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worksheets/sheet8.xml" ContentType="application/vnd.openxmlformats-officedocument.spreadsheetml.worksheet+xml"/>
  <Override PartName="/xl/charts/style5.xml" ContentType="application/vnd.ms-office.chartstyle+xml"/>
  <Override PartName="/xl/charts/colors5.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5.xml" ContentType="application/vnd.openxmlformats-officedocument.drawingml.chart+xml"/>
  <Override PartName="/xl/threadedComments/threadedComment1.xml" ContentType="application/vnd.ms-excel.threadedcomment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MTschulkow\Desktop\Biowood\Projects\Projects\Aligned\Milestones and Deliverables\Updated Wp1- model\MCDA\"/>
    </mc:Choice>
  </mc:AlternateContent>
  <xr:revisionPtr revIDLastSave="0" documentId="13_ncr:1_{E2DB6414-8349-4118-B7A4-94AD6A2EE0D9}" xr6:coauthVersionLast="47" xr6:coauthVersionMax="47" xr10:uidLastSave="{00000000-0000-0000-0000-000000000000}"/>
  <bookViews>
    <workbookView xWindow="-108" yWindow="-108" windowWidth="23256" windowHeight="12456" tabRatio="806" xr2:uid="{59CAFAB2-81C0-48A3-BC1D-423FF9099E1D}"/>
  </bookViews>
  <sheets>
    <sheet name="ReadMe" sheetId="14" r:id="rId1"/>
    <sheet name="Input parameters and results" sheetId="13" r:id="rId2"/>
    <sheet name="Products indicator value (h)" sheetId="2" r:id="rId3"/>
    <sheet name="Pariwise difference (d)" sheetId="3" r:id="rId4"/>
    <sheet name="Tresholds" sheetId="4" r:id="rId5"/>
    <sheet name="Outranking score (theta)" sheetId="5" r:id="rId6"/>
    <sheet name="Net flows (pi)" sheetId="6" r:id="rId7"/>
    <sheet name="Weights (w)" sheetId="9" r:id="rId8"/>
    <sheet name="Overall score (z) and rank (R)" sheetId="10" r:id="rId9"/>
  </sheets>
  <definedNames>
    <definedName name="GWP.1.AVG">'Products indicator value (h)'!$B$1006</definedName>
    <definedName name="GWP.1.SD">'Products indicator value (h)'!$B$1007</definedName>
    <definedName name="GWP.2.AVG">'Products indicator value (h)'!$E$1006</definedName>
    <definedName name="GWP.2.SD">'Products indicator value (h)'!$E$1007</definedName>
    <definedName name="GWP.3.AVG">'Products indicator value (h)'!$H$1006</definedName>
    <definedName name="GWP.3.SD">'Products indicator value (h)'!$H$1007</definedName>
    <definedName name="GWP.4.AVG">'Products indicator value (h)'!$K$1006</definedName>
    <definedName name="GWP.4.SD">'Products indicator value (h)'!$K$1007</definedName>
    <definedName name="IRP.1.AVG">'Products indicator value (h)'!$C$1006</definedName>
    <definedName name="IRP.1.SD">'Products indicator value (h)'!$C$1007</definedName>
    <definedName name="IRP.2.AVG">'Products indicator value (h)'!$F$1006</definedName>
    <definedName name="IRP.2.SD">'Products indicator value (h)'!$F$1007</definedName>
    <definedName name="IRP.3.AVG">'Products indicator value (h)'!$I$1006</definedName>
    <definedName name="IRP.3.SD">'Products indicator value (h)'!$I$1007</definedName>
    <definedName name="IRP.4.AVG">'Products indicator value (h)'!$L$1006</definedName>
    <definedName name="IRP.4.SD">'Products indicator value (h)'!$L$1007</definedName>
    <definedName name="ODP.1.AVG">'Products indicator value (h)'!$D$1006</definedName>
    <definedName name="ODP.1.SD">'Products indicator value (h)'!$D$1007</definedName>
    <definedName name="ODP.2.AVG">'Products indicator value (h)'!$G$1006</definedName>
    <definedName name="ODP.2.SD">'Products indicator value (h)'!$G$1007</definedName>
    <definedName name="ODP.3.AVG">'Products indicator value (h)'!$J$1006</definedName>
    <definedName name="ODP.3.SD">'Products indicator value (h)'!$J$1007</definedName>
    <definedName name="ODP.4.AVG">'Products indicator value (h)'!$M$1006</definedName>
    <definedName name="ODP.4.SD">'Products indicator value (h)'!$M$1007</definedName>
    <definedName name="P_GWP">Tresholds!$L$5</definedName>
    <definedName name="P_IRP">Tresholds!$L$6</definedName>
    <definedName name="P_ODP">Tresholds!$L$7</definedName>
    <definedName name="Q_GWP">Tresholds!$M$5</definedName>
    <definedName name="Q_IRP">Tresholds!$M$6</definedName>
    <definedName name="Q_ODP">Tresholds!$M$7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4" l="1"/>
  <c r="B6" i="4"/>
  <c r="B5" i="4"/>
  <c r="P13" i="13"/>
  <c r="Q13" i="13"/>
  <c r="R13" i="13"/>
  <c r="E14" i="13"/>
  <c r="F14" i="13"/>
  <c r="G14" i="13"/>
  <c r="H14" i="13"/>
  <c r="I14" i="13"/>
  <c r="J14" i="13"/>
  <c r="K14" i="13"/>
  <c r="L14" i="13"/>
  <c r="N14" i="13"/>
  <c r="E15" i="13"/>
  <c r="F15" i="13"/>
  <c r="G15" i="13"/>
  <c r="H15" i="13"/>
  <c r="I15" i="13"/>
  <c r="J15" i="13"/>
  <c r="K15" i="13"/>
  <c r="L15" i="13"/>
  <c r="N15" i="13"/>
  <c r="E16" i="13"/>
  <c r="F16" i="13"/>
  <c r="G16" i="13"/>
  <c r="H16" i="13"/>
  <c r="I16" i="13"/>
  <c r="J16" i="13"/>
  <c r="K16" i="13"/>
  <c r="L16" i="13"/>
  <c r="N16" i="13"/>
  <c r="C25" i="13"/>
  <c r="M46" i="13"/>
  <c r="N46" i="13"/>
  <c r="O46" i="13"/>
  <c r="P46" i="13"/>
  <c r="S46" i="13"/>
  <c r="T46" i="13"/>
  <c r="U46" i="13"/>
  <c r="V46" i="13"/>
  <c r="J4" i="10"/>
  <c r="Q4" i="10" s="1"/>
  <c r="I4" i="10"/>
  <c r="P4" i="10" s="1"/>
  <c r="H4" i="10"/>
  <c r="O4" i="10" s="1"/>
  <c r="G4" i="10"/>
  <c r="N4" i="10" s="1"/>
  <c r="B23" i="13"/>
  <c r="B22" i="13"/>
  <c r="B21" i="13"/>
  <c r="T15" i="13"/>
  <c r="T16" i="13"/>
  <c r="T14" i="13"/>
  <c r="B4" i="9"/>
  <c r="C4" i="9"/>
  <c r="D4" i="9"/>
  <c r="B5" i="9"/>
  <c r="C5" i="9"/>
  <c r="D5" i="9"/>
  <c r="B6" i="9"/>
  <c r="C6" i="9"/>
  <c r="D6" i="9"/>
  <c r="B7" i="9"/>
  <c r="C7" i="9"/>
  <c r="D7" i="9"/>
  <c r="B8" i="9"/>
  <c r="C8" i="9"/>
  <c r="D8" i="9"/>
  <c r="B9" i="9"/>
  <c r="C9" i="9"/>
  <c r="D9" i="9"/>
  <c r="B10" i="9"/>
  <c r="C10" i="9"/>
  <c r="D10" i="9"/>
  <c r="B11" i="9"/>
  <c r="C11" i="9"/>
  <c r="D11" i="9"/>
  <c r="B12" i="9"/>
  <c r="C12" i="9"/>
  <c r="D12" i="9"/>
  <c r="B13" i="9"/>
  <c r="C13" i="9"/>
  <c r="D13" i="9"/>
  <c r="B14" i="9"/>
  <c r="C14" i="9"/>
  <c r="D14" i="9"/>
  <c r="B15" i="9"/>
  <c r="C15" i="9"/>
  <c r="D15" i="9"/>
  <c r="B16" i="9"/>
  <c r="C16" i="9"/>
  <c r="D16" i="9"/>
  <c r="B17" i="9"/>
  <c r="C17" i="9"/>
  <c r="D17" i="9"/>
  <c r="B18" i="9"/>
  <c r="C18" i="9"/>
  <c r="D18" i="9"/>
  <c r="B19" i="9"/>
  <c r="C19" i="9"/>
  <c r="D19" i="9"/>
  <c r="B20" i="9"/>
  <c r="C20" i="9"/>
  <c r="D20" i="9"/>
  <c r="B21" i="9"/>
  <c r="C21" i="9"/>
  <c r="D21" i="9"/>
  <c r="B22" i="9"/>
  <c r="C22" i="9"/>
  <c r="D22" i="9"/>
  <c r="B23" i="9"/>
  <c r="C23" i="9"/>
  <c r="D23" i="9"/>
  <c r="B24" i="9"/>
  <c r="C24" i="9"/>
  <c r="D24" i="9"/>
  <c r="B25" i="9"/>
  <c r="C25" i="9"/>
  <c r="D25" i="9"/>
  <c r="B26" i="9"/>
  <c r="C26" i="9"/>
  <c r="D26" i="9"/>
  <c r="B27" i="9"/>
  <c r="C27" i="9"/>
  <c r="D27" i="9"/>
  <c r="B28" i="9"/>
  <c r="C28" i="9"/>
  <c r="D28" i="9"/>
  <c r="B29" i="9"/>
  <c r="C29" i="9"/>
  <c r="D29" i="9"/>
  <c r="B30" i="9"/>
  <c r="C30" i="9"/>
  <c r="D30" i="9"/>
  <c r="B31" i="9"/>
  <c r="C31" i="9"/>
  <c r="D31" i="9"/>
  <c r="B32" i="9"/>
  <c r="C32" i="9"/>
  <c r="D32" i="9"/>
  <c r="B33" i="9"/>
  <c r="C33" i="9"/>
  <c r="D33" i="9"/>
  <c r="B34" i="9"/>
  <c r="C34" i="9"/>
  <c r="D34" i="9"/>
  <c r="B35" i="9"/>
  <c r="C35" i="9"/>
  <c r="D35" i="9"/>
  <c r="B36" i="9"/>
  <c r="C36" i="9"/>
  <c r="D36" i="9"/>
  <c r="B37" i="9"/>
  <c r="C37" i="9"/>
  <c r="D37" i="9"/>
  <c r="B38" i="9"/>
  <c r="C38" i="9"/>
  <c r="D38" i="9"/>
  <c r="B39" i="9"/>
  <c r="C39" i="9"/>
  <c r="D39" i="9"/>
  <c r="B40" i="9"/>
  <c r="C40" i="9"/>
  <c r="D40" i="9"/>
  <c r="B41" i="9"/>
  <c r="C41" i="9"/>
  <c r="D41" i="9"/>
  <c r="B42" i="9"/>
  <c r="C42" i="9"/>
  <c r="D42" i="9"/>
  <c r="B43" i="9"/>
  <c r="C43" i="9"/>
  <c r="D43" i="9"/>
  <c r="B44" i="9"/>
  <c r="C44" i="9"/>
  <c r="D44" i="9"/>
  <c r="B45" i="9"/>
  <c r="C45" i="9"/>
  <c r="D45" i="9"/>
  <c r="B46" i="9"/>
  <c r="C46" i="9"/>
  <c r="D46" i="9"/>
  <c r="B47" i="9"/>
  <c r="C47" i="9"/>
  <c r="D47" i="9"/>
  <c r="B48" i="9"/>
  <c r="C48" i="9"/>
  <c r="D48" i="9"/>
  <c r="B49" i="9"/>
  <c r="C49" i="9"/>
  <c r="D49" i="9"/>
  <c r="B50" i="9"/>
  <c r="C50" i="9"/>
  <c r="D50" i="9"/>
  <c r="B51" i="9"/>
  <c r="C51" i="9"/>
  <c r="D51" i="9"/>
  <c r="B52" i="9"/>
  <c r="C52" i="9"/>
  <c r="D52" i="9"/>
  <c r="B53" i="9"/>
  <c r="C53" i="9"/>
  <c r="D53" i="9"/>
  <c r="B54" i="9"/>
  <c r="C54" i="9"/>
  <c r="D54" i="9"/>
  <c r="B55" i="9"/>
  <c r="C55" i="9"/>
  <c r="D55" i="9"/>
  <c r="B56" i="9"/>
  <c r="C56" i="9"/>
  <c r="D56" i="9"/>
  <c r="B57" i="9"/>
  <c r="C57" i="9"/>
  <c r="D57" i="9"/>
  <c r="B58" i="9"/>
  <c r="C58" i="9"/>
  <c r="D58" i="9"/>
  <c r="B59" i="9"/>
  <c r="C59" i="9"/>
  <c r="D59" i="9"/>
  <c r="B60" i="9"/>
  <c r="C60" i="9"/>
  <c r="D60" i="9"/>
  <c r="B61" i="9"/>
  <c r="C61" i="9"/>
  <c r="D61" i="9"/>
  <c r="B62" i="9"/>
  <c r="C62" i="9"/>
  <c r="D62" i="9"/>
  <c r="B63" i="9"/>
  <c r="C63" i="9"/>
  <c r="D63" i="9"/>
  <c r="B64" i="9"/>
  <c r="C64" i="9"/>
  <c r="D64" i="9"/>
  <c r="B65" i="9"/>
  <c r="C65" i="9"/>
  <c r="D65" i="9"/>
  <c r="B66" i="9"/>
  <c r="C66" i="9"/>
  <c r="D66" i="9"/>
  <c r="B67" i="9"/>
  <c r="C67" i="9"/>
  <c r="D67" i="9"/>
  <c r="B68" i="9"/>
  <c r="C68" i="9"/>
  <c r="D68" i="9"/>
  <c r="B69" i="9"/>
  <c r="C69" i="9"/>
  <c r="D69" i="9"/>
  <c r="B70" i="9"/>
  <c r="C70" i="9"/>
  <c r="D70" i="9"/>
  <c r="B71" i="9"/>
  <c r="C71" i="9"/>
  <c r="D71" i="9"/>
  <c r="B72" i="9"/>
  <c r="C72" i="9"/>
  <c r="D72" i="9"/>
  <c r="B73" i="9"/>
  <c r="C73" i="9"/>
  <c r="D73" i="9"/>
  <c r="B74" i="9"/>
  <c r="C74" i="9"/>
  <c r="D74" i="9"/>
  <c r="B75" i="9"/>
  <c r="C75" i="9"/>
  <c r="D75" i="9"/>
  <c r="B76" i="9"/>
  <c r="C76" i="9"/>
  <c r="D76" i="9"/>
  <c r="B77" i="9"/>
  <c r="C77" i="9"/>
  <c r="D77" i="9"/>
  <c r="B78" i="9"/>
  <c r="C78" i="9"/>
  <c r="D78" i="9"/>
  <c r="B79" i="9"/>
  <c r="C79" i="9"/>
  <c r="D79" i="9"/>
  <c r="B80" i="9"/>
  <c r="C80" i="9"/>
  <c r="D80" i="9"/>
  <c r="B81" i="9"/>
  <c r="C81" i="9"/>
  <c r="D81" i="9"/>
  <c r="B82" i="9"/>
  <c r="C82" i="9"/>
  <c r="D82" i="9"/>
  <c r="B83" i="9"/>
  <c r="C83" i="9"/>
  <c r="D83" i="9"/>
  <c r="B84" i="9"/>
  <c r="C84" i="9"/>
  <c r="D84" i="9"/>
  <c r="B85" i="9"/>
  <c r="C85" i="9"/>
  <c r="D85" i="9"/>
  <c r="B86" i="9"/>
  <c r="C86" i="9"/>
  <c r="D86" i="9"/>
  <c r="B87" i="9"/>
  <c r="C87" i="9"/>
  <c r="D87" i="9"/>
  <c r="B88" i="9"/>
  <c r="C88" i="9"/>
  <c r="D88" i="9"/>
  <c r="B89" i="9"/>
  <c r="C89" i="9"/>
  <c r="D89" i="9"/>
  <c r="B90" i="9"/>
  <c r="C90" i="9"/>
  <c r="D90" i="9"/>
  <c r="B91" i="9"/>
  <c r="C91" i="9"/>
  <c r="D91" i="9"/>
  <c r="B92" i="9"/>
  <c r="C92" i="9"/>
  <c r="D92" i="9"/>
  <c r="B93" i="9"/>
  <c r="C93" i="9"/>
  <c r="D93" i="9"/>
  <c r="B94" i="9"/>
  <c r="C94" i="9"/>
  <c r="D94" i="9"/>
  <c r="B95" i="9"/>
  <c r="C95" i="9"/>
  <c r="D95" i="9"/>
  <c r="B96" i="9"/>
  <c r="C96" i="9"/>
  <c r="D96" i="9"/>
  <c r="B97" i="9"/>
  <c r="C97" i="9"/>
  <c r="D97" i="9"/>
  <c r="B98" i="9"/>
  <c r="C98" i="9"/>
  <c r="D98" i="9"/>
  <c r="B99" i="9"/>
  <c r="C99" i="9"/>
  <c r="D99" i="9"/>
  <c r="B100" i="9"/>
  <c r="C100" i="9"/>
  <c r="D100" i="9"/>
  <c r="B101" i="9"/>
  <c r="C101" i="9"/>
  <c r="D101" i="9"/>
  <c r="B102" i="9"/>
  <c r="C102" i="9"/>
  <c r="D102" i="9"/>
  <c r="B103" i="9"/>
  <c r="C103" i="9"/>
  <c r="D103" i="9"/>
  <c r="B104" i="9"/>
  <c r="C104" i="9"/>
  <c r="D104" i="9"/>
  <c r="B105" i="9"/>
  <c r="C105" i="9"/>
  <c r="D105" i="9"/>
  <c r="B106" i="9"/>
  <c r="C106" i="9"/>
  <c r="D106" i="9"/>
  <c r="B107" i="9"/>
  <c r="C107" i="9"/>
  <c r="D107" i="9"/>
  <c r="B108" i="9"/>
  <c r="C108" i="9"/>
  <c r="D108" i="9"/>
  <c r="B109" i="9"/>
  <c r="C109" i="9"/>
  <c r="D109" i="9"/>
  <c r="B110" i="9"/>
  <c r="C110" i="9"/>
  <c r="D110" i="9"/>
  <c r="B111" i="9"/>
  <c r="C111" i="9"/>
  <c r="D111" i="9"/>
  <c r="B112" i="9"/>
  <c r="C112" i="9"/>
  <c r="D112" i="9"/>
  <c r="B113" i="9"/>
  <c r="C113" i="9"/>
  <c r="D113" i="9"/>
  <c r="B114" i="9"/>
  <c r="C114" i="9"/>
  <c r="D114" i="9"/>
  <c r="B115" i="9"/>
  <c r="C115" i="9"/>
  <c r="D115" i="9"/>
  <c r="B116" i="9"/>
  <c r="C116" i="9"/>
  <c r="D116" i="9"/>
  <c r="B117" i="9"/>
  <c r="C117" i="9"/>
  <c r="D117" i="9"/>
  <c r="B118" i="9"/>
  <c r="C118" i="9"/>
  <c r="D118" i="9"/>
  <c r="B119" i="9"/>
  <c r="C119" i="9"/>
  <c r="D119" i="9"/>
  <c r="B120" i="9"/>
  <c r="C120" i="9"/>
  <c r="D120" i="9"/>
  <c r="B121" i="9"/>
  <c r="C121" i="9"/>
  <c r="D121" i="9"/>
  <c r="B122" i="9"/>
  <c r="C122" i="9"/>
  <c r="D122" i="9"/>
  <c r="B123" i="9"/>
  <c r="C123" i="9"/>
  <c r="D123" i="9"/>
  <c r="B124" i="9"/>
  <c r="C124" i="9"/>
  <c r="D124" i="9"/>
  <c r="B125" i="9"/>
  <c r="C125" i="9"/>
  <c r="D125" i="9"/>
  <c r="B126" i="9"/>
  <c r="C126" i="9"/>
  <c r="D126" i="9"/>
  <c r="B127" i="9"/>
  <c r="C127" i="9"/>
  <c r="D127" i="9"/>
  <c r="B128" i="9"/>
  <c r="C128" i="9"/>
  <c r="D128" i="9"/>
  <c r="B129" i="9"/>
  <c r="C129" i="9"/>
  <c r="D129" i="9"/>
  <c r="B130" i="9"/>
  <c r="C130" i="9"/>
  <c r="D130" i="9"/>
  <c r="B131" i="9"/>
  <c r="C131" i="9"/>
  <c r="D131" i="9"/>
  <c r="B132" i="9"/>
  <c r="C132" i="9"/>
  <c r="D132" i="9"/>
  <c r="B133" i="9"/>
  <c r="C133" i="9"/>
  <c r="D133" i="9"/>
  <c r="B134" i="9"/>
  <c r="C134" i="9"/>
  <c r="D134" i="9"/>
  <c r="B135" i="9"/>
  <c r="C135" i="9"/>
  <c r="D135" i="9"/>
  <c r="B136" i="9"/>
  <c r="C136" i="9"/>
  <c r="D136" i="9"/>
  <c r="B137" i="9"/>
  <c r="C137" i="9"/>
  <c r="D137" i="9"/>
  <c r="B138" i="9"/>
  <c r="C138" i="9"/>
  <c r="D138" i="9"/>
  <c r="B139" i="9"/>
  <c r="C139" i="9"/>
  <c r="D139" i="9"/>
  <c r="B140" i="9"/>
  <c r="C140" i="9"/>
  <c r="D140" i="9"/>
  <c r="B141" i="9"/>
  <c r="C141" i="9"/>
  <c r="D141" i="9"/>
  <c r="B142" i="9"/>
  <c r="C142" i="9"/>
  <c r="D142" i="9"/>
  <c r="B143" i="9"/>
  <c r="C143" i="9"/>
  <c r="D143" i="9"/>
  <c r="B144" i="9"/>
  <c r="C144" i="9"/>
  <c r="D144" i="9"/>
  <c r="B145" i="9"/>
  <c r="C145" i="9"/>
  <c r="D145" i="9"/>
  <c r="B146" i="9"/>
  <c r="C146" i="9"/>
  <c r="D146" i="9"/>
  <c r="B147" i="9"/>
  <c r="C147" i="9"/>
  <c r="D147" i="9"/>
  <c r="B148" i="9"/>
  <c r="C148" i="9"/>
  <c r="D148" i="9"/>
  <c r="B149" i="9"/>
  <c r="C149" i="9"/>
  <c r="D149" i="9"/>
  <c r="B150" i="9"/>
  <c r="C150" i="9"/>
  <c r="D150" i="9"/>
  <c r="B151" i="9"/>
  <c r="C151" i="9"/>
  <c r="D151" i="9"/>
  <c r="B152" i="9"/>
  <c r="C152" i="9"/>
  <c r="D152" i="9"/>
  <c r="B153" i="9"/>
  <c r="C153" i="9"/>
  <c r="D153" i="9"/>
  <c r="B154" i="9"/>
  <c r="C154" i="9"/>
  <c r="D154" i="9"/>
  <c r="B155" i="9"/>
  <c r="C155" i="9"/>
  <c r="D155" i="9"/>
  <c r="B156" i="9"/>
  <c r="C156" i="9"/>
  <c r="D156" i="9"/>
  <c r="B157" i="9"/>
  <c r="C157" i="9"/>
  <c r="D157" i="9"/>
  <c r="B158" i="9"/>
  <c r="C158" i="9"/>
  <c r="D158" i="9"/>
  <c r="B159" i="9"/>
  <c r="C159" i="9"/>
  <c r="D159" i="9"/>
  <c r="B160" i="9"/>
  <c r="C160" i="9"/>
  <c r="D160" i="9"/>
  <c r="B161" i="9"/>
  <c r="C161" i="9"/>
  <c r="D161" i="9"/>
  <c r="B162" i="9"/>
  <c r="C162" i="9"/>
  <c r="D162" i="9"/>
  <c r="B163" i="9"/>
  <c r="C163" i="9"/>
  <c r="D163" i="9"/>
  <c r="B164" i="9"/>
  <c r="C164" i="9"/>
  <c r="D164" i="9"/>
  <c r="B165" i="9"/>
  <c r="C165" i="9"/>
  <c r="D165" i="9"/>
  <c r="B166" i="9"/>
  <c r="C166" i="9"/>
  <c r="D166" i="9"/>
  <c r="B167" i="9"/>
  <c r="C167" i="9"/>
  <c r="D167" i="9"/>
  <c r="B168" i="9"/>
  <c r="C168" i="9"/>
  <c r="D168" i="9"/>
  <c r="B169" i="9"/>
  <c r="C169" i="9"/>
  <c r="D169" i="9"/>
  <c r="B170" i="9"/>
  <c r="C170" i="9"/>
  <c r="D170" i="9"/>
  <c r="B171" i="9"/>
  <c r="C171" i="9"/>
  <c r="D171" i="9"/>
  <c r="B172" i="9"/>
  <c r="C172" i="9"/>
  <c r="D172" i="9"/>
  <c r="B173" i="9"/>
  <c r="C173" i="9"/>
  <c r="D173" i="9"/>
  <c r="B174" i="9"/>
  <c r="C174" i="9"/>
  <c r="D174" i="9"/>
  <c r="B175" i="9"/>
  <c r="C175" i="9"/>
  <c r="D175" i="9"/>
  <c r="B176" i="9"/>
  <c r="C176" i="9"/>
  <c r="D176" i="9"/>
  <c r="B177" i="9"/>
  <c r="C177" i="9"/>
  <c r="D177" i="9"/>
  <c r="B178" i="9"/>
  <c r="C178" i="9"/>
  <c r="D178" i="9"/>
  <c r="B179" i="9"/>
  <c r="C179" i="9"/>
  <c r="D179" i="9"/>
  <c r="B180" i="9"/>
  <c r="C180" i="9"/>
  <c r="D180" i="9"/>
  <c r="B181" i="9"/>
  <c r="C181" i="9"/>
  <c r="D181" i="9"/>
  <c r="B182" i="9"/>
  <c r="C182" i="9"/>
  <c r="D182" i="9"/>
  <c r="B183" i="9"/>
  <c r="C183" i="9"/>
  <c r="D183" i="9"/>
  <c r="B184" i="9"/>
  <c r="C184" i="9"/>
  <c r="D184" i="9"/>
  <c r="B185" i="9"/>
  <c r="C185" i="9"/>
  <c r="D185" i="9"/>
  <c r="B186" i="9"/>
  <c r="C186" i="9"/>
  <c r="D186" i="9"/>
  <c r="B187" i="9"/>
  <c r="C187" i="9"/>
  <c r="D187" i="9"/>
  <c r="B188" i="9"/>
  <c r="C188" i="9"/>
  <c r="D188" i="9"/>
  <c r="B189" i="9"/>
  <c r="C189" i="9"/>
  <c r="D189" i="9"/>
  <c r="B190" i="9"/>
  <c r="C190" i="9"/>
  <c r="D190" i="9"/>
  <c r="B191" i="9"/>
  <c r="C191" i="9"/>
  <c r="D191" i="9"/>
  <c r="B192" i="9"/>
  <c r="C192" i="9"/>
  <c r="D192" i="9"/>
  <c r="B193" i="9"/>
  <c r="C193" i="9"/>
  <c r="D193" i="9"/>
  <c r="B194" i="9"/>
  <c r="C194" i="9"/>
  <c r="D194" i="9"/>
  <c r="B195" i="9"/>
  <c r="C195" i="9"/>
  <c r="D195" i="9"/>
  <c r="B196" i="9"/>
  <c r="C196" i="9"/>
  <c r="D196" i="9"/>
  <c r="B197" i="9"/>
  <c r="C197" i="9"/>
  <c r="D197" i="9"/>
  <c r="B198" i="9"/>
  <c r="C198" i="9"/>
  <c r="D198" i="9"/>
  <c r="B199" i="9"/>
  <c r="C199" i="9"/>
  <c r="D199" i="9"/>
  <c r="B200" i="9"/>
  <c r="C200" i="9"/>
  <c r="D200" i="9"/>
  <c r="B201" i="9"/>
  <c r="C201" i="9"/>
  <c r="D201" i="9"/>
  <c r="B202" i="9"/>
  <c r="C202" i="9"/>
  <c r="D202" i="9"/>
  <c r="B203" i="9"/>
  <c r="C203" i="9"/>
  <c r="D203" i="9"/>
  <c r="B204" i="9"/>
  <c r="C204" i="9"/>
  <c r="D204" i="9"/>
  <c r="B205" i="9"/>
  <c r="C205" i="9"/>
  <c r="D205" i="9"/>
  <c r="B206" i="9"/>
  <c r="C206" i="9"/>
  <c r="D206" i="9"/>
  <c r="B207" i="9"/>
  <c r="C207" i="9"/>
  <c r="D207" i="9"/>
  <c r="B208" i="9"/>
  <c r="C208" i="9"/>
  <c r="D208" i="9"/>
  <c r="B209" i="9"/>
  <c r="C209" i="9"/>
  <c r="D209" i="9"/>
  <c r="B210" i="9"/>
  <c r="C210" i="9"/>
  <c r="D210" i="9"/>
  <c r="B211" i="9"/>
  <c r="C211" i="9"/>
  <c r="D211" i="9"/>
  <c r="B212" i="9"/>
  <c r="C212" i="9"/>
  <c r="D212" i="9"/>
  <c r="B213" i="9"/>
  <c r="C213" i="9"/>
  <c r="D213" i="9"/>
  <c r="B214" i="9"/>
  <c r="C214" i="9"/>
  <c r="D214" i="9"/>
  <c r="B215" i="9"/>
  <c r="C215" i="9"/>
  <c r="D215" i="9"/>
  <c r="B216" i="9"/>
  <c r="C216" i="9"/>
  <c r="D216" i="9"/>
  <c r="B217" i="9"/>
  <c r="C217" i="9"/>
  <c r="D217" i="9"/>
  <c r="B218" i="9"/>
  <c r="C218" i="9"/>
  <c r="D218" i="9"/>
  <c r="B219" i="9"/>
  <c r="C219" i="9"/>
  <c r="D219" i="9"/>
  <c r="B220" i="9"/>
  <c r="C220" i="9"/>
  <c r="D220" i="9"/>
  <c r="B221" i="9"/>
  <c r="C221" i="9"/>
  <c r="D221" i="9"/>
  <c r="B222" i="9"/>
  <c r="C222" i="9"/>
  <c r="D222" i="9"/>
  <c r="B223" i="9"/>
  <c r="C223" i="9"/>
  <c r="D223" i="9"/>
  <c r="B224" i="9"/>
  <c r="C224" i="9"/>
  <c r="D224" i="9"/>
  <c r="B225" i="9"/>
  <c r="C225" i="9"/>
  <c r="D225" i="9"/>
  <c r="B226" i="9"/>
  <c r="C226" i="9"/>
  <c r="D226" i="9"/>
  <c r="B227" i="9"/>
  <c r="C227" i="9"/>
  <c r="D227" i="9"/>
  <c r="B228" i="9"/>
  <c r="C228" i="9"/>
  <c r="D228" i="9"/>
  <c r="B229" i="9"/>
  <c r="C229" i="9"/>
  <c r="D229" i="9"/>
  <c r="B230" i="9"/>
  <c r="C230" i="9"/>
  <c r="D230" i="9"/>
  <c r="B231" i="9"/>
  <c r="C231" i="9"/>
  <c r="D231" i="9"/>
  <c r="B232" i="9"/>
  <c r="C232" i="9"/>
  <c r="D232" i="9"/>
  <c r="B233" i="9"/>
  <c r="C233" i="9"/>
  <c r="D233" i="9"/>
  <c r="B234" i="9"/>
  <c r="C234" i="9"/>
  <c r="D234" i="9"/>
  <c r="B235" i="9"/>
  <c r="C235" i="9"/>
  <c r="D235" i="9"/>
  <c r="B236" i="9"/>
  <c r="C236" i="9"/>
  <c r="D236" i="9"/>
  <c r="B237" i="9"/>
  <c r="C237" i="9"/>
  <c r="D237" i="9"/>
  <c r="B238" i="9"/>
  <c r="C238" i="9"/>
  <c r="D238" i="9"/>
  <c r="B239" i="9"/>
  <c r="C239" i="9"/>
  <c r="D239" i="9"/>
  <c r="B240" i="9"/>
  <c r="C240" i="9"/>
  <c r="D240" i="9"/>
  <c r="B241" i="9"/>
  <c r="C241" i="9"/>
  <c r="D241" i="9"/>
  <c r="B242" i="9"/>
  <c r="C242" i="9"/>
  <c r="D242" i="9"/>
  <c r="B243" i="9"/>
  <c r="C243" i="9"/>
  <c r="D243" i="9"/>
  <c r="B244" i="9"/>
  <c r="C244" i="9"/>
  <c r="D244" i="9"/>
  <c r="B245" i="9"/>
  <c r="C245" i="9"/>
  <c r="D245" i="9"/>
  <c r="B246" i="9"/>
  <c r="C246" i="9"/>
  <c r="D246" i="9"/>
  <c r="B247" i="9"/>
  <c r="C247" i="9"/>
  <c r="D247" i="9"/>
  <c r="B248" i="9"/>
  <c r="C248" i="9"/>
  <c r="D248" i="9"/>
  <c r="B249" i="9"/>
  <c r="C249" i="9"/>
  <c r="D249" i="9"/>
  <c r="B250" i="9"/>
  <c r="C250" i="9"/>
  <c r="D250" i="9"/>
  <c r="B251" i="9"/>
  <c r="C251" i="9"/>
  <c r="D251" i="9"/>
  <c r="B252" i="9"/>
  <c r="C252" i="9"/>
  <c r="D252" i="9"/>
  <c r="B253" i="9"/>
  <c r="C253" i="9"/>
  <c r="D253" i="9"/>
  <c r="B254" i="9"/>
  <c r="C254" i="9"/>
  <c r="D254" i="9"/>
  <c r="B255" i="9"/>
  <c r="C255" i="9"/>
  <c r="D255" i="9"/>
  <c r="B256" i="9"/>
  <c r="C256" i="9"/>
  <c r="D256" i="9"/>
  <c r="B257" i="9"/>
  <c r="C257" i="9"/>
  <c r="D257" i="9"/>
  <c r="B258" i="9"/>
  <c r="C258" i="9"/>
  <c r="D258" i="9"/>
  <c r="B259" i="9"/>
  <c r="C259" i="9"/>
  <c r="D259" i="9"/>
  <c r="B260" i="9"/>
  <c r="C260" i="9"/>
  <c r="D260" i="9"/>
  <c r="B261" i="9"/>
  <c r="C261" i="9"/>
  <c r="D261" i="9"/>
  <c r="B262" i="9"/>
  <c r="C262" i="9"/>
  <c r="D262" i="9"/>
  <c r="B263" i="9"/>
  <c r="C263" i="9"/>
  <c r="D263" i="9"/>
  <c r="B264" i="9"/>
  <c r="C264" i="9"/>
  <c r="D264" i="9"/>
  <c r="B265" i="9"/>
  <c r="C265" i="9"/>
  <c r="D265" i="9"/>
  <c r="B266" i="9"/>
  <c r="C266" i="9"/>
  <c r="D266" i="9"/>
  <c r="B267" i="9"/>
  <c r="C267" i="9"/>
  <c r="D267" i="9"/>
  <c r="B268" i="9"/>
  <c r="C268" i="9"/>
  <c r="D268" i="9"/>
  <c r="B269" i="9"/>
  <c r="C269" i="9"/>
  <c r="D269" i="9"/>
  <c r="B270" i="9"/>
  <c r="C270" i="9"/>
  <c r="D270" i="9"/>
  <c r="B271" i="9"/>
  <c r="C271" i="9"/>
  <c r="D271" i="9"/>
  <c r="B272" i="9"/>
  <c r="C272" i="9"/>
  <c r="D272" i="9"/>
  <c r="B273" i="9"/>
  <c r="C273" i="9"/>
  <c r="D273" i="9"/>
  <c r="B274" i="9"/>
  <c r="C274" i="9"/>
  <c r="D274" i="9"/>
  <c r="B275" i="9"/>
  <c r="C275" i="9"/>
  <c r="D275" i="9"/>
  <c r="B276" i="9"/>
  <c r="C276" i="9"/>
  <c r="D276" i="9"/>
  <c r="B277" i="9"/>
  <c r="C277" i="9"/>
  <c r="D277" i="9"/>
  <c r="B278" i="9"/>
  <c r="C278" i="9"/>
  <c r="D278" i="9"/>
  <c r="B279" i="9"/>
  <c r="C279" i="9"/>
  <c r="D279" i="9"/>
  <c r="B280" i="9"/>
  <c r="C280" i="9"/>
  <c r="D280" i="9"/>
  <c r="B281" i="9"/>
  <c r="C281" i="9"/>
  <c r="D281" i="9"/>
  <c r="B282" i="9"/>
  <c r="C282" i="9"/>
  <c r="D282" i="9"/>
  <c r="B283" i="9"/>
  <c r="C283" i="9"/>
  <c r="D283" i="9"/>
  <c r="B284" i="9"/>
  <c r="C284" i="9"/>
  <c r="D284" i="9"/>
  <c r="B285" i="9"/>
  <c r="C285" i="9"/>
  <c r="D285" i="9"/>
  <c r="B286" i="9"/>
  <c r="C286" i="9"/>
  <c r="D286" i="9"/>
  <c r="B287" i="9"/>
  <c r="C287" i="9"/>
  <c r="D287" i="9"/>
  <c r="B288" i="9"/>
  <c r="C288" i="9"/>
  <c r="D288" i="9"/>
  <c r="B289" i="9"/>
  <c r="C289" i="9"/>
  <c r="D289" i="9"/>
  <c r="B290" i="9"/>
  <c r="C290" i="9"/>
  <c r="D290" i="9"/>
  <c r="B291" i="9"/>
  <c r="C291" i="9"/>
  <c r="D291" i="9"/>
  <c r="B292" i="9"/>
  <c r="C292" i="9"/>
  <c r="D292" i="9"/>
  <c r="B293" i="9"/>
  <c r="C293" i="9"/>
  <c r="D293" i="9"/>
  <c r="B294" i="9"/>
  <c r="C294" i="9"/>
  <c r="D294" i="9"/>
  <c r="B295" i="9"/>
  <c r="C295" i="9"/>
  <c r="D295" i="9"/>
  <c r="B296" i="9"/>
  <c r="C296" i="9"/>
  <c r="D296" i="9"/>
  <c r="B297" i="9"/>
  <c r="C297" i="9"/>
  <c r="D297" i="9"/>
  <c r="B298" i="9"/>
  <c r="C298" i="9"/>
  <c r="D298" i="9"/>
  <c r="B299" i="9"/>
  <c r="C299" i="9"/>
  <c r="D299" i="9"/>
  <c r="B300" i="9"/>
  <c r="C300" i="9"/>
  <c r="D300" i="9"/>
  <c r="B301" i="9"/>
  <c r="C301" i="9"/>
  <c r="D301" i="9"/>
  <c r="B302" i="9"/>
  <c r="C302" i="9"/>
  <c r="D302" i="9"/>
  <c r="B303" i="9"/>
  <c r="C303" i="9"/>
  <c r="D303" i="9"/>
  <c r="B304" i="9"/>
  <c r="C304" i="9"/>
  <c r="D304" i="9"/>
  <c r="B305" i="9"/>
  <c r="C305" i="9"/>
  <c r="D305" i="9"/>
  <c r="B306" i="9"/>
  <c r="C306" i="9"/>
  <c r="D306" i="9"/>
  <c r="B307" i="9"/>
  <c r="C307" i="9"/>
  <c r="D307" i="9"/>
  <c r="B308" i="9"/>
  <c r="C308" i="9"/>
  <c r="D308" i="9"/>
  <c r="B309" i="9"/>
  <c r="C309" i="9"/>
  <c r="D309" i="9"/>
  <c r="B310" i="9"/>
  <c r="C310" i="9"/>
  <c r="D310" i="9"/>
  <c r="B311" i="9"/>
  <c r="C311" i="9"/>
  <c r="D311" i="9"/>
  <c r="B312" i="9"/>
  <c r="C312" i="9"/>
  <c r="D312" i="9"/>
  <c r="B313" i="9"/>
  <c r="C313" i="9"/>
  <c r="D313" i="9"/>
  <c r="B314" i="9"/>
  <c r="C314" i="9"/>
  <c r="D314" i="9"/>
  <c r="B315" i="9"/>
  <c r="C315" i="9"/>
  <c r="D315" i="9"/>
  <c r="B316" i="9"/>
  <c r="C316" i="9"/>
  <c r="D316" i="9"/>
  <c r="B317" i="9"/>
  <c r="C317" i="9"/>
  <c r="D317" i="9"/>
  <c r="B318" i="9"/>
  <c r="C318" i="9"/>
  <c r="D318" i="9"/>
  <c r="B319" i="9"/>
  <c r="C319" i="9"/>
  <c r="D319" i="9"/>
  <c r="B320" i="9"/>
  <c r="C320" i="9"/>
  <c r="D320" i="9"/>
  <c r="B321" i="9"/>
  <c r="C321" i="9"/>
  <c r="D321" i="9"/>
  <c r="B322" i="9"/>
  <c r="C322" i="9"/>
  <c r="D322" i="9"/>
  <c r="B323" i="9"/>
  <c r="C323" i="9"/>
  <c r="D323" i="9"/>
  <c r="B324" i="9"/>
  <c r="C324" i="9"/>
  <c r="D324" i="9"/>
  <c r="B325" i="9"/>
  <c r="C325" i="9"/>
  <c r="D325" i="9"/>
  <c r="B326" i="9"/>
  <c r="C326" i="9"/>
  <c r="D326" i="9"/>
  <c r="B327" i="9"/>
  <c r="C327" i="9"/>
  <c r="D327" i="9"/>
  <c r="B328" i="9"/>
  <c r="C328" i="9"/>
  <c r="D328" i="9"/>
  <c r="B329" i="9"/>
  <c r="C329" i="9"/>
  <c r="D329" i="9"/>
  <c r="B330" i="9"/>
  <c r="C330" i="9"/>
  <c r="D330" i="9"/>
  <c r="B331" i="9"/>
  <c r="C331" i="9"/>
  <c r="D331" i="9"/>
  <c r="B332" i="9"/>
  <c r="C332" i="9"/>
  <c r="D332" i="9"/>
  <c r="B333" i="9"/>
  <c r="C333" i="9"/>
  <c r="D333" i="9"/>
  <c r="B334" i="9"/>
  <c r="C334" i="9"/>
  <c r="D334" i="9"/>
  <c r="B335" i="9"/>
  <c r="C335" i="9"/>
  <c r="D335" i="9"/>
  <c r="B336" i="9"/>
  <c r="C336" i="9"/>
  <c r="D336" i="9"/>
  <c r="B337" i="9"/>
  <c r="C337" i="9"/>
  <c r="D337" i="9"/>
  <c r="B338" i="9"/>
  <c r="C338" i="9"/>
  <c r="D338" i="9"/>
  <c r="B339" i="9"/>
  <c r="C339" i="9"/>
  <c r="D339" i="9"/>
  <c r="B340" i="9"/>
  <c r="C340" i="9"/>
  <c r="D340" i="9"/>
  <c r="B341" i="9"/>
  <c r="C341" i="9"/>
  <c r="D341" i="9"/>
  <c r="B342" i="9"/>
  <c r="C342" i="9"/>
  <c r="D342" i="9"/>
  <c r="B343" i="9"/>
  <c r="C343" i="9"/>
  <c r="D343" i="9"/>
  <c r="B344" i="9"/>
  <c r="C344" i="9"/>
  <c r="D344" i="9"/>
  <c r="B345" i="9"/>
  <c r="C345" i="9"/>
  <c r="D345" i="9"/>
  <c r="B346" i="9"/>
  <c r="C346" i="9"/>
  <c r="D346" i="9"/>
  <c r="B347" i="9"/>
  <c r="C347" i="9"/>
  <c r="D347" i="9"/>
  <c r="B348" i="9"/>
  <c r="C348" i="9"/>
  <c r="D348" i="9"/>
  <c r="B349" i="9"/>
  <c r="C349" i="9"/>
  <c r="D349" i="9"/>
  <c r="B350" i="9"/>
  <c r="C350" i="9"/>
  <c r="D350" i="9"/>
  <c r="B351" i="9"/>
  <c r="C351" i="9"/>
  <c r="D351" i="9"/>
  <c r="B352" i="9"/>
  <c r="C352" i="9"/>
  <c r="D352" i="9"/>
  <c r="B353" i="9"/>
  <c r="C353" i="9"/>
  <c r="D353" i="9"/>
  <c r="B354" i="9"/>
  <c r="C354" i="9"/>
  <c r="D354" i="9"/>
  <c r="B355" i="9"/>
  <c r="C355" i="9"/>
  <c r="D355" i="9"/>
  <c r="B356" i="9"/>
  <c r="C356" i="9"/>
  <c r="D356" i="9"/>
  <c r="B357" i="9"/>
  <c r="C357" i="9"/>
  <c r="D357" i="9"/>
  <c r="B358" i="9"/>
  <c r="C358" i="9"/>
  <c r="D358" i="9"/>
  <c r="B359" i="9"/>
  <c r="C359" i="9"/>
  <c r="D359" i="9"/>
  <c r="B360" i="9"/>
  <c r="C360" i="9"/>
  <c r="D360" i="9"/>
  <c r="B361" i="9"/>
  <c r="C361" i="9"/>
  <c r="D361" i="9"/>
  <c r="B362" i="9"/>
  <c r="C362" i="9"/>
  <c r="D362" i="9"/>
  <c r="B363" i="9"/>
  <c r="C363" i="9"/>
  <c r="D363" i="9"/>
  <c r="B364" i="9"/>
  <c r="C364" i="9"/>
  <c r="D364" i="9"/>
  <c r="B365" i="9"/>
  <c r="C365" i="9"/>
  <c r="D365" i="9"/>
  <c r="B366" i="9"/>
  <c r="C366" i="9"/>
  <c r="D366" i="9"/>
  <c r="B367" i="9"/>
  <c r="C367" i="9"/>
  <c r="D367" i="9"/>
  <c r="B368" i="9"/>
  <c r="C368" i="9"/>
  <c r="D368" i="9"/>
  <c r="B369" i="9"/>
  <c r="C369" i="9"/>
  <c r="D369" i="9"/>
  <c r="B370" i="9"/>
  <c r="C370" i="9"/>
  <c r="D370" i="9"/>
  <c r="B371" i="9"/>
  <c r="C371" i="9"/>
  <c r="D371" i="9"/>
  <c r="B372" i="9"/>
  <c r="C372" i="9"/>
  <c r="D372" i="9"/>
  <c r="B373" i="9"/>
  <c r="C373" i="9"/>
  <c r="D373" i="9"/>
  <c r="B374" i="9"/>
  <c r="C374" i="9"/>
  <c r="D374" i="9"/>
  <c r="B375" i="9"/>
  <c r="C375" i="9"/>
  <c r="D375" i="9"/>
  <c r="B376" i="9"/>
  <c r="C376" i="9"/>
  <c r="D376" i="9"/>
  <c r="B377" i="9"/>
  <c r="C377" i="9"/>
  <c r="D377" i="9"/>
  <c r="B378" i="9"/>
  <c r="C378" i="9"/>
  <c r="D378" i="9"/>
  <c r="B379" i="9"/>
  <c r="C379" i="9"/>
  <c r="D379" i="9"/>
  <c r="B380" i="9"/>
  <c r="C380" i="9"/>
  <c r="D380" i="9"/>
  <c r="B381" i="9"/>
  <c r="C381" i="9"/>
  <c r="D381" i="9"/>
  <c r="B382" i="9"/>
  <c r="C382" i="9"/>
  <c r="D382" i="9"/>
  <c r="B383" i="9"/>
  <c r="C383" i="9"/>
  <c r="D383" i="9"/>
  <c r="B384" i="9"/>
  <c r="C384" i="9"/>
  <c r="D384" i="9"/>
  <c r="B385" i="9"/>
  <c r="C385" i="9"/>
  <c r="D385" i="9"/>
  <c r="B386" i="9"/>
  <c r="C386" i="9"/>
  <c r="D386" i="9"/>
  <c r="B387" i="9"/>
  <c r="C387" i="9"/>
  <c r="D387" i="9"/>
  <c r="B388" i="9"/>
  <c r="C388" i="9"/>
  <c r="D388" i="9"/>
  <c r="B389" i="9"/>
  <c r="C389" i="9"/>
  <c r="D389" i="9"/>
  <c r="B390" i="9"/>
  <c r="C390" i="9"/>
  <c r="D390" i="9"/>
  <c r="B391" i="9"/>
  <c r="C391" i="9"/>
  <c r="D391" i="9"/>
  <c r="B392" i="9"/>
  <c r="C392" i="9"/>
  <c r="D392" i="9"/>
  <c r="B393" i="9"/>
  <c r="C393" i="9"/>
  <c r="D393" i="9"/>
  <c r="B394" i="9"/>
  <c r="C394" i="9"/>
  <c r="D394" i="9"/>
  <c r="B395" i="9"/>
  <c r="C395" i="9"/>
  <c r="D395" i="9"/>
  <c r="B396" i="9"/>
  <c r="C396" i="9"/>
  <c r="D396" i="9"/>
  <c r="B397" i="9"/>
  <c r="C397" i="9"/>
  <c r="D397" i="9"/>
  <c r="B398" i="9"/>
  <c r="C398" i="9"/>
  <c r="D398" i="9"/>
  <c r="B399" i="9"/>
  <c r="C399" i="9"/>
  <c r="D399" i="9"/>
  <c r="B400" i="9"/>
  <c r="C400" i="9"/>
  <c r="D400" i="9"/>
  <c r="B401" i="9"/>
  <c r="C401" i="9"/>
  <c r="D401" i="9"/>
  <c r="B402" i="9"/>
  <c r="C402" i="9"/>
  <c r="D402" i="9"/>
  <c r="B403" i="9"/>
  <c r="C403" i="9"/>
  <c r="D403" i="9"/>
  <c r="B404" i="9"/>
  <c r="C404" i="9"/>
  <c r="D404" i="9"/>
  <c r="B405" i="9"/>
  <c r="C405" i="9"/>
  <c r="D405" i="9"/>
  <c r="B406" i="9"/>
  <c r="C406" i="9"/>
  <c r="D406" i="9"/>
  <c r="B407" i="9"/>
  <c r="C407" i="9"/>
  <c r="D407" i="9"/>
  <c r="B408" i="9"/>
  <c r="C408" i="9"/>
  <c r="D408" i="9"/>
  <c r="B409" i="9"/>
  <c r="C409" i="9"/>
  <c r="D409" i="9"/>
  <c r="B410" i="9"/>
  <c r="C410" i="9"/>
  <c r="D410" i="9"/>
  <c r="B411" i="9"/>
  <c r="C411" i="9"/>
  <c r="D411" i="9"/>
  <c r="B412" i="9"/>
  <c r="C412" i="9"/>
  <c r="D412" i="9"/>
  <c r="B413" i="9"/>
  <c r="C413" i="9"/>
  <c r="D413" i="9"/>
  <c r="B414" i="9"/>
  <c r="C414" i="9"/>
  <c r="D414" i="9"/>
  <c r="B415" i="9"/>
  <c r="C415" i="9"/>
  <c r="D415" i="9"/>
  <c r="B416" i="9"/>
  <c r="C416" i="9"/>
  <c r="D416" i="9"/>
  <c r="B417" i="9"/>
  <c r="C417" i="9"/>
  <c r="D417" i="9"/>
  <c r="B418" i="9"/>
  <c r="C418" i="9"/>
  <c r="D418" i="9"/>
  <c r="B419" i="9"/>
  <c r="C419" i="9"/>
  <c r="D419" i="9"/>
  <c r="B420" i="9"/>
  <c r="C420" i="9"/>
  <c r="D420" i="9"/>
  <c r="B421" i="9"/>
  <c r="C421" i="9"/>
  <c r="D421" i="9"/>
  <c r="B422" i="9"/>
  <c r="C422" i="9"/>
  <c r="D422" i="9"/>
  <c r="B423" i="9"/>
  <c r="C423" i="9"/>
  <c r="D423" i="9"/>
  <c r="B424" i="9"/>
  <c r="C424" i="9"/>
  <c r="D424" i="9"/>
  <c r="B425" i="9"/>
  <c r="C425" i="9"/>
  <c r="D425" i="9"/>
  <c r="B426" i="9"/>
  <c r="C426" i="9"/>
  <c r="D426" i="9"/>
  <c r="B427" i="9"/>
  <c r="C427" i="9"/>
  <c r="D427" i="9"/>
  <c r="B428" i="9"/>
  <c r="C428" i="9"/>
  <c r="D428" i="9"/>
  <c r="B429" i="9"/>
  <c r="C429" i="9"/>
  <c r="D429" i="9"/>
  <c r="B430" i="9"/>
  <c r="C430" i="9"/>
  <c r="D430" i="9"/>
  <c r="B431" i="9"/>
  <c r="C431" i="9"/>
  <c r="D431" i="9"/>
  <c r="B432" i="9"/>
  <c r="C432" i="9"/>
  <c r="D432" i="9"/>
  <c r="B433" i="9"/>
  <c r="C433" i="9"/>
  <c r="D433" i="9"/>
  <c r="B434" i="9"/>
  <c r="C434" i="9"/>
  <c r="D434" i="9"/>
  <c r="B435" i="9"/>
  <c r="C435" i="9"/>
  <c r="D435" i="9"/>
  <c r="B436" i="9"/>
  <c r="C436" i="9"/>
  <c r="D436" i="9"/>
  <c r="B437" i="9"/>
  <c r="C437" i="9"/>
  <c r="D437" i="9"/>
  <c r="B438" i="9"/>
  <c r="C438" i="9"/>
  <c r="D438" i="9"/>
  <c r="B439" i="9"/>
  <c r="C439" i="9"/>
  <c r="D439" i="9"/>
  <c r="B440" i="9"/>
  <c r="C440" i="9"/>
  <c r="D440" i="9"/>
  <c r="B441" i="9"/>
  <c r="C441" i="9"/>
  <c r="D441" i="9"/>
  <c r="B442" i="9"/>
  <c r="C442" i="9"/>
  <c r="D442" i="9"/>
  <c r="B443" i="9"/>
  <c r="C443" i="9"/>
  <c r="D443" i="9"/>
  <c r="B444" i="9"/>
  <c r="C444" i="9"/>
  <c r="D444" i="9"/>
  <c r="B445" i="9"/>
  <c r="C445" i="9"/>
  <c r="D445" i="9"/>
  <c r="B446" i="9"/>
  <c r="C446" i="9"/>
  <c r="D446" i="9"/>
  <c r="B447" i="9"/>
  <c r="C447" i="9"/>
  <c r="D447" i="9"/>
  <c r="B448" i="9"/>
  <c r="C448" i="9"/>
  <c r="D448" i="9"/>
  <c r="B449" i="9"/>
  <c r="C449" i="9"/>
  <c r="D449" i="9"/>
  <c r="B450" i="9"/>
  <c r="C450" i="9"/>
  <c r="D450" i="9"/>
  <c r="B451" i="9"/>
  <c r="C451" i="9"/>
  <c r="D451" i="9"/>
  <c r="B452" i="9"/>
  <c r="C452" i="9"/>
  <c r="D452" i="9"/>
  <c r="B453" i="9"/>
  <c r="C453" i="9"/>
  <c r="D453" i="9"/>
  <c r="B454" i="9"/>
  <c r="C454" i="9"/>
  <c r="D454" i="9"/>
  <c r="B455" i="9"/>
  <c r="C455" i="9"/>
  <c r="D455" i="9"/>
  <c r="B456" i="9"/>
  <c r="C456" i="9"/>
  <c r="D456" i="9"/>
  <c r="B457" i="9"/>
  <c r="C457" i="9"/>
  <c r="D457" i="9"/>
  <c r="B458" i="9"/>
  <c r="C458" i="9"/>
  <c r="D458" i="9"/>
  <c r="B459" i="9"/>
  <c r="C459" i="9"/>
  <c r="D459" i="9"/>
  <c r="B460" i="9"/>
  <c r="C460" i="9"/>
  <c r="D460" i="9"/>
  <c r="B461" i="9"/>
  <c r="C461" i="9"/>
  <c r="D461" i="9"/>
  <c r="B462" i="9"/>
  <c r="C462" i="9"/>
  <c r="D462" i="9"/>
  <c r="B463" i="9"/>
  <c r="C463" i="9"/>
  <c r="D463" i="9"/>
  <c r="B464" i="9"/>
  <c r="C464" i="9"/>
  <c r="D464" i="9"/>
  <c r="B465" i="9"/>
  <c r="C465" i="9"/>
  <c r="D465" i="9"/>
  <c r="B466" i="9"/>
  <c r="C466" i="9"/>
  <c r="D466" i="9"/>
  <c r="B467" i="9"/>
  <c r="C467" i="9"/>
  <c r="D467" i="9"/>
  <c r="B468" i="9"/>
  <c r="C468" i="9"/>
  <c r="D468" i="9"/>
  <c r="B469" i="9"/>
  <c r="C469" i="9"/>
  <c r="D469" i="9"/>
  <c r="B470" i="9"/>
  <c r="C470" i="9"/>
  <c r="D470" i="9"/>
  <c r="B471" i="9"/>
  <c r="C471" i="9"/>
  <c r="D471" i="9"/>
  <c r="B472" i="9"/>
  <c r="C472" i="9"/>
  <c r="D472" i="9"/>
  <c r="B473" i="9"/>
  <c r="C473" i="9"/>
  <c r="D473" i="9"/>
  <c r="B474" i="9"/>
  <c r="C474" i="9"/>
  <c r="D474" i="9"/>
  <c r="B475" i="9"/>
  <c r="C475" i="9"/>
  <c r="D475" i="9"/>
  <c r="B476" i="9"/>
  <c r="C476" i="9"/>
  <c r="D476" i="9"/>
  <c r="B477" i="9"/>
  <c r="C477" i="9"/>
  <c r="D477" i="9"/>
  <c r="B478" i="9"/>
  <c r="C478" i="9"/>
  <c r="D478" i="9"/>
  <c r="B479" i="9"/>
  <c r="C479" i="9"/>
  <c r="D479" i="9"/>
  <c r="B480" i="9"/>
  <c r="C480" i="9"/>
  <c r="D480" i="9"/>
  <c r="B481" i="9"/>
  <c r="C481" i="9"/>
  <c r="D481" i="9"/>
  <c r="B482" i="9"/>
  <c r="C482" i="9"/>
  <c r="D482" i="9"/>
  <c r="B483" i="9"/>
  <c r="C483" i="9"/>
  <c r="D483" i="9"/>
  <c r="B484" i="9"/>
  <c r="C484" i="9"/>
  <c r="D484" i="9"/>
  <c r="B485" i="9"/>
  <c r="C485" i="9"/>
  <c r="D485" i="9"/>
  <c r="B486" i="9"/>
  <c r="C486" i="9"/>
  <c r="D486" i="9"/>
  <c r="B487" i="9"/>
  <c r="C487" i="9"/>
  <c r="D487" i="9"/>
  <c r="B488" i="9"/>
  <c r="C488" i="9"/>
  <c r="D488" i="9"/>
  <c r="B489" i="9"/>
  <c r="C489" i="9"/>
  <c r="D489" i="9"/>
  <c r="B490" i="9"/>
  <c r="C490" i="9"/>
  <c r="D490" i="9"/>
  <c r="B491" i="9"/>
  <c r="C491" i="9"/>
  <c r="D491" i="9"/>
  <c r="B492" i="9"/>
  <c r="C492" i="9"/>
  <c r="D492" i="9"/>
  <c r="B493" i="9"/>
  <c r="C493" i="9"/>
  <c r="D493" i="9"/>
  <c r="B494" i="9"/>
  <c r="C494" i="9"/>
  <c r="D494" i="9"/>
  <c r="B495" i="9"/>
  <c r="C495" i="9"/>
  <c r="D495" i="9"/>
  <c r="B496" i="9"/>
  <c r="C496" i="9"/>
  <c r="D496" i="9"/>
  <c r="B497" i="9"/>
  <c r="C497" i="9"/>
  <c r="D497" i="9"/>
  <c r="B498" i="9"/>
  <c r="C498" i="9"/>
  <c r="D498" i="9"/>
  <c r="B499" i="9"/>
  <c r="C499" i="9"/>
  <c r="D499" i="9"/>
  <c r="B500" i="9"/>
  <c r="C500" i="9"/>
  <c r="D500" i="9"/>
  <c r="B501" i="9"/>
  <c r="C501" i="9"/>
  <c r="D501" i="9"/>
  <c r="B502" i="9"/>
  <c r="C502" i="9"/>
  <c r="D502" i="9"/>
  <c r="B503" i="9"/>
  <c r="C503" i="9"/>
  <c r="D503" i="9"/>
  <c r="B504" i="9"/>
  <c r="C504" i="9"/>
  <c r="D504" i="9"/>
  <c r="B505" i="9"/>
  <c r="C505" i="9"/>
  <c r="D505" i="9"/>
  <c r="B506" i="9"/>
  <c r="C506" i="9"/>
  <c r="D506" i="9"/>
  <c r="B507" i="9"/>
  <c r="C507" i="9"/>
  <c r="D507" i="9"/>
  <c r="B508" i="9"/>
  <c r="C508" i="9"/>
  <c r="D508" i="9"/>
  <c r="B509" i="9"/>
  <c r="C509" i="9"/>
  <c r="D509" i="9"/>
  <c r="B510" i="9"/>
  <c r="C510" i="9"/>
  <c r="D510" i="9"/>
  <c r="B511" i="9"/>
  <c r="C511" i="9"/>
  <c r="D511" i="9"/>
  <c r="B512" i="9"/>
  <c r="C512" i="9"/>
  <c r="D512" i="9"/>
  <c r="B513" i="9"/>
  <c r="C513" i="9"/>
  <c r="D513" i="9"/>
  <c r="B514" i="9"/>
  <c r="C514" i="9"/>
  <c r="D514" i="9"/>
  <c r="B515" i="9"/>
  <c r="C515" i="9"/>
  <c r="D515" i="9"/>
  <c r="B516" i="9"/>
  <c r="C516" i="9"/>
  <c r="D516" i="9"/>
  <c r="B517" i="9"/>
  <c r="C517" i="9"/>
  <c r="D517" i="9"/>
  <c r="B518" i="9"/>
  <c r="C518" i="9"/>
  <c r="D518" i="9"/>
  <c r="B519" i="9"/>
  <c r="C519" i="9"/>
  <c r="D519" i="9"/>
  <c r="B520" i="9"/>
  <c r="C520" i="9"/>
  <c r="D520" i="9"/>
  <c r="B521" i="9"/>
  <c r="C521" i="9"/>
  <c r="D521" i="9"/>
  <c r="B522" i="9"/>
  <c r="C522" i="9"/>
  <c r="D522" i="9"/>
  <c r="B523" i="9"/>
  <c r="C523" i="9"/>
  <c r="D523" i="9"/>
  <c r="B524" i="9"/>
  <c r="C524" i="9"/>
  <c r="D524" i="9"/>
  <c r="B525" i="9"/>
  <c r="C525" i="9"/>
  <c r="D525" i="9"/>
  <c r="B526" i="9"/>
  <c r="C526" i="9"/>
  <c r="D526" i="9"/>
  <c r="B527" i="9"/>
  <c r="C527" i="9"/>
  <c r="D527" i="9"/>
  <c r="B528" i="9"/>
  <c r="C528" i="9"/>
  <c r="D528" i="9"/>
  <c r="B529" i="9"/>
  <c r="C529" i="9"/>
  <c r="D529" i="9"/>
  <c r="B530" i="9"/>
  <c r="C530" i="9"/>
  <c r="D530" i="9"/>
  <c r="B531" i="9"/>
  <c r="C531" i="9"/>
  <c r="D531" i="9"/>
  <c r="B532" i="9"/>
  <c r="C532" i="9"/>
  <c r="D532" i="9"/>
  <c r="B533" i="9"/>
  <c r="C533" i="9"/>
  <c r="D533" i="9"/>
  <c r="B534" i="9"/>
  <c r="C534" i="9"/>
  <c r="D534" i="9"/>
  <c r="B535" i="9"/>
  <c r="C535" i="9"/>
  <c r="D535" i="9"/>
  <c r="B536" i="9"/>
  <c r="C536" i="9"/>
  <c r="D536" i="9"/>
  <c r="B537" i="9"/>
  <c r="C537" i="9"/>
  <c r="D537" i="9"/>
  <c r="B538" i="9"/>
  <c r="C538" i="9"/>
  <c r="D538" i="9"/>
  <c r="B539" i="9"/>
  <c r="C539" i="9"/>
  <c r="D539" i="9"/>
  <c r="B540" i="9"/>
  <c r="C540" i="9"/>
  <c r="D540" i="9"/>
  <c r="B541" i="9"/>
  <c r="C541" i="9"/>
  <c r="D541" i="9"/>
  <c r="B542" i="9"/>
  <c r="C542" i="9"/>
  <c r="D542" i="9"/>
  <c r="B543" i="9"/>
  <c r="C543" i="9"/>
  <c r="D543" i="9"/>
  <c r="B544" i="9"/>
  <c r="C544" i="9"/>
  <c r="D544" i="9"/>
  <c r="B545" i="9"/>
  <c r="C545" i="9"/>
  <c r="D545" i="9"/>
  <c r="B546" i="9"/>
  <c r="C546" i="9"/>
  <c r="D546" i="9"/>
  <c r="B547" i="9"/>
  <c r="C547" i="9"/>
  <c r="D547" i="9"/>
  <c r="B548" i="9"/>
  <c r="C548" i="9"/>
  <c r="D548" i="9"/>
  <c r="B549" i="9"/>
  <c r="C549" i="9"/>
  <c r="D549" i="9"/>
  <c r="B550" i="9"/>
  <c r="C550" i="9"/>
  <c r="D550" i="9"/>
  <c r="B551" i="9"/>
  <c r="C551" i="9"/>
  <c r="D551" i="9"/>
  <c r="B552" i="9"/>
  <c r="C552" i="9"/>
  <c r="D552" i="9"/>
  <c r="B553" i="9"/>
  <c r="C553" i="9"/>
  <c r="D553" i="9"/>
  <c r="B554" i="9"/>
  <c r="C554" i="9"/>
  <c r="D554" i="9"/>
  <c r="B555" i="9"/>
  <c r="C555" i="9"/>
  <c r="D555" i="9"/>
  <c r="B556" i="9"/>
  <c r="C556" i="9"/>
  <c r="D556" i="9"/>
  <c r="B557" i="9"/>
  <c r="C557" i="9"/>
  <c r="D557" i="9"/>
  <c r="B558" i="9"/>
  <c r="C558" i="9"/>
  <c r="D558" i="9"/>
  <c r="B559" i="9"/>
  <c r="C559" i="9"/>
  <c r="D559" i="9"/>
  <c r="B560" i="9"/>
  <c r="C560" i="9"/>
  <c r="D560" i="9"/>
  <c r="B561" i="9"/>
  <c r="C561" i="9"/>
  <c r="D561" i="9"/>
  <c r="B562" i="9"/>
  <c r="C562" i="9"/>
  <c r="D562" i="9"/>
  <c r="B563" i="9"/>
  <c r="C563" i="9"/>
  <c r="D563" i="9"/>
  <c r="B564" i="9"/>
  <c r="C564" i="9"/>
  <c r="D564" i="9"/>
  <c r="B565" i="9"/>
  <c r="C565" i="9"/>
  <c r="D565" i="9"/>
  <c r="B566" i="9"/>
  <c r="C566" i="9"/>
  <c r="D566" i="9"/>
  <c r="B567" i="9"/>
  <c r="C567" i="9"/>
  <c r="D567" i="9"/>
  <c r="B568" i="9"/>
  <c r="C568" i="9"/>
  <c r="D568" i="9"/>
  <c r="B569" i="9"/>
  <c r="C569" i="9"/>
  <c r="D569" i="9"/>
  <c r="B570" i="9"/>
  <c r="C570" i="9"/>
  <c r="D570" i="9"/>
  <c r="B571" i="9"/>
  <c r="C571" i="9"/>
  <c r="D571" i="9"/>
  <c r="B572" i="9"/>
  <c r="C572" i="9"/>
  <c r="D572" i="9"/>
  <c r="B573" i="9"/>
  <c r="C573" i="9"/>
  <c r="D573" i="9"/>
  <c r="B574" i="9"/>
  <c r="C574" i="9"/>
  <c r="D574" i="9"/>
  <c r="B575" i="9"/>
  <c r="C575" i="9"/>
  <c r="D575" i="9"/>
  <c r="B576" i="9"/>
  <c r="C576" i="9"/>
  <c r="D576" i="9"/>
  <c r="B577" i="9"/>
  <c r="C577" i="9"/>
  <c r="D577" i="9"/>
  <c r="B578" i="9"/>
  <c r="C578" i="9"/>
  <c r="D578" i="9"/>
  <c r="B579" i="9"/>
  <c r="C579" i="9"/>
  <c r="D579" i="9"/>
  <c r="B580" i="9"/>
  <c r="C580" i="9"/>
  <c r="D580" i="9"/>
  <c r="B581" i="9"/>
  <c r="C581" i="9"/>
  <c r="D581" i="9"/>
  <c r="B582" i="9"/>
  <c r="C582" i="9"/>
  <c r="D582" i="9"/>
  <c r="B583" i="9"/>
  <c r="C583" i="9"/>
  <c r="D583" i="9"/>
  <c r="B584" i="9"/>
  <c r="C584" i="9"/>
  <c r="D584" i="9"/>
  <c r="B585" i="9"/>
  <c r="C585" i="9"/>
  <c r="D585" i="9"/>
  <c r="B586" i="9"/>
  <c r="C586" i="9"/>
  <c r="D586" i="9"/>
  <c r="B587" i="9"/>
  <c r="C587" i="9"/>
  <c r="D587" i="9"/>
  <c r="B588" i="9"/>
  <c r="C588" i="9"/>
  <c r="D588" i="9"/>
  <c r="B589" i="9"/>
  <c r="C589" i="9"/>
  <c r="D589" i="9"/>
  <c r="B590" i="9"/>
  <c r="C590" i="9"/>
  <c r="D590" i="9"/>
  <c r="B591" i="9"/>
  <c r="C591" i="9"/>
  <c r="D591" i="9"/>
  <c r="B592" i="9"/>
  <c r="C592" i="9"/>
  <c r="D592" i="9"/>
  <c r="B593" i="9"/>
  <c r="C593" i="9"/>
  <c r="D593" i="9"/>
  <c r="B594" i="9"/>
  <c r="C594" i="9"/>
  <c r="D594" i="9"/>
  <c r="B595" i="9"/>
  <c r="C595" i="9"/>
  <c r="D595" i="9"/>
  <c r="B596" i="9"/>
  <c r="C596" i="9"/>
  <c r="D596" i="9"/>
  <c r="B597" i="9"/>
  <c r="C597" i="9"/>
  <c r="D597" i="9"/>
  <c r="B598" i="9"/>
  <c r="C598" i="9"/>
  <c r="D598" i="9"/>
  <c r="B599" i="9"/>
  <c r="C599" i="9"/>
  <c r="D599" i="9"/>
  <c r="B600" i="9"/>
  <c r="C600" i="9"/>
  <c r="D600" i="9"/>
  <c r="B601" i="9"/>
  <c r="C601" i="9"/>
  <c r="D601" i="9"/>
  <c r="B602" i="9"/>
  <c r="C602" i="9"/>
  <c r="D602" i="9"/>
  <c r="B603" i="9"/>
  <c r="C603" i="9"/>
  <c r="D603" i="9"/>
  <c r="B604" i="9"/>
  <c r="C604" i="9"/>
  <c r="D604" i="9"/>
  <c r="B605" i="9"/>
  <c r="C605" i="9"/>
  <c r="D605" i="9"/>
  <c r="B606" i="9"/>
  <c r="C606" i="9"/>
  <c r="D606" i="9"/>
  <c r="B607" i="9"/>
  <c r="C607" i="9"/>
  <c r="D607" i="9"/>
  <c r="B608" i="9"/>
  <c r="C608" i="9"/>
  <c r="D608" i="9"/>
  <c r="B609" i="9"/>
  <c r="C609" i="9"/>
  <c r="D609" i="9"/>
  <c r="B610" i="9"/>
  <c r="C610" i="9"/>
  <c r="D610" i="9"/>
  <c r="B611" i="9"/>
  <c r="C611" i="9"/>
  <c r="D611" i="9"/>
  <c r="B612" i="9"/>
  <c r="C612" i="9"/>
  <c r="D612" i="9"/>
  <c r="B613" i="9"/>
  <c r="C613" i="9"/>
  <c r="D613" i="9"/>
  <c r="B614" i="9"/>
  <c r="C614" i="9"/>
  <c r="D614" i="9"/>
  <c r="B615" i="9"/>
  <c r="C615" i="9"/>
  <c r="D615" i="9"/>
  <c r="B616" i="9"/>
  <c r="C616" i="9"/>
  <c r="D616" i="9"/>
  <c r="B617" i="9"/>
  <c r="C617" i="9"/>
  <c r="D617" i="9"/>
  <c r="B618" i="9"/>
  <c r="C618" i="9"/>
  <c r="D618" i="9"/>
  <c r="B619" i="9"/>
  <c r="C619" i="9"/>
  <c r="D619" i="9"/>
  <c r="B620" i="9"/>
  <c r="C620" i="9"/>
  <c r="D620" i="9"/>
  <c r="B621" i="9"/>
  <c r="C621" i="9"/>
  <c r="D621" i="9"/>
  <c r="B622" i="9"/>
  <c r="C622" i="9"/>
  <c r="D622" i="9"/>
  <c r="B623" i="9"/>
  <c r="C623" i="9"/>
  <c r="D623" i="9"/>
  <c r="B624" i="9"/>
  <c r="C624" i="9"/>
  <c r="D624" i="9"/>
  <c r="B625" i="9"/>
  <c r="C625" i="9"/>
  <c r="D625" i="9"/>
  <c r="B626" i="9"/>
  <c r="C626" i="9"/>
  <c r="D626" i="9"/>
  <c r="B627" i="9"/>
  <c r="C627" i="9"/>
  <c r="D627" i="9"/>
  <c r="B628" i="9"/>
  <c r="C628" i="9"/>
  <c r="D628" i="9"/>
  <c r="B629" i="9"/>
  <c r="C629" i="9"/>
  <c r="D629" i="9"/>
  <c r="B630" i="9"/>
  <c r="C630" i="9"/>
  <c r="D630" i="9"/>
  <c r="B631" i="9"/>
  <c r="C631" i="9"/>
  <c r="D631" i="9"/>
  <c r="B632" i="9"/>
  <c r="C632" i="9"/>
  <c r="D632" i="9"/>
  <c r="B633" i="9"/>
  <c r="C633" i="9"/>
  <c r="D633" i="9"/>
  <c r="B634" i="9"/>
  <c r="C634" i="9"/>
  <c r="D634" i="9"/>
  <c r="B635" i="9"/>
  <c r="C635" i="9"/>
  <c r="D635" i="9"/>
  <c r="B636" i="9"/>
  <c r="C636" i="9"/>
  <c r="D636" i="9"/>
  <c r="B637" i="9"/>
  <c r="C637" i="9"/>
  <c r="D637" i="9"/>
  <c r="B638" i="9"/>
  <c r="C638" i="9"/>
  <c r="D638" i="9"/>
  <c r="B639" i="9"/>
  <c r="C639" i="9"/>
  <c r="D639" i="9"/>
  <c r="B640" i="9"/>
  <c r="C640" i="9"/>
  <c r="D640" i="9"/>
  <c r="B641" i="9"/>
  <c r="C641" i="9"/>
  <c r="D641" i="9"/>
  <c r="B642" i="9"/>
  <c r="C642" i="9"/>
  <c r="D642" i="9"/>
  <c r="B643" i="9"/>
  <c r="C643" i="9"/>
  <c r="D643" i="9"/>
  <c r="B644" i="9"/>
  <c r="C644" i="9"/>
  <c r="D644" i="9"/>
  <c r="B645" i="9"/>
  <c r="C645" i="9"/>
  <c r="D645" i="9"/>
  <c r="B646" i="9"/>
  <c r="C646" i="9"/>
  <c r="D646" i="9"/>
  <c r="B647" i="9"/>
  <c r="C647" i="9"/>
  <c r="D647" i="9"/>
  <c r="B648" i="9"/>
  <c r="C648" i="9"/>
  <c r="D648" i="9"/>
  <c r="B649" i="9"/>
  <c r="C649" i="9"/>
  <c r="D649" i="9"/>
  <c r="B650" i="9"/>
  <c r="C650" i="9"/>
  <c r="D650" i="9"/>
  <c r="B651" i="9"/>
  <c r="C651" i="9"/>
  <c r="D651" i="9"/>
  <c r="B652" i="9"/>
  <c r="C652" i="9"/>
  <c r="D652" i="9"/>
  <c r="B653" i="9"/>
  <c r="C653" i="9"/>
  <c r="D653" i="9"/>
  <c r="B654" i="9"/>
  <c r="C654" i="9"/>
  <c r="D654" i="9"/>
  <c r="B655" i="9"/>
  <c r="C655" i="9"/>
  <c r="D655" i="9"/>
  <c r="B656" i="9"/>
  <c r="C656" i="9"/>
  <c r="D656" i="9"/>
  <c r="B657" i="9"/>
  <c r="C657" i="9"/>
  <c r="D657" i="9"/>
  <c r="B658" i="9"/>
  <c r="C658" i="9"/>
  <c r="D658" i="9"/>
  <c r="B659" i="9"/>
  <c r="C659" i="9"/>
  <c r="D659" i="9"/>
  <c r="B660" i="9"/>
  <c r="C660" i="9"/>
  <c r="D660" i="9"/>
  <c r="B661" i="9"/>
  <c r="C661" i="9"/>
  <c r="D661" i="9"/>
  <c r="B662" i="9"/>
  <c r="C662" i="9"/>
  <c r="D662" i="9"/>
  <c r="B663" i="9"/>
  <c r="C663" i="9"/>
  <c r="D663" i="9"/>
  <c r="B664" i="9"/>
  <c r="C664" i="9"/>
  <c r="D664" i="9"/>
  <c r="B665" i="9"/>
  <c r="C665" i="9"/>
  <c r="D665" i="9"/>
  <c r="B666" i="9"/>
  <c r="C666" i="9"/>
  <c r="D666" i="9"/>
  <c r="B667" i="9"/>
  <c r="C667" i="9"/>
  <c r="D667" i="9"/>
  <c r="B668" i="9"/>
  <c r="C668" i="9"/>
  <c r="D668" i="9"/>
  <c r="B669" i="9"/>
  <c r="C669" i="9"/>
  <c r="D669" i="9"/>
  <c r="B670" i="9"/>
  <c r="C670" i="9"/>
  <c r="D670" i="9"/>
  <c r="B671" i="9"/>
  <c r="C671" i="9"/>
  <c r="D671" i="9"/>
  <c r="B672" i="9"/>
  <c r="C672" i="9"/>
  <c r="D672" i="9"/>
  <c r="B673" i="9"/>
  <c r="C673" i="9"/>
  <c r="D673" i="9"/>
  <c r="B674" i="9"/>
  <c r="C674" i="9"/>
  <c r="D674" i="9"/>
  <c r="B675" i="9"/>
  <c r="C675" i="9"/>
  <c r="D675" i="9"/>
  <c r="B676" i="9"/>
  <c r="C676" i="9"/>
  <c r="D676" i="9"/>
  <c r="B677" i="9"/>
  <c r="C677" i="9"/>
  <c r="D677" i="9"/>
  <c r="B678" i="9"/>
  <c r="C678" i="9"/>
  <c r="D678" i="9"/>
  <c r="B679" i="9"/>
  <c r="C679" i="9"/>
  <c r="D679" i="9"/>
  <c r="B680" i="9"/>
  <c r="C680" i="9"/>
  <c r="D680" i="9"/>
  <c r="B681" i="9"/>
  <c r="C681" i="9"/>
  <c r="D681" i="9"/>
  <c r="B682" i="9"/>
  <c r="C682" i="9"/>
  <c r="D682" i="9"/>
  <c r="B683" i="9"/>
  <c r="C683" i="9"/>
  <c r="D683" i="9"/>
  <c r="B684" i="9"/>
  <c r="C684" i="9"/>
  <c r="D684" i="9"/>
  <c r="B685" i="9"/>
  <c r="C685" i="9"/>
  <c r="D685" i="9"/>
  <c r="B686" i="9"/>
  <c r="C686" i="9"/>
  <c r="D686" i="9"/>
  <c r="B687" i="9"/>
  <c r="C687" i="9"/>
  <c r="D687" i="9"/>
  <c r="B688" i="9"/>
  <c r="C688" i="9"/>
  <c r="D688" i="9"/>
  <c r="B689" i="9"/>
  <c r="C689" i="9"/>
  <c r="D689" i="9"/>
  <c r="B690" i="9"/>
  <c r="C690" i="9"/>
  <c r="D690" i="9"/>
  <c r="B691" i="9"/>
  <c r="C691" i="9"/>
  <c r="D691" i="9"/>
  <c r="B692" i="9"/>
  <c r="C692" i="9"/>
  <c r="D692" i="9"/>
  <c r="B693" i="9"/>
  <c r="C693" i="9"/>
  <c r="D693" i="9"/>
  <c r="B694" i="9"/>
  <c r="C694" i="9"/>
  <c r="D694" i="9"/>
  <c r="B695" i="9"/>
  <c r="C695" i="9"/>
  <c r="D695" i="9"/>
  <c r="B696" i="9"/>
  <c r="C696" i="9"/>
  <c r="D696" i="9"/>
  <c r="B697" i="9"/>
  <c r="C697" i="9"/>
  <c r="D697" i="9"/>
  <c r="B698" i="9"/>
  <c r="C698" i="9"/>
  <c r="D698" i="9"/>
  <c r="B699" i="9"/>
  <c r="C699" i="9"/>
  <c r="D699" i="9"/>
  <c r="B700" i="9"/>
  <c r="C700" i="9"/>
  <c r="D700" i="9"/>
  <c r="B701" i="9"/>
  <c r="C701" i="9"/>
  <c r="D701" i="9"/>
  <c r="B702" i="9"/>
  <c r="C702" i="9"/>
  <c r="D702" i="9"/>
  <c r="B703" i="9"/>
  <c r="C703" i="9"/>
  <c r="D703" i="9"/>
  <c r="B704" i="9"/>
  <c r="C704" i="9"/>
  <c r="D704" i="9"/>
  <c r="B705" i="9"/>
  <c r="C705" i="9"/>
  <c r="D705" i="9"/>
  <c r="B706" i="9"/>
  <c r="C706" i="9"/>
  <c r="D706" i="9"/>
  <c r="B707" i="9"/>
  <c r="C707" i="9"/>
  <c r="D707" i="9"/>
  <c r="B708" i="9"/>
  <c r="C708" i="9"/>
  <c r="D708" i="9"/>
  <c r="B709" i="9"/>
  <c r="C709" i="9"/>
  <c r="D709" i="9"/>
  <c r="B710" i="9"/>
  <c r="C710" i="9"/>
  <c r="D710" i="9"/>
  <c r="B711" i="9"/>
  <c r="C711" i="9"/>
  <c r="D711" i="9"/>
  <c r="B712" i="9"/>
  <c r="C712" i="9"/>
  <c r="D712" i="9"/>
  <c r="B713" i="9"/>
  <c r="C713" i="9"/>
  <c r="D713" i="9"/>
  <c r="B714" i="9"/>
  <c r="C714" i="9"/>
  <c r="D714" i="9"/>
  <c r="B715" i="9"/>
  <c r="C715" i="9"/>
  <c r="D715" i="9"/>
  <c r="B716" i="9"/>
  <c r="C716" i="9"/>
  <c r="D716" i="9"/>
  <c r="B717" i="9"/>
  <c r="C717" i="9"/>
  <c r="D717" i="9"/>
  <c r="B718" i="9"/>
  <c r="C718" i="9"/>
  <c r="D718" i="9"/>
  <c r="B719" i="9"/>
  <c r="C719" i="9"/>
  <c r="D719" i="9"/>
  <c r="B720" i="9"/>
  <c r="C720" i="9"/>
  <c r="D720" i="9"/>
  <c r="B721" i="9"/>
  <c r="C721" i="9"/>
  <c r="D721" i="9"/>
  <c r="B722" i="9"/>
  <c r="C722" i="9"/>
  <c r="D722" i="9"/>
  <c r="B723" i="9"/>
  <c r="C723" i="9"/>
  <c r="D723" i="9"/>
  <c r="B724" i="9"/>
  <c r="C724" i="9"/>
  <c r="D724" i="9"/>
  <c r="B725" i="9"/>
  <c r="C725" i="9"/>
  <c r="D725" i="9"/>
  <c r="B726" i="9"/>
  <c r="C726" i="9"/>
  <c r="D726" i="9"/>
  <c r="B727" i="9"/>
  <c r="C727" i="9"/>
  <c r="D727" i="9"/>
  <c r="B728" i="9"/>
  <c r="C728" i="9"/>
  <c r="D728" i="9"/>
  <c r="B729" i="9"/>
  <c r="C729" i="9"/>
  <c r="D729" i="9"/>
  <c r="B730" i="9"/>
  <c r="C730" i="9"/>
  <c r="D730" i="9"/>
  <c r="B731" i="9"/>
  <c r="C731" i="9"/>
  <c r="D731" i="9"/>
  <c r="B732" i="9"/>
  <c r="C732" i="9"/>
  <c r="D732" i="9"/>
  <c r="B733" i="9"/>
  <c r="C733" i="9"/>
  <c r="D733" i="9"/>
  <c r="B734" i="9"/>
  <c r="C734" i="9"/>
  <c r="D734" i="9"/>
  <c r="B735" i="9"/>
  <c r="C735" i="9"/>
  <c r="D735" i="9"/>
  <c r="B736" i="9"/>
  <c r="C736" i="9"/>
  <c r="D736" i="9"/>
  <c r="B737" i="9"/>
  <c r="C737" i="9"/>
  <c r="D737" i="9"/>
  <c r="B738" i="9"/>
  <c r="C738" i="9"/>
  <c r="D738" i="9"/>
  <c r="B739" i="9"/>
  <c r="C739" i="9"/>
  <c r="D739" i="9"/>
  <c r="B740" i="9"/>
  <c r="C740" i="9"/>
  <c r="D740" i="9"/>
  <c r="B741" i="9"/>
  <c r="C741" i="9"/>
  <c r="D741" i="9"/>
  <c r="B742" i="9"/>
  <c r="C742" i="9"/>
  <c r="D742" i="9"/>
  <c r="B743" i="9"/>
  <c r="C743" i="9"/>
  <c r="D743" i="9"/>
  <c r="B744" i="9"/>
  <c r="C744" i="9"/>
  <c r="D744" i="9"/>
  <c r="B745" i="9"/>
  <c r="C745" i="9"/>
  <c r="D745" i="9"/>
  <c r="B746" i="9"/>
  <c r="C746" i="9"/>
  <c r="D746" i="9"/>
  <c r="B747" i="9"/>
  <c r="C747" i="9"/>
  <c r="D747" i="9"/>
  <c r="B748" i="9"/>
  <c r="C748" i="9"/>
  <c r="D748" i="9"/>
  <c r="B749" i="9"/>
  <c r="C749" i="9"/>
  <c r="D749" i="9"/>
  <c r="B750" i="9"/>
  <c r="C750" i="9"/>
  <c r="D750" i="9"/>
  <c r="B751" i="9"/>
  <c r="C751" i="9"/>
  <c r="D751" i="9"/>
  <c r="B752" i="9"/>
  <c r="C752" i="9"/>
  <c r="D752" i="9"/>
  <c r="B753" i="9"/>
  <c r="C753" i="9"/>
  <c r="D753" i="9"/>
  <c r="B754" i="9"/>
  <c r="C754" i="9"/>
  <c r="D754" i="9"/>
  <c r="B755" i="9"/>
  <c r="C755" i="9"/>
  <c r="D755" i="9"/>
  <c r="B756" i="9"/>
  <c r="C756" i="9"/>
  <c r="D756" i="9"/>
  <c r="B757" i="9"/>
  <c r="C757" i="9"/>
  <c r="D757" i="9"/>
  <c r="B758" i="9"/>
  <c r="C758" i="9"/>
  <c r="D758" i="9"/>
  <c r="B759" i="9"/>
  <c r="C759" i="9"/>
  <c r="D759" i="9"/>
  <c r="B760" i="9"/>
  <c r="C760" i="9"/>
  <c r="D760" i="9"/>
  <c r="B761" i="9"/>
  <c r="C761" i="9"/>
  <c r="D761" i="9"/>
  <c r="B762" i="9"/>
  <c r="C762" i="9"/>
  <c r="D762" i="9"/>
  <c r="B763" i="9"/>
  <c r="C763" i="9"/>
  <c r="D763" i="9"/>
  <c r="B764" i="9"/>
  <c r="C764" i="9"/>
  <c r="D764" i="9"/>
  <c r="B765" i="9"/>
  <c r="C765" i="9"/>
  <c r="D765" i="9"/>
  <c r="B766" i="9"/>
  <c r="C766" i="9"/>
  <c r="D766" i="9"/>
  <c r="B767" i="9"/>
  <c r="C767" i="9"/>
  <c r="D767" i="9"/>
  <c r="B768" i="9"/>
  <c r="C768" i="9"/>
  <c r="D768" i="9"/>
  <c r="B769" i="9"/>
  <c r="C769" i="9"/>
  <c r="D769" i="9"/>
  <c r="B770" i="9"/>
  <c r="C770" i="9"/>
  <c r="D770" i="9"/>
  <c r="B771" i="9"/>
  <c r="C771" i="9"/>
  <c r="D771" i="9"/>
  <c r="B772" i="9"/>
  <c r="C772" i="9"/>
  <c r="D772" i="9"/>
  <c r="B773" i="9"/>
  <c r="C773" i="9"/>
  <c r="D773" i="9"/>
  <c r="B774" i="9"/>
  <c r="C774" i="9"/>
  <c r="D774" i="9"/>
  <c r="B775" i="9"/>
  <c r="C775" i="9"/>
  <c r="D775" i="9"/>
  <c r="B776" i="9"/>
  <c r="C776" i="9"/>
  <c r="D776" i="9"/>
  <c r="B777" i="9"/>
  <c r="C777" i="9"/>
  <c r="D777" i="9"/>
  <c r="B778" i="9"/>
  <c r="C778" i="9"/>
  <c r="D778" i="9"/>
  <c r="B779" i="9"/>
  <c r="C779" i="9"/>
  <c r="D779" i="9"/>
  <c r="B780" i="9"/>
  <c r="C780" i="9"/>
  <c r="D780" i="9"/>
  <c r="B781" i="9"/>
  <c r="C781" i="9"/>
  <c r="D781" i="9"/>
  <c r="B782" i="9"/>
  <c r="C782" i="9"/>
  <c r="D782" i="9"/>
  <c r="B783" i="9"/>
  <c r="C783" i="9"/>
  <c r="D783" i="9"/>
  <c r="B784" i="9"/>
  <c r="C784" i="9"/>
  <c r="D784" i="9"/>
  <c r="B785" i="9"/>
  <c r="C785" i="9"/>
  <c r="D785" i="9"/>
  <c r="B786" i="9"/>
  <c r="C786" i="9"/>
  <c r="D786" i="9"/>
  <c r="B787" i="9"/>
  <c r="C787" i="9"/>
  <c r="D787" i="9"/>
  <c r="B788" i="9"/>
  <c r="C788" i="9"/>
  <c r="D788" i="9"/>
  <c r="B789" i="9"/>
  <c r="C789" i="9"/>
  <c r="D789" i="9"/>
  <c r="B790" i="9"/>
  <c r="C790" i="9"/>
  <c r="D790" i="9"/>
  <c r="B791" i="9"/>
  <c r="C791" i="9"/>
  <c r="D791" i="9"/>
  <c r="B792" i="9"/>
  <c r="C792" i="9"/>
  <c r="D792" i="9"/>
  <c r="B793" i="9"/>
  <c r="C793" i="9"/>
  <c r="D793" i="9"/>
  <c r="B794" i="9"/>
  <c r="C794" i="9"/>
  <c r="D794" i="9"/>
  <c r="B795" i="9"/>
  <c r="C795" i="9"/>
  <c r="D795" i="9"/>
  <c r="B796" i="9"/>
  <c r="C796" i="9"/>
  <c r="D796" i="9"/>
  <c r="B797" i="9"/>
  <c r="C797" i="9"/>
  <c r="D797" i="9"/>
  <c r="B798" i="9"/>
  <c r="C798" i="9"/>
  <c r="D798" i="9"/>
  <c r="B799" i="9"/>
  <c r="C799" i="9"/>
  <c r="D799" i="9"/>
  <c r="B800" i="9"/>
  <c r="C800" i="9"/>
  <c r="D800" i="9"/>
  <c r="B801" i="9"/>
  <c r="C801" i="9"/>
  <c r="D801" i="9"/>
  <c r="B802" i="9"/>
  <c r="C802" i="9"/>
  <c r="D802" i="9"/>
  <c r="B803" i="9"/>
  <c r="C803" i="9"/>
  <c r="D803" i="9"/>
  <c r="B804" i="9"/>
  <c r="C804" i="9"/>
  <c r="D804" i="9"/>
  <c r="B805" i="9"/>
  <c r="C805" i="9"/>
  <c r="D805" i="9"/>
  <c r="B806" i="9"/>
  <c r="C806" i="9"/>
  <c r="D806" i="9"/>
  <c r="B807" i="9"/>
  <c r="C807" i="9"/>
  <c r="D807" i="9"/>
  <c r="B808" i="9"/>
  <c r="C808" i="9"/>
  <c r="D808" i="9"/>
  <c r="B809" i="9"/>
  <c r="C809" i="9"/>
  <c r="D809" i="9"/>
  <c r="B810" i="9"/>
  <c r="C810" i="9"/>
  <c r="D810" i="9"/>
  <c r="B811" i="9"/>
  <c r="C811" i="9"/>
  <c r="D811" i="9"/>
  <c r="B812" i="9"/>
  <c r="C812" i="9"/>
  <c r="D812" i="9"/>
  <c r="B813" i="9"/>
  <c r="C813" i="9"/>
  <c r="D813" i="9"/>
  <c r="B814" i="9"/>
  <c r="C814" i="9"/>
  <c r="D814" i="9"/>
  <c r="B815" i="9"/>
  <c r="C815" i="9"/>
  <c r="D815" i="9"/>
  <c r="B816" i="9"/>
  <c r="C816" i="9"/>
  <c r="D816" i="9"/>
  <c r="B817" i="9"/>
  <c r="C817" i="9"/>
  <c r="D817" i="9"/>
  <c r="B818" i="9"/>
  <c r="C818" i="9"/>
  <c r="D818" i="9"/>
  <c r="B819" i="9"/>
  <c r="C819" i="9"/>
  <c r="D819" i="9"/>
  <c r="B820" i="9"/>
  <c r="C820" i="9"/>
  <c r="D820" i="9"/>
  <c r="B821" i="9"/>
  <c r="C821" i="9"/>
  <c r="D821" i="9"/>
  <c r="B822" i="9"/>
  <c r="C822" i="9"/>
  <c r="D822" i="9"/>
  <c r="B823" i="9"/>
  <c r="C823" i="9"/>
  <c r="D823" i="9"/>
  <c r="B824" i="9"/>
  <c r="C824" i="9"/>
  <c r="D824" i="9"/>
  <c r="B825" i="9"/>
  <c r="C825" i="9"/>
  <c r="D825" i="9"/>
  <c r="B826" i="9"/>
  <c r="C826" i="9"/>
  <c r="D826" i="9"/>
  <c r="B827" i="9"/>
  <c r="C827" i="9"/>
  <c r="D827" i="9"/>
  <c r="B828" i="9"/>
  <c r="C828" i="9"/>
  <c r="D828" i="9"/>
  <c r="B829" i="9"/>
  <c r="C829" i="9"/>
  <c r="D829" i="9"/>
  <c r="B830" i="9"/>
  <c r="C830" i="9"/>
  <c r="D830" i="9"/>
  <c r="B831" i="9"/>
  <c r="C831" i="9"/>
  <c r="D831" i="9"/>
  <c r="B832" i="9"/>
  <c r="C832" i="9"/>
  <c r="D832" i="9"/>
  <c r="B833" i="9"/>
  <c r="C833" i="9"/>
  <c r="D833" i="9"/>
  <c r="B834" i="9"/>
  <c r="C834" i="9"/>
  <c r="D834" i="9"/>
  <c r="B835" i="9"/>
  <c r="C835" i="9"/>
  <c r="D835" i="9"/>
  <c r="B836" i="9"/>
  <c r="C836" i="9"/>
  <c r="D836" i="9"/>
  <c r="B837" i="9"/>
  <c r="C837" i="9"/>
  <c r="D837" i="9"/>
  <c r="B838" i="9"/>
  <c r="C838" i="9"/>
  <c r="D838" i="9"/>
  <c r="B839" i="9"/>
  <c r="C839" i="9"/>
  <c r="D839" i="9"/>
  <c r="B840" i="9"/>
  <c r="C840" i="9"/>
  <c r="D840" i="9"/>
  <c r="B841" i="9"/>
  <c r="C841" i="9"/>
  <c r="D841" i="9"/>
  <c r="B842" i="9"/>
  <c r="C842" i="9"/>
  <c r="D842" i="9"/>
  <c r="B843" i="9"/>
  <c r="C843" i="9"/>
  <c r="D843" i="9"/>
  <c r="B844" i="9"/>
  <c r="C844" i="9"/>
  <c r="D844" i="9"/>
  <c r="B845" i="9"/>
  <c r="C845" i="9"/>
  <c r="D845" i="9"/>
  <c r="B846" i="9"/>
  <c r="C846" i="9"/>
  <c r="D846" i="9"/>
  <c r="B847" i="9"/>
  <c r="C847" i="9"/>
  <c r="D847" i="9"/>
  <c r="B848" i="9"/>
  <c r="C848" i="9"/>
  <c r="D848" i="9"/>
  <c r="B849" i="9"/>
  <c r="C849" i="9"/>
  <c r="D849" i="9"/>
  <c r="B850" i="9"/>
  <c r="C850" i="9"/>
  <c r="D850" i="9"/>
  <c r="B851" i="9"/>
  <c r="C851" i="9"/>
  <c r="D851" i="9"/>
  <c r="B852" i="9"/>
  <c r="C852" i="9"/>
  <c r="D852" i="9"/>
  <c r="B853" i="9"/>
  <c r="C853" i="9"/>
  <c r="D853" i="9"/>
  <c r="B854" i="9"/>
  <c r="C854" i="9"/>
  <c r="D854" i="9"/>
  <c r="B855" i="9"/>
  <c r="C855" i="9"/>
  <c r="D855" i="9"/>
  <c r="B856" i="9"/>
  <c r="C856" i="9"/>
  <c r="D856" i="9"/>
  <c r="B857" i="9"/>
  <c r="C857" i="9"/>
  <c r="D857" i="9"/>
  <c r="B858" i="9"/>
  <c r="C858" i="9"/>
  <c r="D858" i="9"/>
  <c r="B859" i="9"/>
  <c r="C859" i="9"/>
  <c r="D859" i="9"/>
  <c r="B860" i="9"/>
  <c r="C860" i="9"/>
  <c r="D860" i="9"/>
  <c r="B861" i="9"/>
  <c r="C861" i="9"/>
  <c r="D861" i="9"/>
  <c r="B862" i="9"/>
  <c r="C862" i="9"/>
  <c r="D862" i="9"/>
  <c r="B863" i="9"/>
  <c r="C863" i="9"/>
  <c r="D863" i="9"/>
  <c r="B864" i="9"/>
  <c r="C864" i="9"/>
  <c r="D864" i="9"/>
  <c r="B865" i="9"/>
  <c r="C865" i="9"/>
  <c r="D865" i="9"/>
  <c r="B866" i="9"/>
  <c r="C866" i="9"/>
  <c r="D866" i="9"/>
  <c r="B867" i="9"/>
  <c r="C867" i="9"/>
  <c r="D867" i="9"/>
  <c r="B868" i="9"/>
  <c r="C868" i="9"/>
  <c r="D868" i="9"/>
  <c r="B869" i="9"/>
  <c r="C869" i="9"/>
  <c r="D869" i="9"/>
  <c r="B870" i="9"/>
  <c r="C870" i="9"/>
  <c r="D870" i="9"/>
  <c r="B871" i="9"/>
  <c r="C871" i="9"/>
  <c r="D871" i="9"/>
  <c r="B872" i="9"/>
  <c r="C872" i="9"/>
  <c r="D872" i="9"/>
  <c r="B873" i="9"/>
  <c r="C873" i="9"/>
  <c r="D873" i="9"/>
  <c r="B874" i="9"/>
  <c r="C874" i="9"/>
  <c r="D874" i="9"/>
  <c r="B875" i="9"/>
  <c r="C875" i="9"/>
  <c r="D875" i="9"/>
  <c r="B876" i="9"/>
  <c r="C876" i="9"/>
  <c r="D876" i="9"/>
  <c r="B877" i="9"/>
  <c r="C877" i="9"/>
  <c r="D877" i="9"/>
  <c r="B878" i="9"/>
  <c r="C878" i="9"/>
  <c r="D878" i="9"/>
  <c r="B879" i="9"/>
  <c r="C879" i="9"/>
  <c r="D879" i="9"/>
  <c r="B880" i="9"/>
  <c r="C880" i="9"/>
  <c r="D880" i="9"/>
  <c r="B881" i="9"/>
  <c r="C881" i="9"/>
  <c r="D881" i="9"/>
  <c r="B882" i="9"/>
  <c r="C882" i="9"/>
  <c r="D882" i="9"/>
  <c r="B883" i="9"/>
  <c r="C883" i="9"/>
  <c r="D883" i="9"/>
  <c r="B884" i="9"/>
  <c r="C884" i="9"/>
  <c r="D884" i="9"/>
  <c r="B885" i="9"/>
  <c r="C885" i="9"/>
  <c r="D885" i="9"/>
  <c r="B886" i="9"/>
  <c r="C886" i="9"/>
  <c r="D886" i="9"/>
  <c r="B887" i="9"/>
  <c r="C887" i="9"/>
  <c r="D887" i="9"/>
  <c r="B888" i="9"/>
  <c r="C888" i="9"/>
  <c r="D888" i="9"/>
  <c r="B889" i="9"/>
  <c r="C889" i="9"/>
  <c r="D889" i="9"/>
  <c r="B890" i="9"/>
  <c r="C890" i="9"/>
  <c r="D890" i="9"/>
  <c r="B891" i="9"/>
  <c r="C891" i="9"/>
  <c r="D891" i="9"/>
  <c r="B892" i="9"/>
  <c r="C892" i="9"/>
  <c r="D892" i="9"/>
  <c r="B893" i="9"/>
  <c r="C893" i="9"/>
  <c r="D893" i="9"/>
  <c r="B894" i="9"/>
  <c r="C894" i="9"/>
  <c r="D894" i="9"/>
  <c r="B895" i="9"/>
  <c r="C895" i="9"/>
  <c r="D895" i="9"/>
  <c r="B896" i="9"/>
  <c r="C896" i="9"/>
  <c r="D896" i="9"/>
  <c r="B897" i="9"/>
  <c r="C897" i="9"/>
  <c r="D897" i="9"/>
  <c r="B898" i="9"/>
  <c r="C898" i="9"/>
  <c r="D898" i="9"/>
  <c r="B899" i="9"/>
  <c r="C899" i="9"/>
  <c r="D899" i="9"/>
  <c r="B900" i="9"/>
  <c r="C900" i="9"/>
  <c r="D900" i="9"/>
  <c r="B901" i="9"/>
  <c r="C901" i="9"/>
  <c r="D901" i="9"/>
  <c r="B902" i="9"/>
  <c r="C902" i="9"/>
  <c r="D902" i="9"/>
  <c r="B903" i="9"/>
  <c r="C903" i="9"/>
  <c r="D903" i="9"/>
  <c r="B904" i="9"/>
  <c r="C904" i="9"/>
  <c r="D904" i="9"/>
  <c r="B905" i="9"/>
  <c r="C905" i="9"/>
  <c r="D905" i="9"/>
  <c r="B906" i="9"/>
  <c r="C906" i="9"/>
  <c r="D906" i="9"/>
  <c r="B907" i="9"/>
  <c r="C907" i="9"/>
  <c r="D907" i="9"/>
  <c r="B908" i="9"/>
  <c r="C908" i="9"/>
  <c r="D908" i="9"/>
  <c r="B909" i="9"/>
  <c r="C909" i="9"/>
  <c r="D909" i="9"/>
  <c r="B910" i="9"/>
  <c r="C910" i="9"/>
  <c r="D910" i="9"/>
  <c r="B911" i="9"/>
  <c r="C911" i="9"/>
  <c r="D911" i="9"/>
  <c r="B912" i="9"/>
  <c r="C912" i="9"/>
  <c r="D912" i="9"/>
  <c r="B913" i="9"/>
  <c r="C913" i="9"/>
  <c r="D913" i="9"/>
  <c r="B914" i="9"/>
  <c r="C914" i="9"/>
  <c r="D914" i="9"/>
  <c r="B915" i="9"/>
  <c r="C915" i="9"/>
  <c r="D915" i="9"/>
  <c r="B916" i="9"/>
  <c r="C916" i="9"/>
  <c r="D916" i="9"/>
  <c r="B917" i="9"/>
  <c r="C917" i="9"/>
  <c r="D917" i="9"/>
  <c r="B918" i="9"/>
  <c r="C918" i="9"/>
  <c r="D918" i="9"/>
  <c r="B919" i="9"/>
  <c r="C919" i="9"/>
  <c r="D919" i="9"/>
  <c r="B920" i="9"/>
  <c r="C920" i="9"/>
  <c r="D920" i="9"/>
  <c r="B921" i="9"/>
  <c r="C921" i="9"/>
  <c r="D921" i="9"/>
  <c r="B922" i="9"/>
  <c r="C922" i="9"/>
  <c r="D922" i="9"/>
  <c r="B923" i="9"/>
  <c r="C923" i="9"/>
  <c r="D923" i="9"/>
  <c r="B924" i="9"/>
  <c r="C924" i="9"/>
  <c r="D924" i="9"/>
  <c r="B925" i="9"/>
  <c r="C925" i="9"/>
  <c r="D925" i="9"/>
  <c r="B926" i="9"/>
  <c r="C926" i="9"/>
  <c r="D926" i="9"/>
  <c r="B927" i="9"/>
  <c r="C927" i="9"/>
  <c r="D927" i="9"/>
  <c r="B928" i="9"/>
  <c r="C928" i="9"/>
  <c r="D928" i="9"/>
  <c r="B929" i="9"/>
  <c r="C929" i="9"/>
  <c r="D929" i="9"/>
  <c r="B930" i="9"/>
  <c r="C930" i="9"/>
  <c r="D930" i="9"/>
  <c r="B931" i="9"/>
  <c r="C931" i="9"/>
  <c r="D931" i="9"/>
  <c r="B932" i="9"/>
  <c r="C932" i="9"/>
  <c r="D932" i="9"/>
  <c r="B933" i="9"/>
  <c r="C933" i="9"/>
  <c r="D933" i="9"/>
  <c r="B934" i="9"/>
  <c r="C934" i="9"/>
  <c r="D934" i="9"/>
  <c r="B935" i="9"/>
  <c r="C935" i="9"/>
  <c r="D935" i="9"/>
  <c r="B936" i="9"/>
  <c r="C936" i="9"/>
  <c r="D936" i="9"/>
  <c r="B937" i="9"/>
  <c r="C937" i="9"/>
  <c r="D937" i="9"/>
  <c r="B938" i="9"/>
  <c r="C938" i="9"/>
  <c r="D938" i="9"/>
  <c r="B939" i="9"/>
  <c r="C939" i="9"/>
  <c r="D939" i="9"/>
  <c r="B940" i="9"/>
  <c r="C940" i="9"/>
  <c r="D940" i="9"/>
  <c r="B941" i="9"/>
  <c r="C941" i="9"/>
  <c r="D941" i="9"/>
  <c r="B942" i="9"/>
  <c r="C942" i="9"/>
  <c r="D942" i="9"/>
  <c r="B943" i="9"/>
  <c r="C943" i="9"/>
  <c r="D943" i="9"/>
  <c r="B944" i="9"/>
  <c r="C944" i="9"/>
  <c r="D944" i="9"/>
  <c r="B945" i="9"/>
  <c r="C945" i="9"/>
  <c r="D945" i="9"/>
  <c r="B946" i="9"/>
  <c r="C946" i="9"/>
  <c r="D946" i="9"/>
  <c r="B947" i="9"/>
  <c r="C947" i="9"/>
  <c r="D947" i="9"/>
  <c r="B948" i="9"/>
  <c r="C948" i="9"/>
  <c r="D948" i="9"/>
  <c r="B949" i="9"/>
  <c r="C949" i="9"/>
  <c r="D949" i="9"/>
  <c r="B950" i="9"/>
  <c r="C950" i="9"/>
  <c r="D950" i="9"/>
  <c r="B951" i="9"/>
  <c r="C951" i="9"/>
  <c r="D951" i="9"/>
  <c r="B952" i="9"/>
  <c r="C952" i="9"/>
  <c r="D952" i="9"/>
  <c r="B953" i="9"/>
  <c r="C953" i="9"/>
  <c r="D953" i="9"/>
  <c r="B954" i="9"/>
  <c r="C954" i="9"/>
  <c r="D954" i="9"/>
  <c r="B955" i="9"/>
  <c r="C955" i="9"/>
  <c r="D955" i="9"/>
  <c r="B956" i="9"/>
  <c r="C956" i="9"/>
  <c r="D956" i="9"/>
  <c r="B957" i="9"/>
  <c r="C957" i="9"/>
  <c r="D957" i="9"/>
  <c r="B958" i="9"/>
  <c r="C958" i="9"/>
  <c r="D958" i="9"/>
  <c r="B959" i="9"/>
  <c r="C959" i="9"/>
  <c r="D959" i="9"/>
  <c r="B960" i="9"/>
  <c r="C960" i="9"/>
  <c r="D960" i="9"/>
  <c r="B961" i="9"/>
  <c r="C961" i="9"/>
  <c r="D961" i="9"/>
  <c r="B962" i="9"/>
  <c r="C962" i="9"/>
  <c r="D962" i="9"/>
  <c r="B963" i="9"/>
  <c r="C963" i="9"/>
  <c r="D963" i="9"/>
  <c r="B964" i="9"/>
  <c r="C964" i="9"/>
  <c r="D964" i="9"/>
  <c r="B965" i="9"/>
  <c r="C965" i="9"/>
  <c r="D965" i="9"/>
  <c r="B966" i="9"/>
  <c r="C966" i="9"/>
  <c r="D966" i="9"/>
  <c r="B967" i="9"/>
  <c r="C967" i="9"/>
  <c r="D967" i="9"/>
  <c r="B968" i="9"/>
  <c r="C968" i="9"/>
  <c r="D968" i="9"/>
  <c r="B969" i="9"/>
  <c r="C969" i="9"/>
  <c r="D969" i="9"/>
  <c r="B970" i="9"/>
  <c r="C970" i="9"/>
  <c r="D970" i="9"/>
  <c r="B971" i="9"/>
  <c r="C971" i="9"/>
  <c r="D971" i="9"/>
  <c r="B972" i="9"/>
  <c r="C972" i="9"/>
  <c r="D972" i="9"/>
  <c r="B973" i="9"/>
  <c r="C973" i="9"/>
  <c r="D973" i="9"/>
  <c r="B974" i="9"/>
  <c r="C974" i="9"/>
  <c r="D974" i="9"/>
  <c r="B975" i="9"/>
  <c r="C975" i="9"/>
  <c r="D975" i="9"/>
  <c r="B976" i="9"/>
  <c r="C976" i="9"/>
  <c r="D976" i="9"/>
  <c r="B977" i="9"/>
  <c r="C977" i="9"/>
  <c r="D977" i="9"/>
  <c r="B978" i="9"/>
  <c r="C978" i="9"/>
  <c r="D978" i="9"/>
  <c r="B979" i="9"/>
  <c r="C979" i="9"/>
  <c r="D979" i="9"/>
  <c r="B980" i="9"/>
  <c r="C980" i="9"/>
  <c r="D980" i="9"/>
  <c r="B981" i="9"/>
  <c r="C981" i="9"/>
  <c r="D981" i="9"/>
  <c r="B982" i="9"/>
  <c r="C982" i="9"/>
  <c r="D982" i="9"/>
  <c r="B983" i="9"/>
  <c r="C983" i="9"/>
  <c r="D983" i="9"/>
  <c r="B984" i="9"/>
  <c r="C984" i="9"/>
  <c r="D984" i="9"/>
  <c r="B985" i="9"/>
  <c r="C985" i="9"/>
  <c r="D985" i="9"/>
  <c r="B986" i="9"/>
  <c r="C986" i="9"/>
  <c r="D986" i="9"/>
  <c r="B987" i="9"/>
  <c r="C987" i="9"/>
  <c r="D987" i="9"/>
  <c r="B988" i="9"/>
  <c r="C988" i="9"/>
  <c r="D988" i="9"/>
  <c r="B989" i="9"/>
  <c r="C989" i="9"/>
  <c r="D989" i="9"/>
  <c r="B990" i="9"/>
  <c r="C990" i="9"/>
  <c r="D990" i="9"/>
  <c r="B991" i="9"/>
  <c r="C991" i="9"/>
  <c r="D991" i="9"/>
  <c r="B992" i="9"/>
  <c r="C992" i="9"/>
  <c r="D992" i="9"/>
  <c r="B993" i="9"/>
  <c r="C993" i="9"/>
  <c r="D993" i="9"/>
  <c r="B994" i="9"/>
  <c r="C994" i="9"/>
  <c r="D994" i="9"/>
  <c r="B995" i="9"/>
  <c r="C995" i="9"/>
  <c r="D995" i="9"/>
  <c r="B996" i="9"/>
  <c r="C996" i="9"/>
  <c r="D996" i="9"/>
  <c r="B997" i="9"/>
  <c r="C997" i="9"/>
  <c r="D997" i="9"/>
  <c r="B998" i="9"/>
  <c r="C998" i="9"/>
  <c r="D998" i="9"/>
  <c r="B999" i="9"/>
  <c r="C999" i="9"/>
  <c r="D999" i="9"/>
  <c r="B1000" i="9"/>
  <c r="C1000" i="9"/>
  <c r="D1000" i="9"/>
  <c r="B1001" i="9"/>
  <c r="C1001" i="9"/>
  <c r="D1001" i="9"/>
  <c r="B1002" i="9"/>
  <c r="C1002" i="9"/>
  <c r="D1002" i="9"/>
  <c r="D3" i="9"/>
  <c r="C3" i="9"/>
  <c r="B3" i="9"/>
  <c r="E3" i="9" l="1"/>
  <c r="U4" i="10"/>
  <c r="W4" i="10"/>
  <c r="V4" i="10"/>
  <c r="X4" i="10"/>
  <c r="X13" i="13"/>
  <c r="W13" i="13"/>
  <c r="V13" i="13"/>
  <c r="F77" i="2" l="1"/>
  <c r="F230" i="2"/>
  <c r="F316" i="2"/>
  <c r="F450" i="2"/>
  <c r="F779" i="2"/>
  <c r="F829" i="2"/>
  <c r="F849" i="2"/>
  <c r="F881" i="2"/>
  <c r="F887" i="2"/>
  <c r="F897" i="2"/>
  <c r="F898" i="2"/>
  <c r="D13" i="2"/>
  <c r="B27" i="2"/>
  <c r="B33" i="2"/>
  <c r="B35" i="2"/>
  <c r="B60" i="2"/>
  <c r="D63" i="2"/>
  <c r="C69" i="2"/>
  <c r="C76" i="2"/>
  <c r="C77" i="2"/>
  <c r="D95" i="2"/>
  <c r="D102" i="2"/>
  <c r="D119" i="2"/>
  <c r="C165" i="2"/>
  <c r="C167" i="2"/>
  <c r="D174" i="2"/>
  <c r="B182" i="2"/>
  <c r="D188" i="2"/>
  <c r="B221" i="2"/>
  <c r="D224" i="2"/>
  <c r="D226" i="2"/>
  <c r="B238" i="2"/>
  <c r="D245" i="2"/>
  <c r="D257" i="2"/>
  <c r="B258" i="2"/>
  <c r="D272" i="2"/>
  <c r="C275" i="2"/>
  <c r="C277" i="2"/>
  <c r="D278" i="2"/>
  <c r="B287" i="2"/>
  <c r="D298" i="2"/>
  <c r="D322" i="2"/>
  <c r="D324" i="2"/>
  <c r="B329" i="2"/>
  <c r="C329" i="2"/>
  <c r="B349" i="2"/>
  <c r="C364" i="2"/>
  <c r="C365" i="2"/>
  <c r="D369" i="2"/>
  <c r="D372" i="2"/>
  <c r="D380" i="2"/>
  <c r="B391" i="2"/>
  <c r="D406" i="2"/>
  <c r="C410" i="2"/>
  <c r="D410" i="2"/>
  <c r="C411" i="2"/>
  <c r="B424" i="2"/>
  <c r="D427" i="2"/>
  <c r="C445" i="2"/>
  <c r="C447" i="2"/>
  <c r="C449" i="2"/>
  <c r="D455" i="2"/>
  <c r="B463" i="2"/>
  <c r="C481" i="2"/>
  <c r="D481" i="2"/>
  <c r="D483" i="2"/>
  <c r="B485" i="2"/>
  <c r="D488" i="2"/>
  <c r="B493" i="2"/>
  <c r="D515" i="2"/>
  <c r="B516" i="2"/>
  <c r="C518" i="2"/>
  <c r="B522" i="2"/>
  <c r="C523" i="2"/>
  <c r="B524" i="2"/>
  <c r="D537" i="2"/>
  <c r="D541" i="2"/>
  <c r="B544" i="2"/>
  <c r="C545" i="2"/>
  <c r="C550" i="2"/>
  <c r="C552" i="2"/>
  <c r="B554" i="2"/>
  <c r="D555" i="2"/>
  <c r="C556" i="2"/>
  <c r="D565" i="2"/>
  <c r="B575" i="2"/>
  <c r="B579" i="2"/>
  <c r="B580" i="2"/>
  <c r="D580" i="2"/>
  <c r="C583" i="2"/>
  <c r="B590" i="2"/>
  <c r="D590" i="2"/>
  <c r="B598" i="2"/>
  <c r="D601" i="2"/>
  <c r="D606" i="2"/>
  <c r="D609" i="2"/>
  <c r="C611" i="2"/>
  <c r="C614" i="2"/>
  <c r="C615" i="2"/>
  <c r="C623" i="2"/>
  <c r="B629" i="2"/>
  <c r="B631" i="2"/>
  <c r="D638" i="2"/>
  <c r="C644" i="2"/>
  <c r="D644" i="2"/>
  <c r="C646" i="2"/>
  <c r="C651" i="2"/>
  <c r="D655" i="2"/>
  <c r="B658" i="2"/>
  <c r="B666" i="2"/>
  <c r="D670" i="2"/>
  <c r="D671" i="2"/>
  <c r="C672" i="2"/>
  <c r="D675" i="2"/>
  <c r="C679" i="2"/>
  <c r="B683" i="2"/>
  <c r="D690" i="2"/>
  <c r="D692" i="2"/>
  <c r="C695" i="2"/>
  <c r="C698" i="2"/>
  <c r="D699" i="2"/>
  <c r="B704" i="2"/>
  <c r="B707" i="2"/>
  <c r="D720" i="2"/>
  <c r="C722" i="2"/>
  <c r="B723" i="2"/>
  <c r="C723" i="2"/>
  <c r="B726" i="2"/>
  <c r="C726" i="2"/>
  <c r="B731" i="2"/>
  <c r="D739" i="2"/>
  <c r="D744" i="2"/>
  <c r="B746" i="2"/>
  <c r="C746" i="2"/>
  <c r="B747" i="2"/>
  <c r="B749" i="2"/>
  <c r="C751" i="2"/>
  <c r="D755" i="2"/>
  <c r="B762" i="2"/>
  <c r="B764" i="2"/>
  <c r="B765" i="2"/>
  <c r="D765" i="2"/>
  <c r="B766" i="2"/>
  <c r="C773" i="2"/>
  <c r="D777" i="2"/>
  <c r="D778" i="2"/>
  <c r="B782" i="2"/>
  <c r="B783" i="2"/>
  <c r="B785" i="2"/>
  <c r="C786" i="2"/>
  <c r="C790" i="2"/>
  <c r="C791" i="2"/>
  <c r="B793" i="2"/>
  <c r="C796" i="2"/>
  <c r="B802" i="2"/>
  <c r="B803" i="2"/>
  <c r="D808" i="2"/>
  <c r="D810" i="2"/>
  <c r="B811" i="2"/>
  <c r="C811" i="2"/>
  <c r="C818" i="2"/>
  <c r="B819" i="2"/>
  <c r="B822" i="2"/>
  <c r="B826" i="2"/>
  <c r="D835" i="2"/>
  <c r="C836" i="2"/>
  <c r="C837" i="2"/>
  <c r="B842" i="2"/>
  <c r="B843" i="2"/>
  <c r="B845" i="2"/>
  <c r="D850" i="2"/>
  <c r="D852" i="2"/>
  <c r="B853" i="2"/>
  <c r="C853" i="2"/>
  <c r="C855" i="2"/>
  <c r="D856" i="2"/>
  <c r="B859" i="2"/>
  <c r="D859" i="2"/>
  <c r="D863" i="2"/>
  <c r="D864" i="2"/>
  <c r="D866" i="2"/>
  <c r="B869" i="2"/>
  <c r="D869" i="2"/>
  <c r="B870" i="2"/>
  <c r="C872" i="2"/>
  <c r="B873" i="2"/>
  <c r="C873" i="2"/>
  <c r="D877" i="2"/>
  <c r="C878" i="2"/>
  <c r="B884" i="2"/>
  <c r="B893" i="2"/>
  <c r="D893" i="2"/>
  <c r="B894" i="2"/>
  <c r="C895" i="2"/>
  <c r="B904" i="2"/>
  <c r="B905" i="2"/>
  <c r="B906" i="2"/>
  <c r="B907" i="2"/>
  <c r="D908" i="2"/>
  <c r="B909" i="2"/>
  <c r="D909" i="2"/>
  <c r="B910" i="2"/>
  <c r="B911" i="2"/>
  <c r="C919" i="2"/>
  <c r="D921" i="2"/>
  <c r="B923" i="2"/>
  <c r="B924" i="2"/>
  <c r="B925" i="2"/>
  <c r="C925" i="2"/>
  <c r="B927" i="2"/>
  <c r="C927" i="2"/>
  <c r="D928" i="2"/>
  <c r="B930" i="2"/>
  <c r="D933" i="2"/>
  <c r="D936" i="2"/>
  <c r="B937" i="2"/>
  <c r="C937" i="2"/>
  <c r="C938" i="2"/>
  <c r="B943" i="2"/>
  <c r="B945" i="2"/>
  <c r="D950" i="2"/>
  <c r="D952" i="2"/>
  <c r="B953" i="2"/>
  <c r="B954" i="2"/>
  <c r="C956" i="2"/>
  <c r="C957" i="2"/>
  <c r="D958" i="2"/>
  <c r="B959" i="2"/>
  <c r="C959" i="2"/>
  <c r="C964" i="2"/>
  <c r="B965" i="2"/>
  <c r="B969" i="2"/>
  <c r="B970" i="2"/>
  <c r="D975" i="2"/>
  <c r="C976" i="2"/>
  <c r="B977" i="2"/>
  <c r="B978" i="2"/>
  <c r="D981" i="2"/>
  <c r="D985" i="2"/>
  <c r="C986" i="2"/>
  <c r="D989" i="2"/>
  <c r="B992" i="2"/>
  <c r="D993" i="2"/>
  <c r="B994" i="2"/>
  <c r="C995" i="2"/>
  <c r="B998" i="2"/>
  <c r="B999" i="2"/>
  <c r="B1003" i="2"/>
  <c r="C1003" i="2"/>
  <c r="K3" i="2"/>
  <c r="H3" i="2"/>
  <c r="E3" i="2"/>
  <c r="B3" i="2"/>
  <c r="C87" i="2"/>
  <c r="D52" i="2"/>
  <c r="F469" i="2"/>
  <c r="G18" i="2"/>
  <c r="J649" i="2"/>
  <c r="M812" i="2"/>
  <c r="H912" i="2"/>
  <c r="E678" i="2"/>
  <c r="B8" i="2"/>
  <c r="F765" i="2" l="1"/>
  <c r="F751" i="2"/>
  <c r="F717" i="2"/>
  <c r="F990" i="2"/>
  <c r="F666" i="2"/>
  <c r="F985" i="2"/>
  <c r="F659" i="2"/>
  <c r="F777" i="2"/>
  <c r="F719" i="2"/>
  <c r="F980" i="2"/>
  <c r="F614" i="2"/>
  <c r="F979" i="2"/>
  <c r="G590" i="2"/>
  <c r="F949" i="2"/>
  <c r="F586" i="2"/>
  <c r="F948" i="2"/>
  <c r="F559" i="2"/>
  <c r="F927" i="2"/>
  <c r="G506" i="2"/>
  <c r="F917" i="2"/>
  <c r="F505" i="2"/>
  <c r="C918" i="2"/>
  <c r="C810" i="2"/>
  <c r="C362" i="2"/>
  <c r="C892" i="2"/>
  <c r="C992" i="2"/>
  <c r="C851" i="2"/>
  <c r="C826" i="2"/>
  <c r="C806" i="2"/>
  <c r="C784" i="2"/>
  <c r="C740" i="2"/>
  <c r="C717" i="2"/>
  <c r="C637" i="2"/>
  <c r="C604" i="2"/>
  <c r="C577" i="2"/>
  <c r="C505" i="2"/>
  <c r="C474" i="2"/>
  <c r="C439" i="2"/>
  <c r="C393" i="2"/>
  <c r="C356" i="2"/>
  <c r="C312" i="2"/>
  <c r="D264" i="2"/>
  <c r="C210" i="2"/>
  <c r="C144" i="2"/>
  <c r="D45" i="2"/>
  <c r="C162" i="2"/>
  <c r="C871" i="2"/>
  <c r="C764" i="2"/>
  <c r="C639" i="2"/>
  <c r="C870" i="2"/>
  <c r="C890" i="2"/>
  <c r="C933" i="2"/>
  <c r="C888" i="2"/>
  <c r="C805" i="2"/>
  <c r="C783" i="2"/>
  <c r="C690" i="2"/>
  <c r="C663" i="2"/>
  <c r="C636" i="2"/>
  <c r="C603" i="2"/>
  <c r="D503" i="2"/>
  <c r="C472" i="2"/>
  <c r="C437" i="2"/>
  <c r="C391" i="2"/>
  <c r="C354" i="2"/>
  <c r="D310" i="2"/>
  <c r="C264" i="2"/>
  <c r="C209" i="2"/>
  <c r="D143" i="2"/>
  <c r="C42" i="2"/>
  <c r="C785" i="2"/>
  <c r="C671" i="2"/>
  <c r="C479" i="2"/>
  <c r="C936" i="2"/>
  <c r="C951" i="2"/>
  <c r="C915" i="2"/>
  <c r="C911" i="2"/>
  <c r="C760" i="2"/>
  <c r="C715" i="2"/>
  <c r="D991" i="2"/>
  <c r="C968" i="2"/>
  <c r="C950" i="2"/>
  <c r="C932" i="2"/>
  <c r="D886" i="2"/>
  <c r="C868" i="2"/>
  <c r="C850" i="2"/>
  <c r="D825" i="2"/>
  <c r="C804" i="2"/>
  <c r="C759" i="2"/>
  <c r="C739" i="2"/>
  <c r="C713" i="2"/>
  <c r="D689" i="2"/>
  <c r="D660" i="2"/>
  <c r="D635" i="2"/>
  <c r="D602" i="2"/>
  <c r="C570" i="2"/>
  <c r="D536" i="2"/>
  <c r="C503" i="2"/>
  <c r="C469" i="2"/>
  <c r="C434" i="2"/>
  <c r="D352" i="2"/>
  <c r="D307" i="2"/>
  <c r="D261" i="2"/>
  <c r="C205" i="2"/>
  <c r="C139" i="2"/>
  <c r="C967" i="2"/>
  <c r="C947" i="2"/>
  <c r="C886" i="2"/>
  <c r="C867" i="2"/>
  <c r="C847" i="2"/>
  <c r="C825" i="2"/>
  <c r="C803" i="2"/>
  <c r="C782" i="2"/>
  <c r="C758" i="2"/>
  <c r="C738" i="2"/>
  <c r="C712" i="2"/>
  <c r="C687" i="2"/>
  <c r="C660" i="2"/>
  <c r="C633" i="2"/>
  <c r="C568" i="2"/>
  <c r="C535" i="2"/>
  <c r="C501" i="2"/>
  <c r="C468" i="2"/>
  <c r="C432" i="2"/>
  <c r="C387" i="2"/>
  <c r="C307" i="2"/>
  <c r="C259" i="2"/>
  <c r="C202" i="2"/>
  <c r="C138" i="2"/>
  <c r="C34" i="2"/>
  <c r="C965" i="2"/>
  <c r="C946" i="2"/>
  <c r="C885" i="2"/>
  <c r="C846" i="2"/>
  <c r="C824" i="2"/>
  <c r="C757" i="2"/>
  <c r="D737" i="2"/>
  <c r="D710" i="2"/>
  <c r="C684" i="2"/>
  <c r="C658" i="2"/>
  <c r="C632" i="2"/>
  <c r="C601" i="2"/>
  <c r="D566" i="2"/>
  <c r="C531" i="2"/>
  <c r="D498" i="2"/>
  <c r="C466" i="2"/>
  <c r="C428" i="2"/>
  <c r="C385" i="2"/>
  <c r="C348" i="2"/>
  <c r="C299" i="2"/>
  <c r="C200" i="2"/>
  <c r="C133" i="2"/>
  <c r="C990" i="2"/>
  <c r="C988" i="2"/>
  <c r="C945" i="2"/>
  <c r="C928" i="2"/>
  <c r="C884" i="2"/>
  <c r="C865" i="2"/>
  <c r="C823" i="2"/>
  <c r="C802" i="2"/>
  <c r="C756" i="2"/>
  <c r="C736" i="2"/>
  <c r="C710" i="2"/>
  <c r="C683" i="2"/>
  <c r="C599" i="2"/>
  <c r="C530" i="2"/>
  <c r="C497" i="2"/>
  <c r="C464" i="2"/>
  <c r="C384" i="2"/>
  <c r="C347" i="2"/>
  <c r="C195" i="2"/>
  <c r="C125" i="2"/>
  <c r="C844" i="2"/>
  <c r="C707" i="2"/>
  <c r="C656" i="2"/>
  <c r="C529" i="2"/>
  <c r="C381" i="2"/>
  <c r="C296" i="2"/>
  <c r="C193" i="2"/>
  <c r="C882" i="2"/>
  <c r="C843" i="2"/>
  <c r="C820" i="2"/>
  <c r="C776" i="2"/>
  <c r="C597" i="2"/>
  <c r="C426" i="2"/>
  <c r="C340" i="2"/>
  <c r="C5" i="2"/>
  <c r="C984" i="2"/>
  <c r="D960" i="2"/>
  <c r="D943" i="2"/>
  <c r="C926" i="2"/>
  <c r="D880" i="2"/>
  <c r="C862" i="2"/>
  <c r="C819" i="2"/>
  <c r="C798" i="2"/>
  <c r="C775" i="2"/>
  <c r="C753" i="2"/>
  <c r="C730" i="2"/>
  <c r="C706" i="2"/>
  <c r="D680" i="2"/>
  <c r="D653" i="2"/>
  <c r="C626" i="2"/>
  <c r="C594" i="2"/>
  <c r="D559" i="2"/>
  <c r="D525" i="2"/>
  <c r="D492" i="2"/>
  <c r="C461" i="2"/>
  <c r="C424" i="2"/>
  <c r="D379" i="2"/>
  <c r="D337" i="2"/>
  <c r="C293" i="2"/>
  <c r="D240" i="2"/>
  <c r="D187" i="2"/>
  <c r="C111" i="2"/>
  <c r="C731" i="2"/>
  <c r="C565" i="2"/>
  <c r="C493" i="2"/>
  <c r="C427" i="2"/>
  <c r="C344" i="2"/>
  <c r="C254" i="2"/>
  <c r="C963" i="2"/>
  <c r="C944" i="2"/>
  <c r="C800" i="2"/>
  <c r="C755" i="2"/>
  <c r="C682" i="2"/>
  <c r="C627" i="2"/>
  <c r="C561" i="2"/>
  <c r="C528" i="2"/>
  <c r="C462" i="2"/>
  <c r="C294" i="2"/>
  <c r="C113" i="2"/>
  <c r="C6" i="2"/>
  <c r="D1004" i="2"/>
  <c r="C982" i="2"/>
  <c r="C960" i="2"/>
  <c r="C943" i="2"/>
  <c r="D925" i="2"/>
  <c r="D879" i="2"/>
  <c r="D860" i="2"/>
  <c r="C842" i="2"/>
  <c r="D797" i="2"/>
  <c r="D773" i="2"/>
  <c r="C752" i="2"/>
  <c r="C727" i="2"/>
  <c r="C705" i="2"/>
  <c r="D679" i="2"/>
  <c r="D652" i="2"/>
  <c r="C625" i="2"/>
  <c r="C592" i="2"/>
  <c r="C557" i="2"/>
  <c r="C492" i="2"/>
  <c r="C456" i="2"/>
  <c r="C379" i="2"/>
  <c r="D334" i="2"/>
  <c r="D292" i="2"/>
  <c r="C239" i="2"/>
  <c r="C186" i="2"/>
  <c r="D109" i="2"/>
  <c r="C422" i="2"/>
  <c r="C333" i="2"/>
  <c r="C289" i="2"/>
  <c r="C978" i="2"/>
  <c r="C840" i="2"/>
  <c r="C771" i="2"/>
  <c r="C703" i="2"/>
  <c r="C650" i="2"/>
  <c r="C618" i="2"/>
  <c r="C417" i="2"/>
  <c r="C331" i="2"/>
  <c r="C876" i="2"/>
  <c r="C839" i="2"/>
  <c r="C725" i="2"/>
  <c r="C702" i="2"/>
  <c r="C677" i="2"/>
  <c r="D649" i="2"/>
  <c r="D617" i="2"/>
  <c r="C589" i="2"/>
  <c r="C519" i="2"/>
  <c r="C486" i="2"/>
  <c r="D452" i="2"/>
  <c r="D415" i="2"/>
  <c r="C371" i="2"/>
  <c r="C330" i="2"/>
  <c r="D285" i="2"/>
  <c r="C232" i="2"/>
  <c r="C169" i="2"/>
  <c r="C92" i="2"/>
  <c r="C491" i="2"/>
  <c r="C377" i="2"/>
  <c r="C942" i="2"/>
  <c r="C903" i="2"/>
  <c r="C859" i="2"/>
  <c r="C817" i="2"/>
  <c r="C793" i="2"/>
  <c r="C750" i="2"/>
  <c r="C678" i="2"/>
  <c r="C453" i="2"/>
  <c r="C233" i="2"/>
  <c r="C1002" i="2"/>
  <c r="C940" i="2"/>
  <c r="C900" i="2"/>
  <c r="C815" i="2"/>
  <c r="C770" i="2"/>
  <c r="C1000" i="2"/>
  <c r="D977" i="2"/>
  <c r="D957" i="2"/>
  <c r="C939" i="2"/>
  <c r="D923" i="2"/>
  <c r="D898" i="2"/>
  <c r="C875" i="2"/>
  <c r="C857" i="2"/>
  <c r="C838" i="2"/>
  <c r="D813" i="2"/>
  <c r="C792" i="2"/>
  <c r="C766" i="2"/>
  <c r="D748" i="2"/>
  <c r="C724" i="2"/>
  <c r="C700" i="2"/>
  <c r="D676" i="2"/>
  <c r="C647" i="2"/>
  <c r="C617" i="2"/>
  <c r="C587" i="2"/>
  <c r="C553" i="2"/>
  <c r="D518" i="2"/>
  <c r="D451" i="2"/>
  <c r="C414" i="2"/>
  <c r="C370" i="2"/>
  <c r="D329" i="2"/>
  <c r="C281" i="2"/>
  <c r="C230" i="2"/>
  <c r="C168" i="2"/>
  <c r="C79" i="2"/>
  <c r="C973" i="2"/>
  <c r="C515" i="2"/>
  <c r="C218" i="2"/>
  <c r="C917" i="2"/>
  <c r="C441" i="2"/>
  <c r="C314" i="2"/>
  <c r="C270" i="2"/>
  <c r="C216" i="2"/>
  <c r="C147" i="2"/>
  <c r="C833" i="2"/>
  <c r="C544" i="2"/>
  <c r="C442" i="2"/>
  <c r="C159" i="2"/>
  <c r="C971" i="2"/>
  <c r="C828" i="2"/>
  <c r="C744" i="2"/>
  <c r="C719" i="2"/>
  <c r="C692" i="2"/>
  <c r="C578" i="2"/>
  <c r="C508" i="2"/>
  <c r="C478" i="2"/>
  <c r="C403" i="2"/>
  <c r="C361" i="2"/>
  <c r="C993" i="2"/>
  <c r="C970" i="2"/>
  <c r="C952" i="2"/>
  <c r="C935" i="2"/>
  <c r="D915" i="2"/>
  <c r="D891" i="2"/>
  <c r="C852" i="2"/>
  <c r="C827" i="2"/>
  <c r="C808" i="2"/>
  <c r="D784" i="2"/>
  <c r="C762" i="2"/>
  <c r="C742" i="2"/>
  <c r="D718" i="2"/>
  <c r="C691" i="2"/>
  <c r="C667" i="2"/>
  <c r="C638" i="2"/>
  <c r="C605" i="2"/>
  <c r="D577" i="2"/>
  <c r="C542" i="2"/>
  <c r="C506" i="2"/>
  <c r="D477" i="2"/>
  <c r="D440" i="2"/>
  <c r="C395" i="2"/>
  <c r="D358" i="2"/>
  <c r="C313" i="2"/>
  <c r="C265" i="2"/>
  <c r="C215" i="2"/>
  <c r="C145" i="2"/>
  <c r="C49" i="2"/>
  <c r="B840" i="2"/>
  <c r="B824" i="2"/>
  <c r="B660" i="2"/>
  <c r="B548" i="2"/>
  <c r="B321" i="2"/>
  <c r="B119" i="2"/>
  <c r="B20" i="2"/>
  <c r="B318" i="2"/>
  <c r="B277" i="2"/>
  <c r="B172" i="2"/>
  <c r="B385" i="2"/>
  <c r="B352" i="2"/>
  <c r="B351" i="2"/>
  <c r="B273" i="2"/>
  <c r="B6" i="2"/>
  <c r="B851" i="2"/>
  <c r="B834" i="2"/>
  <c r="B800" i="2"/>
  <c r="B780" i="2"/>
  <c r="B740" i="2"/>
  <c r="B700" i="2"/>
  <c r="B568" i="2"/>
  <c r="B538" i="2"/>
  <c r="B515" i="2"/>
  <c r="B452" i="2"/>
  <c r="B268" i="2"/>
  <c r="B867" i="2"/>
  <c r="B818" i="2"/>
  <c r="B758" i="2"/>
  <c r="B596" i="2"/>
  <c r="B512" i="2"/>
  <c r="B952" i="2"/>
  <c r="B903" i="2"/>
  <c r="B833" i="2"/>
  <c r="B343" i="2"/>
  <c r="B304" i="2"/>
  <c r="B211" i="2"/>
  <c r="B158" i="2"/>
  <c r="B986" i="2"/>
  <c r="B920" i="2"/>
  <c r="B902" i="2"/>
  <c r="B882" i="2"/>
  <c r="B849" i="2"/>
  <c r="B832" i="2"/>
  <c r="B719" i="2"/>
  <c r="B622" i="2"/>
  <c r="B594" i="2"/>
  <c r="B376" i="2"/>
  <c r="B151" i="2"/>
  <c r="B967" i="2"/>
  <c r="B951" i="2"/>
  <c r="B831" i="2"/>
  <c r="B794" i="2"/>
  <c r="B738" i="2"/>
  <c r="B693" i="2"/>
  <c r="B565" i="2"/>
  <c r="B533" i="2"/>
  <c r="B506" i="2"/>
  <c r="B985" i="2"/>
  <c r="B934" i="2"/>
  <c r="B919" i="2"/>
  <c r="B899" i="2"/>
  <c r="B830" i="2"/>
  <c r="B475" i="2"/>
  <c r="B984" i="2"/>
  <c r="B949" i="2"/>
  <c r="B918" i="2"/>
  <c r="B898" i="2"/>
  <c r="B878" i="2"/>
  <c r="B862" i="2"/>
  <c r="B773" i="2"/>
  <c r="B753" i="2"/>
  <c r="B734" i="2"/>
  <c r="B692" i="2"/>
  <c r="B405" i="2"/>
  <c r="B983" i="2"/>
  <c r="B897" i="2"/>
  <c r="B844" i="2"/>
  <c r="B827" i="2"/>
  <c r="B792" i="2"/>
  <c r="B733" i="2"/>
  <c r="B589" i="2"/>
  <c r="B471" i="2"/>
  <c r="B141" i="2"/>
  <c r="B1000" i="2"/>
  <c r="B962" i="2"/>
  <c r="B931" i="2"/>
  <c r="B809" i="2"/>
  <c r="B732" i="2"/>
  <c r="B711" i="2"/>
  <c r="B667" i="2"/>
  <c r="B639" i="2"/>
  <c r="B528" i="2"/>
  <c r="B439" i="2"/>
  <c r="B397" i="2"/>
  <c r="D979" i="2"/>
  <c r="D966" i="2"/>
  <c r="D910" i="2"/>
  <c r="D883" i="2"/>
  <c r="D812" i="2"/>
  <c r="D799" i="2"/>
  <c r="D768" i="2"/>
  <c r="D709" i="2"/>
  <c r="D673" i="2"/>
  <c r="D657" i="2"/>
  <c r="D619" i="2"/>
  <c r="D579" i="2"/>
  <c r="D558" i="2"/>
  <c r="D540" i="2"/>
  <c r="D516" i="2"/>
  <c r="D494" i="2"/>
  <c r="D476" i="2"/>
  <c r="D454" i="2"/>
  <c r="D430" i="2"/>
  <c r="D409" i="2"/>
  <c r="D383" i="2"/>
  <c r="D295" i="2"/>
  <c r="D191" i="2"/>
  <c r="D108" i="2"/>
  <c r="D992" i="2"/>
  <c r="D978" i="2"/>
  <c r="D895" i="2"/>
  <c r="D798" i="2"/>
  <c r="D766" i="2"/>
  <c r="D738" i="2"/>
  <c r="D637" i="2"/>
  <c r="D618" i="2"/>
  <c r="D557" i="2"/>
  <c r="D407" i="2"/>
  <c r="D326" i="2"/>
  <c r="D294" i="2"/>
  <c r="D227" i="2"/>
  <c r="D190" i="2"/>
  <c r="D103" i="2"/>
  <c r="D35" i="2"/>
  <c r="F909" i="2"/>
  <c r="F627" i="2"/>
  <c r="D1003" i="2"/>
  <c r="D990" i="2"/>
  <c r="D878" i="2"/>
  <c r="D865" i="2"/>
  <c r="D809" i="2"/>
  <c r="D719" i="2"/>
  <c r="D669" i="2"/>
  <c r="D633" i="2"/>
  <c r="D616" i="2"/>
  <c r="D512" i="2"/>
  <c r="D469" i="2"/>
  <c r="D425" i="2"/>
  <c r="D400" i="2"/>
  <c r="D377" i="2"/>
  <c r="D289" i="2"/>
  <c r="D259" i="2"/>
  <c r="D88" i="2"/>
  <c r="D976" i="2"/>
  <c r="D961" i="2"/>
  <c r="D948" i="2"/>
  <c r="D919" i="2"/>
  <c r="D906" i="2"/>
  <c r="D892" i="2"/>
  <c r="D836" i="2"/>
  <c r="D793" i="2"/>
  <c r="D779" i="2"/>
  <c r="D764" i="2"/>
  <c r="D749" i="2"/>
  <c r="D735" i="2"/>
  <c r="D703" i="2"/>
  <c r="D686" i="2"/>
  <c r="D668" i="2"/>
  <c r="D650" i="2"/>
  <c r="D574" i="2"/>
  <c r="D490" i="2"/>
  <c r="D448" i="2"/>
  <c r="D424" i="2"/>
  <c r="D399" i="2"/>
  <c r="D317" i="2"/>
  <c r="D181" i="2"/>
  <c r="D84" i="2"/>
  <c r="D24" i="2"/>
  <c r="F871" i="2"/>
  <c r="F557" i="2"/>
  <c r="D685" i="2"/>
  <c r="D614" i="2"/>
  <c r="D572" i="2"/>
  <c r="D552" i="2"/>
  <c r="D530" i="2"/>
  <c r="D510" i="2"/>
  <c r="D489" i="2"/>
  <c r="D468" i="2"/>
  <c r="D398" i="2"/>
  <c r="D347" i="2"/>
  <c r="D315" i="2"/>
  <c r="D215" i="2"/>
  <c r="D177" i="2"/>
  <c r="D138" i="2"/>
  <c r="D82" i="2"/>
  <c r="F860" i="2"/>
  <c r="F519" i="2"/>
  <c r="D1001" i="2"/>
  <c r="D959" i="2"/>
  <c r="D876" i="2"/>
  <c r="D700" i="2"/>
  <c r="D629" i="2"/>
  <c r="D550" i="2"/>
  <c r="D282" i="2"/>
  <c r="D211" i="2"/>
  <c r="D133" i="2"/>
  <c r="D1000" i="2"/>
  <c r="D931" i="2"/>
  <c r="D903" i="2"/>
  <c r="D848" i="2"/>
  <c r="D833" i="2"/>
  <c r="D819" i="2"/>
  <c r="D746" i="2"/>
  <c r="D731" i="2"/>
  <c r="D665" i="2"/>
  <c r="D589" i="2"/>
  <c r="D528" i="2"/>
  <c r="D485" i="2"/>
  <c r="D441" i="2"/>
  <c r="D420" i="2"/>
  <c r="D370" i="2"/>
  <c r="D312" i="2"/>
  <c r="D251" i="2"/>
  <c r="F808" i="2"/>
  <c r="F492" i="2"/>
  <c r="D986" i="2"/>
  <c r="D973" i="2"/>
  <c r="D890" i="2"/>
  <c r="D806" i="2"/>
  <c r="D776" i="2"/>
  <c r="D717" i="2"/>
  <c r="D648" i="2"/>
  <c r="D611" i="2"/>
  <c r="D466" i="2"/>
  <c r="D395" i="2"/>
  <c r="D972" i="2"/>
  <c r="D944" i="2"/>
  <c r="D917" i="2"/>
  <c r="D889" i="2"/>
  <c r="D875" i="2"/>
  <c r="D861" i="2"/>
  <c r="D791" i="2"/>
  <c r="D775" i="2"/>
  <c r="D716" i="2"/>
  <c r="D664" i="2"/>
  <c r="D646" i="2"/>
  <c r="D628" i="2"/>
  <c r="D610" i="2"/>
  <c r="D567" i="2"/>
  <c r="D549" i="2"/>
  <c r="D505" i="2"/>
  <c r="D464" i="2"/>
  <c r="D418" i="2"/>
  <c r="D394" i="2"/>
  <c r="D279" i="2"/>
  <c r="D248" i="2"/>
  <c r="D168" i="2"/>
  <c r="D129" i="2"/>
  <c r="D69" i="2"/>
  <c r="F995" i="2"/>
  <c r="F780" i="2"/>
  <c r="I23" i="2"/>
  <c r="I770" i="2"/>
  <c r="D998" i="2"/>
  <c r="D984" i="2"/>
  <c r="D901" i="2"/>
  <c r="D844" i="2"/>
  <c r="D831" i="2"/>
  <c r="D789" i="2"/>
  <c r="D729" i="2"/>
  <c r="D712" i="2"/>
  <c r="D697" i="2"/>
  <c r="D625" i="2"/>
  <c r="D586" i="2"/>
  <c r="D544" i="2"/>
  <c r="D414" i="2"/>
  <c r="D364" i="2"/>
  <c r="D333" i="2"/>
  <c r="D204" i="2"/>
  <c r="D62" i="2"/>
  <c r="D969" i="2"/>
  <c r="D913" i="2"/>
  <c r="D900" i="2"/>
  <c r="D885" i="2"/>
  <c r="D817" i="2"/>
  <c r="D788" i="2"/>
  <c r="D757" i="2"/>
  <c r="D743" i="2"/>
  <c r="D728" i="2"/>
  <c r="D696" i="2"/>
  <c r="D678" i="2"/>
  <c r="D643" i="2"/>
  <c r="D604" i="2"/>
  <c r="D585" i="2"/>
  <c r="D501" i="2"/>
  <c r="D479" i="2"/>
  <c r="D438" i="2"/>
  <c r="D388" i="2"/>
  <c r="D238" i="2"/>
  <c r="D164" i="2"/>
  <c r="D118" i="2"/>
  <c r="F724" i="2"/>
  <c r="F525" i="2"/>
  <c r="F764" i="2"/>
  <c r="F890" i="2"/>
  <c r="F986" i="2"/>
  <c r="F263" i="2"/>
  <c r="F598" i="2"/>
  <c r="F790" i="2"/>
  <c r="F921" i="2"/>
  <c r="F315" i="2"/>
  <c r="F611" i="2"/>
  <c r="F794" i="2"/>
  <c r="F926" i="2"/>
  <c r="F334" i="2"/>
  <c r="F615" i="2"/>
  <c r="F811" i="2"/>
  <c r="F931" i="2"/>
  <c r="F5" i="2"/>
  <c r="F362" i="2"/>
  <c r="F626" i="2"/>
  <c r="F813" i="2"/>
  <c r="F937" i="2"/>
  <c r="F364" i="2"/>
  <c r="F821" i="2"/>
  <c r="F939" i="2"/>
  <c r="F411" i="2"/>
  <c r="F658" i="2"/>
  <c r="F825" i="2"/>
  <c r="F945" i="2"/>
  <c r="F473" i="2"/>
  <c r="F693" i="2"/>
  <c r="F850" i="2"/>
  <c r="F958" i="2"/>
  <c r="F488" i="2"/>
  <c r="F707" i="2"/>
  <c r="F854" i="2"/>
  <c r="F967" i="2"/>
  <c r="D996" i="2"/>
  <c r="D912" i="2"/>
  <c r="D858" i="2"/>
  <c r="D772" i="2"/>
  <c r="D711" i="2"/>
  <c r="D659" i="2"/>
  <c r="D640" i="2"/>
  <c r="D624" i="2"/>
  <c r="D564" i="2"/>
  <c r="D457" i="2"/>
  <c r="D412" i="2"/>
  <c r="D363" i="2"/>
  <c r="D302" i="2"/>
  <c r="D274" i="2"/>
  <c r="D115" i="2"/>
  <c r="F975" i="2"/>
  <c r="F741" i="2"/>
  <c r="F75" i="2"/>
  <c r="D61" i="2"/>
  <c r="D38" i="2"/>
  <c r="D78" i="2"/>
  <c r="D167" i="2"/>
  <c r="D213" i="2"/>
  <c r="D313" i="2"/>
  <c r="D330" i="2"/>
  <c r="D350" i="2"/>
  <c r="D411" i="2"/>
  <c r="D439" i="2"/>
  <c r="D467" i="2"/>
  <c r="D491" i="2"/>
  <c r="D504" i="2"/>
  <c r="D529" i="2"/>
  <c r="D603" i="2"/>
  <c r="D626" i="2"/>
  <c r="D691" i="2"/>
  <c r="D730" i="2"/>
  <c r="D783" i="2"/>
  <c r="D792" i="2"/>
  <c r="D801" i="2"/>
  <c r="D818" i="2"/>
  <c r="D826" i="2"/>
  <c r="D843" i="2"/>
  <c r="D851" i="2"/>
  <c r="D868" i="2"/>
  <c r="D918" i="2"/>
  <c r="D926" i="2"/>
  <c r="D935" i="2"/>
  <c r="D951" i="2"/>
  <c r="D968" i="2"/>
  <c r="D8" i="2"/>
  <c r="D147" i="2"/>
  <c r="D241" i="2"/>
  <c r="D300" i="2"/>
  <c r="D319" i="2"/>
  <c r="D335" i="2"/>
  <c r="D371" i="2"/>
  <c r="D385" i="2"/>
  <c r="D429" i="2"/>
  <c r="D520" i="2"/>
  <c r="D545" i="2"/>
  <c r="D568" i="2"/>
  <c r="D594" i="2"/>
  <c r="D639" i="2"/>
  <c r="D651" i="2"/>
  <c r="D672" i="2"/>
  <c r="D683" i="2"/>
  <c r="D713" i="2"/>
  <c r="D723" i="2"/>
  <c r="D740" i="2"/>
  <c r="D750" i="2"/>
  <c r="D758" i="2"/>
  <c r="D785" i="2"/>
  <c r="D803" i="2"/>
  <c r="D811" i="2"/>
  <c r="D820" i="2"/>
  <c r="D837" i="2"/>
  <c r="D853" i="2"/>
  <c r="D870" i="2"/>
  <c r="D937" i="2"/>
  <c r="D945" i="2"/>
  <c r="D970" i="2"/>
  <c r="D995" i="2"/>
  <c r="D9" i="2"/>
  <c r="D173" i="2"/>
  <c r="D220" i="2"/>
  <c r="D267" i="2"/>
  <c r="D284" i="2"/>
  <c r="D301" i="2"/>
  <c r="D320" i="2"/>
  <c r="D355" i="2"/>
  <c r="D386" i="2"/>
  <c r="D402" i="2"/>
  <c r="D416" i="2"/>
  <c r="D444" i="2"/>
  <c r="D470" i="2"/>
  <c r="D507" i="2"/>
  <c r="D582" i="2"/>
  <c r="D595" i="2"/>
  <c r="D608" i="2"/>
  <c r="D630" i="2"/>
  <c r="D693" i="2"/>
  <c r="D704" i="2"/>
  <c r="D732" i="2"/>
  <c r="D795" i="2"/>
  <c r="D821" i="2"/>
  <c r="D829" i="2"/>
  <c r="D845" i="2"/>
  <c r="D896" i="2"/>
  <c r="D904" i="2"/>
  <c r="D920" i="2"/>
  <c r="D929" i="2"/>
  <c r="D953" i="2"/>
  <c r="D55" i="2"/>
  <c r="D92" i="2"/>
  <c r="D152" i="2"/>
  <c r="D223" i="2"/>
  <c r="D246" i="2"/>
  <c r="D356" i="2"/>
  <c r="D387" i="2"/>
  <c r="D403" i="2"/>
  <c r="D508" i="2"/>
  <c r="D535" i="2"/>
  <c r="D571" i="2"/>
  <c r="D584" i="2"/>
  <c r="D663" i="2"/>
  <c r="D684" i="2"/>
  <c r="D695" i="2"/>
  <c r="D705" i="2"/>
  <c r="D715" i="2"/>
  <c r="D724" i="2"/>
  <c r="D751" i="2"/>
  <c r="D759" i="2"/>
  <c r="D786" i="2"/>
  <c r="D796" i="2"/>
  <c r="D804" i="2"/>
  <c r="D838" i="2"/>
  <c r="D846" i="2"/>
  <c r="D855" i="2"/>
  <c r="D871" i="2"/>
  <c r="D888" i="2"/>
  <c r="D938" i="2"/>
  <c r="D946" i="2"/>
  <c r="D963" i="2"/>
  <c r="D971" i="2"/>
  <c r="D988" i="2"/>
  <c r="D127" i="2"/>
  <c r="D154" i="2"/>
  <c r="D247" i="2"/>
  <c r="D269" i="2"/>
  <c r="D286" i="2"/>
  <c r="D303" i="2"/>
  <c r="D321" i="2"/>
  <c r="D338" i="2"/>
  <c r="D375" i="2"/>
  <c r="D431" i="2"/>
  <c r="D446" i="2"/>
  <c r="D471" i="2"/>
  <c r="D522" i="2"/>
  <c r="D596" i="2"/>
  <c r="D621" i="2"/>
  <c r="D631" i="2"/>
  <c r="D733" i="2"/>
  <c r="D769" i="2"/>
  <c r="D830" i="2"/>
  <c r="D897" i="2"/>
  <c r="D905" i="2"/>
  <c r="D930" i="2"/>
  <c r="D955" i="2"/>
  <c r="D980" i="2"/>
  <c r="D997" i="2"/>
  <c r="D5" i="2"/>
  <c r="D250" i="2"/>
  <c r="D305" i="2"/>
  <c r="D360" i="2"/>
  <c r="D376" i="2"/>
  <c r="D419" i="2"/>
  <c r="D461" i="2"/>
  <c r="D523" i="2"/>
  <c r="D560" i="2"/>
  <c r="D597" i="2"/>
  <c r="D622" i="2"/>
  <c r="D632" i="2"/>
  <c r="D706" i="2"/>
  <c r="D725" i="2"/>
  <c r="D752" i="2"/>
  <c r="D760" i="2"/>
  <c r="D770" i="2"/>
  <c r="D805" i="2"/>
  <c r="D823" i="2"/>
  <c r="D839" i="2"/>
  <c r="D872" i="2"/>
  <c r="D881" i="2"/>
  <c r="D939" i="2"/>
  <c r="D956" i="2"/>
  <c r="D964" i="2"/>
  <c r="D104" i="2"/>
  <c r="D182" i="2"/>
  <c r="D206" i="2"/>
  <c r="D254" i="2"/>
  <c r="D273" i="2"/>
  <c r="D327" i="2"/>
  <c r="D344" i="2"/>
  <c r="D362" i="2"/>
  <c r="D408" i="2"/>
  <c r="D422" i="2"/>
  <c r="D449" i="2"/>
  <c r="D475" i="2"/>
  <c r="D486" i="2"/>
  <c r="D526" i="2"/>
  <c r="D563" i="2"/>
  <c r="D587" i="2"/>
  <c r="D599" i="2"/>
  <c r="D677" i="2"/>
  <c r="D688" i="2"/>
  <c r="D698" i="2"/>
  <c r="D708" i="2"/>
  <c r="D726" i="2"/>
  <c r="D736" i="2"/>
  <c r="D753" i="2"/>
  <c r="D790" i="2"/>
  <c r="D824" i="2"/>
  <c r="D840" i="2"/>
  <c r="D849" i="2"/>
  <c r="D873" i="2"/>
  <c r="D932" i="2"/>
  <c r="D941" i="2"/>
  <c r="D949" i="2"/>
  <c r="D965" i="2"/>
  <c r="D28" i="2"/>
  <c r="D183" i="2"/>
  <c r="D229" i="2"/>
  <c r="D392" i="2"/>
  <c r="D435" i="2"/>
  <c r="D463" i="2"/>
  <c r="D500" i="2"/>
  <c r="D514" i="2"/>
  <c r="D527" i="2"/>
  <c r="D538" i="2"/>
  <c r="D551" i="2"/>
  <c r="D575" i="2"/>
  <c r="D588" i="2"/>
  <c r="D600" i="2"/>
  <c r="D612" i="2"/>
  <c r="D645" i="2"/>
  <c r="D666" i="2"/>
  <c r="D745" i="2"/>
  <c r="D763" i="2"/>
  <c r="D780" i="2"/>
  <c r="D816" i="2"/>
  <c r="D832" i="2"/>
  <c r="D841" i="2"/>
  <c r="D899" i="2"/>
  <c r="D916" i="2"/>
  <c r="D924" i="2"/>
  <c r="D983" i="2"/>
  <c r="D999" i="2"/>
  <c r="D940" i="2"/>
  <c r="D911" i="2"/>
  <c r="D884" i="2"/>
  <c r="D857" i="2"/>
  <c r="D828" i="2"/>
  <c r="D815" i="2"/>
  <c r="D800" i="2"/>
  <c r="D771" i="2"/>
  <c r="D756" i="2"/>
  <c r="D658" i="2"/>
  <c r="D623" i="2"/>
  <c r="D581" i="2"/>
  <c r="D562" i="2"/>
  <c r="D542" i="2"/>
  <c r="D499" i="2"/>
  <c r="D478" i="2"/>
  <c r="D456" i="2"/>
  <c r="D434" i="2"/>
  <c r="D234" i="2"/>
  <c r="D195" i="2"/>
  <c r="D159" i="2"/>
  <c r="D49" i="2"/>
  <c r="I817" i="2"/>
  <c r="C991" i="2"/>
  <c r="C975" i="2"/>
  <c r="C966" i="2"/>
  <c r="C958" i="2"/>
  <c r="B950" i="2"/>
  <c r="B942" i="2"/>
  <c r="B933" i="2"/>
  <c r="C908" i="2"/>
  <c r="C891" i="2"/>
  <c r="C883" i="2"/>
  <c r="B874" i="2"/>
  <c r="C866" i="2"/>
  <c r="C858" i="2"/>
  <c r="B850" i="2"/>
  <c r="B825" i="2"/>
  <c r="C807" i="2"/>
  <c r="C799" i="2"/>
  <c r="B791" i="2"/>
  <c r="C772" i="2"/>
  <c r="B754" i="2"/>
  <c r="C737" i="2"/>
  <c r="B727" i="2"/>
  <c r="C718" i="2"/>
  <c r="B709" i="2"/>
  <c r="C699" i="2"/>
  <c r="B689" i="2"/>
  <c r="B678" i="2"/>
  <c r="C657" i="2"/>
  <c r="C635" i="2"/>
  <c r="C624" i="2"/>
  <c r="C564" i="2"/>
  <c r="C487" i="2"/>
  <c r="C476" i="2"/>
  <c r="C450" i="2"/>
  <c r="C423" i="2"/>
  <c r="C409" i="2"/>
  <c r="B379" i="2"/>
  <c r="C363" i="2"/>
  <c r="C345" i="2"/>
  <c r="C328" i="2"/>
  <c r="C309" i="2"/>
  <c r="C292" i="2"/>
  <c r="C274" i="2"/>
  <c r="C256" i="2"/>
  <c r="C207" i="2"/>
  <c r="B162" i="2"/>
  <c r="C135" i="2"/>
  <c r="B107" i="2"/>
  <c r="B67" i="2"/>
  <c r="C999" i="2"/>
  <c r="B991" i="2"/>
  <c r="C983" i="2"/>
  <c r="B974" i="2"/>
  <c r="B958" i="2"/>
  <c r="C924" i="2"/>
  <c r="C916" i="2"/>
  <c r="C907" i="2"/>
  <c r="C899" i="2"/>
  <c r="B891" i="2"/>
  <c r="B883" i="2"/>
  <c r="B866" i="2"/>
  <c r="B858" i="2"/>
  <c r="C832" i="2"/>
  <c r="C816" i="2"/>
  <c r="B807" i="2"/>
  <c r="B799" i="2"/>
  <c r="C780" i="2"/>
  <c r="B772" i="2"/>
  <c r="C763" i="2"/>
  <c r="C745" i="2"/>
  <c r="B718" i="2"/>
  <c r="C666" i="2"/>
  <c r="B657" i="2"/>
  <c r="C645" i="2"/>
  <c r="B634" i="2"/>
  <c r="B624" i="2"/>
  <c r="C612" i="2"/>
  <c r="C575" i="2"/>
  <c r="C551" i="2"/>
  <c r="C538" i="2"/>
  <c r="C513" i="2"/>
  <c r="B500" i="2"/>
  <c r="C463" i="2"/>
  <c r="B435" i="2"/>
  <c r="B392" i="2"/>
  <c r="C378" i="2"/>
  <c r="C308" i="2"/>
  <c r="C291" i="2"/>
  <c r="B229" i="2"/>
  <c r="C160" i="2"/>
  <c r="C134" i="2"/>
  <c r="B65" i="2"/>
  <c r="C27" i="2"/>
  <c r="C998" i="2"/>
  <c r="B990" i="2"/>
  <c r="B982" i="2"/>
  <c r="B973" i="2"/>
  <c r="C948" i="2"/>
  <c r="C931" i="2"/>
  <c r="C923" i="2"/>
  <c r="B914" i="2"/>
  <c r="C906" i="2"/>
  <c r="C898" i="2"/>
  <c r="B890" i="2"/>
  <c r="B865" i="2"/>
  <c r="B857" i="2"/>
  <c r="C848" i="2"/>
  <c r="C831" i="2"/>
  <c r="B814" i="2"/>
  <c r="B798" i="2"/>
  <c r="B789" i="2"/>
  <c r="C779" i="2"/>
  <c r="B744" i="2"/>
  <c r="C735" i="2"/>
  <c r="B717" i="2"/>
  <c r="C697" i="2"/>
  <c r="C686" i="2"/>
  <c r="C676" i="2"/>
  <c r="C665" i="2"/>
  <c r="C655" i="2"/>
  <c r="B644" i="2"/>
  <c r="B611" i="2"/>
  <c r="C586" i="2"/>
  <c r="C573" i="2"/>
  <c r="B550" i="2"/>
  <c r="C537" i="2"/>
  <c r="C511" i="2"/>
  <c r="C498" i="2"/>
  <c r="C485" i="2"/>
  <c r="B474" i="2"/>
  <c r="C448" i="2"/>
  <c r="C433" i="2"/>
  <c r="C406" i="2"/>
  <c r="C389" i="2"/>
  <c r="C342" i="2"/>
  <c r="C324" i="2"/>
  <c r="C287" i="2"/>
  <c r="C271" i="2"/>
  <c r="C225" i="2"/>
  <c r="C204" i="2"/>
  <c r="B180" i="2"/>
  <c r="C158" i="2"/>
  <c r="C131" i="2"/>
  <c r="C98" i="2"/>
  <c r="C62" i="2"/>
  <c r="C21" i="2"/>
  <c r="B989" i="2"/>
  <c r="C972" i="2"/>
  <c r="B964" i="2"/>
  <c r="B947" i="2"/>
  <c r="B939" i="2"/>
  <c r="C922" i="2"/>
  <c r="C913" i="2"/>
  <c r="B889" i="2"/>
  <c r="C880" i="2"/>
  <c r="B872" i="2"/>
  <c r="C864" i="2"/>
  <c r="C856" i="2"/>
  <c r="B847" i="2"/>
  <c r="B839" i="2"/>
  <c r="B823" i="2"/>
  <c r="C813" i="2"/>
  <c r="B805" i="2"/>
  <c r="C797" i="2"/>
  <c r="C787" i="2"/>
  <c r="C778" i="2"/>
  <c r="B760" i="2"/>
  <c r="B752" i="2"/>
  <c r="C743" i="2"/>
  <c r="B725" i="2"/>
  <c r="C716" i="2"/>
  <c r="B706" i="2"/>
  <c r="C696" i="2"/>
  <c r="C685" i="2"/>
  <c r="C675" i="2"/>
  <c r="C664" i="2"/>
  <c r="C653" i="2"/>
  <c r="C642" i="2"/>
  <c r="C610" i="2"/>
  <c r="B585" i="2"/>
  <c r="C572" i="2"/>
  <c r="C559" i="2"/>
  <c r="B549" i="2"/>
  <c r="B536" i="2"/>
  <c r="C509" i="2"/>
  <c r="C496" i="2"/>
  <c r="C484" i="2"/>
  <c r="B461" i="2"/>
  <c r="C418" i="2"/>
  <c r="B404" i="2"/>
  <c r="B388" i="2"/>
  <c r="C357" i="2"/>
  <c r="C224" i="2"/>
  <c r="B202" i="2"/>
  <c r="B177" i="2"/>
  <c r="B95" i="2"/>
  <c r="B58" i="2"/>
  <c r="C17" i="2"/>
  <c r="C997" i="2"/>
  <c r="C980" i="2"/>
  <c r="C955" i="2"/>
  <c r="C930" i="2"/>
  <c r="B922" i="2"/>
  <c r="B913" i="2"/>
  <c r="C905" i="2"/>
  <c r="C897" i="2"/>
  <c r="B880" i="2"/>
  <c r="B864" i="2"/>
  <c r="C830" i="2"/>
  <c r="C822" i="2"/>
  <c r="B813" i="2"/>
  <c r="B778" i="2"/>
  <c r="B769" i="2"/>
  <c r="B743" i="2"/>
  <c r="C733" i="2"/>
  <c r="B674" i="2"/>
  <c r="B653" i="2"/>
  <c r="B642" i="2"/>
  <c r="C631" i="2"/>
  <c r="B620" i="2"/>
  <c r="B610" i="2"/>
  <c r="C596" i="2"/>
  <c r="B559" i="2"/>
  <c r="C548" i="2"/>
  <c r="C522" i="2"/>
  <c r="B496" i="2"/>
  <c r="B484" i="2"/>
  <c r="C471" i="2"/>
  <c r="C459" i="2"/>
  <c r="C446" i="2"/>
  <c r="C431" i="2"/>
  <c r="B418" i="2"/>
  <c r="C373" i="2"/>
  <c r="C338" i="2"/>
  <c r="C321" i="2"/>
  <c r="B303" i="2"/>
  <c r="C286" i="2"/>
  <c r="C268" i="2"/>
  <c r="C201" i="2"/>
  <c r="C176" i="2"/>
  <c r="C126" i="2"/>
  <c r="C15" i="2"/>
  <c r="C1004" i="2"/>
  <c r="C996" i="2"/>
  <c r="C987" i="2"/>
  <c r="C979" i="2"/>
  <c r="B971" i="2"/>
  <c r="B963" i="2"/>
  <c r="B946" i="2"/>
  <c r="B938" i="2"/>
  <c r="C912" i="2"/>
  <c r="C887" i="2"/>
  <c r="C879" i="2"/>
  <c r="B871" i="2"/>
  <c r="C863" i="2"/>
  <c r="B854" i="2"/>
  <c r="B838" i="2"/>
  <c r="C812" i="2"/>
  <c r="B804" i="2"/>
  <c r="B786" i="2"/>
  <c r="C777" i="2"/>
  <c r="C767" i="2"/>
  <c r="B759" i="2"/>
  <c r="B751" i="2"/>
  <c r="B742" i="2"/>
  <c r="B724" i="2"/>
  <c r="B714" i="2"/>
  <c r="B684" i="2"/>
  <c r="C673" i="2"/>
  <c r="B663" i="2"/>
  <c r="C652" i="2"/>
  <c r="C640" i="2"/>
  <c r="C619" i="2"/>
  <c r="B570" i="2"/>
  <c r="C558" i="2"/>
  <c r="C546" i="2"/>
  <c r="C534" i="2"/>
  <c r="C521" i="2"/>
  <c r="C494" i="2"/>
  <c r="C483" i="2"/>
  <c r="C457" i="2"/>
  <c r="B430" i="2"/>
  <c r="C372" i="2"/>
  <c r="B336" i="2"/>
  <c r="C242" i="2"/>
  <c r="B198" i="2"/>
  <c r="C149" i="2"/>
  <c r="C124" i="2"/>
  <c r="C90" i="2"/>
  <c r="C52" i="2"/>
  <c r="B1004" i="2"/>
  <c r="B987" i="2"/>
  <c r="B979" i="2"/>
  <c r="C962" i="2"/>
  <c r="C953" i="2"/>
  <c r="B929" i="2"/>
  <c r="C920" i="2"/>
  <c r="B912" i="2"/>
  <c r="C904" i="2"/>
  <c r="C896" i="2"/>
  <c r="B887" i="2"/>
  <c r="B879" i="2"/>
  <c r="B863" i="2"/>
  <c r="C845" i="2"/>
  <c r="B829" i="2"/>
  <c r="C795" i="2"/>
  <c r="B777" i="2"/>
  <c r="B767" i="2"/>
  <c r="C732" i="2"/>
  <c r="C704" i="2"/>
  <c r="C693" i="2"/>
  <c r="C662" i="2"/>
  <c r="C630" i="2"/>
  <c r="B619" i="2"/>
  <c r="C607" i="2"/>
  <c r="C582" i="2"/>
  <c r="B558" i="2"/>
  <c r="C533" i="2"/>
  <c r="C507" i="2"/>
  <c r="B494" i="2"/>
  <c r="C482" i="2"/>
  <c r="C470" i="2"/>
  <c r="B457" i="2"/>
  <c r="C444" i="2"/>
  <c r="C416" i="2"/>
  <c r="C401" i="2"/>
  <c r="C355" i="2"/>
  <c r="B284" i="2"/>
  <c r="C266" i="2"/>
  <c r="B219" i="2"/>
  <c r="C196" i="2"/>
  <c r="C172" i="2"/>
  <c r="B121" i="2"/>
  <c r="B89" i="2"/>
  <c r="B51" i="2"/>
  <c r="B1002" i="2"/>
  <c r="B993" i="2"/>
  <c r="C985" i="2"/>
  <c r="C977" i="2"/>
  <c r="B960" i="2"/>
  <c r="B944" i="2"/>
  <c r="C910" i="2"/>
  <c r="C902" i="2"/>
  <c r="C893" i="2"/>
  <c r="B885" i="2"/>
  <c r="C877" i="2"/>
  <c r="C860" i="2"/>
  <c r="C835" i="2"/>
  <c r="B810" i="2"/>
  <c r="B774" i="2"/>
  <c r="C765" i="2"/>
  <c r="B757" i="2"/>
  <c r="C747" i="2"/>
  <c r="B739" i="2"/>
  <c r="C720" i="2"/>
  <c r="C711" i="2"/>
  <c r="B702" i="2"/>
  <c r="C680" i="2"/>
  <c r="C670" i="2"/>
  <c r="C659" i="2"/>
  <c r="B649" i="2"/>
  <c r="B638" i="2"/>
  <c r="B617" i="2"/>
  <c r="C590" i="2"/>
  <c r="C579" i="2"/>
  <c r="C566" i="2"/>
  <c r="C555" i="2"/>
  <c r="C543" i="2"/>
  <c r="C516" i="2"/>
  <c r="B479" i="2"/>
  <c r="C454" i="2"/>
  <c r="B426" i="2"/>
  <c r="C396" i="2"/>
  <c r="C383" i="2"/>
  <c r="C367" i="2"/>
  <c r="C295" i="2"/>
  <c r="C278" i="2"/>
  <c r="C260" i="2"/>
  <c r="C237" i="2"/>
  <c r="B191" i="2"/>
  <c r="C142" i="2"/>
  <c r="B114" i="2"/>
  <c r="G572" i="2"/>
  <c r="G75" i="2"/>
  <c r="G888" i="2"/>
  <c r="J966" i="2"/>
  <c r="J861" i="2"/>
  <c r="J858" i="2"/>
  <c r="J853" i="2"/>
  <c r="J675" i="2"/>
  <c r="J581" i="2"/>
  <c r="J402" i="2"/>
  <c r="G587" i="2"/>
  <c r="G246" i="2"/>
  <c r="G879" i="2"/>
  <c r="G79" i="2"/>
  <c r="G667" i="2"/>
  <c r="G476" i="2"/>
  <c r="G927" i="2"/>
  <c r="G999" i="2"/>
  <c r="G387" i="2"/>
  <c r="E838" i="2"/>
  <c r="E697" i="2"/>
  <c r="E998" i="2"/>
  <c r="E668" i="2"/>
  <c r="E230" i="2"/>
  <c r="E208" i="2"/>
  <c r="E995" i="2"/>
  <c r="E159" i="2"/>
  <c r="E628" i="2"/>
  <c r="E391" i="2"/>
  <c r="E845" i="2"/>
  <c r="E764" i="2"/>
  <c r="E960" i="2"/>
  <c r="E733" i="2"/>
  <c r="E328" i="2"/>
  <c r="E231" i="2"/>
  <c r="E867" i="2"/>
  <c r="E239" i="2"/>
  <c r="E1003" i="2"/>
  <c r="E654" i="2"/>
  <c r="E842" i="2"/>
  <c r="E447" i="2"/>
  <c r="E919" i="2"/>
  <c r="E840" i="2"/>
  <c r="E735" i="2"/>
  <c r="E388" i="2"/>
  <c r="E731" i="2"/>
  <c r="E722" i="2"/>
  <c r="E39" i="2"/>
  <c r="E373" i="2"/>
  <c r="E832" i="2"/>
  <c r="E968" i="2"/>
  <c r="E967" i="2"/>
  <c r="E888" i="2"/>
  <c r="E700" i="2"/>
  <c r="E879" i="2"/>
  <c r="E788" i="2"/>
  <c r="H853" i="2"/>
  <c r="G963" i="2"/>
  <c r="G787" i="2"/>
  <c r="G730" i="2"/>
  <c r="I719" i="2"/>
  <c r="B537" i="2"/>
  <c r="B526" i="2"/>
  <c r="B403" i="2"/>
  <c r="B288" i="2"/>
  <c r="B237" i="2"/>
  <c r="B218" i="2"/>
  <c r="B200" i="2"/>
  <c r="B117" i="2"/>
  <c r="G997" i="2"/>
  <c r="E962" i="2"/>
  <c r="G923" i="2"/>
  <c r="E833" i="2"/>
  <c r="E727" i="2"/>
  <c r="G577" i="2"/>
  <c r="E488" i="2"/>
  <c r="G371" i="2"/>
  <c r="E40" i="2"/>
  <c r="H654" i="2"/>
  <c r="G645" i="2"/>
  <c r="B699" i="2"/>
  <c r="B691" i="2"/>
  <c r="B682" i="2"/>
  <c r="B673" i="2"/>
  <c r="B646" i="2"/>
  <c r="B609" i="2"/>
  <c r="B557" i="2"/>
  <c r="B514" i="2"/>
  <c r="B502" i="2"/>
  <c r="B460" i="2"/>
  <c r="B449" i="2"/>
  <c r="B438" i="2"/>
  <c r="B401" i="2"/>
  <c r="B362" i="2"/>
  <c r="B347" i="2"/>
  <c r="B317" i="2"/>
  <c r="B253" i="2"/>
  <c r="B233" i="2"/>
  <c r="B175" i="2"/>
  <c r="B155" i="2"/>
  <c r="B135" i="2"/>
  <c r="B86" i="2"/>
  <c r="B25" i="2"/>
  <c r="G993" i="2"/>
  <c r="E878" i="2"/>
  <c r="G827" i="2"/>
  <c r="E778" i="2"/>
  <c r="E642" i="2"/>
  <c r="G563" i="2"/>
  <c r="E470" i="2"/>
  <c r="E200" i="2"/>
  <c r="I562" i="2"/>
  <c r="K6" i="2"/>
  <c r="K26" i="2"/>
  <c r="K46" i="2"/>
  <c r="K66" i="2"/>
  <c r="K86" i="2"/>
  <c r="K106" i="2"/>
  <c r="K126" i="2"/>
  <c r="K146" i="2"/>
  <c r="K166" i="2"/>
  <c r="K186" i="2"/>
  <c r="K206" i="2"/>
  <c r="K226" i="2"/>
  <c r="K246" i="2"/>
  <c r="K266" i="2"/>
  <c r="K286" i="2"/>
  <c r="K306" i="2"/>
  <c r="K326" i="2"/>
  <c r="K346" i="2"/>
  <c r="K366" i="2"/>
  <c r="K386" i="2"/>
  <c r="K406" i="2"/>
  <c r="K426" i="2"/>
  <c r="K446" i="2"/>
  <c r="K466" i="2"/>
  <c r="K486" i="2"/>
  <c r="K506" i="2"/>
  <c r="K526" i="2"/>
  <c r="K546" i="2"/>
  <c r="K566" i="2"/>
  <c r="K13" i="2"/>
  <c r="K33" i="2"/>
  <c r="K53" i="2"/>
  <c r="K73" i="2"/>
  <c r="K93" i="2"/>
  <c r="K113" i="2"/>
  <c r="K133" i="2"/>
  <c r="K153" i="2"/>
  <c r="K173" i="2"/>
  <c r="K193" i="2"/>
  <c r="K213" i="2"/>
  <c r="K233" i="2"/>
  <c r="K253" i="2"/>
  <c r="K273" i="2"/>
  <c r="K293" i="2"/>
  <c r="K20" i="2"/>
  <c r="K9" i="2"/>
  <c r="K29" i="2"/>
  <c r="K49" i="2"/>
  <c r="K69" i="2"/>
  <c r="K89" i="2"/>
  <c r="K109" i="2"/>
  <c r="K129" i="2"/>
  <c r="K149" i="2"/>
  <c r="K169" i="2"/>
  <c r="K189" i="2"/>
  <c r="K16" i="2"/>
  <c r="K36" i="2"/>
  <c r="K56" i="2"/>
  <c r="K76" i="2"/>
  <c r="K96" i="2"/>
  <c r="K116" i="2"/>
  <c r="K136" i="2"/>
  <c r="K156" i="2"/>
  <c r="K24" i="2"/>
  <c r="K44" i="2"/>
  <c r="K64" i="2"/>
  <c r="K84" i="2"/>
  <c r="K104" i="2"/>
  <c r="K124" i="2"/>
  <c r="K144" i="2"/>
  <c r="K164" i="2"/>
  <c r="K184" i="2"/>
  <c r="K7" i="2"/>
  <c r="K52" i="2"/>
  <c r="K61" i="2"/>
  <c r="K70" i="2"/>
  <c r="K132" i="2"/>
  <c r="K141" i="2"/>
  <c r="K150" i="2"/>
  <c r="K176" i="2"/>
  <c r="K215" i="2"/>
  <c r="K237" i="2"/>
  <c r="K259" i="2"/>
  <c r="K267" i="2"/>
  <c r="K289" i="2"/>
  <c r="K311" i="2"/>
  <c r="K318" i="2"/>
  <c r="K325" i="2"/>
  <c r="K332" i="2"/>
  <c r="K339" i="2"/>
  <c r="K584" i="2"/>
  <c r="K604" i="2"/>
  <c r="K624" i="2"/>
  <c r="K644" i="2"/>
  <c r="K79" i="2"/>
  <c r="K88" i="2"/>
  <c r="K97" i="2"/>
  <c r="K159" i="2"/>
  <c r="K168" i="2"/>
  <c r="K208" i="2"/>
  <c r="K230" i="2"/>
  <c r="K252" i="2"/>
  <c r="K260" i="2"/>
  <c r="K282" i="2"/>
  <c r="K304" i="2"/>
  <c r="K473" i="2"/>
  <c r="K480" i="2"/>
  <c r="K487" i="2"/>
  <c r="K494" i="2"/>
  <c r="K501" i="2"/>
  <c r="K508" i="2"/>
  <c r="K515" i="2"/>
  <c r="K522" i="2"/>
  <c r="K529" i="2"/>
  <c r="K536" i="2"/>
  <c r="K543" i="2"/>
  <c r="K550" i="2"/>
  <c r="K557" i="2"/>
  <c r="K564" i="2"/>
  <c r="K571" i="2"/>
  <c r="K591" i="2"/>
  <c r="K611" i="2"/>
  <c r="K631" i="2"/>
  <c r="K17" i="2"/>
  <c r="K35" i="2"/>
  <c r="K71" i="2"/>
  <c r="K80" i="2"/>
  <c r="K22" i="2"/>
  <c r="K58" i="2"/>
  <c r="K67" i="2"/>
  <c r="K102" i="2"/>
  <c r="K8" i="2"/>
  <c r="K19" i="2"/>
  <c r="K118" i="2"/>
  <c r="K128" i="2"/>
  <c r="K138" i="2"/>
  <c r="K177" i="2"/>
  <c r="K220" i="2"/>
  <c r="K228" i="2"/>
  <c r="K236" i="2"/>
  <c r="K244" i="2"/>
  <c r="K294" i="2"/>
  <c r="K302" i="2"/>
  <c r="K310" i="2"/>
  <c r="K334" i="2"/>
  <c r="K357" i="2"/>
  <c r="K388" i="2"/>
  <c r="K404" i="2"/>
  <c r="K435" i="2"/>
  <c r="K458" i="2"/>
  <c r="K482" i="2"/>
  <c r="K505" i="2"/>
  <c r="K513" i="2"/>
  <c r="K552" i="2"/>
  <c r="K560" i="2"/>
  <c r="K575" i="2"/>
  <c r="K597" i="2"/>
  <c r="K605" i="2"/>
  <c r="K627" i="2"/>
  <c r="K662" i="2"/>
  <c r="K682" i="2"/>
  <c r="K702" i="2"/>
  <c r="K31" i="2"/>
  <c r="K54" i="2"/>
  <c r="K75" i="2"/>
  <c r="K98" i="2"/>
  <c r="K108" i="2"/>
  <c r="K148" i="2"/>
  <c r="K158" i="2"/>
  <c r="K187" i="2"/>
  <c r="K245" i="2"/>
  <c r="K342" i="2"/>
  <c r="K365" i="2"/>
  <c r="K373" i="2"/>
  <c r="K389" i="2"/>
  <c r="K412" i="2"/>
  <c r="K420" i="2"/>
  <c r="K443" i="2"/>
  <c r="K459" i="2"/>
  <c r="K467" i="2"/>
  <c r="K490" i="2"/>
  <c r="K521" i="2"/>
  <c r="K537" i="2"/>
  <c r="K568" i="2"/>
  <c r="K590" i="2"/>
  <c r="K598" i="2"/>
  <c r="K620" i="2"/>
  <c r="K642" i="2"/>
  <c r="K649" i="2"/>
  <c r="K42" i="2"/>
  <c r="K65" i="2"/>
  <c r="K87" i="2"/>
  <c r="K178" i="2"/>
  <c r="K196" i="2"/>
  <c r="K204" i="2"/>
  <c r="K212" i="2"/>
  <c r="K254" i="2"/>
  <c r="K262" i="2"/>
  <c r="K270" i="2"/>
  <c r="K278" i="2"/>
  <c r="K319" i="2"/>
  <c r="K327" i="2"/>
  <c r="K350" i="2"/>
  <c r="K381" i="2"/>
  <c r="K397" i="2"/>
  <c r="K428" i="2"/>
  <c r="K451" i="2"/>
  <c r="K475" i="2"/>
  <c r="K498" i="2"/>
  <c r="K545" i="2"/>
  <c r="K553" i="2"/>
  <c r="K583" i="2"/>
  <c r="K613" i="2"/>
  <c r="K635" i="2"/>
  <c r="K656" i="2"/>
  <c r="K676" i="2"/>
  <c r="K696" i="2"/>
  <c r="K21" i="2"/>
  <c r="K32" i="2"/>
  <c r="K43" i="2"/>
  <c r="K119" i="2"/>
  <c r="K139" i="2"/>
  <c r="K160" i="2"/>
  <c r="K14" i="2"/>
  <c r="K10" i="2"/>
  <c r="K38" i="2"/>
  <c r="K51" i="2"/>
  <c r="K170" i="2"/>
  <c r="K181" i="2"/>
  <c r="K222" i="2"/>
  <c r="K290" i="2"/>
  <c r="K299" i="2"/>
  <c r="K328" i="2"/>
  <c r="K355" i="2"/>
  <c r="K383" i="2"/>
  <c r="K410" i="2"/>
  <c r="K438" i="2"/>
  <c r="K447" i="2"/>
  <c r="K474" i="2"/>
  <c r="K502" i="2"/>
  <c r="K530" i="2"/>
  <c r="K601" i="2"/>
  <c r="K636" i="2"/>
  <c r="K660" i="2"/>
  <c r="K690" i="2"/>
  <c r="K725" i="2"/>
  <c r="K745" i="2"/>
  <c r="K765" i="2"/>
  <c r="K785" i="2"/>
  <c r="K805" i="2"/>
  <c r="K825" i="2"/>
  <c r="K845" i="2"/>
  <c r="K865" i="2"/>
  <c r="K885" i="2"/>
  <c r="K905" i="2"/>
  <c r="K925" i="2"/>
  <c r="K945" i="2"/>
  <c r="K965" i="2"/>
  <c r="K985" i="2"/>
  <c r="K81" i="2"/>
  <c r="K94" i="2"/>
  <c r="K107" i="2"/>
  <c r="K121" i="2"/>
  <c r="K145" i="2"/>
  <c r="K192" i="2"/>
  <c r="K223" i="2"/>
  <c r="K232" i="2"/>
  <c r="K261" i="2"/>
  <c r="K271" i="2"/>
  <c r="K300" i="2"/>
  <c r="K309" i="2"/>
  <c r="K337" i="2"/>
  <c r="K364" i="2"/>
  <c r="K374" i="2"/>
  <c r="K392" i="2"/>
  <c r="K401" i="2"/>
  <c r="K419" i="2"/>
  <c r="K429" i="2"/>
  <c r="K456" i="2"/>
  <c r="K484" i="2"/>
  <c r="K493" i="2"/>
  <c r="K511" i="2"/>
  <c r="K520" i="2"/>
  <c r="K539" i="2"/>
  <c r="K548" i="2"/>
  <c r="K593" i="2"/>
  <c r="K628" i="2"/>
  <c r="K645" i="2"/>
  <c r="K675" i="2"/>
  <c r="K683" i="2"/>
  <c r="K705" i="2"/>
  <c r="K712" i="2"/>
  <c r="K732" i="2"/>
  <c r="K752" i="2"/>
  <c r="K772" i="2"/>
  <c r="K792" i="2"/>
  <c r="K812" i="2"/>
  <c r="K832" i="2"/>
  <c r="K852" i="2"/>
  <c r="K872" i="2"/>
  <c r="K892" i="2"/>
  <c r="K912" i="2"/>
  <c r="K932" i="2"/>
  <c r="K952" i="2"/>
  <c r="K972" i="2"/>
  <c r="K992" i="2"/>
  <c r="K11" i="2"/>
  <c r="K25" i="2"/>
  <c r="K134" i="2"/>
  <c r="K157" i="2"/>
  <c r="K171" i="2"/>
  <c r="K203" i="2"/>
  <c r="K242" i="2"/>
  <c r="K251" i="2"/>
  <c r="K281" i="2"/>
  <c r="K320" i="2"/>
  <c r="K347" i="2"/>
  <c r="K375" i="2"/>
  <c r="K465" i="2"/>
  <c r="K576" i="2"/>
  <c r="K585" i="2"/>
  <c r="K610" i="2"/>
  <c r="K619" i="2"/>
  <c r="K653" i="2"/>
  <c r="K668" i="2"/>
  <c r="K698" i="2"/>
  <c r="K719" i="2"/>
  <c r="K739" i="2"/>
  <c r="K759" i="2"/>
  <c r="K779" i="2"/>
  <c r="K799" i="2"/>
  <c r="K819" i="2"/>
  <c r="K839" i="2"/>
  <c r="K859" i="2"/>
  <c r="K879" i="2"/>
  <c r="K899" i="2"/>
  <c r="K919" i="2"/>
  <c r="K939" i="2"/>
  <c r="K959" i="2"/>
  <c r="K979" i="2"/>
  <c r="K999" i="2"/>
  <c r="K5" i="2"/>
  <c r="K27" i="2"/>
  <c r="K39" i="2"/>
  <c r="K55" i="2"/>
  <c r="K68" i="2"/>
  <c r="K182" i="2"/>
  <c r="K194" i="2"/>
  <c r="K214" i="2"/>
  <c r="K291" i="2"/>
  <c r="K329" i="2"/>
  <c r="K356" i="2"/>
  <c r="K384" i="2"/>
  <c r="K393" i="2"/>
  <c r="K411" i="2"/>
  <c r="K421" i="2"/>
  <c r="K439" i="2"/>
  <c r="K59" i="2"/>
  <c r="K101" i="2"/>
  <c r="K140" i="2"/>
  <c r="K152" i="2"/>
  <c r="K188" i="2"/>
  <c r="K198" i="2"/>
  <c r="K227" i="2"/>
  <c r="K305" i="2"/>
  <c r="K323" i="2"/>
  <c r="K351" i="2"/>
  <c r="K360" i="2"/>
  <c r="K378" i="2"/>
  <c r="K387" i="2"/>
  <c r="K415" i="2"/>
  <c r="K442" i="2"/>
  <c r="K470" i="2"/>
  <c r="K497" i="2"/>
  <c r="K507" i="2"/>
  <c r="K525" i="2"/>
  <c r="K534" i="2"/>
  <c r="K562" i="2"/>
  <c r="K588" i="2"/>
  <c r="K623" i="2"/>
  <c r="K632" i="2"/>
  <c r="K657" i="2"/>
  <c r="K679" i="2"/>
  <c r="K701" i="2"/>
  <c r="K722" i="2"/>
  <c r="K742" i="2"/>
  <c r="K762" i="2"/>
  <c r="K782" i="2"/>
  <c r="K48" i="2"/>
  <c r="K85" i="2"/>
  <c r="K122" i="2"/>
  <c r="K137" i="2"/>
  <c r="K154" i="2"/>
  <c r="K200" i="2"/>
  <c r="K239" i="2"/>
  <c r="K277" i="2"/>
  <c r="K390" i="2"/>
  <c r="K402" i="2"/>
  <c r="K462" i="2"/>
  <c r="K472" i="2"/>
  <c r="K485" i="2"/>
  <c r="K496" i="2"/>
  <c r="K554" i="2"/>
  <c r="K587" i="2"/>
  <c r="K641" i="2"/>
  <c r="K716" i="2"/>
  <c r="K724" i="2"/>
  <c r="K733" i="2"/>
  <c r="K741" i="2"/>
  <c r="K815" i="2"/>
  <c r="K838" i="2"/>
  <c r="K862" i="2"/>
  <c r="K886" i="2"/>
  <c r="K909" i="2"/>
  <c r="K933" i="2"/>
  <c r="K956" i="2"/>
  <c r="K980" i="2"/>
  <c r="K1003" i="2"/>
  <c r="K12" i="2"/>
  <c r="K30" i="2"/>
  <c r="K123" i="2"/>
  <c r="K172" i="2"/>
  <c r="K201" i="2"/>
  <c r="K240" i="2"/>
  <c r="K265" i="2"/>
  <c r="K316" i="2"/>
  <c r="K341" i="2"/>
  <c r="K353" i="2"/>
  <c r="K403" i="2"/>
  <c r="K440" i="2"/>
  <c r="K450" i="2"/>
  <c r="K542" i="2"/>
  <c r="K565" i="2"/>
  <c r="K577" i="2"/>
  <c r="K599" i="2"/>
  <c r="K621" i="2"/>
  <c r="K671" i="2"/>
  <c r="K680" i="2"/>
  <c r="K689" i="2"/>
  <c r="K699" i="2"/>
  <c r="K783" i="2"/>
  <c r="K791" i="2"/>
  <c r="K800" i="2"/>
  <c r="K823" i="2"/>
  <c r="K847" i="2"/>
  <c r="K870" i="2"/>
  <c r="K894" i="2"/>
  <c r="K917" i="2"/>
  <c r="K941" i="2"/>
  <c r="K964" i="2"/>
  <c r="K988" i="2"/>
  <c r="K292" i="2"/>
  <c r="K330" i="2"/>
  <c r="K354" i="2"/>
  <c r="K367" i="2"/>
  <c r="K452" i="2"/>
  <c r="K509" i="2"/>
  <c r="K519" i="2"/>
  <c r="K532" i="2"/>
  <c r="K578" i="2"/>
  <c r="K609" i="2"/>
  <c r="K652" i="2"/>
  <c r="K708" i="2"/>
  <c r="K750" i="2"/>
  <c r="K758" i="2"/>
  <c r="K767" i="2"/>
  <c r="K775" i="2"/>
  <c r="K808" i="2"/>
  <c r="K831" i="2"/>
  <c r="K855" i="2"/>
  <c r="K878" i="2"/>
  <c r="K902" i="2"/>
  <c r="K926" i="2"/>
  <c r="K949" i="2"/>
  <c r="K973" i="2"/>
  <c r="K996" i="2"/>
  <c r="K50" i="2"/>
  <c r="K90" i="2"/>
  <c r="K155" i="2"/>
  <c r="K216" i="2"/>
  <c r="K255" i="2"/>
  <c r="K279" i="2"/>
  <c r="K343" i="2"/>
  <c r="K368" i="2"/>
  <c r="K391" i="2"/>
  <c r="K147" i="2"/>
  <c r="K179" i="2"/>
  <c r="K219" i="2"/>
  <c r="K234" i="2"/>
  <c r="K247" i="2"/>
  <c r="K258" i="2"/>
  <c r="K312" i="2"/>
  <c r="K348" i="2"/>
  <c r="K371" i="2"/>
  <c r="K396" i="2"/>
  <c r="K408" i="2"/>
  <c r="K433" i="2"/>
  <c r="K479" i="2"/>
  <c r="K491" i="2"/>
  <c r="K503" i="2"/>
  <c r="K615" i="2"/>
  <c r="K637" i="2"/>
  <c r="K647" i="2"/>
  <c r="K666" i="2"/>
  <c r="K685" i="2"/>
  <c r="K694" i="2"/>
  <c r="K729" i="2"/>
  <c r="K737" i="2"/>
  <c r="K746" i="2"/>
  <c r="K754" i="2"/>
  <c r="K811" i="2"/>
  <c r="K835" i="2"/>
  <c r="K858" i="2"/>
  <c r="K882" i="2"/>
  <c r="K906" i="2"/>
  <c r="K929" i="2"/>
  <c r="K953" i="2"/>
  <c r="K976" i="2"/>
  <c r="K1000" i="2"/>
  <c r="K62" i="2"/>
  <c r="K112" i="2"/>
  <c r="K301" i="2"/>
  <c r="K317" i="2"/>
  <c r="K476" i="2"/>
  <c r="K517" i="2"/>
  <c r="K561" i="2"/>
  <c r="K602" i="2"/>
  <c r="K629" i="2"/>
  <c r="K643" i="2"/>
  <c r="K678" i="2"/>
  <c r="K691" i="2"/>
  <c r="K713" i="2"/>
  <c r="K734" i="2"/>
  <c r="K764" i="2"/>
  <c r="K786" i="2"/>
  <c r="K796" i="2"/>
  <c r="K806" i="2"/>
  <c r="K816" i="2"/>
  <c r="K826" i="2"/>
  <c r="K914" i="2"/>
  <c r="K923" i="2"/>
  <c r="K934" i="2"/>
  <c r="K943" i="2"/>
  <c r="K15" i="2"/>
  <c r="K40" i="2"/>
  <c r="K63" i="2"/>
  <c r="K91" i="2"/>
  <c r="K135" i="2"/>
  <c r="K249" i="2"/>
  <c r="K268" i="2"/>
  <c r="K284" i="2"/>
  <c r="K335" i="2"/>
  <c r="K399" i="2"/>
  <c r="K416" i="2"/>
  <c r="K489" i="2"/>
  <c r="K533" i="2"/>
  <c r="K655" i="2"/>
  <c r="K723" i="2"/>
  <c r="K744" i="2"/>
  <c r="K776" i="2"/>
  <c r="K875" i="2"/>
  <c r="K884" i="2"/>
  <c r="K895" i="2"/>
  <c r="K904" i="2"/>
  <c r="K993" i="2"/>
  <c r="K1002" i="2"/>
  <c r="K41" i="2"/>
  <c r="K114" i="2"/>
  <c r="K161" i="2"/>
  <c r="K180" i="2"/>
  <c r="K217" i="2"/>
  <c r="K285" i="2"/>
  <c r="K321" i="2"/>
  <c r="K369" i="2"/>
  <c r="K385" i="2"/>
  <c r="K417" i="2"/>
  <c r="K432" i="2"/>
  <c r="K461" i="2"/>
  <c r="K504" i="2"/>
  <c r="K547" i="2"/>
  <c r="K574" i="2"/>
  <c r="K589" i="2"/>
  <c r="K616" i="2"/>
  <c r="K667" i="2"/>
  <c r="K755" i="2"/>
  <c r="K836" i="2"/>
  <c r="K846" i="2"/>
  <c r="K856" i="2"/>
  <c r="K866" i="2"/>
  <c r="K954" i="2"/>
  <c r="K963" i="2"/>
  <c r="K974" i="2"/>
  <c r="K983" i="2"/>
  <c r="K18" i="2"/>
  <c r="K115" i="2"/>
  <c r="K287" i="2"/>
  <c r="K303" i="2"/>
  <c r="K336" i="2"/>
  <c r="K400" i="2"/>
  <c r="K448" i="2"/>
  <c r="K477" i="2"/>
  <c r="K518" i="2"/>
  <c r="K603" i="2"/>
  <c r="K630" i="2"/>
  <c r="K692" i="2"/>
  <c r="K703" i="2"/>
  <c r="K714" i="2"/>
  <c r="K735" i="2"/>
  <c r="K766" i="2"/>
  <c r="K787" i="2"/>
  <c r="K797" i="2"/>
  <c r="K807" i="2"/>
  <c r="K817" i="2"/>
  <c r="K827" i="2"/>
  <c r="K77" i="2"/>
  <c r="K207" i="2"/>
  <c r="K359" i="2"/>
  <c r="K376" i="2"/>
  <c r="K423" i="2"/>
  <c r="K437" i="2"/>
  <c r="K454" i="2"/>
  <c r="K540" i="2"/>
  <c r="K569" i="2"/>
  <c r="K581" i="2"/>
  <c r="K595" i="2"/>
  <c r="K608" i="2"/>
  <c r="K661" i="2"/>
  <c r="K673" i="2"/>
  <c r="K707" i="2"/>
  <c r="K718" i="2"/>
  <c r="K749" i="2"/>
  <c r="K770" i="2"/>
  <c r="K821" i="2"/>
  <c r="K830" i="2"/>
  <c r="K841" i="2"/>
  <c r="K850" i="2"/>
  <c r="K938" i="2"/>
  <c r="K948" i="2"/>
  <c r="K958" i="2"/>
  <c r="K968" i="2"/>
  <c r="K82" i="2"/>
  <c r="K199" i="2"/>
  <c r="K269" i="2"/>
  <c r="K379" i="2"/>
  <c r="K463" i="2"/>
  <c r="K538" i="2"/>
  <c r="K556" i="2"/>
  <c r="K612" i="2"/>
  <c r="K664" i="2"/>
  <c r="K710" i="2"/>
  <c r="K726" i="2"/>
  <c r="K780" i="2"/>
  <c r="K921" i="2"/>
  <c r="K982" i="2"/>
  <c r="K83" i="2"/>
  <c r="K174" i="2"/>
  <c r="K202" i="2"/>
  <c r="K224" i="2"/>
  <c r="K314" i="2"/>
  <c r="K338" i="2"/>
  <c r="K405" i="2"/>
  <c r="K481" i="2"/>
  <c r="K500" i="2"/>
  <c r="K558" i="2"/>
  <c r="K648" i="2"/>
  <c r="K681" i="2"/>
  <c r="K695" i="2"/>
  <c r="K738" i="2"/>
  <c r="K794" i="2"/>
  <c r="K848" i="2"/>
  <c r="K860" i="2"/>
  <c r="K873" i="2"/>
  <c r="K897" i="2"/>
  <c r="K910" i="2"/>
  <c r="K935" i="2"/>
  <c r="K970" i="2"/>
  <c r="K995" i="2"/>
  <c r="K272" i="2"/>
  <c r="K295" i="2"/>
  <c r="K361" i="2"/>
  <c r="K380" i="2"/>
  <c r="K424" i="2"/>
  <c r="K523" i="2"/>
  <c r="K579" i="2"/>
  <c r="K633" i="2"/>
  <c r="K650" i="2"/>
  <c r="K665" i="2"/>
  <c r="K753" i="2"/>
  <c r="K768" i="2"/>
  <c r="K781" i="2"/>
  <c r="K809" i="2"/>
  <c r="K834" i="2"/>
  <c r="K887" i="2"/>
  <c r="K922" i="2"/>
  <c r="K947" i="2"/>
  <c r="K984" i="2"/>
  <c r="K23" i="2"/>
  <c r="K117" i="2"/>
  <c r="K175" i="2"/>
  <c r="K205" i="2"/>
  <c r="K225" i="2"/>
  <c r="K248" i="2"/>
  <c r="K315" i="2"/>
  <c r="K382" i="2"/>
  <c r="K444" i="2"/>
  <c r="K464" i="2"/>
  <c r="K483" i="2"/>
  <c r="K614" i="2"/>
  <c r="K711" i="2"/>
  <c r="K727" i="2"/>
  <c r="K740" i="2"/>
  <c r="K57" i="2"/>
  <c r="K151" i="2"/>
  <c r="K72" i="2"/>
  <c r="K131" i="2"/>
  <c r="K163" i="2"/>
  <c r="K190" i="2"/>
  <c r="K307" i="2"/>
  <c r="K471" i="2"/>
  <c r="K492" i="2"/>
  <c r="K586" i="2"/>
  <c r="K606" i="2"/>
  <c r="K731" i="2"/>
  <c r="K747" i="2"/>
  <c r="K802" i="2"/>
  <c r="K814" i="2"/>
  <c r="K880" i="2"/>
  <c r="K891" i="2"/>
  <c r="K916" i="2"/>
  <c r="K977" i="2"/>
  <c r="K111" i="2"/>
  <c r="K296" i="2"/>
  <c r="K352" i="2"/>
  <c r="K409" i="2"/>
  <c r="K488" i="2"/>
  <c r="K514" i="2"/>
  <c r="K541" i="2"/>
  <c r="K567" i="2"/>
  <c r="K777" i="2"/>
  <c r="K795" i="2"/>
  <c r="K813" i="2"/>
  <c r="K849" i="2"/>
  <c r="K911" i="2"/>
  <c r="K927" i="2"/>
  <c r="K971" i="2"/>
  <c r="K987" i="2"/>
  <c r="K195" i="2"/>
  <c r="K263" i="2"/>
  <c r="K297" i="2"/>
  <c r="K324" i="2"/>
  <c r="K639" i="2"/>
  <c r="K684" i="2"/>
  <c r="K721" i="2"/>
  <c r="K864" i="2"/>
  <c r="K881" i="2"/>
  <c r="K896" i="2"/>
  <c r="K942" i="2"/>
  <c r="K957" i="2"/>
  <c r="K1004" i="2"/>
  <c r="K28" i="2"/>
  <c r="K120" i="2"/>
  <c r="K162" i="2"/>
  <c r="K231" i="2"/>
  <c r="K413" i="2"/>
  <c r="K468" i="2"/>
  <c r="K592" i="2"/>
  <c r="K617" i="2"/>
  <c r="K663" i="2"/>
  <c r="K704" i="2"/>
  <c r="K760" i="2"/>
  <c r="K867" i="2"/>
  <c r="K989" i="2"/>
  <c r="K34" i="2"/>
  <c r="K78" i="2"/>
  <c r="K127" i="2"/>
  <c r="K165" i="2"/>
  <c r="K238" i="2"/>
  <c r="K280" i="2"/>
  <c r="K370" i="2"/>
  <c r="K395" i="2"/>
  <c r="K527" i="2"/>
  <c r="K651" i="2"/>
  <c r="K857" i="2"/>
  <c r="K903" i="2"/>
  <c r="K950" i="2"/>
  <c r="K966" i="2"/>
  <c r="K95" i="2"/>
  <c r="K398" i="2"/>
  <c r="K434" i="2"/>
  <c r="K528" i="2"/>
  <c r="K563" i="2"/>
  <c r="K594" i="2"/>
  <c r="K677" i="2"/>
  <c r="K706" i="2"/>
  <c r="K773" i="2"/>
  <c r="K901" i="2"/>
  <c r="K99" i="2"/>
  <c r="K250" i="2"/>
  <c r="K288" i="2"/>
  <c r="K363" i="2"/>
  <c r="K499" i="2"/>
  <c r="K531" i="2"/>
  <c r="K596" i="2"/>
  <c r="K654" i="2"/>
  <c r="K751" i="2"/>
  <c r="K820" i="2"/>
  <c r="K842" i="2"/>
  <c r="K863" i="2"/>
  <c r="K961" i="2"/>
  <c r="K978" i="2"/>
  <c r="K998" i="2"/>
  <c r="K100" i="2"/>
  <c r="K209" i="2"/>
  <c r="K331" i="2"/>
  <c r="K436" i="2"/>
  <c r="K625" i="2"/>
  <c r="K730" i="2"/>
  <c r="K774" i="2"/>
  <c r="K801" i="2"/>
  <c r="K822" i="2"/>
  <c r="K883" i="2"/>
  <c r="K940" i="2"/>
  <c r="K45" i="2"/>
  <c r="K256" i="2"/>
  <c r="K298" i="2"/>
  <c r="K333" i="2"/>
  <c r="K535" i="2"/>
  <c r="K570" i="2"/>
  <c r="K600" i="2"/>
  <c r="K658" i="2"/>
  <c r="K824" i="2"/>
  <c r="K868" i="2"/>
  <c r="K924" i="2"/>
  <c r="K944" i="2"/>
  <c r="K962" i="2"/>
  <c r="K60" i="2"/>
  <c r="K221" i="2"/>
  <c r="K264" i="2"/>
  <c r="K308" i="2"/>
  <c r="K377" i="2"/>
  <c r="K418" i="2"/>
  <c r="K453" i="2"/>
  <c r="K549" i="2"/>
  <c r="K580" i="2"/>
  <c r="K669" i="2"/>
  <c r="K717" i="2"/>
  <c r="K829" i="2"/>
  <c r="K930" i="2"/>
  <c r="K37" i="2"/>
  <c r="K125" i="2"/>
  <c r="K407" i="2"/>
  <c r="K573" i="2"/>
  <c r="K618" i="2"/>
  <c r="K688" i="2"/>
  <c r="K756" i="2"/>
  <c r="K843" i="2"/>
  <c r="K871" i="2"/>
  <c r="K898" i="2"/>
  <c r="K975" i="2"/>
  <c r="K358" i="2"/>
  <c r="K693" i="2"/>
  <c r="K788" i="2"/>
  <c r="K874" i="2"/>
  <c r="K47" i="2"/>
  <c r="K191" i="2"/>
  <c r="K257" i="2"/>
  <c r="K313" i="2"/>
  <c r="K495" i="2"/>
  <c r="K659" i="2"/>
  <c r="K757" i="2"/>
  <c r="K789" i="2"/>
  <c r="K844" i="2"/>
  <c r="K900" i="2"/>
  <c r="K1001" i="2"/>
  <c r="K130" i="2"/>
  <c r="K362" i="2"/>
  <c r="K455" i="2"/>
  <c r="K544" i="2"/>
  <c r="K582" i="2"/>
  <c r="K622" i="2"/>
  <c r="K761" i="2"/>
  <c r="K876" i="2"/>
  <c r="K928" i="2"/>
  <c r="K951" i="2"/>
  <c r="K427" i="2"/>
  <c r="K512" i="2"/>
  <c r="K555" i="2"/>
  <c r="K638" i="2"/>
  <c r="K709" i="2"/>
  <c r="K908" i="2"/>
  <c r="K936" i="2"/>
  <c r="K441" i="2"/>
  <c r="K607" i="2"/>
  <c r="K828" i="2"/>
  <c r="K445" i="2"/>
  <c r="K790" i="2"/>
  <c r="K322" i="2"/>
  <c r="K833" i="2"/>
  <c r="K937" i="2"/>
  <c r="K969" i="2"/>
  <c r="K274" i="2"/>
  <c r="K340" i="2"/>
  <c r="K572" i="2"/>
  <c r="K674" i="2"/>
  <c r="K763" i="2"/>
  <c r="K803" i="2"/>
  <c r="K877" i="2"/>
  <c r="K946" i="2"/>
  <c r="K92" i="2"/>
  <c r="K275" i="2"/>
  <c r="K804" i="2"/>
  <c r="K840" i="2"/>
  <c r="K915" i="2"/>
  <c r="K185" i="2"/>
  <c r="K276" i="2"/>
  <c r="K344" i="2"/>
  <c r="K460" i="2"/>
  <c r="K524" i="2"/>
  <c r="K634" i="2"/>
  <c r="K720" i="2"/>
  <c r="K210" i="2"/>
  <c r="K414" i="2"/>
  <c r="K646" i="2"/>
  <c r="K771" i="2"/>
  <c r="K74" i="2"/>
  <c r="K218" i="2"/>
  <c r="K986" i="2"/>
  <c r="K778" i="2"/>
  <c r="K889" i="2"/>
  <c r="K931" i="2"/>
  <c r="K110" i="2"/>
  <c r="K235" i="2"/>
  <c r="K345" i="2"/>
  <c r="K430" i="2"/>
  <c r="K516" i="2"/>
  <c r="K784" i="2"/>
  <c r="K991" i="2"/>
  <c r="K243" i="2"/>
  <c r="K994" i="2"/>
  <c r="K349" i="2"/>
  <c r="K798" i="2"/>
  <c r="K854" i="2"/>
  <c r="K907" i="2"/>
  <c r="K142" i="2"/>
  <c r="K143" i="2"/>
  <c r="K457" i="2"/>
  <c r="K687" i="2"/>
  <c r="K810" i="2"/>
  <c r="K913" i="2"/>
  <c r="K960" i="2"/>
  <c r="K283" i="2"/>
  <c r="K167" i="2"/>
  <c r="K183" i="2"/>
  <c r="K478" i="2"/>
  <c r="K551" i="2"/>
  <c r="K640" i="2"/>
  <c r="K818" i="2"/>
  <c r="K918" i="2"/>
  <c r="K967" i="2"/>
  <c r="K743" i="2"/>
  <c r="K837" i="2"/>
  <c r="K997" i="2"/>
  <c r="K920" i="2"/>
  <c r="K103" i="2"/>
  <c r="K510" i="2"/>
  <c r="K748" i="2"/>
  <c r="K851" i="2"/>
  <c r="K197" i="2"/>
  <c r="K769" i="2"/>
  <c r="K686" i="2"/>
  <c r="K869" i="2"/>
  <c r="K955" i="2"/>
  <c r="K229" i="2"/>
  <c r="K422" i="2"/>
  <c r="K559" i="2"/>
  <c r="K425" i="2"/>
  <c r="K241" i="2"/>
  <c r="K697" i="2"/>
  <c r="K793" i="2"/>
  <c r="K888" i="2"/>
  <c r="K105" i="2"/>
  <c r="K853" i="2"/>
  <c r="K990" i="2"/>
  <c r="K700" i="2"/>
  <c r="K861" i="2"/>
  <c r="K211" i="2"/>
  <c r="K715" i="2"/>
  <c r="K728" i="2"/>
  <c r="K890" i="2"/>
  <c r="K626" i="2"/>
  <c r="K893" i="2"/>
  <c r="K670" i="2"/>
  <c r="K672" i="2"/>
  <c r="K372" i="2"/>
  <c r="K394" i="2"/>
  <c r="K736" i="2"/>
  <c r="K431" i="2"/>
  <c r="K449" i="2"/>
  <c r="K469" i="2"/>
  <c r="K981" i="2"/>
  <c r="G5" i="2"/>
  <c r="G20" i="2"/>
  <c r="G40" i="2"/>
  <c r="G60" i="2"/>
  <c r="G80" i="2"/>
  <c r="G100" i="2"/>
  <c r="G120" i="2"/>
  <c r="G140" i="2"/>
  <c r="G160" i="2"/>
  <c r="G180" i="2"/>
  <c r="G200" i="2"/>
  <c r="G220" i="2"/>
  <c r="G240" i="2"/>
  <c r="G260" i="2"/>
  <c r="G280" i="2"/>
  <c r="G300" i="2"/>
  <c r="G320" i="2"/>
  <c r="G340" i="2"/>
  <c r="G360" i="2"/>
  <c r="G7" i="2"/>
  <c r="G27" i="2"/>
  <c r="G47" i="2"/>
  <c r="G67" i="2"/>
  <c r="G87" i="2"/>
  <c r="G107" i="2"/>
  <c r="G127" i="2"/>
  <c r="G147" i="2"/>
  <c r="G167" i="2"/>
  <c r="G13" i="2"/>
  <c r="G21" i="2"/>
  <c r="G43" i="2"/>
  <c r="G65" i="2"/>
  <c r="G95" i="2"/>
  <c r="G117" i="2"/>
  <c r="G139" i="2"/>
  <c r="G169" i="2"/>
  <c r="G6" i="2"/>
  <c r="G14" i="2"/>
  <c r="G36" i="2"/>
  <c r="G58" i="2"/>
  <c r="G88" i="2"/>
  <c r="G110" i="2"/>
  <c r="G132" i="2"/>
  <c r="G162" i="2"/>
  <c r="G247" i="2"/>
  <c r="G254" i="2"/>
  <c r="G261" i="2"/>
  <c r="G268" i="2"/>
  <c r="G275" i="2"/>
  <c r="G282" i="2"/>
  <c r="G29" i="2"/>
  <c r="G51" i="2"/>
  <c r="G73" i="2"/>
  <c r="G81" i="2"/>
  <c r="G103" i="2"/>
  <c r="G125" i="2"/>
  <c r="G155" i="2"/>
  <c r="G177" i="2"/>
  <c r="G184" i="2"/>
  <c r="G191" i="2"/>
  <c r="G198" i="2"/>
  <c r="G205" i="2"/>
  <c r="G212" i="2"/>
  <c r="G219" i="2"/>
  <c r="G226" i="2"/>
  <c r="G233" i="2"/>
  <c r="G19" i="2"/>
  <c r="G28" i="2"/>
  <c r="G63" i="2"/>
  <c r="G98" i="2"/>
  <c r="G133" i="2"/>
  <c r="G142" i="2"/>
  <c r="G176" i="2"/>
  <c r="G185" i="2"/>
  <c r="G193" i="2"/>
  <c r="G267" i="2"/>
  <c r="G276" i="2"/>
  <c r="G284" i="2"/>
  <c r="G315" i="2"/>
  <c r="G330" i="2"/>
  <c r="G352" i="2"/>
  <c r="G395" i="2"/>
  <c r="G415" i="2"/>
  <c r="G435" i="2"/>
  <c r="G455" i="2"/>
  <c r="G475" i="2"/>
  <c r="G495" i="2"/>
  <c r="G515" i="2"/>
  <c r="G535" i="2"/>
  <c r="G555" i="2"/>
  <c r="G575" i="2"/>
  <c r="G595" i="2"/>
  <c r="G11" i="2"/>
  <c r="G46" i="2"/>
  <c r="G55" i="2"/>
  <c r="G90" i="2"/>
  <c r="G124" i="2"/>
  <c r="G134" i="2"/>
  <c r="G159" i="2"/>
  <c r="G168" i="2"/>
  <c r="G227" i="2"/>
  <c r="G235" i="2"/>
  <c r="G243" i="2"/>
  <c r="G251" i="2"/>
  <c r="G259" i="2"/>
  <c r="G292" i="2"/>
  <c r="G323" i="2"/>
  <c r="G345" i="2"/>
  <c r="G375" i="2"/>
  <c r="G382" i="2"/>
  <c r="G402" i="2"/>
  <c r="G422" i="2"/>
  <c r="G442" i="2"/>
  <c r="G462" i="2"/>
  <c r="G32" i="2"/>
  <c r="G41" i="2"/>
  <c r="G76" i="2"/>
  <c r="G68" i="2"/>
  <c r="G97" i="2"/>
  <c r="G106" i="2"/>
  <c r="G136" i="2"/>
  <c r="G145" i="2"/>
  <c r="G183" i="2"/>
  <c r="G211" i="2"/>
  <c r="G9" i="2"/>
  <c r="G50" i="2"/>
  <c r="G61" i="2"/>
  <c r="G82" i="2"/>
  <c r="G91" i="2"/>
  <c r="G149" i="2"/>
  <c r="G158" i="2"/>
  <c r="G196" i="2"/>
  <c r="G232" i="2"/>
  <c r="G242" i="2"/>
  <c r="G270" i="2"/>
  <c r="G66" i="2"/>
  <c r="G77" i="2"/>
  <c r="G99" i="2"/>
  <c r="G121" i="2"/>
  <c r="G174" i="2"/>
  <c r="G195" i="2"/>
  <c r="G283" i="2"/>
  <c r="G301" i="2"/>
  <c r="G368" i="2"/>
  <c r="G376" i="2"/>
  <c r="G391" i="2"/>
  <c r="G413" i="2"/>
  <c r="G443" i="2"/>
  <c r="G465" i="2"/>
  <c r="G472" i="2"/>
  <c r="G479" i="2"/>
  <c r="G486" i="2"/>
  <c r="G493" i="2"/>
  <c r="G500" i="2"/>
  <c r="G507" i="2"/>
  <c r="G514" i="2"/>
  <c r="G521" i="2"/>
  <c r="G528" i="2"/>
  <c r="G10" i="2"/>
  <c r="G33" i="2"/>
  <c r="G56" i="2"/>
  <c r="G101" i="2"/>
  <c r="G122" i="2"/>
  <c r="G154" i="2"/>
  <c r="G165" i="2"/>
  <c r="G207" i="2"/>
  <c r="G274" i="2"/>
  <c r="G302" i="2"/>
  <c r="G311" i="2"/>
  <c r="G361" i="2"/>
  <c r="G369" i="2"/>
  <c r="G377" i="2"/>
  <c r="G392" i="2"/>
  <c r="G414" i="2"/>
  <c r="G12" i="2"/>
  <c r="G24" i="2"/>
  <c r="G102" i="2"/>
  <c r="G123" i="2"/>
  <c r="G135" i="2"/>
  <c r="G166" i="2"/>
  <c r="G178" i="2"/>
  <c r="G188" i="2"/>
  <c r="G208" i="2"/>
  <c r="G218" i="2"/>
  <c r="G312" i="2"/>
  <c r="G16" i="2"/>
  <c r="G30" i="2"/>
  <c r="G70" i="2"/>
  <c r="G96" i="2"/>
  <c r="G146" i="2"/>
  <c r="G253" i="2"/>
  <c r="G265" i="2"/>
  <c r="G288" i="2"/>
  <c r="G298" i="2"/>
  <c r="G338" i="2"/>
  <c r="G356" i="2"/>
  <c r="G374" i="2"/>
  <c r="G383" i="2"/>
  <c r="G424" i="2"/>
  <c r="G447" i="2"/>
  <c r="G463" i="2"/>
  <c r="G485" i="2"/>
  <c r="G537" i="2"/>
  <c r="G559" i="2"/>
  <c r="G615" i="2"/>
  <c r="G635" i="2"/>
  <c r="G655" i="2"/>
  <c r="G675" i="2"/>
  <c r="G695" i="2"/>
  <c r="G715" i="2"/>
  <c r="G735" i="2"/>
  <c r="G755" i="2"/>
  <c r="G775" i="2"/>
  <c r="G795" i="2"/>
  <c r="G815" i="2"/>
  <c r="G835" i="2"/>
  <c r="G855" i="2"/>
  <c r="G875" i="2"/>
  <c r="G895" i="2"/>
  <c r="G915" i="2"/>
  <c r="G935" i="2"/>
  <c r="G955" i="2"/>
  <c r="G975" i="2"/>
  <c r="G995" i="2"/>
  <c r="G44" i="2"/>
  <c r="G57" i="2"/>
  <c r="G84" i="2"/>
  <c r="G148" i="2"/>
  <c r="G172" i="2"/>
  <c r="G221" i="2"/>
  <c r="G231" i="2"/>
  <c r="G255" i="2"/>
  <c r="G319" i="2"/>
  <c r="G329" i="2"/>
  <c r="G365" i="2"/>
  <c r="G400" i="2"/>
  <c r="G408" i="2"/>
  <c r="G432" i="2"/>
  <c r="G478" i="2"/>
  <c r="G530" i="2"/>
  <c r="G552" i="2"/>
  <c r="G574" i="2"/>
  <c r="G581" i="2"/>
  <c r="G588" i="2"/>
  <c r="G602" i="2"/>
  <c r="G622" i="2"/>
  <c r="G642" i="2"/>
  <c r="G662" i="2"/>
  <c r="G682" i="2"/>
  <c r="G17" i="2"/>
  <c r="G31" i="2"/>
  <c r="G59" i="2"/>
  <c r="G71" i="2"/>
  <c r="G109" i="2"/>
  <c r="G197" i="2"/>
  <c r="G209" i="2"/>
  <c r="G266" i="2"/>
  <c r="G278" i="2"/>
  <c r="G289" i="2"/>
  <c r="G309" i="2"/>
  <c r="G339" i="2"/>
  <c r="G348" i="2"/>
  <c r="G384" i="2"/>
  <c r="G409" i="2"/>
  <c r="G417" i="2"/>
  <c r="G440" i="2"/>
  <c r="G456" i="2"/>
  <c r="G471" i="2"/>
  <c r="G508" i="2"/>
  <c r="G523" i="2"/>
  <c r="G545" i="2"/>
  <c r="G567" i="2"/>
  <c r="G609" i="2"/>
  <c r="G629" i="2"/>
  <c r="G649" i="2"/>
  <c r="G669" i="2"/>
  <c r="G689" i="2"/>
  <c r="G709" i="2"/>
  <c r="G729" i="2"/>
  <c r="G749" i="2"/>
  <c r="G769" i="2"/>
  <c r="G789" i="2"/>
  <c r="G809" i="2"/>
  <c r="G829" i="2"/>
  <c r="G849" i="2"/>
  <c r="G869" i="2"/>
  <c r="G889" i="2"/>
  <c r="G909" i="2"/>
  <c r="G929" i="2"/>
  <c r="G949" i="2"/>
  <c r="G45" i="2"/>
  <c r="G72" i="2"/>
  <c r="G111" i="2"/>
  <c r="G161" i="2"/>
  <c r="G186" i="2"/>
  <c r="G210" i="2"/>
  <c r="G244" i="2"/>
  <c r="G256" i="2"/>
  <c r="G299" i="2"/>
  <c r="G310" i="2"/>
  <c r="G357" i="2"/>
  <c r="G425" i="2"/>
  <c r="G448" i="2"/>
  <c r="G464" i="2"/>
  <c r="G501" i="2"/>
  <c r="G516" i="2"/>
  <c r="G538" i="2"/>
  <c r="G560" i="2"/>
  <c r="G582" i="2"/>
  <c r="G589" i="2"/>
  <c r="G596" i="2"/>
  <c r="G616" i="2"/>
  <c r="G636" i="2"/>
  <c r="G656" i="2"/>
  <c r="G676" i="2"/>
  <c r="G696" i="2"/>
  <c r="G716" i="2"/>
  <c r="G736" i="2"/>
  <c r="G756" i="2"/>
  <c r="G776" i="2"/>
  <c r="G796" i="2"/>
  <c r="G816" i="2"/>
  <c r="G836" i="2"/>
  <c r="G856" i="2"/>
  <c r="G876" i="2"/>
  <c r="G896" i="2"/>
  <c r="G916" i="2"/>
  <c r="G936" i="2"/>
  <c r="G956" i="2"/>
  <c r="G976" i="2"/>
  <c r="G996" i="2"/>
  <c r="G74" i="2"/>
  <c r="G85" i="2"/>
  <c r="G173" i="2"/>
  <c r="G187" i="2"/>
  <c r="G199" i="2"/>
  <c r="G222" i="2"/>
  <c r="G279" i="2"/>
  <c r="G290" i="2"/>
  <c r="G321" i="2"/>
  <c r="G366" i="2"/>
  <c r="G385" i="2"/>
  <c r="G393" i="2"/>
  <c r="G401" i="2"/>
  <c r="G433" i="2"/>
  <c r="G449" i="2"/>
  <c r="G494" i="2"/>
  <c r="G509" i="2"/>
  <c r="G531" i="2"/>
  <c r="G553" i="2"/>
  <c r="G603" i="2"/>
  <c r="G623" i="2"/>
  <c r="G643" i="2"/>
  <c r="G35" i="2"/>
  <c r="G62" i="2"/>
  <c r="G114" i="2"/>
  <c r="G138" i="2"/>
  <c r="G164" i="2"/>
  <c r="G189" i="2"/>
  <c r="G213" i="2"/>
  <c r="G236" i="2"/>
  <c r="G248" i="2"/>
  <c r="G258" i="2"/>
  <c r="G350" i="2"/>
  <c r="G359" i="2"/>
  <c r="G378" i="2"/>
  <c r="G403" i="2"/>
  <c r="G411" i="2"/>
  <c r="G419" i="2"/>
  <c r="G466" i="2"/>
  <c r="G488" i="2"/>
  <c r="G503" i="2"/>
  <c r="G525" i="2"/>
  <c r="G547" i="2"/>
  <c r="G562" i="2"/>
  <c r="G23" i="2"/>
  <c r="G49" i="2"/>
  <c r="G89" i="2"/>
  <c r="G201" i="2"/>
  <c r="G224" i="2"/>
  <c r="G281" i="2"/>
  <c r="G303" i="2"/>
  <c r="G313" i="2"/>
  <c r="G427" i="2"/>
  <c r="G451" i="2"/>
  <c r="G481" i="2"/>
  <c r="G496" i="2"/>
  <c r="G83" i="2"/>
  <c r="G104" i="2"/>
  <c r="G271" i="2"/>
  <c r="G334" i="2"/>
  <c r="G347" i="2"/>
  <c r="G389" i="2"/>
  <c r="G438" i="2"/>
  <c r="G497" i="2"/>
  <c r="G519" i="2"/>
  <c r="G529" i="2"/>
  <c r="G580" i="2"/>
  <c r="G626" i="2"/>
  <c r="G670" i="2"/>
  <c r="G678" i="2"/>
  <c r="G686" i="2"/>
  <c r="G694" i="2"/>
  <c r="G702" i="2"/>
  <c r="G718" i="2"/>
  <c r="G741" i="2"/>
  <c r="G765" i="2"/>
  <c r="G788" i="2"/>
  <c r="G812" i="2"/>
  <c r="G859" i="2"/>
  <c r="G883" i="2"/>
  <c r="G906" i="2"/>
  <c r="G930" i="2"/>
  <c r="G953" i="2"/>
  <c r="G991" i="2"/>
  <c r="G64" i="2"/>
  <c r="G143" i="2"/>
  <c r="G163" i="2"/>
  <c r="G181" i="2"/>
  <c r="G217" i="2"/>
  <c r="G237" i="2"/>
  <c r="G252" i="2"/>
  <c r="G287" i="2"/>
  <c r="G318" i="2"/>
  <c r="G349" i="2"/>
  <c r="G591" i="2"/>
  <c r="G608" i="2"/>
  <c r="G618" i="2"/>
  <c r="G653" i="2"/>
  <c r="G661" i="2"/>
  <c r="G703" i="2"/>
  <c r="G726" i="2"/>
  <c r="G750" i="2"/>
  <c r="G773" i="2"/>
  <c r="G797" i="2"/>
  <c r="G820" i="2"/>
  <c r="G844" i="2"/>
  <c r="G867" i="2"/>
  <c r="G891" i="2"/>
  <c r="G914" i="2"/>
  <c r="G922" i="2"/>
  <c r="G938" i="2"/>
  <c r="G961" i="2"/>
  <c r="G969" i="2"/>
  <c r="G984" i="2"/>
  <c r="G42" i="2"/>
  <c r="G202" i="2"/>
  <c r="G305" i="2"/>
  <c r="G335" i="2"/>
  <c r="G363" i="2"/>
  <c r="G428" i="2"/>
  <c r="G452" i="2"/>
  <c r="G487" i="2"/>
  <c r="G26" i="2"/>
  <c r="G273" i="2"/>
  <c r="G291" i="2"/>
  <c r="G306" i="2"/>
  <c r="G364" i="2"/>
  <c r="G418" i="2"/>
  <c r="G453" i="2"/>
  <c r="G489" i="2"/>
  <c r="G564" i="2"/>
  <c r="G573" i="2"/>
  <c r="G601" i="2"/>
  <c r="G611" i="2"/>
  <c r="G646" i="2"/>
  <c r="G712" i="2"/>
  <c r="G759" i="2"/>
  <c r="G783" i="2"/>
  <c r="G806" i="2"/>
  <c r="G830" i="2"/>
  <c r="G853" i="2"/>
  <c r="G877" i="2"/>
  <c r="G900" i="2"/>
  <c r="G924" i="2"/>
  <c r="G947" i="2"/>
  <c r="G978" i="2"/>
  <c r="G1000" i="2"/>
  <c r="G239" i="2"/>
  <c r="G293" i="2"/>
  <c r="G324" i="2"/>
  <c r="G353" i="2"/>
  <c r="G405" i="2"/>
  <c r="G430" i="2"/>
  <c r="G499" i="2"/>
  <c r="G533" i="2"/>
  <c r="G543" i="2"/>
  <c r="G554" i="2"/>
  <c r="G584" i="2"/>
  <c r="G628" i="2"/>
  <c r="G638" i="2"/>
  <c r="G664" i="2"/>
  <c r="G672" i="2"/>
  <c r="G680" i="2"/>
  <c r="G688" i="2"/>
  <c r="G697" i="2"/>
  <c r="G720" i="2"/>
  <c r="G744" i="2"/>
  <c r="G767" i="2"/>
  <c r="G791" i="2"/>
  <c r="G8" i="2"/>
  <c r="G69" i="2"/>
  <c r="G108" i="2"/>
  <c r="G129" i="2"/>
  <c r="G204" i="2"/>
  <c r="G223" i="2"/>
  <c r="G294" i="2"/>
  <c r="G307" i="2"/>
  <c r="G337" i="2"/>
  <c r="G367" i="2"/>
  <c r="G380" i="2"/>
  <c r="G467" i="2"/>
  <c r="G477" i="2"/>
  <c r="G512" i="2"/>
  <c r="G522" i="2"/>
  <c r="G593" i="2"/>
  <c r="G620" i="2"/>
  <c r="G630" i="2"/>
  <c r="G705" i="2"/>
  <c r="G728" i="2"/>
  <c r="G752" i="2"/>
  <c r="G799" i="2"/>
  <c r="G92" i="2"/>
  <c r="G112" i="2"/>
  <c r="G150" i="2"/>
  <c r="G170" i="2"/>
  <c r="G206" i="2"/>
  <c r="G241" i="2"/>
  <c r="G308" i="2"/>
  <c r="G325" i="2"/>
  <c r="G354" i="2"/>
  <c r="G394" i="2"/>
  <c r="G406" i="2"/>
  <c r="G444" i="2"/>
  <c r="G454" i="2"/>
  <c r="G490" i="2"/>
  <c r="G502" i="2"/>
  <c r="G524" i="2"/>
  <c r="G565" i="2"/>
  <c r="G576" i="2"/>
  <c r="G612" i="2"/>
  <c r="G647" i="2"/>
  <c r="G690" i="2"/>
  <c r="G713" i="2"/>
  <c r="G737" i="2"/>
  <c r="G760" i="2"/>
  <c r="G784" i="2"/>
  <c r="G807" i="2"/>
  <c r="G831" i="2"/>
  <c r="G854" i="2"/>
  <c r="G862" i="2"/>
  <c r="G878" i="2"/>
  <c r="G901" i="2"/>
  <c r="G925" i="2"/>
  <c r="G948" i="2"/>
  <c r="G979" i="2"/>
  <c r="G1001" i="2"/>
  <c r="G52" i="2"/>
  <c r="G130" i="2"/>
  <c r="G151" i="2"/>
  <c r="G225" i="2"/>
  <c r="G277" i="2"/>
  <c r="G295" i="2"/>
  <c r="G381" i="2"/>
  <c r="G420" i="2"/>
  <c r="G431" i="2"/>
  <c r="G534" i="2"/>
  <c r="G544" i="2"/>
  <c r="G585" i="2"/>
  <c r="G604" i="2"/>
  <c r="G639" i="2"/>
  <c r="G657" i="2"/>
  <c r="G665" i="2"/>
  <c r="G673" i="2"/>
  <c r="G681" i="2"/>
  <c r="G698" i="2"/>
  <c r="G721" i="2"/>
  <c r="G745" i="2"/>
  <c r="G768" i="2"/>
  <c r="G78" i="2"/>
  <c r="G264" i="2"/>
  <c r="G296" i="2"/>
  <c r="G317" i="2"/>
  <c r="G344" i="2"/>
  <c r="G388" i="2"/>
  <c r="G450" i="2"/>
  <c r="G470" i="2"/>
  <c r="G491" i="2"/>
  <c r="G558" i="2"/>
  <c r="G658" i="2"/>
  <c r="G719" i="2"/>
  <c r="G779" i="2"/>
  <c r="G821" i="2"/>
  <c r="G871" i="2"/>
  <c r="G880" i="2"/>
  <c r="G890" i="2"/>
  <c r="G939" i="2"/>
  <c r="G987" i="2"/>
  <c r="G115" i="2"/>
  <c r="G144" i="2"/>
  <c r="G179" i="2"/>
  <c r="G238" i="2"/>
  <c r="G390" i="2"/>
  <c r="G412" i="2"/>
  <c r="G510" i="2"/>
  <c r="G542" i="2"/>
  <c r="G617" i="2"/>
  <c r="G644" i="2"/>
  <c r="G684" i="2"/>
  <c r="G732" i="2"/>
  <c r="G792" i="2"/>
  <c r="G802" i="2"/>
  <c r="G822" i="2"/>
  <c r="G832" i="2"/>
  <c r="G841" i="2"/>
  <c r="G851" i="2"/>
  <c r="G861" i="2"/>
  <c r="G950" i="2"/>
  <c r="G959" i="2"/>
  <c r="G968" i="2"/>
  <c r="G152" i="2"/>
  <c r="G346" i="2"/>
  <c r="G396" i="2"/>
  <c r="G436" i="2"/>
  <c r="G457" i="2"/>
  <c r="G473" i="2"/>
  <c r="G492" i="2"/>
  <c r="G513" i="2"/>
  <c r="G659" i="2"/>
  <c r="G722" i="2"/>
  <c r="G746" i="2"/>
  <c r="G757" i="2"/>
  <c r="G780" i="2"/>
  <c r="G813" i="2"/>
  <c r="G842" i="2"/>
  <c r="G863" i="2"/>
  <c r="G872" i="2"/>
  <c r="G881" i="2"/>
  <c r="G931" i="2"/>
  <c r="G970" i="2"/>
  <c r="G15" i="2"/>
  <c r="G118" i="2"/>
  <c r="G214" i="2"/>
  <c r="G245" i="2"/>
  <c r="G326" i="2"/>
  <c r="G474" i="2"/>
  <c r="G561" i="2"/>
  <c r="G685" i="2"/>
  <c r="G723" i="2"/>
  <c r="G733" i="2"/>
  <c r="G758" i="2"/>
  <c r="G781" i="2"/>
  <c r="G793" i="2"/>
  <c r="G824" i="2"/>
  <c r="G833" i="2"/>
  <c r="G843" i="2"/>
  <c r="G53" i="2"/>
  <c r="G153" i="2"/>
  <c r="G272" i="2"/>
  <c r="G327" i="2"/>
  <c r="G372" i="2"/>
  <c r="G458" i="2"/>
  <c r="G578" i="2"/>
  <c r="G606" i="2"/>
  <c r="G619" i="2"/>
  <c r="G633" i="2"/>
  <c r="G699" i="2"/>
  <c r="G710" i="2"/>
  <c r="G734" i="2"/>
  <c r="G771" i="2"/>
  <c r="G804" i="2"/>
  <c r="G814" i="2"/>
  <c r="G882" i="2"/>
  <c r="G903" i="2"/>
  <c r="G912" i="2"/>
  <c r="G921" i="2"/>
  <c r="G932" i="2"/>
  <c r="G971" i="2"/>
  <c r="G980" i="2"/>
  <c r="G989" i="2"/>
  <c r="G998" i="2"/>
  <c r="G119" i="2"/>
  <c r="G156" i="2"/>
  <c r="G190" i="2"/>
  <c r="G328" i="2"/>
  <c r="G480" i="2"/>
  <c r="G548" i="2"/>
  <c r="G594" i="2"/>
  <c r="G650" i="2"/>
  <c r="G724" i="2"/>
  <c r="G794" i="2"/>
  <c r="G825" i="2"/>
  <c r="G834" i="2"/>
  <c r="G884" i="2"/>
  <c r="G933" i="2"/>
  <c r="G943" i="2"/>
  <c r="G952" i="2"/>
  <c r="G962" i="2"/>
  <c r="G972" i="2"/>
  <c r="G990" i="2"/>
  <c r="G22" i="2"/>
  <c r="G93" i="2"/>
  <c r="G216" i="2"/>
  <c r="G249" i="2"/>
  <c r="G304" i="2"/>
  <c r="G331" i="2"/>
  <c r="G355" i="2"/>
  <c r="G373" i="2"/>
  <c r="G421" i="2"/>
  <c r="G517" i="2"/>
  <c r="G532" i="2"/>
  <c r="G579" i="2"/>
  <c r="G607" i="2"/>
  <c r="G634" i="2"/>
  <c r="G687" i="2"/>
  <c r="G700" i="2"/>
  <c r="G761" i="2"/>
  <c r="G772" i="2"/>
  <c r="G845" i="2"/>
  <c r="G25" i="2"/>
  <c r="G94" i="2"/>
  <c r="G126" i="2"/>
  <c r="G157" i="2"/>
  <c r="G398" i="2"/>
  <c r="G439" i="2"/>
  <c r="G460" i="2"/>
  <c r="G498" i="2"/>
  <c r="G549" i="2"/>
  <c r="G566" i="2"/>
  <c r="G663" i="2"/>
  <c r="G738" i="2"/>
  <c r="G748" i="2"/>
  <c r="G785" i="2"/>
  <c r="G865" i="2"/>
  <c r="G874" i="2"/>
  <c r="G885" i="2"/>
  <c r="G128" i="2"/>
  <c r="G192" i="2"/>
  <c r="G332" i="2"/>
  <c r="G379" i="2"/>
  <c r="G441" i="2"/>
  <c r="G482" i="2"/>
  <c r="G518" i="2"/>
  <c r="G568" i="2"/>
  <c r="G597" i="2"/>
  <c r="G610" i="2"/>
  <c r="G624" i="2"/>
  <c r="G637" i="2"/>
  <c r="G651" i="2"/>
  <c r="G714" i="2"/>
  <c r="G725" i="2"/>
  <c r="G762" i="2"/>
  <c r="G817" i="2"/>
  <c r="G826" i="2"/>
  <c r="G846" i="2"/>
  <c r="G934" i="2"/>
  <c r="G944" i="2"/>
  <c r="G964" i="2"/>
  <c r="G973" i="2"/>
  <c r="G982" i="2"/>
  <c r="G250" i="2"/>
  <c r="G333" i="2"/>
  <c r="G399" i="2"/>
  <c r="G550" i="2"/>
  <c r="G677" i="2"/>
  <c r="G691" i="2"/>
  <c r="G701" i="2"/>
  <c r="G763" i="2"/>
  <c r="G837" i="2"/>
  <c r="G886" i="2"/>
  <c r="G905" i="2"/>
  <c r="G954" i="2"/>
  <c r="G992" i="2"/>
  <c r="G404" i="2"/>
  <c r="G483" i="2"/>
  <c r="G504" i="2"/>
  <c r="G598" i="2"/>
  <c r="G625" i="2"/>
  <c r="G652" i="2"/>
  <c r="G666" i="2"/>
  <c r="G37" i="2"/>
  <c r="G229" i="2"/>
  <c r="G257" i="2"/>
  <c r="G285" i="2"/>
  <c r="G314" i="2"/>
  <c r="G336" i="2"/>
  <c r="G520" i="2"/>
  <c r="G613" i="2"/>
  <c r="G640" i="2"/>
  <c r="G692" i="2"/>
  <c r="G727" i="2"/>
  <c r="G753" i="2"/>
  <c r="G764" i="2"/>
  <c r="G777" i="2"/>
  <c r="G798" i="2"/>
  <c r="G828" i="2"/>
  <c r="G887" i="2"/>
  <c r="G897" i="2"/>
  <c r="G917" i="2"/>
  <c r="G946" i="2"/>
  <c r="G1003" i="2"/>
  <c r="G48" i="2"/>
  <c r="G286" i="2"/>
  <c r="G505" i="2"/>
  <c r="G546" i="2"/>
  <c r="G586" i="2"/>
  <c r="G717" i="2"/>
  <c r="G742" i="2"/>
  <c r="G770" i="2"/>
  <c r="G860" i="2"/>
  <c r="G937" i="2"/>
  <c r="G54" i="2"/>
  <c r="G215" i="2"/>
  <c r="G351" i="2"/>
  <c r="G410" i="2"/>
  <c r="G459" i="2"/>
  <c r="G621" i="2"/>
  <c r="G654" i="2"/>
  <c r="G743" i="2"/>
  <c r="G819" i="2"/>
  <c r="G840" i="2"/>
  <c r="G902" i="2"/>
  <c r="G919" i="2"/>
  <c r="G957" i="2"/>
  <c r="G988" i="2"/>
  <c r="G228" i="2"/>
  <c r="G358" i="2"/>
  <c r="G461" i="2"/>
  <c r="G551" i="2"/>
  <c r="G774" i="2"/>
  <c r="G864" i="2"/>
  <c r="G920" i="2"/>
  <c r="G974" i="2"/>
  <c r="G1004" i="2"/>
  <c r="G230" i="2"/>
  <c r="G416" i="2"/>
  <c r="G469" i="2"/>
  <c r="G557" i="2"/>
  <c r="G592" i="2"/>
  <c r="G627" i="2"/>
  <c r="G660" i="2"/>
  <c r="G693" i="2"/>
  <c r="G751" i="2"/>
  <c r="G823" i="2"/>
  <c r="G847" i="2"/>
  <c r="G941" i="2"/>
  <c r="G234" i="2"/>
  <c r="G370" i="2"/>
  <c r="G631" i="2"/>
  <c r="G803" i="2"/>
  <c r="G848" i="2"/>
  <c r="G926" i="2"/>
  <c r="G960" i="2"/>
  <c r="G994" i="2"/>
  <c r="G316" i="2"/>
  <c r="G569" i="2"/>
  <c r="G782" i="2"/>
  <c r="G808" i="2"/>
  <c r="G850" i="2"/>
  <c r="G892" i="2"/>
  <c r="G910" i="2"/>
  <c r="G965" i="2"/>
  <c r="G175" i="2"/>
  <c r="G262" i="2"/>
  <c r="G526" i="2"/>
  <c r="G570" i="2"/>
  <c r="G668" i="2"/>
  <c r="G704" i="2"/>
  <c r="G731" i="2"/>
  <c r="G786" i="2"/>
  <c r="G873" i="2"/>
  <c r="G893" i="2"/>
  <c r="G911" i="2"/>
  <c r="G981" i="2"/>
  <c r="G322" i="2"/>
  <c r="G386" i="2"/>
  <c r="G434" i="2"/>
  <c r="G484" i="2"/>
  <c r="G527" i="2"/>
  <c r="G605" i="2"/>
  <c r="G671" i="2"/>
  <c r="G706" i="2"/>
  <c r="G810" i="2"/>
  <c r="G852" i="2"/>
  <c r="G894" i="2"/>
  <c r="G928" i="2"/>
  <c r="G966" i="2"/>
  <c r="G983" i="2"/>
  <c r="G38" i="2"/>
  <c r="G113" i="2"/>
  <c r="G341" i="2"/>
  <c r="G446" i="2"/>
  <c r="G679" i="2"/>
  <c r="G707" i="2"/>
  <c r="G739" i="2"/>
  <c r="G811" i="2"/>
  <c r="G967" i="2"/>
  <c r="G985" i="2"/>
  <c r="G397" i="2"/>
  <c r="G614" i="2"/>
  <c r="G648" i="2"/>
  <c r="G711" i="2"/>
  <c r="G740" i="2"/>
  <c r="G790" i="2"/>
  <c r="G838" i="2"/>
  <c r="G898" i="2"/>
  <c r="G986" i="2"/>
  <c r="G39" i="2"/>
  <c r="G131" i="2"/>
  <c r="G203" i="2"/>
  <c r="G343" i="2"/>
  <c r="G540" i="2"/>
  <c r="G583" i="2"/>
  <c r="G683" i="2"/>
  <c r="G766" i="2"/>
  <c r="G839" i="2"/>
  <c r="G899" i="2"/>
  <c r="G918" i="2"/>
  <c r="G1002" i="2"/>
  <c r="G958" i="2"/>
  <c r="G778" i="2"/>
  <c r="G571" i="2"/>
  <c r="G362" i="2"/>
  <c r="G34" i="2"/>
  <c r="B817" i="2"/>
  <c r="B784" i="2"/>
  <c r="B664" i="2"/>
  <c r="B637" i="2"/>
  <c r="B618" i="2"/>
  <c r="B597" i="2"/>
  <c r="B576" i="2"/>
  <c r="B566" i="2"/>
  <c r="B545" i="2"/>
  <c r="B425" i="2"/>
  <c r="B346" i="2"/>
  <c r="B316" i="2"/>
  <c r="B301" i="2"/>
  <c r="B214" i="2"/>
  <c r="B113" i="2"/>
  <c r="B55" i="2"/>
  <c r="E991" i="2"/>
  <c r="E955" i="2"/>
  <c r="G913" i="2"/>
  <c r="G708" i="2"/>
  <c r="G641" i="2"/>
  <c r="E344" i="2"/>
  <c r="G194" i="2"/>
  <c r="I997" i="2"/>
  <c r="I554" i="2"/>
  <c r="B654" i="2"/>
  <c r="B608" i="2"/>
  <c r="B535" i="2"/>
  <c r="B523" i="2"/>
  <c r="B513" i="2"/>
  <c r="B459" i="2"/>
  <c r="B437" i="2"/>
  <c r="B251" i="2"/>
  <c r="B232" i="2"/>
  <c r="B154" i="2"/>
  <c r="B23" i="2"/>
  <c r="G951" i="2"/>
  <c r="E913" i="2"/>
  <c r="G870" i="2"/>
  <c r="E767" i="2"/>
  <c r="E634" i="2"/>
  <c r="E558" i="2"/>
  <c r="G468" i="2"/>
  <c r="G342" i="2"/>
  <c r="G182" i="2"/>
  <c r="I996" i="2"/>
  <c r="I512" i="2"/>
  <c r="B698" i="2"/>
  <c r="B680" i="2"/>
  <c r="B672" i="2"/>
  <c r="B626" i="2"/>
  <c r="B501" i="2"/>
  <c r="B491" i="2"/>
  <c r="B411" i="2"/>
  <c r="B399" i="2"/>
  <c r="B359" i="2"/>
  <c r="B300" i="2"/>
  <c r="B193" i="2"/>
  <c r="B153" i="2"/>
  <c r="B82" i="2"/>
  <c r="E988" i="2"/>
  <c r="G868" i="2"/>
  <c r="E821" i="2"/>
  <c r="E707" i="2"/>
  <c r="G632" i="2"/>
  <c r="E172" i="2"/>
  <c r="H993" i="2"/>
  <c r="I507" i="2"/>
  <c r="G556" i="2"/>
  <c r="G945" i="2"/>
  <c r="H343" i="2"/>
  <c r="B705" i="2"/>
  <c r="B697" i="2"/>
  <c r="B679" i="2"/>
  <c r="B671" i="2"/>
  <c r="B662" i="2"/>
  <c r="B625" i="2"/>
  <c r="B616" i="2"/>
  <c r="B595" i="2"/>
  <c r="B574" i="2"/>
  <c r="B543" i="2"/>
  <c r="B489" i="2"/>
  <c r="B446" i="2"/>
  <c r="B282" i="2"/>
  <c r="B128" i="2"/>
  <c r="B105" i="2"/>
  <c r="B78" i="2"/>
  <c r="E984" i="2"/>
  <c r="E906" i="2"/>
  <c r="E755" i="2"/>
  <c r="E694" i="2"/>
  <c r="G539" i="2"/>
  <c r="G437" i="2"/>
  <c r="E145" i="2"/>
  <c r="I948" i="2"/>
  <c r="I220" i="2"/>
  <c r="L19" i="2"/>
  <c r="L39" i="2"/>
  <c r="L59" i="2"/>
  <c r="L79" i="2"/>
  <c r="L99" i="2"/>
  <c r="L119" i="2"/>
  <c r="L139" i="2"/>
  <c r="L159" i="2"/>
  <c r="L179" i="2"/>
  <c r="L199" i="2"/>
  <c r="L219" i="2"/>
  <c r="L239" i="2"/>
  <c r="L259" i="2"/>
  <c r="L279" i="2"/>
  <c r="L299" i="2"/>
  <c r="L319" i="2"/>
  <c r="L339" i="2"/>
  <c r="L359" i="2"/>
  <c r="L379" i="2"/>
  <c r="L399" i="2"/>
  <c r="L419" i="2"/>
  <c r="L439" i="2"/>
  <c r="L459" i="2"/>
  <c r="L479" i="2"/>
  <c r="L499" i="2"/>
  <c r="L519" i="2"/>
  <c r="L539" i="2"/>
  <c r="L559" i="2"/>
  <c r="L6" i="2"/>
  <c r="L26" i="2"/>
  <c r="L46" i="2"/>
  <c r="L66" i="2"/>
  <c r="L86" i="2"/>
  <c r="L106" i="2"/>
  <c r="L126" i="2"/>
  <c r="L146" i="2"/>
  <c r="L166" i="2"/>
  <c r="L186" i="2"/>
  <c r="L206" i="2"/>
  <c r="L226" i="2"/>
  <c r="L246" i="2"/>
  <c r="L266" i="2"/>
  <c r="L286" i="2"/>
  <c r="L306" i="2"/>
  <c r="L13" i="2"/>
  <c r="L22" i="2"/>
  <c r="L42" i="2"/>
  <c r="L62" i="2"/>
  <c r="L82" i="2"/>
  <c r="L102" i="2"/>
  <c r="L122" i="2"/>
  <c r="L142" i="2"/>
  <c r="L162" i="2"/>
  <c r="L182" i="2"/>
  <c r="L9" i="2"/>
  <c r="L29" i="2"/>
  <c r="L49" i="2"/>
  <c r="L69" i="2"/>
  <c r="L89" i="2"/>
  <c r="L109" i="2"/>
  <c r="L129" i="2"/>
  <c r="L149" i="2"/>
  <c r="L17" i="2"/>
  <c r="L37" i="2"/>
  <c r="L57" i="2"/>
  <c r="L77" i="2"/>
  <c r="L97" i="2"/>
  <c r="L117" i="2"/>
  <c r="L137" i="2"/>
  <c r="L157" i="2"/>
  <c r="L177" i="2"/>
  <c r="L16" i="2"/>
  <c r="L25" i="2"/>
  <c r="L34" i="2"/>
  <c r="L43" i="2"/>
  <c r="L105" i="2"/>
  <c r="L114" i="2"/>
  <c r="L123" i="2"/>
  <c r="L184" i="2"/>
  <c r="L192" i="2"/>
  <c r="L200" i="2"/>
  <c r="L222" i="2"/>
  <c r="L244" i="2"/>
  <c r="L274" i="2"/>
  <c r="L296" i="2"/>
  <c r="L346" i="2"/>
  <c r="L353" i="2"/>
  <c r="L360" i="2"/>
  <c r="L367" i="2"/>
  <c r="L374" i="2"/>
  <c r="L381" i="2"/>
  <c r="L388" i="2"/>
  <c r="L395" i="2"/>
  <c r="L402" i="2"/>
  <c r="L409" i="2"/>
  <c r="L416" i="2"/>
  <c r="L423" i="2"/>
  <c r="L430" i="2"/>
  <c r="L437" i="2"/>
  <c r="L444" i="2"/>
  <c r="L451" i="2"/>
  <c r="L458" i="2"/>
  <c r="L465" i="2"/>
  <c r="L472" i="2"/>
  <c r="L577" i="2"/>
  <c r="L597" i="2"/>
  <c r="L617" i="2"/>
  <c r="L637" i="2"/>
  <c r="L7" i="2"/>
  <c r="L52" i="2"/>
  <c r="L61" i="2"/>
  <c r="L70" i="2"/>
  <c r="L132" i="2"/>
  <c r="L141" i="2"/>
  <c r="L150" i="2"/>
  <c r="L176" i="2"/>
  <c r="L193" i="2"/>
  <c r="L215" i="2"/>
  <c r="L237" i="2"/>
  <c r="L267" i="2"/>
  <c r="L289" i="2"/>
  <c r="L311" i="2"/>
  <c r="L318" i="2"/>
  <c r="L325" i="2"/>
  <c r="L332" i="2"/>
  <c r="L584" i="2"/>
  <c r="L604" i="2"/>
  <c r="L624" i="2"/>
  <c r="L44" i="2"/>
  <c r="L53" i="2"/>
  <c r="L88" i="2"/>
  <c r="L12" i="2"/>
  <c r="L31" i="2"/>
  <c r="L40" i="2"/>
  <c r="L75" i="2"/>
  <c r="L111" i="2"/>
  <c r="L120" i="2"/>
  <c r="L30" i="2"/>
  <c r="L41" i="2"/>
  <c r="L64" i="2"/>
  <c r="L167" i="2"/>
  <c r="L195" i="2"/>
  <c r="L203" i="2"/>
  <c r="L211" i="2"/>
  <c r="L253" i="2"/>
  <c r="L261" i="2"/>
  <c r="L269" i="2"/>
  <c r="L277" i="2"/>
  <c r="L285" i="2"/>
  <c r="L326" i="2"/>
  <c r="L349" i="2"/>
  <c r="L372" i="2"/>
  <c r="L380" i="2"/>
  <c r="L396" i="2"/>
  <c r="L427" i="2"/>
  <c r="L450" i="2"/>
  <c r="L474" i="2"/>
  <c r="L497" i="2"/>
  <c r="L528" i="2"/>
  <c r="L544" i="2"/>
  <c r="L582" i="2"/>
  <c r="L612" i="2"/>
  <c r="L634" i="2"/>
  <c r="L655" i="2"/>
  <c r="L675" i="2"/>
  <c r="L695" i="2"/>
  <c r="L8" i="2"/>
  <c r="L20" i="2"/>
  <c r="L118" i="2"/>
  <c r="L128" i="2"/>
  <c r="L138" i="2"/>
  <c r="L168" i="2"/>
  <c r="L220" i="2"/>
  <c r="L228" i="2"/>
  <c r="L236" i="2"/>
  <c r="L294" i="2"/>
  <c r="L302" i="2"/>
  <c r="L310" i="2"/>
  <c r="L334" i="2"/>
  <c r="L357" i="2"/>
  <c r="L404" i="2"/>
  <c r="L435" i="2"/>
  <c r="L482" i="2"/>
  <c r="L505" i="2"/>
  <c r="L513" i="2"/>
  <c r="L529" i="2"/>
  <c r="L552" i="2"/>
  <c r="L560" i="2"/>
  <c r="L575" i="2"/>
  <c r="L605" i="2"/>
  <c r="L627" i="2"/>
  <c r="L54" i="2"/>
  <c r="L76" i="2"/>
  <c r="L98" i="2"/>
  <c r="L108" i="2"/>
  <c r="L148" i="2"/>
  <c r="L158" i="2"/>
  <c r="L187" i="2"/>
  <c r="L245" i="2"/>
  <c r="L342" i="2"/>
  <c r="L365" i="2"/>
  <c r="L373" i="2"/>
  <c r="L389" i="2"/>
  <c r="L412" i="2"/>
  <c r="L420" i="2"/>
  <c r="L443" i="2"/>
  <c r="L467" i="2"/>
  <c r="L490" i="2"/>
  <c r="L521" i="2"/>
  <c r="L537" i="2"/>
  <c r="L568" i="2"/>
  <c r="L590" i="2"/>
  <c r="L598" i="2"/>
  <c r="L620" i="2"/>
  <c r="L642" i="2"/>
  <c r="L649" i="2"/>
  <c r="L669" i="2"/>
  <c r="L689" i="2"/>
  <c r="L65" i="2"/>
  <c r="L87" i="2"/>
  <c r="L169" i="2"/>
  <c r="L178" i="2"/>
  <c r="L196" i="2"/>
  <c r="L24" i="2"/>
  <c r="L93" i="2"/>
  <c r="L133" i="2"/>
  <c r="L156" i="2"/>
  <c r="L202" i="2"/>
  <c r="L212" i="2"/>
  <c r="L241" i="2"/>
  <c r="L250" i="2"/>
  <c r="L280" i="2"/>
  <c r="L317" i="2"/>
  <c r="L345" i="2"/>
  <c r="L464" i="2"/>
  <c r="L492" i="2"/>
  <c r="L556" i="2"/>
  <c r="L574" i="2"/>
  <c r="L609" i="2"/>
  <c r="L618" i="2"/>
  <c r="L652" i="2"/>
  <c r="L667" i="2"/>
  <c r="L682" i="2"/>
  <c r="L697" i="2"/>
  <c r="L718" i="2"/>
  <c r="L738" i="2"/>
  <c r="L758" i="2"/>
  <c r="L778" i="2"/>
  <c r="L798" i="2"/>
  <c r="L818" i="2"/>
  <c r="L838" i="2"/>
  <c r="L858" i="2"/>
  <c r="L878" i="2"/>
  <c r="L898" i="2"/>
  <c r="L918" i="2"/>
  <c r="L938" i="2"/>
  <c r="L958" i="2"/>
  <c r="L978" i="2"/>
  <c r="L998" i="2"/>
  <c r="L10" i="2"/>
  <c r="L38" i="2"/>
  <c r="L51" i="2"/>
  <c r="L67" i="2"/>
  <c r="L170" i="2"/>
  <c r="L181" i="2"/>
  <c r="L213" i="2"/>
  <c r="L290" i="2"/>
  <c r="L328" i="2"/>
  <c r="L355" i="2"/>
  <c r="L383" i="2"/>
  <c r="L410" i="2"/>
  <c r="L438" i="2"/>
  <c r="L447" i="2"/>
  <c r="L475" i="2"/>
  <c r="L502" i="2"/>
  <c r="L530" i="2"/>
  <c r="L557" i="2"/>
  <c r="L566" i="2"/>
  <c r="L601" i="2"/>
  <c r="L636" i="2"/>
  <c r="L660" i="2"/>
  <c r="L690" i="2"/>
  <c r="L725" i="2"/>
  <c r="L745" i="2"/>
  <c r="L765" i="2"/>
  <c r="L785" i="2"/>
  <c r="L805" i="2"/>
  <c r="L825" i="2"/>
  <c r="L845" i="2"/>
  <c r="L865" i="2"/>
  <c r="L885" i="2"/>
  <c r="L905" i="2"/>
  <c r="L925" i="2"/>
  <c r="L945" i="2"/>
  <c r="L965" i="2"/>
  <c r="L985" i="2"/>
  <c r="L5" i="2"/>
  <c r="L81" i="2"/>
  <c r="L94" i="2"/>
  <c r="L107" i="2"/>
  <c r="L121" i="2"/>
  <c r="L145" i="2"/>
  <c r="L223" i="2"/>
  <c r="L232" i="2"/>
  <c r="L262" i="2"/>
  <c r="L271" i="2"/>
  <c r="L300" i="2"/>
  <c r="L309" i="2"/>
  <c r="L337" i="2"/>
  <c r="L364" i="2"/>
  <c r="L392" i="2"/>
  <c r="L401" i="2"/>
  <c r="L429" i="2"/>
  <c r="L456" i="2"/>
  <c r="L484" i="2"/>
  <c r="L493" i="2"/>
  <c r="L511" i="2"/>
  <c r="L520" i="2"/>
  <c r="L548" i="2"/>
  <c r="L593" i="2"/>
  <c r="L628" i="2"/>
  <c r="L645" i="2"/>
  <c r="L683" i="2"/>
  <c r="L705" i="2"/>
  <c r="L712" i="2"/>
  <c r="L732" i="2"/>
  <c r="L752" i="2"/>
  <c r="L772" i="2"/>
  <c r="L792" i="2"/>
  <c r="L812" i="2"/>
  <c r="L832" i="2"/>
  <c r="L852" i="2"/>
  <c r="L872" i="2"/>
  <c r="L892" i="2"/>
  <c r="L912" i="2"/>
  <c r="L932" i="2"/>
  <c r="L952" i="2"/>
  <c r="L972" i="2"/>
  <c r="L992" i="2"/>
  <c r="L11" i="2"/>
  <c r="L134" i="2"/>
  <c r="L160" i="2"/>
  <c r="L171" i="2"/>
  <c r="L204" i="2"/>
  <c r="L233" i="2"/>
  <c r="L242" i="2"/>
  <c r="L251" i="2"/>
  <c r="L281" i="2"/>
  <c r="L320" i="2"/>
  <c r="L347" i="2"/>
  <c r="L375" i="2"/>
  <c r="L32" i="2"/>
  <c r="L73" i="2"/>
  <c r="L208" i="2"/>
  <c r="L217" i="2"/>
  <c r="L247" i="2"/>
  <c r="L256" i="2"/>
  <c r="L265" i="2"/>
  <c r="L295" i="2"/>
  <c r="L314" i="2"/>
  <c r="L341" i="2"/>
  <c r="L369" i="2"/>
  <c r="L397" i="2"/>
  <c r="L406" i="2"/>
  <c r="L424" i="2"/>
  <c r="L433" i="2"/>
  <c r="L452" i="2"/>
  <c r="L461" i="2"/>
  <c r="L488" i="2"/>
  <c r="L516" i="2"/>
  <c r="L543" i="2"/>
  <c r="L553" i="2"/>
  <c r="L571" i="2"/>
  <c r="L596" i="2"/>
  <c r="L606" i="2"/>
  <c r="L640" i="2"/>
  <c r="L648" i="2"/>
  <c r="L664" i="2"/>
  <c r="L686" i="2"/>
  <c r="L708" i="2"/>
  <c r="L715" i="2"/>
  <c r="L735" i="2"/>
  <c r="L755" i="2"/>
  <c r="L775" i="2"/>
  <c r="L795" i="2"/>
  <c r="L68" i="2"/>
  <c r="L103" i="2"/>
  <c r="L185" i="2"/>
  <c r="L214" i="2"/>
  <c r="L252" i="2"/>
  <c r="L291" i="2"/>
  <c r="L304" i="2"/>
  <c r="L329" i="2"/>
  <c r="L352" i="2"/>
  <c r="L366" i="2"/>
  <c r="L377" i="2"/>
  <c r="L414" i="2"/>
  <c r="L508" i="2"/>
  <c r="L518" i="2"/>
  <c r="L531" i="2"/>
  <c r="L608" i="2"/>
  <c r="L630" i="2"/>
  <c r="L651" i="2"/>
  <c r="L661" i="2"/>
  <c r="L688" i="2"/>
  <c r="L707" i="2"/>
  <c r="L749" i="2"/>
  <c r="L757" i="2"/>
  <c r="L766" i="2"/>
  <c r="L774" i="2"/>
  <c r="L807" i="2"/>
  <c r="L830" i="2"/>
  <c r="L854" i="2"/>
  <c r="L877" i="2"/>
  <c r="L901" i="2"/>
  <c r="L924" i="2"/>
  <c r="L948" i="2"/>
  <c r="L971" i="2"/>
  <c r="L995" i="2"/>
  <c r="L48" i="2"/>
  <c r="L85" i="2"/>
  <c r="L154" i="2"/>
  <c r="L254" i="2"/>
  <c r="L278" i="2"/>
  <c r="L390" i="2"/>
  <c r="L426" i="2"/>
  <c r="L462" i="2"/>
  <c r="L473" i="2"/>
  <c r="L485" i="2"/>
  <c r="L496" i="2"/>
  <c r="L554" i="2"/>
  <c r="L587" i="2"/>
  <c r="L631" i="2"/>
  <c r="L641" i="2"/>
  <c r="L716" i="2"/>
  <c r="L724" i="2"/>
  <c r="L733" i="2"/>
  <c r="L741" i="2"/>
  <c r="L815" i="2"/>
  <c r="L839" i="2"/>
  <c r="L862" i="2"/>
  <c r="L886" i="2"/>
  <c r="L909" i="2"/>
  <c r="L933" i="2"/>
  <c r="L956" i="2"/>
  <c r="L980" i="2"/>
  <c r="L1003" i="2"/>
  <c r="L33" i="2"/>
  <c r="L104" i="2"/>
  <c r="L124" i="2"/>
  <c r="L140" i="2"/>
  <c r="L172" i="2"/>
  <c r="L188" i="2"/>
  <c r="L201" i="2"/>
  <c r="L227" i="2"/>
  <c r="L240" i="2"/>
  <c r="L305" i="2"/>
  <c r="L316" i="2"/>
  <c r="L378" i="2"/>
  <c r="L403" i="2"/>
  <c r="L415" i="2"/>
  <c r="L440" i="2"/>
  <c r="L542" i="2"/>
  <c r="L565" i="2"/>
  <c r="L599" i="2"/>
  <c r="L621" i="2"/>
  <c r="L662" i="2"/>
  <c r="L671" i="2"/>
  <c r="L680" i="2"/>
  <c r="L699" i="2"/>
  <c r="L783" i="2"/>
  <c r="L791" i="2"/>
  <c r="L800" i="2"/>
  <c r="L823" i="2"/>
  <c r="L847" i="2"/>
  <c r="L870" i="2"/>
  <c r="L894" i="2"/>
  <c r="L917" i="2"/>
  <c r="L941" i="2"/>
  <c r="L964" i="2"/>
  <c r="L988" i="2"/>
  <c r="L14" i="2"/>
  <c r="L71" i="2"/>
  <c r="L173" i="2"/>
  <c r="L292" i="2"/>
  <c r="L330" i="2"/>
  <c r="L354" i="2"/>
  <c r="L95" i="2"/>
  <c r="L113" i="2"/>
  <c r="L130" i="2"/>
  <c r="L163" i="2"/>
  <c r="L207" i="2"/>
  <c r="L272" i="2"/>
  <c r="L284" i="2"/>
  <c r="L335" i="2"/>
  <c r="L445" i="2"/>
  <c r="L514" i="2"/>
  <c r="L525" i="2"/>
  <c r="L536" i="2"/>
  <c r="L581" i="2"/>
  <c r="L603" i="2"/>
  <c r="L625" i="2"/>
  <c r="L657" i="2"/>
  <c r="L676" i="2"/>
  <c r="L703" i="2"/>
  <c r="L762" i="2"/>
  <c r="L770" i="2"/>
  <c r="L779" i="2"/>
  <c r="L787" i="2"/>
  <c r="L803" i="2"/>
  <c r="L827" i="2"/>
  <c r="L850" i="2"/>
  <c r="L874" i="2"/>
  <c r="L897" i="2"/>
  <c r="L921" i="2"/>
  <c r="L944" i="2"/>
  <c r="L968" i="2"/>
  <c r="L991" i="2"/>
  <c r="L90" i="2"/>
  <c r="L155" i="2"/>
  <c r="L197" i="2"/>
  <c r="L216" i="2"/>
  <c r="L231" i="2"/>
  <c r="L350" i="2"/>
  <c r="L368" i="2"/>
  <c r="L431" i="2"/>
  <c r="L460" i="2"/>
  <c r="L503" i="2"/>
  <c r="L532" i="2"/>
  <c r="L546" i="2"/>
  <c r="L573" i="2"/>
  <c r="L588" i="2"/>
  <c r="L615" i="2"/>
  <c r="L666" i="2"/>
  <c r="L701" i="2"/>
  <c r="L754" i="2"/>
  <c r="L835" i="2"/>
  <c r="L844" i="2"/>
  <c r="L855" i="2"/>
  <c r="L864" i="2"/>
  <c r="L953" i="2"/>
  <c r="L962" i="2"/>
  <c r="L973" i="2"/>
  <c r="L982" i="2"/>
  <c r="L112" i="2"/>
  <c r="L301" i="2"/>
  <c r="L384" i="2"/>
  <c r="L446" i="2"/>
  <c r="L476" i="2"/>
  <c r="L517" i="2"/>
  <c r="L561" i="2"/>
  <c r="L602" i="2"/>
  <c r="L629" i="2"/>
  <c r="L643" i="2"/>
  <c r="L678" i="2"/>
  <c r="L691" i="2"/>
  <c r="L713" i="2"/>
  <c r="L734" i="2"/>
  <c r="L764" i="2"/>
  <c r="L786" i="2"/>
  <c r="L796" i="2"/>
  <c r="L806" i="2"/>
  <c r="L816" i="2"/>
  <c r="L826" i="2"/>
  <c r="L914" i="2"/>
  <c r="L923" i="2"/>
  <c r="L934" i="2"/>
  <c r="L943" i="2"/>
  <c r="L15" i="2"/>
  <c r="L63" i="2"/>
  <c r="L91" i="2"/>
  <c r="L135" i="2"/>
  <c r="L198" i="2"/>
  <c r="L234" i="2"/>
  <c r="L249" i="2"/>
  <c r="L268" i="2"/>
  <c r="L351" i="2"/>
  <c r="L489" i="2"/>
  <c r="L533" i="2"/>
  <c r="L656" i="2"/>
  <c r="L702" i="2"/>
  <c r="L723" i="2"/>
  <c r="L744" i="2"/>
  <c r="L776" i="2"/>
  <c r="L875" i="2"/>
  <c r="L884" i="2"/>
  <c r="L895" i="2"/>
  <c r="L904" i="2"/>
  <c r="L993" i="2"/>
  <c r="L1002" i="2"/>
  <c r="L136" i="2"/>
  <c r="L161" i="2"/>
  <c r="L180" i="2"/>
  <c r="L321" i="2"/>
  <c r="L385" i="2"/>
  <c r="L417" i="2"/>
  <c r="L432" i="2"/>
  <c r="L504" i="2"/>
  <c r="L547" i="2"/>
  <c r="L562" i="2"/>
  <c r="L576" i="2"/>
  <c r="L589" i="2"/>
  <c r="L616" i="2"/>
  <c r="L644" i="2"/>
  <c r="L668" i="2"/>
  <c r="L679" i="2"/>
  <c r="L836" i="2"/>
  <c r="L846" i="2"/>
  <c r="L856" i="2"/>
  <c r="L866" i="2"/>
  <c r="L55" i="2"/>
  <c r="L125" i="2"/>
  <c r="L224" i="2"/>
  <c r="L275" i="2"/>
  <c r="L393" i="2"/>
  <c r="L468" i="2"/>
  <c r="L481" i="2"/>
  <c r="L510" i="2"/>
  <c r="L728" i="2"/>
  <c r="L739" i="2"/>
  <c r="L760" i="2"/>
  <c r="L790" i="2"/>
  <c r="L860" i="2"/>
  <c r="L869" i="2"/>
  <c r="L880" i="2"/>
  <c r="L889" i="2"/>
  <c r="L977" i="2"/>
  <c r="L987" i="2"/>
  <c r="L997" i="2"/>
  <c r="L18" i="2"/>
  <c r="L115" i="2"/>
  <c r="L336" i="2"/>
  <c r="L358" i="2"/>
  <c r="L400" i="2"/>
  <c r="L422" i="2"/>
  <c r="L522" i="2"/>
  <c r="L578" i="2"/>
  <c r="L594" i="2"/>
  <c r="L632" i="2"/>
  <c r="L751" i="2"/>
  <c r="L767" i="2"/>
  <c r="L808" i="2"/>
  <c r="L820" i="2"/>
  <c r="L833" i="2"/>
  <c r="L883" i="2"/>
  <c r="L908" i="2"/>
  <c r="L946" i="2"/>
  <c r="L50" i="2"/>
  <c r="L116" i="2"/>
  <c r="L144" i="2"/>
  <c r="L270" i="2"/>
  <c r="L293" i="2"/>
  <c r="L442" i="2"/>
  <c r="L463" i="2"/>
  <c r="L538" i="2"/>
  <c r="L613" i="2"/>
  <c r="L710" i="2"/>
  <c r="L726" i="2"/>
  <c r="L780" i="2"/>
  <c r="L959" i="2"/>
  <c r="L983" i="2"/>
  <c r="L21" i="2"/>
  <c r="L56" i="2"/>
  <c r="L83" i="2"/>
  <c r="L147" i="2"/>
  <c r="L174" i="2"/>
  <c r="L338" i="2"/>
  <c r="L405" i="2"/>
  <c r="L500" i="2"/>
  <c r="L540" i="2"/>
  <c r="L558" i="2"/>
  <c r="L595" i="2"/>
  <c r="L681" i="2"/>
  <c r="L696" i="2"/>
  <c r="L794" i="2"/>
  <c r="L821" i="2"/>
  <c r="L848" i="2"/>
  <c r="L873" i="2"/>
  <c r="L910" i="2"/>
  <c r="L935" i="2"/>
  <c r="L970" i="2"/>
  <c r="L996" i="2"/>
  <c r="L273" i="2"/>
  <c r="L361" i="2"/>
  <c r="L501" i="2"/>
  <c r="L523" i="2"/>
  <c r="L579" i="2"/>
  <c r="L633" i="2"/>
  <c r="L650" i="2"/>
  <c r="L665" i="2"/>
  <c r="L753" i="2"/>
  <c r="L768" i="2"/>
  <c r="L781" i="2"/>
  <c r="L809" i="2"/>
  <c r="L834" i="2"/>
  <c r="L23" i="2"/>
  <c r="L84" i="2"/>
  <c r="L175" i="2"/>
  <c r="L205" i="2"/>
  <c r="L225" i="2"/>
  <c r="L248" i="2"/>
  <c r="L36" i="2"/>
  <c r="L101" i="2"/>
  <c r="L210" i="2"/>
  <c r="L258" i="2"/>
  <c r="L348" i="2"/>
  <c r="L413" i="2"/>
  <c r="L434" i="2"/>
  <c r="L454" i="2"/>
  <c r="L550" i="2"/>
  <c r="L569" i="2"/>
  <c r="L623" i="2"/>
  <c r="L658" i="2"/>
  <c r="L673" i="2"/>
  <c r="L687" i="2"/>
  <c r="L704" i="2"/>
  <c r="L719" i="2"/>
  <c r="L773" i="2"/>
  <c r="L788" i="2"/>
  <c r="L828" i="2"/>
  <c r="L841" i="2"/>
  <c r="L853" i="2"/>
  <c r="L903" i="2"/>
  <c r="L928" i="2"/>
  <c r="L940" i="2"/>
  <c r="L966" i="2"/>
  <c r="L1001" i="2"/>
  <c r="L194" i="2"/>
  <c r="L230" i="2"/>
  <c r="L260" i="2"/>
  <c r="L382" i="2"/>
  <c r="L436" i="2"/>
  <c r="L466" i="2"/>
  <c r="L591" i="2"/>
  <c r="L614" i="2"/>
  <c r="L659" i="2"/>
  <c r="L720" i="2"/>
  <c r="L740" i="2"/>
  <c r="L759" i="2"/>
  <c r="L829" i="2"/>
  <c r="L27" i="2"/>
  <c r="L72" i="2"/>
  <c r="L411" i="2"/>
  <c r="L491" i="2"/>
  <c r="L515" i="2"/>
  <c r="L541" i="2"/>
  <c r="L567" i="2"/>
  <c r="L777" i="2"/>
  <c r="L797" i="2"/>
  <c r="L813" i="2"/>
  <c r="L849" i="2"/>
  <c r="L911" i="2"/>
  <c r="L927" i="2"/>
  <c r="L974" i="2"/>
  <c r="L263" i="2"/>
  <c r="L297" i="2"/>
  <c r="L324" i="2"/>
  <c r="L356" i="2"/>
  <c r="L386" i="2"/>
  <c r="L639" i="2"/>
  <c r="L684" i="2"/>
  <c r="L721" i="2"/>
  <c r="L742" i="2"/>
  <c r="L831" i="2"/>
  <c r="L881" i="2"/>
  <c r="L896" i="2"/>
  <c r="L942" i="2"/>
  <c r="L957" i="2"/>
  <c r="L1004" i="2"/>
  <c r="L264" i="2"/>
  <c r="L35" i="2"/>
  <c r="L96" i="2"/>
  <c r="L308" i="2"/>
  <c r="L340" i="2"/>
  <c r="L425" i="2"/>
  <c r="L453" i="2"/>
  <c r="L580" i="2"/>
  <c r="L672" i="2"/>
  <c r="L714" i="2"/>
  <c r="L730" i="2"/>
  <c r="L748" i="2"/>
  <c r="L769" i="2"/>
  <c r="L822" i="2"/>
  <c r="L840" i="2"/>
  <c r="L919" i="2"/>
  <c r="L28" i="2"/>
  <c r="L151" i="2"/>
  <c r="L243" i="2"/>
  <c r="L469" i="2"/>
  <c r="L729" i="2"/>
  <c r="L799" i="2"/>
  <c r="L819" i="2"/>
  <c r="L882" i="2"/>
  <c r="L920" i="2"/>
  <c r="L939" i="2"/>
  <c r="L960" i="2"/>
  <c r="L398" i="2"/>
  <c r="L563" i="2"/>
  <c r="L677" i="2"/>
  <c r="L706" i="2"/>
  <c r="L902" i="2"/>
  <c r="L152" i="2"/>
  <c r="L255" i="2"/>
  <c r="L288" i="2"/>
  <c r="L363" i="2"/>
  <c r="L470" i="2"/>
  <c r="L534" i="2"/>
  <c r="L564" i="2"/>
  <c r="L654" i="2"/>
  <c r="L842" i="2"/>
  <c r="L863" i="2"/>
  <c r="L922" i="2"/>
  <c r="L961" i="2"/>
  <c r="L979" i="2"/>
  <c r="L999" i="2"/>
  <c r="L164" i="2"/>
  <c r="L371" i="2"/>
  <c r="L407" i="2"/>
  <c r="L441" i="2"/>
  <c r="L471" i="2"/>
  <c r="L626" i="2"/>
  <c r="L709" i="2"/>
  <c r="L731" i="2"/>
  <c r="L756" i="2"/>
  <c r="L802" i="2"/>
  <c r="L843" i="2"/>
  <c r="L906" i="2"/>
  <c r="L981" i="2"/>
  <c r="L1000" i="2"/>
  <c r="L483" i="2"/>
  <c r="L512" i="2"/>
  <c r="L607" i="2"/>
  <c r="L638" i="2"/>
  <c r="L692" i="2"/>
  <c r="L737" i="2"/>
  <c r="L871" i="2"/>
  <c r="L189" i="2"/>
  <c r="L449" i="2"/>
  <c r="L494" i="2"/>
  <c r="L784" i="2"/>
  <c r="L814" i="2"/>
  <c r="L949" i="2"/>
  <c r="L45" i="2"/>
  <c r="L127" i="2"/>
  <c r="L190" i="2"/>
  <c r="L312" i="2"/>
  <c r="L408" i="2"/>
  <c r="L535" i="2"/>
  <c r="L619" i="2"/>
  <c r="L722" i="2"/>
  <c r="L899" i="2"/>
  <c r="L926" i="2"/>
  <c r="L950" i="2"/>
  <c r="L975" i="2"/>
  <c r="L693" i="2"/>
  <c r="L727" i="2"/>
  <c r="L817" i="2"/>
  <c r="L47" i="2"/>
  <c r="L191" i="2"/>
  <c r="L257" i="2"/>
  <c r="L313" i="2"/>
  <c r="L495" i="2"/>
  <c r="L663" i="2"/>
  <c r="L694" i="2"/>
  <c r="L789" i="2"/>
  <c r="L900" i="2"/>
  <c r="L976" i="2"/>
  <c r="L74" i="2"/>
  <c r="L153" i="2"/>
  <c r="L331" i="2"/>
  <c r="L801" i="2"/>
  <c r="L857" i="2"/>
  <c r="L887" i="2"/>
  <c r="L986" i="2"/>
  <c r="L143" i="2"/>
  <c r="L235" i="2"/>
  <c r="L315" i="2"/>
  <c r="L376" i="2"/>
  <c r="L498" i="2"/>
  <c r="L551" i="2"/>
  <c r="L867" i="2"/>
  <c r="L931" i="2"/>
  <c r="L967" i="2"/>
  <c r="L58" i="2"/>
  <c r="L238" i="2"/>
  <c r="L506" i="2"/>
  <c r="L555" i="2"/>
  <c r="L747" i="2"/>
  <c r="L868" i="2"/>
  <c r="L936" i="2"/>
  <c r="L60" i="2"/>
  <c r="L165" i="2"/>
  <c r="L387" i="2"/>
  <c r="L448" i="2"/>
  <c r="L507" i="2"/>
  <c r="L610" i="2"/>
  <c r="L711" i="2"/>
  <c r="L80" i="2"/>
  <c r="L183" i="2"/>
  <c r="L394" i="2"/>
  <c r="L457" i="2"/>
  <c r="L913" i="2"/>
  <c r="L343" i="2"/>
  <c r="L572" i="2"/>
  <c r="L674" i="2"/>
  <c r="L763" i="2"/>
  <c r="L879" i="2"/>
  <c r="L947" i="2"/>
  <c r="L984" i="2"/>
  <c r="L92" i="2"/>
  <c r="L804" i="2"/>
  <c r="L915" i="2"/>
  <c r="L322" i="2"/>
  <c r="L418" i="2"/>
  <c r="L487" i="2"/>
  <c r="L583" i="2"/>
  <c r="L888" i="2"/>
  <c r="L78" i="2"/>
  <c r="L218" i="2"/>
  <c r="L323" i="2"/>
  <c r="L421" i="2"/>
  <c r="L585" i="2"/>
  <c r="L647" i="2"/>
  <c r="L717" i="2"/>
  <c r="L989" i="2"/>
  <c r="L592" i="2"/>
  <c r="L670" i="2"/>
  <c r="L851" i="2"/>
  <c r="L110" i="2"/>
  <c r="L131" i="2"/>
  <c r="L736" i="2"/>
  <c r="L793" i="2"/>
  <c r="L893" i="2"/>
  <c r="L954" i="2"/>
  <c r="L526" i="2"/>
  <c r="L685" i="2"/>
  <c r="L994" i="2"/>
  <c r="L282" i="2"/>
  <c r="L545" i="2"/>
  <c r="L746" i="2"/>
  <c r="L859" i="2"/>
  <c r="L287" i="2"/>
  <c r="L477" i="2"/>
  <c r="L344" i="2"/>
  <c r="L509" i="2"/>
  <c r="L635" i="2"/>
  <c r="L100" i="2"/>
  <c r="L743" i="2"/>
  <c r="L837" i="2"/>
  <c r="L362" i="2"/>
  <c r="L929" i="2"/>
  <c r="L527" i="2"/>
  <c r="L653" i="2"/>
  <c r="L221" i="2"/>
  <c r="L782" i="2"/>
  <c r="L876" i="2"/>
  <c r="L955" i="2"/>
  <c r="L229" i="2"/>
  <c r="L963" i="2"/>
  <c r="L428" i="2"/>
  <c r="L570" i="2"/>
  <c r="L698" i="2"/>
  <c r="L478" i="2"/>
  <c r="L990" i="2"/>
  <c r="L209" i="2"/>
  <c r="L480" i="2"/>
  <c r="L700" i="2"/>
  <c r="L486" i="2"/>
  <c r="L861" i="2"/>
  <c r="L524" i="2"/>
  <c r="L303" i="2"/>
  <c r="L750" i="2"/>
  <c r="L907" i="2"/>
  <c r="L307" i="2"/>
  <c r="L586" i="2"/>
  <c r="L761" i="2"/>
  <c r="L276" i="2"/>
  <c r="L622" i="2"/>
  <c r="L891" i="2"/>
  <c r="L283" i="2"/>
  <c r="L298" i="2"/>
  <c r="L646" i="2"/>
  <c r="L333" i="2"/>
  <c r="L930" i="2"/>
  <c r="L370" i="2"/>
  <c r="L937" i="2"/>
  <c r="L391" i="2"/>
  <c r="L951" i="2"/>
  <c r="L969" i="2"/>
  <c r="L327" i="2"/>
  <c r="L890" i="2"/>
  <c r="L600" i="2"/>
  <c r="L611" i="2"/>
  <c r="L771" i="2"/>
  <c r="L455" i="2"/>
  <c r="L549" i="2"/>
  <c r="L810" i="2"/>
  <c r="L916" i="2"/>
  <c r="G866" i="2"/>
  <c r="I964" i="2"/>
  <c r="B5" i="2"/>
  <c r="B966" i="2"/>
  <c r="B926" i="2"/>
  <c r="B886" i="2"/>
  <c r="B846" i="2"/>
  <c r="B806" i="2"/>
  <c r="B722" i="2"/>
  <c r="B713" i="2"/>
  <c r="B687" i="2"/>
  <c r="B643" i="2"/>
  <c r="B521" i="2"/>
  <c r="B499" i="2"/>
  <c r="B478" i="2"/>
  <c r="B396" i="2"/>
  <c r="B342" i="2"/>
  <c r="B266" i="2"/>
  <c r="B246" i="2"/>
  <c r="B209" i="2"/>
  <c r="B149" i="2"/>
  <c r="B14" i="2"/>
  <c r="G942" i="2"/>
  <c r="G904" i="2"/>
  <c r="G858" i="2"/>
  <c r="E811" i="2"/>
  <c r="G754" i="2"/>
  <c r="G536" i="2"/>
  <c r="G429" i="2"/>
  <c r="E313" i="2"/>
  <c r="G141" i="2"/>
  <c r="I914" i="2"/>
  <c r="I184" i="2"/>
  <c r="G907" i="2"/>
  <c r="B652" i="2"/>
  <c r="B633" i="2"/>
  <c r="B604" i="2"/>
  <c r="B563" i="2"/>
  <c r="B552" i="2"/>
  <c r="B456" i="2"/>
  <c r="B433" i="2"/>
  <c r="B409" i="2"/>
  <c r="B370" i="2"/>
  <c r="B326" i="2"/>
  <c r="B312" i="2"/>
  <c r="B281" i="2"/>
  <c r="B43" i="2"/>
  <c r="G940" i="2"/>
  <c r="E900" i="2"/>
  <c r="G857" i="2"/>
  <c r="E754" i="2"/>
  <c r="E693" i="2"/>
  <c r="E532" i="2"/>
  <c r="G426" i="2"/>
  <c r="G297" i="2"/>
  <c r="G137" i="2"/>
  <c r="I173" i="2"/>
  <c r="G541" i="2"/>
  <c r="B530" i="2"/>
  <c r="B520" i="2"/>
  <c r="B477" i="2"/>
  <c r="B465" i="2"/>
  <c r="B339" i="2"/>
  <c r="B244" i="2"/>
  <c r="B126" i="2"/>
  <c r="B72" i="2"/>
  <c r="G977" i="2"/>
  <c r="G805" i="2"/>
  <c r="E684" i="2"/>
  <c r="E526" i="2"/>
  <c r="G423" i="2"/>
  <c r="E296" i="2"/>
  <c r="G116" i="2"/>
  <c r="I911" i="2"/>
  <c r="B729" i="2"/>
  <c r="B720" i="2"/>
  <c r="B712" i="2"/>
  <c r="B686" i="2"/>
  <c r="B669" i="2"/>
  <c r="B593" i="2"/>
  <c r="B582" i="2"/>
  <c r="B572" i="2"/>
  <c r="B541" i="2"/>
  <c r="B508" i="2"/>
  <c r="B498" i="2"/>
  <c r="B443" i="2"/>
  <c r="B419" i="2"/>
  <c r="B369" i="2"/>
  <c r="B186" i="2"/>
  <c r="B146" i="2"/>
  <c r="B102" i="2"/>
  <c r="B71" i="2"/>
  <c r="B42" i="2"/>
  <c r="E976" i="2"/>
  <c r="G801" i="2"/>
  <c r="G747" i="2"/>
  <c r="E680" i="2"/>
  <c r="E607" i="2"/>
  <c r="E413" i="2"/>
  <c r="E286" i="2"/>
  <c r="E106" i="2"/>
  <c r="L824" i="2"/>
  <c r="I18" i="2"/>
  <c r="I38" i="2"/>
  <c r="I58" i="2"/>
  <c r="I78" i="2"/>
  <c r="I98" i="2"/>
  <c r="I118" i="2"/>
  <c r="I138" i="2"/>
  <c r="I158" i="2"/>
  <c r="I25" i="2"/>
  <c r="I45" i="2"/>
  <c r="I65" i="2"/>
  <c r="I85" i="2"/>
  <c r="I105" i="2"/>
  <c r="I12" i="2"/>
  <c r="I32" i="2"/>
  <c r="I52" i="2"/>
  <c r="I72" i="2"/>
  <c r="I92" i="2"/>
  <c r="I112" i="2"/>
  <c r="I132" i="2"/>
  <c r="I152" i="2"/>
  <c r="I19" i="2"/>
  <c r="I42" i="2"/>
  <c r="I66" i="2"/>
  <c r="I89" i="2"/>
  <c r="I113" i="2"/>
  <c r="I135" i="2"/>
  <c r="I157" i="2"/>
  <c r="I164" i="2"/>
  <c r="I171" i="2"/>
  <c r="I191" i="2"/>
  <c r="I211" i="2"/>
  <c r="I231" i="2"/>
  <c r="I251" i="2"/>
  <c r="I271" i="2"/>
  <c r="I291" i="2"/>
  <c r="I311" i="2"/>
  <c r="I331" i="2"/>
  <c r="I351" i="2"/>
  <c r="I371" i="2"/>
  <c r="I391" i="2"/>
  <c r="I411" i="2"/>
  <c r="I431" i="2"/>
  <c r="I451" i="2"/>
  <c r="I471" i="2"/>
  <c r="I491" i="2"/>
  <c r="I511" i="2"/>
  <c r="I531" i="2"/>
  <c r="I27" i="2"/>
  <c r="I50" i="2"/>
  <c r="I74" i="2"/>
  <c r="I97" i="2"/>
  <c r="I128" i="2"/>
  <c r="I150" i="2"/>
  <c r="I178" i="2"/>
  <c r="I198" i="2"/>
  <c r="I218" i="2"/>
  <c r="I238" i="2"/>
  <c r="I258" i="2"/>
  <c r="I278" i="2"/>
  <c r="I298" i="2"/>
  <c r="I318" i="2"/>
  <c r="I338" i="2"/>
  <c r="I11" i="2"/>
  <c r="I35" i="2"/>
  <c r="I59" i="2"/>
  <c r="I82" i="2"/>
  <c r="I106" i="2"/>
  <c r="I121" i="2"/>
  <c r="I143" i="2"/>
  <c r="I165" i="2"/>
  <c r="I185" i="2"/>
  <c r="I205" i="2"/>
  <c r="I225" i="2"/>
  <c r="I245" i="2"/>
  <c r="I265" i="2"/>
  <c r="I285" i="2"/>
  <c r="I305" i="2"/>
  <c r="I325" i="2"/>
  <c r="I345" i="2"/>
  <c r="I365" i="2"/>
  <c r="I385" i="2"/>
  <c r="I405" i="2"/>
  <c r="I425" i="2"/>
  <c r="I445" i="2"/>
  <c r="I465" i="2"/>
  <c r="I15" i="2"/>
  <c r="I39" i="2"/>
  <c r="I79" i="2"/>
  <c r="I107" i="2"/>
  <c r="I124" i="2"/>
  <c r="I133" i="2"/>
  <c r="I175" i="2"/>
  <c r="I199" i="2"/>
  <c r="I222" i="2"/>
  <c r="I246" i="2"/>
  <c r="I269" i="2"/>
  <c r="I293" i="2"/>
  <c r="I316" i="2"/>
  <c r="I340" i="2"/>
  <c r="I370" i="2"/>
  <c r="I400" i="2"/>
  <c r="I422" i="2"/>
  <c r="I444" i="2"/>
  <c r="I452" i="2"/>
  <c r="I474" i="2"/>
  <c r="I481" i="2"/>
  <c r="I488" i="2"/>
  <c r="I495" i="2"/>
  <c r="I502" i="2"/>
  <c r="I509" i="2"/>
  <c r="I516" i="2"/>
  <c r="I523" i="2"/>
  <c r="I530" i="2"/>
  <c r="I537" i="2"/>
  <c r="I544" i="2"/>
  <c r="I564" i="2"/>
  <c r="I584" i="2"/>
  <c r="I604" i="2"/>
  <c r="I624" i="2"/>
  <c r="I644" i="2"/>
  <c r="I664" i="2"/>
  <c r="I684" i="2"/>
  <c r="I704" i="2"/>
  <c r="I724" i="2"/>
  <c r="I744" i="2"/>
  <c r="I31" i="2"/>
  <c r="I41" i="2"/>
  <c r="I51" i="2"/>
  <c r="I61" i="2"/>
  <c r="I88" i="2"/>
  <c r="I116" i="2"/>
  <c r="I151" i="2"/>
  <c r="I183" i="2"/>
  <c r="I207" i="2"/>
  <c r="I230" i="2"/>
  <c r="I254" i="2"/>
  <c r="I277" i="2"/>
  <c r="I301" i="2"/>
  <c r="I324" i="2"/>
  <c r="I348" i="2"/>
  <c r="I363" i="2"/>
  <c r="I378" i="2"/>
  <c r="I393" i="2"/>
  <c r="I415" i="2"/>
  <c r="I437" i="2"/>
  <c r="I467" i="2"/>
  <c r="I551" i="2"/>
  <c r="I571" i="2"/>
  <c r="I591" i="2"/>
  <c r="I611" i="2"/>
  <c r="I631" i="2"/>
  <c r="I651" i="2"/>
  <c r="I671" i="2"/>
  <c r="I13" i="2"/>
  <c r="I22" i="2"/>
  <c r="I70" i="2"/>
  <c r="I99" i="2"/>
  <c r="I125" i="2"/>
  <c r="I142" i="2"/>
  <c r="I160" i="2"/>
  <c r="I168" i="2"/>
  <c r="I192" i="2"/>
  <c r="I215" i="2"/>
  <c r="I239" i="2"/>
  <c r="I262" i="2"/>
  <c r="I286" i="2"/>
  <c r="I309" i="2"/>
  <c r="I333" i="2"/>
  <c r="I356" i="2"/>
  <c r="I386" i="2"/>
  <c r="I408" i="2"/>
  <c r="I430" i="2"/>
  <c r="I460" i="2"/>
  <c r="I538" i="2"/>
  <c r="I558" i="2"/>
  <c r="I578" i="2"/>
  <c r="I598" i="2"/>
  <c r="I618" i="2"/>
  <c r="I638" i="2"/>
  <c r="I658" i="2"/>
  <c r="I678" i="2"/>
  <c r="I698" i="2"/>
  <c r="I718" i="2"/>
  <c r="I738" i="2"/>
  <c r="I7" i="2"/>
  <c r="I75" i="2"/>
  <c r="I102" i="2"/>
  <c r="I120" i="2"/>
  <c r="I155" i="2"/>
  <c r="I163" i="2"/>
  <c r="I172" i="2"/>
  <c r="I195" i="2"/>
  <c r="I219" i="2"/>
  <c r="I242" i="2"/>
  <c r="I266" i="2"/>
  <c r="I289" i="2"/>
  <c r="I313" i="2"/>
  <c r="I336" i="2"/>
  <c r="I367" i="2"/>
  <c r="I389" i="2"/>
  <c r="I30" i="2"/>
  <c r="I114" i="2"/>
  <c r="I136" i="2"/>
  <c r="I167" i="2"/>
  <c r="I177" i="2"/>
  <c r="I187" i="2"/>
  <c r="I275" i="2"/>
  <c r="I284" i="2"/>
  <c r="I295" i="2"/>
  <c r="I304" i="2"/>
  <c r="I427" i="2"/>
  <c r="I462" i="2"/>
  <c r="I479" i="2"/>
  <c r="I487" i="2"/>
  <c r="I496" i="2"/>
  <c r="I504" i="2"/>
  <c r="I553" i="2"/>
  <c r="I576" i="2"/>
  <c r="I600" i="2"/>
  <c r="I623" i="2"/>
  <c r="I647" i="2"/>
  <c r="I670" i="2"/>
  <c r="I693" i="2"/>
  <c r="I715" i="2"/>
  <c r="I737" i="2"/>
  <c r="I758" i="2"/>
  <c r="I778" i="2"/>
  <c r="I798" i="2"/>
  <c r="I818" i="2"/>
  <c r="I838" i="2"/>
  <c r="I858" i="2"/>
  <c r="I878" i="2"/>
  <c r="I898" i="2"/>
  <c r="I918" i="2"/>
  <c r="I938" i="2"/>
  <c r="I958" i="2"/>
  <c r="I20" i="2"/>
  <c r="I44" i="2"/>
  <c r="I56" i="2"/>
  <c r="I68" i="2"/>
  <c r="I80" i="2"/>
  <c r="I91" i="2"/>
  <c r="I147" i="2"/>
  <c r="I227" i="2"/>
  <c r="I236" i="2"/>
  <c r="I247" i="2"/>
  <c r="I256" i="2"/>
  <c r="I344" i="2"/>
  <c r="I354" i="2"/>
  <c r="I373" i="2"/>
  <c r="I382" i="2"/>
  <c r="I401" i="2"/>
  <c r="I419" i="2"/>
  <c r="I454" i="2"/>
  <c r="I561" i="2"/>
  <c r="I585" i="2"/>
  <c r="I608" i="2"/>
  <c r="I632" i="2"/>
  <c r="I655" i="2"/>
  <c r="I686" i="2"/>
  <c r="I708" i="2"/>
  <c r="I730" i="2"/>
  <c r="I745" i="2"/>
  <c r="I765" i="2"/>
  <c r="I785" i="2"/>
  <c r="I805" i="2"/>
  <c r="I825" i="2"/>
  <c r="I845" i="2"/>
  <c r="I8" i="2"/>
  <c r="I33" i="2"/>
  <c r="I126" i="2"/>
  <c r="I188" i="2"/>
  <c r="I197" i="2"/>
  <c r="I208" i="2"/>
  <c r="I217" i="2"/>
  <c r="I306" i="2"/>
  <c r="I315" i="2"/>
  <c r="I326" i="2"/>
  <c r="I335" i="2"/>
  <c r="I364" i="2"/>
  <c r="I410" i="2"/>
  <c r="I436" i="2"/>
  <c r="I446" i="2"/>
  <c r="I505" i="2"/>
  <c r="I513" i="2"/>
  <c r="I521" i="2"/>
  <c r="I529" i="2"/>
  <c r="I546" i="2"/>
  <c r="I569" i="2"/>
  <c r="I593" i="2"/>
  <c r="I616" i="2"/>
  <c r="I640" i="2"/>
  <c r="I663" i="2"/>
  <c r="I679" i="2"/>
  <c r="I701" i="2"/>
  <c r="I723" i="2"/>
  <c r="I752" i="2"/>
  <c r="I772" i="2"/>
  <c r="I792" i="2"/>
  <c r="I812" i="2"/>
  <c r="I832" i="2"/>
  <c r="I852" i="2"/>
  <c r="I872" i="2"/>
  <c r="I892" i="2"/>
  <c r="I912" i="2"/>
  <c r="I932" i="2"/>
  <c r="I26" i="2"/>
  <c r="I86" i="2"/>
  <c r="I96" i="2"/>
  <c r="I109" i="2"/>
  <c r="I141" i="2"/>
  <c r="I252" i="2"/>
  <c r="I261" i="2"/>
  <c r="I272" i="2"/>
  <c r="I281" i="2"/>
  <c r="I48" i="2"/>
  <c r="I63" i="2"/>
  <c r="I93" i="2"/>
  <c r="I134" i="2"/>
  <c r="I148" i="2"/>
  <c r="I186" i="2"/>
  <c r="I210" i="2"/>
  <c r="I223" i="2"/>
  <c r="I248" i="2"/>
  <c r="I283" i="2"/>
  <c r="I308" i="2"/>
  <c r="I321" i="2"/>
  <c r="I332" i="2"/>
  <c r="I343" i="2"/>
  <c r="I388" i="2"/>
  <c r="I441" i="2"/>
  <c r="I520" i="2"/>
  <c r="I549" i="2"/>
  <c r="I577" i="2"/>
  <c r="I605" i="2"/>
  <c r="I633" i="2"/>
  <c r="I660" i="2"/>
  <c r="I713" i="2"/>
  <c r="I731" i="2"/>
  <c r="I763" i="2"/>
  <c r="I787" i="2"/>
  <c r="I810" i="2"/>
  <c r="I834" i="2"/>
  <c r="I864" i="2"/>
  <c r="I894" i="2"/>
  <c r="I916" i="2"/>
  <c r="I987" i="2"/>
  <c r="I17" i="2"/>
  <c r="I34" i="2"/>
  <c r="I77" i="2"/>
  <c r="I108" i="2"/>
  <c r="I174" i="2"/>
  <c r="I200" i="2"/>
  <c r="I235" i="2"/>
  <c r="I260" i="2"/>
  <c r="I297" i="2"/>
  <c r="I377" i="2"/>
  <c r="I399" i="2"/>
  <c r="I421" i="2"/>
  <c r="I432" i="2"/>
  <c r="I492" i="2"/>
  <c r="I501" i="2"/>
  <c r="I559" i="2"/>
  <c r="I587" i="2"/>
  <c r="I614" i="2"/>
  <c r="I642" i="2"/>
  <c r="I669" i="2"/>
  <c r="I696" i="2"/>
  <c r="I705" i="2"/>
  <c r="I740" i="2"/>
  <c r="I748" i="2"/>
  <c r="I771" i="2"/>
  <c r="I795" i="2"/>
  <c r="I819" i="2"/>
  <c r="I842" i="2"/>
  <c r="I857" i="2"/>
  <c r="I887" i="2"/>
  <c r="I909" i="2"/>
  <c r="I931" i="2"/>
  <c r="I939" i="2"/>
  <c r="I946" i="2"/>
  <c r="I953" i="2"/>
  <c r="I960" i="2"/>
  <c r="I967" i="2"/>
  <c r="I974" i="2"/>
  <c r="I994" i="2"/>
  <c r="I94" i="2"/>
  <c r="I122" i="2"/>
  <c r="I162" i="2"/>
  <c r="I212" i="2"/>
  <c r="I273" i="2"/>
  <c r="I346" i="2"/>
  <c r="I357" i="2"/>
  <c r="I379" i="2"/>
  <c r="I412" i="2"/>
  <c r="I463" i="2"/>
  <c r="I473" i="2"/>
  <c r="I483" i="2"/>
  <c r="I532" i="2"/>
  <c r="I541" i="2"/>
  <c r="I568" i="2"/>
  <c r="I596" i="2"/>
  <c r="I625" i="2"/>
  <c r="I652" i="2"/>
  <c r="I71" i="2"/>
  <c r="I115" i="2"/>
  <c r="I169" i="2"/>
  <c r="I193" i="2"/>
  <c r="I204" i="2"/>
  <c r="I229" i="2"/>
  <c r="I267" i="2"/>
  <c r="I290" i="2"/>
  <c r="I339" i="2"/>
  <c r="I350" i="2"/>
  <c r="I361" i="2"/>
  <c r="I416" i="2"/>
  <c r="I426" i="2"/>
  <c r="I477" i="2"/>
  <c r="I526" i="2"/>
  <c r="I535" i="2"/>
  <c r="I545" i="2"/>
  <c r="I573" i="2"/>
  <c r="I601" i="2"/>
  <c r="I628" i="2"/>
  <c r="I656" i="2"/>
  <c r="I700" i="2"/>
  <c r="I735" i="2"/>
  <c r="I760" i="2"/>
  <c r="I783" i="2"/>
  <c r="I807" i="2"/>
  <c r="I830" i="2"/>
  <c r="I861" i="2"/>
  <c r="I883" i="2"/>
  <c r="I913" i="2"/>
  <c r="I935" i="2"/>
  <c r="I984" i="2"/>
  <c r="I36" i="2"/>
  <c r="I54" i="2"/>
  <c r="I90" i="2"/>
  <c r="I176" i="2"/>
  <c r="I190" i="2"/>
  <c r="I237" i="2"/>
  <c r="I282" i="2"/>
  <c r="I299" i="2"/>
  <c r="I342" i="2"/>
  <c r="I358" i="2"/>
  <c r="I384" i="2"/>
  <c r="I397" i="2"/>
  <c r="I476" i="2"/>
  <c r="I489" i="2"/>
  <c r="I525" i="2"/>
  <c r="I548" i="2"/>
  <c r="I560" i="2"/>
  <c r="I572" i="2"/>
  <c r="I674" i="2"/>
  <c r="I746" i="2"/>
  <c r="I764" i="2"/>
  <c r="I73" i="2"/>
  <c r="I127" i="2"/>
  <c r="I144" i="2"/>
  <c r="I206" i="2"/>
  <c r="I221" i="2"/>
  <c r="I268" i="2"/>
  <c r="I329" i="2"/>
  <c r="I413" i="2"/>
  <c r="I439" i="2"/>
  <c r="I464" i="2"/>
  <c r="I500" i="2"/>
  <c r="I536" i="2"/>
  <c r="I629" i="2"/>
  <c r="I641" i="2"/>
  <c r="I653" i="2"/>
  <c r="I695" i="2"/>
  <c r="I716" i="2"/>
  <c r="I726" i="2"/>
  <c r="I21" i="2"/>
  <c r="I111" i="2"/>
  <c r="I194" i="2"/>
  <c r="I209" i="2"/>
  <c r="I255" i="2"/>
  <c r="I270" i="2"/>
  <c r="I317" i="2"/>
  <c r="I330" i="2"/>
  <c r="I360" i="2"/>
  <c r="I374" i="2"/>
  <c r="I387" i="2"/>
  <c r="I402" i="2"/>
  <c r="I414" i="2"/>
  <c r="I440" i="2"/>
  <c r="I478" i="2"/>
  <c r="I503" i="2"/>
  <c r="I620" i="2"/>
  <c r="I630" i="2"/>
  <c r="I643" i="2"/>
  <c r="I654" i="2"/>
  <c r="I666" i="2"/>
  <c r="I717" i="2"/>
  <c r="I100" i="2"/>
  <c r="I156" i="2"/>
  <c r="I249" i="2"/>
  <c r="I287" i="2"/>
  <c r="I303" i="2"/>
  <c r="I320" i="2"/>
  <c r="I418" i="2"/>
  <c r="I522" i="2"/>
  <c r="I550" i="2"/>
  <c r="I603" i="2"/>
  <c r="I617" i="2"/>
  <c r="I672" i="2"/>
  <c r="I732" i="2"/>
  <c r="I742" i="2"/>
  <c r="I753" i="2"/>
  <c r="I762" i="2"/>
  <c r="I791" i="2"/>
  <c r="I837" i="2"/>
  <c r="I847" i="2"/>
  <c r="I890" i="2"/>
  <c r="I934" i="2"/>
  <c r="I959" i="2"/>
  <c r="I24" i="2"/>
  <c r="I95" i="2"/>
  <c r="I117" i="2"/>
  <c r="I139" i="2"/>
  <c r="I179" i="2"/>
  <c r="I232" i="2"/>
  <c r="I322" i="2"/>
  <c r="I372" i="2"/>
  <c r="I404" i="2"/>
  <c r="I434" i="2"/>
  <c r="I480" i="2"/>
  <c r="I565" i="2"/>
  <c r="I579" i="2"/>
  <c r="I590" i="2"/>
  <c r="I619" i="2"/>
  <c r="I659" i="2"/>
  <c r="I683" i="2"/>
  <c r="I720" i="2"/>
  <c r="I773" i="2"/>
  <c r="I782" i="2"/>
  <c r="I801" i="2"/>
  <c r="I820" i="2"/>
  <c r="I865" i="2"/>
  <c r="I882" i="2"/>
  <c r="I908" i="2"/>
  <c r="I917" i="2"/>
  <c r="I926" i="2"/>
  <c r="I943" i="2"/>
  <c r="I951" i="2"/>
  <c r="I968" i="2"/>
  <c r="I976" i="2"/>
  <c r="I999" i="2"/>
  <c r="I49" i="2"/>
  <c r="I159" i="2"/>
  <c r="I180" i="2"/>
  <c r="I214" i="2"/>
  <c r="I250" i="2"/>
  <c r="I288" i="2"/>
  <c r="I355" i="2"/>
  <c r="I420" i="2"/>
  <c r="I449" i="2"/>
  <c r="I466" i="2"/>
  <c r="I494" i="2"/>
  <c r="I508" i="2"/>
  <c r="I552" i="2"/>
  <c r="I634" i="2"/>
  <c r="I646" i="2"/>
  <c r="I697" i="2"/>
  <c r="I709" i="2"/>
  <c r="I829" i="2"/>
  <c r="I839" i="2"/>
  <c r="I856" i="2"/>
  <c r="I874" i="2"/>
  <c r="I891" i="2"/>
  <c r="I900" i="2"/>
  <c r="I992" i="2"/>
  <c r="I28" i="2"/>
  <c r="I161" i="2"/>
  <c r="I196" i="2"/>
  <c r="I233" i="2"/>
  <c r="I450" i="2"/>
  <c r="I524" i="2"/>
  <c r="I539" i="2"/>
  <c r="I592" i="2"/>
  <c r="I606" i="2"/>
  <c r="I673" i="2"/>
  <c r="I685" i="2"/>
  <c r="I733" i="2"/>
  <c r="I743" i="2"/>
  <c r="I754" i="2"/>
  <c r="I774" i="2"/>
  <c r="I793" i="2"/>
  <c r="I811" i="2"/>
  <c r="I848" i="2"/>
  <c r="I866" i="2"/>
  <c r="I10" i="2"/>
  <c r="I60" i="2"/>
  <c r="I83" i="2"/>
  <c r="I203" i="2"/>
  <c r="I276" i="2"/>
  <c r="I312" i="2"/>
  <c r="I362" i="2"/>
  <c r="I395" i="2"/>
  <c r="I409" i="2"/>
  <c r="I442" i="2"/>
  <c r="I470" i="2"/>
  <c r="I515" i="2"/>
  <c r="I528" i="2"/>
  <c r="I556" i="2"/>
  <c r="I570" i="2"/>
  <c r="I583" i="2"/>
  <c r="I637" i="2"/>
  <c r="I650" i="2"/>
  <c r="I796" i="2"/>
  <c r="I833" i="2"/>
  <c r="I851" i="2"/>
  <c r="I860" i="2"/>
  <c r="I877" i="2"/>
  <c r="I181" i="2"/>
  <c r="I202" i="2"/>
  <c r="I323" i="2"/>
  <c r="I347" i="2"/>
  <c r="I390" i="2"/>
  <c r="I453" i="2"/>
  <c r="I490" i="2"/>
  <c r="I566" i="2"/>
  <c r="I582" i="2"/>
  <c r="I689" i="2"/>
  <c r="I721" i="2"/>
  <c r="I736" i="2"/>
  <c r="I750" i="2"/>
  <c r="I789" i="2"/>
  <c r="I802" i="2"/>
  <c r="I814" i="2"/>
  <c r="I826" i="2"/>
  <c r="I862" i="2"/>
  <c r="I885" i="2"/>
  <c r="I905" i="2"/>
  <c r="I915" i="2"/>
  <c r="I975" i="2"/>
  <c r="I985" i="2"/>
  <c r="I6" i="2"/>
  <c r="I37" i="2"/>
  <c r="I67" i="2"/>
  <c r="I154" i="2"/>
  <c r="I228" i="2"/>
  <c r="I253" i="2"/>
  <c r="I368" i="2"/>
  <c r="I392" i="2"/>
  <c r="I472" i="2"/>
  <c r="I510" i="2"/>
  <c r="I547" i="2"/>
  <c r="I621" i="2"/>
  <c r="I722" i="2"/>
  <c r="I777" i="2"/>
  <c r="I803" i="2"/>
  <c r="I815" i="2"/>
  <c r="I827" i="2"/>
  <c r="I840" i="2"/>
  <c r="I875" i="2"/>
  <c r="I906" i="2"/>
  <c r="I927" i="2"/>
  <c r="I947" i="2"/>
  <c r="I956" i="2"/>
  <c r="I1003" i="2"/>
  <c r="I129" i="2"/>
  <c r="I300" i="2"/>
  <c r="I349" i="2"/>
  <c r="I455" i="2"/>
  <c r="I586" i="2"/>
  <c r="I602" i="2"/>
  <c r="I675" i="2"/>
  <c r="I690" i="2"/>
  <c r="I706" i="2"/>
  <c r="I766" i="2"/>
  <c r="I886" i="2"/>
  <c r="I896" i="2"/>
  <c r="I937" i="2"/>
  <c r="I966" i="2"/>
  <c r="I995" i="2"/>
  <c r="I104" i="2"/>
  <c r="I234" i="2"/>
  <c r="I352" i="2"/>
  <c r="I498" i="2"/>
  <c r="I517" i="2"/>
  <c r="I609" i="2"/>
  <c r="I711" i="2"/>
  <c r="I727" i="2"/>
  <c r="I741" i="2"/>
  <c r="I756" i="2"/>
  <c r="I794" i="2"/>
  <c r="I14" i="2"/>
  <c r="I46" i="2"/>
  <c r="I137" i="2"/>
  <c r="I376" i="2"/>
  <c r="I396" i="2"/>
  <c r="I417" i="2"/>
  <c r="I458" i="2"/>
  <c r="I534" i="2"/>
  <c r="I555" i="2"/>
  <c r="I589" i="2"/>
  <c r="I680" i="2"/>
  <c r="I694" i="2"/>
  <c r="I781" i="2"/>
  <c r="I831" i="2"/>
  <c r="I47" i="2"/>
  <c r="I81" i="2"/>
  <c r="I166" i="2"/>
  <c r="I189" i="2"/>
  <c r="I213" i="2"/>
  <c r="I310" i="2"/>
  <c r="I334" i="2"/>
  <c r="I353" i="2"/>
  <c r="I518" i="2"/>
  <c r="I610" i="2"/>
  <c r="I627" i="2"/>
  <c r="I645" i="2"/>
  <c r="I662" i="2"/>
  <c r="I712" i="2"/>
  <c r="I769" i="2"/>
  <c r="I855" i="2"/>
  <c r="I879" i="2"/>
  <c r="I889" i="2"/>
  <c r="I930" i="2"/>
  <c r="I950" i="2"/>
  <c r="I961" i="2"/>
  <c r="I970" i="2"/>
  <c r="I257" i="2"/>
  <c r="I292" i="2"/>
  <c r="I327" i="2"/>
  <c r="I581" i="2"/>
  <c r="I635" i="2"/>
  <c r="I682" i="2"/>
  <c r="I822" i="2"/>
  <c r="I854" i="2"/>
  <c r="I5" i="2"/>
  <c r="I294" i="2"/>
  <c r="I328" i="2"/>
  <c r="I29" i="2"/>
  <c r="I76" i="2"/>
  <c r="I119" i="2"/>
  <c r="I226" i="2"/>
  <c r="I263" i="2"/>
  <c r="I394" i="2"/>
  <c r="I448" i="2"/>
  <c r="I506" i="2"/>
  <c r="I40" i="2"/>
  <c r="I123" i="2"/>
  <c r="I201" i="2"/>
  <c r="I366" i="2"/>
  <c r="I457" i="2"/>
  <c r="I485" i="2"/>
  <c r="I514" i="2"/>
  <c r="I563" i="2"/>
  <c r="I615" i="2"/>
  <c r="I691" i="2"/>
  <c r="I775" i="2"/>
  <c r="I844" i="2"/>
  <c r="I873" i="2"/>
  <c r="I888" i="2"/>
  <c r="I901" i="2"/>
  <c r="I925" i="2"/>
  <c r="I952" i="2"/>
  <c r="I963" i="2"/>
  <c r="I998" i="2"/>
  <c r="I43" i="2"/>
  <c r="I170" i="2"/>
  <c r="I241" i="2"/>
  <c r="I307" i="2"/>
  <c r="I341" i="2"/>
  <c r="I369" i="2"/>
  <c r="I429" i="2"/>
  <c r="I486" i="2"/>
  <c r="I595" i="2"/>
  <c r="I776" i="2"/>
  <c r="I813" i="2"/>
  <c r="I53" i="2"/>
  <c r="I87" i="2"/>
  <c r="I131" i="2"/>
  <c r="I9" i="2"/>
  <c r="I55" i="2"/>
  <c r="I145" i="2"/>
  <c r="I243" i="2"/>
  <c r="I676" i="2"/>
  <c r="I702" i="2"/>
  <c r="I797" i="2"/>
  <c r="I902" i="2"/>
  <c r="I957" i="2"/>
  <c r="I84" i="2"/>
  <c r="I146" i="2"/>
  <c r="I380" i="2"/>
  <c r="I649" i="2"/>
  <c r="I729" i="2"/>
  <c r="I944" i="2"/>
  <c r="I971" i="2"/>
  <c r="I983" i="2"/>
  <c r="I153" i="2"/>
  <c r="I381" i="2"/>
  <c r="I424" i="2"/>
  <c r="I527" i="2"/>
  <c r="I622" i="2"/>
  <c r="I681" i="2"/>
  <c r="I707" i="2"/>
  <c r="I759" i="2"/>
  <c r="I780" i="2"/>
  <c r="I859" i="2"/>
  <c r="I876" i="2"/>
  <c r="I919" i="2"/>
  <c r="I103" i="2"/>
  <c r="I468" i="2"/>
  <c r="I533" i="2"/>
  <c r="I597" i="2"/>
  <c r="I739" i="2"/>
  <c r="I784" i="2"/>
  <c r="I823" i="2"/>
  <c r="I920" i="2"/>
  <c r="I962" i="2"/>
  <c r="I1001" i="2"/>
  <c r="I110" i="2"/>
  <c r="I216" i="2"/>
  <c r="I259" i="2"/>
  <c r="I433" i="2"/>
  <c r="I567" i="2"/>
  <c r="I657" i="2"/>
  <c r="I687" i="2"/>
  <c r="I761" i="2"/>
  <c r="I804" i="2"/>
  <c r="I540" i="2"/>
  <c r="I599" i="2"/>
  <c r="I688" i="2"/>
  <c r="I714" i="2"/>
  <c r="I806" i="2"/>
  <c r="I824" i="2"/>
  <c r="I435" i="2"/>
  <c r="I469" i="2"/>
  <c r="I661" i="2"/>
  <c r="I786" i="2"/>
  <c r="I279" i="2"/>
  <c r="I407" i="2"/>
  <c r="I519" i="2"/>
  <c r="I613" i="2"/>
  <c r="I747" i="2"/>
  <c r="I779" i="2"/>
  <c r="I881" i="2"/>
  <c r="I969" i="2"/>
  <c r="I986" i="2"/>
  <c r="I359" i="2"/>
  <c r="I667" i="2"/>
  <c r="I703" i="2"/>
  <c r="I841" i="2"/>
  <c r="I863" i="2"/>
  <c r="I899" i="2"/>
  <c r="I936" i="2"/>
  <c r="I1002" i="2"/>
  <c r="I280" i="2"/>
  <c r="I475" i="2"/>
  <c r="I575" i="2"/>
  <c r="I710" i="2"/>
  <c r="I954" i="2"/>
  <c r="I988" i="2"/>
  <c r="I130" i="2"/>
  <c r="I668" i="2"/>
  <c r="I749" i="2"/>
  <c r="I843" i="2"/>
  <c r="I921" i="2"/>
  <c r="I972" i="2"/>
  <c r="I989" i="2"/>
  <c r="I423" i="2"/>
  <c r="I482" i="2"/>
  <c r="I580" i="2"/>
  <c r="I626" i="2"/>
  <c r="I788" i="2"/>
  <c r="I816" i="2"/>
  <c r="I884" i="2"/>
  <c r="I903" i="2"/>
  <c r="I1004" i="2"/>
  <c r="I149" i="2"/>
  <c r="I314" i="2"/>
  <c r="I375" i="2"/>
  <c r="I588" i="2"/>
  <c r="I869" i="2"/>
  <c r="I907" i="2"/>
  <c r="I923" i="2"/>
  <c r="I991" i="2"/>
  <c r="I636" i="2"/>
  <c r="I849" i="2"/>
  <c r="I924" i="2"/>
  <c r="I978" i="2"/>
  <c r="I69" i="2"/>
  <c r="I665" i="2"/>
  <c r="I728" i="2"/>
  <c r="I867" i="2"/>
  <c r="I977" i="2"/>
  <c r="I240" i="2"/>
  <c r="I337" i="2"/>
  <c r="I443" i="2"/>
  <c r="I949" i="2"/>
  <c r="I868" i="2"/>
  <c r="I895" i="2"/>
  <c r="I1000" i="2"/>
  <c r="I244" i="2"/>
  <c r="I447" i="2"/>
  <c r="I542" i="2"/>
  <c r="I607" i="2"/>
  <c r="I677" i="2"/>
  <c r="I871" i="2"/>
  <c r="I897" i="2"/>
  <c r="I140" i="2"/>
  <c r="I543" i="2"/>
  <c r="I835" i="2"/>
  <c r="I955" i="2"/>
  <c r="I980" i="2"/>
  <c r="I456" i="2"/>
  <c r="I612" i="2"/>
  <c r="I836" i="2"/>
  <c r="I929" i="2"/>
  <c r="I981" i="2"/>
  <c r="I264" i="2"/>
  <c r="I459" i="2"/>
  <c r="I799" i="2"/>
  <c r="I846" i="2"/>
  <c r="I904" i="2"/>
  <c r="I461" i="2"/>
  <c r="I692" i="2"/>
  <c r="I751" i="2"/>
  <c r="I800" i="2"/>
  <c r="I274" i="2"/>
  <c r="I755" i="2"/>
  <c r="I982" i="2"/>
  <c r="I406" i="2"/>
  <c r="I699" i="2"/>
  <c r="I790" i="2"/>
  <c r="I965" i="2"/>
  <c r="I224" i="2"/>
  <c r="I574" i="2"/>
  <c r="I870" i="2"/>
  <c r="I428" i="2"/>
  <c r="I880" i="2"/>
  <c r="I922" i="2"/>
  <c r="I16" i="2"/>
  <c r="I438" i="2"/>
  <c r="I809" i="2"/>
  <c r="I928" i="2"/>
  <c r="I973" i="2"/>
  <c r="I296" i="2"/>
  <c r="I594" i="2"/>
  <c r="I821" i="2"/>
  <c r="I979" i="2"/>
  <c r="I57" i="2"/>
  <c r="I302" i="2"/>
  <c r="I484" i="2"/>
  <c r="I725" i="2"/>
  <c r="I940" i="2"/>
  <c r="I493" i="2"/>
  <c r="I734" i="2"/>
  <c r="I828" i="2"/>
  <c r="I941" i="2"/>
  <c r="I990" i="2"/>
  <c r="I62" i="2"/>
  <c r="I319" i="2"/>
  <c r="I497" i="2"/>
  <c r="I639" i="2"/>
  <c r="I757" i="2"/>
  <c r="I942" i="2"/>
  <c r="I64" i="2"/>
  <c r="I499" i="2"/>
  <c r="I893" i="2"/>
  <c r="I101" i="2"/>
  <c r="I850" i="2"/>
  <c r="I945" i="2"/>
  <c r="I993" i="2"/>
  <c r="I648" i="2"/>
  <c r="I767" i="2"/>
  <c r="I403" i="2"/>
  <c r="I808" i="2"/>
  <c r="I853" i="2"/>
  <c r="I557" i="2"/>
  <c r="I182" i="2"/>
  <c r="I910" i="2"/>
  <c r="I383" i="2"/>
  <c r="I768" i="2"/>
  <c r="I933" i="2"/>
  <c r="I398" i="2"/>
  <c r="G818" i="2"/>
  <c r="G171" i="2"/>
  <c r="G445" i="2"/>
  <c r="B957" i="2"/>
  <c r="B917" i="2"/>
  <c r="B877" i="2"/>
  <c r="B837" i="2"/>
  <c r="B797" i="2"/>
  <c r="B763" i="2"/>
  <c r="B694" i="2"/>
  <c r="B651" i="2"/>
  <c r="B632" i="2"/>
  <c r="B486" i="2"/>
  <c r="B380" i="2"/>
  <c r="B368" i="2"/>
  <c r="B353" i="2"/>
  <c r="B309" i="2"/>
  <c r="B184" i="2"/>
  <c r="E934" i="2"/>
  <c r="E897" i="2"/>
  <c r="E801" i="2"/>
  <c r="G600" i="2"/>
  <c r="G269" i="2"/>
  <c r="G105" i="2"/>
  <c r="H25" i="2"/>
  <c r="H45" i="2"/>
  <c r="H65" i="2"/>
  <c r="H85" i="2"/>
  <c r="H105" i="2"/>
  <c r="H125" i="2"/>
  <c r="H145" i="2"/>
  <c r="H165" i="2"/>
  <c r="H12" i="2"/>
  <c r="H32" i="2"/>
  <c r="H52" i="2"/>
  <c r="H72" i="2"/>
  <c r="H92" i="2"/>
  <c r="H112" i="2"/>
  <c r="H19" i="2"/>
  <c r="H39" i="2"/>
  <c r="H59" i="2"/>
  <c r="H79" i="2"/>
  <c r="H99" i="2"/>
  <c r="H119" i="2"/>
  <c r="H139" i="2"/>
  <c r="H27" i="2"/>
  <c r="H50" i="2"/>
  <c r="H74" i="2"/>
  <c r="H97" i="2"/>
  <c r="H128" i="2"/>
  <c r="H150" i="2"/>
  <c r="H178" i="2"/>
  <c r="H198" i="2"/>
  <c r="H218" i="2"/>
  <c r="H238" i="2"/>
  <c r="H258" i="2"/>
  <c r="H278" i="2"/>
  <c r="H298" i="2"/>
  <c r="H318" i="2"/>
  <c r="H338" i="2"/>
  <c r="H358" i="2"/>
  <c r="H378" i="2"/>
  <c r="H398" i="2"/>
  <c r="H418" i="2"/>
  <c r="H438" i="2"/>
  <c r="H458" i="2"/>
  <c r="H478" i="2"/>
  <c r="H498" i="2"/>
  <c r="H518" i="2"/>
  <c r="H538" i="2"/>
  <c r="H11" i="2"/>
  <c r="H35" i="2"/>
  <c r="H58" i="2"/>
  <c r="H82" i="2"/>
  <c r="H106" i="2"/>
  <c r="H121" i="2"/>
  <c r="H143" i="2"/>
  <c r="H185" i="2"/>
  <c r="H205" i="2"/>
  <c r="H225" i="2"/>
  <c r="H245" i="2"/>
  <c r="H265" i="2"/>
  <c r="H285" i="2"/>
  <c r="H305" i="2"/>
  <c r="H325" i="2"/>
  <c r="H345" i="2"/>
  <c r="H20" i="2"/>
  <c r="H43" i="2"/>
  <c r="H67" i="2"/>
  <c r="H90" i="2"/>
  <c r="H114" i="2"/>
  <c r="H136" i="2"/>
  <c r="H158" i="2"/>
  <c r="H172" i="2"/>
  <c r="H192" i="2"/>
  <c r="H212" i="2"/>
  <c r="H232" i="2"/>
  <c r="H252" i="2"/>
  <c r="H272" i="2"/>
  <c r="H292" i="2"/>
  <c r="H312" i="2"/>
  <c r="H332" i="2"/>
  <c r="H352" i="2"/>
  <c r="H372" i="2"/>
  <c r="H392" i="2"/>
  <c r="H412" i="2"/>
  <c r="H432" i="2"/>
  <c r="H452" i="2"/>
  <c r="H472" i="2"/>
  <c r="H23" i="2"/>
  <c r="H47" i="2"/>
  <c r="H31" i="2"/>
  <c r="H41" i="2"/>
  <c r="H51" i="2"/>
  <c r="H61" i="2"/>
  <c r="H88" i="2"/>
  <c r="H116" i="2"/>
  <c r="H151" i="2"/>
  <c r="H183" i="2"/>
  <c r="H207" i="2"/>
  <c r="H230" i="2"/>
  <c r="H254" i="2"/>
  <c r="H277" i="2"/>
  <c r="H301" i="2"/>
  <c r="H324" i="2"/>
  <c r="H348" i="2"/>
  <c r="H363" i="2"/>
  <c r="H393" i="2"/>
  <c r="H415" i="2"/>
  <c r="H437" i="2"/>
  <c r="H467" i="2"/>
  <c r="H551" i="2"/>
  <c r="H571" i="2"/>
  <c r="H591" i="2"/>
  <c r="H611" i="2"/>
  <c r="H631" i="2"/>
  <c r="H651" i="2"/>
  <c r="H671" i="2"/>
  <c r="H691" i="2"/>
  <c r="H711" i="2"/>
  <c r="H731" i="2"/>
  <c r="H13" i="2"/>
  <c r="H22" i="2"/>
  <c r="H70" i="2"/>
  <c r="H98" i="2"/>
  <c r="H142" i="2"/>
  <c r="H160" i="2"/>
  <c r="H168" i="2"/>
  <c r="H191" i="2"/>
  <c r="H215" i="2"/>
  <c r="H239" i="2"/>
  <c r="H262" i="2"/>
  <c r="H286" i="2"/>
  <c r="H309" i="2"/>
  <c r="H333" i="2"/>
  <c r="H356" i="2"/>
  <c r="H386" i="2"/>
  <c r="H408" i="2"/>
  <c r="H430" i="2"/>
  <c r="H445" i="2"/>
  <c r="H460" i="2"/>
  <c r="H558" i="2"/>
  <c r="H578" i="2"/>
  <c r="H598" i="2"/>
  <c r="H618" i="2"/>
  <c r="H638" i="2"/>
  <c r="H658" i="2"/>
  <c r="H80" i="2"/>
  <c r="H108" i="2"/>
  <c r="H134" i="2"/>
  <c r="H152" i="2"/>
  <c r="H176" i="2"/>
  <c r="H200" i="2"/>
  <c r="H223" i="2"/>
  <c r="H247" i="2"/>
  <c r="H270" i="2"/>
  <c r="H294" i="2"/>
  <c r="H317" i="2"/>
  <c r="H341" i="2"/>
  <c r="H371" i="2"/>
  <c r="H379" i="2"/>
  <c r="H401" i="2"/>
  <c r="H423" i="2"/>
  <c r="H453" i="2"/>
  <c r="H475" i="2"/>
  <c r="H482" i="2"/>
  <c r="H489" i="2"/>
  <c r="H496" i="2"/>
  <c r="H503" i="2"/>
  <c r="H510" i="2"/>
  <c r="H517" i="2"/>
  <c r="H524" i="2"/>
  <c r="H531" i="2"/>
  <c r="H545" i="2"/>
  <c r="H565" i="2"/>
  <c r="H585" i="2"/>
  <c r="H605" i="2"/>
  <c r="H625" i="2"/>
  <c r="H645" i="2"/>
  <c r="H665" i="2"/>
  <c r="H685" i="2"/>
  <c r="H705" i="2"/>
  <c r="H725" i="2"/>
  <c r="H56" i="2"/>
  <c r="H84" i="2"/>
  <c r="H111" i="2"/>
  <c r="H138" i="2"/>
  <c r="H147" i="2"/>
  <c r="H180" i="2"/>
  <c r="H203" i="2"/>
  <c r="H227" i="2"/>
  <c r="H250" i="2"/>
  <c r="H274" i="2"/>
  <c r="H297" i="2"/>
  <c r="H321" i="2"/>
  <c r="H344" i="2"/>
  <c r="H360" i="2"/>
  <c r="H382" i="2"/>
  <c r="H404" i="2"/>
  <c r="H7" i="2"/>
  <c r="H18" i="2"/>
  <c r="H44" i="2"/>
  <c r="H68" i="2"/>
  <c r="H78" i="2"/>
  <c r="H91" i="2"/>
  <c r="H102" i="2"/>
  <c r="H124" i="2"/>
  <c r="H236" i="2"/>
  <c r="H246" i="2"/>
  <c r="H256" i="2"/>
  <c r="H266" i="2"/>
  <c r="H354" i="2"/>
  <c r="H373" i="2"/>
  <c r="H400" i="2"/>
  <c r="H419" i="2"/>
  <c r="H444" i="2"/>
  <c r="H454" i="2"/>
  <c r="H561" i="2"/>
  <c r="H584" i="2"/>
  <c r="H608" i="2"/>
  <c r="H632" i="2"/>
  <c r="H655" i="2"/>
  <c r="H686" i="2"/>
  <c r="H708" i="2"/>
  <c r="H730" i="2"/>
  <c r="H745" i="2"/>
  <c r="H765" i="2"/>
  <c r="H785" i="2"/>
  <c r="H805" i="2"/>
  <c r="H825" i="2"/>
  <c r="H845" i="2"/>
  <c r="H865" i="2"/>
  <c r="H885" i="2"/>
  <c r="H905" i="2"/>
  <c r="H925" i="2"/>
  <c r="H945" i="2"/>
  <c r="H965" i="2"/>
  <c r="H8" i="2"/>
  <c r="H33" i="2"/>
  <c r="H126" i="2"/>
  <c r="H157" i="2"/>
  <c r="H188" i="2"/>
  <c r="H197" i="2"/>
  <c r="H208" i="2"/>
  <c r="H217" i="2"/>
  <c r="H306" i="2"/>
  <c r="H315" i="2"/>
  <c r="H326" i="2"/>
  <c r="H335" i="2"/>
  <c r="H364" i="2"/>
  <c r="H391" i="2"/>
  <c r="H410" i="2"/>
  <c r="H436" i="2"/>
  <c r="H446" i="2"/>
  <c r="H471" i="2"/>
  <c r="H505" i="2"/>
  <c r="H513" i="2"/>
  <c r="H521" i="2"/>
  <c r="H529" i="2"/>
  <c r="H537" i="2"/>
  <c r="H546" i="2"/>
  <c r="H569" i="2"/>
  <c r="H593" i="2"/>
  <c r="H616" i="2"/>
  <c r="H640" i="2"/>
  <c r="H663" i="2"/>
  <c r="H679" i="2"/>
  <c r="H701" i="2"/>
  <c r="H723" i="2"/>
  <c r="H738" i="2"/>
  <c r="H752" i="2"/>
  <c r="H772" i="2"/>
  <c r="H792" i="2"/>
  <c r="H812" i="2"/>
  <c r="H832" i="2"/>
  <c r="H103" i="2"/>
  <c r="H115" i="2"/>
  <c r="H137" i="2"/>
  <c r="H169" i="2"/>
  <c r="H179" i="2"/>
  <c r="H267" i="2"/>
  <c r="H276" i="2"/>
  <c r="H287" i="2"/>
  <c r="H296" i="2"/>
  <c r="H428" i="2"/>
  <c r="H463" i="2"/>
  <c r="H480" i="2"/>
  <c r="H488" i="2"/>
  <c r="H497" i="2"/>
  <c r="H554" i="2"/>
  <c r="H577" i="2"/>
  <c r="H601" i="2"/>
  <c r="H624" i="2"/>
  <c r="H648" i="2"/>
  <c r="H672" i="2"/>
  <c r="H694" i="2"/>
  <c r="H716" i="2"/>
  <c r="H759" i="2"/>
  <c r="H779" i="2"/>
  <c r="H799" i="2"/>
  <c r="H819" i="2"/>
  <c r="H839" i="2"/>
  <c r="H859" i="2"/>
  <c r="H879" i="2"/>
  <c r="H899" i="2"/>
  <c r="H919" i="2"/>
  <c r="H939" i="2"/>
  <c r="H38" i="2"/>
  <c r="H63" i="2"/>
  <c r="H75" i="2"/>
  <c r="H120" i="2"/>
  <c r="H131" i="2"/>
  <c r="H163" i="2"/>
  <c r="H213" i="2"/>
  <c r="H222" i="2"/>
  <c r="H233" i="2"/>
  <c r="H242" i="2"/>
  <c r="H17" i="2"/>
  <c r="H34" i="2"/>
  <c r="H77" i="2"/>
  <c r="H107" i="2"/>
  <c r="H174" i="2"/>
  <c r="H199" i="2"/>
  <c r="H235" i="2"/>
  <c r="H260" i="2"/>
  <c r="H367" i="2"/>
  <c r="H377" i="2"/>
  <c r="H399" i="2"/>
  <c r="H421" i="2"/>
  <c r="H492" i="2"/>
  <c r="H501" i="2"/>
  <c r="H511" i="2"/>
  <c r="H559" i="2"/>
  <c r="H587" i="2"/>
  <c r="H614" i="2"/>
  <c r="H642" i="2"/>
  <c r="H669" i="2"/>
  <c r="H678" i="2"/>
  <c r="H696" i="2"/>
  <c r="H740" i="2"/>
  <c r="H748" i="2"/>
  <c r="H771" i="2"/>
  <c r="H795" i="2"/>
  <c r="H818" i="2"/>
  <c r="H842" i="2"/>
  <c r="H857" i="2"/>
  <c r="H872" i="2"/>
  <c r="H887" i="2"/>
  <c r="H909" i="2"/>
  <c r="H931" i="2"/>
  <c r="H946" i="2"/>
  <c r="H953" i="2"/>
  <c r="H960" i="2"/>
  <c r="H967" i="2"/>
  <c r="H974" i="2"/>
  <c r="H994" i="2"/>
  <c r="H94" i="2"/>
  <c r="H122" i="2"/>
  <c r="H162" i="2"/>
  <c r="H211" i="2"/>
  <c r="H273" i="2"/>
  <c r="H346" i="2"/>
  <c r="H357" i="2"/>
  <c r="H411" i="2"/>
  <c r="H451" i="2"/>
  <c r="H462" i="2"/>
  <c r="H473" i="2"/>
  <c r="H483" i="2"/>
  <c r="H532" i="2"/>
  <c r="H541" i="2"/>
  <c r="H568" i="2"/>
  <c r="H596" i="2"/>
  <c r="H623" i="2"/>
  <c r="H652" i="2"/>
  <c r="H688" i="2"/>
  <c r="H722" i="2"/>
  <c r="H732" i="2"/>
  <c r="H756" i="2"/>
  <c r="H780" i="2"/>
  <c r="H803" i="2"/>
  <c r="H827" i="2"/>
  <c r="H850" i="2"/>
  <c r="H880" i="2"/>
  <c r="H902" i="2"/>
  <c r="H924" i="2"/>
  <c r="H981" i="2"/>
  <c r="H1001" i="2"/>
  <c r="H49" i="2"/>
  <c r="H64" i="2"/>
  <c r="H135" i="2"/>
  <c r="H149" i="2"/>
  <c r="H187" i="2"/>
  <c r="H224" i="2"/>
  <c r="H249" i="2"/>
  <c r="H284" i="2"/>
  <c r="H310" i="2"/>
  <c r="H322" i="2"/>
  <c r="H334" i="2"/>
  <c r="H368" i="2"/>
  <c r="H389" i="2"/>
  <c r="H442" i="2"/>
  <c r="H512" i="2"/>
  <c r="H522" i="2"/>
  <c r="H550" i="2"/>
  <c r="H579" i="2"/>
  <c r="H606" i="2"/>
  <c r="H634" i="2"/>
  <c r="H10" i="2"/>
  <c r="H26" i="2"/>
  <c r="H57" i="2"/>
  <c r="H86" i="2"/>
  <c r="H129" i="2"/>
  <c r="H141" i="2"/>
  <c r="H155" i="2"/>
  <c r="H181" i="2"/>
  <c r="H303" i="2"/>
  <c r="H328" i="2"/>
  <c r="H395" i="2"/>
  <c r="H457" i="2"/>
  <c r="H468" i="2"/>
  <c r="H507" i="2"/>
  <c r="H516" i="2"/>
  <c r="H555" i="2"/>
  <c r="H582" i="2"/>
  <c r="H610" i="2"/>
  <c r="H637" i="2"/>
  <c r="H666" i="2"/>
  <c r="H683" i="2"/>
  <c r="H692" i="2"/>
  <c r="H727" i="2"/>
  <c r="H768" i="2"/>
  <c r="H791" i="2"/>
  <c r="H815" i="2"/>
  <c r="H838" i="2"/>
  <c r="H854" i="2"/>
  <c r="H876" i="2"/>
  <c r="H898" i="2"/>
  <c r="H906" i="2"/>
  <c r="H928" i="2"/>
  <c r="H991" i="2"/>
  <c r="H73" i="2"/>
  <c r="H127" i="2"/>
  <c r="H144" i="2"/>
  <c r="H206" i="2"/>
  <c r="H221" i="2"/>
  <c r="H268" i="2"/>
  <c r="H329" i="2"/>
  <c r="H370" i="2"/>
  <c r="H413" i="2"/>
  <c r="H425" i="2"/>
  <c r="H439" i="2"/>
  <c r="H464" i="2"/>
  <c r="H500" i="2"/>
  <c r="H536" i="2"/>
  <c r="H629" i="2"/>
  <c r="H641" i="2"/>
  <c r="H653" i="2"/>
  <c r="H684" i="2"/>
  <c r="H695" i="2"/>
  <c r="H715" i="2"/>
  <c r="H726" i="2"/>
  <c r="H755" i="2"/>
  <c r="H774" i="2"/>
  <c r="H16" i="2"/>
  <c r="H37" i="2"/>
  <c r="H55" i="2"/>
  <c r="H110" i="2"/>
  <c r="H161" i="2"/>
  <c r="H253" i="2"/>
  <c r="H314" i="2"/>
  <c r="H359" i="2"/>
  <c r="H385" i="2"/>
  <c r="H450" i="2"/>
  <c r="H514" i="2"/>
  <c r="H583" i="2"/>
  <c r="H595" i="2"/>
  <c r="H607" i="2"/>
  <c r="H619" i="2"/>
  <c r="H664" i="2"/>
  <c r="H675" i="2"/>
  <c r="H706" i="2"/>
  <c r="H736" i="2"/>
  <c r="H76" i="2"/>
  <c r="H95" i="2"/>
  <c r="H130" i="2"/>
  <c r="H146" i="2"/>
  <c r="H302" i="2"/>
  <c r="H347" i="2"/>
  <c r="H427" i="2"/>
  <c r="H466" i="2"/>
  <c r="H515" i="2"/>
  <c r="H527" i="2"/>
  <c r="H574" i="2"/>
  <c r="H586" i="2"/>
  <c r="H597" i="2"/>
  <c r="H609" i="2"/>
  <c r="H676" i="2"/>
  <c r="H687" i="2"/>
  <c r="H697" i="2"/>
  <c r="H707" i="2"/>
  <c r="H46" i="2"/>
  <c r="H83" i="2"/>
  <c r="H133" i="2"/>
  <c r="H153" i="2"/>
  <c r="H24" i="2"/>
  <c r="H117" i="2"/>
  <c r="H177" i="2"/>
  <c r="H195" i="2"/>
  <c r="H231" i="2"/>
  <c r="H434" i="2"/>
  <c r="H465" i="2"/>
  <c r="H479" i="2"/>
  <c r="H535" i="2"/>
  <c r="H564" i="2"/>
  <c r="H576" i="2"/>
  <c r="H590" i="2"/>
  <c r="H659" i="2"/>
  <c r="H720" i="2"/>
  <c r="H773" i="2"/>
  <c r="H782" i="2"/>
  <c r="H801" i="2"/>
  <c r="H820" i="2"/>
  <c r="H864" i="2"/>
  <c r="H882" i="2"/>
  <c r="H908" i="2"/>
  <c r="H917" i="2"/>
  <c r="H926" i="2"/>
  <c r="H943" i="2"/>
  <c r="H951" i="2"/>
  <c r="H968" i="2"/>
  <c r="H976" i="2"/>
  <c r="H999" i="2"/>
  <c r="H48" i="2"/>
  <c r="H71" i="2"/>
  <c r="H159" i="2"/>
  <c r="H214" i="2"/>
  <c r="H288" i="2"/>
  <c r="H339" i="2"/>
  <c r="H355" i="2"/>
  <c r="H388" i="2"/>
  <c r="H420" i="2"/>
  <c r="H449" i="2"/>
  <c r="H494" i="2"/>
  <c r="H508" i="2"/>
  <c r="H552" i="2"/>
  <c r="H633" i="2"/>
  <c r="H646" i="2"/>
  <c r="H709" i="2"/>
  <c r="H810" i="2"/>
  <c r="H829" i="2"/>
  <c r="H856" i="2"/>
  <c r="H874" i="2"/>
  <c r="H891" i="2"/>
  <c r="H900" i="2"/>
  <c r="H984" i="2"/>
  <c r="H992" i="2"/>
  <c r="H28" i="2"/>
  <c r="H118" i="2"/>
  <c r="H196" i="2"/>
  <c r="H304" i="2"/>
  <c r="H374" i="2"/>
  <c r="H405" i="2"/>
  <c r="H523" i="2"/>
  <c r="H539" i="2"/>
  <c r="H592" i="2"/>
  <c r="H604" i="2"/>
  <c r="H620" i="2"/>
  <c r="H673" i="2"/>
  <c r="H733" i="2"/>
  <c r="H743" i="2"/>
  <c r="H754" i="2"/>
  <c r="H763" i="2"/>
  <c r="H783" i="2"/>
  <c r="H793" i="2"/>
  <c r="H811" i="2"/>
  <c r="H848" i="2"/>
  <c r="H866" i="2"/>
  <c r="H935" i="2"/>
  <c r="H952" i="2"/>
  <c r="H53" i="2"/>
  <c r="H96" i="2"/>
  <c r="H140" i="2"/>
  <c r="H269" i="2"/>
  <c r="H323" i="2"/>
  <c r="H340" i="2"/>
  <c r="H375" i="2"/>
  <c r="H390" i="2"/>
  <c r="H406" i="2"/>
  <c r="H435" i="2"/>
  <c r="H481" i="2"/>
  <c r="H566" i="2"/>
  <c r="H580" i="2"/>
  <c r="H647" i="2"/>
  <c r="H660" i="2"/>
  <c r="H698" i="2"/>
  <c r="H710" i="2"/>
  <c r="H721" i="2"/>
  <c r="H764" i="2"/>
  <c r="H802" i="2"/>
  <c r="H821" i="2"/>
  <c r="H36" i="2"/>
  <c r="H148" i="2"/>
  <c r="H167" i="2"/>
  <c r="H241" i="2"/>
  <c r="H259" i="2"/>
  <c r="H293" i="2"/>
  <c r="H380" i="2"/>
  <c r="H543" i="2"/>
  <c r="H612" i="2"/>
  <c r="H626" i="2"/>
  <c r="H677" i="2"/>
  <c r="H702" i="2"/>
  <c r="H713" i="2"/>
  <c r="H777" i="2"/>
  <c r="H787" i="2"/>
  <c r="H806" i="2"/>
  <c r="H869" i="2"/>
  <c r="H6" i="2"/>
  <c r="H66" i="2"/>
  <c r="H154" i="2"/>
  <c r="H228" i="2"/>
  <c r="H251" i="2"/>
  <c r="H275" i="2"/>
  <c r="H299" i="2"/>
  <c r="H409" i="2"/>
  <c r="H470" i="2"/>
  <c r="H509" i="2"/>
  <c r="H528" i="2"/>
  <c r="H547" i="2"/>
  <c r="H621" i="2"/>
  <c r="H656" i="2"/>
  <c r="H840" i="2"/>
  <c r="H851" i="2"/>
  <c r="H875" i="2"/>
  <c r="H927" i="2"/>
  <c r="H947" i="2"/>
  <c r="H956" i="2"/>
  <c r="H1003" i="2"/>
  <c r="H100" i="2"/>
  <c r="H300" i="2"/>
  <c r="H349" i="2"/>
  <c r="H431" i="2"/>
  <c r="H455" i="2"/>
  <c r="H491" i="2"/>
  <c r="H602" i="2"/>
  <c r="H674" i="2"/>
  <c r="H690" i="2"/>
  <c r="H704" i="2"/>
  <c r="H737" i="2"/>
  <c r="H766" i="2"/>
  <c r="H852" i="2"/>
  <c r="H886" i="2"/>
  <c r="H896" i="2"/>
  <c r="H937" i="2"/>
  <c r="H966" i="2"/>
  <c r="H995" i="2"/>
  <c r="H101" i="2"/>
  <c r="H182" i="2"/>
  <c r="H204" i="2"/>
  <c r="H255" i="2"/>
  <c r="H279" i="2"/>
  <c r="H327" i="2"/>
  <c r="H433" i="2"/>
  <c r="H530" i="2"/>
  <c r="H567" i="2"/>
  <c r="H639" i="2"/>
  <c r="H657" i="2"/>
  <c r="H739" i="2"/>
  <c r="H751" i="2"/>
  <c r="H790" i="2"/>
  <c r="H863" i="2"/>
  <c r="H916" i="2"/>
  <c r="H957" i="2"/>
  <c r="H977" i="2"/>
  <c r="H986" i="2"/>
  <c r="H14" i="2"/>
  <c r="H210" i="2"/>
  <c r="H281" i="2"/>
  <c r="H376" i="2"/>
  <c r="H396" i="2"/>
  <c r="H417" i="2"/>
  <c r="H477" i="2"/>
  <c r="H534" i="2"/>
  <c r="H572" i="2"/>
  <c r="H589" i="2"/>
  <c r="H680" i="2"/>
  <c r="H693" i="2"/>
  <c r="H781" i="2"/>
  <c r="H81" i="2"/>
  <c r="H166" i="2"/>
  <c r="H189" i="2"/>
  <c r="H237" i="2"/>
  <c r="H261" i="2"/>
  <c r="H282" i="2"/>
  <c r="H308" i="2"/>
  <c r="H331" i="2"/>
  <c r="H353" i="2"/>
  <c r="H440" i="2"/>
  <c r="H573" i="2"/>
  <c r="H627" i="2"/>
  <c r="H644" i="2"/>
  <c r="H662" i="2"/>
  <c r="H712" i="2"/>
  <c r="H769" i="2"/>
  <c r="H807" i="2"/>
  <c r="H855" i="2"/>
  <c r="H15" i="2"/>
  <c r="H109" i="2"/>
  <c r="H240" i="2"/>
  <c r="H283" i="2"/>
  <c r="H397" i="2"/>
  <c r="H459" i="2"/>
  <c r="H499" i="2"/>
  <c r="H728" i="2"/>
  <c r="H742" i="2"/>
  <c r="H757" i="2"/>
  <c r="H844" i="2"/>
  <c r="H868" i="2"/>
  <c r="H921" i="2"/>
  <c r="H941" i="2"/>
  <c r="H989" i="2"/>
  <c r="H69" i="2"/>
  <c r="H422" i="2"/>
  <c r="H447" i="2"/>
  <c r="H504" i="2"/>
  <c r="H557" i="2"/>
  <c r="H661" i="2"/>
  <c r="H729" i="2"/>
  <c r="H788" i="2"/>
  <c r="H910" i="2"/>
  <c r="H922" i="2"/>
  <c r="H934" i="2"/>
  <c r="H948" i="2"/>
  <c r="H959" i="2"/>
  <c r="H972" i="2"/>
  <c r="H29" i="2"/>
  <c r="H193" i="2"/>
  <c r="H226" i="2"/>
  <c r="H263" i="2"/>
  <c r="H394" i="2"/>
  <c r="H156" i="2"/>
  <c r="H194" i="2"/>
  <c r="H330" i="2"/>
  <c r="H362" i="2"/>
  <c r="H424" i="2"/>
  <c r="H234" i="2"/>
  <c r="H337" i="2"/>
  <c r="H402" i="2"/>
  <c r="H542" i="2"/>
  <c r="H594" i="2"/>
  <c r="H643" i="2"/>
  <c r="H668" i="2"/>
  <c r="H735" i="2"/>
  <c r="H758" i="2"/>
  <c r="H794" i="2"/>
  <c r="H828" i="2"/>
  <c r="H860" i="2"/>
  <c r="H940" i="2"/>
  <c r="H975" i="2"/>
  <c r="H988" i="2"/>
  <c r="H87" i="2"/>
  <c r="H202" i="2"/>
  <c r="H403" i="2"/>
  <c r="H617" i="2"/>
  <c r="H717" i="2"/>
  <c r="H830" i="2"/>
  <c r="H846" i="2"/>
  <c r="H93" i="2"/>
  <c r="H21" i="2"/>
  <c r="H62" i="2"/>
  <c r="H104" i="2"/>
  <c r="H243" i="2"/>
  <c r="H289" i="2"/>
  <c r="H9" i="2"/>
  <c r="H336" i="2"/>
  <c r="H487" i="2"/>
  <c r="H520" i="2"/>
  <c r="H556" i="2"/>
  <c r="H649" i="2"/>
  <c r="H753" i="2"/>
  <c r="H775" i="2"/>
  <c r="H944" i="2"/>
  <c r="H971" i="2"/>
  <c r="H983" i="2"/>
  <c r="H201" i="2"/>
  <c r="H290" i="2"/>
  <c r="H416" i="2"/>
  <c r="H456" i="2"/>
  <c r="H490" i="2"/>
  <c r="H525" i="2"/>
  <c r="H588" i="2"/>
  <c r="H615" i="2"/>
  <c r="H776" i="2"/>
  <c r="H817" i="2"/>
  <c r="H836" i="2"/>
  <c r="H871" i="2"/>
  <c r="H888" i="2"/>
  <c r="H915" i="2"/>
  <c r="H930" i="2"/>
  <c r="H997" i="2"/>
  <c r="H89" i="2"/>
  <c r="H295" i="2"/>
  <c r="H342" i="2"/>
  <c r="H461" i="2"/>
  <c r="H495" i="2"/>
  <c r="H560" i="2"/>
  <c r="H734" i="2"/>
  <c r="H800" i="2"/>
  <c r="H841" i="2"/>
  <c r="H961" i="2"/>
  <c r="H973" i="2"/>
  <c r="H216" i="2"/>
  <c r="H257" i="2"/>
  <c r="H307" i="2"/>
  <c r="H384" i="2"/>
  <c r="H429" i="2"/>
  <c r="H563" i="2"/>
  <c r="H761" i="2"/>
  <c r="H804" i="2"/>
  <c r="H843" i="2"/>
  <c r="H861" i="2"/>
  <c r="H30" i="2"/>
  <c r="H170" i="2"/>
  <c r="H311" i="2"/>
  <c r="H350" i="2"/>
  <c r="H387" i="2"/>
  <c r="H502" i="2"/>
  <c r="H540" i="2"/>
  <c r="H599" i="2"/>
  <c r="H628" i="2"/>
  <c r="H714" i="2"/>
  <c r="H824" i="2"/>
  <c r="H40" i="2"/>
  <c r="H171" i="2"/>
  <c r="H219" i="2"/>
  <c r="H469" i="2"/>
  <c r="H570" i="2"/>
  <c r="H741" i="2"/>
  <c r="H786" i="2"/>
  <c r="H42" i="2"/>
  <c r="H113" i="2"/>
  <c r="H264" i="2"/>
  <c r="H313" i="2"/>
  <c r="H351" i="2"/>
  <c r="H744" i="2"/>
  <c r="H762" i="2"/>
  <c r="H808" i="2"/>
  <c r="H667" i="2"/>
  <c r="H703" i="2"/>
  <c r="H813" i="2"/>
  <c r="H837" i="2"/>
  <c r="H862" i="2"/>
  <c r="H936" i="2"/>
  <c r="H1002" i="2"/>
  <c r="H280" i="2"/>
  <c r="H474" i="2"/>
  <c r="H575" i="2"/>
  <c r="H954" i="2"/>
  <c r="H987" i="2"/>
  <c r="H123" i="2"/>
  <c r="H209" i="2"/>
  <c r="H414" i="2"/>
  <c r="H526" i="2"/>
  <c r="H622" i="2"/>
  <c r="H749" i="2"/>
  <c r="H784" i="2"/>
  <c r="H814" i="2"/>
  <c r="H883" i="2"/>
  <c r="H901" i="2"/>
  <c r="H920" i="2"/>
  <c r="H970" i="2"/>
  <c r="H361" i="2"/>
  <c r="H476" i="2"/>
  <c r="H816" i="2"/>
  <c r="H884" i="2"/>
  <c r="H903" i="2"/>
  <c r="H938" i="2"/>
  <c r="H1004" i="2"/>
  <c r="H132" i="2"/>
  <c r="H220" i="2"/>
  <c r="H291" i="2"/>
  <c r="H365" i="2"/>
  <c r="H718" i="2"/>
  <c r="H750" i="2"/>
  <c r="H867" i="2"/>
  <c r="H955" i="2"/>
  <c r="H441" i="2"/>
  <c r="H486" i="2"/>
  <c r="H636" i="2"/>
  <c r="H681" i="2"/>
  <c r="H724" i="2"/>
  <c r="H760" i="2"/>
  <c r="H823" i="2"/>
  <c r="H849" i="2"/>
  <c r="H889" i="2"/>
  <c r="H978" i="2"/>
  <c r="H54" i="2"/>
  <c r="H316" i="2"/>
  <c r="H493" i="2"/>
  <c r="H544" i="2"/>
  <c r="H870" i="2"/>
  <c r="H890" i="2"/>
  <c r="H942" i="2"/>
  <c r="H229" i="2"/>
  <c r="H443" i="2"/>
  <c r="H778" i="2"/>
  <c r="H831" i="2"/>
  <c r="H894" i="2"/>
  <c r="H949" i="2"/>
  <c r="H998" i="2"/>
  <c r="H600" i="2"/>
  <c r="H833" i="2"/>
  <c r="H895" i="2"/>
  <c r="H923" i="2"/>
  <c r="H1000" i="2"/>
  <c r="H519" i="2"/>
  <c r="H670" i="2"/>
  <c r="H789" i="2"/>
  <c r="H950" i="2"/>
  <c r="H979" i="2"/>
  <c r="H796" i="2"/>
  <c r="H835" i="2"/>
  <c r="H980" i="2"/>
  <c r="H248" i="2"/>
  <c r="H366" i="2"/>
  <c r="H448" i="2"/>
  <c r="H682" i="2"/>
  <c r="H797" i="2"/>
  <c r="H873" i="2"/>
  <c r="H929" i="2"/>
  <c r="H369" i="2"/>
  <c r="H689" i="2"/>
  <c r="H746" i="2"/>
  <c r="H798" i="2"/>
  <c r="H904" i="2"/>
  <c r="H5" i="2"/>
  <c r="H548" i="2"/>
  <c r="H747" i="2"/>
  <c r="H877" i="2"/>
  <c r="H958" i="2"/>
  <c r="H271" i="2"/>
  <c r="H381" i="2"/>
  <c r="H549" i="2"/>
  <c r="H613" i="2"/>
  <c r="H847" i="2"/>
  <c r="H878" i="2"/>
  <c r="H907" i="2"/>
  <c r="H932" i="2"/>
  <c r="H962" i="2"/>
  <c r="H982" i="2"/>
  <c r="H164" i="2"/>
  <c r="H383" i="2"/>
  <c r="H553" i="2"/>
  <c r="H630" i="2"/>
  <c r="H933" i="2"/>
  <c r="H186" i="2"/>
  <c r="H699" i="2"/>
  <c r="H913" i="2"/>
  <c r="H190" i="2"/>
  <c r="H562" i="2"/>
  <c r="H914" i="2"/>
  <c r="H426" i="2"/>
  <c r="H700" i="2"/>
  <c r="H918" i="2"/>
  <c r="H244" i="2"/>
  <c r="H809" i="2"/>
  <c r="H969" i="2"/>
  <c r="H581" i="2"/>
  <c r="H719" i="2"/>
  <c r="H484" i="2"/>
  <c r="H603" i="2"/>
  <c r="H822" i="2"/>
  <c r="H985" i="2"/>
  <c r="H60" i="2"/>
  <c r="H485" i="2"/>
  <c r="H635" i="2"/>
  <c r="H826" i="2"/>
  <c r="H990" i="2"/>
  <c r="H319" i="2"/>
  <c r="H892" i="2"/>
  <c r="H893" i="2"/>
  <c r="H834" i="2"/>
  <c r="H320" i="2"/>
  <c r="H506" i="2"/>
  <c r="H767" i="2"/>
  <c r="H173" i="2"/>
  <c r="H897" i="2"/>
  <c r="H407" i="2"/>
  <c r="H963" i="2"/>
  <c r="H964" i="2"/>
  <c r="H533" i="2"/>
  <c r="H858" i="2"/>
  <c r="H996" i="2"/>
  <c r="H175" i="2"/>
  <c r="H881" i="2"/>
  <c r="H650" i="2"/>
  <c r="H184" i="2"/>
  <c r="H911" i="2"/>
  <c r="H770" i="2"/>
  <c r="M12" i="2"/>
  <c r="M32" i="2"/>
  <c r="M52" i="2"/>
  <c r="M72" i="2"/>
  <c r="M92" i="2"/>
  <c r="M112" i="2"/>
  <c r="M132" i="2"/>
  <c r="M152" i="2"/>
  <c r="M172" i="2"/>
  <c r="M192" i="2"/>
  <c r="M212" i="2"/>
  <c r="M232" i="2"/>
  <c r="M252" i="2"/>
  <c r="M272" i="2"/>
  <c r="M292" i="2"/>
  <c r="M312" i="2"/>
  <c r="M332" i="2"/>
  <c r="M352" i="2"/>
  <c r="M372" i="2"/>
  <c r="M392" i="2"/>
  <c r="M412" i="2"/>
  <c r="M432" i="2"/>
  <c r="M452" i="2"/>
  <c r="M472" i="2"/>
  <c r="M492" i="2"/>
  <c r="M512" i="2"/>
  <c r="M532" i="2"/>
  <c r="M552" i="2"/>
  <c r="M19" i="2"/>
  <c r="M39" i="2"/>
  <c r="M59" i="2"/>
  <c r="M79" i="2"/>
  <c r="M99" i="2"/>
  <c r="M119" i="2"/>
  <c r="M139" i="2"/>
  <c r="M159" i="2"/>
  <c r="M179" i="2"/>
  <c r="M199" i="2"/>
  <c r="M219" i="2"/>
  <c r="M239" i="2"/>
  <c r="M259" i="2"/>
  <c r="M279" i="2"/>
  <c r="M299" i="2"/>
  <c r="M6" i="2"/>
  <c r="M15" i="2"/>
  <c r="M35" i="2"/>
  <c r="M55" i="2"/>
  <c r="M75" i="2"/>
  <c r="M95" i="2"/>
  <c r="M115" i="2"/>
  <c r="M135" i="2"/>
  <c r="M155" i="2"/>
  <c r="M175" i="2"/>
  <c r="M22" i="2"/>
  <c r="M42" i="2"/>
  <c r="M62" i="2"/>
  <c r="M82" i="2"/>
  <c r="M102" i="2"/>
  <c r="M122" i="2"/>
  <c r="M142" i="2"/>
  <c r="M162" i="2"/>
  <c r="M10" i="2"/>
  <c r="M30" i="2"/>
  <c r="M50" i="2"/>
  <c r="M70" i="2"/>
  <c r="M90" i="2"/>
  <c r="M110" i="2"/>
  <c r="M130" i="2"/>
  <c r="M150" i="2"/>
  <c r="M170" i="2"/>
  <c r="M190" i="2"/>
  <c r="M78" i="2"/>
  <c r="M87" i="2"/>
  <c r="M96" i="2"/>
  <c r="M158" i="2"/>
  <c r="M167" i="2"/>
  <c r="M207" i="2"/>
  <c r="M229" i="2"/>
  <c r="M251" i="2"/>
  <c r="M281" i="2"/>
  <c r="M303" i="2"/>
  <c r="M479" i="2"/>
  <c r="M486" i="2"/>
  <c r="M493" i="2"/>
  <c r="M500" i="2"/>
  <c r="M507" i="2"/>
  <c r="M514" i="2"/>
  <c r="M521" i="2"/>
  <c r="M528" i="2"/>
  <c r="M535" i="2"/>
  <c r="M542" i="2"/>
  <c r="M549" i="2"/>
  <c r="M556" i="2"/>
  <c r="M563" i="2"/>
  <c r="M570" i="2"/>
  <c r="M590" i="2"/>
  <c r="M610" i="2"/>
  <c r="M630" i="2"/>
  <c r="M16" i="2"/>
  <c r="M25" i="2"/>
  <c r="M34" i="2"/>
  <c r="M43" i="2"/>
  <c r="M105" i="2"/>
  <c r="M114" i="2"/>
  <c r="M123" i="2"/>
  <c r="M184" i="2"/>
  <c r="M200" i="2"/>
  <c r="M222" i="2"/>
  <c r="M244" i="2"/>
  <c r="M274" i="2"/>
  <c r="M296" i="2"/>
  <c r="M339" i="2"/>
  <c r="M346" i="2"/>
  <c r="M353" i="2"/>
  <c r="M360" i="2"/>
  <c r="M367" i="2"/>
  <c r="M374" i="2"/>
  <c r="M381" i="2"/>
  <c r="M388" i="2"/>
  <c r="M395" i="2"/>
  <c r="M402" i="2"/>
  <c r="M409" i="2"/>
  <c r="M416" i="2"/>
  <c r="M423" i="2"/>
  <c r="M430" i="2"/>
  <c r="M437" i="2"/>
  <c r="M444" i="2"/>
  <c r="M451" i="2"/>
  <c r="M458" i="2"/>
  <c r="M465" i="2"/>
  <c r="M577" i="2"/>
  <c r="M597" i="2"/>
  <c r="M617" i="2"/>
  <c r="M637" i="2"/>
  <c r="M7" i="2"/>
  <c r="M26" i="2"/>
  <c r="M61" i="2"/>
  <c r="M48" i="2"/>
  <c r="M84" i="2"/>
  <c r="M93" i="2"/>
  <c r="M53" i="2"/>
  <c r="M74" i="2"/>
  <c r="M85" i="2"/>
  <c r="M97" i="2"/>
  <c r="M107" i="2"/>
  <c r="M147" i="2"/>
  <c r="M157" i="2"/>
  <c r="M186" i="2"/>
  <c r="M317" i="2"/>
  <c r="M341" i="2"/>
  <c r="M364" i="2"/>
  <c r="M411" i="2"/>
  <c r="M419" i="2"/>
  <c r="M442" i="2"/>
  <c r="M466" i="2"/>
  <c r="M489" i="2"/>
  <c r="M520" i="2"/>
  <c r="M536" i="2"/>
  <c r="M567" i="2"/>
  <c r="M589" i="2"/>
  <c r="M619" i="2"/>
  <c r="M641" i="2"/>
  <c r="M648" i="2"/>
  <c r="M668" i="2"/>
  <c r="M688" i="2"/>
  <c r="M708" i="2"/>
  <c r="M41" i="2"/>
  <c r="M64" i="2"/>
  <c r="M86" i="2"/>
  <c r="M177" i="2"/>
  <c r="M195" i="2"/>
  <c r="M203" i="2"/>
  <c r="M211" i="2"/>
  <c r="M253" i="2"/>
  <c r="M261" i="2"/>
  <c r="M269" i="2"/>
  <c r="M277" i="2"/>
  <c r="M285" i="2"/>
  <c r="M318" i="2"/>
  <c r="M326" i="2"/>
  <c r="M349" i="2"/>
  <c r="M380" i="2"/>
  <c r="M396" i="2"/>
  <c r="M427" i="2"/>
  <c r="M450" i="2"/>
  <c r="M474" i="2"/>
  <c r="M497" i="2"/>
  <c r="M544" i="2"/>
  <c r="M582" i="2"/>
  <c r="M612" i="2"/>
  <c r="M634" i="2"/>
  <c r="M655" i="2"/>
  <c r="M8" i="2"/>
  <c r="M20" i="2"/>
  <c r="M31" i="2"/>
  <c r="M118" i="2"/>
  <c r="M128" i="2"/>
  <c r="M138" i="2"/>
  <c r="M168" i="2"/>
  <c r="M220" i="2"/>
  <c r="M228" i="2"/>
  <c r="M236" i="2"/>
  <c r="M286" i="2"/>
  <c r="M294" i="2"/>
  <c r="M302" i="2"/>
  <c r="M310" i="2"/>
  <c r="M334" i="2"/>
  <c r="M357" i="2"/>
  <c r="M404" i="2"/>
  <c r="M435" i="2"/>
  <c r="M459" i="2"/>
  <c r="M482" i="2"/>
  <c r="M505" i="2"/>
  <c r="M513" i="2"/>
  <c r="M529" i="2"/>
  <c r="M560" i="2"/>
  <c r="M575" i="2"/>
  <c r="M605" i="2"/>
  <c r="M627" i="2"/>
  <c r="M662" i="2"/>
  <c r="M682" i="2"/>
  <c r="M702" i="2"/>
  <c r="M9" i="2"/>
  <c r="M54" i="2"/>
  <c r="M76" i="2"/>
  <c r="M98" i="2"/>
  <c r="M108" i="2"/>
  <c r="M129" i="2"/>
  <c r="M148" i="2"/>
  <c r="M187" i="2"/>
  <c r="M66" i="2"/>
  <c r="M80" i="2"/>
  <c r="M106" i="2"/>
  <c r="M120" i="2"/>
  <c r="M144" i="2"/>
  <c r="M191" i="2"/>
  <c r="M231" i="2"/>
  <c r="M260" i="2"/>
  <c r="M270" i="2"/>
  <c r="M308" i="2"/>
  <c r="M336" i="2"/>
  <c r="M363" i="2"/>
  <c r="M373" i="2"/>
  <c r="M391" i="2"/>
  <c r="M400" i="2"/>
  <c r="M418" i="2"/>
  <c r="M428" i="2"/>
  <c r="M455" i="2"/>
  <c r="M483" i="2"/>
  <c r="M510" i="2"/>
  <c r="M519" i="2"/>
  <c r="M538" i="2"/>
  <c r="M547" i="2"/>
  <c r="M565" i="2"/>
  <c r="M583" i="2"/>
  <c r="M592" i="2"/>
  <c r="M626" i="2"/>
  <c r="M644" i="2"/>
  <c r="M674" i="2"/>
  <c r="M704" i="2"/>
  <c r="M711" i="2"/>
  <c r="M731" i="2"/>
  <c r="M751" i="2"/>
  <c r="M771" i="2"/>
  <c r="M791" i="2"/>
  <c r="M811" i="2"/>
  <c r="M831" i="2"/>
  <c r="M851" i="2"/>
  <c r="M871" i="2"/>
  <c r="M891" i="2"/>
  <c r="M911" i="2"/>
  <c r="M931" i="2"/>
  <c r="M951" i="2"/>
  <c r="M971" i="2"/>
  <c r="M991" i="2"/>
  <c r="M5" i="2"/>
  <c r="M24" i="2"/>
  <c r="M133" i="2"/>
  <c r="M156" i="2"/>
  <c r="M202" i="2"/>
  <c r="M241" i="2"/>
  <c r="M250" i="2"/>
  <c r="M280" i="2"/>
  <c r="M319" i="2"/>
  <c r="M345" i="2"/>
  <c r="M464" i="2"/>
  <c r="M574" i="2"/>
  <c r="M584" i="2"/>
  <c r="M609" i="2"/>
  <c r="M618" i="2"/>
  <c r="M652" i="2"/>
  <c r="M667" i="2"/>
  <c r="M697" i="2"/>
  <c r="M718" i="2"/>
  <c r="M738" i="2"/>
  <c r="M758" i="2"/>
  <c r="M778" i="2"/>
  <c r="M798" i="2"/>
  <c r="M818" i="2"/>
  <c r="M838" i="2"/>
  <c r="M858" i="2"/>
  <c r="M878" i="2"/>
  <c r="M898" i="2"/>
  <c r="M918" i="2"/>
  <c r="M938" i="2"/>
  <c r="M958" i="2"/>
  <c r="M978" i="2"/>
  <c r="M998" i="2"/>
  <c r="M38" i="2"/>
  <c r="M51" i="2"/>
  <c r="M67" i="2"/>
  <c r="M181" i="2"/>
  <c r="M193" i="2"/>
  <c r="M213" i="2"/>
  <c r="M290" i="2"/>
  <c r="M328" i="2"/>
  <c r="M355" i="2"/>
  <c r="M383" i="2"/>
  <c r="M410" i="2"/>
  <c r="M420" i="2"/>
  <c r="M438" i="2"/>
  <c r="M447" i="2"/>
  <c r="M475" i="2"/>
  <c r="M502" i="2"/>
  <c r="M530" i="2"/>
  <c r="M539" i="2"/>
  <c r="M557" i="2"/>
  <c r="M566" i="2"/>
  <c r="M601" i="2"/>
  <c r="M636" i="2"/>
  <c r="M660" i="2"/>
  <c r="M675" i="2"/>
  <c r="M690" i="2"/>
  <c r="M725" i="2"/>
  <c r="M745" i="2"/>
  <c r="M765" i="2"/>
  <c r="M785" i="2"/>
  <c r="M805" i="2"/>
  <c r="M825" i="2"/>
  <c r="M845" i="2"/>
  <c r="M865" i="2"/>
  <c r="M885" i="2"/>
  <c r="M905" i="2"/>
  <c r="M925" i="2"/>
  <c r="M945" i="2"/>
  <c r="M965" i="2"/>
  <c r="M985" i="2"/>
  <c r="M81" i="2"/>
  <c r="M94" i="2"/>
  <c r="M109" i="2"/>
  <c r="M121" i="2"/>
  <c r="M145" i="2"/>
  <c r="M223" i="2"/>
  <c r="M262" i="2"/>
  <c r="M271" i="2"/>
  <c r="M300" i="2"/>
  <c r="M309" i="2"/>
  <c r="M337" i="2"/>
  <c r="M365" i="2"/>
  <c r="M401" i="2"/>
  <c r="M429" i="2"/>
  <c r="M17" i="2"/>
  <c r="M46" i="2"/>
  <c r="M88" i="2"/>
  <c r="M113" i="2"/>
  <c r="M126" i="2"/>
  <c r="M163" i="2"/>
  <c r="M174" i="2"/>
  <c r="M237" i="2"/>
  <c r="M275" i="2"/>
  <c r="M284" i="2"/>
  <c r="M331" i="2"/>
  <c r="M478" i="2"/>
  <c r="M579" i="2"/>
  <c r="M614" i="2"/>
  <c r="M671" i="2"/>
  <c r="M693" i="2"/>
  <c r="M728" i="2"/>
  <c r="M748" i="2"/>
  <c r="M768" i="2"/>
  <c r="M788" i="2"/>
  <c r="M11" i="2"/>
  <c r="M29" i="2"/>
  <c r="M171" i="2"/>
  <c r="M225" i="2"/>
  <c r="M264" i="2"/>
  <c r="M315" i="2"/>
  <c r="M340" i="2"/>
  <c r="M425" i="2"/>
  <c r="M439" i="2"/>
  <c r="M449" i="2"/>
  <c r="M541" i="2"/>
  <c r="M564" i="2"/>
  <c r="M576" i="2"/>
  <c r="M598" i="2"/>
  <c r="M620" i="2"/>
  <c r="M670" i="2"/>
  <c r="M679" i="2"/>
  <c r="M698" i="2"/>
  <c r="M782" i="2"/>
  <c r="M790" i="2"/>
  <c r="M799" i="2"/>
  <c r="M822" i="2"/>
  <c r="M846" i="2"/>
  <c r="M869" i="2"/>
  <c r="M893" i="2"/>
  <c r="M916" i="2"/>
  <c r="M940" i="2"/>
  <c r="M963" i="2"/>
  <c r="M987" i="2"/>
  <c r="M68" i="2"/>
  <c r="M103" i="2"/>
  <c r="M137" i="2"/>
  <c r="M185" i="2"/>
  <c r="M214" i="2"/>
  <c r="M226" i="2"/>
  <c r="M291" i="2"/>
  <c r="M304" i="2"/>
  <c r="M329" i="2"/>
  <c r="M366" i="2"/>
  <c r="M377" i="2"/>
  <c r="M414" i="2"/>
  <c r="M508" i="2"/>
  <c r="M518" i="2"/>
  <c r="M531" i="2"/>
  <c r="M608" i="2"/>
  <c r="M651" i="2"/>
  <c r="M661" i="2"/>
  <c r="M707" i="2"/>
  <c r="M749" i="2"/>
  <c r="M757" i="2"/>
  <c r="M766" i="2"/>
  <c r="M774" i="2"/>
  <c r="M807" i="2"/>
  <c r="M830" i="2"/>
  <c r="M854" i="2"/>
  <c r="M877" i="2"/>
  <c r="M901" i="2"/>
  <c r="M924" i="2"/>
  <c r="M948" i="2"/>
  <c r="M972" i="2"/>
  <c r="M995" i="2"/>
  <c r="M13" i="2"/>
  <c r="M49" i="2"/>
  <c r="M69" i="2"/>
  <c r="M89" i="2"/>
  <c r="M154" i="2"/>
  <c r="M215" i="2"/>
  <c r="M254" i="2"/>
  <c r="M265" i="2"/>
  <c r="M278" i="2"/>
  <c r="M342" i="2"/>
  <c r="M390" i="2"/>
  <c r="M426" i="2"/>
  <c r="M462" i="2"/>
  <c r="M473" i="2"/>
  <c r="M485" i="2"/>
  <c r="M496" i="2"/>
  <c r="M554" i="2"/>
  <c r="M587" i="2"/>
  <c r="M631" i="2"/>
  <c r="M642" i="2"/>
  <c r="M689" i="2"/>
  <c r="M716" i="2"/>
  <c r="M724" i="2"/>
  <c r="M733" i="2"/>
  <c r="M741" i="2"/>
  <c r="M815" i="2"/>
  <c r="M839" i="2"/>
  <c r="M862" i="2"/>
  <c r="M886" i="2"/>
  <c r="M909" i="2"/>
  <c r="M933" i="2"/>
  <c r="M956" i="2"/>
  <c r="M980" i="2"/>
  <c r="M1003" i="2"/>
  <c r="M33" i="2"/>
  <c r="M104" i="2"/>
  <c r="M124" i="2"/>
  <c r="M140" i="2"/>
  <c r="M188" i="2"/>
  <c r="M201" i="2"/>
  <c r="M227" i="2"/>
  <c r="M240" i="2"/>
  <c r="M266" i="2"/>
  <c r="M305" i="2"/>
  <c r="M316" i="2"/>
  <c r="M378" i="2"/>
  <c r="M403" i="2"/>
  <c r="M21" i="2"/>
  <c r="M40" i="2"/>
  <c r="M58" i="2"/>
  <c r="M77" i="2"/>
  <c r="M194" i="2"/>
  <c r="M297" i="2"/>
  <c r="M322" i="2"/>
  <c r="M359" i="2"/>
  <c r="M384" i="2"/>
  <c r="M421" i="2"/>
  <c r="M456" i="2"/>
  <c r="M468" i="2"/>
  <c r="M548" i="2"/>
  <c r="M559" i="2"/>
  <c r="M571" i="2"/>
  <c r="M593" i="2"/>
  <c r="M712" i="2"/>
  <c r="M720" i="2"/>
  <c r="M795" i="2"/>
  <c r="M819" i="2"/>
  <c r="M842" i="2"/>
  <c r="M866" i="2"/>
  <c r="M889" i="2"/>
  <c r="M913" i="2"/>
  <c r="M936" i="2"/>
  <c r="M960" i="2"/>
  <c r="M983" i="2"/>
  <c r="M14" i="2"/>
  <c r="M37" i="2"/>
  <c r="M134" i="2"/>
  <c r="M176" i="2"/>
  <c r="M248" i="2"/>
  <c r="M267" i="2"/>
  <c r="M283" i="2"/>
  <c r="M333" i="2"/>
  <c r="M382" i="2"/>
  <c r="M398" i="2"/>
  <c r="M415" i="2"/>
  <c r="M445" i="2"/>
  <c r="M488" i="2"/>
  <c r="M654" i="2"/>
  <c r="M722" i="2"/>
  <c r="M743" i="2"/>
  <c r="M775" i="2"/>
  <c r="M874" i="2"/>
  <c r="M883" i="2"/>
  <c r="M894" i="2"/>
  <c r="M903" i="2"/>
  <c r="M992" i="2"/>
  <c r="M1001" i="2"/>
  <c r="M160" i="2"/>
  <c r="M178" i="2"/>
  <c r="M197" i="2"/>
  <c r="M216" i="2"/>
  <c r="M233" i="2"/>
  <c r="M320" i="2"/>
  <c r="M350" i="2"/>
  <c r="M368" i="2"/>
  <c r="M431" i="2"/>
  <c r="M460" i="2"/>
  <c r="M503" i="2"/>
  <c r="M546" i="2"/>
  <c r="M573" i="2"/>
  <c r="M588" i="2"/>
  <c r="M615" i="2"/>
  <c r="M666" i="2"/>
  <c r="M701" i="2"/>
  <c r="M754" i="2"/>
  <c r="M835" i="2"/>
  <c r="M844" i="2"/>
  <c r="M855" i="2"/>
  <c r="M864" i="2"/>
  <c r="M953" i="2"/>
  <c r="M962" i="2"/>
  <c r="M973" i="2"/>
  <c r="M982" i="2"/>
  <c r="M301" i="2"/>
  <c r="M335" i="2"/>
  <c r="M399" i="2"/>
  <c r="M446" i="2"/>
  <c r="M476" i="2"/>
  <c r="M517" i="2"/>
  <c r="M561" i="2"/>
  <c r="M602" i="2"/>
  <c r="M629" i="2"/>
  <c r="M643" i="2"/>
  <c r="M678" i="2"/>
  <c r="M691" i="2"/>
  <c r="M713" i="2"/>
  <c r="M734" i="2"/>
  <c r="M764" i="2"/>
  <c r="M786" i="2"/>
  <c r="M796" i="2"/>
  <c r="M806" i="2"/>
  <c r="M816" i="2"/>
  <c r="M826" i="2"/>
  <c r="M914" i="2"/>
  <c r="M923" i="2"/>
  <c r="M934" i="2"/>
  <c r="M943" i="2"/>
  <c r="M44" i="2"/>
  <c r="M63" i="2"/>
  <c r="M91" i="2"/>
  <c r="M198" i="2"/>
  <c r="M217" i="2"/>
  <c r="M234" i="2"/>
  <c r="M249" i="2"/>
  <c r="M268" i="2"/>
  <c r="M351" i="2"/>
  <c r="M369" i="2"/>
  <c r="M461" i="2"/>
  <c r="M490" i="2"/>
  <c r="M533" i="2"/>
  <c r="M656" i="2"/>
  <c r="M723" i="2"/>
  <c r="M744" i="2"/>
  <c r="M755" i="2"/>
  <c r="M776" i="2"/>
  <c r="M27" i="2"/>
  <c r="M100" i="2"/>
  <c r="M146" i="2"/>
  <c r="M165" i="2"/>
  <c r="M189" i="2"/>
  <c r="M242" i="2"/>
  <c r="M257" i="2"/>
  <c r="M293" i="2"/>
  <c r="M311" i="2"/>
  <c r="M324" i="2"/>
  <c r="M343" i="2"/>
  <c r="M407" i="2"/>
  <c r="M495" i="2"/>
  <c r="M524" i="2"/>
  <c r="M553" i="2"/>
  <c r="M622" i="2"/>
  <c r="M635" i="2"/>
  <c r="M649" i="2"/>
  <c r="M684" i="2"/>
  <c r="M695" i="2"/>
  <c r="M780" i="2"/>
  <c r="M801" i="2"/>
  <c r="M810" i="2"/>
  <c r="M899" i="2"/>
  <c r="M908" i="2"/>
  <c r="M919" i="2"/>
  <c r="M928" i="2"/>
  <c r="M47" i="2"/>
  <c r="M143" i="2"/>
  <c r="M173" i="2"/>
  <c r="M221" i="2"/>
  <c r="M245" i="2"/>
  <c r="M289" i="2"/>
  <c r="M313" i="2"/>
  <c r="M441" i="2"/>
  <c r="M480" i="2"/>
  <c r="M499" i="2"/>
  <c r="M647" i="2"/>
  <c r="M680" i="2"/>
  <c r="M694" i="2"/>
  <c r="M737" i="2"/>
  <c r="M793" i="2"/>
  <c r="M847" i="2"/>
  <c r="M859" i="2"/>
  <c r="M872" i="2"/>
  <c r="M896" i="2"/>
  <c r="M932" i="2"/>
  <c r="M957" i="2"/>
  <c r="M969" i="2"/>
  <c r="M994" i="2"/>
  <c r="M18" i="2"/>
  <c r="M246" i="2"/>
  <c r="M358" i="2"/>
  <c r="M379" i="2"/>
  <c r="M422" i="2"/>
  <c r="M522" i="2"/>
  <c r="M578" i="2"/>
  <c r="M594" i="2"/>
  <c r="M632" i="2"/>
  <c r="M664" i="2"/>
  <c r="M752" i="2"/>
  <c r="M767" i="2"/>
  <c r="M808" i="2"/>
  <c r="M820" i="2"/>
  <c r="M833" i="2"/>
  <c r="M884" i="2"/>
  <c r="M921" i="2"/>
  <c r="M946" i="2"/>
  <c r="M116" i="2"/>
  <c r="M204" i="2"/>
  <c r="M224" i="2"/>
  <c r="M247" i="2"/>
  <c r="M314" i="2"/>
  <c r="M443" i="2"/>
  <c r="M463" i="2"/>
  <c r="M481" i="2"/>
  <c r="M613" i="2"/>
  <c r="M710" i="2"/>
  <c r="M726" i="2"/>
  <c r="M739" i="2"/>
  <c r="M860" i="2"/>
  <c r="M897" i="2"/>
  <c r="M959" i="2"/>
  <c r="M56" i="2"/>
  <c r="M83" i="2"/>
  <c r="M149" i="2"/>
  <c r="M295" i="2"/>
  <c r="M338" i="2"/>
  <c r="M405" i="2"/>
  <c r="M424" i="2"/>
  <c r="M540" i="2"/>
  <c r="M558" i="2"/>
  <c r="M595" i="2"/>
  <c r="M681" i="2"/>
  <c r="M696" i="2"/>
  <c r="M794" i="2"/>
  <c r="M821" i="2"/>
  <c r="M848" i="2"/>
  <c r="M117" i="2"/>
  <c r="M273" i="2"/>
  <c r="M235" i="2"/>
  <c r="M282" i="2"/>
  <c r="M325" i="2"/>
  <c r="M370" i="2"/>
  <c r="M393" i="2"/>
  <c r="M511" i="2"/>
  <c r="M527" i="2"/>
  <c r="M639" i="2"/>
  <c r="M760" i="2"/>
  <c r="M867" i="2"/>
  <c r="M952" i="2"/>
  <c r="M989" i="2"/>
  <c r="M23" i="2"/>
  <c r="M71" i="2"/>
  <c r="M153" i="2"/>
  <c r="M323" i="2"/>
  <c r="M638" i="2"/>
  <c r="M683" i="2"/>
  <c r="M700" i="2"/>
  <c r="M863" i="2"/>
  <c r="M880" i="2"/>
  <c r="M895" i="2"/>
  <c r="M941" i="2"/>
  <c r="M955" i="2"/>
  <c r="M1002" i="2"/>
  <c r="M111" i="2"/>
  <c r="M161" i="2"/>
  <c r="M230" i="2"/>
  <c r="M354" i="2"/>
  <c r="M385" i="2"/>
  <c r="M436" i="2"/>
  <c r="M467" i="2"/>
  <c r="M591" i="2"/>
  <c r="M616" i="2"/>
  <c r="M659" i="2"/>
  <c r="M703" i="2"/>
  <c r="M740" i="2"/>
  <c r="M759" i="2"/>
  <c r="M829" i="2"/>
  <c r="M988" i="2"/>
  <c r="M73" i="2"/>
  <c r="M196" i="2"/>
  <c r="M440" i="2"/>
  <c r="M491" i="2"/>
  <c r="M515" i="2"/>
  <c r="M543" i="2"/>
  <c r="M568" i="2"/>
  <c r="M777" i="2"/>
  <c r="M797" i="2"/>
  <c r="M813" i="2"/>
  <c r="M849" i="2"/>
  <c r="M912" i="2"/>
  <c r="M927" i="2"/>
  <c r="M974" i="2"/>
  <c r="M206" i="2"/>
  <c r="M298" i="2"/>
  <c r="M45" i="2"/>
  <c r="M136" i="2"/>
  <c r="M182" i="2"/>
  <c r="M210" i="2"/>
  <c r="M243" i="2"/>
  <c r="M477" i="2"/>
  <c r="M504" i="2"/>
  <c r="M551" i="2"/>
  <c r="M603" i="2"/>
  <c r="M625" i="2"/>
  <c r="M692" i="2"/>
  <c r="M787" i="2"/>
  <c r="M803" i="2"/>
  <c r="M873" i="2"/>
  <c r="M888" i="2"/>
  <c r="M935" i="2"/>
  <c r="M979" i="2"/>
  <c r="M996" i="2"/>
  <c r="M205" i="2"/>
  <c r="M287" i="2"/>
  <c r="M327" i="2"/>
  <c r="M362" i="2"/>
  <c r="M498" i="2"/>
  <c r="M623" i="2"/>
  <c r="M653" i="2"/>
  <c r="M750" i="2"/>
  <c r="M841" i="2"/>
  <c r="M861" i="2"/>
  <c r="M977" i="2"/>
  <c r="M997" i="2"/>
  <c r="M28" i="2"/>
  <c r="M151" i="2"/>
  <c r="M208" i="2"/>
  <c r="M330" i="2"/>
  <c r="M434" i="2"/>
  <c r="M469" i="2"/>
  <c r="M624" i="2"/>
  <c r="M729" i="2"/>
  <c r="M773" i="2"/>
  <c r="M800" i="2"/>
  <c r="M882" i="2"/>
  <c r="M920" i="2"/>
  <c r="M939" i="2"/>
  <c r="M36" i="2"/>
  <c r="M406" i="2"/>
  <c r="M501" i="2"/>
  <c r="M596" i="2"/>
  <c r="M677" i="2"/>
  <c r="M706" i="2"/>
  <c r="M753" i="2"/>
  <c r="M902" i="2"/>
  <c r="M101" i="2"/>
  <c r="M209" i="2"/>
  <c r="M506" i="2"/>
  <c r="M685" i="2"/>
  <c r="M779" i="2"/>
  <c r="M887" i="2"/>
  <c r="M125" i="2"/>
  <c r="M180" i="2"/>
  <c r="M344" i="2"/>
  <c r="M762" i="2"/>
  <c r="M784" i="2"/>
  <c r="M809" i="2"/>
  <c r="M852" i="2"/>
  <c r="M890" i="2"/>
  <c r="M910" i="2"/>
  <c r="M949" i="2"/>
  <c r="M967" i="2"/>
  <c r="M986" i="2"/>
  <c r="M255" i="2"/>
  <c r="M307" i="2"/>
  <c r="M356" i="2"/>
  <c r="M534" i="2"/>
  <c r="M657" i="2"/>
  <c r="M721" i="2"/>
  <c r="M922" i="2"/>
  <c r="M999" i="2"/>
  <c r="M256" i="2"/>
  <c r="M453" i="2"/>
  <c r="M494" i="2"/>
  <c r="M580" i="2"/>
  <c r="M658" i="2"/>
  <c r="M756" i="2"/>
  <c r="M814" i="2"/>
  <c r="M843" i="2"/>
  <c r="M1000" i="2"/>
  <c r="M127" i="2"/>
  <c r="M361" i="2"/>
  <c r="M408" i="2"/>
  <c r="M454" i="2"/>
  <c r="M537" i="2"/>
  <c r="M581" i="2"/>
  <c r="M621" i="2"/>
  <c r="M875" i="2"/>
  <c r="M926" i="2"/>
  <c r="M950" i="2"/>
  <c r="M975" i="2"/>
  <c r="M413" i="2"/>
  <c r="M727" i="2"/>
  <c r="M817" i="2"/>
  <c r="M850" i="2"/>
  <c r="M1004" i="2"/>
  <c r="M218" i="2"/>
  <c r="M276" i="2"/>
  <c r="M376" i="2"/>
  <c r="M470" i="2"/>
  <c r="M599" i="2"/>
  <c r="M672" i="2"/>
  <c r="M736" i="2"/>
  <c r="M769" i="2"/>
  <c r="M828" i="2"/>
  <c r="M961" i="2"/>
  <c r="M57" i="2"/>
  <c r="M663" i="2"/>
  <c r="M705" i="2"/>
  <c r="M746" i="2"/>
  <c r="M789" i="2"/>
  <c r="M900" i="2"/>
  <c r="M164" i="2"/>
  <c r="M321" i="2"/>
  <c r="M386" i="2"/>
  <c r="M607" i="2"/>
  <c r="M665" i="2"/>
  <c r="M709" i="2"/>
  <c r="M832" i="2"/>
  <c r="M904" i="2"/>
  <c r="M968" i="2"/>
  <c r="M238" i="2"/>
  <c r="M555" i="2"/>
  <c r="M669" i="2"/>
  <c r="M747" i="2"/>
  <c r="M792" i="2"/>
  <c r="M868" i="2"/>
  <c r="M906" i="2"/>
  <c r="M516" i="2"/>
  <c r="M628" i="2"/>
  <c r="M717" i="2"/>
  <c r="M837" i="2"/>
  <c r="M981" i="2"/>
  <c r="M183" i="2"/>
  <c r="M394" i="2"/>
  <c r="M457" i="2"/>
  <c r="M523" i="2"/>
  <c r="M633" i="2"/>
  <c r="M719" i="2"/>
  <c r="M397" i="2"/>
  <c r="M572" i="2"/>
  <c r="M676" i="2"/>
  <c r="M763" i="2"/>
  <c r="M840" i="2"/>
  <c r="M879" i="2"/>
  <c r="M947" i="2"/>
  <c r="M984" i="2"/>
  <c r="M60" i="2"/>
  <c r="M306" i="2"/>
  <c r="M484" i="2"/>
  <c r="M569" i="2"/>
  <c r="M714" i="2"/>
  <c r="M824" i="2"/>
  <c r="M881" i="2"/>
  <c r="M929" i="2"/>
  <c r="M976" i="2"/>
  <c r="M646" i="2"/>
  <c r="M715" i="2"/>
  <c r="M772" i="2"/>
  <c r="M834" i="2"/>
  <c r="M930" i="2"/>
  <c r="M487" i="2"/>
  <c r="M836" i="2"/>
  <c r="M735" i="2"/>
  <c r="M892" i="2"/>
  <c r="M944" i="2"/>
  <c r="M348" i="2"/>
  <c r="M433" i="2"/>
  <c r="M525" i="2"/>
  <c r="M600" i="2"/>
  <c r="M673" i="2"/>
  <c r="M853" i="2"/>
  <c r="M131" i="2"/>
  <c r="M258" i="2"/>
  <c r="M448" i="2"/>
  <c r="M604" i="2"/>
  <c r="M742" i="2"/>
  <c r="M954" i="2"/>
  <c r="M371" i="2"/>
  <c r="M611" i="2"/>
  <c r="M166" i="2"/>
  <c r="M169" i="2"/>
  <c r="M387" i="2"/>
  <c r="M288" i="2"/>
  <c r="M389" i="2"/>
  <c r="M699" i="2"/>
  <c r="M761" i="2"/>
  <c r="M870" i="2"/>
  <c r="M65" i="2"/>
  <c r="M917" i="2"/>
  <c r="M347" i="2"/>
  <c r="M509" i="2"/>
  <c r="M640" i="2"/>
  <c r="M645" i="2"/>
  <c r="M375" i="2"/>
  <c r="M857" i="2"/>
  <c r="M937" i="2"/>
  <c r="M417" i="2"/>
  <c r="M550" i="2"/>
  <c r="M781" i="2"/>
  <c r="M686" i="2"/>
  <c r="M562" i="2"/>
  <c r="M687" i="2"/>
  <c r="M783" i="2"/>
  <c r="M876" i="2"/>
  <c r="M964" i="2"/>
  <c r="M471" i="2"/>
  <c r="M141" i="2"/>
  <c r="M856" i="2"/>
  <c r="M990" i="2"/>
  <c r="M993" i="2"/>
  <c r="M263" i="2"/>
  <c r="M585" i="2"/>
  <c r="M907" i="2"/>
  <c r="M915" i="2"/>
  <c r="M730" i="2"/>
  <c r="M942" i="2"/>
  <c r="M732" i="2"/>
  <c r="M966" i="2"/>
  <c r="M770" i="2"/>
  <c r="M827" i="2"/>
  <c r="M970" i="2"/>
  <c r="M526" i="2"/>
  <c r="M545" i="2"/>
  <c r="M586" i="2"/>
  <c r="M606" i="2"/>
  <c r="M650" i="2"/>
  <c r="M802" i="2"/>
  <c r="M804" i="2"/>
  <c r="M823" i="2"/>
  <c r="G908" i="2"/>
  <c r="B10" i="2"/>
  <c r="B30" i="2"/>
  <c r="B50" i="2"/>
  <c r="B70" i="2"/>
  <c r="B90" i="2"/>
  <c r="B110" i="2"/>
  <c r="B130" i="2"/>
  <c r="B150" i="2"/>
  <c r="B170" i="2"/>
  <c r="B190" i="2"/>
  <c r="B210" i="2"/>
  <c r="B230" i="2"/>
  <c r="B250" i="2"/>
  <c r="B270" i="2"/>
  <c r="B290" i="2"/>
  <c r="B310" i="2"/>
  <c r="B330" i="2"/>
  <c r="B350" i="2"/>
  <c r="B11" i="2"/>
  <c r="B31" i="2"/>
  <c r="B22" i="2"/>
  <c r="B37" i="2"/>
  <c r="B157" i="2"/>
  <c r="B164" i="2"/>
  <c r="B171" i="2"/>
  <c r="B178" i="2"/>
  <c r="B185" i="2"/>
  <c r="B192" i="2"/>
  <c r="B199" i="2"/>
  <c r="B206" i="2"/>
  <c r="B213" i="2"/>
  <c r="B220" i="2"/>
  <c r="B227" i="2"/>
  <c r="B234" i="2"/>
  <c r="B241" i="2"/>
  <c r="B248" i="2"/>
  <c r="B255" i="2"/>
  <c r="B262" i="2"/>
  <c r="B269" i="2"/>
  <c r="B276" i="2"/>
  <c r="B283" i="2"/>
  <c r="B360" i="2"/>
  <c r="B15" i="2"/>
  <c r="B45" i="2"/>
  <c r="B52" i="2"/>
  <c r="B59" i="2"/>
  <c r="B66" i="2"/>
  <c r="B73" i="2"/>
  <c r="B80" i="2"/>
  <c r="B87" i="2"/>
  <c r="B94" i="2"/>
  <c r="B101" i="2"/>
  <c r="B108" i="2"/>
  <c r="B115" i="2"/>
  <c r="B122" i="2"/>
  <c r="B129" i="2"/>
  <c r="B136" i="2"/>
  <c r="B143" i="2"/>
  <c r="B367" i="2"/>
  <c r="B387" i="2"/>
  <c r="B407" i="2"/>
  <c r="B427" i="2"/>
  <c r="B447" i="2"/>
  <c r="B467" i="2"/>
  <c r="B487" i="2"/>
  <c r="B507" i="2"/>
  <c r="B527" i="2"/>
  <c r="B547" i="2"/>
  <c r="B567" i="2"/>
  <c r="B587" i="2"/>
  <c r="B607" i="2"/>
  <c r="B627" i="2"/>
  <c r="B9" i="2"/>
  <c r="B24" i="2"/>
  <c r="B39" i="2"/>
  <c r="B257" i="2"/>
  <c r="B264" i="2"/>
  <c r="B271" i="2"/>
  <c r="B278" i="2"/>
  <c r="B285" i="2"/>
  <c r="B292" i="2"/>
  <c r="B299" i="2"/>
  <c r="B306" i="2"/>
  <c r="B313" i="2"/>
  <c r="B320" i="2"/>
  <c r="B327" i="2"/>
  <c r="B334" i="2"/>
  <c r="B341" i="2"/>
  <c r="B348" i="2"/>
  <c r="B355" i="2"/>
  <c r="B375" i="2"/>
  <c r="B395" i="2"/>
  <c r="B415" i="2"/>
  <c r="B18" i="2"/>
  <c r="B40" i="2"/>
  <c r="B16" i="2"/>
  <c r="B26" i="2"/>
  <c r="B53" i="2"/>
  <c r="B62" i="2"/>
  <c r="B79" i="2"/>
  <c r="B96" i="2"/>
  <c r="B187" i="2"/>
  <c r="B195" i="2"/>
  <c r="B203" i="2"/>
  <c r="B228" i="2"/>
  <c r="B286" i="2"/>
  <c r="B294" i="2"/>
  <c r="B302" i="2"/>
  <c r="B319" i="2"/>
  <c r="B390" i="2"/>
  <c r="B412" i="2"/>
  <c r="B434" i="2"/>
  <c r="B441" i="2"/>
  <c r="B448" i="2"/>
  <c r="B455" i="2"/>
  <c r="B462" i="2"/>
  <c r="B469" i="2"/>
  <c r="B476" i="2"/>
  <c r="B483" i="2"/>
  <c r="B490" i="2"/>
  <c r="B497" i="2"/>
  <c r="B504" i="2"/>
  <c r="B511" i="2"/>
  <c r="B518" i="2"/>
  <c r="B525" i="2"/>
  <c r="B532" i="2"/>
  <c r="B539" i="2"/>
  <c r="B546" i="2"/>
  <c r="B553" i="2"/>
  <c r="B560" i="2"/>
  <c r="B19" i="2"/>
  <c r="B64" i="2"/>
  <c r="B98" i="2"/>
  <c r="B106" i="2"/>
  <c r="B56" i="2"/>
  <c r="B124" i="2"/>
  <c r="B132" i="2"/>
  <c r="B140" i="2"/>
  <c r="B148" i="2"/>
  <c r="B156" i="2"/>
  <c r="B165" i="2"/>
  <c r="B231" i="2"/>
  <c r="B239" i="2"/>
  <c r="B247" i="2"/>
  <c r="B29" i="2"/>
  <c r="B57" i="2"/>
  <c r="B83" i="2"/>
  <c r="B116" i="2"/>
  <c r="B166" i="2"/>
  <c r="B174" i="2"/>
  <c r="B12" i="2"/>
  <c r="B75" i="2"/>
  <c r="B21" i="2"/>
  <c r="B49" i="2"/>
  <c r="B84" i="2"/>
  <c r="B92" i="2"/>
  <c r="B100" i="2"/>
  <c r="B68" i="2"/>
  <c r="B77" i="2"/>
  <c r="B85" i="2"/>
  <c r="B93" i="2"/>
  <c r="B46" i="2"/>
  <c r="B99" i="2"/>
  <c r="B189" i="2"/>
  <c r="B208" i="2"/>
  <c r="B217" i="2"/>
  <c r="B235" i="2"/>
  <c r="B280" i="2"/>
  <c r="B297" i="2"/>
  <c r="B323" i="2"/>
  <c r="B374" i="2"/>
  <c r="B382" i="2"/>
  <c r="B413" i="2"/>
  <c r="B421" i="2"/>
  <c r="B436" i="2"/>
  <c r="B458" i="2"/>
  <c r="B480" i="2"/>
  <c r="B495" i="2"/>
  <c r="B517" i="2"/>
  <c r="B569" i="2"/>
  <c r="B591" i="2"/>
  <c r="B613" i="2"/>
  <c r="B641" i="2"/>
  <c r="B661" i="2"/>
  <c r="B681" i="2"/>
  <c r="B701" i="2"/>
  <c r="B721" i="2"/>
  <c r="B741" i="2"/>
  <c r="B761" i="2"/>
  <c r="B781" i="2"/>
  <c r="B801" i="2"/>
  <c r="B821" i="2"/>
  <c r="B841" i="2"/>
  <c r="B861" i="2"/>
  <c r="B881" i="2"/>
  <c r="B901" i="2"/>
  <c r="B921" i="2"/>
  <c r="B941" i="2"/>
  <c r="B961" i="2"/>
  <c r="B981" i="2"/>
  <c r="B1001" i="2"/>
  <c r="B875" i="2"/>
  <c r="B895" i="2"/>
  <c r="B955" i="2"/>
  <c r="B47" i="2"/>
  <c r="B61" i="2"/>
  <c r="B74" i="2"/>
  <c r="B112" i="2"/>
  <c r="B152" i="2"/>
  <c r="B161" i="2"/>
  <c r="B226" i="2"/>
  <c r="B245" i="2"/>
  <c r="B263" i="2"/>
  <c r="B272" i="2"/>
  <c r="B298" i="2"/>
  <c r="B315" i="2"/>
  <c r="B332" i="2"/>
  <c r="B358" i="2"/>
  <c r="B366" i="2"/>
  <c r="B398" i="2"/>
  <c r="B429" i="2"/>
  <c r="B451" i="2"/>
  <c r="B473" i="2"/>
  <c r="B488" i="2"/>
  <c r="B510" i="2"/>
  <c r="B562" i="2"/>
  <c r="B584" i="2"/>
  <c r="B606" i="2"/>
  <c r="B621" i="2"/>
  <c r="B628" i="2"/>
  <c r="B648" i="2"/>
  <c r="B668" i="2"/>
  <c r="B688" i="2"/>
  <c r="B708" i="2"/>
  <c r="B728" i="2"/>
  <c r="B748" i="2"/>
  <c r="B768" i="2"/>
  <c r="B788" i="2"/>
  <c r="B808" i="2"/>
  <c r="B828" i="2"/>
  <c r="B848" i="2"/>
  <c r="B868" i="2"/>
  <c r="B888" i="2"/>
  <c r="B908" i="2"/>
  <c r="B928" i="2"/>
  <c r="B948" i="2"/>
  <c r="B968" i="2"/>
  <c r="B988" i="2"/>
  <c r="B815" i="2"/>
  <c r="B935" i="2"/>
  <c r="B995" i="2"/>
  <c r="B34" i="2"/>
  <c r="B48" i="2"/>
  <c r="B76" i="2"/>
  <c r="B88" i="2"/>
  <c r="B133" i="2"/>
  <c r="B142" i="2"/>
  <c r="B181" i="2"/>
  <c r="B236" i="2"/>
  <c r="B254" i="2"/>
  <c r="B289" i="2"/>
  <c r="B307" i="2"/>
  <c r="B324" i="2"/>
  <c r="B333" i="2"/>
  <c r="B383" i="2"/>
  <c r="B406" i="2"/>
  <c r="B414" i="2"/>
  <c r="B422" i="2"/>
  <c r="B444" i="2"/>
  <c r="B466" i="2"/>
  <c r="B481" i="2"/>
  <c r="B503" i="2"/>
  <c r="B540" i="2"/>
  <c r="B555" i="2"/>
  <c r="B577" i="2"/>
  <c r="B599" i="2"/>
  <c r="B614" i="2"/>
  <c r="B635" i="2"/>
  <c r="B655" i="2"/>
  <c r="B675" i="2"/>
  <c r="B695" i="2"/>
  <c r="B715" i="2"/>
  <c r="B735" i="2"/>
  <c r="B755" i="2"/>
  <c r="B775" i="2"/>
  <c r="B795" i="2"/>
  <c r="B835" i="2"/>
  <c r="B855" i="2"/>
  <c r="B915" i="2"/>
  <c r="B975" i="2"/>
  <c r="B7" i="2"/>
  <c r="B63" i="2"/>
  <c r="B103" i="2"/>
  <c r="B125" i="2"/>
  <c r="B134" i="2"/>
  <c r="B144" i="2"/>
  <c r="B173" i="2"/>
  <c r="B201" i="2"/>
  <c r="B256" i="2"/>
  <c r="B265" i="2"/>
  <c r="B291" i="2"/>
  <c r="B308" i="2"/>
  <c r="B325" i="2"/>
  <c r="B384" i="2"/>
  <c r="B423" i="2"/>
  <c r="B445" i="2"/>
  <c r="B482" i="2"/>
  <c r="B519" i="2"/>
  <c r="B534" i="2"/>
  <c r="B556" i="2"/>
  <c r="B578" i="2"/>
  <c r="B600" i="2"/>
  <c r="B615" i="2"/>
  <c r="B636" i="2"/>
  <c r="B656" i="2"/>
  <c r="B676" i="2"/>
  <c r="B696" i="2"/>
  <c r="B716" i="2"/>
  <c r="B736" i="2"/>
  <c r="B756" i="2"/>
  <c r="B776" i="2"/>
  <c r="B796" i="2"/>
  <c r="B816" i="2"/>
  <c r="B836" i="2"/>
  <c r="B856" i="2"/>
  <c r="B876" i="2"/>
  <c r="B896" i="2"/>
  <c r="B916" i="2"/>
  <c r="B936" i="2"/>
  <c r="B956" i="2"/>
  <c r="B976" i="2"/>
  <c r="B996" i="2"/>
  <c r="B36" i="2"/>
  <c r="B91" i="2"/>
  <c r="B104" i="2"/>
  <c r="B145" i="2"/>
  <c r="B183" i="2"/>
  <c r="B274" i="2"/>
  <c r="B335" i="2"/>
  <c r="B344" i="2"/>
  <c r="B361" i="2"/>
  <c r="B377" i="2"/>
  <c r="B400" i="2"/>
  <c r="B408" i="2"/>
  <c r="B416" i="2"/>
  <c r="B431" i="2"/>
  <c r="B453" i="2"/>
  <c r="B468" i="2"/>
  <c r="B505" i="2"/>
  <c r="B542" i="2"/>
  <c r="B564" i="2"/>
  <c r="B586" i="2"/>
  <c r="B601" i="2"/>
  <c r="B623" i="2"/>
  <c r="B630" i="2"/>
  <c r="B650" i="2"/>
  <c r="B670" i="2"/>
  <c r="B690" i="2"/>
  <c r="B710" i="2"/>
  <c r="B730" i="2"/>
  <c r="B750" i="2"/>
  <c r="B770" i="2"/>
  <c r="B790" i="2"/>
  <c r="B194" i="2"/>
  <c r="B212" i="2"/>
  <c r="B249" i="2"/>
  <c r="B275" i="2"/>
  <c r="B293" i="2"/>
  <c r="B328" i="2"/>
  <c r="B345" i="2"/>
  <c r="B354" i="2"/>
  <c r="B378" i="2"/>
  <c r="B417" i="2"/>
  <c r="B432" i="2"/>
  <c r="B41" i="2"/>
  <c r="B54" i="2"/>
  <c r="B127" i="2"/>
  <c r="B137" i="2"/>
  <c r="B222" i="2"/>
  <c r="B240" i="2"/>
  <c r="B267" i="2"/>
  <c r="B337" i="2"/>
  <c r="B386" i="2"/>
  <c r="B394" i="2"/>
  <c r="B402" i="2"/>
  <c r="B13" i="2"/>
  <c r="B69" i="2"/>
  <c r="B81" i="2"/>
  <c r="B118" i="2"/>
  <c r="B138" i="2"/>
  <c r="B147" i="2"/>
  <c r="B167" i="2"/>
  <c r="B176" i="2"/>
  <c r="B204" i="2"/>
  <c r="B259" i="2"/>
  <c r="B311" i="2"/>
  <c r="B363" i="2"/>
  <c r="B371" i="2"/>
  <c r="B410" i="2"/>
  <c r="B440" i="2"/>
  <c r="B470" i="2"/>
  <c r="B492" i="2"/>
  <c r="B529" i="2"/>
  <c r="B551" i="2"/>
  <c r="B573" i="2"/>
  <c r="B588" i="2"/>
  <c r="B603" i="2"/>
  <c r="B645" i="2"/>
  <c r="B665" i="2"/>
  <c r="B685" i="2"/>
  <c r="B28" i="2"/>
  <c r="B109" i="2"/>
  <c r="B139" i="2"/>
  <c r="B159" i="2"/>
  <c r="B168" i="2"/>
  <c r="B196" i="2"/>
  <c r="B205" i="2"/>
  <c r="B215" i="2"/>
  <c r="B224" i="2"/>
  <c r="B242" i="2"/>
  <c r="B260" i="2"/>
  <c r="B295" i="2"/>
  <c r="B356" i="2"/>
  <c r="B364" i="2"/>
  <c r="B372" i="2"/>
  <c r="B44" i="2"/>
  <c r="B120" i="2"/>
  <c r="B179" i="2"/>
  <c r="B188" i="2"/>
  <c r="B197" i="2"/>
  <c r="B243" i="2"/>
  <c r="B252" i="2"/>
  <c r="B261" i="2"/>
  <c r="B279" i="2"/>
  <c r="B305" i="2"/>
  <c r="B17" i="2"/>
  <c r="B32" i="2"/>
  <c r="B111" i="2"/>
  <c r="B131" i="2"/>
  <c r="B160" i="2"/>
  <c r="B169" i="2"/>
  <c r="B207" i="2"/>
  <c r="B216" i="2"/>
  <c r="B225" i="2"/>
  <c r="B296" i="2"/>
  <c r="B314" i="2"/>
  <c r="B331" i="2"/>
  <c r="B340" i="2"/>
  <c r="B357" i="2"/>
  <c r="B365" i="2"/>
  <c r="B373" i="2"/>
  <c r="B381" i="2"/>
  <c r="B389" i="2"/>
  <c r="B420" i="2"/>
  <c r="B428" i="2"/>
  <c r="B450" i="2"/>
  <c r="B472" i="2"/>
  <c r="B509" i="2"/>
  <c r="B531" i="2"/>
  <c r="B561" i="2"/>
  <c r="B583" i="2"/>
  <c r="B605" i="2"/>
  <c r="B647" i="2"/>
  <c r="B997" i="2"/>
  <c r="E5" i="2"/>
  <c r="E14" i="2"/>
  <c r="E34" i="2"/>
  <c r="E54" i="2"/>
  <c r="E74" i="2"/>
  <c r="E94" i="2"/>
  <c r="E114" i="2"/>
  <c r="E134" i="2"/>
  <c r="E154" i="2"/>
  <c r="E174" i="2"/>
  <c r="E194" i="2"/>
  <c r="E214" i="2"/>
  <c r="E234" i="2"/>
  <c r="E254" i="2"/>
  <c r="E274" i="2"/>
  <c r="E294" i="2"/>
  <c r="E314" i="2"/>
  <c r="E334" i="2"/>
  <c r="E354" i="2"/>
  <c r="E374" i="2"/>
  <c r="E21" i="2"/>
  <c r="E41" i="2"/>
  <c r="E61" i="2"/>
  <c r="E81" i="2"/>
  <c r="E101" i="2"/>
  <c r="E121" i="2"/>
  <c r="E141" i="2"/>
  <c r="E161" i="2"/>
  <c r="E29" i="2"/>
  <c r="E51" i="2"/>
  <c r="E73" i="2"/>
  <c r="E103" i="2"/>
  <c r="E125" i="2"/>
  <c r="E147" i="2"/>
  <c r="E155" i="2"/>
  <c r="E177" i="2"/>
  <c r="E184" i="2"/>
  <c r="E191" i="2"/>
  <c r="E198" i="2"/>
  <c r="E205" i="2"/>
  <c r="E212" i="2"/>
  <c r="E219" i="2"/>
  <c r="E226" i="2"/>
  <c r="E233" i="2"/>
  <c r="E240" i="2"/>
  <c r="E247" i="2"/>
  <c r="E22" i="2"/>
  <c r="E44" i="2"/>
  <c r="E66" i="2"/>
  <c r="E96" i="2"/>
  <c r="E118" i="2"/>
  <c r="E140" i="2"/>
  <c r="E148" i="2"/>
  <c r="E170" i="2"/>
  <c r="E7" i="2"/>
  <c r="E15" i="2"/>
  <c r="E37" i="2"/>
  <c r="E59" i="2"/>
  <c r="E89" i="2"/>
  <c r="E111" i="2"/>
  <c r="E133" i="2"/>
  <c r="E163" i="2"/>
  <c r="E241" i="2"/>
  <c r="E248" i="2"/>
  <c r="E255" i="2"/>
  <c r="E262" i="2"/>
  <c r="E269" i="2"/>
  <c r="E276" i="2"/>
  <c r="E283" i="2"/>
  <c r="E290" i="2"/>
  <c r="E297" i="2"/>
  <c r="E304" i="2"/>
  <c r="E311" i="2"/>
  <c r="E318" i="2"/>
  <c r="E325" i="2"/>
  <c r="E332" i="2"/>
  <c r="E339" i="2"/>
  <c r="E346" i="2"/>
  <c r="E353" i="2"/>
  <c r="E360" i="2"/>
  <c r="E367" i="2"/>
  <c r="E381" i="2"/>
  <c r="E38" i="2"/>
  <c r="E72" i="2"/>
  <c r="E82" i="2"/>
  <c r="E107" i="2"/>
  <c r="E116" i="2"/>
  <c r="E151" i="2"/>
  <c r="E202" i="2"/>
  <c r="E210" i="2"/>
  <c r="E218" i="2"/>
  <c r="E227" i="2"/>
  <c r="E300" i="2"/>
  <c r="E308" i="2"/>
  <c r="E338" i="2"/>
  <c r="E368" i="2"/>
  <c r="E389" i="2"/>
  <c r="E409" i="2"/>
  <c r="E429" i="2"/>
  <c r="E449" i="2"/>
  <c r="E469" i="2"/>
  <c r="E489" i="2"/>
  <c r="E509" i="2"/>
  <c r="E529" i="2"/>
  <c r="E549" i="2"/>
  <c r="E569" i="2"/>
  <c r="E589" i="2"/>
  <c r="E20" i="2"/>
  <c r="E30" i="2"/>
  <c r="E64" i="2"/>
  <c r="E99" i="2"/>
  <c r="E108" i="2"/>
  <c r="E143" i="2"/>
  <c r="E178" i="2"/>
  <c r="E186" i="2"/>
  <c r="E268" i="2"/>
  <c r="E277" i="2"/>
  <c r="E285" i="2"/>
  <c r="E316" i="2"/>
  <c r="E331" i="2"/>
  <c r="E361" i="2"/>
  <c r="E396" i="2"/>
  <c r="E416" i="2"/>
  <c r="E436" i="2"/>
  <c r="E456" i="2"/>
  <c r="E12" i="2"/>
  <c r="E6" i="2"/>
  <c r="E16" i="2"/>
  <c r="E50" i="2"/>
  <c r="E17" i="2"/>
  <c r="E48" i="2"/>
  <c r="E78" i="2"/>
  <c r="E87" i="2"/>
  <c r="E117" i="2"/>
  <c r="E127" i="2"/>
  <c r="E175" i="2"/>
  <c r="E203" i="2"/>
  <c r="E31" i="2"/>
  <c r="E71" i="2"/>
  <c r="E130" i="2"/>
  <c r="E139" i="2"/>
  <c r="E169" i="2"/>
  <c r="E179" i="2"/>
  <c r="E188" i="2"/>
  <c r="E224" i="2"/>
  <c r="E252" i="2"/>
  <c r="E261" i="2"/>
  <c r="E9" i="2"/>
  <c r="E55" i="2"/>
  <c r="E110" i="2"/>
  <c r="E153" i="2"/>
  <c r="E206" i="2"/>
  <c r="E216" i="2"/>
  <c r="E225" i="2"/>
  <c r="E236" i="2"/>
  <c r="E245" i="2"/>
  <c r="E293" i="2"/>
  <c r="E310" i="2"/>
  <c r="E319" i="2"/>
  <c r="E327" i="2"/>
  <c r="E399" i="2"/>
  <c r="E421" i="2"/>
  <c r="E451" i="2"/>
  <c r="E536" i="2"/>
  <c r="E543" i="2"/>
  <c r="E550" i="2"/>
  <c r="E557" i="2"/>
  <c r="E564" i="2"/>
  <c r="E571" i="2"/>
  <c r="E69" i="2"/>
  <c r="E79" i="2"/>
  <c r="E91" i="2"/>
  <c r="E176" i="2"/>
  <c r="E187" i="2"/>
  <c r="E197" i="2"/>
  <c r="E217" i="2"/>
  <c r="E228" i="2"/>
  <c r="E237" i="2"/>
  <c r="E246" i="2"/>
  <c r="E320" i="2"/>
  <c r="E400" i="2"/>
  <c r="E47" i="2"/>
  <c r="E58" i="2"/>
  <c r="E70" i="2"/>
  <c r="E80" i="2"/>
  <c r="E157" i="2"/>
  <c r="E199" i="2"/>
  <c r="E229" i="2"/>
  <c r="E238" i="2"/>
  <c r="E43" i="2"/>
  <c r="E57" i="2"/>
  <c r="E109" i="2"/>
  <c r="E122" i="2"/>
  <c r="E160" i="2"/>
  <c r="E209" i="2"/>
  <c r="E243" i="2"/>
  <c r="E278" i="2"/>
  <c r="E309" i="2"/>
  <c r="E329" i="2"/>
  <c r="E348" i="2"/>
  <c r="E392" i="2"/>
  <c r="E417" i="2"/>
  <c r="E440" i="2"/>
  <c r="E471" i="2"/>
  <c r="E493" i="2"/>
  <c r="E508" i="2"/>
  <c r="E523" i="2"/>
  <c r="E545" i="2"/>
  <c r="E567" i="2"/>
  <c r="E609" i="2"/>
  <c r="E629" i="2"/>
  <c r="E649" i="2"/>
  <c r="E669" i="2"/>
  <c r="E689" i="2"/>
  <c r="E709" i="2"/>
  <c r="E729" i="2"/>
  <c r="E749" i="2"/>
  <c r="E769" i="2"/>
  <c r="E789" i="2"/>
  <c r="E809" i="2"/>
  <c r="E829" i="2"/>
  <c r="E849" i="2"/>
  <c r="E869" i="2"/>
  <c r="E889" i="2"/>
  <c r="E909" i="2"/>
  <c r="E929" i="2"/>
  <c r="E949" i="2"/>
  <c r="E969" i="2"/>
  <c r="E989" i="2"/>
  <c r="E97" i="2"/>
  <c r="E136" i="2"/>
  <c r="E185" i="2"/>
  <c r="E244" i="2"/>
  <c r="E266" i="2"/>
  <c r="E289" i="2"/>
  <c r="E299" i="2"/>
  <c r="E357" i="2"/>
  <c r="E375" i="2"/>
  <c r="E384" i="2"/>
  <c r="E425" i="2"/>
  <c r="E448" i="2"/>
  <c r="E464" i="2"/>
  <c r="E486" i="2"/>
  <c r="E501" i="2"/>
  <c r="E516" i="2"/>
  <c r="E538" i="2"/>
  <c r="E560" i="2"/>
  <c r="E596" i="2"/>
  <c r="E616" i="2"/>
  <c r="E636" i="2"/>
  <c r="E656" i="2"/>
  <c r="E676" i="2"/>
  <c r="E45" i="2"/>
  <c r="E85" i="2"/>
  <c r="E123" i="2"/>
  <c r="E149" i="2"/>
  <c r="E173" i="2"/>
  <c r="E222" i="2"/>
  <c r="E232" i="2"/>
  <c r="E256" i="2"/>
  <c r="E330" i="2"/>
  <c r="E366" i="2"/>
  <c r="E376" i="2"/>
  <c r="E393" i="2"/>
  <c r="E401" i="2"/>
  <c r="E433" i="2"/>
  <c r="E479" i="2"/>
  <c r="E494" i="2"/>
  <c r="E531" i="2"/>
  <c r="E553" i="2"/>
  <c r="E575" i="2"/>
  <c r="E582" i="2"/>
  <c r="E603" i="2"/>
  <c r="E623" i="2"/>
  <c r="E643" i="2"/>
  <c r="E663" i="2"/>
  <c r="E683" i="2"/>
  <c r="E703" i="2"/>
  <c r="E723" i="2"/>
  <c r="E743" i="2"/>
  <c r="E763" i="2"/>
  <c r="E783" i="2"/>
  <c r="E803" i="2"/>
  <c r="E823" i="2"/>
  <c r="E843" i="2"/>
  <c r="E863" i="2"/>
  <c r="E883" i="2"/>
  <c r="E903" i="2"/>
  <c r="E923" i="2"/>
  <c r="E943" i="2"/>
  <c r="E963" i="2"/>
  <c r="E18" i="2"/>
  <c r="E32" i="2"/>
  <c r="E60" i="2"/>
  <c r="E98" i="2"/>
  <c r="E137" i="2"/>
  <c r="E267" i="2"/>
  <c r="E279" i="2"/>
  <c r="E321" i="2"/>
  <c r="E340" i="2"/>
  <c r="E349" i="2"/>
  <c r="E385" i="2"/>
  <c r="E410" i="2"/>
  <c r="E418" i="2"/>
  <c r="E441" i="2"/>
  <c r="E457" i="2"/>
  <c r="E472" i="2"/>
  <c r="E487" i="2"/>
  <c r="E524" i="2"/>
  <c r="E546" i="2"/>
  <c r="E568" i="2"/>
  <c r="E610" i="2"/>
  <c r="E630" i="2"/>
  <c r="E650" i="2"/>
  <c r="E670" i="2"/>
  <c r="E690" i="2"/>
  <c r="E710" i="2"/>
  <c r="E730" i="2"/>
  <c r="E750" i="2"/>
  <c r="E770" i="2"/>
  <c r="E790" i="2"/>
  <c r="E810" i="2"/>
  <c r="E830" i="2"/>
  <c r="E850" i="2"/>
  <c r="E870" i="2"/>
  <c r="E890" i="2"/>
  <c r="E910" i="2"/>
  <c r="E930" i="2"/>
  <c r="E950" i="2"/>
  <c r="E970" i="2"/>
  <c r="E990" i="2"/>
  <c r="E33" i="2"/>
  <c r="E46" i="2"/>
  <c r="E112" i="2"/>
  <c r="E124" i="2"/>
  <c r="E150" i="2"/>
  <c r="E162" i="2"/>
  <c r="E211" i="2"/>
  <c r="E257" i="2"/>
  <c r="E301" i="2"/>
  <c r="E358" i="2"/>
  <c r="E377" i="2"/>
  <c r="E426" i="2"/>
  <c r="E465" i="2"/>
  <c r="E480" i="2"/>
  <c r="E502" i="2"/>
  <c r="E517" i="2"/>
  <c r="E539" i="2"/>
  <c r="E561" i="2"/>
  <c r="E576" i="2"/>
  <c r="E583" i="2"/>
  <c r="E590" i="2"/>
  <c r="E597" i="2"/>
  <c r="E617" i="2"/>
  <c r="E637" i="2"/>
  <c r="E8" i="2"/>
  <c r="E23" i="2"/>
  <c r="E76" i="2"/>
  <c r="E88" i="2"/>
  <c r="E102" i="2"/>
  <c r="E128" i="2"/>
  <c r="E152" i="2"/>
  <c r="E271" i="2"/>
  <c r="E292" i="2"/>
  <c r="E303" i="2"/>
  <c r="E323" i="2"/>
  <c r="E333" i="2"/>
  <c r="E342" i="2"/>
  <c r="E370" i="2"/>
  <c r="E387" i="2"/>
  <c r="E395" i="2"/>
  <c r="E435" i="2"/>
  <c r="E459" i="2"/>
  <c r="E474" i="2"/>
  <c r="E511" i="2"/>
  <c r="E533" i="2"/>
  <c r="E555" i="2"/>
  <c r="E36" i="2"/>
  <c r="E63" i="2"/>
  <c r="E115" i="2"/>
  <c r="E165" i="2"/>
  <c r="E190" i="2"/>
  <c r="E249" i="2"/>
  <c r="E259" i="2"/>
  <c r="E324" i="2"/>
  <c r="E351" i="2"/>
  <c r="E379" i="2"/>
  <c r="E404" i="2"/>
  <c r="E412" i="2"/>
  <c r="E420" i="2"/>
  <c r="E444" i="2"/>
  <c r="E467" i="2"/>
  <c r="E504" i="2"/>
  <c r="E24" i="2"/>
  <c r="E42" i="2"/>
  <c r="E287" i="2"/>
  <c r="E305" i="2"/>
  <c r="E363" i="2"/>
  <c r="E403" i="2"/>
  <c r="E427" i="2"/>
  <c r="E452" i="2"/>
  <c r="E462" i="2"/>
  <c r="E475" i="2"/>
  <c r="E485" i="2"/>
  <c r="E541" i="2"/>
  <c r="E551" i="2"/>
  <c r="E562" i="2"/>
  <c r="E572" i="2"/>
  <c r="E600" i="2"/>
  <c r="E635" i="2"/>
  <c r="E645" i="2"/>
  <c r="E711" i="2"/>
  <c r="E734" i="2"/>
  <c r="E758" i="2"/>
  <c r="E781" i="2"/>
  <c r="E805" i="2"/>
  <c r="E828" i="2"/>
  <c r="E836" i="2"/>
  <c r="E852" i="2"/>
  <c r="E875" i="2"/>
  <c r="E899" i="2"/>
  <c r="E922" i="2"/>
  <c r="E946" i="2"/>
  <c r="E977" i="2"/>
  <c r="E999" i="2"/>
  <c r="E25" i="2"/>
  <c r="E84" i="2"/>
  <c r="E105" i="2"/>
  <c r="E126" i="2"/>
  <c r="E201" i="2"/>
  <c r="E272" i="2"/>
  <c r="E335" i="2"/>
  <c r="E378" i="2"/>
  <c r="E390" i="2"/>
  <c r="E415" i="2"/>
  <c r="E428" i="2"/>
  <c r="E439" i="2"/>
  <c r="E463" i="2"/>
  <c r="E498" i="2"/>
  <c r="E510" i="2"/>
  <c r="E520" i="2"/>
  <c r="E530" i="2"/>
  <c r="E563" i="2"/>
  <c r="E581" i="2"/>
  <c r="E627" i="2"/>
  <c r="E671" i="2"/>
  <c r="E679" i="2"/>
  <c r="E687" i="2"/>
  <c r="E695" i="2"/>
  <c r="E719" i="2"/>
  <c r="E742" i="2"/>
  <c r="E766" i="2"/>
  <c r="E813" i="2"/>
  <c r="E837" i="2"/>
  <c r="E860" i="2"/>
  <c r="E884" i="2"/>
  <c r="E907" i="2"/>
  <c r="E931" i="2"/>
  <c r="E954" i="2"/>
  <c r="E992" i="2"/>
  <c r="E65" i="2"/>
  <c r="E86" i="2"/>
  <c r="E144" i="2"/>
  <c r="E164" i="2"/>
  <c r="E182" i="2"/>
  <c r="E220" i="2"/>
  <c r="E253" i="2"/>
  <c r="E288" i="2"/>
  <c r="E322" i="2"/>
  <c r="E350" i="2"/>
  <c r="E476" i="2"/>
  <c r="E49" i="2"/>
  <c r="E68" i="2"/>
  <c r="E90" i="2"/>
  <c r="E129" i="2"/>
  <c r="E146" i="2"/>
  <c r="E167" i="2"/>
  <c r="E183" i="2"/>
  <c r="E204" i="2"/>
  <c r="E223" i="2"/>
  <c r="E258" i="2"/>
  <c r="E337" i="2"/>
  <c r="E352" i="2"/>
  <c r="E380" i="2"/>
  <c r="E442" i="2"/>
  <c r="E477" i="2"/>
  <c r="E512" i="2"/>
  <c r="E593" i="2"/>
  <c r="E620" i="2"/>
  <c r="E655" i="2"/>
  <c r="E705" i="2"/>
  <c r="E728" i="2"/>
  <c r="E736" i="2"/>
  <c r="E752" i="2"/>
  <c r="E775" i="2"/>
  <c r="E799" i="2"/>
  <c r="E822" i="2"/>
  <c r="E846" i="2"/>
  <c r="E893" i="2"/>
  <c r="E917" i="2"/>
  <c r="E940" i="2"/>
  <c r="E964" i="2"/>
  <c r="E986" i="2"/>
  <c r="E27" i="2"/>
  <c r="E168" i="2"/>
  <c r="E307" i="2"/>
  <c r="E365" i="2"/>
  <c r="E394" i="2"/>
  <c r="E419" i="2"/>
  <c r="E443" i="2"/>
  <c r="E454" i="2"/>
  <c r="E490" i="2"/>
  <c r="E522" i="2"/>
  <c r="E565" i="2"/>
  <c r="E574" i="2"/>
  <c r="E602" i="2"/>
  <c r="E612" i="2"/>
  <c r="E647" i="2"/>
  <c r="E713" i="2"/>
  <c r="E737" i="2"/>
  <c r="E760" i="2"/>
  <c r="E784" i="2"/>
  <c r="E28" i="2"/>
  <c r="E52" i="2"/>
  <c r="E92" i="2"/>
  <c r="E189" i="2"/>
  <c r="E260" i="2"/>
  <c r="E275" i="2"/>
  <c r="E406" i="2"/>
  <c r="E431" i="2"/>
  <c r="E500" i="2"/>
  <c r="E534" i="2"/>
  <c r="E544" i="2"/>
  <c r="E585" i="2"/>
  <c r="E604" i="2"/>
  <c r="E639" i="2"/>
  <c r="E657" i="2"/>
  <c r="E665" i="2"/>
  <c r="E673" i="2"/>
  <c r="E681" i="2"/>
  <c r="E698" i="2"/>
  <c r="E721" i="2"/>
  <c r="E745" i="2"/>
  <c r="E768" i="2"/>
  <c r="E776" i="2"/>
  <c r="E792" i="2"/>
  <c r="E10" i="2"/>
  <c r="E295" i="2"/>
  <c r="E341" i="2"/>
  <c r="E369" i="2"/>
  <c r="E468" i="2"/>
  <c r="E478" i="2"/>
  <c r="E513" i="2"/>
  <c r="E556" i="2"/>
  <c r="E594" i="2"/>
  <c r="E621" i="2"/>
  <c r="E631" i="2"/>
  <c r="E706" i="2"/>
  <c r="E753" i="2"/>
  <c r="E777" i="2"/>
  <c r="E800" i="2"/>
  <c r="E824" i="2"/>
  <c r="E847" i="2"/>
  <c r="E871" i="2"/>
  <c r="E894" i="2"/>
  <c r="E918" i="2"/>
  <c r="E941" i="2"/>
  <c r="E965" i="2"/>
  <c r="E987" i="2"/>
  <c r="E75" i="2"/>
  <c r="E93" i="2"/>
  <c r="E113" i="2"/>
  <c r="E171" i="2"/>
  <c r="E207" i="2"/>
  <c r="E242" i="2"/>
  <c r="E312" i="2"/>
  <c r="E326" i="2"/>
  <c r="E355" i="2"/>
  <c r="E407" i="2"/>
  <c r="E445" i="2"/>
  <c r="E455" i="2"/>
  <c r="E491" i="2"/>
  <c r="E503" i="2"/>
  <c r="E525" i="2"/>
  <c r="E566" i="2"/>
  <c r="E577" i="2"/>
  <c r="E613" i="2"/>
  <c r="E648" i="2"/>
  <c r="E691" i="2"/>
  <c r="E714" i="2"/>
  <c r="E738" i="2"/>
  <c r="E761" i="2"/>
  <c r="E142" i="2"/>
  <c r="E235" i="2"/>
  <c r="E371" i="2"/>
  <c r="E434" i="2"/>
  <c r="E507" i="2"/>
  <c r="E527" i="2"/>
  <c r="E542" i="2"/>
  <c r="E588" i="2"/>
  <c r="E605" i="2"/>
  <c r="E632" i="2"/>
  <c r="E708" i="2"/>
  <c r="E744" i="2"/>
  <c r="E756" i="2"/>
  <c r="E791" i="2"/>
  <c r="E802" i="2"/>
  <c r="E812" i="2"/>
  <c r="E861" i="2"/>
  <c r="E911" i="2"/>
  <c r="E920" i="2"/>
  <c r="E997" i="2"/>
  <c r="E13" i="2"/>
  <c r="E265" i="2"/>
  <c r="E345" i="2"/>
  <c r="E453" i="2"/>
  <c r="E473" i="2"/>
  <c r="E492" i="2"/>
  <c r="E559" i="2"/>
  <c r="E659" i="2"/>
  <c r="E696" i="2"/>
  <c r="E720" i="2"/>
  <c r="E746" i="2"/>
  <c r="E757" i="2"/>
  <c r="E780" i="2"/>
  <c r="E872" i="2"/>
  <c r="E881" i="2"/>
  <c r="E891" i="2"/>
  <c r="E901" i="2"/>
  <c r="E979" i="2"/>
  <c r="E53" i="2"/>
  <c r="E83" i="2"/>
  <c r="E270" i="2"/>
  <c r="E298" i="2"/>
  <c r="E372" i="2"/>
  <c r="E528" i="2"/>
  <c r="E547" i="2"/>
  <c r="E578" i="2"/>
  <c r="E591" i="2"/>
  <c r="E606" i="2"/>
  <c r="E619" i="2"/>
  <c r="E633" i="2"/>
  <c r="E646" i="2"/>
  <c r="E672" i="2"/>
  <c r="E699" i="2"/>
  <c r="E771" i="2"/>
  <c r="E804" i="2"/>
  <c r="E853" i="2"/>
  <c r="E902" i="2"/>
  <c r="E912" i="2"/>
  <c r="E921" i="2"/>
  <c r="E980" i="2"/>
  <c r="E181" i="2"/>
  <c r="E347" i="2"/>
  <c r="E397" i="2"/>
  <c r="E414" i="2"/>
  <c r="E437" i="2"/>
  <c r="E458" i="2"/>
  <c r="E495" i="2"/>
  <c r="E514" i="2"/>
  <c r="E592" i="2"/>
  <c r="E660" i="2"/>
  <c r="E674" i="2"/>
  <c r="E747" i="2"/>
  <c r="E814" i="2"/>
  <c r="E864" i="2"/>
  <c r="E873" i="2"/>
  <c r="E119" i="2"/>
  <c r="E215" i="2"/>
  <c r="E548" i="2"/>
  <c r="E686" i="2"/>
  <c r="E724" i="2"/>
  <c r="E759" i="2"/>
  <c r="E782" i="2"/>
  <c r="E794" i="2"/>
  <c r="E825" i="2"/>
  <c r="E834" i="2"/>
  <c r="E844" i="2"/>
  <c r="E854" i="2"/>
  <c r="E942" i="2"/>
  <c r="E952" i="2"/>
  <c r="E961" i="2"/>
  <c r="E19" i="2"/>
  <c r="E56" i="2"/>
  <c r="E280" i="2"/>
  <c r="E398" i="2"/>
  <c r="E438" i="2"/>
  <c r="E460" i="2"/>
  <c r="E497" i="2"/>
  <c r="E622" i="2"/>
  <c r="E661" i="2"/>
  <c r="E675" i="2"/>
  <c r="E712" i="2"/>
  <c r="E748" i="2"/>
  <c r="E785" i="2"/>
  <c r="E806" i="2"/>
  <c r="E816" i="2"/>
  <c r="E855" i="2"/>
  <c r="E865" i="2"/>
  <c r="E874" i="2"/>
  <c r="E924" i="2"/>
  <c r="E1000" i="2"/>
  <c r="E120" i="2"/>
  <c r="E192" i="2"/>
  <c r="E481" i="2"/>
  <c r="E595" i="2"/>
  <c r="E624" i="2"/>
  <c r="E651" i="2"/>
  <c r="E662" i="2"/>
  <c r="E725" i="2"/>
  <c r="E795" i="2"/>
  <c r="E817" i="2"/>
  <c r="E826" i="2"/>
  <c r="E835" i="2"/>
  <c r="E885" i="2"/>
  <c r="E250" i="2"/>
  <c r="E281" i="2"/>
  <c r="E306" i="2"/>
  <c r="E356" i="2"/>
  <c r="E422" i="2"/>
  <c r="E482" i="2"/>
  <c r="E518" i="2"/>
  <c r="E535" i="2"/>
  <c r="E580" i="2"/>
  <c r="E608" i="2"/>
  <c r="E677" i="2"/>
  <c r="E688" i="2"/>
  <c r="E701" i="2"/>
  <c r="E762" i="2"/>
  <c r="E773" i="2"/>
  <c r="E807" i="2"/>
  <c r="E856" i="2"/>
  <c r="E895" i="2"/>
  <c r="E905" i="2"/>
  <c r="E914" i="2"/>
  <c r="E925" i="2"/>
  <c r="E982" i="2"/>
  <c r="E1001" i="2"/>
  <c r="E26" i="2"/>
  <c r="E62" i="2"/>
  <c r="E95" i="2"/>
  <c r="E158" i="2"/>
  <c r="E221" i="2"/>
  <c r="E282" i="2"/>
  <c r="E423" i="2"/>
  <c r="E461" i="2"/>
  <c r="E499" i="2"/>
  <c r="E664" i="2"/>
  <c r="E739" i="2"/>
  <c r="E774" i="2"/>
  <c r="E786" i="2"/>
  <c r="E796" i="2"/>
  <c r="E857" i="2"/>
  <c r="E866" i="2"/>
  <c r="E876" i="2"/>
  <c r="E886" i="2"/>
  <c r="E915" i="2"/>
  <c r="E131" i="2"/>
  <c r="E193" i="2"/>
  <c r="E382" i="2"/>
  <c r="E483" i="2"/>
  <c r="E519" i="2"/>
  <c r="E598" i="2"/>
  <c r="E611" i="2"/>
  <c r="E625" i="2"/>
  <c r="E638" i="2"/>
  <c r="E652" i="2"/>
  <c r="E666" i="2"/>
  <c r="E715" i="2"/>
  <c r="E726" i="2"/>
  <c r="E751" i="2"/>
  <c r="E797" i="2"/>
  <c r="E808" i="2"/>
  <c r="E818" i="2"/>
  <c r="E827" i="2"/>
  <c r="E877" i="2"/>
  <c r="E896" i="2"/>
  <c r="E926" i="2"/>
  <c r="E935" i="2"/>
  <c r="E945" i="2"/>
  <c r="E974" i="2"/>
  <c r="E983" i="2"/>
  <c r="E1002" i="2"/>
  <c r="E35" i="2"/>
  <c r="E100" i="2"/>
  <c r="E132" i="2"/>
  <c r="E166" i="2"/>
  <c r="E195" i="2"/>
  <c r="E336" i="2"/>
  <c r="E359" i="2"/>
  <c r="E424" i="2"/>
  <c r="E446" i="2"/>
  <c r="E537" i="2"/>
  <c r="E552" i="2"/>
  <c r="E570" i="2"/>
  <c r="E584" i="2"/>
  <c r="E704" i="2"/>
  <c r="E716" i="2"/>
  <c r="E67" i="2"/>
  <c r="E135" i="2"/>
  <c r="E362" i="2"/>
  <c r="E386" i="2"/>
  <c r="E405" i="2"/>
  <c r="E466" i="2"/>
  <c r="E484" i="2"/>
  <c r="E505" i="2"/>
  <c r="E554" i="2"/>
  <c r="E586" i="2"/>
  <c r="E599" i="2"/>
  <c r="E626" i="2"/>
  <c r="E653" i="2"/>
  <c r="E667" i="2"/>
  <c r="E717" i="2"/>
  <c r="E819" i="2"/>
  <c r="E839" i="2"/>
  <c r="E868" i="2"/>
  <c r="E927" i="2"/>
  <c r="E937" i="2"/>
  <c r="E957" i="2"/>
  <c r="E975" i="2"/>
  <c r="E985" i="2"/>
  <c r="E994" i="2"/>
  <c r="E138" i="2"/>
  <c r="E213" i="2"/>
  <c r="E408" i="2"/>
  <c r="E618" i="2"/>
  <c r="E685" i="2"/>
  <c r="E798" i="2"/>
  <c r="E882" i="2"/>
  <c r="E956" i="2"/>
  <c r="E973" i="2"/>
  <c r="E1004" i="2"/>
  <c r="E291" i="2"/>
  <c r="E506" i="2"/>
  <c r="E587" i="2"/>
  <c r="E718" i="2"/>
  <c r="E772" i="2"/>
  <c r="E862" i="2"/>
  <c r="E938" i="2"/>
  <c r="E411" i="2"/>
  <c r="E658" i="2"/>
  <c r="E692" i="2"/>
  <c r="E820" i="2"/>
  <c r="E841" i="2"/>
  <c r="E887" i="2"/>
  <c r="E904" i="2"/>
  <c r="E939" i="2"/>
  <c r="E958" i="2"/>
  <c r="E77" i="2"/>
  <c r="E156" i="2"/>
  <c r="E302" i="2"/>
  <c r="E364" i="2"/>
  <c r="E515" i="2"/>
  <c r="E959" i="2"/>
  <c r="E993" i="2"/>
  <c r="E315" i="2"/>
  <c r="E521" i="2"/>
  <c r="E779" i="2"/>
  <c r="E908" i="2"/>
  <c r="E944" i="2"/>
  <c r="E978" i="2"/>
  <c r="E251" i="2"/>
  <c r="E383" i="2"/>
  <c r="E430" i="2"/>
  <c r="E601" i="2"/>
  <c r="E640" i="2"/>
  <c r="E702" i="2"/>
  <c r="E928" i="2"/>
  <c r="E947" i="2"/>
  <c r="E981" i="2"/>
  <c r="E996" i="2"/>
  <c r="E11" i="2"/>
  <c r="E104" i="2"/>
  <c r="E317" i="2"/>
  <c r="E432" i="2"/>
  <c r="E641" i="2"/>
  <c r="E831" i="2"/>
  <c r="E851" i="2"/>
  <c r="E966" i="2"/>
  <c r="E180" i="2"/>
  <c r="E263" i="2"/>
  <c r="E732" i="2"/>
  <c r="E787" i="2"/>
  <c r="E948" i="2"/>
  <c r="E196" i="2"/>
  <c r="E264" i="2"/>
  <c r="E573" i="2"/>
  <c r="E614" i="2"/>
  <c r="E644" i="2"/>
  <c r="E765" i="2"/>
  <c r="E858" i="2"/>
  <c r="E898" i="2"/>
  <c r="E916" i="2"/>
  <c r="E933" i="2"/>
  <c r="E951" i="2"/>
  <c r="E273" i="2"/>
  <c r="E343" i="2"/>
  <c r="E496" i="2"/>
  <c r="E540" i="2"/>
  <c r="E579" i="2"/>
  <c r="E682" i="2"/>
  <c r="E815" i="2"/>
  <c r="E859" i="2"/>
  <c r="E880" i="2"/>
  <c r="E284" i="2"/>
  <c r="E402" i="2"/>
  <c r="E450" i="2"/>
  <c r="E615" i="2"/>
  <c r="E741" i="2"/>
  <c r="E793" i="2"/>
  <c r="E936" i="2"/>
  <c r="E953" i="2"/>
  <c r="E971" i="2"/>
  <c r="B980" i="2"/>
  <c r="B972" i="2"/>
  <c r="B940" i="2"/>
  <c r="B932" i="2"/>
  <c r="B900" i="2"/>
  <c r="B892" i="2"/>
  <c r="B860" i="2"/>
  <c r="B852" i="2"/>
  <c r="B820" i="2"/>
  <c r="B812" i="2"/>
  <c r="B787" i="2"/>
  <c r="B779" i="2"/>
  <c r="B771" i="2"/>
  <c r="B745" i="2"/>
  <c r="B737" i="2"/>
  <c r="B703" i="2"/>
  <c r="B677" i="2"/>
  <c r="B659" i="2"/>
  <c r="B640" i="2"/>
  <c r="B612" i="2"/>
  <c r="B602" i="2"/>
  <c r="B592" i="2"/>
  <c r="B581" i="2"/>
  <c r="B571" i="2"/>
  <c r="B464" i="2"/>
  <c r="B454" i="2"/>
  <c r="B442" i="2"/>
  <c r="B393" i="2"/>
  <c r="B338" i="2"/>
  <c r="B322" i="2"/>
  <c r="B223" i="2"/>
  <c r="B163" i="2"/>
  <c r="B123" i="2"/>
  <c r="B97" i="2"/>
  <c r="B38" i="2"/>
  <c r="E972" i="2"/>
  <c r="E932" i="2"/>
  <c r="E892" i="2"/>
  <c r="E848" i="2"/>
  <c r="G800" i="2"/>
  <c r="E740" i="2"/>
  <c r="G674" i="2"/>
  <c r="G599" i="2"/>
  <c r="G511" i="2"/>
  <c r="G407" i="2"/>
  <c r="G263" i="2"/>
  <c r="G86" i="2"/>
  <c r="L811" i="2"/>
  <c r="D442" i="2"/>
  <c r="C435" i="2"/>
  <c r="C412" i="2"/>
  <c r="C404" i="2"/>
  <c r="D396" i="2"/>
  <c r="D348" i="2"/>
  <c r="C322" i="2"/>
  <c r="C305" i="2"/>
  <c r="D287" i="2"/>
  <c r="C279" i="2"/>
  <c r="D270" i="2"/>
  <c r="C261" i="2"/>
  <c r="C252" i="2"/>
  <c r="D243" i="2"/>
  <c r="D233" i="2"/>
  <c r="C197" i="2"/>
  <c r="C188" i="2"/>
  <c r="C179" i="2"/>
  <c r="D150" i="2"/>
  <c r="C140" i="2"/>
  <c r="D120" i="2"/>
  <c r="D97" i="2"/>
  <c r="D85" i="2"/>
  <c r="D71" i="2"/>
  <c r="D59" i="2"/>
  <c r="C45" i="2"/>
  <c r="F987" i="2"/>
  <c r="F880" i="2"/>
  <c r="F859" i="2"/>
  <c r="F818" i="2"/>
  <c r="F715" i="2"/>
  <c r="F652" i="2"/>
  <c r="F504" i="2"/>
  <c r="J944" i="2"/>
  <c r="D139" i="2"/>
  <c r="C130" i="2"/>
  <c r="D110" i="2"/>
  <c r="C97" i="2"/>
  <c r="C85" i="2"/>
  <c r="C71" i="2"/>
  <c r="C58" i="2"/>
  <c r="C31" i="2"/>
  <c r="D15" i="2"/>
  <c r="F1000" i="2"/>
  <c r="F970" i="2"/>
  <c r="F952" i="2"/>
  <c r="F935" i="2"/>
  <c r="F918" i="2"/>
  <c r="F766" i="2"/>
  <c r="F447" i="2"/>
  <c r="F203" i="2"/>
  <c r="F119" i="2"/>
  <c r="F39" i="2"/>
  <c r="C251" i="2"/>
  <c r="D232" i="2"/>
  <c r="C187" i="2"/>
  <c r="C177" i="2"/>
  <c r="C148" i="2"/>
  <c r="C129" i="2"/>
  <c r="C119" i="2"/>
  <c r="C96" i="2"/>
  <c r="C84" i="2"/>
  <c r="C70" i="2"/>
  <c r="C56" i="2"/>
  <c r="D42" i="2"/>
  <c r="C14" i="2"/>
  <c r="F998" i="2"/>
  <c r="F879" i="2"/>
  <c r="F834" i="2"/>
  <c r="F788" i="2"/>
  <c r="F539" i="2"/>
  <c r="F491" i="2"/>
  <c r="F388" i="2"/>
  <c r="J912" i="2"/>
  <c r="J699" i="2"/>
  <c r="J292" i="2"/>
  <c r="D543" i="2"/>
  <c r="C536" i="2"/>
  <c r="D521" i="2"/>
  <c r="C514" i="2"/>
  <c r="D506" i="2"/>
  <c r="C499" i="2"/>
  <c r="D484" i="2"/>
  <c r="C477" i="2"/>
  <c r="D462" i="2"/>
  <c r="C455" i="2"/>
  <c r="D447" i="2"/>
  <c r="D432" i="2"/>
  <c r="C425" i="2"/>
  <c r="D417" i="2"/>
  <c r="C402" i="2"/>
  <c r="C394" i="2"/>
  <c r="C386" i="2"/>
  <c r="D378" i="2"/>
  <c r="D354" i="2"/>
  <c r="D345" i="2"/>
  <c r="C337" i="2"/>
  <c r="D328" i="2"/>
  <c r="C320" i="2"/>
  <c r="C302" i="2"/>
  <c r="D293" i="2"/>
  <c r="C285" i="2"/>
  <c r="D275" i="2"/>
  <c r="C267" i="2"/>
  <c r="C250" i="2"/>
  <c r="C240" i="2"/>
  <c r="D231" i="2"/>
  <c r="C222" i="2"/>
  <c r="D212" i="2"/>
  <c r="D194" i="2"/>
  <c r="D185" i="2"/>
  <c r="C156" i="2"/>
  <c r="C127" i="2"/>
  <c r="C106" i="2"/>
  <c r="D94" i="2"/>
  <c r="D54" i="2"/>
  <c r="D41" i="2"/>
  <c r="D26" i="2"/>
  <c r="F997" i="2"/>
  <c r="F912" i="2"/>
  <c r="F877" i="2"/>
  <c r="F831" i="2"/>
  <c r="F759" i="2"/>
  <c r="F641" i="2"/>
  <c r="F571" i="2"/>
  <c r="F104" i="2"/>
  <c r="F13" i="2"/>
  <c r="J653" i="2"/>
  <c r="D258" i="2"/>
  <c r="C249" i="2"/>
  <c r="C231" i="2"/>
  <c r="C212" i="2"/>
  <c r="D203" i="2"/>
  <c r="C194" i="2"/>
  <c r="D184" i="2"/>
  <c r="D175" i="2"/>
  <c r="D166" i="2"/>
  <c r="D155" i="2"/>
  <c r="D146" i="2"/>
  <c r="D117" i="2"/>
  <c r="D105" i="2"/>
  <c r="C94" i="2"/>
  <c r="D80" i="2"/>
  <c r="D68" i="2"/>
  <c r="C26" i="2"/>
  <c r="D12" i="2"/>
  <c r="F996" i="2"/>
  <c r="F947" i="2"/>
  <c r="F928" i="2"/>
  <c r="F810" i="2"/>
  <c r="F757" i="2"/>
  <c r="F601" i="2"/>
  <c r="F484" i="2"/>
  <c r="F386" i="2"/>
  <c r="C336" i="2"/>
  <c r="C319" i="2"/>
  <c r="D309" i="2"/>
  <c r="C301" i="2"/>
  <c r="C284" i="2"/>
  <c r="D266" i="2"/>
  <c r="C258" i="2"/>
  <c r="D239" i="2"/>
  <c r="D230" i="2"/>
  <c r="C221" i="2"/>
  <c r="D202" i="2"/>
  <c r="C184" i="2"/>
  <c r="C175" i="2"/>
  <c r="C166" i="2"/>
  <c r="C155" i="2"/>
  <c r="C146" i="2"/>
  <c r="C136" i="2"/>
  <c r="D126" i="2"/>
  <c r="C117" i="2"/>
  <c r="C105" i="2"/>
  <c r="C93" i="2"/>
  <c r="C80" i="2"/>
  <c r="D67" i="2"/>
  <c r="D53" i="2"/>
  <c r="D40" i="2"/>
  <c r="D25" i="2"/>
  <c r="C11" i="2"/>
  <c r="F872" i="2"/>
  <c r="F830" i="2"/>
  <c r="F755" i="2"/>
  <c r="F731" i="2"/>
  <c r="F668" i="2"/>
  <c r="F526" i="2"/>
  <c r="F483" i="2"/>
  <c r="F175" i="2"/>
  <c r="F99" i="2"/>
  <c r="J1001" i="2"/>
  <c r="D656" i="2"/>
  <c r="C643" i="2"/>
  <c r="D636" i="2"/>
  <c r="D615" i="2"/>
  <c r="C608" i="2"/>
  <c r="C593" i="2"/>
  <c r="D578" i="2"/>
  <c r="C571" i="2"/>
  <c r="D556" i="2"/>
  <c r="C549" i="2"/>
  <c r="D534" i="2"/>
  <c r="C527" i="2"/>
  <c r="D519" i="2"/>
  <c r="C512" i="2"/>
  <c r="D497" i="2"/>
  <c r="C490" i="2"/>
  <c r="D482" i="2"/>
  <c r="C475" i="2"/>
  <c r="D460" i="2"/>
  <c r="D445" i="2"/>
  <c r="C438" i="2"/>
  <c r="D423" i="2"/>
  <c r="C392" i="2"/>
  <c r="D384" i="2"/>
  <c r="C369" i="2"/>
  <c r="C352" i="2"/>
  <c r="C326" i="2"/>
  <c r="C317" i="2"/>
  <c r="D308" i="2"/>
  <c r="C300" i="2"/>
  <c r="D291" i="2"/>
  <c r="C282" i="2"/>
  <c r="D265" i="2"/>
  <c r="C257" i="2"/>
  <c r="C247" i="2"/>
  <c r="C238" i="2"/>
  <c r="C229" i="2"/>
  <c r="D219" i="2"/>
  <c r="D210" i="2"/>
  <c r="D201" i="2"/>
  <c r="D192" i="2"/>
  <c r="C174" i="2"/>
  <c r="D163" i="2"/>
  <c r="C154" i="2"/>
  <c r="D134" i="2"/>
  <c r="D125" i="2"/>
  <c r="C114" i="2"/>
  <c r="C78" i="2"/>
  <c r="C64" i="2"/>
  <c r="C51" i="2"/>
  <c r="D23" i="2"/>
  <c r="C8" i="2"/>
  <c r="F889" i="2"/>
  <c r="F870" i="2"/>
  <c r="F827" i="2"/>
  <c r="F754" i="2"/>
  <c r="F727" i="2"/>
  <c r="F694" i="2"/>
  <c r="F667" i="2"/>
  <c r="F599" i="2"/>
  <c r="F558" i="2"/>
  <c r="F470" i="2"/>
  <c r="F426" i="2"/>
  <c r="F171" i="2"/>
  <c r="F78" i="2"/>
  <c r="J11" i="2"/>
  <c r="J31" i="2"/>
  <c r="J51" i="2"/>
  <c r="J71" i="2"/>
  <c r="J91" i="2"/>
  <c r="J111" i="2"/>
  <c r="J131" i="2"/>
  <c r="J151" i="2"/>
  <c r="J18" i="2"/>
  <c r="J38" i="2"/>
  <c r="J58" i="2"/>
  <c r="J78" i="2"/>
  <c r="J98" i="2"/>
  <c r="J25" i="2"/>
  <c r="J45" i="2"/>
  <c r="J65" i="2"/>
  <c r="J85" i="2"/>
  <c r="J105" i="2"/>
  <c r="J125" i="2"/>
  <c r="J145" i="2"/>
  <c r="J10" i="2"/>
  <c r="J34" i="2"/>
  <c r="J57" i="2"/>
  <c r="J81" i="2"/>
  <c r="J104" i="2"/>
  <c r="J120" i="2"/>
  <c r="J142" i="2"/>
  <c r="J184" i="2"/>
  <c r="J204" i="2"/>
  <c r="J224" i="2"/>
  <c r="J244" i="2"/>
  <c r="J264" i="2"/>
  <c r="J284" i="2"/>
  <c r="J304" i="2"/>
  <c r="J324" i="2"/>
  <c r="J344" i="2"/>
  <c r="J364" i="2"/>
  <c r="J384" i="2"/>
  <c r="J404" i="2"/>
  <c r="J424" i="2"/>
  <c r="J444" i="2"/>
  <c r="J464" i="2"/>
  <c r="J484" i="2"/>
  <c r="J504" i="2"/>
  <c r="J524" i="2"/>
  <c r="J19" i="2"/>
  <c r="J42" i="2"/>
  <c r="J66" i="2"/>
  <c r="J89" i="2"/>
  <c r="J113" i="2"/>
  <c r="J135" i="2"/>
  <c r="J157" i="2"/>
  <c r="J164" i="2"/>
  <c r="J171" i="2"/>
  <c r="J191" i="2"/>
  <c r="J211" i="2"/>
  <c r="J231" i="2"/>
  <c r="J251" i="2"/>
  <c r="J271" i="2"/>
  <c r="J291" i="2"/>
  <c r="J311" i="2"/>
  <c r="J331" i="2"/>
  <c r="J351" i="2"/>
  <c r="J27" i="2"/>
  <c r="J50" i="2"/>
  <c r="J74" i="2"/>
  <c r="J97" i="2"/>
  <c r="J128" i="2"/>
  <c r="J150" i="2"/>
  <c r="J178" i="2"/>
  <c r="J198" i="2"/>
  <c r="J218" i="2"/>
  <c r="J238" i="2"/>
  <c r="J258" i="2"/>
  <c r="J278" i="2"/>
  <c r="J298" i="2"/>
  <c r="J318" i="2"/>
  <c r="J338" i="2"/>
  <c r="J358" i="2"/>
  <c r="J378" i="2"/>
  <c r="J398" i="2"/>
  <c r="J418" i="2"/>
  <c r="J438" i="2"/>
  <c r="J458" i="2"/>
  <c r="J7" i="2"/>
  <c r="J30" i="2"/>
  <c r="J54" i="2"/>
  <c r="J12" i="2"/>
  <c r="J21" i="2"/>
  <c r="J69" i="2"/>
  <c r="J96" i="2"/>
  <c r="J141" i="2"/>
  <c r="J159" i="2"/>
  <c r="J167" i="2"/>
  <c r="J190" i="2"/>
  <c r="J214" i="2"/>
  <c r="J237" i="2"/>
  <c r="J261" i="2"/>
  <c r="J285" i="2"/>
  <c r="J308" i="2"/>
  <c r="J332" i="2"/>
  <c r="J355" i="2"/>
  <c r="J377" i="2"/>
  <c r="J385" i="2"/>
  <c r="J407" i="2"/>
  <c r="J429" i="2"/>
  <c r="J459" i="2"/>
  <c r="J557" i="2"/>
  <c r="J577" i="2"/>
  <c r="J597" i="2"/>
  <c r="J617" i="2"/>
  <c r="J637" i="2"/>
  <c r="J657" i="2"/>
  <c r="J677" i="2"/>
  <c r="J697" i="2"/>
  <c r="J717" i="2"/>
  <c r="J737" i="2"/>
  <c r="J79" i="2"/>
  <c r="J107" i="2"/>
  <c r="J124" i="2"/>
  <c r="J133" i="2"/>
  <c r="J175" i="2"/>
  <c r="J199" i="2"/>
  <c r="J222" i="2"/>
  <c r="J246" i="2"/>
  <c r="J269" i="2"/>
  <c r="J293" i="2"/>
  <c r="J316" i="2"/>
  <c r="J340" i="2"/>
  <c r="J370" i="2"/>
  <c r="J400" i="2"/>
  <c r="J422" i="2"/>
  <c r="J452" i="2"/>
  <c r="J474" i="2"/>
  <c r="J481" i="2"/>
  <c r="J488" i="2"/>
  <c r="J495" i="2"/>
  <c r="J502" i="2"/>
  <c r="J509" i="2"/>
  <c r="J516" i="2"/>
  <c r="J523" i="2"/>
  <c r="J530" i="2"/>
  <c r="J537" i="2"/>
  <c r="J544" i="2"/>
  <c r="J564" i="2"/>
  <c r="J584" i="2"/>
  <c r="J604" i="2"/>
  <c r="J624" i="2"/>
  <c r="J644" i="2"/>
  <c r="J664" i="2"/>
  <c r="J32" i="2"/>
  <c r="J41" i="2"/>
  <c r="J52" i="2"/>
  <c r="J61" i="2"/>
  <c r="J88" i="2"/>
  <c r="J116" i="2"/>
  <c r="J183" i="2"/>
  <c r="J207" i="2"/>
  <c r="J230" i="2"/>
  <c r="J254" i="2"/>
  <c r="J277" i="2"/>
  <c r="J301" i="2"/>
  <c r="J325" i="2"/>
  <c r="J348" i="2"/>
  <c r="J363" i="2"/>
  <c r="J393" i="2"/>
  <c r="J415" i="2"/>
  <c r="J437" i="2"/>
  <c r="J445" i="2"/>
  <c r="J467" i="2"/>
  <c r="J551" i="2"/>
  <c r="J571" i="2"/>
  <c r="J591" i="2"/>
  <c r="J611" i="2"/>
  <c r="J631" i="2"/>
  <c r="J651" i="2"/>
  <c r="J671" i="2"/>
  <c r="J691" i="2"/>
  <c r="J711" i="2"/>
  <c r="J731" i="2"/>
  <c r="J16" i="2"/>
  <c r="J26" i="2"/>
  <c r="J36" i="2"/>
  <c r="J46" i="2"/>
  <c r="J64" i="2"/>
  <c r="J93" i="2"/>
  <c r="J129" i="2"/>
  <c r="J187" i="2"/>
  <c r="J210" i="2"/>
  <c r="J234" i="2"/>
  <c r="J257" i="2"/>
  <c r="J281" i="2"/>
  <c r="J305" i="2"/>
  <c r="J328" i="2"/>
  <c r="J352" i="2"/>
  <c r="J374" i="2"/>
  <c r="J396" i="2"/>
  <c r="J411" i="2"/>
  <c r="J55" i="2"/>
  <c r="J146" i="2"/>
  <c r="J156" i="2"/>
  <c r="J196" i="2"/>
  <c r="J206" i="2"/>
  <c r="J216" i="2"/>
  <c r="J226" i="2"/>
  <c r="J314" i="2"/>
  <c r="J323" i="2"/>
  <c r="J334" i="2"/>
  <c r="J343" i="2"/>
  <c r="J362" i="2"/>
  <c r="J381" i="2"/>
  <c r="J390" i="2"/>
  <c r="J409" i="2"/>
  <c r="J435" i="2"/>
  <c r="J470" i="2"/>
  <c r="J512" i="2"/>
  <c r="J520" i="2"/>
  <c r="J528" i="2"/>
  <c r="J536" i="2"/>
  <c r="J545" i="2"/>
  <c r="J568" i="2"/>
  <c r="J592" i="2"/>
  <c r="J615" i="2"/>
  <c r="J639" i="2"/>
  <c r="J662" i="2"/>
  <c r="J678" i="2"/>
  <c r="J700" i="2"/>
  <c r="J722" i="2"/>
  <c r="J751" i="2"/>
  <c r="J771" i="2"/>
  <c r="J791" i="2"/>
  <c r="J811" i="2"/>
  <c r="J831" i="2"/>
  <c r="J851" i="2"/>
  <c r="J871" i="2"/>
  <c r="J891" i="2"/>
  <c r="J911" i="2"/>
  <c r="J931" i="2"/>
  <c r="J951" i="2"/>
  <c r="J971" i="2"/>
  <c r="J102" i="2"/>
  <c r="J114" i="2"/>
  <c r="J136" i="2"/>
  <c r="J168" i="2"/>
  <c r="J177" i="2"/>
  <c r="J266" i="2"/>
  <c r="J275" i="2"/>
  <c r="J286" i="2"/>
  <c r="J295" i="2"/>
  <c r="J427" i="2"/>
  <c r="J462" i="2"/>
  <c r="J479" i="2"/>
  <c r="J487" i="2"/>
  <c r="J496" i="2"/>
  <c r="J553" i="2"/>
  <c r="J576" i="2"/>
  <c r="J600" i="2"/>
  <c r="J623" i="2"/>
  <c r="J647" i="2"/>
  <c r="J670" i="2"/>
  <c r="J693" i="2"/>
  <c r="J715" i="2"/>
  <c r="J758" i="2"/>
  <c r="J778" i="2"/>
  <c r="J798" i="2"/>
  <c r="J818" i="2"/>
  <c r="J838" i="2"/>
  <c r="J20" i="2"/>
  <c r="J44" i="2"/>
  <c r="J56" i="2"/>
  <c r="J68" i="2"/>
  <c r="J80" i="2"/>
  <c r="J92" i="2"/>
  <c r="J147" i="2"/>
  <c r="J158" i="2"/>
  <c r="J227" i="2"/>
  <c r="J236" i="2"/>
  <c r="J247" i="2"/>
  <c r="J256" i="2"/>
  <c r="J345" i="2"/>
  <c r="J354" i="2"/>
  <c r="J373" i="2"/>
  <c r="J382" i="2"/>
  <c r="J391" i="2"/>
  <c r="J401" i="2"/>
  <c r="J419" i="2"/>
  <c r="J454" i="2"/>
  <c r="J471" i="2"/>
  <c r="J538" i="2"/>
  <c r="J561" i="2"/>
  <c r="J585" i="2"/>
  <c r="J608" i="2"/>
  <c r="J632" i="2"/>
  <c r="J655" i="2"/>
  <c r="J686" i="2"/>
  <c r="J708" i="2"/>
  <c r="J730" i="2"/>
  <c r="J738" i="2"/>
  <c r="J745" i="2"/>
  <c r="J765" i="2"/>
  <c r="J785" i="2"/>
  <c r="J805" i="2"/>
  <c r="J825" i="2"/>
  <c r="J845" i="2"/>
  <c r="J865" i="2"/>
  <c r="J885" i="2"/>
  <c r="J905" i="2"/>
  <c r="J925" i="2"/>
  <c r="J14" i="2"/>
  <c r="J49" i="2"/>
  <c r="J153" i="2"/>
  <c r="J173" i="2"/>
  <c r="J182" i="2"/>
  <c r="J193" i="2"/>
  <c r="J202" i="2"/>
  <c r="J290" i="2"/>
  <c r="J300" i="2"/>
  <c r="J310" i="2"/>
  <c r="J320" i="2"/>
  <c r="J121" i="2"/>
  <c r="J161" i="2"/>
  <c r="J272" i="2"/>
  <c r="J296" i="2"/>
  <c r="J356" i="2"/>
  <c r="J410" i="2"/>
  <c r="J431" i="2"/>
  <c r="J450" i="2"/>
  <c r="J461" i="2"/>
  <c r="J472" i="2"/>
  <c r="J482" i="2"/>
  <c r="J531" i="2"/>
  <c r="J540" i="2"/>
  <c r="J567" i="2"/>
  <c r="J595" i="2"/>
  <c r="J622" i="2"/>
  <c r="J650" i="2"/>
  <c r="J687" i="2"/>
  <c r="J704" i="2"/>
  <c r="J721" i="2"/>
  <c r="J755" i="2"/>
  <c r="J779" i="2"/>
  <c r="J802" i="2"/>
  <c r="J826" i="2"/>
  <c r="J849" i="2"/>
  <c r="J879" i="2"/>
  <c r="J901" i="2"/>
  <c r="J923" i="2"/>
  <c r="J938" i="2"/>
  <c r="J980" i="2"/>
  <c r="J1000" i="2"/>
  <c r="J48" i="2"/>
  <c r="J63" i="2"/>
  <c r="J134" i="2"/>
  <c r="J148" i="2"/>
  <c r="J186" i="2"/>
  <c r="J223" i="2"/>
  <c r="J248" i="2"/>
  <c r="J283" i="2"/>
  <c r="J309" i="2"/>
  <c r="J321" i="2"/>
  <c r="J333" i="2"/>
  <c r="J367" i="2"/>
  <c r="J388" i="2"/>
  <c r="J441" i="2"/>
  <c r="J511" i="2"/>
  <c r="J521" i="2"/>
  <c r="J549" i="2"/>
  <c r="J578" i="2"/>
  <c r="J605" i="2"/>
  <c r="J633" i="2"/>
  <c r="J660" i="2"/>
  <c r="J679" i="2"/>
  <c r="J713" i="2"/>
  <c r="J763" i="2"/>
  <c r="J787" i="2"/>
  <c r="J810" i="2"/>
  <c r="J834" i="2"/>
  <c r="J864" i="2"/>
  <c r="J872" i="2"/>
  <c r="J894" i="2"/>
  <c r="J916" i="2"/>
  <c r="J987" i="2"/>
  <c r="J17" i="2"/>
  <c r="J35" i="2"/>
  <c r="J77" i="2"/>
  <c r="J108" i="2"/>
  <c r="J174" i="2"/>
  <c r="J200" i="2"/>
  <c r="J235" i="2"/>
  <c r="J260" i="2"/>
  <c r="J297" i="2"/>
  <c r="J399" i="2"/>
  <c r="J421" i="2"/>
  <c r="J432" i="2"/>
  <c r="J451" i="2"/>
  <c r="J492" i="2"/>
  <c r="J501" i="2"/>
  <c r="J559" i="2"/>
  <c r="J587" i="2"/>
  <c r="J614" i="2"/>
  <c r="J642" i="2"/>
  <c r="J40" i="2"/>
  <c r="J100" i="2"/>
  <c r="J217" i="2"/>
  <c r="J241" i="2"/>
  <c r="J253" i="2"/>
  <c r="J279" i="2"/>
  <c r="J315" i="2"/>
  <c r="J372" i="2"/>
  <c r="J383" i="2"/>
  <c r="J405" i="2"/>
  <c r="J436" i="2"/>
  <c r="J447" i="2"/>
  <c r="J486" i="2"/>
  <c r="J497" i="2"/>
  <c r="J563" i="2"/>
  <c r="J590" i="2"/>
  <c r="J619" i="2"/>
  <c r="J646" i="2"/>
  <c r="J674" i="2"/>
  <c r="J709" i="2"/>
  <c r="J718" i="2"/>
  <c r="J743" i="2"/>
  <c r="J752" i="2"/>
  <c r="J775" i="2"/>
  <c r="J799" i="2"/>
  <c r="J822" i="2"/>
  <c r="J846" i="2"/>
  <c r="J868" i="2"/>
  <c r="J890" i="2"/>
  <c r="J920" i="2"/>
  <c r="J942" i="2"/>
  <c r="J949" i="2"/>
  <c r="J956" i="2"/>
  <c r="J963" i="2"/>
  <c r="J970" i="2"/>
  <c r="J977" i="2"/>
  <c r="J15" i="2"/>
  <c r="J109" i="2"/>
  <c r="J160" i="2"/>
  <c r="J252" i="2"/>
  <c r="J313" i="2"/>
  <c r="J449" i="2"/>
  <c r="J513" i="2"/>
  <c r="J582" i="2"/>
  <c r="J594" i="2"/>
  <c r="J606" i="2"/>
  <c r="J618" i="2"/>
  <c r="J663" i="2"/>
  <c r="J705" i="2"/>
  <c r="J735" i="2"/>
  <c r="J782" i="2"/>
  <c r="J90" i="2"/>
  <c r="J176" i="2"/>
  <c r="J192" i="2"/>
  <c r="J239" i="2"/>
  <c r="J282" i="2"/>
  <c r="J299" i="2"/>
  <c r="J342" i="2"/>
  <c r="J371" i="2"/>
  <c r="J397" i="2"/>
  <c r="J425" i="2"/>
  <c r="J476" i="2"/>
  <c r="J489" i="2"/>
  <c r="J525" i="2"/>
  <c r="J548" i="2"/>
  <c r="J560" i="2"/>
  <c r="J572" i="2"/>
  <c r="J684" i="2"/>
  <c r="J746" i="2"/>
  <c r="J39" i="2"/>
  <c r="J59" i="2"/>
  <c r="J163" i="2"/>
  <c r="J179" i="2"/>
  <c r="J225" i="2"/>
  <c r="J240" i="2"/>
  <c r="J287" i="2"/>
  <c r="J453" i="2"/>
  <c r="J490" i="2"/>
  <c r="J539" i="2"/>
  <c r="J550" i="2"/>
  <c r="J562" i="2"/>
  <c r="J6" i="2"/>
  <c r="J24" i="2"/>
  <c r="J62" i="2"/>
  <c r="J117" i="2"/>
  <c r="J47" i="2"/>
  <c r="J70" i="2"/>
  <c r="J94" i="2"/>
  <c r="J138" i="2"/>
  <c r="J213" i="2"/>
  <c r="J265" i="2"/>
  <c r="J337" i="2"/>
  <c r="J353" i="2"/>
  <c r="J369" i="2"/>
  <c r="J387" i="2"/>
  <c r="J403" i="2"/>
  <c r="J448" i="2"/>
  <c r="J493" i="2"/>
  <c r="J507" i="2"/>
  <c r="J630" i="2"/>
  <c r="J645" i="2"/>
  <c r="J682" i="2"/>
  <c r="J695" i="2"/>
  <c r="J707" i="2"/>
  <c r="J809" i="2"/>
  <c r="J828" i="2"/>
  <c r="J855" i="2"/>
  <c r="J873" i="2"/>
  <c r="J899" i="2"/>
  <c r="J983" i="2"/>
  <c r="J991" i="2"/>
  <c r="J195" i="2"/>
  <c r="J249" i="2"/>
  <c r="J267" i="2"/>
  <c r="J303" i="2"/>
  <c r="J465" i="2"/>
  <c r="J522" i="2"/>
  <c r="J535" i="2"/>
  <c r="J603" i="2"/>
  <c r="J672" i="2"/>
  <c r="J696" i="2"/>
  <c r="J732" i="2"/>
  <c r="J742" i="2"/>
  <c r="J753" i="2"/>
  <c r="J762" i="2"/>
  <c r="J792" i="2"/>
  <c r="J837" i="2"/>
  <c r="J847" i="2"/>
  <c r="J934" i="2"/>
  <c r="J959" i="2"/>
  <c r="J72" i="2"/>
  <c r="J95" i="2"/>
  <c r="J139" i="2"/>
  <c r="J232" i="2"/>
  <c r="J268" i="2"/>
  <c r="J322" i="2"/>
  <c r="J339" i="2"/>
  <c r="J389" i="2"/>
  <c r="J434" i="2"/>
  <c r="J480" i="2"/>
  <c r="J565" i="2"/>
  <c r="J579" i="2"/>
  <c r="J659" i="2"/>
  <c r="J683" i="2"/>
  <c r="J720" i="2"/>
  <c r="J773" i="2"/>
  <c r="J801" i="2"/>
  <c r="J820" i="2"/>
  <c r="J882" i="2"/>
  <c r="J908" i="2"/>
  <c r="J917" i="2"/>
  <c r="J926" i="2"/>
  <c r="J943" i="2"/>
  <c r="J960" i="2"/>
  <c r="J968" i="2"/>
  <c r="J976" i="2"/>
  <c r="J984" i="2"/>
  <c r="J999" i="2"/>
  <c r="J73" i="2"/>
  <c r="J118" i="2"/>
  <c r="J180" i="2"/>
  <c r="J215" i="2"/>
  <c r="J250" i="2"/>
  <c r="J288" i="2"/>
  <c r="J306" i="2"/>
  <c r="J357" i="2"/>
  <c r="J420" i="2"/>
  <c r="J466" i="2"/>
  <c r="J494" i="2"/>
  <c r="J508" i="2"/>
  <c r="J552" i="2"/>
  <c r="J620" i="2"/>
  <c r="J634" i="2"/>
  <c r="J783" i="2"/>
  <c r="J829" i="2"/>
  <c r="J839" i="2"/>
  <c r="J856" i="2"/>
  <c r="J874" i="2"/>
  <c r="J103" i="2"/>
  <c r="J126" i="2"/>
  <c r="J185" i="2"/>
  <c r="J220" i="2"/>
  <c r="J329" i="2"/>
  <c r="J347" i="2"/>
  <c r="J426" i="2"/>
  <c r="J456" i="2"/>
  <c r="J485" i="2"/>
  <c r="J499" i="2"/>
  <c r="J598" i="2"/>
  <c r="J665" i="2"/>
  <c r="J689" i="2"/>
  <c r="J725" i="2"/>
  <c r="J736" i="2"/>
  <c r="J748" i="2"/>
  <c r="J757" i="2"/>
  <c r="J767" i="2"/>
  <c r="J814" i="2"/>
  <c r="J823" i="2"/>
  <c r="J842" i="2"/>
  <c r="J33" i="2"/>
  <c r="J99" i="2"/>
  <c r="J123" i="2"/>
  <c r="J366" i="2"/>
  <c r="J430" i="2"/>
  <c r="J601" i="2"/>
  <c r="J636" i="2"/>
  <c r="J673" i="2"/>
  <c r="J703" i="2"/>
  <c r="J764" i="2"/>
  <c r="J776" i="2"/>
  <c r="J895" i="2"/>
  <c r="J936" i="2"/>
  <c r="J965" i="2"/>
  <c r="J994" i="2"/>
  <c r="J127" i="2"/>
  <c r="J181" i="2"/>
  <c r="J203" i="2"/>
  <c r="J276" i="2"/>
  <c r="J326" i="2"/>
  <c r="J412" i="2"/>
  <c r="J529" i="2"/>
  <c r="J566" i="2"/>
  <c r="J583" i="2"/>
  <c r="J638" i="2"/>
  <c r="J656" i="2"/>
  <c r="J750" i="2"/>
  <c r="J789" i="2"/>
  <c r="J862" i="2"/>
  <c r="J915" i="2"/>
  <c r="J975" i="2"/>
  <c r="J985" i="2"/>
  <c r="J8" i="2"/>
  <c r="J37" i="2"/>
  <c r="J67" i="2"/>
  <c r="J154" i="2"/>
  <c r="J228" i="2"/>
  <c r="J368" i="2"/>
  <c r="J392" i="2"/>
  <c r="J413" i="2"/>
  <c r="J473" i="2"/>
  <c r="J491" i="2"/>
  <c r="J510" i="2"/>
  <c r="J547" i="2"/>
  <c r="J621" i="2"/>
  <c r="J723" i="2"/>
  <c r="J777" i="2"/>
  <c r="J803" i="2"/>
  <c r="J815" i="2"/>
  <c r="J827" i="2"/>
  <c r="J840" i="2"/>
  <c r="J852" i="2"/>
  <c r="J875" i="2"/>
  <c r="J906" i="2"/>
  <c r="J927" i="2"/>
  <c r="J947" i="2"/>
  <c r="J1003" i="2"/>
  <c r="J43" i="2"/>
  <c r="J76" i="2"/>
  <c r="J132" i="2"/>
  <c r="J165" i="2"/>
  <c r="J188" i="2"/>
  <c r="J259" i="2"/>
  <c r="J307" i="2"/>
  <c r="J330" i="2"/>
  <c r="J439" i="2"/>
  <c r="J457" i="2"/>
  <c r="J554" i="2"/>
  <c r="J626" i="2"/>
  <c r="J643" i="2"/>
  <c r="J661" i="2"/>
  <c r="J768" i="2"/>
  <c r="J806" i="2"/>
  <c r="J106" i="2"/>
  <c r="J212" i="2"/>
  <c r="J477" i="2"/>
  <c r="J498" i="2"/>
  <c r="J517" i="2"/>
  <c r="J609" i="2"/>
  <c r="J727" i="2"/>
  <c r="J741" i="2"/>
  <c r="J756" i="2"/>
  <c r="J794" i="2"/>
  <c r="J817" i="2"/>
  <c r="J843" i="2"/>
  <c r="J137" i="2"/>
  <c r="J262" i="2"/>
  <c r="J376" i="2"/>
  <c r="J417" i="2"/>
  <c r="J440" i="2"/>
  <c r="J478" i="2"/>
  <c r="J534" i="2"/>
  <c r="J555" i="2"/>
  <c r="J573" i="2"/>
  <c r="J589" i="2"/>
  <c r="J680" i="2"/>
  <c r="J694" i="2"/>
  <c r="J781" i="2"/>
  <c r="J795" i="2"/>
  <c r="J807" i="2"/>
  <c r="J819" i="2"/>
  <c r="J832" i="2"/>
  <c r="J900" i="2"/>
  <c r="J910" i="2"/>
  <c r="J979" i="2"/>
  <c r="J997" i="2"/>
  <c r="J23" i="2"/>
  <c r="J112" i="2"/>
  <c r="J152" i="2"/>
  <c r="J189" i="2"/>
  <c r="J221" i="2"/>
  <c r="J360" i="2"/>
  <c r="J386" i="2"/>
  <c r="J475" i="2"/>
  <c r="J532" i="2"/>
  <c r="J610" i="2"/>
  <c r="J706" i="2"/>
  <c r="J749" i="2"/>
  <c r="J769" i="2"/>
  <c r="J804" i="2"/>
  <c r="J836" i="2"/>
  <c r="J869" i="2"/>
  <c r="J883" i="2"/>
  <c r="J896" i="2"/>
  <c r="J982" i="2"/>
  <c r="J995" i="2"/>
  <c r="J75" i="2"/>
  <c r="J115" i="2"/>
  <c r="J155" i="2"/>
  <c r="J361" i="2"/>
  <c r="J423" i="2"/>
  <c r="J294" i="2"/>
  <c r="J483" i="2"/>
  <c r="J533" i="2"/>
  <c r="J84" i="2"/>
  <c r="J169" i="2"/>
  <c r="J270" i="2"/>
  <c r="J302" i="2"/>
  <c r="J428" i="2"/>
  <c r="J714" i="2"/>
  <c r="J812" i="2"/>
  <c r="J913" i="2"/>
  <c r="J130" i="2"/>
  <c r="J273" i="2"/>
  <c r="J460" i="2"/>
  <c r="J515" i="2"/>
  <c r="J542" i="2"/>
  <c r="J569" i="2"/>
  <c r="J648" i="2"/>
  <c r="J668" i="2"/>
  <c r="J692" i="2"/>
  <c r="J739" i="2"/>
  <c r="J759" i="2"/>
  <c r="J796" i="2"/>
  <c r="J170" i="2"/>
  <c r="J82" i="2"/>
  <c r="J144" i="2"/>
  <c r="J194" i="2"/>
  <c r="J83" i="2"/>
  <c r="J197" i="2"/>
  <c r="J289" i="2"/>
  <c r="J379" i="2"/>
  <c r="J414" i="2"/>
  <c r="J455" i="2"/>
  <c r="J586" i="2"/>
  <c r="J613" i="2"/>
  <c r="J728" i="2"/>
  <c r="J816" i="2"/>
  <c r="J835" i="2"/>
  <c r="J854" i="2"/>
  <c r="J870" i="2"/>
  <c r="J887" i="2"/>
  <c r="J914" i="2"/>
  <c r="J929" i="2"/>
  <c r="J996" i="2"/>
  <c r="J9" i="2"/>
  <c r="J243" i="2"/>
  <c r="J336" i="2"/>
  <c r="J556" i="2"/>
  <c r="J676" i="2"/>
  <c r="J702" i="2"/>
  <c r="J754" i="2"/>
  <c r="J797" i="2"/>
  <c r="J857" i="2"/>
  <c r="J902" i="2"/>
  <c r="J957" i="2"/>
  <c r="J22" i="2"/>
  <c r="J208" i="2"/>
  <c r="J245" i="2"/>
  <c r="J593" i="2"/>
  <c r="J652" i="2"/>
  <c r="J821" i="2"/>
  <c r="J889" i="2"/>
  <c r="J903" i="2"/>
  <c r="J932" i="2"/>
  <c r="J945" i="2"/>
  <c r="J986" i="2"/>
  <c r="J998" i="2"/>
  <c r="J29" i="2"/>
  <c r="J166" i="2"/>
  <c r="J349" i="2"/>
  <c r="J500" i="2"/>
  <c r="J627" i="2"/>
  <c r="J654" i="2"/>
  <c r="J685" i="2"/>
  <c r="J712" i="2"/>
  <c r="J877" i="2"/>
  <c r="J892" i="2"/>
  <c r="J904" i="2"/>
  <c r="J933" i="2"/>
  <c r="J948" i="2"/>
  <c r="J974" i="2"/>
  <c r="J988" i="2"/>
  <c r="J468" i="2"/>
  <c r="J740" i="2"/>
  <c r="J784" i="2"/>
  <c r="J110" i="2"/>
  <c r="J263" i="2"/>
  <c r="J312" i="2"/>
  <c r="J350" i="2"/>
  <c r="J394" i="2"/>
  <c r="J433" i="2"/>
  <c r="J503" i="2"/>
  <c r="J628" i="2"/>
  <c r="J658" i="2"/>
  <c r="J761" i="2"/>
  <c r="J172" i="2"/>
  <c r="J219" i="2"/>
  <c r="J395" i="2"/>
  <c r="J505" i="2"/>
  <c r="J541" i="2"/>
  <c r="J570" i="2"/>
  <c r="J599" i="2"/>
  <c r="J629" i="2"/>
  <c r="J688" i="2"/>
  <c r="J716" i="2"/>
  <c r="J119" i="2"/>
  <c r="J201" i="2"/>
  <c r="J346" i="2"/>
  <c r="J469" i="2"/>
  <c r="J574" i="2"/>
  <c r="J898" i="2"/>
  <c r="J918" i="2"/>
  <c r="J953" i="2"/>
  <c r="J122" i="2"/>
  <c r="J205" i="2"/>
  <c r="J408" i="2"/>
  <c r="J519" i="2"/>
  <c r="J616" i="2"/>
  <c r="J747" i="2"/>
  <c r="J780" i="2"/>
  <c r="J813" i="2"/>
  <c r="J881" i="2"/>
  <c r="J919" i="2"/>
  <c r="J969" i="2"/>
  <c r="J359" i="2"/>
  <c r="J667" i="2"/>
  <c r="J841" i="2"/>
  <c r="J863" i="2"/>
  <c r="J937" i="2"/>
  <c r="J1002" i="2"/>
  <c r="J209" i="2"/>
  <c r="J280" i="2"/>
  <c r="J416" i="2"/>
  <c r="J526" i="2"/>
  <c r="J575" i="2"/>
  <c r="J625" i="2"/>
  <c r="J710" i="2"/>
  <c r="J786" i="2"/>
  <c r="J866" i="2"/>
  <c r="J954" i="2"/>
  <c r="J13" i="2"/>
  <c r="J527" i="2"/>
  <c r="J669" i="2"/>
  <c r="J844" i="2"/>
  <c r="J921" i="2"/>
  <c r="J939" i="2"/>
  <c r="J972" i="2"/>
  <c r="J989" i="2"/>
  <c r="J53" i="2"/>
  <c r="J229" i="2"/>
  <c r="J543" i="2"/>
  <c r="J790" i="2"/>
  <c r="J941" i="2"/>
  <c r="J958" i="2"/>
  <c r="J149" i="2"/>
  <c r="J233" i="2"/>
  <c r="J375" i="2"/>
  <c r="J442" i="2"/>
  <c r="J588" i="2"/>
  <c r="J681" i="2"/>
  <c r="J724" i="2"/>
  <c r="J760" i="2"/>
  <c r="J793" i="2"/>
  <c r="J824" i="2"/>
  <c r="J907" i="2"/>
  <c r="J961" i="2"/>
  <c r="J992" i="2"/>
  <c r="J335" i="2"/>
  <c r="J514" i="2"/>
  <c r="J596" i="2"/>
  <c r="J922" i="2"/>
  <c r="J86" i="2"/>
  <c r="J518" i="2"/>
  <c r="J666" i="2"/>
  <c r="J729" i="2"/>
  <c r="J788" i="2"/>
  <c r="J867" i="2"/>
  <c r="J978" i="2"/>
  <c r="J87" i="2"/>
  <c r="J242" i="2"/>
  <c r="J341" i="2"/>
  <c r="J443" i="2"/>
  <c r="J602" i="2"/>
  <c r="J733" i="2"/>
  <c r="J833" i="2"/>
  <c r="J924" i="2"/>
  <c r="J101" i="2"/>
  <c r="J365" i="2"/>
  <c r="J734" i="2"/>
  <c r="J928" i="2"/>
  <c r="J952" i="2"/>
  <c r="J1004" i="2"/>
  <c r="J607" i="2"/>
  <c r="J744" i="2"/>
  <c r="J897" i="2"/>
  <c r="J5" i="2"/>
  <c r="J140" i="2"/>
  <c r="J255" i="2"/>
  <c r="J546" i="2"/>
  <c r="J876" i="2"/>
  <c r="J955" i="2"/>
  <c r="J143" i="2"/>
  <c r="J380" i="2"/>
  <c r="J612" i="2"/>
  <c r="J690" i="2"/>
  <c r="J930" i="2"/>
  <c r="J981" i="2"/>
  <c r="J162" i="2"/>
  <c r="J463" i="2"/>
  <c r="J698" i="2"/>
  <c r="J800" i="2"/>
  <c r="J848" i="2"/>
  <c r="J878" i="2"/>
  <c r="J909" i="2"/>
  <c r="J962" i="2"/>
  <c r="J558" i="2"/>
  <c r="J774" i="2"/>
  <c r="J859" i="2"/>
  <c r="J964" i="2"/>
  <c r="J406" i="2"/>
  <c r="J860" i="2"/>
  <c r="J808" i="2"/>
  <c r="J967" i="2"/>
  <c r="J580" i="2"/>
  <c r="J701" i="2"/>
  <c r="J274" i="2"/>
  <c r="J880" i="2"/>
  <c r="J28" i="2"/>
  <c r="J719" i="2"/>
  <c r="J884" i="2"/>
  <c r="J935" i="2"/>
  <c r="J886" i="2"/>
  <c r="J317" i="2"/>
  <c r="J726" i="2"/>
  <c r="J888" i="2"/>
  <c r="J940" i="2"/>
  <c r="J60" i="2"/>
  <c r="J635" i="2"/>
  <c r="J830" i="2"/>
  <c r="J990" i="2"/>
  <c r="J319" i="2"/>
  <c r="J640" i="2"/>
  <c r="J766" i="2"/>
  <c r="J641" i="2"/>
  <c r="J893" i="2"/>
  <c r="J327" i="2"/>
  <c r="J506" i="2"/>
  <c r="J850" i="2"/>
  <c r="J946" i="2"/>
  <c r="J993" i="2"/>
  <c r="D1002" i="2"/>
  <c r="C989" i="2"/>
  <c r="D982" i="2"/>
  <c r="C969" i="2"/>
  <c r="D962" i="2"/>
  <c r="C949" i="2"/>
  <c r="D942" i="2"/>
  <c r="C929" i="2"/>
  <c r="D922" i="2"/>
  <c r="C909" i="2"/>
  <c r="D902" i="2"/>
  <c r="C889" i="2"/>
  <c r="D882" i="2"/>
  <c r="C869" i="2"/>
  <c r="D862" i="2"/>
  <c r="C849" i="2"/>
  <c r="D842" i="2"/>
  <c r="C829" i="2"/>
  <c r="D822" i="2"/>
  <c r="C809" i="2"/>
  <c r="D802" i="2"/>
  <c r="C789" i="2"/>
  <c r="D782" i="2"/>
  <c r="C769" i="2"/>
  <c r="D762" i="2"/>
  <c r="C749" i="2"/>
  <c r="D742" i="2"/>
  <c r="C729" i="2"/>
  <c r="D722" i="2"/>
  <c r="C709" i="2"/>
  <c r="D702" i="2"/>
  <c r="C689" i="2"/>
  <c r="D682" i="2"/>
  <c r="C669" i="2"/>
  <c r="D662" i="2"/>
  <c r="C649" i="2"/>
  <c r="D642" i="2"/>
  <c r="C629" i="2"/>
  <c r="C622" i="2"/>
  <c r="D607" i="2"/>
  <c r="D592" i="2"/>
  <c r="C585" i="2"/>
  <c r="D570" i="2"/>
  <c r="C563" i="2"/>
  <c r="D548" i="2"/>
  <c r="C541" i="2"/>
  <c r="C526" i="2"/>
  <c r="D511" i="2"/>
  <c r="C504" i="2"/>
  <c r="D496" i="2"/>
  <c r="C489" i="2"/>
  <c r="D474" i="2"/>
  <c r="C467" i="2"/>
  <c r="D459" i="2"/>
  <c r="C452" i="2"/>
  <c r="D437" i="2"/>
  <c r="C430" i="2"/>
  <c r="C415" i="2"/>
  <c r="C407" i="2"/>
  <c r="C399" i="2"/>
  <c r="D391" i="2"/>
  <c r="C376" i="2"/>
  <c r="D368" i="2"/>
  <c r="D359" i="2"/>
  <c r="C351" i="2"/>
  <c r="D342" i="2"/>
  <c r="C334" i="2"/>
  <c r="C316" i="2"/>
  <c r="D299" i="2"/>
  <c r="D281" i="2"/>
  <c r="C273" i="2"/>
  <c r="C246" i="2"/>
  <c r="D237" i="2"/>
  <c r="C228" i="2"/>
  <c r="D218" i="2"/>
  <c r="D209" i="2"/>
  <c r="C191" i="2"/>
  <c r="C182" i="2"/>
  <c r="D162" i="2"/>
  <c r="C153" i="2"/>
  <c r="D113" i="2"/>
  <c r="C89" i="2"/>
  <c r="D77" i="2"/>
  <c r="D50" i="2"/>
  <c r="C35" i="2"/>
  <c r="D21" i="2"/>
  <c r="F976" i="2"/>
  <c r="F924" i="2"/>
  <c r="F906" i="2"/>
  <c r="F888" i="2"/>
  <c r="F868" i="2"/>
  <c r="F801" i="2"/>
  <c r="F778" i="2"/>
  <c r="J973" i="2"/>
  <c r="F7" i="2"/>
  <c r="F27" i="2"/>
  <c r="F47" i="2"/>
  <c r="F67" i="2"/>
  <c r="F87" i="2"/>
  <c r="F107" i="2"/>
  <c r="F127" i="2"/>
  <c r="F147" i="2"/>
  <c r="F167" i="2"/>
  <c r="F187" i="2"/>
  <c r="F207" i="2"/>
  <c r="F227" i="2"/>
  <c r="F247" i="2"/>
  <c r="F267" i="2"/>
  <c r="F287" i="2"/>
  <c r="F307" i="2"/>
  <c r="F327" i="2"/>
  <c r="F347" i="2"/>
  <c r="F367" i="2"/>
  <c r="F14" i="2"/>
  <c r="F34" i="2"/>
  <c r="F54" i="2"/>
  <c r="F74" i="2"/>
  <c r="F94" i="2"/>
  <c r="F114" i="2"/>
  <c r="F134" i="2"/>
  <c r="F154" i="2"/>
  <c r="F174" i="2"/>
  <c r="F6" i="2"/>
  <c r="F36" i="2"/>
  <c r="F58" i="2"/>
  <c r="F80" i="2"/>
  <c r="F88" i="2"/>
  <c r="F110" i="2"/>
  <c r="F132" i="2"/>
  <c r="F162" i="2"/>
  <c r="F254" i="2"/>
  <c r="F261" i="2"/>
  <c r="F268" i="2"/>
  <c r="F275" i="2"/>
  <c r="F282" i="2"/>
  <c r="F289" i="2"/>
  <c r="F296" i="2"/>
  <c r="F303" i="2"/>
  <c r="F310" i="2"/>
  <c r="F317" i="2"/>
  <c r="F29" i="2"/>
  <c r="F51" i="2"/>
  <c r="F73" i="2"/>
  <c r="F81" i="2"/>
  <c r="F103" i="2"/>
  <c r="F125" i="2"/>
  <c r="F155" i="2"/>
  <c r="F177" i="2"/>
  <c r="F184" i="2"/>
  <c r="F191" i="2"/>
  <c r="F198" i="2"/>
  <c r="F205" i="2"/>
  <c r="F212" i="2"/>
  <c r="F219" i="2"/>
  <c r="F226" i="2"/>
  <c r="F233" i="2"/>
  <c r="F240" i="2"/>
  <c r="F22" i="2"/>
  <c r="F44" i="2"/>
  <c r="F66" i="2"/>
  <c r="F96" i="2"/>
  <c r="F118" i="2"/>
  <c r="F140" i="2"/>
  <c r="F148" i="2"/>
  <c r="F170" i="2"/>
  <c r="F374" i="2"/>
  <c r="F11" i="2"/>
  <c r="F46" i="2"/>
  <c r="F55" i="2"/>
  <c r="F90" i="2"/>
  <c r="F124" i="2"/>
  <c r="F159" i="2"/>
  <c r="F168" i="2"/>
  <c r="F235" i="2"/>
  <c r="F243" i="2"/>
  <c r="F251" i="2"/>
  <c r="F259" i="2"/>
  <c r="F292" i="2"/>
  <c r="F323" i="2"/>
  <c r="F345" i="2"/>
  <c r="F360" i="2"/>
  <c r="F375" i="2"/>
  <c r="F382" i="2"/>
  <c r="F402" i="2"/>
  <c r="F422" i="2"/>
  <c r="F442" i="2"/>
  <c r="F462" i="2"/>
  <c r="F482" i="2"/>
  <c r="F502" i="2"/>
  <c r="F522" i="2"/>
  <c r="F542" i="2"/>
  <c r="F562" i="2"/>
  <c r="F582" i="2"/>
  <c r="F38" i="2"/>
  <c r="F72" i="2"/>
  <c r="F82" i="2"/>
  <c r="F116" i="2"/>
  <c r="F151" i="2"/>
  <c r="F194" i="2"/>
  <c r="F202" i="2"/>
  <c r="F210" i="2"/>
  <c r="F218" i="2"/>
  <c r="F300" i="2"/>
  <c r="F308" i="2"/>
  <c r="F338" i="2"/>
  <c r="F353" i="2"/>
  <c r="F368" i="2"/>
  <c r="F389" i="2"/>
  <c r="F409" i="2"/>
  <c r="F429" i="2"/>
  <c r="F449" i="2"/>
  <c r="F24" i="2"/>
  <c r="F59" i="2"/>
  <c r="F68" i="2"/>
  <c r="F26" i="2"/>
  <c r="F37" i="2"/>
  <c r="F57" i="2"/>
  <c r="F156" i="2"/>
  <c r="F165" i="2"/>
  <c r="F193" i="2"/>
  <c r="F19" i="2"/>
  <c r="F40" i="2"/>
  <c r="F101" i="2"/>
  <c r="F111" i="2"/>
  <c r="F120" i="2"/>
  <c r="F206" i="2"/>
  <c r="F215" i="2"/>
  <c r="F279" i="2"/>
  <c r="F288" i="2"/>
  <c r="F20" i="2"/>
  <c r="F9" i="2"/>
  <c r="F21" i="2"/>
  <c r="F32" i="2"/>
  <c r="F43" i="2"/>
  <c r="F89" i="2"/>
  <c r="F131" i="2"/>
  <c r="F143" i="2"/>
  <c r="F164" i="2"/>
  <c r="F185" i="2"/>
  <c r="F255" i="2"/>
  <c r="F264" i="2"/>
  <c r="F273" i="2"/>
  <c r="F335" i="2"/>
  <c r="F343" i="2"/>
  <c r="F351" i="2"/>
  <c r="F359" i="2"/>
  <c r="F384" i="2"/>
  <c r="F406" i="2"/>
  <c r="F428" i="2"/>
  <c r="F436" i="2"/>
  <c r="F458" i="2"/>
  <c r="F23" i="2"/>
  <c r="F45" i="2"/>
  <c r="F112" i="2"/>
  <c r="F133" i="2"/>
  <c r="F144" i="2"/>
  <c r="F256" i="2"/>
  <c r="F265" i="2"/>
  <c r="F285" i="2"/>
  <c r="F294" i="2"/>
  <c r="F328" i="2"/>
  <c r="F336" i="2"/>
  <c r="F344" i="2"/>
  <c r="F352" i="2"/>
  <c r="F385" i="2"/>
  <c r="F407" i="2"/>
  <c r="F35" i="2"/>
  <c r="F92" i="2"/>
  <c r="F113" i="2"/>
  <c r="F145" i="2"/>
  <c r="F248" i="2"/>
  <c r="F257" i="2"/>
  <c r="F266" i="2"/>
  <c r="F277" i="2"/>
  <c r="F286" i="2"/>
  <c r="F295" i="2"/>
  <c r="F304" i="2"/>
  <c r="F321" i="2"/>
  <c r="F329" i="2"/>
  <c r="F84" i="2"/>
  <c r="F135" i="2"/>
  <c r="F172" i="2"/>
  <c r="F183" i="2"/>
  <c r="F196" i="2"/>
  <c r="F221" i="2"/>
  <c r="F231" i="2"/>
  <c r="F319" i="2"/>
  <c r="F365" i="2"/>
  <c r="F400" i="2"/>
  <c r="F408" i="2"/>
  <c r="F432" i="2"/>
  <c r="F455" i="2"/>
  <c r="F478" i="2"/>
  <c r="F500" i="2"/>
  <c r="F515" i="2"/>
  <c r="F530" i="2"/>
  <c r="F552" i="2"/>
  <c r="F574" i="2"/>
  <c r="F581" i="2"/>
  <c r="F588" i="2"/>
  <c r="F595" i="2"/>
  <c r="F602" i="2"/>
  <c r="F622" i="2"/>
  <c r="F642" i="2"/>
  <c r="F662" i="2"/>
  <c r="F682" i="2"/>
  <c r="F702" i="2"/>
  <c r="F722" i="2"/>
  <c r="F742" i="2"/>
  <c r="F762" i="2"/>
  <c r="F782" i="2"/>
  <c r="F802" i="2"/>
  <c r="F822" i="2"/>
  <c r="F842" i="2"/>
  <c r="F862" i="2"/>
  <c r="F882" i="2"/>
  <c r="F902" i="2"/>
  <c r="F922" i="2"/>
  <c r="F942" i="2"/>
  <c r="F962" i="2"/>
  <c r="F982" i="2"/>
  <c r="F1002" i="2"/>
  <c r="F17" i="2"/>
  <c r="F31" i="2"/>
  <c r="F71" i="2"/>
  <c r="F109" i="2"/>
  <c r="F122" i="2"/>
  <c r="F160" i="2"/>
  <c r="F197" i="2"/>
  <c r="F209" i="2"/>
  <c r="F278" i="2"/>
  <c r="F309" i="2"/>
  <c r="F339" i="2"/>
  <c r="F348" i="2"/>
  <c r="F392" i="2"/>
  <c r="F417" i="2"/>
  <c r="F440" i="2"/>
  <c r="F456" i="2"/>
  <c r="F471" i="2"/>
  <c r="F493" i="2"/>
  <c r="F508" i="2"/>
  <c r="F523" i="2"/>
  <c r="F545" i="2"/>
  <c r="F567" i="2"/>
  <c r="F609" i="2"/>
  <c r="F629" i="2"/>
  <c r="F649" i="2"/>
  <c r="F669" i="2"/>
  <c r="F689" i="2"/>
  <c r="F97" i="2"/>
  <c r="F136" i="2"/>
  <c r="F161" i="2"/>
  <c r="F186" i="2"/>
  <c r="F244" i="2"/>
  <c r="F299" i="2"/>
  <c r="F320" i="2"/>
  <c r="F357" i="2"/>
  <c r="F425" i="2"/>
  <c r="F448" i="2"/>
  <c r="F464" i="2"/>
  <c r="F486" i="2"/>
  <c r="F501" i="2"/>
  <c r="F516" i="2"/>
  <c r="F538" i="2"/>
  <c r="F560" i="2"/>
  <c r="F589" i="2"/>
  <c r="F596" i="2"/>
  <c r="F616" i="2"/>
  <c r="F636" i="2"/>
  <c r="F656" i="2"/>
  <c r="F676" i="2"/>
  <c r="F696" i="2"/>
  <c r="F716" i="2"/>
  <c r="F736" i="2"/>
  <c r="F756" i="2"/>
  <c r="F776" i="2"/>
  <c r="F796" i="2"/>
  <c r="F816" i="2"/>
  <c r="F836" i="2"/>
  <c r="F856" i="2"/>
  <c r="F876" i="2"/>
  <c r="F896" i="2"/>
  <c r="F916" i="2"/>
  <c r="F936" i="2"/>
  <c r="F956" i="2"/>
  <c r="F85" i="2"/>
  <c r="F123" i="2"/>
  <c r="F149" i="2"/>
  <c r="F173" i="2"/>
  <c r="F199" i="2"/>
  <c r="F222" i="2"/>
  <c r="F232" i="2"/>
  <c r="F290" i="2"/>
  <c r="F330" i="2"/>
  <c r="F366" i="2"/>
  <c r="F376" i="2"/>
  <c r="F393" i="2"/>
  <c r="F401" i="2"/>
  <c r="F433" i="2"/>
  <c r="F479" i="2"/>
  <c r="F494" i="2"/>
  <c r="F509" i="2"/>
  <c r="F531" i="2"/>
  <c r="F553" i="2"/>
  <c r="F575" i="2"/>
  <c r="F603" i="2"/>
  <c r="F623" i="2"/>
  <c r="F643" i="2"/>
  <c r="F663" i="2"/>
  <c r="F683" i="2"/>
  <c r="F703" i="2"/>
  <c r="F723" i="2"/>
  <c r="F743" i="2"/>
  <c r="F763" i="2"/>
  <c r="F783" i="2"/>
  <c r="F803" i="2"/>
  <c r="F823" i="2"/>
  <c r="F843" i="2"/>
  <c r="F863" i="2"/>
  <c r="F883" i="2"/>
  <c r="F903" i="2"/>
  <c r="F923" i="2"/>
  <c r="F943" i="2"/>
  <c r="F963" i="2"/>
  <c r="F983" i="2"/>
  <c r="F1003" i="2"/>
  <c r="F18" i="2"/>
  <c r="F60" i="2"/>
  <c r="F98" i="2"/>
  <c r="F137" i="2"/>
  <c r="F234" i="2"/>
  <c r="F245" i="2"/>
  <c r="F269" i="2"/>
  <c r="F311" i="2"/>
  <c r="F331" i="2"/>
  <c r="F340" i="2"/>
  <c r="F349" i="2"/>
  <c r="F410" i="2"/>
  <c r="F418" i="2"/>
  <c r="F441" i="2"/>
  <c r="F457" i="2"/>
  <c r="F472" i="2"/>
  <c r="F487" i="2"/>
  <c r="F524" i="2"/>
  <c r="F546" i="2"/>
  <c r="F568" i="2"/>
  <c r="F610" i="2"/>
  <c r="F630" i="2"/>
  <c r="F650" i="2"/>
  <c r="F49" i="2"/>
  <c r="F178" i="2"/>
  <c r="F201" i="2"/>
  <c r="F224" i="2"/>
  <c r="F281" i="2"/>
  <c r="F313" i="2"/>
  <c r="F427" i="2"/>
  <c r="F443" i="2"/>
  <c r="F451" i="2"/>
  <c r="F481" i="2"/>
  <c r="F496" i="2"/>
  <c r="F518" i="2"/>
  <c r="F540" i="2"/>
  <c r="F8" i="2"/>
  <c r="F76" i="2"/>
  <c r="F102" i="2"/>
  <c r="F128" i="2"/>
  <c r="F139" i="2"/>
  <c r="F152" i="2"/>
  <c r="F179" i="2"/>
  <c r="F214" i="2"/>
  <c r="F237" i="2"/>
  <c r="F271" i="2"/>
  <c r="F293" i="2"/>
  <c r="F333" i="2"/>
  <c r="F342" i="2"/>
  <c r="F361" i="2"/>
  <c r="F370" i="2"/>
  <c r="F387" i="2"/>
  <c r="F395" i="2"/>
  <c r="F435" i="2"/>
  <c r="F459" i="2"/>
  <c r="F474" i="2"/>
  <c r="F489" i="2"/>
  <c r="F511" i="2"/>
  <c r="F64" i="2"/>
  <c r="F121" i="2"/>
  <c r="F142" i="2"/>
  <c r="F163" i="2"/>
  <c r="F181" i="2"/>
  <c r="F200" i="2"/>
  <c r="F217" i="2"/>
  <c r="F236" i="2"/>
  <c r="F252" i="2"/>
  <c r="F318" i="2"/>
  <c r="F377" i="2"/>
  <c r="F414" i="2"/>
  <c r="F507" i="2"/>
  <c r="F591" i="2"/>
  <c r="F608" i="2"/>
  <c r="F618" i="2"/>
  <c r="F653" i="2"/>
  <c r="F661" i="2"/>
  <c r="F726" i="2"/>
  <c r="F750" i="2"/>
  <c r="F773" i="2"/>
  <c r="F797" i="2"/>
  <c r="F820" i="2"/>
  <c r="F844" i="2"/>
  <c r="F867" i="2"/>
  <c r="F891" i="2"/>
  <c r="F914" i="2"/>
  <c r="F938" i="2"/>
  <c r="F961" i="2"/>
  <c r="F969" i="2"/>
  <c r="F984" i="2"/>
  <c r="F42" i="2"/>
  <c r="F305" i="2"/>
  <c r="F363" i="2"/>
  <c r="F403" i="2"/>
  <c r="F452" i="2"/>
  <c r="F475" i="2"/>
  <c r="F485" i="2"/>
  <c r="F541" i="2"/>
  <c r="F551" i="2"/>
  <c r="F572" i="2"/>
  <c r="F600" i="2"/>
  <c r="F635" i="2"/>
  <c r="F645" i="2"/>
  <c r="F711" i="2"/>
  <c r="F734" i="2"/>
  <c r="F758" i="2"/>
  <c r="F781" i="2"/>
  <c r="F789" i="2"/>
  <c r="F805" i="2"/>
  <c r="F828" i="2"/>
  <c r="F852" i="2"/>
  <c r="F875" i="2"/>
  <c r="F899" i="2"/>
  <c r="F946" i="2"/>
  <c r="F977" i="2"/>
  <c r="F999" i="2"/>
  <c r="F25" i="2"/>
  <c r="F105" i="2"/>
  <c r="F126" i="2"/>
  <c r="F238" i="2"/>
  <c r="F272" i="2"/>
  <c r="F378" i="2"/>
  <c r="F390" i="2"/>
  <c r="F404" i="2"/>
  <c r="F415" i="2"/>
  <c r="F439" i="2"/>
  <c r="F463" i="2"/>
  <c r="F498" i="2"/>
  <c r="F510" i="2"/>
  <c r="F106" i="2"/>
  <c r="F239" i="2"/>
  <c r="F324" i="2"/>
  <c r="F391" i="2"/>
  <c r="F405" i="2"/>
  <c r="F430" i="2"/>
  <c r="F466" i="2"/>
  <c r="F499" i="2"/>
  <c r="F521" i="2"/>
  <c r="F533" i="2"/>
  <c r="F543" i="2"/>
  <c r="F554" i="2"/>
  <c r="F584" i="2"/>
  <c r="F628" i="2"/>
  <c r="F638" i="2"/>
  <c r="F664" i="2"/>
  <c r="F672" i="2"/>
  <c r="F680" i="2"/>
  <c r="F688" i="2"/>
  <c r="F697" i="2"/>
  <c r="F720" i="2"/>
  <c r="F744" i="2"/>
  <c r="F767" i="2"/>
  <c r="F791" i="2"/>
  <c r="F814" i="2"/>
  <c r="F838" i="2"/>
  <c r="F861" i="2"/>
  <c r="F869" i="2"/>
  <c r="F885" i="2"/>
  <c r="F908" i="2"/>
  <c r="F932" i="2"/>
  <c r="F955" i="2"/>
  <c r="F971" i="2"/>
  <c r="F993" i="2"/>
  <c r="F50" i="2"/>
  <c r="F69" i="2"/>
  <c r="F91" i="2"/>
  <c r="F108" i="2"/>
  <c r="F129" i="2"/>
  <c r="F146" i="2"/>
  <c r="F188" i="2"/>
  <c r="F204" i="2"/>
  <c r="F223" i="2"/>
  <c r="F258" i="2"/>
  <c r="F274" i="2"/>
  <c r="F337" i="2"/>
  <c r="F380" i="2"/>
  <c r="F467" i="2"/>
  <c r="F477" i="2"/>
  <c r="F512" i="2"/>
  <c r="F593" i="2"/>
  <c r="F620" i="2"/>
  <c r="F655" i="2"/>
  <c r="F705" i="2"/>
  <c r="F728" i="2"/>
  <c r="F752" i="2"/>
  <c r="F775" i="2"/>
  <c r="F799" i="2"/>
  <c r="F150" i="2"/>
  <c r="F169" i="2"/>
  <c r="F241" i="2"/>
  <c r="F325" i="2"/>
  <c r="F354" i="2"/>
  <c r="F394" i="2"/>
  <c r="F419" i="2"/>
  <c r="F444" i="2"/>
  <c r="F454" i="2"/>
  <c r="F490" i="2"/>
  <c r="F555" i="2"/>
  <c r="F565" i="2"/>
  <c r="F576" i="2"/>
  <c r="F612" i="2"/>
  <c r="F647" i="2"/>
  <c r="F690" i="2"/>
  <c r="F713" i="2"/>
  <c r="F737" i="2"/>
  <c r="F760" i="2"/>
  <c r="F784" i="2"/>
  <c r="F28" i="2"/>
  <c r="F52" i="2"/>
  <c r="F70" i="2"/>
  <c r="F130" i="2"/>
  <c r="F189" i="2"/>
  <c r="F225" i="2"/>
  <c r="F260" i="2"/>
  <c r="F276" i="2"/>
  <c r="F381" i="2"/>
  <c r="F420" i="2"/>
  <c r="F431" i="2"/>
  <c r="F534" i="2"/>
  <c r="F544" i="2"/>
  <c r="F585" i="2"/>
  <c r="F604" i="2"/>
  <c r="F639" i="2"/>
  <c r="F657" i="2"/>
  <c r="F665" i="2"/>
  <c r="F673" i="2"/>
  <c r="F681" i="2"/>
  <c r="F698" i="2"/>
  <c r="F721" i="2"/>
  <c r="F729" i="2"/>
  <c r="F745" i="2"/>
  <c r="F768" i="2"/>
  <c r="F792" i="2"/>
  <c r="F815" i="2"/>
  <c r="F839" i="2"/>
  <c r="F886" i="2"/>
  <c r="F910" i="2"/>
  <c r="F933" i="2"/>
  <c r="F957" i="2"/>
  <c r="F972" i="2"/>
  <c r="F994" i="2"/>
  <c r="F10" i="2"/>
  <c r="F30" i="2"/>
  <c r="F190" i="2"/>
  <c r="F262" i="2"/>
  <c r="F341" i="2"/>
  <c r="F369" i="2"/>
  <c r="F396" i="2"/>
  <c r="F468" i="2"/>
  <c r="F480" i="2"/>
  <c r="F513" i="2"/>
  <c r="F556" i="2"/>
  <c r="F594" i="2"/>
  <c r="F621" i="2"/>
  <c r="F631" i="2"/>
  <c r="F706" i="2"/>
  <c r="F730" i="2"/>
  <c r="F753" i="2"/>
  <c r="F12" i="2"/>
  <c r="F41" i="2"/>
  <c r="F115" i="2"/>
  <c r="F176" i="2"/>
  <c r="F208" i="2"/>
  <c r="F412" i="2"/>
  <c r="F573" i="2"/>
  <c r="F617" i="2"/>
  <c r="F644" i="2"/>
  <c r="F670" i="2"/>
  <c r="F684" i="2"/>
  <c r="F695" i="2"/>
  <c r="F732" i="2"/>
  <c r="F769" i="2"/>
  <c r="F832" i="2"/>
  <c r="F841" i="2"/>
  <c r="F851" i="2"/>
  <c r="F900" i="2"/>
  <c r="F929" i="2"/>
  <c r="F950" i="2"/>
  <c r="F959" i="2"/>
  <c r="F968" i="2"/>
  <c r="F978" i="2"/>
  <c r="F48" i="2"/>
  <c r="F79" i="2"/>
  <c r="F211" i="2"/>
  <c r="F297" i="2"/>
  <c r="F322" i="2"/>
  <c r="F371" i="2"/>
  <c r="F434" i="2"/>
  <c r="F527" i="2"/>
  <c r="F577" i="2"/>
  <c r="F590" i="2"/>
  <c r="F605" i="2"/>
  <c r="F632" i="2"/>
  <c r="F671" i="2"/>
  <c r="F708" i="2"/>
  <c r="F770" i="2"/>
  <c r="F812" i="2"/>
  <c r="F911" i="2"/>
  <c r="F920" i="2"/>
  <c r="F930" i="2"/>
  <c r="F940" i="2"/>
  <c r="F15" i="2"/>
  <c r="F117" i="2"/>
  <c r="F180" i="2"/>
  <c r="F213" i="2"/>
  <c r="F242" i="2"/>
  <c r="F326" i="2"/>
  <c r="F413" i="2"/>
  <c r="F561" i="2"/>
  <c r="F685" i="2"/>
  <c r="F709" i="2"/>
  <c r="F733" i="2"/>
  <c r="F793" i="2"/>
  <c r="F824" i="2"/>
  <c r="F833" i="2"/>
  <c r="F892" i="2"/>
  <c r="F941" i="2"/>
  <c r="F951" i="2"/>
  <c r="F960" i="2"/>
  <c r="F53" i="2"/>
  <c r="F83" i="2"/>
  <c r="F153" i="2"/>
  <c r="F270" i="2"/>
  <c r="F298" i="2"/>
  <c r="F372" i="2"/>
  <c r="F528" i="2"/>
  <c r="F547" i="2"/>
  <c r="F578" i="2"/>
  <c r="F606" i="2"/>
  <c r="F619" i="2"/>
  <c r="F633" i="2"/>
  <c r="F646" i="2"/>
  <c r="F699" i="2"/>
  <c r="F710" i="2"/>
  <c r="F771" i="2"/>
  <c r="F804" i="2"/>
  <c r="F853" i="2"/>
  <c r="F16" i="2"/>
  <c r="F86" i="2"/>
  <c r="F182" i="2"/>
  <c r="F246" i="2"/>
  <c r="F301" i="2"/>
  <c r="F350" i="2"/>
  <c r="F397" i="2"/>
  <c r="F416" i="2"/>
  <c r="F437" i="2"/>
  <c r="F476" i="2"/>
  <c r="F495" i="2"/>
  <c r="F514" i="2"/>
  <c r="F529" i="2"/>
  <c r="F563" i="2"/>
  <c r="F592" i="2"/>
  <c r="F648" i="2"/>
  <c r="F660" i="2"/>
  <c r="F674" i="2"/>
  <c r="F747" i="2"/>
  <c r="F864" i="2"/>
  <c r="F873" i="2"/>
  <c r="F893" i="2"/>
  <c r="F93" i="2"/>
  <c r="F216" i="2"/>
  <c r="F249" i="2"/>
  <c r="F302" i="2"/>
  <c r="F355" i="2"/>
  <c r="F373" i="2"/>
  <c r="F421" i="2"/>
  <c r="F517" i="2"/>
  <c r="F532" i="2"/>
  <c r="F564" i="2"/>
  <c r="F579" i="2"/>
  <c r="F607" i="2"/>
  <c r="F634" i="2"/>
  <c r="F687" i="2"/>
  <c r="F700" i="2"/>
  <c r="F735" i="2"/>
  <c r="F761" i="2"/>
  <c r="F772" i="2"/>
  <c r="F845" i="2"/>
  <c r="F894" i="2"/>
  <c r="F904" i="2"/>
  <c r="F913" i="2"/>
  <c r="F981" i="2"/>
  <c r="F56" i="2"/>
  <c r="F157" i="2"/>
  <c r="F280" i="2"/>
  <c r="F398" i="2"/>
  <c r="F438" i="2"/>
  <c r="F460" i="2"/>
  <c r="F497" i="2"/>
  <c r="F549" i="2"/>
  <c r="F566" i="2"/>
  <c r="F675" i="2"/>
  <c r="F712" i="2"/>
  <c r="F738" i="2"/>
  <c r="F748" i="2"/>
  <c r="F785" i="2"/>
  <c r="F806" i="2"/>
  <c r="F855" i="2"/>
  <c r="F865" i="2"/>
  <c r="F874" i="2"/>
  <c r="F61" i="2"/>
  <c r="F192" i="2"/>
  <c r="F220" i="2"/>
  <c r="F332" i="2"/>
  <c r="F379" i="2"/>
  <c r="F597" i="2"/>
  <c r="F624" i="2"/>
  <c r="F637" i="2"/>
  <c r="F651" i="2"/>
  <c r="F714" i="2"/>
  <c r="F725" i="2"/>
  <c r="F795" i="2"/>
  <c r="F817" i="2"/>
  <c r="F826" i="2"/>
  <c r="F835" i="2"/>
  <c r="F846" i="2"/>
  <c r="F934" i="2"/>
  <c r="F944" i="2"/>
  <c r="F953" i="2"/>
  <c r="F964" i="2"/>
  <c r="F973" i="2"/>
  <c r="F991" i="2"/>
  <c r="F250" i="2"/>
  <c r="F306" i="2"/>
  <c r="F356" i="2"/>
  <c r="F399" i="2"/>
  <c r="F535" i="2"/>
  <c r="F550" i="2"/>
  <c r="F580" i="2"/>
  <c r="F677" i="2"/>
  <c r="F691" i="2"/>
  <c r="F701" i="2"/>
  <c r="F749" i="2"/>
  <c r="F807" i="2"/>
  <c r="F837" i="2"/>
  <c r="F895" i="2"/>
  <c r="F905" i="2"/>
  <c r="F925" i="2"/>
  <c r="F954" i="2"/>
  <c r="F992" i="2"/>
  <c r="F1001" i="2"/>
  <c r="F33" i="2"/>
  <c r="F62" i="2"/>
  <c r="F95" i="2"/>
  <c r="F158" i="2"/>
  <c r="F228" i="2"/>
  <c r="F283" i="2"/>
  <c r="F312" i="2"/>
  <c r="F358" i="2"/>
  <c r="F423" i="2"/>
  <c r="F445" i="2"/>
  <c r="F461" i="2"/>
  <c r="F503" i="2"/>
  <c r="F536" i="2"/>
  <c r="F569" i="2"/>
  <c r="F583" i="2"/>
  <c r="F739" i="2"/>
  <c r="F774" i="2"/>
  <c r="F786" i="2"/>
  <c r="F847" i="2"/>
  <c r="F857" i="2"/>
  <c r="F866" i="2"/>
  <c r="F915" i="2"/>
  <c r="F965" i="2"/>
  <c r="F65" i="2"/>
  <c r="F229" i="2"/>
  <c r="F253" i="2"/>
  <c r="F284" i="2"/>
  <c r="F314" i="2"/>
  <c r="F383" i="2"/>
  <c r="F465" i="2"/>
  <c r="F520" i="2"/>
  <c r="F613" i="2"/>
  <c r="F640" i="2"/>
  <c r="F678" i="2"/>
  <c r="F692" i="2"/>
  <c r="F100" i="2"/>
  <c r="F166" i="2"/>
  <c r="F195" i="2"/>
  <c r="F424" i="2"/>
  <c r="F446" i="2"/>
  <c r="F537" i="2"/>
  <c r="F570" i="2"/>
  <c r="F679" i="2"/>
  <c r="F704" i="2"/>
  <c r="F740" i="2"/>
  <c r="F787" i="2"/>
  <c r="F809" i="2"/>
  <c r="F848" i="2"/>
  <c r="F858" i="2"/>
  <c r="F878" i="2"/>
  <c r="F907" i="2"/>
  <c r="F966" i="2"/>
  <c r="C788" i="2"/>
  <c r="D781" i="2"/>
  <c r="C768" i="2"/>
  <c r="D761" i="2"/>
  <c r="C748" i="2"/>
  <c r="D741" i="2"/>
  <c r="C728" i="2"/>
  <c r="D721" i="2"/>
  <c r="C708" i="2"/>
  <c r="D701" i="2"/>
  <c r="C688" i="2"/>
  <c r="D681" i="2"/>
  <c r="C668" i="2"/>
  <c r="D661" i="2"/>
  <c r="C648" i="2"/>
  <c r="D641" i="2"/>
  <c r="C628" i="2"/>
  <c r="C621" i="2"/>
  <c r="C606" i="2"/>
  <c r="D591" i="2"/>
  <c r="C584" i="2"/>
  <c r="D569" i="2"/>
  <c r="C562" i="2"/>
  <c r="D547" i="2"/>
  <c r="D532" i="2"/>
  <c r="C525" i="2"/>
  <c r="D517" i="2"/>
  <c r="C510" i="2"/>
  <c r="D495" i="2"/>
  <c r="C488" i="2"/>
  <c r="C473" i="2"/>
  <c r="D458" i="2"/>
  <c r="C451" i="2"/>
  <c r="D436" i="2"/>
  <c r="C429" i="2"/>
  <c r="C398" i="2"/>
  <c r="D390" i="2"/>
  <c r="D374" i="2"/>
  <c r="C366" i="2"/>
  <c r="C358" i="2"/>
  <c r="C350" i="2"/>
  <c r="D341" i="2"/>
  <c r="C315" i="2"/>
  <c r="C298" i="2"/>
  <c r="D280" i="2"/>
  <c r="C272" i="2"/>
  <c r="D263" i="2"/>
  <c r="C245" i="2"/>
  <c r="C226" i="2"/>
  <c r="D217" i="2"/>
  <c r="D208" i="2"/>
  <c r="D199" i="2"/>
  <c r="C190" i="2"/>
  <c r="D171" i="2"/>
  <c r="C161" i="2"/>
  <c r="C152" i="2"/>
  <c r="D122" i="2"/>
  <c r="D112" i="2"/>
  <c r="C101" i="2"/>
  <c r="C19" i="2"/>
  <c r="F989" i="2"/>
  <c r="F800" i="2"/>
  <c r="F746" i="2"/>
  <c r="F718" i="2"/>
  <c r="F625" i="2"/>
  <c r="F587" i="2"/>
  <c r="F506" i="2"/>
  <c r="F291" i="2"/>
  <c r="F141" i="2"/>
  <c r="F63" i="2"/>
  <c r="J446" i="2"/>
  <c r="D16" i="2"/>
  <c r="D36" i="2"/>
  <c r="D56" i="2"/>
  <c r="D76" i="2"/>
  <c r="D96" i="2"/>
  <c r="D116" i="2"/>
  <c r="D136" i="2"/>
  <c r="D156" i="2"/>
  <c r="D176" i="2"/>
  <c r="D196" i="2"/>
  <c r="D216" i="2"/>
  <c r="D236" i="2"/>
  <c r="D256" i="2"/>
  <c r="D276" i="2"/>
  <c r="D296" i="2"/>
  <c r="D316" i="2"/>
  <c r="D336" i="2"/>
  <c r="D17" i="2"/>
  <c r="D37" i="2"/>
  <c r="D14" i="2"/>
  <c r="D44" i="2"/>
  <c r="D51" i="2"/>
  <c r="D58" i="2"/>
  <c r="D65" i="2"/>
  <c r="D72" i="2"/>
  <c r="D79" i="2"/>
  <c r="D86" i="2"/>
  <c r="D93" i="2"/>
  <c r="D100" i="2"/>
  <c r="D107" i="2"/>
  <c r="D114" i="2"/>
  <c r="D121" i="2"/>
  <c r="D128" i="2"/>
  <c r="D135" i="2"/>
  <c r="D142" i="2"/>
  <c r="D149" i="2"/>
  <c r="D366" i="2"/>
  <c r="D7" i="2"/>
  <c r="D29" i="2"/>
  <c r="D283" i="2"/>
  <c r="D290" i="2"/>
  <c r="D297" i="2"/>
  <c r="D304" i="2"/>
  <c r="D311" i="2"/>
  <c r="D318" i="2"/>
  <c r="D325" i="2"/>
  <c r="D332" i="2"/>
  <c r="D339" i="2"/>
  <c r="D346" i="2"/>
  <c r="D353" i="2"/>
  <c r="D373" i="2"/>
  <c r="D393" i="2"/>
  <c r="D413" i="2"/>
  <c r="D433" i="2"/>
  <c r="D453" i="2"/>
  <c r="D473" i="2"/>
  <c r="D493" i="2"/>
  <c r="D513" i="2"/>
  <c r="D533" i="2"/>
  <c r="D553" i="2"/>
  <c r="D573" i="2"/>
  <c r="D593" i="2"/>
  <c r="D613" i="2"/>
  <c r="D31" i="2"/>
  <c r="D123" i="2"/>
  <c r="D130" i="2"/>
  <c r="D137" i="2"/>
  <c r="D144" i="2"/>
  <c r="D151" i="2"/>
  <c r="D158" i="2"/>
  <c r="D165" i="2"/>
  <c r="D172" i="2"/>
  <c r="D179" i="2"/>
  <c r="D186" i="2"/>
  <c r="D193" i="2"/>
  <c r="D200" i="2"/>
  <c r="D207" i="2"/>
  <c r="D214" i="2"/>
  <c r="D221" i="2"/>
  <c r="D228" i="2"/>
  <c r="D235" i="2"/>
  <c r="D242" i="2"/>
  <c r="D249" i="2"/>
  <c r="D361" i="2"/>
  <c r="D381" i="2"/>
  <c r="D401" i="2"/>
  <c r="D421" i="2"/>
  <c r="D32" i="2"/>
  <c r="D6" i="2"/>
  <c r="D34" i="2"/>
  <c r="D43" i="2"/>
  <c r="D70" i="2"/>
  <c r="D87" i="2"/>
  <c r="D145" i="2"/>
  <c r="D153" i="2"/>
  <c r="D161" i="2"/>
  <c r="D169" i="2"/>
  <c r="D178" i="2"/>
  <c r="D244" i="2"/>
  <c r="D252" i="2"/>
  <c r="D260" i="2"/>
  <c r="D268" i="2"/>
  <c r="D277" i="2"/>
  <c r="D343" i="2"/>
  <c r="D351" i="2"/>
  <c r="D367" i="2"/>
  <c r="D382" i="2"/>
  <c r="D404" i="2"/>
  <c r="D426" i="2"/>
  <c r="D27" i="2"/>
  <c r="D46" i="2"/>
  <c r="D81" i="2"/>
  <c r="D89" i="2"/>
  <c r="D10" i="2"/>
  <c r="D19" i="2"/>
  <c r="D47" i="2"/>
  <c r="D64" i="2"/>
  <c r="D73" i="2"/>
  <c r="D90" i="2"/>
  <c r="D98" i="2"/>
  <c r="D106" i="2"/>
  <c r="D197" i="2"/>
  <c r="D205" i="2"/>
  <c r="D222" i="2"/>
  <c r="D255" i="2"/>
  <c r="D11" i="2"/>
  <c r="D74" i="2"/>
  <c r="D124" i="2"/>
  <c r="D132" i="2"/>
  <c r="D140" i="2"/>
  <c r="D148" i="2"/>
  <c r="D157" i="2"/>
  <c r="D20" i="2"/>
  <c r="D39" i="2"/>
  <c r="D48" i="2"/>
  <c r="D83" i="2"/>
  <c r="D91" i="2"/>
  <c r="D99" i="2"/>
  <c r="D30" i="2"/>
  <c r="D57" i="2"/>
  <c r="D66" i="2"/>
  <c r="D75" i="2"/>
  <c r="D22" i="2"/>
  <c r="D101" i="2"/>
  <c r="C1001" i="2"/>
  <c r="D994" i="2"/>
  <c r="C981" i="2"/>
  <c r="D974" i="2"/>
  <c r="C961" i="2"/>
  <c r="D954" i="2"/>
  <c r="C941" i="2"/>
  <c r="D934" i="2"/>
  <c r="C921" i="2"/>
  <c r="D914" i="2"/>
  <c r="C901" i="2"/>
  <c r="D894" i="2"/>
  <c r="C881" i="2"/>
  <c r="D874" i="2"/>
  <c r="C861" i="2"/>
  <c r="D854" i="2"/>
  <c r="C841" i="2"/>
  <c r="D834" i="2"/>
  <c r="C821" i="2"/>
  <c r="D814" i="2"/>
  <c r="C801" i="2"/>
  <c r="D794" i="2"/>
  <c r="C781" i="2"/>
  <c r="D774" i="2"/>
  <c r="C761" i="2"/>
  <c r="D754" i="2"/>
  <c r="C741" i="2"/>
  <c r="D734" i="2"/>
  <c r="C721" i="2"/>
  <c r="D714" i="2"/>
  <c r="C701" i="2"/>
  <c r="D694" i="2"/>
  <c r="C681" i="2"/>
  <c r="D674" i="2"/>
  <c r="C661" i="2"/>
  <c r="D654" i="2"/>
  <c r="C641" i="2"/>
  <c r="D634" i="2"/>
  <c r="C613" i="2"/>
  <c r="D598" i="2"/>
  <c r="C591" i="2"/>
  <c r="D576" i="2"/>
  <c r="C569" i="2"/>
  <c r="D554" i="2"/>
  <c r="C547" i="2"/>
  <c r="D539" i="2"/>
  <c r="C532" i="2"/>
  <c r="D524" i="2"/>
  <c r="C517" i="2"/>
  <c r="D502" i="2"/>
  <c r="C495" i="2"/>
  <c r="D480" i="2"/>
  <c r="D465" i="2"/>
  <c r="C458" i="2"/>
  <c r="D443" i="2"/>
  <c r="C436" i="2"/>
  <c r="C421" i="2"/>
  <c r="C413" i="2"/>
  <c r="D405" i="2"/>
  <c r="C390" i="2"/>
  <c r="C382" i="2"/>
  <c r="C374" i="2"/>
  <c r="D349" i="2"/>
  <c r="C341" i="2"/>
  <c r="D323" i="2"/>
  <c r="D306" i="2"/>
  <c r="D288" i="2"/>
  <c r="C280" i="2"/>
  <c r="D253" i="2"/>
  <c r="C235" i="2"/>
  <c r="C217" i="2"/>
  <c r="C208" i="2"/>
  <c r="D198" i="2"/>
  <c r="D189" i="2"/>
  <c r="D180" i="2"/>
  <c r="D170" i="2"/>
  <c r="D141" i="2"/>
  <c r="C132" i="2"/>
  <c r="C122" i="2"/>
  <c r="C100" i="2"/>
  <c r="D33" i="2"/>
  <c r="D18" i="2"/>
  <c r="F1004" i="2"/>
  <c r="F974" i="2"/>
  <c r="F884" i="2"/>
  <c r="F798" i="2"/>
  <c r="F686" i="2"/>
  <c r="F548" i="2"/>
  <c r="F138" i="2"/>
  <c r="J772" i="2"/>
  <c r="C23" i="2"/>
  <c r="C43" i="2"/>
  <c r="C63" i="2"/>
  <c r="C83" i="2"/>
  <c r="C103" i="2"/>
  <c r="C123" i="2"/>
  <c r="C143" i="2"/>
  <c r="C163" i="2"/>
  <c r="C183" i="2"/>
  <c r="C203" i="2"/>
  <c r="C223" i="2"/>
  <c r="C243" i="2"/>
  <c r="C263" i="2"/>
  <c r="C283" i="2"/>
  <c r="C303" i="2"/>
  <c r="C323" i="2"/>
  <c r="C343" i="2"/>
  <c r="C24" i="2"/>
  <c r="C44" i="2"/>
  <c r="C7" i="2"/>
  <c r="C29" i="2"/>
  <c r="C290" i="2"/>
  <c r="C297" i="2"/>
  <c r="C304" i="2"/>
  <c r="C311" i="2"/>
  <c r="C318" i="2"/>
  <c r="C325" i="2"/>
  <c r="C332" i="2"/>
  <c r="C339" i="2"/>
  <c r="C346" i="2"/>
  <c r="C353" i="2"/>
  <c r="C22" i="2"/>
  <c r="C37" i="2"/>
  <c r="C150" i="2"/>
  <c r="C157" i="2"/>
  <c r="C164" i="2"/>
  <c r="C171" i="2"/>
  <c r="C178" i="2"/>
  <c r="C185" i="2"/>
  <c r="C192" i="2"/>
  <c r="C199" i="2"/>
  <c r="C206" i="2"/>
  <c r="C213" i="2"/>
  <c r="C220" i="2"/>
  <c r="C227" i="2"/>
  <c r="C234" i="2"/>
  <c r="C241" i="2"/>
  <c r="C248" i="2"/>
  <c r="C255" i="2"/>
  <c r="C262" i="2"/>
  <c r="C269" i="2"/>
  <c r="C276" i="2"/>
  <c r="C360" i="2"/>
  <c r="C380" i="2"/>
  <c r="C400" i="2"/>
  <c r="C420" i="2"/>
  <c r="C440" i="2"/>
  <c r="C460" i="2"/>
  <c r="C480" i="2"/>
  <c r="C500" i="2"/>
  <c r="C520" i="2"/>
  <c r="C540" i="2"/>
  <c r="C560" i="2"/>
  <c r="C580" i="2"/>
  <c r="C600" i="2"/>
  <c r="C620" i="2"/>
  <c r="C16" i="2"/>
  <c r="C46" i="2"/>
  <c r="C53" i="2"/>
  <c r="C60" i="2"/>
  <c r="C67" i="2"/>
  <c r="C74" i="2"/>
  <c r="C81" i="2"/>
  <c r="C88" i="2"/>
  <c r="C95" i="2"/>
  <c r="C102" i="2"/>
  <c r="C109" i="2"/>
  <c r="C116" i="2"/>
  <c r="C368" i="2"/>
  <c r="C388" i="2"/>
  <c r="C408" i="2"/>
  <c r="C10" i="2"/>
  <c r="C25" i="2"/>
  <c r="C47" i="2"/>
  <c r="C54" i="2"/>
  <c r="C61" i="2"/>
  <c r="C68" i="2"/>
  <c r="C75" i="2"/>
  <c r="C104" i="2"/>
  <c r="C112" i="2"/>
  <c r="C120" i="2"/>
  <c r="C128" i="2"/>
  <c r="C137" i="2"/>
  <c r="C211" i="2"/>
  <c r="C219" i="2"/>
  <c r="C236" i="2"/>
  <c r="C310" i="2"/>
  <c r="C327" i="2"/>
  <c r="C335" i="2"/>
  <c r="C359" i="2"/>
  <c r="C375" i="2"/>
  <c r="C397" i="2"/>
  <c r="C419" i="2"/>
  <c r="C567" i="2"/>
  <c r="C574" i="2"/>
  <c r="C581" i="2"/>
  <c r="C588" i="2"/>
  <c r="C595" i="2"/>
  <c r="C602" i="2"/>
  <c r="C609" i="2"/>
  <c r="C616" i="2"/>
  <c r="C9" i="2"/>
  <c r="C36" i="2"/>
  <c r="C55" i="2"/>
  <c r="C72" i="2"/>
  <c r="C28" i="2"/>
  <c r="C38" i="2"/>
  <c r="C82" i="2"/>
  <c r="C115" i="2"/>
  <c r="C173" i="2"/>
  <c r="C181" i="2"/>
  <c r="C189" i="2"/>
  <c r="C214" i="2"/>
  <c r="C20" i="2"/>
  <c r="C39" i="2"/>
  <c r="C48" i="2"/>
  <c r="C65" i="2"/>
  <c r="C91" i="2"/>
  <c r="C99" i="2"/>
  <c r="C107" i="2"/>
  <c r="C30" i="2"/>
  <c r="C57" i="2"/>
  <c r="C66" i="2"/>
  <c r="C108" i="2"/>
  <c r="C12" i="2"/>
  <c r="C40" i="2"/>
  <c r="C13" i="2"/>
  <c r="C32" i="2"/>
  <c r="C41" i="2"/>
  <c r="C50" i="2"/>
  <c r="C59" i="2"/>
  <c r="C110" i="2"/>
  <c r="C118" i="2"/>
  <c r="C994" i="2"/>
  <c r="D987" i="2"/>
  <c r="C974" i="2"/>
  <c r="D967" i="2"/>
  <c r="C954" i="2"/>
  <c r="D947" i="2"/>
  <c r="C934" i="2"/>
  <c r="D927" i="2"/>
  <c r="C914" i="2"/>
  <c r="D907" i="2"/>
  <c r="C894" i="2"/>
  <c r="D887" i="2"/>
  <c r="C874" i="2"/>
  <c r="D867" i="2"/>
  <c r="C854" i="2"/>
  <c r="D847" i="2"/>
  <c r="C834" i="2"/>
  <c r="D827" i="2"/>
  <c r="C814" i="2"/>
  <c r="D807" i="2"/>
  <c r="C794" i="2"/>
  <c r="D787" i="2"/>
  <c r="C774" i="2"/>
  <c r="D767" i="2"/>
  <c r="C754" i="2"/>
  <c r="D747" i="2"/>
  <c r="C734" i="2"/>
  <c r="D727" i="2"/>
  <c r="C714" i="2"/>
  <c r="D707" i="2"/>
  <c r="C694" i="2"/>
  <c r="D687" i="2"/>
  <c r="C674" i="2"/>
  <c r="D667" i="2"/>
  <c r="C654" i="2"/>
  <c r="D647" i="2"/>
  <c r="C634" i="2"/>
  <c r="D627" i="2"/>
  <c r="D620" i="2"/>
  <c r="D605" i="2"/>
  <c r="C598" i="2"/>
  <c r="D583" i="2"/>
  <c r="C576" i="2"/>
  <c r="D561" i="2"/>
  <c r="C554" i="2"/>
  <c r="D546" i="2"/>
  <c r="C539" i="2"/>
  <c r="D531" i="2"/>
  <c r="C524" i="2"/>
  <c r="D509" i="2"/>
  <c r="C502" i="2"/>
  <c r="D487" i="2"/>
  <c r="D472" i="2"/>
  <c r="C465" i="2"/>
  <c r="D450" i="2"/>
  <c r="C443" i="2"/>
  <c r="D428" i="2"/>
  <c r="C405" i="2"/>
  <c r="D397" i="2"/>
  <c r="D389" i="2"/>
  <c r="D365" i="2"/>
  <c r="D357" i="2"/>
  <c r="C349" i="2"/>
  <c r="D340" i="2"/>
  <c r="D331" i="2"/>
  <c r="D314" i="2"/>
  <c r="C306" i="2"/>
  <c r="C288" i="2"/>
  <c r="D271" i="2"/>
  <c r="D262" i="2"/>
  <c r="C253" i="2"/>
  <c r="C244" i="2"/>
  <c r="D225" i="2"/>
  <c r="C198" i="2"/>
  <c r="C180" i="2"/>
  <c r="C170" i="2"/>
  <c r="D160" i="2"/>
  <c r="C151" i="2"/>
  <c r="C141" i="2"/>
  <c r="D131" i="2"/>
  <c r="C121" i="2"/>
  <c r="D111" i="2"/>
  <c r="C86" i="2"/>
  <c r="C73" i="2"/>
  <c r="D60" i="2"/>
  <c r="C33" i="2"/>
  <c r="C18" i="2"/>
  <c r="F988" i="2"/>
  <c r="F919" i="2"/>
  <c r="F901" i="2"/>
  <c r="F840" i="2"/>
  <c r="F819" i="2"/>
  <c r="F654" i="2"/>
  <c r="F453" i="2"/>
  <c r="F346" i="2"/>
  <c r="J950" i="2"/>
  <c r="J770" i="2"/>
  <c r="Y9" i="3" l="1"/>
  <c r="S9" i="3"/>
  <c r="Y4" i="3"/>
  <c r="S4" i="3"/>
  <c r="N10" i="3"/>
  <c r="O10" i="3"/>
  <c r="P10" i="3"/>
  <c r="T10" i="3"/>
  <c r="U10" i="3"/>
  <c r="V10" i="3"/>
  <c r="Y7" i="3"/>
  <c r="S7" i="3"/>
  <c r="N7" i="3"/>
  <c r="O7" i="3"/>
  <c r="P7" i="3"/>
  <c r="T7" i="3"/>
  <c r="U7" i="3"/>
  <c r="V7" i="3"/>
  <c r="Q5" i="3"/>
  <c r="R5" i="3"/>
  <c r="W5" i="3"/>
  <c r="X5" i="3"/>
  <c r="X12" i="3"/>
  <c r="Q12" i="3"/>
  <c r="R12" i="3"/>
  <c r="W12" i="3"/>
  <c r="T11" i="3"/>
  <c r="U11" i="3"/>
  <c r="V11" i="3"/>
  <c r="P11" i="3"/>
  <c r="N11" i="3"/>
  <c r="O11" i="3"/>
  <c r="S3" i="3"/>
  <c r="Y3" i="3"/>
  <c r="S8" i="3"/>
  <c r="Y8" i="3"/>
  <c r="V4" i="3"/>
  <c r="U4" i="3"/>
  <c r="N4" i="3"/>
  <c r="T4" i="3"/>
  <c r="O4" i="3"/>
  <c r="P4" i="3"/>
  <c r="X7" i="3"/>
  <c r="Q7" i="3"/>
  <c r="R7" i="3"/>
  <c r="W7" i="3"/>
  <c r="S11" i="3"/>
  <c r="Y11" i="3"/>
  <c r="R11" i="3"/>
  <c r="W11" i="3"/>
  <c r="X11" i="3"/>
  <c r="Q11" i="3"/>
  <c r="S10" i="3"/>
  <c r="Y10" i="3"/>
  <c r="N12" i="3"/>
  <c r="O12" i="3"/>
  <c r="P12" i="3"/>
  <c r="T12" i="3"/>
  <c r="U12" i="3"/>
  <c r="V12" i="3"/>
  <c r="Y12" i="3"/>
  <c r="S12" i="3"/>
  <c r="N3" i="3"/>
  <c r="O3" i="3"/>
  <c r="P3" i="3"/>
  <c r="T3" i="3"/>
  <c r="U3" i="3"/>
  <c r="V3" i="3"/>
  <c r="T6" i="3"/>
  <c r="U6" i="3"/>
  <c r="V6" i="3"/>
  <c r="P6" i="3"/>
  <c r="N6" i="3"/>
  <c r="O6" i="3"/>
  <c r="S6" i="3"/>
  <c r="Y6" i="3"/>
  <c r="W9" i="3"/>
  <c r="X9" i="3"/>
  <c r="Q9" i="3"/>
  <c r="R9" i="3"/>
  <c r="N8" i="3"/>
  <c r="O8" i="3"/>
  <c r="P8" i="3"/>
  <c r="T8" i="3"/>
  <c r="U8" i="3"/>
  <c r="V8" i="3"/>
  <c r="Q8" i="3"/>
  <c r="R8" i="3"/>
  <c r="W8" i="3"/>
  <c r="X8" i="3"/>
  <c r="Q10" i="3"/>
  <c r="R10" i="3"/>
  <c r="W10" i="3"/>
  <c r="X10" i="3"/>
  <c r="V9" i="3"/>
  <c r="T9" i="3"/>
  <c r="U9" i="3"/>
  <c r="N9" i="3"/>
  <c r="O9" i="3"/>
  <c r="P9" i="3"/>
  <c r="N13" i="3"/>
  <c r="O13" i="3"/>
  <c r="P13" i="3"/>
  <c r="T13" i="3"/>
  <c r="U13" i="3"/>
  <c r="V13" i="3"/>
  <c r="Q3" i="3"/>
  <c r="R3" i="3"/>
  <c r="W3" i="3"/>
  <c r="X3" i="3"/>
  <c r="Q13" i="3"/>
  <c r="R13" i="3"/>
  <c r="W13" i="3"/>
  <c r="X13" i="3"/>
  <c r="N5" i="3"/>
  <c r="O5" i="3"/>
  <c r="P5" i="3"/>
  <c r="T5" i="3"/>
  <c r="U5" i="3"/>
  <c r="V5" i="3"/>
  <c r="R6" i="3"/>
  <c r="Q6" i="3"/>
  <c r="W6" i="3"/>
  <c r="X6" i="3"/>
  <c r="W4" i="3"/>
  <c r="X4" i="3"/>
  <c r="Q4" i="3"/>
  <c r="R4" i="3"/>
  <c r="S13" i="3"/>
  <c r="Y13" i="3"/>
  <c r="S5" i="3"/>
  <c r="Y5" i="3"/>
  <c r="E18" i="3"/>
  <c r="C1007" i="2"/>
  <c r="C1006" i="2"/>
  <c r="B1006" i="2"/>
  <c r="C5" i="4" s="1"/>
  <c r="B3" i="3"/>
  <c r="G6" i="4" l="1"/>
  <c r="D1007" i="2"/>
  <c r="G7" i="4" s="1"/>
  <c r="E1007" i="2"/>
  <c r="H5" i="4" s="1"/>
  <c r="F1007" i="2"/>
  <c r="H6" i="4" s="1"/>
  <c r="G1007" i="2"/>
  <c r="H7" i="4" s="1"/>
  <c r="H1007" i="2"/>
  <c r="I5" i="4" s="1"/>
  <c r="I1007" i="2"/>
  <c r="I6" i="4" s="1"/>
  <c r="J1007" i="2"/>
  <c r="I7" i="4" s="1"/>
  <c r="K1007" i="2"/>
  <c r="J5" i="4" s="1"/>
  <c r="L1007" i="2"/>
  <c r="J6" i="4" s="1"/>
  <c r="M1007" i="2"/>
  <c r="J7" i="4" s="1"/>
  <c r="B1007" i="2"/>
  <c r="G5" i="4" s="1"/>
  <c r="AF4" i="3"/>
  <c r="AG4" i="3"/>
  <c r="AH4" i="3"/>
  <c r="AI4" i="3"/>
  <c r="AJ4" i="3"/>
  <c r="AK4" i="3"/>
  <c r="AF5" i="3"/>
  <c r="AG5" i="3"/>
  <c r="AH5" i="3"/>
  <c r="AI5" i="3"/>
  <c r="AJ5" i="3"/>
  <c r="AK5" i="3"/>
  <c r="AF6" i="3"/>
  <c r="AG6" i="3"/>
  <c r="AH6" i="3"/>
  <c r="AI6" i="3"/>
  <c r="AJ6" i="3"/>
  <c r="AK6" i="3"/>
  <c r="AF7" i="3"/>
  <c r="AG7" i="3"/>
  <c r="AH7" i="3"/>
  <c r="AI7" i="3"/>
  <c r="AJ7" i="3"/>
  <c r="AK7" i="3"/>
  <c r="AF8" i="3"/>
  <c r="AG8" i="3"/>
  <c r="AH8" i="3"/>
  <c r="AI8" i="3"/>
  <c r="AJ8" i="3"/>
  <c r="AK8" i="3"/>
  <c r="AF9" i="3"/>
  <c r="AG9" i="3"/>
  <c r="AH9" i="3"/>
  <c r="AI9" i="3"/>
  <c r="AJ9" i="3"/>
  <c r="AK9" i="3"/>
  <c r="AF10" i="3"/>
  <c r="AG10" i="3"/>
  <c r="AH10" i="3"/>
  <c r="AI10" i="3"/>
  <c r="AJ10" i="3"/>
  <c r="AK10" i="3"/>
  <c r="AF11" i="3"/>
  <c r="AG11" i="3"/>
  <c r="AH11" i="3"/>
  <c r="AI11" i="3"/>
  <c r="AJ11" i="3"/>
  <c r="AK11" i="3"/>
  <c r="AF12" i="3"/>
  <c r="AG12" i="3"/>
  <c r="AH12" i="3"/>
  <c r="AI12" i="3"/>
  <c r="AJ12" i="3"/>
  <c r="AK12" i="3"/>
  <c r="AF13" i="3"/>
  <c r="AG13" i="3"/>
  <c r="AH13" i="3"/>
  <c r="AI13" i="3"/>
  <c r="AJ13" i="3"/>
  <c r="AK13" i="3"/>
  <c r="AF14" i="3"/>
  <c r="AG14" i="3"/>
  <c r="AH14" i="3"/>
  <c r="AI14" i="3"/>
  <c r="AJ14" i="3"/>
  <c r="AK14" i="3"/>
  <c r="AF15" i="3"/>
  <c r="AG15" i="3"/>
  <c r="AH15" i="3"/>
  <c r="AI15" i="3"/>
  <c r="AJ15" i="3"/>
  <c r="AK15" i="3"/>
  <c r="AF16" i="3"/>
  <c r="AG16" i="3"/>
  <c r="AH16" i="3"/>
  <c r="AI16" i="3"/>
  <c r="AJ16" i="3"/>
  <c r="AK16" i="3"/>
  <c r="AF17" i="3"/>
  <c r="AG17" i="3"/>
  <c r="AH17" i="3"/>
  <c r="AI17" i="3"/>
  <c r="AJ17" i="3"/>
  <c r="AK17" i="3"/>
  <c r="AF18" i="3"/>
  <c r="AG18" i="3"/>
  <c r="AH18" i="3"/>
  <c r="AI18" i="3"/>
  <c r="AJ18" i="3"/>
  <c r="AK18" i="3"/>
  <c r="AF19" i="3"/>
  <c r="AG19" i="3"/>
  <c r="AH19" i="3"/>
  <c r="AI19" i="3"/>
  <c r="AJ19" i="3"/>
  <c r="AK19" i="3"/>
  <c r="AF20" i="3"/>
  <c r="AG20" i="3"/>
  <c r="AH20" i="3"/>
  <c r="AI20" i="3"/>
  <c r="AJ20" i="3"/>
  <c r="AK20" i="3"/>
  <c r="AF21" i="3"/>
  <c r="AG21" i="3"/>
  <c r="AH21" i="3"/>
  <c r="AI21" i="3"/>
  <c r="AJ21" i="3"/>
  <c r="AK21" i="3"/>
  <c r="AF22" i="3"/>
  <c r="AG22" i="3"/>
  <c r="AH22" i="3"/>
  <c r="AI22" i="3"/>
  <c r="AJ22" i="3"/>
  <c r="AK22" i="3"/>
  <c r="AF23" i="3"/>
  <c r="AG23" i="3"/>
  <c r="AH23" i="3"/>
  <c r="AI23" i="3"/>
  <c r="AJ23" i="3"/>
  <c r="AK23" i="3"/>
  <c r="AF24" i="3"/>
  <c r="AG24" i="3"/>
  <c r="AH24" i="3"/>
  <c r="AI24" i="3"/>
  <c r="AJ24" i="3"/>
  <c r="AK24" i="3"/>
  <c r="AF25" i="3"/>
  <c r="AG25" i="3"/>
  <c r="AH25" i="3"/>
  <c r="AI25" i="3"/>
  <c r="AJ25" i="3"/>
  <c r="AK25" i="3"/>
  <c r="AF26" i="3"/>
  <c r="AG26" i="3"/>
  <c r="AH26" i="3"/>
  <c r="AI26" i="3"/>
  <c r="AJ26" i="3"/>
  <c r="AK26" i="3"/>
  <c r="AF27" i="3"/>
  <c r="AG27" i="3"/>
  <c r="AH27" i="3"/>
  <c r="AI27" i="3"/>
  <c r="AJ27" i="3"/>
  <c r="AK27" i="3"/>
  <c r="AF28" i="3"/>
  <c r="AG28" i="3"/>
  <c r="AH28" i="3"/>
  <c r="AI28" i="3"/>
  <c r="AJ28" i="3"/>
  <c r="AK28" i="3"/>
  <c r="AF29" i="3"/>
  <c r="AG29" i="3"/>
  <c r="AH29" i="3"/>
  <c r="AI29" i="3"/>
  <c r="AJ29" i="3"/>
  <c r="AK29" i="3"/>
  <c r="AF30" i="3"/>
  <c r="AG30" i="3"/>
  <c r="AH30" i="3"/>
  <c r="AI30" i="3"/>
  <c r="AJ30" i="3"/>
  <c r="AK30" i="3"/>
  <c r="AF31" i="3"/>
  <c r="AG31" i="3"/>
  <c r="AH31" i="3"/>
  <c r="AI31" i="3"/>
  <c r="AJ31" i="3"/>
  <c r="AK31" i="3"/>
  <c r="AF32" i="3"/>
  <c r="AG32" i="3"/>
  <c r="AH32" i="3"/>
  <c r="AI32" i="3"/>
  <c r="AJ32" i="3"/>
  <c r="AK32" i="3"/>
  <c r="AF33" i="3"/>
  <c r="AG33" i="3"/>
  <c r="AH33" i="3"/>
  <c r="AI33" i="3"/>
  <c r="AJ33" i="3"/>
  <c r="AK33" i="3"/>
  <c r="AF34" i="3"/>
  <c r="AG34" i="3"/>
  <c r="AH34" i="3"/>
  <c r="AI34" i="3"/>
  <c r="AJ34" i="3"/>
  <c r="AK34" i="3"/>
  <c r="AF35" i="3"/>
  <c r="AG35" i="3"/>
  <c r="AH35" i="3"/>
  <c r="AI35" i="3"/>
  <c r="AJ35" i="3"/>
  <c r="AK35" i="3"/>
  <c r="AF36" i="3"/>
  <c r="AG36" i="3"/>
  <c r="AH36" i="3"/>
  <c r="AI36" i="3"/>
  <c r="AJ36" i="3"/>
  <c r="AK36" i="3"/>
  <c r="AF37" i="3"/>
  <c r="AG37" i="3"/>
  <c r="AH37" i="3"/>
  <c r="AI37" i="3"/>
  <c r="AJ37" i="3"/>
  <c r="AK37" i="3"/>
  <c r="AF38" i="3"/>
  <c r="AG38" i="3"/>
  <c r="AH38" i="3"/>
  <c r="AI38" i="3"/>
  <c r="AJ38" i="3"/>
  <c r="AK38" i="3"/>
  <c r="AF39" i="3"/>
  <c r="AG39" i="3"/>
  <c r="AH39" i="3"/>
  <c r="AI39" i="3"/>
  <c r="AJ39" i="3"/>
  <c r="AK39" i="3"/>
  <c r="AF40" i="3"/>
  <c r="AG40" i="3"/>
  <c r="AH40" i="3"/>
  <c r="AI40" i="3"/>
  <c r="AJ40" i="3"/>
  <c r="AK40" i="3"/>
  <c r="AF41" i="3"/>
  <c r="AG41" i="3"/>
  <c r="AH41" i="3"/>
  <c r="AI41" i="3"/>
  <c r="AJ41" i="3"/>
  <c r="AK41" i="3"/>
  <c r="AF42" i="3"/>
  <c r="AG42" i="3"/>
  <c r="AH42" i="3"/>
  <c r="AI42" i="3"/>
  <c r="AJ42" i="3"/>
  <c r="AK42" i="3"/>
  <c r="AF43" i="3"/>
  <c r="AG43" i="3"/>
  <c r="AH43" i="3"/>
  <c r="AI43" i="3"/>
  <c r="AJ43" i="3"/>
  <c r="AK43" i="3"/>
  <c r="AF44" i="3"/>
  <c r="AG44" i="3"/>
  <c r="AH44" i="3"/>
  <c r="AI44" i="3"/>
  <c r="AJ44" i="3"/>
  <c r="AK44" i="3"/>
  <c r="AF45" i="3"/>
  <c r="AG45" i="3"/>
  <c r="AH45" i="3"/>
  <c r="AI45" i="3"/>
  <c r="AJ45" i="3"/>
  <c r="AK45" i="3"/>
  <c r="AF46" i="3"/>
  <c r="AG46" i="3"/>
  <c r="AH46" i="3"/>
  <c r="AI46" i="3"/>
  <c r="AJ46" i="3"/>
  <c r="AK46" i="3"/>
  <c r="AF47" i="3"/>
  <c r="AG47" i="3"/>
  <c r="AH47" i="3"/>
  <c r="AI47" i="3"/>
  <c r="AJ47" i="3"/>
  <c r="AK47" i="3"/>
  <c r="AF48" i="3"/>
  <c r="AG48" i="3"/>
  <c r="AH48" i="3"/>
  <c r="AI48" i="3"/>
  <c r="AJ48" i="3"/>
  <c r="AK48" i="3"/>
  <c r="AF49" i="3"/>
  <c r="AG49" i="3"/>
  <c r="AH49" i="3"/>
  <c r="AI49" i="3"/>
  <c r="AJ49" i="3"/>
  <c r="AK49" i="3"/>
  <c r="AF50" i="3"/>
  <c r="AG50" i="3"/>
  <c r="AH50" i="3"/>
  <c r="AI50" i="3"/>
  <c r="AJ50" i="3"/>
  <c r="AK50" i="3"/>
  <c r="AF51" i="3"/>
  <c r="AG51" i="3"/>
  <c r="AH51" i="3"/>
  <c r="AI51" i="3"/>
  <c r="AJ51" i="3"/>
  <c r="AK51" i="3"/>
  <c r="AF52" i="3"/>
  <c r="AG52" i="3"/>
  <c r="AH52" i="3"/>
  <c r="AI52" i="3"/>
  <c r="AJ52" i="3"/>
  <c r="AK52" i="3"/>
  <c r="AF53" i="3"/>
  <c r="AG53" i="3"/>
  <c r="AH53" i="3"/>
  <c r="AI53" i="3"/>
  <c r="AJ53" i="3"/>
  <c r="AK53" i="3"/>
  <c r="AF54" i="3"/>
  <c r="AG54" i="3"/>
  <c r="AH54" i="3"/>
  <c r="AI54" i="3"/>
  <c r="AJ54" i="3"/>
  <c r="AK54" i="3"/>
  <c r="AF55" i="3"/>
  <c r="AG55" i="3"/>
  <c r="AH55" i="3"/>
  <c r="AI55" i="3"/>
  <c r="AJ55" i="3"/>
  <c r="AK55" i="3"/>
  <c r="AF56" i="3"/>
  <c r="AG56" i="3"/>
  <c r="AH56" i="3"/>
  <c r="AI56" i="3"/>
  <c r="AJ56" i="3"/>
  <c r="AK56" i="3"/>
  <c r="AF57" i="3"/>
  <c r="AG57" i="3"/>
  <c r="AH57" i="3"/>
  <c r="AI57" i="3"/>
  <c r="AJ57" i="3"/>
  <c r="AK57" i="3"/>
  <c r="AF58" i="3"/>
  <c r="AG58" i="3"/>
  <c r="AH58" i="3"/>
  <c r="AI58" i="3"/>
  <c r="AJ58" i="3"/>
  <c r="AK58" i="3"/>
  <c r="AF59" i="3"/>
  <c r="AG59" i="3"/>
  <c r="AH59" i="3"/>
  <c r="AI59" i="3"/>
  <c r="AJ59" i="3"/>
  <c r="AK59" i="3"/>
  <c r="AF60" i="3"/>
  <c r="AG60" i="3"/>
  <c r="AH60" i="3"/>
  <c r="AI60" i="3"/>
  <c r="AJ60" i="3"/>
  <c r="AK60" i="3"/>
  <c r="AF61" i="3"/>
  <c r="AG61" i="3"/>
  <c r="AH61" i="3"/>
  <c r="AI61" i="3"/>
  <c r="AJ61" i="3"/>
  <c r="AK61" i="3"/>
  <c r="AF62" i="3"/>
  <c r="AG62" i="3"/>
  <c r="AH62" i="3"/>
  <c r="AI62" i="3"/>
  <c r="AJ62" i="3"/>
  <c r="AK62" i="3"/>
  <c r="AF63" i="3"/>
  <c r="AG63" i="3"/>
  <c r="AH63" i="3"/>
  <c r="AI63" i="3"/>
  <c r="AJ63" i="3"/>
  <c r="AK63" i="3"/>
  <c r="AF64" i="3"/>
  <c r="AG64" i="3"/>
  <c r="AH64" i="3"/>
  <c r="AI64" i="3"/>
  <c r="AJ64" i="3"/>
  <c r="AK64" i="3"/>
  <c r="AF65" i="3"/>
  <c r="AG65" i="3"/>
  <c r="AH65" i="3"/>
  <c r="AI65" i="3"/>
  <c r="AJ65" i="3"/>
  <c r="AK65" i="3"/>
  <c r="AF66" i="3"/>
  <c r="AG66" i="3"/>
  <c r="AH66" i="3"/>
  <c r="AI66" i="3"/>
  <c r="AJ66" i="3"/>
  <c r="AK66" i="3"/>
  <c r="AF67" i="3"/>
  <c r="AG67" i="3"/>
  <c r="AH67" i="3"/>
  <c r="AI67" i="3"/>
  <c r="AJ67" i="3"/>
  <c r="AK67" i="3"/>
  <c r="AF68" i="3"/>
  <c r="AG68" i="3"/>
  <c r="AH68" i="3"/>
  <c r="AI68" i="3"/>
  <c r="AJ68" i="3"/>
  <c r="AK68" i="3"/>
  <c r="AF69" i="3"/>
  <c r="AG69" i="3"/>
  <c r="AH69" i="3"/>
  <c r="AI69" i="3"/>
  <c r="AJ69" i="3"/>
  <c r="AK69" i="3"/>
  <c r="AF70" i="3"/>
  <c r="AG70" i="3"/>
  <c r="AH70" i="3"/>
  <c r="AI70" i="3"/>
  <c r="AJ70" i="3"/>
  <c r="AK70" i="3"/>
  <c r="AF71" i="3"/>
  <c r="AG71" i="3"/>
  <c r="AH71" i="3"/>
  <c r="AI71" i="3"/>
  <c r="AJ71" i="3"/>
  <c r="AK71" i="3"/>
  <c r="AF72" i="3"/>
  <c r="AG72" i="3"/>
  <c r="AH72" i="3"/>
  <c r="AI72" i="3"/>
  <c r="AJ72" i="3"/>
  <c r="AK72" i="3"/>
  <c r="AF73" i="3"/>
  <c r="AG73" i="3"/>
  <c r="AH73" i="3"/>
  <c r="AI73" i="3"/>
  <c r="AJ73" i="3"/>
  <c r="AK73" i="3"/>
  <c r="AF74" i="3"/>
  <c r="AG74" i="3"/>
  <c r="AH74" i="3"/>
  <c r="AI74" i="3"/>
  <c r="AJ74" i="3"/>
  <c r="AK74" i="3"/>
  <c r="AF75" i="3"/>
  <c r="AG75" i="3"/>
  <c r="AH75" i="3"/>
  <c r="AI75" i="3"/>
  <c r="AJ75" i="3"/>
  <c r="AK75" i="3"/>
  <c r="AF76" i="3"/>
  <c r="AG76" i="3"/>
  <c r="AH76" i="3"/>
  <c r="AI76" i="3"/>
  <c r="AJ76" i="3"/>
  <c r="AK76" i="3"/>
  <c r="AF77" i="3"/>
  <c r="AG77" i="3"/>
  <c r="AH77" i="3"/>
  <c r="AI77" i="3"/>
  <c r="AJ77" i="3"/>
  <c r="AK77" i="3"/>
  <c r="AF78" i="3"/>
  <c r="AG78" i="3"/>
  <c r="AH78" i="3"/>
  <c r="AI78" i="3"/>
  <c r="AJ78" i="3"/>
  <c r="AK78" i="3"/>
  <c r="AF79" i="3"/>
  <c r="AG79" i="3"/>
  <c r="AH79" i="3"/>
  <c r="AI79" i="3"/>
  <c r="AJ79" i="3"/>
  <c r="AK79" i="3"/>
  <c r="AF80" i="3"/>
  <c r="AG80" i="3"/>
  <c r="AH80" i="3"/>
  <c r="AI80" i="3"/>
  <c r="AJ80" i="3"/>
  <c r="AK80" i="3"/>
  <c r="AF81" i="3"/>
  <c r="AG81" i="3"/>
  <c r="AH81" i="3"/>
  <c r="AI81" i="3"/>
  <c r="AJ81" i="3"/>
  <c r="AK81" i="3"/>
  <c r="AF82" i="3"/>
  <c r="AG82" i="3"/>
  <c r="AH82" i="3"/>
  <c r="AI82" i="3"/>
  <c r="AJ82" i="3"/>
  <c r="AK82" i="3"/>
  <c r="AF83" i="3"/>
  <c r="AG83" i="3"/>
  <c r="AH83" i="3"/>
  <c r="AI83" i="3"/>
  <c r="AJ83" i="3"/>
  <c r="AK83" i="3"/>
  <c r="AF84" i="3"/>
  <c r="AG84" i="3"/>
  <c r="AH84" i="3"/>
  <c r="AI84" i="3"/>
  <c r="AJ84" i="3"/>
  <c r="AK84" i="3"/>
  <c r="AF85" i="3"/>
  <c r="AG85" i="3"/>
  <c r="AH85" i="3"/>
  <c r="AI85" i="3"/>
  <c r="AJ85" i="3"/>
  <c r="AK85" i="3"/>
  <c r="AF86" i="3"/>
  <c r="AG86" i="3"/>
  <c r="AH86" i="3"/>
  <c r="AI86" i="3"/>
  <c r="AJ86" i="3"/>
  <c r="AK86" i="3"/>
  <c r="AF87" i="3"/>
  <c r="AG87" i="3"/>
  <c r="AH87" i="3"/>
  <c r="AI87" i="3"/>
  <c r="AJ87" i="3"/>
  <c r="AK87" i="3"/>
  <c r="AF88" i="3"/>
  <c r="AG88" i="3"/>
  <c r="AH88" i="3"/>
  <c r="AI88" i="3"/>
  <c r="AJ88" i="3"/>
  <c r="AK88" i="3"/>
  <c r="AF89" i="3"/>
  <c r="AG89" i="3"/>
  <c r="AH89" i="3"/>
  <c r="AI89" i="3"/>
  <c r="AJ89" i="3"/>
  <c r="AK89" i="3"/>
  <c r="AF90" i="3"/>
  <c r="AG90" i="3"/>
  <c r="AH90" i="3"/>
  <c r="AI90" i="3"/>
  <c r="AJ90" i="3"/>
  <c r="AK90" i="3"/>
  <c r="AF91" i="3"/>
  <c r="AG91" i="3"/>
  <c r="AH91" i="3"/>
  <c r="AI91" i="3"/>
  <c r="AJ91" i="3"/>
  <c r="AK91" i="3"/>
  <c r="AF92" i="3"/>
  <c r="AG92" i="3"/>
  <c r="AH92" i="3"/>
  <c r="AI92" i="3"/>
  <c r="AJ92" i="3"/>
  <c r="AK92" i="3"/>
  <c r="AF93" i="3"/>
  <c r="AG93" i="3"/>
  <c r="AH93" i="3"/>
  <c r="AI93" i="3"/>
  <c r="AJ93" i="3"/>
  <c r="AK93" i="3"/>
  <c r="AF94" i="3"/>
  <c r="AG94" i="3"/>
  <c r="AH94" i="3"/>
  <c r="AI94" i="3"/>
  <c r="AJ94" i="3"/>
  <c r="AK94" i="3"/>
  <c r="AF95" i="3"/>
  <c r="AG95" i="3"/>
  <c r="AH95" i="3"/>
  <c r="AI95" i="3"/>
  <c r="AJ95" i="3"/>
  <c r="AK95" i="3"/>
  <c r="AF96" i="3"/>
  <c r="AG96" i="3"/>
  <c r="AH96" i="3"/>
  <c r="AI96" i="3"/>
  <c r="AJ96" i="3"/>
  <c r="AK96" i="3"/>
  <c r="AF97" i="3"/>
  <c r="AG97" i="3"/>
  <c r="AH97" i="3"/>
  <c r="AI97" i="3"/>
  <c r="AJ97" i="3"/>
  <c r="AK97" i="3"/>
  <c r="AF98" i="3"/>
  <c r="AG98" i="3"/>
  <c r="AH98" i="3"/>
  <c r="AI98" i="3"/>
  <c r="AJ98" i="3"/>
  <c r="AK98" i="3"/>
  <c r="AF99" i="3"/>
  <c r="AG99" i="3"/>
  <c r="AH99" i="3"/>
  <c r="AI99" i="3"/>
  <c r="AJ99" i="3"/>
  <c r="AK99" i="3"/>
  <c r="AF100" i="3"/>
  <c r="AG100" i="3"/>
  <c r="AH100" i="3"/>
  <c r="AI100" i="3"/>
  <c r="AJ100" i="3"/>
  <c r="AK100" i="3"/>
  <c r="AF101" i="3"/>
  <c r="AG101" i="3"/>
  <c r="AH101" i="3"/>
  <c r="AI101" i="3"/>
  <c r="AJ101" i="3"/>
  <c r="AK101" i="3"/>
  <c r="AF102" i="3"/>
  <c r="AG102" i="3"/>
  <c r="AH102" i="3"/>
  <c r="AI102" i="3"/>
  <c r="AJ102" i="3"/>
  <c r="AK102" i="3"/>
  <c r="AF103" i="3"/>
  <c r="AG103" i="3"/>
  <c r="AH103" i="3"/>
  <c r="AI103" i="3"/>
  <c r="AJ103" i="3"/>
  <c r="AK103" i="3"/>
  <c r="AF104" i="3"/>
  <c r="AG104" i="3"/>
  <c r="AH104" i="3"/>
  <c r="AI104" i="3"/>
  <c r="AJ104" i="3"/>
  <c r="AK104" i="3"/>
  <c r="AF105" i="3"/>
  <c r="AG105" i="3"/>
  <c r="AH105" i="3"/>
  <c r="AI105" i="3"/>
  <c r="AJ105" i="3"/>
  <c r="AK105" i="3"/>
  <c r="AF106" i="3"/>
  <c r="AG106" i="3"/>
  <c r="AH106" i="3"/>
  <c r="AI106" i="3"/>
  <c r="AJ106" i="3"/>
  <c r="AK106" i="3"/>
  <c r="AF107" i="3"/>
  <c r="AG107" i="3"/>
  <c r="AH107" i="3"/>
  <c r="AI107" i="3"/>
  <c r="AJ107" i="3"/>
  <c r="AK107" i="3"/>
  <c r="AF108" i="3"/>
  <c r="AG108" i="3"/>
  <c r="AH108" i="3"/>
  <c r="AI108" i="3"/>
  <c r="AJ108" i="3"/>
  <c r="AK108" i="3"/>
  <c r="AF109" i="3"/>
  <c r="AG109" i="3"/>
  <c r="AH109" i="3"/>
  <c r="AI109" i="3"/>
  <c r="AJ109" i="3"/>
  <c r="AK109" i="3"/>
  <c r="AF110" i="3"/>
  <c r="AG110" i="3"/>
  <c r="AH110" i="3"/>
  <c r="AI110" i="3"/>
  <c r="AJ110" i="3"/>
  <c r="AK110" i="3"/>
  <c r="AF111" i="3"/>
  <c r="AG111" i="3"/>
  <c r="AH111" i="3"/>
  <c r="AI111" i="3"/>
  <c r="AJ111" i="3"/>
  <c r="AK111" i="3"/>
  <c r="AF112" i="3"/>
  <c r="AG112" i="3"/>
  <c r="AH112" i="3"/>
  <c r="AI112" i="3"/>
  <c r="AJ112" i="3"/>
  <c r="AK112" i="3"/>
  <c r="AF113" i="3"/>
  <c r="AG113" i="3"/>
  <c r="AH113" i="3"/>
  <c r="AI113" i="3"/>
  <c r="AJ113" i="3"/>
  <c r="AK113" i="3"/>
  <c r="AF114" i="3"/>
  <c r="AG114" i="3"/>
  <c r="AH114" i="3"/>
  <c r="AI114" i="3"/>
  <c r="AJ114" i="3"/>
  <c r="AK114" i="3"/>
  <c r="AF115" i="3"/>
  <c r="AG115" i="3"/>
  <c r="AH115" i="3"/>
  <c r="AI115" i="3"/>
  <c r="AJ115" i="3"/>
  <c r="AK115" i="3"/>
  <c r="AF116" i="3"/>
  <c r="AG116" i="3"/>
  <c r="AH116" i="3"/>
  <c r="AI116" i="3"/>
  <c r="AJ116" i="3"/>
  <c r="AK116" i="3"/>
  <c r="AF117" i="3"/>
  <c r="AG117" i="3"/>
  <c r="AH117" i="3"/>
  <c r="AI117" i="3"/>
  <c r="AJ117" i="3"/>
  <c r="AK117" i="3"/>
  <c r="AF118" i="3"/>
  <c r="AG118" i="3"/>
  <c r="AH118" i="3"/>
  <c r="AI118" i="3"/>
  <c r="AJ118" i="3"/>
  <c r="AK118" i="3"/>
  <c r="AF119" i="3"/>
  <c r="AG119" i="3"/>
  <c r="AH119" i="3"/>
  <c r="AI119" i="3"/>
  <c r="AJ119" i="3"/>
  <c r="AK119" i="3"/>
  <c r="AF120" i="3"/>
  <c r="AG120" i="3"/>
  <c r="AH120" i="3"/>
  <c r="AI120" i="3"/>
  <c r="AJ120" i="3"/>
  <c r="AK120" i="3"/>
  <c r="AF121" i="3"/>
  <c r="AG121" i="3"/>
  <c r="AH121" i="3"/>
  <c r="AI121" i="3"/>
  <c r="AJ121" i="3"/>
  <c r="AK121" i="3"/>
  <c r="AF122" i="3"/>
  <c r="AG122" i="3"/>
  <c r="AH122" i="3"/>
  <c r="AI122" i="3"/>
  <c r="AJ122" i="3"/>
  <c r="AK122" i="3"/>
  <c r="AF123" i="3"/>
  <c r="AG123" i="3"/>
  <c r="AH123" i="3"/>
  <c r="AI123" i="3"/>
  <c r="AJ123" i="3"/>
  <c r="AK123" i="3"/>
  <c r="AF124" i="3"/>
  <c r="AG124" i="3"/>
  <c r="AH124" i="3"/>
  <c r="AI124" i="3"/>
  <c r="AJ124" i="3"/>
  <c r="AK124" i="3"/>
  <c r="AF125" i="3"/>
  <c r="AG125" i="3"/>
  <c r="AH125" i="3"/>
  <c r="AI125" i="3"/>
  <c r="AJ125" i="3"/>
  <c r="AK125" i="3"/>
  <c r="AF126" i="3"/>
  <c r="AG126" i="3"/>
  <c r="AH126" i="3"/>
  <c r="AI126" i="3"/>
  <c r="AJ126" i="3"/>
  <c r="AK126" i="3"/>
  <c r="AF127" i="3"/>
  <c r="AG127" i="3"/>
  <c r="AH127" i="3"/>
  <c r="AI127" i="3"/>
  <c r="AJ127" i="3"/>
  <c r="AK127" i="3"/>
  <c r="AF128" i="3"/>
  <c r="AG128" i="3"/>
  <c r="AH128" i="3"/>
  <c r="AI128" i="3"/>
  <c r="AJ128" i="3"/>
  <c r="AK128" i="3"/>
  <c r="AF129" i="3"/>
  <c r="AG129" i="3"/>
  <c r="AH129" i="3"/>
  <c r="AI129" i="3"/>
  <c r="AJ129" i="3"/>
  <c r="AK129" i="3"/>
  <c r="AF130" i="3"/>
  <c r="AG130" i="3"/>
  <c r="AH130" i="3"/>
  <c r="AI130" i="3"/>
  <c r="AJ130" i="3"/>
  <c r="AK130" i="3"/>
  <c r="AF131" i="3"/>
  <c r="AG131" i="3"/>
  <c r="AH131" i="3"/>
  <c r="AI131" i="3"/>
  <c r="AJ131" i="3"/>
  <c r="AK131" i="3"/>
  <c r="AF132" i="3"/>
  <c r="AG132" i="3"/>
  <c r="AH132" i="3"/>
  <c r="AI132" i="3"/>
  <c r="AJ132" i="3"/>
  <c r="AK132" i="3"/>
  <c r="AF133" i="3"/>
  <c r="AG133" i="3"/>
  <c r="AH133" i="3"/>
  <c r="AI133" i="3"/>
  <c r="AJ133" i="3"/>
  <c r="AK133" i="3"/>
  <c r="AF134" i="3"/>
  <c r="AG134" i="3"/>
  <c r="AH134" i="3"/>
  <c r="AI134" i="3"/>
  <c r="AJ134" i="3"/>
  <c r="AK134" i="3"/>
  <c r="AF135" i="3"/>
  <c r="AG135" i="3"/>
  <c r="AH135" i="3"/>
  <c r="AI135" i="3"/>
  <c r="AJ135" i="3"/>
  <c r="AK135" i="3"/>
  <c r="AF136" i="3"/>
  <c r="AG136" i="3"/>
  <c r="AH136" i="3"/>
  <c r="AI136" i="3"/>
  <c r="AJ136" i="3"/>
  <c r="AK136" i="3"/>
  <c r="AF137" i="3"/>
  <c r="AG137" i="3"/>
  <c r="AH137" i="3"/>
  <c r="AI137" i="3"/>
  <c r="AJ137" i="3"/>
  <c r="AK137" i="3"/>
  <c r="AF138" i="3"/>
  <c r="AG138" i="3"/>
  <c r="AH138" i="3"/>
  <c r="AI138" i="3"/>
  <c r="AJ138" i="3"/>
  <c r="AK138" i="3"/>
  <c r="AF139" i="3"/>
  <c r="AG139" i="3"/>
  <c r="AH139" i="3"/>
  <c r="AI139" i="3"/>
  <c r="AJ139" i="3"/>
  <c r="AK139" i="3"/>
  <c r="AF140" i="3"/>
  <c r="AG140" i="3"/>
  <c r="AH140" i="3"/>
  <c r="AI140" i="3"/>
  <c r="AJ140" i="3"/>
  <c r="AK140" i="3"/>
  <c r="AF141" i="3"/>
  <c r="AG141" i="3"/>
  <c r="AH141" i="3"/>
  <c r="AI141" i="3"/>
  <c r="AJ141" i="3"/>
  <c r="AK141" i="3"/>
  <c r="AF142" i="3"/>
  <c r="AG142" i="3"/>
  <c r="AH142" i="3"/>
  <c r="AI142" i="3"/>
  <c r="AJ142" i="3"/>
  <c r="AK142" i="3"/>
  <c r="AF143" i="3"/>
  <c r="AG143" i="3"/>
  <c r="AH143" i="3"/>
  <c r="AI143" i="3"/>
  <c r="AJ143" i="3"/>
  <c r="AK143" i="3"/>
  <c r="AF144" i="3"/>
  <c r="AG144" i="3"/>
  <c r="AH144" i="3"/>
  <c r="AI144" i="3"/>
  <c r="AJ144" i="3"/>
  <c r="AK144" i="3"/>
  <c r="AF145" i="3"/>
  <c r="AG145" i="3"/>
  <c r="AH145" i="3"/>
  <c r="AI145" i="3"/>
  <c r="AJ145" i="3"/>
  <c r="AK145" i="3"/>
  <c r="AF146" i="3"/>
  <c r="AG146" i="3"/>
  <c r="AH146" i="3"/>
  <c r="AI146" i="3"/>
  <c r="AJ146" i="3"/>
  <c r="AK146" i="3"/>
  <c r="AF147" i="3"/>
  <c r="AG147" i="3"/>
  <c r="AH147" i="3"/>
  <c r="AI147" i="3"/>
  <c r="AJ147" i="3"/>
  <c r="AK147" i="3"/>
  <c r="AF148" i="3"/>
  <c r="AG148" i="3"/>
  <c r="AH148" i="3"/>
  <c r="AI148" i="3"/>
  <c r="AJ148" i="3"/>
  <c r="AK148" i="3"/>
  <c r="AF149" i="3"/>
  <c r="AG149" i="3"/>
  <c r="AH149" i="3"/>
  <c r="AI149" i="3"/>
  <c r="AJ149" i="3"/>
  <c r="AK149" i="3"/>
  <c r="AF150" i="3"/>
  <c r="AG150" i="3"/>
  <c r="AH150" i="3"/>
  <c r="AI150" i="3"/>
  <c r="AJ150" i="3"/>
  <c r="AK150" i="3"/>
  <c r="AF151" i="3"/>
  <c r="AG151" i="3"/>
  <c r="AH151" i="3"/>
  <c r="AI151" i="3"/>
  <c r="AJ151" i="3"/>
  <c r="AK151" i="3"/>
  <c r="AF152" i="3"/>
  <c r="AG152" i="3"/>
  <c r="AH152" i="3"/>
  <c r="AI152" i="3"/>
  <c r="AJ152" i="3"/>
  <c r="AK152" i="3"/>
  <c r="AF153" i="3"/>
  <c r="AG153" i="3"/>
  <c r="AH153" i="3"/>
  <c r="AI153" i="3"/>
  <c r="AJ153" i="3"/>
  <c r="AK153" i="3"/>
  <c r="AF154" i="3"/>
  <c r="AG154" i="3"/>
  <c r="AH154" i="3"/>
  <c r="AI154" i="3"/>
  <c r="AJ154" i="3"/>
  <c r="AK154" i="3"/>
  <c r="AF155" i="3"/>
  <c r="AG155" i="3"/>
  <c r="AH155" i="3"/>
  <c r="AI155" i="3"/>
  <c r="AJ155" i="3"/>
  <c r="AK155" i="3"/>
  <c r="AF156" i="3"/>
  <c r="AG156" i="3"/>
  <c r="AH156" i="3"/>
  <c r="AI156" i="3"/>
  <c r="AJ156" i="3"/>
  <c r="AK156" i="3"/>
  <c r="AF157" i="3"/>
  <c r="AG157" i="3"/>
  <c r="AH157" i="3"/>
  <c r="AI157" i="3"/>
  <c r="AJ157" i="3"/>
  <c r="AK157" i="3"/>
  <c r="AF158" i="3"/>
  <c r="AG158" i="3"/>
  <c r="AH158" i="3"/>
  <c r="AI158" i="3"/>
  <c r="AJ158" i="3"/>
  <c r="AK158" i="3"/>
  <c r="AF159" i="3"/>
  <c r="AG159" i="3"/>
  <c r="AH159" i="3"/>
  <c r="AI159" i="3"/>
  <c r="AJ159" i="3"/>
  <c r="AK159" i="3"/>
  <c r="AF160" i="3"/>
  <c r="AG160" i="3"/>
  <c r="AH160" i="3"/>
  <c r="AI160" i="3"/>
  <c r="AJ160" i="3"/>
  <c r="AK160" i="3"/>
  <c r="AF161" i="3"/>
  <c r="AG161" i="3"/>
  <c r="AH161" i="3"/>
  <c r="AI161" i="3"/>
  <c r="AJ161" i="3"/>
  <c r="AK161" i="3"/>
  <c r="AF162" i="3"/>
  <c r="AG162" i="3"/>
  <c r="AH162" i="3"/>
  <c r="AI162" i="3"/>
  <c r="AJ162" i="3"/>
  <c r="AK162" i="3"/>
  <c r="AF163" i="3"/>
  <c r="AG163" i="3"/>
  <c r="AH163" i="3"/>
  <c r="AI163" i="3"/>
  <c r="AJ163" i="3"/>
  <c r="AK163" i="3"/>
  <c r="AF164" i="3"/>
  <c r="AG164" i="3"/>
  <c r="AH164" i="3"/>
  <c r="AI164" i="3"/>
  <c r="AJ164" i="3"/>
  <c r="AK164" i="3"/>
  <c r="AF165" i="3"/>
  <c r="AG165" i="3"/>
  <c r="AH165" i="3"/>
  <c r="AI165" i="3"/>
  <c r="AJ165" i="3"/>
  <c r="AK165" i="3"/>
  <c r="AF166" i="3"/>
  <c r="AG166" i="3"/>
  <c r="AH166" i="3"/>
  <c r="AI166" i="3"/>
  <c r="AJ166" i="3"/>
  <c r="AK166" i="3"/>
  <c r="AF167" i="3"/>
  <c r="AG167" i="3"/>
  <c r="AH167" i="3"/>
  <c r="AI167" i="3"/>
  <c r="AJ167" i="3"/>
  <c r="AK167" i="3"/>
  <c r="AF168" i="3"/>
  <c r="AG168" i="3"/>
  <c r="AH168" i="3"/>
  <c r="AI168" i="3"/>
  <c r="AJ168" i="3"/>
  <c r="AK168" i="3"/>
  <c r="AF169" i="3"/>
  <c r="AG169" i="3"/>
  <c r="AH169" i="3"/>
  <c r="AI169" i="3"/>
  <c r="AJ169" i="3"/>
  <c r="AK169" i="3"/>
  <c r="AF170" i="3"/>
  <c r="AG170" i="3"/>
  <c r="AH170" i="3"/>
  <c r="AI170" i="3"/>
  <c r="AJ170" i="3"/>
  <c r="AK170" i="3"/>
  <c r="AF171" i="3"/>
  <c r="AG171" i="3"/>
  <c r="AH171" i="3"/>
  <c r="AI171" i="3"/>
  <c r="AJ171" i="3"/>
  <c r="AK171" i="3"/>
  <c r="AF172" i="3"/>
  <c r="AG172" i="3"/>
  <c r="AH172" i="3"/>
  <c r="AI172" i="3"/>
  <c r="AJ172" i="3"/>
  <c r="AK172" i="3"/>
  <c r="AF173" i="3"/>
  <c r="AG173" i="3"/>
  <c r="AH173" i="3"/>
  <c r="AI173" i="3"/>
  <c r="AJ173" i="3"/>
  <c r="AK173" i="3"/>
  <c r="AF174" i="3"/>
  <c r="AG174" i="3"/>
  <c r="AH174" i="3"/>
  <c r="AI174" i="3"/>
  <c r="AJ174" i="3"/>
  <c r="AK174" i="3"/>
  <c r="AF175" i="3"/>
  <c r="AG175" i="3"/>
  <c r="AH175" i="3"/>
  <c r="AI175" i="3"/>
  <c r="AJ175" i="3"/>
  <c r="AK175" i="3"/>
  <c r="AF176" i="3"/>
  <c r="AG176" i="3"/>
  <c r="AH176" i="3"/>
  <c r="AI176" i="3"/>
  <c r="AJ176" i="3"/>
  <c r="AK176" i="3"/>
  <c r="AF177" i="3"/>
  <c r="AG177" i="3"/>
  <c r="AH177" i="3"/>
  <c r="AI177" i="3"/>
  <c r="AJ177" i="3"/>
  <c r="AK177" i="3"/>
  <c r="AF178" i="3"/>
  <c r="AG178" i="3"/>
  <c r="AH178" i="3"/>
  <c r="AI178" i="3"/>
  <c r="AJ178" i="3"/>
  <c r="AK178" i="3"/>
  <c r="AF179" i="3"/>
  <c r="AG179" i="3"/>
  <c r="AH179" i="3"/>
  <c r="AI179" i="3"/>
  <c r="AJ179" i="3"/>
  <c r="AK179" i="3"/>
  <c r="AF180" i="3"/>
  <c r="AG180" i="3"/>
  <c r="AH180" i="3"/>
  <c r="AI180" i="3"/>
  <c r="AJ180" i="3"/>
  <c r="AK180" i="3"/>
  <c r="AF181" i="3"/>
  <c r="AG181" i="3"/>
  <c r="AH181" i="3"/>
  <c r="AI181" i="3"/>
  <c r="AJ181" i="3"/>
  <c r="AK181" i="3"/>
  <c r="AF182" i="3"/>
  <c r="AG182" i="3"/>
  <c r="AH182" i="3"/>
  <c r="AI182" i="3"/>
  <c r="AJ182" i="3"/>
  <c r="AK182" i="3"/>
  <c r="AF183" i="3"/>
  <c r="AG183" i="3"/>
  <c r="AH183" i="3"/>
  <c r="AI183" i="3"/>
  <c r="AJ183" i="3"/>
  <c r="AK183" i="3"/>
  <c r="AF184" i="3"/>
  <c r="AG184" i="3"/>
  <c r="AH184" i="3"/>
  <c r="AI184" i="3"/>
  <c r="AJ184" i="3"/>
  <c r="AK184" i="3"/>
  <c r="AF185" i="3"/>
  <c r="AG185" i="3"/>
  <c r="AH185" i="3"/>
  <c r="AI185" i="3"/>
  <c r="AJ185" i="3"/>
  <c r="AK185" i="3"/>
  <c r="AF186" i="3"/>
  <c r="AG186" i="3"/>
  <c r="AH186" i="3"/>
  <c r="AI186" i="3"/>
  <c r="AJ186" i="3"/>
  <c r="AK186" i="3"/>
  <c r="AF187" i="3"/>
  <c r="AG187" i="3"/>
  <c r="AH187" i="3"/>
  <c r="AI187" i="3"/>
  <c r="AJ187" i="3"/>
  <c r="AK187" i="3"/>
  <c r="AF188" i="3"/>
  <c r="AG188" i="3"/>
  <c r="AH188" i="3"/>
  <c r="AI188" i="3"/>
  <c r="AJ188" i="3"/>
  <c r="AK188" i="3"/>
  <c r="AF189" i="3"/>
  <c r="AG189" i="3"/>
  <c r="AH189" i="3"/>
  <c r="AI189" i="3"/>
  <c r="AJ189" i="3"/>
  <c r="AK189" i="3"/>
  <c r="AF190" i="3"/>
  <c r="AG190" i="3"/>
  <c r="AH190" i="3"/>
  <c r="AI190" i="3"/>
  <c r="AJ190" i="3"/>
  <c r="AK190" i="3"/>
  <c r="AF191" i="3"/>
  <c r="AG191" i="3"/>
  <c r="AH191" i="3"/>
  <c r="AI191" i="3"/>
  <c r="AJ191" i="3"/>
  <c r="AK191" i="3"/>
  <c r="AF192" i="3"/>
  <c r="AG192" i="3"/>
  <c r="AH192" i="3"/>
  <c r="AI192" i="3"/>
  <c r="AJ192" i="3"/>
  <c r="AK192" i="3"/>
  <c r="AF193" i="3"/>
  <c r="AG193" i="3"/>
  <c r="AH193" i="3"/>
  <c r="AI193" i="3"/>
  <c r="AJ193" i="3"/>
  <c r="AK193" i="3"/>
  <c r="AF194" i="3"/>
  <c r="AG194" i="3"/>
  <c r="AH194" i="3"/>
  <c r="AI194" i="3"/>
  <c r="AJ194" i="3"/>
  <c r="AK194" i="3"/>
  <c r="AF195" i="3"/>
  <c r="AG195" i="3"/>
  <c r="AH195" i="3"/>
  <c r="AI195" i="3"/>
  <c r="AJ195" i="3"/>
  <c r="AK195" i="3"/>
  <c r="AF196" i="3"/>
  <c r="AG196" i="3"/>
  <c r="AH196" i="3"/>
  <c r="AI196" i="3"/>
  <c r="AJ196" i="3"/>
  <c r="AK196" i="3"/>
  <c r="AF197" i="3"/>
  <c r="AG197" i="3"/>
  <c r="AH197" i="3"/>
  <c r="AI197" i="3"/>
  <c r="AJ197" i="3"/>
  <c r="AK197" i="3"/>
  <c r="AF198" i="3"/>
  <c r="AG198" i="3"/>
  <c r="AH198" i="3"/>
  <c r="AI198" i="3"/>
  <c r="AJ198" i="3"/>
  <c r="AK198" i="3"/>
  <c r="AF199" i="3"/>
  <c r="AG199" i="3"/>
  <c r="AH199" i="3"/>
  <c r="AI199" i="3"/>
  <c r="AJ199" i="3"/>
  <c r="AK199" i="3"/>
  <c r="AF200" i="3"/>
  <c r="AG200" i="3"/>
  <c r="AH200" i="3"/>
  <c r="AI200" i="3"/>
  <c r="AJ200" i="3"/>
  <c r="AK200" i="3"/>
  <c r="AF201" i="3"/>
  <c r="AG201" i="3"/>
  <c r="AH201" i="3"/>
  <c r="AI201" i="3"/>
  <c r="AJ201" i="3"/>
  <c r="AK201" i="3"/>
  <c r="AF202" i="3"/>
  <c r="AG202" i="3"/>
  <c r="AH202" i="3"/>
  <c r="AI202" i="3"/>
  <c r="AJ202" i="3"/>
  <c r="AK202" i="3"/>
  <c r="AF203" i="3"/>
  <c r="AG203" i="3"/>
  <c r="AH203" i="3"/>
  <c r="AI203" i="3"/>
  <c r="AJ203" i="3"/>
  <c r="AK203" i="3"/>
  <c r="AF204" i="3"/>
  <c r="AG204" i="3"/>
  <c r="AH204" i="3"/>
  <c r="AI204" i="3"/>
  <c r="AJ204" i="3"/>
  <c r="AK204" i="3"/>
  <c r="AF205" i="3"/>
  <c r="AG205" i="3"/>
  <c r="AH205" i="3"/>
  <c r="AI205" i="3"/>
  <c r="AJ205" i="3"/>
  <c r="AK205" i="3"/>
  <c r="AF206" i="3"/>
  <c r="AG206" i="3"/>
  <c r="AH206" i="3"/>
  <c r="AI206" i="3"/>
  <c r="AJ206" i="3"/>
  <c r="AK206" i="3"/>
  <c r="AF207" i="3"/>
  <c r="AG207" i="3"/>
  <c r="AH207" i="3"/>
  <c r="AI207" i="3"/>
  <c r="AJ207" i="3"/>
  <c r="AK207" i="3"/>
  <c r="AF208" i="3"/>
  <c r="AG208" i="3"/>
  <c r="AH208" i="3"/>
  <c r="AI208" i="3"/>
  <c r="AJ208" i="3"/>
  <c r="AK208" i="3"/>
  <c r="AF209" i="3"/>
  <c r="AG209" i="3"/>
  <c r="AH209" i="3"/>
  <c r="AI209" i="3"/>
  <c r="AJ209" i="3"/>
  <c r="AK209" i="3"/>
  <c r="AF210" i="3"/>
  <c r="AG210" i="3"/>
  <c r="AH210" i="3"/>
  <c r="AI210" i="3"/>
  <c r="AJ210" i="3"/>
  <c r="AK210" i="3"/>
  <c r="AF211" i="3"/>
  <c r="AG211" i="3"/>
  <c r="AH211" i="3"/>
  <c r="AI211" i="3"/>
  <c r="AJ211" i="3"/>
  <c r="AK211" i="3"/>
  <c r="AF212" i="3"/>
  <c r="AG212" i="3"/>
  <c r="AH212" i="3"/>
  <c r="AI212" i="3"/>
  <c r="AJ212" i="3"/>
  <c r="AK212" i="3"/>
  <c r="AF213" i="3"/>
  <c r="AG213" i="3"/>
  <c r="AH213" i="3"/>
  <c r="AI213" i="3"/>
  <c r="AJ213" i="3"/>
  <c r="AK213" i="3"/>
  <c r="AF214" i="3"/>
  <c r="AG214" i="3"/>
  <c r="AH214" i="3"/>
  <c r="AI214" i="3"/>
  <c r="AJ214" i="3"/>
  <c r="AK214" i="3"/>
  <c r="AF215" i="3"/>
  <c r="AG215" i="3"/>
  <c r="AH215" i="3"/>
  <c r="AI215" i="3"/>
  <c r="AJ215" i="3"/>
  <c r="AK215" i="3"/>
  <c r="AF216" i="3"/>
  <c r="AG216" i="3"/>
  <c r="AH216" i="3"/>
  <c r="AI216" i="3"/>
  <c r="AJ216" i="3"/>
  <c r="AK216" i="3"/>
  <c r="AF217" i="3"/>
  <c r="AG217" i="3"/>
  <c r="AH217" i="3"/>
  <c r="AI217" i="3"/>
  <c r="AJ217" i="3"/>
  <c r="AK217" i="3"/>
  <c r="AF218" i="3"/>
  <c r="AG218" i="3"/>
  <c r="AH218" i="3"/>
  <c r="AI218" i="3"/>
  <c r="AJ218" i="3"/>
  <c r="AK218" i="3"/>
  <c r="AF219" i="3"/>
  <c r="AG219" i="3"/>
  <c r="AH219" i="3"/>
  <c r="AI219" i="3"/>
  <c r="AJ219" i="3"/>
  <c r="AK219" i="3"/>
  <c r="AF220" i="3"/>
  <c r="AG220" i="3"/>
  <c r="AH220" i="3"/>
  <c r="AI220" i="3"/>
  <c r="AJ220" i="3"/>
  <c r="AK220" i="3"/>
  <c r="AF221" i="3"/>
  <c r="AG221" i="3"/>
  <c r="AH221" i="3"/>
  <c r="AI221" i="3"/>
  <c r="AJ221" i="3"/>
  <c r="AK221" i="3"/>
  <c r="AF222" i="3"/>
  <c r="AG222" i="3"/>
  <c r="AH222" i="3"/>
  <c r="AI222" i="3"/>
  <c r="AJ222" i="3"/>
  <c r="AK222" i="3"/>
  <c r="AF223" i="3"/>
  <c r="AG223" i="3"/>
  <c r="AH223" i="3"/>
  <c r="AI223" i="3"/>
  <c r="AJ223" i="3"/>
  <c r="AK223" i="3"/>
  <c r="AF224" i="3"/>
  <c r="AG224" i="3"/>
  <c r="AH224" i="3"/>
  <c r="AI224" i="3"/>
  <c r="AJ224" i="3"/>
  <c r="AK224" i="3"/>
  <c r="AF225" i="3"/>
  <c r="AG225" i="3"/>
  <c r="AH225" i="3"/>
  <c r="AI225" i="3"/>
  <c r="AJ225" i="3"/>
  <c r="AK225" i="3"/>
  <c r="AF226" i="3"/>
  <c r="AG226" i="3"/>
  <c r="AH226" i="3"/>
  <c r="AI226" i="3"/>
  <c r="AJ226" i="3"/>
  <c r="AK226" i="3"/>
  <c r="AF227" i="3"/>
  <c r="AG227" i="3"/>
  <c r="AH227" i="3"/>
  <c r="AI227" i="3"/>
  <c r="AJ227" i="3"/>
  <c r="AK227" i="3"/>
  <c r="AF228" i="3"/>
  <c r="AG228" i="3"/>
  <c r="AH228" i="3"/>
  <c r="AI228" i="3"/>
  <c r="AJ228" i="3"/>
  <c r="AK228" i="3"/>
  <c r="AF229" i="3"/>
  <c r="AG229" i="3"/>
  <c r="AH229" i="3"/>
  <c r="AI229" i="3"/>
  <c r="AJ229" i="3"/>
  <c r="AK229" i="3"/>
  <c r="AF230" i="3"/>
  <c r="AG230" i="3"/>
  <c r="AH230" i="3"/>
  <c r="AI230" i="3"/>
  <c r="AJ230" i="3"/>
  <c r="AK230" i="3"/>
  <c r="AF231" i="3"/>
  <c r="AG231" i="3"/>
  <c r="AH231" i="3"/>
  <c r="AI231" i="3"/>
  <c r="AJ231" i="3"/>
  <c r="AK231" i="3"/>
  <c r="AF232" i="3"/>
  <c r="AG232" i="3"/>
  <c r="AH232" i="3"/>
  <c r="AI232" i="3"/>
  <c r="AJ232" i="3"/>
  <c r="AK232" i="3"/>
  <c r="AF233" i="3"/>
  <c r="AG233" i="3"/>
  <c r="AH233" i="3"/>
  <c r="AI233" i="3"/>
  <c r="AJ233" i="3"/>
  <c r="AK233" i="3"/>
  <c r="AF234" i="3"/>
  <c r="AG234" i="3"/>
  <c r="AH234" i="3"/>
  <c r="AI234" i="3"/>
  <c r="AJ234" i="3"/>
  <c r="AK234" i="3"/>
  <c r="AF235" i="3"/>
  <c r="AG235" i="3"/>
  <c r="AH235" i="3"/>
  <c r="AI235" i="3"/>
  <c r="AJ235" i="3"/>
  <c r="AK235" i="3"/>
  <c r="AF236" i="3"/>
  <c r="AG236" i="3"/>
  <c r="AH236" i="3"/>
  <c r="AI236" i="3"/>
  <c r="AJ236" i="3"/>
  <c r="AK236" i="3"/>
  <c r="AF237" i="3"/>
  <c r="AG237" i="3"/>
  <c r="AH237" i="3"/>
  <c r="AI237" i="3"/>
  <c r="AJ237" i="3"/>
  <c r="AK237" i="3"/>
  <c r="AF238" i="3"/>
  <c r="AG238" i="3"/>
  <c r="AH238" i="3"/>
  <c r="AI238" i="3"/>
  <c r="AJ238" i="3"/>
  <c r="AK238" i="3"/>
  <c r="AF239" i="3"/>
  <c r="AG239" i="3"/>
  <c r="AH239" i="3"/>
  <c r="AI239" i="3"/>
  <c r="AJ239" i="3"/>
  <c r="AK239" i="3"/>
  <c r="AF240" i="3"/>
  <c r="AG240" i="3"/>
  <c r="AH240" i="3"/>
  <c r="AI240" i="3"/>
  <c r="AJ240" i="3"/>
  <c r="AK240" i="3"/>
  <c r="AF241" i="3"/>
  <c r="AG241" i="3"/>
  <c r="AH241" i="3"/>
  <c r="AI241" i="3"/>
  <c r="AJ241" i="3"/>
  <c r="AK241" i="3"/>
  <c r="AF242" i="3"/>
  <c r="AG242" i="3"/>
  <c r="AH242" i="3"/>
  <c r="AI242" i="3"/>
  <c r="AJ242" i="3"/>
  <c r="AK242" i="3"/>
  <c r="AF243" i="3"/>
  <c r="AG243" i="3"/>
  <c r="AH243" i="3"/>
  <c r="AI243" i="3"/>
  <c r="AJ243" i="3"/>
  <c r="AK243" i="3"/>
  <c r="AF244" i="3"/>
  <c r="AG244" i="3"/>
  <c r="AH244" i="3"/>
  <c r="AI244" i="3"/>
  <c r="AJ244" i="3"/>
  <c r="AK244" i="3"/>
  <c r="AF245" i="3"/>
  <c r="AG245" i="3"/>
  <c r="AH245" i="3"/>
  <c r="AI245" i="3"/>
  <c r="AJ245" i="3"/>
  <c r="AK245" i="3"/>
  <c r="AF246" i="3"/>
  <c r="AG246" i="3"/>
  <c r="AH246" i="3"/>
  <c r="AI246" i="3"/>
  <c r="AJ246" i="3"/>
  <c r="AK246" i="3"/>
  <c r="AF247" i="3"/>
  <c r="AG247" i="3"/>
  <c r="AH247" i="3"/>
  <c r="AI247" i="3"/>
  <c r="AJ247" i="3"/>
  <c r="AK247" i="3"/>
  <c r="AF248" i="3"/>
  <c r="AG248" i="3"/>
  <c r="AH248" i="3"/>
  <c r="AI248" i="3"/>
  <c r="AJ248" i="3"/>
  <c r="AK248" i="3"/>
  <c r="AF249" i="3"/>
  <c r="AG249" i="3"/>
  <c r="AH249" i="3"/>
  <c r="AI249" i="3"/>
  <c r="AJ249" i="3"/>
  <c r="AK249" i="3"/>
  <c r="AF250" i="3"/>
  <c r="AG250" i="3"/>
  <c r="AH250" i="3"/>
  <c r="AI250" i="3"/>
  <c r="AJ250" i="3"/>
  <c r="AK250" i="3"/>
  <c r="AF251" i="3"/>
  <c r="AG251" i="3"/>
  <c r="AH251" i="3"/>
  <c r="AI251" i="3"/>
  <c r="AJ251" i="3"/>
  <c r="AK251" i="3"/>
  <c r="AF252" i="3"/>
  <c r="AG252" i="3"/>
  <c r="AH252" i="3"/>
  <c r="AI252" i="3"/>
  <c r="AJ252" i="3"/>
  <c r="AK252" i="3"/>
  <c r="AF253" i="3"/>
  <c r="AG253" i="3"/>
  <c r="AH253" i="3"/>
  <c r="AI253" i="3"/>
  <c r="AJ253" i="3"/>
  <c r="AK253" i="3"/>
  <c r="AF254" i="3"/>
  <c r="AG254" i="3"/>
  <c r="AH254" i="3"/>
  <c r="AI254" i="3"/>
  <c r="AJ254" i="3"/>
  <c r="AK254" i="3"/>
  <c r="AF255" i="3"/>
  <c r="AG255" i="3"/>
  <c r="AH255" i="3"/>
  <c r="AI255" i="3"/>
  <c r="AJ255" i="3"/>
  <c r="AK255" i="3"/>
  <c r="AF256" i="3"/>
  <c r="AG256" i="3"/>
  <c r="AH256" i="3"/>
  <c r="AI256" i="3"/>
  <c r="AJ256" i="3"/>
  <c r="AK256" i="3"/>
  <c r="AF257" i="3"/>
  <c r="AG257" i="3"/>
  <c r="AH257" i="3"/>
  <c r="AI257" i="3"/>
  <c r="AJ257" i="3"/>
  <c r="AK257" i="3"/>
  <c r="AF258" i="3"/>
  <c r="AG258" i="3"/>
  <c r="AH258" i="3"/>
  <c r="AI258" i="3"/>
  <c r="AJ258" i="3"/>
  <c r="AK258" i="3"/>
  <c r="AF259" i="3"/>
  <c r="AG259" i="3"/>
  <c r="AH259" i="3"/>
  <c r="AI259" i="3"/>
  <c r="AJ259" i="3"/>
  <c r="AK259" i="3"/>
  <c r="AF260" i="3"/>
  <c r="AG260" i="3"/>
  <c r="AH260" i="3"/>
  <c r="AI260" i="3"/>
  <c r="AJ260" i="3"/>
  <c r="AK260" i="3"/>
  <c r="AF261" i="3"/>
  <c r="AG261" i="3"/>
  <c r="AH261" i="3"/>
  <c r="AI261" i="3"/>
  <c r="AJ261" i="3"/>
  <c r="AK261" i="3"/>
  <c r="AF262" i="3"/>
  <c r="AG262" i="3"/>
  <c r="AH262" i="3"/>
  <c r="AI262" i="3"/>
  <c r="AJ262" i="3"/>
  <c r="AK262" i="3"/>
  <c r="AF263" i="3"/>
  <c r="AG263" i="3"/>
  <c r="AH263" i="3"/>
  <c r="AI263" i="3"/>
  <c r="AJ263" i="3"/>
  <c r="AK263" i="3"/>
  <c r="AF264" i="3"/>
  <c r="AG264" i="3"/>
  <c r="AH264" i="3"/>
  <c r="AI264" i="3"/>
  <c r="AJ264" i="3"/>
  <c r="AK264" i="3"/>
  <c r="AF265" i="3"/>
  <c r="AG265" i="3"/>
  <c r="AH265" i="3"/>
  <c r="AI265" i="3"/>
  <c r="AJ265" i="3"/>
  <c r="AK265" i="3"/>
  <c r="AF266" i="3"/>
  <c r="AG266" i="3"/>
  <c r="AH266" i="3"/>
  <c r="AI266" i="3"/>
  <c r="AJ266" i="3"/>
  <c r="AK266" i="3"/>
  <c r="AF267" i="3"/>
  <c r="AG267" i="3"/>
  <c r="AH267" i="3"/>
  <c r="AI267" i="3"/>
  <c r="AJ267" i="3"/>
  <c r="AK267" i="3"/>
  <c r="AF268" i="3"/>
  <c r="AG268" i="3"/>
  <c r="AH268" i="3"/>
  <c r="AI268" i="3"/>
  <c r="AJ268" i="3"/>
  <c r="AK268" i="3"/>
  <c r="AF269" i="3"/>
  <c r="AG269" i="3"/>
  <c r="AH269" i="3"/>
  <c r="AI269" i="3"/>
  <c r="AJ269" i="3"/>
  <c r="AK269" i="3"/>
  <c r="AF270" i="3"/>
  <c r="AG270" i="3"/>
  <c r="AH270" i="3"/>
  <c r="AI270" i="3"/>
  <c r="AJ270" i="3"/>
  <c r="AK270" i="3"/>
  <c r="AF271" i="3"/>
  <c r="AG271" i="3"/>
  <c r="AH271" i="3"/>
  <c r="AI271" i="3"/>
  <c r="AJ271" i="3"/>
  <c r="AK271" i="3"/>
  <c r="AF272" i="3"/>
  <c r="AG272" i="3"/>
  <c r="AH272" i="3"/>
  <c r="AI272" i="3"/>
  <c r="AJ272" i="3"/>
  <c r="AK272" i="3"/>
  <c r="AF273" i="3"/>
  <c r="AG273" i="3"/>
  <c r="AH273" i="3"/>
  <c r="AI273" i="3"/>
  <c r="AJ273" i="3"/>
  <c r="AK273" i="3"/>
  <c r="AF274" i="3"/>
  <c r="AG274" i="3"/>
  <c r="AH274" i="3"/>
  <c r="AI274" i="3"/>
  <c r="AJ274" i="3"/>
  <c r="AK274" i="3"/>
  <c r="AF275" i="3"/>
  <c r="AG275" i="3"/>
  <c r="AH275" i="3"/>
  <c r="AI275" i="3"/>
  <c r="AJ275" i="3"/>
  <c r="AK275" i="3"/>
  <c r="AF276" i="3"/>
  <c r="AG276" i="3"/>
  <c r="AH276" i="3"/>
  <c r="AI276" i="3"/>
  <c r="AJ276" i="3"/>
  <c r="AK276" i="3"/>
  <c r="AF277" i="3"/>
  <c r="AG277" i="3"/>
  <c r="AH277" i="3"/>
  <c r="AI277" i="3"/>
  <c r="AJ277" i="3"/>
  <c r="AK277" i="3"/>
  <c r="AF278" i="3"/>
  <c r="AG278" i="3"/>
  <c r="AH278" i="3"/>
  <c r="AI278" i="3"/>
  <c r="AJ278" i="3"/>
  <c r="AK278" i="3"/>
  <c r="AF279" i="3"/>
  <c r="AG279" i="3"/>
  <c r="AH279" i="3"/>
  <c r="AI279" i="3"/>
  <c r="AJ279" i="3"/>
  <c r="AK279" i="3"/>
  <c r="AF280" i="3"/>
  <c r="AG280" i="3"/>
  <c r="AH280" i="3"/>
  <c r="AI280" i="3"/>
  <c r="AJ280" i="3"/>
  <c r="AK280" i="3"/>
  <c r="AF281" i="3"/>
  <c r="AG281" i="3"/>
  <c r="AH281" i="3"/>
  <c r="AI281" i="3"/>
  <c r="AJ281" i="3"/>
  <c r="AK281" i="3"/>
  <c r="AF282" i="3"/>
  <c r="AG282" i="3"/>
  <c r="AH282" i="3"/>
  <c r="AI282" i="3"/>
  <c r="AJ282" i="3"/>
  <c r="AK282" i="3"/>
  <c r="AF283" i="3"/>
  <c r="AG283" i="3"/>
  <c r="AH283" i="3"/>
  <c r="AI283" i="3"/>
  <c r="AJ283" i="3"/>
  <c r="AK283" i="3"/>
  <c r="AF284" i="3"/>
  <c r="AG284" i="3"/>
  <c r="AH284" i="3"/>
  <c r="AI284" i="3"/>
  <c r="AJ284" i="3"/>
  <c r="AK284" i="3"/>
  <c r="AF285" i="3"/>
  <c r="AG285" i="3"/>
  <c r="AH285" i="3"/>
  <c r="AI285" i="3"/>
  <c r="AJ285" i="3"/>
  <c r="AK285" i="3"/>
  <c r="AF286" i="3"/>
  <c r="AG286" i="3"/>
  <c r="AH286" i="3"/>
  <c r="AI286" i="3"/>
  <c r="AJ286" i="3"/>
  <c r="AK286" i="3"/>
  <c r="AF287" i="3"/>
  <c r="AG287" i="3"/>
  <c r="AH287" i="3"/>
  <c r="AI287" i="3"/>
  <c r="AJ287" i="3"/>
  <c r="AK287" i="3"/>
  <c r="AF288" i="3"/>
  <c r="AG288" i="3"/>
  <c r="AH288" i="3"/>
  <c r="AI288" i="3"/>
  <c r="AJ288" i="3"/>
  <c r="AK288" i="3"/>
  <c r="AF289" i="3"/>
  <c r="AG289" i="3"/>
  <c r="AH289" i="3"/>
  <c r="AI289" i="3"/>
  <c r="AJ289" i="3"/>
  <c r="AK289" i="3"/>
  <c r="AF290" i="3"/>
  <c r="AG290" i="3"/>
  <c r="AH290" i="3"/>
  <c r="AI290" i="3"/>
  <c r="AJ290" i="3"/>
  <c r="AK290" i="3"/>
  <c r="AF291" i="3"/>
  <c r="AG291" i="3"/>
  <c r="AH291" i="3"/>
  <c r="AI291" i="3"/>
  <c r="AJ291" i="3"/>
  <c r="AK291" i="3"/>
  <c r="AF292" i="3"/>
  <c r="AG292" i="3"/>
  <c r="AH292" i="3"/>
  <c r="AI292" i="3"/>
  <c r="AJ292" i="3"/>
  <c r="AK292" i="3"/>
  <c r="AF293" i="3"/>
  <c r="AG293" i="3"/>
  <c r="AH293" i="3"/>
  <c r="AI293" i="3"/>
  <c r="AJ293" i="3"/>
  <c r="AK293" i="3"/>
  <c r="AF294" i="3"/>
  <c r="AG294" i="3"/>
  <c r="AH294" i="3"/>
  <c r="AI294" i="3"/>
  <c r="AJ294" i="3"/>
  <c r="AK294" i="3"/>
  <c r="AF295" i="3"/>
  <c r="AG295" i="3"/>
  <c r="AH295" i="3"/>
  <c r="AI295" i="3"/>
  <c r="AJ295" i="3"/>
  <c r="AK295" i="3"/>
  <c r="AF296" i="3"/>
  <c r="AG296" i="3"/>
  <c r="AH296" i="3"/>
  <c r="AI296" i="3"/>
  <c r="AJ296" i="3"/>
  <c r="AK296" i="3"/>
  <c r="AF297" i="3"/>
  <c r="AG297" i="3"/>
  <c r="AH297" i="3"/>
  <c r="AI297" i="3"/>
  <c r="AJ297" i="3"/>
  <c r="AK297" i="3"/>
  <c r="AF298" i="3"/>
  <c r="AG298" i="3"/>
  <c r="AH298" i="3"/>
  <c r="AI298" i="3"/>
  <c r="AJ298" i="3"/>
  <c r="AK298" i="3"/>
  <c r="AF299" i="3"/>
  <c r="AG299" i="3"/>
  <c r="AH299" i="3"/>
  <c r="AI299" i="3"/>
  <c r="AJ299" i="3"/>
  <c r="AK299" i="3"/>
  <c r="AF300" i="3"/>
  <c r="AG300" i="3"/>
  <c r="AH300" i="3"/>
  <c r="AI300" i="3"/>
  <c r="AJ300" i="3"/>
  <c r="AK300" i="3"/>
  <c r="AF301" i="3"/>
  <c r="AG301" i="3"/>
  <c r="AH301" i="3"/>
  <c r="AI301" i="3"/>
  <c r="AJ301" i="3"/>
  <c r="AK301" i="3"/>
  <c r="AF302" i="3"/>
  <c r="AG302" i="3"/>
  <c r="AH302" i="3"/>
  <c r="AI302" i="3"/>
  <c r="AJ302" i="3"/>
  <c r="AK302" i="3"/>
  <c r="AF303" i="3"/>
  <c r="AG303" i="3"/>
  <c r="AH303" i="3"/>
  <c r="AI303" i="3"/>
  <c r="AJ303" i="3"/>
  <c r="AK303" i="3"/>
  <c r="AF304" i="3"/>
  <c r="AG304" i="3"/>
  <c r="AH304" i="3"/>
  <c r="AI304" i="3"/>
  <c r="AJ304" i="3"/>
  <c r="AK304" i="3"/>
  <c r="AF305" i="3"/>
  <c r="AG305" i="3"/>
  <c r="AH305" i="3"/>
  <c r="AI305" i="3"/>
  <c r="AJ305" i="3"/>
  <c r="AK305" i="3"/>
  <c r="AF306" i="3"/>
  <c r="AG306" i="3"/>
  <c r="AH306" i="3"/>
  <c r="AI306" i="3"/>
  <c r="AJ306" i="3"/>
  <c r="AK306" i="3"/>
  <c r="AF307" i="3"/>
  <c r="AG307" i="3"/>
  <c r="AH307" i="3"/>
  <c r="AI307" i="3"/>
  <c r="AJ307" i="3"/>
  <c r="AK307" i="3"/>
  <c r="AF308" i="3"/>
  <c r="AG308" i="3"/>
  <c r="AH308" i="3"/>
  <c r="AI308" i="3"/>
  <c r="AJ308" i="3"/>
  <c r="AK308" i="3"/>
  <c r="AF309" i="3"/>
  <c r="AG309" i="3"/>
  <c r="AH309" i="3"/>
  <c r="AI309" i="3"/>
  <c r="AJ309" i="3"/>
  <c r="AK309" i="3"/>
  <c r="AF310" i="3"/>
  <c r="AG310" i="3"/>
  <c r="AH310" i="3"/>
  <c r="AI310" i="3"/>
  <c r="AJ310" i="3"/>
  <c r="AK310" i="3"/>
  <c r="AF311" i="3"/>
  <c r="AG311" i="3"/>
  <c r="AH311" i="3"/>
  <c r="AI311" i="3"/>
  <c r="AJ311" i="3"/>
  <c r="AK311" i="3"/>
  <c r="AF312" i="3"/>
  <c r="AG312" i="3"/>
  <c r="AH312" i="3"/>
  <c r="AI312" i="3"/>
  <c r="AJ312" i="3"/>
  <c r="AK312" i="3"/>
  <c r="AF313" i="3"/>
  <c r="AG313" i="3"/>
  <c r="AH313" i="3"/>
  <c r="AI313" i="3"/>
  <c r="AJ313" i="3"/>
  <c r="AK313" i="3"/>
  <c r="AF314" i="3"/>
  <c r="AG314" i="3"/>
  <c r="AH314" i="3"/>
  <c r="AI314" i="3"/>
  <c r="AJ314" i="3"/>
  <c r="AK314" i="3"/>
  <c r="AF315" i="3"/>
  <c r="AG315" i="3"/>
  <c r="AH315" i="3"/>
  <c r="AI315" i="3"/>
  <c r="AJ315" i="3"/>
  <c r="AK315" i="3"/>
  <c r="AF316" i="3"/>
  <c r="AG316" i="3"/>
  <c r="AH316" i="3"/>
  <c r="AI316" i="3"/>
  <c r="AJ316" i="3"/>
  <c r="AK316" i="3"/>
  <c r="AF317" i="3"/>
  <c r="AG317" i="3"/>
  <c r="AH317" i="3"/>
  <c r="AI317" i="3"/>
  <c r="AJ317" i="3"/>
  <c r="AK317" i="3"/>
  <c r="AF318" i="3"/>
  <c r="AG318" i="3"/>
  <c r="AH318" i="3"/>
  <c r="AI318" i="3"/>
  <c r="AJ318" i="3"/>
  <c r="AK318" i="3"/>
  <c r="AF319" i="3"/>
  <c r="AG319" i="3"/>
  <c r="AH319" i="3"/>
  <c r="AI319" i="3"/>
  <c r="AJ319" i="3"/>
  <c r="AK319" i="3"/>
  <c r="AF320" i="3"/>
  <c r="AG320" i="3"/>
  <c r="AH320" i="3"/>
  <c r="AI320" i="3"/>
  <c r="AJ320" i="3"/>
  <c r="AK320" i="3"/>
  <c r="AF321" i="3"/>
  <c r="AG321" i="3"/>
  <c r="AH321" i="3"/>
  <c r="AI321" i="3"/>
  <c r="AJ321" i="3"/>
  <c r="AK321" i="3"/>
  <c r="AF322" i="3"/>
  <c r="AG322" i="3"/>
  <c r="AH322" i="3"/>
  <c r="AI322" i="3"/>
  <c r="AJ322" i="3"/>
  <c r="AK322" i="3"/>
  <c r="AF323" i="3"/>
  <c r="AG323" i="3"/>
  <c r="AH323" i="3"/>
  <c r="AI323" i="3"/>
  <c r="AJ323" i="3"/>
  <c r="AK323" i="3"/>
  <c r="AF324" i="3"/>
  <c r="AG324" i="3"/>
  <c r="AH324" i="3"/>
  <c r="AI324" i="3"/>
  <c r="AJ324" i="3"/>
  <c r="AK324" i="3"/>
  <c r="AF325" i="3"/>
  <c r="AG325" i="3"/>
  <c r="AH325" i="3"/>
  <c r="AI325" i="3"/>
  <c r="AJ325" i="3"/>
  <c r="AK325" i="3"/>
  <c r="AF326" i="3"/>
  <c r="AG326" i="3"/>
  <c r="AH326" i="3"/>
  <c r="AI326" i="3"/>
  <c r="AJ326" i="3"/>
  <c r="AK326" i="3"/>
  <c r="AF327" i="3"/>
  <c r="AG327" i="3"/>
  <c r="AH327" i="3"/>
  <c r="AI327" i="3"/>
  <c r="AJ327" i="3"/>
  <c r="AK327" i="3"/>
  <c r="AF328" i="3"/>
  <c r="AG328" i="3"/>
  <c r="AH328" i="3"/>
  <c r="AI328" i="3"/>
  <c r="AJ328" i="3"/>
  <c r="AK328" i="3"/>
  <c r="AF329" i="3"/>
  <c r="AG329" i="3"/>
  <c r="AH329" i="3"/>
  <c r="AI329" i="3"/>
  <c r="AJ329" i="3"/>
  <c r="AK329" i="3"/>
  <c r="AF330" i="3"/>
  <c r="AG330" i="3"/>
  <c r="AH330" i="3"/>
  <c r="AI330" i="3"/>
  <c r="AJ330" i="3"/>
  <c r="AK330" i="3"/>
  <c r="AF331" i="3"/>
  <c r="AG331" i="3"/>
  <c r="AH331" i="3"/>
  <c r="AI331" i="3"/>
  <c r="AJ331" i="3"/>
  <c r="AK331" i="3"/>
  <c r="AF332" i="3"/>
  <c r="AG332" i="3"/>
  <c r="AH332" i="3"/>
  <c r="AI332" i="3"/>
  <c r="AJ332" i="3"/>
  <c r="AK332" i="3"/>
  <c r="AF333" i="3"/>
  <c r="AG333" i="3"/>
  <c r="AH333" i="3"/>
  <c r="AI333" i="3"/>
  <c r="AJ333" i="3"/>
  <c r="AK333" i="3"/>
  <c r="AF334" i="3"/>
  <c r="AG334" i="3"/>
  <c r="AH334" i="3"/>
  <c r="AI334" i="3"/>
  <c r="AJ334" i="3"/>
  <c r="AK334" i="3"/>
  <c r="AF335" i="3"/>
  <c r="AG335" i="3"/>
  <c r="AH335" i="3"/>
  <c r="AI335" i="3"/>
  <c r="AJ335" i="3"/>
  <c r="AK335" i="3"/>
  <c r="AF336" i="3"/>
  <c r="AG336" i="3"/>
  <c r="AH336" i="3"/>
  <c r="AI336" i="3"/>
  <c r="AJ336" i="3"/>
  <c r="AK336" i="3"/>
  <c r="AF337" i="3"/>
  <c r="AG337" i="3"/>
  <c r="AH337" i="3"/>
  <c r="AI337" i="3"/>
  <c r="AJ337" i="3"/>
  <c r="AK337" i="3"/>
  <c r="AF338" i="3"/>
  <c r="AG338" i="3"/>
  <c r="AH338" i="3"/>
  <c r="AI338" i="3"/>
  <c r="AJ338" i="3"/>
  <c r="AK338" i="3"/>
  <c r="AF339" i="3"/>
  <c r="AG339" i="3"/>
  <c r="AH339" i="3"/>
  <c r="AI339" i="3"/>
  <c r="AJ339" i="3"/>
  <c r="AK339" i="3"/>
  <c r="AF340" i="3"/>
  <c r="AG340" i="3"/>
  <c r="AH340" i="3"/>
  <c r="AI340" i="3"/>
  <c r="AJ340" i="3"/>
  <c r="AK340" i="3"/>
  <c r="AF341" i="3"/>
  <c r="AG341" i="3"/>
  <c r="AH341" i="3"/>
  <c r="AI341" i="3"/>
  <c r="AJ341" i="3"/>
  <c r="AK341" i="3"/>
  <c r="AF342" i="3"/>
  <c r="AG342" i="3"/>
  <c r="AH342" i="3"/>
  <c r="AI342" i="3"/>
  <c r="AJ342" i="3"/>
  <c r="AK342" i="3"/>
  <c r="AF343" i="3"/>
  <c r="AG343" i="3"/>
  <c r="AH343" i="3"/>
  <c r="AI343" i="3"/>
  <c r="AJ343" i="3"/>
  <c r="AK343" i="3"/>
  <c r="AF344" i="3"/>
  <c r="AG344" i="3"/>
  <c r="AH344" i="3"/>
  <c r="AI344" i="3"/>
  <c r="AJ344" i="3"/>
  <c r="AK344" i="3"/>
  <c r="AF345" i="3"/>
  <c r="AG345" i="3"/>
  <c r="AH345" i="3"/>
  <c r="AI345" i="3"/>
  <c r="AJ345" i="3"/>
  <c r="AK345" i="3"/>
  <c r="AF346" i="3"/>
  <c r="AG346" i="3"/>
  <c r="AH346" i="3"/>
  <c r="AI346" i="3"/>
  <c r="AJ346" i="3"/>
  <c r="AK346" i="3"/>
  <c r="AF347" i="3"/>
  <c r="AG347" i="3"/>
  <c r="AH347" i="3"/>
  <c r="AI347" i="3"/>
  <c r="AJ347" i="3"/>
  <c r="AK347" i="3"/>
  <c r="AF348" i="3"/>
  <c r="AG348" i="3"/>
  <c r="AH348" i="3"/>
  <c r="AI348" i="3"/>
  <c r="AJ348" i="3"/>
  <c r="AK348" i="3"/>
  <c r="AF349" i="3"/>
  <c r="AG349" i="3"/>
  <c r="AH349" i="3"/>
  <c r="AI349" i="3"/>
  <c r="AJ349" i="3"/>
  <c r="AK349" i="3"/>
  <c r="AF350" i="3"/>
  <c r="AG350" i="3"/>
  <c r="AH350" i="3"/>
  <c r="AI350" i="3"/>
  <c r="AJ350" i="3"/>
  <c r="AK350" i="3"/>
  <c r="AF351" i="3"/>
  <c r="AG351" i="3"/>
  <c r="AH351" i="3"/>
  <c r="AI351" i="3"/>
  <c r="AJ351" i="3"/>
  <c r="AK351" i="3"/>
  <c r="AF352" i="3"/>
  <c r="AG352" i="3"/>
  <c r="AH352" i="3"/>
  <c r="AI352" i="3"/>
  <c r="AJ352" i="3"/>
  <c r="AK352" i="3"/>
  <c r="AF353" i="3"/>
  <c r="AG353" i="3"/>
  <c r="AH353" i="3"/>
  <c r="AI353" i="3"/>
  <c r="AJ353" i="3"/>
  <c r="AK353" i="3"/>
  <c r="AF354" i="3"/>
  <c r="AG354" i="3"/>
  <c r="AH354" i="3"/>
  <c r="AI354" i="3"/>
  <c r="AJ354" i="3"/>
  <c r="AK354" i="3"/>
  <c r="AF355" i="3"/>
  <c r="AG355" i="3"/>
  <c r="AH355" i="3"/>
  <c r="AI355" i="3"/>
  <c r="AJ355" i="3"/>
  <c r="AK355" i="3"/>
  <c r="AF356" i="3"/>
  <c r="AG356" i="3"/>
  <c r="AH356" i="3"/>
  <c r="AI356" i="3"/>
  <c r="AJ356" i="3"/>
  <c r="AK356" i="3"/>
  <c r="AF357" i="3"/>
  <c r="AG357" i="3"/>
  <c r="AH357" i="3"/>
  <c r="AI357" i="3"/>
  <c r="AJ357" i="3"/>
  <c r="AK357" i="3"/>
  <c r="AF358" i="3"/>
  <c r="AG358" i="3"/>
  <c r="AH358" i="3"/>
  <c r="AI358" i="3"/>
  <c r="AJ358" i="3"/>
  <c r="AK358" i="3"/>
  <c r="AF359" i="3"/>
  <c r="AG359" i="3"/>
  <c r="AH359" i="3"/>
  <c r="AI359" i="3"/>
  <c r="AJ359" i="3"/>
  <c r="AK359" i="3"/>
  <c r="AF360" i="3"/>
  <c r="AG360" i="3"/>
  <c r="AH360" i="3"/>
  <c r="AI360" i="3"/>
  <c r="AJ360" i="3"/>
  <c r="AK360" i="3"/>
  <c r="AF361" i="3"/>
  <c r="AG361" i="3"/>
  <c r="AH361" i="3"/>
  <c r="AI361" i="3"/>
  <c r="AJ361" i="3"/>
  <c r="AK361" i="3"/>
  <c r="AF362" i="3"/>
  <c r="AG362" i="3"/>
  <c r="AH362" i="3"/>
  <c r="AI362" i="3"/>
  <c r="AJ362" i="3"/>
  <c r="AK362" i="3"/>
  <c r="AF363" i="3"/>
  <c r="AG363" i="3"/>
  <c r="AH363" i="3"/>
  <c r="AI363" i="3"/>
  <c r="AJ363" i="3"/>
  <c r="AK363" i="3"/>
  <c r="AF364" i="3"/>
  <c r="AG364" i="3"/>
  <c r="AH364" i="3"/>
  <c r="AI364" i="3"/>
  <c r="AJ364" i="3"/>
  <c r="AK364" i="3"/>
  <c r="AF365" i="3"/>
  <c r="AG365" i="3"/>
  <c r="AH365" i="3"/>
  <c r="AI365" i="3"/>
  <c r="AJ365" i="3"/>
  <c r="AK365" i="3"/>
  <c r="AF366" i="3"/>
  <c r="AG366" i="3"/>
  <c r="AH366" i="3"/>
  <c r="AI366" i="3"/>
  <c r="AJ366" i="3"/>
  <c r="AK366" i="3"/>
  <c r="AF367" i="3"/>
  <c r="AG367" i="3"/>
  <c r="AH367" i="3"/>
  <c r="AI367" i="3"/>
  <c r="AJ367" i="3"/>
  <c r="AK367" i="3"/>
  <c r="AF368" i="3"/>
  <c r="AG368" i="3"/>
  <c r="AH368" i="3"/>
  <c r="AI368" i="3"/>
  <c r="AJ368" i="3"/>
  <c r="AK368" i="3"/>
  <c r="AF369" i="3"/>
  <c r="AG369" i="3"/>
  <c r="AH369" i="3"/>
  <c r="AI369" i="3"/>
  <c r="AJ369" i="3"/>
  <c r="AK369" i="3"/>
  <c r="AF370" i="3"/>
  <c r="AG370" i="3"/>
  <c r="AH370" i="3"/>
  <c r="AI370" i="3"/>
  <c r="AJ370" i="3"/>
  <c r="AK370" i="3"/>
  <c r="AF371" i="3"/>
  <c r="AG371" i="3"/>
  <c r="AH371" i="3"/>
  <c r="AI371" i="3"/>
  <c r="AJ371" i="3"/>
  <c r="AK371" i="3"/>
  <c r="AF372" i="3"/>
  <c r="AG372" i="3"/>
  <c r="AH372" i="3"/>
  <c r="AI372" i="3"/>
  <c r="AJ372" i="3"/>
  <c r="AK372" i="3"/>
  <c r="AF373" i="3"/>
  <c r="AG373" i="3"/>
  <c r="AH373" i="3"/>
  <c r="AI373" i="3"/>
  <c r="AJ373" i="3"/>
  <c r="AK373" i="3"/>
  <c r="AF374" i="3"/>
  <c r="AG374" i="3"/>
  <c r="AH374" i="3"/>
  <c r="AI374" i="3"/>
  <c r="AJ374" i="3"/>
  <c r="AK374" i="3"/>
  <c r="AF375" i="3"/>
  <c r="AG375" i="3"/>
  <c r="AH375" i="3"/>
  <c r="AI375" i="3"/>
  <c r="AJ375" i="3"/>
  <c r="AK375" i="3"/>
  <c r="AF376" i="3"/>
  <c r="AG376" i="3"/>
  <c r="AH376" i="3"/>
  <c r="AI376" i="3"/>
  <c r="AJ376" i="3"/>
  <c r="AK376" i="3"/>
  <c r="AF377" i="3"/>
  <c r="AG377" i="3"/>
  <c r="AH377" i="3"/>
  <c r="AI377" i="3"/>
  <c r="AJ377" i="3"/>
  <c r="AK377" i="3"/>
  <c r="AF378" i="3"/>
  <c r="AG378" i="3"/>
  <c r="AH378" i="3"/>
  <c r="AI378" i="3"/>
  <c r="AJ378" i="3"/>
  <c r="AK378" i="3"/>
  <c r="AF379" i="3"/>
  <c r="AG379" i="3"/>
  <c r="AH379" i="3"/>
  <c r="AI379" i="3"/>
  <c r="AJ379" i="3"/>
  <c r="AK379" i="3"/>
  <c r="AF380" i="3"/>
  <c r="AG380" i="3"/>
  <c r="AH380" i="3"/>
  <c r="AI380" i="3"/>
  <c r="AJ380" i="3"/>
  <c r="AK380" i="3"/>
  <c r="AF381" i="3"/>
  <c r="AG381" i="3"/>
  <c r="AH381" i="3"/>
  <c r="AI381" i="3"/>
  <c r="AJ381" i="3"/>
  <c r="AK381" i="3"/>
  <c r="AF382" i="3"/>
  <c r="AG382" i="3"/>
  <c r="AH382" i="3"/>
  <c r="AI382" i="3"/>
  <c r="AJ382" i="3"/>
  <c r="AK382" i="3"/>
  <c r="AF383" i="3"/>
  <c r="AG383" i="3"/>
  <c r="AH383" i="3"/>
  <c r="AI383" i="3"/>
  <c r="AJ383" i="3"/>
  <c r="AK383" i="3"/>
  <c r="AF384" i="3"/>
  <c r="AG384" i="3"/>
  <c r="AH384" i="3"/>
  <c r="AI384" i="3"/>
  <c r="AJ384" i="3"/>
  <c r="AK384" i="3"/>
  <c r="AF385" i="3"/>
  <c r="AG385" i="3"/>
  <c r="AH385" i="3"/>
  <c r="AI385" i="3"/>
  <c r="AJ385" i="3"/>
  <c r="AK385" i="3"/>
  <c r="AF386" i="3"/>
  <c r="AG386" i="3"/>
  <c r="AH386" i="3"/>
  <c r="AI386" i="3"/>
  <c r="AJ386" i="3"/>
  <c r="AK386" i="3"/>
  <c r="AF387" i="3"/>
  <c r="AG387" i="3"/>
  <c r="AH387" i="3"/>
  <c r="AI387" i="3"/>
  <c r="AJ387" i="3"/>
  <c r="AK387" i="3"/>
  <c r="AF388" i="3"/>
  <c r="AG388" i="3"/>
  <c r="AH388" i="3"/>
  <c r="AI388" i="3"/>
  <c r="AJ388" i="3"/>
  <c r="AK388" i="3"/>
  <c r="AF389" i="3"/>
  <c r="AG389" i="3"/>
  <c r="AH389" i="3"/>
  <c r="AI389" i="3"/>
  <c r="AJ389" i="3"/>
  <c r="AK389" i="3"/>
  <c r="AF390" i="3"/>
  <c r="AG390" i="3"/>
  <c r="AH390" i="3"/>
  <c r="AI390" i="3"/>
  <c r="AJ390" i="3"/>
  <c r="AK390" i="3"/>
  <c r="AF391" i="3"/>
  <c r="AG391" i="3"/>
  <c r="AH391" i="3"/>
  <c r="AI391" i="3"/>
  <c r="AJ391" i="3"/>
  <c r="AK391" i="3"/>
  <c r="AF392" i="3"/>
  <c r="AG392" i="3"/>
  <c r="AH392" i="3"/>
  <c r="AI392" i="3"/>
  <c r="AJ392" i="3"/>
  <c r="AK392" i="3"/>
  <c r="AF393" i="3"/>
  <c r="AG393" i="3"/>
  <c r="AH393" i="3"/>
  <c r="AI393" i="3"/>
  <c r="AJ393" i="3"/>
  <c r="AK393" i="3"/>
  <c r="AF394" i="3"/>
  <c r="AG394" i="3"/>
  <c r="AH394" i="3"/>
  <c r="AI394" i="3"/>
  <c r="AJ394" i="3"/>
  <c r="AK394" i="3"/>
  <c r="AF395" i="3"/>
  <c r="AG395" i="3"/>
  <c r="AH395" i="3"/>
  <c r="AI395" i="3"/>
  <c r="AJ395" i="3"/>
  <c r="AK395" i="3"/>
  <c r="AF396" i="3"/>
  <c r="AG396" i="3"/>
  <c r="AH396" i="3"/>
  <c r="AI396" i="3"/>
  <c r="AJ396" i="3"/>
  <c r="AK396" i="3"/>
  <c r="AF397" i="3"/>
  <c r="AG397" i="3"/>
  <c r="AH397" i="3"/>
  <c r="AI397" i="3"/>
  <c r="AJ397" i="3"/>
  <c r="AK397" i="3"/>
  <c r="AF398" i="3"/>
  <c r="AG398" i="3"/>
  <c r="AH398" i="3"/>
  <c r="AI398" i="3"/>
  <c r="AJ398" i="3"/>
  <c r="AK398" i="3"/>
  <c r="AF399" i="3"/>
  <c r="AG399" i="3"/>
  <c r="AH399" i="3"/>
  <c r="AI399" i="3"/>
  <c r="AJ399" i="3"/>
  <c r="AK399" i="3"/>
  <c r="AF400" i="3"/>
  <c r="AG400" i="3"/>
  <c r="AH400" i="3"/>
  <c r="AI400" i="3"/>
  <c r="AJ400" i="3"/>
  <c r="AK400" i="3"/>
  <c r="AF401" i="3"/>
  <c r="AG401" i="3"/>
  <c r="AH401" i="3"/>
  <c r="AI401" i="3"/>
  <c r="AJ401" i="3"/>
  <c r="AK401" i="3"/>
  <c r="AF402" i="3"/>
  <c r="AG402" i="3"/>
  <c r="AH402" i="3"/>
  <c r="AI402" i="3"/>
  <c r="AJ402" i="3"/>
  <c r="AK402" i="3"/>
  <c r="AF403" i="3"/>
  <c r="AG403" i="3"/>
  <c r="AH403" i="3"/>
  <c r="AI403" i="3"/>
  <c r="AJ403" i="3"/>
  <c r="AK403" i="3"/>
  <c r="AF404" i="3"/>
  <c r="AG404" i="3"/>
  <c r="AH404" i="3"/>
  <c r="AI404" i="3"/>
  <c r="AJ404" i="3"/>
  <c r="AK404" i="3"/>
  <c r="AF405" i="3"/>
  <c r="AG405" i="3"/>
  <c r="AH405" i="3"/>
  <c r="AI405" i="3"/>
  <c r="AJ405" i="3"/>
  <c r="AK405" i="3"/>
  <c r="AF406" i="3"/>
  <c r="AG406" i="3"/>
  <c r="AH406" i="3"/>
  <c r="AI406" i="3"/>
  <c r="AJ406" i="3"/>
  <c r="AK406" i="3"/>
  <c r="AF407" i="3"/>
  <c r="AG407" i="3"/>
  <c r="AH407" i="3"/>
  <c r="AI407" i="3"/>
  <c r="AJ407" i="3"/>
  <c r="AK407" i="3"/>
  <c r="AF408" i="3"/>
  <c r="AG408" i="3"/>
  <c r="AH408" i="3"/>
  <c r="AI408" i="3"/>
  <c r="AJ408" i="3"/>
  <c r="AK408" i="3"/>
  <c r="AF409" i="3"/>
  <c r="AG409" i="3"/>
  <c r="AH409" i="3"/>
  <c r="AI409" i="3"/>
  <c r="AJ409" i="3"/>
  <c r="AK409" i="3"/>
  <c r="AF410" i="3"/>
  <c r="AG410" i="3"/>
  <c r="AH410" i="3"/>
  <c r="AI410" i="3"/>
  <c r="AJ410" i="3"/>
  <c r="AK410" i="3"/>
  <c r="AF411" i="3"/>
  <c r="AG411" i="3"/>
  <c r="AH411" i="3"/>
  <c r="AI411" i="3"/>
  <c r="AJ411" i="3"/>
  <c r="AK411" i="3"/>
  <c r="AF412" i="3"/>
  <c r="AG412" i="3"/>
  <c r="AH412" i="3"/>
  <c r="AI412" i="3"/>
  <c r="AJ412" i="3"/>
  <c r="AK412" i="3"/>
  <c r="AF413" i="3"/>
  <c r="AG413" i="3"/>
  <c r="AH413" i="3"/>
  <c r="AI413" i="3"/>
  <c r="AJ413" i="3"/>
  <c r="AK413" i="3"/>
  <c r="AF414" i="3"/>
  <c r="AG414" i="3"/>
  <c r="AH414" i="3"/>
  <c r="AI414" i="3"/>
  <c r="AJ414" i="3"/>
  <c r="AK414" i="3"/>
  <c r="AF415" i="3"/>
  <c r="AG415" i="3"/>
  <c r="AH415" i="3"/>
  <c r="AI415" i="3"/>
  <c r="AJ415" i="3"/>
  <c r="AK415" i="3"/>
  <c r="AF416" i="3"/>
  <c r="AG416" i="3"/>
  <c r="AH416" i="3"/>
  <c r="AI416" i="3"/>
  <c r="AJ416" i="3"/>
  <c r="AK416" i="3"/>
  <c r="AF417" i="3"/>
  <c r="AG417" i="3"/>
  <c r="AH417" i="3"/>
  <c r="AI417" i="3"/>
  <c r="AJ417" i="3"/>
  <c r="AK417" i="3"/>
  <c r="AF418" i="3"/>
  <c r="AG418" i="3"/>
  <c r="AH418" i="3"/>
  <c r="AI418" i="3"/>
  <c r="AJ418" i="3"/>
  <c r="AK418" i="3"/>
  <c r="AF419" i="3"/>
  <c r="AG419" i="3"/>
  <c r="AH419" i="3"/>
  <c r="AI419" i="3"/>
  <c r="AJ419" i="3"/>
  <c r="AK419" i="3"/>
  <c r="AF420" i="3"/>
  <c r="AG420" i="3"/>
  <c r="AH420" i="3"/>
  <c r="AI420" i="3"/>
  <c r="AJ420" i="3"/>
  <c r="AK420" i="3"/>
  <c r="AF421" i="3"/>
  <c r="AG421" i="3"/>
  <c r="AH421" i="3"/>
  <c r="AI421" i="3"/>
  <c r="AJ421" i="3"/>
  <c r="AK421" i="3"/>
  <c r="AF422" i="3"/>
  <c r="AG422" i="3"/>
  <c r="AH422" i="3"/>
  <c r="AI422" i="3"/>
  <c r="AJ422" i="3"/>
  <c r="AK422" i="3"/>
  <c r="AF423" i="3"/>
  <c r="AG423" i="3"/>
  <c r="AH423" i="3"/>
  <c r="AI423" i="3"/>
  <c r="AJ423" i="3"/>
  <c r="AK423" i="3"/>
  <c r="AF424" i="3"/>
  <c r="AG424" i="3"/>
  <c r="AH424" i="3"/>
  <c r="AI424" i="3"/>
  <c r="AJ424" i="3"/>
  <c r="AK424" i="3"/>
  <c r="AF425" i="3"/>
  <c r="AG425" i="3"/>
  <c r="AH425" i="3"/>
  <c r="AI425" i="3"/>
  <c r="AJ425" i="3"/>
  <c r="AK425" i="3"/>
  <c r="AF426" i="3"/>
  <c r="AG426" i="3"/>
  <c r="AH426" i="3"/>
  <c r="AI426" i="3"/>
  <c r="AJ426" i="3"/>
  <c r="AK426" i="3"/>
  <c r="AF427" i="3"/>
  <c r="AG427" i="3"/>
  <c r="AH427" i="3"/>
  <c r="AI427" i="3"/>
  <c r="AJ427" i="3"/>
  <c r="AK427" i="3"/>
  <c r="AF428" i="3"/>
  <c r="AG428" i="3"/>
  <c r="AH428" i="3"/>
  <c r="AI428" i="3"/>
  <c r="AJ428" i="3"/>
  <c r="AK428" i="3"/>
  <c r="AF429" i="3"/>
  <c r="AG429" i="3"/>
  <c r="AH429" i="3"/>
  <c r="AI429" i="3"/>
  <c r="AJ429" i="3"/>
  <c r="AK429" i="3"/>
  <c r="AF430" i="3"/>
  <c r="AG430" i="3"/>
  <c r="AH430" i="3"/>
  <c r="AI430" i="3"/>
  <c r="AJ430" i="3"/>
  <c r="AK430" i="3"/>
  <c r="AF431" i="3"/>
  <c r="AG431" i="3"/>
  <c r="AH431" i="3"/>
  <c r="AI431" i="3"/>
  <c r="AJ431" i="3"/>
  <c r="AK431" i="3"/>
  <c r="AF432" i="3"/>
  <c r="AG432" i="3"/>
  <c r="AH432" i="3"/>
  <c r="AI432" i="3"/>
  <c r="AJ432" i="3"/>
  <c r="AK432" i="3"/>
  <c r="AF433" i="3"/>
  <c r="AG433" i="3"/>
  <c r="AH433" i="3"/>
  <c r="AI433" i="3"/>
  <c r="AJ433" i="3"/>
  <c r="AK433" i="3"/>
  <c r="AF434" i="3"/>
  <c r="AG434" i="3"/>
  <c r="AH434" i="3"/>
  <c r="AI434" i="3"/>
  <c r="AJ434" i="3"/>
  <c r="AK434" i="3"/>
  <c r="AF435" i="3"/>
  <c r="AG435" i="3"/>
  <c r="AH435" i="3"/>
  <c r="AI435" i="3"/>
  <c r="AJ435" i="3"/>
  <c r="AK435" i="3"/>
  <c r="AF436" i="3"/>
  <c r="AG436" i="3"/>
  <c r="AH436" i="3"/>
  <c r="AI436" i="3"/>
  <c r="AJ436" i="3"/>
  <c r="AK436" i="3"/>
  <c r="AF437" i="3"/>
  <c r="AG437" i="3"/>
  <c r="AH437" i="3"/>
  <c r="AI437" i="3"/>
  <c r="AJ437" i="3"/>
  <c r="AK437" i="3"/>
  <c r="AF438" i="3"/>
  <c r="AG438" i="3"/>
  <c r="AH438" i="3"/>
  <c r="AI438" i="3"/>
  <c r="AJ438" i="3"/>
  <c r="AK438" i="3"/>
  <c r="AF439" i="3"/>
  <c r="AG439" i="3"/>
  <c r="AH439" i="3"/>
  <c r="AI439" i="3"/>
  <c r="AJ439" i="3"/>
  <c r="AK439" i="3"/>
  <c r="AF440" i="3"/>
  <c r="AG440" i="3"/>
  <c r="AH440" i="3"/>
  <c r="AI440" i="3"/>
  <c r="AJ440" i="3"/>
  <c r="AK440" i="3"/>
  <c r="AF441" i="3"/>
  <c r="AG441" i="3"/>
  <c r="AH441" i="3"/>
  <c r="AI441" i="3"/>
  <c r="AJ441" i="3"/>
  <c r="AK441" i="3"/>
  <c r="AF442" i="3"/>
  <c r="AG442" i="3"/>
  <c r="AH442" i="3"/>
  <c r="AI442" i="3"/>
  <c r="AJ442" i="3"/>
  <c r="AK442" i="3"/>
  <c r="AF443" i="3"/>
  <c r="AG443" i="3"/>
  <c r="AH443" i="3"/>
  <c r="AI443" i="3"/>
  <c r="AJ443" i="3"/>
  <c r="AK443" i="3"/>
  <c r="AF444" i="3"/>
  <c r="AG444" i="3"/>
  <c r="AH444" i="3"/>
  <c r="AI444" i="3"/>
  <c r="AJ444" i="3"/>
  <c r="AK444" i="3"/>
  <c r="AF445" i="3"/>
  <c r="AG445" i="3"/>
  <c r="AH445" i="3"/>
  <c r="AI445" i="3"/>
  <c r="AJ445" i="3"/>
  <c r="AK445" i="3"/>
  <c r="AF446" i="3"/>
  <c r="AG446" i="3"/>
  <c r="AH446" i="3"/>
  <c r="AI446" i="3"/>
  <c r="AJ446" i="3"/>
  <c r="AK446" i="3"/>
  <c r="AF447" i="3"/>
  <c r="AG447" i="3"/>
  <c r="AH447" i="3"/>
  <c r="AI447" i="3"/>
  <c r="AJ447" i="3"/>
  <c r="AK447" i="3"/>
  <c r="AF448" i="3"/>
  <c r="AG448" i="3"/>
  <c r="AH448" i="3"/>
  <c r="AI448" i="3"/>
  <c r="AJ448" i="3"/>
  <c r="AK448" i="3"/>
  <c r="AF449" i="3"/>
  <c r="AG449" i="3"/>
  <c r="AH449" i="3"/>
  <c r="AI449" i="3"/>
  <c r="AJ449" i="3"/>
  <c r="AK449" i="3"/>
  <c r="AF450" i="3"/>
  <c r="AG450" i="3"/>
  <c r="AH450" i="3"/>
  <c r="AI450" i="3"/>
  <c r="AJ450" i="3"/>
  <c r="AK450" i="3"/>
  <c r="AF451" i="3"/>
  <c r="AG451" i="3"/>
  <c r="AH451" i="3"/>
  <c r="AI451" i="3"/>
  <c r="AJ451" i="3"/>
  <c r="AK451" i="3"/>
  <c r="AF452" i="3"/>
  <c r="AG452" i="3"/>
  <c r="AH452" i="3"/>
  <c r="AI452" i="3"/>
  <c r="AJ452" i="3"/>
  <c r="AK452" i="3"/>
  <c r="AF453" i="3"/>
  <c r="AG453" i="3"/>
  <c r="AH453" i="3"/>
  <c r="AI453" i="3"/>
  <c r="AJ453" i="3"/>
  <c r="AK453" i="3"/>
  <c r="AF454" i="3"/>
  <c r="AG454" i="3"/>
  <c r="AH454" i="3"/>
  <c r="AI454" i="3"/>
  <c r="AJ454" i="3"/>
  <c r="AK454" i="3"/>
  <c r="AF455" i="3"/>
  <c r="AG455" i="3"/>
  <c r="AH455" i="3"/>
  <c r="AI455" i="3"/>
  <c r="AJ455" i="3"/>
  <c r="AK455" i="3"/>
  <c r="AF456" i="3"/>
  <c r="AG456" i="3"/>
  <c r="AH456" i="3"/>
  <c r="AI456" i="3"/>
  <c r="AJ456" i="3"/>
  <c r="AK456" i="3"/>
  <c r="AF457" i="3"/>
  <c r="AG457" i="3"/>
  <c r="AH457" i="3"/>
  <c r="AI457" i="3"/>
  <c r="AJ457" i="3"/>
  <c r="AK457" i="3"/>
  <c r="AF458" i="3"/>
  <c r="AG458" i="3"/>
  <c r="AH458" i="3"/>
  <c r="AI458" i="3"/>
  <c r="AJ458" i="3"/>
  <c r="AK458" i="3"/>
  <c r="AF459" i="3"/>
  <c r="AG459" i="3"/>
  <c r="AH459" i="3"/>
  <c r="AI459" i="3"/>
  <c r="AJ459" i="3"/>
  <c r="AK459" i="3"/>
  <c r="AF460" i="3"/>
  <c r="AG460" i="3"/>
  <c r="AH460" i="3"/>
  <c r="AI460" i="3"/>
  <c r="AJ460" i="3"/>
  <c r="AK460" i="3"/>
  <c r="AF461" i="3"/>
  <c r="AG461" i="3"/>
  <c r="AH461" i="3"/>
  <c r="AI461" i="3"/>
  <c r="AJ461" i="3"/>
  <c r="AK461" i="3"/>
  <c r="AF462" i="3"/>
  <c r="AG462" i="3"/>
  <c r="AH462" i="3"/>
  <c r="AI462" i="3"/>
  <c r="AJ462" i="3"/>
  <c r="AK462" i="3"/>
  <c r="AF463" i="3"/>
  <c r="AG463" i="3"/>
  <c r="AH463" i="3"/>
  <c r="AI463" i="3"/>
  <c r="AJ463" i="3"/>
  <c r="AK463" i="3"/>
  <c r="AF464" i="3"/>
  <c r="AG464" i="3"/>
  <c r="AH464" i="3"/>
  <c r="AI464" i="3"/>
  <c r="AJ464" i="3"/>
  <c r="AK464" i="3"/>
  <c r="AF465" i="3"/>
  <c r="AG465" i="3"/>
  <c r="AH465" i="3"/>
  <c r="AI465" i="3"/>
  <c r="AJ465" i="3"/>
  <c r="AK465" i="3"/>
  <c r="AF466" i="3"/>
  <c r="AG466" i="3"/>
  <c r="AH466" i="3"/>
  <c r="AI466" i="3"/>
  <c r="AJ466" i="3"/>
  <c r="AK466" i="3"/>
  <c r="AF467" i="3"/>
  <c r="AG467" i="3"/>
  <c r="AH467" i="3"/>
  <c r="AI467" i="3"/>
  <c r="AJ467" i="3"/>
  <c r="AK467" i="3"/>
  <c r="AF468" i="3"/>
  <c r="AG468" i="3"/>
  <c r="AH468" i="3"/>
  <c r="AI468" i="3"/>
  <c r="AJ468" i="3"/>
  <c r="AK468" i="3"/>
  <c r="AF469" i="3"/>
  <c r="AG469" i="3"/>
  <c r="AH469" i="3"/>
  <c r="AI469" i="3"/>
  <c r="AJ469" i="3"/>
  <c r="AK469" i="3"/>
  <c r="AF470" i="3"/>
  <c r="AG470" i="3"/>
  <c r="AH470" i="3"/>
  <c r="AI470" i="3"/>
  <c r="AJ470" i="3"/>
  <c r="AK470" i="3"/>
  <c r="AF471" i="3"/>
  <c r="AG471" i="3"/>
  <c r="AH471" i="3"/>
  <c r="AI471" i="3"/>
  <c r="AJ471" i="3"/>
  <c r="AK471" i="3"/>
  <c r="AF472" i="3"/>
  <c r="AG472" i="3"/>
  <c r="AH472" i="3"/>
  <c r="AI472" i="3"/>
  <c r="AJ472" i="3"/>
  <c r="AK472" i="3"/>
  <c r="AF473" i="3"/>
  <c r="AG473" i="3"/>
  <c r="AH473" i="3"/>
  <c r="AI473" i="3"/>
  <c r="AJ473" i="3"/>
  <c r="AK473" i="3"/>
  <c r="AF474" i="3"/>
  <c r="AG474" i="3"/>
  <c r="AH474" i="3"/>
  <c r="AI474" i="3"/>
  <c r="AJ474" i="3"/>
  <c r="AK474" i="3"/>
  <c r="AF475" i="3"/>
  <c r="AG475" i="3"/>
  <c r="AH475" i="3"/>
  <c r="AI475" i="3"/>
  <c r="AJ475" i="3"/>
  <c r="AK475" i="3"/>
  <c r="AF476" i="3"/>
  <c r="AG476" i="3"/>
  <c r="AH476" i="3"/>
  <c r="AI476" i="3"/>
  <c r="AJ476" i="3"/>
  <c r="AK476" i="3"/>
  <c r="AF477" i="3"/>
  <c r="AG477" i="3"/>
  <c r="AH477" i="3"/>
  <c r="AI477" i="3"/>
  <c r="AJ477" i="3"/>
  <c r="AK477" i="3"/>
  <c r="AF478" i="3"/>
  <c r="AG478" i="3"/>
  <c r="AH478" i="3"/>
  <c r="AI478" i="3"/>
  <c r="AJ478" i="3"/>
  <c r="AK478" i="3"/>
  <c r="AF479" i="3"/>
  <c r="AG479" i="3"/>
  <c r="AH479" i="3"/>
  <c r="AI479" i="3"/>
  <c r="AJ479" i="3"/>
  <c r="AK479" i="3"/>
  <c r="AF480" i="3"/>
  <c r="AG480" i="3"/>
  <c r="AH480" i="3"/>
  <c r="AI480" i="3"/>
  <c r="AJ480" i="3"/>
  <c r="AK480" i="3"/>
  <c r="AF481" i="3"/>
  <c r="AG481" i="3"/>
  <c r="AH481" i="3"/>
  <c r="AI481" i="3"/>
  <c r="AJ481" i="3"/>
  <c r="AK481" i="3"/>
  <c r="AF482" i="3"/>
  <c r="AG482" i="3"/>
  <c r="AH482" i="3"/>
  <c r="AI482" i="3"/>
  <c r="AJ482" i="3"/>
  <c r="AK482" i="3"/>
  <c r="AF483" i="3"/>
  <c r="AG483" i="3"/>
  <c r="AH483" i="3"/>
  <c r="AI483" i="3"/>
  <c r="AJ483" i="3"/>
  <c r="AK483" i="3"/>
  <c r="AF484" i="3"/>
  <c r="AG484" i="3"/>
  <c r="AH484" i="3"/>
  <c r="AI484" i="3"/>
  <c r="AJ484" i="3"/>
  <c r="AK484" i="3"/>
  <c r="AF485" i="3"/>
  <c r="AG485" i="3"/>
  <c r="AH485" i="3"/>
  <c r="AI485" i="3"/>
  <c r="AJ485" i="3"/>
  <c r="AK485" i="3"/>
  <c r="AF486" i="3"/>
  <c r="AG486" i="3"/>
  <c r="AH486" i="3"/>
  <c r="AI486" i="3"/>
  <c r="AJ486" i="3"/>
  <c r="AK486" i="3"/>
  <c r="AF487" i="3"/>
  <c r="AG487" i="3"/>
  <c r="AH487" i="3"/>
  <c r="AI487" i="3"/>
  <c r="AJ487" i="3"/>
  <c r="AK487" i="3"/>
  <c r="AF488" i="3"/>
  <c r="AG488" i="3"/>
  <c r="AH488" i="3"/>
  <c r="AI488" i="3"/>
  <c r="AJ488" i="3"/>
  <c r="AK488" i="3"/>
  <c r="AF489" i="3"/>
  <c r="AG489" i="3"/>
  <c r="AH489" i="3"/>
  <c r="AI489" i="3"/>
  <c r="AJ489" i="3"/>
  <c r="AK489" i="3"/>
  <c r="AF490" i="3"/>
  <c r="AG490" i="3"/>
  <c r="AH490" i="3"/>
  <c r="AI490" i="3"/>
  <c r="AJ490" i="3"/>
  <c r="AK490" i="3"/>
  <c r="AF491" i="3"/>
  <c r="AG491" i="3"/>
  <c r="AH491" i="3"/>
  <c r="AI491" i="3"/>
  <c r="AJ491" i="3"/>
  <c r="AK491" i="3"/>
  <c r="AF492" i="3"/>
  <c r="AG492" i="3"/>
  <c r="AH492" i="3"/>
  <c r="AI492" i="3"/>
  <c r="AJ492" i="3"/>
  <c r="AK492" i="3"/>
  <c r="AF493" i="3"/>
  <c r="AG493" i="3"/>
  <c r="AH493" i="3"/>
  <c r="AI493" i="3"/>
  <c r="AJ493" i="3"/>
  <c r="AK493" i="3"/>
  <c r="AF494" i="3"/>
  <c r="AG494" i="3"/>
  <c r="AH494" i="3"/>
  <c r="AI494" i="3"/>
  <c r="AJ494" i="3"/>
  <c r="AK494" i="3"/>
  <c r="AF495" i="3"/>
  <c r="AG495" i="3"/>
  <c r="AH495" i="3"/>
  <c r="AI495" i="3"/>
  <c r="AJ495" i="3"/>
  <c r="AK495" i="3"/>
  <c r="AF496" i="3"/>
  <c r="AG496" i="3"/>
  <c r="AH496" i="3"/>
  <c r="AI496" i="3"/>
  <c r="AJ496" i="3"/>
  <c r="AK496" i="3"/>
  <c r="AF497" i="3"/>
  <c r="AG497" i="3"/>
  <c r="AH497" i="3"/>
  <c r="AI497" i="3"/>
  <c r="AJ497" i="3"/>
  <c r="AK497" i="3"/>
  <c r="AF498" i="3"/>
  <c r="AG498" i="3"/>
  <c r="AH498" i="3"/>
  <c r="AI498" i="3"/>
  <c r="AJ498" i="3"/>
  <c r="AK498" i="3"/>
  <c r="AF499" i="3"/>
  <c r="AG499" i="3"/>
  <c r="AH499" i="3"/>
  <c r="AI499" i="3"/>
  <c r="AJ499" i="3"/>
  <c r="AK499" i="3"/>
  <c r="AF500" i="3"/>
  <c r="AG500" i="3"/>
  <c r="AH500" i="3"/>
  <c r="AI500" i="3"/>
  <c r="AJ500" i="3"/>
  <c r="AK500" i="3"/>
  <c r="AF501" i="3"/>
  <c r="AG501" i="3"/>
  <c r="AH501" i="3"/>
  <c r="AI501" i="3"/>
  <c r="AJ501" i="3"/>
  <c r="AK501" i="3"/>
  <c r="AF502" i="3"/>
  <c r="AG502" i="3"/>
  <c r="AH502" i="3"/>
  <c r="AI502" i="3"/>
  <c r="AJ502" i="3"/>
  <c r="AK502" i="3"/>
  <c r="AF503" i="3"/>
  <c r="AG503" i="3"/>
  <c r="AH503" i="3"/>
  <c r="AI503" i="3"/>
  <c r="AJ503" i="3"/>
  <c r="AK503" i="3"/>
  <c r="AF504" i="3"/>
  <c r="AG504" i="3"/>
  <c r="AH504" i="3"/>
  <c r="AI504" i="3"/>
  <c r="AJ504" i="3"/>
  <c r="AK504" i="3"/>
  <c r="AF505" i="3"/>
  <c r="AG505" i="3"/>
  <c r="AH505" i="3"/>
  <c r="AI505" i="3"/>
  <c r="AJ505" i="3"/>
  <c r="AK505" i="3"/>
  <c r="AF506" i="3"/>
  <c r="AG506" i="3"/>
  <c r="AH506" i="3"/>
  <c r="AI506" i="3"/>
  <c r="AJ506" i="3"/>
  <c r="AK506" i="3"/>
  <c r="AF507" i="3"/>
  <c r="AG507" i="3"/>
  <c r="AH507" i="3"/>
  <c r="AI507" i="3"/>
  <c r="AJ507" i="3"/>
  <c r="AK507" i="3"/>
  <c r="AF508" i="3"/>
  <c r="AG508" i="3"/>
  <c r="AH508" i="3"/>
  <c r="AI508" i="3"/>
  <c r="AJ508" i="3"/>
  <c r="AK508" i="3"/>
  <c r="AF509" i="3"/>
  <c r="AG509" i="3"/>
  <c r="AH509" i="3"/>
  <c r="AI509" i="3"/>
  <c r="AJ509" i="3"/>
  <c r="AK509" i="3"/>
  <c r="AF510" i="3"/>
  <c r="AG510" i="3"/>
  <c r="AH510" i="3"/>
  <c r="AI510" i="3"/>
  <c r="AJ510" i="3"/>
  <c r="AK510" i="3"/>
  <c r="AF511" i="3"/>
  <c r="AG511" i="3"/>
  <c r="AH511" i="3"/>
  <c r="AI511" i="3"/>
  <c r="AJ511" i="3"/>
  <c r="AK511" i="3"/>
  <c r="AF512" i="3"/>
  <c r="AG512" i="3"/>
  <c r="AH512" i="3"/>
  <c r="AI512" i="3"/>
  <c r="AJ512" i="3"/>
  <c r="AK512" i="3"/>
  <c r="AF513" i="3"/>
  <c r="AG513" i="3"/>
  <c r="AH513" i="3"/>
  <c r="AI513" i="3"/>
  <c r="AJ513" i="3"/>
  <c r="AK513" i="3"/>
  <c r="AF514" i="3"/>
  <c r="AG514" i="3"/>
  <c r="AH514" i="3"/>
  <c r="AI514" i="3"/>
  <c r="AJ514" i="3"/>
  <c r="AK514" i="3"/>
  <c r="AF515" i="3"/>
  <c r="AG515" i="3"/>
  <c r="AH515" i="3"/>
  <c r="AI515" i="3"/>
  <c r="AJ515" i="3"/>
  <c r="AK515" i="3"/>
  <c r="AF516" i="3"/>
  <c r="AG516" i="3"/>
  <c r="AH516" i="3"/>
  <c r="AI516" i="3"/>
  <c r="AJ516" i="3"/>
  <c r="AK516" i="3"/>
  <c r="AF517" i="3"/>
  <c r="AG517" i="3"/>
  <c r="AH517" i="3"/>
  <c r="AI517" i="3"/>
  <c r="AJ517" i="3"/>
  <c r="AK517" i="3"/>
  <c r="AF518" i="3"/>
  <c r="AG518" i="3"/>
  <c r="AH518" i="3"/>
  <c r="AI518" i="3"/>
  <c r="AJ518" i="3"/>
  <c r="AK518" i="3"/>
  <c r="AF519" i="3"/>
  <c r="AG519" i="3"/>
  <c r="AH519" i="3"/>
  <c r="AI519" i="3"/>
  <c r="AJ519" i="3"/>
  <c r="AK519" i="3"/>
  <c r="AF520" i="3"/>
  <c r="AG520" i="3"/>
  <c r="AH520" i="3"/>
  <c r="AI520" i="3"/>
  <c r="AJ520" i="3"/>
  <c r="AK520" i="3"/>
  <c r="AF521" i="3"/>
  <c r="AG521" i="3"/>
  <c r="AH521" i="3"/>
  <c r="AI521" i="3"/>
  <c r="AJ521" i="3"/>
  <c r="AK521" i="3"/>
  <c r="AF522" i="3"/>
  <c r="AG522" i="3"/>
  <c r="AH522" i="3"/>
  <c r="AI522" i="3"/>
  <c r="AJ522" i="3"/>
  <c r="AK522" i="3"/>
  <c r="AF523" i="3"/>
  <c r="AG523" i="3"/>
  <c r="AH523" i="3"/>
  <c r="AI523" i="3"/>
  <c r="AJ523" i="3"/>
  <c r="AK523" i="3"/>
  <c r="AF524" i="3"/>
  <c r="AG524" i="3"/>
  <c r="AH524" i="3"/>
  <c r="AI524" i="3"/>
  <c r="AJ524" i="3"/>
  <c r="AK524" i="3"/>
  <c r="AF525" i="3"/>
  <c r="AG525" i="3"/>
  <c r="AH525" i="3"/>
  <c r="AI525" i="3"/>
  <c r="AJ525" i="3"/>
  <c r="AK525" i="3"/>
  <c r="AF526" i="3"/>
  <c r="AG526" i="3"/>
  <c r="AH526" i="3"/>
  <c r="AI526" i="3"/>
  <c r="AJ526" i="3"/>
  <c r="AK526" i="3"/>
  <c r="AF527" i="3"/>
  <c r="AG527" i="3"/>
  <c r="AH527" i="3"/>
  <c r="AI527" i="3"/>
  <c r="AJ527" i="3"/>
  <c r="AK527" i="3"/>
  <c r="AF528" i="3"/>
  <c r="AG528" i="3"/>
  <c r="AH528" i="3"/>
  <c r="AI528" i="3"/>
  <c r="AJ528" i="3"/>
  <c r="AK528" i="3"/>
  <c r="AF529" i="3"/>
  <c r="AG529" i="3"/>
  <c r="AH529" i="3"/>
  <c r="AI529" i="3"/>
  <c r="AJ529" i="3"/>
  <c r="AK529" i="3"/>
  <c r="AF530" i="3"/>
  <c r="AG530" i="3"/>
  <c r="AH530" i="3"/>
  <c r="AI530" i="3"/>
  <c r="AJ530" i="3"/>
  <c r="AK530" i="3"/>
  <c r="AF531" i="3"/>
  <c r="AG531" i="3"/>
  <c r="AH531" i="3"/>
  <c r="AI531" i="3"/>
  <c r="AJ531" i="3"/>
  <c r="AK531" i="3"/>
  <c r="AF532" i="3"/>
  <c r="AG532" i="3"/>
  <c r="AH532" i="3"/>
  <c r="AI532" i="3"/>
  <c r="AJ532" i="3"/>
  <c r="AK532" i="3"/>
  <c r="AF533" i="3"/>
  <c r="AG533" i="3"/>
  <c r="AH533" i="3"/>
  <c r="AI533" i="3"/>
  <c r="AJ533" i="3"/>
  <c r="AK533" i="3"/>
  <c r="AF534" i="3"/>
  <c r="AG534" i="3"/>
  <c r="AH534" i="3"/>
  <c r="AI534" i="3"/>
  <c r="AJ534" i="3"/>
  <c r="AK534" i="3"/>
  <c r="AF535" i="3"/>
  <c r="AG535" i="3"/>
  <c r="AH535" i="3"/>
  <c r="AI535" i="3"/>
  <c r="AJ535" i="3"/>
  <c r="AK535" i="3"/>
  <c r="AF536" i="3"/>
  <c r="AG536" i="3"/>
  <c r="AH536" i="3"/>
  <c r="AI536" i="3"/>
  <c r="AJ536" i="3"/>
  <c r="AK536" i="3"/>
  <c r="AF537" i="3"/>
  <c r="AG537" i="3"/>
  <c r="AH537" i="3"/>
  <c r="AI537" i="3"/>
  <c r="AJ537" i="3"/>
  <c r="AK537" i="3"/>
  <c r="AF538" i="3"/>
  <c r="AG538" i="3"/>
  <c r="AH538" i="3"/>
  <c r="AI538" i="3"/>
  <c r="AJ538" i="3"/>
  <c r="AK538" i="3"/>
  <c r="AF539" i="3"/>
  <c r="AG539" i="3"/>
  <c r="AH539" i="3"/>
  <c r="AI539" i="3"/>
  <c r="AJ539" i="3"/>
  <c r="AK539" i="3"/>
  <c r="AF540" i="3"/>
  <c r="AG540" i="3"/>
  <c r="AH540" i="3"/>
  <c r="AI540" i="3"/>
  <c r="AJ540" i="3"/>
  <c r="AK540" i="3"/>
  <c r="AF541" i="3"/>
  <c r="AG541" i="3"/>
  <c r="AH541" i="3"/>
  <c r="AI541" i="3"/>
  <c r="AJ541" i="3"/>
  <c r="AK541" i="3"/>
  <c r="AF542" i="3"/>
  <c r="AG542" i="3"/>
  <c r="AH542" i="3"/>
  <c r="AI542" i="3"/>
  <c r="AJ542" i="3"/>
  <c r="AK542" i="3"/>
  <c r="AF543" i="3"/>
  <c r="AG543" i="3"/>
  <c r="AH543" i="3"/>
  <c r="AI543" i="3"/>
  <c r="AJ543" i="3"/>
  <c r="AK543" i="3"/>
  <c r="AF544" i="3"/>
  <c r="AG544" i="3"/>
  <c r="AH544" i="3"/>
  <c r="AI544" i="3"/>
  <c r="AJ544" i="3"/>
  <c r="AK544" i="3"/>
  <c r="AF545" i="3"/>
  <c r="AG545" i="3"/>
  <c r="AH545" i="3"/>
  <c r="AI545" i="3"/>
  <c r="AJ545" i="3"/>
  <c r="AK545" i="3"/>
  <c r="AF546" i="3"/>
  <c r="AG546" i="3"/>
  <c r="AH546" i="3"/>
  <c r="AI546" i="3"/>
  <c r="AJ546" i="3"/>
  <c r="AK546" i="3"/>
  <c r="AF547" i="3"/>
  <c r="AG547" i="3"/>
  <c r="AH547" i="3"/>
  <c r="AI547" i="3"/>
  <c r="AJ547" i="3"/>
  <c r="AK547" i="3"/>
  <c r="AF548" i="3"/>
  <c r="AG548" i="3"/>
  <c r="AH548" i="3"/>
  <c r="AI548" i="3"/>
  <c r="AJ548" i="3"/>
  <c r="AK548" i="3"/>
  <c r="AF549" i="3"/>
  <c r="AG549" i="3"/>
  <c r="AH549" i="3"/>
  <c r="AI549" i="3"/>
  <c r="AJ549" i="3"/>
  <c r="AK549" i="3"/>
  <c r="AF550" i="3"/>
  <c r="AG550" i="3"/>
  <c r="AH550" i="3"/>
  <c r="AI550" i="3"/>
  <c r="AJ550" i="3"/>
  <c r="AK550" i="3"/>
  <c r="AF551" i="3"/>
  <c r="AG551" i="3"/>
  <c r="AH551" i="3"/>
  <c r="AI551" i="3"/>
  <c r="AJ551" i="3"/>
  <c r="AK551" i="3"/>
  <c r="AF552" i="3"/>
  <c r="AG552" i="3"/>
  <c r="AH552" i="3"/>
  <c r="AI552" i="3"/>
  <c r="AJ552" i="3"/>
  <c r="AK552" i="3"/>
  <c r="AF553" i="3"/>
  <c r="AG553" i="3"/>
  <c r="AH553" i="3"/>
  <c r="AI553" i="3"/>
  <c r="AJ553" i="3"/>
  <c r="AK553" i="3"/>
  <c r="AF554" i="3"/>
  <c r="AG554" i="3"/>
  <c r="AH554" i="3"/>
  <c r="AI554" i="3"/>
  <c r="AJ554" i="3"/>
  <c r="AK554" i="3"/>
  <c r="AF555" i="3"/>
  <c r="AG555" i="3"/>
  <c r="AH555" i="3"/>
  <c r="AI555" i="3"/>
  <c r="AJ555" i="3"/>
  <c r="AK555" i="3"/>
  <c r="AF556" i="3"/>
  <c r="AG556" i="3"/>
  <c r="AH556" i="3"/>
  <c r="AI556" i="3"/>
  <c r="AJ556" i="3"/>
  <c r="AK556" i="3"/>
  <c r="AF557" i="3"/>
  <c r="AG557" i="3"/>
  <c r="AH557" i="3"/>
  <c r="AI557" i="3"/>
  <c r="AJ557" i="3"/>
  <c r="AK557" i="3"/>
  <c r="AF558" i="3"/>
  <c r="AG558" i="3"/>
  <c r="AH558" i="3"/>
  <c r="AI558" i="3"/>
  <c r="AJ558" i="3"/>
  <c r="AK558" i="3"/>
  <c r="AF559" i="3"/>
  <c r="AG559" i="3"/>
  <c r="AH559" i="3"/>
  <c r="AI559" i="3"/>
  <c r="AJ559" i="3"/>
  <c r="AK559" i="3"/>
  <c r="AF560" i="3"/>
  <c r="AG560" i="3"/>
  <c r="AH560" i="3"/>
  <c r="AI560" i="3"/>
  <c r="AJ560" i="3"/>
  <c r="AK560" i="3"/>
  <c r="AF561" i="3"/>
  <c r="AG561" i="3"/>
  <c r="AH561" i="3"/>
  <c r="AI561" i="3"/>
  <c r="AJ561" i="3"/>
  <c r="AK561" i="3"/>
  <c r="AF562" i="3"/>
  <c r="AG562" i="3"/>
  <c r="AH562" i="3"/>
  <c r="AI562" i="3"/>
  <c r="AJ562" i="3"/>
  <c r="AK562" i="3"/>
  <c r="AF563" i="3"/>
  <c r="AG563" i="3"/>
  <c r="AH563" i="3"/>
  <c r="AI563" i="3"/>
  <c r="AJ563" i="3"/>
  <c r="AK563" i="3"/>
  <c r="AF564" i="3"/>
  <c r="AG564" i="3"/>
  <c r="AH564" i="3"/>
  <c r="AI564" i="3"/>
  <c r="AJ564" i="3"/>
  <c r="AK564" i="3"/>
  <c r="AF565" i="3"/>
  <c r="AG565" i="3"/>
  <c r="AH565" i="3"/>
  <c r="AI565" i="3"/>
  <c r="AJ565" i="3"/>
  <c r="AK565" i="3"/>
  <c r="AF566" i="3"/>
  <c r="AG566" i="3"/>
  <c r="AH566" i="3"/>
  <c r="AI566" i="3"/>
  <c r="AJ566" i="3"/>
  <c r="AK566" i="3"/>
  <c r="AF567" i="3"/>
  <c r="AG567" i="3"/>
  <c r="AH567" i="3"/>
  <c r="AI567" i="3"/>
  <c r="AJ567" i="3"/>
  <c r="AK567" i="3"/>
  <c r="AF568" i="3"/>
  <c r="AG568" i="3"/>
  <c r="AH568" i="3"/>
  <c r="AI568" i="3"/>
  <c r="AJ568" i="3"/>
  <c r="AK568" i="3"/>
  <c r="AF569" i="3"/>
  <c r="AG569" i="3"/>
  <c r="AH569" i="3"/>
  <c r="AI569" i="3"/>
  <c r="AJ569" i="3"/>
  <c r="AK569" i="3"/>
  <c r="AF570" i="3"/>
  <c r="AG570" i="3"/>
  <c r="AH570" i="3"/>
  <c r="AI570" i="3"/>
  <c r="AJ570" i="3"/>
  <c r="AK570" i="3"/>
  <c r="AF571" i="3"/>
  <c r="AG571" i="3"/>
  <c r="AH571" i="3"/>
  <c r="AI571" i="3"/>
  <c r="AJ571" i="3"/>
  <c r="AK571" i="3"/>
  <c r="AF572" i="3"/>
  <c r="AG572" i="3"/>
  <c r="AH572" i="3"/>
  <c r="AI572" i="3"/>
  <c r="AJ572" i="3"/>
  <c r="AK572" i="3"/>
  <c r="AF573" i="3"/>
  <c r="AG573" i="3"/>
  <c r="AH573" i="3"/>
  <c r="AI573" i="3"/>
  <c r="AJ573" i="3"/>
  <c r="AK573" i="3"/>
  <c r="AF574" i="3"/>
  <c r="AG574" i="3"/>
  <c r="AH574" i="3"/>
  <c r="AI574" i="3"/>
  <c r="AJ574" i="3"/>
  <c r="AK574" i="3"/>
  <c r="AF575" i="3"/>
  <c r="AG575" i="3"/>
  <c r="AH575" i="3"/>
  <c r="AI575" i="3"/>
  <c r="AJ575" i="3"/>
  <c r="AK575" i="3"/>
  <c r="AF576" i="3"/>
  <c r="AG576" i="3"/>
  <c r="AH576" i="3"/>
  <c r="AI576" i="3"/>
  <c r="AJ576" i="3"/>
  <c r="AK576" i="3"/>
  <c r="AF577" i="3"/>
  <c r="AG577" i="3"/>
  <c r="AH577" i="3"/>
  <c r="AI577" i="3"/>
  <c r="AJ577" i="3"/>
  <c r="AK577" i="3"/>
  <c r="AF578" i="3"/>
  <c r="AG578" i="3"/>
  <c r="AH578" i="3"/>
  <c r="AI578" i="3"/>
  <c r="AJ578" i="3"/>
  <c r="AK578" i="3"/>
  <c r="AF579" i="3"/>
  <c r="AG579" i="3"/>
  <c r="AH579" i="3"/>
  <c r="AI579" i="3"/>
  <c r="AJ579" i="3"/>
  <c r="AK579" i="3"/>
  <c r="AF580" i="3"/>
  <c r="AG580" i="3"/>
  <c r="AH580" i="3"/>
  <c r="AI580" i="3"/>
  <c r="AJ580" i="3"/>
  <c r="AK580" i="3"/>
  <c r="AF581" i="3"/>
  <c r="AG581" i="3"/>
  <c r="AH581" i="3"/>
  <c r="AI581" i="3"/>
  <c r="AJ581" i="3"/>
  <c r="AK581" i="3"/>
  <c r="AF582" i="3"/>
  <c r="AG582" i="3"/>
  <c r="AH582" i="3"/>
  <c r="AI582" i="3"/>
  <c r="AJ582" i="3"/>
  <c r="AK582" i="3"/>
  <c r="AF583" i="3"/>
  <c r="AG583" i="3"/>
  <c r="AH583" i="3"/>
  <c r="AI583" i="3"/>
  <c r="AJ583" i="3"/>
  <c r="AK583" i="3"/>
  <c r="AF584" i="3"/>
  <c r="AG584" i="3"/>
  <c r="AH584" i="3"/>
  <c r="AI584" i="3"/>
  <c r="AJ584" i="3"/>
  <c r="AK584" i="3"/>
  <c r="AF585" i="3"/>
  <c r="AG585" i="3"/>
  <c r="AH585" i="3"/>
  <c r="AI585" i="3"/>
  <c r="AJ585" i="3"/>
  <c r="AK585" i="3"/>
  <c r="AF586" i="3"/>
  <c r="AG586" i="3"/>
  <c r="AH586" i="3"/>
  <c r="AI586" i="3"/>
  <c r="AJ586" i="3"/>
  <c r="AK586" i="3"/>
  <c r="AF587" i="3"/>
  <c r="AG587" i="3"/>
  <c r="AH587" i="3"/>
  <c r="AI587" i="3"/>
  <c r="AJ587" i="3"/>
  <c r="AK587" i="3"/>
  <c r="AF588" i="3"/>
  <c r="AG588" i="3"/>
  <c r="AH588" i="3"/>
  <c r="AI588" i="3"/>
  <c r="AJ588" i="3"/>
  <c r="AK588" i="3"/>
  <c r="AF589" i="3"/>
  <c r="AG589" i="3"/>
  <c r="AH589" i="3"/>
  <c r="AI589" i="3"/>
  <c r="AJ589" i="3"/>
  <c r="AK589" i="3"/>
  <c r="AF590" i="3"/>
  <c r="AG590" i="3"/>
  <c r="AH590" i="3"/>
  <c r="AI590" i="3"/>
  <c r="AJ590" i="3"/>
  <c r="AK590" i="3"/>
  <c r="AF591" i="3"/>
  <c r="AG591" i="3"/>
  <c r="AH591" i="3"/>
  <c r="AI591" i="3"/>
  <c r="AJ591" i="3"/>
  <c r="AK591" i="3"/>
  <c r="AF592" i="3"/>
  <c r="AG592" i="3"/>
  <c r="AH592" i="3"/>
  <c r="AI592" i="3"/>
  <c r="AJ592" i="3"/>
  <c r="AK592" i="3"/>
  <c r="AF593" i="3"/>
  <c r="AG593" i="3"/>
  <c r="AH593" i="3"/>
  <c r="AI593" i="3"/>
  <c r="AJ593" i="3"/>
  <c r="AK593" i="3"/>
  <c r="AF594" i="3"/>
  <c r="AG594" i="3"/>
  <c r="AH594" i="3"/>
  <c r="AI594" i="3"/>
  <c r="AJ594" i="3"/>
  <c r="AK594" i="3"/>
  <c r="AF595" i="3"/>
  <c r="AG595" i="3"/>
  <c r="AH595" i="3"/>
  <c r="AI595" i="3"/>
  <c r="AJ595" i="3"/>
  <c r="AK595" i="3"/>
  <c r="AF596" i="3"/>
  <c r="AG596" i="3"/>
  <c r="AH596" i="3"/>
  <c r="AI596" i="3"/>
  <c r="AJ596" i="3"/>
  <c r="AK596" i="3"/>
  <c r="AF597" i="3"/>
  <c r="AG597" i="3"/>
  <c r="AH597" i="3"/>
  <c r="AI597" i="3"/>
  <c r="AJ597" i="3"/>
  <c r="AK597" i="3"/>
  <c r="AF598" i="3"/>
  <c r="AG598" i="3"/>
  <c r="AH598" i="3"/>
  <c r="AI598" i="3"/>
  <c r="AJ598" i="3"/>
  <c r="AK598" i="3"/>
  <c r="AF599" i="3"/>
  <c r="AG599" i="3"/>
  <c r="AH599" i="3"/>
  <c r="AI599" i="3"/>
  <c r="AJ599" i="3"/>
  <c r="AK599" i="3"/>
  <c r="AF600" i="3"/>
  <c r="AG600" i="3"/>
  <c r="AH600" i="3"/>
  <c r="AI600" i="3"/>
  <c r="AJ600" i="3"/>
  <c r="AK600" i="3"/>
  <c r="AF601" i="3"/>
  <c r="AG601" i="3"/>
  <c r="AH601" i="3"/>
  <c r="AI601" i="3"/>
  <c r="AJ601" i="3"/>
  <c r="AK601" i="3"/>
  <c r="AF602" i="3"/>
  <c r="AG602" i="3"/>
  <c r="AH602" i="3"/>
  <c r="AI602" i="3"/>
  <c r="AJ602" i="3"/>
  <c r="AK602" i="3"/>
  <c r="AF603" i="3"/>
  <c r="AG603" i="3"/>
  <c r="AH603" i="3"/>
  <c r="AI603" i="3"/>
  <c r="AJ603" i="3"/>
  <c r="AK603" i="3"/>
  <c r="AF604" i="3"/>
  <c r="AG604" i="3"/>
  <c r="AH604" i="3"/>
  <c r="AI604" i="3"/>
  <c r="AJ604" i="3"/>
  <c r="AK604" i="3"/>
  <c r="AF605" i="3"/>
  <c r="AG605" i="3"/>
  <c r="AH605" i="3"/>
  <c r="AI605" i="3"/>
  <c r="AJ605" i="3"/>
  <c r="AK605" i="3"/>
  <c r="AF606" i="3"/>
  <c r="AG606" i="3"/>
  <c r="AH606" i="3"/>
  <c r="AI606" i="3"/>
  <c r="AJ606" i="3"/>
  <c r="AK606" i="3"/>
  <c r="AF607" i="3"/>
  <c r="AG607" i="3"/>
  <c r="AH607" i="3"/>
  <c r="AI607" i="3"/>
  <c r="AJ607" i="3"/>
  <c r="AK607" i="3"/>
  <c r="AF608" i="3"/>
  <c r="AG608" i="3"/>
  <c r="AH608" i="3"/>
  <c r="AI608" i="3"/>
  <c r="AJ608" i="3"/>
  <c r="AK608" i="3"/>
  <c r="AF609" i="3"/>
  <c r="AG609" i="3"/>
  <c r="AH609" i="3"/>
  <c r="AI609" i="3"/>
  <c r="AJ609" i="3"/>
  <c r="AK609" i="3"/>
  <c r="AF610" i="3"/>
  <c r="AG610" i="3"/>
  <c r="AH610" i="3"/>
  <c r="AI610" i="3"/>
  <c r="AJ610" i="3"/>
  <c r="AK610" i="3"/>
  <c r="AF611" i="3"/>
  <c r="AG611" i="3"/>
  <c r="AH611" i="3"/>
  <c r="AI611" i="3"/>
  <c r="AJ611" i="3"/>
  <c r="AK611" i="3"/>
  <c r="AF612" i="3"/>
  <c r="AG612" i="3"/>
  <c r="AH612" i="3"/>
  <c r="AI612" i="3"/>
  <c r="AJ612" i="3"/>
  <c r="AK612" i="3"/>
  <c r="AF613" i="3"/>
  <c r="AG613" i="3"/>
  <c r="AH613" i="3"/>
  <c r="AI613" i="3"/>
  <c r="AJ613" i="3"/>
  <c r="AK613" i="3"/>
  <c r="AF614" i="3"/>
  <c r="AG614" i="3"/>
  <c r="AH614" i="3"/>
  <c r="AI614" i="3"/>
  <c r="AJ614" i="3"/>
  <c r="AK614" i="3"/>
  <c r="AF615" i="3"/>
  <c r="AG615" i="3"/>
  <c r="AH615" i="3"/>
  <c r="AI615" i="3"/>
  <c r="AJ615" i="3"/>
  <c r="AK615" i="3"/>
  <c r="AF616" i="3"/>
  <c r="AG616" i="3"/>
  <c r="AH616" i="3"/>
  <c r="AI616" i="3"/>
  <c r="AJ616" i="3"/>
  <c r="AK616" i="3"/>
  <c r="AF617" i="3"/>
  <c r="AG617" i="3"/>
  <c r="AH617" i="3"/>
  <c r="AI617" i="3"/>
  <c r="AJ617" i="3"/>
  <c r="AK617" i="3"/>
  <c r="AF618" i="3"/>
  <c r="AG618" i="3"/>
  <c r="AH618" i="3"/>
  <c r="AI618" i="3"/>
  <c r="AJ618" i="3"/>
  <c r="AK618" i="3"/>
  <c r="AF619" i="3"/>
  <c r="AG619" i="3"/>
  <c r="AH619" i="3"/>
  <c r="AI619" i="3"/>
  <c r="AJ619" i="3"/>
  <c r="AK619" i="3"/>
  <c r="AF620" i="3"/>
  <c r="AG620" i="3"/>
  <c r="AH620" i="3"/>
  <c r="AI620" i="3"/>
  <c r="AJ620" i="3"/>
  <c r="AK620" i="3"/>
  <c r="AF621" i="3"/>
  <c r="AG621" i="3"/>
  <c r="AH621" i="3"/>
  <c r="AI621" i="3"/>
  <c r="AJ621" i="3"/>
  <c r="AK621" i="3"/>
  <c r="AF622" i="3"/>
  <c r="AG622" i="3"/>
  <c r="AH622" i="3"/>
  <c r="AI622" i="3"/>
  <c r="AJ622" i="3"/>
  <c r="AK622" i="3"/>
  <c r="AF623" i="3"/>
  <c r="AG623" i="3"/>
  <c r="AH623" i="3"/>
  <c r="AI623" i="3"/>
  <c r="AJ623" i="3"/>
  <c r="AK623" i="3"/>
  <c r="AF624" i="3"/>
  <c r="AG624" i="3"/>
  <c r="AH624" i="3"/>
  <c r="AI624" i="3"/>
  <c r="AJ624" i="3"/>
  <c r="AK624" i="3"/>
  <c r="AF625" i="3"/>
  <c r="AG625" i="3"/>
  <c r="AH625" i="3"/>
  <c r="AI625" i="3"/>
  <c r="AJ625" i="3"/>
  <c r="AK625" i="3"/>
  <c r="AF626" i="3"/>
  <c r="AG626" i="3"/>
  <c r="AH626" i="3"/>
  <c r="AI626" i="3"/>
  <c r="AJ626" i="3"/>
  <c r="AK626" i="3"/>
  <c r="AF627" i="3"/>
  <c r="AG627" i="3"/>
  <c r="AH627" i="3"/>
  <c r="AI627" i="3"/>
  <c r="AJ627" i="3"/>
  <c r="AK627" i="3"/>
  <c r="AF628" i="3"/>
  <c r="AG628" i="3"/>
  <c r="AH628" i="3"/>
  <c r="AI628" i="3"/>
  <c r="AJ628" i="3"/>
  <c r="AK628" i="3"/>
  <c r="AF629" i="3"/>
  <c r="AG629" i="3"/>
  <c r="AH629" i="3"/>
  <c r="AI629" i="3"/>
  <c r="AJ629" i="3"/>
  <c r="AK629" i="3"/>
  <c r="AF630" i="3"/>
  <c r="AG630" i="3"/>
  <c r="AH630" i="3"/>
  <c r="AI630" i="3"/>
  <c r="AJ630" i="3"/>
  <c r="AK630" i="3"/>
  <c r="AF631" i="3"/>
  <c r="AG631" i="3"/>
  <c r="AH631" i="3"/>
  <c r="AI631" i="3"/>
  <c r="AJ631" i="3"/>
  <c r="AK631" i="3"/>
  <c r="AF632" i="3"/>
  <c r="AG632" i="3"/>
  <c r="AH632" i="3"/>
  <c r="AI632" i="3"/>
  <c r="AJ632" i="3"/>
  <c r="AK632" i="3"/>
  <c r="AF633" i="3"/>
  <c r="AG633" i="3"/>
  <c r="AH633" i="3"/>
  <c r="AI633" i="3"/>
  <c r="AJ633" i="3"/>
  <c r="AK633" i="3"/>
  <c r="AF634" i="3"/>
  <c r="AG634" i="3"/>
  <c r="AH634" i="3"/>
  <c r="AI634" i="3"/>
  <c r="AJ634" i="3"/>
  <c r="AK634" i="3"/>
  <c r="AF635" i="3"/>
  <c r="AG635" i="3"/>
  <c r="AH635" i="3"/>
  <c r="AI635" i="3"/>
  <c r="AJ635" i="3"/>
  <c r="AK635" i="3"/>
  <c r="AF636" i="3"/>
  <c r="AG636" i="3"/>
  <c r="AH636" i="3"/>
  <c r="AI636" i="3"/>
  <c r="AJ636" i="3"/>
  <c r="AK636" i="3"/>
  <c r="AF637" i="3"/>
  <c r="AG637" i="3"/>
  <c r="AH637" i="3"/>
  <c r="AI637" i="3"/>
  <c r="AJ637" i="3"/>
  <c r="AK637" i="3"/>
  <c r="AF638" i="3"/>
  <c r="AG638" i="3"/>
  <c r="AH638" i="3"/>
  <c r="AI638" i="3"/>
  <c r="AJ638" i="3"/>
  <c r="AK638" i="3"/>
  <c r="AF639" i="3"/>
  <c r="AG639" i="3"/>
  <c r="AH639" i="3"/>
  <c r="AI639" i="3"/>
  <c r="AJ639" i="3"/>
  <c r="AK639" i="3"/>
  <c r="AF640" i="3"/>
  <c r="AG640" i="3"/>
  <c r="AH640" i="3"/>
  <c r="AI640" i="3"/>
  <c r="AJ640" i="3"/>
  <c r="AK640" i="3"/>
  <c r="AF641" i="3"/>
  <c r="AG641" i="3"/>
  <c r="AH641" i="3"/>
  <c r="AI641" i="3"/>
  <c r="AJ641" i="3"/>
  <c r="AK641" i="3"/>
  <c r="AF642" i="3"/>
  <c r="AG642" i="3"/>
  <c r="AH642" i="3"/>
  <c r="AI642" i="3"/>
  <c r="AJ642" i="3"/>
  <c r="AK642" i="3"/>
  <c r="AF643" i="3"/>
  <c r="AG643" i="3"/>
  <c r="AH643" i="3"/>
  <c r="AI643" i="3"/>
  <c r="AJ643" i="3"/>
  <c r="AK643" i="3"/>
  <c r="AF644" i="3"/>
  <c r="AG644" i="3"/>
  <c r="AH644" i="3"/>
  <c r="AI644" i="3"/>
  <c r="AJ644" i="3"/>
  <c r="AK644" i="3"/>
  <c r="AF645" i="3"/>
  <c r="AG645" i="3"/>
  <c r="AH645" i="3"/>
  <c r="AI645" i="3"/>
  <c r="AJ645" i="3"/>
  <c r="AK645" i="3"/>
  <c r="AF646" i="3"/>
  <c r="AG646" i="3"/>
  <c r="AH646" i="3"/>
  <c r="AI646" i="3"/>
  <c r="AJ646" i="3"/>
  <c r="AK646" i="3"/>
  <c r="AF647" i="3"/>
  <c r="AG647" i="3"/>
  <c r="AH647" i="3"/>
  <c r="AI647" i="3"/>
  <c r="AJ647" i="3"/>
  <c r="AK647" i="3"/>
  <c r="AF648" i="3"/>
  <c r="AG648" i="3"/>
  <c r="AH648" i="3"/>
  <c r="AI648" i="3"/>
  <c r="AJ648" i="3"/>
  <c r="AK648" i="3"/>
  <c r="AF649" i="3"/>
  <c r="AG649" i="3"/>
  <c r="AH649" i="3"/>
  <c r="AI649" i="3"/>
  <c r="AJ649" i="3"/>
  <c r="AK649" i="3"/>
  <c r="AF650" i="3"/>
  <c r="AG650" i="3"/>
  <c r="AH650" i="3"/>
  <c r="AI650" i="3"/>
  <c r="AJ650" i="3"/>
  <c r="AK650" i="3"/>
  <c r="AF651" i="3"/>
  <c r="AG651" i="3"/>
  <c r="AH651" i="3"/>
  <c r="AI651" i="3"/>
  <c r="AJ651" i="3"/>
  <c r="AK651" i="3"/>
  <c r="AF652" i="3"/>
  <c r="AG652" i="3"/>
  <c r="AH652" i="3"/>
  <c r="AI652" i="3"/>
  <c r="AJ652" i="3"/>
  <c r="AK652" i="3"/>
  <c r="AF653" i="3"/>
  <c r="AG653" i="3"/>
  <c r="AH653" i="3"/>
  <c r="AI653" i="3"/>
  <c r="AJ653" i="3"/>
  <c r="AK653" i="3"/>
  <c r="AF654" i="3"/>
  <c r="AG654" i="3"/>
  <c r="AH654" i="3"/>
  <c r="AI654" i="3"/>
  <c r="AJ654" i="3"/>
  <c r="AK654" i="3"/>
  <c r="AF655" i="3"/>
  <c r="AG655" i="3"/>
  <c r="AH655" i="3"/>
  <c r="AI655" i="3"/>
  <c r="AJ655" i="3"/>
  <c r="AK655" i="3"/>
  <c r="AF656" i="3"/>
  <c r="AG656" i="3"/>
  <c r="AH656" i="3"/>
  <c r="AI656" i="3"/>
  <c r="AJ656" i="3"/>
  <c r="AK656" i="3"/>
  <c r="AF657" i="3"/>
  <c r="AG657" i="3"/>
  <c r="AH657" i="3"/>
  <c r="AI657" i="3"/>
  <c r="AJ657" i="3"/>
  <c r="AK657" i="3"/>
  <c r="AF658" i="3"/>
  <c r="AG658" i="3"/>
  <c r="AH658" i="3"/>
  <c r="AI658" i="3"/>
  <c r="AJ658" i="3"/>
  <c r="AK658" i="3"/>
  <c r="AF659" i="3"/>
  <c r="AG659" i="3"/>
  <c r="AH659" i="3"/>
  <c r="AI659" i="3"/>
  <c r="AJ659" i="3"/>
  <c r="AK659" i="3"/>
  <c r="AF660" i="3"/>
  <c r="AG660" i="3"/>
  <c r="AH660" i="3"/>
  <c r="AI660" i="3"/>
  <c r="AJ660" i="3"/>
  <c r="AK660" i="3"/>
  <c r="AF661" i="3"/>
  <c r="AG661" i="3"/>
  <c r="AH661" i="3"/>
  <c r="AI661" i="3"/>
  <c r="AJ661" i="3"/>
  <c r="AK661" i="3"/>
  <c r="AF662" i="3"/>
  <c r="AG662" i="3"/>
  <c r="AH662" i="3"/>
  <c r="AI662" i="3"/>
  <c r="AJ662" i="3"/>
  <c r="AK662" i="3"/>
  <c r="AF663" i="3"/>
  <c r="AG663" i="3"/>
  <c r="AH663" i="3"/>
  <c r="AI663" i="3"/>
  <c r="AJ663" i="3"/>
  <c r="AK663" i="3"/>
  <c r="AF664" i="3"/>
  <c r="AG664" i="3"/>
  <c r="AH664" i="3"/>
  <c r="AI664" i="3"/>
  <c r="AJ664" i="3"/>
  <c r="AK664" i="3"/>
  <c r="AF665" i="3"/>
  <c r="AG665" i="3"/>
  <c r="AH665" i="3"/>
  <c r="AI665" i="3"/>
  <c r="AJ665" i="3"/>
  <c r="AK665" i="3"/>
  <c r="AF666" i="3"/>
  <c r="AG666" i="3"/>
  <c r="AH666" i="3"/>
  <c r="AI666" i="3"/>
  <c r="AJ666" i="3"/>
  <c r="AK666" i="3"/>
  <c r="AF667" i="3"/>
  <c r="AG667" i="3"/>
  <c r="AH667" i="3"/>
  <c r="AI667" i="3"/>
  <c r="AJ667" i="3"/>
  <c r="AK667" i="3"/>
  <c r="AF668" i="3"/>
  <c r="AG668" i="3"/>
  <c r="AH668" i="3"/>
  <c r="AI668" i="3"/>
  <c r="AJ668" i="3"/>
  <c r="AK668" i="3"/>
  <c r="AF669" i="3"/>
  <c r="AG669" i="3"/>
  <c r="AH669" i="3"/>
  <c r="AI669" i="3"/>
  <c r="AJ669" i="3"/>
  <c r="AK669" i="3"/>
  <c r="AF670" i="3"/>
  <c r="AG670" i="3"/>
  <c r="AH670" i="3"/>
  <c r="AI670" i="3"/>
  <c r="AJ670" i="3"/>
  <c r="AK670" i="3"/>
  <c r="AF671" i="3"/>
  <c r="AG671" i="3"/>
  <c r="AH671" i="3"/>
  <c r="AI671" i="3"/>
  <c r="AJ671" i="3"/>
  <c r="AK671" i="3"/>
  <c r="AF672" i="3"/>
  <c r="AG672" i="3"/>
  <c r="AH672" i="3"/>
  <c r="AI672" i="3"/>
  <c r="AJ672" i="3"/>
  <c r="AK672" i="3"/>
  <c r="AF673" i="3"/>
  <c r="AG673" i="3"/>
  <c r="AH673" i="3"/>
  <c r="AI673" i="3"/>
  <c r="AJ673" i="3"/>
  <c r="AK673" i="3"/>
  <c r="AF674" i="3"/>
  <c r="AG674" i="3"/>
  <c r="AH674" i="3"/>
  <c r="AI674" i="3"/>
  <c r="AJ674" i="3"/>
  <c r="AK674" i="3"/>
  <c r="AF675" i="3"/>
  <c r="AG675" i="3"/>
  <c r="AH675" i="3"/>
  <c r="AI675" i="3"/>
  <c r="AJ675" i="3"/>
  <c r="AK675" i="3"/>
  <c r="AF676" i="3"/>
  <c r="AG676" i="3"/>
  <c r="AH676" i="3"/>
  <c r="AI676" i="3"/>
  <c r="AJ676" i="3"/>
  <c r="AK676" i="3"/>
  <c r="AF677" i="3"/>
  <c r="AG677" i="3"/>
  <c r="AH677" i="3"/>
  <c r="AI677" i="3"/>
  <c r="AJ677" i="3"/>
  <c r="AK677" i="3"/>
  <c r="AF678" i="3"/>
  <c r="AG678" i="3"/>
  <c r="AH678" i="3"/>
  <c r="AI678" i="3"/>
  <c r="AJ678" i="3"/>
  <c r="AK678" i="3"/>
  <c r="AF679" i="3"/>
  <c r="AG679" i="3"/>
  <c r="AH679" i="3"/>
  <c r="AI679" i="3"/>
  <c r="AJ679" i="3"/>
  <c r="AK679" i="3"/>
  <c r="AF680" i="3"/>
  <c r="AG680" i="3"/>
  <c r="AH680" i="3"/>
  <c r="AI680" i="3"/>
  <c r="AJ680" i="3"/>
  <c r="AK680" i="3"/>
  <c r="AF681" i="3"/>
  <c r="AG681" i="3"/>
  <c r="AH681" i="3"/>
  <c r="AI681" i="3"/>
  <c r="AJ681" i="3"/>
  <c r="AK681" i="3"/>
  <c r="AF682" i="3"/>
  <c r="AG682" i="3"/>
  <c r="AH682" i="3"/>
  <c r="AI682" i="3"/>
  <c r="AJ682" i="3"/>
  <c r="AK682" i="3"/>
  <c r="AF683" i="3"/>
  <c r="AG683" i="3"/>
  <c r="AH683" i="3"/>
  <c r="AI683" i="3"/>
  <c r="AJ683" i="3"/>
  <c r="AK683" i="3"/>
  <c r="AF684" i="3"/>
  <c r="AG684" i="3"/>
  <c r="AH684" i="3"/>
  <c r="AI684" i="3"/>
  <c r="AJ684" i="3"/>
  <c r="AK684" i="3"/>
  <c r="AF685" i="3"/>
  <c r="AG685" i="3"/>
  <c r="AH685" i="3"/>
  <c r="AI685" i="3"/>
  <c r="AJ685" i="3"/>
  <c r="AK685" i="3"/>
  <c r="AF686" i="3"/>
  <c r="AG686" i="3"/>
  <c r="AH686" i="3"/>
  <c r="AI686" i="3"/>
  <c r="AJ686" i="3"/>
  <c r="AK686" i="3"/>
  <c r="AF687" i="3"/>
  <c r="AG687" i="3"/>
  <c r="AH687" i="3"/>
  <c r="AI687" i="3"/>
  <c r="AJ687" i="3"/>
  <c r="AK687" i="3"/>
  <c r="AF688" i="3"/>
  <c r="AG688" i="3"/>
  <c r="AH688" i="3"/>
  <c r="AI688" i="3"/>
  <c r="AJ688" i="3"/>
  <c r="AK688" i="3"/>
  <c r="AF689" i="3"/>
  <c r="AG689" i="3"/>
  <c r="AH689" i="3"/>
  <c r="AI689" i="3"/>
  <c r="AJ689" i="3"/>
  <c r="AK689" i="3"/>
  <c r="AF690" i="3"/>
  <c r="AG690" i="3"/>
  <c r="AH690" i="3"/>
  <c r="AI690" i="3"/>
  <c r="AJ690" i="3"/>
  <c r="AK690" i="3"/>
  <c r="AF691" i="3"/>
  <c r="AG691" i="3"/>
  <c r="AH691" i="3"/>
  <c r="AI691" i="3"/>
  <c r="AJ691" i="3"/>
  <c r="AK691" i="3"/>
  <c r="AF692" i="3"/>
  <c r="AG692" i="3"/>
  <c r="AH692" i="3"/>
  <c r="AI692" i="3"/>
  <c r="AJ692" i="3"/>
  <c r="AK692" i="3"/>
  <c r="AF693" i="3"/>
  <c r="AG693" i="3"/>
  <c r="AH693" i="3"/>
  <c r="AI693" i="3"/>
  <c r="AJ693" i="3"/>
  <c r="AK693" i="3"/>
  <c r="AF694" i="3"/>
  <c r="AG694" i="3"/>
  <c r="AH694" i="3"/>
  <c r="AI694" i="3"/>
  <c r="AJ694" i="3"/>
  <c r="AK694" i="3"/>
  <c r="AF695" i="3"/>
  <c r="AG695" i="3"/>
  <c r="AH695" i="3"/>
  <c r="AI695" i="3"/>
  <c r="AJ695" i="3"/>
  <c r="AK695" i="3"/>
  <c r="AF696" i="3"/>
  <c r="AG696" i="3"/>
  <c r="AH696" i="3"/>
  <c r="AI696" i="3"/>
  <c r="AJ696" i="3"/>
  <c r="AK696" i="3"/>
  <c r="AF697" i="3"/>
  <c r="AG697" i="3"/>
  <c r="AH697" i="3"/>
  <c r="AI697" i="3"/>
  <c r="AJ697" i="3"/>
  <c r="AK697" i="3"/>
  <c r="AF698" i="3"/>
  <c r="AG698" i="3"/>
  <c r="AH698" i="3"/>
  <c r="AI698" i="3"/>
  <c r="AJ698" i="3"/>
  <c r="AK698" i="3"/>
  <c r="AF699" i="3"/>
  <c r="AG699" i="3"/>
  <c r="AH699" i="3"/>
  <c r="AI699" i="3"/>
  <c r="AJ699" i="3"/>
  <c r="AK699" i="3"/>
  <c r="AF700" i="3"/>
  <c r="AG700" i="3"/>
  <c r="AH700" i="3"/>
  <c r="AI700" i="3"/>
  <c r="AJ700" i="3"/>
  <c r="AK700" i="3"/>
  <c r="AF701" i="3"/>
  <c r="AG701" i="3"/>
  <c r="AH701" i="3"/>
  <c r="AI701" i="3"/>
  <c r="AJ701" i="3"/>
  <c r="AK701" i="3"/>
  <c r="AF702" i="3"/>
  <c r="AG702" i="3"/>
  <c r="AH702" i="3"/>
  <c r="AI702" i="3"/>
  <c r="AJ702" i="3"/>
  <c r="AK702" i="3"/>
  <c r="AF703" i="3"/>
  <c r="AG703" i="3"/>
  <c r="AH703" i="3"/>
  <c r="AI703" i="3"/>
  <c r="AJ703" i="3"/>
  <c r="AK703" i="3"/>
  <c r="AF704" i="3"/>
  <c r="AG704" i="3"/>
  <c r="AH704" i="3"/>
  <c r="AI704" i="3"/>
  <c r="AJ704" i="3"/>
  <c r="AK704" i="3"/>
  <c r="AF705" i="3"/>
  <c r="AG705" i="3"/>
  <c r="AH705" i="3"/>
  <c r="AI705" i="3"/>
  <c r="AJ705" i="3"/>
  <c r="AK705" i="3"/>
  <c r="AF706" i="3"/>
  <c r="AG706" i="3"/>
  <c r="AH706" i="3"/>
  <c r="AI706" i="3"/>
  <c r="AJ706" i="3"/>
  <c r="AK706" i="3"/>
  <c r="AF707" i="3"/>
  <c r="AG707" i="3"/>
  <c r="AH707" i="3"/>
  <c r="AI707" i="3"/>
  <c r="AJ707" i="3"/>
  <c r="AK707" i="3"/>
  <c r="AF708" i="3"/>
  <c r="AG708" i="3"/>
  <c r="AH708" i="3"/>
  <c r="AI708" i="3"/>
  <c r="AJ708" i="3"/>
  <c r="AK708" i="3"/>
  <c r="AF709" i="3"/>
  <c r="AG709" i="3"/>
  <c r="AH709" i="3"/>
  <c r="AI709" i="3"/>
  <c r="AJ709" i="3"/>
  <c r="AK709" i="3"/>
  <c r="AF710" i="3"/>
  <c r="AG710" i="3"/>
  <c r="AH710" i="3"/>
  <c r="AI710" i="3"/>
  <c r="AJ710" i="3"/>
  <c r="AK710" i="3"/>
  <c r="AF711" i="3"/>
  <c r="AG711" i="3"/>
  <c r="AH711" i="3"/>
  <c r="AI711" i="3"/>
  <c r="AJ711" i="3"/>
  <c r="AK711" i="3"/>
  <c r="AF712" i="3"/>
  <c r="AG712" i="3"/>
  <c r="AH712" i="3"/>
  <c r="AI712" i="3"/>
  <c r="AJ712" i="3"/>
  <c r="AK712" i="3"/>
  <c r="AF713" i="3"/>
  <c r="AG713" i="3"/>
  <c r="AH713" i="3"/>
  <c r="AI713" i="3"/>
  <c r="AJ713" i="3"/>
  <c r="AK713" i="3"/>
  <c r="AF714" i="3"/>
  <c r="AG714" i="3"/>
  <c r="AH714" i="3"/>
  <c r="AI714" i="3"/>
  <c r="AJ714" i="3"/>
  <c r="AK714" i="3"/>
  <c r="AF715" i="3"/>
  <c r="AG715" i="3"/>
  <c r="AH715" i="3"/>
  <c r="AI715" i="3"/>
  <c r="AJ715" i="3"/>
  <c r="AK715" i="3"/>
  <c r="AF716" i="3"/>
  <c r="AG716" i="3"/>
  <c r="AH716" i="3"/>
  <c r="AI716" i="3"/>
  <c r="AJ716" i="3"/>
  <c r="AK716" i="3"/>
  <c r="AF717" i="3"/>
  <c r="AG717" i="3"/>
  <c r="AH717" i="3"/>
  <c r="AI717" i="3"/>
  <c r="AJ717" i="3"/>
  <c r="AK717" i="3"/>
  <c r="AF718" i="3"/>
  <c r="AG718" i="3"/>
  <c r="AH718" i="3"/>
  <c r="AI718" i="3"/>
  <c r="AJ718" i="3"/>
  <c r="AK718" i="3"/>
  <c r="AF719" i="3"/>
  <c r="AG719" i="3"/>
  <c r="AH719" i="3"/>
  <c r="AI719" i="3"/>
  <c r="AJ719" i="3"/>
  <c r="AK719" i="3"/>
  <c r="AF720" i="3"/>
  <c r="AG720" i="3"/>
  <c r="AH720" i="3"/>
  <c r="AI720" i="3"/>
  <c r="AJ720" i="3"/>
  <c r="AK720" i="3"/>
  <c r="AF721" i="3"/>
  <c r="AG721" i="3"/>
  <c r="AH721" i="3"/>
  <c r="AI721" i="3"/>
  <c r="AJ721" i="3"/>
  <c r="AK721" i="3"/>
  <c r="AF722" i="3"/>
  <c r="AG722" i="3"/>
  <c r="AH722" i="3"/>
  <c r="AI722" i="3"/>
  <c r="AJ722" i="3"/>
  <c r="AK722" i="3"/>
  <c r="AF723" i="3"/>
  <c r="AG723" i="3"/>
  <c r="AH723" i="3"/>
  <c r="AI723" i="3"/>
  <c r="AJ723" i="3"/>
  <c r="AK723" i="3"/>
  <c r="AF724" i="3"/>
  <c r="AG724" i="3"/>
  <c r="AH724" i="3"/>
  <c r="AI724" i="3"/>
  <c r="AJ724" i="3"/>
  <c r="AK724" i="3"/>
  <c r="AF725" i="3"/>
  <c r="AG725" i="3"/>
  <c r="AH725" i="3"/>
  <c r="AI725" i="3"/>
  <c r="AJ725" i="3"/>
  <c r="AK725" i="3"/>
  <c r="AF726" i="3"/>
  <c r="AG726" i="3"/>
  <c r="AH726" i="3"/>
  <c r="AI726" i="3"/>
  <c r="AJ726" i="3"/>
  <c r="AK726" i="3"/>
  <c r="AF727" i="3"/>
  <c r="AG727" i="3"/>
  <c r="AH727" i="3"/>
  <c r="AI727" i="3"/>
  <c r="AJ727" i="3"/>
  <c r="AK727" i="3"/>
  <c r="AF728" i="3"/>
  <c r="AG728" i="3"/>
  <c r="AH728" i="3"/>
  <c r="AI728" i="3"/>
  <c r="AJ728" i="3"/>
  <c r="AK728" i="3"/>
  <c r="AF729" i="3"/>
  <c r="AG729" i="3"/>
  <c r="AH729" i="3"/>
  <c r="AI729" i="3"/>
  <c r="AJ729" i="3"/>
  <c r="AK729" i="3"/>
  <c r="AF730" i="3"/>
  <c r="AG730" i="3"/>
  <c r="AH730" i="3"/>
  <c r="AI730" i="3"/>
  <c r="AJ730" i="3"/>
  <c r="AK730" i="3"/>
  <c r="AF731" i="3"/>
  <c r="AG731" i="3"/>
  <c r="AH731" i="3"/>
  <c r="AI731" i="3"/>
  <c r="AJ731" i="3"/>
  <c r="AK731" i="3"/>
  <c r="AF732" i="3"/>
  <c r="AG732" i="3"/>
  <c r="AH732" i="3"/>
  <c r="AI732" i="3"/>
  <c r="AJ732" i="3"/>
  <c r="AK732" i="3"/>
  <c r="AF733" i="3"/>
  <c r="AG733" i="3"/>
  <c r="AH733" i="3"/>
  <c r="AI733" i="3"/>
  <c r="AJ733" i="3"/>
  <c r="AK733" i="3"/>
  <c r="AF734" i="3"/>
  <c r="AG734" i="3"/>
  <c r="AH734" i="3"/>
  <c r="AI734" i="3"/>
  <c r="AJ734" i="3"/>
  <c r="AK734" i="3"/>
  <c r="AF735" i="3"/>
  <c r="AG735" i="3"/>
  <c r="AH735" i="3"/>
  <c r="AI735" i="3"/>
  <c r="AJ735" i="3"/>
  <c r="AK735" i="3"/>
  <c r="AF736" i="3"/>
  <c r="AG736" i="3"/>
  <c r="AH736" i="3"/>
  <c r="AI736" i="3"/>
  <c r="AJ736" i="3"/>
  <c r="AK736" i="3"/>
  <c r="AF737" i="3"/>
  <c r="AG737" i="3"/>
  <c r="AH737" i="3"/>
  <c r="AI737" i="3"/>
  <c r="AJ737" i="3"/>
  <c r="AK737" i="3"/>
  <c r="AF738" i="3"/>
  <c r="AG738" i="3"/>
  <c r="AH738" i="3"/>
  <c r="AI738" i="3"/>
  <c r="AJ738" i="3"/>
  <c r="AK738" i="3"/>
  <c r="AF739" i="3"/>
  <c r="AG739" i="3"/>
  <c r="AH739" i="3"/>
  <c r="AI739" i="3"/>
  <c r="AJ739" i="3"/>
  <c r="AK739" i="3"/>
  <c r="AF740" i="3"/>
  <c r="AG740" i="3"/>
  <c r="AH740" i="3"/>
  <c r="AI740" i="3"/>
  <c r="AJ740" i="3"/>
  <c r="AK740" i="3"/>
  <c r="AF741" i="3"/>
  <c r="AG741" i="3"/>
  <c r="AH741" i="3"/>
  <c r="AI741" i="3"/>
  <c r="AJ741" i="3"/>
  <c r="AK741" i="3"/>
  <c r="AF742" i="3"/>
  <c r="AG742" i="3"/>
  <c r="AH742" i="3"/>
  <c r="AI742" i="3"/>
  <c r="AJ742" i="3"/>
  <c r="AK742" i="3"/>
  <c r="AF743" i="3"/>
  <c r="AG743" i="3"/>
  <c r="AH743" i="3"/>
  <c r="AI743" i="3"/>
  <c r="AJ743" i="3"/>
  <c r="AK743" i="3"/>
  <c r="AF744" i="3"/>
  <c r="AG744" i="3"/>
  <c r="AH744" i="3"/>
  <c r="AI744" i="3"/>
  <c r="AJ744" i="3"/>
  <c r="AK744" i="3"/>
  <c r="AF745" i="3"/>
  <c r="AG745" i="3"/>
  <c r="AH745" i="3"/>
  <c r="AI745" i="3"/>
  <c r="AJ745" i="3"/>
  <c r="AK745" i="3"/>
  <c r="AF746" i="3"/>
  <c r="AG746" i="3"/>
  <c r="AH746" i="3"/>
  <c r="AI746" i="3"/>
  <c r="AJ746" i="3"/>
  <c r="AK746" i="3"/>
  <c r="AF747" i="3"/>
  <c r="AG747" i="3"/>
  <c r="AH747" i="3"/>
  <c r="AI747" i="3"/>
  <c r="AJ747" i="3"/>
  <c r="AK747" i="3"/>
  <c r="AF748" i="3"/>
  <c r="AG748" i="3"/>
  <c r="AH748" i="3"/>
  <c r="AI748" i="3"/>
  <c r="AJ748" i="3"/>
  <c r="AK748" i="3"/>
  <c r="AF749" i="3"/>
  <c r="AG749" i="3"/>
  <c r="AH749" i="3"/>
  <c r="AI749" i="3"/>
  <c r="AJ749" i="3"/>
  <c r="AK749" i="3"/>
  <c r="AF750" i="3"/>
  <c r="AG750" i="3"/>
  <c r="AH750" i="3"/>
  <c r="AI750" i="3"/>
  <c r="AJ750" i="3"/>
  <c r="AK750" i="3"/>
  <c r="AF751" i="3"/>
  <c r="AG751" i="3"/>
  <c r="AH751" i="3"/>
  <c r="AI751" i="3"/>
  <c r="AJ751" i="3"/>
  <c r="AK751" i="3"/>
  <c r="AF752" i="3"/>
  <c r="AG752" i="3"/>
  <c r="AH752" i="3"/>
  <c r="AI752" i="3"/>
  <c r="AJ752" i="3"/>
  <c r="AK752" i="3"/>
  <c r="AF753" i="3"/>
  <c r="AG753" i="3"/>
  <c r="AH753" i="3"/>
  <c r="AI753" i="3"/>
  <c r="AJ753" i="3"/>
  <c r="AK753" i="3"/>
  <c r="AF754" i="3"/>
  <c r="AG754" i="3"/>
  <c r="AH754" i="3"/>
  <c r="AI754" i="3"/>
  <c r="AJ754" i="3"/>
  <c r="AK754" i="3"/>
  <c r="AF755" i="3"/>
  <c r="AG755" i="3"/>
  <c r="AH755" i="3"/>
  <c r="AI755" i="3"/>
  <c r="AJ755" i="3"/>
  <c r="AK755" i="3"/>
  <c r="AF756" i="3"/>
  <c r="AG756" i="3"/>
  <c r="AH756" i="3"/>
  <c r="AI756" i="3"/>
  <c r="AJ756" i="3"/>
  <c r="AK756" i="3"/>
  <c r="AF757" i="3"/>
  <c r="AG757" i="3"/>
  <c r="AH757" i="3"/>
  <c r="AI757" i="3"/>
  <c r="AJ757" i="3"/>
  <c r="AK757" i="3"/>
  <c r="AF758" i="3"/>
  <c r="AG758" i="3"/>
  <c r="AH758" i="3"/>
  <c r="AI758" i="3"/>
  <c r="AJ758" i="3"/>
  <c r="AK758" i="3"/>
  <c r="AF759" i="3"/>
  <c r="AG759" i="3"/>
  <c r="AH759" i="3"/>
  <c r="AI759" i="3"/>
  <c r="AJ759" i="3"/>
  <c r="AK759" i="3"/>
  <c r="AF760" i="3"/>
  <c r="AG760" i="3"/>
  <c r="AH760" i="3"/>
  <c r="AI760" i="3"/>
  <c r="AJ760" i="3"/>
  <c r="AK760" i="3"/>
  <c r="AF761" i="3"/>
  <c r="AG761" i="3"/>
  <c r="AH761" i="3"/>
  <c r="AI761" i="3"/>
  <c r="AJ761" i="3"/>
  <c r="AK761" i="3"/>
  <c r="AF762" i="3"/>
  <c r="AG762" i="3"/>
  <c r="AH762" i="3"/>
  <c r="AI762" i="3"/>
  <c r="AJ762" i="3"/>
  <c r="AK762" i="3"/>
  <c r="AF763" i="3"/>
  <c r="AG763" i="3"/>
  <c r="AH763" i="3"/>
  <c r="AI763" i="3"/>
  <c r="AJ763" i="3"/>
  <c r="AK763" i="3"/>
  <c r="AF764" i="3"/>
  <c r="AG764" i="3"/>
  <c r="AH764" i="3"/>
  <c r="AI764" i="3"/>
  <c r="AJ764" i="3"/>
  <c r="AK764" i="3"/>
  <c r="AF765" i="3"/>
  <c r="AG765" i="3"/>
  <c r="AH765" i="3"/>
  <c r="AI765" i="3"/>
  <c r="AJ765" i="3"/>
  <c r="AK765" i="3"/>
  <c r="AF766" i="3"/>
  <c r="AG766" i="3"/>
  <c r="AH766" i="3"/>
  <c r="AI766" i="3"/>
  <c r="AJ766" i="3"/>
  <c r="AK766" i="3"/>
  <c r="AF767" i="3"/>
  <c r="AG767" i="3"/>
  <c r="AH767" i="3"/>
  <c r="AI767" i="3"/>
  <c r="AJ767" i="3"/>
  <c r="AK767" i="3"/>
  <c r="AF768" i="3"/>
  <c r="AG768" i="3"/>
  <c r="AH768" i="3"/>
  <c r="AI768" i="3"/>
  <c r="AJ768" i="3"/>
  <c r="AK768" i="3"/>
  <c r="AF769" i="3"/>
  <c r="AG769" i="3"/>
  <c r="AH769" i="3"/>
  <c r="AI769" i="3"/>
  <c r="AJ769" i="3"/>
  <c r="AK769" i="3"/>
  <c r="AF770" i="3"/>
  <c r="AG770" i="3"/>
  <c r="AH770" i="3"/>
  <c r="AI770" i="3"/>
  <c r="AJ770" i="3"/>
  <c r="AK770" i="3"/>
  <c r="AF771" i="3"/>
  <c r="AG771" i="3"/>
  <c r="AH771" i="3"/>
  <c r="AI771" i="3"/>
  <c r="AJ771" i="3"/>
  <c r="AK771" i="3"/>
  <c r="AF772" i="3"/>
  <c r="AG772" i="3"/>
  <c r="AH772" i="3"/>
  <c r="AI772" i="3"/>
  <c r="AJ772" i="3"/>
  <c r="AK772" i="3"/>
  <c r="AF773" i="3"/>
  <c r="AG773" i="3"/>
  <c r="AH773" i="3"/>
  <c r="AI773" i="3"/>
  <c r="AJ773" i="3"/>
  <c r="AK773" i="3"/>
  <c r="AF774" i="3"/>
  <c r="AG774" i="3"/>
  <c r="AH774" i="3"/>
  <c r="AI774" i="3"/>
  <c r="AJ774" i="3"/>
  <c r="AK774" i="3"/>
  <c r="AF775" i="3"/>
  <c r="AG775" i="3"/>
  <c r="AH775" i="3"/>
  <c r="AI775" i="3"/>
  <c r="AJ775" i="3"/>
  <c r="AK775" i="3"/>
  <c r="AF776" i="3"/>
  <c r="AG776" i="3"/>
  <c r="AH776" i="3"/>
  <c r="AI776" i="3"/>
  <c r="AJ776" i="3"/>
  <c r="AK776" i="3"/>
  <c r="AF777" i="3"/>
  <c r="AG777" i="3"/>
  <c r="AH777" i="3"/>
  <c r="AI777" i="3"/>
  <c r="AJ777" i="3"/>
  <c r="AK777" i="3"/>
  <c r="AF778" i="3"/>
  <c r="AG778" i="3"/>
  <c r="AH778" i="3"/>
  <c r="AI778" i="3"/>
  <c r="AJ778" i="3"/>
  <c r="AK778" i="3"/>
  <c r="AF779" i="3"/>
  <c r="AG779" i="3"/>
  <c r="AH779" i="3"/>
  <c r="AI779" i="3"/>
  <c r="AJ779" i="3"/>
  <c r="AK779" i="3"/>
  <c r="AF780" i="3"/>
  <c r="AG780" i="3"/>
  <c r="AH780" i="3"/>
  <c r="AI780" i="3"/>
  <c r="AJ780" i="3"/>
  <c r="AK780" i="3"/>
  <c r="AF781" i="3"/>
  <c r="AG781" i="3"/>
  <c r="AH781" i="3"/>
  <c r="AI781" i="3"/>
  <c r="AJ781" i="3"/>
  <c r="AK781" i="3"/>
  <c r="AF782" i="3"/>
  <c r="AG782" i="3"/>
  <c r="AH782" i="3"/>
  <c r="AI782" i="3"/>
  <c r="AJ782" i="3"/>
  <c r="AK782" i="3"/>
  <c r="AF783" i="3"/>
  <c r="AG783" i="3"/>
  <c r="AH783" i="3"/>
  <c r="AI783" i="3"/>
  <c r="AJ783" i="3"/>
  <c r="AK783" i="3"/>
  <c r="AF784" i="3"/>
  <c r="AG784" i="3"/>
  <c r="AH784" i="3"/>
  <c r="AI784" i="3"/>
  <c r="AJ784" i="3"/>
  <c r="AK784" i="3"/>
  <c r="AF785" i="3"/>
  <c r="AG785" i="3"/>
  <c r="AH785" i="3"/>
  <c r="AI785" i="3"/>
  <c r="AJ785" i="3"/>
  <c r="AK785" i="3"/>
  <c r="AF786" i="3"/>
  <c r="AG786" i="3"/>
  <c r="AH786" i="3"/>
  <c r="AI786" i="3"/>
  <c r="AJ786" i="3"/>
  <c r="AK786" i="3"/>
  <c r="AF787" i="3"/>
  <c r="AG787" i="3"/>
  <c r="AH787" i="3"/>
  <c r="AI787" i="3"/>
  <c r="AJ787" i="3"/>
  <c r="AK787" i="3"/>
  <c r="AF788" i="3"/>
  <c r="AG788" i="3"/>
  <c r="AH788" i="3"/>
  <c r="AI788" i="3"/>
  <c r="AJ788" i="3"/>
  <c r="AK788" i="3"/>
  <c r="AF789" i="3"/>
  <c r="AG789" i="3"/>
  <c r="AH789" i="3"/>
  <c r="AI789" i="3"/>
  <c r="AJ789" i="3"/>
  <c r="AK789" i="3"/>
  <c r="AF790" i="3"/>
  <c r="AG790" i="3"/>
  <c r="AH790" i="3"/>
  <c r="AI790" i="3"/>
  <c r="AJ790" i="3"/>
  <c r="AK790" i="3"/>
  <c r="AF791" i="3"/>
  <c r="AG791" i="3"/>
  <c r="AH791" i="3"/>
  <c r="AI791" i="3"/>
  <c r="AJ791" i="3"/>
  <c r="AK791" i="3"/>
  <c r="AF792" i="3"/>
  <c r="AG792" i="3"/>
  <c r="AH792" i="3"/>
  <c r="AI792" i="3"/>
  <c r="AJ792" i="3"/>
  <c r="AK792" i="3"/>
  <c r="AF793" i="3"/>
  <c r="AG793" i="3"/>
  <c r="AH793" i="3"/>
  <c r="AI793" i="3"/>
  <c r="AJ793" i="3"/>
  <c r="AK793" i="3"/>
  <c r="AF794" i="3"/>
  <c r="AG794" i="3"/>
  <c r="AH794" i="3"/>
  <c r="AI794" i="3"/>
  <c r="AJ794" i="3"/>
  <c r="AK794" i="3"/>
  <c r="AF795" i="3"/>
  <c r="AG795" i="3"/>
  <c r="AH795" i="3"/>
  <c r="AI795" i="3"/>
  <c r="AJ795" i="3"/>
  <c r="AK795" i="3"/>
  <c r="AF796" i="3"/>
  <c r="AG796" i="3"/>
  <c r="AH796" i="3"/>
  <c r="AI796" i="3"/>
  <c r="AJ796" i="3"/>
  <c r="AK796" i="3"/>
  <c r="AF797" i="3"/>
  <c r="AG797" i="3"/>
  <c r="AH797" i="3"/>
  <c r="AI797" i="3"/>
  <c r="AJ797" i="3"/>
  <c r="AK797" i="3"/>
  <c r="AF798" i="3"/>
  <c r="AG798" i="3"/>
  <c r="AH798" i="3"/>
  <c r="AI798" i="3"/>
  <c r="AJ798" i="3"/>
  <c r="AK798" i="3"/>
  <c r="AF799" i="3"/>
  <c r="AG799" i="3"/>
  <c r="AH799" i="3"/>
  <c r="AI799" i="3"/>
  <c r="AJ799" i="3"/>
  <c r="AK799" i="3"/>
  <c r="AF800" i="3"/>
  <c r="AG800" i="3"/>
  <c r="AH800" i="3"/>
  <c r="AI800" i="3"/>
  <c r="AJ800" i="3"/>
  <c r="AK800" i="3"/>
  <c r="AF801" i="3"/>
  <c r="AG801" i="3"/>
  <c r="AH801" i="3"/>
  <c r="AI801" i="3"/>
  <c r="AJ801" i="3"/>
  <c r="AK801" i="3"/>
  <c r="AF802" i="3"/>
  <c r="AG802" i="3"/>
  <c r="AH802" i="3"/>
  <c r="AI802" i="3"/>
  <c r="AJ802" i="3"/>
  <c r="AK802" i="3"/>
  <c r="AF803" i="3"/>
  <c r="AG803" i="3"/>
  <c r="AH803" i="3"/>
  <c r="AI803" i="3"/>
  <c r="AJ803" i="3"/>
  <c r="AK803" i="3"/>
  <c r="AF804" i="3"/>
  <c r="AG804" i="3"/>
  <c r="AH804" i="3"/>
  <c r="AI804" i="3"/>
  <c r="AJ804" i="3"/>
  <c r="AK804" i="3"/>
  <c r="AF805" i="3"/>
  <c r="AG805" i="3"/>
  <c r="AH805" i="3"/>
  <c r="AI805" i="3"/>
  <c r="AJ805" i="3"/>
  <c r="AK805" i="3"/>
  <c r="AF806" i="3"/>
  <c r="AG806" i="3"/>
  <c r="AH806" i="3"/>
  <c r="AI806" i="3"/>
  <c r="AJ806" i="3"/>
  <c r="AK806" i="3"/>
  <c r="AF807" i="3"/>
  <c r="AG807" i="3"/>
  <c r="AH807" i="3"/>
  <c r="AI807" i="3"/>
  <c r="AJ807" i="3"/>
  <c r="AK807" i="3"/>
  <c r="AF808" i="3"/>
  <c r="AG808" i="3"/>
  <c r="AH808" i="3"/>
  <c r="AI808" i="3"/>
  <c r="AJ808" i="3"/>
  <c r="AK808" i="3"/>
  <c r="AF809" i="3"/>
  <c r="AG809" i="3"/>
  <c r="AH809" i="3"/>
  <c r="AI809" i="3"/>
  <c r="AJ809" i="3"/>
  <c r="AK809" i="3"/>
  <c r="AF810" i="3"/>
  <c r="AG810" i="3"/>
  <c r="AH810" i="3"/>
  <c r="AI810" i="3"/>
  <c r="AJ810" i="3"/>
  <c r="AK810" i="3"/>
  <c r="AF811" i="3"/>
  <c r="AG811" i="3"/>
  <c r="AH811" i="3"/>
  <c r="AI811" i="3"/>
  <c r="AJ811" i="3"/>
  <c r="AK811" i="3"/>
  <c r="AF812" i="3"/>
  <c r="AG812" i="3"/>
  <c r="AH812" i="3"/>
  <c r="AI812" i="3"/>
  <c r="AJ812" i="3"/>
  <c r="AK812" i="3"/>
  <c r="AF813" i="3"/>
  <c r="AG813" i="3"/>
  <c r="AH813" i="3"/>
  <c r="AI813" i="3"/>
  <c r="AJ813" i="3"/>
  <c r="AK813" i="3"/>
  <c r="AF814" i="3"/>
  <c r="AG814" i="3"/>
  <c r="AH814" i="3"/>
  <c r="AI814" i="3"/>
  <c r="AJ814" i="3"/>
  <c r="AK814" i="3"/>
  <c r="AF815" i="3"/>
  <c r="AG815" i="3"/>
  <c r="AH815" i="3"/>
  <c r="AI815" i="3"/>
  <c r="AJ815" i="3"/>
  <c r="AK815" i="3"/>
  <c r="AF816" i="3"/>
  <c r="AG816" i="3"/>
  <c r="AH816" i="3"/>
  <c r="AI816" i="3"/>
  <c r="AJ816" i="3"/>
  <c r="AK816" i="3"/>
  <c r="AF817" i="3"/>
  <c r="AG817" i="3"/>
  <c r="AH817" i="3"/>
  <c r="AI817" i="3"/>
  <c r="AJ817" i="3"/>
  <c r="AK817" i="3"/>
  <c r="AF818" i="3"/>
  <c r="AG818" i="3"/>
  <c r="AH818" i="3"/>
  <c r="AI818" i="3"/>
  <c r="AJ818" i="3"/>
  <c r="AK818" i="3"/>
  <c r="AF819" i="3"/>
  <c r="AG819" i="3"/>
  <c r="AH819" i="3"/>
  <c r="AI819" i="3"/>
  <c r="AJ819" i="3"/>
  <c r="AK819" i="3"/>
  <c r="AF820" i="3"/>
  <c r="AG820" i="3"/>
  <c r="AH820" i="3"/>
  <c r="AI820" i="3"/>
  <c r="AJ820" i="3"/>
  <c r="AK820" i="3"/>
  <c r="AF821" i="3"/>
  <c r="AG821" i="3"/>
  <c r="AH821" i="3"/>
  <c r="AI821" i="3"/>
  <c r="AJ821" i="3"/>
  <c r="AK821" i="3"/>
  <c r="AF822" i="3"/>
  <c r="AG822" i="3"/>
  <c r="AH822" i="3"/>
  <c r="AI822" i="3"/>
  <c r="AJ822" i="3"/>
  <c r="AK822" i="3"/>
  <c r="AF823" i="3"/>
  <c r="AG823" i="3"/>
  <c r="AH823" i="3"/>
  <c r="AI823" i="3"/>
  <c r="AJ823" i="3"/>
  <c r="AK823" i="3"/>
  <c r="AF824" i="3"/>
  <c r="AG824" i="3"/>
  <c r="AH824" i="3"/>
  <c r="AI824" i="3"/>
  <c r="AJ824" i="3"/>
  <c r="AK824" i="3"/>
  <c r="AF825" i="3"/>
  <c r="AG825" i="3"/>
  <c r="AH825" i="3"/>
  <c r="AI825" i="3"/>
  <c r="AJ825" i="3"/>
  <c r="AK825" i="3"/>
  <c r="AF826" i="3"/>
  <c r="AG826" i="3"/>
  <c r="AH826" i="3"/>
  <c r="AI826" i="3"/>
  <c r="AJ826" i="3"/>
  <c r="AK826" i="3"/>
  <c r="AF827" i="3"/>
  <c r="AG827" i="3"/>
  <c r="AH827" i="3"/>
  <c r="AI827" i="3"/>
  <c r="AJ827" i="3"/>
  <c r="AK827" i="3"/>
  <c r="AF828" i="3"/>
  <c r="AG828" i="3"/>
  <c r="AH828" i="3"/>
  <c r="AI828" i="3"/>
  <c r="AJ828" i="3"/>
  <c r="AK828" i="3"/>
  <c r="AF829" i="3"/>
  <c r="AG829" i="3"/>
  <c r="AH829" i="3"/>
  <c r="AI829" i="3"/>
  <c r="AJ829" i="3"/>
  <c r="AK829" i="3"/>
  <c r="AF830" i="3"/>
  <c r="AG830" i="3"/>
  <c r="AH830" i="3"/>
  <c r="AI830" i="3"/>
  <c r="AJ830" i="3"/>
  <c r="AK830" i="3"/>
  <c r="AF831" i="3"/>
  <c r="AG831" i="3"/>
  <c r="AH831" i="3"/>
  <c r="AI831" i="3"/>
  <c r="AJ831" i="3"/>
  <c r="AK831" i="3"/>
  <c r="AF832" i="3"/>
  <c r="AG832" i="3"/>
  <c r="AH832" i="3"/>
  <c r="AI832" i="3"/>
  <c r="AJ832" i="3"/>
  <c r="AK832" i="3"/>
  <c r="AF833" i="3"/>
  <c r="AG833" i="3"/>
  <c r="AH833" i="3"/>
  <c r="AI833" i="3"/>
  <c r="AJ833" i="3"/>
  <c r="AK833" i="3"/>
  <c r="AF834" i="3"/>
  <c r="AG834" i="3"/>
  <c r="AH834" i="3"/>
  <c r="AI834" i="3"/>
  <c r="AJ834" i="3"/>
  <c r="AK834" i="3"/>
  <c r="AF835" i="3"/>
  <c r="AG835" i="3"/>
  <c r="AH835" i="3"/>
  <c r="AI835" i="3"/>
  <c r="AJ835" i="3"/>
  <c r="AK835" i="3"/>
  <c r="AF836" i="3"/>
  <c r="AG836" i="3"/>
  <c r="AH836" i="3"/>
  <c r="AI836" i="3"/>
  <c r="AJ836" i="3"/>
  <c r="AK836" i="3"/>
  <c r="AF837" i="3"/>
  <c r="AG837" i="3"/>
  <c r="AH837" i="3"/>
  <c r="AI837" i="3"/>
  <c r="AJ837" i="3"/>
  <c r="AK837" i="3"/>
  <c r="AF838" i="3"/>
  <c r="AG838" i="3"/>
  <c r="AH838" i="3"/>
  <c r="AI838" i="3"/>
  <c r="AJ838" i="3"/>
  <c r="AK838" i="3"/>
  <c r="AF839" i="3"/>
  <c r="AG839" i="3"/>
  <c r="AH839" i="3"/>
  <c r="AI839" i="3"/>
  <c r="AJ839" i="3"/>
  <c r="AK839" i="3"/>
  <c r="AF840" i="3"/>
  <c r="AG840" i="3"/>
  <c r="AH840" i="3"/>
  <c r="AI840" i="3"/>
  <c r="AJ840" i="3"/>
  <c r="AK840" i="3"/>
  <c r="AF841" i="3"/>
  <c r="AG841" i="3"/>
  <c r="AH841" i="3"/>
  <c r="AI841" i="3"/>
  <c r="AJ841" i="3"/>
  <c r="AK841" i="3"/>
  <c r="AF842" i="3"/>
  <c r="AG842" i="3"/>
  <c r="AH842" i="3"/>
  <c r="AI842" i="3"/>
  <c r="AJ842" i="3"/>
  <c r="AK842" i="3"/>
  <c r="AF843" i="3"/>
  <c r="AG843" i="3"/>
  <c r="AH843" i="3"/>
  <c r="AI843" i="3"/>
  <c r="AJ843" i="3"/>
  <c r="AK843" i="3"/>
  <c r="AF844" i="3"/>
  <c r="AG844" i="3"/>
  <c r="AH844" i="3"/>
  <c r="AI844" i="3"/>
  <c r="AJ844" i="3"/>
  <c r="AK844" i="3"/>
  <c r="AF845" i="3"/>
  <c r="AG845" i="3"/>
  <c r="AH845" i="3"/>
  <c r="AI845" i="3"/>
  <c r="AJ845" i="3"/>
  <c r="AK845" i="3"/>
  <c r="AF846" i="3"/>
  <c r="AG846" i="3"/>
  <c r="AH846" i="3"/>
  <c r="AI846" i="3"/>
  <c r="AJ846" i="3"/>
  <c r="AK846" i="3"/>
  <c r="AF847" i="3"/>
  <c r="AG847" i="3"/>
  <c r="AH847" i="3"/>
  <c r="AI847" i="3"/>
  <c r="AJ847" i="3"/>
  <c r="AK847" i="3"/>
  <c r="AF848" i="3"/>
  <c r="AG848" i="3"/>
  <c r="AH848" i="3"/>
  <c r="AI848" i="3"/>
  <c r="AJ848" i="3"/>
  <c r="AK848" i="3"/>
  <c r="AF849" i="3"/>
  <c r="AG849" i="3"/>
  <c r="AH849" i="3"/>
  <c r="AI849" i="3"/>
  <c r="AJ849" i="3"/>
  <c r="AK849" i="3"/>
  <c r="AF850" i="3"/>
  <c r="AG850" i="3"/>
  <c r="AH850" i="3"/>
  <c r="AI850" i="3"/>
  <c r="AJ850" i="3"/>
  <c r="AK850" i="3"/>
  <c r="AF851" i="3"/>
  <c r="AG851" i="3"/>
  <c r="AH851" i="3"/>
  <c r="AI851" i="3"/>
  <c r="AJ851" i="3"/>
  <c r="AK851" i="3"/>
  <c r="AF852" i="3"/>
  <c r="AG852" i="3"/>
  <c r="AH852" i="3"/>
  <c r="AI852" i="3"/>
  <c r="AJ852" i="3"/>
  <c r="AK852" i="3"/>
  <c r="AF853" i="3"/>
  <c r="AG853" i="3"/>
  <c r="AH853" i="3"/>
  <c r="AI853" i="3"/>
  <c r="AJ853" i="3"/>
  <c r="AK853" i="3"/>
  <c r="AF854" i="3"/>
  <c r="AG854" i="3"/>
  <c r="AH854" i="3"/>
  <c r="AI854" i="3"/>
  <c r="AJ854" i="3"/>
  <c r="AK854" i="3"/>
  <c r="AF855" i="3"/>
  <c r="AG855" i="3"/>
  <c r="AH855" i="3"/>
  <c r="AI855" i="3"/>
  <c r="AJ855" i="3"/>
  <c r="AK855" i="3"/>
  <c r="AF856" i="3"/>
  <c r="AG856" i="3"/>
  <c r="AH856" i="3"/>
  <c r="AI856" i="3"/>
  <c r="AJ856" i="3"/>
  <c r="AK856" i="3"/>
  <c r="AF857" i="3"/>
  <c r="AG857" i="3"/>
  <c r="AH857" i="3"/>
  <c r="AI857" i="3"/>
  <c r="AJ857" i="3"/>
  <c r="AK857" i="3"/>
  <c r="AF858" i="3"/>
  <c r="AG858" i="3"/>
  <c r="AH858" i="3"/>
  <c r="AI858" i="3"/>
  <c r="AJ858" i="3"/>
  <c r="AK858" i="3"/>
  <c r="AF859" i="3"/>
  <c r="AG859" i="3"/>
  <c r="AH859" i="3"/>
  <c r="AI859" i="3"/>
  <c r="AJ859" i="3"/>
  <c r="AK859" i="3"/>
  <c r="AF860" i="3"/>
  <c r="AG860" i="3"/>
  <c r="AH860" i="3"/>
  <c r="AI860" i="3"/>
  <c r="AJ860" i="3"/>
  <c r="AK860" i="3"/>
  <c r="AF861" i="3"/>
  <c r="AG861" i="3"/>
  <c r="AH861" i="3"/>
  <c r="AI861" i="3"/>
  <c r="AJ861" i="3"/>
  <c r="AK861" i="3"/>
  <c r="AF862" i="3"/>
  <c r="AG862" i="3"/>
  <c r="AH862" i="3"/>
  <c r="AI862" i="3"/>
  <c r="AJ862" i="3"/>
  <c r="AK862" i="3"/>
  <c r="AF863" i="3"/>
  <c r="AG863" i="3"/>
  <c r="AH863" i="3"/>
  <c r="AI863" i="3"/>
  <c r="AJ863" i="3"/>
  <c r="AK863" i="3"/>
  <c r="AF864" i="3"/>
  <c r="AG864" i="3"/>
  <c r="AH864" i="3"/>
  <c r="AI864" i="3"/>
  <c r="AJ864" i="3"/>
  <c r="AK864" i="3"/>
  <c r="AF865" i="3"/>
  <c r="AG865" i="3"/>
  <c r="AH865" i="3"/>
  <c r="AI865" i="3"/>
  <c r="AJ865" i="3"/>
  <c r="AK865" i="3"/>
  <c r="AF866" i="3"/>
  <c r="AG866" i="3"/>
  <c r="AH866" i="3"/>
  <c r="AI866" i="3"/>
  <c r="AJ866" i="3"/>
  <c r="AK866" i="3"/>
  <c r="AF867" i="3"/>
  <c r="AG867" i="3"/>
  <c r="AH867" i="3"/>
  <c r="AI867" i="3"/>
  <c r="AJ867" i="3"/>
  <c r="AK867" i="3"/>
  <c r="AF868" i="3"/>
  <c r="AG868" i="3"/>
  <c r="AH868" i="3"/>
  <c r="AI868" i="3"/>
  <c r="AJ868" i="3"/>
  <c r="AK868" i="3"/>
  <c r="AF869" i="3"/>
  <c r="AG869" i="3"/>
  <c r="AH869" i="3"/>
  <c r="AI869" i="3"/>
  <c r="AJ869" i="3"/>
  <c r="AK869" i="3"/>
  <c r="AF870" i="3"/>
  <c r="AG870" i="3"/>
  <c r="AH870" i="3"/>
  <c r="AI870" i="3"/>
  <c r="AJ870" i="3"/>
  <c r="AK870" i="3"/>
  <c r="AF871" i="3"/>
  <c r="AG871" i="3"/>
  <c r="AH871" i="3"/>
  <c r="AI871" i="3"/>
  <c r="AJ871" i="3"/>
  <c r="AK871" i="3"/>
  <c r="AF872" i="3"/>
  <c r="AG872" i="3"/>
  <c r="AH872" i="3"/>
  <c r="AI872" i="3"/>
  <c r="AJ872" i="3"/>
  <c r="AK872" i="3"/>
  <c r="AF873" i="3"/>
  <c r="AG873" i="3"/>
  <c r="AH873" i="3"/>
  <c r="AI873" i="3"/>
  <c r="AJ873" i="3"/>
  <c r="AK873" i="3"/>
  <c r="AF874" i="3"/>
  <c r="AG874" i="3"/>
  <c r="AH874" i="3"/>
  <c r="AI874" i="3"/>
  <c r="AJ874" i="3"/>
  <c r="AK874" i="3"/>
  <c r="AF875" i="3"/>
  <c r="AG875" i="3"/>
  <c r="AH875" i="3"/>
  <c r="AI875" i="3"/>
  <c r="AJ875" i="3"/>
  <c r="AK875" i="3"/>
  <c r="AF876" i="3"/>
  <c r="AG876" i="3"/>
  <c r="AH876" i="3"/>
  <c r="AI876" i="3"/>
  <c r="AJ876" i="3"/>
  <c r="AK876" i="3"/>
  <c r="AF877" i="3"/>
  <c r="AG877" i="3"/>
  <c r="AH877" i="3"/>
  <c r="AI877" i="3"/>
  <c r="AJ877" i="3"/>
  <c r="AK877" i="3"/>
  <c r="AF878" i="3"/>
  <c r="AG878" i="3"/>
  <c r="AH878" i="3"/>
  <c r="AI878" i="3"/>
  <c r="AJ878" i="3"/>
  <c r="AK878" i="3"/>
  <c r="AF879" i="3"/>
  <c r="AG879" i="3"/>
  <c r="AH879" i="3"/>
  <c r="AI879" i="3"/>
  <c r="AJ879" i="3"/>
  <c r="AK879" i="3"/>
  <c r="AF880" i="3"/>
  <c r="AG880" i="3"/>
  <c r="AH880" i="3"/>
  <c r="AI880" i="3"/>
  <c r="AJ880" i="3"/>
  <c r="AK880" i="3"/>
  <c r="AF881" i="3"/>
  <c r="AG881" i="3"/>
  <c r="AH881" i="3"/>
  <c r="AI881" i="3"/>
  <c r="AJ881" i="3"/>
  <c r="AK881" i="3"/>
  <c r="AF882" i="3"/>
  <c r="AG882" i="3"/>
  <c r="AH882" i="3"/>
  <c r="AI882" i="3"/>
  <c r="AJ882" i="3"/>
  <c r="AK882" i="3"/>
  <c r="AF883" i="3"/>
  <c r="AG883" i="3"/>
  <c r="AH883" i="3"/>
  <c r="AI883" i="3"/>
  <c r="AJ883" i="3"/>
  <c r="AK883" i="3"/>
  <c r="AF884" i="3"/>
  <c r="AG884" i="3"/>
  <c r="AH884" i="3"/>
  <c r="AI884" i="3"/>
  <c r="AJ884" i="3"/>
  <c r="AK884" i="3"/>
  <c r="AF885" i="3"/>
  <c r="AG885" i="3"/>
  <c r="AH885" i="3"/>
  <c r="AI885" i="3"/>
  <c r="AJ885" i="3"/>
  <c r="AK885" i="3"/>
  <c r="AF886" i="3"/>
  <c r="AG886" i="3"/>
  <c r="AH886" i="3"/>
  <c r="AI886" i="3"/>
  <c r="AJ886" i="3"/>
  <c r="AK886" i="3"/>
  <c r="AF887" i="3"/>
  <c r="AG887" i="3"/>
  <c r="AH887" i="3"/>
  <c r="AI887" i="3"/>
  <c r="AJ887" i="3"/>
  <c r="AK887" i="3"/>
  <c r="AF888" i="3"/>
  <c r="AG888" i="3"/>
  <c r="AH888" i="3"/>
  <c r="AI888" i="3"/>
  <c r="AJ888" i="3"/>
  <c r="AK888" i="3"/>
  <c r="AF889" i="3"/>
  <c r="AG889" i="3"/>
  <c r="AH889" i="3"/>
  <c r="AI889" i="3"/>
  <c r="AJ889" i="3"/>
  <c r="AK889" i="3"/>
  <c r="AF890" i="3"/>
  <c r="AG890" i="3"/>
  <c r="AH890" i="3"/>
  <c r="AI890" i="3"/>
  <c r="AJ890" i="3"/>
  <c r="AK890" i="3"/>
  <c r="AF891" i="3"/>
  <c r="AG891" i="3"/>
  <c r="AH891" i="3"/>
  <c r="AI891" i="3"/>
  <c r="AJ891" i="3"/>
  <c r="AK891" i="3"/>
  <c r="AF892" i="3"/>
  <c r="AG892" i="3"/>
  <c r="AH892" i="3"/>
  <c r="AI892" i="3"/>
  <c r="AJ892" i="3"/>
  <c r="AK892" i="3"/>
  <c r="AF893" i="3"/>
  <c r="AG893" i="3"/>
  <c r="AH893" i="3"/>
  <c r="AI893" i="3"/>
  <c r="AJ893" i="3"/>
  <c r="AK893" i="3"/>
  <c r="AF894" i="3"/>
  <c r="AG894" i="3"/>
  <c r="AH894" i="3"/>
  <c r="AI894" i="3"/>
  <c r="AJ894" i="3"/>
  <c r="AK894" i="3"/>
  <c r="AF895" i="3"/>
  <c r="AG895" i="3"/>
  <c r="AH895" i="3"/>
  <c r="AI895" i="3"/>
  <c r="AJ895" i="3"/>
  <c r="AK895" i="3"/>
  <c r="AF896" i="3"/>
  <c r="AG896" i="3"/>
  <c r="AH896" i="3"/>
  <c r="AI896" i="3"/>
  <c r="AJ896" i="3"/>
  <c r="AK896" i="3"/>
  <c r="AF897" i="3"/>
  <c r="AG897" i="3"/>
  <c r="AH897" i="3"/>
  <c r="AI897" i="3"/>
  <c r="AJ897" i="3"/>
  <c r="AK897" i="3"/>
  <c r="AF898" i="3"/>
  <c r="AG898" i="3"/>
  <c r="AH898" i="3"/>
  <c r="AI898" i="3"/>
  <c r="AJ898" i="3"/>
  <c r="AK898" i="3"/>
  <c r="AF899" i="3"/>
  <c r="AG899" i="3"/>
  <c r="AH899" i="3"/>
  <c r="AI899" i="3"/>
  <c r="AJ899" i="3"/>
  <c r="AK899" i="3"/>
  <c r="AF900" i="3"/>
  <c r="AG900" i="3"/>
  <c r="AH900" i="3"/>
  <c r="AI900" i="3"/>
  <c r="AJ900" i="3"/>
  <c r="AK900" i="3"/>
  <c r="AF901" i="3"/>
  <c r="AG901" i="3"/>
  <c r="AH901" i="3"/>
  <c r="AI901" i="3"/>
  <c r="AJ901" i="3"/>
  <c r="AK901" i="3"/>
  <c r="AF902" i="3"/>
  <c r="AG902" i="3"/>
  <c r="AH902" i="3"/>
  <c r="AI902" i="3"/>
  <c r="AJ902" i="3"/>
  <c r="AK902" i="3"/>
  <c r="AF903" i="3"/>
  <c r="AG903" i="3"/>
  <c r="AH903" i="3"/>
  <c r="AI903" i="3"/>
  <c r="AJ903" i="3"/>
  <c r="AK903" i="3"/>
  <c r="AF904" i="3"/>
  <c r="AG904" i="3"/>
  <c r="AH904" i="3"/>
  <c r="AI904" i="3"/>
  <c r="AJ904" i="3"/>
  <c r="AK904" i="3"/>
  <c r="AF905" i="3"/>
  <c r="AG905" i="3"/>
  <c r="AH905" i="3"/>
  <c r="AI905" i="3"/>
  <c r="AJ905" i="3"/>
  <c r="AK905" i="3"/>
  <c r="AF906" i="3"/>
  <c r="AG906" i="3"/>
  <c r="AH906" i="3"/>
  <c r="AI906" i="3"/>
  <c r="AJ906" i="3"/>
  <c r="AK906" i="3"/>
  <c r="AF907" i="3"/>
  <c r="AG907" i="3"/>
  <c r="AH907" i="3"/>
  <c r="AI907" i="3"/>
  <c r="AJ907" i="3"/>
  <c r="AK907" i="3"/>
  <c r="AF908" i="3"/>
  <c r="AG908" i="3"/>
  <c r="AH908" i="3"/>
  <c r="AI908" i="3"/>
  <c r="AJ908" i="3"/>
  <c r="AK908" i="3"/>
  <c r="AF909" i="3"/>
  <c r="AG909" i="3"/>
  <c r="AH909" i="3"/>
  <c r="AI909" i="3"/>
  <c r="AJ909" i="3"/>
  <c r="AK909" i="3"/>
  <c r="AF910" i="3"/>
  <c r="AG910" i="3"/>
  <c r="AH910" i="3"/>
  <c r="AI910" i="3"/>
  <c r="AJ910" i="3"/>
  <c r="AK910" i="3"/>
  <c r="AF911" i="3"/>
  <c r="AG911" i="3"/>
  <c r="AH911" i="3"/>
  <c r="AI911" i="3"/>
  <c r="AJ911" i="3"/>
  <c r="AK911" i="3"/>
  <c r="AF912" i="3"/>
  <c r="AG912" i="3"/>
  <c r="AH912" i="3"/>
  <c r="AI912" i="3"/>
  <c r="AJ912" i="3"/>
  <c r="AK912" i="3"/>
  <c r="AF913" i="3"/>
  <c r="AG913" i="3"/>
  <c r="AH913" i="3"/>
  <c r="AI913" i="3"/>
  <c r="AJ913" i="3"/>
  <c r="AK913" i="3"/>
  <c r="AF914" i="3"/>
  <c r="AG914" i="3"/>
  <c r="AH914" i="3"/>
  <c r="AI914" i="3"/>
  <c r="AJ914" i="3"/>
  <c r="AK914" i="3"/>
  <c r="AF915" i="3"/>
  <c r="AG915" i="3"/>
  <c r="AH915" i="3"/>
  <c r="AI915" i="3"/>
  <c r="AJ915" i="3"/>
  <c r="AK915" i="3"/>
  <c r="AF916" i="3"/>
  <c r="AG916" i="3"/>
  <c r="AH916" i="3"/>
  <c r="AI916" i="3"/>
  <c r="AJ916" i="3"/>
  <c r="AK916" i="3"/>
  <c r="AF917" i="3"/>
  <c r="AG917" i="3"/>
  <c r="AH917" i="3"/>
  <c r="AI917" i="3"/>
  <c r="AJ917" i="3"/>
  <c r="AK917" i="3"/>
  <c r="AF918" i="3"/>
  <c r="AG918" i="3"/>
  <c r="AH918" i="3"/>
  <c r="AI918" i="3"/>
  <c r="AJ918" i="3"/>
  <c r="AK918" i="3"/>
  <c r="AF919" i="3"/>
  <c r="AG919" i="3"/>
  <c r="AH919" i="3"/>
  <c r="AI919" i="3"/>
  <c r="AJ919" i="3"/>
  <c r="AK919" i="3"/>
  <c r="AF920" i="3"/>
  <c r="AG920" i="3"/>
  <c r="AH920" i="3"/>
  <c r="AI920" i="3"/>
  <c r="AJ920" i="3"/>
  <c r="AK920" i="3"/>
  <c r="AF921" i="3"/>
  <c r="AG921" i="3"/>
  <c r="AH921" i="3"/>
  <c r="AI921" i="3"/>
  <c r="AJ921" i="3"/>
  <c r="AK921" i="3"/>
  <c r="AF922" i="3"/>
  <c r="AG922" i="3"/>
  <c r="AH922" i="3"/>
  <c r="AI922" i="3"/>
  <c r="AJ922" i="3"/>
  <c r="AK922" i="3"/>
  <c r="AF923" i="3"/>
  <c r="AG923" i="3"/>
  <c r="AH923" i="3"/>
  <c r="AI923" i="3"/>
  <c r="AJ923" i="3"/>
  <c r="AK923" i="3"/>
  <c r="AF924" i="3"/>
  <c r="AG924" i="3"/>
  <c r="AH924" i="3"/>
  <c r="AI924" i="3"/>
  <c r="AJ924" i="3"/>
  <c r="AK924" i="3"/>
  <c r="AF925" i="3"/>
  <c r="AG925" i="3"/>
  <c r="AH925" i="3"/>
  <c r="AI925" i="3"/>
  <c r="AJ925" i="3"/>
  <c r="AK925" i="3"/>
  <c r="AF926" i="3"/>
  <c r="AG926" i="3"/>
  <c r="AH926" i="3"/>
  <c r="AI926" i="3"/>
  <c r="AJ926" i="3"/>
  <c r="AK926" i="3"/>
  <c r="AF927" i="3"/>
  <c r="AG927" i="3"/>
  <c r="AH927" i="3"/>
  <c r="AI927" i="3"/>
  <c r="AJ927" i="3"/>
  <c r="AK927" i="3"/>
  <c r="AF928" i="3"/>
  <c r="AG928" i="3"/>
  <c r="AH928" i="3"/>
  <c r="AI928" i="3"/>
  <c r="AJ928" i="3"/>
  <c r="AK928" i="3"/>
  <c r="AF929" i="3"/>
  <c r="AG929" i="3"/>
  <c r="AH929" i="3"/>
  <c r="AI929" i="3"/>
  <c r="AJ929" i="3"/>
  <c r="AK929" i="3"/>
  <c r="AF930" i="3"/>
  <c r="AG930" i="3"/>
  <c r="AH930" i="3"/>
  <c r="AI930" i="3"/>
  <c r="AJ930" i="3"/>
  <c r="AK930" i="3"/>
  <c r="AF931" i="3"/>
  <c r="AG931" i="3"/>
  <c r="AH931" i="3"/>
  <c r="AI931" i="3"/>
  <c r="AJ931" i="3"/>
  <c r="AK931" i="3"/>
  <c r="AF932" i="3"/>
  <c r="AG932" i="3"/>
  <c r="AH932" i="3"/>
  <c r="AI932" i="3"/>
  <c r="AJ932" i="3"/>
  <c r="AK932" i="3"/>
  <c r="AF933" i="3"/>
  <c r="AG933" i="3"/>
  <c r="AH933" i="3"/>
  <c r="AI933" i="3"/>
  <c r="AJ933" i="3"/>
  <c r="AK933" i="3"/>
  <c r="AF934" i="3"/>
  <c r="AG934" i="3"/>
  <c r="AH934" i="3"/>
  <c r="AI934" i="3"/>
  <c r="AJ934" i="3"/>
  <c r="AK934" i="3"/>
  <c r="AF935" i="3"/>
  <c r="AG935" i="3"/>
  <c r="AH935" i="3"/>
  <c r="AI935" i="3"/>
  <c r="AJ935" i="3"/>
  <c r="AK935" i="3"/>
  <c r="AF936" i="3"/>
  <c r="AG936" i="3"/>
  <c r="AH936" i="3"/>
  <c r="AI936" i="3"/>
  <c r="AJ936" i="3"/>
  <c r="AK936" i="3"/>
  <c r="AF937" i="3"/>
  <c r="AG937" i="3"/>
  <c r="AH937" i="3"/>
  <c r="AI937" i="3"/>
  <c r="AJ937" i="3"/>
  <c r="AK937" i="3"/>
  <c r="AF938" i="3"/>
  <c r="AG938" i="3"/>
  <c r="AH938" i="3"/>
  <c r="AI938" i="3"/>
  <c r="AJ938" i="3"/>
  <c r="AK938" i="3"/>
  <c r="AF939" i="3"/>
  <c r="AG939" i="3"/>
  <c r="AH939" i="3"/>
  <c r="AI939" i="3"/>
  <c r="AJ939" i="3"/>
  <c r="AK939" i="3"/>
  <c r="AF940" i="3"/>
  <c r="AG940" i="3"/>
  <c r="AH940" i="3"/>
  <c r="AI940" i="3"/>
  <c r="AJ940" i="3"/>
  <c r="AK940" i="3"/>
  <c r="AF941" i="3"/>
  <c r="AG941" i="3"/>
  <c r="AH941" i="3"/>
  <c r="AI941" i="3"/>
  <c r="AJ941" i="3"/>
  <c r="AK941" i="3"/>
  <c r="AF942" i="3"/>
  <c r="AG942" i="3"/>
  <c r="AH942" i="3"/>
  <c r="AI942" i="3"/>
  <c r="AJ942" i="3"/>
  <c r="AK942" i="3"/>
  <c r="AF943" i="3"/>
  <c r="AG943" i="3"/>
  <c r="AH943" i="3"/>
  <c r="AI943" i="3"/>
  <c r="AJ943" i="3"/>
  <c r="AK943" i="3"/>
  <c r="AF944" i="3"/>
  <c r="AG944" i="3"/>
  <c r="AH944" i="3"/>
  <c r="AI944" i="3"/>
  <c r="AJ944" i="3"/>
  <c r="AK944" i="3"/>
  <c r="AF945" i="3"/>
  <c r="AG945" i="3"/>
  <c r="AH945" i="3"/>
  <c r="AI945" i="3"/>
  <c r="AJ945" i="3"/>
  <c r="AK945" i="3"/>
  <c r="AF946" i="3"/>
  <c r="AG946" i="3"/>
  <c r="AH946" i="3"/>
  <c r="AI946" i="3"/>
  <c r="AJ946" i="3"/>
  <c r="AK946" i="3"/>
  <c r="AF947" i="3"/>
  <c r="AG947" i="3"/>
  <c r="AH947" i="3"/>
  <c r="AI947" i="3"/>
  <c r="AJ947" i="3"/>
  <c r="AK947" i="3"/>
  <c r="AF948" i="3"/>
  <c r="AG948" i="3"/>
  <c r="AH948" i="3"/>
  <c r="AI948" i="3"/>
  <c r="AJ948" i="3"/>
  <c r="AK948" i="3"/>
  <c r="AF949" i="3"/>
  <c r="AG949" i="3"/>
  <c r="AH949" i="3"/>
  <c r="AI949" i="3"/>
  <c r="AJ949" i="3"/>
  <c r="AK949" i="3"/>
  <c r="AF950" i="3"/>
  <c r="AG950" i="3"/>
  <c r="AH950" i="3"/>
  <c r="AI950" i="3"/>
  <c r="AJ950" i="3"/>
  <c r="AK950" i="3"/>
  <c r="AF951" i="3"/>
  <c r="AG951" i="3"/>
  <c r="AH951" i="3"/>
  <c r="AI951" i="3"/>
  <c r="AJ951" i="3"/>
  <c r="AK951" i="3"/>
  <c r="AF952" i="3"/>
  <c r="AG952" i="3"/>
  <c r="AH952" i="3"/>
  <c r="AI952" i="3"/>
  <c r="AJ952" i="3"/>
  <c r="AK952" i="3"/>
  <c r="AF953" i="3"/>
  <c r="AG953" i="3"/>
  <c r="AH953" i="3"/>
  <c r="AI953" i="3"/>
  <c r="AJ953" i="3"/>
  <c r="AK953" i="3"/>
  <c r="AF954" i="3"/>
  <c r="AG954" i="3"/>
  <c r="AH954" i="3"/>
  <c r="AI954" i="3"/>
  <c r="AJ954" i="3"/>
  <c r="AK954" i="3"/>
  <c r="AF955" i="3"/>
  <c r="AG955" i="3"/>
  <c r="AH955" i="3"/>
  <c r="AI955" i="3"/>
  <c r="AJ955" i="3"/>
  <c r="AK955" i="3"/>
  <c r="AF956" i="3"/>
  <c r="AG956" i="3"/>
  <c r="AH956" i="3"/>
  <c r="AI956" i="3"/>
  <c r="AJ956" i="3"/>
  <c r="AK956" i="3"/>
  <c r="AF957" i="3"/>
  <c r="AG957" i="3"/>
  <c r="AH957" i="3"/>
  <c r="AI957" i="3"/>
  <c r="AJ957" i="3"/>
  <c r="AK957" i="3"/>
  <c r="AF958" i="3"/>
  <c r="AG958" i="3"/>
  <c r="AH958" i="3"/>
  <c r="AI958" i="3"/>
  <c r="AJ958" i="3"/>
  <c r="AK958" i="3"/>
  <c r="AF959" i="3"/>
  <c r="AG959" i="3"/>
  <c r="AH959" i="3"/>
  <c r="AI959" i="3"/>
  <c r="AJ959" i="3"/>
  <c r="AK959" i="3"/>
  <c r="AF960" i="3"/>
  <c r="AG960" i="3"/>
  <c r="AH960" i="3"/>
  <c r="AI960" i="3"/>
  <c r="AJ960" i="3"/>
  <c r="AK960" i="3"/>
  <c r="AF961" i="3"/>
  <c r="AG961" i="3"/>
  <c r="AH961" i="3"/>
  <c r="AI961" i="3"/>
  <c r="AJ961" i="3"/>
  <c r="AK961" i="3"/>
  <c r="AF962" i="3"/>
  <c r="AG962" i="3"/>
  <c r="AH962" i="3"/>
  <c r="AI962" i="3"/>
  <c r="AJ962" i="3"/>
  <c r="AK962" i="3"/>
  <c r="AF963" i="3"/>
  <c r="AG963" i="3"/>
  <c r="AH963" i="3"/>
  <c r="AI963" i="3"/>
  <c r="AJ963" i="3"/>
  <c r="AK963" i="3"/>
  <c r="AF964" i="3"/>
  <c r="AG964" i="3"/>
  <c r="AH964" i="3"/>
  <c r="AI964" i="3"/>
  <c r="AJ964" i="3"/>
  <c r="AK964" i="3"/>
  <c r="AF965" i="3"/>
  <c r="AG965" i="3"/>
  <c r="AH965" i="3"/>
  <c r="AI965" i="3"/>
  <c r="AJ965" i="3"/>
  <c r="AK965" i="3"/>
  <c r="AF966" i="3"/>
  <c r="AG966" i="3"/>
  <c r="AH966" i="3"/>
  <c r="AI966" i="3"/>
  <c r="AJ966" i="3"/>
  <c r="AK966" i="3"/>
  <c r="AF967" i="3"/>
  <c r="AG967" i="3"/>
  <c r="AH967" i="3"/>
  <c r="AI967" i="3"/>
  <c r="AJ967" i="3"/>
  <c r="AK967" i="3"/>
  <c r="AF968" i="3"/>
  <c r="AG968" i="3"/>
  <c r="AH968" i="3"/>
  <c r="AI968" i="3"/>
  <c r="AJ968" i="3"/>
  <c r="AK968" i="3"/>
  <c r="AF969" i="3"/>
  <c r="AG969" i="3"/>
  <c r="AH969" i="3"/>
  <c r="AI969" i="3"/>
  <c r="AJ969" i="3"/>
  <c r="AK969" i="3"/>
  <c r="AF970" i="3"/>
  <c r="AG970" i="3"/>
  <c r="AH970" i="3"/>
  <c r="AI970" i="3"/>
  <c r="AJ970" i="3"/>
  <c r="AK970" i="3"/>
  <c r="AF971" i="3"/>
  <c r="AG971" i="3"/>
  <c r="AH971" i="3"/>
  <c r="AI971" i="3"/>
  <c r="AJ971" i="3"/>
  <c r="AK971" i="3"/>
  <c r="AF972" i="3"/>
  <c r="AG972" i="3"/>
  <c r="AH972" i="3"/>
  <c r="AI972" i="3"/>
  <c r="AJ972" i="3"/>
  <c r="AK972" i="3"/>
  <c r="AF973" i="3"/>
  <c r="AG973" i="3"/>
  <c r="AH973" i="3"/>
  <c r="AI973" i="3"/>
  <c r="AJ973" i="3"/>
  <c r="AK973" i="3"/>
  <c r="AF974" i="3"/>
  <c r="AG974" i="3"/>
  <c r="AH974" i="3"/>
  <c r="AI974" i="3"/>
  <c r="AJ974" i="3"/>
  <c r="AK974" i="3"/>
  <c r="AF975" i="3"/>
  <c r="AG975" i="3"/>
  <c r="AH975" i="3"/>
  <c r="AI975" i="3"/>
  <c r="AJ975" i="3"/>
  <c r="AK975" i="3"/>
  <c r="AF976" i="3"/>
  <c r="AG976" i="3"/>
  <c r="AH976" i="3"/>
  <c r="AI976" i="3"/>
  <c r="AJ976" i="3"/>
  <c r="AK976" i="3"/>
  <c r="AF977" i="3"/>
  <c r="AG977" i="3"/>
  <c r="AH977" i="3"/>
  <c r="AI977" i="3"/>
  <c r="AJ977" i="3"/>
  <c r="AK977" i="3"/>
  <c r="AF978" i="3"/>
  <c r="AG978" i="3"/>
  <c r="AH978" i="3"/>
  <c r="AI978" i="3"/>
  <c r="AJ978" i="3"/>
  <c r="AK978" i="3"/>
  <c r="AF979" i="3"/>
  <c r="AG979" i="3"/>
  <c r="AH979" i="3"/>
  <c r="AI979" i="3"/>
  <c r="AJ979" i="3"/>
  <c r="AK979" i="3"/>
  <c r="AF980" i="3"/>
  <c r="AG980" i="3"/>
  <c r="AH980" i="3"/>
  <c r="AI980" i="3"/>
  <c r="AJ980" i="3"/>
  <c r="AK980" i="3"/>
  <c r="AF981" i="3"/>
  <c r="AG981" i="3"/>
  <c r="AH981" i="3"/>
  <c r="AI981" i="3"/>
  <c r="AJ981" i="3"/>
  <c r="AK981" i="3"/>
  <c r="AF982" i="3"/>
  <c r="AG982" i="3"/>
  <c r="AH982" i="3"/>
  <c r="AI982" i="3"/>
  <c r="AJ982" i="3"/>
  <c r="AK982" i="3"/>
  <c r="AF983" i="3"/>
  <c r="AG983" i="3"/>
  <c r="AH983" i="3"/>
  <c r="AI983" i="3"/>
  <c r="AJ983" i="3"/>
  <c r="AK983" i="3"/>
  <c r="AF984" i="3"/>
  <c r="AG984" i="3"/>
  <c r="AH984" i="3"/>
  <c r="AI984" i="3"/>
  <c r="AJ984" i="3"/>
  <c r="AK984" i="3"/>
  <c r="AF985" i="3"/>
  <c r="AG985" i="3"/>
  <c r="AH985" i="3"/>
  <c r="AI985" i="3"/>
  <c r="AJ985" i="3"/>
  <c r="AK985" i="3"/>
  <c r="AF986" i="3"/>
  <c r="AG986" i="3"/>
  <c r="AH986" i="3"/>
  <c r="AI986" i="3"/>
  <c r="AJ986" i="3"/>
  <c r="AK986" i="3"/>
  <c r="AF987" i="3"/>
  <c r="AG987" i="3"/>
  <c r="AH987" i="3"/>
  <c r="AI987" i="3"/>
  <c r="AJ987" i="3"/>
  <c r="AK987" i="3"/>
  <c r="AF988" i="3"/>
  <c r="AG988" i="3"/>
  <c r="AH988" i="3"/>
  <c r="AI988" i="3"/>
  <c r="AJ988" i="3"/>
  <c r="AK988" i="3"/>
  <c r="AF989" i="3"/>
  <c r="AG989" i="3"/>
  <c r="AH989" i="3"/>
  <c r="AI989" i="3"/>
  <c r="AJ989" i="3"/>
  <c r="AK989" i="3"/>
  <c r="AF990" i="3"/>
  <c r="AG990" i="3"/>
  <c r="AH990" i="3"/>
  <c r="AI990" i="3"/>
  <c r="AJ990" i="3"/>
  <c r="AK990" i="3"/>
  <c r="AF991" i="3"/>
  <c r="AG991" i="3"/>
  <c r="AH991" i="3"/>
  <c r="AI991" i="3"/>
  <c r="AJ991" i="3"/>
  <c r="AK991" i="3"/>
  <c r="AF992" i="3"/>
  <c r="AG992" i="3"/>
  <c r="AH992" i="3"/>
  <c r="AI992" i="3"/>
  <c r="AJ992" i="3"/>
  <c r="AK992" i="3"/>
  <c r="AF993" i="3"/>
  <c r="AG993" i="3"/>
  <c r="AH993" i="3"/>
  <c r="AI993" i="3"/>
  <c r="AJ993" i="3"/>
  <c r="AK993" i="3"/>
  <c r="AF994" i="3"/>
  <c r="AG994" i="3"/>
  <c r="AH994" i="3"/>
  <c r="AI994" i="3"/>
  <c r="AJ994" i="3"/>
  <c r="AK994" i="3"/>
  <c r="AF995" i="3"/>
  <c r="AG995" i="3"/>
  <c r="AH995" i="3"/>
  <c r="AI995" i="3"/>
  <c r="AJ995" i="3"/>
  <c r="AK995" i="3"/>
  <c r="AF996" i="3"/>
  <c r="AG996" i="3"/>
  <c r="AH996" i="3"/>
  <c r="AI996" i="3"/>
  <c r="AJ996" i="3"/>
  <c r="AK996" i="3"/>
  <c r="AF997" i="3"/>
  <c r="AG997" i="3"/>
  <c r="AH997" i="3"/>
  <c r="AI997" i="3"/>
  <c r="AJ997" i="3"/>
  <c r="AK997" i="3"/>
  <c r="AF998" i="3"/>
  <c r="AG998" i="3"/>
  <c r="AH998" i="3"/>
  <c r="AI998" i="3"/>
  <c r="AJ998" i="3"/>
  <c r="AK998" i="3"/>
  <c r="AF999" i="3"/>
  <c r="AG999" i="3"/>
  <c r="AH999" i="3"/>
  <c r="AI999" i="3"/>
  <c r="AJ999" i="3"/>
  <c r="AK999" i="3"/>
  <c r="AF1000" i="3"/>
  <c r="AG1000" i="3"/>
  <c r="AH1000" i="3"/>
  <c r="AI1000" i="3"/>
  <c r="AJ1000" i="3"/>
  <c r="AK1000" i="3"/>
  <c r="AF1001" i="3"/>
  <c r="AG1001" i="3"/>
  <c r="AH1001" i="3"/>
  <c r="AI1001" i="3"/>
  <c r="AJ1001" i="3"/>
  <c r="AK1001" i="3"/>
  <c r="AF1002" i="3"/>
  <c r="AG1002" i="3"/>
  <c r="AH1002" i="3"/>
  <c r="AI1002" i="3"/>
  <c r="AJ1002" i="3"/>
  <c r="AK1002" i="3"/>
  <c r="AH3" i="3"/>
  <c r="AG3" i="3"/>
  <c r="AF3" i="3"/>
  <c r="AK3" i="3"/>
  <c r="AE3" i="3"/>
  <c r="AJ3" i="3"/>
  <c r="AD3" i="3"/>
  <c r="AI3" i="3"/>
  <c r="AC3" i="3"/>
  <c r="AB3" i="3"/>
  <c r="AA3" i="3"/>
  <c r="Z3" i="3"/>
  <c r="T14" i="3"/>
  <c r="U14" i="3"/>
  <c r="V14" i="3"/>
  <c r="W14" i="3"/>
  <c r="X14" i="3"/>
  <c r="Y14" i="3"/>
  <c r="T15" i="3"/>
  <c r="U15" i="3"/>
  <c r="V15" i="3"/>
  <c r="W15" i="3"/>
  <c r="X15" i="3"/>
  <c r="Y15" i="3"/>
  <c r="T16" i="3"/>
  <c r="U16" i="3"/>
  <c r="V16" i="3"/>
  <c r="W16" i="3"/>
  <c r="X16" i="3"/>
  <c r="Y16" i="3"/>
  <c r="T17" i="3"/>
  <c r="U17" i="3"/>
  <c r="V17" i="3"/>
  <c r="W17" i="3"/>
  <c r="X17" i="3"/>
  <c r="Y17" i="3"/>
  <c r="T18" i="3"/>
  <c r="U18" i="3"/>
  <c r="V18" i="3"/>
  <c r="W18" i="3"/>
  <c r="X18" i="3"/>
  <c r="Y18" i="3"/>
  <c r="T19" i="3"/>
  <c r="U19" i="3"/>
  <c r="V19" i="3"/>
  <c r="W19" i="3"/>
  <c r="X19" i="3"/>
  <c r="Y19" i="3"/>
  <c r="T20" i="3"/>
  <c r="U20" i="3"/>
  <c r="V20" i="3"/>
  <c r="W20" i="3"/>
  <c r="X20" i="3"/>
  <c r="Y20" i="3"/>
  <c r="T21" i="3"/>
  <c r="U21" i="3"/>
  <c r="V21" i="3"/>
  <c r="W21" i="3"/>
  <c r="X21" i="3"/>
  <c r="Y21" i="3"/>
  <c r="T22" i="3"/>
  <c r="U22" i="3"/>
  <c r="V22" i="3"/>
  <c r="W22" i="3"/>
  <c r="X22" i="3"/>
  <c r="Y22" i="3"/>
  <c r="T23" i="3"/>
  <c r="U23" i="3"/>
  <c r="V23" i="3"/>
  <c r="W23" i="3"/>
  <c r="X23" i="3"/>
  <c r="Y23" i="3"/>
  <c r="T24" i="3"/>
  <c r="U24" i="3"/>
  <c r="V24" i="3"/>
  <c r="W24" i="3"/>
  <c r="X24" i="3"/>
  <c r="Y24" i="3"/>
  <c r="T25" i="3"/>
  <c r="U25" i="3"/>
  <c r="V25" i="3"/>
  <c r="W25" i="3"/>
  <c r="X25" i="3"/>
  <c r="Y25" i="3"/>
  <c r="T26" i="3"/>
  <c r="U26" i="3"/>
  <c r="V26" i="3"/>
  <c r="W26" i="3"/>
  <c r="X26" i="3"/>
  <c r="Y26" i="3"/>
  <c r="T27" i="3"/>
  <c r="U27" i="3"/>
  <c r="V27" i="3"/>
  <c r="W27" i="3"/>
  <c r="X27" i="3"/>
  <c r="Y27" i="3"/>
  <c r="T28" i="3"/>
  <c r="U28" i="3"/>
  <c r="V28" i="3"/>
  <c r="W28" i="3"/>
  <c r="X28" i="3"/>
  <c r="Y28" i="3"/>
  <c r="T29" i="3"/>
  <c r="U29" i="3"/>
  <c r="V29" i="3"/>
  <c r="W29" i="3"/>
  <c r="X29" i="3"/>
  <c r="Y29" i="3"/>
  <c r="T30" i="3"/>
  <c r="U30" i="3"/>
  <c r="V30" i="3"/>
  <c r="W30" i="3"/>
  <c r="X30" i="3"/>
  <c r="Y30" i="3"/>
  <c r="T31" i="3"/>
  <c r="U31" i="3"/>
  <c r="V31" i="3"/>
  <c r="W31" i="3"/>
  <c r="X31" i="3"/>
  <c r="Y31" i="3"/>
  <c r="T32" i="3"/>
  <c r="U32" i="3"/>
  <c r="V32" i="3"/>
  <c r="W32" i="3"/>
  <c r="X32" i="3"/>
  <c r="Y32" i="3"/>
  <c r="T33" i="3"/>
  <c r="U33" i="3"/>
  <c r="V33" i="3"/>
  <c r="W33" i="3"/>
  <c r="X33" i="3"/>
  <c r="Y33" i="3"/>
  <c r="T34" i="3"/>
  <c r="U34" i="3"/>
  <c r="V34" i="3"/>
  <c r="W34" i="3"/>
  <c r="X34" i="3"/>
  <c r="Y34" i="3"/>
  <c r="T35" i="3"/>
  <c r="U35" i="3"/>
  <c r="V35" i="3"/>
  <c r="W35" i="3"/>
  <c r="X35" i="3"/>
  <c r="Y35" i="3"/>
  <c r="T36" i="3"/>
  <c r="U36" i="3"/>
  <c r="V36" i="3"/>
  <c r="W36" i="3"/>
  <c r="X36" i="3"/>
  <c r="Y36" i="3"/>
  <c r="T37" i="3"/>
  <c r="U37" i="3"/>
  <c r="V37" i="3"/>
  <c r="W37" i="3"/>
  <c r="X37" i="3"/>
  <c r="Y37" i="3"/>
  <c r="T38" i="3"/>
  <c r="U38" i="3"/>
  <c r="V38" i="3"/>
  <c r="W38" i="3"/>
  <c r="X38" i="3"/>
  <c r="Y38" i="3"/>
  <c r="T39" i="3"/>
  <c r="U39" i="3"/>
  <c r="V39" i="3"/>
  <c r="W39" i="3"/>
  <c r="X39" i="3"/>
  <c r="Y39" i="3"/>
  <c r="T40" i="3"/>
  <c r="U40" i="3"/>
  <c r="V40" i="3"/>
  <c r="W40" i="3"/>
  <c r="X40" i="3"/>
  <c r="Y40" i="3"/>
  <c r="T41" i="3"/>
  <c r="U41" i="3"/>
  <c r="V41" i="3"/>
  <c r="W41" i="3"/>
  <c r="X41" i="3"/>
  <c r="Y41" i="3"/>
  <c r="T42" i="3"/>
  <c r="U42" i="3"/>
  <c r="V42" i="3"/>
  <c r="W42" i="3"/>
  <c r="X42" i="3"/>
  <c r="Y42" i="3"/>
  <c r="T43" i="3"/>
  <c r="U43" i="3"/>
  <c r="V43" i="3"/>
  <c r="W43" i="3"/>
  <c r="X43" i="3"/>
  <c r="Y43" i="3"/>
  <c r="T44" i="3"/>
  <c r="U44" i="3"/>
  <c r="V44" i="3"/>
  <c r="W44" i="3"/>
  <c r="X44" i="3"/>
  <c r="Y44" i="3"/>
  <c r="T45" i="3"/>
  <c r="U45" i="3"/>
  <c r="V45" i="3"/>
  <c r="W45" i="3"/>
  <c r="X45" i="3"/>
  <c r="Y45" i="3"/>
  <c r="T46" i="3"/>
  <c r="U46" i="3"/>
  <c r="V46" i="3"/>
  <c r="W46" i="3"/>
  <c r="X46" i="3"/>
  <c r="Y46" i="3"/>
  <c r="T47" i="3"/>
  <c r="U47" i="3"/>
  <c r="V47" i="3"/>
  <c r="W47" i="3"/>
  <c r="X47" i="3"/>
  <c r="Y47" i="3"/>
  <c r="T48" i="3"/>
  <c r="U48" i="3"/>
  <c r="V48" i="3"/>
  <c r="W48" i="3"/>
  <c r="X48" i="3"/>
  <c r="Y48" i="3"/>
  <c r="T49" i="3"/>
  <c r="U49" i="3"/>
  <c r="V49" i="3"/>
  <c r="W49" i="3"/>
  <c r="X49" i="3"/>
  <c r="Y49" i="3"/>
  <c r="T50" i="3"/>
  <c r="U50" i="3"/>
  <c r="V50" i="3"/>
  <c r="W50" i="3"/>
  <c r="X50" i="3"/>
  <c r="Y50" i="3"/>
  <c r="T51" i="3"/>
  <c r="U51" i="3"/>
  <c r="V51" i="3"/>
  <c r="W51" i="3"/>
  <c r="X51" i="3"/>
  <c r="Y51" i="3"/>
  <c r="T52" i="3"/>
  <c r="U52" i="3"/>
  <c r="V52" i="3"/>
  <c r="W52" i="3"/>
  <c r="X52" i="3"/>
  <c r="Y52" i="3"/>
  <c r="T53" i="3"/>
  <c r="U53" i="3"/>
  <c r="V53" i="3"/>
  <c r="W53" i="3"/>
  <c r="X53" i="3"/>
  <c r="Y53" i="3"/>
  <c r="T54" i="3"/>
  <c r="U54" i="3"/>
  <c r="V54" i="3"/>
  <c r="W54" i="3"/>
  <c r="X54" i="3"/>
  <c r="Y54" i="3"/>
  <c r="T55" i="3"/>
  <c r="U55" i="3"/>
  <c r="V55" i="3"/>
  <c r="W55" i="3"/>
  <c r="X55" i="3"/>
  <c r="Y55" i="3"/>
  <c r="T56" i="3"/>
  <c r="U56" i="3"/>
  <c r="V56" i="3"/>
  <c r="W56" i="3"/>
  <c r="X56" i="3"/>
  <c r="Y56" i="3"/>
  <c r="T57" i="3"/>
  <c r="U57" i="3"/>
  <c r="V57" i="3"/>
  <c r="W57" i="3"/>
  <c r="X57" i="3"/>
  <c r="Y57" i="3"/>
  <c r="T58" i="3"/>
  <c r="U58" i="3"/>
  <c r="V58" i="3"/>
  <c r="W58" i="3"/>
  <c r="X58" i="3"/>
  <c r="Y58" i="3"/>
  <c r="T59" i="3"/>
  <c r="U59" i="3"/>
  <c r="V59" i="3"/>
  <c r="W59" i="3"/>
  <c r="X59" i="3"/>
  <c r="Y59" i="3"/>
  <c r="T60" i="3"/>
  <c r="U60" i="3"/>
  <c r="V60" i="3"/>
  <c r="W60" i="3"/>
  <c r="X60" i="3"/>
  <c r="Y60" i="3"/>
  <c r="T61" i="3"/>
  <c r="U61" i="3"/>
  <c r="V61" i="3"/>
  <c r="W61" i="3"/>
  <c r="X61" i="3"/>
  <c r="Y61" i="3"/>
  <c r="T62" i="3"/>
  <c r="U62" i="3"/>
  <c r="V62" i="3"/>
  <c r="W62" i="3"/>
  <c r="X62" i="3"/>
  <c r="Y62" i="3"/>
  <c r="T63" i="3"/>
  <c r="U63" i="3"/>
  <c r="V63" i="3"/>
  <c r="W63" i="3"/>
  <c r="X63" i="3"/>
  <c r="Y63" i="3"/>
  <c r="T64" i="3"/>
  <c r="U64" i="3"/>
  <c r="V64" i="3"/>
  <c r="W64" i="3"/>
  <c r="X64" i="3"/>
  <c r="Y64" i="3"/>
  <c r="T65" i="3"/>
  <c r="U65" i="3"/>
  <c r="V65" i="3"/>
  <c r="W65" i="3"/>
  <c r="X65" i="3"/>
  <c r="Y65" i="3"/>
  <c r="T66" i="3"/>
  <c r="U66" i="3"/>
  <c r="V66" i="3"/>
  <c r="W66" i="3"/>
  <c r="X66" i="3"/>
  <c r="Y66" i="3"/>
  <c r="T67" i="3"/>
  <c r="U67" i="3"/>
  <c r="V67" i="3"/>
  <c r="W67" i="3"/>
  <c r="X67" i="3"/>
  <c r="Y67" i="3"/>
  <c r="T68" i="3"/>
  <c r="U68" i="3"/>
  <c r="V68" i="3"/>
  <c r="W68" i="3"/>
  <c r="X68" i="3"/>
  <c r="Y68" i="3"/>
  <c r="T69" i="3"/>
  <c r="U69" i="3"/>
  <c r="V69" i="3"/>
  <c r="W69" i="3"/>
  <c r="X69" i="3"/>
  <c r="Y69" i="3"/>
  <c r="T70" i="3"/>
  <c r="U70" i="3"/>
  <c r="V70" i="3"/>
  <c r="W70" i="3"/>
  <c r="X70" i="3"/>
  <c r="Y70" i="3"/>
  <c r="T71" i="3"/>
  <c r="U71" i="3"/>
  <c r="V71" i="3"/>
  <c r="W71" i="3"/>
  <c r="X71" i="3"/>
  <c r="Y71" i="3"/>
  <c r="T72" i="3"/>
  <c r="U72" i="3"/>
  <c r="V72" i="3"/>
  <c r="W72" i="3"/>
  <c r="X72" i="3"/>
  <c r="Y72" i="3"/>
  <c r="T73" i="3"/>
  <c r="U73" i="3"/>
  <c r="V73" i="3"/>
  <c r="W73" i="3"/>
  <c r="X73" i="3"/>
  <c r="Y73" i="3"/>
  <c r="T74" i="3"/>
  <c r="U74" i="3"/>
  <c r="V74" i="3"/>
  <c r="W74" i="3"/>
  <c r="X74" i="3"/>
  <c r="Y74" i="3"/>
  <c r="T75" i="3"/>
  <c r="U75" i="3"/>
  <c r="V75" i="3"/>
  <c r="W75" i="3"/>
  <c r="X75" i="3"/>
  <c r="Y75" i="3"/>
  <c r="T76" i="3"/>
  <c r="U76" i="3"/>
  <c r="V76" i="3"/>
  <c r="W76" i="3"/>
  <c r="X76" i="3"/>
  <c r="Y76" i="3"/>
  <c r="T77" i="3"/>
  <c r="U77" i="3"/>
  <c r="V77" i="3"/>
  <c r="W77" i="3"/>
  <c r="X77" i="3"/>
  <c r="Y77" i="3"/>
  <c r="T78" i="3"/>
  <c r="U78" i="3"/>
  <c r="V78" i="3"/>
  <c r="W78" i="3"/>
  <c r="X78" i="3"/>
  <c r="Y78" i="3"/>
  <c r="T79" i="3"/>
  <c r="U79" i="3"/>
  <c r="V79" i="3"/>
  <c r="W79" i="3"/>
  <c r="X79" i="3"/>
  <c r="Y79" i="3"/>
  <c r="T80" i="3"/>
  <c r="U80" i="3"/>
  <c r="V80" i="3"/>
  <c r="W80" i="3"/>
  <c r="X80" i="3"/>
  <c r="Y80" i="3"/>
  <c r="T81" i="3"/>
  <c r="U81" i="3"/>
  <c r="V81" i="3"/>
  <c r="W81" i="3"/>
  <c r="X81" i="3"/>
  <c r="Y81" i="3"/>
  <c r="T82" i="3"/>
  <c r="U82" i="3"/>
  <c r="V82" i="3"/>
  <c r="W82" i="3"/>
  <c r="X82" i="3"/>
  <c r="Y82" i="3"/>
  <c r="T83" i="3"/>
  <c r="U83" i="3"/>
  <c r="V83" i="3"/>
  <c r="W83" i="3"/>
  <c r="X83" i="3"/>
  <c r="Y83" i="3"/>
  <c r="T84" i="3"/>
  <c r="U84" i="3"/>
  <c r="V84" i="3"/>
  <c r="W84" i="3"/>
  <c r="X84" i="3"/>
  <c r="Y84" i="3"/>
  <c r="T85" i="3"/>
  <c r="U85" i="3"/>
  <c r="V85" i="3"/>
  <c r="W85" i="3"/>
  <c r="X85" i="3"/>
  <c r="Y85" i="3"/>
  <c r="T86" i="3"/>
  <c r="U86" i="3"/>
  <c r="V86" i="3"/>
  <c r="W86" i="3"/>
  <c r="X86" i="3"/>
  <c r="Y86" i="3"/>
  <c r="T87" i="3"/>
  <c r="U87" i="3"/>
  <c r="V87" i="3"/>
  <c r="W87" i="3"/>
  <c r="X87" i="3"/>
  <c r="Y87" i="3"/>
  <c r="T88" i="3"/>
  <c r="U88" i="3"/>
  <c r="V88" i="3"/>
  <c r="W88" i="3"/>
  <c r="X88" i="3"/>
  <c r="Y88" i="3"/>
  <c r="T89" i="3"/>
  <c r="U89" i="3"/>
  <c r="V89" i="3"/>
  <c r="W89" i="3"/>
  <c r="X89" i="3"/>
  <c r="Y89" i="3"/>
  <c r="T90" i="3"/>
  <c r="U90" i="3"/>
  <c r="V90" i="3"/>
  <c r="W90" i="3"/>
  <c r="X90" i="3"/>
  <c r="Y90" i="3"/>
  <c r="T91" i="3"/>
  <c r="U91" i="3"/>
  <c r="V91" i="3"/>
  <c r="W91" i="3"/>
  <c r="X91" i="3"/>
  <c r="Y91" i="3"/>
  <c r="T92" i="3"/>
  <c r="U92" i="3"/>
  <c r="V92" i="3"/>
  <c r="W92" i="3"/>
  <c r="X92" i="3"/>
  <c r="Y92" i="3"/>
  <c r="T93" i="3"/>
  <c r="U93" i="3"/>
  <c r="V93" i="3"/>
  <c r="W93" i="3"/>
  <c r="X93" i="3"/>
  <c r="Y93" i="3"/>
  <c r="T94" i="3"/>
  <c r="U94" i="3"/>
  <c r="V94" i="3"/>
  <c r="W94" i="3"/>
  <c r="X94" i="3"/>
  <c r="Y94" i="3"/>
  <c r="T95" i="3"/>
  <c r="U95" i="3"/>
  <c r="V95" i="3"/>
  <c r="W95" i="3"/>
  <c r="X95" i="3"/>
  <c r="Y95" i="3"/>
  <c r="T96" i="3"/>
  <c r="U96" i="3"/>
  <c r="V96" i="3"/>
  <c r="W96" i="3"/>
  <c r="X96" i="3"/>
  <c r="Y96" i="3"/>
  <c r="T97" i="3"/>
  <c r="U97" i="3"/>
  <c r="V97" i="3"/>
  <c r="W97" i="3"/>
  <c r="X97" i="3"/>
  <c r="Y97" i="3"/>
  <c r="T98" i="3"/>
  <c r="U98" i="3"/>
  <c r="V98" i="3"/>
  <c r="W98" i="3"/>
  <c r="X98" i="3"/>
  <c r="Y98" i="3"/>
  <c r="T99" i="3"/>
  <c r="U99" i="3"/>
  <c r="V99" i="3"/>
  <c r="W99" i="3"/>
  <c r="X99" i="3"/>
  <c r="Y99" i="3"/>
  <c r="T100" i="3"/>
  <c r="U100" i="3"/>
  <c r="V100" i="3"/>
  <c r="W100" i="3"/>
  <c r="X100" i="3"/>
  <c r="Y100" i="3"/>
  <c r="T101" i="3"/>
  <c r="U101" i="3"/>
  <c r="V101" i="3"/>
  <c r="W101" i="3"/>
  <c r="X101" i="3"/>
  <c r="Y101" i="3"/>
  <c r="T102" i="3"/>
  <c r="U102" i="3"/>
  <c r="V102" i="3"/>
  <c r="W102" i="3"/>
  <c r="X102" i="3"/>
  <c r="Y102" i="3"/>
  <c r="T103" i="3"/>
  <c r="U103" i="3"/>
  <c r="V103" i="3"/>
  <c r="W103" i="3"/>
  <c r="X103" i="3"/>
  <c r="Y103" i="3"/>
  <c r="T104" i="3"/>
  <c r="U104" i="3"/>
  <c r="V104" i="3"/>
  <c r="W104" i="3"/>
  <c r="X104" i="3"/>
  <c r="Y104" i="3"/>
  <c r="T105" i="3"/>
  <c r="U105" i="3"/>
  <c r="V105" i="3"/>
  <c r="W105" i="3"/>
  <c r="X105" i="3"/>
  <c r="Y105" i="3"/>
  <c r="T106" i="3"/>
  <c r="U106" i="3"/>
  <c r="V106" i="3"/>
  <c r="W106" i="3"/>
  <c r="X106" i="3"/>
  <c r="Y106" i="3"/>
  <c r="T107" i="3"/>
  <c r="U107" i="3"/>
  <c r="V107" i="3"/>
  <c r="W107" i="3"/>
  <c r="X107" i="3"/>
  <c r="Y107" i="3"/>
  <c r="T108" i="3"/>
  <c r="U108" i="3"/>
  <c r="V108" i="3"/>
  <c r="W108" i="3"/>
  <c r="X108" i="3"/>
  <c r="Y108" i="3"/>
  <c r="T109" i="3"/>
  <c r="U109" i="3"/>
  <c r="V109" i="3"/>
  <c r="W109" i="3"/>
  <c r="X109" i="3"/>
  <c r="Y109" i="3"/>
  <c r="T110" i="3"/>
  <c r="U110" i="3"/>
  <c r="V110" i="3"/>
  <c r="W110" i="3"/>
  <c r="X110" i="3"/>
  <c r="Y110" i="3"/>
  <c r="T111" i="3"/>
  <c r="U111" i="3"/>
  <c r="V111" i="3"/>
  <c r="W111" i="3"/>
  <c r="X111" i="3"/>
  <c r="Y111" i="3"/>
  <c r="T112" i="3"/>
  <c r="U112" i="3"/>
  <c r="V112" i="3"/>
  <c r="W112" i="3"/>
  <c r="X112" i="3"/>
  <c r="Y112" i="3"/>
  <c r="T113" i="3"/>
  <c r="U113" i="3"/>
  <c r="V113" i="3"/>
  <c r="W113" i="3"/>
  <c r="X113" i="3"/>
  <c r="Y113" i="3"/>
  <c r="T114" i="3"/>
  <c r="U114" i="3"/>
  <c r="V114" i="3"/>
  <c r="W114" i="3"/>
  <c r="X114" i="3"/>
  <c r="Y114" i="3"/>
  <c r="T115" i="3"/>
  <c r="U115" i="3"/>
  <c r="V115" i="3"/>
  <c r="W115" i="3"/>
  <c r="X115" i="3"/>
  <c r="Y115" i="3"/>
  <c r="T116" i="3"/>
  <c r="U116" i="3"/>
  <c r="V116" i="3"/>
  <c r="W116" i="3"/>
  <c r="X116" i="3"/>
  <c r="Y116" i="3"/>
  <c r="T117" i="3"/>
  <c r="U117" i="3"/>
  <c r="V117" i="3"/>
  <c r="W117" i="3"/>
  <c r="X117" i="3"/>
  <c r="Y117" i="3"/>
  <c r="T118" i="3"/>
  <c r="U118" i="3"/>
  <c r="V118" i="3"/>
  <c r="W118" i="3"/>
  <c r="X118" i="3"/>
  <c r="Y118" i="3"/>
  <c r="T119" i="3"/>
  <c r="U119" i="3"/>
  <c r="V119" i="3"/>
  <c r="W119" i="3"/>
  <c r="X119" i="3"/>
  <c r="Y119" i="3"/>
  <c r="T120" i="3"/>
  <c r="U120" i="3"/>
  <c r="V120" i="3"/>
  <c r="W120" i="3"/>
  <c r="X120" i="3"/>
  <c r="Y120" i="3"/>
  <c r="T121" i="3"/>
  <c r="U121" i="3"/>
  <c r="V121" i="3"/>
  <c r="W121" i="3"/>
  <c r="X121" i="3"/>
  <c r="Y121" i="3"/>
  <c r="T122" i="3"/>
  <c r="U122" i="3"/>
  <c r="V122" i="3"/>
  <c r="W122" i="3"/>
  <c r="X122" i="3"/>
  <c r="Y122" i="3"/>
  <c r="T123" i="3"/>
  <c r="U123" i="3"/>
  <c r="V123" i="3"/>
  <c r="W123" i="3"/>
  <c r="X123" i="3"/>
  <c r="Y123" i="3"/>
  <c r="T124" i="3"/>
  <c r="U124" i="3"/>
  <c r="V124" i="3"/>
  <c r="W124" i="3"/>
  <c r="X124" i="3"/>
  <c r="Y124" i="3"/>
  <c r="T125" i="3"/>
  <c r="U125" i="3"/>
  <c r="V125" i="3"/>
  <c r="W125" i="3"/>
  <c r="X125" i="3"/>
  <c r="Y125" i="3"/>
  <c r="T126" i="3"/>
  <c r="U126" i="3"/>
  <c r="V126" i="3"/>
  <c r="W126" i="3"/>
  <c r="X126" i="3"/>
  <c r="Y126" i="3"/>
  <c r="T127" i="3"/>
  <c r="U127" i="3"/>
  <c r="V127" i="3"/>
  <c r="W127" i="3"/>
  <c r="X127" i="3"/>
  <c r="Y127" i="3"/>
  <c r="T128" i="3"/>
  <c r="U128" i="3"/>
  <c r="V128" i="3"/>
  <c r="W128" i="3"/>
  <c r="X128" i="3"/>
  <c r="Y128" i="3"/>
  <c r="T129" i="3"/>
  <c r="U129" i="3"/>
  <c r="V129" i="3"/>
  <c r="W129" i="3"/>
  <c r="X129" i="3"/>
  <c r="Y129" i="3"/>
  <c r="T130" i="3"/>
  <c r="U130" i="3"/>
  <c r="V130" i="3"/>
  <c r="W130" i="3"/>
  <c r="X130" i="3"/>
  <c r="Y130" i="3"/>
  <c r="T131" i="3"/>
  <c r="U131" i="3"/>
  <c r="V131" i="3"/>
  <c r="W131" i="3"/>
  <c r="X131" i="3"/>
  <c r="Y131" i="3"/>
  <c r="T132" i="3"/>
  <c r="U132" i="3"/>
  <c r="V132" i="3"/>
  <c r="W132" i="3"/>
  <c r="X132" i="3"/>
  <c r="Y132" i="3"/>
  <c r="T133" i="3"/>
  <c r="U133" i="3"/>
  <c r="V133" i="3"/>
  <c r="W133" i="3"/>
  <c r="X133" i="3"/>
  <c r="Y133" i="3"/>
  <c r="T134" i="3"/>
  <c r="U134" i="3"/>
  <c r="V134" i="3"/>
  <c r="W134" i="3"/>
  <c r="X134" i="3"/>
  <c r="Y134" i="3"/>
  <c r="T135" i="3"/>
  <c r="U135" i="3"/>
  <c r="V135" i="3"/>
  <c r="W135" i="3"/>
  <c r="X135" i="3"/>
  <c r="Y135" i="3"/>
  <c r="T136" i="3"/>
  <c r="U136" i="3"/>
  <c r="V136" i="3"/>
  <c r="W136" i="3"/>
  <c r="X136" i="3"/>
  <c r="Y136" i="3"/>
  <c r="T137" i="3"/>
  <c r="U137" i="3"/>
  <c r="V137" i="3"/>
  <c r="W137" i="3"/>
  <c r="X137" i="3"/>
  <c r="Y137" i="3"/>
  <c r="T138" i="3"/>
  <c r="U138" i="3"/>
  <c r="V138" i="3"/>
  <c r="W138" i="3"/>
  <c r="X138" i="3"/>
  <c r="Y138" i="3"/>
  <c r="T139" i="3"/>
  <c r="U139" i="3"/>
  <c r="V139" i="3"/>
  <c r="W139" i="3"/>
  <c r="X139" i="3"/>
  <c r="Y139" i="3"/>
  <c r="T140" i="3"/>
  <c r="U140" i="3"/>
  <c r="V140" i="3"/>
  <c r="W140" i="3"/>
  <c r="X140" i="3"/>
  <c r="Y140" i="3"/>
  <c r="T141" i="3"/>
  <c r="U141" i="3"/>
  <c r="V141" i="3"/>
  <c r="W141" i="3"/>
  <c r="X141" i="3"/>
  <c r="Y141" i="3"/>
  <c r="T142" i="3"/>
  <c r="U142" i="3"/>
  <c r="V142" i="3"/>
  <c r="W142" i="3"/>
  <c r="X142" i="3"/>
  <c r="Y142" i="3"/>
  <c r="T143" i="3"/>
  <c r="U143" i="3"/>
  <c r="V143" i="3"/>
  <c r="W143" i="3"/>
  <c r="X143" i="3"/>
  <c r="Y143" i="3"/>
  <c r="T144" i="3"/>
  <c r="U144" i="3"/>
  <c r="V144" i="3"/>
  <c r="W144" i="3"/>
  <c r="X144" i="3"/>
  <c r="Y144" i="3"/>
  <c r="T145" i="3"/>
  <c r="U145" i="3"/>
  <c r="V145" i="3"/>
  <c r="W145" i="3"/>
  <c r="X145" i="3"/>
  <c r="Y145" i="3"/>
  <c r="T146" i="3"/>
  <c r="U146" i="3"/>
  <c r="V146" i="3"/>
  <c r="W146" i="3"/>
  <c r="X146" i="3"/>
  <c r="Y146" i="3"/>
  <c r="T147" i="3"/>
  <c r="U147" i="3"/>
  <c r="V147" i="3"/>
  <c r="W147" i="3"/>
  <c r="X147" i="3"/>
  <c r="Y147" i="3"/>
  <c r="T148" i="3"/>
  <c r="U148" i="3"/>
  <c r="V148" i="3"/>
  <c r="W148" i="3"/>
  <c r="X148" i="3"/>
  <c r="Y148" i="3"/>
  <c r="T149" i="3"/>
  <c r="U149" i="3"/>
  <c r="V149" i="3"/>
  <c r="W149" i="3"/>
  <c r="X149" i="3"/>
  <c r="Y149" i="3"/>
  <c r="T150" i="3"/>
  <c r="U150" i="3"/>
  <c r="V150" i="3"/>
  <c r="W150" i="3"/>
  <c r="X150" i="3"/>
  <c r="Y150" i="3"/>
  <c r="T151" i="3"/>
  <c r="U151" i="3"/>
  <c r="V151" i="3"/>
  <c r="W151" i="3"/>
  <c r="X151" i="3"/>
  <c r="Y151" i="3"/>
  <c r="T152" i="3"/>
  <c r="U152" i="3"/>
  <c r="V152" i="3"/>
  <c r="W152" i="3"/>
  <c r="X152" i="3"/>
  <c r="Y152" i="3"/>
  <c r="T153" i="3"/>
  <c r="U153" i="3"/>
  <c r="V153" i="3"/>
  <c r="W153" i="3"/>
  <c r="X153" i="3"/>
  <c r="Y153" i="3"/>
  <c r="T154" i="3"/>
  <c r="U154" i="3"/>
  <c r="V154" i="3"/>
  <c r="W154" i="3"/>
  <c r="X154" i="3"/>
  <c r="Y154" i="3"/>
  <c r="T155" i="3"/>
  <c r="U155" i="3"/>
  <c r="V155" i="3"/>
  <c r="W155" i="3"/>
  <c r="X155" i="3"/>
  <c r="Y155" i="3"/>
  <c r="T156" i="3"/>
  <c r="U156" i="3"/>
  <c r="V156" i="3"/>
  <c r="W156" i="3"/>
  <c r="X156" i="3"/>
  <c r="Y156" i="3"/>
  <c r="T157" i="3"/>
  <c r="U157" i="3"/>
  <c r="V157" i="3"/>
  <c r="W157" i="3"/>
  <c r="X157" i="3"/>
  <c r="Y157" i="3"/>
  <c r="T158" i="3"/>
  <c r="U158" i="3"/>
  <c r="V158" i="3"/>
  <c r="W158" i="3"/>
  <c r="X158" i="3"/>
  <c r="Y158" i="3"/>
  <c r="T159" i="3"/>
  <c r="U159" i="3"/>
  <c r="V159" i="3"/>
  <c r="W159" i="3"/>
  <c r="X159" i="3"/>
  <c r="Y159" i="3"/>
  <c r="T160" i="3"/>
  <c r="U160" i="3"/>
  <c r="V160" i="3"/>
  <c r="W160" i="3"/>
  <c r="X160" i="3"/>
  <c r="Y160" i="3"/>
  <c r="T161" i="3"/>
  <c r="U161" i="3"/>
  <c r="V161" i="3"/>
  <c r="W161" i="3"/>
  <c r="X161" i="3"/>
  <c r="Y161" i="3"/>
  <c r="T162" i="3"/>
  <c r="U162" i="3"/>
  <c r="V162" i="3"/>
  <c r="W162" i="3"/>
  <c r="X162" i="3"/>
  <c r="Y162" i="3"/>
  <c r="T163" i="3"/>
  <c r="U163" i="3"/>
  <c r="V163" i="3"/>
  <c r="W163" i="3"/>
  <c r="X163" i="3"/>
  <c r="Y163" i="3"/>
  <c r="T164" i="3"/>
  <c r="U164" i="3"/>
  <c r="V164" i="3"/>
  <c r="W164" i="3"/>
  <c r="X164" i="3"/>
  <c r="Y164" i="3"/>
  <c r="T165" i="3"/>
  <c r="U165" i="3"/>
  <c r="V165" i="3"/>
  <c r="W165" i="3"/>
  <c r="X165" i="3"/>
  <c r="Y165" i="3"/>
  <c r="T166" i="3"/>
  <c r="U166" i="3"/>
  <c r="V166" i="3"/>
  <c r="W166" i="3"/>
  <c r="X166" i="3"/>
  <c r="Y166" i="3"/>
  <c r="T167" i="3"/>
  <c r="U167" i="3"/>
  <c r="V167" i="3"/>
  <c r="W167" i="3"/>
  <c r="X167" i="3"/>
  <c r="Y167" i="3"/>
  <c r="T168" i="3"/>
  <c r="U168" i="3"/>
  <c r="V168" i="3"/>
  <c r="W168" i="3"/>
  <c r="X168" i="3"/>
  <c r="Y168" i="3"/>
  <c r="T169" i="3"/>
  <c r="U169" i="3"/>
  <c r="V169" i="3"/>
  <c r="W169" i="3"/>
  <c r="X169" i="3"/>
  <c r="Y169" i="3"/>
  <c r="T170" i="3"/>
  <c r="U170" i="3"/>
  <c r="V170" i="3"/>
  <c r="W170" i="3"/>
  <c r="X170" i="3"/>
  <c r="Y170" i="3"/>
  <c r="T171" i="3"/>
  <c r="U171" i="3"/>
  <c r="V171" i="3"/>
  <c r="W171" i="3"/>
  <c r="X171" i="3"/>
  <c r="Y171" i="3"/>
  <c r="T172" i="3"/>
  <c r="U172" i="3"/>
  <c r="V172" i="3"/>
  <c r="W172" i="3"/>
  <c r="X172" i="3"/>
  <c r="Y172" i="3"/>
  <c r="T173" i="3"/>
  <c r="U173" i="3"/>
  <c r="V173" i="3"/>
  <c r="W173" i="3"/>
  <c r="X173" i="3"/>
  <c r="Y173" i="3"/>
  <c r="T174" i="3"/>
  <c r="U174" i="3"/>
  <c r="V174" i="3"/>
  <c r="W174" i="3"/>
  <c r="X174" i="3"/>
  <c r="Y174" i="3"/>
  <c r="T175" i="3"/>
  <c r="U175" i="3"/>
  <c r="V175" i="3"/>
  <c r="W175" i="3"/>
  <c r="X175" i="3"/>
  <c r="Y175" i="3"/>
  <c r="T176" i="3"/>
  <c r="U176" i="3"/>
  <c r="V176" i="3"/>
  <c r="W176" i="3"/>
  <c r="X176" i="3"/>
  <c r="Y176" i="3"/>
  <c r="T177" i="3"/>
  <c r="U177" i="3"/>
  <c r="V177" i="3"/>
  <c r="W177" i="3"/>
  <c r="X177" i="3"/>
  <c r="Y177" i="3"/>
  <c r="T178" i="3"/>
  <c r="U178" i="3"/>
  <c r="V178" i="3"/>
  <c r="W178" i="3"/>
  <c r="X178" i="3"/>
  <c r="Y178" i="3"/>
  <c r="T179" i="3"/>
  <c r="U179" i="3"/>
  <c r="V179" i="3"/>
  <c r="W179" i="3"/>
  <c r="X179" i="3"/>
  <c r="Y179" i="3"/>
  <c r="T180" i="3"/>
  <c r="U180" i="3"/>
  <c r="V180" i="3"/>
  <c r="W180" i="3"/>
  <c r="X180" i="3"/>
  <c r="Y180" i="3"/>
  <c r="T181" i="3"/>
  <c r="U181" i="3"/>
  <c r="V181" i="3"/>
  <c r="W181" i="3"/>
  <c r="X181" i="3"/>
  <c r="Y181" i="3"/>
  <c r="T182" i="3"/>
  <c r="U182" i="3"/>
  <c r="V182" i="3"/>
  <c r="W182" i="3"/>
  <c r="X182" i="3"/>
  <c r="Y182" i="3"/>
  <c r="T183" i="3"/>
  <c r="U183" i="3"/>
  <c r="V183" i="3"/>
  <c r="W183" i="3"/>
  <c r="X183" i="3"/>
  <c r="Y183" i="3"/>
  <c r="T184" i="3"/>
  <c r="U184" i="3"/>
  <c r="V184" i="3"/>
  <c r="W184" i="3"/>
  <c r="X184" i="3"/>
  <c r="Y184" i="3"/>
  <c r="T185" i="3"/>
  <c r="U185" i="3"/>
  <c r="V185" i="3"/>
  <c r="W185" i="3"/>
  <c r="X185" i="3"/>
  <c r="Y185" i="3"/>
  <c r="T186" i="3"/>
  <c r="U186" i="3"/>
  <c r="V186" i="3"/>
  <c r="W186" i="3"/>
  <c r="X186" i="3"/>
  <c r="Y186" i="3"/>
  <c r="T187" i="3"/>
  <c r="U187" i="3"/>
  <c r="V187" i="3"/>
  <c r="W187" i="3"/>
  <c r="X187" i="3"/>
  <c r="Y187" i="3"/>
  <c r="T188" i="3"/>
  <c r="U188" i="3"/>
  <c r="V188" i="3"/>
  <c r="W188" i="3"/>
  <c r="X188" i="3"/>
  <c r="Y188" i="3"/>
  <c r="T189" i="3"/>
  <c r="U189" i="3"/>
  <c r="V189" i="3"/>
  <c r="W189" i="3"/>
  <c r="X189" i="3"/>
  <c r="Y189" i="3"/>
  <c r="T190" i="3"/>
  <c r="U190" i="3"/>
  <c r="V190" i="3"/>
  <c r="W190" i="3"/>
  <c r="X190" i="3"/>
  <c r="Y190" i="3"/>
  <c r="T191" i="3"/>
  <c r="U191" i="3"/>
  <c r="V191" i="3"/>
  <c r="W191" i="3"/>
  <c r="X191" i="3"/>
  <c r="Y191" i="3"/>
  <c r="T192" i="3"/>
  <c r="U192" i="3"/>
  <c r="V192" i="3"/>
  <c r="W192" i="3"/>
  <c r="X192" i="3"/>
  <c r="Y192" i="3"/>
  <c r="T193" i="3"/>
  <c r="U193" i="3"/>
  <c r="V193" i="3"/>
  <c r="W193" i="3"/>
  <c r="X193" i="3"/>
  <c r="Y193" i="3"/>
  <c r="T194" i="3"/>
  <c r="U194" i="3"/>
  <c r="V194" i="3"/>
  <c r="W194" i="3"/>
  <c r="X194" i="3"/>
  <c r="Y194" i="3"/>
  <c r="T195" i="3"/>
  <c r="U195" i="3"/>
  <c r="V195" i="3"/>
  <c r="W195" i="3"/>
  <c r="X195" i="3"/>
  <c r="Y195" i="3"/>
  <c r="T196" i="3"/>
  <c r="U196" i="3"/>
  <c r="V196" i="3"/>
  <c r="W196" i="3"/>
  <c r="X196" i="3"/>
  <c r="Y196" i="3"/>
  <c r="T197" i="3"/>
  <c r="U197" i="3"/>
  <c r="V197" i="3"/>
  <c r="W197" i="3"/>
  <c r="X197" i="3"/>
  <c r="Y197" i="3"/>
  <c r="T198" i="3"/>
  <c r="U198" i="3"/>
  <c r="V198" i="3"/>
  <c r="W198" i="3"/>
  <c r="X198" i="3"/>
  <c r="Y198" i="3"/>
  <c r="T199" i="3"/>
  <c r="U199" i="3"/>
  <c r="V199" i="3"/>
  <c r="W199" i="3"/>
  <c r="X199" i="3"/>
  <c r="Y199" i="3"/>
  <c r="T200" i="3"/>
  <c r="U200" i="3"/>
  <c r="V200" i="3"/>
  <c r="W200" i="3"/>
  <c r="X200" i="3"/>
  <c r="Y200" i="3"/>
  <c r="T201" i="3"/>
  <c r="U201" i="3"/>
  <c r="V201" i="3"/>
  <c r="W201" i="3"/>
  <c r="X201" i="3"/>
  <c r="Y201" i="3"/>
  <c r="T202" i="3"/>
  <c r="U202" i="3"/>
  <c r="V202" i="3"/>
  <c r="W202" i="3"/>
  <c r="X202" i="3"/>
  <c r="Y202" i="3"/>
  <c r="T203" i="3"/>
  <c r="U203" i="3"/>
  <c r="V203" i="3"/>
  <c r="W203" i="3"/>
  <c r="X203" i="3"/>
  <c r="Y203" i="3"/>
  <c r="T204" i="3"/>
  <c r="U204" i="3"/>
  <c r="V204" i="3"/>
  <c r="W204" i="3"/>
  <c r="X204" i="3"/>
  <c r="Y204" i="3"/>
  <c r="T205" i="3"/>
  <c r="U205" i="3"/>
  <c r="V205" i="3"/>
  <c r="W205" i="3"/>
  <c r="X205" i="3"/>
  <c r="Y205" i="3"/>
  <c r="T206" i="3"/>
  <c r="U206" i="3"/>
  <c r="V206" i="3"/>
  <c r="W206" i="3"/>
  <c r="X206" i="3"/>
  <c r="Y206" i="3"/>
  <c r="T207" i="3"/>
  <c r="U207" i="3"/>
  <c r="V207" i="3"/>
  <c r="W207" i="3"/>
  <c r="X207" i="3"/>
  <c r="Y207" i="3"/>
  <c r="T208" i="3"/>
  <c r="U208" i="3"/>
  <c r="V208" i="3"/>
  <c r="W208" i="3"/>
  <c r="X208" i="3"/>
  <c r="Y208" i="3"/>
  <c r="T209" i="3"/>
  <c r="U209" i="3"/>
  <c r="V209" i="3"/>
  <c r="W209" i="3"/>
  <c r="X209" i="3"/>
  <c r="Y209" i="3"/>
  <c r="T210" i="3"/>
  <c r="U210" i="3"/>
  <c r="V210" i="3"/>
  <c r="W210" i="3"/>
  <c r="X210" i="3"/>
  <c r="Y210" i="3"/>
  <c r="T211" i="3"/>
  <c r="U211" i="3"/>
  <c r="V211" i="3"/>
  <c r="W211" i="3"/>
  <c r="X211" i="3"/>
  <c r="Y211" i="3"/>
  <c r="T212" i="3"/>
  <c r="U212" i="3"/>
  <c r="V212" i="3"/>
  <c r="W212" i="3"/>
  <c r="X212" i="3"/>
  <c r="Y212" i="3"/>
  <c r="T213" i="3"/>
  <c r="U213" i="3"/>
  <c r="V213" i="3"/>
  <c r="W213" i="3"/>
  <c r="X213" i="3"/>
  <c r="Y213" i="3"/>
  <c r="T214" i="3"/>
  <c r="U214" i="3"/>
  <c r="V214" i="3"/>
  <c r="W214" i="3"/>
  <c r="X214" i="3"/>
  <c r="Y214" i="3"/>
  <c r="T215" i="3"/>
  <c r="U215" i="3"/>
  <c r="V215" i="3"/>
  <c r="W215" i="3"/>
  <c r="X215" i="3"/>
  <c r="Y215" i="3"/>
  <c r="T216" i="3"/>
  <c r="U216" i="3"/>
  <c r="V216" i="3"/>
  <c r="W216" i="3"/>
  <c r="X216" i="3"/>
  <c r="Y216" i="3"/>
  <c r="T217" i="3"/>
  <c r="U217" i="3"/>
  <c r="V217" i="3"/>
  <c r="W217" i="3"/>
  <c r="X217" i="3"/>
  <c r="Y217" i="3"/>
  <c r="T218" i="3"/>
  <c r="U218" i="3"/>
  <c r="V218" i="3"/>
  <c r="W218" i="3"/>
  <c r="X218" i="3"/>
  <c r="Y218" i="3"/>
  <c r="T219" i="3"/>
  <c r="U219" i="3"/>
  <c r="V219" i="3"/>
  <c r="W219" i="3"/>
  <c r="X219" i="3"/>
  <c r="Y219" i="3"/>
  <c r="T220" i="3"/>
  <c r="U220" i="3"/>
  <c r="V220" i="3"/>
  <c r="W220" i="3"/>
  <c r="X220" i="3"/>
  <c r="Y220" i="3"/>
  <c r="T221" i="3"/>
  <c r="U221" i="3"/>
  <c r="V221" i="3"/>
  <c r="W221" i="3"/>
  <c r="X221" i="3"/>
  <c r="Y221" i="3"/>
  <c r="T222" i="3"/>
  <c r="U222" i="3"/>
  <c r="V222" i="3"/>
  <c r="W222" i="3"/>
  <c r="X222" i="3"/>
  <c r="Y222" i="3"/>
  <c r="T223" i="3"/>
  <c r="U223" i="3"/>
  <c r="V223" i="3"/>
  <c r="W223" i="3"/>
  <c r="X223" i="3"/>
  <c r="Y223" i="3"/>
  <c r="T224" i="3"/>
  <c r="U224" i="3"/>
  <c r="V224" i="3"/>
  <c r="W224" i="3"/>
  <c r="X224" i="3"/>
  <c r="Y224" i="3"/>
  <c r="T225" i="3"/>
  <c r="U225" i="3"/>
  <c r="V225" i="3"/>
  <c r="W225" i="3"/>
  <c r="X225" i="3"/>
  <c r="Y225" i="3"/>
  <c r="T226" i="3"/>
  <c r="U226" i="3"/>
  <c r="V226" i="3"/>
  <c r="W226" i="3"/>
  <c r="X226" i="3"/>
  <c r="Y226" i="3"/>
  <c r="T227" i="3"/>
  <c r="U227" i="3"/>
  <c r="V227" i="3"/>
  <c r="W227" i="3"/>
  <c r="X227" i="3"/>
  <c r="Y227" i="3"/>
  <c r="T228" i="3"/>
  <c r="U228" i="3"/>
  <c r="V228" i="3"/>
  <c r="W228" i="3"/>
  <c r="X228" i="3"/>
  <c r="Y228" i="3"/>
  <c r="T229" i="3"/>
  <c r="U229" i="3"/>
  <c r="V229" i="3"/>
  <c r="W229" i="3"/>
  <c r="X229" i="3"/>
  <c r="Y229" i="3"/>
  <c r="T230" i="3"/>
  <c r="U230" i="3"/>
  <c r="V230" i="3"/>
  <c r="W230" i="3"/>
  <c r="X230" i="3"/>
  <c r="Y230" i="3"/>
  <c r="T231" i="3"/>
  <c r="U231" i="3"/>
  <c r="V231" i="3"/>
  <c r="W231" i="3"/>
  <c r="X231" i="3"/>
  <c r="Y231" i="3"/>
  <c r="T232" i="3"/>
  <c r="U232" i="3"/>
  <c r="V232" i="3"/>
  <c r="W232" i="3"/>
  <c r="X232" i="3"/>
  <c r="Y232" i="3"/>
  <c r="T233" i="3"/>
  <c r="U233" i="3"/>
  <c r="V233" i="3"/>
  <c r="W233" i="3"/>
  <c r="X233" i="3"/>
  <c r="Y233" i="3"/>
  <c r="T234" i="3"/>
  <c r="U234" i="3"/>
  <c r="V234" i="3"/>
  <c r="W234" i="3"/>
  <c r="X234" i="3"/>
  <c r="Y234" i="3"/>
  <c r="T235" i="3"/>
  <c r="U235" i="3"/>
  <c r="V235" i="3"/>
  <c r="W235" i="3"/>
  <c r="X235" i="3"/>
  <c r="Y235" i="3"/>
  <c r="T236" i="3"/>
  <c r="U236" i="3"/>
  <c r="V236" i="3"/>
  <c r="W236" i="3"/>
  <c r="X236" i="3"/>
  <c r="Y236" i="3"/>
  <c r="T237" i="3"/>
  <c r="U237" i="3"/>
  <c r="V237" i="3"/>
  <c r="W237" i="3"/>
  <c r="X237" i="3"/>
  <c r="Y237" i="3"/>
  <c r="T238" i="3"/>
  <c r="U238" i="3"/>
  <c r="V238" i="3"/>
  <c r="W238" i="3"/>
  <c r="X238" i="3"/>
  <c r="Y238" i="3"/>
  <c r="T239" i="3"/>
  <c r="U239" i="3"/>
  <c r="V239" i="3"/>
  <c r="W239" i="3"/>
  <c r="X239" i="3"/>
  <c r="Y239" i="3"/>
  <c r="T240" i="3"/>
  <c r="U240" i="3"/>
  <c r="V240" i="3"/>
  <c r="W240" i="3"/>
  <c r="X240" i="3"/>
  <c r="Y240" i="3"/>
  <c r="T241" i="3"/>
  <c r="U241" i="3"/>
  <c r="V241" i="3"/>
  <c r="W241" i="3"/>
  <c r="X241" i="3"/>
  <c r="Y241" i="3"/>
  <c r="T242" i="3"/>
  <c r="U242" i="3"/>
  <c r="V242" i="3"/>
  <c r="W242" i="3"/>
  <c r="X242" i="3"/>
  <c r="Y242" i="3"/>
  <c r="T243" i="3"/>
  <c r="U243" i="3"/>
  <c r="V243" i="3"/>
  <c r="W243" i="3"/>
  <c r="X243" i="3"/>
  <c r="Y243" i="3"/>
  <c r="T244" i="3"/>
  <c r="U244" i="3"/>
  <c r="V244" i="3"/>
  <c r="W244" i="3"/>
  <c r="X244" i="3"/>
  <c r="Y244" i="3"/>
  <c r="T245" i="3"/>
  <c r="U245" i="3"/>
  <c r="V245" i="3"/>
  <c r="W245" i="3"/>
  <c r="X245" i="3"/>
  <c r="Y245" i="3"/>
  <c r="T246" i="3"/>
  <c r="U246" i="3"/>
  <c r="V246" i="3"/>
  <c r="W246" i="3"/>
  <c r="X246" i="3"/>
  <c r="Y246" i="3"/>
  <c r="T247" i="3"/>
  <c r="U247" i="3"/>
  <c r="V247" i="3"/>
  <c r="W247" i="3"/>
  <c r="X247" i="3"/>
  <c r="Y247" i="3"/>
  <c r="T248" i="3"/>
  <c r="U248" i="3"/>
  <c r="V248" i="3"/>
  <c r="W248" i="3"/>
  <c r="X248" i="3"/>
  <c r="Y248" i="3"/>
  <c r="T249" i="3"/>
  <c r="U249" i="3"/>
  <c r="V249" i="3"/>
  <c r="W249" i="3"/>
  <c r="X249" i="3"/>
  <c r="Y249" i="3"/>
  <c r="T250" i="3"/>
  <c r="U250" i="3"/>
  <c r="V250" i="3"/>
  <c r="W250" i="3"/>
  <c r="X250" i="3"/>
  <c r="Y250" i="3"/>
  <c r="T251" i="3"/>
  <c r="U251" i="3"/>
  <c r="V251" i="3"/>
  <c r="W251" i="3"/>
  <c r="X251" i="3"/>
  <c r="Y251" i="3"/>
  <c r="T252" i="3"/>
  <c r="U252" i="3"/>
  <c r="V252" i="3"/>
  <c r="W252" i="3"/>
  <c r="X252" i="3"/>
  <c r="Y252" i="3"/>
  <c r="T253" i="3"/>
  <c r="U253" i="3"/>
  <c r="V253" i="3"/>
  <c r="W253" i="3"/>
  <c r="X253" i="3"/>
  <c r="Y253" i="3"/>
  <c r="T254" i="3"/>
  <c r="U254" i="3"/>
  <c r="V254" i="3"/>
  <c r="W254" i="3"/>
  <c r="X254" i="3"/>
  <c r="Y254" i="3"/>
  <c r="T255" i="3"/>
  <c r="U255" i="3"/>
  <c r="V255" i="3"/>
  <c r="W255" i="3"/>
  <c r="X255" i="3"/>
  <c r="Y255" i="3"/>
  <c r="T256" i="3"/>
  <c r="U256" i="3"/>
  <c r="V256" i="3"/>
  <c r="W256" i="3"/>
  <c r="X256" i="3"/>
  <c r="Y256" i="3"/>
  <c r="T257" i="3"/>
  <c r="U257" i="3"/>
  <c r="V257" i="3"/>
  <c r="W257" i="3"/>
  <c r="X257" i="3"/>
  <c r="Y257" i="3"/>
  <c r="T258" i="3"/>
  <c r="U258" i="3"/>
  <c r="V258" i="3"/>
  <c r="W258" i="3"/>
  <c r="X258" i="3"/>
  <c r="Y258" i="3"/>
  <c r="T259" i="3"/>
  <c r="U259" i="3"/>
  <c r="V259" i="3"/>
  <c r="W259" i="3"/>
  <c r="X259" i="3"/>
  <c r="Y259" i="3"/>
  <c r="T260" i="3"/>
  <c r="U260" i="3"/>
  <c r="V260" i="3"/>
  <c r="W260" i="3"/>
  <c r="X260" i="3"/>
  <c r="Y260" i="3"/>
  <c r="T261" i="3"/>
  <c r="U261" i="3"/>
  <c r="V261" i="3"/>
  <c r="W261" i="3"/>
  <c r="X261" i="3"/>
  <c r="Y261" i="3"/>
  <c r="T262" i="3"/>
  <c r="U262" i="3"/>
  <c r="V262" i="3"/>
  <c r="W262" i="3"/>
  <c r="X262" i="3"/>
  <c r="Y262" i="3"/>
  <c r="T263" i="3"/>
  <c r="U263" i="3"/>
  <c r="V263" i="3"/>
  <c r="W263" i="3"/>
  <c r="X263" i="3"/>
  <c r="Y263" i="3"/>
  <c r="T264" i="3"/>
  <c r="U264" i="3"/>
  <c r="V264" i="3"/>
  <c r="W264" i="3"/>
  <c r="X264" i="3"/>
  <c r="Y264" i="3"/>
  <c r="T265" i="3"/>
  <c r="U265" i="3"/>
  <c r="V265" i="3"/>
  <c r="W265" i="3"/>
  <c r="X265" i="3"/>
  <c r="Y265" i="3"/>
  <c r="T266" i="3"/>
  <c r="U266" i="3"/>
  <c r="V266" i="3"/>
  <c r="W266" i="3"/>
  <c r="X266" i="3"/>
  <c r="Y266" i="3"/>
  <c r="T267" i="3"/>
  <c r="U267" i="3"/>
  <c r="V267" i="3"/>
  <c r="W267" i="3"/>
  <c r="X267" i="3"/>
  <c r="Y267" i="3"/>
  <c r="T268" i="3"/>
  <c r="U268" i="3"/>
  <c r="V268" i="3"/>
  <c r="W268" i="3"/>
  <c r="X268" i="3"/>
  <c r="Y268" i="3"/>
  <c r="T269" i="3"/>
  <c r="U269" i="3"/>
  <c r="V269" i="3"/>
  <c r="W269" i="3"/>
  <c r="X269" i="3"/>
  <c r="Y269" i="3"/>
  <c r="T270" i="3"/>
  <c r="U270" i="3"/>
  <c r="V270" i="3"/>
  <c r="W270" i="3"/>
  <c r="X270" i="3"/>
  <c r="Y270" i="3"/>
  <c r="T271" i="3"/>
  <c r="U271" i="3"/>
  <c r="V271" i="3"/>
  <c r="W271" i="3"/>
  <c r="X271" i="3"/>
  <c r="Y271" i="3"/>
  <c r="T272" i="3"/>
  <c r="U272" i="3"/>
  <c r="V272" i="3"/>
  <c r="W272" i="3"/>
  <c r="X272" i="3"/>
  <c r="Y272" i="3"/>
  <c r="T273" i="3"/>
  <c r="U273" i="3"/>
  <c r="V273" i="3"/>
  <c r="W273" i="3"/>
  <c r="X273" i="3"/>
  <c r="Y273" i="3"/>
  <c r="T274" i="3"/>
  <c r="U274" i="3"/>
  <c r="V274" i="3"/>
  <c r="W274" i="3"/>
  <c r="X274" i="3"/>
  <c r="Y274" i="3"/>
  <c r="T275" i="3"/>
  <c r="U275" i="3"/>
  <c r="V275" i="3"/>
  <c r="W275" i="3"/>
  <c r="X275" i="3"/>
  <c r="Y275" i="3"/>
  <c r="T276" i="3"/>
  <c r="U276" i="3"/>
  <c r="V276" i="3"/>
  <c r="W276" i="3"/>
  <c r="X276" i="3"/>
  <c r="Y276" i="3"/>
  <c r="T277" i="3"/>
  <c r="U277" i="3"/>
  <c r="V277" i="3"/>
  <c r="W277" i="3"/>
  <c r="X277" i="3"/>
  <c r="Y277" i="3"/>
  <c r="T278" i="3"/>
  <c r="U278" i="3"/>
  <c r="V278" i="3"/>
  <c r="W278" i="3"/>
  <c r="X278" i="3"/>
  <c r="Y278" i="3"/>
  <c r="T279" i="3"/>
  <c r="U279" i="3"/>
  <c r="V279" i="3"/>
  <c r="W279" i="3"/>
  <c r="X279" i="3"/>
  <c r="Y279" i="3"/>
  <c r="T280" i="3"/>
  <c r="U280" i="3"/>
  <c r="V280" i="3"/>
  <c r="W280" i="3"/>
  <c r="X280" i="3"/>
  <c r="Y280" i="3"/>
  <c r="T281" i="3"/>
  <c r="U281" i="3"/>
  <c r="V281" i="3"/>
  <c r="W281" i="3"/>
  <c r="X281" i="3"/>
  <c r="Y281" i="3"/>
  <c r="T282" i="3"/>
  <c r="U282" i="3"/>
  <c r="V282" i="3"/>
  <c r="W282" i="3"/>
  <c r="X282" i="3"/>
  <c r="Y282" i="3"/>
  <c r="T283" i="3"/>
  <c r="U283" i="3"/>
  <c r="V283" i="3"/>
  <c r="W283" i="3"/>
  <c r="X283" i="3"/>
  <c r="Y283" i="3"/>
  <c r="T284" i="3"/>
  <c r="U284" i="3"/>
  <c r="V284" i="3"/>
  <c r="W284" i="3"/>
  <c r="X284" i="3"/>
  <c r="Y284" i="3"/>
  <c r="T285" i="3"/>
  <c r="U285" i="3"/>
  <c r="V285" i="3"/>
  <c r="W285" i="3"/>
  <c r="X285" i="3"/>
  <c r="Y285" i="3"/>
  <c r="T286" i="3"/>
  <c r="U286" i="3"/>
  <c r="V286" i="3"/>
  <c r="W286" i="3"/>
  <c r="X286" i="3"/>
  <c r="Y286" i="3"/>
  <c r="T287" i="3"/>
  <c r="U287" i="3"/>
  <c r="V287" i="3"/>
  <c r="W287" i="3"/>
  <c r="X287" i="3"/>
  <c r="Y287" i="3"/>
  <c r="T288" i="3"/>
  <c r="U288" i="3"/>
  <c r="V288" i="3"/>
  <c r="W288" i="3"/>
  <c r="X288" i="3"/>
  <c r="Y288" i="3"/>
  <c r="T289" i="3"/>
  <c r="U289" i="3"/>
  <c r="V289" i="3"/>
  <c r="W289" i="3"/>
  <c r="X289" i="3"/>
  <c r="Y289" i="3"/>
  <c r="T290" i="3"/>
  <c r="U290" i="3"/>
  <c r="V290" i="3"/>
  <c r="W290" i="3"/>
  <c r="X290" i="3"/>
  <c r="Y290" i="3"/>
  <c r="T291" i="3"/>
  <c r="U291" i="3"/>
  <c r="V291" i="3"/>
  <c r="W291" i="3"/>
  <c r="X291" i="3"/>
  <c r="Y291" i="3"/>
  <c r="T292" i="3"/>
  <c r="U292" i="3"/>
  <c r="V292" i="3"/>
  <c r="W292" i="3"/>
  <c r="X292" i="3"/>
  <c r="Y292" i="3"/>
  <c r="T293" i="3"/>
  <c r="U293" i="3"/>
  <c r="V293" i="3"/>
  <c r="W293" i="3"/>
  <c r="X293" i="3"/>
  <c r="Y293" i="3"/>
  <c r="T294" i="3"/>
  <c r="U294" i="3"/>
  <c r="V294" i="3"/>
  <c r="W294" i="3"/>
  <c r="X294" i="3"/>
  <c r="Y294" i="3"/>
  <c r="T295" i="3"/>
  <c r="U295" i="3"/>
  <c r="V295" i="3"/>
  <c r="W295" i="3"/>
  <c r="X295" i="3"/>
  <c r="Y295" i="3"/>
  <c r="T296" i="3"/>
  <c r="U296" i="3"/>
  <c r="V296" i="3"/>
  <c r="W296" i="3"/>
  <c r="X296" i="3"/>
  <c r="Y296" i="3"/>
  <c r="T297" i="3"/>
  <c r="U297" i="3"/>
  <c r="V297" i="3"/>
  <c r="W297" i="3"/>
  <c r="X297" i="3"/>
  <c r="Y297" i="3"/>
  <c r="T298" i="3"/>
  <c r="U298" i="3"/>
  <c r="V298" i="3"/>
  <c r="W298" i="3"/>
  <c r="X298" i="3"/>
  <c r="Y298" i="3"/>
  <c r="T299" i="3"/>
  <c r="U299" i="3"/>
  <c r="V299" i="3"/>
  <c r="W299" i="3"/>
  <c r="X299" i="3"/>
  <c r="Y299" i="3"/>
  <c r="T300" i="3"/>
  <c r="U300" i="3"/>
  <c r="V300" i="3"/>
  <c r="W300" i="3"/>
  <c r="X300" i="3"/>
  <c r="Y300" i="3"/>
  <c r="T301" i="3"/>
  <c r="U301" i="3"/>
  <c r="V301" i="3"/>
  <c r="W301" i="3"/>
  <c r="X301" i="3"/>
  <c r="Y301" i="3"/>
  <c r="T302" i="3"/>
  <c r="U302" i="3"/>
  <c r="V302" i="3"/>
  <c r="W302" i="3"/>
  <c r="X302" i="3"/>
  <c r="Y302" i="3"/>
  <c r="T303" i="3"/>
  <c r="U303" i="3"/>
  <c r="V303" i="3"/>
  <c r="W303" i="3"/>
  <c r="X303" i="3"/>
  <c r="Y303" i="3"/>
  <c r="T304" i="3"/>
  <c r="U304" i="3"/>
  <c r="V304" i="3"/>
  <c r="W304" i="3"/>
  <c r="X304" i="3"/>
  <c r="Y304" i="3"/>
  <c r="T305" i="3"/>
  <c r="U305" i="3"/>
  <c r="V305" i="3"/>
  <c r="W305" i="3"/>
  <c r="X305" i="3"/>
  <c r="Y305" i="3"/>
  <c r="T306" i="3"/>
  <c r="U306" i="3"/>
  <c r="V306" i="3"/>
  <c r="W306" i="3"/>
  <c r="X306" i="3"/>
  <c r="Y306" i="3"/>
  <c r="T307" i="3"/>
  <c r="U307" i="3"/>
  <c r="V307" i="3"/>
  <c r="W307" i="3"/>
  <c r="X307" i="3"/>
  <c r="Y307" i="3"/>
  <c r="T308" i="3"/>
  <c r="U308" i="3"/>
  <c r="V308" i="3"/>
  <c r="W308" i="3"/>
  <c r="X308" i="3"/>
  <c r="Y308" i="3"/>
  <c r="T309" i="3"/>
  <c r="U309" i="3"/>
  <c r="V309" i="3"/>
  <c r="W309" i="3"/>
  <c r="X309" i="3"/>
  <c r="Y309" i="3"/>
  <c r="T310" i="3"/>
  <c r="U310" i="3"/>
  <c r="V310" i="3"/>
  <c r="W310" i="3"/>
  <c r="X310" i="3"/>
  <c r="Y310" i="3"/>
  <c r="T311" i="3"/>
  <c r="U311" i="3"/>
  <c r="V311" i="3"/>
  <c r="W311" i="3"/>
  <c r="X311" i="3"/>
  <c r="Y311" i="3"/>
  <c r="T312" i="3"/>
  <c r="U312" i="3"/>
  <c r="V312" i="3"/>
  <c r="W312" i="3"/>
  <c r="X312" i="3"/>
  <c r="Y312" i="3"/>
  <c r="T313" i="3"/>
  <c r="U313" i="3"/>
  <c r="V313" i="3"/>
  <c r="W313" i="3"/>
  <c r="X313" i="3"/>
  <c r="Y313" i="3"/>
  <c r="T314" i="3"/>
  <c r="U314" i="3"/>
  <c r="V314" i="3"/>
  <c r="W314" i="3"/>
  <c r="X314" i="3"/>
  <c r="Y314" i="3"/>
  <c r="T315" i="3"/>
  <c r="U315" i="3"/>
  <c r="V315" i="3"/>
  <c r="W315" i="3"/>
  <c r="X315" i="3"/>
  <c r="Y315" i="3"/>
  <c r="T316" i="3"/>
  <c r="U316" i="3"/>
  <c r="V316" i="3"/>
  <c r="W316" i="3"/>
  <c r="X316" i="3"/>
  <c r="Y316" i="3"/>
  <c r="T317" i="3"/>
  <c r="U317" i="3"/>
  <c r="V317" i="3"/>
  <c r="W317" i="3"/>
  <c r="X317" i="3"/>
  <c r="Y317" i="3"/>
  <c r="T318" i="3"/>
  <c r="U318" i="3"/>
  <c r="V318" i="3"/>
  <c r="W318" i="3"/>
  <c r="X318" i="3"/>
  <c r="Y318" i="3"/>
  <c r="T319" i="3"/>
  <c r="U319" i="3"/>
  <c r="V319" i="3"/>
  <c r="W319" i="3"/>
  <c r="X319" i="3"/>
  <c r="Y319" i="3"/>
  <c r="T320" i="3"/>
  <c r="U320" i="3"/>
  <c r="V320" i="3"/>
  <c r="W320" i="3"/>
  <c r="X320" i="3"/>
  <c r="Y320" i="3"/>
  <c r="T321" i="3"/>
  <c r="U321" i="3"/>
  <c r="V321" i="3"/>
  <c r="W321" i="3"/>
  <c r="X321" i="3"/>
  <c r="Y321" i="3"/>
  <c r="T322" i="3"/>
  <c r="U322" i="3"/>
  <c r="V322" i="3"/>
  <c r="W322" i="3"/>
  <c r="X322" i="3"/>
  <c r="Y322" i="3"/>
  <c r="T323" i="3"/>
  <c r="U323" i="3"/>
  <c r="V323" i="3"/>
  <c r="W323" i="3"/>
  <c r="X323" i="3"/>
  <c r="Y323" i="3"/>
  <c r="T324" i="3"/>
  <c r="U324" i="3"/>
  <c r="V324" i="3"/>
  <c r="W324" i="3"/>
  <c r="X324" i="3"/>
  <c r="Y324" i="3"/>
  <c r="T325" i="3"/>
  <c r="U325" i="3"/>
  <c r="V325" i="3"/>
  <c r="W325" i="3"/>
  <c r="X325" i="3"/>
  <c r="Y325" i="3"/>
  <c r="T326" i="3"/>
  <c r="U326" i="3"/>
  <c r="V326" i="3"/>
  <c r="W326" i="3"/>
  <c r="X326" i="3"/>
  <c r="Y326" i="3"/>
  <c r="T327" i="3"/>
  <c r="U327" i="3"/>
  <c r="V327" i="3"/>
  <c r="W327" i="3"/>
  <c r="X327" i="3"/>
  <c r="Y327" i="3"/>
  <c r="T328" i="3"/>
  <c r="U328" i="3"/>
  <c r="V328" i="3"/>
  <c r="W328" i="3"/>
  <c r="X328" i="3"/>
  <c r="Y328" i="3"/>
  <c r="T329" i="3"/>
  <c r="U329" i="3"/>
  <c r="V329" i="3"/>
  <c r="W329" i="3"/>
  <c r="X329" i="3"/>
  <c r="Y329" i="3"/>
  <c r="T330" i="3"/>
  <c r="U330" i="3"/>
  <c r="V330" i="3"/>
  <c r="W330" i="3"/>
  <c r="X330" i="3"/>
  <c r="Y330" i="3"/>
  <c r="T331" i="3"/>
  <c r="U331" i="3"/>
  <c r="V331" i="3"/>
  <c r="W331" i="3"/>
  <c r="X331" i="3"/>
  <c r="Y331" i="3"/>
  <c r="T332" i="3"/>
  <c r="U332" i="3"/>
  <c r="V332" i="3"/>
  <c r="W332" i="3"/>
  <c r="X332" i="3"/>
  <c r="Y332" i="3"/>
  <c r="T333" i="3"/>
  <c r="U333" i="3"/>
  <c r="V333" i="3"/>
  <c r="W333" i="3"/>
  <c r="X333" i="3"/>
  <c r="Y333" i="3"/>
  <c r="T334" i="3"/>
  <c r="U334" i="3"/>
  <c r="V334" i="3"/>
  <c r="W334" i="3"/>
  <c r="X334" i="3"/>
  <c r="Y334" i="3"/>
  <c r="T335" i="3"/>
  <c r="U335" i="3"/>
  <c r="V335" i="3"/>
  <c r="W335" i="3"/>
  <c r="X335" i="3"/>
  <c r="Y335" i="3"/>
  <c r="T336" i="3"/>
  <c r="U336" i="3"/>
  <c r="V336" i="3"/>
  <c r="W336" i="3"/>
  <c r="X336" i="3"/>
  <c r="Y336" i="3"/>
  <c r="T337" i="3"/>
  <c r="U337" i="3"/>
  <c r="V337" i="3"/>
  <c r="W337" i="3"/>
  <c r="X337" i="3"/>
  <c r="Y337" i="3"/>
  <c r="T338" i="3"/>
  <c r="U338" i="3"/>
  <c r="V338" i="3"/>
  <c r="W338" i="3"/>
  <c r="X338" i="3"/>
  <c r="Y338" i="3"/>
  <c r="T339" i="3"/>
  <c r="U339" i="3"/>
  <c r="V339" i="3"/>
  <c r="W339" i="3"/>
  <c r="X339" i="3"/>
  <c r="Y339" i="3"/>
  <c r="T340" i="3"/>
  <c r="U340" i="3"/>
  <c r="V340" i="3"/>
  <c r="W340" i="3"/>
  <c r="X340" i="3"/>
  <c r="Y340" i="3"/>
  <c r="T341" i="3"/>
  <c r="U341" i="3"/>
  <c r="V341" i="3"/>
  <c r="W341" i="3"/>
  <c r="X341" i="3"/>
  <c r="Y341" i="3"/>
  <c r="T342" i="3"/>
  <c r="U342" i="3"/>
  <c r="V342" i="3"/>
  <c r="W342" i="3"/>
  <c r="X342" i="3"/>
  <c r="Y342" i="3"/>
  <c r="T343" i="3"/>
  <c r="U343" i="3"/>
  <c r="V343" i="3"/>
  <c r="W343" i="3"/>
  <c r="X343" i="3"/>
  <c r="Y343" i="3"/>
  <c r="T344" i="3"/>
  <c r="U344" i="3"/>
  <c r="V344" i="3"/>
  <c r="W344" i="3"/>
  <c r="X344" i="3"/>
  <c r="Y344" i="3"/>
  <c r="T345" i="3"/>
  <c r="U345" i="3"/>
  <c r="V345" i="3"/>
  <c r="W345" i="3"/>
  <c r="X345" i="3"/>
  <c r="Y345" i="3"/>
  <c r="T346" i="3"/>
  <c r="U346" i="3"/>
  <c r="V346" i="3"/>
  <c r="W346" i="3"/>
  <c r="X346" i="3"/>
  <c r="Y346" i="3"/>
  <c r="T347" i="3"/>
  <c r="U347" i="3"/>
  <c r="V347" i="3"/>
  <c r="W347" i="3"/>
  <c r="X347" i="3"/>
  <c r="Y347" i="3"/>
  <c r="T348" i="3"/>
  <c r="U348" i="3"/>
  <c r="V348" i="3"/>
  <c r="W348" i="3"/>
  <c r="X348" i="3"/>
  <c r="Y348" i="3"/>
  <c r="T349" i="3"/>
  <c r="U349" i="3"/>
  <c r="V349" i="3"/>
  <c r="W349" i="3"/>
  <c r="X349" i="3"/>
  <c r="Y349" i="3"/>
  <c r="T350" i="3"/>
  <c r="U350" i="3"/>
  <c r="V350" i="3"/>
  <c r="W350" i="3"/>
  <c r="X350" i="3"/>
  <c r="Y350" i="3"/>
  <c r="T351" i="3"/>
  <c r="U351" i="3"/>
  <c r="V351" i="3"/>
  <c r="W351" i="3"/>
  <c r="X351" i="3"/>
  <c r="Y351" i="3"/>
  <c r="T352" i="3"/>
  <c r="U352" i="3"/>
  <c r="V352" i="3"/>
  <c r="W352" i="3"/>
  <c r="X352" i="3"/>
  <c r="Y352" i="3"/>
  <c r="T353" i="3"/>
  <c r="U353" i="3"/>
  <c r="V353" i="3"/>
  <c r="W353" i="3"/>
  <c r="X353" i="3"/>
  <c r="Y353" i="3"/>
  <c r="T354" i="3"/>
  <c r="U354" i="3"/>
  <c r="V354" i="3"/>
  <c r="W354" i="3"/>
  <c r="X354" i="3"/>
  <c r="Y354" i="3"/>
  <c r="T355" i="3"/>
  <c r="U355" i="3"/>
  <c r="V355" i="3"/>
  <c r="W355" i="3"/>
  <c r="X355" i="3"/>
  <c r="Y355" i="3"/>
  <c r="T356" i="3"/>
  <c r="U356" i="3"/>
  <c r="V356" i="3"/>
  <c r="W356" i="3"/>
  <c r="X356" i="3"/>
  <c r="Y356" i="3"/>
  <c r="T357" i="3"/>
  <c r="U357" i="3"/>
  <c r="V357" i="3"/>
  <c r="W357" i="3"/>
  <c r="X357" i="3"/>
  <c r="Y357" i="3"/>
  <c r="T358" i="3"/>
  <c r="U358" i="3"/>
  <c r="V358" i="3"/>
  <c r="W358" i="3"/>
  <c r="X358" i="3"/>
  <c r="Y358" i="3"/>
  <c r="T359" i="3"/>
  <c r="U359" i="3"/>
  <c r="V359" i="3"/>
  <c r="W359" i="3"/>
  <c r="X359" i="3"/>
  <c r="Y359" i="3"/>
  <c r="T360" i="3"/>
  <c r="U360" i="3"/>
  <c r="V360" i="3"/>
  <c r="W360" i="3"/>
  <c r="X360" i="3"/>
  <c r="Y360" i="3"/>
  <c r="T361" i="3"/>
  <c r="U361" i="3"/>
  <c r="V361" i="3"/>
  <c r="W361" i="3"/>
  <c r="X361" i="3"/>
  <c r="Y361" i="3"/>
  <c r="T362" i="3"/>
  <c r="U362" i="3"/>
  <c r="V362" i="3"/>
  <c r="W362" i="3"/>
  <c r="X362" i="3"/>
  <c r="Y362" i="3"/>
  <c r="T363" i="3"/>
  <c r="U363" i="3"/>
  <c r="V363" i="3"/>
  <c r="W363" i="3"/>
  <c r="X363" i="3"/>
  <c r="Y363" i="3"/>
  <c r="T364" i="3"/>
  <c r="U364" i="3"/>
  <c r="V364" i="3"/>
  <c r="W364" i="3"/>
  <c r="X364" i="3"/>
  <c r="Y364" i="3"/>
  <c r="T365" i="3"/>
  <c r="U365" i="3"/>
  <c r="V365" i="3"/>
  <c r="W365" i="3"/>
  <c r="X365" i="3"/>
  <c r="Y365" i="3"/>
  <c r="T366" i="3"/>
  <c r="U366" i="3"/>
  <c r="V366" i="3"/>
  <c r="W366" i="3"/>
  <c r="X366" i="3"/>
  <c r="Y366" i="3"/>
  <c r="T367" i="3"/>
  <c r="U367" i="3"/>
  <c r="V367" i="3"/>
  <c r="W367" i="3"/>
  <c r="X367" i="3"/>
  <c r="Y367" i="3"/>
  <c r="T368" i="3"/>
  <c r="U368" i="3"/>
  <c r="V368" i="3"/>
  <c r="W368" i="3"/>
  <c r="X368" i="3"/>
  <c r="Y368" i="3"/>
  <c r="T369" i="3"/>
  <c r="U369" i="3"/>
  <c r="V369" i="3"/>
  <c r="W369" i="3"/>
  <c r="X369" i="3"/>
  <c r="Y369" i="3"/>
  <c r="T370" i="3"/>
  <c r="U370" i="3"/>
  <c r="V370" i="3"/>
  <c r="W370" i="3"/>
  <c r="X370" i="3"/>
  <c r="Y370" i="3"/>
  <c r="T371" i="3"/>
  <c r="U371" i="3"/>
  <c r="V371" i="3"/>
  <c r="W371" i="3"/>
  <c r="X371" i="3"/>
  <c r="Y371" i="3"/>
  <c r="T372" i="3"/>
  <c r="U372" i="3"/>
  <c r="V372" i="3"/>
  <c r="W372" i="3"/>
  <c r="X372" i="3"/>
  <c r="Y372" i="3"/>
  <c r="T373" i="3"/>
  <c r="U373" i="3"/>
  <c r="V373" i="3"/>
  <c r="W373" i="3"/>
  <c r="X373" i="3"/>
  <c r="Y373" i="3"/>
  <c r="T374" i="3"/>
  <c r="U374" i="3"/>
  <c r="V374" i="3"/>
  <c r="W374" i="3"/>
  <c r="X374" i="3"/>
  <c r="Y374" i="3"/>
  <c r="T375" i="3"/>
  <c r="U375" i="3"/>
  <c r="V375" i="3"/>
  <c r="W375" i="3"/>
  <c r="X375" i="3"/>
  <c r="Y375" i="3"/>
  <c r="T376" i="3"/>
  <c r="U376" i="3"/>
  <c r="V376" i="3"/>
  <c r="W376" i="3"/>
  <c r="X376" i="3"/>
  <c r="Y376" i="3"/>
  <c r="T377" i="3"/>
  <c r="U377" i="3"/>
  <c r="V377" i="3"/>
  <c r="W377" i="3"/>
  <c r="X377" i="3"/>
  <c r="Y377" i="3"/>
  <c r="T378" i="3"/>
  <c r="U378" i="3"/>
  <c r="V378" i="3"/>
  <c r="W378" i="3"/>
  <c r="X378" i="3"/>
  <c r="Y378" i="3"/>
  <c r="T379" i="3"/>
  <c r="U379" i="3"/>
  <c r="V379" i="3"/>
  <c r="W379" i="3"/>
  <c r="X379" i="3"/>
  <c r="Y379" i="3"/>
  <c r="T380" i="3"/>
  <c r="U380" i="3"/>
  <c r="V380" i="3"/>
  <c r="W380" i="3"/>
  <c r="X380" i="3"/>
  <c r="Y380" i="3"/>
  <c r="T381" i="3"/>
  <c r="U381" i="3"/>
  <c r="V381" i="3"/>
  <c r="W381" i="3"/>
  <c r="X381" i="3"/>
  <c r="Y381" i="3"/>
  <c r="T382" i="3"/>
  <c r="U382" i="3"/>
  <c r="V382" i="3"/>
  <c r="W382" i="3"/>
  <c r="X382" i="3"/>
  <c r="Y382" i="3"/>
  <c r="T383" i="3"/>
  <c r="U383" i="3"/>
  <c r="V383" i="3"/>
  <c r="W383" i="3"/>
  <c r="X383" i="3"/>
  <c r="Y383" i="3"/>
  <c r="T384" i="3"/>
  <c r="U384" i="3"/>
  <c r="V384" i="3"/>
  <c r="W384" i="3"/>
  <c r="X384" i="3"/>
  <c r="Y384" i="3"/>
  <c r="T385" i="3"/>
  <c r="U385" i="3"/>
  <c r="V385" i="3"/>
  <c r="W385" i="3"/>
  <c r="X385" i="3"/>
  <c r="Y385" i="3"/>
  <c r="T386" i="3"/>
  <c r="U386" i="3"/>
  <c r="V386" i="3"/>
  <c r="W386" i="3"/>
  <c r="X386" i="3"/>
  <c r="Y386" i="3"/>
  <c r="T387" i="3"/>
  <c r="U387" i="3"/>
  <c r="V387" i="3"/>
  <c r="W387" i="3"/>
  <c r="X387" i="3"/>
  <c r="Y387" i="3"/>
  <c r="T388" i="3"/>
  <c r="U388" i="3"/>
  <c r="V388" i="3"/>
  <c r="W388" i="3"/>
  <c r="X388" i="3"/>
  <c r="Y388" i="3"/>
  <c r="T389" i="3"/>
  <c r="U389" i="3"/>
  <c r="V389" i="3"/>
  <c r="W389" i="3"/>
  <c r="X389" i="3"/>
  <c r="Y389" i="3"/>
  <c r="T390" i="3"/>
  <c r="U390" i="3"/>
  <c r="V390" i="3"/>
  <c r="W390" i="3"/>
  <c r="X390" i="3"/>
  <c r="Y390" i="3"/>
  <c r="T391" i="3"/>
  <c r="U391" i="3"/>
  <c r="V391" i="3"/>
  <c r="W391" i="3"/>
  <c r="X391" i="3"/>
  <c r="Y391" i="3"/>
  <c r="T392" i="3"/>
  <c r="U392" i="3"/>
  <c r="V392" i="3"/>
  <c r="W392" i="3"/>
  <c r="X392" i="3"/>
  <c r="Y392" i="3"/>
  <c r="T393" i="3"/>
  <c r="U393" i="3"/>
  <c r="V393" i="3"/>
  <c r="W393" i="3"/>
  <c r="X393" i="3"/>
  <c r="Y393" i="3"/>
  <c r="T394" i="3"/>
  <c r="U394" i="3"/>
  <c r="V394" i="3"/>
  <c r="W394" i="3"/>
  <c r="X394" i="3"/>
  <c r="Y394" i="3"/>
  <c r="T395" i="3"/>
  <c r="U395" i="3"/>
  <c r="V395" i="3"/>
  <c r="W395" i="3"/>
  <c r="X395" i="3"/>
  <c r="Y395" i="3"/>
  <c r="T396" i="3"/>
  <c r="U396" i="3"/>
  <c r="V396" i="3"/>
  <c r="W396" i="3"/>
  <c r="X396" i="3"/>
  <c r="Y396" i="3"/>
  <c r="T397" i="3"/>
  <c r="U397" i="3"/>
  <c r="V397" i="3"/>
  <c r="W397" i="3"/>
  <c r="X397" i="3"/>
  <c r="Y397" i="3"/>
  <c r="T398" i="3"/>
  <c r="U398" i="3"/>
  <c r="V398" i="3"/>
  <c r="W398" i="3"/>
  <c r="X398" i="3"/>
  <c r="Y398" i="3"/>
  <c r="T399" i="3"/>
  <c r="U399" i="3"/>
  <c r="V399" i="3"/>
  <c r="W399" i="3"/>
  <c r="X399" i="3"/>
  <c r="Y399" i="3"/>
  <c r="T400" i="3"/>
  <c r="U400" i="3"/>
  <c r="V400" i="3"/>
  <c r="W400" i="3"/>
  <c r="X400" i="3"/>
  <c r="Y400" i="3"/>
  <c r="T401" i="3"/>
  <c r="U401" i="3"/>
  <c r="V401" i="3"/>
  <c r="W401" i="3"/>
  <c r="X401" i="3"/>
  <c r="Y401" i="3"/>
  <c r="T402" i="3"/>
  <c r="U402" i="3"/>
  <c r="V402" i="3"/>
  <c r="W402" i="3"/>
  <c r="X402" i="3"/>
  <c r="Y402" i="3"/>
  <c r="T403" i="3"/>
  <c r="U403" i="3"/>
  <c r="V403" i="3"/>
  <c r="W403" i="3"/>
  <c r="X403" i="3"/>
  <c r="Y403" i="3"/>
  <c r="T404" i="3"/>
  <c r="U404" i="3"/>
  <c r="V404" i="3"/>
  <c r="W404" i="3"/>
  <c r="X404" i="3"/>
  <c r="Y404" i="3"/>
  <c r="T405" i="3"/>
  <c r="U405" i="3"/>
  <c r="V405" i="3"/>
  <c r="W405" i="3"/>
  <c r="X405" i="3"/>
  <c r="Y405" i="3"/>
  <c r="T406" i="3"/>
  <c r="U406" i="3"/>
  <c r="V406" i="3"/>
  <c r="W406" i="3"/>
  <c r="X406" i="3"/>
  <c r="Y406" i="3"/>
  <c r="T407" i="3"/>
  <c r="U407" i="3"/>
  <c r="V407" i="3"/>
  <c r="W407" i="3"/>
  <c r="X407" i="3"/>
  <c r="Y407" i="3"/>
  <c r="T408" i="3"/>
  <c r="U408" i="3"/>
  <c r="V408" i="3"/>
  <c r="W408" i="3"/>
  <c r="X408" i="3"/>
  <c r="Y408" i="3"/>
  <c r="T409" i="3"/>
  <c r="U409" i="3"/>
  <c r="V409" i="3"/>
  <c r="W409" i="3"/>
  <c r="X409" i="3"/>
  <c r="Y409" i="3"/>
  <c r="T410" i="3"/>
  <c r="U410" i="3"/>
  <c r="V410" i="3"/>
  <c r="W410" i="3"/>
  <c r="X410" i="3"/>
  <c r="Y410" i="3"/>
  <c r="T411" i="3"/>
  <c r="U411" i="3"/>
  <c r="V411" i="3"/>
  <c r="W411" i="3"/>
  <c r="X411" i="3"/>
  <c r="Y411" i="3"/>
  <c r="T412" i="3"/>
  <c r="U412" i="3"/>
  <c r="V412" i="3"/>
  <c r="W412" i="3"/>
  <c r="X412" i="3"/>
  <c r="Y412" i="3"/>
  <c r="T413" i="3"/>
  <c r="U413" i="3"/>
  <c r="V413" i="3"/>
  <c r="W413" i="3"/>
  <c r="X413" i="3"/>
  <c r="Y413" i="3"/>
  <c r="T414" i="3"/>
  <c r="U414" i="3"/>
  <c r="V414" i="3"/>
  <c r="W414" i="3"/>
  <c r="X414" i="3"/>
  <c r="Y414" i="3"/>
  <c r="T415" i="3"/>
  <c r="U415" i="3"/>
  <c r="V415" i="3"/>
  <c r="W415" i="3"/>
  <c r="X415" i="3"/>
  <c r="Y415" i="3"/>
  <c r="T416" i="3"/>
  <c r="U416" i="3"/>
  <c r="V416" i="3"/>
  <c r="W416" i="3"/>
  <c r="X416" i="3"/>
  <c r="Y416" i="3"/>
  <c r="T417" i="3"/>
  <c r="U417" i="3"/>
  <c r="V417" i="3"/>
  <c r="W417" i="3"/>
  <c r="X417" i="3"/>
  <c r="Y417" i="3"/>
  <c r="T418" i="3"/>
  <c r="U418" i="3"/>
  <c r="V418" i="3"/>
  <c r="W418" i="3"/>
  <c r="X418" i="3"/>
  <c r="Y418" i="3"/>
  <c r="T419" i="3"/>
  <c r="U419" i="3"/>
  <c r="V419" i="3"/>
  <c r="W419" i="3"/>
  <c r="X419" i="3"/>
  <c r="Y419" i="3"/>
  <c r="T420" i="3"/>
  <c r="U420" i="3"/>
  <c r="V420" i="3"/>
  <c r="W420" i="3"/>
  <c r="X420" i="3"/>
  <c r="Y420" i="3"/>
  <c r="T421" i="3"/>
  <c r="U421" i="3"/>
  <c r="V421" i="3"/>
  <c r="W421" i="3"/>
  <c r="X421" i="3"/>
  <c r="Y421" i="3"/>
  <c r="T422" i="3"/>
  <c r="U422" i="3"/>
  <c r="V422" i="3"/>
  <c r="W422" i="3"/>
  <c r="X422" i="3"/>
  <c r="Y422" i="3"/>
  <c r="T423" i="3"/>
  <c r="U423" i="3"/>
  <c r="V423" i="3"/>
  <c r="W423" i="3"/>
  <c r="X423" i="3"/>
  <c r="Y423" i="3"/>
  <c r="T424" i="3"/>
  <c r="U424" i="3"/>
  <c r="V424" i="3"/>
  <c r="W424" i="3"/>
  <c r="X424" i="3"/>
  <c r="Y424" i="3"/>
  <c r="T425" i="3"/>
  <c r="U425" i="3"/>
  <c r="V425" i="3"/>
  <c r="W425" i="3"/>
  <c r="X425" i="3"/>
  <c r="Y425" i="3"/>
  <c r="T426" i="3"/>
  <c r="U426" i="3"/>
  <c r="V426" i="3"/>
  <c r="W426" i="3"/>
  <c r="X426" i="3"/>
  <c r="Y426" i="3"/>
  <c r="T427" i="3"/>
  <c r="U427" i="3"/>
  <c r="V427" i="3"/>
  <c r="W427" i="3"/>
  <c r="X427" i="3"/>
  <c r="Y427" i="3"/>
  <c r="T428" i="3"/>
  <c r="U428" i="3"/>
  <c r="V428" i="3"/>
  <c r="W428" i="3"/>
  <c r="X428" i="3"/>
  <c r="Y428" i="3"/>
  <c r="T429" i="3"/>
  <c r="U429" i="3"/>
  <c r="V429" i="3"/>
  <c r="W429" i="3"/>
  <c r="X429" i="3"/>
  <c r="Y429" i="3"/>
  <c r="T430" i="3"/>
  <c r="U430" i="3"/>
  <c r="V430" i="3"/>
  <c r="W430" i="3"/>
  <c r="X430" i="3"/>
  <c r="Y430" i="3"/>
  <c r="T431" i="3"/>
  <c r="U431" i="3"/>
  <c r="V431" i="3"/>
  <c r="W431" i="3"/>
  <c r="X431" i="3"/>
  <c r="Y431" i="3"/>
  <c r="T432" i="3"/>
  <c r="U432" i="3"/>
  <c r="V432" i="3"/>
  <c r="W432" i="3"/>
  <c r="X432" i="3"/>
  <c r="Y432" i="3"/>
  <c r="T433" i="3"/>
  <c r="U433" i="3"/>
  <c r="V433" i="3"/>
  <c r="W433" i="3"/>
  <c r="X433" i="3"/>
  <c r="Y433" i="3"/>
  <c r="T434" i="3"/>
  <c r="U434" i="3"/>
  <c r="V434" i="3"/>
  <c r="W434" i="3"/>
  <c r="X434" i="3"/>
  <c r="Y434" i="3"/>
  <c r="T435" i="3"/>
  <c r="U435" i="3"/>
  <c r="V435" i="3"/>
  <c r="W435" i="3"/>
  <c r="X435" i="3"/>
  <c r="Y435" i="3"/>
  <c r="T436" i="3"/>
  <c r="U436" i="3"/>
  <c r="V436" i="3"/>
  <c r="W436" i="3"/>
  <c r="X436" i="3"/>
  <c r="Y436" i="3"/>
  <c r="T437" i="3"/>
  <c r="U437" i="3"/>
  <c r="V437" i="3"/>
  <c r="W437" i="3"/>
  <c r="X437" i="3"/>
  <c r="Y437" i="3"/>
  <c r="T438" i="3"/>
  <c r="U438" i="3"/>
  <c r="V438" i="3"/>
  <c r="W438" i="3"/>
  <c r="X438" i="3"/>
  <c r="Y438" i="3"/>
  <c r="T439" i="3"/>
  <c r="U439" i="3"/>
  <c r="V439" i="3"/>
  <c r="W439" i="3"/>
  <c r="X439" i="3"/>
  <c r="Y439" i="3"/>
  <c r="T440" i="3"/>
  <c r="U440" i="3"/>
  <c r="V440" i="3"/>
  <c r="W440" i="3"/>
  <c r="X440" i="3"/>
  <c r="Y440" i="3"/>
  <c r="T441" i="3"/>
  <c r="U441" i="3"/>
  <c r="V441" i="3"/>
  <c r="W441" i="3"/>
  <c r="X441" i="3"/>
  <c r="Y441" i="3"/>
  <c r="T442" i="3"/>
  <c r="U442" i="3"/>
  <c r="V442" i="3"/>
  <c r="W442" i="3"/>
  <c r="X442" i="3"/>
  <c r="Y442" i="3"/>
  <c r="T443" i="3"/>
  <c r="U443" i="3"/>
  <c r="V443" i="3"/>
  <c r="W443" i="3"/>
  <c r="X443" i="3"/>
  <c r="Y443" i="3"/>
  <c r="T444" i="3"/>
  <c r="U444" i="3"/>
  <c r="V444" i="3"/>
  <c r="W444" i="3"/>
  <c r="X444" i="3"/>
  <c r="Y444" i="3"/>
  <c r="T445" i="3"/>
  <c r="U445" i="3"/>
  <c r="V445" i="3"/>
  <c r="W445" i="3"/>
  <c r="X445" i="3"/>
  <c r="Y445" i="3"/>
  <c r="T446" i="3"/>
  <c r="U446" i="3"/>
  <c r="V446" i="3"/>
  <c r="W446" i="3"/>
  <c r="X446" i="3"/>
  <c r="Y446" i="3"/>
  <c r="T447" i="3"/>
  <c r="U447" i="3"/>
  <c r="V447" i="3"/>
  <c r="W447" i="3"/>
  <c r="X447" i="3"/>
  <c r="Y447" i="3"/>
  <c r="T448" i="3"/>
  <c r="U448" i="3"/>
  <c r="V448" i="3"/>
  <c r="W448" i="3"/>
  <c r="X448" i="3"/>
  <c r="Y448" i="3"/>
  <c r="T449" i="3"/>
  <c r="U449" i="3"/>
  <c r="V449" i="3"/>
  <c r="W449" i="3"/>
  <c r="X449" i="3"/>
  <c r="Y449" i="3"/>
  <c r="T450" i="3"/>
  <c r="U450" i="3"/>
  <c r="V450" i="3"/>
  <c r="W450" i="3"/>
  <c r="X450" i="3"/>
  <c r="Y450" i="3"/>
  <c r="T451" i="3"/>
  <c r="U451" i="3"/>
  <c r="V451" i="3"/>
  <c r="W451" i="3"/>
  <c r="X451" i="3"/>
  <c r="Y451" i="3"/>
  <c r="T452" i="3"/>
  <c r="U452" i="3"/>
  <c r="V452" i="3"/>
  <c r="W452" i="3"/>
  <c r="X452" i="3"/>
  <c r="Y452" i="3"/>
  <c r="T453" i="3"/>
  <c r="U453" i="3"/>
  <c r="V453" i="3"/>
  <c r="W453" i="3"/>
  <c r="X453" i="3"/>
  <c r="Y453" i="3"/>
  <c r="T454" i="3"/>
  <c r="U454" i="3"/>
  <c r="V454" i="3"/>
  <c r="W454" i="3"/>
  <c r="X454" i="3"/>
  <c r="Y454" i="3"/>
  <c r="T455" i="3"/>
  <c r="U455" i="3"/>
  <c r="V455" i="3"/>
  <c r="W455" i="3"/>
  <c r="X455" i="3"/>
  <c r="Y455" i="3"/>
  <c r="T456" i="3"/>
  <c r="U456" i="3"/>
  <c r="V456" i="3"/>
  <c r="W456" i="3"/>
  <c r="X456" i="3"/>
  <c r="Y456" i="3"/>
  <c r="T457" i="3"/>
  <c r="U457" i="3"/>
  <c r="V457" i="3"/>
  <c r="W457" i="3"/>
  <c r="X457" i="3"/>
  <c r="Y457" i="3"/>
  <c r="T458" i="3"/>
  <c r="U458" i="3"/>
  <c r="V458" i="3"/>
  <c r="W458" i="3"/>
  <c r="X458" i="3"/>
  <c r="Y458" i="3"/>
  <c r="T459" i="3"/>
  <c r="U459" i="3"/>
  <c r="V459" i="3"/>
  <c r="W459" i="3"/>
  <c r="X459" i="3"/>
  <c r="Y459" i="3"/>
  <c r="T460" i="3"/>
  <c r="U460" i="3"/>
  <c r="V460" i="3"/>
  <c r="W460" i="3"/>
  <c r="X460" i="3"/>
  <c r="Y460" i="3"/>
  <c r="T461" i="3"/>
  <c r="U461" i="3"/>
  <c r="V461" i="3"/>
  <c r="W461" i="3"/>
  <c r="X461" i="3"/>
  <c r="Y461" i="3"/>
  <c r="T462" i="3"/>
  <c r="U462" i="3"/>
  <c r="V462" i="3"/>
  <c r="W462" i="3"/>
  <c r="X462" i="3"/>
  <c r="Y462" i="3"/>
  <c r="T463" i="3"/>
  <c r="U463" i="3"/>
  <c r="V463" i="3"/>
  <c r="W463" i="3"/>
  <c r="X463" i="3"/>
  <c r="Y463" i="3"/>
  <c r="T464" i="3"/>
  <c r="U464" i="3"/>
  <c r="V464" i="3"/>
  <c r="W464" i="3"/>
  <c r="X464" i="3"/>
  <c r="Y464" i="3"/>
  <c r="T465" i="3"/>
  <c r="U465" i="3"/>
  <c r="V465" i="3"/>
  <c r="W465" i="3"/>
  <c r="X465" i="3"/>
  <c r="Y465" i="3"/>
  <c r="T466" i="3"/>
  <c r="U466" i="3"/>
  <c r="V466" i="3"/>
  <c r="W466" i="3"/>
  <c r="X466" i="3"/>
  <c r="Y466" i="3"/>
  <c r="T467" i="3"/>
  <c r="U467" i="3"/>
  <c r="V467" i="3"/>
  <c r="W467" i="3"/>
  <c r="X467" i="3"/>
  <c r="Y467" i="3"/>
  <c r="T468" i="3"/>
  <c r="U468" i="3"/>
  <c r="V468" i="3"/>
  <c r="W468" i="3"/>
  <c r="X468" i="3"/>
  <c r="Y468" i="3"/>
  <c r="T469" i="3"/>
  <c r="U469" i="3"/>
  <c r="V469" i="3"/>
  <c r="W469" i="3"/>
  <c r="X469" i="3"/>
  <c r="Y469" i="3"/>
  <c r="T470" i="3"/>
  <c r="U470" i="3"/>
  <c r="V470" i="3"/>
  <c r="W470" i="3"/>
  <c r="X470" i="3"/>
  <c r="Y470" i="3"/>
  <c r="T471" i="3"/>
  <c r="U471" i="3"/>
  <c r="V471" i="3"/>
  <c r="W471" i="3"/>
  <c r="X471" i="3"/>
  <c r="Y471" i="3"/>
  <c r="T472" i="3"/>
  <c r="U472" i="3"/>
  <c r="V472" i="3"/>
  <c r="W472" i="3"/>
  <c r="X472" i="3"/>
  <c r="Y472" i="3"/>
  <c r="T473" i="3"/>
  <c r="U473" i="3"/>
  <c r="V473" i="3"/>
  <c r="W473" i="3"/>
  <c r="X473" i="3"/>
  <c r="Y473" i="3"/>
  <c r="T474" i="3"/>
  <c r="U474" i="3"/>
  <c r="V474" i="3"/>
  <c r="W474" i="3"/>
  <c r="X474" i="3"/>
  <c r="Y474" i="3"/>
  <c r="T475" i="3"/>
  <c r="U475" i="3"/>
  <c r="V475" i="3"/>
  <c r="W475" i="3"/>
  <c r="X475" i="3"/>
  <c r="Y475" i="3"/>
  <c r="T476" i="3"/>
  <c r="U476" i="3"/>
  <c r="V476" i="3"/>
  <c r="W476" i="3"/>
  <c r="X476" i="3"/>
  <c r="Y476" i="3"/>
  <c r="T477" i="3"/>
  <c r="U477" i="3"/>
  <c r="V477" i="3"/>
  <c r="W477" i="3"/>
  <c r="X477" i="3"/>
  <c r="Y477" i="3"/>
  <c r="T478" i="3"/>
  <c r="U478" i="3"/>
  <c r="V478" i="3"/>
  <c r="W478" i="3"/>
  <c r="X478" i="3"/>
  <c r="Y478" i="3"/>
  <c r="T479" i="3"/>
  <c r="U479" i="3"/>
  <c r="V479" i="3"/>
  <c r="W479" i="3"/>
  <c r="X479" i="3"/>
  <c r="Y479" i="3"/>
  <c r="T480" i="3"/>
  <c r="U480" i="3"/>
  <c r="V480" i="3"/>
  <c r="W480" i="3"/>
  <c r="X480" i="3"/>
  <c r="Y480" i="3"/>
  <c r="T481" i="3"/>
  <c r="U481" i="3"/>
  <c r="V481" i="3"/>
  <c r="W481" i="3"/>
  <c r="X481" i="3"/>
  <c r="Y481" i="3"/>
  <c r="T482" i="3"/>
  <c r="U482" i="3"/>
  <c r="V482" i="3"/>
  <c r="W482" i="3"/>
  <c r="X482" i="3"/>
  <c r="Y482" i="3"/>
  <c r="T483" i="3"/>
  <c r="U483" i="3"/>
  <c r="V483" i="3"/>
  <c r="W483" i="3"/>
  <c r="X483" i="3"/>
  <c r="Y483" i="3"/>
  <c r="T484" i="3"/>
  <c r="U484" i="3"/>
  <c r="V484" i="3"/>
  <c r="W484" i="3"/>
  <c r="X484" i="3"/>
  <c r="Y484" i="3"/>
  <c r="T485" i="3"/>
  <c r="U485" i="3"/>
  <c r="V485" i="3"/>
  <c r="W485" i="3"/>
  <c r="X485" i="3"/>
  <c r="Y485" i="3"/>
  <c r="T486" i="3"/>
  <c r="U486" i="3"/>
  <c r="V486" i="3"/>
  <c r="W486" i="3"/>
  <c r="X486" i="3"/>
  <c r="Y486" i="3"/>
  <c r="T487" i="3"/>
  <c r="U487" i="3"/>
  <c r="V487" i="3"/>
  <c r="W487" i="3"/>
  <c r="X487" i="3"/>
  <c r="Y487" i="3"/>
  <c r="T488" i="3"/>
  <c r="U488" i="3"/>
  <c r="V488" i="3"/>
  <c r="W488" i="3"/>
  <c r="X488" i="3"/>
  <c r="Y488" i="3"/>
  <c r="T489" i="3"/>
  <c r="U489" i="3"/>
  <c r="V489" i="3"/>
  <c r="W489" i="3"/>
  <c r="X489" i="3"/>
  <c r="Y489" i="3"/>
  <c r="T490" i="3"/>
  <c r="U490" i="3"/>
  <c r="V490" i="3"/>
  <c r="W490" i="3"/>
  <c r="X490" i="3"/>
  <c r="Y490" i="3"/>
  <c r="T491" i="3"/>
  <c r="U491" i="3"/>
  <c r="V491" i="3"/>
  <c r="W491" i="3"/>
  <c r="X491" i="3"/>
  <c r="Y491" i="3"/>
  <c r="T492" i="3"/>
  <c r="U492" i="3"/>
  <c r="V492" i="3"/>
  <c r="W492" i="3"/>
  <c r="X492" i="3"/>
  <c r="Y492" i="3"/>
  <c r="T493" i="3"/>
  <c r="U493" i="3"/>
  <c r="V493" i="3"/>
  <c r="W493" i="3"/>
  <c r="X493" i="3"/>
  <c r="Y493" i="3"/>
  <c r="T494" i="3"/>
  <c r="U494" i="3"/>
  <c r="V494" i="3"/>
  <c r="W494" i="3"/>
  <c r="X494" i="3"/>
  <c r="Y494" i="3"/>
  <c r="T495" i="3"/>
  <c r="U495" i="3"/>
  <c r="V495" i="3"/>
  <c r="W495" i="3"/>
  <c r="X495" i="3"/>
  <c r="Y495" i="3"/>
  <c r="T496" i="3"/>
  <c r="U496" i="3"/>
  <c r="V496" i="3"/>
  <c r="W496" i="3"/>
  <c r="X496" i="3"/>
  <c r="Y496" i="3"/>
  <c r="T497" i="3"/>
  <c r="U497" i="3"/>
  <c r="V497" i="3"/>
  <c r="W497" i="3"/>
  <c r="X497" i="3"/>
  <c r="Y497" i="3"/>
  <c r="T498" i="3"/>
  <c r="U498" i="3"/>
  <c r="V498" i="3"/>
  <c r="W498" i="3"/>
  <c r="X498" i="3"/>
  <c r="Y498" i="3"/>
  <c r="T499" i="3"/>
  <c r="U499" i="3"/>
  <c r="V499" i="3"/>
  <c r="W499" i="3"/>
  <c r="X499" i="3"/>
  <c r="Y499" i="3"/>
  <c r="T500" i="3"/>
  <c r="U500" i="3"/>
  <c r="V500" i="3"/>
  <c r="W500" i="3"/>
  <c r="X500" i="3"/>
  <c r="Y500" i="3"/>
  <c r="T501" i="3"/>
  <c r="U501" i="3"/>
  <c r="V501" i="3"/>
  <c r="W501" i="3"/>
  <c r="X501" i="3"/>
  <c r="Y501" i="3"/>
  <c r="T502" i="3"/>
  <c r="U502" i="3"/>
  <c r="V502" i="3"/>
  <c r="W502" i="3"/>
  <c r="X502" i="3"/>
  <c r="Y502" i="3"/>
  <c r="T503" i="3"/>
  <c r="U503" i="3"/>
  <c r="V503" i="3"/>
  <c r="W503" i="3"/>
  <c r="X503" i="3"/>
  <c r="Y503" i="3"/>
  <c r="T504" i="3"/>
  <c r="U504" i="3"/>
  <c r="V504" i="3"/>
  <c r="W504" i="3"/>
  <c r="X504" i="3"/>
  <c r="Y504" i="3"/>
  <c r="T505" i="3"/>
  <c r="U505" i="3"/>
  <c r="V505" i="3"/>
  <c r="W505" i="3"/>
  <c r="X505" i="3"/>
  <c r="Y505" i="3"/>
  <c r="T506" i="3"/>
  <c r="U506" i="3"/>
  <c r="V506" i="3"/>
  <c r="W506" i="3"/>
  <c r="X506" i="3"/>
  <c r="Y506" i="3"/>
  <c r="T507" i="3"/>
  <c r="U507" i="3"/>
  <c r="V507" i="3"/>
  <c r="W507" i="3"/>
  <c r="X507" i="3"/>
  <c r="Y507" i="3"/>
  <c r="T508" i="3"/>
  <c r="U508" i="3"/>
  <c r="V508" i="3"/>
  <c r="W508" i="3"/>
  <c r="X508" i="3"/>
  <c r="Y508" i="3"/>
  <c r="T509" i="3"/>
  <c r="U509" i="3"/>
  <c r="V509" i="3"/>
  <c r="W509" i="3"/>
  <c r="X509" i="3"/>
  <c r="Y509" i="3"/>
  <c r="T510" i="3"/>
  <c r="U510" i="3"/>
  <c r="V510" i="3"/>
  <c r="W510" i="3"/>
  <c r="X510" i="3"/>
  <c r="Y510" i="3"/>
  <c r="T511" i="3"/>
  <c r="U511" i="3"/>
  <c r="V511" i="3"/>
  <c r="W511" i="3"/>
  <c r="X511" i="3"/>
  <c r="Y511" i="3"/>
  <c r="T512" i="3"/>
  <c r="U512" i="3"/>
  <c r="V512" i="3"/>
  <c r="W512" i="3"/>
  <c r="X512" i="3"/>
  <c r="Y512" i="3"/>
  <c r="T513" i="3"/>
  <c r="U513" i="3"/>
  <c r="V513" i="3"/>
  <c r="W513" i="3"/>
  <c r="X513" i="3"/>
  <c r="Y513" i="3"/>
  <c r="T514" i="3"/>
  <c r="U514" i="3"/>
  <c r="V514" i="3"/>
  <c r="W514" i="3"/>
  <c r="X514" i="3"/>
  <c r="Y514" i="3"/>
  <c r="T515" i="3"/>
  <c r="U515" i="3"/>
  <c r="V515" i="3"/>
  <c r="W515" i="3"/>
  <c r="X515" i="3"/>
  <c r="Y515" i="3"/>
  <c r="T516" i="3"/>
  <c r="U516" i="3"/>
  <c r="V516" i="3"/>
  <c r="W516" i="3"/>
  <c r="X516" i="3"/>
  <c r="Y516" i="3"/>
  <c r="T517" i="3"/>
  <c r="U517" i="3"/>
  <c r="V517" i="3"/>
  <c r="W517" i="3"/>
  <c r="X517" i="3"/>
  <c r="Y517" i="3"/>
  <c r="T518" i="3"/>
  <c r="U518" i="3"/>
  <c r="V518" i="3"/>
  <c r="W518" i="3"/>
  <c r="X518" i="3"/>
  <c r="Y518" i="3"/>
  <c r="T519" i="3"/>
  <c r="U519" i="3"/>
  <c r="V519" i="3"/>
  <c r="W519" i="3"/>
  <c r="X519" i="3"/>
  <c r="Y519" i="3"/>
  <c r="T520" i="3"/>
  <c r="U520" i="3"/>
  <c r="V520" i="3"/>
  <c r="W520" i="3"/>
  <c r="X520" i="3"/>
  <c r="Y520" i="3"/>
  <c r="T521" i="3"/>
  <c r="U521" i="3"/>
  <c r="V521" i="3"/>
  <c r="W521" i="3"/>
  <c r="X521" i="3"/>
  <c r="Y521" i="3"/>
  <c r="T522" i="3"/>
  <c r="U522" i="3"/>
  <c r="V522" i="3"/>
  <c r="W522" i="3"/>
  <c r="X522" i="3"/>
  <c r="Y522" i="3"/>
  <c r="T523" i="3"/>
  <c r="U523" i="3"/>
  <c r="V523" i="3"/>
  <c r="W523" i="3"/>
  <c r="X523" i="3"/>
  <c r="Y523" i="3"/>
  <c r="T524" i="3"/>
  <c r="U524" i="3"/>
  <c r="V524" i="3"/>
  <c r="W524" i="3"/>
  <c r="X524" i="3"/>
  <c r="Y524" i="3"/>
  <c r="T525" i="3"/>
  <c r="U525" i="3"/>
  <c r="V525" i="3"/>
  <c r="W525" i="3"/>
  <c r="X525" i="3"/>
  <c r="Y525" i="3"/>
  <c r="T526" i="3"/>
  <c r="U526" i="3"/>
  <c r="V526" i="3"/>
  <c r="W526" i="3"/>
  <c r="X526" i="3"/>
  <c r="Y526" i="3"/>
  <c r="T527" i="3"/>
  <c r="U527" i="3"/>
  <c r="V527" i="3"/>
  <c r="W527" i="3"/>
  <c r="X527" i="3"/>
  <c r="Y527" i="3"/>
  <c r="T528" i="3"/>
  <c r="U528" i="3"/>
  <c r="V528" i="3"/>
  <c r="W528" i="3"/>
  <c r="X528" i="3"/>
  <c r="Y528" i="3"/>
  <c r="T529" i="3"/>
  <c r="U529" i="3"/>
  <c r="V529" i="3"/>
  <c r="W529" i="3"/>
  <c r="X529" i="3"/>
  <c r="Y529" i="3"/>
  <c r="T530" i="3"/>
  <c r="U530" i="3"/>
  <c r="V530" i="3"/>
  <c r="W530" i="3"/>
  <c r="X530" i="3"/>
  <c r="Y530" i="3"/>
  <c r="T531" i="3"/>
  <c r="U531" i="3"/>
  <c r="V531" i="3"/>
  <c r="W531" i="3"/>
  <c r="X531" i="3"/>
  <c r="Y531" i="3"/>
  <c r="T532" i="3"/>
  <c r="U532" i="3"/>
  <c r="V532" i="3"/>
  <c r="W532" i="3"/>
  <c r="X532" i="3"/>
  <c r="Y532" i="3"/>
  <c r="T533" i="3"/>
  <c r="U533" i="3"/>
  <c r="V533" i="3"/>
  <c r="W533" i="3"/>
  <c r="X533" i="3"/>
  <c r="Y533" i="3"/>
  <c r="T534" i="3"/>
  <c r="U534" i="3"/>
  <c r="V534" i="3"/>
  <c r="W534" i="3"/>
  <c r="X534" i="3"/>
  <c r="Y534" i="3"/>
  <c r="T535" i="3"/>
  <c r="U535" i="3"/>
  <c r="V535" i="3"/>
  <c r="W535" i="3"/>
  <c r="X535" i="3"/>
  <c r="Y535" i="3"/>
  <c r="T536" i="3"/>
  <c r="U536" i="3"/>
  <c r="V536" i="3"/>
  <c r="W536" i="3"/>
  <c r="X536" i="3"/>
  <c r="Y536" i="3"/>
  <c r="T537" i="3"/>
  <c r="U537" i="3"/>
  <c r="V537" i="3"/>
  <c r="W537" i="3"/>
  <c r="X537" i="3"/>
  <c r="Y537" i="3"/>
  <c r="T538" i="3"/>
  <c r="U538" i="3"/>
  <c r="V538" i="3"/>
  <c r="W538" i="3"/>
  <c r="X538" i="3"/>
  <c r="Y538" i="3"/>
  <c r="T539" i="3"/>
  <c r="U539" i="3"/>
  <c r="V539" i="3"/>
  <c r="W539" i="3"/>
  <c r="X539" i="3"/>
  <c r="Y539" i="3"/>
  <c r="T540" i="3"/>
  <c r="U540" i="3"/>
  <c r="V540" i="3"/>
  <c r="W540" i="3"/>
  <c r="X540" i="3"/>
  <c r="Y540" i="3"/>
  <c r="T541" i="3"/>
  <c r="U541" i="3"/>
  <c r="V541" i="3"/>
  <c r="W541" i="3"/>
  <c r="X541" i="3"/>
  <c r="Y541" i="3"/>
  <c r="T542" i="3"/>
  <c r="U542" i="3"/>
  <c r="V542" i="3"/>
  <c r="W542" i="3"/>
  <c r="X542" i="3"/>
  <c r="Y542" i="3"/>
  <c r="T543" i="3"/>
  <c r="U543" i="3"/>
  <c r="V543" i="3"/>
  <c r="W543" i="3"/>
  <c r="X543" i="3"/>
  <c r="Y543" i="3"/>
  <c r="T544" i="3"/>
  <c r="U544" i="3"/>
  <c r="V544" i="3"/>
  <c r="W544" i="3"/>
  <c r="X544" i="3"/>
  <c r="Y544" i="3"/>
  <c r="T545" i="3"/>
  <c r="U545" i="3"/>
  <c r="V545" i="3"/>
  <c r="W545" i="3"/>
  <c r="X545" i="3"/>
  <c r="Y545" i="3"/>
  <c r="T546" i="3"/>
  <c r="U546" i="3"/>
  <c r="V546" i="3"/>
  <c r="W546" i="3"/>
  <c r="X546" i="3"/>
  <c r="Y546" i="3"/>
  <c r="T547" i="3"/>
  <c r="U547" i="3"/>
  <c r="V547" i="3"/>
  <c r="W547" i="3"/>
  <c r="X547" i="3"/>
  <c r="Y547" i="3"/>
  <c r="T548" i="3"/>
  <c r="U548" i="3"/>
  <c r="V548" i="3"/>
  <c r="W548" i="3"/>
  <c r="X548" i="3"/>
  <c r="Y548" i="3"/>
  <c r="T549" i="3"/>
  <c r="U549" i="3"/>
  <c r="V549" i="3"/>
  <c r="W549" i="3"/>
  <c r="X549" i="3"/>
  <c r="Y549" i="3"/>
  <c r="T550" i="3"/>
  <c r="U550" i="3"/>
  <c r="V550" i="3"/>
  <c r="W550" i="3"/>
  <c r="X550" i="3"/>
  <c r="Y550" i="3"/>
  <c r="T551" i="3"/>
  <c r="U551" i="3"/>
  <c r="V551" i="3"/>
  <c r="W551" i="3"/>
  <c r="X551" i="3"/>
  <c r="Y551" i="3"/>
  <c r="T552" i="3"/>
  <c r="U552" i="3"/>
  <c r="V552" i="3"/>
  <c r="W552" i="3"/>
  <c r="X552" i="3"/>
  <c r="Y552" i="3"/>
  <c r="T553" i="3"/>
  <c r="U553" i="3"/>
  <c r="V553" i="3"/>
  <c r="W553" i="3"/>
  <c r="X553" i="3"/>
  <c r="Y553" i="3"/>
  <c r="T554" i="3"/>
  <c r="U554" i="3"/>
  <c r="V554" i="3"/>
  <c r="W554" i="3"/>
  <c r="X554" i="3"/>
  <c r="Y554" i="3"/>
  <c r="T555" i="3"/>
  <c r="U555" i="3"/>
  <c r="V555" i="3"/>
  <c r="W555" i="3"/>
  <c r="X555" i="3"/>
  <c r="Y555" i="3"/>
  <c r="T556" i="3"/>
  <c r="U556" i="3"/>
  <c r="V556" i="3"/>
  <c r="W556" i="3"/>
  <c r="X556" i="3"/>
  <c r="Y556" i="3"/>
  <c r="T557" i="3"/>
  <c r="U557" i="3"/>
  <c r="V557" i="3"/>
  <c r="W557" i="3"/>
  <c r="X557" i="3"/>
  <c r="Y557" i="3"/>
  <c r="T558" i="3"/>
  <c r="U558" i="3"/>
  <c r="V558" i="3"/>
  <c r="W558" i="3"/>
  <c r="X558" i="3"/>
  <c r="Y558" i="3"/>
  <c r="T559" i="3"/>
  <c r="U559" i="3"/>
  <c r="V559" i="3"/>
  <c r="W559" i="3"/>
  <c r="X559" i="3"/>
  <c r="Y559" i="3"/>
  <c r="T560" i="3"/>
  <c r="U560" i="3"/>
  <c r="V560" i="3"/>
  <c r="W560" i="3"/>
  <c r="X560" i="3"/>
  <c r="Y560" i="3"/>
  <c r="T561" i="3"/>
  <c r="U561" i="3"/>
  <c r="V561" i="3"/>
  <c r="W561" i="3"/>
  <c r="X561" i="3"/>
  <c r="Y561" i="3"/>
  <c r="T562" i="3"/>
  <c r="U562" i="3"/>
  <c r="V562" i="3"/>
  <c r="W562" i="3"/>
  <c r="X562" i="3"/>
  <c r="Y562" i="3"/>
  <c r="T563" i="3"/>
  <c r="U563" i="3"/>
  <c r="V563" i="3"/>
  <c r="W563" i="3"/>
  <c r="X563" i="3"/>
  <c r="Y563" i="3"/>
  <c r="T564" i="3"/>
  <c r="U564" i="3"/>
  <c r="V564" i="3"/>
  <c r="W564" i="3"/>
  <c r="X564" i="3"/>
  <c r="Y564" i="3"/>
  <c r="T565" i="3"/>
  <c r="U565" i="3"/>
  <c r="V565" i="3"/>
  <c r="W565" i="3"/>
  <c r="X565" i="3"/>
  <c r="Y565" i="3"/>
  <c r="T566" i="3"/>
  <c r="U566" i="3"/>
  <c r="V566" i="3"/>
  <c r="W566" i="3"/>
  <c r="X566" i="3"/>
  <c r="Y566" i="3"/>
  <c r="T567" i="3"/>
  <c r="U567" i="3"/>
  <c r="V567" i="3"/>
  <c r="W567" i="3"/>
  <c r="X567" i="3"/>
  <c r="Y567" i="3"/>
  <c r="T568" i="3"/>
  <c r="U568" i="3"/>
  <c r="V568" i="3"/>
  <c r="W568" i="3"/>
  <c r="X568" i="3"/>
  <c r="Y568" i="3"/>
  <c r="T569" i="3"/>
  <c r="U569" i="3"/>
  <c r="V569" i="3"/>
  <c r="W569" i="3"/>
  <c r="X569" i="3"/>
  <c r="Y569" i="3"/>
  <c r="T570" i="3"/>
  <c r="U570" i="3"/>
  <c r="V570" i="3"/>
  <c r="W570" i="3"/>
  <c r="X570" i="3"/>
  <c r="Y570" i="3"/>
  <c r="T571" i="3"/>
  <c r="U571" i="3"/>
  <c r="V571" i="3"/>
  <c r="W571" i="3"/>
  <c r="X571" i="3"/>
  <c r="Y571" i="3"/>
  <c r="T572" i="3"/>
  <c r="U572" i="3"/>
  <c r="V572" i="3"/>
  <c r="W572" i="3"/>
  <c r="X572" i="3"/>
  <c r="Y572" i="3"/>
  <c r="T573" i="3"/>
  <c r="U573" i="3"/>
  <c r="V573" i="3"/>
  <c r="W573" i="3"/>
  <c r="X573" i="3"/>
  <c r="Y573" i="3"/>
  <c r="T574" i="3"/>
  <c r="U574" i="3"/>
  <c r="V574" i="3"/>
  <c r="W574" i="3"/>
  <c r="X574" i="3"/>
  <c r="Y574" i="3"/>
  <c r="T575" i="3"/>
  <c r="U575" i="3"/>
  <c r="V575" i="3"/>
  <c r="W575" i="3"/>
  <c r="X575" i="3"/>
  <c r="Y575" i="3"/>
  <c r="T576" i="3"/>
  <c r="U576" i="3"/>
  <c r="V576" i="3"/>
  <c r="W576" i="3"/>
  <c r="X576" i="3"/>
  <c r="Y576" i="3"/>
  <c r="T577" i="3"/>
  <c r="U577" i="3"/>
  <c r="V577" i="3"/>
  <c r="W577" i="3"/>
  <c r="X577" i="3"/>
  <c r="Y577" i="3"/>
  <c r="T578" i="3"/>
  <c r="U578" i="3"/>
  <c r="V578" i="3"/>
  <c r="W578" i="3"/>
  <c r="X578" i="3"/>
  <c r="Y578" i="3"/>
  <c r="T579" i="3"/>
  <c r="U579" i="3"/>
  <c r="V579" i="3"/>
  <c r="W579" i="3"/>
  <c r="X579" i="3"/>
  <c r="Y579" i="3"/>
  <c r="T580" i="3"/>
  <c r="U580" i="3"/>
  <c r="V580" i="3"/>
  <c r="W580" i="3"/>
  <c r="X580" i="3"/>
  <c r="Y580" i="3"/>
  <c r="T581" i="3"/>
  <c r="U581" i="3"/>
  <c r="V581" i="3"/>
  <c r="W581" i="3"/>
  <c r="X581" i="3"/>
  <c r="Y581" i="3"/>
  <c r="T582" i="3"/>
  <c r="U582" i="3"/>
  <c r="V582" i="3"/>
  <c r="W582" i="3"/>
  <c r="X582" i="3"/>
  <c r="Y582" i="3"/>
  <c r="T583" i="3"/>
  <c r="U583" i="3"/>
  <c r="V583" i="3"/>
  <c r="W583" i="3"/>
  <c r="X583" i="3"/>
  <c r="Y583" i="3"/>
  <c r="T584" i="3"/>
  <c r="U584" i="3"/>
  <c r="V584" i="3"/>
  <c r="W584" i="3"/>
  <c r="X584" i="3"/>
  <c r="Y584" i="3"/>
  <c r="T585" i="3"/>
  <c r="U585" i="3"/>
  <c r="V585" i="3"/>
  <c r="W585" i="3"/>
  <c r="X585" i="3"/>
  <c r="Y585" i="3"/>
  <c r="T586" i="3"/>
  <c r="U586" i="3"/>
  <c r="V586" i="3"/>
  <c r="W586" i="3"/>
  <c r="X586" i="3"/>
  <c r="Y586" i="3"/>
  <c r="T587" i="3"/>
  <c r="U587" i="3"/>
  <c r="V587" i="3"/>
  <c r="W587" i="3"/>
  <c r="X587" i="3"/>
  <c r="Y587" i="3"/>
  <c r="T588" i="3"/>
  <c r="U588" i="3"/>
  <c r="V588" i="3"/>
  <c r="W588" i="3"/>
  <c r="X588" i="3"/>
  <c r="Y588" i="3"/>
  <c r="T589" i="3"/>
  <c r="U589" i="3"/>
  <c r="V589" i="3"/>
  <c r="W589" i="3"/>
  <c r="X589" i="3"/>
  <c r="Y589" i="3"/>
  <c r="T590" i="3"/>
  <c r="U590" i="3"/>
  <c r="V590" i="3"/>
  <c r="W590" i="3"/>
  <c r="X590" i="3"/>
  <c r="Y590" i="3"/>
  <c r="T591" i="3"/>
  <c r="U591" i="3"/>
  <c r="V591" i="3"/>
  <c r="W591" i="3"/>
  <c r="X591" i="3"/>
  <c r="Y591" i="3"/>
  <c r="T592" i="3"/>
  <c r="U592" i="3"/>
  <c r="V592" i="3"/>
  <c r="W592" i="3"/>
  <c r="X592" i="3"/>
  <c r="Y592" i="3"/>
  <c r="T593" i="3"/>
  <c r="U593" i="3"/>
  <c r="V593" i="3"/>
  <c r="W593" i="3"/>
  <c r="X593" i="3"/>
  <c r="Y593" i="3"/>
  <c r="T594" i="3"/>
  <c r="U594" i="3"/>
  <c r="V594" i="3"/>
  <c r="W594" i="3"/>
  <c r="X594" i="3"/>
  <c r="Y594" i="3"/>
  <c r="T595" i="3"/>
  <c r="U595" i="3"/>
  <c r="V595" i="3"/>
  <c r="W595" i="3"/>
  <c r="X595" i="3"/>
  <c r="Y595" i="3"/>
  <c r="T596" i="3"/>
  <c r="U596" i="3"/>
  <c r="V596" i="3"/>
  <c r="W596" i="3"/>
  <c r="X596" i="3"/>
  <c r="Y596" i="3"/>
  <c r="T597" i="3"/>
  <c r="U597" i="3"/>
  <c r="V597" i="3"/>
  <c r="W597" i="3"/>
  <c r="X597" i="3"/>
  <c r="Y597" i="3"/>
  <c r="T598" i="3"/>
  <c r="U598" i="3"/>
  <c r="V598" i="3"/>
  <c r="W598" i="3"/>
  <c r="X598" i="3"/>
  <c r="Y598" i="3"/>
  <c r="T599" i="3"/>
  <c r="U599" i="3"/>
  <c r="V599" i="3"/>
  <c r="W599" i="3"/>
  <c r="X599" i="3"/>
  <c r="Y599" i="3"/>
  <c r="T600" i="3"/>
  <c r="U600" i="3"/>
  <c r="V600" i="3"/>
  <c r="W600" i="3"/>
  <c r="X600" i="3"/>
  <c r="Y600" i="3"/>
  <c r="T601" i="3"/>
  <c r="U601" i="3"/>
  <c r="V601" i="3"/>
  <c r="W601" i="3"/>
  <c r="X601" i="3"/>
  <c r="Y601" i="3"/>
  <c r="T602" i="3"/>
  <c r="U602" i="3"/>
  <c r="V602" i="3"/>
  <c r="W602" i="3"/>
  <c r="X602" i="3"/>
  <c r="Y602" i="3"/>
  <c r="T603" i="3"/>
  <c r="U603" i="3"/>
  <c r="V603" i="3"/>
  <c r="W603" i="3"/>
  <c r="X603" i="3"/>
  <c r="Y603" i="3"/>
  <c r="T604" i="3"/>
  <c r="U604" i="3"/>
  <c r="V604" i="3"/>
  <c r="W604" i="3"/>
  <c r="X604" i="3"/>
  <c r="Y604" i="3"/>
  <c r="T605" i="3"/>
  <c r="U605" i="3"/>
  <c r="V605" i="3"/>
  <c r="W605" i="3"/>
  <c r="X605" i="3"/>
  <c r="Y605" i="3"/>
  <c r="T606" i="3"/>
  <c r="U606" i="3"/>
  <c r="V606" i="3"/>
  <c r="W606" i="3"/>
  <c r="X606" i="3"/>
  <c r="Y606" i="3"/>
  <c r="T607" i="3"/>
  <c r="U607" i="3"/>
  <c r="V607" i="3"/>
  <c r="W607" i="3"/>
  <c r="X607" i="3"/>
  <c r="Y607" i="3"/>
  <c r="T608" i="3"/>
  <c r="U608" i="3"/>
  <c r="V608" i="3"/>
  <c r="W608" i="3"/>
  <c r="X608" i="3"/>
  <c r="Y608" i="3"/>
  <c r="T609" i="3"/>
  <c r="U609" i="3"/>
  <c r="V609" i="3"/>
  <c r="W609" i="3"/>
  <c r="X609" i="3"/>
  <c r="Y609" i="3"/>
  <c r="T610" i="3"/>
  <c r="U610" i="3"/>
  <c r="V610" i="3"/>
  <c r="W610" i="3"/>
  <c r="X610" i="3"/>
  <c r="Y610" i="3"/>
  <c r="T611" i="3"/>
  <c r="U611" i="3"/>
  <c r="V611" i="3"/>
  <c r="W611" i="3"/>
  <c r="X611" i="3"/>
  <c r="Y611" i="3"/>
  <c r="T612" i="3"/>
  <c r="U612" i="3"/>
  <c r="V612" i="3"/>
  <c r="W612" i="3"/>
  <c r="X612" i="3"/>
  <c r="Y612" i="3"/>
  <c r="T613" i="3"/>
  <c r="U613" i="3"/>
  <c r="V613" i="3"/>
  <c r="W613" i="3"/>
  <c r="X613" i="3"/>
  <c r="Y613" i="3"/>
  <c r="T614" i="3"/>
  <c r="U614" i="3"/>
  <c r="V614" i="3"/>
  <c r="W614" i="3"/>
  <c r="X614" i="3"/>
  <c r="Y614" i="3"/>
  <c r="T615" i="3"/>
  <c r="U615" i="3"/>
  <c r="V615" i="3"/>
  <c r="W615" i="3"/>
  <c r="X615" i="3"/>
  <c r="Y615" i="3"/>
  <c r="T616" i="3"/>
  <c r="U616" i="3"/>
  <c r="V616" i="3"/>
  <c r="W616" i="3"/>
  <c r="X616" i="3"/>
  <c r="Y616" i="3"/>
  <c r="T617" i="3"/>
  <c r="U617" i="3"/>
  <c r="V617" i="3"/>
  <c r="W617" i="3"/>
  <c r="X617" i="3"/>
  <c r="Y617" i="3"/>
  <c r="T618" i="3"/>
  <c r="U618" i="3"/>
  <c r="V618" i="3"/>
  <c r="W618" i="3"/>
  <c r="X618" i="3"/>
  <c r="Y618" i="3"/>
  <c r="T619" i="3"/>
  <c r="U619" i="3"/>
  <c r="V619" i="3"/>
  <c r="W619" i="3"/>
  <c r="X619" i="3"/>
  <c r="Y619" i="3"/>
  <c r="T620" i="3"/>
  <c r="U620" i="3"/>
  <c r="V620" i="3"/>
  <c r="W620" i="3"/>
  <c r="X620" i="3"/>
  <c r="Y620" i="3"/>
  <c r="T621" i="3"/>
  <c r="U621" i="3"/>
  <c r="V621" i="3"/>
  <c r="W621" i="3"/>
  <c r="X621" i="3"/>
  <c r="Y621" i="3"/>
  <c r="T622" i="3"/>
  <c r="U622" i="3"/>
  <c r="V622" i="3"/>
  <c r="W622" i="3"/>
  <c r="X622" i="3"/>
  <c r="Y622" i="3"/>
  <c r="T623" i="3"/>
  <c r="U623" i="3"/>
  <c r="V623" i="3"/>
  <c r="W623" i="3"/>
  <c r="X623" i="3"/>
  <c r="Y623" i="3"/>
  <c r="T624" i="3"/>
  <c r="U624" i="3"/>
  <c r="V624" i="3"/>
  <c r="W624" i="3"/>
  <c r="X624" i="3"/>
  <c r="Y624" i="3"/>
  <c r="T625" i="3"/>
  <c r="U625" i="3"/>
  <c r="V625" i="3"/>
  <c r="W625" i="3"/>
  <c r="X625" i="3"/>
  <c r="Y625" i="3"/>
  <c r="T626" i="3"/>
  <c r="U626" i="3"/>
  <c r="V626" i="3"/>
  <c r="W626" i="3"/>
  <c r="X626" i="3"/>
  <c r="Y626" i="3"/>
  <c r="T627" i="3"/>
  <c r="U627" i="3"/>
  <c r="V627" i="3"/>
  <c r="W627" i="3"/>
  <c r="X627" i="3"/>
  <c r="Y627" i="3"/>
  <c r="T628" i="3"/>
  <c r="U628" i="3"/>
  <c r="V628" i="3"/>
  <c r="W628" i="3"/>
  <c r="X628" i="3"/>
  <c r="Y628" i="3"/>
  <c r="T629" i="3"/>
  <c r="U629" i="3"/>
  <c r="V629" i="3"/>
  <c r="W629" i="3"/>
  <c r="X629" i="3"/>
  <c r="Y629" i="3"/>
  <c r="T630" i="3"/>
  <c r="U630" i="3"/>
  <c r="V630" i="3"/>
  <c r="W630" i="3"/>
  <c r="X630" i="3"/>
  <c r="Y630" i="3"/>
  <c r="T631" i="3"/>
  <c r="U631" i="3"/>
  <c r="V631" i="3"/>
  <c r="W631" i="3"/>
  <c r="X631" i="3"/>
  <c r="Y631" i="3"/>
  <c r="T632" i="3"/>
  <c r="U632" i="3"/>
  <c r="V632" i="3"/>
  <c r="W632" i="3"/>
  <c r="X632" i="3"/>
  <c r="Y632" i="3"/>
  <c r="T633" i="3"/>
  <c r="U633" i="3"/>
  <c r="V633" i="3"/>
  <c r="W633" i="3"/>
  <c r="X633" i="3"/>
  <c r="Y633" i="3"/>
  <c r="T634" i="3"/>
  <c r="U634" i="3"/>
  <c r="V634" i="3"/>
  <c r="W634" i="3"/>
  <c r="X634" i="3"/>
  <c r="Y634" i="3"/>
  <c r="T635" i="3"/>
  <c r="U635" i="3"/>
  <c r="V635" i="3"/>
  <c r="W635" i="3"/>
  <c r="X635" i="3"/>
  <c r="Y635" i="3"/>
  <c r="T636" i="3"/>
  <c r="U636" i="3"/>
  <c r="V636" i="3"/>
  <c r="W636" i="3"/>
  <c r="X636" i="3"/>
  <c r="Y636" i="3"/>
  <c r="T637" i="3"/>
  <c r="U637" i="3"/>
  <c r="V637" i="3"/>
  <c r="W637" i="3"/>
  <c r="X637" i="3"/>
  <c r="Y637" i="3"/>
  <c r="T638" i="3"/>
  <c r="U638" i="3"/>
  <c r="V638" i="3"/>
  <c r="W638" i="3"/>
  <c r="X638" i="3"/>
  <c r="Y638" i="3"/>
  <c r="T639" i="3"/>
  <c r="U639" i="3"/>
  <c r="V639" i="3"/>
  <c r="W639" i="3"/>
  <c r="X639" i="3"/>
  <c r="Y639" i="3"/>
  <c r="T640" i="3"/>
  <c r="U640" i="3"/>
  <c r="V640" i="3"/>
  <c r="W640" i="3"/>
  <c r="X640" i="3"/>
  <c r="Y640" i="3"/>
  <c r="T641" i="3"/>
  <c r="U641" i="3"/>
  <c r="V641" i="3"/>
  <c r="W641" i="3"/>
  <c r="X641" i="3"/>
  <c r="Y641" i="3"/>
  <c r="T642" i="3"/>
  <c r="U642" i="3"/>
  <c r="V642" i="3"/>
  <c r="W642" i="3"/>
  <c r="X642" i="3"/>
  <c r="Y642" i="3"/>
  <c r="T643" i="3"/>
  <c r="U643" i="3"/>
  <c r="V643" i="3"/>
  <c r="W643" i="3"/>
  <c r="X643" i="3"/>
  <c r="Y643" i="3"/>
  <c r="T644" i="3"/>
  <c r="U644" i="3"/>
  <c r="V644" i="3"/>
  <c r="W644" i="3"/>
  <c r="X644" i="3"/>
  <c r="Y644" i="3"/>
  <c r="T645" i="3"/>
  <c r="U645" i="3"/>
  <c r="V645" i="3"/>
  <c r="W645" i="3"/>
  <c r="X645" i="3"/>
  <c r="Y645" i="3"/>
  <c r="T646" i="3"/>
  <c r="U646" i="3"/>
  <c r="V646" i="3"/>
  <c r="W646" i="3"/>
  <c r="X646" i="3"/>
  <c r="Y646" i="3"/>
  <c r="T647" i="3"/>
  <c r="U647" i="3"/>
  <c r="V647" i="3"/>
  <c r="W647" i="3"/>
  <c r="X647" i="3"/>
  <c r="Y647" i="3"/>
  <c r="T648" i="3"/>
  <c r="U648" i="3"/>
  <c r="V648" i="3"/>
  <c r="W648" i="3"/>
  <c r="X648" i="3"/>
  <c r="Y648" i="3"/>
  <c r="T649" i="3"/>
  <c r="U649" i="3"/>
  <c r="V649" i="3"/>
  <c r="W649" i="3"/>
  <c r="X649" i="3"/>
  <c r="Y649" i="3"/>
  <c r="T650" i="3"/>
  <c r="U650" i="3"/>
  <c r="V650" i="3"/>
  <c r="W650" i="3"/>
  <c r="X650" i="3"/>
  <c r="Y650" i="3"/>
  <c r="T651" i="3"/>
  <c r="U651" i="3"/>
  <c r="V651" i="3"/>
  <c r="W651" i="3"/>
  <c r="X651" i="3"/>
  <c r="Y651" i="3"/>
  <c r="T652" i="3"/>
  <c r="U652" i="3"/>
  <c r="V652" i="3"/>
  <c r="W652" i="3"/>
  <c r="X652" i="3"/>
  <c r="Y652" i="3"/>
  <c r="T653" i="3"/>
  <c r="U653" i="3"/>
  <c r="V653" i="3"/>
  <c r="W653" i="3"/>
  <c r="X653" i="3"/>
  <c r="Y653" i="3"/>
  <c r="T654" i="3"/>
  <c r="U654" i="3"/>
  <c r="V654" i="3"/>
  <c r="W654" i="3"/>
  <c r="X654" i="3"/>
  <c r="Y654" i="3"/>
  <c r="T655" i="3"/>
  <c r="U655" i="3"/>
  <c r="V655" i="3"/>
  <c r="W655" i="3"/>
  <c r="X655" i="3"/>
  <c r="Y655" i="3"/>
  <c r="T656" i="3"/>
  <c r="U656" i="3"/>
  <c r="V656" i="3"/>
  <c r="W656" i="3"/>
  <c r="X656" i="3"/>
  <c r="Y656" i="3"/>
  <c r="T657" i="3"/>
  <c r="U657" i="3"/>
  <c r="V657" i="3"/>
  <c r="W657" i="3"/>
  <c r="X657" i="3"/>
  <c r="Y657" i="3"/>
  <c r="T658" i="3"/>
  <c r="U658" i="3"/>
  <c r="V658" i="3"/>
  <c r="W658" i="3"/>
  <c r="X658" i="3"/>
  <c r="Y658" i="3"/>
  <c r="T659" i="3"/>
  <c r="U659" i="3"/>
  <c r="V659" i="3"/>
  <c r="W659" i="3"/>
  <c r="X659" i="3"/>
  <c r="Y659" i="3"/>
  <c r="T660" i="3"/>
  <c r="U660" i="3"/>
  <c r="V660" i="3"/>
  <c r="W660" i="3"/>
  <c r="X660" i="3"/>
  <c r="Y660" i="3"/>
  <c r="T661" i="3"/>
  <c r="U661" i="3"/>
  <c r="V661" i="3"/>
  <c r="W661" i="3"/>
  <c r="X661" i="3"/>
  <c r="Y661" i="3"/>
  <c r="T662" i="3"/>
  <c r="U662" i="3"/>
  <c r="V662" i="3"/>
  <c r="W662" i="3"/>
  <c r="X662" i="3"/>
  <c r="Y662" i="3"/>
  <c r="T663" i="3"/>
  <c r="U663" i="3"/>
  <c r="V663" i="3"/>
  <c r="W663" i="3"/>
  <c r="X663" i="3"/>
  <c r="Y663" i="3"/>
  <c r="T664" i="3"/>
  <c r="U664" i="3"/>
  <c r="V664" i="3"/>
  <c r="W664" i="3"/>
  <c r="X664" i="3"/>
  <c r="Y664" i="3"/>
  <c r="T665" i="3"/>
  <c r="U665" i="3"/>
  <c r="V665" i="3"/>
  <c r="W665" i="3"/>
  <c r="X665" i="3"/>
  <c r="Y665" i="3"/>
  <c r="T666" i="3"/>
  <c r="U666" i="3"/>
  <c r="V666" i="3"/>
  <c r="W666" i="3"/>
  <c r="X666" i="3"/>
  <c r="Y666" i="3"/>
  <c r="T667" i="3"/>
  <c r="U667" i="3"/>
  <c r="V667" i="3"/>
  <c r="W667" i="3"/>
  <c r="X667" i="3"/>
  <c r="Y667" i="3"/>
  <c r="T668" i="3"/>
  <c r="U668" i="3"/>
  <c r="V668" i="3"/>
  <c r="W668" i="3"/>
  <c r="X668" i="3"/>
  <c r="Y668" i="3"/>
  <c r="T669" i="3"/>
  <c r="U669" i="3"/>
  <c r="V669" i="3"/>
  <c r="W669" i="3"/>
  <c r="X669" i="3"/>
  <c r="Y669" i="3"/>
  <c r="T670" i="3"/>
  <c r="U670" i="3"/>
  <c r="V670" i="3"/>
  <c r="W670" i="3"/>
  <c r="X670" i="3"/>
  <c r="Y670" i="3"/>
  <c r="T671" i="3"/>
  <c r="U671" i="3"/>
  <c r="V671" i="3"/>
  <c r="W671" i="3"/>
  <c r="X671" i="3"/>
  <c r="Y671" i="3"/>
  <c r="T672" i="3"/>
  <c r="U672" i="3"/>
  <c r="V672" i="3"/>
  <c r="W672" i="3"/>
  <c r="X672" i="3"/>
  <c r="Y672" i="3"/>
  <c r="T673" i="3"/>
  <c r="U673" i="3"/>
  <c r="V673" i="3"/>
  <c r="W673" i="3"/>
  <c r="X673" i="3"/>
  <c r="Y673" i="3"/>
  <c r="T674" i="3"/>
  <c r="U674" i="3"/>
  <c r="V674" i="3"/>
  <c r="W674" i="3"/>
  <c r="X674" i="3"/>
  <c r="Y674" i="3"/>
  <c r="T675" i="3"/>
  <c r="U675" i="3"/>
  <c r="V675" i="3"/>
  <c r="W675" i="3"/>
  <c r="X675" i="3"/>
  <c r="Y675" i="3"/>
  <c r="T676" i="3"/>
  <c r="U676" i="3"/>
  <c r="V676" i="3"/>
  <c r="W676" i="3"/>
  <c r="X676" i="3"/>
  <c r="Y676" i="3"/>
  <c r="T677" i="3"/>
  <c r="U677" i="3"/>
  <c r="V677" i="3"/>
  <c r="W677" i="3"/>
  <c r="X677" i="3"/>
  <c r="Y677" i="3"/>
  <c r="T678" i="3"/>
  <c r="U678" i="3"/>
  <c r="V678" i="3"/>
  <c r="W678" i="3"/>
  <c r="X678" i="3"/>
  <c r="Y678" i="3"/>
  <c r="T679" i="3"/>
  <c r="U679" i="3"/>
  <c r="V679" i="3"/>
  <c r="W679" i="3"/>
  <c r="X679" i="3"/>
  <c r="Y679" i="3"/>
  <c r="T680" i="3"/>
  <c r="U680" i="3"/>
  <c r="V680" i="3"/>
  <c r="W680" i="3"/>
  <c r="X680" i="3"/>
  <c r="Y680" i="3"/>
  <c r="T681" i="3"/>
  <c r="U681" i="3"/>
  <c r="V681" i="3"/>
  <c r="W681" i="3"/>
  <c r="X681" i="3"/>
  <c r="Y681" i="3"/>
  <c r="T682" i="3"/>
  <c r="U682" i="3"/>
  <c r="V682" i="3"/>
  <c r="W682" i="3"/>
  <c r="X682" i="3"/>
  <c r="Y682" i="3"/>
  <c r="T683" i="3"/>
  <c r="U683" i="3"/>
  <c r="V683" i="3"/>
  <c r="W683" i="3"/>
  <c r="X683" i="3"/>
  <c r="Y683" i="3"/>
  <c r="T684" i="3"/>
  <c r="U684" i="3"/>
  <c r="V684" i="3"/>
  <c r="W684" i="3"/>
  <c r="X684" i="3"/>
  <c r="Y684" i="3"/>
  <c r="T685" i="3"/>
  <c r="U685" i="3"/>
  <c r="V685" i="3"/>
  <c r="W685" i="3"/>
  <c r="X685" i="3"/>
  <c r="Y685" i="3"/>
  <c r="T686" i="3"/>
  <c r="U686" i="3"/>
  <c r="V686" i="3"/>
  <c r="W686" i="3"/>
  <c r="X686" i="3"/>
  <c r="Y686" i="3"/>
  <c r="T687" i="3"/>
  <c r="U687" i="3"/>
  <c r="V687" i="3"/>
  <c r="W687" i="3"/>
  <c r="X687" i="3"/>
  <c r="Y687" i="3"/>
  <c r="T688" i="3"/>
  <c r="U688" i="3"/>
  <c r="V688" i="3"/>
  <c r="W688" i="3"/>
  <c r="X688" i="3"/>
  <c r="Y688" i="3"/>
  <c r="T689" i="3"/>
  <c r="U689" i="3"/>
  <c r="V689" i="3"/>
  <c r="W689" i="3"/>
  <c r="X689" i="3"/>
  <c r="Y689" i="3"/>
  <c r="T690" i="3"/>
  <c r="U690" i="3"/>
  <c r="V690" i="3"/>
  <c r="W690" i="3"/>
  <c r="X690" i="3"/>
  <c r="Y690" i="3"/>
  <c r="T691" i="3"/>
  <c r="U691" i="3"/>
  <c r="V691" i="3"/>
  <c r="W691" i="3"/>
  <c r="X691" i="3"/>
  <c r="Y691" i="3"/>
  <c r="T692" i="3"/>
  <c r="U692" i="3"/>
  <c r="V692" i="3"/>
  <c r="W692" i="3"/>
  <c r="X692" i="3"/>
  <c r="Y692" i="3"/>
  <c r="T693" i="3"/>
  <c r="U693" i="3"/>
  <c r="V693" i="3"/>
  <c r="W693" i="3"/>
  <c r="X693" i="3"/>
  <c r="Y693" i="3"/>
  <c r="T694" i="3"/>
  <c r="U694" i="3"/>
  <c r="V694" i="3"/>
  <c r="W694" i="3"/>
  <c r="X694" i="3"/>
  <c r="Y694" i="3"/>
  <c r="T695" i="3"/>
  <c r="U695" i="3"/>
  <c r="V695" i="3"/>
  <c r="W695" i="3"/>
  <c r="X695" i="3"/>
  <c r="Y695" i="3"/>
  <c r="T696" i="3"/>
  <c r="U696" i="3"/>
  <c r="V696" i="3"/>
  <c r="W696" i="3"/>
  <c r="X696" i="3"/>
  <c r="Y696" i="3"/>
  <c r="T697" i="3"/>
  <c r="U697" i="3"/>
  <c r="V697" i="3"/>
  <c r="W697" i="3"/>
  <c r="X697" i="3"/>
  <c r="Y697" i="3"/>
  <c r="T698" i="3"/>
  <c r="U698" i="3"/>
  <c r="V698" i="3"/>
  <c r="W698" i="3"/>
  <c r="X698" i="3"/>
  <c r="Y698" i="3"/>
  <c r="T699" i="3"/>
  <c r="U699" i="3"/>
  <c r="V699" i="3"/>
  <c r="W699" i="3"/>
  <c r="X699" i="3"/>
  <c r="Y699" i="3"/>
  <c r="T700" i="3"/>
  <c r="U700" i="3"/>
  <c r="V700" i="3"/>
  <c r="W700" i="3"/>
  <c r="X700" i="3"/>
  <c r="Y700" i="3"/>
  <c r="T701" i="3"/>
  <c r="U701" i="3"/>
  <c r="V701" i="3"/>
  <c r="W701" i="3"/>
  <c r="X701" i="3"/>
  <c r="Y701" i="3"/>
  <c r="T702" i="3"/>
  <c r="U702" i="3"/>
  <c r="V702" i="3"/>
  <c r="W702" i="3"/>
  <c r="X702" i="3"/>
  <c r="Y702" i="3"/>
  <c r="T703" i="3"/>
  <c r="U703" i="3"/>
  <c r="V703" i="3"/>
  <c r="W703" i="3"/>
  <c r="X703" i="3"/>
  <c r="Y703" i="3"/>
  <c r="T704" i="3"/>
  <c r="U704" i="3"/>
  <c r="V704" i="3"/>
  <c r="W704" i="3"/>
  <c r="X704" i="3"/>
  <c r="Y704" i="3"/>
  <c r="T705" i="3"/>
  <c r="U705" i="3"/>
  <c r="V705" i="3"/>
  <c r="W705" i="3"/>
  <c r="X705" i="3"/>
  <c r="Y705" i="3"/>
  <c r="T706" i="3"/>
  <c r="U706" i="3"/>
  <c r="V706" i="3"/>
  <c r="W706" i="3"/>
  <c r="X706" i="3"/>
  <c r="Y706" i="3"/>
  <c r="T707" i="3"/>
  <c r="U707" i="3"/>
  <c r="V707" i="3"/>
  <c r="W707" i="3"/>
  <c r="X707" i="3"/>
  <c r="Y707" i="3"/>
  <c r="T708" i="3"/>
  <c r="U708" i="3"/>
  <c r="V708" i="3"/>
  <c r="W708" i="3"/>
  <c r="X708" i="3"/>
  <c r="Y708" i="3"/>
  <c r="T709" i="3"/>
  <c r="U709" i="3"/>
  <c r="V709" i="3"/>
  <c r="W709" i="3"/>
  <c r="X709" i="3"/>
  <c r="Y709" i="3"/>
  <c r="T710" i="3"/>
  <c r="U710" i="3"/>
  <c r="V710" i="3"/>
  <c r="W710" i="3"/>
  <c r="X710" i="3"/>
  <c r="Y710" i="3"/>
  <c r="T711" i="3"/>
  <c r="U711" i="3"/>
  <c r="V711" i="3"/>
  <c r="W711" i="3"/>
  <c r="X711" i="3"/>
  <c r="Y711" i="3"/>
  <c r="T712" i="3"/>
  <c r="U712" i="3"/>
  <c r="V712" i="3"/>
  <c r="W712" i="3"/>
  <c r="X712" i="3"/>
  <c r="Y712" i="3"/>
  <c r="T713" i="3"/>
  <c r="U713" i="3"/>
  <c r="V713" i="3"/>
  <c r="W713" i="3"/>
  <c r="X713" i="3"/>
  <c r="Y713" i="3"/>
  <c r="T714" i="3"/>
  <c r="U714" i="3"/>
  <c r="V714" i="3"/>
  <c r="W714" i="3"/>
  <c r="X714" i="3"/>
  <c r="Y714" i="3"/>
  <c r="T715" i="3"/>
  <c r="U715" i="3"/>
  <c r="V715" i="3"/>
  <c r="W715" i="3"/>
  <c r="X715" i="3"/>
  <c r="Y715" i="3"/>
  <c r="T716" i="3"/>
  <c r="U716" i="3"/>
  <c r="V716" i="3"/>
  <c r="W716" i="3"/>
  <c r="X716" i="3"/>
  <c r="Y716" i="3"/>
  <c r="T717" i="3"/>
  <c r="U717" i="3"/>
  <c r="V717" i="3"/>
  <c r="W717" i="3"/>
  <c r="X717" i="3"/>
  <c r="Y717" i="3"/>
  <c r="T718" i="3"/>
  <c r="U718" i="3"/>
  <c r="V718" i="3"/>
  <c r="W718" i="3"/>
  <c r="X718" i="3"/>
  <c r="Y718" i="3"/>
  <c r="T719" i="3"/>
  <c r="U719" i="3"/>
  <c r="V719" i="3"/>
  <c r="W719" i="3"/>
  <c r="X719" i="3"/>
  <c r="Y719" i="3"/>
  <c r="T720" i="3"/>
  <c r="U720" i="3"/>
  <c r="V720" i="3"/>
  <c r="W720" i="3"/>
  <c r="X720" i="3"/>
  <c r="Y720" i="3"/>
  <c r="T721" i="3"/>
  <c r="U721" i="3"/>
  <c r="V721" i="3"/>
  <c r="W721" i="3"/>
  <c r="X721" i="3"/>
  <c r="Y721" i="3"/>
  <c r="T722" i="3"/>
  <c r="U722" i="3"/>
  <c r="V722" i="3"/>
  <c r="W722" i="3"/>
  <c r="X722" i="3"/>
  <c r="Y722" i="3"/>
  <c r="T723" i="3"/>
  <c r="U723" i="3"/>
  <c r="V723" i="3"/>
  <c r="W723" i="3"/>
  <c r="X723" i="3"/>
  <c r="Y723" i="3"/>
  <c r="T724" i="3"/>
  <c r="U724" i="3"/>
  <c r="V724" i="3"/>
  <c r="W724" i="3"/>
  <c r="X724" i="3"/>
  <c r="Y724" i="3"/>
  <c r="T725" i="3"/>
  <c r="U725" i="3"/>
  <c r="V725" i="3"/>
  <c r="W725" i="3"/>
  <c r="X725" i="3"/>
  <c r="Y725" i="3"/>
  <c r="T726" i="3"/>
  <c r="U726" i="3"/>
  <c r="V726" i="3"/>
  <c r="W726" i="3"/>
  <c r="X726" i="3"/>
  <c r="Y726" i="3"/>
  <c r="T727" i="3"/>
  <c r="U727" i="3"/>
  <c r="V727" i="3"/>
  <c r="W727" i="3"/>
  <c r="X727" i="3"/>
  <c r="Y727" i="3"/>
  <c r="T728" i="3"/>
  <c r="U728" i="3"/>
  <c r="V728" i="3"/>
  <c r="W728" i="3"/>
  <c r="X728" i="3"/>
  <c r="Y728" i="3"/>
  <c r="T729" i="3"/>
  <c r="U729" i="3"/>
  <c r="V729" i="3"/>
  <c r="W729" i="3"/>
  <c r="X729" i="3"/>
  <c r="Y729" i="3"/>
  <c r="T730" i="3"/>
  <c r="U730" i="3"/>
  <c r="V730" i="3"/>
  <c r="W730" i="3"/>
  <c r="X730" i="3"/>
  <c r="Y730" i="3"/>
  <c r="T731" i="3"/>
  <c r="U731" i="3"/>
  <c r="V731" i="3"/>
  <c r="W731" i="3"/>
  <c r="X731" i="3"/>
  <c r="Y731" i="3"/>
  <c r="T732" i="3"/>
  <c r="U732" i="3"/>
  <c r="V732" i="3"/>
  <c r="W732" i="3"/>
  <c r="X732" i="3"/>
  <c r="Y732" i="3"/>
  <c r="T733" i="3"/>
  <c r="U733" i="3"/>
  <c r="V733" i="3"/>
  <c r="W733" i="3"/>
  <c r="X733" i="3"/>
  <c r="Y733" i="3"/>
  <c r="T734" i="3"/>
  <c r="U734" i="3"/>
  <c r="V734" i="3"/>
  <c r="W734" i="3"/>
  <c r="X734" i="3"/>
  <c r="Y734" i="3"/>
  <c r="T735" i="3"/>
  <c r="U735" i="3"/>
  <c r="V735" i="3"/>
  <c r="W735" i="3"/>
  <c r="X735" i="3"/>
  <c r="Y735" i="3"/>
  <c r="T736" i="3"/>
  <c r="U736" i="3"/>
  <c r="V736" i="3"/>
  <c r="W736" i="3"/>
  <c r="X736" i="3"/>
  <c r="Y736" i="3"/>
  <c r="T737" i="3"/>
  <c r="U737" i="3"/>
  <c r="V737" i="3"/>
  <c r="W737" i="3"/>
  <c r="X737" i="3"/>
  <c r="Y737" i="3"/>
  <c r="T738" i="3"/>
  <c r="U738" i="3"/>
  <c r="V738" i="3"/>
  <c r="W738" i="3"/>
  <c r="X738" i="3"/>
  <c r="Y738" i="3"/>
  <c r="T739" i="3"/>
  <c r="U739" i="3"/>
  <c r="V739" i="3"/>
  <c r="W739" i="3"/>
  <c r="X739" i="3"/>
  <c r="Y739" i="3"/>
  <c r="T740" i="3"/>
  <c r="U740" i="3"/>
  <c r="V740" i="3"/>
  <c r="W740" i="3"/>
  <c r="X740" i="3"/>
  <c r="Y740" i="3"/>
  <c r="T741" i="3"/>
  <c r="U741" i="3"/>
  <c r="V741" i="3"/>
  <c r="W741" i="3"/>
  <c r="X741" i="3"/>
  <c r="Y741" i="3"/>
  <c r="T742" i="3"/>
  <c r="U742" i="3"/>
  <c r="V742" i="3"/>
  <c r="W742" i="3"/>
  <c r="X742" i="3"/>
  <c r="Y742" i="3"/>
  <c r="T743" i="3"/>
  <c r="U743" i="3"/>
  <c r="V743" i="3"/>
  <c r="W743" i="3"/>
  <c r="X743" i="3"/>
  <c r="Y743" i="3"/>
  <c r="T744" i="3"/>
  <c r="U744" i="3"/>
  <c r="V744" i="3"/>
  <c r="W744" i="3"/>
  <c r="X744" i="3"/>
  <c r="Y744" i="3"/>
  <c r="T745" i="3"/>
  <c r="U745" i="3"/>
  <c r="V745" i="3"/>
  <c r="W745" i="3"/>
  <c r="X745" i="3"/>
  <c r="Y745" i="3"/>
  <c r="T746" i="3"/>
  <c r="U746" i="3"/>
  <c r="V746" i="3"/>
  <c r="W746" i="3"/>
  <c r="X746" i="3"/>
  <c r="Y746" i="3"/>
  <c r="T747" i="3"/>
  <c r="U747" i="3"/>
  <c r="V747" i="3"/>
  <c r="W747" i="3"/>
  <c r="X747" i="3"/>
  <c r="Y747" i="3"/>
  <c r="T748" i="3"/>
  <c r="U748" i="3"/>
  <c r="V748" i="3"/>
  <c r="W748" i="3"/>
  <c r="X748" i="3"/>
  <c r="Y748" i="3"/>
  <c r="T749" i="3"/>
  <c r="U749" i="3"/>
  <c r="V749" i="3"/>
  <c r="W749" i="3"/>
  <c r="X749" i="3"/>
  <c r="Y749" i="3"/>
  <c r="T750" i="3"/>
  <c r="U750" i="3"/>
  <c r="V750" i="3"/>
  <c r="W750" i="3"/>
  <c r="X750" i="3"/>
  <c r="Y750" i="3"/>
  <c r="T751" i="3"/>
  <c r="U751" i="3"/>
  <c r="V751" i="3"/>
  <c r="W751" i="3"/>
  <c r="X751" i="3"/>
  <c r="Y751" i="3"/>
  <c r="T752" i="3"/>
  <c r="U752" i="3"/>
  <c r="V752" i="3"/>
  <c r="W752" i="3"/>
  <c r="X752" i="3"/>
  <c r="Y752" i="3"/>
  <c r="T753" i="3"/>
  <c r="U753" i="3"/>
  <c r="V753" i="3"/>
  <c r="W753" i="3"/>
  <c r="X753" i="3"/>
  <c r="Y753" i="3"/>
  <c r="T754" i="3"/>
  <c r="U754" i="3"/>
  <c r="V754" i="3"/>
  <c r="W754" i="3"/>
  <c r="X754" i="3"/>
  <c r="Y754" i="3"/>
  <c r="T755" i="3"/>
  <c r="U755" i="3"/>
  <c r="V755" i="3"/>
  <c r="W755" i="3"/>
  <c r="X755" i="3"/>
  <c r="Y755" i="3"/>
  <c r="T756" i="3"/>
  <c r="U756" i="3"/>
  <c r="V756" i="3"/>
  <c r="W756" i="3"/>
  <c r="X756" i="3"/>
  <c r="Y756" i="3"/>
  <c r="T757" i="3"/>
  <c r="U757" i="3"/>
  <c r="V757" i="3"/>
  <c r="W757" i="3"/>
  <c r="X757" i="3"/>
  <c r="Y757" i="3"/>
  <c r="T758" i="3"/>
  <c r="U758" i="3"/>
  <c r="V758" i="3"/>
  <c r="W758" i="3"/>
  <c r="X758" i="3"/>
  <c r="Y758" i="3"/>
  <c r="T759" i="3"/>
  <c r="U759" i="3"/>
  <c r="V759" i="3"/>
  <c r="W759" i="3"/>
  <c r="X759" i="3"/>
  <c r="Y759" i="3"/>
  <c r="T760" i="3"/>
  <c r="U760" i="3"/>
  <c r="V760" i="3"/>
  <c r="W760" i="3"/>
  <c r="X760" i="3"/>
  <c r="Y760" i="3"/>
  <c r="T761" i="3"/>
  <c r="U761" i="3"/>
  <c r="V761" i="3"/>
  <c r="W761" i="3"/>
  <c r="X761" i="3"/>
  <c r="Y761" i="3"/>
  <c r="T762" i="3"/>
  <c r="U762" i="3"/>
  <c r="V762" i="3"/>
  <c r="W762" i="3"/>
  <c r="X762" i="3"/>
  <c r="Y762" i="3"/>
  <c r="T763" i="3"/>
  <c r="U763" i="3"/>
  <c r="V763" i="3"/>
  <c r="W763" i="3"/>
  <c r="X763" i="3"/>
  <c r="Y763" i="3"/>
  <c r="T764" i="3"/>
  <c r="U764" i="3"/>
  <c r="V764" i="3"/>
  <c r="W764" i="3"/>
  <c r="X764" i="3"/>
  <c r="Y764" i="3"/>
  <c r="T765" i="3"/>
  <c r="U765" i="3"/>
  <c r="V765" i="3"/>
  <c r="W765" i="3"/>
  <c r="X765" i="3"/>
  <c r="Y765" i="3"/>
  <c r="T766" i="3"/>
  <c r="U766" i="3"/>
  <c r="V766" i="3"/>
  <c r="W766" i="3"/>
  <c r="X766" i="3"/>
  <c r="Y766" i="3"/>
  <c r="T767" i="3"/>
  <c r="U767" i="3"/>
  <c r="V767" i="3"/>
  <c r="W767" i="3"/>
  <c r="X767" i="3"/>
  <c r="Y767" i="3"/>
  <c r="T768" i="3"/>
  <c r="U768" i="3"/>
  <c r="V768" i="3"/>
  <c r="W768" i="3"/>
  <c r="X768" i="3"/>
  <c r="Y768" i="3"/>
  <c r="T769" i="3"/>
  <c r="U769" i="3"/>
  <c r="V769" i="3"/>
  <c r="W769" i="3"/>
  <c r="X769" i="3"/>
  <c r="Y769" i="3"/>
  <c r="T770" i="3"/>
  <c r="U770" i="3"/>
  <c r="V770" i="3"/>
  <c r="W770" i="3"/>
  <c r="X770" i="3"/>
  <c r="Y770" i="3"/>
  <c r="T771" i="3"/>
  <c r="U771" i="3"/>
  <c r="V771" i="3"/>
  <c r="W771" i="3"/>
  <c r="X771" i="3"/>
  <c r="Y771" i="3"/>
  <c r="T772" i="3"/>
  <c r="U772" i="3"/>
  <c r="V772" i="3"/>
  <c r="W772" i="3"/>
  <c r="X772" i="3"/>
  <c r="Y772" i="3"/>
  <c r="T773" i="3"/>
  <c r="U773" i="3"/>
  <c r="V773" i="3"/>
  <c r="W773" i="3"/>
  <c r="X773" i="3"/>
  <c r="Y773" i="3"/>
  <c r="T774" i="3"/>
  <c r="U774" i="3"/>
  <c r="V774" i="3"/>
  <c r="W774" i="3"/>
  <c r="X774" i="3"/>
  <c r="Y774" i="3"/>
  <c r="T775" i="3"/>
  <c r="U775" i="3"/>
  <c r="V775" i="3"/>
  <c r="W775" i="3"/>
  <c r="X775" i="3"/>
  <c r="Y775" i="3"/>
  <c r="T776" i="3"/>
  <c r="U776" i="3"/>
  <c r="V776" i="3"/>
  <c r="W776" i="3"/>
  <c r="X776" i="3"/>
  <c r="Y776" i="3"/>
  <c r="T777" i="3"/>
  <c r="U777" i="3"/>
  <c r="V777" i="3"/>
  <c r="W777" i="3"/>
  <c r="X777" i="3"/>
  <c r="Y777" i="3"/>
  <c r="T778" i="3"/>
  <c r="U778" i="3"/>
  <c r="V778" i="3"/>
  <c r="W778" i="3"/>
  <c r="X778" i="3"/>
  <c r="Y778" i="3"/>
  <c r="T779" i="3"/>
  <c r="U779" i="3"/>
  <c r="V779" i="3"/>
  <c r="W779" i="3"/>
  <c r="X779" i="3"/>
  <c r="Y779" i="3"/>
  <c r="T780" i="3"/>
  <c r="U780" i="3"/>
  <c r="V780" i="3"/>
  <c r="W780" i="3"/>
  <c r="X780" i="3"/>
  <c r="Y780" i="3"/>
  <c r="T781" i="3"/>
  <c r="U781" i="3"/>
  <c r="V781" i="3"/>
  <c r="W781" i="3"/>
  <c r="X781" i="3"/>
  <c r="Y781" i="3"/>
  <c r="T782" i="3"/>
  <c r="U782" i="3"/>
  <c r="V782" i="3"/>
  <c r="W782" i="3"/>
  <c r="X782" i="3"/>
  <c r="Y782" i="3"/>
  <c r="T783" i="3"/>
  <c r="U783" i="3"/>
  <c r="V783" i="3"/>
  <c r="W783" i="3"/>
  <c r="X783" i="3"/>
  <c r="Y783" i="3"/>
  <c r="T784" i="3"/>
  <c r="U784" i="3"/>
  <c r="V784" i="3"/>
  <c r="W784" i="3"/>
  <c r="X784" i="3"/>
  <c r="Y784" i="3"/>
  <c r="T785" i="3"/>
  <c r="U785" i="3"/>
  <c r="V785" i="3"/>
  <c r="W785" i="3"/>
  <c r="X785" i="3"/>
  <c r="Y785" i="3"/>
  <c r="T786" i="3"/>
  <c r="U786" i="3"/>
  <c r="V786" i="3"/>
  <c r="W786" i="3"/>
  <c r="X786" i="3"/>
  <c r="Y786" i="3"/>
  <c r="T787" i="3"/>
  <c r="U787" i="3"/>
  <c r="V787" i="3"/>
  <c r="W787" i="3"/>
  <c r="X787" i="3"/>
  <c r="Y787" i="3"/>
  <c r="T788" i="3"/>
  <c r="U788" i="3"/>
  <c r="V788" i="3"/>
  <c r="W788" i="3"/>
  <c r="X788" i="3"/>
  <c r="Y788" i="3"/>
  <c r="T789" i="3"/>
  <c r="U789" i="3"/>
  <c r="V789" i="3"/>
  <c r="W789" i="3"/>
  <c r="X789" i="3"/>
  <c r="Y789" i="3"/>
  <c r="T790" i="3"/>
  <c r="U790" i="3"/>
  <c r="V790" i="3"/>
  <c r="W790" i="3"/>
  <c r="X790" i="3"/>
  <c r="Y790" i="3"/>
  <c r="T791" i="3"/>
  <c r="U791" i="3"/>
  <c r="V791" i="3"/>
  <c r="W791" i="3"/>
  <c r="X791" i="3"/>
  <c r="Y791" i="3"/>
  <c r="T792" i="3"/>
  <c r="U792" i="3"/>
  <c r="V792" i="3"/>
  <c r="W792" i="3"/>
  <c r="X792" i="3"/>
  <c r="Y792" i="3"/>
  <c r="T793" i="3"/>
  <c r="U793" i="3"/>
  <c r="V793" i="3"/>
  <c r="W793" i="3"/>
  <c r="X793" i="3"/>
  <c r="Y793" i="3"/>
  <c r="T794" i="3"/>
  <c r="U794" i="3"/>
  <c r="V794" i="3"/>
  <c r="W794" i="3"/>
  <c r="X794" i="3"/>
  <c r="Y794" i="3"/>
  <c r="T795" i="3"/>
  <c r="U795" i="3"/>
  <c r="V795" i="3"/>
  <c r="W795" i="3"/>
  <c r="X795" i="3"/>
  <c r="Y795" i="3"/>
  <c r="T796" i="3"/>
  <c r="U796" i="3"/>
  <c r="V796" i="3"/>
  <c r="W796" i="3"/>
  <c r="X796" i="3"/>
  <c r="Y796" i="3"/>
  <c r="T797" i="3"/>
  <c r="U797" i="3"/>
  <c r="V797" i="3"/>
  <c r="W797" i="3"/>
  <c r="X797" i="3"/>
  <c r="Y797" i="3"/>
  <c r="T798" i="3"/>
  <c r="U798" i="3"/>
  <c r="V798" i="3"/>
  <c r="W798" i="3"/>
  <c r="X798" i="3"/>
  <c r="Y798" i="3"/>
  <c r="T799" i="3"/>
  <c r="U799" i="3"/>
  <c r="V799" i="3"/>
  <c r="W799" i="3"/>
  <c r="X799" i="3"/>
  <c r="Y799" i="3"/>
  <c r="T800" i="3"/>
  <c r="U800" i="3"/>
  <c r="V800" i="3"/>
  <c r="W800" i="3"/>
  <c r="X800" i="3"/>
  <c r="Y800" i="3"/>
  <c r="T801" i="3"/>
  <c r="U801" i="3"/>
  <c r="V801" i="3"/>
  <c r="W801" i="3"/>
  <c r="X801" i="3"/>
  <c r="Y801" i="3"/>
  <c r="T802" i="3"/>
  <c r="U802" i="3"/>
  <c r="V802" i="3"/>
  <c r="W802" i="3"/>
  <c r="X802" i="3"/>
  <c r="Y802" i="3"/>
  <c r="T803" i="3"/>
  <c r="U803" i="3"/>
  <c r="V803" i="3"/>
  <c r="W803" i="3"/>
  <c r="X803" i="3"/>
  <c r="Y803" i="3"/>
  <c r="T804" i="3"/>
  <c r="U804" i="3"/>
  <c r="V804" i="3"/>
  <c r="W804" i="3"/>
  <c r="X804" i="3"/>
  <c r="Y804" i="3"/>
  <c r="T805" i="3"/>
  <c r="U805" i="3"/>
  <c r="V805" i="3"/>
  <c r="W805" i="3"/>
  <c r="X805" i="3"/>
  <c r="Y805" i="3"/>
  <c r="T806" i="3"/>
  <c r="U806" i="3"/>
  <c r="V806" i="3"/>
  <c r="W806" i="3"/>
  <c r="X806" i="3"/>
  <c r="Y806" i="3"/>
  <c r="T807" i="3"/>
  <c r="U807" i="3"/>
  <c r="V807" i="3"/>
  <c r="W807" i="3"/>
  <c r="X807" i="3"/>
  <c r="Y807" i="3"/>
  <c r="T808" i="3"/>
  <c r="U808" i="3"/>
  <c r="V808" i="3"/>
  <c r="W808" i="3"/>
  <c r="X808" i="3"/>
  <c r="Y808" i="3"/>
  <c r="T809" i="3"/>
  <c r="U809" i="3"/>
  <c r="V809" i="3"/>
  <c r="W809" i="3"/>
  <c r="X809" i="3"/>
  <c r="Y809" i="3"/>
  <c r="T810" i="3"/>
  <c r="U810" i="3"/>
  <c r="V810" i="3"/>
  <c r="W810" i="3"/>
  <c r="X810" i="3"/>
  <c r="Y810" i="3"/>
  <c r="T811" i="3"/>
  <c r="U811" i="3"/>
  <c r="V811" i="3"/>
  <c r="W811" i="3"/>
  <c r="X811" i="3"/>
  <c r="Y811" i="3"/>
  <c r="T812" i="3"/>
  <c r="U812" i="3"/>
  <c r="V812" i="3"/>
  <c r="W812" i="3"/>
  <c r="X812" i="3"/>
  <c r="Y812" i="3"/>
  <c r="T813" i="3"/>
  <c r="U813" i="3"/>
  <c r="V813" i="3"/>
  <c r="W813" i="3"/>
  <c r="X813" i="3"/>
  <c r="Y813" i="3"/>
  <c r="T814" i="3"/>
  <c r="U814" i="3"/>
  <c r="V814" i="3"/>
  <c r="W814" i="3"/>
  <c r="X814" i="3"/>
  <c r="Y814" i="3"/>
  <c r="T815" i="3"/>
  <c r="U815" i="3"/>
  <c r="V815" i="3"/>
  <c r="W815" i="3"/>
  <c r="X815" i="3"/>
  <c r="Y815" i="3"/>
  <c r="T816" i="3"/>
  <c r="U816" i="3"/>
  <c r="V816" i="3"/>
  <c r="W816" i="3"/>
  <c r="X816" i="3"/>
  <c r="Y816" i="3"/>
  <c r="T817" i="3"/>
  <c r="U817" i="3"/>
  <c r="V817" i="3"/>
  <c r="W817" i="3"/>
  <c r="X817" i="3"/>
  <c r="Y817" i="3"/>
  <c r="T818" i="3"/>
  <c r="U818" i="3"/>
  <c r="V818" i="3"/>
  <c r="W818" i="3"/>
  <c r="X818" i="3"/>
  <c r="Y818" i="3"/>
  <c r="T819" i="3"/>
  <c r="U819" i="3"/>
  <c r="V819" i="3"/>
  <c r="W819" i="3"/>
  <c r="X819" i="3"/>
  <c r="Y819" i="3"/>
  <c r="T820" i="3"/>
  <c r="U820" i="3"/>
  <c r="V820" i="3"/>
  <c r="W820" i="3"/>
  <c r="X820" i="3"/>
  <c r="Y820" i="3"/>
  <c r="T821" i="3"/>
  <c r="U821" i="3"/>
  <c r="V821" i="3"/>
  <c r="W821" i="3"/>
  <c r="X821" i="3"/>
  <c r="Y821" i="3"/>
  <c r="T822" i="3"/>
  <c r="U822" i="3"/>
  <c r="V822" i="3"/>
  <c r="W822" i="3"/>
  <c r="X822" i="3"/>
  <c r="Y822" i="3"/>
  <c r="T823" i="3"/>
  <c r="U823" i="3"/>
  <c r="V823" i="3"/>
  <c r="W823" i="3"/>
  <c r="X823" i="3"/>
  <c r="Y823" i="3"/>
  <c r="T824" i="3"/>
  <c r="U824" i="3"/>
  <c r="V824" i="3"/>
  <c r="W824" i="3"/>
  <c r="X824" i="3"/>
  <c r="Y824" i="3"/>
  <c r="T825" i="3"/>
  <c r="U825" i="3"/>
  <c r="V825" i="3"/>
  <c r="W825" i="3"/>
  <c r="X825" i="3"/>
  <c r="Y825" i="3"/>
  <c r="T826" i="3"/>
  <c r="U826" i="3"/>
  <c r="V826" i="3"/>
  <c r="W826" i="3"/>
  <c r="X826" i="3"/>
  <c r="Y826" i="3"/>
  <c r="T827" i="3"/>
  <c r="U827" i="3"/>
  <c r="V827" i="3"/>
  <c r="W827" i="3"/>
  <c r="X827" i="3"/>
  <c r="Y827" i="3"/>
  <c r="T828" i="3"/>
  <c r="U828" i="3"/>
  <c r="V828" i="3"/>
  <c r="W828" i="3"/>
  <c r="X828" i="3"/>
  <c r="Y828" i="3"/>
  <c r="T829" i="3"/>
  <c r="U829" i="3"/>
  <c r="V829" i="3"/>
  <c r="W829" i="3"/>
  <c r="X829" i="3"/>
  <c r="Y829" i="3"/>
  <c r="T830" i="3"/>
  <c r="U830" i="3"/>
  <c r="V830" i="3"/>
  <c r="W830" i="3"/>
  <c r="X830" i="3"/>
  <c r="Y830" i="3"/>
  <c r="T831" i="3"/>
  <c r="U831" i="3"/>
  <c r="V831" i="3"/>
  <c r="W831" i="3"/>
  <c r="X831" i="3"/>
  <c r="Y831" i="3"/>
  <c r="T832" i="3"/>
  <c r="U832" i="3"/>
  <c r="V832" i="3"/>
  <c r="W832" i="3"/>
  <c r="X832" i="3"/>
  <c r="Y832" i="3"/>
  <c r="T833" i="3"/>
  <c r="U833" i="3"/>
  <c r="V833" i="3"/>
  <c r="W833" i="3"/>
  <c r="X833" i="3"/>
  <c r="Y833" i="3"/>
  <c r="T834" i="3"/>
  <c r="U834" i="3"/>
  <c r="V834" i="3"/>
  <c r="W834" i="3"/>
  <c r="X834" i="3"/>
  <c r="Y834" i="3"/>
  <c r="T835" i="3"/>
  <c r="U835" i="3"/>
  <c r="V835" i="3"/>
  <c r="W835" i="3"/>
  <c r="X835" i="3"/>
  <c r="Y835" i="3"/>
  <c r="T836" i="3"/>
  <c r="U836" i="3"/>
  <c r="V836" i="3"/>
  <c r="W836" i="3"/>
  <c r="X836" i="3"/>
  <c r="Y836" i="3"/>
  <c r="T837" i="3"/>
  <c r="U837" i="3"/>
  <c r="V837" i="3"/>
  <c r="W837" i="3"/>
  <c r="X837" i="3"/>
  <c r="Y837" i="3"/>
  <c r="T838" i="3"/>
  <c r="U838" i="3"/>
  <c r="V838" i="3"/>
  <c r="W838" i="3"/>
  <c r="X838" i="3"/>
  <c r="Y838" i="3"/>
  <c r="T839" i="3"/>
  <c r="U839" i="3"/>
  <c r="V839" i="3"/>
  <c r="W839" i="3"/>
  <c r="X839" i="3"/>
  <c r="Y839" i="3"/>
  <c r="T840" i="3"/>
  <c r="U840" i="3"/>
  <c r="V840" i="3"/>
  <c r="W840" i="3"/>
  <c r="X840" i="3"/>
  <c r="Y840" i="3"/>
  <c r="T841" i="3"/>
  <c r="U841" i="3"/>
  <c r="V841" i="3"/>
  <c r="W841" i="3"/>
  <c r="X841" i="3"/>
  <c r="Y841" i="3"/>
  <c r="T842" i="3"/>
  <c r="U842" i="3"/>
  <c r="V842" i="3"/>
  <c r="W842" i="3"/>
  <c r="X842" i="3"/>
  <c r="Y842" i="3"/>
  <c r="T843" i="3"/>
  <c r="U843" i="3"/>
  <c r="V843" i="3"/>
  <c r="W843" i="3"/>
  <c r="X843" i="3"/>
  <c r="Y843" i="3"/>
  <c r="T844" i="3"/>
  <c r="U844" i="3"/>
  <c r="V844" i="3"/>
  <c r="W844" i="3"/>
  <c r="X844" i="3"/>
  <c r="Y844" i="3"/>
  <c r="T845" i="3"/>
  <c r="U845" i="3"/>
  <c r="V845" i="3"/>
  <c r="W845" i="3"/>
  <c r="X845" i="3"/>
  <c r="Y845" i="3"/>
  <c r="T846" i="3"/>
  <c r="U846" i="3"/>
  <c r="V846" i="3"/>
  <c r="W846" i="3"/>
  <c r="X846" i="3"/>
  <c r="Y846" i="3"/>
  <c r="T847" i="3"/>
  <c r="U847" i="3"/>
  <c r="V847" i="3"/>
  <c r="W847" i="3"/>
  <c r="X847" i="3"/>
  <c r="Y847" i="3"/>
  <c r="T848" i="3"/>
  <c r="U848" i="3"/>
  <c r="V848" i="3"/>
  <c r="W848" i="3"/>
  <c r="X848" i="3"/>
  <c r="Y848" i="3"/>
  <c r="T849" i="3"/>
  <c r="U849" i="3"/>
  <c r="V849" i="3"/>
  <c r="W849" i="3"/>
  <c r="X849" i="3"/>
  <c r="Y849" i="3"/>
  <c r="T850" i="3"/>
  <c r="U850" i="3"/>
  <c r="V850" i="3"/>
  <c r="W850" i="3"/>
  <c r="X850" i="3"/>
  <c r="Y850" i="3"/>
  <c r="T851" i="3"/>
  <c r="U851" i="3"/>
  <c r="V851" i="3"/>
  <c r="W851" i="3"/>
  <c r="X851" i="3"/>
  <c r="Y851" i="3"/>
  <c r="T852" i="3"/>
  <c r="U852" i="3"/>
  <c r="V852" i="3"/>
  <c r="W852" i="3"/>
  <c r="X852" i="3"/>
  <c r="Y852" i="3"/>
  <c r="T853" i="3"/>
  <c r="U853" i="3"/>
  <c r="V853" i="3"/>
  <c r="W853" i="3"/>
  <c r="X853" i="3"/>
  <c r="Y853" i="3"/>
  <c r="T854" i="3"/>
  <c r="U854" i="3"/>
  <c r="V854" i="3"/>
  <c r="W854" i="3"/>
  <c r="X854" i="3"/>
  <c r="Y854" i="3"/>
  <c r="T855" i="3"/>
  <c r="U855" i="3"/>
  <c r="V855" i="3"/>
  <c r="W855" i="3"/>
  <c r="X855" i="3"/>
  <c r="Y855" i="3"/>
  <c r="T856" i="3"/>
  <c r="U856" i="3"/>
  <c r="V856" i="3"/>
  <c r="W856" i="3"/>
  <c r="X856" i="3"/>
  <c r="Y856" i="3"/>
  <c r="T857" i="3"/>
  <c r="U857" i="3"/>
  <c r="V857" i="3"/>
  <c r="W857" i="3"/>
  <c r="X857" i="3"/>
  <c r="Y857" i="3"/>
  <c r="T858" i="3"/>
  <c r="U858" i="3"/>
  <c r="V858" i="3"/>
  <c r="W858" i="3"/>
  <c r="X858" i="3"/>
  <c r="Y858" i="3"/>
  <c r="T859" i="3"/>
  <c r="U859" i="3"/>
  <c r="V859" i="3"/>
  <c r="W859" i="3"/>
  <c r="X859" i="3"/>
  <c r="Y859" i="3"/>
  <c r="T860" i="3"/>
  <c r="U860" i="3"/>
  <c r="V860" i="3"/>
  <c r="W860" i="3"/>
  <c r="X860" i="3"/>
  <c r="Y860" i="3"/>
  <c r="T861" i="3"/>
  <c r="U861" i="3"/>
  <c r="V861" i="3"/>
  <c r="W861" i="3"/>
  <c r="X861" i="3"/>
  <c r="Y861" i="3"/>
  <c r="T862" i="3"/>
  <c r="U862" i="3"/>
  <c r="V862" i="3"/>
  <c r="W862" i="3"/>
  <c r="X862" i="3"/>
  <c r="Y862" i="3"/>
  <c r="T863" i="3"/>
  <c r="U863" i="3"/>
  <c r="V863" i="3"/>
  <c r="W863" i="3"/>
  <c r="X863" i="3"/>
  <c r="Y863" i="3"/>
  <c r="T864" i="3"/>
  <c r="U864" i="3"/>
  <c r="V864" i="3"/>
  <c r="W864" i="3"/>
  <c r="X864" i="3"/>
  <c r="Y864" i="3"/>
  <c r="T865" i="3"/>
  <c r="U865" i="3"/>
  <c r="V865" i="3"/>
  <c r="W865" i="3"/>
  <c r="X865" i="3"/>
  <c r="Y865" i="3"/>
  <c r="T866" i="3"/>
  <c r="U866" i="3"/>
  <c r="V866" i="3"/>
  <c r="W866" i="3"/>
  <c r="X866" i="3"/>
  <c r="Y866" i="3"/>
  <c r="T867" i="3"/>
  <c r="U867" i="3"/>
  <c r="V867" i="3"/>
  <c r="W867" i="3"/>
  <c r="X867" i="3"/>
  <c r="Y867" i="3"/>
  <c r="T868" i="3"/>
  <c r="U868" i="3"/>
  <c r="V868" i="3"/>
  <c r="W868" i="3"/>
  <c r="X868" i="3"/>
  <c r="Y868" i="3"/>
  <c r="T869" i="3"/>
  <c r="U869" i="3"/>
  <c r="V869" i="3"/>
  <c r="W869" i="3"/>
  <c r="X869" i="3"/>
  <c r="Y869" i="3"/>
  <c r="T870" i="3"/>
  <c r="U870" i="3"/>
  <c r="V870" i="3"/>
  <c r="W870" i="3"/>
  <c r="X870" i="3"/>
  <c r="Y870" i="3"/>
  <c r="T871" i="3"/>
  <c r="U871" i="3"/>
  <c r="V871" i="3"/>
  <c r="W871" i="3"/>
  <c r="X871" i="3"/>
  <c r="Y871" i="3"/>
  <c r="T872" i="3"/>
  <c r="U872" i="3"/>
  <c r="V872" i="3"/>
  <c r="W872" i="3"/>
  <c r="X872" i="3"/>
  <c r="Y872" i="3"/>
  <c r="T873" i="3"/>
  <c r="U873" i="3"/>
  <c r="V873" i="3"/>
  <c r="W873" i="3"/>
  <c r="X873" i="3"/>
  <c r="Y873" i="3"/>
  <c r="T874" i="3"/>
  <c r="U874" i="3"/>
  <c r="V874" i="3"/>
  <c r="W874" i="3"/>
  <c r="X874" i="3"/>
  <c r="Y874" i="3"/>
  <c r="T875" i="3"/>
  <c r="U875" i="3"/>
  <c r="V875" i="3"/>
  <c r="W875" i="3"/>
  <c r="X875" i="3"/>
  <c r="Y875" i="3"/>
  <c r="T876" i="3"/>
  <c r="U876" i="3"/>
  <c r="V876" i="3"/>
  <c r="W876" i="3"/>
  <c r="X876" i="3"/>
  <c r="Y876" i="3"/>
  <c r="T877" i="3"/>
  <c r="U877" i="3"/>
  <c r="V877" i="3"/>
  <c r="W877" i="3"/>
  <c r="X877" i="3"/>
  <c r="Y877" i="3"/>
  <c r="T878" i="3"/>
  <c r="U878" i="3"/>
  <c r="V878" i="3"/>
  <c r="W878" i="3"/>
  <c r="X878" i="3"/>
  <c r="Y878" i="3"/>
  <c r="T879" i="3"/>
  <c r="U879" i="3"/>
  <c r="V879" i="3"/>
  <c r="W879" i="3"/>
  <c r="X879" i="3"/>
  <c r="Y879" i="3"/>
  <c r="T880" i="3"/>
  <c r="U880" i="3"/>
  <c r="V880" i="3"/>
  <c r="W880" i="3"/>
  <c r="X880" i="3"/>
  <c r="Y880" i="3"/>
  <c r="T881" i="3"/>
  <c r="U881" i="3"/>
  <c r="V881" i="3"/>
  <c r="W881" i="3"/>
  <c r="X881" i="3"/>
  <c r="Y881" i="3"/>
  <c r="T882" i="3"/>
  <c r="U882" i="3"/>
  <c r="V882" i="3"/>
  <c r="W882" i="3"/>
  <c r="X882" i="3"/>
  <c r="Y882" i="3"/>
  <c r="T883" i="3"/>
  <c r="U883" i="3"/>
  <c r="V883" i="3"/>
  <c r="W883" i="3"/>
  <c r="X883" i="3"/>
  <c r="Y883" i="3"/>
  <c r="T884" i="3"/>
  <c r="U884" i="3"/>
  <c r="V884" i="3"/>
  <c r="W884" i="3"/>
  <c r="X884" i="3"/>
  <c r="Y884" i="3"/>
  <c r="T885" i="3"/>
  <c r="U885" i="3"/>
  <c r="V885" i="3"/>
  <c r="W885" i="3"/>
  <c r="X885" i="3"/>
  <c r="Y885" i="3"/>
  <c r="T886" i="3"/>
  <c r="U886" i="3"/>
  <c r="V886" i="3"/>
  <c r="W886" i="3"/>
  <c r="X886" i="3"/>
  <c r="Y886" i="3"/>
  <c r="T887" i="3"/>
  <c r="U887" i="3"/>
  <c r="V887" i="3"/>
  <c r="W887" i="3"/>
  <c r="X887" i="3"/>
  <c r="Y887" i="3"/>
  <c r="T888" i="3"/>
  <c r="U888" i="3"/>
  <c r="V888" i="3"/>
  <c r="W888" i="3"/>
  <c r="X888" i="3"/>
  <c r="Y888" i="3"/>
  <c r="T889" i="3"/>
  <c r="U889" i="3"/>
  <c r="V889" i="3"/>
  <c r="W889" i="3"/>
  <c r="X889" i="3"/>
  <c r="Y889" i="3"/>
  <c r="T890" i="3"/>
  <c r="U890" i="3"/>
  <c r="V890" i="3"/>
  <c r="W890" i="3"/>
  <c r="X890" i="3"/>
  <c r="Y890" i="3"/>
  <c r="T891" i="3"/>
  <c r="U891" i="3"/>
  <c r="V891" i="3"/>
  <c r="W891" i="3"/>
  <c r="X891" i="3"/>
  <c r="Y891" i="3"/>
  <c r="T892" i="3"/>
  <c r="U892" i="3"/>
  <c r="V892" i="3"/>
  <c r="W892" i="3"/>
  <c r="X892" i="3"/>
  <c r="Y892" i="3"/>
  <c r="T893" i="3"/>
  <c r="U893" i="3"/>
  <c r="V893" i="3"/>
  <c r="W893" i="3"/>
  <c r="X893" i="3"/>
  <c r="Y893" i="3"/>
  <c r="T894" i="3"/>
  <c r="U894" i="3"/>
  <c r="V894" i="3"/>
  <c r="W894" i="3"/>
  <c r="X894" i="3"/>
  <c r="Y894" i="3"/>
  <c r="T895" i="3"/>
  <c r="U895" i="3"/>
  <c r="V895" i="3"/>
  <c r="W895" i="3"/>
  <c r="X895" i="3"/>
  <c r="Y895" i="3"/>
  <c r="T896" i="3"/>
  <c r="U896" i="3"/>
  <c r="V896" i="3"/>
  <c r="W896" i="3"/>
  <c r="X896" i="3"/>
  <c r="Y896" i="3"/>
  <c r="T897" i="3"/>
  <c r="U897" i="3"/>
  <c r="V897" i="3"/>
  <c r="W897" i="3"/>
  <c r="X897" i="3"/>
  <c r="Y897" i="3"/>
  <c r="T898" i="3"/>
  <c r="U898" i="3"/>
  <c r="V898" i="3"/>
  <c r="W898" i="3"/>
  <c r="X898" i="3"/>
  <c r="Y898" i="3"/>
  <c r="T899" i="3"/>
  <c r="U899" i="3"/>
  <c r="V899" i="3"/>
  <c r="W899" i="3"/>
  <c r="X899" i="3"/>
  <c r="Y899" i="3"/>
  <c r="T900" i="3"/>
  <c r="U900" i="3"/>
  <c r="V900" i="3"/>
  <c r="W900" i="3"/>
  <c r="X900" i="3"/>
  <c r="Y900" i="3"/>
  <c r="T901" i="3"/>
  <c r="U901" i="3"/>
  <c r="V901" i="3"/>
  <c r="W901" i="3"/>
  <c r="X901" i="3"/>
  <c r="Y901" i="3"/>
  <c r="T902" i="3"/>
  <c r="U902" i="3"/>
  <c r="V902" i="3"/>
  <c r="W902" i="3"/>
  <c r="X902" i="3"/>
  <c r="Y902" i="3"/>
  <c r="T903" i="3"/>
  <c r="U903" i="3"/>
  <c r="V903" i="3"/>
  <c r="W903" i="3"/>
  <c r="X903" i="3"/>
  <c r="Y903" i="3"/>
  <c r="T904" i="3"/>
  <c r="U904" i="3"/>
  <c r="V904" i="3"/>
  <c r="W904" i="3"/>
  <c r="X904" i="3"/>
  <c r="Y904" i="3"/>
  <c r="T905" i="3"/>
  <c r="U905" i="3"/>
  <c r="V905" i="3"/>
  <c r="W905" i="3"/>
  <c r="X905" i="3"/>
  <c r="Y905" i="3"/>
  <c r="T906" i="3"/>
  <c r="U906" i="3"/>
  <c r="V906" i="3"/>
  <c r="W906" i="3"/>
  <c r="X906" i="3"/>
  <c r="Y906" i="3"/>
  <c r="T907" i="3"/>
  <c r="U907" i="3"/>
  <c r="V907" i="3"/>
  <c r="W907" i="3"/>
  <c r="X907" i="3"/>
  <c r="Y907" i="3"/>
  <c r="T908" i="3"/>
  <c r="U908" i="3"/>
  <c r="V908" i="3"/>
  <c r="W908" i="3"/>
  <c r="X908" i="3"/>
  <c r="Y908" i="3"/>
  <c r="T909" i="3"/>
  <c r="U909" i="3"/>
  <c r="V909" i="3"/>
  <c r="W909" i="3"/>
  <c r="X909" i="3"/>
  <c r="Y909" i="3"/>
  <c r="T910" i="3"/>
  <c r="U910" i="3"/>
  <c r="V910" i="3"/>
  <c r="W910" i="3"/>
  <c r="X910" i="3"/>
  <c r="Y910" i="3"/>
  <c r="T911" i="3"/>
  <c r="U911" i="3"/>
  <c r="V911" i="3"/>
  <c r="W911" i="3"/>
  <c r="X911" i="3"/>
  <c r="Y911" i="3"/>
  <c r="T912" i="3"/>
  <c r="U912" i="3"/>
  <c r="V912" i="3"/>
  <c r="W912" i="3"/>
  <c r="X912" i="3"/>
  <c r="Y912" i="3"/>
  <c r="T913" i="3"/>
  <c r="U913" i="3"/>
  <c r="V913" i="3"/>
  <c r="W913" i="3"/>
  <c r="X913" i="3"/>
  <c r="Y913" i="3"/>
  <c r="T914" i="3"/>
  <c r="U914" i="3"/>
  <c r="V914" i="3"/>
  <c r="W914" i="3"/>
  <c r="X914" i="3"/>
  <c r="Y914" i="3"/>
  <c r="T915" i="3"/>
  <c r="U915" i="3"/>
  <c r="V915" i="3"/>
  <c r="W915" i="3"/>
  <c r="X915" i="3"/>
  <c r="Y915" i="3"/>
  <c r="T916" i="3"/>
  <c r="U916" i="3"/>
  <c r="V916" i="3"/>
  <c r="W916" i="3"/>
  <c r="X916" i="3"/>
  <c r="Y916" i="3"/>
  <c r="T917" i="3"/>
  <c r="U917" i="3"/>
  <c r="V917" i="3"/>
  <c r="W917" i="3"/>
  <c r="X917" i="3"/>
  <c r="Y917" i="3"/>
  <c r="T918" i="3"/>
  <c r="U918" i="3"/>
  <c r="V918" i="3"/>
  <c r="W918" i="3"/>
  <c r="X918" i="3"/>
  <c r="Y918" i="3"/>
  <c r="T919" i="3"/>
  <c r="U919" i="3"/>
  <c r="V919" i="3"/>
  <c r="W919" i="3"/>
  <c r="X919" i="3"/>
  <c r="Y919" i="3"/>
  <c r="T920" i="3"/>
  <c r="U920" i="3"/>
  <c r="V920" i="3"/>
  <c r="W920" i="3"/>
  <c r="X920" i="3"/>
  <c r="Y920" i="3"/>
  <c r="T921" i="3"/>
  <c r="U921" i="3"/>
  <c r="V921" i="3"/>
  <c r="W921" i="3"/>
  <c r="X921" i="3"/>
  <c r="Y921" i="3"/>
  <c r="T922" i="3"/>
  <c r="U922" i="3"/>
  <c r="V922" i="3"/>
  <c r="W922" i="3"/>
  <c r="X922" i="3"/>
  <c r="Y922" i="3"/>
  <c r="T923" i="3"/>
  <c r="U923" i="3"/>
  <c r="V923" i="3"/>
  <c r="W923" i="3"/>
  <c r="X923" i="3"/>
  <c r="Y923" i="3"/>
  <c r="T924" i="3"/>
  <c r="U924" i="3"/>
  <c r="V924" i="3"/>
  <c r="W924" i="3"/>
  <c r="X924" i="3"/>
  <c r="Y924" i="3"/>
  <c r="T925" i="3"/>
  <c r="U925" i="3"/>
  <c r="V925" i="3"/>
  <c r="W925" i="3"/>
  <c r="X925" i="3"/>
  <c r="Y925" i="3"/>
  <c r="T926" i="3"/>
  <c r="U926" i="3"/>
  <c r="V926" i="3"/>
  <c r="W926" i="3"/>
  <c r="X926" i="3"/>
  <c r="Y926" i="3"/>
  <c r="T927" i="3"/>
  <c r="U927" i="3"/>
  <c r="V927" i="3"/>
  <c r="W927" i="3"/>
  <c r="X927" i="3"/>
  <c r="Y927" i="3"/>
  <c r="T928" i="3"/>
  <c r="U928" i="3"/>
  <c r="V928" i="3"/>
  <c r="W928" i="3"/>
  <c r="X928" i="3"/>
  <c r="Y928" i="3"/>
  <c r="T929" i="3"/>
  <c r="U929" i="3"/>
  <c r="V929" i="3"/>
  <c r="W929" i="3"/>
  <c r="X929" i="3"/>
  <c r="Y929" i="3"/>
  <c r="T930" i="3"/>
  <c r="U930" i="3"/>
  <c r="V930" i="3"/>
  <c r="W930" i="3"/>
  <c r="X930" i="3"/>
  <c r="Y930" i="3"/>
  <c r="T931" i="3"/>
  <c r="U931" i="3"/>
  <c r="V931" i="3"/>
  <c r="W931" i="3"/>
  <c r="X931" i="3"/>
  <c r="Y931" i="3"/>
  <c r="T932" i="3"/>
  <c r="U932" i="3"/>
  <c r="V932" i="3"/>
  <c r="W932" i="3"/>
  <c r="X932" i="3"/>
  <c r="Y932" i="3"/>
  <c r="T933" i="3"/>
  <c r="U933" i="3"/>
  <c r="V933" i="3"/>
  <c r="W933" i="3"/>
  <c r="X933" i="3"/>
  <c r="Y933" i="3"/>
  <c r="T934" i="3"/>
  <c r="U934" i="3"/>
  <c r="V934" i="3"/>
  <c r="W934" i="3"/>
  <c r="X934" i="3"/>
  <c r="Y934" i="3"/>
  <c r="T935" i="3"/>
  <c r="U935" i="3"/>
  <c r="V935" i="3"/>
  <c r="W935" i="3"/>
  <c r="X935" i="3"/>
  <c r="Y935" i="3"/>
  <c r="T936" i="3"/>
  <c r="U936" i="3"/>
  <c r="V936" i="3"/>
  <c r="W936" i="3"/>
  <c r="X936" i="3"/>
  <c r="Y936" i="3"/>
  <c r="T937" i="3"/>
  <c r="U937" i="3"/>
  <c r="V937" i="3"/>
  <c r="W937" i="3"/>
  <c r="X937" i="3"/>
  <c r="Y937" i="3"/>
  <c r="T938" i="3"/>
  <c r="U938" i="3"/>
  <c r="V938" i="3"/>
  <c r="W938" i="3"/>
  <c r="X938" i="3"/>
  <c r="Y938" i="3"/>
  <c r="T939" i="3"/>
  <c r="U939" i="3"/>
  <c r="V939" i="3"/>
  <c r="W939" i="3"/>
  <c r="X939" i="3"/>
  <c r="Y939" i="3"/>
  <c r="T940" i="3"/>
  <c r="U940" i="3"/>
  <c r="V940" i="3"/>
  <c r="W940" i="3"/>
  <c r="X940" i="3"/>
  <c r="Y940" i="3"/>
  <c r="T941" i="3"/>
  <c r="U941" i="3"/>
  <c r="V941" i="3"/>
  <c r="W941" i="3"/>
  <c r="X941" i="3"/>
  <c r="Y941" i="3"/>
  <c r="T942" i="3"/>
  <c r="U942" i="3"/>
  <c r="V942" i="3"/>
  <c r="W942" i="3"/>
  <c r="X942" i="3"/>
  <c r="Y942" i="3"/>
  <c r="T943" i="3"/>
  <c r="U943" i="3"/>
  <c r="V943" i="3"/>
  <c r="W943" i="3"/>
  <c r="X943" i="3"/>
  <c r="Y943" i="3"/>
  <c r="T944" i="3"/>
  <c r="U944" i="3"/>
  <c r="V944" i="3"/>
  <c r="W944" i="3"/>
  <c r="X944" i="3"/>
  <c r="Y944" i="3"/>
  <c r="T945" i="3"/>
  <c r="U945" i="3"/>
  <c r="V945" i="3"/>
  <c r="W945" i="3"/>
  <c r="X945" i="3"/>
  <c r="Y945" i="3"/>
  <c r="T946" i="3"/>
  <c r="U946" i="3"/>
  <c r="V946" i="3"/>
  <c r="W946" i="3"/>
  <c r="X946" i="3"/>
  <c r="Y946" i="3"/>
  <c r="T947" i="3"/>
  <c r="U947" i="3"/>
  <c r="V947" i="3"/>
  <c r="W947" i="3"/>
  <c r="X947" i="3"/>
  <c r="Y947" i="3"/>
  <c r="T948" i="3"/>
  <c r="U948" i="3"/>
  <c r="V948" i="3"/>
  <c r="W948" i="3"/>
  <c r="X948" i="3"/>
  <c r="Y948" i="3"/>
  <c r="T949" i="3"/>
  <c r="U949" i="3"/>
  <c r="V949" i="3"/>
  <c r="W949" i="3"/>
  <c r="X949" i="3"/>
  <c r="Y949" i="3"/>
  <c r="T950" i="3"/>
  <c r="U950" i="3"/>
  <c r="V950" i="3"/>
  <c r="W950" i="3"/>
  <c r="X950" i="3"/>
  <c r="Y950" i="3"/>
  <c r="T951" i="3"/>
  <c r="U951" i="3"/>
  <c r="V951" i="3"/>
  <c r="W951" i="3"/>
  <c r="X951" i="3"/>
  <c r="Y951" i="3"/>
  <c r="T952" i="3"/>
  <c r="U952" i="3"/>
  <c r="V952" i="3"/>
  <c r="W952" i="3"/>
  <c r="X952" i="3"/>
  <c r="Y952" i="3"/>
  <c r="T953" i="3"/>
  <c r="U953" i="3"/>
  <c r="V953" i="3"/>
  <c r="W953" i="3"/>
  <c r="X953" i="3"/>
  <c r="Y953" i="3"/>
  <c r="T954" i="3"/>
  <c r="U954" i="3"/>
  <c r="V954" i="3"/>
  <c r="W954" i="3"/>
  <c r="X954" i="3"/>
  <c r="Y954" i="3"/>
  <c r="T955" i="3"/>
  <c r="U955" i="3"/>
  <c r="V955" i="3"/>
  <c r="W955" i="3"/>
  <c r="X955" i="3"/>
  <c r="Y955" i="3"/>
  <c r="T956" i="3"/>
  <c r="U956" i="3"/>
  <c r="V956" i="3"/>
  <c r="W956" i="3"/>
  <c r="X956" i="3"/>
  <c r="Y956" i="3"/>
  <c r="T957" i="3"/>
  <c r="U957" i="3"/>
  <c r="V957" i="3"/>
  <c r="W957" i="3"/>
  <c r="X957" i="3"/>
  <c r="Y957" i="3"/>
  <c r="T958" i="3"/>
  <c r="U958" i="3"/>
  <c r="V958" i="3"/>
  <c r="W958" i="3"/>
  <c r="X958" i="3"/>
  <c r="Y958" i="3"/>
  <c r="T959" i="3"/>
  <c r="U959" i="3"/>
  <c r="V959" i="3"/>
  <c r="W959" i="3"/>
  <c r="X959" i="3"/>
  <c r="Y959" i="3"/>
  <c r="T960" i="3"/>
  <c r="U960" i="3"/>
  <c r="V960" i="3"/>
  <c r="W960" i="3"/>
  <c r="X960" i="3"/>
  <c r="Y960" i="3"/>
  <c r="T961" i="3"/>
  <c r="U961" i="3"/>
  <c r="V961" i="3"/>
  <c r="W961" i="3"/>
  <c r="X961" i="3"/>
  <c r="Y961" i="3"/>
  <c r="T962" i="3"/>
  <c r="U962" i="3"/>
  <c r="V962" i="3"/>
  <c r="W962" i="3"/>
  <c r="X962" i="3"/>
  <c r="Y962" i="3"/>
  <c r="T963" i="3"/>
  <c r="U963" i="3"/>
  <c r="V963" i="3"/>
  <c r="W963" i="3"/>
  <c r="X963" i="3"/>
  <c r="Y963" i="3"/>
  <c r="T964" i="3"/>
  <c r="U964" i="3"/>
  <c r="V964" i="3"/>
  <c r="W964" i="3"/>
  <c r="X964" i="3"/>
  <c r="Y964" i="3"/>
  <c r="T965" i="3"/>
  <c r="U965" i="3"/>
  <c r="V965" i="3"/>
  <c r="W965" i="3"/>
  <c r="X965" i="3"/>
  <c r="Y965" i="3"/>
  <c r="T966" i="3"/>
  <c r="U966" i="3"/>
  <c r="V966" i="3"/>
  <c r="W966" i="3"/>
  <c r="X966" i="3"/>
  <c r="Y966" i="3"/>
  <c r="T967" i="3"/>
  <c r="U967" i="3"/>
  <c r="V967" i="3"/>
  <c r="W967" i="3"/>
  <c r="X967" i="3"/>
  <c r="Y967" i="3"/>
  <c r="T968" i="3"/>
  <c r="U968" i="3"/>
  <c r="V968" i="3"/>
  <c r="W968" i="3"/>
  <c r="X968" i="3"/>
  <c r="Y968" i="3"/>
  <c r="T969" i="3"/>
  <c r="U969" i="3"/>
  <c r="V969" i="3"/>
  <c r="W969" i="3"/>
  <c r="X969" i="3"/>
  <c r="Y969" i="3"/>
  <c r="T970" i="3"/>
  <c r="U970" i="3"/>
  <c r="V970" i="3"/>
  <c r="W970" i="3"/>
  <c r="X970" i="3"/>
  <c r="Y970" i="3"/>
  <c r="T971" i="3"/>
  <c r="U971" i="3"/>
  <c r="V971" i="3"/>
  <c r="W971" i="3"/>
  <c r="X971" i="3"/>
  <c r="Y971" i="3"/>
  <c r="T972" i="3"/>
  <c r="U972" i="3"/>
  <c r="V972" i="3"/>
  <c r="W972" i="3"/>
  <c r="X972" i="3"/>
  <c r="Y972" i="3"/>
  <c r="T973" i="3"/>
  <c r="U973" i="3"/>
  <c r="V973" i="3"/>
  <c r="W973" i="3"/>
  <c r="X973" i="3"/>
  <c r="Y973" i="3"/>
  <c r="T974" i="3"/>
  <c r="U974" i="3"/>
  <c r="V974" i="3"/>
  <c r="W974" i="3"/>
  <c r="X974" i="3"/>
  <c r="Y974" i="3"/>
  <c r="T975" i="3"/>
  <c r="U975" i="3"/>
  <c r="V975" i="3"/>
  <c r="W975" i="3"/>
  <c r="X975" i="3"/>
  <c r="Y975" i="3"/>
  <c r="T976" i="3"/>
  <c r="U976" i="3"/>
  <c r="V976" i="3"/>
  <c r="W976" i="3"/>
  <c r="X976" i="3"/>
  <c r="Y976" i="3"/>
  <c r="T977" i="3"/>
  <c r="U977" i="3"/>
  <c r="V977" i="3"/>
  <c r="W977" i="3"/>
  <c r="X977" i="3"/>
  <c r="Y977" i="3"/>
  <c r="T978" i="3"/>
  <c r="U978" i="3"/>
  <c r="V978" i="3"/>
  <c r="W978" i="3"/>
  <c r="X978" i="3"/>
  <c r="Y978" i="3"/>
  <c r="T979" i="3"/>
  <c r="U979" i="3"/>
  <c r="V979" i="3"/>
  <c r="W979" i="3"/>
  <c r="X979" i="3"/>
  <c r="Y979" i="3"/>
  <c r="T980" i="3"/>
  <c r="U980" i="3"/>
  <c r="V980" i="3"/>
  <c r="W980" i="3"/>
  <c r="X980" i="3"/>
  <c r="Y980" i="3"/>
  <c r="T981" i="3"/>
  <c r="U981" i="3"/>
  <c r="V981" i="3"/>
  <c r="W981" i="3"/>
  <c r="X981" i="3"/>
  <c r="Y981" i="3"/>
  <c r="T982" i="3"/>
  <c r="U982" i="3"/>
  <c r="V982" i="3"/>
  <c r="W982" i="3"/>
  <c r="X982" i="3"/>
  <c r="Y982" i="3"/>
  <c r="T983" i="3"/>
  <c r="U983" i="3"/>
  <c r="V983" i="3"/>
  <c r="W983" i="3"/>
  <c r="X983" i="3"/>
  <c r="Y983" i="3"/>
  <c r="T984" i="3"/>
  <c r="U984" i="3"/>
  <c r="V984" i="3"/>
  <c r="W984" i="3"/>
  <c r="X984" i="3"/>
  <c r="Y984" i="3"/>
  <c r="T985" i="3"/>
  <c r="U985" i="3"/>
  <c r="V985" i="3"/>
  <c r="W985" i="3"/>
  <c r="X985" i="3"/>
  <c r="Y985" i="3"/>
  <c r="T986" i="3"/>
  <c r="U986" i="3"/>
  <c r="V986" i="3"/>
  <c r="W986" i="3"/>
  <c r="X986" i="3"/>
  <c r="Y986" i="3"/>
  <c r="T987" i="3"/>
  <c r="U987" i="3"/>
  <c r="V987" i="3"/>
  <c r="W987" i="3"/>
  <c r="X987" i="3"/>
  <c r="Y987" i="3"/>
  <c r="T988" i="3"/>
  <c r="U988" i="3"/>
  <c r="V988" i="3"/>
  <c r="W988" i="3"/>
  <c r="X988" i="3"/>
  <c r="Y988" i="3"/>
  <c r="T989" i="3"/>
  <c r="U989" i="3"/>
  <c r="V989" i="3"/>
  <c r="W989" i="3"/>
  <c r="X989" i="3"/>
  <c r="Y989" i="3"/>
  <c r="T990" i="3"/>
  <c r="U990" i="3"/>
  <c r="V990" i="3"/>
  <c r="W990" i="3"/>
  <c r="X990" i="3"/>
  <c r="Y990" i="3"/>
  <c r="T991" i="3"/>
  <c r="U991" i="3"/>
  <c r="V991" i="3"/>
  <c r="W991" i="3"/>
  <c r="X991" i="3"/>
  <c r="Y991" i="3"/>
  <c r="T992" i="3"/>
  <c r="U992" i="3"/>
  <c r="V992" i="3"/>
  <c r="W992" i="3"/>
  <c r="X992" i="3"/>
  <c r="Y992" i="3"/>
  <c r="T993" i="3"/>
  <c r="U993" i="3"/>
  <c r="V993" i="3"/>
  <c r="W993" i="3"/>
  <c r="X993" i="3"/>
  <c r="Y993" i="3"/>
  <c r="T994" i="3"/>
  <c r="U994" i="3"/>
  <c r="V994" i="3"/>
  <c r="W994" i="3"/>
  <c r="X994" i="3"/>
  <c r="Y994" i="3"/>
  <c r="T995" i="3"/>
  <c r="U995" i="3"/>
  <c r="V995" i="3"/>
  <c r="W995" i="3"/>
  <c r="X995" i="3"/>
  <c r="Y995" i="3"/>
  <c r="T996" i="3"/>
  <c r="U996" i="3"/>
  <c r="V996" i="3"/>
  <c r="W996" i="3"/>
  <c r="X996" i="3"/>
  <c r="Y996" i="3"/>
  <c r="T997" i="3"/>
  <c r="U997" i="3"/>
  <c r="V997" i="3"/>
  <c r="W997" i="3"/>
  <c r="X997" i="3"/>
  <c r="Y997" i="3"/>
  <c r="T998" i="3"/>
  <c r="U998" i="3"/>
  <c r="V998" i="3"/>
  <c r="W998" i="3"/>
  <c r="X998" i="3"/>
  <c r="Y998" i="3"/>
  <c r="T999" i="3"/>
  <c r="U999" i="3"/>
  <c r="V999" i="3"/>
  <c r="W999" i="3"/>
  <c r="X999" i="3"/>
  <c r="Y999" i="3"/>
  <c r="T1000" i="3"/>
  <c r="U1000" i="3"/>
  <c r="V1000" i="3"/>
  <c r="W1000" i="3"/>
  <c r="X1000" i="3"/>
  <c r="Y1000" i="3"/>
  <c r="T1001" i="3"/>
  <c r="U1001" i="3"/>
  <c r="V1001" i="3"/>
  <c r="W1001" i="3"/>
  <c r="X1001" i="3"/>
  <c r="Y1001" i="3"/>
  <c r="T1002" i="3"/>
  <c r="U1002" i="3"/>
  <c r="V1002" i="3"/>
  <c r="W1002" i="3"/>
  <c r="X1002" i="3"/>
  <c r="Y1002" i="3"/>
  <c r="I4" i="3"/>
  <c r="J4" i="3"/>
  <c r="K4" i="3"/>
  <c r="L4" i="3"/>
  <c r="M4" i="3"/>
  <c r="I5" i="3"/>
  <c r="J5" i="3"/>
  <c r="K5" i="3"/>
  <c r="L5" i="3"/>
  <c r="M5" i="3"/>
  <c r="I6" i="3"/>
  <c r="J6" i="3"/>
  <c r="K6" i="3"/>
  <c r="L6" i="3"/>
  <c r="M6" i="3"/>
  <c r="I7" i="3"/>
  <c r="J7" i="3"/>
  <c r="K7" i="3"/>
  <c r="L7" i="3"/>
  <c r="M7" i="3"/>
  <c r="I8" i="3"/>
  <c r="J8" i="3"/>
  <c r="K8" i="3"/>
  <c r="L8" i="3"/>
  <c r="M8" i="3"/>
  <c r="I9" i="3"/>
  <c r="J9" i="3"/>
  <c r="K9" i="3"/>
  <c r="L9" i="3"/>
  <c r="M9" i="3"/>
  <c r="I10" i="3"/>
  <c r="J10" i="3"/>
  <c r="K10" i="3"/>
  <c r="L10" i="3"/>
  <c r="M10" i="3"/>
  <c r="I11" i="3"/>
  <c r="J11" i="3"/>
  <c r="K11" i="3"/>
  <c r="L11" i="3"/>
  <c r="M11" i="3"/>
  <c r="I12" i="3"/>
  <c r="J12" i="3"/>
  <c r="K12" i="3"/>
  <c r="L12" i="3"/>
  <c r="M12" i="3"/>
  <c r="I13" i="3"/>
  <c r="J13" i="3"/>
  <c r="K13" i="3"/>
  <c r="L13" i="3"/>
  <c r="M13" i="3"/>
  <c r="I14" i="3"/>
  <c r="J14" i="3"/>
  <c r="K14" i="3"/>
  <c r="L14" i="3"/>
  <c r="M14" i="3"/>
  <c r="I15" i="3"/>
  <c r="J15" i="3"/>
  <c r="K15" i="3"/>
  <c r="L15" i="3"/>
  <c r="M15" i="3"/>
  <c r="I16" i="3"/>
  <c r="J16" i="3"/>
  <c r="K16" i="3"/>
  <c r="L16" i="3"/>
  <c r="M16" i="3"/>
  <c r="I17" i="3"/>
  <c r="J17" i="3"/>
  <c r="K17" i="3"/>
  <c r="L17" i="3"/>
  <c r="M17" i="3"/>
  <c r="I18" i="3"/>
  <c r="J18" i="3"/>
  <c r="K18" i="3"/>
  <c r="L18" i="3"/>
  <c r="M18" i="3"/>
  <c r="I19" i="3"/>
  <c r="J19" i="3"/>
  <c r="K19" i="3"/>
  <c r="L19" i="3"/>
  <c r="M19" i="3"/>
  <c r="I20" i="3"/>
  <c r="J20" i="3"/>
  <c r="K20" i="3"/>
  <c r="L20" i="3"/>
  <c r="M20" i="3"/>
  <c r="I21" i="3"/>
  <c r="J21" i="3"/>
  <c r="K21" i="3"/>
  <c r="L21" i="3"/>
  <c r="M21" i="3"/>
  <c r="I22" i="3"/>
  <c r="J22" i="3"/>
  <c r="K22" i="3"/>
  <c r="L22" i="3"/>
  <c r="M22" i="3"/>
  <c r="I23" i="3"/>
  <c r="J23" i="3"/>
  <c r="K23" i="3"/>
  <c r="L23" i="3"/>
  <c r="M23" i="3"/>
  <c r="I24" i="3"/>
  <c r="J24" i="3"/>
  <c r="K24" i="3"/>
  <c r="L24" i="3"/>
  <c r="M24" i="3"/>
  <c r="I25" i="3"/>
  <c r="J25" i="3"/>
  <c r="K25" i="3"/>
  <c r="L25" i="3"/>
  <c r="M25" i="3"/>
  <c r="I26" i="3"/>
  <c r="J26" i="3"/>
  <c r="K26" i="3"/>
  <c r="L26" i="3"/>
  <c r="M26" i="3"/>
  <c r="I27" i="3"/>
  <c r="J27" i="3"/>
  <c r="K27" i="3"/>
  <c r="L27" i="3"/>
  <c r="M27" i="3"/>
  <c r="I28" i="3"/>
  <c r="J28" i="3"/>
  <c r="K28" i="3"/>
  <c r="L28" i="3"/>
  <c r="M28" i="3"/>
  <c r="I29" i="3"/>
  <c r="J29" i="3"/>
  <c r="K29" i="3"/>
  <c r="L29" i="3"/>
  <c r="M29" i="3"/>
  <c r="I30" i="3"/>
  <c r="J30" i="3"/>
  <c r="K30" i="3"/>
  <c r="L30" i="3"/>
  <c r="M30" i="3"/>
  <c r="I31" i="3"/>
  <c r="J31" i="3"/>
  <c r="K31" i="3"/>
  <c r="L31" i="3"/>
  <c r="M31" i="3"/>
  <c r="I32" i="3"/>
  <c r="J32" i="3"/>
  <c r="K32" i="3"/>
  <c r="L32" i="3"/>
  <c r="M32" i="3"/>
  <c r="I33" i="3"/>
  <c r="J33" i="3"/>
  <c r="K33" i="3"/>
  <c r="L33" i="3"/>
  <c r="M33" i="3"/>
  <c r="I34" i="3"/>
  <c r="J34" i="3"/>
  <c r="K34" i="3"/>
  <c r="L34" i="3"/>
  <c r="M34" i="3"/>
  <c r="I35" i="3"/>
  <c r="J35" i="3"/>
  <c r="K35" i="3"/>
  <c r="L35" i="3"/>
  <c r="M35" i="3"/>
  <c r="I36" i="3"/>
  <c r="J36" i="3"/>
  <c r="K36" i="3"/>
  <c r="L36" i="3"/>
  <c r="M36" i="3"/>
  <c r="I37" i="3"/>
  <c r="J37" i="3"/>
  <c r="K37" i="3"/>
  <c r="L37" i="3"/>
  <c r="M37" i="3"/>
  <c r="I38" i="3"/>
  <c r="J38" i="3"/>
  <c r="K38" i="3"/>
  <c r="L38" i="3"/>
  <c r="M38" i="3"/>
  <c r="I39" i="3"/>
  <c r="J39" i="3"/>
  <c r="K39" i="3"/>
  <c r="L39" i="3"/>
  <c r="M39" i="3"/>
  <c r="I40" i="3"/>
  <c r="J40" i="3"/>
  <c r="K40" i="3"/>
  <c r="L40" i="3"/>
  <c r="M40" i="3"/>
  <c r="I41" i="3"/>
  <c r="J41" i="3"/>
  <c r="K41" i="3"/>
  <c r="L41" i="3"/>
  <c r="M41" i="3"/>
  <c r="I42" i="3"/>
  <c r="J42" i="3"/>
  <c r="K42" i="3"/>
  <c r="L42" i="3"/>
  <c r="M42" i="3"/>
  <c r="I43" i="3"/>
  <c r="J43" i="3"/>
  <c r="K43" i="3"/>
  <c r="L43" i="3"/>
  <c r="M43" i="3"/>
  <c r="I44" i="3"/>
  <c r="J44" i="3"/>
  <c r="K44" i="3"/>
  <c r="L44" i="3"/>
  <c r="M44" i="3"/>
  <c r="I45" i="3"/>
  <c r="J45" i="3"/>
  <c r="K45" i="3"/>
  <c r="L45" i="3"/>
  <c r="M45" i="3"/>
  <c r="I46" i="3"/>
  <c r="J46" i="3"/>
  <c r="K46" i="3"/>
  <c r="L46" i="3"/>
  <c r="M46" i="3"/>
  <c r="I47" i="3"/>
  <c r="J47" i="3"/>
  <c r="K47" i="3"/>
  <c r="L47" i="3"/>
  <c r="M47" i="3"/>
  <c r="I48" i="3"/>
  <c r="J48" i="3"/>
  <c r="K48" i="3"/>
  <c r="L48" i="3"/>
  <c r="M48" i="3"/>
  <c r="I49" i="3"/>
  <c r="J49" i="3"/>
  <c r="K49" i="3"/>
  <c r="L49" i="3"/>
  <c r="M49" i="3"/>
  <c r="I50" i="3"/>
  <c r="J50" i="3"/>
  <c r="K50" i="3"/>
  <c r="L50" i="3"/>
  <c r="M50" i="3"/>
  <c r="I51" i="3"/>
  <c r="J51" i="3"/>
  <c r="K51" i="3"/>
  <c r="L51" i="3"/>
  <c r="M51" i="3"/>
  <c r="I52" i="3"/>
  <c r="J52" i="3"/>
  <c r="K52" i="3"/>
  <c r="L52" i="3"/>
  <c r="M52" i="3"/>
  <c r="I53" i="3"/>
  <c r="J53" i="3"/>
  <c r="K53" i="3"/>
  <c r="L53" i="3"/>
  <c r="M53" i="3"/>
  <c r="I54" i="3"/>
  <c r="J54" i="3"/>
  <c r="K54" i="3"/>
  <c r="L54" i="3"/>
  <c r="M54" i="3"/>
  <c r="I55" i="3"/>
  <c r="J55" i="3"/>
  <c r="K55" i="3"/>
  <c r="L55" i="3"/>
  <c r="M55" i="3"/>
  <c r="I56" i="3"/>
  <c r="J56" i="3"/>
  <c r="K56" i="3"/>
  <c r="L56" i="3"/>
  <c r="M56" i="3"/>
  <c r="I57" i="3"/>
  <c r="J57" i="3"/>
  <c r="K57" i="3"/>
  <c r="L57" i="3"/>
  <c r="M57" i="3"/>
  <c r="I58" i="3"/>
  <c r="J58" i="3"/>
  <c r="K58" i="3"/>
  <c r="L58" i="3"/>
  <c r="M58" i="3"/>
  <c r="I59" i="3"/>
  <c r="J59" i="3"/>
  <c r="K59" i="3"/>
  <c r="L59" i="3"/>
  <c r="M59" i="3"/>
  <c r="I60" i="3"/>
  <c r="J60" i="3"/>
  <c r="K60" i="3"/>
  <c r="L60" i="3"/>
  <c r="M60" i="3"/>
  <c r="I61" i="3"/>
  <c r="J61" i="3"/>
  <c r="K61" i="3"/>
  <c r="L61" i="3"/>
  <c r="M61" i="3"/>
  <c r="I62" i="3"/>
  <c r="J62" i="3"/>
  <c r="K62" i="3"/>
  <c r="L62" i="3"/>
  <c r="M62" i="3"/>
  <c r="I63" i="3"/>
  <c r="J63" i="3"/>
  <c r="K63" i="3"/>
  <c r="L63" i="3"/>
  <c r="M63" i="3"/>
  <c r="I64" i="3"/>
  <c r="J64" i="3"/>
  <c r="K64" i="3"/>
  <c r="L64" i="3"/>
  <c r="M64" i="3"/>
  <c r="I65" i="3"/>
  <c r="J65" i="3"/>
  <c r="K65" i="3"/>
  <c r="L65" i="3"/>
  <c r="M65" i="3"/>
  <c r="I66" i="3"/>
  <c r="J66" i="3"/>
  <c r="K66" i="3"/>
  <c r="L66" i="3"/>
  <c r="M66" i="3"/>
  <c r="I67" i="3"/>
  <c r="J67" i="3"/>
  <c r="K67" i="3"/>
  <c r="L67" i="3"/>
  <c r="M67" i="3"/>
  <c r="I68" i="3"/>
  <c r="J68" i="3"/>
  <c r="K68" i="3"/>
  <c r="L68" i="3"/>
  <c r="M68" i="3"/>
  <c r="I69" i="3"/>
  <c r="J69" i="3"/>
  <c r="K69" i="3"/>
  <c r="L69" i="3"/>
  <c r="M69" i="3"/>
  <c r="I70" i="3"/>
  <c r="J70" i="3"/>
  <c r="K70" i="3"/>
  <c r="L70" i="3"/>
  <c r="M70" i="3"/>
  <c r="I71" i="3"/>
  <c r="J71" i="3"/>
  <c r="K71" i="3"/>
  <c r="L71" i="3"/>
  <c r="M71" i="3"/>
  <c r="I72" i="3"/>
  <c r="J72" i="3"/>
  <c r="K72" i="3"/>
  <c r="L72" i="3"/>
  <c r="M72" i="3"/>
  <c r="I73" i="3"/>
  <c r="J73" i="3"/>
  <c r="K73" i="3"/>
  <c r="L73" i="3"/>
  <c r="M73" i="3"/>
  <c r="I74" i="3"/>
  <c r="J74" i="3"/>
  <c r="K74" i="3"/>
  <c r="L74" i="3"/>
  <c r="M74" i="3"/>
  <c r="I75" i="3"/>
  <c r="J75" i="3"/>
  <c r="K75" i="3"/>
  <c r="L75" i="3"/>
  <c r="M75" i="3"/>
  <c r="I76" i="3"/>
  <c r="J76" i="3"/>
  <c r="K76" i="3"/>
  <c r="L76" i="3"/>
  <c r="M76" i="3"/>
  <c r="I77" i="3"/>
  <c r="J77" i="3"/>
  <c r="K77" i="3"/>
  <c r="L77" i="3"/>
  <c r="M77" i="3"/>
  <c r="I78" i="3"/>
  <c r="J78" i="3"/>
  <c r="K78" i="3"/>
  <c r="L78" i="3"/>
  <c r="M78" i="3"/>
  <c r="I79" i="3"/>
  <c r="J79" i="3"/>
  <c r="K79" i="3"/>
  <c r="L79" i="3"/>
  <c r="M79" i="3"/>
  <c r="I80" i="3"/>
  <c r="J80" i="3"/>
  <c r="K80" i="3"/>
  <c r="L80" i="3"/>
  <c r="M80" i="3"/>
  <c r="I81" i="3"/>
  <c r="J81" i="3"/>
  <c r="K81" i="3"/>
  <c r="L81" i="3"/>
  <c r="M81" i="3"/>
  <c r="I82" i="3"/>
  <c r="J82" i="3"/>
  <c r="K82" i="3"/>
  <c r="L82" i="3"/>
  <c r="M82" i="3"/>
  <c r="I83" i="3"/>
  <c r="J83" i="3"/>
  <c r="K83" i="3"/>
  <c r="L83" i="3"/>
  <c r="M83" i="3"/>
  <c r="I84" i="3"/>
  <c r="J84" i="3"/>
  <c r="K84" i="3"/>
  <c r="L84" i="3"/>
  <c r="M84" i="3"/>
  <c r="I85" i="3"/>
  <c r="J85" i="3"/>
  <c r="K85" i="3"/>
  <c r="L85" i="3"/>
  <c r="M85" i="3"/>
  <c r="I86" i="3"/>
  <c r="J86" i="3"/>
  <c r="K86" i="3"/>
  <c r="L86" i="3"/>
  <c r="M86" i="3"/>
  <c r="I87" i="3"/>
  <c r="J87" i="3"/>
  <c r="K87" i="3"/>
  <c r="L87" i="3"/>
  <c r="M87" i="3"/>
  <c r="I88" i="3"/>
  <c r="J88" i="3"/>
  <c r="K88" i="3"/>
  <c r="L88" i="3"/>
  <c r="M88" i="3"/>
  <c r="I89" i="3"/>
  <c r="J89" i="3"/>
  <c r="K89" i="3"/>
  <c r="L89" i="3"/>
  <c r="M89" i="3"/>
  <c r="I90" i="3"/>
  <c r="J90" i="3"/>
  <c r="K90" i="3"/>
  <c r="L90" i="3"/>
  <c r="M90" i="3"/>
  <c r="I91" i="3"/>
  <c r="J91" i="3"/>
  <c r="K91" i="3"/>
  <c r="L91" i="3"/>
  <c r="M91" i="3"/>
  <c r="I92" i="3"/>
  <c r="J92" i="3"/>
  <c r="K92" i="3"/>
  <c r="L92" i="3"/>
  <c r="M92" i="3"/>
  <c r="I93" i="3"/>
  <c r="J93" i="3"/>
  <c r="K93" i="3"/>
  <c r="L93" i="3"/>
  <c r="M93" i="3"/>
  <c r="I94" i="3"/>
  <c r="J94" i="3"/>
  <c r="K94" i="3"/>
  <c r="L94" i="3"/>
  <c r="M94" i="3"/>
  <c r="I95" i="3"/>
  <c r="J95" i="3"/>
  <c r="K95" i="3"/>
  <c r="L95" i="3"/>
  <c r="M95" i="3"/>
  <c r="I96" i="3"/>
  <c r="J96" i="3"/>
  <c r="K96" i="3"/>
  <c r="L96" i="3"/>
  <c r="M96" i="3"/>
  <c r="I97" i="3"/>
  <c r="J97" i="3"/>
  <c r="K97" i="3"/>
  <c r="L97" i="3"/>
  <c r="M97" i="3"/>
  <c r="I98" i="3"/>
  <c r="J98" i="3"/>
  <c r="K98" i="3"/>
  <c r="L98" i="3"/>
  <c r="M98" i="3"/>
  <c r="I99" i="3"/>
  <c r="J99" i="3"/>
  <c r="K99" i="3"/>
  <c r="L99" i="3"/>
  <c r="M99" i="3"/>
  <c r="I100" i="3"/>
  <c r="J100" i="3"/>
  <c r="K100" i="3"/>
  <c r="L100" i="3"/>
  <c r="M100" i="3"/>
  <c r="I101" i="3"/>
  <c r="J101" i="3"/>
  <c r="K101" i="3"/>
  <c r="L101" i="3"/>
  <c r="M101" i="3"/>
  <c r="I102" i="3"/>
  <c r="J102" i="3"/>
  <c r="K102" i="3"/>
  <c r="L102" i="3"/>
  <c r="M102" i="3"/>
  <c r="I103" i="3"/>
  <c r="J103" i="3"/>
  <c r="K103" i="3"/>
  <c r="L103" i="3"/>
  <c r="M103" i="3"/>
  <c r="I104" i="3"/>
  <c r="J104" i="3"/>
  <c r="K104" i="3"/>
  <c r="L104" i="3"/>
  <c r="M104" i="3"/>
  <c r="I105" i="3"/>
  <c r="J105" i="3"/>
  <c r="K105" i="3"/>
  <c r="L105" i="3"/>
  <c r="M105" i="3"/>
  <c r="I106" i="3"/>
  <c r="J106" i="3"/>
  <c r="K106" i="3"/>
  <c r="L106" i="3"/>
  <c r="M106" i="3"/>
  <c r="I107" i="3"/>
  <c r="J107" i="3"/>
  <c r="K107" i="3"/>
  <c r="L107" i="3"/>
  <c r="M107" i="3"/>
  <c r="I108" i="3"/>
  <c r="J108" i="3"/>
  <c r="K108" i="3"/>
  <c r="L108" i="3"/>
  <c r="M108" i="3"/>
  <c r="I109" i="3"/>
  <c r="J109" i="3"/>
  <c r="K109" i="3"/>
  <c r="L109" i="3"/>
  <c r="M109" i="3"/>
  <c r="I110" i="3"/>
  <c r="J110" i="3"/>
  <c r="K110" i="3"/>
  <c r="L110" i="3"/>
  <c r="M110" i="3"/>
  <c r="I111" i="3"/>
  <c r="J111" i="3"/>
  <c r="K111" i="3"/>
  <c r="L111" i="3"/>
  <c r="M111" i="3"/>
  <c r="I112" i="3"/>
  <c r="J112" i="3"/>
  <c r="K112" i="3"/>
  <c r="L112" i="3"/>
  <c r="M112" i="3"/>
  <c r="I113" i="3"/>
  <c r="J113" i="3"/>
  <c r="K113" i="3"/>
  <c r="L113" i="3"/>
  <c r="M113" i="3"/>
  <c r="I114" i="3"/>
  <c r="J114" i="3"/>
  <c r="K114" i="3"/>
  <c r="L114" i="3"/>
  <c r="M114" i="3"/>
  <c r="I115" i="3"/>
  <c r="J115" i="3"/>
  <c r="K115" i="3"/>
  <c r="L115" i="3"/>
  <c r="M115" i="3"/>
  <c r="I116" i="3"/>
  <c r="J116" i="3"/>
  <c r="K116" i="3"/>
  <c r="L116" i="3"/>
  <c r="M116" i="3"/>
  <c r="I117" i="3"/>
  <c r="J117" i="3"/>
  <c r="K117" i="3"/>
  <c r="L117" i="3"/>
  <c r="M117" i="3"/>
  <c r="I118" i="3"/>
  <c r="J118" i="3"/>
  <c r="K118" i="3"/>
  <c r="L118" i="3"/>
  <c r="M118" i="3"/>
  <c r="I119" i="3"/>
  <c r="J119" i="3"/>
  <c r="K119" i="3"/>
  <c r="L119" i="3"/>
  <c r="M119" i="3"/>
  <c r="I120" i="3"/>
  <c r="J120" i="3"/>
  <c r="K120" i="3"/>
  <c r="L120" i="3"/>
  <c r="M120" i="3"/>
  <c r="I121" i="3"/>
  <c r="J121" i="3"/>
  <c r="K121" i="3"/>
  <c r="L121" i="3"/>
  <c r="M121" i="3"/>
  <c r="I122" i="3"/>
  <c r="J122" i="3"/>
  <c r="K122" i="3"/>
  <c r="L122" i="3"/>
  <c r="M122" i="3"/>
  <c r="I123" i="3"/>
  <c r="J123" i="3"/>
  <c r="K123" i="3"/>
  <c r="L123" i="3"/>
  <c r="M123" i="3"/>
  <c r="I124" i="3"/>
  <c r="J124" i="3"/>
  <c r="K124" i="3"/>
  <c r="L124" i="3"/>
  <c r="M124" i="3"/>
  <c r="I125" i="3"/>
  <c r="J125" i="3"/>
  <c r="K125" i="3"/>
  <c r="L125" i="3"/>
  <c r="M125" i="3"/>
  <c r="I126" i="3"/>
  <c r="J126" i="3"/>
  <c r="K126" i="3"/>
  <c r="L126" i="3"/>
  <c r="M126" i="3"/>
  <c r="I127" i="3"/>
  <c r="J127" i="3"/>
  <c r="K127" i="3"/>
  <c r="L127" i="3"/>
  <c r="M127" i="3"/>
  <c r="I128" i="3"/>
  <c r="J128" i="3"/>
  <c r="K128" i="3"/>
  <c r="L128" i="3"/>
  <c r="M128" i="3"/>
  <c r="I129" i="3"/>
  <c r="J129" i="3"/>
  <c r="K129" i="3"/>
  <c r="L129" i="3"/>
  <c r="M129" i="3"/>
  <c r="I130" i="3"/>
  <c r="J130" i="3"/>
  <c r="K130" i="3"/>
  <c r="L130" i="3"/>
  <c r="M130" i="3"/>
  <c r="I131" i="3"/>
  <c r="J131" i="3"/>
  <c r="K131" i="3"/>
  <c r="L131" i="3"/>
  <c r="M131" i="3"/>
  <c r="I132" i="3"/>
  <c r="J132" i="3"/>
  <c r="K132" i="3"/>
  <c r="L132" i="3"/>
  <c r="M132" i="3"/>
  <c r="I133" i="3"/>
  <c r="J133" i="3"/>
  <c r="K133" i="3"/>
  <c r="L133" i="3"/>
  <c r="M133" i="3"/>
  <c r="I134" i="3"/>
  <c r="J134" i="3"/>
  <c r="K134" i="3"/>
  <c r="L134" i="3"/>
  <c r="M134" i="3"/>
  <c r="I135" i="3"/>
  <c r="J135" i="3"/>
  <c r="K135" i="3"/>
  <c r="L135" i="3"/>
  <c r="M135" i="3"/>
  <c r="I136" i="3"/>
  <c r="J136" i="3"/>
  <c r="K136" i="3"/>
  <c r="L136" i="3"/>
  <c r="M136" i="3"/>
  <c r="I137" i="3"/>
  <c r="J137" i="3"/>
  <c r="K137" i="3"/>
  <c r="L137" i="3"/>
  <c r="M137" i="3"/>
  <c r="I138" i="3"/>
  <c r="J138" i="3"/>
  <c r="K138" i="3"/>
  <c r="L138" i="3"/>
  <c r="M138" i="3"/>
  <c r="I139" i="3"/>
  <c r="J139" i="3"/>
  <c r="K139" i="3"/>
  <c r="L139" i="3"/>
  <c r="M139" i="3"/>
  <c r="I140" i="3"/>
  <c r="J140" i="3"/>
  <c r="K140" i="3"/>
  <c r="L140" i="3"/>
  <c r="M140" i="3"/>
  <c r="I141" i="3"/>
  <c r="J141" i="3"/>
  <c r="K141" i="3"/>
  <c r="L141" i="3"/>
  <c r="M141" i="3"/>
  <c r="I142" i="3"/>
  <c r="J142" i="3"/>
  <c r="K142" i="3"/>
  <c r="L142" i="3"/>
  <c r="M142" i="3"/>
  <c r="I143" i="3"/>
  <c r="J143" i="3"/>
  <c r="K143" i="3"/>
  <c r="L143" i="3"/>
  <c r="M143" i="3"/>
  <c r="I144" i="3"/>
  <c r="J144" i="3"/>
  <c r="K144" i="3"/>
  <c r="L144" i="3"/>
  <c r="M144" i="3"/>
  <c r="I145" i="3"/>
  <c r="J145" i="3"/>
  <c r="K145" i="3"/>
  <c r="L145" i="3"/>
  <c r="M145" i="3"/>
  <c r="I146" i="3"/>
  <c r="J146" i="3"/>
  <c r="K146" i="3"/>
  <c r="L146" i="3"/>
  <c r="M146" i="3"/>
  <c r="I147" i="3"/>
  <c r="J147" i="3"/>
  <c r="K147" i="3"/>
  <c r="L147" i="3"/>
  <c r="M147" i="3"/>
  <c r="I148" i="3"/>
  <c r="J148" i="3"/>
  <c r="K148" i="3"/>
  <c r="L148" i="3"/>
  <c r="M148" i="3"/>
  <c r="I149" i="3"/>
  <c r="J149" i="3"/>
  <c r="K149" i="3"/>
  <c r="L149" i="3"/>
  <c r="M149" i="3"/>
  <c r="I150" i="3"/>
  <c r="J150" i="3"/>
  <c r="K150" i="3"/>
  <c r="L150" i="3"/>
  <c r="M150" i="3"/>
  <c r="I151" i="3"/>
  <c r="J151" i="3"/>
  <c r="K151" i="3"/>
  <c r="L151" i="3"/>
  <c r="M151" i="3"/>
  <c r="I152" i="3"/>
  <c r="J152" i="3"/>
  <c r="K152" i="3"/>
  <c r="L152" i="3"/>
  <c r="M152" i="3"/>
  <c r="I153" i="3"/>
  <c r="J153" i="3"/>
  <c r="K153" i="3"/>
  <c r="L153" i="3"/>
  <c r="M153" i="3"/>
  <c r="I154" i="3"/>
  <c r="J154" i="3"/>
  <c r="K154" i="3"/>
  <c r="L154" i="3"/>
  <c r="M154" i="3"/>
  <c r="I155" i="3"/>
  <c r="J155" i="3"/>
  <c r="K155" i="3"/>
  <c r="L155" i="3"/>
  <c r="M155" i="3"/>
  <c r="I156" i="3"/>
  <c r="J156" i="3"/>
  <c r="K156" i="3"/>
  <c r="L156" i="3"/>
  <c r="M156" i="3"/>
  <c r="I157" i="3"/>
  <c r="J157" i="3"/>
  <c r="K157" i="3"/>
  <c r="L157" i="3"/>
  <c r="M157" i="3"/>
  <c r="I158" i="3"/>
  <c r="J158" i="3"/>
  <c r="K158" i="3"/>
  <c r="L158" i="3"/>
  <c r="M158" i="3"/>
  <c r="I159" i="3"/>
  <c r="J159" i="3"/>
  <c r="K159" i="3"/>
  <c r="L159" i="3"/>
  <c r="M159" i="3"/>
  <c r="I160" i="3"/>
  <c r="J160" i="3"/>
  <c r="K160" i="3"/>
  <c r="L160" i="3"/>
  <c r="M160" i="3"/>
  <c r="I161" i="3"/>
  <c r="J161" i="3"/>
  <c r="K161" i="3"/>
  <c r="L161" i="3"/>
  <c r="M161" i="3"/>
  <c r="I162" i="3"/>
  <c r="J162" i="3"/>
  <c r="K162" i="3"/>
  <c r="L162" i="3"/>
  <c r="M162" i="3"/>
  <c r="I163" i="3"/>
  <c r="J163" i="3"/>
  <c r="K163" i="3"/>
  <c r="L163" i="3"/>
  <c r="M163" i="3"/>
  <c r="I164" i="3"/>
  <c r="J164" i="3"/>
  <c r="K164" i="3"/>
  <c r="L164" i="3"/>
  <c r="M164" i="3"/>
  <c r="I165" i="3"/>
  <c r="J165" i="3"/>
  <c r="K165" i="3"/>
  <c r="L165" i="3"/>
  <c r="M165" i="3"/>
  <c r="I166" i="3"/>
  <c r="J166" i="3"/>
  <c r="K166" i="3"/>
  <c r="L166" i="3"/>
  <c r="M166" i="3"/>
  <c r="I167" i="3"/>
  <c r="J167" i="3"/>
  <c r="K167" i="3"/>
  <c r="L167" i="3"/>
  <c r="M167" i="3"/>
  <c r="I168" i="3"/>
  <c r="J168" i="3"/>
  <c r="K168" i="3"/>
  <c r="L168" i="3"/>
  <c r="M168" i="3"/>
  <c r="I169" i="3"/>
  <c r="J169" i="3"/>
  <c r="K169" i="3"/>
  <c r="L169" i="3"/>
  <c r="M169" i="3"/>
  <c r="I170" i="3"/>
  <c r="J170" i="3"/>
  <c r="K170" i="3"/>
  <c r="L170" i="3"/>
  <c r="M170" i="3"/>
  <c r="I171" i="3"/>
  <c r="J171" i="3"/>
  <c r="K171" i="3"/>
  <c r="L171" i="3"/>
  <c r="M171" i="3"/>
  <c r="I172" i="3"/>
  <c r="J172" i="3"/>
  <c r="K172" i="3"/>
  <c r="L172" i="3"/>
  <c r="M172" i="3"/>
  <c r="I173" i="3"/>
  <c r="J173" i="3"/>
  <c r="K173" i="3"/>
  <c r="L173" i="3"/>
  <c r="M173" i="3"/>
  <c r="I174" i="3"/>
  <c r="J174" i="3"/>
  <c r="K174" i="3"/>
  <c r="L174" i="3"/>
  <c r="M174" i="3"/>
  <c r="I175" i="3"/>
  <c r="J175" i="3"/>
  <c r="K175" i="3"/>
  <c r="L175" i="3"/>
  <c r="M175" i="3"/>
  <c r="I176" i="3"/>
  <c r="J176" i="3"/>
  <c r="K176" i="3"/>
  <c r="L176" i="3"/>
  <c r="M176" i="3"/>
  <c r="I177" i="3"/>
  <c r="J177" i="3"/>
  <c r="K177" i="3"/>
  <c r="L177" i="3"/>
  <c r="M177" i="3"/>
  <c r="I178" i="3"/>
  <c r="J178" i="3"/>
  <c r="K178" i="3"/>
  <c r="L178" i="3"/>
  <c r="M178" i="3"/>
  <c r="I179" i="3"/>
  <c r="J179" i="3"/>
  <c r="K179" i="3"/>
  <c r="L179" i="3"/>
  <c r="M179" i="3"/>
  <c r="I180" i="3"/>
  <c r="J180" i="3"/>
  <c r="K180" i="3"/>
  <c r="L180" i="3"/>
  <c r="M180" i="3"/>
  <c r="I181" i="3"/>
  <c r="J181" i="3"/>
  <c r="K181" i="3"/>
  <c r="L181" i="3"/>
  <c r="M181" i="3"/>
  <c r="I182" i="3"/>
  <c r="J182" i="3"/>
  <c r="K182" i="3"/>
  <c r="L182" i="3"/>
  <c r="M182" i="3"/>
  <c r="I183" i="3"/>
  <c r="J183" i="3"/>
  <c r="K183" i="3"/>
  <c r="L183" i="3"/>
  <c r="M183" i="3"/>
  <c r="I184" i="3"/>
  <c r="J184" i="3"/>
  <c r="K184" i="3"/>
  <c r="L184" i="3"/>
  <c r="M184" i="3"/>
  <c r="I185" i="3"/>
  <c r="J185" i="3"/>
  <c r="K185" i="3"/>
  <c r="L185" i="3"/>
  <c r="M185" i="3"/>
  <c r="I186" i="3"/>
  <c r="J186" i="3"/>
  <c r="K186" i="3"/>
  <c r="L186" i="3"/>
  <c r="M186" i="3"/>
  <c r="I187" i="3"/>
  <c r="J187" i="3"/>
  <c r="K187" i="3"/>
  <c r="L187" i="3"/>
  <c r="M187" i="3"/>
  <c r="I188" i="3"/>
  <c r="J188" i="3"/>
  <c r="K188" i="3"/>
  <c r="L188" i="3"/>
  <c r="M188" i="3"/>
  <c r="I189" i="3"/>
  <c r="J189" i="3"/>
  <c r="K189" i="3"/>
  <c r="L189" i="3"/>
  <c r="M189" i="3"/>
  <c r="I190" i="3"/>
  <c r="J190" i="3"/>
  <c r="K190" i="3"/>
  <c r="L190" i="3"/>
  <c r="M190" i="3"/>
  <c r="I191" i="3"/>
  <c r="J191" i="3"/>
  <c r="K191" i="3"/>
  <c r="L191" i="3"/>
  <c r="M191" i="3"/>
  <c r="I192" i="3"/>
  <c r="J192" i="3"/>
  <c r="K192" i="3"/>
  <c r="L192" i="3"/>
  <c r="M192" i="3"/>
  <c r="I193" i="3"/>
  <c r="J193" i="3"/>
  <c r="K193" i="3"/>
  <c r="L193" i="3"/>
  <c r="M193" i="3"/>
  <c r="I194" i="3"/>
  <c r="J194" i="3"/>
  <c r="K194" i="3"/>
  <c r="L194" i="3"/>
  <c r="M194" i="3"/>
  <c r="I195" i="3"/>
  <c r="J195" i="3"/>
  <c r="K195" i="3"/>
  <c r="L195" i="3"/>
  <c r="M195" i="3"/>
  <c r="I196" i="3"/>
  <c r="J196" i="3"/>
  <c r="K196" i="3"/>
  <c r="L196" i="3"/>
  <c r="M196" i="3"/>
  <c r="I197" i="3"/>
  <c r="J197" i="3"/>
  <c r="K197" i="3"/>
  <c r="L197" i="3"/>
  <c r="M197" i="3"/>
  <c r="I198" i="3"/>
  <c r="J198" i="3"/>
  <c r="K198" i="3"/>
  <c r="L198" i="3"/>
  <c r="M198" i="3"/>
  <c r="I199" i="3"/>
  <c r="J199" i="3"/>
  <c r="K199" i="3"/>
  <c r="L199" i="3"/>
  <c r="M199" i="3"/>
  <c r="I200" i="3"/>
  <c r="J200" i="3"/>
  <c r="K200" i="3"/>
  <c r="L200" i="3"/>
  <c r="M200" i="3"/>
  <c r="I201" i="3"/>
  <c r="J201" i="3"/>
  <c r="K201" i="3"/>
  <c r="L201" i="3"/>
  <c r="M201" i="3"/>
  <c r="I202" i="3"/>
  <c r="J202" i="3"/>
  <c r="K202" i="3"/>
  <c r="L202" i="3"/>
  <c r="M202" i="3"/>
  <c r="I203" i="3"/>
  <c r="J203" i="3"/>
  <c r="K203" i="3"/>
  <c r="L203" i="3"/>
  <c r="M203" i="3"/>
  <c r="I204" i="3"/>
  <c r="J204" i="3"/>
  <c r="K204" i="3"/>
  <c r="L204" i="3"/>
  <c r="M204" i="3"/>
  <c r="I205" i="3"/>
  <c r="J205" i="3"/>
  <c r="K205" i="3"/>
  <c r="L205" i="3"/>
  <c r="M205" i="3"/>
  <c r="I206" i="3"/>
  <c r="J206" i="3"/>
  <c r="K206" i="3"/>
  <c r="L206" i="3"/>
  <c r="M206" i="3"/>
  <c r="I207" i="3"/>
  <c r="J207" i="3"/>
  <c r="K207" i="3"/>
  <c r="L207" i="3"/>
  <c r="M207" i="3"/>
  <c r="I208" i="3"/>
  <c r="J208" i="3"/>
  <c r="K208" i="3"/>
  <c r="L208" i="3"/>
  <c r="M208" i="3"/>
  <c r="I209" i="3"/>
  <c r="J209" i="3"/>
  <c r="K209" i="3"/>
  <c r="L209" i="3"/>
  <c r="M209" i="3"/>
  <c r="I210" i="3"/>
  <c r="J210" i="3"/>
  <c r="K210" i="3"/>
  <c r="L210" i="3"/>
  <c r="M210" i="3"/>
  <c r="I211" i="3"/>
  <c r="J211" i="3"/>
  <c r="K211" i="3"/>
  <c r="L211" i="3"/>
  <c r="M211" i="3"/>
  <c r="I212" i="3"/>
  <c r="J212" i="3"/>
  <c r="K212" i="3"/>
  <c r="L212" i="3"/>
  <c r="M212" i="3"/>
  <c r="I213" i="3"/>
  <c r="J213" i="3"/>
  <c r="K213" i="3"/>
  <c r="L213" i="3"/>
  <c r="M213" i="3"/>
  <c r="I214" i="3"/>
  <c r="J214" i="3"/>
  <c r="K214" i="3"/>
  <c r="L214" i="3"/>
  <c r="M214" i="3"/>
  <c r="I215" i="3"/>
  <c r="J215" i="3"/>
  <c r="K215" i="3"/>
  <c r="L215" i="3"/>
  <c r="M215" i="3"/>
  <c r="I216" i="3"/>
  <c r="J216" i="3"/>
  <c r="K216" i="3"/>
  <c r="L216" i="3"/>
  <c r="M216" i="3"/>
  <c r="I217" i="3"/>
  <c r="J217" i="3"/>
  <c r="K217" i="3"/>
  <c r="L217" i="3"/>
  <c r="M217" i="3"/>
  <c r="I218" i="3"/>
  <c r="J218" i="3"/>
  <c r="K218" i="3"/>
  <c r="L218" i="3"/>
  <c r="M218" i="3"/>
  <c r="I219" i="3"/>
  <c r="J219" i="3"/>
  <c r="K219" i="3"/>
  <c r="L219" i="3"/>
  <c r="M219" i="3"/>
  <c r="I220" i="3"/>
  <c r="J220" i="3"/>
  <c r="K220" i="3"/>
  <c r="L220" i="3"/>
  <c r="M220" i="3"/>
  <c r="I221" i="3"/>
  <c r="J221" i="3"/>
  <c r="K221" i="3"/>
  <c r="L221" i="3"/>
  <c r="M221" i="3"/>
  <c r="I222" i="3"/>
  <c r="J222" i="3"/>
  <c r="K222" i="3"/>
  <c r="L222" i="3"/>
  <c r="M222" i="3"/>
  <c r="I223" i="3"/>
  <c r="J223" i="3"/>
  <c r="K223" i="3"/>
  <c r="L223" i="3"/>
  <c r="M223" i="3"/>
  <c r="I224" i="3"/>
  <c r="J224" i="3"/>
  <c r="K224" i="3"/>
  <c r="L224" i="3"/>
  <c r="M224" i="3"/>
  <c r="I225" i="3"/>
  <c r="J225" i="3"/>
  <c r="K225" i="3"/>
  <c r="L225" i="3"/>
  <c r="M225" i="3"/>
  <c r="I226" i="3"/>
  <c r="J226" i="3"/>
  <c r="K226" i="3"/>
  <c r="L226" i="3"/>
  <c r="M226" i="3"/>
  <c r="I227" i="3"/>
  <c r="J227" i="3"/>
  <c r="K227" i="3"/>
  <c r="L227" i="3"/>
  <c r="M227" i="3"/>
  <c r="I228" i="3"/>
  <c r="J228" i="3"/>
  <c r="K228" i="3"/>
  <c r="L228" i="3"/>
  <c r="M228" i="3"/>
  <c r="I229" i="3"/>
  <c r="J229" i="3"/>
  <c r="K229" i="3"/>
  <c r="L229" i="3"/>
  <c r="M229" i="3"/>
  <c r="I230" i="3"/>
  <c r="J230" i="3"/>
  <c r="K230" i="3"/>
  <c r="L230" i="3"/>
  <c r="M230" i="3"/>
  <c r="I231" i="3"/>
  <c r="J231" i="3"/>
  <c r="K231" i="3"/>
  <c r="L231" i="3"/>
  <c r="M231" i="3"/>
  <c r="I232" i="3"/>
  <c r="J232" i="3"/>
  <c r="K232" i="3"/>
  <c r="L232" i="3"/>
  <c r="M232" i="3"/>
  <c r="I233" i="3"/>
  <c r="J233" i="3"/>
  <c r="K233" i="3"/>
  <c r="L233" i="3"/>
  <c r="M233" i="3"/>
  <c r="I234" i="3"/>
  <c r="J234" i="3"/>
  <c r="K234" i="3"/>
  <c r="L234" i="3"/>
  <c r="M234" i="3"/>
  <c r="I235" i="3"/>
  <c r="J235" i="3"/>
  <c r="K235" i="3"/>
  <c r="L235" i="3"/>
  <c r="M235" i="3"/>
  <c r="I236" i="3"/>
  <c r="J236" i="3"/>
  <c r="K236" i="3"/>
  <c r="L236" i="3"/>
  <c r="M236" i="3"/>
  <c r="I237" i="3"/>
  <c r="J237" i="3"/>
  <c r="K237" i="3"/>
  <c r="L237" i="3"/>
  <c r="M237" i="3"/>
  <c r="I238" i="3"/>
  <c r="J238" i="3"/>
  <c r="K238" i="3"/>
  <c r="L238" i="3"/>
  <c r="M238" i="3"/>
  <c r="I239" i="3"/>
  <c r="J239" i="3"/>
  <c r="K239" i="3"/>
  <c r="L239" i="3"/>
  <c r="M239" i="3"/>
  <c r="I240" i="3"/>
  <c r="J240" i="3"/>
  <c r="K240" i="3"/>
  <c r="L240" i="3"/>
  <c r="M240" i="3"/>
  <c r="I241" i="3"/>
  <c r="J241" i="3"/>
  <c r="K241" i="3"/>
  <c r="L241" i="3"/>
  <c r="M241" i="3"/>
  <c r="I242" i="3"/>
  <c r="J242" i="3"/>
  <c r="K242" i="3"/>
  <c r="L242" i="3"/>
  <c r="M242" i="3"/>
  <c r="I243" i="3"/>
  <c r="J243" i="3"/>
  <c r="K243" i="3"/>
  <c r="L243" i="3"/>
  <c r="M243" i="3"/>
  <c r="I244" i="3"/>
  <c r="J244" i="3"/>
  <c r="K244" i="3"/>
  <c r="L244" i="3"/>
  <c r="M244" i="3"/>
  <c r="I245" i="3"/>
  <c r="J245" i="3"/>
  <c r="K245" i="3"/>
  <c r="L245" i="3"/>
  <c r="M245" i="3"/>
  <c r="I246" i="3"/>
  <c r="J246" i="3"/>
  <c r="K246" i="3"/>
  <c r="L246" i="3"/>
  <c r="M246" i="3"/>
  <c r="I247" i="3"/>
  <c r="J247" i="3"/>
  <c r="K247" i="3"/>
  <c r="L247" i="3"/>
  <c r="M247" i="3"/>
  <c r="I248" i="3"/>
  <c r="J248" i="3"/>
  <c r="K248" i="3"/>
  <c r="L248" i="3"/>
  <c r="M248" i="3"/>
  <c r="I249" i="3"/>
  <c r="J249" i="3"/>
  <c r="K249" i="3"/>
  <c r="L249" i="3"/>
  <c r="M249" i="3"/>
  <c r="I250" i="3"/>
  <c r="J250" i="3"/>
  <c r="K250" i="3"/>
  <c r="L250" i="3"/>
  <c r="M250" i="3"/>
  <c r="I251" i="3"/>
  <c r="J251" i="3"/>
  <c r="K251" i="3"/>
  <c r="L251" i="3"/>
  <c r="M251" i="3"/>
  <c r="I252" i="3"/>
  <c r="J252" i="3"/>
  <c r="K252" i="3"/>
  <c r="L252" i="3"/>
  <c r="M252" i="3"/>
  <c r="I253" i="3"/>
  <c r="J253" i="3"/>
  <c r="K253" i="3"/>
  <c r="L253" i="3"/>
  <c r="M253" i="3"/>
  <c r="I254" i="3"/>
  <c r="J254" i="3"/>
  <c r="K254" i="3"/>
  <c r="L254" i="3"/>
  <c r="M254" i="3"/>
  <c r="I255" i="3"/>
  <c r="J255" i="3"/>
  <c r="K255" i="3"/>
  <c r="L255" i="3"/>
  <c r="M255" i="3"/>
  <c r="I256" i="3"/>
  <c r="J256" i="3"/>
  <c r="K256" i="3"/>
  <c r="L256" i="3"/>
  <c r="M256" i="3"/>
  <c r="I257" i="3"/>
  <c r="J257" i="3"/>
  <c r="K257" i="3"/>
  <c r="L257" i="3"/>
  <c r="M257" i="3"/>
  <c r="I258" i="3"/>
  <c r="J258" i="3"/>
  <c r="K258" i="3"/>
  <c r="L258" i="3"/>
  <c r="M258" i="3"/>
  <c r="I259" i="3"/>
  <c r="J259" i="3"/>
  <c r="K259" i="3"/>
  <c r="L259" i="3"/>
  <c r="M259" i="3"/>
  <c r="I260" i="3"/>
  <c r="J260" i="3"/>
  <c r="K260" i="3"/>
  <c r="L260" i="3"/>
  <c r="M260" i="3"/>
  <c r="I261" i="3"/>
  <c r="J261" i="3"/>
  <c r="K261" i="3"/>
  <c r="L261" i="3"/>
  <c r="M261" i="3"/>
  <c r="I262" i="3"/>
  <c r="J262" i="3"/>
  <c r="K262" i="3"/>
  <c r="L262" i="3"/>
  <c r="M262" i="3"/>
  <c r="I263" i="3"/>
  <c r="J263" i="3"/>
  <c r="K263" i="3"/>
  <c r="L263" i="3"/>
  <c r="M263" i="3"/>
  <c r="I264" i="3"/>
  <c r="J264" i="3"/>
  <c r="K264" i="3"/>
  <c r="L264" i="3"/>
  <c r="M264" i="3"/>
  <c r="I265" i="3"/>
  <c r="J265" i="3"/>
  <c r="K265" i="3"/>
  <c r="L265" i="3"/>
  <c r="M265" i="3"/>
  <c r="I266" i="3"/>
  <c r="J266" i="3"/>
  <c r="K266" i="3"/>
  <c r="L266" i="3"/>
  <c r="M266" i="3"/>
  <c r="I267" i="3"/>
  <c r="J267" i="3"/>
  <c r="K267" i="3"/>
  <c r="L267" i="3"/>
  <c r="M267" i="3"/>
  <c r="I268" i="3"/>
  <c r="J268" i="3"/>
  <c r="K268" i="3"/>
  <c r="L268" i="3"/>
  <c r="M268" i="3"/>
  <c r="I269" i="3"/>
  <c r="J269" i="3"/>
  <c r="K269" i="3"/>
  <c r="L269" i="3"/>
  <c r="M269" i="3"/>
  <c r="I270" i="3"/>
  <c r="J270" i="3"/>
  <c r="K270" i="3"/>
  <c r="L270" i="3"/>
  <c r="M270" i="3"/>
  <c r="I271" i="3"/>
  <c r="J271" i="3"/>
  <c r="K271" i="3"/>
  <c r="L271" i="3"/>
  <c r="M271" i="3"/>
  <c r="I272" i="3"/>
  <c r="J272" i="3"/>
  <c r="K272" i="3"/>
  <c r="L272" i="3"/>
  <c r="M272" i="3"/>
  <c r="I273" i="3"/>
  <c r="J273" i="3"/>
  <c r="K273" i="3"/>
  <c r="L273" i="3"/>
  <c r="M273" i="3"/>
  <c r="I274" i="3"/>
  <c r="J274" i="3"/>
  <c r="K274" i="3"/>
  <c r="L274" i="3"/>
  <c r="M274" i="3"/>
  <c r="I275" i="3"/>
  <c r="J275" i="3"/>
  <c r="K275" i="3"/>
  <c r="L275" i="3"/>
  <c r="M275" i="3"/>
  <c r="I276" i="3"/>
  <c r="J276" i="3"/>
  <c r="K276" i="3"/>
  <c r="L276" i="3"/>
  <c r="M276" i="3"/>
  <c r="I277" i="3"/>
  <c r="J277" i="3"/>
  <c r="K277" i="3"/>
  <c r="L277" i="3"/>
  <c r="M277" i="3"/>
  <c r="I278" i="3"/>
  <c r="J278" i="3"/>
  <c r="K278" i="3"/>
  <c r="L278" i="3"/>
  <c r="M278" i="3"/>
  <c r="I279" i="3"/>
  <c r="J279" i="3"/>
  <c r="K279" i="3"/>
  <c r="L279" i="3"/>
  <c r="M279" i="3"/>
  <c r="I280" i="3"/>
  <c r="J280" i="3"/>
  <c r="K280" i="3"/>
  <c r="L280" i="3"/>
  <c r="M280" i="3"/>
  <c r="I281" i="3"/>
  <c r="J281" i="3"/>
  <c r="K281" i="3"/>
  <c r="L281" i="3"/>
  <c r="M281" i="3"/>
  <c r="I282" i="3"/>
  <c r="J282" i="3"/>
  <c r="K282" i="3"/>
  <c r="L282" i="3"/>
  <c r="M282" i="3"/>
  <c r="I283" i="3"/>
  <c r="J283" i="3"/>
  <c r="K283" i="3"/>
  <c r="L283" i="3"/>
  <c r="M283" i="3"/>
  <c r="I284" i="3"/>
  <c r="J284" i="3"/>
  <c r="K284" i="3"/>
  <c r="L284" i="3"/>
  <c r="M284" i="3"/>
  <c r="I285" i="3"/>
  <c r="J285" i="3"/>
  <c r="K285" i="3"/>
  <c r="L285" i="3"/>
  <c r="M285" i="3"/>
  <c r="I286" i="3"/>
  <c r="J286" i="3"/>
  <c r="K286" i="3"/>
  <c r="L286" i="3"/>
  <c r="M286" i="3"/>
  <c r="I287" i="3"/>
  <c r="J287" i="3"/>
  <c r="K287" i="3"/>
  <c r="L287" i="3"/>
  <c r="M287" i="3"/>
  <c r="I288" i="3"/>
  <c r="J288" i="3"/>
  <c r="K288" i="3"/>
  <c r="L288" i="3"/>
  <c r="M288" i="3"/>
  <c r="I289" i="3"/>
  <c r="J289" i="3"/>
  <c r="K289" i="3"/>
  <c r="L289" i="3"/>
  <c r="M289" i="3"/>
  <c r="I290" i="3"/>
  <c r="J290" i="3"/>
  <c r="K290" i="3"/>
  <c r="L290" i="3"/>
  <c r="M290" i="3"/>
  <c r="I291" i="3"/>
  <c r="J291" i="3"/>
  <c r="K291" i="3"/>
  <c r="L291" i="3"/>
  <c r="M291" i="3"/>
  <c r="I292" i="3"/>
  <c r="J292" i="3"/>
  <c r="K292" i="3"/>
  <c r="L292" i="3"/>
  <c r="M292" i="3"/>
  <c r="I293" i="3"/>
  <c r="J293" i="3"/>
  <c r="K293" i="3"/>
  <c r="L293" i="3"/>
  <c r="M293" i="3"/>
  <c r="I294" i="3"/>
  <c r="J294" i="3"/>
  <c r="K294" i="3"/>
  <c r="L294" i="3"/>
  <c r="M294" i="3"/>
  <c r="I295" i="3"/>
  <c r="J295" i="3"/>
  <c r="K295" i="3"/>
  <c r="L295" i="3"/>
  <c r="M295" i="3"/>
  <c r="I296" i="3"/>
  <c r="J296" i="3"/>
  <c r="K296" i="3"/>
  <c r="L296" i="3"/>
  <c r="M296" i="3"/>
  <c r="I297" i="3"/>
  <c r="J297" i="3"/>
  <c r="K297" i="3"/>
  <c r="L297" i="3"/>
  <c r="M297" i="3"/>
  <c r="I298" i="3"/>
  <c r="J298" i="3"/>
  <c r="K298" i="3"/>
  <c r="L298" i="3"/>
  <c r="M298" i="3"/>
  <c r="I299" i="3"/>
  <c r="J299" i="3"/>
  <c r="K299" i="3"/>
  <c r="L299" i="3"/>
  <c r="M299" i="3"/>
  <c r="I300" i="3"/>
  <c r="J300" i="3"/>
  <c r="K300" i="3"/>
  <c r="L300" i="3"/>
  <c r="M300" i="3"/>
  <c r="I301" i="3"/>
  <c r="J301" i="3"/>
  <c r="K301" i="3"/>
  <c r="L301" i="3"/>
  <c r="M301" i="3"/>
  <c r="I302" i="3"/>
  <c r="J302" i="3"/>
  <c r="K302" i="3"/>
  <c r="L302" i="3"/>
  <c r="M302" i="3"/>
  <c r="I303" i="3"/>
  <c r="J303" i="3"/>
  <c r="K303" i="3"/>
  <c r="L303" i="3"/>
  <c r="M303" i="3"/>
  <c r="I304" i="3"/>
  <c r="J304" i="3"/>
  <c r="K304" i="3"/>
  <c r="L304" i="3"/>
  <c r="M304" i="3"/>
  <c r="I305" i="3"/>
  <c r="J305" i="3"/>
  <c r="K305" i="3"/>
  <c r="L305" i="3"/>
  <c r="M305" i="3"/>
  <c r="I306" i="3"/>
  <c r="J306" i="3"/>
  <c r="K306" i="3"/>
  <c r="L306" i="3"/>
  <c r="M306" i="3"/>
  <c r="I307" i="3"/>
  <c r="J307" i="3"/>
  <c r="K307" i="3"/>
  <c r="L307" i="3"/>
  <c r="M307" i="3"/>
  <c r="I308" i="3"/>
  <c r="J308" i="3"/>
  <c r="K308" i="3"/>
  <c r="L308" i="3"/>
  <c r="M308" i="3"/>
  <c r="I309" i="3"/>
  <c r="J309" i="3"/>
  <c r="K309" i="3"/>
  <c r="L309" i="3"/>
  <c r="M309" i="3"/>
  <c r="I310" i="3"/>
  <c r="J310" i="3"/>
  <c r="K310" i="3"/>
  <c r="L310" i="3"/>
  <c r="M310" i="3"/>
  <c r="I311" i="3"/>
  <c r="J311" i="3"/>
  <c r="K311" i="3"/>
  <c r="L311" i="3"/>
  <c r="M311" i="3"/>
  <c r="I312" i="3"/>
  <c r="J312" i="3"/>
  <c r="K312" i="3"/>
  <c r="L312" i="3"/>
  <c r="M312" i="3"/>
  <c r="I313" i="3"/>
  <c r="J313" i="3"/>
  <c r="K313" i="3"/>
  <c r="L313" i="3"/>
  <c r="M313" i="3"/>
  <c r="I314" i="3"/>
  <c r="J314" i="3"/>
  <c r="K314" i="3"/>
  <c r="L314" i="3"/>
  <c r="M314" i="3"/>
  <c r="I315" i="3"/>
  <c r="J315" i="3"/>
  <c r="K315" i="3"/>
  <c r="L315" i="3"/>
  <c r="M315" i="3"/>
  <c r="I316" i="3"/>
  <c r="J316" i="3"/>
  <c r="K316" i="3"/>
  <c r="L316" i="3"/>
  <c r="M316" i="3"/>
  <c r="I317" i="3"/>
  <c r="J317" i="3"/>
  <c r="K317" i="3"/>
  <c r="L317" i="3"/>
  <c r="M317" i="3"/>
  <c r="I318" i="3"/>
  <c r="J318" i="3"/>
  <c r="K318" i="3"/>
  <c r="L318" i="3"/>
  <c r="M318" i="3"/>
  <c r="I319" i="3"/>
  <c r="J319" i="3"/>
  <c r="K319" i="3"/>
  <c r="L319" i="3"/>
  <c r="M319" i="3"/>
  <c r="I320" i="3"/>
  <c r="J320" i="3"/>
  <c r="K320" i="3"/>
  <c r="L320" i="3"/>
  <c r="M320" i="3"/>
  <c r="I321" i="3"/>
  <c r="J321" i="3"/>
  <c r="K321" i="3"/>
  <c r="L321" i="3"/>
  <c r="M321" i="3"/>
  <c r="I322" i="3"/>
  <c r="J322" i="3"/>
  <c r="K322" i="3"/>
  <c r="L322" i="3"/>
  <c r="M322" i="3"/>
  <c r="I323" i="3"/>
  <c r="J323" i="3"/>
  <c r="K323" i="3"/>
  <c r="L323" i="3"/>
  <c r="M323" i="3"/>
  <c r="I324" i="3"/>
  <c r="J324" i="3"/>
  <c r="K324" i="3"/>
  <c r="L324" i="3"/>
  <c r="M324" i="3"/>
  <c r="I325" i="3"/>
  <c r="J325" i="3"/>
  <c r="K325" i="3"/>
  <c r="L325" i="3"/>
  <c r="M325" i="3"/>
  <c r="I326" i="3"/>
  <c r="J326" i="3"/>
  <c r="K326" i="3"/>
  <c r="L326" i="3"/>
  <c r="M326" i="3"/>
  <c r="I327" i="3"/>
  <c r="J327" i="3"/>
  <c r="K327" i="3"/>
  <c r="L327" i="3"/>
  <c r="M327" i="3"/>
  <c r="I328" i="3"/>
  <c r="J328" i="3"/>
  <c r="K328" i="3"/>
  <c r="L328" i="3"/>
  <c r="M328" i="3"/>
  <c r="I329" i="3"/>
  <c r="J329" i="3"/>
  <c r="K329" i="3"/>
  <c r="L329" i="3"/>
  <c r="M329" i="3"/>
  <c r="I330" i="3"/>
  <c r="J330" i="3"/>
  <c r="K330" i="3"/>
  <c r="L330" i="3"/>
  <c r="M330" i="3"/>
  <c r="I331" i="3"/>
  <c r="J331" i="3"/>
  <c r="K331" i="3"/>
  <c r="L331" i="3"/>
  <c r="M331" i="3"/>
  <c r="I332" i="3"/>
  <c r="J332" i="3"/>
  <c r="K332" i="3"/>
  <c r="L332" i="3"/>
  <c r="M332" i="3"/>
  <c r="I333" i="3"/>
  <c r="J333" i="3"/>
  <c r="K333" i="3"/>
  <c r="L333" i="3"/>
  <c r="M333" i="3"/>
  <c r="I334" i="3"/>
  <c r="J334" i="3"/>
  <c r="K334" i="3"/>
  <c r="L334" i="3"/>
  <c r="M334" i="3"/>
  <c r="I335" i="3"/>
  <c r="J335" i="3"/>
  <c r="K335" i="3"/>
  <c r="L335" i="3"/>
  <c r="M335" i="3"/>
  <c r="I336" i="3"/>
  <c r="J336" i="3"/>
  <c r="K336" i="3"/>
  <c r="L336" i="3"/>
  <c r="M336" i="3"/>
  <c r="I337" i="3"/>
  <c r="J337" i="3"/>
  <c r="K337" i="3"/>
  <c r="L337" i="3"/>
  <c r="M337" i="3"/>
  <c r="I338" i="3"/>
  <c r="J338" i="3"/>
  <c r="K338" i="3"/>
  <c r="L338" i="3"/>
  <c r="M338" i="3"/>
  <c r="I339" i="3"/>
  <c r="J339" i="3"/>
  <c r="K339" i="3"/>
  <c r="L339" i="3"/>
  <c r="M339" i="3"/>
  <c r="I340" i="3"/>
  <c r="J340" i="3"/>
  <c r="K340" i="3"/>
  <c r="L340" i="3"/>
  <c r="M340" i="3"/>
  <c r="I341" i="3"/>
  <c r="J341" i="3"/>
  <c r="K341" i="3"/>
  <c r="L341" i="3"/>
  <c r="M341" i="3"/>
  <c r="I342" i="3"/>
  <c r="J342" i="3"/>
  <c r="K342" i="3"/>
  <c r="L342" i="3"/>
  <c r="M342" i="3"/>
  <c r="I343" i="3"/>
  <c r="J343" i="3"/>
  <c r="K343" i="3"/>
  <c r="L343" i="3"/>
  <c r="M343" i="3"/>
  <c r="I344" i="3"/>
  <c r="J344" i="3"/>
  <c r="K344" i="3"/>
  <c r="L344" i="3"/>
  <c r="M344" i="3"/>
  <c r="I345" i="3"/>
  <c r="J345" i="3"/>
  <c r="K345" i="3"/>
  <c r="L345" i="3"/>
  <c r="M345" i="3"/>
  <c r="I346" i="3"/>
  <c r="J346" i="3"/>
  <c r="K346" i="3"/>
  <c r="L346" i="3"/>
  <c r="M346" i="3"/>
  <c r="I347" i="3"/>
  <c r="J347" i="3"/>
  <c r="K347" i="3"/>
  <c r="L347" i="3"/>
  <c r="M347" i="3"/>
  <c r="I348" i="3"/>
  <c r="J348" i="3"/>
  <c r="K348" i="3"/>
  <c r="L348" i="3"/>
  <c r="M348" i="3"/>
  <c r="I349" i="3"/>
  <c r="J349" i="3"/>
  <c r="K349" i="3"/>
  <c r="L349" i="3"/>
  <c r="M349" i="3"/>
  <c r="I350" i="3"/>
  <c r="J350" i="3"/>
  <c r="K350" i="3"/>
  <c r="L350" i="3"/>
  <c r="M350" i="3"/>
  <c r="I351" i="3"/>
  <c r="J351" i="3"/>
  <c r="K351" i="3"/>
  <c r="L351" i="3"/>
  <c r="M351" i="3"/>
  <c r="I352" i="3"/>
  <c r="J352" i="3"/>
  <c r="K352" i="3"/>
  <c r="L352" i="3"/>
  <c r="M352" i="3"/>
  <c r="I353" i="3"/>
  <c r="J353" i="3"/>
  <c r="K353" i="3"/>
  <c r="L353" i="3"/>
  <c r="M353" i="3"/>
  <c r="I354" i="3"/>
  <c r="J354" i="3"/>
  <c r="K354" i="3"/>
  <c r="L354" i="3"/>
  <c r="M354" i="3"/>
  <c r="I355" i="3"/>
  <c r="J355" i="3"/>
  <c r="K355" i="3"/>
  <c r="L355" i="3"/>
  <c r="M355" i="3"/>
  <c r="I356" i="3"/>
  <c r="J356" i="3"/>
  <c r="K356" i="3"/>
  <c r="L356" i="3"/>
  <c r="M356" i="3"/>
  <c r="I357" i="3"/>
  <c r="J357" i="3"/>
  <c r="K357" i="3"/>
  <c r="L357" i="3"/>
  <c r="M357" i="3"/>
  <c r="I358" i="3"/>
  <c r="J358" i="3"/>
  <c r="K358" i="3"/>
  <c r="L358" i="3"/>
  <c r="M358" i="3"/>
  <c r="I359" i="3"/>
  <c r="J359" i="3"/>
  <c r="K359" i="3"/>
  <c r="L359" i="3"/>
  <c r="M359" i="3"/>
  <c r="I360" i="3"/>
  <c r="J360" i="3"/>
  <c r="K360" i="3"/>
  <c r="L360" i="3"/>
  <c r="M360" i="3"/>
  <c r="I361" i="3"/>
  <c r="J361" i="3"/>
  <c r="K361" i="3"/>
  <c r="L361" i="3"/>
  <c r="M361" i="3"/>
  <c r="I362" i="3"/>
  <c r="J362" i="3"/>
  <c r="K362" i="3"/>
  <c r="L362" i="3"/>
  <c r="M362" i="3"/>
  <c r="I363" i="3"/>
  <c r="J363" i="3"/>
  <c r="K363" i="3"/>
  <c r="L363" i="3"/>
  <c r="M363" i="3"/>
  <c r="I364" i="3"/>
  <c r="J364" i="3"/>
  <c r="K364" i="3"/>
  <c r="L364" i="3"/>
  <c r="M364" i="3"/>
  <c r="I365" i="3"/>
  <c r="J365" i="3"/>
  <c r="K365" i="3"/>
  <c r="L365" i="3"/>
  <c r="M365" i="3"/>
  <c r="I366" i="3"/>
  <c r="J366" i="3"/>
  <c r="K366" i="3"/>
  <c r="L366" i="3"/>
  <c r="M366" i="3"/>
  <c r="I367" i="3"/>
  <c r="J367" i="3"/>
  <c r="K367" i="3"/>
  <c r="L367" i="3"/>
  <c r="M367" i="3"/>
  <c r="I368" i="3"/>
  <c r="J368" i="3"/>
  <c r="K368" i="3"/>
  <c r="L368" i="3"/>
  <c r="M368" i="3"/>
  <c r="I369" i="3"/>
  <c r="J369" i="3"/>
  <c r="K369" i="3"/>
  <c r="L369" i="3"/>
  <c r="M369" i="3"/>
  <c r="I370" i="3"/>
  <c r="J370" i="3"/>
  <c r="K370" i="3"/>
  <c r="L370" i="3"/>
  <c r="M370" i="3"/>
  <c r="I371" i="3"/>
  <c r="J371" i="3"/>
  <c r="K371" i="3"/>
  <c r="L371" i="3"/>
  <c r="M371" i="3"/>
  <c r="I372" i="3"/>
  <c r="J372" i="3"/>
  <c r="K372" i="3"/>
  <c r="L372" i="3"/>
  <c r="M372" i="3"/>
  <c r="I373" i="3"/>
  <c r="J373" i="3"/>
  <c r="K373" i="3"/>
  <c r="L373" i="3"/>
  <c r="M373" i="3"/>
  <c r="I374" i="3"/>
  <c r="J374" i="3"/>
  <c r="K374" i="3"/>
  <c r="L374" i="3"/>
  <c r="M374" i="3"/>
  <c r="I375" i="3"/>
  <c r="J375" i="3"/>
  <c r="K375" i="3"/>
  <c r="L375" i="3"/>
  <c r="M375" i="3"/>
  <c r="I376" i="3"/>
  <c r="J376" i="3"/>
  <c r="K376" i="3"/>
  <c r="L376" i="3"/>
  <c r="M376" i="3"/>
  <c r="I377" i="3"/>
  <c r="J377" i="3"/>
  <c r="K377" i="3"/>
  <c r="L377" i="3"/>
  <c r="M377" i="3"/>
  <c r="I378" i="3"/>
  <c r="J378" i="3"/>
  <c r="K378" i="3"/>
  <c r="L378" i="3"/>
  <c r="M378" i="3"/>
  <c r="I379" i="3"/>
  <c r="J379" i="3"/>
  <c r="K379" i="3"/>
  <c r="L379" i="3"/>
  <c r="M379" i="3"/>
  <c r="I380" i="3"/>
  <c r="J380" i="3"/>
  <c r="K380" i="3"/>
  <c r="L380" i="3"/>
  <c r="M380" i="3"/>
  <c r="I381" i="3"/>
  <c r="J381" i="3"/>
  <c r="K381" i="3"/>
  <c r="L381" i="3"/>
  <c r="M381" i="3"/>
  <c r="I382" i="3"/>
  <c r="J382" i="3"/>
  <c r="K382" i="3"/>
  <c r="L382" i="3"/>
  <c r="M382" i="3"/>
  <c r="I383" i="3"/>
  <c r="J383" i="3"/>
  <c r="K383" i="3"/>
  <c r="L383" i="3"/>
  <c r="M383" i="3"/>
  <c r="I384" i="3"/>
  <c r="J384" i="3"/>
  <c r="K384" i="3"/>
  <c r="L384" i="3"/>
  <c r="M384" i="3"/>
  <c r="I385" i="3"/>
  <c r="J385" i="3"/>
  <c r="K385" i="3"/>
  <c r="L385" i="3"/>
  <c r="M385" i="3"/>
  <c r="I386" i="3"/>
  <c r="J386" i="3"/>
  <c r="K386" i="3"/>
  <c r="L386" i="3"/>
  <c r="M386" i="3"/>
  <c r="I387" i="3"/>
  <c r="J387" i="3"/>
  <c r="K387" i="3"/>
  <c r="L387" i="3"/>
  <c r="M387" i="3"/>
  <c r="I388" i="3"/>
  <c r="J388" i="3"/>
  <c r="K388" i="3"/>
  <c r="L388" i="3"/>
  <c r="M388" i="3"/>
  <c r="I389" i="3"/>
  <c r="J389" i="3"/>
  <c r="K389" i="3"/>
  <c r="L389" i="3"/>
  <c r="M389" i="3"/>
  <c r="I390" i="3"/>
  <c r="J390" i="3"/>
  <c r="K390" i="3"/>
  <c r="L390" i="3"/>
  <c r="M390" i="3"/>
  <c r="I391" i="3"/>
  <c r="J391" i="3"/>
  <c r="K391" i="3"/>
  <c r="L391" i="3"/>
  <c r="M391" i="3"/>
  <c r="I392" i="3"/>
  <c r="J392" i="3"/>
  <c r="K392" i="3"/>
  <c r="L392" i="3"/>
  <c r="M392" i="3"/>
  <c r="I393" i="3"/>
  <c r="J393" i="3"/>
  <c r="K393" i="3"/>
  <c r="L393" i="3"/>
  <c r="M393" i="3"/>
  <c r="I394" i="3"/>
  <c r="J394" i="3"/>
  <c r="K394" i="3"/>
  <c r="L394" i="3"/>
  <c r="M394" i="3"/>
  <c r="I395" i="3"/>
  <c r="J395" i="3"/>
  <c r="K395" i="3"/>
  <c r="L395" i="3"/>
  <c r="M395" i="3"/>
  <c r="I396" i="3"/>
  <c r="J396" i="3"/>
  <c r="K396" i="3"/>
  <c r="L396" i="3"/>
  <c r="M396" i="3"/>
  <c r="I397" i="3"/>
  <c r="J397" i="3"/>
  <c r="K397" i="3"/>
  <c r="L397" i="3"/>
  <c r="M397" i="3"/>
  <c r="I398" i="3"/>
  <c r="J398" i="3"/>
  <c r="K398" i="3"/>
  <c r="L398" i="3"/>
  <c r="M398" i="3"/>
  <c r="I399" i="3"/>
  <c r="J399" i="3"/>
  <c r="K399" i="3"/>
  <c r="L399" i="3"/>
  <c r="M399" i="3"/>
  <c r="I400" i="3"/>
  <c r="J400" i="3"/>
  <c r="K400" i="3"/>
  <c r="L400" i="3"/>
  <c r="M400" i="3"/>
  <c r="I401" i="3"/>
  <c r="J401" i="3"/>
  <c r="K401" i="3"/>
  <c r="L401" i="3"/>
  <c r="M401" i="3"/>
  <c r="I402" i="3"/>
  <c r="J402" i="3"/>
  <c r="K402" i="3"/>
  <c r="L402" i="3"/>
  <c r="M402" i="3"/>
  <c r="I403" i="3"/>
  <c r="J403" i="3"/>
  <c r="K403" i="3"/>
  <c r="L403" i="3"/>
  <c r="M403" i="3"/>
  <c r="I404" i="3"/>
  <c r="J404" i="3"/>
  <c r="K404" i="3"/>
  <c r="L404" i="3"/>
  <c r="M404" i="3"/>
  <c r="I405" i="3"/>
  <c r="J405" i="3"/>
  <c r="K405" i="3"/>
  <c r="L405" i="3"/>
  <c r="M405" i="3"/>
  <c r="I406" i="3"/>
  <c r="J406" i="3"/>
  <c r="K406" i="3"/>
  <c r="L406" i="3"/>
  <c r="M406" i="3"/>
  <c r="I407" i="3"/>
  <c r="J407" i="3"/>
  <c r="K407" i="3"/>
  <c r="L407" i="3"/>
  <c r="M407" i="3"/>
  <c r="I408" i="3"/>
  <c r="J408" i="3"/>
  <c r="K408" i="3"/>
  <c r="L408" i="3"/>
  <c r="M408" i="3"/>
  <c r="I409" i="3"/>
  <c r="J409" i="3"/>
  <c r="K409" i="3"/>
  <c r="L409" i="3"/>
  <c r="M409" i="3"/>
  <c r="I410" i="3"/>
  <c r="J410" i="3"/>
  <c r="K410" i="3"/>
  <c r="L410" i="3"/>
  <c r="M410" i="3"/>
  <c r="I411" i="3"/>
  <c r="J411" i="3"/>
  <c r="K411" i="3"/>
  <c r="L411" i="3"/>
  <c r="M411" i="3"/>
  <c r="I412" i="3"/>
  <c r="J412" i="3"/>
  <c r="K412" i="3"/>
  <c r="L412" i="3"/>
  <c r="M412" i="3"/>
  <c r="I413" i="3"/>
  <c r="J413" i="3"/>
  <c r="K413" i="3"/>
  <c r="L413" i="3"/>
  <c r="M413" i="3"/>
  <c r="I414" i="3"/>
  <c r="J414" i="3"/>
  <c r="K414" i="3"/>
  <c r="L414" i="3"/>
  <c r="M414" i="3"/>
  <c r="I415" i="3"/>
  <c r="J415" i="3"/>
  <c r="K415" i="3"/>
  <c r="L415" i="3"/>
  <c r="M415" i="3"/>
  <c r="I416" i="3"/>
  <c r="J416" i="3"/>
  <c r="K416" i="3"/>
  <c r="L416" i="3"/>
  <c r="M416" i="3"/>
  <c r="I417" i="3"/>
  <c r="J417" i="3"/>
  <c r="K417" i="3"/>
  <c r="L417" i="3"/>
  <c r="M417" i="3"/>
  <c r="I418" i="3"/>
  <c r="J418" i="3"/>
  <c r="K418" i="3"/>
  <c r="L418" i="3"/>
  <c r="M418" i="3"/>
  <c r="I419" i="3"/>
  <c r="J419" i="3"/>
  <c r="K419" i="3"/>
  <c r="L419" i="3"/>
  <c r="M419" i="3"/>
  <c r="I420" i="3"/>
  <c r="J420" i="3"/>
  <c r="K420" i="3"/>
  <c r="L420" i="3"/>
  <c r="M420" i="3"/>
  <c r="I421" i="3"/>
  <c r="J421" i="3"/>
  <c r="K421" i="3"/>
  <c r="L421" i="3"/>
  <c r="M421" i="3"/>
  <c r="I422" i="3"/>
  <c r="J422" i="3"/>
  <c r="K422" i="3"/>
  <c r="L422" i="3"/>
  <c r="M422" i="3"/>
  <c r="I423" i="3"/>
  <c r="J423" i="3"/>
  <c r="K423" i="3"/>
  <c r="L423" i="3"/>
  <c r="M423" i="3"/>
  <c r="I424" i="3"/>
  <c r="J424" i="3"/>
  <c r="K424" i="3"/>
  <c r="L424" i="3"/>
  <c r="M424" i="3"/>
  <c r="I425" i="3"/>
  <c r="J425" i="3"/>
  <c r="K425" i="3"/>
  <c r="L425" i="3"/>
  <c r="M425" i="3"/>
  <c r="I426" i="3"/>
  <c r="J426" i="3"/>
  <c r="K426" i="3"/>
  <c r="L426" i="3"/>
  <c r="M426" i="3"/>
  <c r="I427" i="3"/>
  <c r="J427" i="3"/>
  <c r="K427" i="3"/>
  <c r="L427" i="3"/>
  <c r="M427" i="3"/>
  <c r="I428" i="3"/>
  <c r="J428" i="3"/>
  <c r="K428" i="3"/>
  <c r="L428" i="3"/>
  <c r="M428" i="3"/>
  <c r="I429" i="3"/>
  <c r="J429" i="3"/>
  <c r="K429" i="3"/>
  <c r="L429" i="3"/>
  <c r="M429" i="3"/>
  <c r="I430" i="3"/>
  <c r="J430" i="3"/>
  <c r="K430" i="3"/>
  <c r="L430" i="3"/>
  <c r="M430" i="3"/>
  <c r="I431" i="3"/>
  <c r="J431" i="3"/>
  <c r="K431" i="3"/>
  <c r="L431" i="3"/>
  <c r="M431" i="3"/>
  <c r="I432" i="3"/>
  <c r="J432" i="3"/>
  <c r="K432" i="3"/>
  <c r="L432" i="3"/>
  <c r="M432" i="3"/>
  <c r="I433" i="3"/>
  <c r="J433" i="3"/>
  <c r="K433" i="3"/>
  <c r="L433" i="3"/>
  <c r="M433" i="3"/>
  <c r="I434" i="3"/>
  <c r="J434" i="3"/>
  <c r="K434" i="3"/>
  <c r="L434" i="3"/>
  <c r="M434" i="3"/>
  <c r="I435" i="3"/>
  <c r="J435" i="3"/>
  <c r="K435" i="3"/>
  <c r="L435" i="3"/>
  <c r="M435" i="3"/>
  <c r="I436" i="3"/>
  <c r="J436" i="3"/>
  <c r="K436" i="3"/>
  <c r="L436" i="3"/>
  <c r="M436" i="3"/>
  <c r="I437" i="3"/>
  <c r="J437" i="3"/>
  <c r="K437" i="3"/>
  <c r="L437" i="3"/>
  <c r="M437" i="3"/>
  <c r="I438" i="3"/>
  <c r="J438" i="3"/>
  <c r="K438" i="3"/>
  <c r="L438" i="3"/>
  <c r="M438" i="3"/>
  <c r="I439" i="3"/>
  <c r="J439" i="3"/>
  <c r="K439" i="3"/>
  <c r="L439" i="3"/>
  <c r="M439" i="3"/>
  <c r="I440" i="3"/>
  <c r="J440" i="3"/>
  <c r="K440" i="3"/>
  <c r="L440" i="3"/>
  <c r="M440" i="3"/>
  <c r="I441" i="3"/>
  <c r="J441" i="3"/>
  <c r="K441" i="3"/>
  <c r="L441" i="3"/>
  <c r="M441" i="3"/>
  <c r="I442" i="3"/>
  <c r="J442" i="3"/>
  <c r="K442" i="3"/>
  <c r="L442" i="3"/>
  <c r="M442" i="3"/>
  <c r="I443" i="3"/>
  <c r="J443" i="3"/>
  <c r="K443" i="3"/>
  <c r="L443" i="3"/>
  <c r="M443" i="3"/>
  <c r="I444" i="3"/>
  <c r="J444" i="3"/>
  <c r="K444" i="3"/>
  <c r="L444" i="3"/>
  <c r="M444" i="3"/>
  <c r="I445" i="3"/>
  <c r="J445" i="3"/>
  <c r="K445" i="3"/>
  <c r="L445" i="3"/>
  <c r="M445" i="3"/>
  <c r="I446" i="3"/>
  <c r="J446" i="3"/>
  <c r="K446" i="3"/>
  <c r="L446" i="3"/>
  <c r="M446" i="3"/>
  <c r="I447" i="3"/>
  <c r="J447" i="3"/>
  <c r="K447" i="3"/>
  <c r="L447" i="3"/>
  <c r="M447" i="3"/>
  <c r="I448" i="3"/>
  <c r="J448" i="3"/>
  <c r="K448" i="3"/>
  <c r="L448" i="3"/>
  <c r="M448" i="3"/>
  <c r="I449" i="3"/>
  <c r="J449" i="3"/>
  <c r="K449" i="3"/>
  <c r="L449" i="3"/>
  <c r="M449" i="3"/>
  <c r="I450" i="3"/>
  <c r="J450" i="3"/>
  <c r="K450" i="3"/>
  <c r="L450" i="3"/>
  <c r="M450" i="3"/>
  <c r="I451" i="3"/>
  <c r="J451" i="3"/>
  <c r="K451" i="3"/>
  <c r="L451" i="3"/>
  <c r="M451" i="3"/>
  <c r="I452" i="3"/>
  <c r="J452" i="3"/>
  <c r="K452" i="3"/>
  <c r="L452" i="3"/>
  <c r="M452" i="3"/>
  <c r="I453" i="3"/>
  <c r="J453" i="3"/>
  <c r="K453" i="3"/>
  <c r="L453" i="3"/>
  <c r="M453" i="3"/>
  <c r="I454" i="3"/>
  <c r="J454" i="3"/>
  <c r="K454" i="3"/>
  <c r="L454" i="3"/>
  <c r="M454" i="3"/>
  <c r="I455" i="3"/>
  <c r="J455" i="3"/>
  <c r="K455" i="3"/>
  <c r="L455" i="3"/>
  <c r="M455" i="3"/>
  <c r="I456" i="3"/>
  <c r="J456" i="3"/>
  <c r="K456" i="3"/>
  <c r="L456" i="3"/>
  <c r="M456" i="3"/>
  <c r="I457" i="3"/>
  <c r="J457" i="3"/>
  <c r="K457" i="3"/>
  <c r="L457" i="3"/>
  <c r="M457" i="3"/>
  <c r="I458" i="3"/>
  <c r="J458" i="3"/>
  <c r="K458" i="3"/>
  <c r="L458" i="3"/>
  <c r="M458" i="3"/>
  <c r="I459" i="3"/>
  <c r="J459" i="3"/>
  <c r="K459" i="3"/>
  <c r="L459" i="3"/>
  <c r="M459" i="3"/>
  <c r="I460" i="3"/>
  <c r="J460" i="3"/>
  <c r="K460" i="3"/>
  <c r="L460" i="3"/>
  <c r="M460" i="3"/>
  <c r="I461" i="3"/>
  <c r="J461" i="3"/>
  <c r="K461" i="3"/>
  <c r="L461" i="3"/>
  <c r="M461" i="3"/>
  <c r="I462" i="3"/>
  <c r="J462" i="3"/>
  <c r="K462" i="3"/>
  <c r="L462" i="3"/>
  <c r="M462" i="3"/>
  <c r="I463" i="3"/>
  <c r="J463" i="3"/>
  <c r="K463" i="3"/>
  <c r="L463" i="3"/>
  <c r="M463" i="3"/>
  <c r="I464" i="3"/>
  <c r="J464" i="3"/>
  <c r="K464" i="3"/>
  <c r="L464" i="3"/>
  <c r="M464" i="3"/>
  <c r="I465" i="3"/>
  <c r="J465" i="3"/>
  <c r="K465" i="3"/>
  <c r="L465" i="3"/>
  <c r="M465" i="3"/>
  <c r="I466" i="3"/>
  <c r="J466" i="3"/>
  <c r="K466" i="3"/>
  <c r="L466" i="3"/>
  <c r="M466" i="3"/>
  <c r="I467" i="3"/>
  <c r="J467" i="3"/>
  <c r="K467" i="3"/>
  <c r="L467" i="3"/>
  <c r="M467" i="3"/>
  <c r="I468" i="3"/>
  <c r="J468" i="3"/>
  <c r="K468" i="3"/>
  <c r="L468" i="3"/>
  <c r="M468" i="3"/>
  <c r="I469" i="3"/>
  <c r="J469" i="3"/>
  <c r="K469" i="3"/>
  <c r="L469" i="3"/>
  <c r="M469" i="3"/>
  <c r="I470" i="3"/>
  <c r="J470" i="3"/>
  <c r="K470" i="3"/>
  <c r="L470" i="3"/>
  <c r="M470" i="3"/>
  <c r="I471" i="3"/>
  <c r="J471" i="3"/>
  <c r="K471" i="3"/>
  <c r="L471" i="3"/>
  <c r="M471" i="3"/>
  <c r="I472" i="3"/>
  <c r="J472" i="3"/>
  <c r="K472" i="3"/>
  <c r="L472" i="3"/>
  <c r="M472" i="3"/>
  <c r="I473" i="3"/>
  <c r="J473" i="3"/>
  <c r="K473" i="3"/>
  <c r="L473" i="3"/>
  <c r="M473" i="3"/>
  <c r="I474" i="3"/>
  <c r="J474" i="3"/>
  <c r="K474" i="3"/>
  <c r="L474" i="3"/>
  <c r="M474" i="3"/>
  <c r="I475" i="3"/>
  <c r="J475" i="3"/>
  <c r="K475" i="3"/>
  <c r="L475" i="3"/>
  <c r="M475" i="3"/>
  <c r="I476" i="3"/>
  <c r="J476" i="3"/>
  <c r="K476" i="3"/>
  <c r="L476" i="3"/>
  <c r="M476" i="3"/>
  <c r="I477" i="3"/>
  <c r="J477" i="3"/>
  <c r="K477" i="3"/>
  <c r="L477" i="3"/>
  <c r="M477" i="3"/>
  <c r="I478" i="3"/>
  <c r="J478" i="3"/>
  <c r="K478" i="3"/>
  <c r="L478" i="3"/>
  <c r="M478" i="3"/>
  <c r="I479" i="3"/>
  <c r="J479" i="3"/>
  <c r="K479" i="3"/>
  <c r="L479" i="3"/>
  <c r="M479" i="3"/>
  <c r="I480" i="3"/>
  <c r="J480" i="3"/>
  <c r="K480" i="3"/>
  <c r="L480" i="3"/>
  <c r="M480" i="3"/>
  <c r="I481" i="3"/>
  <c r="J481" i="3"/>
  <c r="K481" i="3"/>
  <c r="L481" i="3"/>
  <c r="M481" i="3"/>
  <c r="I482" i="3"/>
  <c r="J482" i="3"/>
  <c r="K482" i="3"/>
  <c r="L482" i="3"/>
  <c r="M482" i="3"/>
  <c r="I483" i="3"/>
  <c r="J483" i="3"/>
  <c r="K483" i="3"/>
  <c r="L483" i="3"/>
  <c r="M483" i="3"/>
  <c r="I484" i="3"/>
  <c r="J484" i="3"/>
  <c r="K484" i="3"/>
  <c r="L484" i="3"/>
  <c r="M484" i="3"/>
  <c r="I485" i="3"/>
  <c r="J485" i="3"/>
  <c r="K485" i="3"/>
  <c r="L485" i="3"/>
  <c r="M485" i="3"/>
  <c r="I486" i="3"/>
  <c r="J486" i="3"/>
  <c r="K486" i="3"/>
  <c r="L486" i="3"/>
  <c r="M486" i="3"/>
  <c r="I487" i="3"/>
  <c r="J487" i="3"/>
  <c r="K487" i="3"/>
  <c r="L487" i="3"/>
  <c r="M487" i="3"/>
  <c r="I488" i="3"/>
  <c r="J488" i="3"/>
  <c r="K488" i="3"/>
  <c r="L488" i="3"/>
  <c r="M488" i="3"/>
  <c r="I489" i="3"/>
  <c r="J489" i="3"/>
  <c r="K489" i="3"/>
  <c r="L489" i="3"/>
  <c r="M489" i="3"/>
  <c r="I490" i="3"/>
  <c r="J490" i="3"/>
  <c r="K490" i="3"/>
  <c r="L490" i="3"/>
  <c r="M490" i="3"/>
  <c r="I491" i="3"/>
  <c r="J491" i="3"/>
  <c r="K491" i="3"/>
  <c r="L491" i="3"/>
  <c r="M491" i="3"/>
  <c r="I492" i="3"/>
  <c r="J492" i="3"/>
  <c r="K492" i="3"/>
  <c r="L492" i="3"/>
  <c r="M492" i="3"/>
  <c r="I493" i="3"/>
  <c r="J493" i="3"/>
  <c r="K493" i="3"/>
  <c r="L493" i="3"/>
  <c r="M493" i="3"/>
  <c r="I494" i="3"/>
  <c r="J494" i="3"/>
  <c r="K494" i="3"/>
  <c r="L494" i="3"/>
  <c r="M494" i="3"/>
  <c r="I495" i="3"/>
  <c r="J495" i="3"/>
  <c r="K495" i="3"/>
  <c r="L495" i="3"/>
  <c r="M495" i="3"/>
  <c r="I496" i="3"/>
  <c r="J496" i="3"/>
  <c r="K496" i="3"/>
  <c r="L496" i="3"/>
  <c r="M496" i="3"/>
  <c r="I497" i="3"/>
  <c r="J497" i="3"/>
  <c r="K497" i="3"/>
  <c r="L497" i="3"/>
  <c r="M497" i="3"/>
  <c r="I498" i="3"/>
  <c r="J498" i="3"/>
  <c r="K498" i="3"/>
  <c r="L498" i="3"/>
  <c r="M498" i="3"/>
  <c r="I499" i="3"/>
  <c r="J499" i="3"/>
  <c r="K499" i="3"/>
  <c r="L499" i="3"/>
  <c r="M499" i="3"/>
  <c r="I500" i="3"/>
  <c r="J500" i="3"/>
  <c r="K500" i="3"/>
  <c r="L500" i="3"/>
  <c r="M500" i="3"/>
  <c r="I501" i="3"/>
  <c r="J501" i="3"/>
  <c r="K501" i="3"/>
  <c r="L501" i="3"/>
  <c r="M501" i="3"/>
  <c r="I502" i="3"/>
  <c r="J502" i="3"/>
  <c r="K502" i="3"/>
  <c r="L502" i="3"/>
  <c r="M502" i="3"/>
  <c r="I503" i="3"/>
  <c r="J503" i="3"/>
  <c r="K503" i="3"/>
  <c r="L503" i="3"/>
  <c r="M503" i="3"/>
  <c r="I504" i="3"/>
  <c r="J504" i="3"/>
  <c r="K504" i="3"/>
  <c r="L504" i="3"/>
  <c r="M504" i="3"/>
  <c r="I505" i="3"/>
  <c r="J505" i="3"/>
  <c r="K505" i="3"/>
  <c r="L505" i="3"/>
  <c r="M505" i="3"/>
  <c r="I506" i="3"/>
  <c r="J506" i="3"/>
  <c r="K506" i="3"/>
  <c r="L506" i="3"/>
  <c r="M506" i="3"/>
  <c r="I507" i="3"/>
  <c r="J507" i="3"/>
  <c r="K507" i="3"/>
  <c r="L507" i="3"/>
  <c r="M507" i="3"/>
  <c r="I508" i="3"/>
  <c r="J508" i="3"/>
  <c r="K508" i="3"/>
  <c r="L508" i="3"/>
  <c r="M508" i="3"/>
  <c r="I509" i="3"/>
  <c r="J509" i="3"/>
  <c r="K509" i="3"/>
  <c r="L509" i="3"/>
  <c r="M509" i="3"/>
  <c r="I510" i="3"/>
  <c r="J510" i="3"/>
  <c r="K510" i="3"/>
  <c r="L510" i="3"/>
  <c r="M510" i="3"/>
  <c r="I511" i="3"/>
  <c r="J511" i="3"/>
  <c r="K511" i="3"/>
  <c r="L511" i="3"/>
  <c r="M511" i="3"/>
  <c r="I512" i="3"/>
  <c r="J512" i="3"/>
  <c r="K512" i="3"/>
  <c r="L512" i="3"/>
  <c r="M512" i="3"/>
  <c r="I513" i="3"/>
  <c r="J513" i="3"/>
  <c r="K513" i="3"/>
  <c r="L513" i="3"/>
  <c r="M513" i="3"/>
  <c r="I514" i="3"/>
  <c r="J514" i="3"/>
  <c r="K514" i="3"/>
  <c r="L514" i="3"/>
  <c r="M514" i="3"/>
  <c r="I515" i="3"/>
  <c r="J515" i="3"/>
  <c r="K515" i="3"/>
  <c r="L515" i="3"/>
  <c r="M515" i="3"/>
  <c r="I516" i="3"/>
  <c r="J516" i="3"/>
  <c r="K516" i="3"/>
  <c r="L516" i="3"/>
  <c r="M516" i="3"/>
  <c r="I517" i="3"/>
  <c r="J517" i="3"/>
  <c r="K517" i="3"/>
  <c r="L517" i="3"/>
  <c r="M517" i="3"/>
  <c r="I518" i="3"/>
  <c r="J518" i="3"/>
  <c r="K518" i="3"/>
  <c r="L518" i="3"/>
  <c r="M518" i="3"/>
  <c r="I519" i="3"/>
  <c r="J519" i="3"/>
  <c r="K519" i="3"/>
  <c r="L519" i="3"/>
  <c r="M519" i="3"/>
  <c r="I520" i="3"/>
  <c r="J520" i="3"/>
  <c r="K520" i="3"/>
  <c r="L520" i="3"/>
  <c r="M520" i="3"/>
  <c r="I521" i="3"/>
  <c r="J521" i="3"/>
  <c r="K521" i="3"/>
  <c r="L521" i="3"/>
  <c r="M521" i="3"/>
  <c r="I522" i="3"/>
  <c r="J522" i="3"/>
  <c r="K522" i="3"/>
  <c r="L522" i="3"/>
  <c r="M522" i="3"/>
  <c r="I523" i="3"/>
  <c r="J523" i="3"/>
  <c r="K523" i="3"/>
  <c r="L523" i="3"/>
  <c r="M523" i="3"/>
  <c r="I524" i="3"/>
  <c r="J524" i="3"/>
  <c r="K524" i="3"/>
  <c r="L524" i="3"/>
  <c r="M524" i="3"/>
  <c r="I525" i="3"/>
  <c r="J525" i="3"/>
  <c r="K525" i="3"/>
  <c r="L525" i="3"/>
  <c r="M525" i="3"/>
  <c r="I526" i="3"/>
  <c r="J526" i="3"/>
  <c r="K526" i="3"/>
  <c r="L526" i="3"/>
  <c r="M526" i="3"/>
  <c r="I527" i="3"/>
  <c r="J527" i="3"/>
  <c r="K527" i="3"/>
  <c r="L527" i="3"/>
  <c r="M527" i="3"/>
  <c r="I528" i="3"/>
  <c r="J528" i="3"/>
  <c r="K528" i="3"/>
  <c r="L528" i="3"/>
  <c r="M528" i="3"/>
  <c r="I529" i="3"/>
  <c r="J529" i="3"/>
  <c r="K529" i="3"/>
  <c r="L529" i="3"/>
  <c r="M529" i="3"/>
  <c r="I530" i="3"/>
  <c r="J530" i="3"/>
  <c r="K530" i="3"/>
  <c r="L530" i="3"/>
  <c r="M530" i="3"/>
  <c r="I531" i="3"/>
  <c r="J531" i="3"/>
  <c r="K531" i="3"/>
  <c r="L531" i="3"/>
  <c r="M531" i="3"/>
  <c r="I532" i="3"/>
  <c r="J532" i="3"/>
  <c r="K532" i="3"/>
  <c r="L532" i="3"/>
  <c r="M532" i="3"/>
  <c r="I533" i="3"/>
  <c r="J533" i="3"/>
  <c r="K533" i="3"/>
  <c r="L533" i="3"/>
  <c r="M533" i="3"/>
  <c r="I534" i="3"/>
  <c r="J534" i="3"/>
  <c r="K534" i="3"/>
  <c r="L534" i="3"/>
  <c r="M534" i="3"/>
  <c r="I535" i="3"/>
  <c r="J535" i="3"/>
  <c r="K535" i="3"/>
  <c r="L535" i="3"/>
  <c r="M535" i="3"/>
  <c r="I536" i="3"/>
  <c r="J536" i="3"/>
  <c r="K536" i="3"/>
  <c r="L536" i="3"/>
  <c r="M536" i="3"/>
  <c r="I537" i="3"/>
  <c r="J537" i="3"/>
  <c r="K537" i="3"/>
  <c r="L537" i="3"/>
  <c r="M537" i="3"/>
  <c r="I538" i="3"/>
  <c r="J538" i="3"/>
  <c r="K538" i="3"/>
  <c r="L538" i="3"/>
  <c r="M538" i="3"/>
  <c r="I539" i="3"/>
  <c r="J539" i="3"/>
  <c r="K539" i="3"/>
  <c r="L539" i="3"/>
  <c r="M539" i="3"/>
  <c r="I540" i="3"/>
  <c r="J540" i="3"/>
  <c r="K540" i="3"/>
  <c r="L540" i="3"/>
  <c r="M540" i="3"/>
  <c r="I541" i="3"/>
  <c r="J541" i="3"/>
  <c r="K541" i="3"/>
  <c r="L541" i="3"/>
  <c r="M541" i="3"/>
  <c r="I542" i="3"/>
  <c r="J542" i="3"/>
  <c r="K542" i="3"/>
  <c r="L542" i="3"/>
  <c r="M542" i="3"/>
  <c r="I543" i="3"/>
  <c r="J543" i="3"/>
  <c r="K543" i="3"/>
  <c r="L543" i="3"/>
  <c r="M543" i="3"/>
  <c r="I544" i="3"/>
  <c r="J544" i="3"/>
  <c r="K544" i="3"/>
  <c r="L544" i="3"/>
  <c r="M544" i="3"/>
  <c r="I545" i="3"/>
  <c r="J545" i="3"/>
  <c r="K545" i="3"/>
  <c r="L545" i="3"/>
  <c r="M545" i="3"/>
  <c r="I546" i="3"/>
  <c r="J546" i="3"/>
  <c r="K546" i="3"/>
  <c r="L546" i="3"/>
  <c r="M546" i="3"/>
  <c r="I547" i="3"/>
  <c r="J547" i="3"/>
  <c r="K547" i="3"/>
  <c r="L547" i="3"/>
  <c r="M547" i="3"/>
  <c r="I548" i="3"/>
  <c r="J548" i="3"/>
  <c r="K548" i="3"/>
  <c r="L548" i="3"/>
  <c r="M548" i="3"/>
  <c r="I549" i="3"/>
  <c r="J549" i="3"/>
  <c r="K549" i="3"/>
  <c r="L549" i="3"/>
  <c r="M549" i="3"/>
  <c r="I550" i="3"/>
  <c r="J550" i="3"/>
  <c r="K550" i="3"/>
  <c r="L550" i="3"/>
  <c r="M550" i="3"/>
  <c r="I551" i="3"/>
  <c r="J551" i="3"/>
  <c r="K551" i="3"/>
  <c r="L551" i="3"/>
  <c r="M551" i="3"/>
  <c r="I552" i="3"/>
  <c r="J552" i="3"/>
  <c r="K552" i="3"/>
  <c r="L552" i="3"/>
  <c r="M552" i="3"/>
  <c r="I553" i="3"/>
  <c r="J553" i="3"/>
  <c r="K553" i="3"/>
  <c r="L553" i="3"/>
  <c r="M553" i="3"/>
  <c r="I554" i="3"/>
  <c r="J554" i="3"/>
  <c r="K554" i="3"/>
  <c r="L554" i="3"/>
  <c r="M554" i="3"/>
  <c r="I555" i="3"/>
  <c r="J555" i="3"/>
  <c r="K555" i="3"/>
  <c r="L555" i="3"/>
  <c r="M555" i="3"/>
  <c r="I556" i="3"/>
  <c r="J556" i="3"/>
  <c r="K556" i="3"/>
  <c r="L556" i="3"/>
  <c r="M556" i="3"/>
  <c r="I557" i="3"/>
  <c r="J557" i="3"/>
  <c r="K557" i="3"/>
  <c r="L557" i="3"/>
  <c r="M557" i="3"/>
  <c r="I558" i="3"/>
  <c r="J558" i="3"/>
  <c r="K558" i="3"/>
  <c r="L558" i="3"/>
  <c r="M558" i="3"/>
  <c r="I559" i="3"/>
  <c r="J559" i="3"/>
  <c r="K559" i="3"/>
  <c r="L559" i="3"/>
  <c r="M559" i="3"/>
  <c r="I560" i="3"/>
  <c r="J560" i="3"/>
  <c r="K560" i="3"/>
  <c r="L560" i="3"/>
  <c r="M560" i="3"/>
  <c r="I561" i="3"/>
  <c r="J561" i="3"/>
  <c r="K561" i="3"/>
  <c r="L561" i="3"/>
  <c r="M561" i="3"/>
  <c r="I562" i="3"/>
  <c r="J562" i="3"/>
  <c r="K562" i="3"/>
  <c r="L562" i="3"/>
  <c r="M562" i="3"/>
  <c r="I563" i="3"/>
  <c r="J563" i="3"/>
  <c r="K563" i="3"/>
  <c r="L563" i="3"/>
  <c r="M563" i="3"/>
  <c r="I564" i="3"/>
  <c r="J564" i="3"/>
  <c r="K564" i="3"/>
  <c r="L564" i="3"/>
  <c r="M564" i="3"/>
  <c r="I565" i="3"/>
  <c r="J565" i="3"/>
  <c r="K565" i="3"/>
  <c r="L565" i="3"/>
  <c r="M565" i="3"/>
  <c r="I566" i="3"/>
  <c r="J566" i="3"/>
  <c r="K566" i="3"/>
  <c r="L566" i="3"/>
  <c r="M566" i="3"/>
  <c r="I567" i="3"/>
  <c r="J567" i="3"/>
  <c r="K567" i="3"/>
  <c r="L567" i="3"/>
  <c r="M567" i="3"/>
  <c r="I568" i="3"/>
  <c r="J568" i="3"/>
  <c r="K568" i="3"/>
  <c r="L568" i="3"/>
  <c r="M568" i="3"/>
  <c r="I569" i="3"/>
  <c r="J569" i="3"/>
  <c r="K569" i="3"/>
  <c r="L569" i="3"/>
  <c r="M569" i="3"/>
  <c r="I570" i="3"/>
  <c r="J570" i="3"/>
  <c r="K570" i="3"/>
  <c r="L570" i="3"/>
  <c r="M570" i="3"/>
  <c r="I571" i="3"/>
  <c r="J571" i="3"/>
  <c r="K571" i="3"/>
  <c r="L571" i="3"/>
  <c r="M571" i="3"/>
  <c r="I572" i="3"/>
  <c r="J572" i="3"/>
  <c r="K572" i="3"/>
  <c r="L572" i="3"/>
  <c r="M572" i="3"/>
  <c r="I573" i="3"/>
  <c r="J573" i="3"/>
  <c r="K573" i="3"/>
  <c r="L573" i="3"/>
  <c r="M573" i="3"/>
  <c r="I574" i="3"/>
  <c r="J574" i="3"/>
  <c r="K574" i="3"/>
  <c r="L574" i="3"/>
  <c r="M574" i="3"/>
  <c r="I575" i="3"/>
  <c r="J575" i="3"/>
  <c r="K575" i="3"/>
  <c r="L575" i="3"/>
  <c r="M575" i="3"/>
  <c r="I576" i="3"/>
  <c r="J576" i="3"/>
  <c r="K576" i="3"/>
  <c r="L576" i="3"/>
  <c r="M576" i="3"/>
  <c r="I577" i="3"/>
  <c r="J577" i="3"/>
  <c r="K577" i="3"/>
  <c r="L577" i="3"/>
  <c r="M577" i="3"/>
  <c r="I578" i="3"/>
  <c r="J578" i="3"/>
  <c r="K578" i="3"/>
  <c r="L578" i="3"/>
  <c r="M578" i="3"/>
  <c r="I579" i="3"/>
  <c r="J579" i="3"/>
  <c r="K579" i="3"/>
  <c r="L579" i="3"/>
  <c r="M579" i="3"/>
  <c r="I580" i="3"/>
  <c r="J580" i="3"/>
  <c r="K580" i="3"/>
  <c r="L580" i="3"/>
  <c r="M580" i="3"/>
  <c r="I581" i="3"/>
  <c r="J581" i="3"/>
  <c r="K581" i="3"/>
  <c r="L581" i="3"/>
  <c r="M581" i="3"/>
  <c r="I582" i="3"/>
  <c r="J582" i="3"/>
  <c r="K582" i="3"/>
  <c r="L582" i="3"/>
  <c r="M582" i="3"/>
  <c r="I583" i="3"/>
  <c r="J583" i="3"/>
  <c r="K583" i="3"/>
  <c r="L583" i="3"/>
  <c r="M583" i="3"/>
  <c r="I584" i="3"/>
  <c r="J584" i="3"/>
  <c r="K584" i="3"/>
  <c r="L584" i="3"/>
  <c r="M584" i="3"/>
  <c r="I585" i="3"/>
  <c r="J585" i="3"/>
  <c r="K585" i="3"/>
  <c r="L585" i="3"/>
  <c r="M585" i="3"/>
  <c r="I586" i="3"/>
  <c r="J586" i="3"/>
  <c r="K586" i="3"/>
  <c r="L586" i="3"/>
  <c r="M586" i="3"/>
  <c r="I587" i="3"/>
  <c r="J587" i="3"/>
  <c r="K587" i="3"/>
  <c r="L587" i="3"/>
  <c r="M587" i="3"/>
  <c r="I588" i="3"/>
  <c r="J588" i="3"/>
  <c r="K588" i="3"/>
  <c r="L588" i="3"/>
  <c r="M588" i="3"/>
  <c r="I589" i="3"/>
  <c r="J589" i="3"/>
  <c r="K589" i="3"/>
  <c r="L589" i="3"/>
  <c r="M589" i="3"/>
  <c r="I590" i="3"/>
  <c r="J590" i="3"/>
  <c r="K590" i="3"/>
  <c r="L590" i="3"/>
  <c r="M590" i="3"/>
  <c r="I591" i="3"/>
  <c r="J591" i="3"/>
  <c r="K591" i="3"/>
  <c r="L591" i="3"/>
  <c r="M591" i="3"/>
  <c r="I592" i="3"/>
  <c r="J592" i="3"/>
  <c r="K592" i="3"/>
  <c r="L592" i="3"/>
  <c r="M592" i="3"/>
  <c r="I593" i="3"/>
  <c r="J593" i="3"/>
  <c r="K593" i="3"/>
  <c r="L593" i="3"/>
  <c r="M593" i="3"/>
  <c r="I594" i="3"/>
  <c r="J594" i="3"/>
  <c r="K594" i="3"/>
  <c r="L594" i="3"/>
  <c r="M594" i="3"/>
  <c r="I595" i="3"/>
  <c r="J595" i="3"/>
  <c r="K595" i="3"/>
  <c r="L595" i="3"/>
  <c r="M595" i="3"/>
  <c r="I596" i="3"/>
  <c r="J596" i="3"/>
  <c r="K596" i="3"/>
  <c r="L596" i="3"/>
  <c r="M596" i="3"/>
  <c r="I597" i="3"/>
  <c r="J597" i="3"/>
  <c r="K597" i="3"/>
  <c r="L597" i="3"/>
  <c r="M597" i="3"/>
  <c r="I598" i="3"/>
  <c r="J598" i="3"/>
  <c r="K598" i="3"/>
  <c r="L598" i="3"/>
  <c r="M598" i="3"/>
  <c r="I599" i="3"/>
  <c r="J599" i="3"/>
  <c r="K599" i="3"/>
  <c r="L599" i="3"/>
  <c r="M599" i="3"/>
  <c r="I600" i="3"/>
  <c r="J600" i="3"/>
  <c r="K600" i="3"/>
  <c r="L600" i="3"/>
  <c r="M600" i="3"/>
  <c r="I601" i="3"/>
  <c r="J601" i="3"/>
  <c r="K601" i="3"/>
  <c r="L601" i="3"/>
  <c r="M601" i="3"/>
  <c r="I602" i="3"/>
  <c r="J602" i="3"/>
  <c r="K602" i="3"/>
  <c r="L602" i="3"/>
  <c r="M602" i="3"/>
  <c r="I603" i="3"/>
  <c r="J603" i="3"/>
  <c r="K603" i="3"/>
  <c r="L603" i="3"/>
  <c r="M603" i="3"/>
  <c r="I604" i="3"/>
  <c r="J604" i="3"/>
  <c r="K604" i="3"/>
  <c r="L604" i="3"/>
  <c r="M604" i="3"/>
  <c r="I605" i="3"/>
  <c r="J605" i="3"/>
  <c r="K605" i="3"/>
  <c r="L605" i="3"/>
  <c r="M605" i="3"/>
  <c r="I606" i="3"/>
  <c r="J606" i="3"/>
  <c r="K606" i="3"/>
  <c r="L606" i="3"/>
  <c r="M606" i="3"/>
  <c r="I607" i="3"/>
  <c r="J607" i="3"/>
  <c r="K607" i="3"/>
  <c r="L607" i="3"/>
  <c r="M607" i="3"/>
  <c r="I608" i="3"/>
  <c r="J608" i="3"/>
  <c r="K608" i="3"/>
  <c r="L608" i="3"/>
  <c r="M608" i="3"/>
  <c r="I609" i="3"/>
  <c r="J609" i="3"/>
  <c r="K609" i="3"/>
  <c r="L609" i="3"/>
  <c r="M609" i="3"/>
  <c r="I610" i="3"/>
  <c r="J610" i="3"/>
  <c r="K610" i="3"/>
  <c r="L610" i="3"/>
  <c r="M610" i="3"/>
  <c r="I611" i="3"/>
  <c r="J611" i="3"/>
  <c r="K611" i="3"/>
  <c r="L611" i="3"/>
  <c r="M611" i="3"/>
  <c r="I612" i="3"/>
  <c r="J612" i="3"/>
  <c r="K612" i="3"/>
  <c r="L612" i="3"/>
  <c r="M612" i="3"/>
  <c r="I613" i="3"/>
  <c r="J613" i="3"/>
  <c r="K613" i="3"/>
  <c r="L613" i="3"/>
  <c r="M613" i="3"/>
  <c r="I614" i="3"/>
  <c r="J614" i="3"/>
  <c r="K614" i="3"/>
  <c r="L614" i="3"/>
  <c r="M614" i="3"/>
  <c r="I615" i="3"/>
  <c r="J615" i="3"/>
  <c r="K615" i="3"/>
  <c r="L615" i="3"/>
  <c r="M615" i="3"/>
  <c r="I616" i="3"/>
  <c r="J616" i="3"/>
  <c r="K616" i="3"/>
  <c r="L616" i="3"/>
  <c r="M616" i="3"/>
  <c r="I617" i="3"/>
  <c r="J617" i="3"/>
  <c r="K617" i="3"/>
  <c r="L617" i="3"/>
  <c r="M617" i="3"/>
  <c r="I618" i="3"/>
  <c r="J618" i="3"/>
  <c r="K618" i="3"/>
  <c r="L618" i="3"/>
  <c r="M618" i="3"/>
  <c r="I619" i="3"/>
  <c r="J619" i="3"/>
  <c r="K619" i="3"/>
  <c r="L619" i="3"/>
  <c r="M619" i="3"/>
  <c r="I620" i="3"/>
  <c r="J620" i="3"/>
  <c r="K620" i="3"/>
  <c r="L620" i="3"/>
  <c r="M620" i="3"/>
  <c r="I621" i="3"/>
  <c r="J621" i="3"/>
  <c r="K621" i="3"/>
  <c r="L621" i="3"/>
  <c r="M621" i="3"/>
  <c r="I622" i="3"/>
  <c r="J622" i="3"/>
  <c r="K622" i="3"/>
  <c r="L622" i="3"/>
  <c r="M622" i="3"/>
  <c r="I623" i="3"/>
  <c r="J623" i="3"/>
  <c r="K623" i="3"/>
  <c r="L623" i="3"/>
  <c r="M623" i="3"/>
  <c r="I624" i="3"/>
  <c r="J624" i="3"/>
  <c r="K624" i="3"/>
  <c r="L624" i="3"/>
  <c r="M624" i="3"/>
  <c r="I625" i="3"/>
  <c r="J625" i="3"/>
  <c r="K625" i="3"/>
  <c r="L625" i="3"/>
  <c r="M625" i="3"/>
  <c r="I626" i="3"/>
  <c r="J626" i="3"/>
  <c r="K626" i="3"/>
  <c r="L626" i="3"/>
  <c r="M626" i="3"/>
  <c r="I627" i="3"/>
  <c r="J627" i="3"/>
  <c r="K627" i="3"/>
  <c r="L627" i="3"/>
  <c r="M627" i="3"/>
  <c r="I628" i="3"/>
  <c r="J628" i="3"/>
  <c r="K628" i="3"/>
  <c r="L628" i="3"/>
  <c r="M628" i="3"/>
  <c r="I629" i="3"/>
  <c r="J629" i="3"/>
  <c r="K629" i="3"/>
  <c r="L629" i="3"/>
  <c r="M629" i="3"/>
  <c r="I630" i="3"/>
  <c r="J630" i="3"/>
  <c r="K630" i="3"/>
  <c r="L630" i="3"/>
  <c r="M630" i="3"/>
  <c r="I631" i="3"/>
  <c r="J631" i="3"/>
  <c r="K631" i="3"/>
  <c r="L631" i="3"/>
  <c r="M631" i="3"/>
  <c r="I632" i="3"/>
  <c r="J632" i="3"/>
  <c r="K632" i="3"/>
  <c r="L632" i="3"/>
  <c r="M632" i="3"/>
  <c r="I633" i="3"/>
  <c r="J633" i="3"/>
  <c r="K633" i="3"/>
  <c r="L633" i="3"/>
  <c r="M633" i="3"/>
  <c r="I634" i="3"/>
  <c r="J634" i="3"/>
  <c r="K634" i="3"/>
  <c r="L634" i="3"/>
  <c r="M634" i="3"/>
  <c r="I635" i="3"/>
  <c r="J635" i="3"/>
  <c r="K635" i="3"/>
  <c r="L635" i="3"/>
  <c r="M635" i="3"/>
  <c r="I636" i="3"/>
  <c r="J636" i="3"/>
  <c r="K636" i="3"/>
  <c r="L636" i="3"/>
  <c r="M636" i="3"/>
  <c r="I637" i="3"/>
  <c r="J637" i="3"/>
  <c r="K637" i="3"/>
  <c r="L637" i="3"/>
  <c r="M637" i="3"/>
  <c r="I638" i="3"/>
  <c r="J638" i="3"/>
  <c r="K638" i="3"/>
  <c r="L638" i="3"/>
  <c r="M638" i="3"/>
  <c r="I639" i="3"/>
  <c r="J639" i="3"/>
  <c r="K639" i="3"/>
  <c r="L639" i="3"/>
  <c r="M639" i="3"/>
  <c r="I640" i="3"/>
  <c r="J640" i="3"/>
  <c r="K640" i="3"/>
  <c r="L640" i="3"/>
  <c r="M640" i="3"/>
  <c r="I641" i="3"/>
  <c r="J641" i="3"/>
  <c r="K641" i="3"/>
  <c r="L641" i="3"/>
  <c r="M641" i="3"/>
  <c r="I642" i="3"/>
  <c r="J642" i="3"/>
  <c r="K642" i="3"/>
  <c r="L642" i="3"/>
  <c r="M642" i="3"/>
  <c r="I643" i="3"/>
  <c r="J643" i="3"/>
  <c r="K643" i="3"/>
  <c r="L643" i="3"/>
  <c r="M643" i="3"/>
  <c r="I644" i="3"/>
  <c r="J644" i="3"/>
  <c r="K644" i="3"/>
  <c r="L644" i="3"/>
  <c r="M644" i="3"/>
  <c r="I645" i="3"/>
  <c r="J645" i="3"/>
  <c r="K645" i="3"/>
  <c r="L645" i="3"/>
  <c r="M645" i="3"/>
  <c r="I646" i="3"/>
  <c r="J646" i="3"/>
  <c r="K646" i="3"/>
  <c r="L646" i="3"/>
  <c r="M646" i="3"/>
  <c r="I647" i="3"/>
  <c r="J647" i="3"/>
  <c r="K647" i="3"/>
  <c r="L647" i="3"/>
  <c r="M647" i="3"/>
  <c r="I648" i="3"/>
  <c r="J648" i="3"/>
  <c r="K648" i="3"/>
  <c r="L648" i="3"/>
  <c r="M648" i="3"/>
  <c r="I649" i="3"/>
  <c r="J649" i="3"/>
  <c r="K649" i="3"/>
  <c r="L649" i="3"/>
  <c r="M649" i="3"/>
  <c r="I650" i="3"/>
  <c r="J650" i="3"/>
  <c r="K650" i="3"/>
  <c r="L650" i="3"/>
  <c r="M650" i="3"/>
  <c r="I651" i="3"/>
  <c r="J651" i="3"/>
  <c r="K651" i="3"/>
  <c r="L651" i="3"/>
  <c r="M651" i="3"/>
  <c r="I652" i="3"/>
  <c r="J652" i="3"/>
  <c r="K652" i="3"/>
  <c r="L652" i="3"/>
  <c r="M652" i="3"/>
  <c r="I653" i="3"/>
  <c r="J653" i="3"/>
  <c r="K653" i="3"/>
  <c r="L653" i="3"/>
  <c r="M653" i="3"/>
  <c r="I654" i="3"/>
  <c r="J654" i="3"/>
  <c r="K654" i="3"/>
  <c r="L654" i="3"/>
  <c r="M654" i="3"/>
  <c r="I655" i="3"/>
  <c r="J655" i="3"/>
  <c r="K655" i="3"/>
  <c r="L655" i="3"/>
  <c r="M655" i="3"/>
  <c r="I656" i="3"/>
  <c r="J656" i="3"/>
  <c r="K656" i="3"/>
  <c r="L656" i="3"/>
  <c r="M656" i="3"/>
  <c r="I657" i="3"/>
  <c r="J657" i="3"/>
  <c r="K657" i="3"/>
  <c r="L657" i="3"/>
  <c r="M657" i="3"/>
  <c r="I658" i="3"/>
  <c r="J658" i="3"/>
  <c r="K658" i="3"/>
  <c r="L658" i="3"/>
  <c r="M658" i="3"/>
  <c r="I659" i="3"/>
  <c r="J659" i="3"/>
  <c r="K659" i="3"/>
  <c r="L659" i="3"/>
  <c r="M659" i="3"/>
  <c r="I660" i="3"/>
  <c r="J660" i="3"/>
  <c r="K660" i="3"/>
  <c r="L660" i="3"/>
  <c r="M660" i="3"/>
  <c r="I661" i="3"/>
  <c r="J661" i="3"/>
  <c r="K661" i="3"/>
  <c r="L661" i="3"/>
  <c r="M661" i="3"/>
  <c r="I662" i="3"/>
  <c r="J662" i="3"/>
  <c r="K662" i="3"/>
  <c r="L662" i="3"/>
  <c r="M662" i="3"/>
  <c r="I663" i="3"/>
  <c r="J663" i="3"/>
  <c r="K663" i="3"/>
  <c r="L663" i="3"/>
  <c r="M663" i="3"/>
  <c r="I664" i="3"/>
  <c r="J664" i="3"/>
  <c r="K664" i="3"/>
  <c r="L664" i="3"/>
  <c r="M664" i="3"/>
  <c r="I665" i="3"/>
  <c r="J665" i="3"/>
  <c r="K665" i="3"/>
  <c r="L665" i="3"/>
  <c r="M665" i="3"/>
  <c r="I666" i="3"/>
  <c r="J666" i="3"/>
  <c r="K666" i="3"/>
  <c r="L666" i="3"/>
  <c r="M666" i="3"/>
  <c r="I667" i="3"/>
  <c r="J667" i="3"/>
  <c r="K667" i="3"/>
  <c r="L667" i="3"/>
  <c r="M667" i="3"/>
  <c r="I668" i="3"/>
  <c r="J668" i="3"/>
  <c r="K668" i="3"/>
  <c r="L668" i="3"/>
  <c r="M668" i="3"/>
  <c r="I669" i="3"/>
  <c r="J669" i="3"/>
  <c r="K669" i="3"/>
  <c r="L669" i="3"/>
  <c r="M669" i="3"/>
  <c r="I670" i="3"/>
  <c r="J670" i="3"/>
  <c r="K670" i="3"/>
  <c r="L670" i="3"/>
  <c r="M670" i="3"/>
  <c r="I671" i="3"/>
  <c r="J671" i="3"/>
  <c r="K671" i="3"/>
  <c r="L671" i="3"/>
  <c r="M671" i="3"/>
  <c r="I672" i="3"/>
  <c r="J672" i="3"/>
  <c r="K672" i="3"/>
  <c r="L672" i="3"/>
  <c r="M672" i="3"/>
  <c r="I673" i="3"/>
  <c r="J673" i="3"/>
  <c r="K673" i="3"/>
  <c r="L673" i="3"/>
  <c r="M673" i="3"/>
  <c r="I674" i="3"/>
  <c r="J674" i="3"/>
  <c r="K674" i="3"/>
  <c r="L674" i="3"/>
  <c r="M674" i="3"/>
  <c r="I675" i="3"/>
  <c r="J675" i="3"/>
  <c r="K675" i="3"/>
  <c r="L675" i="3"/>
  <c r="M675" i="3"/>
  <c r="I676" i="3"/>
  <c r="J676" i="3"/>
  <c r="K676" i="3"/>
  <c r="L676" i="3"/>
  <c r="M676" i="3"/>
  <c r="I677" i="3"/>
  <c r="J677" i="3"/>
  <c r="K677" i="3"/>
  <c r="L677" i="3"/>
  <c r="M677" i="3"/>
  <c r="I678" i="3"/>
  <c r="J678" i="3"/>
  <c r="K678" i="3"/>
  <c r="L678" i="3"/>
  <c r="M678" i="3"/>
  <c r="I679" i="3"/>
  <c r="J679" i="3"/>
  <c r="K679" i="3"/>
  <c r="L679" i="3"/>
  <c r="M679" i="3"/>
  <c r="I680" i="3"/>
  <c r="J680" i="3"/>
  <c r="K680" i="3"/>
  <c r="L680" i="3"/>
  <c r="M680" i="3"/>
  <c r="I681" i="3"/>
  <c r="J681" i="3"/>
  <c r="K681" i="3"/>
  <c r="L681" i="3"/>
  <c r="M681" i="3"/>
  <c r="I682" i="3"/>
  <c r="J682" i="3"/>
  <c r="K682" i="3"/>
  <c r="L682" i="3"/>
  <c r="M682" i="3"/>
  <c r="I683" i="3"/>
  <c r="J683" i="3"/>
  <c r="K683" i="3"/>
  <c r="L683" i="3"/>
  <c r="M683" i="3"/>
  <c r="I684" i="3"/>
  <c r="J684" i="3"/>
  <c r="K684" i="3"/>
  <c r="L684" i="3"/>
  <c r="M684" i="3"/>
  <c r="I685" i="3"/>
  <c r="J685" i="3"/>
  <c r="K685" i="3"/>
  <c r="L685" i="3"/>
  <c r="M685" i="3"/>
  <c r="I686" i="3"/>
  <c r="J686" i="3"/>
  <c r="K686" i="3"/>
  <c r="L686" i="3"/>
  <c r="M686" i="3"/>
  <c r="I687" i="3"/>
  <c r="J687" i="3"/>
  <c r="K687" i="3"/>
  <c r="L687" i="3"/>
  <c r="M687" i="3"/>
  <c r="I688" i="3"/>
  <c r="J688" i="3"/>
  <c r="K688" i="3"/>
  <c r="L688" i="3"/>
  <c r="M688" i="3"/>
  <c r="I689" i="3"/>
  <c r="J689" i="3"/>
  <c r="K689" i="3"/>
  <c r="L689" i="3"/>
  <c r="M689" i="3"/>
  <c r="I690" i="3"/>
  <c r="J690" i="3"/>
  <c r="K690" i="3"/>
  <c r="L690" i="3"/>
  <c r="M690" i="3"/>
  <c r="I691" i="3"/>
  <c r="J691" i="3"/>
  <c r="K691" i="3"/>
  <c r="L691" i="3"/>
  <c r="M691" i="3"/>
  <c r="I692" i="3"/>
  <c r="J692" i="3"/>
  <c r="K692" i="3"/>
  <c r="L692" i="3"/>
  <c r="M692" i="3"/>
  <c r="I693" i="3"/>
  <c r="J693" i="3"/>
  <c r="K693" i="3"/>
  <c r="L693" i="3"/>
  <c r="M693" i="3"/>
  <c r="I694" i="3"/>
  <c r="J694" i="3"/>
  <c r="K694" i="3"/>
  <c r="L694" i="3"/>
  <c r="M694" i="3"/>
  <c r="I695" i="3"/>
  <c r="J695" i="3"/>
  <c r="K695" i="3"/>
  <c r="L695" i="3"/>
  <c r="M695" i="3"/>
  <c r="I696" i="3"/>
  <c r="J696" i="3"/>
  <c r="K696" i="3"/>
  <c r="L696" i="3"/>
  <c r="M696" i="3"/>
  <c r="I697" i="3"/>
  <c r="J697" i="3"/>
  <c r="K697" i="3"/>
  <c r="L697" i="3"/>
  <c r="M697" i="3"/>
  <c r="I698" i="3"/>
  <c r="J698" i="3"/>
  <c r="K698" i="3"/>
  <c r="L698" i="3"/>
  <c r="M698" i="3"/>
  <c r="I699" i="3"/>
  <c r="J699" i="3"/>
  <c r="K699" i="3"/>
  <c r="L699" i="3"/>
  <c r="M699" i="3"/>
  <c r="I700" i="3"/>
  <c r="J700" i="3"/>
  <c r="K700" i="3"/>
  <c r="L700" i="3"/>
  <c r="M700" i="3"/>
  <c r="I701" i="3"/>
  <c r="J701" i="3"/>
  <c r="K701" i="3"/>
  <c r="L701" i="3"/>
  <c r="M701" i="3"/>
  <c r="I702" i="3"/>
  <c r="J702" i="3"/>
  <c r="K702" i="3"/>
  <c r="L702" i="3"/>
  <c r="M702" i="3"/>
  <c r="I703" i="3"/>
  <c r="J703" i="3"/>
  <c r="K703" i="3"/>
  <c r="L703" i="3"/>
  <c r="M703" i="3"/>
  <c r="I704" i="3"/>
  <c r="J704" i="3"/>
  <c r="K704" i="3"/>
  <c r="L704" i="3"/>
  <c r="M704" i="3"/>
  <c r="I705" i="3"/>
  <c r="J705" i="3"/>
  <c r="K705" i="3"/>
  <c r="L705" i="3"/>
  <c r="M705" i="3"/>
  <c r="I706" i="3"/>
  <c r="J706" i="3"/>
  <c r="K706" i="3"/>
  <c r="L706" i="3"/>
  <c r="M706" i="3"/>
  <c r="I707" i="3"/>
  <c r="J707" i="3"/>
  <c r="K707" i="3"/>
  <c r="L707" i="3"/>
  <c r="M707" i="3"/>
  <c r="I708" i="3"/>
  <c r="J708" i="3"/>
  <c r="K708" i="3"/>
  <c r="L708" i="3"/>
  <c r="M708" i="3"/>
  <c r="I709" i="3"/>
  <c r="J709" i="3"/>
  <c r="K709" i="3"/>
  <c r="L709" i="3"/>
  <c r="M709" i="3"/>
  <c r="I710" i="3"/>
  <c r="J710" i="3"/>
  <c r="K710" i="3"/>
  <c r="L710" i="3"/>
  <c r="M710" i="3"/>
  <c r="I711" i="3"/>
  <c r="J711" i="3"/>
  <c r="K711" i="3"/>
  <c r="L711" i="3"/>
  <c r="M711" i="3"/>
  <c r="I712" i="3"/>
  <c r="J712" i="3"/>
  <c r="K712" i="3"/>
  <c r="L712" i="3"/>
  <c r="M712" i="3"/>
  <c r="I713" i="3"/>
  <c r="J713" i="3"/>
  <c r="K713" i="3"/>
  <c r="L713" i="3"/>
  <c r="M713" i="3"/>
  <c r="I714" i="3"/>
  <c r="J714" i="3"/>
  <c r="K714" i="3"/>
  <c r="L714" i="3"/>
  <c r="M714" i="3"/>
  <c r="I715" i="3"/>
  <c r="J715" i="3"/>
  <c r="K715" i="3"/>
  <c r="L715" i="3"/>
  <c r="M715" i="3"/>
  <c r="I716" i="3"/>
  <c r="J716" i="3"/>
  <c r="K716" i="3"/>
  <c r="L716" i="3"/>
  <c r="M716" i="3"/>
  <c r="I717" i="3"/>
  <c r="J717" i="3"/>
  <c r="K717" i="3"/>
  <c r="L717" i="3"/>
  <c r="M717" i="3"/>
  <c r="I718" i="3"/>
  <c r="J718" i="3"/>
  <c r="K718" i="3"/>
  <c r="L718" i="3"/>
  <c r="M718" i="3"/>
  <c r="I719" i="3"/>
  <c r="J719" i="3"/>
  <c r="K719" i="3"/>
  <c r="L719" i="3"/>
  <c r="M719" i="3"/>
  <c r="I720" i="3"/>
  <c r="J720" i="3"/>
  <c r="K720" i="3"/>
  <c r="L720" i="3"/>
  <c r="M720" i="3"/>
  <c r="I721" i="3"/>
  <c r="J721" i="3"/>
  <c r="K721" i="3"/>
  <c r="L721" i="3"/>
  <c r="M721" i="3"/>
  <c r="I722" i="3"/>
  <c r="J722" i="3"/>
  <c r="K722" i="3"/>
  <c r="L722" i="3"/>
  <c r="M722" i="3"/>
  <c r="I723" i="3"/>
  <c r="J723" i="3"/>
  <c r="K723" i="3"/>
  <c r="L723" i="3"/>
  <c r="M723" i="3"/>
  <c r="I724" i="3"/>
  <c r="J724" i="3"/>
  <c r="K724" i="3"/>
  <c r="L724" i="3"/>
  <c r="M724" i="3"/>
  <c r="I725" i="3"/>
  <c r="J725" i="3"/>
  <c r="K725" i="3"/>
  <c r="L725" i="3"/>
  <c r="M725" i="3"/>
  <c r="I726" i="3"/>
  <c r="J726" i="3"/>
  <c r="K726" i="3"/>
  <c r="L726" i="3"/>
  <c r="M726" i="3"/>
  <c r="I727" i="3"/>
  <c r="J727" i="3"/>
  <c r="K727" i="3"/>
  <c r="L727" i="3"/>
  <c r="M727" i="3"/>
  <c r="I728" i="3"/>
  <c r="J728" i="3"/>
  <c r="K728" i="3"/>
  <c r="L728" i="3"/>
  <c r="M728" i="3"/>
  <c r="I729" i="3"/>
  <c r="J729" i="3"/>
  <c r="K729" i="3"/>
  <c r="L729" i="3"/>
  <c r="M729" i="3"/>
  <c r="I730" i="3"/>
  <c r="J730" i="3"/>
  <c r="K730" i="3"/>
  <c r="L730" i="3"/>
  <c r="M730" i="3"/>
  <c r="I731" i="3"/>
  <c r="J731" i="3"/>
  <c r="K731" i="3"/>
  <c r="L731" i="3"/>
  <c r="M731" i="3"/>
  <c r="I732" i="3"/>
  <c r="J732" i="3"/>
  <c r="K732" i="3"/>
  <c r="L732" i="3"/>
  <c r="M732" i="3"/>
  <c r="I733" i="3"/>
  <c r="J733" i="3"/>
  <c r="K733" i="3"/>
  <c r="L733" i="3"/>
  <c r="M733" i="3"/>
  <c r="I734" i="3"/>
  <c r="J734" i="3"/>
  <c r="K734" i="3"/>
  <c r="L734" i="3"/>
  <c r="M734" i="3"/>
  <c r="I735" i="3"/>
  <c r="J735" i="3"/>
  <c r="K735" i="3"/>
  <c r="L735" i="3"/>
  <c r="M735" i="3"/>
  <c r="I736" i="3"/>
  <c r="J736" i="3"/>
  <c r="K736" i="3"/>
  <c r="L736" i="3"/>
  <c r="M736" i="3"/>
  <c r="I737" i="3"/>
  <c r="J737" i="3"/>
  <c r="K737" i="3"/>
  <c r="L737" i="3"/>
  <c r="M737" i="3"/>
  <c r="I738" i="3"/>
  <c r="J738" i="3"/>
  <c r="K738" i="3"/>
  <c r="L738" i="3"/>
  <c r="M738" i="3"/>
  <c r="I739" i="3"/>
  <c r="J739" i="3"/>
  <c r="K739" i="3"/>
  <c r="L739" i="3"/>
  <c r="M739" i="3"/>
  <c r="I740" i="3"/>
  <c r="J740" i="3"/>
  <c r="K740" i="3"/>
  <c r="L740" i="3"/>
  <c r="M740" i="3"/>
  <c r="I741" i="3"/>
  <c r="J741" i="3"/>
  <c r="K741" i="3"/>
  <c r="L741" i="3"/>
  <c r="M741" i="3"/>
  <c r="I742" i="3"/>
  <c r="J742" i="3"/>
  <c r="K742" i="3"/>
  <c r="L742" i="3"/>
  <c r="M742" i="3"/>
  <c r="I743" i="3"/>
  <c r="J743" i="3"/>
  <c r="K743" i="3"/>
  <c r="L743" i="3"/>
  <c r="M743" i="3"/>
  <c r="I744" i="3"/>
  <c r="J744" i="3"/>
  <c r="K744" i="3"/>
  <c r="L744" i="3"/>
  <c r="M744" i="3"/>
  <c r="I745" i="3"/>
  <c r="J745" i="3"/>
  <c r="K745" i="3"/>
  <c r="L745" i="3"/>
  <c r="M745" i="3"/>
  <c r="I746" i="3"/>
  <c r="J746" i="3"/>
  <c r="K746" i="3"/>
  <c r="L746" i="3"/>
  <c r="M746" i="3"/>
  <c r="I747" i="3"/>
  <c r="J747" i="3"/>
  <c r="K747" i="3"/>
  <c r="L747" i="3"/>
  <c r="M747" i="3"/>
  <c r="I748" i="3"/>
  <c r="J748" i="3"/>
  <c r="K748" i="3"/>
  <c r="L748" i="3"/>
  <c r="M748" i="3"/>
  <c r="I749" i="3"/>
  <c r="J749" i="3"/>
  <c r="K749" i="3"/>
  <c r="L749" i="3"/>
  <c r="M749" i="3"/>
  <c r="I750" i="3"/>
  <c r="J750" i="3"/>
  <c r="K750" i="3"/>
  <c r="L750" i="3"/>
  <c r="M750" i="3"/>
  <c r="I751" i="3"/>
  <c r="J751" i="3"/>
  <c r="K751" i="3"/>
  <c r="L751" i="3"/>
  <c r="M751" i="3"/>
  <c r="I752" i="3"/>
  <c r="J752" i="3"/>
  <c r="K752" i="3"/>
  <c r="L752" i="3"/>
  <c r="M752" i="3"/>
  <c r="I753" i="3"/>
  <c r="J753" i="3"/>
  <c r="K753" i="3"/>
  <c r="L753" i="3"/>
  <c r="M753" i="3"/>
  <c r="I754" i="3"/>
  <c r="J754" i="3"/>
  <c r="K754" i="3"/>
  <c r="L754" i="3"/>
  <c r="M754" i="3"/>
  <c r="I755" i="3"/>
  <c r="J755" i="3"/>
  <c r="K755" i="3"/>
  <c r="L755" i="3"/>
  <c r="M755" i="3"/>
  <c r="I756" i="3"/>
  <c r="J756" i="3"/>
  <c r="K756" i="3"/>
  <c r="L756" i="3"/>
  <c r="M756" i="3"/>
  <c r="I757" i="3"/>
  <c r="J757" i="3"/>
  <c r="K757" i="3"/>
  <c r="L757" i="3"/>
  <c r="M757" i="3"/>
  <c r="I758" i="3"/>
  <c r="J758" i="3"/>
  <c r="K758" i="3"/>
  <c r="L758" i="3"/>
  <c r="M758" i="3"/>
  <c r="I759" i="3"/>
  <c r="J759" i="3"/>
  <c r="K759" i="3"/>
  <c r="L759" i="3"/>
  <c r="M759" i="3"/>
  <c r="I760" i="3"/>
  <c r="J760" i="3"/>
  <c r="K760" i="3"/>
  <c r="L760" i="3"/>
  <c r="M760" i="3"/>
  <c r="I761" i="3"/>
  <c r="J761" i="3"/>
  <c r="K761" i="3"/>
  <c r="L761" i="3"/>
  <c r="M761" i="3"/>
  <c r="I762" i="3"/>
  <c r="J762" i="3"/>
  <c r="K762" i="3"/>
  <c r="L762" i="3"/>
  <c r="M762" i="3"/>
  <c r="I763" i="3"/>
  <c r="J763" i="3"/>
  <c r="K763" i="3"/>
  <c r="L763" i="3"/>
  <c r="M763" i="3"/>
  <c r="I764" i="3"/>
  <c r="J764" i="3"/>
  <c r="K764" i="3"/>
  <c r="L764" i="3"/>
  <c r="M764" i="3"/>
  <c r="I765" i="3"/>
  <c r="J765" i="3"/>
  <c r="K765" i="3"/>
  <c r="L765" i="3"/>
  <c r="M765" i="3"/>
  <c r="I766" i="3"/>
  <c r="J766" i="3"/>
  <c r="K766" i="3"/>
  <c r="L766" i="3"/>
  <c r="M766" i="3"/>
  <c r="I767" i="3"/>
  <c r="J767" i="3"/>
  <c r="K767" i="3"/>
  <c r="L767" i="3"/>
  <c r="M767" i="3"/>
  <c r="I768" i="3"/>
  <c r="J768" i="3"/>
  <c r="K768" i="3"/>
  <c r="L768" i="3"/>
  <c r="M768" i="3"/>
  <c r="I769" i="3"/>
  <c r="J769" i="3"/>
  <c r="K769" i="3"/>
  <c r="L769" i="3"/>
  <c r="M769" i="3"/>
  <c r="I770" i="3"/>
  <c r="J770" i="3"/>
  <c r="K770" i="3"/>
  <c r="L770" i="3"/>
  <c r="M770" i="3"/>
  <c r="I771" i="3"/>
  <c r="J771" i="3"/>
  <c r="K771" i="3"/>
  <c r="L771" i="3"/>
  <c r="M771" i="3"/>
  <c r="I772" i="3"/>
  <c r="J772" i="3"/>
  <c r="K772" i="3"/>
  <c r="L772" i="3"/>
  <c r="M772" i="3"/>
  <c r="I773" i="3"/>
  <c r="J773" i="3"/>
  <c r="K773" i="3"/>
  <c r="L773" i="3"/>
  <c r="M773" i="3"/>
  <c r="I774" i="3"/>
  <c r="J774" i="3"/>
  <c r="K774" i="3"/>
  <c r="L774" i="3"/>
  <c r="M774" i="3"/>
  <c r="I775" i="3"/>
  <c r="J775" i="3"/>
  <c r="K775" i="3"/>
  <c r="L775" i="3"/>
  <c r="M775" i="3"/>
  <c r="I776" i="3"/>
  <c r="J776" i="3"/>
  <c r="K776" i="3"/>
  <c r="L776" i="3"/>
  <c r="M776" i="3"/>
  <c r="I777" i="3"/>
  <c r="J777" i="3"/>
  <c r="K777" i="3"/>
  <c r="L777" i="3"/>
  <c r="M777" i="3"/>
  <c r="I778" i="3"/>
  <c r="J778" i="3"/>
  <c r="K778" i="3"/>
  <c r="L778" i="3"/>
  <c r="M778" i="3"/>
  <c r="I779" i="3"/>
  <c r="J779" i="3"/>
  <c r="K779" i="3"/>
  <c r="L779" i="3"/>
  <c r="M779" i="3"/>
  <c r="I780" i="3"/>
  <c r="J780" i="3"/>
  <c r="K780" i="3"/>
  <c r="L780" i="3"/>
  <c r="M780" i="3"/>
  <c r="I781" i="3"/>
  <c r="J781" i="3"/>
  <c r="K781" i="3"/>
  <c r="L781" i="3"/>
  <c r="M781" i="3"/>
  <c r="I782" i="3"/>
  <c r="J782" i="3"/>
  <c r="K782" i="3"/>
  <c r="L782" i="3"/>
  <c r="M782" i="3"/>
  <c r="I783" i="3"/>
  <c r="J783" i="3"/>
  <c r="K783" i="3"/>
  <c r="L783" i="3"/>
  <c r="M783" i="3"/>
  <c r="I784" i="3"/>
  <c r="J784" i="3"/>
  <c r="K784" i="3"/>
  <c r="L784" i="3"/>
  <c r="M784" i="3"/>
  <c r="I785" i="3"/>
  <c r="J785" i="3"/>
  <c r="K785" i="3"/>
  <c r="L785" i="3"/>
  <c r="M785" i="3"/>
  <c r="I786" i="3"/>
  <c r="J786" i="3"/>
  <c r="K786" i="3"/>
  <c r="L786" i="3"/>
  <c r="M786" i="3"/>
  <c r="I787" i="3"/>
  <c r="J787" i="3"/>
  <c r="K787" i="3"/>
  <c r="L787" i="3"/>
  <c r="M787" i="3"/>
  <c r="I788" i="3"/>
  <c r="J788" i="3"/>
  <c r="K788" i="3"/>
  <c r="L788" i="3"/>
  <c r="M788" i="3"/>
  <c r="I789" i="3"/>
  <c r="J789" i="3"/>
  <c r="K789" i="3"/>
  <c r="L789" i="3"/>
  <c r="M789" i="3"/>
  <c r="I790" i="3"/>
  <c r="J790" i="3"/>
  <c r="K790" i="3"/>
  <c r="L790" i="3"/>
  <c r="M790" i="3"/>
  <c r="I791" i="3"/>
  <c r="J791" i="3"/>
  <c r="K791" i="3"/>
  <c r="L791" i="3"/>
  <c r="M791" i="3"/>
  <c r="I792" i="3"/>
  <c r="J792" i="3"/>
  <c r="K792" i="3"/>
  <c r="L792" i="3"/>
  <c r="M792" i="3"/>
  <c r="I793" i="3"/>
  <c r="J793" i="3"/>
  <c r="K793" i="3"/>
  <c r="L793" i="3"/>
  <c r="M793" i="3"/>
  <c r="I794" i="3"/>
  <c r="J794" i="3"/>
  <c r="K794" i="3"/>
  <c r="L794" i="3"/>
  <c r="M794" i="3"/>
  <c r="I795" i="3"/>
  <c r="J795" i="3"/>
  <c r="K795" i="3"/>
  <c r="L795" i="3"/>
  <c r="M795" i="3"/>
  <c r="I796" i="3"/>
  <c r="J796" i="3"/>
  <c r="K796" i="3"/>
  <c r="L796" i="3"/>
  <c r="M796" i="3"/>
  <c r="I797" i="3"/>
  <c r="J797" i="3"/>
  <c r="K797" i="3"/>
  <c r="L797" i="3"/>
  <c r="M797" i="3"/>
  <c r="I798" i="3"/>
  <c r="J798" i="3"/>
  <c r="K798" i="3"/>
  <c r="L798" i="3"/>
  <c r="M798" i="3"/>
  <c r="I799" i="3"/>
  <c r="J799" i="3"/>
  <c r="K799" i="3"/>
  <c r="L799" i="3"/>
  <c r="M799" i="3"/>
  <c r="I800" i="3"/>
  <c r="J800" i="3"/>
  <c r="K800" i="3"/>
  <c r="L800" i="3"/>
  <c r="M800" i="3"/>
  <c r="I801" i="3"/>
  <c r="J801" i="3"/>
  <c r="K801" i="3"/>
  <c r="L801" i="3"/>
  <c r="M801" i="3"/>
  <c r="I802" i="3"/>
  <c r="J802" i="3"/>
  <c r="K802" i="3"/>
  <c r="L802" i="3"/>
  <c r="M802" i="3"/>
  <c r="I803" i="3"/>
  <c r="J803" i="3"/>
  <c r="K803" i="3"/>
  <c r="L803" i="3"/>
  <c r="M803" i="3"/>
  <c r="I804" i="3"/>
  <c r="J804" i="3"/>
  <c r="K804" i="3"/>
  <c r="L804" i="3"/>
  <c r="M804" i="3"/>
  <c r="I805" i="3"/>
  <c r="J805" i="3"/>
  <c r="K805" i="3"/>
  <c r="L805" i="3"/>
  <c r="M805" i="3"/>
  <c r="I806" i="3"/>
  <c r="J806" i="3"/>
  <c r="K806" i="3"/>
  <c r="L806" i="3"/>
  <c r="M806" i="3"/>
  <c r="I807" i="3"/>
  <c r="J807" i="3"/>
  <c r="K807" i="3"/>
  <c r="L807" i="3"/>
  <c r="M807" i="3"/>
  <c r="I808" i="3"/>
  <c r="J808" i="3"/>
  <c r="K808" i="3"/>
  <c r="L808" i="3"/>
  <c r="M808" i="3"/>
  <c r="I809" i="3"/>
  <c r="J809" i="3"/>
  <c r="K809" i="3"/>
  <c r="L809" i="3"/>
  <c r="M809" i="3"/>
  <c r="I810" i="3"/>
  <c r="J810" i="3"/>
  <c r="K810" i="3"/>
  <c r="L810" i="3"/>
  <c r="M810" i="3"/>
  <c r="I811" i="3"/>
  <c r="J811" i="3"/>
  <c r="K811" i="3"/>
  <c r="L811" i="3"/>
  <c r="M811" i="3"/>
  <c r="I812" i="3"/>
  <c r="J812" i="3"/>
  <c r="K812" i="3"/>
  <c r="L812" i="3"/>
  <c r="M812" i="3"/>
  <c r="I813" i="3"/>
  <c r="J813" i="3"/>
  <c r="K813" i="3"/>
  <c r="L813" i="3"/>
  <c r="M813" i="3"/>
  <c r="I814" i="3"/>
  <c r="J814" i="3"/>
  <c r="K814" i="3"/>
  <c r="L814" i="3"/>
  <c r="M814" i="3"/>
  <c r="I815" i="3"/>
  <c r="J815" i="3"/>
  <c r="K815" i="3"/>
  <c r="L815" i="3"/>
  <c r="M815" i="3"/>
  <c r="I816" i="3"/>
  <c r="J816" i="3"/>
  <c r="K816" i="3"/>
  <c r="L816" i="3"/>
  <c r="M816" i="3"/>
  <c r="I817" i="3"/>
  <c r="J817" i="3"/>
  <c r="K817" i="3"/>
  <c r="L817" i="3"/>
  <c r="M817" i="3"/>
  <c r="I818" i="3"/>
  <c r="J818" i="3"/>
  <c r="K818" i="3"/>
  <c r="L818" i="3"/>
  <c r="M818" i="3"/>
  <c r="I819" i="3"/>
  <c r="J819" i="3"/>
  <c r="K819" i="3"/>
  <c r="L819" i="3"/>
  <c r="M819" i="3"/>
  <c r="I820" i="3"/>
  <c r="J820" i="3"/>
  <c r="K820" i="3"/>
  <c r="L820" i="3"/>
  <c r="M820" i="3"/>
  <c r="I821" i="3"/>
  <c r="J821" i="3"/>
  <c r="K821" i="3"/>
  <c r="L821" i="3"/>
  <c r="M821" i="3"/>
  <c r="I822" i="3"/>
  <c r="J822" i="3"/>
  <c r="K822" i="3"/>
  <c r="L822" i="3"/>
  <c r="M822" i="3"/>
  <c r="I823" i="3"/>
  <c r="J823" i="3"/>
  <c r="K823" i="3"/>
  <c r="L823" i="3"/>
  <c r="M823" i="3"/>
  <c r="I824" i="3"/>
  <c r="J824" i="3"/>
  <c r="K824" i="3"/>
  <c r="L824" i="3"/>
  <c r="M824" i="3"/>
  <c r="I825" i="3"/>
  <c r="J825" i="3"/>
  <c r="K825" i="3"/>
  <c r="L825" i="3"/>
  <c r="M825" i="3"/>
  <c r="I826" i="3"/>
  <c r="J826" i="3"/>
  <c r="K826" i="3"/>
  <c r="L826" i="3"/>
  <c r="M826" i="3"/>
  <c r="I827" i="3"/>
  <c r="J827" i="3"/>
  <c r="K827" i="3"/>
  <c r="L827" i="3"/>
  <c r="M827" i="3"/>
  <c r="I828" i="3"/>
  <c r="J828" i="3"/>
  <c r="K828" i="3"/>
  <c r="L828" i="3"/>
  <c r="M828" i="3"/>
  <c r="I829" i="3"/>
  <c r="J829" i="3"/>
  <c r="K829" i="3"/>
  <c r="L829" i="3"/>
  <c r="M829" i="3"/>
  <c r="I830" i="3"/>
  <c r="J830" i="3"/>
  <c r="K830" i="3"/>
  <c r="L830" i="3"/>
  <c r="M830" i="3"/>
  <c r="I831" i="3"/>
  <c r="J831" i="3"/>
  <c r="K831" i="3"/>
  <c r="L831" i="3"/>
  <c r="M831" i="3"/>
  <c r="I832" i="3"/>
  <c r="J832" i="3"/>
  <c r="K832" i="3"/>
  <c r="L832" i="3"/>
  <c r="M832" i="3"/>
  <c r="I833" i="3"/>
  <c r="J833" i="3"/>
  <c r="K833" i="3"/>
  <c r="L833" i="3"/>
  <c r="M833" i="3"/>
  <c r="I834" i="3"/>
  <c r="J834" i="3"/>
  <c r="K834" i="3"/>
  <c r="L834" i="3"/>
  <c r="M834" i="3"/>
  <c r="I835" i="3"/>
  <c r="J835" i="3"/>
  <c r="K835" i="3"/>
  <c r="L835" i="3"/>
  <c r="M835" i="3"/>
  <c r="I836" i="3"/>
  <c r="J836" i="3"/>
  <c r="K836" i="3"/>
  <c r="L836" i="3"/>
  <c r="M836" i="3"/>
  <c r="I837" i="3"/>
  <c r="J837" i="3"/>
  <c r="K837" i="3"/>
  <c r="L837" i="3"/>
  <c r="M837" i="3"/>
  <c r="I838" i="3"/>
  <c r="J838" i="3"/>
  <c r="K838" i="3"/>
  <c r="L838" i="3"/>
  <c r="M838" i="3"/>
  <c r="I839" i="3"/>
  <c r="J839" i="3"/>
  <c r="K839" i="3"/>
  <c r="L839" i="3"/>
  <c r="M839" i="3"/>
  <c r="I840" i="3"/>
  <c r="J840" i="3"/>
  <c r="K840" i="3"/>
  <c r="L840" i="3"/>
  <c r="M840" i="3"/>
  <c r="I841" i="3"/>
  <c r="J841" i="3"/>
  <c r="K841" i="3"/>
  <c r="L841" i="3"/>
  <c r="M841" i="3"/>
  <c r="I842" i="3"/>
  <c r="J842" i="3"/>
  <c r="K842" i="3"/>
  <c r="L842" i="3"/>
  <c r="M842" i="3"/>
  <c r="I843" i="3"/>
  <c r="J843" i="3"/>
  <c r="K843" i="3"/>
  <c r="L843" i="3"/>
  <c r="M843" i="3"/>
  <c r="I844" i="3"/>
  <c r="J844" i="3"/>
  <c r="K844" i="3"/>
  <c r="L844" i="3"/>
  <c r="M844" i="3"/>
  <c r="I845" i="3"/>
  <c r="J845" i="3"/>
  <c r="K845" i="3"/>
  <c r="L845" i="3"/>
  <c r="M845" i="3"/>
  <c r="I846" i="3"/>
  <c r="J846" i="3"/>
  <c r="K846" i="3"/>
  <c r="L846" i="3"/>
  <c r="M846" i="3"/>
  <c r="I847" i="3"/>
  <c r="J847" i="3"/>
  <c r="K847" i="3"/>
  <c r="L847" i="3"/>
  <c r="M847" i="3"/>
  <c r="I848" i="3"/>
  <c r="J848" i="3"/>
  <c r="K848" i="3"/>
  <c r="L848" i="3"/>
  <c r="M848" i="3"/>
  <c r="I849" i="3"/>
  <c r="J849" i="3"/>
  <c r="K849" i="3"/>
  <c r="L849" i="3"/>
  <c r="M849" i="3"/>
  <c r="I850" i="3"/>
  <c r="J850" i="3"/>
  <c r="K850" i="3"/>
  <c r="L850" i="3"/>
  <c r="M850" i="3"/>
  <c r="I851" i="3"/>
  <c r="J851" i="3"/>
  <c r="K851" i="3"/>
  <c r="L851" i="3"/>
  <c r="M851" i="3"/>
  <c r="I852" i="3"/>
  <c r="J852" i="3"/>
  <c r="K852" i="3"/>
  <c r="L852" i="3"/>
  <c r="M852" i="3"/>
  <c r="I853" i="3"/>
  <c r="J853" i="3"/>
  <c r="K853" i="3"/>
  <c r="L853" i="3"/>
  <c r="M853" i="3"/>
  <c r="I854" i="3"/>
  <c r="J854" i="3"/>
  <c r="K854" i="3"/>
  <c r="L854" i="3"/>
  <c r="M854" i="3"/>
  <c r="I855" i="3"/>
  <c r="J855" i="3"/>
  <c r="K855" i="3"/>
  <c r="L855" i="3"/>
  <c r="M855" i="3"/>
  <c r="I856" i="3"/>
  <c r="J856" i="3"/>
  <c r="K856" i="3"/>
  <c r="L856" i="3"/>
  <c r="M856" i="3"/>
  <c r="I857" i="3"/>
  <c r="J857" i="3"/>
  <c r="K857" i="3"/>
  <c r="L857" i="3"/>
  <c r="M857" i="3"/>
  <c r="I858" i="3"/>
  <c r="J858" i="3"/>
  <c r="K858" i="3"/>
  <c r="L858" i="3"/>
  <c r="M858" i="3"/>
  <c r="I859" i="3"/>
  <c r="J859" i="3"/>
  <c r="K859" i="3"/>
  <c r="L859" i="3"/>
  <c r="M859" i="3"/>
  <c r="I860" i="3"/>
  <c r="J860" i="3"/>
  <c r="K860" i="3"/>
  <c r="L860" i="3"/>
  <c r="M860" i="3"/>
  <c r="I861" i="3"/>
  <c r="J861" i="3"/>
  <c r="K861" i="3"/>
  <c r="L861" i="3"/>
  <c r="M861" i="3"/>
  <c r="I862" i="3"/>
  <c r="J862" i="3"/>
  <c r="K862" i="3"/>
  <c r="L862" i="3"/>
  <c r="M862" i="3"/>
  <c r="I863" i="3"/>
  <c r="J863" i="3"/>
  <c r="K863" i="3"/>
  <c r="L863" i="3"/>
  <c r="M863" i="3"/>
  <c r="I864" i="3"/>
  <c r="J864" i="3"/>
  <c r="K864" i="3"/>
  <c r="L864" i="3"/>
  <c r="M864" i="3"/>
  <c r="I865" i="3"/>
  <c r="J865" i="3"/>
  <c r="K865" i="3"/>
  <c r="L865" i="3"/>
  <c r="M865" i="3"/>
  <c r="I866" i="3"/>
  <c r="J866" i="3"/>
  <c r="K866" i="3"/>
  <c r="L866" i="3"/>
  <c r="M866" i="3"/>
  <c r="I867" i="3"/>
  <c r="J867" i="3"/>
  <c r="K867" i="3"/>
  <c r="L867" i="3"/>
  <c r="M867" i="3"/>
  <c r="I868" i="3"/>
  <c r="J868" i="3"/>
  <c r="K868" i="3"/>
  <c r="L868" i="3"/>
  <c r="M868" i="3"/>
  <c r="I869" i="3"/>
  <c r="J869" i="3"/>
  <c r="K869" i="3"/>
  <c r="L869" i="3"/>
  <c r="M869" i="3"/>
  <c r="I870" i="3"/>
  <c r="J870" i="3"/>
  <c r="K870" i="3"/>
  <c r="L870" i="3"/>
  <c r="M870" i="3"/>
  <c r="I871" i="3"/>
  <c r="J871" i="3"/>
  <c r="K871" i="3"/>
  <c r="L871" i="3"/>
  <c r="M871" i="3"/>
  <c r="I872" i="3"/>
  <c r="J872" i="3"/>
  <c r="K872" i="3"/>
  <c r="L872" i="3"/>
  <c r="M872" i="3"/>
  <c r="I873" i="3"/>
  <c r="J873" i="3"/>
  <c r="K873" i="3"/>
  <c r="L873" i="3"/>
  <c r="M873" i="3"/>
  <c r="I874" i="3"/>
  <c r="J874" i="3"/>
  <c r="K874" i="3"/>
  <c r="L874" i="3"/>
  <c r="M874" i="3"/>
  <c r="I875" i="3"/>
  <c r="J875" i="3"/>
  <c r="K875" i="3"/>
  <c r="L875" i="3"/>
  <c r="M875" i="3"/>
  <c r="I876" i="3"/>
  <c r="J876" i="3"/>
  <c r="K876" i="3"/>
  <c r="L876" i="3"/>
  <c r="M876" i="3"/>
  <c r="I877" i="3"/>
  <c r="J877" i="3"/>
  <c r="K877" i="3"/>
  <c r="L877" i="3"/>
  <c r="M877" i="3"/>
  <c r="I878" i="3"/>
  <c r="J878" i="3"/>
  <c r="K878" i="3"/>
  <c r="L878" i="3"/>
  <c r="M878" i="3"/>
  <c r="I879" i="3"/>
  <c r="J879" i="3"/>
  <c r="K879" i="3"/>
  <c r="L879" i="3"/>
  <c r="M879" i="3"/>
  <c r="I880" i="3"/>
  <c r="J880" i="3"/>
  <c r="K880" i="3"/>
  <c r="L880" i="3"/>
  <c r="M880" i="3"/>
  <c r="I881" i="3"/>
  <c r="J881" i="3"/>
  <c r="K881" i="3"/>
  <c r="L881" i="3"/>
  <c r="M881" i="3"/>
  <c r="I882" i="3"/>
  <c r="J882" i="3"/>
  <c r="K882" i="3"/>
  <c r="L882" i="3"/>
  <c r="M882" i="3"/>
  <c r="I883" i="3"/>
  <c r="J883" i="3"/>
  <c r="K883" i="3"/>
  <c r="L883" i="3"/>
  <c r="M883" i="3"/>
  <c r="I884" i="3"/>
  <c r="J884" i="3"/>
  <c r="K884" i="3"/>
  <c r="L884" i="3"/>
  <c r="M884" i="3"/>
  <c r="I885" i="3"/>
  <c r="J885" i="3"/>
  <c r="K885" i="3"/>
  <c r="L885" i="3"/>
  <c r="M885" i="3"/>
  <c r="I886" i="3"/>
  <c r="J886" i="3"/>
  <c r="K886" i="3"/>
  <c r="L886" i="3"/>
  <c r="M886" i="3"/>
  <c r="I887" i="3"/>
  <c r="J887" i="3"/>
  <c r="K887" i="3"/>
  <c r="L887" i="3"/>
  <c r="M887" i="3"/>
  <c r="I888" i="3"/>
  <c r="J888" i="3"/>
  <c r="K888" i="3"/>
  <c r="L888" i="3"/>
  <c r="M888" i="3"/>
  <c r="I889" i="3"/>
  <c r="J889" i="3"/>
  <c r="K889" i="3"/>
  <c r="L889" i="3"/>
  <c r="M889" i="3"/>
  <c r="I890" i="3"/>
  <c r="J890" i="3"/>
  <c r="K890" i="3"/>
  <c r="L890" i="3"/>
  <c r="M890" i="3"/>
  <c r="I891" i="3"/>
  <c r="J891" i="3"/>
  <c r="K891" i="3"/>
  <c r="L891" i="3"/>
  <c r="M891" i="3"/>
  <c r="I892" i="3"/>
  <c r="J892" i="3"/>
  <c r="K892" i="3"/>
  <c r="L892" i="3"/>
  <c r="M892" i="3"/>
  <c r="I893" i="3"/>
  <c r="J893" i="3"/>
  <c r="K893" i="3"/>
  <c r="L893" i="3"/>
  <c r="M893" i="3"/>
  <c r="I894" i="3"/>
  <c r="J894" i="3"/>
  <c r="K894" i="3"/>
  <c r="L894" i="3"/>
  <c r="M894" i="3"/>
  <c r="I895" i="3"/>
  <c r="J895" i="3"/>
  <c r="K895" i="3"/>
  <c r="L895" i="3"/>
  <c r="M895" i="3"/>
  <c r="I896" i="3"/>
  <c r="J896" i="3"/>
  <c r="K896" i="3"/>
  <c r="L896" i="3"/>
  <c r="M896" i="3"/>
  <c r="I897" i="3"/>
  <c r="J897" i="3"/>
  <c r="K897" i="3"/>
  <c r="L897" i="3"/>
  <c r="M897" i="3"/>
  <c r="I898" i="3"/>
  <c r="J898" i="3"/>
  <c r="K898" i="3"/>
  <c r="L898" i="3"/>
  <c r="M898" i="3"/>
  <c r="I899" i="3"/>
  <c r="J899" i="3"/>
  <c r="K899" i="3"/>
  <c r="L899" i="3"/>
  <c r="M899" i="3"/>
  <c r="I900" i="3"/>
  <c r="J900" i="3"/>
  <c r="K900" i="3"/>
  <c r="L900" i="3"/>
  <c r="M900" i="3"/>
  <c r="I901" i="3"/>
  <c r="J901" i="3"/>
  <c r="K901" i="3"/>
  <c r="L901" i="3"/>
  <c r="M901" i="3"/>
  <c r="I902" i="3"/>
  <c r="J902" i="3"/>
  <c r="K902" i="3"/>
  <c r="L902" i="3"/>
  <c r="M902" i="3"/>
  <c r="I903" i="3"/>
  <c r="J903" i="3"/>
  <c r="K903" i="3"/>
  <c r="L903" i="3"/>
  <c r="M903" i="3"/>
  <c r="I904" i="3"/>
  <c r="J904" i="3"/>
  <c r="K904" i="3"/>
  <c r="L904" i="3"/>
  <c r="M904" i="3"/>
  <c r="I905" i="3"/>
  <c r="J905" i="3"/>
  <c r="K905" i="3"/>
  <c r="L905" i="3"/>
  <c r="M905" i="3"/>
  <c r="I906" i="3"/>
  <c r="J906" i="3"/>
  <c r="K906" i="3"/>
  <c r="L906" i="3"/>
  <c r="M906" i="3"/>
  <c r="I907" i="3"/>
  <c r="J907" i="3"/>
  <c r="K907" i="3"/>
  <c r="L907" i="3"/>
  <c r="M907" i="3"/>
  <c r="I908" i="3"/>
  <c r="J908" i="3"/>
  <c r="K908" i="3"/>
  <c r="L908" i="3"/>
  <c r="M908" i="3"/>
  <c r="I909" i="3"/>
  <c r="J909" i="3"/>
  <c r="K909" i="3"/>
  <c r="L909" i="3"/>
  <c r="M909" i="3"/>
  <c r="I910" i="3"/>
  <c r="J910" i="3"/>
  <c r="K910" i="3"/>
  <c r="L910" i="3"/>
  <c r="M910" i="3"/>
  <c r="I911" i="3"/>
  <c r="J911" i="3"/>
  <c r="K911" i="3"/>
  <c r="L911" i="3"/>
  <c r="M911" i="3"/>
  <c r="I912" i="3"/>
  <c r="J912" i="3"/>
  <c r="K912" i="3"/>
  <c r="L912" i="3"/>
  <c r="M912" i="3"/>
  <c r="I913" i="3"/>
  <c r="J913" i="3"/>
  <c r="K913" i="3"/>
  <c r="L913" i="3"/>
  <c r="M913" i="3"/>
  <c r="I914" i="3"/>
  <c r="J914" i="3"/>
  <c r="K914" i="3"/>
  <c r="L914" i="3"/>
  <c r="M914" i="3"/>
  <c r="I915" i="3"/>
  <c r="J915" i="3"/>
  <c r="K915" i="3"/>
  <c r="L915" i="3"/>
  <c r="M915" i="3"/>
  <c r="I916" i="3"/>
  <c r="J916" i="3"/>
  <c r="K916" i="3"/>
  <c r="L916" i="3"/>
  <c r="M916" i="3"/>
  <c r="I917" i="3"/>
  <c r="J917" i="3"/>
  <c r="K917" i="3"/>
  <c r="L917" i="3"/>
  <c r="M917" i="3"/>
  <c r="I918" i="3"/>
  <c r="J918" i="3"/>
  <c r="K918" i="3"/>
  <c r="L918" i="3"/>
  <c r="M918" i="3"/>
  <c r="I919" i="3"/>
  <c r="J919" i="3"/>
  <c r="K919" i="3"/>
  <c r="L919" i="3"/>
  <c r="M919" i="3"/>
  <c r="I920" i="3"/>
  <c r="J920" i="3"/>
  <c r="K920" i="3"/>
  <c r="L920" i="3"/>
  <c r="M920" i="3"/>
  <c r="I921" i="3"/>
  <c r="J921" i="3"/>
  <c r="K921" i="3"/>
  <c r="L921" i="3"/>
  <c r="M921" i="3"/>
  <c r="I922" i="3"/>
  <c r="J922" i="3"/>
  <c r="K922" i="3"/>
  <c r="L922" i="3"/>
  <c r="M922" i="3"/>
  <c r="I923" i="3"/>
  <c r="J923" i="3"/>
  <c r="K923" i="3"/>
  <c r="L923" i="3"/>
  <c r="M923" i="3"/>
  <c r="I924" i="3"/>
  <c r="J924" i="3"/>
  <c r="K924" i="3"/>
  <c r="L924" i="3"/>
  <c r="M924" i="3"/>
  <c r="I925" i="3"/>
  <c r="J925" i="3"/>
  <c r="K925" i="3"/>
  <c r="L925" i="3"/>
  <c r="M925" i="3"/>
  <c r="I926" i="3"/>
  <c r="J926" i="3"/>
  <c r="K926" i="3"/>
  <c r="L926" i="3"/>
  <c r="M926" i="3"/>
  <c r="I927" i="3"/>
  <c r="J927" i="3"/>
  <c r="K927" i="3"/>
  <c r="L927" i="3"/>
  <c r="M927" i="3"/>
  <c r="I928" i="3"/>
  <c r="J928" i="3"/>
  <c r="K928" i="3"/>
  <c r="L928" i="3"/>
  <c r="M928" i="3"/>
  <c r="I929" i="3"/>
  <c r="J929" i="3"/>
  <c r="K929" i="3"/>
  <c r="L929" i="3"/>
  <c r="M929" i="3"/>
  <c r="I930" i="3"/>
  <c r="J930" i="3"/>
  <c r="K930" i="3"/>
  <c r="L930" i="3"/>
  <c r="M930" i="3"/>
  <c r="I931" i="3"/>
  <c r="J931" i="3"/>
  <c r="K931" i="3"/>
  <c r="L931" i="3"/>
  <c r="M931" i="3"/>
  <c r="I932" i="3"/>
  <c r="J932" i="3"/>
  <c r="K932" i="3"/>
  <c r="L932" i="3"/>
  <c r="M932" i="3"/>
  <c r="I933" i="3"/>
  <c r="J933" i="3"/>
  <c r="K933" i="3"/>
  <c r="L933" i="3"/>
  <c r="M933" i="3"/>
  <c r="I934" i="3"/>
  <c r="J934" i="3"/>
  <c r="K934" i="3"/>
  <c r="L934" i="3"/>
  <c r="M934" i="3"/>
  <c r="I935" i="3"/>
  <c r="J935" i="3"/>
  <c r="K935" i="3"/>
  <c r="L935" i="3"/>
  <c r="M935" i="3"/>
  <c r="I936" i="3"/>
  <c r="J936" i="3"/>
  <c r="K936" i="3"/>
  <c r="L936" i="3"/>
  <c r="M936" i="3"/>
  <c r="I937" i="3"/>
  <c r="J937" i="3"/>
  <c r="K937" i="3"/>
  <c r="L937" i="3"/>
  <c r="M937" i="3"/>
  <c r="I938" i="3"/>
  <c r="J938" i="3"/>
  <c r="K938" i="3"/>
  <c r="L938" i="3"/>
  <c r="M938" i="3"/>
  <c r="I939" i="3"/>
  <c r="J939" i="3"/>
  <c r="K939" i="3"/>
  <c r="L939" i="3"/>
  <c r="M939" i="3"/>
  <c r="I940" i="3"/>
  <c r="J940" i="3"/>
  <c r="K940" i="3"/>
  <c r="L940" i="3"/>
  <c r="M940" i="3"/>
  <c r="I941" i="3"/>
  <c r="J941" i="3"/>
  <c r="K941" i="3"/>
  <c r="L941" i="3"/>
  <c r="M941" i="3"/>
  <c r="I942" i="3"/>
  <c r="J942" i="3"/>
  <c r="K942" i="3"/>
  <c r="L942" i="3"/>
  <c r="M942" i="3"/>
  <c r="I943" i="3"/>
  <c r="J943" i="3"/>
  <c r="K943" i="3"/>
  <c r="L943" i="3"/>
  <c r="M943" i="3"/>
  <c r="I944" i="3"/>
  <c r="J944" i="3"/>
  <c r="K944" i="3"/>
  <c r="L944" i="3"/>
  <c r="M944" i="3"/>
  <c r="I945" i="3"/>
  <c r="J945" i="3"/>
  <c r="K945" i="3"/>
  <c r="L945" i="3"/>
  <c r="M945" i="3"/>
  <c r="I946" i="3"/>
  <c r="J946" i="3"/>
  <c r="K946" i="3"/>
  <c r="L946" i="3"/>
  <c r="M946" i="3"/>
  <c r="I947" i="3"/>
  <c r="J947" i="3"/>
  <c r="K947" i="3"/>
  <c r="L947" i="3"/>
  <c r="M947" i="3"/>
  <c r="I948" i="3"/>
  <c r="J948" i="3"/>
  <c r="K948" i="3"/>
  <c r="L948" i="3"/>
  <c r="M948" i="3"/>
  <c r="I949" i="3"/>
  <c r="J949" i="3"/>
  <c r="K949" i="3"/>
  <c r="L949" i="3"/>
  <c r="M949" i="3"/>
  <c r="I950" i="3"/>
  <c r="J950" i="3"/>
  <c r="K950" i="3"/>
  <c r="L950" i="3"/>
  <c r="M950" i="3"/>
  <c r="I951" i="3"/>
  <c r="J951" i="3"/>
  <c r="K951" i="3"/>
  <c r="L951" i="3"/>
  <c r="M951" i="3"/>
  <c r="I952" i="3"/>
  <c r="J952" i="3"/>
  <c r="K952" i="3"/>
  <c r="L952" i="3"/>
  <c r="M952" i="3"/>
  <c r="I953" i="3"/>
  <c r="J953" i="3"/>
  <c r="K953" i="3"/>
  <c r="L953" i="3"/>
  <c r="M953" i="3"/>
  <c r="I954" i="3"/>
  <c r="J954" i="3"/>
  <c r="K954" i="3"/>
  <c r="L954" i="3"/>
  <c r="M954" i="3"/>
  <c r="I955" i="3"/>
  <c r="J955" i="3"/>
  <c r="K955" i="3"/>
  <c r="L955" i="3"/>
  <c r="M955" i="3"/>
  <c r="I956" i="3"/>
  <c r="J956" i="3"/>
  <c r="K956" i="3"/>
  <c r="L956" i="3"/>
  <c r="M956" i="3"/>
  <c r="I957" i="3"/>
  <c r="J957" i="3"/>
  <c r="K957" i="3"/>
  <c r="L957" i="3"/>
  <c r="M957" i="3"/>
  <c r="I958" i="3"/>
  <c r="J958" i="3"/>
  <c r="K958" i="3"/>
  <c r="L958" i="3"/>
  <c r="M958" i="3"/>
  <c r="I959" i="3"/>
  <c r="J959" i="3"/>
  <c r="K959" i="3"/>
  <c r="L959" i="3"/>
  <c r="M959" i="3"/>
  <c r="I960" i="3"/>
  <c r="J960" i="3"/>
  <c r="K960" i="3"/>
  <c r="L960" i="3"/>
  <c r="M960" i="3"/>
  <c r="I961" i="3"/>
  <c r="J961" i="3"/>
  <c r="K961" i="3"/>
  <c r="L961" i="3"/>
  <c r="M961" i="3"/>
  <c r="I962" i="3"/>
  <c r="J962" i="3"/>
  <c r="K962" i="3"/>
  <c r="L962" i="3"/>
  <c r="M962" i="3"/>
  <c r="I963" i="3"/>
  <c r="J963" i="3"/>
  <c r="K963" i="3"/>
  <c r="L963" i="3"/>
  <c r="M963" i="3"/>
  <c r="I964" i="3"/>
  <c r="J964" i="3"/>
  <c r="K964" i="3"/>
  <c r="L964" i="3"/>
  <c r="M964" i="3"/>
  <c r="I965" i="3"/>
  <c r="J965" i="3"/>
  <c r="K965" i="3"/>
  <c r="L965" i="3"/>
  <c r="M965" i="3"/>
  <c r="I966" i="3"/>
  <c r="J966" i="3"/>
  <c r="K966" i="3"/>
  <c r="L966" i="3"/>
  <c r="M966" i="3"/>
  <c r="I967" i="3"/>
  <c r="J967" i="3"/>
  <c r="K967" i="3"/>
  <c r="L967" i="3"/>
  <c r="M967" i="3"/>
  <c r="I968" i="3"/>
  <c r="J968" i="3"/>
  <c r="K968" i="3"/>
  <c r="L968" i="3"/>
  <c r="M968" i="3"/>
  <c r="I969" i="3"/>
  <c r="J969" i="3"/>
  <c r="K969" i="3"/>
  <c r="L969" i="3"/>
  <c r="M969" i="3"/>
  <c r="I970" i="3"/>
  <c r="J970" i="3"/>
  <c r="K970" i="3"/>
  <c r="L970" i="3"/>
  <c r="M970" i="3"/>
  <c r="I971" i="3"/>
  <c r="J971" i="3"/>
  <c r="K971" i="3"/>
  <c r="L971" i="3"/>
  <c r="M971" i="3"/>
  <c r="I972" i="3"/>
  <c r="J972" i="3"/>
  <c r="K972" i="3"/>
  <c r="L972" i="3"/>
  <c r="M972" i="3"/>
  <c r="I973" i="3"/>
  <c r="J973" i="3"/>
  <c r="K973" i="3"/>
  <c r="L973" i="3"/>
  <c r="M973" i="3"/>
  <c r="I974" i="3"/>
  <c r="J974" i="3"/>
  <c r="K974" i="3"/>
  <c r="L974" i="3"/>
  <c r="M974" i="3"/>
  <c r="I975" i="3"/>
  <c r="J975" i="3"/>
  <c r="K975" i="3"/>
  <c r="L975" i="3"/>
  <c r="M975" i="3"/>
  <c r="I976" i="3"/>
  <c r="J976" i="3"/>
  <c r="K976" i="3"/>
  <c r="L976" i="3"/>
  <c r="M976" i="3"/>
  <c r="I977" i="3"/>
  <c r="J977" i="3"/>
  <c r="K977" i="3"/>
  <c r="L977" i="3"/>
  <c r="M977" i="3"/>
  <c r="I978" i="3"/>
  <c r="J978" i="3"/>
  <c r="K978" i="3"/>
  <c r="L978" i="3"/>
  <c r="M978" i="3"/>
  <c r="I979" i="3"/>
  <c r="J979" i="3"/>
  <c r="K979" i="3"/>
  <c r="L979" i="3"/>
  <c r="M979" i="3"/>
  <c r="I980" i="3"/>
  <c r="J980" i="3"/>
  <c r="K980" i="3"/>
  <c r="L980" i="3"/>
  <c r="M980" i="3"/>
  <c r="I981" i="3"/>
  <c r="J981" i="3"/>
  <c r="K981" i="3"/>
  <c r="L981" i="3"/>
  <c r="M981" i="3"/>
  <c r="I982" i="3"/>
  <c r="J982" i="3"/>
  <c r="K982" i="3"/>
  <c r="L982" i="3"/>
  <c r="M982" i="3"/>
  <c r="I983" i="3"/>
  <c r="J983" i="3"/>
  <c r="K983" i="3"/>
  <c r="L983" i="3"/>
  <c r="M983" i="3"/>
  <c r="I984" i="3"/>
  <c r="J984" i="3"/>
  <c r="K984" i="3"/>
  <c r="L984" i="3"/>
  <c r="M984" i="3"/>
  <c r="I985" i="3"/>
  <c r="J985" i="3"/>
  <c r="K985" i="3"/>
  <c r="L985" i="3"/>
  <c r="M985" i="3"/>
  <c r="I986" i="3"/>
  <c r="J986" i="3"/>
  <c r="K986" i="3"/>
  <c r="L986" i="3"/>
  <c r="M986" i="3"/>
  <c r="I987" i="3"/>
  <c r="J987" i="3"/>
  <c r="K987" i="3"/>
  <c r="L987" i="3"/>
  <c r="M987" i="3"/>
  <c r="I988" i="3"/>
  <c r="J988" i="3"/>
  <c r="K988" i="3"/>
  <c r="L988" i="3"/>
  <c r="M988" i="3"/>
  <c r="I989" i="3"/>
  <c r="J989" i="3"/>
  <c r="K989" i="3"/>
  <c r="L989" i="3"/>
  <c r="M989" i="3"/>
  <c r="I990" i="3"/>
  <c r="J990" i="3"/>
  <c r="K990" i="3"/>
  <c r="L990" i="3"/>
  <c r="M990" i="3"/>
  <c r="I991" i="3"/>
  <c r="J991" i="3"/>
  <c r="K991" i="3"/>
  <c r="L991" i="3"/>
  <c r="M991" i="3"/>
  <c r="I992" i="3"/>
  <c r="J992" i="3"/>
  <c r="K992" i="3"/>
  <c r="L992" i="3"/>
  <c r="M992" i="3"/>
  <c r="I993" i="3"/>
  <c r="J993" i="3"/>
  <c r="K993" i="3"/>
  <c r="L993" i="3"/>
  <c r="M993" i="3"/>
  <c r="I994" i="3"/>
  <c r="J994" i="3"/>
  <c r="K994" i="3"/>
  <c r="L994" i="3"/>
  <c r="M994" i="3"/>
  <c r="I995" i="3"/>
  <c r="J995" i="3"/>
  <c r="K995" i="3"/>
  <c r="L995" i="3"/>
  <c r="M995" i="3"/>
  <c r="I996" i="3"/>
  <c r="J996" i="3"/>
  <c r="K996" i="3"/>
  <c r="L996" i="3"/>
  <c r="M996" i="3"/>
  <c r="I997" i="3"/>
  <c r="J997" i="3"/>
  <c r="K997" i="3"/>
  <c r="L997" i="3"/>
  <c r="M997" i="3"/>
  <c r="I998" i="3"/>
  <c r="J998" i="3"/>
  <c r="K998" i="3"/>
  <c r="L998" i="3"/>
  <c r="M998" i="3"/>
  <c r="I999" i="3"/>
  <c r="J999" i="3"/>
  <c r="K999" i="3"/>
  <c r="L999" i="3"/>
  <c r="M999" i="3"/>
  <c r="I1000" i="3"/>
  <c r="J1000" i="3"/>
  <c r="K1000" i="3"/>
  <c r="L1000" i="3"/>
  <c r="M1000" i="3"/>
  <c r="I1001" i="3"/>
  <c r="J1001" i="3"/>
  <c r="K1001" i="3"/>
  <c r="L1001" i="3"/>
  <c r="M1001" i="3"/>
  <c r="I1002" i="3"/>
  <c r="J1002" i="3"/>
  <c r="K1002" i="3"/>
  <c r="L1002" i="3"/>
  <c r="M1002" i="3"/>
  <c r="H4" i="3"/>
  <c r="H5" i="3"/>
  <c r="H6"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M3" i="3"/>
  <c r="L3" i="3"/>
  <c r="K3" i="3"/>
  <c r="J3" i="3"/>
  <c r="I3" i="3"/>
  <c r="H3" i="3"/>
  <c r="G3" i="3"/>
  <c r="F3" i="3"/>
  <c r="E3" i="3"/>
  <c r="D3" i="3"/>
  <c r="C3" i="3"/>
  <c r="AC4" i="3"/>
  <c r="AD4" i="3"/>
  <c r="AE4" i="3"/>
  <c r="AC5" i="3"/>
  <c r="AD5" i="3"/>
  <c r="AE5" i="3"/>
  <c r="AC6" i="3"/>
  <c r="AD6" i="3"/>
  <c r="AE6" i="3"/>
  <c r="AC7" i="3"/>
  <c r="AD7" i="3"/>
  <c r="AE7" i="3"/>
  <c r="AC8" i="3"/>
  <c r="AD8" i="3"/>
  <c r="AE8" i="3"/>
  <c r="AC9" i="3"/>
  <c r="AD9" i="3"/>
  <c r="AE9" i="3"/>
  <c r="AC10" i="3"/>
  <c r="AD10" i="3"/>
  <c r="AE10" i="3"/>
  <c r="AC11" i="3"/>
  <c r="AD11" i="3"/>
  <c r="AE11" i="3"/>
  <c r="AC12" i="3"/>
  <c r="AD12" i="3"/>
  <c r="AE12" i="3"/>
  <c r="AC13" i="3"/>
  <c r="AD13" i="3"/>
  <c r="AE13" i="3"/>
  <c r="AC14" i="3"/>
  <c r="AD14" i="3"/>
  <c r="AE14" i="3"/>
  <c r="AC15" i="3"/>
  <c r="AD15" i="3"/>
  <c r="AE15" i="3"/>
  <c r="AC16" i="3"/>
  <c r="AD16" i="3"/>
  <c r="AE16" i="3"/>
  <c r="AC17" i="3"/>
  <c r="AD17" i="3"/>
  <c r="AE17" i="3"/>
  <c r="AC18" i="3"/>
  <c r="AD18" i="3"/>
  <c r="AE18" i="3"/>
  <c r="AC19" i="3"/>
  <c r="AD19" i="3"/>
  <c r="AE19" i="3"/>
  <c r="AC20" i="3"/>
  <c r="AD20" i="3"/>
  <c r="AE20" i="3"/>
  <c r="AC21" i="3"/>
  <c r="AD21" i="3"/>
  <c r="AE21" i="3"/>
  <c r="AC22" i="3"/>
  <c r="AD22" i="3"/>
  <c r="AE22" i="3"/>
  <c r="AC23" i="3"/>
  <c r="AD23" i="3"/>
  <c r="AE23" i="3"/>
  <c r="AC24" i="3"/>
  <c r="AD24" i="3"/>
  <c r="AE24" i="3"/>
  <c r="AC25" i="3"/>
  <c r="AD25" i="3"/>
  <c r="AE25" i="3"/>
  <c r="AC26" i="3"/>
  <c r="AD26" i="3"/>
  <c r="AE26" i="3"/>
  <c r="AC27" i="3"/>
  <c r="AD27" i="3"/>
  <c r="AE27" i="3"/>
  <c r="AC28" i="3"/>
  <c r="AD28" i="3"/>
  <c r="AE28" i="3"/>
  <c r="AC29" i="3"/>
  <c r="AD29" i="3"/>
  <c r="AE29" i="3"/>
  <c r="AC30" i="3"/>
  <c r="AD30" i="3"/>
  <c r="AE30" i="3"/>
  <c r="AC31" i="3"/>
  <c r="AD31" i="3"/>
  <c r="AE31" i="3"/>
  <c r="AC32" i="3"/>
  <c r="AD32" i="3"/>
  <c r="AE32" i="3"/>
  <c r="AC33" i="3"/>
  <c r="AD33" i="3"/>
  <c r="AE33" i="3"/>
  <c r="AC34" i="3"/>
  <c r="AD34" i="3"/>
  <c r="AE34" i="3"/>
  <c r="AC35" i="3"/>
  <c r="AD35" i="3"/>
  <c r="AE35" i="3"/>
  <c r="AC36" i="3"/>
  <c r="AD36" i="3"/>
  <c r="AE36" i="3"/>
  <c r="AC37" i="3"/>
  <c r="AD37" i="3"/>
  <c r="AE37" i="3"/>
  <c r="AC38" i="3"/>
  <c r="AD38" i="3"/>
  <c r="AE38" i="3"/>
  <c r="AC39" i="3"/>
  <c r="AD39" i="3"/>
  <c r="AE39" i="3"/>
  <c r="AC40" i="3"/>
  <c r="AD40" i="3"/>
  <c r="AE40" i="3"/>
  <c r="AC41" i="3"/>
  <c r="AD41" i="3"/>
  <c r="AE41" i="3"/>
  <c r="AC42" i="3"/>
  <c r="AD42" i="3"/>
  <c r="AE42" i="3"/>
  <c r="AC43" i="3"/>
  <c r="AD43" i="3"/>
  <c r="AE43" i="3"/>
  <c r="AC44" i="3"/>
  <c r="AD44" i="3"/>
  <c r="AE44" i="3"/>
  <c r="AC45" i="3"/>
  <c r="AD45" i="3"/>
  <c r="AE45" i="3"/>
  <c r="AC46" i="3"/>
  <c r="AD46" i="3"/>
  <c r="AE46" i="3"/>
  <c r="AC47" i="3"/>
  <c r="AD47" i="3"/>
  <c r="AE47" i="3"/>
  <c r="AC48" i="3"/>
  <c r="AD48" i="3"/>
  <c r="AE48" i="3"/>
  <c r="AC49" i="3"/>
  <c r="AD49" i="3"/>
  <c r="AE49" i="3"/>
  <c r="AC50" i="3"/>
  <c r="AD50" i="3"/>
  <c r="AE50" i="3"/>
  <c r="AC51" i="3"/>
  <c r="AD51" i="3"/>
  <c r="AE51" i="3"/>
  <c r="AC52" i="3"/>
  <c r="AD52" i="3"/>
  <c r="AE52" i="3"/>
  <c r="AC53" i="3"/>
  <c r="AD53" i="3"/>
  <c r="AE53" i="3"/>
  <c r="AC54" i="3"/>
  <c r="AD54" i="3"/>
  <c r="AE54" i="3"/>
  <c r="AC55" i="3"/>
  <c r="AD55" i="3"/>
  <c r="AE55" i="3"/>
  <c r="AC56" i="3"/>
  <c r="AD56" i="3"/>
  <c r="AE56" i="3"/>
  <c r="AC57" i="3"/>
  <c r="AD57" i="3"/>
  <c r="AE57" i="3"/>
  <c r="AC58" i="3"/>
  <c r="AD58" i="3"/>
  <c r="AE58" i="3"/>
  <c r="AC59" i="3"/>
  <c r="AD59" i="3"/>
  <c r="AE59" i="3"/>
  <c r="AC60" i="3"/>
  <c r="AD60" i="3"/>
  <c r="AE60" i="3"/>
  <c r="AC61" i="3"/>
  <c r="AD61" i="3"/>
  <c r="AE61" i="3"/>
  <c r="AC62" i="3"/>
  <c r="AD62" i="3"/>
  <c r="AE62" i="3"/>
  <c r="AC63" i="3"/>
  <c r="AD63" i="3"/>
  <c r="AE63" i="3"/>
  <c r="AC64" i="3"/>
  <c r="AD64" i="3"/>
  <c r="AE64" i="3"/>
  <c r="AC65" i="3"/>
  <c r="AD65" i="3"/>
  <c r="AE65" i="3"/>
  <c r="AC66" i="3"/>
  <c r="AD66" i="3"/>
  <c r="AE66" i="3"/>
  <c r="AC67" i="3"/>
  <c r="AD67" i="3"/>
  <c r="AE67" i="3"/>
  <c r="AC68" i="3"/>
  <c r="AD68" i="3"/>
  <c r="AE68" i="3"/>
  <c r="AC69" i="3"/>
  <c r="AD69" i="3"/>
  <c r="AE69" i="3"/>
  <c r="AC70" i="3"/>
  <c r="AD70" i="3"/>
  <c r="AE70" i="3"/>
  <c r="AC71" i="3"/>
  <c r="AD71" i="3"/>
  <c r="AE71" i="3"/>
  <c r="AC72" i="3"/>
  <c r="AD72" i="3"/>
  <c r="AE72" i="3"/>
  <c r="AC73" i="3"/>
  <c r="AD73" i="3"/>
  <c r="AE73" i="3"/>
  <c r="AC74" i="3"/>
  <c r="AD74" i="3"/>
  <c r="AE74" i="3"/>
  <c r="AC75" i="3"/>
  <c r="AD75" i="3"/>
  <c r="AE75" i="3"/>
  <c r="AC76" i="3"/>
  <c r="AD76" i="3"/>
  <c r="AE76" i="3"/>
  <c r="AC77" i="3"/>
  <c r="AD77" i="3"/>
  <c r="AE77" i="3"/>
  <c r="AC78" i="3"/>
  <c r="AD78" i="3"/>
  <c r="AE78" i="3"/>
  <c r="AC79" i="3"/>
  <c r="AD79" i="3"/>
  <c r="AE79" i="3"/>
  <c r="AC80" i="3"/>
  <c r="AD80" i="3"/>
  <c r="AE80" i="3"/>
  <c r="AC81" i="3"/>
  <c r="AD81" i="3"/>
  <c r="AE81" i="3"/>
  <c r="AC82" i="3"/>
  <c r="AD82" i="3"/>
  <c r="AE82" i="3"/>
  <c r="AC83" i="3"/>
  <c r="AD83" i="3"/>
  <c r="AE83" i="3"/>
  <c r="AC84" i="3"/>
  <c r="AD84" i="3"/>
  <c r="AE84" i="3"/>
  <c r="AC85" i="3"/>
  <c r="AD85" i="3"/>
  <c r="AE85" i="3"/>
  <c r="AC86" i="3"/>
  <c r="AD86" i="3"/>
  <c r="AE86" i="3"/>
  <c r="AC87" i="3"/>
  <c r="AD87" i="3"/>
  <c r="AE87" i="3"/>
  <c r="AC88" i="3"/>
  <c r="AD88" i="3"/>
  <c r="AE88" i="3"/>
  <c r="AC89" i="3"/>
  <c r="AD89" i="3"/>
  <c r="AE89" i="3"/>
  <c r="AC90" i="3"/>
  <c r="AD90" i="3"/>
  <c r="AE90" i="3"/>
  <c r="AC91" i="3"/>
  <c r="AD91" i="3"/>
  <c r="AE91" i="3"/>
  <c r="AC92" i="3"/>
  <c r="AD92" i="3"/>
  <c r="AE92" i="3"/>
  <c r="AC93" i="3"/>
  <c r="AD93" i="3"/>
  <c r="AE93" i="3"/>
  <c r="AC94" i="3"/>
  <c r="AD94" i="3"/>
  <c r="AE94" i="3"/>
  <c r="AC95" i="3"/>
  <c r="AD95" i="3"/>
  <c r="AE95" i="3"/>
  <c r="AC96" i="3"/>
  <c r="AD96" i="3"/>
  <c r="AE96" i="3"/>
  <c r="AC97" i="3"/>
  <c r="AD97" i="3"/>
  <c r="AE97" i="3"/>
  <c r="AC98" i="3"/>
  <c r="AD98" i="3"/>
  <c r="AE98" i="3"/>
  <c r="AC99" i="3"/>
  <c r="AD99" i="3"/>
  <c r="AE99" i="3"/>
  <c r="AC100" i="3"/>
  <c r="AD100" i="3"/>
  <c r="AE100" i="3"/>
  <c r="AC101" i="3"/>
  <c r="AD101" i="3"/>
  <c r="AE101" i="3"/>
  <c r="AC102" i="3"/>
  <c r="AD102" i="3"/>
  <c r="AE102" i="3"/>
  <c r="AC103" i="3"/>
  <c r="AD103" i="3"/>
  <c r="AE103" i="3"/>
  <c r="AC104" i="3"/>
  <c r="AD104" i="3"/>
  <c r="AE104" i="3"/>
  <c r="AC105" i="3"/>
  <c r="AD105" i="3"/>
  <c r="AE105" i="3"/>
  <c r="AC106" i="3"/>
  <c r="AD106" i="3"/>
  <c r="AE106" i="3"/>
  <c r="AC107" i="3"/>
  <c r="AD107" i="3"/>
  <c r="AE107" i="3"/>
  <c r="AC108" i="3"/>
  <c r="AD108" i="3"/>
  <c r="AE108" i="3"/>
  <c r="AC109" i="3"/>
  <c r="AD109" i="3"/>
  <c r="AE109" i="3"/>
  <c r="AC110" i="3"/>
  <c r="AD110" i="3"/>
  <c r="AE110" i="3"/>
  <c r="AC111" i="3"/>
  <c r="AD111" i="3"/>
  <c r="AE111" i="3"/>
  <c r="AC112" i="3"/>
  <c r="AD112" i="3"/>
  <c r="AE112" i="3"/>
  <c r="AC113" i="3"/>
  <c r="AD113" i="3"/>
  <c r="AE113" i="3"/>
  <c r="AC114" i="3"/>
  <c r="AD114" i="3"/>
  <c r="AE114" i="3"/>
  <c r="AC115" i="3"/>
  <c r="AD115" i="3"/>
  <c r="AE115" i="3"/>
  <c r="AC116" i="3"/>
  <c r="AD116" i="3"/>
  <c r="AE116" i="3"/>
  <c r="AC117" i="3"/>
  <c r="AD117" i="3"/>
  <c r="AE117" i="3"/>
  <c r="AC118" i="3"/>
  <c r="AD118" i="3"/>
  <c r="AE118" i="3"/>
  <c r="AC119" i="3"/>
  <c r="AD119" i="3"/>
  <c r="AE119" i="3"/>
  <c r="AC120" i="3"/>
  <c r="AD120" i="3"/>
  <c r="AE120" i="3"/>
  <c r="AC121" i="3"/>
  <c r="AD121" i="3"/>
  <c r="AE121" i="3"/>
  <c r="AC122" i="3"/>
  <c r="AD122" i="3"/>
  <c r="AE122" i="3"/>
  <c r="AC123" i="3"/>
  <c r="AD123" i="3"/>
  <c r="AE123" i="3"/>
  <c r="AC124" i="3"/>
  <c r="AD124" i="3"/>
  <c r="AE124" i="3"/>
  <c r="AC125" i="3"/>
  <c r="AD125" i="3"/>
  <c r="AE125" i="3"/>
  <c r="AC126" i="3"/>
  <c r="AD126" i="3"/>
  <c r="AE126" i="3"/>
  <c r="AC127" i="3"/>
  <c r="AD127" i="3"/>
  <c r="AE127" i="3"/>
  <c r="AC128" i="3"/>
  <c r="AD128" i="3"/>
  <c r="AE128" i="3"/>
  <c r="AC129" i="3"/>
  <c r="AD129" i="3"/>
  <c r="AE129" i="3"/>
  <c r="AC130" i="3"/>
  <c r="AD130" i="3"/>
  <c r="AE130" i="3"/>
  <c r="AC131" i="3"/>
  <c r="AD131" i="3"/>
  <c r="AE131" i="3"/>
  <c r="AC132" i="3"/>
  <c r="AD132" i="3"/>
  <c r="AE132" i="3"/>
  <c r="AC133" i="3"/>
  <c r="AD133" i="3"/>
  <c r="AE133" i="3"/>
  <c r="AC134" i="3"/>
  <c r="AD134" i="3"/>
  <c r="AE134" i="3"/>
  <c r="AC135" i="3"/>
  <c r="AD135" i="3"/>
  <c r="AE135" i="3"/>
  <c r="AC136" i="3"/>
  <c r="AD136" i="3"/>
  <c r="AE136" i="3"/>
  <c r="AC137" i="3"/>
  <c r="AD137" i="3"/>
  <c r="AE137" i="3"/>
  <c r="AC138" i="3"/>
  <c r="AD138" i="3"/>
  <c r="AE138" i="3"/>
  <c r="AC139" i="3"/>
  <c r="AD139" i="3"/>
  <c r="AE139" i="3"/>
  <c r="AC140" i="3"/>
  <c r="AD140" i="3"/>
  <c r="AE140" i="3"/>
  <c r="AC141" i="3"/>
  <c r="AD141" i="3"/>
  <c r="AE141" i="3"/>
  <c r="AC142" i="3"/>
  <c r="AD142" i="3"/>
  <c r="AE142" i="3"/>
  <c r="AC143" i="3"/>
  <c r="AD143" i="3"/>
  <c r="AE143" i="3"/>
  <c r="AC144" i="3"/>
  <c r="AD144" i="3"/>
  <c r="AE144" i="3"/>
  <c r="AC145" i="3"/>
  <c r="AD145" i="3"/>
  <c r="AE145" i="3"/>
  <c r="AC146" i="3"/>
  <c r="AD146" i="3"/>
  <c r="AE146" i="3"/>
  <c r="AC147" i="3"/>
  <c r="AD147" i="3"/>
  <c r="AE147" i="3"/>
  <c r="AC148" i="3"/>
  <c r="AD148" i="3"/>
  <c r="AE148" i="3"/>
  <c r="AC149" i="3"/>
  <c r="AD149" i="3"/>
  <c r="AE149" i="3"/>
  <c r="AC150" i="3"/>
  <c r="AD150" i="3"/>
  <c r="AE150" i="3"/>
  <c r="AC151" i="3"/>
  <c r="AD151" i="3"/>
  <c r="AE151" i="3"/>
  <c r="AC152" i="3"/>
  <c r="AD152" i="3"/>
  <c r="AE152" i="3"/>
  <c r="AC153" i="3"/>
  <c r="AD153" i="3"/>
  <c r="AE153" i="3"/>
  <c r="AC154" i="3"/>
  <c r="AD154" i="3"/>
  <c r="AE154" i="3"/>
  <c r="AC155" i="3"/>
  <c r="AD155" i="3"/>
  <c r="AE155" i="3"/>
  <c r="AC156" i="3"/>
  <c r="AD156" i="3"/>
  <c r="AE156" i="3"/>
  <c r="AC157" i="3"/>
  <c r="AD157" i="3"/>
  <c r="AE157" i="3"/>
  <c r="AC158" i="3"/>
  <c r="AD158" i="3"/>
  <c r="AE158" i="3"/>
  <c r="AC159" i="3"/>
  <c r="AD159" i="3"/>
  <c r="AE159" i="3"/>
  <c r="AC160" i="3"/>
  <c r="AD160" i="3"/>
  <c r="AE160" i="3"/>
  <c r="AC161" i="3"/>
  <c r="AD161" i="3"/>
  <c r="AE161" i="3"/>
  <c r="AC162" i="3"/>
  <c r="AD162" i="3"/>
  <c r="AE162" i="3"/>
  <c r="AC163" i="3"/>
  <c r="AD163" i="3"/>
  <c r="AE163" i="3"/>
  <c r="AC164" i="3"/>
  <c r="AD164" i="3"/>
  <c r="AE164" i="3"/>
  <c r="AC165" i="3"/>
  <c r="AD165" i="3"/>
  <c r="AE165" i="3"/>
  <c r="AC166" i="3"/>
  <c r="AD166" i="3"/>
  <c r="AE166" i="3"/>
  <c r="AC167" i="3"/>
  <c r="AD167" i="3"/>
  <c r="AE167" i="3"/>
  <c r="AC168" i="3"/>
  <c r="AD168" i="3"/>
  <c r="AE168" i="3"/>
  <c r="AC169" i="3"/>
  <c r="AD169" i="3"/>
  <c r="AE169" i="3"/>
  <c r="AC170" i="3"/>
  <c r="AD170" i="3"/>
  <c r="AE170" i="3"/>
  <c r="AC171" i="3"/>
  <c r="AD171" i="3"/>
  <c r="AE171" i="3"/>
  <c r="AC172" i="3"/>
  <c r="AD172" i="3"/>
  <c r="AE172" i="3"/>
  <c r="AC173" i="3"/>
  <c r="AD173" i="3"/>
  <c r="AE173" i="3"/>
  <c r="AC174" i="3"/>
  <c r="AD174" i="3"/>
  <c r="AE174" i="3"/>
  <c r="AC175" i="3"/>
  <c r="AD175" i="3"/>
  <c r="AE175" i="3"/>
  <c r="AC176" i="3"/>
  <c r="AD176" i="3"/>
  <c r="AE176" i="3"/>
  <c r="AC177" i="3"/>
  <c r="AD177" i="3"/>
  <c r="AE177" i="3"/>
  <c r="AC178" i="3"/>
  <c r="AD178" i="3"/>
  <c r="AE178" i="3"/>
  <c r="AC179" i="3"/>
  <c r="AD179" i="3"/>
  <c r="AE179" i="3"/>
  <c r="AC180" i="3"/>
  <c r="AD180" i="3"/>
  <c r="AE180" i="3"/>
  <c r="AC181" i="3"/>
  <c r="AD181" i="3"/>
  <c r="AE181" i="3"/>
  <c r="AC182" i="3"/>
  <c r="AD182" i="3"/>
  <c r="AE182" i="3"/>
  <c r="AC183" i="3"/>
  <c r="AD183" i="3"/>
  <c r="AE183" i="3"/>
  <c r="AC184" i="3"/>
  <c r="AD184" i="3"/>
  <c r="AE184" i="3"/>
  <c r="AC185" i="3"/>
  <c r="AD185" i="3"/>
  <c r="AE185" i="3"/>
  <c r="AC186" i="3"/>
  <c r="AD186" i="3"/>
  <c r="AE186" i="3"/>
  <c r="AC187" i="3"/>
  <c r="AD187" i="3"/>
  <c r="AE187" i="3"/>
  <c r="AC188" i="3"/>
  <c r="AD188" i="3"/>
  <c r="AE188" i="3"/>
  <c r="AC189" i="3"/>
  <c r="AD189" i="3"/>
  <c r="AE189" i="3"/>
  <c r="AC190" i="3"/>
  <c r="AD190" i="3"/>
  <c r="AE190" i="3"/>
  <c r="AC191" i="3"/>
  <c r="AD191" i="3"/>
  <c r="AE191" i="3"/>
  <c r="AC192" i="3"/>
  <c r="AD192" i="3"/>
  <c r="AE192" i="3"/>
  <c r="AC193" i="3"/>
  <c r="AD193" i="3"/>
  <c r="AE193" i="3"/>
  <c r="AC194" i="3"/>
  <c r="AD194" i="3"/>
  <c r="AE194" i="3"/>
  <c r="AC195" i="3"/>
  <c r="AD195" i="3"/>
  <c r="AE195" i="3"/>
  <c r="AC196" i="3"/>
  <c r="AD196" i="3"/>
  <c r="AE196" i="3"/>
  <c r="AC197" i="3"/>
  <c r="AD197" i="3"/>
  <c r="AE197" i="3"/>
  <c r="AC198" i="3"/>
  <c r="AD198" i="3"/>
  <c r="AE198" i="3"/>
  <c r="AC199" i="3"/>
  <c r="AD199" i="3"/>
  <c r="AE199" i="3"/>
  <c r="AC200" i="3"/>
  <c r="AD200" i="3"/>
  <c r="AE200" i="3"/>
  <c r="AC201" i="3"/>
  <c r="AD201" i="3"/>
  <c r="AE201" i="3"/>
  <c r="AC202" i="3"/>
  <c r="AD202" i="3"/>
  <c r="AE202" i="3"/>
  <c r="AC203" i="3"/>
  <c r="AD203" i="3"/>
  <c r="AE203" i="3"/>
  <c r="AC204" i="3"/>
  <c r="AD204" i="3"/>
  <c r="AE204" i="3"/>
  <c r="AC205" i="3"/>
  <c r="AD205" i="3"/>
  <c r="AE205" i="3"/>
  <c r="AC206" i="3"/>
  <c r="AD206" i="3"/>
  <c r="AE206" i="3"/>
  <c r="AC207" i="3"/>
  <c r="AD207" i="3"/>
  <c r="AE207" i="3"/>
  <c r="AC208" i="3"/>
  <c r="AD208" i="3"/>
  <c r="AE208" i="3"/>
  <c r="AC209" i="3"/>
  <c r="AD209" i="3"/>
  <c r="AE209" i="3"/>
  <c r="AC210" i="3"/>
  <c r="AD210" i="3"/>
  <c r="AE210" i="3"/>
  <c r="AC211" i="3"/>
  <c r="AD211" i="3"/>
  <c r="AE211" i="3"/>
  <c r="AC212" i="3"/>
  <c r="AD212" i="3"/>
  <c r="AE212" i="3"/>
  <c r="AC213" i="3"/>
  <c r="AD213" i="3"/>
  <c r="AE213" i="3"/>
  <c r="AC214" i="3"/>
  <c r="AD214" i="3"/>
  <c r="AE214" i="3"/>
  <c r="AC215" i="3"/>
  <c r="AD215" i="3"/>
  <c r="AE215" i="3"/>
  <c r="AC216" i="3"/>
  <c r="AD216" i="3"/>
  <c r="AE216" i="3"/>
  <c r="AC217" i="3"/>
  <c r="AD217" i="3"/>
  <c r="AE217" i="3"/>
  <c r="AC218" i="3"/>
  <c r="AD218" i="3"/>
  <c r="AE218" i="3"/>
  <c r="AC219" i="3"/>
  <c r="AD219" i="3"/>
  <c r="AE219" i="3"/>
  <c r="AC220" i="3"/>
  <c r="AD220" i="3"/>
  <c r="AE220" i="3"/>
  <c r="AC221" i="3"/>
  <c r="AD221" i="3"/>
  <c r="AE221" i="3"/>
  <c r="AC222" i="3"/>
  <c r="AD222" i="3"/>
  <c r="AE222" i="3"/>
  <c r="AC223" i="3"/>
  <c r="AD223" i="3"/>
  <c r="AE223" i="3"/>
  <c r="AC224" i="3"/>
  <c r="AD224" i="3"/>
  <c r="AE224" i="3"/>
  <c r="AC225" i="3"/>
  <c r="AD225" i="3"/>
  <c r="AE225" i="3"/>
  <c r="AC226" i="3"/>
  <c r="AD226" i="3"/>
  <c r="AE226" i="3"/>
  <c r="AC227" i="3"/>
  <c r="AD227" i="3"/>
  <c r="AE227" i="3"/>
  <c r="AC228" i="3"/>
  <c r="AD228" i="3"/>
  <c r="AE228" i="3"/>
  <c r="AC229" i="3"/>
  <c r="AD229" i="3"/>
  <c r="AE229" i="3"/>
  <c r="AC230" i="3"/>
  <c r="AD230" i="3"/>
  <c r="AE230" i="3"/>
  <c r="AC231" i="3"/>
  <c r="AD231" i="3"/>
  <c r="AE231" i="3"/>
  <c r="AC232" i="3"/>
  <c r="AD232" i="3"/>
  <c r="AE232" i="3"/>
  <c r="AC233" i="3"/>
  <c r="AD233" i="3"/>
  <c r="AE233" i="3"/>
  <c r="AC234" i="3"/>
  <c r="AD234" i="3"/>
  <c r="AE234" i="3"/>
  <c r="AC235" i="3"/>
  <c r="AD235" i="3"/>
  <c r="AE235" i="3"/>
  <c r="AC236" i="3"/>
  <c r="AD236" i="3"/>
  <c r="AE236" i="3"/>
  <c r="AC237" i="3"/>
  <c r="AD237" i="3"/>
  <c r="AE237" i="3"/>
  <c r="AC238" i="3"/>
  <c r="AD238" i="3"/>
  <c r="AE238" i="3"/>
  <c r="AC239" i="3"/>
  <c r="AD239" i="3"/>
  <c r="AE239" i="3"/>
  <c r="AC240" i="3"/>
  <c r="AD240" i="3"/>
  <c r="AE240" i="3"/>
  <c r="AC241" i="3"/>
  <c r="AD241" i="3"/>
  <c r="AE241" i="3"/>
  <c r="AC242" i="3"/>
  <c r="AD242" i="3"/>
  <c r="AE242" i="3"/>
  <c r="AC243" i="3"/>
  <c r="AD243" i="3"/>
  <c r="AE243" i="3"/>
  <c r="AC244" i="3"/>
  <c r="AD244" i="3"/>
  <c r="AE244" i="3"/>
  <c r="AC245" i="3"/>
  <c r="AD245" i="3"/>
  <c r="AE245" i="3"/>
  <c r="AC246" i="3"/>
  <c r="AD246" i="3"/>
  <c r="AE246" i="3"/>
  <c r="AC247" i="3"/>
  <c r="AD247" i="3"/>
  <c r="AE247" i="3"/>
  <c r="AC248" i="3"/>
  <c r="AD248" i="3"/>
  <c r="AE248" i="3"/>
  <c r="AC249" i="3"/>
  <c r="AD249" i="3"/>
  <c r="AE249" i="3"/>
  <c r="AC250" i="3"/>
  <c r="AD250" i="3"/>
  <c r="AE250" i="3"/>
  <c r="AC251" i="3"/>
  <c r="AD251" i="3"/>
  <c r="AE251" i="3"/>
  <c r="AC252" i="3"/>
  <c r="AD252" i="3"/>
  <c r="AE252" i="3"/>
  <c r="AC253" i="3"/>
  <c r="AD253" i="3"/>
  <c r="AE253" i="3"/>
  <c r="AC254" i="3"/>
  <c r="AD254" i="3"/>
  <c r="AE254" i="3"/>
  <c r="AC255" i="3"/>
  <c r="AD255" i="3"/>
  <c r="AE255" i="3"/>
  <c r="AC256" i="3"/>
  <c r="AD256" i="3"/>
  <c r="AE256" i="3"/>
  <c r="AC257" i="3"/>
  <c r="AD257" i="3"/>
  <c r="AE257" i="3"/>
  <c r="AC258" i="3"/>
  <c r="AD258" i="3"/>
  <c r="AE258" i="3"/>
  <c r="AC259" i="3"/>
  <c r="AD259" i="3"/>
  <c r="AE259" i="3"/>
  <c r="AC260" i="3"/>
  <c r="AD260" i="3"/>
  <c r="AE260" i="3"/>
  <c r="AC261" i="3"/>
  <c r="AD261" i="3"/>
  <c r="AE261" i="3"/>
  <c r="AC262" i="3"/>
  <c r="AD262" i="3"/>
  <c r="AE262" i="3"/>
  <c r="AC263" i="3"/>
  <c r="AD263" i="3"/>
  <c r="AE263" i="3"/>
  <c r="AC264" i="3"/>
  <c r="AD264" i="3"/>
  <c r="AE264" i="3"/>
  <c r="AC265" i="3"/>
  <c r="AD265" i="3"/>
  <c r="AE265" i="3"/>
  <c r="AC266" i="3"/>
  <c r="AD266" i="3"/>
  <c r="AE266" i="3"/>
  <c r="AC267" i="3"/>
  <c r="AD267" i="3"/>
  <c r="AE267" i="3"/>
  <c r="AC268" i="3"/>
  <c r="AD268" i="3"/>
  <c r="AE268" i="3"/>
  <c r="AC269" i="3"/>
  <c r="AD269" i="3"/>
  <c r="AE269" i="3"/>
  <c r="AC270" i="3"/>
  <c r="AD270" i="3"/>
  <c r="AE270" i="3"/>
  <c r="AC271" i="3"/>
  <c r="AD271" i="3"/>
  <c r="AE271" i="3"/>
  <c r="AC272" i="3"/>
  <c r="AD272" i="3"/>
  <c r="AE272" i="3"/>
  <c r="AC273" i="3"/>
  <c r="AD273" i="3"/>
  <c r="AE273" i="3"/>
  <c r="AC274" i="3"/>
  <c r="AD274" i="3"/>
  <c r="AE274" i="3"/>
  <c r="AC275" i="3"/>
  <c r="AD275" i="3"/>
  <c r="AE275" i="3"/>
  <c r="AC276" i="3"/>
  <c r="AD276" i="3"/>
  <c r="AE276" i="3"/>
  <c r="AC277" i="3"/>
  <c r="AD277" i="3"/>
  <c r="AE277" i="3"/>
  <c r="AC278" i="3"/>
  <c r="AD278" i="3"/>
  <c r="AE278" i="3"/>
  <c r="AC279" i="3"/>
  <c r="AD279" i="3"/>
  <c r="AE279" i="3"/>
  <c r="AC280" i="3"/>
  <c r="AD280" i="3"/>
  <c r="AE280" i="3"/>
  <c r="AC281" i="3"/>
  <c r="AD281" i="3"/>
  <c r="AE281" i="3"/>
  <c r="AC282" i="3"/>
  <c r="AD282" i="3"/>
  <c r="AE282" i="3"/>
  <c r="AC283" i="3"/>
  <c r="AD283" i="3"/>
  <c r="AE283" i="3"/>
  <c r="AC284" i="3"/>
  <c r="AD284" i="3"/>
  <c r="AE284" i="3"/>
  <c r="AC285" i="3"/>
  <c r="AD285" i="3"/>
  <c r="AE285" i="3"/>
  <c r="AC286" i="3"/>
  <c r="AD286" i="3"/>
  <c r="AE286" i="3"/>
  <c r="AC287" i="3"/>
  <c r="AD287" i="3"/>
  <c r="AE287" i="3"/>
  <c r="AC288" i="3"/>
  <c r="AD288" i="3"/>
  <c r="AE288" i="3"/>
  <c r="AC289" i="3"/>
  <c r="AD289" i="3"/>
  <c r="AE289" i="3"/>
  <c r="AC290" i="3"/>
  <c r="AD290" i="3"/>
  <c r="AE290" i="3"/>
  <c r="AC291" i="3"/>
  <c r="AD291" i="3"/>
  <c r="AE291" i="3"/>
  <c r="AC292" i="3"/>
  <c r="AD292" i="3"/>
  <c r="AE292" i="3"/>
  <c r="AC293" i="3"/>
  <c r="AD293" i="3"/>
  <c r="AE293" i="3"/>
  <c r="AC294" i="3"/>
  <c r="AD294" i="3"/>
  <c r="AE294" i="3"/>
  <c r="AC295" i="3"/>
  <c r="AD295" i="3"/>
  <c r="AE295" i="3"/>
  <c r="AC296" i="3"/>
  <c r="AD296" i="3"/>
  <c r="AE296" i="3"/>
  <c r="AC297" i="3"/>
  <c r="AD297" i="3"/>
  <c r="AE297" i="3"/>
  <c r="AC298" i="3"/>
  <c r="AD298" i="3"/>
  <c r="AE298" i="3"/>
  <c r="AC299" i="3"/>
  <c r="AD299" i="3"/>
  <c r="AE299" i="3"/>
  <c r="AC300" i="3"/>
  <c r="AD300" i="3"/>
  <c r="AE300" i="3"/>
  <c r="AC301" i="3"/>
  <c r="AD301" i="3"/>
  <c r="AE301" i="3"/>
  <c r="AC302" i="3"/>
  <c r="AD302" i="3"/>
  <c r="AE302" i="3"/>
  <c r="AC303" i="3"/>
  <c r="AD303" i="3"/>
  <c r="AE303" i="3"/>
  <c r="AC304" i="3"/>
  <c r="AD304" i="3"/>
  <c r="AE304" i="3"/>
  <c r="AC305" i="3"/>
  <c r="AD305" i="3"/>
  <c r="AE305" i="3"/>
  <c r="AC306" i="3"/>
  <c r="AD306" i="3"/>
  <c r="AE306" i="3"/>
  <c r="AC307" i="3"/>
  <c r="AD307" i="3"/>
  <c r="AE307" i="3"/>
  <c r="AC308" i="3"/>
  <c r="AD308" i="3"/>
  <c r="AE308" i="3"/>
  <c r="AC309" i="3"/>
  <c r="AD309" i="3"/>
  <c r="AE309" i="3"/>
  <c r="AC310" i="3"/>
  <c r="AD310" i="3"/>
  <c r="AE310" i="3"/>
  <c r="AC311" i="3"/>
  <c r="AD311" i="3"/>
  <c r="AE311" i="3"/>
  <c r="AC312" i="3"/>
  <c r="AD312" i="3"/>
  <c r="AE312" i="3"/>
  <c r="AC313" i="3"/>
  <c r="AD313" i="3"/>
  <c r="AE313" i="3"/>
  <c r="AC314" i="3"/>
  <c r="AD314" i="3"/>
  <c r="AE314" i="3"/>
  <c r="AC315" i="3"/>
  <c r="AD315" i="3"/>
  <c r="AE315" i="3"/>
  <c r="AC316" i="3"/>
  <c r="AD316" i="3"/>
  <c r="AE316" i="3"/>
  <c r="AC317" i="3"/>
  <c r="AD317" i="3"/>
  <c r="AE317" i="3"/>
  <c r="AC318" i="3"/>
  <c r="AD318" i="3"/>
  <c r="AE318" i="3"/>
  <c r="AC319" i="3"/>
  <c r="AD319" i="3"/>
  <c r="AE319" i="3"/>
  <c r="AC320" i="3"/>
  <c r="AD320" i="3"/>
  <c r="AE320" i="3"/>
  <c r="AC321" i="3"/>
  <c r="AD321" i="3"/>
  <c r="AE321" i="3"/>
  <c r="AC322" i="3"/>
  <c r="AD322" i="3"/>
  <c r="AE322" i="3"/>
  <c r="AC323" i="3"/>
  <c r="AD323" i="3"/>
  <c r="AE323" i="3"/>
  <c r="AC324" i="3"/>
  <c r="AD324" i="3"/>
  <c r="AE324" i="3"/>
  <c r="AC325" i="3"/>
  <c r="AD325" i="3"/>
  <c r="AE325" i="3"/>
  <c r="AC326" i="3"/>
  <c r="AD326" i="3"/>
  <c r="AE326" i="3"/>
  <c r="AC327" i="3"/>
  <c r="AD327" i="3"/>
  <c r="AE327" i="3"/>
  <c r="AC328" i="3"/>
  <c r="AD328" i="3"/>
  <c r="AE328" i="3"/>
  <c r="AC329" i="3"/>
  <c r="AD329" i="3"/>
  <c r="AE329" i="3"/>
  <c r="AC330" i="3"/>
  <c r="AD330" i="3"/>
  <c r="AE330" i="3"/>
  <c r="AC331" i="3"/>
  <c r="AD331" i="3"/>
  <c r="AE331" i="3"/>
  <c r="AC332" i="3"/>
  <c r="AD332" i="3"/>
  <c r="AE332" i="3"/>
  <c r="AC333" i="3"/>
  <c r="AD333" i="3"/>
  <c r="AE333" i="3"/>
  <c r="AC334" i="3"/>
  <c r="AD334" i="3"/>
  <c r="AE334" i="3"/>
  <c r="AC335" i="3"/>
  <c r="AD335" i="3"/>
  <c r="AE335" i="3"/>
  <c r="AC336" i="3"/>
  <c r="AD336" i="3"/>
  <c r="AE336" i="3"/>
  <c r="AC337" i="3"/>
  <c r="AD337" i="3"/>
  <c r="AE337" i="3"/>
  <c r="AC338" i="3"/>
  <c r="AD338" i="3"/>
  <c r="AE338" i="3"/>
  <c r="AC339" i="3"/>
  <c r="AD339" i="3"/>
  <c r="AE339" i="3"/>
  <c r="AC340" i="3"/>
  <c r="AD340" i="3"/>
  <c r="AE340" i="3"/>
  <c r="AC341" i="3"/>
  <c r="AD341" i="3"/>
  <c r="AE341" i="3"/>
  <c r="AC342" i="3"/>
  <c r="AD342" i="3"/>
  <c r="AE342" i="3"/>
  <c r="AC343" i="3"/>
  <c r="AD343" i="3"/>
  <c r="AE343" i="3"/>
  <c r="AC344" i="3"/>
  <c r="AD344" i="3"/>
  <c r="AE344" i="3"/>
  <c r="AC345" i="3"/>
  <c r="AD345" i="3"/>
  <c r="AE345" i="3"/>
  <c r="AC346" i="3"/>
  <c r="AD346" i="3"/>
  <c r="AE346" i="3"/>
  <c r="AC347" i="3"/>
  <c r="AD347" i="3"/>
  <c r="AE347" i="3"/>
  <c r="AC348" i="3"/>
  <c r="AD348" i="3"/>
  <c r="AE348" i="3"/>
  <c r="AC349" i="3"/>
  <c r="AD349" i="3"/>
  <c r="AE349" i="3"/>
  <c r="AC350" i="3"/>
  <c r="AD350" i="3"/>
  <c r="AE350" i="3"/>
  <c r="AC351" i="3"/>
  <c r="AD351" i="3"/>
  <c r="AE351" i="3"/>
  <c r="AC352" i="3"/>
  <c r="AD352" i="3"/>
  <c r="AE352" i="3"/>
  <c r="AC353" i="3"/>
  <c r="AD353" i="3"/>
  <c r="AE353" i="3"/>
  <c r="AC354" i="3"/>
  <c r="AD354" i="3"/>
  <c r="AE354" i="3"/>
  <c r="AC355" i="3"/>
  <c r="AD355" i="3"/>
  <c r="AE355" i="3"/>
  <c r="AC356" i="3"/>
  <c r="AD356" i="3"/>
  <c r="AE356" i="3"/>
  <c r="AC357" i="3"/>
  <c r="AD357" i="3"/>
  <c r="AE357" i="3"/>
  <c r="AC358" i="3"/>
  <c r="AD358" i="3"/>
  <c r="AE358" i="3"/>
  <c r="AC359" i="3"/>
  <c r="AD359" i="3"/>
  <c r="AE359" i="3"/>
  <c r="AC360" i="3"/>
  <c r="AD360" i="3"/>
  <c r="AE360" i="3"/>
  <c r="AC361" i="3"/>
  <c r="AD361" i="3"/>
  <c r="AE361" i="3"/>
  <c r="AC362" i="3"/>
  <c r="AD362" i="3"/>
  <c r="AE362" i="3"/>
  <c r="AC363" i="3"/>
  <c r="AD363" i="3"/>
  <c r="AE363" i="3"/>
  <c r="AC364" i="3"/>
  <c r="AD364" i="3"/>
  <c r="AE364" i="3"/>
  <c r="AC365" i="3"/>
  <c r="AD365" i="3"/>
  <c r="AE365" i="3"/>
  <c r="AC366" i="3"/>
  <c r="AD366" i="3"/>
  <c r="AE366" i="3"/>
  <c r="AC367" i="3"/>
  <c r="AD367" i="3"/>
  <c r="AE367" i="3"/>
  <c r="AC368" i="3"/>
  <c r="AD368" i="3"/>
  <c r="AE368" i="3"/>
  <c r="AC369" i="3"/>
  <c r="AD369" i="3"/>
  <c r="AE369" i="3"/>
  <c r="AC370" i="3"/>
  <c r="AD370" i="3"/>
  <c r="AE370" i="3"/>
  <c r="AC371" i="3"/>
  <c r="AD371" i="3"/>
  <c r="AE371" i="3"/>
  <c r="AC372" i="3"/>
  <c r="AD372" i="3"/>
  <c r="AE372" i="3"/>
  <c r="AC373" i="3"/>
  <c r="AD373" i="3"/>
  <c r="AE373" i="3"/>
  <c r="AC374" i="3"/>
  <c r="AD374" i="3"/>
  <c r="AE374" i="3"/>
  <c r="AC375" i="3"/>
  <c r="AD375" i="3"/>
  <c r="AE375" i="3"/>
  <c r="AC376" i="3"/>
  <c r="AD376" i="3"/>
  <c r="AE376" i="3"/>
  <c r="AC377" i="3"/>
  <c r="AD377" i="3"/>
  <c r="AE377" i="3"/>
  <c r="AC378" i="3"/>
  <c r="AD378" i="3"/>
  <c r="AE378" i="3"/>
  <c r="AC379" i="3"/>
  <c r="AD379" i="3"/>
  <c r="AE379" i="3"/>
  <c r="AC380" i="3"/>
  <c r="AD380" i="3"/>
  <c r="AE380" i="3"/>
  <c r="AC381" i="3"/>
  <c r="AD381" i="3"/>
  <c r="AE381" i="3"/>
  <c r="AC382" i="3"/>
  <c r="AD382" i="3"/>
  <c r="AE382" i="3"/>
  <c r="AC383" i="3"/>
  <c r="AD383" i="3"/>
  <c r="AE383" i="3"/>
  <c r="AC384" i="3"/>
  <c r="AD384" i="3"/>
  <c r="AE384" i="3"/>
  <c r="AC385" i="3"/>
  <c r="AD385" i="3"/>
  <c r="AE385" i="3"/>
  <c r="AC386" i="3"/>
  <c r="AD386" i="3"/>
  <c r="AE386" i="3"/>
  <c r="AC387" i="3"/>
  <c r="AD387" i="3"/>
  <c r="AE387" i="3"/>
  <c r="AC388" i="3"/>
  <c r="AD388" i="3"/>
  <c r="AE388" i="3"/>
  <c r="AC389" i="3"/>
  <c r="AD389" i="3"/>
  <c r="AE389" i="3"/>
  <c r="AC390" i="3"/>
  <c r="AD390" i="3"/>
  <c r="AE390" i="3"/>
  <c r="AC391" i="3"/>
  <c r="AD391" i="3"/>
  <c r="AE391" i="3"/>
  <c r="AC392" i="3"/>
  <c r="AD392" i="3"/>
  <c r="AE392" i="3"/>
  <c r="AC393" i="3"/>
  <c r="AD393" i="3"/>
  <c r="AE393" i="3"/>
  <c r="AC394" i="3"/>
  <c r="AD394" i="3"/>
  <c r="AE394" i="3"/>
  <c r="AC395" i="3"/>
  <c r="AD395" i="3"/>
  <c r="AE395" i="3"/>
  <c r="AC396" i="3"/>
  <c r="AD396" i="3"/>
  <c r="AE396" i="3"/>
  <c r="AC397" i="3"/>
  <c r="AD397" i="3"/>
  <c r="AE397" i="3"/>
  <c r="AC398" i="3"/>
  <c r="AD398" i="3"/>
  <c r="AE398" i="3"/>
  <c r="AC399" i="3"/>
  <c r="AD399" i="3"/>
  <c r="AE399" i="3"/>
  <c r="AC400" i="3"/>
  <c r="AD400" i="3"/>
  <c r="AE400" i="3"/>
  <c r="AC401" i="3"/>
  <c r="AD401" i="3"/>
  <c r="AE401" i="3"/>
  <c r="AC402" i="3"/>
  <c r="AD402" i="3"/>
  <c r="AE402" i="3"/>
  <c r="AC403" i="3"/>
  <c r="AD403" i="3"/>
  <c r="AE403" i="3"/>
  <c r="AC404" i="3"/>
  <c r="AD404" i="3"/>
  <c r="AE404" i="3"/>
  <c r="AC405" i="3"/>
  <c r="AD405" i="3"/>
  <c r="AE405" i="3"/>
  <c r="AC406" i="3"/>
  <c r="AD406" i="3"/>
  <c r="AE406" i="3"/>
  <c r="AC407" i="3"/>
  <c r="AD407" i="3"/>
  <c r="AE407" i="3"/>
  <c r="AC408" i="3"/>
  <c r="AD408" i="3"/>
  <c r="AE408" i="3"/>
  <c r="AC409" i="3"/>
  <c r="AD409" i="3"/>
  <c r="AE409" i="3"/>
  <c r="AC410" i="3"/>
  <c r="AD410" i="3"/>
  <c r="AE410" i="3"/>
  <c r="AC411" i="3"/>
  <c r="AD411" i="3"/>
  <c r="AE411" i="3"/>
  <c r="AC412" i="3"/>
  <c r="AD412" i="3"/>
  <c r="AE412" i="3"/>
  <c r="AC413" i="3"/>
  <c r="AD413" i="3"/>
  <c r="AE413" i="3"/>
  <c r="AC414" i="3"/>
  <c r="AD414" i="3"/>
  <c r="AE414" i="3"/>
  <c r="AC415" i="3"/>
  <c r="AD415" i="3"/>
  <c r="AE415" i="3"/>
  <c r="AC416" i="3"/>
  <c r="AD416" i="3"/>
  <c r="AE416" i="3"/>
  <c r="AC417" i="3"/>
  <c r="AD417" i="3"/>
  <c r="AE417" i="3"/>
  <c r="AC418" i="3"/>
  <c r="AD418" i="3"/>
  <c r="AE418" i="3"/>
  <c r="AC419" i="3"/>
  <c r="AD419" i="3"/>
  <c r="AE419" i="3"/>
  <c r="AC420" i="3"/>
  <c r="AD420" i="3"/>
  <c r="AE420" i="3"/>
  <c r="AC421" i="3"/>
  <c r="AD421" i="3"/>
  <c r="AE421" i="3"/>
  <c r="AC422" i="3"/>
  <c r="AD422" i="3"/>
  <c r="AE422" i="3"/>
  <c r="AC423" i="3"/>
  <c r="AD423" i="3"/>
  <c r="AE423" i="3"/>
  <c r="AC424" i="3"/>
  <c r="AD424" i="3"/>
  <c r="AE424" i="3"/>
  <c r="AC425" i="3"/>
  <c r="AD425" i="3"/>
  <c r="AE425" i="3"/>
  <c r="AC426" i="3"/>
  <c r="AD426" i="3"/>
  <c r="AE426" i="3"/>
  <c r="AC427" i="3"/>
  <c r="AD427" i="3"/>
  <c r="AE427" i="3"/>
  <c r="AC428" i="3"/>
  <c r="AD428" i="3"/>
  <c r="AE428" i="3"/>
  <c r="AC429" i="3"/>
  <c r="AD429" i="3"/>
  <c r="AE429" i="3"/>
  <c r="AC430" i="3"/>
  <c r="AD430" i="3"/>
  <c r="AE430" i="3"/>
  <c r="AC431" i="3"/>
  <c r="AD431" i="3"/>
  <c r="AE431" i="3"/>
  <c r="AC432" i="3"/>
  <c r="AD432" i="3"/>
  <c r="AE432" i="3"/>
  <c r="AC433" i="3"/>
  <c r="AD433" i="3"/>
  <c r="AE433" i="3"/>
  <c r="AC434" i="3"/>
  <c r="AD434" i="3"/>
  <c r="AE434" i="3"/>
  <c r="AC435" i="3"/>
  <c r="AD435" i="3"/>
  <c r="AE435" i="3"/>
  <c r="AC436" i="3"/>
  <c r="AD436" i="3"/>
  <c r="AE436" i="3"/>
  <c r="AC437" i="3"/>
  <c r="AD437" i="3"/>
  <c r="AE437" i="3"/>
  <c r="AC438" i="3"/>
  <c r="AD438" i="3"/>
  <c r="AE438" i="3"/>
  <c r="AC439" i="3"/>
  <c r="AD439" i="3"/>
  <c r="AE439" i="3"/>
  <c r="AC440" i="3"/>
  <c r="AD440" i="3"/>
  <c r="AE440" i="3"/>
  <c r="AC441" i="3"/>
  <c r="AD441" i="3"/>
  <c r="AE441" i="3"/>
  <c r="AC442" i="3"/>
  <c r="AD442" i="3"/>
  <c r="AE442" i="3"/>
  <c r="AC443" i="3"/>
  <c r="AD443" i="3"/>
  <c r="AE443" i="3"/>
  <c r="AC444" i="3"/>
  <c r="AD444" i="3"/>
  <c r="AE444" i="3"/>
  <c r="AC445" i="3"/>
  <c r="AD445" i="3"/>
  <c r="AE445" i="3"/>
  <c r="AC446" i="3"/>
  <c r="AD446" i="3"/>
  <c r="AE446" i="3"/>
  <c r="AC447" i="3"/>
  <c r="AD447" i="3"/>
  <c r="AE447" i="3"/>
  <c r="AC448" i="3"/>
  <c r="AD448" i="3"/>
  <c r="AE448" i="3"/>
  <c r="AC449" i="3"/>
  <c r="AD449" i="3"/>
  <c r="AE449" i="3"/>
  <c r="AC450" i="3"/>
  <c r="AD450" i="3"/>
  <c r="AE450" i="3"/>
  <c r="AC451" i="3"/>
  <c r="AD451" i="3"/>
  <c r="AE451" i="3"/>
  <c r="AC452" i="3"/>
  <c r="AD452" i="3"/>
  <c r="AE452" i="3"/>
  <c r="AC453" i="3"/>
  <c r="AD453" i="3"/>
  <c r="AE453" i="3"/>
  <c r="AC454" i="3"/>
  <c r="AD454" i="3"/>
  <c r="AE454" i="3"/>
  <c r="AC455" i="3"/>
  <c r="AD455" i="3"/>
  <c r="AE455" i="3"/>
  <c r="AC456" i="3"/>
  <c r="AD456" i="3"/>
  <c r="AE456" i="3"/>
  <c r="AC457" i="3"/>
  <c r="AD457" i="3"/>
  <c r="AE457" i="3"/>
  <c r="AC458" i="3"/>
  <c r="AD458" i="3"/>
  <c r="AE458" i="3"/>
  <c r="AC459" i="3"/>
  <c r="AD459" i="3"/>
  <c r="AE459" i="3"/>
  <c r="AC460" i="3"/>
  <c r="AD460" i="3"/>
  <c r="AE460" i="3"/>
  <c r="AC461" i="3"/>
  <c r="AD461" i="3"/>
  <c r="AE461" i="3"/>
  <c r="AC462" i="3"/>
  <c r="AD462" i="3"/>
  <c r="AE462" i="3"/>
  <c r="AC463" i="3"/>
  <c r="AD463" i="3"/>
  <c r="AE463" i="3"/>
  <c r="AC464" i="3"/>
  <c r="AD464" i="3"/>
  <c r="AE464" i="3"/>
  <c r="AC465" i="3"/>
  <c r="AD465" i="3"/>
  <c r="AE465" i="3"/>
  <c r="AC466" i="3"/>
  <c r="AD466" i="3"/>
  <c r="AE466" i="3"/>
  <c r="AC467" i="3"/>
  <c r="AD467" i="3"/>
  <c r="AE467" i="3"/>
  <c r="AC468" i="3"/>
  <c r="AD468" i="3"/>
  <c r="AE468" i="3"/>
  <c r="AC469" i="3"/>
  <c r="AD469" i="3"/>
  <c r="AE469" i="3"/>
  <c r="AC470" i="3"/>
  <c r="AD470" i="3"/>
  <c r="AE470" i="3"/>
  <c r="AC471" i="3"/>
  <c r="AD471" i="3"/>
  <c r="AE471" i="3"/>
  <c r="AC472" i="3"/>
  <c r="AD472" i="3"/>
  <c r="AE472" i="3"/>
  <c r="AC473" i="3"/>
  <c r="AD473" i="3"/>
  <c r="AE473" i="3"/>
  <c r="AC474" i="3"/>
  <c r="AD474" i="3"/>
  <c r="AE474" i="3"/>
  <c r="AC475" i="3"/>
  <c r="AD475" i="3"/>
  <c r="AE475" i="3"/>
  <c r="AC476" i="3"/>
  <c r="AD476" i="3"/>
  <c r="AE476" i="3"/>
  <c r="AC477" i="3"/>
  <c r="AD477" i="3"/>
  <c r="AE477" i="3"/>
  <c r="AC478" i="3"/>
  <c r="AD478" i="3"/>
  <c r="AE478" i="3"/>
  <c r="AC479" i="3"/>
  <c r="AD479" i="3"/>
  <c r="AE479" i="3"/>
  <c r="AC480" i="3"/>
  <c r="AD480" i="3"/>
  <c r="AE480" i="3"/>
  <c r="AC481" i="3"/>
  <c r="AD481" i="3"/>
  <c r="AE481" i="3"/>
  <c r="AC482" i="3"/>
  <c r="AD482" i="3"/>
  <c r="AE482" i="3"/>
  <c r="AC483" i="3"/>
  <c r="AD483" i="3"/>
  <c r="AE483" i="3"/>
  <c r="AC484" i="3"/>
  <c r="AD484" i="3"/>
  <c r="AE484" i="3"/>
  <c r="AC485" i="3"/>
  <c r="AD485" i="3"/>
  <c r="AE485" i="3"/>
  <c r="AC486" i="3"/>
  <c r="AD486" i="3"/>
  <c r="AE486" i="3"/>
  <c r="AC487" i="3"/>
  <c r="AD487" i="3"/>
  <c r="AE487" i="3"/>
  <c r="AC488" i="3"/>
  <c r="AD488" i="3"/>
  <c r="AE488" i="3"/>
  <c r="AC489" i="3"/>
  <c r="AD489" i="3"/>
  <c r="AE489" i="3"/>
  <c r="AC490" i="3"/>
  <c r="AD490" i="3"/>
  <c r="AE490" i="3"/>
  <c r="AC491" i="3"/>
  <c r="AD491" i="3"/>
  <c r="AE491" i="3"/>
  <c r="AC492" i="3"/>
  <c r="AD492" i="3"/>
  <c r="AE492" i="3"/>
  <c r="AC493" i="3"/>
  <c r="AD493" i="3"/>
  <c r="AE493" i="3"/>
  <c r="AC494" i="3"/>
  <c r="AD494" i="3"/>
  <c r="AE494" i="3"/>
  <c r="AC495" i="3"/>
  <c r="AD495" i="3"/>
  <c r="AE495" i="3"/>
  <c r="AC496" i="3"/>
  <c r="AD496" i="3"/>
  <c r="AE496" i="3"/>
  <c r="AC497" i="3"/>
  <c r="AD497" i="3"/>
  <c r="AE497" i="3"/>
  <c r="AC498" i="3"/>
  <c r="AD498" i="3"/>
  <c r="AE498" i="3"/>
  <c r="AC499" i="3"/>
  <c r="AD499" i="3"/>
  <c r="AE499" i="3"/>
  <c r="AC500" i="3"/>
  <c r="AD500" i="3"/>
  <c r="AE500" i="3"/>
  <c r="AC501" i="3"/>
  <c r="AD501" i="3"/>
  <c r="AE501" i="3"/>
  <c r="AC502" i="3"/>
  <c r="AD502" i="3"/>
  <c r="AE502" i="3"/>
  <c r="AC503" i="3"/>
  <c r="AD503" i="3"/>
  <c r="AE503" i="3"/>
  <c r="AC504" i="3"/>
  <c r="AD504" i="3"/>
  <c r="AE504" i="3"/>
  <c r="AC505" i="3"/>
  <c r="AD505" i="3"/>
  <c r="AE505" i="3"/>
  <c r="AC506" i="3"/>
  <c r="AD506" i="3"/>
  <c r="AE506" i="3"/>
  <c r="AC507" i="3"/>
  <c r="AD507" i="3"/>
  <c r="AE507" i="3"/>
  <c r="AC508" i="3"/>
  <c r="AD508" i="3"/>
  <c r="AE508" i="3"/>
  <c r="AC509" i="3"/>
  <c r="AD509" i="3"/>
  <c r="AE509" i="3"/>
  <c r="AC510" i="3"/>
  <c r="AD510" i="3"/>
  <c r="AE510" i="3"/>
  <c r="AC511" i="3"/>
  <c r="AD511" i="3"/>
  <c r="AE511" i="3"/>
  <c r="AC512" i="3"/>
  <c r="AD512" i="3"/>
  <c r="AE512" i="3"/>
  <c r="AC513" i="3"/>
  <c r="AD513" i="3"/>
  <c r="AE513" i="3"/>
  <c r="AC514" i="3"/>
  <c r="AD514" i="3"/>
  <c r="AE514" i="3"/>
  <c r="AC515" i="3"/>
  <c r="AD515" i="3"/>
  <c r="AE515" i="3"/>
  <c r="AC516" i="3"/>
  <c r="AD516" i="3"/>
  <c r="AE516" i="3"/>
  <c r="AC517" i="3"/>
  <c r="AD517" i="3"/>
  <c r="AE517" i="3"/>
  <c r="AC518" i="3"/>
  <c r="AD518" i="3"/>
  <c r="AE518" i="3"/>
  <c r="AC519" i="3"/>
  <c r="AD519" i="3"/>
  <c r="AE519" i="3"/>
  <c r="AC520" i="3"/>
  <c r="AD520" i="3"/>
  <c r="AE520" i="3"/>
  <c r="AC521" i="3"/>
  <c r="AD521" i="3"/>
  <c r="AE521" i="3"/>
  <c r="AC522" i="3"/>
  <c r="AD522" i="3"/>
  <c r="AE522" i="3"/>
  <c r="AC523" i="3"/>
  <c r="AD523" i="3"/>
  <c r="AE523" i="3"/>
  <c r="AC524" i="3"/>
  <c r="AD524" i="3"/>
  <c r="AE524" i="3"/>
  <c r="AC525" i="3"/>
  <c r="AD525" i="3"/>
  <c r="AE525" i="3"/>
  <c r="AC526" i="3"/>
  <c r="AD526" i="3"/>
  <c r="AE526" i="3"/>
  <c r="AC527" i="3"/>
  <c r="AD527" i="3"/>
  <c r="AE527" i="3"/>
  <c r="AC528" i="3"/>
  <c r="AD528" i="3"/>
  <c r="AE528" i="3"/>
  <c r="AC529" i="3"/>
  <c r="AD529" i="3"/>
  <c r="AE529" i="3"/>
  <c r="AC530" i="3"/>
  <c r="AD530" i="3"/>
  <c r="AE530" i="3"/>
  <c r="AC531" i="3"/>
  <c r="AD531" i="3"/>
  <c r="AE531" i="3"/>
  <c r="AC532" i="3"/>
  <c r="AD532" i="3"/>
  <c r="AE532" i="3"/>
  <c r="AC533" i="3"/>
  <c r="AD533" i="3"/>
  <c r="AE533" i="3"/>
  <c r="AC534" i="3"/>
  <c r="AD534" i="3"/>
  <c r="AE534" i="3"/>
  <c r="AC535" i="3"/>
  <c r="AD535" i="3"/>
  <c r="AE535" i="3"/>
  <c r="AC536" i="3"/>
  <c r="AD536" i="3"/>
  <c r="AE536" i="3"/>
  <c r="AC537" i="3"/>
  <c r="AD537" i="3"/>
  <c r="AE537" i="3"/>
  <c r="AC538" i="3"/>
  <c r="AD538" i="3"/>
  <c r="AE538" i="3"/>
  <c r="AC539" i="3"/>
  <c r="AD539" i="3"/>
  <c r="AE539" i="3"/>
  <c r="AC540" i="3"/>
  <c r="AD540" i="3"/>
  <c r="AE540" i="3"/>
  <c r="AC541" i="3"/>
  <c r="AD541" i="3"/>
  <c r="AE541" i="3"/>
  <c r="AC542" i="3"/>
  <c r="AD542" i="3"/>
  <c r="AE542" i="3"/>
  <c r="AC543" i="3"/>
  <c r="AD543" i="3"/>
  <c r="AE543" i="3"/>
  <c r="AC544" i="3"/>
  <c r="AD544" i="3"/>
  <c r="AE544" i="3"/>
  <c r="AC545" i="3"/>
  <c r="AD545" i="3"/>
  <c r="AE545" i="3"/>
  <c r="AC546" i="3"/>
  <c r="AD546" i="3"/>
  <c r="AE546" i="3"/>
  <c r="AC547" i="3"/>
  <c r="AD547" i="3"/>
  <c r="AE547" i="3"/>
  <c r="AC548" i="3"/>
  <c r="AD548" i="3"/>
  <c r="AE548" i="3"/>
  <c r="AC549" i="3"/>
  <c r="AD549" i="3"/>
  <c r="AE549" i="3"/>
  <c r="AC550" i="3"/>
  <c r="AD550" i="3"/>
  <c r="AE550" i="3"/>
  <c r="AC551" i="3"/>
  <c r="AD551" i="3"/>
  <c r="AE551" i="3"/>
  <c r="AC552" i="3"/>
  <c r="AD552" i="3"/>
  <c r="AE552" i="3"/>
  <c r="AC553" i="3"/>
  <c r="AD553" i="3"/>
  <c r="AE553" i="3"/>
  <c r="AC554" i="3"/>
  <c r="AD554" i="3"/>
  <c r="AE554" i="3"/>
  <c r="AC555" i="3"/>
  <c r="AD555" i="3"/>
  <c r="AE555" i="3"/>
  <c r="AC556" i="3"/>
  <c r="AD556" i="3"/>
  <c r="AE556" i="3"/>
  <c r="AC557" i="3"/>
  <c r="AD557" i="3"/>
  <c r="AE557" i="3"/>
  <c r="AC558" i="3"/>
  <c r="AD558" i="3"/>
  <c r="AE558" i="3"/>
  <c r="AC559" i="3"/>
  <c r="AD559" i="3"/>
  <c r="AE559" i="3"/>
  <c r="AC560" i="3"/>
  <c r="AD560" i="3"/>
  <c r="AE560" i="3"/>
  <c r="AC561" i="3"/>
  <c r="AD561" i="3"/>
  <c r="AE561" i="3"/>
  <c r="AC562" i="3"/>
  <c r="AD562" i="3"/>
  <c r="AE562" i="3"/>
  <c r="AC563" i="3"/>
  <c r="AD563" i="3"/>
  <c r="AE563" i="3"/>
  <c r="AC564" i="3"/>
  <c r="AD564" i="3"/>
  <c r="AE564" i="3"/>
  <c r="AC565" i="3"/>
  <c r="AD565" i="3"/>
  <c r="AE565" i="3"/>
  <c r="AC566" i="3"/>
  <c r="AD566" i="3"/>
  <c r="AE566" i="3"/>
  <c r="AC567" i="3"/>
  <c r="AD567" i="3"/>
  <c r="AE567" i="3"/>
  <c r="AC568" i="3"/>
  <c r="AD568" i="3"/>
  <c r="AE568" i="3"/>
  <c r="AC569" i="3"/>
  <c r="AD569" i="3"/>
  <c r="AE569" i="3"/>
  <c r="AC570" i="3"/>
  <c r="AD570" i="3"/>
  <c r="AE570" i="3"/>
  <c r="AC571" i="3"/>
  <c r="AD571" i="3"/>
  <c r="AE571" i="3"/>
  <c r="AC572" i="3"/>
  <c r="AD572" i="3"/>
  <c r="AE572" i="3"/>
  <c r="AC573" i="3"/>
  <c r="AD573" i="3"/>
  <c r="AE573" i="3"/>
  <c r="AC574" i="3"/>
  <c r="AD574" i="3"/>
  <c r="AE574" i="3"/>
  <c r="AC575" i="3"/>
  <c r="AD575" i="3"/>
  <c r="AE575" i="3"/>
  <c r="AC576" i="3"/>
  <c r="AD576" i="3"/>
  <c r="AE576" i="3"/>
  <c r="AC577" i="3"/>
  <c r="AD577" i="3"/>
  <c r="AE577" i="3"/>
  <c r="AC578" i="3"/>
  <c r="AD578" i="3"/>
  <c r="AE578" i="3"/>
  <c r="AC579" i="3"/>
  <c r="AD579" i="3"/>
  <c r="AE579" i="3"/>
  <c r="AC580" i="3"/>
  <c r="AD580" i="3"/>
  <c r="AE580" i="3"/>
  <c r="AC581" i="3"/>
  <c r="AD581" i="3"/>
  <c r="AE581" i="3"/>
  <c r="AC582" i="3"/>
  <c r="AD582" i="3"/>
  <c r="AE582" i="3"/>
  <c r="AC583" i="3"/>
  <c r="AD583" i="3"/>
  <c r="AE583" i="3"/>
  <c r="AC584" i="3"/>
  <c r="AD584" i="3"/>
  <c r="AE584" i="3"/>
  <c r="AC585" i="3"/>
  <c r="AD585" i="3"/>
  <c r="AE585" i="3"/>
  <c r="AC586" i="3"/>
  <c r="AD586" i="3"/>
  <c r="AE586" i="3"/>
  <c r="AC587" i="3"/>
  <c r="AD587" i="3"/>
  <c r="AE587" i="3"/>
  <c r="AC588" i="3"/>
  <c r="AD588" i="3"/>
  <c r="AE588" i="3"/>
  <c r="AC589" i="3"/>
  <c r="AD589" i="3"/>
  <c r="AE589" i="3"/>
  <c r="AC590" i="3"/>
  <c r="AD590" i="3"/>
  <c r="AE590" i="3"/>
  <c r="AC591" i="3"/>
  <c r="AD591" i="3"/>
  <c r="AE591" i="3"/>
  <c r="AC592" i="3"/>
  <c r="AD592" i="3"/>
  <c r="AE592" i="3"/>
  <c r="AC593" i="3"/>
  <c r="AD593" i="3"/>
  <c r="AE593" i="3"/>
  <c r="AC594" i="3"/>
  <c r="AD594" i="3"/>
  <c r="AE594" i="3"/>
  <c r="AC595" i="3"/>
  <c r="AD595" i="3"/>
  <c r="AE595" i="3"/>
  <c r="AC596" i="3"/>
  <c r="AD596" i="3"/>
  <c r="AE596" i="3"/>
  <c r="AC597" i="3"/>
  <c r="AD597" i="3"/>
  <c r="AE597" i="3"/>
  <c r="AC598" i="3"/>
  <c r="AD598" i="3"/>
  <c r="AE598" i="3"/>
  <c r="AC599" i="3"/>
  <c r="AD599" i="3"/>
  <c r="AE599" i="3"/>
  <c r="AC600" i="3"/>
  <c r="AD600" i="3"/>
  <c r="AE600" i="3"/>
  <c r="AC601" i="3"/>
  <c r="AD601" i="3"/>
  <c r="AE601" i="3"/>
  <c r="AC602" i="3"/>
  <c r="AD602" i="3"/>
  <c r="AE602" i="3"/>
  <c r="AC603" i="3"/>
  <c r="AD603" i="3"/>
  <c r="AE603" i="3"/>
  <c r="AC604" i="3"/>
  <c r="AD604" i="3"/>
  <c r="AE604" i="3"/>
  <c r="AC605" i="3"/>
  <c r="AD605" i="3"/>
  <c r="AE605" i="3"/>
  <c r="AC606" i="3"/>
  <c r="AD606" i="3"/>
  <c r="AE606" i="3"/>
  <c r="AC607" i="3"/>
  <c r="AD607" i="3"/>
  <c r="AE607" i="3"/>
  <c r="AC608" i="3"/>
  <c r="AD608" i="3"/>
  <c r="AE608" i="3"/>
  <c r="AC609" i="3"/>
  <c r="AD609" i="3"/>
  <c r="AE609" i="3"/>
  <c r="AC610" i="3"/>
  <c r="AD610" i="3"/>
  <c r="AE610" i="3"/>
  <c r="AC611" i="3"/>
  <c r="AD611" i="3"/>
  <c r="AE611" i="3"/>
  <c r="AC612" i="3"/>
  <c r="AD612" i="3"/>
  <c r="AE612" i="3"/>
  <c r="AC613" i="3"/>
  <c r="AD613" i="3"/>
  <c r="AE613" i="3"/>
  <c r="AC614" i="3"/>
  <c r="AD614" i="3"/>
  <c r="AE614" i="3"/>
  <c r="AC615" i="3"/>
  <c r="AD615" i="3"/>
  <c r="AE615" i="3"/>
  <c r="AC616" i="3"/>
  <c r="AD616" i="3"/>
  <c r="AE616" i="3"/>
  <c r="AC617" i="3"/>
  <c r="AD617" i="3"/>
  <c r="AE617" i="3"/>
  <c r="AC618" i="3"/>
  <c r="AD618" i="3"/>
  <c r="AE618" i="3"/>
  <c r="AC619" i="3"/>
  <c r="AD619" i="3"/>
  <c r="AE619" i="3"/>
  <c r="AC620" i="3"/>
  <c r="AD620" i="3"/>
  <c r="AE620" i="3"/>
  <c r="AC621" i="3"/>
  <c r="AD621" i="3"/>
  <c r="AE621" i="3"/>
  <c r="AC622" i="3"/>
  <c r="AD622" i="3"/>
  <c r="AE622" i="3"/>
  <c r="AC623" i="3"/>
  <c r="AD623" i="3"/>
  <c r="AE623" i="3"/>
  <c r="AC624" i="3"/>
  <c r="AD624" i="3"/>
  <c r="AE624" i="3"/>
  <c r="AC625" i="3"/>
  <c r="AD625" i="3"/>
  <c r="AE625" i="3"/>
  <c r="AC626" i="3"/>
  <c r="AD626" i="3"/>
  <c r="AE626" i="3"/>
  <c r="AC627" i="3"/>
  <c r="AD627" i="3"/>
  <c r="AE627" i="3"/>
  <c r="AC628" i="3"/>
  <c r="AD628" i="3"/>
  <c r="AE628" i="3"/>
  <c r="AC629" i="3"/>
  <c r="AD629" i="3"/>
  <c r="AE629" i="3"/>
  <c r="AC630" i="3"/>
  <c r="AD630" i="3"/>
  <c r="AE630" i="3"/>
  <c r="AC631" i="3"/>
  <c r="AD631" i="3"/>
  <c r="AE631" i="3"/>
  <c r="AC632" i="3"/>
  <c r="AD632" i="3"/>
  <c r="AE632" i="3"/>
  <c r="AC633" i="3"/>
  <c r="AD633" i="3"/>
  <c r="AE633" i="3"/>
  <c r="AC634" i="3"/>
  <c r="AD634" i="3"/>
  <c r="AE634" i="3"/>
  <c r="AC635" i="3"/>
  <c r="AD635" i="3"/>
  <c r="AE635" i="3"/>
  <c r="AC636" i="3"/>
  <c r="AD636" i="3"/>
  <c r="AE636" i="3"/>
  <c r="AC637" i="3"/>
  <c r="AD637" i="3"/>
  <c r="AE637" i="3"/>
  <c r="AC638" i="3"/>
  <c r="AD638" i="3"/>
  <c r="AE638" i="3"/>
  <c r="AC639" i="3"/>
  <c r="AD639" i="3"/>
  <c r="AE639" i="3"/>
  <c r="AC640" i="3"/>
  <c r="AD640" i="3"/>
  <c r="AE640" i="3"/>
  <c r="AC641" i="3"/>
  <c r="AD641" i="3"/>
  <c r="AE641" i="3"/>
  <c r="AC642" i="3"/>
  <c r="AD642" i="3"/>
  <c r="AE642" i="3"/>
  <c r="AC643" i="3"/>
  <c r="AD643" i="3"/>
  <c r="AE643" i="3"/>
  <c r="AC644" i="3"/>
  <c r="AD644" i="3"/>
  <c r="AE644" i="3"/>
  <c r="AC645" i="3"/>
  <c r="AD645" i="3"/>
  <c r="AE645" i="3"/>
  <c r="AC646" i="3"/>
  <c r="AD646" i="3"/>
  <c r="AE646" i="3"/>
  <c r="AC647" i="3"/>
  <c r="AD647" i="3"/>
  <c r="AE647" i="3"/>
  <c r="AC648" i="3"/>
  <c r="AD648" i="3"/>
  <c r="AE648" i="3"/>
  <c r="AC649" i="3"/>
  <c r="AD649" i="3"/>
  <c r="AE649" i="3"/>
  <c r="AC650" i="3"/>
  <c r="AD650" i="3"/>
  <c r="AE650" i="3"/>
  <c r="AC651" i="3"/>
  <c r="AD651" i="3"/>
  <c r="AE651" i="3"/>
  <c r="AC652" i="3"/>
  <c r="AD652" i="3"/>
  <c r="AE652" i="3"/>
  <c r="AC653" i="3"/>
  <c r="AD653" i="3"/>
  <c r="AE653" i="3"/>
  <c r="AC654" i="3"/>
  <c r="AD654" i="3"/>
  <c r="AE654" i="3"/>
  <c r="AC655" i="3"/>
  <c r="AD655" i="3"/>
  <c r="AE655" i="3"/>
  <c r="AC656" i="3"/>
  <c r="AD656" i="3"/>
  <c r="AE656" i="3"/>
  <c r="AC657" i="3"/>
  <c r="AD657" i="3"/>
  <c r="AE657" i="3"/>
  <c r="AC658" i="3"/>
  <c r="AD658" i="3"/>
  <c r="AE658" i="3"/>
  <c r="AC659" i="3"/>
  <c r="AD659" i="3"/>
  <c r="AE659" i="3"/>
  <c r="AC660" i="3"/>
  <c r="AD660" i="3"/>
  <c r="AE660" i="3"/>
  <c r="AC661" i="3"/>
  <c r="AD661" i="3"/>
  <c r="AE661" i="3"/>
  <c r="AC662" i="3"/>
  <c r="AD662" i="3"/>
  <c r="AE662" i="3"/>
  <c r="AC663" i="3"/>
  <c r="AD663" i="3"/>
  <c r="AE663" i="3"/>
  <c r="AC664" i="3"/>
  <c r="AD664" i="3"/>
  <c r="AE664" i="3"/>
  <c r="AC665" i="3"/>
  <c r="AD665" i="3"/>
  <c r="AE665" i="3"/>
  <c r="AC666" i="3"/>
  <c r="AD666" i="3"/>
  <c r="AE666" i="3"/>
  <c r="AC667" i="3"/>
  <c r="AD667" i="3"/>
  <c r="AE667" i="3"/>
  <c r="AC668" i="3"/>
  <c r="AD668" i="3"/>
  <c r="AE668" i="3"/>
  <c r="AC669" i="3"/>
  <c r="AD669" i="3"/>
  <c r="AE669" i="3"/>
  <c r="AC670" i="3"/>
  <c r="AD670" i="3"/>
  <c r="AE670" i="3"/>
  <c r="AC671" i="3"/>
  <c r="AD671" i="3"/>
  <c r="AE671" i="3"/>
  <c r="AC672" i="3"/>
  <c r="AD672" i="3"/>
  <c r="AE672" i="3"/>
  <c r="AC673" i="3"/>
  <c r="AD673" i="3"/>
  <c r="AE673" i="3"/>
  <c r="AC674" i="3"/>
  <c r="AD674" i="3"/>
  <c r="AE674" i="3"/>
  <c r="AC675" i="3"/>
  <c r="AD675" i="3"/>
  <c r="AE675" i="3"/>
  <c r="AC676" i="3"/>
  <c r="AD676" i="3"/>
  <c r="AE676" i="3"/>
  <c r="AC677" i="3"/>
  <c r="AD677" i="3"/>
  <c r="AE677" i="3"/>
  <c r="AC678" i="3"/>
  <c r="AD678" i="3"/>
  <c r="AE678" i="3"/>
  <c r="AC679" i="3"/>
  <c r="AD679" i="3"/>
  <c r="AE679" i="3"/>
  <c r="AC680" i="3"/>
  <c r="AD680" i="3"/>
  <c r="AE680" i="3"/>
  <c r="AC681" i="3"/>
  <c r="AD681" i="3"/>
  <c r="AE681" i="3"/>
  <c r="AC682" i="3"/>
  <c r="AD682" i="3"/>
  <c r="AE682" i="3"/>
  <c r="AC683" i="3"/>
  <c r="AD683" i="3"/>
  <c r="AE683" i="3"/>
  <c r="AC684" i="3"/>
  <c r="AD684" i="3"/>
  <c r="AE684" i="3"/>
  <c r="AC685" i="3"/>
  <c r="AD685" i="3"/>
  <c r="AE685" i="3"/>
  <c r="AC686" i="3"/>
  <c r="AD686" i="3"/>
  <c r="AE686" i="3"/>
  <c r="AC687" i="3"/>
  <c r="AD687" i="3"/>
  <c r="AE687" i="3"/>
  <c r="AC688" i="3"/>
  <c r="AD688" i="3"/>
  <c r="AE688" i="3"/>
  <c r="AC689" i="3"/>
  <c r="AD689" i="3"/>
  <c r="AE689" i="3"/>
  <c r="AC690" i="3"/>
  <c r="AD690" i="3"/>
  <c r="AE690" i="3"/>
  <c r="AC691" i="3"/>
  <c r="AD691" i="3"/>
  <c r="AE691" i="3"/>
  <c r="AC692" i="3"/>
  <c r="AD692" i="3"/>
  <c r="AE692" i="3"/>
  <c r="AC693" i="3"/>
  <c r="AD693" i="3"/>
  <c r="AE693" i="3"/>
  <c r="AC694" i="3"/>
  <c r="AD694" i="3"/>
  <c r="AE694" i="3"/>
  <c r="AC695" i="3"/>
  <c r="AD695" i="3"/>
  <c r="AE695" i="3"/>
  <c r="AC696" i="3"/>
  <c r="AD696" i="3"/>
  <c r="AE696" i="3"/>
  <c r="AC697" i="3"/>
  <c r="AD697" i="3"/>
  <c r="AE697" i="3"/>
  <c r="AC698" i="3"/>
  <c r="AD698" i="3"/>
  <c r="AE698" i="3"/>
  <c r="AC699" i="3"/>
  <c r="AD699" i="3"/>
  <c r="AE699" i="3"/>
  <c r="AC700" i="3"/>
  <c r="AD700" i="3"/>
  <c r="AE700" i="3"/>
  <c r="AC701" i="3"/>
  <c r="AD701" i="3"/>
  <c r="AE701" i="3"/>
  <c r="AC702" i="3"/>
  <c r="AD702" i="3"/>
  <c r="AE702" i="3"/>
  <c r="AC703" i="3"/>
  <c r="AD703" i="3"/>
  <c r="AE703" i="3"/>
  <c r="AC704" i="3"/>
  <c r="AD704" i="3"/>
  <c r="AE704" i="3"/>
  <c r="AC705" i="3"/>
  <c r="AD705" i="3"/>
  <c r="AE705" i="3"/>
  <c r="AC706" i="3"/>
  <c r="AD706" i="3"/>
  <c r="AE706" i="3"/>
  <c r="AC707" i="3"/>
  <c r="AD707" i="3"/>
  <c r="AE707" i="3"/>
  <c r="AC708" i="3"/>
  <c r="AD708" i="3"/>
  <c r="AE708" i="3"/>
  <c r="AC709" i="3"/>
  <c r="AD709" i="3"/>
  <c r="AE709" i="3"/>
  <c r="AC710" i="3"/>
  <c r="AD710" i="3"/>
  <c r="AE710" i="3"/>
  <c r="AC711" i="3"/>
  <c r="AD711" i="3"/>
  <c r="AE711" i="3"/>
  <c r="AC712" i="3"/>
  <c r="AD712" i="3"/>
  <c r="AE712" i="3"/>
  <c r="AC713" i="3"/>
  <c r="AD713" i="3"/>
  <c r="AE713" i="3"/>
  <c r="AC714" i="3"/>
  <c r="AD714" i="3"/>
  <c r="AE714" i="3"/>
  <c r="AC715" i="3"/>
  <c r="AD715" i="3"/>
  <c r="AE715" i="3"/>
  <c r="AC716" i="3"/>
  <c r="AD716" i="3"/>
  <c r="AE716" i="3"/>
  <c r="AC717" i="3"/>
  <c r="AD717" i="3"/>
  <c r="AE717" i="3"/>
  <c r="AC718" i="3"/>
  <c r="AD718" i="3"/>
  <c r="AE718" i="3"/>
  <c r="AC719" i="3"/>
  <c r="AD719" i="3"/>
  <c r="AE719" i="3"/>
  <c r="AC720" i="3"/>
  <c r="AD720" i="3"/>
  <c r="AE720" i="3"/>
  <c r="AC721" i="3"/>
  <c r="AD721" i="3"/>
  <c r="AE721" i="3"/>
  <c r="AC722" i="3"/>
  <c r="AD722" i="3"/>
  <c r="AE722" i="3"/>
  <c r="AC723" i="3"/>
  <c r="AD723" i="3"/>
  <c r="AE723" i="3"/>
  <c r="AC724" i="3"/>
  <c r="AD724" i="3"/>
  <c r="AE724" i="3"/>
  <c r="AC725" i="3"/>
  <c r="AD725" i="3"/>
  <c r="AE725" i="3"/>
  <c r="AC726" i="3"/>
  <c r="AD726" i="3"/>
  <c r="AE726" i="3"/>
  <c r="AC727" i="3"/>
  <c r="AD727" i="3"/>
  <c r="AE727" i="3"/>
  <c r="AC728" i="3"/>
  <c r="AD728" i="3"/>
  <c r="AE728" i="3"/>
  <c r="AC729" i="3"/>
  <c r="AD729" i="3"/>
  <c r="AE729" i="3"/>
  <c r="AC730" i="3"/>
  <c r="AD730" i="3"/>
  <c r="AE730" i="3"/>
  <c r="AC731" i="3"/>
  <c r="AD731" i="3"/>
  <c r="AE731" i="3"/>
  <c r="AC732" i="3"/>
  <c r="AD732" i="3"/>
  <c r="AE732" i="3"/>
  <c r="AC733" i="3"/>
  <c r="AD733" i="3"/>
  <c r="AE733" i="3"/>
  <c r="AC734" i="3"/>
  <c r="AD734" i="3"/>
  <c r="AE734" i="3"/>
  <c r="AC735" i="3"/>
  <c r="AD735" i="3"/>
  <c r="AE735" i="3"/>
  <c r="AC736" i="3"/>
  <c r="AD736" i="3"/>
  <c r="AE736" i="3"/>
  <c r="AC737" i="3"/>
  <c r="AD737" i="3"/>
  <c r="AE737" i="3"/>
  <c r="AC738" i="3"/>
  <c r="AD738" i="3"/>
  <c r="AE738" i="3"/>
  <c r="AC739" i="3"/>
  <c r="AD739" i="3"/>
  <c r="AE739" i="3"/>
  <c r="AC740" i="3"/>
  <c r="AD740" i="3"/>
  <c r="AE740" i="3"/>
  <c r="AC741" i="3"/>
  <c r="AD741" i="3"/>
  <c r="AE741" i="3"/>
  <c r="AC742" i="3"/>
  <c r="AD742" i="3"/>
  <c r="AE742" i="3"/>
  <c r="AC743" i="3"/>
  <c r="AD743" i="3"/>
  <c r="AE743" i="3"/>
  <c r="AC744" i="3"/>
  <c r="AD744" i="3"/>
  <c r="AE744" i="3"/>
  <c r="AC745" i="3"/>
  <c r="AD745" i="3"/>
  <c r="AE745" i="3"/>
  <c r="AC746" i="3"/>
  <c r="AD746" i="3"/>
  <c r="AE746" i="3"/>
  <c r="AC747" i="3"/>
  <c r="AD747" i="3"/>
  <c r="AE747" i="3"/>
  <c r="AC748" i="3"/>
  <c r="AD748" i="3"/>
  <c r="AE748" i="3"/>
  <c r="AC749" i="3"/>
  <c r="AD749" i="3"/>
  <c r="AE749" i="3"/>
  <c r="AC750" i="3"/>
  <c r="AD750" i="3"/>
  <c r="AE750" i="3"/>
  <c r="AC751" i="3"/>
  <c r="AD751" i="3"/>
  <c r="AE751" i="3"/>
  <c r="AC752" i="3"/>
  <c r="AD752" i="3"/>
  <c r="AE752" i="3"/>
  <c r="AC753" i="3"/>
  <c r="AD753" i="3"/>
  <c r="AE753" i="3"/>
  <c r="AC754" i="3"/>
  <c r="AD754" i="3"/>
  <c r="AE754" i="3"/>
  <c r="AC755" i="3"/>
  <c r="AD755" i="3"/>
  <c r="AE755" i="3"/>
  <c r="AC756" i="3"/>
  <c r="AD756" i="3"/>
  <c r="AE756" i="3"/>
  <c r="AC757" i="3"/>
  <c r="AD757" i="3"/>
  <c r="AE757" i="3"/>
  <c r="AC758" i="3"/>
  <c r="AD758" i="3"/>
  <c r="AE758" i="3"/>
  <c r="AC759" i="3"/>
  <c r="AD759" i="3"/>
  <c r="AE759" i="3"/>
  <c r="AC760" i="3"/>
  <c r="AD760" i="3"/>
  <c r="AE760" i="3"/>
  <c r="AC761" i="3"/>
  <c r="AD761" i="3"/>
  <c r="AE761" i="3"/>
  <c r="AC762" i="3"/>
  <c r="AD762" i="3"/>
  <c r="AE762" i="3"/>
  <c r="AC763" i="3"/>
  <c r="AD763" i="3"/>
  <c r="AE763" i="3"/>
  <c r="AC764" i="3"/>
  <c r="AD764" i="3"/>
  <c r="AE764" i="3"/>
  <c r="AC765" i="3"/>
  <c r="AD765" i="3"/>
  <c r="AE765" i="3"/>
  <c r="AC766" i="3"/>
  <c r="AD766" i="3"/>
  <c r="AE766" i="3"/>
  <c r="AC767" i="3"/>
  <c r="AD767" i="3"/>
  <c r="AE767" i="3"/>
  <c r="AC768" i="3"/>
  <c r="AD768" i="3"/>
  <c r="AE768" i="3"/>
  <c r="AC769" i="3"/>
  <c r="AD769" i="3"/>
  <c r="AE769" i="3"/>
  <c r="AC770" i="3"/>
  <c r="AD770" i="3"/>
  <c r="AE770" i="3"/>
  <c r="AC771" i="3"/>
  <c r="AD771" i="3"/>
  <c r="AE771" i="3"/>
  <c r="AC772" i="3"/>
  <c r="AD772" i="3"/>
  <c r="AE772" i="3"/>
  <c r="AC773" i="3"/>
  <c r="AD773" i="3"/>
  <c r="AE773" i="3"/>
  <c r="AC774" i="3"/>
  <c r="AD774" i="3"/>
  <c r="AE774" i="3"/>
  <c r="AC775" i="3"/>
  <c r="AD775" i="3"/>
  <c r="AE775" i="3"/>
  <c r="AC776" i="3"/>
  <c r="AD776" i="3"/>
  <c r="AE776" i="3"/>
  <c r="AC777" i="3"/>
  <c r="AD777" i="3"/>
  <c r="AE777" i="3"/>
  <c r="AC778" i="3"/>
  <c r="AD778" i="3"/>
  <c r="AE778" i="3"/>
  <c r="AC779" i="3"/>
  <c r="AD779" i="3"/>
  <c r="AE779" i="3"/>
  <c r="AC780" i="3"/>
  <c r="AD780" i="3"/>
  <c r="AE780" i="3"/>
  <c r="AC781" i="3"/>
  <c r="AD781" i="3"/>
  <c r="AE781" i="3"/>
  <c r="AC782" i="3"/>
  <c r="AD782" i="3"/>
  <c r="AE782" i="3"/>
  <c r="AC783" i="3"/>
  <c r="AD783" i="3"/>
  <c r="AE783" i="3"/>
  <c r="AC784" i="3"/>
  <c r="AD784" i="3"/>
  <c r="AE784" i="3"/>
  <c r="AC785" i="3"/>
  <c r="AD785" i="3"/>
  <c r="AE785" i="3"/>
  <c r="AC786" i="3"/>
  <c r="AD786" i="3"/>
  <c r="AE786" i="3"/>
  <c r="AC787" i="3"/>
  <c r="AD787" i="3"/>
  <c r="AE787" i="3"/>
  <c r="AC788" i="3"/>
  <c r="AD788" i="3"/>
  <c r="AE788" i="3"/>
  <c r="AC789" i="3"/>
  <c r="AD789" i="3"/>
  <c r="AE789" i="3"/>
  <c r="AC790" i="3"/>
  <c r="AD790" i="3"/>
  <c r="AE790" i="3"/>
  <c r="AC791" i="3"/>
  <c r="AD791" i="3"/>
  <c r="AE791" i="3"/>
  <c r="AC792" i="3"/>
  <c r="AD792" i="3"/>
  <c r="AE792" i="3"/>
  <c r="AC793" i="3"/>
  <c r="AD793" i="3"/>
  <c r="AE793" i="3"/>
  <c r="AC794" i="3"/>
  <c r="AD794" i="3"/>
  <c r="AE794" i="3"/>
  <c r="AC795" i="3"/>
  <c r="AD795" i="3"/>
  <c r="AE795" i="3"/>
  <c r="AC796" i="3"/>
  <c r="AD796" i="3"/>
  <c r="AE796" i="3"/>
  <c r="AC797" i="3"/>
  <c r="AD797" i="3"/>
  <c r="AE797" i="3"/>
  <c r="AC798" i="3"/>
  <c r="AD798" i="3"/>
  <c r="AE798" i="3"/>
  <c r="AC799" i="3"/>
  <c r="AD799" i="3"/>
  <c r="AE799" i="3"/>
  <c r="AC800" i="3"/>
  <c r="AD800" i="3"/>
  <c r="AE800" i="3"/>
  <c r="AC801" i="3"/>
  <c r="AD801" i="3"/>
  <c r="AE801" i="3"/>
  <c r="AC802" i="3"/>
  <c r="AD802" i="3"/>
  <c r="AE802" i="3"/>
  <c r="AC803" i="3"/>
  <c r="AD803" i="3"/>
  <c r="AE803" i="3"/>
  <c r="AC804" i="3"/>
  <c r="AD804" i="3"/>
  <c r="AE804" i="3"/>
  <c r="AC805" i="3"/>
  <c r="AD805" i="3"/>
  <c r="AE805" i="3"/>
  <c r="AC806" i="3"/>
  <c r="AD806" i="3"/>
  <c r="AE806" i="3"/>
  <c r="AC807" i="3"/>
  <c r="AD807" i="3"/>
  <c r="AE807" i="3"/>
  <c r="AC808" i="3"/>
  <c r="AD808" i="3"/>
  <c r="AE808" i="3"/>
  <c r="AC809" i="3"/>
  <c r="AD809" i="3"/>
  <c r="AE809" i="3"/>
  <c r="AC810" i="3"/>
  <c r="AD810" i="3"/>
  <c r="AE810" i="3"/>
  <c r="AC811" i="3"/>
  <c r="AD811" i="3"/>
  <c r="AE811" i="3"/>
  <c r="AC812" i="3"/>
  <c r="AD812" i="3"/>
  <c r="AE812" i="3"/>
  <c r="AC813" i="3"/>
  <c r="AD813" i="3"/>
  <c r="AE813" i="3"/>
  <c r="AC814" i="3"/>
  <c r="AD814" i="3"/>
  <c r="AE814" i="3"/>
  <c r="AC815" i="3"/>
  <c r="AD815" i="3"/>
  <c r="AE815" i="3"/>
  <c r="AC816" i="3"/>
  <c r="AD816" i="3"/>
  <c r="AE816" i="3"/>
  <c r="AC817" i="3"/>
  <c r="AD817" i="3"/>
  <c r="AE817" i="3"/>
  <c r="AC818" i="3"/>
  <c r="AD818" i="3"/>
  <c r="AE818" i="3"/>
  <c r="AC819" i="3"/>
  <c r="AD819" i="3"/>
  <c r="AE819" i="3"/>
  <c r="AC820" i="3"/>
  <c r="AD820" i="3"/>
  <c r="AE820" i="3"/>
  <c r="AC821" i="3"/>
  <c r="AD821" i="3"/>
  <c r="AE821" i="3"/>
  <c r="AC822" i="3"/>
  <c r="AD822" i="3"/>
  <c r="AE822" i="3"/>
  <c r="AC823" i="3"/>
  <c r="AD823" i="3"/>
  <c r="AE823" i="3"/>
  <c r="AC824" i="3"/>
  <c r="AD824" i="3"/>
  <c r="AE824" i="3"/>
  <c r="AC825" i="3"/>
  <c r="AD825" i="3"/>
  <c r="AE825" i="3"/>
  <c r="AC826" i="3"/>
  <c r="AD826" i="3"/>
  <c r="AE826" i="3"/>
  <c r="AC827" i="3"/>
  <c r="AD827" i="3"/>
  <c r="AE827" i="3"/>
  <c r="AC828" i="3"/>
  <c r="AD828" i="3"/>
  <c r="AE828" i="3"/>
  <c r="AC829" i="3"/>
  <c r="AD829" i="3"/>
  <c r="AE829" i="3"/>
  <c r="AC830" i="3"/>
  <c r="AD830" i="3"/>
  <c r="AE830" i="3"/>
  <c r="AC831" i="3"/>
  <c r="AD831" i="3"/>
  <c r="AE831" i="3"/>
  <c r="AC832" i="3"/>
  <c r="AD832" i="3"/>
  <c r="AE832" i="3"/>
  <c r="AC833" i="3"/>
  <c r="AD833" i="3"/>
  <c r="AE833" i="3"/>
  <c r="AC834" i="3"/>
  <c r="AD834" i="3"/>
  <c r="AE834" i="3"/>
  <c r="AC835" i="3"/>
  <c r="AD835" i="3"/>
  <c r="AE835" i="3"/>
  <c r="AC836" i="3"/>
  <c r="AD836" i="3"/>
  <c r="AE836" i="3"/>
  <c r="AC837" i="3"/>
  <c r="AD837" i="3"/>
  <c r="AE837" i="3"/>
  <c r="AC838" i="3"/>
  <c r="AD838" i="3"/>
  <c r="AE838" i="3"/>
  <c r="AC839" i="3"/>
  <c r="AD839" i="3"/>
  <c r="AE839" i="3"/>
  <c r="AC840" i="3"/>
  <c r="AD840" i="3"/>
  <c r="AE840" i="3"/>
  <c r="AC841" i="3"/>
  <c r="AD841" i="3"/>
  <c r="AE841" i="3"/>
  <c r="AC842" i="3"/>
  <c r="AD842" i="3"/>
  <c r="AE842" i="3"/>
  <c r="AC843" i="3"/>
  <c r="AD843" i="3"/>
  <c r="AE843" i="3"/>
  <c r="AC844" i="3"/>
  <c r="AD844" i="3"/>
  <c r="AE844" i="3"/>
  <c r="AC845" i="3"/>
  <c r="AD845" i="3"/>
  <c r="AE845" i="3"/>
  <c r="AC846" i="3"/>
  <c r="AD846" i="3"/>
  <c r="AE846" i="3"/>
  <c r="AC847" i="3"/>
  <c r="AD847" i="3"/>
  <c r="AE847" i="3"/>
  <c r="AC848" i="3"/>
  <c r="AD848" i="3"/>
  <c r="AE848" i="3"/>
  <c r="AC849" i="3"/>
  <c r="AD849" i="3"/>
  <c r="AE849" i="3"/>
  <c r="AC850" i="3"/>
  <c r="AD850" i="3"/>
  <c r="AE850" i="3"/>
  <c r="AC851" i="3"/>
  <c r="AD851" i="3"/>
  <c r="AE851" i="3"/>
  <c r="AC852" i="3"/>
  <c r="AD852" i="3"/>
  <c r="AE852" i="3"/>
  <c r="AC853" i="3"/>
  <c r="AD853" i="3"/>
  <c r="AE853" i="3"/>
  <c r="AC854" i="3"/>
  <c r="AD854" i="3"/>
  <c r="AE854" i="3"/>
  <c r="AC855" i="3"/>
  <c r="AD855" i="3"/>
  <c r="AE855" i="3"/>
  <c r="AC856" i="3"/>
  <c r="AD856" i="3"/>
  <c r="AE856" i="3"/>
  <c r="AC857" i="3"/>
  <c r="AD857" i="3"/>
  <c r="AE857" i="3"/>
  <c r="AC858" i="3"/>
  <c r="AD858" i="3"/>
  <c r="AE858" i="3"/>
  <c r="AC859" i="3"/>
  <c r="AD859" i="3"/>
  <c r="AE859" i="3"/>
  <c r="AC860" i="3"/>
  <c r="AD860" i="3"/>
  <c r="AE860" i="3"/>
  <c r="AC861" i="3"/>
  <c r="AD861" i="3"/>
  <c r="AE861" i="3"/>
  <c r="AC862" i="3"/>
  <c r="AD862" i="3"/>
  <c r="AE862" i="3"/>
  <c r="AC863" i="3"/>
  <c r="AD863" i="3"/>
  <c r="AE863" i="3"/>
  <c r="AC864" i="3"/>
  <c r="AD864" i="3"/>
  <c r="AE864" i="3"/>
  <c r="AC865" i="3"/>
  <c r="AD865" i="3"/>
  <c r="AE865" i="3"/>
  <c r="AC866" i="3"/>
  <c r="AD866" i="3"/>
  <c r="AE866" i="3"/>
  <c r="AC867" i="3"/>
  <c r="AD867" i="3"/>
  <c r="AE867" i="3"/>
  <c r="AC868" i="3"/>
  <c r="AD868" i="3"/>
  <c r="AE868" i="3"/>
  <c r="AC869" i="3"/>
  <c r="AD869" i="3"/>
  <c r="AE869" i="3"/>
  <c r="AC870" i="3"/>
  <c r="AD870" i="3"/>
  <c r="AE870" i="3"/>
  <c r="AC871" i="3"/>
  <c r="AD871" i="3"/>
  <c r="AE871" i="3"/>
  <c r="AC872" i="3"/>
  <c r="AD872" i="3"/>
  <c r="AE872" i="3"/>
  <c r="AC873" i="3"/>
  <c r="AD873" i="3"/>
  <c r="AE873" i="3"/>
  <c r="AC874" i="3"/>
  <c r="AD874" i="3"/>
  <c r="AE874" i="3"/>
  <c r="AC875" i="3"/>
  <c r="AD875" i="3"/>
  <c r="AE875" i="3"/>
  <c r="AC876" i="3"/>
  <c r="AD876" i="3"/>
  <c r="AE876" i="3"/>
  <c r="AC877" i="3"/>
  <c r="AD877" i="3"/>
  <c r="AE877" i="3"/>
  <c r="AC878" i="3"/>
  <c r="AD878" i="3"/>
  <c r="AE878" i="3"/>
  <c r="AC879" i="3"/>
  <c r="AD879" i="3"/>
  <c r="AE879" i="3"/>
  <c r="AC880" i="3"/>
  <c r="AD880" i="3"/>
  <c r="AE880" i="3"/>
  <c r="AC881" i="3"/>
  <c r="AD881" i="3"/>
  <c r="AE881" i="3"/>
  <c r="AC882" i="3"/>
  <c r="AD882" i="3"/>
  <c r="AE882" i="3"/>
  <c r="AC883" i="3"/>
  <c r="AD883" i="3"/>
  <c r="AE883" i="3"/>
  <c r="AC884" i="3"/>
  <c r="AD884" i="3"/>
  <c r="AE884" i="3"/>
  <c r="AC885" i="3"/>
  <c r="AD885" i="3"/>
  <c r="AE885" i="3"/>
  <c r="AC886" i="3"/>
  <c r="AD886" i="3"/>
  <c r="AE886" i="3"/>
  <c r="AC887" i="3"/>
  <c r="AD887" i="3"/>
  <c r="AE887" i="3"/>
  <c r="AC888" i="3"/>
  <c r="AD888" i="3"/>
  <c r="AE888" i="3"/>
  <c r="AC889" i="3"/>
  <c r="AD889" i="3"/>
  <c r="AE889" i="3"/>
  <c r="AC890" i="3"/>
  <c r="AD890" i="3"/>
  <c r="AE890" i="3"/>
  <c r="AC891" i="3"/>
  <c r="AD891" i="3"/>
  <c r="AE891" i="3"/>
  <c r="AC892" i="3"/>
  <c r="AD892" i="3"/>
  <c r="AE892" i="3"/>
  <c r="AC893" i="3"/>
  <c r="AD893" i="3"/>
  <c r="AE893" i="3"/>
  <c r="AC894" i="3"/>
  <c r="AD894" i="3"/>
  <c r="AE894" i="3"/>
  <c r="AC895" i="3"/>
  <c r="AD895" i="3"/>
  <c r="AE895" i="3"/>
  <c r="AC896" i="3"/>
  <c r="AD896" i="3"/>
  <c r="AE896" i="3"/>
  <c r="AC897" i="3"/>
  <c r="AD897" i="3"/>
  <c r="AE897" i="3"/>
  <c r="AC898" i="3"/>
  <c r="AD898" i="3"/>
  <c r="AE898" i="3"/>
  <c r="AC899" i="3"/>
  <c r="AD899" i="3"/>
  <c r="AE899" i="3"/>
  <c r="AC900" i="3"/>
  <c r="AD900" i="3"/>
  <c r="AE900" i="3"/>
  <c r="AC901" i="3"/>
  <c r="AD901" i="3"/>
  <c r="AE901" i="3"/>
  <c r="AC902" i="3"/>
  <c r="AD902" i="3"/>
  <c r="AE902" i="3"/>
  <c r="AC903" i="3"/>
  <c r="AD903" i="3"/>
  <c r="AE903" i="3"/>
  <c r="AC904" i="3"/>
  <c r="AD904" i="3"/>
  <c r="AE904" i="3"/>
  <c r="AC905" i="3"/>
  <c r="AD905" i="3"/>
  <c r="AE905" i="3"/>
  <c r="AC906" i="3"/>
  <c r="AD906" i="3"/>
  <c r="AE906" i="3"/>
  <c r="AC907" i="3"/>
  <c r="AD907" i="3"/>
  <c r="AE907" i="3"/>
  <c r="AC908" i="3"/>
  <c r="AD908" i="3"/>
  <c r="AE908" i="3"/>
  <c r="AC909" i="3"/>
  <c r="AD909" i="3"/>
  <c r="AE909" i="3"/>
  <c r="AC910" i="3"/>
  <c r="AD910" i="3"/>
  <c r="AE910" i="3"/>
  <c r="AC911" i="3"/>
  <c r="AD911" i="3"/>
  <c r="AE911" i="3"/>
  <c r="AC912" i="3"/>
  <c r="AD912" i="3"/>
  <c r="AE912" i="3"/>
  <c r="AC913" i="3"/>
  <c r="AD913" i="3"/>
  <c r="AE913" i="3"/>
  <c r="AC914" i="3"/>
  <c r="AD914" i="3"/>
  <c r="AE914" i="3"/>
  <c r="AC915" i="3"/>
  <c r="AD915" i="3"/>
  <c r="AE915" i="3"/>
  <c r="AC916" i="3"/>
  <c r="AD916" i="3"/>
  <c r="AE916" i="3"/>
  <c r="AC917" i="3"/>
  <c r="AD917" i="3"/>
  <c r="AE917" i="3"/>
  <c r="AC918" i="3"/>
  <c r="AD918" i="3"/>
  <c r="AE918" i="3"/>
  <c r="AC919" i="3"/>
  <c r="AD919" i="3"/>
  <c r="AE919" i="3"/>
  <c r="AC920" i="3"/>
  <c r="AD920" i="3"/>
  <c r="AE920" i="3"/>
  <c r="AC921" i="3"/>
  <c r="AD921" i="3"/>
  <c r="AE921" i="3"/>
  <c r="AC922" i="3"/>
  <c r="AD922" i="3"/>
  <c r="AE922" i="3"/>
  <c r="AC923" i="3"/>
  <c r="AD923" i="3"/>
  <c r="AE923" i="3"/>
  <c r="AC924" i="3"/>
  <c r="AD924" i="3"/>
  <c r="AE924" i="3"/>
  <c r="AC925" i="3"/>
  <c r="AD925" i="3"/>
  <c r="AE925" i="3"/>
  <c r="AC926" i="3"/>
  <c r="AD926" i="3"/>
  <c r="AE926" i="3"/>
  <c r="AC927" i="3"/>
  <c r="AD927" i="3"/>
  <c r="AE927" i="3"/>
  <c r="AC928" i="3"/>
  <c r="AD928" i="3"/>
  <c r="AE928" i="3"/>
  <c r="AC929" i="3"/>
  <c r="AD929" i="3"/>
  <c r="AE929" i="3"/>
  <c r="AC930" i="3"/>
  <c r="AD930" i="3"/>
  <c r="AE930" i="3"/>
  <c r="AC931" i="3"/>
  <c r="AD931" i="3"/>
  <c r="AE931" i="3"/>
  <c r="AC932" i="3"/>
  <c r="AD932" i="3"/>
  <c r="AE932" i="3"/>
  <c r="AC933" i="3"/>
  <c r="AD933" i="3"/>
  <c r="AE933" i="3"/>
  <c r="AC934" i="3"/>
  <c r="AD934" i="3"/>
  <c r="AE934" i="3"/>
  <c r="AC935" i="3"/>
  <c r="AD935" i="3"/>
  <c r="AE935" i="3"/>
  <c r="AC936" i="3"/>
  <c r="AD936" i="3"/>
  <c r="AE936" i="3"/>
  <c r="AC937" i="3"/>
  <c r="AD937" i="3"/>
  <c r="AE937" i="3"/>
  <c r="AC938" i="3"/>
  <c r="AD938" i="3"/>
  <c r="AE938" i="3"/>
  <c r="AC939" i="3"/>
  <c r="AD939" i="3"/>
  <c r="AE939" i="3"/>
  <c r="AC940" i="3"/>
  <c r="AD940" i="3"/>
  <c r="AE940" i="3"/>
  <c r="AC941" i="3"/>
  <c r="AD941" i="3"/>
  <c r="AE941" i="3"/>
  <c r="AC942" i="3"/>
  <c r="AD942" i="3"/>
  <c r="AE942" i="3"/>
  <c r="AC943" i="3"/>
  <c r="AD943" i="3"/>
  <c r="AE943" i="3"/>
  <c r="AC944" i="3"/>
  <c r="AD944" i="3"/>
  <c r="AE944" i="3"/>
  <c r="AC945" i="3"/>
  <c r="AD945" i="3"/>
  <c r="AE945" i="3"/>
  <c r="AC946" i="3"/>
  <c r="AD946" i="3"/>
  <c r="AE946" i="3"/>
  <c r="AC947" i="3"/>
  <c r="AD947" i="3"/>
  <c r="AE947" i="3"/>
  <c r="AC948" i="3"/>
  <c r="AD948" i="3"/>
  <c r="AE948" i="3"/>
  <c r="AC949" i="3"/>
  <c r="AD949" i="3"/>
  <c r="AE949" i="3"/>
  <c r="AC950" i="3"/>
  <c r="AD950" i="3"/>
  <c r="AE950" i="3"/>
  <c r="AC951" i="3"/>
  <c r="AD951" i="3"/>
  <c r="AE951" i="3"/>
  <c r="AC952" i="3"/>
  <c r="AD952" i="3"/>
  <c r="AE952" i="3"/>
  <c r="AC953" i="3"/>
  <c r="AD953" i="3"/>
  <c r="AE953" i="3"/>
  <c r="AC954" i="3"/>
  <c r="AD954" i="3"/>
  <c r="AE954" i="3"/>
  <c r="AC955" i="3"/>
  <c r="AD955" i="3"/>
  <c r="AE955" i="3"/>
  <c r="AC956" i="3"/>
  <c r="AD956" i="3"/>
  <c r="AE956" i="3"/>
  <c r="AC957" i="3"/>
  <c r="AD957" i="3"/>
  <c r="AE957" i="3"/>
  <c r="AC958" i="3"/>
  <c r="AD958" i="3"/>
  <c r="AE958" i="3"/>
  <c r="AC959" i="3"/>
  <c r="AD959" i="3"/>
  <c r="AE959" i="3"/>
  <c r="AC960" i="3"/>
  <c r="AD960" i="3"/>
  <c r="AE960" i="3"/>
  <c r="AC961" i="3"/>
  <c r="AD961" i="3"/>
  <c r="AE961" i="3"/>
  <c r="AC962" i="3"/>
  <c r="AD962" i="3"/>
  <c r="AE962" i="3"/>
  <c r="AC963" i="3"/>
  <c r="AD963" i="3"/>
  <c r="AE963" i="3"/>
  <c r="AC964" i="3"/>
  <c r="AD964" i="3"/>
  <c r="AE964" i="3"/>
  <c r="AC965" i="3"/>
  <c r="AD965" i="3"/>
  <c r="AE965" i="3"/>
  <c r="AC966" i="3"/>
  <c r="AD966" i="3"/>
  <c r="AE966" i="3"/>
  <c r="AC967" i="3"/>
  <c r="AD967" i="3"/>
  <c r="AE967" i="3"/>
  <c r="AC968" i="3"/>
  <c r="AD968" i="3"/>
  <c r="AE968" i="3"/>
  <c r="AC969" i="3"/>
  <c r="AD969" i="3"/>
  <c r="AE969" i="3"/>
  <c r="AC970" i="3"/>
  <c r="AD970" i="3"/>
  <c r="AE970" i="3"/>
  <c r="AC971" i="3"/>
  <c r="AD971" i="3"/>
  <c r="AE971" i="3"/>
  <c r="AC972" i="3"/>
  <c r="AD972" i="3"/>
  <c r="AE972" i="3"/>
  <c r="AC973" i="3"/>
  <c r="AD973" i="3"/>
  <c r="AE973" i="3"/>
  <c r="AC974" i="3"/>
  <c r="AD974" i="3"/>
  <c r="AE974" i="3"/>
  <c r="AC975" i="3"/>
  <c r="AD975" i="3"/>
  <c r="AE975" i="3"/>
  <c r="AC976" i="3"/>
  <c r="AD976" i="3"/>
  <c r="AE976" i="3"/>
  <c r="AC977" i="3"/>
  <c r="AD977" i="3"/>
  <c r="AE977" i="3"/>
  <c r="AC978" i="3"/>
  <c r="AD978" i="3"/>
  <c r="AE978" i="3"/>
  <c r="AC979" i="3"/>
  <c r="AD979" i="3"/>
  <c r="AE979" i="3"/>
  <c r="AC980" i="3"/>
  <c r="AD980" i="3"/>
  <c r="AE980" i="3"/>
  <c r="AC981" i="3"/>
  <c r="AD981" i="3"/>
  <c r="AE981" i="3"/>
  <c r="AC982" i="3"/>
  <c r="AD982" i="3"/>
  <c r="AE982" i="3"/>
  <c r="AC983" i="3"/>
  <c r="AD983" i="3"/>
  <c r="AE983" i="3"/>
  <c r="AC984" i="3"/>
  <c r="AD984" i="3"/>
  <c r="AE984" i="3"/>
  <c r="AC985" i="3"/>
  <c r="AD985" i="3"/>
  <c r="AE985" i="3"/>
  <c r="AC986" i="3"/>
  <c r="AD986" i="3"/>
  <c r="AE986" i="3"/>
  <c r="AC987" i="3"/>
  <c r="AD987" i="3"/>
  <c r="AE987" i="3"/>
  <c r="AC988" i="3"/>
  <c r="AD988" i="3"/>
  <c r="AE988" i="3"/>
  <c r="AC989" i="3"/>
  <c r="AD989" i="3"/>
  <c r="AE989" i="3"/>
  <c r="AC990" i="3"/>
  <c r="AD990" i="3"/>
  <c r="AE990" i="3"/>
  <c r="AC991" i="3"/>
  <c r="AD991" i="3"/>
  <c r="AE991" i="3"/>
  <c r="AC992" i="3"/>
  <c r="AD992" i="3"/>
  <c r="AE992" i="3"/>
  <c r="AC993" i="3"/>
  <c r="AD993" i="3"/>
  <c r="AE993" i="3"/>
  <c r="AC994" i="3"/>
  <c r="AD994" i="3"/>
  <c r="AE994" i="3"/>
  <c r="AC995" i="3"/>
  <c r="AD995" i="3"/>
  <c r="AE995" i="3"/>
  <c r="AC996" i="3"/>
  <c r="AD996" i="3"/>
  <c r="AE996" i="3"/>
  <c r="AC997" i="3"/>
  <c r="AD997" i="3"/>
  <c r="AE997" i="3"/>
  <c r="AC998" i="3"/>
  <c r="AD998" i="3"/>
  <c r="AE998" i="3"/>
  <c r="AC999" i="3"/>
  <c r="AD999" i="3"/>
  <c r="AE999" i="3"/>
  <c r="AC1000" i="3"/>
  <c r="AD1000" i="3"/>
  <c r="AE1000" i="3"/>
  <c r="AC1001" i="3"/>
  <c r="AD1001" i="3"/>
  <c r="AE1001" i="3"/>
  <c r="C4" i="3"/>
  <c r="D4" i="3"/>
  <c r="E4" i="3"/>
  <c r="F4" i="3"/>
  <c r="G4" i="3"/>
  <c r="Z4" i="3"/>
  <c r="AA4" i="3"/>
  <c r="AB4" i="3"/>
  <c r="C5" i="3"/>
  <c r="D5" i="3"/>
  <c r="E5" i="3"/>
  <c r="F5" i="3"/>
  <c r="G5" i="3"/>
  <c r="Z5" i="3"/>
  <c r="AA5" i="3"/>
  <c r="AB5" i="3"/>
  <c r="C6" i="3"/>
  <c r="D6" i="3"/>
  <c r="E6" i="3"/>
  <c r="F6" i="3"/>
  <c r="G6" i="3"/>
  <c r="Z6" i="3"/>
  <c r="AA6" i="3"/>
  <c r="AB6" i="3"/>
  <c r="C7" i="3"/>
  <c r="D7" i="3"/>
  <c r="E7" i="3"/>
  <c r="F7" i="3"/>
  <c r="G7" i="3"/>
  <c r="Z7" i="3"/>
  <c r="AA7" i="3"/>
  <c r="AB7" i="3"/>
  <c r="C8" i="3"/>
  <c r="D8" i="3"/>
  <c r="E8" i="3"/>
  <c r="F8" i="3"/>
  <c r="G8" i="3"/>
  <c r="Z8" i="3"/>
  <c r="AA8" i="3"/>
  <c r="AB8" i="3"/>
  <c r="C9" i="3"/>
  <c r="D9" i="3"/>
  <c r="E9" i="3"/>
  <c r="F9" i="3"/>
  <c r="G9" i="3"/>
  <c r="Z9" i="3"/>
  <c r="AA9" i="3"/>
  <c r="AB9" i="3"/>
  <c r="C10" i="3"/>
  <c r="D10" i="3"/>
  <c r="E10" i="3"/>
  <c r="F10" i="3"/>
  <c r="G10" i="3"/>
  <c r="Z10" i="3"/>
  <c r="AA10" i="3"/>
  <c r="AB10" i="3"/>
  <c r="C11" i="3"/>
  <c r="D11" i="3"/>
  <c r="E11" i="3"/>
  <c r="F11" i="3"/>
  <c r="G11" i="3"/>
  <c r="Z11" i="3"/>
  <c r="AA11" i="3"/>
  <c r="AB11" i="3"/>
  <c r="C12" i="3"/>
  <c r="D12" i="3"/>
  <c r="E12" i="3"/>
  <c r="F12" i="3"/>
  <c r="G12" i="3"/>
  <c r="Z12" i="3"/>
  <c r="AA12" i="3"/>
  <c r="AB12" i="3"/>
  <c r="C13" i="3"/>
  <c r="D13" i="3"/>
  <c r="E13" i="3"/>
  <c r="F13" i="3"/>
  <c r="G13" i="3"/>
  <c r="Z13" i="3"/>
  <c r="AA13" i="3"/>
  <c r="AB13" i="3"/>
  <c r="C14" i="3"/>
  <c r="D14" i="3"/>
  <c r="E14" i="3"/>
  <c r="F14" i="3"/>
  <c r="G14" i="3"/>
  <c r="N14" i="3"/>
  <c r="O14" i="3"/>
  <c r="P14" i="3"/>
  <c r="Q14" i="3"/>
  <c r="R14" i="3"/>
  <c r="S14" i="3"/>
  <c r="Z14" i="3"/>
  <c r="AA14" i="3"/>
  <c r="AB14" i="3"/>
  <c r="C15" i="3"/>
  <c r="D15" i="3"/>
  <c r="E15" i="3"/>
  <c r="F15" i="3"/>
  <c r="G15" i="3"/>
  <c r="N15" i="3"/>
  <c r="O15" i="3"/>
  <c r="P15" i="3"/>
  <c r="Q15" i="3"/>
  <c r="R15" i="3"/>
  <c r="S15" i="3"/>
  <c r="Z15" i="3"/>
  <c r="AA15" i="3"/>
  <c r="AB15" i="3"/>
  <c r="C16" i="3"/>
  <c r="D16" i="3"/>
  <c r="E16" i="3"/>
  <c r="F16" i="3"/>
  <c r="G16" i="3"/>
  <c r="N16" i="3"/>
  <c r="O16" i="3"/>
  <c r="P16" i="3"/>
  <c r="Q16" i="3"/>
  <c r="R16" i="3"/>
  <c r="S16" i="3"/>
  <c r="Z16" i="3"/>
  <c r="AA16" i="3"/>
  <c r="AB16" i="3"/>
  <c r="C17" i="3"/>
  <c r="D17" i="3"/>
  <c r="E17" i="3"/>
  <c r="F17" i="3"/>
  <c r="G17" i="3"/>
  <c r="N17" i="3"/>
  <c r="O17" i="3"/>
  <c r="P17" i="3"/>
  <c r="Q17" i="3"/>
  <c r="R17" i="3"/>
  <c r="S17" i="3"/>
  <c r="Z17" i="3"/>
  <c r="AA17" i="3"/>
  <c r="AB17" i="3"/>
  <c r="C18" i="3"/>
  <c r="D18" i="3"/>
  <c r="F18" i="3"/>
  <c r="G18" i="3"/>
  <c r="N18" i="3"/>
  <c r="O18" i="3"/>
  <c r="P18" i="3"/>
  <c r="Q18" i="3"/>
  <c r="R18" i="3"/>
  <c r="S18" i="3"/>
  <c r="Z18" i="3"/>
  <c r="AA18" i="3"/>
  <c r="AB18" i="3"/>
  <c r="C19" i="3"/>
  <c r="D19" i="3"/>
  <c r="E19" i="3"/>
  <c r="F19" i="3"/>
  <c r="G19" i="3"/>
  <c r="N19" i="3"/>
  <c r="O19" i="3"/>
  <c r="P19" i="3"/>
  <c r="Q19" i="3"/>
  <c r="R19" i="3"/>
  <c r="S19" i="3"/>
  <c r="Z19" i="3"/>
  <c r="AA19" i="3"/>
  <c r="AB19" i="3"/>
  <c r="C20" i="3"/>
  <c r="D20" i="3"/>
  <c r="E20" i="3"/>
  <c r="F20" i="3"/>
  <c r="G20" i="3"/>
  <c r="N20" i="3"/>
  <c r="O20" i="3"/>
  <c r="P20" i="3"/>
  <c r="Q20" i="3"/>
  <c r="R20" i="3"/>
  <c r="S20" i="3"/>
  <c r="Z20" i="3"/>
  <c r="AA20" i="3"/>
  <c r="AB20" i="3"/>
  <c r="C21" i="3"/>
  <c r="D21" i="3"/>
  <c r="E21" i="3"/>
  <c r="F21" i="3"/>
  <c r="G21" i="3"/>
  <c r="N21" i="3"/>
  <c r="O21" i="3"/>
  <c r="P21" i="3"/>
  <c r="Q21" i="3"/>
  <c r="R21" i="3"/>
  <c r="S21" i="3"/>
  <c r="Z21" i="3"/>
  <c r="AA21" i="3"/>
  <c r="AB21" i="3"/>
  <c r="C22" i="3"/>
  <c r="D22" i="3"/>
  <c r="E22" i="3"/>
  <c r="F22" i="3"/>
  <c r="G22" i="3"/>
  <c r="N22" i="3"/>
  <c r="O22" i="3"/>
  <c r="P22" i="3"/>
  <c r="Q22" i="3"/>
  <c r="R22" i="3"/>
  <c r="S22" i="3"/>
  <c r="Z22" i="3"/>
  <c r="AA22" i="3"/>
  <c r="AB22" i="3"/>
  <c r="C23" i="3"/>
  <c r="D23" i="3"/>
  <c r="E23" i="3"/>
  <c r="F23" i="3"/>
  <c r="G23" i="3"/>
  <c r="N23" i="3"/>
  <c r="O23" i="3"/>
  <c r="P23" i="3"/>
  <c r="Q23" i="3"/>
  <c r="R23" i="3"/>
  <c r="S23" i="3"/>
  <c r="Z23" i="3"/>
  <c r="AA23" i="3"/>
  <c r="AB23" i="3"/>
  <c r="C24" i="3"/>
  <c r="D24" i="3"/>
  <c r="E24" i="3"/>
  <c r="F24" i="3"/>
  <c r="G24" i="3"/>
  <c r="N24" i="3"/>
  <c r="O24" i="3"/>
  <c r="P24" i="3"/>
  <c r="Q24" i="3"/>
  <c r="R24" i="3"/>
  <c r="S24" i="3"/>
  <c r="Z24" i="3"/>
  <c r="AA24" i="3"/>
  <c r="AB24" i="3"/>
  <c r="C25" i="3"/>
  <c r="D25" i="3"/>
  <c r="E25" i="3"/>
  <c r="F25" i="3"/>
  <c r="G25" i="3"/>
  <c r="N25" i="3"/>
  <c r="O25" i="3"/>
  <c r="P25" i="3"/>
  <c r="Q25" i="3"/>
  <c r="R25" i="3"/>
  <c r="S25" i="3"/>
  <c r="Z25" i="3"/>
  <c r="AA25" i="3"/>
  <c r="AB25" i="3"/>
  <c r="C26" i="3"/>
  <c r="D26" i="3"/>
  <c r="E26" i="3"/>
  <c r="F26" i="3"/>
  <c r="G26" i="3"/>
  <c r="N26" i="3"/>
  <c r="O26" i="3"/>
  <c r="P26" i="3"/>
  <c r="Q26" i="3"/>
  <c r="R26" i="3"/>
  <c r="S26" i="3"/>
  <c r="Z26" i="3"/>
  <c r="AA26" i="3"/>
  <c r="AB26" i="3"/>
  <c r="C27" i="3"/>
  <c r="D27" i="3"/>
  <c r="E27" i="3"/>
  <c r="F27" i="3"/>
  <c r="G27" i="3"/>
  <c r="N27" i="3"/>
  <c r="O27" i="3"/>
  <c r="P27" i="3"/>
  <c r="Q27" i="3"/>
  <c r="R27" i="3"/>
  <c r="S27" i="3"/>
  <c r="Z27" i="3"/>
  <c r="AA27" i="3"/>
  <c r="AB27" i="3"/>
  <c r="C28" i="3"/>
  <c r="D28" i="3"/>
  <c r="E28" i="3"/>
  <c r="F28" i="3"/>
  <c r="G28" i="3"/>
  <c r="N28" i="3"/>
  <c r="O28" i="3"/>
  <c r="P28" i="3"/>
  <c r="Q28" i="3"/>
  <c r="R28" i="3"/>
  <c r="S28" i="3"/>
  <c r="Z28" i="3"/>
  <c r="AA28" i="3"/>
  <c r="AB28" i="3"/>
  <c r="C29" i="3"/>
  <c r="D29" i="3"/>
  <c r="E29" i="3"/>
  <c r="F29" i="3"/>
  <c r="G29" i="3"/>
  <c r="N29" i="3"/>
  <c r="O29" i="3"/>
  <c r="P29" i="3"/>
  <c r="Q29" i="3"/>
  <c r="R29" i="3"/>
  <c r="S29" i="3"/>
  <c r="Z29" i="3"/>
  <c r="AA29" i="3"/>
  <c r="AB29" i="3"/>
  <c r="C30" i="3"/>
  <c r="D30" i="3"/>
  <c r="E30" i="3"/>
  <c r="F30" i="3"/>
  <c r="G30" i="3"/>
  <c r="N30" i="3"/>
  <c r="O30" i="3"/>
  <c r="P30" i="3"/>
  <c r="Q30" i="3"/>
  <c r="R30" i="3"/>
  <c r="S30" i="3"/>
  <c r="Z30" i="3"/>
  <c r="AA30" i="3"/>
  <c r="AB30" i="3"/>
  <c r="C31" i="3"/>
  <c r="D31" i="3"/>
  <c r="E31" i="3"/>
  <c r="F31" i="3"/>
  <c r="G31" i="3"/>
  <c r="N31" i="3"/>
  <c r="O31" i="3"/>
  <c r="P31" i="3"/>
  <c r="Q31" i="3"/>
  <c r="R31" i="3"/>
  <c r="S31" i="3"/>
  <c r="Z31" i="3"/>
  <c r="AA31" i="3"/>
  <c r="AB31" i="3"/>
  <c r="C32" i="3"/>
  <c r="D32" i="3"/>
  <c r="E32" i="3"/>
  <c r="F32" i="3"/>
  <c r="G32" i="3"/>
  <c r="N32" i="3"/>
  <c r="O32" i="3"/>
  <c r="P32" i="3"/>
  <c r="Q32" i="3"/>
  <c r="R32" i="3"/>
  <c r="S32" i="3"/>
  <c r="Z32" i="3"/>
  <c r="AA32" i="3"/>
  <c r="AB32" i="3"/>
  <c r="C33" i="3"/>
  <c r="D33" i="3"/>
  <c r="E33" i="3"/>
  <c r="F33" i="3"/>
  <c r="G33" i="3"/>
  <c r="N33" i="3"/>
  <c r="O33" i="3"/>
  <c r="P33" i="3"/>
  <c r="Q33" i="3"/>
  <c r="R33" i="3"/>
  <c r="S33" i="3"/>
  <c r="Z33" i="3"/>
  <c r="AA33" i="3"/>
  <c r="AB33" i="3"/>
  <c r="C34" i="3"/>
  <c r="D34" i="3"/>
  <c r="E34" i="3"/>
  <c r="F34" i="3"/>
  <c r="G34" i="3"/>
  <c r="N34" i="3"/>
  <c r="O34" i="3"/>
  <c r="P34" i="3"/>
  <c r="Q34" i="3"/>
  <c r="R34" i="3"/>
  <c r="S34" i="3"/>
  <c r="Z34" i="3"/>
  <c r="AA34" i="3"/>
  <c r="AB34" i="3"/>
  <c r="C35" i="3"/>
  <c r="D35" i="3"/>
  <c r="E35" i="3"/>
  <c r="F35" i="3"/>
  <c r="G35" i="3"/>
  <c r="N35" i="3"/>
  <c r="O35" i="3"/>
  <c r="P35" i="3"/>
  <c r="Q35" i="3"/>
  <c r="R35" i="3"/>
  <c r="S35" i="3"/>
  <c r="Z35" i="3"/>
  <c r="AA35" i="3"/>
  <c r="AB35" i="3"/>
  <c r="C36" i="3"/>
  <c r="D36" i="3"/>
  <c r="E36" i="3"/>
  <c r="F36" i="3"/>
  <c r="G36" i="3"/>
  <c r="N36" i="3"/>
  <c r="O36" i="3"/>
  <c r="P36" i="3"/>
  <c r="Q36" i="3"/>
  <c r="R36" i="3"/>
  <c r="S36" i="3"/>
  <c r="Z36" i="3"/>
  <c r="AA36" i="3"/>
  <c r="AB36" i="3"/>
  <c r="C37" i="3"/>
  <c r="D37" i="3"/>
  <c r="E37" i="3"/>
  <c r="F37" i="3"/>
  <c r="G37" i="3"/>
  <c r="N37" i="3"/>
  <c r="O37" i="3"/>
  <c r="P37" i="3"/>
  <c r="Q37" i="3"/>
  <c r="R37" i="3"/>
  <c r="S37" i="3"/>
  <c r="Z37" i="3"/>
  <c r="AA37" i="3"/>
  <c r="AB37" i="3"/>
  <c r="C38" i="3"/>
  <c r="D38" i="3"/>
  <c r="E38" i="3"/>
  <c r="F38" i="3"/>
  <c r="G38" i="3"/>
  <c r="N38" i="3"/>
  <c r="O38" i="3"/>
  <c r="P38" i="3"/>
  <c r="Q38" i="3"/>
  <c r="R38" i="3"/>
  <c r="S38" i="3"/>
  <c r="Z38" i="3"/>
  <c r="AA38" i="3"/>
  <c r="AB38" i="3"/>
  <c r="C39" i="3"/>
  <c r="D39" i="3"/>
  <c r="E39" i="3"/>
  <c r="F39" i="3"/>
  <c r="G39" i="3"/>
  <c r="N39" i="3"/>
  <c r="O39" i="3"/>
  <c r="P39" i="3"/>
  <c r="Q39" i="3"/>
  <c r="R39" i="3"/>
  <c r="S39" i="3"/>
  <c r="Z39" i="3"/>
  <c r="AA39" i="3"/>
  <c r="AB39" i="3"/>
  <c r="C40" i="3"/>
  <c r="D40" i="3"/>
  <c r="E40" i="3"/>
  <c r="F40" i="3"/>
  <c r="G40" i="3"/>
  <c r="N40" i="3"/>
  <c r="O40" i="3"/>
  <c r="P40" i="3"/>
  <c r="Q40" i="3"/>
  <c r="R40" i="3"/>
  <c r="S40" i="3"/>
  <c r="Z40" i="3"/>
  <c r="AA40" i="3"/>
  <c r="AB40" i="3"/>
  <c r="C41" i="3"/>
  <c r="D41" i="3"/>
  <c r="E41" i="3"/>
  <c r="F41" i="3"/>
  <c r="G41" i="3"/>
  <c r="N41" i="3"/>
  <c r="O41" i="3"/>
  <c r="P41" i="3"/>
  <c r="Q41" i="3"/>
  <c r="R41" i="3"/>
  <c r="S41" i="3"/>
  <c r="Z41" i="3"/>
  <c r="AA41" i="3"/>
  <c r="AB41" i="3"/>
  <c r="C42" i="3"/>
  <c r="D42" i="3"/>
  <c r="E42" i="3"/>
  <c r="F42" i="3"/>
  <c r="G42" i="3"/>
  <c r="N42" i="3"/>
  <c r="O42" i="3"/>
  <c r="P42" i="3"/>
  <c r="Q42" i="3"/>
  <c r="R42" i="3"/>
  <c r="S42" i="3"/>
  <c r="Z42" i="3"/>
  <c r="AA42" i="3"/>
  <c r="AB42" i="3"/>
  <c r="C43" i="3"/>
  <c r="D43" i="3"/>
  <c r="E43" i="3"/>
  <c r="F43" i="3"/>
  <c r="G43" i="3"/>
  <c r="N43" i="3"/>
  <c r="O43" i="3"/>
  <c r="P43" i="3"/>
  <c r="Q43" i="3"/>
  <c r="R43" i="3"/>
  <c r="S43" i="3"/>
  <c r="Z43" i="3"/>
  <c r="AA43" i="3"/>
  <c r="AB43" i="3"/>
  <c r="C44" i="3"/>
  <c r="D44" i="3"/>
  <c r="E44" i="3"/>
  <c r="F44" i="3"/>
  <c r="G44" i="3"/>
  <c r="N44" i="3"/>
  <c r="O44" i="3"/>
  <c r="P44" i="3"/>
  <c r="Q44" i="3"/>
  <c r="R44" i="3"/>
  <c r="S44" i="3"/>
  <c r="Z44" i="3"/>
  <c r="AA44" i="3"/>
  <c r="AB44" i="3"/>
  <c r="C45" i="3"/>
  <c r="D45" i="3"/>
  <c r="E45" i="3"/>
  <c r="F45" i="3"/>
  <c r="G45" i="3"/>
  <c r="N45" i="3"/>
  <c r="O45" i="3"/>
  <c r="P45" i="3"/>
  <c r="Q45" i="3"/>
  <c r="R45" i="3"/>
  <c r="S45" i="3"/>
  <c r="Z45" i="3"/>
  <c r="AA45" i="3"/>
  <c r="AB45" i="3"/>
  <c r="C46" i="3"/>
  <c r="D46" i="3"/>
  <c r="E46" i="3"/>
  <c r="F46" i="3"/>
  <c r="G46" i="3"/>
  <c r="N46" i="3"/>
  <c r="O46" i="3"/>
  <c r="P46" i="3"/>
  <c r="Q46" i="3"/>
  <c r="R46" i="3"/>
  <c r="S46" i="3"/>
  <c r="Z46" i="3"/>
  <c r="AA46" i="3"/>
  <c r="AB46" i="3"/>
  <c r="C47" i="3"/>
  <c r="D47" i="3"/>
  <c r="E47" i="3"/>
  <c r="F47" i="3"/>
  <c r="G47" i="3"/>
  <c r="N47" i="3"/>
  <c r="O47" i="3"/>
  <c r="P47" i="3"/>
  <c r="Q47" i="3"/>
  <c r="R47" i="3"/>
  <c r="S47" i="3"/>
  <c r="Z47" i="3"/>
  <c r="AA47" i="3"/>
  <c r="AB47" i="3"/>
  <c r="C48" i="3"/>
  <c r="D48" i="3"/>
  <c r="E48" i="3"/>
  <c r="F48" i="3"/>
  <c r="G48" i="3"/>
  <c r="N48" i="3"/>
  <c r="O48" i="3"/>
  <c r="P48" i="3"/>
  <c r="Q48" i="3"/>
  <c r="R48" i="3"/>
  <c r="S48" i="3"/>
  <c r="Z48" i="3"/>
  <c r="AA48" i="3"/>
  <c r="AB48" i="3"/>
  <c r="C49" i="3"/>
  <c r="D49" i="3"/>
  <c r="E49" i="3"/>
  <c r="F49" i="3"/>
  <c r="G49" i="3"/>
  <c r="N49" i="3"/>
  <c r="O49" i="3"/>
  <c r="P49" i="3"/>
  <c r="Q49" i="3"/>
  <c r="R49" i="3"/>
  <c r="S49" i="3"/>
  <c r="Z49" i="3"/>
  <c r="AA49" i="3"/>
  <c r="AB49" i="3"/>
  <c r="C50" i="3"/>
  <c r="D50" i="3"/>
  <c r="E50" i="3"/>
  <c r="F50" i="3"/>
  <c r="G50" i="3"/>
  <c r="N50" i="3"/>
  <c r="O50" i="3"/>
  <c r="P50" i="3"/>
  <c r="Q50" i="3"/>
  <c r="R50" i="3"/>
  <c r="S50" i="3"/>
  <c r="Z50" i="3"/>
  <c r="AA50" i="3"/>
  <c r="AB50" i="3"/>
  <c r="C51" i="3"/>
  <c r="D51" i="3"/>
  <c r="E51" i="3"/>
  <c r="F51" i="3"/>
  <c r="G51" i="3"/>
  <c r="N51" i="3"/>
  <c r="O51" i="3"/>
  <c r="P51" i="3"/>
  <c r="Q51" i="3"/>
  <c r="R51" i="3"/>
  <c r="S51" i="3"/>
  <c r="Z51" i="3"/>
  <c r="AA51" i="3"/>
  <c r="AB51" i="3"/>
  <c r="C52" i="3"/>
  <c r="D52" i="3"/>
  <c r="E52" i="3"/>
  <c r="F52" i="3"/>
  <c r="G52" i="3"/>
  <c r="N52" i="3"/>
  <c r="O52" i="3"/>
  <c r="P52" i="3"/>
  <c r="Q52" i="3"/>
  <c r="R52" i="3"/>
  <c r="S52" i="3"/>
  <c r="Z52" i="3"/>
  <c r="AA52" i="3"/>
  <c r="AB52" i="3"/>
  <c r="C53" i="3"/>
  <c r="D53" i="3"/>
  <c r="E53" i="3"/>
  <c r="F53" i="3"/>
  <c r="G53" i="3"/>
  <c r="N53" i="3"/>
  <c r="O53" i="3"/>
  <c r="P53" i="3"/>
  <c r="Q53" i="3"/>
  <c r="R53" i="3"/>
  <c r="S53" i="3"/>
  <c r="Z53" i="3"/>
  <c r="AA53" i="3"/>
  <c r="AB53" i="3"/>
  <c r="C54" i="3"/>
  <c r="D54" i="3"/>
  <c r="E54" i="3"/>
  <c r="F54" i="3"/>
  <c r="G54" i="3"/>
  <c r="N54" i="3"/>
  <c r="O54" i="3"/>
  <c r="P54" i="3"/>
  <c r="Q54" i="3"/>
  <c r="R54" i="3"/>
  <c r="S54" i="3"/>
  <c r="Z54" i="3"/>
  <c r="AA54" i="3"/>
  <c r="AB54" i="3"/>
  <c r="C55" i="3"/>
  <c r="D55" i="3"/>
  <c r="E55" i="3"/>
  <c r="F55" i="3"/>
  <c r="G55" i="3"/>
  <c r="N55" i="3"/>
  <c r="O55" i="3"/>
  <c r="P55" i="3"/>
  <c r="Q55" i="3"/>
  <c r="R55" i="3"/>
  <c r="S55" i="3"/>
  <c r="Z55" i="3"/>
  <c r="AA55" i="3"/>
  <c r="AB55" i="3"/>
  <c r="C56" i="3"/>
  <c r="D56" i="3"/>
  <c r="E56" i="3"/>
  <c r="F56" i="3"/>
  <c r="G56" i="3"/>
  <c r="N56" i="3"/>
  <c r="O56" i="3"/>
  <c r="P56" i="3"/>
  <c r="Q56" i="3"/>
  <c r="R56" i="3"/>
  <c r="S56" i="3"/>
  <c r="Z56" i="3"/>
  <c r="AA56" i="3"/>
  <c r="AB56" i="3"/>
  <c r="C57" i="3"/>
  <c r="D57" i="3"/>
  <c r="E57" i="3"/>
  <c r="F57" i="3"/>
  <c r="G57" i="3"/>
  <c r="N57" i="3"/>
  <c r="O57" i="3"/>
  <c r="P57" i="3"/>
  <c r="Q57" i="3"/>
  <c r="R57" i="3"/>
  <c r="S57" i="3"/>
  <c r="Z57" i="3"/>
  <c r="AA57" i="3"/>
  <c r="AB57" i="3"/>
  <c r="C58" i="3"/>
  <c r="D58" i="3"/>
  <c r="E58" i="3"/>
  <c r="F58" i="3"/>
  <c r="G58" i="3"/>
  <c r="N58" i="3"/>
  <c r="O58" i="3"/>
  <c r="P58" i="3"/>
  <c r="Q58" i="3"/>
  <c r="R58" i="3"/>
  <c r="S58" i="3"/>
  <c r="Z58" i="3"/>
  <c r="AA58" i="3"/>
  <c r="AB58" i="3"/>
  <c r="C59" i="3"/>
  <c r="D59" i="3"/>
  <c r="E59" i="3"/>
  <c r="F59" i="3"/>
  <c r="G59" i="3"/>
  <c r="N59" i="3"/>
  <c r="O59" i="3"/>
  <c r="P59" i="3"/>
  <c r="Q59" i="3"/>
  <c r="R59" i="3"/>
  <c r="S59" i="3"/>
  <c r="Z59" i="3"/>
  <c r="AA59" i="3"/>
  <c r="AB59" i="3"/>
  <c r="C60" i="3"/>
  <c r="D60" i="3"/>
  <c r="E60" i="3"/>
  <c r="F60" i="3"/>
  <c r="G60" i="3"/>
  <c r="N60" i="3"/>
  <c r="O60" i="3"/>
  <c r="P60" i="3"/>
  <c r="Q60" i="3"/>
  <c r="R60" i="3"/>
  <c r="S60" i="3"/>
  <c r="Z60" i="3"/>
  <c r="AA60" i="3"/>
  <c r="AB60" i="3"/>
  <c r="C61" i="3"/>
  <c r="D61" i="3"/>
  <c r="E61" i="3"/>
  <c r="F61" i="3"/>
  <c r="G61" i="3"/>
  <c r="N61" i="3"/>
  <c r="O61" i="3"/>
  <c r="P61" i="3"/>
  <c r="Q61" i="3"/>
  <c r="R61" i="3"/>
  <c r="S61" i="3"/>
  <c r="Z61" i="3"/>
  <c r="AA61" i="3"/>
  <c r="AB61" i="3"/>
  <c r="C62" i="3"/>
  <c r="D62" i="3"/>
  <c r="E62" i="3"/>
  <c r="F62" i="3"/>
  <c r="G62" i="3"/>
  <c r="N62" i="3"/>
  <c r="O62" i="3"/>
  <c r="P62" i="3"/>
  <c r="Q62" i="3"/>
  <c r="R62" i="3"/>
  <c r="S62" i="3"/>
  <c r="Z62" i="3"/>
  <c r="AA62" i="3"/>
  <c r="AB62" i="3"/>
  <c r="C63" i="3"/>
  <c r="D63" i="3"/>
  <c r="E63" i="3"/>
  <c r="F63" i="3"/>
  <c r="G63" i="3"/>
  <c r="N63" i="3"/>
  <c r="O63" i="3"/>
  <c r="P63" i="3"/>
  <c r="Q63" i="3"/>
  <c r="R63" i="3"/>
  <c r="S63" i="3"/>
  <c r="Z63" i="3"/>
  <c r="AA63" i="3"/>
  <c r="AB63" i="3"/>
  <c r="C64" i="3"/>
  <c r="D64" i="3"/>
  <c r="E64" i="3"/>
  <c r="F64" i="3"/>
  <c r="G64" i="3"/>
  <c r="N64" i="3"/>
  <c r="O64" i="3"/>
  <c r="P64" i="3"/>
  <c r="Q64" i="3"/>
  <c r="R64" i="3"/>
  <c r="S64" i="3"/>
  <c r="Z64" i="3"/>
  <c r="AA64" i="3"/>
  <c r="AB64" i="3"/>
  <c r="C65" i="3"/>
  <c r="D65" i="3"/>
  <c r="E65" i="3"/>
  <c r="F65" i="3"/>
  <c r="G65" i="3"/>
  <c r="N65" i="3"/>
  <c r="O65" i="3"/>
  <c r="P65" i="3"/>
  <c r="Q65" i="3"/>
  <c r="R65" i="3"/>
  <c r="S65" i="3"/>
  <c r="Z65" i="3"/>
  <c r="AA65" i="3"/>
  <c r="AB65" i="3"/>
  <c r="C66" i="3"/>
  <c r="D66" i="3"/>
  <c r="E66" i="3"/>
  <c r="F66" i="3"/>
  <c r="G66" i="3"/>
  <c r="N66" i="3"/>
  <c r="O66" i="3"/>
  <c r="P66" i="3"/>
  <c r="Q66" i="3"/>
  <c r="R66" i="3"/>
  <c r="S66" i="3"/>
  <c r="Z66" i="3"/>
  <c r="AA66" i="3"/>
  <c r="AB66" i="3"/>
  <c r="C67" i="3"/>
  <c r="D67" i="3"/>
  <c r="E67" i="3"/>
  <c r="F67" i="3"/>
  <c r="G67" i="3"/>
  <c r="N67" i="3"/>
  <c r="O67" i="3"/>
  <c r="P67" i="3"/>
  <c r="Q67" i="3"/>
  <c r="R67" i="3"/>
  <c r="S67" i="3"/>
  <c r="Z67" i="3"/>
  <c r="AA67" i="3"/>
  <c r="AB67" i="3"/>
  <c r="C68" i="3"/>
  <c r="D68" i="3"/>
  <c r="E68" i="3"/>
  <c r="F68" i="3"/>
  <c r="G68" i="3"/>
  <c r="N68" i="3"/>
  <c r="O68" i="3"/>
  <c r="P68" i="3"/>
  <c r="Q68" i="3"/>
  <c r="R68" i="3"/>
  <c r="S68" i="3"/>
  <c r="Z68" i="3"/>
  <c r="AA68" i="3"/>
  <c r="AB68" i="3"/>
  <c r="C69" i="3"/>
  <c r="D69" i="3"/>
  <c r="E69" i="3"/>
  <c r="F69" i="3"/>
  <c r="G69" i="3"/>
  <c r="N69" i="3"/>
  <c r="O69" i="3"/>
  <c r="P69" i="3"/>
  <c r="Q69" i="3"/>
  <c r="R69" i="3"/>
  <c r="S69" i="3"/>
  <c r="Z69" i="3"/>
  <c r="AA69" i="3"/>
  <c r="AB69" i="3"/>
  <c r="C70" i="3"/>
  <c r="D70" i="3"/>
  <c r="E70" i="3"/>
  <c r="F70" i="3"/>
  <c r="G70" i="3"/>
  <c r="N70" i="3"/>
  <c r="O70" i="3"/>
  <c r="P70" i="3"/>
  <c r="Q70" i="3"/>
  <c r="R70" i="3"/>
  <c r="S70" i="3"/>
  <c r="Z70" i="3"/>
  <c r="AA70" i="3"/>
  <c r="AB70" i="3"/>
  <c r="C71" i="3"/>
  <c r="D71" i="3"/>
  <c r="E71" i="3"/>
  <c r="F71" i="3"/>
  <c r="G71" i="3"/>
  <c r="N71" i="3"/>
  <c r="O71" i="3"/>
  <c r="P71" i="3"/>
  <c r="Q71" i="3"/>
  <c r="R71" i="3"/>
  <c r="S71" i="3"/>
  <c r="Z71" i="3"/>
  <c r="AA71" i="3"/>
  <c r="AB71" i="3"/>
  <c r="C72" i="3"/>
  <c r="D72" i="3"/>
  <c r="E72" i="3"/>
  <c r="F72" i="3"/>
  <c r="G72" i="3"/>
  <c r="N72" i="3"/>
  <c r="O72" i="3"/>
  <c r="P72" i="3"/>
  <c r="Q72" i="3"/>
  <c r="R72" i="3"/>
  <c r="S72" i="3"/>
  <c r="Z72" i="3"/>
  <c r="AA72" i="3"/>
  <c r="AB72" i="3"/>
  <c r="C73" i="3"/>
  <c r="D73" i="3"/>
  <c r="E73" i="3"/>
  <c r="F73" i="3"/>
  <c r="G73" i="3"/>
  <c r="N73" i="3"/>
  <c r="O73" i="3"/>
  <c r="P73" i="3"/>
  <c r="Q73" i="3"/>
  <c r="R73" i="3"/>
  <c r="S73" i="3"/>
  <c r="Z73" i="3"/>
  <c r="AA73" i="3"/>
  <c r="AB73" i="3"/>
  <c r="C74" i="3"/>
  <c r="D74" i="3"/>
  <c r="E74" i="3"/>
  <c r="F74" i="3"/>
  <c r="G74" i="3"/>
  <c r="N74" i="3"/>
  <c r="O74" i="3"/>
  <c r="P74" i="3"/>
  <c r="Q74" i="3"/>
  <c r="R74" i="3"/>
  <c r="S74" i="3"/>
  <c r="Z74" i="3"/>
  <c r="AA74" i="3"/>
  <c r="AB74" i="3"/>
  <c r="C75" i="3"/>
  <c r="D75" i="3"/>
  <c r="E75" i="3"/>
  <c r="F75" i="3"/>
  <c r="G75" i="3"/>
  <c r="N75" i="3"/>
  <c r="O75" i="3"/>
  <c r="P75" i="3"/>
  <c r="Q75" i="3"/>
  <c r="R75" i="3"/>
  <c r="S75" i="3"/>
  <c r="Z75" i="3"/>
  <c r="AA75" i="3"/>
  <c r="AB75" i="3"/>
  <c r="C76" i="3"/>
  <c r="D76" i="3"/>
  <c r="E76" i="3"/>
  <c r="F76" i="3"/>
  <c r="G76" i="3"/>
  <c r="N76" i="3"/>
  <c r="O76" i="3"/>
  <c r="P76" i="3"/>
  <c r="Q76" i="3"/>
  <c r="R76" i="3"/>
  <c r="S76" i="3"/>
  <c r="Z76" i="3"/>
  <c r="AA76" i="3"/>
  <c r="AB76" i="3"/>
  <c r="C77" i="3"/>
  <c r="D77" i="3"/>
  <c r="E77" i="3"/>
  <c r="F77" i="3"/>
  <c r="G77" i="3"/>
  <c r="N77" i="3"/>
  <c r="O77" i="3"/>
  <c r="P77" i="3"/>
  <c r="Q77" i="3"/>
  <c r="R77" i="3"/>
  <c r="S77" i="3"/>
  <c r="Z77" i="3"/>
  <c r="AA77" i="3"/>
  <c r="AB77" i="3"/>
  <c r="C78" i="3"/>
  <c r="D78" i="3"/>
  <c r="E78" i="3"/>
  <c r="F78" i="3"/>
  <c r="G78" i="3"/>
  <c r="N78" i="3"/>
  <c r="O78" i="3"/>
  <c r="P78" i="3"/>
  <c r="Q78" i="3"/>
  <c r="R78" i="3"/>
  <c r="S78" i="3"/>
  <c r="Z78" i="3"/>
  <c r="AA78" i="3"/>
  <c r="AB78" i="3"/>
  <c r="C79" i="3"/>
  <c r="D79" i="3"/>
  <c r="E79" i="3"/>
  <c r="F79" i="3"/>
  <c r="G79" i="3"/>
  <c r="N79" i="3"/>
  <c r="O79" i="3"/>
  <c r="P79" i="3"/>
  <c r="Q79" i="3"/>
  <c r="R79" i="3"/>
  <c r="S79" i="3"/>
  <c r="Z79" i="3"/>
  <c r="AA79" i="3"/>
  <c r="AB79" i="3"/>
  <c r="C80" i="3"/>
  <c r="D80" i="3"/>
  <c r="E80" i="3"/>
  <c r="F80" i="3"/>
  <c r="G80" i="3"/>
  <c r="N80" i="3"/>
  <c r="O80" i="3"/>
  <c r="P80" i="3"/>
  <c r="Q80" i="3"/>
  <c r="R80" i="3"/>
  <c r="S80" i="3"/>
  <c r="Z80" i="3"/>
  <c r="AA80" i="3"/>
  <c r="AB80" i="3"/>
  <c r="C81" i="3"/>
  <c r="D81" i="3"/>
  <c r="E81" i="3"/>
  <c r="F81" i="3"/>
  <c r="G81" i="3"/>
  <c r="N81" i="3"/>
  <c r="O81" i="3"/>
  <c r="P81" i="3"/>
  <c r="Q81" i="3"/>
  <c r="R81" i="3"/>
  <c r="S81" i="3"/>
  <c r="Z81" i="3"/>
  <c r="AA81" i="3"/>
  <c r="AB81" i="3"/>
  <c r="C82" i="3"/>
  <c r="D82" i="3"/>
  <c r="E82" i="3"/>
  <c r="F82" i="3"/>
  <c r="G82" i="3"/>
  <c r="N82" i="3"/>
  <c r="O82" i="3"/>
  <c r="P82" i="3"/>
  <c r="Q82" i="3"/>
  <c r="R82" i="3"/>
  <c r="S82" i="3"/>
  <c r="Z82" i="3"/>
  <c r="AA82" i="3"/>
  <c r="AB82" i="3"/>
  <c r="C83" i="3"/>
  <c r="D83" i="3"/>
  <c r="E83" i="3"/>
  <c r="F83" i="3"/>
  <c r="G83" i="3"/>
  <c r="N83" i="3"/>
  <c r="O83" i="3"/>
  <c r="P83" i="3"/>
  <c r="Q83" i="3"/>
  <c r="R83" i="3"/>
  <c r="S83" i="3"/>
  <c r="Z83" i="3"/>
  <c r="AA83" i="3"/>
  <c r="AB83" i="3"/>
  <c r="C84" i="3"/>
  <c r="D84" i="3"/>
  <c r="E84" i="3"/>
  <c r="F84" i="3"/>
  <c r="G84" i="3"/>
  <c r="N84" i="3"/>
  <c r="O84" i="3"/>
  <c r="P84" i="3"/>
  <c r="Q84" i="3"/>
  <c r="R84" i="3"/>
  <c r="S84" i="3"/>
  <c r="Z84" i="3"/>
  <c r="AA84" i="3"/>
  <c r="AB84" i="3"/>
  <c r="C85" i="3"/>
  <c r="D85" i="3"/>
  <c r="E85" i="3"/>
  <c r="F85" i="3"/>
  <c r="G85" i="3"/>
  <c r="N85" i="3"/>
  <c r="O85" i="3"/>
  <c r="P85" i="3"/>
  <c r="Q85" i="3"/>
  <c r="R85" i="3"/>
  <c r="S85" i="3"/>
  <c r="Z85" i="3"/>
  <c r="AA85" i="3"/>
  <c r="AB85" i="3"/>
  <c r="C86" i="3"/>
  <c r="D86" i="3"/>
  <c r="E86" i="3"/>
  <c r="F86" i="3"/>
  <c r="G86" i="3"/>
  <c r="N86" i="3"/>
  <c r="O86" i="3"/>
  <c r="P86" i="3"/>
  <c r="Q86" i="3"/>
  <c r="R86" i="3"/>
  <c r="S86" i="3"/>
  <c r="Z86" i="3"/>
  <c r="AA86" i="3"/>
  <c r="AB86" i="3"/>
  <c r="C87" i="3"/>
  <c r="D87" i="3"/>
  <c r="E87" i="3"/>
  <c r="F87" i="3"/>
  <c r="G87" i="3"/>
  <c r="N87" i="3"/>
  <c r="O87" i="3"/>
  <c r="P87" i="3"/>
  <c r="Q87" i="3"/>
  <c r="R87" i="3"/>
  <c r="S87" i="3"/>
  <c r="Z87" i="3"/>
  <c r="AA87" i="3"/>
  <c r="AB87" i="3"/>
  <c r="C88" i="3"/>
  <c r="D88" i="3"/>
  <c r="E88" i="3"/>
  <c r="F88" i="3"/>
  <c r="G88" i="3"/>
  <c r="N88" i="3"/>
  <c r="O88" i="3"/>
  <c r="P88" i="3"/>
  <c r="Q88" i="3"/>
  <c r="R88" i="3"/>
  <c r="S88" i="3"/>
  <c r="Z88" i="3"/>
  <c r="AA88" i="3"/>
  <c r="AB88" i="3"/>
  <c r="C89" i="3"/>
  <c r="D89" i="3"/>
  <c r="E89" i="3"/>
  <c r="F89" i="3"/>
  <c r="G89" i="3"/>
  <c r="N89" i="3"/>
  <c r="O89" i="3"/>
  <c r="P89" i="3"/>
  <c r="Q89" i="3"/>
  <c r="R89" i="3"/>
  <c r="S89" i="3"/>
  <c r="Z89" i="3"/>
  <c r="AA89" i="3"/>
  <c r="AB89" i="3"/>
  <c r="C90" i="3"/>
  <c r="D90" i="3"/>
  <c r="E90" i="3"/>
  <c r="F90" i="3"/>
  <c r="G90" i="3"/>
  <c r="N90" i="3"/>
  <c r="O90" i="3"/>
  <c r="P90" i="3"/>
  <c r="Q90" i="3"/>
  <c r="R90" i="3"/>
  <c r="S90" i="3"/>
  <c r="Z90" i="3"/>
  <c r="AA90" i="3"/>
  <c r="AB90" i="3"/>
  <c r="C91" i="3"/>
  <c r="D91" i="3"/>
  <c r="E91" i="3"/>
  <c r="F91" i="3"/>
  <c r="G91" i="3"/>
  <c r="N91" i="3"/>
  <c r="O91" i="3"/>
  <c r="P91" i="3"/>
  <c r="Q91" i="3"/>
  <c r="R91" i="3"/>
  <c r="S91" i="3"/>
  <c r="Z91" i="3"/>
  <c r="AA91" i="3"/>
  <c r="AB91" i="3"/>
  <c r="C92" i="3"/>
  <c r="D92" i="3"/>
  <c r="E92" i="3"/>
  <c r="F92" i="3"/>
  <c r="G92" i="3"/>
  <c r="N92" i="3"/>
  <c r="O92" i="3"/>
  <c r="P92" i="3"/>
  <c r="Q92" i="3"/>
  <c r="R92" i="3"/>
  <c r="S92" i="3"/>
  <c r="Z92" i="3"/>
  <c r="AA92" i="3"/>
  <c r="AB92" i="3"/>
  <c r="C93" i="3"/>
  <c r="D93" i="3"/>
  <c r="E93" i="3"/>
  <c r="F93" i="3"/>
  <c r="G93" i="3"/>
  <c r="N93" i="3"/>
  <c r="O93" i="3"/>
  <c r="P93" i="3"/>
  <c r="Q93" i="3"/>
  <c r="R93" i="3"/>
  <c r="S93" i="3"/>
  <c r="Z93" i="3"/>
  <c r="AA93" i="3"/>
  <c r="AB93" i="3"/>
  <c r="C94" i="3"/>
  <c r="D94" i="3"/>
  <c r="E94" i="3"/>
  <c r="F94" i="3"/>
  <c r="G94" i="3"/>
  <c r="N94" i="3"/>
  <c r="O94" i="3"/>
  <c r="P94" i="3"/>
  <c r="Q94" i="3"/>
  <c r="R94" i="3"/>
  <c r="S94" i="3"/>
  <c r="Z94" i="3"/>
  <c r="AA94" i="3"/>
  <c r="AB94" i="3"/>
  <c r="C95" i="3"/>
  <c r="D95" i="3"/>
  <c r="E95" i="3"/>
  <c r="F95" i="3"/>
  <c r="G95" i="3"/>
  <c r="N95" i="3"/>
  <c r="O95" i="3"/>
  <c r="P95" i="3"/>
  <c r="Q95" i="3"/>
  <c r="R95" i="3"/>
  <c r="S95" i="3"/>
  <c r="Z95" i="3"/>
  <c r="AA95" i="3"/>
  <c r="AB95" i="3"/>
  <c r="C96" i="3"/>
  <c r="D96" i="3"/>
  <c r="E96" i="3"/>
  <c r="F96" i="3"/>
  <c r="G96" i="3"/>
  <c r="N96" i="3"/>
  <c r="O96" i="3"/>
  <c r="P96" i="3"/>
  <c r="Q96" i="3"/>
  <c r="R96" i="3"/>
  <c r="S96" i="3"/>
  <c r="Z96" i="3"/>
  <c r="AA96" i="3"/>
  <c r="AB96" i="3"/>
  <c r="C97" i="3"/>
  <c r="D97" i="3"/>
  <c r="E97" i="3"/>
  <c r="F97" i="3"/>
  <c r="G97" i="3"/>
  <c r="N97" i="3"/>
  <c r="O97" i="3"/>
  <c r="P97" i="3"/>
  <c r="Q97" i="3"/>
  <c r="R97" i="3"/>
  <c r="S97" i="3"/>
  <c r="Z97" i="3"/>
  <c r="AA97" i="3"/>
  <c r="AB97" i="3"/>
  <c r="C98" i="3"/>
  <c r="D98" i="3"/>
  <c r="E98" i="3"/>
  <c r="F98" i="3"/>
  <c r="G98" i="3"/>
  <c r="N98" i="3"/>
  <c r="O98" i="3"/>
  <c r="P98" i="3"/>
  <c r="Q98" i="3"/>
  <c r="R98" i="3"/>
  <c r="S98" i="3"/>
  <c r="Z98" i="3"/>
  <c r="AA98" i="3"/>
  <c r="AB98" i="3"/>
  <c r="C99" i="3"/>
  <c r="D99" i="3"/>
  <c r="E99" i="3"/>
  <c r="F99" i="3"/>
  <c r="G99" i="3"/>
  <c r="N99" i="3"/>
  <c r="O99" i="3"/>
  <c r="P99" i="3"/>
  <c r="Q99" i="3"/>
  <c r="R99" i="3"/>
  <c r="S99" i="3"/>
  <c r="Z99" i="3"/>
  <c r="AA99" i="3"/>
  <c r="AB99" i="3"/>
  <c r="C100" i="3"/>
  <c r="D100" i="3"/>
  <c r="E100" i="3"/>
  <c r="F100" i="3"/>
  <c r="G100" i="3"/>
  <c r="N100" i="3"/>
  <c r="O100" i="3"/>
  <c r="P100" i="3"/>
  <c r="Q100" i="3"/>
  <c r="R100" i="3"/>
  <c r="S100" i="3"/>
  <c r="Z100" i="3"/>
  <c r="AA100" i="3"/>
  <c r="AB100" i="3"/>
  <c r="C101" i="3"/>
  <c r="D101" i="3"/>
  <c r="E101" i="3"/>
  <c r="F101" i="3"/>
  <c r="G101" i="3"/>
  <c r="N101" i="3"/>
  <c r="O101" i="3"/>
  <c r="P101" i="3"/>
  <c r="Q101" i="3"/>
  <c r="R101" i="3"/>
  <c r="S101" i="3"/>
  <c r="Z101" i="3"/>
  <c r="AA101" i="3"/>
  <c r="AB101" i="3"/>
  <c r="C102" i="3"/>
  <c r="D102" i="3"/>
  <c r="E102" i="3"/>
  <c r="F102" i="3"/>
  <c r="G102" i="3"/>
  <c r="N102" i="3"/>
  <c r="O102" i="3"/>
  <c r="P102" i="3"/>
  <c r="Q102" i="3"/>
  <c r="R102" i="3"/>
  <c r="S102" i="3"/>
  <c r="Z102" i="3"/>
  <c r="AA102" i="3"/>
  <c r="AB102" i="3"/>
  <c r="C103" i="3"/>
  <c r="D103" i="3"/>
  <c r="E103" i="3"/>
  <c r="F103" i="3"/>
  <c r="G103" i="3"/>
  <c r="N103" i="3"/>
  <c r="O103" i="3"/>
  <c r="P103" i="3"/>
  <c r="Q103" i="3"/>
  <c r="R103" i="3"/>
  <c r="S103" i="3"/>
  <c r="Z103" i="3"/>
  <c r="AA103" i="3"/>
  <c r="AB103" i="3"/>
  <c r="C104" i="3"/>
  <c r="D104" i="3"/>
  <c r="E104" i="3"/>
  <c r="F104" i="3"/>
  <c r="G104" i="3"/>
  <c r="N104" i="3"/>
  <c r="O104" i="3"/>
  <c r="P104" i="3"/>
  <c r="Q104" i="3"/>
  <c r="R104" i="3"/>
  <c r="S104" i="3"/>
  <c r="Z104" i="3"/>
  <c r="AA104" i="3"/>
  <c r="AB104" i="3"/>
  <c r="C105" i="3"/>
  <c r="D105" i="3"/>
  <c r="E105" i="3"/>
  <c r="F105" i="3"/>
  <c r="G105" i="3"/>
  <c r="N105" i="3"/>
  <c r="O105" i="3"/>
  <c r="P105" i="3"/>
  <c r="Q105" i="3"/>
  <c r="R105" i="3"/>
  <c r="S105" i="3"/>
  <c r="Z105" i="3"/>
  <c r="AA105" i="3"/>
  <c r="AB105" i="3"/>
  <c r="C106" i="3"/>
  <c r="D106" i="3"/>
  <c r="E106" i="3"/>
  <c r="F106" i="3"/>
  <c r="G106" i="3"/>
  <c r="N106" i="3"/>
  <c r="O106" i="3"/>
  <c r="P106" i="3"/>
  <c r="Q106" i="3"/>
  <c r="R106" i="3"/>
  <c r="S106" i="3"/>
  <c r="Z106" i="3"/>
  <c r="AA106" i="3"/>
  <c r="AB106" i="3"/>
  <c r="C107" i="3"/>
  <c r="D107" i="3"/>
  <c r="E107" i="3"/>
  <c r="F107" i="3"/>
  <c r="G107" i="3"/>
  <c r="N107" i="3"/>
  <c r="O107" i="3"/>
  <c r="P107" i="3"/>
  <c r="Q107" i="3"/>
  <c r="R107" i="3"/>
  <c r="S107" i="3"/>
  <c r="Z107" i="3"/>
  <c r="AA107" i="3"/>
  <c r="AB107" i="3"/>
  <c r="C108" i="3"/>
  <c r="D108" i="3"/>
  <c r="E108" i="3"/>
  <c r="F108" i="3"/>
  <c r="G108" i="3"/>
  <c r="N108" i="3"/>
  <c r="O108" i="3"/>
  <c r="P108" i="3"/>
  <c r="Q108" i="3"/>
  <c r="R108" i="3"/>
  <c r="S108" i="3"/>
  <c r="Z108" i="3"/>
  <c r="AA108" i="3"/>
  <c r="AB108" i="3"/>
  <c r="C109" i="3"/>
  <c r="D109" i="3"/>
  <c r="E109" i="3"/>
  <c r="F109" i="3"/>
  <c r="G109" i="3"/>
  <c r="N109" i="3"/>
  <c r="O109" i="3"/>
  <c r="P109" i="3"/>
  <c r="Q109" i="3"/>
  <c r="R109" i="3"/>
  <c r="S109" i="3"/>
  <c r="Z109" i="3"/>
  <c r="AA109" i="3"/>
  <c r="AB109" i="3"/>
  <c r="C110" i="3"/>
  <c r="D110" i="3"/>
  <c r="E110" i="3"/>
  <c r="F110" i="3"/>
  <c r="G110" i="3"/>
  <c r="N110" i="3"/>
  <c r="O110" i="3"/>
  <c r="P110" i="3"/>
  <c r="Q110" i="3"/>
  <c r="R110" i="3"/>
  <c r="S110" i="3"/>
  <c r="Z110" i="3"/>
  <c r="AA110" i="3"/>
  <c r="AB110" i="3"/>
  <c r="C111" i="3"/>
  <c r="D111" i="3"/>
  <c r="E111" i="3"/>
  <c r="F111" i="3"/>
  <c r="G111" i="3"/>
  <c r="N111" i="3"/>
  <c r="O111" i="3"/>
  <c r="P111" i="3"/>
  <c r="Q111" i="3"/>
  <c r="R111" i="3"/>
  <c r="S111" i="3"/>
  <c r="Z111" i="3"/>
  <c r="AA111" i="3"/>
  <c r="AB111" i="3"/>
  <c r="C112" i="3"/>
  <c r="D112" i="3"/>
  <c r="E112" i="3"/>
  <c r="F112" i="3"/>
  <c r="G112" i="3"/>
  <c r="N112" i="3"/>
  <c r="O112" i="3"/>
  <c r="P112" i="3"/>
  <c r="Q112" i="3"/>
  <c r="R112" i="3"/>
  <c r="S112" i="3"/>
  <c r="Z112" i="3"/>
  <c r="AA112" i="3"/>
  <c r="AB112" i="3"/>
  <c r="C113" i="3"/>
  <c r="D113" i="3"/>
  <c r="E113" i="3"/>
  <c r="F113" i="3"/>
  <c r="G113" i="3"/>
  <c r="N113" i="3"/>
  <c r="O113" i="3"/>
  <c r="P113" i="3"/>
  <c r="Q113" i="3"/>
  <c r="R113" i="3"/>
  <c r="S113" i="3"/>
  <c r="Z113" i="3"/>
  <c r="AA113" i="3"/>
  <c r="AB113" i="3"/>
  <c r="C114" i="3"/>
  <c r="D114" i="3"/>
  <c r="E114" i="3"/>
  <c r="F114" i="3"/>
  <c r="G114" i="3"/>
  <c r="N114" i="3"/>
  <c r="O114" i="3"/>
  <c r="P114" i="3"/>
  <c r="Q114" i="3"/>
  <c r="R114" i="3"/>
  <c r="S114" i="3"/>
  <c r="Z114" i="3"/>
  <c r="AA114" i="3"/>
  <c r="AB114" i="3"/>
  <c r="C115" i="3"/>
  <c r="D115" i="3"/>
  <c r="E115" i="3"/>
  <c r="F115" i="3"/>
  <c r="G115" i="3"/>
  <c r="N115" i="3"/>
  <c r="O115" i="3"/>
  <c r="P115" i="3"/>
  <c r="Q115" i="3"/>
  <c r="R115" i="3"/>
  <c r="S115" i="3"/>
  <c r="Z115" i="3"/>
  <c r="AA115" i="3"/>
  <c r="AB115" i="3"/>
  <c r="C116" i="3"/>
  <c r="D116" i="3"/>
  <c r="E116" i="3"/>
  <c r="F116" i="3"/>
  <c r="G116" i="3"/>
  <c r="N116" i="3"/>
  <c r="O116" i="3"/>
  <c r="P116" i="3"/>
  <c r="Q116" i="3"/>
  <c r="R116" i="3"/>
  <c r="S116" i="3"/>
  <c r="Z116" i="3"/>
  <c r="AA116" i="3"/>
  <c r="AB116" i="3"/>
  <c r="C117" i="3"/>
  <c r="D117" i="3"/>
  <c r="E117" i="3"/>
  <c r="F117" i="3"/>
  <c r="G117" i="3"/>
  <c r="N117" i="3"/>
  <c r="O117" i="3"/>
  <c r="P117" i="3"/>
  <c r="Q117" i="3"/>
  <c r="R117" i="3"/>
  <c r="S117" i="3"/>
  <c r="Z117" i="3"/>
  <c r="AA117" i="3"/>
  <c r="AB117" i="3"/>
  <c r="C118" i="3"/>
  <c r="D118" i="3"/>
  <c r="E118" i="3"/>
  <c r="F118" i="3"/>
  <c r="G118" i="3"/>
  <c r="N118" i="3"/>
  <c r="O118" i="3"/>
  <c r="P118" i="3"/>
  <c r="Q118" i="3"/>
  <c r="R118" i="3"/>
  <c r="S118" i="3"/>
  <c r="Z118" i="3"/>
  <c r="AA118" i="3"/>
  <c r="AB118" i="3"/>
  <c r="C119" i="3"/>
  <c r="D119" i="3"/>
  <c r="E119" i="3"/>
  <c r="F119" i="3"/>
  <c r="G119" i="3"/>
  <c r="N119" i="3"/>
  <c r="O119" i="3"/>
  <c r="P119" i="3"/>
  <c r="Q119" i="3"/>
  <c r="R119" i="3"/>
  <c r="S119" i="3"/>
  <c r="Z119" i="3"/>
  <c r="AA119" i="3"/>
  <c r="AB119" i="3"/>
  <c r="C120" i="3"/>
  <c r="D120" i="3"/>
  <c r="E120" i="3"/>
  <c r="F120" i="3"/>
  <c r="G120" i="3"/>
  <c r="N120" i="3"/>
  <c r="O120" i="3"/>
  <c r="P120" i="3"/>
  <c r="Q120" i="3"/>
  <c r="R120" i="3"/>
  <c r="S120" i="3"/>
  <c r="Z120" i="3"/>
  <c r="AA120" i="3"/>
  <c r="AB120" i="3"/>
  <c r="C121" i="3"/>
  <c r="D121" i="3"/>
  <c r="E121" i="3"/>
  <c r="F121" i="3"/>
  <c r="G121" i="3"/>
  <c r="N121" i="3"/>
  <c r="O121" i="3"/>
  <c r="P121" i="3"/>
  <c r="Q121" i="3"/>
  <c r="R121" i="3"/>
  <c r="S121" i="3"/>
  <c r="Z121" i="3"/>
  <c r="AA121" i="3"/>
  <c r="AB121" i="3"/>
  <c r="C122" i="3"/>
  <c r="D122" i="3"/>
  <c r="E122" i="3"/>
  <c r="F122" i="3"/>
  <c r="G122" i="3"/>
  <c r="N122" i="3"/>
  <c r="O122" i="3"/>
  <c r="P122" i="3"/>
  <c r="Q122" i="3"/>
  <c r="R122" i="3"/>
  <c r="S122" i="3"/>
  <c r="Z122" i="3"/>
  <c r="AA122" i="3"/>
  <c r="AB122" i="3"/>
  <c r="C123" i="3"/>
  <c r="D123" i="3"/>
  <c r="E123" i="3"/>
  <c r="F123" i="3"/>
  <c r="G123" i="3"/>
  <c r="N123" i="3"/>
  <c r="O123" i="3"/>
  <c r="P123" i="3"/>
  <c r="Q123" i="3"/>
  <c r="R123" i="3"/>
  <c r="S123" i="3"/>
  <c r="Z123" i="3"/>
  <c r="AA123" i="3"/>
  <c r="AB123" i="3"/>
  <c r="C124" i="3"/>
  <c r="D124" i="3"/>
  <c r="E124" i="3"/>
  <c r="F124" i="3"/>
  <c r="G124" i="3"/>
  <c r="N124" i="3"/>
  <c r="O124" i="3"/>
  <c r="P124" i="3"/>
  <c r="Q124" i="3"/>
  <c r="R124" i="3"/>
  <c r="S124" i="3"/>
  <c r="Z124" i="3"/>
  <c r="AA124" i="3"/>
  <c r="AB124" i="3"/>
  <c r="C125" i="3"/>
  <c r="D125" i="3"/>
  <c r="E125" i="3"/>
  <c r="F125" i="3"/>
  <c r="G125" i="3"/>
  <c r="N125" i="3"/>
  <c r="O125" i="3"/>
  <c r="P125" i="3"/>
  <c r="Q125" i="3"/>
  <c r="R125" i="3"/>
  <c r="S125" i="3"/>
  <c r="Z125" i="3"/>
  <c r="AA125" i="3"/>
  <c r="AB125" i="3"/>
  <c r="C126" i="3"/>
  <c r="D126" i="3"/>
  <c r="E126" i="3"/>
  <c r="F126" i="3"/>
  <c r="G126" i="3"/>
  <c r="N126" i="3"/>
  <c r="O126" i="3"/>
  <c r="P126" i="3"/>
  <c r="Q126" i="3"/>
  <c r="R126" i="3"/>
  <c r="S126" i="3"/>
  <c r="Z126" i="3"/>
  <c r="AA126" i="3"/>
  <c r="AB126" i="3"/>
  <c r="C127" i="3"/>
  <c r="D127" i="3"/>
  <c r="E127" i="3"/>
  <c r="F127" i="3"/>
  <c r="G127" i="3"/>
  <c r="N127" i="3"/>
  <c r="O127" i="3"/>
  <c r="P127" i="3"/>
  <c r="Q127" i="3"/>
  <c r="R127" i="3"/>
  <c r="S127" i="3"/>
  <c r="Z127" i="3"/>
  <c r="AA127" i="3"/>
  <c r="AB127" i="3"/>
  <c r="C128" i="3"/>
  <c r="D128" i="3"/>
  <c r="E128" i="3"/>
  <c r="F128" i="3"/>
  <c r="G128" i="3"/>
  <c r="N128" i="3"/>
  <c r="O128" i="3"/>
  <c r="P128" i="3"/>
  <c r="Q128" i="3"/>
  <c r="R128" i="3"/>
  <c r="S128" i="3"/>
  <c r="Z128" i="3"/>
  <c r="AA128" i="3"/>
  <c r="AB128" i="3"/>
  <c r="C129" i="3"/>
  <c r="D129" i="3"/>
  <c r="E129" i="3"/>
  <c r="F129" i="3"/>
  <c r="G129" i="3"/>
  <c r="N129" i="3"/>
  <c r="O129" i="3"/>
  <c r="P129" i="3"/>
  <c r="Q129" i="3"/>
  <c r="R129" i="3"/>
  <c r="S129" i="3"/>
  <c r="Z129" i="3"/>
  <c r="AA129" i="3"/>
  <c r="AB129" i="3"/>
  <c r="C130" i="3"/>
  <c r="D130" i="3"/>
  <c r="E130" i="3"/>
  <c r="F130" i="3"/>
  <c r="G130" i="3"/>
  <c r="N130" i="3"/>
  <c r="O130" i="3"/>
  <c r="P130" i="3"/>
  <c r="Q130" i="3"/>
  <c r="R130" i="3"/>
  <c r="S130" i="3"/>
  <c r="Z130" i="3"/>
  <c r="AA130" i="3"/>
  <c r="AB130" i="3"/>
  <c r="C131" i="3"/>
  <c r="D131" i="3"/>
  <c r="E131" i="3"/>
  <c r="F131" i="3"/>
  <c r="G131" i="3"/>
  <c r="N131" i="3"/>
  <c r="O131" i="3"/>
  <c r="P131" i="3"/>
  <c r="Q131" i="3"/>
  <c r="R131" i="3"/>
  <c r="S131" i="3"/>
  <c r="Z131" i="3"/>
  <c r="AA131" i="3"/>
  <c r="AB131" i="3"/>
  <c r="C132" i="3"/>
  <c r="D132" i="3"/>
  <c r="E132" i="3"/>
  <c r="F132" i="3"/>
  <c r="G132" i="3"/>
  <c r="N132" i="3"/>
  <c r="O132" i="3"/>
  <c r="P132" i="3"/>
  <c r="Q132" i="3"/>
  <c r="R132" i="3"/>
  <c r="S132" i="3"/>
  <c r="Z132" i="3"/>
  <c r="AA132" i="3"/>
  <c r="AB132" i="3"/>
  <c r="C133" i="3"/>
  <c r="D133" i="3"/>
  <c r="E133" i="3"/>
  <c r="F133" i="3"/>
  <c r="G133" i="3"/>
  <c r="N133" i="3"/>
  <c r="O133" i="3"/>
  <c r="P133" i="3"/>
  <c r="Q133" i="3"/>
  <c r="R133" i="3"/>
  <c r="S133" i="3"/>
  <c r="Z133" i="3"/>
  <c r="AA133" i="3"/>
  <c r="AB133" i="3"/>
  <c r="C134" i="3"/>
  <c r="D134" i="3"/>
  <c r="E134" i="3"/>
  <c r="F134" i="3"/>
  <c r="G134" i="3"/>
  <c r="N134" i="3"/>
  <c r="O134" i="3"/>
  <c r="P134" i="3"/>
  <c r="Q134" i="3"/>
  <c r="R134" i="3"/>
  <c r="S134" i="3"/>
  <c r="Z134" i="3"/>
  <c r="AA134" i="3"/>
  <c r="AB134" i="3"/>
  <c r="C135" i="3"/>
  <c r="D135" i="3"/>
  <c r="E135" i="3"/>
  <c r="F135" i="3"/>
  <c r="G135" i="3"/>
  <c r="N135" i="3"/>
  <c r="O135" i="3"/>
  <c r="P135" i="3"/>
  <c r="Q135" i="3"/>
  <c r="R135" i="3"/>
  <c r="S135" i="3"/>
  <c r="Z135" i="3"/>
  <c r="AA135" i="3"/>
  <c r="AB135" i="3"/>
  <c r="C136" i="3"/>
  <c r="D136" i="3"/>
  <c r="E136" i="3"/>
  <c r="F136" i="3"/>
  <c r="G136" i="3"/>
  <c r="N136" i="3"/>
  <c r="O136" i="3"/>
  <c r="P136" i="3"/>
  <c r="Q136" i="3"/>
  <c r="R136" i="3"/>
  <c r="S136" i="3"/>
  <c r="Z136" i="3"/>
  <c r="AA136" i="3"/>
  <c r="AB136" i="3"/>
  <c r="C137" i="3"/>
  <c r="D137" i="3"/>
  <c r="E137" i="3"/>
  <c r="F137" i="3"/>
  <c r="G137" i="3"/>
  <c r="N137" i="3"/>
  <c r="O137" i="3"/>
  <c r="P137" i="3"/>
  <c r="Q137" i="3"/>
  <c r="R137" i="3"/>
  <c r="S137" i="3"/>
  <c r="Z137" i="3"/>
  <c r="AA137" i="3"/>
  <c r="AB137" i="3"/>
  <c r="C138" i="3"/>
  <c r="D138" i="3"/>
  <c r="E138" i="3"/>
  <c r="F138" i="3"/>
  <c r="G138" i="3"/>
  <c r="N138" i="3"/>
  <c r="O138" i="3"/>
  <c r="P138" i="3"/>
  <c r="Q138" i="3"/>
  <c r="R138" i="3"/>
  <c r="S138" i="3"/>
  <c r="Z138" i="3"/>
  <c r="AA138" i="3"/>
  <c r="AB138" i="3"/>
  <c r="C139" i="3"/>
  <c r="D139" i="3"/>
  <c r="E139" i="3"/>
  <c r="F139" i="3"/>
  <c r="G139" i="3"/>
  <c r="N139" i="3"/>
  <c r="O139" i="3"/>
  <c r="P139" i="3"/>
  <c r="Q139" i="3"/>
  <c r="R139" i="3"/>
  <c r="S139" i="3"/>
  <c r="Z139" i="3"/>
  <c r="AA139" i="3"/>
  <c r="AB139" i="3"/>
  <c r="C140" i="3"/>
  <c r="D140" i="3"/>
  <c r="E140" i="3"/>
  <c r="F140" i="3"/>
  <c r="G140" i="3"/>
  <c r="N140" i="3"/>
  <c r="O140" i="3"/>
  <c r="P140" i="3"/>
  <c r="Q140" i="3"/>
  <c r="R140" i="3"/>
  <c r="S140" i="3"/>
  <c r="Z140" i="3"/>
  <c r="AA140" i="3"/>
  <c r="AB140" i="3"/>
  <c r="C141" i="3"/>
  <c r="D141" i="3"/>
  <c r="E141" i="3"/>
  <c r="F141" i="3"/>
  <c r="G141" i="3"/>
  <c r="N141" i="3"/>
  <c r="O141" i="3"/>
  <c r="P141" i="3"/>
  <c r="Q141" i="3"/>
  <c r="R141" i="3"/>
  <c r="S141" i="3"/>
  <c r="Z141" i="3"/>
  <c r="AA141" i="3"/>
  <c r="AB141" i="3"/>
  <c r="C142" i="3"/>
  <c r="D142" i="3"/>
  <c r="E142" i="3"/>
  <c r="F142" i="3"/>
  <c r="G142" i="3"/>
  <c r="N142" i="3"/>
  <c r="O142" i="3"/>
  <c r="P142" i="3"/>
  <c r="Q142" i="3"/>
  <c r="R142" i="3"/>
  <c r="S142" i="3"/>
  <c r="Z142" i="3"/>
  <c r="AA142" i="3"/>
  <c r="AB142" i="3"/>
  <c r="C143" i="3"/>
  <c r="D143" i="3"/>
  <c r="E143" i="3"/>
  <c r="F143" i="3"/>
  <c r="G143" i="3"/>
  <c r="N143" i="3"/>
  <c r="O143" i="3"/>
  <c r="P143" i="3"/>
  <c r="Q143" i="3"/>
  <c r="R143" i="3"/>
  <c r="S143" i="3"/>
  <c r="Z143" i="3"/>
  <c r="AA143" i="3"/>
  <c r="AB143" i="3"/>
  <c r="C144" i="3"/>
  <c r="D144" i="3"/>
  <c r="E144" i="3"/>
  <c r="F144" i="3"/>
  <c r="G144" i="3"/>
  <c r="N144" i="3"/>
  <c r="O144" i="3"/>
  <c r="P144" i="3"/>
  <c r="Q144" i="3"/>
  <c r="R144" i="3"/>
  <c r="S144" i="3"/>
  <c r="Z144" i="3"/>
  <c r="AA144" i="3"/>
  <c r="AB144" i="3"/>
  <c r="C145" i="3"/>
  <c r="D145" i="3"/>
  <c r="E145" i="3"/>
  <c r="F145" i="3"/>
  <c r="G145" i="3"/>
  <c r="N145" i="3"/>
  <c r="O145" i="3"/>
  <c r="P145" i="3"/>
  <c r="Q145" i="3"/>
  <c r="R145" i="3"/>
  <c r="S145" i="3"/>
  <c r="Z145" i="3"/>
  <c r="AA145" i="3"/>
  <c r="AB145" i="3"/>
  <c r="C146" i="3"/>
  <c r="D146" i="3"/>
  <c r="E146" i="3"/>
  <c r="F146" i="3"/>
  <c r="G146" i="3"/>
  <c r="N146" i="3"/>
  <c r="O146" i="3"/>
  <c r="P146" i="3"/>
  <c r="Q146" i="3"/>
  <c r="R146" i="3"/>
  <c r="S146" i="3"/>
  <c r="Z146" i="3"/>
  <c r="AA146" i="3"/>
  <c r="AB146" i="3"/>
  <c r="C147" i="3"/>
  <c r="D147" i="3"/>
  <c r="E147" i="3"/>
  <c r="F147" i="3"/>
  <c r="G147" i="3"/>
  <c r="N147" i="3"/>
  <c r="O147" i="3"/>
  <c r="P147" i="3"/>
  <c r="Q147" i="3"/>
  <c r="R147" i="3"/>
  <c r="S147" i="3"/>
  <c r="Z147" i="3"/>
  <c r="AA147" i="3"/>
  <c r="AB147" i="3"/>
  <c r="C148" i="3"/>
  <c r="D148" i="3"/>
  <c r="E148" i="3"/>
  <c r="F148" i="3"/>
  <c r="G148" i="3"/>
  <c r="N148" i="3"/>
  <c r="O148" i="3"/>
  <c r="P148" i="3"/>
  <c r="Q148" i="3"/>
  <c r="R148" i="3"/>
  <c r="S148" i="3"/>
  <c r="Z148" i="3"/>
  <c r="AA148" i="3"/>
  <c r="AB148" i="3"/>
  <c r="C149" i="3"/>
  <c r="D149" i="3"/>
  <c r="E149" i="3"/>
  <c r="F149" i="3"/>
  <c r="G149" i="3"/>
  <c r="N149" i="3"/>
  <c r="O149" i="3"/>
  <c r="P149" i="3"/>
  <c r="Q149" i="3"/>
  <c r="R149" i="3"/>
  <c r="S149" i="3"/>
  <c r="Z149" i="3"/>
  <c r="AA149" i="3"/>
  <c r="AB149" i="3"/>
  <c r="C150" i="3"/>
  <c r="D150" i="3"/>
  <c r="E150" i="3"/>
  <c r="F150" i="3"/>
  <c r="G150" i="3"/>
  <c r="N150" i="3"/>
  <c r="O150" i="3"/>
  <c r="P150" i="3"/>
  <c r="Q150" i="3"/>
  <c r="R150" i="3"/>
  <c r="S150" i="3"/>
  <c r="Z150" i="3"/>
  <c r="AA150" i="3"/>
  <c r="AB150" i="3"/>
  <c r="C151" i="3"/>
  <c r="D151" i="3"/>
  <c r="E151" i="3"/>
  <c r="F151" i="3"/>
  <c r="G151" i="3"/>
  <c r="N151" i="3"/>
  <c r="O151" i="3"/>
  <c r="P151" i="3"/>
  <c r="Q151" i="3"/>
  <c r="R151" i="3"/>
  <c r="S151" i="3"/>
  <c r="Z151" i="3"/>
  <c r="AA151" i="3"/>
  <c r="AB151" i="3"/>
  <c r="C152" i="3"/>
  <c r="D152" i="3"/>
  <c r="E152" i="3"/>
  <c r="F152" i="3"/>
  <c r="G152" i="3"/>
  <c r="N152" i="3"/>
  <c r="O152" i="3"/>
  <c r="P152" i="3"/>
  <c r="Q152" i="3"/>
  <c r="R152" i="3"/>
  <c r="S152" i="3"/>
  <c r="Z152" i="3"/>
  <c r="AA152" i="3"/>
  <c r="AB152" i="3"/>
  <c r="C153" i="3"/>
  <c r="D153" i="3"/>
  <c r="E153" i="3"/>
  <c r="F153" i="3"/>
  <c r="G153" i="3"/>
  <c r="N153" i="3"/>
  <c r="O153" i="3"/>
  <c r="P153" i="3"/>
  <c r="Q153" i="3"/>
  <c r="R153" i="3"/>
  <c r="S153" i="3"/>
  <c r="Z153" i="3"/>
  <c r="AA153" i="3"/>
  <c r="AB153" i="3"/>
  <c r="C154" i="3"/>
  <c r="D154" i="3"/>
  <c r="E154" i="3"/>
  <c r="F154" i="3"/>
  <c r="G154" i="3"/>
  <c r="N154" i="3"/>
  <c r="O154" i="3"/>
  <c r="P154" i="3"/>
  <c r="Q154" i="3"/>
  <c r="R154" i="3"/>
  <c r="S154" i="3"/>
  <c r="Z154" i="3"/>
  <c r="AA154" i="3"/>
  <c r="AB154" i="3"/>
  <c r="C155" i="3"/>
  <c r="D155" i="3"/>
  <c r="E155" i="3"/>
  <c r="F155" i="3"/>
  <c r="G155" i="3"/>
  <c r="N155" i="3"/>
  <c r="O155" i="3"/>
  <c r="P155" i="3"/>
  <c r="Q155" i="3"/>
  <c r="R155" i="3"/>
  <c r="S155" i="3"/>
  <c r="Z155" i="3"/>
  <c r="AA155" i="3"/>
  <c r="AB155" i="3"/>
  <c r="C156" i="3"/>
  <c r="D156" i="3"/>
  <c r="E156" i="3"/>
  <c r="F156" i="3"/>
  <c r="G156" i="3"/>
  <c r="N156" i="3"/>
  <c r="O156" i="3"/>
  <c r="P156" i="3"/>
  <c r="Q156" i="3"/>
  <c r="R156" i="3"/>
  <c r="S156" i="3"/>
  <c r="Z156" i="3"/>
  <c r="AA156" i="3"/>
  <c r="AB156" i="3"/>
  <c r="C157" i="3"/>
  <c r="D157" i="3"/>
  <c r="E157" i="3"/>
  <c r="F157" i="3"/>
  <c r="G157" i="3"/>
  <c r="N157" i="3"/>
  <c r="O157" i="3"/>
  <c r="P157" i="3"/>
  <c r="Q157" i="3"/>
  <c r="R157" i="3"/>
  <c r="S157" i="3"/>
  <c r="Z157" i="3"/>
  <c r="AA157" i="3"/>
  <c r="AB157" i="3"/>
  <c r="C158" i="3"/>
  <c r="D158" i="3"/>
  <c r="E158" i="3"/>
  <c r="F158" i="3"/>
  <c r="G158" i="3"/>
  <c r="N158" i="3"/>
  <c r="O158" i="3"/>
  <c r="P158" i="3"/>
  <c r="Q158" i="3"/>
  <c r="R158" i="3"/>
  <c r="S158" i="3"/>
  <c r="Z158" i="3"/>
  <c r="AA158" i="3"/>
  <c r="AB158" i="3"/>
  <c r="C159" i="3"/>
  <c r="D159" i="3"/>
  <c r="E159" i="3"/>
  <c r="F159" i="3"/>
  <c r="G159" i="3"/>
  <c r="N159" i="3"/>
  <c r="O159" i="3"/>
  <c r="P159" i="3"/>
  <c r="Q159" i="3"/>
  <c r="R159" i="3"/>
  <c r="S159" i="3"/>
  <c r="Z159" i="3"/>
  <c r="AA159" i="3"/>
  <c r="AB159" i="3"/>
  <c r="C160" i="3"/>
  <c r="D160" i="3"/>
  <c r="E160" i="3"/>
  <c r="F160" i="3"/>
  <c r="G160" i="3"/>
  <c r="N160" i="3"/>
  <c r="O160" i="3"/>
  <c r="P160" i="3"/>
  <c r="Q160" i="3"/>
  <c r="R160" i="3"/>
  <c r="S160" i="3"/>
  <c r="Z160" i="3"/>
  <c r="AA160" i="3"/>
  <c r="AB160" i="3"/>
  <c r="C161" i="3"/>
  <c r="D161" i="3"/>
  <c r="E161" i="3"/>
  <c r="F161" i="3"/>
  <c r="G161" i="3"/>
  <c r="N161" i="3"/>
  <c r="O161" i="3"/>
  <c r="P161" i="3"/>
  <c r="Q161" i="3"/>
  <c r="R161" i="3"/>
  <c r="S161" i="3"/>
  <c r="Z161" i="3"/>
  <c r="AA161" i="3"/>
  <c r="AB161" i="3"/>
  <c r="C162" i="3"/>
  <c r="D162" i="3"/>
  <c r="E162" i="3"/>
  <c r="F162" i="3"/>
  <c r="G162" i="3"/>
  <c r="N162" i="3"/>
  <c r="O162" i="3"/>
  <c r="P162" i="3"/>
  <c r="Q162" i="3"/>
  <c r="R162" i="3"/>
  <c r="S162" i="3"/>
  <c r="Z162" i="3"/>
  <c r="AA162" i="3"/>
  <c r="AB162" i="3"/>
  <c r="C163" i="3"/>
  <c r="D163" i="3"/>
  <c r="E163" i="3"/>
  <c r="F163" i="3"/>
  <c r="G163" i="3"/>
  <c r="N163" i="3"/>
  <c r="O163" i="3"/>
  <c r="P163" i="3"/>
  <c r="Q163" i="3"/>
  <c r="R163" i="3"/>
  <c r="S163" i="3"/>
  <c r="Z163" i="3"/>
  <c r="AA163" i="3"/>
  <c r="AB163" i="3"/>
  <c r="C164" i="3"/>
  <c r="D164" i="3"/>
  <c r="E164" i="3"/>
  <c r="F164" i="3"/>
  <c r="G164" i="3"/>
  <c r="N164" i="3"/>
  <c r="O164" i="3"/>
  <c r="P164" i="3"/>
  <c r="Q164" i="3"/>
  <c r="R164" i="3"/>
  <c r="S164" i="3"/>
  <c r="Z164" i="3"/>
  <c r="AA164" i="3"/>
  <c r="AB164" i="3"/>
  <c r="C165" i="3"/>
  <c r="D165" i="3"/>
  <c r="E165" i="3"/>
  <c r="F165" i="3"/>
  <c r="G165" i="3"/>
  <c r="N165" i="3"/>
  <c r="O165" i="3"/>
  <c r="P165" i="3"/>
  <c r="Q165" i="3"/>
  <c r="R165" i="3"/>
  <c r="S165" i="3"/>
  <c r="Z165" i="3"/>
  <c r="AA165" i="3"/>
  <c r="AB165" i="3"/>
  <c r="C166" i="3"/>
  <c r="D166" i="3"/>
  <c r="E166" i="3"/>
  <c r="F166" i="3"/>
  <c r="G166" i="3"/>
  <c r="N166" i="3"/>
  <c r="O166" i="3"/>
  <c r="P166" i="3"/>
  <c r="Q166" i="3"/>
  <c r="R166" i="3"/>
  <c r="S166" i="3"/>
  <c r="Z166" i="3"/>
  <c r="AA166" i="3"/>
  <c r="AB166" i="3"/>
  <c r="C167" i="3"/>
  <c r="D167" i="3"/>
  <c r="E167" i="3"/>
  <c r="F167" i="3"/>
  <c r="G167" i="3"/>
  <c r="N167" i="3"/>
  <c r="O167" i="3"/>
  <c r="P167" i="3"/>
  <c r="Q167" i="3"/>
  <c r="R167" i="3"/>
  <c r="S167" i="3"/>
  <c r="Z167" i="3"/>
  <c r="AA167" i="3"/>
  <c r="AB167" i="3"/>
  <c r="C168" i="3"/>
  <c r="D168" i="3"/>
  <c r="E168" i="3"/>
  <c r="F168" i="3"/>
  <c r="G168" i="3"/>
  <c r="N168" i="3"/>
  <c r="O168" i="3"/>
  <c r="P168" i="3"/>
  <c r="Q168" i="3"/>
  <c r="R168" i="3"/>
  <c r="S168" i="3"/>
  <c r="Z168" i="3"/>
  <c r="AA168" i="3"/>
  <c r="AB168" i="3"/>
  <c r="C169" i="3"/>
  <c r="D169" i="3"/>
  <c r="E169" i="3"/>
  <c r="F169" i="3"/>
  <c r="G169" i="3"/>
  <c r="N169" i="3"/>
  <c r="O169" i="3"/>
  <c r="P169" i="3"/>
  <c r="Q169" i="3"/>
  <c r="R169" i="3"/>
  <c r="S169" i="3"/>
  <c r="Z169" i="3"/>
  <c r="AA169" i="3"/>
  <c r="AB169" i="3"/>
  <c r="C170" i="3"/>
  <c r="D170" i="3"/>
  <c r="E170" i="3"/>
  <c r="F170" i="3"/>
  <c r="G170" i="3"/>
  <c r="N170" i="3"/>
  <c r="O170" i="3"/>
  <c r="P170" i="3"/>
  <c r="Q170" i="3"/>
  <c r="R170" i="3"/>
  <c r="S170" i="3"/>
  <c r="Z170" i="3"/>
  <c r="AA170" i="3"/>
  <c r="AB170" i="3"/>
  <c r="C171" i="3"/>
  <c r="D171" i="3"/>
  <c r="E171" i="3"/>
  <c r="F171" i="3"/>
  <c r="G171" i="3"/>
  <c r="N171" i="3"/>
  <c r="O171" i="3"/>
  <c r="P171" i="3"/>
  <c r="Q171" i="3"/>
  <c r="R171" i="3"/>
  <c r="S171" i="3"/>
  <c r="Z171" i="3"/>
  <c r="AA171" i="3"/>
  <c r="AB171" i="3"/>
  <c r="C172" i="3"/>
  <c r="D172" i="3"/>
  <c r="E172" i="3"/>
  <c r="F172" i="3"/>
  <c r="G172" i="3"/>
  <c r="N172" i="3"/>
  <c r="O172" i="3"/>
  <c r="P172" i="3"/>
  <c r="Q172" i="3"/>
  <c r="R172" i="3"/>
  <c r="S172" i="3"/>
  <c r="Z172" i="3"/>
  <c r="AA172" i="3"/>
  <c r="AB172" i="3"/>
  <c r="C173" i="3"/>
  <c r="D173" i="3"/>
  <c r="E173" i="3"/>
  <c r="F173" i="3"/>
  <c r="G173" i="3"/>
  <c r="N173" i="3"/>
  <c r="O173" i="3"/>
  <c r="P173" i="3"/>
  <c r="Q173" i="3"/>
  <c r="R173" i="3"/>
  <c r="S173" i="3"/>
  <c r="Z173" i="3"/>
  <c r="AA173" i="3"/>
  <c r="AB173" i="3"/>
  <c r="C174" i="3"/>
  <c r="D174" i="3"/>
  <c r="E174" i="3"/>
  <c r="F174" i="3"/>
  <c r="G174" i="3"/>
  <c r="N174" i="3"/>
  <c r="O174" i="3"/>
  <c r="P174" i="3"/>
  <c r="Q174" i="3"/>
  <c r="R174" i="3"/>
  <c r="S174" i="3"/>
  <c r="Z174" i="3"/>
  <c r="AA174" i="3"/>
  <c r="AB174" i="3"/>
  <c r="C175" i="3"/>
  <c r="D175" i="3"/>
  <c r="E175" i="3"/>
  <c r="F175" i="3"/>
  <c r="G175" i="3"/>
  <c r="N175" i="3"/>
  <c r="O175" i="3"/>
  <c r="P175" i="3"/>
  <c r="Q175" i="3"/>
  <c r="R175" i="3"/>
  <c r="S175" i="3"/>
  <c r="Z175" i="3"/>
  <c r="AA175" i="3"/>
  <c r="AB175" i="3"/>
  <c r="C176" i="3"/>
  <c r="D176" i="3"/>
  <c r="E176" i="3"/>
  <c r="F176" i="3"/>
  <c r="G176" i="3"/>
  <c r="N176" i="3"/>
  <c r="O176" i="3"/>
  <c r="P176" i="3"/>
  <c r="Q176" i="3"/>
  <c r="R176" i="3"/>
  <c r="S176" i="3"/>
  <c r="Z176" i="3"/>
  <c r="AA176" i="3"/>
  <c r="AB176" i="3"/>
  <c r="C177" i="3"/>
  <c r="D177" i="3"/>
  <c r="E177" i="3"/>
  <c r="F177" i="3"/>
  <c r="G177" i="3"/>
  <c r="N177" i="3"/>
  <c r="O177" i="3"/>
  <c r="P177" i="3"/>
  <c r="Q177" i="3"/>
  <c r="R177" i="3"/>
  <c r="S177" i="3"/>
  <c r="Z177" i="3"/>
  <c r="AA177" i="3"/>
  <c r="AB177" i="3"/>
  <c r="C178" i="3"/>
  <c r="D178" i="3"/>
  <c r="E178" i="3"/>
  <c r="F178" i="3"/>
  <c r="G178" i="3"/>
  <c r="N178" i="3"/>
  <c r="O178" i="3"/>
  <c r="P178" i="3"/>
  <c r="Q178" i="3"/>
  <c r="R178" i="3"/>
  <c r="S178" i="3"/>
  <c r="Z178" i="3"/>
  <c r="AA178" i="3"/>
  <c r="AB178" i="3"/>
  <c r="C179" i="3"/>
  <c r="D179" i="3"/>
  <c r="E179" i="3"/>
  <c r="F179" i="3"/>
  <c r="G179" i="3"/>
  <c r="N179" i="3"/>
  <c r="O179" i="3"/>
  <c r="P179" i="3"/>
  <c r="Q179" i="3"/>
  <c r="R179" i="3"/>
  <c r="S179" i="3"/>
  <c r="Z179" i="3"/>
  <c r="AA179" i="3"/>
  <c r="AB179" i="3"/>
  <c r="C180" i="3"/>
  <c r="D180" i="3"/>
  <c r="E180" i="3"/>
  <c r="F180" i="3"/>
  <c r="G180" i="3"/>
  <c r="N180" i="3"/>
  <c r="O180" i="3"/>
  <c r="P180" i="3"/>
  <c r="Q180" i="3"/>
  <c r="R180" i="3"/>
  <c r="S180" i="3"/>
  <c r="Z180" i="3"/>
  <c r="AA180" i="3"/>
  <c r="AB180" i="3"/>
  <c r="C181" i="3"/>
  <c r="D181" i="3"/>
  <c r="E181" i="3"/>
  <c r="F181" i="3"/>
  <c r="G181" i="3"/>
  <c r="N181" i="3"/>
  <c r="O181" i="3"/>
  <c r="P181" i="3"/>
  <c r="Q181" i="3"/>
  <c r="R181" i="3"/>
  <c r="S181" i="3"/>
  <c r="Z181" i="3"/>
  <c r="AA181" i="3"/>
  <c r="AB181" i="3"/>
  <c r="C182" i="3"/>
  <c r="D182" i="3"/>
  <c r="E182" i="3"/>
  <c r="F182" i="3"/>
  <c r="G182" i="3"/>
  <c r="N182" i="3"/>
  <c r="O182" i="3"/>
  <c r="P182" i="3"/>
  <c r="Q182" i="3"/>
  <c r="R182" i="3"/>
  <c r="S182" i="3"/>
  <c r="Z182" i="3"/>
  <c r="AA182" i="3"/>
  <c r="AB182" i="3"/>
  <c r="C183" i="3"/>
  <c r="D183" i="3"/>
  <c r="E183" i="3"/>
  <c r="F183" i="3"/>
  <c r="G183" i="3"/>
  <c r="N183" i="3"/>
  <c r="O183" i="3"/>
  <c r="P183" i="3"/>
  <c r="Q183" i="3"/>
  <c r="R183" i="3"/>
  <c r="S183" i="3"/>
  <c r="Z183" i="3"/>
  <c r="AA183" i="3"/>
  <c r="AB183" i="3"/>
  <c r="C184" i="3"/>
  <c r="D184" i="3"/>
  <c r="E184" i="3"/>
  <c r="F184" i="3"/>
  <c r="G184" i="3"/>
  <c r="N184" i="3"/>
  <c r="O184" i="3"/>
  <c r="P184" i="3"/>
  <c r="Q184" i="3"/>
  <c r="R184" i="3"/>
  <c r="S184" i="3"/>
  <c r="Z184" i="3"/>
  <c r="AA184" i="3"/>
  <c r="AB184" i="3"/>
  <c r="C185" i="3"/>
  <c r="D185" i="3"/>
  <c r="E185" i="3"/>
  <c r="F185" i="3"/>
  <c r="G185" i="3"/>
  <c r="N185" i="3"/>
  <c r="O185" i="3"/>
  <c r="P185" i="3"/>
  <c r="Q185" i="3"/>
  <c r="R185" i="3"/>
  <c r="S185" i="3"/>
  <c r="Z185" i="3"/>
  <c r="AA185" i="3"/>
  <c r="AB185" i="3"/>
  <c r="C186" i="3"/>
  <c r="D186" i="3"/>
  <c r="E186" i="3"/>
  <c r="F186" i="3"/>
  <c r="G186" i="3"/>
  <c r="N186" i="3"/>
  <c r="O186" i="3"/>
  <c r="P186" i="3"/>
  <c r="Q186" i="3"/>
  <c r="R186" i="3"/>
  <c r="S186" i="3"/>
  <c r="Z186" i="3"/>
  <c r="AA186" i="3"/>
  <c r="AB186" i="3"/>
  <c r="C187" i="3"/>
  <c r="D187" i="3"/>
  <c r="E187" i="3"/>
  <c r="F187" i="3"/>
  <c r="G187" i="3"/>
  <c r="N187" i="3"/>
  <c r="O187" i="3"/>
  <c r="P187" i="3"/>
  <c r="Q187" i="3"/>
  <c r="R187" i="3"/>
  <c r="S187" i="3"/>
  <c r="Z187" i="3"/>
  <c r="AA187" i="3"/>
  <c r="AB187" i="3"/>
  <c r="C188" i="3"/>
  <c r="D188" i="3"/>
  <c r="E188" i="3"/>
  <c r="F188" i="3"/>
  <c r="G188" i="3"/>
  <c r="N188" i="3"/>
  <c r="O188" i="3"/>
  <c r="P188" i="3"/>
  <c r="Q188" i="3"/>
  <c r="R188" i="3"/>
  <c r="S188" i="3"/>
  <c r="Z188" i="3"/>
  <c r="AA188" i="3"/>
  <c r="AB188" i="3"/>
  <c r="C189" i="3"/>
  <c r="D189" i="3"/>
  <c r="E189" i="3"/>
  <c r="F189" i="3"/>
  <c r="G189" i="3"/>
  <c r="N189" i="3"/>
  <c r="O189" i="3"/>
  <c r="P189" i="3"/>
  <c r="Q189" i="3"/>
  <c r="R189" i="3"/>
  <c r="S189" i="3"/>
  <c r="Z189" i="3"/>
  <c r="AA189" i="3"/>
  <c r="AB189" i="3"/>
  <c r="C190" i="3"/>
  <c r="D190" i="3"/>
  <c r="E190" i="3"/>
  <c r="F190" i="3"/>
  <c r="G190" i="3"/>
  <c r="N190" i="3"/>
  <c r="O190" i="3"/>
  <c r="P190" i="3"/>
  <c r="Q190" i="3"/>
  <c r="R190" i="3"/>
  <c r="S190" i="3"/>
  <c r="Z190" i="3"/>
  <c r="AA190" i="3"/>
  <c r="AB190" i="3"/>
  <c r="C191" i="3"/>
  <c r="D191" i="3"/>
  <c r="E191" i="3"/>
  <c r="F191" i="3"/>
  <c r="G191" i="3"/>
  <c r="N191" i="3"/>
  <c r="O191" i="3"/>
  <c r="P191" i="3"/>
  <c r="Q191" i="3"/>
  <c r="R191" i="3"/>
  <c r="S191" i="3"/>
  <c r="Z191" i="3"/>
  <c r="AA191" i="3"/>
  <c r="AB191" i="3"/>
  <c r="C192" i="3"/>
  <c r="D192" i="3"/>
  <c r="E192" i="3"/>
  <c r="F192" i="3"/>
  <c r="G192" i="3"/>
  <c r="N192" i="3"/>
  <c r="O192" i="3"/>
  <c r="P192" i="3"/>
  <c r="Q192" i="3"/>
  <c r="R192" i="3"/>
  <c r="S192" i="3"/>
  <c r="Z192" i="3"/>
  <c r="AA192" i="3"/>
  <c r="AB192" i="3"/>
  <c r="C193" i="3"/>
  <c r="D193" i="3"/>
  <c r="E193" i="3"/>
  <c r="F193" i="3"/>
  <c r="G193" i="3"/>
  <c r="N193" i="3"/>
  <c r="O193" i="3"/>
  <c r="P193" i="3"/>
  <c r="Q193" i="3"/>
  <c r="R193" i="3"/>
  <c r="S193" i="3"/>
  <c r="Z193" i="3"/>
  <c r="AA193" i="3"/>
  <c r="AB193" i="3"/>
  <c r="C194" i="3"/>
  <c r="D194" i="3"/>
  <c r="E194" i="3"/>
  <c r="F194" i="3"/>
  <c r="G194" i="3"/>
  <c r="N194" i="3"/>
  <c r="O194" i="3"/>
  <c r="P194" i="3"/>
  <c r="Q194" i="3"/>
  <c r="R194" i="3"/>
  <c r="S194" i="3"/>
  <c r="Z194" i="3"/>
  <c r="AA194" i="3"/>
  <c r="AB194" i="3"/>
  <c r="C195" i="3"/>
  <c r="D195" i="3"/>
  <c r="E195" i="3"/>
  <c r="F195" i="3"/>
  <c r="G195" i="3"/>
  <c r="N195" i="3"/>
  <c r="O195" i="3"/>
  <c r="P195" i="3"/>
  <c r="Q195" i="3"/>
  <c r="R195" i="3"/>
  <c r="S195" i="3"/>
  <c r="Z195" i="3"/>
  <c r="AA195" i="3"/>
  <c r="AB195" i="3"/>
  <c r="C196" i="3"/>
  <c r="D196" i="3"/>
  <c r="E196" i="3"/>
  <c r="F196" i="3"/>
  <c r="G196" i="3"/>
  <c r="N196" i="3"/>
  <c r="O196" i="3"/>
  <c r="P196" i="3"/>
  <c r="Q196" i="3"/>
  <c r="R196" i="3"/>
  <c r="S196" i="3"/>
  <c r="Z196" i="3"/>
  <c r="AA196" i="3"/>
  <c r="AB196" i="3"/>
  <c r="C197" i="3"/>
  <c r="D197" i="3"/>
  <c r="E197" i="3"/>
  <c r="F197" i="3"/>
  <c r="G197" i="3"/>
  <c r="N197" i="3"/>
  <c r="O197" i="3"/>
  <c r="P197" i="3"/>
  <c r="Q197" i="3"/>
  <c r="R197" i="3"/>
  <c r="S197" i="3"/>
  <c r="Z197" i="3"/>
  <c r="AA197" i="3"/>
  <c r="AB197" i="3"/>
  <c r="C198" i="3"/>
  <c r="D198" i="3"/>
  <c r="E198" i="3"/>
  <c r="F198" i="3"/>
  <c r="G198" i="3"/>
  <c r="N198" i="3"/>
  <c r="O198" i="3"/>
  <c r="P198" i="3"/>
  <c r="Q198" i="3"/>
  <c r="R198" i="3"/>
  <c r="S198" i="3"/>
  <c r="Z198" i="3"/>
  <c r="AA198" i="3"/>
  <c r="AB198" i="3"/>
  <c r="C199" i="3"/>
  <c r="D199" i="3"/>
  <c r="E199" i="3"/>
  <c r="F199" i="3"/>
  <c r="G199" i="3"/>
  <c r="N199" i="3"/>
  <c r="O199" i="3"/>
  <c r="P199" i="3"/>
  <c r="Q199" i="3"/>
  <c r="R199" i="3"/>
  <c r="S199" i="3"/>
  <c r="Z199" i="3"/>
  <c r="AA199" i="3"/>
  <c r="AB199" i="3"/>
  <c r="C200" i="3"/>
  <c r="D200" i="3"/>
  <c r="E200" i="3"/>
  <c r="F200" i="3"/>
  <c r="G200" i="3"/>
  <c r="N200" i="3"/>
  <c r="O200" i="3"/>
  <c r="P200" i="3"/>
  <c r="Q200" i="3"/>
  <c r="R200" i="3"/>
  <c r="S200" i="3"/>
  <c r="Z200" i="3"/>
  <c r="AA200" i="3"/>
  <c r="AB200" i="3"/>
  <c r="C201" i="3"/>
  <c r="D201" i="3"/>
  <c r="E201" i="3"/>
  <c r="F201" i="3"/>
  <c r="G201" i="3"/>
  <c r="N201" i="3"/>
  <c r="O201" i="3"/>
  <c r="P201" i="3"/>
  <c r="Q201" i="3"/>
  <c r="R201" i="3"/>
  <c r="S201" i="3"/>
  <c r="Z201" i="3"/>
  <c r="AA201" i="3"/>
  <c r="AB201" i="3"/>
  <c r="C202" i="3"/>
  <c r="D202" i="3"/>
  <c r="E202" i="3"/>
  <c r="F202" i="3"/>
  <c r="G202" i="3"/>
  <c r="N202" i="3"/>
  <c r="O202" i="3"/>
  <c r="P202" i="3"/>
  <c r="Q202" i="3"/>
  <c r="R202" i="3"/>
  <c r="S202" i="3"/>
  <c r="Z202" i="3"/>
  <c r="AA202" i="3"/>
  <c r="AB202" i="3"/>
  <c r="C203" i="3"/>
  <c r="D203" i="3"/>
  <c r="E203" i="3"/>
  <c r="F203" i="3"/>
  <c r="G203" i="3"/>
  <c r="N203" i="3"/>
  <c r="O203" i="3"/>
  <c r="P203" i="3"/>
  <c r="Q203" i="3"/>
  <c r="R203" i="3"/>
  <c r="S203" i="3"/>
  <c r="Z203" i="3"/>
  <c r="AA203" i="3"/>
  <c r="AB203" i="3"/>
  <c r="C204" i="3"/>
  <c r="D204" i="3"/>
  <c r="E204" i="3"/>
  <c r="F204" i="3"/>
  <c r="G204" i="3"/>
  <c r="N204" i="3"/>
  <c r="O204" i="3"/>
  <c r="P204" i="3"/>
  <c r="Q204" i="3"/>
  <c r="R204" i="3"/>
  <c r="S204" i="3"/>
  <c r="Z204" i="3"/>
  <c r="AA204" i="3"/>
  <c r="AB204" i="3"/>
  <c r="C205" i="3"/>
  <c r="D205" i="3"/>
  <c r="E205" i="3"/>
  <c r="F205" i="3"/>
  <c r="G205" i="3"/>
  <c r="N205" i="3"/>
  <c r="O205" i="3"/>
  <c r="P205" i="3"/>
  <c r="Q205" i="3"/>
  <c r="R205" i="3"/>
  <c r="S205" i="3"/>
  <c r="Z205" i="3"/>
  <c r="AA205" i="3"/>
  <c r="AB205" i="3"/>
  <c r="C206" i="3"/>
  <c r="D206" i="3"/>
  <c r="E206" i="3"/>
  <c r="F206" i="3"/>
  <c r="G206" i="3"/>
  <c r="N206" i="3"/>
  <c r="O206" i="3"/>
  <c r="P206" i="3"/>
  <c r="Q206" i="3"/>
  <c r="R206" i="3"/>
  <c r="S206" i="3"/>
  <c r="Z206" i="3"/>
  <c r="AA206" i="3"/>
  <c r="AB206" i="3"/>
  <c r="C207" i="3"/>
  <c r="D207" i="3"/>
  <c r="E207" i="3"/>
  <c r="F207" i="3"/>
  <c r="G207" i="3"/>
  <c r="N207" i="3"/>
  <c r="O207" i="3"/>
  <c r="P207" i="3"/>
  <c r="Q207" i="3"/>
  <c r="R207" i="3"/>
  <c r="S207" i="3"/>
  <c r="Z207" i="3"/>
  <c r="AA207" i="3"/>
  <c r="AB207" i="3"/>
  <c r="C208" i="3"/>
  <c r="D208" i="3"/>
  <c r="E208" i="3"/>
  <c r="F208" i="3"/>
  <c r="G208" i="3"/>
  <c r="N208" i="3"/>
  <c r="O208" i="3"/>
  <c r="P208" i="3"/>
  <c r="Q208" i="3"/>
  <c r="R208" i="3"/>
  <c r="S208" i="3"/>
  <c r="Z208" i="3"/>
  <c r="AA208" i="3"/>
  <c r="AB208" i="3"/>
  <c r="C209" i="3"/>
  <c r="D209" i="3"/>
  <c r="E209" i="3"/>
  <c r="F209" i="3"/>
  <c r="G209" i="3"/>
  <c r="N209" i="3"/>
  <c r="O209" i="3"/>
  <c r="P209" i="3"/>
  <c r="Q209" i="3"/>
  <c r="R209" i="3"/>
  <c r="S209" i="3"/>
  <c r="Z209" i="3"/>
  <c r="AA209" i="3"/>
  <c r="AB209" i="3"/>
  <c r="C210" i="3"/>
  <c r="D210" i="3"/>
  <c r="E210" i="3"/>
  <c r="F210" i="3"/>
  <c r="G210" i="3"/>
  <c r="N210" i="3"/>
  <c r="O210" i="3"/>
  <c r="P210" i="3"/>
  <c r="Q210" i="3"/>
  <c r="R210" i="3"/>
  <c r="S210" i="3"/>
  <c r="Z210" i="3"/>
  <c r="AA210" i="3"/>
  <c r="AB210" i="3"/>
  <c r="C211" i="3"/>
  <c r="D211" i="3"/>
  <c r="E211" i="3"/>
  <c r="F211" i="3"/>
  <c r="G211" i="3"/>
  <c r="N211" i="3"/>
  <c r="O211" i="3"/>
  <c r="P211" i="3"/>
  <c r="Q211" i="3"/>
  <c r="R211" i="3"/>
  <c r="S211" i="3"/>
  <c r="Z211" i="3"/>
  <c r="AA211" i="3"/>
  <c r="AB211" i="3"/>
  <c r="C212" i="3"/>
  <c r="D212" i="3"/>
  <c r="E212" i="3"/>
  <c r="F212" i="3"/>
  <c r="G212" i="3"/>
  <c r="N212" i="3"/>
  <c r="O212" i="3"/>
  <c r="P212" i="3"/>
  <c r="Q212" i="3"/>
  <c r="R212" i="3"/>
  <c r="S212" i="3"/>
  <c r="Z212" i="3"/>
  <c r="AA212" i="3"/>
  <c r="AB212" i="3"/>
  <c r="C213" i="3"/>
  <c r="D213" i="3"/>
  <c r="E213" i="3"/>
  <c r="F213" i="3"/>
  <c r="G213" i="3"/>
  <c r="N213" i="3"/>
  <c r="O213" i="3"/>
  <c r="P213" i="3"/>
  <c r="Q213" i="3"/>
  <c r="R213" i="3"/>
  <c r="S213" i="3"/>
  <c r="Z213" i="3"/>
  <c r="AA213" i="3"/>
  <c r="AB213" i="3"/>
  <c r="C214" i="3"/>
  <c r="D214" i="3"/>
  <c r="E214" i="3"/>
  <c r="F214" i="3"/>
  <c r="G214" i="3"/>
  <c r="N214" i="3"/>
  <c r="O214" i="3"/>
  <c r="P214" i="3"/>
  <c r="Q214" i="3"/>
  <c r="R214" i="3"/>
  <c r="S214" i="3"/>
  <c r="Z214" i="3"/>
  <c r="AA214" i="3"/>
  <c r="AB214" i="3"/>
  <c r="C215" i="3"/>
  <c r="D215" i="3"/>
  <c r="E215" i="3"/>
  <c r="F215" i="3"/>
  <c r="G215" i="3"/>
  <c r="N215" i="3"/>
  <c r="O215" i="3"/>
  <c r="P215" i="3"/>
  <c r="Q215" i="3"/>
  <c r="R215" i="3"/>
  <c r="S215" i="3"/>
  <c r="Z215" i="3"/>
  <c r="AA215" i="3"/>
  <c r="AB215" i="3"/>
  <c r="C216" i="3"/>
  <c r="D216" i="3"/>
  <c r="E216" i="3"/>
  <c r="F216" i="3"/>
  <c r="G216" i="3"/>
  <c r="N216" i="3"/>
  <c r="O216" i="3"/>
  <c r="P216" i="3"/>
  <c r="Q216" i="3"/>
  <c r="R216" i="3"/>
  <c r="S216" i="3"/>
  <c r="Z216" i="3"/>
  <c r="AA216" i="3"/>
  <c r="AB216" i="3"/>
  <c r="C217" i="3"/>
  <c r="D217" i="3"/>
  <c r="E217" i="3"/>
  <c r="F217" i="3"/>
  <c r="G217" i="3"/>
  <c r="N217" i="3"/>
  <c r="O217" i="3"/>
  <c r="P217" i="3"/>
  <c r="Q217" i="3"/>
  <c r="R217" i="3"/>
  <c r="S217" i="3"/>
  <c r="Z217" i="3"/>
  <c r="AA217" i="3"/>
  <c r="AB217" i="3"/>
  <c r="C218" i="3"/>
  <c r="D218" i="3"/>
  <c r="E218" i="3"/>
  <c r="F218" i="3"/>
  <c r="G218" i="3"/>
  <c r="N218" i="3"/>
  <c r="O218" i="3"/>
  <c r="P218" i="3"/>
  <c r="Q218" i="3"/>
  <c r="R218" i="3"/>
  <c r="S218" i="3"/>
  <c r="Z218" i="3"/>
  <c r="AA218" i="3"/>
  <c r="AB218" i="3"/>
  <c r="C219" i="3"/>
  <c r="D219" i="3"/>
  <c r="E219" i="3"/>
  <c r="F219" i="3"/>
  <c r="G219" i="3"/>
  <c r="N219" i="3"/>
  <c r="O219" i="3"/>
  <c r="P219" i="3"/>
  <c r="Q219" i="3"/>
  <c r="R219" i="3"/>
  <c r="S219" i="3"/>
  <c r="Z219" i="3"/>
  <c r="AA219" i="3"/>
  <c r="AB219" i="3"/>
  <c r="C220" i="3"/>
  <c r="D220" i="3"/>
  <c r="E220" i="3"/>
  <c r="F220" i="3"/>
  <c r="G220" i="3"/>
  <c r="N220" i="3"/>
  <c r="O220" i="3"/>
  <c r="P220" i="3"/>
  <c r="Q220" i="3"/>
  <c r="R220" i="3"/>
  <c r="S220" i="3"/>
  <c r="Z220" i="3"/>
  <c r="AA220" i="3"/>
  <c r="AB220" i="3"/>
  <c r="C221" i="3"/>
  <c r="D221" i="3"/>
  <c r="E221" i="3"/>
  <c r="F221" i="3"/>
  <c r="G221" i="3"/>
  <c r="N221" i="3"/>
  <c r="O221" i="3"/>
  <c r="P221" i="3"/>
  <c r="Q221" i="3"/>
  <c r="R221" i="3"/>
  <c r="S221" i="3"/>
  <c r="Z221" i="3"/>
  <c r="AA221" i="3"/>
  <c r="AB221" i="3"/>
  <c r="C222" i="3"/>
  <c r="D222" i="3"/>
  <c r="E222" i="3"/>
  <c r="F222" i="3"/>
  <c r="G222" i="3"/>
  <c r="N222" i="3"/>
  <c r="O222" i="3"/>
  <c r="P222" i="3"/>
  <c r="Q222" i="3"/>
  <c r="R222" i="3"/>
  <c r="S222" i="3"/>
  <c r="Z222" i="3"/>
  <c r="AA222" i="3"/>
  <c r="AB222" i="3"/>
  <c r="C223" i="3"/>
  <c r="D223" i="3"/>
  <c r="E223" i="3"/>
  <c r="F223" i="3"/>
  <c r="G223" i="3"/>
  <c r="N223" i="3"/>
  <c r="O223" i="3"/>
  <c r="P223" i="3"/>
  <c r="Q223" i="3"/>
  <c r="R223" i="3"/>
  <c r="S223" i="3"/>
  <c r="Z223" i="3"/>
  <c r="AA223" i="3"/>
  <c r="AB223" i="3"/>
  <c r="C224" i="3"/>
  <c r="D224" i="3"/>
  <c r="E224" i="3"/>
  <c r="F224" i="3"/>
  <c r="G224" i="3"/>
  <c r="N224" i="3"/>
  <c r="O224" i="3"/>
  <c r="P224" i="3"/>
  <c r="Q224" i="3"/>
  <c r="R224" i="3"/>
  <c r="S224" i="3"/>
  <c r="Z224" i="3"/>
  <c r="AA224" i="3"/>
  <c r="AB224" i="3"/>
  <c r="C225" i="3"/>
  <c r="D225" i="3"/>
  <c r="E225" i="3"/>
  <c r="F225" i="3"/>
  <c r="G225" i="3"/>
  <c r="N225" i="3"/>
  <c r="O225" i="3"/>
  <c r="P225" i="3"/>
  <c r="Q225" i="3"/>
  <c r="R225" i="3"/>
  <c r="S225" i="3"/>
  <c r="Z225" i="3"/>
  <c r="AA225" i="3"/>
  <c r="AB225" i="3"/>
  <c r="C226" i="3"/>
  <c r="D226" i="3"/>
  <c r="E226" i="3"/>
  <c r="F226" i="3"/>
  <c r="G226" i="3"/>
  <c r="N226" i="3"/>
  <c r="O226" i="3"/>
  <c r="P226" i="3"/>
  <c r="Q226" i="3"/>
  <c r="R226" i="3"/>
  <c r="S226" i="3"/>
  <c r="Z226" i="3"/>
  <c r="AA226" i="3"/>
  <c r="AB226" i="3"/>
  <c r="C227" i="3"/>
  <c r="D227" i="3"/>
  <c r="E227" i="3"/>
  <c r="F227" i="3"/>
  <c r="G227" i="3"/>
  <c r="N227" i="3"/>
  <c r="O227" i="3"/>
  <c r="P227" i="3"/>
  <c r="Q227" i="3"/>
  <c r="R227" i="3"/>
  <c r="S227" i="3"/>
  <c r="Z227" i="3"/>
  <c r="AA227" i="3"/>
  <c r="AB227" i="3"/>
  <c r="C228" i="3"/>
  <c r="D228" i="3"/>
  <c r="E228" i="3"/>
  <c r="F228" i="3"/>
  <c r="G228" i="3"/>
  <c r="N228" i="3"/>
  <c r="O228" i="3"/>
  <c r="P228" i="3"/>
  <c r="Q228" i="3"/>
  <c r="R228" i="3"/>
  <c r="S228" i="3"/>
  <c r="Z228" i="3"/>
  <c r="AA228" i="3"/>
  <c r="AB228" i="3"/>
  <c r="C229" i="3"/>
  <c r="D229" i="3"/>
  <c r="E229" i="3"/>
  <c r="F229" i="3"/>
  <c r="G229" i="3"/>
  <c r="N229" i="3"/>
  <c r="O229" i="3"/>
  <c r="P229" i="3"/>
  <c r="Q229" i="3"/>
  <c r="R229" i="3"/>
  <c r="S229" i="3"/>
  <c r="Z229" i="3"/>
  <c r="AA229" i="3"/>
  <c r="AB229" i="3"/>
  <c r="C230" i="3"/>
  <c r="D230" i="3"/>
  <c r="E230" i="3"/>
  <c r="F230" i="3"/>
  <c r="G230" i="3"/>
  <c r="N230" i="3"/>
  <c r="O230" i="3"/>
  <c r="P230" i="3"/>
  <c r="Q230" i="3"/>
  <c r="R230" i="3"/>
  <c r="S230" i="3"/>
  <c r="Z230" i="3"/>
  <c r="AA230" i="3"/>
  <c r="AB230" i="3"/>
  <c r="C231" i="3"/>
  <c r="D231" i="3"/>
  <c r="E231" i="3"/>
  <c r="F231" i="3"/>
  <c r="G231" i="3"/>
  <c r="N231" i="3"/>
  <c r="O231" i="3"/>
  <c r="P231" i="3"/>
  <c r="Q231" i="3"/>
  <c r="R231" i="3"/>
  <c r="S231" i="3"/>
  <c r="Z231" i="3"/>
  <c r="AA231" i="3"/>
  <c r="AB231" i="3"/>
  <c r="C232" i="3"/>
  <c r="D232" i="3"/>
  <c r="E232" i="3"/>
  <c r="F232" i="3"/>
  <c r="G232" i="3"/>
  <c r="N232" i="3"/>
  <c r="O232" i="3"/>
  <c r="P232" i="3"/>
  <c r="Q232" i="3"/>
  <c r="R232" i="3"/>
  <c r="S232" i="3"/>
  <c r="Z232" i="3"/>
  <c r="AA232" i="3"/>
  <c r="AB232" i="3"/>
  <c r="C233" i="3"/>
  <c r="D233" i="3"/>
  <c r="E233" i="3"/>
  <c r="F233" i="3"/>
  <c r="G233" i="3"/>
  <c r="N233" i="3"/>
  <c r="O233" i="3"/>
  <c r="P233" i="3"/>
  <c r="Q233" i="3"/>
  <c r="R233" i="3"/>
  <c r="S233" i="3"/>
  <c r="Z233" i="3"/>
  <c r="AA233" i="3"/>
  <c r="AB233" i="3"/>
  <c r="C234" i="3"/>
  <c r="D234" i="3"/>
  <c r="E234" i="3"/>
  <c r="F234" i="3"/>
  <c r="G234" i="3"/>
  <c r="N234" i="3"/>
  <c r="O234" i="3"/>
  <c r="P234" i="3"/>
  <c r="Q234" i="3"/>
  <c r="R234" i="3"/>
  <c r="S234" i="3"/>
  <c r="Z234" i="3"/>
  <c r="AA234" i="3"/>
  <c r="AB234" i="3"/>
  <c r="C235" i="3"/>
  <c r="D235" i="3"/>
  <c r="E235" i="3"/>
  <c r="F235" i="3"/>
  <c r="G235" i="3"/>
  <c r="N235" i="3"/>
  <c r="O235" i="3"/>
  <c r="P235" i="3"/>
  <c r="Q235" i="3"/>
  <c r="R235" i="3"/>
  <c r="S235" i="3"/>
  <c r="Z235" i="3"/>
  <c r="AA235" i="3"/>
  <c r="AB235" i="3"/>
  <c r="C236" i="3"/>
  <c r="D236" i="3"/>
  <c r="E236" i="3"/>
  <c r="F236" i="3"/>
  <c r="G236" i="3"/>
  <c r="N236" i="3"/>
  <c r="O236" i="3"/>
  <c r="P236" i="3"/>
  <c r="Q236" i="3"/>
  <c r="R236" i="3"/>
  <c r="S236" i="3"/>
  <c r="Z236" i="3"/>
  <c r="AA236" i="3"/>
  <c r="AB236" i="3"/>
  <c r="C237" i="3"/>
  <c r="D237" i="3"/>
  <c r="E237" i="3"/>
  <c r="F237" i="3"/>
  <c r="G237" i="3"/>
  <c r="N237" i="3"/>
  <c r="O237" i="3"/>
  <c r="P237" i="3"/>
  <c r="Q237" i="3"/>
  <c r="R237" i="3"/>
  <c r="S237" i="3"/>
  <c r="Z237" i="3"/>
  <c r="AA237" i="3"/>
  <c r="AB237" i="3"/>
  <c r="C238" i="3"/>
  <c r="D238" i="3"/>
  <c r="E238" i="3"/>
  <c r="F238" i="3"/>
  <c r="G238" i="3"/>
  <c r="N238" i="3"/>
  <c r="O238" i="3"/>
  <c r="P238" i="3"/>
  <c r="Q238" i="3"/>
  <c r="R238" i="3"/>
  <c r="S238" i="3"/>
  <c r="Z238" i="3"/>
  <c r="AA238" i="3"/>
  <c r="AB238" i="3"/>
  <c r="C239" i="3"/>
  <c r="D239" i="3"/>
  <c r="E239" i="3"/>
  <c r="F239" i="3"/>
  <c r="G239" i="3"/>
  <c r="N239" i="3"/>
  <c r="O239" i="3"/>
  <c r="P239" i="3"/>
  <c r="Q239" i="3"/>
  <c r="R239" i="3"/>
  <c r="S239" i="3"/>
  <c r="Z239" i="3"/>
  <c r="AA239" i="3"/>
  <c r="AB239" i="3"/>
  <c r="C240" i="3"/>
  <c r="D240" i="3"/>
  <c r="E240" i="3"/>
  <c r="F240" i="3"/>
  <c r="G240" i="3"/>
  <c r="N240" i="3"/>
  <c r="O240" i="3"/>
  <c r="P240" i="3"/>
  <c r="Q240" i="3"/>
  <c r="R240" i="3"/>
  <c r="S240" i="3"/>
  <c r="Z240" i="3"/>
  <c r="AA240" i="3"/>
  <c r="AB240" i="3"/>
  <c r="C241" i="3"/>
  <c r="D241" i="3"/>
  <c r="E241" i="3"/>
  <c r="F241" i="3"/>
  <c r="G241" i="3"/>
  <c r="N241" i="3"/>
  <c r="O241" i="3"/>
  <c r="P241" i="3"/>
  <c r="Q241" i="3"/>
  <c r="R241" i="3"/>
  <c r="S241" i="3"/>
  <c r="Z241" i="3"/>
  <c r="AA241" i="3"/>
  <c r="AB241" i="3"/>
  <c r="C242" i="3"/>
  <c r="D242" i="3"/>
  <c r="E242" i="3"/>
  <c r="F242" i="3"/>
  <c r="G242" i="3"/>
  <c r="N242" i="3"/>
  <c r="O242" i="3"/>
  <c r="P242" i="3"/>
  <c r="Q242" i="3"/>
  <c r="R242" i="3"/>
  <c r="S242" i="3"/>
  <c r="Z242" i="3"/>
  <c r="AA242" i="3"/>
  <c r="AB242" i="3"/>
  <c r="C243" i="3"/>
  <c r="D243" i="3"/>
  <c r="E243" i="3"/>
  <c r="F243" i="3"/>
  <c r="G243" i="3"/>
  <c r="N243" i="3"/>
  <c r="O243" i="3"/>
  <c r="P243" i="3"/>
  <c r="Q243" i="3"/>
  <c r="R243" i="3"/>
  <c r="S243" i="3"/>
  <c r="Z243" i="3"/>
  <c r="AA243" i="3"/>
  <c r="AB243" i="3"/>
  <c r="C244" i="3"/>
  <c r="D244" i="3"/>
  <c r="E244" i="3"/>
  <c r="F244" i="3"/>
  <c r="G244" i="3"/>
  <c r="N244" i="3"/>
  <c r="O244" i="3"/>
  <c r="P244" i="3"/>
  <c r="Q244" i="3"/>
  <c r="R244" i="3"/>
  <c r="S244" i="3"/>
  <c r="Z244" i="3"/>
  <c r="AA244" i="3"/>
  <c r="AB244" i="3"/>
  <c r="C245" i="3"/>
  <c r="D245" i="3"/>
  <c r="E245" i="3"/>
  <c r="F245" i="3"/>
  <c r="G245" i="3"/>
  <c r="N245" i="3"/>
  <c r="O245" i="3"/>
  <c r="P245" i="3"/>
  <c r="Q245" i="3"/>
  <c r="R245" i="3"/>
  <c r="S245" i="3"/>
  <c r="Z245" i="3"/>
  <c r="AA245" i="3"/>
  <c r="AB245" i="3"/>
  <c r="C246" i="3"/>
  <c r="D246" i="3"/>
  <c r="E246" i="3"/>
  <c r="F246" i="3"/>
  <c r="G246" i="3"/>
  <c r="N246" i="3"/>
  <c r="O246" i="3"/>
  <c r="P246" i="3"/>
  <c r="Q246" i="3"/>
  <c r="R246" i="3"/>
  <c r="S246" i="3"/>
  <c r="Z246" i="3"/>
  <c r="AA246" i="3"/>
  <c r="AB246" i="3"/>
  <c r="C247" i="3"/>
  <c r="D247" i="3"/>
  <c r="E247" i="3"/>
  <c r="F247" i="3"/>
  <c r="G247" i="3"/>
  <c r="N247" i="3"/>
  <c r="O247" i="3"/>
  <c r="P247" i="3"/>
  <c r="Q247" i="3"/>
  <c r="R247" i="3"/>
  <c r="S247" i="3"/>
  <c r="Z247" i="3"/>
  <c r="AA247" i="3"/>
  <c r="AB247" i="3"/>
  <c r="C248" i="3"/>
  <c r="D248" i="3"/>
  <c r="E248" i="3"/>
  <c r="F248" i="3"/>
  <c r="G248" i="3"/>
  <c r="N248" i="3"/>
  <c r="O248" i="3"/>
  <c r="P248" i="3"/>
  <c r="Q248" i="3"/>
  <c r="R248" i="3"/>
  <c r="S248" i="3"/>
  <c r="Z248" i="3"/>
  <c r="AA248" i="3"/>
  <c r="AB248" i="3"/>
  <c r="C249" i="3"/>
  <c r="D249" i="3"/>
  <c r="E249" i="3"/>
  <c r="F249" i="3"/>
  <c r="G249" i="3"/>
  <c r="N249" i="3"/>
  <c r="O249" i="3"/>
  <c r="P249" i="3"/>
  <c r="Q249" i="3"/>
  <c r="R249" i="3"/>
  <c r="S249" i="3"/>
  <c r="Z249" i="3"/>
  <c r="AA249" i="3"/>
  <c r="AB249" i="3"/>
  <c r="C250" i="3"/>
  <c r="D250" i="3"/>
  <c r="E250" i="3"/>
  <c r="F250" i="3"/>
  <c r="G250" i="3"/>
  <c r="N250" i="3"/>
  <c r="O250" i="3"/>
  <c r="P250" i="3"/>
  <c r="Q250" i="3"/>
  <c r="R250" i="3"/>
  <c r="S250" i="3"/>
  <c r="Z250" i="3"/>
  <c r="AA250" i="3"/>
  <c r="AB250" i="3"/>
  <c r="C251" i="3"/>
  <c r="D251" i="3"/>
  <c r="E251" i="3"/>
  <c r="F251" i="3"/>
  <c r="G251" i="3"/>
  <c r="N251" i="3"/>
  <c r="O251" i="3"/>
  <c r="P251" i="3"/>
  <c r="Q251" i="3"/>
  <c r="R251" i="3"/>
  <c r="S251" i="3"/>
  <c r="Z251" i="3"/>
  <c r="AA251" i="3"/>
  <c r="AB251" i="3"/>
  <c r="C252" i="3"/>
  <c r="D252" i="3"/>
  <c r="E252" i="3"/>
  <c r="F252" i="3"/>
  <c r="G252" i="3"/>
  <c r="N252" i="3"/>
  <c r="O252" i="3"/>
  <c r="P252" i="3"/>
  <c r="Q252" i="3"/>
  <c r="R252" i="3"/>
  <c r="S252" i="3"/>
  <c r="Z252" i="3"/>
  <c r="AA252" i="3"/>
  <c r="AB252" i="3"/>
  <c r="C253" i="3"/>
  <c r="D253" i="3"/>
  <c r="E253" i="3"/>
  <c r="F253" i="3"/>
  <c r="G253" i="3"/>
  <c r="N253" i="3"/>
  <c r="O253" i="3"/>
  <c r="P253" i="3"/>
  <c r="Q253" i="3"/>
  <c r="R253" i="3"/>
  <c r="S253" i="3"/>
  <c r="Z253" i="3"/>
  <c r="AA253" i="3"/>
  <c r="AB253" i="3"/>
  <c r="C254" i="3"/>
  <c r="D254" i="3"/>
  <c r="E254" i="3"/>
  <c r="F254" i="3"/>
  <c r="G254" i="3"/>
  <c r="N254" i="3"/>
  <c r="O254" i="3"/>
  <c r="P254" i="3"/>
  <c r="Q254" i="3"/>
  <c r="R254" i="3"/>
  <c r="S254" i="3"/>
  <c r="Z254" i="3"/>
  <c r="AA254" i="3"/>
  <c r="AB254" i="3"/>
  <c r="C255" i="3"/>
  <c r="D255" i="3"/>
  <c r="E255" i="3"/>
  <c r="F255" i="3"/>
  <c r="G255" i="3"/>
  <c r="N255" i="3"/>
  <c r="O255" i="3"/>
  <c r="P255" i="3"/>
  <c r="Q255" i="3"/>
  <c r="R255" i="3"/>
  <c r="S255" i="3"/>
  <c r="Z255" i="3"/>
  <c r="AA255" i="3"/>
  <c r="AB255" i="3"/>
  <c r="C256" i="3"/>
  <c r="D256" i="3"/>
  <c r="E256" i="3"/>
  <c r="F256" i="3"/>
  <c r="G256" i="3"/>
  <c r="N256" i="3"/>
  <c r="O256" i="3"/>
  <c r="P256" i="3"/>
  <c r="Q256" i="3"/>
  <c r="R256" i="3"/>
  <c r="S256" i="3"/>
  <c r="Z256" i="3"/>
  <c r="AA256" i="3"/>
  <c r="AB256" i="3"/>
  <c r="C257" i="3"/>
  <c r="D257" i="3"/>
  <c r="E257" i="3"/>
  <c r="F257" i="3"/>
  <c r="G257" i="3"/>
  <c r="N257" i="3"/>
  <c r="O257" i="3"/>
  <c r="P257" i="3"/>
  <c r="Q257" i="3"/>
  <c r="R257" i="3"/>
  <c r="S257" i="3"/>
  <c r="Z257" i="3"/>
  <c r="AA257" i="3"/>
  <c r="AB257" i="3"/>
  <c r="C258" i="3"/>
  <c r="D258" i="3"/>
  <c r="E258" i="3"/>
  <c r="F258" i="3"/>
  <c r="G258" i="3"/>
  <c r="N258" i="3"/>
  <c r="O258" i="3"/>
  <c r="P258" i="3"/>
  <c r="Q258" i="3"/>
  <c r="R258" i="3"/>
  <c r="S258" i="3"/>
  <c r="Z258" i="3"/>
  <c r="AA258" i="3"/>
  <c r="AB258" i="3"/>
  <c r="C259" i="3"/>
  <c r="D259" i="3"/>
  <c r="E259" i="3"/>
  <c r="F259" i="3"/>
  <c r="G259" i="3"/>
  <c r="N259" i="3"/>
  <c r="O259" i="3"/>
  <c r="P259" i="3"/>
  <c r="Q259" i="3"/>
  <c r="R259" i="3"/>
  <c r="S259" i="3"/>
  <c r="Z259" i="3"/>
  <c r="AA259" i="3"/>
  <c r="AB259" i="3"/>
  <c r="C260" i="3"/>
  <c r="D260" i="3"/>
  <c r="E260" i="3"/>
  <c r="F260" i="3"/>
  <c r="G260" i="3"/>
  <c r="N260" i="3"/>
  <c r="O260" i="3"/>
  <c r="P260" i="3"/>
  <c r="Q260" i="3"/>
  <c r="R260" i="3"/>
  <c r="S260" i="3"/>
  <c r="Z260" i="3"/>
  <c r="AA260" i="3"/>
  <c r="AB260" i="3"/>
  <c r="C261" i="3"/>
  <c r="D261" i="3"/>
  <c r="E261" i="3"/>
  <c r="F261" i="3"/>
  <c r="G261" i="3"/>
  <c r="N261" i="3"/>
  <c r="O261" i="3"/>
  <c r="P261" i="3"/>
  <c r="Q261" i="3"/>
  <c r="R261" i="3"/>
  <c r="S261" i="3"/>
  <c r="Z261" i="3"/>
  <c r="AA261" i="3"/>
  <c r="AB261" i="3"/>
  <c r="C262" i="3"/>
  <c r="D262" i="3"/>
  <c r="E262" i="3"/>
  <c r="F262" i="3"/>
  <c r="G262" i="3"/>
  <c r="N262" i="3"/>
  <c r="O262" i="3"/>
  <c r="P262" i="3"/>
  <c r="Q262" i="3"/>
  <c r="R262" i="3"/>
  <c r="S262" i="3"/>
  <c r="Z262" i="3"/>
  <c r="AA262" i="3"/>
  <c r="AB262" i="3"/>
  <c r="C263" i="3"/>
  <c r="D263" i="3"/>
  <c r="E263" i="3"/>
  <c r="F263" i="3"/>
  <c r="G263" i="3"/>
  <c r="N263" i="3"/>
  <c r="O263" i="3"/>
  <c r="P263" i="3"/>
  <c r="Q263" i="3"/>
  <c r="R263" i="3"/>
  <c r="S263" i="3"/>
  <c r="Z263" i="3"/>
  <c r="AA263" i="3"/>
  <c r="AB263" i="3"/>
  <c r="C264" i="3"/>
  <c r="D264" i="3"/>
  <c r="E264" i="3"/>
  <c r="F264" i="3"/>
  <c r="G264" i="3"/>
  <c r="N264" i="3"/>
  <c r="O264" i="3"/>
  <c r="P264" i="3"/>
  <c r="Q264" i="3"/>
  <c r="R264" i="3"/>
  <c r="S264" i="3"/>
  <c r="Z264" i="3"/>
  <c r="AA264" i="3"/>
  <c r="AB264" i="3"/>
  <c r="C265" i="3"/>
  <c r="D265" i="3"/>
  <c r="E265" i="3"/>
  <c r="F265" i="3"/>
  <c r="G265" i="3"/>
  <c r="N265" i="3"/>
  <c r="O265" i="3"/>
  <c r="P265" i="3"/>
  <c r="Q265" i="3"/>
  <c r="R265" i="3"/>
  <c r="S265" i="3"/>
  <c r="Z265" i="3"/>
  <c r="AA265" i="3"/>
  <c r="AB265" i="3"/>
  <c r="C266" i="3"/>
  <c r="D266" i="3"/>
  <c r="E266" i="3"/>
  <c r="F266" i="3"/>
  <c r="G266" i="3"/>
  <c r="N266" i="3"/>
  <c r="O266" i="3"/>
  <c r="P266" i="3"/>
  <c r="Q266" i="3"/>
  <c r="R266" i="3"/>
  <c r="S266" i="3"/>
  <c r="Z266" i="3"/>
  <c r="AA266" i="3"/>
  <c r="AB266" i="3"/>
  <c r="C267" i="3"/>
  <c r="D267" i="3"/>
  <c r="E267" i="3"/>
  <c r="F267" i="3"/>
  <c r="G267" i="3"/>
  <c r="N267" i="3"/>
  <c r="O267" i="3"/>
  <c r="P267" i="3"/>
  <c r="Q267" i="3"/>
  <c r="R267" i="3"/>
  <c r="S267" i="3"/>
  <c r="Z267" i="3"/>
  <c r="AA267" i="3"/>
  <c r="AB267" i="3"/>
  <c r="C268" i="3"/>
  <c r="D268" i="3"/>
  <c r="E268" i="3"/>
  <c r="F268" i="3"/>
  <c r="G268" i="3"/>
  <c r="N268" i="3"/>
  <c r="O268" i="3"/>
  <c r="P268" i="3"/>
  <c r="Q268" i="3"/>
  <c r="R268" i="3"/>
  <c r="S268" i="3"/>
  <c r="Z268" i="3"/>
  <c r="AA268" i="3"/>
  <c r="AB268" i="3"/>
  <c r="C269" i="3"/>
  <c r="D269" i="3"/>
  <c r="E269" i="3"/>
  <c r="F269" i="3"/>
  <c r="G269" i="3"/>
  <c r="N269" i="3"/>
  <c r="O269" i="3"/>
  <c r="P269" i="3"/>
  <c r="Q269" i="3"/>
  <c r="R269" i="3"/>
  <c r="S269" i="3"/>
  <c r="Z269" i="3"/>
  <c r="AA269" i="3"/>
  <c r="AB269" i="3"/>
  <c r="C270" i="3"/>
  <c r="D270" i="3"/>
  <c r="E270" i="3"/>
  <c r="F270" i="3"/>
  <c r="G270" i="3"/>
  <c r="N270" i="3"/>
  <c r="O270" i="3"/>
  <c r="P270" i="3"/>
  <c r="Q270" i="3"/>
  <c r="R270" i="3"/>
  <c r="S270" i="3"/>
  <c r="Z270" i="3"/>
  <c r="AA270" i="3"/>
  <c r="AB270" i="3"/>
  <c r="C271" i="3"/>
  <c r="D271" i="3"/>
  <c r="E271" i="3"/>
  <c r="F271" i="3"/>
  <c r="G271" i="3"/>
  <c r="N271" i="3"/>
  <c r="O271" i="3"/>
  <c r="P271" i="3"/>
  <c r="Q271" i="3"/>
  <c r="R271" i="3"/>
  <c r="S271" i="3"/>
  <c r="Z271" i="3"/>
  <c r="AA271" i="3"/>
  <c r="AB271" i="3"/>
  <c r="C272" i="3"/>
  <c r="D272" i="3"/>
  <c r="E272" i="3"/>
  <c r="F272" i="3"/>
  <c r="G272" i="3"/>
  <c r="N272" i="3"/>
  <c r="O272" i="3"/>
  <c r="P272" i="3"/>
  <c r="Q272" i="3"/>
  <c r="R272" i="3"/>
  <c r="S272" i="3"/>
  <c r="Z272" i="3"/>
  <c r="AA272" i="3"/>
  <c r="AB272" i="3"/>
  <c r="C273" i="3"/>
  <c r="D273" i="3"/>
  <c r="E273" i="3"/>
  <c r="F273" i="3"/>
  <c r="G273" i="3"/>
  <c r="N273" i="3"/>
  <c r="O273" i="3"/>
  <c r="P273" i="3"/>
  <c r="Q273" i="3"/>
  <c r="R273" i="3"/>
  <c r="S273" i="3"/>
  <c r="Z273" i="3"/>
  <c r="AA273" i="3"/>
  <c r="AB273" i="3"/>
  <c r="C274" i="3"/>
  <c r="D274" i="3"/>
  <c r="E274" i="3"/>
  <c r="F274" i="3"/>
  <c r="G274" i="3"/>
  <c r="N274" i="3"/>
  <c r="O274" i="3"/>
  <c r="P274" i="3"/>
  <c r="Q274" i="3"/>
  <c r="R274" i="3"/>
  <c r="S274" i="3"/>
  <c r="Z274" i="3"/>
  <c r="AA274" i="3"/>
  <c r="AB274" i="3"/>
  <c r="C275" i="3"/>
  <c r="D275" i="3"/>
  <c r="E275" i="3"/>
  <c r="F275" i="3"/>
  <c r="G275" i="3"/>
  <c r="N275" i="3"/>
  <c r="O275" i="3"/>
  <c r="P275" i="3"/>
  <c r="Q275" i="3"/>
  <c r="R275" i="3"/>
  <c r="S275" i="3"/>
  <c r="Z275" i="3"/>
  <c r="AA275" i="3"/>
  <c r="AB275" i="3"/>
  <c r="C276" i="3"/>
  <c r="D276" i="3"/>
  <c r="E276" i="3"/>
  <c r="F276" i="3"/>
  <c r="G276" i="3"/>
  <c r="N276" i="3"/>
  <c r="O276" i="3"/>
  <c r="P276" i="3"/>
  <c r="Q276" i="3"/>
  <c r="R276" i="3"/>
  <c r="S276" i="3"/>
  <c r="Z276" i="3"/>
  <c r="AA276" i="3"/>
  <c r="AB276" i="3"/>
  <c r="C277" i="3"/>
  <c r="D277" i="3"/>
  <c r="E277" i="3"/>
  <c r="F277" i="3"/>
  <c r="G277" i="3"/>
  <c r="N277" i="3"/>
  <c r="O277" i="3"/>
  <c r="P277" i="3"/>
  <c r="Q277" i="3"/>
  <c r="R277" i="3"/>
  <c r="S277" i="3"/>
  <c r="Z277" i="3"/>
  <c r="AA277" i="3"/>
  <c r="AB277" i="3"/>
  <c r="C278" i="3"/>
  <c r="D278" i="3"/>
  <c r="E278" i="3"/>
  <c r="F278" i="3"/>
  <c r="G278" i="3"/>
  <c r="N278" i="3"/>
  <c r="O278" i="3"/>
  <c r="P278" i="3"/>
  <c r="Q278" i="3"/>
  <c r="R278" i="3"/>
  <c r="S278" i="3"/>
  <c r="Z278" i="3"/>
  <c r="AA278" i="3"/>
  <c r="AB278" i="3"/>
  <c r="C279" i="3"/>
  <c r="D279" i="3"/>
  <c r="E279" i="3"/>
  <c r="F279" i="3"/>
  <c r="G279" i="3"/>
  <c r="N279" i="3"/>
  <c r="O279" i="3"/>
  <c r="P279" i="3"/>
  <c r="Q279" i="3"/>
  <c r="R279" i="3"/>
  <c r="S279" i="3"/>
  <c r="Z279" i="3"/>
  <c r="AA279" i="3"/>
  <c r="AB279" i="3"/>
  <c r="C280" i="3"/>
  <c r="D280" i="3"/>
  <c r="E280" i="3"/>
  <c r="F280" i="3"/>
  <c r="G280" i="3"/>
  <c r="N280" i="3"/>
  <c r="O280" i="3"/>
  <c r="P280" i="3"/>
  <c r="Q280" i="3"/>
  <c r="R280" i="3"/>
  <c r="S280" i="3"/>
  <c r="Z280" i="3"/>
  <c r="AA280" i="3"/>
  <c r="AB280" i="3"/>
  <c r="C281" i="3"/>
  <c r="D281" i="3"/>
  <c r="E281" i="3"/>
  <c r="F281" i="3"/>
  <c r="G281" i="3"/>
  <c r="N281" i="3"/>
  <c r="O281" i="3"/>
  <c r="P281" i="3"/>
  <c r="Q281" i="3"/>
  <c r="R281" i="3"/>
  <c r="S281" i="3"/>
  <c r="Z281" i="3"/>
  <c r="AA281" i="3"/>
  <c r="AB281" i="3"/>
  <c r="C282" i="3"/>
  <c r="D282" i="3"/>
  <c r="E282" i="3"/>
  <c r="F282" i="3"/>
  <c r="G282" i="3"/>
  <c r="N282" i="3"/>
  <c r="O282" i="3"/>
  <c r="P282" i="3"/>
  <c r="Q282" i="3"/>
  <c r="R282" i="3"/>
  <c r="S282" i="3"/>
  <c r="Z282" i="3"/>
  <c r="AA282" i="3"/>
  <c r="AB282" i="3"/>
  <c r="C283" i="3"/>
  <c r="D283" i="3"/>
  <c r="E283" i="3"/>
  <c r="F283" i="3"/>
  <c r="G283" i="3"/>
  <c r="N283" i="3"/>
  <c r="O283" i="3"/>
  <c r="P283" i="3"/>
  <c r="Q283" i="3"/>
  <c r="R283" i="3"/>
  <c r="S283" i="3"/>
  <c r="Z283" i="3"/>
  <c r="AA283" i="3"/>
  <c r="AB283" i="3"/>
  <c r="C284" i="3"/>
  <c r="D284" i="3"/>
  <c r="E284" i="3"/>
  <c r="F284" i="3"/>
  <c r="G284" i="3"/>
  <c r="N284" i="3"/>
  <c r="O284" i="3"/>
  <c r="P284" i="3"/>
  <c r="Q284" i="3"/>
  <c r="R284" i="3"/>
  <c r="S284" i="3"/>
  <c r="Z284" i="3"/>
  <c r="AA284" i="3"/>
  <c r="AB284" i="3"/>
  <c r="C285" i="3"/>
  <c r="D285" i="3"/>
  <c r="E285" i="3"/>
  <c r="F285" i="3"/>
  <c r="G285" i="3"/>
  <c r="N285" i="3"/>
  <c r="O285" i="3"/>
  <c r="P285" i="3"/>
  <c r="Q285" i="3"/>
  <c r="R285" i="3"/>
  <c r="S285" i="3"/>
  <c r="Z285" i="3"/>
  <c r="AA285" i="3"/>
  <c r="AB285" i="3"/>
  <c r="C286" i="3"/>
  <c r="D286" i="3"/>
  <c r="E286" i="3"/>
  <c r="F286" i="3"/>
  <c r="G286" i="3"/>
  <c r="N286" i="3"/>
  <c r="O286" i="3"/>
  <c r="P286" i="3"/>
  <c r="Q286" i="3"/>
  <c r="R286" i="3"/>
  <c r="S286" i="3"/>
  <c r="Z286" i="3"/>
  <c r="AA286" i="3"/>
  <c r="AB286" i="3"/>
  <c r="C287" i="3"/>
  <c r="D287" i="3"/>
  <c r="E287" i="3"/>
  <c r="F287" i="3"/>
  <c r="G287" i="3"/>
  <c r="N287" i="3"/>
  <c r="O287" i="3"/>
  <c r="P287" i="3"/>
  <c r="Q287" i="3"/>
  <c r="R287" i="3"/>
  <c r="S287" i="3"/>
  <c r="Z287" i="3"/>
  <c r="AA287" i="3"/>
  <c r="AB287" i="3"/>
  <c r="C288" i="3"/>
  <c r="D288" i="3"/>
  <c r="E288" i="3"/>
  <c r="F288" i="3"/>
  <c r="G288" i="3"/>
  <c r="N288" i="3"/>
  <c r="O288" i="3"/>
  <c r="P288" i="3"/>
  <c r="Q288" i="3"/>
  <c r="R288" i="3"/>
  <c r="S288" i="3"/>
  <c r="Z288" i="3"/>
  <c r="AA288" i="3"/>
  <c r="AB288" i="3"/>
  <c r="C289" i="3"/>
  <c r="D289" i="3"/>
  <c r="E289" i="3"/>
  <c r="F289" i="3"/>
  <c r="G289" i="3"/>
  <c r="N289" i="3"/>
  <c r="O289" i="3"/>
  <c r="P289" i="3"/>
  <c r="Q289" i="3"/>
  <c r="R289" i="3"/>
  <c r="S289" i="3"/>
  <c r="Z289" i="3"/>
  <c r="AA289" i="3"/>
  <c r="AB289" i="3"/>
  <c r="C290" i="3"/>
  <c r="D290" i="3"/>
  <c r="E290" i="3"/>
  <c r="F290" i="3"/>
  <c r="G290" i="3"/>
  <c r="N290" i="3"/>
  <c r="O290" i="3"/>
  <c r="P290" i="3"/>
  <c r="Q290" i="3"/>
  <c r="R290" i="3"/>
  <c r="S290" i="3"/>
  <c r="Z290" i="3"/>
  <c r="AA290" i="3"/>
  <c r="AB290" i="3"/>
  <c r="C291" i="3"/>
  <c r="D291" i="3"/>
  <c r="E291" i="3"/>
  <c r="F291" i="3"/>
  <c r="G291" i="3"/>
  <c r="N291" i="3"/>
  <c r="O291" i="3"/>
  <c r="P291" i="3"/>
  <c r="Q291" i="3"/>
  <c r="R291" i="3"/>
  <c r="S291" i="3"/>
  <c r="Z291" i="3"/>
  <c r="AA291" i="3"/>
  <c r="AB291" i="3"/>
  <c r="C292" i="3"/>
  <c r="D292" i="3"/>
  <c r="E292" i="3"/>
  <c r="F292" i="3"/>
  <c r="G292" i="3"/>
  <c r="N292" i="3"/>
  <c r="O292" i="3"/>
  <c r="P292" i="3"/>
  <c r="Q292" i="3"/>
  <c r="R292" i="3"/>
  <c r="S292" i="3"/>
  <c r="Z292" i="3"/>
  <c r="AA292" i="3"/>
  <c r="AB292" i="3"/>
  <c r="C293" i="3"/>
  <c r="D293" i="3"/>
  <c r="E293" i="3"/>
  <c r="F293" i="3"/>
  <c r="G293" i="3"/>
  <c r="N293" i="3"/>
  <c r="O293" i="3"/>
  <c r="P293" i="3"/>
  <c r="Q293" i="3"/>
  <c r="R293" i="3"/>
  <c r="S293" i="3"/>
  <c r="Z293" i="3"/>
  <c r="AA293" i="3"/>
  <c r="AB293" i="3"/>
  <c r="C294" i="3"/>
  <c r="D294" i="3"/>
  <c r="E294" i="3"/>
  <c r="F294" i="3"/>
  <c r="G294" i="3"/>
  <c r="N294" i="3"/>
  <c r="O294" i="3"/>
  <c r="P294" i="3"/>
  <c r="Q294" i="3"/>
  <c r="R294" i="3"/>
  <c r="S294" i="3"/>
  <c r="Z294" i="3"/>
  <c r="AA294" i="3"/>
  <c r="AB294" i="3"/>
  <c r="C295" i="3"/>
  <c r="D295" i="3"/>
  <c r="E295" i="3"/>
  <c r="F295" i="3"/>
  <c r="G295" i="3"/>
  <c r="N295" i="3"/>
  <c r="O295" i="3"/>
  <c r="P295" i="3"/>
  <c r="Q295" i="3"/>
  <c r="R295" i="3"/>
  <c r="S295" i="3"/>
  <c r="Z295" i="3"/>
  <c r="AA295" i="3"/>
  <c r="AB295" i="3"/>
  <c r="C296" i="3"/>
  <c r="D296" i="3"/>
  <c r="E296" i="3"/>
  <c r="F296" i="3"/>
  <c r="G296" i="3"/>
  <c r="N296" i="3"/>
  <c r="O296" i="3"/>
  <c r="P296" i="3"/>
  <c r="Q296" i="3"/>
  <c r="R296" i="3"/>
  <c r="S296" i="3"/>
  <c r="Z296" i="3"/>
  <c r="AA296" i="3"/>
  <c r="AB296" i="3"/>
  <c r="C297" i="3"/>
  <c r="D297" i="3"/>
  <c r="E297" i="3"/>
  <c r="F297" i="3"/>
  <c r="G297" i="3"/>
  <c r="N297" i="3"/>
  <c r="O297" i="3"/>
  <c r="P297" i="3"/>
  <c r="Q297" i="3"/>
  <c r="R297" i="3"/>
  <c r="S297" i="3"/>
  <c r="Z297" i="3"/>
  <c r="AA297" i="3"/>
  <c r="AB297" i="3"/>
  <c r="C298" i="3"/>
  <c r="D298" i="3"/>
  <c r="E298" i="3"/>
  <c r="F298" i="3"/>
  <c r="G298" i="3"/>
  <c r="N298" i="3"/>
  <c r="O298" i="3"/>
  <c r="P298" i="3"/>
  <c r="Q298" i="3"/>
  <c r="R298" i="3"/>
  <c r="S298" i="3"/>
  <c r="Z298" i="3"/>
  <c r="AA298" i="3"/>
  <c r="AB298" i="3"/>
  <c r="C299" i="3"/>
  <c r="D299" i="3"/>
  <c r="E299" i="3"/>
  <c r="F299" i="3"/>
  <c r="G299" i="3"/>
  <c r="N299" i="3"/>
  <c r="O299" i="3"/>
  <c r="P299" i="3"/>
  <c r="Q299" i="3"/>
  <c r="R299" i="3"/>
  <c r="S299" i="3"/>
  <c r="Z299" i="3"/>
  <c r="AA299" i="3"/>
  <c r="AB299" i="3"/>
  <c r="C300" i="3"/>
  <c r="D300" i="3"/>
  <c r="E300" i="3"/>
  <c r="F300" i="3"/>
  <c r="G300" i="3"/>
  <c r="N300" i="3"/>
  <c r="O300" i="3"/>
  <c r="P300" i="3"/>
  <c r="Q300" i="3"/>
  <c r="R300" i="3"/>
  <c r="S300" i="3"/>
  <c r="Z300" i="3"/>
  <c r="AA300" i="3"/>
  <c r="AB300" i="3"/>
  <c r="C301" i="3"/>
  <c r="D301" i="3"/>
  <c r="E301" i="3"/>
  <c r="F301" i="3"/>
  <c r="G301" i="3"/>
  <c r="N301" i="3"/>
  <c r="O301" i="3"/>
  <c r="P301" i="3"/>
  <c r="Q301" i="3"/>
  <c r="R301" i="3"/>
  <c r="S301" i="3"/>
  <c r="Z301" i="3"/>
  <c r="AA301" i="3"/>
  <c r="AB301" i="3"/>
  <c r="C302" i="3"/>
  <c r="D302" i="3"/>
  <c r="E302" i="3"/>
  <c r="F302" i="3"/>
  <c r="G302" i="3"/>
  <c r="N302" i="3"/>
  <c r="O302" i="3"/>
  <c r="P302" i="3"/>
  <c r="Q302" i="3"/>
  <c r="R302" i="3"/>
  <c r="S302" i="3"/>
  <c r="Z302" i="3"/>
  <c r="AA302" i="3"/>
  <c r="AB302" i="3"/>
  <c r="C303" i="3"/>
  <c r="D303" i="3"/>
  <c r="E303" i="3"/>
  <c r="F303" i="3"/>
  <c r="G303" i="3"/>
  <c r="N303" i="3"/>
  <c r="O303" i="3"/>
  <c r="P303" i="3"/>
  <c r="Q303" i="3"/>
  <c r="R303" i="3"/>
  <c r="S303" i="3"/>
  <c r="Z303" i="3"/>
  <c r="AA303" i="3"/>
  <c r="AB303" i="3"/>
  <c r="C304" i="3"/>
  <c r="D304" i="3"/>
  <c r="E304" i="3"/>
  <c r="F304" i="3"/>
  <c r="G304" i="3"/>
  <c r="N304" i="3"/>
  <c r="O304" i="3"/>
  <c r="P304" i="3"/>
  <c r="Q304" i="3"/>
  <c r="R304" i="3"/>
  <c r="S304" i="3"/>
  <c r="Z304" i="3"/>
  <c r="AA304" i="3"/>
  <c r="AB304" i="3"/>
  <c r="C305" i="3"/>
  <c r="D305" i="3"/>
  <c r="E305" i="3"/>
  <c r="F305" i="3"/>
  <c r="G305" i="3"/>
  <c r="N305" i="3"/>
  <c r="O305" i="3"/>
  <c r="P305" i="3"/>
  <c r="Q305" i="3"/>
  <c r="R305" i="3"/>
  <c r="S305" i="3"/>
  <c r="Z305" i="3"/>
  <c r="AA305" i="3"/>
  <c r="AB305" i="3"/>
  <c r="C306" i="3"/>
  <c r="D306" i="3"/>
  <c r="E306" i="3"/>
  <c r="F306" i="3"/>
  <c r="G306" i="3"/>
  <c r="N306" i="3"/>
  <c r="O306" i="3"/>
  <c r="P306" i="3"/>
  <c r="Q306" i="3"/>
  <c r="R306" i="3"/>
  <c r="S306" i="3"/>
  <c r="Z306" i="3"/>
  <c r="AA306" i="3"/>
  <c r="AB306" i="3"/>
  <c r="C307" i="3"/>
  <c r="D307" i="3"/>
  <c r="E307" i="3"/>
  <c r="F307" i="3"/>
  <c r="G307" i="3"/>
  <c r="N307" i="3"/>
  <c r="O307" i="3"/>
  <c r="P307" i="3"/>
  <c r="Q307" i="3"/>
  <c r="R307" i="3"/>
  <c r="S307" i="3"/>
  <c r="Z307" i="3"/>
  <c r="AA307" i="3"/>
  <c r="AB307" i="3"/>
  <c r="C308" i="3"/>
  <c r="D308" i="3"/>
  <c r="E308" i="3"/>
  <c r="F308" i="3"/>
  <c r="G308" i="3"/>
  <c r="N308" i="3"/>
  <c r="O308" i="3"/>
  <c r="P308" i="3"/>
  <c r="Q308" i="3"/>
  <c r="R308" i="3"/>
  <c r="S308" i="3"/>
  <c r="Z308" i="3"/>
  <c r="AA308" i="3"/>
  <c r="AB308" i="3"/>
  <c r="C309" i="3"/>
  <c r="D309" i="3"/>
  <c r="E309" i="3"/>
  <c r="F309" i="3"/>
  <c r="G309" i="3"/>
  <c r="N309" i="3"/>
  <c r="O309" i="3"/>
  <c r="P309" i="3"/>
  <c r="Q309" i="3"/>
  <c r="R309" i="3"/>
  <c r="S309" i="3"/>
  <c r="Z309" i="3"/>
  <c r="AA309" i="3"/>
  <c r="AB309" i="3"/>
  <c r="C310" i="3"/>
  <c r="D310" i="3"/>
  <c r="E310" i="3"/>
  <c r="F310" i="3"/>
  <c r="G310" i="3"/>
  <c r="N310" i="3"/>
  <c r="O310" i="3"/>
  <c r="P310" i="3"/>
  <c r="Q310" i="3"/>
  <c r="R310" i="3"/>
  <c r="S310" i="3"/>
  <c r="Z310" i="3"/>
  <c r="AA310" i="3"/>
  <c r="AB310" i="3"/>
  <c r="C311" i="3"/>
  <c r="D311" i="3"/>
  <c r="E311" i="3"/>
  <c r="F311" i="3"/>
  <c r="G311" i="3"/>
  <c r="N311" i="3"/>
  <c r="O311" i="3"/>
  <c r="P311" i="3"/>
  <c r="Q311" i="3"/>
  <c r="R311" i="3"/>
  <c r="S311" i="3"/>
  <c r="Z311" i="3"/>
  <c r="AA311" i="3"/>
  <c r="AB311" i="3"/>
  <c r="C312" i="3"/>
  <c r="D312" i="3"/>
  <c r="E312" i="3"/>
  <c r="F312" i="3"/>
  <c r="G312" i="3"/>
  <c r="N312" i="3"/>
  <c r="O312" i="3"/>
  <c r="P312" i="3"/>
  <c r="Q312" i="3"/>
  <c r="R312" i="3"/>
  <c r="S312" i="3"/>
  <c r="Z312" i="3"/>
  <c r="AA312" i="3"/>
  <c r="AB312" i="3"/>
  <c r="C313" i="3"/>
  <c r="D313" i="3"/>
  <c r="E313" i="3"/>
  <c r="F313" i="3"/>
  <c r="G313" i="3"/>
  <c r="N313" i="3"/>
  <c r="O313" i="3"/>
  <c r="P313" i="3"/>
  <c r="Q313" i="3"/>
  <c r="R313" i="3"/>
  <c r="S313" i="3"/>
  <c r="Z313" i="3"/>
  <c r="AA313" i="3"/>
  <c r="AB313" i="3"/>
  <c r="C314" i="3"/>
  <c r="D314" i="3"/>
  <c r="E314" i="3"/>
  <c r="F314" i="3"/>
  <c r="G314" i="3"/>
  <c r="N314" i="3"/>
  <c r="O314" i="3"/>
  <c r="P314" i="3"/>
  <c r="Q314" i="3"/>
  <c r="R314" i="3"/>
  <c r="S314" i="3"/>
  <c r="Z314" i="3"/>
  <c r="AA314" i="3"/>
  <c r="AB314" i="3"/>
  <c r="C315" i="3"/>
  <c r="D315" i="3"/>
  <c r="E315" i="3"/>
  <c r="F315" i="3"/>
  <c r="G315" i="3"/>
  <c r="N315" i="3"/>
  <c r="O315" i="3"/>
  <c r="P315" i="3"/>
  <c r="Q315" i="3"/>
  <c r="R315" i="3"/>
  <c r="S315" i="3"/>
  <c r="Z315" i="3"/>
  <c r="AA315" i="3"/>
  <c r="AB315" i="3"/>
  <c r="C316" i="3"/>
  <c r="D316" i="3"/>
  <c r="E316" i="3"/>
  <c r="F316" i="3"/>
  <c r="G316" i="3"/>
  <c r="N316" i="3"/>
  <c r="O316" i="3"/>
  <c r="P316" i="3"/>
  <c r="Q316" i="3"/>
  <c r="R316" i="3"/>
  <c r="S316" i="3"/>
  <c r="Z316" i="3"/>
  <c r="AA316" i="3"/>
  <c r="AB316" i="3"/>
  <c r="C317" i="3"/>
  <c r="D317" i="3"/>
  <c r="E317" i="3"/>
  <c r="F317" i="3"/>
  <c r="G317" i="3"/>
  <c r="N317" i="3"/>
  <c r="O317" i="3"/>
  <c r="P317" i="3"/>
  <c r="Q317" i="3"/>
  <c r="R317" i="3"/>
  <c r="S317" i="3"/>
  <c r="Z317" i="3"/>
  <c r="AA317" i="3"/>
  <c r="AB317" i="3"/>
  <c r="C318" i="3"/>
  <c r="D318" i="3"/>
  <c r="E318" i="3"/>
  <c r="F318" i="3"/>
  <c r="G318" i="3"/>
  <c r="N318" i="3"/>
  <c r="O318" i="3"/>
  <c r="P318" i="3"/>
  <c r="Q318" i="3"/>
  <c r="R318" i="3"/>
  <c r="S318" i="3"/>
  <c r="Z318" i="3"/>
  <c r="AA318" i="3"/>
  <c r="AB318" i="3"/>
  <c r="C319" i="3"/>
  <c r="D319" i="3"/>
  <c r="E319" i="3"/>
  <c r="F319" i="3"/>
  <c r="G319" i="3"/>
  <c r="N319" i="3"/>
  <c r="O319" i="3"/>
  <c r="P319" i="3"/>
  <c r="Q319" i="3"/>
  <c r="R319" i="3"/>
  <c r="S319" i="3"/>
  <c r="Z319" i="3"/>
  <c r="AA319" i="3"/>
  <c r="AB319" i="3"/>
  <c r="C320" i="3"/>
  <c r="D320" i="3"/>
  <c r="E320" i="3"/>
  <c r="F320" i="3"/>
  <c r="G320" i="3"/>
  <c r="N320" i="3"/>
  <c r="O320" i="3"/>
  <c r="P320" i="3"/>
  <c r="Q320" i="3"/>
  <c r="R320" i="3"/>
  <c r="S320" i="3"/>
  <c r="Z320" i="3"/>
  <c r="AA320" i="3"/>
  <c r="AB320" i="3"/>
  <c r="C321" i="3"/>
  <c r="D321" i="3"/>
  <c r="E321" i="3"/>
  <c r="F321" i="3"/>
  <c r="G321" i="3"/>
  <c r="N321" i="3"/>
  <c r="O321" i="3"/>
  <c r="P321" i="3"/>
  <c r="Q321" i="3"/>
  <c r="R321" i="3"/>
  <c r="S321" i="3"/>
  <c r="Z321" i="3"/>
  <c r="AA321" i="3"/>
  <c r="AB321" i="3"/>
  <c r="C322" i="3"/>
  <c r="D322" i="3"/>
  <c r="E322" i="3"/>
  <c r="F322" i="3"/>
  <c r="G322" i="3"/>
  <c r="N322" i="3"/>
  <c r="O322" i="3"/>
  <c r="P322" i="3"/>
  <c r="Q322" i="3"/>
  <c r="R322" i="3"/>
  <c r="S322" i="3"/>
  <c r="Z322" i="3"/>
  <c r="AA322" i="3"/>
  <c r="AB322" i="3"/>
  <c r="C323" i="3"/>
  <c r="D323" i="3"/>
  <c r="E323" i="3"/>
  <c r="F323" i="3"/>
  <c r="G323" i="3"/>
  <c r="N323" i="3"/>
  <c r="O323" i="3"/>
  <c r="P323" i="3"/>
  <c r="Q323" i="3"/>
  <c r="R323" i="3"/>
  <c r="S323" i="3"/>
  <c r="Z323" i="3"/>
  <c r="AA323" i="3"/>
  <c r="AB323" i="3"/>
  <c r="C324" i="3"/>
  <c r="D324" i="3"/>
  <c r="E324" i="3"/>
  <c r="F324" i="3"/>
  <c r="G324" i="3"/>
  <c r="N324" i="3"/>
  <c r="O324" i="3"/>
  <c r="P324" i="3"/>
  <c r="Q324" i="3"/>
  <c r="R324" i="3"/>
  <c r="S324" i="3"/>
  <c r="Z324" i="3"/>
  <c r="AA324" i="3"/>
  <c r="AB324" i="3"/>
  <c r="C325" i="3"/>
  <c r="D325" i="3"/>
  <c r="E325" i="3"/>
  <c r="F325" i="3"/>
  <c r="G325" i="3"/>
  <c r="N325" i="3"/>
  <c r="O325" i="3"/>
  <c r="P325" i="3"/>
  <c r="Q325" i="3"/>
  <c r="R325" i="3"/>
  <c r="S325" i="3"/>
  <c r="Z325" i="3"/>
  <c r="AA325" i="3"/>
  <c r="AB325" i="3"/>
  <c r="C326" i="3"/>
  <c r="D326" i="3"/>
  <c r="E326" i="3"/>
  <c r="F326" i="3"/>
  <c r="G326" i="3"/>
  <c r="N326" i="3"/>
  <c r="O326" i="3"/>
  <c r="P326" i="3"/>
  <c r="Q326" i="3"/>
  <c r="R326" i="3"/>
  <c r="S326" i="3"/>
  <c r="Z326" i="3"/>
  <c r="AA326" i="3"/>
  <c r="AB326" i="3"/>
  <c r="C327" i="3"/>
  <c r="D327" i="3"/>
  <c r="E327" i="3"/>
  <c r="F327" i="3"/>
  <c r="G327" i="3"/>
  <c r="N327" i="3"/>
  <c r="O327" i="3"/>
  <c r="P327" i="3"/>
  <c r="Q327" i="3"/>
  <c r="R327" i="3"/>
  <c r="S327" i="3"/>
  <c r="Z327" i="3"/>
  <c r="AA327" i="3"/>
  <c r="AB327" i="3"/>
  <c r="C328" i="3"/>
  <c r="D328" i="3"/>
  <c r="E328" i="3"/>
  <c r="F328" i="3"/>
  <c r="G328" i="3"/>
  <c r="N328" i="3"/>
  <c r="O328" i="3"/>
  <c r="P328" i="3"/>
  <c r="Q328" i="3"/>
  <c r="R328" i="3"/>
  <c r="S328" i="3"/>
  <c r="Z328" i="3"/>
  <c r="AA328" i="3"/>
  <c r="AB328" i="3"/>
  <c r="C329" i="3"/>
  <c r="D329" i="3"/>
  <c r="E329" i="3"/>
  <c r="F329" i="3"/>
  <c r="G329" i="3"/>
  <c r="N329" i="3"/>
  <c r="O329" i="3"/>
  <c r="P329" i="3"/>
  <c r="Q329" i="3"/>
  <c r="R329" i="3"/>
  <c r="S329" i="3"/>
  <c r="Z329" i="3"/>
  <c r="AA329" i="3"/>
  <c r="AB329" i="3"/>
  <c r="C330" i="3"/>
  <c r="D330" i="3"/>
  <c r="E330" i="3"/>
  <c r="F330" i="3"/>
  <c r="G330" i="3"/>
  <c r="N330" i="3"/>
  <c r="O330" i="3"/>
  <c r="P330" i="3"/>
  <c r="Q330" i="3"/>
  <c r="R330" i="3"/>
  <c r="S330" i="3"/>
  <c r="Z330" i="3"/>
  <c r="AA330" i="3"/>
  <c r="AB330" i="3"/>
  <c r="C331" i="3"/>
  <c r="D331" i="3"/>
  <c r="E331" i="3"/>
  <c r="F331" i="3"/>
  <c r="G331" i="3"/>
  <c r="N331" i="3"/>
  <c r="O331" i="3"/>
  <c r="P331" i="3"/>
  <c r="Q331" i="3"/>
  <c r="R331" i="3"/>
  <c r="S331" i="3"/>
  <c r="Z331" i="3"/>
  <c r="AA331" i="3"/>
  <c r="AB331" i="3"/>
  <c r="C332" i="3"/>
  <c r="D332" i="3"/>
  <c r="E332" i="3"/>
  <c r="F332" i="3"/>
  <c r="G332" i="3"/>
  <c r="N332" i="3"/>
  <c r="O332" i="3"/>
  <c r="P332" i="3"/>
  <c r="Q332" i="3"/>
  <c r="R332" i="3"/>
  <c r="S332" i="3"/>
  <c r="Z332" i="3"/>
  <c r="AA332" i="3"/>
  <c r="AB332" i="3"/>
  <c r="C333" i="3"/>
  <c r="D333" i="3"/>
  <c r="E333" i="3"/>
  <c r="F333" i="3"/>
  <c r="G333" i="3"/>
  <c r="N333" i="3"/>
  <c r="O333" i="3"/>
  <c r="P333" i="3"/>
  <c r="Q333" i="3"/>
  <c r="R333" i="3"/>
  <c r="S333" i="3"/>
  <c r="Z333" i="3"/>
  <c r="AA333" i="3"/>
  <c r="AB333" i="3"/>
  <c r="C334" i="3"/>
  <c r="D334" i="3"/>
  <c r="E334" i="3"/>
  <c r="F334" i="3"/>
  <c r="G334" i="3"/>
  <c r="N334" i="3"/>
  <c r="O334" i="3"/>
  <c r="P334" i="3"/>
  <c r="Q334" i="3"/>
  <c r="R334" i="3"/>
  <c r="S334" i="3"/>
  <c r="Z334" i="3"/>
  <c r="AA334" i="3"/>
  <c r="AB334" i="3"/>
  <c r="C335" i="3"/>
  <c r="D335" i="3"/>
  <c r="E335" i="3"/>
  <c r="F335" i="3"/>
  <c r="G335" i="3"/>
  <c r="N335" i="3"/>
  <c r="O335" i="3"/>
  <c r="P335" i="3"/>
  <c r="Q335" i="3"/>
  <c r="R335" i="3"/>
  <c r="S335" i="3"/>
  <c r="Z335" i="3"/>
  <c r="AA335" i="3"/>
  <c r="AB335" i="3"/>
  <c r="C336" i="3"/>
  <c r="D336" i="3"/>
  <c r="E336" i="3"/>
  <c r="F336" i="3"/>
  <c r="G336" i="3"/>
  <c r="N336" i="3"/>
  <c r="O336" i="3"/>
  <c r="P336" i="3"/>
  <c r="Q336" i="3"/>
  <c r="R336" i="3"/>
  <c r="S336" i="3"/>
  <c r="Z336" i="3"/>
  <c r="AA336" i="3"/>
  <c r="AB336" i="3"/>
  <c r="C337" i="3"/>
  <c r="D337" i="3"/>
  <c r="E337" i="3"/>
  <c r="F337" i="3"/>
  <c r="G337" i="3"/>
  <c r="N337" i="3"/>
  <c r="O337" i="3"/>
  <c r="P337" i="3"/>
  <c r="Q337" i="3"/>
  <c r="R337" i="3"/>
  <c r="S337" i="3"/>
  <c r="Z337" i="3"/>
  <c r="AA337" i="3"/>
  <c r="AB337" i="3"/>
  <c r="C338" i="3"/>
  <c r="D338" i="3"/>
  <c r="E338" i="3"/>
  <c r="F338" i="3"/>
  <c r="G338" i="3"/>
  <c r="N338" i="3"/>
  <c r="O338" i="3"/>
  <c r="P338" i="3"/>
  <c r="Q338" i="3"/>
  <c r="R338" i="3"/>
  <c r="S338" i="3"/>
  <c r="Z338" i="3"/>
  <c r="AA338" i="3"/>
  <c r="AB338" i="3"/>
  <c r="C339" i="3"/>
  <c r="D339" i="3"/>
  <c r="E339" i="3"/>
  <c r="F339" i="3"/>
  <c r="G339" i="3"/>
  <c r="N339" i="3"/>
  <c r="O339" i="3"/>
  <c r="P339" i="3"/>
  <c r="Q339" i="3"/>
  <c r="R339" i="3"/>
  <c r="S339" i="3"/>
  <c r="Z339" i="3"/>
  <c r="AA339" i="3"/>
  <c r="AB339" i="3"/>
  <c r="C340" i="3"/>
  <c r="D340" i="3"/>
  <c r="E340" i="3"/>
  <c r="F340" i="3"/>
  <c r="G340" i="3"/>
  <c r="N340" i="3"/>
  <c r="O340" i="3"/>
  <c r="P340" i="3"/>
  <c r="Q340" i="3"/>
  <c r="R340" i="3"/>
  <c r="S340" i="3"/>
  <c r="Z340" i="3"/>
  <c r="AA340" i="3"/>
  <c r="AB340" i="3"/>
  <c r="C341" i="3"/>
  <c r="D341" i="3"/>
  <c r="E341" i="3"/>
  <c r="F341" i="3"/>
  <c r="G341" i="3"/>
  <c r="N341" i="3"/>
  <c r="O341" i="3"/>
  <c r="P341" i="3"/>
  <c r="Q341" i="3"/>
  <c r="R341" i="3"/>
  <c r="S341" i="3"/>
  <c r="Z341" i="3"/>
  <c r="AA341" i="3"/>
  <c r="AB341" i="3"/>
  <c r="C342" i="3"/>
  <c r="D342" i="3"/>
  <c r="E342" i="3"/>
  <c r="F342" i="3"/>
  <c r="G342" i="3"/>
  <c r="N342" i="3"/>
  <c r="O342" i="3"/>
  <c r="P342" i="3"/>
  <c r="Q342" i="3"/>
  <c r="R342" i="3"/>
  <c r="S342" i="3"/>
  <c r="Z342" i="3"/>
  <c r="AA342" i="3"/>
  <c r="AB342" i="3"/>
  <c r="C343" i="3"/>
  <c r="D343" i="3"/>
  <c r="E343" i="3"/>
  <c r="F343" i="3"/>
  <c r="G343" i="3"/>
  <c r="N343" i="3"/>
  <c r="O343" i="3"/>
  <c r="P343" i="3"/>
  <c r="Q343" i="3"/>
  <c r="R343" i="3"/>
  <c r="S343" i="3"/>
  <c r="Z343" i="3"/>
  <c r="AA343" i="3"/>
  <c r="AB343" i="3"/>
  <c r="C344" i="3"/>
  <c r="D344" i="3"/>
  <c r="E344" i="3"/>
  <c r="F344" i="3"/>
  <c r="G344" i="3"/>
  <c r="N344" i="3"/>
  <c r="O344" i="3"/>
  <c r="P344" i="3"/>
  <c r="Q344" i="3"/>
  <c r="R344" i="3"/>
  <c r="S344" i="3"/>
  <c r="Z344" i="3"/>
  <c r="AA344" i="3"/>
  <c r="AB344" i="3"/>
  <c r="C345" i="3"/>
  <c r="D345" i="3"/>
  <c r="E345" i="3"/>
  <c r="F345" i="3"/>
  <c r="G345" i="3"/>
  <c r="N345" i="3"/>
  <c r="O345" i="3"/>
  <c r="P345" i="3"/>
  <c r="Q345" i="3"/>
  <c r="R345" i="3"/>
  <c r="S345" i="3"/>
  <c r="Z345" i="3"/>
  <c r="AA345" i="3"/>
  <c r="AB345" i="3"/>
  <c r="C346" i="3"/>
  <c r="D346" i="3"/>
  <c r="E346" i="3"/>
  <c r="F346" i="3"/>
  <c r="G346" i="3"/>
  <c r="N346" i="3"/>
  <c r="O346" i="3"/>
  <c r="P346" i="3"/>
  <c r="Q346" i="3"/>
  <c r="R346" i="3"/>
  <c r="S346" i="3"/>
  <c r="Z346" i="3"/>
  <c r="AA346" i="3"/>
  <c r="AB346" i="3"/>
  <c r="C347" i="3"/>
  <c r="D347" i="3"/>
  <c r="E347" i="3"/>
  <c r="F347" i="3"/>
  <c r="G347" i="3"/>
  <c r="N347" i="3"/>
  <c r="O347" i="3"/>
  <c r="P347" i="3"/>
  <c r="Q347" i="3"/>
  <c r="R347" i="3"/>
  <c r="S347" i="3"/>
  <c r="Z347" i="3"/>
  <c r="AA347" i="3"/>
  <c r="AB347" i="3"/>
  <c r="C348" i="3"/>
  <c r="D348" i="3"/>
  <c r="E348" i="3"/>
  <c r="F348" i="3"/>
  <c r="G348" i="3"/>
  <c r="N348" i="3"/>
  <c r="O348" i="3"/>
  <c r="P348" i="3"/>
  <c r="Q348" i="3"/>
  <c r="R348" i="3"/>
  <c r="S348" i="3"/>
  <c r="Z348" i="3"/>
  <c r="AA348" i="3"/>
  <c r="AB348" i="3"/>
  <c r="C349" i="3"/>
  <c r="D349" i="3"/>
  <c r="E349" i="3"/>
  <c r="F349" i="3"/>
  <c r="G349" i="3"/>
  <c r="N349" i="3"/>
  <c r="O349" i="3"/>
  <c r="P349" i="3"/>
  <c r="Q349" i="3"/>
  <c r="R349" i="3"/>
  <c r="S349" i="3"/>
  <c r="Z349" i="3"/>
  <c r="AA349" i="3"/>
  <c r="AB349" i="3"/>
  <c r="C350" i="3"/>
  <c r="D350" i="3"/>
  <c r="E350" i="3"/>
  <c r="F350" i="3"/>
  <c r="G350" i="3"/>
  <c r="N350" i="3"/>
  <c r="O350" i="3"/>
  <c r="P350" i="3"/>
  <c r="Q350" i="3"/>
  <c r="R350" i="3"/>
  <c r="S350" i="3"/>
  <c r="Z350" i="3"/>
  <c r="AA350" i="3"/>
  <c r="AB350" i="3"/>
  <c r="C351" i="3"/>
  <c r="D351" i="3"/>
  <c r="E351" i="3"/>
  <c r="F351" i="3"/>
  <c r="G351" i="3"/>
  <c r="N351" i="3"/>
  <c r="O351" i="3"/>
  <c r="P351" i="3"/>
  <c r="Q351" i="3"/>
  <c r="R351" i="3"/>
  <c r="S351" i="3"/>
  <c r="Z351" i="3"/>
  <c r="AA351" i="3"/>
  <c r="AB351" i="3"/>
  <c r="C352" i="3"/>
  <c r="D352" i="3"/>
  <c r="E352" i="3"/>
  <c r="F352" i="3"/>
  <c r="G352" i="3"/>
  <c r="N352" i="3"/>
  <c r="O352" i="3"/>
  <c r="P352" i="3"/>
  <c r="Q352" i="3"/>
  <c r="R352" i="3"/>
  <c r="S352" i="3"/>
  <c r="Z352" i="3"/>
  <c r="AA352" i="3"/>
  <c r="AB352" i="3"/>
  <c r="C353" i="3"/>
  <c r="D353" i="3"/>
  <c r="E353" i="3"/>
  <c r="F353" i="3"/>
  <c r="G353" i="3"/>
  <c r="N353" i="3"/>
  <c r="O353" i="3"/>
  <c r="P353" i="3"/>
  <c r="Q353" i="3"/>
  <c r="R353" i="3"/>
  <c r="S353" i="3"/>
  <c r="Z353" i="3"/>
  <c r="AA353" i="3"/>
  <c r="AB353" i="3"/>
  <c r="C354" i="3"/>
  <c r="D354" i="3"/>
  <c r="E354" i="3"/>
  <c r="F354" i="3"/>
  <c r="G354" i="3"/>
  <c r="N354" i="3"/>
  <c r="O354" i="3"/>
  <c r="P354" i="3"/>
  <c r="Q354" i="3"/>
  <c r="R354" i="3"/>
  <c r="S354" i="3"/>
  <c r="Z354" i="3"/>
  <c r="AA354" i="3"/>
  <c r="AB354" i="3"/>
  <c r="C355" i="3"/>
  <c r="D355" i="3"/>
  <c r="E355" i="3"/>
  <c r="F355" i="3"/>
  <c r="G355" i="3"/>
  <c r="N355" i="3"/>
  <c r="O355" i="3"/>
  <c r="P355" i="3"/>
  <c r="Q355" i="3"/>
  <c r="R355" i="3"/>
  <c r="S355" i="3"/>
  <c r="Z355" i="3"/>
  <c r="AA355" i="3"/>
  <c r="AB355" i="3"/>
  <c r="C356" i="3"/>
  <c r="D356" i="3"/>
  <c r="E356" i="3"/>
  <c r="F356" i="3"/>
  <c r="G356" i="3"/>
  <c r="N356" i="3"/>
  <c r="O356" i="3"/>
  <c r="P356" i="3"/>
  <c r="Q356" i="3"/>
  <c r="R356" i="3"/>
  <c r="S356" i="3"/>
  <c r="Z356" i="3"/>
  <c r="AA356" i="3"/>
  <c r="AB356" i="3"/>
  <c r="C357" i="3"/>
  <c r="D357" i="3"/>
  <c r="E357" i="3"/>
  <c r="F357" i="3"/>
  <c r="G357" i="3"/>
  <c r="N357" i="3"/>
  <c r="O357" i="3"/>
  <c r="P357" i="3"/>
  <c r="Q357" i="3"/>
  <c r="R357" i="3"/>
  <c r="S357" i="3"/>
  <c r="Z357" i="3"/>
  <c r="AA357" i="3"/>
  <c r="AB357" i="3"/>
  <c r="C358" i="3"/>
  <c r="D358" i="3"/>
  <c r="E358" i="3"/>
  <c r="F358" i="3"/>
  <c r="G358" i="3"/>
  <c r="N358" i="3"/>
  <c r="O358" i="3"/>
  <c r="P358" i="3"/>
  <c r="Q358" i="3"/>
  <c r="R358" i="3"/>
  <c r="S358" i="3"/>
  <c r="Z358" i="3"/>
  <c r="AA358" i="3"/>
  <c r="AB358" i="3"/>
  <c r="C359" i="3"/>
  <c r="D359" i="3"/>
  <c r="E359" i="3"/>
  <c r="F359" i="3"/>
  <c r="G359" i="3"/>
  <c r="N359" i="3"/>
  <c r="O359" i="3"/>
  <c r="P359" i="3"/>
  <c r="Q359" i="3"/>
  <c r="R359" i="3"/>
  <c r="S359" i="3"/>
  <c r="Z359" i="3"/>
  <c r="AA359" i="3"/>
  <c r="AB359" i="3"/>
  <c r="C360" i="3"/>
  <c r="D360" i="3"/>
  <c r="E360" i="3"/>
  <c r="F360" i="3"/>
  <c r="G360" i="3"/>
  <c r="N360" i="3"/>
  <c r="O360" i="3"/>
  <c r="P360" i="3"/>
  <c r="Q360" i="3"/>
  <c r="R360" i="3"/>
  <c r="S360" i="3"/>
  <c r="Z360" i="3"/>
  <c r="AA360" i="3"/>
  <c r="AB360" i="3"/>
  <c r="C361" i="3"/>
  <c r="D361" i="3"/>
  <c r="E361" i="3"/>
  <c r="F361" i="3"/>
  <c r="G361" i="3"/>
  <c r="N361" i="3"/>
  <c r="O361" i="3"/>
  <c r="P361" i="3"/>
  <c r="Q361" i="3"/>
  <c r="R361" i="3"/>
  <c r="S361" i="3"/>
  <c r="Z361" i="3"/>
  <c r="AA361" i="3"/>
  <c r="AB361" i="3"/>
  <c r="C362" i="3"/>
  <c r="D362" i="3"/>
  <c r="E362" i="3"/>
  <c r="F362" i="3"/>
  <c r="G362" i="3"/>
  <c r="N362" i="3"/>
  <c r="O362" i="3"/>
  <c r="P362" i="3"/>
  <c r="Q362" i="3"/>
  <c r="R362" i="3"/>
  <c r="S362" i="3"/>
  <c r="Z362" i="3"/>
  <c r="AA362" i="3"/>
  <c r="AB362" i="3"/>
  <c r="C363" i="3"/>
  <c r="D363" i="3"/>
  <c r="E363" i="3"/>
  <c r="F363" i="3"/>
  <c r="G363" i="3"/>
  <c r="N363" i="3"/>
  <c r="O363" i="3"/>
  <c r="P363" i="3"/>
  <c r="Q363" i="3"/>
  <c r="R363" i="3"/>
  <c r="S363" i="3"/>
  <c r="Z363" i="3"/>
  <c r="AA363" i="3"/>
  <c r="AB363" i="3"/>
  <c r="C364" i="3"/>
  <c r="D364" i="3"/>
  <c r="E364" i="3"/>
  <c r="F364" i="3"/>
  <c r="G364" i="3"/>
  <c r="N364" i="3"/>
  <c r="O364" i="3"/>
  <c r="P364" i="3"/>
  <c r="Q364" i="3"/>
  <c r="R364" i="3"/>
  <c r="S364" i="3"/>
  <c r="Z364" i="3"/>
  <c r="AA364" i="3"/>
  <c r="AB364" i="3"/>
  <c r="C365" i="3"/>
  <c r="D365" i="3"/>
  <c r="E365" i="3"/>
  <c r="F365" i="3"/>
  <c r="G365" i="3"/>
  <c r="N365" i="3"/>
  <c r="O365" i="3"/>
  <c r="P365" i="3"/>
  <c r="Q365" i="3"/>
  <c r="R365" i="3"/>
  <c r="S365" i="3"/>
  <c r="Z365" i="3"/>
  <c r="AA365" i="3"/>
  <c r="AB365" i="3"/>
  <c r="C366" i="3"/>
  <c r="D366" i="3"/>
  <c r="E366" i="3"/>
  <c r="F366" i="3"/>
  <c r="G366" i="3"/>
  <c r="N366" i="3"/>
  <c r="O366" i="3"/>
  <c r="P366" i="3"/>
  <c r="Q366" i="3"/>
  <c r="R366" i="3"/>
  <c r="S366" i="3"/>
  <c r="Z366" i="3"/>
  <c r="AA366" i="3"/>
  <c r="AB366" i="3"/>
  <c r="C367" i="3"/>
  <c r="D367" i="3"/>
  <c r="E367" i="3"/>
  <c r="F367" i="3"/>
  <c r="G367" i="3"/>
  <c r="N367" i="3"/>
  <c r="O367" i="3"/>
  <c r="P367" i="3"/>
  <c r="Q367" i="3"/>
  <c r="R367" i="3"/>
  <c r="S367" i="3"/>
  <c r="Z367" i="3"/>
  <c r="AA367" i="3"/>
  <c r="AB367" i="3"/>
  <c r="C368" i="3"/>
  <c r="D368" i="3"/>
  <c r="E368" i="3"/>
  <c r="F368" i="3"/>
  <c r="G368" i="3"/>
  <c r="N368" i="3"/>
  <c r="O368" i="3"/>
  <c r="P368" i="3"/>
  <c r="Q368" i="3"/>
  <c r="R368" i="3"/>
  <c r="S368" i="3"/>
  <c r="Z368" i="3"/>
  <c r="AA368" i="3"/>
  <c r="AB368" i="3"/>
  <c r="C369" i="3"/>
  <c r="D369" i="3"/>
  <c r="E369" i="3"/>
  <c r="F369" i="3"/>
  <c r="G369" i="3"/>
  <c r="N369" i="3"/>
  <c r="O369" i="3"/>
  <c r="P369" i="3"/>
  <c r="Q369" i="3"/>
  <c r="R369" i="3"/>
  <c r="S369" i="3"/>
  <c r="Z369" i="3"/>
  <c r="AA369" i="3"/>
  <c r="AB369" i="3"/>
  <c r="C370" i="3"/>
  <c r="D370" i="3"/>
  <c r="E370" i="3"/>
  <c r="F370" i="3"/>
  <c r="G370" i="3"/>
  <c r="N370" i="3"/>
  <c r="O370" i="3"/>
  <c r="P370" i="3"/>
  <c r="Q370" i="3"/>
  <c r="R370" i="3"/>
  <c r="S370" i="3"/>
  <c r="Z370" i="3"/>
  <c r="AA370" i="3"/>
  <c r="AB370" i="3"/>
  <c r="C371" i="3"/>
  <c r="D371" i="3"/>
  <c r="E371" i="3"/>
  <c r="F371" i="3"/>
  <c r="G371" i="3"/>
  <c r="N371" i="3"/>
  <c r="O371" i="3"/>
  <c r="P371" i="3"/>
  <c r="Q371" i="3"/>
  <c r="R371" i="3"/>
  <c r="S371" i="3"/>
  <c r="Z371" i="3"/>
  <c r="AA371" i="3"/>
  <c r="AB371" i="3"/>
  <c r="C372" i="3"/>
  <c r="D372" i="3"/>
  <c r="E372" i="3"/>
  <c r="F372" i="3"/>
  <c r="G372" i="3"/>
  <c r="N372" i="3"/>
  <c r="O372" i="3"/>
  <c r="P372" i="3"/>
  <c r="Q372" i="3"/>
  <c r="R372" i="3"/>
  <c r="S372" i="3"/>
  <c r="Z372" i="3"/>
  <c r="AA372" i="3"/>
  <c r="AB372" i="3"/>
  <c r="C373" i="3"/>
  <c r="D373" i="3"/>
  <c r="E373" i="3"/>
  <c r="F373" i="3"/>
  <c r="G373" i="3"/>
  <c r="N373" i="3"/>
  <c r="O373" i="3"/>
  <c r="P373" i="3"/>
  <c r="Q373" i="3"/>
  <c r="R373" i="3"/>
  <c r="S373" i="3"/>
  <c r="Z373" i="3"/>
  <c r="AA373" i="3"/>
  <c r="AB373" i="3"/>
  <c r="C374" i="3"/>
  <c r="D374" i="3"/>
  <c r="E374" i="3"/>
  <c r="F374" i="3"/>
  <c r="G374" i="3"/>
  <c r="N374" i="3"/>
  <c r="O374" i="3"/>
  <c r="P374" i="3"/>
  <c r="Q374" i="3"/>
  <c r="R374" i="3"/>
  <c r="S374" i="3"/>
  <c r="Z374" i="3"/>
  <c r="AA374" i="3"/>
  <c r="AB374" i="3"/>
  <c r="C375" i="3"/>
  <c r="D375" i="3"/>
  <c r="E375" i="3"/>
  <c r="F375" i="3"/>
  <c r="G375" i="3"/>
  <c r="N375" i="3"/>
  <c r="O375" i="3"/>
  <c r="P375" i="3"/>
  <c r="Q375" i="3"/>
  <c r="R375" i="3"/>
  <c r="S375" i="3"/>
  <c r="Z375" i="3"/>
  <c r="AA375" i="3"/>
  <c r="AB375" i="3"/>
  <c r="C376" i="3"/>
  <c r="D376" i="3"/>
  <c r="E376" i="3"/>
  <c r="F376" i="3"/>
  <c r="G376" i="3"/>
  <c r="N376" i="3"/>
  <c r="O376" i="3"/>
  <c r="P376" i="3"/>
  <c r="Q376" i="3"/>
  <c r="R376" i="3"/>
  <c r="S376" i="3"/>
  <c r="Z376" i="3"/>
  <c r="AA376" i="3"/>
  <c r="AB376" i="3"/>
  <c r="C377" i="3"/>
  <c r="D377" i="3"/>
  <c r="E377" i="3"/>
  <c r="F377" i="3"/>
  <c r="G377" i="3"/>
  <c r="N377" i="3"/>
  <c r="O377" i="3"/>
  <c r="P377" i="3"/>
  <c r="Q377" i="3"/>
  <c r="R377" i="3"/>
  <c r="S377" i="3"/>
  <c r="Z377" i="3"/>
  <c r="AA377" i="3"/>
  <c r="AB377" i="3"/>
  <c r="C378" i="3"/>
  <c r="D378" i="3"/>
  <c r="E378" i="3"/>
  <c r="F378" i="3"/>
  <c r="G378" i="3"/>
  <c r="N378" i="3"/>
  <c r="O378" i="3"/>
  <c r="P378" i="3"/>
  <c r="Q378" i="3"/>
  <c r="R378" i="3"/>
  <c r="S378" i="3"/>
  <c r="Z378" i="3"/>
  <c r="AA378" i="3"/>
  <c r="AB378" i="3"/>
  <c r="C379" i="3"/>
  <c r="D379" i="3"/>
  <c r="E379" i="3"/>
  <c r="F379" i="3"/>
  <c r="G379" i="3"/>
  <c r="N379" i="3"/>
  <c r="O379" i="3"/>
  <c r="P379" i="3"/>
  <c r="Q379" i="3"/>
  <c r="R379" i="3"/>
  <c r="S379" i="3"/>
  <c r="Z379" i="3"/>
  <c r="AA379" i="3"/>
  <c r="AB379" i="3"/>
  <c r="C380" i="3"/>
  <c r="D380" i="3"/>
  <c r="E380" i="3"/>
  <c r="F380" i="3"/>
  <c r="G380" i="3"/>
  <c r="N380" i="3"/>
  <c r="O380" i="3"/>
  <c r="P380" i="3"/>
  <c r="Q380" i="3"/>
  <c r="R380" i="3"/>
  <c r="S380" i="3"/>
  <c r="Z380" i="3"/>
  <c r="AA380" i="3"/>
  <c r="AB380" i="3"/>
  <c r="C381" i="3"/>
  <c r="D381" i="3"/>
  <c r="E381" i="3"/>
  <c r="F381" i="3"/>
  <c r="G381" i="3"/>
  <c r="N381" i="3"/>
  <c r="O381" i="3"/>
  <c r="P381" i="3"/>
  <c r="Q381" i="3"/>
  <c r="R381" i="3"/>
  <c r="S381" i="3"/>
  <c r="Z381" i="3"/>
  <c r="AA381" i="3"/>
  <c r="AB381" i="3"/>
  <c r="C382" i="3"/>
  <c r="D382" i="3"/>
  <c r="E382" i="3"/>
  <c r="F382" i="3"/>
  <c r="G382" i="3"/>
  <c r="N382" i="3"/>
  <c r="O382" i="3"/>
  <c r="P382" i="3"/>
  <c r="Q382" i="3"/>
  <c r="R382" i="3"/>
  <c r="S382" i="3"/>
  <c r="Z382" i="3"/>
  <c r="AA382" i="3"/>
  <c r="AB382" i="3"/>
  <c r="C383" i="3"/>
  <c r="D383" i="3"/>
  <c r="E383" i="3"/>
  <c r="F383" i="3"/>
  <c r="G383" i="3"/>
  <c r="N383" i="3"/>
  <c r="O383" i="3"/>
  <c r="P383" i="3"/>
  <c r="Q383" i="3"/>
  <c r="R383" i="3"/>
  <c r="S383" i="3"/>
  <c r="Z383" i="3"/>
  <c r="AA383" i="3"/>
  <c r="AB383" i="3"/>
  <c r="C384" i="3"/>
  <c r="D384" i="3"/>
  <c r="E384" i="3"/>
  <c r="F384" i="3"/>
  <c r="G384" i="3"/>
  <c r="N384" i="3"/>
  <c r="O384" i="3"/>
  <c r="P384" i="3"/>
  <c r="Q384" i="3"/>
  <c r="R384" i="3"/>
  <c r="S384" i="3"/>
  <c r="Z384" i="3"/>
  <c r="AA384" i="3"/>
  <c r="AB384" i="3"/>
  <c r="C385" i="3"/>
  <c r="D385" i="3"/>
  <c r="E385" i="3"/>
  <c r="F385" i="3"/>
  <c r="G385" i="3"/>
  <c r="N385" i="3"/>
  <c r="O385" i="3"/>
  <c r="P385" i="3"/>
  <c r="Q385" i="3"/>
  <c r="R385" i="3"/>
  <c r="S385" i="3"/>
  <c r="Z385" i="3"/>
  <c r="AA385" i="3"/>
  <c r="AB385" i="3"/>
  <c r="C386" i="3"/>
  <c r="D386" i="3"/>
  <c r="E386" i="3"/>
  <c r="F386" i="3"/>
  <c r="G386" i="3"/>
  <c r="N386" i="3"/>
  <c r="O386" i="3"/>
  <c r="P386" i="3"/>
  <c r="Q386" i="3"/>
  <c r="R386" i="3"/>
  <c r="S386" i="3"/>
  <c r="Z386" i="3"/>
  <c r="AA386" i="3"/>
  <c r="AB386" i="3"/>
  <c r="C387" i="3"/>
  <c r="D387" i="3"/>
  <c r="E387" i="3"/>
  <c r="F387" i="3"/>
  <c r="G387" i="3"/>
  <c r="N387" i="3"/>
  <c r="O387" i="3"/>
  <c r="P387" i="3"/>
  <c r="Q387" i="3"/>
  <c r="R387" i="3"/>
  <c r="S387" i="3"/>
  <c r="Z387" i="3"/>
  <c r="AA387" i="3"/>
  <c r="AB387" i="3"/>
  <c r="C388" i="3"/>
  <c r="D388" i="3"/>
  <c r="E388" i="3"/>
  <c r="F388" i="3"/>
  <c r="G388" i="3"/>
  <c r="N388" i="3"/>
  <c r="O388" i="3"/>
  <c r="P388" i="3"/>
  <c r="Q388" i="3"/>
  <c r="R388" i="3"/>
  <c r="S388" i="3"/>
  <c r="Z388" i="3"/>
  <c r="AA388" i="3"/>
  <c r="AB388" i="3"/>
  <c r="C389" i="3"/>
  <c r="D389" i="3"/>
  <c r="E389" i="3"/>
  <c r="F389" i="3"/>
  <c r="G389" i="3"/>
  <c r="N389" i="3"/>
  <c r="O389" i="3"/>
  <c r="P389" i="3"/>
  <c r="Q389" i="3"/>
  <c r="R389" i="3"/>
  <c r="S389" i="3"/>
  <c r="Z389" i="3"/>
  <c r="AA389" i="3"/>
  <c r="AB389" i="3"/>
  <c r="C390" i="3"/>
  <c r="D390" i="3"/>
  <c r="E390" i="3"/>
  <c r="F390" i="3"/>
  <c r="G390" i="3"/>
  <c r="N390" i="3"/>
  <c r="O390" i="3"/>
  <c r="P390" i="3"/>
  <c r="Q390" i="3"/>
  <c r="R390" i="3"/>
  <c r="S390" i="3"/>
  <c r="Z390" i="3"/>
  <c r="AA390" i="3"/>
  <c r="AB390" i="3"/>
  <c r="C391" i="3"/>
  <c r="D391" i="3"/>
  <c r="E391" i="3"/>
  <c r="F391" i="3"/>
  <c r="G391" i="3"/>
  <c r="N391" i="3"/>
  <c r="O391" i="3"/>
  <c r="P391" i="3"/>
  <c r="Q391" i="3"/>
  <c r="R391" i="3"/>
  <c r="S391" i="3"/>
  <c r="Z391" i="3"/>
  <c r="AA391" i="3"/>
  <c r="AB391" i="3"/>
  <c r="C392" i="3"/>
  <c r="D392" i="3"/>
  <c r="E392" i="3"/>
  <c r="F392" i="3"/>
  <c r="G392" i="3"/>
  <c r="N392" i="3"/>
  <c r="O392" i="3"/>
  <c r="P392" i="3"/>
  <c r="Q392" i="3"/>
  <c r="R392" i="3"/>
  <c r="S392" i="3"/>
  <c r="Z392" i="3"/>
  <c r="AA392" i="3"/>
  <c r="AB392" i="3"/>
  <c r="C393" i="3"/>
  <c r="D393" i="3"/>
  <c r="E393" i="3"/>
  <c r="F393" i="3"/>
  <c r="G393" i="3"/>
  <c r="N393" i="3"/>
  <c r="O393" i="3"/>
  <c r="P393" i="3"/>
  <c r="Q393" i="3"/>
  <c r="R393" i="3"/>
  <c r="S393" i="3"/>
  <c r="Z393" i="3"/>
  <c r="AA393" i="3"/>
  <c r="AB393" i="3"/>
  <c r="C394" i="3"/>
  <c r="D394" i="3"/>
  <c r="E394" i="3"/>
  <c r="F394" i="3"/>
  <c r="G394" i="3"/>
  <c r="N394" i="3"/>
  <c r="O394" i="3"/>
  <c r="P394" i="3"/>
  <c r="Q394" i="3"/>
  <c r="R394" i="3"/>
  <c r="S394" i="3"/>
  <c r="Z394" i="3"/>
  <c r="AA394" i="3"/>
  <c r="AB394" i="3"/>
  <c r="C395" i="3"/>
  <c r="D395" i="3"/>
  <c r="E395" i="3"/>
  <c r="F395" i="3"/>
  <c r="G395" i="3"/>
  <c r="N395" i="3"/>
  <c r="O395" i="3"/>
  <c r="P395" i="3"/>
  <c r="Q395" i="3"/>
  <c r="R395" i="3"/>
  <c r="S395" i="3"/>
  <c r="Z395" i="3"/>
  <c r="AA395" i="3"/>
  <c r="AB395" i="3"/>
  <c r="C396" i="3"/>
  <c r="D396" i="3"/>
  <c r="E396" i="3"/>
  <c r="F396" i="3"/>
  <c r="G396" i="3"/>
  <c r="N396" i="3"/>
  <c r="O396" i="3"/>
  <c r="P396" i="3"/>
  <c r="Q396" i="3"/>
  <c r="R396" i="3"/>
  <c r="S396" i="3"/>
  <c r="Z396" i="3"/>
  <c r="AA396" i="3"/>
  <c r="AB396" i="3"/>
  <c r="C397" i="3"/>
  <c r="D397" i="3"/>
  <c r="E397" i="3"/>
  <c r="F397" i="3"/>
  <c r="G397" i="3"/>
  <c r="N397" i="3"/>
  <c r="O397" i="3"/>
  <c r="P397" i="3"/>
  <c r="Q397" i="3"/>
  <c r="R397" i="3"/>
  <c r="S397" i="3"/>
  <c r="Z397" i="3"/>
  <c r="AA397" i="3"/>
  <c r="AB397" i="3"/>
  <c r="C398" i="3"/>
  <c r="D398" i="3"/>
  <c r="E398" i="3"/>
  <c r="F398" i="3"/>
  <c r="G398" i="3"/>
  <c r="N398" i="3"/>
  <c r="O398" i="3"/>
  <c r="P398" i="3"/>
  <c r="Q398" i="3"/>
  <c r="R398" i="3"/>
  <c r="S398" i="3"/>
  <c r="Z398" i="3"/>
  <c r="AA398" i="3"/>
  <c r="AB398" i="3"/>
  <c r="C399" i="3"/>
  <c r="D399" i="3"/>
  <c r="E399" i="3"/>
  <c r="F399" i="3"/>
  <c r="G399" i="3"/>
  <c r="N399" i="3"/>
  <c r="O399" i="3"/>
  <c r="P399" i="3"/>
  <c r="Q399" i="3"/>
  <c r="R399" i="3"/>
  <c r="S399" i="3"/>
  <c r="Z399" i="3"/>
  <c r="AA399" i="3"/>
  <c r="AB399" i="3"/>
  <c r="C400" i="3"/>
  <c r="D400" i="3"/>
  <c r="E400" i="3"/>
  <c r="F400" i="3"/>
  <c r="G400" i="3"/>
  <c r="N400" i="3"/>
  <c r="O400" i="3"/>
  <c r="P400" i="3"/>
  <c r="Q400" i="3"/>
  <c r="R400" i="3"/>
  <c r="S400" i="3"/>
  <c r="Z400" i="3"/>
  <c r="AA400" i="3"/>
  <c r="AB400" i="3"/>
  <c r="C401" i="3"/>
  <c r="D401" i="3"/>
  <c r="E401" i="3"/>
  <c r="F401" i="3"/>
  <c r="G401" i="3"/>
  <c r="N401" i="3"/>
  <c r="O401" i="3"/>
  <c r="P401" i="3"/>
  <c r="Q401" i="3"/>
  <c r="R401" i="3"/>
  <c r="S401" i="3"/>
  <c r="Z401" i="3"/>
  <c r="AA401" i="3"/>
  <c r="AB401" i="3"/>
  <c r="C402" i="3"/>
  <c r="D402" i="3"/>
  <c r="E402" i="3"/>
  <c r="F402" i="3"/>
  <c r="G402" i="3"/>
  <c r="N402" i="3"/>
  <c r="O402" i="3"/>
  <c r="P402" i="3"/>
  <c r="Q402" i="3"/>
  <c r="R402" i="3"/>
  <c r="S402" i="3"/>
  <c r="Z402" i="3"/>
  <c r="AA402" i="3"/>
  <c r="AB402" i="3"/>
  <c r="C403" i="3"/>
  <c r="D403" i="3"/>
  <c r="E403" i="3"/>
  <c r="F403" i="3"/>
  <c r="G403" i="3"/>
  <c r="N403" i="3"/>
  <c r="O403" i="3"/>
  <c r="P403" i="3"/>
  <c r="Q403" i="3"/>
  <c r="R403" i="3"/>
  <c r="S403" i="3"/>
  <c r="Z403" i="3"/>
  <c r="AA403" i="3"/>
  <c r="AB403" i="3"/>
  <c r="C404" i="3"/>
  <c r="D404" i="3"/>
  <c r="E404" i="3"/>
  <c r="F404" i="3"/>
  <c r="G404" i="3"/>
  <c r="N404" i="3"/>
  <c r="O404" i="3"/>
  <c r="P404" i="3"/>
  <c r="Q404" i="3"/>
  <c r="R404" i="3"/>
  <c r="S404" i="3"/>
  <c r="Z404" i="3"/>
  <c r="AA404" i="3"/>
  <c r="AB404" i="3"/>
  <c r="C405" i="3"/>
  <c r="D405" i="3"/>
  <c r="E405" i="3"/>
  <c r="F405" i="3"/>
  <c r="G405" i="3"/>
  <c r="N405" i="3"/>
  <c r="O405" i="3"/>
  <c r="P405" i="3"/>
  <c r="Q405" i="3"/>
  <c r="R405" i="3"/>
  <c r="S405" i="3"/>
  <c r="Z405" i="3"/>
  <c r="AA405" i="3"/>
  <c r="AB405" i="3"/>
  <c r="C406" i="3"/>
  <c r="D406" i="3"/>
  <c r="E406" i="3"/>
  <c r="F406" i="3"/>
  <c r="G406" i="3"/>
  <c r="N406" i="3"/>
  <c r="O406" i="3"/>
  <c r="P406" i="3"/>
  <c r="Q406" i="3"/>
  <c r="R406" i="3"/>
  <c r="S406" i="3"/>
  <c r="Z406" i="3"/>
  <c r="AA406" i="3"/>
  <c r="AB406" i="3"/>
  <c r="C407" i="3"/>
  <c r="D407" i="3"/>
  <c r="E407" i="3"/>
  <c r="F407" i="3"/>
  <c r="G407" i="3"/>
  <c r="N407" i="3"/>
  <c r="O407" i="3"/>
  <c r="P407" i="3"/>
  <c r="Q407" i="3"/>
  <c r="R407" i="3"/>
  <c r="S407" i="3"/>
  <c r="Z407" i="3"/>
  <c r="AA407" i="3"/>
  <c r="AB407" i="3"/>
  <c r="C408" i="3"/>
  <c r="D408" i="3"/>
  <c r="E408" i="3"/>
  <c r="F408" i="3"/>
  <c r="G408" i="3"/>
  <c r="N408" i="3"/>
  <c r="O408" i="3"/>
  <c r="P408" i="3"/>
  <c r="Q408" i="3"/>
  <c r="R408" i="3"/>
  <c r="S408" i="3"/>
  <c r="Z408" i="3"/>
  <c r="AA408" i="3"/>
  <c r="AB408" i="3"/>
  <c r="C409" i="3"/>
  <c r="D409" i="3"/>
  <c r="E409" i="3"/>
  <c r="F409" i="3"/>
  <c r="G409" i="3"/>
  <c r="N409" i="3"/>
  <c r="O409" i="3"/>
  <c r="P409" i="3"/>
  <c r="Q409" i="3"/>
  <c r="R409" i="3"/>
  <c r="S409" i="3"/>
  <c r="Z409" i="3"/>
  <c r="AA409" i="3"/>
  <c r="AB409" i="3"/>
  <c r="C410" i="3"/>
  <c r="D410" i="3"/>
  <c r="E410" i="3"/>
  <c r="F410" i="3"/>
  <c r="G410" i="3"/>
  <c r="N410" i="3"/>
  <c r="O410" i="3"/>
  <c r="P410" i="3"/>
  <c r="Q410" i="3"/>
  <c r="R410" i="3"/>
  <c r="S410" i="3"/>
  <c r="Z410" i="3"/>
  <c r="AA410" i="3"/>
  <c r="AB410" i="3"/>
  <c r="C411" i="3"/>
  <c r="D411" i="3"/>
  <c r="E411" i="3"/>
  <c r="F411" i="3"/>
  <c r="G411" i="3"/>
  <c r="N411" i="3"/>
  <c r="O411" i="3"/>
  <c r="P411" i="3"/>
  <c r="Q411" i="3"/>
  <c r="R411" i="3"/>
  <c r="S411" i="3"/>
  <c r="Z411" i="3"/>
  <c r="AA411" i="3"/>
  <c r="AB411" i="3"/>
  <c r="C412" i="3"/>
  <c r="D412" i="3"/>
  <c r="E412" i="3"/>
  <c r="F412" i="3"/>
  <c r="G412" i="3"/>
  <c r="N412" i="3"/>
  <c r="O412" i="3"/>
  <c r="P412" i="3"/>
  <c r="Q412" i="3"/>
  <c r="R412" i="3"/>
  <c r="S412" i="3"/>
  <c r="Z412" i="3"/>
  <c r="AA412" i="3"/>
  <c r="AB412" i="3"/>
  <c r="C413" i="3"/>
  <c r="D413" i="3"/>
  <c r="E413" i="3"/>
  <c r="F413" i="3"/>
  <c r="G413" i="3"/>
  <c r="N413" i="3"/>
  <c r="O413" i="3"/>
  <c r="P413" i="3"/>
  <c r="Q413" i="3"/>
  <c r="R413" i="3"/>
  <c r="S413" i="3"/>
  <c r="Z413" i="3"/>
  <c r="AA413" i="3"/>
  <c r="AB413" i="3"/>
  <c r="C414" i="3"/>
  <c r="D414" i="3"/>
  <c r="E414" i="3"/>
  <c r="F414" i="3"/>
  <c r="G414" i="3"/>
  <c r="N414" i="3"/>
  <c r="O414" i="3"/>
  <c r="P414" i="3"/>
  <c r="Q414" i="3"/>
  <c r="R414" i="3"/>
  <c r="S414" i="3"/>
  <c r="Z414" i="3"/>
  <c r="AA414" i="3"/>
  <c r="AB414" i="3"/>
  <c r="C415" i="3"/>
  <c r="D415" i="3"/>
  <c r="E415" i="3"/>
  <c r="F415" i="3"/>
  <c r="G415" i="3"/>
  <c r="N415" i="3"/>
  <c r="O415" i="3"/>
  <c r="P415" i="3"/>
  <c r="Q415" i="3"/>
  <c r="R415" i="3"/>
  <c r="S415" i="3"/>
  <c r="Z415" i="3"/>
  <c r="AA415" i="3"/>
  <c r="AB415" i="3"/>
  <c r="C416" i="3"/>
  <c r="D416" i="3"/>
  <c r="E416" i="3"/>
  <c r="F416" i="3"/>
  <c r="G416" i="3"/>
  <c r="N416" i="3"/>
  <c r="O416" i="3"/>
  <c r="P416" i="3"/>
  <c r="Q416" i="3"/>
  <c r="R416" i="3"/>
  <c r="S416" i="3"/>
  <c r="Z416" i="3"/>
  <c r="AA416" i="3"/>
  <c r="AB416" i="3"/>
  <c r="C417" i="3"/>
  <c r="D417" i="3"/>
  <c r="E417" i="3"/>
  <c r="F417" i="3"/>
  <c r="G417" i="3"/>
  <c r="N417" i="3"/>
  <c r="O417" i="3"/>
  <c r="P417" i="3"/>
  <c r="Q417" i="3"/>
  <c r="R417" i="3"/>
  <c r="S417" i="3"/>
  <c r="Z417" i="3"/>
  <c r="AA417" i="3"/>
  <c r="AB417" i="3"/>
  <c r="C418" i="3"/>
  <c r="D418" i="3"/>
  <c r="E418" i="3"/>
  <c r="F418" i="3"/>
  <c r="G418" i="3"/>
  <c r="N418" i="3"/>
  <c r="O418" i="3"/>
  <c r="P418" i="3"/>
  <c r="Q418" i="3"/>
  <c r="R418" i="3"/>
  <c r="S418" i="3"/>
  <c r="Z418" i="3"/>
  <c r="AA418" i="3"/>
  <c r="AB418" i="3"/>
  <c r="C419" i="3"/>
  <c r="D419" i="3"/>
  <c r="E419" i="3"/>
  <c r="F419" i="3"/>
  <c r="G419" i="3"/>
  <c r="N419" i="3"/>
  <c r="O419" i="3"/>
  <c r="P419" i="3"/>
  <c r="Q419" i="3"/>
  <c r="R419" i="3"/>
  <c r="S419" i="3"/>
  <c r="Z419" i="3"/>
  <c r="AA419" i="3"/>
  <c r="AB419" i="3"/>
  <c r="C420" i="3"/>
  <c r="D420" i="3"/>
  <c r="E420" i="3"/>
  <c r="F420" i="3"/>
  <c r="G420" i="3"/>
  <c r="N420" i="3"/>
  <c r="O420" i="3"/>
  <c r="P420" i="3"/>
  <c r="Q420" i="3"/>
  <c r="R420" i="3"/>
  <c r="S420" i="3"/>
  <c r="Z420" i="3"/>
  <c r="AA420" i="3"/>
  <c r="AB420" i="3"/>
  <c r="C421" i="3"/>
  <c r="D421" i="3"/>
  <c r="E421" i="3"/>
  <c r="F421" i="3"/>
  <c r="G421" i="3"/>
  <c r="N421" i="3"/>
  <c r="O421" i="3"/>
  <c r="P421" i="3"/>
  <c r="Q421" i="3"/>
  <c r="R421" i="3"/>
  <c r="S421" i="3"/>
  <c r="Z421" i="3"/>
  <c r="AA421" i="3"/>
  <c r="AB421" i="3"/>
  <c r="C422" i="3"/>
  <c r="D422" i="3"/>
  <c r="E422" i="3"/>
  <c r="F422" i="3"/>
  <c r="G422" i="3"/>
  <c r="N422" i="3"/>
  <c r="O422" i="3"/>
  <c r="P422" i="3"/>
  <c r="Q422" i="3"/>
  <c r="R422" i="3"/>
  <c r="S422" i="3"/>
  <c r="Z422" i="3"/>
  <c r="AA422" i="3"/>
  <c r="AB422" i="3"/>
  <c r="C423" i="3"/>
  <c r="D423" i="3"/>
  <c r="E423" i="3"/>
  <c r="F423" i="3"/>
  <c r="G423" i="3"/>
  <c r="N423" i="3"/>
  <c r="O423" i="3"/>
  <c r="P423" i="3"/>
  <c r="Q423" i="3"/>
  <c r="R423" i="3"/>
  <c r="S423" i="3"/>
  <c r="Z423" i="3"/>
  <c r="AA423" i="3"/>
  <c r="AB423" i="3"/>
  <c r="C424" i="3"/>
  <c r="D424" i="3"/>
  <c r="E424" i="3"/>
  <c r="F424" i="3"/>
  <c r="G424" i="3"/>
  <c r="N424" i="3"/>
  <c r="O424" i="3"/>
  <c r="P424" i="3"/>
  <c r="Q424" i="3"/>
  <c r="R424" i="3"/>
  <c r="S424" i="3"/>
  <c r="Z424" i="3"/>
  <c r="AA424" i="3"/>
  <c r="AB424" i="3"/>
  <c r="C425" i="3"/>
  <c r="D425" i="3"/>
  <c r="E425" i="3"/>
  <c r="F425" i="3"/>
  <c r="G425" i="3"/>
  <c r="N425" i="3"/>
  <c r="O425" i="3"/>
  <c r="P425" i="3"/>
  <c r="Q425" i="3"/>
  <c r="R425" i="3"/>
  <c r="S425" i="3"/>
  <c r="Z425" i="3"/>
  <c r="AA425" i="3"/>
  <c r="AB425" i="3"/>
  <c r="C426" i="3"/>
  <c r="D426" i="3"/>
  <c r="E426" i="3"/>
  <c r="F426" i="3"/>
  <c r="G426" i="3"/>
  <c r="N426" i="3"/>
  <c r="O426" i="3"/>
  <c r="P426" i="3"/>
  <c r="Q426" i="3"/>
  <c r="R426" i="3"/>
  <c r="S426" i="3"/>
  <c r="Z426" i="3"/>
  <c r="AA426" i="3"/>
  <c r="AB426" i="3"/>
  <c r="C427" i="3"/>
  <c r="D427" i="3"/>
  <c r="E427" i="3"/>
  <c r="F427" i="3"/>
  <c r="G427" i="3"/>
  <c r="N427" i="3"/>
  <c r="O427" i="3"/>
  <c r="P427" i="3"/>
  <c r="Q427" i="3"/>
  <c r="R427" i="3"/>
  <c r="S427" i="3"/>
  <c r="Z427" i="3"/>
  <c r="AA427" i="3"/>
  <c r="AB427" i="3"/>
  <c r="C428" i="3"/>
  <c r="D428" i="3"/>
  <c r="E428" i="3"/>
  <c r="F428" i="3"/>
  <c r="G428" i="3"/>
  <c r="N428" i="3"/>
  <c r="O428" i="3"/>
  <c r="P428" i="3"/>
  <c r="Q428" i="3"/>
  <c r="R428" i="3"/>
  <c r="S428" i="3"/>
  <c r="Z428" i="3"/>
  <c r="AA428" i="3"/>
  <c r="AB428" i="3"/>
  <c r="C429" i="3"/>
  <c r="D429" i="3"/>
  <c r="E429" i="3"/>
  <c r="F429" i="3"/>
  <c r="G429" i="3"/>
  <c r="N429" i="3"/>
  <c r="O429" i="3"/>
  <c r="P429" i="3"/>
  <c r="Q429" i="3"/>
  <c r="R429" i="3"/>
  <c r="S429" i="3"/>
  <c r="Z429" i="3"/>
  <c r="AA429" i="3"/>
  <c r="AB429" i="3"/>
  <c r="C430" i="3"/>
  <c r="D430" i="3"/>
  <c r="E430" i="3"/>
  <c r="F430" i="3"/>
  <c r="G430" i="3"/>
  <c r="N430" i="3"/>
  <c r="O430" i="3"/>
  <c r="P430" i="3"/>
  <c r="Q430" i="3"/>
  <c r="R430" i="3"/>
  <c r="S430" i="3"/>
  <c r="Z430" i="3"/>
  <c r="AA430" i="3"/>
  <c r="AB430" i="3"/>
  <c r="C431" i="3"/>
  <c r="D431" i="3"/>
  <c r="E431" i="3"/>
  <c r="F431" i="3"/>
  <c r="G431" i="3"/>
  <c r="N431" i="3"/>
  <c r="O431" i="3"/>
  <c r="P431" i="3"/>
  <c r="Q431" i="3"/>
  <c r="R431" i="3"/>
  <c r="S431" i="3"/>
  <c r="Z431" i="3"/>
  <c r="AA431" i="3"/>
  <c r="AB431" i="3"/>
  <c r="C432" i="3"/>
  <c r="D432" i="3"/>
  <c r="E432" i="3"/>
  <c r="F432" i="3"/>
  <c r="G432" i="3"/>
  <c r="N432" i="3"/>
  <c r="O432" i="3"/>
  <c r="P432" i="3"/>
  <c r="Q432" i="3"/>
  <c r="R432" i="3"/>
  <c r="S432" i="3"/>
  <c r="Z432" i="3"/>
  <c r="AA432" i="3"/>
  <c r="AB432" i="3"/>
  <c r="C433" i="3"/>
  <c r="D433" i="3"/>
  <c r="E433" i="3"/>
  <c r="F433" i="3"/>
  <c r="G433" i="3"/>
  <c r="N433" i="3"/>
  <c r="O433" i="3"/>
  <c r="P433" i="3"/>
  <c r="Q433" i="3"/>
  <c r="R433" i="3"/>
  <c r="S433" i="3"/>
  <c r="Z433" i="3"/>
  <c r="AA433" i="3"/>
  <c r="AB433" i="3"/>
  <c r="C434" i="3"/>
  <c r="D434" i="3"/>
  <c r="E434" i="3"/>
  <c r="F434" i="3"/>
  <c r="G434" i="3"/>
  <c r="N434" i="3"/>
  <c r="O434" i="3"/>
  <c r="P434" i="3"/>
  <c r="Q434" i="3"/>
  <c r="R434" i="3"/>
  <c r="S434" i="3"/>
  <c r="Z434" i="3"/>
  <c r="AA434" i="3"/>
  <c r="AB434" i="3"/>
  <c r="C435" i="3"/>
  <c r="D435" i="3"/>
  <c r="E435" i="3"/>
  <c r="F435" i="3"/>
  <c r="G435" i="3"/>
  <c r="N435" i="3"/>
  <c r="O435" i="3"/>
  <c r="P435" i="3"/>
  <c r="Q435" i="3"/>
  <c r="R435" i="3"/>
  <c r="S435" i="3"/>
  <c r="Z435" i="3"/>
  <c r="AA435" i="3"/>
  <c r="AB435" i="3"/>
  <c r="C436" i="3"/>
  <c r="D436" i="3"/>
  <c r="E436" i="3"/>
  <c r="F436" i="3"/>
  <c r="G436" i="3"/>
  <c r="N436" i="3"/>
  <c r="O436" i="3"/>
  <c r="P436" i="3"/>
  <c r="Q436" i="3"/>
  <c r="R436" i="3"/>
  <c r="S436" i="3"/>
  <c r="Z436" i="3"/>
  <c r="AA436" i="3"/>
  <c r="AB436" i="3"/>
  <c r="C437" i="3"/>
  <c r="D437" i="3"/>
  <c r="E437" i="3"/>
  <c r="F437" i="3"/>
  <c r="G437" i="3"/>
  <c r="N437" i="3"/>
  <c r="O437" i="3"/>
  <c r="P437" i="3"/>
  <c r="Q437" i="3"/>
  <c r="R437" i="3"/>
  <c r="S437" i="3"/>
  <c r="Z437" i="3"/>
  <c r="AA437" i="3"/>
  <c r="AB437" i="3"/>
  <c r="C438" i="3"/>
  <c r="D438" i="3"/>
  <c r="E438" i="3"/>
  <c r="F438" i="3"/>
  <c r="G438" i="3"/>
  <c r="N438" i="3"/>
  <c r="O438" i="3"/>
  <c r="P438" i="3"/>
  <c r="Q438" i="3"/>
  <c r="R438" i="3"/>
  <c r="S438" i="3"/>
  <c r="Z438" i="3"/>
  <c r="AA438" i="3"/>
  <c r="AB438" i="3"/>
  <c r="C439" i="3"/>
  <c r="D439" i="3"/>
  <c r="E439" i="3"/>
  <c r="F439" i="3"/>
  <c r="G439" i="3"/>
  <c r="N439" i="3"/>
  <c r="O439" i="3"/>
  <c r="P439" i="3"/>
  <c r="Q439" i="3"/>
  <c r="R439" i="3"/>
  <c r="S439" i="3"/>
  <c r="Z439" i="3"/>
  <c r="AA439" i="3"/>
  <c r="AB439" i="3"/>
  <c r="C440" i="3"/>
  <c r="D440" i="3"/>
  <c r="E440" i="3"/>
  <c r="F440" i="3"/>
  <c r="G440" i="3"/>
  <c r="N440" i="3"/>
  <c r="O440" i="3"/>
  <c r="P440" i="3"/>
  <c r="Q440" i="3"/>
  <c r="R440" i="3"/>
  <c r="S440" i="3"/>
  <c r="Z440" i="3"/>
  <c r="AA440" i="3"/>
  <c r="AB440" i="3"/>
  <c r="C441" i="3"/>
  <c r="D441" i="3"/>
  <c r="E441" i="3"/>
  <c r="F441" i="3"/>
  <c r="G441" i="3"/>
  <c r="N441" i="3"/>
  <c r="O441" i="3"/>
  <c r="P441" i="3"/>
  <c r="Q441" i="3"/>
  <c r="R441" i="3"/>
  <c r="S441" i="3"/>
  <c r="Z441" i="3"/>
  <c r="AA441" i="3"/>
  <c r="AB441" i="3"/>
  <c r="C442" i="3"/>
  <c r="D442" i="3"/>
  <c r="E442" i="3"/>
  <c r="F442" i="3"/>
  <c r="G442" i="3"/>
  <c r="N442" i="3"/>
  <c r="O442" i="3"/>
  <c r="P442" i="3"/>
  <c r="Q442" i="3"/>
  <c r="R442" i="3"/>
  <c r="S442" i="3"/>
  <c r="Z442" i="3"/>
  <c r="AA442" i="3"/>
  <c r="AB442" i="3"/>
  <c r="C443" i="3"/>
  <c r="D443" i="3"/>
  <c r="E443" i="3"/>
  <c r="F443" i="3"/>
  <c r="G443" i="3"/>
  <c r="N443" i="3"/>
  <c r="O443" i="3"/>
  <c r="P443" i="3"/>
  <c r="Q443" i="3"/>
  <c r="R443" i="3"/>
  <c r="S443" i="3"/>
  <c r="Z443" i="3"/>
  <c r="AA443" i="3"/>
  <c r="AB443" i="3"/>
  <c r="C444" i="3"/>
  <c r="D444" i="3"/>
  <c r="E444" i="3"/>
  <c r="F444" i="3"/>
  <c r="G444" i="3"/>
  <c r="N444" i="3"/>
  <c r="O444" i="3"/>
  <c r="P444" i="3"/>
  <c r="Q444" i="3"/>
  <c r="R444" i="3"/>
  <c r="S444" i="3"/>
  <c r="Z444" i="3"/>
  <c r="AA444" i="3"/>
  <c r="AB444" i="3"/>
  <c r="C445" i="3"/>
  <c r="D445" i="3"/>
  <c r="E445" i="3"/>
  <c r="F445" i="3"/>
  <c r="G445" i="3"/>
  <c r="N445" i="3"/>
  <c r="O445" i="3"/>
  <c r="P445" i="3"/>
  <c r="Q445" i="3"/>
  <c r="R445" i="3"/>
  <c r="S445" i="3"/>
  <c r="Z445" i="3"/>
  <c r="AA445" i="3"/>
  <c r="AB445" i="3"/>
  <c r="C446" i="3"/>
  <c r="D446" i="3"/>
  <c r="E446" i="3"/>
  <c r="F446" i="3"/>
  <c r="G446" i="3"/>
  <c r="N446" i="3"/>
  <c r="O446" i="3"/>
  <c r="P446" i="3"/>
  <c r="Q446" i="3"/>
  <c r="R446" i="3"/>
  <c r="S446" i="3"/>
  <c r="Z446" i="3"/>
  <c r="AA446" i="3"/>
  <c r="AB446" i="3"/>
  <c r="C447" i="3"/>
  <c r="D447" i="3"/>
  <c r="E447" i="3"/>
  <c r="F447" i="3"/>
  <c r="G447" i="3"/>
  <c r="N447" i="3"/>
  <c r="O447" i="3"/>
  <c r="P447" i="3"/>
  <c r="Q447" i="3"/>
  <c r="R447" i="3"/>
  <c r="S447" i="3"/>
  <c r="Z447" i="3"/>
  <c r="AA447" i="3"/>
  <c r="AB447" i="3"/>
  <c r="C448" i="3"/>
  <c r="D448" i="3"/>
  <c r="E448" i="3"/>
  <c r="F448" i="3"/>
  <c r="G448" i="3"/>
  <c r="N448" i="3"/>
  <c r="O448" i="3"/>
  <c r="P448" i="3"/>
  <c r="Q448" i="3"/>
  <c r="R448" i="3"/>
  <c r="S448" i="3"/>
  <c r="Z448" i="3"/>
  <c r="AA448" i="3"/>
  <c r="AB448" i="3"/>
  <c r="C449" i="3"/>
  <c r="D449" i="3"/>
  <c r="E449" i="3"/>
  <c r="F449" i="3"/>
  <c r="G449" i="3"/>
  <c r="N449" i="3"/>
  <c r="O449" i="3"/>
  <c r="P449" i="3"/>
  <c r="Q449" i="3"/>
  <c r="R449" i="3"/>
  <c r="S449" i="3"/>
  <c r="Z449" i="3"/>
  <c r="AA449" i="3"/>
  <c r="AB449" i="3"/>
  <c r="C450" i="3"/>
  <c r="D450" i="3"/>
  <c r="E450" i="3"/>
  <c r="F450" i="3"/>
  <c r="G450" i="3"/>
  <c r="N450" i="3"/>
  <c r="O450" i="3"/>
  <c r="P450" i="3"/>
  <c r="Q450" i="3"/>
  <c r="R450" i="3"/>
  <c r="S450" i="3"/>
  <c r="Z450" i="3"/>
  <c r="AA450" i="3"/>
  <c r="AB450" i="3"/>
  <c r="C451" i="3"/>
  <c r="D451" i="3"/>
  <c r="E451" i="3"/>
  <c r="F451" i="3"/>
  <c r="G451" i="3"/>
  <c r="N451" i="3"/>
  <c r="O451" i="3"/>
  <c r="P451" i="3"/>
  <c r="Q451" i="3"/>
  <c r="R451" i="3"/>
  <c r="S451" i="3"/>
  <c r="Z451" i="3"/>
  <c r="AA451" i="3"/>
  <c r="AB451" i="3"/>
  <c r="C452" i="3"/>
  <c r="D452" i="3"/>
  <c r="E452" i="3"/>
  <c r="F452" i="3"/>
  <c r="G452" i="3"/>
  <c r="N452" i="3"/>
  <c r="O452" i="3"/>
  <c r="P452" i="3"/>
  <c r="Q452" i="3"/>
  <c r="R452" i="3"/>
  <c r="S452" i="3"/>
  <c r="Z452" i="3"/>
  <c r="AA452" i="3"/>
  <c r="AB452" i="3"/>
  <c r="C453" i="3"/>
  <c r="D453" i="3"/>
  <c r="E453" i="3"/>
  <c r="F453" i="3"/>
  <c r="G453" i="3"/>
  <c r="N453" i="3"/>
  <c r="O453" i="3"/>
  <c r="P453" i="3"/>
  <c r="Q453" i="3"/>
  <c r="R453" i="3"/>
  <c r="S453" i="3"/>
  <c r="Z453" i="3"/>
  <c r="AA453" i="3"/>
  <c r="AB453" i="3"/>
  <c r="C454" i="3"/>
  <c r="D454" i="3"/>
  <c r="E454" i="3"/>
  <c r="F454" i="3"/>
  <c r="G454" i="3"/>
  <c r="N454" i="3"/>
  <c r="O454" i="3"/>
  <c r="P454" i="3"/>
  <c r="Q454" i="3"/>
  <c r="R454" i="3"/>
  <c r="S454" i="3"/>
  <c r="Z454" i="3"/>
  <c r="AA454" i="3"/>
  <c r="AB454" i="3"/>
  <c r="C455" i="3"/>
  <c r="D455" i="3"/>
  <c r="E455" i="3"/>
  <c r="F455" i="3"/>
  <c r="G455" i="3"/>
  <c r="N455" i="3"/>
  <c r="O455" i="3"/>
  <c r="P455" i="3"/>
  <c r="Q455" i="3"/>
  <c r="R455" i="3"/>
  <c r="S455" i="3"/>
  <c r="Z455" i="3"/>
  <c r="AA455" i="3"/>
  <c r="AB455" i="3"/>
  <c r="C456" i="3"/>
  <c r="D456" i="3"/>
  <c r="E456" i="3"/>
  <c r="F456" i="3"/>
  <c r="G456" i="3"/>
  <c r="N456" i="3"/>
  <c r="O456" i="3"/>
  <c r="P456" i="3"/>
  <c r="Q456" i="3"/>
  <c r="R456" i="3"/>
  <c r="S456" i="3"/>
  <c r="Z456" i="3"/>
  <c r="AA456" i="3"/>
  <c r="AB456" i="3"/>
  <c r="C457" i="3"/>
  <c r="D457" i="3"/>
  <c r="E457" i="3"/>
  <c r="F457" i="3"/>
  <c r="G457" i="3"/>
  <c r="N457" i="3"/>
  <c r="O457" i="3"/>
  <c r="P457" i="3"/>
  <c r="Q457" i="3"/>
  <c r="R457" i="3"/>
  <c r="S457" i="3"/>
  <c r="Z457" i="3"/>
  <c r="AA457" i="3"/>
  <c r="AB457" i="3"/>
  <c r="C458" i="3"/>
  <c r="D458" i="3"/>
  <c r="E458" i="3"/>
  <c r="F458" i="3"/>
  <c r="G458" i="3"/>
  <c r="N458" i="3"/>
  <c r="O458" i="3"/>
  <c r="P458" i="3"/>
  <c r="Q458" i="3"/>
  <c r="R458" i="3"/>
  <c r="S458" i="3"/>
  <c r="Z458" i="3"/>
  <c r="AA458" i="3"/>
  <c r="AB458" i="3"/>
  <c r="C459" i="3"/>
  <c r="D459" i="3"/>
  <c r="E459" i="3"/>
  <c r="F459" i="3"/>
  <c r="G459" i="3"/>
  <c r="N459" i="3"/>
  <c r="O459" i="3"/>
  <c r="P459" i="3"/>
  <c r="Q459" i="3"/>
  <c r="R459" i="3"/>
  <c r="S459" i="3"/>
  <c r="Z459" i="3"/>
  <c r="AA459" i="3"/>
  <c r="AB459" i="3"/>
  <c r="C460" i="3"/>
  <c r="D460" i="3"/>
  <c r="E460" i="3"/>
  <c r="F460" i="3"/>
  <c r="G460" i="3"/>
  <c r="N460" i="3"/>
  <c r="O460" i="3"/>
  <c r="P460" i="3"/>
  <c r="Q460" i="3"/>
  <c r="R460" i="3"/>
  <c r="S460" i="3"/>
  <c r="Z460" i="3"/>
  <c r="AA460" i="3"/>
  <c r="AB460" i="3"/>
  <c r="C461" i="3"/>
  <c r="D461" i="3"/>
  <c r="E461" i="3"/>
  <c r="F461" i="3"/>
  <c r="G461" i="3"/>
  <c r="N461" i="3"/>
  <c r="O461" i="3"/>
  <c r="P461" i="3"/>
  <c r="Q461" i="3"/>
  <c r="R461" i="3"/>
  <c r="S461" i="3"/>
  <c r="Z461" i="3"/>
  <c r="AA461" i="3"/>
  <c r="AB461" i="3"/>
  <c r="C462" i="3"/>
  <c r="D462" i="3"/>
  <c r="E462" i="3"/>
  <c r="F462" i="3"/>
  <c r="G462" i="3"/>
  <c r="N462" i="3"/>
  <c r="O462" i="3"/>
  <c r="P462" i="3"/>
  <c r="Q462" i="3"/>
  <c r="R462" i="3"/>
  <c r="S462" i="3"/>
  <c r="Z462" i="3"/>
  <c r="AA462" i="3"/>
  <c r="AB462" i="3"/>
  <c r="C463" i="3"/>
  <c r="D463" i="3"/>
  <c r="E463" i="3"/>
  <c r="F463" i="3"/>
  <c r="G463" i="3"/>
  <c r="N463" i="3"/>
  <c r="O463" i="3"/>
  <c r="P463" i="3"/>
  <c r="Q463" i="3"/>
  <c r="R463" i="3"/>
  <c r="S463" i="3"/>
  <c r="Z463" i="3"/>
  <c r="AA463" i="3"/>
  <c r="AB463" i="3"/>
  <c r="C464" i="3"/>
  <c r="D464" i="3"/>
  <c r="E464" i="3"/>
  <c r="F464" i="3"/>
  <c r="G464" i="3"/>
  <c r="N464" i="3"/>
  <c r="O464" i="3"/>
  <c r="P464" i="3"/>
  <c r="Q464" i="3"/>
  <c r="R464" i="3"/>
  <c r="S464" i="3"/>
  <c r="Z464" i="3"/>
  <c r="AA464" i="3"/>
  <c r="AB464" i="3"/>
  <c r="C465" i="3"/>
  <c r="D465" i="3"/>
  <c r="E465" i="3"/>
  <c r="F465" i="3"/>
  <c r="G465" i="3"/>
  <c r="N465" i="3"/>
  <c r="O465" i="3"/>
  <c r="P465" i="3"/>
  <c r="Q465" i="3"/>
  <c r="R465" i="3"/>
  <c r="S465" i="3"/>
  <c r="Z465" i="3"/>
  <c r="AA465" i="3"/>
  <c r="AB465" i="3"/>
  <c r="C466" i="3"/>
  <c r="D466" i="3"/>
  <c r="E466" i="3"/>
  <c r="F466" i="3"/>
  <c r="G466" i="3"/>
  <c r="N466" i="3"/>
  <c r="O466" i="3"/>
  <c r="P466" i="3"/>
  <c r="Q466" i="3"/>
  <c r="R466" i="3"/>
  <c r="S466" i="3"/>
  <c r="Z466" i="3"/>
  <c r="AA466" i="3"/>
  <c r="AB466" i="3"/>
  <c r="C467" i="3"/>
  <c r="D467" i="3"/>
  <c r="E467" i="3"/>
  <c r="F467" i="3"/>
  <c r="G467" i="3"/>
  <c r="N467" i="3"/>
  <c r="O467" i="3"/>
  <c r="P467" i="3"/>
  <c r="Q467" i="3"/>
  <c r="R467" i="3"/>
  <c r="S467" i="3"/>
  <c r="Z467" i="3"/>
  <c r="AA467" i="3"/>
  <c r="AB467" i="3"/>
  <c r="C468" i="3"/>
  <c r="D468" i="3"/>
  <c r="E468" i="3"/>
  <c r="F468" i="3"/>
  <c r="G468" i="3"/>
  <c r="N468" i="3"/>
  <c r="O468" i="3"/>
  <c r="P468" i="3"/>
  <c r="Q468" i="3"/>
  <c r="R468" i="3"/>
  <c r="S468" i="3"/>
  <c r="Z468" i="3"/>
  <c r="AA468" i="3"/>
  <c r="AB468" i="3"/>
  <c r="C469" i="3"/>
  <c r="D469" i="3"/>
  <c r="E469" i="3"/>
  <c r="F469" i="3"/>
  <c r="G469" i="3"/>
  <c r="N469" i="3"/>
  <c r="O469" i="3"/>
  <c r="P469" i="3"/>
  <c r="Q469" i="3"/>
  <c r="R469" i="3"/>
  <c r="S469" i="3"/>
  <c r="Z469" i="3"/>
  <c r="AA469" i="3"/>
  <c r="AB469" i="3"/>
  <c r="C470" i="3"/>
  <c r="D470" i="3"/>
  <c r="E470" i="3"/>
  <c r="F470" i="3"/>
  <c r="G470" i="3"/>
  <c r="N470" i="3"/>
  <c r="O470" i="3"/>
  <c r="P470" i="3"/>
  <c r="Q470" i="3"/>
  <c r="R470" i="3"/>
  <c r="S470" i="3"/>
  <c r="Z470" i="3"/>
  <c r="AA470" i="3"/>
  <c r="AB470" i="3"/>
  <c r="C471" i="3"/>
  <c r="D471" i="3"/>
  <c r="E471" i="3"/>
  <c r="F471" i="3"/>
  <c r="G471" i="3"/>
  <c r="N471" i="3"/>
  <c r="O471" i="3"/>
  <c r="P471" i="3"/>
  <c r="Q471" i="3"/>
  <c r="R471" i="3"/>
  <c r="S471" i="3"/>
  <c r="Z471" i="3"/>
  <c r="AA471" i="3"/>
  <c r="AB471" i="3"/>
  <c r="C472" i="3"/>
  <c r="D472" i="3"/>
  <c r="E472" i="3"/>
  <c r="F472" i="3"/>
  <c r="G472" i="3"/>
  <c r="N472" i="3"/>
  <c r="O472" i="3"/>
  <c r="P472" i="3"/>
  <c r="Q472" i="3"/>
  <c r="R472" i="3"/>
  <c r="S472" i="3"/>
  <c r="Z472" i="3"/>
  <c r="AA472" i="3"/>
  <c r="AB472" i="3"/>
  <c r="C473" i="3"/>
  <c r="D473" i="3"/>
  <c r="E473" i="3"/>
  <c r="F473" i="3"/>
  <c r="G473" i="3"/>
  <c r="N473" i="3"/>
  <c r="O473" i="3"/>
  <c r="P473" i="3"/>
  <c r="Q473" i="3"/>
  <c r="R473" i="3"/>
  <c r="S473" i="3"/>
  <c r="Z473" i="3"/>
  <c r="AA473" i="3"/>
  <c r="AB473" i="3"/>
  <c r="C474" i="3"/>
  <c r="D474" i="3"/>
  <c r="E474" i="3"/>
  <c r="F474" i="3"/>
  <c r="G474" i="3"/>
  <c r="N474" i="3"/>
  <c r="O474" i="3"/>
  <c r="P474" i="3"/>
  <c r="Q474" i="3"/>
  <c r="R474" i="3"/>
  <c r="S474" i="3"/>
  <c r="Z474" i="3"/>
  <c r="AA474" i="3"/>
  <c r="AB474" i="3"/>
  <c r="C475" i="3"/>
  <c r="D475" i="3"/>
  <c r="E475" i="3"/>
  <c r="F475" i="3"/>
  <c r="G475" i="3"/>
  <c r="N475" i="3"/>
  <c r="O475" i="3"/>
  <c r="P475" i="3"/>
  <c r="Q475" i="3"/>
  <c r="R475" i="3"/>
  <c r="S475" i="3"/>
  <c r="Z475" i="3"/>
  <c r="AA475" i="3"/>
  <c r="AB475" i="3"/>
  <c r="C476" i="3"/>
  <c r="D476" i="3"/>
  <c r="E476" i="3"/>
  <c r="F476" i="3"/>
  <c r="G476" i="3"/>
  <c r="N476" i="3"/>
  <c r="O476" i="3"/>
  <c r="P476" i="3"/>
  <c r="Q476" i="3"/>
  <c r="R476" i="3"/>
  <c r="S476" i="3"/>
  <c r="Z476" i="3"/>
  <c r="AA476" i="3"/>
  <c r="AB476" i="3"/>
  <c r="C477" i="3"/>
  <c r="D477" i="3"/>
  <c r="E477" i="3"/>
  <c r="F477" i="3"/>
  <c r="G477" i="3"/>
  <c r="N477" i="3"/>
  <c r="O477" i="3"/>
  <c r="P477" i="3"/>
  <c r="Q477" i="3"/>
  <c r="R477" i="3"/>
  <c r="S477" i="3"/>
  <c r="Z477" i="3"/>
  <c r="AA477" i="3"/>
  <c r="AB477" i="3"/>
  <c r="C478" i="3"/>
  <c r="D478" i="3"/>
  <c r="E478" i="3"/>
  <c r="F478" i="3"/>
  <c r="G478" i="3"/>
  <c r="N478" i="3"/>
  <c r="O478" i="3"/>
  <c r="P478" i="3"/>
  <c r="Q478" i="3"/>
  <c r="R478" i="3"/>
  <c r="S478" i="3"/>
  <c r="Z478" i="3"/>
  <c r="AA478" i="3"/>
  <c r="AB478" i="3"/>
  <c r="C479" i="3"/>
  <c r="D479" i="3"/>
  <c r="E479" i="3"/>
  <c r="F479" i="3"/>
  <c r="G479" i="3"/>
  <c r="N479" i="3"/>
  <c r="O479" i="3"/>
  <c r="P479" i="3"/>
  <c r="Q479" i="3"/>
  <c r="R479" i="3"/>
  <c r="S479" i="3"/>
  <c r="Z479" i="3"/>
  <c r="AA479" i="3"/>
  <c r="AB479" i="3"/>
  <c r="C480" i="3"/>
  <c r="D480" i="3"/>
  <c r="E480" i="3"/>
  <c r="F480" i="3"/>
  <c r="G480" i="3"/>
  <c r="N480" i="3"/>
  <c r="O480" i="3"/>
  <c r="P480" i="3"/>
  <c r="Q480" i="3"/>
  <c r="R480" i="3"/>
  <c r="S480" i="3"/>
  <c r="Z480" i="3"/>
  <c r="AA480" i="3"/>
  <c r="AB480" i="3"/>
  <c r="C481" i="3"/>
  <c r="D481" i="3"/>
  <c r="E481" i="3"/>
  <c r="F481" i="3"/>
  <c r="G481" i="3"/>
  <c r="N481" i="3"/>
  <c r="O481" i="3"/>
  <c r="P481" i="3"/>
  <c r="Q481" i="3"/>
  <c r="R481" i="3"/>
  <c r="S481" i="3"/>
  <c r="Z481" i="3"/>
  <c r="AA481" i="3"/>
  <c r="AB481" i="3"/>
  <c r="C482" i="3"/>
  <c r="D482" i="3"/>
  <c r="E482" i="3"/>
  <c r="F482" i="3"/>
  <c r="G482" i="3"/>
  <c r="N482" i="3"/>
  <c r="O482" i="3"/>
  <c r="P482" i="3"/>
  <c r="Q482" i="3"/>
  <c r="R482" i="3"/>
  <c r="S482" i="3"/>
  <c r="Z482" i="3"/>
  <c r="AA482" i="3"/>
  <c r="AB482" i="3"/>
  <c r="C483" i="3"/>
  <c r="D483" i="3"/>
  <c r="E483" i="3"/>
  <c r="F483" i="3"/>
  <c r="G483" i="3"/>
  <c r="N483" i="3"/>
  <c r="O483" i="3"/>
  <c r="P483" i="3"/>
  <c r="Q483" i="3"/>
  <c r="R483" i="3"/>
  <c r="S483" i="3"/>
  <c r="Z483" i="3"/>
  <c r="AA483" i="3"/>
  <c r="AB483" i="3"/>
  <c r="C484" i="3"/>
  <c r="D484" i="3"/>
  <c r="E484" i="3"/>
  <c r="F484" i="3"/>
  <c r="G484" i="3"/>
  <c r="N484" i="3"/>
  <c r="O484" i="3"/>
  <c r="P484" i="3"/>
  <c r="Q484" i="3"/>
  <c r="R484" i="3"/>
  <c r="S484" i="3"/>
  <c r="Z484" i="3"/>
  <c r="AA484" i="3"/>
  <c r="AB484" i="3"/>
  <c r="C485" i="3"/>
  <c r="D485" i="3"/>
  <c r="E485" i="3"/>
  <c r="F485" i="3"/>
  <c r="G485" i="3"/>
  <c r="N485" i="3"/>
  <c r="O485" i="3"/>
  <c r="P485" i="3"/>
  <c r="Q485" i="3"/>
  <c r="R485" i="3"/>
  <c r="S485" i="3"/>
  <c r="Z485" i="3"/>
  <c r="AA485" i="3"/>
  <c r="AB485" i="3"/>
  <c r="C486" i="3"/>
  <c r="D486" i="3"/>
  <c r="E486" i="3"/>
  <c r="F486" i="3"/>
  <c r="G486" i="3"/>
  <c r="N486" i="3"/>
  <c r="O486" i="3"/>
  <c r="P486" i="3"/>
  <c r="Q486" i="3"/>
  <c r="R486" i="3"/>
  <c r="S486" i="3"/>
  <c r="Z486" i="3"/>
  <c r="AA486" i="3"/>
  <c r="AB486" i="3"/>
  <c r="C487" i="3"/>
  <c r="D487" i="3"/>
  <c r="E487" i="3"/>
  <c r="F487" i="3"/>
  <c r="G487" i="3"/>
  <c r="N487" i="3"/>
  <c r="O487" i="3"/>
  <c r="P487" i="3"/>
  <c r="Q487" i="3"/>
  <c r="R487" i="3"/>
  <c r="S487" i="3"/>
  <c r="Z487" i="3"/>
  <c r="AA487" i="3"/>
  <c r="AB487" i="3"/>
  <c r="C488" i="3"/>
  <c r="D488" i="3"/>
  <c r="E488" i="3"/>
  <c r="F488" i="3"/>
  <c r="G488" i="3"/>
  <c r="N488" i="3"/>
  <c r="O488" i="3"/>
  <c r="P488" i="3"/>
  <c r="Q488" i="3"/>
  <c r="R488" i="3"/>
  <c r="S488" i="3"/>
  <c r="Z488" i="3"/>
  <c r="AA488" i="3"/>
  <c r="AB488" i="3"/>
  <c r="C489" i="3"/>
  <c r="D489" i="3"/>
  <c r="E489" i="3"/>
  <c r="F489" i="3"/>
  <c r="G489" i="3"/>
  <c r="N489" i="3"/>
  <c r="O489" i="3"/>
  <c r="P489" i="3"/>
  <c r="Q489" i="3"/>
  <c r="R489" i="3"/>
  <c r="S489" i="3"/>
  <c r="Z489" i="3"/>
  <c r="AA489" i="3"/>
  <c r="AB489" i="3"/>
  <c r="C490" i="3"/>
  <c r="D490" i="3"/>
  <c r="E490" i="3"/>
  <c r="F490" i="3"/>
  <c r="G490" i="3"/>
  <c r="N490" i="3"/>
  <c r="O490" i="3"/>
  <c r="P490" i="3"/>
  <c r="Q490" i="3"/>
  <c r="R490" i="3"/>
  <c r="S490" i="3"/>
  <c r="Z490" i="3"/>
  <c r="AA490" i="3"/>
  <c r="AB490" i="3"/>
  <c r="C491" i="3"/>
  <c r="D491" i="3"/>
  <c r="E491" i="3"/>
  <c r="F491" i="3"/>
  <c r="G491" i="3"/>
  <c r="N491" i="3"/>
  <c r="O491" i="3"/>
  <c r="P491" i="3"/>
  <c r="Q491" i="3"/>
  <c r="R491" i="3"/>
  <c r="S491" i="3"/>
  <c r="Z491" i="3"/>
  <c r="AA491" i="3"/>
  <c r="AB491" i="3"/>
  <c r="C492" i="3"/>
  <c r="D492" i="3"/>
  <c r="E492" i="3"/>
  <c r="F492" i="3"/>
  <c r="G492" i="3"/>
  <c r="N492" i="3"/>
  <c r="O492" i="3"/>
  <c r="P492" i="3"/>
  <c r="Q492" i="3"/>
  <c r="R492" i="3"/>
  <c r="S492" i="3"/>
  <c r="Z492" i="3"/>
  <c r="AA492" i="3"/>
  <c r="AB492" i="3"/>
  <c r="C493" i="3"/>
  <c r="D493" i="3"/>
  <c r="E493" i="3"/>
  <c r="F493" i="3"/>
  <c r="G493" i="3"/>
  <c r="N493" i="3"/>
  <c r="O493" i="3"/>
  <c r="P493" i="3"/>
  <c r="Q493" i="3"/>
  <c r="R493" i="3"/>
  <c r="S493" i="3"/>
  <c r="Z493" i="3"/>
  <c r="AA493" i="3"/>
  <c r="AB493" i="3"/>
  <c r="C494" i="3"/>
  <c r="D494" i="3"/>
  <c r="E494" i="3"/>
  <c r="F494" i="3"/>
  <c r="G494" i="3"/>
  <c r="N494" i="3"/>
  <c r="O494" i="3"/>
  <c r="P494" i="3"/>
  <c r="Q494" i="3"/>
  <c r="R494" i="3"/>
  <c r="S494" i="3"/>
  <c r="Z494" i="3"/>
  <c r="AA494" i="3"/>
  <c r="AB494" i="3"/>
  <c r="C495" i="3"/>
  <c r="D495" i="3"/>
  <c r="E495" i="3"/>
  <c r="F495" i="3"/>
  <c r="G495" i="3"/>
  <c r="N495" i="3"/>
  <c r="O495" i="3"/>
  <c r="P495" i="3"/>
  <c r="Q495" i="3"/>
  <c r="R495" i="3"/>
  <c r="S495" i="3"/>
  <c r="Z495" i="3"/>
  <c r="AA495" i="3"/>
  <c r="AB495" i="3"/>
  <c r="C496" i="3"/>
  <c r="D496" i="3"/>
  <c r="E496" i="3"/>
  <c r="F496" i="3"/>
  <c r="G496" i="3"/>
  <c r="N496" i="3"/>
  <c r="O496" i="3"/>
  <c r="P496" i="3"/>
  <c r="Q496" i="3"/>
  <c r="R496" i="3"/>
  <c r="S496" i="3"/>
  <c r="Z496" i="3"/>
  <c r="AA496" i="3"/>
  <c r="AB496" i="3"/>
  <c r="C497" i="3"/>
  <c r="D497" i="3"/>
  <c r="E497" i="3"/>
  <c r="F497" i="3"/>
  <c r="G497" i="3"/>
  <c r="N497" i="3"/>
  <c r="O497" i="3"/>
  <c r="P497" i="3"/>
  <c r="Q497" i="3"/>
  <c r="R497" i="3"/>
  <c r="S497" i="3"/>
  <c r="Z497" i="3"/>
  <c r="AA497" i="3"/>
  <c r="AB497" i="3"/>
  <c r="C498" i="3"/>
  <c r="D498" i="3"/>
  <c r="E498" i="3"/>
  <c r="F498" i="3"/>
  <c r="G498" i="3"/>
  <c r="N498" i="3"/>
  <c r="O498" i="3"/>
  <c r="P498" i="3"/>
  <c r="Q498" i="3"/>
  <c r="R498" i="3"/>
  <c r="S498" i="3"/>
  <c r="Z498" i="3"/>
  <c r="AA498" i="3"/>
  <c r="AB498" i="3"/>
  <c r="C499" i="3"/>
  <c r="D499" i="3"/>
  <c r="E499" i="3"/>
  <c r="F499" i="3"/>
  <c r="G499" i="3"/>
  <c r="N499" i="3"/>
  <c r="O499" i="3"/>
  <c r="P499" i="3"/>
  <c r="Q499" i="3"/>
  <c r="R499" i="3"/>
  <c r="S499" i="3"/>
  <c r="Z499" i="3"/>
  <c r="AA499" i="3"/>
  <c r="AB499" i="3"/>
  <c r="C500" i="3"/>
  <c r="D500" i="3"/>
  <c r="E500" i="3"/>
  <c r="F500" i="3"/>
  <c r="G500" i="3"/>
  <c r="N500" i="3"/>
  <c r="O500" i="3"/>
  <c r="P500" i="3"/>
  <c r="Q500" i="3"/>
  <c r="R500" i="3"/>
  <c r="S500" i="3"/>
  <c r="Z500" i="3"/>
  <c r="AA500" i="3"/>
  <c r="AB500" i="3"/>
  <c r="C501" i="3"/>
  <c r="D501" i="3"/>
  <c r="E501" i="3"/>
  <c r="F501" i="3"/>
  <c r="G501" i="3"/>
  <c r="N501" i="3"/>
  <c r="O501" i="3"/>
  <c r="P501" i="3"/>
  <c r="Q501" i="3"/>
  <c r="R501" i="3"/>
  <c r="S501" i="3"/>
  <c r="Z501" i="3"/>
  <c r="AA501" i="3"/>
  <c r="AB501" i="3"/>
  <c r="C502" i="3"/>
  <c r="D502" i="3"/>
  <c r="E502" i="3"/>
  <c r="F502" i="3"/>
  <c r="G502" i="3"/>
  <c r="N502" i="3"/>
  <c r="O502" i="3"/>
  <c r="P502" i="3"/>
  <c r="Q502" i="3"/>
  <c r="R502" i="3"/>
  <c r="S502" i="3"/>
  <c r="Z502" i="3"/>
  <c r="AA502" i="3"/>
  <c r="AB502" i="3"/>
  <c r="C503" i="3"/>
  <c r="D503" i="3"/>
  <c r="E503" i="3"/>
  <c r="F503" i="3"/>
  <c r="G503" i="3"/>
  <c r="N503" i="3"/>
  <c r="O503" i="3"/>
  <c r="P503" i="3"/>
  <c r="Q503" i="3"/>
  <c r="R503" i="3"/>
  <c r="S503" i="3"/>
  <c r="Z503" i="3"/>
  <c r="AA503" i="3"/>
  <c r="AB503" i="3"/>
  <c r="C504" i="3"/>
  <c r="D504" i="3"/>
  <c r="E504" i="3"/>
  <c r="F504" i="3"/>
  <c r="G504" i="3"/>
  <c r="N504" i="3"/>
  <c r="O504" i="3"/>
  <c r="P504" i="3"/>
  <c r="Q504" i="3"/>
  <c r="R504" i="3"/>
  <c r="S504" i="3"/>
  <c r="Z504" i="3"/>
  <c r="AA504" i="3"/>
  <c r="AB504" i="3"/>
  <c r="C505" i="3"/>
  <c r="D505" i="3"/>
  <c r="E505" i="3"/>
  <c r="F505" i="3"/>
  <c r="G505" i="3"/>
  <c r="N505" i="3"/>
  <c r="O505" i="3"/>
  <c r="P505" i="3"/>
  <c r="Q505" i="3"/>
  <c r="R505" i="3"/>
  <c r="S505" i="3"/>
  <c r="Z505" i="3"/>
  <c r="AA505" i="3"/>
  <c r="AB505" i="3"/>
  <c r="C506" i="3"/>
  <c r="D506" i="3"/>
  <c r="E506" i="3"/>
  <c r="F506" i="3"/>
  <c r="G506" i="3"/>
  <c r="N506" i="3"/>
  <c r="O506" i="3"/>
  <c r="P506" i="3"/>
  <c r="Q506" i="3"/>
  <c r="R506" i="3"/>
  <c r="S506" i="3"/>
  <c r="Z506" i="3"/>
  <c r="AA506" i="3"/>
  <c r="AB506" i="3"/>
  <c r="C507" i="3"/>
  <c r="D507" i="3"/>
  <c r="E507" i="3"/>
  <c r="F507" i="3"/>
  <c r="G507" i="3"/>
  <c r="N507" i="3"/>
  <c r="O507" i="3"/>
  <c r="P507" i="3"/>
  <c r="Q507" i="3"/>
  <c r="R507" i="3"/>
  <c r="S507" i="3"/>
  <c r="Z507" i="3"/>
  <c r="AA507" i="3"/>
  <c r="AB507" i="3"/>
  <c r="C508" i="3"/>
  <c r="D508" i="3"/>
  <c r="E508" i="3"/>
  <c r="F508" i="3"/>
  <c r="G508" i="3"/>
  <c r="N508" i="3"/>
  <c r="O508" i="3"/>
  <c r="P508" i="3"/>
  <c r="Q508" i="3"/>
  <c r="R508" i="3"/>
  <c r="S508" i="3"/>
  <c r="Z508" i="3"/>
  <c r="AA508" i="3"/>
  <c r="AB508" i="3"/>
  <c r="C509" i="3"/>
  <c r="D509" i="3"/>
  <c r="E509" i="3"/>
  <c r="F509" i="3"/>
  <c r="G509" i="3"/>
  <c r="N509" i="3"/>
  <c r="O509" i="3"/>
  <c r="P509" i="3"/>
  <c r="Q509" i="3"/>
  <c r="R509" i="3"/>
  <c r="S509" i="3"/>
  <c r="Z509" i="3"/>
  <c r="AA509" i="3"/>
  <c r="AB509" i="3"/>
  <c r="C510" i="3"/>
  <c r="D510" i="3"/>
  <c r="E510" i="3"/>
  <c r="F510" i="3"/>
  <c r="G510" i="3"/>
  <c r="N510" i="3"/>
  <c r="O510" i="3"/>
  <c r="P510" i="3"/>
  <c r="Q510" i="3"/>
  <c r="R510" i="3"/>
  <c r="S510" i="3"/>
  <c r="Z510" i="3"/>
  <c r="AA510" i="3"/>
  <c r="AB510" i="3"/>
  <c r="C511" i="3"/>
  <c r="D511" i="3"/>
  <c r="E511" i="3"/>
  <c r="F511" i="3"/>
  <c r="G511" i="3"/>
  <c r="N511" i="3"/>
  <c r="O511" i="3"/>
  <c r="P511" i="3"/>
  <c r="Q511" i="3"/>
  <c r="R511" i="3"/>
  <c r="S511" i="3"/>
  <c r="Z511" i="3"/>
  <c r="AA511" i="3"/>
  <c r="AB511" i="3"/>
  <c r="C512" i="3"/>
  <c r="D512" i="3"/>
  <c r="E512" i="3"/>
  <c r="F512" i="3"/>
  <c r="G512" i="3"/>
  <c r="N512" i="3"/>
  <c r="O512" i="3"/>
  <c r="P512" i="3"/>
  <c r="Q512" i="3"/>
  <c r="R512" i="3"/>
  <c r="S512" i="3"/>
  <c r="Z512" i="3"/>
  <c r="AA512" i="3"/>
  <c r="AB512" i="3"/>
  <c r="C513" i="3"/>
  <c r="D513" i="3"/>
  <c r="E513" i="3"/>
  <c r="F513" i="3"/>
  <c r="G513" i="3"/>
  <c r="N513" i="3"/>
  <c r="O513" i="3"/>
  <c r="P513" i="3"/>
  <c r="Q513" i="3"/>
  <c r="R513" i="3"/>
  <c r="S513" i="3"/>
  <c r="Z513" i="3"/>
  <c r="AA513" i="3"/>
  <c r="AB513" i="3"/>
  <c r="C514" i="3"/>
  <c r="D514" i="3"/>
  <c r="E514" i="3"/>
  <c r="F514" i="3"/>
  <c r="G514" i="3"/>
  <c r="N514" i="3"/>
  <c r="O514" i="3"/>
  <c r="P514" i="3"/>
  <c r="Q514" i="3"/>
  <c r="R514" i="3"/>
  <c r="S514" i="3"/>
  <c r="Z514" i="3"/>
  <c r="AA514" i="3"/>
  <c r="AB514" i="3"/>
  <c r="C515" i="3"/>
  <c r="D515" i="3"/>
  <c r="E515" i="3"/>
  <c r="F515" i="3"/>
  <c r="G515" i="3"/>
  <c r="N515" i="3"/>
  <c r="O515" i="3"/>
  <c r="P515" i="3"/>
  <c r="Q515" i="3"/>
  <c r="R515" i="3"/>
  <c r="S515" i="3"/>
  <c r="Z515" i="3"/>
  <c r="AA515" i="3"/>
  <c r="AB515" i="3"/>
  <c r="C516" i="3"/>
  <c r="D516" i="3"/>
  <c r="E516" i="3"/>
  <c r="F516" i="3"/>
  <c r="G516" i="3"/>
  <c r="N516" i="3"/>
  <c r="O516" i="3"/>
  <c r="P516" i="3"/>
  <c r="Q516" i="3"/>
  <c r="R516" i="3"/>
  <c r="S516" i="3"/>
  <c r="Z516" i="3"/>
  <c r="AA516" i="3"/>
  <c r="AB516" i="3"/>
  <c r="C517" i="3"/>
  <c r="D517" i="3"/>
  <c r="E517" i="3"/>
  <c r="F517" i="3"/>
  <c r="G517" i="3"/>
  <c r="N517" i="3"/>
  <c r="O517" i="3"/>
  <c r="P517" i="3"/>
  <c r="Q517" i="3"/>
  <c r="R517" i="3"/>
  <c r="S517" i="3"/>
  <c r="Z517" i="3"/>
  <c r="AA517" i="3"/>
  <c r="AB517" i="3"/>
  <c r="C518" i="3"/>
  <c r="D518" i="3"/>
  <c r="E518" i="3"/>
  <c r="F518" i="3"/>
  <c r="G518" i="3"/>
  <c r="N518" i="3"/>
  <c r="O518" i="3"/>
  <c r="P518" i="3"/>
  <c r="Q518" i="3"/>
  <c r="R518" i="3"/>
  <c r="S518" i="3"/>
  <c r="Z518" i="3"/>
  <c r="AA518" i="3"/>
  <c r="AB518" i="3"/>
  <c r="C519" i="3"/>
  <c r="D519" i="3"/>
  <c r="E519" i="3"/>
  <c r="F519" i="3"/>
  <c r="G519" i="3"/>
  <c r="N519" i="3"/>
  <c r="O519" i="3"/>
  <c r="P519" i="3"/>
  <c r="Q519" i="3"/>
  <c r="R519" i="3"/>
  <c r="S519" i="3"/>
  <c r="Z519" i="3"/>
  <c r="AA519" i="3"/>
  <c r="AB519" i="3"/>
  <c r="C520" i="3"/>
  <c r="D520" i="3"/>
  <c r="E520" i="3"/>
  <c r="F520" i="3"/>
  <c r="G520" i="3"/>
  <c r="N520" i="3"/>
  <c r="O520" i="3"/>
  <c r="P520" i="3"/>
  <c r="Q520" i="3"/>
  <c r="R520" i="3"/>
  <c r="S520" i="3"/>
  <c r="Z520" i="3"/>
  <c r="AA520" i="3"/>
  <c r="AB520" i="3"/>
  <c r="C521" i="3"/>
  <c r="D521" i="3"/>
  <c r="E521" i="3"/>
  <c r="F521" i="3"/>
  <c r="G521" i="3"/>
  <c r="N521" i="3"/>
  <c r="O521" i="3"/>
  <c r="P521" i="3"/>
  <c r="Q521" i="3"/>
  <c r="R521" i="3"/>
  <c r="S521" i="3"/>
  <c r="Z521" i="3"/>
  <c r="AA521" i="3"/>
  <c r="AB521" i="3"/>
  <c r="C522" i="3"/>
  <c r="D522" i="3"/>
  <c r="E522" i="3"/>
  <c r="F522" i="3"/>
  <c r="G522" i="3"/>
  <c r="N522" i="3"/>
  <c r="O522" i="3"/>
  <c r="P522" i="3"/>
  <c r="Q522" i="3"/>
  <c r="R522" i="3"/>
  <c r="S522" i="3"/>
  <c r="Z522" i="3"/>
  <c r="AA522" i="3"/>
  <c r="AB522" i="3"/>
  <c r="C523" i="3"/>
  <c r="D523" i="3"/>
  <c r="E523" i="3"/>
  <c r="F523" i="3"/>
  <c r="G523" i="3"/>
  <c r="N523" i="3"/>
  <c r="O523" i="3"/>
  <c r="P523" i="3"/>
  <c r="Q523" i="3"/>
  <c r="R523" i="3"/>
  <c r="S523" i="3"/>
  <c r="Z523" i="3"/>
  <c r="AA523" i="3"/>
  <c r="AB523" i="3"/>
  <c r="C524" i="3"/>
  <c r="D524" i="3"/>
  <c r="E524" i="3"/>
  <c r="F524" i="3"/>
  <c r="G524" i="3"/>
  <c r="N524" i="3"/>
  <c r="O524" i="3"/>
  <c r="P524" i="3"/>
  <c r="Q524" i="3"/>
  <c r="R524" i="3"/>
  <c r="S524" i="3"/>
  <c r="Z524" i="3"/>
  <c r="AA524" i="3"/>
  <c r="AB524" i="3"/>
  <c r="C525" i="3"/>
  <c r="D525" i="3"/>
  <c r="E525" i="3"/>
  <c r="F525" i="3"/>
  <c r="G525" i="3"/>
  <c r="N525" i="3"/>
  <c r="O525" i="3"/>
  <c r="P525" i="3"/>
  <c r="Q525" i="3"/>
  <c r="R525" i="3"/>
  <c r="S525" i="3"/>
  <c r="Z525" i="3"/>
  <c r="AA525" i="3"/>
  <c r="AB525" i="3"/>
  <c r="C526" i="3"/>
  <c r="D526" i="3"/>
  <c r="E526" i="3"/>
  <c r="F526" i="3"/>
  <c r="G526" i="3"/>
  <c r="N526" i="3"/>
  <c r="O526" i="3"/>
  <c r="P526" i="3"/>
  <c r="Q526" i="3"/>
  <c r="R526" i="3"/>
  <c r="S526" i="3"/>
  <c r="Z526" i="3"/>
  <c r="AA526" i="3"/>
  <c r="AB526" i="3"/>
  <c r="C527" i="3"/>
  <c r="D527" i="3"/>
  <c r="E527" i="3"/>
  <c r="F527" i="3"/>
  <c r="G527" i="3"/>
  <c r="N527" i="3"/>
  <c r="O527" i="3"/>
  <c r="P527" i="3"/>
  <c r="Q527" i="3"/>
  <c r="R527" i="3"/>
  <c r="S527" i="3"/>
  <c r="Z527" i="3"/>
  <c r="AA527" i="3"/>
  <c r="AB527" i="3"/>
  <c r="C528" i="3"/>
  <c r="D528" i="3"/>
  <c r="E528" i="3"/>
  <c r="F528" i="3"/>
  <c r="G528" i="3"/>
  <c r="N528" i="3"/>
  <c r="O528" i="3"/>
  <c r="P528" i="3"/>
  <c r="Q528" i="3"/>
  <c r="R528" i="3"/>
  <c r="S528" i="3"/>
  <c r="Z528" i="3"/>
  <c r="AA528" i="3"/>
  <c r="AB528" i="3"/>
  <c r="C529" i="3"/>
  <c r="D529" i="3"/>
  <c r="E529" i="3"/>
  <c r="F529" i="3"/>
  <c r="G529" i="3"/>
  <c r="N529" i="3"/>
  <c r="O529" i="3"/>
  <c r="P529" i="3"/>
  <c r="Q529" i="3"/>
  <c r="R529" i="3"/>
  <c r="S529" i="3"/>
  <c r="Z529" i="3"/>
  <c r="AA529" i="3"/>
  <c r="AB529" i="3"/>
  <c r="C530" i="3"/>
  <c r="D530" i="3"/>
  <c r="E530" i="3"/>
  <c r="F530" i="3"/>
  <c r="G530" i="3"/>
  <c r="N530" i="3"/>
  <c r="O530" i="3"/>
  <c r="P530" i="3"/>
  <c r="Q530" i="3"/>
  <c r="R530" i="3"/>
  <c r="S530" i="3"/>
  <c r="Z530" i="3"/>
  <c r="AA530" i="3"/>
  <c r="AB530" i="3"/>
  <c r="C531" i="3"/>
  <c r="D531" i="3"/>
  <c r="E531" i="3"/>
  <c r="F531" i="3"/>
  <c r="G531" i="3"/>
  <c r="N531" i="3"/>
  <c r="O531" i="3"/>
  <c r="P531" i="3"/>
  <c r="Q531" i="3"/>
  <c r="R531" i="3"/>
  <c r="S531" i="3"/>
  <c r="Z531" i="3"/>
  <c r="AA531" i="3"/>
  <c r="AB531" i="3"/>
  <c r="C532" i="3"/>
  <c r="D532" i="3"/>
  <c r="E532" i="3"/>
  <c r="F532" i="3"/>
  <c r="G532" i="3"/>
  <c r="N532" i="3"/>
  <c r="O532" i="3"/>
  <c r="P532" i="3"/>
  <c r="Q532" i="3"/>
  <c r="R532" i="3"/>
  <c r="S532" i="3"/>
  <c r="Z532" i="3"/>
  <c r="AA532" i="3"/>
  <c r="AB532" i="3"/>
  <c r="C533" i="3"/>
  <c r="D533" i="3"/>
  <c r="E533" i="3"/>
  <c r="F533" i="3"/>
  <c r="G533" i="3"/>
  <c r="N533" i="3"/>
  <c r="O533" i="3"/>
  <c r="P533" i="3"/>
  <c r="Q533" i="3"/>
  <c r="R533" i="3"/>
  <c r="S533" i="3"/>
  <c r="Z533" i="3"/>
  <c r="AA533" i="3"/>
  <c r="AB533" i="3"/>
  <c r="C534" i="3"/>
  <c r="D534" i="3"/>
  <c r="E534" i="3"/>
  <c r="F534" i="3"/>
  <c r="G534" i="3"/>
  <c r="N534" i="3"/>
  <c r="O534" i="3"/>
  <c r="P534" i="3"/>
  <c r="Q534" i="3"/>
  <c r="R534" i="3"/>
  <c r="S534" i="3"/>
  <c r="Z534" i="3"/>
  <c r="AA534" i="3"/>
  <c r="AB534" i="3"/>
  <c r="C535" i="3"/>
  <c r="D535" i="3"/>
  <c r="E535" i="3"/>
  <c r="F535" i="3"/>
  <c r="G535" i="3"/>
  <c r="N535" i="3"/>
  <c r="O535" i="3"/>
  <c r="P535" i="3"/>
  <c r="Q535" i="3"/>
  <c r="R535" i="3"/>
  <c r="S535" i="3"/>
  <c r="Z535" i="3"/>
  <c r="AA535" i="3"/>
  <c r="AB535" i="3"/>
  <c r="C536" i="3"/>
  <c r="D536" i="3"/>
  <c r="E536" i="3"/>
  <c r="F536" i="3"/>
  <c r="G536" i="3"/>
  <c r="N536" i="3"/>
  <c r="O536" i="3"/>
  <c r="P536" i="3"/>
  <c r="Q536" i="3"/>
  <c r="R536" i="3"/>
  <c r="S536" i="3"/>
  <c r="Z536" i="3"/>
  <c r="AA536" i="3"/>
  <c r="AB536" i="3"/>
  <c r="C537" i="3"/>
  <c r="D537" i="3"/>
  <c r="E537" i="3"/>
  <c r="F537" i="3"/>
  <c r="G537" i="3"/>
  <c r="N537" i="3"/>
  <c r="O537" i="3"/>
  <c r="P537" i="3"/>
  <c r="Q537" i="3"/>
  <c r="R537" i="3"/>
  <c r="S537" i="3"/>
  <c r="Z537" i="3"/>
  <c r="AA537" i="3"/>
  <c r="AB537" i="3"/>
  <c r="C538" i="3"/>
  <c r="D538" i="3"/>
  <c r="E538" i="3"/>
  <c r="F538" i="3"/>
  <c r="G538" i="3"/>
  <c r="N538" i="3"/>
  <c r="O538" i="3"/>
  <c r="P538" i="3"/>
  <c r="Q538" i="3"/>
  <c r="R538" i="3"/>
  <c r="S538" i="3"/>
  <c r="Z538" i="3"/>
  <c r="AA538" i="3"/>
  <c r="AB538" i="3"/>
  <c r="C539" i="3"/>
  <c r="D539" i="3"/>
  <c r="E539" i="3"/>
  <c r="F539" i="3"/>
  <c r="G539" i="3"/>
  <c r="N539" i="3"/>
  <c r="O539" i="3"/>
  <c r="P539" i="3"/>
  <c r="Q539" i="3"/>
  <c r="R539" i="3"/>
  <c r="S539" i="3"/>
  <c r="Z539" i="3"/>
  <c r="AA539" i="3"/>
  <c r="AB539" i="3"/>
  <c r="C540" i="3"/>
  <c r="D540" i="3"/>
  <c r="E540" i="3"/>
  <c r="F540" i="3"/>
  <c r="G540" i="3"/>
  <c r="N540" i="3"/>
  <c r="O540" i="3"/>
  <c r="P540" i="3"/>
  <c r="Q540" i="3"/>
  <c r="R540" i="3"/>
  <c r="S540" i="3"/>
  <c r="Z540" i="3"/>
  <c r="AA540" i="3"/>
  <c r="AB540" i="3"/>
  <c r="C541" i="3"/>
  <c r="D541" i="3"/>
  <c r="E541" i="3"/>
  <c r="F541" i="3"/>
  <c r="G541" i="3"/>
  <c r="N541" i="3"/>
  <c r="O541" i="3"/>
  <c r="P541" i="3"/>
  <c r="Q541" i="3"/>
  <c r="R541" i="3"/>
  <c r="S541" i="3"/>
  <c r="Z541" i="3"/>
  <c r="AA541" i="3"/>
  <c r="AB541" i="3"/>
  <c r="C542" i="3"/>
  <c r="D542" i="3"/>
  <c r="E542" i="3"/>
  <c r="F542" i="3"/>
  <c r="G542" i="3"/>
  <c r="N542" i="3"/>
  <c r="O542" i="3"/>
  <c r="P542" i="3"/>
  <c r="Q542" i="3"/>
  <c r="R542" i="3"/>
  <c r="S542" i="3"/>
  <c r="Z542" i="3"/>
  <c r="AA542" i="3"/>
  <c r="AB542" i="3"/>
  <c r="C543" i="3"/>
  <c r="D543" i="3"/>
  <c r="E543" i="3"/>
  <c r="F543" i="3"/>
  <c r="G543" i="3"/>
  <c r="N543" i="3"/>
  <c r="O543" i="3"/>
  <c r="P543" i="3"/>
  <c r="Q543" i="3"/>
  <c r="R543" i="3"/>
  <c r="S543" i="3"/>
  <c r="Z543" i="3"/>
  <c r="AA543" i="3"/>
  <c r="AB543" i="3"/>
  <c r="C544" i="3"/>
  <c r="D544" i="3"/>
  <c r="E544" i="3"/>
  <c r="F544" i="3"/>
  <c r="G544" i="3"/>
  <c r="N544" i="3"/>
  <c r="O544" i="3"/>
  <c r="P544" i="3"/>
  <c r="Q544" i="3"/>
  <c r="R544" i="3"/>
  <c r="S544" i="3"/>
  <c r="Z544" i="3"/>
  <c r="AA544" i="3"/>
  <c r="AB544" i="3"/>
  <c r="C545" i="3"/>
  <c r="D545" i="3"/>
  <c r="E545" i="3"/>
  <c r="F545" i="3"/>
  <c r="G545" i="3"/>
  <c r="N545" i="3"/>
  <c r="O545" i="3"/>
  <c r="P545" i="3"/>
  <c r="Q545" i="3"/>
  <c r="R545" i="3"/>
  <c r="S545" i="3"/>
  <c r="Z545" i="3"/>
  <c r="AA545" i="3"/>
  <c r="AB545" i="3"/>
  <c r="C546" i="3"/>
  <c r="D546" i="3"/>
  <c r="E546" i="3"/>
  <c r="F546" i="3"/>
  <c r="G546" i="3"/>
  <c r="N546" i="3"/>
  <c r="O546" i="3"/>
  <c r="P546" i="3"/>
  <c r="Q546" i="3"/>
  <c r="R546" i="3"/>
  <c r="S546" i="3"/>
  <c r="Z546" i="3"/>
  <c r="AA546" i="3"/>
  <c r="AB546" i="3"/>
  <c r="C547" i="3"/>
  <c r="D547" i="3"/>
  <c r="E547" i="3"/>
  <c r="F547" i="3"/>
  <c r="G547" i="3"/>
  <c r="N547" i="3"/>
  <c r="O547" i="3"/>
  <c r="P547" i="3"/>
  <c r="Q547" i="3"/>
  <c r="R547" i="3"/>
  <c r="S547" i="3"/>
  <c r="Z547" i="3"/>
  <c r="AA547" i="3"/>
  <c r="AB547" i="3"/>
  <c r="C548" i="3"/>
  <c r="D548" i="3"/>
  <c r="E548" i="3"/>
  <c r="F548" i="3"/>
  <c r="G548" i="3"/>
  <c r="N548" i="3"/>
  <c r="O548" i="3"/>
  <c r="P548" i="3"/>
  <c r="Q548" i="3"/>
  <c r="R548" i="3"/>
  <c r="S548" i="3"/>
  <c r="Z548" i="3"/>
  <c r="AA548" i="3"/>
  <c r="AB548" i="3"/>
  <c r="C549" i="3"/>
  <c r="D549" i="3"/>
  <c r="E549" i="3"/>
  <c r="F549" i="3"/>
  <c r="G549" i="3"/>
  <c r="N549" i="3"/>
  <c r="O549" i="3"/>
  <c r="P549" i="3"/>
  <c r="Q549" i="3"/>
  <c r="R549" i="3"/>
  <c r="S549" i="3"/>
  <c r="Z549" i="3"/>
  <c r="AA549" i="3"/>
  <c r="AB549" i="3"/>
  <c r="C550" i="3"/>
  <c r="D550" i="3"/>
  <c r="E550" i="3"/>
  <c r="F550" i="3"/>
  <c r="G550" i="3"/>
  <c r="N550" i="3"/>
  <c r="O550" i="3"/>
  <c r="P550" i="3"/>
  <c r="Q550" i="3"/>
  <c r="R550" i="3"/>
  <c r="S550" i="3"/>
  <c r="Z550" i="3"/>
  <c r="AA550" i="3"/>
  <c r="AB550" i="3"/>
  <c r="C551" i="3"/>
  <c r="D551" i="3"/>
  <c r="E551" i="3"/>
  <c r="F551" i="3"/>
  <c r="G551" i="3"/>
  <c r="N551" i="3"/>
  <c r="O551" i="3"/>
  <c r="P551" i="3"/>
  <c r="Q551" i="3"/>
  <c r="R551" i="3"/>
  <c r="S551" i="3"/>
  <c r="Z551" i="3"/>
  <c r="AA551" i="3"/>
  <c r="AB551" i="3"/>
  <c r="C552" i="3"/>
  <c r="D552" i="3"/>
  <c r="E552" i="3"/>
  <c r="F552" i="3"/>
  <c r="G552" i="3"/>
  <c r="N552" i="3"/>
  <c r="O552" i="3"/>
  <c r="P552" i="3"/>
  <c r="Q552" i="3"/>
  <c r="R552" i="3"/>
  <c r="S552" i="3"/>
  <c r="Z552" i="3"/>
  <c r="AA552" i="3"/>
  <c r="AB552" i="3"/>
  <c r="C553" i="3"/>
  <c r="D553" i="3"/>
  <c r="E553" i="3"/>
  <c r="F553" i="3"/>
  <c r="G553" i="3"/>
  <c r="N553" i="3"/>
  <c r="O553" i="3"/>
  <c r="P553" i="3"/>
  <c r="Q553" i="3"/>
  <c r="R553" i="3"/>
  <c r="S553" i="3"/>
  <c r="Z553" i="3"/>
  <c r="AA553" i="3"/>
  <c r="AB553" i="3"/>
  <c r="C554" i="3"/>
  <c r="D554" i="3"/>
  <c r="E554" i="3"/>
  <c r="F554" i="3"/>
  <c r="G554" i="3"/>
  <c r="N554" i="3"/>
  <c r="O554" i="3"/>
  <c r="P554" i="3"/>
  <c r="Q554" i="3"/>
  <c r="R554" i="3"/>
  <c r="S554" i="3"/>
  <c r="Z554" i="3"/>
  <c r="AA554" i="3"/>
  <c r="AB554" i="3"/>
  <c r="C555" i="3"/>
  <c r="D555" i="3"/>
  <c r="E555" i="3"/>
  <c r="F555" i="3"/>
  <c r="G555" i="3"/>
  <c r="N555" i="3"/>
  <c r="O555" i="3"/>
  <c r="P555" i="3"/>
  <c r="Q555" i="3"/>
  <c r="R555" i="3"/>
  <c r="S555" i="3"/>
  <c r="Z555" i="3"/>
  <c r="AA555" i="3"/>
  <c r="AB555" i="3"/>
  <c r="C556" i="3"/>
  <c r="D556" i="3"/>
  <c r="E556" i="3"/>
  <c r="F556" i="3"/>
  <c r="G556" i="3"/>
  <c r="N556" i="3"/>
  <c r="O556" i="3"/>
  <c r="P556" i="3"/>
  <c r="Q556" i="3"/>
  <c r="R556" i="3"/>
  <c r="S556" i="3"/>
  <c r="Z556" i="3"/>
  <c r="AA556" i="3"/>
  <c r="AB556" i="3"/>
  <c r="C557" i="3"/>
  <c r="D557" i="3"/>
  <c r="E557" i="3"/>
  <c r="F557" i="3"/>
  <c r="G557" i="3"/>
  <c r="N557" i="3"/>
  <c r="O557" i="3"/>
  <c r="P557" i="3"/>
  <c r="Q557" i="3"/>
  <c r="R557" i="3"/>
  <c r="S557" i="3"/>
  <c r="Z557" i="3"/>
  <c r="AA557" i="3"/>
  <c r="AB557" i="3"/>
  <c r="C558" i="3"/>
  <c r="D558" i="3"/>
  <c r="E558" i="3"/>
  <c r="F558" i="3"/>
  <c r="G558" i="3"/>
  <c r="N558" i="3"/>
  <c r="O558" i="3"/>
  <c r="P558" i="3"/>
  <c r="Q558" i="3"/>
  <c r="R558" i="3"/>
  <c r="S558" i="3"/>
  <c r="Z558" i="3"/>
  <c r="AA558" i="3"/>
  <c r="AB558" i="3"/>
  <c r="C559" i="3"/>
  <c r="D559" i="3"/>
  <c r="E559" i="3"/>
  <c r="F559" i="3"/>
  <c r="G559" i="3"/>
  <c r="N559" i="3"/>
  <c r="O559" i="3"/>
  <c r="P559" i="3"/>
  <c r="Q559" i="3"/>
  <c r="R559" i="3"/>
  <c r="S559" i="3"/>
  <c r="Z559" i="3"/>
  <c r="AA559" i="3"/>
  <c r="AB559" i="3"/>
  <c r="C560" i="3"/>
  <c r="D560" i="3"/>
  <c r="E560" i="3"/>
  <c r="F560" i="3"/>
  <c r="G560" i="3"/>
  <c r="N560" i="3"/>
  <c r="O560" i="3"/>
  <c r="P560" i="3"/>
  <c r="Q560" i="3"/>
  <c r="R560" i="3"/>
  <c r="S560" i="3"/>
  <c r="Z560" i="3"/>
  <c r="AA560" i="3"/>
  <c r="AB560" i="3"/>
  <c r="C561" i="3"/>
  <c r="D561" i="3"/>
  <c r="E561" i="3"/>
  <c r="F561" i="3"/>
  <c r="G561" i="3"/>
  <c r="N561" i="3"/>
  <c r="O561" i="3"/>
  <c r="P561" i="3"/>
  <c r="Q561" i="3"/>
  <c r="R561" i="3"/>
  <c r="S561" i="3"/>
  <c r="Z561" i="3"/>
  <c r="AA561" i="3"/>
  <c r="AB561" i="3"/>
  <c r="C562" i="3"/>
  <c r="D562" i="3"/>
  <c r="E562" i="3"/>
  <c r="F562" i="3"/>
  <c r="G562" i="3"/>
  <c r="N562" i="3"/>
  <c r="O562" i="3"/>
  <c r="P562" i="3"/>
  <c r="Q562" i="3"/>
  <c r="R562" i="3"/>
  <c r="S562" i="3"/>
  <c r="Z562" i="3"/>
  <c r="AA562" i="3"/>
  <c r="AB562" i="3"/>
  <c r="C563" i="3"/>
  <c r="D563" i="3"/>
  <c r="E563" i="3"/>
  <c r="F563" i="3"/>
  <c r="G563" i="3"/>
  <c r="N563" i="3"/>
  <c r="O563" i="3"/>
  <c r="P563" i="3"/>
  <c r="Q563" i="3"/>
  <c r="R563" i="3"/>
  <c r="S563" i="3"/>
  <c r="Z563" i="3"/>
  <c r="AA563" i="3"/>
  <c r="AB563" i="3"/>
  <c r="C564" i="3"/>
  <c r="D564" i="3"/>
  <c r="E564" i="3"/>
  <c r="F564" i="3"/>
  <c r="G564" i="3"/>
  <c r="N564" i="3"/>
  <c r="O564" i="3"/>
  <c r="P564" i="3"/>
  <c r="Q564" i="3"/>
  <c r="R564" i="3"/>
  <c r="S564" i="3"/>
  <c r="Z564" i="3"/>
  <c r="AA564" i="3"/>
  <c r="AB564" i="3"/>
  <c r="C565" i="3"/>
  <c r="D565" i="3"/>
  <c r="E565" i="3"/>
  <c r="F565" i="3"/>
  <c r="G565" i="3"/>
  <c r="N565" i="3"/>
  <c r="O565" i="3"/>
  <c r="P565" i="3"/>
  <c r="Q565" i="3"/>
  <c r="R565" i="3"/>
  <c r="S565" i="3"/>
  <c r="Z565" i="3"/>
  <c r="AA565" i="3"/>
  <c r="AB565" i="3"/>
  <c r="C566" i="3"/>
  <c r="D566" i="3"/>
  <c r="E566" i="3"/>
  <c r="F566" i="3"/>
  <c r="G566" i="3"/>
  <c r="N566" i="3"/>
  <c r="O566" i="3"/>
  <c r="P566" i="3"/>
  <c r="Q566" i="3"/>
  <c r="R566" i="3"/>
  <c r="S566" i="3"/>
  <c r="Z566" i="3"/>
  <c r="AA566" i="3"/>
  <c r="AB566" i="3"/>
  <c r="C567" i="3"/>
  <c r="D567" i="3"/>
  <c r="E567" i="3"/>
  <c r="F567" i="3"/>
  <c r="G567" i="3"/>
  <c r="N567" i="3"/>
  <c r="O567" i="3"/>
  <c r="P567" i="3"/>
  <c r="Q567" i="3"/>
  <c r="R567" i="3"/>
  <c r="S567" i="3"/>
  <c r="Z567" i="3"/>
  <c r="AA567" i="3"/>
  <c r="AB567" i="3"/>
  <c r="C568" i="3"/>
  <c r="D568" i="3"/>
  <c r="E568" i="3"/>
  <c r="F568" i="3"/>
  <c r="G568" i="3"/>
  <c r="N568" i="3"/>
  <c r="O568" i="3"/>
  <c r="P568" i="3"/>
  <c r="Q568" i="3"/>
  <c r="R568" i="3"/>
  <c r="S568" i="3"/>
  <c r="Z568" i="3"/>
  <c r="AA568" i="3"/>
  <c r="AB568" i="3"/>
  <c r="C569" i="3"/>
  <c r="D569" i="3"/>
  <c r="E569" i="3"/>
  <c r="F569" i="3"/>
  <c r="G569" i="3"/>
  <c r="N569" i="3"/>
  <c r="O569" i="3"/>
  <c r="P569" i="3"/>
  <c r="Q569" i="3"/>
  <c r="R569" i="3"/>
  <c r="S569" i="3"/>
  <c r="Z569" i="3"/>
  <c r="AA569" i="3"/>
  <c r="AB569" i="3"/>
  <c r="C570" i="3"/>
  <c r="D570" i="3"/>
  <c r="E570" i="3"/>
  <c r="F570" i="3"/>
  <c r="G570" i="3"/>
  <c r="N570" i="3"/>
  <c r="O570" i="3"/>
  <c r="P570" i="3"/>
  <c r="Q570" i="3"/>
  <c r="R570" i="3"/>
  <c r="S570" i="3"/>
  <c r="Z570" i="3"/>
  <c r="AA570" i="3"/>
  <c r="AB570" i="3"/>
  <c r="C571" i="3"/>
  <c r="D571" i="3"/>
  <c r="E571" i="3"/>
  <c r="F571" i="3"/>
  <c r="G571" i="3"/>
  <c r="N571" i="3"/>
  <c r="O571" i="3"/>
  <c r="P571" i="3"/>
  <c r="Q571" i="3"/>
  <c r="R571" i="3"/>
  <c r="S571" i="3"/>
  <c r="Z571" i="3"/>
  <c r="AA571" i="3"/>
  <c r="AB571" i="3"/>
  <c r="C572" i="3"/>
  <c r="D572" i="3"/>
  <c r="E572" i="3"/>
  <c r="F572" i="3"/>
  <c r="G572" i="3"/>
  <c r="N572" i="3"/>
  <c r="O572" i="3"/>
  <c r="P572" i="3"/>
  <c r="Q572" i="3"/>
  <c r="R572" i="3"/>
  <c r="S572" i="3"/>
  <c r="Z572" i="3"/>
  <c r="AA572" i="3"/>
  <c r="AB572" i="3"/>
  <c r="C573" i="3"/>
  <c r="D573" i="3"/>
  <c r="E573" i="3"/>
  <c r="F573" i="3"/>
  <c r="G573" i="3"/>
  <c r="N573" i="3"/>
  <c r="O573" i="3"/>
  <c r="P573" i="3"/>
  <c r="Q573" i="3"/>
  <c r="R573" i="3"/>
  <c r="S573" i="3"/>
  <c r="Z573" i="3"/>
  <c r="AA573" i="3"/>
  <c r="AB573" i="3"/>
  <c r="C574" i="3"/>
  <c r="D574" i="3"/>
  <c r="E574" i="3"/>
  <c r="F574" i="3"/>
  <c r="G574" i="3"/>
  <c r="N574" i="3"/>
  <c r="O574" i="3"/>
  <c r="P574" i="3"/>
  <c r="Q574" i="3"/>
  <c r="R574" i="3"/>
  <c r="S574" i="3"/>
  <c r="Z574" i="3"/>
  <c r="AA574" i="3"/>
  <c r="AB574" i="3"/>
  <c r="C575" i="3"/>
  <c r="D575" i="3"/>
  <c r="E575" i="3"/>
  <c r="F575" i="3"/>
  <c r="G575" i="3"/>
  <c r="N575" i="3"/>
  <c r="O575" i="3"/>
  <c r="P575" i="3"/>
  <c r="Q575" i="3"/>
  <c r="R575" i="3"/>
  <c r="S575" i="3"/>
  <c r="Z575" i="3"/>
  <c r="AA575" i="3"/>
  <c r="AB575" i="3"/>
  <c r="C576" i="3"/>
  <c r="D576" i="3"/>
  <c r="E576" i="3"/>
  <c r="F576" i="3"/>
  <c r="G576" i="3"/>
  <c r="N576" i="3"/>
  <c r="O576" i="3"/>
  <c r="P576" i="3"/>
  <c r="Q576" i="3"/>
  <c r="R576" i="3"/>
  <c r="S576" i="3"/>
  <c r="Z576" i="3"/>
  <c r="AA576" i="3"/>
  <c r="AB576" i="3"/>
  <c r="C577" i="3"/>
  <c r="D577" i="3"/>
  <c r="E577" i="3"/>
  <c r="F577" i="3"/>
  <c r="G577" i="3"/>
  <c r="N577" i="3"/>
  <c r="O577" i="3"/>
  <c r="P577" i="3"/>
  <c r="Q577" i="3"/>
  <c r="R577" i="3"/>
  <c r="S577" i="3"/>
  <c r="Z577" i="3"/>
  <c r="AA577" i="3"/>
  <c r="AB577" i="3"/>
  <c r="C578" i="3"/>
  <c r="D578" i="3"/>
  <c r="E578" i="3"/>
  <c r="F578" i="3"/>
  <c r="G578" i="3"/>
  <c r="N578" i="3"/>
  <c r="O578" i="3"/>
  <c r="P578" i="3"/>
  <c r="Q578" i="3"/>
  <c r="R578" i="3"/>
  <c r="S578" i="3"/>
  <c r="Z578" i="3"/>
  <c r="AA578" i="3"/>
  <c r="AB578" i="3"/>
  <c r="C579" i="3"/>
  <c r="D579" i="3"/>
  <c r="E579" i="3"/>
  <c r="F579" i="3"/>
  <c r="G579" i="3"/>
  <c r="N579" i="3"/>
  <c r="O579" i="3"/>
  <c r="P579" i="3"/>
  <c r="Q579" i="3"/>
  <c r="R579" i="3"/>
  <c r="S579" i="3"/>
  <c r="Z579" i="3"/>
  <c r="AA579" i="3"/>
  <c r="AB579" i="3"/>
  <c r="C580" i="3"/>
  <c r="D580" i="3"/>
  <c r="E580" i="3"/>
  <c r="F580" i="3"/>
  <c r="G580" i="3"/>
  <c r="N580" i="3"/>
  <c r="O580" i="3"/>
  <c r="P580" i="3"/>
  <c r="Q580" i="3"/>
  <c r="R580" i="3"/>
  <c r="S580" i="3"/>
  <c r="Z580" i="3"/>
  <c r="AA580" i="3"/>
  <c r="AB580" i="3"/>
  <c r="C581" i="3"/>
  <c r="D581" i="3"/>
  <c r="E581" i="3"/>
  <c r="F581" i="3"/>
  <c r="G581" i="3"/>
  <c r="N581" i="3"/>
  <c r="O581" i="3"/>
  <c r="P581" i="3"/>
  <c r="Q581" i="3"/>
  <c r="R581" i="3"/>
  <c r="S581" i="3"/>
  <c r="Z581" i="3"/>
  <c r="AA581" i="3"/>
  <c r="AB581" i="3"/>
  <c r="C582" i="3"/>
  <c r="D582" i="3"/>
  <c r="E582" i="3"/>
  <c r="F582" i="3"/>
  <c r="G582" i="3"/>
  <c r="N582" i="3"/>
  <c r="O582" i="3"/>
  <c r="P582" i="3"/>
  <c r="Q582" i="3"/>
  <c r="R582" i="3"/>
  <c r="S582" i="3"/>
  <c r="Z582" i="3"/>
  <c r="AA582" i="3"/>
  <c r="AB582" i="3"/>
  <c r="C583" i="3"/>
  <c r="D583" i="3"/>
  <c r="E583" i="3"/>
  <c r="F583" i="3"/>
  <c r="G583" i="3"/>
  <c r="N583" i="3"/>
  <c r="O583" i="3"/>
  <c r="P583" i="3"/>
  <c r="Q583" i="3"/>
  <c r="R583" i="3"/>
  <c r="S583" i="3"/>
  <c r="Z583" i="3"/>
  <c r="AA583" i="3"/>
  <c r="AB583" i="3"/>
  <c r="C584" i="3"/>
  <c r="D584" i="3"/>
  <c r="E584" i="3"/>
  <c r="F584" i="3"/>
  <c r="G584" i="3"/>
  <c r="N584" i="3"/>
  <c r="O584" i="3"/>
  <c r="P584" i="3"/>
  <c r="Q584" i="3"/>
  <c r="R584" i="3"/>
  <c r="S584" i="3"/>
  <c r="Z584" i="3"/>
  <c r="AA584" i="3"/>
  <c r="AB584" i="3"/>
  <c r="C585" i="3"/>
  <c r="D585" i="3"/>
  <c r="E585" i="3"/>
  <c r="F585" i="3"/>
  <c r="G585" i="3"/>
  <c r="N585" i="3"/>
  <c r="O585" i="3"/>
  <c r="P585" i="3"/>
  <c r="Q585" i="3"/>
  <c r="R585" i="3"/>
  <c r="S585" i="3"/>
  <c r="Z585" i="3"/>
  <c r="AA585" i="3"/>
  <c r="AB585" i="3"/>
  <c r="C586" i="3"/>
  <c r="D586" i="3"/>
  <c r="E586" i="3"/>
  <c r="F586" i="3"/>
  <c r="G586" i="3"/>
  <c r="N586" i="3"/>
  <c r="O586" i="3"/>
  <c r="P586" i="3"/>
  <c r="Q586" i="3"/>
  <c r="R586" i="3"/>
  <c r="S586" i="3"/>
  <c r="Z586" i="3"/>
  <c r="AA586" i="3"/>
  <c r="AB586" i="3"/>
  <c r="C587" i="3"/>
  <c r="D587" i="3"/>
  <c r="E587" i="3"/>
  <c r="F587" i="3"/>
  <c r="G587" i="3"/>
  <c r="N587" i="3"/>
  <c r="O587" i="3"/>
  <c r="P587" i="3"/>
  <c r="Q587" i="3"/>
  <c r="R587" i="3"/>
  <c r="S587" i="3"/>
  <c r="Z587" i="3"/>
  <c r="AA587" i="3"/>
  <c r="AB587" i="3"/>
  <c r="C588" i="3"/>
  <c r="D588" i="3"/>
  <c r="E588" i="3"/>
  <c r="F588" i="3"/>
  <c r="G588" i="3"/>
  <c r="N588" i="3"/>
  <c r="O588" i="3"/>
  <c r="P588" i="3"/>
  <c r="Q588" i="3"/>
  <c r="R588" i="3"/>
  <c r="S588" i="3"/>
  <c r="Z588" i="3"/>
  <c r="AA588" i="3"/>
  <c r="AB588" i="3"/>
  <c r="C589" i="3"/>
  <c r="D589" i="3"/>
  <c r="E589" i="3"/>
  <c r="F589" i="3"/>
  <c r="G589" i="3"/>
  <c r="N589" i="3"/>
  <c r="O589" i="3"/>
  <c r="P589" i="3"/>
  <c r="Q589" i="3"/>
  <c r="R589" i="3"/>
  <c r="S589" i="3"/>
  <c r="Z589" i="3"/>
  <c r="AA589" i="3"/>
  <c r="AB589" i="3"/>
  <c r="C590" i="3"/>
  <c r="D590" i="3"/>
  <c r="E590" i="3"/>
  <c r="F590" i="3"/>
  <c r="G590" i="3"/>
  <c r="N590" i="3"/>
  <c r="O590" i="3"/>
  <c r="P590" i="3"/>
  <c r="Q590" i="3"/>
  <c r="R590" i="3"/>
  <c r="S590" i="3"/>
  <c r="Z590" i="3"/>
  <c r="AA590" i="3"/>
  <c r="AB590" i="3"/>
  <c r="C591" i="3"/>
  <c r="D591" i="3"/>
  <c r="E591" i="3"/>
  <c r="F591" i="3"/>
  <c r="G591" i="3"/>
  <c r="N591" i="3"/>
  <c r="O591" i="3"/>
  <c r="P591" i="3"/>
  <c r="Q591" i="3"/>
  <c r="R591" i="3"/>
  <c r="S591" i="3"/>
  <c r="Z591" i="3"/>
  <c r="AA591" i="3"/>
  <c r="AB591" i="3"/>
  <c r="C592" i="3"/>
  <c r="D592" i="3"/>
  <c r="E592" i="3"/>
  <c r="F592" i="3"/>
  <c r="G592" i="3"/>
  <c r="N592" i="3"/>
  <c r="O592" i="3"/>
  <c r="P592" i="3"/>
  <c r="Q592" i="3"/>
  <c r="R592" i="3"/>
  <c r="S592" i="3"/>
  <c r="Z592" i="3"/>
  <c r="AA592" i="3"/>
  <c r="AB592" i="3"/>
  <c r="C593" i="3"/>
  <c r="D593" i="3"/>
  <c r="E593" i="3"/>
  <c r="F593" i="3"/>
  <c r="G593" i="3"/>
  <c r="N593" i="3"/>
  <c r="O593" i="3"/>
  <c r="P593" i="3"/>
  <c r="Q593" i="3"/>
  <c r="R593" i="3"/>
  <c r="S593" i="3"/>
  <c r="Z593" i="3"/>
  <c r="AA593" i="3"/>
  <c r="AB593" i="3"/>
  <c r="C594" i="3"/>
  <c r="D594" i="3"/>
  <c r="E594" i="3"/>
  <c r="F594" i="3"/>
  <c r="G594" i="3"/>
  <c r="N594" i="3"/>
  <c r="O594" i="3"/>
  <c r="P594" i="3"/>
  <c r="Q594" i="3"/>
  <c r="R594" i="3"/>
  <c r="S594" i="3"/>
  <c r="Z594" i="3"/>
  <c r="AA594" i="3"/>
  <c r="AB594" i="3"/>
  <c r="C595" i="3"/>
  <c r="D595" i="3"/>
  <c r="E595" i="3"/>
  <c r="F595" i="3"/>
  <c r="G595" i="3"/>
  <c r="N595" i="3"/>
  <c r="O595" i="3"/>
  <c r="P595" i="3"/>
  <c r="Q595" i="3"/>
  <c r="R595" i="3"/>
  <c r="S595" i="3"/>
  <c r="Z595" i="3"/>
  <c r="AA595" i="3"/>
  <c r="AB595" i="3"/>
  <c r="C596" i="3"/>
  <c r="D596" i="3"/>
  <c r="E596" i="3"/>
  <c r="F596" i="3"/>
  <c r="G596" i="3"/>
  <c r="N596" i="3"/>
  <c r="O596" i="3"/>
  <c r="P596" i="3"/>
  <c r="Q596" i="3"/>
  <c r="R596" i="3"/>
  <c r="S596" i="3"/>
  <c r="Z596" i="3"/>
  <c r="AA596" i="3"/>
  <c r="AB596" i="3"/>
  <c r="C597" i="3"/>
  <c r="D597" i="3"/>
  <c r="E597" i="3"/>
  <c r="F597" i="3"/>
  <c r="G597" i="3"/>
  <c r="N597" i="3"/>
  <c r="O597" i="3"/>
  <c r="P597" i="3"/>
  <c r="Q597" i="3"/>
  <c r="R597" i="3"/>
  <c r="S597" i="3"/>
  <c r="Z597" i="3"/>
  <c r="AA597" i="3"/>
  <c r="AB597" i="3"/>
  <c r="C598" i="3"/>
  <c r="D598" i="3"/>
  <c r="E598" i="3"/>
  <c r="F598" i="3"/>
  <c r="G598" i="3"/>
  <c r="N598" i="3"/>
  <c r="O598" i="3"/>
  <c r="P598" i="3"/>
  <c r="Q598" i="3"/>
  <c r="R598" i="3"/>
  <c r="S598" i="3"/>
  <c r="Z598" i="3"/>
  <c r="AA598" i="3"/>
  <c r="AB598" i="3"/>
  <c r="C599" i="3"/>
  <c r="D599" i="3"/>
  <c r="E599" i="3"/>
  <c r="F599" i="3"/>
  <c r="G599" i="3"/>
  <c r="N599" i="3"/>
  <c r="O599" i="3"/>
  <c r="P599" i="3"/>
  <c r="Q599" i="3"/>
  <c r="R599" i="3"/>
  <c r="S599" i="3"/>
  <c r="Z599" i="3"/>
  <c r="AA599" i="3"/>
  <c r="AB599" i="3"/>
  <c r="C600" i="3"/>
  <c r="D600" i="3"/>
  <c r="E600" i="3"/>
  <c r="F600" i="3"/>
  <c r="G600" i="3"/>
  <c r="N600" i="3"/>
  <c r="O600" i="3"/>
  <c r="P600" i="3"/>
  <c r="Q600" i="3"/>
  <c r="R600" i="3"/>
  <c r="S600" i="3"/>
  <c r="Z600" i="3"/>
  <c r="AA600" i="3"/>
  <c r="AB600" i="3"/>
  <c r="C601" i="3"/>
  <c r="D601" i="3"/>
  <c r="E601" i="3"/>
  <c r="F601" i="3"/>
  <c r="G601" i="3"/>
  <c r="N601" i="3"/>
  <c r="O601" i="3"/>
  <c r="P601" i="3"/>
  <c r="Q601" i="3"/>
  <c r="R601" i="3"/>
  <c r="S601" i="3"/>
  <c r="Z601" i="3"/>
  <c r="AA601" i="3"/>
  <c r="AB601" i="3"/>
  <c r="C602" i="3"/>
  <c r="D602" i="3"/>
  <c r="E602" i="3"/>
  <c r="F602" i="3"/>
  <c r="G602" i="3"/>
  <c r="N602" i="3"/>
  <c r="O602" i="3"/>
  <c r="P602" i="3"/>
  <c r="Q602" i="3"/>
  <c r="R602" i="3"/>
  <c r="S602" i="3"/>
  <c r="Z602" i="3"/>
  <c r="AA602" i="3"/>
  <c r="AB602" i="3"/>
  <c r="C603" i="3"/>
  <c r="D603" i="3"/>
  <c r="E603" i="3"/>
  <c r="F603" i="3"/>
  <c r="G603" i="3"/>
  <c r="N603" i="3"/>
  <c r="O603" i="3"/>
  <c r="P603" i="3"/>
  <c r="Q603" i="3"/>
  <c r="R603" i="3"/>
  <c r="S603" i="3"/>
  <c r="Z603" i="3"/>
  <c r="AA603" i="3"/>
  <c r="AB603" i="3"/>
  <c r="C604" i="3"/>
  <c r="D604" i="3"/>
  <c r="E604" i="3"/>
  <c r="F604" i="3"/>
  <c r="G604" i="3"/>
  <c r="N604" i="3"/>
  <c r="O604" i="3"/>
  <c r="P604" i="3"/>
  <c r="Q604" i="3"/>
  <c r="R604" i="3"/>
  <c r="S604" i="3"/>
  <c r="Z604" i="3"/>
  <c r="AA604" i="3"/>
  <c r="AB604" i="3"/>
  <c r="C605" i="3"/>
  <c r="D605" i="3"/>
  <c r="E605" i="3"/>
  <c r="F605" i="3"/>
  <c r="G605" i="3"/>
  <c r="N605" i="3"/>
  <c r="O605" i="3"/>
  <c r="P605" i="3"/>
  <c r="Q605" i="3"/>
  <c r="R605" i="3"/>
  <c r="S605" i="3"/>
  <c r="Z605" i="3"/>
  <c r="AA605" i="3"/>
  <c r="AB605" i="3"/>
  <c r="C606" i="3"/>
  <c r="D606" i="3"/>
  <c r="E606" i="3"/>
  <c r="F606" i="3"/>
  <c r="G606" i="3"/>
  <c r="N606" i="3"/>
  <c r="O606" i="3"/>
  <c r="P606" i="3"/>
  <c r="Q606" i="3"/>
  <c r="R606" i="3"/>
  <c r="S606" i="3"/>
  <c r="Z606" i="3"/>
  <c r="AA606" i="3"/>
  <c r="AB606" i="3"/>
  <c r="C607" i="3"/>
  <c r="D607" i="3"/>
  <c r="E607" i="3"/>
  <c r="F607" i="3"/>
  <c r="G607" i="3"/>
  <c r="N607" i="3"/>
  <c r="O607" i="3"/>
  <c r="P607" i="3"/>
  <c r="Q607" i="3"/>
  <c r="R607" i="3"/>
  <c r="S607" i="3"/>
  <c r="Z607" i="3"/>
  <c r="AA607" i="3"/>
  <c r="AB607" i="3"/>
  <c r="C608" i="3"/>
  <c r="D608" i="3"/>
  <c r="E608" i="3"/>
  <c r="F608" i="3"/>
  <c r="G608" i="3"/>
  <c r="N608" i="3"/>
  <c r="O608" i="3"/>
  <c r="P608" i="3"/>
  <c r="Q608" i="3"/>
  <c r="R608" i="3"/>
  <c r="S608" i="3"/>
  <c r="Z608" i="3"/>
  <c r="AA608" i="3"/>
  <c r="AB608" i="3"/>
  <c r="C609" i="3"/>
  <c r="D609" i="3"/>
  <c r="E609" i="3"/>
  <c r="F609" i="3"/>
  <c r="G609" i="3"/>
  <c r="N609" i="3"/>
  <c r="O609" i="3"/>
  <c r="P609" i="3"/>
  <c r="Q609" i="3"/>
  <c r="R609" i="3"/>
  <c r="S609" i="3"/>
  <c r="Z609" i="3"/>
  <c r="AA609" i="3"/>
  <c r="AB609" i="3"/>
  <c r="C610" i="3"/>
  <c r="D610" i="3"/>
  <c r="E610" i="3"/>
  <c r="F610" i="3"/>
  <c r="G610" i="3"/>
  <c r="N610" i="3"/>
  <c r="O610" i="3"/>
  <c r="P610" i="3"/>
  <c r="Q610" i="3"/>
  <c r="R610" i="3"/>
  <c r="S610" i="3"/>
  <c r="Z610" i="3"/>
  <c r="AA610" i="3"/>
  <c r="AB610" i="3"/>
  <c r="C611" i="3"/>
  <c r="D611" i="3"/>
  <c r="E611" i="3"/>
  <c r="F611" i="3"/>
  <c r="G611" i="3"/>
  <c r="N611" i="3"/>
  <c r="O611" i="3"/>
  <c r="P611" i="3"/>
  <c r="Q611" i="3"/>
  <c r="R611" i="3"/>
  <c r="S611" i="3"/>
  <c r="Z611" i="3"/>
  <c r="AA611" i="3"/>
  <c r="AB611" i="3"/>
  <c r="C612" i="3"/>
  <c r="D612" i="3"/>
  <c r="E612" i="3"/>
  <c r="F612" i="3"/>
  <c r="G612" i="3"/>
  <c r="N612" i="3"/>
  <c r="O612" i="3"/>
  <c r="P612" i="3"/>
  <c r="Q612" i="3"/>
  <c r="R612" i="3"/>
  <c r="S612" i="3"/>
  <c r="Z612" i="3"/>
  <c r="AA612" i="3"/>
  <c r="AB612" i="3"/>
  <c r="C613" i="3"/>
  <c r="D613" i="3"/>
  <c r="E613" i="3"/>
  <c r="F613" i="3"/>
  <c r="G613" i="3"/>
  <c r="N613" i="3"/>
  <c r="O613" i="3"/>
  <c r="P613" i="3"/>
  <c r="Q613" i="3"/>
  <c r="R613" i="3"/>
  <c r="S613" i="3"/>
  <c r="Z613" i="3"/>
  <c r="AA613" i="3"/>
  <c r="AB613" i="3"/>
  <c r="C614" i="3"/>
  <c r="D614" i="3"/>
  <c r="E614" i="3"/>
  <c r="F614" i="3"/>
  <c r="G614" i="3"/>
  <c r="N614" i="3"/>
  <c r="O614" i="3"/>
  <c r="P614" i="3"/>
  <c r="Q614" i="3"/>
  <c r="R614" i="3"/>
  <c r="S614" i="3"/>
  <c r="Z614" i="3"/>
  <c r="AA614" i="3"/>
  <c r="AB614" i="3"/>
  <c r="C615" i="3"/>
  <c r="D615" i="3"/>
  <c r="E615" i="3"/>
  <c r="F615" i="3"/>
  <c r="G615" i="3"/>
  <c r="N615" i="3"/>
  <c r="O615" i="3"/>
  <c r="P615" i="3"/>
  <c r="Q615" i="3"/>
  <c r="R615" i="3"/>
  <c r="S615" i="3"/>
  <c r="Z615" i="3"/>
  <c r="AA615" i="3"/>
  <c r="AB615" i="3"/>
  <c r="C616" i="3"/>
  <c r="D616" i="3"/>
  <c r="E616" i="3"/>
  <c r="F616" i="3"/>
  <c r="G616" i="3"/>
  <c r="N616" i="3"/>
  <c r="O616" i="3"/>
  <c r="P616" i="3"/>
  <c r="Q616" i="3"/>
  <c r="R616" i="3"/>
  <c r="S616" i="3"/>
  <c r="Z616" i="3"/>
  <c r="AA616" i="3"/>
  <c r="AB616" i="3"/>
  <c r="C617" i="3"/>
  <c r="D617" i="3"/>
  <c r="E617" i="3"/>
  <c r="F617" i="3"/>
  <c r="G617" i="3"/>
  <c r="N617" i="3"/>
  <c r="O617" i="3"/>
  <c r="P617" i="3"/>
  <c r="Q617" i="3"/>
  <c r="R617" i="3"/>
  <c r="S617" i="3"/>
  <c r="Z617" i="3"/>
  <c r="AA617" i="3"/>
  <c r="AB617" i="3"/>
  <c r="C618" i="3"/>
  <c r="D618" i="3"/>
  <c r="E618" i="3"/>
  <c r="F618" i="3"/>
  <c r="G618" i="3"/>
  <c r="N618" i="3"/>
  <c r="O618" i="3"/>
  <c r="P618" i="3"/>
  <c r="Q618" i="3"/>
  <c r="R618" i="3"/>
  <c r="S618" i="3"/>
  <c r="Z618" i="3"/>
  <c r="AA618" i="3"/>
  <c r="AB618" i="3"/>
  <c r="C619" i="3"/>
  <c r="D619" i="3"/>
  <c r="E619" i="3"/>
  <c r="F619" i="3"/>
  <c r="G619" i="3"/>
  <c r="N619" i="3"/>
  <c r="O619" i="3"/>
  <c r="P619" i="3"/>
  <c r="Q619" i="3"/>
  <c r="R619" i="3"/>
  <c r="S619" i="3"/>
  <c r="Z619" i="3"/>
  <c r="AA619" i="3"/>
  <c r="AB619" i="3"/>
  <c r="C620" i="3"/>
  <c r="D620" i="3"/>
  <c r="E620" i="3"/>
  <c r="F620" i="3"/>
  <c r="G620" i="3"/>
  <c r="N620" i="3"/>
  <c r="O620" i="3"/>
  <c r="P620" i="3"/>
  <c r="Q620" i="3"/>
  <c r="R620" i="3"/>
  <c r="S620" i="3"/>
  <c r="Z620" i="3"/>
  <c r="AA620" i="3"/>
  <c r="AB620" i="3"/>
  <c r="C621" i="3"/>
  <c r="D621" i="3"/>
  <c r="E621" i="3"/>
  <c r="F621" i="3"/>
  <c r="G621" i="3"/>
  <c r="N621" i="3"/>
  <c r="O621" i="3"/>
  <c r="P621" i="3"/>
  <c r="Q621" i="3"/>
  <c r="R621" i="3"/>
  <c r="S621" i="3"/>
  <c r="Z621" i="3"/>
  <c r="AA621" i="3"/>
  <c r="AB621" i="3"/>
  <c r="C622" i="3"/>
  <c r="D622" i="3"/>
  <c r="E622" i="3"/>
  <c r="F622" i="3"/>
  <c r="G622" i="3"/>
  <c r="N622" i="3"/>
  <c r="O622" i="3"/>
  <c r="P622" i="3"/>
  <c r="Q622" i="3"/>
  <c r="R622" i="3"/>
  <c r="S622" i="3"/>
  <c r="Z622" i="3"/>
  <c r="AA622" i="3"/>
  <c r="AB622" i="3"/>
  <c r="C623" i="3"/>
  <c r="D623" i="3"/>
  <c r="E623" i="3"/>
  <c r="F623" i="3"/>
  <c r="G623" i="3"/>
  <c r="N623" i="3"/>
  <c r="O623" i="3"/>
  <c r="P623" i="3"/>
  <c r="Q623" i="3"/>
  <c r="R623" i="3"/>
  <c r="S623" i="3"/>
  <c r="Z623" i="3"/>
  <c r="AA623" i="3"/>
  <c r="AB623" i="3"/>
  <c r="C624" i="3"/>
  <c r="D624" i="3"/>
  <c r="E624" i="3"/>
  <c r="F624" i="3"/>
  <c r="G624" i="3"/>
  <c r="N624" i="3"/>
  <c r="O624" i="3"/>
  <c r="P624" i="3"/>
  <c r="Q624" i="3"/>
  <c r="R624" i="3"/>
  <c r="S624" i="3"/>
  <c r="Z624" i="3"/>
  <c r="AA624" i="3"/>
  <c r="AB624" i="3"/>
  <c r="C625" i="3"/>
  <c r="D625" i="3"/>
  <c r="E625" i="3"/>
  <c r="F625" i="3"/>
  <c r="G625" i="3"/>
  <c r="N625" i="3"/>
  <c r="O625" i="3"/>
  <c r="P625" i="3"/>
  <c r="Q625" i="3"/>
  <c r="R625" i="3"/>
  <c r="S625" i="3"/>
  <c r="Z625" i="3"/>
  <c r="AA625" i="3"/>
  <c r="AB625" i="3"/>
  <c r="C626" i="3"/>
  <c r="D626" i="3"/>
  <c r="E626" i="3"/>
  <c r="F626" i="3"/>
  <c r="G626" i="3"/>
  <c r="N626" i="3"/>
  <c r="O626" i="3"/>
  <c r="P626" i="3"/>
  <c r="Q626" i="3"/>
  <c r="R626" i="3"/>
  <c r="S626" i="3"/>
  <c r="Z626" i="3"/>
  <c r="AA626" i="3"/>
  <c r="AB626" i="3"/>
  <c r="C627" i="3"/>
  <c r="D627" i="3"/>
  <c r="E627" i="3"/>
  <c r="F627" i="3"/>
  <c r="G627" i="3"/>
  <c r="N627" i="3"/>
  <c r="O627" i="3"/>
  <c r="P627" i="3"/>
  <c r="Q627" i="3"/>
  <c r="R627" i="3"/>
  <c r="S627" i="3"/>
  <c r="Z627" i="3"/>
  <c r="AA627" i="3"/>
  <c r="AB627" i="3"/>
  <c r="C628" i="3"/>
  <c r="D628" i="3"/>
  <c r="E628" i="3"/>
  <c r="F628" i="3"/>
  <c r="G628" i="3"/>
  <c r="N628" i="3"/>
  <c r="O628" i="3"/>
  <c r="P628" i="3"/>
  <c r="Q628" i="3"/>
  <c r="R628" i="3"/>
  <c r="S628" i="3"/>
  <c r="Z628" i="3"/>
  <c r="AA628" i="3"/>
  <c r="AB628" i="3"/>
  <c r="C629" i="3"/>
  <c r="D629" i="3"/>
  <c r="E629" i="3"/>
  <c r="F629" i="3"/>
  <c r="G629" i="3"/>
  <c r="N629" i="3"/>
  <c r="O629" i="3"/>
  <c r="P629" i="3"/>
  <c r="Q629" i="3"/>
  <c r="R629" i="3"/>
  <c r="S629" i="3"/>
  <c r="Z629" i="3"/>
  <c r="AA629" i="3"/>
  <c r="AB629" i="3"/>
  <c r="C630" i="3"/>
  <c r="D630" i="3"/>
  <c r="E630" i="3"/>
  <c r="F630" i="3"/>
  <c r="G630" i="3"/>
  <c r="N630" i="3"/>
  <c r="O630" i="3"/>
  <c r="P630" i="3"/>
  <c r="Q630" i="3"/>
  <c r="R630" i="3"/>
  <c r="S630" i="3"/>
  <c r="Z630" i="3"/>
  <c r="AA630" i="3"/>
  <c r="AB630" i="3"/>
  <c r="C631" i="3"/>
  <c r="D631" i="3"/>
  <c r="E631" i="3"/>
  <c r="F631" i="3"/>
  <c r="G631" i="3"/>
  <c r="N631" i="3"/>
  <c r="O631" i="3"/>
  <c r="P631" i="3"/>
  <c r="Q631" i="3"/>
  <c r="R631" i="3"/>
  <c r="S631" i="3"/>
  <c r="Z631" i="3"/>
  <c r="AA631" i="3"/>
  <c r="AB631" i="3"/>
  <c r="C632" i="3"/>
  <c r="D632" i="3"/>
  <c r="E632" i="3"/>
  <c r="F632" i="3"/>
  <c r="G632" i="3"/>
  <c r="N632" i="3"/>
  <c r="O632" i="3"/>
  <c r="P632" i="3"/>
  <c r="Q632" i="3"/>
  <c r="R632" i="3"/>
  <c r="S632" i="3"/>
  <c r="Z632" i="3"/>
  <c r="AA632" i="3"/>
  <c r="AB632" i="3"/>
  <c r="C633" i="3"/>
  <c r="D633" i="3"/>
  <c r="E633" i="3"/>
  <c r="F633" i="3"/>
  <c r="G633" i="3"/>
  <c r="N633" i="3"/>
  <c r="O633" i="3"/>
  <c r="P633" i="3"/>
  <c r="Q633" i="3"/>
  <c r="R633" i="3"/>
  <c r="S633" i="3"/>
  <c r="Z633" i="3"/>
  <c r="AA633" i="3"/>
  <c r="AB633" i="3"/>
  <c r="C634" i="3"/>
  <c r="D634" i="3"/>
  <c r="E634" i="3"/>
  <c r="F634" i="3"/>
  <c r="G634" i="3"/>
  <c r="N634" i="3"/>
  <c r="O634" i="3"/>
  <c r="P634" i="3"/>
  <c r="Q634" i="3"/>
  <c r="R634" i="3"/>
  <c r="S634" i="3"/>
  <c r="Z634" i="3"/>
  <c r="AA634" i="3"/>
  <c r="AB634" i="3"/>
  <c r="C635" i="3"/>
  <c r="D635" i="3"/>
  <c r="E635" i="3"/>
  <c r="F635" i="3"/>
  <c r="G635" i="3"/>
  <c r="N635" i="3"/>
  <c r="O635" i="3"/>
  <c r="P635" i="3"/>
  <c r="Q635" i="3"/>
  <c r="R635" i="3"/>
  <c r="S635" i="3"/>
  <c r="Z635" i="3"/>
  <c r="AA635" i="3"/>
  <c r="AB635" i="3"/>
  <c r="C636" i="3"/>
  <c r="D636" i="3"/>
  <c r="E636" i="3"/>
  <c r="F636" i="3"/>
  <c r="G636" i="3"/>
  <c r="N636" i="3"/>
  <c r="O636" i="3"/>
  <c r="P636" i="3"/>
  <c r="Q636" i="3"/>
  <c r="R636" i="3"/>
  <c r="S636" i="3"/>
  <c r="Z636" i="3"/>
  <c r="AA636" i="3"/>
  <c r="AB636" i="3"/>
  <c r="C637" i="3"/>
  <c r="D637" i="3"/>
  <c r="E637" i="3"/>
  <c r="F637" i="3"/>
  <c r="G637" i="3"/>
  <c r="N637" i="3"/>
  <c r="O637" i="3"/>
  <c r="P637" i="3"/>
  <c r="Q637" i="3"/>
  <c r="R637" i="3"/>
  <c r="S637" i="3"/>
  <c r="Z637" i="3"/>
  <c r="AA637" i="3"/>
  <c r="AB637" i="3"/>
  <c r="C638" i="3"/>
  <c r="D638" i="3"/>
  <c r="E638" i="3"/>
  <c r="F638" i="3"/>
  <c r="G638" i="3"/>
  <c r="N638" i="3"/>
  <c r="O638" i="3"/>
  <c r="P638" i="3"/>
  <c r="Q638" i="3"/>
  <c r="R638" i="3"/>
  <c r="S638" i="3"/>
  <c r="Z638" i="3"/>
  <c r="AA638" i="3"/>
  <c r="AB638" i="3"/>
  <c r="C639" i="3"/>
  <c r="D639" i="3"/>
  <c r="E639" i="3"/>
  <c r="F639" i="3"/>
  <c r="G639" i="3"/>
  <c r="N639" i="3"/>
  <c r="O639" i="3"/>
  <c r="P639" i="3"/>
  <c r="Q639" i="3"/>
  <c r="R639" i="3"/>
  <c r="S639" i="3"/>
  <c r="Z639" i="3"/>
  <c r="AA639" i="3"/>
  <c r="AB639" i="3"/>
  <c r="C640" i="3"/>
  <c r="D640" i="3"/>
  <c r="E640" i="3"/>
  <c r="F640" i="3"/>
  <c r="G640" i="3"/>
  <c r="N640" i="3"/>
  <c r="O640" i="3"/>
  <c r="P640" i="3"/>
  <c r="Q640" i="3"/>
  <c r="R640" i="3"/>
  <c r="S640" i="3"/>
  <c r="Z640" i="3"/>
  <c r="AA640" i="3"/>
  <c r="AB640" i="3"/>
  <c r="C641" i="3"/>
  <c r="D641" i="3"/>
  <c r="E641" i="3"/>
  <c r="F641" i="3"/>
  <c r="G641" i="3"/>
  <c r="N641" i="3"/>
  <c r="O641" i="3"/>
  <c r="P641" i="3"/>
  <c r="Q641" i="3"/>
  <c r="R641" i="3"/>
  <c r="S641" i="3"/>
  <c r="Z641" i="3"/>
  <c r="AA641" i="3"/>
  <c r="AB641" i="3"/>
  <c r="C642" i="3"/>
  <c r="D642" i="3"/>
  <c r="E642" i="3"/>
  <c r="F642" i="3"/>
  <c r="G642" i="3"/>
  <c r="N642" i="3"/>
  <c r="O642" i="3"/>
  <c r="P642" i="3"/>
  <c r="Q642" i="3"/>
  <c r="R642" i="3"/>
  <c r="S642" i="3"/>
  <c r="Z642" i="3"/>
  <c r="AA642" i="3"/>
  <c r="AB642" i="3"/>
  <c r="C643" i="3"/>
  <c r="D643" i="3"/>
  <c r="E643" i="3"/>
  <c r="F643" i="3"/>
  <c r="G643" i="3"/>
  <c r="N643" i="3"/>
  <c r="O643" i="3"/>
  <c r="P643" i="3"/>
  <c r="Q643" i="3"/>
  <c r="R643" i="3"/>
  <c r="S643" i="3"/>
  <c r="Z643" i="3"/>
  <c r="AA643" i="3"/>
  <c r="AB643" i="3"/>
  <c r="C644" i="3"/>
  <c r="D644" i="3"/>
  <c r="E644" i="3"/>
  <c r="F644" i="3"/>
  <c r="G644" i="3"/>
  <c r="N644" i="3"/>
  <c r="O644" i="3"/>
  <c r="P644" i="3"/>
  <c r="Q644" i="3"/>
  <c r="R644" i="3"/>
  <c r="S644" i="3"/>
  <c r="Z644" i="3"/>
  <c r="AA644" i="3"/>
  <c r="AB644" i="3"/>
  <c r="C645" i="3"/>
  <c r="D645" i="3"/>
  <c r="E645" i="3"/>
  <c r="F645" i="3"/>
  <c r="G645" i="3"/>
  <c r="N645" i="3"/>
  <c r="O645" i="3"/>
  <c r="P645" i="3"/>
  <c r="Q645" i="3"/>
  <c r="R645" i="3"/>
  <c r="S645" i="3"/>
  <c r="Z645" i="3"/>
  <c r="AA645" i="3"/>
  <c r="AB645" i="3"/>
  <c r="C646" i="3"/>
  <c r="D646" i="3"/>
  <c r="E646" i="3"/>
  <c r="F646" i="3"/>
  <c r="G646" i="3"/>
  <c r="N646" i="3"/>
  <c r="O646" i="3"/>
  <c r="P646" i="3"/>
  <c r="Q646" i="3"/>
  <c r="R646" i="3"/>
  <c r="S646" i="3"/>
  <c r="Z646" i="3"/>
  <c r="AA646" i="3"/>
  <c r="AB646" i="3"/>
  <c r="C647" i="3"/>
  <c r="D647" i="3"/>
  <c r="E647" i="3"/>
  <c r="F647" i="3"/>
  <c r="G647" i="3"/>
  <c r="N647" i="3"/>
  <c r="O647" i="3"/>
  <c r="P647" i="3"/>
  <c r="Q647" i="3"/>
  <c r="R647" i="3"/>
  <c r="S647" i="3"/>
  <c r="Z647" i="3"/>
  <c r="AA647" i="3"/>
  <c r="AB647" i="3"/>
  <c r="C648" i="3"/>
  <c r="D648" i="3"/>
  <c r="E648" i="3"/>
  <c r="F648" i="3"/>
  <c r="G648" i="3"/>
  <c r="N648" i="3"/>
  <c r="O648" i="3"/>
  <c r="P648" i="3"/>
  <c r="Q648" i="3"/>
  <c r="R648" i="3"/>
  <c r="S648" i="3"/>
  <c r="Z648" i="3"/>
  <c r="AA648" i="3"/>
  <c r="AB648" i="3"/>
  <c r="C649" i="3"/>
  <c r="D649" i="3"/>
  <c r="E649" i="3"/>
  <c r="F649" i="3"/>
  <c r="G649" i="3"/>
  <c r="N649" i="3"/>
  <c r="O649" i="3"/>
  <c r="P649" i="3"/>
  <c r="Q649" i="3"/>
  <c r="R649" i="3"/>
  <c r="S649" i="3"/>
  <c r="Z649" i="3"/>
  <c r="AA649" i="3"/>
  <c r="AB649" i="3"/>
  <c r="C650" i="3"/>
  <c r="D650" i="3"/>
  <c r="E650" i="3"/>
  <c r="F650" i="3"/>
  <c r="G650" i="3"/>
  <c r="N650" i="3"/>
  <c r="O650" i="3"/>
  <c r="P650" i="3"/>
  <c r="Q650" i="3"/>
  <c r="R650" i="3"/>
  <c r="S650" i="3"/>
  <c r="Z650" i="3"/>
  <c r="AA650" i="3"/>
  <c r="AB650" i="3"/>
  <c r="C651" i="3"/>
  <c r="D651" i="3"/>
  <c r="E651" i="3"/>
  <c r="F651" i="3"/>
  <c r="G651" i="3"/>
  <c r="N651" i="3"/>
  <c r="O651" i="3"/>
  <c r="P651" i="3"/>
  <c r="Q651" i="3"/>
  <c r="R651" i="3"/>
  <c r="S651" i="3"/>
  <c r="Z651" i="3"/>
  <c r="AA651" i="3"/>
  <c r="AB651" i="3"/>
  <c r="C652" i="3"/>
  <c r="D652" i="3"/>
  <c r="E652" i="3"/>
  <c r="F652" i="3"/>
  <c r="G652" i="3"/>
  <c r="N652" i="3"/>
  <c r="O652" i="3"/>
  <c r="P652" i="3"/>
  <c r="Q652" i="3"/>
  <c r="R652" i="3"/>
  <c r="S652" i="3"/>
  <c r="Z652" i="3"/>
  <c r="AA652" i="3"/>
  <c r="AB652" i="3"/>
  <c r="C653" i="3"/>
  <c r="D653" i="3"/>
  <c r="E653" i="3"/>
  <c r="F653" i="3"/>
  <c r="G653" i="3"/>
  <c r="N653" i="3"/>
  <c r="O653" i="3"/>
  <c r="P653" i="3"/>
  <c r="Q653" i="3"/>
  <c r="R653" i="3"/>
  <c r="S653" i="3"/>
  <c r="Z653" i="3"/>
  <c r="AA653" i="3"/>
  <c r="AB653" i="3"/>
  <c r="C654" i="3"/>
  <c r="D654" i="3"/>
  <c r="E654" i="3"/>
  <c r="F654" i="3"/>
  <c r="G654" i="3"/>
  <c r="N654" i="3"/>
  <c r="O654" i="3"/>
  <c r="P654" i="3"/>
  <c r="Q654" i="3"/>
  <c r="R654" i="3"/>
  <c r="S654" i="3"/>
  <c r="Z654" i="3"/>
  <c r="AA654" i="3"/>
  <c r="AB654" i="3"/>
  <c r="C655" i="3"/>
  <c r="D655" i="3"/>
  <c r="E655" i="3"/>
  <c r="F655" i="3"/>
  <c r="G655" i="3"/>
  <c r="N655" i="3"/>
  <c r="O655" i="3"/>
  <c r="P655" i="3"/>
  <c r="Q655" i="3"/>
  <c r="R655" i="3"/>
  <c r="S655" i="3"/>
  <c r="Z655" i="3"/>
  <c r="AA655" i="3"/>
  <c r="AB655" i="3"/>
  <c r="C656" i="3"/>
  <c r="D656" i="3"/>
  <c r="E656" i="3"/>
  <c r="F656" i="3"/>
  <c r="G656" i="3"/>
  <c r="N656" i="3"/>
  <c r="O656" i="3"/>
  <c r="P656" i="3"/>
  <c r="Q656" i="3"/>
  <c r="R656" i="3"/>
  <c r="S656" i="3"/>
  <c r="Z656" i="3"/>
  <c r="AA656" i="3"/>
  <c r="AB656" i="3"/>
  <c r="C657" i="3"/>
  <c r="D657" i="3"/>
  <c r="E657" i="3"/>
  <c r="F657" i="3"/>
  <c r="G657" i="3"/>
  <c r="N657" i="3"/>
  <c r="O657" i="3"/>
  <c r="P657" i="3"/>
  <c r="Q657" i="3"/>
  <c r="R657" i="3"/>
  <c r="S657" i="3"/>
  <c r="Z657" i="3"/>
  <c r="AA657" i="3"/>
  <c r="AB657" i="3"/>
  <c r="C658" i="3"/>
  <c r="D658" i="3"/>
  <c r="E658" i="3"/>
  <c r="F658" i="3"/>
  <c r="G658" i="3"/>
  <c r="N658" i="3"/>
  <c r="O658" i="3"/>
  <c r="P658" i="3"/>
  <c r="Q658" i="3"/>
  <c r="R658" i="3"/>
  <c r="S658" i="3"/>
  <c r="Z658" i="3"/>
  <c r="AA658" i="3"/>
  <c r="AB658" i="3"/>
  <c r="C659" i="3"/>
  <c r="D659" i="3"/>
  <c r="E659" i="3"/>
  <c r="F659" i="3"/>
  <c r="G659" i="3"/>
  <c r="N659" i="3"/>
  <c r="O659" i="3"/>
  <c r="P659" i="3"/>
  <c r="Q659" i="3"/>
  <c r="R659" i="3"/>
  <c r="S659" i="3"/>
  <c r="Z659" i="3"/>
  <c r="AA659" i="3"/>
  <c r="AB659" i="3"/>
  <c r="C660" i="3"/>
  <c r="D660" i="3"/>
  <c r="E660" i="3"/>
  <c r="F660" i="3"/>
  <c r="G660" i="3"/>
  <c r="N660" i="3"/>
  <c r="O660" i="3"/>
  <c r="P660" i="3"/>
  <c r="Q660" i="3"/>
  <c r="R660" i="3"/>
  <c r="S660" i="3"/>
  <c r="Z660" i="3"/>
  <c r="AA660" i="3"/>
  <c r="AB660" i="3"/>
  <c r="C661" i="3"/>
  <c r="D661" i="3"/>
  <c r="E661" i="3"/>
  <c r="F661" i="3"/>
  <c r="G661" i="3"/>
  <c r="N661" i="3"/>
  <c r="O661" i="3"/>
  <c r="P661" i="3"/>
  <c r="Q661" i="3"/>
  <c r="R661" i="3"/>
  <c r="S661" i="3"/>
  <c r="Z661" i="3"/>
  <c r="AA661" i="3"/>
  <c r="AB661" i="3"/>
  <c r="C662" i="3"/>
  <c r="D662" i="3"/>
  <c r="E662" i="3"/>
  <c r="F662" i="3"/>
  <c r="G662" i="3"/>
  <c r="N662" i="3"/>
  <c r="O662" i="3"/>
  <c r="P662" i="3"/>
  <c r="Q662" i="3"/>
  <c r="R662" i="3"/>
  <c r="S662" i="3"/>
  <c r="Z662" i="3"/>
  <c r="AA662" i="3"/>
  <c r="AB662" i="3"/>
  <c r="C663" i="3"/>
  <c r="D663" i="3"/>
  <c r="E663" i="3"/>
  <c r="F663" i="3"/>
  <c r="G663" i="3"/>
  <c r="N663" i="3"/>
  <c r="O663" i="3"/>
  <c r="P663" i="3"/>
  <c r="Q663" i="3"/>
  <c r="R663" i="3"/>
  <c r="S663" i="3"/>
  <c r="Z663" i="3"/>
  <c r="AA663" i="3"/>
  <c r="AB663" i="3"/>
  <c r="C664" i="3"/>
  <c r="D664" i="3"/>
  <c r="E664" i="3"/>
  <c r="F664" i="3"/>
  <c r="G664" i="3"/>
  <c r="N664" i="3"/>
  <c r="O664" i="3"/>
  <c r="P664" i="3"/>
  <c r="Q664" i="3"/>
  <c r="R664" i="3"/>
  <c r="S664" i="3"/>
  <c r="Z664" i="3"/>
  <c r="AA664" i="3"/>
  <c r="AB664" i="3"/>
  <c r="C665" i="3"/>
  <c r="D665" i="3"/>
  <c r="E665" i="3"/>
  <c r="F665" i="3"/>
  <c r="G665" i="3"/>
  <c r="N665" i="3"/>
  <c r="O665" i="3"/>
  <c r="P665" i="3"/>
  <c r="Q665" i="3"/>
  <c r="R665" i="3"/>
  <c r="S665" i="3"/>
  <c r="Z665" i="3"/>
  <c r="AA665" i="3"/>
  <c r="AB665" i="3"/>
  <c r="C666" i="3"/>
  <c r="D666" i="3"/>
  <c r="E666" i="3"/>
  <c r="F666" i="3"/>
  <c r="G666" i="3"/>
  <c r="N666" i="3"/>
  <c r="O666" i="3"/>
  <c r="P666" i="3"/>
  <c r="Q666" i="3"/>
  <c r="R666" i="3"/>
  <c r="S666" i="3"/>
  <c r="Z666" i="3"/>
  <c r="AA666" i="3"/>
  <c r="AB666" i="3"/>
  <c r="C667" i="3"/>
  <c r="D667" i="3"/>
  <c r="E667" i="3"/>
  <c r="F667" i="3"/>
  <c r="G667" i="3"/>
  <c r="N667" i="3"/>
  <c r="O667" i="3"/>
  <c r="P667" i="3"/>
  <c r="Q667" i="3"/>
  <c r="R667" i="3"/>
  <c r="S667" i="3"/>
  <c r="Z667" i="3"/>
  <c r="AA667" i="3"/>
  <c r="AB667" i="3"/>
  <c r="C668" i="3"/>
  <c r="D668" i="3"/>
  <c r="E668" i="3"/>
  <c r="F668" i="3"/>
  <c r="G668" i="3"/>
  <c r="N668" i="3"/>
  <c r="O668" i="3"/>
  <c r="P668" i="3"/>
  <c r="Q668" i="3"/>
  <c r="R668" i="3"/>
  <c r="S668" i="3"/>
  <c r="Z668" i="3"/>
  <c r="AA668" i="3"/>
  <c r="AB668" i="3"/>
  <c r="C669" i="3"/>
  <c r="D669" i="3"/>
  <c r="E669" i="3"/>
  <c r="F669" i="3"/>
  <c r="G669" i="3"/>
  <c r="N669" i="3"/>
  <c r="O669" i="3"/>
  <c r="P669" i="3"/>
  <c r="Q669" i="3"/>
  <c r="R669" i="3"/>
  <c r="S669" i="3"/>
  <c r="Z669" i="3"/>
  <c r="AA669" i="3"/>
  <c r="AB669" i="3"/>
  <c r="C670" i="3"/>
  <c r="D670" i="3"/>
  <c r="E670" i="3"/>
  <c r="F670" i="3"/>
  <c r="G670" i="3"/>
  <c r="N670" i="3"/>
  <c r="O670" i="3"/>
  <c r="P670" i="3"/>
  <c r="Q670" i="3"/>
  <c r="R670" i="3"/>
  <c r="S670" i="3"/>
  <c r="Z670" i="3"/>
  <c r="AA670" i="3"/>
  <c r="AB670" i="3"/>
  <c r="C671" i="3"/>
  <c r="D671" i="3"/>
  <c r="E671" i="3"/>
  <c r="F671" i="3"/>
  <c r="G671" i="3"/>
  <c r="N671" i="3"/>
  <c r="O671" i="3"/>
  <c r="P671" i="3"/>
  <c r="Q671" i="3"/>
  <c r="R671" i="3"/>
  <c r="S671" i="3"/>
  <c r="Z671" i="3"/>
  <c r="AA671" i="3"/>
  <c r="AB671" i="3"/>
  <c r="C672" i="3"/>
  <c r="D672" i="3"/>
  <c r="E672" i="3"/>
  <c r="F672" i="3"/>
  <c r="G672" i="3"/>
  <c r="N672" i="3"/>
  <c r="O672" i="3"/>
  <c r="P672" i="3"/>
  <c r="Q672" i="3"/>
  <c r="R672" i="3"/>
  <c r="S672" i="3"/>
  <c r="Z672" i="3"/>
  <c r="AA672" i="3"/>
  <c r="AB672" i="3"/>
  <c r="C673" i="3"/>
  <c r="D673" i="3"/>
  <c r="E673" i="3"/>
  <c r="F673" i="3"/>
  <c r="G673" i="3"/>
  <c r="N673" i="3"/>
  <c r="O673" i="3"/>
  <c r="P673" i="3"/>
  <c r="Q673" i="3"/>
  <c r="R673" i="3"/>
  <c r="S673" i="3"/>
  <c r="Z673" i="3"/>
  <c r="AA673" i="3"/>
  <c r="AB673" i="3"/>
  <c r="C674" i="3"/>
  <c r="D674" i="3"/>
  <c r="E674" i="3"/>
  <c r="F674" i="3"/>
  <c r="G674" i="3"/>
  <c r="N674" i="3"/>
  <c r="O674" i="3"/>
  <c r="P674" i="3"/>
  <c r="Q674" i="3"/>
  <c r="R674" i="3"/>
  <c r="S674" i="3"/>
  <c r="Z674" i="3"/>
  <c r="AA674" i="3"/>
  <c r="AB674" i="3"/>
  <c r="C675" i="3"/>
  <c r="D675" i="3"/>
  <c r="E675" i="3"/>
  <c r="F675" i="3"/>
  <c r="G675" i="3"/>
  <c r="N675" i="3"/>
  <c r="O675" i="3"/>
  <c r="P675" i="3"/>
  <c r="Q675" i="3"/>
  <c r="R675" i="3"/>
  <c r="S675" i="3"/>
  <c r="Z675" i="3"/>
  <c r="AA675" i="3"/>
  <c r="AB675" i="3"/>
  <c r="C676" i="3"/>
  <c r="D676" i="3"/>
  <c r="E676" i="3"/>
  <c r="F676" i="3"/>
  <c r="G676" i="3"/>
  <c r="N676" i="3"/>
  <c r="O676" i="3"/>
  <c r="P676" i="3"/>
  <c r="Q676" i="3"/>
  <c r="R676" i="3"/>
  <c r="S676" i="3"/>
  <c r="Z676" i="3"/>
  <c r="AA676" i="3"/>
  <c r="AB676" i="3"/>
  <c r="C677" i="3"/>
  <c r="D677" i="3"/>
  <c r="E677" i="3"/>
  <c r="F677" i="3"/>
  <c r="G677" i="3"/>
  <c r="N677" i="3"/>
  <c r="O677" i="3"/>
  <c r="P677" i="3"/>
  <c r="Q677" i="3"/>
  <c r="R677" i="3"/>
  <c r="S677" i="3"/>
  <c r="Z677" i="3"/>
  <c r="AA677" i="3"/>
  <c r="AB677" i="3"/>
  <c r="C678" i="3"/>
  <c r="D678" i="3"/>
  <c r="E678" i="3"/>
  <c r="F678" i="3"/>
  <c r="G678" i="3"/>
  <c r="N678" i="3"/>
  <c r="O678" i="3"/>
  <c r="P678" i="3"/>
  <c r="Q678" i="3"/>
  <c r="R678" i="3"/>
  <c r="S678" i="3"/>
  <c r="Z678" i="3"/>
  <c r="AA678" i="3"/>
  <c r="AB678" i="3"/>
  <c r="C679" i="3"/>
  <c r="D679" i="3"/>
  <c r="E679" i="3"/>
  <c r="F679" i="3"/>
  <c r="G679" i="3"/>
  <c r="N679" i="3"/>
  <c r="O679" i="3"/>
  <c r="P679" i="3"/>
  <c r="Q679" i="3"/>
  <c r="R679" i="3"/>
  <c r="S679" i="3"/>
  <c r="Z679" i="3"/>
  <c r="AA679" i="3"/>
  <c r="AB679" i="3"/>
  <c r="C680" i="3"/>
  <c r="D680" i="3"/>
  <c r="E680" i="3"/>
  <c r="F680" i="3"/>
  <c r="G680" i="3"/>
  <c r="N680" i="3"/>
  <c r="O680" i="3"/>
  <c r="P680" i="3"/>
  <c r="Q680" i="3"/>
  <c r="R680" i="3"/>
  <c r="S680" i="3"/>
  <c r="Z680" i="3"/>
  <c r="AA680" i="3"/>
  <c r="AB680" i="3"/>
  <c r="C681" i="3"/>
  <c r="D681" i="3"/>
  <c r="E681" i="3"/>
  <c r="F681" i="3"/>
  <c r="G681" i="3"/>
  <c r="N681" i="3"/>
  <c r="O681" i="3"/>
  <c r="P681" i="3"/>
  <c r="Q681" i="3"/>
  <c r="R681" i="3"/>
  <c r="S681" i="3"/>
  <c r="Z681" i="3"/>
  <c r="AA681" i="3"/>
  <c r="AB681" i="3"/>
  <c r="C682" i="3"/>
  <c r="D682" i="3"/>
  <c r="E682" i="3"/>
  <c r="F682" i="3"/>
  <c r="G682" i="3"/>
  <c r="N682" i="3"/>
  <c r="O682" i="3"/>
  <c r="P682" i="3"/>
  <c r="Q682" i="3"/>
  <c r="R682" i="3"/>
  <c r="S682" i="3"/>
  <c r="Z682" i="3"/>
  <c r="AA682" i="3"/>
  <c r="AB682" i="3"/>
  <c r="C683" i="3"/>
  <c r="D683" i="3"/>
  <c r="E683" i="3"/>
  <c r="F683" i="3"/>
  <c r="G683" i="3"/>
  <c r="N683" i="3"/>
  <c r="O683" i="3"/>
  <c r="P683" i="3"/>
  <c r="Q683" i="3"/>
  <c r="R683" i="3"/>
  <c r="S683" i="3"/>
  <c r="Z683" i="3"/>
  <c r="AA683" i="3"/>
  <c r="AB683" i="3"/>
  <c r="C684" i="3"/>
  <c r="D684" i="3"/>
  <c r="E684" i="3"/>
  <c r="F684" i="3"/>
  <c r="G684" i="3"/>
  <c r="N684" i="3"/>
  <c r="O684" i="3"/>
  <c r="P684" i="3"/>
  <c r="Q684" i="3"/>
  <c r="R684" i="3"/>
  <c r="S684" i="3"/>
  <c r="Z684" i="3"/>
  <c r="AA684" i="3"/>
  <c r="AB684" i="3"/>
  <c r="C685" i="3"/>
  <c r="D685" i="3"/>
  <c r="E685" i="3"/>
  <c r="F685" i="3"/>
  <c r="G685" i="3"/>
  <c r="N685" i="3"/>
  <c r="O685" i="3"/>
  <c r="P685" i="3"/>
  <c r="Q685" i="3"/>
  <c r="R685" i="3"/>
  <c r="S685" i="3"/>
  <c r="Z685" i="3"/>
  <c r="AA685" i="3"/>
  <c r="AB685" i="3"/>
  <c r="C686" i="3"/>
  <c r="D686" i="3"/>
  <c r="E686" i="3"/>
  <c r="F686" i="3"/>
  <c r="G686" i="3"/>
  <c r="N686" i="3"/>
  <c r="O686" i="3"/>
  <c r="P686" i="3"/>
  <c r="Q686" i="3"/>
  <c r="R686" i="3"/>
  <c r="S686" i="3"/>
  <c r="Z686" i="3"/>
  <c r="AA686" i="3"/>
  <c r="AB686" i="3"/>
  <c r="C687" i="3"/>
  <c r="D687" i="3"/>
  <c r="E687" i="3"/>
  <c r="F687" i="3"/>
  <c r="G687" i="3"/>
  <c r="N687" i="3"/>
  <c r="O687" i="3"/>
  <c r="P687" i="3"/>
  <c r="Q687" i="3"/>
  <c r="R687" i="3"/>
  <c r="S687" i="3"/>
  <c r="Z687" i="3"/>
  <c r="AA687" i="3"/>
  <c r="AB687" i="3"/>
  <c r="C688" i="3"/>
  <c r="D688" i="3"/>
  <c r="E688" i="3"/>
  <c r="F688" i="3"/>
  <c r="G688" i="3"/>
  <c r="N688" i="3"/>
  <c r="O688" i="3"/>
  <c r="P688" i="3"/>
  <c r="Q688" i="3"/>
  <c r="R688" i="3"/>
  <c r="S688" i="3"/>
  <c r="Z688" i="3"/>
  <c r="AA688" i="3"/>
  <c r="AB688" i="3"/>
  <c r="C689" i="3"/>
  <c r="D689" i="3"/>
  <c r="E689" i="3"/>
  <c r="F689" i="3"/>
  <c r="G689" i="3"/>
  <c r="N689" i="3"/>
  <c r="O689" i="3"/>
  <c r="P689" i="3"/>
  <c r="Q689" i="3"/>
  <c r="R689" i="3"/>
  <c r="S689" i="3"/>
  <c r="Z689" i="3"/>
  <c r="AA689" i="3"/>
  <c r="AB689" i="3"/>
  <c r="C690" i="3"/>
  <c r="D690" i="3"/>
  <c r="E690" i="3"/>
  <c r="F690" i="3"/>
  <c r="G690" i="3"/>
  <c r="N690" i="3"/>
  <c r="O690" i="3"/>
  <c r="P690" i="3"/>
  <c r="Q690" i="3"/>
  <c r="R690" i="3"/>
  <c r="S690" i="3"/>
  <c r="Z690" i="3"/>
  <c r="AA690" i="3"/>
  <c r="AB690" i="3"/>
  <c r="C691" i="3"/>
  <c r="D691" i="3"/>
  <c r="E691" i="3"/>
  <c r="F691" i="3"/>
  <c r="G691" i="3"/>
  <c r="N691" i="3"/>
  <c r="O691" i="3"/>
  <c r="P691" i="3"/>
  <c r="Q691" i="3"/>
  <c r="R691" i="3"/>
  <c r="S691" i="3"/>
  <c r="Z691" i="3"/>
  <c r="AA691" i="3"/>
  <c r="AB691" i="3"/>
  <c r="C692" i="3"/>
  <c r="D692" i="3"/>
  <c r="E692" i="3"/>
  <c r="F692" i="3"/>
  <c r="G692" i="3"/>
  <c r="N692" i="3"/>
  <c r="O692" i="3"/>
  <c r="P692" i="3"/>
  <c r="Q692" i="3"/>
  <c r="R692" i="3"/>
  <c r="S692" i="3"/>
  <c r="Z692" i="3"/>
  <c r="AA692" i="3"/>
  <c r="AB692" i="3"/>
  <c r="C693" i="3"/>
  <c r="D693" i="3"/>
  <c r="E693" i="3"/>
  <c r="F693" i="3"/>
  <c r="G693" i="3"/>
  <c r="N693" i="3"/>
  <c r="O693" i="3"/>
  <c r="P693" i="3"/>
  <c r="Q693" i="3"/>
  <c r="R693" i="3"/>
  <c r="S693" i="3"/>
  <c r="Z693" i="3"/>
  <c r="AA693" i="3"/>
  <c r="AB693" i="3"/>
  <c r="C694" i="3"/>
  <c r="D694" i="3"/>
  <c r="E694" i="3"/>
  <c r="F694" i="3"/>
  <c r="G694" i="3"/>
  <c r="N694" i="3"/>
  <c r="O694" i="3"/>
  <c r="P694" i="3"/>
  <c r="Q694" i="3"/>
  <c r="R694" i="3"/>
  <c r="S694" i="3"/>
  <c r="Z694" i="3"/>
  <c r="AA694" i="3"/>
  <c r="AB694" i="3"/>
  <c r="C695" i="3"/>
  <c r="D695" i="3"/>
  <c r="E695" i="3"/>
  <c r="F695" i="3"/>
  <c r="G695" i="3"/>
  <c r="N695" i="3"/>
  <c r="O695" i="3"/>
  <c r="P695" i="3"/>
  <c r="Q695" i="3"/>
  <c r="R695" i="3"/>
  <c r="S695" i="3"/>
  <c r="Z695" i="3"/>
  <c r="AA695" i="3"/>
  <c r="AB695" i="3"/>
  <c r="C696" i="3"/>
  <c r="D696" i="3"/>
  <c r="E696" i="3"/>
  <c r="F696" i="3"/>
  <c r="G696" i="3"/>
  <c r="N696" i="3"/>
  <c r="O696" i="3"/>
  <c r="P696" i="3"/>
  <c r="Q696" i="3"/>
  <c r="R696" i="3"/>
  <c r="S696" i="3"/>
  <c r="Z696" i="3"/>
  <c r="AA696" i="3"/>
  <c r="AB696" i="3"/>
  <c r="C697" i="3"/>
  <c r="D697" i="3"/>
  <c r="E697" i="3"/>
  <c r="F697" i="3"/>
  <c r="G697" i="3"/>
  <c r="N697" i="3"/>
  <c r="O697" i="3"/>
  <c r="P697" i="3"/>
  <c r="Q697" i="3"/>
  <c r="R697" i="3"/>
  <c r="S697" i="3"/>
  <c r="Z697" i="3"/>
  <c r="AA697" i="3"/>
  <c r="AB697" i="3"/>
  <c r="C698" i="3"/>
  <c r="D698" i="3"/>
  <c r="E698" i="3"/>
  <c r="F698" i="3"/>
  <c r="G698" i="3"/>
  <c r="N698" i="3"/>
  <c r="O698" i="3"/>
  <c r="P698" i="3"/>
  <c r="Q698" i="3"/>
  <c r="R698" i="3"/>
  <c r="S698" i="3"/>
  <c r="Z698" i="3"/>
  <c r="AA698" i="3"/>
  <c r="AB698" i="3"/>
  <c r="C699" i="3"/>
  <c r="D699" i="3"/>
  <c r="E699" i="3"/>
  <c r="F699" i="3"/>
  <c r="G699" i="3"/>
  <c r="N699" i="3"/>
  <c r="O699" i="3"/>
  <c r="P699" i="3"/>
  <c r="Q699" i="3"/>
  <c r="R699" i="3"/>
  <c r="S699" i="3"/>
  <c r="Z699" i="3"/>
  <c r="AA699" i="3"/>
  <c r="AB699" i="3"/>
  <c r="C700" i="3"/>
  <c r="D700" i="3"/>
  <c r="E700" i="3"/>
  <c r="F700" i="3"/>
  <c r="G700" i="3"/>
  <c r="N700" i="3"/>
  <c r="O700" i="3"/>
  <c r="P700" i="3"/>
  <c r="Q700" i="3"/>
  <c r="R700" i="3"/>
  <c r="S700" i="3"/>
  <c r="Z700" i="3"/>
  <c r="AA700" i="3"/>
  <c r="AB700" i="3"/>
  <c r="C701" i="3"/>
  <c r="D701" i="3"/>
  <c r="E701" i="3"/>
  <c r="F701" i="3"/>
  <c r="G701" i="3"/>
  <c r="N701" i="3"/>
  <c r="O701" i="3"/>
  <c r="P701" i="3"/>
  <c r="Q701" i="3"/>
  <c r="R701" i="3"/>
  <c r="S701" i="3"/>
  <c r="Z701" i="3"/>
  <c r="AA701" i="3"/>
  <c r="AB701" i="3"/>
  <c r="C702" i="3"/>
  <c r="D702" i="3"/>
  <c r="E702" i="3"/>
  <c r="F702" i="3"/>
  <c r="G702" i="3"/>
  <c r="N702" i="3"/>
  <c r="O702" i="3"/>
  <c r="P702" i="3"/>
  <c r="Q702" i="3"/>
  <c r="R702" i="3"/>
  <c r="S702" i="3"/>
  <c r="Z702" i="3"/>
  <c r="AA702" i="3"/>
  <c r="AB702" i="3"/>
  <c r="C703" i="3"/>
  <c r="D703" i="3"/>
  <c r="E703" i="3"/>
  <c r="F703" i="3"/>
  <c r="G703" i="3"/>
  <c r="N703" i="3"/>
  <c r="O703" i="3"/>
  <c r="P703" i="3"/>
  <c r="Q703" i="3"/>
  <c r="R703" i="3"/>
  <c r="S703" i="3"/>
  <c r="Z703" i="3"/>
  <c r="AA703" i="3"/>
  <c r="AB703" i="3"/>
  <c r="C704" i="3"/>
  <c r="D704" i="3"/>
  <c r="E704" i="3"/>
  <c r="F704" i="3"/>
  <c r="G704" i="3"/>
  <c r="N704" i="3"/>
  <c r="O704" i="3"/>
  <c r="P704" i="3"/>
  <c r="Q704" i="3"/>
  <c r="R704" i="3"/>
  <c r="S704" i="3"/>
  <c r="Z704" i="3"/>
  <c r="AA704" i="3"/>
  <c r="AB704" i="3"/>
  <c r="C705" i="3"/>
  <c r="D705" i="3"/>
  <c r="E705" i="3"/>
  <c r="F705" i="3"/>
  <c r="G705" i="3"/>
  <c r="N705" i="3"/>
  <c r="O705" i="3"/>
  <c r="P705" i="3"/>
  <c r="Q705" i="3"/>
  <c r="R705" i="3"/>
  <c r="S705" i="3"/>
  <c r="Z705" i="3"/>
  <c r="AA705" i="3"/>
  <c r="AB705" i="3"/>
  <c r="C706" i="3"/>
  <c r="D706" i="3"/>
  <c r="E706" i="3"/>
  <c r="F706" i="3"/>
  <c r="G706" i="3"/>
  <c r="N706" i="3"/>
  <c r="O706" i="3"/>
  <c r="P706" i="3"/>
  <c r="Q706" i="3"/>
  <c r="R706" i="3"/>
  <c r="S706" i="3"/>
  <c r="Z706" i="3"/>
  <c r="AA706" i="3"/>
  <c r="AB706" i="3"/>
  <c r="C707" i="3"/>
  <c r="D707" i="3"/>
  <c r="E707" i="3"/>
  <c r="F707" i="3"/>
  <c r="G707" i="3"/>
  <c r="N707" i="3"/>
  <c r="O707" i="3"/>
  <c r="P707" i="3"/>
  <c r="Q707" i="3"/>
  <c r="R707" i="3"/>
  <c r="S707" i="3"/>
  <c r="Z707" i="3"/>
  <c r="AA707" i="3"/>
  <c r="AB707" i="3"/>
  <c r="C708" i="3"/>
  <c r="D708" i="3"/>
  <c r="E708" i="3"/>
  <c r="F708" i="3"/>
  <c r="G708" i="3"/>
  <c r="N708" i="3"/>
  <c r="O708" i="3"/>
  <c r="P708" i="3"/>
  <c r="Q708" i="3"/>
  <c r="R708" i="3"/>
  <c r="S708" i="3"/>
  <c r="Z708" i="3"/>
  <c r="AA708" i="3"/>
  <c r="AB708" i="3"/>
  <c r="C709" i="3"/>
  <c r="D709" i="3"/>
  <c r="E709" i="3"/>
  <c r="F709" i="3"/>
  <c r="G709" i="3"/>
  <c r="N709" i="3"/>
  <c r="O709" i="3"/>
  <c r="P709" i="3"/>
  <c r="Q709" i="3"/>
  <c r="R709" i="3"/>
  <c r="S709" i="3"/>
  <c r="Z709" i="3"/>
  <c r="AA709" i="3"/>
  <c r="AB709" i="3"/>
  <c r="C710" i="3"/>
  <c r="D710" i="3"/>
  <c r="E710" i="3"/>
  <c r="F710" i="3"/>
  <c r="G710" i="3"/>
  <c r="N710" i="3"/>
  <c r="O710" i="3"/>
  <c r="P710" i="3"/>
  <c r="Q710" i="3"/>
  <c r="R710" i="3"/>
  <c r="S710" i="3"/>
  <c r="Z710" i="3"/>
  <c r="AA710" i="3"/>
  <c r="AB710" i="3"/>
  <c r="C711" i="3"/>
  <c r="D711" i="3"/>
  <c r="E711" i="3"/>
  <c r="F711" i="3"/>
  <c r="G711" i="3"/>
  <c r="N711" i="3"/>
  <c r="O711" i="3"/>
  <c r="P711" i="3"/>
  <c r="Q711" i="3"/>
  <c r="R711" i="3"/>
  <c r="S711" i="3"/>
  <c r="Z711" i="3"/>
  <c r="AA711" i="3"/>
  <c r="AB711" i="3"/>
  <c r="C712" i="3"/>
  <c r="D712" i="3"/>
  <c r="E712" i="3"/>
  <c r="F712" i="3"/>
  <c r="G712" i="3"/>
  <c r="N712" i="3"/>
  <c r="O712" i="3"/>
  <c r="P712" i="3"/>
  <c r="Q712" i="3"/>
  <c r="R712" i="3"/>
  <c r="S712" i="3"/>
  <c r="Z712" i="3"/>
  <c r="AA712" i="3"/>
  <c r="AB712" i="3"/>
  <c r="C713" i="3"/>
  <c r="D713" i="3"/>
  <c r="E713" i="3"/>
  <c r="F713" i="3"/>
  <c r="G713" i="3"/>
  <c r="N713" i="3"/>
  <c r="O713" i="3"/>
  <c r="P713" i="3"/>
  <c r="Q713" i="3"/>
  <c r="R713" i="3"/>
  <c r="S713" i="3"/>
  <c r="Z713" i="3"/>
  <c r="AA713" i="3"/>
  <c r="AB713" i="3"/>
  <c r="C714" i="3"/>
  <c r="D714" i="3"/>
  <c r="E714" i="3"/>
  <c r="F714" i="3"/>
  <c r="G714" i="3"/>
  <c r="N714" i="3"/>
  <c r="O714" i="3"/>
  <c r="P714" i="3"/>
  <c r="Q714" i="3"/>
  <c r="R714" i="3"/>
  <c r="S714" i="3"/>
  <c r="Z714" i="3"/>
  <c r="AA714" i="3"/>
  <c r="AB714" i="3"/>
  <c r="C715" i="3"/>
  <c r="D715" i="3"/>
  <c r="E715" i="3"/>
  <c r="F715" i="3"/>
  <c r="G715" i="3"/>
  <c r="N715" i="3"/>
  <c r="O715" i="3"/>
  <c r="P715" i="3"/>
  <c r="Q715" i="3"/>
  <c r="R715" i="3"/>
  <c r="S715" i="3"/>
  <c r="Z715" i="3"/>
  <c r="AA715" i="3"/>
  <c r="AB715" i="3"/>
  <c r="C716" i="3"/>
  <c r="D716" i="3"/>
  <c r="E716" i="3"/>
  <c r="F716" i="3"/>
  <c r="G716" i="3"/>
  <c r="N716" i="3"/>
  <c r="O716" i="3"/>
  <c r="P716" i="3"/>
  <c r="Q716" i="3"/>
  <c r="R716" i="3"/>
  <c r="S716" i="3"/>
  <c r="Z716" i="3"/>
  <c r="AA716" i="3"/>
  <c r="AB716" i="3"/>
  <c r="C717" i="3"/>
  <c r="D717" i="3"/>
  <c r="E717" i="3"/>
  <c r="F717" i="3"/>
  <c r="G717" i="3"/>
  <c r="N717" i="3"/>
  <c r="O717" i="3"/>
  <c r="P717" i="3"/>
  <c r="Q717" i="3"/>
  <c r="R717" i="3"/>
  <c r="S717" i="3"/>
  <c r="Z717" i="3"/>
  <c r="AA717" i="3"/>
  <c r="AB717" i="3"/>
  <c r="C718" i="3"/>
  <c r="D718" i="3"/>
  <c r="E718" i="3"/>
  <c r="F718" i="3"/>
  <c r="G718" i="3"/>
  <c r="N718" i="3"/>
  <c r="O718" i="3"/>
  <c r="P718" i="3"/>
  <c r="Q718" i="3"/>
  <c r="R718" i="3"/>
  <c r="S718" i="3"/>
  <c r="Z718" i="3"/>
  <c r="AA718" i="3"/>
  <c r="AB718" i="3"/>
  <c r="C719" i="3"/>
  <c r="D719" i="3"/>
  <c r="E719" i="3"/>
  <c r="F719" i="3"/>
  <c r="G719" i="3"/>
  <c r="N719" i="3"/>
  <c r="O719" i="3"/>
  <c r="P719" i="3"/>
  <c r="Q719" i="3"/>
  <c r="R719" i="3"/>
  <c r="S719" i="3"/>
  <c r="Z719" i="3"/>
  <c r="AA719" i="3"/>
  <c r="AB719" i="3"/>
  <c r="C720" i="3"/>
  <c r="D720" i="3"/>
  <c r="E720" i="3"/>
  <c r="F720" i="3"/>
  <c r="G720" i="3"/>
  <c r="N720" i="3"/>
  <c r="O720" i="3"/>
  <c r="P720" i="3"/>
  <c r="Q720" i="3"/>
  <c r="R720" i="3"/>
  <c r="S720" i="3"/>
  <c r="Z720" i="3"/>
  <c r="AA720" i="3"/>
  <c r="AB720" i="3"/>
  <c r="C721" i="3"/>
  <c r="D721" i="3"/>
  <c r="E721" i="3"/>
  <c r="F721" i="3"/>
  <c r="G721" i="3"/>
  <c r="N721" i="3"/>
  <c r="O721" i="3"/>
  <c r="P721" i="3"/>
  <c r="Q721" i="3"/>
  <c r="R721" i="3"/>
  <c r="S721" i="3"/>
  <c r="Z721" i="3"/>
  <c r="AA721" i="3"/>
  <c r="AB721" i="3"/>
  <c r="C722" i="3"/>
  <c r="D722" i="3"/>
  <c r="E722" i="3"/>
  <c r="F722" i="3"/>
  <c r="G722" i="3"/>
  <c r="N722" i="3"/>
  <c r="O722" i="3"/>
  <c r="P722" i="3"/>
  <c r="Q722" i="3"/>
  <c r="R722" i="3"/>
  <c r="S722" i="3"/>
  <c r="Z722" i="3"/>
  <c r="AA722" i="3"/>
  <c r="AB722" i="3"/>
  <c r="C723" i="3"/>
  <c r="D723" i="3"/>
  <c r="E723" i="3"/>
  <c r="F723" i="3"/>
  <c r="G723" i="3"/>
  <c r="N723" i="3"/>
  <c r="O723" i="3"/>
  <c r="P723" i="3"/>
  <c r="Q723" i="3"/>
  <c r="R723" i="3"/>
  <c r="S723" i="3"/>
  <c r="Z723" i="3"/>
  <c r="AA723" i="3"/>
  <c r="AB723" i="3"/>
  <c r="C724" i="3"/>
  <c r="D724" i="3"/>
  <c r="E724" i="3"/>
  <c r="F724" i="3"/>
  <c r="G724" i="3"/>
  <c r="N724" i="3"/>
  <c r="O724" i="3"/>
  <c r="P724" i="3"/>
  <c r="Q724" i="3"/>
  <c r="R724" i="3"/>
  <c r="S724" i="3"/>
  <c r="Z724" i="3"/>
  <c r="AA724" i="3"/>
  <c r="AB724" i="3"/>
  <c r="C725" i="3"/>
  <c r="D725" i="3"/>
  <c r="E725" i="3"/>
  <c r="F725" i="3"/>
  <c r="G725" i="3"/>
  <c r="N725" i="3"/>
  <c r="O725" i="3"/>
  <c r="P725" i="3"/>
  <c r="Q725" i="3"/>
  <c r="R725" i="3"/>
  <c r="S725" i="3"/>
  <c r="Z725" i="3"/>
  <c r="AA725" i="3"/>
  <c r="AB725" i="3"/>
  <c r="C726" i="3"/>
  <c r="D726" i="3"/>
  <c r="E726" i="3"/>
  <c r="F726" i="3"/>
  <c r="G726" i="3"/>
  <c r="N726" i="3"/>
  <c r="O726" i="3"/>
  <c r="P726" i="3"/>
  <c r="Q726" i="3"/>
  <c r="R726" i="3"/>
  <c r="S726" i="3"/>
  <c r="Z726" i="3"/>
  <c r="AA726" i="3"/>
  <c r="AB726" i="3"/>
  <c r="C727" i="3"/>
  <c r="D727" i="3"/>
  <c r="E727" i="3"/>
  <c r="F727" i="3"/>
  <c r="G727" i="3"/>
  <c r="N727" i="3"/>
  <c r="O727" i="3"/>
  <c r="P727" i="3"/>
  <c r="Q727" i="3"/>
  <c r="R727" i="3"/>
  <c r="S727" i="3"/>
  <c r="Z727" i="3"/>
  <c r="AA727" i="3"/>
  <c r="AB727" i="3"/>
  <c r="C728" i="3"/>
  <c r="D728" i="3"/>
  <c r="E728" i="3"/>
  <c r="F728" i="3"/>
  <c r="G728" i="3"/>
  <c r="N728" i="3"/>
  <c r="O728" i="3"/>
  <c r="P728" i="3"/>
  <c r="Q728" i="3"/>
  <c r="R728" i="3"/>
  <c r="S728" i="3"/>
  <c r="Z728" i="3"/>
  <c r="AA728" i="3"/>
  <c r="AB728" i="3"/>
  <c r="C729" i="3"/>
  <c r="D729" i="3"/>
  <c r="E729" i="3"/>
  <c r="F729" i="3"/>
  <c r="G729" i="3"/>
  <c r="N729" i="3"/>
  <c r="O729" i="3"/>
  <c r="P729" i="3"/>
  <c r="Q729" i="3"/>
  <c r="R729" i="3"/>
  <c r="S729" i="3"/>
  <c r="Z729" i="3"/>
  <c r="AA729" i="3"/>
  <c r="AB729" i="3"/>
  <c r="C730" i="3"/>
  <c r="D730" i="3"/>
  <c r="E730" i="3"/>
  <c r="F730" i="3"/>
  <c r="G730" i="3"/>
  <c r="N730" i="3"/>
  <c r="O730" i="3"/>
  <c r="P730" i="3"/>
  <c r="Q730" i="3"/>
  <c r="R730" i="3"/>
  <c r="S730" i="3"/>
  <c r="Z730" i="3"/>
  <c r="AA730" i="3"/>
  <c r="AB730" i="3"/>
  <c r="C731" i="3"/>
  <c r="D731" i="3"/>
  <c r="E731" i="3"/>
  <c r="F731" i="3"/>
  <c r="G731" i="3"/>
  <c r="N731" i="3"/>
  <c r="O731" i="3"/>
  <c r="P731" i="3"/>
  <c r="Q731" i="3"/>
  <c r="R731" i="3"/>
  <c r="S731" i="3"/>
  <c r="Z731" i="3"/>
  <c r="AA731" i="3"/>
  <c r="AB731" i="3"/>
  <c r="C732" i="3"/>
  <c r="D732" i="3"/>
  <c r="E732" i="3"/>
  <c r="F732" i="3"/>
  <c r="G732" i="3"/>
  <c r="N732" i="3"/>
  <c r="O732" i="3"/>
  <c r="P732" i="3"/>
  <c r="Q732" i="3"/>
  <c r="R732" i="3"/>
  <c r="S732" i="3"/>
  <c r="Z732" i="3"/>
  <c r="AA732" i="3"/>
  <c r="AB732" i="3"/>
  <c r="C733" i="3"/>
  <c r="D733" i="3"/>
  <c r="E733" i="3"/>
  <c r="F733" i="3"/>
  <c r="G733" i="3"/>
  <c r="N733" i="3"/>
  <c r="O733" i="3"/>
  <c r="P733" i="3"/>
  <c r="Q733" i="3"/>
  <c r="R733" i="3"/>
  <c r="S733" i="3"/>
  <c r="Z733" i="3"/>
  <c r="AA733" i="3"/>
  <c r="AB733" i="3"/>
  <c r="C734" i="3"/>
  <c r="D734" i="3"/>
  <c r="E734" i="3"/>
  <c r="F734" i="3"/>
  <c r="G734" i="3"/>
  <c r="N734" i="3"/>
  <c r="O734" i="3"/>
  <c r="P734" i="3"/>
  <c r="Q734" i="3"/>
  <c r="R734" i="3"/>
  <c r="S734" i="3"/>
  <c r="Z734" i="3"/>
  <c r="AA734" i="3"/>
  <c r="AB734" i="3"/>
  <c r="C735" i="3"/>
  <c r="D735" i="3"/>
  <c r="E735" i="3"/>
  <c r="F735" i="3"/>
  <c r="G735" i="3"/>
  <c r="N735" i="3"/>
  <c r="O735" i="3"/>
  <c r="P735" i="3"/>
  <c r="Q735" i="3"/>
  <c r="R735" i="3"/>
  <c r="S735" i="3"/>
  <c r="Z735" i="3"/>
  <c r="AA735" i="3"/>
  <c r="AB735" i="3"/>
  <c r="C736" i="3"/>
  <c r="D736" i="3"/>
  <c r="E736" i="3"/>
  <c r="F736" i="3"/>
  <c r="G736" i="3"/>
  <c r="N736" i="3"/>
  <c r="O736" i="3"/>
  <c r="P736" i="3"/>
  <c r="Q736" i="3"/>
  <c r="R736" i="3"/>
  <c r="S736" i="3"/>
  <c r="Z736" i="3"/>
  <c r="AA736" i="3"/>
  <c r="AB736" i="3"/>
  <c r="C737" i="3"/>
  <c r="D737" i="3"/>
  <c r="E737" i="3"/>
  <c r="F737" i="3"/>
  <c r="G737" i="3"/>
  <c r="N737" i="3"/>
  <c r="O737" i="3"/>
  <c r="P737" i="3"/>
  <c r="Q737" i="3"/>
  <c r="R737" i="3"/>
  <c r="S737" i="3"/>
  <c r="Z737" i="3"/>
  <c r="AA737" i="3"/>
  <c r="AB737" i="3"/>
  <c r="C738" i="3"/>
  <c r="D738" i="3"/>
  <c r="E738" i="3"/>
  <c r="F738" i="3"/>
  <c r="G738" i="3"/>
  <c r="N738" i="3"/>
  <c r="O738" i="3"/>
  <c r="P738" i="3"/>
  <c r="Q738" i="3"/>
  <c r="R738" i="3"/>
  <c r="S738" i="3"/>
  <c r="Z738" i="3"/>
  <c r="AA738" i="3"/>
  <c r="AB738" i="3"/>
  <c r="C739" i="3"/>
  <c r="D739" i="3"/>
  <c r="E739" i="3"/>
  <c r="F739" i="3"/>
  <c r="G739" i="3"/>
  <c r="N739" i="3"/>
  <c r="O739" i="3"/>
  <c r="P739" i="3"/>
  <c r="Q739" i="3"/>
  <c r="R739" i="3"/>
  <c r="S739" i="3"/>
  <c r="Z739" i="3"/>
  <c r="AA739" i="3"/>
  <c r="AB739" i="3"/>
  <c r="C740" i="3"/>
  <c r="D740" i="3"/>
  <c r="E740" i="3"/>
  <c r="F740" i="3"/>
  <c r="G740" i="3"/>
  <c r="N740" i="3"/>
  <c r="O740" i="3"/>
  <c r="P740" i="3"/>
  <c r="Q740" i="3"/>
  <c r="R740" i="3"/>
  <c r="S740" i="3"/>
  <c r="Z740" i="3"/>
  <c r="AA740" i="3"/>
  <c r="AB740" i="3"/>
  <c r="C741" i="3"/>
  <c r="D741" i="3"/>
  <c r="E741" i="3"/>
  <c r="F741" i="3"/>
  <c r="G741" i="3"/>
  <c r="N741" i="3"/>
  <c r="O741" i="3"/>
  <c r="P741" i="3"/>
  <c r="Q741" i="3"/>
  <c r="R741" i="3"/>
  <c r="S741" i="3"/>
  <c r="Z741" i="3"/>
  <c r="AA741" i="3"/>
  <c r="AB741" i="3"/>
  <c r="C742" i="3"/>
  <c r="D742" i="3"/>
  <c r="E742" i="3"/>
  <c r="F742" i="3"/>
  <c r="G742" i="3"/>
  <c r="N742" i="3"/>
  <c r="O742" i="3"/>
  <c r="P742" i="3"/>
  <c r="Q742" i="3"/>
  <c r="R742" i="3"/>
  <c r="S742" i="3"/>
  <c r="Z742" i="3"/>
  <c r="AA742" i="3"/>
  <c r="AB742" i="3"/>
  <c r="C743" i="3"/>
  <c r="D743" i="3"/>
  <c r="E743" i="3"/>
  <c r="F743" i="3"/>
  <c r="G743" i="3"/>
  <c r="N743" i="3"/>
  <c r="O743" i="3"/>
  <c r="P743" i="3"/>
  <c r="Q743" i="3"/>
  <c r="R743" i="3"/>
  <c r="S743" i="3"/>
  <c r="Z743" i="3"/>
  <c r="AA743" i="3"/>
  <c r="AB743" i="3"/>
  <c r="C744" i="3"/>
  <c r="D744" i="3"/>
  <c r="E744" i="3"/>
  <c r="F744" i="3"/>
  <c r="G744" i="3"/>
  <c r="N744" i="3"/>
  <c r="O744" i="3"/>
  <c r="P744" i="3"/>
  <c r="Q744" i="3"/>
  <c r="R744" i="3"/>
  <c r="S744" i="3"/>
  <c r="Z744" i="3"/>
  <c r="AA744" i="3"/>
  <c r="AB744" i="3"/>
  <c r="C745" i="3"/>
  <c r="D745" i="3"/>
  <c r="E745" i="3"/>
  <c r="F745" i="3"/>
  <c r="G745" i="3"/>
  <c r="N745" i="3"/>
  <c r="O745" i="3"/>
  <c r="P745" i="3"/>
  <c r="Q745" i="3"/>
  <c r="R745" i="3"/>
  <c r="S745" i="3"/>
  <c r="Z745" i="3"/>
  <c r="AA745" i="3"/>
  <c r="AB745" i="3"/>
  <c r="C746" i="3"/>
  <c r="D746" i="3"/>
  <c r="E746" i="3"/>
  <c r="F746" i="3"/>
  <c r="G746" i="3"/>
  <c r="N746" i="3"/>
  <c r="O746" i="3"/>
  <c r="P746" i="3"/>
  <c r="Q746" i="3"/>
  <c r="R746" i="3"/>
  <c r="S746" i="3"/>
  <c r="Z746" i="3"/>
  <c r="AA746" i="3"/>
  <c r="AB746" i="3"/>
  <c r="C747" i="3"/>
  <c r="D747" i="3"/>
  <c r="E747" i="3"/>
  <c r="F747" i="3"/>
  <c r="G747" i="3"/>
  <c r="N747" i="3"/>
  <c r="O747" i="3"/>
  <c r="P747" i="3"/>
  <c r="Q747" i="3"/>
  <c r="R747" i="3"/>
  <c r="S747" i="3"/>
  <c r="Z747" i="3"/>
  <c r="AA747" i="3"/>
  <c r="AB747" i="3"/>
  <c r="C748" i="3"/>
  <c r="D748" i="3"/>
  <c r="E748" i="3"/>
  <c r="F748" i="3"/>
  <c r="G748" i="3"/>
  <c r="N748" i="3"/>
  <c r="O748" i="3"/>
  <c r="P748" i="3"/>
  <c r="Q748" i="3"/>
  <c r="R748" i="3"/>
  <c r="S748" i="3"/>
  <c r="Z748" i="3"/>
  <c r="AA748" i="3"/>
  <c r="AB748" i="3"/>
  <c r="C749" i="3"/>
  <c r="D749" i="3"/>
  <c r="E749" i="3"/>
  <c r="F749" i="3"/>
  <c r="G749" i="3"/>
  <c r="N749" i="3"/>
  <c r="O749" i="3"/>
  <c r="P749" i="3"/>
  <c r="Q749" i="3"/>
  <c r="R749" i="3"/>
  <c r="S749" i="3"/>
  <c r="Z749" i="3"/>
  <c r="AA749" i="3"/>
  <c r="AB749" i="3"/>
  <c r="C750" i="3"/>
  <c r="D750" i="3"/>
  <c r="E750" i="3"/>
  <c r="F750" i="3"/>
  <c r="G750" i="3"/>
  <c r="N750" i="3"/>
  <c r="O750" i="3"/>
  <c r="P750" i="3"/>
  <c r="Q750" i="3"/>
  <c r="R750" i="3"/>
  <c r="S750" i="3"/>
  <c r="Z750" i="3"/>
  <c r="AA750" i="3"/>
  <c r="AB750" i="3"/>
  <c r="C751" i="3"/>
  <c r="D751" i="3"/>
  <c r="E751" i="3"/>
  <c r="F751" i="3"/>
  <c r="G751" i="3"/>
  <c r="N751" i="3"/>
  <c r="O751" i="3"/>
  <c r="P751" i="3"/>
  <c r="Q751" i="3"/>
  <c r="R751" i="3"/>
  <c r="S751" i="3"/>
  <c r="Z751" i="3"/>
  <c r="AA751" i="3"/>
  <c r="AB751" i="3"/>
  <c r="C752" i="3"/>
  <c r="D752" i="3"/>
  <c r="E752" i="3"/>
  <c r="F752" i="3"/>
  <c r="G752" i="3"/>
  <c r="N752" i="3"/>
  <c r="O752" i="3"/>
  <c r="P752" i="3"/>
  <c r="Q752" i="3"/>
  <c r="R752" i="3"/>
  <c r="S752" i="3"/>
  <c r="Z752" i="3"/>
  <c r="AA752" i="3"/>
  <c r="AB752" i="3"/>
  <c r="C753" i="3"/>
  <c r="D753" i="3"/>
  <c r="E753" i="3"/>
  <c r="F753" i="3"/>
  <c r="G753" i="3"/>
  <c r="N753" i="3"/>
  <c r="O753" i="3"/>
  <c r="P753" i="3"/>
  <c r="Q753" i="3"/>
  <c r="R753" i="3"/>
  <c r="S753" i="3"/>
  <c r="Z753" i="3"/>
  <c r="AA753" i="3"/>
  <c r="AB753" i="3"/>
  <c r="C754" i="3"/>
  <c r="D754" i="3"/>
  <c r="E754" i="3"/>
  <c r="F754" i="3"/>
  <c r="G754" i="3"/>
  <c r="N754" i="3"/>
  <c r="O754" i="3"/>
  <c r="P754" i="3"/>
  <c r="Q754" i="3"/>
  <c r="R754" i="3"/>
  <c r="S754" i="3"/>
  <c r="Z754" i="3"/>
  <c r="AA754" i="3"/>
  <c r="AB754" i="3"/>
  <c r="C755" i="3"/>
  <c r="D755" i="3"/>
  <c r="E755" i="3"/>
  <c r="F755" i="3"/>
  <c r="G755" i="3"/>
  <c r="N755" i="3"/>
  <c r="O755" i="3"/>
  <c r="P755" i="3"/>
  <c r="Q755" i="3"/>
  <c r="R755" i="3"/>
  <c r="S755" i="3"/>
  <c r="Z755" i="3"/>
  <c r="AA755" i="3"/>
  <c r="AB755" i="3"/>
  <c r="C756" i="3"/>
  <c r="D756" i="3"/>
  <c r="E756" i="3"/>
  <c r="F756" i="3"/>
  <c r="G756" i="3"/>
  <c r="N756" i="3"/>
  <c r="O756" i="3"/>
  <c r="P756" i="3"/>
  <c r="Q756" i="3"/>
  <c r="R756" i="3"/>
  <c r="S756" i="3"/>
  <c r="Z756" i="3"/>
  <c r="AA756" i="3"/>
  <c r="AB756" i="3"/>
  <c r="C757" i="3"/>
  <c r="D757" i="3"/>
  <c r="E757" i="3"/>
  <c r="F757" i="3"/>
  <c r="G757" i="3"/>
  <c r="N757" i="3"/>
  <c r="O757" i="3"/>
  <c r="P757" i="3"/>
  <c r="Q757" i="3"/>
  <c r="R757" i="3"/>
  <c r="S757" i="3"/>
  <c r="Z757" i="3"/>
  <c r="AA757" i="3"/>
  <c r="AB757" i="3"/>
  <c r="C758" i="3"/>
  <c r="D758" i="3"/>
  <c r="E758" i="3"/>
  <c r="F758" i="3"/>
  <c r="G758" i="3"/>
  <c r="N758" i="3"/>
  <c r="O758" i="3"/>
  <c r="P758" i="3"/>
  <c r="Q758" i="3"/>
  <c r="R758" i="3"/>
  <c r="S758" i="3"/>
  <c r="Z758" i="3"/>
  <c r="AA758" i="3"/>
  <c r="AB758" i="3"/>
  <c r="C759" i="3"/>
  <c r="D759" i="3"/>
  <c r="E759" i="3"/>
  <c r="F759" i="3"/>
  <c r="G759" i="3"/>
  <c r="N759" i="3"/>
  <c r="O759" i="3"/>
  <c r="P759" i="3"/>
  <c r="Q759" i="3"/>
  <c r="R759" i="3"/>
  <c r="S759" i="3"/>
  <c r="Z759" i="3"/>
  <c r="AA759" i="3"/>
  <c r="AB759" i="3"/>
  <c r="C760" i="3"/>
  <c r="D760" i="3"/>
  <c r="E760" i="3"/>
  <c r="F760" i="3"/>
  <c r="G760" i="3"/>
  <c r="N760" i="3"/>
  <c r="O760" i="3"/>
  <c r="P760" i="3"/>
  <c r="Q760" i="3"/>
  <c r="R760" i="3"/>
  <c r="S760" i="3"/>
  <c r="Z760" i="3"/>
  <c r="AA760" i="3"/>
  <c r="AB760" i="3"/>
  <c r="C761" i="3"/>
  <c r="D761" i="3"/>
  <c r="E761" i="3"/>
  <c r="F761" i="3"/>
  <c r="G761" i="3"/>
  <c r="N761" i="3"/>
  <c r="O761" i="3"/>
  <c r="P761" i="3"/>
  <c r="Q761" i="3"/>
  <c r="R761" i="3"/>
  <c r="S761" i="3"/>
  <c r="Z761" i="3"/>
  <c r="AA761" i="3"/>
  <c r="AB761" i="3"/>
  <c r="C762" i="3"/>
  <c r="D762" i="3"/>
  <c r="E762" i="3"/>
  <c r="F762" i="3"/>
  <c r="G762" i="3"/>
  <c r="N762" i="3"/>
  <c r="O762" i="3"/>
  <c r="P762" i="3"/>
  <c r="Q762" i="3"/>
  <c r="R762" i="3"/>
  <c r="S762" i="3"/>
  <c r="Z762" i="3"/>
  <c r="AA762" i="3"/>
  <c r="AB762" i="3"/>
  <c r="C763" i="3"/>
  <c r="D763" i="3"/>
  <c r="E763" i="3"/>
  <c r="F763" i="3"/>
  <c r="G763" i="3"/>
  <c r="N763" i="3"/>
  <c r="O763" i="3"/>
  <c r="P763" i="3"/>
  <c r="Q763" i="3"/>
  <c r="R763" i="3"/>
  <c r="S763" i="3"/>
  <c r="Z763" i="3"/>
  <c r="AA763" i="3"/>
  <c r="AB763" i="3"/>
  <c r="C764" i="3"/>
  <c r="D764" i="3"/>
  <c r="E764" i="3"/>
  <c r="F764" i="3"/>
  <c r="G764" i="3"/>
  <c r="N764" i="3"/>
  <c r="O764" i="3"/>
  <c r="P764" i="3"/>
  <c r="Q764" i="3"/>
  <c r="R764" i="3"/>
  <c r="S764" i="3"/>
  <c r="Z764" i="3"/>
  <c r="AA764" i="3"/>
  <c r="AB764" i="3"/>
  <c r="C765" i="3"/>
  <c r="D765" i="3"/>
  <c r="E765" i="3"/>
  <c r="F765" i="3"/>
  <c r="G765" i="3"/>
  <c r="N765" i="3"/>
  <c r="O765" i="3"/>
  <c r="P765" i="3"/>
  <c r="Q765" i="3"/>
  <c r="R765" i="3"/>
  <c r="S765" i="3"/>
  <c r="Z765" i="3"/>
  <c r="AA765" i="3"/>
  <c r="AB765" i="3"/>
  <c r="C766" i="3"/>
  <c r="D766" i="3"/>
  <c r="E766" i="3"/>
  <c r="F766" i="3"/>
  <c r="G766" i="3"/>
  <c r="N766" i="3"/>
  <c r="O766" i="3"/>
  <c r="P766" i="3"/>
  <c r="Q766" i="3"/>
  <c r="R766" i="3"/>
  <c r="S766" i="3"/>
  <c r="Z766" i="3"/>
  <c r="AA766" i="3"/>
  <c r="AB766" i="3"/>
  <c r="C767" i="3"/>
  <c r="D767" i="3"/>
  <c r="E767" i="3"/>
  <c r="F767" i="3"/>
  <c r="G767" i="3"/>
  <c r="N767" i="3"/>
  <c r="O767" i="3"/>
  <c r="P767" i="3"/>
  <c r="Q767" i="3"/>
  <c r="R767" i="3"/>
  <c r="S767" i="3"/>
  <c r="Z767" i="3"/>
  <c r="AA767" i="3"/>
  <c r="AB767" i="3"/>
  <c r="C768" i="3"/>
  <c r="D768" i="3"/>
  <c r="E768" i="3"/>
  <c r="F768" i="3"/>
  <c r="G768" i="3"/>
  <c r="N768" i="3"/>
  <c r="O768" i="3"/>
  <c r="P768" i="3"/>
  <c r="Q768" i="3"/>
  <c r="R768" i="3"/>
  <c r="S768" i="3"/>
  <c r="Z768" i="3"/>
  <c r="AA768" i="3"/>
  <c r="AB768" i="3"/>
  <c r="C769" i="3"/>
  <c r="D769" i="3"/>
  <c r="E769" i="3"/>
  <c r="F769" i="3"/>
  <c r="G769" i="3"/>
  <c r="N769" i="3"/>
  <c r="O769" i="3"/>
  <c r="P769" i="3"/>
  <c r="Q769" i="3"/>
  <c r="R769" i="3"/>
  <c r="S769" i="3"/>
  <c r="Z769" i="3"/>
  <c r="AA769" i="3"/>
  <c r="AB769" i="3"/>
  <c r="C770" i="3"/>
  <c r="D770" i="3"/>
  <c r="E770" i="3"/>
  <c r="F770" i="3"/>
  <c r="G770" i="3"/>
  <c r="N770" i="3"/>
  <c r="O770" i="3"/>
  <c r="P770" i="3"/>
  <c r="Q770" i="3"/>
  <c r="R770" i="3"/>
  <c r="S770" i="3"/>
  <c r="Z770" i="3"/>
  <c r="AA770" i="3"/>
  <c r="AB770" i="3"/>
  <c r="C771" i="3"/>
  <c r="D771" i="3"/>
  <c r="E771" i="3"/>
  <c r="F771" i="3"/>
  <c r="G771" i="3"/>
  <c r="N771" i="3"/>
  <c r="O771" i="3"/>
  <c r="P771" i="3"/>
  <c r="Q771" i="3"/>
  <c r="R771" i="3"/>
  <c r="S771" i="3"/>
  <c r="Z771" i="3"/>
  <c r="AA771" i="3"/>
  <c r="AB771" i="3"/>
  <c r="C772" i="3"/>
  <c r="D772" i="3"/>
  <c r="E772" i="3"/>
  <c r="F772" i="3"/>
  <c r="G772" i="3"/>
  <c r="N772" i="3"/>
  <c r="O772" i="3"/>
  <c r="P772" i="3"/>
  <c r="Q772" i="3"/>
  <c r="R772" i="3"/>
  <c r="S772" i="3"/>
  <c r="Z772" i="3"/>
  <c r="AA772" i="3"/>
  <c r="AB772" i="3"/>
  <c r="C773" i="3"/>
  <c r="D773" i="3"/>
  <c r="E773" i="3"/>
  <c r="F773" i="3"/>
  <c r="G773" i="3"/>
  <c r="N773" i="3"/>
  <c r="O773" i="3"/>
  <c r="P773" i="3"/>
  <c r="Q773" i="3"/>
  <c r="R773" i="3"/>
  <c r="S773" i="3"/>
  <c r="Z773" i="3"/>
  <c r="AA773" i="3"/>
  <c r="AB773" i="3"/>
  <c r="C774" i="3"/>
  <c r="D774" i="3"/>
  <c r="E774" i="3"/>
  <c r="F774" i="3"/>
  <c r="G774" i="3"/>
  <c r="N774" i="3"/>
  <c r="O774" i="3"/>
  <c r="P774" i="3"/>
  <c r="Q774" i="3"/>
  <c r="R774" i="3"/>
  <c r="S774" i="3"/>
  <c r="Z774" i="3"/>
  <c r="AA774" i="3"/>
  <c r="AB774" i="3"/>
  <c r="C775" i="3"/>
  <c r="D775" i="3"/>
  <c r="E775" i="3"/>
  <c r="F775" i="3"/>
  <c r="G775" i="3"/>
  <c r="N775" i="3"/>
  <c r="O775" i="3"/>
  <c r="P775" i="3"/>
  <c r="Q775" i="3"/>
  <c r="R775" i="3"/>
  <c r="S775" i="3"/>
  <c r="Z775" i="3"/>
  <c r="AA775" i="3"/>
  <c r="AB775" i="3"/>
  <c r="C776" i="3"/>
  <c r="D776" i="3"/>
  <c r="E776" i="3"/>
  <c r="F776" i="3"/>
  <c r="G776" i="3"/>
  <c r="N776" i="3"/>
  <c r="O776" i="3"/>
  <c r="P776" i="3"/>
  <c r="Q776" i="3"/>
  <c r="R776" i="3"/>
  <c r="S776" i="3"/>
  <c r="Z776" i="3"/>
  <c r="AA776" i="3"/>
  <c r="AB776" i="3"/>
  <c r="C777" i="3"/>
  <c r="D777" i="3"/>
  <c r="E777" i="3"/>
  <c r="F777" i="3"/>
  <c r="G777" i="3"/>
  <c r="N777" i="3"/>
  <c r="O777" i="3"/>
  <c r="P777" i="3"/>
  <c r="Q777" i="3"/>
  <c r="R777" i="3"/>
  <c r="S777" i="3"/>
  <c r="Z777" i="3"/>
  <c r="AA777" i="3"/>
  <c r="AB777" i="3"/>
  <c r="C778" i="3"/>
  <c r="D778" i="3"/>
  <c r="E778" i="3"/>
  <c r="F778" i="3"/>
  <c r="G778" i="3"/>
  <c r="N778" i="3"/>
  <c r="O778" i="3"/>
  <c r="P778" i="3"/>
  <c r="Q778" i="3"/>
  <c r="R778" i="3"/>
  <c r="S778" i="3"/>
  <c r="Z778" i="3"/>
  <c r="AA778" i="3"/>
  <c r="AB778" i="3"/>
  <c r="C779" i="3"/>
  <c r="D779" i="3"/>
  <c r="E779" i="3"/>
  <c r="F779" i="3"/>
  <c r="G779" i="3"/>
  <c r="N779" i="3"/>
  <c r="O779" i="3"/>
  <c r="P779" i="3"/>
  <c r="Q779" i="3"/>
  <c r="R779" i="3"/>
  <c r="S779" i="3"/>
  <c r="Z779" i="3"/>
  <c r="AA779" i="3"/>
  <c r="AB779" i="3"/>
  <c r="C780" i="3"/>
  <c r="D780" i="3"/>
  <c r="E780" i="3"/>
  <c r="F780" i="3"/>
  <c r="G780" i="3"/>
  <c r="N780" i="3"/>
  <c r="O780" i="3"/>
  <c r="P780" i="3"/>
  <c r="Q780" i="3"/>
  <c r="R780" i="3"/>
  <c r="S780" i="3"/>
  <c r="Z780" i="3"/>
  <c r="AA780" i="3"/>
  <c r="AB780" i="3"/>
  <c r="C781" i="3"/>
  <c r="D781" i="3"/>
  <c r="E781" i="3"/>
  <c r="F781" i="3"/>
  <c r="G781" i="3"/>
  <c r="N781" i="3"/>
  <c r="O781" i="3"/>
  <c r="P781" i="3"/>
  <c r="Q781" i="3"/>
  <c r="R781" i="3"/>
  <c r="S781" i="3"/>
  <c r="Z781" i="3"/>
  <c r="AA781" i="3"/>
  <c r="AB781" i="3"/>
  <c r="C782" i="3"/>
  <c r="D782" i="3"/>
  <c r="E782" i="3"/>
  <c r="F782" i="3"/>
  <c r="G782" i="3"/>
  <c r="N782" i="3"/>
  <c r="O782" i="3"/>
  <c r="P782" i="3"/>
  <c r="Q782" i="3"/>
  <c r="R782" i="3"/>
  <c r="S782" i="3"/>
  <c r="Z782" i="3"/>
  <c r="AA782" i="3"/>
  <c r="AB782" i="3"/>
  <c r="C783" i="3"/>
  <c r="D783" i="3"/>
  <c r="E783" i="3"/>
  <c r="F783" i="3"/>
  <c r="G783" i="3"/>
  <c r="N783" i="3"/>
  <c r="O783" i="3"/>
  <c r="P783" i="3"/>
  <c r="Q783" i="3"/>
  <c r="R783" i="3"/>
  <c r="S783" i="3"/>
  <c r="Z783" i="3"/>
  <c r="AA783" i="3"/>
  <c r="AB783" i="3"/>
  <c r="C784" i="3"/>
  <c r="D784" i="3"/>
  <c r="E784" i="3"/>
  <c r="F784" i="3"/>
  <c r="G784" i="3"/>
  <c r="N784" i="3"/>
  <c r="O784" i="3"/>
  <c r="P784" i="3"/>
  <c r="Q784" i="3"/>
  <c r="R784" i="3"/>
  <c r="S784" i="3"/>
  <c r="Z784" i="3"/>
  <c r="AA784" i="3"/>
  <c r="AB784" i="3"/>
  <c r="C785" i="3"/>
  <c r="D785" i="3"/>
  <c r="E785" i="3"/>
  <c r="F785" i="3"/>
  <c r="G785" i="3"/>
  <c r="N785" i="3"/>
  <c r="O785" i="3"/>
  <c r="P785" i="3"/>
  <c r="Q785" i="3"/>
  <c r="R785" i="3"/>
  <c r="S785" i="3"/>
  <c r="Z785" i="3"/>
  <c r="AA785" i="3"/>
  <c r="AB785" i="3"/>
  <c r="C786" i="3"/>
  <c r="D786" i="3"/>
  <c r="E786" i="3"/>
  <c r="F786" i="3"/>
  <c r="G786" i="3"/>
  <c r="N786" i="3"/>
  <c r="O786" i="3"/>
  <c r="P786" i="3"/>
  <c r="Q786" i="3"/>
  <c r="R786" i="3"/>
  <c r="S786" i="3"/>
  <c r="Z786" i="3"/>
  <c r="AA786" i="3"/>
  <c r="AB786" i="3"/>
  <c r="C787" i="3"/>
  <c r="D787" i="3"/>
  <c r="E787" i="3"/>
  <c r="F787" i="3"/>
  <c r="G787" i="3"/>
  <c r="N787" i="3"/>
  <c r="O787" i="3"/>
  <c r="P787" i="3"/>
  <c r="Q787" i="3"/>
  <c r="R787" i="3"/>
  <c r="S787" i="3"/>
  <c r="Z787" i="3"/>
  <c r="AA787" i="3"/>
  <c r="AB787" i="3"/>
  <c r="C788" i="3"/>
  <c r="D788" i="3"/>
  <c r="E788" i="3"/>
  <c r="F788" i="3"/>
  <c r="G788" i="3"/>
  <c r="N788" i="3"/>
  <c r="O788" i="3"/>
  <c r="P788" i="3"/>
  <c r="Q788" i="3"/>
  <c r="R788" i="3"/>
  <c r="S788" i="3"/>
  <c r="Z788" i="3"/>
  <c r="AA788" i="3"/>
  <c r="AB788" i="3"/>
  <c r="C789" i="3"/>
  <c r="D789" i="3"/>
  <c r="E789" i="3"/>
  <c r="F789" i="3"/>
  <c r="G789" i="3"/>
  <c r="N789" i="3"/>
  <c r="O789" i="3"/>
  <c r="P789" i="3"/>
  <c r="Q789" i="3"/>
  <c r="R789" i="3"/>
  <c r="S789" i="3"/>
  <c r="Z789" i="3"/>
  <c r="AA789" i="3"/>
  <c r="AB789" i="3"/>
  <c r="C790" i="3"/>
  <c r="D790" i="3"/>
  <c r="E790" i="3"/>
  <c r="F790" i="3"/>
  <c r="G790" i="3"/>
  <c r="N790" i="3"/>
  <c r="O790" i="3"/>
  <c r="P790" i="3"/>
  <c r="Q790" i="3"/>
  <c r="R790" i="3"/>
  <c r="S790" i="3"/>
  <c r="Z790" i="3"/>
  <c r="AA790" i="3"/>
  <c r="AB790" i="3"/>
  <c r="C791" i="3"/>
  <c r="D791" i="3"/>
  <c r="E791" i="3"/>
  <c r="F791" i="3"/>
  <c r="G791" i="3"/>
  <c r="N791" i="3"/>
  <c r="O791" i="3"/>
  <c r="P791" i="3"/>
  <c r="Q791" i="3"/>
  <c r="R791" i="3"/>
  <c r="S791" i="3"/>
  <c r="Z791" i="3"/>
  <c r="AA791" i="3"/>
  <c r="AB791" i="3"/>
  <c r="C792" i="3"/>
  <c r="D792" i="3"/>
  <c r="E792" i="3"/>
  <c r="F792" i="3"/>
  <c r="G792" i="3"/>
  <c r="N792" i="3"/>
  <c r="O792" i="3"/>
  <c r="P792" i="3"/>
  <c r="Q792" i="3"/>
  <c r="R792" i="3"/>
  <c r="S792" i="3"/>
  <c r="Z792" i="3"/>
  <c r="AA792" i="3"/>
  <c r="AB792" i="3"/>
  <c r="C793" i="3"/>
  <c r="D793" i="3"/>
  <c r="E793" i="3"/>
  <c r="F793" i="3"/>
  <c r="G793" i="3"/>
  <c r="N793" i="3"/>
  <c r="O793" i="3"/>
  <c r="P793" i="3"/>
  <c r="Q793" i="3"/>
  <c r="R793" i="3"/>
  <c r="S793" i="3"/>
  <c r="Z793" i="3"/>
  <c r="AA793" i="3"/>
  <c r="AB793" i="3"/>
  <c r="C794" i="3"/>
  <c r="D794" i="3"/>
  <c r="E794" i="3"/>
  <c r="F794" i="3"/>
  <c r="G794" i="3"/>
  <c r="N794" i="3"/>
  <c r="O794" i="3"/>
  <c r="P794" i="3"/>
  <c r="Q794" i="3"/>
  <c r="R794" i="3"/>
  <c r="S794" i="3"/>
  <c r="Z794" i="3"/>
  <c r="AA794" i="3"/>
  <c r="AB794" i="3"/>
  <c r="C795" i="3"/>
  <c r="D795" i="3"/>
  <c r="E795" i="3"/>
  <c r="F795" i="3"/>
  <c r="G795" i="3"/>
  <c r="N795" i="3"/>
  <c r="O795" i="3"/>
  <c r="P795" i="3"/>
  <c r="Q795" i="3"/>
  <c r="R795" i="3"/>
  <c r="S795" i="3"/>
  <c r="Z795" i="3"/>
  <c r="AA795" i="3"/>
  <c r="AB795" i="3"/>
  <c r="C796" i="3"/>
  <c r="D796" i="3"/>
  <c r="E796" i="3"/>
  <c r="F796" i="3"/>
  <c r="G796" i="3"/>
  <c r="N796" i="3"/>
  <c r="O796" i="3"/>
  <c r="P796" i="3"/>
  <c r="Q796" i="3"/>
  <c r="R796" i="3"/>
  <c r="S796" i="3"/>
  <c r="Z796" i="3"/>
  <c r="AA796" i="3"/>
  <c r="AB796" i="3"/>
  <c r="C797" i="3"/>
  <c r="D797" i="3"/>
  <c r="E797" i="3"/>
  <c r="F797" i="3"/>
  <c r="G797" i="3"/>
  <c r="N797" i="3"/>
  <c r="O797" i="3"/>
  <c r="P797" i="3"/>
  <c r="Q797" i="3"/>
  <c r="R797" i="3"/>
  <c r="S797" i="3"/>
  <c r="Z797" i="3"/>
  <c r="AA797" i="3"/>
  <c r="AB797" i="3"/>
  <c r="C798" i="3"/>
  <c r="D798" i="3"/>
  <c r="E798" i="3"/>
  <c r="F798" i="3"/>
  <c r="G798" i="3"/>
  <c r="N798" i="3"/>
  <c r="O798" i="3"/>
  <c r="P798" i="3"/>
  <c r="Q798" i="3"/>
  <c r="R798" i="3"/>
  <c r="S798" i="3"/>
  <c r="Z798" i="3"/>
  <c r="AA798" i="3"/>
  <c r="AB798" i="3"/>
  <c r="C799" i="3"/>
  <c r="D799" i="3"/>
  <c r="E799" i="3"/>
  <c r="F799" i="3"/>
  <c r="G799" i="3"/>
  <c r="N799" i="3"/>
  <c r="O799" i="3"/>
  <c r="P799" i="3"/>
  <c r="Q799" i="3"/>
  <c r="R799" i="3"/>
  <c r="S799" i="3"/>
  <c r="Z799" i="3"/>
  <c r="AA799" i="3"/>
  <c r="AB799" i="3"/>
  <c r="C800" i="3"/>
  <c r="D800" i="3"/>
  <c r="E800" i="3"/>
  <c r="F800" i="3"/>
  <c r="G800" i="3"/>
  <c r="N800" i="3"/>
  <c r="O800" i="3"/>
  <c r="P800" i="3"/>
  <c r="Q800" i="3"/>
  <c r="R800" i="3"/>
  <c r="S800" i="3"/>
  <c r="Z800" i="3"/>
  <c r="AA800" i="3"/>
  <c r="AB800" i="3"/>
  <c r="C801" i="3"/>
  <c r="D801" i="3"/>
  <c r="E801" i="3"/>
  <c r="F801" i="3"/>
  <c r="G801" i="3"/>
  <c r="N801" i="3"/>
  <c r="O801" i="3"/>
  <c r="P801" i="3"/>
  <c r="Q801" i="3"/>
  <c r="R801" i="3"/>
  <c r="S801" i="3"/>
  <c r="Z801" i="3"/>
  <c r="AA801" i="3"/>
  <c r="AB801" i="3"/>
  <c r="C802" i="3"/>
  <c r="D802" i="3"/>
  <c r="E802" i="3"/>
  <c r="F802" i="3"/>
  <c r="G802" i="3"/>
  <c r="N802" i="3"/>
  <c r="O802" i="3"/>
  <c r="P802" i="3"/>
  <c r="Q802" i="3"/>
  <c r="R802" i="3"/>
  <c r="S802" i="3"/>
  <c r="Z802" i="3"/>
  <c r="AA802" i="3"/>
  <c r="AB802" i="3"/>
  <c r="C803" i="3"/>
  <c r="D803" i="3"/>
  <c r="E803" i="3"/>
  <c r="F803" i="3"/>
  <c r="G803" i="3"/>
  <c r="N803" i="3"/>
  <c r="O803" i="3"/>
  <c r="P803" i="3"/>
  <c r="Q803" i="3"/>
  <c r="R803" i="3"/>
  <c r="S803" i="3"/>
  <c r="Z803" i="3"/>
  <c r="AA803" i="3"/>
  <c r="AB803" i="3"/>
  <c r="C804" i="3"/>
  <c r="D804" i="3"/>
  <c r="E804" i="3"/>
  <c r="F804" i="3"/>
  <c r="G804" i="3"/>
  <c r="N804" i="3"/>
  <c r="O804" i="3"/>
  <c r="P804" i="3"/>
  <c r="Q804" i="3"/>
  <c r="R804" i="3"/>
  <c r="S804" i="3"/>
  <c r="Z804" i="3"/>
  <c r="AA804" i="3"/>
  <c r="AB804" i="3"/>
  <c r="C805" i="3"/>
  <c r="D805" i="3"/>
  <c r="E805" i="3"/>
  <c r="F805" i="3"/>
  <c r="G805" i="3"/>
  <c r="N805" i="3"/>
  <c r="O805" i="3"/>
  <c r="P805" i="3"/>
  <c r="Q805" i="3"/>
  <c r="R805" i="3"/>
  <c r="S805" i="3"/>
  <c r="Z805" i="3"/>
  <c r="AA805" i="3"/>
  <c r="AB805" i="3"/>
  <c r="C806" i="3"/>
  <c r="D806" i="3"/>
  <c r="E806" i="3"/>
  <c r="F806" i="3"/>
  <c r="G806" i="3"/>
  <c r="N806" i="3"/>
  <c r="O806" i="3"/>
  <c r="P806" i="3"/>
  <c r="Q806" i="3"/>
  <c r="R806" i="3"/>
  <c r="S806" i="3"/>
  <c r="Z806" i="3"/>
  <c r="AA806" i="3"/>
  <c r="AB806" i="3"/>
  <c r="C807" i="3"/>
  <c r="D807" i="3"/>
  <c r="E807" i="3"/>
  <c r="F807" i="3"/>
  <c r="G807" i="3"/>
  <c r="N807" i="3"/>
  <c r="O807" i="3"/>
  <c r="P807" i="3"/>
  <c r="Q807" i="3"/>
  <c r="R807" i="3"/>
  <c r="S807" i="3"/>
  <c r="Z807" i="3"/>
  <c r="AA807" i="3"/>
  <c r="AB807" i="3"/>
  <c r="C808" i="3"/>
  <c r="D808" i="3"/>
  <c r="E808" i="3"/>
  <c r="F808" i="3"/>
  <c r="G808" i="3"/>
  <c r="N808" i="3"/>
  <c r="O808" i="3"/>
  <c r="P808" i="3"/>
  <c r="Q808" i="3"/>
  <c r="R808" i="3"/>
  <c r="S808" i="3"/>
  <c r="Z808" i="3"/>
  <c r="AA808" i="3"/>
  <c r="AB808" i="3"/>
  <c r="C809" i="3"/>
  <c r="D809" i="3"/>
  <c r="E809" i="3"/>
  <c r="F809" i="3"/>
  <c r="G809" i="3"/>
  <c r="N809" i="3"/>
  <c r="O809" i="3"/>
  <c r="P809" i="3"/>
  <c r="Q809" i="3"/>
  <c r="R809" i="3"/>
  <c r="S809" i="3"/>
  <c r="Z809" i="3"/>
  <c r="AA809" i="3"/>
  <c r="AB809" i="3"/>
  <c r="C810" i="3"/>
  <c r="D810" i="3"/>
  <c r="E810" i="3"/>
  <c r="F810" i="3"/>
  <c r="G810" i="3"/>
  <c r="N810" i="3"/>
  <c r="O810" i="3"/>
  <c r="P810" i="3"/>
  <c r="Q810" i="3"/>
  <c r="R810" i="3"/>
  <c r="S810" i="3"/>
  <c r="Z810" i="3"/>
  <c r="AA810" i="3"/>
  <c r="AB810" i="3"/>
  <c r="C811" i="3"/>
  <c r="D811" i="3"/>
  <c r="E811" i="3"/>
  <c r="F811" i="3"/>
  <c r="G811" i="3"/>
  <c r="N811" i="3"/>
  <c r="O811" i="3"/>
  <c r="P811" i="3"/>
  <c r="Q811" i="3"/>
  <c r="R811" i="3"/>
  <c r="S811" i="3"/>
  <c r="Z811" i="3"/>
  <c r="AA811" i="3"/>
  <c r="AB811" i="3"/>
  <c r="C812" i="3"/>
  <c r="D812" i="3"/>
  <c r="E812" i="3"/>
  <c r="F812" i="3"/>
  <c r="G812" i="3"/>
  <c r="N812" i="3"/>
  <c r="O812" i="3"/>
  <c r="P812" i="3"/>
  <c r="Q812" i="3"/>
  <c r="R812" i="3"/>
  <c r="S812" i="3"/>
  <c r="Z812" i="3"/>
  <c r="AA812" i="3"/>
  <c r="AB812" i="3"/>
  <c r="C813" i="3"/>
  <c r="D813" i="3"/>
  <c r="E813" i="3"/>
  <c r="F813" i="3"/>
  <c r="G813" i="3"/>
  <c r="N813" i="3"/>
  <c r="O813" i="3"/>
  <c r="P813" i="3"/>
  <c r="Q813" i="3"/>
  <c r="R813" i="3"/>
  <c r="S813" i="3"/>
  <c r="Z813" i="3"/>
  <c r="AA813" i="3"/>
  <c r="AB813" i="3"/>
  <c r="C814" i="3"/>
  <c r="D814" i="3"/>
  <c r="E814" i="3"/>
  <c r="F814" i="3"/>
  <c r="G814" i="3"/>
  <c r="N814" i="3"/>
  <c r="O814" i="3"/>
  <c r="P814" i="3"/>
  <c r="Q814" i="3"/>
  <c r="R814" i="3"/>
  <c r="S814" i="3"/>
  <c r="Z814" i="3"/>
  <c r="AA814" i="3"/>
  <c r="AB814" i="3"/>
  <c r="C815" i="3"/>
  <c r="D815" i="3"/>
  <c r="E815" i="3"/>
  <c r="F815" i="3"/>
  <c r="G815" i="3"/>
  <c r="N815" i="3"/>
  <c r="O815" i="3"/>
  <c r="P815" i="3"/>
  <c r="Q815" i="3"/>
  <c r="R815" i="3"/>
  <c r="S815" i="3"/>
  <c r="Z815" i="3"/>
  <c r="AA815" i="3"/>
  <c r="AB815" i="3"/>
  <c r="C816" i="3"/>
  <c r="D816" i="3"/>
  <c r="E816" i="3"/>
  <c r="F816" i="3"/>
  <c r="G816" i="3"/>
  <c r="N816" i="3"/>
  <c r="O816" i="3"/>
  <c r="P816" i="3"/>
  <c r="Q816" i="3"/>
  <c r="R816" i="3"/>
  <c r="S816" i="3"/>
  <c r="Z816" i="3"/>
  <c r="AA816" i="3"/>
  <c r="AB816" i="3"/>
  <c r="C817" i="3"/>
  <c r="D817" i="3"/>
  <c r="E817" i="3"/>
  <c r="F817" i="3"/>
  <c r="G817" i="3"/>
  <c r="N817" i="3"/>
  <c r="O817" i="3"/>
  <c r="P817" i="3"/>
  <c r="Q817" i="3"/>
  <c r="R817" i="3"/>
  <c r="S817" i="3"/>
  <c r="Z817" i="3"/>
  <c r="AA817" i="3"/>
  <c r="AB817" i="3"/>
  <c r="C818" i="3"/>
  <c r="D818" i="3"/>
  <c r="E818" i="3"/>
  <c r="F818" i="3"/>
  <c r="G818" i="3"/>
  <c r="N818" i="3"/>
  <c r="O818" i="3"/>
  <c r="P818" i="3"/>
  <c r="Q818" i="3"/>
  <c r="R818" i="3"/>
  <c r="S818" i="3"/>
  <c r="Z818" i="3"/>
  <c r="AA818" i="3"/>
  <c r="AB818" i="3"/>
  <c r="C819" i="3"/>
  <c r="D819" i="3"/>
  <c r="E819" i="3"/>
  <c r="F819" i="3"/>
  <c r="G819" i="3"/>
  <c r="N819" i="3"/>
  <c r="O819" i="3"/>
  <c r="P819" i="3"/>
  <c r="Q819" i="3"/>
  <c r="R819" i="3"/>
  <c r="S819" i="3"/>
  <c r="Z819" i="3"/>
  <c r="AA819" i="3"/>
  <c r="AB819" i="3"/>
  <c r="C820" i="3"/>
  <c r="D820" i="3"/>
  <c r="E820" i="3"/>
  <c r="F820" i="3"/>
  <c r="G820" i="3"/>
  <c r="N820" i="3"/>
  <c r="O820" i="3"/>
  <c r="P820" i="3"/>
  <c r="Q820" i="3"/>
  <c r="R820" i="3"/>
  <c r="S820" i="3"/>
  <c r="Z820" i="3"/>
  <c r="AA820" i="3"/>
  <c r="AB820" i="3"/>
  <c r="C821" i="3"/>
  <c r="D821" i="3"/>
  <c r="E821" i="3"/>
  <c r="F821" i="3"/>
  <c r="G821" i="3"/>
  <c r="N821" i="3"/>
  <c r="O821" i="3"/>
  <c r="P821" i="3"/>
  <c r="Q821" i="3"/>
  <c r="R821" i="3"/>
  <c r="S821" i="3"/>
  <c r="Z821" i="3"/>
  <c r="AA821" i="3"/>
  <c r="AB821" i="3"/>
  <c r="C822" i="3"/>
  <c r="D822" i="3"/>
  <c r="E822" i="3"/>
  <c r="F822" i="3"/>
  <c r="G822" i="3"/>
  <c r="N822" i="3"/>
  <c r="O822" i="3"/>
  <c r="P822" i="3"/>
  <c r="Q822" i="3"/>
  <c r="R822" i="3"/>
  <c r="S822" i="3"/>
  <c r="Z822" i="3"/>
  <c r="AA822" i="3"/>
  <c r="AB822" i="3"/>
  <c r="C823" i="3"/>
  <c r="D823" i="3"/>
  <c r="E823" i="3"/>
  <c r="F823" i="3"/>
  <c r="G823" i="3"/>
  <c r="N823" i="3"/>
  <c r="O823" i="3"/>
  <c r="P823" i="3"/>
  <c r="Q823" i="3"/>
  <c r="R823" i="3"/>
  <c r="S823" i="3"/>
  <c r="Z823" i="3"/>
  <c r="AA823" i="3"/>
  <c r="AB823" i="3"/>
  <c r="C824" i="3"/>
  <c r="D824" i="3"/>
  <c r="E824" i="3"/>
  <c r="F824" i="3"/>
  <c r="G824" i="3"/>
  <c r="N824" i="3"/>
  <c r="O824" i="3"/>
  <c r="P824" i="3"/>
  <c r="Q824" i="3"/>
  <c r="R824" i="3"/>
  <c r="S824" i="3"/>
  <c r="Z824" i="3"/>
  <c r="AA824" i="3"/>
  <c r="AB824" i="3"/>
  <c r="C825" i="3"/>
  <c r="D825" i="3"/>
  <c r="E825" i="3"/>
  <c r="F825" i="3"/>
  <c r="G825" i="3"/>
  <c r="N825" i="3"/>
  <c r="O825" i="3"/>
  <c r="P825" i="3"/>
  <c r="Q825" i="3"/>
  <c r="R825" i="3"/>
  <c r="S825" i="3"/>
  <c r="Z825" i="3"/>
  <c r="AA825" i="3"/>
  <c r="AB825" i="3"/>
  <c r="C826" i="3"/>
  <c r="D826" i="3"/>
  <c r="E826" i="3"/>
  <c r="F826" i="3"/>
  <c r="G826" i="3"/>
  <c r="N826" i="3"/>
  <c r="O826" i="3"/>
  <c r="P826" i="3"/>
  <c r="Q826" i="3"/>
  <c r="R826" i="3"/>
  <c r="S826" i="3"/>
  <c r="Z826" i="3"/>
  <c r="AA826" i="3"/>
  <c r="AB826" i="3"/>
  <c r="C827" i="3"/>
  <c r="D827" i="3"/>
  <c r="E827" i="3"/>
  <c r="F827" i="3"/>
  <c r="G827" i="3"/>
  <c r="N827" i="3"/>
  <c r="O827" i="3"/>
  <c r="P827" i="3"/>
  <c r="Q827" i="3"/>
  <c r="R827" i="3"/>
  <c r="S827" i="3"/>
  <c r="Z827" i="3"/>
  <c r="AA827" i="3"/>
  <c r="AB827" i="3"/>
  <c r="C828" i="3"/>
  <c r="D828" i="3"/>
  <c r="E828" i="3"/>
  <c r="F828" i="3"/>
  <c r="G828" i="3"/>
  <c r="N828" i="3"/>
  <c r="O828" i="3"/>
  <c r="P828" i="3"/>
  <c r="Q828" i="3"/>
  <c r="R828" i="3"/>
  <c r="S828" i="3"/>
  <c r="Z828" i="3"/>
  <c r="AA828" i="3"/>
  <c r="AB828" i="3"/>
  <c r="C829" i="3"/>
  <c r="D829" i="3"/>
  <c r="E829" i="3"/>
  <c r="F829" i="3"/>
  <c r="G829" i="3"/>
  <c r="N829" i="3"/>
  <c r="O829" i="3"/>
  <c r="P829" i="3"/>
  <c r="Q829" i="3"/>
  <c r="R829" i="3"/>
  <c r="S829" i="3"/>
  <c r="Z829" i="3"/>
  <c r="AA829" i="3"/>
  <c r="AB829" i="3"/>
  <c r="C830" i="3"/>
  <c r="D830" i="3"/>
  <c r="E830" i="3"/>
  <c r="F830" i="3"/>
  <c r="G830" i="3"/>
  <c r="N830" i="3"/>
  <c r="O830" i="3"/>
  <c r="P830" i="3"/>
  <c r="Q830" i="3"/>
  <c r="R830" i="3"/>
  <c r="S830" i="3"/>
  <c r="Z830" i="3"/>
  <c r="AA830" i="3"/>
  <c r="AB830" i="3"/>
  <c r="C831" i="3"/>
  <c r="D831" i="3"/>
  <c r="E831" i="3"/>
  <c r="F831" i="3"/>
  <c r="G831" i="3"/>
  <c r="N831" i="3"/>
  <c r="O831" i="3"/>
  <c r="P831" i="3"/>
  <c r="Q831" i="3"/>
  <c r="R831" i="3"/>
  <c r="S831" i="3"/>
  <c r="Z831" i="3"/>
  <c r="AA831" i="3"/>
  <c r="AB831" i="3"/>
  <c r="C832" i="3"/>
  <c r="D832" i="3"/>
  <c r="E832" i="3"/>
  <c r="F832" i="3"/>
  <c r="G832" i="3"/>
  <c r="N832" i="3"/>
  <c r="O832" i="3"/>
  <c r="P832" i="3"/>
  <c r="Q832" i="3"/>
  <c r="R832" i="3"/>
  <c r="S832" i="3"/>
  <c r="Z832" i="3"/>
  <c r="AA832" i="3"/>
  <c r="AB832" i="3"/>
  <c r="C833" i="3"/>
  <c r="D833" i="3"/>
  <c r="E833" i="3"/>
  <c r="F833" i="3"/>
  <c r="G833" i="3"/>
  <c r="N833" i="3"/>
  <c r="O833" i="3"/>
  <c r="P833" i="3"/>
  <c r="Q833" i="3"/>
  <c r="R833" i="3"/>
  <c r="S833" i="3"/>
  <c r="Z833" i="3"/>
  <c r="AA833" i="3"/>
  <c r="AB833" i="3"/>
  <c r="C834" i="3"/>
  <c r="D834" i="3"/>
  <c r="E834" i="3"/>
  <c r="F834" i="3"/>
  <c r="G834" i="3"/>
  <c r="N834" i="3"/>
  <c r="O834" i="3"/>
  <c r="P834" i="3"/>
  <c r="Q834" i="3"/>
  <c r="R834" i="3"/>
  <c r="S834" i="3"/>
  <c r="Z834" i="3"/>
  <c r="AA834" i="3"/>
  <c r="AB834" i="3"/>
  <c r="C835" i="3"/>
  <c r="D835" i="3"/>
  <c r="E835" i="3"/>
  <c r="F835" i="3"/>
  <c r="G835" i="3"/>
  <c r="N835" i="3"/>
  <c r="O835" i="3"/>
  <c r="P835" i="3"/>
  <c r="Q835" i="3"/>
  <c r="R835" i="3"/>
  <c r="S835" i="3"/>
  <c r="Z835" i="3"/>
  <c r="AA835" i="3"/>
  <c r="AB835" i="3"/>
  <c r="C836" i="3"/>
  <c r="D836" i="3"/>
  <c r="E836" i="3"/>
  <c r="F836" i="3"/>
  <c r="G836" i="3"/>
  <c r="N836" i="3"/>
  <c r="O836" i="3"/>
  <c r="P836" i="3"/>
  <c r="Q836" i="3"/>
  <c r="R836" i="3"/>
  <c r="S836" i="3"/>
  <c r="Z836" i="3"/>
  <c r="AA836" i="3"/>
  <c r="AB836" i="3"/>
  <c r="C837" i="3"/>
  <c r="D837" i="3"/>
  <c r="E837" i="3"/>
  <c r="F837" i="3"/>
  <c r="G837" i="3"/>
  <c r="N837" i="3"/>
  <c r="O837" i="3"/>
  <c r="P837" i="3"/>
  <c r="Q837" i="3"/>
  <c r="R837" i="3"/>
  <c r="S837" i="3"/>
  <c r="Z837" i="3"/>
  <c r="AA837" i="3"/>
  <c r="AB837" i="3"/>
  <c r="C838" i="3"/>
  <c r="D838" i="3"/>
  <c r="E838" i="3"/>
  <c r="F838" i="3"/>
  <c r="G838" i="3"/>
  <c r="N838" i="3"/>
  <c r="O838" i="3"/>
  <c r="P838" i="3"/>
  <c r="Q838" i="3"/>
  <c r="R838" i="3"/>
  <c r="S838" i="3"/>
  <c r="Z838" i="3"/>
  <c r="AA838" i="3"/>
  <c r="AB838" i="3"/>
  <c r="C839" i="3"/>
  <c r="D839" i="3"/>
  <c r="E839" i="3"/>
  <c r="F839" i="3"/>
  <c r="G839" i="3"/>
  <c r="N839" i="3"/>
  <c r="O839" i="3"/>
  <c r="P839" i="3"/>
  <c r="Q839" i="3"/>
  <c r="R839" i="3"/>
  <c r="S839" i="3"/>
  <c r="Z839" i="3"/>
  <c r="AA839" i="3"/>
  <c r="AB839" i="3"/>
  <c r="C840" i="3"/>
  <c r="D840" i="3"/>
  <c r="E840" i="3"/>
  <c r="F840" i="3"/>
  <c r="G840" i="3"/>
  <c r="N840" i="3"/>
  <c r="O840" i="3"/>
  <c r="P840" i="3"/>
  <c r="Q840" i="3"/>
  <c r="R840" i="3"/>
  <c r="S840" i="3"/>
  <c r="Z840" i="3"/>
  <c r="AA840" i="3"/>
  <c r="AB840" i="3"/>
  <c r="C841" i="3"/>
  <c r="D841" i="3"/>
  <c r="E841" i="3"/>
  <c r="F841" i="3"/>
  <c r="G841" i="3"/>
  <c r="N841" i="3"/>
  <c r="O841" i="3"/>
  <c r="P841" i="3"/>
  <c r="Q841" i="3"/>
  <c r="R841" i="3"/>
  <c r="S841" i="3"/>
  <c r="Z841" i="3"/>
  <c r="AA841" i="3"/>
  <c r="AB841" i="3"/>
  <c r="C842" i="3"/>
  <c r="D842" i="3"/>
  <c r="E842" i="3"/>
  <c r="F842" i="3"/>
  <c r="G842" i="3"/>
  <c r="N842" i="3"/>
  <c r="O842" i="3"/>
  <c r="P842" i="3"/>
  <c r="Q842" i="3"/>
  <c r="R842" i="3"/>
  <c r="S842" i="3"/>
  <c r="Z842" i="3"/>
  <c r="AA842" i="3"/>
  <c r="AB842" i="3"/>
  <c r="C843" i="3"/>
  <c r="D843" i="3"/>
  <c r="E843" i="3"/>
  <c r="F843" i="3"/>
  <c r="G843" i="3"/>
  <c r="N843" i="3"/>
  <c r="O843" i="3"/>
  <c r="P843" i="3"/>
  <c r="Q843" i="3"/>
  <c r="R843" i="3"/>
  <c r="S843" i="3"/>
  <c r="Z843" i="3"/>
  <c r="AA843" i="3"/>
  <c r="AB843" i="3"/>
  <c r="C844" i="3"/>
  <c r="D844" i="3"/>
  <c r="E844" i="3"/>
  <c r="F844" i="3"/>
  <c r="G844" i="3"/>
  <c r="N844" i="3"/>
  <c r="O844" i="3"/>
  <c r="P844" i="3"/>
  <c r="Q844" i="3"/>
  <c r="R844" i="3"/>
  <c r="S844" i="3"/>
  <c r="Z844" i="3"/>
  <c r="AA844" i="3"/>
  <c r="AB844" i="3"/>
  <c r="C845" i="3"/>
  <c r="D845" i="3"/>
  <c r="E845" i="3"/>
  <c r="F845" i="3"/>
  <c r="G845" i="3"/>
  <c r="N845" i="3"/>
  <c r="O845" i="3"/>
  <c r="P845" i="3"/>
  <c r="Q845" i="3"/>
  <c r="R845" i="3"/>
  <c r="S845" i="3"/>
  <c r="Z845" i="3"/>
  <c r="AA845" i="3"/>
  <c r="AB845" i="3"/>
  <c r="C846" i="3"/>
  <c r="D846" i="3"/>
  <c r="E846" i="3"/>
  <c r="F846" i="3"/>
  <c r="G846" i="3"/>
  <c r="N846" i="3"/>
  <c r="O846" i="3"/>
  <c r="P846" i="3"/>
  <c r="Q846" i="3"/>
  <c r="R846" i="3"/>
  <c r="S846" i="3"/>
  <c r="Z846" i="3"/>
  <c r="AA846" i="3"/>
  <c r="AB846" i="3"/>
  <c r="C847" i="3"/>
  <c r="D847" i="3"/>
  <c r="E847" i="3"/>
  <c r="F847" i="3"/>
  <c r="G847" i="3"/>
  <c r="N847" i="3"/>
  <c r="O847" i="3"/>
  <c r="P847" i="3"/>
  <c r="Q847" i="3"/>
  <c r="R847" i="3"/>
  <c r="S847" i="3"/>
  <c r="Z847" i="3"/>
  <c r="AA847" i="3"/>
  <c r="AB847" i="3"/>
  <c r="C848" i="3"/>
  <c r="D848" i="3"/>
  <c r="E848" i="3"/>
  <c r="F848" i="3"/>
  <c r="G848" i="3"/>
  <c r="N848" i="3"/>
  <c r="O848" i="3"/>
  <c r="P848" i="3"/>
  <c r="Q848" i="3"/>
  <c r="R848" i="3"/>
  <c r="S848" i="3"/>
  <c r="Z848" i="3"/>
  <c r="AA848" i="3"/>
  <c r="AB848" i="3"/>
  <c r="C849" i="3"/>
  <c r="D849" i="3"/>
  <c r="E849" i="3"/>
  <c r="F849" i="3"/>
  <c r="G849" i="3"/>
  <c r="N849" i="3"/>
  <c r="O849" i="3"/>
  <c r="P849" i="3"/>
  <c r="Q849" i="3"/>
  <c r="R849" i="3"/>
  <c r="S849" i="3"/>
  <c r="Z849" i="3"/>
  <c r="AA849" i="3"/>
  <c r="AB849" i="3"/>
  <c r="C850" i="3"/>
  <c r="D850" i="3"/>
  <c r="E850" i="3"/>
  <c r="F850" i="3"/>
  <c r="G850" i="3"/>
  <c r="N850" i="3"/>
  <c r="O850" i="3"/>
  <c r="P850" i="3"/>
  <c r="Q850" i="3"/>
  <c r="R850" i="3"/>
  <c r="S850" i="3"/>
  <c r="Z850" i="3"/>
  <c r="AA850" i="3"/>
  <c r="AB850" i="3"/>
  <c r="C851" i="3"/>
  <c r="D851" i="3"/>
  <c r="E851" i="3"/>
  <c r="F851" i="3"/>
  <c r="G851" i="3"/>
  <c r="N851" i="3"/>
  <c r="O851" i="3"/>
  <c r="P851" i="3"/>
  <c r="Q851" i="3"/>
  <c r="R851" i="3"/>
  <c r="S851" i="3"/>
  <c r="Z851" i="3"/>
  <c r="AA851" i="3"/>
  <c r="AB851" i="3"/>
  <c r="C852" i="3"/>
  <c r="D852" i="3"/>
  <c r="E852" i="3"/>
  <c r="F852" i="3"/>
  <c r="G852" i="3"/>
  <c r="N852" i="3"/>
  <c r="O852" i="3"/>
  <c r="P852" i="3"/>
  <c r="Q852" i="3"/>
  <c r="R852" i="3"/>
  <c r="S852" i="3"/>
  <c r="Z852" i="3"/>
  <c r="AA852" i="3"/>
  <c r="AB852" i="3"/>
  <c r="C853" i="3"/>
  <c r="D853" i="3"/>
  <c r="E853" i="3"/>
  <c r="F853" i="3"/>
  <c r="G853" i="3"/>
  <c r="N853" i="3"/>
  <c r="O853" i="3"/>
  <c r="P853" i="3"/>
  <c r="Q853" i="3"/>
  <c r="R853" i="3"/>
  <c r="S853" i="3"/>
  <c r="Z853" i="3"/>
  <c r="AA853" i="3"/>
  <c r="AB853" i="3"/>
  <c r="C854" i="3"/>
  <c r="D854" i="3"/>
  <c r="E854" i="3"/>
  <c r="F854" i="3"/>
  <c r="G854" i="3"/>
  <c r="N854" i="3"/>
  <c r="O854" i="3"/>
  <c r="P854" i="3"/>
  <c r="Q854" i="3"/>
  <c r="R854" i="3"/>
  <c r="S854" i="3"/>
  <c r="Z854" i="3"/>
  <c r="AA854" i="3"/>
  <c r="AB854" i="3"/>
  <c r="C855" i="3"/>
  <c r="D855" i="3"/>
  <c r="E855" i="3"/>
  <c r="F855" i="3"/>
  <c r="G855" i="3"/>
  <c r="N855" i="3"/>
  <c r="O855" i="3"/>
  <c r="P855" i="3"/>
  <c r="Q855" i="3"/>
  <c r="R855" i="3"/>
  <c r="S855" i="3"/>
  <c r="Z855" i="3"/>
  <c r="AA855" i="3"/>
  <c r="AB855" i="3"/>
  <c r="C856" i="3"/>
  <c r="D856" i="3"/>
  <c r="E856" i="3"/>
  <c r="F856" i="3"/>
  <c r="G856" i="3"/>
  <c r="N856" i="3"/>
  <c r="O856" i="3"/>
  <c r="P856" i="3"/>
  <c r="Q856" i="3"/>
  <c r="R856" i="3"/>
  <c r="S856" i="3"/>
  <c r="Z856" i="3"/>
  <c r="AA856" i="3"/>
  <c r="AB856" i="3"/>
  <c r="C857" i="3"/>
  <c r="D857" i="3"/>
  <c r="E857" i="3"/>
  <c r="F857" i="3"/>
  <c r="G857" i="3"/>
  <c r="N857" i="3"/>
  <c r="O857" i="3"/>
  <c r="P857" i="3"/>
  <c r="Q857" i="3"/>
  <c r="R857" i="3"/>
  <c r="S857" i="3"/>
  <c r="Z857" i="3"/>
  <c r="AA857" i="3"/>
  <c r="AB857" i="3"/>
  <c r="C858" i="3"/>
  <c r="D858" i="3"/>
  <c r="E858" i="3"/>
  <c r="F858" i="3"/>
  <c r="G858" i="3"/>
  <c r="N858" i="3"/>
  <c r="O858" i="3"/>
  <c r="P858" i="3"/>
  <c r="Q858" i="3"/>
  <c r="R858" i="3"/>
  <c r="S858" i="3"/>
  <c r="Z858" i="3"/>
  <c r="AA858" i="3"/>
  <c r="AB858" i="3"/>
  <c r="C859" i="3"/>
  <c r="D859" i="3"/>
  <c r="E859" i="3"/>
  <c r="F859" i="3"/>
  <c r="G859" i="3"/>
  <c r="N859" i="3"/>
  <c r="O859" i="3"/>
  <c r="P859" i="3"/>
  <c r="Q859" i="3"/>
  <c r="R859" i="3"/>
  <c r="S859" i="3"/>
  <c r="Z859" i="3"/>
  <c r="AA859" i="3"/>
  <c r="AB859" i="3"/>
  <c r="C860" i="3"/>
  <c r="D860" i="3"/>
  <c r="E860" i="3"/>
  <c r="F860" i="3"/>
  <c r="G860" i="3"/>
  <c r="N860" i="3"/>
  <c r="O860" i="3"/>
  <c r="P860" i="3"/>
  <c r="Q860" i="3"/>
  <c r="R860" i="3"/>
  <c r="S860" i="3"/>
  <c r="Z860" i="3"/>
  <c r="AA860" i="3"/>
  <c r="AB860" i="3"/>
  <c r="C861" i="3"/>
  <c r="D861" i="3"/>
  <c r="E861" i="3"/>
  <c r="F861" i="3"/>
  <c r="G861" i="3"/>
  <c r="N861" i="3"/>
  <c r="O861" i="3"/>
  <c r="P861" i="3"/>
  <c r="Q861" i="3"/>
  <c r="R861" i="3"/>
  <c r="S861" i="3"/>
  <c r="Z861" i="3"/>
  <c r="AA861" i="3"/>
  <c r="AB861" i="3"/>
  <c r="C862" i="3"/>
  <c r="D862" i="3"/>
  <c r="E862" i="3"/>
  <c r="F862" i="3"/>
  <c r="G862" i="3"/>
  <c r="N862" i="3"/>
  <c r="O862" i="3"/>
  <c r="P862" i="3"/>
  <c r="Q862" i="3"/>
  <c r="R862" i="3"/>
  <c r="S862" i="3"/>
  <c r="Z862" i="3"/>
  <c r="AA862" i="3"/>
  <c r="AB862" i="3"/>
  <c r="C863" i="3"/>
  <c r="D863" i="3"/>
  <c r="E863" i="3"/>
  <c r="F863" i="3"/>
  <c r="G863" i="3"/>
  <c r="N863" i="3"/>
  <c r="O863" i="3"/>
  <c r="P863" i="3"/>
  <c r="Q863" i="3"/>
  <c r="R863" i="3"/>
  <c r="S863" i="3"/>
  <c r="Z863" i="3"/>
  <c r="AA863" i="3"/>
  <c r="AB863" i="3"/>
  <c r="C864" i="3"/>
  <c r="D864" i="3"/>
  <c r="E864" i="3"/>
  <c r="F864" i="3"/>
  <c r="G864" i="3"/>
  <c r="N864" i="3"/>
  <c r="O864" i="3"/>
  <c r="P864" i="3"/>
  <c r="Q864" i="3"/>
  <c r="R864" i="3"/>
  <c r="S864" i="3"/>
  <c r="Z864" i="3"/>
  <c r="AA864" i="3"/>
  <c r="AB864" i="3"/>
  <c r="C865" i="3"/>
  <c r="D865" i="3"/>
  <c r="E865" i="3"/>
  <c r="F865" i="3"/>
  <c r="G865" i="3"/>
  <c r="N865" i="3"/>
  <c r="O865" i="3"/>
  <c r="P865" i="3"/>
  <c r="Q865" i="3"/>
  <c r="R865" i="3"/>
  <c r="S865" i="3"/>
  <c r="Z865" i="3"/>
  <c r="AA865" i="3"/>
  <c r="AB865" i="3"/>
  <c r="C866" i="3"/>
  <c r="D866" i="3"/>
  <c r="E866" i="3"/>
  <c r="F866" i="3"/>
  <c r="G866" i="3"/>
  <c r="N866" i="3"/>
  <c r="O866" i="3"/>
  <c r="P866" i="3"/>
  <c r="Q866" i="3"/>
  <c r="R866" i="3"/>
  <c r="S866" i="3"/>
  <c r="Z866" i="3"/>
  <c r="AA866" i="3"/>
  <c r="AB866" i="3"/>
  <c r="C867" i="3"/>
  <c r="D867" i="3"/>
  <c r="E867" i="3"/>
  <c r="F867" i="3"/>
  <c r="G867" i="3"/>
  <c r="N867" i="3"/>
  <c r="O867" i="3"/>
  <c r="P867" i="3"/>
  <c r="Q867" i="3"/>
  <c r="R867" i="3"/>
  <c r="S867" i="3"/>
  <c r="Z867" i="3"/>
  <c r="AA867" i="3"/>
  <c r="AB867" i="3"/>
  <c r="C868" i="3"/>
  <c r="D868" i="3"/>
  <c r="E868" i="3"/>
  <c r="F868" i="3"/>
  <c r="G868" i="3"/>
  <c r="N868" i="3"/>
  <c r="O868" i="3"/>
  <c r="P868" i="3"/>
  <c r="Q868" i="3"/>
  <c r="R868" i="3"/>
  <c r="S868" i="3"/>
  <c r="Z868" i="3"/>
  <c r="AA868" i="3"/>
  <c r="AB868" i="3"/>
  <c r="C869" i="3"/>
  <c r="D869" i="3"/>
  <c r="E869" i="3"/>
  <c r="F869" i="3"/>
  <c r="G869" i="3"/>
  <c r="N869" i="3"/>
  <c r="O869" i="3"/>
  <c r="P869" i="3"/>
  <c r="Q869" i="3"/>
  <c r="R869" i="3"/>
  <c r="S869" i="3"/>
  <c r="Z869" i="3"/>
  <c r="AA869" i="3"/>
  <c r="AB869" i="3"/>
  <c r="C870" i="3"/>
  <c r="D870" i="3"/>
  <c r="E870" i="3"/>
  <c r="F870" i="3"/>
  <c r="G870" i="3"/>
  <c r="N870" i="3"/>
  <c r="O870" i="3"/>
  <c r="P870" i="3"/>
  <c r="Q870" i="3"/>
  <c r="R870" i="3"/>
  <c r="S870" i="3"/>
  <c r="Z870" i="3"/>
  <c r="AA870" i="3"/>
  <c r="AB870" i="3"/>
  <c r="C871" i="3"/>
  <c r="D871" i="3"/>
  <c r="E871" i="3"/>
  <c r="F871" i="3"/>
  <c r="G871" i="3"/>
  <c r="N871" i="3"/>
  <c r="O871" i="3"/>
  <c r="P871" i="3"/>
  <c r="Q871" i="3"/>
  <c r="R871" i="3"/>
  <c r="S871" i="3"/>
  <c r="Z871" i="3"/>
  <c r="AA871" i="3"/>
  <c r="AB871" i="3"/>
  <c r="C872" i="3"/>
  <c r="D872" i="3"/>
  <c r="E872" i="3"/>
  <c r="F872" i="3"/>
  <c r="G872" i="3"/>
  <c r="N872" i="3"/>
  <c r="O872" i="3"/>
  <c r="P872" i="3"/>
  <c r="Q872" i="3"/>
  <c r="R872" i="3"/>
  <c r="S872" i="3"/>
  <c r="Z872" i="3"/>
  <c r="AA872" i="3"/>
  <c r="AB872" i="3"/>
  <c r="C873" i="3"/>
  <c r="D873" i="3"/>
  <c r="E873" i="3"/>
  <c r="F873" i="3"/>
  <c r="G873" i="3"/>
  <c r="N873" i="3"/>
  <c r="O873" i="3"/>
  <c r="P873" i="3"/>
  <c r="Q873" i="3"/>
  <c r="R873" i="3"/>
  <c r="S873" i="3"/>
  <c r="Z873" i="3"/>
  <c r="AA873" i="3"/>
  <c r="AB873" i="3"/>
  <c r="C874" i="3"/>
  <c r="D874" i="3"/>
  <c r="E874" i="3"/>
  <c r="F874" i="3"/>
  <c r="G874" i="3"/>
  <c r="N874" i="3"/>
  <c r="O874" i="3"/>
  <c r="P874" i="3"/>
  <c r="Q874" i="3"/>
  <c r="R874" i="3"/>
  <c r="S874" i="3"/>
  <c r="Z874" i="3"/>
  <c r="AA874" i="3"/>
  <c r="AB874" i="3"/>
  <c r="C875" i="3"/>
  <c r="D875" i="3"/>
  <c r="E875" i="3"/>
  <c r="F875" i="3"/>
  <c r="G875" i="3"/>
  <c r="N875" i="3"/>
  <c r="O875" i="3"/>
  <c r="P875" i="3"/>
  <c r="Q875" i="3"/>
  <c r="R875" i="3"/>
  <c r="S875" i="3"/>
  <c r="Z875" i="3"/>
  <c r="AA875" i="3"/>
  <c r="AB875" i="3"/>
  <c r="C876" i="3"/>
  <c r="D876" i="3"/>
  <c r="E876" i="3"/>
  <c r="F876" i="3"/>
  <c r="G876" i="3"/>
  <c r="N876" i="3"/>
  <c r="O876" i="3"/>
  <c r="P876" i="3"/>
  <c r="Q876" i="3"/>
  <c r="R876" i="3"/>
  <c r="S876" i="3"/>
  <c r="Z876" i="3"/>
  <c r="AA876" i="3"/>
  <c r="AB876" i="3"/>
  <c r="C877" i="3"/>
  <c r="D877" i="3"/>
  <c r="E877" i="3"/>
  <c r="F877" i="3"/>
  <c r="G877" i="3"/>
  <c r="N877" i="3"/>
  <c r="O877" i="3"/>
  <c r="P877" i="3"/>
  <c r="Q877" i="3"/>
  <c r="R877" i="3"/>
  <c r="S877" i="3"/>
  <c r="Z877" i="3"/>
  <c r="AA877" i="3"/>
  <c r="AB877" i="3"/>
  <c r="C878" i="3"/>
  <c r="D878" i="3"/>
  <c r="E878" i="3"/>
  <c r="F878" i="3"/>
  <c r="G878" i="3"/>
  <c r="N878" i="3"/>
  <c r="O878" i="3"/>
  <c r="P878" i="3"/>
  <c r="Q878" i="3"/>
  <c r="R878" i="3"/>
  <c r="S878" i="3"/>
  <c r="Z878" i="3"/>
  <c r="AA878" i="3"/>
  <c r="AB878" i="3"/>
  <c r="C879" i="3"/>
  <c r="D879" i="3"/>
  <c r="E879" i="3"/>
  <c r="F879" i="3"/>
  <c r="G879" i="3"/>
  <c r="N879" i="3"/>
  <c r="O879" i="3"/>
  <c r="P879" i="3"/>
  <c r="Q879" i="3"/>
  <c r="R879" i="3"/>
  <c r="S879" i="3"/>
  <c r="Z879" i="3"/>
  <c r="AA879" i="3"/>
  <c r="AB879" i="3"/>
  <c r="C880" i="3"/>
  <c r="D880" i="3"/>
  <c r="E880" i="3"/>
  <c r="F880" i="3"/>
  <c r="G880" i="3"/>
  <c r="N880" i="3"/>
  <c r="O880" i="3"/>
  <c r="P880" i="3"/>
  <c r="Q880" i="3"/>
  <c r="R880" i="3"/>
  <c r="S880" i="3"/>
  <c r="Z880" i="3"/>
  <c r="AA880" i="3"/>
  <c r="AB880" i="3"/>
  <c r="C881" i="3"/>
  <c r="D881" i="3"/>
  <c r="E881" i="3"/>
  <c r="F881" i="3"/>
  <c r="G881" i="3"/>
  <c r="N881" i="3"/>
  <c r="O881" i="3"/>
  <c r="P881" i="3"/>
  <c r="Q881" i="3"/>
  <c r="R881" i="3"/>
  <c r="S881" i="3"/>
  <c r="Z881" i="3"/>
  <c r="AA881" i="3"/>
  <c r="AB881" i="3"/>
  <c r="C882" i="3"/>
  <c r="D882" i="3"/>
  <c r="E882" i="3"/>
  <c r="F882" i="3"/>
  <c r="G882" i="3"/>
  <c r="N882" i="3"/>
  <c r="O882" i="3"/>
  <c r="P882" i="3"/>
  <c r="Q882" i="3"/>
  <c r="R882" i="3"/>
  <c r="S882" i="3"/>
  <c r="Z882" i="3"/>
  <c r="AA882" i="3"/>
  <c r="AB882" i="3"/>
  <c r="C883" i="3"/>
  <c r="D883" i="3"/>
  <c r="E883" i="3"/>
  <c r="F883" i="3"/>
  <c r="G883" i="3"/>
  <c r="N883" i="3"/>
  <c r="O883" i="3"/>
  <c r="P883" i="3"/>
  <c r="Q883" i="3"/>
  <c r="R883" i="3"/>
  <c r="S883" i="3"/>
  <c r="Z883" i="3"/>
  <c r="AA883" i="3"/>
  <c r="AB883" i="3"/>
  <c r="C884" i="3"/>
  <c r="D884" i="3"/>
  <c r="E884" i="3"/>
  <c r="F884" i="3"/>
  <c r="G884" i="3"/>
  <c r="N884" i="3"/>
  <c r="O884" i="3"/>
  <c r="P884" i="3"/>
  <c r="Q884" i="3"/>
  <c r="R884" i="3"/>
  <c r="S884" i="3"/>
  <c r="Z884" i="3"/>
  <c r="AA884" i="3"/>
  <c r="AB884" i="3"/>
  <c r="C885" i="3"/>
  <c r="D885" i="3"/>
  <c r="E885" i="3"/>
  <c r="F885" i="3"/>
  <c r="G885" i="3"/>
  <c r="N885" i="3"/>
  <c r="O885" i="3"/>
  <c r="P885" i="3"/>
  <c r="Q885" i="3"/>
  <c r="R885" i="3"/>
  <c r="S885" i="3"/>
  <c r="Z885" i="3"/>
  <c r="AA885" i="3"/>
  <c r="AB885" i="3"/>
  <c r="C886" i="3"/>
  <c r="D886" i="3"/>
  <c r="E886" i="3"/>
  <c r="F886" i="3"/>
  <c r="G886" i="3"/>
  <c r="N886" i="3"/>
  <c r="O886" i="3"/>
  <c r="P886" i="3"/>
  <c r="Q886" i="3"/>
  <c r="R886" i="3"/>
  <c r="S886" i="3"/>
  <c r="Z886" i="3"/>
  <c r="AA886" i="3"/>
  <c r="AB886" i="3"/>
  <c r="C887" i="3"/>
  <c r="D887" i="3"/>
  <c r="E887" i="3"/>
  <c r="F887" i="3"/>
  <c r="G887" i="3"/>
  <c r="N887" i="3"/>
  <c r="O887" i="3"/>
  <c r="P887" i="3"/>
  <c r="Q887" i="3"/>
  <c r="R887" i="3"/>
  <c r="S887" i="3"/>
  <c r="Z887" i="3"/>
  <c r="AA887" i="3"/>
  <c r="AB887" i="3"/>
  <c r="C888" i="3"/>
  <c r="D888" i="3"/>
  <c r="E888" i="3"/>
  <c r="F888" i="3"/>
  <c r="G888" i="3"/>
  <c r="N888" i="3"/>
  <c r="O888" i="3"/>
  <c r="P888" i="3"/>
  <c r="Q888" i="3"/>
  <c r="R888" i="3"/>
  <c r="S888" i="3"/>
  <c r="Z888" i="3"/>
  <c r="AA888" i="3"/>
  <c r="AB888" i="3"/>
  <c r="C889" i="3"/>
  <c r="D889" i="3"/>
  <c r="E889" i="3"/>
  <c r="F889" i="3"/>
  <c r="G889" i="3"/>
  <c r="N889" i="3"/>
  <c r="O889" i="3"/>
  <c r="P889" i="3"/>
  <c r="Q889" i="3"/>
  <c r="R889" i="3"/>
  <c r="S889" i="3"/>
  <c r="Z889" i="3"/>
  <c r="AA889" i="3"/>
  <c r="AB889" i="3"/>
  <c r="C890" i="3"/>
  <c r="D890" i="3"/>
  <c r="E890" i="3"/>
  <c r="F890" i="3"/>
  <c r="G890" i="3"/>
  <c r="N890" i="3"/>
  <c r="O890" i="3"/>
  <c r="P890" i="3"/>
  <c r="Q890" i="3"/>
  <c r="R890" i="3"/>
  <c r="S890" i="3"/>
  <c r="Z890" i="3"/>
  <c r="AA890" i="3"/>
  <c r="AB890" i="3"/>
  <c r="C891" i="3"/>
  <c r="D891" i="3"/>
  <c r="E891" i="3"/>
  <c r="F891" i="3"/>
  <c r="G891" i="3"/>
  <c r="N891" i="3"/>
  <c r="O891" i="3"/>
  <c r="P891" i="3"/>
  <c r="Q891" i="3"/>
  <c r="R891" i="3"/>
  <c r="S891" i="3"/>
  <c r="Z891" i="3"/>
  <c r="AA891" i="3"/>
  <c r="AB891" i="3"/>
  <c r="C892" i="3"/>
  <c r="D892" i="3"/>
  <c r="E892" i="3"/>
  <c r="F892" i="3"/>
  <c r="G892" i="3"/>
  <c r="N892" i="3"/>
  <c r="O892" i="3"/>
  <c r="P892" i="3"/>
  <c r="Q892" i="3"/>
  <c r="R892" i="3"/>
  <c r="S892" i="3"/>
  <c r="Z892" i="3"/>
  <c r="AA892" i="3"/>
  <c r="AB892" i="3"/>
  <c r="C893" i="3"/>
  <c r="D893" i="3"/>
  <c r="E893" i="3"/>
  <c r="F893" i="3"/>
  <c r="G893" i="3"/>
  <c r="N893" i="3"/>
  <c r="O893" i="3"/>
  <c r="P893" i="3"/>
  <c r="Q893" i="3"/>
  <c r="R893" i="3"/>
  <c r="S893" i="3"/>
  <c r="Z893" i="3"/>
  <c r="AA893" i="3"/>
  <c r="AB893" i="3"/>
  <c r="C894" i="3"/>
  <c r="D894" i="3"/>
  <c r="E894" i="3"/>
  <c r="F894" i="3"/>
  <c r="G894" i="3"/>
  <c r="N894" i="3"/>
  <c r="O894" i="3"/>
  <c r="P894" i="3"/>
  <c r="Q894" i="3"/>
  <c r="R894" i="3"/>
  <c r="S894" i="3"/>
  <c r="Z894" i="3"/>
  <c r="AA894" i="3"/>
  <c r="AB894" i="3"/>
  <c r="C895" i="3"/>
  <c r="D895" i="3"/>
  <c r="E895" i="3"/>
  <c r="F895" i="3"/>
  <c r="G895" i="3"/>
  <c r="N895" i="3"/>
  <c r="O895" i="3"/>
  <c r="P895" i="3"/>
  <c r="Q895" i="3"/>
  <c r="R895" i="3"/>
  <c r="S895" i="3"/>
  <c r="Z895" i="3"/>
  <c r="AA895" i="3"/>
  <c r="AB895" i="3"/>
  <c r="C896" i="3"/>
  <c r="D896" i="3"/>
  <c r="E896" i="3"/>
  <c r="F896" i="3"/>
  <c r="G896" i="3"/>
  <c r="N896" i="3"/>
  <c r="O896" i="3"/>
  <c r="P896" i="3"/>
  <c r="Q896" i="3"/>
  <c r="R896" i="3"/>
  <c r="S896" i="3"/>
  <c r="Z896" i="3"/>
  <c r="AA896" i="3"/>
  <c r="AB896" i="3"/>
  <c r="C897" i="3"/>
  <c r="D897" i="3"/>
  <c r="E897" i="3"/>
  <c r="F897" i="3"/>
  <c r="G897" i="3"/>
  <c r="N897" i="3"/>
  <c r="O897" i="3"/>
  <c r="P897" i="3"/>
  <c r="Q897" i="3"/>
  <c r="R897" i="3"/>
  <c r="S897" i="3"/>
  <c r="Z897" i="3"/>
  <c r="AA897" i="3"/>
  <c r="AB897" i="3"/>
  <c r="C898" i="3"/>
  <c r="D898" i="3"/>
  <c r="E898" i="3"/>
  <c r="F898" i="3"/>
  <c r="G898" i="3"/>
  <c r="N898" i="3"/>
  <c r="O898" i="3"/>
  <c r="P898" i="3"/>
  <c r="Q898" i="3"/>
  <c r="R898" i="3"/>
  <c r="S898" i="3"/>
  <c r="Z898" i="3"/>
  <c r="AA898" i="3"/>
  <c r="AB898" i="3"/>
  <c r="C899" i="3"/>
  <c r="D899" i="3"/>
  <c r="E899" i="3"/>
  <c r="F899" i="3"/>
  <c r="G899" i="3"/>
  <c r="N899" i="3"/>
  <c r="O899" i="3"/>
  <c r="P899" i="3"/>
  <c r="Q899" i="3"/>
  <c r="R899" i="3"/>
  <c r="S899" i="3"/>
  <c r="Z899" i="3"/>
  <c r="AA899" i="3"/>
  <c r="AB899" i="3"/>
  <c r="C900" i="3"/>
  <c r="D900" i="3"/>
  <c r="E900" i="3"/>
  <c r="F900" i="3"/>
  <c r="G900" i="3"/>
  <c r="N900" i="3"/>
  <c r="O900" i="3"/>
  <c r="P900" i="3"/>
  <c r="Q900" i="3"/>
  <c r="R900" i="3"/>
  <c r="S900" i="3"/>
  <c r="Z900" i="3"/>
  <c r="AA900" i="3"/>
  <c r="AB900" i="3"/>
  <c r="C901" i="3"/>
  <c r="D901" i="3"/>
  <c r="E901" i="3"/>
  <c r="F901" i="3"/>
  <c r="G901" i="3"/>
  <c r="N901" i="3"/>
  <c r="O901" i="3"/>
  <c r="P901" i="3"/>
  <c r="Q901" i="3"/>
  <c r="R901" i="3"/>
  <c r="S901" i="3"/>
  <c r="Z901" i="3"/>
  <c r="AA901" i="3"/>
  <c r="AB901" i="3"/>
  <c r="C902" i="3"/>
  <c r="D902" i="3"/>
  <c r="E902" i="3"/>
  <c r="F902" i="3"/>
  <c r="G902" i="3"/>
  <c r="N902" i="3"/>
  <c r="O902" i="3"/>
  <c r="P902" i="3"/>
  <c r="Q902" i="3"/>
  <c r="R902" i="3"/>
  <c r="S902" i="3"/>
  <c r="Z902" i="3"/>
  <c r="AA902" i="3"/>
  <c r="AB902" i="3"/>
  <c r="C903" i="3"/>
  <c r="D903" i="3"/>
  <c r="E903" i="3"/>
  <c r="F903" i="3"/>
  <c r="G903" i="3"/>
  <c r="N903" i="3"/>
  <c r="O903" i="3"/>
  <c r="P903" i="3"/>
  <c r="Q903" i="3"/>
  <c r="R903" i="3"/>
  <c r="S903" i="3"/>
  <c r="Z903" i="3"/>
  <c r="AA903" i="3"/>
  <c r="AB903" i="3"/>
  <c r="C904" i="3"/>
  <c r="D904" i="3"/>
  <c r="E904" i="3"/>
  <c r="F904" i="3"/>
  <c r="G904" i="3"/>
  <c r="N904" i="3"/>
  <c r="O904" i="3"/>
  <c r="P904" i="3"/>
  <c r="Q904" i="3"/>
  <c r="R904" i="3"/>
  <c r="S904" i="3"/>
  <c r="Z904" i="3"/>
  <c r="AA904" i="3"/>
  <c r="AB904" i="3"/>
  <c r="C905" i="3"/>
  <c r="D905" i="3"/>
  <c r="E905" i="3"/>
  <c r="F905" i="3"/>
  <c r="G905" i="3"/>
  <c r="N905" i="3"/>
  <c r="O905" i="3"/>
  <c r="P905" i="3"/>
  <c r="Q905" i="3"/>
  <c r="R905" i="3"/>
  <c r="S905" i="3"/>
  <c r="Z905" i="3"/>
  <c r="AA905" i="3"/>
  <c r="AB905" i="3"/>
  <c r="C906" i="3"/>
  <c r="D906" i="3"/>
  <c r="E906" i="3"/>
  <c r="F906" i="3"/>
  <c r="G906" i="3"/>
  <c r="N906" i="3"/>
  <c r="O906" i="3"/>
  <c r="P906" i="3"/>
  <c r="Q906" i="3"/>
  <c r="R906" i="3"/>
  <c r="S906" i="3"/>
  <c r="Z906" i="3"/>
  <c r="AA906" i="3"/>
  <c r="AB906" i="3"/>
  <c r="C907" i="3"/>
  <c r="D907" i="3"/>
  <c r="E907" i="3"/>
  <c r="F907" i="3"/>
  <c r="G907" i="3"/>
  <c r="N907" i="3"/>
  <c r="O907" i="3"/>
  <c r="P907" i="3"/>
  <c r="Q907" i="3"/>
  <c r="R907" i="3"/>
  <c r="S907" i="3"/>
  <c r="Z907" i="3"/>
  <c r="AA907" i="3"/>
  <c r="AB907" i="3"/>
  <c r="C908" i="3"/>
  <c r="D908" i="3"/>
  <c r="E908" i="3"/>
  <c r="F908" i="3"/>
  <c r="G908" i="3"/>
  <c r="N908" i="3"/>
  <c r="O908" i="3"/>
  <c r="P908" i="3"/>
  <c r="Q908" i="3"/>
  <c r="R908" i="3"/>
  <c r="S908" i="3"/>
  <c r="Z908" i="3"/>
  <c r="AA908" i="3"/>
  <c r="AB908" i="3"/>
  <c r="C909" i="3"/>
  <c r="D909" i="3"/>
  <c r="E909" i="3"/>
  <c r="F909" i="3"/>
  <c r="G909" i="3"/>
  <c r="N909" i="3"/>
  <c r="O909" i="3"/>
  <c r="P909" i="3"/>
  <c r="Q909" i="3"/>
  <c r="R909" i="3"/>
  <c r="S909" i="3"/>
  <c r="Z909" i="3"/>
  <c r="AA909" i="3"/>
  <c r="AB909" i="3"/>
  <c r="C910" i="3"/>
  <c r="D910" i="3"/>
  <c r="E910" i="3"/>
  <c r="F910" i="3"/>
  <c r="G910" i="3"/>
  <c r="N910" i="3"/>
  <c r="O910" i="3"/>
  <c r="P910" i="3"/>
  <c r="Q910" i="3"/>
  <c r="R910" i="3"/>
  <c r="S910" i="3"/>
  <c r="Z910" i="3"/>
  <c r="AA910" i="3"/>
  <c r="AB910" i="3"/>
  <c r="C911" i="3"/>
  <c r="D911" i="3"/>
  <c r="E911" i="3"/>
  <c r="F911" i="3"/>
  <c r="G911" i="3"/>
  <c r="N911" i="3"/>
  <c r="O911" i="3"/>
  <c r="P911" i="3"/>
  <c r="Q911" i="3"/>
  <c r="R911" i="3"/>
  <c r="S911" i="3"/>
  <c r="Z911" i="3"/>
  <c r="AA911" i="3"/>
  <c r="AB911" i="3"/>
  <c r="C912" i="3"/>
  <c r="D912" i="3"/>
  <c r="E912" i="3"/>
  <c r="F912" i="3"/>
  <c r="G912" i="3"/>
  <c r="N912" i="3"/>
  <c r="O912" i="3"/>
  <c r="P912" i="3"/>
  <c r="Q912" i="3"/>
  <c r="R912" i="3"/>
  <c r="S912" i="3"/>
  <c r="Z912" i="3"/>
  <c r="AA912" i="3"/>
  <c r="AB912" i="3"/>
  <c r="C913" i="3"/>
  <c r="D913" i="3"/>
  <c r="E913" i="3"/>
  <c r="F913" i="3"/>
  <c r="G913" i="3"/>
  <c r="N913" i="3"/>
  <c r="O913" i="3"/>
  <c r="P913" i="3"/>
  <c r="Q913" i="3"/>
  <c r="R913" i="3"/>
  <c r="S913" i="3"/>
  <c r="Z913" i="3"/>
  <c r="AA913" i="3"/>
  <c r="AB913" i="3"/>
  <c r="C914" i="3"/>
  <c r="D914" i="3"/>
  <c r="E914" i="3"/>
  <c r="F914" i="3"/>
  <c r="G914" i="3"/>
  <c r="N914" i="3"/>
  <c r="O914" i="3"/>
  <c r="P914" i="3"/>
  <c r="Q914" i="3"/>
  <c r="R914" i="3"/>
  <c r="S914" i="3"/>
  <c r="Z914" i="3"/>
  <c r="AA914" i="3"/>
  <c r="AB914" i="3"/>
  <c r="C915" i="3"/>
  <c r="D915" i="3"/>
  <c r="E915" i="3"/>
  <c r="F915" i="3"/>
  <c r="G915" i="3"/>
  <c r="N915" i="3"/>
  <c r="O915" i="3"/>
  <c r="P915" i="3"/>
  <c r="Q915" i="3"/>
  <c r="R915" i="3"/>
  <c r="S915" i="3"/>
  <c r="Z915" i="3"/>
  <c r="AA915" i="3"/>
  <c r="AB915" i="3"/>
  <c r="C916" i="3"/>
  <c r="D916" i="3"/>
  <c r="E916" i="3"/>
  <c r="F916" i="3"/>
  <c r="G916" i="3"/>
  <c r="N916" i="3"/>
  <c r="O916" i="3"/>
  <c r="P916" i="3"/>
  <c r="Q916" i="3"/>
  <c r="R916" i="3"/>
  <c r="S916" i="3"/>
  <c r="Z916" i="3"/>
  <c r="AA916" i="3"/>
  <c r="AB916" i="3"/>
  <c r="C917" i="3"/>
  <c r="D917" i="3"/>
  <c r="E917" i="3"/>
  <c r="F917" i="3"/>
  <c r="G917" i="3"/>
  <c r="N917" i="3"/>
  <c r="O917" i="3"/>
  <c r="P917" i="3"/>
  <c r="Q917" i="3"/>
  <c r="R917" i="3"/>
  <c r="S917" i="3"/>
  <c r="Z917" i="3"/>
  <c r="AA917" i="3"/>
  <c r="AB917" i="3"/>
  <c r="C918" i="3"/>
  <c r="D918" i="3"/>
  <c r="E918" i="3"/>
  <c r="F918" i="3"/>
  <c r="G918" i="3"/>
  <c r="N918" i="3"/>
  <c r="O918" i="3"/>
  <c r="P918" i="3"/>
  <c r="Q918" i="3"/>
  <c r="R918" i="3"/>
  <c r="S918" i="3"/>
  <c r="Z918" i="3"/>
  <c r="AA918" i="3"/>
  <c r="AB918" i="3"/>
  <c r="C919" i="3"/>
  <c r="D919" i="3"/>
  <c r="E919" i="3"/>
  <c r="F919" i="3"/>
  <c r="G919" i="3"/>
  <c r="N919" i="3"/>
  <c r="O919" i="3"/>
  <c r="P919" i="3"/>
  <c r="Q919" i="3"/>
  <c r="R919" i="3"/>
  <c r="S919" i="3"/>
  <c r="Z919" i="3"/>
  <c r="AA919" i="3"/>
  <c r="AB919" i="3"/>
  <c r="C920" i="3"/>
  <c r="D920" i="3"/>
  <c r="E920" i="3"/>
  <c r="F920" i="3"/>
  <c r="G920" i="3"/>
  <c r="N920" i="3"/>
  <c r="O920" i="3"/>
  <c r="P920" i="3"/>
  <c r="Q920" i="3"/>
  <c r="R920" i="3"/>
  <c r="S920" i="3"/>
  <c r="Z920" i="3"/>
  <c r="AA920" i="3"/>
  <c r="AB920" i="3"/>
  <c r="C921" i="3"/>
  <c r="D921" i="3"/>
  <c r="E921" i="3"/>
  <c r="F921" i="3"/>
  <c r="G921" i="3"/>
  <c r="N921" i="3"/>
  <c r="O921" i="3"/>
  <c r="P921" i="3"/>
  <c r="Q921" i="3"/>
  <c r="R921" i="3"/>
  <c r="S921" i="3"/>
  <c r="Z921" i="3"/>
  <c r="AA921" i="3"/>
  <c r="AB921" i="3"/>
  <c r="C922" i="3"/>
  <c r="D922" i="3"/>
  <c r="E922" i="3"/>
  <c r="F922" i="3"/>
  <c r="G922" i="3"/>
  <c r="N922" i="3"/>
  <c r="O922" i="3"/>
  <c r="P922" i="3"/>
  <c r="Q922" i="3"/>
  <c r="R922" i="3"/>
  <c r="S922" i="3"/>
  <c r="Z922" i="3"/>
  <c r="AA922" i="3"/>
  <c r="AB922" i="3"/>
  <c r="C923" i="3"/>
  <c r="D923" i="3"/>
  <c r="E923" i="3"/>
  <c r="F923" i="3"/>
  <c r="G923" i="3"/>
  <c r="N923" i="3"/>
  <c r="O923" i="3"/>
  <c r="P923" i="3"/>
  <c r="Q923" i="3"/>
  <c r="R923" i="3"/>
  <c r="S923" i="3"/>
  <c r="Z923" i="3"/>
  <c r="AA923" i="3"/>
  <c r="AB923" i="3"/>
  <c r="C924" i="3"/>
  <c r="D924" i="3"/>
  <c r="E924" i="3"/>
  <c r="F924" i="3"/>
  <c r="G924" i="3"/>
  <c r="N924" i="3"/>
  <c r="O924" i="3"/>
  <c r="P924" i="3"/>
  <c r="Q924" i="3"/>
  <c r="R924" i="3"/>
  <c r="S924" i="3"/>
  <c r="Z924" i="3"/>
  <c r="AA924" i="3"/>
  <c r="AB924" i="3"/>
  <c r="C925" i="3"/>
  <c r="D925" i="3"/>
  <c r="E925" i="3"/>
  <c r="F925" i="3"/>
  <c r="G925" i="3"/>
  <c r="N925" i="3"/>
  <c r="O925" i="3"/>
  <c r="P925" i="3"/>
  <c r="Q925" i="3"/>
  <c r="R925" i="3"/>
  <c r="S925" i="3"/>
  <c r="Z925" i="3"/>
  <c r="AA925" i="3"/>
  <c r="AB925" i="3"/>
  <c r="C926" i="3"/>
  <c r="D926" i="3"/>
  <c r="E926" i="3"/>
  <c r="F926" i="3"/>
  <c r="G926" i="3"/>
  <c r="N926" i="3"/>
  <c r="O926" i="3"/>
  <c r="P926" i="3"/>
  <c r="Q926" i="3"/>
  <c r="R926" i="3"/>
  <c r="S926" i="3"/>
  <c r="Z926" i="3"/>
  <c r="AA926" i="3"/>
  <c r="AB926" i="3"/>
  <c r="C927" i="3"/>
  <c r="D927" i="3"/>
  <c r="E927" i="3"/>
  <c r="F927" i="3"/>
  <c r="G927" i="3"/>
  <c r="N927" i="3"/>
  <c r="O927" i="3"/>
  <c r="P927" i="3"/>
  <c r="Q927" i="3"/>
  <c r="R927" i="3"/>
  <c r="S927" i="3"/>
  <c r="Z927" i="3"/>
  <c r="AA927" i="3"/>
  <c r="AB927" i="3"/>
  <c r="C928" i="3"/>
  <c r="D928" i="3"/>
  <c r="E928" i="3"/>
  <c r="F928" i="3"/>
  <c r="G928" i="3"/>
  <c r="N928" i="3"/>
  <c r="O928" i="3"/>
  <c r="P928" i="3"/>
  <c r="Q928" i="3"/>
  <c r="R928" i="3"/>
  <c r="S928" i="3"/>
  <c r="Z928" i="3"/>
  <c r="AA928" i="3"/>
  <c r="AB928" i="3"/>
  <c r="C929" i="3"/>
  <c r="D929" i="3"/>
  <c r="E929" i="3"/>
  <c r="F929" i="3"/>
  <c r="G929" i="3"/>
  <c r="N929" i="3"/>
  <c r="O929" i="3"/>
  <c r="P929" i="3"/>
  <c r="Q929" i="3"/>
  <c r="R929" i="3"/>
  <c r="S929" i="3"/>
  <c r="Z929" i="3"/>
  <c r="AA929" i="3"/>
  <c r="AB929" i="3"/>
  <c r="C930" i="3"/>
  <c r="D930" i="3"/>
  <c r="E930" i="3"/>
  <c r="F930" i="3"/>
  <c r="G930" i="3"/>
  <c r="N930" i="3"/>
  <c r="O930" i="3"/>
  <c r="P930" i="3"/>
  <c r="Q930" i="3"/>
  <c r="R930" i="3"/>
  <c r="S930" i="3"/>
  <c r="Z930" i="3"/>
  <c r="AA930" i="3"/>
  <c r="AB930" i="3"/>
  <c r="C931" i="3"/>
  <c r="D931" i="3"/>
  <c r="E931" i="3"/>
  <c r="F931" i="3"/>
  <c r="G931" i="3"/>
  <c r="N931" i="3"/>
  <c r="O931" i="3"/>
  <c r="P931" i="3"/>
  <c r="Q931" i="3"/>
  <c r="R931" i="3"/>
  <c r="S931" i="3"/>
  <c r="Z931" i="3"/>
  <c r="AA931" i="3"/>
  <c r="AB931" i="3"/>
  <c r="C932" i="3"/>
  <c r="D932" i="3"/>
  <c r="E932" i="3"/>
  <c r="F932" i="3"/>
  <c r="G932" i="3"/>
  <c r="N932" i="3"/>
  <c r="O932" i="3"/>
  <c r="P932" i="3"/>
  <c r="Q932" i="3"/>
  <c r="R932" i="3"/>
  <c r="S932" i="3"/>
  <c r="Z932" i="3"/>
  <c r="AA932" i="3"/>
  <c r="AB932" i="3"/>
  <c r="C933" i="3"/>
  <c r="D933" i="3"/>
  <c r="E933" i="3"/>
  <c r="F933" i="3"/>
  <c r="G933" i="3"/>
  <c r="N933" i="3"/>
  <c r="O933" i="3"/>
  <c r="P933" i="3"/>
  <c r="Q933" i="3"/>
  <c r="R933" i="3"/>
  <c r="S933" i="3"/>
  <c r="Z933" i="3"/>
  <c r="AA933" i="3"/>
  <c r="AB933" i="3"/>
  <c r="C934" i="3"/>
  <c r="D934" i="3"/>
  <c r="E934" i="3"/>
  <c r="F934" i="3"/>
  <c r="G934" i="3"/>
  <c r="N934" i="3"/>
  <c r="O934" i="3"/>
  <c r="P934" i="3"/>
  <c r="Q934" i="3"/>
  <c r="R934" i="3"/>
  <c r="S934" i="3"/>
  <c r="Z934" i="3"/>
  <c r="AA934" i="3"/>
  <c r="AB934" i="3"/>
  <c r="C935" i="3"/>
  <c r="D935" i="3"/>
  <c r="E935" i="3"/>
  <c r="F935" i="3"/>
  <c r="G935" i="3"/>
  <c r="N935" i="3"/>
  <c r="O935" i="3"/>
  <c r="P935" i="3"/>
  <c r="Q935" i="3"/>
  <c r="R935" i="3"/>
  <c r="S935" i="3"/>
  <c r="Z935" i="3"/>
  <c r="AA935" i="3"/>
  <c r="AB935" i="3"/>
  <c r="C936" i="3"/>
  <c r="D936" i="3"/>
  <c r="E936" i="3"/>
  <c r="F936" i="3"/>
  <c r="G936" i="3"/>
  <c r="N936" i="3"/>
  <c r="O936" i="3"/>
  <c r="P936" i="3"/>
  <c r="Q936" i="3"/>
  <c r="R936" i="3"/>
  <c r="S936" i="3"/>
  <c r="Z936" i="3"/>
  <c r="AA936" i="3"/>
  <c r="AB936" i="3"/>
  <c r="C937" i="3"/>
  <c r="D937" i="3"/>
  <c r="E937" i="3"/>
  <c r="F937" i="3"/>
  <c r="G937" i="3"/>
  <c r="N937" i="3"/>
  <c r="O937" i="3"/>
  <c r="P937" i="3"/>
  <c r="Q937" i="3"/>
  <c r="R937" i="3"/>
  <c r="S937" i="3"/>
  <c r="Z937" i="3"/>
  <c r="AA937" i="3"/>
  <c r="AB937" i="3"/>
  <c r="C938" i="3"/>
  <c r="D938" i="3"/>
  <c r="E938" i="3"/>
  <c r="F938" i="3"/>
  <c r="G938" i="3"/>
  <c r="N938" i="3"/>
  <c r="O938" i="3"/>
  <c r="P938" i="3"/>
  <c r="Q938" i="3"/>
  <c r="R938" i="3"/>
  <c r="S938" i="3"/>
  <c r="Z938" i="3"/>
  <c r="AA938" i="3"/>
  <c r="AB938" i="3"/>
  <c r="C939" i="3"/>
  <c r="D939" i="3"/>
  <c r="E939" i="3"/>
  <c r="F939" i="3"/>
  <c r="G939" i="3"/>
  <c r="N939" i="3"/>
  <c r="O939" i="3"/>
  <c r="P939" i="3"/>
  <c r="Q939" i="3"/>
  <c r="R939" i="3"/>
  <c r="S939" i="3"/>
  <c r="Z939" i="3"/>
  <c r="AA939" i="3"/>
  <c r="AB939" i="3"/>
  <c r="C940" i="3"/>
  <c r="D940" i="3"/>
  <c r="E940" i="3"/>
  <c r="F940" i="3"/>
  <c r="G940" i="3"/>
  <c r="N940" i="3"/>
  <c r="O940" i="3"/>
  <c r="P940" i="3"/>
  <c r="Q940" i="3"/>
  <c r="R940" i="3"/>
  <c r="S940" i="3"/>
  <c r="Z940" i="3"/>
  <c r="AA940" i="3"/>
  <c r="AB940" i="3"/>
  <c r="C941" i="3"/>
  <c r="D941" i="3"/>
  <c r="E941" i="3"/>
  <c r="F941" i="3"/>
  <c r="G941" i="3"/>
  <c r="N941" i="3"/>
  <c r="O941" i="3"/>
  <c r="P941" i="3"/>
  <c r="Q941" i="3"/>
  <c r="R941" i="3"/>
  <c r="S941" i="3"/>
  <c r="Z941" i="3"/>
  <c r="AA941" i="3"/>
  <c r="AB941" i="3"/>
  <c r="C942" i="3"/>
  <c r="D942" i="3"/>
  <c r="E942" i="3"/>
  <c r="F942" i="3"/>
  <c r="G942" i="3"/>
  <c r="N942" i="3"/>
  <c r="O942" i="3"/>
  <c r="P942" i="3"/>
  <c r="Q942" i="3"/>
  <c r="R942" i="3"/>
  <c r="S942" i="3"/>
  <c r="Z942" i="3"/>
  <c r="AA942" i="3"/>
  <c r="AB942" i="3"/>
  <c r="C943" i="3"/>
  <c r="D943" i="3"/>
  <c r="E943" i="3"/>
  <c r="F943" i="3"/>
  <c r="G943" i="3"/>
  <c r="N943" i="3"/>
  <c r="O943" i="3"/>
  <c r="P943" i="3"/>
  <c r="Q943" i="3"/>
  <c r="R943" i="3"/>
  <c r="S943" i="3"/>
  <c r="Z943" i="3"/>
  <c r="AA943" i="3"/>
  <c r="AB943" i="3"/>
  <c r="C944" i="3"/>
  <c r="D944" i="3"/>
  <c r="E944" i="3"/>
  <c r="F944" i="3"/>
  <c r="G944" i="3"/>
  <c r="N944" i="3"/>
  <c r="O944" i="3"/>
  <c r="P944" i="3"/>
  <c r="Q944" i="3"/>
  <c r="R944" i="3"/>
  <c r="S944" i="3"/>
  <c r="Z944" i="3"/>
  <c r="AA944" i="3"/>
  <c r="AB944" i="3"/>
  <c r="C945" i="3"/>
  <c r="D945" i="3"/>
  <c r="E945" i="3"/>
  <c r="F945" i="3"/>
  <c r="G945" i="3"/>
  <c r="N945" i="3"/>
  <c r="O945" i="3"/>
  <c r="P945" i="3"/>
  <c r="Q945" i="3"/>
  <c r="R945" i="3"/>
  <c r="S945" i="3"/>
  <c r="Z945" i="3"/>
  <c r="AA945" i="3"/>
  <c r="AB945" i="3"/>
  <c r="C946" i="3"/>
  <c r="D946" i="3"/>
  <c r="E946" i="3"/>
  <c r="F946" i="3"/>
  <c r="G946" i="3"/>
  <c r="N946" i="3"/>
  <c r="O946" i="3"/>
  <c r="P946" i="3"/>
  <c r="Q946" i="3"/>
  <c r="R946" i="3"/>
  <c r="S946" i="3"/>
  <c r="Z946" i="3"/>
  <c r="AA946" i="3"/>
  <c r="AB946" i="3"/>
  <c r="C947" i="3"/>
  <c r="D947" i="3"/>
  <c r="E947" i="3"/>
  <c r="F947" i="3"/>
  <c r="G947" i="3"/>
  <c r="N947" i="3"/>
  <c r="O947" i="3"/>
  <c r="P947" i="3"/>
  <c r="Q947" i="3"/>
  <c r="R947" i="3"/>
  <c r="S947" i="3"/>
  <c r="Z947" i="3"/>
  <c r="AA947" i="3"/>
  <c r="AB947" i="3"/>
  <c r="C948" i="3"/>
  <c r="D948" i="3"/>
  <c r="E948" i="3"/>
  <c r="F948" i="3"/>
  <c r="G948" i="3"/>
  <c r="N948" i="3"/>
  <c r="O948" i="3"/>
  <c r="P948" i="3"/>
  <c r="Q948" i="3"/>
  <c r="R948" i="3"/>
  <c r="S948" i="3"/>
  <c r="Z948" i="3"/>
  <c r="AA948" i="3"/>
  <c r="AB948" i="3"/>
  <c r="C949" i="3"/>
  <c r="D949" i="3"/>
  <c r="E949" i="3"/>
  <c r="F949" i="3"/>
  <c r="G949" i="3"/>
  <c r="N949" i="3"/>
  <c r="O949" i="3"/>
  <c r="P949" i="3"/>
  <c r="Q949" i="3"/>
  <c r="R949" i="3"/>
  <c r="S949" i="3"/>
  <c r="Z949" i="3"/>
  <c r="AA949" i="3"/>
  <c r="AB949" i="3"/>
  <c r="C950" i="3"/>
  <c r="D950" i="3"/>
  <c r="E950" i="3"/>
  <c r="F950" i="3"/>
  <c r="G950" i="3"/>
  <c r="N950" i="3"/>
  <c r="O950" i="3"/>
  <c r="P950" i="3"/>
  <c r="Q950" i="3"/>
  <c r="R950" i="3"/>
  <c r="S950" i="3"/>
  <c r="Z950" i="3"/>
  <c r="AA950" i="3"/>
  <c r="AB950" i="3"/>
  <c r="C951" i="3"/>
  <c r="D951" i="3"/>
  <c r="E951" i="3"/>
  <c r="F951" i="3"/>
  <c r="G951" i="3"/>
  <c r="N951" i="3"/>
  <c r="O951" i="3"/>
  <c r="P951" i="3"/>
  <c r="Q951" i="3"/>
  <c r="R951" i="3"/>
  <c r="S951" i="3"/>
  <c r="Z951" i="3"/>
  <c r="AA951" i="3"/>
  <c r="AB951" i="3"/>
  <c r="C952" i="3"/>
  <c r="D952" i="3"/>
  <c r="E952" i="3"/>
  <c r="F952" i="3"/>
  <c r="G952" i="3"/>
  <c r="N952" i="3"/>
  <c r="O952" i="3"/>
  <c r="P952" i="3"/>
  <c r="Q952" i="3"/>
  <c r="R952" i="3"/>
  <c r="S952" i="3"/>
  <c r="Z952" i="3"/>
  <c r="AA952" i="3"/>
  <c r="AB952" i="3"/>
  <c r="C953" i="3"/>
  <c r="D953" i="3"/>
  <c r="E953" i="3"/>
  <c r="F953" i="3"/>
  <c r="G953" i="3"/>
  <c r="N953" i="3"/>
  <c r="O953" i="3"/>
  <c r="P953" i="3"/>
  <c r="Q953" i="3"/>
  <c r="R953" i="3"/>
  <c r="S953" i="3"/>
  <c r="Z953" i="3"/>
  <c r="AA953" i="3"/>
  <c r="AB953" i="3"/>
  <c r="C954" i="3"/>
  <c r="D954" i="3"/>
  <c r="E954" i="3"/>
  <c r="F954" i="3"/>
  <c r="G954" i="3"/>
  <c r="N954" i="3"/>
  <c r="O954" i="3"/>
  <c r="P954" i="3"/>
  <c r="Q954" i="3"/>
  <c r="R954" i="3"/>
  <c r="S954" i="3"/>
  <c r="Z954" i="3"/>
  <c r="AA954" i="3"/>
  <c r="AB954" i="3"/>
  <c r="C955" i="3"/>
  <c r="D955" i="3"/>
  <c r="E955" i="3"/>
  <c r="F955" i="3"/>
  <c r="G955" i="3"/>
  <c r="N955" i="3"/>
  <c r="O955" i="3"/>
  <c r="P955" i="3"/>
  <c r="Q955" i="3"/>
  <c r="R955" i="3"/>
  <c r="S955" i="3"/>
  <c r="Z955" i="3"/>
  <c r="AA955" i="3"/>
  <c r="AB955" i="3"/>
  <c r="C956" i="3"/>
  <c r="D956" i="3"/>
  <c r="E956" i="3"/>
  <c r="F956" i="3"/>
  <c r="G956" i="3"/>
  <c r="N956" i="3"/>
  <c r="O956" i="3"/>
  <c r="P956" i="3"/>
  <c r="Q956" i="3"/>
  <c r="R956" i="3"/>
  <c r="S956" i="3"/>
  <c r="Z956" i="3"/>
  <c r="AA956" i="3"/>
  <c r="AB956" i="3"/>
  <c r="C957" i="3"/>
  <c r="D957" i="3"/>
  <c r="E957" i="3"/>
  <c r="F957" i="3"/>
  <c r="G957" i="3"/>
  <c r="N957" i="3"/>
  <c r="O957" i="3"/>
  <c r="P957" i="3"/>
  <c r="Q957" i="3"/>
  <c r="R957" i="3"/>
  <c r="S957" i="3"/>
  <c r="Z957" i="3"/>
  <c r="AA957" i="3"/>
  <c r="AB957" i="3"/>
  <c r="C958" i="3"/>
  <c r="D958" i="3"/>
  <c r="E958" i="3"/>
  <c r="F958" i="3"/>
  <c r="G958" i="3"/>
  <c r="N958" i="3"/>
  <c r="O958" i="3"/>
  <c r="P958" i="3"/>
  <c r="Q958" i="3"/>
  <c r="R958" i="3"/>
  <c r="S958" i="3"/>
  <c r="Z958" i="3"/>
  <c r="AA958" i="3"/>
  <c r="AB958" i="3"/>
  <c r="C959" i="3"/>
  <c r="D959" i="3"/>
  <c r="E959" i="3"/>
  <c r="F959" i="3"/>
  <c r="G959" i="3"/>
  <c r="N959" i="3"/>
  <c r="O959" i="3"/>
  <c r="P959" i="3"/>
  <c r="Q959" i="3"/>
  <c r="R959" i="3"/>
  <c r="S959" i="3"/>
  <c r="Z959" i="3"/>
  <c r="AA959" i="3"/>
  <c r="AB959" i="3"/>
  <c r="C960" i="3"/>
  <c r="D960" i="3"/>
  <c r="E960" i="3"/>
  <c r="F960" i="3"/>
  <c r="G960" i="3"/>
  <c r="N960" i="3"/>
  <c r="O960" i="3"/>
  <c r="P960" i="3"/>
  <c r="Q960" i="3"/>
  <c r="R960" i="3"/>
  <c r="S960" i="3"/>
  <c r="Z960" i="3"/>
  <c r="AA960" i="3"/>
  <c r="AB960" i="3"/>
  <c r="C961" i="3"/>
  <c r="D961" i="3"/>
  <c r="E961" i="3"/>
  <c r="F961" i="3"/>
  <c r="G961" i="3"/>
  <c r="N961" i="3"/>
  <c r="O961" i="3"/>
  <c r="P961" i="3"/>
  <c r="Q961" i="3"/>
  <c r="R961" i="3"/>
  <c r="S961" i="3"/>
  <c r="Z961" i="3"/>
  <c r="AA961" i="3"/>
  <c r="AB961" i="3"/>
  <c r="C962" i="3"/>
  <c r="D962" i="3"/>
  <c r="E962" i="3"/>
  <c r="F962" i="3"/>
  <c r="G962" i="3"/>
  <c r="N962" i="3"/>
  <c r="O962" i="3"/>
  <c r="P962" i="3"/>
  <c r="Q962" i="3"/>
  <c r="R962" i="3"/>
  <c r="S962" i="3"/>
  <c r="Z962" i="3"/>
  <c r="AA962" i="3"/>
  <c r="AB962" i="3"/>
  <c r="C963" i="3"/>
  <c r="D963" i="3"/>
  <c r="E963" i="3"/>
  <c r="F963" i="3"/>
  <c r="G963" i="3"/>
  <c r="N963" i="3"/>
  <c r="O963" i="3"/>
  <c r="P963" i="3"/>
  <c r="Q963" i="3"/>
  <c r="R963" i="3"/>
  <c r="S963" i="3"/>
  <c r="Z963" i="3"/>
  <c r="AA963" i="3"/>
  <c r="AB963" i="3"/>
  <c r="C964" i="3"/>
  <c r="D964" i="3"/>
  <c r="E964" i="3"/>
  <c r="F964" i="3"/>
  <c r="G964" i="3"/>
  <c r="N964" i="3"/>
  <c r="O964" i="3"/>
  <c r="P964" i="3"/>
  <c r="Q964" i="3"/>
  <c r="R964" i="3"/>
  <c r="S964" i="3"/>
  <c r="Z964" i="3"/>
  <c r="AA964" i="3"/>
  <c r="AB964" i="3"/>
  <c r="C965" i="3"/>
  <c r="D965" i="3"/>
  <c r="E965" i="3"/>
  <c r="F965" i="3"/>
  <c r="G965" i="3"/>
  <c r="N965" i="3"/>
  <c r="O965" i="3"/>
  <c r="P965" i="3"/>
  <c r="Q965" i="3"/>
  <c r="R965" i="3"/>
  <c r="S965" i="3"/>
  <c r="Z965" i="3"/>
  <c r="AA965" i="3"/>
  <c r="AB965" i="3"/>
  <c r="C966" i="3"/>
  <c r="D966" i="3"/>
  <c r="E966" i="3"/>
  <c r="F966" i="3"/>
  <c r="G966" i="3"/>
  <c r="N966" i="3"/>
  <c r="O966" i="3"/>
  <c r="P966" i="3"/>
  <c r="Q966" i="3"/>
  <c r="R966" i="3"/>
  <c r="S966" i="3"/>
  <c r="Z966" i="3"/>
  <c r="AA966" i="3"/>
  <c r="AB966" i="3"/>
  <c r="C967" i="3"/>
  <c r="D967" i="3"/>
  <c r="E967" i="3"/>
  <c r="F967" i="3"/>
  <c r="G967" i="3"/>
  <c r="N967" i="3"/>
  <c r="O967" i="3"/>
  <c r="P967" i="3"/>
  <c r="Q967" i="3"/>
  <c r="R967" i="3"/>
  <c r="S967" i="3"/>
  <c r="Z967" i="3"/>
  <c r="AA967" i="3"/>
  <c r="AB967" i="3"/>
  <c r="C968" i="3"/>
  <c r="D968" i="3"/>
  <c r="E968" i="3"/>
  <c r="F968" i="3"/>
  <c r="G968" i="3"/>
  <c r="N968" i="3"/>
  <c r="O968" i="3"/>
  <c r="P968" i="3"/>
  <c r="Q968" i="3"/>
  <c r="R968" i="3"/>
  <c r="S968" i="3"/>
  <c r="Z968" i="3"/>
  <c r="AA968" i="3"/>
  <c r="AB968" i="3"/>
  <c r="C969" i="3"/>
  <c r="D969" i="3"/>
  <c r="E969" i="3"/>
  <c r="F969" i="3"/>
  <c r="G969" i="3"/>
  <c r="N969" i="3"/>
  <c r="O969" i="3"/>
  <c r="P969" i="3"/>
  <c r="Q969" i="3"/>
  <c r="R969" i="3"/>
  <c r="S969" i="3"/>
  <c r="Z969" i="3"/>
  <c r="AA969" i="3"/>
  <c r="AB969" i="3"/>
  <c r="C970" i="3"/>
  <c r="D970" i="3"/>
  <c r="E970" i="3"/>
  <c r="F970" i="3"/>
  <c r="G970" i="3"/>
  <c r="N970" i="3"/>
  <c r="O970" i="3"/>
  <c r="P970" i="3"/>
  <c r="Q970" i="3"/>
  <c r="R970" i="3"/>
  <c r="S970" i="3"/>
  <c r="Z970" i="3"/>
  <c r="AA970" i="3"/>
  <c r="AB970" i="3"/>
  <c r="C971" i="3"/>
  <c r="D971" i="3"/>
  <c r="E971" i="3"/>
  <c r="F971" i="3"/>
  <c r="G971" i="3"/>
  <c r="N971" i="3"/>
  <c r="O971" i="3"/>
  <c r="P971" i="3"/>
  <c r="Q971" i="3"/>
  <c r="R971" i="3"/>
  <c r="S971" i="3"/>
  <c r="Z971" i="3"/>
  <c r="AA971" i="3"/>
  <c r="AB971" i="3"/>
  <c r="C972" i="3"/>
  <c r="D972" i="3"/>
  <c r="E972" i="3"/>
  <c r="F972" i="3"/>
  <c r="G972" i="3"/>
  <c r="N972" i="3"/>
  <c r="O972" i="3"/>
  <c r="P972" i="3"/>
  <c r="Q972" i="3"/>
  <c r="R972" i="3"/>
  <c r="S972" i="3"/>
  <c r="Z972" i="3"/>
  <c r="AA972" i="3"/>
  <c r="AB972" i="3"/>
  <c r="C973" i="3"/>
  <c r="D973" i="3"/>
  <c r="E973" i="3"/>
  <c r="F973" i="3"/>
  <c r="G973" i="3"/>
  <c r="N973" i="3"/>
  <c r="O973" i="3"/>
  <c r="P973" i="3"/>
  <c r="Q973" i="3"/>
  <c r="R973" i="3"/>
  <c r="S973" i="3"/>
  <c r="Z973" i="3"/>
  <c r="AA973" i="3"/>
  <c r="AB973" i="3"/>
  <c r="C974" i="3"/>
  <c r="D974" i="3"/>
  <c r="E974" i="3"/>
  <c r="F974" i="3"/>
  <c r="G974" i="3"/>
  <c r="N974" i="3"/>
  <c r="O974" i="3"/>
  <c r="P974" i="3"/>
  <c r="Q974" i="3"/>
  <c r="R974" i="3"/>
  <c r="S974" i="3"/>
  <c r="Z974" i="3"/>
  <c r="AA974" i="3"/>
  <c r="AB974" i="3"/>
  <c r="C975" i="3"/>
  <c r="D975" i="3"/>
  <c r="E975" i="3"/>
  <c r="F975" i="3"/>
  <c r="G975" i="3"/>
  <c r="N975" i="3"/>
  <c r="O975" i="3"/>
  <c r="P975" i="3"/>
  <c r="Q975" i="3"/>
  <c r="R975" i="3"/>
  <c r="S975" i="3"/>
  <c r="Z975" i="3"/>
  <c r="AA975" i="3"/>
  <c r="AB975" i="3"/>
  <c r="C976" i="3"/>
  <c r="D976" i="3"/>
  <c r="E976" i="3"/>
  <c r="F976" i="3"/>
  <c r="G976" i="3"/>
  <c r="N976" i="3"/>
  <c r="O976" i="3"/>
  <c r="P976" i="3"/>
  <c r="Q976" i="3"/>
  <c r="R976" i="3"/>
  <c r="S976" i="3"/>
  <c r="Z976" i="3"/>
  <c r="AA976" i="3"/>
  <c r="AB976" i="3"/>
  <c r="C977" i="3"/>
  <c r="D977" i="3"/>
  <c r="E977" i="3"/>
  <c r="F977" i="3"/>
  <c r="G977" i="3"/>
  <c r="N977" i="3"/>
  <c r="O977" i="3"/>
  <c r="P977" i="3"/>
  <c r="Q977" i="3"/>
  <c r="R977" i="3"/>
  <c r="S977" i="3"/>
  <c r="Z977" i="3"/>
  <c r="AA977" i="3"/>
  <c r="AB977" i="3"/>
  <c r="C978" i="3"/>
  <c r="D978" i="3"/>
  <c r="E978" i="3"/>
  <c r="F978" i="3"/>
  <c r="G978" i="3"/>
  <c r="N978" i="3"/>
  <c r="O978" i="3"/>
  <c r="P978" i="3"/>
  <c r="Q978" i="3"/>
  <c r="R978" i="3"/>
  <c r="S978" i="3"/>
  <c r="Z978" i="3"/>
  <c r="AA978" i="3"/>
  <c r="AB978" i="3"/>
  <c r="C979" i="3"/>
  <c r="D979" i="3"/>
  <c r="E979" i="3"/>
  <c r="F979" i="3"/>
  <c r="G979" i="3"/>
  <c r="N979" i="3"/>
  <c r="O979" i="3"/>
  <c r="P979" i="3"/>
  <c r="Q979" i="3"/>
  <c r="R979" i="3"/>
  <c r="S979" i="3"/>
  <c r="Z979" i="3"/>
  <c r="AA979" i="3"/>
  <c r="AB979" i="3"/>
  <c r="C980" i="3"/>
  <c r="D980" i="3"/>
  <c r="E980" i="3"/>
  <c r="F980" i="3"/>
  <c r="G980" i="3"/>
  <c r="N980" i="3"/>
  <c r="O980" i="3"/>
  <c r="P980" i="3"/>
  <c r="Q980" i="3"/>
  <c r="R980" i="3"/>
  <c r="S980" i="3"/>
  <c r="Z980" i="3"/>
  <c r="AA980" i="3"/>
  <c r="AB980" i="3"/>
  <c r="C981" i="3"/>
  <c r="D981" i="3"/>
  <c r="E981" i="3"/>
  <c r="F981" i="3"/>
  <c r="G981" i="3"/>
  <c r="N981" i="3"/>
  <c r="O981" i="3"/>
  <c r="P981" i="3"/>
  <c r="Q981" i="3"/>
  <c r="R981" i="3"/>
  <c r="S981" i="3"/>
  <c r="Z981" i="3"/>
  <c r="AA981" i="3"/>
  <c r="AB981" i="3"/>
  <c r="C982" i="3"/>
  <c r="D982" i="3"/>
  <c r="E982" i="3"/>
  <c r="F982" i="3"/>
  <c r="G982" i="3"/>
  <c r="N982" i="3"/>
  <c r="O982" i="3"/>
  <c r="P982" i="3"/>
  <c r="Q982" i="3"/>
  <c r="R982" i="3"/>
  <c r="S982" i="3"/>
  <c r="Z982" i="3"/>
  <c r="AA982" i="3"/>
  <c r="AB982" i="3"/>
  <c r="C983" i="3"/>
  <c r="D983" i="3"/>
  <c r="E983" i="3"/>
  <c r="F983" i="3"/>
  <c r="G983" i="3"/>
  <c r="N983" i="3"/>
  <c r="O983" i="3"/>
  <c r="P983" i="3"/>
  <c r="Q983" i="3"/>
  <c r="R983" i="3"/>
  <c r="S983" i="3"/>
  <c r="Z983" i="3"/>
  <c r="AA983" i="3"/>
  <c r="AB983" i="3"/>
  <c r="C984" i="3"/>
  <c r="D984" i="3"/>
  <c r="E984" i="3"/>
  <c r="F984" i="3"/>
  <c r="G984" i="3"/>
  <c r="N984" i="3"/>
  <c r="O984" i="3"/>
  <c r="P984" i="3"/>
  <c r="Q984" i="3"/>
  <c r="R984" i="3"/>
  <c r="S984" i="3"/>
  <c r="Z984" i="3"/>
  <c r="AA984" i="3"/>
  <c r="AB984" i="3"/>
  <c r="C985" i="3"/>
  <c r="D985" i="3"/>
  <c r="E985" i="3"/>
  <c r="F985" i="3"/>
  <c r="G985" i="3"/>
  <c r="N985" i="3"/>
  <c r="O985" i="3"/>
  <c r="P985" i="3"/>
  <c r="Q985" i="3"/>
  <c r="R985" i="3"/>
  <c r="S985" i="3"/>
  <c r="Z985" i="3"/>
  <c r="AA985" i="3"/>
  <c r="AB985" i="3"/>
  <c r="C986" i="3"/>
  <c r="D986" i="3"/>
  <c r="E986" i="3"/>
  <c r="F986" i="3"/>
  <c r="G986" i="3"/>
  <c r="N986" i="3"/>
  <c r="O986" i="3"/>
  <c r="P986" i="3"/>
  <c r="Q986" i="3"/>
  <c r="R986" i="3"/>
  <c r="S986" i="3"/>
  <c r="Z986" i="3"/>
  <c r="AA986" i="3"/>
  <c r="AB986" i="3"/>
  <c r="C987" i="3"/>
  <c r="D987" i="3"/>
  <c r="E987" i="3"/>
  <c r="F987" i="3"/>
  <c r="G987" i="3"/>
  <c r="N987" i="3"/>
  <c r="O987" i="3"/>
  <c r="P987" i="3"/>
  <c r="Q987" i="3"/>
  <c r="R987" i="3"/>
  <c r="S987" i="3"/>
  <c r="Z987" i="3"/>
  <c r="AA987" i="3"/>
  <c r="AB987" i="3"/>
  <c r="C988" i="3"/>
  <c r="D988" i="3"/>
  <c r="E988" i="3"/>
  <c r="F988" i="3"/>
  <c r="G988" i="3"/>
  <c r="N988" i="3"/>
  <c r="O988" i="3"/>
  <c r="P988" i="3"/>
  <c r="Q988" i="3"/>
  <c r="R988" i="3"/>
  <c r="S988" i="3"/>
  <c r="Z988" i="3"/>
  <c r="AA988" i="3"/>
  <c r="AB988" i="3"/>
  <c r="C989" i="3"/>
  <c r="D989" i="3"/>
  <c r="E989" i="3"/>
  <c r="F989" i="3"/>
  <c r="G989" i="3"/>
  <c r="N989" i="3"/>
  <c r="O989" i="3"/>
  <c r="P989" i="3"/>
  <c r="Q989" i="3"/>
  <c r="R989" i="3"/>
  <c r="S989" i="3"/>
  <c r="Z989" i="3"/>
  <c r="AA989" i="3"/>
  <c r="AB989" i="3"/>
  <c r="C990" i="3"/>
  <c r="D990" i="3"/>
  <c r="E990" i="3"/>
  <c r="F990" i="3"/>
  <c r="G990" i="3"/>
  <c r="N990" i="3"/>
  <c r="O990" i="3"/>
  <c r="P990" i="3"/>
  <c r="Q990" i="3"/>
  <c r="R990" i="3"/>
  <c r="S990" i="3"/>
  <c r="Z990" i="3"/>
  <c r="AA990" i="3"/>
  <c r="AB990" i="3"/>
  <c r="C991" i="3"/>
  <c r="D991" i="3"/>
  <c r="E991" i="3"/>
  <c r="F991" i="3"/>
  <c r="G991" i="3"/>
  <c r="N991" i="3"/>
  <c r="O991" i="3"/>
  <c r="P991" i="3"/>
  <c r="Q991" i="3"/>
  <c r="R991" i="3"/>
  <c r="S991" i="3"/>
  <c r="Z991" i="3"/>
  <c r="AA991" i="3"/>
  <c r="AB991" i="3"/>
  <c r="C992" i="3"/>
  <c r="D992" i="3"/>
  <c r="E992" i="3"/>
  <c r="F992" i="3"/>
  <c r="G992" i="3"/>
  <c r="N992" i="3"/>
  <c r="O992" i="3"/>
  <c r="P992" i="3"/>
  <c r="Q992" i="3"/>
  <c r="R992" i="3"/>
  <c r="S992" i="3"/>
  <c r="Z992" i="3"/>
  <c r="AA992" i="3"/>
  <c r="AB992" i="3"/>
  <c r="C993" i="3"/>
  <c r="D993" i="3"/>
  <c r="E993" i="3"/>
  <c r="F993" i="3"/>
  <c r="G993" i="3"/>
  <c r="N993" i="3"/>
  <c r="O993" i="3"/>
  <c r="P993" i="3"/>
  <c r="Q993" i="3"/>
  <c r="R993" i="3"/>
  <c r="S993" i="3"/>
  <c r="Z993" i="3"/>
  <c r="AA993" i="3"/>
  <c r="AB993" i="3"/>
  <c r="C994" i="3"/>
  <c r="D994" i="3"/>
  <c r="E994" i="3"/>
  <c r="F994" i="3"/>
  <c r="G994" i="3"/>
  <c r="N994" i="3"/>
  <c r="O994" i="3"/>
  <c r="P994" i="3"/>
  <c r="Q994" i="3"/>
  <c r="R994" i="3"/>
  <c r="S994" i="3"/>
  <c r="Z994" i="3"/>
  <c r="AA994" i="3"/>
  <c r="AB994" i="3"/>
  <c r="C995" i="3"/>
  <c r="D995" i="3"/>
  <c r="E995" i="3"/>
  <c r="F995" i="3"/>
  <c r="G995" i="3"/>
  <c r="N995" i="3"/>
  <c r="O995" i="3"/>
  <c r="P995" i="3"/>
  <c r="Q995" i="3"/>
  <c r="R995" i="3"/>
  <c r="S995" i="3"/>
  <c r="Z995" i="3"/>
  <c r="AA995" i="3"/>
  <c r="AB995" i="3"/>
  <c r="C996" i="3"/>
  <c r="D996" i="3"/>
  <c r="E996" i="3"/>
  <c r="F996" i="3"/>
  <c r="G996" i="3"/>
  <c r="N996" i="3"/>
  <c r="O996" i="3"/>
  <c r="P996" i="3"/>
  <c r="Q996" i="3"/>
  <c r="R996" i="3"/>
  <c r="S996" i="3"/>
  <c r="Z996" i="3"/>
  <c r="AA996" i="3"/>
  <c r="AB996" i="3"/>
  <c r="C997" i="3"/>
  <c r="D997" i="3"/>
  <c r="E997" i="3"/>
  <c r="F997" i="3"/>
  <c r="G997" i="3"/>
  <c r="N997" i="3"/>
  <c r="O997" i="3"/>
  <c r="P997" i="3"/>
  <c r="Q997" i="3"/>
  <c r="R997" i="3"/>
  <c r="S997" i="3"/>
  <c r="Z997" i="3"/>
  <c r="AA997" i="3"/>
  <c r="AB997" i="3"/>
  <c r="C998" i="3"/>
  <c r="D998" i="3"/>
  <c r="E998" i="3"/>
  <c r="F998" i="3"/>
  <c r="G998" i="3"/>
  <c r="N998" i="3"/>
  <c r="O998" i="3"/>
  <c r="P998" i="3"/>
  <c r="Q998" i="3"/>
  <c r="R998" i="3"/>
  <c r="S998" i="3"/>
  <c r="Z998" i="3"/>
  <c r="AA998" i="3"/>
  <c r="AB998" i="3"/>
  <c r="C999" i="3"/>
  <c r="D999" i="3"/>
  <c r="E999" i="3"/>
  <c r="F999" i="3"/>
  <c r="G999" i="3"/>
  <c r="N999" i="3"/>
  <c r="O999" i="3"/>
  <c r="P999" i="3"/>
  <c r="Q999" i="3"/>
  <c r="R999" i="3"/>
  <c r="S999" i="3"/>
  <c r="Z999" i="3"/>
  <c r="AA999" i="3"/>
  <c r="AB999" i="3"/>
  <c r="C1000" i="3"/>
  <c r="D1000" i="3"/>
  <c r="E1000" i="3"/>
  <c r="F1000" i="3"/>
  <c r="G1000" i="3"/>
  <c r="N1000" i="3"/>
  <c r="O1000" i="3"/>
  <c r="P1000" i="3"/>
  <c r="Q1000" i="3"/>
  <c r="R1000" i="3"/>
  <c r="S1000" i="3"/>
  <c r="Z1000" i="3"/>
  <c r="AA1000" i="3"/>
  <c r="AB1000" i="3"/>
  <c r="C1001" i="3"/>
  <c r="D1001" i="3"/>
  <c r="E1001" i="3"/>
  <c r="F1001" i="3"/>
  <c r="G1001" i="3"/>
  <c r="N1001" i="3"/>
  <c r="O1001" i="3"/>
  <c r="P1001" i="3"/>
  <c r="Q1001" i="3"/>
  <c r="R1001" i="3"/>
  <c r="S1001" i="3"/>
  <c r="Z1001" i="3"/>
  <c r="AA1001" i="3"/>
  <c r="AB1001"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B115" i="3"/>
  <c r="B116" i="3"/>
  <c r="B117" i="3"/>
  <c r="B118" i="3"/>
  <c r="B119" i="3"/>
  <c r="B120" i="3"/>
  <c r="B121" i="3"/>
  <c r="B122" i="3"/>
  <c r="B123" i="3"/>
  <c r="B124" i="3"/>
  <c r="B125" i="3"/>
  <c r="B126" i="3"/>
  <c r="B127" i="3"/>
  <c r="B128" i="3"/>
  <c r="B129" i="3"/>
  <c r="B130" i="3"/>
  <c r="B131" i="3"/>
  <c r="B132" i="3"/>
  <c r="B133" i="3"/>
  <c r="B134" i="3"/>
  <c r="B135" i="3"/>
  <c r="B136" i="3"/>
  <c r="B137" i="3"/>
  <c r="B138" i="3"/>
  <c r="B139" i="3"/>
  <c r="B140" i="3"/>
  <c r="B141" i="3"/>
  <c r="B142" i="3"/>
  <c r="B143" i="3"/>
  <c r="B144" i="3"/>
  <c r="B145" i="3"/>
  <c r="B146" i="3"/>
  <c r="B147" i="3"/>
  <c r="B148" i="3"/>
  <c r="B149" i="3"/>
  <c r="B150" i="3"/>
  <c r="B151" i="3"/>
  <c r="B152" i="3"/>
  <c r="B153" i="3"/>
  <c r="B154" i="3"/>
  <c r="B155" i="3"/>
  <c r="B156" i="3"/>
  <c r="B157" i="3"/>
  <c r="B158" i="3"/>
  <c r="B159" i="3"/>
  <c r="B160" i="3"/>
  <c r="B161" i="3"/>
  <c r="B162" i="3"/>
  <c r="B163" i="3"/>
  <c r="B164" i="3"/>
  <c r="B165" i="3"/>
  <c r="B166" i="3"/>
  <c r="B167" i="3"/>
  <c r="B168" i="3"/>
  <c r="B169" i="3"/>
  <c r="B170" i="3"/>
  <c r="B171" i="3"/>
  <c r="B172" i="3"/>
  <c r="B173" i="3"/>
  <c r="B174" i="3"/>
  <c r="B175" i="3"/>
  <c r="B176" i="3"/>
  <c r="B177" i="3"/>
  <c r="B178" i="3"/>
  <c r="B179" i="3"/>
  <c r="B180" i="3"/>
  <c r="B181" i="3"/>
  <c r="B182" i="3"/>
  <c r="B183" i="3"/>
  <c r="B184" i="3"/>
  <c r="B185" i="3"/>
  <c r="B186" i="3"/>
  <c r="B187" i="3"/>
  <c r="B188" i="3"/>
  <c r="B189" i="3"/>
  <c r="B190" i="3"/>
  <c r="B191" i="3"/>
  <c r="B192" i="3"/>
  <c r="B193" i="3"/>
  <c r="B194" i="3"/>
  <c r="B195" i="3"/>
  <c r="B196" i="3"/>
  <c r="B197" i="3"/>
  <c r="B198" i="3"/>
  <c r="B199" i="3"/>
  <c r="B200" i="3"/>
  <c r="B201" i="3"/>
  <c r="B202" i="3"/>
  <c r="B203" i="3"/>
  <c r="B204" i="3"/>
  <c r="B205" i="3"/>
  <c r="B206" i="3"/>
  <c r="B207" i="3"/>
  <c r="B208" i="3"/>
  <c r="B209" i="3"/>
  <c r="B210" i="3"/>
  <c r="B211" i="3"/>
  <c r="B212" i="3"/>
  <c r="B213" i="3"/>
  <c r="B214" i="3"/>
  <c r="B215" i="3"/>
  <c r="B216" i="3"/>
  <c r="B217" i="3"/>
  <c r="B218" i="3"/>
  <c r="B219" i="3"/>
  <c r="B220" i="3"/>
  <c r="B221" i="3"/>
  <c r="B222" i="3"/>
  <c r="B223" i="3"/>
  <c r="B224" i="3"/>
  <c r="B225" i="3"/>
  <c r="B226" i="3"/>
  <c r="B227" i="3"/>
  <c r="B228" i="3"/>
  <c r="B229" i="3"/>
  <c r="B230" i="3"/>
  <c r="B231" i="3"/>
  <c r="B232" i="3"/>
  <c r="B233" i="3"/>
  <c r="B234" i="3"/>
  <c r="B235" i="3"/>
  <c r="B236" i="3"/>
  <c r="B237" i="3"/>
  <c r="B238" i="3"/>
  <c r="B239" i="3"/>
  <c r="B240" i="3"/>
  <c r="B241" i="3"/>
  <c r="B242" i="3"/>
  <c r="B243" i="3"/>
  <c r="B244" i="3"/>
  <c r="B245" i="3"/>
  <c r="B246" i="3"/>
  <c r="B247" i="3"/>
  <c r="B248" i="3"/>
  <c r="B249" i="3"/>
  <c r="B250" i="3"/>
  <c r="B251" i="3"/>
  <c r="B252" i="3"/>
  <c r="B253" i="3"/>
  <c r="B254" i="3"/>
  <c r="B255" i="3"/>
  <c r="B256" i="3"/>
  <c r="B257" i="3"/>
  <c r="B258" i="3"/>
  <c r="B259" i="3"/>
  <c r="B260" i="3"/>
  <c r="B261" i="3"/>
  <c r="B262" i="3"/>
  <c r="B263" i="3"/>
  <c r="B264" i="3"/>
  <c r="B265" i="3"/>
  <c r="B266" i="3"/>
  <c r="B267" i="3"/>
  <c r="B268" i="3"/>
  <c r="B269" i="3"/>
  <c r="B270" i="3"/>
  <c r="B271" i="3"/>
  <c r="B272" i="3"/>
  <c r="B273" i="3"/>
  <c r="B274" i="3"/>
  <c r="B275" i="3"/>
  <c r="B276" i="3"/>
  <c r="B277" i="3"/>
  <c r="B278" i="3"/>
  <c r="B279" i="3"/>
  <c r="B280" i="3"/>
  <c r="B281" i="3"/>
  <c r="B282" i="3"/>
  <c r="B283" i="3"/>
  <c r="B284" i="3"/>
  <c r="B285" i="3"/>
  <c r="B286" i="3"/>
  <c r="B287" i="3"/>
  <c r="B288" i="3"/>
  <c r="B289" i="3"/>
  <c r="B290" i="3"/>
  <c r="B291" i="3"/>
  <c r="B292" i="3"/>
  <c r="B293" i="3"/>
  <c r="B294" i="3"/>
  <c r="B295" i="3"/>
  <c r="B296" i="3"/>
  <c r="B297" i="3"/>
  <c r="B298" i="3"/>
  <c r="B299"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335" i="3"/>
  <c r="B336" i="3"/>
  <c r="B337" i="3"/>
  <c r="B338" i="3"/>
  <c r="B339" i="3"/>
  <c r="B340" i="3"/>
  <c r="B341" i="3"/>
  <c r="B342" i="3"/>
  <c r="B343" i="3"/>
  <c r="B344" i="3"/>
  <c r="B345" i="3"/>
  <c r="B346" i="3"/>
  <c r="B347" i="3"/>
  <c r="B348" i="3"/>
  <c r="B349" i="3"/>
  <c r="B350" i="3"/>
  <c r="B351" i="3"/>
  <c r="B352" i="3"/>
  <c r="B353" i="3"/>
  <c r="B354" i="3"/>
  <c r="B355" i="3"/>
  <c r="B356" i="3"/>
  <c r="B357" i="3"/>
  <c r="B358" i="3"/>
  <c r="B359" i="3"/>
  <c r="B360" i="3"/>
  <c r="B361" i="3"/>
  <c r="B362" i="3"/>
  <c r="B363" i="3"/>
  <c r="B364" i="3"/>
  <c r="B365" i="3"/>
  <c r="B366" i="3"/>
  <c r="B367" i="3"/>
  <c r="B368" i="3"/>
  <c r="B369" i="3"/>
  <c r="B370" i="3"/>
  <c r="B371" i="3"/>
  <c r="B372" i="3"/>
  <c r="B373" i="3"/>
  <c r="B374" i="3"/>
  <c r="B375" i="3"/>
  <c r="B376" i="3"/>
  <c r="B377" i="3"/>
  <c r="B378" i="3"/>
  <c r="B379" i="3"/>
  <c r="B380" i="3"/>
  <c r="B381" i="3"/>
  <c r="B382" i="3"/>
  <c r="B383" i="3"/>
  <c r="B384" i="3"/>
  <c r="B385" i="3"/>
  <c r="B386" i="3"/>
  <c r="B387" i="3"/>
  <c r="B388" i="3"/>
  <c r="B389" i="3"/>
  <c r="B390" i="3"/>
  <c r="B391" i="3"/>
  <c r="B392" i="3"/>
  <c r="B393" i="3"/>
  <c r="B394" i="3"/>
  <c r="B395" i="3"/>
  <c r="B396" i="3"/>
  <c r="B397" i="3"/>
  <c r="B398" i="3"/>
  <c r="B399" i="3"/>
  <c r="B400" i="3"/>
  <c r="B401" i="3"/>
  <c r="B402" i="3"/>
  <c r="B403" i="3"/>
  <c r="B404" i="3"/>
  <c r="B405" i="3"/>
  <c r="B406" i="3"/>
  <c r="B407" i="3"/>
  <c r="B408" i="3"/>
  <c r="B409" i="3"/>
  <c r="B410" i="3"/>
  <c r="B411" i="3"/>
  <c r="B412" i="3"/>
  <c r="B413" i="3"/>
  <c r="B414" i="3"/>
  <c r="B415" i="3"/>
  <c r="B416" i="3"/>
  <c r="B417" i="3"/>
  <c r="B418" i="3"/>
  <c r="B419" i="3"/>
  <c r="B420" i="3"/>
  <c r="B421" i="3"/>
  <c r="B422" i="3"/>
  <c r="B423" i="3"/>
  <c r="B424" i="3"/>
  <c r="B425" i="3"/>
  <c r="B426" i="3"/>
  <c r="B427" i="3"/>
  <c r="B428" i="3"/>
  <c r="B429" i="3"/>
  <c r="B430" i="3"/>
  <c r="B431" i="3"/>
  <c r="B432" i="3"/>
  <c r="B433" i="3"/>
  <c r="B434" i="3"/>
  <c r="B435" i="3"/>
  <c r="B436" i="3"/>
  <c r="B437" i="3"/>
  <c r="B438" i="3"/>
  <c r="B439" i="3"/>
  <c r="B440" i="3"/>
  <c r="B441" i="3"/>
  <c r="B442" i="3"/>
  <c r="B443" i="3"/>
  <c r="B444" i="3"/>
  <c r="B445" i="3"/>
  <c r="B446" i="3"/>
  <c r="B447" i="3"/>
  <c r="B448" i="3"/>
  <c r="B449" i="3"/>
  <c r="B450" i="3"/>
  <c r="B451" i="3"/>
  <c r="B452" i="3"/>
  <c r="B453" i="3"/>
  <c r="B454" i="3"/>
  <c r="B455" i="3"/>
  <c r="B456" i="3"/>
  <c r="B457" i="3"/>
  <c r="B458" i="3"/>
  <c r="B459" i="3"/>
  <c r="B460" i="3"/>
  <c r="B461" i="3"/>
  <c r="B462" i="3"/>
  <c r="B463" i="3"/>
  <c r="B464" i="3"/>
  <c r="B465" i="3"/>
  <c r="B466" i="3"/>
  <c r="B467" i="3"/>
  <c r="B468" i="3"/>
  <c r="B469" i="3"/>
  <c r="B470" i="3"/>
  <c r="B471" i="3"/>
  <c r="B472" i="3"/>
  <c r="B473" i="3"/>
  <c r="B474" i="3"/>
  <c r="B475" i="3"/>
  <c r="B476" i="3"/>
  <c r="B477" i="3"/>
  <c r="B478" i="3"/>
  <c r="B479" i="3"/>
  <c r="B480" i="3"/>
  <c r="B481" i="3"/>
  <c r="B482" i="3"/>
  <c r="B483" i="3"/>
  <c r="B484" i="3"/>
  <c r="B485" i="3"/>
  <c r="B486" i="3"/>
  <c r="B487" i="3"/>
  <c r="B488" i="3"/>
  <c r="B489" i="3"/>
  <c r="B490" i="3"/>
  <c r="B491" i="3"/>
  <c r="B492" i="3"/>
  <c r="B493" i="3"/>
  <c r="B494" i="3"/>
  <c r="B495" i="3"/>
  <c r="B496" i="3"/>
  <c r="B497" i="3"/>
  <c r="B498" i="3"/>
  <c r="B499" i="3"/>
  <c r="B500" i="3"/>
  <c r="B501" i="3"/>
  <c r="B502" i="3"/>
  <c r="B503" i="3"/>
  <c r="B504" i="3"/>
  <c r="B505" i="3"/>
  <c r="B506" i="3"/>
  <c r="B507" i="3"/>
  <c r="B508" i="3"/>
  <c r="B509" i="3"/>
  <c r="B510" i="3"/>
  <c r="B511" i="3"/>
  <c r="B512" i="3"/>
  <c r="B513" i="3"/>
  <c r="B514" i="3"/>
  <c r="B515" i="3"/>
  <c r="B516" i="3"/>
  <c r="B517" i="3"/>
  <c r="B518" i="3"/>
  <c r="B519" i="3"/>
  <c r="B520" i="3"/>
  <c r="B521" i="3"/>
  <c r="B522" i="3"/>
  <c r="B523" i="3"/>
  <c r="B524" i="3"/>
  <c r="B525" i="3"/>
  <c r="B526" i="3"/>
  <c r="B527" i="3"/>
  <c r="B528" i="3"/>
  <c r="B529" i="3"/>
  <c r="B530" i="3"/>
  <c r="B531" i="3"/>
  <c r="B532" i="3"/>
  <c r="B533" i="3"/>
  <c r="B534" i="3"/>
  <c r="B535" i="3"/>
  <c r="B536" i="3"/>
  <c r="B537" i="3"/>
  <c r="B538" i="3"/>
  <c r="B539" i="3"/>
  <c r="B540" i="3"/>
  <c r="B541" i="3"/>
  <c r="B542" i="3"/>
  <c r="B543" i="3"/>
  <c r="B544" i="3"/>
  <c r="B545" i="3"/>
  <c r="B546" i="3"/>
  <c r="B547" i="3"/>
  <c r="B548" i="3"/>
  <c r="B549" i="3"/>
  <c r="B550" i="3"/>
  <c r="B551" i="3"/>
  <c r="B552" i="3"/>
  <c r="B553" i="3"/>
  <c r="B554" i="3"/>
  <c r="B555" i="3"/>
  <c r="B556" i="3"/>
  <c r="B557" i="3"/>
  <c r="B558" i="3"/>
  <c r="B559" i="3"/>
  <c r="B560" i="3"/>
  <c r="B561" i="3"/>
  <c r="B562" i="3"/>
  <c r="B563" i="3"/>
  <c r="B564" i="3"/>
  <c r="B565" i="3"/>
  <c r="B566" i="3"/>
  <c r="B567" i="3"/>
  <c r="B568" i="3"/>
  <c r="B569" i="3"/>
  <c r="B570" i="3"/>
  <c r="B571" i="3"/>
  <c r="B572" i="3"/>
  <c r="B573" i="3"/>
  <c r="B574" i="3"/>
  <c r="B575" i="3"/>
  <c r="B576" i="3"/>
  <c r="B577" i="3"/>
  <c r="B578" i="3"/>
  <c r="B579" i="3"/>
  <c r="B580" i="3"/>
  <c r="B581" i="3"/>
  <c r="B582" i="3"/>
  <c r="B583" i="3"/>
  <c r="B584" i="3"/>
  <c r="B585" i="3"/>
  <c r="B586" i="3"/>
  <c r="B587" i="3"/>
  <c r="B588" i="3"/>
  <c r="B589" i="3"/>
  <c r="B590" i="3"/>
  <c r="B591" i="3"/>
  <c r="B592" i="3"/>
  <c r="B593" i="3"/>
  <c r="B594" i="3"/>
  <c r="B595" i="3"/>
  <c r="B596" i="3"/>
  <c r="B597" i="3"/>
  <c r="B598" i="3"/>
  <c r="B599" i="3"/>
  <c r="B600" i="3"/>
  <c r="B601" i="3"/>
  <c r="B602" i="3"/>
  <c r="B603" i="3"/>
  <c r="B604" i="3"/>
  <c r="B605" i="3"/>
  <c r="B606" i="3"/>
  <c r="B607" i="3"/>
  <c r="B608" i="3"/>
  <c r="B609" i="3"/>
  <c r="B610" i="3"/>
  <c r="B611" i="3"/>
  <c r="B612" i="3"/>
  <c r="B613" i="3"/>
  <c r="B614" i="3"/>
  <c r="B615" i="3"/>
  <c r="B616" i="3"/>
  <c r="B617" i="3"/>
  <c r="B618" i="3"/>
  <c r="B619" i="3"/>
  <c r="B620" i="3"/>
  <c r="B621" i="3"/>
  <c r="B622" i="3"/>
  <c r="B623" i="3"/>
  <c r="B624" i="3"/>
  <c r="B625" i="3"/>
  <c r="B626" i="3"/>
  <c r="B627" i="3"/>
  <c r="B628" i="3"/>
  <c r="B629" i="3"/>
  <c r="B630" i="3"/>
  <c r="B631" i="3"/>
  <c r="B632" i="3"/>
  <c r="B633" i="3"/>
  <c r="B634" i="3"/>
  <c r="B635" i="3"/>
  <c r="B636" i="3"/>
  <c r="B637" i="3"/>
  <c r="B638" i="3"/>
  <c r="B639" i="3"/>
  <c r="B640" i="3"/>
  <c r="B641" i="3"/>
  <c r="B642" i="3"/>
  <c r="B643" i="3"/>
  <c r="B644" i="3"/>
  <c r="B645" i="3"/>
  <c r="B646" i="3"/>
  <c r="B647" i="3"/>
  <c r="B648" i="3"/>
  <c r="B649" i="3"/>
  <c r="B650" i="3"/>
  <c r="B651" i="3"/>
  <c r="B652" i="3"/>
  <c r="B653" i="3"/>
  <c r="B654" i="3"/>
  <c r="B655" i="3"/>
  <c r="B656" i="3"/>
  <c r="B657" i="3"/>
  <c r="B658" i="3"/>
  <c r="B659" i="3"/>
  <c r="B660" i="3"/>
  <c r="B661" i="3"/>
  <c r="B662" i="3"/>
  <c r="B663" i="3"/>
  <c r="B664" i="3"/>
  <c r="B665" i="3"/>
  <c r="B666" i="3"/>
  <c r="B667" i="3"/>
  <c r="B668" i="3"/>
  <c r="B669" i="3"/>
  <c r="B670" i="3"/>
  <c r="B671" i="3"/>
  <c r="B672" i="3"/>
  <c r="B673" i="3"/>
  <c r="B674" i="3"/>
  <c r="B675" i="3"/>
  <c r="B676" i="3"/>
  <c r="B677" i="3"/>
  <c r="B678" i="3"/>
  <c r="B679" i="3"/>
  <c r="B680" i="3"/>
  <c r="B681" i="3"/>
  <c r="B682" i="3"/>
  <c r="B683" i="3"/>
  <c r="B684" i="3"/>
  <c r="B685" i="3"/>
  <c r="B686" i="3"/>
  <c r="B687" i="3"/>
  <c r="B688" i="3"/>
  <c r="B689" i="3"/>
  <c r="B690" i="3"/>
  <c r="B691" i="3"/>
  <c r="B692" i="3"/>
  <c r="B693" i="3"/>
  <c r="B694" i="3"/>
  <c r="B695" i="3"/>
  <c r="B696" i="3"/>
  <c r="B697" i="3"/>
  <c r="B698" i="3"/>
  <c r="B699" i="3"/>
  <c r="B700" i="3"/>
  <c r="B701" i="3"/>
  <c r="B702" i="3"/>
  <c r="B703" i="3"/>
  <c r="B704" i="3"/>
  <c r="B705" i="3"/>
  <c r="B706" i="3"/>
  <c r="B707" i="3"/>
  <c r="B708" i="3"/>
  <c r="B709" i="3"/>
  <c r="B710" i="3"/>
  <c r="B711" i="3"/>
  <c r="B712" i="3"/>
  <c r="B713" i="3"/>
  <c r="B714" i="3"/>
  <c r="B715" i="3"/>
  <c r="B716" i="3"/>
  <c r="B717" i="3"/>
  <c r="B718" i="3"/>
  <c r="B719" i="3"/>
  <c r="B720" i="3"/>
  <c r="B721" i="3"/>
  <c r="B722" i="3"/>
  <c r="B723" i="3"/>
  <c r="B724" i="3"/>
  <c r="B725" i="3"/>
  <c r="B726" i="3"/>
  <c r="B727" i="3"/>
  <c r="B728" i="3"/>
  <c r="B729" i="3"/>
  <c r="B730" i="3"/>
  <c r="B731" i="3"/>
  <c r="B732" i="3"/>
  <c r="B733" i="3"/>
  <c r="B734" i="3"/>
  <c r="B735" i="3"/>
  <c r="B736" i="3"/>
  <c r="B737" i="3"/>
  <c r="B738" i="3"/>
  <c r="B739" i="3"/>
  <c r="B740" i="3"/>
  <c r="B741" i="3"/>
  <c r="B742" i="3"/>
  <c r="B743" i="3"/>
  <c r="B744" i="3"/>
  <c r="B745" i="3"/>
  <c r="B746" i="3"/>
  <c r="B747" i="3"/>
  <c r="B748" i="3"/>
  <c r="B749" i="3"/>
  <c r="B750" i="3"/>
  <c r="B751" i="3"/>
  <c r="B752" i="3"/>
  <c r="B753" i="3"/>
  <c r="B754" i="3"/>
  <c r="B755" i="3"/>
  <c r="B756" i="3"/>
  <c r="B757" i="3"/>
  <c r="B758" i="3"/>
  <c r="B759" i="3"/>
  <c r="B760" i="3"/>
  <c r="B761" i="3"/>
  <c r="B762" i="3"/>
  <c r="B763" i="3"/>
  <c r="B764" i="3"/>
  <c r="B765" i="3"/>
  <c r="B766" i="3"/>
  <c r="B767" i="3"/>
  <c r="B768" i="3"/>
  <c r="B769" i="3"/>
  <c r="B770" i="3"/>
  <c r="B771" i="3"/>
  <c r="B772" i="3"/>
  <c r="B773" i="3"/>
  <c r="B774" i="3"/>
  <c r="B775" i="3"/>
  <c r="B776" i="3"/>
  <c r="B777" i="3"/>
  <c r="B778" i="3"/>
  <c r="B779" i="3"/>
  <c r="B780" i="3"/>
  <c r="B781" i="3"/>
  <c r="B782" i="3"/>
  <c r="B783" i="3"/>
  <c r="B784" i="3"/>
  <c r="B785" i="3"/>
  <c r="B786" i="3"/>
  <c r="B787" i="3"/>
  <c r="B788" i="3"/>
  <c r="B789" i="3"/>
  <c r="B790" i="3"/>
  <c r="B791" i="3"/>
  <c r="B792" i="3"/>
  <c r="B793" i="3"/>
  <c r="B794" i="3"/>
  <c r="B795" i="3"/>
  <c r="B796" i="3"/>
  <c r="B797" i="3"/>
  <c r="B798" i="3"/>
  <c r="B799" i="3"/>
  <c r="B800" i="3"/>
  <c r="B801" i="3"/>
  <c r="B802" i="3"/>
  <c r="B803" i="3"/>
  <c r="B804" i="3"/>
  <c r="B805" i="3"/>
  <c r="B806" i="3"/>
  <c r="B807" i="3"/>
  <c r="B808" i="3"/>
  <c r="B809" i="3"/>
  <c r="B810" i="3"/>
  <c r="B811" i="3"/>
  <c r="B812" i="3"/>
  <c r="B813" i="3"/>
  <c r="B814" i="3"/>
  <c r="B815" i="3"/>
  <c r="B816" i="3"/>
  <c r="B817" i="3"/>
  <c r="B818" i="3"/>
  <c r="B819" i="3"/>
  <c r="B820" i="3"/>
  <c r="B821" i="3"/>
  <c r="B822" i="3"/>
  <c r="B823" i="3"/>
  <c r="B824" i="3"/>
  <c r="B825" i="3"/>
  <c r="B826" i="3"/>
  <c r="B827" i="3"/>
  <c r="B828" i="3"/>
  <c r="B829" i="3"/>
  <c r="B830" i="3"/>
  <c r="B831" i="3"/>
  <c r="B832" i="3"/>
  <c r="B833" i="3"/>
  <c r="B834" i="3"/>
  <c r="B835" i="3"/>
  <c r="B836" i="3"/>
  <c r="B837" i="3"/>
  <c r="B838" i="3"/>
  <c r="B839" i="3"/>
  <c r="B840" i="3"/>
  <c r="B841" i="3"/>
  <c r="B842" i="3"/>
  <c r="B843" i="3"/>
  <c r="B844" i="3"/>
  <c r="B845" i="3"/>
  <c r="B846" i="3"/>
  <c r="B847" i="3"/>
  <c r="B848" i="3"/>
  <c r="B849" i="3"/>
  <c r="B850" i="3"/>
  <c r="B851" i="3"/>
  <c r="B852" i="3"/>
  <c r="B853" i="3"/>
  <c r="B854" i="3"/>
  <c r="B855" i="3"/>
  <c r="B856" i="3"/>
  <c r="B857" i="3"/>
  <c r="B858" i="3"/>
  <c r="B859" i="3"/>
  <c r="B860" i="3"/>
  <c r="B861" i="3"/>
  <c r="B862" i="3"/>
  <c r="B863" i="3"/>
  <c r="B864" i="3"/>
  <c r="B865" i="3"/>
  <c r="B866" i="3"/>
  <c r="B867" i="3"/>
  <c r="B868" i="3"/>
  <c r="B869" i="3"/>
  <c r="B870" i="3"/>
  <c r="B871" i="3"/>
  <c r="B872" i="3"/>
  <c r="B873" i="3"/>
  <c r="B874" i="3"/>
  <c r="B875" i="3"/>
  <c r="B876" i="3"/>
  <c r="B877" i="3"/>
  <c r="B878" i="3"/>
  <c r="B879" i="3"/>
  <c r="B880" i="3"/>
  <c r="B881" i="3"/>
  <c r="B882" i="3"/>
  <c r="B883" i="3"/>
  <c r="B884" i="3"/>
  <c r="B885" i="3"/>
  <c r="B886" i="3"/>
  <c r="B887" i="3"/>
  <c r="B888" i="3"/>
  <c r="B889" i="3"/>
  <c r="B890" i="3"/>
  <c r="B891" i="3"/>
  <c r="B892" i="3"/>
  <c r="B893" i="3"/>
  <c r="B894" i="3"/>
  <c r="B895" i="3"/>
  <c r="B896" i="3"/>
  <c r="B897" i="3"/>
  <c r="B898" i="3"/>
  <c r="B899" i="3"/>
  <c r="B900" i="3"/>
  <c r="B901" i="3"/>
  <c r="B902" i="3"/>
  <c r="B903" i="3"/>
  <c r="B904" i="3"/>
  <c r="B905" i="3"/>
  <c r="B906" i="3"/>
  <c r="B907" i="3"/>
  <c r="B908" i="3"/>
  <c r="B909" i="3"/>
  <c r="B910" i="3"/>
  <c r="B911" i="3"/>
  <c r="B912" i="3"/>
  <c r="B913" i="3"/>
  <c r="B914" i="3"/>
  <c r="B915" i="3"/>
  <c r="B916" i="3"/>
  <c r="B917" i="3"/>
  <c r="B918" i="3"/>
  <c r="B919" i="3"/>
  <c r="B920" i="3"/>
  <c r="B921" i="3"/>
  <c r="B922" i="3"/>
  <c r="B923" i="3"/>
  <c r="B924" i="3"/>
  <c r="B925" i="3"/>
  <c r="B926" i="3"/>
  <c r="B927" i="3"/>
  <c r="B928" i="3"/>
  <c r="B929" i="3"/>
  <c r="B930" i="3"/>
  <c r="B931" i="3"/>
  <c r="B932" i="3"/>
  <c r="B933" i="3"/>
  <c r="B934" i="3"/>
  <c r="B935" i="3"/>
  <c r="B936" i="3"/>
  <c r="B937" i="3"/>
  <c r="B938" i="3"/>
  <c r="B939" i="3"/>
  <c r="B940" i="3"/>
  <c r="B941" i="3"/>
  <c r="B942" i="3"/>
  <c r="B943" i="3"/>
  <c r="B944" i="3"/>
  <c r="B945" i="3"/>
  <c r="B946" i="3"/>
  <c r="B947" i="3"/>
  <c r="B948" i="3"/>
  <c r="B949" i="3"/>
  <c r="B950" i="3"/>
  <c r="B951" i="3"/>
  <c r="B952" i="3"/>
  <c r="B953" i="3"/>
  <c r="B954" i="3"/>
  <c r="B955" i="3"/>
  <c r="B956" i="3"/>
  <c r="B957" i="3"/>
  <c r="B958" i="3"/>
  <c r="B959" i="3"/>
  <c r="B960" i="3"/>
  <c r="B961" i="3"/>
  <c r="B962" i="3"/>
  <c r="B963" i="3"/>
  <c r="B964" i="3"/>
  <c r="B965" i="3"/>
  <c r="B966" i="3"/>
  <c r="B967" i="3"/>
  <c r="B968" i="3"/>
  <c r="B969" i="3"/>
  <c r="B970" i="3"/>
  <c r="B971" i="3"/>
  <c r="B972" i="3"/>
  <c r="B973" i="3"/>
  <c r="B974" i="3"/>
  <c r="B975" i="3"/>
  <c r="B976" i="3"/>
  <c r="B977" i="3"/>
  <c r="B978" i="3"/>
  <c r="B979" i="3"/>
  <c r="B980" i="3"/>
  <c r="B981" i="3"/>
  <c r="B982" i="3"/>
  <c r="B983" i="3"/>
  <c r="B984" i="3"/>
  <c r="B985" i="3"/>
  <c r="B986" i="3"/>
  <c r="B987" i="3"/>
  <c r="B988" i="3"/>
  <c r="B989" i="3"/>
  <c r="B990" i="3"/>
  <c r="B991" i="3"/>
  <c r="B992" i="3"/>
  <c r="B993" i="3"/>
  <c r="B994" i="3"/>
  <c r="B995" i="3"/>
  <c r="B996" i="3"/>
  <c r="B997" i="3"/>
  <c r="B998" i="3"/>
  <c r="B999" i="3"/>
  <c r="B1000" i="3"/>
  <c r="B1001" i="3"/>
  <c r="B4" i="3"/>
  <c r="B5" i="3"/>
  <c r="B6" i="3"/>
  <c r="B7" i="3"/>
  <c r="B8" i="3"/>
  <c r="B9" i="3"/>
  <c r="B10" i="3"/>
  <c r="B11" i="3"/>
  <c r="B12" i="3"/>
  <c r="B13" i="3"/>
  <c r="B14" i="3"/>
  <c r="B15" i="3"/>
  <c r="B1002" i="3"/>
  <c r="C1002" i="3"/>
  <c r="D1002" i="3"/>
  <c r="E1002" i="3"/>
  <c r="F1002" i="3"/>
  <c r="G1002" i="3"/>
  <c r="N1002" i="3"/>
  <c r="O1002" i="3"/>
  <c r="P1002" i="3"/>
  <c r="Q1002" i="3"/>
  <c r="R1002" i="3"/>
  <c r="S1002" i="3"/>
  <c r="Z1002" i="3"/>
  <c r="AA1002" i="3"/>
  <c r="AB1002" i="3"/>
  <c r="AC1002" i="3"/>
  <c r="AD1002" i="3"/>
  <c r="AE1002" i="3"/>
  <c r="C6" i="4"/>
  <c r="D1006" i="2"/>
  <c r="C7" i="4" s="1"/>
  <c r="E1006" i="2"/>
  <c r="D5" i="4" s="1"/>
  <c r="F1006" i="2"/>
  <c r="D6" i="4" s="1"/>
  <c r="G1006" i="2"/>
  <c r="D7" i="4" s="1"/>
  <c r="H1006" i="2"/>
  <c r="E5" i="4" s="1"/>
  <c r="I1006" i="2"/>
  <c r="E6" i="4" s="1"/>
  <c r="J1006" i="2"/>
  <c r="E7" i="4" s="1"/>
  <c r="K1006" i="2"/>
  <c r="F5" i="4" s="1"/>
  <c r="L1006" i="2"/>
  <c r="F6" i="4" s="1"/>
  <c r="M1006" i="2"/>
  <c r="F7" i="4" s="1"/>
  <c r="L6" i="4" l="1"/>
  <c r="M6" i="4" s="1"/>
  <c r="L5" i="4"/>
  <c r="M5" i="4" s="1"/>
  <c r="M62" i="5" s="1"/>
  <c r="L7" i="4"/>
  <c r="M7" i="4" s="1"/>
  <c r="AI329" i="5" s="1"/>
  <c r="S63" i="5" l="1"/>
  <c r="T174" i="5"/>
  <c r="W207" i="5"/>
  <c r="U11" i="5"/>
  <c r="V201" i="5"/>
  <c r="X21" i="5"/>
  <c r="U289" i="5"/>
  <c r="T34" i="5"/>
  <c r="Y30" i="5"/>
  <c r="V64" i="5"/>
  <c r="Y247" i="5"/>
  <c r="W304" i="5"/>
  <c r="V552" i="5"/>
  <c r="W72" i="5"/>
  <c r="W14" i="5"/>
  <c r="X268" i="5"/>
  <c r="Y75" i="5"/>
  <c r="X102" i="5"/>
  <c r="U146" i="5"/>
  <c r="X219" i="5"/>
  <c r="T248" i="5"/>
  <c r="W292" i="5"/>
  <c r="V424" i="5"/>
  <c r="V268" i="5"/>
  <c r="T319" i="5"/>
  <c r="T486" i="5"/>
  <c r="X40" i="5"/>
  <c r="X180" i="5"/>
  <c r="U74" i="5"/>
  <c r="U214" i="5"/>
  <c r="T71" i="5"/>
  <c r="Y17" i="5"/>
  <c r="W264" i="5"/>
  <c r="W31" i="5"/>
  <c r="X31" i="5"/>
  <c r="U55" i="5"/>
  <c r="V25" i="5"/>
  <c r="W55" i="5"/>
  <c r="W82" i="5"/>
  <c r="V129" i="5"/>
  <c r="W149" i="5"/>
  <c r="V226" i="5"/>
  <c r="V251" i="5"/>
  <c r="Y295" i="5"/>
  <c r="X427" i="5"/>
  <c r="X271" i="5"/>
  <c r="W312" i="5"/>
  <c r="T506" i="5"/>
  <c r="Y41" i="5"/>
  <c r="V265" i="5"/>
  <c r="W254" i="5"/>
  <c r="X54" i="5"/>
  <c r="V33" i="5"/>
  <c r="T224" i="5"/>
  <c r="X77" i="5"/>
  <c r="W75" i="5"/>
  <c r="W417" i="5"/>
  <c r="U84" i="5"/>
  <c r="U224" i="5"/>
  <c r="T81" i="5"/>
  <c r="Y107" i="5"/>
  <c r="V61" i="5"/>
  <c r="U58" i="5"/>
  <c r="V48" i="5"/>
  <c r="U75" i="5"/>
  <c r="X108" i="5"/>
  <c r="W85" i="5"/>
  <c r="W102" i="5"/>
  <c r="X142" i="5"/>
  <c r="X19" i="5"/>
  <c r="T40" i="5"/>
  <c r="X274" i="5"/>
  <c r="Y420" i="5"/>
  <c r="T438" i="5"/>
  <c r="T305" i="5"/>
  <c r="W402" i="5"/>
  <c r="T629" i="5"/>
  <c r="W139" i="5"/>
  <c r="Y51" i="5"/>
  <c r="U31" i="5"/>
  <c r="U414" i="5"/>
  <c r="U41" i="5"/>
  <c r="V105" i="5"/>
  <c r="T136" i="5"/>
  <c r="T268" i="5"/>
  <c r="W87" i="5"/>
  <c r="U111" i="5"/>
  <c r="X64" i="5"/>
  <c r="W61" i="5"/>
  <c r="X51" i="5"/>
  <c r="U145" i="5"/>
  <c r="V115" i="5"/>
  <c r="Y88" i="5"/>
  <c r="Y105" i="5"/>
  <c r="X152" i="5"/>
  <c r="V26" i="5"/>
  <c r="Y26" i="5"/>
  <c r="T278" i="5"/>
  <c r="W427" i="5"/>
  <c r="V441" i="5"/>
  <c r="V308" i="5"/>
  <c r="Y405" i="5"/>
  <c r="W802" i="5"/>
  <c r="U358" i="5"/>
  <c r="V177" i="5"/>
  <c r="V74" i="5"/>
  <c r="U319" i="5"/>
  <c r="Y220" i="5"/>
  <c r="U65" i="5"/>
  <c r="U99" i="5"/>
  <c r="U156" i="5"/>
  <c r="X36" i="5"/>
  <c r="V278" i="5"/>
  <c r="V227" i="5"/>
  <c r="T94" i="5"/>
  <c r="V124" i="5"/>
  <c r="T68" i="5"/>
  <c r="T55" i="5"/>
  <c r="V125" i="5"/>
  <c r="U92" i="5"/>
  <c r="X232" i="5"/>
  <c r="V36" i="5"/>
  <c r="U30" i="5"/>
  <c r="V281" i="5"/>
  <c r="W437" i="5"/>
  <c r="X444" i="5"/>
  <c r="X311" i="5"/>
  <c r="Y435" i="5"/>
  <c r="Y845" i="5"/>
  <c r="X67" i="5"/>
  <c r="X132" i="5"/>
  <c r="T58" i="5"/>
  <c r="T609" i="5"/>
  <c r="X230" i="5"/>
  <c r="T234" i="5"/>
  <c r="Y230" i="5"/>
  <c r="W114" i="5"/>
  <c r="Y64" i="5"/>
  <c r="W148" i="5"/>
  <c r="U109" i="5"/>
  <c r="V97" i="5"/>
  <c r="V237" i="5"/>
  <c r="U94" i="5"/>
  <c r="U234" i="5"/>
  <c r="X127" i="5"/>
  <c r="U121" i="5"/>
  <c r="V71" i="5"/>
  <c r="W71" i="5"/>
  <c r="T125" i="5"/>
  <c r="Y151" i="5"/>
  <c r="X128" i="5"/>
  <c r="Y98" i="5"/>
  <c r="Y135" i="5"/>
  <c r="T236" i="5"/>
  <c r="T43" i="5"/>
  <c r="W33" i="5"/>
  <c r="X284" i="5"/>
  <c r="W517" i="5"/>
  <c r="V471" i="5"/>
  <c r="V318" i="5"/>
  <c r="Y342" i="5"/>
  <c r="W852" i="5"/>
  <c r="Y210" i="5"/>
  <c r="W77" i="5"/>
  <c r="W92" i="5"/>
  <c r="Y80" i="5"/>
  <c r="T45" i="5"/>
  <c r="X434" i="5"/>
  <c r="X50" i="5"/>
  <c r="V84" i="5"/>
  <c r="X100" i="5"/>
  <c r="W97" i="5"/>
  <c r="U131" i="5"/>
  <c r="X141" i="5"/>
  <c r="Y108" i="5"/>
  <c r="X262" i="5"/>
  <c r="V46" i="5"/>
  <c r="V311" i="5"/>
  <c r="Y520" i="5"/>
  <c r="X474" i="5"/>
  <c r="T335" i="5"/>
  <c r="W359" i="5"/>
  <c r="T736" i="5"/>
  <c r="V99" i="5"/>
  <c r="X8" i="5"/>
  <c r="T184" i="5"/>
  <c r="V35" i="5"/>
  <c r="V47" i="5"/>
  <c r="U48" i="5"/>
  <c r="Y335" i="5"/>
  <c r="X90" i="5"/>
  <c r="W227" i="5"/>
  <c r="Y90" i="5"/>
  <c r="X240" i="5"/>
  <c r="U274" i="5"/>
  <c r="T131" i="5"/>
  <c r="X74" i="5"/>
  <c r="W81" i="5"/>
  <c r="U155" i="5"/>
  <c r="T132" i="5"/>
  <c r="Y215" i="5"/>
  <c r="U40" i="5"/>
  <c r="T104" i="5"/>
  <c r="T244" i="5"/>
  <c r="Y100" i="5"/>
  <c r="W277" i="5"/>
  <c r="V144" i="5"/>
  <c r="W134" i="5"/>
  <c r="T88" i="5"/>
  <c r="U148" i="5"/>
  <c r="X151" i="5"/>
  <c r="W158" i="5"/>
  <c r="V135" i="5"/>
  <c r="W115" i="5"/>
  <c r="Y225" i="5"/>
  <c r="T266" i="5"/>
  <c r="X49" i="5"/>
  <c r="U50" i="5"/>
  <c r="V391" i="5"/>
  <c r="X257" i="5"/>
  <c r="T478" i="5"/>
  <c r="U345" i="5"/>
  <c r="Y362" i="5"/>
  <c r="U736" i="5"/>
  <c r="T309" i="5"/>
  <c r="U34" i="5"/>
  <c r="X41" i="5"/>
  <c r="T431" i="5"/>
  <c r="V107" i="5"/>
  <c r="Y137" i="5"/>
  <c r="T53" i="5"/>
  <c r="U396" i="5"/>
  <c r="U144" i="5"/>
  <c r="X164" i="5"/>
  <c r="T142" i="5"/>
  <c r="Y235" i="5"/>
  <c r="W357" i="5"/>
  <c r="V264" i="5"/>
  <c r="W429" i="5"/>
  <c r="W147" i="5"/>
  <c r="T161" i="5"/>
  <c r="W144" i="5"/>
  <c r="U158" i="5"/>
  <c r="T165" i="5"/>
  <c r="W188" i="5"/>
  <c r="V225" i="5"/>
  <c r="U222" i="5"/>
  <c r="U239" i="5"/>
  <c r="U6" i="5"/>
  <c r="T83" i="5"/>
  <c r="U384" i="5"/>
  <c r="V295" i="5"/>
  <c r="T271" i="5"/>
  <c r="U318" i="5"/>
  <c r="V355" i="5"/>
  <c r="U456" i="5"/>
  <c r="T350" i="5"/>
  <c r="T44" i="5"/>
  <c r="Y152" i="5"/>
  <c r="V247" i="5"/>
  <c r="W151" i="5"/>
  <c r="U192" i="5"/>
  <c r="X484" i="5"/>
  <c r="U284" i="5"/>
  <c r="Y154" i="5"/>
  <c r="Y218" i="5"/>
  <c r="T292" i="5"/>
  <c r="T352" i="5"/>
  <c r="T114" i="5"/>
  <c r="V4" i="5"/>
  <c r="T168" i="5"/>
  <c r="V117" i="5"/>
  <c r="Y10" i="5"/>
  <c r="Y150" i="5"/>
  <c r="X7" i="5"/>
  <c r="X167" i="5"/>
  <c r="U211" i="5"/>
  <c r="V171" i="5"/>
  <c r="W161" i="5"/>
  <c r="T175" i="5"/>
  <c r="Y191" i="5"/>
  <c r="V235" i="5"/>
  <c r="W225" i="5"/>
  <c r="W242" i="5"/>
  <c r="Y12" i="5"/>
  <c r="X169" i="5"/>
  <c r="W387" i="5"/>
  <c r="X298" i="5"/>
  <c r="T281" i="5"/>
  <c r="W321" i="5"/>
  <c r="V365" i="5"/>
  <c r="U466" i="5"/>
  <c r="O69" i="5"/>
  <c r="V5" i="5"/>
  <c r="T25" i="5"/>
  <c r="Y58" i="5"/>
  <c r="Y140" i="5"/>
  <c r="T155" i="5"/>
  <c r="V269" i="5"/>
  <c r="T261" i="5"/>
  <c r="X250" i="5"/>
  <c r="V158" i="5"/>
  <c r="V501" i="5"/>
  <c r="V157" i="5"/>
  <c r="U14" i="5"/>
  <c r="U154" i="5"/>
  <c r="T11" i="5"/>
  <c r="X177" i="5"/>
  <c r="W214" i="5"/>
  <c r="T178" i="5"/>
  <c r="Y164" i="5"/>
  <c r="V178" i="5"/>
  <c r="U265" i="5"/>
  <c r="X238" i="5"/>
  <c r="U232" i="5"/>
  <c r="U269" i="5"/>
  <c r="U16" i="5"/>
  <c r="V176" i="5"/>
  <c r="Y390" i="5"/>
  <c r="T302" i="5"/>
  <c r="X287" i="5"/>
  <c r="Y324" i="5"/>
  <c r="Y338" i="5"/>
  <c r="X409" i="5"/>
  <c r="Y657" i="5"/>
  <c r="T421" i="5"/>
  <c r="V37" i="5"/>
  <c r="Y34" i="5"/>
  <c r="T275" i="5"/>
  <c r="V154" i="5"/>
  <c r="U175" i="5"/>
  <c r="Y56" i="5"/>
  <c r="W739" i="5"/>
  <c r="X157" i="5"/>
  <c r="U185" i="5"/>
  <c r="X79" i="5"/>
  <c r="V343" i="5"/>
  <c r="W7" i="5"/>
  <c r="X160" i="5"/>
  <c r="W17" i="5"/>
  <c r="W157" i="5"/>
  <c r="V14" i="5"/>
  <c r="V244" i="5"/>
  <c r="Y217" i="5"/>
  <c r="T188" i="5"/>
  <c r="U168" i="5"/>
  <c r="X181" i="5"/>
  <c r="U275" i="5"/>
  <c r="T242" i="5"/>
  <c r="U242" i="5"/>
  <c r="W272" i="5"/>
  <c r="U116" i="5"/>
  <c r="X179" i="5"/>
  <c r="U281" i="5"/>
  <c r="V12" i="5"/>
  <c r="T391" i="5"/>
  <c r="W331" i="5"/>
  <c r="U342" i="5"/>
  <c r="T741" i="5"/>
  <c r="Y667" i="5"/>
  <c r="W217" i="5"/>
  <c r="X522" i="5"/>
  <c r="Y280" i="5"/>
  <c r="T98" i="5"/>
  <c r="X138" i="5"/>
  <c r="W232" i="5"/>
  <c r="V238" i="5"/>
  <c r="Y351" i="5"/>
  <c r="X110" i="5"/>
  <c r="U141" i="5"/>
  <c r="T276" i="5"/>
  <c r="T24" i="5"/>
  <c r="T164" i="5"/>
  <c r="Y20" i="5"/>
  <c r="Y160" i="5"/>
  <c r="X17" i="5"/>
  <c r="X247" i="5"/>
  <c r="U231" i="5"/>
  <c r="V191" i="5"/>
  <c r="W181" i="5"/>
  <c r="W18" i="5"/>
  <c r="W278" i="5"/>
  <c r="X248" i="5"/>
  <c r="Y248" i="5"/>
  <c r="Y275" i="5"/>
  <c r="W119" i="5"/>
  <c r="T183" i="5"/>
  <c r="U291" i="5"/>
  <c r="X15" i="5"/>
  <c r="V394" i="5"/>
  <c r="U348" i="5"/>
  <c r="Y348" i="5"/>
  <c r="V442" i="5"/>
  <c r="X816" i="5"/>
  <c r="V216" i="5"/>
  <c r="U28" i="5"/>
  <c r="W58" i="5"/>
  <c r="T258" i="5"/>
  <c r="V27" i="5"/>
  <c r="V167" i="5"/>
  <c r="U24" i="5"/>
  <c r="U164" i="5"/>
  <c r="X57" i="5"/>
  <c r="W4" i="5"/>
  <c r="U241" i="5"/>
  <c r="X194" i="5"/>
  <c r="W191" i="5"/>
  <c r="Y21" i="5"/>
  <c r="Y281" i="5"/>
  <c r="X258" i="5"/>
  <c r="U252" i="5"/>
  <c r="X92" i="5"/>
  <c r="Y122" i="5"/>
  <c r="V186" i="5"/>
  <c r="Y297" i="5"/>
  <c r="T19" i="5"/>
  <c r="X397" i="5"/>
  <c r="W351" i="5"/>
  <c r="Y358" i="5"/>
  <c r="T449" i="5"/>
  <c r="P129" i="5"/>
  <c r="X30" i="5"/>
  <c r="X170" i="5"/>
  <c r="W27" i="5"/>
  <c r="W167" i="5"/>
  <c r="T61" i="5"/>
  <c r="Y7" i="5"/>
  <c r="W244" i="5"/>
  <c r="T198" i="5"/>
  <c r="V18" i="5"/>
  <c r="U25" i="5"/>
  <c r="U285" i="5"/>
  <c r="T262" i="5"/>
  <c r="W255" i="5"/>
  <c r="T96" i="5"/>
  <c r="W129" i="5"/>
  <c r="T213" i="5"/>
  <c r="U301" i="5"/>
  <c r="Y285" i="5"/>
  <c r="V404" i="5"/>
  <c r="Y354" i="5"/>
  <c r="V302" i="5"/>
  <c r="V452" i="5"/>
  <c r="Y384" i="5"/>
  <c r="Y612" i="5"/>
  <c r="X120" i="5"/>
  <c r="U104" i="5"/>
  <c r="X87" i="5"/>
  <c r="Y267" i="5"/>
  <c r="Y194" i="5"/>
  <c r="W198" i="5"/>
  <c r="Y118" i="5"/>
  <c r="V159" i="5"/>
  <c r="V236" i="5"/>
  <c r="U444" i="5"/>
  <c r="U388" i="5"/>
  <c r="Y445" i="5"/>
  <c r="V57" i="5"/>
  <c r="W107" i="5"/>
  <c r="T91" i="5"/>
  <c r="U271" i="5"/>
  <c r="U198" i="5"/>
  <c r="W208" i="5"/>
  <c r="U122" i="5"/>
  <c r="X162" i="5"/>
  <c r="T243" i="5"/>
  <c r="W334" i="5"/>
  <c r="W447" i="5"/>
  <c r="X297" i="5"/>
  <c r="T508" i="5"/>
  <c r="W391" i="5"/>
  <c r="T345" i="5"/>
  <c r="Y398" i="5"/>
  <c r="W506" i="5"/>
  <c r="X60" i="5"/>
  <c r="V127" i="5"/>
  <c r="T194" i="5"/>
  <c r="X260" i="5"/>
  <c r="U44" i="5"/>
  <c r="Y110" i="5"/>
  <c r="W177" i="5"/>
  <c r="U244" i="5"/>
  <c r="X27" i="5"/>
  <c r="V94" i="5"/>
  <c r="X187" i="5"/>
  <c r="W54" i="5"/>
  <c r="W164" i="5"/>
  <c r="W274" i="5"/>
  <c r="V111" i="5"/>
  <c r="V221" i="5"/>
  <c r="W91" i="5"/>
  <c r="Y204" i="5"/>
  <c r="T85" i="5"/>
  <c r="X191" i="5"/>
  <c r="U85" i="5"/>
  <c r="Y211" i="5"/>
  <c r="X48" i="5"/>
  <c r="T172" i="5"/>
  <c r="Y8" i="5"/>
  <c r="W125" i="5"/>
  <c r="Y5" i="5"/>
  <c r="U149" i="5"/>
  <c r="T26" i="5"/>
  <c r="T166" i="5"/>
  <c r="W49" i="5"/>
  <c r="W189" i="5"/>
  <c r="T103" i="5"/>
  <c r="V246" i="5"/>
  <c r="Y290" i="5"/>
  <c r="Y337" i="5"/>
  <c r="X324" i="5"/>
  <c r="V42" i="5"/>
  <c r="Y450" i="5"/>
  <c r="V324" i="5"/>
  <c r="T471" i="5"/>
  <c r="V511" i="5"/>
  <c r="U398" i="5"/>
  <c r="T375" i="5"/>
  <c r="W415" i="5"/>
  <c r="T316" i="5"/>
  <c r="U223" i="5"/>
  <c r="T523" i="5"/>
  <c r="U513" i="5"/>
  <c r="X457" i="5"/>
  <c r="T413" i="5"/>
  <c r="T54" i="5"/>
  <c r="W37" i="5"/>
  <c r="T21" i="5"/>
  <c r="Y147" i="5"/>
  <c r="Y84" i="5"/>
  <c r="W78" i="5"/>
  <c r="T272" i="5"/>
  <c r="V9" i="5"/>
  <c r="V86" i="5"/>
  <c r="Y307" i="5"/>
  <c r="X25" i="5"/>
  <c r="T461" i="5"/>
  <c r="W395" i="5"/>
  <c r="Y632" i="5"/>
  <c r="T124" i="5"/>
  <c r="Y40" i="5"/>
  <c r="V24" i="5"/>
  <c r="U151" i="5"/>
  <c r="U88" i="5"/>
  <c r="Y81" i="5"/>
  <c r="V275" i="5"/>
  <c r="V19" i="5"/>
  <c r="T93" i="5"/>
  <c r="X35" i="5"/>
  <c r="U43" i="5"/>
  <c r="T64" i="5"/>
  <c r="X130" i="5"/>
  <c r="V197" i="5"/>
  <c r="T264" i="5"/>
  <c r="W47" i="5"/>
  <c r="U114" i="5"/>
  <c r="Y180" i="5"/>
  <c r="W247" i="5"/>
  <c r="T31" i="5"/>
  <c r="X97" i="5"/>
  <c r="T191" i="5"/>
  <c r="W64" i="5"/>
  <c r="W174" i="5"/>
  <c r="Y277" i="5"/>
  <c r="V121" i="5"/>
  <c r="V231" i="5"/>
  <c r="Y94" i="5"/>
  <c r="Y214" i="5"/>
  <c r="V88" i="5"/>
  <c r="V208" i="5"/>
  <c r="W88" i="5"/>
  <c r="U215" i="5"/>
  <c r="X58" i="5"/>
  <c r="V175" i="5"/>
  <c r="Y18" i="5"/>
  <c r="U152" i="5"/>
  <c r="U9" i="5"/>
  <c r="U159" i="5"/>
  <c r="V29" i="5"/>
  <c r="V169" i="5"/>
  <c r="Y52" i="5"/>
  <c r="U196" i="5"/>
  <c r="X109" i="5"/>
  <c r="X249" i="5"/>
  <c r="W317" i="5"/>
  <c r="U341" i="5"/>
  <c r="X334" i="5"/>
  <c r="X45" i="5"/>
  <c r="U454" i="5"/>
  <c r="X327" i="5"/>
  <c r="Y407" i="5"/>
  <c r="W251" i="5"/>
  <c r="Y414" i="5"/>
  <c r="V378" i="5"/>
  <c r="V102" i="5"/>
  <c r="V329" i="5"/>
  <c r="W236" i="5"/>
  <c r="Y479" i="5"/>
  <c r="U583" i="5"/>
  <c r="T291" i="5"/>
  <c r="Y752" i="5"/>
  <c r="V187" i="5"/>
  <c r="Y170" i="5"/>
  <c r="T181" i="5"/>
  <c r="V101" i="5"/>
  <c r="V58" i="5"/>
  <c r="X38" i="5"/>
  <c r="Y258" i="5"/>
  <c r="W19" i="5"/>
  <c r="U60" i="5"/>
  <c r="V294" i="5"/>
  <c r="V338" i="5"/>
  <c r="T463" i="5"/>
  <c r="X190" i="5"/>
  <c r="U174" i="5"/>
  <c r="V184" i="5"/>
  <c r="X104" i="5"/>
  <c r="T75" i="5"/>
  <c r="T42" i="5"/>
  <c r="W285" i="5"/>
  <c r="U186" i="5"/>
  <c r="V309" i="5"/>
  <c r="V67" i="5"/>
  <c r="T134" i="5"/>
  <c r="X200" i="5"/>
  <c r="V267" i="5"/>
  <c r="Y50" i="5"/>
  <c r="W117" i="5"/>
  <c r="U184" i="5"/>
  <c r="Y250" i="5"/>
  <c r="V34" i="5"/>
  <c r="T101" i="5"/>
  <c r="V194" i="5"/>
  <c r="Y67" i="5"/>
  <c r="Y177" i="5"/>
  <c r="X4" i="5"/>
  <c r="X124" i="5"/>
  <c r="X234" i="5"/>
  <c r="U98" i="5"/>
  <c r="U218" i="5"/>
  <c r="X91" i="5"/>
  <c r="V218" i="5"/>
  <c r="Y91" i="5"/>
  <c r="W218" i="5"/>
  <c r="T62" i="5"/>
  <c r="T182" i="5"/>
  <c r="U22" i="5"/>
  <c r="W155" i="5"/>
  <c r="Y15" i="5"/>
  <c r="Y165" i="5"/>
  <c r="X32" i="5"/>
  <c r="T196" i="5"/>
  <c r="U56" i="5"/>
  <c r="U206" i="5"/>
  <c r="T113" i="5"/>
  <c r="T253" i="5"/>
  <c r="Y320" i="5"/>
  <c r="Y347" i="5"/>
  <c r="V341" i="5"/>
  <c r="T49" i="5"/>
  <c r="Y480" i="5"/>
  <c r="T331" i="5"/>
  <c r="U411" i="5"/>
  <c r="Y254" i="5"/>
  <c r="U418" i="5"/>
  <c r="X381" i="5"/>
  <c r="T109" i="5"/>
  <c r="V409" i="5"/>
  <c r="W256" i="5"/>
  <c r="U794" i="5"/>
  <c r="U995" i="5"/>
  <c r="X146" i="5"/>
  <c r="Q26" i="5"/>
  <c r="U666" i="5"/>
  <c r="U712" i="5"/>
  <c r="W386" i="5"/>
  <c r="U619" i="5"/>
  <c r="T651" i="5"/>
  <c r="W136" i="5"/>
  <c r="U426" i="5"/>
  <c r="T476" i="5"/>
  <c r="T306" i="5"/>
  <c r="U299" i="5"/>
  <c r="T179" i="5"/>
  <c r="Y388" i="5"/>
  <c r="V345" i="5"/>
  <c r="T425" i="5"/>
  <c r="X331" i="5"/>
  <c r="T265" i="5"/>
  <c r="W411" i="5"/>
  <c r="Y344" i="5"/>
  <c r="U278" i="5"/>
  <c r="T498" i="5"/>
  <c r="V431" i="5"/>
  <c r="W404" i="5"/>
  <c r="X417" i="5"/>
  <c r="T351" i="5"/>
  <c r="V284" i="5"/>
  <c r="W507" i="5"/>
  <c r="Y440" i="5"/>
  <c r="W282" i="5"/>
  <c r="T39" i="5"/>
  <c r="X288" i="5"/>
  <c r="T338" i="5"/>
  <c r="V271" i="5"/>
  <c r="U361" i="5"/>
  <c r="W294" i="5"/>
  <c r="U344" i="5"/>
  <c r="W53" i="5"/>
  <c r="X26" i="5"/>
  <c r="X239" i="5"/>
  <c r="T173" i="5"/>
  <c r="V106" i="5"/>
  <c r="X39" i="5"/>
  <c r="W209" i="5"/>
  <c r="Y142" i="5"/>
  <c r="U76" i="5"/>
  <c r="W9" i="5"/>
  <c r="X222" i="5"/>
  <c r="T156" i="5"/>
  <c r="V89" i="5"/>
  <c r="X22" i="5"/>
  <c r="U229" i="5"/>
  <c r="W162" i="5"/>
  <c r="Y95" i="5"/>
  <c r="U29" i="5"/>
  <c r="W245" i="5"/>
  <c r="Y178" i="5"/>
  <c r="U112" i="5"/>
  <c r="P67" i="5"/>
  <c r="W996" i="5"/>
  <c r="Q16" i="5"/>
  <c r="V869" i="5"/>
  <c r="W705" i="5"/>
  <c r="Y379" i="5"/>
  <c r="Y605" i="5"/>
  <c r="T631" i="5"/>
  <c r="U133" i="5"/>
  <c r="W419" i="5"/>
  <c r="X462" i="5"/>
  <c r="V299" i="5"/>
  <c r="T349" i="5"/>
  <c r="X165" i="5"/>
  <c r="Y368" i="5"/>
  <c r="T342" i="5"/>
  <c r="X421" i="5"/>
  <c r="V328" i="5"/>
  <c r="X261" i="5"/>
  <c r="U408" i="5"/>
  <c r="W341" i="5"/>
  <c r="Y274" i="5"/>
  <c r="X494" i="5"/>
  <c r="T428" i="5"/>
  <c r="U401" i="5"/>
  <c r="V414" i="5"/>
  <c r="O62" i="5"/>
  <c r="W796" i="5"/>
  <c r="Y689" i="5"/>
  <c r="T816" i="5"/>
  <c r="Y578" i="5"/>
  <c r="U313" i="5"/>
  <c r="W532" i="5"/>
  <c r="V584" i="5"/>
  <c r="Y89" i="5"/>
  <c r="U416" i="5"/>
  <c r="V459" i="5"/>
  <c r="Y465" i="5"/>
  <c r="T329" i="5"/>
  <c r="T159" i="5"/>
  <c r="W365" i="5"/>
  <c r="V335" i="5"/>
  <c r="T415" i="5"/>
  <c r="T325" i="5"/>
  <c r="V258" i="5"/>
  <c r="Y404" i="5"/>
  <c r="U338" i="5"/>
  <c r="W271" i="5"/>
  <c r="V491" i="5"/>
  <c r="X424" i="5"/>
  <c r="X477" i="5"/>
  <c r="T411" i="5"/>
  <c r="V344" i="5"/>
  <c r="X277" i="5"/>
  <c r="Y500" i="5"/>
  <c r="U434" i="5"/>
  <c r="T99" i="5"/>
  <c r="V32" i="5"/>
  <c r="Y244" i="5"/>
  <c r="V331" i="5"/>
  <c r="X264" i="5"/>
  <c r="W354" i="5"/>
  <c r="Y287" i="5"/>
  <c r="W337" i="5"/>
  <c r="Y46" i="5"/>
  <c r="T20" i="5"/>
  <c r="T233" i="5"/>
  <c r="V166" i="5"/>
  <c r="X99" i="5"/>
  <c r="T33" i="5"/>
  <c r="Y202" i="5"/>
  <c r="U136" i="5"/>
  <c r="W69" i="5"/>
  <c r="X282" i="5"/>
  <c r="T216" i="5"/>
  <c r="V149" i="5"/>
  <c r="X82" i="5"/>
  <c r="T16" i="5"/>
  <c r="W222" i="5"/>
  <c r="Y155" i="5"/>
  <c r="U89" i="5"/>
  <c r="W22" i="5"/>
  <c r="Y238" i="5"/>
  <c r="U172" i="5"/>
  <c r="W105" i="5"/>
  <c r="Y38" i="5"/>
  <c r="V255" i="5"/>
  <c r="X188" i="5"/>
  <c r="T122" i="5"/>
  <c r="V55" i="5"/>
  <c r="Y271" i="5"/>
  <c r="U205" i="5"/>
  <c r="W138" i="5"/>
  <c r="Y71" i="5"/>
  <c r="U5" i="5"/>
  <c r="X171" i="5"/>
  <c r="T105" i="5"/>
  <c r="V38" i="5"/>
  <c r="W211" i="5"/>
  <c r="Y144" i="5"/>
  <c r="U78" i="5"/>
  <c r="W11" i="5"/>
  <c r="X184" i="5"/>
  <c r="T118" i="5"/>
  <c r="V51" i="5"/>
  <c r="U261" i="5"/>
  <c r="W194" i="5"/>
  <c r="Y127" i="5"/>
  <c r="U61" i="5"/>
  <c r="T241" i="5"/>
  <c r="V174" i="5"/>
  <c r="N212" i="5"/>
  <c r="W766" i="5"/>
  <c r="W686" i="5"/>
  <c r="T806" i="5"/>
  <c r="Y548" i="5"/>
  <c r="W296" i="5"/>
  <c r="U499" i="5"/>
  <c r="T531" i="5"/>
  <c r="Y69" i="5"/>
  <c r="W399" i="5"/>
  <c r="X452" i="5"/>
  <c r="W462" i="5"/>
  <c r="V322" i="5"/>
  <c r="T149" i="5"/>
  <c r="U362" i="5"/>
  <c r="V315" i="5"/>
  <c r="X411" i="5"/>
  <c r="X321" i="5"/>
  <c r="T255" i="5"/>
  <c r="W401" i="5"/>
  <c r="Y334" i="5"/>
  <c r="U268" i="5"/>
  <c r="T488" i="5"/>
  <c r="V421" i="5"/>
  <c r="V474" i="5"/>
  <c r="X407" i="5"/>
  <c r="T341" i="5"/>
  <c r="V274" i="5"/>
  <c r="W497" i="5"/>
  <c r="Y430" i="5"/>
  <c r="X95" i="5"/>
  <c r="T29" i="5"/>
  <c r="X394" i="5"/>
  <c r="T328" i="5"/>
  <c r="V261" i="5"/>
  <c r="U351" i="5"/>
  <c r="W284" i="5"/>
  <c r="U334" i="5"/>
  <c r="W43" i="5"/>
  <c r="X16" i="5"/>
  <c r="X229" i="5"/>
  <c r="T163" i="5"/>
  <c r="V96" i="5"/>
  <c r="X29" i="5"/>
  <c r="W199" i="5"/>
  <c r="Y132" i="5"/>
  <c r="U66" i="5"/>
  <c r="V279" i="5"/>
  <c r="X212" i="5"/>
  <c r="T146" i="5"/>
  <c r="V79" i="5"/>
  <c r="X12" i="5"/>
  <c r="U219" i="5"/>
  <c r="W152" i="5"/>
  <c r="Y85" i="5"/>
  <c r="U19" i="5"/>
  <c r="W235" i="5"/>
  <c r="Y168" i="5"/>
  <c r="U102" i="5"/>
  <c r="W35" i="5"/>
  <c r="T252" i="5"/>
  <c r="V185" i="5"/>
  <c r="X118" i="5"/>
  <c r="T52" i="5"/>
  <c r="W268" i="5"/>
  <c r="Y201" i="5"/>
  <c r="U135" i="5"/>
  <c r="W68" i="5"/>
  <c r="T235" i="5"/>
  <c r="V168" i="5"/>
  <c r="X101" i="5"/>
  <c r="T35" i="5"/>
  <c r="U208" i="5"/>
  <c r="W141" i="5"/>
  <c r="Y74" i="5"/>
  <c r="U8" i="5"/>
  <c r="V181" i="5"/>
  <c r="X114" i="5"/>
  <c r="T48" i="5"/>
  <c r="Y257" i="5"/>
  <c r="U191" i="5"/>
  <c r="W124" i="5"/>
  <c r="Y57" i="5"/>
  <c r="X237" i="5"/>
  <c r="T171" i="5"/>
  <c r="X313" i="5"/>
  <c r="U976" i="5"/>
  <c r="U573" i="5"/>
  <c r="T716" i="5"/>
  <c r="W485" i="5"/>
  <c r="X519" i="5"/>
  <c r="T539" i="5"/>
  <c r="Y770" i="5"/>
  <c r="V466" i="5"/>
  <c r="U366" i="5"/>
  <c r="V439" i="5"/>
  <c r="W442" i="5"/>
  <c r="V312" i="5"/>
  <c r="X125" i="5"/>
  <c r="U352" i="5"/>
  <c r="W348" i="5"/>
  <c r="T385" i="5"/>
  <c r="T315" i="5"/>
  <c r="V248" i="5"/>
  <c r="Y394" i="5"/>
  <c r="U328" i="5"/>
  <c r="W261" i="5"/>
  <c r="V481" i="5"/>
  <c r="X414" i="5"/>
  <c r="X467" i="5"/>
  <c r="T401" i="5"/>
  <c r="V334" i="5"/>
  <c r="X267" i="5"/>
  <c r="Y490" i="5"/>
  <c r="U424" i="5"/>
  <c r="T89" i="5"/>
  <c r="V22" i="5"/>
  <c r="T388" i="5"/>
  <c r="V321" i="5"/>
  <c r="X254" i="5"/>
  <c r="W344" i="5"/>
  <c r="U394" i="5"/>
  <c r="W327" i="5"/>
  <c r="Y36" i="5"/>
  <c r="T10" i="5"/>
  <c r="T223" i="5"/>
  <c r="V156" i="5"/>
  <c r="X89" i="5"/>
  <c r="T23" i="5"/>
  <c r="Y192" i="5"/>
  <c r="U126" i="5"/>
  <c r="W59" i="5"/>
  <c r="X272" i="5"/>
  <c r="T206" i="5"/>
  <c r="V139" i="5"/>
  <c r="X72" i="5"/>
  <c r="T6" i="5"/>
  <c r="W212" i="5"/>
  <c r="Y145" i="5"/>
  <c r="U79" i="5"/>
  <c r="W12" i="5"/>
  <c r="Y228" i="5"/>
  <c r="U162" i="5"/>
  <c r="W95" i="5"/>
  <c r="Y28" i="5"/>
  <c r="V245" i="5"/>
  <c r="X178" i="5"/>
  <c r="T112" i="5"/>
  <c r="V45" i="5"/>
  <c r="Y261" i="5"/>
  <c r="U195" i="5"/>
  <c r="W128" i="5"/>
  <c r="Y61" i="5"/>
  <c r="V228" i="5"/>
  <c r="X161" i="5"/>
  <c r="T95" i="5"/>
  <c r="V28" i="5"/>
  <c r="W201" i="5"/>
  <c r="Y134" i="5"/>
  <c r="U68" i="5"/>
  <c r="V241" i="5"/>
  <c r="X174" i="5"/>
  <c r="T108" i="5"/>
  <c r="V41" i="5"/>
  <c r="U251" i="5"/>
  <c r="W184" i="5"/>
  <c r="Y117" i="5"/>
  <c r="U51" i="5"/>
  <c r="T231" i="5"/>
  <c r="V164" i="5"/>
  <c r="T197" i="5"/>
  <c r="X985" i="5"/>
  <c r="X889" i="5"/>
  <c r="W792" i="5"/>
  <c r="X897" i="5"/>
  <c r="Y602" i="5"/>
  <c r="X435" i="5"/>
  <c r="Y660" i="5"/>
  <c r="X399" i="5"/>
  <c r="W339" i="5"/>
  <c r="T396" i="5"/>
  <c r="U399" i="5"/>
  <c r="V282" i="5"/>
  <c r="U472" i="5"/>
  <c r="U332" i="5"/>
  <c r="W328" i="5"/>
  <c r="V368" i="5"/>
  <c r="X301" i="5"/>
  <c r="U448" i="5"/>
  <c r="W381" i="5"/>
  <c r="Y314" i="5"/>
  <c r="U248" i="5"/>
  <c r="T468" i="5"/>
  <c r="V401" i="5"/>
  <c r="V454" i="5"/>
  <c r="X387" i="5"/>
  <c r="T321" i="5"/>
  <c r="V254" i="5"/>
  <c r="W477" i="5"/>
  <c r="Y410" i="5"/>
  <c r="X75" i="5"/>
  <c r="T9" i="5"/>
  <c r="X374" i="5"/>
  <c r="T308" i="5"/>
  <c r="Y397" i="5"/>
  <c r="U331" i="5"/>
  <c r="Y380" i="5"/>
  <c r="U314" i="5"/>
  <c r="W23" i="5"/>
  <c r="V276" i="5"/>
  <c r="X209" i="5"/>
  <c r="T143" i="5"/>
  <c r="V76" i="5"/>
  <c r="X9" i="5"/>
  <c r="W179" i="5"/>
  <c r="Y112" i="5"/>
  <c r="U46" i="5"/>
  <c r="V259" i="5"/>
  <c r="X192" i="5"/>
  <c r="T126" i="5"/>
  <c r="V59" i="5"/>
  <c r="Y265" i="5"/>
  <c r="U199" i="5"/>
  <c r="W132" i="5"/>
  <c r="Y65" i="5"/>
  <c r="U282" i="5"/>
  <c r="W215" i="5"/>
  <c r="Y148" i="5"/>
  <c r="U82" i="5"/>
  <c r="W15" i="5"/>
  <c r="T232" i="5"/>
  <c r="V165" i="5"/>
  <c r="X98" i="5"/>
  <c r="T32" i="5"/>
  <c r="W248" i="5"/>
  <c r="Y181" i="5"/>
  <c r="U115" i="5"/>
  <c r="W48" i="5"/>
  <c r="T215" i="5"/>
  <c r="V148" i="5"/>
  <c r="X81" i="5"/>
  <c r="T15" i="5"/>
  <c r="U188" i="5"/>
  <c r="W121" i="5"/>
  <c r="Y54" i="5"/>
  <c r="T228" i="5"/>
  <c r="V161" i="5"/>
  <c r="X94" i="5"/>
  <c r="T28" i="5"/>
  <c r="Y237" i="5"/>
  <c r="U171" i="5"/>
  <c r="W104" i="5"/>
  <c r="Y37" i="5"/>
  <c r="X217" i="5"/>
  <c r="T151" i="5"/>
  <c r="T37" i="5"/>
  <c r="V962" i="5"/>
  <c r="X769" i="5"/>
  <c r="W762" i="5"/>
  <c r="T831" i="5"/>
  <c r="Y532" i="5"/>
  <c r="X385" i="5"/>
  <c r="Y630" i="5"/>
  <c r="V396" i="5"/>
  <c r="Y332" i="5"/>
  <c r="X392" i="5"/>
  <c r="U389" i="5"/>
  <c r="X255" i="5"/>
  <c r="W465" i="5"/>
  <c r="Y328" i="5"/>
  <c r="U325" i="5"/>
  <c r="T365" i="5"/>
  <c r="V298" i="5"/>
  <c r="Y444" i="5"/>
  <c r="U378" i="5"/>
  <c r="W311" i="5"/>
  <c r="V531" i="5"/>
  <c r="X464" i="5"/>
  <c r="T398" i="5"/>
  <c r="T451" i="5"/>
  <c r="V384" i="5"/>
  <c r="X317" i="5"/>
  <c r="T251" i="5"/>
  <c r="U474" i="5"/>
  <c r="W407" i="5"/>
  <c r="V72" i="5"/>
  <c r="X5" i="5"/>
  <c r="V371" i="5"/>
  <c r="X304" i="5"/>
  <c r="W394" i="5"/>
  <c r="Y327" i="5"/>
  <c r="W377" i="5"/>
  <c r="Y310" i="5"/>
  <c r="U20" i="5"/>
  <c r="T273" i="5"/>
  <c r="V206" i="5"/>
  <c r="X139" i="5"/>
  <c r="T73" i="5"/>
  <c r="V6" i="5"/>
  <c r="U176" i="5"/>
  <c r="W109" i="5"/>
  <c r="Y42" i="5"/>
  <c r="T256" i="5"/>
  <c r="V189" i="5"/>
  <c r="X122" i="5"/>
  <c r="T56" i="5"/>
  <c r="W262" i="5"/>
  <c r="Y195" i="5"/>
  <c r="U129" i="5"/>
  <c r="W62" i="5"/>
  <c r="Y278" i="5"/>
  <c r="U212" i="5"/>
  <c r="W145" i="5"/>
  <c r="Y78" i="5"/>
  <c r="U12" i="5"/>
  <c r="X228" i="5"/>
  <c r="T162" i="5"/>
  <c r="V95" i="5"/>
  <c r="X28" i="5"/>
  <c r="U245" i="5"/>
  <c r="W178" i="5"/>
  <c r="Y111" i="5"/>
  <c r="U45" i="5"/>
  <c r="X211" i="5"/>
  <c r="T145" i="5"/>
  <c r="V78" i="5"/>
  <c r="X11" i="5"/>
  <c r="Y184" i="5"/>
  <c r="U118" i="5"/>
  <c r="W51" i="5"/>
  <c r="X224" i="5"/>
  <c r="T158" i="5"/>
  <c r="V91" i="5"/>
  <c r="X24" i="5"/>
  <c r="W234" i="5"/>
  <c r="Y167" i="5"/>
  <c r="U101" i="5"/>
  <c r="W34" i="5"/>
  <c r="V214" i="5"/>
  <c r="X147" i="5"/>
  <c r="V613" i="5"/>
  <c r="X935" i="5"/>
  <c r="V766" i="5"/>
  <c r="W742" i="5"/>
  <c r="X827" i="5"/>
  <c r="W529" i="5"/>
  <c r="X375" i="5"/>
  <c r="U624" i="5"/>
  <c r="T343" i="5"/>
  <c r="Y322" i="5"/>
  <c r="T376" i="5"/>
  <c r="Y385" i="5"/>
  <c r="V252" i="5"/>
  <c r="U462" i="5"/>
  <c r="U322" i="5"/>
  <c r="W318" i="5"/>
  <c r="X361" i="5"/>
  <c r="T295" i="5"/>
  <c r="W441" i="5"/>
  <c r="Y374" i="5"/>
  <c r="U308" i="5"/>
  <c r="T528" i="5"/>
  <c r="V461" i="5"/>
  <c r="W434" i="5"/>
  <c r="X447" i="5"/>
  <c r="T381" i="5"/>
  <c r="V314" i="5"/>
  <c r="W537" i="5"/>
  <c r="Y470" i="5"/>
  <c r="U404" i="5"/>
  <c r="T69" i="5"/>
  <c r="U292" i="5"/>
  <c r="T368" i="5"/>
  <c r="V301" i="5"/>
  <c r="U391" i="5"/>
  <c r="W324" i="5"/>
  <c r="U374" i="5"/>
  <c r="W307" i="5"/>
  <c r="Y16" i="5"/>
  <c r="X269" i="5"/>
  <c r="T203" i="5"/>
  <c r="V136" i="5"/>
  <c r="X69" i="5"/>
  <c r="W239" i="5"/>
  <c r="Y172" i="5"/>
  <c r="U106" i="5"/>
  <c r="W39" i="5"/>
  <c r="X252" i="5"/>
  <c r="T186" i="5"/>
  <c r="V119" i="5"/>
  <c r="X52" i="5"/>
  <c r="U259" i="5"/>
  <c r="W192" i="5"/>
  <c r="Y125" i="5"/>
  <c r="U59" i="5"/>
  <c r="W275" i="5"/>
  <c r="Y208" i="5"/>
  <c r="U142" i="5"/>
  <c r="Y391" i="5"/>
  <c r="V872" i="5"/>
  <c r="V706" i="5"/>
  <c r="V822" i="5"/>
  <c r="X767" i="5"/>
  <c r="X662" i="5"/>
  <c r="V548" i="5"/>
  <c r="U564" i="5"/>
  <c r="V316" i="5"/>
  <c r="Y302" i="5"/>
  <c r="X372" i="5"/>
  <c r="U379" i="5"/>
  <c r="X245" i="5"/>
  <c r="W455" i="5"/>
  <c r="U302" i="5"/>
  <c r="U315" i="5"/>
  <c r="V358" i="5"/>
  <c r="X291" i="5"/>
  <c r="U438" i="5"/>
  <c r="W371" i="5"/>
  <c r="Y304" i="5"/>
  <c r="X524" i="5"/>
  <c r="T458" i="5"/>
  <c r="U431" i="5"/>
  <c r="V444" i="5"/>
  <c r="X377" i="5"/>
  <c r="T311" i="5"/>
  <c r="U534" i="5"/>
  <c r="W467" i="5"/>
  <c r="Y400" i="5"/>
  <c r="X65" i="5"/>
  <c r="Y288" i="5"/>
  <c r="X364" i="5"/>
  <c r="T298" i="5"/>
  <c r="Y387" i="5"/>
  <c r="U321" i="5"/>
  <c r="Y370" i="5"/>
  <c r="U304" i="5"/>
  <c r="W13" i="5"/>
  <c r="V266" i="5"/>
  <c r="X199" i="5"/>
  <c r="T133" i="5"/>
  <c r="V66" i="5"/>
  <c r="U236" i="5"/>
  <c r="W169" i="5"/>
  <c r="Y102" i="5"/>
  <c r="U36" i="5"/>
  <c r="V249" i="5"/>
  <c r="X182" i="5"/>
  <c r="T116" i="5"/>
  <c r="V49" i="5"/>
  <c r="Y255" i="5"/>
  <c r="U189" i="5"/>
  <c r="W122" i="5"/>
  <c r="Y55" i="5"/>
  <c r="U272" i="5"/>
  <c r="W205" i="5"/>
  <c r="Y138" i="5"/>
  <c r="U72" i="5"/>
  <c r="W5" i="5"/>
  <c r="T222" i="5"/>
  <c r="V155" i="5"/>
  <c r="X88" i="5"/>
  <c r="T22" i="5"/>
  <c r="W238" i="5"/>
  <c r="Y171" i="5"/>
  <c r="U105" i="5"/>
  <c r="W38" i="5"/>
  <c r="T205" i="5"/>
  <c r="V138" i="5"/>
  <c r="X71" i="5"/>
  <c r="T5" i="5"/>
  <c r="U178" i="5"/>
  <c r="W111" i="5"/>
  <c r="Y44" i="5"/>
  <c r="T218" i="5"/>
  <c r="V151" i="5"/>
  <c r="X84" i="5"/>
  <c r="T18" i="5"/>
  <c r="Y227" i="5"/>
  <c r="U161" i="5"/>
  <c r="W94" i="5"/>
  <c r="Y27" i="5"/>
  <c r="X207" i="5"/>
  <c r="T141" i="5"/>
  <c r="X624" i="5"/>
  <c r="Y958" i="5"/>
  <c r="V686" i="5"/>
  <c r="T809" i="5"/>
  <c r="W987" i="5"/>
  <c r="X652" i="5"/>
  <c r="V538" i="5"/>
  <c r="Y560" i="5"/>
  <c r="T303" i="5"/>
  <c r="W299" i="5"/>
  <c r="T366" i="5"/>
  <c r="Y375" i="5"/>
  <c r="V232" i="5"/>
  <c r="W435" i="5"/>
  <c r="Y298" i="5"/>
  <c r="W308" i="5"/>
  <c r="T355" i="5"/>
  <c r="V288" i="5"/>
  <c r="Y434" i="5"/>
  <c r="U368" i="5"/>
  <c r="W301" i="5"/>
  <c r="V521" i="5"/>
  <c r="X454" i="5"/>
  <c r="Y427" i="5"/>
  <c r="T441" i="5"/>
  <c r="V374" i="5"/>
  <c r="X307" i="5"/>
  <c r="Y530" i="5"/>
  <c r="U464" i="5"/>
  <c r="W397" i="5"/>
  <c r="V62" i="5"/>
  <c r="T312" i="5"/>
  <c r="V361" i="5"/>
  <c r="X294" i="5"/>
  <c r="W384" i="5"/>
  <c r="Y317" i="5"/>
  <c r="W367" i="5"/>
  <c r="Y300" i="5"/>
  <c r="U10" i="5"/>
  <c r="T263" i="5"/>
  <c r="V196" i="5"/>
  <c r="X129" i="5"/>
  <c r="T63" i="5"/>
  <c r="Y232" i="5"/>
  <c r="U166" i="5"/>
  <c r="W99" i="5"/>
  <c r="Y32" i="5"/>
  <c r="T246" i="5"/>
  <c r="V179" i="5"/>
  <c r="X112" i="5"/>
  <c r="T46" i="5"/>
  <c r="W252" i="5"/>
  <c r="Y185" i="5"/>
  <c r="U119" i="5"/>
  <c r="W52" i="5"/>
  <c r="Y268" i="5"/>
  <c r="U202" i="5"/>
  <c r="W135" i="5"/>
  <c r="Y68" i="5"/>
  <c r="V285" i="5"/>
  <c r="X218" i="5"/>
  <c r="T152" i="5"/>
  <c r="V85" i="5"/>
  <c r="X18" i="5"/>
  <c r="U235" i="5"/>
  <c r="W168" i="5"/>
  <c r="Y101" i="5"/>
  <c r="U35" i="5"/>
  <c r="X201" i="5"/>
  <c r="T135" i="5"/>
  <c r="V68" i="5"/>
  <c r="W241" i="5"/>
  <c r="Y174" i="5"/>
  <c r="U108" i="5"/>
  <c r="W41" i="5"/>
  <c r="X214" i="5"/>
  <c r="T148" i="5"/>
  <c r="V81" i="5"/>
  <c r="X14" i="5"/>
  <c r="W224" i="5"/>
  <c r="Y157" i="5"/>
  <c r="U91" i="5"/>
  <c r="W24" i="5"/>
  <c r="V204" i="5"/>
  <c r="X137" i="5"/>
  <c r="Y457" i="5"/>
  <c r="W885" i="5"/>
  <c r="Y822" i="5"/>
  <c r="V732" i="5"/>
  <c r="Y880" i="5"/>
  <c r="T596" i="5"/>
  <c r="T485" i="5"/>
  <c r="V63" i="5"/>
  <c r="V296" i="5"/>
  <c r="U296" i="5"/>
  <c r="V339" i="5"/>
  <c r="U369" i="5"/>
  <c r="X225" i="5"/>
  <c r="U432" i="5"/>
  <c r="W295" i="5"/>
  <c r="W288" i="5"/>
  <c r="X351" i="5"/>
  <c r="T285" i="5"/>
  <c r="W431" i="5"/>
  <c r="Y364" i="5"/>
  <c r="U298" i="5"/>
  <c r="T518" i="5"/>
  <c r="V451" i="5"/>
  <c r="W424" i="5"/>
  <c r="X437" i="5"/>
  <c r="T371" i="5"/>
  <c r="V304" i="5"/>
  <c r="W527" i="5"/>
  <c r="Y460" i="5"/>
  <c r="V286" i="5"/>
  <c r="T59" i="5"/>
  <c r="X308" i="5"/>
  <c r="T358" i="5"/>
  <c r="V291" i="5"/>
  <c r="U381" i="5"/>
  <c r="W314" i="5"/>
  <c r="U364" i="5"/>
  <c r="W297" i="5"/>
  <c r="Y6" i="5"/>
  <c r="X259" i="5"/>
  <c r="T193" i="5"/>
  <c r="V126" i="5"/>
  <c r="X59" i="5"/>
  <c r="W229" i="5"/>
  <c r="Y162" i="5"/>
  <c r="U96" i="5"/>
  <c r="W29" i="5"/>
  <c r="X242" i="5"/>
  <c r="T176" i="5"/>
  <c r="V109" i="5"/>
  <c r="X42" i="5"/>
  <c r="U249" i="5"/>
  <c r="W182" i="5"/>
  <c r="Y115" i="5"/>
  <c r="U49" i="5"/>
  <c r="W265" i="5"/>
  <c r="Y198" i="5"/>
  <c r="U132" i="5"/>
  <c r="W65" i="5"/>
  <c r="T282" i="5"/>
  <c r="V215" i="5"/>
  <c r="X148" i="5"/>
  <c r="T82" i="5"/>
  <c r="V15" i="5"/>
  <c r="Y231" i="5"/>
  <c r="U165" i="5"/>
  <c r="W98" i="5"/>
  <c r="Y31" i="5"/>
  <c r="V198" i="5"/>
  <c r="X131" i="5"/>
  <c r="T65" i="5"/>
  <c r="U238" i="5"/>
  <c r="W171" i="5"/>
  <c r="Y104" i="5"/>
  <c r="U38" i="5"/>
  <c r="V211" i="5"/>
  <c r="X144" i="5"/>
  <c r="T78" i="5"/>
  <c r="V11" i="5"/>
  <c r="U221" i="5"/>
  <c r="W154" i="5"/>
  <c r="Y87" i="5"/>
  <c r="U21" i="5"/>
  <c r="T201" i="5"/>
  <c r="V134" i="5"/>
  <c r="X556" i="5"/>
  <c r="W875" i="5"/>
  <c r="W819" i="5"/>
  <c r="X715" i="5"/>
  <c r="U874" i="5"/>
  <c r="X552" i="5"/>
  <c r="X481" i="5"/>
  <c r="X56" i="5"/>
  <c r="T293" i="5"/>
  <c r="Y292" i="5"/>
  <c r="T336" i="5"/>
  <c r="U339" i="5"/>
  <c r="V222" i="5"/>
  <c r="Y428" i="5"/>
  <c r="T372" i="5"/>
  <c r="V448" i="5"/>
  <c r="V348" i="5"/>
  <c r="X281" i="5"/>
  <c r="U428" i="5"/>
  <c r="W361" i="5"/>
  <c r="Y294" i="5"/>
  <c r="X514" i="5"/>
  <c r="T448" i="5"/>
  <c r="U421" i="5"/>
  <c r="V434" i="5"/>
  <c r="X367" i="5"/>
  <c r="T301" i="5"/>
  <c r="U524" i="5"/>
  <c r="W457" i="5"/>
  <c r="T283" i="5"/>
  <c r="X55" i="5"/>
  <c r="V305" i="5"/>
  <c r="X354" i="5"/>
  <c r="T288" i="5"/>
  <c r="Y377" i="5"/>
  <c r="U311" i="5"/>
  <c r="Y360" i="5"/>
  <c r="U294" i="5"/>
  <c r="V43" i="5"/>
  <c r="V256" i="5"/>
  <c r="X189" i="5"/>
  <c r="T123" i="5"/>
  <c r="V56" i="5"/>
  <c r="U226" i="5"/>
  <c r="W159" i="5"/>
  <c r="Y92" i="5"/>
  <c r="U26" i="5"/>
  <c r="V239" i="5"/>
  <c r="X172" i="5"/>
  <c r="T106" i="5"/>
  <c r="V39" i="5"/>
  <c r="Y245" i="5"/>
  <c r="U179" i="5"/>
  <c r="W112" i="5"/>
  <c r="Y45" i="5"/>
  <c r="U262" i="5"/>
  <c r="W195" i="5"/>
  <c r="Y128" i="5"/>
  <c r="U62" i="5"/>
  <c r="X278" i="5"/>
  <c r="T212" i="5"/>
  <c r="V145" i="5"/>
  <c r="X78" i="5"/>
  <c r="T12" i="5"/>
  <c r="W228" i="5"/>
  <c r="Y161" i="5"/>
  <c r="U95" i="5"/>
  <c r="W28" i="5"/>
  <c r="T195" i="5"/>
  <c r="V128" i="5"/>
  <c r="X61" i="5"/>
  <c r="V363" i="5"/>
  <c r="W825" i="5"/>
  <c r="W749" i="5"/>
  <c r="X625" i="5"/>
  <c r="W797" i="5"/>
  <c r="T516" i="5"/>
  <c r="X697" i="5"/>
  <c r="U253" i="5"/>
  <c r="Y462" i="5"/>
  <c r="Y272" i="5"/>
  <c r="V319" i="5"/>
  <c r="W322" i="5"/>
  <c r="V192" i="5"/>
  <c r="Y408" i="5"/>
  <c r="T362" i="5"/>
  <c r="X441" i="5"/>
  <c r="X341" i="5"/>
  <c r="T254" i="5"/>
  <c r="W237" i="5"/>
  <c r="W44" i="5"/>
  <c r="X204" i="5"/>
  <c r="T185" i="5"/>
  <c r="X158" i="5"/>
  <c r="U139" i="5"/>
  <c r="Y182" i="5"/>
  <c r="X314" i="5"/>
  <c r="X504" i="5"/>
  <c r="U483" i="5"/>
  <c r="V257" i="5"/>
  <c r="Y240" i="5"/>
  <c r="Y47" i="5"/>
  <c r="T208" i="5"/>
  <c r="V188" i="5"/>
  <c r="X168" i="5"/>
  <c r="W142" i="5"/>
  <c r="Y22" i="5"/>
  <c r="W287" i="5"/>
  <c r="T318" i="5"/>
  <c r="V464" i="5"/>
  <c r="V496" i="5"/>
  <c r="T4" i="5"/>
  <c r="X70" i="5"/>
  <c r="V137" i="5"/>
  <c r="T204" i="5"/>
  <c r="X270" i="5"/>
  <c r="U54" i="5"/>
  <c r="Y120" i="5"/>
  <c r="W187" i="5"/>
  <c r="U254" i="5"/>
  <c r="X37" i="5"/>
  <c r="V104" i="5"/>
  <c r="X197" i="5"/>
  <c r="U71" i="5"/>
  <c r="U181" i="5"/>
  <c r="T8" i="5"/>
  <c r="T128" i="5"/>
  <c r="T238" i="5"/>
  <c r="W101" i="5"/>
  <c r="W221" i="5"/>
  <c r="V98" i="5"/>
  <c r="X221" i="5"/>
  <c r="W108" i="5"/>
  <c r="Y221" i="5"/>
  <c r="V65" i="5"/>
  <c r="T192" i="5"/>
  <c r="W25" i="5"/>
  <c r="Y158" i="5"/>
  <c r="Y25" i="5"/>
  <c r="U169" i="5"/>
  <c r="T36" i="5"/>
  <c r="V199" i="5"/>
  <c r="Y62" i="5"/>
  <c r="Y212" i="5"/>
  <c r="V116" i="5"/>
  <c r="X279" i="5"/>
  <c r="U324" i="5"/>
  <c r="Y357" i="5"/>
  <c r="X344" i="5"/>
  <c r="V52" i="5"/>
  <c r="U484" i="5"/>
  <c r="X337" i="5"/>
  <c r="W414" i="5"/>
  <c r="U258" i="5"/>
  <c r="W421" i="5"/>
  <c r="T405" i="5"/>
  <c r="V122" i="5"/>
  <c r="X412" i="5"/>
  <c r="U704" i="5"/>
  <c r="W807" i="5"/>
  <c r="U792" i="5"/>
  <c r="T74" i="5"/>
  <c r="T274" i="5"/>
  <c r="U124" i="5"/>
  <c r="T41" i="5"/>
  <c r="W74" i="5"/>
  <c r="V131" i="5"/>
  <c r="Y114" i="5"/>
  <c r="T225" i="5"/>
  <c r="X68" i="5"/>
  <c r="W165" i="5"/>
  <c r="W172" i="5"/>
  <c r="Y72" i="5"/>
  <c r="W6" i="5"/>
  <c r="W364" i="5"/>
  <c r="W487" i="5"/>
  <c r="Y264" i="5"/>
  <c r="T129" i="5"/>
  <c r="W845" i="5"/>
  <c r="V77" i="5"/>
  <c r="V277" i="5"/>
  <c r="U194" i="5"/>
  <c r="V44" i="5"/>
  <c r="T221" i="5"/>
  <c r="Y197" i="5"/>
  <c r="Y14" i="5"/>
  <c r="X111" i="5"/>
  <c r="Y241" i="5"/>
  <c r="X198" i="5"/>
  <c r="Y35" i="5"/>
  <c r="V209" i="5"/>
  <c r="W219" i="5"/>
  <c r="Y340" i="5"/>
  <c r="V82" i="5"/>
  <c r="U494" i="5"/>
  <c r="W281" i="5"/>
  <c r="W451" i="5"/>
  <c r="T435" i="5"/>
  <c r="X185" i="5"/>
  <c r="X442" i="5"/>
  <c r="X995" i="5"/>
  <c r="T14" i="5"/>
  <c r="X80" i="5"/>
  <c r="V147" i="5"/>
  <c r="T214" i="5"/>
  <c r="X280" i="5"/>
  <c r="U64" i="5"/>
  <c r="Y130" i="5"/>
  <c r="W197" i="5"/>
  <c r="U264" i="5"/>
  <c r="X47" i="5"/>
  <c r="V114" i="5"/>
  <c r="V224" i="5"/>
  <c r="U81" i="5"/>
  <c r="U201" i="5"/>
  <c r="X34" i="5"/>
  <c r="T138" i="5"/>
  <c r="U18" i="5"/>
  <c r="U128" i="5"/>
  <c r="W231" i="5"/>
  <c r="T115" i="5"/>
  <c r="W8" i="5"/>
  <c r="U125" i="5"/>
  <c r="Y251" i="5"/>
  <c r="V75" i="5"/>
  <c r="T202" i="5"/>
  <c r="W45" i="5"/>
  <c r="U182" i="5"/>
  <c r="U39" i="5"/>
  <c r="W202" i="5"/>
  <c r="V69" i="5"/>
  <c r="V219" i="5"/>
  <c r="Y82" i="5"/>
  <c r="Y222" i="5"/>
  <c r="X149" i="5"/>
  <c r="V13" i="5"/>
  <c r="W347" i="5"/>
  <c r="U371" i="5"/>
  <c r="T378" i="5"/>
  <c r="X85" i="5"/>
  <c r="U504" i="5"/>
  <c r="X357" i="5"/>
  <c r="T408" i="5"/>
  <c r="Y284" i="5"/>
  <c r="X241" i="5"/>
  <c r="T445" i="5"/>
  <c r="T189" i="5"/>
  <c r="V479" i="5"/>
  <c r="U774" i="5"/>
  <c r="V994" i="5"/>
  <c r="Y915" i="5"/>
  <c r="X140" i="5"/>
  <c r="W57" i="5"/>
  <c r="W257" i="5"/>
  <c r="X107" i="5"/>
  <c r="Y187" i="5"/>
  <c r="Y4" i="5"/>
  <c r="V108" i="5"/>
  <c r="U225" i="5"/>
  <c r="V195" i="5"/>
  <c r="W32" i="5"/>
  <c r="X202" i="5"/>
  <c r="U216" i="5"/>
  <c r="Y330" i="5"/>
  <c r="T79" i="5"/>
  <c r="Y417" i="5"/>
  <c r="X431" i="5"/>
  <c r="X432" i="5"/>
  <c r="W727" i="5"/>
  <c r="X10" i="5"/>
  <c r="X210" i="5"/>
  <c r="Y60" i="5"/>
  <c r="Y260" i="5"/>
  <c r="Y77" i="5"/>
  <c r="X134" i="5"/>
  <c r="U228" i="5"/>
  <c r="X231" i="5"/>
  <c r="T72" i="5"/>
  <c r="W175" i="5"/>
  <c r="Y175" i="5"/>
  <c r="W79" i="5"/>
  <c r="X6" i="5"/>
  <c r="V351" i="5"/>
  <c r="X404" i="5"/>
  <c r="T971" i="5"/>
  <c r="V17" i="5"/>
  <c r="T84" i="5"/>
  <c r="X150" i="5"/>
  <c r="V217" i="5"/>
  <c r="T284" i="5"/>
  <c r="W67" i="5"/>
  <c r="U134" i="5"/>
  <c r="Y200" i="5"/>
  <c r="W267" i="5"/>
  <c r="T51" i="5"/>
  <c r="X117" i="5"/>
  <c r="X227" i="5"/>
  <c r="W84" i="5"/>
  <c r="W204" i="5"/>
  <c r="T38" i="5"/>
  <c r="V141" i="5"/>
  <c r="W21" i="5"/>
  <c r="W131" i="5"/>
  <c r="Y234" i="5"/>
  <c r="V118" i="5"/>
  <c r="Y11" i="5"/>
  <c r="Y131" i="5"/>
  <c r="U255" i="5"/>
  <c r="T92" i="5"/>
  <c r="V205" i="5"/>
  <c r="Y48" i="5"/>
  <c r="W185" i="5"/>
  <c r="W42" i="5"/>
  <c r="Y205" i="5"/>
  <c r="T76" i="5"/>
  <c r="T226" i="5"/>
  <c r="U86" i="5"/>
  <c r="T13" i="5"/>
  <c r="T153" i="5"/>
  <c r="V23" i="5"/>
  <c r="Y350" i="5"/>
  <c r="W374" i="5"/>
  <c r="V381" i="5"/>
  <c r="V92" i="5"/>
  <c r="Y510" i="5"/>
  <c r="T361" i="5"/>
  <c r="V411" i="5"/>
  <c r="U288" i="5"/>
  <c r="T245" i="5"/>
  <c r="U335" i="5"/>
  <c r="X195" i="5"/>
  <c r="U256" i="5"/>
  <c r="V674" i="5"/>
  <c r="W515" i="5"/>
  <c r="X942" i="5"/>
  <c r="V7" i="5"/>
  <c r="V207" i="5"/>
  <c r="Y190" i="5"/>
  <c r="T211" i="5"/>
  <c r="V21" i="5"/>
  <c r="Y224" i="5"/>
  <c r="W118" i="5"/>
  <c r="U32" i="5"/>
  <c r="X62" i="5"/>
  <c r="X119" i="5"/>
  <c r="T348" i="5"/>
  <c r="X347" i="5"/>
  <c r="Y424" i="5"/>
  <c r="T901" i="5"/>
  <c r="T144" i="5"/>
  <c r="W127" i="5"/>
  <c r="T111" i="5"/>
  <c r="V31" i="5"/>
  <c r="Y124" i="5"/>
  <c r="Y121" i="5"/>
  <c r="U42" i="5"/>
  <c r="T66" i="5"/>
  <c r="V146" i="5"/>
  <c r="Y367" i="5"/>
  <c r="V354" i="5"/>
  <c r="Y740" i="5"/>
  <c r="X20" i="5"/>
  <c r="V87" i="5"/>
  <c r="T154" i="5"/>
  <c r="X220" i="5"/>
  <c r="U4" i="5"/>
  <c r="Y70" i="5"/>
  <c r="W137" i="5"/>
  <c r="U204" i="5"/>
  <c r="Y270" i="5"/>
  <c r="V54" i="5"/>
  <c r="T121" i="5"/>
  <c r="V234" i="5"/>
  <c r="Y97" i="5"/>
  <c r="Y207" i="5"/>
  <c r="X44" i="5"/>
  <c r="X154" i="5"/>
  <c r="Y24" i="5"/>
  <c r="U138" i="5"/>
  <c r="V8" i="5"/>
  <c r="X121" i="5"/>
  <c r="U15" i="5"/>
  <c r="Y141" i="5"/>
  <c r="W258" i="5"/>
  <c r="T102" i="5"/>
  <c r="X208" i="5"/>
  <c r="U52" i="5"/>
  <c r="Y188" i="5"/>
  <c r="U69" i="5"/>
  <c r="U209" i="5"/>
  <c r="T86" i="5"/>
  <c r="V229" i="5"/>
  <c r="W89" i="5"/>
  <c r="V16" i="5"/>
  <c r="X159" i="5"/>
  <c r="T30" i="5"/>
  <c r="U354" i="5"/>
  <c r="X244" i="5"/>
  <c r="X384" i="5"/>
  <c r="U279" i="5"/>
  <c r="U514" i="5"/>
  <c r="V364" i="5"/>
  <c r="T418" i="5"/>
  <c r="W291" i="5"/>
  <c r="X251" i="5"/>
  <c r="W338" i="5"/>
  <c r="T289" i="5"/>
  <c r="U276" i="5"/>
  <c r="X677" i="5"/>
  <c r="T599" i="5"/>
  <c r="W979" i="5"/>
  <c r="Y897" i="5"/>
  <c r="Y432" i="5"/>
  <c r="V446" i="5"/>
  <c r="W266" i="5"/>
  <c r="W757" i="5"/>
  <c r="X451" i="5"/>
  <c r="V472" i="5"/>
  <c r="V529" i="5"/>
  <c r="V506" i="5"/>
  <c r="W837" i="5"/>
  <c r="X997" i="5"/>
  <c r="T699" i="5"/>
  <c r="U869" i="5"/>
  <c r="Y802" i="5"/>
  <c r="Y529" i="5"/>
  <c r="U862" i="5"/>
  <c r="T996" i="5"/>
  <c r="S153" i="5"/>
  <c r="Y591" i="5"/>
  <c r="X215" i="5"/>
  <c r="X325" i="5"/>
  <c r="Y395" i="5"/>
  <c r="T326" i="5"/>
  <c r="V449" i="5"/>
  <c r="W329" i="5"/>
  <c r="U436" i="5"/>
  <c r="T453" i="5"/>
  <c r="Y269" i="5"/>
  <c r="Y760" i="5"/>
  <c r="T465" i="5"/>
  <c r="X515" i="5"/>
  <c r="X532" i="5"/>
  <c r="T513" i="5"/>
  <c r="U864" i="5"/>
  <c r="Y454" i="5"/>
  <c r="V712" i="5"/>
  <c r="Y875" i="5"/>
  <c r="W809" i="5"/>
  <c r="U533" i="5"/>
  <c r="W865" i="5"/>
  <c r="U916" i="5"/>
  <c r="V463" i="5"/>
  <c r="W618" i="5"/>
  <c r="V73" i="5"/>
  <c r="T511" i="5"/>
  <c r="T495" i="5"/>
  <c r="W482" i="5"/>
  <c r="V619" i="5"/>
  <c r="T543" i="5"/>
  <c r="W887" i="5"/>
  <c r="U532" i="5"/>
  <c r="V762" i="5"/>
  <c r="V739" i="5"/>
  <c r="Y892" i="5"/>
  <c r="Y599" i="5"/>
  <c r="Y928" i="5"/>
  <c r="W989" i="5"/>
  <c r="U521" i="5"/>
  <c r="T327" i="5"/>
  <c r="V112" i="5"/>
  <c r="X235" i="5"/>
  <c r="W302" i="5"/>
  <c r="Y425" i="5"/>
  <c r="X342" i="5"/>
  <c r="V469" i="5"/>
  <c r="W349" i="5"/>
  <c r="Y472" i="5"/>
  <c r="W56" i="5"/>
  <c r="X76" i="5"/>
  <c r="X517" i="5"/>
  <c r="V498" i="5"/>
  <c r="Y485" i="5"/>
  <c r="X632" i="5"/>
  <c r="T603" i="5"/>
  <c r="W897" i="5"/>
  <c r="Y538" i="5"/>
  <c r="V782" i="5"/>
  <c r="V749" i="5"/>
  <c r="V666" i="5"/>
  <c r="U603" i="5"/>
  <c r="W935" i="5"/>
  <c r="X909" i="5"/>
  <c r="U581" i="5"/>
  <c r="N12" i="5"/>
  <c r="T119" i="5"/>
  <c r="V242" i="5"/>
  <c r="U309" i="5"/>
  <c r="W432" i="5"/>
  <c r="T346" i="5"/>
  <c r="X472" i="5"/>
  <c r="Y352" i="5"/>
  <c r="U476" i="5"/>
  <c r="Y59" i="5"/>
  <c r="W547" i="5"/>
  <c r="X527" i="5"/>
  <c r="X531" i="5"/>
  <c r="Y495" i="5"/>
  <c r="V649" i="5"/>
  <c r="V636" i="5"/>
  <c r="W927" i="5"/>
  <c r="W545" i="5"/>
  <c r="T799" i="5"/>
  <c r="V779" i="5"/>
  <c r="X669" i="5"/>
  <c r="U673" i="5"/>
  <c r="U952" i="5"/>
  <c r="Y759" i="5"/>
  <c r="T578" i="5"/>
  <c r="P49" i="5"/>
  <c r="Y109" i="5"/>
  <c r="U574" i="5"/>
  <c r="X597" i="5"/>
  <c r="X551" i="5"/>
  <c r="U539" i="5"/>
  <c r="W479" i="5"/>
  <c r="W316" i="5"/>
  <c r="X787" i="5"/>
  <c r="Y628" i="5"/>
  <c r="X825" i="5"/>
  <c r="X822" i="5"/>
  <c r="V736" i="5"/>
  <c r="W706" i="5"/>
  <c r="V892" i="5"/>
  <c r="Y809" i="5"/>
  <c r="U395" i="5"/>
  <c r="T852" i="5"/>
  <c r="T259" i="5"/>
  <c r="U329" i="5"/>
  <c r="W452" i="5"/>
  <c r="X382" i="5"/>
  <c r="Y262" i="5"/>
  <c r="W369" i="5"/>
  <c r="X309" i="5"/>
  <c r="Y119" i="5"/>
  <c r="U594" i="5"/>
  <c r="T601" i="5"/>
  <c r="T359" i="5"/>
  <c r="U549" i="5"/>
  <c r="Y512" i="5"/>
  <c r="W326" i="5"/>
  <c r="V814" i="5"/>
  <c r="Y668" i="5"/>
  <c r="X845" i="5"/>
  <c r="V829" i="5"/>
  <c r="T753" i="5"/>
  <c r="W736" i="5"/>
  <c r="X895" i="5"/>
  <c r="W946" i="5"/>
  <c r="W398" i="5"/>
  <c r="T872" i="5"/>
  <c r="W405" i="5"/>
  <c r="X155" i="5"/>
  <c r="V262" i="5"/>
  <c r="W332" i="5"/>
  <c r="Y455" i="5"/>
  <c r="T386" i="5"/>
  <c r="U266" i="5"/>
  <c r="W389" i="5"/>
  <c r="T313" i="5"/>
  <c r="W126" i="5"/>
  <c r="U614" i="5"/>
  <c r="T611" i="5"/>
  <c r="V372" i="5"/>
  <c r="W552" i="5"/>
  <c r="W519" i="5"/>
  <c r="W336" i="5"/>
  <c r="X817" i="5"/>
  <c r="U682" i="5"/>
  <c r="U709" i="5"/>
  <c r="V839" i="5"/>
  <c r="X759" i="5"/>
  <c r="W756" i="5"/>
  <c r="X905" i="5"/>
  <c r="U973" i="5"/>
  <c r="Y411" i="5"/>
  <c r="V905" i="5"/>
  <c r="Y418" i="5"/>
  <c r="T169" i="5"/>
  <c r="V292" i="5"/>
  <c r="U359" i="5"/>
  <c r="U469" i="5"/>
  <c r="X402" i="5"/>
  <c r="Y282" i="5"/>
  <c r="U406" i="5"/>
  <c r="V366" i="5"/>
  <c r="W156" i="5"/>
  <c r="W637" i="5"/>
  <c r="T661" i="5"/>
  <c r="X405" i="5"/>
  <c r="W622" i="5"/>
  <c r="U586" i="5"/>
  <c r="U403" i="5"/>
  <c r="T881" i="5"/>
  <c r="Y728" i="5"/>
  <c r="U779" i="5"/>
  <c r="W689" i="5"/>
  <c r="X799" i="5"/>
  <c r="O39" i="5"/>
  <c r="V972" i="5"/>
  <c r="X196" i="5"/>
  <c r="T107" i="5"/>
  <c r="Q259" i="5"/>
  <c r="W425" i="5"/>
  <c r="X175" i="5"/>
  <c r="T299" i="5"/>
  <c r="Y365" i="5"/>
  <c r="W472" i="5"/>
  <c r="T406" i="5"/>
  <c r="U286" i="5"/>
  <c r="W409" i="5"/>
  <c r="X379" i="5"/>
  <c r="Y199" i="5"/>
  <c r="Y640" i="5"/>
  <c r="X667" i="5"/>
  <c r="X425" i="5"/>
  <c r="W632" i="5"/>
  <c r="W599" i="5"/>
  <c r="Y409" i="5"/>
  <c r="X887" i="5"/>
  <c r="U732" i="5"/>
  <c r="W782" i="5"/>
  <c r="W709" i="5"/>
  <c r="X849" i="5"/>
  <c r="S43" i="5"/>
  <c r="T979" i="5"/>
  <c r="T280" i="5"/>
  <c r="T187" i="5"/>
  <c r="V388" i="5"/>
  <c r="Y291" i="5"/>
  <c r="X318" i="5"/>
  <c r="W305" i="5"/>
  <c r="U372" i="5"/>
  <c r="Y438" i="5"/>
  <c r="V132" i="5"/>
  <c r="T199" i="5"/>
  <c r="X265" i="5"/>
  <c r="V332" i="5"/>
  <c r="W342" i="5"/>
  <c r="U409" i="5"/>
  <c r="Y475" i="5"/>
  <c r="V349" i="5"/>
  <c r="T416" i="5"/>
  <c r="X482" i="5"/>
  <c r="U306" i="5"/>
  <c r="Y372" i="5"/>
  <c r="W439" i="5"/>
  <c r="X319" i="5"/>
  <c r="X469" i="5"/>
  <c r="Y169" i="5"/>
  <c r="T80" i="5"/>
  <c r="U674" i="5"/>
  <c r="V534" i="5"/>
  <c r="T711" i="5"/>
  <c r="T555" i="5"/>
  <c r="X485" i="5"/>
  <c r="Y555" i="5"/>
  <c r="T566" i="5"/>
  <c r="U536" i="5"/>
  <c r="T563" i="5"/>
  <c r="U413" i="5"/>
  <c r="Y940" i="5"/>
  <c r="V904" i="5"/>
  <c r="Y598" i="5"/>
  <c r="V632" i="5"/>
  <c r="U669" i="5"/>
  <c r="U879" i="5"/>
  <c r="X882" i="5"/>
  <c r="U826" i="5"/>
  <c r="X819" i="5"/>
  <c r="W606" i="5"/>
  <c r="U752" i="5"/>
  <c r="U962" i="5"/>
  <c r="U949" i="5"/>
  <c r="U813" i="5"/>
  <c r="Q266" i="5"/>
  <c r="U465" i="5"/>
  <c r="W678" i="5"/>
  <c r="V833" i="5"/>
  <c r="X391" i="5"/>
  <c r="U295" i="5"/>
  <c r="T322" i="5"/>
  <c r="Y308" i="5"/>
  <c r="W375" i="5"/>
  <c r="U442" i="5"/>
  <c r="X135" i="5"/>
  <c r="V202" i="5"/>
  <c r="T269" i="5"/>
  <c r="X335" i="5"/>
  <c r="Y345" i="5"/>
  <c r="W412" i="5"/>
  <c r="T286" i="5"/>
  <c r="X352" i="5"/>
  <c r="V419" i="5"/>
  <c r="Y242" i="5"/>
  <c r="W309" i="5"/>
  <c r="U376" i="5"/>
  <c r="Y442" i="5"/>
  <c r="T323" i="5"/>
  <c r="V476" i="5"/>
  <c r="W176" i="5"/>
  <c r="X86" i="5"/>
  <c r="Y680" i="5"/>
  <c r="T541" i="5"/>
  <c r="X717" i="5"/>
  <c r="X561" i="5"/>
  <c r="V492" i="5"/>
  <c r="W562" i="5"/>
  <c r="X572" i="5"/>
  <c r="Y542" i="5"/>
  <c r="T573" i="5"/>
  <c r="W426" i="5"/>
  <c r="W947" i="5"/>
  <c r="T911" i="5"/>
  <c r="W605" i="5"/>
  <c r="T639" i="5"/>
  <c r="U679" i="5"/>
  <c r="W892" i="5"/>
  <c r="V889" i="5"/>
  <c r="Y832" i="5"/>
  <c r="V826" i="5"/>
  <c r="U613" i="5"/>
  <c r="U762" i="5"/>
  <c r="W975" i="5"/>
  <c r="Y965" i="5"/>
  <c r="U823" i="5"/>
  <c r="S273" i="5"/>
  <c r="V515" i="5"/>
  <c r="X618" i="5"/>
  <c r="T387" i="5"/>
  <c r="T395" i="5"/>
  <c r="W298" i="5"/>
  <c r="V325" i="5"/>
  <c r="U312" i="5"/>
  <c r="Y378" i="5"/>
  <c r="W445" i="5"/>
  <c r="T139" i="5"/>
  <c r="X205" i="5"/>
  <c r="V272" i="5"/>
  <c r="T339" i="5"/>
  <c r="U349" i="5"/>
  <c r="Y415" i="5"/>
  <c r="V289" i="5"/>
  <c r="T356" i="5"/>
  <c r="X422" i="5"/>
  <c r="U246" i="5"/>
  <c r="Y312" i="5"/>
  <c r="W379" i="5"/>
  <c r="U446" i="5"/>
  <c r="X329" i="5"/>
  <c r="X479" i="5"/>
  <c r="W186" i="5"/>
  <c r="T90" i="5"/>
  <c r="Y690" i="5"/>
  <c r="V544" i="5"/>
  <c r="X727" i="5"/>
  <c r="T565" i="5"/>
  <c r="V502" i="5"/>
  <c r="Y565" i="5"/>
  <c r="X582" i="5"/>
  <c r="U546" i="5"/>
  <c r="X589" i="5"/>
  <c r="Y429" i="5"/>
  <c r="U964" i="5"/>
  <c r="T921" i="5"/>
  <c r="W615" i="5"/>
  <c r="V642" i="5"/>
  <c r="Y695" i="5"/>
  <c r="T666" i="5"/>
  <c r="Y642" i="5"/>
  <c r="Y842" i="5"/>
  <c r="V836" i="5"/>
  <c r="W616" i="5"/>
  <c r="Y778" i="5"/>
  <c r="Y978" i="5"/>
  <c r="Y985" i="5"/>
  <c r="U833" i="5"/>
  <c r="Q336" i="5"/>
  <c r="T582" i="5"/>
  <c r="X738" i="5"/>
  <c r="O789" i="5"/>
  <c r="V398" i="5"/>
  <c r="Y301" i="5"/>
  <c r="X328" i="5"/>
  <c r="W315" i="5"/>
  <c r="U382" i="5"/>
  <c r="Y448" i="5"/>
  <c r="V142" i="5"/>
  <c r="T209" i="5"/>
  <c r="X275" i="5"/>
  <c r="V342" i="5"/>
  <c r="W352" i="5"/>
  <c r="U419" i="5"/>
  <c r="X292" i="5"/>
  <c r="V359" i="5"/>
  <c r="T426" i="5"/>
  <c r="W249" i="5"/>
  <c r="U316" i="5"/>
  <c r="Y382" i="5"/>
  <c r="W449" i="5"/>
  <c r="T333" i="5"/>
  <c r="U23" i="5"/>
  <c r="Y189" i="5"/>
  <c r="T110" i="5"/>
  <c r="U694" i="5"/>
  <c r="V564" i="5"/>
  <c r="T731" i="5"/>
  <c r="T585" i="5"/>
  <c r="X505" i="5"/>
  <c r="Y585" i="5"/>
  <c r="T586" i="5"/>
  <c r="U566" i="5"/>
  <c r="T593" i="5"/>
  <c r="Y449" i="5"/>
  <c r="Y970" i="5"/>
  <c r="T951" i="5"/>
  <c r="Y618" i="5"/>
  <c r="V672" i="5"/>
  <c r="U699" i="5"/>
  <c r="T686" i="5"/>
  <c r="W649" i="5"/>
  <c r="Y872" i="5"/>
  <c r="X839" i="5"/>
  <c r="W646" i="5"/>
  <c r="U782" i="5"/>
  <c r="Y998" i="5"/>
  <c r="W992" i="5"/>
  <c r="W896" i="5"/>
  <c r="S18" i="5"/>
  <c r="T590" i="5"/>
  <c r="T752" i="5"/>
  <c r="S823" i="5"/>
  <c r="X401" i="5"/>
  <c r="U305" i="5"/>
  <c r="T332" i="5"/>
  <c r="Y318" i="5"/>
  <c r="W385" i="5"/>
  <c r="U452" i="5"/>
  <c r="X145" i="5"/>
  <c r="V212" i="5"/>
  <c r="T279" i="5"/>
  <c r="X345" i="5"/>
  <c r="Y355" i="5"/>
  <c r="W422" i="5"/>
  <c r="T296" i="5"/>
  <c r="X362" i="5"/>
  <c r="V429" i="5"/>
  <c r="Y252" i="5"/>
  <c r="W319" i="5"/>
  <c r="U386" i="5"/>
  <c r="Y452" i="5"/>
  <c r="V336" i="5"/>
  <c r="W36" i="5"/>
  <c r="U193" i="5"/>
  <c r="Y540" i="5"/>
  <c r="W697" i="5"/>
  <c r="X577" i="5"/>
  <c r="V734" i="5"/>
  <c r="W475" i="5"/>
  <c r="T509" i="5"/>
  <c r="U599" i="5"/>
  <c r="V589" i="5"/>
  <c r="W579" i="5"/>
  <c r="V596" i="5"/>
  <c r="Y469" i="5"/>
  <c r="U974" i="5"/>
  <c r="V964" i="5"/>
  <c r="U622" i="5"/>
  <c r="V692" i="5"/>
  <c r="W702" i="5"/>
  <c r="T706" i="5"/>
  <c r="Y652" i="5"/>
  <c r="U886" i="5"/>
  <c r="T843" i="5"/>
  <c r="W666" i="5"/>
  <c r="W785" i="5"/>
  <c r="V862" i="5"/>
  <c r="T916" i="5"/>
  <c r="Y929" i="5"/>
  <c r="P4" i="5"/>
  <c r="V593" i="5"/>
  <c r="X786" i="5"/>
  <c r="R546" i="5"/>
  <c r="V408" i="5"/>
  <c r="Y311" i="5"/>
  <c r="X338" i="5"/>
  <c r="W325" i="5"/>
  <c r="U392" i="5"/>
  <c r="Y458" i="5"/>
  <c r="V152" i="5"/>
  <c r="T219" i="5"/>
  <c r="X285" i="5"/>
  <c r="V352" i="5"/>
  <c r="W362" i="5"/>
  <c r="U429" i="5"/>
  <c r="X302" i="5"/>
  <c r="V369" i="5"/>
  <c r="T436" i="5"/>
  <c r="W259" i="5"/>
  <c r="U326" i="5"/>
  <c r="Y392" i="5"/>
  <c r="W459" i="5"/>
  <c r="V346" i="5"/>
  <c r="U53" i="5"/>
  <c r="U203" i="5"/>
  <c r="W557" i="5"/>
  <c r="W707" i="5"/>
  <c r="V594" i="5"/>
  <c r="V744" i="5"/>
  <c r="T369" i="5"/>
  <c r="T519" i="5"/>
  <c r="Y615" i="5"/>
  <c r="V599" i="5"/>
  <c r="U596" i="5"/>
  <c r="V606" i="5"/>
  <c r="Y790" i="5"/>
  <c r="Y990" i="5"/>
  <c r="X987" i="5"/>
  <c r="Y638" i="5"/>
  <c r="T709" i="5"/>
  <c r="W712" i="5"/>
  <c r="X732" i="5"/>
  <c r="W669" i="5"/>
  <c r="X659" i="5"/>
  <c r="X859" i="5"/>
  <c r="U683" i="5"/>
  <c r="W795" i="5"/>
  <c r="T889" i="5"/>
  <c r="T946" i="5"/>
  <c r="W966" i="5"/>
  <c r="T530" i="5"/>
  <c r="X636" i="5"/>
  <c r="T297" i="5"/>
  <c r="Q69" i="5"/>
  <c r="R51" i="5"/>
  <c r="V418" i="5"/>
  <c r="Y321" i="5"/>
  <c r="X348" i="5"/>
  <c r="W335" i="5"/>
  <c r="U402" i="5"/>
  <c r="Y468" i="5"/>
  <c r="V162" i="5"/>
  <c r="T229" i="5"/>
  <c r="X295" i="5"/>
  <c r="Y305" i="5"/>
  <c r="W372" i="5"/>
  <c r="U439" i="5"/>
  <c r="X312" i="5"/>
  <c r="V379" i="5"/>
  <c r="T446" i="5"/>
  <c r="W269" i="5"/>
  <c r="U336" i="5"/>
  <c r="Y402" i="5"/>
  <c r="W469" i="5"/>
  <c r="V386" i="5"/>
  <c r="W66" i="5"/>
  <c r="U243" i="5"/>
  <c r="Y570" i="5"/>
  <c r="W747" i="5"/>
  <c r="X607" i="5"/>
  <c r="X471" i="5"/>
  <c r="V382" i="5"/>
  <c r="T559" i="5"/>
  <c r="U629" i="5"/>
  <c r="V639" i="5"/>
  <c r="W609" i="5"/>
  <c r="U303" i="5"/>
  <c r="U804" i="5"/>
  <c r="X797" i="5"/>
  <c r="X534" i="5"/>
  <c r="Y688" i="5"/>
  <c r="V722" i="5"/>
  <c r="U769" i="5"/>
  <c r="T746" i="5"/>
  <c r="W719" i="5"/>
  <c r="T683" i="5"/>
  <c r="Y489" i="5"/>
  <c r="W696" i="5"/>
  <c r="U852" i="5"/>
  <c r="V902" i="5"/>
  <c r="U946" i="5"/>
  <c r="V143" i="5"/>
  <c r="U471" i="5"/>
  <c r="X133" i="5"/>
  <c r="O479" i="5"/>
  <c r="R786" i="5"/>
  <c r="R29" i="5"/>
  <c r="V428" i="5"/>
  <c r="Y331" i="5"/>
  <c r="X358" i="5"/>
  <c r="W345" i="5"/>
  <c r="U412" i="5"/>
  <c r="X105" i="5"/>
  <c r="V172" i="5"/>
  <c r="T239" i="5"/>
  <c r="X305" i="5"/>
  <c r="Y315" i="5"/>
  <c r="W382" i="5"/>
  <c r="U449" i="5"/>
  <c r="X322" i="5"/>
  <c r="V389" i="5"/>
  <c r="T456" i="5"/>
  <c r="W279" i="5"/>
  <c r="U346" i="5"/>
  <c r="Y412" i="5"/>
  <c r="X289" i="5"/>
  <c r="T403" i="5"/>
  <c r="U103" i="5"/>
  <c r="Y259" i="5"/>
  <c r="W607" i="5"/>
  <c r="U764" i="5"/>
  <c r="V644" i="5"/>
  <c r="V488" i="5"/>
  <c r="T419" i="5"/>
  <c r="U489" i="5"/>
  <c r="V499" i="5"/>
  <c r="T656" i="5"/>
  <c r="X489" i="5"/>
  <c r="Y319" i="5"/>
  <c r="W857" i="5"/>
  <c r="T821" i="5"/>
  <c r="W505" i="5"/>
  <c r="W715" i="5"/>
  <c r="X775" i="5"/>
  <c r="Y785" i="5"/>
  <c r="V799" i="5"/>
  <c r="Y742" i="5"/>
  <c r="V726" i="5"/>
  <c r="W516" i="5"/>
  <c r="Y749" i="5"/>
  <c r="Y868" i="5"/>
  <c r="X955" i="5"/>
  <c r="Y982" i="5"/>
  <c r="T220" i="5"/>
  <c r="W584" i="5"/>
  <c r="X253" i="5"/>
  <c r="P119" i="5"/>
  <c r="Y534" i="5"/>
  <c r="U548" i="5"/>
  <c r="W203" i="5"/>
  <c r="X371" i="5"/>
  <c r="V438" i="5"/>
  <c r="Y341" i="5"/>
  <c r="X368" i="5"/>
  <c r="W355" i="5"/>
  <c r="U422" i="5"/>
  <c r="X115" i="5"/>
  <c r="V182" i="5"/>
  <c r="T249" i="5"/>
  <c r="X315" i="5"/>
  <c r="Y325" i="5"/>
  <c r="W392" i="5"/>
  <c r="U459" i="5"/>
  <c r="X332" i="5"/>
  <c r="V399" i="5"/>
  <c r="T466" i="5"/>
  <c r="W289" i="5"/>
  <c r="U356" i="5"/>
  <c r="Y422" i="5"/>
  <c r="X299" i="5"/>
  <c r="T433" i="5"/>
  <c r="U123" i="5"/>
  <c r="Y289" i="5"/>
  <c r="W627" i="5"/>
  <c r="X497" i="5"/>
  <c r="V664" i="5"/>
  <c r="V518" i="5"/>
  <c r="T439" i="5"/>
  <c r="U519" i="5"/>
  <c r="V519" i="5"/>
  <c r="W499" i="5"/>
  <c r="X509" i="5"/>
  <c r="W366" i="5"/>
  <c r="W877" i="5"/>
  <c r="T861" i="5"/>
  <c r="W535" i="5"/>
  <c r="T579" i="5"/>
  <c r="X805" i="5"/>
  <c r="W832" i="5"/>
  <c r="V819" i="5"/>
  <c r="Y782" i="5"/>
  <c r="V756" i="5"/>
  <c r="U553" i="5"/>
  <c r="S23" i="5"/>
  <c r="W915" i="5"/>
  <c r="X975" i="5"/>
  <c r="T953" i="5"/>
  <c r="X346" i="5"/>
  <c r="T688" i="5"/>
  <c r="W784" i="5"/>
  <c r="Y937" i="5"/>
  <c r="Q549" i="5"/>
  <c r="U831" i="5"/>
  <c r="V981" i="5"/>
  <c r="U941" i="5"/>
  <c r="S15" i="5"/>
  <c r="N14" i="5"/>
  <c r="T382" i="5"/>
  <c r="U595" i="5"/>
  <c r="T808" i="5"/>
  <c r="Q71" i="5"/>
  <c r="R18" i="5"/>
  <c r="V505" i="5"/>
  <c r="Y611" i="5"/>
  <c r="X884" i="5"/>
  <c r="O80" i="5"/>
  <c r="X878" i="5"/>
  <c r="W998" i="5"/>
  <c r="X339" i="5"/>
  <c r="V406" i="5"/>
  <c r="T473" i="5"/>
  <c r="U63" i="5"/>
  <c r="Y129" i="5"/>
  <c r="W196" i="5"/>
  <c r="U263" i="5"/>
  <c r="V83" i="5"/>
  <c r="W567" i="5"/>
  <c r="U634" i="5"/>
  <c r="Y700" i="5"/>
  <c r="W767" i="5"/>
  <c r="X537" i="5"/>
  <c r="V604" i="5"/>
  <c r="T671" i="5"/>
  <c r="X737" i="5"/>
  <c r="X491" i="5"/>
  <c r="V558" i="5"/>
  <c r="T379" i="5"/>
  <c r="X445" i="5"/>
  <c r="V512" i="5"/>
  <c r="W492" i="5"/>
  <c r="U559" i="5"/>
  <c r="Y625" i="5"/>
  <c r="T526" i="5"/>
  <c r="X592" i="5"/>
  <c r="V659" i="5"/>
  <c r="W539" i="5"/>
  <c r="U606" i="5"/>
  <c r="V516" i="5"/>
  <c r="X599" i="5"/>
  <c r="U323" i="5"/>
  <c r="W416" i="5"/>
  <c r="Y800" i="5"/>
  <c r="U884" i="5"/>
  <c r="W977" i="5"/>
  <c r="V824" i="5"/>
  <c r="X907" i="5"/>
  <c r="T1001" i="5"/>
  <c r="U542" i="5"/>
  <c r="W625" i="5"/>
  <c r="Y718" i="5"/>
  <c r="X635" i="5"/>
  <c r="T719" i="5"/>
  <c r="V812" i="5"/>
  <c r="Y705" i="5"/>
  <c r="U789" i="5"/>
  <c r="W882" i="5"/>
  <c r="X742" i="5"/>
  <c r="T826" i="5"/>
  <c r="U656" i="5"/>
  <c r="U746" i="5"/>
  <c r="W829" i="5"/>
  <c r="T673" i="5"/>
  <c r="T763" i="5"/>
  <c r="V846" i="5"/>
  <c r="Y519" i="5"/>
  <c r="Y609" i="5"/>
  <c r="U693" i="5"/>
  <c r="O29" i="5"/>
  <c r="Y788" i="5"/>
  <c r="U872" i="5"/>
  <c r="W965" i="5"/>
  <c r="T899" i="5"/>
  <c r="V982" i="5"/>
  <c r="V929" i="5"/>
  <c r="U986" i="5"/>
  <c r="W816" i="5"/>
  <c r="T130" i="5"/>
  <c r="T360" i="5"/>
  <c r="N34" i="5"/>
  <c r="W544" i="5"/>
  <c r="W408" i="5"/>
  <c r="V603" i="5"/>
  <c r="X283" i="5"/>
  <c r="U615" i="5"/>
  <c r="V300" i="5"/>
  <c r="P259" i="5"/>
  <c r="T902" i="5"/>
  <c r="T972" i="5"/>
  <c r="U468" i="5"/>
  <c r="X349" i="5"/>
  <c r="V416" i="5"/>
  <c r="T483" i="5"/>
  <c r="U73" i="5"/>
  <c r="Y139" i="5"/>
  <c r="W206" i="5"/>
  <c r="U273" i="5"/>
  <c r="V93" i="5"/>
  <c r="W577" i="5"/>
  <c r="U644" i="5"/>
  <c r="Y710" i="5"/>
  <c r="T481" i="5"/>
  <c r="X547" i="5"/>
  <c r="V614" i="5"/>
  <c r="T681" i="5"/>
  <c r="X747" i="5"/>
  <c r="X501" i="5"/>
  <c r="V568" i="5"/>
  <c r="T389" i="5"/>
  <c r="X455" i="5"/>
  <c r="V522" i="5"/>
  <c r="W502" i="5"/>
  <c r="U569" i="5"/>
  <c r="Y635" i="5"/>
  <c r="T536" i="5"/>
  <c r="X602" i="5"/>
  <c r="Y482" i="5"/>
  <c r="W549" i="5"/>
  <c r="U616" i="5"/>
  <c r="V526" i="5"/>
  <c r="X609" i="5"/>
  <c r="U343" i="5"/>
  <c r="U433" i="5"/>
  <c r="Y810" i="5"/>
  <c r="U904" i="5"/>
  <c r="U994" i="5"/>
  <c r="V834" i="5"/>
  <c r="X927" i="5"/>
  <c r="V598" i="5"/>
  <c r="U552" i="5"/>
  <c r="W645" i="5"/>
  <c r="W735" i="5"/>
  <c r="X645" i="5"/>
  <c r="T739" i="5"/>
  <c r="T829" i="5"/>
  <c r="Y715" i="5"/>
  <c r="U809" i="5"/>
  <c r="V669" i="5"/>
  <c r="X752" i="5"/>
  <c r="T846" i="5"/>
  <c r="Y672" i="5"/>
  <c r="U756" i="5"/>
  <c r="W849" i="5"/>
  <c r="X689" i="5"/>
  <c r="T773" i="5"/>
  <c r="V866" i="5"/>
  <c r="W536" i="5"/>
  <c r="Y619" i="5"/>
  <c r="U713" i="5"/>
  <c r="Q46" i="5"/>
  <c r="Y798" i="5"/>
  <c r="U892" i="5"/>
  <c r="U982" i="5"/>
  <c r="T909" i="5"/>
  <c r="V1002" i="5"/>
  <c r="V949" i="5"/>
  <c r="T923" i="5"/>
  <c r="Y839" i="5"/>
  <c r="T150" i="5"/>
  <c r="S93" i="5"/>
  <c r="N17" i="5"/>
  <c r="Y587" i="5"/>
  <c r="W488" i="5"/>
  <c r="X656" i="5"/>
  <c r="U671" i="5"/>
  <c r="W698" i="5"/>
  <c r="O349" i="5"/>
  <c r="Y957" i="5"/>
  <c r="X866" i="5"/>
  <c r="V440" i="5"/>
  <c r="U578" i="5"/>
  <c r="T353" i="5"/>
  <c r="X419" i="5"/>
  <c r="Y9" i="5"/>
  <c r="W76" i="5"/>
  <c r="U143" i="5"/>
  <c r="Y209" i="5"/>
  <c r="W276" i="5"/>
  <c r="X96" i="5"/>
  <c r="Y580" i="5"/>
  <c r="W647" i="5"/>
  <c r="U714" i="5"/>
  <c r="V484" i="5"/>
  <c r="T551" i="5"/>
  <c r="X617" i="5"/>
  <c r="V684" i="5"/>
  <c r="T751" i="5"/>
  <c r="T505" i="5"/>
  <c r="X571" i="5"/>
  <c r="V392" i="5"/>
  <c r="T459" i="5"/>
  <c r="X525" i="5"/>
  <c r="Y505" i="5"/>
  <c r="W572" i="5"/>
  <c r="U639" i="5"/>
  <c r="V539" i="5"/>
  <c r="T606" i="5"/>
  <c r="U486" i="5"/>
  <c r="Y552" i="5"/>
  <c r="W619" i="5"/>
  <c r="X529" i="5"/>
  <c r="T613" i="5"/>
  <c r="W346" i="5"/>
  <c r="W436" i="5"/>
  <c r="U814" i="5"/>
  <c r="W907" i="5"/>
  <c r="W997" i="5"/>
  <c r="X837" i="5"/>
  <c r="T931" i="5"/>
  <c r="U355" i="5"/>
  <c r="W555" i="5"/>
  <c r="Y648" i="5"/>
  <c r="X565" i="5"/>
  <c r="T649" i="5"/>
  <c r="V742" i="5"/>
  <c r="V832" i="5"/>
  <c r="U719" i="5"/>
  <c r="W812" i="5"/>
  <c r="X672" i="5"/>
  <c r="T756" i="5"/>
  <c r="V849" i="5"/>
  <c r="U676" i="5"/>
  <c r="W759" i="5"/>
  <c r="Y852" i="5"/>
  <c r="T693" i="5"/>
  <c r="V776" i="5"/>
  <c r="X869" i="5"/>
  <c r="Y539" i="5"/>
  <c r="U623" i="5"/>
  <c r="W716" i="5"/>
  <c r="O49" i="5"/>
  <c r="U802" i="5"/>
  <c r="W895" i="5"/>
  <c r="W985" i="5"/>
  <c r="V912" i="5"/>
  <c r="Y895" i="5"/>
  <c r="X952" i="5"/>
  <c r="V926" i="5"/>
  <c r="U863" i="5"/>
  <c r="V153" i="5"/>
  <c r="Q96" i="5"/>
  <c r="P37" i="5"/>
  <c r="U591" i="5"/>
  <c r="U505" i="5"/>
  <c r="V703" i="5"/>
  <c r="Y677" i="5"/>
  <c r="U705" i="5"/>
  <c r="Q396" i="5"/>
  <c r="U961" i="5"/>
  <c r="X876" i="5"/>
  <c r="Q946" i="5"/>
  <c r="W581" i="5"/>
  <c r="V356" i="5"/>
  <c r="T423" i="5"/>
  <c r="U13" i="5"/>
  <c r="Y79" i="5"/>
  <c r="W146" i="5"/>
  <c r="U213" i="5"/>
  <c r="Y279" i="5"/>
  <c r="T100" i="5"/>
  <c r="U584" i="5"/>
  <c r="Y650" i="5"/>
  <c r="W717" i="5"/>
  <c r="X487" i="5"/>
  <c r="V554" i="5"/>
  <c r="T621" i="5"/>
  <c r="X687" i="5"/>
  <c r="V754" i="5"/>
  <c r="V508" i="5"/>
  <c r="T575" i="5"/>
  <c r="X395" i="5"/>
  <c r="V462" i="5"/>
  <c r="T529" i="5"/>
  <c r="U509" i="5"/>
  <c r="Y575" i="5"/>
  <c r="W642" i="5"/>
  <c r="X542" i="5"/>
  <c r="V609" i="5"/>
  <c r="W489" i="5"/>
  <c r="U556" i="5"/>
  <c r="Y622" i="5"/>
  <c r="T533" i="5"/>
  <c r="V616" i="5"/>
  <c r="Y349" i="5"/>
  <c r="Y439" i="5"/>
  <c r="W817" i="5"/>
  <c r="Y910" i="5"/>
  <c r="Y1000" i="5"/>
  <c r="T841" i="5"/>
  <c r="V934" i="5"/>
  <c r="V375" i="5"/>
  <c r="Y558" i="5"/>
  <c r="U652" i="5"/>
  <c r="T569" i="5"/>
  <c r="V652" i="5"/>
  <c r="X745" i="5"/>
  <c r="X835" i="5"/>
  <c r="W722" i="5"/>
  <c r="Y815" i="5"/>
  <c r="T676" i="5"/>
  <c r="V759" i="5"/>
  <c r="X852" i="5"/>
  <c r="W679" i="5"/>
  <c r="Y762" i="5"/>
  <c r="U856" i="5"/>
  <c r="V696" i="5"/>
  <c r="X779" i="5"/>
  <c r="T873" i="5"/>
  <c r="U543" i="5"/>
  <c r="W626" i="5"/>
  <c r="Y719" i="5"/>
  <c r="S53" i="5"/>
  <c r="W805" i="5"/>
  <c r="Y898" i="5"/>
  <c r="Y988" i="5"/>
  <c r="X915" i="5"/>
  <c r="U899" i="5"/>
  <c r="T956" i="5"/>
  <c r="X929" i="5"/>
  <c r="W876" i="5"/>
  <c r="X156" i="5"/>
  <c r="S113" i="5"/>
  <c r="T420" i="5"/>
  <c r="U601" i="5"/>
  <c r="W508" i="5"/>
  <c r="X736" i="5"/>
  <c r="U681" i="5"/>
  <c r="W708" i="5"/>
  <c r="Q436" i="5"/>
  <c r="W984" i="5"/>
  <c r="V893" i="5"/>
  <c r="R576" i="5"/>
  <c r="W621" i="5"/>
  <c r="X359" i="5"/>
  <c r="V426" i="5"/>
  <c r="W16" i="5"/>
  <c r="U83" i="5"/>
  <c r="Y149" i="5"/>
  <c r="W216" i="5"/>
  <c r="U283" i="5"/>
  <c r="V103" i="5"/>
  <c r="W587" i="5"/>
  <c r="U654" i="5"/>
  <c r="Y720" i="5"/>
  <c r="T491" i="5"/>
  <c r="X557" i="5"/>
  <c r="V624" i="5"/>
  <c r="T691" i="5"/>
  <c r="X757" i="5"/>
  <c r="X511" i="5"/>
  <c r="V578" i="5"/>
  <c r="T399" i="5"/>
  <c r="X465" i="5"/>
  <c r="V532" i="5"/>
  <c r="W512" i="5"/>
  <c r="U579" i="5"/>
  <c r="Y645" i="5"/>
  <c r="T546" i="5"/>
  <c r="X612" i="5"/>
  <c r="Y492" i="5"/>
  <c r="W559" i="5"/>
  <c r="U626" i="5"/>
  <c r="V536" i="5"/>
  <c r="X619" i="5"/>
  <c r="Y359" i="5"/>
  <c r="U443" i="5"/>
  <c r="Y820" i="5"/>
  <c r="Y920" i="5"/>
  <c r="R3" i="5"/>
  <c r="V844" i="5"/>
  <c r="V944" i="5"/>
  <c r="Y478" i="5"/>
  <c r="U562" i="5"/>
  <c r="U662" i="5"/>
  <c r="V572" i="5"/>
  <c r="X655" i="5"/>
  <c r="X755" i="5"/>
  <c r="T839" i="5"/>
  <c r="Y725" i="5"/>
  <c r="Y825" i="5"/>
  <c r="V679" i="5"/>
  <c r="X762" i="5"/>
  <c r="X862" i="5"/>
  <c r="Y682" i="5"/>
  <c r="U766" i="5"/>
  <c r="U866" i="5"/>
  <c r="X699" i="5"/>
  <c r="T783" i="5"/>
  <c r="T883" i="5"/>
  <c r="W546" i="5"/>
  <c r="Y629" i="5"/>
  <c r="Y729" i="5"/>
  <c r="Q56" i="5"/>
  <c r="Y808" i="5"/>
  <c r="Y908" i="5"/>
  <c r="U992" i="5"/>
  <c r="T919" i="5"/>
  <c r="U909" i="5"/>
  <c r="V959" i="5"/>
  <c r="V936" i="5"/>
  <c r="Y889" i="5"/>
  <c r="T160" i="5"/>
  <c r="O129" i="5"/>
  <c r="X456" i="5"/>
  <c r="W604" i="5"/>
  <c r="W528" i="5"/>
  <c r="T17" i="5"/>
  <c r="Y697" i="5"/>
  <c r="W728" i="5"/>
  <c r="O459" i="5"/>
  <c r="W994" i="5"/>
  <c r="V913" i="5"/>
  <c r="N742" i="5"/>
  <c r="V648" i="5"/>
  <c r="T363" i="5"/>
  <c r="X429" i="5"/>
  <c r="Y19" i="5"/>
  <c r="W86" i="5"/>
  <c r="U153" i="5"/>
  <c r="Y219" i="5"/>
  <c r="W286" i="5"/>
  <c r="X106" i="5"/>
  <c r="Y590" i="5"/>
  <c r="W657" i="5"/>
  <c r="U724" i="5"/>
  <c r="V494" i="5"/>
  <c r="T561" i="5"/>
  <c r="X627" i="5"/>
  <c r="V694" i="5"/>
  <c r="T761" i="5"/>
  <c r="T515" i="5"/>
  <c r="X581" i="5"/>
  <c r="V402" i="5"/>
  <c r="T469" i="5"/>
  <c r="X535" i="5"/>
  <c r="Y515" i="5"/>
  <c r="W582" i="5"/>
  <c r="U649" i="5"/>
  <c r="V549" i="5"/>
  <c r="T616" i="5"/>
  <c r="U496" i="5"/>
  <c r="Y562" i="5"/>
  <c r="W629" i="5"/>
  <c r="X539" i="5"/>
  <c r="X629" i="5"/>
  <c r="U363" i="5"/>
  <c r="W446" i="5"/>
  <c r="Y830" i="5"/>
  <c r="U924" i="5"/>
  <c r="V764" i="5"/>
  <c r="V854" i="5"/>
  <c r="X947" i="5"/>
  <c r="U482" i="5"/>
  <c r="U572" i="5"/>
  <c r="W665" i="5"/>
  <c r="X575" i="5"/>
  <c r="X665" i="5"/>
  <c r="T759" i="5"/>
  <c r="V842" i="5"/>
  <c r="Y735" i="5"/>
  <c r="U829" i="5"/>
  <c r="X682" i="5"/>
  <c r="X772" i="5"/>
  <c r="T866" i="5"/>
  <c r="U686" i="5"/>
  <c r="U776" i="5"/>
  <c r="W869" i="5"/>
  <c r="T703" i="5"/>
  <c r="T793" i="5"/>
  <c r="V886" i="5"/>
  <c r="Y549" i="5"/>
  <c r="Y639" i="5"/>
  <c r="U733" i="5"/>
  <c r="O59" i="5"/>
  <c r="Y818" i="5"/>
  <c r="U912" i="5"/>
  <c r="W995" i="5"/>
  <c r="T929" i="5"/>
  <c r="W912" i="5"/>
  <c r="X982" i="5"/>
  <c r="V946" i="5"/>
  <c r="U893" i="5"/>
  <c r="V183" i="5"/>
  <c r="O139" i="5"/>
  <c r="T460" i="5"/>
  <c r="X554" i="5"/>
  <c r="U545" i="5"/>
  <c r="V20" i="5"/>
  <c r="W744" i="5"/>
  <c r="Y751" i="5"/>
  <c r="S463" i="5"/>
  <c r="V781" i="5"/>
  <c r="T377" i="5"/>
  <c r="P749" i="5"/>
  <c r="U90" i="5"/>
  <c r="X369" i="5"/>
  <c r="V436" i="5"/>
  <c r="W26" i="5"/>
  <c r="U93" i="5"/>
  <c r="Y159" i="5"/>
  <c r="W226" i="5"/>
  <c r="X46" i="5"/>
  <c r="V113" i="5"/>
  <c r="W597" i="5"/>
  <c r="U664" i="5"/>
  <c r="Y730" i="5"/>
  <c r="T501" i="5"/>
  <c r="X567" i="5"/>
  <c r="V634" i="5"/>
  <c r="T701" i="5"/>
  <c r="T455" i="5"/>
  <c r="X521" i="5"/>
  <c r="V588" i="5"/>
  <c r="T409" i="5"/>
  <c r="X475" i="5"/>
  <c r="V542" i="5"/>
  <c r="W522" i="5"/>
  <c r="U589" i="5"/>
  <c r="V489" i="5"/>
  <c r="T556" i="5"/>
  <c r="X622" i="5"/>
  <c r="Y502" i="5"/>
  <c r="W569" i="5"/>
  <c r="U636" i="5"/>
  <c r="V546" i="5"/>
  <c r="X639" i="5"/>
  <c r="Y369" i="5"/>
  <c r="U453" i="5"/>
  <c r="Y840" i="5"/>
  <c r="Y930" i="5"/>
  <c r="T771" i="5"/>
  <c r="V864" i="5"/>
  <c r="V954" i="5"/>
  <c r="Y488" i="5"/>
  <c r="U582" i="5"/>
  <c r="U672" i="5"/>
  <c r="V582" i="5"/>
  <c r="X675" i="5"/>
  <c r="X765" i="5"/>
  <c r="W652" i="5"/>
  <c r="Y745" i="5"/>
  <c r="Y835" i="5"/>
  <c r="V689" i="5"/>
  <c r="X782" i="5"/>
  <c r="X872" i="5"/>
  <c r="Y692" i="5"/>
  <c r="U786" i="5"/>
  <c r="U876" i="5"/>
  <c r="X709" i="5"/>
  <c r="T803" i="5"/>
  <c r="T893" i="5"/>
  <c r="W556" i="5"/>
  <c r="Y649" i="5"/>
  <c r="Y739" i="5"/>
  <c r="T538" i="5"/>
  <c r="Y828" i="5"/>
  <c r="Y918" i="5"/>
  <c r="U1002" i="5"/>
  <c r="T939" i="5"/>
  <c r="U919" i="5"/>
  <c r="V999" i="5"/>
  <c r="V976" i="5"/>
  <c r="Y899" i="5"/>
  <c r="T200" i="5"/>
  <c r="S203" i="5"/>
  <c r="X466" i="5"/>
  <c r="V581" i="5"/>
  <c r="X438" i="5"/>
  <c r="V40" i="5"/>
  <c r="Y787" i="5"/>
  <c r="T672" i="5"/>
  <c r="S483" i="5"/>
  <c r="V811" i="5"/>
  <c r="O649" i="5"/>
  <c r="N792" i="5"/>
  <c r="U210" i="5"/>
  <c r="V306" i="5"/>
  <c r="T373" i="5"/>
  <c r="X439" i="5"/>
  <c r="Y29" i="5"/>
  <c r="W96" i="5"/>
  <c r="U163" i="5"/>
  <c r="Y229" i="5"/>
  <c r="T50" i="5"/>
  <c r="X116" i="5"/>
  <c r="Y600" i="5"/>
  <c r="W667" i="5"/>
  <c r="U734" i="5"/>
  <c r="V504" i="5"/>
  <c r="T571" i="5"/>
  <c r="X637" i="5"/>
  <c r="V704" i="5"/>
  <c r="V458" i="5"/>
  <c r="T525" i="5"/>
  <c r="X591" i="5"/>
  <c r="V412" i="5"/>
  <c r="T479" i="5"/>
  <c r="X545" i="5"/>
  <c r="Y525" i="5"/>
  <c r="W592" i="5"/>
  <c r="X492" i="5"/>
  <c r="V559" i="5"/>
  <c r="T626" i="5"/>
  <c r="U506" i="5"/>
  <c r="Y572" i="5"/>
  <c r="W639" i="5"/>
  <c r="X549" i="5"/>
  <c r="T643" i="5"/>
  <c r="U373" i="5"/>
  <c r="W456" i="5"/>
  <c r="U844" i="5"/>
  <c r="U934" i="5"/>
  <c r="V774" i="5"/>
  <c r="X867" i="5"/>
  <c r="X957" i="5"/>
  <c r="U492" i="5"/>
  <c r="W585" i="5"/>
  <c r="W675" i="5"/>
  <c r="X585" i="5"/>
  <c r="T679" i="5"/>
  <c r="T769" i="5"/>
  <c r="Y655" i="5"/>
  <c r="U749" i="5"/>
  <c r="U839" i="5"/>
  <c r="X692" i="5"/>
  <c r="T786" i="5"/>
  <c r="T876" i="5"/>
  <c r="U696" i="5"/>
  <c r="W789" i="5"/>
  <c r="W879" i="5"/>
  <c r="T713" i="5"/>
  <c r="V806" i="5"/>
  <c r="V896" i="5"/>
  <c r="Y559" i="5"/>
  <c r="U653" i="5"/>
  <c r="U743" i="5"/>
  <c r="Y738" i="5"/>
  <c r="U832" i="5"/>
  <c r="U922" i="5"/>
  <c r="T849" i="5"/>
  <c r="V942" i="5"/>
  <c r="W922" i="5"/>
  <c r="X1002" i="5"/>
  <c r="X989" i="5"/>
  <c r="U903" i="5"/>
  <c r="V203" i="5"/>
  <c r="Q226" i="5"/>
  <c r="X476" i="5"/>
  <c r="T598" i="5"/>
  <c r="X468" i="5"/>
  <c r="X43" i="5"/>
  <c r="U791" i="5"/>
  <c r="V695" i="5"/>
  <c r="O499" i="5"/>
  <c r="V841" i="5"/>
  <c r="Q676" i="5"/>
  <c r="O92" i="5"/>
  <c r="U270" i="5"/>
  <c r="V376" i="5"/>
  <c r="T443" i="5"/>
  <c r="U33" i="5"/>
  <c r="Y99" i="5"/>
  <c r="W166" i="5"/>
  <c r="U233" i="5"/>
  <c r="V53" i="5"/>
  <c r="T120" i="5"/>
  <c r="U604" i="5"/>
  <c r="Y670" i="5"/>
  <c r="W737" i="5"/>
  <c r="X507" i="5"/>
  <c r="V574" i="5"/>
  <c r="T641" i="5"/>
  <c r="X707" i="5"/>
  <c r="X461" i="5"/>
  <c r="V528" i="5"/>
  <c r="T595" i="5"/>
  <c r="X415" i="5"/>
  <c r="V482" i="5"/>
  <c r="T549" i="5"/>
  <c r="U529" i="5"/>
  <c r="Y595" i="5"/>
  <c r="T496" i="5"/>
  <c r="X562" i="5"/>
  <c r="V629" i="5"/>
  <c r="W509" i="5"/>
  <c r="U576" i="5"/>
  <c r="V486" i="5"/>
  <c r="T553" i="5"/>
  <c r="U293" i="5"/>
  <c r="W376" i="5"/>
  <c r="Y459" i="5"/>
  <c r="U854" i="5"/>
  <c r="W937" i="5"/>
  <c r="X777" i="5"/>
  <c r="X877" i="5"/>
  <c r="T961" i="5"/>
  <c r="W495" i="5"/>
  <c r="W595" i="5"/>
  <c r="Y678" i="5"/>
  <c r="T589" i="5"/>
  <c r="T689" i="5"/>
  <c r="V772" i="5"/>
  <c r="U659" i="5"/>
  <c r="U759" i="5"/>
  <c r="W842" i="5"/>
  <c r="T696" i="5"/>
  <c r="T796" i="5"/>
  <c r="V879" i="5"/>
  <c r="W699" i="5"/>
  <c r="W799" i="5"/>
  <c r="Y882" i="5"/>
  <c r="V716" i="5"/>
  <c r="V816" i="5"/>
  <c r="X899" i="5"/>
  <c r="U563" i="5"/>
  <c r="U663" i="5"/>
  <c r="W746" i="5"/>
  <c r="U742" i="5"/>
  <c r="U842" i="5"/>
  <c r="W925" i="5"/>
  <c r="V852" i="5"/>
  <c r="V952" i="5"/>
  <c r="Y925" i="5"/>
  <c r="U906" i="5"/>
  <c r="Y3" i="5"/>
  <c r="W906" i="5"/>
  <c r="T210" i="5"/>
  <c r="S263" i="5"/>
  <c r="T480" i="5"/>
  <c r="X614" i="5"/>
  <c r="T502" i="5"/>
  <c r="X53" i="5"/>
  <c r="W804" i="5"/>
  <c r="V735" i="5"/>
  <c r="S503" i="5"/>
  <c r="V861" i="5"/>
  <c r="S783" i="5"/>
  <c r="Q99" i="5"/>
  <c r="W343" i="5"/>
  <c r="T383" i="5"/>
  <c r="X449" i="5"/>
  <c r="Y39" i="5"/>
  <c r="W106" i="5"/>
  <c r="U173" i="5"/>
  <c r="Y239" i="5"/>
  <c r="T60" i="5"/>
  <c r="U544" i="5"/>
  <c r="Y610" i="5"/>
  <c r="W677" i="5"/>
  <c r="U744" i="5"/>
  <c r="V514" i="5"/>
  <c r="T581" i="5"/>
  <c r="X647" i="5"/>
  <c r="V714" i="5"/>
  <c r="V468" i="5"/>
  <c r="T535" i="5"/>
  <c r="X355" i="5"/>
  <c r="V422" i="5"/>
  <c r="T489" i="5"/>
  <c r="X555" i="5"/>
  <c r="Y535" i="5"/>
  <c r="W602" i="5"/>
  <c r="X502" i="5"/>
  <c r="V569" i="5"/>
  <c r="T636" i="5"/>
  <c r="U516" i="5"/>
  <c r="Y582" i="5"/>
  <c r="T493" i="5"/>
  <c r="X569" i="5"/>
  <c r="Y299" i="5"/>
  <c r="U383" i="5"/>
  <c r="W476" i="5"/>
  <c r="Y860" i="5"/>
  <c r="U944" i="5"/>
  <c r="V794" i="5"/>
  <c r="V884" i="5"/>
  <c r="X967" i="5"/>
  <c r="U512" i="5"/>
  <c r="U602" i="5"/>
  <c r="W685" i="5"/>
  <c r="X605" i="5"/>
  <c r="X695" i="5"/>
  <c r="T779" i="5"/>
  <c r="Y675" i="5"/>
  <c r="Y765" i="5"/>
  <c r="U849" i="5"/>
  <c r="X712" i="5"/>
  <c r="X802" i="5"/>
  <c r="T886" i="5"/>
  <c r="U716" i="5"/>
  <c r="U806" i="5"/>
  <c r="W889" i="5"/>
  <c r="T733" i="5"/>
  <c r="T823" i="5"/>
  <c r="W486" i="5"/>
  <c r="Y579" i="5"/>
  <c r="Y669" i="5"/>
  <c r="U753" i="5"/>
  <c r="Y758" i="5"/>
  <c r="Y848" i="5"/>
  <c r="U932" i="5"/>
  <c r="T869" i="5"/>
  <c r="T959" i="5"/>
  <c r="W962" i="5"/>
  <c r="Y922" i="5"/>
  <c r="U763" i="5"/>
  <c r="U943" i="5"/>
  <c r="T230" i="5"/>
  <c r="O269" i="5"/>
  <c r="V553" i="5"/>
  <c r="T638" i="5"/>
  <c r="T512" i="5"/>
  <c r="V130" i="5"/>
  <c r="U851" i="5"/>
  <c r="X748" i="5"/>
  <c r="R46" i="5"/>
  <c r="X904" i="5"/>
  <c r="O809" i="5"/>
  <c r="P22" i="5"/>
  <c r="V950" i="5"/>
  <c r="X389" i="5"/>
  <c r="V456" i="5"/>
  <c r="W46" i="5"/>
  <c r="U113" i="5"/>
  <c r="Y179" i="5"/>
  <c r="W246" i="5"/>
  <c r="X66" i="5"/>
  <c r="Y550" i="5"/>
  <c r="W617" i="5"/>
  <c r="U684" i="5"/>
  <c r="Y750" i="5"/>
  <c r="T521" i="5"/>
  <c r="X587" i="5"/>
  <c r="V654" i="5"/>
  <c r="T721" i="5"/>
  <c r="T475" i="5"/>
  <c r="X541" i="5"/>
  <c r="V362" i="5"/>
  <c r="T429" i="5"/>
  <c r="X495" i="5"/>
  <c r="V562" i="5"/>
  <c r="W542" i="5"/>
  <c r="U609" i="5"/>
  <c r="V509" i="5"/>
  <c r="T576" i="5"/>
  <c r="X642" i="5"/>
  <c r="Y522" i="5"/>
  <c r="W589" i="5"/>
  <c r="X499" i="5"/>
  <c r="V576" i="5"/>
  <c r="W306" i="5"/>
  <c r="Y389" i="5"/>
  <c r="W777" i="5"/>
  <c r="W867" i="5"/>
  <c r="Y950" i="5"/>
  <c r="T801" i="5"/>
  <c r="T891" i="5"/>
  <c r="V974" i="5"/>
  <c r="Y518" i="5"/>
  <c r="Y608" i="5"/>
  <c r="U692" i="5"/>
  <c r="V612" i="5"/>
  <c r="V702" i="5"/>
  <c r="X785" i="5"/>
  <c r="W682" i="5"/>
  <c r="W772" i="5"/>
  <c r="Y855" i="5"/>
  <c r="V719" i="5"/>
  <c r="V809" i="5"/>
  <c r="X892" i="5"/>
  <c r="Y722" i="5"/>
  <c r="Y812" i="5"/>
  <c r="U896" i="5"/>
  <c r="X739" i="5"/>
  <c r="X829" i="5"/>
  <c r="U493" i="5"/>
  <c r="W586" i="5"/>
  <c r="W676" i="5"/>
  <c r="V123" i="5"/>
  <c r="W765" i="5"/>
  <c r="W855" i="5"/>
  <c r="Y938" i="5"/>
  <c r="X875" i="5"/>
  <c r="X965" i="5"/>
  <c r="U969" i="5"/>
  <c r="W959" i="5"/>
  <c r="Y769" i="5"/>
  <c r="Y949" i="5"/>
  <c r="V303" i="5"/>
  <c r="S283" i="5"/>
  <c r="V573" i="5"/>
  <c r="V711" i="5"/>
  <c r="T532" i="5"/>
  <c r="V150" i="5"/>
  <c r="Y551" i="5"/>
  <c r="X758" i="5"/>
  <c r="P69" i="5"/>
  <c r="V815" i="5"/>
  <c r="O849" i="5"/>
  <c r="P82" i="5"/>
  <c r="R35" i="5"/>
  <c r="V326" i="5"/>
  <c r="T393" i="5"/>
  <c r="X459" i="5"/>
  <c r="Y49" i="5"/>
  <c r="W116" i="5"/>
  <c r="U183" i="5"/>
  <c r="Y249" i="5"/>
  <c r="T70" i="5"/>
  <c r="U554" i="5"/>
  <c r="Y620" i="5"/>
  <c r="W687" i="5"/>
  <c r="U754" i="5"/>
  <c r="V524" i="5"/>
  <c r="T591" i="5"/>
  <c r="X657" i="5"/>
  <c r="V724" i="5"/>
  <c r="V478" i="5"/>
  <c r="T545" i="5"/>
  <c r="X365" i="5"/>
  <c r="V432" i="5"/>
  <c r="T499" i="5"/>
  <c r="U479" i="5"/>
  <c r="Y545" i="5"/>
  <c r="W612" i="5"/>
  <c r="X512" i="5"/>
  <c r="V579" i="5"/>
  <c r="T646" i="5"/>
  <c r="U526" i="5"/>
  <c r="Y592" i="5"/>
  <c r="T503" i="5"/>
  <c r="V586" i="5"/>
  <c r="Y309" i="5"/>
  <c r="U393" i="5"/>
  <c r="W787" i="5"/>
  <c r="Y870" i="5"/>
  <c r="U954" i="5"/>
  <c r="T811" i="5"/>
  <c r="V894" i="5"/>
  <c r="X977" i="5"/>
  <c r="Y528" i="5"/>
  <c r="U612" i="5"/>
  <c r="W695" i="5"/>
  <c r="V622" i="5"/>
  <c r="X705" i="5"/>
  <c r="T789" i="5"/>
  <c r="W692" i="5"/>
  <c r="Y775" i="5"/>
  <c r="U859" i="5"/>
  <c r="V729" i="5"/>
  <c r="X812" i="5"/>
  <c r="T896" i="5"/>
  <c r="Y732" i="5"/>
  <c r="U816" i="5"/>
  <c r="W899" i="5"/>
  <c r="X749" i="5"/>
  <c r="T833" i="5"/>
  <c r="W496" i="5"/>
  <c r="W596" i="5"/>
  <c r="Y679" i="5"/>
  <c r="Q6" i="5"/>
  <c r="W775" i="5"/>
  <c r="Y858" i="5"/>
  <c r="U942" i="5"/>
  <c r="X885" i="5"/>
  <c r="T969" i="5"/>
  <c r="Y975" i="5"/>
  <c r="Y972" i="5"/>
  <c r="U773" i="5"/>
  <c r="W956" i="5"/>
  <c r="T340" i="5"/>
  <c r="Q286" i="5"/>
  <c r="Y447" i="5"/>
  <c r="W388" i="5"/>
  <c r="V535" i="5"/>
  <c r="V170" i="5"/>
  <c r="U575" i="5"/>
  <c r="T762" i="5"/>
  <c r="P99" i="5"/>
  <c r="X848" i="5"/>
  <c r="N292" i="5"/>
  <c r="V608" i="5"/>
  <c r="V556" i="5"/>
  <c r="T623" i="5"/>
  <c r="Y329" i="5"/>
  <c r="W396" i="5"/>
  <c r="U463" i="5"/>
  <c r="U824" i="5"/>
  <c r="Y890" i="5"/>
  <c r="W957" i="5"/>
  <c r="T781" i="5"/>
  <c r="X847" i="5"/>
  <c r="V914" i="5"/>
  <c r="T981" i="5"/>
  <c r="Y498" i="5"/>
  <c r="W565" i="5"/>
  <c r="U632" i="5"/>
  <c r="Y698" i="5"/>
  <c r="V592" i="5"/>
  <c r="T659" i="5"/>
  <c r="X725" i="5"/>
  <c r="V792" i="5"/>
  <c r="W662" i="5"/>
  <c r="U729" i="5"/>
  <c r="Y795" i="5"/>
  <c r="W862" i="5"/>
  <c r="V699" i="5"/>
  <c r="T766" i="5"/>
  <c r="X832" i="5"/>
  <c r="V899" i="5"/>
  <c r="Y702" i="5"/>
  <c r="W769" i="5"/>
  <c r="U836" i="5"/>
  <c r="T653" i="5"/>
  <c r="X719" i="5"/>
  <c r="V786" i="5"/>
  <c r="T853" i="5"/>
  <c r="Y499" i="5"/>
  <c r="W566" i="5"/>
  <c r="U633" i="5"/>
  <c r="Y699" i="5"/>
  <c r="O9" i="5"/>
  <c r="W745" i="5"/>
  <c r="U812" i="5"/>
  <c r="Y878" i="5"/>
  <c r="W945" i="5"/>
  <c r="X855" i="5"/>
  <c r="V922" i="5"/>
  <c r="T989" i="5"/>
  <c r="U979" i="5"/>
  <c r="W909" i="5"/>
  <c r="X939" i="5"/>
  <c r="W826" i="5"/>
  <c r="Y959" i="5"/>
  <c r="V213" i="5"/>
  <c r="S133" i="5"/>
  <c r="Q21" i="5"/>
  <c r="U451" i="5"/>
  <c r="T618" i="5"/>
  <c r="Y531" i="5"/>
  <c r="X616" i="5"/>
  <c r="X173" i="5"/>
  <c r="U811" i="5"/>
  <c r="U745" i="5"/>
  <c r="T317" i="5"/>
  <c r="N102" i="5"/>
  <c r="X864" i="5"/>
  <c r="T347" i="5"/>
  <c r="N57" i="5"/>
  <c r="T615" i="5"/>
  <c r="X533" i="5"/>
  <c r="X559" i="5"/>
  <c r="V626" i="5"/>
  <c r="U333" i="5"/>
  <c r="Y399" i="5"/>
  <c r="W466" i="5"/>
  <c r="W827" i="5"/>
  <c r="U894" i="5"/>
  <c r="Y960" i="5"/>
  <c r="V784" i="5"/>
  <c r="T851" i="5"/>
  <c r="X917" i="5"/>
  <c r="V984" i="5"/>
  <c r="U502" i="5"/>
  <c r="Y568" i="5"/>
  <c r="W635" i="5"/>
  <c r="U702" i="5"/>
  <c r="X595" i="5"/>
  <c r="V662" i="5"/>
  <c r="T729" i="5"/>
  <c r="X795" i="5"/>
  <c r="Y665" i="5"/>
  <c r="W732" i="5"/>
  <c r="U799" i="5"/>
  <c r="Y865" i="5"/>
  <c r="X702" i="5"/>
  <c r="V769" i="5"/>
  <c r="T836" i="5"/>
  <c r="X902" i="5"/>
  <c r="U706" i="5"/>
  <c r="Y772" i="5"/>
  <c r="W839" i="5"/>
  <c r="V656" i="5"/>
  <c r="T723" i="5"/>
  <c r="X789" i="5"/>
  <c r="V856" i="5"/>
  <c r="U503" i="5"/>
  <c r="Y569" i="5"/>
  <c r="W636" i="5"/>
  <c r="U703" i="5"/>
  <c r="S13" i="5"/>
  <c r="Y748" i="5"/>
  <c r="W815" i="5"/>
  <c r="U882" i="5"/>
  <c r="Y948" i="5"/>
  <c r="T859" i="5"/>
  <c r="X925" i="5"/>
  <c r="V992" i="5"/>
  <c r="W982" i="5"/>
  <c r="Y912" i="5"/>
  <c r="T943" i="5"/>
  <c r="Y829" i="5"/>
  <c r="U963" i="5"/>
  <c r="X216" i="5"/>
  <c r="Q136" i="5"/>
  <c r="O24" i="5"/>
  <c r="W454" i="5"/>
  <c r="V621" i="5"/>
  <c r="Y541" i="5"/>
  <c r="V633" i="5"/>
  <c r="T177" i="5"/>
  <c r="W814" i="5"/>
  <c r="W748" i="5"/>
  <c r="X323" i="5"/>
  <c r="R116" i="5"/>
  <c r="T878" i="5"/>
  <c r="X373" i="5"/>
  <c r="R54" i="5"/>
  <c r="O11" i="5"/>
  <c r="T547" i="5"/>
  <c r="V566" i="5"/>
  <c r="T633" i="5"/>
  <c r="Y339" i="5"/>
  <c r="W406" i="5"/>
  <c r="U473" i="5"/>
  <c r="U834" i="5"/>
  <c r="Y900" i="5"/>
  <c r="W967" i="5"/>
  <c r="T791" i="5"/>
  <c r="X857" i="5"/>
  <c r="V924" i="5"/>
  <c r="T991" i="5"/>
  <c r="Y508" i="5"/>
  <c r="W575" i="5"/>
  <c r="U642" i="5"/>
  <c r="Y708" i="5"/>
  <c r="V602" i="5"/>
  <c r="T669" i="5"/>
  <c r="X735" i="5"/>
  <c r="V802" i="5"/>
  <c r="W672" i="5"/>
  <c r="U739" i="5"/>
  <c r="Y805" i="5"/>
  <c r="W872" i="5"/>
  <c r="V709" i="5"/>
  <c r="T776" i="5"/>
  <c r="X842" i="5"/>
  <c r="U646" i="5"/>
  <c r="Y712" i="5"/>
  <c r="W779" i="5"/>
  <c r="U846" i="5"/>
  <c r="T663" i="5"/>
  <c r="X729" i="5"/>
  <c r="V796" i="5"/>
  <c r="T863" i="5"/>
  <c r="Y509" i="5"/>
  <c r="W576" i="5"/>
  <c r="U643" i="5"/>
  <c r="Y709" i="5"/>
  <c r="O19" i="5"/>
  <c r="W755" i="5"/>
  <c r="U822" i="5"/>
  <c r="Y888" i="5"/>
  <c r="W955" i="5"/>
  <c r="X865" i="5"/>
  <c r="V932" i="5"/>
  <c r="T999" i="5"/>
  <c r="U989" i="5"/>
  <c r="W919" i="5"/>
  <c r="X949" i="5"/>
  <c r="W836" i="5"/>
  <c r="Y969" i="5"/>
  <c r="X226" i="5"/>
  <c r="O149" i="5"/>
  <c r="P14" i="5"/>
  <c r="Y467" i="5"/>
  <c r="X634" i="5"/>
  <c r="X378" i="5"/>
  <c r="V653" i="5"/>
  <c r="V190" i="5"/>
  <c r="W834" i="5"/>
  <c r="V615" i="5"/>
  <c r="X343" i="5"/>
  <c r="R126" i="5"/>
  <c r="X894" i="5"/>
  <c r="X383" i="5"/>
  <c r="Q77" i="5"/>
  <c r="S58" i="5"/>
  <c r="W631" i="5"/>
  <c r="X579" i="5"/>
  <c r="V646" i="5"/>
  <c r="U353" i="5"/>
  <c r="Y419" i="5"/>
  <c r="Y780" i="5"/>
  <c r="W847" i="5"/>
  <c r="U914" i="5"/>
  <c r="Y980" i="5"/>
  <c r="V804" i="5"/>
  <c r="T871" i="5"/>
  <c r="X937" i="5"/>
  <c r="Q3" i="5"/>
  <c r="U522" i="5"/>
  <c r="Y588" i="5"/>
  <c r="W655" i="5"/>
  <c r="U722" i="5"/>
  <c r="X615" i="5"/>
  <c r="V682" i="5"/>
  <c r="T749" i="5"/>
  <c r="X815" i="5"/>
  <c r="Y685" i="5"/>
  <c r="W752" i="5"/>
  <c r="U819" i="5"/>
  <c r="Y885" i="5"/>
  <c r="X722" i="5"/>
  <c r="V789" i="5"/>
  <c r="T856" i="5"/>
  <c r="W659" i="5"/>
  <c r="U726" i="5"/>
  <c r="Y792" i="5"/>
  <c r="W859" i="5"/>
  <c r="V676" i="5"/>
  <c r="T743" i="5"/>
  <c r="X809" i="5"/>
  <c r="V876" i="5"/>
  <c r="U523" i="5"/>
  <c r="Y589" i="5"/>
  <c r="W656" i="5"/>
  <c r="U723" i="5"/>
  <c r="S33" i="5"/>
  <c r="Y768" i="5"/>
  <c r="W835" i="5"/>
  <c r="U902" i="5"/>
  <c r="Y968" i="5"/>
  <c r="T879" i="5"/>
  <c r="X945" i="5"/>
  <c r="W902" i="5"/>
  <c r="X932" i="5"/>
  <c r="Y962" i="5"/>
  <c r="T993" i="5"/>
  <c r="Y879" i="5"/>
  <c r="V133" i="5"/>
  <c r="X306" i="5"/>
  <c r="O229" i="5"/>
  <c r="V423" i="5"/>
  <c r="Y547" i="5"/>
  <c r="X714" i="5"/>
  <c r="V485" i="5"/>
  <c r="T740" i="5"/>
  <c r="T287" i="5"/>
  <c r="Y561" i="5"/>
  <c r="T712" i="5"/>
  <c r="O439" i="5"/>
  <c r="N262" i="5"/>
  <c r="V825" i="5"/>
  <c r="O679" i="5"/>
  <c r="N582" i="5"/>
  <c r="Y474" i="5"/>
  <c r="R175" i="5"/>
  <c r="T583" i="5"/>
  <c r="X649" i="5"/>
  <c r="W356" i="5"/>
  <c r="U423" i="5"/>
  <c r="U784" i="5"/>
  <c r="Y850" i="5"/>
  <c r="W917" i="5"/>
  <c r="U984" i="5"/>
  <c r="X807" i="5"/>
  <c r="V874" i="5"/>
  <c r="T941" i="5"/>
  <c r="Y437" i="5"/>
  <c r="W525" i="5"/>
  <c r="U592" i="5"/>
  <c r="Y658" i="5"/>
  <c r="W725" i="5"/>
  <c r="T619" i="5"/>
  <c r="X685" i="5"/>
  <c r="V752" i="5"/>
  <c r="T819" i="5"/>
  <c r="U689" i="5"/>
  <c r="Y755" i="5"/>
  <c r="W822" i="5"/>
  <c r="U889" i="5"/>
  <c r="T726" i="5"/>
  <c r="X792" i="5"/>
  <c r="V859" i="5"/>
  <c r="Y662" i="5"/>
  <c r="W729" i="5"/>
  <c r="U796" i="5"/>
  <c r="Y862" i="5"/>
  <c r="X679" i="5"/>
  <c r="V746" i="5"/>
  <c r="T813" i="5"/>
  <c r="X879" i="5"/>
  <c r="W526" i="5"/>
  <c r="U593" i="5"/>
  <c r="Y659" i="5"/>
  <c r="W726" i="5"/>
  <c r="Q36" i="5"/>
  <c r="U772" i="5"/>
  <c r="Y838" i="5"/>
  <c r="W905" i="5"/>
  <c r="U972" i="5"/>
  <c r="V882" i="5"/>
  <c r="T949" i="5"/>
  <c r="Y905" i="5"/>
  <c r="T936" i="5"/>
  <c r="U966" i="5"/>
  <c r="V996" i="5"/>
  <c r="U883" i="5"/>
  <c r="X136" i="5"/>
  <c r="V323" i="5"/>
  <c r="Q246" i="5"/>
  <c r="T440" i="5"/>
  <c r="W564" i="5"/>
  <c r="Y371" i="5"/>
  <c r="X488" i="5"/>
  <c r="X746" i="5"/>
  <c r="U651" i="5"/>
  <c r="U565" i="5"/>
  <c r="V715" i="5"/>
  <c r="O449" i="5"/>
  <c r="Y927" i="5"/>
  <c r="X838" i="5"/>
  <c r="Q736" i="5"/>
  <c r="P619" i="5"/>
  <c r="Y494" i="5"/>
  <c r="T795" i="5"/>
  <c r="U929" i="5"/>
  <c r="Y995" i="5"/>
  <c r="X962" i="5"/>
  <c r="U926" i="5"/>
  <c r="Y992" i="5"/>
  <c r="V956" i="5"/>
  <c r="W776" i="5"/>
  <c r="U843" i="5"/>
  <c r="Y909" i="5"/>
  <c r="W976" i="5"/>
  <c r="V163" i="5"/>
  <c r="X236" i="5"/>
  <c r="T370" i="5"/>
  <c r="O159" i="5"/>
  <c r="S293" i="5"/>
  <c r="O7" i="5"/>
  <c r="X486" i="5"/>
  <c r="Y477" i="5"/>
  <c r="U611" i="5"/>
  <c r="X644" i="5"/>
  <c r="W418" i="5"/>
  <c r="X398" i="5"/>
  <c r="T552" i="5"/>
  <c r="T660" i="5"/>
  <c r="T57" i="5"/>
  <c r="V200" i="5"/>
  <c r="U701" i="5"/>
  <c r="W854" i="5"/>
  <c r="W628" i="5"/>
  <c r="V625" i="5"/>
  <c r="X778" i="5"/>
  <c r="Q366" i="5"/>
  <c r="O519" i="5"/>
  <c r="P159" i="5"/>
  <c r="T718" i="5"/>
  <c r="V921" i="5"/>
  <c r="X918" i="5"/>
  <c r="X403" i="5"/>
  <c r="N322" i="5"/>
  <c r="V460" i="5"/>
  <c r="O132" i="5"/>
  <c r="N97" i="5"/>
  <c r="X701" i="5"/>
  <c r="U668" i="5"/>
  <c r="W932" i="5"/>
  <c r="U999" i="5"/>
  <c r="T966" i="5"/>
  <c r="W929" i="5"/>
  <c r="U996" i="5"/>
  <c r="X959" i="5"/>
  <c r="Y779" i="5"/>
  <c r="W846" i="5"/>
  <c r="U913" i="5"/>
  <c r="Y979" i="5"/>
  <c r="X166" i="5"/>
  <c r="T240" i="5"/>
  <c r="V373" i="5"/>
  <c r="S163" i="5"/>
  <c r="Q296" i="5"/>
  <c r="S11" i="5"/>
  <c r="T490" i="5"/>
  <c r="U481" i="5"/>
  <c r="W614" i="5"/>
  <c r="T648" i="5"/>
  <c r="Y421" i="5"/>
  <c r="T402" i="5"/>
  <c r="V555" i="5"/>
  <c r="T670" i="5"/>
  <c r="X63" i="5"/>
  <c r="T217" i="5"/>
  <c r="Y717" i="5"/>
  <c r="Y857" i="5"/>
  <c r="Y631" i="5"/>
  <c r="X628" i="5"/>
  <c r="T782" i="5"/>
  <c r="O369" i="5"/>
  <c r="S523" i="5"/>
  <c r="N162" i="5"/>
  <c r="V721" i="5"/>
  <c r="X924" i="5"/>
  <c r="T922" i="5"/>
  <c r="T407" i="5"/>
  <c r="R366" i="5"/>
  <c r="X473" i="5"/>
  <c r="S136" i="5"/>
  <c r="R101" i="5"/>
  <c r="V728" i="5"/>
  <c r="W671" i="5"/>
  <c r="Y935" i="5"/>
  <c r="W1002" i="5"/>
  <c r="V969" i="5"/>
  <c r="Y932" i="5"/>
  <c r="W999" i="5"/>
  <c r="T963" i="5"/>
  <c r="U783" i="5"/>
  <c r="Y849" i="5"/>
  <c r="W916" i="5"/>
  <c r="U983" i="5"/>
  <c r="T170" i="5"/>
  <c r="X256" i="5"/>
  <c r="T390" i="5"/>
  <c r="O179" i="5"/>
  <c r="S313" i="5"/>
  <c r="R14" i="5"/>
  <c r="X506" i="5"/>
  <c r="Y497" i="5"/>
  <c r="U631" i="5"/>
  <c r="X664" i="5"/>
  <c r="W438" i="5"/>
  <c r="X418" i="5"/>
  <c r="X558" i="5"/>
  <c r="V673" i="5"/>
  <c r="T67" i="5"/>
  <c r="V220" i="5"/>
  <c r="U721" i="5"/>
  <c r="Y867" i="5"/>
  <c r="W638" i="5"/>
  <c r="V645" i="5"/>
  <c r="X766" i="5"/>
  <c r="S373" i="5"/>
  <c r="O529" i="5"/>
  <c r="P179" i="5"/>
  <c r="T728" i="5"/>
  <c r="V941" i="5"/>
  <c r="X928" i="5"/>
  <c r="V430" i="5"/>
  <c r="R446" i="5"/>
  <c r="O859" i="5"/>
  <c r="S146" i="5"/>
  <c r="P124" i="5"/>
  <c r="U835" i="5"/>
  <c r="Y356" i="5"/>
  <c r="U939" i="5"/>
  <c r="T906" i="5"/>
  <c r="X972" i="5"/>
  <c r="U936" i="5"/>
  <c r="Y1002" i="5"/>
  <c r="V966" i="5"/>
  <c r="W786" i="5"/>
  <c r="U853" i="5"/>
  <c r="Y919" i="5"/>
  <c r="W986" i="5"/>
  <c r="V173" i="5"/>
  <c r="T260" i="5"/>
  <c r="V393" i="5"/>
  <c r="S183" i="5"/>
  <c r="Q316" i="5"/>
  <c r="P17" i="5"/>
  <c r="T510" i="5"/>
  <c r="U501" i="5"/>
  <c r="W634" i="5"/>
  <c r="T668" i="5"/>
  <c r="Y441" i="5"/>
  <c r="T422" i="5"/>
  <c r="X568" i="5"/>
  <c r="T680" i="5"/>
  <c r="X83" i="5"/>
  <c r="T237" i="5"/>
  <c r="W724" i="5"/>
  <c r="U871" i="5"/>
  <c r="Y641" i="5"/>
  <c r="X648" i="5"/>
  <c r="T770" i="5"/>
  <c r="S383" i="5"/>
  <c r="S533" i="5"/>
  <c r="N182" i="5"/>
  <c r="V731" i="5"/>
  <c r="X944" i="5"/>
  <c r="T932" i="5"/>
  <c r="S573" i="5"/>
  <c r="N452" i="5"/>
  <c r="S873" i="5"/>
  <c r="O152" i="5"/>
  <c r="R131" i="5"/>
  <c r="Y861" i="5"/>
  <c r="Y416" i="5"/>
  <c r="W942" i="5"/>
  <c r="V909" i="5"/>
  <c r="T976" i="5"/>
  <c r="W939" i="5"/>
  <c r="T903" i="5"/>
  <c r="X969" i="5"/>
  <c r="Y789" i="5"/>
  <c r="W856" i="5"/>
  <c r="U923" i="5"/>
  <c r="Y989" i="5"/>
  <c r="X176" i="5"/>
  <c r="V273" i="5"/>
  <c r="X406" i="5"/>
  <c r="Q196" i="5"/>
  <c r="O329" i="5"/>
  <c r="N30" i="5"/>
  <c r="V523" i="5"/>
  <c r="W514" i="5"/>
  <c r="T548" i="5"/>
  <c r="V681" i="5"/>
  <c r="W458" i="5"/>
  <c r="V425" i="5"/>
  <c r="T572" i="5"/>
  <c r="V683" i="5"/>
  <c r="T87" i="5"/>
  <c r="V240" i="5"/>
  <c r="W734" i="5"/>
  <c r="Y877" i="5"/>
  <c r="W658" i="5"/>
  <c r="V665" i="5"/>
  <c r="V773" i="5"/>
  <c r="Q386" i="5"/>
  <c r="O549" i="5"/>
  <c r="R196" i="5"/>
  <c r="V751" i="5"/>
  <c r="V971" i="5"/>
  <c r="T962" i="5"/>
  <c r="Q586" i="5"/>
  <c r="P489" i="5"/>
  <c r="S903" i="5"/>
  <c r="O212" i="5"/>
  <c r="P164" i="5"/>
  <c r="W888" i="5"/>
  <c r="Y456" i="5"/>
  <c r="Y945" i="5"/>
  <c r="X912" i="5"/>
  <c r="V979" i="5"/>
  <c r="Y942" i="5"/>
  <c r="V906" i="5"/>
  <c r="T973" i="5"/>
  <c r="U793" i="5"/>
  <c r="Y859" i="5"/>
  <c r="W926" i="5"/>
  <c r="U993" i="5"/>
  <c r="T180" i="5"/>
  <c r="X276" i="5"/>
  <c r="Q66" i="5"/>
  <c r="O199" i="5"/>
  <c r="S333" i="5"/>
  <c r="R34" i="5"/>
  <c r="X526" i="5"/>
  <c r="Y517" i="5"/>
  <c r="V551" i="5"/>
  <c r="X684" i="5"/>
  <c r="Y461" i="5"/>
  <c r="V435" i="5"/>
  <c r="X578" i="5"/>
  <c r="T700" i="5"/>
  <c r="X103" i="5"/>
  <c r="X243" i="5"/>
  <c r="Y737" i="5"/>
  <c r="U881" i="5"/>
  <c r="Y661" i="5"/>
  <c r="X668" i="5"/>
  <c r="V783" i="5"/>
  <c r="S393" i="5"/>
  <c r="S553" i="5"/>
  <c r="N202" i="5"/>
  <c r="T758" i="5"/>
  <c r="X974" i="5"/>
  <c r="V965" i="5"/>
  <c r="Q596" i="5"/>
  <c r="N492" i="5"/>
  <c r="Q906" i="5"/>
  <c r="Q219" i="5"/>
  <c r="R154" i="5"/>
  <c r="U895" i="5"/>
  <c r="V920" i="5"/>
  <c r="W952" i="5"/>
  <c r="V919" i="5"/>
  <c r="T986" i="5"/>
  <c r="W949" i="5"/>
  <c r="T913" i="5"/>
  <c r="X979" i="5"/>
  <c r="Y799" i="5"/>
  <c r="W866" i="5"/>
  <c r="U933" i="5"/>
  <c r="Y999" i="5"/>
  <c r="X186" i="5"/>
  <c r="V283" i="5"/>
  <c r="S73" i="5"/>
  <c r="Q206" i="5"/>
  <c r="O339" i="5"/>
  <c r="N40" i="5"/>
  <c r="V533" i="5"/>
  <c r="W524" i="5"/>
  <c r="T558" i="5"/>
  <c r="V691" i="5"/>
  <c r="U475" i="5"/>
  <c r="V445" i="5"/>
  <c r="X598" i="5"/>
  <c r="T720" i="5"/>
  <c r="V110" i="5"/>
  <c r="T257" i="5"/>
  <c r="Y747" i="5"/>
  <c r="U901" i="5"/>
  <c r="Y681" i="5"/>
  <c r="T682" i="5"/>
  <c r="V793" i="5"/>
  <c r="S413" i="5"/>
  <c r="N22" i="5"/>
  <c r="N222" i="5"/>
  <c r="X784" i="5"/>
  <c r="X984" i="5"/>
  <c r="X836" i="5"/>
  <c r="S653" i="5"/>
  <c r="Q9" i="5"/>
  <c r="S953" i="5"/>
  <c r="S266" i="5"/>
  <c r="Q87" i="5"/>
  <c r="Y96" i="5"/>
  <c r="V980" i="5"/>
  <c r="Y955" i="5"/>
  <c r="X922" i="5"/>
  <c r="V989" i="5"/>
  <c r="Y952" i="5"/>
  <c r="V916" i="5"/>
  <c r="T983" i="5"/>
  <c r="U803" i="5"/>
  <c r="Y869" i="5"/>
  <c r="W936" i="5"/>
  <c r="X3" i="5"/>
  <c r="T190" i="5"/>
  <c r="V293" i="5"/>
  <c r="S83" i="5"/>
  <c r="Q216" i="5"/>
  <c r="N4" i="5"/>
  <c r="T410" i="5"/>
  <c r="V543" i="5"/>
  <c r="W534" i="5"/>
  <c r="T568" i="5"/>
  <c r="V701" i="5"/>
  <c r="W478" i="5"/>
  <c r="X448" i="5"/>
  <c r="T602" i="5"/>
  <c r="V723" i="5"/>
  <c r="V120" i="5"/>
  <c r="X263" i="5"/>
  <c r="W764" i="5"/>
  <c r="Y917" i="5"/>
  <c r="U685" i="5"/>
  <c r="V685" i="5"/>
  <c r="X796" i="5"/>
  <c r="Q416" i="5"/>
  <c r="R36" i="5"/>
  <c r="P239" i="5"/>
  <c r="T798" i="5"/>
  <c r="X788" i="5"/>
  <c r="T850" i="5"/>
  <c r="Q666" i="5"/>
  <c r="S36" i="5"/>
  <c r="R556" i="5"/>
  <c r="S286" i="5"/>
  <c r="Q147" i="5"/>
  <c r="Y156" i="5"/>
  <c r="Q449" i="5"/>
  <c r="U959" i="5"/>
  <c r="T926" i="5"/>
  <c r="X992" i="5"/>
  <c r="U956" i="5"/>
  <c r="X919" i="5"/>
  <c r="V986" i="5"/>
  <c r="W806" i="5"/>
  <c r="U873" i="5"/>
  <c r="Y939" i="5"/>
  <c r="X126" i="5"/>
  <c r="V193" i="5"/>
  <c r="X296" i="5"/>
  <c r="Q86" i="5"/>
  <c r="O219" i="5"/>
  <c r="R8" i="5"/>
  <c r="V413" i="5"/>
  <c r="X546" i="5"/>
  <c r="Y537" i="5"/>
  <c r="V571" i="5"/>
  <c r="X704" i="5"/>
  <c r="U485" i="5"/>
  <c r="V465" i="5"/>
  <c r="X586" i="5"/>
  <c r="X726" i="5"/>
  <c r="X123" i="5"/>
  <c r="T267" i="5"/>
  <c r="Y767" i="5"/>
  <c r="U921" i="5"/>
  <c r="U695" i="5"/>
  <c r="T692" i="5"/>
  <c r="V813" i="5"/>
  <c r="S433" i="5"/>
  <c r="P39" i="5"/>
  <c r="N242" i="5"/>
  <c r="V801" i="5"/>
  <c r="T792" i="5"/>
  <c r="X856" i="5"/>
  <c r="O669" i="5"/>
  <c r="Q39" i="5"/>
  <c r="N562" i="5"/>
  <c r="S326" i="5"/>
  <c r="S154" i="5"/>
  <c r="U190" i="5"/>
  <c r="O482" i="5"/>
  <c r="W972" i="5"/>
  <c r="V939" i="5"/>
  <c r="Y902" i="5"/>
  <c r="W969" i="5"/>
  <c r="T933" i="5"/>
  <c r="X999" i="5"/>
  <c r="Y819" i="5"/>
  <c r="W886" i="5"/>
  <c r="U953" i="5"/>
  <c r="T140" i="5"/>
  <c r="X206" i="5"/>
  <c r="X326" i="5"/>
  <c r="Q116" i="5"/>
  <c r="O249" i="5"/>
  <c r="O4" i="5"/>
  <c r="V443" i="5"/>
  <c r="X576" i="5"/>
  <c r="Y567" i="5"/>
  <c r="V601" i="5"/>
  <c r="U375" i="5"/>
  <c r="U525" i="5"/>
  <c r="T492" i="5"/>
  <c r="X606" i="5"/>
  <c r="T750" i="5"/>
  <c r="X153" i="5"/>
  <c r="W654" i="5"/>
  <c r="U801" i="5"/>
  <c r="Y571" i="5"/>
  <c r="U725" i="5"/>
  <c r="T732" i="5"/>
  <c r="X303" i="5"/>
  <c r="S453" i="5"/>
  <c r="R76" i="5"/>
  <c r="U931" i="5"/>
  <c r="X844" i="5"/>
  <c r="T842" i="5"/>
  <c r="X896" i="5"/>
  <c r="S743" i="5"/>
  <c r="X978" i="5"/>
  <c r="R676" i="5"/>
  <c r="R89" i="5"/>
  <c r="U508" i="5"/>
  <c r="Y276" i="5"/>
  <c r="O589" i="5"/>
  <c r="R326" i="5"/>
  <c r="P57" i="5"/>
  <c r="N622" i="5"/>
  <c r="Q299" i="5"/>
  <c r="R171" i="5"/>
  <c r="X721" i="5"/>
  <c r="V580" i="5"/>
  <c r="R105" i="5"/>
  <c r="O599" i="5"/>
  <c r="N372" i="5"/>
  <c r="R74" i="5"/>
  <c r="P689" i="5"/>
  <c r="Q339" i="5"/>
  <c r="N160" i="5"/>
  <c r="U765" i="5"/>
  <c r="X831" i="5"/>
  <c r="N270" i="5"/>
  <c r="O619" i="5"/>
  <c r="R426" i="5"/>
  <c r="O30" i="5"/>
  <c r="R716" i="5"/>
  <c r="Q369" i="5"/>
  <c r="R194" i="5"/>
  <c r="W768" i="5"/>
  <c r="T835" i="5"/>
  <c r="P130" i="5"/>
  <c r="Q626" i="5"/>
  <c r="N432" i="5"/>
  <c r="Q37" i="5"/>
  <c r="P719" i="5"/>
  <c r="O372" i="5"/>
  <c r="P197" i="5"/>
  <c r="Y821" i="5"/>
  <c r="W958" i="5"/>
  <c r="Q619" i="5"/>
  <c r="R60" i="5"/>
  <c r="S181" i="5"/>
  <c r="N31" i="5"/>
  <c r="S446" i="5"/>
  <c r="Y626" i="5"/>
  <c r="U350" i="5"/>
  <c r="Y624" i="5"/>
  <c r="Y951" i="5"/>
  <c r="T765" i="5"/>
  <c r="Y336" i="5"/>
  <c r="W183" i="5"/>
  <c r="U855" i="5"/>
  <c r="V688" i="5"/>
  <c r="U488" i="5"/>
  <c r="P187" i="5"/>
  <c r="R91" i="5"/>
  <c r="R69" i="5"/>
  <c r="Q279" i="5"/>
  <c r="S126" i="5"/>
  <c r="P709" i="5"/>
  <c r="S993" i="5"/>
  <c r="X453" i="5"/>
  <c r="P84" i="5"/>
  <c r="Q29" i="5"/>
  <c r="N412" i="5"/>
  <c r="S803" i="5"/>
  <c r="S663" i="5"/>
  <c r="S583" i="5"/>
  <c r="X363" i="5"/>
  <c r="X846" i="5"/>
  <c r="V915" i="5"/>
  <c r="V835" i="5"/>
  <c r="V961" i="5"/>
  <c r="X874" i="5"/>
  <c r="X794" i="5"/>
  <c r="P3" i="5"/>
  <c r="P279" i="5"/>
  <c r="N192" i="5"/>
  <c r="N112" i="5"/>
  <c r="N32" i="5"/>
  <c r="S513" i="5"/>
  <c r="Q446" i="5"/>
  <c r="O379" i="5"/>
  <c r="V310" i="5"/>
  <c r="T780" i="5"/>
  <c r="V745" i="5"/>
  <c r="X678" i="5"/>
  <c r="W758" i="5"/>
  <c r="Y691" i="5"/>
  <c r="U625" i="5"/>
  <c r="W558" i="5"/>
  <c r="W864" i="5"/>
  <c r="Y797" i="5"/>
  <c r="U731" i="5"/>
  <c r="W664" i="5"/>
  <c r="V250" i="5"/>
  <c r="X183" i="5"/>
  <c r="T117" i="5"/>
  <c r="V50" i="5"/>
  <c r="V733" i="5"/>
  <c r="X666" i="5"/>
  <c r="T600" i="5"/>
  <c r="V565" i="5"/>
  <c r="X498" i="5"/>
  <c r="T432" i="5"/>
  <c r="W538" i="5"/>
  <c r="Y471" i="5"/>
  <c r="U405" i="5"/>
  <c r="T698" i="5"/>
  <c r="V631" i="5"/>
  <c r="X564" i="5"/>
  <c r="Y597" i="5"/>
  <c r="U531" i="5"/>
  <c r="W464" i="5"/>
  <c r="T540" i="5"/>
  <c r="V473" i="5"/>
  <c r="P47" i="5"/>
  <c r="R11" i="5"/>
  <c r="Q346" i="5"/>
  <c r="O279" i="5"/>
  <c r="S213" i="5"/>
  <c r="Q146" i="5"/>
  <c r="O79" i="5"/>
  <c r="X356" i="5"/>
  <c r="T290" i="5"/>
  <c r="V223" i="5"/>
  <c r="Y656" i="5"/>
  <c r="O107" i="5"/>
  <c r="P28" i="5"/>
  <c r="O442" i="5"/>
  <c r="W623" i="5"/>
  <c r="T990" i="5"/>
  <c r="T867" i="5"/>
  <c r="Y931" i="5"/>
  <c r="O402" i="5"/>
  <c r="U330" i="5"/>
  <c r="W163" i="5"/>
  <c r="W848" i="5"/>
  <c r="V668" i="5"/>
  <c r="W481" i="5"/>
  <c r="P167" i="5"/>
  <c r="O84" i="5"/>
  <c r="R49" i="5"/>
  <c r="O272" i="5"/>
  <c r="S106" i="5"/>
  <c r="N702" i="5"/>
  <c r="S973" i="5"/>
  <c r="T447" i="5"/>
  <c r="P64" i="5"/>
  <c r="O22" i="5"/>
  <c r="N392" i="5"/>
  <c r="Q796" i="5"/>
  <c r="O659" i="5"/>
  <c r="O579" i="5"/>
  <c r="V360" i="5"/>
  <c r="V843" i="5"/>
  <c r="T912" i="5"/>
  <c r="T832" i="5"/>
  <c r="T958" i="5"/>
  <c r="V871" i="5"/>
  <c r="V791" i="5"/>
  <c r="U1001" i="5"/>
  <c r="R276" i="5"/>
  <c r="P189" i="5"/>
  <c r="P109" i="5"/>
  <c r="P29" i="5"/>
  <c r="O509" i="5"/>
  <c r="S443" i="5"/>
  <c r="Q376" i="5"/>
  <c r="T307" i="5"/>
  <c r="X776" i="5"/>
  <c r="T742" i="5"/>
  <c r="V675" i="5"/>
  <c r="U755" i="5"/>
  <c r="W688" i="5"/>
  <c r="Y621" i="5"/>
  <c r="U555" i="5"/>
  <c r="U861" i="5"/>
  <c r="W794" i="5"/>
  <c r="Y727" i="5"/>
  <c r="U661" i="5"/>
  <c r="T247" i="5"/>
  <c r="V180" i="5"/>
  <c r="X113" i="5"/>
  <c r="T47" i="5"/>
  <c r="T730" i="5"/>
  <c r="V663" i="5"/>
  <c r="X596" i="5"/>
  <c r="T562" i="5"/>
  <c r="V495" i="5"/>
  <c r="X428" i="5"/>
  <c r="U535" i="5"/>
  <c r="W468" i="5"/>
  <c r="Y401" i="5"/>
  <c r="X694" i="5"/>
  <c r="T628" i="5"/>
  <c r="V561" i="5"/>
  <c r="W594" i="5"/>
  <c r="Y527" i="5"/>
  <c r="U461" i="5"/>
  <c r="X536" i="5"/>
  <c r="T470" i="5"/>
  <c r="R44" i="5"/>
  <c r="N7" i="5"/>
  <c r="S343" i="5"/>
  <c r="Q276" i="5"/>
  <c r="O209" i="5"/>
  <c r="S143" i="5"/>
  <c r="Q76" i="5"/>
  <c r="V353" i="5"/>
  <c r="X286" i="5"/>
  <c r="R474" i="5"/>
  <c r="O77" i="5"/>
  <c r="Q15" i="5"/>
  <c r="O412" i="5"/>
  <c r="Y596" i="5"/>
  <c r="X986" i="5"/>
  <c r="X863" i="5"/>
  <c r="W928" i="5"/>
  <c r="X673" i="5"/>
  <c r="Y326" i="5"/>
  <c r="U160" i="5"/>
  <c r="Y841" i="5"/>
  <c r="X661" i="5"/>
  <c r="U478" i="5"/>
  <c r="R164" i="5"/>
  <c r="S78" i="5"/>
  <c r="P42" i="5"/>
  <c r="Q269" i="5"/>
  <c r="O102" i="5"/>
  <c r="R696" i="5"/>
  <c r="Q966" i="5"/>
  <c r="X443" i="5"/>
  <c r="R61" i="5"/>
  <c r="S16" i="5"/>
  <c r="R386" i="5"/>
  <c r="S793" i="5"/>
  <c r="Q656" i="5"/>
  <c r="Q576" i="5"/>
  <c r="X353" i="5"/>
  <c r="T840" i="5"/>
  <c r="X908" i="5"/>
  <c r="X828" i="5"/>
  <c r="V951" i="5"/>
  <c r="T868" i="5"/>
  <c r="T788" i="5"/>
  <c r="Y997" i="5"/>
  <c r="P269" i="5"/>
  <c r="R186" i="5"/>
  <c r="R106" i="5"/>
  <c r="R26" i="5"/>
  <c r="Q506" i="5"/>
  <c r="O134" i="5"/>
  <c r="Q74" i="5"/>
  <c r="S12" i="5"/>
  <c r="Q409" i="5"/>
  <c r="U590" i="5"/>
  <c r="V983" i="5"/>
  <c r="V860" i="5"/>
  <c r="U925" i="5"/>
  <c r="T647" i="5"/>
  <c r="W323" i="5"/>
  <c r="N431" i="5"/>
  <c r="R231" i="5"/>
  <c r="R92" i="5"/>
  <c r="P939" i="5"/>
  <c r="U560" i="5"/>
  <c r="V953" i="5"/>
  <c r="V830" i="5"/>
  <c r="V988" i="5"/>
  <c r="X643" i="5"/>
  <c r="Y316" i="5"/>
  <c r="U150" i="5"/>
  <c r="R315" i="5"/>
  <c r="N144" i="5"/>
  <c r="P45" i="5"/>
  <c r="R936" i="5"/>
  <c r="Y556" i="5"/>
  <c r="T950" i="5"/>
  <c r="T827" i="5"/>
  <c r="V968" i="5"/>
  <c r="V640" i="5"/>
  <c r="Y296" i="5"/>
  <c r="W143" i="5"/>
  <c r="Y801" i="5"/>
  <c r="Y614" i="5"/>
  <c r="S174" i="5"/>
  <c r="P147" i="5"/>
  <c r="S38" i="5"/>
  <c r="N15" i="5"/>
  <c r="Q239" i="5"/>
  <c r="P839" i="5"/>
  <c r="R656" i="5"/>
  <c r="O939" i="5"/>
  <c r="Q57" i="5"/>
  <c r="P44" i="5"/>
  <c r="R526" i="5"/>
  <c r="P359" i="5"/>
  <c r="S763" i="5"/>
  <c r="Q646" i="5"/>
  <c r="T427" i="5"/>
  <c r="T910" i="5"/>
  <c r="T830" i="5"/>
  <c r="X898" i="5"/>
  <c r="T812" i="5"/>
  <c r="T938" i="5"/>
  <c r="T858" i="5"/>
  <c r="T778" i="5"/>
  <c r="U981" i="5"/>
  <c r="R256" i="5"/>
  <c r="R176" i="5"/>
  <c r="R96" i="5"/>
  <c r="P9" i="5"/>
  <c r="Q496" i="5"/>
  <c r="O429" i="5"/>
  <c r="S363" i="5"/>
  <c r="X293" i="5"/>
  <c r="V763" i="5"/>
  <c r="X728" i="5"/>
  <c r="T662" i="5"/>
  <c r="Y741" i="5"/>
  <c r="U675" i="5"/>
  <c r="W608" i="5"/>
  <c r="W914" i="5"/>
  <c r="Y847" i="5"/>
  <c r="U781" i="5"/>
  <c r="W714" i="5"/>
  <c r="Y647" i="5"/>
  <c r="X233" i="5"/>
  <c r="T167" i="5"/>
  <c r="V100" i="5"/>
  <c r="X33" i="5"/>
  <c r="X716" i="5"/>
  <c r="T650" i="5"/>
  <c r="V583" i="5"/>
  <c r="X548" i="5"/>
  <c r="T482" i="5"/>
  <c r="V415" i="5"/>
  <c r="Y521" i="5"/>
  <c r="U455" i="5"/>
  <c r="N311" i="5"/>
  <c r="P141" i="5"/>
  <c r="R42" i="5"/>
  <c r="P899" i="5"/>
  <c r="U550" i="5"/>
  <c r="V943" i="5"/>
  <c r="V820" i="5"/>
  <c r="X961" i="5"/>
  <c r="V610" i="5"/>
  <c r="W293" i="5"/>
  <c r="Y136" i="5"/>
  <c r="U795" i="5"/>
  <c r="W611" i="5"/>
  <c r="O170" i="5"/>
  <c r="N140" i="5"/>
  <c r="Q31" i="5"/>
  <c r="P12" i="5"/>
  <c r="S236" i="5"/>
  <c r="N832" i="5"/>
  <c r="P649" i="5"/>
  <c r="Q936" i="5"/>
  <c r="S54" i="5"/>
  <c r="N37" i="5"/>
  <c r="P519" i="5"/>
  <c r="R356" i="5"/>
  <c r="O759" i="5"/>
  <c r="S643" i="5"/>
  <c r="V420" i="5"/>
  <c r="X906" i="5"/>
  <c r="X826" i="5"/>
  <c r="V895" i="5"/>
  <c r="V805" i="5"/>
  <c r="X934" i="5"/>
  <c r="X854" i="5"/>
  <c r="X774" i="5"/>
  <c r="W974" i="5"/>
  <c r="N252" i="5"/>
  <c r="N172" i="5"/>
  <c r="N92" i="5"/>
  <c r="Q566" i="5"/>
  <c r="S493" i="5"/>
  <c r="Q426" i="5"/>
  <c r="O359" i="5"/>
  <c r="V290" i="5"/>
  <c r="T760" i="5"/>
  <c r="V725" i="5"/>
  <c r="X658" i="5"/>
  <c r="W738" i="5"/>
  <c r="Y671" i="5"/>
  <c r="U605" i="5"/>
  <c r="U911" i="5"/>
  <c r="W844" i="5"/>
  <c r="Y777" i="5"/>
  <c r="U711" i="5"/>
  <c r="W644" i="5"/>
  <c r="V230" i="5"/>
  <c r="X163" i="5"/>
  <c r="T97" i="5"/>
  <c r="V30" i="5"/>
  <c r="V713" i="5"/>
  <c r="X646" i="5"/>
  <c r="T612" i="5"/>
  <c r="V545" i="5"/>
  <c r="X478" i="5"/>
  <c r="T412" i="5"/>
  <c r="W518" i="5"/>
  <c r="Y451" i="5"/>
  <c r="U385" i="5"/>
  <c r="T678" i="5"/>
  <c r="V611" i="5"/>
  <c r="X544" i="5"/>
  <c r="Y577" i="5"/>
  <c r="U511" i="5"/>
  <c r="W444" i="5"/>
  <c r="T520" i="5"/>
  <c r="V453" i="5"/>
  <c r="P27" i="5"/>
  <c r="O14" i="5"/>
  <c r="Q326" i="5"/>
  <c r="O259" i="5"/>
  <c r="S193" i="5"/>
  <c r="Q126" i="5"/>
  <c r="V403" i="5"/>
  <c r="X336" i="5"/>
  <c r="T270" i="5"/>
  <c r="P298" i="5"/>
  <c r="R138" i="5"/>
  <c r="R32" i="5"/>
  <c r="N872" i="5"/>
  <c r="U530" i="5"/>
  <c r="V923" i="5"/>
  <c r="V800" i="5"/>
  <c r="V928" i="5"/>
  <c r="T607" i="5"/>
  <c r="U290" i="5"/>
  <c r="U130" i="5"/>
  <c r="Y781" i="5"/>
  <c r="U608" i="5"/>
  <c r="Q167" i="5"/>
  <c r="R134" i="5"/>
  <c r="Q28" i="5"/>
  <c r="R9" i="5"/>
  <c r="O232" i="5"/>
  <c r="R826" i="5"/>
  <c r="R636" i="5"/>
  <c r="S933" i="5"/>
  <c r="O50" i="5"/>
  <c r="R31" i="5"/>
  <c r="R506" i="5"/>
  <c r="N352" i="5"/>
  <c r="Q756" i="5"/>
  <c r="O639" i="5"/>
  <c r="X413" i="5"/>
  <c r="V903" i="5"/>
  <c r="S4" i="5"/>
  <c r="T892" i="5"/>
  <c r="X798" i="5"/>
  <c r="V931" i="5"/>
  <c r="V851" i="5"/>
  <c r="V771" i="5"/>
  <c r="Y967" i="5"/>
  <c r="P249" i="5"/>
  <c r="P169" i="5"/>
  <c r="P89" i="5"/>
  <c r="O559" i="5"/>
  <c r="O489" i="5"/>
  <c r="S423" i="5"/>
  <c r="Q356" i="5"/>
  <c r="V823" i="5"/>
  <c r="X756" i="5"/>
  <c r="T722" i="5"/>
  <c r="V655" i="5"/>
  <c r="U735" i="5"/>
  <c r="W668" i="5"/>
  <c r="Y601" i="5"/>
  <c r="Y907" i="5"/>
  <c r="U841" i="5"/>
  <c r="W774" i="5"/>
  <c r="Y707" i="5"/>
  <c r="U641" i="5"/>
  <c r="T227" i="5"/>
  <c r="V160" i="5"/>
  <c r="X93" i="5"/>
  <c r="T27" i="5"/>
  <c r="T710" i="5"/>
  <c r="V643" i="5"/>
  <c r="X608" i="5"/>
  <c r="T542" i="5"/>
  <c r="V475" i="5"/>
  <c r="X408" i="5"/>
  <c r="U515" i="5"/>
  <c r="W448" i="5"/>
  <c r="Y381" i="5"/>
  <c r="X674" i="5"/>
  <c r="T608" i="5"/>
  <c r="V541" i="5"/>
  <c r="W574" i="5"/>
  <c r="Y507" i="5"/>
  <c r="U441" i="5"/>
  <c r="X516" i="5"/>
  <c r="T450" i="5"/>
  <c r="R24" i="5"/>
  <c r="Q11" i="5"/>
  <c r="S323" i="5"/>
  <c r="Q256" i="5"/>
  <c r="O189" i="5"/>
  <c r="S123" i="5"/>
  <c r="T400" i="5"/>
  <c r="V333" i="5"/>
  <c r="X266" i="5"/>
  <c r="R142" i="5"/>
  <c r="R38" i="5"/>
  <c r="U948" i="5"/>
  <c r="P869" i="5"/>
  <c r="Y526" i="5"/>
  <c r="T920" i="5"/>
  <c r="X763" i="5"/>
  <c r="X921" i="5"/>
  <c r="V600" i="5"/>
  <c r="W283" i="5"/>
  <c r="Y116" i="5"/>
  <c r="U775" i="5"/>
  <c r="W601" i="5"/>
  <c r="O160" i="5"/>
  <c r="N120" i="5"/>
  <c r="O21" i="5"/>
  <c r="O392" i="5"/>
  <c r="S226" i="5"/>
  <c r="N812" i="5"/>
  <c r="P629" i="5"/>
  <c r="Q926" i="5"/>
  <c r="S44" i="5"/>
  <c r="X998" i="5"/>
  <c r="P499" i="5"/>
  <c r="R346" i="5"/>
  <c r="O749" i="5"/>
  <c r="O629" i="5"/>
  <c r="V410" i="5"/>
  <c r="T900" i="5"/>
  <c r="R21" i="5"/>
  <c r="T882" i="5"/>
  <c r="V795" i="5"/>
  <c r="T928" i="5"/>
  <c r="T848" i="5"/>
  <c r="V761" i="5"/>
  <c r="W964" i="5"/>
  <c r="R246" i="5"/>
  <c r="R166" i="5"/>
  <c r="P79" i="5"/>
  <c r="Q556" i="5"/>
  <c r="Q486" i="5"/>
  <c r="O419" i="5"/>
  <c r="S353" i="5"/>
  <c r="T820" i="5"/>
  <c r="V785" i="5"/>
  <c r="X718" i="5"/>
  <c r="T652" i="5"/>
  <c r="Y731" i="5"/>
  <c r="U665" i="5"/>
  <c r="W598" i="5"/>
  <c r="W904" i="5"/>
  <c r="Y837" i="5"/>
  <c r="U771" i="5"/>
  <c r="W704" i="5"/>
  <c r="R6" i="5"/>
  <c r="X223" i="5"/>
  <c r="T157" i="5"/>
  <c r="V90" i="5"/>
  <c r="X23" i="5"/>
  <c r="X706" i="5"/>
  <c r="T640" i="5"/>
  <c r="V605" i="5"/>
  <c r="X538" i="5"/>
  <c r="T472" i="5"/>
  <c r="V405" i="5"/>
  <c r="Y511" i="5"/>
  <c r="U445" i="5"/>
  <c r="W378" i="5"/>
  <c r="V671" i="5"/>
  <c r="X604" i="5"/>
  <c r="Y637" i="5"/>
  <c r="U571" i="5"/>
  <c r="W504" i="5"/>
  <c r="T580" i="5"/>
  <c r="V513" i="5"/>
  <c r="X446" i="5"/>
  <c r="N20" i="5"/>
  <c r="S8" i="5"/>
  <c r="O319" i="5"/>
  <c r="S253" i="5"/>
  <c r="Q186" i="5"/>
  <c r="O119" i="5"/>
  <c r="X396" i="5"/>
  <c r="T330" i="5"/>
  <c r="V263" i="5"/>
  <c r="S109" i="5"/>
  <c r="O191" i="5"/>
  <c r="W891" i="5"/>
  <c r="R866" i="5"/>
  <c r="W523" i="5"/>
  <c r="U798" i="5"/>
  <c r="V760" i="5"/>
  <c r="X901" i="5"/>
  <c r="S99" i="5"/>
  <c r="Q178" i="5"/>
  <c r="Y884" i="5"/>
  <c r="P969" i="5"/>
  <c r="W493" i="5"/>
  <c r="U768" i="5"/>
  <c r="X733" i="5"/>
  <c r="V898" i="5"/>
  <c r="T577" i="5"/>
  <c r="S89" i="5"/>
  <c r="S115" i="5"/>
  <c r="Y814" i="5"/>
  <c r="N962" i="5"/>
  <c r="U490" i="5"/>
  <c r="Y764" i="5"/>
  <c r="T727" i="5"/>
  <c r="T895" i="5"/>
  <c r="X573" i="5"/>
  <c r="W263" i="5"/>
  <c r="Y76" i="5"/>
  <c r="X761" i="5"/>
  <c r="Y574" i="5"/>
  <c r="O140" i="5"/>
  <c r="R151" i="5"/>
  <c r="Q8" i="5"/>
  <c r="S366" i="5"/>
  <c r="S206" i="5"/>
  <c r="N772" i="5"/>
  <c r="R616" i="5"/>
  <c r="O899" i="5"/>
  <c r="S24" i="5"/>
  <c r="V1001" i="5"/>
  <c r="R486" i="5"/>
  <c r="P319" i="5"/>
  <c r="O729" i="5"/>
  <c r="S613" i="5"/>
  <c r="V400" i="5"/>
  <c r="T890" i="5"/>
  <c r="X958" i="5"/>
  <c r="V865" i="5"/>
  <c r="T998" i="5"/>
  <c r="T918" i="5"/>
  <c r="T838" i="5"/>
  <c r="X744" i="5"/>
  <c r="W954" i="5"/>
  <c r="R236" i="5"/>
  <c r="R156" i="5"/>
  <c r="N62" i="5"/>
  <c r="Q546" i="5"/>
  <c r="Q476" i="5"/>
  <c r="O409" i="5"/>
  <c r="V340" i="5"/>
  <c r="T810" i="5"/>
  <c r="V775" i="5"/>
  <c r="X708" i="5"/>
  <c r="T642" i="5"/>
  <c r="Y721" i="5"/>
  <c r="U655" i="5"/>
  <c r="W588" i="5"/>
  <c r="W894" i="5"/>
  <c r="Y827" i="5"/>
  <c r="U761" i="5"/>
  <c r="W694" i="5"/>
  <c r="V280" i="5"/>
  <c r="X213" i="5"/>
  <c r="T147" i="5"/>
  <c r="V80" i="5"/>
  <c r="X13" i="5"/>
  <c r="X696" i="5"/>
  <c r="T630" i="5"/>
  <c r="V595" i="5"/>
  <c r="X528" i="5"/>
  <c r="T462" i="5"/>
  <c r="V395" i="5"/>
  <c r="Y501" i="5"/>
  <c r="U435" i="5"/>
  <c r="W368" i="5"/>
  <c r="V661" i="5"/>
  <c r="X594" i="5"/>
  <c r="Y627" i="5"/>
  <c r="U561" i="5"/>
  <c r="W494" i="5"/>
  <c r="T570" i="5"/>
  <c r="V503" i="5"/>
  <c r="X436" i="5"/>
  <c r="N10" i="5"/>
  <c r="P31" i="5"/>
  <c r="O309" i="5"/>
  <c r="S243" i="5"/>
  <c r="Q176" i="5"/>
  <c r="O109" i="5"/>
  <c r="X386" i="5"/>
  <c r="T320" i="5"/>
  <c r="V253" i="5"/>
  <c r="S706" i="5"/>
  <c r="Q38" i="5"/>
  <c r="S586" i="5"/>
  <c r="N922" i="5"/>
  <c r="W483" i="5"/>
  <c r="Y734" i="5"/>
  <c r="Q34" i="5"/>
  <c r="T865" i="5"/>
  <c r="T567" i="5"/>
  <c r="U250" i="5"/>
  <c r="U70" i="5"/>
  <c r="T755" i="5"/>
  <c r="U568" i="5"/>
  <c r="Q127" i="5"/>
  <c r="P144" i="5"/>
  <c r="X641" i="5"/>
  <c r="Q359" i="5"/>
  <c r="O192" i="5"/>
  <c r="R766" i="5"/>
  <c r="P609" i="5"/>
  <c r="S893" i="5"/>
  <c r="O10" i="5"/>
  <c r="O82" i="5"/>
  <c r="P479" i="5"/>
  <c r="N312" i="5"/>
  <c r="Q716" i="5"/>
  <c r="O609" i="5"/>
  <c r="T397" i="5"/>
  <c r="X886" i="5"/>
  <c r="X948" i="5"/>
  <c r="T862" i="5"/>
  <c r="X994" i="5"/>
  <c r="X914" i="5"/>
  <c r="T828" i="5"/>
  <c r="V741" i="5"/>
  <c r="U951" i="5"/>
  <c r="N232" i="5"/>
  <c r="R146" i="5"/>
  <c r="P59" i="5"/>
  <c r="S543" i="5"/>
  <c r="S473" i="5"/>
  <c r="Q406" i="5"/>
  <c r="T337" i="5"/>
  <c r="X806" i="5"/>
  <c r="T772" i="5"/>
  <c r="V705" i="5"/>
  <c r="X638" i="5"/>
  <c r="W718" i="5"/>
  <c r="Y651" i="5"/>
  <c r="U585" i="5"/>
  <c r="U891" i="5"/>
  <c r="W824" i="5"/>
  <c r="Y757" i="5"/>
  <c r="U691" i="5"/>
  <c r="T277" i="5"/>
  <c r="V210" i="5"/>
  <c r="X143" i="5"/>
  <c r="T77" i="5"/>
  <c r="V10" i="5"/>
  <c r="V693" i="5"/>
  <c r="X626" i="5"/>
  <c r="T592" i="5"/>
  <c r="V525" i="5"/>
  <c r="X458" i="5"/>
  <c r="T392" i="5"/>
  <c r="W498" i="5"/>
  <c r="Y431" i="5"/>
  <c r="U365" i="5"/>
  <c r="T658" i="5"/>
  <c r="V591" i="5"/>
  <c r="W624" i="5"/>
  <c r="Y557" i="5"/>
  <c r="U491" i="5"/>
  <c r="X566" i="5"/>
  <c r="T500" i="5"/>
  <c r="V433" i="5"/>
  <c r="P7" i="5"/>
  <c r="R28" i="5"/>
  <c r="Q306" i="5"/>
  <c r="O239" i="5"/>
  <c r="S173" i="5"/>
  <c r="Q106" i="5"/>
  <c r="V383" i="5"/>
  <c r="X316" i="5"/>
  <c r="T250" i="5"/>
  <c r="Q639" i="5"/>
  <c r="P258" i="5"/>
  <c r="S556" i="5"/>
  <c r="T987" i="5"/>
  <c r="W463" i="5"/>
  <c r="W731" i="5"/>
  <c r="S31" i="5"/>
  <c r="X861" i="5"/>
  <c r="V560" i="5"/>
  <c r="U230" i="5"/>
  <c r="W63" i="5"/>
  <c r="T735" i="5"/>
  <c r="W561" i="5"/>
  <c r="Q107" i="5"/>
  <c r="N137" i="5"/>
  <c r="X621" i="5"/>
  <c r="O352" i="5"/>
  <c r="O172" i="5"/>
  <c r="P759" i="5"/>
  <c r="P589" i="5"/>
  <c r="Q886" i="5"/>
  <c r="R94" i="5"/>
  <c r="S76" i="5"/>
  <c r="P459" i="5"/>
  <c r="R306" i="5"/>
  <c r="Q696" i="5"/>
  <c r="Q606" i="5"/>
  <c r="X393" i="5"/>
  <c r="V883" i="5"/>
  <c r="V945" i="5"/>
  <c r="X858" i="5"/>
  <c r="V991" i="5"/>
  <c r="V911" i="5"/>
  <c r="X824" i="5"/>
  <c r="T738" i="5"/>
  <c r="Y947" i="5"/>
  <c r="P229" i="5"/>
  <c r="N142" i="5"/>
  <c r="R56" i="5"/>
  <c r="O539" i="5"/>
  <c r="O469" i="5"/>
  <c r="S403" i="5"/>
  <c r="X333" i="5"/>
  <c r="V803" i="5"/>
  <c r="X768" i="5"/>
  <c r="T702" i="5"/>
  <c r="V635" i="5"/>
  <c r="U715" i="5"/>
  <c r="W648" i="5"/>
  <c r="Y581" i="5"/>
  <c r="Y887" i="5"/>
  <c r="U821" i="5"/>
  <c r="W754" i="5"/>
  <c r="Y687" i="5"/>
  <c r="X273" i="5"/>
  <c r="T207" i="5"/>
  <c r="V140" i="5"/>
  <c r="X73" i="5"/>
  <c r="T7" i="5"/>
  <c r="T690" i="5"/>
  <c r="V623" i="5"/>
  <c r="X588" i="5"/>
  <c r="T522" i="5"/>
  <c r="V455" i="5"/>
  <c r="X388" i="5"/>
  <c r="U495" i="5"/>
  <c r="W428" i="5"/>
  <c r="Y361" i="5"/>
  <c r="X654" i="5"/>
  <c r="T588" i="5"/>
  <c r="U621" i="5"/>
  <c r="W554" i="5"/>
  <c r="Y487" i="5"/>
  <c r="V563" i="5"/>
  <c r="X496" i="5"/>
  <c r="T430" i="5"/>
  <c r="R4" i="5"/>
  <c r="N24" i="5"/>
  <c r="S303" i="5"/>
  <c r="Q236" i="5"/>
  <c r="O169" i="5"/>
  <c r="S103" i="5"/>
  <c r="T380" i="5"/>
  <c r="V313" i="5"/>
  <c r="X246" i="5"/>
  <c r="S626" i="5"/>
  <c r="N191" i="5"/>
  <c r="O552" i="5"/>
  <c r="X983" i="5"/>
  <c r="U460" i="5"/>
  <c r="U698" i="5"/>
  <c r="Q24" i="5"/>
  <c r="T855" i="5"/>
  <c r="X553" i="5"/>
  <c r="W223" i="5"/>
  <c r="W898" i="5"/>
  <c r="X731" i="5"/>
  <c r="Y554" i="5"/>
  <c r="O100" i="5"/>
  <c r="P134" i="5"/>
  <c r="V618" i="5"/>
  <c r="S346" i="5"/>
  <c r="S166" i="5"/>
  <c r="N752" i="5"/>
  <c r="R586" i="5"/>
  <c r="O879" i="5"/>
  <c r="P87" i="5"/>
  <c r="O72" i="5"/>
  <c r="R456" i="5"/>
  <c r="P299" i="5"/>
  <c r="O689" i="5"/>
  <c r="S603" i="5"/>
  <c r="V390" i="5"/>
  <c r="T880" i="5"/>
  <c r="X938" i="5"/>
  <c r="V855" i="5"/>
  <c r="T988" i="5"/>
  <c r="T908" i="5"/>
  <c r="T818" i="5"/>
  <c r="X734" i="5"/>
  <c r="W944" i="5"/>
  <c r="R226" i="5"/>
  <c r="R136" i="5"/>
  <c r="N52" i="5"/>
  <c r="Q536" i="5"/>
  <c r="Q466" i="5"/>
  <c r="O399" i="5"/>
  <c r="V330" i="5"/>
  <c r="T800" i="5"/>
  <c r="V765" i="5"/>
  <c r="X698" i="5"/>
  <c r="T632" i="5"/>
  <c r="Y711" i="5"/>
  <c r="U645" i="5"/>
  <c r="W578" i="5"/>
  <c r="W884" i="5"/>
  <c r="Y817" i="5"/>
  <c r="U751" i="5"/>
  <c r="W684" i="5"/>
  <c r="V270" i="5"/>
  <c r="X203" i="5"/>
  <c r="T137" i="5"/>
  <c r="V70" i="5"/>
  <c r="V753" i="5"/>
  <c r="X686" i="5"/>
  <c r="T620" i="5"/>
  <c r="V585" i="5"/>
  <c r="X518" i="5"/>
  <c r="T452" i="5"/>
  <c r="V385" i="5"/>
  <c r="Y491" i="5"/>
  <c r="U425" i="5"/>
  <c r="W358" i="5"/>
  <c r="V651" i="5"/>
  <c r="X584" i="5"/>
  <c r="Y617" i="5"/>
  <c r="U551" i="5"/>
  <c r="W484" i="5"/>
  <c r="T560" i="5"/>
  <c r="V493" i="5"/>
  <c r="X426" i="5"/>
  <c r="Q14" i="5"/>
  <c r="P21" i="5"/>
  <c r="O299" i="5"/>
  <c r="S233" i="5"/>
  <c r="Q166" i="5"/>
  <c r="O99" i="5"/>
  <c r="X376" i="5"/>
  <c r="T310" i="5"/>
  <c r="V243" i="5"/>
  <c r="P120" i="5"/>
  <c r="N101" i="5"/>
  <c r="S476" i="5"/>
  <c r="T947" i="5"/>
  <c r="Y396" i="5"/>
  <c r="Y664" i="5"/>
  <c r="Y991" i="5"/>
  <c r="V828" i="5"/>
  <c r="X513" i="5"/>
  <c r="Y196" i="5"/>
  <c r="W868" i="5"/>
  <c r="T715" i="5"/>
  <c r="Y514" i="5"/>
  <c r="N200" i="5"/>
  <c r="P104" i="5"/>
  <c r="X601" i="5"/>
  <c r="S306" i="5"/>
  <c r="Q139" i="5"/>
  <c r="N722" i="5"/>
  <c r="P569" i="5"/>
  <c r="V480" i="5"/>
  <c r="N60" i="5"/>
  <c r="O42" i="5"/>
  <c r="P439" i="5"/>
  <c r="O829" i="5"/>
  <c r="S673" i="5"/>
  <c r="S593" i="5"/>
  <c r="V380" i="5"/>
  <c r="V863" i="5"/>
  <c r="V925" i="5"/>
  <c r="V845" i="5"/>
  <c r="T978" i="5"/>
  <c r="V891" i="5"/>
  <c r="X804" i="5"/>
  <c r="X724" i="5"/>
  <c r="W934" i="5"/>
  <c r="P209" i="5"/>
  <c r="N122" i="5"/>
  <c r="N42" i="5"/>
  <c r="Q526" i="5"/>
  <c r="Q456" i="5"/>
  <c r="O389" i="5"/>
  <c r="V320" i="5"/>
  <c r="T790" i="5"/>
  <c r="V755" i="5"/>
  <c r="X688" i="5"/>
  <c r="T622" i="5"/>
  <c r="Y701" i="5"/>
  <c r="U635" i="5"/>
  <c r="W568" i="5"/>
  <c r="W874" i="5"/>
  <c r="Y807" i="5"/>
  <c r="U741" i="5"/>
  <c r="W674" i="5"/>
  <c r="V260" i="5"/>
  <c r="X193" i="5"/>
  <c r="T127" i="5"/>
  <c r="V60" i="5"/>
  <c r="V743" i="5"/>
  <c r="X676" i="5"/>
  <c r="T610" i="5"/>
  <c r="V575" i="5"/>
  <c r="X508" i="5"/>
  <c r="T442" i="5"/>
  <c r="W548" i="5"/>
  <c r="Y481" i="5"/>
  <c r="U415" i="5"/>
  <c r="T708" i="5"/>
  <c r="V641" i="5"/>
  <c r="X574" i="5"/>
  <c r="Y607" i="5"/>
  <c r="U541" i="5"/>
  <c r="W474" i="5"/>
  <c r="T550" i="5"/>
  <c r="V483" i="5"/>
  <c r="X416" i="5"/>
  <c r="Q4" i="5"/>
  <c r="P11" i="5"/>
  <c r="O289" i="5"/>
  <c r="S223" i="5"/>
  <c r="Q156" i="5"/>
  <c r="O89" i="5"/>
  <c r="X366" i="5"/>
  <c r="T300" i="5"/>
  <c r="V233" i="5"/>
  <c r="N290" i="5"/>
  <c r="N91" i="5"/>
  <c r="Q469" i="5"/>
  <c r="V940" i="5"/>
  <c r="U390" i="5"/>
  <c r="Y634" i="5"/>
  <c r="Y961" i="5"/>
  <c r="V798" i="5"/>
  <c r="T507" i="5"/>
  <c r="W193" i="5"/>
  <c r="U865" i="5"/>
  <c r="V708" i="5"/>
  <c r="Q318" i="5"/>
  <c r="S563" i="5"/>
  <c r="R66" i="5"/>
  <c r="N132" i="5"/>
  <c r="P199" i="5"/>
  <c r="R266" i="5"/>
  <c r="U971" i="5"/>
  <c r="T748" i="5"/>
  <c r="X814" i="5"/>
  <c r="V881" i="5"/>
  <c r="T948" i="5"/>
  <c r="T802" i="5"/>
  <c r="X868" i="5"/>
  <c r="V935" i="5"/>
  <c r="V853" i="5"/>
  <c r="V350" i="5"/>
  <c r="T417" i="5"/>
  <c r="Q616" i="5"/>
  <c r="S683" i="5"/>
  <c r="Q816" i="5"/>
  <c r="P379" i="5"/>
  <c r="N512" i="5"/>
  <c r="Y761" i="5"/>
  <c r="N80" i="5"/>
  <c r="T467" i="5"/>
  <c r="O959" i="5"/>
  <c r="N642" i="5"/>
  <c r="P779" i="5"/>
  <c r="Q159" i="5"/>
  <c r="O292" i="5"/>
  <c r="N35" i="5"/>
  <c r="S35" i="5"/>
  <c r="N157" i="5"/>
  <c r="S94" i="5"/>
  <c r="W501" i="5"/>
  <c r="T655" i="5"/>
  <c r="W788" i="5"/>
  <c r="W83" i="5"/>
  <c r="Y216" i="5"/>
  <c r="V500" i="5"/>
  <c r="T667" i="5"/>
  <c r="X931" i="5"/>
  <c r="V730" i="5"/>
  <c r="W691" i="5"/>
  <c r="U360" i="5"/>
  <c r="W593" i="5"/>
  <c r="N892" i="5"/>
  <c r="U818" i="5"/>
  <c r="N181" i="5"/>
  <c r="P287" i="5"/>
  <c r="S335" i="5"/>
  <c r="O569" i="5"/>
  <c r="N72" i="5"/>
  <c r="P139" i="5"/>
  <c r="R206" i="5"/>
  <c r="N272" i="5"/>
  <c r="Y977" i="5"/>
  <c r="X754" i="5"/>
  <c r="V821" i="5"/>
  <c r="T888" i="5"/>
  <c r="X954" i="5"/>
  <c r="X808" i="5"/>
  <c r="V875" i="5"/>
  <c r="T942" i="5"/>
  <c r="T860" i="5"/>
  <c r="T357" i="5"/>
  <c r="X423" i="5"/>
  <c r="S623" i="5"/>
  <c r="S693" i="5"/>
  <c r="Q826" i="5"/>
  <c r="P389" i="5"/>
  <c r="N522" i="5"/>
  <c r="V975" i="5"/>
  <c r="N90" i="5"/>
  <c r="T477" i="5"/>
  <c r="O969" i="5"/>
  <c r="N652" i="5"/>
  <c r="P789" i="5"/>
  <c r="Q169" i="5"/>
  <c r="O302" i="5"/>
  <c r="N45" i="5"/>
  <c r="O34" i="5"/>
  <c r="N167" i="5"/>
  <c r="S104" i="5"/>
  <c r="W511" i="5"/>
  <c r="T665" i="5"/>
  <c r="W798" i="5"/>
  <c r="W93" i="5"/>
  <c r="Y226" i="5"/>
  <c r="V510" i="5"/>
  <c r="T677" i="5"/>
  <c r="T965" i="5"/>
  <c r="X753" i="5"/>
  <c r="W701" i="5"/>
  <c r="W393" i="5"/>
  <c r="Y616" i="5"/>
  <c r="N902" i="5"/>
  <c r="U888" i="5"/>
  <c r="N241" i="5"/>
  <c r="R47" i="5"/>
  <c r="S138" i="5"/>
  <c r="R16" i="5"/>
  <c r="N82" i="5"/>
  <c r="P149" i="5"/>
  <c r="R216" i="5"/>
  <c r="N282" i="5"/>
  <c r="Y987" i="5"/>
  <c r="X764" i="5"/>
  <c r="V831" i="5"/>
  <c r="T898" i="5"/>
  <c r="X964" i="5"/>
  <c r="X818" i="5"/>
  <c r="V885" i="5"/>
  <c r="T952" i="5"/>
  <c r="T870" i="5"/>
  <c r="T367" i="5"/>
  <c r="X433" i="5"/>
  <c r="S633" i="5"/>
  <c r="S723" i="5"/>
  <c r="R286" i="5"/>
  <c r="P419" i="5"/>
  <c r="N552" i="5"/>
  <c r="P24" i="5"/>
  <c r="Q17" i="5"/>
  <c r="Q866" i="5"/>
  <c r="O999" i="5"/>
  <c r="N682" i="5"/>
  <c r="P819" i="5"/>
  <c r="Q199" i="5"/>
  <c r="O332" i="5"/>
  <c r="N75" i="5"/>
  <c r="O64" i="5"/>
  <c r="P127" i="5"/>
  <c r="S134" i="5"/>
  <c r="W541" i="5"/>
  <c r="T695" i="5"/>
  <c r="W828" i="5"/>
  <c r="W123" i="5"/>
  <c r="Y256" i="5"/>
  <c r="V540" i="5"/>
  <c r="V768" i="5"/>
  <c r="T995" i="5"/>
  <c r="X793" i="5"/>
  <c r="U738" i="5"/>
  <c r="W423" i="5"/>
  <c r="X913" i="5"/>
  <c r="N942" i="5"/>
  <c r="Y954" i="5"/>
  <c r="Q108" i="5"/>
  <c r="N143" i="5"/>
  <c r="P492" i="5"/>
  <c r="Q516" i="5"/>
  <c r="P19" i="5"/>
  <c r="R86" i="5"/>
  <c r="N152" i="5"/>
  <c r="P219" i="5"/>
  <c r="W924" i="5"/>
  <c r="U991" i="5"/>
  <c r="T768" i="5"/>
  <c r="X834" i="5"/>
  <c r="V901" i="5"/>
  <c r="T968" i="5"/>
  <c r="T822" i="5"/>
  <c r="X888" i="5"/>
  <c r="V955" i="5"/>
  <c r="V873" i="5"/>
  <c r="V370" i="5"/>
  <c r="T437" i="5"/>
  <c r="Q636" i="5"/>
  <c r="Q726" i="5"/>
  <c r="P289" i="5"/>
  <c r="N422" i="5"/>
  <c r="S6" i="5"/>
  <c r="N27" i="5"/>
  <c r="O20" i="5"/>
  <c r="O869" i="5"/>
  <c r="R756" i="5"/>
  <c r="R686" i="5"/>
  <c r="N822" i="5"/>
  <c r="O202" i="5"/>
  <c r="S336" i="5"/>
  <c r="R79" i="5"/>
  <c r="S68" i="5"/>
  <c r="N130" i="5"/>
  <c r="Q137" i="5"/>
  <c r="Y544" i="5"/>
  <c r="V698" i="5"/>
  <c r="Y831" i="5"/>
  <c r="Y126" i="5"/>
  <c r="U260" i="5"/>
  <c r="X543" i="5"/>
  <c r="V788" i="5"/>
  <c r="V998" i="5"/>
  <c r="T797" i="5"/>
  <c r="U758" i="5"/>
  <c r="Y426" i="5"/>
  <c r="T917" i="5"/>
  <c r="N972" i="5"/>
  <c r="U958" i="5"/>
  <c r="O111" i="5"/>
  <c r="W540" i="5"/>
  <c r="P472" i="5"/>
  <c r="W653" i="5"/>
  <c r="N470" i="5"/>
  <c r="P332" i="5"/>
  <c r="S321" i="5"/>
  <c r="R444" i="5"/>
  <c r="O124" i="5"/>
  <c r="S315" i="5"/>
  <c r="R295" i="5"/>
  <c r="Q82" i="5"/>
  <c r="O612" i="5"/>
  <c r="R117" i="5"/>
  <c r="P267" i="5"/>
  <c r="Q64" i="5"/>
  <c r="N104" i="5"/>
  <c r="S105" i="5"/>
  <c r="N171" i="5"/>
  <c r="R25" i="5"/>
  <c r="P25" i="5"/>
  <c r="W881" i="5"/>
  <c r="Q519" i="5"/>
  <c r="Q439" i="5"/>
  <c r="N932" i="5"/>
  <c r="N862" i="5"/>
  <c r="T977" i="5"/>
  <c r="V910" i="5"/>
  <c r="Y586" i="5"/>
  <c r="U520" i="5"/>
  <c r="W453" i="5"/>
  <c r="Y386" i="5"/>
  <c r="T980" i="5"/>
  <c r="Y794" i="5"/>
  <c r="U728" i="5"/>
  <c r="W661" i="5"/>
  <c r="T857" i="5"/>
  <c r="V790" i="5"/>
  <c r="X723" i="5"/>
  <c r="W988" i="5"/>
  <c r="Y921" i="5"/>
  <c r="V958" i="5"/>
  <c r="X891" i="5"/>
  <c r="T825" i="5"/>
  <c r="Q399" i="5"/>
  <c r="T637" i="5"/>
  <c r="V570" i="5"/>
  <c r="X503" i="5"/>
  <c r="Y286" i="5"/>
  <c r="U220" i="5"/>
  <c r="W153" i="5"/>
  <c r="Y86" i="5"/>
  <c r="W858" i="5"/>
  <c r="Y791" i="5"/>
  <c r="T725" i="5"/>
  <c r="V658" i="5"/>
  <c r="W571" i="5"/>
  <c r="Y504" i="5"/>
  <c r="S164" i="5"/>
  <c r="Q97" i="5"/>
  <c r="P157" i="5"/>
  <c r="R161" i="5"/>
  <c r="P94" i="5"/>
  <c r="S28" i="5"/>
  <c r="X611" i="5"/>
  <c r="R39" i="5"/>
  <c r="O362" i="5"/>
  <c r="S296" i="5"/>
  <c r="Q229" i="5"/>
  <c r="O162" i="5"/>
  <c r="S96" i="5"/>
  <c r="N782" i="5"/>
  <c r="N712" i="5"/>
  <c r="R646" i="5"/>
  <c r="P579" i="5"/>
  <c r="S963" i="5"/>
  <c r="Q896" i="5"/>
  <c r="V470" i="5"/>
  <c r="Q47" i="5"/>
  <c r="R84" i="5"/>
  <c r="P54" i="5"/>
  <c r="X968" i="5"/>
  <c r="O32" i="5"/>
  <c r="R516" i="5"/>
  <c r="P449" i="5"/>
  <c r="N382" i="5"/>
  <c r="R316" i="5"/>
  <c r="O819" i="5"/>
  <c r="S753" i="5"/>
  <c r="Q686" i="5"/>
  <c r="N315" i="5"/>
  <c r="O317" i="5"/>
  <c r="N360" i="5"/>
  <c r="R328" i="5"/>
  <c r="O311" i="5"/>
  <c r="O98" i="5"/>
  <c r="S79" i="5"/>
  <c r="S606" i="5"/>
  <c r="N113" i="5"/>
  <c r="R264" i="5"/>
  <c r="Q54" i="5"/>
  <c r="N94" i="5"/>
  <c r="O101" i="5"/>
  <c r="P168" i="5"/>
  <c r="S82" i="5"/>
  <c r="R22" i="5"/>
  <c r="U878" i="5"/>
  <c r="S516" i="5"/>
  <c r="S436" i="5"/>
  <c r="P929" i="5"/>
  <c r="P859" i="5"/>
  <c r="X973" i="5"/>
  <c r="T907" i="5"/>
  <c r="W583" i="5"/>
  <c r="Y516" i="5"/>
  <c r="U450" i="5"/>
  <c r="W383" i="5"/>
  <c r="X976" i="5"/>
  <c r="W791" i="5"/>
  <c r="Y724" i="5"/>
  <c r="U658" i="5"/>
  <c r="X853" i="5"/>
  <c r="T787" i="5"/>
  <c r="V720" i="5"/>
  <c r="U985" i="5"/>
  <c r="W918" i="5"/>
  <c r="T955" i="5"/>
  <c r="V888" i="5"/>
  <c r="X821" i="5"/>
  <c r="S396" i="5"/>
  <c r="X633" i="5"/>
  <c r="O608" i="5"/>
  <c r="N346" i="5"/>
  <c r="N205" i="5"/>
  <c r="S311" i="5"/>
  <c r="N324" i="5"/>
  <c r="O251" i="5"/>
  <c r="P255" i="5"/>
  <c r="O75" i="5"/>
  <c r="N96" i="5"/>
  <c r="P110" i="5"/>
  <c r="N260" i="5"/>
  <c r="S51" i="5"/>
  <c r="R88" i="5"/>
  <c r="O71" i="5"/>
  <c r="R165" i="5"/>
  <c r="O78" i="5"/>
  <c r="N18" i="5"/>
  <c r="U848" i="5"/>
  <c r="S506" i="5"/>
  <c r="O432" i="5"/>
  <c r="R926" i="5"/>
  <c r="R856" i="5"/>
  <c r="V970" i="5"/>
  <c r="X903" i="5"/>
  <c r="U580" i="5"/>
  <c r="W513" i="5"/>
  <c r="Y446" i="5"/>
  <c r="U380" i="5"/>
  <c r="V973" i="5"/>
  <c r="U788" i="5"/>
  <c r="W721" i="5"/>
  <c r="Y654" i="5"/>
  <c r="V850" i="5"/>
  <c r="X783" i="5"/>
  <c r="T717" i="5"/>
  <c r="Y981" i="5"/>
  <c r="U915" i="5"/>
  <c r="X951" i="5"/>
  <c r="T885" i="5"/>
  <c r="V818" i="5"/>
  <c r="T697" i="5"/>
  <c r="V630" i="5"/>
  <c r="X563" i="5"/>
  <c r="T497" i="5"/>
  <c r="U280" i="5"/>
  <c r="W213" i="5"/>
  <c r="Y146" i="5"/>
  <c r="U80" i="5"/>
  <c r="Y851" i="5"/>
  <c r="U785" i="5"/>
  <c r="V718" i="5"/>
  <c r="X651" i="5"/>
  <c r="Y564" i="5"/>
  <c r="U498" i="5"/>
  <c r="Q157" i="5"/>
  <c r="O90" i="5"/>
  <c r="N150" i="5"/>
  <c r="P154" i="5"/>
  <c r="N87" i="5"/>
  <c r="O31" i="5"/>
  <c r="T605" i="5"/>
  <c r="P32" i="5"/>
  <c r="S356" i="5"/>
  <c r="Q289" i="5"/>
  <c r="O222" i="5"/>
  <c r="S156" i="5"/>
  <c r="Q89" i="5"/>
  <c r="R776" i="5"/>
  <c r="R706" i="5"/>
  <c r="P639" i="5"/>
  <c r="N572" i="5"/>
  <c r="Q956" i="5"/>
  <c r="O889" i="5"/>
  <c r="X463" i="5"/>
  <c r="O40" i="5"/>
  <c r="P77" i="5"/>
  <c r="N47" i="5"/>
  <c r="O3" i="5"/>
  <c r="S26" i="5"/>
  <c r="P509" i="5"/>
  <c r="N442" i="5"/>
  <c r="R376" i="5"/>
  <c r="P309" i="5"/>
  <c r="S813" i="5"/>
  <c r="Q746" i="5"/>
  <c r="R901" i="5"/>
  <c r="P343" i="5"/>
  <c r="R139" i="5"/>
  <c r="O267" i="5"/>
  <c r="P291" i="5"/>
  <c r="O231" i="5"/>
  <c r="R232" i="5"/>
  <c r="Q42" i="5"/>
  <c r="P93" i="5"/>
  <c r="R107" i="5"/>
  <c r="P257" i="5"/>
  <c r="O47" i="5"/>
  <c r="N84" i="5"/>
  <c r="Q68" i="5"/>
  <c r="N161" i="5"/>
  <c r="O68" i="5"/>
  <c r="R12" i="5"/>
  <c r="Y844" i="5"/>
  <c r="Q499" i="5"/>
  <c r="Q429" i="5"/>
  <c r="P919" i="5"/>
  <c r="N852" i="5"/>
  <c r="T967" i="5"/>
  <c r="V900" i="5"/>
  <c r="Y576" i="5"/>
  <c r="U510" i="5"/>
  <c r="W443" i="5"/>
  <c r="Y376" i="5"/>
  <c r="T970" i="5"/>
  <c r="Y784" i="5"/>
  <c r="U718" i="5"/>
  <c r="W651" i="5"/>
  <c r="T847" i="5"/>
  <c r="V780" i="5"/>
  <c r="X713" i="5"/>
  <c r="W978" i="5"/>
  <c r="Y911" i="5"/>
  <c r="V948" i="5"/>
  <c r="X881" i="5"/>
  <c r="T815" i="5"/>
  <c r="X693" i="5"/>
  <c r="T627" i="5"/>
  <c r="P771" i="5"/>
  <c r="Q387" i="5"/>
  <c r="Q939" i="5"/>
  <c r="O257" i="5"/>
  <c r="N264" i="5"/>
  <c r="S215" i="5"/>
  <c r="N218" i="5"/>
  <c r="O25" i="5"/>
  <c r="P83" i="5"/>
  <c r="N73" i="5"/>
  <c r="R254" i="5"/>
  <c r="S41" i="5"/>
  <c r="P81" i="5"/>
  <c r="Q58" i="5"/>
  <c r="P158" i="5"/>
  <c r="S62" i="5"/>
  <c r="N8" i="5"/>
  <c r="Y834" i="5"/>
  <c r="S496" i="5"/>
  <c r="S426" i="5"/>
  <c r="R916" i="5"/>
  <c r="P849" i="5"/>
  <c r="X963" i="5"/>
  <c r="T897" i="5"/>
  <c r="W573" i="5"/>
  <c r="Y506" i="5"/>
  <c r="U440" i="5"/>
  <c r="W373" i="5"/>
  <c r="X966" i="5"/>
  <c r="W781" i="5"/>
  <c r="Y714" i="5"/>
  <c r="U648" i="5"/>
  <c r="X843" i="5"/>
  <c r="T777" i="5"/>
  <c r="V710" i="5"/>
  <c r="U975" i="5"/>
  <c r="W908" i="5"/>
  <c r="T945" i="5"/>
  <c r="V878" i="5"/>
  <c r="X811" i="5"/>
  <c r="V690" i="5"/>
  <c r="X623" i="5"/>
  <c r="T557" i="5"/>
  <c r="U340" i="5"/>
  <c r="W273" i="5"/>
  <c r="Y206" i="5"/>
  <c r="U140" i="5"/>
  <c r="W73" i="5"/>
  <c r="U845" i="5"/>
  <c r="W778" i="5"/>
  <c r="X711" i="5"/>
  <c r="T645" i="5"/>
  <c r="U558" i="5"/>
  <c r="W491" i="5"/>
  <c r="O150" i="5"/>
  <c r="S84" i="5"/>
  <c r="R144" i="5"/>
  <c r="N147" i="5"/>
  <c r="Q81" i="5"/>
  <c r="S25" i="5"/>
  <c r="P92" i="5"/>
  <c r="N25" i="5"/>
  <c r="Q349" i="5"/>
  <c r="O282" i="5"/>
  <c r="S216" i="5"/>
  <c r="Q149" i="5"/>
  <c r="R836" i="5"/>
  <c r="P769" i="5"/>
  <c r="P699" i="5"/>
  <c r="N632" i="5"/>
  <c r="R566" i="5"/>
  <c r="O949" i="5"/>
  <c r="S883" i="5"/>
  <c r="T457" i="5"/>
  <c r="S34" i="5"/>
  <c r="N70" i="5"/>
  <c r="R41" i="5"/>
  <c r="S86" i="5"/>
  <c r="Q19" i="5"/>
  <c r="N502" i="5"/>
  <c r="R436" i="5"/>
  <c r="P369" i="5"/>
  <c r="N302" i="5"/>
  <c r="Q806" i="5"/>
  <c r="O739" i="5"/>
  <c r="N504" i="5"/>
  <c r="S324" i="5"/>
  <c r="O932" i="5"/>
  <c r="Q244" i="5"/>
  <c r="P261" i="5"/>
  <c r="O211" i="5"/>
  <c r="R212" i="5"/>
  <c r="Q22" i="5"/>
  <c r="N76" i="5"/>
  <c r="N63" i="5"/>
  <c r="R224" i="5"/>
  <c r="P254" i="5"/>
  <c r="R78" i="5"/>
  <c r="O51" i="5"/>
  <c r="P128" i="5"/>
  <c r="Q55" i="5"/>
  <c r="W981" i="5"/>
  <c r="U828" i="5"/>
  <c r="O492" i="5"/>
  <c r="O422" i="5"/>
  <c r="N912" i="5"/>
  <c r="R846" i="5"/>
  <c r="V960" i="5"/>
  <c r="X893" i="5"/>
  <c r="U570" i="5"/>
  <c r="W503" i="5"/>
  <c r="Y436" i="5"/>
  <c r="U370" i="5"/>
  <c r="V963" i="5"/>
  <c r="U778" i="5"/>
  <c r="W711" i="5"/>
  <c r="Y644" i="5"/>
  <c r="V840" i="5"/>
  <c r="X773" i="5"/>
  <c r="T707" i="5"/>
  <c r="Y971" i="5"/>
  <c r="U905" i="5"/>
  <c r="X941" i="5"/>
  <c r="T875" i="5"/>
  <c r="V808" i="5"/>
  <c r="T687" i="5"/>
  <c r="V620" i="5"/>
  <c r="N628" i="5"/>
  <c r="O250" i="5"/>
  <c r="S816" i="5"/>
  <c r="S241" i="5"/>
  <c r="R228" i="5"/>
  <c r="Q208" i="5"/>
  <c r="N208" i="5"/>
  <c r="S19" i="5"/>
  <c r="P73" i="5"/>
  <c r="R57" i="5"/>
  <c r="N210" i="5"/>
  <c r="R251" i="5"/>
  <c r="N74" i="5"/>
  <c r="S45" i="5"/>
  <c r="R125" i="5"/>
  <c r="S52" i="5"/>
  <c r="U968" i="5"/>
  <c r="Y824" i="5"/>
  <c r="Q489" i="5"/>
  <c r="Q419" i="5"/>
  <c r="P909" i="5"/>
  <c r="N842" i="5"/>
  <c r="T957" i="5"/>
  <c r="V890" i="5"/>
  <c r="Y566" i="5"/>
  <c r="U500" i="5"/>
  <c r="W433" i="5"/>
  <c r="Y366" i="5"/>
  <c r="T960" i="5"/>
  <c r="Y774" i="5"/>
  <c r="U708" i="5"/>
  <c r="W641" i="5"/>
  <c r="T837" i="5"/>
  <c r="V770" i="5"/>
  <c r="X703" i="5"/>
  <c r="W968" i="5"/>
  <c r="Y901" i="5"/>
  <c r="V938" i="5"/>
  <c r="X871" i="5"/>
  <c r="T805" i="5"/>
  <c r="X683" i="5"/>
  <c r="T617" i="5"/>
  <c r="V550" i="5"/>
  <c r="W333" i="5"/>
  <c r="Y266" i="5"/>
  <c r="U200" i="5"/>
  <c r="W133" i="5"/>
  <c r="Y66" i="5"/>
  <c r="W838" i="5"/>
  <c r="Y771" i="5"/>
  <c r="T705" i="5"/>
  <c r="U618" i="5"/>
  <c r="W551" i="5"/>
  <c r="Y484" i="5"/>
  <c r="S144" i="5"/>
  <c r="R204" i="5"/>
  <c r="P137" i="5"/>
  <c r="R141" i="5"/>
  <c r="O74" i="5"/>
  <c r="Q18" i="5"/>
  <c r="N85" i="5"/>
  <c r="R19" i="5"/>
  <c r="O342" i="5"/>
  <c r="S276" i="5"/>
  <c r="Q209" i="5"/>
  <c r="O142" i="5"/>
  <c r="P829" i="5"/>
  <c r="N762" i="5"/>
  <c r="N692" i="5"/>
  <c r="R626" i="5"/>
  <c r="P559" i="5"/>
  <c r="S943" i="5"/>
  <c r="Q876" i="5"/>
  <c r="V450" i="5"/>
  <c r="Q27" i="5"/>
  <c r="R64" i="5"/>
  <c r="P34" i="5"/>
  <c r="Q79" i="5"/>
  <c r="O12" i="5"/>
  <c r="R496" i="5"/>
  <c r="P429" i="5"/>
  <c r="N362" i="5"/>
  <c r="R296" i="5"/>
  <c r="O799" i="5"/>
  <c r="S733" i="5"/>
  <c r="R919" i="5"/>
  <c r="S184" i="5"/>
  <c r="O812" i="5"/>
  <c r="O237" i="5"/>
  <c r="Q478" i="5"/>
  <c r="R455" i="5"/>
  <c r="P205" i="5"/>
  <c r="Q12" i="5"/>
  <c r="R70" i="5"/>
  <c r="N53" i="5"/>
  <c r="S191" i="5"/>
  <c r="R241" i="5"/>
  <c r="P71" i="5"/>
  <c r="O41" i="5"/>
  <c r="P108" i="5"/>
  <c r="O48" i="5"/>
  <c r="W961" i="5"/>
  <c r="W821" i="5"/>
  <c r="S486" i="5"/>
  <c r="S416" i="5"/>
  <c r="R906" i="5"/>
  <c r="R976" i="5"/>
  <c r="X953" i="5"/>
  <c r="T887" i="5"/>
  <c r="W563" i="5"/>
  <c r="Y496" i="5"/>
  <c r="U430" i="5"/>
  <c r="W363" i="5"/>
  <c r="X956" i="5"/>
  <c r="W771" i="5"/>
  <c r="Y704" i="5"/>
  <c r="U638" i="5"/>
  <c r="X833" i="5"/>
  <c r="T767" i="5"/>
  <c r="V700" i="5"/>
  <c r="U965" i="5"/>
  <c r="X1001" i="5"/>
  <c r="T935" i="5"/>
  <c r="V868" i="5"/>
  <c r="X801" i="5"/>
  <c r="V680" i="5"/>
  <c r="X613" i="5"/>
  <c r="P942" i="5"/>
  <c r="P597" i="5"/>
  <c r="O752" i="5"/>
  <c r="P364" i="5"/>
  <c r="S475" i="5"/>
  <c r="N451" i="5"/>
  <c r="R202" i="5"/>
  <c r="S9" i="5"/>
  <c r="N66" i="5"/>
  <c r="P50" i="5"/>
  <c r="O187" i="5"/>
  <c r="P234" i="5"/>
  <c r="O550" i="5"/>
  <c r="R421" i="5"/>
  <c r="P193" i="5"/>
  <c r="R331" i="5"/>
  <c r="Q448" i="5"/>
  <c r="R774" i="5"/>
  <c r="S468" i="5"/>
  <c r="P143" i="5"/>
  <c r="R301" i="5"/>
  <c r="S445" i="5"/>
  <c r="R425" i="5"/>
  <c r="R122" i="5"/>
  <c r="O702" i="5"/>
  <c r="R30" i="5"/>
  <c r="N43" i="5"/>
  <c r="O177" i="5"/>
  <c r="P224" i="5"/>
  <c r="S185" i="5"/>
  <c r="P248" i="5"/>
  <c r="R95" i="5"/>
  <c r="N98" i="5"/>
  <c r="W951" i="5"/>
  <c r="W811" i="5"/>
  <c r="O472" i="5"/>
  <c r="S406" i="5"/>
  <c r="R896" i="5"/>
  <c r="R956" i="5"/>
  <c r="X943" i="5"/>
  <c r="U620" i="5"/>
  <c r="W553" i="5"/>
  <c r="Y486" i="5"/>
  <c r="U420" i="5"/>
  <c r="W353" i="5"/>
  <c r="X946" i="5"/>
  <c r="W761" i="5"/>
  <c r="Y694" i="5"/>
  <c r="U628" i="5"/>
  <c r="X823" i="5"/>
  <c r="T757" i="5"/>
  <c r="O27" i="5"/>
  <c r="U955" i="5"/>
  <c r="X991" i="5"/>
  <c r="T925" i="5"/>
  <c r="V858" i="5"/>
  <c r="X791" i="5"/>
  <c r="V670" i="5"/>
  <c r="X603" i="5"/>
  <c r="T537" i="5"/>
  <c r="U320" i="5"/>
  <c r="W253" i="5"/>
  <c r="Y186" i="5"/>
  <c r="U120" i="5"/>
  <c r="Y891" i="5"/>
  <c r="U825" i="5"/>
  <c r="V758" i="5"/>
  <c r="X691" i="5"/>
  <c r="Y604" i="5"/>
  <c r="U538" i="5"/>
  <c r="W471" i="5"/>
  <c r="O130" i="5"/>
  <c r="N190" i="5"/>
  <c r="R124" i="5"/>
  <c r="N127" i="5"/>
  <c r="Q61" i="5"/>
  <c r="S5" i="5"/>
  <c r="P72" i="5"/>
  <c r="N5" i="5"/>
  <c r="Q329" i="5"/>
  <c r="O262" i="5"/>
  <c r="S196" i="5"/>
  <c r="Q129" i="5"/>
  <c r="R816" i="5"/>
  <c r="R746" i="5"/>
  <c r="P679" i="5"/>
  <c r="N612" i="5"/>
  <c r="Q996" i="5"/>
  <c r="O929" i="5"/>
  <c r="S863" i="5"/>
  <c r="X916" i="5"/>
  <c r="S14" i="5"/>
  <c r="N50" i="5"/>
  <c r="T1002" i="5"/>
  <c r="S66" i="5"/>
  <c r="P549" i="5"/>
  <c r="N482" i="5"/>
  <c r="R416" i="5"/>
  <c r="P349" i="5"/>
  <c r="S853" i="5"/>
  <c r="Q786" i="5"/>
  <c r="O719" i="5"/>
  <c r="O891" i="5"/>
  <c r="Q371" i="5"/>
  <c r="R130" i="5"/>
  <c r="P284" i="5"/>
  <c r="O431" i="5"/>
  <c r="N421" i="5"/>
  <c r="P115" i="5"/>
  <c r="O692" i="5"/>
  <c r="N26" i="5"/>
  <c r="P10" i="5"/>
  <c r="Q174" i="5"/>
  <c r="R221" i="5"/>
  <c r="Q698" i="5"/>
  <c r="O334" i="5"/>
  <c r="N126" i="5"/>
  <c r="S308" i="5"/>
  <c r="Q418" i="5"/>
  <c r="P408" i="5"/>
  <c r="N108" i="5"/>
  <c r="S686" i="5"/>
  <c r="N16" i="5"/>
  <c r="R7" i="5"/>
  <c r="S141" i="5"/>
  <c r="N217" i="5"/>
  <c r="S175" i="5"/>
  <c r="R235" i="5"/>
  <c r="N61" i="5"/>
  <c r="N88" i="5"/>
  <c r="Y944" i="5"/>
  <c r="O582" i="5"/>
  <c r="S466" i="5"/>
  <c r="R966" i="5"/>
  <c r="P889" i="5"/>
  <c r="U3" i="5"/>
  <c r="T937" i="5"/>
  <c r="W613" i="5"/>
  <c r="Y546" i="5"/>
  <c r="U480" i="5"/>
  <c r="W413" i="5"/>
  <c r="Y346" i="5"/>
  <c r="T940" i="5"/>
  <c r="Y754" i="5"/>
  <c r="U688" i="5"/>
  <c r="X883" i="5"/>
  <c r="T817" i="5"/>
  <c r="V750" i="5"/>
  <c r="S21" i="5"/>
  <c r="W948" i="5"/>
  <c r="T985" i="5"/>
  <c r="V918" i="5"/>
  <c r="X851" i="5"/>
  <c r="T785" i="5"/>
  <c r="X663" i="5"/>
  <c r="T597" i="5"/>
  <c r="V530" i="5"/>
  <c r="W313" i="5"/>
  <c r="Y246" i="5"/>
  <c r="U180" i="5"/>
  <c r="W113" i="5"/>
  <c r="U885" i="5"/>
  <c r="W818" i="5"/>
  <c r="X751" i="5"/>
  <c r="T685" i="5"/>
  <c r="U598" i="5"/>
  <c r="W531" i="5"/>
  <c r="Y464" i="5"/>
  <c r="S124" i="5"/>
  <c r="R184" i="5"/>
  <c r="P117" i="5"/>
  <c r="R121" i="5"/>
  <c r="O54" i="5"/>
  <c r="V638" i="5"/>
  <c r="N65" i="5"/>
  <c r="Q389" i="5"/>
  <c r="O322" i="5"/>
  <c r="S256" i="5"/>
  <c r="Q189" i="5"/>
  <c r="O122" i="5"/>
  <c r="P809" i="5"/>
  <c r="P739" i="5"/>
  <c r="N672" i="5"/>
  <c r="R606" i="5"/>
  <c r="O989" i="5"/>
  <c r="S923" i="5"/>
  <c r="Q856" i="5"/>
  <c r="S74" i="5"/>
  <c r="Q7" i="5"/>
  <c r="R81" i="5"/>
  <c r="V995" i="5"/>
  <c r="Q59" i="5"/>
  <c r="N542" i="5"/>
  <c r="R476" i="5"/>
  <c r="P409" i="5"/>
  <c r="N342" i="5"/>
  <c r="Q846" i="5"/>
  <c r="O779" i="5"/>
  <c r="S713" i="5"/>
  <c r="S695" i="5"/>
  <c r="O641" i="5"/>
  <c r="R120" i="5"/>
  <c r="O234" i="5"/>
  <c r="S415" i="5"/>
  <c r="N401" i="5"/>
  <c r="P105" i="5"/>
  <c r="O682" i="5"/>
  <c r="R10" i="5"/>
  <c r="R344" i="5"/>
  <c r="S131" i="5"/>
  <c r="P184" i="5"/>
  <c r="Q168" i="5"/>
  <c r="N231" i="5"/>
  <c r="P58" i="5"/>
  <c r="P85" i="5"/>
  <c r="Y914" i="5"/>
  <c r="O572" i="5"/>
  <c r="O462" i="5"/>
  <c r="P959" i="5"/>
  <c r="R886" i="5"/>
  <c r="V1000" i="5"/>
  <c r="X933" i="5"/>
  <c r="U610" i="5"/>
  <c r="W543" i="5"/>
  <c r="Y476" i="5"/>
  <c r="U410" i="5"/>
  <c r="W3" i="5"/>
  <c r="X936" i="5"/>
  <c r="W751" i="5"/>
  <c r="Y684" i="5"/>
  <c r="V880" i="5"/>
  <c r="X813" i="5"/>
  <c r="T747" i="5"/>
  <c r="O17" i="5"/>
  <c r="U945" i="5"/>
  <c r="X981" i="5"/>
  <c r="T915" i="5"/>
  <c r="V848" i="5"/>
  <c r="X781" i="5"/>
  <c r="V660" i="5"/>
  <c r="X593" i="5"/>
  <c r="T527" i="5"/>
  <c r="U310" i="5"/>
  <c r="W243" i="5"/>
  <c r="Y176" i="5"/>
  <c r="U110" i="5"/>
  <c r="Y881" i="5"/>
  <c r="U815" i="5"/>
  <c r="V748" i="5"/>
  <c r="X681" i="5"/>
  <c r="Y594" i="5"/>
  <c r="U528" i="5"/>
  <c r="W461" i="5"/>
  <c r="O120" i="5"/>
  <c r="N180" i="5"/>
  <c r="R114" i="5"/>
  <c r="N117" i="5"/>
  <c r="Q51" i="5"/>
  <c r="T635" i="5"/>
  <c r="P62" i="5"/>
  <c r="S386" i="5"/>
  <c r="Q319" i="5"/>
  <c r="O252" i="5"/>
  <c r="S186" i="5"/>
  <c r="Q119" i="5"/>
  <c r="R806" i="5"/>
  <c r="R736" i="5"/>
  <c r="P669" i="5"/>
  <c r="N602" i="5"/>
  <c r="Q986" i="5"/>
  <c r="O919" i="5"/>
  <c r="X493" i="5"/>
  <c r="O70" i="5"/>
  <c r="P107" i="5"/>
  <c r="N77" i="5"/>
  <c r="T992" i="5"/>
  <c r="S56" i="5"/>
  <c r="P539" i="5"/>
  <c r="N472" i="5"/>
  <c r="R406" i="5"/>
  <c r="P339" i="5"/>
  <c r="S843" i="5"/>
  <c r="Q776" i="5"/>
  <c r="O709" i="5"/>
  <c r="Q365" i="5"/>
  <c r="S575" i="5"/>
  <c r="N263" i="5"/>
  <c r="O204" i="5"/>
  <c r="S365" i="5"/>
  <c r="N391" i="5"/>
  <c r="R102" i="5"/>
  <c r="S676" i="5"/>
  <c r="N6" i="5"/>
  <c r="N330" i="5"/>
  <c r="Q124" i="5"/>
  <c r="P161" i="5"/>
  <c r="Q138" i="5"/>
  <c r="P228" i="5"/>
  <c r="P48" i="5"/>
  <c r="R82" i="5"/>
  <c r="W911" i="5"/>
  <c r="S566" i="5"/>
  <c r="Q459" i="5"/>
  <c r="N952" i="5"/>
  <c r="N882" i="5"/>
  <c r="T997" i="5"/>
  <c r="V930" i="5"/>
  <c r="Y606" i="5"/>
  <c r="U540" i="5"/>
  <c r="W473" i="5"/>
  <c r="Y406" i="5"/>
  <c r="T1000" i="5"/>
  <c r="V933" i="5"/>
  <c r="U748" i="5"/>
  <c r="W681" i="5"/>
  <c r="T877" i="5"/>
  <c r="V810" i="5"/>
  <c r="X743" i="5"/>
  <c r="P8" i="5"/>
  <c r="Y941" i="5"/>
  <c r="V978" i="5"/>
  <c r="X911" i="5"/>
  <c r="T845" i="5"/>
  <c r="V778" i="5"/>
  <c r="T657" i="5"/>
  <c r="V590" i="5"/>
  <c r="X523" i="5"/>
  <c r="Y306" i="5"/>
  <c r="U240" i="5"/>
  <c r="W173" i="5"/>
  <c r="Y106" i="5"/>
  <c r="W878" i="5"/>
  <c r="Y811" i="5"/>
  <c r="T745" i="5"/>
  <c r="V678" i="5"/>
  <c r="W591" i="5"/>
  <c r="Y524" i="5"/>
  <c r="U458" i="5"/>
  <c r="Q117" i="5"/>
  <c r="P177" i="5"/>
  <c r="N110" i="5"/>
  <c r="P114" i="5"/>
  <c r="S48" i="5"/>
  <c r="X631" i="5"/>
  <c r="R59" i="5"/>
  <c r="O382" i="5"/>
  <c r="S316" i="5"/>
  <c r="Q249" i="5"/>
  <c r="O182" i="5"/>
  <c r="S116" i="5"/>
  <c r="N802" i="5"/>
  <c r="N732" i="5"/>
  <c r="R666" i="5"/>
  <c r="P599" i="5"/>
  <c r="S983" i="5"/>
  <c r="Q916" i="5"/>
  <c r="V490" i="5"/>
  <c r="Q67" i="5"/>
  <c r="R104" i="5"/>
  <c r="P74" i="5"/>
  <c r="X988" i="5"/>
  <c r="O52" i="5"/>
  <c r="R536" i="5"/>
  <c r="P469" i="5"/>
  <c r="N402" i="5"/>
  <c r="R336" i="5"/>
  <c r="O839" i="5"/>
  <c r="S773" i="5"/>
  <c r="Q706" i="5"/>
  <c r="Q432" i="5"/>
  <c r="N631" i="5"/>
  <c r="P250" i="5"/>
  <c r="S178" i="5"/>
  <c r="Q358" i="5"/>
  <c r="N341" i="5"/>
  <c r="Q142" i="5"/>
  <c r="O672" i="5"/>
  <c r="N183" i="5"/>
  <c r="P327" i="5"/>
  <c r="Q114" i="5"/>
  <c r="N154" i="5"/>
  <c r="S135" i="5"/>
  <c r="R225" i="5"/>
  <c r="N41" i="5"/>
  <c r="N78" i="5"/>
  <c r="W901" i="5"/>
  <c r="O562" i="5"/>
  <c r="S456" i="5"/>
  <c r="P949" i="5"/>
  <c r="P879" i="5"/>
  <c r="X993" i="5"/>
  <c r="T927" i="5"/>
  <c r="W603" i="5"/>
  <c r="Y536" i="5"/>
  <c r="U470" i="5"/>
  <c r="W403" i="5"/>
  <c r="X996" i="5"/>
  <c r="T930" i="5"/>
  <c r="Y744" i="5"/>
  <c r="U678" i="5"/>
  <c r="X873" i="5"/>
  <c r="T807" i="5"/>
  <c r="V740" i="5"/>
  <c r="R5" i="5"/>
  <c r="W938" i="5"/>
  <c r="T975" i="5"/>
  <c r="V908" i="5"/>
  <c r="X841" i="5"/>
  <c r="T775" i="5"/>
  <c r="X653" i="5"/>
  <c r="T587" i="5"/>
  <c r="V520" i="5"/>
  <c r="W303" i="5"/>
  <c r="Y236" i="5"/>
  <c r="U170" i="5"/>
  <c r="W103" i="5"/>
  <c r="U875" i="5"/>
  <c r="W808" i="5"/>
  <c r="X741" i="5"/>
  <c r="T675" i="5"/>
  <c r="U588" i="5"/>
  <c r="W521" i="5"/>
  <c r="O180" i="5"/>
  <c r="S114" i="5"/>
  <c r="R174" i="5"/>
  <c r="N177" i="5"/>
  <c r="R111" i="5"/>
  <c r="O44" i="5"/>
  <c r="V628" i="5"/>
  <c r="N55" i="5"/>
  <c r="Q379" i="5"/>
  <c r="O312" i="5"/>
  <c r="S246" i="5"/>
  <c r="Q179" i="5"/>
  <c r="O112" i="5"/>
  <c r="P799" i="5"/>
  <c r="P729" i="5"/>
  <c r="N662" i="5"/>
  <c r="R596" i="5"/>
  <c r="O979" i="5"/>
  <c r="S913" i="5"/>
  <c r="T487" i="5"/>
  <c r="S64" i="5"/>
  <c r="N100" i="5"/>
  <c r="R71" i="5"/>
  <c r="V985" i="5"/>
  <c r="Q49" i="5"/>
  <c r="N532" i="5"/>
  <c r="R466" i="5"/>
  <c r="P399" i="5"/>
  <c r="N332" i="5"/>
  <c r="Q836" i="5"/>
  <c r="O769" i="5"/>
  <c r="S703" i="5"/>
  <c r="O355" i="5"/>
  <c r="Q979" i="5"/>
  <c r="N213" i="5"/>
  <c r="Q171" i="5"/>
  <c r="S345" i="5"/>
  <c r="R335" i="5"/>
  <c r="Q112" i="5"/>
  <c r="Q669" i="5"/>
  <c r="N173" i="5"/>
  <c r="R324" i="5"/>
  <c r="S111" i="5"/>
  <c r="P151" i="5"/>
  <c r="Q118" i="5"/>
  <c r="R195" i="5"/>
  <c r="P38" i="5"/>
  <c r="P75" i="5"/>
  <c r="Y894" i="5"/>
  <c r="Q559" i="5"/>
  <c r="O452" i="5"/>
  <c r="R946" i="5"/>
  <c r="R876" i="5"/>
  <c r="V990" i="5"/>
  <c r="X923" i="5"/>
  <c r="U600" i="5"/>
  <c r="W533" i="5"/>
  <c r="Y466" i="5"/>
  <c r="U400" i="5"/>
  <c r="V993" i="5"/>
  <c r="X926" i="5"/>
  <c r="W741" i="5"/>
  <c r="Y674" i="5"/>
  <c r="V870" i="5"/>
  <c r="X803" i="5"/>
  <c r="T737" i="5"/>
  <c r="Y1001" i="5"/>
  <c r="U935" i="5"/>
  <c r="X971" i="5"/>
  <c r="T905" i="5"/>
  <c r="V838" i="5"/>
  <c r="X771" i="5"/>
  <c r="V650" i="5"/>
  <c r="X583" i="5"/>
  <c r="T517" i="5"/>
  <c r="U300" i="5"/>
  <c r="W233" i="5"/>
  <c r="Y166" i="5"/>
  <c r="U100" i="5"/>
  <c r="Y871" i="5"/>
  <c r="U805" i="5"/>
  <c r="V738" i="5"/>
  <c r="X671" i="5"/>
  <c r="Y584" i="5"/>
  <c r="U518" i="5"/>
  <c r="Q177" i="5"/>
  <c r="O110" i="5"/>
  <c r="N170" i="5"/>
  <c r="P174" i="5"/>
  <c r="N107" i="5"/>
  <c r="Q41" i="5"/>
  <c r="T625" i="5"/>
  <c r="P52" i="5"/>
  <c r="S376" i="5"/>
  <c r="Q309" i="5"/>
  <c r="O242" i="5"/>
  <c r="S176" i="5"/>
  <c r="Q109" i="5"/>
  <c r="R796" i="5"/>
  <c r="R726" i="5"/>
  <c r="P659" i="5"/>
  <c r="N592" i="5"/>
  <c r="Q976" i="5"/>
  <c r="O909" i="5"/>
  <c r="X483" i="5"/>
  <c r="O60" i="5"/>
  <c r="P97" i="5"/>
  <c r="N67" i="5"/>
  <c r="T982" i="5"/>
  <c r="S46" i="5"/>
  <c r="P529" i="5"/>
  <c r="N462" i="5"/>
  <c r="R396" i="5"/>
  <c r="P329" i="5"/>
  <c r="S833" i="5"/>
  <c r="Q766" i="5"/>
  <c r="O699" i="5"/>
  <c r="P562" i="5"/>
  <c r="R260" i="5"/>
  <c r="R197" i="5"/>
  <c r="Q141" i="5"/>
  <c r="Q338" i="5"/>
  <c r="N291" i="5"/>
  <c r="O181" i="5"/>
  <c r="N187" i="5"/>
  <c r="O117" i="5"/>
  <c r="N320" i="5"/>
  <c r="N123" i="5"/>
  <c r="Q609" i="5"/>
  <c r="O45" i="5"/>
  <c r="P215" i="5"/>
  <c r="S205" i="5"/>
  <c r="S455" i="5"/>
  <c r="N297" i="5"/>
  <c r="P123" i="5"/>
  <c r="R635" i="5"/>
  <c r="R629" i="5"/>
  <c r="Q48" i="5"/>
  <c r="P41" i="5"/>
  <c r="N227" i="5"/>
  <c r="Q144" i="5"/>
  <c r="R334" i="5"/>
  <c r="R177" i="5"/>
  <c r="S636" i="5"/>
  <c r="O85" i="5"/>
  <c r="R312" i="5"/>
  <c r="Q218" i="5"/>
  <c r="R258" i="5"/>
  <c r="Q234" i="5"/>
  <c r="R160" i="5"/>
  <c r="S338" i="5"/>
  <c r="N931" i="5"/>
  <c r="Q311" i="5"/>
  <c r="P477" i="5"/>
  <c r="Q819" i="5"/>
  <c r="O534" i="5"/>
  <c r="S252" i="5"/>
  <c r="U978" i="5"/>
  <c r="Q45" i="5"/>
  <c r="P98" i="5"/>
  <c r="P238" i="5"/>
  <c r="S125" i="5"/>
  <c r="R108" i="5"/>
  <c r="Q44" i="5"/>
  <c r="Q184" i="5"/>
  <c r="P337" i="5"/>
  <c r="P140" i="5"/>
  <c r="P999" i="5"/>
  <c r="O15" i="5"/>
  <c r="R112" i="5"/>
  <c r="N321" i="5"/>
  <c r="S255" i="5"/>
  <c r="P231" i="5"/>
  <c r="P294" i="5"/>
  <c r="R207" i="5"/>
  <c r="P202" i="5"/>
  <c r="R594" i="5"/>
  <c r="R835" i="5"/>
  <c r="P15" i="5"/>
  <c r="O58" i="5"/>
  <c r="R115" i="5"/>
  <c r="N261" i="5"/>
  <c r="O171" i="5"/>
  <c r="R148" i="5"/>
  <c r="O57" i="5"/>
  <c r="N220" i="5"/>
  <c r="P40" i="5"/>
  <c r="P180" i="5"/>
  <c r="S616" i="5"/>
  <c r="Q32" i="5"/>
  <c r="P145" i="5"/>
  <c r="R395" i="5"/>
  <c r="O321" i="5"/>
  <c r="R268" i="5"/>
  <c r="R361" i="5"/>
  <c r="N343" i="5"/>
  <c r="O327" i="5"/>
  <c r="S314" i="5"/>
  <c r="S795" i="5"/>
  <c r="Q838" i="5"/>
  <c r="S121" i="5"/>
  <c r="P277" i="5"/>
  <c r="R77" i="5"/>
  <c r="P63" i="5"/>
  <c r="Q679" i="5"/>
  <c r="Q92" i="5"/>
  <c r="R252" i="5"/>
  <c r="O201" i="5"/>
  <c r="S425" i="5"/>
  <c r="S168" i="5"/>
  <c r="S301" i="5"/>
  <c r="N196" i="5"/>
  <c r="O581" i="5"/>
  <c r="R479" i="5"/>
  <c r="P665" i="5"/>
  <c r="U187" i="5"/>
  <c r="O502" i="5"/>
  <c r="Q569" i="5"/>
  <c r="W831" i="5"/>
  <c r="U898" i="5"/>
  <c r="Y964" i="5"/>
  <c r="N28" i="5"/>
  <c r="P95" i="5"/>
  <c r="Q65" i="5"/>
  <c r="R45" i="5"/>
  <c r="N111" i="5"/>
  <c r="P178" i="5"/>
  <c r="R245" i="5"/>
  <c r="S55" i="5"/>
  <c r="O121" i="5"/>
  <c r="Q188" i="5"/>
  <c r="P91" i="5"/>
  <c r="R158" i="5"/>
  <c r="N237" i="5"/>
  <c r="S61" i="5"/>
  <c r="O127" i="5"/>
  <c r="P207" i="5"/>
  <c r="R274" i="5"/>
  <c r="N340" i="5"/>
  <c r="P60" i="5"/>
  <c r="R127" i="5"/>
  <c r="P13" i="5"/>
  <c r="R80" i="5"/>
  <c r="O622" i="5"/>
  <c r="Q689" i="5"/>
  <c r="S29" i="5"/>
  <c r="O95" i="5"/>
  <c r="N118" i="5"/>
  <c r="P225" i="5"/>
  <c r="P318" i="5"/>
  <c r="P428" i="5"/>
  <c r="S225" i="5"/>
  <c r="O341" i="5"/>
  <c r="O451" i="5"/>
  <c r="P281" i="5"/>
  <c r="O174" i="5"/>
  <c r="N327" i="5"/>
  <c r="S271" i="5"/>
  <c r="P210" i="5"/>
  <c r="N156" i="5"/>
  <c r="N135" i="5"/>
  <c r="Q949" i="5"/>
  <c r="Q411" i="5"/>
  <c r="S354" i="5"/>
  <c r="R619" i="5"/>
  <c r="S705" i="5"/>
  <c r="R498" i="5"/>
  <c r="Q509" i="5"/>
  <c r="S576" i="5"/>
  <c r="U838" i="5"/>
  <c r="Y904" i="5"/>
  <c r="W971" i="5"/>
  <c r="P35" i="5"/>
  <c r="Q5" i="5"/>
  <c r="S72" i="5"/>
  <c r="N51" i="5"/>
  <c r="P118" i="5"/>
  <c r="R185" i="5"/>
  <c r="N251" i="5"/>
  <c r="O61" i="5"/>
  <c r="Q128" i="5"/>
  <c r="S195" i="5"/>
  <c r="R98" i="5"/>
  <c r="S88" i="5"/>
  <c r="P244" i="5"/>
  <c r="O67" i="5"/>
  <c r="Q134" i="5"/>
  <c r="R214" i="5"/>
  <c r="N280" i="5"/>
  <c r="P347" i="5"/>
  <c r="R67" i="5"/>
  <c r="N133" i="5"/>
  <c r="R20" i="5"/>
  <c r="N86" i="5"/>
  <c r="Q629" i="5"/>
  <c r="S696" i="5"/>
  <c r="O35" i="5"/>
  <c r="Q102" i="5"/>
  <c r="P135" i="5"/>
  <c r="P245" i="5"/>
  <c r="R325" i="5"/>
  <c r="R445" i="5"/>
  <c r="S245" i="5"/>
  <c r="Q348" i="5"/>
  <c r="Q468" i="5"/>
  <c r="N294" i="5"/>
  <c r="Q191" i="5"/>
  <c r="P334" i="5"/>
  <c r="Q304" i="5"/>
  <c r="P240" i="5"/>
  <c r="N186" i="5"/>
  <c r="N145" i="5"/>
  <c r="Q989" i="5"/>
  <c r="Q471" i="5"/>
  <c r="O390" i="5"/>
  <c r="S259" i="5"/>
  <c r="O811" i="5"/>
  <c r="N524" i="5"/>
  <c r="O512" i="5"/>
  <c r="Q579" i="5"/>
  <c r="W841" i="5"/>
  <c r="U908" i="5"/>
  <c r="Y974" i="5"/>
  <c r="N38" i="5"/>
  <c r="O8" i="5"/>
  <c r="Q75" i="5"/>
  <c r="R55" i="5"/>
  <c r="N121" i="5"/>
  <c r="P188" i="5"/>
  <c r="R255" i="5"/>
  <c r="S65" i="5"/>
  <c r="O131" i="5"/>
  <c r="Q198" i="5"/>
  <c r="P101" i="5"/>
  <c r="R181" i="5"/>
  <c r="N247" i="5"/>
  <c r="S71" i="5"/>
  <c r="O137" i="5"/>
  <c r="P217" i="5"/>
  <c r="R284" i="5"/>
  <c r="N350" i="5"/>
  <c r="P70" i="5"/>
  <c r="R137" i="5"/>
  <c r="P23" i="5"/>
  <c r="R90" i="5"/>
  <c r="O632" i="5"/>
  <c r="Q699" i="5"/>
  <c r="S39" i="5"/>
  <c r="O105" i="5"/>
  <c r="N138" i="5"/>
  <c r="N248" i="5"/>
  <c r="P328" i="5"/>
  <c r="P448" i="5"/>
  <c r="Q248" i="5"/>
  <c r="O351" i="5"/>
  <c r="O471" i="5"/>
  <c r="R298" i="5"/>
  <c r="Q201" i="5"/>
  <c r="R351" i="5"/>
  <c r="O307" i="5"/>
  <c r="R247" i="5"/>
  <c r="R190" i="5"/>
  <c r="P152" i="5"/>
  <c r="R565" i="5"/>
  <c r="S478" i="5"/>
  <c r="Q397" i="5"/>
  <c r="S349" i="5"/>
  <c r="Q818" i="5"/>
  <c r="N714" i="5"/>
  <c r="O522" i="5"/>
  <c r="Q589" i="5"/>
  <c r="W851" i="5"/>
  <c r="U918" i="5"/>
  <c r="Y984" i="5"/>
  <c r="N48" i="5"/>
  <c r="O18" i="5"/>
  <c r="Q85" i="5"/>
  <c r="R65" i="5"/>
  <c r="N131" i="5"/>
  <c r="P198" i="5"/>
  <c r="R265" i="5"/>
  <c r="S75" i="5"/>
  <c r="O141" i="5"/>
  <c r="N44" i="5"/>
  <c r="P111" i="5"/>
  <c r="R191" i="5"/>
  <c r="N257" i="5"/>
  <c r="S81" i="5"/>
  <c r="O147" i="5"/>
  <c r="P227" i="5"/>
  <c r="R294" i="5"/>
  <c r="N13" i="5"/>
  <c r="P80" i="5"/>
  <c r="R147" i="5"/>
  <c r="P33" i="5"/>
  <c r="R100" i="5"/>
  <c r="O642" i="5"/>
  <c r="Q709" i="5"/>
  <c r="S49" i="5"/>
  <c r="O115" i="5"/>
  <c r="N148" i="5"/>
  <c r="N268" i="5"/>
  <c r="R355" i="5"/>
  <c r="P458" i="5"/>
  <c r="Q268" i="5"/>
  <c r="Q378" i="5"/>
  <c r="O481" i="5"/>
  <c r="P331" i="5"/>
  <c r="S238" i="5"/>
  <c r="N367" i="5"/>
  <c r="R374" i="5"/>
  <c r="N273" i="5"/>
  <c r="R210" i="5"/>
  <c r="P212" i="5"/>
  <c r="N641" i="5"/>
  <c r="N477" i="5"/>
  <c r="N416" i="5"/>
  <c r="P345" i="5"/>
  <c r="N617" i="5"/>
  <c r="Q624" i="5"/>
  <c r="S526" i="5"/>
  <c r="O592" i="5"/>
  <c r="Y854" i="5"/>
  <c r="W921" i="5"/>
  <c r="U988" i="5"/>
  <c r="R52" i="5"/>
  <c r="S22" i="5"/>
  <c r="O88" i="5"/>
  <c r="P68" i="5"/>
  <c r="R135" i="5"/>
  <c r="N201" i="5"/>
  <c r="P268" i="5"/>
  <c r="Q78" i="5"/>
  <c r="S145" i="5"/>
  <c r="R48" i="5"/>
  <c r="N114" i="5"/>
  <c r="P194" i="5"/>
  <c r="R261" i="5"/>
  <c r="Q84" i="5"/>
  <c r="S151" i="5"/>
  <c r="N230" i="5"/>
  <c r="P297" i="5"/>
  <c r="R17" i="5"/>
  <c r="N83" i="5"/>
  <c r="P150" i="5"/>
  <c r="N36" i="5"/>
  <c r="P103" i="5"/>
  <c r="S646" i="5"/>
  <c r="O712" i="5"/>
  <c r="Q52" i="5"/>
  <c r="S119" i="5"/>
  <c r="R152" i="5"/>
  <c r="R272" i="5"/>
  <c r="P358" i="5"/>
  <c r="N461" i="5"/>
  <c r="O271" i="5"/>
  <c r="O381" i="5"/>
  <c r="N164" i="5"/>
  <c r="R348" i="5"/>
  <c r="Q241" i="5"/>
  <c r="P394" i="5"/>
  <c r="P377" i="5"/>
  <c r="R277" i="5"/>
  <c r="P223" i="5"/>
  <c r="S159" i="5"/>
  <c r="P698" i="5"/>
  <c r="N487" i="5"/>
  <c r="N436" i="5"/>
  <c r="N348" i="5"/>
  <c r="P644" i="5"/>
  <c r="S631" i="5"/>
  <c r="Q529" i="5"/>
  <c r="S596" i="5"/>
  <c r="U858" i="5"/>
  <c r="Y924" i="5"/>
  <c r="W991" i="5"/>
  <c r="P55" i="5"/>
  <c r="Q25" i="5"/>
  <c r="S92" i="5"/>
  <c r="N71" i="5"/>
  <c r="P138" i="5"/>
  <c r="R205" i="5"/>
  <c r="N271" i="5"/>
  <c r="O81" i="5"/>
  <c r="Q148" i="5"/>
  <c r="P51" i="5"/>
  <c r="R118" i="5"/>
  <c r="N197" i="5"/>
  <c r="P264" i="5"/>
  <c r="O87" i="5"/>
  <c r="Q154" i="5"/>
  <c r="R234" i="5"/>
  <c r="N300" i="5"/>
  <c r="P20" i="5"/>
  <c r="R87" i="5"/>
  <c r="N153" i="5"/>
  <c r="R40" i="5"/>
  <c r="N106" i="5"/>
  <c r="Q649" i="5"/>
  <c r="S716" i="5"/>
  <c r="O55" i="5"/>
  <c r="Q122" i="5"/>
  <c r="N158" i="5"/>
  <c r="P275" i="5"/>
  <c r="N361" i="5"/>
  <c r="P468" i="5"/>
  <c r="S275" i="5"/>
  <c r="S385" i="5"/>
  <c r="P171" i="5"/>
  <c r="R358" i="5"/>
  <c r="O244" i="5"/>
  <c r="R401" i="5"/>
  <c r="R404" i="5"/>
  <c r="P280" i="5"/>
  <c r="N226" i="5"/>
  <c r="O195" i="5"/>
  <c r="N701" i="5"/>
  <c r="P494" i="5"/>
  <c r="R460" i="5"/>
  <c r="N368" i="5"/>
  <c r="O457" i="5"/>
  <c r="R550" i="5"/>
  <c r="O532" i="5"/>
  <c r="Q599" i="5"/>
  <c r="W861" i="5"/>
  <c r="U928" i="5"/>
  <c r="Y994" i="5"/>
  <c r="N58" i="5"/>
  <c r="O28" i="5"/>
  <c r="Q95" i="5"/>
  <c r="R75" i="5"/>
  <c r="N141" i="5"/>
  <c r="P208" i="5"/>
  <c r="R275" i="5"/>
  <c r="S85" i="5"/>
  <c r="O151" i="5"/>
  <c r="N54" i="5"/>
  <c r="P121" i="5"/>
  <c r="R201" i="5"/>
  <c r="N267" i="5"/>
  <c r="S91" i="5"/>
  <c r="O157" i="5"/>
  <c r="P237" i="5"/>
  <c r="R304" i="5"/>
  <c r="N23" i="5"/>
  <c r="P90" i="5"/>
  <c r="R157" i="5"/>
  <c r="P43" i="5"/>
  <c r="N982" i="5"/>
  <c r="O652" i="5"/>
  <c r="Q719" i="5"/>
  <c r="S59" i="5"/>
  <c r="O125" i="5"/>
  <c r="P165" i="5"/>
  <c r="N278" i="5"/>
  <c r="R365" i="5"/>
  <c r="R475" i="5"/>
  <c r="Q278" i="5"/>
  <c r="Q388" i="5"/>
  <c r="P191" i="5"/>
  <c r="P361" i="5"/>
  <c r="S258" i="5"/>
  <c r="P404" i="5"/>
  <c r="P407" i="5"/>
  <c r="R307" i="5"/>
  <c r="P253" i="5"/>
  <c r="O225" i="5"/>
  <c r="R715" i="5"/>
  <c r="P544" i="5"/>
  <c r="P503" i="5"/>
  <c r="N378" i="5"/>
  <c r="Q464" i="5"/>
  <c r="R730" i="5"/>
  <c r="S536" i="5"/>
  <c r="O602" i="5"/>
  <c r="Y864" i="5"/>
  <c r="W931" i="5"/>
  <c r="U998" i="5"/>
  <c r="R62" i="5"/>
  <c r="S32" i="5"/>
  <c r="N11" i="5"/>
  <c r="P78" i="5"/>
  <c r="R145" i="5"/>
  <c r="N211" i="5"/>
  <c r="P278" i="5"/>
  <c r="Q88" i="5"/>
  <c r="S155" i="5"/>
  <c r="R58" i="5"/>
  <c r="N124" i="5"/>
  <c r="P204" i="5"/>
  <c r="R271" i="5"/>
  <c r="Q94" i="5"/>
  <c r="S161" i="5"/>
  <c r="N240" i="5"/>
  <c r="P307" i="5"/>
  <c r="R27" i="5"/>
  <c r="N93" i="5"/>
  <c r="P160" i="5"/>
  <c r="N46" i="5"/>
  <c r="R986" i="5"/>
  <c r="S656" i="5"/>
  <c r="O722" i="5"/>
  <c r="Q62" i="5"/>
  <c r="S129" i="5"/>
  <c r="N178" i="5"/>
  <c r="R282" i="5"/>
  <c r="P378" i="5"/>
  <c r="P488" i="5"/>
  <c r="O281" i="5"/>
  <c r="O401" i="5"/>
  <c r="N194" i="5"/>
  <c r="N364" i="5"/>
  <c r="Q271" i="5"/>
  <c r="N417" i="5"/>
  <c r="N410" i="5"/>
  <c r="N313" i="5"/>
  <c r="P979" i="5"/>
  <c r="S229" i="5"/>
  <c r="R735" i="5"/>
  <c r="N547" i="5"/>
  <c r="P392" i="5"/>
  <c r="N398" i="5"/>
  <c r="Q544" i="5"/>
  <c r="O785" i="5"/>
  <c r="Q539" i="5"/>
  <c r="W801" i="5"/>
  <c r="U868" i="5"/>
  <c r="Y934" i="5"/>
  <c r="W1001" i="5"/>
  <c r="P65" i="5"/>
  <c r="Q35" i="5"/>
  <c r="R15" i="5"/>
  <c r="N81" i="5"/>
  <c r="P148" i="5"/>
  <c r="R215" i="5"/>
  <c r="N281" i="5"/>
  <c r="O91" i="5"/>
  <c r="Q158" i="5"/>
  <c r="P61" i="5"/>
  <c r="R128" i="5"/>
  <c r="N207" i="5"/>
  <c r="P274" i="5"/>
  <c r="O97" i="5"/>
  <c r="Q164" i="5"/>
  <c r="R244" i="5"/>
  <c r="N310" i="5"/>
  <c r="P30" i="5"/>
  <c r="R97" i="5"/>
  <c r="N163" i="5"/>
  <c r="R50" i="5"/>
  <c r="P989" i="5"/>
  <c r="Q659" i="5"/>
  <c r="N95" i="5"/>
  <c r="O65" i="5"/>
  <c r="Q132" i="5"/>
  <c r="R182" i="5"/>
  <c r="P285" i="5"/>
  <c r="N381" i="5"/>
  <c r="N491" i="5"/>
  <c r="S285" i="5"/>
  <c r="S405" i="5"/>
  <c r="R198" i="5"/>
  <c r="Q101" i="5"/>
  <c r="O274" i="5"/>
  <c r="S201" i="5"/>
  <c r="R414" i="5"/>
  <c r="R317" i="5"/>
  <c r="S876" i="5"/>
  <c r="N551" i="5"/>
  <c r="Q498" i="5"/>
  <c r="P554" i="5"/>
  <c r="N445" i="5"/>
  <c r="P445" i="5"/>
  <c r="S551" i="5"/>
  <c r="O795" i="5"/>
  <c r="O542" i="5"/>
  <c r="Y804" i="5"/>
  <c r="W871" i="5"/>
  <c r="U938" i="5"/>
  <c r="N3" i="5"/>
  <c r="N68" i="5"/>
  <c r="O38" i="5"/>
  <c r="P18" i="5"/>
  <c r="R85" i="5"/>
  <c r="N151" i="5"/>
  <c r="P218" i="5"/>
  <c r="R285" i="5"/>
  <c r="S95" i="5"/>
  <c r="O161" i="5"/>
  <c r="N64" i="5"/>
  <c r="P131" i="5"/>
  <c r="R211" i="5"/>
  <c r="N277" i="5"/>
  <c r="S101" i="5"/>
  <c r="O167" i="5"/>
  <c r="P247" i="5"/>
  <c r="R314" i="5"/>
  <c r="N33" i="5"/>
  <c r="P100" i="5"/>
  <c r="R167" i="5"/>
  <c r="P53" i="5"/>
  <c r="N992" i="5"/>
  <c r="O662" i="5"/>
  <c r="R99" i="5"/>
  <c r="S69" i="5"/>
  <c r="O135" i="5"/>
  <c r="P185" i="5"/>
  <c r="R292" i="5"/>
  <c r="R385" i="5"/>
  <c r="R495" i="5"/>
  <c r="O291" i="5"/>
  <c r="Q408" i="5"/>
  <c r="P201" i="5"/>
  <c r="S108" i="5"/>
  <c r="Q301" i="5"/>
  <c r="Q204" i="5"/>
  <c r="P427" i="5"/>
  <c r="P330" i="5"/>
  <c r="S916" i="5"/>
  <c r="P381" i="5"/>
  <c r="O501" i="5"/>
  <c r="P537" i="5"/>
  <c r="P702" i="5"/>
  <c r="Q175" i="5"/>
  <c r="O557" i="5"/>
  <c r="S909" i="5"/>
  <c r="Q479" i="5"/>
  <c r="S546" i="5"/>
  <c r="U808" i="5"/>
  <c r="Y874" i="5"/>
  <c r="W941" i="5"/>
  <c r="P5" i="5"/>
  <c r="R72" i="5"/>
  <c r="S42" i="5"/>
  <c r="N21" i="5"/>
  <c r="P88" i="5"/>
  <c r="R155" i="5"/>
  <c r="N221" i="5"/>
  <c r="P288" i="5"/>
  <c r="Q98" i="5"/>
  <c r="S165" i="5"/>
  <c r="R68" i="5"/>
  <c r="N134" i="5"/>
  <c r="P214" i="5"/>
  <c r="O37" i="5"/>
  <c r="Q104" i="5"/>
  <c r="S171" i="5"/>
  <c r="N250" i="5"/>
  <c r="P317" i="5"/>
  <c r="R37" i="5"/>
  <c r="N103" i="5"/>
  <c r="P170" i="5"/>
  <c r="N56" i="5"/>
  <c r="R996" i="5"/>
  <c r="S666" i="5"/>
  <c r="O5" i="5"/>
  <c r="Q72" i="5"/>
  <c r="S139" i="5"/>
  <c r="N188" i="5"/>
  <c r="N298" i="5"/>
  <c r="P388" i="5"/>
  <c r="P498" i="5"/>
  <c r="Q298" i="5"/>
  <c r="O411" i="5"/>
  <c r="N214" i="5"/>
  <c r="Q111" i="5"/>
  <c r="O304" i="5"/>
  <c r="O207" i="5"/>
  <c r="N440" i="5"/>
  <c r="P340" i="5"/>
  <c r="O742" i="5"/>
  <c r="R408" i="5"/>
  <c r="Q568" i="5"/>
  <c r="N560" i="5"/>
  <c r="N715" i="5"/>
  <c r="O218" i="5"/>
  <c r="R764" i="5"/>
  <c r="R812" i="5"/>
  <c r="O448" i="5"/>
  <c r="N780" i="5"/>
  <c r="O674" i="5"/>
  <c r="R822" i="5"/>
  <c r="N860" i="5"/>
  <c r="S678" i="5"/>
  <c r="Q405" i="5"/>
  <c r="P437" i="5"/>
  <c r="P310" i="5"/>
  <c r="R220" i="5"/>
  <c r="P172" i="5"/>
  <c r="N266" i="5"/>
  <c r="S635" i="5"/>
  <c r="P517" i="5"/>
  <c r="P353" i="5"/>
  <c r="N505" i="5"/>
  <c r="O168" i="5"/>
  <c r="Q888" i="5"/>
  <c r="Q547" i="5"/>
  <c r="R891" i="5"/>
  <c r="S412" i="5"/>
  <c r="R430" i="5"/>
  <c r="N615" i="5"/>
  <c r="S182" i="5"/>
  <c r="P614" i="5"/>
  <c r="Q577" i="5"/>
  <c r="S621" i="5"/>
  <c r="O598" i="5"/>
  <c r="Q625" i="5"/>
  <c r="Q162" i="5"/>
  <c r="P568" i="5"/>
  <c r="Q401" i="5"/>
  <c r="N670" i="5"/>
  <c r="R490" i="5"/>
  <c r="R759" i="5"/>
  <c r="Q355" i="5"/>
  <c r="R651" i="5"/>
  <c r="O1002" i="5"/>
  <c r="R874" i="5"/>
  <c r="S888" i="5"/>
  <c r="R178" i="5"/>
  <c r="N334" i="5"/>
  <c r="S208" i="5"/>
  <c r="N337" i="5"/>
  <c r="Q274" i="5"/>
  <c r="N480" i="5"/>
  <c r="R347" i="5"/>
  <c r="O882" i="5"/>
  <c r="O175" i="5"/>
  <c r="R575" i="5"/>
  <c r="O404" i="5"/>
  <c r="N680" i="5"/>
  <c r="N496" i="5"/>
  <c r="N775" i="5"/>
  <c r="O358" i="5"/>
  <c r="R811" i="5"/>
  <c r="O475" i="5"/>
  <c r="S684" i="5"/>
  <c r="O894" i="5"/>
  <c r="N817" i="5"/>
  <c r="Q482" i="5"/>
  <c r="O690" i="5"/>
  <c r="O964" i="5"/>
  <c r="S204" i="5"/>
  <c r="R369" i="5"/>
  <c r="Q272" i="5"/>
  <c r="R755" i="5"/>
  <c r="Q384" i="5"/>
  <c r="N598" i="5"/>
  <c r="S704" i="5"/>
  <c r="S772" i="5"/>
  <c r="S244" i="5"/>
  <c r="N375" i="5"/>
  <c r="S339" i="5"/>
  <c r="P828" i="5"/>
  <c r="Q404" i="5"/>
  <c r="N618" i="5"/>
  <c r="P523" i="5"/>
  <c r="S852" i="5"/>
  <c r="P543" i="5"/>
  <c r="Q960" i="5"/>
  <c r="N224" i="5"/>
  <c r="O104" i="5"/>
  <c r="S268" i="5"/>
  <c r="N397" i="5"/>
  <c r="N370" i="5"/>
  <c r="N243" i="5"/>
  <c r="P153" i="5"/>
  <c r="S826" i="5"/>
  <c r="R388" i="5"/>
  <c r="P708" i="5"/>
  <c r="S538" i="5"/>
  <c r="Q317" i="5"/>
  <c r="P512" i="5"/>
  <c r="O425" i="5"/>
  <c r="R935" i="5"/>
  <c r="S541" i="5"/>
  <c r="O971" i="5"/>
  <c r="R710" i="5"/>
  <c r="Q540" i="5"/>
  <c r="S746" i="5"/>
  <c r="S169" i="5"/>
  <c r="O982" i="5"/>
  <c r="O601" i="5"/>
  <c r="P514" i="5"/>
  <c r="O330" i="5"/>
  <c r="P412" i="5"/>
  <c r="Q262" i="5"/>
  <c r="O278" i="5"/>
  <c r="Q898" i="5"/>
  <c r="P857" i="5"/>
  <c r="N564" i="5"/>
  <c r="P713" i="5"/>
  <c r="Q855" i="5"/>
  <c r="P580" i="5"/>
  <c r="O832" i="5"/>
  <c r="O235" i="5"/>
  <c r="N581" i="5"/>
  <c r="O344" i="5"/>
  <c r="R524" i="5"/>
  <c r="O460" i="5"/>
  <c r="R739" i="5"/>
  <c r="O375" i="5"/>
  <c r="R795" i="5"/>
  <c r="R671" i="5"/>
  <c r="S654" i="5"/>
  <c r="S738" i="5"/>
  <c r="O755" i="5"/>
  <c r="Y663" i="5"/>
  <c r="Q859" i="5"/>
  <c r="P548" i="5"/>
  <c r="N601" i="5"/>
  <c r="Q351" i="5"/>
  <c r="N530" i="5"/>
  <c r="S464" i="5"/>
  <c r="P782" i="5"/>
  <c r="Q422" i="5"/>
  <c r="R825" i="5"/>
  <c r="R721" i="5"/>
  <c r="N905" i="5"/>
  <c r="O744" i="5"/>
  <c r="Q762" i="5"/>
  <c r="Q863" i="5"/>
  <c r="N720" i="5"/>
  <c r="P595" i="5"/>
  <c r="N887" i="5"/>
  <c r="P743" i="5"/>
  <c r="S948" i="5"/>
  <c r="R280" i="5"/>
  <c r="R519" i="5"/>
  <c r="R799" i="5"/>
  <c r="N448" i="5"/>
  <c r="N941" i="5"/>
  <c r="P724" i="5"/>
  <c r="O470" i="5"/>
  <c r="Q978" i="5"/>
  <c r="S691" i="5"/>
  <c r="O775" i="5"/>
  <c r="N713" i="5"/>
  <c r="Q508" i="5"/>
  <c r="O484" i="5"/>
  <c r="R604" i="5"/>
  <c r="N286" i="5"/>
  <c r="N535" i="5"/>
  <c r="N825" i="5"/>
  <c r="P455" i="5"/>
  <c r="P948" i="5"/>
  <c r="R731" i="5"/>
  <c r="Q477" i="5"/>
  <c r="S995" i="5"/>
  <c r="O827" i="5"/>
  <c r="Q802" i="5"/>
  <c r="N833" i="5"/>
  <c r="S565" i="5"/>
  <c r="O504" i="5"/>
  <c r="P667" i="5"/>
  <c r="R310" i="5"/>
  <c r="N695" i="5"/>
  <c r="N285" i="5"/>
  <c r="Q165" i="5"/>
  <c r="P968" i="5"/>
  <c r="N807" i="5"/>
  <c r="Q517" i="5"/>
  <c r="R478" i="5"/>
  <c r="S831" i="5"/>
  <c r="P795" i="5"/>
  <c r="P670" i="5"/>
  <c r="Y583" i="5"/>
  <c r="O631" i="5"/>
  <c r="R481" i="5"/>
  <c r="O240" i="5"/>
  <c r="R420" i="5"/>
  <c r="R309" i="5"/>
  <c r="Q342" i="5"/>
  <c r="O248" i="5"/>
  <c r="S805" i="5"/>
  <c r="Q454" i="5"/>
  <c r="Q657" i="5"/>
  <c r="R708" i="5"/>
  <c r="O710" i="5"/>
  <c r="Q425" i="5"/>
  <c r="W560" i="5"/>
  <c r="P155" i="5"/>
  <c r="R222" i="5"/>
  <c r="N288" i="5"/>
  <c r="N331" i="5"/>
  <c r="P398" i="5"/>
  <c r="R465" i="5"/>
  <c r="O221" i="5"/>
  <c r="Q288" i="5"/>
  <c r="S355" i="5"/>
  <c r="O421" i="5"/>
  <c r="R168" i="5"/>
  <c r="N234" i="5"/>
  <c r="P301" i="5"/>
  <c r="R368" i="5"/>
  <c r="O144" i="5"/>
  <c r="Q211" i="5"/>
  <c r="S278" i="5"/>
  <c r="P304" i="5"/>
  <c r="R371" i="5"/>
  <c r="S211" i="5"/>
  <c r="O277" i="5"/>
  <c r="N380" i="5"/>
  <c r="P447" i="5"/>
  <c r="R217" i="5"/>
  <c r="N283" i="5"/>
  <c r="P350" i="5"/>
  <c r="P163" i="5"/>
  <c r="R230" i="5"/>
  <c r="Q759" i="5"/>
  <c r="S856" i="5"/>
  <c r="R219" i="5"/>
  <c r="Q242" i="5"/>
  <c r="Q334" i="5"/>
  <c r="S996" i="5"/>
  <c r="P648" i="5"/>
  <c r="S515" i="5"/>
  <c r="Q648" i="5"/>
  <c r="S418" i="5"/>
  <c r="N427" i="5"/>
  <c r="R561" i="5"/>
  <c r="R614" i="5"/>
  <c r="Q257" i="5"/>
  <c r="S404" i="5"/>
  <c r="P363" i="5"/>
  <c r="R510" i="5"/>
  <c r="R549" i="5"/>
  <c r="N345" i="5"/>
  <c r="P652" i="5"/>
  <c r="S279" i="5"/>
  <c r="S439" i="5"/>
  <c r="R462" i="5"/>
  <c r="Q285" i="5"/>
  <c r="N861" i="5"/>
  <c r="O711" i="5"/>
  <c r="S905" i="5"/>
  <c r="N737" i="5"/>
  <c r="S471" i="5"/>
  <c r="P787" i="5"/>
  <c r="S584" i="5"/>
  <c r="Q542" i="5"/>
  <c r="P441" i="5"/>
  <c r="N814" i="5"/>
  <c r="N917" i="5"/>
  <c r="R884" i="5"/>
  <c r="R570" i="5"/>
  <c r="Q922" i="5"/>
  <c r="R882" i="5"/>
  <c r="N864" i="5"/>
  <c r="S862" i="5"/>
  <c r="Y43" i="5"/>
  <c r="R238" i="5"/>
  <c r="N304" i="5"/>
  <c r="P371" i="5"/>
  <c r="S148" i="5"/>
  <c r="O214" i="5"/>
  <c r="Q281" i="5"/>
  <c r="N307" i="5"/>
  <c r="P374" i="5"/>
  <c r="Q214" i="5"/>
  <c r="S281" i="5"/>
  <c r="R384" i="5"/>
  <c r="N450" i="5"/>
  <c r="P220" i="5"/>
  <c r="R287" i="5"/>
  <c r="N353" i="5"/>
  <c r="N166" i="5"/>
  <c r="P233" i="5"/>
  <c r="S766" i="5"/>
  <c r="Q879" i="5"/>
  <c r="N225" i="5"/>
  <c r="S249" i="5"/>
  <c r="S341" i="5"/>
  <c r="N255" i="5"/>
  <c r="R655" i="5"/>
  <c r="O521" i="5"/>
  <c r="S655" i="5"/>
  <c r="O424" i="5"/>
  <c r="P434" i="5"/>
  <c r="N567" i="5"/>
  <c r="N620" i="5"/>
  <c r="S264" i="5"/>
  <c r="O410" i="5"/>
  <c r="R370" i="5"/>
  <c r="R520" i="5"/>
  <c r="N565" i="5"/>
  <c r="N355" i="5"/>
  <c r="R669" i="5"/>
  <c r="O285" i="5"/>
  <c r="S459" i="5"/>
  <c r="N468" i="5"/>
  <c r="S292" i="5"/>
  <c r="P868" i="5"/>
  <c r="Q738" i="5"/>
  <c r="O911" i="5"/>
  <c r="P744" i="5"/>
  <c r="O477" i="5"/>
  <c r="R794" i="5"/>
  <c r="O590" i="5"/>
  <c r="S549" i="5"/>
  <c r="N794" i="5"/>
  <c r="R828" i="5"/>
  <c r="R931" i="5"/>
  <c r="N900" i="5"/>
  <c r="R580" i="5"/>
  <c r="O955" i="5"/>
  <c r="R892" i="5"/>
  <c r="P891" i="5"/>
  <c r="Q917" i="5"/>
  <c r="Y73" i="5"/>
  <c r="R162" i="5"/>
  <c r="N228" i="5"/>
  <c r="P295" i="5"/>
  <c r="P338" i="5"/>
  <c r="R405" i="5"/>
  <c r="N471" i="5"/>
  <c r="Q228" i="5"/>
  <c r="S295" i="5"/>
  <c r="O361" i="5"/>
  <c r="Q428" i="5"/>
  <c r="N174" i="5"/>
  <c r="P241" i="5"/>
  <c r="R308" i="5"/>
  <c r="N374" i="5"/>
  <c r="Q151" i="5"/>
  <c r="S218" i="5"/>
  <c r="O284" i="5"/>
  <c r="R311" i="5"/>
  <c r="N377" i="5"/>
  <c r="O217" i="5"/>
  <c r="Q284" i="5"/>
  <c r="P387" i="5"/>
  <c r="R454" i="5"/>
  <c r="N223" i="5"/>
  <c r="P290" i="5"/>
  <c r="R357" i="5"/>
  <c r="R170" i="5"/>
  <c r="N236" i="5"/>
  <c r="Q769" i="5"/>
  <c r="Q889" i="5"/>
  <c r="R229" i="5"/>
  <c r="Q252" i="5"/>
  <c r="Q344" i="5"/>
  <c r="R259" i="5"/>
  <c r="P658" i="5"/>
  <c r="S525" i="5"/>
  <c r="Q658" i="5"/>
  <c r="S428" i="5"/>
  <c r="N437" i="5"/>
  <c r="R571" i="5"/>
  <c r="R624" i="5"/>
  <c r="Q267" i="5"/>
  <c r="S414" i="5"/>
  <c r="P373" i="5"/>
  <c r="N275" i="5"/>
  <c r="N575" i="5"/>
  <c r="P362" i="5"/>
  <c r="P682" i="5"/>
  <c r="S289" i="5"/>
  <c r="Q462" i="5"/>
  <c r="R472" i="5"/>
  <c r="Q295" i="5"/>
  <c r="N871" i="5"/>
  <c r="O741" i="5"/>
  <c r="O931" i="5"/>
  <c r="N747" i="5"/>
  <c r="S481" i="5"/>
  <c r="P797" i="5"/>
  <c r="S594" i="5"/>
  <c r="R482" i="5"/>
  <c r="N804" i="5"/>
  <c r="O584" i="5"/>
  <c r="P934" i="5"/>
  <c r="N910" i="5"/>
  <c r="R590" i="5"/>
  <c r="O965" i="5"/>
  <c r="R902" i="5"/>
  <c r="R918" i="5"/>
  <c r="O930" i="5"/>
  <c r="W100" i="5"/>
  <c r="N244" i="5"/>
  <c r="P311" i="5"/>
  <c r="R378" i="5"/>
  <c r="O154" i="5"/>
  <c r="Q221" i="5"/>
  <c r="S288" i="5"/>
  <c r="P314" i="5"/>
  <c r="R381" i="5"/>
  <c r="S221" i="5"/>
  <c r="O287" i="5"/>
  <c r="N390" i="5"/>
  <c r="P457" i="5"/>
  <c r="R227" i="5"/>
  <c r="N293" i="5"/>
  <c r="U630" i="5"/>
  <c r="P173" i="5"/>
  <c r="R240" i="5"/>
  <c r="O772" i="5"/>
  <c r="S906" i="5"/>
  <c r="P232" i="5"/>
  <c r="N511" i="5"/>
  <c r="O347" i="5"/>
  <c r="P262" i="5"/>
  <c r="N661" i="5"/>
  <c r="Q528" i="5"/>
  <c r="O661" i="5"/>
  <c r="Q431" i="5"/>
  <c r="R441" i="5"/>
  <c r="P574" i="5"/>
  <c r="P627" i="5"/>
  <c r="O270" i="5"/>
  <c r="O420" i="5"/>
  <c r="N376" i="5"/>
  <c r="P292" i="5"/>
  <c r="P582" i="5"/>
  <c r="N365" i="5"/>
  <c r="N685" i="5"/>
  <c r="Q292" i="5"/>
  <c r="S469" i="5"/>
  <c r="S112" i="5"/>
  <c r="O298" i="5"/>
  <c r="R875" i="5"/>
  <c r="S745" i="5"/>
  <c r="N577" i="5"/>
  <c r="R751" i="5"/>
  <c r="Q484" i="5"/>
  <c r="N800" i="5"/>
  <c r="Q597" i="5"/>
  <c r="P485" i="5"/>
  <c r="P811" i="5"/>
  <c r="O604" i="5"/>
  <c r="N937" i="5"/>
  <c r="R914" i="5"/>
  <c r="N596" i="5"/>
  <c r="Q972" i="5"/>
  <c r="N908" i="5"/>
  <c r="P921" i="5"/>
  <c r="Q947" i="5"/>
  <c r="Q470" i="5"/>
  <c r="N168" i="5"/>
  <c r="P235" i="5"/>
  <c r="R302" i="5"/>
  <c r="R345" i="5"/>
  <c r="N411" i="5"/>
  <c r="P478" i="5"/>
  <c r="S235" i="5"/>
  <c r="O301" i="5"/>
  <c r="Q368" i="5"/>
  <c r="S435" i="5"/>
  <c r="P181" i="5"/>
  <c r="R248" i="5"/>
  <c r="N314" i="5"/>
  <c r="Q91" i="5"/>
  <c r="S158" i="5"/>
  <c r="O224" i="5"/>
  <c r="Q291" i="5"/>
  <c r="N317" i="5"/>
  <c r="P384" i="5"/>
  <c r="Q224" i="5"/>
  <c r="S291" i="5"/>
  <c r="R394" i="5"/>
  <c r="N460" i="5"/>
  <c r="P230" i="5"/>
  <c r="R297" i="5"/>
  <c r="R110" i="5"/>
  <c r="N176" i="5"/>
  <c r="P243" i="5"/>
  <c r="O782" i="5"/>
  <c r="N105" i="5"/>
  <c r="R239" i="5"/>
  <c r="P518" i="5"/>
  <c r="Q354" i="5"/>
  <c r="R269" i="5"/>
  <c r="P668" i="5"/>
  <c r="S535" i="5"/>
  <c r="Q668" i="5"/>
  <c r="S438" i="5"/>
  <c r="N447" i="5"/>
  <c r="P487" i="5"/>
  <c r="R634" i="5"/>
  <c r="Q277" i="5"/>
  <c r="Q427" i="5"/>
  <c r="N386" i="5"/>
  <c r="R299" i="5"/>
  <c r="N595" i="5"/>
  <c r="N395" i="5"/>
  <c r="R699" i="5"/>
  <c r="S299" i="5"/>
  <c r="P315" i="5"/>
  <c r="O118" i="5"/>
  <c r="Q305" i="5"/>
  <c r="N881" i="5"/>
  <c r="O751" i="5"/>
  <c r="P584" i="5"/>
  <c r="N777" i="5"/>
  <c r="S491" i="5"/>
  <c r="P807" i="5"/>
  <c r="S604" i="5"/>
  <c r="P495" i="5"/>
  <c r="N664" i="5"/>
  <c r="Q611" i="5"/>
  <c r="N997" i="5"/>
  <c r="N920" i="5"/>
  <c r="R610" i="5"/>
  <c r="P985" i="5"/>
  <c r="R922" i="5"/>
  <c r="P941" i="5"/>
  <c r="S954" i="5"/>
  <c r="Y103" i="5"/>
  <c r="R172" i="5"/>
  <c r="N238" i="5"/>
  <c r="P305" i="5"/>
  <c r="P348" i="5"/>
  <c r="R415" i="5"/>
  <c r="N481" i="5"/>
  <c r="Q238" i="5"/>
  <c r="S305" i="5"/>
  <c r="O371" i="5"/>
  <c r="Q438" i="5"/>
  <c r="N184" i="5"/>
  <c r="P251" i="5"/>
  <c r="R318" i="5"/>
  <c r="O94" i="5"/>
  <c r="Q161" i="5"/>
  <c r="S228" i="5"/>
  <c r="O294" i="5"/>
  <c r="R321" i="5"/>
  <c r="N387" i="5"/>
  <c r="O227" i="5"/>
  <c r="Q294" i="5"/>
  <c r="P397" i="5"/>
  <c r="R464" i="5"/>
  <c r="N233" i="5"/>
  <c r="P300" i="5"/>
  <c r="P113" i="5"/>
  <c r="R180" i="5"/>
  <c r="N246" i="5"/>
  <c r="S796" i="5"/>
  <c r="R119" i="5"/>
  <c r="P252" i="5"/>
  <c r="N531" i="5"/>
  <c r="Y636" i="5"/>
  <c r="S102" i="5"/>
  <c r="N681" i="5"/>
  <c r="Q548" i="5"/>
  <c r="O681" i="5"/>
  <c r="Q451" i="5"/>
  <c r="R461" i="5"/>
  <c r="N500" i="5"/>
  <c r="P647" i="5"/>
  <c r="S294" i="5"/>
  <c r="S444" i="5"/>
  <c r="R400" i="5"/>
  <c r="P322" i="5"/>
  <c r="R639" i="5"/>
  <c r="P432" i="5"/>
  <c r="P722" i="5"/>
  <c r="O315" i="5"/>
  <c r="N328" i="5"/>
  <c r="O148" i="5"/>
  <c r="O318" i="5"/>
  <c r="R895" i="5"/>
  <c r="S765" i="5"/>
  <c r="N597" i="5"/>
  <c r="R791" i="5"/>
  <c r="Q524" i="5"/>
  <c r="N840" i="5"/>
  <c r="Q617" i="5"/>
  <c r="P525" i="5"/>
  <c r="N754" i="5"/>
  <c r="Q641" i="5"/>
  <c r="Q584" i="5"/>
  <c r="P987" i="5"/>
  <c r="N676" i="5"/>
  <c r="O595" i="5"/>
  <c r="P955" i="5"/>
  <c r="N954" i="5"/>
  <c r="U980" i="5"/>
  <c r="R860" i="5"/>
  <c r="P175" i="5"/>
  <c r="R242" i="5"/>
  <c r="N308" i="5"/>
  <c r="N351" i="5"/>
  <c r="P418" i="5"/>
  <c r="R485" i="5"/>
  <c r="O241" i="5"/>
  <c r="Q308" i="5"/>
  <c r="S375" i="5"/>
  <c r="O441" i="5"/>
  <c r="R188" i="5"/>
  <c r="N254" i="5"/>
  <c r="P321" i="5"/>
  <c r="S98" i="5"/>
  <c r="O164" i="5"/>
  <c r="Q231" i="5"/>
  <c r="S298" i="5"/>
  <c r="P324" i="5"/>
  <c r="R391" i="5"/>
  <c r="S231" i="5"/>
  <c r="O297" i="5"/>
  <c r="N400" i="5"/>
  <c r="P467" i="5"/>
  <c r="R237" i="5"/>
  <c r="N303" i="5"/>
  <c r="N116" i="5"/>
  <c r="P183" i="5"/>
  <c r="R250" i="5"/>
  <c r="S806" i="5"/>
  <c r="R129" i="5"/>
  <c r="Q152" i="5"/>
  <c r="N541" i="5"/>
  <c r="Y646" i="5"/>
  <c r="P558" i="5"/>
  <c r="N691" i="5"/>
  <c r="Q558" i="5"/>
  <c r="S328" i="5"/>
  <c r="Q461" i="5"/>
  <c r="R471" i="5"/>
  <c r="N510" i="5"/>
  <c r="N660" i="5"/>
  <c r="Q307" i="5"/>
  <c r="S454" i="5"/>
  <c r="R410" i="5"/>
  <c r="P342" i="5"/>
  <c r="P662" i="5"/>
  <c r="N455" i="5"/>
  <c r="P742" i="5"/>
  <c r="S329" i="5"/>
  <c r="N338" i="5"/>
  <c r="O158" i="5"/>
  <c r="O348" i="5"/>
  <c r="P918" i="5"/>
  <c r="S775" i="5"/>
  <c r="N607" i="5"/>
  <c r="R801" i="5"/>
  <c r="Q534" i="5"/>
  <c r="N850" i="5"/>
  <c r="Q647" i="5"/>
  <c r="R572" i="5"/>
  <c r="R808" i="5"/>
  <c r="S668" i="5"/>
  <c r="Q604" i="5"/>
  <c r="O670" i="5"/>
  <c r="R700" i="5"/>
  <c r="Q722" i="5"/>
  <c r="S382" i="5"/>
  <c r="S858" i="5"/>
  <c r="P850" i="5"/>
  <c r="N906" i="5"/>
  <c r="P125" i="5"/>
  <c r="R192" i="5"/>
  <c r="N258" i="5"/>
  <c r="N301" i="5"/>
  <c r="P368" i="5"/>
  <c r="R435" i="5"/>
  <c r="N501" i="5"/>
  <c r="Q258" i="5"/>
  <c r="S325" i="5"/>
  <c r="O391" i="5"/>
  <c r="Q458" i="5"/>
  <c r="N204" i="5"/>
  <c r="P271" i="5"/>
  <c r="R338" i="5"/>
  <c r="O114" i="5"/>
  <c r="Q181" i="5"/>
  <c r="S248" i="5"/>
  <c r="O314" i="5"/>
  <c r="R341" i="5"/>
  <c r="N407" i="5"/>
  <c r="O247" i="5"/>
  <c r="Q314" i="5"/>
  <c r="P417" i="5"/>
  <c r="R187" i="5"/>
  <c r="N253" i="5"/>
  <c r="P320" i="5"/>
  <c r="P133" i="5"/>
  <c r="R200" i="5"/>
  <c r="O892" i="5"/>
  <c r="Q839" i="5"/>
  <c r="R159" i="5"/>
  <c r="Q182" i="5"/>
  <c r="N394" i="5"/>
  <c r="P273" i="5"/>
  <c r="P588" i="5"/>
  <c r="N721" i="5"/>
  <c r="Q588" i="5"/>
  <c r="S358" i="5"/>
  <c r="Q491" i="5"/>
  <c r="R501" i="5"/>
  <c r="P547" i="5"/>
  <c r="O190" i="5"/>
  <c r="Q337" i="5"/>
  <c r="N296" i="5"/>
  <c r="P443" i="5"/>
  <c r="N425" i="5"/>
  <c r="N755" i="5"/>
  <c r="N525" i="5"/>
  <c r="N835" i="5"/>
  <c r="Q362" i="5"/>
  <c r="P385" i="5"/>
  <c r="S202" i="5"/>
  <c r="N761" i="5"/>
  <c r="R955" i="5"/>
  <c r="S825" i="5"/>
  <c r="N657" i="5"/>
  <c r="S391" i="5"/>
  <c r="P707" i="5"/>
  <c r="S484" i="5"/>
  <c r="N965" i="5"/>
  <c r="P645" i="5"/>
  <c r="N534" i="5"/>
  <c r="O764" i="5"/>
  <c r="O697" i="5"/>
  <c r="O770" i="5"/>
  <c r="R750" i="5"/>
  <c r="Q832" i="5"/>
  <c r="O458" i="5"/>
  <c r="O847" i="5"/>
  <c r="N503" i="5"/>
  <c r="S410" i="5"/>
  <c r="N128" i="5"/>
  <c r="P195" i="5"/>
  <c r="R262" i="5"/>
  <c r="R305" i="5"/>
  <c r="N371" i="5"/>
  <c r="P438" i="5"/>
  <c r="R505" i="5"/>
  <c r="O261" i="5"/>
  <c r="Q328" i="5"/>
  <c r="S395" i="5"/>
  <c r="O461" i="5"/>
  <c r="R208" i="5"/>
  <c r="N274" i="5"/>
  <c r="P341" i="5"/>
  <c r="S118" i="5"/>
  <c r="O184" i="5"/>
  <c r="Q251" i="5"/>
  <c r="S318" i="5"/>
  <c r="P344" i="5"/>
  <c r="R411" i="5"/>
  <c r="S251" i="5"/>
  <c r="R354" i="5"/>
  <c r="N420" i="5"/>
  <c r="P190" i="5"/>
  <c r="R257" i="5"/>
  <c r="N323" i="5"/>
  <c r="N136" i="5"/>
  <c r="P203" i="5"/>
  <c r="S896" i="5"/>
  <c r="S846" i="5"/>
  <c r="P162" i="5"/>
  <c r="O185" i="5"/>
  <c r="R398" i="5"/>
  <c r="N1002" i="5"/>
  <c r="N591" i="5"/>
  <c r="R725" i="5"/>
  <c r="O591" i="5"/>
  <c r="Q361" i="5"/>
  <c r="O494" i="5"/>
  <c r="P504" i="5"/>
  <c r="N550" i="5"/>
  <c r="S194" i="5"/>
  <c r="O340" i="5"/>
  <c r="R300" i="5"/>
  <c r="R450" i="5"/>
  <c r="R429" i="5"/>
  <c r="P762" i="5"/>
  <c r="R539" i="5"/>
  <c r="N845" i="5"/>
  <c r="O365" i="5"/>
  <c r="N388" i="5"/>
  <c r="Q205" i="5"/>
  <c r="R765" i="5"/>
  <c r="P958" i="5"/>
  <c r="Q828" i="5"/>
  <c r="R661" i="5"/>
  <c r="Q394" i="5"/>
  <c r="N710" i="5"/>
  <c r="O500" i="5"/>
  <c r="P982" i="5"/>
  <c r="P655" i="5"/>
  <c r="N544" i="5"/>
  <c r="Q771" i="5"/>
  <c r="Q714" i="5"/>
  <c r="S774" i="5"/>
  <c r="O585" i="5"/>
  <c r="Q842" i="5"/>
  <c r="S462" i="5"/>
  <c r="S851" i="5"/>
  <c r="P510" i="5"/>
  <c r="U247" i="5"/>
  <c r="R132" i="5"/>
  <c r="N198" i="5"/>
  <c r="P265" i="5"/>
  <c r="P308" i="5"/>
  <c r="R375" i="5"/>
  <c r="N441" i="5"/>
  <c r="P508" i="5"/>
  <c r="S265" i="5"/>
  <c r="O331" i="5"/>
  <c r="Q398" i="5"/>
  <c r="S465" i="5"/>
  <c r="P211" i="5"/>
  <c r="R278" i="5"/>
  <c r="N344" i="5"/>
  <c r="Q121" i="5"/>
  <c r="S188" i="5"/>
  <c r="O254" i="5"/>
  <c r="R281" i="5"/>
  <c r="N347" i="5"/>
  <c r="P414" i="5"/>
  <c r="Q254" i="5"/>
  <c r="P357" i="5"/>
  <c r="R424" i="5"/>
  <c r="N193" i="5"/>
  <c r="P260" i="5"/>
  <c r="R327" i="5"/>
  <c r="R140" i="5"/>
  <c r="N206" i="5"/>
  <c r="O902" i="5"/>
  <c r="Q849" i="5"/>
  <c r="N165" i="5"/>
  <c r="S189" i="5"/>
  <c r="P401" i="5"/>
  <c r="O942" i="5"/>
  <c r="R595" i="5"/>
  <c r="P728" i="5"/>
  <c r="S595" i="5"/>
  <c r="O364" i="5"/>
  <c r="S498" i="5"/>
  <c r="N507" i="5"/>
  <c r="R554" i="5"/>
  <c r="Q197" i="5"/>
  <c r="S344" i="5"/>
  <c r="P303" i="5"/>
  <c r="P453" i="5"/>
  <c r="N435" i="5"/>
  <c r="R769" i="5"/>
  <c r="N545" i="5"/>
  <c r="R849" i="5"/>
  <c r="S369" i="5"/>
  <c r="R392" i="5"/>
  <c r="S212" i="5"/>
  <c r="P768" i="5"/>
  <c r="N961" i="5"/>
  <c r="O831" i="5"/>
  <c r="P664" i="5"/>
  <c r="O397" i="5"/>
  <c r="R714" i="5"/>
  <c r="O510" i="5"/>
  <c r="R869" i="5"/>
  <c r="N658" i="5"/>
  <c r="P551" i="5"/>
  <c r="O774" i="5"/>
  <c r="O717" i="5"/>
  <c r="Q777" i="5"/>
  <c r="O625" i="5"/>
  <c r="Q882" i="5"/>
  <c r="S472" i="5"/>
  <c r="S881" i="5"/>
  <c r="P570" i="5"/>
  <c r="U577" i="5"/>
  <c r="Q791" i="5"/>
  <c r="O727" i="5"/>
  <c r="Q797" i="5"/>
  <c r="S639" i="5"/>
  <c r="Q872" i="5"/>
  <c r="O488" i="5"/>
  <c r="Q994" i="5"/>
  <c r="P740" i="5"/>
  <c r="Q743" i="5"/>
  <c r="R218" i="5"/>
  <c r="N284" i="5"/>
  <c r="P351" i="5"/>
  <c r="S128" i="5"/>
  <c r="O194" i="5"/>
  <c r="Q261" i="5"/>
  <c r="N287" i="5"/>
  <c r="P354" i="5"/>
  <c r="Q194" i="5"/>
  <c r="S261" i="5"/>
  <c r="R364" i="5"/>
  <c r="N430" i="5"/>
  <c r="P200" i="5"/>
  <c r="R267" i="5"/>
  <c r="N333" i="5"/>
  <c r="N146" i="5"/>
  <c r="P213" i="5"/>
  <c r="S726" i="5"/>
  <c r="S886" i="5"/>
  <c r="N185" i="5"/>
  <c r="S209" i="5"/>
  <c r="P421" i="5"/>
  <c r="O962" i="5"/>
  <c r="R615" i="5"/>
  <c r="P748" i="5"/>
  <c r="S615" i="5"/>
  <c r="O384" i="5"/>
  <c r="S518" i="5"/>
  <c r="N527" i="5"/>
  <c r="R574" i="5"/>
  <c r="O220" i="5"/>
  <c r="Q367" i="5"/>
  <c r="N326" i="5"/>
  <c r="P473" i="5"/>
  <c r="R469" i="5"/>
  <c r="R829" i="5"/>
  <c r="N585" i="5"/>
  <c r="P732" i="5"/>
  <c r="O405" i="5"/>
  <c r="R412" i="5"/>
  <c r="S232" i="5"/>
  <c r="P808" i="5"/>
  <c r="N1001" i="5"/>
  <c r="O871" i="5"/>
  <c r="P684" i="5"/>
  <c r="O417" i="5"/>
  <c r="R734" i="5"/>
  <c r="O530" i="5"/>
  <c r="N955" i="5"/>
  <c r="R732" i="5"/>
  <c r="N634" i="5"/>
  <c r="Q811" i="5"/>
  <c r="O757" i="5"/>
  <c r="S824" i="5"/>
  <c r="Q702" i="5"/>
  <c r="N758" i="5"/>
  <c r="O558" i="5"/>
  <c r="Y716" i="5"/>
  <c r="Q110" i="5"/>
  <c r="U217" i="5"/>
  <c r="P221" i="5"/>
  <c r="R288" i="5"/>
  <c r="N354" i="5"/>
  <c r="Q131" i="5"/>
  <c r="S198" i="5"/>
  <c r="O264" i="5"/>
  <c r="R291" i="5"/>
  <c r="N357" i="5"/>
  <c r="O197" i="5"/>
  <c r="Q264" i="5"/>
  <c r="P367" i="5"/>
  <c r="R434" i="5"/>
  <c r="N203" i="5"/>
  <c r="P270" i="5"/>
  <c r="R337" i="5"/>
  <c r="R150" i="5"/>
  <c r="N216" i="5"/>
  <c r="S736" i="5"/>
  <c r="Q919" i="5"/>
  <c r="N195" i="5"/>
  <c r="S219" i="5"/>
  <c r="P431" i="5"/>
  <c r="O972" i="5"/>
  <c r="R625" i="5"/>
  <c r="O491" i="5"/>
  <c r="S625" i="5"/>
  <c r="O394" i="5"/>
  <c r="S528" i="5"/>
  <c r="N537" i="5"/>
  <c r="R584" i="5"/>
  <c r="O230" i="5"/>
  <c r="O380" i="5"/>
  <c r="N336" i="5"/>
  <c r="P483" i="5"/>
  <c r="N495" i="5"/>
  <c r="R289" i="5"/>
  <c r="P602" i="5"/>
  <c r="N805" i="5"/>
  <c r="O415" i="5"/>
  <c r="P435" i="5"/>
  <c r="S242" i="5"/>
  <c r="P818" i="5"/>
  <c r="Q688" i="5"/>
  <c r="O881" i="5"/>
  <c r="P714" i="5"/>
  <c r="S441" i="5"/>
  <c r="R744" i="5"/>
  <c r="O540" i="5"/>
  <c r="R979" i="5"/>
  <c r="Q958" i="5"/>
  <c r="N674" i="5"/>
  <c r="N867" i="5"/>
  <c r="Q804" i="5"/>
  <c r="O840" i="5"/>
  <c r="S769" i="5"/>
  <c r="P785" i="5"/>
  <c r="Q585" i="5"/>
  <c r="O728" i="5"/>
  <c r="S397" i="5"/>
  <c r="Q783" i="5"/>
  <c r="O623" i="5"/>
  <c r="U457" i="5"/>
  <c r="S707" i="5"/>
  <c r="Q923" i="5"/>
  <c r="O816" i="5"/>
  <c r="Y593" i="5"/>
  <c r="P950" i="5"/>
  <c r="P430" i="5"/>
  <c r="Q875" i="5"/>
  <c r="Q971" i="5"/>
  <c r="N884" i="5"/>
  <c r="S452" i="5"/>
  <c r="N888" i="5"/>
  <c r="Q822" i="5"/>
  <c r="S949" i="5"/>
  <c r="N746" i="5"/>
  <c r="N576" i="5"/>
  <c r="O750" i="5"/>
  <c r="R894" i="5"/>
  <c r="Q694" i="5"/>
  <c r="N927" i="5"/>
  <c r="Q761" i="5"/>
  <c r="R818" i="5"/>
  <c r="P531" i="5"/>
  <c r="N744" i="5"/>
  <c r="N638" i="5"/>
  <c r="O545" i="5"/>
  <c r="R949" i="5"/>
  <c r="Q587" i="5"/>
  <c r="O480" i="5"/>
  <c r="N790" i="5"/>
  <c r="P697" i="5"/>
  <c r="Q474" i="5"/>
  <c r="O387" i="5"/>
  <c r="R741" i="5"/>
  <c r="P654" i="5"/>
  <c r="Q908" i="5"/>
  <c r="O821" i="5"/>
  <c r="Q728" i="5"/>
  <c r="N951" i="5"/>
  <c r="R865" i="5"/>
  <c r="P758" i="5"/>
  <c r="O288" i="5"/>
  <c r="Q185" i="5"/>
  <c r="P465" i="5"/>
  <c r="R382" i="5"/>
  <c r="Q442" i="5"/>
  <c r="S359" i="5"/>
  <c r="Q282" i="5"/>
  <c r="P832" i="5"/>
  <c r="R659" i="5"/>
  <c r="R509" i="5"/>
  <c r="R349" i="5"/>
  <c r="N745" i="5"/>
  <c r="R559" i="5"/>
  <c r="R419" i="5"/>
  <c r="N516" i="5"/>
  <c r="R440" i="5"/>
  <c r="N366" i="5"/>
  <c r="R290" i="5"/>
  <c r="Q407" i="5"/>
  <c r="S334" i="5"/>
  <c r="O260" i="5"/>
  <c r="Q187" i="5"/>
  <c r="P617" i="5"/>
  <c r="R544" i="5"/>
  <c r="P564" i="5"/>
  <c r="N497" i="5"/>
  <c r="R431" i="5"/>
  <c r="S488" i="5"/>
  <c r="Q421" i="5"/>
  <c r="O354" i="5"/>
  <c r="O651" i="5"/>
  <c r="S585" i="5"/>
  <c r="Q518" i="5"/>
  <c r="P718" i="5"/>
  <c r="N651" i="5"/>
  <c r="R585" i="5"/>
  <c r="Q999" i="5"/>
  <c r="R270" i="5"/>
  <c r="O337" i="5"/>
  <c r="P391" i="5"/>
  <c r="O245" i="5"/>
  <c r="S179" i="5"/>
  <c r="P222" i="5"/>
  <c r="N155" i="5"/>
  <c r="Q869" i="5"/>
  <c r="S836" i="5"/>
  <c r="O762" i="5"/>
  <c r="W630" i="5"/>
  <c r="Y993" i="5"/>
  <c r="W160" i="5"/>
  <c r="N583" i="5"/>
  <c r="O978" i="5"/>
  <c r="O954" i="5"/>
  <c r="O628" i="5"/>
  <c r="S432" i="5"/>
  <c r="P855" i="5"/>
  <c r="Q792" i="5"/>
  <c r="O915" i="5"/>
  <c r="R740" i="5"/>
  <c r="N566" i="5"/>
  <c r="Q707" i="5"/>
  <c r="N880" i="5"/>
  <c r="S671" i="5"/>
  <c r="R911" i="5"/>
  <c r="Q741" i="5"/>
  <c r="P801" i="5"/>
  <c r="P521" i="5"/>
  <c r="Q998" i="5"/>
  <c r="P625" i="5"/>
  <c r="Q522" i="5"/>
  <c r="N925" i="5"/>
  <c r="O580" i="5"/>
  <c r="S474" i="5"/>
  <c r="R784" i="5"/>
  <c r="Q554" i="5"/>
  <c r="O467" i="5"/>
  <c r="Q374" i="5"/>
  <c r="P734" i="5"/>
  <c r="N647" i="5"/>
  <c r="O901" i="5"/>
  <c r="S815" i="5"/>
  <c r="Q708" i="5"/>
  <c r="R945" i="5"/>
  <c r="N851" i="5"/>
  <c r="N751" i="5"/>
  <c r="S282" i="5"/>
  <c r="O178" i="5"/>
  <c r="N458" i="5"/>
  <c r="P375" i="5"/>
  <c r="O435" i="5"/>
  <c r="Q352" i="5"/>
  <c r="O275" i="5"/>
  <c r="R809" i="5"/>
  <c r="P642" i="5"/>
  <c r="R499" i="5"/>
  <c r="N335" i="5"/>
  <c r="N725" i="5"/>
  <c r="P542" i="5"/>
  <c r="N405" i="5"/>
  <c r="N506" i="5"/>
  <c r="P433" i="5"/>
  <c r="N356" i="5"/>
  <c r="P283" i="5"/>
  <c r="O400" i="5"/>
  <c r="Q327" i="5"/>
  <c r="S254" i="5"/>
  <c r="R684" i="5"/>
  <c r="N610" i="5"/>
  <c r="R534" i="5"/>
  <c r="N557" i="5"/>
  <c r="R491" i="5"/>
  <c r="P424" i="5"/>
  <c r="Q481" i="5"/>
  <c r="O414" i="5"/>
  <c r="S348" i="5"/>
  <c r="S645" i="5"/>
  <c r="Q578" i="5"/>
  <c r="O511" i="5"/>
  <c r="N711" i="5"/>
  <c r="R645" i="5"/>
  <c r="P578" i="5"/>
  <c r="O992" i="5"/>
  <c r="P263" i="5"/>
  <c r="S331" i="5"/>
  <c r="N384" i="5"/>
  <c r="S239" i="5"/>
  <c r="Q172" i="5"/>
  <c r="N215" i="5"/>
  <c r="R149" i="5"/>
  <c r="O842" i="5"/>
  <c r="Q829" i="5"/>
  <c r="S756" i="5"/>
  <c r="O666" i="5"/>
  <c r="P943" i="5"/>
  <c r="S727" i="5"/>
  <c r="R747" i="5"/>
  <c r="O968" i="5"/>
  <c r="S898" i="5"/>
  <c r="Q615" i="5"/>
  <c r="S422" i="5"/>
  <c r="P815" i="5"/>
  <c r="Q772" i="5"/>
  <c r="S879" i="5"/>
  <c r="P723" i="5"/>
  <c r="N546" i="5"/>
  <c r="O700" i="5"/>
  <c r="N870" i="5"/>
  <c r="O627" i="5"/>
  <c r="N897" i="5"/>
  <c r="S718" i="5"/>
  <c r="P751" i="5"/>
  <c r="P501" i="5"/>
  <c r="O991" i="5"/>
  <c r="P615" i="5"/>
  <c r="S479" i="5"/>
  <c r="N865" i="5"/>
  <c r="Q567" i="5"/>
  <c r="Q467" i="5"/>
  <c r="P777" i="5"/>
  <c r="O547" i="5"/>
  <c r="S461" i="5"/>
  <c r="P814" i="5"/>
  <c r="N727" i="5"/>
  <c r="P634" i="5"/>
  <c r="S895" i="5"/>
  <c r="Q808" i="5"/>
  <c r="O701" i="5"/>
  <c r="P938" i="5"/>
  <c r="N831" i="5"/>
  <c r="S362" i="5"/>
  <c r="O268" i="5"/>
  <c r="S172" i="5"/>
  <c r="R452" i="5"/>
  <c r="P365" i="5"/>
  <c r="S429" i="5"/>
  <c r="O345" i="5"/>
  <c r="S269" i="5"/>
  <c r="N795" i="5"/>
  <c r="P622" i="5"/>
  <c r="N485" i="5"/>
  <c r="N325" i="5"/>
  <c r="R709" i="5"/>
  <c r="R529" i="5"/>
  <c r="P382" i="5"/>
  <c r="R500" i="5"/>
  <c r="P423" i="5"/>
  <c r="R350" i="5"/>
  <c r="N276" i="5"/>
  <c r="S394" i="5"/>
  <c r="O320" i="5"/>
  <c r="Q247" i="5"/>
  <c r="P677" i="5"/>
  <c r="N600" i="5"/>
  <c r="P527" i="5"/>
  <c r="R551" i="5"/>
  <c r="P484" i="5"/>
  <c r="Q541" i="5"/>
  <c r="O474" i="5"/>
  <c r="S408" i="5"/>
  <c r="Q341" i="5"/>
  <c r="Q638" i="5"/>
  <c r="O571" i="5"/>
  <c r="S505" i="5"/>
  <c r="R705" i="5"/>
  <c r="P638" i="5"/>
  <c r="N571" i="5"/>
  <c r="S986" i="5"/>
  <c r="N256" i="5"/>
  <c r="Q324" i="5"/>
  <c r="R555" i="5"/>
  <c r="Q232" i="5"/>
  <c r="O165" i="5"/>
  <c r="R209" i="5"/>
  <c r="P142" i="5"/>
  <c r="S776" i="5"/>
  <c r="O822" i="5"/>
  <c r="Q749" i="5"/>
  <c r="U917" i="5"/>
  <c r="P983" i="5"/>
  <c r="S447" i="5"/>
  <c r="P780" i="5"/>
  <c r="O768" i="5"/>
  <c r="O884" i="5"/>
  <c r="Q595" i="5"/>
  <c r="Q395" i="5"/>
  <c r="N788" i="5"/>
  <c r="O725" i="5"/>
  <c r="S779" i="5"/>
  <c r="P703" i="5"/>
  <c r="S844" i="5"/>
  <c r="S674" i="5"/>
  <c r="Q824" i="5"/>
  <c r="S611" i="5"/>
  <c r="R871" i="5"/>
  <c r="Q671" i="5"/>
  <c r="P681" i="5"/>
  <c r="N824" i="5"/>
  <c r="O961" i="5"/>
  <c r="R592" i="5"/>
  <c r="P992" i="5"/>
  <c r="O650" i="5"/>
  <c r="S544" i="5"/>
  <c r="R854" i="5"/>
  <c r="P747" i="5"/>
  <c r="O537" i="5"/>
  <c r="S451" i="5"/>
  <c r="P804" i="5"/>
  <c r="N717" i="5"/>
  <c r="R611" i="5"/>
  <c r="S885" i="5"/>
  <c r="Q778" i="5"/>
  <c r="O691" i="5"/>
  <c r="P928" i="5"/>
  <c r="N821" i="5"/>
  <c r="S352" i="5"/>
  <c r="Q245" i="5"/>
  <c r="S162" i="5"/>
  <c r="R442" i="5"/>
  <c r="R342" i="5"/>
  <c r="S419" i="5"/>
  <c r="O335" i="5"/>
  <c r="O255" i="5"/>
  <c r="R749" i="5"/>
  <c r="R609" i="5"/>
  <c r="N465" i="5"/>
  <c r="P302" i="5"/>
  <c r="N675" i="5"/>
  <c r="P502" i="5"/>
  <c r="R359" i="5"/>
  <c r="N486" i="5"/>
  <c r="P413" i="5"/>
  <c r="R340" i="5"/>
  <c r="Q457" i="5"/>
  <c r="S384" i="5"/>
  <c r="O310" i="5"/>
  <c r="S234" i="5"/>
  <c r="R664" i="5"/>
  <c r="N590" i="5"/>
  <c r="R514" i="5"/>
  <c r="R541" i="5"/>
  <c r="P474" i="5"/>
  <c r="Q531" i="5"/>
  <c r="O464" i="5"/>
  <c r="S398" i="5"/>
  <c r="Q331" i="5"/>
  <c r="Q628" i="5"/>
  <c r="O561" i="5"/>
  <c r="S495" i="5"/>
  <c r="R695" i="5"/>
  <c r="P628" i="5"/>
  <c r="N561" i="5"/>
  <c r="S976" i="5"/>
  <c r="U650" i="5"/>
  <c r="N434" i="5"/>
  <c r="R545" i="5"/>
  <c r="Q222" i="5"/>
  <c r="O155" i="5"/>
  <c r="R199" i="5"/>
  <c r="P132" i="5"/>
  <c r="S926" i="5"/>
  <c r="Q809" i="5"/>
  <c r="Q739" i="5"/>
  <c r="Q373" i="5"/>
  <c r="S937" i="5"/>
  <c r="S347" i="5"/>
  <c r="O13" i="5"/>
  <c r="S692" i="5"/>
  <c r="P951" i="5"/>
  <c r="S582" i="5"/>
  <c r="N968" i="5"/>
  <c r="P775" i="5"/>
  <c r="S719" i="5"/>
  <c r="O745" i="5"/>
  <c r="P683" i="5"/>
  <c r="Q837" i="5"/>
  <c r="S664" i="5"/>
  <c r="Q764" i="5"/>
  <c r="Q594" i="5"/>
  <c r="P864" i="5"/>
  <c r="S658" i="5"/>
  <c r="P641" i="5"/>
  <c r="R798" i="5"/>
  <c r="O951" i="5"/>
  <c r="R532" i="5"/>
  <c r="R969" i="5"/>
  <c r="S644" i="5"/>
  <c r="Q537" i="5"/>
  <c r="P847" i="5"/>
  <c r="N740" i="5"/>
  <c r="S531" i="5"/>
  <c r="Q424" i="5"/>
  <c r="N797" i="5"/>
  <c r="R711" i="5"/>
  <c r="P604" i="5"/>
  <c r="Q878" i="5"/>
  <c r="O771" i="5"/>
  <c r="S685" i="5"/>
  <c r="N901" i="5"/>
  <c r="R815" i="5"/>
  <c r="Q345" i="5"/>
  <c r="O238" i="5"/>
  <c r="Q155" i="5"/>
  <c r="R432" i="5"/>
  <c r="P335" i="5"/>
  <c r="Q412" i="5"/>
  <c r="O325" i="5"/>
  <c r="N765" i="5"/>
  <c r="N735" i="5"/>
  <c r="R599" i="5"/>
  <c r="R449" i="5"/>
  <c r="P862" i="5"/>
  <c r="N655" i="5"/>
  <c r="R489" i="5"/>
  <c r="R339" i="5"/>
  <c r="R480" i="5"/>
  <c r="N406" i="5"/>
  <c r="P333" i="5"/>
  <c r="O450" i="5"/>
  <c r="Q377" i="5"/>
  <c r="O300" i="5"/>
  <c r="Q227" i="5"/>
  <c r="P657" i="5"/>
  <c r="N580" i="5"/>
  <c r="P507" i="5"/>
  <c r="P534" i="5"/>
  <c r="N467" i="5"/>
  <c r="O524" i="5"/>
  <c r="S458" i="5"/>
  <c r="Q391" i="5"/>
  <c r="O324" i="5"/>
  <c r="O621" i="5"/>
  <c r="S555" i="5"/>
  <c r="Q488" i="5"/>
  <c r="P688" i="5"/>
  <c r="N621" i="5"/>
  <c r="O108" i="5"/>
  <c r="Q969" i="5"/>
  <c r="W643" i="5"/>
  <c r="R428" i="5"/>
  <c r="P538" i="5"/>
  <c r="O215" i="5"/>
  <c r="S149" i="5"/>
  <c r="P192" i="5"/>
  <c r="N125" i="5"/>
  <c r="O912" i="5"/>
  <c r="O802" i="5"/>
  <c r="O732" i="5"/>
  <c r="U647" i="5"/>
  <c r="S857" i="5"/>
  <c r="S147" i="5"/>
  <c r="Y986" i="5"/>
  <c r="W723" i="5"/>
  <c r="Q887" i="5"/>
  <c r="Q565" i="5"/>
  <c r="N958" i="5"/>
  <c r="N768" i="5"/>
  <c r="O675" i="5"/>
  <c r="S729" i="5"/>
  <c r="R680" i="5"/>
  <c r="S834" i="5"/>
  <c r="O660" i="5"/>
  <c r="S761" i="5"/>
  <c r="S591" i="5"/>
  <c r="P844" i="5"/>
  <c r="Q651" i="5"/>
  <c r="R638" i="5"/>
  <c r="P791" i="5"/>
  <c r="Q948" i="5"/>
  <c r="N528" i="5"/>
  <c r="P962" i="5"/>
  <c r="S634" i="5"/>
  <c r="S534" i="5"/>
  <c r="R844" i="5"/>
  <c r="P737" i="5"/>
  <c r="O527" i="5"/>
  <c r="S421" i="5"/>
  <c r="P794" i="5"/>
  <c r="R701" i="5"/>
  <c r="R601" i="5"/>
  <c r="S875" i="5"/>
  <c r="Q768" i="5"/>
  <c r="S1002" i="5"/>
  <c r="P898" i="5"/>
  <c r="N811" i="5"/>
  <c r="Q335" i="5"/>
  <c r="Q235" i="5"/>
  <c r="S152" i="5"/>
  <c r="P415" i="5"/>
  <c r="R332" i="5"/>
  <c r="S409" i="5"/>
  <c r="Q322" i="5"/>
  <c r="P752" i="5"/>
  <c r="R729" i="5"/>
  <c r="P592" i="5"/>
  <c r="R439" i="5"/>
  <c r="R839" i="5"/>
  <c r="N645" i="5"/>
  <c r="N475" i="5"/>
  <c r="R329" i="5"/>
  <c r="N476" i="5"/>
  <c r="P403" i="5"/>
  <c r="R330" i="5"/>
  <c r="Q447" i="5"/>
  <c r="S374" i="5"/>
  <c r="Q297" i="5"/>
  <c r="S224" i="5"/>
  <c r="N650" i="5"/>
  <c r="P577" i="5"/>
  <c r="R504" i="5"/>
  <c r="R531" i="5"/>
  <c r="P464" i="5"/>
  <c r="Q521" i="5"/>
  <c r="O454" i="5"/>
  <c r="S388" i="5"/>
  <c r="Q321" i="5"/>
  <c r="Q618" i="5"/>
  <c r="O551" i="5"/>
  <c r="S485" i="5"/>
  <c r="R685" i="5"/>
  <c r="P618" i="5"/>
  <c r="Q105" i="5"/>
  <c r="S966" i="5"/>
  <c r="U640" i="5"/>
  <c r="N424" i="5"/>
  <c r="R535" i="5"/>
  <c r="Q212" i="5"/>
  <c r="O145" i="5"/>
  <c r="R189" i="5"/>
  <c r="P122" i="5"/>
  <c r="Q899" i="5"/>
  <c r="Q799" i="5"/>
  <c r="Q729" i="5"/>
  <c r="Y493" i="5"/>
  <c r="O403" i="5"/>
  <c r="O63" i="5"/>
  <c r="Y796" i="5"/>
  <c r="Y706" i="5"/>
  <c r="N924" i="5"/>
  <c r="Q555" i="5"/>
  <c r="N948" i="5"/>
  <c r="P755" i="5"/>
  <c r="S589" i="5"/>
  <c r="O695" i="5"/>
  <c r="N656" i="5"/>
  <c r="Q817" i="5"/>
  <c r="R984" i="5"/>
  <c r="Q754" i="5"/>
  <c r="S581" i="5"/>
  <c r="S808" i="5"/>
  <c r="S638" i="5"/>
  <c r="N614" i="5"/>
  <c r="R728" i="5"/>
  <c r="N728" i="5"/>
  <c r="R522" i="5"/>
  <c r="P952" i="5"/>
  <c r="S614" i="5"/>
  <c r="Q527" i="5"/>
  <c r="N830" i="5"/>
  <c r="N730" i="5"/>
  <c r="S521" i="5"/>
  <c r="Q414" i="5"/>
  <c r="N787" i="5"/>
  <c r="R681" i="5"/>
  <c r="P594" i="5"/>
  <c r="O861" i="5"/>
  <c r="O761" i="5"/>
  <c r="P998" i="5"/>
  <c r="N891" i="5"/>
  <c r="R805" i="5"/>
  <c r="Q315" i="5"/>
  <c r="O228" i="5"/>
  <c r="Q145" i="5"/>
  <c r="N408" i="5"/>
  <c r="P325" i="5"/>
  <c r="Q402" i="5"/>
  <c r="S309" i="5"/>
  <c r="R679" i="5"/>
  <c r="R719" i="5"/>
  <c r="R579" i="5"/>
  <c r="P422" i="5"/>
  <c r="P822" i="5"/>
  <c r="N625" i="5"/>
  <c r="P462" i="5"/>
  <c r="R319" i="5"/>
  <c r="R470" i="5"/>
  <c r="N396" i="5"/>
  <c r="P323" i="5"/>
  <c r="O440" i="5"/>
  <c r="S364" i="5"/>
  <c r="O290" i="5"/>
  <c r="S214" i="5"/>
  <c r="R644" i="5"/>
  <c r="N570" i="5"/>
  <c r="P497" i="5"/>
  <c r="P524" i="5"/>
  <c r="N457" i="5"/>
  <c r="O514" i="5"/>
  <c r="S448" i="5"/>
  <c r="Q381" i="5"/>
  <c r="Q678" i="5"/>
  <c r="O611" i="5"/>
  <c r="S545" i="5"/>
  <c r="R745" i="5"/>
  <c r="P678" i="5"/>
  <c r="N611" i="5"/>
  <c r="P282" i="5"/>
  <c r="Q959" i="5"/>
  <c r="W633" i="5"/>
  <c r="R418" i="5"/>
  <c r="P528" i="5"/>
  <c r="O205" i="5"/>
  <c r="R249" i="5"/>
  <c r="P182" i="5"/>
  <c r="N115" i="5"/>
  <c r="O872" i="5"/>
  <c r="O792" i="5"/>
  <c r="S936" i="5"/>
  <c r="W340" i="5"/>
  <c r="O393" i="5"/>
  <c r="R827" i="5"/>
  <c r="Y766" i="5"/>
  <c r="U700" i="5"/>
  <c r="R978" i="5"/>
  <c r="Q545" i="5"/>
  <c r="P945" i="5"/>
  <c r="N748" i="5"/>
  <c r="S559" i="5"/>
  <c r="S679" i="5"/>
  <c r="N616" i="5"/>
  <c r="Q807" i="5"/>
  <c r="N980" i="5"/>
  <c r="Q744" i="5"/>
  <c r="Q564" i="5"/>
  <c r="O804" i="5"/>
  <c r="Q631" i="5"/>
  <c r="P571" i="5"/>
  <c r="P691" i="5"/>
  <c r="P725" i="5"/>
  <c r="R512" i="5"/>
  <c r="R929" i="5"/>
  <c r="O610" i="5"/>
  <c r="S524" i="5"/>
  <c r="R814" i="5"/>
  <c r="P727" i="5"/>
  <c r="O517" i="5"/>
  <c r="S411" i="5"/>
  <c r="P784" i="5"/>
  <c r="N677" i="5"/>
  <c r="R591" i="5"/>
  <c r="S845" i="5"/>
  <c r="Q758" i="5"/>
  <c r="R995" i="5"/>
  <c r="P888" i="5"/>
  <c r="N801" i="5"/>
  <c r="S312" i="5"/>
  <c r="Q225" i="5"/>
  <c r="O138" i="5"/>
  <c r="P405" i="5"/>
  <c r="R322" i="5"/>
  <c r="O395" i="5"/>
  <c r="O305" i="5"/>
  <c r="N665" i="5"/>
  <c r="P712" i="5"/>
  <c r="P572" i="5"/>
  <c r="R409" i="5"/>
  <c r="P812" i="5"/>
  <c r="P612" i="5"/>
  <c r="R459" i="5"/>
  <c r="P312" i="5"/>
  <c r="N466" i="5"/>
  <c r="P393" i="5"/>
  <c r="R320" i="5"/>
  <c r="S434" i="5"/>
  <c r="O360" i="5"/>
  <c r="Q287" i="5"/>
  <c r="O210" i="5"/>
  <c r="N640" i="5"/>
  <c r="P567" i="5"/>
  <c r="R494" i="5"/>
  <c r="R521" i="5"/>
  <c r="P454" i="5"/>
  <c r="Q511" i="5"/>
  <c r="O444" i="5"/>
  <c r="S378" i="5"/>
  <c r="S675" i="5"/>
  <c r="Q608" i="5"/>
  <c r="O541" i="5"/>
  <c r="N741" i="5"/>
  <c r="R675" i="5"/>
  <c r="P608" i="5"/>
  <c r="R279" i="5"/>
  <c r="S956" i="5"/>
  <c r="S361" i="5"/>
  <c r="N414" i="5"/>
  <c r="R525" i="5"/>
  <c r="Q202" i="5"/>
  <c r="N245" i="5"/>
  <c r="R179" i="5"/>
  <c r="P112" i="5"/>
  <c r="S866" i="5"/>
  <c r="Q789" i="5"/>
  <c r="Q929" i="5"/>
  <c r="Y333" i="5"/>
  <c r="Y203" i="5"/>
  <c r="N803" i="5"/>
  <c r="Y746" i="5"/>
  <c r="W673" i="5"/>
  <c r="P961" i="5"/>
  <c r="Q525" i="5"/>
  <c r="N928" i="5"/>
  <c r="P745" i="5"/>
  <c r="P1002" i="5"/>
  <c r="Q672" i="5"/>
  <c r="P613" i="5"/>
  <c r="S804" i="5"/>
  <c r="N960" i="5"/>
  <c r="O737" i="5"/>
  <c r="R1001" i="5"/>
  <c r="Q801" i="5"/>
  <c r="S628" i="5"/>
  <c r="R568" i="5"/>
  <c r="N684" i="5"/>
  <c r="P705" i="5"/>
  <c r="P505" i="5"/>
  <c r="P922" i="5"/>
  <c r="Q607" i="5"/>
  <c r="O520" i="5"/>
  <c r="N810" i="5"/>
  <c r="R724" i="5"/>
  <c r="O507" i="5"/>
  <c r="O407" i="5"/>
  <c r="R781" i="5"/>
  <c r="P674" i="5"/>
  <c r="N587" i="5"/>
  <c r="O841" i="5"/>
  <c r="S755" i="5"/>
  <c r="R985" i="5"/>
  <c r="R885" i="5"/>
  <c r="P798" i="5"/>
  <c r="O308" i="5"/>
  <c r="S222" i="5"/>
  <c r="Q135" i="5"/>
  <c r="R402" i="5"/>
  <c r="N318" i="5"/>
  <c r="Q392" i="5"/>
  <c r="Q302" i="5"/>
  <c r="N385" i="5"/>
  <c r="N705" i="5"/>
  <c r="R569" i="5"/>
  <c r="P402" i="5"/>
  <c r="P792" i="5"/>
  <c r="N605" i="5"/>
  <c r="P452" i="5"/>
  <c r="N305" i="5"/>
  <c r="P463" i="5"/>
  <c r="R390" i="5"/>
  <c r="N316" i="5"/>
  <c r="O430" i="5"/>
  <c r="Q357" i="5"/>
  <c r="O280" i="5"/>
  <c r="Q207" i="5"/>
  <c r="P637" i="5"/>
  <c r="R564" i="5"/>
  <c r="N490" i="5"/>
  <c r="N517" i="5"/>
  <c r="R451" i="5"/>
  <c r="S508" i="5"/>
  <c r="Q441" i="5"/>
  <c r="O374" i="5"/>
  <c r="O671" i="5"/>
  <c r="S605" i="5"/>
  <c r="Q538" i="5"/>
  <c r="P738" i="5"/>
  <c r="N671" i="5"/>
  <c r="R605" i="5"/>
  <c r="P272" i="5"/>
  <c r="O952" i="5"/>
  <c r="O357" i="5"/>
  <c r="P411" i="5"/>
  <c r="N521" i="5"/>
  <c r="S199" i="5"/>
  <c r="P242" i="5"/>
  <c r="N175" i="5"/>
  <c r="R109" i="5"/>
  <c r="O862" i="5"/>
  <c r="S786" i="5"/>
  <c r="O922" i="5"/>
  <c r="Q443" i="5"/>
  <c r="S877" i="5"/>
  <c r="N673" i="5"/>
  <c r="Q997" i="5"/>
  <c r="Q884" i="5"/>
  <c r="N934" i="5"/>
  <c r="O478" i="5"/>
  <c r="N918" i="5"/>
  <c r="Q962" i="5"/>
  <c r="Q992" i="5"/>
  <c r="Q632" i="5"/>
  <c r="N606" i="5"/>
  <c r="S794" i="5"/>
  <c r="P917" i="5"/>
  <c r="Q724" i="5"/>
  <c r="N977" i="5"/>
  <c r="O784" i="5"/>
  <c r="S608" i="5"/>
  <c r="P561" i="5"/>
  <c r="R648" i="5"/>
  <c r="R662" i="5"/>
  <c r="R492" i="5"/>
  <c r="N895" i="5"/>
  <c r="O600" i="5"/>
  <c r="S514" i="5"/>
  <c r="R804" i="5"/>
  <c r="P717" i="5"/>
  <c r="O487" i="5"/>
  <c r="S401" i="5"/>
  <c r="N767" i="5"/>
  <c r="N667" i="5"/>
  <c r="R581" i="5"/>
  <c r="S835" i="5"/>
  <c r="Q748" i="5"/>
  <c r="R965" i="5"/>
  <c r="P878" i="5"/>
  <c r="R785" i="5"/>
  <c r="S302" i="5"/>
  <c r="Q215" i="5"/>
  <c r="Q115" i="5"/>
  <c r="P395" i="5"/>
  <c r="Q472" i="5"/>
  <c r="Q372" i="5"/>
  <c r="O295" i="5"/>
  <c r="R859" i="5"/>
  <c r="P692" i="5"/>
  <c r="P552" i="5"/>
  <c r="R379" i="5"/>
  <c r="R779" i="5"/>
  <c r="R589" i="5"/>
  <c r="P442" i="5"/>
  <c r="N295" i="5"/>
  <c r="N456" i="5"/>
  <c r="P383" i="5"/>
  <c r="N306" i="5"/>
  <c r="S424" i="5"/>
  <c r="Q347" i="5"/>
  <c r="S274" i="5"/>
  <c r="O200" i="5"/>
  <c r="N630" i="5"/>
  <c r="P557" i="5"/>
  <c r="R484" i="5"/>
  <c r="R511" i="5"/>
  <c r="P444" i="5"/>
  <c r="Q501" i="5"/>
  <c r="O434" i="5"/>
  <c r="S368" i="5"/>
  <c r="S665" i="5"/>
  <c r="Q598" i="5"/>
  <c r="O531" i="5"/>
  <c r="N731" i="5"/>
  <c r="R665" i="5"/>
  <c r="P598" i="5"/>
  <c r="N265" i="5"/>
  <c r="S946" i="5"/>
  <c r="S351" i="5"/>
  <c r="N404" i="5"/>
  <c r="R515" i="5"/>
  <c r="Q192" i="5"/>
  <c r="N235" i="5"/>
  <c r="R169" i="5"/>
  <c r="P102" i="5"/>
  <c r="O852" i="5"/>
  <c r="Q779" i="5"/>
  <c r="Q909" i="5"/>
  <c r="V647" i="5"/>
  <c r="W400" i="5"/>
  <c r="P786" i="5"/>
  <c r="N709" i="5"/>
  <c r="Q303" i="5"/>
  <c r="Q403" i="5"/>
  <c r="Q570" i="5"/>
  <c r="W20" i="5"/>
  <c r="P940" i="5"/>
  <c r="P420" i="5"/>
  <c r="Y976" i="5"/>
  <c r="O948" i="5"/>
  <c r="U670" i="5"/>
  <c r="S868" i="5"/>
  <c r="P881" i="5"/>
  <c r="O538" i="5"/>
  <c r="S392" i="5"/>
  <c r="N878" i="5"/>
  <c r="O995" i="5"/>
  <c r="Q712" i="5"/>
  <c r="O905" i="5"/>
  <c r="S619" i="5"/>
  <c r="P673" i="5"/>
  <c r="R540" i="5"/>
  <c r="Q767" i="5"/>
  <c r="P977" i="5"/>
  <c r="S821" i="5"/>
  <c r="O687" i="5"/>
  <c r="P994" i="5"/>
  <c r="R861" i="5"/>
  <c r="O734" i="5"/>
  <c r="Q601" i="5"/>
  <c r="P631" i="5"/>
  <c r="N494" i="5"/>
  <c r="N784" i="5"/>
  <c r="R722" i="5"/>
  <c r="N588" i="5"/>
  <c r="S539" i="5"/>
  <c r="N915" i="5"/>
  <c r="O640" i="5"/>
  <c r="S574" i="5"/>
  <c r="Q507" i="5"/>
  <c r="P837" i="5"/>
  <c r="N770" i="5"/>
  <c r="R704" i="5"/>
  <c r="Q514" i="5"/>
  <c r="O447" i="5"/>
  <c r="S381" i="5"/>
  <c r="P774" i="5"/>
  <c r="N707" i="5"/>
  <c r="R641" i="5"/>
  <c r="O544" i="5"/>
  <c r="Q868" i="5"/>
  <c r="O801" i="5"/>
  <c r="S735" i="5"/>
  <c r="N991" i="5"/>
  <c r="R925" i="5"/>
  <c r="P858" i="5"/>
  <c r="N791" i="5"/>
  <c r="S342" i="5"/>
  <c r="Q275" i="5"/>
  <c r="O208" i="5"/>
  <c r="S142" i="5"/>
  <c r="N438" i="5"/>
  <c r="R372" i="5"/>
  <c r="O465" i="5"/>
  <c r="S399" i="5"/>
  <c r="Q332" i="5"/>
  <c r="O265" i="5"/>
  <c r="R819" i="5"/>
  <c r="P672" i="5"/>
  <c r="N555" i="5"/>
  <c r="N415" i="5"/>
  <c r="P852" i="5"/>
  <c r="R689" i="5"/>
  <c r="P522" i="5"/>
  <c r="R399" i="5"/>
  <c r="P513" i="5"/>
  <c r="N446" i="5"/>
  <c r="R380" i="5"/>
  <c r="P313" i="5"/>
  <c r="Q437" i="5"/>
  <c r="O370" i="5"/>
  <c r="S304" i="5"/>
  <c r="Q237" i="5"/>
  <c r="R674" i="5"/>
  <c r="P607" i="5"/>
  <c r="N540" i="5"/>
  <c r="N979" i="5"/>
  <c r="W840" i="5"/>
  <c r="U817" i="5"/>
  <c r="O463" i="5"/>
  <c r="R1000" i="5"/>
  <c r="R917" i="5"/>
  <c r="N393" i="5"/>
  <c r="U910" i="5"/>
  <c r="Q895" i="5"/>
  <c r="S1001" i="5"/>
  <c r="Q861" i="5"/>
  <c r="P871" i="5"/>
  <c r="O528" i="5"/>
  <c r="Q385" i="5"/>
  <c r="R862" i="5"/>
  <c r="S989" i="5"/>
  <c r="Q692" i="5"/>
  <c r="S889" i="5"/>
  <c r="S599" i="5"/>
  <c r="P663" i="5"/>
  <c r="R530" i="5"/>
  <c r="Q757" i="5"/>
  <c r="P967" i="5"/>
  <c r="S811" i="5"/>
  <c r="O677" i="5"/>
  <c r="P984" i="5"/>
  <c r="R851" i="5"/>
  <c r="O724" i="5"/>
  <c r="Q591" i="5"/>
  <c r="P621" i="5"/>
  <c r="N484" i="5"/>
  <c r="R758" i="5"/>
  <c r="R712" i="5"/>
  <c r="N578" i="5"/>
  <c r="S529" i="5"/>
  <c r="P902" i="5"/>
  <c r="Q637" i="5"/>
  <c r="O570" i="5"/>
  <c r="S504" i="5"/>
  <c r="R834" i="5"/>
  <c r="P767" i="5"/>
  <c r="N700" i="5"/>
  <c r="S511" i="5"/>
  <c r="Q444" i="5"/>
  <c r="O377" i="5"/>
  <c r="R771" i="5"/>
  <c r="P704" i="5"/>
  <c r="N637" i="5"/>
  <c r="S935" i="5"/>
  <c r="S865" i="5"/>
  <c r="Q798" i="5"/>
  <c r="O731" i="5"/>
  <c r="P988" i="5"/>
  <c r="N921" i="5"/>
  <c r="R855" i="5"/>
  <c r="P788" i="5"/>
  <c r="O338" i="5"/>
  <c r="S272" i="5"/>
  <c r="P896" i="5"/>
  <c r="Q963" i="5"/>
  <c r="W350" i="5"/>
  <c r="Q310" i="5"/>
  <c r="O873" i="5"/>
  <c r="S277" i="5"/>
  <c r="R377" i="5"/>
  <c r="Y906" i="5"/>
  <c r="P796" i="5"/>
  <c r="O756" i="5"/>
  <c r="W280" i="5"/>
  <c r="S897" i="5"/>
  <c r="S607" i="5"/>
  <c r="S257" i="5"/>
  <c r="P370" i="5"/>
  <c r="U900" i="5"/>
  <c r="S832" i="5"/>
  <c r="O947" i="5"/>
  <c r="O834" i="5"/>
  <c r="N854" i="5"/>
  <c r="O518" i="5"/>
  <c r="N998" i="5"/>
  <c r="R852" i="5"/>
  <c r="Q942" i="5"/>
  <c r="Q652" i="5"/>
  <c r="O855" i="5"/>
  <c r="O575" i="5"/>
  <c r="N646" i="5"/>
  <c r="S874" i="5"/>
  <c r="O740" i="5"/>
  <c r="N950" i="5"/>
  <c r="Q794" i="5"/>
  <c r="S661" i="5"/>
  <c r="N967" i="5"/>
  <c r="P834" i="5"/>
  <c r="S708" i="5"/>
  <c r="O574" i="5"/>
  <c r="P601" i="5"/>
  <c r="R468" i="5"/>
  <c r="R718" i="5"/>
  <c r="P695" i="5"/>
  <c r="R562" i="5"/>
  <c r="Q512" i="5"/>
  <c r="N885" i="5"/>
  <c r="O630" i="5"/>
  <c r="S564" i="5"/>
  <c r="Q497" i="5"/>
  <c r="P827" i="5"/>
  <c r="N760" i="5"/>
  <c r="R694" i="5"/>
  <c r="Q504" i="5"/>
  <c r="O437" i="5"/>
  <c r="S371" i="5"/>
  <c r="P764" i="5"/>
  <c r="N697" i="5"/>
  <c r="R631" i="5"/>
  <c r="Q928" i="5"/>
  <c r="Q858" i="5"/>
  <c r="O791" i="5"/>
  <c r="S725" i="5"/>
  <c r="N981" i="5"/>
  <c r="R915" i="5"/>
  <c r="P848" i="5"/>
  <c r="N781" i="5"/>
  <c r="S332" i="5"/>
  <c r="Q265" i="5"/>
  <c r="O198" i="5"/>
  <c r="S132" i="5"/>
  <c r="N428" i="5"/>
  <c r="R362" i="5"/>
  <c r="O455" i="5"/>
  <c r="S389" i="5"/>
  <c r="N9" i="5"/>
  <c r="Q593" i="5"/>
  <c r="S670" i="5"/>
  <c r="O713" i="5"/>
  <c r="N796" i="5"/>
  <c r="S247" i="5"/>
  <c r="N363" i="5"/>
  <c r="U880" i="5"/>
  <c r="O758" i="5"/>
  <c r="Q934" i="5"/>
  <c r="O900" i="5"/>
  <c r="P851" i="5"/>
  <c r="Q515" i="5"/>
  <c r="R992" i="5"/>
  <c r="R842" i="5"/>
  <c r="S919" i="5"/>
  <c r="O645" i="5"/>
  <c r="Q852" i="5"/>
  <c r="Q572" i="5"/>
  <c r="P643" i="5"/>
  <c r="O870" i="5"/>
  <c r="Q737" i="5"/>
  <c r="P947" i="5"/>
  <c r="S791" i="5"/>
  <c r="O657" i="5"/>
  <c r="P964" i="5"/>
  <c r="R831" i="5"/>
  <c r="O704" i="5"/>
  <c r="Q571" i="5"/>
  <c r="R598" i="5"/>
  <c r="N464" i="5"/>
  <c r="P711" i="5"/>
  <c r="R692" i="5"/>
  <c r="N558" i="5"/>
  <c r="S509" i="5"/>
  <c r="P882" i="5"/>
  <c r="Q627" i="5"/>
  <c r="O560" i="5"/>
  <c r="S494" i="5"/>
  <c r="R824" i="5"/>
  <c r="P757" i="5"/>
  <c r="N690" i="5"/>
  <c r="S501" i="5"/>
  <c r="Q434" i="5"/>
  <c r="O367" i="5"/>
  <c r="R761" i="5"/>
  <c r="P694" i="5"/>
  <c r="N627" i="5"/>
  <c r="O921" i="5"/>
  <c r="S855" i="5"/>
  <c r="Q788" i="5"/>
  <c r="O721" i="5"/>
  <c r="P978" i="5"/>
  <c r="N911" i="5"/>
  <c r="R845" i="5"/>
  <c r="P778" i="5"/>
  <c r="O328" i="5"/>
  <c r="S262" i="5"/>
  <c r="Q195" i="5"/>
  <c r="O128" i="5"/>
  <c r="P425" i="5"/>
  <c r="N358" i="5"/>
  <c r="Q452" i="5"/>
  <c r="O385" i="5"/>
  <c r="S319" i="5"/>
  <c r="P842" i="5"/>
  <c r="R789" i="5"/>
  <c r="R649" i="5"/>
  <c r="P532" i="5"/>
  <c r="R389" i="5"/>
  <c r="N815" i="5"/>
  <c r="X940" i="5"/>
  <c r="O296" i="5"/>
  <c r="Q123" i="5"/>
  <c r="Q880" i="5"/>
  <c r="R897" i="5"/>
  <c r="O243" i="5"/>
  <c r="P360" i="5"/>
  <c r="W853" i="5"/>
  <c r="Q715" i="5"/>
  <c r="O927" i="5"/>
  <c r="N994" i="5"/>
  <c r="N844" i="5"/>
  <c r="O498" i="5"/>
  <c r="N988" i="5"/>
  <c r="P835" i="5"/>
  <c r="Q912" i="5"/>
  <c r="O635" i="5"/>
  <c r="S839" i="5"/>
  <c r="O565" i="5"/>
  <c r="N636" i="5"/>
  <c r="S864" i="5"/>
  <c r="O730" i="5"/>
  <c r="N940" i="5"/>
  <c r="Q784" i="5"/>
  <c r="S651" i="5"/>
  <c r="N957" i="5"/>
  <c r="P824" i="5"/>
  <c r="S698" i="5"/>
  <c r="O564" i="5"/>
  <c r="P591" i="5"/>
  <c r="R458" i="5"/>
  <c r="N694" i="5"/>
  <c r="P685" i="5"/>
  <c r="R552" i="5"/>
  <c r="Q502" i="5"/>
  <c r="N875" i="5"/>
  <c r="S624" i="5"/>
  <c r="Q557" i="5"/>
  <c r="O490" i="5"/>
  <c r="N820" i="5"/>
  <c r="R754" i="5"/>
  <c r="P687" i="5"/>
  <c r="O497" i="5"/>
  <c r="S431" i="5"/>
  <c r="Q364" i="5"/>
  <c r="N757" i="5"/>
  <c r="R691" i="5"/>
  <c r="P624" i="5"/>
  <c r="Q918" i="5"/>
  <c r="O851" i="5"/>
  <c r="S785" i="5"/>
  <c r="Q718" i="5"/>
  <c r="R975" i="5"/>
  <c r="P908" i="5"/>
  <c r="N841" i="5"/>
  <c r="R775" i="5"/>
  <c r="Q325" i="5"/>
  <c r="O258" i="5"/>
  <c r="S192" i="5"/>
  <c r="Q125" i="5"/>
  <c r="R422" i="5"/>
  <c r="P355" i="5"/>
  <c r="S449" i="5"/>
  <c r="Q382" i="5"/>
  <c r="V927" i="5"/>
  <c r="S210" i="5"/>
  <c r="S60" i="5"/>
  <c r="U147" i="5"/>
  <c r="P900" i="5"/>
  <c r="S177" i="5"/>
  <c r="R547" i="5"/>
  <c r="W833" i="5"/>
  <c r="Q665" i="5"/>
  <c r="O917" i="5"/>
  <c r="N984" i="5"/>
  <c r="S652" i="5"/>
  <c r="S492" i="5"/>
  <c r="P975" i="5"/>
  <c r="P825" i="5"/>
  <c r="O895" i="5"/>
  <c r="S629" i="5"/>
  <c r="S829" i="5"/>
  <c r="Q562" i="5"/>
  <c r="P633" i="5"/>
  <c r="O860" i="5"/>
  <c r="Q727" i="5"/>
  <c r="P937" i="5"/>
  <c r="S781" i="5"/>
  <c r="O647" i="5"/>
  <c r="P954" i="5"/>
  <c r="S828" i="5"/>
  <c r="O694" i="5"/>
  <c r="Q561" i="5"/>
  <c r="R588" i="5"/>
  <c r="N454" i="5"/>
  <c r="R688" i="5"/>
  <c r="R682" i="5"/>
  <c r="N548" i="5"/>
  <c r="S499" i="5"/>
  <c r="P872" i="5"/>
  <c r="O620" i="5"/>
  <c r="S554" i="5"/>
  <c r="Q487" i="5"/>
  <c r="P817" i="5"/>
  <c r="N750" i="5"/>
  <c r="S561" i="5"/>
  <c r="Q494" i="5"/>
  <c r="O427" i="5"/>
  <c r="R821" i="5"/>
  <c r="P754" i="5"/>
  <c r="N687" i="5"/>
  <c r="R621" i="5"/>
  <c r="S915" i="5"/>
  <c r="Q848" i="5"/>
  <c r="O781" i="5"/>
  <c r="S715" i="5"/>
  <c r="N971" i="5"/>
  <c r="R905" i="5"/>
  <c r="P838" i="5"/>
  <c r="N771" i="5"/>
  <c r="S322" i="5"/>
  <c r="Q255" i="5"/>
  <c r="O188" i="5"/>
  <c r="S122" i="5"/>
  <c r="N418" i="5"/>
  <c r="R352" i="5"/>
  <c r="O445" i="5"/>
  <c r="S379" i="5"/>
  <c r="Q312" i="5"/>
  <c r="N785" i="5"/>
  <c r="P772" i="5"/>
  <c r="N635" i="5"/>
  <c r="N515" i="5"/>
  <c r="P372" i="5"/>
  <c r="P802" i="5"/>
  <c r="P632" i="5"/>
  <c r="P482" i="5"/>
  <c r="P352" i="5"/>
  <c r="P493" i="5"/>
  <c r="N426" i="5"/>
  <c r="R360" i="5"/>
  <c r="P293" i="5"/>
  <c r="Q417" i="5"/>
  <c r="O350" i="5"/>
  <c r="S284" i="5"/>
  <c r="Q217" i="5"/>
  <c r="R654" i="5"/>
  <c r="P587" i="5"/>
  <c r="N520" i="5"/>
  <c r="T674" i="5"/>
  <c r="S190" i="5"/>
  <c r="O36" i="5"/>
  <c r="Y133" i="5"/>
  <c r="O803" i="5"/>
  <c r="S167" i="5"/>
  <c r="P760" i="5"/>
  <c r="W813" i="5"/>
  <c r="S592" i="5"/>
  <c r="S911" i="5"/>
  <c r="N964" i="5"/>
  <c r="Q635" i="5"/>
  <c r="X540" i="5"/>
  <c r="O766" i="5"/>
  <c r="Y943" i="5"/>
  <c r="U77" i="5"/>
  <c r="P960" i="5"/>
  <c r="Q130" i="5"/>
  <c r="R657" i="5"/>
  <c r="W773" i="5"/>
  <c r="S882" i="5"/>
  <c r="O116" i="5"/>
  <c r="S960" i="5"/>
  <c r="Y743" i="5"/>
  <c r="S107" i="5"/>
  <c r="S767" i="5"/>
  <c r="O883" i="5"/>
  <c r="O903" i="5"/>
  <c r="U297" i="5"/>
  <c r="S220" i="5"/>
  <c r="O956" i="5"/>
  <c r="P860" i="5"/>
  <c r="Q120" i="5"/>
  <c r="S977" i="5"/>
  <c r="W190" i="5"/>
  <c r="R770" i="5"/>
  <c r="Y353" i="5"/>
  <c r="S720" i="5"/>
  <c r="X510" i="5"/>
  <c r="O984" i="5"/>
  <c r="S742" i="5"/>
  <c r="S994" i="5"/>
  <c r="N863" i="5"/>
  <c r="R537" i="5"/>
  <c r="R957" i="5"/>
  <c r="Q720" i="5"/>
  <c r="P783" i="5"/>
  <c r="Q693" i="5"/>
  <c r="O86" i="5"/>
  <c r="U877" i="5"/>
  <c r="R743" i="5"/>
  <c r="T654" i="5"/>
  <c r="S914" i="5"/>
  <c r="U920" i="5"/>
  <c r="N513" i="5"/>
  <c r="S37" i="5"/>
  <c r="S357" i="5"/>
  <c r="P980" i="5"/>
  <c r="S557" i="5"/>
  <c r="N776" i="5"/>
  <c r="Q763" i="5"/>
  <c r="S600" i="5"/>
  <c r="S730" i="5"/>
  <c r="T744" i="5"/>
  <c r="U930" i="5"/>
  <c r="R517" i="5"/>
  <c r="S57" i="5"/>
  <c r="Q370" i="5"/>
  <c r="S827" i="5"/>
  <c r="S847" i="5"/>
  <c r="R830" i="5"/>
  <c r="W240" i="5"/>
  <c r="Q713" i="5"/>
  <c r="Q793" i="5"/>
  <c r="X920" i="5"/>
  <c r="Q725" i="5"/>
  <c r="Y776" i="5"/>
  <c r="R677" i="5"/>
  <c r="P460" i="5"/>
  <c r="O233" i="5"/>
  <c r="U7" i="5"/>
  <c r="U177" i="5"/>
  <c r="Q940" i="5"/>
  <c r="S810" i="5"/>
  <c r="Q453" i="5"/>
  <c r="Y723" i="5"/>
  <c r="U747" i="5"/>
  <c r="R753" i="5"/>
  <c r="S752" i="5"/>
  <c r="Y786" i="5"/>
  <c r="N703" i="5"/>
  <c r="N483" i="5"/>
  <c r="S237" i="5"/>
  <c r="U107" i="5"/>
  <c r="O693" i="5"/>
  <c r="O453" i="5"/>
  <c r="S880" i="5"/>
  <c r="S510" i="5"/>
  <c r="W750" i="5"/>
  <c r="Y913" i="5"/>
  <c r="R563" i="5"/>
  <c r="N639" i="5"/>
  <c r="T914" i="5"/>
  <c r="V387" i="5"/>
  <c r="S420" i="5"/>
  <c r="Q643" i="5"/>
  <c r="O656" i="5"/>
  <c r="Y813" i="5"/>
  <c r="W520" i="5"/>
  <c r="Q93" i="5"/>
  <c r="O286" i="5"/>
  <c r="Q703" i="5"/>
  <c r="P813" i="5"/>
  <c r="O823" i="5"/>
  <c r="U37" i="5"/>
  <c r="W140" i="5"/>
  <c r="R950" i="5"/>
  <c r="Q750" i="5"/>
  <c r="O893" i="5"/>
  <c r="P990" i="5"/>
  <c r="Q210" i="5"/>
  <c r="S47" i="5"/>
  <c r="N493" i="5"/>
  <c r="N853" i="5"/>
  <c r="N773" i="5"/>
  <c r="U1000" i="5"/>
  <c r="Y866" i="5"/>
  <c r="S974" i="5"/>
  <c r="Q805" i="5"/>
  <c r="Q695" i="5"/>
  <c r="S712" i="5"/>
  <c r="Q974" i="5"/>
  <c r="S841" i="5"/>
  <c r="S878" i="5"/>
  <c r="R938" i="5"/>
  <c r="P911" i="5"/>
  <c r="Q645" i="5"/>
  <c r="Q575" i="5"/>
  <c r="O508" i="5"/>
  <c r="S442" i="5"/>
  <c r="Q375" i="5"/>
  <c r="N938" i="5"/>
  <c r="R872" i="5"/>
  <c r="P805" i="5"/>
  <c r="N738" i="5"/>
  <c r="O865" i="5"/>
  <c r="Q742" i="5"/>
  <c r="O615" i="5"/>
  <c r="S939" i="5"/>
  <c r="S819" i="5"/>
  <c r="S659" i="5"/>
  <c r="R760" i="5"/>
  <c r="P693" i="5"/>
  <c r="N626" i="5"/>
  <c r="R560" i="5"/>
  <c r="S854" i="5"/>
  <c r="Q787" i="5"/>
  <c r="O720" i="5"/>
  <c r="P997" i="5"/>
  <c r="N930" i="5"/>
  <c r="R864" i="5"/>
  <c r="Q774" i="5"/>
  <c r="O707" i="5"/>
  <c r="S641" i="5"/>
  <c r="Q574" i="5"/>
  <c r="N947" i="5"/>
  <c r="R881" i="5"/>
  <c r="Q821" i="5"/>
  <c r="O754" i="5"/>
  <c r="S688" i="5"/>
  <c r="Q621" i="5"/>
  <c r="O554" i="5"/>
  <c r="N654" i="5"/>
  <c r="P581" i="5"/>
  <c r="N514" i="5"/>
  <c r="R448" i="5"/>
  <c r="Q988" i="5"/>
  <c r="R668" i="5"/>
  <c r="O941" i="5"/>
  <c r="P675" i="5"/>
  <c r="N608" i="5"/>
  <c r="R542" i="5"/>
  <c r="P475" i="5"/>
  <c r="Q492" i="5"/>
  <c r="R939" i="5"/>
  <c r="R553" i="5"/>
  <c r="R463" i="5"/>
  <c r="X910" i="5"/>
  <c r="T384" i="5"/>
  <c r="O96" i="5"/>
  <c r="Q283" i="5"/>
  <c r="Q653" i="5"/>
  <c r="W790" i="5"/>
  <c r="Y513" i="5"/>
  <c r="U887" i="5"/>
  <c r="S250" i="5"/>
  <c r="S630" i="5"/>
  <c r="R800" i="5"/>
  <c r="S777" i="5"/>
  <c r="P843" i="5"/>
  <c r="W130" i="5"/>
  <c r="Q920" i="5"/>
  <c r="Q600" i="5"/>
  <c r="Q810" i="5"/>
  <c r="N983" i="5"/>
  <c r="O183" i="5"/>
  <c r="O43" i="5"/>
  <c r="P490" i="5"/>
  <c r="P600" i="5"/>
  <c r="R767" i="5"/>
  <c r="Y996" i="5"/>
  <c r="W863" i="5"/>
  <c r="Q967" i="5"/>
  <c r="R1002" i="5"/>
  <c r="O688" i="5"/>
  <c r="S702" i="5"/>
  <c r="S971" i="5"/>
  <c r="S894" i="5"/>
  <c r="O874" i="5"/>
  <c r="P931" i="5"/>
  <c r="R898" i="5"/>
  <c r="S642" i="5"/>
  <c r="S572" i="5"/>
  <c r="Q505" i="5"/>
  <c r="O438" i="5"/>
  <c r="S372" i="5"/>
  <c r="P935" i="5"/>
  <c r="N868" i="5"/>
  <c r="R802" i="5"/>
  <c r="P735" i="5"/>
  <c r="S859" i="5"/>
  <c r="S739" i="5"/>
  <c r="Q612" i="5"/>
  <c r="Q932" i="5"/>
  <c r="Q812" i="5"/>
  <c r="O655" i="5"/>
  <c r="N756" i="5"/>
  <c r="R690" i="5"/>
  <c r="P623" i="5"/>
  <c r="N556" i="5"/>
  <c r="O850" i="5"/>
  <c r="S784" i="5"/>
  <c r="Q717" i="5"/>
  <c r="R994" i="5"/>
  <c r="P927" i="5"/>
  <c r="O837" i="5"/>
  <c r="S771" i="5"/>
  <c r="Q704" i="5"/>
  <c r="O637" i="5"/>
  <c r="S571" i="5"/>
  <c r="P944" i="5"/>
  <c r="N877" i="5"/>
  <c r="S818" i="5"/>
  <c r="Q751" i="5"/>
  <c r="O684" i="5"/>
  <c r="S618" i="5"/>
  <c r="Q551" i="5"/>
  <c r="P651" i="5"/>
  <c r="R578" i="5"/>
  <c r="P511" i="5"/>
  <c r="N444" i="5"/>
  <c r="P831" i="5"/>
  <c r="R658" i="5"/>
  <c r="Q938" i="5"/>
  <c r="R672" i="5"/>
  <c r="P605" i="5"/>
  <c r="N538" i="5"/>
  <c r="R989" i="5"/>
  <c r="S489" i="5"/>
  <c r="N935" i="5"/>
  <c r="R443" i="5"/>
  <c r="N719" i="5"/>
  <c r="V877" i="5"/>
  <c r="X380" i="5"/>
  <c r="W970" i="5"/>
  <c r="Q223" i="5"/>
  <c r="O636" i="5"/>
  <c r="U697" i="5"/>
  <c r="Y503" i="5"/>
  <c r="U857" i="5"/>
  <c r="S160" i="5"/>
  <c r="O536" i="5"/>
  <c r="P793" i="5"/>
  <c r="S737" i="5"/>
  <c r="Q950" i="5"/>
  <c r="Y113" i="5"/>
  <c r="Q890" i="5"/>
  <c r="O553" i="5"/>
  <c r="Q800" i="5"/>
  <c r="N963" i="5"/>
  <c r="Q180" i="5"/>
  <c r="Q40" i="5"/>
  <c r="R487" i="5"/>
  <c r="N563" i="5"/>
  <c r="P750" i="5"/>
  <c r="U990" i="5"/>
  <c r="Y856" i="5"/>
  <c r="O960" i="5"/>
  <c r="Q985" i="5"/>
  <c r="S682" i="5"/>
  <c r="O698" i="5"/>
  <c r="S951" i="5"/>
  <c r="S988" i="5"/>
  <c r="Q871" i="5"/>
  <c r="N834" i="5"/>
  <c r="N894" i="5"/>
  <c r="O638" i="5"/>
  <c r="O568" i="5"/>
  <c r="S502" i="5"/>
  <c r="Q435" i="5"/>
  <c r="O368" i="5"/>
  <c r="R932" i="5"/>
  <c r="P865" i="5"/>
  <c r="N798" i="5"/>
  <c r="S969" i="5"/>
  <c r="S849" i="5"/>
  <c r="Q732" i="5"/>
  <c r="Q602" i="5"/>
  <c r="O925" i="5"/>
  <c r="O805" i="5"/>
  <c r="S649" i="5"/>
  <c r="P753" i="5"/>
  <c r="N686" i="5"/>
  <c r="R620" i="5"/>
  <c r="P553" i="5"/>
  <c r="Q847" i="5"/>
  <c r="O780" i="5"/>
  <c r="S714" i="5"/>
  <c r="N990" i="5"/>
  <c r="R924" i="5"/>
  <c r="Q834" i="5"/>
  <c r="O767" i="5"/>
  <c r="S701" i="5"/>
  <c r="Q634" i="5"/>
  <c r="O567" i="5"/>
  <c r="R941" i="5"/>
  <c r="P874" i="5"/>
  <c r="O814" i="5"/>
  <c r="S748" i="5"/>
  <c r="Q681" i="5"/>
  <c r="O614" i="5"/>
  <c r="S548" i="5"/>
  <c r="N644" i="5"/>
  <c r="N574" i="5"/>
  <c r="R508" i="5"/>
  <c r="R438" i="5"/>
  <c r="P821" i="5"/>
  <c r="N604" i="5"/>
  <c r="S925" i="5"/>
  <c r="N668" i="5"/>
  <c r="R602" i="5"/>
  <c r="P535" i="5"/>
  <c r="Q552" i="5"/>
  <c r="O485" i="5"/>
  <c r="P932" i="5"/>
  <c r="P436" i="5"/>
  <c r="P986" i="5"/>
  <c r="V807" i="5"/>
  <c r="V377" i="5"/>
  <c r="Y793" i="5"/>
  <c r="W920" i="5"/>
  <c r="R403" i="5"/>
  <c r="P866" i="5"/>
  <c r="V777" i="5"/>
  <c r="T344" i="5"/>
  <c r="S930" i="5"/>
  <c r="U797" i="5"/>
  <c r="Q423" i="5"/>
  <c r="S750" i="5"/>
  <c r="U467" i="5"/>
  <c r="Y773" i="5"/>
  <c r="S100" i="5"/>
  <c r="W640" i="5"/>
  <c r="R780" i="5"/>
  <c r="Q520" i="5"/>
  <c r="O913" i="5"/>
  <c r="Q990" i="5"/>
  <c r="S747" i="5"/>
  <c r="Q510" i="5"/>
  <c r="S757" i="5"/>
  <c r="N943" i="5"/>
  <c r="O173" i="5"/>
  <c r="O33" i="5"/>
  <c r="N463" i="5"/>
  <c r="N533" i="5"/>
  <c r="R737" i="5"/>
  <c r="W983" i="5"/>
  <c r="Y836" i="5"/>
  <c r="Q927" i="5"/>
  <c r="O958" i="5"/>
  <c r="Q705" i="5"/>
  <c r="Y726" i="5"/>
  <c r="O937" i="5"/>
  <c r="O974" i="5"/>
  <c r="O864" i="5"/>
  <c r="R968" i="5"/>
  <c r="R888" i="5"/>
  <c r="S632" i="5"/>
  <c r="S562" i="5"/>
  <c r="Q495" i="5"/>
  <c r="O428" i="5"/>
  <c r="P995" i="5"/>
  <c r="P925" i="5"/>
  <c r="N858" i="5"/>
  <c r="R792" i="5"/>
  <c r="Q682" i="5"/>
  <c r="O835" i="5"/>
  <c r="R383" i="5"/>
  <c r="P926" i="5"/>
  <c r="T664" i="5"/>
  <c r="Q773" i="5"/>
  <c r="S710" i="5"/>
  <c r="W430" i="5"/>
  <c r="W210" i="5"/>
  <c r="O646" i="5"/>
  <c r="Y283" i="5"/>
  <c r="W330" i="5"/>
  <c r="O6" i="5"/>
  <c r="W50" i="5"/>
  <c r="U87" i="5"/>
  <c r="S927" i="5"/>
  <c r="Q630" i="5"/>
  <c r="O733" i="5"/>
  <c r="Q580" i="5"/>
  <c r="N933" i="5"/>
  <c r="Q700" i="5"/>
  <c r="Q300" i="5"/>
  <c r="O143" i="5"/>
  <c r="N763" i="5"/>
  <c r="R427" i="5"/>
  <c r="R507" i="5"/>
  <c r="N693" i="5"/>
  <c r="W973" i="5"/>
  <c r="U810" i="5"/>
  <c r="Q987" i="5"/>
  <c r="Q885" i="5"/>
  <c r="Q965" i="5"/>
  <c r="W713" i="5"/>
  <c r="Q924" i="5"/>
  <c r="Q961" i="5"/>
  <c r="O854" i="5"/>
  <c r="Q897" i="5"/>
  <c r="R878" i="5"/>
  <c r="S622" i="5"/>
  <c r="S552" i="5"/>
  <c r="Q485" i="5"/>
  <c r="O418" i="5"/>
  <c r="R982" i="5"/>
  <c r="P915" i="5"/>
  <c r="N848" i="5"/>
  <c r="R782" i="5"/>
  <c r="Q982" i="5"/>
  <c r="O815" i="5"/>
  <c r="S709" i="5"/>
  <c r="N855" i="5"/>
  <c r="S899" i="5"/>
  <c r="S759" i="5"/>
  <c r="S609" i="5"/>
  <c r="N736" i="5"/>
  <c r="R670" i="5"/>
  <c r="P603" i="5"/>
  <c r="N536" i="5"/>
  <c r="O830" i="5"/>
  <c r="S764" i="5"/>
  <c r="Q697" i="5"/>
  <c r="R974" i="5"/>
  <c r="P907" i="5"/>
  <c r="O817" i="5"/>
  <c r="S751" i="5"/>
  <c r="Q684" i="5"/>
  <c r="O617" i="5"/>
  <c r="R991" i="5"/>
  <c r="P924" i="5"/>
  <c r="N857" i="5"/>
  <c r="S798" i="5"/>
  <c r="Q731" i="5"/>
  <c r="O664" i="5"/>
  <c r="S598" i="5"/>
  <c r="R788" i="5"/>
  <c r="R628" i="5"/>
  <c r="R558" i="5"/>
  <c r="P491" i="5"/>
  <c r="N774" i="5"/>
  <c r="R778" i="5"/>
  <c r="S985" i="5"/>
  <c r="N718" i="5"/>
  <c r="R652" i="5"/>
  <c r="P585" i="5"/>
  <c r="N518" i="5"/>
  <c r="O535" i="5"/>
  <c r="R999" i="5"/>
  <c r="P912" i="5"/>
  <c r="N379" i="5"/>
  <c r="P906" i="5"/>
  <c r="X660" i="5"/>
  <c r="O706" i="5"/>
  <c r="Q383" i="5"/>
  <c r="U277" i="5"/>
  <c r="Q803" i="5"/>
  <c r="O626" i="5"/>
  <c r="U267" i="5"/>
  <c r="U307" i="5"/>
  <c r="W1000" i="5"/>
  <c r="Q633" i="5"/>
  <c r="N996" i="5"/>
  <c r="S887" i="5"/>
  <c r="O573" i="5"/>
  <c r="S717" i="5"/>
  <c r="S407" i="5"/>
  <c r="N923" i="5"/>
  <c r="O633" i="5"/>
  <c r="Q280" i="5"/>
  <c r="O133" i="5"/>
  <c r="R757" i="5"/>
  <c r="N423" i="5"/>
  <c r="P500" i="5"/>
  <c r="R687" i="5"/>
  <c r="W933" i="5"/>
  <c r="U800" i="5"/>
  <c r="Q957" i="5"/>
  <c r="Q865" i="5"/>
  <c r="S892" i="5"/>
  <c r="U710" i="5"/>
  <c r="S921" i="5"/>
  <c r="S958" i="5"/>
  <c r="S838" i="5"/>
  <c r="R988" i="5"/>
  <c r="N874" i="5"/>
  <c r="O618" i="5"/>
  <c r="O548" i="5"/>
  <c r="S482" i="5"/>
  <c r="Q415" i="5"/>
  <c r="N978" i="5"/>
  <c r="R912" i="5"/>
  <c r="P845" i="5"/>
  <c r="N778" i="5"/>
  <c r="O975" i="5"/>
  <c r="S809" i="5"/>
  <c r="S699" i="5"/>
  <c r="Q1002" i="5"/>
  <c r="Q892" i="5"/>
  <c r="Q752" i="5"/>
  <c r="O605" i="5"/>
  <c r="P733" i="5"/>
  <c r="N666" i="5"/>
  <c r="R600" i="5"/>
  <c r="P533" i="5"/>
  <c r="Q827" i="5"/>
  <c r="O760" i="5"/>
  <c r="S694" i="5"/>
  <c r="N970" i="5"/>
  <c r="R904" i="5"/>
  <c r="Q814" i="5"/>
  <c r="O747" i="5"/>
  <c r="S681" i="5"/>
  <c r="Q614" i="5"/>
  <c r="N987" i="5"/>
  <c r="R921" i="5"/>
  <c r="P854" i="5"/>
  <c r="O794" i="5"/>
  <c r="S728" i="5"/>
  <c r="Q661" i="5"/>
  <c r="O594" i="5"/>
  <c r="P781" i="5"/>
  <c r="N624" i="5"/>
  <c r="N554" i="5"/>
  <c r="R488" i="5"/>
  <c r="R768" i="5"/>
  <c r="N764" i="5"/>
  <c r="O981" i="5"/>
  <c r="P715" i="5"/>
  <c r="N648" i="5"/>
  <c r="R582" i="5"/>
  <c r="P515" i="5"/>
  <c r="Q532" i="5"/>
  <c r="N995" i="5"/>
  <c r="R909" i="5"/>
  <c r="R303" i="5"/>
  <c r="R873" i="5"/>
  <c r="X650" i="5"/>
  <c r="U967" i="5"/>
  <c r="U827" i="5"/>
  <c r="Q913" i="5"/>
  <c r="O426" i="5"/>
  <c r="S570" i="5"/>
  <c r="Y213" i="5"/>
  <c r="U287" i="5"/>
  <c r="O806" i="5"/>
  <c r="W950" i="5"/>
  <c r="R960" i="5"/>
  <c r="O643" i="5"/>
  <c r="Q490" i="5"/>
  <c r="O673" i="5"/>
  <c r="Q900" i="5"/>
  <c r="Y173" i="5"/>
  <c r="S597" i="5"/>
  <c r="O263" i="5"/>
  <c r="O123" i="5"/>
  <c r="P720" i="5"/>
  <c r="N413" i="5"/>
  <c r="R787" i="5"/>
  <c r="P590" i="5"/>
  <c r="W923" i="5"/>
  <c r="U790" i="5"/>
  <c r="S934" i="5"/>
  <c r="Q835" i="5"/>
  <c r="O858" i="5"/>
  <c r="W703" i="5"/>
  <c r="Q914" i="5"/>
  <c r="Q951" i="5"/>
  <c r="Q831" i="5"/>
  <c r="N974" i="5"/>
  <c r="R868" i="5"/>
  <c r="S612" i="5"/>
  <c r="S542" i="5"/>
  <c r="Q475" i="5"/>
  <c r="O408" i="5"/>
  <c r="R972" i="5"/>
  <c r="P905" i="5"/>
  <c r="N838" i="5"/>
  <c r="R772" i="5"/>
  <c r="Q952" i="5"/>
  <c r="S799" i="5"/>
  <c r="O685" i="5"/>
  <c r="S999" i="5"/>
  <c r="O885" i="5"/>
  <c r="O735" i="5"/>
  <c r="Q592" i="5"/>
  <c r="N726" i="5"/>
  <c r="R660" i="5"/>
  <c r="P593" i="5"/>
  <c r="N526" i="5"/>
  <c r="O820" i="5"/>
  <c r="S754" i="5"/>
  <c r="Q687" i="5"/>
  <c r="R964" i="5"/>
  <c r="P897" i="5"/>
  <c r="O807" i="5"/>
  <c r="S741" i="5"/>
  <c r="Q674" i="5"/>
  <c r="O607" i="5"/>
  <c r="R981" i="5"/>
  <c r="P914" i="5"/>
  <c r="N847" i="5"/>
  <c r="S788" i="5"/>
  <c r="Q721" i="5"/>
  <c r="O654" i="5"/>
  <c r="S588" i="5"/>
  <c r="P761" i="5"/>
  <c r="R618" i="5"/>
  <c r="R548" i="5"/>
  <c r="P481" i="5"/>
  <c r="R738" i="5"/>
  <c r="R748" i="5"/>
  <c r="S975" i="5"/>
  <c r="N708" i="5"/>
  <c r="R642" i="5"/>
  <c r="P575" i="5"/>
  <c r="N508" i="5"/>
  <c r="O525" i="5"/>
  <c r="N985" i="5"/>
  <c r="R899" i="5"/>
  <c r="N239" i="5"/>
  <c r="P236" i="5"/>
  <c r="R73" i="5"/>
  <c r="T644" i="5"/>
  <c r="U837" i="5"/>
  <c r="Y553" i="5"/>
  <c r="O886" i="5"/>
  <c r="S280" i="5"/>
  <c r="S370" i="5"/>
  <c r="S490" i="5"/>
  <c r="Y273" i="5"/>
  <c r="Q613" i="5"/>
  <c r="U207" i="5"/>
  <c r="O863" i="5"/>
  <c r="Y193" i="5"/>
  <c r="Q450" i="5"/>
  <c r="U117" i="5"/>
  <c r="Q740" i="5"/>
  <c r="W150" i="5"/>
  <c r="S427" i="5"/>
  <c r="O253" i="5"/>
  <c r="S117" i="5"/>
  <c r="P660" i="5"/>
  <c r="P390" i="5"/>
  <c r="P700" i="5"/>
  <c r="R857" i="5"/>
  <c r="Y916" i="5"/>
  <c r="W783" i="5"/>
  <c r="S924" i="5"/>
  <c r="S802" i="5"/>
  <c r="S842" i="5"/>
  <c r="Y696" i="5"/>
  <c r="O907" i="5"/>
  <c r="S908" i="5"/>
  <c r="O890" i="5"/>
  <c r="R958" i="5"/>
  <c r="P861" i="5"/>
  <c r="Q605" i="5"/>
  <c r="Q535" i="5"/>
  <c r="O468" i="5"/>
  <c r="S402" i="5"/>
  <c r="P965" i="5"/>
  <c r="N898" i="5"/>
  <c r="R832" i="5"/>
  <c r="P765" i="5"/>
  <c r="O935" i="5"/>
  <c r="S789" i="5"/>
  <c r="O665" i="5"/>
  <c r="O985" i="5"/>
  <c r="S869" i="5"/>
  <c r="O715" i="5"/>
  <c r="Q582" i="5"/>
  <c r="R720" i="5"/>
  <c r="P653" i="5"/>
  <c r="N586" i="5"/>
  <c r="O880" i="5"/>
  <c r="S814" i="5"/>
  <c r="Q747" i="5"/>
  <c r="O680" i="5"/>
  <c r="P957" i="5"/>
  <c r="N890" i="5"/>
  <c r="S801" i="5"/>
  <c r="Q734" i="5"/>
  <c r="O667" i="5"/>
  <c r="S601" i="5"/>
  <c r="P974" i="5"/>
  <c r="N907" i="5"/>
  <c r="R841" i="5"/>
  <c r="Q781" i="5"/>
  <c r="O714" i="5"/>
  <c r="S648" i="5"/>
  <c r="Q581" i="5"/>
  <c r="P741" i="5"/>
  <c r="P611" i="5"/>
  <c r="P541" i="5"/>
  <c r="N474" i="5"/>
  <c r="P721" i="5"/>
  <c r="N734" i="5"/>
  <c r="Q968" i="5"/>
  <c r="R702" i="5"/>
  <c r="P635" i="5"/>
  <c r="N568" i="5"/>
  <c r="R502" i="5"/>
  <c r="S519" i="5"/>
  <c r="N975" i="5"/>
  <c r="P892" i="5"/>
  <c r="N869" i="5"/>
  <c r="R43" i="5"/>
  <c r="X610" i="5"/>
  <c r="W810" i="5"/>
  <c r="Y413" i="5"/>
  <c r="Q333" i="5"/>
  <c r="Q233" i="5"/>
  <c r="O126" i="5"/>
  <c r="Q483" i="5"/>
  <c r="W270" i="5"/>
  <c r="S330" i="5"/>
  <c r="N986" i="5"/>
  <c r="S837" i="5"/>
  <c r="W170" i="5"/>
  <c r="S437" i="5"/>
  <c r="U97" i="5"/>
  <c r="S307" i="5"/>
  <c r="U127" i="5"/>
  <c r="Q410" i="5"/>
  <c r="Q250" i="5"/>
  <c r="O113" i="5"/>
  <c r="R587" i="5"/>
  <c r="P380" i="5"/>
  <c r="R697" i="5"/>
  <c r="R867" i="5"/>
  <c r="W913" i="5"/>
  <c r="U780" i="5"/>
  <c r="O920" i="5"/>
  <c r="Q795" i="5"/>
  <c r="O828" i="5"/>
  <c r="W693" i="5"/>
  <c r="Q904" i="5"/>
  <c r="O904" i="5"/>
  <c r="P1001" i="5"/>
  <c r="R948" i="5"/>
  <c r="R858" i="5"/>
  <c r="S602" i="5"/>
  <c r="S532" i="5"/>
  <c r="Q465" i="5"/>
  <c r="O398" i="5"/>
  <c r="R962" i="5"/>
  <c r="P895" i="5"/>
  <c r="N828" i="5"/>
  <c r="R762" i="5"/>
  <c r="S929" i="5"/>
  <c r="Q782" i="5"/>
  <c r="Q662" i="5"/>
  <c r="S979" i="5"/>
  <c r="Q862" i="5"/>
  <c r="O705" i="5"/>
  <c r="S579" i="5"/>
  <c r="N716" i="5"/>
  <c r="R650" i="5"/>
  <c r="P583" i="5"/>
  <c r="Q877" i="5"/>
  <c r="O810" i="5"/>
  <c r="S744" i="5"/>
  <c r="Q677" i="5"/>
  <c r="R954" i="5"/>
  <c r="P887" i="5"/>
  <c r="O797" i="5"/>
  <c r="S731" i="5"/>
  <c r="Q664" i="5"/>
  <c r="O597" i="5"/>
  <c r="R971" i="5"/>
  <c r="P904" i="5"/>
  <c r="N837" i="5"/>
  <c r="S778" i="5"/>
  <c r="Q711" i="5"/>
  <c r="O644" i="5"/>
  <c r="S578" i="5"/>
  <c r="P731" i="5"/>
  <c r="R608" i="5"/>
  <c r="R538" i="5"/>
  <c r="P471" i="5"/>
  <c r="N704" i="5"/>
  <c r="N724" i="5"/>
  <c r="S965" i="5"/>
  <c r="N698" i="5"/>
  <c r="R632" i="5"/>
  <c r="P565" i="5"/>
  <c r="N498" i="5"/>
  <c r="O515" i="5"/>
  <c r="P972" i="5"/>
  <c r="R889" i="5"/>
  <c r="N779" i="5"/>
  <c r="R763" i="5"/>
  <c r="X930" i="5"/>
  <c r="V477" i="5"/>
  <c r="Y713" i="5"/>
  <c r="O736" i="5"/>
  <c r="W800" i="5"/>
  <c r="S200" i="5"/>
  <c r="Q63" i="5"/>
  <c r="O416" i="5"/>
  <c r="O746" i="5"/>
  <c r="O896" i="5"/>
  <c r="R900" i="5"/>
  <c r="Q400" i="5"/>
  <c r="W120" i="5"/>
  <c r="P910" i="5"/>
  <c r="Y33" i="5"/>
  <c r="N826" i="5"/>
  <c r="Q980" i="5"/>
  <c r="S367" i="5"/>
  <c r="Q240" i="5"/>
  <c r="S67" i="5"/>
  <c r="P520" i="5"/>
  <c r="R367" i="5"/>
  <c r="R597" i="5"/>
  <c r="N883" i="5"/>
  <c r="W903" i="5"/>
  <c r="U770" i="5"/>
  <c r="O888" i="5"/>
  <c r="S732" i="5"/>
  <c r="O748" i="5"/>
  <c r="U660" i="5"/>
  <c r="Q854" i="5"/>
  <c r="Q891" i="5"/>
  <c r="P971" i="5"/>
  <c r="R928" i="5"/>
  <c r="R848" i="5"/>
  <c r="O588" i="5"/>
  <c r="S522" i="5"/>
  <c r="Q455" i="5"/>
  <c r="O388" i="5"/>
  <c r="R952" i="5"/>
  <c r="P885" i="5"/>
  <c r="N818" i="5"/>
  <c r="R752" i="5"/>
  <c r="Q902" i="5"/>
  <c r="O765" i="5"/>
  <c r="Q642" i="5"/>
  <c r="S959" i="5"/>
  <c r="O845" i="5"/>
  <c r="S689" i="5"/>
  <c r="S569" i="5"/>
  <c r="N706" i="5"/>
  <c r="R640" i="5"/>
  <c r="P573" i="5"/>
  <c r="Q867" i="5"/>
  <c r="O800" i="5"/>
  <c r="S734" i="5"/>
  <c r="Q667" i="5"/>
  <c r="R944" i="5"/>
  <c r="P877" i="5"/>
  <c r="O787" i="5"/>
  <c r="S721" i="5"/>
  <c r="Q654" i="5"/>
  <c r="O587" i="5"/>
  <c r="R961" i="5"/>
  <c r="P894" i="5"/>
  <c r="N827" i="5"/>
  <c r="S768" i="5"/>
  <c r="Q701" i="5"/>
  <c r="O634" i="5"/>
  <c r="S568" i="5"/>
  <c r="R698" i="5"/>
  <c r="N594" i="5"/>
  <c r="R528" i="5"/>
  <c r="P461" i="5"/>
  <c r="P671" i="5"/>
  <c r="P701" i="5"/>
  <c r="S955" i="5"/>
  <c r="N688" i="5"/>
  <c r="R622" i="5"/>
  <c r="P555" i="5"/>
  <c r="N488" i="5"/>
  <c r="O505" i="5"/>
  <c r="R959" i="5"/>
  <c r="R879" i="5"/>
  <c r="P736" i="5"/>
  <c r="V917" i="5"/>
  <c r="T394" i="5"/>
  <c r="O436" i="5"/>
  <c r="Q663" i="5"/>
  <c r="O676" i="5"/>
  <c r="W900" i="5"/>
  <c r="U527" i="5"/>
  <c r="O106" i="5"/>
  <c r="S560" i="5"/>
  <c r="Q753" i="5"/>
  <c r="N816" i="5"/>
  <c r="Q870" i="5"/>
  <c r="Y63" i="5"/>
  <c r="U167" i="5"/>
  <c r="N956" i="5"/>
  <c r="Q760" i="5"/>
  <c r="S957" i="5"/>
  <c r="Q340" i="5"/>
  <c r="O213" i="5"/>
  <c r="O53" i="5"/>
  <c r="R497" i="5"/>
  <c r="R887" i="5"/>
  <c r="P830" i="5"/>
  <c r="Q10" i="5"/>
  <c r="Y876" i="5"/>
  <c r="W743" i="5"/>
  <c r="O848" i="5"/>
  <c r="O708" i="5"/>
  <c r="S722" i="5"/>
  <c r="S991" i="5"/>
  <c r="Q844" i="5"/>
  <c r="Q881" i="5"/>
  <c r="N944" i="5"/>
  <c r="N914" i="5"/>
  <c r="O648" i="5"/>
  <c r="O578" i="5"/>
  <c r="S512" i="5"/>
  <c r="Q445" i="5"/>
  <c r="O378" i="5"/>
  <c r="R942" i="5"/>
  <c r="P875" i="5"/>
  <c r="N808" i="5"/>
  <c r="R742" i="5"/>
  <c r="O875" i="5"/>
  <c r="S749" i="5"/>
  <c r="Q622" i="5"/>
  <c r="O945" i="5"/>
  <c r="O825" i="5"/>
  <c r="S669" i="5"/>
  <c r="P763" i="5"/>
  <c r="N696" i="5"/>
  <c r="R630" i="5"/>
  <c r="P563" i="5"/>
  <c r="Q857" i="5"/>
  <c r="O790" i="5"/>
  <c r="S724" i="5"/>
  <c r="N1000" i="5"/>
  <c r="R934" i="5"/>
  <c r="P867" i="5"/>
  <c r="O777" i="5"/>
  <c r="S711" i="5"/>
  <c r="Q644" i="5"/>
  <c r="O577" i="5"/>
  <c r="R951" i="5"/>
  <c r="P884" i="5"/>
  <c r="O824" i="5"/>
  <c r="S758" i="5"/>
  <c r="Q691" i="5"/>
  <c r="O624" i="5"/>
  <c r="S558" i="5"/>
  <c r="P661" i="5"/>
  <c r="N584" i="5"/>
  <c r="R518" i="5"/>
  <c r="P451" i="5"/>
  <c r="O1001" i="5"/>
  <c r="R678" i="5"/>
  <c r="S945" i="5"/>
  <c r="N678" i="5"/>
  <c r="R612" i="5"/>
  <c r="P545" i="5"/>
  <c r="N478" i="5"/>
  <c r="O495" i="5"/>
  <c r="N945" i="5"/>
  <c r="P376" i="5"/>
  <c r="S900" i="5"/>
  <c r="V397" i="5"/>
  <c r="N389" i="5"/>
  <c r="R790" i="5"/>
  <c r="O686" i="5"/>
  <c r="S110" i="5"/>
  <c r="U57" i="5"/>
  <c r="V407" i="5"/>
  <c r="P396" i="5"/>
  <c r="R853" i="5"/>
  <c r="P836" i="5"/>
  <c r="P546" i="5"/>
  <c r="R373" i="5"/>
  <c r="R203" i="5"/>
  <c r="P626" i="5"/>
  <c r="R973" i="5"/>
  <c r="N949" i="5"/>
  <c r="P6" i="5"/>
  <c r="T874" i="5"/>
  <c r="X740" i="5"/>
  <c r="V607" i="5"/>
  <c r="T474" i="5"/>
  <c r="X340" i="5"/>
  <c r="S460" i="5"/>
  <c r="U677" i="5"/>
  <c r="O406" i="5"/>
  <c r="Q353" i="5"/>
  <c r="Y543" i="5"/>
  <c r="Q623" i="5"/>
  <c r="Y763" i="5"/>
  <c r="S840" i="5"/>
  <c r="U707" i="5"/>
  <c r="O206" i="5"/>
  <c r="S690" i="5"/>
  <c r="Q183" i="5"/>
  <c r="Y673" i="5"/>
  <c r="O546" i="5"/>
  <c r="Q13" i="5"/>
  <c r="Y453" i="5"/>
  <c r="V287" i="5"/>
  <c r="S350" i="5"/>
  <c r="U497" i="5"/>
  <c r="Y263" i="5"/>
  <c r="Q523" i="5"/>
  <c r="U897" i="5"/>
  <c r="O826" i="5"/>
  <c r="W940" i="5"/>
  <c r="Y933" i="5"/>
  <c r="N856" i="5"/>
  <c r="U197" i="5"/>
  <c r="O793" i="5"/>
  <c r="S697" i="5"/>
  <c r="S817" i="5"/>
  <c r="W30" i="5"/>
  <c r="O813" i="5"/>
  <c r="O373" i="5"/>
  <c r="U67" i="5"/>
  <c r="S527" i="5"/>
  <c r="R940" i="5"/>
  <c r="O513" i="5"/>
  <c r="N903" i="5"/>
  <c r="O483" i="5"/>
  <c r="W90" i="5"/>
  <c r="O853" i="5"/>
  <c r="S567" i="5"/>
  <c r="O333" i="5"/>
  <c r="S297" i="5"/>
  <c r="Q230" i="5"/>
  <c r="O163" i="5"/>
  <c r="S97" i="5"/>
  <c r="Q30" i="5"/>
  <c r="N643" i="5"/>
  <c r="P480" i="5"/>
  <c r="P410" i="5"/>
  <c r="P770" i="5"/>
  <c r="N843" i="5"/>
  <c r="R577" i="5"/>
  <c r="N653" i="5"/>
  <c r="P880" i="5"/>
  <c r="W963" i="5"/>
  <c r="Y896" i="5"/>
  <c r="U830" i="5"/>
  <c r="W763" i="5"/>
  <c r="S984" i="5"/>
  <c r="Q995" i="5"/>
  <c r="S942" i="5"/>
  <c r="S792" i="5"/>
  <c r="O555" i="5"/>
  <c r="S822" i="5"/>
  <c r="Q675" i="5"/>
  <c r="U690" i="5"/>
  <c r="O967" i="5"/>
  <c r="S901" i="5"/>
  <c r="S884" i="5"/>
  <c r="S938" i="5"/>
  <c r="N799" i="5"/>
  <c r="R543" i="5"/>
  <c r="N369" i="5"/>
  <c r="N199" i="5"/>
  <c r="N619" i="5"/>
  <c r="N959" i="5"/>
  <c r="P136" i="5"/>
  <c r="S3" i="5"/>
  <c r="X870" i="5"/>
  <c r="V737" i="5"/>
  <c r="T604" i="5"/>
  <c r="X470" i="5"/>
  <c r="V337" i="5"/>
  <c r="Q393" i="5"/>
  <c r="W650" i="5"/>
  <c r="O366" i="5"/>
  <c r="S340" i="5"/>
  <c r="U517" i="5"/>
  <c r="O576" i="5"/>
  <c r="U667" i="5"/>
  <c r="S800" i="5"/>
  <c r="W680" i="5"/>
  <c r="Y843" i="5"/>
  <c r="S680" i="5"/>
  <c r="Q153" i="5"/>
  <c r="Y623" i="5"/>
  <c r="S540" i="5"/>
  <c r="U997" i="5"/>
  <c r="Y443" i="5"/>
  <c r="O946" i="5"/>
  <c r="Q323" i="5"/>
  <c r="Y483" i="5"/>
  <c r="W260" i="5"/>
  <c r="Q493" i="5"/>
  <c r="Y873" i="5"/>
  <c r="W310" i="5"/>
  <c r="W930" i="5"/>
  <c r="Y903" i="5"/>
  <c r="R850" i="5"/>
  <c r="W180" i="5"/>
  <c r="Q770" i="5"/>
  <c r="S647" i="5"/>
  <c r="O763" i="5"/>
  <c r="Y13" i="5"/>
  <c r="S787" i="5"/>
  <c r="O363" i="5"/>
  <c r="U17" i="5"/>
  <c r="S497" i="5"/>
  <c r="R920" i="5"/>
  <c r="Q500" i="5"/>
  <c r="N916" i="5"/>
  <c r="S457" i="5"/>
  <c r="W80" i="5"/>
  <c r="Q850" i="5"/>
  <c r="Q560" i="5"/>
  <c r="Q330" i="5"/>
  <c r="O293" i="5"/>
  <c r="S227" i="5"/>
  <c r="Q160" i="5"/>
  <c r="O93" i="5"/>
  <c r="S27" i="5"/>
  <c r="R637" i="5"/>
  <c r="R477" i="5"/>
  <c r="R407" i="5"/>
  <c r="N733" i="5"/>
  <c r="R837" i="5"/>
  <c r="R567" i="5"/>
  <c r="R647" i="5"/>
  <c r="N813" i="5"/>
  <c r="U960" i="5"/>
  <c r="W893" i="5"/>
  <c r="Y826" i="5"/>
  <c r="U760" i="5"/>
  <c r="S964" i="5"/>
  <c r="S982" i="5"/>
  <c r="Q925" i="5"/>
  <c r="Q785" i="5"/>
  <c r="O998" i="5"/>
  <c r="Q815" i="5"/>
  <c r="S672" i="5"/>
  <c r="Y686" i="5"/>
  <c r="Q964" i="5"/>
  <c r="O897" i="5"/>
  <c r="Q1001" i="5"/>
  <c r="O934" i="5"/>
  <c r="R793" i="5"/>
  <c r="P536" i="5"/>
  <c r="P336" i="5"/>
  <c r="P196" i="5"/>
  <c r="P606" i="5"/>
  <c r="N929" i="5"/>
  <c r="N129" i="5"/>
  <c r="V997" i="5"/>
  <c r="T864" i="5"/>
  <c r="X730" i="5"/>
  <c r="V597" i="5"/>
  <c r="T464" i="5"/>
  <c r="X330" i="5"/>
  <c r="S390" i="5"/>
  <c r="U607" i="5"/>
  <c r="S270" i="5"/>
  <c r="S310" i="5"/>
  <c r="W510" i="5"/>
  <c r="Q573" i="5"/>
  <c r="Y643" i="5"/>
  <c r="O776" i="5"/>
  <c r="U637" i="5"/>
  <c r="O976" i="5"/>
  <c r="S640" i="5"/>
  <c r="S80" i="5"/>
  <c r="Y533" i="5"/>
  <c r="Q533" i="5"/>
  <c r="Y953" i="5"/>
  <c r="Y433" i="5"/>
  <c r="O936" i="5"/>
  <c r="Q313" i="5"/>
  <c r="W470" i="5"/>
  <c r="U257" i="5"/>
  <c r="O456" i="5"/>
  <c r="W850" i="5"/>
  <c r="O926" i="5"/>
  <c r="Y893" i="5"/>
  <c r="W830" i="5"/>
  <c r="N846" i="5"/>
  <c r="U157" i="5"/>
  <c r="O703" i="5"/>
  <c r="Q610" i="5"/>
  <c r="O753" i="5"/>
  <c r="P993" i="5"/>
  <c r="O773" i="5"/>
  <c r="Q360" i="5"/>
  <c r="P963" i="5"/>
  <c r="O433" i="5"/>
  <c r="N806" i="5"/>
  <c r="S487" i="5"/>
  <c r="O993" i="5"/>
  <c r="O423" i="5"/>
  <c r="W70" i="5"/>
  <c r="Q840" i="5"/>
  <c r="S547" i="5"/>
  <c r="Q320" i="5"/>
  <c r="Q290" i="5"/>
  <c r="O223" i="5"/>
  <c r="S157" i="5"/>
  <c r="Q90" i="5"/>
  <c r="O23" i="5"/>
  <c r="P620" i="5"/>
  <c r="N473" i="5"/>
  <c r="N403" i="5"/>
  <c r="N723" i="5"/>
  <c r="P820" i="5"/>
  <c r="N543" i="5"/>
  <c r="N633" i="5"/>
  <c r="R877" i="5"/>
  <c r="Y956" i="5"/>
  <c r="U890" i="5"/>
  <c r="W823" i="5"/>
  <c r="Y756" i="5"/>
  <c r="O950" i="5"/>
  <c r="S972" i="5"/>
  <c r="Q915" i="5"/>
  <c r="O778" i="5"/>
  <c r="S992" i="5"/>
  <c r="O798" i="5"/>
  <c r="O668" i="5"/>
  <c r="W683" i="5"/>
  <c r="S961" i="5"/>
  <c r="Q894" i="5"/>
  <c r="S998" i="5"/>
  <c r="Q931" i="5"/>
  <c r="R783" i="5"/>
  <c r="R533" i="5"/>
  <c r="R333" i="5"/>
  <c r="N189" i="5"/>
  <c r="N599" i="5"/>
  <c r="N919" i="5"/>
  <c r="P126" i="5"/>
  <c r="T994" i="5"/>
  <c r="X860" i="5"/>
  <c r="V727" i="5"/>
  <c r="T594" i="5"/>
  <c r="X460" i="5"/>
  <c r="V327" i="5"/>
  <c r="S380" i="5"/>
  <c r="U587" i="5"/>
  <c r="S240" i="5"/>
  <c r="O226" i="5"/>
  <c r="W490" i="5"/>
  <c r="Q563" i="5"/>
  <c r="U617" i="5"/>
  <c r="Q723" i="5"/>
  <c r="Y603" i="5"/>
  <c r="O876" i="5"/>
  <c r="S610" i="5"/>
  <c r="O56" i="5"/>
  <c r="W230" i="5"/>
  <c r="S520" i="5"/>
  <c r="U907" i="5"/>
  <c r="W420" i="5"/>
  <c r="S890" i="5"/>
  <c r="S290" i="5"/>
  <c r="W440" i="5"/>
  <c r="Y253" i="5"/>
  <c r="O336" i="5"/>
  <c r="U787" i="5"/>
  <c r="O486" i="5"/>
  <c r="Y853" i="5"/>
  <c r="U687" i="5"/>
  <c r="R840" i="5"/>
  <c r="U137" i="5"/>
  <c r="Q660" i="5"/>
  <c r="O593" i="5"/>
  <c r="Q710" i="5"/>
  <c r="R990" i="5"/>
  <c r="Q730" i="5"/>
  <c r="O353" i="5"/>
  <c r="P953" i="5"/>
  <c r="S417" i="5"/>
  <c r="O973" i="5"/>
  <c r="Q480" i="5"/>
  <c r="O923" i="5"/>
  <c r="O313" i="5"/>
  <c r="U47" i="5"/>
  <c r="Q830" i="5"/>
  <c r="S537" i="5"/>
  <c r="O303" i="5"/>
  <c r="S287" i="5"/>
  <c r="Q220" i="5"/>
  <c r="O153" i="5"/>
  <c r="S87" i="5"/>
  <c r="Q20" i="5"/>
  <c r="R607" i="5"/>
  <c r="P470" i="5"/>
  <c r="P400" i="5"/>
  <c r="P680" i="5"/>
  <c r="P810" i="5"/>
  <c r="R447" i="5"/>
  <c r="R627" i="5"/>
  <c r="N893" i="5"/>
  <c r="W953" i="5"/>
  <c r="Y886" i="5"/>
  <c r="U820" i="5"/>
  <c r="W753" i="5"/>
  <c r="S944" i="5"/>
  <c r="S962" i="5"/>
  <c r="O908" i="5"/>
  <c r="Q775" i="5"/>
  <c r="O988" i="5"/>
  <c r="O788" i="5"/>
  <c r="S662" i="5"/>
  <c r="U680" i="5"/>
  <c r="O957" i="5"/>
  <c r="S891" i="5"/>
  <c r="O994" i="5"/>
  <c r="S928" i="5"/>
  <c r="R773" i="5"/>
  <c r="P476" i="5"/>
  <c r="N329" i="5"/>
  <c r="R183" i="5"/>
  <c r="P596" i="5"/>
  <c r="P886" i="5"/>
  <c r="R123" i="5"/>
  <c r="X990" i="5"/>
  <c r="V857" i="5"/>
  <c r="T724" i="5"/>
  <c r="X590" i="5"/>
  <c r="V457" i="5"/>
  <c r="T324" i="5"/>
  <c r="Q343" i="5"/>
  <c r="Y573" i="5"/>
  <c r="S230" i="5"/>
  <c r="O186" i="5"/>
  <c r="W480" i="5"/>
  <c r="O526" i="5"/>
  <c r="W610" i="5"/>
  <c r="O696" i="5"/>
  <c r="U487" i="5"/>
  <c r="S620" i="5"/>
  <c r="Q583" i="5"/>
  <c r="Q53" i="5"/>
  <c r="Q983" i="5"/>
  <c r="S500" i="5"/>
  <c r="W860" i="5"/>
  <c r="W410" i="5"/>
  <c r="Q873" i="5"/>
  <c r="Q273" i="5"/>
  <c r="U397" i="5"/>
  <c r="W250" i="5"/>
  <c r="S300" i="5"/>
  <c r="W780" i="5"/>
  <c r="W390" i="5"/>
  <c r="U807" i="5"/>
  <c r="W660" i="5"/>
  <c r="N836" i="5"/>
  <c r="Y123" i="5"/>
  <c r="S637" i="5"/>
  <c r="O563" i="5"/>
  <c r="Q680" i="5"/>
  <c r="R980" i="5"/>
  <c r="O683" i="5"/>
  <c r="Q350" i="5"/>
  <c r="P933" i="5"/>
  <c r="P890" i="5"/>
  <c r="S967" i="5"/>
  <c r="O443" i="5"/>
  <c r="Q910" i="5"/>
  <c r="R997" i="5"/>
  <c r="W40" i="5"/>
  <c r="Q820" i="5"/>
  <c r="Q530" i="5"/>
  <c r="P1000" i="5"/>
  <c r="O283" i="5"/>
  <c r="S217" i="5"/>
  <c r="Q150" i="5"/>
  <c r="O83" i="5"/>
  <c r="P840" i="5"/>
  <c r="N593" i="5"/>
  <c r="R467" i="5"/>
  <c r="R397" i="5"/>
  <c r="R667" i="5"/>
  <c r="N793" i="5"/>
  <c r="P870" i="5"/>
  <c r="N613" i="5"/>
  <c r="S17" i="5"/>
  <c r="U950" i="5"/>
  <c r="W883" i="5"/>
  <c r="Y816" i="5"/>
  <c r="U750" i="5"/>
  <c r="S904" i="5"/>
  <c r="S952" i="5"/>
  <c r="Q905" i="5"/>
  <c r="Q765" i="5"/>
  <c r="Q975" i="5"/>
  <c r="S782" i="5"/>
  <c r="O658" i="5"/>
  <c r="Y676" i="5"/>
  <c r="Q954" i="5"/>
  <c r="O887" i="5"/>
  <c r="Q991" i="5"/>
  <c r="O924" i="5"/>
  <c r="N769" i="5"/>
  <c r="N469" i="5"/>
  <c r="R323" i="5"/>
  <c r="N179" i="5"/>
  <c r="P586" i="5"/>
  <c r="N859" i="5"/>
  <c r="N119" i="5"/>
  <c r="V987" i="5"/>
  <c r="T854" i="5"/>
  <c r="X720" i="5"/>
  <c r="V587" i="5"/>
  <c r="T454" i="5"/>
  <c r="X320" i="5"/>
  <c r="O326" i="5"/>
  <c r="U547" i="5"/>
  <c r="O176" i="5"/>
  <c r="Q143" i="5"/>
  <c r="Y473" i="5"/>
  <c r="Q513" i="5"/>
  <c r="W600" i="5"/>
  <c r="S650" i="5"/>
  <c r="W460" i="5"/>
  <c r="S580" i="5"/>
  <c r="S550" i="5"/>
  <c r="Q43" i="5"/>
  <c r="Q973" i="5"/>
  <c r="Q463" i="5"/>
  <c r="U757" i="5"/>
  <c r="U387" i="5"/>
  <c r="S860" i="5"/>
  <c r="O236" i="5"/>
  <c r="Y393" i="5"/>
  <c r="Y243" i="5"/>
  <c r="Q293" i="5"/>
  <c r="W770" i="5"/>
  <c r="S740" i="5"/>
  <c r="Y783" i="5"/>
  <c r="Y633" i="5"/>
  <c r="P833" i="5"/>
  <c r="W110" i="5"/>
  <c r="S617" i="5"/>
  <c r="Q550" i="5"/>
  <c r="S657" i="5"/>
  <c r="N966" i="5"/>
  <c r="O663" i="5"/>
  <c r="O343" i="5"/>
  <c r="S997" i="5"/>
  <c r="W200" i="5"/>
  <c r="O963" i="5"/>
  <c r="O413" i="5"/>
  <c r="Q860" i="5"/>
  <c r="N993" i="5"/>
  <c r="U27" i="5"/>
  <c r="P696" i="5"/>
  <c r="P466" i="5"/>
  <c r="P316" i="5"/>
  <c r="P176" i="5"/>
  <c r="R573" i="5"/>
  <c r="N789" i="5"/>
  <c r="P116" i="5"/>
  <c r="T984" i="5"/>
  <c r="X850" i="5"/>
  <c r="V717" i="5"/>
  <c r="T584" i="5"/>
  <c r="X450" i="5"/>
  <c r="V317" i="5"/>
  <c r="O306" i="5"/>
  <c r="U427" i="5"/>
  <c r="Q173" i="5"/>
  <c r="Q133" i="5"/>
  <c r="Y463" i="5"/>
  <c r="O466" i="5"/>
  <c r="W590" i="5"/>
  <c r="O496" i="5"/>
  <c r="U417" i="5"/>
  <c r="Q103" i="5"/>
  <c r="S530" i="5"/>
  <c r="Q23" i="5"/>
  <c r="S950" i="5"/>
  <c r="S430" i="5"/>
  <c r="U737" i="5"/>
  <c r="Y373" i="5"/>
  <c r="S820" i="5"/>
  <c r="S180" i="5"/>
  <c r="N689" i="5"/>
  <c r="P456" i="5"/>
  <c r="R313" i="5"/>
  <c r="R173" i="5"/>
  <c r="P566" i="5"/>
  <c r="P706" i="5"/>
  <c r="R113" i="5"/>
  <c r="X980" i="5"/>
  <c r="V847" i="5"/>
  <c r="T714" i="5"/>
  <c r="X580" i="5"/>
  <c r="V447" i="5"/>
  <c r="T314" i="5"/>
  <c r="O216" i="5"/>
  <c r="S1000" i="5"/>
  <c r="Q163" i="5"/>
  <c r="Q73" i="5"/>
  <c r="W450" i="5"/>
  <c r="O446" i="5"/>
  <c r="W580" i="5"/>
  <c r="S400" i="5"/>
  <c r="U357" i="5"/>
  <c r="U987" i="5"/>
  <c r="O516" i="5"/>
  <c r="S10" i="5"/>
  <c r="S910" i="5"/>
  <c r="Q413" i="5"/>
  <c r="W730" i="5"/>
  <c r="W360" i="5"/>
  <c r="Q813" i="5"/>
  <c r="O136" i="5"/>
  <c r="W370" i="5"/>
  <c r="U237" i="5"/>
  <c r="O266" i="5"/>
  <c r="U627" i="5"/>
  <c r="O996" i="5"/>
  <c r="W710" i="5"/>
  <c r="U477" i="5"/>
  <c r="P823" i="5"/>
  <c r="W60" i="5"/>
  <c r="O543" i="5"/>
  <c r="O503" i="5"/>
  <c r="O533" i="5"/>
  <c r="N926" i="5"/>
  <c r="O603" i="5"/>
  <c r="S327" i="5"/>
  <c r="O933" i="5"/>
  <c r="Y163" i="5"/>
  <c r="S917" i="5"/>
  <c r="Q390" i="5"/>
  <c r="S797" i="5"/>
  <c r="N973" i="5"/>
  <c r="P973" i="5"/>
  <c r="O783" i="5"/>
  <c r="O473" i="5"/>
  <c r="R977" i="5"/>
  <c r="O273" i="5"/>
  <c r="S207" i="5"/>
  <c r="Q140" i="5"/>
  <c r="O73" i="5"/>
  <c r="R797" i="5"/>
  <c r="P560" i="5"/>
  <c r="R457" i="5"/>
  <c r="R387" i="5"/>
  <c r="N623" i="5"/>
  <c r="P730" i="5"/>
  <c r="R817" i="5"/>
  <c r="N573" i="5"/>
  <c r="S7" i="5"/>
  <c r="U940" i="5"/>
  <c r="W873" i="5"/>
  <c r="Y806" i="5"/>
  <c r="U740" i="5"/>
  <c r="Q977" i="5"/>
  <c r="S922" i="5"/>
  <c r="O878" i="5"/>
  <c r="Q745" i="5"/>
  <c r="Q955" i="5"/>
  <c r="S762" i="5"/>
  <c r="W733" i="5"/>
  <c r="Y666" i="5"/>
  <c r="Q944" i="5"/>
  <c r="O877" i="5"/>
  <c r="Q981" i="5"/>
  <c r="O914" i="5"/>
  <c r="P686" i="5"/>
  <c r="N449" i="5"/>
  <c r="N309" i="5"/>
  <c r="N169" i="5"/>
  <c r="N559" i="5"/>
  <c r="P996" i="5"/>
  <c r="N109" i="5"/>
  <c r="V977" i="5"/>
  <c r="T844" i="5"/>
  <c r="X710" i="5"/>
  <c r="V577" i="5"/>
  <c r="T444" i="5"/>
  <c r="X310" i="5"/>
  <c r="O156" i="5"/>
  <c r="O986" i="5"/>
  <c r="S150" i="5"/>
  <c r="U957" i="5"/>
  <c r="U437" i="5"/>
  <c r="O376" i="5"/>
  <c r="Y563" i="5"/>
  <c r="O346" i="5"/>
  <c r="W290" i="5"/>
  <c r="U767" i="5"/>
  <c r="S480" i="5"/>
  <c r="U977" i="5"/>
  <c r="O836" i="5"/>
  <c r="O386" i="5"/>
  <c r="W720" i="5"/>
  <c r="U347" i="5"/>
  <c r="S790" i="5"/>
  <c r="S120" i="5"/>
  <c r="Y363" i="5"/>
  <c r="W220" i="5"/>
  <c r="S260" i="5"/>
  <c r="U227" i="5"/>
  <c r="S940" i="5"/>
  <c r="W690" i="5"/>
  <c r="Y403" i="5"/>
  <c r="R820" i="5"/>
  <c r="Y23" i="5"/>
  <c r="O493" i="5"/>
  <c r="S467" i="5"/>
  <c r="Q440" i="5"/>
  <c r="R910" i="5"/>
  <c r="S587" i="5"/>
  <c r="O323" i="5"/>
  <c r="Q930" i="5"/>
  <c r="Y143" i="5"/>
  <c r="S907" i="5"/>
  <c r="R907" i="5"/>
  <c r="Q790" i="5"/>
  <c r="R967" i="5"/>
  <c r="P913" i="5"/>
  <c r="Q780" i="5"/>
  <c r="Q460" i="5"/>
  <c r="P970" i="5"/>
  <c r="Q270" i="5"/>
  <c r="O203" i="5"/>
  <c r="S137" i="5"/>
  <c r="Q70" i="5"/>
  <c r="N783" i="5"/>
  <c r="P550" i="5"/>
  <c r="N453" i="5"/>
  <c r="N383" i="5"/>
  <c r="P610" i="5"/>
  <c r="R727" i="5"/>
  <c r="R807" i="5"/>
  <c r="R557" i="5"/>
  <c r="V3" i="5"/>
  <c r="Y936" i="5"/>
  <c r="U870" i="5"/>
  <c r="W803" i="5"/>
  <c r="Y736" i="5"/>
  <c r="O970" i="5"/>
  <c r="S902" i="5"/>
  <c r="S872" i="5"/>
  <c r="O738" i="5"/>
  <c r="Q945" i="5"/>
  <c r="Q755" i="5"/>
  <c r="U730" i="5"/>
  <c r="W663" i="5"/>
  <c r="S941" i="5"/>
  <c r="Q874" i="5"/>
  <c r="S978" i="5"/>
  <c r="Q911" i="5"/>
  <c r="P676" i="5"/>
  <c r="N659" i="5"/>
  <c r="N439" i="5"/>
  <c r="N269" i="5"/>
  <c r="N849" i="5"/>
  <c r="R983" i="5"/>
  <c r="N829" i="5"/>
  <c r="N69" i="5"/>
  <c r="V937" i="5"/>
  <c r="T804" i="5"/>
  <c r="X670" i="5"/>
  <c r="V537" i="5"/>
  <c r="T404" i="5"/>
  <c r="Q953" i="5"/>
  <c r="S70" i="5"/>
  <c r="O866" i="5"/>
  <c r="O26" i="5"/>
  <c r="U777" i="5"/>
  <c r="U377" i="5"/>
  <c r="Q193" i="5"/>
  <c r="U507" i="5"/>
  <c r="Q263" i="5"/>
  <c r="O856" i="5"/>
  <c r="U657" i="5"/>
  <c r="O356" i="5"/>
  <c r="W880" i="5"/>
  <c r="S760" i="5"/>
  <c r="S360" i="5"/>
  <c r="W620" i="5"/>
  <c r="Y323" i="5"/>
  <c r="Q503" i="5"/>
  <c r="S50" i="5"/>
  <c r="U337" i="5"/>
  <c r="Q883" i="5"/>
  <c r="Q203" i="5"/>
  <c r="S920" i="5"/>
  <c r="S830" i="5"/>
  <c r="Y613" i="5"/>
  <c r="N976" i="5"/>
  <c r="R810" i="5"/>
  <c r="R970" i="5"/>
  <c r="Q430" i="5"/>
  <c r="P923" i="5"/>
  <c r="Y183" i="5"/>
  <c r="P873" i="5"/>
  <c r="O523" i="5"/>
  <c r="N913" i="5"/>
  <c r="O833" i="5"/>
  <c r="Y83" i="5"/>
  <c r="S807" i="5"/>
  <c r="Q970" i="5"/>
  <c r="O723" i="5"/>
  <c r="R947" i="5"/>
  <c r="P863" i="5"/>
  <c r="O743" i="5"/>
  <c r="Q420" i="5"/>
  <c r="N953" i="5"/>
  <c r="Q260" i="5"/>
  <c r="O193" i="5"/>
  <c r="S127" i="5"/>
  <c r="Q60" i="5"/>
  <c r="N743" i="5"/>
  <c r="R527" i="5"/>
  <c r="P440" i="5"/>
  <c r="N373" i="5"/>
  <c r="N553" i="5"/>
  <c r="N683" i="5"/>
  <c r="N753" i="5"/>
  <c r="N873" i="5"/>
  <c r="W993" i="5"/>
  <c r="Y926" i="5"/>
  <c r="U860" i="5"/>
  <c r="W793" i="5"/>
  <c r="Q937" i="5"/>
  <c r="O940" i="5"/>
  <c r="O868" i="5"/>
  <c r="O838" i="5"/>
  <c r="O718" i="5"/>
  <c r="O918" i="5"/>
  <c r="Q735" i="5"/>
  <c r="U720" i="5"/>
  <c r="O997" i="5"/>
  <c r="S931" i="5"/>
  <c r="Q864" i="5"/>
  <c r="S968" i="5"/>
  <c r="Q901" i="5"/>
  <c r="P656" i="5"/>
  <c r="T544" i="5"/>
  <c r="X810" i="5"/>
  <c r="P76" i="5"/>
  <c r="R473" i="5"/>
  <c r="P306" i="5"/>
  <c r="N786" i="5"/>
  <c r="Y973" i="5"/>
  <c r="Y233" i="5"/>
  <c r="Q213" i="5"/>
  <c r="W320" i="5"/>
  <c r="S470" i="5"/>
  <c r="Y523" i="5"/>
  <c r="Q733" i="5"/>
  <c r="O246" i="5"/>
  <c r="Q673" i="5"/>
  <c r="U367" i="5"/>
  <c r="S770" i="5"/>
  <c r="U327" i="5"/>
  <c r="W890" i="5"/>
  <c r="X390" i="5"/>
  <c r="V657" i="5"/>
  <c r="T924" i="5"/>
  <c r="P946" i="5"/>
  <c r="P766" i="5"/>
  <c r="N399" i="5"/>
  <c r="N523" i="5"/>
  <c r="R417" i="5"/>
  <c r="P540" i="5"/>
  <c r="Q50" i="5"/>
  <c r="Q170" i="5"/>
  <c r="S267" i="5"/>
  <c r="S377" i="5"/>
  <c r="O943" i="5"/>
  <c r="R987" i="5"/>
  <c r="Q1000" i="5"/>
  <c r="Y53" i="5"/>
  <c r="Y153" i="5"/>
  <c r="S867" i="5"/>
  <c r="O843" i="5"/>
  <c r="S477" i="5"/>
  <c r="P803" i="5"/>
  <c r="U407" i="5"/>
  <c r="Q543" i="5"/>
  <c r="Q603" i="5"/>
  <c r="Y383" i="5"/>
  <c r="O556" i="5"/>
  <c r="W700" i="5"/>
  <c r="O796" i="5"/>
  <c r="Q473" i="5"/>
  <c r="Y93" i="5"/>
  <c r="W550" i="5"/>
  <c r="Y423" i="5"/>
  <c r="S130" i="5"/>
  <c r="S140" i="5"/>
  <c r="X410" i="5"/>
  <c r="V677" i="5"/>
  <c r="T944" i="5"/>
  <c r="N879" i="5"/>
  <c r="N909" i="5"/>
  <c r="P446" i="5"/>
  <c r="Y803" i="5"/>
  <c r="O846" i="5"/>
  <c r="Y863" i="5"/>
  <c r="U947" i="5"/>
  <c r="Y653" i="5"/>
  <c r="O476" i="5"/>
  <c r="Q833" i="5"/>
  <c r="T514" i="5"/>
  <c r="X780" i="5"/>
  <c r="P46" i="5"/>
  <c r="R803" i="5"/>
  <c r="R243" i="5"/>
  <c r="P576" i="5"/>
  <c r="Y883" i="5"/>
  <c r="T3" i="5"/>
  <c r="W670" i="5"/>
  <c r="Q553" i="5"/>
  <c r="Q853" i="5"/>
  <c r="V517" i="5"/>
  <c r="T784" i="5"/>
  <c r="N49" i="5"/>
  <c r="P846" i="5"/>
  <c r="P246" i="5"/>
  <c r="N579" i="5"/>
  <c r="Q841" i="5"/>
  <c r="S918" i="5"/>
  <c r="O857" i="5"/>
  <c r="O977" i="5"/>
  <c r="N766" i="5"/>
  <c r="O898" i="5"/>
  <c r="O808" i="5"/>
  <c r="S932" i="5"/>
  <c r="O990" i="5"/>
  <c r="U840" i="5"/>
  <c r="W943" i="5"/>
  <c r="P800" i="5"/>
  <c r="N603" i="5"/>
  <c r="P650" i="5"/>
  <c r="N433" i="5"/>
  <c r="P690" i="5"/>
  <c r="S77" i="5"/>
  <c r="S187" i="5"/>
  <c r="P920" i="5"/>
  <c r="S507" i="5"/>
  <c r="O983" i="5"/>
  <c r="Q620" i="5"/>
  <c r="O613" i="5"/>
  <c r="O583" i="5"/>
  <c r="S317" i="5"/>
  <c r="N866" i="5"/>
  <c r="S947" i="5"/>
  <c r="P853" i="5"/>
  <c r="R870" i="5"/>
  <c r="U727" i="5"/>
  <c r="O966" i="5"/>
  <c r="O786" i="5"/>
  <c r="W980" i="5"/>
  <c r="Y293" i="5"/>
  <c r="O146" i="5"/>
  <c r="W820" i="5"/>
  <c r="W380" i="5"/>
  <c r="W910" i="5"/>
  <c r="O16" i="5"/>
  <c r="Y683" i="5"/>
  <c r="O566" i="5"/>
  <c r="S870" i="5"/>
  <c r="X520" i="5"/>
  <c r="V787" i="5"/>
  <c r="R53" i="5"/>
  <c r="R863" i="5"/>
  <c r="N249" i="5"/>
  <c r="R583" i="5"/>
  <c r="P901" i="5"/>
  <c r="P981" i="5"/>
  <c r="O844" i="5"/>
  <c r="Q921" i="5"/>
  <c r="S861" i="5"/>
  <c r="S981" i="5"/>
  <c r="Q655" i="5"/>
  <c r="S912" i="5"/>
  <c r="S812" i="5"/>
  <c r="O938" i="5"/>
  <c r="O1000" i="5"/>
  <c r="W843" i="5"/>
  <c r="Y946" i="5"/>
  <c r="R777" i="5"/>
  <c r="R617" i="5"/>
  <c r="N663" i="5"/>
  <c r="R437" i="5"/>
  <c r="R707" i="5"/>
  <c r="Q80" i="5"/>
  <c r="Q190" i="5"/>
  <c r="R927" i="5"/>
  <c r="S517" i="5"/>
  <c r="P773" i="5"/>
  <c r="O653" i="5"/>
  <c r="S667" i="5"/>
  <c r="S627" i="5"/>
  <c r="S337" i="5"/>
  <c r="P893" i="5"/>
  <c r="O953" i="5"/>
  <c r="N886" i="5"/>
  <c r="R880" i="5"/>
  <c r="W960" i="5"/>
  <c r="S990" i="5"/>
  <c r="S850" i="5"/>
  <c r="S20" i="5"/>
  <c r="W300" i="5"/>
  <c r="O196" i="5"/>
  <c r="Y823" i="5"/>
  <c r="U447" i="5"/>
  <c r="U937" i="5"/>
  <c r="O66" i="5"/>
  <c r="Y703" i="5"/>
  <c r="S780" i="5"/>
  <c r="Q903" i="5"/>
  <c r="T524" i="5"/>
  <c r="X790" i="5"/>
  <c r="P56" i="5"/>
  <c r="P956" i="5"/>
  <c r="P256" i="5"/>
  <c r="R643" i="5"/>
  <c r="R838" i="5"/>
  <c r="N904" i="5"/>
  <c r="P991" i="5"/>
  <c r="S848" i="5"/>
  <c r="Q941" i="5"/>
  <c r="O867" i="5"/>
  <c r="Q984" i="5"/>
  <c r="O678" i="5"/>
  <c r="O928" i="5"/>
  <c r="O818" i="5"/>
  <c r="Q845" i="5"/>
  <c r="O980" i="5"/>
  <c r="Y846" i="5"/>
  <c r="Y966" i="5"/>
  <c r="P790" i="5"/>
  <c r="P630" i="5"/>
  <c r="N823" i="5"/>
  <c r="N443" i="5"/>
  <c r="P710" i="5"/>
  <c r="Q100" i="5"/>
  <c r="S197" i="5"/>
  <c r="P930" i="5"/>
  <c r="S577" i="5"/>
  <c r="N876" i="5"/>
  <c r="Q670" i="5"/>
  <c r="S677" i="5"/>
  <c r="Q640" i="5"/>
  <c r="Q380" i="5"/>
  <c r="P903" i="5"/>
  <c r="S987" i="5"/>
  <c r="R930" i="5"/>
  <c r="R890" i="5"/>
  <c r="Y983" i="5"/>
  <c r="W740" i="5"/>
  <c r="S970" i="5"/>
  <c r="Q33" i="5"/>
  <c r="Y303" i="5"/>
  <c r="O256" i="5"/>
  <c r="Y833" i="5"/>
  <c r="U537" i="5"/>
  <c r="W990" i="5"/>
  <c r="Q113" i="5"/>
  <c r="Y753" i="5"/>
  <c r="Q823" i="5"/>
  <c r="O906" i="5"/>
  <c r="V527" i="5"/>
  <c r="T794" i="5"/>
  <c r="N59" i="5"/>
  <c r="N989" i="5"/>
  <c r="R263" i="5"/>
  <c r="N649" i="5"/>
  <c r="P841" i="5"/>
  <c r="R908" i="5"/>
  <c r="R998" i="5"/>
  <c r="Q851" i="5"/>
  <c r="O944" i="5"/>
  <c r="S871" i="5"/>
  <c r="O987" i="5"/>
  <c r="Q685" i="5"/>
  <c r="Q935" i="5"/>
  <c r="Q825" i="5"/>
  <c r="Q907" i="5"/>
  <c r="O910" i="5"/>
  <c r="U850" i="5"/>
  <c r="U970" i="5"/>
  <c r="P530" i="5"/>
  <c r="P640" i="5"/>
  <c r="R847" i="5"/>
  <c r="P450" i="5"/>
  <c r="R717" i="5"/>
  <c r="O103" i="5"/>
  <c r="Q200" i="5"/>
  <c r="R937" i="5"/>
  <c r="Q590" i="5"/>
  <c r="P883" i="5"/>
  <c r="S687" i="5"/>
  <c r="Q690" i="5"/>
  <c r="Q650" i="5"/>
  <c r="S387" i="5"/>
  <c r="N936" i="5"/>
  <c r="O383" i="5"/>
  <c r="N946" i="5"/>
  <c r="N896" i="5"/>
  <c r="Q433" i="5"/>
  <c r="Y963" i="5"/>
  <c r="Q993" i="5"/>
  <c r="S40" i="5"/>
  <c r="Y313" i="5"/>
  <c r="S320" i="5"/>
  <c r="U847" i="5"/>
  <c r="U597" i="5"/>
  <c r="O76" i="5"/>
  <c r="O166" i="5"/>
  <c r="W760" i="5"/>
  <c r="Q843" i="5"/>
  <c r="Q943" i="5"/>
  <c r="X530" i="5"/>
  <c r="V797" i="5"/>
  <c r="R63" i="5"/>
  <c r="P856" i="5"/>
  <c r="P266" i="5"/>
  <c r="R663" i="5"/>
  <c r="O396" i="5"/>
  <c r="S980" i="5"/>
  <c r="V347" i="5"/>
  <c r="T414" i="5"/>
  <c r="X480" i="5"/>
  <c r="V547" i="5"/>
  <c r="T614" i="5"/>
  <c r="X680" i="5"/>
  <c r="V747" i="5"/>
  <c r="T814" i="5"/>
  <c r="X880" i="5"/>
  <c r="V947" i="5"/>
  <c r="R13" i="5"/>
  <c r="N79" i="5"/>
  <c r="P826" i="5"/>
  <c r="R883" i="5"/>
  <c r="N999" i="5"/>
  <c r="N479" i="5"/>
  <c r="P646" i="5"/>
  <c r="N139" i="5"/>
  <c r="P206" i="5"/>
  <c r="R273" i="5"/>
  <c r="N339" i="5"/>
  <c r="P406" i="5"/>
  <c r="R483" i="5"/>
  <c r="N589" i="5"/>
  <c r="N699" i="5"/>
  <c r="U567" i="5"/>
  <c r="O276" i="5"/>
  <c r="S170" i="5"/>
  <c r="Q893" i="5"/>
  <c r="U867" i="5"/>
  <c r="S440" i="5"/>
  <c r="X290" i="5"/>
  <c r="X350" i="5"/>
  <c r="V417" i="5"/>
  <c r="T484" i="5"/>
  <c r="X550" i="5"/>
  <c r="V617" i="5"/>
  <c r="T684" i="5"/>
  <c r="X750" i="5"/>
  <c r="V817" i="5"/>
  <c r="T884" i="5"/>
  <c r="X950" i="5"/>
  <c r="P16" i="5"/>
  <c r="R83" i="5"/>
  <c r="N839" i="5"/>
  <c r="R903" i="5"/>
  <c r="P776" i="5"/>
  <c r="R493" i="5"/>
  <c r="R653" i="5"/>
  <c r="R143" i="5"/>
  <c r="N209" i="5"/>
  <c r="P276" i="5"/>
  <c r="R343" i="5"/>
  <c r="N409" i="5"/>
  <c r="P486" i="5"/>
  <c r="R593" i="5"/>
  <c r="P716" i="5"/>
  <c r="S450" i="5"/>
  <c r="W10" i="5"/>
  <c r="T354" i="5"/>
  <c r="X420" i="5"/>
  <c r="V487" i="5"/>
  <c r="T554" i="5"/>
  <c r="X620" i="5"/>
  <c r="V687" i="5"/>
  <c r="T754" i="5"/>
  <c r="X820" i="5"/>
  <c r="V887" i="5"/>
  <c r="T954" i="5"/>
  <c r="N19" i="5"/>
  <c r="P86" i="5"/>
  <c r="R893" i="5"/>
  <c r="R913" i="5"/>
  <c r="P816" i="5"/>
  <c r="R503" i="5"/>
  <c r="P666" i="5"/>
  <c r="P146" i="5"/>
  <c r="R213" i="5"/>
  <c r="N279" i="5"/>
  <c r="P346" i="5"/>
  <c r="R413" i="5"/>
  <c r="N489" i="5"/>
  <c r="R603" i="5"/>
  <c r="P726" i="5"/>
  <c r="V357" i="5"/>
  <c r="T424" i="5"/>
  <c r="X490" i="5"/>
  <c r="V557" i="5"/>
  <c r="T624" i="5"/>
  <c r="X690" i="5"/>
  <c r="V757" i="5"/>
  <c r="T824" i="5"/>
  <c r="X890" i="5"/>
  <c r="V957" i="5"/>
  <c r="R23" i="5"/>
  <c r="N89" i="5"/>
  <c r="P936" i="5"/>
  <c r="P916" i="5"/>
  <c r="R833" i="5"/>
  <c r="N509" i="5"/>
  <c r="R673" i="5"/>
  <c r="N149" i="5"/>
  <c r="P216" i="5"/>
  <c r="R283" i="5"/>
  <c r="N349" i="5"/>
  <c r="P416" i="5"/>
  <c r="P496" i="5"/>
  <c r="N609" i="5"/>
  <c r="N729" i="5"/>
  <c r="U927" i="5"/>
  <c r="O506" i="5"/>
  <c r="T294" i="5"/>
  <c r="X360" i="5"/>
  <c r="V427" i="5"/>
  <c r="T494" i="5"/>
  <c r="X560" i="5"/>
  <c r="V627" i="5"/>
  <c r="T694" i="5"/>
  <c r="X760" i="5"/>
  <c r="V827" i="5"/>
  <c r="T894" i="5"/>
  <c r="X960" i="5"/>
  <c r="P26" i="5"/>
  <c r="R93" i="5"/>
  <c r="R963" i="5"/>
  <c r="R933" i="5"/>
  <c r="R843" i="5"/>
  <c r="N519" i="5"/>
  <c r="R683" i="5"/>
  <c r="R153" i="5"/>
  <c r="N219" i="5"/>
  <c r="P286" i="5"/>
  <c r="R353" i="5"/>
  <c r="N419" i="5"/>
  <c r="N499" i="5"/>
  <c r="P616" i="5"/>
  <c r="N739" i="5"/>
  <c r="O606" i="5"/>
  <c r="V297" i="5"/>
  <c r="T364" i="5"/>
  <c r="X430" i="5"/>
  <c r="V497" i="5"/>
  <c r="T564" i="5"/>
  <c r="X630" i="5"/>
  <c r="V697" i="5"/>
  <c r="T764" i="5"/>
  <c r="X830" i="5"/>
  <c r="V897" i="5"/>
  <c r="T964" i="5"/>
  <c r="N29" i="5"/>
  <c r="P96" i="5"/>
  <c r="P976" i="5"/>
  <c r="N939" i="5"/>
  <c r="N889" i="5"/>
  <c r="R523" i="5"/>
  <c r="R693" i="5"/>
  <c r="P156" i="5"/>
  <c r="R223" i="5"/>
  <c r="N289" i="5"/>
  <c r="P356" i="5"/>
  <c r="R423" i="5"/>
  <c r="P506" i="5"/>
  <c r="R623" i="5"/>
  <c r="P746" i="5"/>
  <c r="U317" i="5"/>
  <c r="U557" i="5"/>
  <c r="S590" i="5"/>
  <c r="W570" i="5"/>
  <c r="Q243" i="5"/>
  <c r="Y343" i="5"/>
  <c r="Y693" i="5"/>
  <c r="O616" i="5"/>
  <c r="Q253" i="5"/>
  <c r="Y223" i="5"/>
  <c r="S30" i="5"/>
  <c r="S660" i="5"/>
  <c r="X300" i="5"/>
  <c r="V367" i="5"/>
  <c r="T434" i="5"/>
  <c r="X500" i="5"/>
  <c r="V567" i="5"/>
  <c r="T634" i="5"/>
  <c r="X700" i="5"/>
  <c r="V767" i="5"/>
  <c r="T834" i="5"/>
  <c r="X900" i="5"/>
  <c r="V967" i="5"/>
  <c r="R33" i="5"/>
  <c r="N99" i="5"/>
  <c r="R713" i="5"/>
  <c r="R953" i="5"/>
  <c r="N899" i="5"/>
  <c r="N529" i="5"/>
  <c r="R703" i="5"/>
  <c r="N159" i="5"/>
  <c r="P226" i="5"/>
  <c r="R293" i="5"/>
  <c r="N359" i="5"/>
  <c r="P426" i="5"/>
  <c r="R513" i="5"/>
  <c r="N629" i="5"/>
  <c r="N749" i="5"/>
  <c r="Q683" i="5"/>
  <c r="T304" i="5"/>
  <c r="X370" i="5"/>
  <c r="V437" i="5"/>
  <c r="T504" i="5"/>
  <c r="X570" i="5"/>
  <c r="V637" i="5"/>
  <c r="T704" i="5"/>
  <c r="X770" i="5"/>
  <c r="V837" i="5"/>
  <c r="T904" i="5"/>
  <c r="X970" i="5"/>
  <c r="P36" i="5"/>
  <c r="R103" i="5"/>
  <c r="P806" i="5"/>
  <c r="P966" i="5"/>
  <c r="R923" i="5"/>
  <c r="N539" i="5"/>
  <c r="R723" i="5"/>
  <c r="R163" i="5"/>
  <c r="N229" i="5"/>
  <c r="P296" i="5"/>
  <c r="R363" i="5"/>
  <c r="N429" i="5"/>
  <c r="P516" i="5"/>
  <c r="R633" i="5"/>
  <c r="P756" i="5"/>
  <c r="U717" i="5"/>
  <c r="O726" i="5"/>
  <c r="O316" i="5"/>
  <c r="W530" i="5"/>
  <c r="Q83" i="5"/>
  <c r="S700" i="5"/>
  <c r="V307" i="5"/>
  <c r="T374" i="5"/>
  <c r="X440" i="5"/>
  <c r="V507" i="5"/>
  <c r="T574" i="5"/>
  <c r="X640" i="5"/>
  <c r="V707" i="5"/>
  <c r="T774" i="5"/>
  <c r="X840" i="5"/>
  <c r="V907" i="5"/>
  <c r="T974" i="5"/>
  <c r="N39" i="5"/>
  <c r="P106" i="5"/>
  <c r="R823" i="5"/>
  <c r="R993" i="5"/>
  <c r="N969" i="5"/>
  <c r="N549" i="5"/>
  <c r="R733" i="5"/>
  <c r="P166" i="5"/>
  <c r="R233" i="5"/>
  <c r="N299" i="5"/>
  <c r="P366" i="5"/>
  <c r="R433" i="5"/>
  <c r="P526" i="5"/>
  <c r="P636" i="5"/>
  <c r="N759" i="5"/>
  <c r="P186" i="5"/>
  <c r="R253" i="5"/>
  <c r="N319" i="5"/>
  <c r="P386" i="5"/>
  <c r="R453" i="5"/>
  <c r="P556" i="5"/>
  <c r="N669" i="5"/>
  <c r="R813" i="5"/>
  <c r="O716" i="5"/>
  <c r="Y923" i="5"/>
  <c r="O916" i="5"/>
  <c r="W870" i="5"/>
  <c r="O596" i="5"/>
  <c r="W500" i="5"/>
  <c r="S90" i="5"/>
  <c r="O46" i="5"/>
  <c r="O586" i="5"/>
  <c r="Y733" i="5"/>
  <c r="Q363" i="5"/>
  <c r="Q933" i="5"/>
  <c r="T334" i="5"/>
  <c r="X400" i="5"/>
  <c r="V467" i="5"/>
  <c r="T534" i="5"/>
  <c r="X600" i="5"/>
  <c r="V667" i="5"/>
  <c r="T734" i="5"/>
  <c r="X800" i="5"/>
  <c r="V867" i="5"/>
  <c r="T934" i="5"/>
  <c r="X1000" i="5"/>
  <c r="P66" i="5"/>
  <c r="R133" i="5"/>
  <c r="N819" i="5"/>
  <c r="R943" i="5"/>
  <c r="P876" i="5"/>
  <c r="R613" i="5"/>
  <c r="N809" i="5"/>
  <c r="R193" i="5"/>
  <c r="N259" i="5"/>
  <c r="P326" i="5"/>
  <c r="R393" i="5"/>
  <c r="N459" i="5"/>
  <c r="N569" i="5"/>
  <c r="N679" i="5"/>
  <c r="AK104" i="5"/>
  <c r="AF68" i="5"/>
  <c r="AF135" i="5"/>
  <c r="AJ55" i="5"/>
  <c r="AF136" i="5"/>
  <c r="AH46" i="5"/>
  <c r="AH229" i="5"/>
  <c r="AK169" i="5"/>
  <c r="AF80" i="5"/>
  <c r="AH191" i="5"/>
  <c r="AJ214" i="5"/>
  <c r="AI318" i="5"/>
  <c r="AI190" i="5"/>
  <c r="AJ53" i="5"/>
  <c r="AG127" i="5"/>
  <c r="AG237" i="5"/>
  <c r="AJ30" i="5"/>
  <c r="AH107" i="5"/>
  <c r="AK33" i="5"/>
  <c r="AJ107" i="5"/>
  <c r="AJ131" i="5"/>
  <c r="AH138" i="5"/>
  <c r="AK81" i="5"/>
  <c r="AF26" i="5"/>
  <c r="AJ172" i="5"/>
  <c r="AG154" i="5"/>
  <c r="AH391" i="5"/>
  <c r="AI14" i="5"/>
  <c r="AF252" i="5"/>
  <c r="AK107" i="5"/>
  <c r="AI265" i="5"/>
  <c r="AF74" i="5"/>
  <c r="AG19" i="5"/>
  <c r="AF282" i="5"/>
  <c r="AF84" i="5"/>
  <c r="AK195" i="5"/>
  <c r="AI175" i="5"/>
  <c r="AH147" i="5"/>
  <c r="AJ62" i="5"/>
  <c r="AJ352" i="5"/>
  <c r="AH4" i="5"/>
  <c r="AF166" i="5"/>
  <c r="AE799" i="5"/>
  <c r="AG31" i="5"/>
  <c r="AG126" i="5"/>
  <c r="AF67" i="5"/>
  <c r="AI111" i="5"/>
  <c r="AJ184" i="5"/>
  <c r="AK193" i="5"/>
  <c r="AJ141" i="5"/>
  <c r="AG318" i="5"/>
  <c r="AH27" i="5"/>
  <c r="AG175" i="5"/>
  <c r="AK341" i="5"/>
  <c r="AH70" i="5"/>
  <c r="AH54" i="5"/>
  <c r="AH85" i="5"/>
  <c r="AF110" i="5"/>
  <c r="AI681" i="5"/>
  <c r="AF117" i="5"/>
  <c r="AJ57" i="5"/>
  <c r="AK118" i="5"/>
  <c r="AI123" i="5"/>
  <c r="AC273" i="5"/>
  <c r="AK143" i="5"/>
  <c r="AK27" i="5"/>
  <c r="AI92" i="5"/>
  <c r="AJ204" i="5"/>
  <c r="AI250" i="5"/>
  <c r="AF88" i="5"/>
  <c r="AJ72" i="5"/>
  <c r="AG315" i="5"/>
  <c r="AH177" i="5"/>
  <c r="AH168" i="5"/>
  <c r="AJ169" i="5"/>
  <c r="AK308" i="5"/>
  <c r="AJ13" i="5"/>
  <c r="AI57" i="5"/>
  <c r="AK41" i="5"/>
  <c r="AJ199" i="5"/>
  <c r="AK295" i="5"/>
  <c r="AH60" i="5"/>
  <c r="AK170" i="5"/>
  <c r="AG145" i="5"/>
  <c r="AJ36" i="5"/>
  <c r="AJ372" i="5"/>
  <c r="AG177" i="5"/>
  <c r="AI157" i="5"/>
  <c r="AH58" i="5"/>
  <c r="AI82" i="5"/>
  <c r="AG63" i="5"/>
  <c r="AG335" i="5"/>
  <c r="AJ73" i="5"/>
  <c r="AF144" i="5"/>
  <c r="AH61" i="5"/>
  <c r="AH45" i="5"/>
  <c r="AK92" i="5"/>
  <c r="AJ294" i="5"/>
  <c r="AG594" i="5"/>
  <c r="AF751" i="5"/>
  <c r="AH232" i="5"/>
  <c r="AG235" i="5"/>
  <c r="AI103" i="5"/>
  <c r="AH36" i="5"/>
  <c r="AF6" i="5"/>
  <c r="AI5" i="5"/>
  <c r="AF75" i="5"/>
  <c r="AJ4" i="5"/>
  <c r="AI117" i="5"/>
  <c r="AJ80" i="5"/>
  <c r="AI120" i="5"/>
  <c r="AH50" i="5"/>
  <c r="AF330" i="5"/>
  <c r="AJ175" i="5"/>
  <c r="AJ241" i="5"/>
  <c r="AG70" i="5"/>
  <c r="AH16" i="5"/>
  <c r="AK215" i="5"/>
  <c r="AF92" i="5"/>
  <c r="AJ71" i="5"/>
  <c r="AG141" i="5"/>
  <c r="AK60" i="5"/>
  <c r="AH77" i="5"/>
  <c r="AK113" i="5"/>
  <c r="AF17" i="5"/>
  <c r="AJ561" i="5"/>
  <c r="AK288" i="5"/>
  <c r="AH218" i="5"/>
  <c r="AF100" i="5"/>
  <c r="AK162" i="5"/>
  <c r="AG179" i="5"/>
  <c r="AF82" i="5"/>
  <c r="AF55" i="5"/>
  <c r="AK67" i="5"/>
  <c r="AG54" i="5"/>
  <c r="AF44" i="5"/>
  <c r="AG97" i="5"/>
  <c r="AI801" i="5"/>
  <c r="AG272" i="5"/>
  <c r="AF215" i="5"/>
  <c r="AH83" i="5"/>
  <c r="AI139" i="5"/>
  <c r="AI102" i="5"/>
  <c r="AJ48" i="5"/>
  <c r="AJ21" i="5"/>
  <c r="AI34" i="5"/>
  <c r="AI47" i="5"/>
  <c r="AJ40" i="5"/>
  <c r="AK93" i="5"/>
  <c r="AF315" i="5"/>
  <c r="AF322" i="5"/>
  <c r="AI281" i="5"/>
  <c r="AJ16" i="5"/>
  <c r="AG96" i="5"/>
  <c r="AI62" i="5"/>
  <c r="AI148" i="5"/>
  <c r="AG98" i="5"/>
  <c r="AK17" i="5"/>
  <c r="AG4" i="5"/>
  <c r="AJ10" i="5"/>
  <c r="AI30" i="5"/>
  <c r="AK454" i="5"/>
  <c r="AH275" i="5"/>
  <c r="AG178" i="5"/>
  <c r="AI86" i="5"/>
  <c r="AI29" i="5"/>
  <c r="AK15" i="5"/>
  <c r="AI108" i="5"/>
  <c r="AK84" i="5"/>
  <c r="AF171" i="5"/>
  <c r="AH227" i="5"/>
  <c r="AG247" i="5"/>
  <c r="AK23" i="5"/>
  <c r="AF272" i="5"/>
  <c r="AJ394" i="5"/>
  <c r="AK79" i="5"/>
  <c r="AJ125" i="5"/>
  <c r="AI88" i="5"/>
  <c r="AI51" i="5"/>
  <c r="AF194" i="5"/>
  <c r="AK243" i="5"/>
  <c r="AH150" i="5"/>
  <c r="AJ197" i="5"/>
  <c r="AH269" i="5"/>
  <c r="AF151" i="5"/>
  <c r="AI390" i="5"/>
  <c r="AF212" i="5"/>
  <c r="AF348" i="5"/>
  <c r="AG43" i="5"/>
  <c r="AF206" i="5"/>
  <c r="AF49" i="5"/>
  <c r="AI78" i="5"/>
  <c r="AG18" i="5"/>
  <c r="AJ67" i="5"/>
  <c r="AF174" i="5"/>
  <c r="AI230" i="5"/>
  <c r="AF137" i="5"/>
  <c r="AK279" i="5"/>
  <c r="AF182" i="5"/>
  <c r="AF328" i="5"/>
  <c r="AI16" i="5"/>
  <c r="AJ202" i="5"/>
  <c r="AH42" i="5"/>
  <c r="AG45" i="5"/>
  <c r="AH161" i="5"/>
  <c r="AF61" i="5"/>
  <c r="AJ170" i="5"/>
  <c r="AG227" i="5"/>
  <c r="AJ133" i="5"/>
  <c r="AF147" i="5"/>
  <c r="AJ160" i="5"/>
  <c r="AF78" i="5"/>
  <c r="AG12" i="5"/>
  <c r="AK132" i="5"/>
  <c r="AK184" i="5"/>
  <c r="AK209" i="5"/>
  <c r="AG27" i="5"/>
  <c r="AF164" i="5"/>
  <c r="AH81" i="5"/>
  <c r="AK88" i="5"/>
  <c r="AG226" i="5"/>
  <c r="AG298" i="5"/>
  <c r="AG284" i="5"/>
  <c r="AG57" i="5"/>
  <c r="AJ240" i="5"/>
  <c r="AH91" i="5"/>
  <c r="AK138" i="5"/>
  <c r="AJ69" i="5"/>
  <c r="AF235" i="5"/>
  <c r="AH310" i="5"/>
  <c r="AI110" i="5"/>
  <c r="AI37" i="5"/>
  <c r="AK24" i="5"/>
  <c r="AJ25" i="5"/>
  <c r="AJ79" i="5"/>
  <c r="AK251" i="5"/>
  <c r="AJ634" i="5"/>
  <c r="AK123" i="5"/>
  <c r="AK40" i="5"/>
  <c r="AK94" i="5"/>
  <c r="AF29" i="5"/>
  <c r="AH86" i="5"/>
  <c r="AK271" i="5"/>
  <c r="AF666" i="5"/>
  <c r="AJ83" i="5"/>
  <c r="AG47" i="5"/>
  <c r="AK163" i="5"/>
  <c r="AI260" i="5"/>
  <c r="AH97" i="5"/>
  <c r="AF214" i="5"/>
  <c r="AI77" i="5"/>
  <c r="AF81" i="5"/>
  <c r="AI94" i="5"/>
  <c r="AJ134" i="5"/>
  <c r="AI121" i="5"/>
  <c r="AH158" i="5"/>
  <c r="AG165" i="5"/>
  <c r="AG72" i="5"/>
  <c r="AH112" i="5"/>
  <c r="AG119" i="5"/>
  <c r="AJ92" i="5"/>
  <c r="AI19" i="5"/>
  <c r="AI209" i="5"/>
  <c r="AJ149" i="5"/>
  <c r="AK149" i="5"/>
  <c r="AG50" i="5"/>
  <c r="AF278" i="5"/>
  <c r="AG248" i="5"/>
  <c r="AK201" i="5"/>
  <c r="AH145" i="5"/>
  <c r="AI165" i="5"/>
  <c r="AK235" i="5"/>
  <c r="AI163" i="5"/>
  <c r="AH183" i="5"/>
  <c r="AI630" i="5"/>
  <c r="AH100" i="5"/>
  <c r="AI50" i="5"/>
  <c r="AG167" i="5"/>
  <c r="AG277" i="5"/>
  <c r="AJ100" i="5"/>
  <c r="AH217" i="5"/>
  <c r="AI97" i="5"/>
  <c r="AH84" i="5"/>
  <c r="AK97" i="5"/>
  <c r="AJ154" i="5"/>
  <c r="AK124" i="5"/>
  <c r="AJ161" i="5"/>
  <c r="AI168" i="5"/>
  <c r="AK78" i="5"/>
  <c r="AJ115" i="5"/>
  <c r="AI152" i="5"/>
  <c r="AF96" i="5"/>
  <c r="AK22" i="5"/>
  <c r="AI219" i="5"/>
  <c r="AF153" i="5"/>
  <c r="AG153" i="5"/>
  <c r="AK56" i="5"/>
  <c r="AH281" i="5"/>
  <c r="AI251" i="5"/>
  <c r="AG205" i="5"/>
  <c r="AJ148" i="5"/>
  <c r="AK168" i="5"/>
  <c r="AI242" i="5"/>
  <c r="AK303" i="5"/>
  <c r="AF220" i="5"/>
  <c r="AG754" i="5"/>
  <c r="AJ113" i="5"/>
  <c r="AK53" i="5"/>
  <c r="AI170" i="5"/>
  <c r="AH7" i="5"/>
  <c r="AF104" i="5"/>
  <c r="AJ220" i="5"/>
  <c r="AG114" i="5"/>
  <c r="AH104" i="5"/>
  <c r="AG101" i="5"/>
  <c r="AF158" i="5"/>
  <c r="AI161" i="5"/>
  <c r="AF165" i="5"/>
  <c r="AK171" i="5"/>
  <c r="AI85" i="5"/>
  <c r="AH122" i="5"/>
  <c r="AI172" i="5"/>
  <c r="AH99" i="5"/>
  <c r="AG26" i="5"/>
  <c r="AK222" i="5"/>
  <c r="AH156" i="5"/>
  <c r="AK159" i="5"/>
  <c r="AG60" i="5"/>
  <c r="AJ284" i="5"/>
  <c r="AK254" i="5"/>
  <c r="AI208" i="5"/>
  <c r="AJ178" i="5"/>
  <c r="AG172" i="5"/>
  <c r="AK245" i="5"/>
  <c r="AI360" i="5"/>
  <c r="AG440" i="5"/>
  <c r="AI757" i="5"/>
  <c r="AH120" i="5"/>
  <c r="AI60" i="5"/>
  <c r="AI180" i="5"/>
  <c r="AF14" i="5"/>
  <c r="AJ110" i="5"/>
  <c r="AJ230" i="5"/>
  <c r="AK120" i="5"/>
  <c r="AH114" i="5"/>
  <c r="AG111" i="5"/>
  <c r="AJ164" i="5"/>
  <c r="AF25" i="5"/>
  <c r="AG15" i="5"/>
  <c r="AI178" i="5"/>
  <c r="AG92" i="5"/>
  <c r="AH132" i="5"/>
  <c r="AI182" i="5"/>
  <c r="AF156" i="5"/>
  <c r="AK32" i="5"/>
  <c r="AI229" i="5"/>
  <c r="AF173" i="5"/>
  <c r="AG173" i="5"/>
  <c r="AI73" i="5"/>
  <c r="AJ314" i="5"/>
  <c r="AK284" i="5"/>
  <c r="AK241" i="5"/>
  <c r="AH185" i="5"/>
  <c r="AK188" i="5"/>
  <c r="AF286" i="5"/>
  <c r="AI410" i="5"/>
  <c r="AH330" i="5"/>
  <c r="AF974" i="5"/>
  <c r="AF7" i="5"/>
  <c r="AJ123" i="5"/>
  <c r="AG77" i="5"/>
  <c r="AK183" i="5"/>
  <c r="AH17" i="5"/>
  <c r="AH127" i="5"/>
  <c r="AF234" i="5"/>
  <c r="AK140" i="5"/>
  <c r="AH134" i="5"/>
  <c r="AG131" i="5"/>
  <c r="AH171" i="5"/>
  <c r="AH28" i="5"/>
  <c r="AG35" i="5"/>
  <c r="AH5" i="5"/>
  <c r="AI95" i="5"/>
  <c r="AJ135" i="5"/>
  <c r="AK185" i="5"/>
  <c r="AH159" i="5"/>
  <c r="AI69" i="5"/>
  <c r="AK232" i="5"/>
  <c r="AH176" i="5"/>
  <c r="AI176" i="5"/>
  <c r="AI93" i="5"/>
  <c r="AF318" i="5"/>
  <c r="AI291" i="5"/>
  <c r="AG245" i="5"/>
  <c r="AJ188" i="5"/>
  <c r="AK208" i="5"/>
  <c r="AF326" i="5"/>
  <c r="AK220" i="5"/>
  <c r="AI524" i="5"/>
  <c r="AG994" i="5"/>
  <c r="AH10" i="5"/>
  <c r="AF127" i="5"/>
  <c r="AI90" i="5"/>
  <c r="AG187" i="5"/>
  <c r="AJ20" i="5"/>
  <c r="AJ140" i="5"/>
  <c r="AH237" i="5"/>
  <c r="AG144" i="5"/>
  <c r="AJ147" i="5"/>
  <c r="AI134" i="5"/>
  <c r="AK14" i="5"/>
  <c r="AJ31" i="5"/>
  <c r="AI38" i="5"/>
  <c r="AH25" i="5"/>
  <c r="AI115" i="5"/>
  <c r="AF139" i="5"/>
  <c r="AI192" i="5"/>
  <c r="AJ162" i="5"/>
  <c r="AI89" i="5"/>
  <c r="AG236" i="5"/>
  <c r="AJ179" i="5"/>
  <c r="AH13" i="5"/>
  <c r="AK96" i="5"/>
  <c r="AJ324" i="5"/>
  <c r="AK294" i="5"/>
  <c r="AI248" i="5"/>
  <c r="AF192" i="5"/>
  <c r="AG262" i="5"/>
  <c r="AH329" i="5"/>
  <c r="AG244" i="5"/>
  <c r="AJ624" i="5"/>
  <c r="AI994" i="5"/>
  <c r="AJ33" i="5"/>
  <c r="AH140" i="5"/>
  <c r="AI100" i="5"/>
  <c r="AI210" i="5"/>
  <c r="AF34" i="5"/>
  <c r="AJ150" i="5"/>
  <c r="AK20" i="5"/>
  <c r="AK160" i="5"/>
  <c r="AH174" i="5"/>
  <c r="AJ24" i="5"/>
  <c r="AG28" i="5"/>
  <c r="AF65" i="5"/>
  <c r="AI68" i="5"/>
  <c r="AF52" i="5"/>
  <c r="AK158" i="5"/>
  <c r="AK25" i="5"/>
  <c r="AG219" i="5"/>
  <c r="AJ192" i="5"/>
  <c r="AI99" i="5"/>
  <c r="AJ39" i="5"/>
  <c r="AI36" i="5"/>
  <c r="AJ56" i="5"/>
  <c r="AG140" i="5"/>
  <c r="AH381" i="5"/>
  <c r="AF205" i="5"/>
  <c r="AI308" i="5"/>
  <c r="AH255" i="5"/>
  <c r="AG282" i="5"/>
  <c r="AG306" i="5"/>
  <c r="AF548" i="5"/>
  <c r="AI901" i="5"/>
  <c r="AF47" i="5"/>
  <c r="AJ143" i="5"/>
  <c r="AK103" i="5"/>
  <c r="AK223" i="5"/>
  <c r="AH37" i="5"/>
  <c r="AF154" i="5"/>
  <c r="AG34" i="5"/>
  <c r="AG164" i="5"/>
  <c r="AK7" i="5"/>
  <c r="AF58" i="5"/>
  <c r="AI31" i="5"/>
  <c r="AH68" i="5"/>
  <c r="AG75" i="5"/>
  <c r="AF72" i="5"/>
  <c r="AJ5" i="5"/>
  <c r="AK45" i="5"/>
  <c r="AK225" i="5"/>
  <c r="AF196" i="5"/>
  <c r="AK122" i="5"/>
  <c r="AF43" i="5"/>
  <c r="AK39" i="5"/>
  <c r="AF60" i="5"/>
  <c r="AH181" i="5"/>
  <c r="AJ384" i="5"/>
  <c r="AJ211" i="5"/>
  <c r="AK311" i="5"/>
  <c r="AJ258" i="5"/>
  <c r="AI285" i="5"/>
  <c r="AI309" i="5"/>
  <c r="AI341" i="5"/>
  <c r="AK934" i="5"/>
  <c r="AG478" i="5"/>
  <c r="AF565" i="5"/>
  <c r="AF57" i="5"/>
  <c r="AI10" i="5"/>
  <c r="AG117" i="5"/>
  <c r="AK233" i="5"/>
  <c r="AJ60" i="5"/>
  <c r="AH167" i="5"/>
  <c r="AG44" i="5"/>
  <c r="AJ37" i="5"/>
  <c r="AG21" i="5"/>
  <c r="AH71" i="5"/>
  <c r="AI91" i="5"/>
  <c r="AF95" i="5"/>
  <c r="AG85" i="5"/>
  <c r="AJ88" i="5"/>
  <c r="AF39" i="5"/>
  <c r="AK85" i="5"/>
  <c r="AH59" i="5"/>
  <c r="AH209" i="5"/>
  <c r="AG136" i="5"/>
  <c r="AH76" i="5"/>
  <c r="AI76" i="5"/>
  <c r="AJ96" i="5"/>
  <c r="AH201" i="5"/>
  <c r="AI171" i="5"/>
  <c r="AJ231" i="5"/>
  <c r="AK331" i="5"/>
  <c r="AJ278" i="5"/>
  <c r="AH152" i="5"/>
  <c r="AI206" i="5"/>
  <c r="AK554" i="5"/>
  <c r="AG469" i="5"/>
  <c r="AJ45" i="5"/>
  <c r="AG99" i="5"/>
  <c r="AH69" i="5"/>
  <c r="AJ262" i="5"/>
  <c r="AK142" i="5"/>
  <c r="AF83" i="5"/>
  <c r="AG83" i="5"/>
  <c r="AH103" i="5"/>
  <c r="AH211" i="5"/>
  <c r="AI181" i="5"/>
  <c r="AH238" i="5"/>
  <c r="AI338" i="5"/>
  <c r="AF302" i="5"/>
  <c r="AF199" i="5"/>
  <c r="AK219" i="5"/>
  <c r="AK694" i="5"/>
  <c r="AF686" i="5"/>
  <c r="AK28" i="5"/>
  <c r="AK105" i="5"/>
  <c r="AH79" i="5"/>
  <c r="AJ272" i="5"/>
  <c r="AI199" i="5"/>
  <c r="AJ89" i="5"/>
  <c r="AG93" i="5"/>
  <c r="AH113" i="5"/>
  <c r="AF218" i="5"/>
  <c r="AG188" i="5"/>
  <c r="AF245" i="5"/>
  <c r="AG345" i="5"/>
  <c r="AH345" i="5"/>
  <c r="AJ235" i="5"/>
  <c r="AG283" i="5"/>
  <c r="AH429" i="5"/>
  <c r="AF420" i="5"/>
  <c r="AF77" i="5"/>
  <c r="AG37" i="5"/>
  <c r="AG157" i="5"/>
  <c r="AK253" i="5"/>
  <c r="AH87" i="5"/>
  <c r="AH207" i="5"/>
  <c r="AI67" i="5"/>
  <c r="AF71" i="5"/>
  <c r="AI84" i="5"/>
  <c r="AJ94" i="5"/>
  <c r="AK114" i="5"/>
  <c r="AJ151" i="5"/>
  <c r="AK151" i="5"/>
  <c r="AI65" i="5"/>
  <c r="AF59" i="5"/>
  <c r="AI112" i="5"/>
  <c r="AJ82" i="5"/>
  <c r="AG6" i="5"/>
  <c r="AK202" i="5"/>
  <c r="AJ109" i="5"/>
  <c r="AK109" i="5"/>
  <c r="AK26" i="5"/>
  <c r="AH251" i="5"/>
  <c r="AK224" i="5"/>
  <c r="AJ281" i="5"/>
  <c r="AJ118" i="5"/>
  <c r="AJ348" i="5"/>
  <c r="AG229" i="5"/>
  <c r="AJ126" i="5"/>
  <c r="AJ452" i="5"/>
  <c r="AK636" i="5"/>
  <c r="AH80" i="5"/>
  <c r="AK43" i="5"/>
  <c r="AI160" i="5"/>
  <c r="AG257" i="5"/>
  <c r="AF94" i="5"/>
  <c r="AJ210" i="5"/>
  <c r="AG74" i="5"/>
  <c r="AJ77" i="5"/>
  <c r="AK87" i="5"/>
  <c r="AF98" i="5"/>
  <c r="AG118" i="5"/>
  <c r="AF155" i="5"/>
  <c r="AG155" i="5"/>
  <c r="AK68" i="5"/>
  <c r="AH92" i="5"/>
  <c r="AK115" i="5"/>
  <c r="AH89" i="5"/>
  <c r="AK12" i="5"/>
  <c r="AG206" i="5"/>
  <c r="AH146" i="5"/>
  <c r="AI146" i="5"/>
  <c r="AK46" i="5"/>
  <c r="AH271" i="5"/>
  <c r="AK244" i="5"/>
  <c r="AI198" i="5"/>
  <c r="AF142" i="5"/>
  <c r="AJ368" i="5"/>
  <c r="AI232" i="5"/>
  <c r="AH173" i="5"/>
  <c r="AI409" i="5"/>
  <c r="AK656" i="5"/>
  <c r="AH20" i="5"/>
  <c r="AF87" i="5"/>
  <c r="AJ153" i="5"/>
  <c r="AK63" i="5"/>
  <c r="AI130" i="5"/>
  <c r="AG197" i="5"/>
  <c r="AK263" i="5"/>
  <c r="AH47" i="5"/>
  <c r="AF114" i="5"/>
  <c r="AJ180" i="5"/>
  <c r="AI7" i="5"/>
  <c r="AG84" i="5"/>
  <c r="AJ7" i="5"/>
  <c r="AJ117" i="5"/>
  <c r="AK37" i="5"/>
  <c r="AF8" i="5"/>
  <c r="AH101" i="5"/>
  <c r="AK34" i="5"/>
  <c r="AG128" i="5"/>
  <c r="AH78" i="5"/>
  <c r="AH188" i="5"/>
  <c r="AG95" i="5"/>
  <c r="AJ8" i="5"/>
  <c r="AI15" i="5"/>
  <c r="AI125" i="5"/>
  <c r="AH62" i="5"/>
  <c r="AG29" i="5"/>
  <c r="AI122" i="5"/>
  <c r="AH9" i="5"/>
  <c r="AJ102" i="5"/>
  <c r="AJ212" i="5"/>
  <c r="AG36" i="5"/>
  <c r="AG146" i="5"/>
  <c r="AG256" i="5"/>
  <c r="AH96" i="5"/>
  <c r="AF203" i="5"/>
  <c r="AI96" i="5"/>
  <c r="AH23" i="5"/>
  <c r="AJ116" i="5"/>
  <c r="AK106" i="5"/>
  <c r="AH221" i="5"/>
  <c r="AH331" i="5"/>
  <c r="AI191" i="5"/>
  <c r="AI301" i="5"/>
  <c r="AH248" i="5"/>
  <c r="AG255" i="5"/>
  <c r="AF102" i="5"/>
  <c r="AJ198" i="5"/>
  <c r="AH305" i="5"/>
  <c r="AI195" i="5"/>
  <c r="AH162" i="5"/>
  <c r="AG249" i="5"/>
  <c r="AK332" i="5"/>
  <c r="AI173" i="5"/>
  <c r="AH214" i="5"/>
  <c r="AH368" i="5"/>
  <c r="AJ353" i="5"/>
  <c r="AF765" i="5"/>
  <c r="AI650" i="5"/>
  <c r="AB184" i="5"/>
  <c r="AJ23" i="5"/>
  <c r="AH90" i="5"/>
  <c r="AF157" i="5"/>
  <c r="AG67" i="5"/>
  <c r="AK133" i="5"/>
  <c r="AI200" i="5"/>
  <c r="AG267" i="5"/>
  <c r="AJ50" i="5"/>
  <c r="AH117" i="5"/>
  <c r="AF184" i="5"/>
  <c r="AK10" i="5"/>
  <c r="AI87" i="5"/>
  <c r="AF11" i="5"/>
  <c r="AF121" i="5"/>
  <c r="AG41" i="5"/>
  <c r="AH11" i="5"/>
  <c r="AJ104" i="5"/>
  <c r="AG38" i="5"/>
  <c r="AG148" i="5"/>
  <c r="AF85" i="5"/>
  <c r="AJ191" i="5"/>
  <c r="AI98" i="5"/>
  <c r="AH15" i="5"/>
  <c r="AK18" i="5"/>
  <c r="AK128" i="5"/>
  <c r="AJ65" i="5"/>
  <c r="AI32" i="5"/>
  <c r="AK125" i="5"/>
  <c r="AJ12" i="5"/>
  <c r="AF106" i="5"/>
  <c r="AF216" i="5"/>
  <c r="AG56" i="5"/>
  <c r="AK152" i="5"/>
  <c r="AI259" i="5"/>
  <c r="AJ99" i="5"/>
  <c r="AI6" i="5"/>
  <c r="AK99" i="5"/>
  <c r="AJ26" i="5"/>
  <c r="AF120" i="5"/>
  <c r="AG110" i="5"/>
  <c r="AJ224" i="5"/>
  <c r="AJ334" i="5"/>
  <c r="AK194" i="5"/>
  <c r="AK304" i="5"/>
  <c r="AH268" i="5"/>
  <c r="AK261" i="5"/>
  <c r="AH105" i="5"/>
  <c r="AF202" i="5"/>
  <c r="AF312" i="5"/>
  <c r="AK198" i="5"/>
  <c r="AJ165" i="5"/>
  <c r="AI252" i="5"/>
  <c r="AI339" i="5"/>
  <c r="AK176" i="5"/>
  <c r="AF221" i="5"/>
  <c r="AF425" i="5"/>
  <c r="AJ373" i="5"/>
  <c r="AH755" i="5"/>
  <c r="AK580" i="5"/>
  <c r="AF27" i="5"/>
  <c r="AJ93" i="5"/>
  <c r="AH160" i="5"/>
  <c r="AI70" i="5"/>
  <c r="AG137" i="5"/>
  <c r="AK203" i="5"/>
  <c r="AI270" i="5"/>
  <c r="AF54" i="5"/>
  <c r="AJ120" i="5"/>
  <c r="AH187" i="5"/>
  <c r="AG14" i="5"/>
  <c r="AK90" i="5"/>
  <c r="AH14" i="5"/>
  <c r="AH124" i="5"/>
  <c r="AI44" i="5"/>
  <c r="AJ14" i="5"/>
  <c r="AJ124" i="5"/>
  <c r="AK44" i="5"/>
  <c r="AI151" i="5"/>
  <c r="AH88" i="5"/>
  <c r="AI8" i="5"/>
  <c r="AK101" i="5"/>
  <c r="AJ18" i="5"/>
  <c r="AG22" i="5"/>
  <c r="AG132" i="5"/>
  <c r="AF69" i="5"/>
  <c r="AK35" i="5"/>
  <c r="AG129" i="5"/>
  <c r="AF16" i="5"/>
  <c r="AF126" i="5"/>
  <c r="AJ222" i="5"/>
  <c r="AI59" i="5"/>
  <c r="AG156" i="5"/>
  <c r="AJ9" i="5"/>
  <c r="AF103" i="5"/>
  <c r="AK9" i="5"/>
  <c r="AG103" i="5"/>
  <c r="AF30" i="5"/>
  <c r="AH123" i="5"/>
  <c r="AI113" i="5"/>
  <c r="AF228" i="5"/>
  <c r="AF338" i="5"/>
  <c r="AK214" i="5"/>
  <c r="AI311" i="5"/>
  <c r="AJ271" i="5"/>
  <c r="AG265" i="5"/>
  <c r="AF112" i="5"/>
  <c r="AH205" i="5"/>
  <c r="AH315" i="5"/>
  <c r="AG202" i="5"/>
  <c r="AF169" i="5"/>
  <c r="AK265" i="5"/>
  <c r="AK342" i="5"/>
  <c r="AG230" i="5"/>
  <c r="AF231" i="5"/>
  <c r="AJ558" i="5"/>
  <c r="AF477" i="5"/>
  <c r="AF762" i="5"/>
  <c r="AI587" i="5"/>
  <c r="AE486" i="5"/>
  <c r="AH30" i="5"/>
  <c r="AF97" i="5"/>
  <c r="AG7" i="5"/>
  <c r="AK73" i="5"/>
  <c r="AI140" i="5"/>
  <c r="AG207" i="5"/>
  <c r="AK273" i="5"/>
  <c r="AH57" i="5"/>
  <c r="AF124" i="5"/>
  <c r="AJ190" i="5"/>
  <c r="AI17" i="5"/>
  <c r="AG94" i="5"/>
  <c r="AJ17" i="5"/>
  <c r="AJ127" i="5"/>
  <c r="AI64" i="5"/>
  <c r="AH21" i="5"/>
  <c r="AF128" i="5"/>
  <c r="AG48" i="5"/>
  <c r="AG158" i="5"/>
  <c r="AJ91" i="5"/>
  <c r="AK11" i="5"/>
  <c r="AG105" i="5"/>
  <c r="AF22" i="5"/>
  <c r="AI25" i="5"/>
  <c r="AI135" i="5"/>
  <c r="AH72" i="5"/>
  <c r="AG39" i="5"/>
  <c r="AG149" i="5"/>
  <c r="AJ22" i="5"/>
  <c r="AH129" i="5"/>
  <c r="AF226" i="5"/>
  <c r="AG66" i="5"/>
  <c r="AI159" i="5"/>
  <c r="AF13" i="5"/>
  <c r="AH106" i="5"/>
  <c r="AG13" i="5"/>
  <c r="AI106" i="5"/>
  <c r="AH33" i="5"/>
  <c r="AK6" i="5"/>
  <c r="AK116" i="5"/>
  <c r="AF248" i="5"/>
  <c r="AJ344" i="5"/>
  <c r="AG218" i="5"/>
  <c r="AK314" i="5"/>
  <c r="AH278" i="5"/>
  <c r="AI268" i="5"/>
  <c r="AH115" i="5"/>
  <c r="AJ208" i="5"/>
  <c r="AJ318" i="5"/>
  <c r="AI205" i="5"/>
  <c r="AH172" i="5"/>
  <c r="AI272" i="5"/>
  <c r="AK372" i="5"/>
  <c r="AF187" i="5"/>
  <c r="AJ297" i="5"/>
  <c r="AJ568" i="5"/>
  <c r="AI500" i="5"/>
  <c r="AI585" i="5"/>
  <c r="AE478" i="5"/>
  <c r="AK985" i="5"/>
  <c r="AF544" i="5"/>
  <c r="AH722" i="5"/>
  <c r="AK794" i="5"/>
  <c r="AJ443" i="5"/>
  <c r="AI322" i="5"/>
  <c r="AK544" i="5"/>
  <c r="AH294" i="5"/>
  <c r="AK293" i="5"/>
  <c r="AK299" i="5"/>
  <c r="AG376" i="5"/>
  <c r="AH319" i="5"/>
  <c r="AG239" i="5"/>
  <c r="AF179" i="5"/>
  <c r="AK268" i="5"/>
  <c r="AK178" i="5"/>
  <c r="AJ328" i="5"/>
  <c r="AF262" i="5"/>
  <c r="AH195" i="5"/>
  <c r="AJ128" i="5"/>
  <c r="AG325" i="5"/>
  <c r="AI258" i="5"/>
  <c r="AF295" i="5"/>
  <c r="AH228" i="5"/>
  <c r="AG308" i="5"/>
  <c r="AI241" i="5"/>
  <c r="AK174" i="5"/>
  <c r="AH341" i="5"/>
  <c r="AJ274" i="5"/>
  <c r="AF208" i="5"/>
  <c r="AG120" i="5"/>
  <c r="AI53" i="5"/>
  <c r="AJ106" i="5"/>
  <c r="AF40" i="5"/>
  <c r="AI156" i="5"/>
  <c r="AK89" i="5"/>
  <c r="AG23" i="5"/>
  <c r="AJ159" i="5"/>
  <c r="AF93" i="5"/>
  <c r="AH26" i="5"/>
  <c r="AG216" i="5"/>
  <c r="AI149" i="5"/>
  <c r="AK82" i="5"/>
  <c r="AG16" i="5"/>
  <c r="AH219" i="5"/>
  <c r="AJ152" i="5"/>
  <c r="AF86" i="5"/>
  <c r="AH19" i="5"/>
  <c r="AK175" i="5"/>
  <c r="AG109" i="5"/>
  <c r="AI42" i="5"/>
  <c r="AF119" i="5"/>
  <c r="AH52" i="5"/>
  <c r="AG142" i="5"/>
  <c r="AI75" i="5"/>
  <c r="AK8" i="5"/>
  <c r="AF32" i="5"/>
  <c r="AI158" i="5"/>
  <c r="AK91" i="5"/>
  <c r="AG25" i="5"/>
  <c r="AH148" i="5"/>
  <c r="AJ81" i="5"/>
  <c r="AF15" i="5"/>
  <c r="AG108" i="5"/>
  <c r="AI41" i="5"/>
  <c r="AH151" i="5"/>
  <c r="AJ84" i="5"/>
  <c r="AF18" i="5"/>
  <c r="AG91" i="5"/>
  <c r="AI24" i="5"/>
  <c r="AF131" i="5"/>
  <c r="AH64" i="5"/>
  <c r="AI167" i="5"/>
  <c r="AK100" i="5"/>
  <c r="AF470" i="5"/>
  <c r="AJ386" i="5"/>
  <c r="AK528" i="5"/>
  <c r="AG501" i="5"/>
  <c r="AK426" i="5"/>
  <c r="AG362" i="5"/>
  <c r="AF558" i="5"/>
  <c r="AK270" i="5"/>
  <c r="AJ193" i="5"/>
  <c r="AG213" i="5"/>
  <c r="AK312" i="5"/>
  <c r="AI302" i="5"/>
  <c r="AF239" i="5"/>
  <c r="AF159" i="5"/>
  <c r="AI235" i="5"/>
  <c r="AH375" i="5"/>
  <c r="AJ308" i="5"/>
  <c r="AF242" i="5"/>
  <c r="AH175" i="5"/>
  <c r="AJ108" i="5"/>
  <c r="AG305" i="5"/>
  <c r="AI238" i="5"/>
  <c r="AF275" i="5"/>
  <c r="AH208" i="5"/>
  <c r="AG288" i="5"/>
  <c r="AI221" i="5"/>
  <c r="AF388" i="5"/>
  <c r="AH321" i="5"/>
  <c r="AJ254" i="5"/>
  <c r="AF188" i="5"/>
  <c r="AG100" i="5"/>
  <c r="AI33" i="5"/>
  <c r="AJ86" i="5"/>
  <c r="AF20" i="5"/>
  <c r="AI136" i="5"/>
  <c r="AK69" i="5"/>
  <c r="AH206" i="5"/>
  <c r="AJ139" i="5"/>
  <c r="AF73" i="5"/>
  <c r="AH6" i="5"/>
  <c r="AG196" i="5"/>
  <c r="AI129" i="5"/>
  <c r="AK62" i="5"/>
  <c r="AF266" i="5"/>
  <c r="AH199" i="5"/>
  <c r="AJ132" i="5"/>
  <c r="AF66" i="5"/>
  <c r="AI222" i="5"/>
  <c r="AK155" i="5"/>
  <c r="AG89" i="5"/>
  <c r="AI22" i="5"/>
  <c r="AF99" i="5"/>
  <c r="AH32" i="5"/>
  <c r="AG122" i="5"/>
  <c r="AI55" i="5"/>
  <c r="AJ78" i="5"/>
  <c r="AF12" i="5"/>
  <c r="AI138" i="5"/>
  <c r="AK71" i="5"/>
  <c r="AG5" i="5"/>
  <c r="AH128" i="5"/>
  <c r="AJ61" i="5"/>
  <c r="AK154" i="5"/>
  <c r="AG88" i="5"/>
  <c r="AI21" i="5"/>
  <c r="AH131" i="5"/>
  <c r="AJ64" i="5"/>
  <c r="AK137" i="5"/>
  <c r="AG71" i="5"/>
  <c r="AI4" i="5"/>
  <c r="AF111" i="5"/>
  <c r="AH44" i="5"/>
  <c r="AI147" i="5"/>
  <c r="AK80" i="5"/>
  <c r="AF859" i="5"/>
  <c r="AJ619" i="5"/>
  <c r="AI638" i="5"/>
  <c r="AJ377" i="5"/>
  <c r="AK329" i="5"/>
  <c r="AF492" i="5"/>
  <c r="AF468" i="5"/>
  <c r="AI197" i="5"/>
  <c r="AI283" i="5"/>
  <c r="AJ319" i="5"/>
  <c r="AI299" i="5"/>
  <c r="AI292" i="5"/>
  <c r="AF229" i="5"/>
  <c r="AI305" i="5"/>
  <c r="AI225" i="5"/>
  <c r="AH365" i="5"/>
  <c r="AJ298" i="5"/>
  <c r="AF232" i="5"/>
  <c r="AH165" i="5"/>
  <c r="AJ98" i="5"/>
  <c r="AG295" i="5"/>
  <c r="AI228" i="5"/>
  <c r="AF265" i="5"/>
  <c r="AH198" i="5"/>
  <c r="AG278" i="5"/>
  <c r="AI211" i="5"/>
  <c r="AF378" i="5"/>
  <c r="AH311" i="5"/>
  <c r="AJ244" i="5"/>
  <c r="AK156" i="5"/>
  <c r="AG90" i="5"/>
  <c r="AI23" i="5"/>
  <c r="AJ76" i="5"/>
  <c r="AF10" i="5"/>
  <c r="AI126" i="5"/>
  <c r="AK59" i="5"/>
  <c r="AH196" i="5"/>
  <c r="AJ129" i="5"/>
  <c r="AF63" i="5"/>
  <c r="AK252" i="5"/>
  <c r="AG186" i="5"/>
  <c r="AI119" i="5"/>
  <c r="AK52" i="5"/>
  <c r="AF256" i="5"/>
  <c r="AH189" i="5"/>
  <c r="AJ122" i="5"/>
  <c r="AF56" i="5"/>
  <c r="AI212" i="5"/>
  <c r="AK145" i="5"/>
  <c r="AG79" i="5"/>
  <c r="AI12" i="5"/>
  <c r="AF89" i="5"/>
  <c r="AH22" i="5"/>
  <c r="AG112" i="5"/>
  <c r="AI45" i="5"/>
  <c r="AJ68" i="5"/>
  <c r="AG195" i="5"/>
  <c r="AI128" i="5"/>
  <c r="AK61" i="5"/>
  <c r="AF185" i="5"/>
  <c r="AH118" i="5"/>
  <c r="AJ51" i="5"/>
  <c r="AK144" i="5"/>
  <c r="AG78" i="5"/>
  <c r="AI11" i="5"/>
  <c r="AH121" i="5"/>
  <c r="AJ54" i="5"/>
  <c r="AK127" i="5"/>
  <c r="AG61" i="5"/>
  <c r="AJ167" i="5"/>
  <c r="AF101" i="5"/>
  <c r="AH34" i="5"/>
  <c r="AI137" i="5"/>
  <c r="AK70" i="5"/>
  <c r="AF849" i="5"/>
  <c r="AJ599" i="5"/>
  <c r="AG605" i="5"/>
  <c r="AH344" i="5"/>
  <c r="AF523" i="5"/>
  <c r="AH465" i="5"/>
  <c r="AJ414" i="5"/>
  <c r="AK180" i="5"/>
  <c r="AG280" i="5"/>
  <c r="AH306" i="5"/>
  <c r="AG266" i="5"/>
  <c r="AK285" i="5"/>
  <c r="AJ225" i="5"/>
  <c r="AG302" i="5"/>
  <c r="AG222" i="5"/>
  <c r="AF362" i="5"/>
  <c r="AH295" i="5"/>
  <c r="AJ228" i="5"/>
  <c r="AF162" i="5"/>
  <c r="AH95" i="5"/>
  <c r="AK291" i="5"/>
  <c r="AG225" i="5"/>
  <c r="AJ261" i="5"/>
  <c r="AF195" i="5"/>
  <c r="AK274" i="5"/>
  <c r="AG208" i="5"/>
  <c r="AJ374" i="5"/>
  <c r="AF308" i="5"/>
  <c r="AH241" i="5"/>
  <c r="AI153" i="5"/>
  <c r="AK86" i="5"/>
  <c r="AG20" i="5"/>
  <c r="AH73" i="5"/>
  <c r="AJ6" i="5"/>
  <c r="AG123" i="5"/>
  <c r="AI56" i="5"/>
  <c r="AF193" i="5"/>
  <c r="AH126" i="5"/>
  <c r="AJ59" i="5"/>
  <c r="AI249" i="5"/>
  <c r="AK182" i="5"/>
  <c r="AG116" i="5"/>
  <c r="AI49" i="5"/>
  <c r="AJ252" i="5"/>
  <c r="AF186" i="5"/>
  <c r="AH119" i="5"/>
  <c r="AJ52" i="5"/>
  <c r="AG209" i="5"/>
  <c r="AI142" i="5"/>
  <c r="AK75" i="5"/>
  <c r="AG9" i="5"/>
  <c r="AJ85" i="5"/>
  <c r="AF19" i="5"/>
  <c r="AK108" i="5"/>
  <c r="AG42" i="5"/>
  <c r="AH65" i="5"/>
  <c r="AK191" i="5"/>
  <c r="AG125" i="5"/>
  <c r="AI58" i="5"/>
  <c r="AJ181" i="5"/>
  <c r="AF115" i="5"/>
  <c r="AH48" i="5"/>
  <c r="AI141" i="5"/>
  <c r="AK74" i="5"/>
  <c r="AG8" i="5"/>
  <c r="AF118" i="5"/>
  <c r="AH51" i="5"/>
  <c r="AI124" i="5"/>
  <c r="AK57" i="5"/>
  <c r="AH164" i="5"/>
  <c r="AJ97" i="5"/>
  <c r="AF31" i="5"/>
  <c r="AG134" i="5"/>
  <c r="AJ928" i="5"/>
  <c r="AI649" i="5"/>
  <c r="AK571" i="5"/>
  <c r="AI317" i="5"/>
  <c r="AJ469" i="5"/>
  <c r="AF475" i="5"/>
  <c r="AI304" i="5"/>
  <c r="AJ290" i="5"/>
  <c r="AG270" i="5"/>
  <c r="AH286" i="5"/>
  <c r="AJ392" i="5"/>
  <c r="AI282" i="5"/>
  <c r="AF219" i="5"/>
  <c r="AK298" i="5"/>
  <c r="AK218" i="5"/>
  <c r="AJ358" i="5"/>
  <c r="AF292" i="5"/>
  <c r="AH225" i="5"/>
  <c r="AJ158" i="5"/>
  <c r="AG355" i="5"/>
  <c r="AI288" i="5"/>
  <c r="AK221" i="5"/>
  <c r="AH258" i="5"/>
  <c r="AG338" i="5"/>
  <c r="AI271" i="5"/>
  <c r="AK204" i="5"/>
  <c r="AH371" i="5"/>
  <c r="AJ304" i="5"/>
  <c r="AF238" i="5"/>
  <c r="AG150" i="5"/>
  <c r="AI83" i="5"/>
  <c r="AK16" i="5"/>
  <c r="AF70" i="5"/>
  <c r="AI186" i="5"/>
  <c r="AK119" i="5"/>
  <c r="AG53" i="5"/>
  <c r="AJ189" i="5"/>
  <c r="AF123" i="5"/>
  <c r="AH56" i="5"/>
  <c r="AG246" i="5"/>
  <c r="AI179" i="5"/>
  <c r="AK112" i="5"/>
  <c r="AG46" i="5"/>
  <c r="AH249" i="5"/>
  <c r="AJ182" i="5"/>
  <c r="AF116" i="5"/>
  <c r="AH49" i="5"/>
  <c r="AK205" i="5"/>
  <c r="AG139" i="5"/>
  <c r="AI72" i="5"/>
  <c r="AK5" i="5"/>
  <c r="AH82" i="5"/>
  <c r="AJ15" i="5"/>
  <c r="AI105" i="5"/>
  <c r="AK38" i="5"/>
  <c r="AF62" i="5"/>
  <c r="AI188" i="5"/>
  <c r="AK121" i="5"/>
  <c r="AG55" i="5"/>
  <c r="AH178" i="5"/>
  <c r="AJ111" i="5"/>
  <c r="AF45" i="5"/>
  <c r="AG138" i="5"/>
  <c r="AI71" i="5"/>
  <c r="AK4" i="5"/>
  <c r="AJ114" i="5"/>
  <c r="AF48" i="5"/>
  <c r="AG121" i="5"/>
  <c r="AI54" i="5"/>
  <c r="AF161" i="5"/>
  <c r="AH94" i="5"/>
  <c r="AJ27" i="5"/>
  <c r="AK130" i="5"/>
  <c r="AG64" i="5"/>
  <c r="AC519" i="5"/>
  <c r="AI778" i="5"/>
  <c r="AG606" i="5"/>
  <c r="AI538" i="5"/>
  <c r="AI297" i="5"/>
  <c r="AH446" i="5"/>
  <c r="AH448" i="5"/>
  <c r="AI294" i="5"/>
  <c r="AH277" i="5"/>
  <c r="AK266" i="5"/>
  <c r="AF283" i="5"/>
  <c r="AF386" i="5"/>
  <c r="AG279" i="5"/>
  <c r="AJ205" i="5"/>
  <c r="AI295" i="5"/>
  <c r="AI215" i="5"/>
  <c r="AH355" i="5"/>
  <c r="AJ288" i="5"/>
  <c r="AF222" i="5"/>
  <c r="AH155" i="5"/>
  <c r="AK351" i="5"/>
  <c r="AG285" i="5"/>
  <c r="AI218" i="5"/>
  <c r="AF255" i="5"/>
  <c r="AK334" i="5"/>
  <c r="AG268" i="5"/>
  <c r="AI201" i="5"/>
  <c r="AF368" i="5"/>
  <c r="AH301" i="5"/>
  <c r="AJ234" i="5"/>
  <c r="AK146" i="5"/>
  <c r="AG80" i="5"/>
  <c r="AI13" i="5"/>
  <c r="AJ66" i="5"/>
  <c r="AG183" i="5"/>
  <c r="AI116" i="5"/>
  <c r="AK49" i="5"/>
  <c r="AH186" i="5"/>
  <c r="AJ119" i="5"/>
  <c r="AF53" i="5"/>
  <c r="AK242" i="5"/>
  <c r="AG176" i="5"/>
  <c r="AI109" i="5"/>
  <c r="AK42" i="5"/>
  <c r="AF246" i="5"/>
  <c r="AH179" i="5"/>
  <c r="AJ112" i="5"/>
  <c r="AF46" i="5"/>
  <c r="AI202" i="5"/>
  <c r="AK135" i="5"/>
  <c r="AG69" i="5"/>
  <c r="AJ145" i="5"/>
  <c r="AF79" i="5"/>
  <c r="AH12" i="5"/>
  <c r="AG102" i="5"/>
  <c r="AI35" i="5"/>
  <c r="AJ58" i="5"/>
  <c r="AG185" i="5"/>
  <c r="AI118" i="5"/>
  <c r="AK51" i="5"/>
  <c r="AF175" i="5"/>
  <c r="AH108" i="5"/>
  <c r="AJ41" i="5"/>
  <c r="AK134" i="5"/>
  <c r="AG68" i="5"/>
  <c r="AF178" i="5"/>
  <c r="AH111" i="5"/>
  <c r="AJ44" i="5"/>
  <c r="AK117" i="5"/>
  <c r="AG51" i="5"/>
  <c r="AJ157" i="5"/>
  <c r="AF91" i="5"/>
  <c r="AH24" i="5"/>
  <c r="AI127" i="5"/>
  <c r="AJ906" i="5"/>
  <c r="AK994" i="5"/>
  <c r="AH699" i="5"/>
  <c r="AK501" i="5"/>
  <c r="AJ460" i="5"/>
  <c r="AJ369" i="5"/>
  <c r="AH428" i="5"/>
  <c r="AK277" i="5"/>
  <c r="AK413" i="5"/>
  <c r="AG260" i="5"/>
  <c r="AH266" i="5"/>
  <c r="AF376" i="5"/>
  <c r="AK275" i="5"/>
  <c r="AH202" i="5"/>
  <c r="AG292" i="5"/>
  <c r="AG212" i="5"/>
  <c r="AF352" i="5"/>
  <c r="AH285" i="5"/>
  <c r="AJ218" i="5"/>
  <c r="AF152" i="5"/>
  <c r="AI348" i="5"/>
  <c r="AK281" i="5"/>
  <c r="AG215" i="5"/>
  <c r="AJ251" i="5"/>
  <c r="AI331" i="5"/>
  <c r="AK264" i="5"/>
  <c r="AG198" i="5"/>
  <c r="AJ364" i="5"/>
  <c r="AF298" i="5"/>
  <c r="AH231" i="5"/>
  <c r="AI143" i="5"/>
  <c r="AK76" i="5"/>
  <c r="AG10" i="5"/>
  <c r="AH63" i="5"/>
  <c r="AK179" i="5"/>
  <c r="AG113" i="5"/>
  <c r="AI46" i="5"/>
  <c r="AF183" i="5"/>
  <c r="AH116" i="5"/>
  <c r="AJ49" i="5"/>
  <c r="AI239" i="5"/>
  <c r="AK172" i="5"/>
  <c r="AG106" i="5"/>
  <c r="AI39" i="5"/>
  <c r="AJ242" i="5"/>
  <c r="AF176" i="5"/>
  <c r="AH109" i="5"/>
  <c r="AJ42" i="5"/>
  <c r="AG199" i="5"/>
  <c r="AI132" i="5"/>
  <c r="AK65" i="5"/>
  <c r="AH142" i="5"/>
  <c r="AJ75" i="5"/>
  <c r="AF9" i="5"/>
  <c r="AK98" i="5"/>
  <c r="AG32" i="5"/>
  <c r="AH55" i="5"/>
  <c r="AK181" i="5"/>
  <c r="AG115" i="5"/>
  <c r="AI48" i="5"/>
  <c r="AJ171" i="5"/>
  <c r="AF105" i="5"/>
  <c r="AH38" i="5"/>
  <c r="AI131" i="5"/>
  <c r="AK64" i="5"/>
  <c r="AJ174" i="5"/>
  <c r="AF108" i="5"/>
  <c r="AH41" i="5"/>
  <c r="AI114" i="5"/>
  <c r="AK47" i="5"/>
  <c r="AH154" i="5"/>
  <c r="AJ87" i="5"/>
  <c r="AF21" i="5"/>
  <c r="AG124" i="5"/>
  <c r="AH190" i="5"/>
  <c r="AI144" i="5"/>
  <c r="AK378" i="5"/>
  <c r="AG507" i="5"/>
  <c r="AJ575" i="5"/>
  <c r="AK670" i="5"/>
  <c r="AF37" i="5"/>
  <c r="AJ103" i="5"/>
  <c r="AK13" i="5"/>
  <c r="AI80" i="5"/>
  <c r="AG147" i="5"/>
  <c r="AK213" i="5"/>
  <c r="AI280" i="5"/>
  <c r="AF64" i="5"/>
  <c r="AJ130" i="5"/>
  <c r="AH197" i="5"/>
  <c r="AG24" i="5"/>
  <c r="AG104" i="5"/>
  <c r="AF41" i="5"/>
  <c r="AJ137" i="5"/>
  <c r="AI74" i="5"/>
  <c r="AF28" i="5"/>
  <c r="AF138" i="5"/>
  <c r="AK54" i="5"/>
  <c r="AF5" i="5"/>
  <c r="AH98" i="5"/>
  <c r="AI18" i="5"/>
  <c r="AK111" i="5"/>
  <c r="AJ28" i="5"/>
  <c r="AK48" i="5"/>
  <c r="AI145" i="5"/>
  <c r="AJ95" i="5"/>
  <c r="AG49" i="5"/>
  <c r="AG159" i="5"/>
  <c r="AH29" i="5"/>
  <c r="AH139" i="5"/>
  <c r="AJ232" i="5"/>
  <c r="AK72" i="5"/>
  <c r="AG166" i="5"/>
  <c r="AJ19" i="5"/>
  <c r="AF113" i="5"/>
  <c r="AK19" i="5"/>
  <c r="AK129" i="5"/>
  <c r="AH43" i="5"/>
  <c r="AG30" i="5"/>
  <c r="AK126" i="5"/>
  <c r="AF258" i="5"/>
  <c r="AH351" i="5"/>
  <c r="AG228" i="5"/>
  <c r="AI321" i="5"/>
  <c r="AF285" i="5"/>
  <c r="AG275" i="5"/>
  <c r="AF122" i="5"/>
  <c r="AH215" i="5"/>
  <c r="AH325" i="5"/>
  <c r="AK228" i="5"/>
  <c r="AH182" i="5"/>
  <c r="AG299" i="5"/>
  <c r="AF223" i="5"/>
  <c r="AF207" i="5"/>
  <c r="AG161" i="5"/>
  <c r="AG462" i="5"/>
  <c r="AH357" i="5"/>
  <c r="AF589" i="5"/>
  <c r="AG684" i="5"/>
  <c r="AH40" i="5"/>
  <c r="AF107" i="5"/>
  <c r="AG17" i="5"/>
  <c r="AK83" i="5"/>
  <c r="AI150" i="5"/>
  <c r="AG217" i="5"/>
  <c r="AK283" i="5"/>
  <c r="AH67" i="5"/>
  <c r="AF134" i="5"/>
  <c r="AJ200" i="5"/>
  <c r="AI27" i="5"/>
  <c r="AI107" i="5"/>
  <c r="AJ47" i="5"/>
  <c r="AF141" i="5"/>
  <c r="AK77" i="5"/>
  <c r="AH31" i="5"/>
  <c r="AH141" i="5"/>
  <c r="AG58" i="5"/>
  <c r="AH8" i="5"/>
  <c r="AJ101" i="5"/>
  <c r="AK21" i="5"/>
  <c r="AK131" i="5"/>
  <c r="AH35" i="5"/>
  <c r="AG52" i="5"/>
  <c r="AK148" i="5"/>
  <c r="AH102" i="5"/>
  <c r="AI52" i="5"/>
  <c r="AI162" i="5"/>
  <c r="AJ32" i="5"/>
  <c r="AJ142" i="5"/>
  <c r="AF236" i="5"/>
  <c r="AG76" i="5"/>
  <c r="AI169" i="5"/>
  <c r="AF23" i="5"/>
  <c r="AF133" i="5"/>
  <c r="AI26" i="5"/>
  <c r="AG133" i="5"/>
  <c r="AJ46" i="5"/>
  <c r="AK36" i="5"/>
  <c r="AG130" i="5"/>
  <c r="AH261" i="5"/>
  <c r="AJ354" i="5"/>
  <c r="AI231" i="5"/>
  <c r="AK324" i="5"/>
  <c r="AH288" i="5"/>
  <c r="AI278" i="5"/>
  <c r="AH125" i="5"/>
  <c r="AH235" i="5"/>
  <c r="AF332" i="5"/>
  <c r="AG232" i="5"/>
  <c r="AJ185" i="5"/>
  <c r="AK305" i="5"/>
  <c r="AH226" i="5"/>
  <c r="AF227" i="5"/>
  <c r="AG171" i="5"/>
  <c r="AJ255" i="5"/>
  <c r="AF434" i="5"/>
  <c r="AF619" i="5"/>
  <c r="AJ924" i="5"/>
  <c r="AJ43" i="5"/>
  <c r="AH110" i="5"/>
  <c r="AI20" i="5"/>
  <c r="AG87" i="5"/>
  <c r="AK153" i="5"/>
  <c r="AI220" i="5"/>
  <c r="AF4" i="5"/>
  <c r="AJ70" i="5"/>
  <c r="AH137" i="5"/>
  <c r="AF204" i="5"/>
  <c r="AK30" i="5"/>
  <c r="AK110" i="5"/>
  <c r="AF51" i="5"/>
  <c r="AH144" i="5"/>
  <c r="AG81" i="5"/>
  <c r="AJ34" i="5"/>
  <c r="AJ144" i="5"/>
  <c r="AI61" i="5"/>
  <c r="AJ11" i="5"/>
  <c r="AJ121" i="5"/>
  <c r="AI28" i="5"/>
  <c r="AG135" i="5"/>
  <c r="AJ38" i="5"/>
  <c r="AK58" i="5"/>
  <c r="AG152" i="5"/>
  <c r="AJ105" i="5"/>
  <c r="AK55" i="5"/>
  <c r="AK165" i="5"/>
  <c r="AF36" i="5"/>
  <c r="AF146" i="5"/>
  <c r="AH239" i="5"/>
  <c r="AI79" i="5"/>
  <c r="AI189" i="5"/>
  <c r="AJ29" i="5"/>
  <c r="AH136" i="5"/>
  <c r="AK29" i="5"/>
  <c r="AK139" i="5"/>
  <c r="AF50" i="5"/>
  <c r="AG40" i="5"/>
  <c r="AI133" i="5"/>
  <c r="AJ264" i="5"/>
  <c r="AF358" i="5"/>
  <c r="AK234" i="5"/>
  <c r="AG328" i="5"/>
  <c r="AJ291" i="5"/>
  <c r="AI298" i="5"/>
  <c r="AF132" i="5"/>
  <c r="AJ238" i="5"/>
  <c r="AH335" i="5"/>
  <c r="AK238" i="5"/>
  <c r="AF189" i="5"/>
  <c r="AF276" i="5"/>
  <c r="AJ229" i="5"/>
  <c r="AJ243" i="5"/>
  <c r="AG181" i="5"/>
  <c r="AF479" i="5"/>
  <c r="AH457" i="5"/>
  <c r="AH622" i="5"/>
  <c r="AG749" i="5"/>
  <c r="AF38" i="5"/>
  <c r="AF148" i="5"/>
  <c r="AI81" i="5"/>
  <c r="AH18" i="5"/>
  <c r="AF125" i="5"/>
  <c r="AK31" i="5"/>
  <c r="AK141" i="5"/>
  <c r="AF42" i="5"/>
  <c r="AG62" i="5"/>
  <c r="AI155" i="5"/>
  <c r="AF109" i="5"/>
  <c r="AG59" i="5"/>
  <c r="AG169" i="5"/>
  <c r="AH39" i="5"/>
  <c r="AH149" i="5"/>
  <c r="AH259" i="5"/>
  <c r="AG86" i="5"/>
  <c r="AK192" i="5"/>
  <c r="AF33" i="5"/>
  <c r="AF143" i="5"/>
  <c r="AG33" i="5"/>
  <c r="AG143" i="5"/>
  <c r="AH53" i="5"/>
  <c r="AI43" i="5"/>
  <c r="AK136" i="5"/>
  <c r="AF268" i="5"/>
  <c r="AH361" i="5"/>
  <c r="AG238" i="5"/>
  <c r="AJ201" i="5"/>
  <c r="AH298" i="5"/>
  <c r="AK301" i="5"/>
  <c r="AH135" i="5"/>
  <c r="AH245" i="5"/>
  <c r="AJ338" i="5"/>
  <c r="AG242" i="5"/>
  <c r="AH192" i="5"/>
  <c r="AH279" i="5"/>
  <c r="AF233" i="5"/>
  <c r="AF287" i="5"/>
  <c r="AI274" i="5"/>
  <c r="AF499" i="5"/>
  <c r="AG361" i="5"/>
  <c r="AF759" i="5"/>
  <c r="AJ719" i="5"/>
  <c r="AJ138" i="5"/>
  <c r="AJ248" i="5"/>
  <c r="AF342" i="5"/>
  <c r="AI255" i="5"/>
  <c r="AJ195" i="5"/>
  <c r="AJ282" i="5"/>
  <c r="AJ259" i="5"/>
  <c r="AH290" i="5"/>
  <c r="AJ534" i="5"/>
  <c r="AK325" i="5"/>
  <c r="AG391" i="5"/>
  <c r="AK445" i="5"/>
  <c r="AH960" i="5"/>
  <c r="AJ63" i="5"/>
  <c r="AH130" i="5"/>
  <c r="AI40" i="5"/>
  <c r="AG107" i="5"/>
  <c r="AK173" i="5"/>
  <c r="AI240" i="5"/>
  <c r="AF24" i="5"/>
  <c r="AJ90" i="5"/>
  <c r="AH157" i="5"/>
  <c r="AF224" i="5"/>
  <c r="AK50" i="5"/>
  <c r="AK150" i="5"/>
  <c r="AH74" i="5"/>
  <c r="AG11" i="5"/>
  <c r="AI104" i="5"/>
  <c r="AJ74" i="5"/>
  <c r="AF168" i="5"/>
  <c r="AI101" i="5"/>
  <c r="AF35" i="5"/>
  <c r="AF145" i="5"/>
  <c r="AG65" i="5"/>
  <c r="AK161" i="5"/>
  <c r="AH75" i="5"/>
  <c r="AG82" i="5"/>
  <c r="AJ35" i="5"/>
  <c r="AF129" i="5"/>
  <c r="AK95" i="5"/>
  <c r="AG189" i="5"/>
  <c r="AF76" i="5"/>
  <c r="AH169" i="5"/>
  <c r="AI9" i="5"/>
  <c r="AK102" i="5"/>
  <c r="AK212" i="5"/>
  <c r="AH66" i="5"/>
  <c r="AF163" i="5"/>
  <c r="AI66" i="5"/>
  <c r="AG163" i="5"/>
  <c r="AF90" i="5"/>
  <c r="AI63" i="5"/>
  <c r="AJ194" i="5"/>
  <c r="AF288" i="5"/>
  <c r="AK164" i="5"/>
  <c r="AG258" i="5"/>
  <c r="AJ221" i="5"/>
  <c r="AK211" i="5"/>
  <c r="AK321" i="5"/>
  <c r="AJ168" i="5"/>
  <c r="AH265" i="5"/>
  <c r="AF372" i="5"/>
  <c r="AI275" i="5"/>
  <c r="AH242" i="5"/>
  <c r="AF336" i="5"/>
  <c r="AG263" i="5"/>
  <c r="AK393" i="5"/>
  <c r="AG458" i="5"/>
  <c r="AI429" i="5"/>
  <c r="AF878" i="5"/>
  <c r="AJ692" i="5"/>
  <c r="AF771" i="5"/>
  <c r="AH166" i="5"/>
  <c r="AG73" i="5"/>
  <c r="AI166" i="5"/>
  <c r="AH93" i="5"/>
  <c r="AK66" i="5"/>
  <c r="AF198" i="5"/>
  <c r="AH291" i="5"/>
  <c r="AG168" i="5"/>
  <c r="AI261" i="5"/>
  <c r="AF225" i="5"/>
  <c r="AK231" i="5"/>
  <c r="AI328" i="5"/>
  <c r="AF172" i="5"/>
  <c r="AJ268" i="5"/>
  <c r="AG162" i="5"/>
  <c r="AK278" i="5"/>
  <c r="AJ245" i="5"/>
  <c r="AH349" i="5"/>
  <c r="AG273" i="5"/>
  <c r="AG397" i="5"/>
  <c r="AK474" i="5"/>
  <c r="AG566" i="5"/>
  <c r="AG758" i="5"/>
  <c r="AK499" i="5"/>
  <c r="AG989" i="5"/>
  <c r="AF366" i="5"/>
  <c r="AG336" i="5"/>
  <c r="AJ279" i="5"/>
  <c r="AI276" i="5"/>
  <c r="AI263" i="5"/>
  <c r="AJ273" i="5"/>
  <c r="AJ260" i="5"/>
  <c r="AJ217" i="5"/>
  <c r="AG281" i="5"/>
  <c r="AI471" i="5"/>
  <c r="AJ421" i="5"/>
  <c r="AJ618" i="5"/>
  <c r="AI332" i="5"/>
  <c r="AF503" i="5"/>
  <c r="AJ343" i="5"/>
  <c r="AF454" i="5"/>
  <c r="AK467" i="5"/>
  <c r="AG878" i="5"/>
  <c r="AK591" i="5"/>
  <c r="AF599" i="5"/>
  <c r="AH689" i="5"/>
  <c r="AH363" i="5"/>
  <c r="AG584" i="5"/>
  <c r="AF952" i="5"/>
  <c r="AH704" i="5"/>
  <c r="AE359" i="5"/>
  <c r="AB434" i="5"/>
  <c r="AH379" i="5"/>
  <c r="AI349" i="5"/>
  <c r="AJ299" i="5"/>
  <c r="AI286" i="5"/>
  <c r="AI273" i="5"/>
  <c r="AJ293" i="5"/>
  <c r="AF314" i="5"/>
  <c r="AJ237" i="5"/>
  <c r="AF398" i="5"/>
  <c r="AI491" i="5"/>
  <c r="AJ431" i="5"/>
  <c r="AK408" i="5"/>
  <c r="AF486" i="5"/>
  <c r="AG363" i="5"/>
  <c r="AF377" i="5"/>
  <c r="AH467" i="5"/>
  <c r="AK557" i="5"/>
  <c r="AJ531" i="5"/>
  <c r="AI648" i="5"/>
  <c r="AJ625" i="5"/>
  <c r="AJ722" i="5"/>
  <c r="AF440" i="5"/>
  <c r="AI597" i="5"/>
  <c r="AJ865" i="5"/>
  <c r="AK961" i="5"/>
  <c r="AJ926" i="5"/>
  <c r="AC520" i="5"/>
  <c r="AJ382" i="5"/>
  <c r="AG366" i="5"/>
  <c r="AF303" i="5"/>
  <c r="AK289" i="5"/>
  <c r="AK276" i="5"/>
  <c r="AF297" i="5"/>
  <c r="AI177" i="5"/>
  <c r="AF281" i="5"/>
  <c r="AF408" i="5"/>
  <c r="AI511" i="5"/>
  <c r="AF435" i="5"/>
  <c r="AG432" i="5"/>
  <c r="AI399" i="5"/>
  <c r="AG373" i="5"/>
  <c r="AH380" i="5"/>
  <c r="AJ490" i="5"/>
  <c r="AH611" i="5"/>
  <c r="AJ541" i="5"/>
  <c r="AJ718" i="5"/>
  <c r="AF689" i="5"/>
  <c r="AF756" i="5"/>
  <c r="AK626" i="5"/>
  <c r="AG604" i="5"/>
  <c r="AF869" i="5"/>
  <c r="AI982" i="5"/>
  <c r="AD112" i="5"/>
  <c r="AD533" i="5"/>
  <c r="AD212" i="5"/>
  <c r="AE566" i="5"/>
  <c r="AA87" i="5"/>
  <c r="AC347" i="5"/>
  <c r="Z100" i="5"/>
  <c r="AH326" i="5"/>
  <c r="AF150" i="5"/>
  <c r="AG310" i="5"/>
  <c r="AG307" i="5"/>
  <c r="AK200" i="5"/>
  <c r="AF301" i="5"/>
  <c r="AH511" i="5"/>
  <c r="AI561" i="5"/>
  <c r="AK371" i="5"/>
  <c r="AF259" i="5"/>
  <c r="AK432" i="5"/>
  <c r="AJ226" i="5"/>
  <c r="AJ513" i="5"/>
  <c r="AK360" i="5"/>
  <c r="AJ654" i="5"/>
  <c r="AH568" i="5"/>
  <c r="AH785" i="5"/>
  <c r="AG389" i="5"/>
  <c r="AG656" i="5"/>
  <c r="AG660" i="5"/>
  <c r="AH484" i="5"/>
  <c r="AH736" i="5"/>
  <c r="AG996" i="5"/>
  <c r="AC853" i="5"/>
  <c r="AC34" i="5"/>
  <c r="AD347" i="5"/>
  <c r="Z923" i="5"/>
  <c r="AH299" i="5"/>
  <c r="AK272" i="5"/>
  <c r="AF213" i="5"/>
  <c r="AK189" i="5"/>
  <c r="AH163" i="5"/>
  <c r="AK326" i="5"/>
  <c r="AI310" i="5"/>
  <c r="AG204" i="5"/>
  <c r="AH304" i="5"/>
  <c r="AJ514" i="5"/>
  <c r="AK614" i="5"/>
  <c r="AK391" i="5"/>
  <c r="AJ275" i="5"/>
  <c r="AG436" i="5"/>
  <c r="AF250" i="5"/>
  <c r="AI450" i="5"/>
  <c r="AI367" i="5"/>
  <c r="AF658" i="5"/>
  <c r="AF575" i="5"/>
  <c r="AJ818" i="5"/>
  <c r="AI402" i="5"/>
  <c r="AI739" i="5"/>
  <c r="AH640" i="5"/>
  <c r="AI624" i="5"/>
  <c r="AI636" i="5"/>
  <c r="AH856" i="5"/>
  <c r="AD886" i="5"/>
  <c r="AD501" i="5"/>
  <c r="AC354" i="5"/>
  <c r="AF306" i="5"/>
  <c r="AG276" i="5"/>
  <c r="AH216" i="5"/>
  <c r="AG193" i="5"/>
  <c r="AJ166" i="5"/>
  <c r="AG340" i="5"/>
  <c r="AI330" i="5"/>
  <c r="AI207" i="5"/>
  <c r="AJ317" i="5"/>
  <c r="AF518" i="5"/>
  <c r="AG658" i="5"/>
  <c r="AG405" i="5"/>
  <c r="AF279" i="5"/>
  <c r="AK442" i="5"/>
  <c r="AI363" i="5"/>
  <c r="AK463" i="5"/>
  <c r="AK450" i="5"/>
  <c r="AH691" i="5"/>
  <c r="AH598" i="5"/>
  <c r="AG472" i="5"/>
  <c r="AI412" i="5"/>
  <c r="AF533" i="5"/>
  <c r="AF687" i="5"/>
  <c r="AK627" i="5"/>
  <c r="AG643" i="5"/>
  <c r="AH876" i="5"/>
  <c r="AC893" i="5"/>
  <c r="AD388" i="5"/>
  <c r="AC434" i="5"/>
  <c r="Z321" i="5"/>
  <c r="AJ312" i="5"/>
  <c r="AI279" i="5"/>
  <c r="AJ219" i="5"/>
  <c r="AI196" i="5"/>
  <c r="AF170" i="5"/>
  <c r="AF177" i="5"/>
  <c r="AG337" i="5"/>
  <c r="AK210" i="5"/>
  <c r="AJ327" i="5"/>
  <c r="AH531" i="5"/>
  <c r="AI671" i="5"/>
  <c r="AH425" i="5"/>
  <c r="AH312" i="5"/>
  <c r="AG466" i="5"/>
  <c r="AI383" i="5"/>
  <c r="AK473" i="5"/>
  <c r="AI497" i="5"/>
  <c r="AJ744" i="5"/>
  <c r="AJ631" i="5"/>
  <c r="AI485" i="5"/>
  <c r="AI432" i="5"/>
  <c r="AH536" i="5"/>
  <c r="AJ753" i="5"/>
  <c r="AG631" i="5"/>
  <c r="AK649" i="5"/>
  <c r="AG863" i="5"/>
  <c r="AE401" i="5"/>
  <c r="AK674" i="5"/>
  <c r="AJ438" i="5"/>
  <c r="AJ365" i="5"/>
  <c r="AI499" i="5"/>
  <c r="AK396" i="5"/>
  <c r="AK493" i="5"/>
  <c r="AK500" i="5"/>
  <c r="AH791" i="5"/>
  <c r="AF675" i="5"/>
  <c r="AI495" i="5"/>
  <c r="AK435" i="5"/>
  <c r="AF543" i="5"/>
  <c r="AJ773" i="5"/>
  <c r="AK637" i="5"/>
  <c r="AG653" i="5"/>
  <c r="AI896" i="5"/>
  <c r="AE461" i="5"/>
  <c r="AA178" i="5"/>
  <c r="AG678" i="5"/>
  <c r="AF452" i="5"/>
  <c r="AH412" i="5"/>
  <c r="AK542" i="5"/>
  <c r="AK406" i="5"/>
  <c r="AG497" i="5"/>
  <c r="AI507" i="5"/>
  <c r="AF858" i="5"/>
  <c r="AH698" i="5"/>
  <c r="AI515" i="5"/>
  <c r="AG439" i="5"/>
  <c r="AH566" i="5"/>
  <c r="AF787" i="5"/>
  <c r="AH911" i="5"/>
  <c r="AG663" i="5"/>
  <c r="AH623" i="5"/>
  <c r="AD548" i="5"/>
  <c r="Z486" i="5"/>
  <c r="AB406" i="5"/>
  <c r="AE96" i="5"/>
  <c r="AD30" i="5"/>
  <c r="AC350" i="5"/>
  <c r="AH339" i="5"/>
  <c r="AG316" i="5"/>
  <c r="AH236" i="5"/>
  <c r="AI226" i="5"/>
  <c r="AG180" i="5"/>
  <c r="AH210" i="5"/>
  <c r="AI400" i="5"/>
  <c r="AI287" i="5"/>
  <c r="AG221" i="5"/>
  <c r="AI351" i="5"/>
  <c r="AG718" i="5"/>
  <c r="AF502" i="5"/>
  <c r="AH512" i="5"/>
  <c r="AF433" i="5"/>
  <c r="AK496" i="5"/>
  <c r="AI530" i="5"/>
  <c r="AJ397" i="5"/>
  <c r="AG768" i="5"/>
  <c r="AG505" i="5"/>
  <c r="AK648" i="5"/>
  <c r="AK535" i="5"/>
  <c r="AF633" i="5"/>
  <c r="AK653" i="5"/>
  <c r="AI1001" i="5"/>
  <c r="AI737" i="5"/>
  <c r="AH914" i="5"/>
  <c r="AD4" i="5"/>
  <c r="AE717" i="5"/>
  <c r="AB624" i="5"/>
  <c r="AB340" i="5"/>
  <c r="AJ342" i="5"/>
  <c r="AI319" i="5"/>
  <c r="AJ239" i="5"/>
  <c r="AG233" i="5"/>
  <c r="AG200" i="5"/>
  <c r="AJ213" i="5"/>
  <c r="AK403" i="5"/>
  <c r="AH184" i="5"/>
  <c r="AG261" i="5"/>
  <c r="AG358" i="5"/>
  <c r="AG748" i="5"/>
  <c r="AF552" i="5"/>
  <c r="AH522" i="5"/>
  <c r="AH436" i="5"/>
  <c r="AG560" i="5"/>
  <c r="AG597" i="5"/>
  <c r="AF411" i="5"/>
  <c r="AG788" i="5"/>
  <c r="AI508" i="5"/>
  <c r="AI685" i="5"/>
  <c r="AK565" i="5"/>
  <c r="AF643" i="5"/>
  <c r="AG657" i="5"/>
  <c r="AJ851" i="5"/>
  <c r="AI747" i="5"/>
  <c r="AF951" i="5"/>
  <c r="AD111" i="5"/>
  <c r="AE444" i="5"/>
  <c r="AF346" i="5"/>
  <c r="AG326" i="5"/>
  <c r="AF253" i="5"/>
  <c r="AK259" i="5"/>
  <c r="AK206" i="5"/>
  <c r="AF217" i="5"/>
  <c r="AG407" i="5"/>
  <c r="AH194" i="5"/>
  <c r="AG271" i="5"/>
  <c r="AI411" i="5"/>
  <c r="AH308" i="5"/>
  <c r="AH555" i="5"/>
  <c r="AG319" i="5"/>
  <c r="AJ439" i="5"/>
  <c r="AK596" i="5"/>
  <c r="AJ320" i="5"/>
  <c r="AF421" i="5"/>
  <c r="AI791" i="5"/>
  <c r="AG515" i="5"/>
  <c r="AJ555" i="5"/>
  <c r="AH589" i="5"/>
  <c r="AK469" i="5"/>
  <c r="AK663" i="5"/>
  <c r="AG765" i="5"/>
  <c r="AK750" i="5"/>
  <c r="AI954" i="5"/>
  <c r="Z141" i="5"/>
  <c r="AF316" i="5"/>
  <c r="AI269" i="5"/>
  <c r="AK352" i="5"/>
  <c r="AJ269" i="5"/>
  <c r="AG223" i="5"/>
  <c r="AF130" i="5"/>
  <c r="AG210" i="5"/>
  <c r="AG330" i="5"/>
  <c r="AJ253" i="5"/>
  <c r="AI340" i="5"/>
  <c r="AJ280" i="5"/>
  <c r="AI247" i="5"/>
  <c r="AF251" i="5"/>
  <c r="AK187" i="5"/>
  <c r="AF418" i="5"/>
  <c r="AI361" i="5"/>
  <c r="AK564" i="5"/>
  <c r="AH328" i="5"/>
  <c r="AG425" i="5"/>
  <c r="AJ628" i="5"/>
  <c r="AF379" i="5"/>
  <c r="AJ472" i="5"/>
  <c r="AI569" i="5"/>
  <c r="AI396" i="5"/>
  <c r="AK516" i="5"/>
  <c r="AF487" i="5"/>
  <c r="AF324" i="5"/>
  <c r="AG374" i="5"/>
  <c r="AI424" i="5"/>
  <c r="AF758" i="5"/>
  <c r="AI921" i="5"/>
  <c r="AJ701" i="5"/>
  <c r="AF652" i="5"/>
  <c r="AI605" i="5"/>
  <c r="AH732" i="5"/>
  <c r="AG569" i="5"/>
  <c r="AK662" i="5"/>
  <c r="AJ286" i="5"/>
  <c r="AJ653" i="5"/>
  <c r="AF564" i="5"/>
  <c r="AJ537" i="5"/>
  <c r="AF875" i="5"/>
  <c r="AH799" i="5"/>
  <c r="AK773" i="5"/>
  <c r="AG965" i="5"/>
  <c r="AH643" i="5"/>
  <c r="AD33" i="5"/>
  <c r="AE60" i="5"/>
  <c r="AE845" i="5"/>
  <c r="AE854" i="5"/>
  <c r="AH133" i="5"/>
  <c r="AI213" i="5"/>
  <c r="AI333" i="5"/>
  <c r="AF257" i="5"/>
  <c r="AK343" i="5"/>
  <c r="AF284" i="5"/>
  <c r="AG264" i="5"/>
  <c r="AF261" i="5"/>
  <c r="AG191" i="5"/>
  <c r="AH421" i="5"/>
  <c r="AK364" i="5"/>
  <c r="AG578" i="5"/>
  <c r="AF335" i="5"/>
  <c r="AI438" i="5"/>
  <c r="AG342" i="5"/>
  <c r="AF389" i="5"/>
  <c r="AF476" i="5"/>
  <c r="AG576" i="5"/>
  <c r="AK429" i="5"/>
  <c r="AG530" i="5"/>
  <c r="AF507" i="5"/>
  <c r="AH327" i="5"/>
  <c r="AI397" i="5"/>
  <c r="AI444" i="5"/>
  <c r="AF768" i="5"/>
  <c r="AK924" i="5"/>
  <c r="AH708" i="5"/>
  <c r="AH685" i="5"/>
  <c r="AK618" i="5"/>
  <c r="AH752" i="5"/>
  <c r="AI572" i="5"/>
  <c r="AG686" i="5"/>
  <c r="AJ306" i="5"/>
  <c r="AJ663" i="5"/>
  <c r="AH567" i="5"/>
  <c r="AJ547" i="5"/>
  <c r="AF965" i="5"/>
  <c r="AF916" i="5"/>
  <c r="AG777" i="5"/>
  <c r="AG975" i="5"/>
  <c r="AG910" i="5"/>
  <c r="AD160" i="5"/>
  <c r="AD187" i="5"/>
  <c r="AB51" i="5"/>
  <c r="AC282" i="5"/>
  <c r="AK229" i="5"/>
  <c r="AJ136" i="5"/>
  <c r="AK216" i="5"/>
  <c r="AK336" i="5"/>
  <c r="AH260" i="5"/>
  <c r="AG347" i="5"/>
  <c r="AH287" i="5"/>
  <c r="AI267" i="5"/>
  <c r="AH264" i="5"/>
  <c r="AG211" i="5"/>
  <c r="AF448" i="5"/>
  <c r="AI391" i="5"/>
  <c r="AK604" i="5"/>
  <c r="AH358" i="5"/>
  <c r="AH385" i="5"/>
  <c r="AK358" i="5"/>
  <c r="AF409" i="5"/>
  <c r="AH479" i="5"/>
  <c r="AH336" i="5"/>
  <c r="AK449" i="5"/>
  <c r="AG540" i="5"/>
  <c r="AH510" i="5"/>
  <c r="AF334" i="5"/>
  <c r="AK430" i="5"/>
  <c r="AK457" i="5"/>
  <c r="AF788" i="5"/>
  <c r="AG928" i="5"/>
  <c r="AJ731" i="5"/>
  <c r="AH705" i="5"/>
  <c r="AK628" i="5"/>
  <c r="AJ755" i="5"/>
  <c r="AF566" i="5"/>
  <c r="AI719" i="5"/>
  <c r="AF320" i="5"/>
  <c r="AJ683" i="5"/>
  <c r="AJ570" i="5"/>
  <c r="AH564" i="5"/>
  <c r="AJ991" i="5"/>
  <c r="AH919" i="5"/>
  <c r="AI780" i="5"/>
  <c r="AK981" i="5"/>
  <c r="AK926" i="5"/>
  <c r="AD180" i="5"/>
  <c r="AB104" i="5"/>
  <c r="AE467" i="5"/>
  <c r="AD389" i="5"/>
  <c r="AH577" i="5"/>
  <c r="AF631" i="5"/>
  <c r="AI718" i="5"/>
  <c r="AJ932" i="5"/>
  <c r="AG787" i="5"/>
  <c r="AI955" i="5"/>
  <c r="AH947" i="5"/>
  <c r="AC187" i="5"/>
  <c r="AC601" i="5"/>
  <c r="AC456" i="5"/>
  <c r="AC758" i="5"/>
  <c r="AJ332" i="5"/>
  <c r="AK282" i="5"/>
  <c r="AI379" i="5"/>
  <c r="AJ289" i="5"/>
  <c r="AI246" i="5"/>
  <c r="AH153" i="5"/>
  <c r="AG240" i="5"/>
  <c r="AI343" i="5"/>
  <c r="AF277" i="5"/>
  <c r="AI370" i="5"/>
  <c r="AF294" i="5"/>
  <c r="AG274" i="5"/>
  <c r="AH284" i="5"/>
  <c r="AK247" i="5"/>
  <c r="AF488" i="5"/>
  <c r="AI431" i="5"/>
  <c r="AK644" i="5"/>
  <c r="AJ401" i="5"/>
  <c r="AJ428" i="5"/>
  <c r="AI365" i="5"/>
  <c r="AJ415" i="5"/>
  <c r="AH509" i="5"/>
  <c r="AJ389" i="5"/>
  <c r="AH193" i="5"/>
  <c r="AI563" i="5"/>
  <c r="AH520" i="5"/>
  <c r="AJ390" i="5"/>
  <c r="AG464" i="5"/>
  <c r="AK487" i="5"/>
  <c r="AJ794" i="5"/>
  <c r="AG958" i="5"/>
  <c r="AI458" i="5"/>
  <c r="AJ728" i="5"/>
  <c r="AG652" i="5"/>
  <c r="AJ765" i="5"/>
  <c r="AJ622" i="5"/>
  <c r="AK752" i="5"/>
  <c r="AF350" i="5"/>
  <c r="AH690" i="5"/>
  <c r="AF604" i="5"/>
  <c r="AF661" i="5"/>
  <c r="AI728" i="5"/>
  <c r="AH949" i="5"/>
  <c r="AG797" i="5"/>
  <c r="AG972" i="5"/>
  <c r="AF954" i="5"/>
  <c r="AE7" i="5"/>
  <c r="AD774" i="5"/>
  <c r="AD689" i="5"/>
  <c r="AE691" i="5"/>
  <c r="AG286" i="5"/>
  <c r="AK382" i="5"/>
  <c r="AF293" i="5"/>
  <c r="AG253" i="5"/>
  <c r="AJ156" i="5"/>
  <c r="AI243" i="5"/>
  <c r="AK346" i="5"/>
  <c r="AH280" i="5"/>
  <c r="AK373" i="5"/>
  <c r="AH297" i="5"/>
  <c r="AI277" i="5"/>
  <c r="AJ287" i="5"/>
  <c r="AI254" i="5"/>
  <c r="AH491" i="5"/>
  <c r="AK444" i="5"/>
  <c r="AI651" i="5"/>
  <c r="AF405" i="5"/>
  <c r="AF432" i="5"/>
  <c r="AK368" i="5"/>
  <c r="AH422" i="5"/>
  <c r="AJ542" i="5"/>
  <c r="AF403" i="5"/>
  <c r="AH213" i="5"/>
  <c r="AK566" i="5"/>
  <c r="AJ543" i="5"/>
  <c r="AJ410" i="5"/>
  <c r="AG474" i="5"/>
  <c r="AG491" i="5"/>
  <c r="AH801" i="5"/>
  <c r="AH498" i="5"/>
  <c r="AK471" i="5"/>
  <c r="AJ748" i="5"/>
  <c r="AI655" i="5"/>
  <c r="AF789" i="5"/>
  <c r="AJ642" i="5"/>
  <c r="AK762" i="5"/>
  <c r="AH353" i="5"/>
  <c r="AF697" i="5"/>
  <c r="AJ640" i="5"/>
  <c r="AI614" i="5"/>
  <c r="AK731" i="5"/>
  <c r="AJ952" i="5"/>
  <c r="AJ710" i="5"/>
  <c r="AI952" i="5"/>
  <c r="AJ960" i="5"/>
  <c r="AD14" i="5"/>
  <c r="AC348" i="5"/>
  <c r="AC163" i="5"/>
  <c r="AH296" i="5"/>
  <c r="AI256" i="5"/>
  <c r="AF160" i="5"/>
  <c r="AK246" i="5"/>
  <c r="AJ163" i="5"/>
  <c r="AJ283" i="5"/>
  <c r="AG377" i="5"/>
  <c r="AJ300" i="5"/>
  <c r="AK280" i="5"/>
  <c r="AF291" i="5"/>
  <c r="AK257" i="5"/>
  <c r="AJ504" i="5"/>
  <c r="AI451" i="5"/>
  <c r="AK654" i="5"/>
  <c r="AH408" i="5"/>
  <c r="AH435" i="5"/>
  <c r="AG372" i="5"/>
  <c r="AJ445" i="5"/>
  <c r="AG386" i="5"/>
  <c r="AF413" i="5"/>
  <c r="AJ216" i="5"/>
  <c r="AI573" i="5"/>
  <c r="AI430" i="5"/>
  <c r="AF424" i="5"/>
  <c r="AG494" i="5"/>
  <c r="AI494" i="5"/>
  <c r="AJ824" i="5"/>
  <c r="AH518" i="5"/>
  <c r="AK481" i="5"/>
  <c r="AF752" i="5"/>
  <c r="AG662" i="5"/>
  <c r="AH822" i="5"/>
  <c r="AF656" i="5"/>
  <c r="AJ529" i="5"/>
  <c r="AJ356" i="5"/>
  <c r="AH720" i="5"/>
  <c r="AI527" i="5"/>
  <c r="AK617" i="5"/>
  <c r="AI758" i="5"/>
  <c r="AG786" i="5"/>
  <c r="AF744" i="5"/>
  <c r="AK965" i="5"/>
  <c r="AF964" i="5"/>
  <c r="AJ856" i="5"/>
  <c r="AC488" i="5"/>
  <c r="AC203" i="5"/>
  <c r="AG293" i="5"/>
  <c r="AI193" i="5"/>
  <c r="AK296" i="5"/>
  <c r="AH220" i="5"/>
  <c r="AK323" i="5"/>
  <c r="AH247" i="5"/>
  <c r="AG214" i="5"/>
  <c r="AH224" i="5"/>
  <c r="AI164" i="5"/>
  <c r="AH401" i="5"/>
  <c r="AK344" i="5"/>
  <c r="AG548" i="5"/>
  <c r="AJ301" i="5"/>
  <c r="AG375" i="5"/>
  <c r="AF562" i="5"/>
  <c r="AH282" i="5"/>
  <c r="AK355" i="5"/>
  <c r="AI519" i="5"/>
  <c r="AK339" i="5"/>
  <c r="AG430" i="5"/>
  <c r="AF387" i="5"/>
  <c r="AK563" i="5"/>
  <c r="AK330" i="5"/>
  <c r="AI354" i="5"/>
  <c r="AH661" i="5"/>
  <c r="AK824" i="5"/>
  <c r="AJ651" i="5"/>
  <c r="AG615" i="5"/>
  <c r="AK518" i="5"/>
  <c r="AH632" i="5"/>
  <c r="AI502" i="5"/>
  <c r="AI619" i="5"/>
  <c r="AG463" i="5"/>
  <c r="AI663" i="5"/>
  <c r="AG687" i="5"/>
  <c r="AJ467" i="5"/>
  <c r="Z3" i="5"/>
  <c r="AF879" i="5"/>
  <c r="AF500" i="5"/>
  <c r="AG751" i="5"/>
  <c r="AJ576" i="5"/>
  <c r="AD366" i="5"/>
  <c r="AC913" i="5"/>
  <c r="AC447" i="5"/>
  <c r="AD104" i="5"/>
  <c r="AE460" i="5"/>
  <c r="AI296" i="5"/>
  <c r="AK196" i="5"/>
  <c r="AK306" i="5"/>
  <c r="AJ223" i="5"/>
  <c r="AG327" i="5"/>
  <c r="AH257" i="5"/>
  <c r="AI217" i="5"/>
  <c r="AJ227" i="5"/>
  <c r="AK167" i="5"/>
  <c r="AJ404" i="5"/>
  <c r="AG348" i="5"/>
  <c r="AI551" i="5"/>
  <c r="AF305" i="5"/>
  <c r="AI378" i="5"/>
  <c r="AH565" i="5"/>
  <c r="AF289" i="5"/>
  <c r="AH409" i="5"/>
  <c r="AK532" i="5"/>
  <c r="AK359" i="5"/>
  <c r="AI433" i="5"/>
  <c r="AH410" i="5"/>
  <c r="AK583" i="5"/>
  <c r="AK340" i="5"/>
  <c r="AK357" i="5"/>
  <c r="AF668" i="5"/>
  <c r="AG858" i="5"/>
  <c r="AF665" i="5"/>
  <c r="AG635" i="5"/>
  <c r="AG522" i="5"/>
  <c r="AJ655" i="5"/>
  <c r="AI522" i="5"/>
  <c r="AI629" i="5"/>
  <c r="AI466" i="5"/>
  <c r="AG670" i="5"/>
  <c r="AI720" i="5"/>
  <c r="AF471" i="5"/>
  <c r="AH778" i="5"/>
  <c r="AH982" i="5"/>
  <c r="AI683" i="5"/>
  <c r="AK797" i="5"/>
  <c r="AF600" i="5"/>
  <c r="AC373" i="5"/>
  <c r="AC933" i="5"/>
  <c r="AE933" i="5"/>
  <c r="AC171" i="5"/>
  <c r="Z467" i="5"/>
  <c r="AF587" i="5"/>
  <c r="AJ520" i="5"/>
  <c r="AH474" i="5"/>
  <c r="AJ781" i="5"/>
  <c r="AK575" i="5"/>
  <c r="AI863" i="5"/>
  <c r="AG915" i="5"/>
  <c r="AJ606" i="5"/>
  <c r="AD386" i="5"/>
  <c r="AE973" i="5"/>
  <c r="AD204" i="5"/>
  <c r="AA30" i="5"/>
  <c r="AA489" i="5"/>
  <c r="AH309" i="5"/>
  <c r="AK262" i="5"/>
  <c r="AG346" i="5"/>
  <c r="AF263" i="5"/>
  <c r="AI216" i="5"/>
  <c r="AG313" i="5"/>
  <c r="AI203" i="5"/>
  <c r="AI313" i="5"/>
  <c r="AH230" i="5"/>
  <c r="AK333" i="5"/>
  <c r="AF264" i="5"/>
  <c r="AG234" i="5"/>
  <c r="AH234" i="5"/>
  <c r="AI174" i="5"/>
  <c r="AH411" i="5"/>
  <c r="AK354" i="5"/>
  <c r="AG558" i="5"/>
  <c r="AJ311" i="5"/>
  <c r="AK401" i="5"/>
  <c r="AH585" i="5"/>
  <c r="AJ345" i="5"/>
  <c r="AJ442" i="5"/>
  <c r="AK562" i="5"/>
  <c r="AI366" i="5"/>
  <c r="AI463" i="5"/>
  <c r="AJ463" i="5"/>
  <c r="AG607" i="5"/>
  <c r="AG364" i="5"/>
  <c r="AK367" i="5"/>
  <c r="AJ724" i="5"/>
  <c r="AI891" i="5"/>
  <c r="AF695" i="5"/>
  <c r="AK641" i="5"/>
  <c r="AG552" i="5"/>
  <c r="AF709" i="5"/>
  <c r="AK545" i="5"/>
  <c r="AK652" i="5"/>
  <c r="AI476" i="5"/>
  <c r="AH620" i="5"/>
  <c r="AF534" i="5"/>
  <c r="AF481" i="5"/>
  <c r="AF845" i="5"/>
  <c r="AG619" i="5"/>
  <c r="AJ813" i="5"/>
  <c r="AG945" i="5"/>
  <c r="AF610" i="5"/>
  <c r="AD406" i="5"/>
  <c r="AE20" i="5"/>
  <c r="AD264" i="5"/>
  <c r="AB497" i="5"/>
  <c r="Z623" i="5"/>
  <c r="I114" i="5"/>
  <c r="M522" i="5"/>
  <c r="M581" i="5"/>
  <c r="K991" i="5"/>
  <c r="J793" i="5"/>
  <c r="M5" i="5"/>
  <c r="J171" i="5"/>
  <c r="J357" i="5"/>
  <c r="J335" i="5"/>
  <c r="J165" i="5"/>
  <c r="K373" i="5"/>
  <c r="J257" i="5"/>
  <c r="L36" i="5"/>
  <c r="L11" i="5"/>
  <c r="AG170" i="5"/>
  <c r="AK236" i="5"/>
  <c r="AI303" i="5"/>
  <c r="AJ183" i="5"/>
  <c r="AH250" i="5"/>
  <c r="AI300" i="5"/>
  <c r="AG367" i="5"/>
  <c r="AF254" i="5"/>
  <c r="AG174" i="5"/>
  <c r="AK240" i="5"/>
  <c r="AF191" i="5"/>
  <c r="AJ257" i="5"/>
  <c r="AH324" i="5"/>
  <c r="AK217" i="5"/>
  <c r="AG301" i="5"/>
  <c r="AJ464" i="5"/>
  <c r="AJ554" i="5"/>
  <c r="AG408" i="5"/>
  <c r="AG498" i="5"/>
  <c r="AI611" i="5"/>
  <c r="AI711" i="5"/>
  <c r="AF365" i="5"/>
  <c r="AJ471" i="5"/>
  <c r="AG445" i="5"/>
  <c r="AJ498" i="5"/>
  <c r="AH625" i="5"/>
  <c r="AK428" i="5"/>
  <c r="AH342" i="5"/>
  <c r="AJ475" i="5"/>
  <c r="AF406" i="5"/>
  <c r="AH539" i="5"/>
  <c r="AG496" i="5"/>
  <c r="AH366" i="5"/>
  <c r="AJ499" i="5"/>
  <c r="AI426" i="5"/>
  <c r="AG360" i="5"/>
  <c r="AI493" i="5"/>
  <c r="AF307" i="5"/>
  <c r="AH440" i="5"/>
  <c r="AG427" i="5"/>
  <c r="AI560" i="5"/>
  <c r="AH387" i="5"/>
  <c r="AG294" i="5"/>
  <c r="AI427" i="5"/>
  <c r="AH374" i="5"/>
  <c r="AG421" i="5"/>
  <c r="AI554" i="5"/>
  <c r="AH721" i="5"/>
  <c r="AJ854" i="5"/>
  <c r="AK854" i="5"/>
  <c r="AF495" i="5"/>
  <c r="AH628" i="5"/>
  <c r="AJ761" i="5"/>
  <c r="AI568" i="5"/>
  <c r="AF682" i="5"/>
  <c r="AH815" i="5"/>
  <c r="AG582" i="5"/>
  <c r="AH552" i="5"/>
  <c r="AJ685" i="5"/>
  <c r="AF819" i="5"/>
  <c r="AG499" i="5"/>
  <c r="AH619" i="5"/>
  <c r="AJ752" i="5"/>
  <c r="AG716" i="5"/>
  <c r="AH596" i="5"/>
  <c r="AH283" i="5"/>
  <c r="AJ416" i="5"/>
  <c r="AF617" i="5"/>
  <c r="AH750" i="5"/>
  <c r="AG717" i="5"/>
  <c r="AH637" i="5"/>
  <c r="AI677" i="5"/>
  <c r="AJ627" i="5"/>
  <c r="AH921" i="5"/>
  <c r="AJ961" i="5"/>
  <c r="AF942" i="5"/>
  <c r="AG739" i="5"/>
  <c r="AF733" i="5"/>
  <c r="AI833" i="5"/>
  <c r="AH727" i="5"/>
  <c r="AK727" i="5"/>
  <c r="AI965" i="5"/>
  <c r="AK819" i="5"/>
  <c r="AI923" i="5"/>
  <c r="AI924" i="5"/>
  <c r="AC833" i="5"/>
  <c r="AE65" i="5"/>
  <c r="AE393" i="5"/>
  <c r="AD754" i="5"/>
  <c r="AE156" i="5"/>
  <c r="AC768" i="5"/>
  <c r="AD351" i="5"/>
  <c r="AC665" i="5"/>
  <c r="Z59" i="5"/>
  <c r="AI224" i="5"/>
  <c r="AI314" i="5"/>
  <c r="AH471" i="5"/>
  <c r="AH571" i="5"/>
  <c r="AK414" i="5"/>
  <c r="AG518" i="5"/>
  <c r="AG618" i="5"/>
  <c r="AI721" i="5"/>
  <c r="AJ371" i="5"/>
  <c r="AJ491" i="5"/>
  <c r="AH395" i="5"/>
  <c r="AH505" i="5"/>
  <c r="AF632" i="5"/>
  <c r="AI435" i="5"/>
  <c r="AF349" i="5"/>
  <c r="AH482" i="5"/>
  <c r="AJ412" i="5"/>
  <c r="AF546" i="5"/>
  <c r="AK502" i="5"/>
  <c r="AF373" i="5"/>
  <c r="AH506" i="5"/>
  <c r="AG433" i="5"/>
  <c r="AK366" i="5"/>
  <c r="AG500" i="5"/>
  <c r="AJ313" i="5"/>
  <c r="AF447" i="5"/>
  <c r="AK433" i="5"/>
  <c r="AG567" i="5"/>
  <c r="AF394" i="5"/>
  <c r="AK300" i="5"/>
  <c r="AG434" i="5"/>
  <c r="AF381" i="5"/>
  <c r="AK427" i="5"/>
  <c r="AG561" i="5"/>
  <c r="AF728" i="5"/>
  <c r="AH861" i="5"/>
  <c r="AI861" i="5"/>
  <c r="AJ501" i="5"/>
  <c r="AF635" i="5"/>
  <c r="AH768" i="5"/>
  <c r="AG575" i="5"/>
  <c r="AJ688" i="5"/>
  <c r="AF822" i="5"/>
  <c r="AK588" i="5"/>
  <c r="AF559" i="5"/>
  <c r="AH692" i="5"/>
  <c r="AJ825" i="5"/>
  <c r="AK505" i="5"/>
  <c r="AF626" i="5"/>
  <c r="AH759" i="5"/>
  <c r="AK722" i="5"/>
  <c r="AF603" i="5"/>
  <c r="AF290" i="5"/>
  <c r="AH423" i="5"/>
  <c r="AJ623" i="5"/>
  <c r="AF757" i="5"/>
  <c r="AK723" i="5"/>
  <c r="AF644" i="5"/>
  <c r="AI687" i="5"/>
  <c r="AF641" i="5"/>
  <c r="AF938" i="5"/>
  <c r="AJ971" i="5"/>
  <c r="AH955" i="5"/>
  <c r="AI752" i="5"/>
  <c r="AJ739" i="5"/>
  <c r="AG880" i="5"/>
  <c r="AH747" i="5"/>
  <c r="AK757" i="5"/>
  <c r="AI975" i="5"/>
  <c r="AI866" i="5"/>
  <c r="AG930" i="5"/>
  <c r="AG971" i="5"/>
  <c r="AC40" i="5"/>
  <c r="AD132" i="5"/>
  <c r="AD460" i="5"/>
  <c r="AE154" i="5"/>
  <c r="AE43" i="5"/>
  <c r="AD1001" i="5"/>
  <c r="AC325" i="5"/>
  <c r="AE831" i="5"/>
  <c r="AG184" i="5"/>
  <c r="AK250" i="5"/>
  <c r="AF201" i="5"/>
  <c r="AJ267" i="5"/>
  <c r="AK147" i="5"/>
  <c r="AK227" i="5"/>
  <c r="AG321" i="5"/>
  <c r="AJ474" i="5"/>
  <c r="AF578" i="5"/>
  <c r="AG418" i="5"/>
  <c r="AI521" i="5"/>
  <c r="AI621" i="5"/>
  <c r="AK724" i="5"/>
  <c r="AF375" i="5"/>
  <c r="AI358" i="5"/>
  <c r="AJ398" i="5"/>
  <c r="AJ518" i="5"/>
  <c r="AH635" i="5"/>
  <c r="AK438" i="5"/>
  <c r="AH352" i="5"/>
  <c r="AJ485" i="5"/>
  <c r="AF416" i="5"/>
  <c r="AH549" i="5"/>
  <c r="AG506" i="5"/>
  <c r="AH376" i="5"/>
  <c r="AJ509" i="5"/>
  <c r="AI436" i="5"/>
  <c r="AG370" i="5"/>
  <c r="AI503" i="5"/>
  <c r="AF317" i="5"/>
  <c r="AH450" i="5"/>
  <c r="AG437" i="5"/>
  <c r="AI570" i="5"/>
  <c r="AH397" i="5"/>
  <c r="AG304" i="5"/>
  <c r="AI437" i="5"/>
  <c r="AH384" i="5"/>
  <c r="AG431" i="5"/>
  <c r="AI564" i="5"/>
  <c r="AH731" i="5"/>
  <c r="AJ864" i="5"/>
  <c r="AK864" i="5"/>
  <c r="AF505" i="5"/>
  <c r="AH638" i="5"/>
  <c r="AJ771" i="5"/>
  <c r="AI578" i="5"/>
  <c r="AF692" i="5"/>
  <c r="AH825" i="5"/>
  <c r="AG592" i="5"/>
  <c r="AH562" i="5"/>
  <c r="AJ695" i="5"/>
  <c r="AK375" i="5"/>
  <c r="AG509" i="5"/>
  <c r="AH629" i="5"/>
  <c r="AK592" i="5"/>
  <c r="AG726" i="5"/>
  <c r="AH606" i="5"/>
  <c r="AH293" i="5"/>
  <c r="AJ426" i="5"/>
  <c r="AF627" i="5"/>
  <c r="AH760" i="5"/>
  <c r="AG727" i="5"/>
  <c r="AH647" i="5"/>
  <c r="AK690" i="5"/>
  <c r="AH644" i="5"/>
  <c r="AH941" i="5"/>
  <c r="AF975" i="5"/>
  <c r="AJ988" i="5"/>
  <c r="AI772" i="5"/>
  <c r="AF743" i="5"/>
  <c r="AJ793" i="5"/>
  <c r="AJ750" i="5"/>
  <c r="AG761" i="5"/>
  <c r="AI985" i="5"/>
  <c r="AK869" i="5"/>
  <c r="AI933" i="5"/>
  <c r="AI974" i="5"/>
  <c r="AE46" i="5"/>
  <c r="AC139" i="5"/>
  <c r="AD480" i="5"/>
  <c r="AE174" i="5"/>
  <c r="AD70" i="5"/>
  <c r="AD828" i="5"/>
  <c r="AC385" i="5"/>
  <c r="AA901" i="5"/>
  <c r="AA934" i="5"/>
  <c r="AA734" i="5"/>
  <c r="AB906" i="5"/>
  <c r="AB941" i="5"/>
  <c r="AB861" i="5"/>
  <c r="AA801" i="5"/>
  <c r="AA601" i="5"/>
  <c r="Z811" i="5"/>
  <c r="Z711" i="5"/>
  <c r="Z611" i="5"/>
  <c r="AA928" i="5"/>
  <c r="AA698" i="5"/>
  <c r="AB988" i="5"/>
  <c r="Z948" i="5"/>
  <c r="AA885" i="5"/>
  <c r="Z845" i="5"/>
  <c r="Z745" i="5"/>
  <c r="AA932" i="5"/>
  <c r="AA732" i="5"/>
  <c r="Z782" i="5"/>
  <c r="AB469" i="5"/>
  <c r="Z582" i="5"/>
  <c r="AA969" i="5"/>
  <c r="AB819" i="5"/>
  <c r="AB646" i="5"/>
  <c r="AB566" i="5"/>
  <c r="Z915" i="5"/>
  <c r="Z822" i="5"/>
  <c r="AB903" i="5"/>
  <c r="AB776" i="5"/>
  <c r="Z856" i="5"/>
  <c r="AA846" i="5"/>
  <c r="AB936" i="5"/>
  <c r="Z943" i="5"/>
  <c r="Z982" i="5"/>
  <c r="AA990" i="5"/>
  <c r="Z752" i="5"/>
  <c r="AB909" i="5"/>
  <c r="AA836" i="5"/>
  <c r="AA860" i="5"/>
  <c r="AA494" i="5"/>
  <c r="Z804" i="5"/>
  <c r="Z724" i="5"/>
  <c r="Z644" i="5"/>
  <c r="Z564" i="5"/>
  <c r="AA411" i="5"/>
  <c r="AB528" i="5"/>
  <c r="AB448" i="5"/>
  <c r="Z361" i="5"/>
  <c r="AA488" i="5"/>
  <c r="AA288" i="5"/>
  <c r="Z708" i="5"/>
  <c r="Z628" i="5"/>
  <c r="Z548" i="5"/>
  <c r="Z448" i="5"/>
  <c r="AA755" i="5"/>
  <c r="Z645" i="5"/>
  <c r="Z545" i="5"/>
  <c r="Z445" i="5"/>
  <c r="Z345" i="5"/>
  <c r="AA492" i="5"/>
  <c r="AA292" i="5"/>
  <c r="Z282" i="5"/>
  <c r="Z182" i="5"/>
  <c r="AA789" i="5"/>
  <c r="AA589" i="5"/>
  <c r="AA389" i="5"/>
  <c r="AA616" i="5"/>
  <c r="AA416" i="5"/>
  <c r="AA216" i="5"/>
  <c r="AB683" i="5"/>
  <c r="AB603" i="5"/>
  <c r="Z516" i="5"/>
  <c r="Z416" i="5"/>
  <c r="Z776" i="5"/>
  <c r="AA933" i="5"/>
  <c r="AA733" i="5"/>
  <c r="Z773" i="5"/>
  <c r="Z693" i="5"/>
  <c r="Z613" i="5"/>
  <c r="Z533" i="5"/>
  <c r="Z453" i="5"/>
  <c r="AA630" i="5"/>
  <c r="AA430" i="5"/>
  <c r="AB737" i="5"/>
  <c r="Z500" i="5"/>
  <c r="AB717" i="5"/>
  <c r="AA877" i="5"/>
  <c r="AB917" i="5"/>
  <c r="AB627" i="5"/>
  <c r="AB934" i="5"/>
  <c r="AB854" i="5"/>
  <c r="AA214" i="5"/>
  <c r="AA14" i="5"/>
  <c r="Z464" i="5"/>
  <c r="Z364" i="5"/>
  <c r="AA231" i="5"/>
  <c r="AA31" i="5"/>
  <c r="AD885" i="5"/>
  <c r="AC752" i="5"/>
  <c r="Z251" i="5"/>
  <c r="AB168" i="5"/>
  <c r="AB78" i="5"/>
  <c r="AC985" i="5"/>
  <c r="AA48" i="5"/>
  <c r="AC898" i="5"/>
  <c r="AE764" i="5"/>
  <c r="AB285" i="5"/>
  <c r="AB185" i="5"/>
  <c r="AB85" i="5"/>
  <c r="AA505" i="5"/>
  <c r="AA305" i="5"/>
  <c r="AB272" i="5"/>
  <c r="AB172" i="5"/>
  <c r="AB72" i="5"/>
  <c r="AA92" i="5"/>
  <c r="AD923" i="5"/>
  <c r="AB49" i="5"/>
  <c r="AC923" i="5"/>
  <c r="AE789" i="5"/>
  <c r="AD656" i="5"/>
  <c r="AA309" i="5"/>
  <c r="AA109" i="5"/>
  <c r="AE955" i="5"/>
  <c r="AD822" i="5"/>
  <c r="AA26" i="5"/>
  <c r="AC882" i="5"/>
  <c r="AB293" i="5"/>
  <c r="AB193" i="5"/>
  <c r="AB93" i="5"/>
  <c r="AB978" i="5"/>
  <c r="AA924" i="5"/>
  <c r="AA724" i="5"/>
  <c r="Z879" i="5"/>
  <c r="Z934" i="5"/>
  <c r="Z854" i="5"/>
  <c r="AA791" i="5"/>
  <c r="AA591" i="5"/>
  <c r="AB808" i="5"/>
  <c r="AB708" i="5"/>
  <c r="AB608" i="5"/>
  <c r="AA908" i="5"/>
  <c r="AA688" i="5"/>
  <c r="AB948" i="5"/>
  <c r="AB945" i="5"/>
  <c r="AB855" i="5"/>
  <c r="AB775" i="5"/>
  <c r="AB975" i="5"/>
  <c r="AA875" i="5"/>
  <c r="AB842" i="5"/>
  <c r="AB742" i="5"/>
  <c r="AA922" i="5"/>
  <c r="AA722" i="5"/>
  <c r="Z742" i="5"/>
  <c r="Z462" i="5"/>
  <c r="AB579" i="5"/>
  <c r="AA959" i="5"/>
  <c r="Z812" i="5"/>
  <c r="Z639" i="5"/>
  <c r="Z559" i="5"/>
  <c r="AA992" i="5"/>
  <c r="Z699" i="5"/>
  <c r="AB749" i="5"/>
  <c r="Z896" i="5"/>
  <c r="AA961" i="5"/>
  <c r="Z846" i="5"/>
  <c r="AA806" i="5"/>
  <c r="Z869" i="5"/>
  <c r="AB940" i="5"/>
  <c r="Z932" i="5"/>
  <c r="AA960" i="5"/>
  <c r="AB739" i="5"/>
  <c r="AB980" i="5"/>
  <c r="Z902" i="5"/>
  <c r="AA816" i="5"/>
  <c r="AA684" i="5"/>
  <c r="AA484" i="5"/>
  <c r="AB801" i="5"/>
  <c r="AB721" i="5"/>
  <c r="AB641" i="5"/>
  <c r="AB561" i="5"/>
  <c r="AA401" i="5"/>
  <c r="Z521" i="5"/>
  <c r="Z441" i="5"/>
  <c r="AB358" i="5"/>
  <c r="AA478" i="5"/>
  <c r="AA278" i="5"/>
  <c r="AB705" i="5"/>
  <c r="AB625" i="5"/>
  <c r="AB545" i="5"/>
  <c r="AB445" i="5"/>
  <c r="AA745" i="5"/>
  <c r="AB642" i="5"/>
  <c r="AB542" i="5"/>
  <c r="AB442" i="5"/>
  <c r="AB342" i="5"/>
  <c r="AA482" i="5"/>
  <c r="AA282" i="5"/>
  <c r="AB279" i="5"/>
  <c r="AB179" i="5"/>
  <c r="AA779" i="5"/>
  <c r="AA579" i="5"/>
  <c r="AB516" i="5"/>
  <c r="AB436" i="5"/>
  <c r="AB356" i="5"/>
  <c r="AB276" i="5"/>
  <c r="AB922" i="5"/>
  <c r="AA864" i="5"/>
  <c r="Z952" i="5"/>
  <c r="AA731" i="5"/>
  <c r="AA531" i="5"/>
  <c r="Z771" i="5"/>
  <c r="AB678" i="5"/>
  <c r="AB578" i="5"/>
  <c r="AA828" i="5"/>
  <c r="AA628" i="5"/>
  <c r="Z891" i="5"/>
  <c r="Z828" i="5"/>
  <c r="Z908" i="5"/>
  <c r="AB968" i="5"/>
  <c r="AB812" i="5"/>
  <c r="AB712" i="5"/>
  <c r="AA862" i="5"/>
  <c r="AA662" i="5"/>
  <c r="Z562" i="5"/>
  <c r="AB399" i="5"/>
  <c r="AB489" i="5"/>
  <c r="AA899" i="5"/>
  <c r="AB836" i="5"/>
  <c r="AB659" i="5"/>
  <c r="AA696" i="5"/>
  <c r="Z829" i="5"/>
  <c r="AB863" i="5"/>
  <c r="Z972" i="5"/>
  <c r="AA766" i="5"/>
  <c r="AA971" i="5"/>
  <c r="Z843" i="5"/>
  <c r="Z719" i="5"/>
  <c r="AB900" i="5"/>
  <c r="AB869" i="5"/>
  <c r="AB987" i="5"/>
  <c r="Z959" i="5"/>
  <c r="AB886" i="5"/>
  <c r="AB950" i="5"/>
  <c r="AA624" i="5"/>
  <c r="AA424" i="5"/>
  <c r="Z774" i="5"/>
  <c r="Z694" i="5"/>
  <c r="Z614" i="5"/>
  <c r="Z534" i="5"/>
  <c r="AA341" i="5"/>
  <c r="AB498" i="5"/>
  <c r="AB418" i="5"/>
  <c r="Z331" i="5"/>
  <c r="AA418" i="5"/>
  <c r="AA218" i="5"/>
  <c r="Z678" i="5"/>
  <c r="Z598" i="5"/>
  <c r="AB515" i="5"/>
  <c r="AB415" i="5"/>
  <c r="AA685" i="5"/>
  <c r="AB612" i="5"/>
  <c r="AB512" i="5"/>
  <c r="AB412" i="5"/>
  <c r="AB312" i="5"/>
  <c r="AA422" i="5"/>
  <c r="AB349" i="5"/>
  <c r="AB249" i="5"/>
  <c r="AB149" i="5"/>
  <c r="AA719" i="5"/>
  <c r="AA519" i="5"/>
  <c r="Z489" i="5"/>
  <c r="Z409" i="5"/>
  <c r="Z329" i="5"/>
  <c r="Z249" i="5"/>
  <c r="AA546" i="5"/>
  <c r="AA346" i="5"/>
  <c r="AB889" i="5"/>
  <c r="AA844" i="5"/>
  <c r="AB779" i="5"/>
  <c r="Z984" i="5"/>
  <c r="Z904" i="5"/>
  <c r="Z824" i="5"/>
  <c r="AA711" i="5"/>
  <c r="AA511" i="5"/>
  <c r="AB768" i="5"/>
  <c r="AB668" i="5"/>
  <c r="AB568" i="5"/>
  <c r="AA808" i="5"/>
  <c r="AA608" i="5"/>
  <c r="AA998" i="5"/>
  <c r="Z898" i="5"/>
  <c r="Z818" i="5"/>
  <c r="AB838" i="5"/>
  <c r="AA995" i="5"/>
  <c r="AB902" i="5"/>
  <c r="AB802" i="5"/>
  <c r="AB702" i="5"/>
  <c r="AA842" i="5"/>
  <c r="AA642" i="5"/>
  <c r="Z552" i="5"/>
  <c r="AB389" i="5"/>
  <c r="Z472" i="5"/>
  <c r="AA879" i="5"/>
  <c r="AB816" i="5"/>
  <c r="Z609" i="5"/>
  <c r="Z529" i="5"/>
  <c r="Z612" i="5"/>
  <c r="AA676" i="5"/>
  <c r="AA886" i="5"/>
  <c r="AB993" i="5"/>
  <c r="AB999" i="5"/>
  <c r="AB840" i="5"/>
  <c r="AB676" i="5"/>
  <c r="Z853" i="5"/>
  <c r="AB809" i="5"/>
  <c r="Z970" i="5"/>
  <c r="AB926" i="5"/>
  <c r="AA941" i="5"/>
  <c r="AB930" i="5"/>
  <c r="AA604" i="5"/>
  <c r="AA404" i="5"/>
  <c r="AB771" i="5"/>
  <c r="AB691" i="5"/>
  <c r="AB611" i="5"/>
  <c r="Z524" i="5"/>
  <c r="AA321" i="5"/>
  <c r="AB328" i="5"/>
  <c r="AA398" i="5"/>
  <c r="AB755" i="5"/>
  <c r="AB675" i="5"/>
  <c r="AB595" i="5"/>
  <c r="AB505" i="5"/>
  <c r="AB405" i="5"/>
  <c r="AA665" i="5"/>
  <c r="AB602" i="5"/>
  <c r="AB502" i="5"/>
  <c r="AB402" i="5"/>
  <c r="AB302" i="5"/>
  <c r="AA402" i="5"/>
  <c r="AB339" i="5"/>
  <c r="AB239" i="5"/>
  <c r="AB139" i="5"/>
  <c r="AA699" i="5"/>
  <c r="AA499" i="5"/>
  <c r="Z479" i="5"/>
  <c r="Z399" i="5"/>
  <c r="Z319" i="5"/>
  <c r="Z239" i="5"/>
  <c r="Z899" i="5"/>
  <c r="AA804" i="5"/>
  <c r="AB609" i="5"/>
  <c r="AB971" i="5"/>
  <c r="AB891" i="5"/>
  <c r="AA871" i="5"/>
  <c r="AA671" i="5"/>
  <c r="AB748" i="5"/>
  <c r="AB648" i="5"/>
  <c r="AB548" i="5"/>
  <c r="AA768" i="5"/>
  <c r="AA568" i="5"/>
  <c r="AB885" i="5"/>
  <c r="AB805" i="5"/>
  <c r="AA988" i="5"/>
  <c r="AA955" i="5"/>
  <c r="AB882" i="5"/>
  <c r="AB782" i="5"/>
  <c r="AB682" i="5"/>
  <c r="AA802" i="5"/>
  <c r="AA602" i="5"/>
  <c r="Z532" i="5"/>
  <c r="AB369" i="5"/>
  <c r="AB429" i="5"/>
  <c r="AA839" i="5"/>
  <c r="Z749" i="5"/>
  <c r="AB596" i="5"/>
  <c r="Z971" i="5"/>
  <c r="AA636" i="5"/>
  <c r="Z956" i="5"/>
  <c r="AB709" i="5"/>
  <c r="AB943" i="5"/>
  <c r="AB789" i="5"/>
  <c r="AA716" i="5"/>
  <c r="AA830" i="5"/>
  <c r="AB686" i="5"/>
  <c r="AB957" i="5"/>
  <c r="AB756" i="5"/>
  <c r="AB918" i="5"/>
  <c r="Z709" i="5"/>
  <c r="AA1000" i="5"/>
  <c r="AA564" i="5"/>
  <c r="AA364" i="5"/>
  <c r="AA481" i="5"/>
  <c r="AA281" i="5"/>
  <c r="Z471" i="5"/>
  <c r="Z391" i="5"/>
  <c r="AA358" i="5"/>
  <c r="AB485" i="5"/>
  <c r="AB385" i="5"/>
  <c r="AA625" i="5"/>
  <c r="AB582" i="5"/>
  <c r="AB482" i="5"/>
  <c r="AB382" i="5"/>
  <c r="AA562" i="5"/>
  <c r="AA362" i="5"/>
  <c r="AB319" i="5"/>
  <c r="AB219" i="5"/>
  <c r="AB119" i="5"/>
  <c r="AA659" i="5"/>
  <c r="AA459" i="5"/>
  <c r="AB466" i="5"/>
  <c r="AB386" i="5"/>
  <c r="AB306" i="5"/>
  <c r="AB226" i="5"/>
  <c r="AA486" i="5"/>
  <c r="AA286" i="5"/>
  <c r="Z736" i="5"/>
  <c r="Z626" i="5"/>
  <c r="Z546" i="5"/>
  <c r="AB453" i="5"/>
  <c r="AB353" i="5"/>
  <c r="AB693" i="5"/>
  <c r="AA803" i="5"/>
  <c r="AA700" i="5"/>
  <c r="AA500" i="5"/>
  <c r="Z800" i="5"/>
  <c r="AB617" i="5"/>
  <c r="AB537" i="5"/>
  <c r="AA947" i="5"/>
  <c r="AA747" i="5"/>
  <c r="Z780" i="5"/>
  <c r="AB964" i="5"/>
  <c r="AB884" i="5"/>
  <c r="AA284" i="5"/>
  <c r="Z889" i="5"/>
  <c r="AA794" i="5"/>
  <c r="Z592" i="5"/>
  <c r="Z964" i="5"/>
  <c r="Z884" i="5"/>
  <c r="AA861" i="5"/>
  <c r="AA661" i="5"/>
  <c r="AB868" i="5"/>
  <c r="Z741" i="5"/>
  <c r="Z641" i="5"/>
  <c r="Z541" i="5"/>
  <c r="AA758" i="5"/>
  <c r="AA558" i="5"/>
  <c r="AB995" i="5"/>
  <c r="Z878" i="5"/>
  <c r="Z798" i="5"/>
  <c r="AA978" i="5"/>
  <c r="AA945" i="5"/>
  <c r="Z875" i="5"/>
  <c r="Z775" i="5"/>
  <c r="Z675" i="5"/>
  <c r="AA792" i="5"/>
  <c r="AA592" i="5"/>
  <c r="AB519" i="5"/>
  <c r="Z362" i="5"/>
  <c r="Z422" i="5"/>
  <c r="AA829" i="5"/>
  <c r="Z589" i="5"/>
  <c r="Z961" i="5"/>
  <c r="Z949" i="5"/>
  <c r="AA626" i="5"/>
  <c r="Z926" i="5"/>
  <c r="AB823" i="5"/>
  <c r="AB639" i="5"/>
  <c r="Z936" i="5"/>
  <c r="AB719" i="5"/>
  <c r="AB820" i="5"/>
  <c r="Z976" i="5"/>
  <c r="AA810" i="5"/>
  <c r="AA966" i="5"/>
  <c r="AA981" i="5"/>
  <c r="Z729" i="5"/>
  <c r="Z1002" i="5"/>
  <c r="AB706" i="5"/>
  <c r="AA980" i="5"/>
  <c r="AA554" i="5"/>
  <c r="AA354" i="5"/>
  <c r="AB751" i="5"/>
  <c r="AB671" i="5"/>
  <c r="AB591" i="5"/>
  <c r="AA471" i="5"/>
  <c r="AA271" i="5"/>
  <c r="AB388" i="5"/>
  <c r="AB308" i="5"/>
  <c r="AA348" i="5"/>
  <c r="AB735" i="5"/>
  <c r="AB655" i="5"/>
  <c r="AB575" i="5"/>
  <c r="Z478" i="5"/>
  <c r="AA815" i="5"/>
  <c r="AA615" i="5"/>
  <c r="Z575" i="5"/>
  <c r="Z475" i="5"/>
  <c r="Z375" i="5"/>
  <c r="AA552" i="5"/>
  <c r="AA352" i="5"/>
  <c r="Z312" i="5"/>
  <c r="Z212" i="5"/>
  <c r="Z112" i="5"/>
  <c r="AA649" i="5"/>
  <c r="AA449" i="5"/>
  <c r="Z459" i="5"/>
  <c r="Z379" i="5"/>
  <c r="Z299" i="5"/>
  <c r="Z219" i="5"/>
  <c r="AA476" i="5"/>
  <c r="AA276" i="5"/>
  <c r="AB733" i="5"/>
  <c r="Z446" i="5"/>
  <c r="Z346" i="5"/>
  <c r="AA993" i="5"/>
  <c r="AA793" i="5"/>
  <c r="AB800" i="5"/>
  <c r="AB720" i="5"/>
  <c r="AB640" i="5"/>
  <c r="AB560" i="5"/>
  <c r="AB480" i="5"/>
  <c r="AA690" i="5"/>
  <c r="AA490" i="5"/>
  <c r="AB797" i="5"/>
  <c r="Z610" i="5"/>
  <c r="Z530" i="5"/>
  <c r="AB827" i="5"/>
  <c r="AA937" i="5"/>
  <c r="AA737" i="5"/>
  <c r="AB777" i="5"/>
  <c r="Z957" i="5"/>
  <c r="Z877" i="5"/>
  <c r="AA274" i="5"/>
  <c r="AA74" i="5"/>
  <c r="Z494" i="5"/>
  <c r="Z394" i="5"/>
  <c r="Z294" i="5"/>
  <c r="AA91" i="5"/>
  <c r="AD925" i="5"/>
  <c r="AC792" i="5"/>
  <c r="AB278" i="5"/>
  <c r="AB198" i="5"/>
  <c r="Z101" i="5"/>
  <c r="AB18" i="5"/>
  <c r="AA108" i="5"/>
  <c r="AC938" i="5"/>
  <c r="AE804" i="5"/>
  <c r="AB315" i="5"/>
  <c r="AB215" i="5"/>
  <c r="AB115" i="5"/>
  <c r="AA565" i="5"/>
  <c r="AA365" i="5"/>
  <c r="AA165" i="5"/>
  <c r="AB202" i="5"/>
  <c r="AB102" i="5"/>
  <c r="AA152" i="5"/>
  <c r="AD963" i="5"/>
  <c r="AB79" i="5"/>
  <c r="AC963" i="5"/>
  <c r="AE829" i="5"/>
  <c r="AD696" i="5"/>
  <c r="AA369" i="5"/>
  <c r="AA169" i="5"/>
  <c r="Z159" i="5"/>
  <c r="Z79" i="5"/>
  <c r="AE995" i="5"/>
  <c r="AD862" i="5"/>
  <c r="AA86" i="5"/>
  <c r="AC922" i="5"/>
  <c r="AE788" i="5"/>
  <c r="AB223" i="5"/>
  <c r="AB123" i="5"/>
  <c r="AA493" i="5"/>
  <c r="AB876" i="5"/>
  <c r="AA784" i="5"/>
  <c r="Z979" i="5"/>
  <c r="AB961" i="5"/>
  <c r="AB881" i="5"/>
  <c r="AA851" i="5"/>
  <c r="AA651" i="5"/>
  <c r="Z861" i="5"/>
  <c r="AB738" i="5"/>
  <c r="AB638" i="5"/>
  <c r="Z981" i="5"/>
  <c r="AA748" i="5"/>
  <c r="AA548" i="5"/>
  <c r="Z988" i="5"/>
  <c r="AA948" i="5"/>
  <c r="AA935" i="5"/>
  <c r="AB872" i="5"/>
  <c r="AB772" i="5"/>
  <c r="AB672" i="5"/>
  <c r="AA782" i="5"/>
  <c r="AA891" i="5"/>
  <c r="Z512" i="5"/>
  <c r="AB359" i="5"/>
  <c r="AB419" i="5"/>
  <c r="AA819" i="5"/>
  <c r="Z669" i="5"/>
  <c r="AB586" i="5"/>
  <c r="Z951" i="5"/>
  <c r="Z929" i="5"/>
  <c r="Z992" i="5"/>
  <c r="AB923" i="5"/>
  <c r="AB813" i="5"/>
  <c r="AB933" i="5"/>
  <c r="Z692" i="5"/>
  <c r="Z813" i="5"/>
  <c r="AB990" i="5"/>
  <c r="AA800" i="5"/>
  <c r="AA881" i="5"/>
  <c r="AA936" i="5"/>
  <c r="AB992" i="5"/>
  <c r="AB696" i="5"/>
  <c r="AA970" i="5"/>
  <c r="AA544" i="5"/>
  <c r="AA344" i="5"/>
  <c r="Z744" i="5"/>
  <c r="Z664" i="5"/>
  <c r="Z584" i="5"/>
  <c r="AA461" i="5"/>
  <c r="AA261" i="5"/>
  <c r="AB468" i="5"/>
  <c r="Z381" i="5"/>
  <c r="Z301" i="5"/>
  <c r="AA338" i="5"/>
  <c r="Z728" i="5"/>
  <c r="Z648" i="5"/>
  <c r="Z568" i="5"/>
  <c r="AB475" i="5"/>
  <c r="AA805" i="5"/>
  <c r="AA605" i="5"/>
  <c r="AB572" i="5"/>
  <c r="AB472" i="5"/>
  <c r="AB372" i="5"/>
  <c r="AA542" i="5"/>
  <c r="AA342" i="5"/>
  <c r="AB309" i="5"/>
  <c r="AB209" i="5"/>
  <c r="AB109" i="5"/>
  <c r="AA639" i="5"/>
  <c r="AA439" i="5"/>
  <c r="AA994" i="5"/>
  <c r="AA774" i="5"/>
  <c r="AB966" i="5"/>
  <c r="Z954" i="5"/>
  <c r="Z874" i="5"/>
  <c r="AA841" i="5"/>
  <c r="AA641" i="5"/>
  <c r="AB858" i="5"/>
  <c r="Z731" i="5"/>
  <c r="Z631" i="5"/>
  <c r="AA738" i="5"/>
  <c r="AA538" i="5"/>
  <c r="AB985" i="5"/>
  <c r="AB875" i="5"/>
  <c r="AB795" i="5"/>
  <c r="AA938" i="5"/>
  <c r="AA925" i="5"/>
  <c r="Z865" i="5"/>
  <c r="Z765" i="5"/>
  <c r="Z665" i="5"/>
  <c r="AA772" i="5"/>
  <c r="Z991" i="5"/>
  <c r="AB509" i="5"/>
  <c r="Z352" i="5"/>
  <c r="Z412" i="5"/>
  <c r="AA1001" i="5"/>
  <c r="AB666" i="5"/>
  <c r="Z579" i="5"/>
  <c r="Z995" i="5"/>
  <c r="AB916" i="5"/>
  <c r="AB979" i="5"/>
  <c r="Z916" i="5"/>
  <c r="Z806" i="5"/>
  <c r="AB846" i="5"/>
  <c r="AB726" i="5"/>
  <c r="Z983" i="5"/>
  <c r="AA790" i="5"/>
  <c r="AB1000" i="5"/>
  <c r="AB849" i="5"/>
  <c r="Z955" i="5"/>
  <c r="AA996" i="5"/>
  <c r="AA930" i="5"/>
  <c r="AA534" i="5"/>
  <c r="AA334" i="5"/>
  <c r="AB741" i="5"/>
  <c r="AB661" i="5"/>
  <c r="AB581" i="5"/>
  <c r="AA451" i="5"/>
  <c r="AA251" i="5"/>
  <c r="Z461" i="5"/>
  <c r="AB378" i="5"/>
  <c r="AA528" i="5"/>
  <c r="AA328" i="5"/>
  <c r="AB725" i="5"/>
  <c r="AB645" i="5"/>
  <c r="AB565" i="5"/>
  <c r="Z468" i="5"/>
  <c r="AA795" i="5"/>
  <c r="AA595" i="5"/>
  <c r="Z565" i="5"/>
  <c r="Z465" i="5"/>
  <c r="Z365" i="5"/>
  <c r="AA532" i="5"/>
  <c r="AA332" i="5"/>
  <c r="Z302" i="5"/>
  <c r="Z202" i="5"/>
  <c r="Z102" i="5"/>
  <c r="AA629" i="5"/>
  <c r="AA429" i="5"/>
  <c r="AB456" i="5"/>
  <c r="AB376" i="5"/>
  <c r="AB296" i="5"/>
  <c r="AB216" i="5"/>
  <c r="AA456" i="5"/>
  <c r="AA256" i="5"/>
  <c r="AA984" i="5"/>
  <c r="AA964" i="5"/>
  <c r="AA754" i="5"/>
  <c r="AB951" i="5"/>
  <c r="AB871" i="5"/>
  <c r="AA821" i="5"/>
  <c r="AA621" i="5"/>
  <c r="Z841" i="5"/>
  <c r="Z721" i="5"/>
  <c r="Z621" i="5"/>
  <c r="Z801" i="5"/>
  <c r="AA718" i="5"/>
  <c r="Z1001" i="5"/>
  <c r="Z968" i="5"/>
  <c r="AB865" i="5"/>
  <c r="AB785" i="5"/>
  <c r="AA898" i="5"/>
  <c r="AA905" i="5"/>
  <c r="Z855" i="5"/>
  <c r="Z755" i="5"/>
  <c r="AA952" i="5"/>
  <c r="AA752" i="5"/>
  <c r="AB969" i="5"/>
  <c r="Z492" i="5"/>
  <c r="AA911" i="5"/>
  <c r="AA989" i="5"/>
  <c r="Z941" i="5"/>
  <c r="AB656" i="5"/>
  <c r="AB576" i="5"/>
  <c r="AB972" i="5"/>
  <c r="Z922" i="5"/>
  <c r="Z906" i="5"/>
  <c r="AB793" i="5"/>
  <c r="Z799" i="5"/>
  <c r="Z876" i="5"/>
  <c r="Z689" i="5"/>
  <c r="Z965" i="5"/>
  <c r="Z963" i="5"/>
  <c r="Z975" i="5"/>
  <c r="Z903" i="5"/>
  <c r="Z792" i="5"/>
  <c r="Z986" i="5"/>
  <c r="Z942" i="5"/>
  <c r="AA866" i="5"/>
  <c r="AA890" i="5"/>
  <c r="AA514" i="5"/>
  <c r="AA314" i="5"/>
  <c r="AA431" i="5"/>
  <c r="Z531" i="5"/>
  <c r="Z451" i="5"/>
  <c r="AA508" i="5"/>
  <c r="AA308" i="5"/>
  <c r="Z458" i="5"/>
  <c r="AA775" i="5"/>
  <c r="Z655" i="5"/>
  <c r="Z555" i="5"/>
  <c r="Z455" i="5"/>
  <c r="Z355" i="5"/>
  <c r="AA512" i="5"/>
  <c r="AA312" i="5"/>
  <c r="Z292" i="5"/>
  <c r="Z192" i="5"/>
  <c r="AA809" i="5"/>
  <c r="AA609" i="5"/>
  <c r="AA409" i="5"/>
  <c r="AA954" i="5"/>
  <c r="AA744" i="5"/>
  <c r="Z909" i="5"/>
  <c r="Z944" i="5"/>
  <c r="Z864" i="5"/>
  <c r="AA811" i="5"/>
  <c r="AA611" i="5"/>
  <c r="AB818" i="5"/>
  <c r="AB718" i="5"/>
  <c r="AB618" i="5"/>
  <c r="AA958" i="5"/>
  <c r="AA708" i="5"/>
  <c r="AB998" i="5"/>
  <c r="AB955" i="5"/>
  <c r="Z858" i="5"/>
  <c r="Z778" i="5"/>
  <c r="AB1002" i="5"/>
  <c r="AA895" i="5"/>
  <c r="AB852" i="5"/>
  <c r="AB752" i="5"/>
  <c r="AA942" i="5"/>
  <c r="AA742" i="5"/>
  <c r="Z842" i="5"/>
  <c r="Z482" i="5"/>
  <c r="AB589" i="5"/>
  <c r="AA979" i="5"/>
  <c r="AB932" i="5"/>
  <c r="Z649" i="5"/>
  <c r="Z569" i="5"/>
  <c r="Z935" i="5"/>
  <c r="AB736" i="5"/>
  <c r="Z892" i="5"/>
  <c r="Z786" i="5"/>
  <c r="AB873" i="5"/>
  <c r="AA976" i="5"/>
  <c r="AB679" i="5"/>
  <c r="AB960" i="5"/>
  <c r="AB962" i="5"/>
  <c r="AB850" i="5"/>
  <c r="AB769" i="5"/>
  <c r="AB939" i="5"/>
  <c r="AA856" i="5"/>
  <c r="AA880" i="5"/>
  <c r="AA504" i="5"/>
  <c r="AB811" i="5"/>
  <c r="AB731" i="5"/>
  <c r="AB651" i="5"/>
  <c r="AB571" i="5"/>
  <c r="AA421" i="5"/>
  <c r="AB368" i="5"/>
  <c r="AA498" i="5"/>
  <c r="AA298" i="5"/>
  <c r="AB715" i="5"/>
  <c r="AB635" i="5"/>
  <c r="AB555" i="5"/>
  <c r="AB455" i="5"/>
  <c r="AA765" i="5"/>
  <c r="AB652" i="5"/>
  <c r="AB552" i="5"/>
  <c r="AB452" i="5"/>
  <c r="AB352" i="5"/>
  <c r="AA502" i="5"/>
  <c r="AA302" i="5"/>
  <c r="AB289" i="5"/>
  <c r="AB189" i="5"/>
  <c r="AA799" i="5"/>
  <c r="AA599" i="5"/>
  <c r="AA399" i="5"/>
  <c r="Z439" i="5"/>
  <c r="Z359" i="5"/>
  <c r="Z279" i="5"/>
  <c r="Z199" i="5"/>
  <c r="AA426" i="5"/>
  <c r="AA226" i="5"/>
  <c r="AB523" i="5"/>
  <c r="AB423" i="5"/>
  <c r="AB323" i="5"/>
  <c r="AA943" i="5"/>
  <c r="AA743" i="5"/>
  <c r="AB780" i="5"/>
  <c r="AB700" i="5"/>
  <c r="AB620" i="5"/>
  <c r="AB540" i="5"/>
  <c r="AB460" i="5"/>
  <c r="AA640" i="5"/>
  <c r="AA440" i="5"/>
  <c r="Z590" i="5"/>
  <c r="AB507" i="5"/>
  <c r="Z720" i="5"/>
  <c r="AA887" i="5"/>
  <c r="AB927" i="5"/>
  <c r="Z730" i="5"/>
  <c r="Z937" i="5"/>
  <c r="Z857" i="5"/>
  <c r="AA224" i="5"/>
  <c r="AB938" i="5"/>
  <c r="AA704" i="5"/>
  <c r="Z814" i="5"/>
  <c r="Z881" i="5"/>
  <c r="Z661" i="5"/>
  <c r="AA818" i="5"/>
  <c r="Z871" i="5"/>
  <c r="AB845" i="5"/>
  <c r="AC1002" i="5"/>
  <c r="AB892" i="5"/>
  <c r="AB692" i="5"/>
  <c r="AA622" i="5"/>
  <c r="AB379" i="5"/>
  <c r="AA859" i="5"/>
  <c r="AB616" i="5"/>
  <c r="Z662" i="5"/>
  <c r="AB669" i="5"/>
  <c r="AA906" i="5"/>
  <c r="Z873" i="5"/>
  <c r="Z933" i="5"/>
  <c r="Z993" i="5"/>
  <c r="AA634" i="5"/>
  <c r="AB781" i="5"/>
  <c r="Z634" i="5"/>
  <c r="AA491" i="5"/>
  <c r="AB488" i="5"/>
  <c r="AB348" i="5"/>
  <c r="AA258" i="5"/>
  <c r="Z508" i="5"/>
  <c r="AA675" i="5"/>
  <c r="Z505" i="5"/>
  <c r="Z305" i="5"/>
  <c r="Z342" i="5"/>
  <c r="Z142" i="5"/>
  <c r="AA509" i="5"/>
  <c r="Z419" i="5"/>
  <c r="AA566" i="5"/>
  <c r="AA296" i="5"/>
  <c r="AB593" i="5"/>
  <c r="AB493" i="5"/>
  <c r="AB373" i="5"/>
  <c r="AA983" i="5"/>
  <c r="AA723" i="5"/>
  <c r="AB760" i="5"/>
  <c r="Z663" i="5"/>
  <c r="Z573" i="5"/>
  <c r="AA650" i="5"/>
  <c r="AB947" i="5"/>
  <c r="Z670" i="5"/>
  <c r="Z820" i="5"/>
  <c r="AA867" i="5"/>
  <c r="Z860" i="5"/>
  <c r="Z977" i="5"/>
  <c r="AB874" i="5"/>
  <c r="AA204" i="5"/>
  <c r="AE992" i="5"/>
  <c r="AB441" i="5"/>
  <c r="AB331" i="5"/>
  <c r="AA141" i="5"/>
  <c r="AD945" i="5"/>
  <c r="AE798" i="5"/>
  <c r="AB178" i="5"/>
  <c r="Z71" i="5"/>
  <c r="AC965" i="5"/>
  <c r="AC998" i="5"/>
  <c r="AD851" i="5"/>
  <c r="Z338" i="5"/>
  <c r="Z228" i="5"/>
  <c r="Z118" i="5"/>
  <c r="AA545" i="5"/>
  <c r="AA325" i="5"/>
  <c r="Z265" i="5"/>
  <c r="Z155" i="5"/>
  <c r="Z45" i="5"/>
  <c r="AA22" i="5"/>
  <c r="AD863" i="5"/>
  <c r="AC983" i="5"/>
  <c r="AD836" i="5"/>
  <c r="AC683" i="5"/>
  <c r="AA329" i="5"/>
  <c r="AA99" i="5"/>
  <c r="Z129" i="5"/>
  <c r="AB46" i="5"/>
  <c r="AD922" i="5"/>
  <c r="AE775" i="5"/>
  <c r="AD955" i="5"/>
  <c r="AE808" i="5"/>
  <c r="Z226" i="5"/>
  <c r="AB113" i="5"/>
  <c r="AA453" i="5"/>
  <c r="AA253" i="5"/>
  <c r="AA380" i="5"/>
  <c r="AA180" i="5"/>
  <c r="AB427" i="5"/>
  <c r="AB327" i="5"/>
  <c r="AA677" i="5"/>
  <c r="AA477" i="5"/>
  <c r="AC926" i="5"/>
  <c r="AE792" i="5"/>
  <c r="AD659" i="5"/>
  <c r="AC526" i="5"/>
  <c r="AE392" i="5"/>
  <c r="AC632" i="5"/>
  <c r="AE498" i="5"/>
  <c r="AD858" i="5"/>
  <c r="AC725" i="5"/>
  <c r="AE704" i="5"/>
  <c r="AD571" i="5"/>
  <c r="AC931" i="5"/>
  <c r="AE797" i="5"/>
  <c r="Z15" i="5"/>
  <c r="AC830" i="5"/>
  <c r="AE696" i="5"/>
  <c r="AD563" i="5"/>
  <c r="AC523" i="5"/>
  <c r="AE389" i="5"/>
  <c r="AD949" i="5"/>
  <c r="AC816" i="5"/>
  <c r="AD702" i="5"/>
  <c r="AC569" i="5"/>
  <c r="AC762" i="5"/>
  <c r="AE628" i="5"/>
  <c r="AA133" i="5"/>
  <c r="AA80" i="5"/>
  <c r="AE920" i="5"/>
  <c r="AB237" i="5"/>
  <c r="AA317" i="5"/>
  <c r="Z447" i="5"/>
  <c r="AC366" i="5"/>
  <c r="AE232" i="5"/>
  <c r="AD99" i="5"/>
  <c r="AB181" i="5"/>
  <c r="AB81" i="5"/>
  <c r="AD345" i="5"/>
  <c r="AC212" i="5"/>
  <c r="AE78" i="5"/>
  <c r="AC525" i="5"/>
  <c r="AE391" i="5"/>
  <c r="AD531" i="5"/>
  <c r="AC398" i="5"/>
  <c r="AE264" i="5"/>
  <c r="AE757" i="5"/>
  <c r="AD624" i="5"/>
  <c r="AC491" i="5"/>
  <c r="AE357" i="5"/>
  <c r="AE910" i="5"/>
  <c r="AD777" i="5"/>
  <c r="AE903" i="5"/>
  <c r="AD770" i="5"/>
  <c r="AC637" i="5"/>
  <c r="AE503" i="5"/>
  <c r="AC450" i="5"/>
  <c r="AE316" i="5"/>
  <c r="AC303" i="5"/>
  <c r="AE169" i="5"/>
  <c r="AD36" i="5"/>
  <c r="AC636" i="5"/>
  <c r="AE502" i="5"/>
  <c r="AD369" i="5"/>
  <c r="AC236" i="5"/>
  <c r="AC389" i="5"/>
  <c r="AE255" i="5"/>
  <c r="AD122" i="5"/>
  <c r="AE568" i="5"/>
  <c r="AD435" i="5"/>
  <c r="AC302" i="5"/>
  <c r="AD988" i="5"/>
  <c r="AC855" i="5"/>
  <c r="Z945" i="5"/>
  <c r="AA694" i="5"/>
  <c r="AB878" i="5"/>
  <c r="AB658" i="5"/>
  <c r="AA798" i="5"/>
  <c r="AA968" i="5"/>
  <c r="Z838" i="5"/>
  <c r="AA918" i="5"/>
  <c r="Z885" i="5"/>
  <c r="Z685" i="5"/>
  <c r="AA612" i="5"/>
  <c r="Z372" i="5"/>
  <c r="AA849" i="5"/>
  <c r="AB606" i="5"/>
  <c r="AB629" i="5"/>
  <c r="Z642" i="5"/>
  <c r="Z796" i="5"/>
  <c r="AA896" i="5"/>
  <c r="Z863" i="5"/>
  <c r="Z905" i="5"/>
  <c r="AB942" i="5"/>
  <c r="AB931" i="5"/>
  <c r="AA831" i="5"/>
  <c r="Z651" i="5"/>
  <c r="AA788" i="5"/>
  <c r="AA868" i="5"/>
  <c r="AB862" i="5"/>
  <c r="AA962" i="5"/>
  <c r="AB912" i="5"/>
  <c r="Z924" i="5"/>
  <c r="AA781" i="5"/>
  <c r="AB848" i="5"/>
  <c r="AB628" i="5"/>
  <c r="AA778" i="5"/>
  <c r="Z998" i="5"/>
  <c r="AB835" i="5"/>
  <c r="AB965" i="5"/>
  <c r="Z835" i="5"/>
  <c r="AA912" i="5"/>
  <c r="Z702" i="5"/>
  <c r="Z572" i="5"/>
  <c r="AB921" i="5"/>
  <c r="AA771" i="5"/>
  <c r="AB798" i="5"/>
  <c r="Z601" i="5"/>
  <c r="AA728" i="5"/>
  <c r="AB825" i="5"/>
  <c r="Z958" i="5"/>
  <c r="AB832" i="5"/>
  <c r="AA902" i="5"/>
  <c r="Z652" i="5"/>
  <c r="AB569" i="5"/>
  <c r="Z762" i="5"/>
  <c r="Z969" i="5"/>
  <c r="AA986" i="5"/>
  <c r="AB982" i="5"/>
  <c r="Z946" i="5"/>
  <c r="Z732" i="5"/>
  <c r="Z914" i="5"/>
  <c r="AA761" i="5"/>
  <c r="Z791" i="5"/>
  <c r="AB598" i="5"/>
  <c r="AA678" i="5"/>
  <c r="Z978" i="5"/>
  <c r="Z825" i="5"/>
  <c r="Z672" i="5"/>
  <c r="AB699" i="5"/>
  <c r="AA751" i="5"/>
  <c r="AB788" i="5"/>
  <c r="Z591" i="5"/>
  <c r="AA668" i="5"/>
  <c r="Z938" i="5"/>
  <c r="AB815" i="5"/>
  <c r="Z918" i="5"/>
  <c r="AB822" i="5"/>
  <c r="AA882" i="5"/>
  <c r="Z939" i="5"/>
  <c r="Z682" i="5"/>
  <c r="AB911" i="5"/>
  <c r="AA741" i="5"/>
  <c r="Z781" i="5"/>
  <c r="AB588" i="5"/>
  <c r="AA658" i="5"/>
  <c r="Z808" i="5"/>
  <c r="AB915" i="5"/>
  <c r="Z815" i="5"/>
  <c r="AA872" i="5"/>
  <c r="AB599" i="5"/>
  <c r="AB499" i="5"/>
  <c r="Z839" i="5"/>
  <c r="Z549" i="5"/>
  <c r="AB963" i="5"/>
  <c r="AB989" i="5"/>
  <c r="AB883" i="5"/>
  <c r="AA870" i="5"/>
  <c r="AA820" i="5"/>
  <c r="AA756" i="5"/>
  <c r="AB956" i="5"/>
  <c r="AB901" i="5"/>
  <c r="AA721" i="5"/>
  <c r="AB778" i="5"/>
  <c r="Z581" i="5"/>
  <c r="AA648" i="5"/>
  <c r="AB935" i="5"/>
  <c r="AA1002" i="5"/>
  <c r="Z805" i="5"/>
  <c r="AA852" i="5"/>
  <c r="AA914" i="5"/>
  <c r="Z894" i="5"/>
  <c r="AA701" i="5"/>
  <c r="Z571" i="5"/>
  <c r="AA638" i="5"/>
  <c r="Z928" i="5"/>
  <c r="Z788" i="5"/>
  <c r="AA985" i="5"/>
  <c r="Z795" i="5"/>
  <c r="AA832" i="5"/>
  <c r="AA904" i="5"/>
  <c r="AA691" i="5"/>
  <c r="Z761" i="5"/>
  <c r="Z561" i="5"/>
  <c r="AA618" i="5"/>
  <c r="AB925" i="5"/>
  <c r="AA975" i="5"/>
  <c r="AB792" i="5"/>
  <c r="AA894" i="5"/>
  <c r="AA974" i="5"/>
  <c r="AA884" i="5"/>
  <c r="AA944" i="5"/>
  <c r="AA631" i="5"/>
  <c r="Z751" i="5"/>
  <c r="Z551" i="5"/>
  <c r="AA588" i="5"/>
  <c r="AB905" i="5"/>
  <c r="AB765" i="5"/>
  <c r="AA915" i="5"/>
  <c r="AB762" i="5"/>
  <c r="AA762" i="5"/>
  <c r="AA874" i="5"/>
  <c r="AB1001" i="5"/>
  <c r="AB851" i="5"/>
  <c r="AA581" i="5"/>
  <c r="AB728" i="5"/>
  <c r="AA578" i="5"/>
  <c r="Z758" i="5"/>
  <c r="AA865" i="5"/>
  <c r="Z735" i="5"/>
  <c r="AA712" i="5"/>
  <c r="AB459" i="5"/>
  <c r="AA949" i="5"/>
  <c r="Z519" i="5"/>
  <c r="AA706" i="5"/>
  <c r="Z866" i="5"/>
  <c r="AB952" i="5"/>
  <c r="Z779" i="5"/>
  <c r="AB879" i="5"/>
  <c r="AB619" i="5"/>
  <c r="AB880" i="5"/>
  <c r="AA384" i="5"/>
  <c r="AB518" i="5"/>
  <c r="AB408" i="5"/>
  <c r="AA428" i="5"/>
  <c r="AB695" i="5"/>
  <c r="Z558" i="5"/>
  <c r="Z388" i="5"/>
  <c r="Z585" i="5"/>
  <c r="Z385" i="5"/>
  <c r="AA372" i="5"/>
  <c r="Z222" i="5"/>
  <c r="AA669" i="5"/>
  <c r="Z469" i="5"/>
  <c r="Z339" i="5"/>
  <c r="AA376" i="5"/>
  <c r="Z536" i="5"/>
  <c r="Z406" i="5"/>
  <c r="AA833" i="5"/>
  <c r="Z793" i="5"/>
  <c r="AB510" i="5"/>
  <c r="AA740" i="5"/>
  <c r="AA480" i="5"/>
  <c r="AB577" i="5"/>
  <c r="Z890" i="5"/>
  <c r="Z620" i="5"/>
  <c r="AA977" i="5"/>
  <c r="Z907" i="5"/>
  <c r="AB814" i="5"/>
  <c r="AA64" i="5"/>
  <c r="AB481" i="5"/>
  <c r="AB371" i="5"/>
  <c r="AA211" i="5"/>
  <c r="AC992" i="5"/>
  <c r="AD845" i="5"/>
  <c r="AE698" i="5"/>
  <c r="Z211" i="5"/>
  <c r="Z11" i="5"/>
  <c r="AA78" i="5"/>
  <c r="AE904" i="5"/>
  <c r="AB375" i="5"/>
  <c r="AB265" i="5"/>
  <c r="AB155" i="5"/>
  <c r="AB45" i="5"/>
  <c r="AA405" i="5"/>
  <c r="AA185" i="5"/>
  <c r="Z195" i="5"/>
  <c r="Z85" i="5"/>
  <c r="AA102" i="5"/>
  <c r="AC910" i="5"/>
  <c r="AB29" i="5"/>
  <c r="AC883" i="5"/>
  <c r="AD736" i="5"/>
  <c r="AE589" i="5"/>
  <c r="AA189" i="5"/>
  <c r="AB76" i="5"/>
  <c r="AE975" i="5"/>
  <c r="AC829" i="5"/>
  <c r="AA6" i="5"/>
  <c r="AD855" i="5"/>
  <c r="AB263" i="5"/>
  <c r="AB153" i="5"/>
  <c r="AA533" i="5"/>
  <c r="AA323" i="5"/>
  <c r="AB410" i="5"/>
  <c r="AB330" i="5"/>
  <c r="AB250" i="5"/>
  <c r="AB170" i="5"/>
  <c r="AA250" i="5"/>
  <c r="Z460" i="5"/>
  <c r="Z360" i="5"/>
  <c r="Z260" i="5"/>
  <c r="AA547" i="5"/>
  <c r="AA347" i="5"/>
  <c r="AB734" i="5"/>
  <c r="AB654" i="5"/>
  <c r="AB574" i="5"/>
  <c r="AB494" i="5"/>
  <c r="AD839" i="5"/>
  <c r="AC706" i="5"/>
  <c r="AE572" i="5"/>
  <c r="AD439" i="5"/>
  <c r="AE678" i="5"/>
  <c r="AD545" i="5"/>
  <c r="AC905" i="5"/>
  <c r="AE771" i="5"/>
  <c r="AD751" i="5"/>
  <c r="AC618" i="5"/>
  <c r="AE977" i="5"/>
  <c r="AD844" i="5"/>
  <c r="AA75" i="5"/>
  <c r="AC937" i="5"/>
  <c r="AD743" i="5"/>
  <c r="AC610" i="5"/>
  <c r="AE569" i="5"/>
  <c r="AD436" i="5"/>
  <c r="AC996" i="5"/>
  <c r="AE862" i="5"/>
  <c r="AC749" i="5"/>
  <c r="AE615" i="5"/>
  <c r="AD482" i="5"/>
  <c r="AD675" i="5"/>
  <c r="Z46" i="5"/>
  <c r="Z123" i="5"/>
  <c r="AD967" i="5"/>
  <c r="AC834" i="5"/>
  <c r="Z170" i="5"/>
  <c r="Z477" i="5"/>
  <c r="Z397" i="5"/>
  <c r="AD279" i="5"/>
  <c r="AC146" i="5"/>
  <c r="Z214" i="5"/>
  <c r="Z114" i="5"/>
  <c r="AC392" i="5"/>
  <c r="AA854" i="5"/>
  <c r="Z994" i="5"/>
  <c r="Z844" i="5"/>
  <c r="AA571" i="5"/>
  <c r="Z701" i="5"/>
  <c r="AB828" i="5"/>
  <c r="AA951" i="5"/>
  <c r="AB895" i="5"/>
  <c r="AA855" i="5"/>
  <c r="AB732" i="5"/>
  <c r="AA702" i="5"/>
  <c r="Z442" i="5"/>
  <c r="AA939" i="5"/>
  <c r="AA686" i="5"/>
  <c r="AB806" i="5"/>
  <c r="AB746" i="5"/>
  <c r="Z872" i="5"/>
  <c r="Z989" i="5"/>
  <c r="Z962" i="5"/>
  <c r="AB870" i="5"/>
  <c r="AA374" i="5"/>
  <c r="Z684" i="5"/>
  <c r="AB551" i="5"/>
  <c r="Z511" i="5"/>
  <c r="Z401" i="5"/>
  <c r="AA408" i="5"/>
  <c r="Z688" i="5"/>
  <c r="AA785" i="5"/>
  <c r="AB562" i="5"/>
  <c r="AB362" i="5"/>
  <c r="AA322" i="5"/>
  <c r="AB199" i="5"/>
  <c r="AA619" i="5"/>
  <c r="Z209" i="5"/>
  <c r="AA366" i="5"/>
  <c r="Z756" i="5"/>
  <c r="AB623" i="5"/>
  <c r="AB533" i="5"/>
  <c r="AB403" i="5"/>
  <c r="AA823" i="5"/>
  <c r="AB790" i="5"/>
  <c r="AB690" i="5"/>
  <c r="AB600" i="5"/>
  <c r="Z503" i="5"/>
  <c r="AA730" i="5"/>
  <c r="AA470" i="5"/>
  <c r="Z570" i="5"/>
  <c r="AB887" i="5"/>
  <c r="AA997" i="5"/>
  <c r="Z940" i="5"/>
  <c r="AA967" i="5"/>
  <c r="AA304" i="5"/>
  <c r="AA54" i="5"/>
  <c r="Z474" i="5"/>
  <c r="AB361" i="5"/>
  <c r="AA201" i="5"/>
  <c r="AD985" i="5"/>
  <c r="AE838" i="5"/>
  <c r="AB298" i="5"/>
  <c r="AB108" i="5"/>
  <c r="AA68" i="5"/>
  <c r="AD891" i="5"/>
  <c r="Z368" i="5"/>
  <c r="Z258" i="5"/>
  <c r="Z148" i="5"/>
  <c r="Z38" i="5"/>
  <c r="AA395" i="5"/>
  <c r="AA175" i="5"/>
  <c r="AB192" i="5"/>
  <c r="AB82" i="5"/>
  <c r="AA82" i="5"/>
  <c r="AD903" i="5"/>
  <c r="Z22" i="5"/>
  <c r="AD876" i="5"/>
  <c r="AE729" i="5"/>
  <c r="AC583" i="5"/>
  <c r="AA179" i="5"/>
  <c r="AB156" i="5"/>
  <c r="Z69" i="5"/>
  <c r="AC969" i="5"/>
  <c r="AE815" i="5"/>
  <c r="AD995" i="5"/>
  <c r="AE848" i="5"/>
  <c r="Z256" i="5"/>
  <c r="Z146" i="5"/>
  <c r="AA523" i="5"/>
  <c r="AA313" i="5"/>
  <c r="Z403" i="5"/>
  <c r="Z323" i="5"/>
  <c r="Z243" i="5"/>
  <c r="Z163" i="5"/>
  <c r="AA240" i="5"/>
  <c r="AB457" i="5"/>
  <c r="AB357" i="5"/>
  <c r="AB257" i="5"/>
  <c r="AA537" i="5"/>
  <c r="Z807" i="5"/>
  <c r="Z727" i="5"/>
  <c r="Z647" i="5"/>
  <c r="Z567" i="5"/>
  <c r="Z487" i="5"/>
  <c r="AE832" i="5"/>
  <c r="AD699" i="5"/>
  <c r="AC566" i="5"/>
  <c r="AE432" i="5"/>
  <c r="AC672" i="5"/>
  <c r="AE538" i="5"/>
  <c r="AD898" i="5"/>
  <c r="AC765" i="5"/>
  <c r="AE744" i="5"/>
  <c r="AD611" i="5"/>
  <c r="AC971" i="5"/>
  <c r="AE837" i="5"/>
  <c r="AA65" i="5"/>
  <c r="AD930" i="5"/>
  <c r="AE736" i="5"/>
  <c r="AD603" i="5"/>
  <c r="AC563" i="5"/>
  <c r="AE429" i="5"/>
  <c r="AD989" i="5"/>
  <c r="AC856" i="5"/>
  <c r="AD742" i="5"/>
  <c r="AC609" i="5"/>
  <c r="AE475" i="5"/>
  <c r="AE668" i="5"/>
  <c r="AB43" i="5"/>
  <c r="AE960" i="5"/>
  <c r="AD827" i="5"/>
  <c r="AB167" i="5"/>
  <c r="AB474" i="5"/>
  <c r="AB394" i="5"/>
  <c r="AE272" i="5"/>
  <c r="AD139" i="5"/>
  <c r="AB211" i="5"/>
  <c r="AB111" i="5"/>
  <c r="AD385" i="5"/>
  <c r="AC252" i="5"/>
  <c r="AE118" i="5"/>
  <c r="AC565" i="5"/>
  <c r="AE431" i="5"/>
  <c r="AD298" i="5"/>
  <c r="AC438" i="5"/>
  <c r="AE304" i="5"/>
  <c r="AD171" i="5"/>
  <c r="AD664" i="5"/>
  <c r="AC531" i="5"/>
  <c r="AE397" i="5"/>
  <c r="AE950" i="5"/>
  <c r="AD817" i="5"/>
  <c r="AC684" i="5"/>
  <c r="AD810" i="5"/>
  <c r="AC677" i="5"/>
  <c r="AE543" i="5"/>
  <c r="AD410" i="5"/>
  <c r="AE356" i="5"/>
  <c r="AC343" i="5"/>
  <c r="AE209" i="5"/>
  <c r="AD76" i="5"/>
  <c r="AC676" i="5"/>
  <c r="AE542" i="5"/>
  <c r="AD409" i="5"/>
  <c r="AC276" i="5"/>
  <c r="AC429" i="5"/>
  <c r="AE295" i="5"/>
  <c r="AD162" i="5"/>
  <c r="AC29" i="5"/>
  <c r="AD475" i="5"/>
  <c r="AC342" i="5"/>
  <c r="AB23" i="5"/>
  <c r="AC895" i="5"/>
  <c r="AA834" i="5"/>
  <c r="AB841" i="5"/>
  <c r="AA561" i="5"/>
  <c r="AB698" i="5"/>
  <c r="AA888" i="5"/>
  <c r="Z931" i="5"/>
  <c r="Z888" i="5"/>
  <c r="AB898" i="5"/>
  <c r="AA845" i="5"/>
  <c r="Z725" i="5"/>
  <c r="AA692" i="5"/>
  <c r="Z432" i="5"/>
  <c r="AA929" i="5"/>
  <c r="AB636" i="5"/>
  <c r="Z985" i="5"/>
  <c r="AA666" i="5"/>
  <c r="AB853" i="5"/>
  <c r="AA824" i="5"/>
  <c r="AB991" i="5"/>
  <c r="Z834" i="5"/>
  <c r="AA551" i="5"/>
  <c r="Z691" i="5"/>
  <c r="AA878" i="5"/>
  <c r="Z921" i="5"/>
  <c r="AA835" i="5"/>
  <c r="AB722" i="5"/>
  <c r="AA682" i="5"/>
  <c r="AB409" i="5"/>
  <c r="AA919" i="5"/>
  <c r="Z629" i="5"/>
  <c r="Z852" i="5"/>
  <c r="AA656" i="5"/>
  <c r="Z832" i="5"/>
  <c r="Z659" i="5"/>
  <c r="AB799" i="5"/>
  <c r="AB946" i="5"/>
  <c r="AB859" i="5"/>
  <c r="AA674" i="5"/>
  <c r="Z794" i="5"/>
  <c r="Z674" i="5"/>
  <c r="AB541" i="5"/>
  <c r="AB508" i="5"/>
  <c r="Z371" i="5"/>
  <c r="AA378" i="5"/>
  <c r="AA814" i="5"/>
  <c r="AB981" i="5"/>
  <c r="AA541" i="5"/>
  <c r="AB688" i="5"/>
  <c r="AA858" i="5"/>
  <c r="Z868" i="5"/>
  <c r="Z851" i="5"/>
  <c r="AA825" i="5"/>
  <c r="Z715" i="5"/>
  <c r="AA672" i="5"/>
  <c r="Z402" i="5"/>
  <c r="AA909" i="5"/>
  <c r="AB626" i="5"/>
  <c r="Z802" i="5"/>
  <c r="AA646" i="5"/>
  <c r="Z836" i="5"/>
  <c r="AA956" i="5"/>
  <c r="AB716" i="5"/>
  <c r="AA826" i="5"/>
  <c r="AB986" i="5"/>
  <c r="AA764" i="5"/>
  <c r="Z974" i="5"/>
  <c r="AB831" i="5"/>
  <c r="AA521" i="5"/>
  <c r="Z681" i="5"/>
  <c r="AA848" i="5"/>
  <c r="AB908" i="5"/>
  <c r="Z831" i="5"/>
  <c r="AB958" i="5"/>
  <c r="Z705" i="5"/>
  <c r="AA652" i="5"/>
  <c r="Z392" i="5"/>
  <c r="AA889" i="5"/>
  <c r="Z619" i="5"/>
  <c r="AB759" i="5"/>
  <c r="AB949" i="5"/>
  <c r="AB833" i="5"/>
  <c r="AA946" i="5"/>
  <c r="AA746" i="5"/>
  <c r="AA796" i="5"/>
  <c r="AB976" i="5"/>
  <c r="AB826" i="5"/>
  <c r="Z632" i="5"/>
  <c r="AA654" i="5"/>
  <c r="AB791" i="5"/>
  <c r="Z654" i="5"/>
  <c r="AB521" i="5"/>
  <c r="Z491" i="5"/>
  <c r="AA714" i="5"/>
  <c r="AB821" i="5"/>
  <c r="AB888" i="5"/>
  <c r="Z671" i="5"/>
  <c r="AA838" i="5"/>
  <c r="Z901" i="5"/>
  <c r="Z848" i="5"/>
  <c r="Z821" i="5"/>
  <c r="Z895" i="5"/>
  <c r="Z695" i="5"/>
  <c r="AA632" i="5"/>
  <c r="Z382" i="5"/>
  <c r="AA869" i="5"/>
  <c r="Z722" i="5"/>
  <c r="AB689" i="5"/>
  <c r="Z826" i="5"/>
  <c r="AA916" i="5"/>
  <c r="AB910" i="5"/>
  <c r="Z973" i="5"/>
  <c r="AB796" i="5"/>
  <c r="AB896" i="5"/>
  <c r="AA644" i="5"/>
  <c r="Z784" i="5"/>
  <c r="AA501" i="5"/>
  <c r="AA268" i="5"/>
  <c r="Z658" i="5"/>
  <c r="Z518" i="5"/>
  <c r="AA695" i="5"/>
  <c r="Z515" i="5"/>
  <c r="Z315" i="5"/>
  <c r="AA232" i="5"/>
  <c r="Z152" i="5"/>
  <c r="AA529" i="5"/>
  <c r="AB426" i="5"/>
  <c r="Z309" i="5"/>
  <c r="AA576" i="5"/>
  <c r="AA306" i="5"/>
  <c r="Z686" i="5"/>
  <c r="Z596" i="5"/>
  <c r="Z496" i="5"/>
  <c r="Z376" i="5"/>
  <c r="Z696" i="5"/>
  <c r="AA753" i="5"/>
  <c r="AB670" i="5"/>
  <c r="AB580" i="5"/>
  <c r="Z483" i="5"/>
  <c r="AA660" i="5"/>
  <c r="Z950" i="5"/>
  <c r="AB677" i="5"/>
  <c r="Z550" i="5"/>
  <c r="AA897" i="5"/>
  <c r="AB867" i="5"/>
  <c r="AB984" i="5"/>
  <c r="AA234" i="5"/>
  <c r="AD999" i="5"/>
  <c r="Z444" i="5"/>
  <c r="Z334" i="5"/>
  <c r="AA151" i="5"/>
  <c r="AC952" i="5"/>
  <c r="AD805" i="5"/>
  <c r="Z271" i="5"/>
  <c r="Z181" i="5"/>
  <c r="Z81" i="5"/>
  <c r="AE971" i="5"/>
  <c r="AA8" i="5"/>
  <c r="AC858" i="5"/>
  <c r="AB345" i="5"/>
  <c r="AB235" i="5"/>
  <c r="AB125" i="5"/>
  <c r="AA555" i="5"/>
  <c r="AA335" i="5"/>
  <c r="Z275" i="5"/>
  <c r="AB162" i="5"/>
  <c r="AB52" i="5"/>
  <c r="AA32" i="5"/>
  <c r="AC870" i="5"/>
  <c r="AE989" i="5"/>
  <c r="AC843" i="5"/>
  <c r="AE689" i="5"/>
  <c r="AA339" i="5"/>
  <c r="AA119" i="5"/>
  <c r="AB136" i="5"/>
  <c r="Z49" i="5"/>
  <c r="AC929" i="5"/>
  <c r="AD782" i="5"/>
  <c r="AC962" i="5"/>
  <c r="AD815" i="5"/>
  <c r="AB233" i="5"/>
  <c r="Z116" i="5"/>
  <c r="AA463" i="5"/>
  <c r="AA263" i="5"/>
  <c r="Z383" i="5"/>
  <c r="Z303" i="5"/>
  <c r="Z223" i="5"/>
  <c r="AA390" i="5"/>
  <c r="AA190" i="5"/>
  <c r="Z430" i="5"/>
  <c r="Z330" i="5"/>
  <c r="AA687" i="5"/>
  <c r="AA487" i="5"/>
  <c r="Z787" i="5"/>
  <c r="Z707" i="5"/>
  <c r="Z627" i="5"/>
  <c r="Z547" i="5"/>
  <c r="AE932" i="5"/>
  <c r="AD799" i="5"/>
  <c r="AC666" i="5"/>
  <c r="AE532" i="5"/>
  <c r="AD399" i="5"/>
  <c r="AE638" i="5"/>
  <c r="AD505" i="5"/>
  <c r="AC865" i="5"/>
  <c r="AE731" i="5"/>
  <c r="AD711" i="5"/>
  <c r="AC578" i="5"/>
  <c r="AE937" i="5"/>
  <c r="AD804" i="5"/>
  <c r="AB22" i="5"/>
  <c r="AE836" i="5"/>
  <c r="AD703" i="5"/>
  <c r="AC570" i="5"/>
  <c r="AE529" i="5"/>
  <c r="AD396" i="5"/>
  <c r="AC956" i="5"/>
  <c r="AE822" i="5"/>
  <c r="AC709" i="5"/>
  <c r="AE575" i="5"/>
  <c r="AE768" i="5"/>
  <c r="AD635" i="5"/>
  <c r="AA143" i="5"/>
  <c r="AD927" i="5"/>
  <c r="Z240" i="5"/>
  <c r="AA327" i="5"/>
  <c r="AB454" i="5"/>
  <c r="AB558" i="5"/>
  <c r="Z785" i="5"/>
  <c r="AA999" i="5"/>
  <c r="AB893" i="5"/>
  <c r="AA574" i="5"/>
  <c r="AB711" i="5"/>
  <c r="Z544" i="5"/>
  <c r="AB458" i="5"/>
  <c r="AA518" i="5"/>
  <c r="AB685" i="5"/>
  <c r="Z528" i="5"/>
  <c r="AA635" i="5"/>
  <c r="Z425" i="5"/>
  <c r="AA392" i="5"/>
  <c r="Z162" i="5"/>
  <c r="AA469" i="5"/>
  <c r="Z389" i="5"/>
  <c r="AB256" i="5"/>
  <c r="AA396" i="5"/>
  <c r="Z726" i="5"/>
  <c r="AB473" i="5"/>
  <c r="AB773" i="5"/>
  <c r="AA863" i="5"/>
  <c r="Z673" i="5"/>
  <c r="Z443" i="5"/>
  <c r="AA530" i="5"/>
  <c r="AB557" i="5"/>
  <c r="Z750" i="5"/>
  <c r="AA807" i="5"/>
  <c r="AB757" i="5"/>
  <c r="AA254" i="5"/>
  <c r="AE972" i="5"/>
  <c r="Z404" i="5"/>
  <c r="AA241" i="5"/>
  <c r="AD965" i="5"/>
  <c r="AC772" i="5"/>
  <c r="Z241" i="5"/>
  <c r="AB128" i="5"/>
  <c r="Z21" i="5"/>
  <c r="AA28" i="5"/>
  <c r="AD831" i="5"/>
  <c r="Z298" i="5"/>
  <c r="AB165" i="5"/>
  <c r="AB25" i="5"/>
  <c r="AA285" i="5"/>
  <c r="AB232" i="5"/>
  <c r="Z95" i="5"/>
  <c r="AA52" i="5"/>
  <c r="AB89" i="5"/>
  <c r="AE929" i="5"/>
  <c r="AE749" i="5"/>
  <c r="AA359" i="5"/>
  <c r="AA69" i="5"/>
  <c r="AB106" i="5"/>
  <c r="AB6" i="5"/>
  <c r="AD802" i="5"/>
  <c r="AC942" i="5"/>
  <c r="AB303" i="5"/>
  <c r="Z166" i="5"/>
  <c r="AA503" i="5"/>
  <c r="AA233" i="5"/>
  <c r="AB270" i="5"/>
  <c r="AB180" i="5"/>
  <c r="AA210" i="5"/>
  <c r="Z410" i="5"/>
  <c r="Z290" i="5"/>
  <c r="AA567" i="5"/>
  <c r="Z797" i="5"/>
  <c r="AB704" i="5"/>
  <c r="Z607" i="5"/>
  <c r="Z517" i="5"/>
  <c r="AE852" i="5"/>
  <c r="AD679" i="5"/>
  <c r="AC506" i="5"/>
  <c r="Z244" i="5"/>
  <c r="AE558" i="5"/>
  <c r="AD878" i="5"/>
  <c r="AC705" i="5"/>
  <c r="AC658" i="5"/>
  <c r="AC991" i="5"/>
  <c r="AE817" i="5"/>
  <c r="Z5" i="5"/>
  <c r="AD783" i="5"/>
  <c r="AD623" i="5"/>
  <c r="AC543" i="5"/>
  <c r="AE369" i="5"/>
  <c r="AE902" i="5"/>
  <c r="AE742" i="5"/>
  <c r="AC589" i="5"/>
  <c r="AC742" i="5"/>
  <c r="Z76" i="5"/>
  <c r="Z133" i="5"/>
  <c r="AC954" i="5"/>
  <c r="Z230" i="5"/>
  <c r="AA267" i="5"/>
  <c r="AB414" i="5"/>
  <c r="AC286" i="5"/>
  <c r="AD119" i="5"/>
  <c r="Z174" i="5"/>
  <c r="AC452" i="5"/>
  <c r="AE298" i="5"/>
  <c r="AC152" i="5"/>
  <c r="AC585" i="5"/>
  <c r="AD438" i="5"/>
  <c r="AC285" i="5"/>
  <c r="AD411" i="5"/>
  <c r="AC258" i="5"/>
  <c r="AE737" i="5"/>
  <c r="AC591" i="5"/>
  <c r="AD444" i="5"/>
  <c r="AC984" i="5"/>
  <c r="AD837" i="5"/>
  <c r="AE690" i="5"/>
  <c r="AC797" i="5"/>
  <c r="AD650" i="5"/>
  <c r="AC497" i="5"/>
  <c r="AC430" i="5"/>
  <c r="AD283" i="5"/>
  <c r="AD256" i="5"/>
  <c r="AE109" i="5"/>
  <c r="AC696" i="5"/>
  <c r="AD549" i="5"/>
  <c r="AC396" i="5"/>
  <c r="AD249" i="5"/>
  <c r="AD382" i="5"/>
  <c r="AE235" i="5"/>
  <c r="AC89" i="5"/>
  <c r="AC522" i="5"/>
  <c r="AD375" i="5"/>
  <c r="Z36" i="5"/>
  <c r="AE901" i="5"/>
  <c r="AC755" i="5"/>
  <c r="AE914" i="5"/>
  <c r="AD781" i="5"/>
  <c r="AC648" i="5"/>
  <c r="Z63" i="5"/>
  <c r="AD767" i="5"/>
  <c r="AC634" i="5"/>
  <c r="AE500" i="5"/>
  <c r="AD367" i="5"/>
  <c r="AB77" i="5"/>
  <c r="AA127" i="5"/>
  <c r="AD953" i="5"/>
  <c r="AD19" i="5"/>
  <c r="AD972" i="5"/>
  <c r="AC839" i="5"/>
  <c r="AE705" i="5"/>
  <c r="AD572" i="5"/>
  <c r="AD198" i="5"/>
  <c r="AC65" i="5"/>
  <c r="AE64" i="5"/>
  <c r="AD284" i="5"/>
  <c r="AC151" i="5"/>
  <c r="AE17" i="5"/>
  <c r="AD537" i="5"/>
  <c r="AC404" i="5"/>
  <c r="AE270" i="5"/>
  <c r="AD137" i="5"/>
  <c r="AD270" i="5"/>
  <c r="AC137" i="5"/>
  <c r="AD223" i="5"/>
  <c r="AC90" i="5"/>
  <c r="AE122" i="5"/>
  <c r="AE228" i="5"/>
  <c r="AD95" i="5"/>
  <c r="AD708" i="5"/>
  <c r="AC575" i="5"/>
  <c r="AE441" i="5"/>
  <c r="AD308" i="5"/>
  <c r="AC175" i="5"/>
  <c r="AB662" i="5"/>
  <c r="AA598" i="5"/>
  <c r="AA822" i="5"/>
  <c r="AB549" i="5"/>
  <c r="AA991" i="5"/>
  <c r="Z599" i="5"/>
  <c r="AA736" i="5"/>
  <c r="AB919" i="5"/>
  <c r="Z823" i="5"/>
  <c r="AB890" i="5"/>
  <c r="AB761" i="5"/>
  <c r="AB601" i="5"/>
  <c r="Z341" i="5"/>
  <c r="AB745" i="5"/>
  <c r="Z588" i="5"/>
  <c r="AB395" i="5"/>
  <c r="AB522" i="5"/>
  <c r="AA522" i="5"/>
  <c r="AB259" i="5"/>
  <c r="AA679" i="5"/>
  <c r="Z289" i="5"/>
  <c r="AA516" i="5"/>
  <c r="AA166" i="5"/>
  <c r="AB643" i="5"/>
  <c r="Z526" i="5"/>
  <c r="Z366" i="5"/>
  <c r="AA953" i="5"/>
  <c r="AA653" i="5"/>
  <c r="Z713" i="5"/>
  <c r="AB490" i="5"/>
  <c r="AA600" i="5"/>
  <c r="AB837" i="5"/>
  <c r="AB597" i="5"/>
  <c r="AA917" i="5"/>
  <c r="AB847" i="5"/>
  <c r="AB834" i="5"/>
  <c r="AA84" i="5"/>
  <c r="AB451" i="5"/>
  <c r="AB311" i="5"/>
  <c r="AA51" i="5"/>
  <c r="AC852" i="5"/>
  <c r="Z281" i="5"/>
  <c r="Z161" i="5"/>
  <c r="Z51" i="5"/>
  <c r="AA138" i="5"/>
  <c r="AD911" i="5"/>
  <c r="Z348" i="5"/>
  <c r="AB205" i="5"/>
  <c r="Z68" i="5"/>
  <c r="AA415" i="5"/>
  <c r="AB282" i="5"/>
  <c r="Z135" i="5"/>
  <c r="AA162" i="5"/>
  <c r="AE916" i="5"/>
  <c r="AD996" i="5"/>
  <c r="AC803" i="5"/>
  <c r="AC623" i="5"/>
  <c r="AA199" i="5"/>
  <c r="Z139" i="5"/>
  <c r="AB36" i="5"/>
  <c r="AE875" i="5"/>
  <c r="AA36" i="5"/>
  <c r="AE828" i="5"/>
  <c r="Z206" i="5"/>
  <c r="AA593" i="5"/>
  <c r="AA343" i="5"/>
  <c r="Z393" i="5"/>
  <c r="AB300" i="5"/>
  <c r="Z203" i="5"/>
  <c r="AA300" i="5"/>
  <c r="AB467" i="5"/>
  <c r="AB337" i="5"/>
  <c r="AA637" i="5"/>
  <c r="AA397" i="5"/>
  <c r="AB744" i="5"/>
  <c r="AB644" i="5"/>
  <c r="AD899" i="5"/>
  <c r="AD739" i="5"/>
  <c r="AD579" i="5"/>
  <c r="AC406" i="5"/>
  <c r="AD605" i="5"/>
  <c r="AD938" i="5"/>
  <c r="AD778" i="5"/>
  <c r="AC718" i="5"/>
  <c r="AE544" i="5"/>
  <c r="AE877" i="5"/>
  <c r="AA85" i="5"/>
  <c r="AD843" i="5"/>
  <c r="AC670" i="5"/>
  <c r="AC510" i="5"/>
  <c r="AC443" i="5"/>
  <c r="AE962" i="5"/>
  <c r="AD789" i="5"/>
  <c r="AC649" i="5"/>
  <c r="AC489" i="5"/>
  <c r="AC642" i="5"/>
  <c r="AA93" i="5"/>
  <c r="AA20" i="5"/>
  <c r="AC854" i="5"/>
  <c r="AB157" i="5"/>
  <c r="AB444" i="5"/>
  <c r="AE332" i="5"/>
  <c r="AD179" i="5"/>
  <c r="Z224" i="5"/>
  <c r="AB101" i="5"/>
  <c r="AC352" i="5"/>
  <c r="AE198" i="5"/>
  <c r="AE631" i="5"/>
  <c r="AC485" i="5"/>
  <c r="AD338" i="5"/>
  <c r="AE464" i="5"/>
  <c r="AC318" i="5"/>
  <c r="AE164" i="5"/>
  <c r="AD644" i="5"/>
  <c r="AE497" i="5"/>
  <c r="AA45" i="5"/>
  <c r="AC884" i="5"/>
  <c r="AD737" i="5"/>
  <c r="AD850" i="5"/>
  <c r="AE703" i="5"/>
  <c r="AC557" i="5"/>
  <c r="AE403" i="5"/>
  <c r="AE336" i="5"/>
  <c r="AE309" i="5"/>
  <c r="AD156" i="5"/>
  <c r="AE9" i="5"/>
  <c r="AC596" i="5"/>
  <c r="AD449" i="5"/>
  <c r="AE302" i="5"/>
  <c r="AD442" i="5"/>
  <c r="AC289" i="5"/>
  <c r="AD142" i="5"/>
  <c r="AD575" i="5"/>
  <c r="AC422" i="5"/>
  <c r="AD275" i="5"/>
  <c r="AD948" i="5"/>
  <c r="AE801" i="5"/>
  <c r="AD961" i="5"/>
  <c r="AC828" i="5"/>
  <c r="AE694" i="5"/>
  <c r="Z93" i="5"/>
  <c r="Z13" i="5"/>
  <c r="AE680" i="5"/>
  <c r="AD547" i="5"/>
  <c r="AC414" i="5"/>
  <c r="Z110" i="5"/>
  <c r="Z10" i="5"/>
  <c r="AC1000" i="5"/>
  <c r="AE866" i="5"/>
  <c r="AB314" i="5"/>
  <c r="AB234" i="5"/>
  <c r="Z14" i="5"/>
  <c r="Z768" i="5"/>
  <c r="AB529" i="5"/>
  <c r="AB829" i="5"/>
  <c r="AA950" i="5"/>
  <c r="AA850" i="5"/>
  <c r="Z883" i="5"/>
  <c r="Z754" i="5"/>
  <c r="Z594" i="5"/>
  <c r="AB338" i="5"/>
  <c r="Z738" i="5"/>
  <c r="AB585" i="5"/>
  <c r="AA735" i="5"/>
  <c r="Z495" i="5"/>
  <c r="AA472" i="5"/>
  <c r="Z252" i="5"/>
  <c r="AA569" i="5"/>
  <c r="Z429" i="5"/>
  <c r="AB286" i="5"/>
  <c r="AA506" i="5"/>
  <c r="AA156" i="5"/>
  <c r="Z636" i="5"/>
  <c r="AB513" i="5"/>
  <c r="AB363" i="5"/>
  <c r="AA923" i="5"/>
  <c r="AA643" i="5"/>
  <c r="AB710" i="5"/>
  <c r="Z593" i="5"/>
  <c r="AA590" i="5"/>
  <c r="Z830" i="5"/>
  <c r="AB877" i="5"/>
  <c r="AA907" i="5"/>
  <c r="Z840" i="5"/>
  <c r="AB944" i="5"/>
  <c r="Z827" i="5"/>
  <c r="AA44" i="5"/>
  <c r="Z434" i="5"/>
  <c r="Z304" i="5"/>
  <c r="AA41" i="5"/>
  <c r="AC832" i="5"/>
  <c r="AB158" i="5"/>
  <c r="AA128" i="5"/>
  <c r="AE884" i="5"/>
  <c r="AB335" i="5"/>
  <c r="Z198" i="5"/>
  <c r="AB65" i="5"/>
  <c r="AA385" i="5"/>
  <c r="AB262" i="5"/>
  <c r="AB132" i="5"/>
  <c r="AA142" i="5"/>
  <c r="AE896" i="5"/>
  <c r="AD976" i="5"/>
  <c r="AD796" i="5"/>
  <c r="AD616" i="5"/>
  <c r="AA159" i="5"/>
  <c r="Z29" i="5"/>
  <c r="AC869" i="5"/>
  <c r="AA16" i="5"/>
  <c r="AC822" i="5"/>
  <c r="AB203" i="5"/>
  <c r="AA583" i="5"/>
  <c r="AA333" i="5"/>
  <c r="AB390" i="5"/>
  <c r="Z293" i="5"/>
  <c r="AA290" i="5"/>
  <c r="Z450" i="5"/>
  <c r="Z320" i="5"/>
  <c r="AA627" i="5"/>
  <c r="AA387" i="5"/>
  <c r="Z737" i="5"/>
  <c r="Z637" i="5"/>
  <c r="AB544" i="5"/>
  <c r="AE892" i="5"/>
  <c r="AE732" i="5"/>
  <c r="AD559" i="5"/>
  <c r="AC386" i="5"/>
  <c r="AE598" i="5"/>
  <c r="AE931" i="5"/>
  <c r="AD758" i="5"/>
  <c r="AC698" i="5"/>
  <c r="AC538" i="5"/>
  <c r="AC871" i="5"/>
  <c r="Z35" i="5"/>
  <c r="AD823" i="5"/>
  <c r="AD663" i="5"/>
  <c r="AD503" i="5"/>
  <c r="AC423" i="5"/>
  <c r="AE942" i="5"/>
  <c r="AE782" i="5"/>
  <c r="AD642" i="5"/>
  <c r="AC469" i="5"/>
  <c r="AC622" i="5"/>
  <c r="AA83" i="5"/>
  <c r="AA10" i="5"/>
  <c r="AD847" i="5"/>
  <c r="Z150" i="5"/>
  <c r="Z437" i="5"/>
  <c r="AC326" i="5"/>
  <c r="AE172" i="5"/>
  <c r="AB221" i="5"/>
  <c r="Z94" i="5"/>
  <c r="AE338" i="5"/>
  <c r="AC192" i="5"/>
  <c r="AC625" i="5"/>
  <c r="AD478" i="5"/>
  <c r="AE331" i="5"/>
  <c r="AC458" i="5"/>
  <c r="AD311" i="5"/>
  <c r="AC158" i="5"/>
  <c r="AE637" i="5"/>
  <c r="AD484" i="5"/>
  <c r="AA35" i="5"/>
  <c r="AD877" i="5"/>
  <c r="AE730" i="5"/>
  <c r="AE843" i="5"/>
  <c r="AC697" i="5"/>
  <c r="AD550" i="5"/>
  <c r="AE476" i="5"/>
  <c r="AC330" i="5"/>
  <c r="AD296" i="5"/>
  <c r="AE149" i="5"/>
  <c r="AC736" i="5"/>
  <c r="AD589" i="5"/>
  <c r="AE442" i="5"/>
  <c r="AC296" i="5"/>
  <c r="AE435" i="5"/>
  <c r="AD282" i="5"/>
  <c r="AE135" i="5"/>
  <c r="AC562" i="5"/>
  <c r="AD415" i="5"/>
  <c r="AE268" i="5"/>
  <c r="AE941" i="5"/>
  <c r="AC795" i="5"/>
  <c r="AE954" i="5"/>
  <c r="AD821" i="5"/>
  <c r="AC688" i="5"/>
  <c r="AB90" i="5"/>
  <c r="AB10" i="5"/>
  <c r="AC674" i="5"/>
  <c r="AE540" i="5"/>
  <c r="AD407" i="5"/>
  <c r="AB107" i="5"/>
  <c r="AA187" i="5"/>
  <c r="AD993" i="5"/>
  <c r="AC860" i="5"/>
  <c r="Z307" i="5"/>
  <c r="Z227" i="5"/>
  <c r="AB11" i="5"/>
  <c r="AC879" i="5"/>
  <c r="AE745" i="5"/>
  <c r="AD612" i="5"/>
  <c r="AD238" i="5"/>
  <c r="AC105" i="5"/>
  <c r="AE104" i="5"/>
  <c r="AD324" i="5"/>
  <c r="AC191" i="5"/>
  <c r="AE57" i="5"/>
  <c r="AD577" i="5"/>
  <c r="AC444" i="5"/>
  <c r="AE310" i="5"/>
  <c r="AD177" i="5"/>
  <c r="AD310" i="5"/>
  <c r="AC177" i="5"/>
  <c r="Z522" i="5"/>
  <c r="AB449" i="5"/>
  <c r="AB758" i="5"/>
  <c r="AA965" i="5"/>
  <c r="AB439" i="5"/>
  <c r="Z539" i="5"/>
  <c r="AB983" i="5"/>
  <c r="Z980" i="5"/>
  <c r="AA921" i="5"/>
  <c r="AA584" i="5"/>
  <c r="AB535" i="5"/>
  <c r="AA645" i="5"/>
  <c r="AB432" i="5"/>
  <c r="AA412" i="5"/>
  <c r="AB169" i="5"/>
  <c r="AA479" i="5"/>
  <c r="AB396" i="5"/>
  <c r="AA406" i="5"/>
  <c r="AB743" i="5"/>
  <c r="Z606" i="5"/>
  <c r="Z476" i="5"/>
  <c r="Z326" i="5"/>
  <c r="AA873" i="5"/>
  <c r="Z783" i="5"/>
  <c r="AB680" i="5"/>
  <c r="Z563" i="5"/>
  <c r="AB450" i="5"/>
  <c r="AA540" i="5"/>
  <c r="Z560" i="5"/>
  <c r="AB767" i="5"/>
  <c r="AA817" i="5"/>
  <c r="Z760" i="5"/>
  <c r="AB914" i="5"/>
  <c r="AA264" i="5"/>
  <c r="AD979" i="5"/>
  <c r="AB411" i="5"/>
  <c r="Z274" i="5"/>
  <c r="AC972" i="5"/>
  <c r="AE778" i="5"/>
  <c r="AB248" i="5"/>
  <c r="Z131" i="5"/>
  <c r="AB28" i="5"/>
  <c r="AA38" i="5"/>
  <c r="AC838" i="5"/>
  <c r="AB305" i="5"/>
  <c r="Z168" i="5"/>
  <c r="Z28" i="5"/>
  <c r="AA295" i="5"/>
  <c r="Z235" i="5"/>
  <c r="Z105" i="5"/>
  <c r="AA62" i="5"/>
  <c r="Z92" i="5"/>
  <c r="AD936" i="5"/>
  <c r="AD756" i="5"/>
  <c r="AA379" i="5"/>
  <c r="AA79" i="5"/>
  <c r="Z109" i="5"/>
  <c r="Z9" i="5"/>
  <c r="AC809" i="5"/>
  <c r="AE948" i="5"/>
  <c r="Z306" i="5"/>
  <c r="AB173" i="5"/>
  <c r="AA513" i="5"/>
  <c r="AA243" i="5"/>
  <c r="Z363" i="5"/>
  <c r="Z273" i="5"/>
  <c r="AA220" i="5"/>
  <c r="AB417" i="5"/>
  <c r="AB297" i="5"/>
  <c r="AA577" i="5"/>
  <c r="AB804" i="5"/>
  <c r="AB614" i="5"/>
  <c r="AB524" i="5"/>
  <c r="AD859" i="5"/>
  <c r="AC686" i="5"/>
  <c r="AE512" i="5"/>
  <c r="AB251" i="5"/>
  <c r="AD565" i="5"/>
  <c r="AC885" i="5"/>
  <c r="AE711" i="5"/>
  <c r="AE664" i="5"/>
  <c r="AE997" i="5"/>
  <c r="AD824" i="5"/>
  <c r="AB12" i="5"/>
  <c r="AC790" i="5"/>
  <c r="AC630" i="5"/>
  <c r="AE549" i="5"/>
  <c r="AD376" i="5"/>
  <c r="AD909" i="5"/>
  <c r="AD749" i="5"/>
  <c r="AE595" i="5"/>
  <c r="AE748" i="5"/>
  <c r="AB83" i="5"/>
  <c r="AB140" i="5"/>
  <c r="AC974" i="5"/>
  <c r="AB247" i="5"/>
  <c r="AA277" i="5"/>
  <c r="Z417" i="5"/>
  <c r="AE292" i="5"/>
  <c r="AC126" i="5"/>
  <c r="Z184" i="5"/>
  <c r="AE458" i="5"/>
  <c r="AD305" i="5"/>
  <c r="AE158" i="5"/>
  <c r="AE591" i="5"/>
  <c r="AC445" i="5"/>
  <c r="AE291" i="5"/>
  <c r="AC418" i="5"/>
  <c r="AD271" i="5"/>
  <c r="AD744" i="5"/>
  <c r="AE597" i="5"/>
  <c r="AC451" i="5"/>
  <c r="AE990" i="5"/>
  <c r="AC844" i="5"/>
  <c r="AD697" i="5"/>
  <c r="AE803" i="5"/>
  <c r="AC657" i="5"/>
  <c r="AD510" i="5"/>
  <c r="AE436" i="5"/>
  <c r="AC290" i="5"/>
  <c r="AC263" i="5"/>
  <c r="AD116" i="5"/>
  <c r="AE702" i="5"/>
  <c r="AC556" i="5"/>
  <c r="AE402" i="5"/>
  <c r="AC256" i="5"/>
  <c r="AE395" i="5"/>
  <c r="AD242" i="5"/>
  <c r="AE95" i="5"/>
  <c r="AE528" i="5"/>
  <c r="AC382" i="5"/>
  <c r="AD235" i="5"/>
  <c r="AD908" i="5"/>
  <c r="AE761" i="5"/>
  <c r="AD921" i="5"/>
  <c r="AC788" i="5"/>
  <c r="AE654" i="5"/>
  <c r="AB70" i="5"/>
  <c r="AC774" i="5"/>
  <c r="AE640" i="5"/>
  <c r="AD507" i="5"/>
  <c r="AC374" i="5"/>
  <c r="Z80" i="5"/>
  <c r="AA137" i="5"/>
  <c r="AC960" i="5"/>
  <c r="Z367" i="5"/>
  <c r="Z287" i="5"/>
  <c r="AC26" i="5"/>
  <c r="AC979" i="5"/>
  <c r="AB559" i="5"/>
  <c r="AB913" i="5"/>
  <c r="AB843" i="5"/>
  <c r="AB920" i="5"/>
  <c r="Z622" i="5"/>
  <c r="AA876" i="5"/>
  <c r="Z574" i="5"/>
  <c r="Z481" i="5"/>
  <c r="AA468" i="5"/>
  <c r="Z428" i="5"/>
  <c r="Z525" i="5"/>
  <c r="AA432" i="5"/>
  <c r="Z122" i="5"/>
  <c r="AB316" i="5"/>
  <c r="AA466" i="5"/>
  <c r="Z706" i="5"/>
  <c r="AB573" i="5"/>
  <c r="Z396" i="5"/>
  <c r="AA913" i="5"/>
  <c r="AB650" i="5"/>
  <c r="Z523" i="5"/>
  <c r="AA680" i="5"/>
  <c r="Z790" i="5"/>
  <c r="Z580" i="5"/>
  <c r="AB747" i="5"/>
  <c r="AA757" i="5"/>
  <c r="Z967" i="5"/>
  <c r="AB844" i="5"/>
  <c r="AA4" i="5"/>
  <c r="Z384" i="5"/>
  <c r="AA121" i="5"/>
  <c r="AD865" i="5"/>
  <c r="Z261" i="5"/>
  <c r="AB118" i="5"/>
  <c r="AD978" i="5"/>
  <c r="AE944" i="5"/>
  <c r="Z328" i="5"/>
  <c r="Z158" i="5"/>
  <c r="AA495" i="5"/>
  <c r="AA195" i="5"/>
  <c r="Z125" i="5"/>
  <c r="AA42" i="5"/>
  <c r="AB59" i="5"/>
  <c r="AE849" i="5"/>
  <c r="AE609" i="5"/>
  <c r="Z89" i="5"/>
  <c r="AC909" i="5"/>
  <c r="AA46" i="5"/>
  <c r="AB313" i="5"/>
  <c r="Z136" i="5"/>
  <c r="AA393" i="5"/>
  <c r="AB400" i="5"/>
  <c r="Z173" i="5"/>
  <c r="AA140" i="5"/>
  <c r="AB367" i="5"/>
  <c r="AA617" i="5"/>
  <c r="AB794" i="5"/>
  <c r="Z577" i="5"/>
  <c r="AE912" i="5"/>
  <c r="AE712" i="5"/>
  <c r="AC486" i="5"/>
  <c r="AE658" i="5"/>
  <c r="AE951" i="5"/>
  <c r="AD738" i="5"/>
  <c r="AC638" i="5"/>
  <c r="AE917" i="5"/>
  <c r="AA105" i="5"/>
  <c r="AD803" i="5"/>
  <c r="AC590" i="5"/>
  <c r="AC483" i="5"/>
  <c r="AC976" i="5"/>
  <c r="AE762" i="5"/>
  <c r="AE555" i="5"/>
  <c r="AD695" i="5"/>
  <c r="AA113" i="5"/>
  <c r="AD987" i="5"/>
  <c r="AB217" i="5"/>
  <c r="AA197" i="5"/>
  <c r="AC346" i="5"/>
  <c r="AE152" i="5"/>
  <c r="AB161" i="5"/>
  <c r="AD405" i="5"/>
  <c r="AE218" i="5"/>
  <c r="AC605" i="5"/>
  <c r="AE411" i="5"/>
  <c r="AE504" i="5"/>
  <c r="AD331" i="5"/>
  <c r="AC138" i="5"/>
  <c r="AC571" i="5"/>
  <c r="AC391" i="5"/>
  <c r="AD897" i="5"/>
  <c r="AE710" i="5"/>
  <c r="AC777" i="5"/>
  <c r="AC597" i="5"/>
  <c r="AE423" i="5"/>
  <c r="AD303" i="5"/>
  <c r="AD236" i="5"/>
  <c r="AD56" i="5"/>
  <c r="AD609" i="5"/>
  <c r="AE422" i="5"/>
  <c r="AE222" i="5"/>
  <c r="AE335" i="5"/>
  <c r="AE155" i="5"/>
  <c r="AC542" i="5"/>
  <c r="AD355" i="5"/>
  <c r="AC995" i="5"/>
  <c r="AC815" i="5"/>
  <c r="AE934" i="5"/>
  <c r="AD761" i="5"/>
  <c r="AD601" i="5"/>
  <c r="AC654" i="5"/>
  <c r="AE480" i="5"/>
  <c r="Z140" i="5"/>
  <c r="Z20" i="5"/>
  <c r="AD973" i="5"/>
  <c r="Z357" i="5"/>
  <c r="Z34" i="5"/>
  <c r="AE885" i="5"/>
  <c r="AD732" i="5"/>
  <c r="AE585" i="5"/>
  <c r="AE191" i="5"/>
  <c r="AC45" i="5"/>
  <c r="AD31" i="5"/>
  <c r="AE237" i="5"/>
  <c r="AC91" i="5"/>
  <c r="AD597" i="5"/>
  <c r="AE450" i="5"/>
  <c r="AD297" i="5"/>
  <c r="AE150" i="5"/>
  <c r="AE263" i="5"/>
  <c r="AC117" i="5"/>
  <c r="AE196" i="5"/>
  <c r="AE56" i="5"/>
  <c r="Z502" i="5"/>
  <c r="Z772" i="5"/>
  <c r="Z859" i="5"/>
  <c r="AA982" i="5"/>
  <c r="Z833" i="5"/>
  <c r="Z862" i="5"/>
  <c r="AA594" i="5"/>
  <c r="AA361" i="5"/>
  <c r="Z411" i="5"/>
  <c r="AA228" i="5"/>
  <c r="Z578" i="5"/>
  <c r="AA585" i="5"/>
  <c r="AB392" i="5"/>
  <c r="AB299" i="5"/>
  <c r="AA559" i="5"/>
  <c r="AB236" i="5"/>
  <c r="AA246" i="5"/>
  <c r="Z646" i="5"/>
  <c r="AB503" i="5"/>
  <c r="AB763" i="5"/>
  <c r="AA763" i="5"/>
  <c r="Z733" i="5"/>
  <c r="AB470" i="5"/>
  <c r="AA510" i="5"/>
  <c r="Z680" i="5"/>
  <c r="Z510" i="5"/>
  <c r="Z630" i="5"/>
  <c r="Z810" i="5"/>
  <c r="AA174" i="5"/>
  <c r="AB491" i="5"/>
  <c r="Z314" i="5"/>
  <c r="AE978" i="5"/>
  <c r="AE738" i="5"/>
  <c r="Z61" i="5"/>
  <c r="AA98" i="5"/>
  <c r="AC818" i="5"/>
  <c r="AB255" i="5"/>
  <c r="Z88" i="5"/>
  <c r="AA355" i="5"/>
  <c r="AB222" i="5"/>
  <c r="AB42" i="5"/>
  <c r="AD943" i="5"/>
  <c r="AD956" i="5"/>
  <c r="AC723" i="5"/>
  <c r="AA269" i="5"/>
  <c r="AB26" i="5"/>
  <c r="AE795" i="5"/>
  <c r="AC902" i="5"/>
  <c r="AB243" i="5"/>
  <c r="AA573" i="5"/>
  <c r="AA223" i="5"/>
  <c r="Z343" i="5"/>
  <c r="AB230" i="5"/>
  <c r="AA330" i="5"/>
  <c r="Z440" i="5"/>
  <c r="Z280" i="5"/>
  <c r="AA467" i="5"/>
  <c r="AB754" i="5"/>
  <c r="AB634" i="5"/>
  <c r="AE812" i="5"/>
  <c r="AE612" i="5"/>
  <c r="AE412" i="5"/>
  <c r="AC572" i="5"/>
  <c r="AD838" i="5"/>
  <c r="AE651" i="5"/>
  <c r="AD551" i="5"/>
  <c r="AC831" i="5"/>
  <c r="AC977" i="5"/>
  <c r="AE716" i="5"/>
  <c r="AE516" i="5"/>
  <c r="AC383" i="5"/>
  <c r="AC876" i="5"/>
  <c r="AD682" i="5"/>
  <c r="AE495" i="5"/>
  <c r="Z86" i="5"/>
  <c r="Z113" i="5"/>
  <c r="AD887" i="5"/>
  <c r="Z160" i="5"/>
  <c r="AB424" i="5"/>
  <c r="AC246" i="5"/>
  <c r="AD59" i="5"/>
  <c r="Z104" i="5"/>
  <c r="AC312" i="5"/>
  <c r="AD125" i="5"/>
  <c r="AD518" i="5"/>
  <c r="AC345" i="5"/>
  <c r="AE424" i="5"/>
  <c r="AD231" i="5"/>
  <c r="AB786" i="5"/>
  <c r="Z679" i="5"/>
  <c r="AB929" i="5"/>
  <c r="Z911" i="5"/>
  <c r="AB997" i="5"/>
  <c r="Z882" i="5"/>
  <c r="AA454" i="5"/>
  <c r="AA301" i="5"/>
  <c r="Z351" i="5"/>
  <c r="Z718" i="5"/>
  <c r="AB525" i="5"/>
  <c r="AB622" i="5"/>
  <c r="AB322" i="5"/>
  <c r="Z242" i="5"/>
  <c r="AA419" i="5"/>
  <c r="AA606" i="5"/>
  <c r="AA186" i="5"/>
  <c r="Z616" i="5"/>
  <c r="AB463" i="5"/>
  <c r="AA683" i="5"/>
  <c r="Z703" i="5"/>
  <c r="AB570" i="5"/>
  <c r="AB440" i="5"/>
  <c r="AA410" i="5"/>
  <c r="AB647" i="5"/>
  <c r="Z480" i="5"/>
  <c r="AA847" i="5"/>
  <c r="Z740" i="5"/>
  <c r="Z887" i="5"/>
  <c r="AA134" i="5"/>
  <c r="Z454" i="5"/>
  <c r="AB281" i="5"/>
  <c r="AE918" i="5"/>
  <c r="AC712" i="5"/>
  <c r="AB188" i="5"/>
  <c r="Z41" i="5"/>
  <c r="AD991" i="5"/>
  <c r="AE784" i="5"/>
  <c r="AB225" i="5"/>
  <c r="AB55" i="5"/>
  <c r="AA265" i="5"/>
  <c r="Z185" i="5"/>
  <c r="AA192" i="5"/>
  <c r="AD883" i="5"/>
  <c r="AE909" i="5"/>
  <c r="AD676" i="5"/>
  <c r="AA229" i="5"/>
  <c r="AB126" i="5"/>
  <c r="AC989" i="5"/>
  <c r="AA126" i="5"/>
  <c r="AE868" i="5"/>
  <c r="Z196" i="5"/>
  <c r="AA483" i="5"/>
  <c r="Z433" i="5"/>
  <c r="AB210" i="5"/>
  <c r="AA270" i="5"/>
  <c r="Z400" i="5"/>
  <c r="Z250" i="5"/>
  <c r="AA427" i="5"/>
  <c r="AB724" i="5"/>
  <c r="AB504" i="5"/>
  <c r="AE772" i="5"/>
  <c r="AC586" i="5"/>
  <c r="Z254" i="5"/>
  <c r="AE518" i="5"/>
  <c r="AE811" i="5"/>
  <c r="AE724" i="5"/>
  <c r="AB5" i="5"/>
  <c r="AE777" i="5"/>
  <c r="AD950" i="5"/>
  <c r="AE676" i="5"/>
  <c r="AD556" i="5"/>
  <c r="AA59" i="5"/>
  <c r="AC836" i="5"/>
  <c r="AE655" i="5"/>
  <c r="AD755" i="5"/>
  <c r="Z56" i="5"/>
  <c r="AA926" i="5"/>
  <c r="AB856" i="5"/>
  <c r="Z990" i="5"/>
  <c r="Z712" i="5"/>
  <c r="AA444" i="5"/>
  <c r="AB631" i="5"/>
  <c r="AA291" i="5"/>
  <c r="Z498" i="5"/>
  <c r="Z615" i="5"/>
  <c r="Z295" i="5"/>
  <c r="Z232" i="5"/>
  <c r="Z509" i="5"/>
  <c r="Z349" i="5"/>
  <c r="AA596" i="5"/>
  <c r="AA176" i="5"/>
  <c r="AB613" i="5"/>
  <c r="Z456" i="5"/>
  <c r="AB723" i="5"/>
  <c r="AA673" i="5"/>
  <c r="AA780" i="5"/>
  <c r="AB937" i="5"/>
  <c r="Z640" i="5"/>
  <c r="Z910" i="5"/>
  <c r="AA837" i="5"/>
  <c r="AA987" i="5"/>
  <c r="AA124" i="5"/>
  <c r="AB431" i="5"/>
  <c r="AA221" i="5"/>
  <c r="AC912" i="5"/>
  <c r="AD705" i="5"/>
  <c r="Z171" i="5"/>
  <c r="AB38" i="5"/>
  <c r="AE984" i="5"/>
  <c r="AC778" i="5"/>
  <c r="Z218" i="5"/>
  <c r="Z48" i="5"/>
  <c r="AA255" i="5"/>
  <c r="AB182" i="5"/>
  <c r="AA182" i="5"/>
  <c r="AE876" i="5"/>
  <c r="AC903" i="5"/>
  <c r="AE669" i="5"/>
  <c r="AA219" i="5"/>
  <c r="Z119" i="5"/>
  <c r="AD982" i="5"/>
  <c r="AA116" i="5"/>
  <c r="AC862" i="5"/>
  <c r="Z186" i="5"/>
  <c r="AA473" i="5"/>
  <c r="AB430" i="5"/>
  <c r="AB320" i="5"/>
  <c r="AA260" i="5"/>
  <c r="AB397" i="5"/>
  <c r="AA717" i="5"/>
  <c r="AA417" i="5"/>
  <c r="Z717" i="5"/>
  <c r="AB604" i="5"/>
  <c r="Z497" i="5"/>
  <c r="AC766" i="5"/>
  <c r="AE552" i="5"/>
  <c r="AB241" i="5"/>
  <c r="AC512" i="5"/>
  <c r="AC805" i="5"/>
  <c r="AD691" i="5"/>
  <c r="AD984" i="5"/>
  <c r="AC771" i="5"/>
  <c r="AE943" i="5"/>
  <c r="AE656" i="5"/>
  <c r="AD536" i="5"/>
  <c r="AA49" i="5"/>
  <c r="AD829" i="5"/>
  <c r="AE635" i="5"/>
  <c r="AD735" i="5"/>
  <c r="AB53" i="5"/>
  <c r="AA60" i="5"/>
  <c r="AE840" i="5"/>
  <c r="AA257" i="5"/>
  <c r="AC206" i="5"/>
  <c r="Z204" i="5"/>
  <c r="AD445" i="5"/>
  <c r="AD265" i="5"/>
  <c r="AD85" i="5"/>
  <c r="AE471" i="5"/>
  <c r="AD278" i="5"/>
  <c r="AD371" i="5"/>
  <c r="AC198" i="5"/>
  <c r="AC631" i="5"/>
  <c r="AE437" i="5"/>
  <c r="AC944" i="5"/>
  <c r="AC764" i="5"/>
  <c r="AC837" i="5"/>
  <c r="AE643" i="5"/>
  <c r="AE463" i="5"/>
  <c r="AC370" i="5"/>
  <c r="AE289" i="5"/>
  <c r="AC103" i="5"/>
  <c r="AC656" i="5"/>
  <c r="AC476" i="5"/>
  <c r="AD289" i="5"/>
  <c r="AE375" i="5"/>
  <c r="AD202" i="5"/>
  <c r="AD22" i="5"/>
  <c r="AE408" i="5"/>
  <c r="AB33" i="5"/>
  <c r="AE861" i="5"/>
  <c r="AC988" i="5"/>
  <c r="AE814" i="5"/>
  <c r="AD641" i="5"/>
  <c r="Z43" i="5"/>
  <c r="AD707" i="5"/>
  <c r="AC534" i="5"/>
  <c r="AE360" i="5"/>
  <c r="Z50" i="5"/>
  <c r="AA37" i="5"/>
  <c r="AD853" i="5"/>
  <c r="AB294" i="5"/>
  <c r="AA892" i="5"/>
  <c r="AA776" i="5"/>
  <c r="Z849" i="5"/>
  <c r="AA434" i="5"/>
  <c r="Z624" i="5"/>
  <c r="AB538" i="5"/>
  <c r="Z698" i="5"/>
  <c r="AB495" i="5"/>
  <c r="Z605" i="5"/>
  <c r="AA582" i="5"/>
  <c r="AB229" i="5"/>
  <c r="AB506" i="5"/>
  <c r="AB346" i="5"/>
  <c r="AA586" i="5"/>
  <c r="AA146" i="5"/>
  <c r="AB443" i="5"/>
  <c r="Z716" i="5"/>
  <c r="AA663" i="5"/>
  <c r="Z683" i="5"/>
  <c r="Z553" i="5"/>
  <c r="AA770" i="5"/>
  <c r="Z930" i="5"/>
  <c r="AA827" i="5"/>
  <c r="Z997" i="5"/>
  <c r="Z867" i="5"/>
  <c r="AA114" i="5"/>
  <c r="Z424" i="5"/>
  <c r="AA191" i="5"/>
  <c r="AD905" i="5"/>
  <c r="Z291" i="5"/>
  <c r="Z151" i="5"/>
  <c r="Z31" i="5"/>
  <c r="AC978" i="5"/>
  <c r="AD771" i="5"/>
  <c r="Z208" i="5"/>
  <c r="AB35" i="5"/>
  <c r="AA245" i="5"/>
  <c r="Z175" i="5"/>
  <c r="AA172" i="5"/>
  <c r="AE856" i="5"/>
  <c r="AD896" i="5"/>
  <c r="AC663" i="5"/>
  <c r="AA209" i="5"/>
  <c r="AD962" i="5"/>
  <c r="AA106" i="5"/>
  <c r="AC842" i="5"/>
  <c r="AB183" i="5"/>
  <c r="AA443" i="5"/>
  <c r="Z423" i="5"/>
  <c r="Z313" i="5"/>
  <c r="AB200" i="5"/>
  <c r="AA230" i="5"/>
  <c r="Z390" i="5"/>
  <c r="AA707" i="5"/>
  <c r="AA407" i="5"/>
  <c r="AB714" i="5"/>
  <c r="Z597" i="5"/>
  <c r="AD759" i="5"/>
  <c r="AC546" i="5"/>
  <c r="Z234" i="5"/>
  <c r="AC492" i="5"/>
  <c r="AD798" i="5"/>
  <c r="AE684" i="5"/>
  <c r="AD964" i="5"/>
  <c r="AD764" i="5"/>
  <c r="AE923" i="5"/>
  <c r="AC650" i="5"/>
  <c r="AD516" i="5"/>
  <c r="AA39" i="5"/>
  <c r="AD809" i="5"/>
  <c r="AC629" i="5"/>
  <c r="AE728" i="5"/>
  <c r="AA183" i="5"/>
  <c r="AA50" i="5"/>
  <c r="AE820" i="5"/>
  <c r="AA247" i="5"/>
  <c r="AB384" i="5"/>
  <c r="AD199" i="5"/>
  <c r="AB201" i="5"/>
  <c r="AE438" i="5"/>
  <c r="AE258" i="5"/>
  <c r="AC72" i="5"/>
  <c r="AC465" i="5"/>
  <c r="AE271" i="5"/>
  <c r="AE364" i="5"/>
  <c r="AA681" i="5"/>
  <c r="Z602" i="5"/>
  <c r="Z966" i="5"/>
  <c r="AB729" i="5"/>
  <c r="Z759" i="5"/>
  <c r="AB665" i="5"/>
  <c r="AB435" i="5"/>
  <c r="AB532" i="5"/>
  <c r="AA442" i="5"/>
  <c r="AB129" i="5"/>
  <c r="AB486" i="5"/>
  <c r="AA496" i="5"/>
  <c r="AB713" i="5"/>
  <c r="Z576" i="5"/>
  <c r="AB413" i="5"/>
  <c r="AA963" i="5"/>
  <c r="Z653" i="5"/>
  <c r="AB530" i="5"/>
  <c r="AA710" i="5"/>
  <c r="AB587" i="5"/>
  <c r="AA767" i="5"/>
  <c r="AB974" i="5"/>
  <c r="AA24" i="5"/>
  <c r="AB391" i="5"/>
  <c r="AA131" i="5"/>
  <c r="AC872" i="5"/>
  <c r="AB268" i="5"/>
  <c r="Z121" i="5"/>
  <c r="AE991" i="5"/>
  <c r="AD951" i="5"/>
  <c r="AB355" i="5"/>
  <c r="AB175" i="5"/>
  <c r="AA515" i="5"/>
  <c r="AA205" i="5"/>
  <c r="AB142" i="5"/>
  <c r="AA72" i="5"/>
  <c r="Z62" i="5"/>
  <c r="AD856" i="5"/>
  <c r="AE629" i="5"/>
  <c r="AA89" i="5"/>
  <c r="AB96" i="5"/>
  <c r="AE915" i="5"/>
  <c r="AA56" i="5"/>
  <c r="Z316" i="5"/>
  <c r="AB143" i="5"/>
  <c r="AA403" i="5"/>
  <c r="Z283" i="5"/>
  <c r="AA150" i="5"/>
  <c r="Z370" i="5"/>
  <c r="AA647" i="5"/>
  <c r="Z687" i="5"/>
  <c r="AB584" i="5"/>
  <c r="AD919" i="5"/>
  <c r="AD719" i="5"/>
  <c r="AE492" i="5"/>
  <c r="AD665" i="5"/>
  <c r="AD465" i="5"/>
  <c r="AC745" i="5"/>
  <c r="AE644" i="5"/>
  <c r="AD924" i="5"/>
  <c r="AA115" i="5"/>
  <c r="AC810" i="5"/>
  <c r="AE596" i="5"/>
  <c r="AE489" i="5"/>
  <c r="AE982" i="5"/>
  <c r="AD769" i="5"/>
  <c r="AD562" i="5"/>
  <c r="AC702" i="5"/>
  <c r="AA123" i="5"/>
  <c r="Z452" i="5"/>
  <c r="AB996" i="5"/>
  <c r="Z913" i="5"/>
  <c r="AA474" i="5"/>
  <c r="AB621" i="5"/>
  <c r="AA368" i="5"/>
  <c r="AB492" i="5"/>
  <c r="AB329" i="5"/>
  <c r="AA316" i="5"/>
  <c r="Z586" i="5"/>
  <c r="Z356" i="5"/>
  <c r="AA713" i="5"/>
  <c r="AB520" i="5"/>
  <c r="AA520" i="5"/>
  <c r="AB607" i="5"/>
  <c r="AB817" i="5"/>
  <c r="AD959" i="5"/>
  <c r="AB301" i="5"/>
  <c r="AE858" i="5"/>
  <c r="Z221" i="5"/>
  <c r="AC878" i="5"/>
  <c r="AB245" i="5"/>
  <c r="AA475" i="5"/>
  <c r="Z225" i="5"/>
  <c r="AA112" i="5"/>
  <c r="Z12" i="5"/>
  <c r="AE649" i="5"/>
  <c r="AB186" i="5"/>
  <c r="Z39" i="5"/>
  <c r="AA76" i="5"/>
  <c r="AB273" i="5"/>
  <c r="AA543" i="5"/>
  <c r="AB380" i="5"/>
  <c r="AA310" i="5"/>
  <c r="AB347" i="5"/>
  <c r="AA497" i="5"/>
  <c r="Z697" i="5"/>
  <c r="Z557" i="5"/>
  <c r="AC826" i="5"/>
  <c r="AD519" i="5"/>
  <c r="AC612" i="5"/>
  <c r="AD818" i="5"/>
  <c r="AE604" i="5"/>
  <c r="AC811" i="5"/>
  <c r="AE796" i="5"/>
  <c r="AC530" i="5"/>
  <c r="AA19" i="5"/>
  <c r="AD722" i="5"/>
  <c r="AD775" i="5"/>
  <c r="AB150" i="5"/>
  <c r="AE900" i="5"/>
  <c r="AA297" i="5"/>
  <c r="AE372" i="5"/>
  <c r="AE112" i="5"/>
  <c r="AB131" i="5"/>
  <c r="AD285" i="5"/>
  <c r="AD638" i="5"/>
  <c r="AD398" i="5"/>
  <c r="AD451" i="5"/>
  <c r="AC218" i="5"/>
  <c r="AC651" i="5"/>
  <c r="AD424" i="5"/>
  <c r="AD917" i="5"/>
  <c r="AC704" i="5"/>
  <c r="AD750" i="5"/>
  <c r="AE563" i="5"/>
  <c r="AE416" i="5"/>
  <c r="AC230" i="5"/>
  <c r="AD136" i="5"/>
  <c r="AE662" i="5"/>
  <c r="AE462" i="5"/>
  <c r="AE242" i="5"/>
  <c r="AC329" i="5"/>
  <c r="AE115" i="5"/>
  <c r="AD495" i="5"/>
  <c r="AD295" i="5"/>
  <c r="AC915" i="5"/>
  <c r="AA13" i="5"/>
  <c r="AE834" i="5"/>
  <c r="AC628" i="5"/>
  <c r="AB30" i="5"/>
  <c r="AE660" i="5"/>
  <c r="AD467" i="5"/>
  <c r="Z120" i="5"/>
  <c r="AA117" i="5"/>
  <c r="AE906" i="5"/>
  <c r="Z317" i="5"/>
  <c r="AB214" i="5"/>
  <c r="AC939" i="5"/>
  <c r="AE785" i="5"/>
  <c r="AD632" i="5"/>
  <c r="AE231" i="5"/>
  <c r="AD78" i="5"/>
  <c r="AD51" i="5"/>
  <c r="AC251" i="5"/>
  <c r="AE97" i="5"/>
  <c r="AE590" i="5"/>
  <c r="AE430" i="5"/>
  <c r="AD277" i="5"/>
  <c r="AE383" i="5"/>
  <c r="AD230" i="5"/>
  <c r="AC77" i="5"/>
  <c r="AC150" i="5"/>
  <c r="AD169" i="5"/>
  <c r="AD29" i="5"/>
  <c r="AE128" i="5"/>
  <c r="AC735" i="5"/>
  <c r="AC595" i="5"/>
  <c r="AC455" i="5"/>
  <c r="AC315" i="5"/>
  <c r="AD168" i="5"/>
  <c r="AC35" i="5"/>
  <c r="Z739" i="5"/>
  <c r="AA726" i="5"/>
  <c r="AA910" i="5"/>
  <c r="Z819" i="5"/>
  <c r="AA840" i="5"/>
  <c r="AA394" i="5"/>
  <c r="Z431" i="5"/>
  <c r="AA238" i="5"/>
  <c r="Z488" i="5"/>
  <c r="Z435" i="5"/>
  <c r="AB269" i="5"/>
  <c r="AB476" i="5"/>
  <c r="AB266" i="5"/>
  <c r="AA206" i="5"/>
  <c r="Z566" i="5"/>
  <c r="AB333" i="5"/>
  <c r="AA633" i="5"/>
  <c r="Z643" i="5"/>
  <c r="AB500" i="5"/>
  <c r="AA420" i="5"/>
  <c r="Z690" i="5"/>
  <c r="AB511" i="5"/>
  <c r="AA181" i="5"/>
  <c r="AC812" i="5"/>
  <c r="AB208" i="5"/>
  <c r="AD958" i="5"/>
  <c r="AE844" i="5"/>
  <c r="Z188" i="5"/>
  <c r="AA445" i="5"/>
  <c r="Z205" i="5"/>
  <c r="AC990" i="5"/>
  <c r="AE949" i="5"/>
  <c r="AC603" i="5"/>
  <c r="AB176" i="5"/>
  <c r="AC982" i="5"/>
  <c r="Z246" i="5"/>
  <c r="AA413" i="5"/>
  <c r="AA170" i="5"/>
  <c r="Z310" i="5"/>
  <c r="AA437" i="5"/>
  <c r="AB684" i="5"/>
  <c r="Z537" i="5"/>
  <c r="AC786" i="5"/>
  <c r="AE472" i="5"/>
  <c r="AE578" i="5"/>
  <c r="AE751" i="5"/>
  <c r="AE584" i="5"/>
  <c r="AA145" i="5"/>
  <c r="AD763" i="5"/>
  <c r="AC490" i="5"/>
  <c r="AC936" i="5"/>
  <c r="AC689" i="5"/>
  <c r="AE708" i="5"/>
  <c r="AB130" i="5"/>
  <c r="AC874" i="5"/>
  <c r="AA227" i="5"/>
  <c r="AD339" i="5"/>
  <c r="AC86" i="5"/>
  <c r="AB91" i="5"/>
  <c r="AD245" i="5"/>
  <c r="AD598" i="5"/>
  <c r="AE371" i="5"/>
  <c r="AE404" i="5"/>
  <c r="AD191" i="5"/>
  <c r="AD604" i="5"/>
  <c r="AD404" i="5"/>
  <c r="AE870" i="5"/>
  <c r="AC664" i="5"/>
  <c r="AD730" i="5"/>
  <c r="AE523" i="5"/>
  <c r="AE396" i="5"/>
  <c r="AC323" i="5"/>
  <c r="AD96" i="5"/>
  <c r="AD629" i="5"/>
  <c r="AD429" i="5"/>
  <c r="AD209" i="5"/>
  <c r="AC309" i="5"/>
  <c r="AD82" i="5"/>
  <c r="AE468" i="5"/>
  <c r="AC262" i="5"/>
  <c r="AC875" i="5"/>
  <c r="AD981" i="5"/>
  <c r="AE794" i="5"/>
  <c r="AC608" i="5"/>
  <c r="AB20" i="5"/>
  <c r="AE620" i="5"/>
  <c r="AD447" i="5"/>
  <c r="AB97" i="5"/>
  <c r="Z886" i="5"/>
  <c r="AA940" i="5"/>
  <c r="Z769" i="5"/>
  <c r="Z734" i="5"/>
  <c r="AA391" i="5"/>
  <c r="Z398" i="5"/>
  <c r="AB332" i="5"/>
  <c r="AA769" i="5"/>
  <c r="AB416" i="5"/>
  <c r="Z676" i="5"/>
  <c r="AB543" i="5"/>
  <c r="Z763" i="5"/>
  <c r="AB610" i="5"/>
  <c r="AB787" i="5"/>
  <c r="Z520" i="5"/>
  <c r="AA857" i="5"/>
  <c r="Z947" i="5"/>
  <c r="AA244" i="5"/>
  <c r="AB421" i="5"/>
  <c r="AA71" i="5"/>
  <c r="AD725" i="5"/>
  <c r="Z111" i="5"/>
  <c r="AA148" i="5"/>
  <c r="AB365" i="5"/>
  <c r="Z108" i="5"/>
  <c r="AA275" i="5"/>
  <c r="AB112" i="5"/>
  <c r="AE936" i="5"/>
  <c r="AC823" i="5"/>
  <c r="AA289" i="5"/>
  <c r="AE895" i="5"/>
  <c r="AE908" i="5"/>
  <c r="Z156" i="5"/>
  <c r="AA293" i="5"/>
  <c r="Z333" i="5"/>
  <c r="Z183" i="5"/>
  <c r="AA90" i="5"/>
  <c r="AB267" i="5"/>
  <c r="AB784" i="5"/>
  <c r="Z657" i="5"/>
  <c r="AE672" i="5"/>
  <c r="AD419" i="5"/>
  <c r="AC472" i="5"/>
  <c r="AE671" i="5"/>
  <c r="AE957" i="5"/>
  <c r="Z25" i="5"/>
  <c r="AC690" i="5"/>
  <c r="AE469" i="5"/>
  <c r="AE882" i="5"/>
  <c r="AD582" i="5"/>
  <c r="AD615" i="5"/>
  <c r="AA70" i="5"/>
  <c r="Z220" i="5"/>
  <c r="Z457" i="5"/>
  <c r="AD259" i="5"/>
  <c r="AD39" i="5"/>
  <c r="AE418" i="5"/>
  <c r="AE178" i="5"/>
  <c r="AD538" i="5"/>
  <c r="AE311" i="5"/>
  <c r="AE344" i="5"/>
  <c r="AC731" i="5"/>
  <c r="AD544" i="5"/>
  <c r="AA25" i="5"/>
  <c r="AE810" i="5"/>
  <c r="AC877" i="5"/>
  <c r="AD670" i="5"/>
  <c r="AC457" i="5"/>
  <c r="AD343" i="5"/>
  <c r="AC243" i="5"/>
  <c r="AC43" i="5"/>
  <c r="AD569" i="5"/>
  <c r="AC356" i="5"/>
  <c r="AE455" i="5"/>
  <c r="AC229" i="5"/>
  <c r="AB556" i="5"/>
  <c r="AB830" i="5"/>
  <c r="Z960" i="5"/>
  <c r="Z704" i="5"/>
  <c r="AA331" i="5"/>
  <c r="AB318" i="5"/>
  <c r="AA655" i="5"/>
  <c r="AA452" i="5"/>
  <c r="AA729" i="5"/>
  <c r="Z369" i="5"/>
  <c r="AA526" i="5"/>
  <c r="AB663" i="5"/>
  <c r="Z466" i="5"/>
  <c r="AA893" i="5"/>
  <c r="Z743" i="5"/>
  <c r="Z583" i="5"/>
  <c r="AA670" i="5"/>
  <c r="AB727" i="5"/>
  <c r="AB487" i="5"/>
  <c r="AA727" i="5"/>
  <c r="AB924" i="5"/>
  <c r="AA154" i="5"/>
  <c r="Z374" i="5"/>
  <c r="AE998" i="5"/>
  <c r="AA18" i="5"/>
  <c r="Z308" i="5"/>
  <c r="Z78" i="5"/>
  <c r="AA155" i="5"/>
  <c r="AB62" i="5"/>
  <c r="Z72" i="5"/>
  <c r="AD776" i="5"/>
  <c r="AA239" i="5"/>
  <c r="AC849" i="5"/>
  <c r="AD835" i="5"/>
  <c r="AB103" i="5"/>
  <c r="AA203" i="5"/>
  <c r="AB290" i="5"/>
  <c r="Z153" i="5"/>
  <c r="AB437" i="5"/>
  <c r="AA607" i="5"/>
  <c r="Z617" i="5"/>
  <c r="AD939" i="5"/>
  <c r="AE632" i="5"/>
  <c r="AB231" i="5"/>
  <c r="AE911" i="5"/>
  <c r="AC738" i="5"/>
  <c r="AD904" i="5"/>
  <c r="AE983" i="5"/>
  <c r="AE616" i="5"/>
  <c r="AD416" i="5"/>
  <c r="AE802" i="5"/>
  <c r="AC529" i="5"/>
  <c r="Z66" i="5"/>
  <c r="AC994" i="5"/>
  <c r="AB197" i="5"/>
  <c r="AD219" i="5"/>
  <c r="AB171" i="5"/>
  <c r="AC372" i="5"/>
  <c r="AE138" i="5"/>
  <c r="AD498" i="5"/>
  <c r="AA812" i="5"/>
  <c r="AB546" i="5"/>
  <c r="AB839" i="5"/>
  <c r="Z953" i="5"/>
  <c r="AB701" i="5"/>
  <c r="AA311" i="5"/>
  <c r="Z311" i="5"/>
  <c r="Z618" i="5"/>
  <c r="Z635" i="5"/>
  <c r="AA382" i="5"/>
  <c r="AA709" i="5"/>
  <c r="AB366" i="5"/>
  <c r="AA446" i="5"/>
  <c r="Z656" i="5"/>
  <c r="Z436" i="5"/>
  <c r="AA883" i="5"/>
  <c r="AA620" i="5"/>
  <c r="AB697" i="5"/>
  <c r="Z917" i="5"/>
  <c r="AA144" i="5"/>
  <c r="Z354" i="5"/>
  <c r="AE958" i="5"/>
  <c r="AB258" i="5"/>
  <c r="AB88" i="5"/>
  <c r="AD971" i="5"/>
  <c r="AB295" i="5"/>
  <c r="AB75" i="5"/>
  <c r="AB292" i="5"/>
  <c r="Z55" i="5"/>
  <c r="AB69" i="5"/>
  <c r="AE769" i="5"/>
  <c r="AA149" i="5"/>
  <c r="AB86" i="5"/>
  <c r="AD842" i="5"/>
  <c r="AC802" i="5"/>
  <c r="Z96" i="5"/>
  <c r="AA193" i="5"/>
  <c r="AA400" i="5"/>
  <c r="Z420" i="5"/>
  <c r="AA597" i="5"/>
  <c r="AB764" i="5"/>
  <c r="AC906" i="5"/>
  <c r="AC626" i="5"/>
  <c r="AC692" i="5"/>
  <c r="AE891" i="5"/>
  <c r="AD731" i="5"/>
  <c r="AE897" i="5"/>
  <c r="AD970" i="5"/>
  <c r="AD583" i="5"/>
  <c r="AE409" i="5"/>
  <c r="AC796" i="5"/>
  <c r="AD522" i="5"/>
  <c r="AB63" i="5"/>
  <c r="AE980" i="5"/>
  <c r="Z190" i="5"/>
  <c r="Z407" i="5"/>
  <c r="AE212" i="5"/>
  <c r="Z164" i="5"/>
  <c r="AD365" i="5"/>
  <c r="AC132" i="5"/>
  <c r="AE491" i="5"/>
  <c r="AD511" i="5"/>
  <c r="AE284" i="5"/>
  <c r="AE697" i="5"/>
  <c r="AD504" i="5"/>
  <c r="AE970" i="5"/>
  <c r="AE770" i="5"/>
  <c r="AE823" i="5"/>
  <c r="AD610" i="5"/>
  <c r="AC417" i="5"/>
  <c r="AC270" i="5"/>
  <c r="AD196" i="5"/>
  <c r="AE722" i="5"/>
  <c r="AC516" i="5"/>
  <c r="AE322" i="5"/>
  <c r="AD402" i="5"/>
  <c r="AC189" i="5"/>
  <c r="AD555" i="5"/>
  <c r="AE348" i="5"/>
  <c r="Z925" i="5"/>
  <c r="AD1002" i="5"/>
  <c r="AB632" i="5"/>
  <c r="AA272" i="5"/>
  <c r="AA689" i="5"/>
  <c r="AA436" i="5"/>
  <c r="AB653" i="5"/>
  <c r="AB433" i="5"/>
  <c r="AA853" i="5"/>
  <c r="AB740" i="5"/>
  <c r="AA610" i="5"/>
  <c r="AA104" i="5"/>
  <c r="AB351" i="5"/>
  <c r="AE938" i="5"/>
  <c r="AE964" i="5"/>
  <c r="Z288" i="5"/>
  <c r="Z58" i="5"/>
  <c r="Z285" i="5"/>
  <c r="AA222" i="5"/>
  <c r="Z52" i="5"/>
  <c r="AC763" i="5"/>
  <c r="AA139" i="5"/>
  <c r="AE835" i="5"/>
  <c r="AD795" i="5"/>
  <c r="AA623" i="5"/>
  <c r="AB280" i="5"/>
  <c r="AA370" i="5"/>
  <c r="AB407" i="5"/>
  <c r="AA587" i="5"/>
  <c r="Z757" i="5"/>
  <c r="AB594" i="5"/>
  <c r="AC886" i="5"/>
  <c r="AD619" i="5"/>
  <c r="AD685" i="5"/>
  <c r="AE871" i="5"/>
  <c r="AC678" i="5"/>
  <c r="AC891" i="5"/>
  <c r="AE963" i="5"/>
  <c r="AE576" i="5"/>
  <c r="AC403" i="5"/>
  <c r="AC776" i="5"/>
  <c r="AE515" i="5"/>
  <c r="AA173" i="5"/>
  <c r="AD947" i="5"/>
  <c r="AB187" i="5"/>
  <c r="AE192" i="5"/>
  <c r="Z154" i="5"/>
  <c r="AE358" i="5"/>
  <c r="AC112" i="5"/>
  <c r="AD458" i="5"/>
  <c r="AC498" i="5"/>
  <c r="AC278" i="5"/>
  <c r="AC691" i="5"/>
  <c r="AE477" i="5"/>
  <c r="AC964" i="5"/>
  <c r="AB649" i="5"/>
  <c r="AB536" i="5"/>
  <c r="AA972" i="5"/>
  <c r="Z919" i="5"/>
  <c r="AA900" i="5"/>
  <c r="AB681" i="5"/>
  <c r="AA458" i="5"/>
  <c r="AB615" i="5"/>
  <c r="Z625" i="5"/>
  <c r="AA262" i="5"/>
  <c r="AA549" i="5"/>
  <c r="AA386" i="5"/>
  <c r="Z426" i="5"/>
  <c r="AA843" i="5"/>
  <c r="AB730" i="5"/>
  <c r="AB550" i="5"/>
  <c r="AA580" i="5"/>
  <c r="Z660" i="5"/>
  <c r="AB857" i="5"/>
  <c r="Z900" i="5"/>
  <c r="AB904" i="5"/>
  <c r="AA94" i="5"/>
  <c r="Z344" i="5"/>
  <c r="AC932" i="5"/>
  <c r="AB238" i="5"/>
  <c r="AB68" i="5"/>
  <c r="AC958" i="5"/>
  <c r="Z278" i="5"/>
  <c r="AA575" i="5"/>
  <c r="Z255" i="5"/>
  <c r="AA212" i="5"/>
  <c r="Z42" i="5"/>
  <c r="AC743" i="5"/>
  <c r="AA129" i="5"/>
  <c r="AB66" i="5"/>
  <c r="AC789" i="5"/>
  <c r="Z296" i="5"/>
  <c r="AA613" i="5"/>
  <c r="AB420" i="5"/>
  <c r="Z263" i="5"/>
  <c r="AA360" i="5"/>
  <c r="AB387" i="5"/>
  <c r="AA557" i="5"/>
  <c r="Z747" i="5"/>
  <c r="Z587" i="5"/>
  <c r="AD879" i="5"/>
  <c r="AC606" i="5"/>
  <c r="AC652" i="5"/>
  <c r="AE851" i="5"/>
  <c r="AD671" i="5"/>
  <c r="AD884" i="5"/>
  <c r="AC957" i="5"/>
  <c r="AE556" i="5"/>
  <c r="AC363" i="5"/>
  <c r="AC756" i="5"/>
  <c r="AC509" i="5"/>
  <c r="AA163" i="5"/>
  <c r="AE940" i="5"/>
  <c r="Z180" i="5"/>
  <c r="AB404" i="5"/>
  <c r="AC186" i="5"/>
  <c r="AB151" i="5"/>
  <c r="AC332" i="5"/>
  <c r="AD105" i="5"/>
  <c r="AE451" i="5"/>
  <c r="AD491" i="5"/>
  <c r="AD251" i="5"/>
  <c r="AD684" i="5"/>
  <c r="AC471" i="5"/>
  <c r="AD957" i="5"/>
  <c r="AE750" i="5"/>
  <c r="AD790" i="5"/>
  <c r="AD590" i="5"/>
  <c r="AD463" i="5"/>
  <c r="AE256" i="5"/>
  <c r="AC183" i="5"/>
  <c r="AD709" i="5"/>
  <c r="AC496" i="5"/>
  <c r="AD309" i="5"/>
  <c r="AD362" i="5"/>
  <c r="AE175" i="5"/>
  <c r="AB479" i="5"/>
  <c r="Z999" i="5"/>
  <c r="AA524" i="5"/>
  <c r="AB478" i="5"/>
  <c r="AA388" i="5"/>
  <c r="Z535" i="5"/>
  <c r="Z332" i="5"/>
  <c r="Z499" i="5"/>
  <c r="AA326" i="5"/>
  <c r="AB383" i="5"/>
  <c r="AA773" i="5"/>
  <c r="AA550" i="5"/>
  <c r="Z710" i="5"/>
  <c r="AC966" i="5"/>
  <c r="AB321" i="5"/>
  <c r="AE878" i="5"/>
  <c r="AB228" i="5"/>
  <c r="AB48" i="5"/>
  <c r="AC918" i="5"/>
  <c r="Z248" i="5"/>
  <c r="AA485" i="5"/>
  <c r="AB242" i="5"/>
  <c r="AA122" i="5"/>
  <c r="AB19" i="5"/>
  <c r="AC703" i="5"/>
  <c r="Z189" i="5"/>
  <c r="AB56" i="5"/>
  <c r="AA96" i="5"/>
  <c r="Z276" i="5"/>
  <c r="AA553" i="5"/>
  <c r="Z253" i="5"/>
  <c r="AA320" i="5"/>
  <c r="Z350" i="5"/>
  <c r="AA507" i="5"/>
  <c r="AB564" i="5"/>
  <c r="AC846" i="5"/>
  <c r="AD539" i="5"/>
  <c r="AE618" i="5"/>
  <c r="AC825" i="5"/>
  <c r="AE624" i="5"/>
  <c r="AC851" i="5"/>
  <c r="AE816" i="5"/>
  <c r="AE536" i="5"/>
  <c r="AA29" i="5"/>
  <c r="AC729" i="5"/>
  <c r="AC782" i="5"/>
  <c r="AA73" i="5"/>
  <c r="AD907" i="5"/>
  <c r="AA307" i="5"/>
  <c r="AD379" i="5"/>
  <c r="AE132" i="5"/>
  <c r="Z134" i="5"/>
  <c r="AC292" i="5"/>
  <c r="AC645" i="5"/>
  <c r="AC405" i="5"/>
  <c r="AB977" i="5"/>
  <c r="Z714" i="5"/>
  <c r="AA725" i="5"/>
  <c r="Z172" i="5"/>
  <c r="AA236" i="5"/>
  <c r="Z506" i="5"/>
  <c r="AB810" i="5"/>
  <c r="Z603" i="5"/>
  <c r="AA560" i="5"/>
  <c r="AB547" i="5"/>
  <c r="AA777" i="5"/>
  <c r="AB471" i="5"/>
  <c r="AE818" i="5"/>
  <c r="AD871" i="5"/>
  <c r="Z98" i="5"/>
  <c r="Z145" i="5"/>
  <c r="AB9" i="5"/>
  <c r="AA259" i="5"/>
  <c r="Z19" i="5"/>
  <c r="AE888" i="5"/>
  <c r="AA363" i="5"/>
  <c r="AA160" i="5"/>
  <c r="AA527" i="5"/>
  <c r="Z667" i="5"/>
  <c r="AE872" i="5"/>
  <c r="AC426" i="5"/>
  <c r="AD718" i="5"/>
  <c r="AD864" i="5"/>
  <c r="AC710" i="5"/>
  <c r="AD929" i="5"/>
  <c r="AD502" i="5"/>
  <c r="AA217" i="5"/>
  <c r="AD239" i="5"/>
  <c r="AB71" i="5"/>
  <c r="AD618" i="5"/>
  <c r="AC265" i="5"/>
  <c r="AD211" i="5"/>
  <c r="AC551" i="5"/>
  <c r="AE930" i="5"/>
  <c r="AD910" i="5"/>
  <c r="AD630" i="5"/>
  <c r="AD443" i="5"/>
  <c r="AC283" i="5"/>
  <c r="AC23" i="5"/>
  <c r="AE482" i="5"/>
  <c r="AC196" i="5"/>
  <c r="AE215" i="5"/>
  <c r="AD535" i="5"/>
  <c r="AE308" i="5"/>
  <c r="AE881" i="5"/>
  <c r="AC968" i="5"/>
  <c r="AC748" i="5"/>
  <c r="Z83" i="5"/>
  <c r="AE740" i="5"/>
  <c r="AC554" i="5"/>
  <c r="AC334" i="5"/>
  <c r="AA167" i="5"/>
  <c r="AC920" i="5"/>
  <c r="AB324" i="5"/>
  <c r="AE12" i="5"/>
  <c r="AE925" i="5"/>
  <c r="AE765" i="5"/>
  <c r="AC599" i="5"/>
  <c r="AC185" i="5"/>
  <c r="AC25" i="5"/>
  <c r="AC351" i="5"/>
  <c r="AD184" i="5"/>
  <c r="AD24" i="5"/>
  <c r="AE510" i="5"/>
  <c r="AE350" i="5"/>
  <c r="AE190" i="5"/>
  <c r="AD290" i="5"/>
  <c r="AE123" i="5"/>
  <c r="AD183" i="5"/>
  <c r="AC30" i="5"/>
  <c r="AD49" i="5"/>
  <c r="AC142" i="5"/>
  <c r="AE741" i="5"/>
  <c r="AD588" i="5"/>
  <c r="AC435" i="5"/>
  <c r="AD288" i="5"/>
  <c r="AE141" i="5"/>
  <c r="AC568" i="5"/>
  <c r="AE434" i="5"/>
  <c r="AD301" i="5"/>
  <c r="AC168" i="5"/>
  <c r="AE34" i="5"/>
  <c r="AC901" i="5"/>
  <c r="AE767" i="5"/>
  <c r="AD634" i="5"/>
  <c r="AC501" i="5"/>
  <c r="AE367" i="5"/>
  <c r="AD234" i="5"/>
  <c r="AE200" i="5"/>
  <c r="AD67" i="5"/>
  <c r="AD940" i="5"/>
  <c r="AC807" i="5"/>
  <c r="AE673" i="5"/>
  <c r="AD540" i="5"/>
  <c r="AC407" i="5"/>
  <c r="AE273" i="5"/>
  <c r="AD793" i="5"/>
  <c r="AC660" i="5"/>
  <c r="AE526" i="5"/>
  <c r="AD393" i="5"/>
  <c r="AB194" i="5"/>
  <c r="AB114" i="5"/>
  <c r="AB34" i="5"/>
  <c r="AD926" i="5"/>
  <c r="AE525" i="5"/>
  <c r="AD392" i="5"/>
  <c r="AC259" i="5"/>
  <c r="AE125" i="5"/>
  <c r="AC124" i="5"/>
  <c r="AF1000" i="5"/>
  <c r="AH933" i="5"/>
  <c r="AJ866" i="5"/>
  <c r="AE207" i="5"/>
  <c r="AD74" i="5"/>
  <c r="AC127" i="5"/>
  <c r="AB959" i="5"/>
  <c r="AA705" i="5"/>
  <c r="Z132" i="5"/>
  <c r="AB336" i="5"/>
  <c r="Z893" i="5"/>
  <c r="AB438" i="5"/>
  <c r="Z595" i="5"/>
  <c r="AB99" i="5"/>
  <c r="AB326" i="5"/>
  <c r="AB783" i="5"/>
  <c r="AB393" i="5"/>
  <c r="Z920" i="5"/>
  <c r="AB517" i="5"/>
  <c r="Z880" i="5"/>
  <c r="Z847" i="5"/>
  <c r="AB401" i="5"/>
  <c r="AE758" i="5"/>
  <c r="AD811" i="5"/>
  <c r="AA525" i="5"/>
  <c r="AB92" i="5"/>
  <c r="AD916" i="5"/>
  <c r="AB196" i="5"/>
  <c r="AC949" i="5"/>
  <c r="AB283" i="5"/>
  <c r="AA283" i="5"/>
  <c r="AB260" i="5"/>
  <c r="AA110" i="5"/>
  <c r="AA447" i="5"/>
  <c r="AC806" i="5"/>
  <c r="AB261" i="5"/>
  <c r="AC685" i="5"/>
  <c r="AD784" i="5"/>
  <c r="AE636" i="5"/>
  <c r="AC896" i="5"/>
  <c r="AD715" i="5"/>
  <c r="AE1000" i="5"/>
  <c r="AD159" i="5"/>
  <c r="AC412" i="5"/>
  <c r="AE571" i="5"/>
  <c r="AE484" i="5"/>
  <c r="AC178" i="5"/>
  <c r="AE517" i="5"/>
  <c r="AE890" i="5"/>
  <c r="AE883" i="5"/>
  <c r="AE603" i="5"/>
  <c r="AD403" i="5"/>
  <c r="AE249" i="5"/>
  <c r="AC716" i="5"/>
  <c r="AC436" i="5"/>
  <c r="AC176" i="5"/>
  <c r="AD182" i="5"/>
  <c r="AC502" i="5"/>
  <c r="AD255" i="5"/>
  <c r="AE841" i="5"/>
  <c r="AC928" i="5"/>
  <c r="AC728" i="5"/>
  <c r="Z73" i="5"/>
  <c r="AE720" i="5"/>
  <c r="AC514" i="5"/>
  <c r="Z130" i="5"/>
  <c r="AA107" i="5"/>
  <c r="AD893" i="5"/>
  <c r="Z297" i="5"/>
  <c r="AB61" i="5"/>
  <c r="AE905" i="5"/>
  <c r="AC739" i="5"/>
  <c r="AD65" i="5"/>
  <c r="AC165" i="5"/>
  <c r="AC5" i="5"/>
  <c r="AC331" i="5"/>
  <c r="AD164" i="5"/>
  <c r="AE650" i="5"/>
  <c r="AE490" i="5"/>
  <c r="AE330" i="5"/>
  <c r="AC164" i="5"/>
  <c r="AC257" i="5"/>
  <c r="AC97" i="5"/>
  <c r="AD163" i="5"/>
  <c r="AC10" i="5"/>
  <c r="AE22" i="5"/>
  <c r="AD115" i="5"/>
  <c r="AC715" i="5"/>
  <c r="AE561" i="5"/>
  <c r="AC415" i="5"/>
  <c r="AD268" i="5"/>
  <c r="AE121" i="5"/>
  <c r="AC548" i="5"/>
  <c r="AE414" i="5"/>
  <c r="AD281" i="5"/>
  <c r="AC148" i="5"/>
  <c r="AE14" i="5"/>
  <c r="AC881" i="5"/>
  <c r="AE747" i="5"/>
  <c r="AD614" i="5"/>
  <c r="AC481" i="5"/>
  <c r="AE347" i="5"/>
  <c r="AC314" i="5"/>
  <c r="AE180" i="5"/>
  <c r="AD47" i="5"/>
  <c r="AD920" i="5"/>
  <c r="AC787" i="5"/>
  <c r="Z816" i="5"/>
  <c r="AA920" i="5"/>
  <c r="Z608" i="5"/>
  <c r="Z405" i="5"/>
  <c r="Z746" i="5"/>
  <c r="Z723" i="5"/>
  <c r="AB994" i="5"/>
  <c r="AA294" i="5"/>
  <c r="AA171" i="5"/>
  <c r="AD998" i="5"/>
  <c r="Z318" i="5"/>
  <c r="AA345" i="5"/>
  <c r="AE996" i="5"/>
  <c r="AC783" i="5"/>
  <c r="Z149" i="5"/>
  <c r="AE855" i="5"/>
  <c r="Z176" i="5"/>
  <c r="Z213" i="5"/>
  <c r="AB377" i="5"/>
  <c r="Z777" i="5"/>
  <c r="AB554" i="5"/>
  <c r="AE652" i="5"/>
  <c r="AC532" i="5"/>
  <c r="AD631" i="5"/>
  <c r="AE509" i="5"/>
  <c r="AE735" i="5"/>
  <c r="AE608" i="5"/>
  <c r="AE860" i="5"/>
  <c r="AE52" i="5"/>
  <c r="AC272" i="5"/>
  <c r="AC505" i="5"/>
  <c r="AE384" i="5"/>
  <c r="AC711" i="5"/>
  <c r="AC411" i="5"/>
  <c r="AC804" i="5"/>
  <c r="AE783" i="5"/>
  <c r="AC517" i="5"/>
  <c r="AD323" i="5"/>
  <c r="AD176" i="5"/>
  <c r="AE622" i="5"/>
  <c r="AD349" i="5"/>
  <c r="AE355" i="5"/>
  <c r="AE75" i="5"/>
  <c r="AC442" i="5"/>
  <c r="Z6" i="5"/>
  <c r="AE781" i="5"/>
  <c r="AE874" i="5"/>
  <c r="AE674" i="5"/>
  <c r="AB40" i="5"/>
  <c r="AD647" i="5"/>
  <c r="AE440" i="5"/>
  <c r="Z70" i="5"/>
  <c r="AA47" i="5"/>
  <c r="AB374" i="5"/>
  <c r="Z24" i="5"/>
  <c r="AD852" i="5"/>
  <c r="AE685" i="5"/>
  <c r="AD25" i="5"/>
  <c r="AC125" i="5"/>
  <c r="AD91" i="5"/>
  <c r="AE277" i="5"/>
  <c r="AE117" i="5"/>
  <c r="AE610" i="5"/>
  <c r="AD437" i="5"/>
  <c r="AC264" i="5"/>
  <c r="AD370" i="5"/>
  <c r="AD210" i="5"/>
  <c r="AD50" i="5"/>
  <c r="AE116" i="5"/>
  <c r="AD129" i="5"/>
  <c r="AD215" i="5"/>
  <c r="AE68" i="5"/>
  <c r="AD668" i="5"/>
  <c r="AE521" i="5"/>
  <c r="AC375" i="5"/>
  <c r="AD228" i="5"/>
  <c r="AE81" i="5"/>
  <c r="AC508" i="5"/>
  <c r="AE374" i="5"/>
  <c r="AD241" i="5"/>
  <c r="AC108" i="5"/>
  <c r="AD974" i="5"/>
  <c r="AC841" i="5"/>
  <c r="AE707" i="5"/>
  <c r="AD574" i="5"/>
  <c r="AC441" i="5"/>
  <c r="AE307" i="5"/>
  <c r="AC274" i="5"/>
  <c r="AE140" i="5"/>
  <c r="AD7" i="5"/>
  <c r="AA414" i="5"/>
  <c r="AA441" i="5"/>
  <c r="AA572" i="5"/>
  <c r="Z449" i="5"/>
  <c r="AB703" i="5"/>
  <c r="Z463" i="5"/>
  <c r="Z650" i="5"/>
  <c r="AB687" i="5"/>
  <c r="AB954" i="5"/>
  <c r="AA34" i="5"/>
  <c r="AA81" i="5"/>
  <c r="AB218" i="5"/>
  <c r="AA168" i="5"/>
  <c r="AB195" i="5"/>
  <c r="AA215" i="5"/>
  <c r="AE956" i="5"/>
  <c r="AD636" i="5"/>
  <c r="AB116" i="5"/>
  <c r="AE988" i="5"/>
  <c r="Z106" i="5"/>
  <c r="AB360" i="5"/>
  <c r="Z300" i="5"/>
  <c r="AE592" i="5"/>
  <c r="AC945" i="5"/>
  <c r="AC558" i="5"/>
  <c r="AC850" i="5"/>
  <c r="AC463" i="5"/>
  <c r="AC669" i="5"/>
  <c r="AA103" i="5"/>
  <c r="Z210" i="5"/>
  <c r="AE352" i="5"/>
  <c r="AB191" i="5"/>
  <c r="AD205" i="5"/>
  <c r="AD378" i="5"/>
  <c r="AC338" i="5"/>
  <c r="AE657" i="5"/>
  <c r="AD364" i="5"/>
  <c r="AD757" i="5"/>
  <c r="AC737" i="5"/>
  <c r="AD470" i="5"/>
  <c r="AD263" i="5"/>
  <c r="AC123" i="5"/>
  <c r="AC576" i="5"/>
  <c r="AC316" i="5"/>
  <c r="AE315" i="5"/>
  <c r="AC49" i="5"/>
  <c r="AE388" i="5"/>
  <c r="AD968" i="5"/>
  <c r="AA53" i="5"/>
  <c r="AC848" i="5"/>
  <c r="AD621" i="5"/>
  <c r="AE800" i="5"/>
  <c r="AE600" i="5"/>
  <c r="AE400" i="5"/>
  <c r="AB47" i="5"/>
  <c r="AE986" i="5"/>
  <c r="Z347" i="5"/>
  <c r="Z247" i="5"/>
  <c r="AD992" i="5"/>
  <c r="AC819" i="5"/>
  <c r="AC659" i="5"/>
  <c r="AD258" i="5"/>
  <c r="AE91" i="5"/>
  <c r="AC58" i="5"/>
  <c r="AD244" i="5"/>
  <c r="AE77" i="5"/>
  <c r="AC564" i="5"/>
  <c r="AD397" i="5"/>
  <c r="AD237" i="5"/>
  <c r="AE343" i="5"/>
  <c r="AE183" i="5"/>
  <c r="Z542" i="5"/>
  <c r="AB866" i="5"/>
  <c r="Z996" i="5"/>
  <c r="AA324" i="5"/>
  <c r="AA381" i="5"/>
  <c r="AA448" i="5"/>
  <c r="Z538" i="5"/>
  <c r="AA462" i="5"/>
  <c r="AB446" i="5"/>
  <c r="AB206" i="5"/>
  <c r="AB583" i="5"/>
  <c r="AA973" i="5"/>
  <c r="AB660" i="5"/>
  <c r="AB667" i="5"/>
  <c r="AC986" i="5"/>
  <c r="AA61" i="5"/>
  <c r="AA158" i="5"/>
  <c r="Z178" i="5"/>
  <c r="AB252" i="5"/>
  <c r="AC950" i="5"/>
  <c r="AD596" i="5"/>
  <c r="Z99" i="5"/>
  <c r="AD975" i="5"/>
  <c r="AA603" i="5"/>
  <c r="Z353" i="5"/>
  <c r="AB287" i="5"/>
  <c r="AB514" i="5"/>
  <c r="AD499" i="5"/>
  <c r="AC925" i="5"/>
  <c r="Z18" i="5"/>
  <c r="AE776" i="5"/>
  <c r="AD456" i="5"/>
  <c r="AD662" i="5"/>
  <c r="Z143" i="5"/>
  <c r="AB207" i="5"/>
  <c r="AD319" i="5"/>
  <c r="Z144" i="5"/>
  <c r="AD185" i="5"/>
  <c r="AC365" i="5"/>
  <c r="AE324" i="5"/>
  <c r="AE617" i="5"/>
  <c r="AA55" i="5"/>
  <c r="AC744" i="5"/>
  <c r="AE723" i="5"/>
  <c r="AD450" i="5"/>
  <c r="AC250" i="5"/>
  <c r="AE89" i="5"/>
  <c r="AE562" i="5"/>
  <c r="AE282" i="5"/>
  <c r="AD302" i="5"/>
  <c r="AD42" i="5"/>
  <c r="AE368" i="5"/>
  <c r="AE961" i="5"/>
  <c r="AA43" i="5"/>
  <c r="AD841" i="5"/>
  <c r="AE614" i="5"/>
  <c r="AC794" i="5"/>
  <c r="AC594" i="5"/>
  <c r="AC394" i="5"/>
  <c r="Z40" i="5"/>
  <c r="AC980" i="5"/>
  <c r="AE985" i="5"/>
  <c r="AD812" i="5"/>
  <c r="AD652" i="5"/>
  <c r="AE251" i="5"/>
  <c r="AC85" i="5"/>
  <c r="AE44" i="5"/>
  <c r="AC231" i="5"/>
  <c r="AC71" i="5"/>
  <c r="AD557" i="5"/>
  <c r="AE390" i="5"/>
  <c r="AE230" i="5"/>
  <c r="AC337" i="5"/>
  <c r="AD170" i="5"/>
  <c r="AC17" i="5"/>
  <c r="AE76" i="5"/>
  <c r="AD89" i="5"/>
  <c r="AC182" i="5"/>
  <c r="AD35" i="5"/>
  <c r="AC635" i="5"/>
  <c r="AD488" i="5"/>
  <c r="AE341" i="5"/>
  <c r="AC195" i="5"/>
  <c r="AD48" i="5"/>
  <c r="AE474" i="5"/>
  <c r="AD341" i="5"/>
  <c r="AC208" i="5"/>
  <c r="AE74" i="5"/>
  <c r="AB539" i="5"/>
  <c r="AB973" i="5"/>
  <c r="AB860" i="5"/>
  <c r="AA371" i="5"/>
  <c r="AA438" i="5"/>
  <c r="AB465" i="5"/>
  <c r="AA252" i="5"/>
  <c r="AA556" i="5"/>
  <c r="AA903" i="5"/>
  <c r="Z600" i="5"/>
  <c r="AB637" i="5"/>
  <c r="Z927" i="5"/>
  <c r="AE952" i="5"/>
  <c r="AA21" i="5"/>
  <c r="Z201" i="5"/>
  <c r="AA118" i="5"/>
  <c r="AB145" i="5"/>
  <c r="Z245" i="5"/>
  <c r="AC930" i="5"/>
  <c r="AD576" i="5"/>
  <c r="AE968" i="5"/>
  <c r="AA563" i="5"/>
  <c r="AB350" i="5"/>
  <c r="AB160" i="5"/>
  <c r="AB277" i="5"/>
  <c r="Z507" i="5"/>
  <c r="AD479" i="5"/>
  <c r="AD918" i="5"/>
  <c r="AB15" i="5"/>
  <c r="AC770" i="5"/>
  <c r="AE449" i="5"/>
  <c r="AD622" i="5"/>
  <c r="Z200" i="5"/>
  <c r="AE312" i="5"/>
  <c r="AB141" i="5"/>
  <c r="AC172" i="5"/>
  <c r="AD358" i="5"/>
  <c r="AC298" i="5"/>
  <c r="AC611" i="5"/>
  <c r="AA15" i="5"/>
  <c r="AC724" i="5"/>
  <c r="AC717" i="5"/>
  <c r="AE443" i="5"/>
  <c r="AD243" i="5"/>
  <c r="AC83" i="5"/>
  <c r="AC536" i="5"/>
  <c r="AD269" i="5"/>
  <c r="AE275" i="5"/>
  <c r="AE35" i="5"/>
  <c r="AC362" i="5"/>
  <c r="AC955" i="5"/>
  <c r="AA33" i="5"/>
  <c r="AC808" i="5"/>
  <c r="AE594" i="5"/>
  <c r="AD787" i="5"/>
  <c r="AD587" i="5"/>
  <c r="AD387" i="5"/>
  <c r="AB37" i="5"/>
  <c r="AE966" i="5"/>
  <c r="AB344" i="5"/>
  <c r="AB244" i="5"/>
  <c r="AE965" i="5"/>
  <c r="AE805" i="5"/>
  <c r="AE645" i="5"/>
  <c r="AC245" i="5"/>
  <c r="AE71" i="5"/>
  <c r="AC38" i="5"/>
  <c r="AD224" i="5"/>
  <c r="AD64" i="5"/>
  <c r="AE550" i="5"/>
  <c r="AC384" i="5"/>
  <c r="AC224" i="5"/>
  <c r="AD330" i="5"/>
  <c r="AE163" i="5"/>
  <c r="AD10" i="5"/>
  <c r="AC70" i="5"/>
  <c r="AE82" i="5"/>
  <c r="AD175" i="5"/>
  <c r="AE28" i="5"/>
  <c r="AD628" i="5"/>
  <c r="AE481" i="5"/>
  <c r="AC335" i="5"/>
  <c r="AD188" i="5"/>
  <c r="AE41" i="5"/>
  <c r="AC468" i="5"/>
  <c r="AE334" i="5"/>
  <c r="AD201" i="5"/>
  <c r="AC68" i="5"/>
  <c r="AD934" i="5"/>
  <c r="AC801" i="5"/>
  <c r="AE667" i="5"/>
  <c r="AD534" i="5"/>
  <c r="AC401" i="5"/>
  <c r="AE267" i="5"/>
  <c r="AC234" i="5"/>
  <c r="AE100" i="5"/>
  <c r="AA351" i="5"/>
  <c r="AA318" i="5"/>
  <c r="Z438" i="5"/>
  <c r="AA242" i="5"/>
  <c r="AA536" i="5"/>
  <c r="AB563" i="5"/>
  <c r="AA813" i="5"/>
  <c r="Z633" i="5"/>
  <c r="AA760" i="5"/>
  <c r="AA957" i="5"/>
  <c r="Z514" i="5"/>
  <c r="AA11" i="5"/>
  <c r="Z191" i="5"/>
  <c r="AA88" i="5"/>
  <c r="Z138" i="5"/>
  <c r="Z215" i="5"/>
  <c r="AC890" i="5"/>
  <c r="AA349" i="5"/>
  <c r="AD935" i="5"/>
  <c r="AA433" i="5"/>
  <c r="AA350" i="5"/>
  <c r="Z270" i="5"/>
  <c r="AB694" i="5"/>
  <c r="AC466" i="5"/>
  <c r="AC845" i="5"/>
  <c r="Z8" i="5"/>
  <c r="AE756" i="5"/>
  <c r="AD356" i="5"/>
  <c r="AD602" i="5"/>
  <c r="AB177" i="5"/>
  <c r="AC306" i="5"/>
  <c r="Z124" i="5"/>
  <c r="AD165" i="5"/>
  <c r="AE351" i="5"/>
  <c r="AD291" i="5"/>
  <c r="AD584" i="5"/>
  <c r="AA5" i="5"/>
  <c r="AD717" i="5"/>
  <c r="AD710" i="5"/>
  <c r="AC437" i="5"/>
  <c r="AE236" i="5"/>
  <c r="AE69" i="5"/>
  <c r="AD529" i="5"/>
  <c r="AE262" i="5"/>
  <c r="AC269" i="5"/>
  <c r="AD595" i="5"/>
  <c r="AD335" i="5"/>
  <c r="AC935" i="5"/>
  <c r="AA23" i="5"/>
  <c r="AD801" i="5"/>
  <c r="AC588" i="5"/>
  <c r="AE780" i="5"/>
  <c r="AE580" i="5"/>
  <c r="AE380" i="5"/>
  <c r="Z30" i="5"/>
  <c r="AE946" i="5"/>
  <c r="Z337" i="5"/>
  <c r="Z237" i="5"/>
  <c r="AC959" i="5"/>
  <c r="AC799" i="5"/>
  <c r="AC639" i="5"/>
  <c r="AC225" i="5"/>
  <c r="AD58" i="5"/>
  <c r="AE24" i="5"/>
  <c r="AE217" i="5"/>
  <c r="AC51" i="5"/>
  <c r="AC544" i="5"/>
  <c r="AD377" i="5"/>
  <c r="AD217" i="5"/>
  <c r="AE323" i="5"/>
  <c r="AC157" i="5"/>
  <c r="AE216" i="5"/>
  <c r="AD63" i="5"/>
  <c r="AC76" i="5"/>
  <c r="AE168" i="5"/>
  <c r="AC22" i="5"/>
  <c r="AE621" i="5"/>
  <c r="AC475" i="5"/>
  <c r="AD328" i="5"/>
  <c r="AE181" i="5"/>
  <c r="AD28" i="5"/>
  <c r="AD461" i="5"/>
  <c r="AC328" i="5"/>
  <c r="AE194" i="5"/>
  <c r="AD61" i="5"/>
  <c r="Z809" i="5"/>
  <c r="Z789" i="5"/>
  <c r="Z501" i="5"/>
  <c r="Z748" i="5"/>
  <c r="Z408" i="5"/>
  <c r="Z262" i="5"/>
  <c r="AA266" i="5"/>
  <c r="AA693" i="5"/>
  <c r="AA570" i="5"/>
  <c r="AA787" i="5"/>
  <c r="AB894" i="5"/>
  <c r="Z484" i="5"/>
  <c r="AD825" i="5"/>
  <c r="AB138" i="5"/>
  <c r="AE924" i="5"/>
  <c r="AB105" i="5"/>
  <c r="AB152" i="5"/>
  <c r="Z32" i="5"/>
  <c r="AA279" i="5"/>
  <c r="AD895" i="5"/>
  <c r="AA373" i="5"/>
  <c r="AB310" i="5"/>
  <c r="AA200" i="5"/>
  <c r="AA657" i="5"/>
  <c r="AB674" i="5"/>
  <c r="AC946" i="5"/>
  <c r="AC446" i="5"/>
  <c r="AC785" i="5"/>
  <c r="AC911" i="5"/>
  <c r="AD723" i="5"/>
  <c r="AD969" i="5"/>
  <c r="AE535" i="5"/>
  <c r="Z103" i="5"/>
  <c r="AA237" i="5"/>
  <c r="AE252" i="5"/>
  <c r="Z74" i="5"/>
  <c r="AC92" i="5"/>
  <c r="AC305" i="5"/>
  <c r="AE224" i="5"/>
  <c r="AE557" i="5"/>
  <c r="AD937" i="5"/>
  <c r="AD657" i="5"/>
  <c r="AE663" i="5"/>
  <c r="AE456" i="5"/>
  <c r="AD316" i="5"/>
  <c r="AE29" i="5"/>
  <c r="AD489" i="5"/>
  <c r="AE202" i="5"/>
  <c r="AD222" i="5"/>
  <c r="AE548" i="5"/>
  <c r="AD315" i="5"/>
  <c r="AD888" i="5"/>
  <c r="AE974" i="5"/>
  <c r="AE754" i="5"/>
  <c r="AB100" i="5"/>
  <c r="AD747" i="5"/>
  <c r="AE560" i="5"/>
  <c r="AE340" i="5"/>
  <c r="AA177" i="5"/>
  <c r="AE926" i="5"/>
  <c r="Z217" i="5"/>
  <c r="AD932" i="5"/>
  <c r="AD772" i="5"/>
  <c r="AE605" i="5"/>
  <c r="AC205" i="5"/>
  <c r="AE31" i="5"/>
  <c r="AE4" i="5"/>
  <c r="AE197" i="5"/>
  <c r="AC31" i="5"/>
  <c r="AD517" i="5"/>
  <c r="AD357" i="5"/>
  <c r="AD197" i="5"/>
  <c r="AC297" i="5"/>
  <c r="AD130" i="5"/>
  <c r="AB967" i="5"/>
  <c r="Z638" i="5"/>
  <c r="AB159" i="5"/>
  <c r="Z269" i="5"/>
  <c r="AB770" i="5"/>
  <c r="Z513" i="5"/>
  <c r="Z870" i="5"/>
  <c r="AA194" i="5"/>
  <c r="AC732" i="5"/>
  <c r="AA198" i="5"/>
  <c r="AA455" i="5"/>
  <c r="AB39" i="5"/>
  <c r="AB146" i="5"/>
  <c r="AD875" i="5"/>
  <c r="Z373" i="5"/>
  <c r="AA280" i="5"/>
  <c r="AB774" i="5"/>
  <c r="AD585" i="5"/>
  <c r="AC791" i="5"/>
  <c r="AD496" i="5"/>
  <c r="AC662" i="5"/>
  <c r="AB227" i="5"/>
  <c r="AE92" i="5"/>
  <c r="AE98" i="5"/>
  <c r="AC378" i="5"/>
  <c r="AD464" i="5"/>
  <c r="AE670" i="5"/>
  <c r="AD490" i="5"/>
  <c r="AC223" i="5"/>
  <c r="AD509" i="5"/>
  <c r="AC349" i="5"/>
  <c r="AC482" i="5"/>
  <c r="AE921" i="5"/>
  <c r="AC868" i="5"/>
  <c r="AB60" i="5"/>
  <c r="AD567" i="5"/>
  <c r="AB67" i="5"/>
  <c r="AC880" i="5"/>
  <c r="Z257" i="5"/>
  <c r="AD892" i="5"/>
  <c r="AC619" i="5"/>
  <c r="AD118" i="5"/>
  <c r="AC311" i="5"/>
  <c r="AE37" i="5"/>
  <c r="AC424" i="5"/>
  <c r="AC144" i="5"/>
  <c r="AE143" i="5"/>
  <c r="AC130" i="5"/>
  <c r="AD69" i="5"/>
  <c r="AC102" i="5"/>
  <c r="AD648" i="5"/>
  <c r="AE421" i="5"/>
  <c r="AE221" i="5"/>
  <c r="AD8" i="5"/>
  <c r="AC388" i="5"/>
  <c r="AC188" i="5"/>
  <c r="AC1001" i="5"/>
  <c r="AD834" i="5"/>
  <c r="AD674" i="5"/>
  <c r="AE507" i="5"/>
  <c r="AD334" i="5"/>
  <c r="AD267" i="5"/>
  <c r="AD107" i="5"/>
  <c r="AE953" i="5"/>
  <c r="AD800" i="5"/>
  <c r="AE653" i="5"/>
  <c r="AE513" i="5"/>
  <c r="AE373" i="5"/>
  <c r="AE233" i="5"/>
  <c r="AE746" i="5"/>
  <c r="AE606" i="5"/>
  <c r="AE466" i="5"/>
  <c r="AE326" i="5"/>
  <c r="Z147" i="5"/>
  <c r="AC973" i="5"/>
  <c r="AE565" i="5"/>
  <c r="AE425" i="5"/>
  <c r="AE285" i="5"/>
  <c r="AE145" i="5"/>
  <c r="AE5" i="5"/>
  <c r="AF3" i="5"/>
  <c r="AF930" i="5"/>
  <c r="AF860" i="5"/>
  <c r="AE187" i="5"/>
  <c r="AE47" i="5"/>
  <c r="AE93" i="5"/>
  <c r="AE246" i="5"/>
  <c r="AD113" i="5"/>
  <c r="AC813" i="5"/>
  <c r="AE679" i="5"/>
  <c r="AD546" i="5"/>
  <c r="AC413" i="5"/>
  <c r="AE279" i="5"/>
  <c r="AD146" i="5"/>
  <c r="AC13" i="5"/>
  <c r="AI944" i="5"/>
  <c r="AK877" i="5"/>
  <c r="AJ987" i="5"/>
  <c r="AF921" i="5"/>
  <c r="AG964" i="5"/>
  <c r="AI897" i="5"/>
  <c r="AH967" i="5"/>
  <c r="AI980" i="5"/>
  <c r="AH980" i="5"/>
  <c r="AG950" i="5"/>
  <c r="AI883" i="5"/>
  <c r="AJ746" i="5"/>
  <c r="AF680" i="5"/>
  <c r="AH613" i="5"/>
  <c r="AJ546" i="5"/>
  <c r="AI956" i="5"/>
  <c r="AK889" i="5"/>
  <c r="AG823" i="5"/>
  <c r="AF963" i="5"/>
  <c r="AH896" i="5"/>
  <c r="AJ829" i="5"/>
  <c r="AI949" i="5"/>
  <c r="AJ972" i="5"/>
  <c r="AK955" i="5"/>
  <c r="AG889" i="5"/>
  <c r="AI822" i="5"/>
  <c r="AK978" i="5"/>
  <c r="AG912" i="5"/>
  <c r="AI845" i="5"/>
  <c r="AK1001" i="5"/>
  <c r="AG935" i="5"/>
  <c r="AI868" i="5"/>
  <c r="AK801" i="5"/>
  <c r="AI764" i="5"/>
  <c r="AK697" i="5"/>
  <c r="AF841" i="5"/>
  <c r="AH774" i="5"/>
  <c r="AJ707" i="5"/>
  <c r="AK840" i="5"/>
  <c r="AG774" i="5"/>
  <c r="AH917" i="5"/>
  <c r="AJ850" i="5"/>
  <c r="AF784" i="5"/>
  <c r="AH717" i="5"/>
  <c r="AK933" i="5"/>
  <c r="AG867" i="5"/>
  <c r="AI800" i="5"/>
  <c r="AJ963" i="5"/>
  <c r="AF897" i="5"/>
  <c r="AH830" i="5"/>
  <c r="AI853" i="5"/>
  <c r="AK786" i="5"/>
  <c r="AG720" i="5"/>
  <c r="AJ506" i="5"/>
  <c r="AK789" i="5"/>
  <c r="AG723" i="5"/>
  <c r="AI656" i="5"/>
  <c r="AK589" i="5"/>
  <c r="AG523" i="5"/>
  <c r="AJ759" i="5"/>
  <c r="AF693" i="5"/>
  <c r="AI879" i="5"/>
  <c r="AK812" i="5"/>
  <c r="AJ922" i="5"/>
  <c r="AF856" i="5"/>
  <c r="AH789" i="5"/>
  <c r="AI742" i="5"/>
  <c r="AK675" i="5"/>
  <c r="AG609" i="5"/>
  <c r="AH972" i="5"/>
  <c r="AJ905" i="5"/>
  <c r="AF839" i="5"/>
  <c r="AI725" i="5"/>
  <c r="AJ968" i="5"/>
  <c r="AF902" i="5"/>
  <c r="AA759" i="5"/>
  <c r="Z259" i="5"/>
  <c r="AA184" i="5"/>
  <c r="AE718" i="5"/>
  <c r="AA188" i="5"/>
  <c r="AA435" i="5"/>
  <c r="AE969" i="5"/>
  <c r="Z286" i="5"/>
  <c r="AB370" i="5"/>
  <c r="AA130" i="5"/>
  <c r="Z767" i="5"/>
  <c r="AC552" i="5"/>
  <c r="AA135" i="5"/>
  <c r="AD476" i="5"/>
  <c r="AD655" i="5"/>
  <c r="AA337" i="5"/>
  <c r="AD79" i="5"/>
  <c r="AE611" i="5"/>
  <c r="AC358" i="5"/>
  <c r="AE457" i="5"/>
  <c r="AC897" i="5"/>
  <c r="AE483" i="5"/>
  <c r="AD216" i="5"/>
  <c r="AD469" i="5"/>
  <c r="AD342" i="5"/>
  <c r="AC462" i="5"/>
  <c r="AD868" i="5"/>
  <c r="AD861" i="5"/>
  <c r="Z53" i="5"/>
  <c r="AD527" i="5"/>
  <c r="Z60" i="5"/>
  <c r="AD873" i="5"/>
  <c r="AB254" i="5"/>
  <c r="AD872" i="5"/>
  <c r="AD592" i="5"/>
  <c r="AE111" i="5"/>
  <c r="AD304" i="5"/>
  <c r="AC11" i="5"/>
  <c r="AD417" i="5"/>
  <c r="AC397" i="5"/>
  <c r="AD110" i="5"/>
  <c r="AD123" i="5"/>
  <c r="AE62" i="5"/>
  <c r="AE88" i="5"/>
  <c r="AE641" i="5"/>
  <c r="AD408" i="5"/>
  <c r="AC215" i="5"/>
  <c r="AD561" i="5"/>
  <c r="AD381" i="5"/>
  <c r="AD181" i="5"/>
  <c r="AD994" i="5"/>
  <c r="AE827" i="5"/>
  <c r="AC661" i="5"/>
  <c r="AD494" i="5"/>
  <c r="AE327" i="5"/>
  <c r="AE260" i="5"/>
  <c r="AC94" i="5"/>
  <c r="AC947" i="5"/>
  <c r="AE793" i="5"/>
  <c r="AC647" i="5"/>
  <c r="AC507" i="5"/>
  <c r="AC367" i="5"/>
  <c r="AC227" i="5"/>
  <c r="AC740" i="5"/>
  <c r="Z764" i="5"/>
  <c r="AA749" i="5"/>
  <c r="Z556" i="5"/>
  <c r="AB803" i="5"/>
  <c r="AB428" i="5"/>
  <c r="AB605" i="5"/>
  <c r="AA739" i="5"/>
  <c r="AB246" i="5"/>
  <c r="AB553" i="5"/>
  <c r="AB750" i="5"/>
  <c r="AB567" i="5"/>
  <c r="AB807" i="5"/>
  <c r="Z504" i="5"/>
  <c r="AB288" i="5"/>
  <c r="AA58" i="5"/>
  <c r="AA375" i="5"/>
  <c r="AE889" i="5"/>
  <c r="AB253" i="5"/>
  <c r="AA100" i="5"/>
  <c r="AC866" i="5"/>
  <c r="AD485" i="5"/>
  <c r="AA95" i="5"/>
  <c r="AA9" i="5"/>
  <c r="AC602" i="5"/>
  <c r="AA207" i="5"/>
  <c r="AC66" i="5"/>
  <c r="AD558" i="5"/>
  <c r="AE244" i="5"/>
  <c r="AE417" i="5"/>
  <c r="AD870" i="5"/>
  <c r="AD430" i="5"/>
  <c r="AE189" i="5"/>
  <c r="AC416" i="5"/>
  <c r="AD262" i="5"/>
  <c r="AE448" i="5"/>
  <c r="AC835" i="5"/>
  <c r="AE774" i="5"/>
  <c r="AC494" i="5"/>
  <c r="AB27" i="5"/>
  <c r="Z377" i="5"/>
  <c r="AC859" i="5"/>
  <c r="AE58" i="5"/>
  <c r="AE51" i="5"/>
  <c r="AC291" i="5"/>
  <c r="AC644" i="5"/>
  <c r="AE370" i="5"/>
  <c r="AC377" i="5"/>
  <c r="AD90" i="5"/>
  <c r="AD103" i="5"/>
  <c r="AE42" i="5"/>
  <c r="AD75" i="5"/>
  <c r="AD608" i="5"/>
  <c r="AC395" i="5"/>
  <c r="AE201" i="5"/>
  <c r="AD541" i="5"/>
  <c r="AD361" i="5"/>
  <c r="AD161" i="5"/>
  <c r="AC981" i="5"/>
  <c r="AD814" i="5"/>
  <c r="AE647" i="5"/>
  <c r="AD474" i="5"/>
  <c r="AD314" i="5"/>
  <c r="AD247" i="5"/>
  <c r="AE80" i="5"/>
  <c r="AC927" i="5"/>
  <c r="AE773" i="5"/>
  <c r="AE633" i="5"/>
  <c r="AE493" i="5"/>
  <c r="AE353" i="5"/>
  <c r="AE213" i="5"/>
  <c r="AE726" i="5"/>
  <c r="AE586" i="5"/>
  <c r="AE446" i="5"/>
  <c r="AE306" i="5"/>
  <c r="Z137" i="5"/>
  <c r="AB54" i="5"/>
  <c r="AC953" i="5"/>
  <c r="AE545" i="5"/>
  <c r="AE405" i="5"/>
  <c r="AE265" i="5"/>
  <c r="AC119" i="5"/>
  <c r="AE110" i="5"/>
  <c r="AF990" i="5"/>
  <c r="AF920" i="5"/>
  <c r="AF850" i="5"/>
  <c r="AE167" i="5"/>
  <c r="AE27" i="5"/>
  <c r="AE73" i="5"/>
  <c r="AE226" i="5"/>
  <c r="AD93" i="5"/>
  <c r="AC793" i="5"/>
  <c r="AE659" i="5"/>
  <c r="AD526" i="5"/>
  <c r="AC393" i="5"/>
  <c r="AE259" i="5"/>
  <c r="AD126" i="5"/>
  <c r="AG1001" i="5"/>
  <c r="AI934" i="5"/>
  <c r="AK867" i="5"/>
  <c r="AJ977" i="5"/>
  <c r="AF911" i="5"/>
  <c r="AG954" i="5"/>
  <c r="AI887" i="5"/>
  <c r="AH957" i="5"/>
  <c r="AI970" i="5"/>
  <c r="AH970" i="5"/>
  <c r="AG940" i="5"/>
  <c r="AH803" i="5"/>
  <c r="AJ736" i="5"/>
  <c r="AF670" i="5"/>
  <c r="AH603" i="5"/>
  <c r="AJ536" i="5"/>
  <c r="AI946" i="5"/>
  <c r="AK879" i="5"/>
  <c r="AG813" i="5"/>
  <c r="AF953" i="5"/>
  <c r="AH886" i="5"/>
  <c r="AJ819" i="5"/>
  <c r="AI939" i="5"/>
  <c r="AJ962" i="5"/>
  <c r="AK945" i="5"/>
  <c r="AG879" i="5"/>
  <c r="AI812" i="5"/>
  <c r="AK968" i="5"/>
  <c r="AG902" i="5"/>
  <c r="AI835" i="5"/>
  <c r="AK991" i="5"/>
  <c r="AG925" i="5"/>
  <c r="AI858" i="5"/>
  <c r="AG821" i="5"/>
  <c r="AI754" i="5"/>
  <c r="AK687" i="5"/>
  <c r="AF831" i="5"/>
  <c r="AH764" i="5"/>
  <c r="AJ697" i="5"/>
  <c r="AK830" i="5"/>
  <c r="AG764" i="5"/>
  <c r="AH907" i="5"/>
  <c r="AJ840" i="5"/>
  <c r="AF774" i="5"/>
  <c r="AH707" i="5"/>
  <c r="AK923" i="5"/>
  <c r="AG857" i="5"/>
  <c r="AI790" i="5"/>
  <c r="AJ953" i="5"/>
  <c r="AF887" i="5"/>
  <c r="AH820" i="5"/>
  <c r="AI843" i="5"/>
  <c r="AK776" i="5"/>
  <c r="AG710" i="5"/>
  <c r="AJ496" i="5"/>
  <c r="AK779" i="5"/>
  <c r="AG713" i="5"/>
  <c r="AI646" i="5"/>
  <c r="AK579" i="5"/>
  <c r="AH816" i="5"/>
  <c r="AJ749" i="5"/>
  <c r="AF683" i="5"/>
  <c r="AI869" i="5"/>
  <c r="AK802" i="5"/>
  <c r="AJ912" i="5"/>
  <c r="AF846" i="5"/>
  <c r="AH779" i="5"/>
  <c r="AI732" i="5"/>
  <c r="AK665" i="5"/>
  <c r="AG599" i="5"/>
  <c r="AH962" i="5"/>
  <c r="AJ895" i="5"/>
  <c r="AF829" i="5"/>
  <c r="AI715" i="5"/>
  <c r="AJ958" i="5"/>
  <c r="AF892" i="5"/>
  <c r="AG795" i="5"/>
  <c r="AA715" i="5"/>
  <c r="AA196" i="5"/>
  <c r="Z336" i="5"/>
  <c r="AA460" i="5"/>
  <c r="Z324" i="5"/>
  <c r="AB148" i="5"/>
  <c r="Z378" i="5"/>
  <c r="AB122" i="5"/>
  <c r="AE709" i="5"/>
  <c r="AB16" i="5"/>
  <c r="Z126" i="5"/>
  <c r="AB317" i="5"/>
  <c r="AB664" i="5"/>
  <c r="AE692" i="5"/>
  <c r="AD678" i="5"/>
  <c r="AC917" i="5"/>
  <c r="AE842" i="5"/>
  <c r="AB110" i="5"/>
  <c r="Z427" i="5"/>
  <c r="AC432" i="5"/>
  <c r="AD418" i="5"/>
  <c r="AC751" i="5"/>
  <c r="AC924" i="5"/>
  <c r="AC757" i="5"/>
  <c r="AE376" i="5"/>
  <c r="AD16" i="5"/>
  <c r="AC336" i="5"/>
  <c r="AC129" i="5"/>
  <c r="AE288" i="5"/>
  <c r="AD768" i="5"/>
  <c r="AC708" i="5"/>
  <c r="AC734" i="5"/>
  <c r="AD427" i="5"/>
  <c r="AA77" i="5"/>
  <c r="Z327" i="5"/>
  <c r="Z44" i="5"/>
  <c r="AC759" i="5"/>
  <c r="AC12" i="5"/>
  <c r="AC118" i="5"/>
  <c r="AE177" i="5"/>
  <c r="AC584" i="5"/>
  <c r="AC304" i="5"/>
  <c r="AE283" i="5"/>
  <c r="AC37" i="5"/>
  <c r="AD23" i="5"/>
  <c r="AC222" i="5"/>
  <c r="AE8" i="5"/>
  <c r="AE541" i="5"/>
  <c r="AD348" i="5"/>
  <c r="AC115" i="5"/>
  <c r="AE494" i="5"/>
  <c r="AE294" i="5"/>
  <c r="AE114" i="5"/>
  <c r="AE927" i="5"/>
  <c r="AC761" i="5"/>
  <c r="AD594" i="5"/>
  <c r="AE427" i="5"/>
  <c r="AC261" i="5"/>
  <c r="AC194" i="5"/>
  <c r="AD27" i="5"/>
  <c r="AD880" i="5"/>
  <c r="AE733" i="5"/>
  <c r="AE593" i="5"/>
  <c r="AE453" i="5"/>
  <c r="AE313" i="5"/>
  <c r="AE826" i="5"/>
  <c r="AE686" i="5"/>
  <c r="AE546" i="5"/>
  <c r="AE406" i="5"/>
  <c r="Z197" i="5"/>
  <c r="Z107" i="5"/>
  <c r="AD906" i="5"/>
  <c r="AC499" i="5"/>
  <c r="AC359" i="5"/>
  <c r="AC219" i="5"/>
  <c r="AC79" i="5"/>
  <c r="AE70" i="5"/>
  <c r="AF970" i="5"/>
  <c r="AF900" i="5"/>
  <c r="AF830" i="5"/>
  <c r="AE127" i="5"/>
  <c r="AE173" i="5"/>
  <c r="AE33" i="5"/>
  <c r="AE186" i="5"/>
  <c r="AD53" i="5"/>
  <c r="AC753" i="5"/>
  <c r="AE619" i="5"/>
  <c r="AD486" i="5"/>
  <c r="AC353" i="5"/>
  <c r="AE219" i="5"/>
  <c r="AD86" i="5"/>
  <c r="AG981" i="5"/>
  <c r="AI914" i="5"/>
  <c r="AK847" i="5"/>
  <c r="AJ957" i="5"/>
  <c r="AK1000" i="5"/>
  <c r="AG934" i="5"/>
  <c r="AD3" i="5"/>
  <c r="AH937" i="5"/>
  <c r="AI950" i="5"/>
  <c r="AK986" i="5"/>
  <c r="AG920" i="5"/>
  <c r="AH783" i="5"/>
  <c r="AJ716" i="5"/>
  <c r="AF650" i="5"/>
  <c r="AH583" i="5"/>
  <c r="AG993" i="5"/>
  <c r="AI926" i="5"/>
  <c r="AK859" i="5"/>
  <c r="AJ999" i="5"/>
  <c r="AF933" i="5"/>
  <c r="AH866" i="5"/>
  <c r="AG986" i="5"/>
  <c r="AI919" i="5"/>
  <c r="AI992" i="5"/>
  <c r="AK925" i="5"/>
  <c r="AG859" i="5"/>
  <c r="AI792" i="5"/>
  <c r="AK948" i="5"/>
  <c r="AG882" i="5"/>
  <c r="AI815" i="5"/>
  <c r="AK971" i="5"/>
  <c r="AG905" i="5"/>
  <c r="AI838" i="5"/>
  <c r="AG801" i="5"/>
  <c r="AI734" i="5"/>
  <c r="AJ877" i="5"/>
  <c r="AF811" i="5"/>
  <c r="AH744" i="5"/>
  <c r="AJ677" i="5"/>
  <c r="AK810" i="5"/>
  <c r="AG744" i="5"/>
  <c r="AH887" i="5"/>
  <c r="AJ820" i="5"/>
  <c r="AF754" i="5"/>
  <c r="AH687" i="5"/>
  <c r="AK903" i="5"/>
  <c r="AG837" i="5"/>
  <c r="AI770" i="5"/>
  <c r="AJ933" i="5"/>
  <c r="AF867" i="5"/>
  <c r="AH800" i="5"/>
  <c r="AI823" i="5"/>
  <c r="AK756" i="5"/>
  <c r="AG690" i="5"/>
  <c r="AJ476" i="5"/>
  <c r="AK759" i="5"/>
  <c r="AG693" i="5"/>
  <c r="AI626" i="5"/>
  <c r="AK559" i="5"/>
  <c r="AH796" i="5"/>
  <c r="AJ729" i="5"/>
  <c r="AF663" i="5"/>
  <c r="AI849" i="5"/>
  <c r="AK782" i="5"/>
  <c r="AJ892" i="5"/>
  <c r="AF826" i="5"/>
  <c r="AG779" i="5"/>
  <c r="AI712" i="5"/>
  <c r="AK645" i="5"/>
  <c r="AG579" i="5"/>
  <c r="AH942" i="5"/>
  <c r="AJ875" i="5"/>
  <c r="AG762" i="5"/>
  <c r="AI695" i="5"/>
  <c r="AJ938" i="5"/>
  <c r="AF872" i="5"/>
  <c r="AG775" i="5"/>
  <c r="AA786" i="5"/>
  <c r="AA208" i="5"/>
  <c r="AB422" i="5"/>
  <c r="AB673" i="5"/>
  <c r="AA111" i="5"/>
  <c r="Z91" i="5"/>
  <c r="Z268" i="5"/>
  <c r="AA202" i="5"/>
  <c r="AA249" i="5"/>
  <c r="AC889" i="5"/>
  <c r="AA303" i="5"/>
  <c r="AB220" i="5"/>
  <c r="AA517" i="5"/>
  <c r="AD459" i="5"/>
  <c r="AD651" i="5"/>
  <c r="AD643" i="5"/>
  <c r="AE675" i="5"/>
  <c r="AC934" i="5"/>
  <c r="AD325" i="5"/>
  <c r="AE524" i="5"/>
  <c r="AE677" i="5"/>
  <c r="AE850" i="5"/>
  <c r="AE623" i="5"/>
  <c r="AE296" i="5"/>
  <c r="AD669" i="5"/>
  <c r="AD189" i="5"/>
  <c r="AD62" i="5"/>
  <c r="Z26" i="5"/>
  <c r="AC948" i="5"/>
  <c r="AD661" i="5"/>
  <c r="AC694" i="5"/>
  <c r="AB147" i="5"/>
  <c r="AA17" i="5"/>
  <c r="Z4" i="5"/>
  <c r="AD712" i="5"/>
  <c r="AD178" i="5"/>
  <c r="AC78" i="5"/>
  <c r="AE137" i="5"/>
  <c r="AC504" i="5"/>
  <c r="AE250" i="5"/>
  <c r="AC237" i="5"/>
  <c r="AD203" i="5"/>
  <c r="AD149" i="5"/>
  <c r="AE188" i="5"/>
  <c r="AE701" i="5"/>
  <c r="AD508" i="5"/>
  <c r="AE281" i="5"/>
  <c r="AD88" i="5"/>
  <c r="AC448" i="5"/>
  <c r="AD261" i="5"/>
  <c r="AD81" i="5"/>
  <c r="AD894" i="5"/>
  <c r="AE727" i="5"/>
  <c r="AC561" i="5"/>
  <c r="AD394" i="5"/>
  <c r="AD327" i="5"/>
  <c r="AE160" i="5"/>
  <c r="AD1000" i="5"/>
  <c r="AE853" i="5"/>
  <c r="AC707" i="5"/>
  <c r="AC567" i="5"/>
  <c r="AC427" i="5"/>
  <c r="AC287" i="5"/>
  <c r="AC800" i="5"/>
  <c r="AD653" i="5"/>
  <c r="AD513" i="5"/>
  <c r="AD373" i="5"/>
  <c r="Z177" i="5"/>
  <c r="AB94" i="5"/>
  <c r="Z7" i="5"/>
  <c r="AE879" i="5"/>
  <c r="AD472" i="5"/>
  <c r="AD332" i="5"/>
  <c r="AD192" i="5"/>
  <c r="AD52" i="5"/>
  <c r="AC44" i="5"/>
  <c r="AJ956" i="5"/>
  <c r="AJ886" i="5"/>
  <c r="AJ816" i="5"/>
  <c r="AC101" i="5"/>
  <c r="AC147" i="5"/>
  <c r="AC7" i="5"/>
  <c r="AC160" i="5"/>
  <c r="AE26" i="5"/>
  <c r="AD726" i="5"/>
  <c r="AC593" i="5"/>
  <c r="AE459" i="5"/>
  <c r="AD326" i="5"/>
  <c r="AC193" i="5"/>
  <c r="AE59" i="5"/>
  <c r="AK967" i="5"/>
  <c r="AG901" i="5"/>
  <c r="AI834" i="5"/>
  <c r="AH944" i="5"/>
  <c r="AI987" i="5"/>
  <c r="AK920" i="5"/>
  <c r="AJ990" i="5"/>
  <c r="AJ3" i="5"/>
  <c r="AE3" i="5"/>
  <c r="AI973" i="5"/>
  <c r="AK906" i="5"/>
  <c r="AF770" i="5"/>
  <c r="AH703" i="5"/>
  <c r="AJ636" i="5"/>
  <c r="AF570" i="5"/>
  <c r="AK979" i="5"/>
  <c r="AG913" i="5"/>
  <c r="AI846" i="5"/>
  <c r="AH986" i="5"/>
  <c r="AJ919" i="5"/>
  <c r="AF853" i="5"/>
  <c r="AK972" i="5"/>
  <c r="AF996" i="5"/>
  <c r="AG979" i="5"/>
  <c r="AI912" i="5"/>
  <c r="AK845" i="5"/>
  <c r="AG1002" i="5"/>
  <c r="AI935" i="5"/>
  <c r="AK868" i="5"/>
  <c r="AG802" i="5"/>
  <c r="AI958" i="5"/>
  <c r="AK891" i="5"/>
  <c r="AG825" i="5"/>
  <c r="AK787" i="5"/>
  <c r="AG721" i="5"/>
  <c r="AH864" i="5"/>
  <c r="AJ797" i="5"/>
  <c r="AF731" i="5"/>
  <c r="AG864" i="5"/>
  <c r="AI797" i="5"/>
  <c r="AK730" i="5"/>
  <c r="AF874" i="5"/>
  <c r="AH807" i="5"/>
  <c r="AJ740" i="5"/>
  <c r="AF674" i="5"/>
  <c r="AI890" i="5"/>
  <c r="AK823" i="5"/>
  <c r="AG757" i="5"/>
  <c r="AH920" i="5"/>
  <c r="AJ853" i="5"/>
  <c r="AK876" i="5"/>
  <c r="AG810" i="5"/>
  <c r="AI743" i="5"/>
  <c r="AK676" i="5"/>
  <c r="AH463" i="5"/>
  <c r="AI746" i="5"/>
  <c r="AK679" i="5"/>
  <c r="AG613" i="5"/>
  <c r="AI546" i="5"/>
  <c r="AF783" i="5"/>
  <c r="AH716" i="5"/>
  <c r="AK902" i="5"/>
  <c r="AG836" i="5"/>
  <c r="AF946" i="5"/>
  <c r="AH879" i="5"/>
  <c r="AJ812" i="5"/>
  <c r="AK765" i="5"/>
  <c r="AG699" i="5"/>
  <c r="AI632" i="5"/>
  <c r="AJ995" i="5"/>
  <c r="AF929" i="5"/>
  <c r="AH862" i="5"/>
  <c r="AK748" i="5"/>
  <c r="AF992" i="5"/>
  <c r="AH925" i="5"/>
  <c r="AJ858" i="5"/>
  <c r="AK761" i="5"/>
  <c r="AB928" i="5"/>
  <c r="AB953" i="5"/>
  <c r="Z554" i="5"/>
  <c r="Z415" i="5"/>
  <c r="Z666" i="5"/>
  <c r="AB590" i="5"/>
  <c r="AB707" i="5"/>
  <c r="AB864" i="5"/>
  <c r="AA101" i="5"/>
  <c r="Z238" i="5"/>
  <c r="AA132" i="5"/>
  <c r="AD882" i="5"/>
  <c r="AA273" i="5"/>
  <c r="AA457" i="5"/>
  <c r="AE452" i="5"/>
  <c r="AC598" i="5"/>
  <c r="AC550" i="5"/>
  <c r="AC549" i="5"/>
  <c r="AC914" i="5"/>
  <c r="AD359" i="5"/>
  <c r="AE318" i="5"/>
  <c r="AC518" i="5"/>
  <c r="AC671" i="5"/>
  <c r="AE830" i="5"/>
  <c r="AC617" i="5"/>
  <c r="AE276" i="5"/>
  <c r="AD649" i="5"/>
  <c r="AE182" i="5"/>
  <c r="AE55" i="5"/>
  <c r="Z16" i="5"/>
  <c r="AD941" i="5"/>
  <c r="AE634" i="5"/>
  <c r="AD687" i="5"/>
  <c r="AB137" i="5"/>
  <c r="AA7" i="5"/>
  <c r="AB284" i="5"/>
  <c r="AC999" i="5"/>
  <c r="AC699" i="5"/>
  <c r="AE171" i="5"/>
  <c r="AD71" i="5"/>
  <c r="AC131" i="5"/>
  <c r="AD497" i="5"/>
  <c r="AC244" i="5"/>
  <c r="AE223" i="5"/>
  <c r="AC190" i="5"/>
  <c r="AE142" i="5"/>
  <c r="AC162" i="5"/>
  <c r="AC695" i="5"/>
  <c r="AE501" i="5"/>
  <c r="AC275" i="5"/>
  <c r="AC75" i="5"/>
  <c r="AD441" i="5"/>
  <c r="AE254" i="5"/>
  <c r="AE54" i="5"/>
  <c r="AE887" i="5"/>
  <c r="AC721" i="5"/>
  <c r="AD554" i="5"/>
  <c r="AE387" i="5"/>
  <c r="AE320" i="5"/>
  <c r="AC154" i="5"/>
  <c r="AE993" i="5"/>
  <c r="AC847" i="5"/>
  <c r="AD700" i="5"/>
  <c r="AD560" i="5"/>
  <c r="AD420" i="5"/>
  <c r="AD280" i="5"/>
  <c r="AE786" i="5"/>
  <c r="AE646" i="5"/>
  <c r="AE506" i="5"/>
  <c r="AE366" i="5"/>
  <c r="AB174" i="5"/>
  <c r="Z87" i="5"/>
  <c r="AC873" i="5"/>
  <c r="AE465" i="5"/>
  <c r="AE325" i="5"/>
  <c r="AE185" i="5"/>
  <c r="AE45" i="5"/>
  <c r="AD37" i="5"/>
  <c r="AH953" i="5"/>
  <c r="AH883" i="5"/>
  <c r="AH813" i="5"/>
  <c r="AD94" i="5"/>
  <c r="AD140" i="5"/>
  <c r="AE286" i="5"/>
  <c r="AD153" i="5"/>
  <c r="AC20" i="5"/>
  <c r="AE719" i="5"/>
  <c r="AD586" i="5"/>
  <c r="AC453" i="5"/>
  <c r="AE319" i="5"/>
  <c r="AD186" i="5"/>
  <c r="AC53" i="5"/>
  <c r="AI964" i="5"/>
  <c r="AK897" i="5"/>
  <c r="AG831" i="5"/>
  <c r="AF941" i="5"/>
  <c r="AG984" i="5"/>
  <c r="AI917" i="5"/>
  <c r="AH987" i="5"/>
  <c r="AI1000" i="5"/>
  <c r="AH1000" i="5"/>
  <c r="AG970" i="5"/>
  <c r="AI903" i="5"/>
  <c r="AJ766" i="5"/>
  <c r="AF700" i="5"/>
  <c r="AH633" i="5"/>
  <c r="AJ566" i="5"/>
  <c r="AI976" i="5"/>
  <c r="AK909" i="5"/>
  <c r="AG843" i="5"/>
  <c r="AF983" i="5"/>
  <c r="AH916" i="5"/>
  <c r="AJ849" i="5"/>
  <c r="AI969" i="5"/>
  <c r="AJ992" i="5"/>
  <c r="AK975" i="5"/>
  <c r="AG909" i="5"/>
  <c r="AI842" i="5"/>
  <c r="AK998" i="5"/>
  <c r="AG932" i="5"/>
  <c r="AI865" i="5"/>
  <c r="AK798" i="5"/>
  <c r="AG955" i="5"/>
  <c r="AI888" i="5"/>
  <c r="AK821" i="5"/>
  <c r="AI784" i="5"/>
  <c r="AK717" i="5"/>
  <c r="AF861" i="5"/>
  <c r="AH794" i="5"/>
  <c r="AJ727" i="5"/>
  <c r="AK860" i="5"/>
  <c r="AG794" i="5"/>
  <c r="AI727" i="5"/>
  <c r="AJ870" i="5"/>
  <c r="AF804" i="5"/>
  <c r="AH737" i="5"/>
  <c r="AJ670" i="5"/>
  <c r="AG887" i="5"/>
  <c r="AI820" i="5"/>
  <c r="AK753" i="5"/>
  <c r="AF917" i="5"/>
  <c r="AH850" i="5"/>
  <c r="AI873" i="5"/>
  <c r="AK806" i="5"/>
  <c r="AG740" i="5"/>
  <c r="AJ526" i="5"/>
  <c r="AF460" i="5"/>
  <c r="AG743" i="5"/>
  <c r="AI676" i="5"/>
  <c r="AK609" i="5"/>
  <c r="AG543" i="5"/>
  <c r="AJ779" i="5"/>
  <c r="AF713" i="5"/>
  <c r="AI899" i="5"/>
  <c r="AK832" i="5"/>
  <c r="AJ942" i="5"/>
  <c r="AF876" i="5"/>
  <c r="AH809" i="5"/>
  <c r="AI762" i="5"/>
  <c r="AK695" i="5"/>
  <c r="AG629" i="5"/>
  <c r="Z395" i="5"/>
  <c r="AA783" i="5"/>
  <c r="Z770" i="5"/>
  <c r="Z700" i="5"/>
  <c r="AE898" i="5"/>
  <c r="AB135" i="5"/>
  <c r="AA12" i="5"/>
  <c r="Z179" i="5"/>
  <c r="AC769" i="5"/>
  <c r="AA213" i="5"/>
  <c r="Z193" i="5"/>
  <c r="AA377" i="5"/>
  <c r="AB271" i="5"/>
  <c r="AD591" i="5"/>
  <c r="AD543" i="5"/>
  <c r="AD542" i="5"/>
  <c r="AC894" i="5"/>
  <c r="AD299" i="5"/>
  <c r="AE278" i="5"/>
  <c r="AC478" i="5"/>
  <c r="AE577" i="5"/>
  <c r="AC824" i="5"/>
  <c r="AE583" i="5"/>
  <c r="AD336" i="5"/>
  <c r="AE642" i="5"/>
  <c r="AC449" i="5"/>
  <c r="AE588" i="5"/>
  <c r="AB13" i="5"/>
  <c r="AC908" i="5"/>
  <c r="AD581" i="5"/>
  <c r="AD667" i="5"/>
  <c r="AB127" i="5"/>
  <c r="AC940" i="5"/>
  <c r="Z277" i="5"/>
  <c r="AD952" i="5"/>
  <c r="AD692" i="5"/>
  <c r="AD158" i="5"/>
  <c r="AC18" i="5"/>
  <c r="AD124" i="5"/>
  <c r="AC484" i="5"/>
  <c r="AE210" i="5"/>
  <c r="AC217" i="5"/>
  <c r="AE176" i="5"/>
  <c r="AC136" i="5"/>
  <c r="AD155" i="5"/>
  <c r="AD688" i="5"/>
  <c r="AC495" i="5"/>
  <c r="AE261" i="5"/>
  <c r="AD68" i="5"/>
  <c r="AC428" i="5"/>
  <c r="AC248" i="5"/>
  <c r="AC48" i="5"/>
  <c r="AD874" i="5"/>
  <c r="AD714" i="5"/>
  <c r="AE547" i="5"/>
  <c r="AC381" i="5"/>
  <c r="AD307" i="5"/>
  <c r="AD147" i="5"/>
  <c r="AC987" i="5"/>
  <c r="AD840" i="5"/>
  <c r="AE693" i="5"/>
  <c r="AE553" i="5"/>
  <c r="AE413" i="5"/>
  <c r="AC267" i="5"/>
  <c r="AC780" i="5"/>
  <c r="AC640" i="5"/>
  <c r="AC500" i="5"/>
  <c r="AC360" i="5"/>
  <c r="Z167" i="5"/>
  <c r="AB4" i="5"/>
  <c r="AD866" i="5"/>
  <c r="AC459" i="5"/>
  <c r="AC319" i="5"/>
  <c r="AC179" i="5"/>
  <c r="AC39" i="5"/>
  <c r="AE30" i="5"/>
  <c r="AF950" i="5"/>
  <c r="AF880" i="5"/>
  <c r="AE227" i="5"/>
  <c r="AE87" i="5"/>
  <c r="AE133" i="5"/>
  <c r="AC280" i="5"/>
  <c r="AE146" i="5"/>
  <c r="AD13" i="5"/>
  <c r="AC713" i="5"/>
  <c r="AE579" i="5"/>
  <c r="AD446" i="5"/>
  <c r="AC313" i="5"/>
  <c r="AE179" i="5"/>
  <c r="AD46" i="5"/>
  <c r="AG961" i="5"/>
  <c r="AI894" i="5"/>
  <c r="AC3" i="5"/>
  <c r="AJ937" i="5"/>
  <c r="AK980" i="5"/>
  <c r="AG914" i="5"/>
  <c r="AF984" i="5"/>
  <c r="AG997" i="5"/>
  <c r="AF997" i="5"/>
  <c r="AK966" i="5"/>
  <c r="AG900" i="5"/>
  <c r="AH763" i="5"/>
  <c r="AJ696" i="5"/>
  <c r="AF630" i="5"/>
  <c r="AH563" i="5"/>
  <c r="AG973" i="5"/>
  <c r="AI906" i="5"/>
  <c r="AK839" i="5"/>
  <c r="AJ979" i="5"/>
  <c r="AF913" i="5"/>
  <c r="AH846" i="5"/>
  <c r="AG966" i="5"/>
  <c r="AH989" i="5"/>
  <c r="AI972" i="5"/>
  <c r="AK905" i="5"/>
  <c r="AG839" i="5"/>
  <c r="AI995" i="5"/>
  <c r="AK928" i="5"/>
  <c r="AG862" i="5"/>
  <c r="AI795" i="5"/>
  <c r="AK951" i="5"/>
  <c r="AG885" i="5"/>
  <c r="AI818" i="5"/>
  <c r="AG781" i="5"/>
  <c r="AI714" i="5"/>
  <c r="AJ857" i="5"/>
  <c r="AF791" i="5"/>
  <c r="AH724" i="5"/>
  <c r="AI857" i="5"/>
  <c r="AK790" i="5"/>
  <c r="AG724" i="5"/>
  <c r="AH867" i="5"/>
  <c r="AJ800" i="5"/>
  <c r="AF734" i="5"/>
  <c r="AH667" i="5"/>
  <c r="AK883" i="5"/>
  <c r="AG817" i="5"/>
  <c r="AI750" i="5"/>
  <c r="AJ913" i="5"/>
  <c r="AF847" i="5"/>
  <c r="AG870" i="5"/>
  <c r="AI803" i="5"/>
  <c r="AK736" i="5"/>
  <c r="AH523" i="5"/>
  <c r="AJ456" i="5"/>
  <c r="AK739" i="5"/>
  <c r="AG673" i="5"/>
  <c r="AI606" i="5"/>
  <c r="AK539" i="5"/>
  <c r="AH776" i="5"/>
  <c r="AJ709" i="5"/>
  <c r="AG896" i="5"/>
  <c r="AI829" i="5"/>
  <c r="AH939" i="5"/>
  <c r="AJ872" i="5"/>
  <c r="AF806" i="5"/>
  <c r="AG759" i="5"/>
  <c r="AI692" i="5"/>
  <c r="AK625" i="5"/>
  <c r="AF989" i="5"/>
  <c r="AH922" i="5"/>
  <c r="AJ855" i="5"/>
  <c r="AG742" i="5"/>
  <c r="AH985" i="5"/>
  <c r="AJ918" i="5"/>
  <c r="AF852" i="5"/>
  <c r="AG755" i="5"/>
  <c r="Z912" i="5"/>
  <c r="AB531" i="5"/>
  <c r="Z335" i="5"/>
  <c r="AA703" i="5"/>
  <c r="AA927" i="5"/>
  <c r="Z837" i="5"/>
  <c r="AC892" i="5"/>
  <c r="AB58" i="5"/>
  <c r="Z128" i="5"/>
  <c r="AD983" i="5"/>
  <c r="AD762" i="5"/>
  <c r="AB190" i="5"/>
  <c r="AA367" i="5"/>
  <c r="Z264" i="5"/>
  <c r="AE564" i="5"/>
  <c r="AD523" i="5"/>
  <c r="AD462" i="5"/>
  <c r="AE880" i="5"/>
  <c r="AC266" i="5"/>
  <c r="AE238" i="5"/>
  <c r="AD471" i="5"/>
  <c r="AD564" i="5"/>
  <c r="AD797" i="5"/>
  <c r="AC577" i="5"/>
  <c r="AE329" i="5"/>
  <c r="AC616" i="5"/>
  <c r="AD422" i="5"/>
  <c r="AC582" i="5"/>
  <c r="AE1001" i="5"/>
  <c r="AD901" i="5"/>
  <c r="AE574" i="5"/>
  <c r="AD627" i="5"/>
  <c r="AB117" i="5"/>
  <c r="AD933" i="5"/>
  <c r="AB274" i="5"/>
  <c r="AE945" i="5"/>
  <c r="AC679" i="5"/>
  <c r="AE151" i="5"/>
  <c r="AD11" i="5"/>
  <c r="AC111" i="5"/>
  <c r="AD477" i="5"/>
  <c r="AC204" i="5"/>
  <c r="AE203" i="5"/>
  <c r="AC170" i="5"/>
  <c r="AC116" i="5"/>
  <c r="AE148" i="5"/>
  <c r="AE681" i="5"/>
  <c r="AD468" i="5"/>
  <c r="AC255" i="5"/>
  <c r="AE61" i="5"/>
  <c r="AD421" i="5"/>
  <c r="AE234" i="5"/>
  <c r="AD41" i="5"/>
  <c r="AE867" i="5"/>
  <c r="AC701" i="5"/>
  <c r="AC541" i="5"/>
  <c r="AD374" i="5"/>
  <c r="AE300" i="5"/>
  <c r="AC134" i="5"/>
  <c r="AD980" i="5"/>
  <c r="AE833" i="5"/>
  <c r="AC687" i="5"/>
  <c r="AC547" i="5"/>
  <c r="AD400" i="5"/>
  <c r="AD260" i="5"/>
  <c r="AD773" i="5"/>
  <c r="AD633" i="5"/>
  <c r="AD493" i="5"/>
  <c r="AD353" i="5"/>
  <c r="AB84" i="5"/>
  <c r="AE999" i="5"/>
  <c r="AE859" i="5"/>
  <c r="AD452" i="5"/>
  <c r="AD312" i="5"/>
  <c r="AD172" i="5"/>
  <c r="AD32" i="5"/>
  <c r="AC24" i="5"/>
  <c r="AJ946" i="5"/>
  <c r="AJ876" i="5"/>
  <c r="AC221" i="5"/>
  <c r="AC81" i="5"/>
  <c r="AD120" i="5"/>
  <c r="AD273" i="5"/>
  <c r="AC140" i="5"/>
  <c r="AE6" i="5"/>
  <c r="AD706" i="5"/>
  <c r="AC573" i="5"/>
  <c r="AE439" i="5"/>
  <c r="AD306" i="5"/>
  <c r="AC173" i="5"/>
  <c r="AE39" i="5"/>
  <c r="AK957" i="5"/>
  <c r="AG891" i="5"/>
  <c r="AF1001" i="5"/>
  <c r="AH934" i="5"/>
  <c r="AI977" i="5"/>
  <c r="AK910" i="5"/>
  <c r="AJ980" i="5"/>
  <c r="AK993" i="5"/>
  <c r="AJ993" i="5"/>
  <c r="AI963" i="5"/>
  <c r="AK896" i="5"/>
  <c r="AF760" i="5"/>
  <c r="AH693" i="5"/>
  <c r="AJ626" i="5"/>
  <c r="AF560" i="5"/>
  <c r="AK969" i="5"/>
  <c r="AG903" i="5"/>
  <c r="AI836" i="5"/>
  <c r="AH976" i="5"/>
  <c r="AJ909" i="5"/>
  <c r="AF843" i="5"/>
  <c r="AK962" i="5"/>
  <c r="AF986" i="5"/>
  <c r="AG969" i="5"/>
  <c r="AI902" i="5"/>
  <c r="AK835" i="5"/>
  <c r="AG992" i="5"/>
  <c r="AI925" i="5"/>
  <c r="AK858" i="5"/>
  <c r="AG792" i="5"/>
  <c r="AI948" i="5"/>
  <c r="AK881" i="5"/>
  <c r="AG815" i="5"/>
  <c r="AK777" i="5"/>
  <c r="AG711" i="5"/>
  <c r="AH854" i="5"/>
  <c r="AJ787" i="5"/>
  <c r="AF721" i="5"/>
  <c r="AG854" i="5"/>
  <c r="AI787" i="5"/>
  <c r="AK720" i="5"/>
  <c r="AF864" i="5"/>
  <c r="AH797" i="5"/>
  <c r="AJ730" i="5"/>
  <c r="AF664" i="5"/>
  <c r="AI880" i="5"/>
  <c r="AK813" i="5"/>
  <c r="AG747" i="5"/>
  <c r="AH910" i="5"/>
  <c r="AJ843" i="5"/>
  <c r="AK866" i="5"/>
  <c r="AG800" i="5"/>
  <c r="AI733" i="5"/>
  <c r="AF520" i="5"/>
  <c r="AH453" i="5"/>
  <c r="AI736" i="5"/>
  <c r="AK669" i="5"/>
  <c r="AG603" i="5"/>
  <c r="AI536" i="5"/>
  <c r="AF773" i="5"/>
  <c r="AH706" i="5"/>
  <c r="AK892" i="5"/>
  <c r="AG826" i="5"/>
  <c r="AF936" i="5"/>
  <c r="AH869" i="5"/>
  <c r="AJ802" i="5"/>
  <c r="AK755" i="5"/>
  <c r="AG689" i="5"/>
  <c r="AI622" i="5"/>
  <c r="AJ985" i="5"/>
  <c r="AF919" i="5"/>
  <c r="AH852" i="5"/>
  <c r="AK738" i="5"/>
  <c r="AF982" i="5"/>
  <c r="AH915" i="5"/>
  <c r="AJ848" i="5"/>
  <c r="AK751" i="5"/>
  <c r="AA614" i="5"/>
  <c r="Z668" i="5"/>
  <c r="Z322" i="5"/>
  <c r="AB824" i="5"/>
  <c r="AD765" i="5"/>
  <c r="AA535" i="5"/>
  <c r="AC970" i="5"/>
  <c r="AB166" i="5"/>
  <c r="AE928" i="5"/>
  <c r="Z527" i="5"/>
  <c r="AD625" i="5"/>
  <c r="AD944" i="5"/>
  <c r="AD483" i="5"/>
  <c r="AE688" i="5"/>
  <c r="AC814" i="5"/>
  <c r="AC166" i="5"/>
  <c r="AD225" i="5"/>
  <c r="AD431" i="5"/>
  <c r="AD524" i="5"/>
  <c r="AC784" i="5"/>
  <c r="AC537" i="5"/>
  <c r="AE269" i="5"/>
  <c r="AE582" i="5"/>
  <c r="AC409" i="5"/>
  <c r="AE508" i="5"/>
  <c r="AC975" i="5"/>
  <c r="AC888" i="5"/>
  <c r="AB80" i="5"/>
  <c r="AD607" i="5"/>
  <c r="Z90" i="5"/>
  <c r="AC900" i="5"/>
  <c r="AD912" i="5"/>
  <c r="AE665" i="5"/>
  <c r="AD138" i="5"/>
  <c r="AE337" i="5"/>
  <c r="AD84" i="5"/>
  <c r="AC464" i="5"/>
  <c r="AE170" i="5"/>
  <c r="AD190" i="5"/>
  <c r="AD143" i="5"/>
  <c r="AE102" i="5"/>
  <c r="AC122" i="5"/>
  <c r="AE661" i="5"/>
  <c r="AD448" i="5"/>
  <c r="AE241" i="5"/>
  <c r="AE21" i="5"/>
  <c r="AD401" i="5"/>
  <c r="AD221" i="5"/>
  <c r="AD21" i="5"/>
  <c r="AD854" i="5"/>
  <c r="AE687" i="5"/>
  <c r="AC521" i="5"/>
  <c r="AD354" i="5"/>
  <c r="AD287" i="5"/>
  <c r="AE120" i="5"/>
  <c r="AC967" i="5"/>
  <c r="AD820" i="5"/>
  <c r="AC667" i="5"/>
  <c r="AC527" i="5"/>
  <c r="AC387" i="5"/>
  <c r="AC247" i="5"/>
  <c r="AC760" i="5"/>
  <c r="AA464" i="5"/>
  <c r="Z272" i="5"/>
  <c r="AB657" i="5"/>
  <c r="Z817" i="5"/>
  <c r="AD745" i="5"/>
  <c r="AB8" i="5"/>
  <c r="AA465" i="5"/>
  <c r="Z82" i="5"/>
  <c r="AD915" i="5"/>
  <c r="AA340" i="5"/>
  <c r="AC592" i="5"/>
  <c r="AE857" i="5"/>
  <c r="AC503" i="5"/>
  <c r="AC682" i="5"/>
  <c r="AD807" i="5"/>
  <c r="AC106" i="5"/>
  <c r="AD145" i="5"/>
  <c r="AD391" i="5"/>
  <c r="AC511" i="5"/>
  <c r="AD677" i="5"/>
  <c r="AD530" i="5"/>
  <c r="AE229" i="5"/>
  <c r="AE522" i="5"/>
  <c r="AC369" i="5"/>
  <c r="AE488" i="5"/>
  <c r="AD928" i="5"/>
  <c r="AD881" i="5"/>
  <c r="AC574" i="5"/>
  <c r="AB87" i="5"/>
  <c r="AE886" i="5"/>
  <c r="AB264" i="5"/>
  <c r="AC899" i="5"/>
  <c r="AE625" i="5"/>
  <c r="AE131" i="5"/>
  <c r="AE317" i="5"/>
  <c r="AD44" i="5"/>
  <c r="AD457" i="5"/>
  <c r="AD157" i="5"/>
  <c r="AD150" i="5"/>
  <c r="AE136" i="5"/>
  <c r="AC96" i="5"/>
  <c r="AE108" i="5"/>
  <c r="AC655" i="5"/>
  <c r="AD428" i="5"/>
  <c r="AC235" i="5"/>
  <c r="AC15" i="5"/>
  <c r="AE394" i="5"/>
  <c r="AE214" i="5"/>
  <c r="AC8" i="5"/>
  <c r="AE847" i="5"/>
  <c r="AC681" i="5"/>
  <c r="AD514" i="5"/>
  <c r="AC341" i="5"/>
  <c r="AE280" i="5"/>
  <c r="AC114" i="5"/>
  <c r="AD960" i="5"/>
  <c r="AE813" i="5"/>
  <c r="AD660" i="5"/>
  <c r="AD520" i="5"/>
  <c r="AD380" i="5"/>
  <c r="AD240" i="5"/>
  <c r="AD753" i="5"/>
  <c r="AD613" i="5"/>
  <c r="AD473" i="5"/>
  <c r="AD333" i="5"/>
  <c r="AB154" i="5"/>
  <c r="Z67" i="5"/>
  <c r="AE979" i="5"/>
  <c r="AE839" i="5"/>
  <c r="AD432" i="5"/>
  <c r="AD292" i="5"/>
  <c r="AD152" i="5"/>
  <c r="AD12" i="5"/>
  <c r="AC4" i="5"/>
  <c r="AJ936" i="5"/>
  <c r="AH863" i="5"/>
  <c r="AD194" i="5"/>
  <c r="AD54" i="5"/>
  <c r="AD100" i="5"/>
  <c r="AD253" i="5"/>
  <c r="AC120" i="5"/>
  <c r="AE819" i="5"/>
  <c r="AD686" i="5"/>
  <c r="AC553" i="5"/>
  <c r="AE419" i="5"/>
  <c r="AD286" i="5"/>
  <c r="AC153" i="5"/>
  <c r="AE19" i="5"/>
  <c r="AK947" i="5"/>
  <c r="AG881" i="5"/>
  <c r="AF991" i="5"/>
  <c r="AH924" i="5"/>
  <c r="AI967" i="5"/>
  <c r="AK900" i="5"/>
  <c r="AJ970" i="5"/>
  <c r="AK983" i="5"/>
  <c r="AJ983" i="5"/>
  <c r="AI953" i="5"/>
  <c r="AK886" i="5"/>
  <c r="AF750" i="5"/>
  <c r="AH683" i="5"/>
  <c r="AJ616" i="5"/>
  <c r="AF550" i="5"/>
  <c r="AK959" i="5"/>
  <c r="AG893" i="5"/>
  <c r="AI826" i="5"/>
  <c r="AH966" i="5"/>
  <c r="AJ899" i="5"/>
  <c r="AF833" i="5"/>
  <c r="AK952" i="5"/>
  <c r="AF976" i="5"/>
  <c r="AG959" i="5"/>
  <c r="AI892" i="5"/>
  <c r="AK825" i="5"/>
  <c r="AG982" i="5"/>
  <c r="AI915" i="5"/>
  <c r="AK848" i="5"/>
  <c r="AG782" i="5"/>
  <c r="AI938" i="5"/>
  <c r="AK871" i="5"/>
  <c r="AG805" i="5"/>
  <c r="AK767" i="5"/>
  <c r="AG701" i="5"/>
  <c r="AH844" i="5"/>
  <c r="AJ777" i="5"/>
  <c r="AF711" i="5"/>
  <c r="AG844" i="5"/>
  <c r="AI777" i="5"/>
  <c r="AJ920" i="5"/>
  <c r="AF854" i="5"/>
  <c r="AH787" i="5"/>
  <c r="AJ720" i="5"/>
  <c r="AG937" i="5"/>
  <c r="AI870" i="5"/>
  <c r="AK803" i="5"/>
  <c r="AF967" i="5"/>
  <c r="AH900" i="5"/>
  <c r="AJ833" i="5"/>
  <c r="AK856" i="5"/>
  <c r="AG790" i="5"/>
  <c r="AI723" i="5"/>
  <c r="AF510" i="5"/>
  <c r="AG793" i="5"/>
  <c r="AI726" i="5"/>
  <c r="AK659" i="5"/>
  <c r="AG593" i="5"/>
  <c r="AI526" i="5"/>
  <c r="AF763" i="5"/>
  <c r="AH696" i="5"/>
  <c r="AK882" i="5"/>
  <c r="AG816" i="5"/>
  <c r="AF926" i="5"/>
  <c r="AH859" i="5"/>
  <c r="AJ792" i="5"/>
  <c r="AK745" i="5"/>
  <c r="AG679" i="5"/>
  <c r="AI612" i="5"/>
  <c r="AJ975" i="5"/>
  <c r="AF909" i="5"/>
  <c r="AH842" i="5"/>
  <c r="AK728" i="5"/>
  <c r="AF972" i="5"/>
  <c r="AH905" i="5"/>
  <c r="AJ838" i="5"/>
  <c r="AK741" i="5"/>
  <c r="AA248" i="5"/>
  <c r="AB496" i="5"/>
  <c r="Z493" i="5"/>
  <c r="AB527" i="5"/>
  <c r="Z897" i="5"/>
  <c r="AA235" i="5"/>
  <c r="AA383" i="5"/>
  <c r="AA120" i="5"/>
  <c r="AD525" i="5"/>
  <c r="AE349" i="5"/>
  <c r="AA287" i="5"/>
  <c r="AC232" i="5"/>
  <c r="AE537" i="5"/>
  <c r="AD570" i="5"/>
  <c r="AE602" i="5"/>
  <c r="AD515" i="5"/>
  <c r="AE894" i="5"/>
  <c r="AC714" i="5"/>
  <c r="AA57" i="5"/>
  <c r="Z54" i="5"/>
  <c r="AC32" i="5"/>
  <c r="AC211" i="5"/>
  <c r="AC324" i="5"/>
  <c r="AC57" i="5"/>
  <c r="AE15" i="5"/>
  <c r="AC555" i="5"/>
  <c r="AC135" i="5"/>
  <c r="AE314" i="5"/>
  <c r="AE947" i="5"/>
  <c r="AE607" i="5"/>
  <c r="AC281" i="5"/>
  <c r="AE40" i="5"/>
  <c r="AC747" i="5"/>
  <c r="AC467" i="5"/>
  <c r="AC840" i="5"/>
  <c r="AD573" i="5"/>
  <c r="AC340" i="5"/>
  <c r="Z117" i="5"/>
  <c r="AC993" i="5"/>
  <c r="AE505" i="5"/>
  <c r="AD252" i="5"/>
  <c r="AE25" i="5"/>
  <c r="AH973" i="5"/>
  <c r="AJ846" i="5"/>
  <c r="AE67" i="5"/>
  <c r="AD40" i="5"/>
  <c r="AE86" i="5"/>
  <c r="AE699" i="5"/>
  <c r="AC493" i="5"/>
  <c r="AC253" i="5"/>
  <c r="AC33" i="5"/>
  <c r="AK917" i="5"/>
  <c r="AH974" i="5"/>
  <c r="AG974" i="5"/>
  <c r="AK870" i="5"/>
  <c r="AG967" i="5"/>
  <c r="AG960" i="5"/>
  <c r="AJ786" i="5"/>
  <c r="AJ666" i="5"/>
  <c r="AJ556" i="5"/>
  <c r="AK929" i="5"/>
  <c r="AK809" i="5"/>
  <c r="AH906" i="5"/>
  <c r="AI989" i="5"/>
  <c r="AH959" i="5"/>
  <c r="AG899" i="5"/>
  <c r="AK795" i="5"/>
  <c r="AK898" i="5"/>
  <c r="AK788" i="5"/>
  <c r="AI908" i="5"/>
  <c r="AK817" i="5"/>
  <c r="AK707" i="5"/>
  <c r="AH814" i="5"/>
  <c r="AH694" i="5"/>
  <c r="AG784" i="5"/>
  <c r="AJ890" i="5"/>
  <c r="AJ770" i="5"/>
  <c r="AJ660" i="5"/>
  <c r="AI840" i="5"/>
  <c r="AH950" i="5"/>
  <c r="AH840" i="5"/>
  <c r="AK826" i="5"/>
  <c r="AK706" i="5"/>
  <c r="AF450" i="5"/>
  <c r="AI696" i="5"/>
  <c r="AI576" i="5"/>
  <c r="AJ769" i="5"/>
  <c r="AH666" i="5"/>
  <c r="AI799" i="5"/>
  <c r="AF866" i="5"/>
  <c r="AJ762" i="5"/>
  <c r="AI662" i="5"/>
  <c r="AH992" i="5"/>
  <c r="AJ885" i="5"/>
  <c r="AI735" i="5"/>
  <c r="AH945" i="5"/>
  <c r="AF842" i="5"/>
  <c r="AK721" i="5"/>
  <c r="AH998" i="5"/>
  <c r="AJ931" i="5"/>
  <c r="AF865" i="5"/>
  <c r="AH798" i="5"/>
  <c r="AH981" i="5"/>
  <c r="AJ914" i="5"/>
  <c r="AG651" i="5"/>
  <c r="AI584" i="5"/>
  <c r="AF621" i="5"/>
  <c r="AH554" i="5"/>
  <c r="AJ487" i="5"/>
  <c r="AK710" i="5"/>
  <c r="AG644" i="5"/>
  <c r="AI577" i="5"/>
  <c r="AJ650" i="5"/>
  <c r="Z1000" i="5"/>
  <c r="Z604" i="5"/>
  <c r="Z473" i="5"/>
  <c r="Z490" i="5"/>
  <c r="AB212" i="5"/>
  <c r="AE1002" i="5"/>
  <c r="Z753" i="5"/>
  <c r="AB98" i="5"/>
  <c r="Z165" i="5"/>
  <c r="Z413" i="5"/>
  <c r="AB447" i="5"/>
  <c r="AE791" i="5"/>
  <c r="AD889" i="5"/>
  <c r="AB464" i="5"/>
  <c r="AC545" i="5"/>
  <c r="AE377" i="5"/>
  <c r="AD423" i="5"/>
  <c r="AE382" i="5"/>
  <c r="AC402" i="5"/>
  <c r="AD741" i="5"/>
  <c r="AE520" i="5"/>
  <c r="AE846" i="5"/>
  <c r="AB31" i="5"/>
  <c r="AD218" i="5"/>
  <c r="AE157" i="5"/>
  <c r="AC284" i="5"/>
  <c r="AE23" i="5"/>
  <c r="AC202" i="5"/>
  <c r="AD528" i="5"/>
  <c r="AE101" i="5"/>
  <c r="AE274" i="5"/>
  <c r="AD914" i="5"/>
  <c r="AC581" i="5"/>
  <c r="AE247" i="5"/>
  <c r="AC14" i="5"/>
  <c r="AD720" i="5"/>
  <c r="AD440" i="5"/>
  <c r="AD813" i="5"/>
  <c r="AD553" i="5"/>
  <c r="AC300" i="5"/>
  <c r="Z97" i="5"/>
  <c r="AE959" i="5"/>
  <c r="AC479" i="5"/>
  <c r="AD232" i="5"/>
  <c r="AD117" i="5"/>
  <c r="AF960" i="5"/>
  <c r="AJ836" i="5"/>
  <c r="AD34" i="5"/>
  <c r="AE13" i="5"/>
  <c r="AE66" i="5"/>
  <c r="AD666" i="5"/>
  <c r="AD466" i="5"/>
  <c r="AC233" i="5"/>
  <c r="AB3" i="5"/>
  <c r="AI904" i="5"/>
  <c r="AH964" i="5"/>
  <c r="AI957" i="5"/>
  <c r="AF994" i="5"/>
  <c r="AG957" i="5"/>
  <c r="AI943" i="5"/>
  <c r="AH773" i="5"/>
  <c r="AJ656" i="5"/>
  <c r="AF540" i="5"/>
  <c r="AI916" i="5"/>
  <c r="AK799" i="5"/>
  <c r="AJ889" i="5"/>
  <c r="AG976" i="5"/>
  <c r="AG999" i="5"/>
  <c r="AI882" i="5"/>
  <c r="AI782" i="5"/>
  <c r="AK888" i="5"/>
  <c r="AG995" i="5"/>
  <c r="AG895" i="5"/>
  <c r="AK807" i="5"/>
  <c r="AG691" i="5"/>
  <c r="AF801" i="5"/>
  <c r="AH684" i="5"/>
  <c r="AI767" i="5"/>
  <c r="AH877" i="5"/>
  <c r="AJ760" i="5"/>
  <c r="AG927" i="5"/>
  <c r="AG827" i="5"/>
  <c r="AH940" i="5"/>
  <c r="AJ823" i="5"/>
  <c r="AI813" i="5"/>
  <c r="AK696" i="5"/>
  <c r="AG783" i="5"/>
  <c r="AG683" i="5"/>
  <c r="AI566" i="5"/>
  <c r="AF753" i="5"/>
  <c r="AG906" i="5"/>
  <c r="AI789" i="5"/>
  <c r="AH849" i="5"/>
  <c r="AG769" i="5"/>
  <c r="AI652" i="5"/>
  <c r="AF969" i="5"/>
  <c r="AH872" i="5"/>
  <c r="AK718" i="5"/>
  <c r="AF932" i="5"/>
  <c r="AI798" i="5"/>
  <c r="AK711" i="5"/>
  <c r="AH988" i="5"/>
  <c r="AJ921" i="5"/>
  <c r="AF855" i="5"/>
  <c r="AH788" i="5"/>
  <c r="AH971" i="5"/>
  <c r="AJ904" i="5"/>
  <c r="AG641" i="5"/>
  <c r="AI574" i="5"/>
  <c r="AF611" i="5"/>
  <c r="AH544" i="5"/>
  <c r="AJ477" i="5"/>
  <c r="AK700" i="5"/>
  <c r="AG634" i="5"/>
  <c r="AI567" i="5"/>
  <c r="AB526" i="5"/>
  <c r="AA931" i="5"/>
  <c r="AB633" i="5"/>
  <c r="Z115" i="5"/>
  <c r="Z380" i="5"/>
  <c r="AD698" i="5"/>
  <c r="AD869" i="5"/>
  <c r="AE531" i="5"/>
  <c r="AC371" i="5"/>
  <c r="AC410" i="5"/>
  <c r="AC376" i="5"/>
  <c r="AD395" i="5"/>
  <c r="AE734" i="5"/>
  <c r="AD487" i="5"/>
  <c r="AB21" i="5"/>
  <c r="AE211" i="5"/>
  <c r="AD144" i="5"/>
  <c r="AD257" i="5"/>
  <c r="AC210" i="5"/>
  <c r="AD195" i="5"/>
  <c r="AC515" i="5"/>
  <c r="AC95" i="5"/>
  <c r="AC268" i="5"/>
  <c r="AE907" i="5"/>
  <c r="AE567" i="5"/>
  <c r="AC241" i="5"/>
  <c r="AB7" i="5"/>
  <c r="AE713" i="5"/>
  <c r="AE433" i="5"/>
  <c r="AE806" i="5"/>
  <c r="AC540" i="5"/>
  <c r="AD293" i="5"/>
  <c r="AD946" i="5"/>
  <c r="AE445" i="5"/>
  <c r="AE225" i="5"/>
  <c r="AC104" i="5"/>
  <c r="AH943" i="5"/>
  <c r="AH833" i="5"/>
  <c r="AC21" i="5"/>
  <c r="AE266" i="5"/>
  <c r="AC60" i="5"/>
  <c r="AC653" i="5"/>
  <c r="AC433" i="5"/>
  <c r="AD226" i="5"/>
  <c r="AK997" i="5"/>
  <c r="AK887" i="5"/>
  <c r="AF961" i="5"/>
  <c r="AK950" i="5"/>
  <c r="AH977" i="5"/>
  <c r="AK953" i="5"/>
  <c r="AK936" i="5"/>
  <c r="AJ756" i="5"/>
  <c r="AH653" i="5"/>
  <c r="AH533" i="5"/>
  <c r="AK899" i="5"/>
  <c r="AH3" i="5"/>
  <c r="AF883" i="5"/>
  <c r="AI959" i="5"/>
  <c r="AK995" i="5"/>
  <c r="AK875" i="5"/>
  <c r="AK988" i="5"/>
  <c r="AI885" i="5"/>
  <c r="AI988" i="5"/>
  <c r="AI878" i="5"/>
  <c r="AI804" i="5"/>
  <c r="AH894" i="5"/>
  <c r="AH784" i="5"/>
  <c r="AF681" i="5"/>
  <c r="AK760" i="5"/>
  <c r="AJ860" i="5"/>
  <c r="AH757" i="5"/>
  <c r="AI920" i="5"/>
  <c r="AI810" i="5"/>
  <c r="AF937" i="5"/>
  <c r="AF817" i="5"/>
  <c r="AK796" i="5"/>
  <c r="AI693" i="5"/>
  <c r="AI776" i="5"/>
  <c r="AI666" i="5"/>
  <c r="AG563" i="5"/>
  <c r="AH746" i="5"/>
  <c r="AI889" i="5"/>
  <c r="AB897" i="5"/>
  <c r="AB381" i="5"/>
  <c r="AD931" i="5"/>
  <c r="AE869" i="5"/>
  <c r="AD942" i="5"/>
  <c r="AA357" i="5"/>
  <c r="AC951" i="5"/>
  <c r="AC722" i="5"/>
  <c r="AD318" i="5"/>
  <c r="AD857" i="5"/>
  <c r="AC310" i="5"/>
  <c r="AC216" i="5"/>
  <c r="AC242" i="5"/>
  <c r="AC668" i="5"/>
  <c r="AE420" i="5"/>
  <c r="AE825" i="5"/>
  <c r="AE11" i="5"/>
  <c r="AC624" i="5"/>
  <c r="AD350" i="5"/>
  <c r="AC50" i="5"/>
  <c r="AE48" i="5"/>
  <c r="AD368" i="5"/>
  <c r="AD521" i="5"/>
  <c r="AE134" i="5"/>
  <c r="AE787" i="5"/>
  <c r="AD454" i="5"/>
  <c r="AE220" i="5"/>
  <c r="AD900" i="5"/>
  <c r="AE613" i="5"/>
  <c r="AE333" i="5"/>
  <c r="AE706" i="5"/>
  <c r="AC460" i="5"/>
  <c r="Z57" i="5"/>
  <c r="AE899" i="5"/>
  <c r="AE385" i="5"/>
  <c r="AC159" i="5"/>
  <c r="AC64" i="5"/>
  <c r="AH913" i="5"/>
  <c r="AC201" i="5"/>
  <c r="AC167" i="5"/>
  <c r="AD213" i="5"/>
  <c r="AD826" i="5"/>
  <c r="AC613" i="5"/>
  <c r="AE379" i="5"/>
  <c r="AE159" i="5"/>
  <c r="AK977" i="5"/>
  <c r="AG861" i="5"/>
  <c r="AJ927" i="5"/>
  <c r="AK930" i="5"/>
  <c r="AJ950" i="5"/>
  <c r="AF987" i="5"/>
  <c r="AK916" i="5"/>
  <c r="AF730" i="5"/>
  <c r="AF620" i="5"/>
  <c r="AK989" i="5"/>
  <c r="AG873" i="5"/>
  <c r="AJ969" i="5"/>
  <c r="AF863" i="5"/>
  <c r="AK932" i="5"/>
  <c r="AI962" i="5"/>
  <c r="AK855" i="5"/>
  <c r="AG962" i="5"/>
  <c r="AG852" i="5"/>
  <c r="AI968" i="5"/>
  <c r="AK851" i="5"/>
  <c r="AG771" i="5"/>
  <c r="AH874" i="5"/>
  <c r="AJ757" i="5"/>
  <c r="AI847" i="5"/>
  <c r="AK740" i="5"/>
  <c r="AF834" i="5"/>
  <c r="AF724" i="5"/>
  <c r="AI900" i="5"/>
  <c r="AK783" i="5"/>
  <c r="AJ903" i="5"/>
  <c r="AF797" i="5"/>
  <c r="AG770" i="5"/>
  <c r="AH513" i="5"/>
  <c r="AI756" i="5"/>
  <c r="AK639" i="5"/>
  <c r="AK529" i="5"/>
  <c r="AH726" i="5"/>
  <c r="AK862" i="5"/>
  <c r="AH929" i="5"/>
  <c r="AJ822" i="5"/>
  <c r="AK725" i="5"/>
  <c r="AK615" i="5"/>
  <c r="AJ945" i="5"/>
  <c r="AJ835" i="5"/>
  <c r="AF1002" i="5"/>
  <c r="AH895" i="5"/>
  <c r="AK771" i="5"/>
  <c r="AK691" i="5"/>
  <c r="AH968" i="5"/>
  <c r="AJ901" i="5"/>
  <c r="AF835" i="5"/>
  <c r="AG998" i="5"/>
  <c r="AH951" i="5"/>
  <c r="AJ884" i="5"/>
  <c r="AG621" i="5"/>
  <c r="AJ657" i="5"/>
  <c r="AF591" i="5"/>
  <c r="AH524" i="5"/>
  <c r="AJ457" i="5"/>
  <c r="AK680" i="5"/>
  <c r="AG614" i="5"/>
  <c r="AI547" i="5"/>
  <c r="AJ620" i="5"/>
  <c r="AB592" i="5"/>
  <c r="AB343" i="5"/>
  <c r="AA161" i="5"/>
  <c r="AD791" i="5"/>
  <c r="AD716" i="5"/>
  <c r="Z266" i="5"/>
  <c r="AE752" i="5"/>
  <c r="AE32" i="5"/>
  <c r="AE204" i="5"/>
  <c r="AC857" i="5"/>
  <c r="AC143" i="5"/>
  <c r="AC209" i="5"/>
  <c r="AE821" i="5"/>
  <c r="AB57" i="5"/>
  <c r="Z267" i="5"/>
  <c r="AE725" i="5"/>
  <c r="AC98" i="5"/>
  <c r="AE530" i="5"/>
  <c r="AD250" i="5"/>
  <c r="AE162" i="5"/>
  <c r="AD728" i="5"/>
  <c r="AE301" i="5"/>
  <c r="AD481" i="5"/>
  <c r="AE94" i="5"/>
  <c r="AC741" i="5"/>
  <c r="AD414" i="5"/>
  <c r="AC174" i="5"/>
  <c r="AC867" i="5"/>
  <c r="AD580" i="5"/>
  <c r="AD300" i="5"/>
  <c r="AD673" i="5"/>
  <c r="AE426" i="5"/>
  <c r="Z157" i="5"/>
  <c r="Z37" i="5"/>
  <c r="AD846" i="5"/>
  <c r="AD352" i="5"/>
  <c r="AE105" i="5"/>
  <c r="AE10" i="5"/>
  <c r="AJ896" i="5"/>
  <c r="AD154" i="5"/>
  <c r="AC107" i="5"/>
  <c r="AC180" i="5"/>
  <c r="AE779" i="5"/>
  <c r="AE559" i="5"/>
  <c r="AD346" i="5"/>
  <c r="AC113" i="5"/>
  <c r="AG951" i="5"/>
  <c r="AI844" i="5"/>
  <c r="AH904" i="5"/>
  <c r="AG904" i="5"/>
  <c r="AF934" i="5"/>
  <c r="AG1000" i="5"/>
  <c r="AG890" i="5"/>
  <c r="AH713" i="5"/>
  <c r="AJ596" i="5"/>
  <c r="AG963" i="5"/>
  <c r="AI856" i="5"/>
  <c r="AH946" i="5"/>
  <c r="AH836" i="5"/>
  <c r="AG916" i="5"/>
  <c r="AG939" i="5"/>
  <c r="AG829" i="5"/>
  <c r="AI945" i="5"/>
  <c r="AK828" i="5"/>
  <c r="AK941" i="5"/>
  <c r="AG835" i="5"/>
  <c r="AK747" i="5"/>
  <c r="AJ847" i="5"/>
  <c r="AF741" i="5"/>
  <c r="AG824" i="5"/>
  <c r="AF924" i="5"/>
  <c r="AH817" i="5"/>
  <c r="AJ700" i="5"/>
  <c r="AK873" i="5"/>
  <c r="AG767" i="5"/>
  <c r="AH880" i="5"/>
  <c r="AG860" i="5"/>
  <c r="AI753" i="5"/>
  <c r="AF490" i="5"/>
  <c r="AK729" i="5"/>
  <c r="AG623" i="5"/>
  <c r="AJ809" i="5"/>
  <c r="AJ699" i="5"/>
  <c r="AG846" i="5"/>
  <c r="AF906" i="5"/>
  <c r="AF796" i="5"/>
  <c r="AG709" i="5"/>
  <c r="AI592" i="5"/>
  <c r="AJ925" i="5"/>
  <c r="AG772" i="5"/>
  <c r="AJ978" i="5"/>
  <c r="AJ878" i="5"/>
  <c r="AI748" i="5"/>
  <c r="AI678" i="5"/>
  <c r="AF955" i="5"/>
  <c r="AH888" i="5"/>
  <c r="AB899" i="5"/>
  <c r="AB398" i="5"/>
  <c r="Z485" i="5"/>
  <c r="Z766" i="5"/>
  <c r="Z987" i="5"/>
  <c r="AD785" i="5"/>
  <c r="Z358" i="5"/>
  <c r="AC643" i="5"/>
  <c r="Z236" i="5"/>
  <c r="AB240" i="5"/>
  <c r="AC746" i="5"/>
  <c r="AC997" i="5"/>
  <c r="Z194" i="5"/>
  <c r="AE184" i="5"/>
  <c r="AD830" i="5"/>
  <c r="AE129" i="5"/>
  <c r="AE195" i="5"/>
  <c r="AD808" i="5"/>
  <c r="Z33" i="5"/>
  <c r="AB17" i="5"/>
  <c r="AC719" i="5"/>
  <c r="AE84" i="5"/>
  <c r="AC524" i="5"/>
  <c r="AE243" i="5"/>
  <c r="AC156" i="5"/>
  <c r="AE721" i="5"/>
  <c r="AC295" i="5"/>
  <c r="AE454" i="5"/>
  <c r="AC88" i="5"/>
  <c r="AD734" i="5"/>
  <c r="AE407" i="5"/>
  <c r="AD167" i="5"/>
  <c r="AD860" i="5"/>
  <c r="AE573" i="5"/>
  <c r="AE293" i="5"/>
  <c r="AE666" i="5"/>
  <c r="AC420" i="5"/>
  <c r="Z27" i="5"/>
  <c r="AC559" i="5"/>
  <c r="AE345" i="5"/>
  <c r="AC99" i="5"/>
  <c r="AJ996" i="5"/>
  <c r="AH893" i="5"/>
  <c r="AE147" i="5"/>
  <c r="AC87" i="5"/>
  <c r="AD173" i="5"/>
  <c r="AC773" i="5"/>
  <c r="AE539" i="5"/>
  <c r="AE339" i="5"/>
  <c r="AD106" i="5"/>
  <c r="AG941" i="5"/>
  <c r="AG841" i="5"/>
  <c r="AF901" i="5"/>
  <c r="AG894" i="5"/>
  <c r="AJ930" i="5"/>
  <c r="AK996" i="5"/>
  <c r="AF810" i="5"/>
  <c r="AF710" i="5"/>
  <c r="AH593" i="5"/>
  <c r="AG953" i="5"/>
  <c r="AG853" i="5"/>
  <c r="AF943" i="5"/>
  <c r="AH826" i="5"/>
  <c r="AJ1002" i="5"/>
  <c r="AK935" i="5"/>
  <c r="AG819" i="5"/>
  <c r="AG942" i="5"/>
  <c r="AI825" i="5"/>
  <c r="AK931" i="5"/>
  <c r="AK831" i="5"/>
  <c r="AI744" i="5"/>
  <c r="AJ837" i="5"/>
  <c r="AJ737" i="5"/>
  <c r="AK820" i="5"/>
  <c r="AF914" i="5"/>
  <c r="AF814" i="5"/>
  <c r="AH697" i="5"/>
  <c r="AK863" i="5"/>
  <c r="AK763" i="5"/>
  <c r="AF877" i="5"/>
  <c r="AG850" i="5"/>
  <c r="AG750" i="5"/>
  <c r="AJ486" i="5"/>
  <c r="AK719" i="5"/>
  <c r="AK619" i="5"/>
  <c r="AH806" i="5"/>
  <c r="AJ689" i="5"/>
  <c r="AK842" i="5"/>
  <c r="AJ902" i="5"/>
  <c r="AF786" i="5"/>
  <c r="AK705" i="5"/>
  <c r="AG589" i="5"/>
  <c r="AJ915" i="5"/>
  <c r="AK768" i="5"/>
  <c r="AH975" i="5"/>
  <c r="AH875" i="5"/>
  <c r="AG745" i="5"/>
  <c r="AG675" i="5"/>
  <c r="AJ951" i="5"/>
  <c r="AF885" i="5"/>
  <c r="AH818" i="5"/>
  <c r="AH1001" i="5"/>
  <c r="AJ934" i="5"/>
  <c r="AG671" i="5"/>
  <c r="AB462" i="5"/>
  <c r="Z229" i="5"/>
  <c r="AB753" i="5"/>
  <c r="AB325" i="5"/>
  <c r="AA319" i="5"/>
  <c r="Z216" i="5"/>
  <c r="Z233" i="5"/>
  <c r="AC726" i="5"/>
  <c r="AD990" i="5"/>
  <c r="AB120" i="5"/>
  <c r="AB121" i="5"/>
  <c r="AD151" i="5"/>
  <c r="AC817" i="5"/>
  <c r="AC63" i="5"/>
  <c r="AC169" i="5"/>
  <c r="AD788" i="5"/>
  <c r="Z23" i="5"/>
  <c r="AA157" i="5"/>
  <c r="AD672" i="5"/>
  <c r="AD344" i="5"/>
  <c r="AE470" i="5"/>
  <c r="AC197" i="5"/>
  <c r="AD109" i="5"/>
  <c r="AC675" i="5"/>
  <c r="AD248" i="5"/>
  <c r="AC408" i="5"/>
  <c r="AC28" i="5"/>
  <c r="AD694" i="5"/>
  <c r="AC361" i="5"/>
  <c r="AD127" i="5"/>
  <c r="AC827" i="5"/>
  <c r="AE533" i="5"/>
  <c r="AE253" i="5"/>
  <c r="AE626" i="5"/>
  <c r="AD413" i="5"/>
  <c r="AB144" i="5"/>
  <c r="AD552" i="5"/>
  <c r="AC339" i="5"/>
  <c r="AD92" i="5"/>
  <c r="AH993" i="5"/>
  <c r="AF890" i="5"/>
  <c r="AC141" i="5"/>
  <c r="AD80" i="5"/>
  <c r="AE166" i="5"/>
  <c r="AD766" i="5"/>
  <c r="AC533" i="5"/>
  <c r="AC333" i="5"/>
  <c r="AE99" i="5"/>
  <c r="AK937" i="5"/>
  <c r="AK837" i="5"/>
  <c r="AJ897" i="5"/>
  <c r="AK890" i="5"/>
  <c r="AH927" i="5"/>
  <c r="AI993" i="5"/>
  <c r="AJ806" i="5"/>
  <c r="AJ706" i="5"/>
  <c r="AF590" i="5"/>
  <c r="AK949" i="5"/>
  <c r="AK849" i="5"/>
  <c r="AJ939" i="5"/>
  <c r="AF823" i="5"/>
  <c r="AH999" i="5"/>
  <c r="AI932" i="5"/>
  <c r="AK815" i="5"/>
  <c r="AK938" i="5"/>
  <c r="AG822" i="5"/>
  <c r="AI928" i="5"/>
  <c r="AI828" i="5"/>
  <c r="AG741" i="5"/>
  <c r="AH834" i="5"/>
  <c r="AH734" i="5"/>
  <c r="AI817" i="5"/>
  <c r="AJ910" i="5"/>
  <c r="AJ810" i="5"/>
  <c r="AF694" i="5"/>
  <c r="AI860" i="5"/>
  <c r="AI760" i="5"/>
  <c r="AJ873" i="5"/>
  <c r="AK846" i="5"/>
  <c r="AK746" i="5"/>
  <c r="AH483" i="5"/>
  <c r="AI716" i="5"/>
  <c r="AI616" i="5"/>
  <c r="AF803" i="5"/>
  <c r="AH686" i="5"/>
  <c r="AI839" i="5"/>
  <c r="AH899" i="5"/>
  <c r="AJ782" i="5"/>
  <c r="AI702" i="5"/>
  <c r="AK585" i="5"/>
  <c r="AH912" i="5"/>
  <c r="AI765" i="5"/>
  <c r="AH965" i="5"/>
  <c r="AJ868" i="5"/>
  <c r="AI738" i="5"/>
  <c r="AK671" i="5"/>
  <c r="AH948" i="5"/>
  <c r="AJ881" i="5"/>
  <c r="AF815" i="5"/>
  <c r="AF998" i="5"/>
  <c r="AH931" i="5"/>
  <c r="AK667" i="5"/>
  <c r="AG601" i="5"/>
  <c r="AJ637" i="5"/>
  <c r="AF571" i="5"/>
  <c r="Z325" i="5"/>
  <c r="Z543" i="5"/>
  <c r="AB275" i="5"/>
  <c r="AA299" i="5"/>
  <c r="AB213" i="5"/>
  <c r="AC646" i="5"/>
  <c r="AC750" i="5"/>
  <c r="Z84" i="5"/>
  <c r="AE144" i="5"/>
  <c r="AE763" i="5"/>
  <c r="AE49" i="5"/>
  <c r="AC149" i="5"/>
  <c r="AC775" i="5"/>
  <c r="AA147" i="5"/>
  <c r="AC579" i="5"/>
  <c r="AE297" i="5"/>
  <c r="AE410" i="5"/>
  <c r="AE103" i="5"/>
  <c r="AC56" i="5"/>
  <c r="AC615" i="5"/>
  <c r="AD208" i="5"/>
  <c r="AC368" i="5"/>
  <c r="AE987" i="5"/>
  <c r="AD654" i="5"/>
  <c r="AC321" i="5"/>
  <c r="AD87" i="5"/>
  <c r="AD780" i="5"/>
  <c r="AD500" i="5"/>
  <c r="AD220" i="5"/>
  <c r="AC620" i="5"/>
  <c r="AC400" i="5"/>
  <c r="AB134" i="5"/>
  <c r="AB24" i="5"/>
  <c r="AC539" i="5"/>
  <c r="AE305" i="5"/>
  <c r="AE85" i="5"/>
  <c r="AJ986" i="5"/>
  <c r="AH873" i="5"/>
  <c r="AD134" i="5"/>
  <c r="AC67" i="5"/>
  <c r="AD133" i="5"/>
  <c r="AE759" i="5"/>
  <c r="AE519" i="5"/>
  <c r="AE299" i="5"/>
  <c r="AC93" i="5"/>
  <c r="AG931" i="5"/>
  <c r="AJ997" i="5"/>
  <c r="AI3" i="5"/>
  <c r="AG884" i="5"/>
  <c r="AI990" i="5"/>
  <c r="AG990" i="5"/>
  <c r="AF800" i="5"/>
  <c r="AF690" i="5"/>
  <c r="AJ586" i="5"/>
  <c r="AG943" i="5"/>
  <c r="AG833" i="5"/>
  <c r="AH936" i="5"/>
  <c r="AK1002" i="5"/>
  <c r="AJ982" i="5"/>
  <c r="AG929" i="5"/>
  <c r="AG809" i="5"/>
  <c r="AG922" i="5"/>
  <c r="AK818" i="5"/>
  <c r="AK921" i="5"/>
  <c r="AK811" i="5"/>
  <c r="AK737" i="5"/>
  <c r="AJ827" i="5"/>
  <c r="AJ717" i="5"/>
  <c r="AG814" i="5"/>
  <c r="AF904" i="5"/>
  <c r="AF794" i="5"/>
  <c r="AJ690" i="5"/>
  <c r="AK853" i="5"/>
  <c r="AK743" i="5"/>
  <c r="AH870" i="5"/>
  <c r="AG840" i="5"/>
  <c r="AG730" i="5"/>
  <c r="AF480" i="5"/>
  <c r="AK709" i="5"/>
  <c r="AK599" i="5"/>
  <c r="AJ799" i="5"/>
  <c r="AJ679" i="5"/>
  <c r="AK822" i="5"/>
  <c r="AF896" i="5"/>
  <c r="AF776" i="5"/>
  <c r="AK685" i="5"/>
  <c r="AI582" i="5"/>
  <c r="AH902" i="5"/>
  <c r="AK758" i="5"/>
  <c r="AF962" i="5"/>
  <c r="AH865" i="5"/>
  <c r="AG735" i="5"/>
  <c r="AI668" i="5"/>
  <c r="AF945" i="5"/>
  <c r="AH878" i="5"/>
  <c r="AJ811" i="5"/>
  <c r="AJ994" i="5"/>
  <c r="AF928" i="5"/>
  <c r="AI664" i="5"/>
  <c r="AK597" i="5"/>
  <c r="AH634" i="5"/>
  <c r="AJ567" i="5"/>
  <c r="AF501" i="5"/>
  <c r="AH434" i="5"/>
  <c r="AI657" i="5"/>
  <c r="AK590" i="5"/>
  <c r="AG524" i="5"/>
  <c r="AH597" i="5"/>
  <c r="AA539" i="5"/>
  <c r="AA356" i="5"/>
  <c r="AB95" i="5"/>
  <c r="AB163" i="5"/>
  <c r="Z677" i="5"/>
  <c r="AD639" i="5"/>
  <c r="AC730" i="5"/>
  <c r="AA40" i="5"/>
  <c r="AD425" i="5"/>
  <c r="AD724" i="5"/>
  <c r="AE743" i="5"/>
  <c r="AD729" i="5"/>
  <c r="AC109" i="5"/>
  <c r="AA63" i="5"/>
  <c r="AE760" i="5"/>
  <c r="AA97" i="5"/>
  <c r="AB224" i="5"/>
  <c r="AC52" i="5"/>
  <c r="AC271" i="5"/>
  <c r="AC364" i="5"/>
  <c r="AE83" i="5"/>
  <c r="AC36" i="5"/>
  <c r="AE601" i="5"/>
  <c r="AE161" i="5"/>
  <c r="AE354" i="5"/>
  <c r="AE967" i="5"/>
  <c r="AC641" i="5"/>
  <c r="AC301" i="5"/>
  <c r="AC74" i="5"/>
  <c r="AC767" i="5"/>
  <c r="AC487" i="5"/>
  <c r="AC207" i="5"/>
  <c r="AC600" i="5"/>
  <c r="AE386" i="5"/>
  <c r="Z127" i="5"/>
  <c r="Z17" i="5"/>
  <c r="AD532" i="5"/>
  <c r="AC299" i="5"/>
  <c r="AD72" i="5"/>
  <c r="AH983" i="5"/>
  <c r="AF870" i="5"/>
  <c r="AC121" i="5"/>
  <c r="AD60" i="5"/>
  <c r="AE126" i="5"/>
  <c r="AD746" i="5"/>
  <c r="AC513" i="5"/>
  <c r="AC293" i="5"/>
  <c r="AE79" i="5"/>
  <c r="AK927" i="5"/>
  <c r="AH994" i="5"/>
  <c r="AI997" i="5"/>
  <c r="AK880" i="5"/>
  <c r="AG987" i="5"/>
  <c r="AI983" i="5"/>
  <c r="AJ796" i="5"/>
  <c r="AJ686" i="5"/>
  <c r="AF580" i="5"/>
  <c r="AK939" i="5"/>
  <c r="AK829" i="5"/>
  <c r="AJ929" i="5"/>
  <c r="AI999" i="5"/>
  <c r="AH979" i="5"/>
  <c r="AI922" i="5"/>
  <c r="AK805" i="5"/>
  <c r="AK918" i="5"/>
  <c r="AG812" i="5"/>
  <c r="AI918" i="5"/>
  <c r="AI808" i="5"/>
  <c r="AG731" i="5"/>
  <c r="AH824" i="5"/>
  <c r="AH714" i="5"/>
  <c r="AI807" i="5"/>
  <c r="AJ900" i="5"/>
  <c r="AJ790" i="5"/>
  <c r="AF684" i="5"/>
  <c r="AI850" i="5"/>
  <c r="AI740" i="5"/>
  <c r="AJ863" i="5"/>
  <c r="AK836" i="5"/>
  <c r="AK726" i="5"/>
  <c r="AH473" i="5"/>
  <c r="AI706" i="5"/>
  <c r="AI596" i="5"/>
  <c r="AF793" i="5"/>
  <c r="AH676" i="5"/>
  <c r="AA136" i="5"/>
  <c r="Z803" i="5"/>
  <c r="Z540" i="5"/>
  <c r="AA315" i="5"/>
  <c r="Z169" i="5"/>
  <c r="AA423" i="5"/>
  <c r="AD645" i="5"/>
  <c r="AE496" i="5"/>
  <c r="AD867" i="5"/>
  <c r="AE378" i="5"/>
  <c r="AD704" i="5"/>
  <c r="AE683" i="5"/>
  <c r="AE682" i="5"/>
  <c r="AC69" i="5"/>
  <c r="AE994" i="5"/>
  <c r="AD727" i="5"/>
  <c r="AA67" i="5"/>
  <c r="Z64" i="5"/>
  <c r="AE38" i="5"/>
  <c r="AE257" i="5"/>
  <c r="AD337" i="5"/>
  <c r="AE63" i="5"/>
  <c r="AD9" i="5"/>
  <c r="AD568" i="5"/>
  <c r="AD148" i="5"/>
  <c r="AD321" i="5"/>
  <c r="AD954" i="5"/>
  <c r="AC621" i="5"/>
  <c r="AE287" i="5"/>
  <c r="AC54" i="5"/>
  <c r="AE753" i="5"/>
  <c r="AE473" i="5"/>
  <c r="AE193" i="5"/>
  <c r="AC580" i="5"/>
  <c r="AE346" i="5"/>
  <c r="AB124" i="5"/>
  <c r="AD512" i="5"/>
  <c r="AD272" i="5"/>
  <c r="AC59" i="5"/>
  <c r="AJ976" i="5"/>
  <c r="AH853" i="5"/>
  <c r="AE107" i="5"/>
  <c r="AC47" i="5"/>
  <c r="AC100" i="5"/>
  <c r="AC733" i="5"/>
  <c r="AE499" i="5"/>
  <c r="AD266" i="5"/>
  <c r="AD66" i="5"/>
  <c r="AG921" i="5"/>
  <c r="AF981" i="5"/>
  <c r="AK990" i="5"/>
  <c r="AG874" i="5"/>
  <c r="AK973" i="5"/>
  <c r="AK976" i="5"/>
  <c r="AF790" i="5"/>
  <c r="AH673" i="5"/>
  <c r="AH573" i="5"/>
  <c r="AG933" i="5"/>
  <c r="AI816" i="5"/>
  <c r="AF923" i="5"/>
  <c r="AK992" i="5"/>
  <c r="AF966" i="5"/>
  <c r="AK915" i="5"/>
  <c r="AG799" i="5"/>
  <c r="AI905" i="5"/>
  <c r="AI805" i="5"/>
  <c r="AK911" i="5"/>
  <c r="AI824" i="5"/>
  <c r="AI724" i="5"/>
  <c r="AJ817" i="5"/>
  <c r="AF701" i="5"/>
  <c r="AK800" i="5"/>
  <c r="AF894" i="5"/>
  <c r="AH777" i="5"/>
  <c r="AH677" i="5"/>
  <c r="AK843" i="5"/>
  <c r="AF957" i="5"/>
  <c r="AF857" i="5"/>
  <c r="AG830" i="5"/>
  <c r="AI713" i="5"/>
  <c r="AJ466" i="5"/>
  <c r="AK699" i="5"/>
  <c r="AG583" i="5"/>
  <c r="AH786" i="5"/>
  <c r="AJ669" i="5"/>
  <c r="AG806" i="5"/>
  <c r="AJ882" i="5"/>
  <c r="AF766" i="5"/>
  <c r="AG669" i="5"/>
  <c r="AF999" i="5"/>
  <c r="AF889" i="5"/>
  <c r="AI745" i="5"/>
  <c r="AJ948" i="5"/>
  <c r="AH845" i="5"/>
  <c r="AG725" i="5"/>
  <c r="AJ1001" i="5"/>
  <c r="AF935" i="5"/>
  <c r="AH868" i="5"/>
  <c r="AA720" i="5"/>
  <c r="AE976" i="5"/>
  <c r="AA353" i="5"/>
  <c r="AA697" i="5"/>
  <c r="AE715" i="5"/>
  <c r="AE398" i="5"/>
  <c r="AD690" i="5"/>
  <c r="AD102" i="5"/>
  <c r="AC145" i="5"/>
  <c r="AC184" i="5"/>
  <c r="AD135" i="5"/>
  <c r="AC55" i="5"/>
  <c r="AC861" i="5"/>
  <c r="AC294" i="5"/>
  <c r="AD680" i="5"/>
  <c r="AE766" i="5"/>
  <c r="Z207" i="5"/>
  <c r="AD372" i="5"/>
  <c r="AE50" i="5"/>
  <c r="AD174" i="5"/>
  <c r="AC200" i="5"/>
  <c r="AE599" i="5"/>
  <c r="AC133" i="5"/>
  <c r="AI854" i="5"/>
  <c r="AG924" i="5"/>
  <c r="AJ973" i="5"/>
  <c r="AH723" i="5"/>
  <c r="AG983" i="5"/>
  <c r="AH956" i="5"/>
  <c r="AG926" i="5"/>
  <c r="AG849" i="5"/>
  <c r="AK838" i="5"/>
  <c r="AG845" i="5"/>
  <c r="AJ867" i="5"/>
  <c r="AG834" i="5"/>
  <c r="AH827" i="5"/>
  <c r="AK893" i="5"/>
  <c r="AH890" i="5"/>
  <c r="AI763" i="5"/>
  <c r="AK749" i="5"/>
  <c r="AI516" i="5"/>
  <c r="AG856" i="5"/>
  <c r="AF836" i="5"/>
  <c r="AG659" i="5"/>
  <c r="AJ935" i="5"/>
  <c r="AI705" i="5"/>
  <c r="AH835" i="5"/>
  <c r="AG685" i="5"/>
  <c r="AJ911" i="5"/>
  <c r="AF805" i="5"/>
  <c r="AH961" i="5"/>
  <c r="AI674" i="5"/>
  <c r="AK577" i="5"/>
  <c r="AH594" i="5"/>
  <c r="AJ507" i="5"/>
  <c r="AG714" i="5"/>
  <c r="AI627" i="5"/>
  <c r="AG544" i="5"/>
  <c r="AH607" i="5"/>
  <c r="AH537" i="5"/>
  <c r="AI690" i="5"/>
  <c r="AH790" i="5"/>
  <c r="AJ723" i="5"/>
  <c r="AF657" i="5"/>
  <c r="AH590" i="5"/>
  <c r="AG630" i="5"/>
  <c r="AF390" i="5"/>
  <c r="AH323" i="5"/>
  <c r="AG503" i="5"/>
  <c r="AH636" i="5"/>
  <c r="AJ569" i="5"/>
  <c r="AG756" i="5"/>
  <c r="AI689" i="5"/>
  <c r="AK622" i="5"/>
  <c r="AF726" i="5"/>
  <c r="AH659" i="5"/>
  <c r="AJ592" i="5"/>
  <c r="AG539" i="5"/>
  <c r="AI472" i="5"/>
  <c r="AK405" i="5"/>
  <c r="AH792" i="5"/>
  <c r="AJ725" i="5"/>
  <c r="AF659" i="5"/>
  <c r="AH592" i="5"/>
  <c r="AK688" i="5"/>
  <c r="AG622" i="5"/>
  <c r="AI555" i="5"/>
  <c r="AK488" i="5"/>
  <c r="AJ788" i="5"/>
  <c r="AF722" i="5"/>
  <c r="AH655" i="5"/>
  <c r="AI608" i="5"/>
  <c r="AK541" i="5"/>
  <c r="AG475" i="5"/>
  <c r="AF735" i="5"/>
  <c r="AH668" i="5"/>
  <c r="AJ601" i="5"/>
  <c r="AF535" i="5"/>
  <c r="AI961" i="5"/>
  <c r="AK894" i="5"/>
  <c r="AG828" i="5"/>
  <c r="AI761" i="5"/>
  <c r="AF828" i="5"/>
  <c r="AH761" i="5"/>
  <c r="AJ694" i="5"/>
  <c r="AF628" i="5"/>
  <c r="AK527" i="5"/>
  <c r="AG461" i="5"/>
  <c r="AI394" i="5"/>
  <c r="AH414" i="5"/>
  <c r="AJ347" i="5"/>
  <c r="AI467" i="5"/>
  <c r="AK400" i="5"/>
  <c r="AG334" i="5"/>
  <c r="AF494" i="5"/>
  <c r="AH427" i="5"/>
  <c r="AJ360" i="5"/>
  <c r="AI600" i="5"/>
  <c r="AK533" i="5"/>
  <c r="AG467" i="5"/>
  <c r="AF547" i="5"/>
  <c r="AH480" i="5"/>
  <c r="AJ413" i="5"/>
  <c r="AF347" i="5"/>
  <c r="AG600" i="5"/>
  <c r="AI533" i="5"/>
  <c r="AK466" i="5"/>
  <c r="AG400" i="5"/>
  <c r="AH253" i="5"/>
  <c r="AJ186" i="5"/>
  <c r="AK399" i="5"/>
  <c r="AG333" i="5"/>
  <c r="AF473" i="5"/>
  <c r="AH406" i="5"/>
  <c r="AJ339" i="5"/>
  <c r="AG536" i="5"/>
  <c r="AI469" i="5"/>
  <c r="AK402" i="5"/>
  <c r="AJ512" i="5"/>
  <c r="AF446" i="5"/>
  <c r="AG359" i="5"/>
  <c r="AJ515" i="5"/>
  <c r="AF449" i="5"/>
  <c r="AH382" i="5"/>
  <c r="AJ315" i="5"/>
  <c r="AF249" i="5"/>
  <c r="AK398" i="5"/>
  <c r="AG332" i="5"/>
  <c r="AJ588" i="5"/>
  <c r="AF522" i="5"/>
  <c r="AH455" i="5"/>
  <c r="AJ388" i="5"/>
  <c r="AG395" i="5"/>
  <c r="AF465" i="5"/>
  <c r="AH398" i="5"/>
  <c r="AJ331" i="5"/>
  <c r="AK714" i="5"/>
  <c r="AG648" i="5"/>
  <c r="AI581" i="5"/>
  <c r="AK514" i="5"/>
  <c r="AG448" i="5"/>
  <c r="AI381" i="5"/>
  <c r="AJ574" i="5"/>
  <c r="AF508" i="5"/>
  <c r="AH441" i="5"/>
  <c r="AK317" i="5"/>
  <c r="AG251" i="5"/>
  <c r="AI184" i="5"/>
  <c r="AA450" i="5"/>
  <c r="AC943" i="5"/>
  <c r="AA667" i="5"/>
  <c r="AB484" i="5"/>
  <c r="AE695" i="5"/>
  <c r="AD578" i="5"/>
  <c r="AC477" i="5"/>
  <c r="AD455" i="5"/>
  <c r="AD98" i="5"/>
  <c r="AD390" i="5"/>
  <c r="AC82" i="5"/>
  <c r="AE554" i="5"/>
  <c r="AC821" i="5"/>
  <c r="AC254" i="5"/>
  <c r="AD640" i="5"/>
  <c r="AD733" i="5"/>
  <c r="AB14" i="5"/>
  <c r="AE365" i="5"/>
  <c r="AD17" i="5"/>
  <c r="AC161" i="5"/>
  <c r="AD193" i="5"/>
  <c r="AD566" i="5"/>
  <c r="AE119" i="5"/>
  <c r="AG851" i="5"/>
  <c r="AI907" i="5"/>
  <c r="AK3" i="5"/>
  <c r="AF720" i="5"/>
  <c r="AI966" i="5"/>
  <c r="AJ949" i="5"/>
  <c r="AK922" i="5"/>
  <c r="AI832" i="5"/>
  <c r="AG832" i="5"/>
  <c r="AK841" i="5"/>
  <c r="AF851" i="5"/>
  <c r="AI827" i="5"/>
  <c r="AF824" i="5"/>
  <c r="AG877" i="5"/>
  <c r="AJ883" i="5"/>
  <c r="AG760" i="5"/>
  <c r="AG733" i="5"/>
  <c r="AF813" i="5"/>
  <c r="AK852" i="5"/>
  <c r="AJ832" i="5"/>
  <c r="AK655" i="5"/>
  <c r="AH932" i="5"/>
  <c r="AG702" i="5"/>
  <c r="AF832" i="5"/>
  <c r="AK681" i="5"/>
  <c r="AH908" i="5"/>
  <c r="AJ801" i="5"/>
  <c r="AF958" i="5"/>
  <c r="AG661" i="5"/>
  <c r="AG571" i="5"/>
  <c r="AJ587" i="5"/>
  <c r="AH504" i="5"/>
  <c r="AI707" i="5"/>
  <c r="AG624" i="5"/>
  <c r="AK540" i="5"/>
  <c r="AA336" i="5"/>
  <c r="AB907" i="5"/>
  <c r="AC863" i="5"/>
  <c r="AD819" i="5"/>
  <c r="AE648" i="5"/>
  <c r="AE551" i="5"/>
  <c r="AC470" i="5"/>
  <c r="AE428" i="5"/>
  <c r="AC754" i="5"/>
  <c r="AB304" i="5"/>
  <c r="AD38" i="5"/>
  <c r="AE363" i="5"/>
  <c r="AC62" i="5"/>
  <c r="AE534" i="5"/>
  <c r="AE807" i="5"/>
  <c r="AE240" i="5"/>
  <c r="AC627" i="5"/>
  <c r="AC720" i="5"/>
  <c r="AB204" i="5"/>
  <c r="AC279" i="5"/>
  <c r="AF980" i="5"/>
  <c r="AD114" i="5"/>
  <c r="AE106" i="5"/>
  <c r="AD506" i="5"/>
  <c r="AC73" i="5"/>
  <c r="AH984" i="5"/>
  <c r="AI877" i="5"/>
  <c r="AG980" i="5"/>
  <c r="AJ676" i="5"/>
  <c r="AI936" i="5"/>
  <c r="AH926" i="5"/>
  <c r="AH969" i="5"/>
  <c r="AI802" i="5"/>
  <c r="AK808" i="5"/>
  <c r="AK827" i="5"/>
  <c r="AF821" i="5"/>
  <c r="AG804" i="5"/>
  <c r="AJ780" i="5"/>
  <c r="AG847" i="5"/>
  <c r="AH860" i="5"/>
  <c r="AK716" i="5"/>
  <c r="AG703" i="5"/>
  <c r="AJ789" i="5"/>
  <c r="AI819" i="5"/>
  <c r="AH829" i="5"/>
  <c r="AG649" i="5"/>
  <c r="AF899" i="5"/>
  <c r="AK698" i="5"/>
  <c r="AK791" i="5"/>
  <c r="AG665" i="5"/>
  <c r="AF905" i="5"/>
  <c r="AF795" i="5"/>
  <c r="AJ954" i="5"/>
  <c r="AK657" i="5"/>
  <c r="AK567" i="5"/>
  <c r="AH584" i="5"/>
  <c r="AJ497" i="5"/>
  <c r="AG704" i="5"/>
  <c r="AK620" i="5"/>
  <c r="AI537" i="5"/>
  <c r="AJ600" i="5"/>
  <c r="AJ530" i="5"/>
  <c r="AK683" i="5"/>
  <c r="AJ783" i="5"/>
  <c r="AF717" i="5"/>
  <c r="AH650" i="5"/>
  <c r="AJ583" i="5"/>
  <c r="AI623" i="5"/>
  <c r="AH383" i="5"/>
  <c r="AJ316" i="5"/>
  <c r="AI496" i="5"/>
  <c r="AJ629" i="5"/>
  <c r="AF563" i="5"/>
  <c r="AI749" i="5"/>
  <c r="AK682" i="5"/>
  <c r="AG616" i="5"/>
  <c r="AH719" i="5"/>
  <c r="AJ652" i="5"/>
  <c r="AF586" i="5"/>
  <c r="AI532" i="5"/>
  <c r="AK465" i="5"/>
  <c r="AG399" i="5"/>
  <c r="AJ785" i="5"/>
  <c r="AF719" i="5"/>
  <c r="AH652" i="5"/>
  <c r="AJ585" i="5"/>
  <c r="AG682" i="5"/>
  <c r="AI615" i="5"/>
  <c r="AK548" i="5"/>
  <c r="AG482" i="5"/>
  <c r="AF782" i="5"/>
  <c r="AH715" i="5"/>
  <c r="AJ648" i="5"/>
  <c r="AK601" i="5"/>
  <c r="AG535" i="5"/>
  <c r="AI468" i="5"/>
  <c r="AH728" i="5"/>
  <c r="AJ661" i="5"/>
  <c r="AF595" i="5"/>
  <c r="AH528" i="5"/>
  <c r="AK954" i="5"/>
  <c r="AG888" i="5"/>
  <c r="AI821" i="5"/>
  <c r="AK754" i="5"/>
  <c r="AH821" i="5"/>
  <c r="AJ754" i="5"/>
  <c r="AF688" i="5"/>
  <c r="AH621" i="5"/>
  <c r="AG521" i="5"/>
  <c r="AI454" i="5"/>
  <c r="AK387" i="5"/>
  <c r="AJ407" i="5"/>
  <c r="AF341" i="5"/>
  <c r="AK460" i="5"/>
  <c r="AG394" i="5"/>
  <c r="AI327" i="5"/>
  <c r="AH487" i="5"/>
  <c r="AJ420" i="5"/>
  <c r="AF354" i="5"/>
  <c r="AK593" i="5"/>
  <c r="AG527" i="5"/>
  <c r="AI460" i="5"/>
  <c r="AH540" i="5"/>
  <c r="AJ473" i="5"/>
  <c r="AF407" i="5"/>
  <c r="AH340" i="5"/>
  <c r="AI593" i="5"/>
  <c r="AK526" i="5"/>
  <c r="AG460" i="5"/>
  <c r="AI393" i="5"/>
  <c r="AJ246" i="5"/>
  <c r="AK459" i="5"/>
  <c r="AG393" i="5"/>
  <c r="AI326" i="5"/>
  <c r="AH466" i="5"/>
  <c r="AJ399" i="5"/>
  <c r="AF333" i="5"/>
  <c r="AI529" i="5"/>
  <c r="AK462" i="5"/>
  <c r="AG396" i="5"/>
  <c r="AF506" i="5"/>
  <c r="AH439" i="5"/>
  <c r="AI352" i="5"/>
  <c r="AF509" i="5"/>
  <c r="AH442" i="5"/>
  <c r="AJ375" i="5"/>
  <c r="AF309" i="5"/>
  <c r="AK458" i="5"/>
  <c r="AG392" i="5"/>
  <c r="AI325" i="5"/>
  <c r="AF582" i="5"/>
  <c r="AH515" i="5"/>
  <c r="AJ448" i="5"/>
  <c r="AF382" i="5"/>
  <c r="AI388" i="5"/>
  <c r="AH458" i="5"/>
  <c r="AJ391" i="5"/>
  <c r="AF325" i="5"/>
  <c r="AG708" i="5"/>
  <c r="AI641" i="5"/>
  <c r="AK574" i="5"/>
  <c r="AG508" i="5"/>
  <c r="AI441" i="5"/>
  <c r="AK374" i="5"/>
  <c r="AF568" i="5"/>
  <c r="AH501" i="5"/>
  <c r="AJ434" i="5"/>
  <c r="AG311" i="5"/>
  <c r="AI244" i="5"/>
  <c r="AK177" i="5"/>
  <c r="AB766" i="5"/>
  <c r="AB425" i="5"/>
  <c r="Z231" i="5"/>
  <c r="AD816" i="5"/>
  <c r="AD779" i="5"/>
  <c r="AB73" i="5"/>
  <c r="AE511" i="5"/>
  <c r="AC390" i="5"/>
  <c r="AE328" i="5"/>
  <c r="AE700" i="5"/>
  <c r="AD18" i="5"/>
  <c r="AC357" i="5"/>
  <c r="AD55" i="5"/>
  <c r="AC528" i="5"/>
  <c r="AD794" i="5"/>
  <c r="AD227" i="5"/>
  <c r="AD620" i="5"/>
  <c r="AD713" i="5"/>
  <c r="Z187" i="5"/>
  <c r="AD986" i="5"/>
  <c r="AE245" i="5"/>
  <c r="AJ966" i="5"/>
  <c r="AC61" i="5"/>
  <c r="AC80" i="5"/>
  <c r="AE479" i="5"/>
  <c r="AD26" i="5"/>
  <c r="AF971" i="5"/>
  <c r="AJ1000" i="5"/>
  <c r="AK956" i="5"/>
  <c r="AH663" i="5"/>
  <c r="AG923" i="5"/>
  <c r="AF903" i="5"/>
  <c r="AF956" i="5"/>
  <c r="AG789" i="5"/>
  <c r="AI785" i="5"/>
  <c r="AI814" i="5"/>
  <c r="AJ807" i="5"/>
  <c r="AK780" i="5"/>
  <c r="AH767" i="5"/>
  <c r="AK833" i="5"/>
  <c r="AF837" i="5"/>
  <c r="AI703" i="5"/>
  <c r="AK689" i="5"/>
  <c r="AH766" i="5"/>
  <c r="AI809" i="5"/>
  <c r="AH819" i="5"/>
  <c r="AI642" i="5"/>
  <c r="AH892" i="5"/>
  <c r="AJ998" i="5"/>
  <c r="AI788" i="5"/>
  <c r="AK661" i="5"/>
  <c r="AH898" i="5"/>
  <c r="AJ791" i="5"/>
  <c r="AF948" i="5"/>
  <c r="AI654" i="5"/>
  <c r="AJ667" i="5"/>
  <c r="AF581" i="5"/>
  <c r="AH494" i="5"/>
  <c r="AI697" i="5"/>
  <c r="AI617" i="5"/>
  <c r="AG534" i="5"/>
  <c r="AF594" i="5"/>
  <c r="AH527" i="5"/>
  <c r="AI680" i="5"/>
  <c r="AH780" i="5"/>
  <c r="AJ713" i="5"/>
  <c r="AF647" i="5"/>
  <c r="AH580" i="5"/>
  <c r="AJ446" i="5"/>
  <c r="AF380" i="5"/>
  <c r="AH313" i="5"/>
  <c r="AG493" i="5"/>
  <c r="AH626" i="5"/>
  <c r="AJ559" i="5"/>
  <c r="AG746" i="5"/>
  <c r="AI679" i="5"/>
  <c r="AK612" i="5"/>
  <c r="AF716" i="5"/>
  <c r="AH649" i="5"/>
  <c r="AJ582" i="5"/>
  <c r="AG529" i="5"/>
  <c r="AI462" i="5"/>
  <c r="AK395" i="5"/>
  <c r="AH782" i="5"/>
  <c r="AJ715" i="5"/>
  <c r="AF649" i="5"/>
  <c r="AH582" i="5"/>
  <c r="AK678" i="5"/>
  <c r="AG612" i="5"/>
  <c r="AI545" i="5"/>
  <c r="AK478" i="5"/>
  <c r="AJ778" i="5"/>
  <c r="AF712" i="5"/>
  <c r="AH645" i="5"/>
  <c r="AI598" i="5"/>
  <c r="AK531" i="5"/>
  <c r="AG465" i="5"/>
  <c r="AF725" i="5"/>
  <c r="AH658" i="5"/>
  <c r="AJ591" i="5"/>
  <c r="AF525" i="5"/>
  <c r="AI951" i="5"/>
  <c r="AK884" i="5"/>
  <c r="AG818" i="5"/>
  <c r="AI751" i="5"/>
  <c r="AF818" i="5"/>
  <c r="AH751" i="5"/>
  <c r="AJ684" i="5"/>
  <c r="AF618" i="5"/>
  <c r="AK517" i="5"/>
  <c r="AG451" i="5"/>
  <c r="AI384" i="5"/>
  <c r="AH404" i="5"/>
  <c r="AJ337" i="5"/>
  <c r="AI457" i="5"/>
  <c r="AK390" i="5"/>
  <c r="AG324" i="5"/>
  <c r="AF484" i="5"/>
  <c r="AH417" i="5"/>
  <c r="AJ350" i="5"/>
  <c r="AI590" i="5"/>
  <c r="AK523" i="5"/>
  <c r="AG457" i="5"/>
  <c r="AF537" i="5"/>
  <c r="AH470" i="5"/>
  <c r="AJ403" i="5"/>
  <c r="AF337" i="5"/>
  <c r="AG590" i="5"/>
  <c r="AI523" i="5"/>
  <c r="AK456" i="5"/>
  <c r="AG390" i="5"/>
  <c r="AH243" i="5"/>
  <c r="AI456" i="5"/>
  <c r="AK389" i="5"/>
  <c r="AG323" i="5"/>
  <c r="AF463" i="5"/>
  <c r="AH396" i="5"/>
  <c r="AJ329" i="5"/>
  <c r="AG526" i="5"/>
  <c r="AI459" i="5"/>
  <c r="AK392" i="5"/>
  <c r="AJ502" i="5"/>
  <c r="AF436" i="5"/>
  <c r="AG349" i="5"/>
  <c r="AJ505" i="5"/>
  <c r="AF439" i="5"/>
  <c r="AH372" i="5"/>
  <c r="AJ305" i="5"/>
  <c r="AI455" i="5"/>
  <c r="AK388" i="5"/>
  <c r="AG322" i="5"/>
  <c r="AJ578" i="5"/>
  <c r="AF512" i="5"/>
  <c r="AH445" i="5"/>
  <c r="AJ378" i="5"/>
  <c r="AG385" i="5"/>
  <c r="AF455" i="5"/>
  <c r="AH388" i="5"/>
  <c r="AJ321" i="5"/>
  <c r="AK704" i="5"/>
  <c r="AG638" i="5"/>
  <c r="AI571" i="5"/>
  <c r="AK504" i="5"/>
  <c r="AG438" i="5"/>
  <c r="AI371" i="5"/>
  <c r="AJ564" i="5"/>
  <c r="AF498" i="5"/>
  <c r="AH431" i="5"/>
  <c r="AK307" i="5"/>
  <c r="AG241" i="5"/>
  <c r="Z418" i="5"/>
  <c r="AE809" i="5"/>
  <c r="AD599" i="5"/>
  <c r="AA153" i="5"/>
  <c r="AC425" i="5"/>
  <c r="AD383" i="5"/>
  <c r="AC322" i="5"/>
  <c r="AC614" i="5"/>
  <c r="AD131" i="5"/>
  <c r="AC317" i="5"/>
  <c r="AC42" i="5"/>
  <c r="AE514" i="5"/>
  <c r="AC781" i="5"/>
  <c r="AC214" i="5"/>
  <c r="AC607" i="5"/>
  <c r="AC700" i="5"/>
  <c r="AD966" i="5"/>
  <c r="AC239" i="5"/>
  <c r="AH963" i="5"/>
  <c r="AC41" i="5"/>
  <c r="AD73" i="5"/>
  <c r="AC473" i="5"/>
  <c r="AD6" i="5"/>
  <c r="AJ967" i="5"/>
  <c r="AH997" i="5"/>
  <c r="AK946" i="5"/>
  <c r="AF660" i="5"/>
  <c r="AK919" i="5"/>
  <c r="AF893" i="5"/>
  <c r="AI1002" i="5"/>
  <c r="AK785" i="5"/>
  <c r="AI998" i="5"/>
  <c r="AG811" i="5"/>
  <c r="AH804" i="5"/>
  <c r="AK770" i="5"/>
  <c r="AF764" i="5"/>
  <c r="AI830" i="5"/>
  <c r="AF827" i="5"/>
  <c r="AG700" i="5"/>
  <c r="AI686" i="5"/>
  <c r="AH756" i="5"/>
  <c r="AG796" i="5"/>
  <c r="AF816" i="5"/>
  <c r="AG639" i="5"/>
  <c r="AH882" i="5"/>
  <c r="AH995" i="5"/>
  <c r="AG785" i="5"/>
  <c r="AF995" i="5"/>
  <c r="AF895" i="5"/>
  <c r="AF785" i="5"/>
  <c r="AJ944" i="5"/>
  <c r="AK647" i="5"/>
  <c r="AH664" i="5"/>
  <c r="AJ577" i="5"/>
  <c r="AF491" i="5"/>
  <c r="AG694" i="5"/>
  <c r="AK610" i="5"/>
  <c r="AK530" i="5"/>
  <c r="AJ590" i="5"/>
  <c r="AF524" i="5"/>
  <c r="AG677" i="5"/>
  <c r="AF777" i="5"/>
  <c r="AH710" i="5"/>
  <c r="AJ643" i="5"/>
  <c r="AF577" i="5"/>
  <c r="AH443" i="5"/>
  <c r="AJ376" i="5"/>
  <c r="AF310" i="5"/>
  <c r="AK489" i="5"/>
  <c r="AF623" i="5"/>
  <c r="AH556" i="5"/>
  <c r="AK742" i="5"/>
  <c r="AG676" i="5"/>
  <c r="AI609" i="5"/>
  <c r="AJ712" i="5"/>
  <c r="AF646" i="5"/>
  <c r="AH579" i="5"/>
  <c r="AK525" i="5"/>
  <c r="AG459" i="5"/>
  <c r="AI392" i="5"/>
  <c r="AF779" i="5"/>
  <c r="AH712" i="5"/>
  <c r="AJ645" i="5"/>
  <c r="AF579" i="5"/>
  <c r="AI675" i="5"/>
  <c r="AK608" i="5"/>
  <c r="AG542" i="5"/>
  <c r="AI475" i="5"/>
  <c r="AH775" i="5"/>
  <c r="AJ708" i="5"/>
  <c r="AF642" i="5"/>
  <c r="AG595" i="5"/>
  <c r="AI528" i="5"/>
  <c r="AK461" i="5"/>
  <c r="AJ721" i="5"/>
  <c r="AF655" i="5"/>
  <c r="AH588" i="5"/>
  <c r="AJ521" i="5"/>
  <c r="AG948" i="5"/>
  <c r="AI881" i="5"/>
  <c r="AK814" i="5"/>
  <c r="AH881" i="5"/>
  <c r="AJ814" i="5"/>
  <c r="AF748" i="5"/>
  <c r="AH681" i="5"/>
  <c r="AJ614" i="5"/>
  <c r="AI514" i="5"/>
  <c r="AK447" i="5"/>
  <c r="AG381" i="5"/>
  <c r="AF401" i="5"/>
  <c r="AH334" i="5"/>
  <c r="AG454" i="5"/>
  <c r="AI387" i="5"/>
  <c r="AK320" i="5"/>
  <c r="AJ480" i="5"/>
  <c r="AF414" i="5"/>
  <c r="AH347" i="5"/>
  <c r="AG587" i="5"/>
  <c r="AI520" i="5"/>
  <c r="AK453" i="5"/>
  <c r="AJ533" i="5"/>
  <c r="AF467" i="5"/>
  <c r="AH400" i="5"/>
  <c r="AJ333" i="5"/>
  <c r="AK586" i="5"/>
  <c r="AG520" i="5"/>
  <c r="AI453" i="5"/>
  <c r="AK386" i="5"/>
  <c r="AF240" i="5"/>
  <c r="AG453" i="5"/>
  <c r="AI386" i="5"/>
  <c r="AK319" i="5"/>
  <c r="AJ459" i="5"/>
  <c r="AF393" i="5"/>
  <c r="AI589" i="5"/>
  <c r="AK522" i="5"/>
  <c r="AG456" i="5"/>
  <c r="AI389" i="5"/>
  <c r="AH499" i="5"/>
  <c r="AJ432" i="5"/>
  <c r="AK345" i="5"/>
  <c r="AH502" i="5"/>
  <c r="AJ435" i="5"/>
  <c r="AF369" i="5"/>
  <c r="AH302" i="5"/>
  <c r="AG452" i="5"/>
  <c r="AI385" i="5"/>
  <c r="AK318" i="5"/>
  <c r="AH575" i="5"/>
  <c r="AJ508" i="5"/>
  <c r="AF442" i="5"/>
  <c r="AI448" i="5"/>
  <c r="AK381" i="5"/>
  <c r="AJ451" i="5"/>
  <c r="AF385" i="5"/>
  <c r="AH318" i="5"/>
  <c r="AI701" i="5"/>
  <c r="AK634" i="5"/>
  <c r="AG568" i="5"/>
  <c r="AI501" i="5"/>
  <c r="AK434" i="5"/>
  <c r="AG368" i="5"/>
  <c r="AH561" i="5"/>
  <c r="AJ494" i="5"/>
  <c r="AF428" i="5"/>
  <c r="AB483" i="5"/>
  <c r="AA164" i="5"/>
  <c r="AE864" i="5"/>
  <c r="AB32" i="5"/>
  <c r="AD997" i="5"/>
  <c r="AE362" i="5"/>
  <c r="AD721" i="5"/>
  <c r="AA27" i="5"/>
  <c r="AD832" i="5"/>
  <c r="AE630" i="5"/>
  <c r="AD83" i="5"/>
  <c r="AE381" i="5"/>
  <c r="AD141" i="5"/>
  <c r="AC461" i="5"/>
  <c r="AC907" i="5"/>
  <c r="AD340" i="5"/>
  <c r="AC480" i="5"/>
  <c r="Z77" i="5"/>
  <c r="AD492" i="5"/>
  <c r="AC19" i="5"/>
  <c r="AH843" i="5"/>
  <c r="AC27" i="5"/>
  <c r="AC693" i="5"/>
  <c r="AD246" i="5"/>
  <c r="AG911" i="5"/>
  <c r="AK970" i="5"/>
  <c r="AK963" i="5"/>
  <c r="AF780" i="5"/>
  <c r="AH553" i="5"/>
  <c r="AI806" i="5"/>
  <c r="AK982" i="5"/>
  <c r="AK895" i="5"/>
  <c r="AI895" i="5"/>
  <c r="AK901" i="5"/>
  <c r="AI704" i="5"/>
  <c r="AF691" i="5"/>
  <c r="AF884" i="5"/>
  <c r="AH657" i="5"/>
  <c r="AF947" i="5"/>
  <c r="AG820" i="5"/>
  <c r="AI796" i="5"/>
  <c r="AG573" i="5"/>
  <c r="AK912" i="5"/>
  <c r="AH909" i="5"/>
  <c r="AK735" i="5"/>
  <c r="AF979" i="5"/>
  <c r="AI775" i="5"/>
  <c r="AJ908" i="5"/>
  <c r="AG715" i="5"/>
  <c r="AH958" i="5"/>
  <c r="AJ841" i="5"/>
  <c r="AH991" i="5"/>
  <c r="AF898" i="5"/>
  <c r="AG611" i="5"/>
  <c r="AH624" i="5"/>
  <c r="AH534" i="5"/>
  <c r="AF451" i="5"/>
  <c r="AK660" i="5"/>
  <c r="AG574" i="5"/>
  <c r="AF634" i="5"/>
  <c r="AJ560" i="5"/>
  <c r="AK713" i="5"/>
  <c r="AG647" i="5"/>
  <c r="AF747" i="5"/>
  <c r="AH680" i="5"/>
  <c r="AJ613" i="5"/>
  <c r="AI653" i="5"/>
  <c r="AH413" i="5"/>
  <c r="AJ346" i="5"/>
  <c r="AF280" i="5"/>
  <c r="AJ659" i="5"/>
  <c r="AF593" i="5"/>
  <c r="AH526" i="5"/>
  <c r="AK712" i="5"/>
  <c r="AG646" i="5"/>
  <c r="AH749" i="5"/>
  <c r="AJ682" i="5"/>
  <c r="AF616" i="5"/>
  <c r="AI562" i="5"/>
  <c r="AK495" i="5"/>
  <c r="AG429" i="5"/>
  <c r="AJ815" i="5"/>
  <c r="AF749" i="5"/>
  <c r="AH682" i="5"/>
  <c r="AJ615" i="5"/>
  <c r="AF549" i="5"/>
  <c r="AI645" i="5"/>
  <c r="AK578" i="5"/>
  <c r="AG512" i="5"/>
  <c r="AF812" i="5"/>
  <c r="AH745" i="5"/>
  <c r="AJ678" i="5"/>
  <c r="AK631" i="5"/>
  <c r="AG565" i="5"/>
  <c r="AI498" i="5"/>
  <c r="AH758" i="5"/>
  <c r="AJ691" i="5"/>
  <c r="AF625" i="5"/>
  <c r="AH558" i="5"/>
  <c r="AK984" i="5"/>
  <c r="AG918" i="5"/>
  <c r="AI851" i="5"/>
  <c r="AK784" i="5"/>
  <c r="AH851" i="5"/>
  <c r="AJ784" i="5"/>
  <c r="AF718" i="5"/>
  <c r="AH651" i="5"/>
  <c r="AG551" i="5"/>
  <c r="AI484" i="5"/>
  <c r="AK417" i="5"/>
  <c r="AG351" i="5"/>
  <c r="AF371" i="5"/>
  <c r="AK490" i="5"/>
  <c r="AG424" i="5"/>
  <c r="AI357" i="5"/>
  <c r="AH517" i="5"/>
  <c r="AJ450" i="5"/>
  <c r="AF384" i="5"/>
  <c r="AK623" i="5"/>
  <c r="AG557" i="5"/>
  <c r="AI490" i="5"/>
  <c r="AK423" i="5"/>
  <c r="AJ503" i="5"/>
  <c r="AF437" i="5"/>
  <c r="AH370" i="5"/>
  <c r="AJ303" i="5"/>
  <c r="AK556" i="5"/>
  <c r="AG490" i="5"/>
  <c r="AI423" i="5"/>
  <c r="AK356" i="5"/>
  <c r="AF210" i="5"/>
  <c r="AG423" i="5"/>
  <c r="AI356" i="5"/>
  <c r="AH496" i="5"/>
  <c r="AJ429" i="5"/>
  <c r="AF363" i="5"/>
  <c r="AI559" i="5"/>
  <c r="AK492" i="5"/>
  <c r="AG426" i="5"/>
  <c r="AF536" i="5"/>
  <c r="AH469" i="5"/>
  <c r="AJ402" i="5"/>
  <c r="AK315" i="5"/>
  <c r="AH472" i="5"/>
  <c r="AJ405" i="5"/>
  <c r="AF339" i="5"/>
  <c r="AH272" i="5"/>
  <c r="AG422" i="5"/>
  <c r="AI355" i="5"/>
  <c r="AF612" i="5"/>
  <c r="AH545" i="5"/>
  <c r="AJ478" i="5"/>
  <c r="AF412" i="5"/>
  <c r="AI418" i="5"/>
  <c r="AH488" i="5"/>
  <c r="Z386" i="5"/>
  <c r="AB501" i="5"/>
  <c r="AE824" i="5"/>
  <c r="AD977" i="5"/>
  <c r="AE342" i="5"/>
  <c r="AE714" i="5"/>
  <c r="AD913" i="5"/>
  <c r="AD792" i="5"/>
  <c r="AD617" i="5"/>
  <c r="AD43" i="5"/>
  <c r="AE361" i="5"/>
  <c r="AC128" i="5"/>
  <c r="AE447" i="5"/>
  <c r="AE893" i="5"/>
  <c r="AC327" i="5"/>
  <c r="AD453" i="5"/>
  <c r="AB74" i="5"/>
  <c r="AE485" i="5"/>
  <c r="AE130" i="5"/>
  <c r="AF840" i="5"/>
  <c r="AD20" i="5"/>
  <c r="AC673" i="5"/>
  <c r="AE239" i="5"/>
  <c r="AK907" i="5"/>
  <c r="AK960" i="5"/>
  <c r="AI960" i="5"/>
  <c r="AJ776" i="5"/>
  <c r="AH543" i="5"/>
  <c r="AG803" i="5"/>
  <c r="AI979" i="5"/>
  <c r="AK885" i="5"/>
  <c r="AG892" i="5"/>
  <c r="AI898" i="5"/>
  <c r="AI694" i="5"/>
  <c r="AJ687" i="5"/>
  <c r="AJ880" i="5"/>
  <c r="AI930" i="5"/>
  <c r="AJ943" i="5"/>
  <c r="AK816" i="5"/>
  <c r="AI786" i="5"/>
  <c r="AK569" i="5"/>
  <c r="AI909" i="5"/>
  <c r="AH889" i="5"/>
  <c r="AG729" i="5"/>
  <c r="AJ965" i="5"/>
  <c r="AI755" i="5"/>
  <c r="AJ898" i="5"/>
  <c r="AI708" i="5"/>
  <c r="AJ941" i="5"/>
  <c r="AH838" i="5"/>
  <c r="AF988" i="5"/>
  <c r="AJ894" i="5"/>
  <c r="AK607" i="5"/>
  <c r="AJ617" i="5"/>
  <c r="AF531" i="5"/>
  <c r="AJ447" i="5"/>
  <c r="AG654" i="5"/>
  <c r="AK570" i="5"/>
  <c r="AJ630" i="5"/>
  <c r="AH557" i="5"/>
  <c r="AI710" i="5"/>
  <c r="AK643" i="5"/>
  <c r="AJ743" i="5"/>
  <c r="AF677" i="5"/>
  <c r="AH610" i="5"/>
  <c r="AG650" i="5"/>
  <c r="AF410" i="5"/>
  <c r="AH343" i="5"/>
  <c r="AJ276" i="5"/>
  <c r="AH656" i="5"/>
  <c r="AJ589" i="5"/>
  <c r="AG776" i="5"/>
  <c r="AI709" i="5"/>
  <c r="AK642" i="5"/>
  <c r="AF746" i="5"/>
  <c r="AH679" i="5"/>
  <c r="AJ612" i="5"/>
  <c r="AG559" i="5"/>
  <c r="AI492" i="5"/>
  <c r="AK425" i="5"/>
  <c r="AH812" i="5"/>
  <c r="AJ745" i="5"/>
  <c r="AF679" i="5"/>
  <c r="AH612" i="5"/>
  <c r="AJ545" i="5"/>
  <c r="AG642" i="5"/>
  <c r="AI575" i="5"/>
  <c r="AK508" i="5"/>
  <c r="AJ808" i="5"/>
  <c r="AF742" i="5"/>
  <c r="AH675" i="5"/>
  <c r="AI628" i="5"/>
  <c r="AK561" i="5"/>
  <c r="AG495" i="5"/>
  <c r="AF755" i="5"/>
  <c r="AH688" i="5"/>
  <c r="AJ621" i="5"/>
  <c r="AF555" i="5"/>
  <c r="AI981" i="5"/>
  <c r="AK914" i="5"/>
  <c r="AG848" i="5"/>
  <c r="AI781" i="5"/>
  <c r="AF848" i="5"/>
  <c r="AH781" i="5"/>
  <c r="AJ714" i="5"/>
  <c r="AF648" i="5"/>
  <c r="AK547" i="5"/>
  <c r="AG481" i="5"/>
  <c r="AI414" i="5"/>
  <c r="AK347" i="5"/>
  <c r="AJ367" i="5"/>
  <c r="AI487" i="5"/>
  <c r="AK420" i="5"/>
  <c r="AG354" i="5"/>
  <c r="AF514" i="5"/>
  <c r="AH447" i="5"/>
  <c r="AJ380" i="5"/>
  <c r="AI620" i="5"/>
  <c r="AK553" i="5"/>
  <c r="AG487" i="5"/>
  <c r="AF567" i="5"/>
  <c r="AH500" i="5"/>
  <c r="AJ433" i="5"/>
  <c r="AF367" i="5"/>
  <c r="AG620" i="5"/>
  <c r="AI553" i="5"/>
  <c r="AK486" i="5"/>
  <c r="AG420" i="5"/>
  <c r="AI353" i="5"/>
  <c r="AJ206" i="5"/>
  <c r="AK419" i="5"/>
  <c r="AG353" i="5"/>
  <c r="AF493" i="5"/>
  <c r="AH426" i="5"/>
  <c r="AJ359" i="5"/>
  <c r="AG556" i="5"/>
  <c r="AI489" i="5"/>
  <c r="AK422" i="5"/>
  <c r="AJ532" i="5"/>
  <c r="AF466" i="5"/>
  <c r="AH399" i="5"/>
  <c r="AI312" i="5"/>
  <c r="AF469" i="5"/>
  <c r="AH402" i="5"/>
  <c r="AJ335" i="5"/>
  <c r="AF269" i="5"/>
  <c r="AK418" i="5"/>
  <c r="AG352" i="5"/>
  <c r="AJ608" i="5"/>
  <c r="AF542" i="5"/>
  <c r="AH475" i="5"/>
  <c r="AJ408" i="5"/>
  <c r="AG415" i="5"/>
  <c r="AF485" i="5"/>
  <c r="AH418" i="5"/>
  <c r="AJ351" i="5"/>
  <c r="AK734" i="5"/>
  <c r="AG668" i="5"/>
  <c r="AI601" i="5"/>
  <c r="AK534" i="5"/>
  <c r="AG468" i="5"/>
  <c r="AI401" i="5"/>
  <c r="AJ594" i="5"/>
  <c r="AF528" i="5"/>
  <c r="AH461" i="5"/>
  <c r="Z850" i="5"/>
  <c r="AB461" i="5"/>
  <c r="AC798" i="5"/>
  <c r="AD683" i="5"/>
  <c r="Z387" i="5"/>
  <c r="AC904" i="5"/>
  <c r="AD329" i="5"/>
  <c r="AD701" i="5"/>
  <c r="AC779" i="5"/>
  <c r="AC604" i="5"/>
  <c r="AE36" i="5"/>
  <c r="AC355" i="5"/>
  <c r="AD121" i="5"/>
  <c r="AD434" i="5"/>
  <c r="AC887" i="5"/>
  <c r="AD320" i="5"/>
  <c r="AC440" i="5"/>
  <c r="AC439" i="5"/>
  <c r="AD97" i="5"/>
  <c r="AJ826" i="5"/>
  <c r="AC260" i="5"/>
  <c r="AD646" i="5"/>
  <c r="AC213" i="5"/>
  <c r="AI884" i="5"/>
  <c r="AI947" i="5"/>
  <c r="AG947" i="5"/>
  <c r="AH753" i="5"/>
  <c r="AF530" i="5"/>
  <c r="AH996" i="5"/>
  <c r="AG956" i="5"/>
  <c r="AI872" i="5"/>
  <c r="AK878" i="5"/>
  <c r="AG875" i="5"/>
  <c r="AF891" i="5"/>
  <c r="AH674" i="5"/>
  <c r="AH857" i="5"/>
  <c r="AG917" i="5"/>
  <c r="AH930" i="5"/>
  <c r="AI793" i="5"/>
  <c r="AG773" i="5"/>
  <c r="AI556" i="5"/>
  <c r="AG886" i="5"/>
  <c r="AF886" i="5"/>
  <c r="AI722" i="5"/>
  <c r="AF959" i="5"/>
  <c r="AG752" i="5"/>
  <c r="AJ888" i="5"/>
  <c r="AG705" i="5"/>
  <c r="AH938" i="5"/>
  <c r="AJ831" i="5"/>
  <c r="AJ984" i="5"/>
  <c r="AH891" i="5"/>
  <c r="AI604" i="5"/>
  <c r="AH614" i="5"/>
  <c r="AJ527" i="5"/>
  <c r="AH444" i="5"/>
  <c r="AK650" i="5"/>
  <c r="AG564" i="5"/>
  <c r="AH627" i="5"/>
  <c r="AF554" i="5"/>
  <c r="AG707" i="5"/>
  <c r="AI640" i="5"/>
  <c r="AH740" i="5"/>
  <c r="AJ673" i="5"/>
  <c r="AF607" i="5"/>
  <c r="AK646" i="5"/>
  <c r="AJ406" i="5"/>
  <c r="AF340" i="5"/>
  <c r="AH273" i="5"/>
  <c r="AF653" i="5"/>
  <c r="AH586" i="5"/>
  <c r="AK772" i="5"/>
  <c r="AG706" i="5"/>
  <c r="AI639" i="5"/>
  <c r="AJ742" i="5"/>
  <c r="AF676" i="5"/>
  <c r="AH609" i="5"/>
  <c r="AK555" i="5"/>
  <c r="AG489" i="5"/>
  <c r="AI422" i="5"/>
  <c r="AF809" i="5"/>
  <c r="AH742" i="5"/>
  <c r="AJ675" i="5"/>
  <c r="AF609" i="5"/>
  <c r="AH542" i="5"/>
  <c r="AK638" i="5"/>
  <c r="AG572" i="5"/>
  <c r="AI505" i="5"/>
  <c r="AH805" i="5"/>
  <c r="AJ738" i="5"/>
  <c r="AF672" i="5"/>
  <c r="AG625" i="5"/>
  <c r="AI558" i="5"/>
  <c r="AK491" i="5"/>
  <c r="AJ751" i="5"/>
  <c r="AF685" i="5"/>
  <c r="AH618" i="5"/>
  <c r="AJ551" i="5"/>
  <c r="AG978" i="5"/>
  <c r="AI911" i="5"/>
  <c r="AK844" i="5"/>
  <c r="AG778" i="5"/>
  <c r="AJ844" i="5"/>
  <c r="AF778" i="5"/>
  <c r="AH711" i="5"/>
  <c r="AJ644" i="5"/>
  <c r="AI544" i="5"/>
  <c r="AK477" i="5"/>
  <c r="AG411" i="5"/>
  <c r="AI344" i="5"/>
  <c r="AH364" i="5"/>
  <c r="AG484" i="5"/>
  <c r="AI417" i="5"/>
  <c r="AK350" i="5"/>
  <c r="AJ510" i="5"/>
  <c r="AF444" i="5"/>
  <c r="AH377" i="5"/>
  <c r="AG617" i="5"/>
  <c r="AI550" i="5"/>
  <c r="AK483" i="5"/>
  <c r="AJ563" i="5"/>
  <c r="AF497" i="5"/>
  <c r="AH430" i="5"/>
  <c r="AJ363" i="5"/>
  <c r="AK616" i="5"/>
  <c r="AG550" i="5"/>
  <c r="AI483" i="5"/>
  <c r="AK416" i="5"/>
  <c r="AG350" i="5"/>
  <c r="AH203" i="5"/>
  <c r="AI416" i="5"/>
  <c r="AK349" i="5"/>
  <c r="AJ489" i="5"/>
  <c r="AF423" i="5"/>
  <c r="AH356" i="5"/>
  <c r="AK552" i="5"/>
  <c r="AG486" i="5"/>
  <c r="AI419" i="5"/>
  <c r="AH529" i="5"/>
  <c r="AJ462" i="5"/>
  <c r="AF396" i="5"/>
  <c r="AG309" i="5"/>
  <c r="AJ465" i="5"/>
  <c r="AF399" i="5"/>
  <c r="AH332" i="5"/>
  <c r="AJ265" i="5"/>
  <c r="AI415" i="5"/>
  <c r="AK348" i="5"/>
  <c r="AH605" i="5"/>
  <c r="AJ538" i="5"/>
  <c r="AF472" i="5"/>
  <c r="AH405" i="5"/>
  <c r="AK411" i="5"/>
  <c r="AJ481" i="5"/>
  <c r="AF415" i="5"/>
  <c r="AH348" i="5"/>
  <c r="AI731" i="5"/>
  <c r="AK664" i="5"/>
  <c r="AG598" i="5"/>
  <c r="AI531" i="5"/>
  <c r="AK464" i="5"/>
  <c r="AG398" i="5"/>
  <c r="AH591" i="5"/>
  <c r="AJ524" i="5"/>
  <c r="AF458" i="5"/>
  <c r="AI334" i="5"/>
  <c r="AK267" i="5"/>
  <c r="AG201" i="5"/>
  <c r="Z414" i="5"/>
  <c r="AA425" i="5"/>
  <c r="AE935" i="5"/>
  <c r="AB477" i="5"/>
  <c r="AE922" i="5"/>
  <c r="AC864" i="5"/>
  <c r="AD229" i="5"/>
  <c r="AD681" i="5"/>
  <c r="AB364" i="5"/>
  <c r="AD752" i="5"/>
  <c r="AE570" i="5"/>
  <c r="AE16" i="5"/>
  <c r="AE321" i="5"/>
  <c r="AD101" i="5"/>
  <c r="AC421" i="5"/>
  <c r="AE873" i="5"/>
  <c r="AC307" i="5"/>
  <c r="AD433" i="5"/>
  <c r="AB64" i="5"/>
  <c r="AC419" i="5"/>
  <c r="AE90" i="5"/>
  <c r="AH823" i="5"/>
  <c r="AC240" i="5"/>
  <c r="AE639" i="5"/>
  <c r="AD206" i="5"/>
  <c r="AI874" i="5"/>
  <c r="AG944" i="5"/>
  <c r="AK943" i="5"/>
  <c r="AH743" i="5"/>
  <c r="AG3" i="5"/>
  <c r="AF993" i="5"/>
  <c r="AG946" i="5"/>
  <c r="AG869" i="5"/>
  <c r="AI875" i="5"/>
  <c r="AG865" i="5"/>
  <c r="AJ887" i="5"/>
  <c r="AF671" i="5"/>
  <c r="AH847" i="5"/>
  <c r="AK913" i="5"/>
  <c r="AF927" i="5"/>
  <c r="AI783" i="5"/>
  <c r="AK769" i="5"/>
  <c r="AG553" i="5"/>
  <c r="AG876" i="5"/>
  <c r="AJ862" i="5"/>
  <c r="AG719" i="5"/>
  <c r="AJ955" i="5"/>
  <c r="AG732" i="5"/>
  <c r="AH885" i="5"/>
  <c r="AK701" i="5"/>
  <c r="AH928" i="5"/>
  <c r="AH828" i="5"/>
  <c r="AF978" i="5"/>
  <c r="AF888" i="5"/>
  <c r="AI594" i="5"/>
  <c r="AJ607" i="5"/>
  <c r="AF521" i="5"/>
  <c r="AF441" i="5"/>
  <c r="AI647" i="5"/>
  <c r="AK560" i="5"/>
  <c r="AF624" i="5"/>
  <c r="AJ550" i="5"/>
  <c r="AK703" i="5"/>
  <c r="AG637" i="5"/>
  <c r="AF737" i="5"/>
  <c r="AH670" i="5"/>
  <c r="AJ603" i="5"/>
  <c r="AI643" i="5"/>
  <c r="AH403" i="5"/>
  <c r="AJ336" i="5"/>
  <c r="AF270" i="5"/>
  <c r="AJ649" i="5"/>
  <c r="AF583" i="5"/>
  <c r="AI769" i="5"/>
  <c r="AK702" i="5"/>
  <c r="AG636" i="5"/>
  <c r="AH739" i="5"/>
  <c r="AJ672" i="5"/>
  <c r="AF606" i="5"/>
  <c r="AI552" i="5"/>
  <c r="AK485" i="5"/>
  <c r="AG419" i="5"/>
  <c r="AJ805" i="5"/>
  <c r="AF739" i="5"/>
  <c r="AH672" i="5"/>
  <c r="AJ605" i="5"/>
  <c r="AF539" i="5"/>
  <c r="AI635" i="5"/>
  <c r="AK568" i="5"/>
  <c r="AG502" i="5"/>
  <c r="AF802" i="5"/>
  <c r="AH735" i="5"/>
  <c r="AJ668" i="5"/>
  <c r="AK621" i="5"/>
  <c r="AG555" i="5"/>
  <c r="AI488" i="5"/>
  <c r="AH748" i="5"/>
  <c r="AJ681" i="5"/>
  <c r="AF615" i="5"/>
  <c r="AH548" i="5"/>
  <c r="AK974" i="5"/>
  <c r="AG908" i="5"/>
  <c r="AI841" i="5"/>
  <c r="AK774" i="5"/>
  <c r="AH841" i="5"/>
  <c r="AJ774" i="5"/>
  <c r="AF708" i="5"/>
  <c r="AH641" i="5"/>
  <c r="AG541" i="5"/>
  <c r="AI474" i="5"/>
  <c r="AK407" i="5"/>
  <c r="AG341" i="5"/>
  <c r="AF361" i="5"/>
  <c r="AK480" i="5"/>
  <c r="AG414" i="5"/>
  <c r="AI347" i="5"/>
  <c r="AH507" i="5"/>
  <c r="AJ440" i="5"/>
  <c r="AF374" i="5"/>
  <c r="AK613" i="5"/>
  <c r="AG547" i="5"/>
  <c r="AI480" i="5"/>
  <c r="AH560" i="5"/>
  <c r="AJ493" i="5"/>
  <c r="AF427" i="5"/>
  <c r="AH360" i="5"/>
  <c r="AI613" i="5"/>
  <c r="AK546" i="5"/>
  <c r="AG480" i="5"/>
  <c r="AI413" i="5"/>
  <c r="AJ266" i="5"/>
  <c r="AF200" i="5"/>
  <c r="AG413" i="5"/>
  <c r="AI346" i="5"/>
  <c r="AH486" i="5"/>
  <c r="AJ419" i="5"/>
  <c r="AF353" i="5"/>
  <c r="AI549" i="5"/>
  <c r="AK482" i="5"/>
  <c r="AG416" i="5"/>
  <c r="AF526" i="5"/>
  <c r="AH459" i="5"/>
  <c r="AI372" i="5"/>
  <c r="AF529" i="5"/>
  <c r="AH462" i="5"/>
  <c r="AJ395" i="5"/>
  <c r="AF329" i="5"/>
  <c r="AH262" i="5"/>
  <c r="AG412" i="5"/>
  <c r="AI345" i="5"/>
  <c r="AF602" i="5"/>
  <c r="AH535" i="5"/>
  <c r="AJ468" i="5"/>
  <c r="AF402" i="5"/>
  <c r="AI408" i="5"/>
  <c r="AH478" i="5"/>
  <c r="AJ411" i="5"/>
  <c r="AF345" i="5"/>
  <c r="AG728" i="5"/>
  <c r="AI661" i="5"/>
  <c r="AK594" i="5"/>
  <c r="AG528" i="5"/>
  <c r="AI461" i="5"/>
  <c r="AK394" i="5"/>
  <c r="AF588" i="5"/>
  <c r="AH521" i="5"/>
  <c r="AJ454" i="5"/>
  <c r="AG331" i="5"/>
  <c r="AI264" i="5"/>
  <c r="AK197" i="5"/>
  <c r="AB341" i="5"/>
  <c r="AA225" i="5"/>
  <c r="AD902" i="5"/>
  <c r="Z470" i="5"/>
  <c r="AB534" i="5"/>
  <c r="AC916" i="5"/>
  <c r="AC226" i="5"/>
  <c r="AE790" i="5"/>
  <c r="AE415" i="5"/>
  <c r="AB354" i="5"/>
  <c r="AD45" i="5"/>
  <c r="AC344" i="5"/>
  <c r="AC16" i="5"/>
  <c r="AC155" i="5"/>
  <c r="AC961" i="5"/>
  <c r="AD294" i="5"/>
  <c r="AD760" i="5"/>
  <c r="AD200" i="5"/>
  <c r="AC380" i="5"/>
  <c r="Z47" i="5"/>
  <c r="AD412" i="5"/>
  <c r="AC84" i="5"/>
  <c r="AF820" i="5"/>
  <c r="AD233" i="5"/>
  <c r="AC633" i="5"/>
  <c r="AE199" i="5"/>
  <c r="AG871" i="5"/>
  <c r="AK940" i="5"/>
  <c r="AI940" i="5"/>
  <c r="AF740" i="5"/>
  <c r="AK999" i="5"/>
  <c r="AJ989" i="5"/>
  <c r="AK942" i="5"/>
  <c r="AK865" i="5"/>
  <c r="AG872" i="5"/>
  <c r="AK861" i="5"/>
  <c r="AH884" i="5"/>
  <c r="AI867" i="5"/>
  <c r="AF844" i="5"/>
  <c r="AI910" i="5"/>
  <c r="AJ923" i="5"/>
  <c r="AG780" i="5"/>
  <c r="AI766" i="5"/>
  <c r="AK549" i="5"/>
  <c r="AK872" i="5"/>
  <c r="AJ852" i="5"/>
  <c r="AK715" i="5"/>
  <c r="AH952" i="5"/>
  <c r="AG722" i="5"/>
  <c r="AF882" i="5"/>
  <c r="AI698" i="5"/>
  <c r="AF925" i="5"/>
  <c r="AF825" i="5"/>
  <c r="AJ974" i="5"/>
  <c r="AI684" i="5"/>
  <c r="AG591" i="5"/>
  <c r="AH604" i="5"/>
  <c r="AJ517" i="5"/>
  <c r="AJ437" i="5"/>
  <c r="AK640" i="5"/>
  <c r="AI557" i="5"/>
  <c r="AH617" i="5"/>
  <c r="AH547" i="5"/>
  <c r="AI700" i="5"/>
  <c r="AK633" i="5"/>
  <c r="AJ733" i="5"/>
  <c r="AF667" i="5"/>
  <c r="AH600" i="5"/>
  <c r="AG640" i="5"/>
  <c r="AF400" i="5"/>
  <c r="AH333" i="5"/>
  <c r="AG513" i="5"/>
  <c r="AH646" i="5"/>
  <c r="AJ579" i="5"/>
  <c r="AG766" i="5"/>
  <c r="AI699" i="5"/>
  <c r="AK632" i="5"/>
  <c r="AF736" i="5"/>
  <c r="AH669" i="5"/>
  <c r="AJ602" i="5"/>
  <c r="AG549" i="5"/>
  <c r="AI482" i="5"/>
  <c r="AK415" i="5"/>
  <c r="AH802" i="5"/>
  <c r="AJ735" i="5"/>
  <c r="AF669" i="5"/>
  <c r="AH602" i="5"/>
  <c r="AJ535" i="5"/>
  <c r="AG632" i="5"/>
  <c r="AI565" i="5"/>
  <c r="AK498" i="5"/>
  <c r="AJ798" i="5"/>
  <c r="AF732" i="5"/>
  <c r="AH665" i="5"/>
  <c r="AI618" i="5"/>
  <c r="AK551" i="5"/>
  <c r="AG485" i="5"/>
  <c r="AF745" i="5"/>
  <c r="AH678" i="5"/>
  <c r="AJ611" i="5"/>
  <c r="AF545" i="5"/>
  <c r="AI971" i="5"/>
  <c r="AK904" i="5"/>
  <c r="AG838" i="5"/>
  <c r="AI771" i="5"/>
  <c r="AF838" i="5"/>
  <c r="AH771" i="5"/>
  <c r="AJ704" i="5"/>
  <c r="AF638" i="5"/>
  <c r="AK537" i="5"/>
  <c r="AG471" i="5"/>
  <c r="AI404" i="5"/>
  <c r="AH424" i="5"/>
  <c r="AJ357" i="5"/>
  <c r="AI477" i="5"/>
  <c r="AK410" i="5"/>
  <c r="AG344" i="5"/>
  <c r="AF504" i="5"/>
  <c r="AH437" i="5"/>
  <c r="AJ370" i="5"/>
  <c r="AI610" i="5"/>
  <c r="AK543" i="5"/>
  <c r="AG477" i="5"/>
  <c r="AF557" i="5"/>
  <c r="AH490" i="5"/>
  <c r="AJ423" i="5"/>
  <c r="AF357" i="5"/>
  <c r="AG610" i="5"/>
  <c r="AI543" i="5"/>
  <c r="AK476" i="5"/>
  <c r="AG410" i="5"/>
  <c r="AH263" i="5"/>
  <c r="AJ196" i="5"/>
  <c r="AK409" i="5"/>
  <c r="AG343" i="5"/>
  <c r="AF483" i="5"/>
  <c r="AH416" i="5"/>
  <c r="AJ349" i="5"/>
  <c r="AG546" i="5"/>
  <c r="AI479" i="5"/>
  <c r="AK412" i="5"/>
  <c r="AJ522" i="5"/>
  <c r="AF456" i="5"/>
  <c r="AG369" i="5"/>
  <c r="AJ525" i="5"/>
  <c r="AF459" i="5"/>
  <c r="AH392" i="5"/>
  <c r="AJ325" i="5"/>
  <c r="AB970" i="5"/>
  <c r="AA797" i="5"/>
  <c r="AB291" i="5"/>
  <c r="Z75" i="5"/>
  <c r="AA66" i="5"/>
  <c r="Z340" i="5"/>
  <c r="AD849" i="5"/>
  <c r="AE72" i="5"/>
  <c r="AD890" i="5"/>
  <c r="AD322" i="5"/>
  <c r="AE18" i="5"/>
  <c r="AD317" i="5"/>
  <c r="AC9" i="5"/>
  <c r="AD128" i="5"/>
  <c r="AC941" i="5"/>
  <c r="AD274" i="5"/>
  <c r="AD740" i="5"/>
  <c r="AD833" i="5"/>
  <c r="AC320" i="5"/>
  <c r="AC399" i="5"/>
  <c r="AD77" i="5"/>
  <c r="AD214" i="5"/>
  <c r="AC220" i="5"/>
  <c r="AD626" i="5"/>
  <c r="AD166" i="5"/>
  <c r="AI864" i="5"/>
  <c r="AI937" i="5"/>
  <c r="AH990" i="5"/>
  <c r="AH733" i="5"/>
  <c r="AI996" i="5"/>
  <c r="AF973" i="5"/>
  <c r="AG936" i="5"/>
  <c r="AI862" i="5"/>
  <c r="AI855" i="5"/>
  <c r="AG855" i="5"/>
  <c r="AF881" i="5"/>
  <c r="AK850" i="5"/>
  <c r="AH837" i="5"/>
  <c r="AG907" i="5"/>
  <c r="AF907" i="5"/>
  <c r="AI773" i="5"/>
  <c r="AG763" i="5"/>
  <c r="AG533" i="5"/>
  <c r="AG866" i="5"/>
  <c r="AJ842" i="5"/>
  <c r="AI682" i="5"/>
  <c r="AF949" i="5"/>
  <c r="AG712" i="5"/>
  <c r="AF862" i="5"/>
  <c r="AG695" i="5"/>
  <c r="AH918" i="5"/>
  <c r="AJ821" i="5"/>
  <c r="AF968" i="5"/>
  <c r="AG681" i="5"/>
  <c r="AK587" i="5"/>
  <c r="AF601" i="5"/>
  <c r="AH514" i="5"/>
  <c r="AF431" i="5"/>
  <c r="AI637" i="5"/>
  <c r="AG554" i="5"/>
  <c r="AA750" i="5"/>
  <c r="Z284" i="5"/>
  <c r="Z65" i="5"/>
  <c r="AB133" i="5"/>
  <c r="AB307" i="5"/>
  <c r="AE755" i="5"/>
  <c r="AC46" i="5"/>
  <c r="AE863" i="5"/>
  <c r="AC249" i="5"/>
  <c r="AB50" i="5"/>
  <c r="AB334" i="5"/>
  <c r="AD5" i="5"/>
  <c r="AE290" i="5"/>
  <c r="AE208" i="5"/>
  <c r="AD108" i="5"/>
  <c r="AC921" i="5"/>
  <c r="AD254" i="5"/>
  <c r="AC727" i="5"/>
  <c r="AC820" i="5"/>
  <c r="AD313" i="5"/>
  <c r="AB44" i="5"/>
  <c r="AC379" i="5"/>
  <c r="AD57" i="5"/>
  <c r="AC181" i="5"/>
  <c r="AE206" i="5"/>
  <c r="AD606" i="5"/>
  <c r="AE139" i="5"/>
  <c r="AK857" i="5"/>
  <c r="AI927" i="5"/>
  <c r="AF977" i="5"/>
  <c r="AJ726" i="5"/>
  <c r="AI986" i="5"/>
  <c r="AJ959" i="5"/>
  <c r="AI929" i="5"/>
  <c r="AI852" i="5"/>
  <c r="AG842" i="5"/>
  <c r="AI848" i="5"/>
  <c r="AF871" i="5"/>
  <c r="AI837" i="5"/>
  <c r="AJ830" i="5"/>
  <c r="AG897" i="5"/>
  <c r="AJ893" i="5"/>
  <c r="AK766" i="5"/>
  <c r="AG753" i="5"/>
  <c r="AK519" i="5"/>
  <c r="AI859" i="5"/>
  <c r="AH839" i="5"/>
  <c r="AI672" i="5"/>
  <c r="AF939" i="5"/>
  <c r="AK708" i="5"/>
  <c r="AH855" i="5"/>
  <c r="AI688" i="5"/>
  <c r="AF915" i="5"/>
  <c r="AH808" i="5"/>
  <c r="AJ964" i="5"/>
  <c r="AK677" i="5"/>
  <c r="AG581" i="5"/>
  <c r="AJ597" i="5"/>
  <c r="AF511" i="5"/>
  <c r="AJ427" i="5"/>
  <c r="AK630" i="5"/>
  <c r="AK550" i="5"/>
  <c r="AJ610" i="5"/>
  <c r="AJ540" i="5"/>
  <c r="AK693" i="5"/>
  <c r="AG627" i="5"/>
  <c r="AF727" i="5"/>
  <c r="AH660" i="5"/>
  <c r="AJ593" i="5"/>
  <c r="AI633" i="5"/>
  <c r="AH393" i="5"/>
  <c r="AJ326" i="5"/>
  <c r="AI506" i="5"/>
  <c r="AJ639" i="5"/>
  <c r="AF573" i="5"/>
  <c r="AI759" i="5"/>
  <c r="AK692" i="5"/>
  <c r="AG626" i="5"/>
  <c r="AH729" i="5"/>
  <c r="AJ662" i="5"/>
  <c r="AF596" i="5"/>
  <c r="AI542" i="5"/>
  <c r="AK475" i="5"/>
  <c r="AG409" i="5"/>
  <c r="AJ795" i="5"/>
  <c r="AF729" i="5"/>
  <c r="AH662" i="5"/>
  <c r="AJ595" i="5"/>
  <c r="AG692" i="5"/>
  <c r="AI625" i="5"/>
  <c r="AK558" i="5"/>
  <c r="AG492" i="5"/>
  <c r="AF792" i="5"/>
  <c r="AH725" i="5"/>
  <c r="AJ658" i="5"/>
  <c r="AK611" i="5"/>
  <c r="AG545" i="5"/>
  <c r="AI478" i="5"/>
  <c r="AH738" i="5"/>
  <c r="AJ671" i="5"/>
  <c r="AF605" i="5"/>
  <c r="AH538" i="5"/>
  <c r="AK964" i="5"/>
  <c r="AG898" i="5"/>
  <c r="AI831" i="5"/>
  <c r="AK764" i="5"/>
  <c r="AH831" i="5"/>
  <c r="AJ764" i="5"/>
  <c r="AF698" i="5"/>
  <c r="AH631" i="5"/>
  <c r="AG531" i="5"/>
  <c r="AI464" i="5"/>
  <c r="AK397" i="5"/>
  <c r="AJ417" i="5"/>
  <c r="AF351" i="5"/>
  <c r="AK470" i="5"/>
  <c r="AG404" i="5"/>
  <c r="AI337" i="5"/>
  <c r="AH497" i="5"/>
  <c r="AJ430" i="5"/>
  <c r="AF364" i="5"/>
  <c r="AK603" i="5"/>
  <c r="AG537" i="5"/>
  <c r="AI470" i="5"/>
  <c r="AH550" i="5"/>
  <c r="AJ483" i="5"/>
  <c r="AF417" i="5"/>
  <c r="AH350" i="5"/>
  <c r="AI603" i="5"/>
  <c r="AK536" i="5"/>
  <c r="AG470" i="5"/>
  <c r="AI403" i="5"/>
  <c r="AJ256" i="5"/>
  <c r="AF190" i="5"/>
  <c r="AG403" i="5"/>
  <c r="AI336" i="5"/>
  <c r="AH476" i="5"/>
  <c r="AJ409" i="5"/>
  <c r="AF343" i="5"/>
  <c r="AI539" i="5"/>
  <c r="AK472" i="5"/>
  <c r="AG406" i="5"/>
  <c r="AF516" i="5"/>
  <c r="AH449" i="5"/>
  <c r="AI362" i="5"/>
  <c r="AF519" i="5"/>
  <c r="AH452" i="5"/>
  <c r="AJ385" i="5"/>
  <c r="AF319" i="5"/>
  <c r="AH252" i="5"/>
  <c r="AG402" i="5"/>
  <c r="AI335" i="5"/>
  <c r="AF592" i="5"/>
  <c r="AH525" i="5"/>
  <c r="AJ458" i="5"/>
  <c r="AF392" i="5"/>
  <c r="AI398" i="5"/>
  <c r="AH468" i="5"/>
  <c r="AF273" i="5"/>
  <c r="AK199" i="5"/>
  <c r="AI266" i="5"/>
  <c r="AF140" i="5"/>
  <c r="AI183" i="5"/>
  <c r="AG250" i="5"/>
  <c r="AK316" i="5"/>
  <c r="AF197" i="5"/>
  <c r="AJ263" i="5"/>
  <c r="AK313" i="5"/>
  <c r="AI380" i="5"/>
  <c r="AH267" i="5"/>
  <c r="AI187" i="5"/>
  <c r="AG254" i="5"/>
  <c r="AH204" i="5"/>
  <c r="AF271" i="5"/>
  <c r="AG151" i="5"/>
  <c r="AG231" i="5"/>
  <c r="AI324" i="5"/>
  <c r="AF478" i="5"/>
  <c r="AH581" i="5"/>
  <c r="AI421" i="5"/>
  <c r="AK524" i="5"/>
  <c r="AK624" i="5"/>
  <c r="AG738" i="5"/>
  <c r="AH378" i="5"/>
  <c r="AK361" i="5"/>
  <c r="AH415" i="5"/>
  <c r="AJ528" i="5"/>
  <c r="AJ638" i="5"/>
  <c r="AG442" i="5"/>
  <c r="AJ355" i="5"/>
  <c r="AF489" i="5"/>
  <c r="AH419" i="5"/>
  <c r="AJ552" i="5"/>
  <c r="AI509" i="5"/>
  <c r="AJ379" i="5"/>
  <c r="AF513" i="5"/>
  <c r="AK439" i="5"/>
  <c r="AI373" i="5"/>
  <c r="AK506" i="5"/>
  <c r="AH320" i="5"/>
  <c r="AJ453" i="5"/>
  <c r="AI440" i="5"/>
  <c r="AK573" i="5"/>
  <c r="AJ400" i="5"/>
  <c r="AI307" i="5"/>
  <c r="AK440" i="5"/>
  <c r="AJ387" i="5"/>
  <c r="AI434" i="5"/>
  <c r="AH601" i="5"/>
  <c r="AJ734" i="5"/>
  <c r="AF868" i="5"/>
  <c r="AG868" i="5"/>
  <c r="AH508" i="5"/>
  <c r="AJ641" i="5"/>
  <c r="AF775" i="5"/>
  <c r="AK581" i="5"/>
  <c r="AH695" i="5"/>
  <c r="AJ828" i="5"/>
  <c r="AI595" i="5"/>
  <c r="AJ565" i="5"/>
  <c r="AF699" i="5"/>
  <c r="AG379" i="5"/>
  <c r="AI512" i="5"/>
  <c r="AJ632" i="5"/>
  <c r="AG596" i="5"/>
  <c r="AI729" i="5"/>
  <c r="AJ609" i="5"/>
  <c r="AJ296" i="5"/>
  <c r="AF430" i="5"/>
  <c r="AH630" i="5"/>
  <c r="AJ763" i="5"/>
  <c r="AI730" i="5"/>
  <c r="AF654" i="5"/>
  <c r="AH454" i="5"/>
  <c r="AJ647" i="5"/>
  <c r="AA3" i="5"/>
  <c r="AH978" i="5"/>
  <c r="AK778" i="5"/>
  <c r="AK775" i="5"/>
  <c r="AI586" i="5"/>
  <c r="AJ803" i="5"/>
  <c r="AH897" i="5"/>
  <c r="AI774" i="5"/>
  <c r="AG919" i="5"/>
  <c r="AI876" i="5"/>
  <c r="AG977" i="5"/>
  <c r="AI984" i="5"/>
  <c r="AE53" i="5"/>
  <c r="AE165" i="5"/>
  <c r="AC587" i="5"/>
  <c r="AC228" i="5"/>
  <c r="AC277" i="5"/>
  <c r="AD848" i="5"/>
  <c r="AG289" i="5"/>
  <c r="AJ322" i="5"/>
  <c r="AH389" i="5"/>
  <c r="AK322" i="5"/>
  <c r="AJ209" i="5"/>
  <c r="AH276" i="5"/>
  <c r="AG203" i="5"/>
  <c r="AK269" i="5"/>
  <c r="AH143" i="5"/>
  <c r="AK186" i="5"/>
  <c r="AI253" i="5"/>
  <c r="AG320" i="5"/>
  <c r="AH200" i="5"/>
  <c r="AF267" i="5"/>
  <c r="AG317" i="5"/>
  <c r="AK383" i="5"/>
  <c r="AJ270" i="5"/>
  <c r="AK190" i="5"/>
  <c r="AI257" i="5"/>
  <c r="AJ207" i="5"/>
  <c r="AH274" i="5"/>
  <c r="AI154" i="5"/>
  <c r="AI234" i="5"/>
  <c r="AK327" i="5"/>
  <c r="AH481" i="5"/>
  <c r="AJ584" i="5"/>
  <c r="AK424" i="5"/>
  <c r="AG538" i="5"/>
  <c r="AG628" i="5"/>
  <c r="AI741" i="5"/>
  <c r="AJ381" i="5"/>
  <c r="AG365" i="5"/>
  <c r="AJ418" i="5"/>
  <c r="AF532" i="5"/>
  <c r="AK328" i="5"/>
  <c r="AI445" i="5"/>
  <c r="AF359" i="5"/>
  <c r="AH492" i="5"/>
  <c r="AJ422" i="5"/>
  <c r="AF556" i="5"/>
  <c r="AK512" i="5"/>
  <c r="AF383" i="5"/>
  <c r="AH516" i="5"/>
  <c r="AG443" i="5"/>
  <c r="AK376" i="5"/>
  <c r="AG510" i="5"/>
  <c r="AJ323" i="5"/>
  <c r="AF457" i="5"/>
  <c r="AK443" i="5"/>
  <c r="AG577" i="5"/>
  <c r="AF404" i="5"/>
  <c r="AK310" i="5"/>
  <c r="AG444" i="5"/>
  <c r="AF391" i="5"/>
  <c r="AK437" i="5"/>
  <c r="AJ604" i="5"/>
  <c r="AF738" i="5"/>
  <c r="AH871" i="5"/>
  <c r="AI871" i="5"/>
  <c r="AJ511" i="5"/>
  <c r="AF645" i="5"/>
  <c r="AK451" i="5"/>
  <c r="AG585" i="5"/>
  <c r="AJ698" i="5"/>
  <c r="AI465" i="5"/>
  <c r="AK598" i="5"/>
  <c r="AF569" i="5"/>
  <c r="AH702" i="5"/>
  <c r="AI382" i="5"/>
  <c r="AK515" i="5"/>
  <c r="AF636" i="5"/>
  <c r="AI599" i="5"/>
  <c r="AK732" i="5"/>
  <c r="AF613" i="5"/>
  <c r="AF300" i="5"/>
  <c r="AH433" i="5"/>
  <c r="AJ633" i="5"/>
  <c r="AF767" i="5"/>
  <c r="AK733" i="5"/>
  <c r="AI517" i="5"/>
  <c r="AF461" i="5"/>
  <c r="AF651" i="5"/>
  <c r="AG988" i="5"/>
  <c r="AJ981" i="5"/>
  <c r="AH832" i="5"/>
  <c r="AH769" i="5"/>
  <c r="AK629" i="5"/>
  <c r="AF807" i="5"/>
  <c r="AI717" i="5"/>
  <c r="AG791" i="5"/>
  <c r="AI942" i="5"/>
  <c r="AG883" i="5"/>
  <c r="AJ940" i="5"/>
  <c r="AK987" i="5"/>
  <c r="AE113" i="5"/>
  <c r="AC199" i="5"/>
  <c r="AB164" i="5"/>
  <c r="AD600" i="5"/>
  <c r="AC288" i="5"/>
  <c r="AE303" i="5"/>
  <c r="AE981" i="5"/>
  <c r="AJ146" i="5"/>
  <c r="AG190" i="5"/>
  <c r="AK256" i="5"/>
  <c r="AI323" i="5"/>
  <c r="AJ203" i="5"/>
  <c r="AH270" i="5"/>
  <c r="AI320" i="5"/>
  <c r="AG387" i="5"/>
  <c r="AF274" i="5"/>
  <c r="AG194" i="5"/>
  <c r="AK260" i="5"/>
  <c r="AF211" i="5"/>
  <c r="AJ277" i="5"/>
  <c r="AK157" i="5"/>
  <c r="AK237" i="5"/>
  <c r="AK337" i="5"/>
  <c r="AJ484" i="5"/>
  <c r="AF598" i="5"/>
  <c r="AG428" i="5"/>
  <c r="AI541" i="5"/>
  <c r="AI631" i="5"/>
  <c r="AK744" i="5"/>
  <c r="AF395" i="5"/>
  <c r="AI368" i="5"/>
  <c r="AF422" i="5"/>
  <c r="AJ548" i="5"/>
  <c r="AK338" i="5"/>
  <c r="AK448" i="5"/>
  <c r="AH362" i="5"/>
  <c r="AJ495" i="5"/>
  <c r="AF426" i="5"/>
  <c r="AH559" i="5"/>
  <c r="AG516" i="5"/>
  <c r="AH386" i="5"/>
  <c r="AJ519" i="5"/>
  <c r="AI446" i="5"/>
  <c r="AG380" i="5"/>
  <c r="AI513" i="5"/>
  <c r="AF327" i="5"/>
  <c r="AH460" i="5"/>
  <c r="AG447" i="5"/>
  <c r="AI580" i="5"/>
  <c r="AH407" i="5"/>
  <c r="AG314" i="5"/>
  <c r="AI447" i="5"/>
  <c r="AH394" i="5"/>
  <c r="AG441" i="5"/>
  <c r="AF608" i="5"/>
  <c r="AH741" i="5"/>
  <c r="AJ874" i="5"/>
  <c r="AK874" i="5"/>
  <c r="AF515" i="5"/>
  <c r="AH648" i="5"/>
  <c r="AG455" i="5"/>
  <c r="AI588" i="5"/>
  <c r="AF702" i="5"/>
  <c r="AK468" i="5"/>
  <c r="AG602" i="5"/>
  <c r="AH572" i="5"/>
  <c r="AJ705" i="5"/>
  <c r="AK385" i="5"/>
  <c r="AG519" i="5"/>
  <c r="AH639" i="5"/>
  <c r="AK602" i="5"/>
  <c r="AG736" i="5"/>
  <c r="AH616" i="5"/>
  <c r="AH303" i="5"/>
  <c r="AJ436" i="5"/>
  <c r="AF637" i="5"/>
  <c r="AH770" i="5"/>
  <c r="AG737" i="5"/>
  <c r="AK520" i="5"/>
  <c r="AH464" i="5"/>
  <c r="AH654" i="5"/>
  <c r="AI991" i="5"/>
  <c r="AF985" i="5"/>
  <c r="AJ845" i="5"/>
  <c r="AJ772" i="5"/>
  <c r="AG633" i="5"/>
  <c r="AH810" i="5"/>
  <c r="AG734" i="5"/>
  <c r="AI794" i="5"/>
  <c r="AG949" i="5"/>
  <c r="AI886" i="5"/>
  <c r="AF944" i="5"/>
  <c r="AG991" i="5"/>
  <c r="AE153" i="5"/>
  <c r="AE205" i="5"/>
  <c r="AE913" i="5"/>
  <c r="AC308" i="5"/>
  <c r="AD637" i="5"/>
  <c r="AE248" i="5"/>
  <c r="AK421" i="5"/>
  <c r="AF462" i="5"/>
  <c r="AF572" i="5"/>
  <c r="AI375" i="5"/>
  <c r="AJ285" i="5"/>
  <c r="AF419" i="5"/>
  <c r="AG329" i="5"/>
  <c r="AJ482" i="5"/>
  <c r="AI439" i="5"/>
  <c r="AK572" i="5"/>
  <c r="AF443" i="5"/>
  <c r="AK369" i="5"/>
  <c r="AH223" i="5"/>
  <c r="AK436" i="5"/>
  <c r="AG570" i="5"/>
  <c r="AJ383" i="5"/>
  <c r="AF517" i="5"/>
  <c r="AK503" i="5"/>
  <c r="AJ330" i="5"/>
  <c r="AF464" i="5"/>
  <c r="AK370" i="5"/>
  <c r="AG504" i="5"/>
  <c r="AI364" i="5"/>
  <c r="AK497" i="5"/>
  <c r="AJ664" i="5"/>
  <c r="AF798" i="5"/>
  <c r="AG798" i="5"/>
  <c r="AI931" i="5"/>
  <c r="AJ571" i="5"/>
  <c r="AF705" i="5"/>
  <c r="AK511" i="5"/>
  <c r="AG645" i="5"/>
  <c r="AJ758" i="5"/>
  <c r="AI525" i="5"/>
  <c r="AK658" i="5"/>
  <c r="AF629" i="5"/>
  <c r="AH762" i="5"/>
  <c r="AI442" i="5"/>
  <c r="AJ562" i="5"/>
  <c r="AF696" i="5"/>
  <c r="AI659" i="5"/>
  <c r="AJ539" i="5"/>
  <c r="AG473" i="5"/>
  <c r="AF360" i="5"/>
  <c r="AK666" i="5"/>
  <c r="AJ693" i="5"/>
  <c r="AI660" i="5"/>
  <c r="AF574" i="5"/>
  <c r="AK600" i="5"/>
  <c r="AF541" i="5"/>
  <c r="AI634" i="5"/>
  <c r="AH848" i="5"/>
  <c r="AI768" i="5"/>
  <c r="AH1002" i="5"/>
  <c r="AI779" i="5"/>
  <c r="AH493" i="5"/>
  <c r="AK793" i="5"/>
  <c r="AJ747" i="5"/>
  <c r="AI978" i="5"/>
  <c r="AJ839" i="5"/>
  <c r="AF640" i="5"/>
  <c r="AJ907" i="5"/>
  <c r="AE399" i="5"/>
  <c r="AH903" i="5"/>
  <c r="AE919" i="5"/>
  <c r="AC560" i="5"/>
  <c r="AD207" i="5"/>
  <c r="AC535" i="5"/>
  <c r="AE124" i="5"/>
  <c r="AC454" i="5"/>
  <c r="AD276" i="5"/>
  <c r="AI245" i="5"/>
  <c r="AG312" i="5"/>
  <c r="AF209" i="5"/>
  <c r="AK255" i="5"/>
  <c r="AH289" i="5"/>
  <c r="AF356" i="5"/>
  <c r="AI289" i="5"/>
  <c r="AG356" i="5"/>
  <c r="AF243" i="5"/>
  <c r="AJ309" i="5"/>
  <c r="AI236" i="5"/>
  <c r="AG303" i="5"/>
  <c r="AJ176" i="5"/>
  <c r="AG220" i="5"/>
  <c r="AK286" i="5"/>
  <c r="AF167" i="5"/>
  <c r="AJ233" i="5"/>
  <c r="AH300" i="5"/>
  <c r="AI350" i="5"/>
  <c r="AG417" i="5"/>
  <c r="AF304" i="5"/>
  <c r="AG224" i="5"/>
  <c r="AK290" i="5"/>
  <c r="AF241" i="5"/>
  <c r="AJ307" i="5"/>
  <c r="AI194" i="5"/>
  <c r="AI284" i="5"/>
  <c r="AJ424" i="5"/>
  <c r="AF538" i="5"/>
  <c r="AG378" i="5"/>
  <c r="AI481" i="5"/>
  <c r="AK584" i="5"/>
  <c r="AK684" i="5"/>
  <c r="AH338" i="5"/>
  <c r="AH438" i="5"/>
  <c r="AI428" i="5"/>
  <c r="AF482" i="5"/>
  <c r="AH595" i="5"/>
  <c r="AG382" i="5"/>
  <c r="AH292" i="5"/>
  <c r="AJ425" i="5"/>
  <c r="AK335" i="5"/>
  <c r="AH489" i="5"/>
  <c r="AG446" i="5"/>
  <c r="AI579" i="5"/>
  <c r="AJ449" i="5"/>
  <c r="AI376" i="5"/>
  <c r="AF230" i="5"/>
  <c r="AI443" i="5"/>
  <c r="AK576" i="5"/>
  <c r="AH390" i="5"/>
  <c r="AJ523" i="5"/>
  <c r="AI510" i="5"/>
  <c r="AH337" i="5"/>
  <c r="AJ470" i="5"/>
  <c r="AI377" i="5"/>
  <c r="AK510" i="5"/>
  <c r="AG371" i="5"/>
  <c r="AI504" i="5"/>
  <c r="AH671" i="5"/>
  <c r="AJ804" i="5"/>
  <c r="AK804" i="5"/>
  <c r="AG938" i="5"/>
  <c r="AH578" i="5"/>
  <c r="AJ711" i="5"/>
  <c r="AI518" i="5"/>
  <c r="AK651" i="5"/>
  <c r="AH765" i="5"/>
  <c r="AG532" i="5"/>
  <c r="AI665" i="5"/>
  <c r="AJ635" i="5"/>
  <c r="AF769" i="5"/>
  <c r="AG449" i="5"/>
  <c r="AH569" i="5"/>
  <c r="AJ702" i="5"/>
  <c r="AG666" i="5"/>
  <c r="AH546" i="5"/>
  <c r="AK479" i="5"/>
  <c r="AJ366" i="5"/>
  <c r="AI673" i="5"/>
  <c r="AH700" i="5"/>
  <c r="AG667" i="5"/>
  <c r="AJ580" i="5"/>
  <c r="AI607" i="5"/>
  <c r="AF551" i="5"/>
  <c r="AI644" i="5"/>
  <c r="AH858" i="5"/>
  <c r="AK781" i="5"/>
  <c r="AK595" i="5"/>
  <c r="AK792" i="5"/>
  <c r="AH503" i="5"/>
  <c r="AG807" i="5"/>
  <c r="AH754" i="5"/>
  <c r="AG985" i="5"/>
  <c r="AJ859" i="5"/>
  <c r="AJ646" i="5"/>
  <c r="AJ917" i="5"/>
  <c r="AD426" i="5"/>
  <c r="AF910" i="5"/>
  <c r="AE939" i="5"/>
  <c r="AD593" i="5"/>
  <c r="AE487" i="5"/>
  <c r="AE581" i="5"/>
  <c r="AE865" i="5"/>
  <c r="AC474" i="5"/>
  <c r="AD363" i="5"/>
  <c r="Z421" i="5"/>
  <c r="AA664" i="5"/>
  <c r="AG182" i="5"/>
  <c r="AK248" i="5"/>
  <c r="AI315" i="5"/>
  <c r="AH212" i="5"/>
  <c r="AG259" i="5"/>
  <c r="AJ292" i="5"/>
  <c r="AH359" i="5"/>
  <c r="AK292" i="5"/>
  <c r="AI359" i="5"/>
  <c r="AH246" i="5"/>
  <c r="AF313" i="5"/>
  <c r="AK239" i="5"/>
  <c r="AI306" i="5"/>
  <c r="AF180" i="5"/>
  <c r="AI223" i="5"/>
  <c r="AG290" i="5"/>
  <c r="AH170" i="5"/>
  <c r="AF237" i="5"/>
  <c r="AG287" i="5"/>
  <c r="AK353" i="5"/>
  <c r="AI420" i="5"/>
  <c r="AH307" i="5"/>
  <c r="AI227" i="5"/>
  <c r="AJ177" i="5"/>
  <c r="AH244" i="5"/>
  <c r="AF311" i="5"/>
  <c r="AI204" i="5"/>
  <c r="AK287" i="5"/>
  <c r="AF438" i="5"/>
  <c r="AH541" i="5"/>
  <c r="AK384" i="5"/>
  <c r="AK484" i="5"/>
  <c r="AG588" i="5"/>
  <c r="AG688" i="5"/>
  <c r="AJ341" i="5"/>
  <c r="AJ441" i="5"/>
  <c r="AK431" i="5"/>
  <c r="AH485" i="5"/>
  <c r="AJ598" i="5"/>
  <c r="AI395" i="5"/>
  <c r="AJ295" i="5"/>
  <c r="AF429" i="5"/>
  <c r="AG339" i="5"/>
  <c r="AJ492" i="5"/>
  <c r="AI449" i="5"/>
  <c r="AK582" i="5"/>
  <c r="AF453" i="5"/>
  <c r="AK379" i="5"/>
  <c r="AH233" i="5"/>
  <c r="AK446" i="5"/>
  <c r="AG580" i="5"/>
  <c r="AJ393" i="5"/>
  <c r="AF527" i="5"/>
  <c r="AK513" i="5"/>
  <c r="AJ340" i="5"/>
  <c r="AF474" i="5"/>
  <c r="AK380" i="5"/>
  <c r="AG514" i="5"/>
  <c r="AI374" i="5"/>
  <c r="AK507" i="5"/>
  <c r="AJ674" i="5"/>
  <c r="AF808" i="5"/>
  <c r="AG808" i="5"/>
  <c r="AI941" i="5"/>
  <c r="AJ581" i="5"/>
  <c r="AF715" i="5"/>
  <c r="AK521" i="5"/>
  <c r="AG655" i="5"/>
  <c r="AJ768" i="5"/>
  <c r="AI535" i="5"/>
  <c r="AK668" i="5"/>
  <c r="AF639" i="5"/>
  <c r="AH772" i="5"/>
  <c r="AI452" i="5"/>
  <c r="AJ572" i="5"/>
  <c r="AF706" i="5"/>
  <c r="AI669" i="5"/>
  <c r="AJ549" i="5"/>
  <c r="AG483" i="5"/>
  <c r="AF370" i="5"/>
  <c r="AH570" i="5"/>
  <c r="AJ703" i="5"/>
  <c r="AI670" i="5"/>
  <c r="AF584" i="5"/>
  <c r="AG664" i="5"/>
  <c r="AJ557" i="5"/>
  <c r="AH901" i="5"/>
  <c r="AJ861" i="5"/>
  <c r="AF912" i="5"/>
  <c r="AI602" i="5"/>
  <c r="AF673" i="5"/>
  <c r="AJ516" i="5"/>
  <c r="AJ680" i="5"/>
  <c r="AF761" i="5"/>
  <c r="AK908" i="5"/>
  <c r="AJ869" i="5"/>
  <c r="AH793" i="5"/>
  <c r="AF931" i="5"/>
  <c r="AE739" i="5"/>
  <c r="AJ916" i="5"/>
  <c r="AC680" i="5"/>
  <c r="AE527" i="5"/>
  <c r="AD748" i="5"/>
  <c r="AC919" i="5"/>
  <c r="AD384" i="5"/>
  <c r="AI185" i="5"/>
  <c r="AG252" i="5"/>
  <c r="AF149" i="5"/>
  <c r="AJ215" i="5"/>
  <c r="AI262" i="5"/>
  <c r="AF296" i="5"/>
  <c r="AJ362" i="5"/>
  <c r="AG296" i="5"/>
  <c r="AK362" i="5"/>
  <c r="AJ249" i="5"/>
  <c r="AH316" i="5"/>
  <c r="AG243" i="5"/>
  <c r="AK309" i="5"/>
  <c r="AG160" i="5"/>
  <c r="AK226" i="5"/>
  <c r="AI293" i="5"/>
  <c r="AJ173" i="5"/>
  <c r="AH240" i="5"/>
  <c r="AI290" i="5"/>
  <c r="AG357" i="5"/>
  <c r="AF244" i="5"/>
  <c r="AJ310" i="5"/>
  <c r="AK230" i="5"/>
  <c r="AF181" i="5"/>
  <c r="AJ247" i="5"/>
  <c r="AH314" i="5"/>
  <c r="AK207" i="5"/>
  <c r="AG291" i="5"/>
  <c r="AJ444" i="5"/>
  <c r="AJ544" i="5"/>
  <c r="AG388" i="5"/>
  <c r="AG488" i="5"/>
  <c r="AI591" i="5"/>
  <c r="AI691" i="5"/>
  <c r="AF355" i="5"/>
  <c r="AF445" i="5"/>
  <c r="AG435" i="5"/>
  <c r="AJ488" i="5"/>
  <c r="AH615" i="5"/>
  <c r="AI405" i="5"/>
  <c r="AF299" i="5"/>
  <c r="AH432" i="5"/>
  <c r="AI342" i="5"/>
  <c r="AF496" i="5"/>
  <c r="AK452" i="5"/>
  <c r="AG586" i="5"/>
  <c r="AH456" i="5"/>
  <c r="AG383" i="5"/>
  <c r="AJ236" i="5"/>
  <c r="AG450" i="5"/>
  <c r="AI583" i="5"/>
  <c r="AF397" i="5"/>
  <c r="AH530" i="5"/>
  <c r="AG517" i="5"/>
  <c r="AF344" i="5"/>
  <c r="AH477" i="5"/>
  <c r="AG384" i="5"/>
  <c r="AF331" i="5"/>
  <c r="AK377" i="5"/>
  <c r="AG511" i="5"/>
  <c r="AF678" i="5"/>
  <c r="AH811" i="5"/>
  <c r="AI811" i="5"/>
  <c r="AK944" i="5"/>
  <c r="AF585" i="5"/>
  <c r="AH718" i="5"/>
  <c r="AG525" i="5"/>
  <c r="AI658" i="5"/>
  <c r="AF772" i="5"/>
  <c r="AK538" i="5"/>
  <c r="AG672" i="5"/>
  <c r="AH642" i="5"/>
  <c r="AJ775" i="5"/>
  <c r="AK455" i="5"/>
  <c r="AF576" i="5"/>
  <c r="AH709" i="5"/>
  <c r="AK672" i="5"/>
  <c r="AF553" i="5"/>
  <c r="AI486" i="5"/>
  <c r="AH373" i="5"/>
  <c r="AJ573" i="5"/>
  <c r="AF707" i="5"/>
  <c r="AK673" i="5"/>
  <c r="AH587" i="5"/>
  <c r="AI667" i="5"/>
  <c r="AF561" i="5"/>
  <c r="AF908" i="5"/>
  <c r="AJ871" i="5"/>
  <c r="AF922" i="5"/>
  <c r="AK605" i="5"/>
  <c r="AF703" i="5"/>
  <c r="AG680" i="5"/>
  <c r="AF704" i="5"/>
  <c r="AJ767" i="5"/>
  <c r="AG952" i="5"/>
  <c r="AF873" i="5"/>
  <c r="AI893" i="5"/>
  <c r="AJ947" i="5"/>
  <c r="AD786" i="5"/>
  <c r="AH923" i="5"/>
  <c r="AD693" i="5"/>
  <c r="AE587" i="5"/>
  <c r="AD15" i="5"/>
  <c r="AB41" i="5"/>
  <c r="AC431" i="5"/>
  <c r="AA125" i="5"/>
  <c r="AG192" i="5"/>
  <c r="AK258" i="5"/>
  <c r="AJ155" i="5"/>
  <c r="AH222" i="5"/>
  <c r="AG269" i="5"/>
  <c r="AJ302" i="5"/>
  <c r="AH369" i="5"/>
  <c r="AK302" i="5"/>
  <c r="AI369" i="5"/>
  <c r="AH256" i="5"/>
  <c r="AF323" i="5"/>
  <c r="AK249" i="5"/>
  <c r="AI316" i="5"/>
  <c r="AK166" i="5"/>
  <c r="AI233" i="5"/>
  <c r="AG300" i="5"/>
  <c r="AH180" i="5"/>
  <c r="AF247" i="5"/>
  <c r="AG297" i="5"/>
  <c r="AK363" i="5"/>
  <c r="AJ250" i="5"/>
  <c r="AH317" i="5"/>
  <c r="AI237" i="5"/>
  <c r="AJ187" i="5"/>
  <c r="AH254" i="5"/>
  <c r="AF321" i="5"/>
  <c r="AI214" i="5"/>
  <c r="AK297" i="5"/>
  <c r="AH451" i="5"/>
  <c r="AH551" i="5"/>
  <c r="AK404" i="5"/>
  <c r="AK494" i="5"/>
  <c r="AG608" i="5"/>
  <c r="AG698" i="5"/>
  <c r="AJ361" i="5"/>
  <c r="AJ461" i="5"/>
  <c r="AK441" i="5"/>
  <c r="AH495" i="5"/>
  <c r="AF622" i="5"/>
  <c r="AI425" i="5"/>
  <c r="AH322" i="5"/>
  <c r="AJ455" i="5"/>
  <c r="AK365" i="5"/>
  <c r="AH519" i="5"/>
  <c r="AG476" i="5"/>
  <c r="AH346" i="5"/>
  <c r="AJ479" i="5"/>
  <c r="AI406" i="5"/>
  <c r="AF260" i="5"/>
  <c r="AI473" i="5"/>
  <c r="AK606" i="5"/>
  <c r="AH420" i="5"/>
  <c r="AJ553" i="5"/>
  <c r="AI540" i="5"/>
  <c r="AH367" i="5"/>
  <c r="AJ500" i="5"/>
  <c r="AI407" i="5"/>
  <c r="AH354" i="5"/>
  <c r="AG401" i="5"/>
  <c r="AI534" i="5"/>
  <c r="AH701" i="5"/>
  <c r="AJ834" i="5"/>
  <c r="AK834" i="5"/>
  <c r="AG968" i="5"/>
  <c r="AH608" i="5"/>
  <c r="AJ741" i="5"/>
  <c r="AI548" i="5"/>
  <c r="AF662" i="5"/>
  <c r="AH795" i="5"/>
  <c r="AG562" i="5"/>
  <c r="AH532" i="5"/>
  <c r="AJ665" i="5"/>
  <c r="AF799" i="5"/>
  <c r="AG479" i="5"/>
  <c r="AH599" i="5"/>
  <c r="AJ732" i="5"/>
  <c r="AG696" i="5"/>
  <c r="AH576" i="5"/>
  <c r="AK509" i="5"/>
  <c r="AJ396" i="5"/>
  <c r="AF597" i="5"/>
  <c r="AH730" i="5"/>
  <c r="AG697" i="5"/>
  <c r="AF614" i="5"/>
  <c r="AG674" i="5"/>
  <c r="AH574" i="5"/>
  <c r="AF918" i="5"/>
  <c r="AJ891" i="5"/>
  <c r="AH935" i="5"/>
  <c r="AK635" i="5"/>
  <c r="AF723" i="5"/>
  <c r="AK686" i="5"/>
  <c r="AF714" i="5"/>
  <c r="AF781" i="5"/>
  <c r="AK958" i="5"/>
  <c r="AJ879" i="5"/>
  <c r="AI913" i="5"/>
  <c r="AH954" i="5"/>
  <c r="AD806" i="5"/>
  <c r="AF940" i="5"/>
  <c r="AD360" i="5"/>
  <c r="AE627" i="5"/>
  <c r="AC110" i="5"/>
  <c r="AC6" i="5"/>
  <c r="AC238" i="5"/>
  <c r="AD658" i="5"/>
  <c r="AB630" i="5"/>
  <c r="M22" i="5"/>
  <c r="I74" i="5"/>
  <c r="J125" i="5"/>
  <c r="K176" i="5"/>
  <c r="I15" i="5"/>
  <c r="K386" i="5"/>
  <c r="I57" i="5"/>
  <c r="K308" i="5"/>
  <c r="M87" i="5"/>
  <c r="K222" i="5"/>
  <c r="I633" i="5"/>
  <c r="H202" i="5"/>
  <c r="K932" i="5"/>
  <c r="L600" i="5"/>
  <c r="K24" i="5"/>
  <c r="L75" i="5"/>
  <c r="M126" i="5"/>
  <c r="I178" i="5"/>
  <c r="J66" i="5"/>
  <c r="I28" i="5"/>
  <c r="J108" i="5"/>
  <c r="L359" i="5"/>
  <c r="I139" i="5"/>
  <c r="L273" i="5"/>
  <c r="J684" i="5"/>
  <c r="H458" i="5"/>
  <c r="H347" i="5"/>
  <c r="L35" i="5"/>
  <c r="M86" i="5"/>
  <c r="I138" i="5"/>
  <c r="J189" i="5"/>
  <c r="K117" i="5"/>
  <c r="J79" i="5"/>
  <c r="K159" i="5"/>
  <c r="J190" i="5"/>
  <c r="M324" i="5"/>
  <c r="K735" i="5"/>
  <c r="H714" i="5"/>
  <c r="M3" i="5"/>
  <c r="B36" i="5"/>
  <c r="J37" i="5"/>
  <c r="K88" i="5"/>
  <c r="L139" i="5"/>
  <c r="L203" i="5"/>
  <c r="L168" i="5"/>
  <c r="K130" i="5"/>
  <c r="L210" i="5"/>
  <c r="K52" i="5"/>
  <c r="K241" i="5"/>
  <c r="I376" i="5"/>
  <c r="L786" i="5"/>
  <c r="H970" i="5"/>
  <c r="D201" i="5"/>
  <c r="F467" i="5"/>
  <c r="M41" i="5"/>
  <c r="E868" i="5"/>
  <c r="K48" i="5"/>
  <c r="L99" i="5"/>
  <c r="M150" i="5"/>
  <c r="M214" i="5"/>
  <c r="M219" i="5"/>
  <c r="L181" i="5"/>
  <c r="M261" i="5"/>
  <c r="L103" i="5"/>
  <c r="L292" i="5"/>
  <c r="L17" i="5"/>
  <c r="J428" i="5"/>
  <c r="M837" i="5"/>
  <c r="L415" i="5"/>
  <c r="C6" i="5"/>
  <c r="C470" i="5"/>
  <c r="I50" i="5"/>
  <c r="J101" i="5"/>
  <c r="K152" i="5"/>
  <c r="M254" i="5"/>
  <c r="I271" i="5"/>
  <c r="M232" i="5"/>
  <c r="I313" i="5"/>
  <c r="M154" i="5"/>
  <c r="M343" i="5"/>
  <c r="M68" i="5"/>
  <c r="K479" i="5"/>
  <c r="I889" i="5"/>
  <c r="C957" i="5"/>
  <c r="B3" i="5"/>
  <c r="E902" i="5"/>
  <c r="H86" i="5"/>
  <c r="M257" i="5"/>
  <c r="F943" i="5"/>
  <c r="F687" i="5"/>
  <c r="H774" i="5"/>
  <c r="M289" i="5"/>
  <c r="B16" i="5"/>
  <c r="E831" i="5"/>
  <c r="G660" i="5"/>
  <c r="G719" i="5"/>
  <c r="H166" i="5"/>
  <c r="B863" i="5"/>
  <c r="F816" i="5"/>
  <c r="F560" i="5"/>
  <c r="G439" i="5"/>
  <c r="L854" i="5"/>
  <c r="B631" i="5"/>
  <c r="B438" i="5"/>
  <c r="G901" i="5"/>
  <c r="C731" i="5"/>
  <c r="B866" i="5"/>
  <c r="B397" i="5"/>
  <c r="F493" i="5"/>
  <c r="F237" i="5"/>
  <c r="E486" i="5"/>
  <c r="D664" i="5"/>
  <c r="B236" i="5"/>
  <c r="C868" i="5"/>
  <c r="E697" i="5"/>
  <c r="E874" i="5"/>
  <c r="B69" i="5"/>
  <c r="B531" i="5"/>
  <c r="F938" i="5"/>
  <c r="F810" i="5"/>
  <c r="F682" i="5"/>
  <c r="F554" i="5"/>
  <c r="I53" i="5"/>
  <c r="F363" i="5"/>
  <c r="F107" i="5"/>
  <c r="E511" i="5"/>
  <c r="G340" i="5"/>
  <c r="C170" i="5"/>
  <c r="F476" i="5"/>
  <c r="F348" i="5"/>
  <c r="F220" i="5"/>
  <c r="F92" i="5"/>
  <c r="E552" i="5"/>
  <c r="G381" i="5"/>
  <c r="C211" i="5"/>
  <c r="E40" i="5"/>
  <c r="H505" i="5"/>
  <c r="K898" i="5"/>
  <c r="L693" i="5"/>
  <c r="C436" i="5"/>
  <c r="E265" i="5"/>
  <c r="G94" i="5"/>
  <c r="F458" i="5"/>
  <c r="F330" i="5"/>
  <c r="F202" i="5"/>
  <c r="F74" i="5"/>
  <c r="J591" i="5"/>
  <c r="E13" i="5"/>
  <c r="H48" i="5"/>
  <c r="I807" i="5"/>
  <c r="J602" i="5"/>
  <c r="I3" i="5"/>
  <c r="H183" i="5"/>
  <c r="L907" i="5"/>
  <c r="K768" i="5"/>
  <c r="J629" i="5"/>
  <c r="I498" i="5"/>
  <c r="H405" i="5"/>
  <c r="I952" i="5"/>
  <c r="M812" i="5"/>
  <c r="L673" i="5"/>
  <c r="K542" i="5"/>
  <c r="J403" i="5"/>
  <c r="H468" i="5"/>
  <c r="L964" i="5"/>
  <c r="K825" i="5"/>
  <c r="J686" i="5"/>
  <c r="I555" i="5"/>
  <c r="M415" i="5"/>
  <c r="C841" i="5"/>
  <c r="C589" i="5"/>
  <c r="L830" i="5"/>
  <c r="B601" i="5"/>
  <c r="F879" i="5"/>
  <c r="F623" i="5"/>
  <c r="B18" i="5"/>
  <c r="L934" i="5"/>
  <c r="B705" i="5"/>
  <c r="B784" i="5"/>
  <c r="E959" i="5"/>
  <c r="G788" i="5"/>
  <c r="C618" i="5"/>
  <c r="E514" i="5"/>
  <c r="I813" i="5"/>
  <c r="B335" i="5"/>
  <c r="F752" i="5"/>
  <c r="E134" i="5"/>
  <c r="J656" i="5"/>
  <c r="B143" i="5"/>
  <c r="B182" i="5"/>
  <c r="C859" i="5"/>
  <c r="E688" i="5"/>
  <c r="C845" i="5"/>
  <c r="D908" i="5"/>
  <c r="F429" i="5"/>
  <c r="F173" i="5"/>
  <c r="G135" i="5"/>
  <c r="B6" i="5"/>
  <c r="C996" i="5"/>
  <c r="E825" i="5"/>
  <c r="G654" i="5"/>
  <c r="C605" i="5"/>
  <c r="F861" i="5"/>
  <c r="B275" i="5"/>
  <c r="F906" i="5"/>
  <c r="F778" i="5"/>
  <c r="F650" i="5"/>
  <c r="F522" i="5"/>
  <c r="L206" i="5"/>
  <c r="F299" i="5"/>
  <c r="F43" i="5"/>
  <c r="G468" i="5"/>
  <c r="C298" i="5"/>
  <c r="E127" i="5"/>
  <c r="F444" i="5"/>
  <c r="F316" i="5"/>
  <c r="F188" i="5"/>
  <c r="F60" i="5"/>
  <c r="G509" i="5"/>
  <c r="C339" i="5"/>
  <c r="E168" i="5"/>
  <c r="D68" i="5"/>
  <c r="H249" i="5"/>
  <c r="J847" i="5"/>
  <c r="C564" i="5"/>
  <c r="E393" i="5"/>
  <c r="G222" i="5"/>
  <c r="C52" i="5"/>
  <c r="F426" i="5"/>
  <c r="F298" i="5"/>
  <c r="F170" i="5"/>
  <c r="F42" i="5"/>
  <c r="I540" i="5"/>
  <c r="H816" i="5"/>
  <c r="L960" i="5"/>
  <c r="M755" i="5"/>
  <c r="I551" i="5"/>
  <c r="H751" i="5"/>
  <c r="H39" i="5"/>
  <c r="M870" i="5"/>
  <c r="L731" i="5"/>
  <c r="K600" i="5"/>
  <c r="J461" i="5"/>
  <c r="H917" i="5"/>
  <c r="H261" i="5"/>
  <c r="J915" i="5"/>
  <c r="I776" i="5"/>
  <c r="M644" i="5"/>
  <c r="L505" i="5"/>
  <c r="H980" i="5"/>
  <c r="H324" i="5"/>
  <c r="M927" i="5"/>
  <c r="L788" i="5"/>
  <c r="K657" i="5"/>
  <c r="J518" i="5"/>
  <c r="E530" i="5"/>
  <c r="M785" i="5"/>
  <c r="B481" i="5"/>
  <c r="F983" i="5"/>
  <c r="F727" i="5"/>
  <c r="G663" i="5"/>
  <c r="J728" i="5"/>
  <c r="B241" i="5"/>
  <c r="B536" i="5"/>
  <c r="C918" i="5"/>
  <c r="E747" i="5"/>
  <c r="G576" i="5"/>
  <c r="G319" i="5"/>
  <c r="I605" i="5"/>
  <c r="D959" i="5"/>
  <c r="D691" i="5"/>
  <c r="B354" i="5"/>
  <c r="G39" i="5"/>
  <c r="M505" i="5"/>
  <c r="B8" i="5"/>
  <c r="E996" i="5"/>
  <c r="G825" i="5"/>
  <c r="C655" i="5"/>
  <c r="G575" i="5"/>
  <c r="F729" i="5"/>
  <c r="D380" i="5"/>
  <c r="D124" i="5"/>
  <c r="B549" i="5"/>
  <c r="B804" i="5"/>
  <c r="G962" i="5"/>
  <c r="C792" i="5"/>
  <c r="E621" i="5"/>
  <c r="C377" i="5"/>
  <c r="F753" i="5"/>
  <c r="B75" i="5"/>
  <c r="D961" i="5"/>
  <c r="D833" i="5"/>
  <c r="D705" i="5"/>
  <c r="D577" i="5"/>
  <c r="K195" i="5"/>
  <c r="F403" i="5"/>
  <c r="F147" i="5"/>
  <c r="E427" i="5"/>
  <c r="G256" i="5"/>
  <c r="C86" i="5"/>
  <c r="D371" i="5"/>
  <c r="D243" i="5"/>
  <c r="D115" i="5"/>
  <c r="E508" i="5"/>
  <c r="G337" i="5"/>
  <c r="C167" i="5"/>
  <c r="F65" i="5"/>
  <c r="H241" i="5"/>
  <c r="L845" i="5"/>
  <c r="G562" i="5"/>
  <c r="C392" i="5"/>
  <c r="E221" i="5"/>
  <c r="G50" i="5"/>
  <c r="D425" i="5"/>
  <c r="D297" i="5"/>
  <c r="D169" i="5"/>
  <c r="D41" i="5"/>
  <c r="K538" i="5"/>
  <c r="H808" i="5"/>
  <c r="I959" i="5"/>
  <c r="J754" i="5"/>
  <c r="K549" i="5"/>
  <c r="H743" i="5"/>
  <c r="K1000" i="5"/>
  <c r="J869" i="5"/>
  <c r="I730" i="5"/>
  <c r="M590" i="5"/>
  <c r="L459" i="5"/>
  <c r="H781" i="5"/>
  <c r="H85" i="5"/>
  <c r="I888" i="5"/>
  <c r="M748" i="5"/>
  <c r="L609" i="5"/>
  <c r="K478" i="5"/>
  <c r="H844" i="5"/>
  <c r="H148" i="5"/>
  <c r="L900" i="5"/>
  <c r="K761" i="5"/>
  <c r="J622" i="5"/>
  <c r="I491" i="5"/>
  <c r="C201" i="5"/>
  <c r="I637" i="5"/>
  <c r="B65" i="5"/>
  <c r="F815" i="5"/>
  <c r="F559" i="5"/>
  <c r="G643" i="5"/>
  <c r="J720" i="5"/>
  <c r="B225" i="5"/>
  <c r="B528" i="5"/>
  <c r="G916" i="5"/>
  <c r="C746" i="5"/>
  <c r="E575" i="5"/>
  <c r="E310" i="5"/>
  <c r="L598" i="5"/>
  <c r="F956" i="5"/>
  <c r="F688" i="5"/>
  <c r="E998" i="5"/>
  <c r="G15" i="5"/>
  <c r="L462" i="5"/>
  <c r="B950" i="5"/>
  <c r="C987" i="5"/>
  <c r="E816" i="5"/>
  <c r="G645" i="5"/>
  <c r="C485" i="5"/>
  <c r="D700" i="5"/>
  <c r="F365" i="5"/>
  <c r="F109" i="5"/>
  <c r="B389" i="5"/>
  <c r="B748" i="5"/>
  <c r="E953" i="5"/>
  <c r="G782" i="5"/>
  <c r="C612" i="5"/>
  <c r="E318" i="5"/>
  <c r="D724" i="5"/>
  <c r="B19" i="5"/>
  <c r="F874" i="5"/>
  <c r="F746" i="5"/>
  <c r="F618" i="5"/>
  <c r="K155" i="5"/>
  <c r="F235" i="5"/>
  <c r="C426" i="5"/>
  <c r="E255" i="5"/>
  <c r="G84" i="5"/>
  <c r="F412" i="5"/>
  <c r="F284" i="5"/>
  <c r="F156" i="5"/>
  <c r="F28" i="5"/>
  <c r="C467" i="5"/>
  <c r="E296" i="5"/>
  <c r="G125" i="5"/>
  <c r="D4" i="5"/>
  <c r="M1000" i="5"/>
  <c r="I796" i="5"/>
  <c r="E521" i="5"/>
  <c r="G350" i="5"/>
  <c r="C180" i="5"/>
  <c r="F394" i="5"/>
  <c r="F266" i="5"/>
  <c r="F138" i="5"/>
  <c r="M488" i="5"/>
  <c r="H560" i="5"/>
  <c r="K909" i="5"/>
  <c r="L704" i="5"/>
  <c r="M499" i="5"/>
  <c r="H551" i="5"/>
  <c r="J973" i="5"/>
  <c r="I834" i="5"/>
  <c r="M702" i="5"/>
  <c r="L563" i="5"/>
  <c r="K424" i="5"/>
  <c r="H773" i="5"/>
  <c r="H77" i="5"/>
  <c r="K878" i="5"/>
  <c r="J747" i="5"/>
  <c r="I608" i="5"/>
  <c r="M468" i="5"/>
  <c r="H836" i="5"/>
  <c r="H140" i="5"/>
  <c r="I891" i="5"/>
  <c r="M759" i="5"/>
  <c r="L620" i="5"/>
  <c r="K481" i="5"/>
  <c r="C145" i="5"/>
  <c r="K595" i="5"/>
  <c r="F919" i="5"/>
  <c r="F663" i="5"/>
  <c r="E234" i="5"/>
  <c r="K507" i="5"/>
  <c r="B280" i="5"/>
  <c r="E875" i="5"/>
  <c r="G704" i="5"/>
  <c r="G927" i="5"/>
  <c r="G147" i="5"/>
  <c r="J384" i="5"/>
  <c r="D883" i="5"/>
  <c r="D627" i="5"/>
  <c r="E770" i="5"/>
  <c r="H406" i="5"/>
  <c r="I309" i="5"/>
  <c r="B750" i="5"/>
  <c r="G953" i="5"/>
  <c r="C783" i="5"/>
  <c r="E612" i="5"/>
  <c r="E250" i="5"/>
  <c r="F593" i="5"/>
  <c r="D316" i="5"/>
  <c r="E914" i="5"/>
  <c r="F925" i="5"/>
  <c r="B548" i="5"/>
  <c r="C920" i="5"/>
  <c r="E749" i="5"/>
  <c r="G578" i="5"/>
  <c r="G119" i="5"/>
  <c r="B843" i="5"/>
  <c r="D929" i="5"/>
  <c r="D801" i="5"/>
  <c r="D673" i="5"/>
  <c r="D545" i="5"/>
  <c r="J144" i="5"/>
  <c r="F339" i="5"/>
  <c r="F83" i="5"/>
  <c r="E555" i="5"/>
  <c r="G384" i="5"/>
  <c r="C214" i="5"/>
  <c r="E43" i="5"/>
  <c r="D467" i="5"/>
  <c r="D339" i="5"/>
  <c r="D211" i="5"/>
  <c r="D83" i="5"/>
  <c r="G465" i="5"/>
  <c r="C295" i="5"/>
  <c r="E124" i="5"/>
  <c r="G3" i="5"/>
  <c r="J999" i="5"/>
  <c r="K794" i="5"/>
  <c r="C520" i="5"/>
  <c r="E349" i="5"/>
  <c r="G178" i="5"/>
  <c r="D393" i="5"/>
  <c r="D265" i="5"/>
  <c r="D137" i="5"/>
  <c r="J487" i="5"/>
  <c r="H552" i="5"/>
  <c r="M907" i="5"/>
  <c r="I703" i="5"/>
  <c r="J498" i="5"/>
  <c r="H503" i="5"/>
  <c r="L971" i="5"/>
  <c r="K832" i="5"/>
  <c r="J693" i="5"/>
  <c r="I562" i="5"/>
  <c r="M422" i="5"/>
  <c r="H597" i="5"/>
  <c r="K990" i="5"/>
  <c r="J851" i="5"/>
  <c r="I712" i="5"/>
  <c r="M580" i="5"/>
  <c r="L441" i="5"/>
  <c r="H660" i="5"/>
  <c r="H4" i="5"/>
  <c r="M863" i="5"/>
  <c r="L724" i="5"/>
  <c r="K593" i="5"/>
  <c r="J454" i="5"/>
  <c r="C5" i="5"/>
  <c r="I445" i="5"/>
  <c r="F751" i="5"/>
  <c r="F495" i="5"/>
  <c r="E218" i="5"/>
  <c r="L502" i="5"/>
  <c r="B272" i="5"/>
  <c r="C874" i="5"/>
  <c r="E703" i="5"/>
  <c r="G923" i="5"/>
  <c r="G131" i="5"/>
  <c r="M377" i="5"/>
  <c r="F880" i="5"/>
  <c r="F624" i="5"/>
  <c r="C713" i="5"/>
  <c r="H214" i="5"/>
  <c r="M265" i="5"/>
  <c r="B694" i="5"/>
  <c r="E944" i="5"/>
  <c r="G773" i="5"/>
  <c r="C603" i="5"/>
  <c r="C173" i="5"/>
  <c r="D572" i="5"/>
  <c r="F301" i="5"/>
  <c r="C817" i="5"/>
  <c r="D860" i="5"/>
  <c r="B492" i="5"/>
  <c r="G910" i="5"/>
  <c r="C740" i="5"/>
  <c r="E569" i="5"/>
  <c r="B885" i="5"/>
  <c r="B787" i="5"/>
  <c r="F970" i="5"/>
  <c r="F842" i="5"/>
  <c r="F714" i="5"/>
  <c r="F586" i="5"/>
  <c r="J104" i="5"/>
  <c r="F427" i="5"/>
  <c r="F171" i="5"/>
  <c r="C554" i="5"/>
  <c r="E383" i="5"/>
  <c r="G212" i="5"/>
  <c r="C42" i="5"/>
  <c r="F380" i="5"/>
  <c r="F252" i="5"/>
  <c r="F124" i="5"/>
  <c r="E424" i="5"/>
  <c r="G253" i="5"/>
  <c r="C83" i="5"/>
  <c r="H761" i="5"/>
  <c r="L949" i="5"/>
  <c r="M744" i="5"/>
  <c r="G478" i="5"/>
  <c r="C308" i="5"/>
  <c r="E137" i="5"/>
  <c r="F490" i="5"/>
  <c r="F362" i="5"/>
  <c r="F234" i="5"/>
  <c r="F106" i="5"/>
  <c r="K642" i="5"/>
  <c r="L437" i="5"/>
  <c r="H304" i="5"/>
  <c r="J858" i="5"/>
  <c r="K653" i="5"/>
  <c r="L448" i="5"/>
  <c r="H367" i="5"/>
  <c r="K936" i="5"/>
  <c r="J805" i="5"/>
  <c r="I666" i="5"/>
  <c r="M526" i="5"/>
  <c r="H589" i="5"/>
  <c r="M980" i="5"/>
  <c r="L849" i="5"/>
  <c r="K710" i="5"/>
  <c r="J571" i="5"/>
  <c r="I440" i="5"/>
  <c r="H652" i="5"/>
  <c r="K993" i="5"/>
  <c r="J862" i="5"/>
  <c r="I723" i="5"/>
  <c r="M583" i="5"/>
  <c r="L452" i="5"/>
  <c r="H822" i="5"/>
  <c r="K403" i="5"/>
  <c r="F855" i="5"/>
  <c r="F599" i="5"/>
  <c r="H806" i="5"/>
  <c r="J296" i="5"/>
  <c r="B24" i="5"/>
  <c r="G832" i="5"/>
  <c r="C662" i="5"/>
  <c r="G723" i="5"/>
  <c r="H206" i="5"/>
  <c r="B879" i="5"/>
  <c r="D819" i="5"/>
  <c r="D563" i="5"/>
  <c r="E474" i="5"/>
  <c r="J896" i="5"/>
  <c r="B743" i="5"/>
  <c r="B494" i="5"/>
  <c r="C911" i="5"/>
  <c r="E740" i="5"/>
  <c r="G569" i="5"/>
  <c r="B557" i="5"/>
  <c r="D508" i="5"/>
  <c r="D252" i="5"/>
  <c r="C529" i="5"/>
  <c r="F689" i="5"/>
  <c r="B292" i="5"/>
  <c r="E877" i="5"/>
  <c r="G706" i="5"/>
  <c r="E946" i="5"/>
  <c r="B237" i="5"/>
  <c r="B587" i="5"/>
  <c r="D897" i="5"/>
  <c r="D769" i="5"/>
  <c r="D641" i="5"/>
  <c r="D513" i="5"/>
  <c r="I93" i="5"/>
  <c r="F275" i="5"/>
  <c r="G512" i="5"/>
  <c r="C342" i="5"/>
  <c r="E171" i="5"/>
  <c r="D435" i="5"/>
  <c r="D307" i="5"/>
  <c r="D179" i="5"/>
  <c r="D51" i="5"/>
  <c r="C423" i="5"/>
  <c r="E252" i="5"/>
  <c r="G81" i="5"/>
  <c r="H753" i="5"/>
  <c r="I948" i="5"/>
  <c r="J743" i="5"/>
  <c r="E477" i="5"/>
  <c r="G306" i="5"/>
  <c r="C136" i="5"/>
  <c r="D489" i="5"/>
  <c r="D361" i="5"/>
  <c r="D233" i="5"/>
  <c r="D105" i="5"/>
  <c r="M640" i="5"/>
  <c r="I436" i="5"/>
  <c r="H296" i="5"/>
  <c r="L856" i="5"/>
  <c r="M651" i="5"/>
  <c r="I447" i="5"/>
  <c r="H359" i="5"/>
  <c r="M934" i="5"/>
  <c r="L795" i="5"/>
  <c r="K664" i="5"/>
  <c r="J525" i="5"/>
  <c r="H453" i="5"/>
  <c r="L953" i="5"/>
  <c r="K814" i="5"/>
  <c r="J683" i="5"/>
  <c r="I544" i="5"/>
  <c r="M404" i="5"/>
  <c r="H516" i="5"/>
  <c r="J966" i="5"/>
  <c r="I827" i="5"/>
  <c r="M695" i="5"/>
  <c r="L556" i="5"/>
  <c r="K417" i="5"/>
  <c r="M977" i="5"/>
  <c r="F791" i="5"/>
  <c r="B66" i="5"/>
  <c r="G960" i="5"/>
  <c r="D932" i="5"/>
  <c r="C673" i="5"/>
  <c r="D865" i="5"/>
  <c r="E380" i="5"/>
  <c r="E93" i="5"/>
  <c r="I898" i="5"/>
  <c r="H269" i="5"/>
  <c r="J798" i="5"/>
  <c r="H683" i="5"/>
  <c r="H27" i="5"/>
  <c r="K868" i="5"/>
  <c r="J729" i="5"/>
  <c r="I598" i="5"/>
  <c r="M458" i="5"/>
  <c r="C19" i="5"/>
  <c r="H850" i="5"/>
  <c r="H594" i="5"/>
  <c r="H338" i="5"/>
  <c r="H82" i="5"/>
  <c r="K967" i="5"/>
  <c r="J916" i="5"/>
  <c r="I865" i="5"/>
  <c r="M813" i="5"/>
  <c r="L762" i="5"/>
  <c r="K711" i="5"/>
  <c r="J660" i="5"/>
  <c r="I609" i="5"/>
  <c r="M557" i="5"/>
  <c r="L506" i="5"/>
  <c r="K455" i="5"/>
  <c r="J404" i="5"/>
  <c r="I352" i="5"/>
  <c r="M300" i="5"/>
  <c r="L249" i="5"/>
  <c r="K198" i="5"/>
  <c r="J147" i="5"/>
  <c r="I96" i="5"/>
  <c r="M44" i="5"/>
  <c r="L380" i="5"/>
  <c r="K329" i="5"/>
  <c r="J278" i="5"/>
  <c r="I227" i="5"/>
  <c r="M175" i="5"/>
  <c r="L124" i="5"/>
  <c r="K73" i="5"/>
  <c r="J22" i="5"/>
  <c r="M386" i="5"/>
  <c r="L335" i="5"/>
  <c r="K284" i="5"/>
  <c r="J233" i="5"/>
  <c r="I182" i="5"/>
  <c r="M130" i="5"/>
  <c r="L79" i="5"/>
  <c r="K28" i="5"/>
  <c r="K391" i="5"/>
  <c r="J340" i="5"/>
  <c r="I289" i="5"/>
  <c r="M237" i="5"/>
  <c r="L186" i="5"/>
  <c r="K135" i="5"/>
  <c r="J84" i="5"/>
  <c r="I33" i="5"/>
  <c r="I372" i="5"/>
  <c r="M320" i="5"/>
  <c r="L269" i="5"/>
  <c r="K218" i="5"/>
  <c r="J167" i="5"/>
  <c r="I116" i="5"/>
  <c r="M64" i="5"/>
  <c r="L13" i="5"/>
  <c r="I359" i="5"/>
  <c r="M307" i="5"/>
  <c r="L256" i="5"/>
  <c r="K205" i="5"/>
  <c r="J154" i="5"/>
  <c r="I103" i="5"/>
  <c r="M51" i="5"/>
  <c r="I394" i="5"/>
  <c r="M342" i="5"/>
  <c r="L291" i="5"/>
  <c r="K240" i="5"/>
  <c r="J216" i="5"/>
  <c r="F535" i="5"/>
  <c r="I941" i="5"/>
  <c r="C790" i="5"/>
  <c r="C181" i="5"/>
  <c r="D444" i="5"/>
  <c r="D904" i="5"/>
  <c r="D737" i="5"/>
  <c r="G209" i="5"/>
  <c r="L589" i="5"/>
  <c r="M766" i="5"/>
  <c r="M916" i="5"/>
  <c r="I659" i="5"/>
  <c r="H675" i="5"/>
  <c r="I998" i="5"/>
  <c r="M866" i="5"/>
  <c r="L727" i="5"/>
  <c r="K588" i="5"/>
  <c r="J457" i="5"/>
  <c r="G17" i="5"/>
  <c r="H842" i="5"/>
  <c r="H586" i="5"/>
  <c r="H330" i="5"/>
  <c r="H74" i="5"/>
  <c r="M965" i="5"/>
  <c r="L914" i="5"/>
  <c r="K863" i="5"/>
  <c r="J812" i="5"/>
  <c r="I761" i="5"/>
  <c r="M709" i="5"/>
  <c r="L658" i="5"/>
  <c r="K607" i="5"/>
  <c r="J556" i="5"/>
  <c r="I505" i="5"/>
  <c r="M453" i="5"/>
  <c r="L402" i="5"/>
  <c r="K350" i="5"/>
  <c r="J299" i="5"/>
  <c r="I248" i="5"/>
  <c r="M196" i="5"/>
  <c r="L145" i="5"/>
  <c r="K94" i="5"/>
  <c r="J43" i="5"/>
  <c r="K369" i="5"/>
  <c r="J318" i="5"/>
  <c r="I267" i="5"/>
  <c r="M215" i="5"/>
  <c r="L164" i="5"/>
  <c r="K113" i="5"/>
  <c r="J62" i="5"/>
  <c r="I11" i="5"/>
  <c r="J385" i="5"/>
  <c r="I334" i="5"/>
  <c r="M282" i="5"/>
  <c r="L231" i="5"/>
  <c r="K180" i="5"/>
  <c r="J129" i="5"/>
  <c r="I78" i="5"/>
  <c r="M26" i="5"/>
  <c r="M389" i="5"/>
  <c r="L338" i="5"/>
  <c r="K287" i="5"/>
  <c r="J236" i="5"/>
  <c r="I185" i="5"/>
  <c r="M133" i="5"/>
  <c r="L82" i="5"/>
  <c r="K31" i="5"/>
  <c r="M360" i="5"/>
  <c r="L309" i="5"/>
  <c r="K258" i="5"/>
  <c r="J207" i="5"/>
  <c r="I156" i="5"/>
  <c r="M104" i="5"/>
  <c r="L53" i="5"/>
  <c r="M347" i="5"/>
  <c r="L296" i="5"/>
  <c r="K245" i="5"/>
  <c r="J194" i="5"/>
  <c r="I143" i="5"/>
  <c r="M91" i="5"/>
  <c r="L40" i="5"/>
  <c r="M382" i="5"/>
  <c r="L331" i="5"/>
  <c r="K280" i="5"/>
  <c r="J229" i="5"/>
  <c r="B721" i="5"/>
  <c r="E619" i="5"/>
  <c r="I701" i="5"/>
  <c r="D188" i="5"/>
  <c r="B331" i="5"/>
  <c r="D609" i="5"/>
  <c r="C39" i="5"/>
  <c r="C12" i="5"/>
  <c r="L627" i="5"/>
  <c r="L785" i="5"/>
  <c r="M519" i="5"/>
  <c r="H539" i="5"/>
  <c r="M970" i="5"/>
  <c r="L831" i="5"/>
  <c r="K700" i="5"/>
  <c r="J561" i="5"/>
  <c r="J433" i="5"/>
  <c r="E8" i="5"/>
  <c r="H786" i="5"/>
  <c r="H530" i="5"/>
  <c r="H274" i="5"/>
  <c r="H18" i="5"/>
  <c r="L954" i="5"/>
  <c r="K903" i="5"/>
  <c r="J852" i="5"/>
  <c r="I801" i="5"/>
  <c r="M749" i="5"/>
  <c r="L698" i="5"/>
  <c r="K647" i="5"/>
  <c r="J596" i="5"/>
  <c r="I545" i="5"/>
  <c r="M493" i="5"/>
  <c r="L442" i="5"/>
  <c r="K390" i="5"/>
  <c r="J339" i="5"/>
  <c r="I288" i="5"/>
  <c r="M236" i="5"/>
  <c r="L185" i="5"/>
  <c r="K134" i="5"/>
  <c r="J83" i="5"/>
  <c r="I32" i="5"/>
  <c r="M367" i="5"/>
  <c r="L316" i="5"/>
  <c r="K265" i="5"/>
  <c r="J214" i="5"/>
  <c r="I163" i="5"/>
  <c r="M111" i="5"/>
  <c r="L60" i="5"/>
  <c r="K9" i="5"/>
  <c r="I374" i="5"/>
  <c r="M322" i="5"/>
  <c r="L271" i="5"/>
  <c r="K220" i="5"/>
  <c r="J169" i="5"/>
  <c r="I118" i="5"/>
  <c r="M66" i="5"/>
  <c r="L15" i="5"/>
  <c r="L378" i="5"/>
  <c r="K327" i="5"/>
  <c r="J276" i="5"/>
  <c r="I225" i="5"/>
  <c r="M173" i="5"/>
  <c r="L122" i="5"/>
  <c r="K71" i="5"/>
  <c r="J20" i="5"/>
  <c r="J359" i="5"/>
  <c r="I308" i="5"/>
  <c r="M256" i="5"/>
  <c r="L205" i="5"/>
  <c r="K154" i="5"/>
  <c r="J103" i="5"/>
  <c r="I52" i="5"/>
  <c r="K397" i="5"/>
  <c r="J346" i="5"/>
  <c r="I295" i="5"/>
  <c r="M243" i="5"/>
  <c r="L192" i="5"/>
  <c r="K141" i="5"/>
  <c r="J90" i="5"/>
  <c r="I39" i="5"/>
  <c r="J381" i="5"/>
  <c r="I330" i="5"/>
  <c r="M278" i="5"/>
  <c r="L227" i="5"/>
  <c r="G519" i="5"/>
  <c r="B255" i="5"/>
  <c r="G207" i="5"/>
  <c r="H497" i="5"/>
  <c r="D457" i="5"/>
  <c r="H40" i="5"/>
  <c r="K488" i="5"/>
  <c r="K646" i="5"/>
  <c r="H491" i="5"/>
  <c r="J969" i="5"/>
  <c r="I830" i="5"/>
  <c r="M690" i="5"/>
  <c r="L559" i="5"/>
  <c r="L431" i="5"/>
  <c r="C7" i="5"/>
  <c r="H778" i="5"/>
  <c r="H522" i="5"/>
  <c r="H266" i="5"/>
  <c r="H10" i="5"/>
  <c r="I953" i="5"/>
  <c r="M901" i="5"/>
  <c r="L850" i="5"/>
  <c r="K799" i="5"/>
  <c r="J748" i="5"/>
  <c r="I697" i="5"/>
  <c r="M645" i="5"/>
  <c r="L594" i="5"/>
  <c r="K543" i="5"/>
  <c r="J492" i="5"/>
  <c r="I441" i="5"/>
  <c r="M388" i="5"/>
  <c r="L337" i="5"/>
  <c r="K286" i="5"/>
  <c r="J235" i="5"/>
  <c r="I184" i="5"/>
  <c r="M132" i="5"/>
  <c r="L81" i="5"/>
  <c r="K30" i="5"/>
  <c r="L356" i="5"/>
  <c r="K305" i="5"/>
  <c r="J254" i="5"/>
  <c r="I203" i="5"/>
  <c r="M151" i="5"/>
  <c r="L100" i="5"/>
  <c r="K49" i="5"/>
  <c r="K372" i="5"/>
  <c r="J321" i="5"/>
  <c r="I270" i="5"/>
  <c r="M218" i="5"/>
  <c r="L167" i="5"/>
  <c r="K116" i="5"/>
  <c r="J65" i="5"/>
  <c r="I14" i="5"/>
  <c r="I377" i="5"/>
  <c r="M325" i="5"/>
  <c r="L274" i="5"/>
  <c r="K223" i="5"/>
  <c r="J172" i="5"/>
  <c r="I121" i="5"/>
  <c r="M69" i="5"/>
  <c r="L18" i="5"/>
  <c r="I348" i="5"/>
  <c r="M296" i="5"/>
  <c r="L245" i="5"/>
  <c r="K194" i="5"/>
  <c r="J143" i="5"/>
  <c r="I92" i="5"/>
  <c r="M40" i="5"/>
  <c r="J386" i="5"/>
  <c r="I335" i="5"/>
  <c r="M283" i="5"/>
  <c r="L232" i="5"/>
  <c r="K181" i="5"/>
  <c r="J130" i="5"/>
  <c r="I79" i="5"/>
  <c r="M27" i="5"/>
  <c r="I370" i="5"/>
  <c r="M318" i="5"/>
  <c r="L267" i="5"/>
  <c r="K216" i="5"/>
  <c r="K819" i="5"/>
  <c r="B238" i="5"/>
  <c r="F557" i="5"/>
  <c r="M896" i="5"/>
  <c r="D329" i="5"/>
  <c r="K805" i="5"/>
  <c r="J507" i="5"/>
  <c r="H355" i="5"/>
  <c r="I934" i="5"/>
  <c r="M802" i="5"/>
  <c r="L663" i="5"/>
  <c r="K524" i="5"/>
  <c r="J417" i="5"/>
  <c r="H978" i="5"/>
  <c r="H722" i="5"/>
  <c r="H466" i="5"/>
  <c r="H210" i="5"/>
  <c r="I993" i="5"/>
  <c r="M941" i="5"/>
  <c r="L890" i="5"/>
  <c r="K839" i="5"/>
  <c r="J788" i="5"/>
  <c r="I737" i="5"/>
  <c r="M685" i="5"/>
  <c r="L634" i="5"/>
  <c r="K583" i="5"/>
  <c r="J532" i="5"/>
  <c r="I481" i="5"/>
  <c r="M429" i="5"/>
  <c r="L377" i="5"/>
  <c r="K326" i="5"/>
  <c r="J275" i="5"/>
  <c r="I224" i="5"/>
  <c r="M172" i="5"/>
  <c r="L121" i="5"/>
  <c r="K70" i="5"/>
  <c r="J19" i="5"/>
  <c r="I355" i="5"/>
  <c r="M303" i="5"/>
  <c r="L252" i="5"/>
  <c r="K201" i="5"/>
  <c r="J150" i="5"/>
  <c r="I99" i="5"/>
  <c r="M47" i="5"/>
  <c r="J361" i="5"/>
  <c r="I310" i="5"/>
  <c r="M258" i="5"/>
  <c r="L207" i="5"/>
  <c r="K156" i="5"/>
  <c r="J105" i="5"/>
  <c r="I54" i="5"/>
  <c r="M365" i="5"/>
  <c r="L314" i="5"/>
  <c r="K263" i="5"/>
  <c r="J212" i="5"/>
  <c r="I161" i="5"/>
  <c r="M109" i="5"/>
  <c r="L58" i="5"/>
  <c r="K7" i="5"/>
  <c r="L397" i="5"/>
  <c r="K346" i="5"/>
  <c r="J295" i="5"/>
  <c r="I244" i="5"/>
  <c r="M192" i="5"/>
  <c r="L141" i="5"/>
  <c r="K90" i="5"/>
  <c r="J39" i="5"/>
  <c r="L384" i="5"/>
  <c r="K333" i="5"/>
  <c r="J282" i="5"/>
  <c r="I231" i="5"/>
  <c r="M179" i="5"/>
  <c r="L128" i="5"/>
  <c r="K77" i="5"/>
  <c r="J26" i="5"/>
  <c r="K368" i="5"/>
  <c r="J317" i="5"/>
  <c r="I266" i="5"/>
  <c r="D755" i="5"/>
  <c r="G697" i="5"/>
  <c r="G834" i="5"/>
  <c r="F211" i="5"/>
  <c r="E299" i="5"/>
  <c r="D275" i="5"/>
  <c r="G434" i="5"/>
  <c r="D73" i="5"/>
  <c r="H999" i="5"/>
  <c r="H332" i="5"/>
  <c r="F16" i="5"/>
  <c r="H867" i="5"/>
  <c r="H171" i="5"/>
  <c r="J905" i="5"/>
  <c r="I766" i="5"/>
  <c r="M626" i="5"/>
  <c r="L495" i="5"/>
  <c r="K404" i="5"/>
  <c r="H914" i="5"/>
  <c r="H658" i="5"/>
  <c r="H402" i="5"/>
  <c r="H146" i="5"/>
  <c r="J980" i="5"/>
  <c r="I929" i="5"/>
  <c r="M877" i="5"/>
  <c r="L826" i="5"/>
  <c r="K775" i="5"/>
  <c r="J724" i="5"/>
  <c r="I673" i="5"/>
  <c r="M621" i="5"/>
  <c r="L570" i="5"/>
  <c r="K519" i="5"/>
  <c r="J468" i="5"/>
  <c r="I417" i="5"/>
  <c r="M364" i="5"/>
  <c r="L313" i="5"/>
  <c r="K262" i="5"/>
  <c r="J211" i="5"/>
  <c r="I160" i="5"/>
  <c r="M108" i="5"/>
  <c r="L57" i="5"/>
  <c r="K6" i="5"/>
  <c r="K393" i="5"/>
  <c r="J342" i="5"/>
  <c r="I291" i="5"/>
  <c r="M239" i="5"/>
  <c r="L188" i="5"/>
  <c r="K137" i="5"/>
  <c r="J86" i="5"/>
  <c r="I35" i="5"/>
  <c r="K348" i="5"/>
  <c r="J297" i="5"/>
  <c r="I246" i="5"/>
  <c r="M194" i="5"/>
  <c r="L143" i="5"/>
  <c r="K92" i="5"/>
  <c r="J41" i="5"/>
  <c r="I353" i="5"/>
  <c r="M301" i="5"/>
  <c r="L250" i="5"/>
  <c r="K199" i="5"/>
  <c r="J148" i="5"/>
  <c r="I97" i="5"/>
  <c r="M45" i="5"/>
  <c r="M384" i="5"/>
  <c r="L333" i="5"/>
  <c r="K282" i="5"/>
  <c r="J231" i="5"/>
  <c r="I180" i="5"/>
  <c r="M128" i="5"/>
  <c r="L77" i="5"/>
  <c r="K26" i="5"/>
  <c r="M371" i="5"/>
  <c r="L320" i="5"/>
  <c r="K269" i="5"/>
  <c r="J218" i="5"/>
  <c r="I167" i="5"/>
  <c r="M115" i="5"/>
  <c r="L64" i="5"/>
  <c r="K13" i="5"/>
  <c r="L355" i="5"/>
  <c r="K304" i="5"/>
  <c r="J253" i="5"/>
  <c r="I202" i="5"/>
  <c r="B792" i="5"/>
  <c r="G911" i="5"/>
  <c r="C664" i="5"/>
  <c r="D993" i="5"/>
  <c r="G128" i="5"/>
  <c r="D147" i="5"/>
  <c r="C551" i="5"/>
  <c r="C264" i="5"/>
  <c r="H175" i="5"/>
  <c r="H965" i="5"/>
  <c r="K929" i="5"/>
  <c r="H859" i="5"/>
  <c r="H163" i="5"/>
  <c r="L895" i="5"/>
  <c r="K764" i="5"/>
  <c r="J625" i="5"/>
  <c r="I486" i="5"/>
  <c r="M402" i="5"/>
  <c r="H906" i="5"/>
  <c r="H650" i="5"/>
  <c r="H394" i="5"/>
  <c r="H138" i="5"/>
  <c r="L978" i="5"/>
  <c r="K927" i="5"/>
  <c r="J876" i="5"/>
  <c r="I825" i="5"/>
  <c r="M773" i="5"/>
  <c r="L722" i="5"/>
  <c r="K671" i="5"/>
  <c r="J620" i="5"/>
  <c r="I569" i="5"/>
  <c r="M517" i="5"/>
  <c r="L466" i="5"/>
  <c r="K415" i="5"/>
  <c r="J363" i="5"/>
  <c r="I312" i="5"/>
  <c r="M260" i="5"/>
  <c r="L209" i="5"/>
  <c r="K158" i="5"/>
  <c r="J107" i="5"/>
  <c r="I56" i="5"/>
  <c r="M4" i="5"/>
  <c r="J382" i="5"/>
  <c r="I331" i="5"/>
  <c r="M279" i="5"/>
  <c r="L228" i="5"/>
  <c r="K177" i="5"/>
  <c r="J126" i="5"/>
  <c r="I75" i="5"/>
  <c r="M23" i="5"/>
  <c r="M346" i="5"/>
  <c r="L295" i="5"/>
  <c r="K244" i="5"/>
  <c r="J193" i="5"/>
  <c r="I142" i="5"/>
  <c r="M90" i="5"/>
  <c r="L39" i="5"/>
  <c r="K351" i="5"/>
  <c r="J300" i="5"/>
  <c r="I249" i="5"/>
  <c r="M197" i="5"/>
  <c r="L146" i="5"/>
  <c r="K95" i="5"/>
  <c r="J44" i="5"/>
  <c r="L373" i="5"/>
  <c r="K322" i="5"/>
  <c r="J271" i="5"/>
  <c r="I220" i="5"/>
  <c r="M168" i="5"/>
  <c r="L117" i="5"/>
  <c r="K66" i="5"/>
  <c r="J15" i="5"/>
  <c r="L360" i="5"/>
  <c r="K309" i="5"/>
  <c r="J258" i="5"/>
  <c r="I207" i="5"/>
  <c r="M155" i="5"/>
  <c r="L104" i="5"/>
  <c r="K53" i="5"/>
  <c r="L395" i="5"/>
  <c r="K344" i="5"/>
  <c r="J293" i="5"/>
  <c r="I242" i="5"/>
  <c r="M190" i="5"/>
  <c r="I10" i="5"/>
  <c r="J61" i="5"/>
  <c r="K112" i="5"/>
  <c r="L163" i="5"/>
  <c r="I306" i="5"/>
  <c r="J322" i="5"/>
  <c r="I284" i="5"/>
  <c r="J364" i="5"/>
  <c r="I206" i="5"/>
  <c r="I395" i="5"/>
  <c r="I120" i="5"/>
  <c r="L530" i="5"/>
  <c r="J940" i="5"/>
  <c r="I662" i="5"/>
  <c r="I692" i="5"/>
  <c r="D403" i="5"/>
  <c r="B351" i="5"/>
  <c r="J13" i="5"/>
  <c r="I26" i="5"/>
  <c r="M38" i="5"/>
  <c r="L51" i="5"/>
  <c r="K64" i="5"/>
  <c r="J77" i="5"/>
  <c r="I90" i="5"/>
  <c r="M102" i="5"/>
  <c r="L115" i="5"/>
  <c r="K128" i="5"/>
  <c r="J141" i="5"/>
  <c r="I154" i="5"/>
  <c r="M166" i="5"/>
  <c r="L179" i="5"/>
  <c r="K192" i="5"/>
  <c r="J205" i="5"/>
  <c r="I218" i="5"/>
  <c r="M230" i="5"/>
  <c r="L243" i="5"/>
  <c r="K256" i="5"/>
  <c r="J269" i="5"/>
  <c r="I282" i="5"/>
  <c r="M294" i="5"/>
  <c r="L307" i="5"/>
  <c r="K320" i="5"/>
  <c r="J333" i="5"/>
  <c r="I346" i="5"/>
  <c r="M358" i="5"/>
  <c r="L371" i="5"/>
  <c r="K384" i="5"/>
  <c r="J397" i="5"/>
  <c r="L16" i="5"/>
  <c r="K29" i="5"/>
  <c r="J42" i="5"/>
  <c r="I55" i="5"/>
  <c r="M67" i="5"/>
  <c r="L80" i="5"/>
  <c r="K93" i="5"/>
  <c r="J106" i="5"/>
  <c r="I119" i="5"/>
  <c r="M131" i="5"/>
  <c r="L144" i="5"/>
  <c r="K157" i="5"/>
  <c r="J170" i="5"/>
  <c r="I183" i="5"/>
  <c r="M195" i="5"/>
  <c r="L208" i="5"/>
  <c r="K221" i="5"/>
  <c r="J234" i="5"/>
  <c r="I247" i="5"/>
  <c r="M259" i="5"/>
  <c r="L272" i="5"/>
  <c r="K285" i="5"/>
  <c r="J298" i="5"/>
  <c r="I311" i="5"/>
  <c r="M323" i="5"/>
  <c r="L336" i="5"/>
  <c r="K349" i="5"/>
  <c r="J362" i="5"/>
  <c r="I375" i="5"/>
  <c r="M387" i="5"/>
  <c r="I4" i="5"/>
  <c r="M16" i="5"/>
  <c r="L29" i="5"/>
  <c r="K42" i="5"/>
  <c r="J55" i="5"/>
  <c r="I68" i="5"/>
  <c r="M80" i="5"/>
  <c r="L93" i="5"/>
  <c r="K106" i="5"/>
  <c r="J119" i="5"/>
  <c r="I132" i="5"/>
  <c r="M144" i="5"/>
  <c r="L157" i="5"/>
  <c r="K170" i="5"/>
  <c r="J183" i="5"/>
  <c r="I196" i="5"/>
  <c r="M208" i="5"/>
  <c r="L221" i="5"/>
  <c r="K234" i="5"/>
  <c r="J247" i="5"/>
  <c r="I260" i="5"/>
  <c r="M272" i="5"/>
  <c r="L285" i="5"/>
  <c r="K298" i="5"/>
  <c r="J311" i="5"/>
  <c r="I324" i="5"/>
  <c r="M336" i="5"/>
  <c r="L349" i="5"/>
  <c r="K362" i="5"/>
  <c r="J375" i="5"/>
  <c r="I388" i="5"/>
  <c r="I9" i="5"/>
  <c r="M21" i="5"/>
  <c r="L34" i="5"/>
  <c r="K47" i="5"/>
  <c r="J60" i="5"/>
  <c r="I73" i="5"/>
  <c r="M85" i="5"/>
  <c r="L98" i="5"/>
  <c r="K111" i="5"/>
  <c r="J124" i="5"/>
  <c r="I137" i="5"/>
  <c r="M149" i="5"/>
  <c r="L162" i="5"/>
  <c r="K175" i="5"/>
  <c r="J188" i="5"/>
  <c r="I201" i="5"/>
  <c r="M213" i="5"/>
  <c r="L226" i="5"/>
  <c r="K239" i="5"/>
  <c r="J252" i="5"/>
  <c r="I265" i="5"/>
  <c r="M277" i="5"/>
  <c r="L290" i="5"/>
  <c r="K303" i="5"/>
  <c r="J316" i="5"/>
  <c r="I329" i="5"/>
  <c r="M341" i="5"/>
  <c r="L354" i="5"/>
  <c r="K367" i="5"/>
  <c r="J380" i="5"/>
  <c r="I393" i="5"/>
  <c r="K4" i="5"/>
  <c r="J17" i="5"/>
  <c r="I30" i="5"/>
  <c r="M42" i="5"/>
  <c r="L55" i="5"/>
  <c r="K68" i="5"/>
  <c r="J81" i="5"/>
  <c r="I94" i="5"/>
  <c r="M106" i="5"/>
  <c r="L119" i="5"/>
  <c r="K132" i="5"/>
  <c r="J145" i="5"/>
  <c r="I158" i="5"/>
  <c r="M170" i="5"/>
  <c r="L183" i="5"/>
  <c r="K196" i="5"/>
  <c r="J209" i="5"/>
  <c r="I222" i="5"/>
  <c r="M234" i="5"/>
  <c r="L247" i="5"/>
  <c r="K260" i="5"/>
  <c r="J273" i="5"/>
  <c r="I286" i="5"/>
  <c r="M298" i="5"/>
  <c r="L311" i="5"/>
  <c r="K324" i="5"/>
  <c r="J337" i="5"/>
  <c r="I350" i="5"/>
  <c r="M362" i="5"/>
  <c r="L375" i="5"/>
  <c r="K388" i="5"/>
  <c r="L12" i="5"/>
  <c r="K25" i="5"/>
  <c r="J38" i="5"/>
  <c r="I51" i="5"/>
  <c r="M63" i="5"/>
  <c r="L76" i="5"/>
  <c r="K89" i="5"/>
  <c r="J102" i="5"/>
  <c r="I115" i="5"/>
  <c r="M127" i="5"/>
  <c r="L140" i="5"/>
  <c r="K153" i="5"/>
  <c r="J166" i="5"/>
  <c r="I179" i="5"/>
  <c r="M191" i="5"/>
  <c r="L204" i="5"/>
  <c r="K217" i="5"/>
  <c r="J230" i="5"/>
  <c r="I243" i="5"/>
  <c r="M255" i="5"/>
  <c r="L268" i="5"/>
  <c r="K281" i="5"/>
  <c r="J294" i="5"/>
  <c r="I307" i="5"/>
  <c r="M319" i="5"/>
  <c r="L332" i="5"/>
  <c r="K345" i="5"/>
  <c r="J358" i="5"/>
  <c r="I371" i="5"/>
  <c r="M383" i="5"/>
  <c r="L396" i="5"/>
  <c r="I8" i="5"/>
  <c r="M20" i="5"/>
  <c r="L33" i="5"/>
  <c r="K46" i="5"/>
  <c r="J59" i="5"/>
  <c r="I72" i="5"/>
  <c r="M84" i="5"/>
  <c r="L97" i="5"/>
  <c r="K110" i="5"/>
  <c r="J123" i="5"/>
  <c r="I136" i="5"/>
  <c r="M148" i="5"/>
  <c r="L161" i="5"/>
  <c r="K174" i="5"/>
  <c r="J187" i="5"/>
  <c r="I200" i="5"/>
  <c r="M212" i="5"/>
  <c r="L225" i="5"/>
  <c r="K238" i="5"/>
  <c r="J251" i="5"/>
  <c r="I264" i="5"/>
  <c r="M276" i="5"/>
  <c r="L289" i="5"/>
  <c r="K302" i="5"/>
  <c r="J315" i="5"/>
  <c r="I328" i="5"/>
  <c r="M340" i="5"/>
  <c r="L353" i="5"/>
  <c r="K366" i="5"/>
  <c r="J379" i="5"/>
  <c r="I392" i="5"/>
  <c r="M405" i="5"/>
  <c r="L418" i="5"/>
  <c r="K431" i="5"/>
  <c r="J444" i="5"/>
  <c r="I457" i="5"/>
  <c r="M469" i="5"/>
  <c r="L482" i="5"/>
  <c r="K495" i="5"/>
  <c r="J508" i="5"/>
  <c r="I521" i="5"/>
  <c r="M533" i="5"/>
  <c r="L546" i="5"/>
  <c r="K559" i="5"/>
  <c r="J572" i="5"/>
  <c r="I585" i="5"/>
  <c r="M597" i="5"/>
  <c r="L610" i="5"/>
  <c r="K623" i="5"/>
  <c r="J636" i="5"/>
  <c r="I649" i="5"/>
  <c r="M661" i="5"/>
  <c r="L674" i="5"/>
  <c r="K687" i="5"/>
  <c r="J700" i="5"/>
  <c r="I713" i="5"/>
  <c r="M725" i="5"/>
  <c r="L738" i="5"/>
  <c r="K751" i="5"/>
  <c r="J764" i="5"/>
  <c r="I777" i="5"/>
  <c r="M789" i="5"/>
  <c r="L802" i="5"/>
  <c r="K815" i="5"/>
  <c r="J828" i="5"/>
  <c r="I841" i="5"/>
  <c r="M853" i="5"/>
  <c r="L866" i="5"/>
  <c r="K879" i="5"/>
  <c r="J892" i="5"/>
  <c r="I905" i="5"/>
  <c r="M917" i="5"/>
  <c r="L930" i="5"/>
  <c r="K943" i="5"/>
  <c r="J956" i="5"/>
  <c r="I969" i="5"/>
  <c r="M981" i="5"/>
  <c r="L994" i="5"/>
  <c r="H26" i="5"/>
  <c r="H90" i="5"/>
  <c r="H154" i="5"/>
  <c r="H218" i="5"/>
  <c r="H282" i="5"/>
  <c r="H346" i="5"/>
  <c r="H410" i="5"/>
  <c r="H474" i="5"/>
  <c r="H538" i="5"/>
  <c r="H602" i="5"/>
  <c r="H666" i="5"/>
  <c r="H730" i="5"/>
  <c r="H794" i="5"/>
  <c r="H858" i="5"/>
  <c r="H922" i="5"/>
  <c r="H986" i="5"/>
  <c r="G9" i="5"/>
  <c r="E20" i="5"/>
  <c r="I406" i="5"/>
  <c r="M418" i="5"/>
  <c r="M434" i="5"/>
  <c r="K460" i="5"/>
  <c r="J497" i="5"/>
  <c r="I534" i="5"/>
  <c r="M562" i="5"/>
  <c r="L599" i="5"/>
  <c r="K636" i="5"/>
  <c r="J665" i="5"/>
  <c r="I702" i="5"/>
  <c r="M738" i="5"/>
  <c r="L767" i="5"/>
  <c r="K804" i="5"/>
  <c r="J841" i="5"/>
  <c r="I870" i="5"/>
  <c r="M906" i="5"/>
  <c r="L943" i="5"/>
  <c r="K972" i="5"/>
  <c r="H35" i="5"/>
  <c r="H219" i="5"/>
  <c r="H363" i="5"/>
  <c r="H547" i="5"/>
  <c r="H731" i="5"/>
  <c r="H875" i="5"/>
  <c r="I427" i="5"/>
  <c r="M455" i="5"/>
  <c r="L492" i="5"/>
  <c r="K529" i="5"/>
  <c r="J558" i="5"/>
  <c r="I595" i="5"/>
  <c r="M631" i="5"/>
  <c r="L660" i="5"/>
  <c r="K697" i="5"/>
  <c r="J734" i="5"/>
  <c r="I763" i="5"/>
  <c r="M799" i="5"/>
  <c r="L836" i="5"/>
  <c r="K865" i="5"/>
  <c r="J902" i="5"/>
  <c r="I939" i="5"/>
  <c r="M967" i="5"/>
  <c r="H12" i="5"/>
  <c r="H196" i="5"/>
  <c r="H340" i="5"/>
  <c r="H524" i="5"/>
  <c r="H708" i="5"/>
  <c r="H852" i="5"/>
  <c r="E7" i="5"/>
  <c r="K414" i="5"/>
  <c r="J443" i="5"/>
  <c r="I480" i="5"/>
  <c r="M516" i="5"/>
  <c r="L545" i="5"/>
  <c r="K582" i="5"/>
  <c r="J619" i="5"/>
  <c r="I648" i="5"/>
  <c r="M684" i="5"/>
  <c r="L721" i="5"/>
  <c r="K750" i="5"/>
  <c r="J787" i="5"/>
  <c r="I824" i="5"/>
  <c r="M852" i="5"/>
  <c r="L889" i="5"/>
  <c r="K926" i="5"/>
  <c r="J955" i="5"/>
  <c r="I992" i="5"/>
  <c r="H133" i="5"/>
  <c r="H277" i="5"/>
  <c r="H461" i="5"/>
  <c r="H645" i="5"/>
  <c r="H789" i="5"/>
  <c r="H973" i="5"/>
  <c r="I434" i="5"/>
  <c r="M462" i="5"/>
  <c r="L499" i="5"/>
  <c r="K536" i="5"/>
  <c r="J565" i="5"/>
  <c r="I602" i="5"/>
  <c r="M638" i="5"/>
  <c r="L667" i="5"/>
  <c r="K704" i="5"/>
  <c r="J741" i="5"/>
  <c r="I770" i="5"/>
  <c r="M806" i="5"/>
  <c r="L843" i="5"/>
  <c r="K872" i="5"/>
  <c r="J909" i="5"/>
  <c r="I946" i="5"/>
  <c r="M974" i="5"/>
  <c r="H47" i="5"/>
  <c r="H231" i="5"/>
  <c r="H375" i="5"/>
  <c r="H559" i="5"/>
  <c r="H807" i="5"/>
  <c r="L408" i="5"/>
  <c r="M459" i="5"/>
  <c r="I511" i="5"/>
  <c r="J562" i="5"/>
  <c r="K613" i="5"/>
  <c r="L664" i="5"/>
  <c r="M715" i="5"/>
  <c r="I767" i="5"/>
  <c r="J818" i="5"/>
  <c r="K869" i="5"/>
  <c r="L920" i="5"/>
  <c r="M971" i="5"/>
  <c r="H104" i="5"/>
  <c r="H360" i="5"/>
  <c r="H616" i="5"/>
  <c r="H872" i="5"/>
  <c r="G22" i="5"/>
  <c r="M448" i="5"/>
  <c r="I500" i="5"/>
  <c r="J551" i="5"/>
  <c r="K602" i="5"/>
  <c r="D33" i="5"/>
  <c r="D65" i="5"/>
  <c r="D97" i="5"/>
  <c r="D129" i="5"/>
  <c r="D161" i="5"/>
  <c r="D193" i="5"/>
  <c r="D225" i="5"/>
  <c r="D257" i="5"/>
  <c r="D289" i="5"/>
  <c r="D321" i="5"/>
  <c r="D353" i="5"/>
  <c r="D385" i="5"/>
  <c r="D417" i="5"/>
  <c r="D449" i="5"/>
  <c r="D481" i="5"/>
  <c r="E61" i="5"/>
  <c r="C104" i="5"/>
  <c r="G146" i="5"/>
  <c r="E189" i="5"/>
  <c r="C232" i="5"/>
  <c r="G274" i="5"/>
  <c r="E317" i="5"/>
  <c r="C360" i="5"/>
  <c r="G402" i="5"/>
  <c r="E445" i="5"/>
  <c r="C488" i="5"/>
  <c r="G530" i="5"/>
  <c r="L653" i="5"/>
  <c r="M704" i="5"/>
  <c r="I756" i="5"/>
  <c r="J807" i="5"/>
  <c r="K858" i="5"/>
  <c r="L909" i="5"/>
  <c r="M960" i="5"/>
  <c r="H49" i="5"/>
  <c r="H305" i="5"/>
  <c r="H561" i="5"/>
  <c r="H817" i="5"/>
  <c r="F17" i="5"/>
  <c r="F81" i="5"/>
  <c r="G49" i="5"/>
  <c r="E92" i="5"/>
  <c r="C135" i="5"/>
  <c r="G177" i="5"/>
  <c r="E220" i="5"/>
  <c r="C263" i="5"/>
  <c r="G305" i="5"/>
  <c r="E348" i="5"/>
  <c r="C391" i="5"/>
  <c r="G433" i="5"/>
  <c r="E476" i="5"/>
  <c r="C519" i="5"/>
  <c r="G561" i="5"/>
  <c r="F52" i="5"/>
  <c r="F84" i="5"/>
  <c r="F116" i="5"/>
  <c r="F148" i="5"/>
  <c r="F180" i="5"/>
  <c r="F212" i="5"/>
  <c r="F244" i="5"/>
  <c r="F276" i="5"/>
  <c r="F308" i="5"/>
  <c r="F340" i="5"/>
  <c r="F372" i="5"/>
  <c r="F404" i="5"/>
  <c r="F436" i="5"/>
  <c r="F468" i="5"/>
  <c r="G52" i="5"/>
  <c r="E95" i="5"/>
  <c r="C138" i="5"/>
  <c r="G180" i="5"/>
  <c r="E223" i="5"/>
  <c r="C266" i="5"/>
  <c r="G308" i="5"/>
  <c r="E351" i="5"/>
  <c r="C394" i="5"/>
  <c r="G436" i="5"/>
  <c r="E479" i="5"/>
  <c r="C522" i="5"/>
  <c r="G564" i="5"/>
  <c r="F59" i="5"/>
  <c r="F123" i="5"/>
  <c r="F187" i="5"/>
  <c r="F251" i="5"/>
  <c r="F315" i="5"/>
  <c r="F379" i="5"/>
  <c r="F443" i="5"/>
  <c r="L54" i="5"/>
  <c r="M105" i="5"/>
  <c r="I157" i="5"/>
  <c r="J208" i="5"/>
  <c r="F514" i="5"/>
  <c r="F546" i="5"/>
  <c r="F578" i="5"/>
  <c r="F610" i="5"/>
  <c r="F642" i="5"/>
  <c r="F674" i="5"/>
  <c r="F706" i="5"/>
  <c r="F738" i="5"/>
  <c r="F770" i="5"/>
  <c r="F802" i="5"/>
  <c r="F834" i="5"/>
  <c r="F866" i="5"/>
  <c r="F898" i="5"/>
  <c r="F930" i="5"/>
  <c r="F962" i="5"/>
  <c r="F994" i="5"/>
  <c r="B83" i="5"/>
  <c r="B339" i="5"/>
  <c r="B595" i="5"/>
  <c r="B851" i="5"/>
  <c r="F757" i="5"/>
  <c r="F905" i="5"/>
  <c r="B261" i="5"/>
  <c r="G123" i="5"/>
  <c r="E390" i="5"/>
  <c r="C677" i="5"/>
  <c r="E950" i="5"/>
  <c r="C580" i="5"/>
  <c r="G622" i="5"/>
  <c r="E665" i="5"/>
  <c r="C708" i="5"/>
  <c r="G750" i="5"/>
  <c r="E793" i="5"/>
  <c r="C836" i="5"/>
  <c r="G878" i="5"/>
  <c r="E921" i="5"/>
  <c r="C964" i="5"/>
  <c r="B44" i="5"/>
  <c r="B300" i="5"/>
  <c r="B556" i="5"/>
  <c r="B812" i="5"/>
  <c r="D568" i="5"/>
  <c r="D696" i="5"/>
  <c r="D952" i="5"/>
  <c r="B573" i="5"/>
  <c r="G219" i="5"/>
  <c r="C545" i="5"/>
  <c r="E942" i="5"/>
  <c r="F125" i="5"/>
  <c r="F189" i="5"/>
  <c r="F253" i="5"/>
  <c r="F317" i="5"/>
  <c r="F381" i="5"/>
  <c r="F445" i="5"/>
  <c r="F509" i="5"/>
  <c r="D596" i="5"/>
  <c r="F737" i="5"/>
  <c r="D936" i="5"/>
  <c r="B581" i="5"/>
  <c r="E258" i="5"/>
  <c r="G587" i="5"/>
  <c r="C917" i="5"/>
  <c r="C571" i="5"/>
  <c r="G613" i="5"/>
  <c r="E656" i="5"/>
  <c r="C699" i="5"/>
  <c r="G741" i="5"/>
  <c r="E784" i="5"/>
  <c r="C827" i="5"/>
  <c r="G869" i="5"/>
  <c r="E912" i="5"/>
  <c r="C955" i="5"/>
  <c r="G997" i="5"/>
  <c r="B246" i="5"/>
  <c r="B502" i="5"/>
  <c r="B758" i="5"/>
  <c r="G1002" i="5"/>
  <c r="B271" i="5"/>
  <c r="B759" i="5"/>
  <c r="K315" i="5"/>
  <c r="J512" i="5"/>
  <c r="K707" i="5"/>
  <c r="L902" i="5"/>
  <c r="H430" i="5"/>
  <c r="C41" i="5"/>
  <c r="E194" i="5"/>
  <c r="E502" i="5"/>
  <c r="E774" i="5"/>
  <c r="B402" i="5"/>
  <c r="F576" i="5"/>
  <c r="F640" i="5"/>
  <c r="F704" i="5"/>
  <c r="F768" i="5"/>
  <c r="F832" i="5"/>
  <c r="F896" i="5"/>
  <c r="F980" i="5"/>
  <c r="B479" i="5"/>
  <c r="B991" i="5"/>
  <c r="L430" i="5"/>
  <c r="I653" i="5"/>
  <c r="K867" i="5"/>
  <c r="H478" i="5"/>
  <c r="G191" i="5"/>
  <c r="E370" i="5"/>
  <c r="G563" i="5"/>
  <c r="C769" i="5"/>
  <c r="G975" i="5"/>
  <c r="C586" i="5"/>
  <c r="G628" i="5"/>
  <c r="E671" i="5"/>
  <c r="C714" i="5"/>
  <c r="G756" i="5"/>
  <c r="E799" i="5"/>
  <c r="C842" i="5"/>
  <c r="G884" i="5"/>
  <c r="E927" i="5"/>
  <c r="C970" i="5"/>
  <c r="B80" i="5"/>
  <c r="B336" i="5"/>
  <c r="B592" i="5"/>
  <c r="B848" i="5"/>
  <c r="B345" i="5"/>
  <c r="B833" i="5"/>
  <c r="I341" i="5"/>
  <c r="I557" i="5"/>
  <c r="I773" i="5"/>
  <c r="I989" i="5"/>
  <c r="E22" i="5"/>
  <c r="C313" i="5"/>
  <c r="E754" i="5"/>
  <c r="B450" i="5"/>
  <c r="F511" i="5"/>
  <c r="F575" i="5"/>
  <c r="F639" i="5"/>
  <c r="F703" i="5"/>
  <c r="F767" i="5"/>
  <c r="F831" i="5"/>
  <c r="F895" i="5"/>
  <c r="F959" i="5"/>
  <c r="B89" i="5"/>
  <c r="B625" i="5"/>
  <c r="J264" i="5"/>
  <c r="M449" i="5"/>
  <c r="M641" i="5"/>
  <c r="K835" i="5"/>
  <c r="H126" i="5"/>
  <c r="E10" i="5"/>
  <c r="C209" i="5"/>
  <c r="E610" i="5"/>
  <c r="E918" i="5"/>
  <c r="M14" i="5"/>
  <c r="L27" i="5"/>
  <c r="K40" i="5"/>
  <c r="J53" i="5"/>
  <c r="I66" i="5"/>
  <c r="M78" i="5"/>
  <c r="L91" i="5"/>
  <c r="K104" i="5"/>
  <c r="J117" i="5"/>
  <c r="I130" i="5"/>
  <c r="M142" i="5"/>
  <c r="L155" i="5"/>
  <c r="K168" i="5"/>
  <c r="J181" i="5"/>
  <c r="I194" i="5"/>
  <c r="M206" i="5"/>
  <c r="L219" i="5"/>
  <c r="K232" i="5"/>
  <c r="J245" i="5"/>
  <c r="I258" i="5"/>
  <c r="M270" i="5"/>
  <c r="L283" i="5"/>
  <c r="K296" i="5"/>
  <c r="J309" i="5"/>
  <c r="I322" i="5"/>
  <c r="M334" i="5"/>
  <c r="L347" i="5"/>
  <c r="K360" i="5"/>
  <c r="J373" i="5"/>
  <c r="I386" i="5"/>
  <c r="K5" i="5"/>
  <c r="J18" i="5"/>
  <c r="I31" i="5"/>
  <c r="M43" i="5"/>
  <c r="L56" i="5"/>
  <c r="K69" i="5"/>
  <c r="J82" i="5"/>
  <c r="I95" i="5"/>
  <c r="M107" i="5"/>
  <c r="L120" i="5"/>
  <c r="K133" i="5"/>
  <c r="J146" i="5"/>
  <c r="I159" i="5"/>
  <c r="M171" i="5"/>
  <c r="L184" i="5"/>
  <c r="K197" i="5"/>
  <c r="J210" i="5"/>
  <c r="I223" i="5"/>
  <c r="M235" i="5"/>
  <c r="L248" i="5"/>
  <c r="K261" i="5"/>
  <c r="J274" i="5"/>
  <c r="I287" i="5"/>
  <c r="M299" i="5"/>
  <c r="L312" i="5"/>
  <c r="K325" i="5"/>
  <c r="J338" i="5"/>
  <c r="I351" i="5"/>
  <c r="M363" i="5"/>
  <c r="L376" i="5"/>
  <c r="K389" i="5"/>
  <c r="L5" i="5"/>
  <c r="K18" i="5"/>
  <c r="J31" i="5"/>
  <c r="I44" i="5"/>
  <c r="M56" i="5"/>
  <c r="L69" i="5"/>
  <c r="K82" i="5"/>
  <c r="J95" i="5"/>
  <c r="I108" i="5"/>
  <c r="M120" i="5"/>
  <c r="L133" i="5"/>
  <c r="K146" i="5"/>
  <c r="J159" i="5"/>
  <c r="I172" i="5"/>
  <c r="M184" i="5"/>
  <c r="L197" i="5"/>
  <c r="K210" i="5"/>
  <c r="J223" i="5"/>
  <c r="I236" i="5"/>
  <c r="M248" i="5"/>
  <c r="L261" i="5"/>
  <c r="K274" i="5"/>
  <c r="J287" i="5"/>
  <c r="I300" i="5"/>
  <c r="M312" i="5"/>
  <c r="L325" i="5"/>
  <c r="K338" i="5"/>
  <c r="J351" i="5"/>
  <c r="I364" i="5"/>
  <c r="M376" i="5"/>
  <c r="L389" i="5"/>
  <c r="L10" i="5"/>
  <c r="K23" i="5"/>
  <c r="J36" i="5"/>
  <c r="I49" i="5"/>
  <c r="M61" i="5"/>
  <c r="L74" i="5"/>
  <c r="K87" i="5"/>
  <c r="J100" i="5"/>
  <c r="I113" i="5"/>
  <c r="M125" i="5"/>
  <c r="L138" i="5"/>
  <c r="K151" i="5"/>
  <c r="J164" i="5"/>
  <c r="I177" i="5"/>
  <c r="M189" i="5"/>
  <c r="L202" i="5"/>
  <c r="K215" i="5"/>
  <c r="J228" i="5"/>
  <c r="I241" i="5"/>
  <c r="M253" i="5"/>
  <c r="L266" i="5"/>
  <c r="K279" i="5"/>
  <c r="J292" i="5"/>
  <c r="I305" i="5"/>
  <c r="M317" i="5"/>
  <c r="L330" i="5"/>
  <c r="K343" i="5"/>
  <c r="J356" i="5"/>
  <c r="I369" i="5"/>
  <c r="M381" i="5"/>
  <c r="L394" i="5"/>
  <c r="I6" i="5"/>
  <c r="M18" i="5"/>
  <c r="L31" i="5"/>
  <c r="K44" i="5"/>
  <c r="J57" i="5"/>
  <c r="I70" i="5"/>
  <c r="M82" i="5"/>
  <c r="L95" i="5"/>
  <c r="K108" i="5"/>
  <c r="J121" i="5"/>
  <c r="I134" i="5"/>
  <c r="M146" i="5"/>
  <c r="L159" i="5"/>
  <c r="K172" i="5"/>
  <c r="J185" i="5"/>
  <c r="I198" i="5"/>
  <c r="M210" i="5"/>
  <c r="L223" i="5"/>
  <c r="K236" i="5"/>
  <c r="J249" i="5"/>
  <c r="I262" i="5"/>
  <c r="M274" i="5"/>
  <c r="L287" i="5"/>
  <c r="K300" i="5"/>
  <c r="J313" i="5"/>
  <c r="I326" i="5"/>
  <c r="M338" i="5"/>
  <c r="L351" i="5"/>
  <c r="K364" i="5"/>
  <c r="J377" i="5"/>
  <c r="I390" i="5"/>
  <c r="J14" i="5"/>
  <c r="I27" i="5"/>
  <c r="M39" i="5"/>
  <c r="L52" i="5"/>
  <c r="K65" i="5"/>
  <c r="J78" i="5"/>
  <c r="I91" i="5"/>
  <c r="M103" i="5"/>
  <c r="L116" i="5"/>
  <c r="K129" i="5"/>
  <c r="J142" i="5"/>
  <c r="I155" i="5"/>
  <c r="M167" i="5"/>
  <c r="L180" i="5"/>
  <c r="K193" i="5"/>
  <c r="J206" i="5"/>
  <c r="I219" i="5"/>
  <c r="M231" i="5"/>
  <c r="L244" i="5"/>
  <c r="K257" i="5"/>
  <c r="J270" i="5"/>
  <c r="I283" i="5"/>
  <c r="M295" i="5"/>
  <c r="L308" i="5"/>
  <c r="K321" i="5"/>
  <c r="J334" i="5"/>
  <c r="I347" i="5"/>
  <c r="M359" i="5"/>
  <c r="L372" i="5"/>
  <c r="K385" i="5"/>
  <c r="L9" i="5"/>
  <c r="K22" i="5"/>
  <c r="J35" i="5"/>
  <c r="I48" i="5"/>
  <c r="M60" i="5"/>
  <c r="L73" i="5"/>
  <c r="K86" i="5"/>
  <c r="J99" i="5"/>
  <c r="I112" i="5"/>
  <c r="M124" i="5"/>
  <c r="L137" i="5"/>
  <c r="K150" i="5"/>
  <c r="J163" i="5"/>
  <c r="I176" i="5"/>
  <c r="M188" i="5"/>
  <c r="L201" i="5"/>
  <c r="K214" i="5"/>
  <c r="J227" i="5"/>
  <c r="I240" i="5"/>
  <c r="M252" i="5"/>
  <c r="L265" i="5"/>
  <c r="K278" i="5"/>
  <c r="J291" i="5"/>
  <c r="I304" i="5"/>
  <c r="M316" i="5"/>
  <c r="L329" i="5"/>
  <c r="K342" i="5"/>
  <c r="J355" i="5"/>
  <c r="I368" i="5"/>
  <c r="M380" i="5"/>
  <c r="L393" i="5"/>
  <c r="K407" i="5"/>
  <c r="J420" i="5"/>
  <c r="I433" i="5"/>
  <c r="M445" i="5"/>
  <c r="L458" i="5"/>
  <c r="K471" i="5"/>
  <c r="J484" i="5"/>
  <c r="I497" i="5"/>
  <c r="M509" i="5"/>
  <c r="L522" i="5"/>
  <c r="K535" i="5"/>
  <c r="J548" i="5"/>
  <c r="I561" i="5"/>
  <c r="M573" i="5"/>
  <c r="L586" i="5"/>
  <c r="K599" i="5"/>
  <c r="J612" i="5"/>
  <c r="I625" i="5"/>
  <c r="M637" i="5"/>
  <c r="L650" i="5"/>
  <c r="K663" i="5"/>
  <c r="J676" i="5"/>
  <c r="I689" i="5"/>
  <c r="M701" i="5"/>
  <c r="L714" i="5"/>
  <c r="K727" i="5"/>
  <c r="J740" i="5"/>
  <c r="I753" i="5"/>
  <c r="M765" i="5"/>
  <c r="L778" i="5"/>
  <c r="K791" i="5"/>
  <c r="J804" i="5"/>
  <c r="I817" i="5"/>
  <c r="M829" i="5"/>
  <c r="L842" i="5"/>
  <c r="K855" i="5"/>
  <c r="J868" i="5"/>
  <c r="I881" i="5"/>
  <c r="M893" i="5"/>
  <c r="L906" i="5"/>
  <c r="K919" i="5"/>
  <c r="J932" i="5"/>
  <c r="I945" i="5"/>
  <c r="M957" i="5"/>
  <c r="L970" i="5"/>
  <c r="K983" i="5"/>
  <c r="J996" i="5"/>
  <c r="H34" i="5"/>
  <c r="H98" i="5"/>
  <c r="H162" i="5"/>
  <c r="H226" i="5"/>
  <c r="H290" i="5"/>
  <c r="H354" i="5"/>
  <c r="H418" i="5"/>
  <c r="H482" i="5"/>
  <c r="H546" i="5"/>
  <c r="H610" i="5"/>
  <c r="H674" i="5"/>
  <c r="H738" i="5"/>
  <c r="H802" i="5"/>
  <c r="H866" i="5"/>
  <c r="H930" i="5"/>
  <c r="H994" i="5"/>
  <c r="C11" i="5"/>
  <c r="G21" i="5"/>
  <c r="L407" i="5"/>
  <c r="K420" i="5"/>
  <c r="I438" i="5"/>
  <c r="I470" i="5"/>
  <c r="M498" i="5"/>
  <c r="L535" i="5"/>
  <c r="K572" i="5"/>
  <c r="J601" i="5"/>
  <c r="I638" i="5"/>
  <c r="M674" i="5"/>
  <c r="L703" i="5"/>
  <c r="K740" i="5"/>
  <c r="J777" i="5"/>
  <c r="I806" i="5"/>
  <c r="M842" i="5"/>
  <c r="L879" i="5"/>
  <c r="K908" i="5"/>
  <c r="J945" i="5"/>
  <c r="I982" i="5"/>
  <c r="H43" i="5"/>
  <c r="H227" i="5"/>
  <c r="H411" i="5"/>
  <c r="H555" i="5"/>
  <c r="H739" i="5"/>
  <c r="H923" i="5"/>
  <c r="F8" i="5"/>
  <c r="L428" i="5"/>
  <c r="K465" i="5"/>
  <c r="J494" i="5"/>
  <c r="I531" i="5"/>
  <c r="M567" i="5"/>
  <c r="L596" i="5"/>
  <c r="K633" i="5"/>
  <c r="J670" i="5"/>
  <c r="I699" i="5"/>
  <c r="M735" i="5"/>
  <c r="L772" i="5"/>
  <c r="K801" i="5"/>
  <c r="J838" i="5"/>
  <c r="I875" i="5"/>
  <c r="M903" i="5"/>
  <c r="L940" i="5"/>
  <c r="K977" i="5"/>
  <c r="H20" i="5"/>
  <c r="H204" i="5"/>
  <c r="H388" i="5"/>
  <c r="H532" i="5"/>
  <c r="H716" i="5"/>
  <c r="H900" i="5"/>
  <c r="G8" i="5"/>
  <c r="I416" i="5"/>
  <c r="M452" i="5"/>
  <c r="L481" i="5"/>
  <c r="K518" i="5"/>
  <c r="J555" i="5"/>
  <c r="I584" i="5"/>
  <c r="M620" i="5"/>
  <c r="L657" i="5"/>
  <c r="K686" i="5"/>
  <c r="J723" i="5"/>
  <c r="I760" i="5"/>
  <c r="M788" i="5"/>
  <c r="L825" i="5"/>
  <c r="K862" i="5"/>
  <c r="J891" i="5"/>
  <c r="I928" i="5"/>
  <c r="M964" i="5"/>
  <c r="L993" i="5"/>
  <c r="H141" i="5"/>
  <c r="H325" i="5"/>
  <c r="H469" i="5"/>
  <c r="H653" i="5"/>
  <c r="H837" i="5"/>
  <c r="H981" i="5"/>
  <c r="D14" i="5"/>
  <c r="M398" i="5"/>
  <c r="L435" i="5"/>
  <c r="K472" i="5"/>
  <c r="J501" i="5"/>
  <c r="I538" i="5"/>
  <c r="M574" i="5"/>
  <c r="L603" i="5"/>
  <c r="K640" i="5"/>
  <c r="J677" i="5"/>
  <c r="I706" i="5"/>
  <c r="M742" i="5"/>
  <c r="L779" i="5"/>
  <c r="K808" i="5"/>
  <c r="J845" i="5"/>
  <c r="I882" i="5"/>
  <c r="M910" i="5"/>
  <c r="L947" i="5"/>
  <c r="K984" i="5"/>
  <c r="H55" i="5"/>
  <c r="H239" i="5"/>
  <c r="H423" i="5"/>
  <c r="H567" i="5"/>
  <c r="H815" i="5"/>
  <c r="J410" i="5"/>
  <c r="K461" i="5"/>
  <c r="L512" i="5"/>
  <c r="M563" i="5"/>
  <c r="I615" i="5"/>
  <c r="J666" i="5"/>
  <c r="K717" i="5"/>
  <c r="L768" i="5"/>
  <c r="M819" i="5"/>
  <c r="I871" i="5"/>
  <c r="J922" i="5"/>
  <c r="K973" i="5"/>
  <c r="H112" i="5"/>
  <c r="H368" i="5"/>
  <c r="H624" i="5"/>
  <c r="H880" i="5"/>
  <c r="J399" i="5"/>
  <c r="K450" i="5"/>
  <c r="L501" i="5"/>
  <c r="M552" i="5"/>
  <c r="I604" i="5"/>
  <c r="F34" i="5"/>
  <c r="F66" i="5"/>
  <c r="F98" i="5"/>
  <c r="F130" i="5"/>
  <c r="F162" i="5"/>
  <c r="F194" i="5"/>
  <c r="F226" i="5"/>
  <c r="F258" i="5"/>
  <c r="F290" i="5"/>
  <c r="F322" i="5"/>
  <c r="F354" i="5"/>
  <c r="F386" i="5"/>
  <c r="F418" i="5"/>
  <c r="F450" i="5"/>
  <c r="F482" i="5"/>
  <c r="G62" i="5"/>
  <c r="E105" i="5"/>
  <c r="C148" i="5"/>
  <c r="G190" i="5"/>
  <c r="E233" i="5"/>
  <c r="C276" i="5"/>
  <c r="G318" i="5"/>
  <c r="E361" i="5"/>
  <c r="C404" i="5"/>
  <c r="G446" i="5"/>
  <c r="E489" i="5"/>
  <c r="C532" i="5"/>
  <c r="J655" i="5"/>
  <c r="K706" i="5"/>
  <c r="L757" i="5"/>
  <c r="M808" i="5"/>
  <c r="I860" i="5"/>
  <c r="J911" i="5"/>
  <c r="K962" i="5"/>
  <c r="H57" i="5"/>
  <c r="H313" i="5"/>
  <c r="H569" i="5"/>
  <c r="H825" i="5"/>
  <c r="D20" i="5"/>
  <c r="D84" i="5"/>
  <c r="C51" i="5"/>
  <c r="G93" i="5"/>
  <c r="E136" i="5"/>
  <c r="C179" i="5"/>
  <c r="G221" i="5"/>
  <c r="E264" i="5"/>
  <c r="C307" i="5"/>
  <c r="G349" i="5"/>
  <c r="E392" i="5"/>
  <c r="C435" i="5"/>
  <c r="G477" i="5"/>
  <c r="E520" i="5"/>
  <c r="C563" i="5"/>
  <c r="D43" i="5"/>
  <c r="D75" i="5"/>
  <c r="D107" i="5"/>
  <c r="D139" i="5"/>
  <c r="D171" i="5"/>
  <c r="D203" i="5"/>
  <c r="D235" i="5"/>
  <c r="D267" i="5"/>
  <c r="D299" i="5"/>
  <c r="D331" i="5"/>
  <c r="D363" i="5"/>
  <c r="D395" i="5"/>
  <c r="D427" i="5"/>
  <c r="D459" i="5"/>
  <c r="D491" i="5"/>
  <c r="C54" i="5"/>
  <c r="G96" i="5"/>
  <c r="E139" i="5"/>
  <c r="C182" i="5"/>
  <c r="G224" i="5"/>
  <c r="E267" i="5"/>
  <c r="C310" i="5"/>
  <c r="G352" i="5"/>
  <c r="E395" i="5"/>
  <c r="C438" i="5"/>
  <c r="G480" i="5"/>
  <c r="E523" i="5"/>
  <c r="C566" i="5"/>
  <c r="F35" i="5"/>
  <c r="F99" i="5"/>
  <c r="F163" i="5"/>
  <c r="F227" i="5"/>
  <c r="F291" i="5"/>
  <c r="F355" i="5"/>
  <c r="F419" i="5"/>
  <c r="F483" i="5"/>
  <c r="L14" i="5"/>
  <c r="M65" i="5"/>
  <c r="I117" i="5"/>
  <c r="J168" i="5"/>
  <c r="D505" i="5"/>
  <c r="D537" i="5"/>
  <c r="D569" i="5"/>
  <c r="D601" i="5"/>
  <c r="D633" i="5"/>
  <c r="D665" i="5"/>
  <c r="D697" i="5"/>
  <c r="D729" i="5"/>
  <c r="D761" i="5"/>
  <c r="D793" i="5"/>
  <c r="D825" i="5"/>
  <c r="D857" i="5"/>
  <c r="D889" i="5"/>
  <c r="D921" i="5"/>
  <c r="D953" i="5"/>
  <c r="D985" i="5"/>
  <c r="B139" i="5"/>
  <c r="B395" i="5"/>
  <c r="B651" i="5"/>
  <c r="B907" i="5"/>
  <c r="F781" i="5"/>
  <c r="F941" i="5"/>
  <c r="B445" i="5"/>
  <c r="E190" i="5"/>
  <c r="E450" i="5"/>
  <c r="C721" i="5"/>
  <c r="B170" i="5"/>
  <c r="E589" i="5"/>
  <c r="C632" i="5"/>
  <c r="G674" i="5"/>
  <c r="E717" i="5"/>
  <c r="C760" i="5"/>
  <c r="G802" i="5"/>
  <c r="E845" i="5"/>
  <c r="C888" i="5"/>
  <c r="G930" i="5"/>
  <c r="E973" i="5"/>
  <c r="B100" i="5"/>
  <c r="B356" i="5"/>
  <c r="B612" i="5"/>
  <c r="B868" i="5"/>
  <c r="D608" i="5"/>
  <c r="F741" i="5"/>
  <c r="D984" i="5"/>
  <c r="B733" i="5"/>
  <c r="G323" i="5"/>
  <c r="C629" i="5"/>
  <c r="B138" i="5"/>
  <c r="D140" i="5"/>
  <c r="D204" i="5"/>
  <c r="D268" i="5"/>
  <c r="D332" i="5"/>
  <c r="D396" i="5"/>
  <c r="D460" i="5"/>
  <c r="D524" i="5"/>
  <c r="D628" i="5"/>
  <c r="F805" i="5"/>
  <c r="D976" i="5"/>
  <c r="B741" i="5"/>
  <c r="C317" i="5"/>
  <c r="E658" i="5"/>
  <c r="E986" i="5"/>
  <c r="E580" i="5"/>
  <c r="C623" i="5"/>
  <c r="G665" i="5"/>
  <c r="E708" i="5"/>
  <c r="C751" i="5"/>
  <c r="G793" i="5"/>
  <c r="E836" i="5"/>
  <c r="C879" i="5"/>
  <c r="G921" i="5"/>
  <c r="E964" i="5"/>
  <c r="B46" i="5"/>
  <c r="B302" i="5"/>
  <c r="B558" i="5"/>
  <c r="B814" i="5"/>
  <c r="D963" i="5"/>
  <c r="B375" i="5"/>
  <c r="B871" i="5"/>
  <c r="I357" i="5"/>
  <c r="M553" i="5"/>
  <c r="L750" i="5"/>
  <c r="J944" i="5"/>
  <c r="H630" i="5"/>
  <c r="E62" i="5"/>
  <c r="G271" i="5"/>
  <c r="E550" i="5"/>
  <c r="E826" i="5"/>
  <c r="B770" i="5"/>
  <c r="D579" i="5"/>
  <c r="D643" i="5"/>
  <c r="D707" i="5"/>
  <c r="D771" i="5"/>
  <c r="D835" i="5"/>
  <c r="D899" i="5"/>
  <c r="D987" i="5"/>
  <c r="B495" i="5"/>
  <c r="B9" i="5"/>
  <c r="L438" i="5"/>
  <c r="K659" i="5"/>
  <c r="M873" i="5"/>
  <c r="H526" i="5"/>
  <c r="G195" i="5"/>
  <c r="E374" i="5"/>
  <c r="G567" i="5"/>
  <c r="E778" i="5"/>
  <c r="G987" i="5"/>
  <c r="E587" i="5"/>
  <c r="C630" i="5"/>
  <c r="G672" i="5"/>
  <c r="E715" i="5"/>
  <c r="C758" i="5"/>
  <c r="G800" i="5"/>
  <c r="E843" i="5"/>
  <c r="C886" i="5"/>
  <c r="G928" i="5"/>
  <c r="E971" i="5"/>
  <c r="B88" i="5"/>
  <c r="B344" i="5"/>
  <c r="B600" i="5"/>
  <c r="B856" i="5"/>
  <c r="D998" i="5"/>
  <c r="B361" i="5"/>
  <c r="B849" i="5"/>
  <c r="K347" i="5"/>
  <c r="K563" i="5"/>
  <c r="I781" i="5"/>
  <c r="K995" i="5"/>
  <c r="E30" i="5"/>
  <c r="C333" i="5"/>
  <c r="E758" i="5"/>
  <c r="B506" i="5"/>
  <c r="F551" i="5"/>
  <c r="F615" i="5"/>
  <c r="F679" i="5"/>
  <c r="F743" i="5"/>
  <c r="F807" i="5"/>
  <c r="F871" i="5"/>
  <c r="F935" i="5"/>
  <c r="B201" i="5"/>
  <c r="B745" i="5"/>
  <c r="M305" i="5"/>
  <c r="I493" i="5"/>
  <c r="J688" i="5"/>
  <c r="I877" i="5"/>
  <c r="H310" i="5"/>
  <c r="C37" i="5"/>
  <c r="E326" i="5"/>
  <c r="E654" i="5"/>
  <c r="I213" i="5"/>
  <c r="B634" i="5"/>
  <c r="B234" i="5"/>
  <c r="E954" i="5"/>
  <c r="E898" i="5"/>
  <c r="E814" i="5"/>
  <c r="E738" i="5"/>
  <c r="C645" i="5"/>
  <c r="E582" i="5"/>
  <c r="C489" i="5"/>
  <c r="G371" i="5"/>
  <c r="G311" i="5"/>
  <c r="E198" i="5"/>
  <c r="C129" i="5"/>
  <c r="C65" i="5"/>
  <c r="G35" i="5"/>
  <c r="H990" i="5"/>
  <c r="H750" i="5"/>
  <c r="H510" i="5"/>
  <c r="H278" i="5"/>
  <c r="H62" i="5"/>
  <c r="L966" i="5"/>
  <c r="J920" i="5"/>
  <c r="L870" i="5"/>
  <c r="J824" i="5"/>
  <c r="J776" i="5"/>
  <c r="L726" i="5"/>
  <c r="J680" i="5"/>
  <c r="I629" i="5"/>
  <c r="L582" i="5"/>
  <c r="I533" i="5"/>
  <c r="L486" i="5"/>
  <c r="J440" i="5"/>
  <c r="J392" i="5"/>
  <c r="I349" i="5"/>
  <c r="K299" i="5"/>
  <c r="I253" i="5"/>
  <c r="B985" i="5"/>
  <c r="B857" i="5"/>
  <c r="B729" i="5"/>
  <c r="B585" i="5"/>
  <c r="B449" i="5"/>
  <c r="B321" i="5"/>
  <c r="B185" i="5"/>
  <c r="B49" i="5"/>
  <c r="F991" i="5"/>
  <c r="D982" i="5"/>
  <c r="D974" i="5"/>
  <c r="D966" i="5"/>
  <c r="D958" i="5"/>
  <c r="D950" i="5"/>
  <c r="D942" i="5"/>
  <c r="D934" i="5"/>
  <c r="D926" i="5"/>
  <c r="D918" i="5"/>
  <c r="D910" i="5"/>
  <c r="D902" i="5"/>
  <c r="D894" i="5"/>
  <c r="D886" i="5"/>
  <c r="D878" i="5"/>
  <c r="D870" i="5"/>
  <c r="D862" i="5"/>
  <c r="D854" i="5"/>
  <c r="D846" i="5"/>
  <c r="D838" i="5"/>
  <c r="D830" i="5"/>
  <c r="D822" i="5"/>
  <c r="D814" i="5"/>
  <c r="D806" i="5"/>
  <c r="D798" i="5"/>
  <c r="D790" i="5"/>
  <c r="D782" i="5"/>
  <c r="D774" i="5"/>
  <c r="D766" i="5"/>
  <c r="D758" i="5"/>
  <c r="D750" i="5"/>
  <c r="D742" i="5"/>
  <c r="D734" i="5"/>
  <c r="D726" i="5"/>
  <c r="D718" i="5"/>
  <c r="D710" i="5"/>
  <c r="D702" i="5"/>
  <c r="D694" i="5"/>
  <c r="D686" i="5"/>
  <c r="D678" i="5"/>
  <c r="D670" i="5"/>
  <c r="D662" i="5"/>
  <c r="D654" i="5"/>
  <c r="D646" i="5"/>
  <c r="D638" i="5"/>
  <c r="D630" i="5"/>
  <c r="D622" i="5"/>
  <c r="D614" i="5"/>
  <c r="D606" i="5"/>
  <c r="D598" i="5"/>
  <c r="D590" i="5"/>
  <c r="D582" i="5"/>
  <c r="D574" i="5"/>
  <c r="D566" i="5"/>
  <c r="D558" i="5"/>
  <c r="D550" i="5"/>
  <c r="D542" i="5"/>
  <c r="D534" i="5"/>
  <c r="D526" i="5"/>
  <c r="D518" i="5"/>
  <c r="D510" i="5"/>
  <c r="D502" i="5"/>
  <c r="D494" i="5"/>
  <c r="B850" i="5"/>
  <c r="B386" i="5"/>
  <c r="C993" i="5"/>
  <c r="C913" i="5"/>
  <c r="G843" i="5"/>
  <c r="E742" i="5"/>
  <c r="C621" i="5"/>
  <c r="E538" i="5"/>
  <c r="E426" i="5"/>
  <c r="C301" i="5"/>
  <c r="G215" i="5"/>
  <c r="C133" i="5"/>
  <c r="C77" i="5"/>
  <c r="J3" i="5"/>
  <c r="H742" i="5"/>
  <c r="H470" i="5"/>
  <c r="H174" i="5"/>
  <c r="L982" i="5"/>
  <c r="J928" i="5"/>
  <c r="K875" i="5"/>
  <c r="I821" i="5"/>
  <c r="L766" i="5"/>
  <c r="J712" i="5"/>
  <c r="M657" i="5"/>
  <c r="K603" i="5"/>
  <c r="I549" i="5"/>
  <c r="J496" i="5"/>
  <c r="M441" i="5"/>
  <c r="M385" i="5"/>
  <c r="L334" i="5"/>
  <c r="K283" i="5"/>
  <c r="L230" i="5"/>
  <c r="B945" i="5"/>
  <c r="B817" i="5"/>
  <c r="B697" i="5"/>
  <c r="B577" i="5"/>
  <c r="B457" i="5"/>
  <c r="B329" i="5"/>
  <c r="B209" i="5"/>
  <c r="B81" i="5"/>
  <c r="B968" i="5"/>
  <c r="B904" i="5"/>
  <c r="B840" i="5"/>
  <c r="B776" i="5"/>
  <c r="B712" i="5"/>
  <c r="B648" i="5"/>
  <c r="B584" i="5"/>
  <c r="B520" i="5"/>
  <c r="B456" i="5"/>
  <c r="B392" i="5"/>
  <c r="B328" i="5"/>
  <c r="B264" i="5"/>
  <c r="B200" i="5"/>
  <c r="B136" i="5"/>
  <c r="B72" i="5"/>
  <c r="G1000" i="5"/>
  <c r="C990" i="5"/>
  <c r="E979" i="5"/>
  <c r="G968" i="5"/>
  <c r="C958" i="5"/>
  <c r="E947" i="5"/>
  <c r="G936" i="5"/>
  <c r="C926" i="5"/>
  <c r="E915" i="5"/>
  <c r="G904" i="5"/>
  <c r="C894" i="5"/>
  <c r="E883" i="5"/>
  <c r="G872" i="5"/>
  <c r="C862" i="5"/>
  <c r="E851" i="5"/>
  <c r="G840" i="5"/>
  <c r="C830" i="5"/>
  <c r="E819" i="5"/>
  <c r="G808" i="5"/>
  <c r="C798" i="5"/>
  <c r="E787" i="5"/>
  <c r="G776" i="5"/>
  <c r="C766" i="5"/>
  <c r="E755" i="5"/>
  <c r="G744" i="5"/>
  <c r="C734" i="5"/>
  <c r="E723" i="5"/>
  <c r="G712" i="5"/>
  <c r="C702" i="5"/>
  <c r="E691" i="5"/>
  <c r="G680" i="5"/>
  <c r="C670" i="5"/>
  <c r="E659" i="5"/>
  <c r="G648" i="5"/>
  <c r="C638" i="5"/>
  <c r="E627" i="5"/>
  <c r="G616" i="5"/>
  <c r="C606" i="5"/>
  <c r="E595" i="5"/>
  <c r="G584" i="5"/>
  <c r="C574" i="5"/>
  <c r="B746" i="5"/>
  <c r="B210" i="5"/>
  <c r="G971" i="5"/>
  <c r="E910" i="5"/>
  <c r="E866" i="5"/>
  <c r="C813" i="5"/>
  <c r="E766" i="5"/>
  <c r="G715" i="5"/>
  <c r="E662" i="5"/>
  <c r="G623" i="5"/>
  <c r="G559" i="5"/>
  <c r="C501" i="5"/>
  <c r="E454" i="5"/>
  <c r="E414" i="5"/>
  <c r="E358" i="5"/>
  <c r="E306" i="5"/>
  <c r="G263" i="5"/>
  <c r="G227" i="5"/>
  <c r="G187" i="5"/>
  <c r="E126" i="5"/>
  <c r="C9" i="5"/>
  <c r="H734" i="5"/>
  <c r="H438" i="5"/>
  <c r="H134" i="5"/>
  <c r="K971" i="5"/>
  <c r="I917" i="5"/>
  <c r="I861" i="5"/>
  <c r="I805" i="5"/>
  <c r="J752" i="5"/>
  <c r="J696" i="5"/>
  <c r="L646" i="5"/>
  <c r="J592" i="5"/>
  <c r="M537" i="5"/>
  <c r="L478" i="5"/>
  <c r="J424" i="5"/>
  <c r="M369" i="5"/>
  <c r="L310" i="5"/>
  <c r="L254" i="5"/>
  <c r="B975" i="5"/>
  <c r="B847" i="5"/>
  <c r="B719" i="5"/>
  <c r="B591" i="5"/>
  <c r="B463" i="5"/>
  <c r="B319" i="5"/>
  <c r="B183" i="5"/>
  <c r="B55" i="5"/>
  <c r="D979" i="5"/>
  <c r="D955" i="5"/>
  <c r="D927" i="5"/>
  <c r="D911" i="5"/>
  <c r="D895" i="5"/>
  <c r="D879" i="5"/>
  <c r="D863" i="5"/>
  <c r="D847" i="5"/>
  <c r="D831" i="5"/>
  <c r="D815" i="5"/>
  <c r="D799" i="5"/>
  <c r="D783" i="5"/>
  <c r="D767" i="5"/>
  <c r="D751" i="5"/>
  <c r="D735" i="5"/>
  <c r="D719" i="5"/>
  <c r="D703" i="5"/>
  <c r="D687" i="5"/>
  <c r="D671" i="5"/>
  <c r="D655" i="5"/>
  <c r="D639" i="5"/>
  <c r="D623" i="5"/>
  <c r="D607" i="5"/>
  <c r="D591" i="5"/>
  <c r="D575" i="5"/>
  <c r="D559" i="5"/>
  <c r="F544" i="5"/>
  <c r="F536" i="5"/>
  <c r="F528" i="5"/>
  <c r="F520" i="5"/>
  <c r="F512" i="5"/>
  <c r="F504" i="5"/>
  <c r="F496" i="5"/>
  <c r="B722" i="5"/>
  <c r="B298" i="5"/>
  <c r="C973" i="5"/>
  <c r="C893" i="5"/>
  <c r="G819" i="5"/>
  <c r="C757" i="5"/>
  <c r="C685" i="5"/>
  <c r="G619" i="5"/>
  <c r="C537" i="5"/>
  <c r="G471" i="5"/>
  <c r="G423" i="5"/>
  <c r="C349" i="5"/>
  <c r="G267" i="5"/>
  <c r="C169" i="5"/>
  <c r="C121" i="5"/>
  <c r="C89" i="5"/>
  <c r="C61" i="5"/>
  <c r="E34" i="5"/>
  <c r="G11" i="5"/>
  <c r="H838" i="5"/>
  <c r="H606" i="5"/>
  <c r="H382" i="5"/>
  <c r="H150" i="5"/>
  <c r="M985" i="5"/>
  <c r="K939" i="5"/>
  <c r="M889" i="5"/>
  <c r="K843" i="5"/>
  <c r="M793" i="5"/>
  <c r="J744" i="5"/>
  <c r="L694" i="5"/>
  <c r="K643" i="5"/>
  <c r="M593" i="5"/>
  <c r="K547" i="5"/>
  <c r="K499" i="5"/>
  <c r="J448" i="5"/>
  <c r="M401" i="5"/>
  <c r="L350" i="5"/>
  <c r="I301" i="5"/>
  <c r="K251" i="5"/>
  <c r="B983" i="5"/>
  <c r="B855" i="5"/>
  <c r="B727" i="5"/>
  <c r="B599" i="5"/>
  <c r="B471" i="5"/>
  <c r="B359" i="5"/>
  <c r="B239" i="5"/>
  <c r="B119" i="5"/>
  <c r="F992" i="5"/>
  <c r="F948" i="5"/>
  <c r="B998" i="5"/>
  <c r="B934" i="5"/>
  <c r="B870" i="5"/>
  <c r="B806" i="5"/>
  <c r="B742" i="5"/>
  <c r="B678" i="5"/>
  <c r="B614" i="5"/>
  <c r="B550" i="5"/>
  <c r="B486" i="5"/>
  <c r="B422" i="5"/>
  <c r="B358" i="5"/>
  <c r="B294" i="5"/>
  <c r="B230" i="5"/>
  <c r="B166" i="5"/>
  <c r="B102" i="5"/>
  <c r="B38" i="5"/>
  <c r="C995" i="5"/>
  <c r="E984" i="5"/>
  <c r="G973" i="5"/>
  <c r="C963" i="5"/>
  <c r="E952" i="5"/>
  <c r="G941" i="5"/>
  <c r="C931" i="5"/>
  <c r="E920" i="5"/>
  <c r="G909" i="5"/>
  <c r="C899" i="5"/>
  <c r="E888" i="5"/>
  <c r="G877" i="5"/>
  <c r="C867" i="5"/>
  <c r="E856" i="5"/>
  <c r="G845" i="5"/>
  <c r="C835" i="5"/>
  <c r="E824" i="5"/>
  <c r="G813" i="5"/>
  <c r="C803" i="5"/>
  <c r="E792" i="5"/>
  <c r="G781" i="5"/>
  <c r="C771" i="5"/>
  <c r="E760" i="5"/>
  <c r="G749" i="5"/>
  <c r="C739" i="5"/>
  <c r="E728" i="5"/>
  <c r="G717" i="5"/>
  <c r="C707" i="5"/>
  <c r="E696" i="5"/>
  <c r="G685" i="5"/>
  <c r="C675" i="5"/>
  <c r="E664" i="5"/>
  <c r="G653" i="5"/>
  <c r="C643" i="5"/>
  <c r="E632" i="5"/>
  <c r="G621" i="5"/>
  <c r="C611" i="5"/>
  <c r="E600" i="5"/>
  <c r="G589" i="5"/>
  <c r="C579" i="5"/>
  <c r="E568" i="5"/>
  <c r="B762" i="5"/>
  <c r="B314" i="5"/>
  <c r="E982" i="5"/>
  <c r="C889" i="5"/>
  <c r="E830" i="5"/>
  <c r="C737" i="5"/>
  <c r="C637" i="5"/>
  <c r="G571" i="5"/>
  <c r="C461" i="5"/>
  <c r="C357" i="5"/>
  <c r="C305" i="5"/>
  <c r="C237" i="5"/>
  <c r="E122" i="5"/>
  <c r="B901" i="5"/>
  <c r="B717" i="5"/>
  <c r="B533" i="5"/>
  <c r="B349" i="5"/>
  <c r="B149" i="5"/>
  <c r="D972" i="5"/>
  <c r="D928" i="5"/>
  <c r="F893" i="5"/>
  <c r="D844" i="5"/>
  <c r="F801" i="5"/>
  <c r="D716" i="5"/>
  <c r="D692" i="5"/>
  <c r="D656" i="5"/>
  <c r="F617" i="5"/>
  <c r="D592" i="5"/>
  <c r="D564" i="5"/>
  <c r="D540" i="5"/>
  <c r="F521" i="5"/>
  <c r="F505" i="5"/>
  <c r="F489" i="5"/>
  <c r="F473" i="5"/>
  <c r="F457" i="5"/>
  <c r="F441" i="5"/>
  <c r="F425" i="5"/>
  <c r="F409" i="5"/>
  <c r="F393" i="5"/>
  <c r="F377" i="5"/>
  <c r="F361" i="5"/>
  <c r="F345" i="5"/>
  <c r="F329" i="5"/>
  <c r="F313" i="5"/>
  <c r="F297" i="5"/>
  <c r="F281" i="5"/>
  <c r="F265" i="5"/>
  <c r="F249" i="5"/>
  <c r="F233" i="5"/>
  <c r="F217" i="5"/>
  <c r="F201" i="5"/>
  <c r="F185" i="5"/>
  <c r="F169" i="5"/>
  <c r="F153" i="5"/>
  <c r="F137" i="5"/>
  <c r="F121" i="5"/>
  <c r="B970" i="5"/>
  <c r="B522" i="5"/>
  <c r="B82" i="5"/>
  <c r="E906" i="5"/>
  <c r="C793" i="5"/>
  <c r="C693" i="5"/>
  <c r="C613" i="5"/>
  <c r="C521" i="5"/>
  <c r="C473" i="5"/>
  <c r="G403" i="5"/>
  <c r="C309" i="5"/>
  <c r="G183" i="5"/>
  <c r="E110" i="5"/>
  <c r="B893" i="5"/>
  <c r="B709" i="5"/>
  <c r="B525" i="5"/>
  <c r="B341" i="5"/>
  <c r="B157" i="5"/>
  <c r="D980" i="5"/>
  <c r="F901" i="5"/>
  <c r="F841" i="5"/>
  <c r="D784" i="5"/>
  <c r="F733" i="5"/>
  <c r="D688" i="5"/>
  <c r="D660" i="5"/>
  <c r="F625" i="5"/>
  <c r="D604" i="5"/>
  <c r="D556" i="5"/>
  <c r="B988" i="5"/>
  <c r="B924" i="5"/>
  <c r="B860" i="5"/>
  <c r="B796" i="5"/>
  <c r="B732" i="5"/>
  <c r="B668" i="5"/>
  <c r="B604" i="5"/>
  <c r="B540" i="5"/>
  <c r="B476" i="5"/>
  <c r="B412" i="5"/>
  <c r="B348" i="5"/>
  <c r="B284" i="5"/>
  <c r="B220" i="5"/>
  <c r="B156" i="5"/>
  <c r="B92" i="5"/>
  <c r="B28" i="5"/>
  <c r="E993" i="5"/>
  <c r="G982" i="5"/>
  <c r="C972" i="5"/>
  <c r="E961" i="5"/>
  <c r="G950" i="5"/>
  <c r="C940" i="5"/>
  <c r="E929" i="5"/>
  <c r="G918" i="5"/>
  <c r="C908" i="5"/>
  <c r="E897" i="5"/>
  <c r="G886" i="5"/>
  <c r="C876" i="5"/>
  <c r="E865" i="5"/>
  <c r="G854" i="5"/>
  <c r="C844" i="5"/>
  <c r="E833" i="5"/>
  <c r="G822" i="5"/>
  <c r="C812" i="5"/>
  <c r="E801" i="5"/>
  <c r="G790" i="5"/>
  <c r="C780" i="5"/>
  <c r="E769" i="5"/>
  <c r="G758" i="5"/>
  <c r="C748" i="5"/>
  <c r="E737" i="5"/>
  <c r="G726" i="5"/>
  <c r="C716" i="5"/>
  <c r="E705" i="5"/>
  <c r="G694" i="5"/>
  <c r="C684" i="5"/>
  <c r="E673" i="5"/>
  <c r="G662" i="5"/>
  <c r="C652" i="5"/>
  <c r="E641" i="5"/>
  <c r="G630" i="5"/>
  <c r="C620" i="5"/>
  <c r="E609" i="5"/>
  <c r="G598" i="5"/>
  <c r="C588" i="5"/>
  <c r="E577" i="5"/>
  <c r="B12" i="5"/>
  <c r="B554" i="5"/>
  <c r="B106" i="5"/>
  <c r="E934" i="5"/>
  <c r="G867" i="5"/>
  <c r="E786" i="5"/>
  <c r="E718" i="5"/>
  <c r="C661" i="5"/>
  <c r="E594" i="5"/>
  <c r="E510" i="5"/>
  <c r="C433" i="5"/>
  <c r="C369" i="5"/>
  <c r="G307" i="5"/>
  <c r="C257" i="5"/>
  <c r="C177" i="5"/>
  <c r="C113" i="5"/>
  <c r="B837" i="5"/>
  <c r="B629" i="5"/>
  <c r="B413" i="5"/>
  <c r="B213" i="5"/>
  <c r="B29" i="5"/>
  <c r="F981" i="5"/>
  <c r="F937" i="5"/>
  <c r="F897" i="5"/>
  <c r="F853" i="5"/>
  <c r="D816" i="5"/>
  <c r="F777" i="5"/>
  <c r="D748" i="5"/>
  <c r="D708" i="5"/>
  <c r="B963" i="5"/>
  <c r="B899" i="5"/>
  <c r="B835" i="5"/>
  <c r="B771" i="5"/>
  <c r="B707" i="5"/>
  <c r="B643" i="5"/>
  <c r="B579" i="5"/>
  <c r="B515" i="5"/>
  <c r="B451" i="5"/>
  <c r="B387" i="5"/>
  <c r="B323" i="5"/>
  <c r="B259" i="5"/>
  <c r="B195" i="5"/>
  <c r="B131" i="5"/>
  <c r="B67" i="5"/>
  <c r="I205" i="5"/>
  <c r="J192" i="5"/>
  <c r="K179" i="5"/>
  <c r="L166" i="5"/>
  <c r="M153" i="5"/>
  <c r="I141" i="5"/>
  <c r="J128" i="5"/>
  <c r="K115" i="5"/>
  <c r="L102" i="5"/>
  <c r="M89" i="5"/>
  <c r="I77" i="5"/>
  <c r="J64" i="5"/>
  <c r="K51" i="5"/>
  <c r="L38" i="5"/>
  <c r="M25" i="5"/>
  <c r="I13" i="5"/>
  <c r="D482" i="5"/>
  <c r="D474" i="5"/>
  <c r="D466" i="5"/>
  <c r="D458" i="5"/>
  <c r="D450" i="5"/>
  <c r="D442" i="5"/>
  <c r="D434" i="5"/>
  <c r="D426" i="5"/>
  <c r="D418" i="5"/>
  <c r="D410" i="5"/>
  <c r="D402" i="5"/>
  <c r="D394" i="5"/>
  <c r="D386" i="5"/>
  <c r="D378" i="5"/>
  <c r="D370" i="5"/>
  <c r="D362" i="5"/>
  <c r="D354" i="5"/>
  <c r="D346" i="5"/>
  <c r="D338" i="5"/>
  <c r="D330" i="5"/>
  <c r="D322" i="5"/>
  <c r="D314" i="5"/>
  <c r="D306" i="5"/>
  <c r="D298" i="5"/>
  <c r="D290" i="5"/>
  <c r="D282" i="5"/>
  <c r="D274" i="5"/>
  <c r="D266" i="5"/>
  <c r="D258" i="5"/>
  <c r="D250" i="5"/>
  <c r="D242" i="5"/>
  <c r="D234" i="5"/>
  <c r="D226" i="5"/>
  <c r="D218" i="5"/>
  <c r="D210" i="5"/>
  <c r="D202" i="5"/>
  <c r="D194" i="5"/>
  <c r="D186" i="5"/>
  <c r="D178" i="5"/>
  <c r="D170" i="5"/>
  <c r="D162" i="5"/>
  <c r="D154" i="5"/>
  <c r="D146" i="5"/>
  <c r="D138" i="5"/>
  <c r="D130" i="5"/>
  <c r="D122" i="5"/>
  <c r="D114" i="5"/>
  <c r="D106" i="5"/>
  <c r="D98" i="5"/>
  <c r="D90" i="5"/>
  <c r="D82" i="5"/>
  <c r="D74" i="5"/>
  <c r="D66" i="5"/>
  <c r="D58" i="5"/>
  <c r="D50" i="5"/>
  <c r="D42" i="5"/>
  <c r="D34" i="5"/>
  <c r="D26" i="5"/>
  <c r="E563" i="5"/>
  <c r="G552" i="5"/>
  <c r="C542" i="5"/>
  <c r="E531" i="5"/>
  <c r="G520" i="5"/>
  <c r="C510" i="5"/>
  <c r="E499" i="5"/>
  <c r="G488" i="5"/>
  <c r="C478" i="5"/>
  <c r="E467" i="5"/>
  <c r="G456" i="5"/>
  <c r="C446" i="5"/>
  <c r="E435" i="5"/>
  <c r="G424" i="5"/>
  <c r="C414" i="5"/>
  <c r="E403" i="5"/>
  <c r="G392" i="5"/>
  <c r="C382" i="5"/>
  <c r="E371" i="5"/>
  <c r="G360" i="5"/>
  <c r="C350" i="5"/>
  <c r="E339" i="5"/>
  <c r="G328" i="5"/>
  <c r="C318" i="5"/>
  <c r="E307" i="5"/>
  <c r="G296" i="5"/>
  <c r="C286" i="5"/>
  <c r="E275" i="5"/>
  <c r="G264" i="5"/>
  <c r="C254" i="5"/>
  <c r="E243" i="5"/>
  <c r="G232" i="5"/>
  <c r="C222" i="5"/>
  <c r="E211" i="5"/>
  <c r="G200" i="5"/>
  <c r="C190" i="5"/>
  <c r="E179" i="5"/>
  <c r="G168" i="5"/>
  <c r="C158" i="5"/>
  <c r="E147" i="5"/>
  <c r="G136" i="5"/>
  <c r="C126" i="5"/>
  <c r="E115" i="5"/>
  <c r="G104" i="5"/>
  <c r="C94" i="5"/>
  <c r="E83" i="5"/>
  <c r="G72" i="5"/>
  <c r="C62" i="5"/>
  <c r="E51" i="5"/>
  <c r="G40" i="5"/>
  <c r="C30" i="5"/>
  <c r="E560" i="5"/>
  <c r="G549" i="5"/>
  <c r="C539" i="5"/>
  <c r="E528" i="5"/>
  <c r="G517" i="5"/>
  <c r="C507" i="5"/>
  <c r="E496" i="5"/>
  <c r="G485" i="5"/>
  <c r="C475" i="5"/>
  <c r="E464" i="5"/>
  <c r="G453" i="5"/>
  <c r="C443" i="5"/>
  <c r="E432" i="5"/>
  <c r="G421" i="5"/>
  <c r="C411" i="5"/>
  <c r="E400" i="5"/>
  <c r="G389" i="5"/>
  <c r="C379" i="5"/>
  <c r="E368" i="5"/>
  <c r="G357" i="5"/>
  <c r="C347" i="5"/>
  <c r="E336" i="5"/>
  <c r="G325" i="5"/>
  <c r="C315" i="5"/>
  <c r="E304" i="5"/>
  <c r="G293" i="5"/>
  <c r="C283" i="5"/>
  <c r="E272" i="5"/>
  <c r="G261" i="5"/>
  <c r="C251" i="5"/>
  <c r="E240" i="5"/>
  <c r="G229" i="5"/>
  <c r="C219" i="5"/>
  <c r="E208" i="5"/>
  <c r="G197" i="5"/>
  <c r="C187" i="5"/>
  <c r="E176" i="5"/>
  <c r="G165" i="5"/>
  <c r="C155" i="5"/>
  <c r="E144" i="5"/>
  <c r="G133" i="5"/>
  <c r="C123" i="5"/>
  <c r="E112" i="5"/>
  <c r="G101" i="5"/>
  <c r="C91" i="5"/>
  <c r="E80" i="5"/>
  <c r="G69" i="5"/>
  <c r="C59" i="5"/>
  <c r="E48" i="5"/>
  <c r="G37" i="5"/>
  <c r="C27" i="5"/>
  <c r="D96" i="5"/>
  <c r="D80" i="5"/>
  <c r="D64" i="5"/>
  <c r="D48" i="5"/>
  <c r="D32" i="5"/>
  <c r="D16" i="5"/>
  <c r="H1001" i="5"/>
  <c r="H937" i="5"/>
  <c r="H873" i="5"/>
  <c r="H809" i="5"/>
  <c r="H745" i="5"/>
  <c r="H681" i="5"/>
  <c r="H617" i="5"/>
  <c r="H553" i="5"/>
  <c r="H489" i="5"/>
  <c r="H425" i="5"/>
  <c r="H361" i="5"/>
  <c r="H297" i="5"/>
  <c r="H233" i="5"/>
  <c r="H169" i="5"/>
  <c r="H105" i="5"/>
  <c r="H41" i="5"/>
  <c r="L997" i="5"/>
  <c r="M984" i="5"/>
  <c r="I972" i="5"/>
  <c r="J959" i="5"/>
  <c r="K946" i="5"/>
  <c r="L933" i="5"/>
  <c r="M920" i="5"/>
  <c r="I908" i="5"/>
  <c r="J895" i="5"/>
  <c r="K882" i="5"/>
  <c r="L869" i="5"/>
  <c r="M856" i="5"/>
  <c r="I844" i="5"/>
  <c r="J831" i="5"/>
  <c r="K818" i="5"/>
  <c r="L805" i="5"/>
  <c r="M792" i="5"/>
  <c r="I780" i="5"/>
  <c r="J767" i="5"/>
  <c r="K754" i="5"/>
  <c r="L741" i="5"/>
  <c r="M728" i="5"/>
  <c r="I716" i="5"/>
  <c r="J703" i="5"/>
  <c r="K690" i="5"/>
  <c r="L677" i="5"/>
  <c r="M664" i="5"/>
  <c r="I652" i="5"/>
  <c r="E561" i="5"/>
  <c r="G550" i="5"/>
  <c r="C540" i="5"/>
  <c r="E529" i="5"/>
  <c r="G518" i="5"/>
  <c r="C508" i="5"/>
  <c r="E497" i="5"/>
  <c r="G486" i="5"/>
  <c r="C476" i="5"/>
  <c r="E465" i="5"/>
  <c r="G454" i="5"/>
  <c r="C444" i="5"/>
  <c r="E433" i="5"/>
  <c r="G422" i="5"/>
  <c r="C412" i="5"/>
  <c r="E401" i="5"/>
  <c r="G390" i="5"/>
  <c r="C380" i="5"/>
  <c r="E369" i="5"/>
  <c r="G358" i="5"/>
  <c r="C348" i="5"/>
  <c r="E337" i="5"/>
  <c r="G326" i="5"/>
  <c r="C316" i="5"/>
  <c r="E305" i="5"/>
  <c r="G294" i="5"/>
  <c r="C284" i="5"/>
  <c r="E273" i="5"/>
  <c r="G262" i="5"/>
  <c r="C252" i="5"/>
  <c r="E241" i="5"/>
  <c r="G230" i="5"/>
  <c r="C220" i="5"/>
  <c r="E209" i="5"/>
  <c r="G198" i="5"/>
  <c r="C188" i="5"/>
  <c r="E177" i="5"/>
  <c r="G166" i="5"/>
  <c r="C156" i="5"/>
  <c r="E145" i="5"/>
  <c r="G134" i="5"/>
  <c r="C124" i="5"/>
  <c r="E113" i="5"/>
  <c r="G102" i="5"/>
  <c r="C92" i="5"/>
  <c r="E81" i="5"/>
  <c r="G70" i="5"/>
  <c r="C60" i="5"/>
  <c r="E49" i="5"/>
  <c r="G38" i="5"/>
  <c r="C28" i="5"/>
  <c r="J639" i="5"/>
  <c r="K626" i="5"/>
  <c r="L613" i="5"/>
  <c r="M600" i="5"/>
  <c r="I588" i="5"/>
  <c r="J575" i="5"/>
  <c r="K562" i="5"/>
  <c r="L549" i="5"/>
  <c r="M536" i="5"/>
  <c r="I524" i="5"/>
  <c r="J511" i="5"/>
  <c r="K498" i="5"/>
  <c r="L485" i="5"/>
  <c r="M472" i="5"/>
  <c r="I460" i="5"/>
  <c r="J447" i="5"/>
  <c r="K434" i="5"/>
  <c r="L421" i="5"/>
  <c r="M408" i="5"/>
  <c r="E21" i="5"/>
  <c r="G10" i="5"/>
  <c r="H992" i="5"/>
  <c r="H928" i="5"/>
  <c r="H864" i="5"/>
  <c r="H800" i="5"/>
  <c r="H736" i="5"/>
  <c r="H672" i="5"/>
  <c r="H608" i="5"/>
  <c r="H544" i="5"/>
  <c r="H480" i="5"/>
  <c r="H416" i="5"/>
  <c r="H352" i="5"/>
  <c r="H288" i="5"/>
  <c r="H224" i="5"/>
  <c r="H160" i="5"/>
  <c r="H96" i="5"/>
  <c r="H32" i="5"/>
  <c r="M995" i="5"/>
  <c r="I983" i="5"/>
  <c r="J970" i="5"/>
  <c r="K957" i="5"/>
  <c r="L944" i="5"/>
  <c r="M931" i="5"/>
  <c r="I919" i="5"/>
  <c r="J906" i="5"/>
  <c r="K893" i="5"/>
  <c r="L880" i="5"/>
  <c r="M867" i="5"/>
  <c r="I855" i="5"/>
  <c r="J842" i="5"/>
  <c r="K829" i="5"/>
  <c r="L816" i="5"/>
  <c r="M803" i="5"/>
  <c r="I791" i="5"/>
  <c r="J778" i="5"/>
  <c r="K765" i="5"/>
  <c r="L752" i="5"/>
  <c r="M739" i="5"/>
  <c r="I727" i="5"/>
  <c r="J714" i="5"/>
  <c r="K701" i="5"/>
  <c r="L688" i="5"/>
  <c r="M675" i="5"/>
  <c r="I663" i="5"/>
  <c r="J650" i="5"/>
  <c r="K637" i="5"/>
  <c r="L624" i="5"/>
  <c r="M611" i="5"/>
  <c r="I599" i="5"/>
  <c r="J586" i="5"/>
  <c r="K573" i="5"/>
  <c r="L560" i="5"/>
  <c r="M547" i="5"/>
  <c r="I535" i="5"/>
  <c r="J522" i="5"/>
  <c r="K509" i="5"/>
  <c r="L496" i="5"/>
  <c r="M483" i="5"/>
  <c r="I471" i="5"/>
  <c r="J458" i="5"/>
  <c r="K445" i="5"/>
  <c r="L432" i="5"/>
  <c r="M419" i="5"/>
  <c r="I407" i="5"/>
  <c r="F18" i="5"/>
  <c r="F10" i="5"/>
  <c r="H991" i="5"/>
  <c r="H927" i="5"/>
  <c r="H863" i="5"/>
  <c r="H799" i="5"/>
  <c r="H735" i="5"/>
  <c r="H671" i="5"/>
  <c r="H607" i="5"/>
  <c r="H543" i="5"/>
  <c r="H479" i="5"/>
  <c r="H415" i="5"/>
  <c r="H351" i="5"/>
  <c r="H287" i="5"/>
  <c r="H223" i="5"/>
  <c r="H159" i="5"/>
  <c r="H95" i="5"/>
  <c r="H31" i="5"/>
  <c r="L995" i="5"/>
  <c r="M982" i="5"/>
  <c r="I970" i="5"/>
  <c r="J957" i="5"/>
  <c r="K944" i="5"/>
  <c r="L931" i="5"/>
  <c r="M918" i="5"/>
  <c r="I906" i="5"/>
  <c r="J893" i="5"/>
  <c r="K880" i="5"/>
  <c r="L867" i="5"/>
  <c r="M854" i="5"/>
  <c r="I842" i="5"/>
  <c r="J829" i="5"/>
  <c r="K816" i="5"/>
  <c r="L803" i="5"/>
  <c r="M790" i="5"/>
  <c r="I778" i="5"/>
  <c r="J765" i="5"/>
  <c r="K752" i="5"/>
  <c r="L739" i="5"/>
  <c r="M726" i="5"/>
  <c r="I714" i="5"/>
  <c r="J701" i="5"/>
  <c r="K688" i="5"/>
  <c r="L675" i="5"/>
  <c r="M662" i="5"/>
  <c r="I650" i="5"/>
  <c r="J637" i="5"/>
  <c r="K624" i="5"/>
  <c r="L611" i="5"/>
  <c r="M598" i="5"/>
  <c r="I586" i="5"/>
  <c r="J573" i="5"/>
  <c r="K560" i="5"/>
  <c r="L547" i="5"/>
  <c r="M534" i="5"/>
  <c r="I522" i="5"/>
  <c r="J509" i="5"/>
  <c r="K496" i="5"/>
  <c r="L483" i="5"/>
  <c r="M470" i="5"/>
  <c r="I458" i="5"/>
  <c r="J445" i="5"/>
  <c r="K432" i="5"/>
  <c r="L419" i="5"/>
  <c r="M406" i="5"/>
  <c r="H957" i="5"/>
  <c r="H893" i="5"/>
  <c r="H829" i="5"/>
  <c r="H765" i="5"/>
  <c r="H701" i="5"/>
  <c r="H637" i="5"/>
  <c r="H573" i="5"/>
  <c r="H509" i="5"/>
  <c r="H445" i="5"/>
  <c r="H381" i="5"/>
  <c r="H317" i="5"/>
  <c r="H253" i="5"/>
  <c r="H189" i="5"/>
  <c r="H125" i="5"/>
  <c r="H61" i="5"/>
  <c r="L1001" i="5"/>
  <c r="M988" i="5"/>
  <c r="I976" i="5"/>
  <c r="J963" i="5"/>
  <c r="K950" i="5"/>
  <c r="L937" i="5"/>
  <c r="M924" i="5"/>
  <c r="I912" i="5"/>
  <c r="J899" i="5"/>
  <c r="K886" i="5"/>
  <c r="L873" i="5"/>
  <c r="M860" i="5"/>
  <c r="I848" i="5"/>
  <c r="J835" i="5"/>
  <c r="K822" i="5"/>
  <c r="L809" i="5"/>
  <c r="M796" i="5"/>
  <c r="I784" i="5"/>
  <c r="J771" i="5"/>
  <c r="K758" i="5"/>
  <c r="L745" i="5"/>
  <c r="M732" i="5"/>
  <c r="I720" i="5"/>
  <c r="J707" i="5"/>
  <c r="K694" i="5"/>
  <c r="L681" i="5"/>
  <c r="M668" i="5"/>
  <c r="I656" i="5"/>
  <c r="J643" i="5"/>
  <c r="K630" i="5"/>
  <c r="L617" i="5"/>
  <c r="M604" i="5"/>
  <c r="I592" i="5"/>
  <c r="J579" i="5"/>
  <c r="K566" i="5"/>
  <c r="L553" i="5"/>
  <c r="M540" i="5"/>
  <c r="I528" i="5"/>
  <c r="J515" i="5"/>
  <c r="K502" i="5"/>
  <c r="L489" i="5"/>
  <c r="M476" i="5"/>
  <c r="I464" i="5"/>
  <c r="J451" i="5"/>
  <c r="K438" i="5"/>
  <c r="L425" i="5"/>
  <c r="M412" i="5"/>
  <c r="I400" i="5"/>
  <c r="E15" i="5"/>
  <c r="G4" i="5"/>
  <c r="H956" i="5"/>
  <c r="H892" i="5"/>
  <c r="H828" i="5"/>
  <c r="H764" i="5"/>
  <c r="H700" i="5"/>
  <c r="H636" i="5"/>
  <c r="H572" i="5"/>
  <c r="H508" i="5"/>
  <c r="H444" i="5"/>
  <c r="H380" i="5"/>
  <c r="H316" i="5"/>
  <c r="H252" i="5"/>
  <c r="H188" i="5"/>
  <c r="H124" i="5"/>
  <c r="H60" i="5"/>
  <c r="K1001" i="5"/>
  <c r="L988" i="5"/>
  <c r="M975" i="5"/>
  <c r="I963" i="5"/>
  <c r="J950" i="5"/>
  <c r="K937" i="5"/>
  <c r="L924" i="5"/>
  <c r="M911" i="5"/>
  <c r="I899" i="5"/>
  <c r="J886" i="5"/>
  <c r="K873" i="5"/>
  <c r="L860" i="5"/>
  <c r="M847" i="5"/>
  <c r="I835" i="5"/>
  <c r="J822" i="5"/>
  <c r="K809" i="5"/>
  <c r="L796" i="5"/>
  <c r="M783" i="5"/>
  <c r="I771" i="5"/>
  <c r="J758" i="5"/>
  <c r="K745" i="5"/>
  <c r="L732" i="5"/>
  <c r="M719" i="5"/>
  <c r="I707" i="5"/>
  <c r="J694" i="5"/>
  <c r="K681" i="5"/>
  <c r="L668" i="5"/>
  <c r="M655" i="5"/>
  <c r="I643" i="5"/>
  <c r="J630" i="5"/>
  <c r="K617" i="5"/>
  <c r="L604" i="5"/>
  <c r="M591" i="5"/>
  <c r="I579" i="5"/>
  <c r="J566" i="5"/>
  <c r="K553" i="5"/>
  <c r="L540" i="5"/>
  <c r="M527" i="5"/>
  <c r="I515" i="5"/>
  <c r="J502" i="5"/>
  <c r="K489" i="5"/>
  <c r="L476" i="5"/>
  <c r="M463" i="5"/>
  <c r="I451" i="5"/>
  <c r="J438" i="5"/>
  <c r="K425" i="5"/>
  <c r="L412" i="5"/>
  <c r="M399" i="5"/>
  <c r="D15" i="5"/>
  <c r="D7" i="5"/>
  <c r="H979" i="5"/>
  <c r="H915" i="5"/>
  <c r="H851" i="5"/>
  <c r="H787" i="5"/>
  <c r="H723" i="5"/>
  <c r="H659" i="5"/>
  <c r="H595" i="5"/>
  <c r="H531" i="5"/>
  <c r="H467" i="5"/>
  <c r="H403" i="5"/>
  <c r="H339" i="5"/>
  <c r="H275" i="5"/>
  <c r="H211" i="5"/>
  <c r="H147" i="5"/>
  <c r="H83" i="5"/>
  <c r="H19" i="5"/>
  <c r="J993" i="5"/>
  <c r="K980" i="5"/>
  <c r="L967" i="5"/>
  <c r="M954" i="5"/>
  <c r="I942" i="5"/>
  <c r="J929" i="5"/>
  <c r="K916" i="5"/>
  <c r="L903" i="5"/>
  <c r="M890" i="5"/>
  <c r="I878" i="5"/>
  <c r="J865" i="5"/>
  <c r="K852" i="5"/>
  <c r="L839" i="5"/>
  <c r="M826" i="5"/>
  <c r="I814" i="5"/>
  <c r="J801" i="5"/>
  <c r="K788" i="5"/>
  <c r="L775" i="5"/>
  <c r="M762" i="5"/>
  <c r="I750" i="5"/>
  <c r="J737" i="5"/>
  <c r="K724" i="5"/>
  <c r="L711" i="5"/>
  <c r="M698" i="5"/>
  <c r="I686" i="5"/>
  <c r="J673" i="5"/>
  <c r="K660" i="5"/>
  <c r="L647" i="5"/>
  <c r="M634" i="5"/>
  <c r="I622" i="5"/>
  <c r="J609" i="5"/>
  <c r="K596" i="5"/>
  <c r="L583" i="5"/>
  <c r="M570" i="5"/>
  <c r="I558" i="5"/>
  <c r="J545" i="5"/>
  <c r="K532" i="5"/>
  <c r="L519" i="5"/>
  <c r="M506" i="5"/>
  <c r="I494" i="5"/>
  <c r="J481" i="5"/>
  <c r="K468" i="5"/>
  <c r="L455" i="5"/>
  <c r="M442" i="5"/>
  <c r="I430" i="5"/>
  <c r="B994" i="5"/>
  <c r="B586" i="5"/>
  <c r="B178" i="5"/>
  <c r="G947" i="5"/>
  <c r="C885" i="5"/>
  <c r="C801" i="5"/>
  <c r="G731" i="5"/>
  <c r="E638" i="5"/>
  <c r="C569" i="5"/>
  <c r="C481" i="5"/>
  <c r="G367" i="5"/>
  <c r="G295" i="5"/>
  <c r="E186" i="5"/>
  <c r="G107" i="5"/>
  <c r="G63" i="5"/>
  <c r="E26" i="5"/>
  <c r="H958" i="5"/>
  <c r="H718" i="5"/>
  <c r="H486" i="5"/>
  <c r="H254" i="5"/>
  <c r="H30" i="5"/>
  <c r="M961" i="5"/>
  <c r="K915" i="5"/>
  <c r="J864" i="5"/>
  <c r="M817" i="5"/>
  <c r="J768" i="5"/>
  <c r="M721" i="5"/>
  <c r="M673" i="5"/>
  <c r="L622" i="5"/>
  <c r="J576" i="5"/>
  <c r="L526" i="5"/>
  <c r="J480" i="5"/>
  <c r="M433" i="5"/>
  <c r="K387" i="5"/>
  <c r="L342" i="5"/>
  <c r="L294" i="5"/>
  <c r="L246" i="5"/>
  <c r="B969" i="5"/>
  <c r="B841" i="5"/>
  <c r="B713" i="5"/>
  <c r="B569" i="5"/>
  <c r="B433" i="5"/>
  <c r="B297" i="5"/>
  <c r="B169" i="5"/>
  <c r="B33" i="5"/>
  <c r="D990" i="5"/>
  <c r="B786" i="5"/>
  <c r="B330" i="5"/>
  <c r="C985" i="5"/>
  <c r="C909" i="5"/>
  <c r="G827" i="5"/>
  <c r="C729" i="5"/>
  <c r="C609" i="5"/>
  <c r="E534" i="5"/>
  <c r="C401" i="5"/>
  <c r="E298" i="5"/>
  <c r="G211" i="5"/>
  <c r="C125" i="5"/>
  <c r="E74" i="5"/>
  <c r="H974" i="5"/>
  <c r="H710" i="5"/>
  <c r="H446" i="5"/>
  <c r="H142" i="5"/>
  <c r="J976" i="5"/>
  <c r="L918" i="5"/>
  <c r="I869" i="5"/>
  <c r="L814" i="5"/>
  <c r="J760" i="5"/>
  <c r="M705" i="5"/>
  <c r="K651" i="5"/>
  <c r="I597" i="5"/>
  <c r="L542" i="5"/>
  <c r="M489" i="5"/>
  <c r="K435" i="5"/>
  <c r="K379" i="5"/>
  <c r="J328" i="5"/>
  <c r="I277" i="5"/>
  <c r="J224" i="5"/>
  <c r="B929" i="5"/>
  <c r="B801" i="5"/>
  <c r="B681" i="5"/>
  <c r="B561" i="5"/>
  <c r="B441" i="5"/>
  <c r="B313" i="5"/>
  <c r="B193" i="5"/>
  <c r="B73" i="5"/>
  <c r="B960" i="5"/>
  <c r="B896" i="5"/>
  <c r="B832" i="5"/>
  <c r="B768" i="5"/>
  <c r="B704" i="5"/>
  <c r="B640" i="5"/>
  <c r="B576" i="5"/>
  <c r="B512" i="5"/>
  <c r="B448" i="5"/>
  <c r="B384" i="5"/>
  <c r="B320" i="5"/>
  <c r="B256" i="5"/>
  <c r="B192" i="5"/>
  <c r="B128" i="5"/>
  <c r="B64" i="5"/>
  <c r="E999" i="5"/>
  <c r="G988" i="5"/>
  <c r="C978" i="5"/>
  <c r="E967" i="5"/>
  <c r="G956" i="5"/>
  <c r="C946" i="5"/>
  <c r="E935" i="5"/>
  <c r="G924" i="5"/>
  <c r="C914" i="5"/>
  <c r="E903" i="5"/>
  <c r="G892" i="5"/>
  <c r="C882" i="5"/>
  <c r="E871" i="5"/>
  <c r="G860" i="5"/>
  <c r="C850" i="5"/>
  <c r="E839" i="5"/>
  <c r="G828" i="5"/>
  <c r="C818" i="5"/>
  <c r="E807" i="5"/>
  <c r="G796" i="5"/>
  <c r="C786" i="5"/>
  <c r="E775" i="5"/>
  <c r="G764" i="5"/>
  <c r="C754" i="5"/>
  <c r="E743" i="5"/>
  <c r="G732" i="5"/>
  <c r="C722" i="5"/>
  <c r="E711" i="5"/>
  <c r="G700" i="5"/>
  <c r="C690" i="5"/>
  <c r="E679" i="5"/>
  <c r="G668" i="5"/>
  <c r="C658" i="5"/>
  <c r="E647" i="5"/>
  <c r="G636" i="5"/>
  <c r="C626" i="5"/>
  <c r="E615" i="5"/>
  <c r="G604" i="5"/>
  <c r="C594" i="5"/>
  <c r="E583" i="5"/>
  <c r="G572" i="5"/>
  <c r="B690" i="5"/>
  <c r="B146" i="5"/>
  <c r="G967" i="5"/>
  <c r="G907" i="5"/>
  <c r="G859" i="5"/>
  <c r="C805" i="5"/>
  <c r="G759" i="5"/>
  <c r="E702" i="5"/>
  <c r="G659" i="5"/>
  <c r="G607" i="5"/>
  <c r="G555" i="5"/>
  <c r="E498" i="5"/>
  <c r="G451" i="5"/>
  <c r="E410" i="5"/>
  <c r="G355" i="5"/>
  <c r="C293" i="5"/>
  <c r="G259" i="5"/>
  <c r="G223" i="5"/>
  <c r="G179" i="5"/>
  <c r="E114" i="5"/>
  <c r="H982" i="5"/>
  <c r="H702" i="5"/>
  <c r="H398" i="5"/>
  <c r="H102" i="5"/>
  <c r="I965" i="5"/>
  <c r="I909" i="5"/>
  <c r="I853" i="5"/>
  <c r="L798" i="5"/>
  <c r="M745" i="5"/>
  <c r="K691" i="5"/>
  <c r="J640" i="5"/>
  <c r="J584" i="5"/>
  <c r="K531" i="5"/>
  <c r="J472" i="5"/>
  <c r="M417" i="5"/>
  <c r="M361" i="5"/>
  <c r="J304" i="5"/>
  <c r="J248" i="5"/>
  <c r="B959" i="5"/>
  <c r="B831" i="5"/>
  <c r="B695" i="5"/>
  <c r="B575" i="5"/>
  <c r="B447" i="5"/>
  <c r="B303" i="5"/>
  <c r="B167" i="5"/>
  <c r="B39" i="5"/>
  <c r="F972" i="5"/>
  <c r="F952" i="5"/>
  <c r="F924" i="5"/>
  <c r="F908" i="5"/>
  <c r="F892" i="5"/>
  <c r="F876" i="5"/>
  <c r="F860" i="5"/>
  <c r="F844" i="5"/>
  <c r="F828" i="5"/>
  <c r="F812" i="5"/>
  <c r="F796" i="5"/>
  <c r="F780" i="5"/>
  <c r="F764" i="5"/>
  <c r="F748" i="5"/>
  <c r="F732" i="5"/>
  <c r="F716" i="5"/>
  <c r="F700" i="5"/>
  <c r="F684" i="5"/>
  <c r="F668" i="5"/>
  <c r="F652" i="5"/>
  <c r="F636" i="5"/>
  <c r="F620" i="5"/>
  <c r="F604" i="5"/>
  <c r="F588" i="5"/>
  <c r="F572" i="5"/>
  <c r="F556" i="5"/>
  <c r="D543" i="5"/>
  <c r="D535" i="5"/>
  <c r="D527" i="5"/>
  <c r="D519" i="5"/>
  <c r="D511" i="5"/>
  <c r="D503" i="5"/>
  <c r="D495" i="5"/>
  <c r="B674" i="5"/>
  <c r="B250" i="5"/>
  <c r="E966" i="5"/>
  <c r="G883" i="5"/>
  <c r="G815" i="5"/>
  <c r="E746" i="5"/>
  <c r="E682" i="5"/>
  <c r="G615" i="5"/>
  <c r="E522" i="5"/>
  <c r="G467" i="5"/>
  <c r="G419" i="5"/>
  <c r="E346" i="5"/>
  <c r="C249" i="5"/>
  <c r="C157" i="5"/>
  <c r="G115" i="5"/>
  <c r="G87" i="5"/>
  <c r="G59" i="5"/>
  <c r="C33" i="5"/>
  <c r="G7" i="5"/>
  <c r="H814" i="5"/>
  <c r="H574" i="5"/>
  <c r="H350" i="5"/>
  <c r="H118" i="5"/>
  <c r="I981" i="5"/>
  <c r="I933" i="5"/>
  <c r="I885" i="5"/>
  <c r="I837" i="5"/>
  <c r="I789" i="5"/>
  <c r="K739" i="5"/>
  <c r="L686" i="5"/>
  <c r="K635" i="5"/>
  <c r="K587" i="5"/>
  <c r="I541" i="5"/>
  <c r="L494" i="5"/>
  <c r="K443" i="5"/>
  <c r="K395" i="5"/>
  <c r="J344" i="5"/>
  <c r="I293" i="5"/>
  <c r="I245" i="5"/>
  <c r="B967" i="5"/>
  <c r="B839" i="5"/>
  <c r="B711" i="5"/>
  <c r="B583" i="5"/>
  <c r="B455" i="5"/>
  <c r="B343" i="5"/>
  <c r="B223" i="5"/>
  <c r="B103" i="5"/>
  <c r="D991" i="5"/>
  <c r="D947" i="5"/>
  <c r="B990" i="5"/>
  <c r="B926" i="5"/>
  <c r="B862" i="5"/>
  <c r="B798" i="5"/>
  <c r="B734" i="5"/>
  <c r="B670" i="5"/>
  <c r="B606" i="5"/>
  <c r="B542" i="5"/>
  <c r="B478" i="5"/>
  <c r="B414" i="5"/>
  <c r="B350" i="5"/>
  <c r="B286" i="5"/>
  <c r="B222" i="5"/>
  <c r="B158" i="5"/>
  <c r="B94" i="5"/>
  <c r="B30" i="5"/>
  <c r="G993" i="5"/>
  <c r="C983" i="5"/>
  <c r="E972" i="5"/>
  <c r="G961" i="5"/>
  <c r="C951" i="5"/>
  <c r="E940" i="5"/>
  <c r="G929" i="5"/>
  <c r="C919" i="5"/>
  <c r="E908" i="5"/>
  <c r="G897" i="5"/>
  <c r="C887" i="5"/>
  <c r="E876" i="5"/>
  <c r="G865" i="5"/>
  <c r="C855" i="5"/>
  <c r="E844" i="5"/>
  <c r="G833" i="5"/>
  <c r="C823" i="5"/>
  <c r="E812" i="5"/>
  <c r="G801" i="5"/>
  <c r="C791" i="5"/>
  <c r="E780" i="5"/>
  <c r="G769" i="5"/>
  <c r="C759" i="5"/>
  <c r="E748" i="5"/>
  <c r="G737" i="5"/>
  <c r="C727" i="5"/>
  <c r="E716" i="5"/>
  <c r="G705" i="5"/>
  <c r="C695" i="5"/>
  <c r="E684" i="5"/>
  <c r="G673" i="5"/>
  <c r="C663" i="5"/>
  <c r="E652" i="5"/>
  <c r="G641" i="5"/>
  <c r="C631" i="5"/>
  <c r="E620" i="5"/>
  <c r="G609" i="5"/>
  <c r="C599" i="5"/>
  <c r="E588" i="5"/>
  <c r="G577" i="5"/>
  <c r="C567" i="5"/>
  <c r="B706" i="5"/>
  <c r="B258" i="5"/>
  <c r="G979" i="5"/>
  <c r="E886" i="5"/>
  <c r="E822" i="5"/>
  <c r="C725" i="5"/>
  <c r="E614" i="5"/>
  <c r="G543" i="5"/>
  <c r="C453" i="5"/>
  <c r="E354" i="5"/>
  <c r="E302" i="5"/>
  <c r="E230" i="5"/>
  <c r="E118" i="5"/>
  <c r="B877" i="5"/>
  <c r="B685" i="5"/>
  <c r="B509" i="5"/>
  <c r="B325" i="5"/>
  <c r="B125" i="5"/>
  <c r="D964" i="5"/>
  <c r="D924" i="5"/>
  <c r="D892" i="5"/>
  <c r="D840" i="5"/>
  <c r="F797" i="5"/>
  <c r="F713" i="5"/>
  <c r="F685" i="5"/>
  <c r="D652" i="5"/>
  <c r="D616" i="5"/>
  <c r="F585" i="5"/>
  <c r="F561" i="5"/>
  <c r="D536" i="5"/>
  <c r="D520" i="5"/>
  <c r="D504" i="5"/>
  <c r="D488" i="5"/>
  <c r="D472" i="5"/>
  <c r="D456" i="5"/>
  <c r="D440" i="5"/>
  <c r="D424" i="5"/>
  <c r="D408" i="5"/>
  <c r="D392" i="5"/>
  <c r="D376" i="5"/>
  <c r="D360" i="5"/>
  <c r="D344" i="5"/>
  <c r="D328" i="5"/>
  <c r="D312" i="5"/>
  <c r="D296" i="5"/>
  <c r="D280" i="5"/>
  <c r="D264" i="5"/>
  <c r="D248" i="5"/>
  <c r="D232" i="5"/>
  <c r="D216" i="5"/>
  <c r="D200" i="5"/>
  <c r="D184" i="5"/>
  <c r="D168" i="5"/>
  <c r="D152" i="5"/>
  <c r="D136" i="5"/>
  <c r="D120" i="5"/>
  <c r="B914" i="5"/>
  <c r="B466" i="5"/>
  <c r="C981" i="5"/>
  <c r="C881" i="5"/>
  <c r="C785" i="5"/>
  <c r="C689" i="5"/>
  <c r="C597" i="5"/>
  <c r="C513" i="5"/>
  <c r="C465" i="5"/>
  <c r="G399" i="5"/>
  <c r="C297" i="5"/>
  <c r="G171" i="5"/>
  <c r="E82" i="5"/>
  <c r="B869" i="5"/>
  <c r="B693" i="5"/>
  <c r="B501" i="5"/>
  <c r="B317" i="5"/>
  <c r="B133" i="5"/>
  <c r="F969" i="5"/>
  <c r="F889" i="5"/>
  <c r="F837" i="5"/>
  <c r="D780" i="5"/>
  <c r="F725" i="5"/>
  <c r="F681" i="5"/>
  <c r="F653" i="5"/>
  <c r="D624" i="5"/>
  <c r="F589" i="5"/>
  <c r="F545" i="5"/>
  <c r="B980" i="5"/>
  <c r="B916" i="5"/>
  <c r="B852" i="5"/>
  <c r="B788" i="5"/>
  <c r="B724" i="5"/>
  <c r="B660" i="5"/>
  <c r="B596" i="5"/>
  <c r="B532" i="5"/>
  <c r="B468" i="5"/>
  <c r="B404" i="5"/>
  <c r="B340" i="5"/>
  <c r="B276" i="5"/>
  <c r="B212" i="5"/>
  <c r="B148" i="5"/>
  <c r="B84" i="5"/>
  <c r="B20" i="5"/>
  <c r="C992" i="5"/>
  <c r="E981" i="5"/>
  <c r="G970" i="5"/>
  <c r="C960" i="5"/>
  <c r="E949" i="5"/>
  <c r="G938" i="5"/>
  <c r="C928" i="5"/>
  <c r="E917" i="5"/>
  <c r="G906" i="5"/>
  <c r="C896" i="5"/>
  <c r="E885" i="5"/>
  <c r="G874" i="5"/>
  <c r="C864" i="5"/>
  <c r="E853" i="5"/>
  <c r="G842" i="5"/>
  <c r="C832" i="5"/>
  <c r="E821" i="5"/>
  <c r="G810" i="5"/>
  <c r="C800" i="5"/>
  <c r="E789" i="5"/>
  <c r="G778" i="5"/>
  <c r="C768" i="5"/>
  <c r="E757" i="5"/>
  <c r="G746" i="5"/>
  <c r="C736" i="5"/>
  <c r="E725" i="5"/>
  <c r="G714" i="5"/>
  <c r="C704" i="5"/>
  <c r="E693" i="5"/>
  <c r="G682" i="5"/>
  <c r="C672" i="5"/>
  <c r="E661" i="5"/>
  <c r="G650" i="5"/>
  <c r="C640" i="5"/>
  <c r="E629" i="5"/>
  <c r="G618" i="5"/>
  <c r="C608" i="5"/>
  <c r="E597" i="5"/>
  <c r="G586" i="5"/>
  <c r="C576" i="5"/>
  <c r="B954" i="5"/>
  <c r="B498" i="5"/>
  <c r="B50" i="5"/>
  <c r="G931" i="5"/>
  <c r="G863" i="5"/>
  <c r="G779" i="5"/>
  <c r="E714" i="5"/>
  <c r="C653" i="5"/>
  <c r="E586" i="5"/>
  <c r="G503" i="5"/>
  <c r="E430" i="5"/>
  <c r="E362" i="5"/>
  <c r="G303" i="5"/>
  <c r="C253" i="5"/>
  <c r="E174" i="5"/>
  <c r="C85" i="5"/>
  <c r="B813" i="5"/>
  <c r="B597" i="5"/>
  <c r="B381" i="5"/>
  <c r="B189" i="5"/>
  <c r="F1001" i="5"/>
  <c r="F977" i="5"/>
  <c r="F933" i="5"/>
  <c r="D896" i="5"/>
  <c r="F849" i="5"/>
  <c r="D808" i="5"/>
  <c r="F773" i="5"/>
  <c r="D744" i="5"/>
  <c r="D1002" i="5"/>
  <c r="B955" i="5"/>
  <c r="B891" i="5"/>
  <c r="B827" i="5"/>
  <c r="B763" i="5"/>
  <c r="B699" i="5"/>
  <c r="B635" i="5"/>
  <c r="B571" i="5"/>
  <c r="B507" i="5"/>
  <c r="B443" i="5"/>
  <c r="B379" i="5"/>
  <c r="B315" i="5"/>
  <c r="B251" i="5"/>
  <c r="B187" i="5"/>
  <c r="B123" i="5"/>
  <c r="B59" i="5"/>
  <c r="K203" i="5"/>
  <c r="L190" i="5"/>
  <c r="M177" i="5"/>
  <c r="I165" i="5"/>
  <c r="J152" i="5"/>
  <c r="K139" i="5"/>
  <c r="L126" i="5"/>
  <c r="M113" i="5"/>
  <c r="I101" i="5"/>
  <c r="J88" i="5"/>
  <c r="K75" i="5"/>
  <c r="L62" i="5"/>
  <c r="M49" i="5"/>
  <c r="I37" i="5"/>
  <c r="J24" i="5"/>
  <c r="K11" i="5"/>
  <c r="C562" i="5"/>
  <c r="E551" i="5"/>
  <c r="G540" i="5"/>
  <c r="C530" i="5"/>
  <c r="E519" i="5"/>
  <c r="G508" i="5"/>
  <c r="C498" i="5"/>
  <c r="E487" i="5"/>
  <c r="G476" i="5"/>
  <c r="C466" i="5"/>
  <c r="E455" i="5"/>
  <c r="G444" i="5"/>
  <c r="C434" i="5"/>
  <c r="E423" i="5"/>
  <c r="G412" i="5"/>
  <c r="C402" i="5"/>
  <c r="E391" i="5"/>
  <c r="G380" i="5"/>
  <c r="C370" i="5"/>
  <c r="E359" i="5"/>
  <c r="G348" i="5"/>
  <c r="C338" i="5"/>
  <c r="E327" i="5"/>
  <c r="G316" i="5"/>
  <c r="C306" i="5"/>
  <c r="E295" i="5"/>
  <c r="G284" i="5"/>
  <c r="C274" i="5"/>
  <c r="E263" i="5"/>
  <c r="G252" i="5"/>
  <c r="C242" i="5"/>
  <c r="E231" i="5"/>
  <c r="G220" i="5"/>
  <c r="C210" i="5"/>
  <c r="E199" i="5"/>
  <c r="G188" i="5"/>
  <c r="C178" i="5"/>
  <c r="E167" i="5"/>
  <c r="G156" i="5"/>
  <c r="C146" i="5"/>
  <c r="E135" i="5"/>
  <c r="G124" i="5"/>
  <c r="C114" i="5"/>
  <c r="E103" i="5"/>
  <c r="G92" i="5"/>
  <c r="C82" i="5"/>
  <c r="E71" i="5"/>
  <c r="G60" i="5"/>
  <c r="C50" i="5"/>
  <c r="E39" i="5"/>
  <c r="G28" i="5"/>
  <c r="C559" i="5"/>
  <c r="E548" i="5"/>
  <c r="G537" i="5"/>
  <c r="C527" i="5"/>
  <c r="E516" i="5"/>
  <c r="G505" i="5"/>
  <c r="C495" i="5"/>
  <c r="E484" i="5"/>
  <c r="G473" i="5"/>
  <c r="C463" i="5"/>
  <c r="E452" i="5"/>
  <c r="G441" i="5"/>
  <c r="C431" i="5"/>
  <c r="E420" i="5"/>
  <c r="G409" i="5"/>
  <c r="C399" i="5"/>
  <c r="E388" i="5"/>
  <c r="G377" i="5"/>
  <c r="C367" i="5"/>
  <c r="E356" i="5"/>
  <c r="G345" i="5"/>
  <c r="C335" i="5"/>
  <c r="E324" i="5"/>
  <c r="G313" i="5"/>
  <c r="C303" i="5"/>
  <c r="E292" i="5"/>
  <c r="G281" i="5"/>
  <c r="C271" i="5"/>
  <c r="E260" i="5"/>
  <c r="G249" i="5"/>
  <c r="C239" i="5"/>
  <c r="E228" i="5"/>
  <c r="G217" i="5"/>
  <c r="C207" i="5"/>
  <c r="E196" i="5"/>
  <c r="G185" i="5"/>
  <c r="C175" i="5"/>
  <c r="E164" i="5"/>
  <c r="G153" i="5"/>
  <c r="C143" i="5"/>
  <c r="E132" i="5"/>
  <c r="G121" i="5"/>
  <c r="C111" i="5"/>
  <c r="E100" i="5"/>
  <c r="G89" i="5"/>
  <c r="C79" i="5"/>
  <c r="E68" i="5"/>
  <c r="G57" i="5"/>
  <c r="C47" i="5"/>
  <c r="E36" i="5"/>
  <c r="G25" i="5"/>
  <c r="F93" i="5"/>
  <c r="F77" i="5"/>
  <c r="F61" i="5"/>
  <c r="F45" i="5"/>
  <c r="F29" i="5"/>
  <c r="F13" i="5"/>
  <c r="H993" i="5"/>
  <c r="H929" i="5"/>
  <c r="H865" i="5"/>
  <c r="H801" i="5"/>
  <c r="H737" i="5"/>
  <c r="H673" i="5"/>
  <c r="H609" i="5"/>
  <c r="H545" i="5"/>
  <c r="H481" i="5"/>
  <c r="H417" i="5"/>
  <c r="H353" i="5"/>
  <c r="H289" i="5"/>
  <c r="H225" i="5"/>
  <c r="H161" i="5"/>
  <c r="H97" i="5"/>
  <c r="H33" i="5"/>
  <c r="I996" i="5"/>
  <c r="J983" i="5"/>
  <c r="K970" i="5"/>
  <c r="L957" i="5"/>
  <c r="M944" i="5"/>
  <c r="I932" i="5"/>
  <c r="J919" i="5"/>
  <c r="K906" i="5"/>
  <c r="L893" i="5"/>
  <c r="M880" i="5"/>
  <c r="I868" i="5"/>
  <c r="J855" i="5"/>
  <c r="K842" i="5"/>
  <c r="L829" i="5"/>
  <c r="M816" i="5"/>
  <c r="I804" i="5"/>
  <c r="J791" i="5"/>
  <c r="K778" i="5"/>
  <c r="L765" i="5"/>
  <c r="M752" i="5"/>
  <c r="I740" i="5"/>
  <c r="J727" i="5"/>
  <c r="K714" i="5"/>
  <c r="L701" i="5"/>
  <c r="M688" i="5"/>
  <c r="I676" i="5"/>
  <c r="J663" i="5"/>
  <c r="K650" i="5"/>
  <c r="C560" i="5"/>
  <c r="E549" i="5"/>
  <c r="G538" i="5"/>
  <c r="C528" i="5"/>
  <c r="E517" i="5"/>
  <c r="G506" i="5"/>
  <c r="C496" i="5"/>
  <c r="E485" i="5"/>
  <c r="G474" i="5"/>
  <c r="C464" i="5"/>
  <c r="E453" i="5"/>
  <c r="G442" i="5"/>
  <c r="C432" i="5"/>
  <c r="E421" i="5"/>
  <c r="G410" i="5"/>
  <c r="C400" i="5"/>
  <c r="E389" i="5"/>
  <c r="G378" i="5"/>
  <c r="C368" i="5"/>
  <c r="E357" i="5"/>
  <c r="G346" i="5"/>
  <c r="C336" i="5"/>
  <c r="E325" i="5"/>
  <c r="G314" i="5"/>
  <c r="C304" i="5"/>
  <c r="E293" i="5"/>
  <c r="G282" i="5"/>
  <c r="C272" i="5"/>
  <c r="E261" i="5"/>
  <c r="G250" i="5"/>
  <c r="C240" i="5"/>
  <c r="E229" i="5"/>
  <c r="G218" i="5"/>
  <c r="C208" i="5"/>
  <c r="E197" i="5"/>
  <c r="G186" i="5"/>
  <c r="C176" i="5"/>
  <c r="E165" i="5"/>
  <c r="G154" i="5"/>
  <c r="C144" i="5"/>
  <c r="E133" i="5"/>
  <c r="G122" i="5"/>
  <c r="C112" i="5"/>
  <c r="E101" i="5"/>
  <c r="G90" i="5"/>
  <c r="C80" i="5"/>
  <c r="E69" i="5"/>
  <c r="G58" i="5"/>
  <c r="C48" i="5"/>
  <c r="E37" i="5"/>
  <c r="G26" i="5"/>
  <c r="L637" i="5"/>
  <c r="M624" i="5"/>
  <c r="I612" i="5"/>
  <c r="J599" i="5"/>
  <c r="K586" i="5"/>
  <c r="L573" i="5"/>
  <c r="M560" i="5"/>
  <c r="I548" i="5"/>
  <c r="J535" i="5"/>
  <c r="K522" i="5"/>
  <c r="L509" i="5"/>
  <c r="M496" i="5"/>
  <c r="I484" i="5"/>
  <c r="J471" i="5"/>
  <c r="K458" i="5"/>
  <c r="L445" i="5"/>
  <c r="M432" i="5"/>
  <c r="I420" i="5"/>
  <c r="J407" i="5"/>
  <c r="C20" i="5"/>
  <c r="E9" i="5"/>
  <c r="H984" i="5"/>
  <c r="H920" i="5"/>
  <c r="H856" i="5"/>
  <c r="H792" i="5"/>
  <c r="H728" i="5"/>
  <c r="H664" i="5"/>
  <c r="H600" i="5"/>
  <c r="H536" i="5"/>
  <c r="H472" i="5"/>
  <c r="H408" i="5"/>
  <c r="H344" i="5"/>
  <c r="H280" i="5"/>
  <c r="H216" i="5"/>
  <c r="H152" i="5"/>
  <c r="H88" i="5"/>
  <c r="H24" i="5"/>
  <c r="J994" i="5"/>
  <c r="K981" i="5"/>
  <c r="L968" i="5"/>
  <c r="M955" i="5"/>
  <c r="I943" i="5"/>
  <c r="J930" i="5"/>
  <c r="K917" i="5"/>
  <c r="L904" i="5"/>
  <c r="M891" i="5"/>
  <c r="I879" i="5"/>
  <c r="J866" i="5"/>
  <c r="K853" i="5"/>
  <c r="L840" i="5"/>
  <c r="M827" i="5"/>
  <c r="I815" i="5"/>
  <c r="J802" i="5"/>
  <c r="K789" i="5"/>
  <c r="L776" i="5"/>
  <c r="M763" i="5"/>
  <c r="I751" i="5"/>
  <c r="J738" i="5"/>
  <c r="K725" i="5"/>
  <c r="L712" i="5"/>
  <c r="M699" i="5"/>
  <c r="I687" i="5"/>
  <c r="J674" i="5"/>
  <c r="K661" i="5"/>
  <c r="L648" i="5"/>
  <c r="M635" i="5"/>
  <c r="I623" i="5"/>
  <c r="J610" i="5"/>
  <c r="K597" i="5"/>
  <c r="L584" i="5"/>
  <c r="M571" i="5"/>
  <c r="I559" i="5"/>
  <c r="J546" i="5"/>
  <c r="K533" i="5"/>
  <c r="L520" i="5"/>
  <c r="M507" i="5"/>
  <c r="I495" i="5"/>
  <c r="J482" i="5"/>
  <c r="K469" i="5"/>
  <c r="L456" i="5"/>
  <c r="M443" i="5"/>
  <c r="I431" i="5"/>
  <c r="J418" i="5"/>
  <c r="K405" i="5"/>
  <c r="D17" i="5"/>
  <c r="D9" i="5"/>
  <c r="H983" i="5"/>
  <c r="H919" i="5"/>
  <c r="H855" i="5"/>
  <c r="H791" i="5"/>
  <c r="H727" i="5"/>
  <c r="H663" i="5"/>
  <c r="H599" i="5"/>
  <c r="H535" i="5"/>
  <c r="H471" i="5"/>
  <c r="H407" i="5"/>
  <c r="H343" i="5"/>
  <c r="H279" i="5"/>
  <c r="H215" i="5"/>
  <c r="H151" i="5"/>
  <c r="H87" i="5"/>
  <c r="H23" i="5"/>
  <c r="I994" i="5"/>
  <c r="J981" i="5"/>
  <c r="K968" i="5"/>
  <c r="L955" i="5"/>
  <c r="M942" i="5"/>
  <c r="I930" i="5"/>
  <c r="J917" i="5"/>
  <c r="K904" i="5"/>
  <c r="L891" i="5"/>
  <c r="M878" i="5"/>
  <c r="I866" i="5"/>
  <c r="J853" i="5"/>
  <c r="K840" i="5"/>
  <c r="L827" i="5"/>
  <c r="M814" i="5"/>
  <c r="I802" i="5"/>
  <c r="J789" i="5"/>
  <c r="K776" i="5"/>
  <c r="L763" i="5"/>
  <c r="M750" i="5"/>
  <c r="I738" i="5"/>
  <c r="J725" i="5"/>
  <c r="K712" i="5"/>
  <c r="L699" i="5"/>
  <c r="M686" i="5"/>
  <c r="I674" i="5"/>
  <c r="J661" i="5"/>
  <c r="K648" i="5"/>
  <c r="L635" i="5"/>
  <c r="M622" i="5"/>
  <c r="I610" i="5"/>
  <c r="J597" i="5"/>
  <c r="K584" i="5"/>
  <c r="L571" i="5"/>
  <c r="M558" i="5"/>
  <c r="I546" i="5"/>
  <c r="J533" i="5"/>
  <c r="K520" i="5"/>
  <c r="L507" i="5"/>
  <c r="M494" i="5"/>
  <c r="I482" i="5"/>
  <c r="J469" i="5"/>
  <c r="K456" i="5"/>
  <c r="L443" i="5"/>
  <c r="M430" i="5"/>
  <c r="I418" i="5"/>
  <c r="J405" i="5"/>
  <c r="C3" i="5"/>
  <c r="H949" i="5"/>
  <c r="H885" i="5"/>
  <c r="H821" i="5"/>
  <c r="H757" i="5"/>
  <c r="H693" i="5"/>
  <c r="H629" i="5"/>
  <c r="H565" i="5"/>
  <c r="H501" i="5"/>
  <c r="H437" i="5"/>
  <c r="H373" i="5"/>
  <c r="H309" i="5"/>
  <c r="H245" i="5"/>
  <c r="H181" i="5"/>
  <c r="H117" i="5"/>
  <c r="H53" i="5"/>
  <c r="I1000" i="5"/>
  <c r="J987" i="5"/>
  <c r="K974" i="5"/>
  <c r="L961" i="5"/>
  <c r="M948" i="5"/>
  <c r="I936" i="5"/>
  <c r="J923" i="5"/>
  <c r="K910" i="5"/>
  <c r="L897" i="5"/>
  <c r="M884" i="5"/>
  <c r="I872" i="5"/>
  <c r="J859" i="5"/>
  <c r="K846" i="5"/>
  <c r="L833" i="5"/>
  <c r="M820" i="5"/>
  <c r="I808" i="5"/>
  <c r="J795" i="5"/>
  <c r="K782" i="5"/>
  <c r="L769" i="5"/>
  <c r="M756" i="5"/>
  <c r="I744" i="5"/>
  <c r="J731" i="5"/>
  <c r="K718" i="5"/>
  <c r="L705" i="5"/>
  <c r="M692" i="5"/>
  <c r="I680" i="5"/>
  <c r="J667" i="5"/>
  <c r="K654" i="5"/>
  <c r="L641" i="5"/>
  <c r="M628" i="5"/>
  <c r="I616" i="5"/>
  <c r="J603" i="5"/>
  <c r="K590" i="5"/>
  <c r="L577" i="5"/>
  <c r="M564" i="5"/>
  <c r="I552" i="5"/>
  <c r="J539" i="5"/>
  <c r="K526" i="5"/>
  <c r="L513" i="5"/>
  <c r="M500" i="5"/>
  <c r="I488" i="5"/>
  <c r="J475" i="5"/>
  <c r="K462" i="5"/>
  <c r="L449" i="5"/>
  <c r="M436" i="5"/>
  <c r="I424" i="5"/>
  <c r="J411" i="5"/>
  <c r="K398" i="5"/>
  <c r="C14" i="5"/>
  <c r="D3" i="5"/>
  <c r="H948" i="5"/>
  <c r="H884" i="5"/>
  <c r="H820" i="5"/>
  <c r="H756" i="5"/>
  <c r="H692" i="5"/>
  <c r="H628" i="5"/>
  <c r="H564" i="5"/>
  <c r="H500" i="5"/>
  <c r="H436" i="5"/>
  <c r="H372" i="5"/>
  <c r="H308" i="5"/>
  <c r="H244" i="5"/>
  <c r="H180" i="5"/>
  <c r="H116" i="5"/>
  <c r="H52" i="5"/>
  <c r="M999" i="5"/>
  <c r="I987" i="5"/>
  <c r="J974" i="5"/>
  <c r="K961" i="5"/>
  <c r="L948" i="5"/>
  <c r="M935" i="5"/>
  <c r="I923" i="5"/>
  <c r="J910" i="5"/>
  <c r="K897" i="5"/>
  <c r="L884" i="5"/>
  <c r="M871" i="5"/>
  <c r="I859" i="5"/>
  <c r="J846" i="5"/>
  <c r="K833" i="5"/>
  <c r="L820" i="5"/>
  <c r="M807" i="5"/>
  <c r="I795" i="5"/>
  <c r="J782" i="5"/>
  <c r="K769" i="5"/>
  <c r="L756" i="5"/>
  <c r="M743" i="5"/>
  <c r="I731" i="5"/>
  <c r="J718" i="5"/>
  <c r="K705" i="5"/>
  <c r="L692" i="5"/>
  <c r="M679" i="5"/>
  <c r="I667" i="5"/>
  <c r="J654" i="5"/>
  <c r="K641" i="5"/>
  <c r="L628" i="5"/>
  <c r="M615" i="5"/>
  <c r="I603" i="5"/>
  <c r="J590" i="5"/>
  <c r="K577" i="5"/>
  <c r="L564" i="5"/>
  <c r="M551" i="5"/>
  <c r="I539" i="5"/>
  <c r="J526" i="5"/>
  <c r="K513" i="5"/>
  <c r="L500" i="5"/>
  <c r="M487" i="5"/>
  <c r="I475" i="5"/>
  <c r="J462" i="5"/>
  <c r="K449" i="5"/>
  <c r="L436" i="5"/>
  <c r="M423" i="5"/>
  <c r="I411" i="5"/>
  <c r="J398" i="5"/>
  <c r="H971" i="5"/>
  <c r="H907" i="5"/>
  <c r="H843" i="5"/>
  <c r="H779" i="5"/>
  <c r="H715" i="5"/>
  <c r="H651" i="5"/>
  <c r="H587" i="5"/>
  <c r="H523" i="5"/>
  <c r="H459" i="5"/>
  <c r="H395" i="5"/>
  <c r="H331" i="5"/>
  <c r="H267" i="5"/>
  <c r="H203" i="5"/>
  <c r="H139" i="5"/>
  <c r="H75" i="5"/>
  <c r="H11" i="5"/>
  <c r="L991" i="5"/>
  <c r="M978" i="5"/>
  <c r="I966" i="5"/>
  <c r="J953" i="5"/>
  <c r="K940" i="5"/>
  <c r="L927" i="5"/>
  <c r="M914" i="5"/>
  <c r="I902" i="5"/>
  <c r="J889" i="5"/>
  <c r="K876" i="5"/>
  <c r="L863" i="5"/>
  <c r="M850" i="5"/>
  <c r="I838" i="5"/>
  <c r="J825" i="5"/>
  <c r="K812" i="5"/>
  <c r="L799" i="5"/>
  <c r="M786" i="5"/>
  <c r="I774" i="5"/>
  <c r="J761" i="5"/>
  <c r="K748" i="5"/>
  <c r="L735" i="5"/>
  <c r="M722" i="5"/>
  <c r="I710" i="5"/>
  <c r="J697" i="5"/>
  <c r="K684" i="5"/>
  <c r="L671" i="5"/>
  <c r="M658" i="5"/>
  <c r="I646" i="5"/>
  <c r="J633" i="5"/>
  <c r="K620" i="5"/>
  <c r="L607" i="5"/>
  <c r="M594" i="5"/>
  <c r="I582" i="5"/>
  <c r="J569" i="5"/>
  <c r="K556" i="5"/>
  <c r="L543" i="5"/>
  <c r="M530" i="5"/>
  <c r="I518" i="5"/>
  <c r="J505" i="5"/>
  <c r="K492" i="5"/>
  <c r="L479" i="5"/>
  <c r="M466" i="5"/>
  <c r="I454" i="5"/>
  <c r="J441" i="5"/>
  <c r="B938" i="5"/>
  <c r="B530" i="5"/>
  <c r="B130" i="5"/>
  <c r="G943" i="5"/>
  <c r="E882" i="5"/>
  <c r="E794" i="5"/>
  <c r="C701" i="5"/>
  <c r="G627" i="5"/>
  <c r="C557" i="5"/>
  <c r="C469" i="5"/>
  <c r="G363" i="5"/>
  <c r="G279" i="5"/>
  <c r="E182" i="5"/>
  <c r="E102" i="5"/>
  <c r="E58" i="5"/>
  <c r="C25" i="5"/>
  <c r="H926" i="5"/>
  <c r="H686" i="5"/>
  <c r="H454" i="5"/>
  <c r="H230" i="5"/>
  <c r="M1001" i="5"/>
  <c r="I957" i="5"/>
  <c r="L910" i="5"/>
  <c r="M857" i="5"/>
  <c r="K811" i="5"/>
  <c r="M761" i="5"/>
  <c r="K715" i="5"/>
  <c r="I669" i="5"/>
  <c r="M617" i="5"/>
  <c r="K571" i="5"/>
  <c r="J520" i="5"/>
  <c r="M473" i="5"/>
  <c r="K427" i="5"/>
  <c r="L382" i="5"/>
  <c r="M337" i="5"/>
  <c r="J288" i="5"/>
  <c r="M241" i="5"/>
  <c r="B953" i="5"/>
  <c r="B825" i="5"/>
  <c r="B689" i="5"/>
  <c r="B553" i="5"/>
  <c r="B417" i="5"/>
  <c r="B281" i="5"/>
  <c r="B153" i="5"/>
  <c r="B17" i="5"/>
  <c r="B714" i="5"/>
  <c r="B274" i="5"/>
  <c r="E978" i="5"/>
  <c r="C901" i="5"/>
  <c r="G823" i="5"/>
  <c r="E710" i="5"/>
  <c r="E606" i="5"/>
  <c r="C525" i="5"/>
  <c r="C393" i="5"/>
  <c r="C285" i="5"/>
  <c r="C189" i="5"/>
  <c r="G111" i="5"/>
  <c r="C57" i="5"/>
  <c r="H942" i="5"/>
  <c r="H678" i="5"/>
  <c r="H414" i="5"/>
  <c r="H110" i="5"/>
  <c r="J968" i="5"/>
  <c r="J912" i="5"/>
  <c r="L862" i="5"/>
  <c r="J808" i="5"/>
  <c r="M753" i="5"/>
  <c r="M697" i="5"/>
  <c r="I645" i="5"/>
  <c r="L590" i="5"/>
  <c r="J536" i="5"/>
  <c r="K483" i="5"/>
  <c r="I429" i="5"/>
  <c r="I373" i="5"/>
  <c r="M321" i="5"/>
  <c r="I269" i="5"/>
  <c r="L214" i="5"/>
  <c r="B913" i="5"/>
  <c r="B785" i="5"/>
  <c r="B665" i="5"/>
  <c r="B545" i="5"/>
  <c r="B425" i="5"/>
  <c r="B305" i="5"/>
  <c r="B177" i="5"/>
  <c r="B57" i="5"/>
  <c r="B952" i="5"/>
  <c r="B888" i="5"/>
  <c r="B824" i="5"/>
  <c r="B760" i="5"/>
  <c r="B696" i="5"/>
  <c r="B632" i="5"/>
  <c r="B568" i="5"/>
  <c r="B504" i="5"/>
  <c r="B440" i="5"/>
  <c r="B376" i="5"/>
  <c r="B312" i="5"/>
  <c r="B248" i="5"/>
  <c r="B184" i="5"/>
  <c r="B120" i="5"/>
  <c r="B56" i="5"/>
  <c r="C998" i="5"/>
  <c r="E987" i="5"/>
  <c r="G976" i="5"/>
  <c r="C966" i="5"/>
  <c r="E955" i="5"/>
  <c r="G944" i="5"/>
  <c r="C934" i="5"/>
  <c r="E923" i="5"/>
  <c r="G912" i="5"/>
  <c r="C902" i="5"/>
  <c r="E891" i="5"/>
  <c r="G880" i="5"/>
  <c r="C870" i="5"/>
  <c r="E859" i="5"/>
  <c r="G848" i="5"/>
  <c r="C838" i="5"/>
  <c r="E827" i="5"/>
  <c r="G816" i="5"/>
  <c r="C806" i="5"/>
  <c r="E795" i="5"/>
  <c r="G784" i="5"/>
  <c r="C774" i="5"/>
  <c r="E763" i="5"/>
  <c r="G752" i="5"/>
  <c r="C742" i="5"/>
  <c r="E731" i="5"/>
  <c r="G720" i="5"/>
  <c r="C710" i="5"/>
  <c r="E699" i="5"/>
  <c r="G688" i="5"/>
  <c r="C678" i="5"/>
  <c r="E667" i="5"/>
  <c r="G656" i="5"/>
  <c r="C646" i="5"/>
  <c r="E635" i="5"/>
  <c r="G624" i="5"/>
  <c r="C614" i="5"/>
  <c r="E603" i="5"/>
  <c r="G592" i="5"/>
  <c r="C582" i="5"/>
  <c r="E571" i="5"/>
  <c r="B618" i="5"/>
  <c r="B90" i="5"/>
  <c r="C953" i="5"/>
  <c r="G903" i="5"/>
  <c r="G855" i="5"/>
  <c r="E798" i="5"/>
  <c r="G751" i="5"/>
  <c r="E698" i="5"/>
  <c r="G655" i="5"/>
  <c r="G603" i="5"/>
  <c r="G551" i="5"/>
  <c r="E494" i="5"/>
  <c r="G447" i="5"/>
  <c r="E402" i="5"/>
  <c r="G351" i="5"/>
  <c r="E290" i="5"/>
  <c r="G255" i="5"/>
  <c r="E210" i="5"/>
  <c r="G175" i="5"/>
  <c r="G99" i="5"/>
  <c r="H950" i="5"/>
  <c r="H670" i="5"/>
  <c r="H358" i="5"/>
  <c r="H54" i="5"/>
  <c r="K955" i="5"/>
  <c r="I901" i="5"/>
  <c r="I845" i="5"/>
  <c r="J792" i="5"/>
  <c r="J736" i="5"/>
  <c r="I685" i="5"/>
  <c r="M633" i="5"/>
  <c r="L574" i="5"/>
  <c r="I525" i="5"/>
  <c r="M465" i="5"/>
  <c r="K411" i="5"/>
  <c r="M353" i="5"/>
  <c r="M297" i="5"/>
  <c r="L238" i="5"/>
  <c r="B943" i="5"/>
  <c r="B815" i="5"/>
  <c r="B679" i="5"/>
  <c r="B559" i="5"/>
  <c r="B431" i="5"/>
  <c r="B287" i="5"/>
  <c r="B151" i="5"/>
  <c r="B23" i="5"/>
  <c r="D971" i="5"/>
  <c r="D951" i="5"/>
  <c r="D923" i="5"/>
  <c r="D907" i="5"/>
  <c r="D891" i="5"/>
  <c r="D875" i="5"/>
  <c r="D859" i="5"/>
  <c r="D843" i="5"/>
  <c r="D827" i="5"/>
  <c r="D811" i="5"/>
  <c r="D795" i="5"/>
  <c r="D779" i="5"/>
  <c r="D763" i="5"/>
  <c r="D747" i="5"/>
  <c r="D731" i="5"/>
  <c r="D715" i="5"/>
  <c r="D699" i="5"/>
  <c r="D683" i="5"/>
  <c r="D667" i="5"/>
  <c r="D651" i="5"/>
  <c r="D635" i="5"/>
  <c r="D619" i="5"/>
  <c r="D603" i="5"/>
  <c r="D587" i="5"/>
  <c r="D571" i="5"/>
  <c r="D555" i="5"/>
  <c r="B626" i="5"/>
  <c r="B202" i="5"/>
  <c r="E962" i="5"/>
  <c r="G879" i="5"/>
  <c r="G811" i="5"/>
  <c r="C733" i="5"/>
  <c r="E674" i="5"/>
  <c r="C601" i="5"/>
  <c r="G515" i="5"/>
  <c r="G459" i="5"/>
  <c r="C409" i="5"/>
  <c r="E330" i="5"/>
  <c r="E242" i="5"/>
  <c r="E146" i="5"/>
  <c r="C109" i="5"/>
  <c r="C81" i="5"/>
  <c r="C53" i="5"/>
  <c r="G31" i="5"/>
  <c r="E6" i="5"/>
  <c r="H790" i="5"/>
  <c r="H550" i="5"/>
  <c r="H318" i="5"/>
  <c r="H94" i="5"/>
  <c r="L974" i="5"/>
  <c r="L926" i="5"/>
  <c r="L878" i="5"/>
  <c r="I829" i="5"/>
  <c r="L782" i="5"/>
  <c r="K731" i="5"/>
  <c r="M681" i="5"/>
  <c r="L630" i="5"/>
  <c r="I581" i="5"/>
  <c r="L534" i="5"/>
  <c r="J488" i="5"/>
  <c r="I437" i="5"/>
  <c r="I389" i="5"/>
  <c r="J336" i="5"/>
  <c r="L286" i="5"/>
  <c r="J240" i="5"/>
  <c r="B951" i="5"/>
  <c r="B823" i="5"/>
  <c r="B703" i="5"/>
  <c r="B567" i="5"/>
  <c r="B439" i="5"/>
  <c r="B327" i="5"/>
  <c r="B207" i="5"/>
  <c r="B87" i="5"/>
  <c r="F984" i="5"/>
  <c r="F944" i="5"/>
  <c r="B982" i="5"/>
  <c r="B918" i="5"/>
  <c r="B854" i="5"/>
  <c r="B790" i="5"/>
  <c r="B726" i="5"/>
  <c r="B662" i="5"/>
  <c r="B598" i="5"/>
  <c r="B534" i="5"/>
  <c r="B470" i="5"/>
  <c r="B406" i="5"/>
  <c r="B342" i="5"/>
  <c r="B278" i="5"/>
  <c r="B214" i="5"/>
  <c r="B150" i="5"/>
  <c r="B86" i="5"/>
  <c r="B22" i="5"/>
  <c r="E992" i="5"/>
  <c r="G981" i="5"/>
  <c r="C971" i="5"/>
  <c r="E960" i="5"/>
  <c r="G949" i="5"/>
  <c r="C939" i="5"/>
  <c r="E928" i="5"/>
  <c r="G917" i="5"/>
  <c r="C907" i="5"/>
  <c r="E896" i="5"/>
  <c r="G885" i="5"/>
  <c r="C875" i="5"/>
  <c r="E864" i="5"/>
  <c r="G853" i="5"/>
  <c r="C843" i="5"/>
  <c r="E832" i="5"/>
  <c r="G821" i="5"/>
  <c r="C811" i="5"/>
  <c r="E800" i="5"/>
  <c r="G789" i="5"/>
  <c r="C779" i="5"/>
  <c r="E768" i="5"/>
  <c r="G757" i="5"/>
  <c r="C747" i="5"/>
  <c r="E736" i="5"/>
  <c r="G725" i="5"/>
  <c r="C715" i="5"/>
  <c r="E704" i="5"/>
  <c r="G693" i="5"/>
  <c r="C683" i="5"/>
  <c r="E672" i="5"/>
  <c r="G661" i="5"/>
  <c r="C651" i="5"/>
  <c r="E640" i="5"/>
  <c r="G629" i="5"/>
  <c r="C619" i="5"/>
  <c r="E608" i="5"/>
  <c r="G597" i="5"/>
  <c r="C587" i="5"/>
  <c r="E576" i="5"/>
  <c r="G565" i="5"/>
  <c r="B650" i="5"/>
  <c r="B194" i="5"/>
  <c r="G963" i="5"/>
  <c r="C873" i="5"/>
  <c r="C809" i="5"/>
  <c r="C717" i="5"/>
  <c r="G611" i="5"/>
  <c r="G535" i="5"/>
  <c r="C437" i="5"/>
  <c r="C341" i="5"/>
  <c r="E294" i="5"/>
  <c r="E222" i="5"/>
  <c r="E86" i="5"/>
  <c r="B853" i="5"/>
  <c r="B661" i="5"/>
  <c r="B485" i="5"/>
  <c r="B301" i="5"/>
  <c r="B109" i="5"/>
  <c r="D956" i="5"/>
  <c r="F921" i="5"/>
  <c r="D888" i="5"/>
  <c r="F825" i="5"/>
  <c r="F789" i="5"/>
  <c r="F709" i="5"/>
  <c r="D684" i="5"/>
  <c r="F645" i="5"/>
  <c r="F605" i="5"/>
  <c r="D584" i="5"/>
  <c r="D560" i="5"/>
  <c r="F533" i="5"/>
  <c r="F517" i="5"/>
  <c r="F501" i="5"/>
  <c r="F485" i="5"/>
  <c r="F469" i="5"/>
  <c r="F453" i="5"/>
  <c r="F437" i="5"/>
  <c r="F421" i="5"/>
  <c r="F405" i="5"/>
  <c r="F389" i="5"/>
  <c r="F373" i="5"/>
  <c r="F357" i="5"/>
  <c r="F341" i="5"/>
  <c r="F325" i="5"/>
  <c r="F309" i="5"/>
  <c r="F293" i="5"/>
  <c r="F277" i="5"/>
  <c r="F261" i="5"/>
  <c r="F245" i="5"/>
  <c r="F229" i="5"/>
  <c r="F213" i="5"/>
  <c r="F197" i="5"/>
  <c r="F181" i="5"/>
  <c r="F165" i="5"/>
  <c r="F149" i="5"/>
  <c r="F133" i="5"/>
  <c r="F117" i="5"/>
  <c r="B858" i="5"/>
  <c r="B418" i="5"/>
  <c r="C969" i="5"/>
  <c r="C857" i="5"/>
  <c r="C773" i="5"/>
  <c r="E686" i="5"/>
  <c r="C585" i="5"/>
  <c r="E506" i="5"/>
  <c r="C445" i="5"/>
  <c r="C389" i="5"/>
  <c r="E278" i="5"/>
  <c r="G167" i="5"/>
  <c r="F1002" i="5"/>
  <c r="B845" i="5"/>
  <c r="B669" i="5"/>
  <c r="B477" i="5"/>
  <c r="B293" i="5"/>
  <c r="B101" i="5"/>
  <c r="D968" i="5"/>
  <c r="D884" i="5"/>
  <c r="F833" i="5"/>
  <c r="D776" i="5"/>
  <c r="F721" i="5"/>
  <c r="D680" i="5"/>
  <c r="F649" i="5"/>
  <c r="F621" i="5"/>
  <c r="D588" i="5"/>
  <c r="D544" i="5"/>
  <c r="B972" i="5"/>
  <c r="B908" i="5"/>
  <c r="B844" i="5"/>
  <c r="B780" i="5"/>
  <c r="B716" i="5"/>
  <c r="B652" i="5"/>
  <c r="B588" i="5"/>
  <c r="B524" i="5"/>
  <c r="B460" i="5"/>
  <c r="B396" i="5"/>
  <c r="B332" i="5"/>
  <c r="B268" i="5"/>
  <c r="B204" i="5"/>
  <c r="B140" i="5"/>
  <c r="B76" i="5"/>
  <c r="E1001" i="5"/>
  <c r="G990" i="5"/>
  <c r="C980" i="5"/>
  <c r="E969" i="5"/>
  <c r="G958" i="5"/>
  <c r="C948" i="5"/>
  <c r="E937" i="5"/>
  <c r="G926" i="5"/>
  <c r="C916" i="5"/>
  <c r="E905" i="5"/>
  <c r="G894" i="5"/>
  <c r="C884" i="5"/>
  <c r="E873" i="5"/>
  <c r="G862" i="5"/>
  <c r="C852" i="5"/>
  <c r="E841" i="5"/>
  <c r="G830" i="5"/>
  <c r="C820" i="5"/>
  <c r="E809" i="5"/>
  <c r="G798" i="5"/>
  <c r="C788" i="5"/>
  <c r="E777" i="5"/>
  <c r="G766" i="5"/>
  <c r="C756" i="5"/>
  <c r="E745" i="5"/>
  <c r="G734" i="5"/>
  <c r="C724" i="5"/>
  <c r="E713" i="5"/>
  <c r="G702" i="5"/>
  <c r="C692" i="5"/>
  <c r="E681" i="5"/>
  <c r="G670" i="5"/>
  <c r="C660" i="5"/>
  <c r="E649" i="5"/>
  <c r="G638" i="5"/>
  <c r="C628" i="5"/>
  <c r="E617" i="5"/>
  <c r="G606" i="5"/>
  <c r="C596" i="5"/>
  <c r="E585" i="5"/>
  <c r="G574" i="5"/>
  <c r="B898" i="5"/>
  <c r="B442" i="5"/>
  <c r="C1001" i="5"/>
  <c r="G919" i="5"/>
  <c r="E838" i="5"/>
  <c r="G767" i="5"/>
  <c r="G711" i="5"/>
  <c r="E646" i="5"/>
  <c r="C573" i="5"/>
  <c r="G499" i="5"/>
  <c r="C421" i="5"/>
  <c r="C345" i="5"/>
  <c r="G299" i="5"/>
  <c r="E246" i="5"/>
  <c r="E170" i="5"/>
  <c r="B997" i="5"/>
  <c r="B773" i="5"/>
  <c r="B565" i="5"/>
  <c r="B357" i="5"/>
  <c r="B165" i="5"/>
  <c r="D1000" i="5"/>
  <c r="F973" i="5"/>
  <c r="F929" i="5"/>
  <c r="D880" i="5"/>
  <c r="D848" i="5"/>
  <c r="D804" i="5"/>
  <c r="F769" i="5"/>
  <c r="D740" i="5"/>
  <c r="B13" i="5"/>
  <c r="B947" i="5"/>
  <c r="B883" i="5"/>
  <c r="B819" i="5"/>
  <c r="B755" i="5"/>
  <c r="B691" i="5"/>
  <c r="B627" i="5"/>
  <c r="B563" i="5"/>
  <c r="B499" i="5"/>
  <c r="B435" i="5"/>
  <c r="B371" i="5"/>
  <c r="B307" i="5"/>
  <c r="B243" i="5"/>
  <c r="B179" i="5"/>
  <c r="B115" i="5"/>
  <c r="B51" i="5"/>
  <c r="F998" i="5"/>
  <c r="F990" i="5"/>
  <c r="F982" i="5"/>
  <c r="F974" i="5"/>
  <c r="F966" i="5"/>
  <c r="F958" i="5"/>
  <c r="F950" i="5"/>
  <c r="F942" i="5"/>
  <c r="F934" i="5"/>
  <c r="F926" i="5"/>
  <c r="F918" i="5"/>
  <c r="F910" i="5"/>
  <c r="F902" i="5"/>
  <c r="F894" i="5"/>
  <c r="F886" i="5"/>
  <c r="F878" i="5"/>
  <c r="F870" i="5"/>
  <c r="F862" i="5"/>
  <c r="F854" i="5"/>
  <c r="F846" i="5"/>
  <c r="F838" i="5"/>
  <c r="F830" i="5"/>
  <c r="F822" i="5"/>
  <c r="F814" i="5"/>
  <c r="F806" i="5"/>
  <c r="F798" i="5"/>
  <c r="F790" i="5"/>
  <c r="F782" i="5"/>
  <c r="F774" i="5"/>
  <c r="F766" i="5"/>
  <c r="F758" i="5"/>
  <c r="F750" i="5"/>
  <c r="F742" i="5"/>
  <c r="F734" i="5"/>
  <c r="F726" i="5"/>
  <c r="F718" i="5"/>
  <c r="F710" i="5"/>
  <c r="F702" i="5"/>
  <c r="F694" i="5"/>
  <c r="F686" i="5"/>
  <c r="F678" i="5"/>
  <c r="F670" i="5"/>
  <c r="F662" i="5"/>
  <c r="F654" i="5"/>
  <c r="F646" i="5"/>
  <c r="F638" i="5"/>
  <c r="F630" i="5"/>
  <c r="F622" i="5"/>
  <c r="F614" i="5"/>
  <c r="F606" i="5"/>
  <c r="F598" i="5"/>
  <c r="F590" i="5"/>
  <c r="F582" i="5"/>
  <c r="F574" i="5"/>
  <c r="F566" i="5"/>
  <c r="F558" i="5"/>
  <c r="F550" i="5"/>
  <c r="F542" i="5"/>
  <c r="F534" i="5"/>
  <c r="F526" i="5"/>
  <c r="F518" i="5"/>
  <c r="F510" i="5"/>
  <c r="F502" i="5"/>
  <c r="F494" i="5"/>
  <c r="M201" i="5"/>
  <c r="I189" i="5"/>
  <c r="J176" i="5"/>
  <c r="K163" i="5"/>
  <c r="L150" i="5"/>
  <c r="M137" i="5"/>
  <c r="I125" i="5"/>
  <c r="J112" i="5"/>
  <c r="K99" i="5"/>
  <c r="L86" i="5"/>
  <c r="M73" i="5"/>
  <c r="I61" i="5"/>
  <c r="J48" i="5"/>
  <c r="K35" i="5"/>
  <c r="L22" i="5"/>
  <c r="M9" i="5"/>
  <c r="G560" i="5"/>
  <c r="C550" i="5"/>
  <c r="E539" i="5"/>
  <c r="G528" i="5"/>
  <c r="C518" i="5"/>
  <c r="E507" i="5"/>
  <c r="G496" i="5"/>
  <c r="C486" i="5"/>
  <c r="E475" i="5"/>
  <c r="G464" i="5"/>
  <c r="C454" i="5"/>
  <c r="E443" i="5"/>
  <c r="G432" i="5"/>
  <c r="C422" i="5"/>
  <c r="E411" i="5"/>
  <c r="G400" i="5"/>
  <c r="C390" i="5"/>
  <c r="E379" i="5"/>
  <c r="G368" i="5"/>
  <c r="C358" i="5"/>
  <c r="E347" i="5"/>
  <c r="G336" i="5"/>
  <c r="C326" i="5"/>
  <c r="E315" i="5"/>
  <c r="G304" i="5"/>
  <c r="C294" i="5"/>
  <c r="E283" i="5"/>
  <c r="G272" i="5"/>
  <c r="C262" i="5"/>
  <c r="E251" i="5"/>
  <c r="G240" i="5"/>
  <c r="C230" i="5"/>
  <c r="E219" i="5"/>
  <c r="G208" i="5"/>
  <c r="C198" i="5"/>
  <c r="E187" i="5"/>
  <c r="G176" i="5"/>
  <c r="C166" i="5"/>
  <c r="E155" i="5"/>
  <c r="G144" i="5"/>
  <c r="C134" i="5"/>
  <c r="E123" i="5"/>
  <c r="G112" i="5"/>
  <c r="C102" i="5"/>
  <c r="E91" i="5"/>
  <c r="G80" i="5"/>
  <c r="C70" i="5"/>
  <c r="E59" i="5"/>
  <c r="G48" i="5"/>
  <c r="C38" i="5"/>
  <c r="E27" i="5"/>
  <c r="F488" i="5"/>
  <c r="F480" i="5"/>
  <c r="F472" i="5"/>
  <c r="F464" i="5"/>
  <c r="F456" i="5"/>
  <c r="F448" i="5"/>
  <c r="F440" i="5"/>
  <c r="F432" i="5"/>
  <c r="F424" i="5"/>
  <c r="F416" i="5"/>
  <c r="F408" i="5"/>
  <c r="F400" i="5"/>
  <c r="F392" i="5"/>
  <c r="F384" i="5"/>
  <c r="F376" i="5"/>
  <c r="F368" i="5"/>
  <c r="F360" i="5"/>
  <c r="F352" i="5"/>
  <c r="F344" i="5"/>
  <c r="F336" i="5"/>
  <c r="F328" i="5"/>
  <c r="F320" i="5"/>
  <c r="F312" i="5"/>
  <c r="F304" i="5"/>
  <c r="F296" i="5"/>
  <c r="F288" i="5"/>
  <c r="F280" i="5"/>
  <c r="F272" i="5"/>
  <c r="F264" i="5"/>
  <c r="F256" i="5"/>
  <c r="F248" i="5"/>
  <c r="F240" i="5"/>
  <c r="F232" i="5"/>
  <c r="F224" i="5"/>
  <c r="F216" i="5"/>
  <c r="F208" i="5"/>
  <c r="F200" i="5"/>
  <c r="F192" i="5"/>
  <c r="F184" i="5"/>
  <c r="F176" i="5"/>
  <c r="F168" i="5"/>
  <c r="F160" i="5"/>
  <c r="F152" i="5"/>
  <c r="F144" i="5"/>
  <c r="F136" i="5"/>
  <c r="F128" i="5"/>
  <c r="F120" i="5"/>
  <c r="F112" i="5"/>
  <c r="F104" i="5"/>
  <c r="F96" i="5"/>
  <c r="F88" i="5"/>
  <c r="F80" i="5"/>
  <c r="F72" i="5"/>
  <c r="F64" i="5"/>
  <c r="F56" i="5"/>
  <c r="F48" i="5"/>
  <c r="F40" i="5"/>
  <c r="F32" i="5"/>
  <c r="F24" i="5"/>
  <c r="G557" i="5"/>
  <c r="C547" i="5"/>
  <c r="E536" i="5"/>
  <c r="G525" i="5"/>
  <c r="C515" i="5"/>
  <c r="E504" i="5"/>
  <c r="G493" i="5"/>
  <c r="C483" i="5"/>
  <c r="E472" i="5"/>
  <c r="G461" i="5"/>
  <c r="C451" i="5"/>
  <c r="E440" i="5"/>
  <c r="G429" i="5"/>
  <c r="C419" i="5"/>
  <c r="E408" i="5"/>
  <c r="G397" i="5"/>
  <c r="C387" i="5"/>
  <c r="E376" i="5"/>
  <c r="G365" i="5"/>
  <c r="C355" i="5"/>
  <c r="E344" i="5"/>
  <c r="G333" i="5"/>
  <c r="C323" i="5"/>
  <c r="E312" i="5"/>
  <c r="G301" i="5"/>
  <c r="C291" i="5"/>
  <c r="E280" i="5"/>
  <c r="G269" i="5"/>
  <c r="C259" i="5"/>
  <c r="E248" i="5"/>
  <c r="G237" i="5"/>
  <c r="C227" i="5"/>
  <c r="E216" i="5"/>
  <c r="G205" i="5"/>
  <c r="C195" i="5"/>
  <c r="E184" i="5"/>
  <c r="G173" i="5"/>
  <c r="C163" i="5"/>
  <c r="E152" i="5"/>
  <c r="G141" i="5"/>
  <c r="C131" i="5"/>
  <c r="E120" i="5"/>
  <c r="G109" i="5"/>
  <c r="C99" i="5"/>
  <c r="E88" i="5"/>
  <c r="G77" i="5"/>
  <c r="C67" i="5"/>
  <c r="E56" i="5"/>
  <c r="G45" i="5"/>
  <c r="C35" i="5"/>
  <c r="E24" i="5"/>
  <c r="D92" i="5"/>
  <c r="D76" i="5"/>
  <c r="D60" i="5"/>
  <c r="D44" i="5"/>
  <c r="D28" i="5"/>
  <c r="D12" i="5"/>
  <c r="H985" i="5"/>
  <c r="H921" i="5"/>
  <c r="H857" i="5"/>
  <c r="H793" i="5"/>
  <c r="H729" i="5"/>
  <c r="H665" i="5"/>
  <c r="H601" i="5"/>
  <c r="H537" i="5"/>
  <c r="H473" i="5"/>
  <c r="H409" i="5"/>
  <c r="H345" i="5"/>
  <c r="H281" i="5"/>
  <c r="H217" i="5"/>
  <c r="H153" i="5"/>
  <c r="H89" i="5"/>
  <c r="H25" i="5"/>
  <c r="K994" i="5"/>
  <c r="L981" i="5"/>
  <c r="M968" i="5"/>
  <c r="I956" i="5"/>
  <c r="J943" i="5"/>
  <c r="K930" i="5"/>
  <c r="L917" i="5"/>
  <c r="M904" i="5"/>
  <c r="I892" i="5"/>
  <c r="J879" i="5"/>
  <c r="K866" i="5"/>
  <c r="L853" i="5"/>
  <c r="M840" i="5"/>
  <c r="I828" i="5"/>
  <c r="J815" i="5"/>
  <c r="K802" i="5"/>
  <c r="L789" i="5"/>
  <c r="M776" i="5"/>
  <c r="I764" i="5"/>
  <c r="J751" i="5"/>
  <c r="K738" i="5"/>
  <c r="L725" i="5"/>
  <c r="M712" i="5"/>
  <c r="I700" i="5"/>
  <c r="J687" i="5"/>
  <c r="K674" i="5"/>
  <c r="L661" i="5"/>
  <c r="M648" i="5"/>
  <c r="G558" i="5"/>
  <c r="C548" i="5"/>
  <c r="E537" i="5"/>
  <c r="G526" i="5"/>
  <c r="C516" i="5"/>
  <c r="E505" i="5"/>
  <c r="G494" i="5"/>
  <c r="C484" i="5"/>
  <c r="E473" i="5"/>
  <c r="G462" i="5"/>
  <c r="C452" i="5"/>
  <c r="E441" i="5"/>
  <c r="G430" i="5"/>
  <c r="C420" i="5"/>
  <c r="E409" i="5"/>
  <c r="G398" i="5"/>
  <c r="C388" i="5"/>
  <c r="E377" i="5"/>
  <c r="G366" i="5"/>
  <c r="C356" i="5"/>
  <c r="E345" i="5"/>
  <c r="G334" i="5"/>
  <c r="C324" i="5"/>
  <c r="E313" i="5"/>
  <c r="G302" i="5"/>
  <c r="C292" i="5"/>
  <c r="E281" i="5"/>
  <c r="G270" i="5"/>
  <c r="C260" i="5"/>
  <c r="E249" i="5"/>
  <c r="G238" i="5"/>
  <c r="C228" i="5"/>
  <c r="E217" i="5"/>
  <c r="G206" i="5"/>
  <c r="C196" i="5"/>
  <c r="E185" i="5"/>
  <c r="G174" i="5"/>
  <c r="C164" i="5"/>
  <c r="E153" i="5"/>
  <c r="G142" i="5"/>
  <c r="C132" i="5"/>
  <c r="E121" i="5"/>
  <c r="G110" i="5"/>
  <c r="C100" i="5"/>
  <c r="E89" i="5"/>
  <c r="G78" i="5"/>
  <c r="C68" i="5"/>
  <c r="E57" i="5"/>
  <c r="G46" i="5"/>
  <c r="C36" i="5"/>
  <c r="E25" i="5"/>
  <c r="F486" i="5"/>
  <c r="F478" i="5"/>
  <c r="F470" i="5"/>
  <c r="F462" i="5"/>
  <c r="F454" i="5"/>
  <c r="F446" i="5"/>
  <c r="F438" i="5"/>
  <c r="F430" i="5"/>
  <c r="F422" i="5"/>
  <c r="F414" i="5"/>
  <c r="F406" i="5"/>
  <c r="F398" i="5"/>
  <c r="F390" i="5"/>
  <c r="F382" i="5"/>
  <c r="F374" i="5"/>
  <c r="F366" i="5"/>
  <c r="F358" i="5"/>
  <c r="F350" i="5"/>
  <c r="F342" i="5"/>
  <c r="F334" i="5"/>
  <c r="F326" i="5"/>
  <c r="F318" i="5"/>
  <c r="F310" i="5"/>
  <c r="F302" i="5"/>
  <c r="F294" i="5"/>
  <c r="F286" i="5"/>
  <c r="F278" i="5"/>
  <c r="F270" i="5"/>
  <c r="F262" i="5"/>
  <c r="F254" i="5"/>
  <c r="F246" i="5"/>
  <c r="F238" i="5"/>
  <c r="F230" i="5"/>
  <c r="F222" i="5"/>
  <c r="F214" i="5"/>
  <c r="F206" i="5"/>
  <c r="F198" i="5"/>
  <c r="F190" i="5"/>
  <c r="F182" i="5"/>
  <c r="F174" i="5"/>
  <c r="F166" i="5"/>
  <c r="F158" i="5"/>
  <c r="F150" i="5"/>
  <c r="F142" i="5"/>
  <c r="F134" i="5"/>
  <c r="F126" i="5"/>
  <c r="F118" i="5"/>
  <c r="F110" i="5"/>
  <c r="F102" i="5"/>
  <c r="F94" i="5"/>
  <c r="F86" i="5"/>
  <c r="F78" i="5"/>
  <c r="F70" i="5"/>
  <c r="F62" i="5"/>
  <c r="F54" i="5"/>
  <c r="F46" i="5"/>
  <c r="F38" i="5"/>
  <c r="F30" i="5"/>
  <c r="F22" i="5"/>
  <c r="I636" i="5"/>
  <c r="J623" i="5"/>
  <c r="K610" i="5"/>
  <c r="L597" i="5"/>
  <c r="M584" i="5"/>
  <c r="I572" i="5"/>
  <c r="J559" i="5"/>
  <c r="K546" i="5"/>
  <c r="L533" i="5"/>
  <c r="M520" i="5"/>
  <c r="I508" i="5"/>
  <c r="J495" i="5"/>
  <c r="K482" i="5"/>
  <c r="L469" i="5"/>
  <c r="M456" i="5"/>
  <c r="I444" i="5"/>
  <c r="J431" i="5"/>
  <c r="K418" i="5"/>
  <c r="L405" i="5"/>
  <c r="G18" i="5"/>
  <c r="C8" i="5"/>
  <c r="H976" i="5"/>
  <c r="H912" i="5"/>
  <c r="H848" i="5"/>
  <c r="H784" i="5"/>
  <c r="H720" i="5"/>
  <c r="H656" i="5"/>
  <c r="H592" i="5"/>
  <c r="H528" i="5"/>
  <c r="H464" i="5"/>
  <c r="H400" i="5"/>
  <c r="H336" i="5"/>
  <c r="H272" i="5"/>
  <c r="H208" i="5"/>
  <c r="H144" i="5"/>
  <c r="H80" i="5"/>
  <c r="H16" i="5"/>
  <c r="L992" i="5"/>
  <c r="M979" i="5"/>
  <c r="I967" i="5"/>
  <c r="J954" i="5"/>
  <c r="K941" i="5"/>
  <c r="L928" i="5"/>
  <c r="M915" i="5"/>
  <c r="I903" i="5"/>
  <c r="J890" i="5"/>
  <c r="K877" i="5"/>
  <c r="L864" i="5"/>
  <c r="M851" i="5"/>
  <c r="I839" i="5"/>
  <c r="J826" i="5"/>
  <c r="K813" i="5"/>
  <c r="L800" i="5"/>
  <c r="M787" i="5"/>
  <c r="I775" i="5"/>
  <c r="J762" i="5"/>
  <c r="K749" i="5"/>
  <c r="L736" i="5"/>
  <c r="M723" i="5"/>
  <c r="I711" i="5"/>
  <c r="J698" i="5"/>
  <c r="K685" i="5"/>
  <c r="L672" i="5"/>
  <c r="M659" i="5"/>
  <c r="I647" i="5"/>
  <c r="J634" i="5"/>
  <c r="K621" i="5"/>
  <c r="L608" i="5"/>
  <c r="M595" i="5"/>
  <c r="I583" i="5"/>
  <c r="J570" i="5"/>
  <c r="K557" i="5"/>
  <c r="L544" i="5"/>
  <c r="M531" i="5"/>
  <c r="I519" i="5"/>
  <c r="J506" i="5"/>
  <c r="K493" i="5"/>
  <c r="L480" i="5"/>
  <c r="M467" i="5"/>
  <c r="I455" i="5"/>
  <c r="J442" i="5"/>
  <c r="K429" i="5"/>
  <c r="L416" i="5"/>
  <c r="M403" i="5"/>
  <c r="H975" i="5"/>
  <c r="H911" i="5"/>
  <c r="H847" i="5"/>
  <c r="H783" i="5"/>
  <c r="H719" i="5"/>
  <c r="H655" i="5"/>
  <c r="H591" i="5"/>
  <c r="H527" i="5"/>
  <c r="H463" i="5"/>
  <c r="H399" i="5"/>
  <c r="H335" i="5"/>
  <c r="H271" i="5"/>
  <c r="H207" i="5"/>
  <c r="H143" i="5"/>
  <c r="H79" i="5"/>
  <c r="H15" i="5"/>
  <c r="K992" i="5"/>
  <c r="L979" i="5"/>
  <c r="M966" i="5"/>
  <c r="I954" i="5"/>
  <c r="J941" i="5"/>
  <c r="K928" i="5"/>
  <c r="L915" i="5"/>
  <c r="M902" i="5"/>
  <c r="I890" i="5"/>
  <c r="J877" i="5"/>
  <c r="K864" i="5"/>
  <c r="L851" i="5"/>
  <c r="M838" i="5"/>
  <c r="I826" i="5"/>
  <c r="J813" i="5"/>
  <c r="K800" i="5"/>
  <c r="L787" i="5"/>
  <c r="M774" i="5"/>
  <c r="I762" i="5"/>
  <c r="J749" i="5"/>
  <c r="K736" i="5"/>
  <c r="L723" i="5"/>
  <c r="M710" i="5"/>
  <c r="I698" i="5"/>
  <c r="J685" i="5"/>
  <c r="K672" i="5"/>
  <c r="L659" i="5"/>
  <c r="M646" i="5"/>
  <c r="I634" i="5"/>
  <c r="J621" i="5"/>
  <c r="K608" i="5"/>
  <c r="L595" i="5"/>
  <c r="M582" i="5"/>
  <c r="I570" i="5"/>
  <c r="J557" i="5"/>
  <c r="K544" i="5"/>
  <c r="L531" i="5"/>
  <c r="M518" i="5"/>
  <c r="I506" i="5"/>
  <c r="J493" i="5"/>
  <c r="K480" i="5"/>
  <c r="L467" i="5"/>
  <c r="M454" i="5"/>
  <c r="I442" i="5"/>
  <c r="J429" i="5"/>
  <c r="K416" i="5"/>
  <c r="L403" i="5"/>
  <c r="F19" i="5"/>
  <c r="F11" i="5"/>
  <c r="K3" i="5"/>
  <c r="H941" i="5"/>
  <c r="H877" i="5"/>
  <c r="H813" i="5"/>
  <c r="H749" i="5"/>
  <c r="H685" i="5"/>
  <c r="H621" i="5"/>
  <c r="H557" i="5"/>
  <c r="H493" i="5"/>
  <c r="H429" i="5"/>
  <c r="H365" i="5"/>
  <c r="H301" i="5"/>
  <c r="H237" i="5"/>
  <c r="H173" i="5"/>
  <c r="H109" i="5"/>
  <c r="H45" i="5"/>
  <c r="K998" i="5"/>
  <c r="L985" i="5"/>
  <c r="M972" i="5"/>
  <c r="I960" i="5"/>
  <c r="J947" i="5"/>
  <c r="K934" i="5"/>
  <c r="L921" i="5"/>
  <c r="M908" i="5"/>
  <c r="I896" i="5"/>
  <c r="J883" i="5"/>
  <c r="K870" i="5"/>
  <c r="L857" i="5"/>
  <c r="M844" i="5"/>
  <c r="I832" i="5"/>
  <c r="J819" i="5"/>
  <c r="K806" i="5"/>
  <c r="L793" i="5"/>
  <c r="M780" i="5"/>
  <c r="I768" i="5"/>
  <c r="J755" i="5"/>
  <c r="K742" i="5"/>
  <c r="L729" i="5"/>
  <c r="M716" i="5"/>
  <c r="I704" i="5"/>
  <c r="J691" i="5"/>
  <c r="K678" i="5"/>
  <c r="L665" i="5"/>
  <c r="M652" i="5"/>
  <c r="I640" i="5"/>
  <c r="J627" i="5"/>
  <c r="K614" i="5"/>
  <c r="L601" i="5"/>
  <c r="M588" i="5"/>
  <c r="I576" i="5"/>
  <c r="J563" i="5"/>
  <c r="K550" i="5"/>
  <c r="L537" i="5"/>
  <c r="M524" i="5"/>
  <c r="I512" i="5"/>
  <c r="J499" i="5"/>
  <c r="K486" i="5"/>
  <c r="L473" i="5"/>
  <c r="M460" i="5"/>
  <c r="I448" i="5"/>
  <c r="J435" i="5"/>
  <c r="K422" i="5"/>
  <c r="L409" i="5"/>
  <c r="E23" i="5"/>
  <c r="G12" i="5"/>
  <c r="L3" i="5"/>
  <c r="H940" i="5"/>
  <c r="H876" i="5"/>
  <c r="H812" i="5"/>
  <c r="H748" i="5"/>
  <c r="H684" i="5"/>
  <c r="H620" i="5"/>
  <c r="H556" i="5"/>
  <c r="H492" i="5"/>
  <c r="H428" i="5"/>
  <c r="H364" i="5"/>
  <c r="H300" i="5"/>
  <c r="H236" i="5"/>
  <c r="H172" i="5"/>
  <c r="H108" i="5"/>
  <c r="H44" i="5"/>
  <c r="J998" i="5"/>
  <c r="K985" i="5"/>
  <c r="L972" i="5"/>
  <c r="M959" i="5"/>
  <c r="I947" i="5"/>
  <c r="J934" i="5"/>
  <c r="K921" i="5"/>
  <c r="L908" i="5"/>
  <c r="M895" i="5"/>
  <c r="I883" i="5"/>
  <c r="J870" i="5"/>
  <c r="K857" i="5"/>
  <c r="L844" i="5"/>
  <c r="M831" i="5"/>
  <c r="I819" i="5"/>
  <c r="J806" i="5"/>
  <c r="K793" i="5"/>
  <c r="L780" i="5"/>
  <c r="M767" i="5"/>
  <c r="I755" i="5"/>
  <c r="J742" i="5"/>
  <c r="K729" i="5"/>
  <c r="L716" i="5"/>
  <c r="M703" i="5"/>
  <c r="I691" i="5"/>
  <c r="J678" i="5"/>
  <c r="K665" i="5"/>
  <c r="L652" i="5"/>
  <c r="M639" i="5"/>
  <c r="I627" i="5"/>
  <c r="J614" i="5"/>
  <c r="K601" i="5"/>
  <c r="L588" i="5"/>
  <c r="M575" i="5"/>
  <c r="I563" i="5"/>
  <c r="J550" i="5"/>
  <c r="K537" i="5"/>
  <c r="L524" i="5"/>
  <c r="M511" i="5"/>
  <c r="I499" i="5"/>
  <c r="J486" i="5"/>
  <c r="K473" i="5"/>
  <c r="L460" i="5"/>
  <c r="M447" i="5"/>
  <c r="I435" i="5"/>
  <c r="J422" i="5"/>
  <c r="K409" i="5"/>
  <c r="H963" i="5"/>
  <c r="H899" i="5"/>
  <c r="H835" i="5"/>
  <c r="H771" i="5"/>
  <c r="H707" i="5"/>
  <c r="H643" i="5"/>
  <c r="H579" i="5"/>
  <c r="H515" i="5"/>
  <c r="H451" i="5"/>
  <c r="H387" i="5"/>
  <c r="H323" i="5"/>
  <c r="H259" i="5"/>
  <c r="H195" i="5"/>
  <c r="H131" i="5"/>
  <c r="H67" i="5"/>
  <c r="M1002" i="5"/>
  <c r="I990" i="5"/>
  <c r="J977" i="5"/>
  <c r="K964" i="5"/>
  <c r="L951" i="5"/>
  <c r="M938" i="5"/>
  <c r="I926" i="5"/>
  <c r="J913" i="5"/>
  <c r="K900" i="5"/>
  <c r="L887" i="5"/>
  <c r="M874" i="5"/>
  <c r="I862" i="5"/>
  <c r="J849" i="5"/>
  <c r="K836" i="5"/>
  <c r="L823" i="5"/>
  <c r="M810" i="5"/>
  <c r="I798" i="5"/>
  <c r="J785" i="5"/>
  <c r="K772" i="5"/>
  <c r="L759" i="5"/>
  <c r="M746" i="5"/>
  <c r="I734" i="5"/>
  <c r="J721" i="5"/>
  <c r="K708" i="5"/>
  <c r="L695" i="5"/>
  <c r="M682" i="5"/>
  <c r="I670" i="5"/>
  <c r="J657" i="5"/>
  <c r="K644" i="5"/>
  <c r="L631" i="5"/>
  <c r="M618" i="5"/>
  <c r="I606" i="5"/>
  <c r="J593" i="5"/>
  <c r="K580" i="5"/>
  <c r="L567" i="5"/>
  <c r="M554" i="5"/>
  <c r="I542" i="5"/>
  <c r="J529" i="5"/>
  <c r="K516" i="5"/>
  <c r="L503" i="5"/>
  <c r="M490" i="5"/>
  <c r="I478" i="5"/>
  <c r="J465" i="5"/>
  <c r="K452" i="5"/>
  <c r="L439" i="5"/>
  <c r="B890" i="5"/>
  <c r="B474" i="5"/>
  <c r="B74" i="5"/>
  <c r="C941" i="5"/>
  <c r="C869" i="5"/>
  <c r="G791" i="5"/>
  <c r="C697" i="5"/>
  <c r="C625" i="5"/>
  <c r="E554" i="5"/>
  <c r="C449" i="5"/>
  <c r="G359" i="5"/>
  <c r="G251" i="5"/>
  <c r="C165" i="5"/>
  <c r="G95" i="5"/>
  <c r="G51" i="5"/>
  <c r="G23" i="5"/>
  <c r="H894" i="5"/>
  <c r="H654" i="5"/>
  <c r="H422" i="5"/>
  <c r="H198" i="5"/>
  <c r="I997" i="5"/>
  <c r="L950" i="5"/>
  <c r="J904" i="5"/>
  <c r="K851" i="5"/>
  <c r="K803" i="5"/>
  <c r="K755" i="5"/>
  <c r="L710" i="5"/>
  <c r="L662" i="5"/>
  <c r="I613" i="5"/>
  <c r="I565" i="5"/>
  <c r="M513" i="5"/>
  <c r="K467" i="5"/>
  <c r="I421" i="5"/>
  <c r="J376" i="5"/>
  <c r="I333" i="5"/>
  <c r="M281" i="5"/>
  <c r="M233" i="5"/>
  <c r="B937" i="5"/>
  <c r="B809" i="5"/>
  <c r="B673" i="5"/>
  <c r="B537" i="5"/>
  <c r="B401" i="5"/>
  <c r="B265" i="5"/>
  <c r="B137" i="5"/>
  <c r="F987" i="5"/>
  <c r="F979" i="5"/>
  <c r="F971" i="5"/>
  <c r="F963" i="5"/>
  <c r="F955" i="5"/>
  <c r="F947" i="5"/>
  <c r="F939" i="5"/>
  <c r="F931" i="5"/>
  <c r="F923" i="5"/>
  <c r="F915" i="5"/>
  <c r="F907" i="5"/>
  <c r="F899" i="5"/>
  <c r="F891" i="5"/>
  <c r="F883" i="5"/>
  <c r="F875" i="5"/>
  <c r="F867" i="5"/>
  <c r="F859" i="5"/>
  <c r="F851" i="5"/>
  <c r="F843" i="5"/>
  <c r="F835" i="5"/>
  <c r="F827" i="5"/>
  <c r="F819" i="5"/>
  <c r="F811" i="5"/>
  <c r="F803" i="5"/>
  <c r="F795" i="5"/>
  <c r="F787" i="5"/>
  <c r="F779" i="5"/>
  <c r="F771" i="5"/>
  <c r="F763" i="5"/>
  <c r="F755" i="5"/>
  <c r="F747" i="5"/>
  <c r="F739" i="5"/>
  <c r="F731" i="5"/>
  <c r="F723" i="5"/>
  <c r="F715" i="5"/>
  <c r="F707" i="5"/>
  <c r="F699" i="5"/>
  <c r="F691" i="5"/>
  <c r="F683" i="5"/>
  <c r="F675" i="5"/>
  <c r="F667" i="5"/>
  <c r="F659" i="5"/>
  <c r="F651" i="5"/>
  <c r="F643" i="5"/>
  <c r="F635" i="5"/>
  <c r="F627" i="5"/>
  <c r="F619" i="5"/>
  <c r="F611" i="5"/>
  <c r="F603" i="5"/>
  <c r="F595" i="5"/>
  <c r="F587" i="5"/>
  <c r="F579" i="5"/>
  <c r="F571" i="5"/>
  <c r="F563" i="5"/>
  <c r="F555" i="5"/>
  <c r="F547" i="5"/>
  <c r="F539" i="5"/>
  <c r="F531" i="5"/>
  <c r="F523" i="5"/>
  <c r="F515" i="5"/>
  <c r="F507" i="5"/>
  <c r="F499" i="5"/>
  <c r="F491" i="5"/>
  <c r="B666" i="5"/>
  <c r="B218" i="5"/>
  <c r="E970" i="5"/>
  <c r="C897" i="5"/>
  <c r="G807" i="5"/>
  <c r="G707" i="5"/>
  <c r="E598" i="5"/>
  <c r="C517" i="5"/>
  <c r="E386" i="5"/>
  <c r="C265" i="5"/>
  <c r="C185" i="5"/>
  <c r="G103" i="5"/>
  <c r="G55" i="5"/>
  <c r="H910" i="5"/>
  <c r="H646" i="5"/>
  <c r="H366" i="5"/>
  <c r="H78" i="5"/>
  <c r="J960" i="5"/>
  <c r="M905" i="5"/>
  <c r="J856" i="5"/>
  <c r="M801" i="5"/>
  <c r="K747" i="5"/>
  <c r="M689" i="5"/>
  <c r="L638" i="5"/>
  <c r="M585" i="5"/>
  <c r="M529" i="5"/>
  <c r="I477" i="5"/>
  <c r="L422" i="5"/>
  <c r="L366" i="5"/>
  <c r="M313" i="5"/>
  <c r="L262" i="5"/>
  <c r="B1002" i="5"/>
  <c r="B897" i="5"/>
  <c r="B769" i="5"/>
  <c r="B649" i="5"/>
  <c r="B529" i="5"/>
  <c r="B409" i="5"/>
  <c r="B289" i="5"/>
  <c r="B161" i="5"/>
  <c r="B41" i="5"/>
  <c r="B10" i="5"/>
  <c r="B944" i="5"/>
  <c r="B880" i="5"/>
  <c r="B816" i="5"/>
  <c r="B752" i="5"/>
  <c r="B688" i="5"/>
  <c r="B624" i="5"/>
  <c r="B560" i="5"/>
  <c r="B496" i="5"/>
  <c r="B432" i="5"/>
  <c r="B368" i="5"/>
  <c r="B304" i="5"/>
  <c r="B240" i="5"/>
  <c r="B176" i="5"/>
  <c r="B112" i="5"/>
  <c r="B48" i="5"/>
  <c r="G996" i="5"/>
  <c r="C986" i="5"/>
  <c r="E975" i="5"/>
  <c r="G964" i="5"/>
  <c r="C954" i="5"/>
  <c r="E943" i="5"/>
  <c r="G932" i="5"/>
  <c r="C922" i="5"/>
  <c r="E911" i="5"/>
  <c r="G900" i="5"/>
  <c r="C890" i="5"/>
  <c r="E879" i="5"/>
  <c r="G868" i="5"/>
  <c r="C858" i="5"/>
  <c r="E847" i="5"/>
  <c r="G836" i="5"/>
  <c r="C826" i="5"/>
  <c r="E815" i="5"/>
  <c r="G804" i="5"/>
  <c r="C794" i="5"/>
  <c r="E783" i="5"/>
  <c r="G772" i="5"/>
  <c r="C762" i="5"/>
  <c r="E751" i="5"/>
  <c r="G740" i="5"/>
  <c r="C730" i="5"/>
  <c r="E719" i="5"/>
  <c r="G708" i="5"/>
  <c r="C698" i="5"/>
  <c r="E687" i="5"/>
  <c r="G676" i="5"/>
  <c r="C666" i="5"/>
  <c r="E655" i="5"/>
  <c r="G644" i="5"/>
  <c r="C634" i="5"/>
  <c r="E623" i="5"/>
  <c r="G612" i="5"/>
  <c r="C602" i="5"/>
  <c r="E591" i="5"/>
  <c r="G580" i="5"/>
  <c r="C570" i="5"/>
  <c r="B546" i="5"/>
  <c r="B34" i="5"/>
  <c r="C945" i="5"/>
  <c r="G899" i="5"/>
  <c r="G851" i="5"/>
  <c r="G795" i="5"/>
  <c r="G747" i="5"/>
  <c r="E690" i="5"/>
  <c r="G651" i="5"/>
  <c r="G599" i="5"/>
  <c r="G547" i="5"/>
  <c r="G491" i="5"/>
  <c r="G443" i="5"/>
  <c r="G395" i="5"/>
  <c r="G347" i="5"/>
  <c r="E286" i="5"/>
  <c r="G247" i="5"/>
  <c r="E206" i="5"/>
  <c r="G159" i="5"/>
  <c r="G79" i="5"/>
  <c r="H918" i="5"/>
  <c r="H638" i="5"/>
  <c r="H326" i="5"/>
  <c r="H22" i="5"/>
  <c r="I949" i="5"/>
  <c r="I893" i="5"/>
  <c r="L838" i="5"/>
  <c r="J784" i="5"/>
  <c r="M729" i="5"/>
  <c r="L678" i="5"/>
  <c r="K627" i="5"/>
  <c r="J568" i="5"/>
  <c r="I517" i="5"/>
  <c r="K459" i="5"/>
  <c r="I405" i="5"/>
  <c r="M345" i="5"/>
  <c r="K291" i="5"/>
  <c r="J232" i="5"/>
  <c r="B927" i="5"/>
  <c r="B799" i="5"/>
  <c r="B663" i="5"/>
  <c r="B543" i="5"/>
  <c r="B407" i="5"/>
  <c r="B263" i="5"/>
  <c r="B127" i="5"/>
  <c r="F996" i="5"/>
  <c r="F968" i="5"/>
  <c r="F940" i="5"/>
  <c r="F920" i="5"/>
  <c r="F904" i="5"/>
  <c r="F888" i="5"/>
  <c r="F872" i="5"/>
  <c r="F856" i="5"/>
  <c r="F840" i="5"/>
  <c r="F824" i="5"/>
  <c r="F808" i="5"/>
  <c r="F792" i="5"/>
  <c r="F776" i="5"/>
  <c r="F760" i="5"/>
  <c r="F744" i="5"/>
  <c r="F728" i="5"/>
  <c r="F712" i="5"/>
  <c r="F696" i="5"/>
  <c r="F680" i="5"/>
  <c r="F664" i="5"/>
  <c r="F648" i="5"/>
  <c r="F632" i="5"/>
  <c r="F616" i="5"/>
  <c r="F600" i="5"/>
  <c r="F584" i="5"/>
  <c r="F568" i="5"/>
  <c r="F552" i="5"/>
  <c r="B986" i="5"/>
  <c r="B570" i="5"/>
  <c r="B154" i="5"/>
  <c r="E958" i="5"/>
  <c r="E862" i="5"/>
  <c r="G803" i="5"/>
  <c r="E730" i="5"/>
  <c r="C665" i="5"/>
  <c r="G591" i="5"/>
  <c r="G511" i="5"/>
  <c r="G455" i="5"/>
  <c r="E398" i="5"/>
  <c r="E322" i="5"/>
  <c r="C229" i="5"/>
  <c r="G143" i="5"/>
  <c r="E106" i="5"/>
  <c r="G75" i="5"/>
  <c r="C49" i="5"/>
  <c r="C29" i="5"/>
  <c r="H998" i="5"/>
  <c r="H758" i="5"/>
  <c r="H518" i="5"/>
  <c r="H294" i="5"/>
  <c r="H70" i="5"/>
  <c r="M969" i="5"/>
  <c r="M921" i="5"/>
  <c r="J872" i="5"/>
  <c r="L822" i="5"/>
  <c r="L774" i="5"/>
  <c r="I725" i="5"/>
  <c r="K675" i="5"/>
  <c r="M625" i="5"/>
  <c r="M577" i="5"/>
  <c r="J528" i="5"/>
  <c r="M481" i="5"/>
  <c r="J432" i="5"/>
  <c r="I381" i="5"/>
  <c r="K331" i="5"/>
  <c r="J280" i="5"/>
  <c r="K235" i="5"/>
  <c r="B935" i="5"/>
  <c r="B807" i="5"/>
  <c r="B687" i="5"/>
  <c r="B551" i="5"/>
  <c r="B423" i="5"/>
  <c r="B311" i="5"/>
  <c r="B191" i="5"/>
  <c r="B71" i="5"/>
  <c r="D983" i="5"/>
  <c r="D943" i="5"/>
  <c r="B974" i="5"/>
  <c r="B910" i="5"/>
  <c r="B846" i="5"/>
  <c r="B782" i="5"/>
  <c r="B718" i="5"/>
  <c r="B654" i="5"/>
  <c r="B590" i="5"/>
  <c r="B526" i="5"/>
  <c r="B462" i="5"/>
  <c r="B398" i="5"/>
  <c r="B334" i="5"/>
  <c r="B270" i="5"/>
  <c r="B206" i="5"/>
  <c r="B142" i="5"/>
  <c r="B78" i="5"/>
  <c r="G1001" i="5"/>
  <c r="C991" i="5"/>
  <c r="E980" i="5"/>
  <c r="G969" i="5"/>
  <c r="C959" i="5"/>
  <c r="E948" i="5"/>
  <c r="G937" i="5"/>
  <c r="C927" i="5"/>
  <c r="E916" i="5"/>
  <c r="G905" i="5"/>
  <c r="C895" i="5"/>
  <c r="E884" i="5"/>
  <c r="G873" i="5"/>
  <c r="C863" i="5"/>
  <c r="E852" i="5"/>
  <c r="G841" i="5"/>
  <c r="C831" i="5"/>
  <c r="E820" i="5"/>
  <c r="G809" i="5"/>
  <c r="C799" i="5"/>
  <c r="E788" i="5"/>
  <c r="G777" i="5"/>
  <c r="C767" i="5"/>
  <c r="E756" i="5"/>
  <c r="G745" i="5"/>
  <c r="C735" i="5"/>
  <c r="E724" i="5"/>
  <c r="G713" i="5"/>
  <c r="C703" i="5"/>
  <c r="E692" i="5"/>
  <c r="G681" i="5"/>
  <c r="C671" i="5"/>
  <c r="E660" i="5"/>
  <c r="G649" i="5"/>
  <c r="C639" i="5"/>
  <c r="E628" i="5"/>
  <c r="G617" i="5"/>
  <c r="C607" i="5"/>
  <c r="E596" i="5"/>
  <c r="G585" i="5"/>
  <c r="C575" i="5"/>
  <c r="C1002" i="5"/>
  <c r="B594" i="5"/>
  <c r="B122" i="5"/>
  <c r="G951" i="5"/>
  <c r="C865" i="5"/>
  <c r="E806" i="5"/>
  <c r="C705" i="5"/>
  <c r="G595" i="5"/>
  <c r="G531" i="5"/>
  <c r="C425" i="5"/>
  <c r="E338" i="5"/>
  <c r="E282" i="5"/>
  <c r="C205" i="5"/>
  <c r="B15" i="5"/>
  <c r="B829" i="5"/>
  <c r="B637" i="5"/>
  <c r="B461" i="5"/>
  <c r="B277" i="5"/>
  <c r="B85" i="5"/>
  <c r="D948" i="5"/>
  <c r="F917" i="5"/>
  <c r="F885" i="5"/>
  <c r="F821" i="5"/>
  <c r="D768" i="5"/>
  <c r="F705" i="5"/>
  <c r="F677" i="5"/>
  <c r="D644" i="5"/>
  <c r="F601" i="5"/>
  <c r="F577" i="5"/>
  <c r="F553" i="5"/>
  <c r="D532" i="5"/>
  <c r="D516" i="5"/>
  <c r="D500" i="5"/>
  <c r="D484" i="5"/>
  <c r="D468" i="5"/>
  <c r="D452" i="5"/>
  <c r="D436" i="5"/>
  <c r="D420" i="5"/>
  <c r="D404" i="5"/>
  <c r="D388" i="5"/>
  <c r="D372" i="5"/>
  <c r="D356" i="5"/>
  <c r="D340" i="5"/>
  <c r="D324" i="5"/>
  <c r="D308" i="5"/>
  <c r="D292" i="5"/>
  <c r="D276" i="5"/>
  <c r="D260" i="5"/>
  <c r="D244" i="5"/>
  <c r="D228" i="5"/>
  <c r="D212" i="5"/>
  <c r="D196" i="5"/>
  <c r="D180" i="5"/>
  <c r="D164" i="5"/>
  <c r="D148" i="5"/>
  <c r="D132" i="5"/>
  <c r="D116" i="5"/>
  <c r="B810" i="5"/>
  <c r="B362" i="5"/>
  <c r="C965" i="5"/>
  <c r="E854" i="5"/>
  <c r="E762" i="5"/>
  <c r="C669" i="5"/>
  <c r="E578" i="5"/>
  <c r="G495" i="5"/>
  <c r="E434" i="5"/>
  <c r="E382" i="5"/>
  <c r="E262" i="5"/>
  <c r="E158" i="5"/>
  <c r="B7" i="5"/>
  <c r="B821" i="5"/>
  <c r="B645" i="5"/>
  <c r="B453" i="5"/>
  <c r="B269" i="5"/>
  <c r="B77" i="5"/>
  <c r="F961" i="5"/>
  <c r="F869" i="5"/>
  <c r="D832" i="5"/>
  <c r="D772" i="5"/>
  <c r="F717" i="5"/>
  <c r="F673" i="5"/>
  <c r="D648" i="5"/>
  <c r="D620" i="5"/>
  <c r="F581" i="5"/>
  <c r="F537" i="5"/>
  <c r="B964" i="5"/>
  <c r="B900" i="5"/>
  <c r="B836" i="5"/>
  <c r="B772" i="5"/>
  <c r="B708" i="5"/>
  <c r="B644" i="5"/>
  <c r="B580" i="5"/>
  <c r="B516" i="5"/>
  <c r="B452" i="5"/>
  <c r="B388" i="5"/>
  <c r="B324" i="5"/>
  <c r="B260" i="5"/>
  <c r="B196" i="5"/>
  <c r="B132" i="5"/>
  <c r="B68" i="5"/>
  <c r="C1000" i="5"/>
  <c r="E989" i="5"/>
  <c r="G978" i="5"/>
  <c r="C968" i="5"/>
  <c r="E957" i="5"/>
  <c r="G946" i="5"/>
  <c r="C936" i="5"/>
  <c r="E925" i="5"/>
  <c r="G914" i="5"/>
  <c r="C904" i="5"/>
  <c r="E893" i="5"/>
  <c r="G882" i="5"/>
  <c r="C872" i="5"/>
  <c r="E861" i="5"/>
  <c r="G850" i="5"/>
  <c r="C840" i="5"/>
  <c r="E829" i="5"/>
  <c r="G818" i="5"/>
  <c r="C808" i="5"/>
  <c r="E797" i="5"/>
  <c r="G786" i="5"/>
  <c r="C776" i="5"/>
  <c r="E765" i="5"/>
  <c r="G754" i="5"/>
  <c r="C744" i="5"/>
  <c r="E733" i="5"/>
  <c r="G722" i="5"/>
  <c r="C712" i="5"/>
  <c r="E701" i="5"/>
  <c r="G690" i="5"/>
  <c r="C680" i="5"/>
  <c r="E669" i="5"/>
  <c r="G658" i="5"/>
  <c r="C648" i="5"/>
  <c r="E637" i="5"/>
  <c r="G626" i="5"/>
  <c r="C616" i="5"/>
  <c r="E605" i="5"/>
  <c r="G594" i="5"/>
  <c r="C584" i="5"/>
  <c r="E573" i="5"/>
  <c r="B834" i="5"/>
  <c r="B394" i="5"/>
  <c r="E994" i="5"/>
  <c r="G915" i="5"/>
  <c r="C821" i="5"/>
  <c r="G763" i="5"/>
  <c r="G703" i="5"/>
  <c r="E642" i="5"/>
  <c r="E570" i="5"/>
  <c r="G487" i="5"/>
  <c r="C413" i="5"/>
  <c r="C337" i="5"/>
  <c r="G291" i="5"/>
  <c r="C233" i="5"/>
  <c r="C149" i="5"/>
  <c r="B973" i="5"/>
  <c r="B749" i="5"/>
  <c r="B541" i="5"/>
  <c r="B333" i="5"/>
  <c r="B141" i="5"/>
  <c r="F997" i="5"/>
  <c r="F965" i="5"/>
  <c r="D920" i="5"/>
  <c r="F873" i="5"/>
  <c r="F845" i="5"/>
  <c r="D800" i="5"/>
  <c r="F765" i="5"/>
  <c r="D736" i="5"/>
  <c r="B5" i="5"/>
  <c r="B939" i="5"/>
  <c r="B875" i="5"/>
  <c r="B811" i="5"/>
  <c r="B747" i="5"/>
  <c r="B683" i="5"/>
  <c r="B619" i="5"/>
  <c r="B555" i="5"/>
  <c r="B491" i="5"/>
  <c r="B427" i="5"/>
  <c r="B363" i="5"/>
  <c r="B299" i="5"/>
  <c r="B235" i="5"/>
  <c r="B171" i="5"/>
  <c r="B107" i="5"/>
  <c r="B43" i="5"/>
  <c r="D997" i="5"/>
  <c r="D989" i="5"/>
  <c r="D981" i="5"/>
  <c r="D973" i="5"/>
  <c r="D965" i="5"/>
  <c r="D957" i="5"/>
  <c r="D949" i="5"/>
  <c r="D941" i="5"/>
  <c r="D933" i="5"/>
  <c r="D925" i="5"/>
  <c r="D917" i="5"/>
  <c r="D909" i="5"/>
  <c r="D901" i="5"/>
  <c r="D893" i="5"/>
  <c r="D885" i="5"/>
  <c r="D877" i="5"/>
  <c r="D869" i="5"/>
  <c r="D861" i="5"/>
  <c r="D853" i="5"/>
  <c r="D845" i="5"/>
  <c r="D837" i="5"/>
  <c r="D829" i="5"/>
  <c r="D821" i="5"/>
  <c r="D813" i="5"/>
  <c r="D805" i="5"/>
  <c r="D797" i="5"/>
  <c r="D789" i="5"/>
  <c r="D781" i="5"/>
  <c r="D773" i="5"/>
  <c r="D765" i="5"/>
  <c r="D757" i="5"/>
  <c r="D749" i="5"/>
  <c r="D741" i="5"/>
  <c r="D733" i="5"/>
  <c r="D725" i="5"/>
  <c r="D717" i="5"/>
  <c r="D709" i="5"/>
  <c r="D701" i="5"/>
  <c r="D693" i="5"/>
  <c r="D685" i="5"/>
  <c r="D677" i="5"/>
  <c r="D669" i="5"/>
  <c r="D661" i="5"/>
  <c r="D653" i="5"/>
  <c r="D645" i="5"/>
  <c r="D637" i="5"/>
  <c r="D629" i="5"/>
  <c r="D621" i="5"/>
  <c r="D613" i="5"/>
  <c r="D605" i="5"/>
  <c r="D597" i="5"/>
  <c r="D589" i="5"/>
  <c r="D581" i="5"/>
  <c r="D573" i="5"/>
  <c r="D565" i="5"/>
  <c r="D557" i="5"/>
  <c r="D549" i="5"/>
  <c r="D541" i="5"/>
  <c r="D533" i="5"/>
  <c r="D525" i="5"/>
  <c r="D517" i="5"/>
  <c r="D509" i="5"/>
  <c r="D501" i="5"/>
  <c r="D493" i="5"/>
  <c r="J200" i="5"/>
  <c r="K187" i="5"/>
  <c r="L174" i="5"/>
  <c r="M161" i="5"/>
  <c r="I149" i="5"/>
  <c r="J136" i="5"/>
  <c r="K123" i="5"/>
  <c r="L110" i="5"/>
  <c r="M97" i="5"/>
  <c r="I85" i="5"/>
  <c r="J72" i="5"/>
  <c r="K59" i="5"/>
  <c r="L46" i="5"/>
  <c r="M33" i="5"/>
  <c r="I21" i="5"/>
  <c r="J8" i="5"/>
  <c r="F487" i="5"/>
  <c r="F479" i="5"/>
  <c r="F471" i="5"/>
  <c r="F463" i="5"/>
  <c r="F455" i="5"/>
  <c r="F447" i="5"/>
  <c r="F439" i="5"/>
  <c r="F431" i="5"/>
  <c r="F423" i="5"/>
  <c r="F415" i="5"/>
  <c r="F407" i="5"/>
  <c r="F399" i="5"/>
  <c r="F391" i="5"/>
  <c r="F383" i="5"/>
  <c r="F375" i="5"/>
  <c r="F367" i="5"/>
  <c r="F359" i="5"/>
  <c r="F351" i="5"/>
  <c r="F343" i="5"/>
  <c r="F335" i="5"/>
  <c r="F327" i="5"/>
  <c r="F319" i="5"/>
  <c r="F311" i="5"/>
  <c r="F303" i="5"/>
  <c r="F295" i="5"/>
  <c r="F287" i="5"/>
  <c r="F279" i="5"/>
  <c r="F271" i="5"/>
  <c r="F263" i="5"/>
  <c r="F255" i="5"/>
  <c r="F247" i="5"/>
  <c r="F239" i="5"/>
  <c r="F231" i="5"/>
  <c r="F223" i="5"/>
  <c r="F215" i="5"/>
  <c r="F207" i="5"/>
  <c r="F199" i="5"/>
  <c r="F191" i="5"/>
  <c r="F183" i="5"/>
  <c r="F175" i="5"/>
  <c r="F167" i="5"/>
  <c r="F159" i="5"/>
  <c r="F151" i="5"/>
  <c r="F143" i="5"/>
  <c r="F135" i="5"/>
  <c r="F127" i="5"/>
  <c r="F119" i="5"/>
  <c r="F111" i="5"/>
  <c r="F103" i="5"/>
  <c r="F95" i="5"/>
  <c r="F87" i="5"/>
  <c r="F79" i="5"/>
  <c r="F71" i="5"/>
  <c r="F63" i="5"/>
  <c r="F55" i="5"/>
  <c r="F47" i="5"/>
  <c r="F39" i="5"/>
  <c r="F31" i="5"/>
  <c r="F23" i="5"/>
  <c r="E559" i="5"/>
  <c r="G548" i="5"/>
  <c r="C538" i="5"/>
  <c r="E527" i="5"/>
  <c r="G516" i="5"/>
  <c r="C506" i="5"/>
  <c r="E495" i="5"/>
  <c r="G484" i="5"/>
  <c r="C474" i="5"/>
  <c r="E463" i="5"/>
  <c r="G452" i="5"/>
  <c r="C442" i="5"/>
  <c r="E431" i="5"/>
  <c r="G420" i="5"/>
  <c r="C410" i="5"/>
  <c r="E399" i="5"/>
  <c r="G388" i="5"/>
  <c r="C378" i="5"/>
  <c r="E367" i="5"/>
  <c r="G356" i="5"/>
  <c r="C346" i="5"/>
  <c r="E335" i="5"/>
  <c r="G324" i="5"/>
  <c r="C314" i="5"/>
  <c r="E303" i="5"/>
  <c r="G292" i="5"/>
  <c r="C282" i="5"/>
  <c r="E271" i="5"/>
  <c r="G260" i="5"/>
  <c r="C250" i="5"/>
  <c r="E239" i="5"/>
  <c r="G228" i="5"/>
  <c r="C218" i="5"/>
  <c r="E207" i="5"/>
  <c r="G196" i="5"/>
  <c r="C186" i="5"/>
  <c r="E175" i="5"/>
  <c r="G164" i="5"/>
  <c r="C154" i="5"/>
  <c r="E143" i="5"/>
  <c r="G132" i="5"/>
  <c r="C122" i="5"/>
  <c r="E111" i="5"/>
  <c r="G100" i="5"/>
  <c r="C90" i="5"/>
  <c r="E79" i="5"/>
  <c r="G68" i="5"/>
  <c r="C58" i="5"/>
  <c r="E47" i="5"/>
  <c r="G36" i="5"/>
  <c r="C26" i="5"/>
  <c r="D487" i="5"/>
  <c r="D479" i="5"/>
  <c r="D471" i="5"/>
  <c r="D463" i="5"/>
  <c r="D455" i="5"/>
  <c r="D447" i="5"/>
  <c r="D439" i="5"/>
  <c r="D431" i="5"/>
  <c r="D423" i="5"/>
  <c r="D415" i="5"/>
  <c r="D407" i="5"/>
  <c r="D399" i="5"/>
  <c r="D391" i="5"/>
  <c r="D383" i="5"/>
  <c r="D375" i="5"/>
  <c r="D367" i="5"/>
  <c r="D359" i="5"/>
  <c r="D351" i="5"/>
  <c r="D343" i="5"/>
  <c r="D335" i="5"/>
  <c r="D327" i="5"/>
  <c r="D319" i="5"/>
  <c r="D311" i="5"/>
  <c r="D303" i="5"/>
  <c r="D295" i="5"/>
  <c r="D287" i="5"/>
  <c r="D279" i="5"/>
  <c r="D271" i="5"/>
  <c r="D263" i="5"/>
  <c r="D255" i="5"/>
  <c r="D247" i="5"/>
  <c r="D239" i="5"/>
  <c r="D231" i="5"/>
  <c r="D223" i="5"/>
  <c r="D215" i="5"/>
  <c r="D207" i="5"/>
  <c r="D199" i="5"/>
  <c r="D191" i="5"/>
  <c r="D183" i="5"/>
  <c r="D175" i="5"/>
  <c r="D167" i="5"/>
  <c r="D159" i="5"/>
  <c r="D151" i="5"/>
  <c r="D143" i="5"/>
  <c r="D135" i="5"/>
  <c r="D127" i="5"/>
  <c r="D119" i="5"/>
  <c r="D111" i="5"/>
  <c r="D103" i="5"/>
  <c r="D95" i="5"/>
  <c r="D87" i="5"/>
  <c r="D79" i="5"/>
  <c r="D71" i="5"/>
  <c r="D63" i="5"/>
  <c r="D55" i="5"/>
  <c r="D47" i="5"/>
  <c r="D39" i="5"/>
  <c r="D31" i="5"/>
  <c r="D23" i="5"/>
  <c r="E556" i="5"/>
  <c r="G545" i="5"/>
  <c r="C535" i="5"/>
  <c r="E524" i="5"/>
  <c r="G513" i="5"/>
  <c r="C503" i="5"/>
  <c r="E492" i="5"/>
  <c r="G481" i="5"/>
  <c r="C471" i="5"/>
  <c r="E460" i="5"/>
  <c r="G449" i="5"/>
  <c r="C439" i="5"/>
  <c r="E428" i="5"/>
  <c r="G417" i="5"/>
  <c r="C407" i="5"/>
  <c r="E396" i="5"/>
  <c r="G385" i="5"/>
  <c r="C375" i="5"/>
  <c r="E364" i="5"/>
  <c r="G353" i="5"/>
  <c r="C343" i="5"/>
  <c r="E332" i="5"/>
  <c r="G321" i="5"/>
  <c r="C311" i="5"/>
  <c r="E300" i="5"/>
  <c r="G289" i="5"/>
  <c r="C279" i="5"/>
  <c r="E268" i="5"/>
  <c r="G257" i="5"/>
  <c r="C247" i="5"/>
  <c r="E236" i="5"/>
  <c r="G225" i="5"/>
  <c r="C215" i="5"/>
  <c r="E204" i="5"/>
  <c r="G193" i="5"/>
  <c r="C183" i="5"/>
  <c r="E172" i="5"/>
  <c r="G161" i="5"/>
  <c r="C151" i="5"/>
  <c r="E140" i="5"/>
  <c r="G129" i="5"/>
  <c r="C119" i="5"/>
  <c r="E108" i="5"/>
  <c r="G97" i="5"/>
  <c r="C87" i="5"/>
  <c r="E76" i="5"/>
  <c r="G65" i="5"/>
  <c r="C55" i="5"/>
  <c r="E44" i="5"/>
  <c r="G33" i="5"/>
  <c r="F105" i="5"/>
  <c r="F89" i="5"/>
  <c r="F73" i="5"/>
  <c r="F57" i="5"/>
  <c r="F41" i="5"/>
  <c r="F25" i="5"/>
  <c r="F9" i="5"/>
  <c r="H977" i="5"/>
  <c r="H913" i="5"/>
  <c r="H849" i="5"/>
  <c r="H785" i="5"/>
  <c r="H721" i="5"/>
  <c r="H657" i="5"/>
  <c r="H593" i="5"/>
  <c r="H529" i="5"/>
  <c r="H465" i="5"/>
  <c r="H401" i="5"/>
  <c r="H337" i="5"/>
  <c r="H273" i="5"/>
  <c r="H209" i="5"/>
  <c r="H145" i="5"/>
  <c r="H81" i="5"/>
  <c r="H17" i="5"/>
  <c r="M992" i="5"/>
  <c r="I980" i="5"/>
  <c r="J967" i="5"/>
  <c r="K954" i="5"/>
  <c r="L941" i="5"/>
  <c r="M928" i="5"/>
  <c r="I916" i="5"/>
  <c r="J903" i="5"/>
  <c r="K890" i="5"/>
  <c r="L877" i="5"/>
  <c r="M864" i="5"/>
  <c r="I852" i="5"/>
  <c r="J839" i="5"/>
  <c r="K826" i="5"/>
  <c r="L813" i="5"/>
  <c r="M800" i="5"/>
  <c r="I788" i="5"/>
  <c r="J775" i="5"/>
  <c r="K762" i="5"/>
  <c r="L749" i="5"/>
  <c r="M736" i="5"/>
  <c r="I724" i="5"/>
  <c r="J711" i="5"/>
  <c r="K698" i="5"/>
  <c r="L685" i="5"/>
  <c r="M672" i="5"/>
  <c r="I660" i="5"/>
  <c r="J647" i="5"/>
  <c r="E557" i="5"/>
  <c r="G546" i="5"/>
  <c r="C536" i="5"/>
  <c r="E525" i="5"/>
  <c r="G514" i="5"/>
  <c r="C504" i="5"/>
  <c r="E493" i="5"/>
  <c r="G482" i="5"/>
  <c r="C472" i="5"/>
  <c r="E461" i="5"/>
  <c r="G450" i="5"/>
  <c r="C440" i="5"/>
  <c r="E429" i="5"/>
  <c r="G418" i="5"/>
  <c r="C408" i="5"/>
  <c r="E397" i="5"/>
  <c r="G386" i="5"/>
  <c r="C376" i="5"/>
  <c r="E365" i="5"/>
  <c r="G354" i="5"/>
  <c r="C344" i="5"/>
  <c r="E333" i="5"/>
  <c r="G322" i="5"/>
  <c r="C312" i="5"/>
  <c r="E301" i="5"/>
  <c r="G290" i="5"/>
  <c r="C280" i="5"/>
  <c r="E269" i="5"/>
  <c r="G258" i="5"/>
  <c r="C248" i="5"/>
  <c r="E237" i="5"/>
  <c r="G226" i="5"/>
  <c r="C216" i="5"/>
  <c r="E205" i="5"/>
  <c r="G194" i="5"/>
  <c r="C184" i="5"/>
  <c r="E173" i="5"/>
  <c r="G162" i="5"/>
  <c r="C152" i="5"/>
  <c r="E141" i="5"/>
  <c r="G130" i="5"/>
  <c r="C120" i="5"/>
  <c r="E109" i="5"/>
  <c r="G98" i="5"/>
  <c r="C88" i="5"/>
  <c r="E77" i="5"/>
  <c r="G66" i="5"/>
  <c r="C56" i="5"/>
  <c r="E45" i="5"/>
  <c r="G34" i="5"/>
  <c r="C24" i="5"/>
  <c r="D485" i="5"/>
  <c r="D477" i="5"/>
  <c r="D469" i="5"/>
  <c r="D461" i="5"/>
  <c r="D453" i="5"/>
  <c r="D445" i="5"/>
  <c r="D437" i="5"/>
  <c r="D429" i="5"/>
  <c r="D421" i="5"/>
  <c r="D413" i="5"/>
  <c r="D405" i="5"/>
  <c r="D397" i="5"/>
  <c r="D389" i="5"/>
  <c r="D381" i="5"/>
  <c r="D373" i="5"/>
  <c r="D365" i="5"/>
  <c r="D357" i="5"/>
  <c r="D349" i="5"/>
  <c r="D341" i="5"/>
  <c r="D333" i="5"/>
  <c r="D325" i="5"/>
  <c r="D317" i="5"/>
  <c r="D309" i="5"/>
  <c r="D301" i="5"/>
  <c r="D293" i="5"/>
  <c r="D285" i="5"/>
  <c r="D277" i="5"/>
  <c r="D269" i="5"/>
  <c r="D261" i="5"/>
  <c r="D253" i="5"/>
  <c r="D245" i="5"/>
  <c r="D237" i="5"/>
  <c r="D229" i="5"/>
  <c r="D221" i="5"/>
  <c r="D213" i="5"/>
  <c r="D205" i="5"/>
  <c r="D197" i="5"/>
  <c r="D189" i="5"/>
  <c r="D181" i="5"/>
  <c r="D173" i="5"/>
  <c r="D165" i="5"/>
  <c r="D157" i="5"/>
  <c r="D149" i="5"/>
  <c r="D141" i="5"/>
  <c r="D133" i="5"/>
  <c r="D125" i="5"/>
  <c r="D117" i="5"/>
  <c r="D109" i="5"/>
  <c r="D101" i="5"/>
  <c r="D93" i="5"/>
  <c r="D85" i="5"/>
  <c r="D77" i="5"/>
  <c r="D69" i="5"/>
  <c r="D61" i="5"/>
  <c r="D53" i="5"/>
  <c r="D45" i="5"/>
  <c r="D37" i="5"/>
  <c r="D29" i="5"/>
  <c r="D21" i="5"/>
  <c r="K634" i="5"/>
  <c r="L621" i="5"/>
  <c r="M608" i="5"/>
  <c r="I596" i="5"/>
  <c r="J583" i="5"/>
  <c r="K570" i="5"/>
  <c r="L557" i="5"/>
  <c r="M544" i="5"/>
  <c r="I532" i="5"/>
  <c r="J519" i="5"/>
  <c r="K506" i="5"/>
  <c r="L493" i="5"/>
  <c r="M480" i="5"/>
  <c r="I468" i="5"/>
  <c r="J455" i="5"/>
  <c r="K442" i="5"/>
  <c r="L429" i="5"/>
  <c r="M416" i="5"/>
  <c r="I404" i="5"/>
  <c r="E17" i="5"/>
  <c r="G6" i="5"/>
  <c r="H968" i="5"/>
  <c r="H904" i="5"/>
  <c r="H840" i="5"/>
  <c r="H776" i="5"/>
  <c r="H712" i="5"/>
  <c r="H648" i="5"/>
  <c r="H584" i="5"/>
  <c r="H520" i="5"/>
  <c r="H456" i="5"/>
  <c r="H392" i="5"/>
  <c r="H328" i="5"/>
  <c r="H264" i="5"/>
  <c r="H200" i="5"/>
  <c r="H136" i="5"/>
  <c r="H72" i="5"/>
  <c r="H8" i="5"/>
  <c r="I991" i="5"/>
  <c r="J978" i="5"/>
  <c r="K965" i="5"/>
  <c r="L952" i="5"/>
  <c r="M939" i="5"/>
  <c r="I927" i="5"/>
  <c r="J914" i="5"/>
  <c r="K901" i="5"/>
  <c r="L888" i="5"/>
  <c r="M875" i="5"/>
  <c r="I863" i="5"/>
  <c r="J850" i="5"/>
  <c r="K837" i="5"/>
  <c r="L824" i="5"/>
  <c r="M811" i="5"/>
  <c r="I799" i="5"/>
  <c r="J786" i="5"/>
  <c r="K773" i="5"/>
  <c r="L760" i="5"/>
  <c r="M747" i="5"/>
  <c r="I735" i="5"/>
  <c r="J722" i="5"/>
  <c r="K709" i="5"/>
  <c r="L696" i="5"/>
  <c r="M683" i="5"/>
  <c r="I671" i="5"/>
  <c r="J658" i="5"/>
  <c r="K645" i="5"/>
  <c r="L632" i="5"/>
  <c r="M619" i="5"/>
  <c r="I607" i="5"/>
  <c r="J594" i="5"/>
  <c r="K581" i="5"/>
  <c r="L568" i="5"/>
  <c r="M555" i="5"/>
  <c r="I543" i="5"/>
  <c r="J530" i="5"/>
  <c r="K517" i="5"/>
  <c r="L504" i="5"/>
  <c r="M491" i="5"/>
  <c r="I479" i="5"/>
  <c r="J466" i="5"/>
  <c r="K453" i="5"/>
  <c r="L440" i="5"/>
  <c r="M427" i="5"/>
  <c r="I415" i="5"/>
  <c r="J402" i="5"/>
  <c r="H967" i="5"/>
  <c r="H903" i="5"/>
  <c r="H839" i="5"/>
  <c r="H775" i="5"/>
  <c r="H711" i="5"/>
  <c r="H647" i="5"/>
  <c r="H583" i="5"/>
  <c r="H519" i="5"/>
  <c r="H455" i="5"/>
  <c r="H391" i="5"/>
  <c r="H327" i="5"/>
  <c r="H263" i="5"/>
  <c r="H199" i="5"/>
  <c r="H135" i="5"/>
  <c r="H71" i="5"/>
  <c r="H7" i="5"/>
  <c r="M990" i="5"/>
  <c r="I978" i="5"/>
  <c r="J965" i="5"/>
  <c r="K952" i="5"/>
  <c r="L939" i="5"/>
  <c r="M926" i="5"/>
  <c r="I914" i="5"/>
  <c r="J901" i="5"/>
  <c r="K888" i="5"/>
  <c r="L875" i="5"/>
  <c r="M862" i="5"/>
  <c r="I850" i="5"/>
  <c r="J837" i="5"/>
  <c r="K824" i="5"/>
  <c r="L811" i="5"/>
  <c r="M798" i="5"/>
  <c r="I786" i="5"/>
  <c r="J773" i="5"/>
  <c r="K760" i="5"/>
  <c r="L747" i="5"/>
  <c r="M734" i="5"/>
  <c r="I722" i="5"/>
  <c r="J709" i="5"/>
  <c r="K696" i="5"/>
  <c r="L683" i="5"/>
  <c r="M670" i="5"/>
  <c r="I658" i="5"/>
  <c r="J645" i="5"/>
  <c r="K632" i="5"/>
  <c r="L619" i="5"/>
  <c r="M606" i="5"/>
  <c r="I594" i="5"/>
  <c r="J581" i="5"/>
  <c r="K568" i="5"/>
  <c r="L555" i="5"/>
  <c r="M542" i="5"/>
  <c r="I530" i="5"/>
  <c r="J517" i="5"/>
  <c r="K504" i="5"/>
  <c r="L491" i="5"/>
  <c r="M478" i="5"/>
  <c r="I466" i="5"/>
  <c r="J453" i="5"/>
  <c r="K440" i="5"/>
  <c r="L427" i="5"/>
  <c r="M414" i="5"/>
  <c r="I402" i="5"/>
  <c r="D18" i="5"/>
  <c r="D10" i="5"/>
  <c r="H997" i="5"/>
  <c r="H933" i="5"/>
  <c r="H869" i="5"/>
  <c r="H805" i="5"/>
  <c r="H741" i="5"/>
  <c r="H677" i="5"/>
  <c r="H613" i="5"/>
  <c r="H549" i="5"/>
  <c r="H485" i="5"/>
  <c r="H421" i="5"/>
  <c r="H357" i="5"/>
  <c r="H293" i="5"/>
  <c r="H229" i="5"/>
  <c r="H165" i="5"/>
  <c r="H101" i="5"/>
  <c r="H37" i="5"/>
  <c r="M996" i="5"/>
  <c r="I984" i="5"/>
  <c r="J971" i="5"/>
  <c r="K958" i="5"/>
  <c r="L945" i="5"/>
  <c r="M932" i="5"/>
  <c r="I920" i="5"/>
  <c r="J907" i="5"/>
  <c r="K894" i="5"/>
  <c r="L881" i="5"/>
  <c r="M868" i="5"/>
  <c r="I856" i="5"/>
  <c r="J843" i="5"/>
  <c r="K830" i="5"/>
  <c r="L817" i="5"/>
  <c r="M804" i="5"/>
  <c r="I792" i="5"/>
  <c r="J779" i="5"/>
  <c r="K766" i="5"/>
  <c r="L753" i="5"/>
  <c r="M740" i="5"/>
  <c r="I728" i="5"/>
  <c r="J715" i="5"/>
  <c r="K702" i="5"/>
  <c r="L689" i="5"/>
  <c r="M676" i="5"/>
  <c r="I664" i="5"/>
  <c r="J651" i="5"/>
  <c r="K638" i="5"/>
  <c r="L625" i="5"/>
  <c r="M612" i="5"/>
  <c r="I600" i="5"/>
  <c r="J587" i="5"/>
  <c r="K574" i="5"/>
  <c r="L561" i="5"/>
  <c r="M548" i="5"/>
  <c r="I536" i="5"/>
  <c r="J523" i="5"/>
  <c r="K510" i="5"/>
  <c r="L497" i="5"/>
  <c r="M484" i="5"/>
  <c r="I472" i="5"/>
  <c r="J459" i="5"/>
  <c r="K446" i="5"/>
  <c r="L433" i="5"/>
  <c r="M420" i="5"/>
  <c r="I408" i="5"/>
  <c r="C22" i="5"/>
  <c r="E11" i="5"/>
  <c r="H996" i="5"/>
  <c r="H932" i="5"/>
  <c r="H868" i="5"/>
  <c r="H804" i="5"/>
  <c r="H740" i="5"/>
  <c r="H676" i="5"/>
  <c r="H612" i="5"/>
  <c r="H548" i="5"/>
  <c r="H484" i="5"/>
  <c r="H420" i="5"/>
  <c r="H356" i="5"/>
  <c r="H292" i="5"/>
  <c r="H228" i="5"/>
  <c r="H164" i="5"/>
  <c r="H100" i="5"/>
  <c r="H36" i="5"/>
  <c r="L996" i="5"/>
  <c r="M983" i="5"/>
  <c r="I971" i="5"/>
  <c r="J958" i="5"/>
  <c r="K945" i="5"/>
  <c r="L932" i="5"/>
  <c r="M919" i="5"/>
  <c r="I907" i="5"/>
  <c r="J894" i="5"/>
  <c r="K881" i="5"/>
  <c r="L868" i="5"/>
  <c r="M855" i="5"/>
  <c r="I843" i="5"/>
  <c r="J830" i="5"/>
  <c r="K817" i="5"/>
  <c r="L804" i="5"/>
  <c r="M791" i="5"/>
  <c r="I779" i="5"/>
  <c r="J766" i="5"/>
  <c r="K753" i="5"/>
  <c r="L740" i="5"/>
  <c r="M727" i="5"/>
  <c r="I715" i="5"/>
  <c r="J702" i="5"/>
  <c r="K689" i="5"/>
  <c r="L676" i="5"/>
  <c r="M663" i="5"/>
  <c r="I651" i="5"/>
  <c r="J638" i="5"/>
  <c r="K625" i="5"/>
  <c r="L612" i="5"/>
  <c r="M599" i="5"/>
  <c r="I587" i="5"/>
  <c r="J574" i="5"/>
  <c r="K561" i="5"/>
  <c r="L548" i="5"/>
  <c r="M535" i="5"/>
  <c r="I523" i="5"/>
  <c r="J510" i="5"/>
  <c r="K497" i="5"/>
  <c r="L484" i="5"/>
  <c r="M471" i="5"/>
  <c r="I459" i="5"/>
  <c r="J446" i="5"/>
  <c r="K433" i="5"/>
  <c r="L420" i="5"/>
  <c r="M407" i="5"/>
  <c r="F20" i="5"/>
  <c r="F12" i="5"/>
  <c r="F4" i="5"/>
  <c r="H955" i="5"/>
  <c r="H891" i="5"/>
  <c r="H827" i="5"/>
  <c r="H763" i="5"/>
  <c r="H699" i="5"/>
  <c r="H635" i="5"/>
  <c r="H571" i="5"/>
  <c r="H507" i="5"/>
  <c r="H443" i="5"/>
  <c r="H379" i="5"/>
  <c r="H315" i="5"/>
  <c r="H251" i="5"/>
  <c r="H187" i="5"/>
  <c r="H123" i="5"/>
  <c r="H59" i="5"/>
  <c r="J1001" i="5"/>
  <c r="K988" i="5"/>
  <c r="L975" i="5"/>
  <c r="M962" i="5"/>
  <c r="I950" i="5"/>
  <c r="J937" i="5"/>
  <c r="K924" i="5"/>
  <c r="L911" i="5"/>
  <c r="M898" i="5"/>
  <c r="I886" i="5"/>
  <c r="J873" i="5"/>
  <c r="K860" i="5"/>
  <c r="L847" i="5"/>
  <c r="M834" i="5"/>
  <c r="I822" i="5"/>
  <c r="J809" i="5"/>
  <c r="K796" i="5"/>
  <c r="L783" i="5"/>
  <c r="M770" i="5"/>
  <c r="I758" i="5"/>
  <c r="J745" i="5"/>
  <c r="K732" i="5"/>
  <c r="L719" i="5"/>
  <c r="M706" i="5"/>
  <c r="I694" i="5"/>
  <c r="J681" i="5"/>
  <c r="K668" i="5"/>
  <c r="L655" i="5"/>
  <c r="M642" i="5"/>
  <c r="I630" i="5"/>
  <c r="J617" i="5"/>
  <c r="K604" i="5"/>
  <c r="L591" i="5"/>
  <c r="M578" i="5"/>
  <c r="I566" i="5"/>
  <c r="J553" i="5"/>
  <c r="K540" i="5"/>
  <c r="L527" i="5"/>
  <c r="M514" i="5"/>
  <c r="I502" i="5"/>
  <c r="J489" i="5"/>
  <c r="K476" i="5"/>
  <c r="L463" i="5"/>
  <c r="B842" i="5"/>
  <c r="B426" i="5"/>
  <c r="B26" i="5"/>
  <c r="E938" i="5"/>
  <c r="C853" i="5"/>
  <c r="C777" i="5"/>
  <c r="C681" i="5"/>
  <c r="E622" i="5"/>
  <c r="C541" i="5"/>
  <c r="C429" i="5"/>
  <c r="E350" i="5"/>
  <c r="C225" i="5"/>
  <c r="E162" i="5"/>
  <c r="C93" i="5"/>
  <c r="E46" i="5"/>
  <c r="C21" i="5"/>
  <c r="H870" i="5"/>
  <c r="H622" i="5"/>
  <c r="H390" i="5"/>
  <c r="H182" i="5"/>
  <c r="L990" i="5"/>
  <c r="M945" i="5"/>
  <c r="M897" i="5"/>
  <c r="L846" i="5"/>
  <c r="I797" i="5"/>
  <c r="I749" i="5"/>
  <c r="J704" i="5"/>
  <c r="L654" i="5"/>
  <c r="J608" i="5"/>
  <c r="L558" i="5"/>
  <c r="L510" i="5"/>
  <c r="I461" i="5"/>
  <c r="J416" i="5"/>
  <c r="K371" i="5"/>
  <c r="I325" i="5"/>
  <c r="K275" i="5"/>
  <c r="I229" i="5"/>
  <c r="B921" i="5"/>
  <c r="B793" i="5"/>
  <c r="B657" i="5"/>
  <c r="B513" i="5"/>
  <c r="B385" i="5"/>
  <c r="B249" i="5"/>
  <c r="B121" i="5"/>
  <c r="D986" i="5"/>
  <c r="D978" i="5"/>
  <c r="D970" i="5"/>
  <c r="D962" i="5"/>
  <c r="D954" i="5"/>
  <c r="D946" i="5"/>
  <c r="D938" i="5"/>
  <c r="D930" i="5"/>
  <c r="D922" i="5"/>
  <c r="D914" i="5"/>
  <c r="D906" i="5"/>
  <c r="D898" i="5"/>
  <c r="D890" i="5"/>
  <c r="D882" i="5"/>
  <c r="D874" i="5"/>
  <c r="D866" i="5"/>
  <c r="D858" i="5"/>
  <c r="D850" i="5"/>
  <c r="D842" i="5"/>
  <c r="D834" i="5"/>
  <c r="D826" i="5"/>
  <c r="D818" i="5"/>
  <c r="D810" i="5"/>
  <c r="D802" i="5"/>
  <c r="D794" i="5"/>
  <c r="D786" i="5"/>
  <c r="D778" i="5"/>
  <c r="D770" i="5"/>
  <c r="D762" i="5"/>
  <c r="D754" i="5"/>
  <c r="D746" i="5"/>
  <c r="D738" i="5"/>
  <c r="D730" i="5"/>
  <c r="D722" i="5"/>
  <c r="D714" i="5"/>
  <c r="D706" i="5"/>
  <c r="D698" i="5"/>
  <c r="D690" i="5"/>
  <c r="D682" i="5"/>
  <c r="D674" i="5"/>
  <c r="D666" i="5"/>
  <c r="D658" i="5"/>
  <c r="D650" i="5"/>
  <c r="D642" i="5"/>
  <c r="D634" i="5"/>
  <c r="D626" i="5"/>
  <c r="D618" i="5"/>
  <c r="D610" i="5"/>
  <c r="D602" i="5"/>
  <c r="D594" i="5"/>
  <c r="D586" i="5"/>
  <c r="D578" i="5"/>
  <c r="D570" i="5"/>
  <c r="D562" i="5"/>
  <c r="D554" i="5"/>
  <c r="D546" i="5"/>
  <c r="D538" i="5"/>
  <c r="D530" i="5"/>
  <c r="D522" i="5"/>
  <c r="D514" i="5"/>
  <c r="D506" i="5"/>
  <c r="D498" i="5"/>
  <c r="D490" i="5"/>
  <c r="B610" i="5"/>
  <c r="B162" i="5"/>
  <c r="G959" i="5"/>
  <c r="E890" i="5"/>
  <c r="G783" i="5"/>
  <c r="G699" i="5"/>
  <c r="C581" i="5"/>
  <c r="C509" i="5"/>
  <c r="C361" i="5"/>
  <c r="E254" i="5"/>
  <c r="E178" i="5"/>
  <c r="C101" i="5"/>
  <c r="E50" i="5"/>
  <c r="H886" i="5"/>
  <c r="H614" i="5"/>
  <c r="H334" i="5"/>
  <c r="H46" i="5"/>
  <c r="M953" i="5"/>
  <c r="K899" i="5"/>
  <c r="J848" i="5"/>
  <c r="K795" i="5"/>
  <c r="I741" i="5"/>
  <c r="K683" i="5"/>
  <c r="J632" i="5"/>
  <c r="K579" i="5"/>
  <c r="M521" i="5"/>
  <c r="L470" i="5"/>
  <c r="L414" i="5"/>
  <c r="L358" i="5"/>
  <c r="K307" i="5"/>
  <c r="J256" i="5"/>
  <c r="B11" i="5"/>
  <c r="B881" i="5"/>
  <c r="B753" i="5"/>
  <c r="B633" i="5"/>
  <c r="B521" i="5"/>
  <c r="B393" i="5"/>
  <c r="B273" i="5"/>
  <c r="B145" i="5"/>
  <c r="B25" i="5"/>
  <c r="B1000" i="5"/>
  <c r="B936" i="5"/>
  <c r="B872" i="5"/>
  <c r="B808" i="5"/>
  <c r="B744" i="5"/>
  <c r="B680" i="5"/>
  <c r="B616" i="5"/>
  <c r="B552" i="5"/>
  <c r="B488" i="5"/>
  <c r="B424" i="5"/>
  <c r="B360" i="5"/>
  <c r="B296" i="5"/>
  <c r="B232" i="5"/>
  <c r="B168" i="5"/>
  <c r="B104" i="5"/>
  <c r="B40" i="5"/>
  <c r="E995" i="5"/>
  <c r="G984" i="5"/>
  <c r="C974" i="5"/>
  <c r="E963" i="5"/>
  <c r="G952" i="5"/>
  <c r="C942" i="5"/>
  <c r="E931" i="5"/>
  <c r="G920" i="5"/>
  <c r="C910" i="5"/>
  <c r="E899" i="5"/>
  <c r="G888" i="5"/>
  <c r="C878" i="5"/>
  <c r="E867" i="5"/>
  <c r="G856" i="5"/>
  <c r="C846" i="5"/>
  <c r="E835" i="5"/>
  <c r="G824" i="5"/>
  <c r="C814" i="5"/>
  <c r="E803" i="5"/>
  <c r="G792" i="5"/>
  <c r="C782" i="5"/>
  <c r="E771" i="5"/>
  <c r="G760" i="5"/>
  <c r="C750" i="5"/>
  <c r="E739" i="5"/>
  <c r="G728" i="5"/>
  <c r="C718" i="5"/>
  <c r="E707" i="5"/>
  <c r="G696" i="5"/>
  <c r="C686" i="5"/>
  <c r="E675" i="5"/>
  <c r="G664" i="5"/>
  <c r="C654" i="5"/>
  <c r="E643" i="5"/>
  <c r="G632" i="5"/>
  <c r="C622" i="5"/>
  <c r="E611" i="5"/>
  <c r="G600" i="5"/>
  <c r="C590" i="5"/>
  <c r="E579" i="5"/>
  <c r="G568" i="5"/>
  <c r="B482" i="5"/>
  <c r="G999" i="5"/>
  <c r="G939" i="5"/>
  <c r="G895" i="5"/>
  <c r="G847" i="5"/>
  <c r="E790" i="5"/>
  <c r="G735" i="5"/>
  <c r="G687" i="5"/>
  <c r="G647" i="5"/>
  <c r="G583" i="5"/>
  <c r="G539" i="5"/>
  <c r="G483" i="5"/>
  <c r="C441" i="5"/>
  <c r="G391" i="5"/>
  <c r="G343" i="5"/>
  <c r="C277" i="5"/>
  <c r="G243" i="5"/>
  <c r="G203" i="5"/>
  <c r="G155" i="5"/>
  <c r="G71" i="5"/>
  <c r="H878" i="5"/>
  <c r="H590" i="5"/>
  <c r="H286" i="5"/>
  <c r="J1000" i="5"/>
  <c r="L942" i="5"/>
  <c r="L886" i="5"/>
  <c r="J832" i="5"/>
  <c r="M777" i="5"/>
  <c r="K723" i="5"/>
  <c r="J672" i="5"/>
  <c r="K619" i="5"/>
  <c r="M561" i="5"/>
  <c r="I509" i="5"/>
  <c r="I453" i="5"/>
  <c r="I397" i="5"/>
  <c r="K339" i="5"/>
  <c r="I285" i="5"/>
  <c r="M225" i="5"/>
  <c r="B911" i="5"/>
  <c r="B783" i="5"/>
  <c r="B647" i="5"/>
  <c r="B527" i="5"/>
  <c r="B391" i="5"/>
  <c r="B247" i="5"/>
  <c r="B111" i="5"/>
  <c r="D995" i="5"/>
  <c r="D967" i="5"/>
  <c r="D939" i="5"/>
  <c r="D919" i="5"/>
  <c r="D903" i="5"/>
  <c r="D887" i="5"/>
  <c r="D871" i="5"/>
  <c r="D855" i="5"/>
  <c r="D839" i="5"/>
  <c r="D823" i="5"/>
  <c r="D807" i="5"/>
  <c r="D791" i="5"/>
  <c r="D775" i="5"/>
  <c r="D759" i="5"/>
  <c r="D743" i="5"/>
  <c r="D727" i="5"/>
  <c r="D711" i="5"/>
  <c r="D695" i="5"/>
  <c r="D679" i="5"/>
  <c r="D663" i="5"/>
  <c r="D647" i="5"/>
  <c r="D631" i="5"/>
  <c r="D615" i="5"/>
  <c r="D599" i="5"/>
  <c r="D583" i="5"/>
  <c r="D567" i="5"/>
  <c r="D551" i="5"/>
  <c r="F540" i="5"/>
  <c r="F532" i="5"/>
  <c r="F524" i="5"/>
  <c r="F516" i="5"/>
  <c r="F508" i="5"/>
  <c r="F500" i="5"/>
  <c r="B930" i="5"/>
  <c r="B514" i="5"/>
  <c r="B98" i="5"/>
  <c r="C937" i="5"/>
  <c r="E850" i="5"/>
  <c r="G799" i="5"/>
  <c r="E726" i="5"/>
  <c r="E650" i="5"/>
  <c r="C577" i="5"/>
  <c r="G507" i="5"/>
  <c r="E446" i="5"/>
  <c r="E394" i="5"/>
  <c r="E314" i="5"/>
  <c r="C221" i="5"/>
  <c r="G139" i="5"/>
  <c r="C105" i="5"/>
  <c r="E70" i="5"/>
  <c r="G47" i="5"/>
  <c r="E18" i="5"/>
  <c r="H966" i="5"/>
  <c r="H726" i="5"/>
  <c r="H494" i="5"/>
  <c r="H270" i="5"/>
  <c r="H38" i="5"/>
  <c r="K963" i="5"/>
  <c r="M913" i="5"/>
  <c r="M865" i="5"/>
  <c r="J816" i="5"/>
  <c r="M769" i="5"/>
  <c r="L718" i="5"/>
  <c r="K667" i="5"/>
  <c r="I621" i="5"/>
  <c r="I573" i="5"/>
  <c r="K523" i="5"/>
  <c r="K475" i="5"/>
  <c r="M425" i="5"/>
  <c r="L374" i="5"/>
  <c r="L326" i="5"/>
  <c r="M273" i="5"/>
  <c r="K227" i="5"/>
  <c r="B919" i="5"/>
  <c r="B791" i="5"/>
  <c r="B671" i="5"/>
  <c r="B535" i="5"/>
  <c r="B415" i="5"/>
  <c r="B295" i="5"/>
  <c r="B175" i="5"/>
  <c r="B47" i="5"/>
  <c r="F976" i="5"/>
  <c r="F936" i="5"/>
  <c r="B966" i="5"/>
  <c r="B902" i="5"/>
  <c r="B838" i="5"/>
  <c r="B774" i="5"/>
  <c r="B710" i="5"/>
  <c r="B646" i="5"/>
  <c r="B582" i="5"/>
  <c r="B518" i="5"/>
  <c r="B454" i="5"/>
  <c r="B390" i="5"/>
  <c r="B326" i="5"/>
  <c r="B262" i="5"/>
  <c r="B198" i="5"/>
  <c r="B134" i="5"/>
  <c r="B70" i="5"/>
  <c r="E1000" i="5"/>
  <c r="G989" i="5"/>
  <c r="C979" i="5"/>
  <c r="E968" i="5"/>
  <c r="G957" i="5"/>
  <c r="C947" i="5"/>
  <c r="E936" i="5"/>
  <c r="G925" i="5"/>
  <c r="C915" i="5"/>
  <c r="E904" i="5"/>
  <c r="G893" i="5"/>
  <c r="C883" i="5"/>
  <c r="E872" i="5"/>
  <c r="G861" i="5"/>
  <c r="C851" i="5"/>
  <c r="E840" i="5"/>
  <c r="G829" i="5"/>
  <c r="C819" i="5"/>
  <c r="E808" i="5"/>
  <c r="G797" i="5"/>
  <c r="C787" i="5"/>
  <c r="E776" i="5"/>
  <c r="G765" i="5"/>
  <c r="C755" i="5"/>
  <c r="E744" i="5"/>
  <c r="G733" i="5"/>
  <c r="C723" i="5"/>
  <c r="E712" i="5"/>
  <c r="G701" i="5"/>
  <c r="C691" i="5"/>
  <c r="E680" i="5"/>
  <c r="G669" i="5"/>
  <c r="C659" i="5"/>
  <c r="E648" i="5"/>
  <c r="G637" i="5"/>
  <c r="C627" i="5"/>
  <c r="E616" i="5"/>
  <c r="G605" i="5"/>
  <c r="C595" i="5"/>
  <c r="E584" i="5"/>
  <c r="G573" i="5"/>
  <c r="B978" i="5"/>
  <c r="B538" i="5"/>
  <c r="B58" i="5"/>
  <c r="C933" i="5"/>
  <c r="C861" i="5"/>
  <c r="G787" i="5"/>
  <c r="E694" i="5"/>
  <c r="C593" i="5"/>
  <c r="E518" i="5"/>
  <c r="E406" i="5"/>
  <c r="G335" i="5"/>
  <c r="C273" i="5"/>
  <c r="C197" i="5"/>
  <c r="B989" i="5"/>
  <c r="B805" i="5"/>
  <c r="B621" i="5"/>
  <c r="B437" i="5"/>
  <c r="B253" i="5"/>
  <c r="B61" i="5"/>
  <c r="D944" i="5"/>
  <c r="F913" i="5"/>
  <c r="F881" i="5"/>
  <c r="D820" i="5"/>
  <c r="D752" i="5"/>
  <c r="D704" i="5"/>
  <c r="D676" i="5"/>
  <c r="F637" i="5"/>
  <c r="D600" i="5"/>
  <c r="D576" i="5"/>
  <c r="D552" i="5"/>
  <c r="F529" i="5"/>
  <c r="F513" i="5"/>
  <c r="F497" i="5"/>
  <c r="F481" i="5"/>
  <c r="F465" i="5"/>
  <c r="F449" i="5"/>
  <c r="F433" i="5"/>
  <c r="F417" i="5"/>
  <c r="F401" i="5"/>
  <c r="F385" i="5"/>
  <c r="F369" i="5"/>
  <c r="F353" i="5"/>
  <c r="F337" i="5"/>
  <c r="F321" i="5"/>
  <c r="F305" i="5"/>
  <c r="F289" i="5"/>
  <c r="F273" i="5"/>
  <c r="F257" i="5"/>
  <c r="F241" i="5"/>
  <c r="F225" i="5"/>
  <c r="F209" i="5"/>
  <c r="F193" i="5"/>
  <c r="F177" i="5"/>
  <c r="F161" i="5"/>
  <c r="F145" i="5"/>
  <c r="F129" i="5"/>
  <c r="F113" i="5"/>
  <c r="B754" i="5"/>
  <c r="B306" i="5"/>
  <c r="C961" i="5"/>
  <c r="E834" i="5"/>
  <c r="C749" i="5"/>
  <c r="G667" i="5"/>
  <c r="C565" i="5"/>
  <c r="C493" i="5"/>
  <c r="E422" i="5"/>
  <c r="G379" i="5"/>
  <c r="C245" i="5"/>
  <c r="E154" i="5"/>
  <c r="B981" i="5"/>
  <c r="B797" i="5"/>
  <c r="B613" i="5"/>
  <c r="B429" i="5"/>
  <c r="B245" i="5"/>
  <c r="B53" i="5"/>
  <c r="F957" i="5"/>
  <c r="D868" i="5"/>
  <c r="D824" i="5"/>
  <c r="D764" i="5"/>
  <c r="D712" i="5"/>
  <c r="D672" i="5"/>
  <c r="F641" i="5"/>
  <c r="F613" i="5"/>
  <c r="D580" i="5"/>
  <c r="E1002" i="5"/>
  <c r="B956" i="5"/>
  <c r="B892" i="5"/>
  <c r="B828" i="5"/>
  <c r="B764" i="5"/>
  <c r="B700" i="5"/>
  <c r="B636" i="5"/>
  <c r="B572" i="5"/>
  <c r="B508" i="5"/>
  <c r="B444" i="5"/>
  <c r="B380" i="5"/>
  <c r="B316" i="5"/>
  <c r="B252" i="5"/>
  <c r="B188" i="5"/>
  <c r="B124" i="5"/>
  <c r="B60" i="5"/>
  <c r="G998" i="5"/>
  <c r="C988" i="5"/>
  <c r="E977" i="5"/>
  <c r="G966" i="5"/>
  <c r="C956" i="5"/>
  <c r="E945" i="5"/>
  <c r="G934" i="5"/>
  <c r="C924" i="5"/>
  <c r="E913" i="5"/>
  <c r="G902" i="5"/>
  <c r="C892" i="5"/>
  <c r="E881" i="5"/>
  <c r="G870" i="5"/>
  <c r="C860" i="5"/>
  <c r="E849" i="5"/>
  <c r="G838" i="5"/>
  <c r="C828" i="5"/>
  <c r="E817" i="5"/>
  <c r="G806" i="5"/>
  <c r="C796" i="5"/>
  <c r="E785" i="5"/>
  <c r="G774" i="5"/>
  <c r="C764" i="5"/>
  <c r="E753" i="5"/>
  <c r="G742" i="5"/>
  <c r="C732" i="5"/>
  <c r="E721" i="5"/>
  <c r="G710" i="5"/>
  <c r="C700" i="5"/>
  <c r="E689" i="5"/>
  <c r="G678" i="5"/>
  <c r="C668" i="5"/>
  <c r="E657" i="5"/>
  <c r="G646" i="5"/>
  <c r="C636" i="5"/>
  <c r="E625" i="5"/>
  <c r="G614" i="5"/>
  <c r="C604" i="5"/>
  <c r="E593" i="5"/>
  <c r="G582" i="5"/>
  <c r="C572" i="5"/>
  <c r="B778" i="5"/>
  <c r="B338" i="5"/>
  <c r="C977" i="5"/>
  <c r="E894" i="5"/>
  <c r="E818" i="5"/>
  <c r="G755" i="5"/>
  <c r="G695" i="5"/>
  <c r="E634" i="5"/>
  <c r="E558" i="5"/>
  <c r="E466" i="5"/>
  <c r="C405" i="5"/>
  <c r="E334" i="5"/>
  <c r="C289" i="5"/>
  <c r="E226" i="5"/>
  <c r="E138" i="5"/>
  <c r="B949" i="5"/>
  <c r="B725" i="5"/>
  <c r="B517" i="5"/>
  <c r="B309" i="5"/>
  <c r="B117" i="5"/>
  <c r="F993" i="5"/>
  <c r="D960" i="5"/>
  <c r="D916" i="5"/>
  <c r="D872" i="5"/>
  <c r="D836" i="5"/>
  <c r="D796" i="5"/>
  <c r="F761" i="5"/>
  <c r="D732" i="5"/>
  <c r="B995" i="5"/>
  <c r="B931" i="5"/>
  <c r="B867" i="5"/>
  <c r="B803" i="5"/>
  <c r="B739" i="5"/>
  <c r="B675" i="5"/>
  <c r="B611" i="5"/>
  <c r="B547" i="5"/>
  <c r="B483" i="5"/>
  <c r="B419" i="5"/>
  <c r="B355" i="5"/>
  <c r="B291" i="5"/>
  <c r="B227" i="5"/>
  <c r="B163" i="5"/>
  <c r="B99" i="5"/>
  <c r="B35" i="5"/>
  <c r="K211" i="5"/>
  <c r="L198" i="5"/>
  <c r="M185" i="5"/>
  <c r="I173" i="5"/>
  <c r="J160" i="5"/>
  <c r="K147" i="5"/>
  <c r="L134" i="5"/>
  <c r="M121" i="5"/>
  <c r="I109" i="5"/>
  <c r="J96" i="5"/>
  <c r="K83" i="5"/>
  <c r="L70" i="5"/>
  <c r="M57" i="5"/>
  <c r="I45" i="5"/>
  <c r="J32" i="5"/>
  <c r="K19" i="5"/>
  <c r="L6" i="5"/>
  <c r="D486" i="5"/>
  <c r="D478" i="5"/>
  <c r="D470" i="5"/>
  <c r="D462" i="5"/>
  <c r="D454" i="5"/>
  <c r="D446" i="5"/>
  <c r="D438" i="5"/>
  <c r="D430" i="5"/>
  <c r="D422" i="5"/>
  <c r="D414" i="5"/>
  <c r="D406" i="5"/>
  <c r="D398" i="5"/>
  <c r="D390" i="5"/>
  <c r="D382" i="5"/>
  <c r="D374" i="5"/>
  <c r="D366" i="5"/>
  <c r="D358" i="5"/>
  <c r="D350" i="5"/>
  <c r="D342" i="5"/>
  <c r="D334" i="5"/>
  <c r="D326" i="5"/>
  <c r="D318" i="5"/>
  <c r="D310" i="5"/>
  <c r="D302" i="5"/>
  <c r="D294" i="5"/>
  <c r="D286" i="5"/>
  <c r="D278" i="5"/>
  <c r="D270" i="5"/>
  <c r="D262" i="5"/>
  <c r="D254" i="5"/>
  <c r="D246" i="5"/>
  <c r="D238" i="5"/>
  <c r="D230" i="5"/>
  <c r="D222" i="5"/>
  <c r="D214" i="5"/>
  <c r="D206" i="5"/>
  <c r="D198" i="5"/>
  <c r="D190" i="5"/>
  <c r="D182" i="5"/>
  <c r="D174" i="5"/>
  <c r="D166" i="5"/>
  <c r="D158" i="5"/>
  <c r="D150" i="5"/>
  <c r="D142" i="5"/>
  <c r="D134" i="5"/>
  <c r="D126" i="5"/>
  <c r="D118" i="5"/>
  <c r="D110" i="5"/>
  <c r="D102" i="5"/>
  <c r="D94" i="5"/>
  <c r="D86" i="5"/>
  <c r="D78" i="5"/>
  <c r="D70" i="5"/>
  <c r="D62" i="5"/>
  <c r="D54" i="5"/>
  <c r="D46" i="5"/>
  <c r="D38" i="5"/>
  <c r="D30" i="5"/>
  <c r="D22" i="5"/>
  <c r="C558" i="5"/>
  <c r="E547" i="5"/>
  <c r="G536" i="5"/>
  <c r="C526" i="5"/>
  <c r="E515" i="5"/>
  <c r="G504" i="5"/>
  <c r="C494" i="5"/>
  <c r="E483" i="5"/>
  <c r="G472" i="5"/>
  <c r="C462" i="5"/>
  <c r="E451" i="5"/>
  <c r="G440" i="5"/>
  <c r="C430" i="5"/>
  <c r="E419" i="5"/>
  <c r="G408" i="5"/>
  <c r="C398" i="5"/>
  <c r="E387" i="5"/>
  <c r="G376" i="5"/>
  <c r="C366" i="5"/>
  <c r="E355" i="5"/>
  <c r="G344" i="5"/>
  <c r="C334" i="5"/>
  <c r="E323" i="5"/>
  <c r="G312" i="5"/>
  <c r="C302" i="5"/>
  <c r="E291" i="5"/>
  <c r="G280" i="5"/>
  <c r="C270" i="5"/>
  <c r="E259" i="5"/>
  <c r="G248" i="5"/>
  <c r="C238" i="5"/>
  <c r="E227" i="5"/>
  <c r="G216" i="5"/>
  <c r="C206" i="5"/>
  <c r="E195" i="5"/>
  <c r="G184" i="5"/>
  <c r="C174" i="5"/>
  <c r="E163" i="5"/>
  <c r="G152" i="5"/>
  <c r="C142" i="5"/>
  <c r="E131" i="5"/>
  <c r="G120" i="5"/>
  <c r="C110" i="5"/>
  <c r="E99" i="5"/>
  <c r="G88" i="5"/>
  <c r="C78" i="5"/>
  <c r="E67" i="5"/>
  <c r="G56" i="5"/>
  <c r="C46" i="5"/>
  <c r="E35" i="5"/>
  <c r="G24" i="5"/>
  <c r="C555" i="5"/>
  <c r="E544" i="5"/>
  <c r="G533" i="5"/>
  <c r="C523" i="5"/>
  <c r="E512" i="5"/>
  <c r="G501" i="5"/>
  <c r="C491" i="5"/>
  <c r="E480" i="5"/>
  <c r="G469" i="5"/>
  <c r="C459" i="5"/>
  <c r="E448" i="5"/>
  <c r="G437" i="5"/>
  <c r="C427" i="5"/>
  <c r="E416" i="5"/>
  <c r="G405" i="5"/>
  <c r="C395" i="5"/>
  <c r="E384" i="5"/>
  <c r="G373" i="5"/>
  <c r="C363" i="5"/>
  <c r="E352" i="5"/>
  <c r="G341" i="5"/>
  <c r="C331" i="5"/>
  <c r="E320" i="5"/>
  <c r="G309" i="5"/>
  <c r="C299" i="5"/>
  <c r="E288" i="5"/>
  <c r="G277" i="5"/>
  <c r="C267" i="5"/>
  <c r="E256" i="5"/>
  <c r="G245" i="5"/>
  <c r="C235" i="5"/>
  <c r="E224" i="5"/>
  <c r="G213" i="5"/>
  <c r="C203" i="5"/>
  <c r="E192" i="5"/>
  <c r="G181" i="5"/>
  <c r="C171" i="5"/>
  <c r="E160" i="5"/>
  <c r="G149" i="5"/>
  <c r="C139" i="5"/>
  <c r="E128" i="5"/>
  <c r="G117" i="5"/>
  <c r="C107" i="5"/>
  <c r="E96" i="5"/>
  <c r="G85" i="5"/>
  <c r="C75" i="5"/>
  <c r="E64" i="5"/>
  <c r="G53" i="5"/>
  <c r="C43" i="5"/>
  <c r="E32" i="5"/>
  <c r="D104" i="5"/>
  <c r="D88" i="5"/>
  <c r="D72" i="5"/>
  <c r="D56" i="5"/>
  <c r="D40" i="5"/>
  <c r="D24" i="5"/>
  <c r="D8" i="5"/>
  <c r="H969" i="5"/>
  <c r="H905" i="5"/>
  <c r="H841" i="5"/>
  <c r="H777" i="5"/>
  <c r="H713" i="5"/>
  <c r="H649" i="5"/>
  <c r="H585" i="5"/>
  <c r="H521" i="5"/>
  <c r="H457" i="5"/>
  <c r="H393" i="5"/>
  <c r="H329" i="5"/>
  <c r="H265" i="5"/>
  <c r="H201" i="5"/>
  <c r="H137" i="5"/>
  <c r="H73" i="5"/>
  <c r="H9" i="5"/>
  <c r="J991" i="5"/>
  <c r="K978" i="5"/>
  <c r="L965" i="5"/>
  <c r="M952" i="5"/>
  <c r="I940" i="5"/>
  <c r="J927" i="5"/>
  <c r="K914" i="5"/>
  <c r="L901" i="5"/>
  <c r="M888" i="5"/>
  <c r="I876" i="5"/>
  <c r="J863" i="5"/>
  <c r="K850" i="5"/>
  <c r="L837" i="5"/>
  <c r="M824" i="5"/>
  <c r="I812" i="5"/>
  <c r="J799" i="5"/>
  <c r="K786" i="5"/>
  <c r="L773" i="5"/>
  <c r="M760" i="5"/>
  <c r="I748" i="5"/>
  <c r="J735" i="5"/>
  <c r="K722" i="5"/>
  <c r="L709" i="5"/>
  <c r="M696" i="5"/>
  <c r="I684" i="5"/>
  <c r="J671" i="5"/>
  <c r="K658" i="5"/>
  <c r="G566" i="5"/>
  <c r="C556" i="5"/>
  <c r="E545" i="5"/>
  <c r="G534" i="5"/>
  <c r="C524" i="5"/>
  <c r="E513" i="5"/>
  <c r="G502" i="5"/>
  <c r="C492" i="5"/>
  <c r="E481" i="5"/>
  <c r="G470" i="5"/>
  <c r="C460" i="5"/>
  <c r="E449" i="5"/>
  <c r="G438" i="5"/>
  <c r="C428" i="5"/>
  <c r="E417" i="5"/>
  <c r="G406" i="5"/>
  <c r="C396" i="5"/>
  <c r="E385" i="5"/>
  <c r="G374" i="5"/>
  <c r="C364" i="5"/>
  <c r="E353" i="5"/>
  <c r="G342" i="5"/>
  <c r="C332" i="5"/>
  <c r="E321" i="5"/>
  <c r="G310" i="5"/>
  <c r="C300" i="5"/>
  <c r="E289" i="5"/>
  <c r="G278" i="5"/>
  <c r="C268" i="5"/>
  <c r="E257" i="5"/>
  <c r="G246" i="5"/>
  <c r="C236" i="5"/>
  <c r="E225" i="5"/>
  <c r="G214" i="5"/>
  <c r="C204" i="5"/>
  <c r="E193" i="5"/>
  <c r="G182" i="5"/>
  <c r="C172" i="5"/>
  <c r="E161" i="5"/>
  <c r="G150" i="5"/>
  <c r="C140" i="5"/>
  <c r="E129" i="5"/>
  <c r="G118" i="5"/>
  <c r="C108" i="5"/>
  <c r="E97" i="5"/>
  <c r="G86" i="5"/>
  <c r="C76" i="5"/>
  <c r="E65" i="5"/>
  <c r="G54" i="5"/>
  <c r="C44" i="5"/>
  <c r="E33" i="5"/>
  <c r="L645" i="5"/>
  <c r="M632" i="5"/>
  <c r="I620" i="5"/>
  <c r="J607" i="5"/>
  <c r="K594" i="5"/>
  <c r="L581" i="5"/>
  <c r="M568" i="5"/>
  <c r="I556" i="5"/>
  <c r="J543" i="5"/>
  <c r="K530" i="5"/>
  <c r="L517" i="5"/>
  <c r="M504" i="5"/>
  <c r="I492" i="5"/>
  <c r="J479" i="5"/>
  <c r="K466" i="5"/>
  <c r="L453" i="5"/>
  <c r="M440" i="5"/>
  <c r="I428" i="5"/>
  <c r="J415" i="5"/>
  <c r="K402" i="5"/>
  <c r="C16" i="5"/>
  <c r="E5" i="5"/>
  <c r="H960" i="5"/>
  <c r="H896" i="5"/>
  <c r="H832" i="5"/>
  <c r="H768" i="5"/>
  <c r="H704" i="5"/>
  <c r="H640" i="5"/>
  <c r="H576" i="5"/>
  <c r="H512" i="5"/>
  <c r="H448" i="5"/>
  <c r="H384" i="5"/>
  <c r="H320" i="5"/>
  <c r="H256" i="5"/>
  <c r="H192" i="5"/>
  <c r="H128" i="5"/>
  <c r="H64" i="5"/>
  <c r="J1002" i="5"/>
  <c r="K989" i="5"/>
  <c r="L976" i="5"/>
  <c r="M963" i="5"/>
  <c r="I951" i="5"/>
  <c r="J938" i="5"/>
  <c r="K925" i="5"/>
  <c r="L912" i="5"/>
  <c r="M899" i="5"/>
  <c r="I887" i="5"/>
  <c r="J874" i="5"/>
  <c r="K861" i="5"/>
  <c r="L848" i="5"/>
  <c r="M835" i="5"/>
  <c r="I823" i="5"/>
  <c r="J810" i="5"/>
  <c r="K797" i="5"/>
  <c r="L784" i="5"/>
  <c r="M771" i="5"/>
  <c r="I759" i="5"/>
  <c r="J746" i="5"/>
  <c r="K733" i="5"/>
  <c r="L720" i="5"/>
  <c r="M707" i="5"/>
  <c r="I695" i="5"/>
  <c r="J682" i="5"/>
  <c r="K669" i="5"/>
  <c r="L656" i="5"/>
  <c r="M643" i="5"/>
  <c r="I631" i="5"/>
  <c r="J618" i="5"/>
  <c r="K605" i="5"/>
  <c r="L592" i="5"/>
  <c r="M579" i="5"/>
  <c r="I567" i="5"/>
  <c r="J554" i="5"/>
  <c r="K541" i="5"/>
  <c r="L528" i="5"/>
  <c r="M515" i="5"/>
  <c r="I503" i="5"/>
  <c r="J490" i="5"/>
  <c r="K477" i="5"/>
  <c r="L464" i="5"/>
  <c r="M451" i="5"/>
  <c r="I439" i="5"/>
  <c r="J426" i="5"/>
  <c r="K413" i="5"/>
  <c r="L400" i="5"/>
  <c r="F14" i="5"/>
  <c r="F6" i="5"/>
  <c r="H959" i="5"/>
  <c r="H895" i="5"/>
  <c r="H831" i="5"/>
  <c r="H767" i="5"/>
  <c r="H703" i="5"/>
  <c r="H639" i="5"/>
  <c r="H575" i="5"/>
  <c r="H511" i="5"/>
  <c r="H447" i="5"/>
  <c r="H383" i="5"/>
  <c r="H319" i="5"/>
  <c r="H255" i="5"/>
  <c r="H191" i="5"/>
  <c r="H127" i="5"/>
  <c r="H63" i="5"/>
  <c r="I1002" i="5"/>
  <c r="J989" i="5"/>
  <c r="K976" i="5"/>
  <c r="L963" i="5"/>
  <c r="M950" i="5"/>
  <c r="I938" i="5"/>
  <c r="J925" i="5"/>
  <c r="K912" i="5"/>
  <c r="L899" i="5"/>
  <c r="M886" i="5"/>
  <c r="I874" i="5"/>
  <c r="J861" i="5"/>
  <c r="K848" i="5"/>
  <c r="L835" i="5"/>
  <c r="M822" i="5"/>
  <c r="I810" i="5"/>
  <c r="J797" i="5"/>
  <c r="K784" i="5"/>
  <c r="L771" i="5"/>
  <c r="M758" i="5"/>
  <c r="I746" i="5"/>
  <c r="J733" i="5"/>
  <c r="K720" i="5"/>
  <c r="L707" i="5"/>
  <c r="M694" i="5"/>
  <c r="I682" i="5"/>
  <c r="J669" i="5"/>
  <c r="K656" i="5"/>
  <c r="L643" i="5"/>
  <c r="M630" i="5"/>
  <c r="I618" i="5"/>
  <c r="J605" i="5"/>
  <c r="K592" i="5"/>
  <c r="L579" i="5"/>
  <c r="M566" i="5"/>
  <c r="I554" i="5"/>
  <c r="J541" i="5"/>
  <c r="K528" i="5"/>
  <c r="L515" i="5"/>
  <c r="M502" i="5"/>
  <c r="I490" i="5"/>
  <c r="J477" i="5"/>
  <c r="K464" i="5"/>
  <c r="L451" i="5"/>
  <c r="M438" i="5"/>
  <c r="I426" i="5"/>
  <c r="J413" i="5"/>
  <c r="K400" i="5"/>
  <c r="H989" i="5"/>
  <c r="H925" i="5"/>
  <c r="H861" i="5"/>
  <c r="H797" i="5"/>
  <c r="H733" i="5"/>
  <c r="H669" i="5"/>
  <c r="H605" i="5"/>
  <c r="H541" i="5"/>
  <c r="H477" i="5"/>
  <c r="H413" i="5"/>
  <c r="H349" i="5"/>
  <c r="H285" i="5"/>
  <c r="H221" i="5"/>
  <c r="H157" i="5"/>
  <c r="H93" i="5"/>
  <c r="H29" i="5"/>
  <c r="J995" i="5"/>
  <c r="K982" i="5"/>
  <c r="L969" i="5"/>
  <c r="M956" i="5"/>
  <c r="I944" i="5"/>
  <c r="J931" i="5"/>
  <c r="K918" i="5"/>
  <c r="L905" i="5"/>
  <c r="M892" i="5"/>
  <c r="I880" i="5"/>
  <c r="J867" i="5"/>
  <c r="K854" i="5"/>
  <c r="L841" i="5"/>
  <c r="M828" i="5"/>
  <c r="I816" i="5"/>
  <c r="J803" i="5"/>
  <c r="K790" i="5"/>
  <c r="L777" i="5"/>
  <c r="M764" i="5"/>
  <c r="I752" i="5"/>
  <c r="J739" i="5"/>
  <c r="K726" i="5"/>
  <c r="L713" i="5"/>
  <c r="M700" i="5"/>
  <c r="I688" i="5"/>
  <c r="J675" i="5"/>
  <c r="K662" i="5"/>
  <c r="L649" i="5"/>
  <c r="M636" i="5"/>
  <c r="I624" i="5"/>
  <c r="J611" i="5"/>
  <c r="K598" i="5"/>
  <c r="L585" i="5"/>
  <c r="M572" i="5"/>
  <c r="I560" i="5"/>
  <c r="J547" i="5"/>
  <c r="K534" i="5"/>
  <c r="L521" i="5"/>
  <c r="M508" i="5"/>
  <c r="I496" i="5"/>
  <c r="J483" i="5"/>
  <c r="K470" i="5"/>
  <c r="L457" i="5"/>
  <c r="M444" i="5"/>
  <c r="I432" i="5"/>
  <c r="J419" i="5"/>
  <c r="K406" i="5"/>
  <c r="G20" i="5"/>
  <c r="C10" i="5"/>
  <c r="H988" i="5"/>
  <c r="H924" i="5"/>
  <c r="H860" i="5"/>
  <c r="H796" i="5"/>
  <c r="H732" i="5"/>
  <c r="H668" i="5"/>
  <c r="H604" i="5"/>
  <c r="H540" i="5"/>
  <c r="H476" i="5"/>
  <c r="H412" i="5"/>
  <c r="H348" i="5"/>
  <c r="H284" i="5"/>
  <c r="H220" i="5"/>
  <c r="H156" i="5"/>
  <c r="H92" i="5"/>
  <c r="H28" i="5"/>
  <c r="I995" i="5"/>
  <c r="J982" i="5"/>
  <c r="K969" i="5"/>
  <c r="L956" i="5"/>
  <c r="M943" i="5"/>
  <c r="I931" i="5"/>
  <c r="J918" i="5"/>
  <c r="K905" i="5"/>
  <c r="L892" i="5"/>
  <c r="M879" i="5"/>
  <c r="I867" i="5"/>
  <c r="J854" i="5"/>
  <c r="K841" i="5"/>
  <c r="L828" i="5"/>
  <c r="M815" i="5"/>
  <c r="I803" i="5"/>
  <c r="J790" i="5"/>
  <c r="K777" i="5"/>
  <c r="L764" i="5"/>
  <c r="M751" i="5"/>
  <c r="I739" i="5"/>
  <c r="J726" i="5"/>
  <c r="K713" i="5"/>
  <c r="L700" i="5"/>
  <c r="M687" i="5"/>
  <c r="I675" i="5"/>
  <c r="J662" i="5"/>
  <c r="K649" i="5"/>
  <c r="L636" i="5"/>
  <c r="M623" i="5"/>
  <c r="I611" i="5"/>
  <c r="J598" i="5"/>
  <c r="K585" i="5"/>
  <c r="L572" i="5"/>
  <c r="M559" i="5"/>
  <c r="I547" i="5"/>
  <c r="J534" i="5"/>
  <c r="K521" i="5"/>
  <c r="L508" i="5"/>
  <c r="M495" i="5"/>
  <c r="I483" i="5"/>
  <c r="J470" i="5"/>
  <c r="K457" i="5"/>
  <c r="L444" i="5"/>
  <c r="M431" i="5"/>
  <c r="I419" i="5"/>
  <c r="J406" i="5"/>
  <c r="D19" i="5"/>
  <c r="D11" i="5"/>
  <c r="E3" i="5"/>
  <c r="H947" i="5"/>
  <c r="H883" i="5"/>
  <c r="H819" i="5"/>
  <c r="H755" i="5"/>
  <c r="H691" i="5"/>
  <c r="H627" i="5"/>
  <c r="H563" i="5"/>
  <c r="H499" i="5"/>
  <c r="H435" i="5"/>
  <c r="H371" i="5"/>
  <c r="H307" i="5"/>
  <c r="H243" i="5"/>
  <c r="H179" i="5"/>
  <c r="H115" i="5"/>
  <c r="H51" i="5"/>
  <c r="L999" i="5"/>
  <c r="M986" i="5"/>
  <c r="I974" i="5"/>
  <c r="J961" i="5"/>
  <c r="K948" i="5"/>
  <c r="L935" i="5"/>
  <c r="M922" i="5"/>
  <c r="I910" i="5"/>
  <c r="J897" i="5"/>
  <c r="K884" i="5"/>
  <c r="L871" i="5"/>
  <c r="M858" i="5"/>
  <c r="I846" i="5"/>
  <c r="J833" i="5"/>
  <c r="K820" i="5"/>
  <c r="L807" i="5"/>
  <c r="M794" i="5"/>
  <c r="I782" i="5"/>
  <c r="J769" i="5"/>
  <c r="K756" i="5"/>
  <c r="L743" i="5"/>
  <c r="M730" i="5"/>
  <c r="I718" i="5"/>
  <c r="J705" i="5"/>
  <c r="K692" i="5"/>
  <c r="L679" i="5"/>
  <c r="M666" i="5"/>
  <c r="I654" i="5"/>
  <c r="J641" i="5"/>
  <c r="K628" i="5"/>
  <c r="L615" i="5"/>
  <c r="M602" i="5"/>
  <c r="I590" i="5"/>
  <c r="J577" i="5"/>
  <c r="K564" i="5"/>
  <c r="L551" i="5"/>
  <c r="M538" i="5"/>
  <c r="I526" i="5"/>
  <c r="J513" i="5"/>
  <c r="K500" i="5"/>
  <c r="L487" i="5"/>
  <c r="M474" i="5"/>
  <c r="I462" i="5"/>
  <c r="J449" i="5"/>
  <c r="K436" i="5"/>
  <c r="L423" i="5"/>
  <c r="B794" i="5"/>
  <c r="B378" i="5"/>
  <c r="G995" i="5"/>
  <c r="C921" i="5"/>
  <c r="C849" i="5"/>
  <c r="C761" i="5"/>
  <c r="E678" i="5"/>
  <c r="E618" i="5"/>
  <c r="C533" i="5"/>
  <c r="G427" i="5"/>
  <c r="E342" i="5"/>
  <c r="C217" i="5"/>
  <c r="C153" i="5"/>
  <c r="G91" i="5"/>
  <c r="C45" i="5"/>
  <c r="G19" i="5"/>
  <c r="H846" i="5"/>
  <c r="H598" i="5"/>
  <c r="H374" i="5"/>
  <c r="H158" i="5"/>
  <c r="J984" i="5"/>
  <c r="M937" i="5"/>
  <c r="K891" i="5"/>
  <c r="M841" i="5"/>
  <c r="L790" i="5"/>
  <c r="L742" i="5"/>
  <c r="K699" i="5"/>
  <c r="M649" i="5"/>
  <c r="M601" i="5"/>
  <c r="J552" i="5"/>
  <c r="J504" i="5"/>
  <c r="J456" i="5"/>
  <c r="M409" i="5"/>
  <c r="I365" i="5"/>
  <c r="L318" i="5"/>
  <c r="J272" i="5"/>
  <c r="L222" i="5"/>
  <c r="B905" i="5"/>
  <c r="B777" i="5"/>
  <c r="B641" i="5"/>
  <c r="B497" i="5"/>
  <c r="B369" i="5"/>
  <c r="B233" i="5"/>
  <c r="B105" i="5"/>
  <c r="F995" i="5"/>
  <c r="B4" i="5"/>
  <c r="B562" i="5"/>
  <c r="B114" i="5"/>
  <c r="G955" i="5"/>
  <c r="G887" i="5"/>
  <c r="C765" i="5"/>
  <c r="G671" i="5"/>
  <c r="E566" i="5"/>
  <c r="E478" i="5"/>
  <c r="C353" i="5"/>
  <c r="C241" i="5"/>
  <c r="E166" i="5"/>
  <c r="E94" i="5"/>
  <c r="G43" i="5"/>
  <c r="H854" i="5"/>
  <c r="H582" i="5"/>
  <c r="H302" i="5"/>
  <c r="H14" i="5"/>
  <c r="K947" i="5"/>
  <c r="L894" i="5"/>
  <c r="J840" i="5"/>
  <c r="K787" i="5"/>
  <c r="L734" i="5"/>
  <c r="I677" i="5"/>
  <c r="J624" i="5"/>
  <c r="M569" i="5"/>
  <c r="K515" i="5"/>
  <c r="J464" i="5"/>
  <c r="J408" i="5"/>
  <c r="J352" i="5"/>
  <c r="L302" i="5"/>
  <c r="M249" i="5"/>
  <c r="B993" i="5"/>
  <c r="B865" i="5"/>
  <c r="B737" i="5"/>
  <c r="B617" i="5"/>
  <c r="B505" i="5"/>
  <c r="B377" i="5"/>
  <c r="B257" i="5"/>
  <c r="B129" i="5"/>
  <c r="B992" i="5"/>
  <c r="B928" i="5"/>
  <c r="B864" i="5"/>
  <c r="B800" i="5"/>
  <c r="B736" i="5"/>
  <c r="B672" i="5"/>
  <c r="B608" i="5"/>
  <c r="B544" i="5"/>
  <c r="B480" i="5"/>
  <c r="B416" i="5"/>
  <c r="B352" i="5"/>
  <c r="B288" i="5"/>
  <c r="B224" i="5"/>
  <c r="B160" i="5"/>
  <c r="B96" i="5"/>
  <c r="B32" i="5"/>
  <c r="C994" i="5"/>
  <c r="E983" i="5"/>
  <c r="G972" i="5"/>
  <c r="C962" i="5"/>
  <c r="E951" i="5"/>
  <c r="G940" i="5"/>
  <c r="C930" i="5"/>
  <c r="E919" i="5"/>
  <c r="G908" i="5"/>
  <c r="C898" i="5"/>
  <c r="E887" i="5"/>
  <c r="G876" i="5"/>
  <c r="C866" i="5"/>
  <c r="E855" i="5"/>
  <c r="G844" i="5"/>
  <c r="C834" i="5"/>
  <c r="E823" i="5"/>
  <c r="G812" i="5"/>
  <c r="C802" i="5"/>
  <c r="E791" i="5"/>
  <c r="G780" i="5"/>
  <c r="C770" i="5"/>
  <c r="E759" i="5"/>
  <c r="G748" i="5"/>
  <c r="C738" i="5"/>
  <c r="E727" i="5"/>
  <c r="G716" i="5"/>
  <c r="C706" i="5"/>
  <c r="E695" i="5"/>
  <c r="G684" i="5"/>
  <c r="C674" i="5"/>
  <c r="E663" i="5"/>
  <c r="G652" i="5"/>
  <c r="C642" i="5"/>
  <c r="E631" i="5"/>
  <c r="G620" i="5"/>
  <c r="C610" i="5"/>
  <c r="E599" i="5"/>
  <c r="G588" i="5"/>
  <c r="C578" i="5"/>
  <c r="B946" i="5"/>
  <c r="B410" i="5"/>
  <c r="G991" i="5"/>
  <c r="G935" i="5"/>
  <c r="G891" i="5"/>
  <c r="G839" i="5"/>
  <c r="E782" i="5"/>
  <c r="G727" i="5"/>
  <c r="G683" i="5"/>
  <c r="G639" i="5"/>
  <c r="G579" i="5"/>
  <c r="G527" i="5"/>
  <c r="G479" i="5"/>
  <c r="E438" i="5"/>
  <c r="G387" i="5"/>
  <c r="C325" i="5"/>
  <c r="E274" i="5"/>
  <c r="G239" i="5"/>
  <c r="G199" i="5"/>
  <c r="G151" i="5"/>
  <c r="E54" i="5"/>
  <c r="H830" i="5"/>
  <c r="H558" i="5"/>
  <c r="H246" i="5"/>
  <c r="M993" i="5"/>
  <c r="J936" i="5"/>
  <c r="J880" i="5"/>
  <c r="M825" i="5"/>
  <c r="K771" i="5"/>
  <c r="I717" i="5"/>
  <c r="M665" i="5"/>
  <c r="K611" i="5"/>
  <c r="K555" i="5"/>
  <c r="I501" i="5"/>
  <c r="L446" i="5"/>
  <c r="L390" i="5"/>
  <c r="M329" i="5"/>
  <c r="L278" i="5"/>
  <c r="M217" i="5"/>
  <c r="B895" i="5"/>
  <c r="B767" i="5"/>
  <c r="B639" i="5"/>
  <c r="B511" i="5"/>
  <c r="B367" i="5"/>
  <c r="B231" i="5"/>
  <c r="B95" i="5"/>
  <c r="F988" i="5"/>
  <c r="F960" i="5"/>
  <c r="F932" i="5"/>
  <c r="F916" i="5"/>
  <c r="F900" i="5"/>
  <c r="F884" i="5"/>
  <c r="F868" i="5"/>
  <c r="F852" i="5"/>
  <c r="F836" i="5"/>
  <c r="F820" i="5"/>
  <c r="F804" i="5"/>
  <c r="F788" i="5"/>
  <c r="F772" i="5"/>
  <c r="F756" i="5"/>
  <c r="F740" i="5"/>
  <c r="F724" i="5"/>
  <c r="F708" i="5"/>
  <c r="F692" i="5"/>
  <c r="F676" i="5"/>
  <c r="F660" i="5"/>
  <c r="F644" i="5"/>
  <c r="F628" i="5"/>
  <c r="F612" i="5"/>
  <c r="F596" i="5"/>
  <c r="F580" i="5"/>
  <c r="F564" i="5"/>
  <c r="F548" i="5"/>
  <c r="D539" i="5"/>
  <c r="D531" i="5"/>
  <c r="D523" i="5"/>
  <c r="D515" i="5"/>
  <c r="D507" i="5"/>
  <c r="D499" i="5"/>
  <c r="B882" i="5"/>
  <c r="B458" i="5"/>
  <c r="B42" i="5"/>
  <c r="C929" i="5"/>
  <c r="E842" i="5"/>
  <c r="C781" i="5"/>
  <c r="E722" i="5"/>
  <c r="C633" i="5"/>
  <c r="E574" i="5"/>
  <c r="C505" i="5"/>
  <c r="E442" i="5"/>
  <c r="C381" i="5"/>
  <c r="C281" i="5"/>
  <c r="C213" i="5"/>
  <c r="C137" i="5"/>
  <c r="E98" i="5"/>
  <c r="C69" i="5"/>
  <c r="E42" i="5"/>
  <c r="C17" i="5"/>
  <c r="H934" i="5"/>
  <c r="H694" i="5"/>
  <c r="H462" i="5"/>
  <c r="H238" i="5"/>
  <c r="H6" i="5"/>
  <c r="L958" i="5"/>
  <c r="K907" i="5"/>
  <c r="K859" i="5"/>
  <c r="M809" i="5"/>
  <c r="K763" i="5"/>
  <c r="M713" i="5"/>
  <c r="I661" i="5"/>
  <c r="L614" i="5"/>
  <c r="L566" i="5"/>
  <c r="L518" i="5"/>
  <c r="I469" i="5"/>
  <c r="K419" i="5"/>
  <c r="J368" i="5"/>
  <c r="J320" i="5"/>
  <c r="L270" i="5"/>
  <c r="I221" i="5"/>
  <c r="B903" i="5"/>
  <c r="B775" i="5"/>
  <c r="B655" i="5"/>
  <c r="B519" i="5"/>
  <c r="B399" i="5"/>
  <c r="B279" i="5"/>
  <c r="B159" i="5"/>
  <c r="B31" i="5"/>
  <c r="D975" i="5"/>
  <c r="D935" i="5"/>
  <c r="B958" i="5"/>
  <c r="B894" i="5"/>
  <c r="B830" i="5"/>
  <c r="B766" i="5"/>
  <c r="B702" i="5"/>
  <c r="B638" i="5"/>
  <c r="B574" i="5"/>
  <c r="B510" i="5"/>
  <c r="B446" i="5"/>
  <c r="B382" i="5"/>
  <c r="B318" i="5"/>
  <c r="B254" i="5"/>
  <c r="B190" i="5"/>
  <c r="B126" i="5"/>
  <c r="B62" i="5"/>
  <c r="C999" i="5"/>
  <c r="E988" i="5"/>
  <c r="G977" i="5"/>
  <c r="C967" i="5"/>
  <c r="E956" i="5"/>
  <c r="G945" i="5"/>
  <c r="C935" i="5"/>
  <c r="E924" i="5"/>
  <c r="G913" i="5"/>
  <c r="C903" i="5"/>
  <c r="E892" i="5"/>
  <c r="G881" i="5"/>
  <c r="C871" i="5"/>
  <c r="E860" i="5"/>
  <c r="G849" i="5"/>
  <c r="C839" i="5"/>
  <c r="E828" i="5"/>
  <c r="G817" i="5"/>
  <c r="C807" i="5"/>
  <c r="E796" i="5"/>
  <c r="G785" i="5"/>
  <c r="C775" i="5"/>
  <c r="E764" i="5"/>
  <c r="G753" i="5"/>
  <c r="C743" i="5"/>
  <c r="E732" i="5"/>
  <c r="G721" i="5"/>
  <c r="C711" i="5"/>
  <c r="E700" i="5"/>
  <c r="G689" i="5"/>
  <c r="C679" i="5"/>
  <c r="E668" i="5"/>
  <c r="G657" i="5"/>
  <c r="C647" i="5"/>
  <c r="E636" i="5"/>
  <c r="G625" i="5"/>
  <c r="C615" i="5"/>
  <c r="E604" i="5"/>
  <c r="G593" i="5"/>
  <c r="C583" i="5"/>
  <c r="E572" i="5"/>
  <c r="B922" i="5"/>
  <c r="B490" i="5"/>
  <c r="C997" i="5"/>
  <c r="C925" i="5"/>
  <c r="E858" i="5"/>
  <c r="G775" i="5"/>
  <c r="E670" i="5"/>
  <c r="E590" i="5"/>
  <c r="C497" i="5"/>
  <c r="C385" i="5"/>
  <c r="G331" i="5"/>
  <c r="C261" i="5"/>
  <c r="C193" i="5"/>
  <c r="B965" i="5"/>
  <c r="B789" i="5"/>
  <c r="B605" i="5"/>
  <c r="B421" i="5"/>
  <c r="B229" i="5"/>
  <c r="B37" i="5"/>
  <c r="D940" i="5"/>
  <c r="D912" i="5"/>
  <c r="F877" i="5"/>
  <c r="F813" i="5"/>
  <c r="F745" i="5"/>
  <c r="F701" i="5"/>
  <c r="F669" i="5"/>
  <c r="D636" i="5"/>
  <c r="F597" i="5"/>
  <c r="F573" i="5"/>
  <c r="F549" i="5"/>
  <c r="D528" i="5"/>
  <c r="D512" i="5"/>
  <c r="D496" i="5"/>
  <c r="D480" i="5"/>
  <c r="D464" i="5"/>
  <c r="D448" i="5"/>
  <c r="D432" i="5"/>
  <c r="D416" i="5"/>
  <c r="D400" i="5"/>
  <c r="D384" i="5"/>
  <c r="D368" i="5"/>
  <c r="D352" i="5"/>
  <c r="D336" i="5"/>
  <c r="D320" i="5"/>
  <c r="D304" i="5"/>
  <c r="D288" i="5"/>
  <c r="D272" i="5"/>
  <c r="D256" i="5"/>
  <c r="D240" i="5"/>
  <c r="D224" i="5"/>
  <c r="D208" i="5"/>
  <c r="D192" i="5"/>
  <c r="D176" i="5"/>
  <c r="D160" i="5"/>
  <c r="D144" i="5"/>
  <c r="D128" i="5"/>
  <c r="D112" i="5"/>
  <c r="B698" i="5"/>
  <c r="B242" i="5"/>
  <c r="C949" i="5"/>
  <c r="C825" i="5"/>
  <c r="C741" i="5"/>
  <c r="C649" i="5"/>
  <c r="C553" i="5"/>
  <c r="E490" i="5"/>
  <c r="E418" i="5"/>
  <c r="G375" i="5"/>
  <c r="E238" i="5"/>
  <c r="C141" i="5"/>
  <c r="B957" i="5"/>
  <c r="B781" i="5"/>
  <c r="B589" i="5"/>
  <c r="B405" i="5"/>
  <c r="B221" i="5"/>
  <c r="D996" i="5"/>
  <c r="F953" i="5"/>
  <c r="D864" i="5"/>
  <c r="D812" i="5"/>
  <c r="D756" i="5"/>
  <c r="F697" i="5"/>
  <c r="F665" i="5"/>
  <c r="D640" i="5"/>
  <c r="D612" i="5"/>
  <c r="F569" i="5"/>
  <c r="B14" i="5"/>
  <c r="B948" i="5"/>
  <c r="B884" i="5"/>
  <c r="B820" i="5"/>
  <c r="B756" i="5"/>
  <c r="B692" i="5"/>
  <c r="B628" i="5"/>
  <c r="B564" i="5"/>
  <c r="B500" i="5"/>
  <c r="B436" i="5"/>
  <c r="B372" i="5"/>
  <c r="B308" i="5"/>
  <c r="B244" i="5"/>
  <c r="B180" i="5"/>
  <c r="B116" i="5"/>
  <c r="B52" i="5"/>
  <c r="E997" i="5"/>
  <c r="G986" i="5"/>
  <c r="C976" i="5"/>
  <c r="E965" i="5"/>
  <c r="G954" i="5"/>
  <c r="C944" i="5"/>
  <c r="E933" i="5"/>
  <c r="G922" i="5"/>
  <c r="C912" i="5"/>
  <c r="E901" i="5"/>
  <c r="G890" i="5"/>
  <c r="C880" i="5"/>
  <c r="E869" i="5"/>
  <c r="G858" i="5"/>
  <c r="C848" i="5"/>
  <c r="E837" i="5"/>
  <c r="G826" i="5"/>
  <c r="C816" i="5"/>
  <c r="E805" i="5"/>
  <c r="G794" i="5"/>
  <c r="C784" i="5"/>
  <c r="E773" i="5"/>
  <c r="G762" i="5"/>
  <c r="C752" i="5"/>
  <c r="E741" i="5"/>
  <c r="G730" i="5"/>
  <c r="C720" i="5"/>
  <c r="E709" i="5"/>
  <c r="G698" i="5"/>
  <c r="C688" i="5"/>
  <c r="E677" i="5"/>
  <c r="G666" i="5"/>
  <c r="C656" i="5"/>
  <c r="E645" i="5"/>
  <c r="G634" i="5"/>
  <c r="C624" i="5"/>
  <c r="E613" i="5"/>
  <c r="G602" i="5"/>
  <c r="C592" i="5"/>
  <c r="E581" i="5"/>
  <c r="G570" i="5"/>
  <c r="B730" i="5"/>
  <c r="B290" i="5"/>
  <c r="E974" i="5"/>
  <c r="E878" i="5"/>
  <c r="E810" i="5"/>
  <c r="G743" i="5"/>
  <c r="G691" i="5"/>
  <c r="C617" i="5"/>
  <c r="C549" i="5"/>
  <c r="E462" i="5"/>
  <c r="C397" i="5"/>
  <c r="C321" i="5"/>
  <c r="G287" i="5"/>
  <c r="E214" i="5"/>
  <c r="G127" i="5"/>
  <c r="B925" i="5"/>
  <c r="B701" i="5"/>
  <c r="B493" i="5"/>
  <c r="B285" i="5"/>
  <c r="B93" i="5"/>
  <c r="F989" i="5"/>
  <c r="F949" i="5"/>
  <c r="F909" i="5"/>
  <c r="F865" i="5"/>
  <c r="F829" i="5"/>
  <c r="D792" i="5"/>
  <c r="D760" i="5"/>
  <c r="D728" i="5"/>
  <c r="B987" i="5"/>
  <c r="B923" i="5"/>
  <c r="B859" i="5"/>
  <c r="B795" i="5"/>
  <c r="B731" i="5"/>
  <c r="B667" i="5"/>
  <c r="B603" i="5"/>
  <c r="B539" i="5"/>
  <c r="B475" i="5"/>
  <c r="B411" i="5"/>
  <c r="B347" i="5"/>
  <c r="B283" i="5"/>
  <c r="B219" i="5"/>
  <c r="B155" i="5"/>
  <c r="B91" i="5"/>
  <c r="B27" i="5"/>
  <c r="M209" i="5"/>
  <c r="I197" i="5"/>
  <c r="J184" i="5"/>
  <c r="K171" i="5"/>
  <c r="L158" i="5"/>
  <c r="M145" i="5"/>
  <c r="I133" i="5"/>
  <c r="J120" i="5"/>
  <c r="K107" i="5"/>
  <c r="L94" i="5"/>
  <c r="M81" i="5"/>
  <c r="I69" i="5"/>
  <c r="J56" i="5"/>
  <c r="K43" i="5"/>
  <c r="L30" i="5"/>
  <c r="M17" i="5"/>
  <c r="I5" i="5"/>
  <c r="E567" i="5"/>
  <c r="G556" i="5"/>
  <c r="C546" i="5"/>
  <c r="E535" i="5"/>
  <c r="G524" i="5"/>
  <c r="C514" i="5"/>
  <c r="E503" i="5"/>
  <c r="G492" i="5"/>
  <c r="C482" i="5"/>
  <c r="E471" i="5"/>
  <c r="G460" i="5"/>
  <c r="C450" i="5"/>
  <c r="E439" i="5"/>
  <c r="G428" i="5"/>
  <c r="C418" i="5"/>
  <c r="E407" i="5"/>
  <c r="G396" i="5"/>
  <c r="C386" i="5"/>
  <c r="E375" i="5"/>
  <c r="G364" i="5"/>
  <c r="C354" i="5"/>
  <c r="E343" i="5"/>
  <c r="G332" i="5"/>
  <c r="C322" i="5"/>
  <c r="E311" i="5"/>
  <c r="G300" i="5"/>
  <c r="C290" i="5"/>
  <c r="E279" i="5"/>
  <c r="G268" i="5"/>
  <c r="C258" i="5"/>
  <c r="E247" i="5"/>
  <c r="G236" i="5"/>
  <c r="C226" i="5"/>
  <c r="E215" i="5"/>
  <c r="G204" i="5"/>
  <c r="C194" i="5"/>
  <c r="E183" i="5"/>
  <c r="G172" i="5"/>
  <c r="C162" i="5"/>
  <c r="E151" i="5"/>
  <c r="G140" i="5"/>
  <c r="C130" i="5"/>
  <c r="E119" i="5"/>
  <c r="G108" i="5"/>
  <c r="C98" i="5"/>
  <c r="E87" i="5"/>
  <c r="G76" i="5"/>
  <c r="C66" i="5"/>
  <c r="E55" i="5"/>
  <c r="G44" i="5"/>
  <c r="C34" i="5"/>
  <c r="E564" i="5"/>
  <c r="G553" i="5"/>
  <c r="C543" i="5"/>
  <c r="E532" i="5"/>
  <c r="G521" i="5"/>
  <c r="C511" i="5"/>
  <c r="E500" i="5"/>
  <c r="G489" i="5"/>
  <c r="C479" i="5"/>
  <c r="E468" i="5"/>
  <c r="G457" i="5"/>
  <c r="C447" i="5"/>
  <c r="E436" i="5"/>
  <c r="G425" i="5"/>
  <c r="C415" i="5"/>
  <c r="E404" i="5"/>
  <c r="G393" i="5"/>
  <c r="C383" i="5"/>
  <c r="E372" i="5"/>
  <c r="G361" i="5"/>
  <c r="C351" i="5"/>
  <c r="E340" i="5"/>
  <c r="G329" i="5"/>
  <c r="C319" i="5"/>
  <c r="E308" i="5"/>
  <c r="G297" i="5"/>
  <c r="C287" i="5"/>
  <c r="E276" i="5"/>
  <c r="G265" i="5"/>
  <c r="C255" i="5"/>
  <c r="E244" i="5"/>
  <c r="G233" i="5"/>
  <c r="C223" i="5"/>
  <c r="E212" i="5"/>
  <c r="G201" i="5"/>
  <c r="C191" i="5"/>
  <c r="E180" i="5"/>
  <c r="G169" i="5"/>
  <c r="C159" i="5"/>
  <c r="E148" i="5"/>
  <c r="G137" i="5"/>
  <c r="C127" i="5"/>
  <c r="E116" i="5"/>
  <c r="G105" i="5"/>
  <c r="C95" i="5"/>
  <c r="E84" i="5"/>
  <c r="G73" i="5"/>
  <c r="C63" i="5"/>
  <c r="E52" i="5"/>
  <c r="G41" i="5"/>
  <c r="C31" i="5"/>
  <c r="F101" i="5"/>
  <c r="F85" i="5"/>
  <c r="F69" i="5"/>
  <c r="F53" i="5"/>
  <c r="F37" i="5"/>
  <c r="F21" i="5"/>
  <c r="F5" i="5"/>
  <c r="H961" i="5"/>
  <c r="H897" i="5"/>
  <c r="H833" i="5"/>
  <c r="H769" i="5"/>
  <c r="H705" i="5"/>
  <c r="H641" i="5"/>
  <c r="H577" i="5"/>
  <c r="H513" i="5"/>
  <c r="H449" i="5"/>
  <c r="H385" i="5"/>
  <c r="H321" i="5"/>
  <c r="H257" i="5"/>
  <c r="H193" i="5"/>
  <c r="H129" i="5"/>
  <c r="H65" i="5"/>
  <c r="K1002" i="5"/>
  <c r="L989" i="5"/>
  <c r="M976" i="5"/>
  <c r="I964" i="5"/>
  <c r="J951" i="5"/>
  <c r="K938" i="5"/>
  <c r="L925" i="5"/>
  <c r="M912" i="5"/>
  <c r="I900" i="5"/>
  <c r="J887" i="5"/>
  <c r="K874" i="5"/>
  <c r="L861" i="5"/>
  <c r="M848" i="5"/>
  <c r="I836" i="5"/>
  <c r="J823" i="5"/>
  <c r="K810" i="5"/>
  <c r="L797" i="5"/>
  <c r="M784" i="5"/>
  <c r="I772" i="5"/>
  <c r="J759" i="5"/>
  <c r="K746" i="5"/>
  <c r="L733" i="5"/>
  <c r="M720" i="5"/>
  <c r="I708" i="5"/>
  <c r="J695" i="5"/>
  <c r="K682" i="5"/>
  <c r="L669" i="5"/>
  <c r="M656" i="5"/>
  <c r="E565" i="5"/>
  <c r="G554" i="5"/>
  <c r="C544" i="5"/>
  <c r="E533" i="5"/>
  <c r="G522" i="5"/>
  <c r="C512" i="5"/>
  <c r="E501" i="5"/>
  <c r="G490" i="5"/>
  <c r="C480" i="5"/>
  <c r="E469" i="5"/>
  <c r="G458" i="5"/>
  <c r="C448" i="5"/>
  <c r="E437" i="5"/>
  <c r="G426" i="5"/>
  <c r="C416" i="5"/>
  <c r="E405" i="5"/>
  <c r="G394" i="5"/>
  <c r="C384" i="5"/>
  <c r="E373" i="5"/>
  <c r="G362" i="5"/>
  <c r="C352" i="5"/>
  <c r="E341" i="5"/>
  <c r="G330" i="5"/>
  <c r="C320" i="5"/>
  <c r="E309" i="5"/>
  <c r="G298" i="5"/>
  <c r="C288" i="5"/>
  <c r="E277" i="5"/>
  <c r="G266" i="5"/>
  <c r="C256" i="5"/>
  <c r="E245" i="5"/>
  <c r="G234" i="5"/>
  <c r="C224" i="5"/>
  <c r="E213" i="5"/>
  <c r="G202" i="5"/>
  <c r="C192" i="5"/>
  <c r="E181" i="5"/>
  <c r="G170" i="5"/>
  <c r="C160" i="5"/>
  <c r="E149" i="5"/>
  <c r="G138" i="5"/>
  <c r="C128" i="5"/>
  <c r="E117" i="5"/>
  <c r="G106" i="5"/>
  <c r="C96" i="5"/>
  <c r="E85" i="5"/>
  <c r="G74" i="5"/>
  <c r="C64" i="5"/>
  <c r="E53" i="5"/>
  <c r="G42" i="5"/>
  <c r="C32" i="5"/>
  <c r="I644" i="5"/>
  <c r="J631" i="5"/>
  <c r="K618" i="5"/>
  <c r="L605" i="5"/>
  <c r="M592" i="5"/>
  <c r="I580" i="5"/>
  <c r="J567" i="5"/>
  <c r="K554" i="5"/>
  <c r="L541" i="5"/>
  <c r="M528" i="5"/>
  <c r="I516" i="5"/>
  <c r="J503" i="5"/>
  <c r="K490" i="5"/>
  <c r="L477" i="5"/>
  <c r="M464" i="5"/>
  <c r="I452" i="5"/>
  <c r="J439" i="5"/>
  <c r="K426" i="5"/>
  <c r="L413" i="5"/>
  <c r="M400" i="5"/>
  <c r="G14" i="5"/>
  <c r="C4" i="5"/>
  <c r="H952" i="5"/>
  <c r="H888" i="5"/>
  <c r="H824" i="5"/>
  <c r="H760" i="5"/>
  <c r="H696" i="5"/>
  <c r="H632" i="5"/>
  <c r="H568" i="5"/>
  <c r="H504" i="5"/>
  <c r="H440" i="5"/>
  <c r="H376" i="5"/>
  <c r="H312" i="5"/>
  <c r="H248" i="5"/>
  <c r="H184" i="5"/>
  <c r="H120" i="5"/>
  <c r="H56" i="5"/>
  <c r="L1000" i="5"/>
  <c r="M987" i="5"/>
  <c r="I975" i="5"/>
  <c r="J962" i="5"/>
  <c r="K949" i="5"/>
  <c r="L936" i="5"/>
  <c r="M923" i="5"/>
  <c r="I911" i="5"/>
  <c r="J898" i="5"/>
  <c r="K885" i="5"/>
  <c r="L872" i="5"/>
  <c r="M859" i="5"/>
  <c r="I847" i="5"/>
  <c r="J834" i="5"/>
  <c r="K821" i="5"/>
  <c r="L808" i="5"/>
  <c r="M795" i="5"/>
  <c r="I783" i="5"/>
  <c r="J770" i="5"/>
  <c r="K757" i="5"/>
  <c r="L744" i="5"/>
  <c r="M731" i="5"/>
  <c r="I719" i="5"/>
  <c r="J706" i="5"/>
  <c r="K693" i="5"/>
  <c r="L680" i="5"/>
  <c r="M667" i="5"/>
  <c r="I655" i="5"/>
  <c r="J642" i="5"/>
  <c r="K629" i="5"/>
  <c r="L616" i="5"/>
  <c r="M603" i="5"/>
  <c r="I591" i="5"/>
  <c r="J578" i="5"/>
  <c r="K565" i="5"/>
  <c r="L552" i="5"/>
  <c r="M539" i="5"/>
  <c r="I527" i="5"/>
  <c r="J514" i="5"/>
  <c r="K501" i="5"/>
  <c r="L488" i="5"/>
  <c r="M475" i="5"/>
  <c r="I463" i="5"/>
  <c r="J450" i="5"/>
  <c r="K437" i="5"/>
  <c r="L424" i="5"/>
  <c r="M411" i="5"/>
  <c r="I399" i="5"/>
  <c r="D13" i="5"/>
  <c r="D5" i="5"/>
  <c r="H951" i="5"/>
  <c r="H887" i="5"/>
  <c r="H823" i="5"/>
  <c r="H759" i="5"/>
  <c r="H695" i="5"/>
  <c r="H631" i="5"/>
  <c r="B738" i="5"/>
  <c r="K16" i="5"/>
  <c r="J29" i="5"/>
  <c r="I42" i="5"/>
  <c r="M54" i="5"/>
  <c r="L67" i="5"/>
  <c r="K80" i="5"/>
  <c r="J93" i="5"/>
  <c r="I106" i="5"/>
  <c r="M118" i="5"/>
  <c r="L131" i="5"/>
  <c r="K144" i="5"/>
  <c r="J157" i="5"/>
  <c r="I170" i="5"/>
  <c r="M182" i="5"/>
  <c r="L195" i="5"/>
  <c r="K208" i="5"/>
  <c r="J221" i="5"/>
  <c r="I234" i="5"/>
  <c r="M246" i="5"/>
  <c r="L259" i="5"/>
  <c r="K272" i="5"/>
  <c r="J285" i="5"/>
  <c r="I298" i="5"/>
  <c r="M310" i="5"/>
  <c r="L323" i="5"/>
  <c r="K336" i="5"/>
  <c r="J349" i="5"/>
  <c r="I362" i="5"/>
  <c r="M374" i="5"/>
  <c r="L387" i="5"/>
  <c r="I7" i="5"/>
  <c r="M19" i="5"/>
  <c r="L32" i="5"/>
  <c r="K45" i="5"/>
  <c r="J58" i="5"/>
  <c r="I71" i="5"/>
  <c r="M83" i="5"/>
  <c r="L96" i="5"/>
  <c r="K109" i="5"/>
  <c r="J122" i="5"/>
  <c r="I135" i="5"/>
  <c r="M147" i="5"/>
  <c r="L160" i="5"/>
  <c r="K173" i="5"/>
  <c r="J186" i="5"/>
  <c r="I199" i="5"/>
  <c r="M211" i="5"/>
  <c r="L224" i="5"/>
  <c r="K237" i="5"/>
  <c r="J250" i="5"/>
  <c r="I263" i="5"/>
  <c r="M275" i="5"/>
  <c r="L288" i="5"/>
  <c r="K301" i="5"/>
  <c r="J314" i="5"/>
  <c r="I327" i="5"/>
  <c r="M339" i="5"/>
  <c r="L352" i="5"/>
  <c r="K365" i="5"/>
  <c r="J378" i="5"/>
  <c r="I391" i="5"/>
  <c r="J7" i="5"/>
  <c r="I20" i="5"/>
  <c r="M32" i="5"/>
  <c r="L45" i="5"/>
  <c r="K58" i="5"/>
  <c r="J71" i="5"/>
  <c r="I84" i="5"/>
  <c r="M96" i="5"/>
  <c r="L109" i="5"/>
  <c r="K122" i="5"/>
  <c r="J135" i="5"/>
  <c r="I148" i="5"/>
  <c r="M160" i="5"/>
  <c r="L173" i="5"/>
  <c r="K186" i="5"/>
  <c r="J199" i="5"/>
  <c r="I212" i="5"/>
  <c r="M224" i="5"/>
  <c r="L237" i="5"/>
  <c r="K250" i="5"/>
  <c r="J263" i="5"/>
  <c r="I276" i="5"/>
  <c r="M288" i="5"/>
  <c r="L301" i="5"/>
  <c r="K314" i="5"/>
  <c r="J327" i="5"/>
  <c r="I340" i="5"/>
  <c r="M352" i="5"/>
  <c r="L365" i="5"/>
  <c r="K378" i="5"/>
  <c r="J391" i="5"/>
  <c r="J12" i="5"/>
  <c r="I25" i="5"/>
  <c r="M37" i="5"/>
  <c r="L50" i="5"/>
  <c r="K63" i="5"/>
  <c r="J76" i="5"/>
  <c r="I89" i="5"/>
  <c r="M101" i="5"/>
  <c r="L114" i="5"/>
  <c r="K127" i="5"/>
  <c r="J140" i="5"/>
  <c r="I153" i="5"/>
  <c r="M165" i="5"/>
  <c r="L178" i="5"/>
  <c r="K191" i="5"/>
  <c r="J204" i="5"/>
  <c r="I217" i="5"/>
  <c r="M229" i="5"/>
  <c r="L242" i="5"/>
  <c r="K255" i="5"/>
  <c r="J268" i="5"/>
  <c r="I281" i="5"/>
  <c r="M293" i="5"/>
  <c r="L306" i="5"/>
  <c r="K319" i="5"/>
  <c r="J332" i="5"/>
  <c r="I345" i="5"/>
  <c r="M357" i="5"/>
  <c r="L370" i="5"/>
  <c r="K383" i="5"/>
  <c r="J396" i="5"/>
  <c r="L7" i="5"/>
  <c r="K20" i="5"/>
  <c r="J33" i="5"/>
  <c r="I46" i="5"/>
  <c r="M58" i="5"/>
  <c r="L71" i="5"/>
  <c r="K84" i="5"/>
  <c r="J97" i="5"/>
  <c r="I110" i="5"/>
  <c r="M122" i="5"/>
  <c r="L135" i="5"/>
  <c r="K148" i="5"/>
  <c r="J161" i="5"/>
  <c r="I174" i="5"/>
  <c r="M186" i="5"/>
  <c r="L199" i="5"/>
  <c r="K212" i="5"/>
  <c r="J225" i="5"/>
  <c r="I238" i="5"/>
  <c r="M250" i="5"/>
  <c r="L263" i="5"/>
  <c r="K276" i="5"/>
  <c r="J289" i="5"/>
  <c r="I302" i="5"/>
  <c r="M314" i="5"/>
  <c r="L327" i="5"/>
  <c r="K340" i="5"/>
  <c r="J353" i="5"/>
  <c r="I366" i="5"/>
  <c r="M378" i="5"/>
  <c r="L391" i="5"/>
  <c r="M15" i="5"/>
  <c r="L28" i="5"/>
  <c r="K41" i="5"/>
  <c r="J54" i="5"/>
  <c r="I67" i="5"/>
  <c r="M79" i="5"/>
  <c r="L92" i="5"/>
  <c r="K105" i="5"/>
  <c r="J118" i="5"/>
  <c r="I131" i="5"/>
  <c r="M143" i="5"/>
  <c r="L156" i="5"/>
  <c r="K169" i="5"/>
  <c r="J182" i="5"/>
  <c r="I195" i="5"/>
  <c r="M207" i="5"/>
  <c r="L220" i="5"/>
  <c r="K233" i="5"/>
  <c r="J246" i="5"/>
  <c r="I259" i="5"/>
  <c r="M271" i="5"/>
  <c r="L284" i="5"/>
  <c r="K297" i="5"/>
  <c r="J310" i="5"/>
  <c r="I323" i="5"/>
  <c r="M335" i="5"/>
  <c r="L348" i="5"/>
  <c r="K361" i="5"/>
  <c r="J374" i="5"/>
  <c r="I387" i="5"/>
  <c r="J11" i="5"/>
  <c r="I24" i="5"/>
  <c r="M36" i="5"/>
  <c r="L49" i="5"/>
  <c r="K62" i="5"/>
  <c r="J75" i="5"/>
  <c r="I88" i="5"/>
  <c r="M100" i="5"/>
  <c r="L113" i="5"/>
  <c r="K126" i="5"/>
  <c r="J139" i="5"/>
  <c r="I152" i="5"/>
  <c r="M164" i="5"/>
  <c r="L177" i="5"/>
  <c r="K190" i="5"/>
  <c r="J203" i="5"/>
  <c r="I216" i="5"/>
  <c r="M228" i="5"/>
  <c r="L241" i="5"/>
  <c r="K254" i="5"/>
  <c r="J267" i="5"/>
  <c r="I280" i="5"/>
  <c r="M292" i="5"/>
  <c r="L305" i="5"/>
  <c r="K318" i="5"/>
  <c r="J331" i="5"/>
  <c r="I344" i="5"/>
  <c r="M356" i="5"/>
  <c r="L369" i="5"/>
  <c r="K382" i="5"/>
  <c r="J395" i="5"/>
  <c r="I409" i="5"/>
  <c r="M421" i="5"/>
  <c r="L434" i="5"/>
  <c r="K447" i="5"/>
  <c r="J460" i="5"/>
  <c r="I473" i="5"/>
  <c r="M485" i="5"/>
  <c r="L498" i="5"/>
  <c r="K511" i="5"/>
  <c r="J524" i="5"/>
  <c r="I537" i="5"/>
  <c r="M549" i="5"/>
  <c r="L562" i="5"/>
  <c r="K575" i="5"/>
  <c r="J588" i="5"/>
  <c r="I601" i="5"/>
  <c r="M613" i="5"/>
  <c r="L626" i="5"/>
  <c r="K639" i="5"/>
  <c r="J652" i="5"/>
  <c r="I665" i="5"/>
  <c r="M677" i="5"/>
  <c r="L690" i="5"/>
  <c r="K703" i="5"/>
  <c r="J716" i="5"/>
  <c r="I729" i="5"/>
  <c r="M741" i="5"/>
  <c r="L754" i="5"/>
  <c r="K767" i="5"/>
  <c r="J780" i="5"/>
  <c r="I793" i="5"/>
  <c r="M805" i="5"/>
  <c r="L818" i="5"/>
  <c r="K831" i="5"/>
  <c r="J844" i="5"/>
  <c r="I857" i="5"/>
  <c r="M869" i="5"/>
  <c r="L882" i="5"/>
  <c r="K895" i="5"/>
  <c r="J908" i="5"/>
  <c r="I921" i="5"/>
  <c r="M933" i="5"/>
  <c r="L946" i="5"/>
  <c r="K959" i="5"/>
  <c r="J972" i="5"/>
  <c r="I985" i="5"/>
  <c r="M997" i="5"/>
  <c r="H42" i="5"/>
  <c r="H106" i="5"/>
  <c r="H170" i="5"/>
  <c r="H234" i="5"/>
  <c r="H298" i="5"/>
  <c r="H362" i="5"/>
  <c r="H426" i="5"/>
  <c r="H490" i="5"/>
  <c r="H554" i="5"/>
  <c r="H618" i="5"/>
  <c r="H682" i="5"/>
  <c r="H746" i="5"/>
  <c r="H810" i="5"/>
  <c r="H874" i="5"/>
  <c r="H938" i="5"/>
  <c r="H1002" i="5"/>
  <c r="E12" i="5"/>
  <c r="C23" i="5"/>
  <c r="J409" i="5"/>
  <c r="I422" i="5"/>
  <c r="K444" i="5"/>
  <c r="L471" i="5"/>
  <c r="K508" i="5"/>
  <c r="J537" i="5"/>
  <c r="I574" i="5"/>
  <c r="M610" i="5"/>
  <c r="L639" i="5"/>
  <c r="K676" i="5"/>
  <c r="J713" i="5"/>
  <c r="I742" i="5"/>
  <c r="M778" i="5"/>
  <c r="L815" i="5"/>
  <c r="K844" i="5"/>
  <c r="J881" i="5"/>
  <c r="I918" i="5"/>
  <c r="M946" i="5"/>
  <c r="L983" i="5"/>
  <c r="H91" i="5"/>
  <c r="H235" i="5"/>
  <c r="H419" i="5"/>
  <c r="H603" i="5"/>
  <c r="H747" i="5"/>
  <c r="H931" i="5"/>
  <c r="K401" i="5"/>
  <c r="J430" i="5"/>
  <c r="I467" i="5"/>
  <c r="M503" i="5"/>
  <c r="L532" i="5"/>
  <c r="K569" i="5"/>
  <c r="J606" i="5"/>
  <c r="I635" i="5"/>
  <c r="M671" i="5"/>
  <c r="L708" i="5"/>
  <c r="K737" i="5"/>
  <c r="J774" i="5"/>
  <c r="I811" i="5"/>
  <c r="M839" i="5"/>
  <c r="L876" i="5"/>
  <c r="K913" i="5"/>
  <c r="J942" i="5"/>
  <c r="I979" i="5"/>
  <c r="H68" i="5"/>
  <c r="H212" i="5"/>
  <c r="H396" i="5"/>
  <c r="H580" i="5"/>
  <c r="H724" i="5"/>
  <c r="H908" i="5"/>
  <c r="G16" i="5"/>
  <c r="L417" i="5"/>
  <c r="K454" i="5"/>
  <c r="J491" i="5"/>
  <c r="I520" i="5"/>
  <c r="M556" i="5"/>
  <c r="L593" i="5"/>
  <c r="K622" i="5"/>
  <c r="J659" i="5"/>
  <c r="I696" i="5"/>
  <c r="M724" i="5"/>
  <c r="L761" i="5"/>
  <c r="K798" i="5"/>
  <c r="J827" i="5"/>
  <c r="I864" i="5"/>
  <c r="M900" i="5"/>
  <c r="L929" i="5"/>
  <c r="K966" i="5"/>
  <c r="H5" i="5"/>
  <c r="H149" i="5"/>
  <c r="H333" i="5"/>
  <c r="H517" i="5"/>
  <c r="H661" i="5"/>
  <c r="H845" i="5"/>
  <c r="F15" i="5"/>
  <c r="K408" i="5"/>
  <c r="J437" i="5"/>
  <c r="I474" i="5"/>
  <c r="M510" i="5"/>
  <c r="L539" i="5"/>
  <c r="K576" i="5"/>
  <c r="J613" i="5"/>
  <c r="I642" i="5"/>
  <c r="M678" i="5"/>
  <c r="L715" i="5"/>
  <c r="K744" i="5"/>
  <c r="J781" i="5"/>
  <c r="I818" i="5"/>
  <c r="M846" i="5"/>
  <c r="L883" i="5"/>
  <c r="K920" i="5"/>
  <c r="J949" i="5"/>
  <c r="I986" i="5"/>
  <c r="H103" i="5"/>
  <c r="H247" i="5"/>
  <c r="H431" i="5"/>
  <c r="H615" i="5"/>
  <c r="H871" i="5"/>
  <c r="K421" i="5"/>
  <c r="L472" i="5"/>
  <c r="M523" i="5"/>
  <c r="I575" i="5"/>
  <c r="J626" i="5"/>
  <c r="K677" i="5"/>
  <c r="L728" i="5"/>
  <c r="M779" i="5"/>
  <c r="I831" i="5"/>
  <c r="J882" i="5"/>
  <c r="K933" i="5"/>
  <c r="L984" i="5"/>
  <c r="H168" i="5"/>
  <c r="H424" i="5"/>
  <c r="H680" i="5"/>
  <c r="H936" i="5"/>
  <c r="K410" i="5"/>
  <c r="L461" i="5"/>
  <c r="M512" i="5"/>
  <c r="I564" i="5"/>
  <c r="J615" i="5"/>
  <c r="D25" i="5"/>
  <c r="D57" i="5"/>
  <c r="D89" i="5"/>
  <c r="D121" i="5"/>
  <c r="D153" i="5"/>
  <c r="D185" i="5"/>
  <c r="D217" i="5"/>
  <c r="D249" i="5"/>
  <c r="D281" i="5"/>
  <c r="D313" i="5"/>
  <c r="D345" i="5"/>
  <c r="D377" i="5"/>
  <c r="D409" i="5"/>
  <c r="D441" i="5"/>
  <c r="D473" i="5"/>
  <c r="E29" i="5"/>
  <c r="C72" i="5"/>
  <c r="G114" i="5"/>
  <c r="E157" i="5"/>
  <c r="C200" i="5"/>
  <c r="G242" i="5"/>
  <c r="E285" i="5"/>
  <c r="C328" i="5"/>
  <c r="G370" i="5"/>
  <c r="E413" i="5"/>
  <c r="C456" i="5"/>
  <c r="G498" i="5"/>
  <c r="E541" i="5"/>
  <c r="K666" i="5"/>
  <c r="L717" i="5"/>
  <c r="M768" i="5"/>
  <c r="I820" i="5"/>
  <c r="J871" i="5"/>
  <c r="K922" i="5"/>
  <c r="L973" i="5"/>
  <c r="H113" i="5"/>
  <c r="H369" i="5"/>
  <c r="H625" i="5"/>
  <c r="H881" i="5"/>
  <c r="F33" i="5"/>
  <c r="F97" i="5"/>
  <c r="E60" i="5"/>
  <c r="C103" i="5"/>
  <c r="G145" i="5"/>
  <c r="E188" i="5"/>
  <c r="C231" i="5"/>
  <c r="G273" i="5"/>
  <c r="E316" i="5"/>
  <c r="C359" i="5"/>
  <c r="G401" i="5"/>
  <c r="E444" i="5"/>
  <c r="C487" i="5"/>
  <c r="G529" i="5"/>
  <c r="F44" i="5"/>
  <c r="F76" i="5"/>
  <c r="F108" i="5"/>
  <c r="F140" i="5"/>
  <c r="F172" i="5"/>
  <c r="F204" i="5"/>
  <c r="F236" i="5"/>
  <c r="F268" i="5"/>
  <c r="F300" i="5"/>
  <c r="F332" i="5"/>
  <c r="F364" i="5"/>
  <c r="F396" i="5"/>
  <c r="F428" i="5"/>
  <c r="F460" i="5"/>
  <c r="F492" i="5"/>
  <c r="E63" i="5"/>
  <c r="C106" i="5"/>
  <c r="G148" i="5"/>
  <c r="E191" i="5"/>
  <c r="C234" i="5"/>
  <c r="G276" i="5"/>
  <c r="E319" i="5"/>
  <c r="C362" i="5"/>
  <c r="G404" i="5"/>
  <c r="E447" i="5"/>
  <c r="C490" i="5"/>
  <c r="G532" i="5"/>
  <c r="F75" i="5"/>
  <c r="F139" i="5"/>
  <c r="F203" i="5"/>
  <c r="F267" i="5"/>
  <c r="F331" i="5"/>
  <c r="F395" i="5"/>
  <c r="F459" i="5"/>
  <c r="J16" i="5"/>
  <c r="K67" i="5"/>
  <c r="L118" i="5"/>
  <c r="M169" i="5"/>
  <c r="F506" i="5"/>
  <c r="F538" i="5"/>
  <c r="F570" i="5"/>
  <c r="F602" i="5"/>
  <c r="F634" i="5"/>
  <c r="F666" i="5"/>
  <c r="F698" i="5"/>
  <c r="F730" i="5"/>
  <c r="F762" i="5"/>
  <c r="F794" i="5"/>
  <c r="F826" i="5"/>
  <c r="F858" i="5"/>
  <c r="F890" i="5"/>
  <c r="F922" i="5"/>
  <c r="F954" i="5"/>
  <c r="F986" i="5"/>
  <c r="B147" i="5"/>
  <c r="B403" i="5"/>
  <c r="B659" i="5"/>
  <c r="B915" i="5"/>
  <c r="F785" i="5"/>
  <c r="F945" i="5"/>
  <c r="B469" i="5"/>
  <c r="E202" i="5"/>
  <c r="E458" i="5"/>
  <c r="G739" i="5"/>
  <c r="B226" i="5"/>
  <c r="G590" i="5"/>
  <c r="E633" i="5"/>
  <c r="C676" i="5"/>
  <c r="G718" i="5"/>
  <c r="E761" i="5"/>
  <c r="C804" i="5"/>
  <c r="G846" i="5"/>
  <c r="E889" i="5"/>
  <c r="C932" i="5"/>
  <c r="G974" i="5"/>
  <c r="B108" i="5"/>
  <c r="B364" i="5"/>
  <c r="B620" i="5"/>
  <c r="B876" i="5"/>
  <c r="F609" i="5"/>
  <c r="F749" i="5"/>
  <c r="D992" i="5"/>
  <c r="B757" i="5"/>
  <c r="G339" i="5"/>
  <c r="C641" i="5"/>
  <c r="B186" i="5"/>
  <c r="F141" i="5"/>
  <c r="F205" i="5"/>
  <c r="F269" i="5"/>
  <c r="F333" i="5"/>
  <c r="F397" i="5"/>
  <c r="F461" i="5"/>
  <c r="F525" i="5"/>
  <c r="F629" i="5"/>
  <c r="F809" i="5"/>
  <c r="B21" i="5"/>
  <c r="B765" i="5"/>
  <c r="G327" i="5"/>
  <c r="E666" i="5"/>
  <c r="C989" i="5"/>
  <c r="G581" i="5"/>
  <c r="E624" i="5"/>
  <c r="C667" i="5"/>
  <c r="G709" i="5"/>
  <c r="E752" i="5"/>
  <c r="C795" i="5"/>
  <c r="G837" i="5"/>
  <c r="E880" i="5"/>
  <c r="C923" i="5"/>
  <c r="G965" i="5"/>
  <c r="B54" i="5"/>
  <c r="B310" i="5"/>
  <c r="B566" i="5"/>
  <c r="B822" i="5"/>
  <c r="F964" i="5"/>
  <c r="B383" i="5"/>
  <c r="B887" i="5"/>
  <c r="K363" i="5"/>
  <c r="J560" i="5"/>
  <c r="I757" i="5"/>
  <c r="J952" i="5"/>
  <c r="H662" i="5"/>
  <c r="G67" i="5"/>
  <c r="G275" i="5"/>
  <c r="C561" i="5"/>
  <c r="C833" i="5"/>
  <c r="B826" i="5"/>
  <c r="F592" i="5"/>
  <c r="F656" i="5"/>
  <c r="F720" i="5"/>
  <c r="F784" i="5"/>
  <c r="F848" i="5"/>
  <c r="F912" i="5"/>
  <c r="B63" i="5"/>
  <c r="B607" i="5"/>
  <c r="I261" i="5"/>
  <c r="I485" i="5"/>
  <c r="L702" i="5"/>
  <c r="K923" i="5"/>
  <c r="H766" i="5"/>
  <c r="G231" i="5"/>
  <c r="C417" i="5"/>
  <c r="G631" i="5"/>
  <c r="G831" i="5"/>
  <c r="B266" i="5"/>
  <c r="G596" i="5"/>
  <c r="E639" i="5"/>
  <c r="C682" i="5"/>
  <c r="G724" i="5"/>
  <c r="E767" i="5"/>
  <c r="C810" i="5"/>
  <c r="G852" i="5"/>
  <c r="E895" i="5"/>
  <c r="C938" i="5"/>
  <c r="G980" i="5"/>
  <c r="B144" i="5"/>
  <c r="B400" i="5"/>
  <c r="B656" i="5"/>
  <c r="B912" i="5"/>
  <c r="F999" i="5"/>
  <c r="B473" i="5"/>
  <c r="B961" i="5"/>
  <c r="M393" i="5"/>
  <c r="M609" i="5"/>
  <c r="K827" i="5"/>
  <c r="H222" i="5"/>
  <c r="E78" i="5"/>
  <c r="G463" i="5"/>
  <c r="E846" i="5"/>
  <c r="B906" i="5"/>
  <c r="F527" i="5"/>
  <c r="F591" i="5"/>
  <c r="F655" i="5"/>
  <c r="F719" i="5"/>
  <c r="F783" i="5"/>
  <c r="F847" i="5"/>
  <c r="F911" i="5"/>
  <c r="F975" i="5"/>
  <c r="B217" i="5"/>
  <c r="B761" i="5"/>
  <c r="J312" i="5"/>
  <c r="M497" i="5"/>
  <c r="I693" i="5"/>
  <c r="K883" i="5"/>
  <c r="H342" i="5"/>
  <c r="E38" i="5"/>
  <c r="C329" i="5"/>
  <c r="C657" i="5"/>
  <c r="G983" i="5"/>
  <c r="J5" i="5"/>
  <c r="I18" i="5"/>
  <c r="M30" i="5"/>
  <c r="L43" i="5"/>
  <c r="K56" i="5"/>
  <c r="J69" i="5"/>
  <c r="I82" i="5"/>
  <c r="M94" i="5"/>
  <c r="L107" i="5"/>
  <c r="K120" i="5"/>
  <c r="J133" i="5"/>
  <c r="I146" i="5"/>
  <c r="M158" i="5"/>
  <c r="L171" i="5"/>
  <c r="K184" i="5"/>
  <c r="J197" i="5"/>
  <c r="I210" i="5"/>
  <c r="M222" i="5"/>
  <c r="L235" i="5"/>
  <c r="K248" i="5"/>
  <c r="J261" i="5"/>
  <c r="I274" i="5"/>
  <c r="M286" i="5"/>
  <c r="L299" i="5"/>
  <c r="K312" i="5"/>
  <c r="J325" i="5"/>
  <c r="I338" i="5"/>
  <c r="M350" i="5"/>
  <c r="L363" i="5"/>
  <c r="K376" i="5"/>
  <c r="J389" i="5"/>
  <c r="L8" i="5"/>
  <c r="K21" i="5"/>
  <c r="J34" i="5"/>
  <c r="I47" i="5"/>
  <c r="M59" i="5"/>
  <c r="L72" i="5"/>
  <c r="K85" i="5"/>
  <c r="J98" i="5"/>
  <c r="I111" i="5"/>
  <c r="M123" i="5"/>
  <c r="L136" i="5"/>
  <c r="K149" i="5"/>
  <c r="J162" i="5"/>
  <c r="I175" i="5"/>
  <c r="M187" i="5"/>
  <c r="L200" i="5"/>
  <c r="K213" i="5"/>
  <c r="J226" i="5"/>
  <c r="I239" i="5"/>
  <c r="M251" i="5"/>
  <c r="L264" i="5"/>
  <c r="K277" i="5"/>
  <c r="J290" i="5"/>
  <c r="I303" i="5"/>
  <c r="M315" i="5"/>
  <c r="L328" i="5"/>
  <c r="K341" i="5"/>
  <c r="J354" i="5"/>
  <c r="I367" i="5"/>
  <c r="M379" i="5"/>
  <c r="L392" i="5"/>
  <c r="M8" i="5"/>
  <c r="L21" i="5"/>
  <c r="K34" i="5"/>
  <c r="J47" i="5"/>
  <c r="I60" i="5"/>
  <c r="M72" i="5"/>
  <c r="L85" i="5"/>
  <c r="K98" i="5"/>
  <c r="J111" i="5"/>
  <c r="I124" i="5"/>
  <c r="M136" i="5"/>
  <c r="L149" i="5"/>
  <c r="K162" i="5"/>
  <c r="J175" i="5"/>
  <c r="I188" i="5"/>
  <c r="M200" i="5"/>
  <c r="L213" i="5"/>
  <c r="K226" i="5"/>
  <c r="J239" i="5"/>
  <c r="I252" i="5"/>
  <c r="M264" i="5"/>
  <c r="L277" i="5"/>
  <c r="K290" i="5"/>
  <c r="J303" i="5"/>
  <c r="I316" i="5"/>
  <c r="M328" i="5"/>
  <c r="L341" i="5"/>
  <c r="K354" i="5"/>
  <c r="J367" i="5"/>
  <c r="I380" i="5"/>
  <c r="M392" i="5"/>
  <c r="M13" i="5"/>
  <c r="L26" i="5"/>
  <c r="K39" i="5"/>
  <c r="J52" i="5"/>
  <c r="I65" i="5"/>
  <c r="M77" i="5"/>
  <c r="L90" i="5"/>
  <c r="K103" i="5"/>
  <c r="J116" i="5"/>
  <c r="I129" i="5"/>
  <c r="M141" i="5"/>
  <c r="L154" i="5"/>
  <c r="K167" i="5"/>
  <c r="J180" i="5"/>
  <c r="I193" i="5"/>
  <c r="M205" i="5"/>
  <c r="L218" i="5"/>
  <c r="K231" i="5"/>
  <c r="J244" i="5"/>
  <c r="I257" i="5"/>
  <c r="M269" i="5"/>
  <c r="L282" i="5"/>
  <c r="K295" i="5"/>
  <c r="J308" i="5"/>
  <c r="I321" i="5"/>
  <c r="M333" i="5"/>
  <c r="L346" i="5"/>
  <c r="K359" i="5"/>
  <c r="J372" i="5"/>
  <c r="I385" i="5"/>
  <c r="M397" i="5"/>
  <c r="J9" i="5"/>
  <c r="I22" i="5"/>
  <c r="M34" i="5"/>
  <c r="L47" i="5"/>
  <c r="K60" i="5"/>
  <c r="J73" i="5"/>
  <c r="I86" i="5"/>
  <c r="M98" i="5"/>
  <c r="L111" i="5"/>
  <c r="K124" i="5"/>
  <c r="J137" i="5"/>
  <c r="I150" i="5"/>
  <c r="M162" i="5"/>
  <c r="L175" i="5"/>
  <c r="K188" i="5"/>
  <c r="J201" i="5"/>
  <c r="I214" i="5"/>
  <c r="M226" i="5"/>
  <c r="L239" i="5"/>
  <c r="K252" i="5"/>
  <c r="J265" i="5"/>
  <c r="I278" i="5"/>
  <c r="M290" i="5"/>
  <c r="L303" i="5"/>
  <c r="K316" i="5"/>
  <c r="J329" i="5"/>
  <c r="I342" i="5"/>
  <c r="M354" i="5"/>
  <c r="L367" i="5"/>
  <c r="K380" i="5"/>
  <c r="J393" i="5"/>
  <c r="L4" i="5"/>
  <c r="K17" i="5"/>
  <c r="J30" i="5"/>
  <c r="I43" i="5"/>
  <c r="M55" i="5"/>
  <c r="L68" i="5"/>
  <c r="K81" i="5"/>
  <c r="J94" i="5"/>
  <c r="I107" i="5"/>
  <c r="M119" i="5"/>
  <c r="L132" i="5"/>
  <c r="K145" i="5"/>
  <c r="J158" i="5"/>
  <c r="I171" i="5"/>
  <c r="M183" i="5"/>
  <c r="L196" i="5"/>
  <c r="K209" i="5"/>
  <c r="J222" i="5"/>
  <c r="I235" i="5"/>
  <c r="M247" i="5"/>
  <c r="L260" i="5"/>
  <c r="K273" i="5"/>
  <c r="J286" i="5"/>
  <c r="I299" i="5"/>
  <c r="M311" i="5"/>
  <c r="L324" i="5"/>
  <c r="K337" i="5"/>
  <c r="J350" i="5"/>
  <c r="I363" i="5"/>
  <c r="M375" i="5"/>
  <c r="L388" i="5"/>
  <c r="M12" i="5"/>
  <c r="L25" i="5"/>
  <c r="K38" i="5"/>
  <c r="J51" i="5"/>
  <c r="I64" i="5"/>
  <c r="M76" i="5"/>
  <c r="L89" i="5"/>
  <c r="K102" i="5"/>
  <c r="J115" i="5"/>
  <c r="I128" i="5"/>
  <c r="M140" i="5"/>
  <c r="L153" i="5"/>
  <c r="K166" i="5"/>
  <c r="J179" i="5"/>
  <c r="I192" i="5"/>
  <c r="M204" i="5"/>
  <c r="L217" i="5"/>
  <c r="K230" i="5"/>
  <c r="J243" i="5"/>
  <c r="I256" i="5"/>
  <c r="M268" i="5"/>
  <c r="L281" i="5"/>
  <c r="K294" i="5"/>
  <c r="J307" i="5"/>
  <c r="I320" i="5"/>
  <c r="M332" i="5"/>
  <c r="L345" i="5"/>
  <c r="K358" i="5"/>
  <c r="J371" i="5"/>
  <c r="I384" i="5"/>
  <c r="M396" i="5"/>
  <c r="L410" i="5"/>
  <c r="K423" i="5"/>
  <c r="J436" i="5"/>
  <c r="I449" i="5"/>
  <c r="M461" i="5"/>
  <c r="L474" i="5"/>
  <c r="K487" i="5"/>
  <c r="J500" i="5"/>
  <c r="I513" i="5"/>
  <c r="M525" i="5"/>
  <c r="L538" i="5"/>
  <c r="K551" i="5"/>
  <c r="J564" i="5"/>
  <c r="I577" i="5"/>
  <c r="M589" i="5"/>
  <c r="L602" i="5"/>
  <c r="K615" i="5"/>
  <c r="J628" i="5"/>
  <c r="I641" i="5"/>
  <c r="M653" i="5"/>
  <c r="L666" i="5"/>
  <c r="K679" i="5"/>
  <c r="J692" i="5"/>
  <c r="I705" i="5"/>
  <c r="M717" i="5"/>
  <c r="L730" i="5"/>
  <c r="K743" i="5"/>
  <c r="J756" i="5"/>
  <c r="I769" i="5"/>
  <c r="M781" i="5"/>
  <c r="L794" i="5"/>
  <c r="K807" i="5"/>
  <c r="J820" i="5"/>
  <c r="I833" i="5"/>
  <c r="M845" i="5"/>
  <c r="L858" i="5"/>
  <c r="K871" i="5"/>
  <c r="J884" i="5"/>
  <c r="I897" i="5"/>
  <c r="M909" i="5"/>
  <c r="L922" i="5"/>
  <c r="K935" i="5"/>
  <c r="J948" i="5"/>
  <c r="I961" i="5"/>
  <c r="M973" i="5"/>
  <c r="L986" i="5"/>
  <c r="K999" i="5"/>
  <c r="H50" i="5"/>
  <c r="H114" i="5"/>
  <c r="H178" i="5"/>
  <c r="H242" i="5"/>
  <c r="H306" i="5"/>
  <c r="H370" i="5"/>
  <c r="H434" i="5"/>
  <c r="H498" i="5"/>
  <c r="H562" i="5"/>
  <c r="H626" i="5"/>
  <c r="H690" i="5"/>
  <c r="H754" i="5"/>
  <c r="H818" i="5"/>
  <c r="H882" i="5"/>
  <c r="H946" i="5"/>
  <c r="F3" i="5"/>
  <c r="G13" i="5"/>
  <c r="I398" i="5"/>
  <c r="M410" i="5"/>
  <c r="J425" i="5"/>
  <c r="I446" i="5"/>
  <c r="J473" i="5"/>
  <c r="I510" i="5"/>
  <c r="M546" i="5"/>
  <c r="L575" i="5"/>
  <c r="K612" i="5"/>
  <c r="J649" i="5"/>
  <c r="I678" i="5"/>
  <c r="M714" i="5"/>
  <c r="L751" i="5"/>
  <c r="K780" i="5"/>
  <c r="J817" i="5"/>
  <c r="I854" i="5"/>
  <c r="M882" i="5"/>
  <c r="L919" i="5"/>
  <c r="K956" i="5"/>
  <c r="J985" i="5"/>
  <c r="H99" i="5"/>
  <c r="H283" i="5"/>
  <c r="H427" i="5"/>
  <c r="H611" i="5"/>
  <c r="H795" i="5"/>
  <c r="H939" i="5"/>
  <c r="I403" i="5"/>
  <c r="M439" i="5"/>
  <c r="L468" i="5"/>
  <c r="K505" i="5"/>
  <c r="J542" i="5"/>
  <c r="I571" i="5"/>
  <c r="M607" i="5"/>
  <c r="L644" i="5"/>
  <c r="K673" i="5"/>
  <c r="J710" i="5"/>
  <c r="I747" i="5"/>
  <c r="M775" i="5"/>
  <c r="L812" i="5"/>
  <c r="K849" i="5"/>
  <c r="J878" i="5"/>
  <c r="I915" i="5"/>
  <c r="M951" i="5"/>
  <c r="L980" i="5"/>
  <c r="H76" i="5"/>
  <c r="H260" i="5"/>
  <c r="H404" i="5"/>
  <c r="H588" i="5"/>
  <c r="H772" i="5"/>
  <c r="H916" i="5"/>
  <c r="C18" i="5"/>
  <c r="J427" i="5"/>
  <c r="I456" i="5"/>
  <c r="M492" i="5"/>
  <c r="L529" i="5"/>
  <c r="K558" i="5"/>
  <c r="J595" i="5"/>
  <c r="I632" i="5"/>
  <c r="M660" i="5"/>
  <c r="L697" i="5"/>
  <c r="K734" i="5"/>
  <c r="J763" i="5"/>
  <c r="I800" i="5"/>
  <c r="M836" i="5"/>
  <c r="L865" i="5"/>
  <c r="K902" i="5"/>
  <c r="J939" i="5"/>
  <c r="I968" i="5"/>
  <c r="H13" i="5"/>
  <c r="H197" i="5"/>
  <c r="H341" i="5"/>
  <c r="H525" i="5"/>
  <c r="H709" i="5"/>
  <c r="H853" i="5"/>
  <c r="D6" i="5"/>
  <c r="I410" i="5"/>
  <c r="M446" i="5"/>
  <c r="L475" i="5"/>
  <c r="K512" i="5"/>
  <c r="J549" i="5"/>
  <c r="I578" i="5"/>
  <c r="M614" i="5"/>
  <c r="L651" i="5"/>
  <c r="K680" i="5"/>
  <c r="J717" i="5"/>
  <c r="I754" i="5"/>
  <c r="M782" i="5"/>
  <c r="L819" i="5"/>
  <c r="K856" i="5"/>
  <c r="J885" i="5"/>
  <c r="I922" i="5"/>
  <c r="M958" i="5"/>
  <c r="L987" i="5"/>
  <c r="H111" i="5"/>
  <c r="H295" i="5"/>
  <c r="H439" i="5"/>
  <c r="H623" i="5"/>
  <c r="H879" i="5"/>
  <c r="I423" i="5"/>
  <c r="J474" i="5"/>
  <c r="K525" i="5"/>
  <c r="L576" i="5"/>
  <c r="M627" i="5"/>
  <c r="I679" i="5"/>
  <c r="J730" i="5"/>
  <c r="K781" i="5"/>
  <c r="L832" i="5"/>
  <c r="M883" i="5"/>
  <c r="I935" i="5"/>
  <c r="J986" i="5"/>
  <c r="H176" i="5"/>
  <c r="H432" i="5"/>
  <c r="H688" i="5"/>
  <c r="H944" i="5"/>
  <c r="I412" i="5"/>
  <c r="J463" i="5"/>
  <c r="K514" i="5"/>
  <c r="L565" i="5"/>
  <c r="M616" i="5"/>
  <c r="F26" i="5"/>
  <c r="F58" i="5"/>
  <c r="F90" i="5"/>
  <c r="F122" i="5"/>
  <c r="F154" i="5"/>
  <c r="F186" i="5"/>
  <c r="F218" i="5"/>
  <c r="F250" i="5"/>
  <c r="F282" i="5"/>
  <c r="F314" i="5"/>
  <c r="F346" i="5"/>
  <c r="F378" i="5"/>
  <c r="F410" i="5"/>
  <c r="F442" i="5"/>
  <c r="F474" i="5"/>
  <c r="G30" i="5"/>
  <c r="E73" i="5"/>
  <c r="C116" i="5"/>
  <c r="G158" i="5"/>
  <c r="E201" i="5"/>
  <c r="C244" i="5"/>
  <c r="G286" i="5"/>
  <c r="E329" i="5"/>
  <c r="C372" i="5"/>
  <c r="G414" i="5"/>
  <c r="E457" i="5"/>
  <c r="C500" i="5"/>
  <c r="G542" i="5"/>
  <c r="I668" i="5"/>
  <c r="J719" i="5"/>
  <c r="K770" i="5"/>
  <c r="L821" i="5"/>
  <c r="M872" i="5"/>
  <c r="I924" i="5"/>
  <c r="J975" i="5"/>
  <c r="H121" i="5"/>
  <c r="H377" i="5"/>
  <c r="H633" i="5"/>
  <c r="H889" i="5"/>
  <c r="D36" i="5"/>
  <c r="D100" i="5"/>
  <c r="G61" i="5"/>
  <c r="E104" i="5"/>
  <c r="C147" i="5"/>
  <c r="G189" i="5"/>
  <c r="E232" i="5"/>
  <c r="C275" i="5"/>
  <c r="G317" i="5"/>
  <c r="E360" i="5"/>
  <c r="C403" i="5"/>
  <c r="G445" i="5"/>
  <c r="E488" i="5"/>
  <c r="C531" i="5"/>
  <c r="D35" i="5"/>
  <c r="D67" i="5"/>
  <c r="D99" i="5"/>
  <c r="D131" i="5"/>
  <c r="D163" i="5"/>
  <c r="D195" i="5"/>
  <c r="D227" i="5"/>
  <c r="D259" i="5"/>
  <c r="D291" i="5"/>
  <c r="D323" i="5"/>
  <c r="D355" i="5"/>
  <c r="D387" i="5"/>
  <c r="D419" i="5"/>
  <c r="D451" i="5"/>
  <c r="D483" i="5"/>
  <c r="G64" i="5"/>
  <c r="E107" i="5"/>
  <c r="C150" i="5"/>
  <c r="G192" i="5"/>
  <c r="E235" i="5"/>
  <c r="C278" i="5"/>
  <c r="G320" i="5"/>
  <c r="E363" i="5"/>
  <c r="C406" i="5"/>
  <c r="G448" i="5"/>
  <c r="E491" i="5"/>
  <c r="C534" i="5"/>
  <c r="F51" i="5"/>
  <c r="F115" i="5"/>
  <c r="F179" i="5"/>
  <c r="F243" i="5"/>
  <c r="F307" i="5"/>
  <c r="F371" i="5"/>
  <c r="F435" i="5"/>
  <c r="K27" i="5"/>
  <c r="L78" i="5"/>
  <c r="M129" i="5"/>
  <c r="I181" i="5"/>
  <c r="D497" i="5"/>
  <c r="D529" i="5"/>
  <c r="D561" i="5"/>
  <c r="D593" i="5"/>
  <c r="D625" i="5"/>
  <c r="D657" i="5"/>
  <c r="D689" i="5"/>
  <c r="D721" i="5"/>
  <c r="D753" i="5"/>
  <c r="D785" i="5"/>
  <c r="D817" i="5"/>
  <c r="D849" i="5"/>
  <c r="D881" i="5"/>
  <c r="D913" i="5"/>
  <c r="D945" i="5"/>
  <c r="D977" i="5"/>
  <c r="B203" i="5"/>
  <c r="B459" i="5"/>
  <c r="B715" i="5"/>
  <c r="B971" i="5"/>
  <c r="F817" i="5"/>
  <c r="F985" i="5"/>
  <c r="B653" i="5"/>
  <c r="C269" i="5"/>
  <c r="E526" i="5"/>
  <c r="C789" i="5"/>
  <c r="B602" i="5"/>
  <c r="C600" i="5"/>
  <c r="G642" i="5"/>
  <c r="E685" i="5"/>
  <c r="C728" i="5"/>
  <c r="G770" i="5"/>
  <c r="E813" i="5"/>
  <c r="C856" i="5"/>
  <c r="G898" i="5"/>
  <c r="E941" i="5"/>
  <c r="C984" i="5"/>
  <c r="B164" i="5"/>
  <c r="B420" i="5"/>
  <c r="B676" i="5"/>
  <c r="B932" i="5"/>
  <c r="D632" i="5"/>
  <c r="D788" i="5"/>
  <c r="B173" i="5"/>
  <c r="B909" i="5"/>
  <c r="G407" i="5"/>
  <c r="C709" i="5"/>
  <c r="B578" i="5"/>
  <c r="D156" i="5"/>
  <c r="D220" i="5"/>
  <c r="D284" i="5"/>
  <c r="D348" i="5"/>
  <c r="D412" i="5"/>
  <c r="D476" i="5"/>
  <c r="F541" i="5"/>
  <c r="F657" i="5"/>
  <c r="D852" i="5"/>
  <c r="B181" i="5"/>
  <c r="B917" i="5"/>
  <c r="C365" i="5"/>
  <c r="E750" i="5"/>
  <c r="B370" i="5"/>
  <c r="C591" i="5"/>
  <c r="G633" i="5"/>
  <c r="E676" i="5"/>
  <c r="C719" i="5"/>
  <c r="G761" i="5"/>
  <c r="E804" i="5"/>
  <c r="C847" i="5"/>
  <c r="G889" i="5"/>
  <c r="E932" i="5"/>
  <c r="C975" i="5"/>
  <c r="B110" i="5"/>
  <c r="B366" i="5"/>
  <c r="B622" i="5"/>
  <c r="B878" i="5"/>
  <c r="D999" i="5"/>
  <c r="B487" i="5"/>
  <c r="B999" i="5"/>
  <c r="L406" i="5"/>
  <c r="J600" i="5"/>
  <c r="J800" i="5"/>
  <c r="J992" i="5"/>
  <c r="H862" i="5"/>
  <c r="E90" i="5"/>
  <c r="E366" i="5"/>
  <c r="E626" i="5"/>
  <c r="C905" i="5"/>
  <c r="D595" i="5"/>
  <c r="D659" i="5"/>
  <c r="D723" i="5"/>
  <c r="D787" i="5"/>
  <c r="D851" i="5"/>
  <c r="D915" i="5"/>
  <c r="B79" i="5"/>
  <c r="B623" i="5"/>
  <c r="K267" i="5"/>
  <c r="K491" i="5"/>
  <c r="I709" i="5"/>
  <c r="M929" i="5"/>
  <c r="H798" i="5"/>
  <c r="G235" i="5"/>
  <c r="G435" i="5"/>
  <c r="G635" i="5"/>
  <c r="G835" i="5"/>
  <c r="B346" i="5"/>
  <c r="C598" i="5"/>
  <c r="G640" i="5"/>
  <c r="E683" i="5"/>
  <c r="C726" i="5"/>
  <c r="G768" i="5"/>
  <c r="E811" i="5"/>
  <c r="C854" i="5"/>
  <c r="G896" i="5"/>
  <c r="E939" i="5"/>
  <c r="C982" i="5"/>
  <c r="B152" i="5"/>
  <c r="B408" i="5"/>
  <c r="B664" i="5"/>
  <c r="B920" i="5"/>
  <c r="B489" i="5"/>
  <c r="B977" i="5"/>
  <c r="J400" i="5"/>
  <c r="J616" i="5"/>
  <c r="M833" i="5"/>
  <c r="H262" i="5"/>
  <c r="G83" i="5"/>
  <c r="G475" i="5"/>
  <c r="G875" i="5"/>
  <c r="B962" i="5"/>
  <c r="F503" i="5"/>
  <c r="F567" i="5"/>
  <c r="F631" i="5"/>
  <c r="F695" i="5"/>
  <c r="F759" i="5"/>
  <c r="F823" i="5"/>
  <c r="F887" i="5"/>
  <c r="F951" i="5"/>
  <c r="B337" i="5"/>
  <c r="B873" i="5"/>
  <c r="K355" i="5"/>
  <c r="K539" i="5"/>
  <c r="I733" i="5"/>
  <c r="I925" i="5"/>
  <c r="H534" i="5"/>
  <c r="E66" i="5"/>
  <c r="G383" i="5"/>
  <c r="C745" i="5"/>
  <c r="B282" i="5"/>
  <c r="M6" i="5"/>
  <c r="L19" i="5"/>
  <c r="K32" i="5"/>
  <c r="J45" i="5"/>
  <c r="I58" i="5"/>
  <c r="M70" i="5"/>
  <c r="L83" i="5"/>
  <c r="K96" i="5"/>
  <c r="J109" i="5"/>
  <c r="I122" i="5"/>
  <c r="M134" i="5"/>
  <c r="L147" i="5"/>
  <c r="K160" i="5"/>
  <c r="J173" i="5"/>
  <c r="I186" i="5"/>
  <c r="M198" i="5"/>
  <c r="L211" i="5"/>
  <c r="K224" i="5"/>
  <c r="J237" i="5"/>
  <c r="I250" i="5"/>
  <c r="M262" i="5"/>
  <c r="L275" i="5"/>
  <c r="K288" i="5"/>
  <c r="J301" i="5"/>
  <c r="I314" i="5"/>
  <c r="M326" i="5"/>
  <c r="L339" i="5"/>
  <c r="K352" i="5"/>
  <c r="J365" i="5"/>
  <c r="I378" i="5"/>
  <c r="M390" i="5"/>
  <c r="J10" i="5"/>
  <c r="I23" i="5"/>
  <c r="M35" i="5"/>
  <c r="L48" i="5"/>
  <c r="K61" i="5"/>
  <c r="J74" i="5"/>
  <c r="I87" i="5"/>
  <c r="M99" i="5"/>
  <c r="L112" i="5"/>
  <c r="K125" i="5"/>
  <c r="J138" i="5"/>
  <c r="I151" i="5"/>
  <c r="M163" i="5"/>
  <c r="L176" i="5"/>
  <c r="K189" i="5"/>
  <c r="J202" i="5"/>
  <c r="I215" i="5"/>
  <c r="M227" i="5"/>
  <c r="L240" i="5"/>
  <c r="K253" i="5"/>
  <c r="J266" i="5"/>
  <c r="I279" i="5"/>
  <c r="M291" i="5"/>
  <c r="L304" i="5"/>
  <c r="K317" i="5"/>
  <c r="J330" i="5"/>
  <c r="I343" i="5"/>
  <c r="M355" i="5"/>
  <c r="L368" i="5"/>
  <c r="K381" i="5"/>
  <c r="J394" i="5"/>
  <c r="K10" i="5"/>
  <c r="J23" i="5"/>
  <c r="I36" i="5"/>
  <c r="M48" i="5"/>
  <c r="L61" i="5"/>
  <c r="K74" i="5"/>
  <c r="J87" i="5"/>
  <c r="I100" i="5"/>
  <c r="M112" i="5"/>
  <c r="L125" i="5"/>
  <c r="K138" i="5"/>
  <c r="J151" i="5"/>
  <c r="I164" i="5"/>
  <c r="M176" i="5"/>
  <c r="L189" i="5"/>
  <c r="K202" i="5"/>
  <c r="J215" i="5"/>
  <c r="I228" i="5"/>
  <c r="M240" i="5"/>
  <c r="L253" i="5"/>
  <c r="K266" i="5"/>
  <c r="J279" i="5"/>
  <c r="I292" i="5"/>
  <c r="M304" i="5"/>
  <c r="L317" i="5"/>
  <c r="K330" i="5"/>
  <c r="J343" i="5"/>
  <c r="I356" i="5"/>
  <c r="M368" i="5"/>
  <c r="L381" i="5"/>
  <c r="K394" i="5"/>
  <c r="K15" i="5"/>
  <c r="J28" i="5"/>
  <c r="I41" i="5"/>
  <c r="M53" i="5"/>
  <c r="L66" i="5"/>
  <c r="K79" i="5"/>
  <c r="J92" i="5"/>
  <c r="I105" i="5"/>
  <c r="M117" i="5"/>
  <c r="L130" i="5"/>
  <c r="K143" i="5"/>
  <c r="J156" i="5"/>
  <c r="I169" i="5"/>
  <c r="M181" i="5"/>
  <c r="L194" i="5"/>
  <c r="K207" i="5"/>
  <c r="J220" i="5"/>
  <c r="I233" i="5"/>
  <c r="M245" i="5"/>
  <c r="L258" i="5"/>
  <c r="K271" i="5"/>
  <c r="J284" i="5"/>
  <c r="I297" i="5"/>
  <c r="M309" i="5"/>
  <c r="L322" i="5"/>
  <c r="K335" i="5"/>
  <c r="J348" i="5"/>
  <c r="I361" i="5"/>
  <c r="M373" i="5"/>
  <c r="L386" i="5"/>
  <c r="M10" i="5"/>
  <c r="L23" i="5"/>
  <c r="K36" i="5"/>
  <c r="J49" i="5"/>
  <c r="I62" i="5"/>
  <c r="M74" i="5"/>
  <c r="L87" i="5"/>
  <c r="K100" i="5"/>
  <c r="J113" i="5"/>
  <c r="I126" i="5"/>
  <c r="M138" i="5"/>
  <c r="L151" i="5"/>
  <c r="K164" i="5"/>
  <c r="J177" i="5"/>
  <c r="I190" i="5"/>
  <c r="M202" i="5"/>
  <c r="L215" i="5"/>
  <c r="K228" i="5"/>
  <c r="J241" i="5"/>
  <c r="I254" i="5"/>
  <c r="M266" i="5"/>
  <c r="L279" i="5"/>
  <c r="K292" i="5"/>
  <c r="J305" i="5"/>
  <c r="I318" i="5"/>
  <c r="M330" i="5"/>
  <c r="L343" i="5"/>
  <c r="K356" i="5"/>
  <c r="J369" i="5"/>
  <c r="I382" i="5"/>
  <c r="M394" i="5"/>
  <c r="J6" i="5"/>
  <c r="I19" i="5"/>
  <c r="M31" i="5"/>
  <c r="L44" i="5"/>
  <c r="K57" i="5"/>
  <c r="J70" i="5"/>
  <c r="I83" i="5"/>
  <c r="M95" i="5"/>
  <c r="L108" i="5"/>
  <c r="K121" i="5"/>
  <c r="J134" i="5"/>
  <c r="I147" i="5"/>
  <c r="M159" i="5"/>
  <c r="L172" i="5"/>
  <c r="K185" i="5"/>
  <c r="J198" i="5"/>
  <c r="I211" i="5"/>
  <c r="M223" i="5"/>
  <c r="L236" i="5"/>
  <c r="K249" i="5"/>
  <c r="J262" i="5"/>
  <c r="I275" i="5"/>
  <c r="M287" i="5"/>
  <c r="L300" i="5"/>
  <c r="K313" i="5"/>
  <c r="J326" i="5"/>
  <c r="I339" i="5"/>
  <c r="M351" i="5"/>
  <c r="L364" i="5"/>
  <c r="K377" i="5"/>
  <c r="J390" i="5"/>
  <c r="K14" i="5"/>
  <c r="J27" i="5"/>
  <c r="I40" i="5"/>
  <c r="M52" i="5"/>
  <c r="L65" i="5"/>
  <c r="K78" i="5"/>
  <c r="J91" i="5"/>
  <c r="I104" i="5"/>
  <c r="M116" i="5"/>
  <c r="L129" i="5"/>
  <c r="K142" i="5"/>
  <c r="J155" i="5"/>
  <c r="I168" i="5"/>
  <c r="M180" i="5"/>
  <c r="L193" i="5"/>
  <c r="K206" i="5"/>
  <c r="J219" i="5"/>
  <c r="I232" i="5"/>
  <c r="M244" i="5"/>
  <c r="L257" i="5"/>
  <c r="K270" i="5"/>
  <c r="J283" i="5"/>
  <c r="I296" i="5"/>
  <c r="M308" i="5"/>
  <c r="L321" i="5"/>
  <c r="K334" i="5"/>
  <c r="J347" i="5"/>
  <c r="I360" i="5"/>
  <c r="M372" i="5"/>
  <c r="L385" i="5"/>
  <c r="K399" i="5"/>
  <c r="J412" i="5"/>
  <c r="I425" i="5"/>
  <c r="M437" i="5"/>
  <c r="L450" i="5"/>
  <c r="K463" i="5"/>
  <c r="J476" i="5"/>
  <c r="I489" i="5"/>
  <c r="M501" i="5"/>
  <c r="L514" i="5"/>
  <c r="K527" i="5"/>
  <c r="J540" i="5"/>
  <c r="I553" i="5"/>
  <c r="M565" i="5"/>
  <c r="L578" i="5"/>
  <c r="K591" i="5"/>
  <c r="J604" i="5"/>
  <c r="I617" i="5"/>
  <c r="M629" i="5"/>
  <c r="L642" i="5"/>
  <c r="K655" i="5"/>
  <c r="J668" i="5"/>
  <c r="I681" i="5"/>
  <c r="M693" i="5"/>
  <c r="L706" i="5"/>
  <c r="K719" i="5"/>
  <c r="J732" i="5"/>
  <c r="I745" i="5"/>
  <c r="M757" i="5"/>
  <c r="L770" i="5"/>
  <c r="K783" i="5"/>
  <c r="J796" i="5"/>
  <c r="I809" i="5"/>
  <c r="M821" i="5"/>
  <c r="L834" i="5"/>
  <c r="K847" i="5"/>
  <c r="J860" i="5"/>
  <c r="I873" i="5"/>
  <c r="M885" i="5"/>
  <c r="L898" i="5"/>
  <c r="K911" i="5"/>
  <c r="J924" i="5"/>
  <c r="I937" i="5"/>
  <c r="M949" i="5"/>
  <c r="L962" i="5"/>
  <c r="K975" i="5"/>
  <c r="J988" i="5"/>
  <c r="I1001" i="5"/>
  <c r="H58" i="5"/>
  <c r="H122" i="5"/>
  <c r="H186" i="5"/>
  <c r="H250" i="5"/>
  <c r="H314" i="5"/>
  <c r="H378" i="5"/>
  <c r="H442" i="5"/>
  <c r="H506" i="5"/>
  <c r="H570" i="5"/>
  <c r="H634" i="5"/>
  <c r="H698" i="5"/>
  <c r="H762" i="5"/>
  <c r="H826" i="5"/>
  <c r="H890" i="5"/>
  <c r="H954" i="5"/>
  <c r="E4" i="5"/>
  <c r="C15" i="5"/>
  <c r="L399" i="5"/>
  <c r="K412" i="5"/>
  <c r="M426" i="5"/>
  <c r="L447" i="5"/>
  <c r="M482" i="5"/>
  <c r="L511" i="5"/>
  <c r="K548" i="5"/>
  <c r="J585" i="5"/>
  <c r="I614" i="5"/>
  <c r="M650" i="5"/>
  <c r="L687" i="5"/>
  <c r="K716" i="5"/>
  <c r="J753" i="5"/>
  <c r="I790" i="5"/>
  <c r="M818" i="5"/>
  <c r="L855" i="5"/>
  <c r="K892" i="5"/>
  <c r="J921" i="5"/>
  <c r="I958" i="5"/>
  <c r="M994" i="5"/>
  <c r="H107" i="5"/>
  <c r="H291" i="5"/>
  <c r="H475" i="5"/>
  <c r="H619" i="5"/>
  <c r="H803" i="5"/>
  <c r="H987" i="5"/>
  <c r="L404" i="5"/>
  <c r="K441" i="5"/>
  <c r="J478" i="5"/>
  <c r="I507" i="5"/>
  <c r="M543" i="5"/>
  <c r="L580" i="5"/>
  <c r="K609" i="5"/>
  <c r="J646" i="5"/>
  <c r="I683" i="5"/>
  <c r="M711" i="5"/>
  <c r="L748" i="5"/>
  <c r="K785" i="5"/>
  <c r="J814" i="5"/>
  <c r="I851" i="5"/>
  <c r="M887" i="5"/>
  <c r="L916" i="5"/>
  <c r="K953" i="5"/>
  <c r="J990" i="5"/>
  <c r="H84" i="5"/>
  <c r="H268" i="5"/>
  <c r="H452" i="5"/>
  <c r="H596" i="5"/>
  <c r="H780" i="5"/>
  <c r="H964" i="5"/>
  <c r="E19" i="5"/>
  <c r="M428" i="5"/>
  <c r="L465" i="5"/>
  <c r="K494" i="5"/>
  <c r="J531" i="5"/>
  <c r="I568" i="5"/>
  <c r="M596" i="5"/>
  <c r="L633" i="5"/>
  <c r="K670" i="5"/>
  <c r="J699" i="5"/>
  <c r="I736" i="5"/>
  <c r="M772" i="5"/>
  <c r="L801" i="5"/>
  <c r="K838" i="5"/>
  <c r="J875" i="5"/>
  <c r="I904" i="5"/>
  <c r="M940" i="5"/>
  <c r="L977" i="5"/>
  <c r="H21" i="5"/>
  <c r="H205" i="5"/>
  <c r="H389" i="5"/>
  <c r="H533" i="5"/>
  <c r="H717" i="5"/>
  <c r="H901" i="5"/>
  <c r="F7" i="5"/>
  <c r="L411" i="5"/>
  <c r="K448" i="5"/>
  <c r="J485" i="5"/>
  <c r="I514" i="5"/>
  <c r="M550" i="5"/>
  <c r="L587" i="5"/>
  <c r="K616" i="5"/>
  <c r="J653" i="5"/>
  <c r="I690" i="5"/>
  <c r="M718" i="5"/>
  <c r="L755" i="5"/>
  <c r="K792" i="5"/>
  <c r="J821" i="5"/>
  <c r="I858" i="5"/>
  <c r="M894" i="5"/>
  <c r="L923" i="5"/>
  <c r="K960" i="5"/>
  <c r="J997" i="5"/>
  <c r="H119" i="5"/>
  <c r="H303" i="5"/>
  <c r="H487" i="5"/>
  <c r="H679" i="5"/>
  <c r="H935" i="5"/>
  <c r="J434" i="5"/>
  <c r="K485" i="5"/>
  <c r="L536" i="5"/>
  <c r="M587" i="5"/>
  <c r="I639" i="5"/>
  <c r="J690" i="5"/>
  <c r="K741" i="5"/>
  <c r="L792" i="5"/>
  <c r="M843" i="5"/>
  <c r="I895" i="5"/>
  <c r="J946" i="5"/>
  <c r="K997" i="5"/>
  <c r="H232" i="5"/>
  <c r="H488" i="5"/>
  <c r="H744" i="5"/>
  <c r="H1000" i="5"/>
  <c r="J423" i="5"/>
  <c r="K474" i="5"/>
  <c r="L525" i="5"/>
  <c r="M576" i="5"/>
  <c r="I628" i="5"/>
  <c r="D49" i="5"/>
  <c r="D81" i="5"/>
  <c r="D113" i="5"/>
  <c r="D145" i="5"/>
  <c r="D177" i="5"/>
  <c r="D209" i="5"/>
  <c r="D241" i="5"/>
  <c r="D273" i="5"/>
  <c r="D305" i="5"/>
  <c r="D337" i="5"/>
  <c r="D369" i="5"/>
  <c r="D401" i="5"/>
  <c r="D433" i="5"/>
  <c r="D465" i="5"/>
  <c r="C40" i="5"/>
  <c r="G82" i="5"/>
  <c r="E125" i="5"/>
  <c r="C168" i="5"/>
  <c r="G210" i="5"/>
  <c r="E253" i="5"/>
  <c r="C296" i="5"/>
  <c r="G338" i="5"/>
  <c r="E381" i="5"/>
  <c r="C424" i="5"/>
  <c r="G466" i="5"/>
  <c r="E509" i="5"/>
  <c r="C552" i="5"/>
  <c r="J679" i="5"/>
  <c r="K730" i="5"/>
  <c r="L781" i="5"/>
  <c r="M832" i="5"/>
  <c r="I884" i="5"/>
  <c r="J935" i="5"/>
  <c r="K986" i="5"/>
  <c r="H177" i="5"/>
  <c r="H433" i="5"/>
  <c r="H689" i="5"/>
  <c r="H945" i="5"/>
  <c r="F49" i="5"/>
  <c r="E28" i="5"/>
  <c r="C71" i="5"/>
  <c r="G113" i="5"/>
  <c r="E156" i="5"/>
  <c r="C199" i="5"/>
  <c r="G241" i="5"/>
  <c r="E284" i="5"/>
  <c r="C327" i="5"/>
  <c r="G369" i="5"/>
  <c r="E412" i="5"/>
  <c r="C455" i="5"/>
  <c r="G497" i="5"/>
  <c r="E540" i="5"/>
  <c r="F36" i="5"/>
  <c r="F68" i="5"/>
  <c r="F100" i="5"/>
  <c r="F132" i="5"/>
  <c r="F164" i="5"/>
  <c r="F196" i="5"/>
  <c r="F228" i="5"/>
  <c r="F260" i="5"/>
  <c r="F292" i="5"/>
  <c r="F324" i="5"/>
  <c r="F356" i="5"/>
  <c r="F388" i="5"/>
  <c r="F420" i="5"/>
  <c r="F452" i="5"/>
  <c r="F484" i="5"/>
  <c r="E31" i="5"/>
  <c r="C74" i="5"/>
  <c r="G116" i="5"/>
  <c r="E159" i="5"/>
  <c r="C202" i="5"/>
  <c r="G244" i="5"/>
  <c r="E287" i="5"/>
  <c r="C330" i="5"/>
  <c r="G372" i="5"/>
  <c r="E415" i="5"/>
  <c r="C458" i="5"/>
  <c r="G500" i="5"/>
  <c r="E543" i="5"/>
  <c r="F27" i="5"/>
  <c r="F91" i="5"/>
  <c r="F155" i="5"/>
  <c r="F219" i="5"/>
  <c r="F283" i="5"/>
  <c r="F347" i="5"/>
  <c r="F411" i="5"/>
  <c r="F475" i="5"/>
  <c r="I29" i="5"/>
  <c r="J80" i="5"/>
  <c r="K131" i="5"/>
  <c r="L182" i="5"/>
  <c r="F498" i="5"/>
  <c r="F530" i="5"/>
  <c r="F562" i="5"/>
  <c r="F594" i="5"/>
  <c r="F626" i="5"/>
  <c r="F658" i="5"/>
  <c r="F690" i="5"/>
  <c r="F722" i="5"/>
  <c r="F754" i="5"/>
  <c r="F786" i="5"/>
  <c r="F818" i="5"/>
  <c r="F850" i="5"/>
  <c r="F882" i="5"/>
  <c r="F914" i="5"/>
  <c r="F946" i="5"/>
  <c r="F978" i="5"/>
  <c r="B211" i="5"/>
  <c r="B467" i="5"/>
  <c r="B723" i="5"/>
  <c r="B979" i="5"/>
  <c r="D828" i="5"/>
  <c r="D988" i="5"/>
  <c r="B677" i="5"/>
  <c r="G283" i="5"/>
  <c r="E542" i="5"/>
  <c r="C797" i="5"/>
  <c r="B658" i="5"/>
  <c r="E601" i="5"/>
  <c r="C644" i="5"/>
  <c r="G686" i="5"/>
  <c r="E729" i="5"/>
  <c r="C772" i="5"/>
  <c r="G814" i="5"/>
  <c r="E857" i="5"/>
  <c r="C900" i="5"/>
  <c r="G942" i="5"/>
  <c r="E985" i="5"/>
  <c r="B172" i="5"/>
  <c r="B428" i="5"/>
  <c r="B684" i="5"/>
  <c r="B940" i="5"/>
  <c r="F633" i="5"/>
  <c r="F793" i="5"/>
  <c r="B197" i="5"/>
  <c r="B933" i="5"/>
  <c r="G411" i="5"/>
  <c r="E734" i="5"/>
  <c r="B642" i="5"/>
  <c r="F157" i="5"/>
  <c r="F221" i="5"/>
  <c r="F285" i="5"/>
  <c r="F349" i="5"/>
  <c r="F413" i="5"/>
  <c r="F477" i="5"/>
  <c r="D548" i="5"/>
  <c r="D668" i="5"/>
  <c r="D876" i="5"/>
  <c r="B205" i="5"/>
  <c r="B941" i="5"/>
  <c r="E378" i="5"/>
  <c r="G771" i="5"/>
  <c r="B434" i="5"/>
  <c r="E592" i="5"/>
  <c r="C635" i="5"/>
  <c r="G677" i="5"/>
  <c r="E720" i="5"/>
  <c r="C763" i="5"/>
  <c r="G805" i="5"/>
  <c r="E848" i="5"/>
  <c r="C891" i="5"/>
  <c r="G933" i="5"/>
  <c r="E976" i="5"/>
  <c r="B118" i="5"/>
  <c r="B374" i="5"/>
  <c r="B630" i="5"/>
  <c r="B886" i="5"/>
  <c r="F1000" i="5"/>
  <c r="B503" i="5"/>
  <c r="K219" i="5"/>
  <c r="I413" i="5"/>
  <c r="L606" i="5"/>
  <c r="L806" i="5"/>
  <c r="L998" i="5"/>
  <c r="H902" i="5"/>
  <c r="C97" i="5"/>
  <c r="C373" i="5"/>
  <c r="E630" i="5"/>
  <c r="E922" i="5"/>
  <c r="F608" i="5"/>
  <c r="F672" i="5"/>
  <c r="F736" i="5"/>
  <c r="F800" i="5"/>
  <c r="F864" i="5"/>
  <c r="F928" i="5"/>
  <c r="B199" i="5"/>
  <c r="B735" i="5"/>
  <c r="I317" i="5"/>
  <c r="J544" i="5"/>
  <c r="L758" i="5"/>
  <c r="K979" i="5"/>
  <c r="E14" i="5"/>
  <c r="E266" i="5"/>
  <c r="C457" i="5"/>
  <c r="G675" i="5"/>
  <c r="E870" i="5"/>
  <c r="B802" i="5"/>
  <c r="E607" i="5"/>
  <c r="C650" i="5"/>
  <c r="G692" i="5"/>
  <c r="E735" i="5"/>
  <c r="C778" i="5"/>
  <c r="G820" i="5"/>
  <c r="E863" i="5"/>
  <c r="C906" i="5"/>
  <c r="G948" i="5"/>
  <c r="E991" i="5"/>
  <c r="B208" i="5"/>
  <c r="B464" i="5"/>
  <c r="B720" i="5"/>
  <c r="B976" i="5"/>
  <c r="B97" i="5"/>
  <c r="B593" i="5"/>
  <c r="I237" i="5"/>
  <c r="K451" i="5"/>
  <c r="J664" i="5"/>
  <c r="M881" i="5"/>
  <c r="H502" i="5"/>
  <c r="E150" i="5"/>
  <c r="E546" i="5"/>
  <c r="E926" i="5"/>
  <c r="F543" i="5"/>
  <c r="F607" i="5"/>
  <c r="F671" i="5"/>
  <c r="F735" i="5"/>
  <c r="F799" i="5"/>
  <c r="F863" i="5"/>
  <c r="F927" i="5"/>
  <c r="D994" i="5"/>
  <c r="B353" i="5"/>
  <c r="B889" i="5"/>
  <c r="J360" i="5"/>
  <c r="M545" i="5"/>
  <c r="M737" i="5"/>
  <c r="K931" i="5"/>
  <c r="H566" i="5"/>
  <c r="C73" i="5"/>
  <c r="G415" i="5"/>
  <c r="C753" i="5"/>
  <c r="B322" i="5"/>
  <c r="K8" i="5"/>
  <c r="J21" i="5"/>
  <c r="I34" i="5"/>
  <c r="M46" i="5"/>
  <c r="L59" i="5"/>
  <c r="K72" i="5"/>
  <c r="J85" i="5"/>
  <c r="I98" i="5"/>
  <c r="M110" i="5"/>
  <c r="L123" i="5"/>
  <c r="K136" i="5"/>
  <c r="J149" i="5"/>
  <c r="I162" i="5"/>
  <c r="M174" i="5"/>
  <c r="L187" i="5"/>
  <c r="K200" i="5"/>
  <c r="J213" i="5"/>
  <c r="I226" i="5"/>
  <c r="M238" i="5"/>
  <c r="L251" i="5"/>
  <c r="K264" i="5"/>
  <c r="J277" i="5"/>
  <c r="I290" i="5"/>
  <c r="M302" i="5"/>
  <c r="L315" i="5"/>
  <c r="K328" i="5"/>
  <c r="J341" i="5"/>
  <c r="I354" i="5"/>
  <c r="M366" i="5"/>
  <c r="L379" i="5"/>
  <c r="K392" i="5"/>
  <c r="M11" i="5"/>
  <c r="L24" i="5"/>
  <c r="K37" i="5"/>
  <c r="J50" i="5"/>
  <c r="I63" i="5"/>
  <c r="M75" i="5"/>
  <c r="L88" i="5"/>
  <c r="K101" i="5"/>
  <c r="J114" i="5"/>
  <c r="I127" i="5"/>
  <c r="M139" i="5"/>
  <c r="L152" i="5"/>
  <c r="K165" i="5"/>
  <c r="J178" i="5"/>
  <c r="I191" i="5"/>
  <c r="M203" i="5"/>
  <c r="L216" i="5"/>
  <c r="K229" i="5"/>
  <c r="J242" i="5"/>
  <c r="I255" i="5"/>
  <c r="M267" i="5"/>
  <c r="L280" i="5"/>
  <c r="K293" i="5"/>
  <c r="J306" i="5"/>
  <c r="I319" i="5"/>
  <c r="M331" i="5"/>
  <c r="L344" i="5"/>
  <c r="K357" i="5"/>
  <c r="J370" i="5"/>
  <c r="I383" i="5"/>
  <c r="M395" i="5"/>
  <c r="I12" i="5"/>
  <c r="M24" i="5"/>
  <c r="L37" i="5"/>
  <c r="K50" i="5"/>
  <c r="J63" i="5"/>
  <c r="I76" i="5"/>
  <c r="M88" i="5"/>
  <c r="L101" i="5"/>
  <c r="K114" i="5"/>
  <c r="J127" i="5"/>
  <c r="I140" i="5"/>
  <c r="M152" i="5"/>
  <c r="L165" i="5"/>
  <c r="K178" i="5"/>
  <c r="J191" i="5"/>
  <c r="I204" i="5"/>
  <c r="M216" i="5"/>
  <c r="L229" i="5"/>
  <c r="K242" i="5"/>
  <c r="J255" i="5"/>
  <c r="I268" i="5"/>
  <c r="M280" i="5"/>
  <c r="L293" i="5"/>
  <c r="K306" i="5"/>
  <c r="J319" i="5"/>
  <c r="I332" i="5"/>
  <c r="M344" i="5"/>
  <c r="L357" i="5"/>
  <c r="K370" i="5"/>
  <c r="J383" i="5"/>
  <c r="I396" i="5"/>
  <c r="J4" i="5"/>
  <c r="I17" i="5"/>
  <c r="M29" i="5"/>
  <c r="L42" i="5"/>
  <c r="K55" i="5"/>
  <c r="J68" i="5"/>
  <c r="I81" i="5"/>
  <c r="M93" i="5"/>
  <c r="L106" i="5"/>
  <c r="K119" i="5"/>
  <c r="J132" i="5"/>
  <c r="I145" i="5"/>
  <c r="M157" i="5"/>
  <c r="L170" i="5"/>
  <c r="K183" i="5"/>
  <c r="J196" i="5"/>
  <c r="I209" i="5"/>
  <c r="M221" i="5"/>
  <c r="L234" i="5"/>
  <c r="K247" i="5"/>
  <c r="J260" i="5"/>
  <c r="I273" i="5"/>
  <c r="M285" i="5"/>
  <c r="L298" i="5"/>
  <c r="K311" i="5"/>
  <c r="J324" i="5"/>
  <c r="I337" i="5"/>
  <c r="M349" i="5"/>
  <c r="L362" i="5"/>
  <c r="K375" i="5"/>
  <c r="J388" i="5"/>
  <c r="K12" i="5"/>
  <c r="J25" i="5"/>
  <c r="I38" i="5"/>
  <c r="M50" i="5"/>
  <c r="L63" i="5"/>
  <c r="K76" i="5"/>
  <c r="J89" i="5"/>
  <c r="I102" i="5"/>
  <c r="M114" i="5"/>
  <c r="L127" i="5"/>
  <c r="K140" i="5"/>
  <c r="J153" i="5"/>
  <c r="I166" i="5"/>
  <c r="M178" i="5"/>
  <c r="L191" i="5"/>
  <c r="K204" i="5"/>
  <c r="J217" i="5"/>
  <c r="I230" i="5"/>
  <c r="M242" i="5"/>
  <c r="L255" i="5"/>
  <c r="K268" i="5"/>
  <c r="J281" i="5"/>
  <c r="I294" i="5"/>
  <c r="M306" i="5"/>
  <c r="L319" i="5"/>
  <c r="K332" i="5"/>
  <c r="J345" i="5"/>
  <c r="I358" i="5"/>
  <c r="M370" i="5"/>
  <c r="L383" i="5"/>
  <c r="K396" i="5"/>
  <c r="M7" i="5"/>
  <c r="L20" i="5"/>
  <c r="K33" i="5"/>
  <c r="J46" i="5"/>
  <c r="I59" i="5"/>
  <c r="M71" i="5"/>
  <c r="L84" i="5"/>
  <c r="K97" i="5"/>
  <c r="J110" i="5"/>
  <c r="I123" i="5"/>
  <c r="M135" i="5"/>
  <c r="L148" i="5"/>
  <c r="K161" i="5"/>
  <c r="J174" i="5"/>
  <c r="I187" i="5"/>
  <c r="M199" i="5"/>
  <c r="L212" i="5"/>
  <c r="K225" i="5"/>
  <c r="J238" i="5"/>
  <c r="I251" i="5"/>
  <c r="M263" i="5"/>
  <c r="L276" i="5"/>
  <c r="K289" i="5"/>
  <c r="J302" i="5"/>
  <c r="I315" i="5"/>
  <c r="M327" i="5"/>
  <c r="L340" i="5"/>
  <c r="K353" i="5"/>
  <c r="J366" i="5"/>
  <c r="I379" i="5"/>
  <c r="M391" i="5"/>
  <c r="I16" i="5"/>
  <c r="M28" i="5"/>
  <c r="L41" i="5"/>
  <c r="K54" i="5"/>
  <c r="J67" i="5"/>
  <c r="I80" i="5"/>
  <c r="M92" i="5"/>
  <c r="L105" i="5"/>
  <c r="K118" i="5"/>
  <c r="J131" i="5"/>
  <c r="I144" i="5"/>
  <c r="M156" i="5"/>
  <c r="L169" i="5"/>
  <c r="K182" i="5"/>
  <c r="J195" i="5"/>
  <c r="I208" i="5"/>
  <c r="M220" i="5"/>
  <c r="L233" i="5"/>
  <c r="K246" i="5"/>
  <c r="J259" i="5"/>
  <c r="I272" i="5"/>
  <c r="M284" i="5"/>
  <c r="L297" i="5"/>
  <c r="K310" i="5"/>
  <c r="J323" i="5"/>
  <c r="I336" i="5"/>
  <c r="M348" i="5"/>
  <c r="L361" i="5"/>
  <c r="K374" i="5"/>
  <c r="J387" i="5"/>
  <c r="I401" i="5"/>
  <c r="M413" i="5"/>
  <c r="L426" i="5"/>
  <c r="K439" i="5"/>
  <c r="J452" i="5"/>
  <c r="I465" i="5"/>
  <c r="M477" i="5"/>
  <c r="L490" i="5"/>
  <c r="K503" i="5"/>
  <c r="J516" i="5"/>
  <c r="I529" i="5"/>
  <c r="M541" i="5"/>
  <c r="L554" i="5"/>
  <c r="K567" i="5"/>
  <c r="J580" i="5"/>
  <c r="I593" i="5"/>
  <c r="M605" i="5"/>
  <c r="L618" i="5"/>
  <c r="K631" i="5"/>
  <c r="J644" i="5"/>
  <c r="I657" i="5"/>
  <c r="M669" i="5"/>
  <c r="L682" i="5"/>
  <c r="K695" i="5"/>
  <c r="J708" i="5"/>
  <c r="I721" i="5"/>
  <c r="M733" i="5"/>
  <c r="L746" i="5"/>
  <c r="K759" i="5"/>
  <c r="J772" i="5"/>
  <c r="I785" i="5"/>
  <c r="M797" i="5"/>
  <c r="L810" i="5"/>
  <c r="K823" i="5"/>
  <c r="J836" i="5"/>
  <c r="I849" i="5"/>
  <c r="M861" i="5"/>
  <c r="L874" i="5"/>
  <c r="K887" i="5"/>
  <c r="J900" i="5"/>
  <c r="I913" i="5"/>
  <c r="M925" i="5"/>
  <c r="L938" i="5"/>
  <c r="K951" i="5"/>
  <c r="J964" i="5"/>
  <c r="I977" i="5"/>
  <c r="M989" i="5"/>
  <c r="L1002" i="5"/>
  <c r="H66" i="5"/>
  <c r="H130" i="5"/>
  <c r="H194" i="5"/>
  <c r="H258" i="5"/>
  <c r="H322" i="5"/>
  <c r="H386" i="5"/>
  <c r="H450" i="5"/>
  <c r="H514" i="5"/>
  <c r="H578" i="5"/>
  <c r="H642" i="5"/>
  <c r="H706" i="5"/>
  <c r="H770" i="5"/>
  <c r="H834" i="5"/>
  <c r="H898" i="5"/>
  <c r="H962" i="5"/>
  <c r="G5" i="5"/>
  <c r="E16" i="5"/>
  <c r="J401" i="5"/>
  <c r="I414" i="5"/>
  <c r="K428" i="5"/>
  <c r="M450" i="5"/>
  <c r="K484" i="5"/>
  <c r="J521" i="5"/>
  <c r="I550" i="5"/>
  <c r="M586" i="5"/>
  <c r="L623" i="5"/>
  <c r="K652" i="5"/>
  <c r="J689" i="5"/>
  <c r="I726" i="5"/>
  <c r="M754" i="5"/>
  <c r="L791" i="5"/>
  <c r="K828" i="5"/>
  <c r="J857" i="5"/>
  <c r="I894" i="5"/>
  <c r="M930" i="5"/>
  <c r="L959" i="5"/>
  <c r="K996" i="5"/>
  <c r="H155" i="5"/>
  <c r="H299" i="5"/>
  <c r="H483" i="5"/>
  <c r="H667" i="5"/>
  <c r="H811" i="5"/>
  <c r="H995" i="5"/>
  <c r="J414" i="5"/>
  <c r="I443" i="5"/>
  <c r="M479" i="5"/>
  <c r="L516" i="5"/>
  <c r="K545" i="5"/>
  <c r="J582" i="5"/>
  <c r="I619" i="5"/>
  <c r="M647" i="5"/>
  <c r="L684" i="5"/>
  <c r="K721" i="5"/>
  <c r="J750" i="5"/>
  <c r="I787" i="5"/>
  <c r="M823" i="5"/>
  <c r="L852" i="5"/>
  <c r="K889" i="5"/>
  <c r="J926" i="5"/>
  <c r="I955" i="5"/>
  <c r="M991" i="5"/>
  <c r="H132" i="5"/>
  <c r="H276" i="5"/>
  <c r="H460" i="5"/>
  <c r="H644" i="5"/>
  <c r="H788" i="5"/>
  <c r="H972" i="5"/>
  <c r="L401" i="5"/>
  <c r="K430" i="5"/>
  <c r="J467" i="5"/>
  <c r="I504" i="5"/>
  <c r="M532" i="5"/>
  <c r="L569" i="5"/>
  <c r="K606" i="5"/>
  <c r="J635" i="5"/>
  <c r="I672" i="5"/>
  <c r="M708" i="5"/>
  <c r="L737" i="5"/>
  <c r="K774" i="5"/>
  <c r="J811" i="5"/>
  <c r="I840" i="5"/>
  <c r="M876" i="5"/>
  <c r="L913" i="5"/>
  <c r="K942" i="5"/>
  <c r="J979" i="5"/>
  <c r="H69" i="5"/>
  <c r="H213" i="5"/>
  <c r="H397" i="5"/>
  <c r="H581" i="5"/>
  <c r="H725" i="5"/>
  <c r="H909" i="5"/>
  <c r="J421" i="5"/>
  <c r="I450" i="5"/>
  <c r="M486" i="5"/>
  <c r="L523" i="5"/>
  <c r="K552" i="5"/>
  <c r="J589" i="5"/>
  <c r="I626" i="5"/>
  <c r="M654" i="5"/>
  <c r="L691" i="5"/>
  <c r="K728" i="5"/>
  <c r="J757" i="5"/>
  <c r="I794" i="5"/>
  <c r="M830" i="5"/>
  <c r="L859" i="5"/>
  <c r="K896" i="5"/>
  <c r="J933" i="5"/>
  <c r="I962" i="5"/>
  <c r="M998" i="5"/>
  <c r="H167" i="5"/>
  <c r="H311" i="5"/>
  <c r="H495" i="5"/>
  <c r="H687" i="5"/>
  <c r="H943" i="5"/>
  <c r="M435" i="5"/>
  <c r="I487" i="5"/>
  <c r="J538" i="5"/>
  <c r="K589" i="5"/>
  <c r="L640" i="5"/>
  <c r="M691" i="5"/>
  <c r="I743" i="5"/>
  <c r="J794" i="5"/>
  <c r="K845" i="5"/>
  <c r="L896" i="5"/>
  <c r="M947" i="5"/>
  <c r="I999" i="5"/>
  <c r="H240" i="5"/>
  <c r="H496" i="5"/>
  <c r="H752" i="5"/>
  <c r="H3" i="5"/>
  <c r="M424" i="5"/>
  <c r="I476" i="5"/>
  <c r="J527" i="5"/>
  <c r="K578" i="5"/>
  <c r="L629" i="5"/>
  <c r="F50" i="5"/>
  <c r="F82" i="5"/>
  <c r="F114" i="5"/>
  <c r="F146" i="5"/>
  <c r="F178" i="5"/>
  <c r="F210" i="5"/>
  <c r="F242" i="5"/>
  <c r="F274" i="5"/>
  <c r="F306" i="5"/>
  <c r="F338" i="5"/>
  <c r="F370" i="5"/>
  <c r="F402" i="5"/>
  <c r="F434" i="5"/>
  <c r="F466" i="5"/>
  <c r="E41" i="5"/>
  <c r="C84" i="5"/>
  <c r="G126" i="5"/>
  <c r="E169" i="5"/>
  <c r="C212" i="5"/>
  <c r="G254" i="5"/>
  <c r="E297" i="5"/>
  <c r="C340" i="5"/>
  <c r="G382" i="5"/>
  <c r="E425" i="5"/>
  <c r="C468" i="5"/>
  <c r="G510" i="5"/>
  <c r="E553" i="5"/>
  <c r="M680" i="5"/>
  <c r="I732" i="5"/>
  <c r="J783" i="5"/>
  <c r="K834" i="5"/>
  <c r="L885" i="5"/>
  <c r="M936" i="5"/>
  <c r="I988" i="5"/>
  <c r="H185" i="5"/>
  <c r="H441" i="5"/>
  <c r="H697" i="5"/>
  <c r="H953" i="5"/>
  <c r="D52" i="5"/>
  <c r="G29" i="5"/>
  <c r="E72" i="5"/>
  <c r="C115" i="5"/>
  <c r="G157" i="5"/>
  <c r="E200" i="5"/>
  <c r="C243" i="5"/>
  <c r="G285" i="5"/>
  <c r="E328" i="5"/>
  <c r="C371" i="5"/>
  <c r="G413" i="5"/>
  <c r="E456" i="5"/>
  <c r="C499" i="5"/>
  <c r="G541" i="5"/>
  <c r="D27" i="5"/>
  <c r="D59" i="5"/>
  <c r="D91" i="5"/>
  <c r="D123" i="5"/>
  <c r="D155" i="5"/>
  <c r="D187" i="5"/>
  <c r="D219" i="5"/>
  <c r="D251" i="5"/>
  <c r="D283" i="5"/>
  <c r="D315" i="5"/>
  <c r="D347" i="5"/>
  <c r="D379" i="5"/>
  <c r="D411" i="5"/>
  <c r="D443" i="5"/>
  <c r="D475" i="5"/>
  <c r="G32" i="5"/>
  <c r="E75" i="5"/>
  <c r="C118" i="5"/>
  <c r="G160" i="5"/>
  <c r="E203" i="5"/>
  <c r="C246" i="5"/>
  <c r="G288" i="5"/>
  <c r="E331" i="5"/>
  <c r="C374" i="5"/>
  <c r="G416" i="5"/>
  <c r="E459" i="5"/>
  <c r="C502" i="5"/>
  <c r="G544" i="5"/>
  <c r="F67" i="5"/>
  <c r="F131" i="5"/>
  <c r="F195" i="5"/>
  <c r="F259" i="5"/>
  <c r="F323" i="5"/>
  <c r="F387" i="5"/>
  <c r="F451" i="5"/>
  <c r="J40" i="5"/>
  <c r="K91" i="5"/>
  <c r="L142" i="5"/>
  <c r="M193" i="5"/>
  <c r="D521" i="5"/>
  <c r="D553" i="5"/>
  <c r="D585" i="5"/>
  <c r="D617" i="5"/>
  <c r="D649" i="5"/>
  <c r="D681" i="5"/>
  <c r="D713" i="5"/>
  <c r="D745" i="5"/>
  <c r="D777" i="5"/>
  <c r="D809" i="5"/>
  <c r="D841" i="5"/>
  <c r="D873" i="5"/>
  <c r="D905" i="5"/>
  <c r="D937" i="5"/>
  <c r="D969" i="5"/>
  <c r="D1001" i="5"/>
  <c r="B267" i="5"/>
  <c r="B523" i="5"/>
  <c r="B779" i="5"/>
  <c r="D720" i="5"/>
  <c r="F857" i="5"/>
  <c r="B45" i="5"/>
  <c r="B861" i="5"/>
  <c r="G315" i="5"/>
  <c r="E602" i="5"/>
  <c r="G871" i="5"/>
  <c r="C568" i="5"/>
  <c r="G610" i="5"/>
  <c r="E653" i="5"/>
  <c r="C696" i="5"/>
  <c r="G738" i="5"/>
  <c r="E781" i="5"/>
  <c r="C824" i="5"/>
  <c r="G866" i="5"/>
  <c r="E909" i="5"/>
  <c r="C952" i="5"/>
  <c r="G994" i="5"/>
  <c r="B228" i="5"/>
  <c r="B484" i="5"/>
  <c r="B740" i="5"/>
  <c r="B996" i="5"/>
  <c r="F661" i="5"/>
  <c r="D856" i="5"/>
  <c r="B365" i="5"/>
  <c r="C117" i="5"/>
  <c r="E482" i="5"/>
  <c r="E802" i="5"/>
  <c r="D108" i="5"/>
  <c r="D172" i="5"/>
  <c r="D236" i="5"/>
  <c r="D300" i="5"/>
  <c r="D364" i="5"/>
  <c r="D428" i="5"/>
  <c r="D492" i="5"/>
  <c r="F565" i="5"/>
  <c r="F693" i="5"/>
  <c r="D900" i="5"/>
  <c r="B373" i="5"/>
  <c r="C161" i="5"/>
  <c r="C477" i="5"/>
  <c r="C837" i="5"/>
  <c r="B818" i="5"/>
  <c r="G601" i="5"/>
  <c r="E644" i="5"/>
  <c r="C687" i="5"/>
  <c r="G729" i="5"/>
  <c r="E772" i="5"/>
  <c r="C815" i="5"/>
  <c r="G857" i="5"/>
  <c r="E900" i="5"/>
  <c r="C943" i="5"/>
  <c r="G985" i="5"/>
  <c r="B174" i="5"/>
  <c r="B430" i="5"/>
  <c r="B686" i="5"/>
  <c r="B942" i="5"/>
  <c r="B135" i="5"/>
  <c r="B615" i="5"/>
  <c r="K259" i="5"/>
  <c r="L454" i="5"/>
  <c r="J648" i="5"/>
  <c r="M849" i="5"/>
  <c r="H190" i="5"/>
  <c r="C13" i="5"/>
  <c r="E130" i="5"/>
  <c r="G431" i="5"/>
  <c r="E706" i="5"/>
  <c r="E990" i="5"/>
  <c r="D547" i="5"/>
  <c r="D611" i="5"/>
  <c r="D675" i="5"/>
  <c r="D739" i="5"/>
  <c r="D803" i="5"/>
  <c r="D867" i="5"/>
  <c r="D931" i="5"/>
  <c r="B215" i="5"/>
  <c r="B751" i="5"/>
  <c r="K323" i="5"/>
  <c r="L550" i="5"/>
  <c r="I765" i="5"/>
  <c r="K987" i="5"/>
  <c r="G27" i="5"/>
  <c r="E270" i="5"/>
  <c r="E470" i="5"/>
  <c r="G679" i="5"/>
  <c r="C877" i="5"/>
  <c r="B874" i="5"/>
  <c r="G608" i="5"/>
  <c r="E651" i="5"/>
  <c r="C694" i="5"/>
  <c r="G736" i="5"/>
  <c r="E779" i="5"/>
  <c r="C822" i="5"/>
  <c r="G864" i="5"/>
  <c r="E907" i="5"/>
  <c r="C950" i="5"/>
  <c r="G992" i="5"/>
  <c r="B216" i="5"/>
  <c r="B472" i="5"/>
  <c r="B728" i="5"/>
  <c r="B984" i="5"/>
  <c r="B113" i="5"/>
  <c r="B609" i="5"/>
  <c r="K243" i="5"/>
  <c r="M457" i="5"/>
  <c r="L670" i="5"/>
  <c r="J888" i="5"/>
  <c r="H542" i="5"/>
  <c r="G163" i="5"/>
  <c r="E562" i="5"/>
  <c r="E930" i="5"/>
  <c r="F519" i="5"/>
  <c r="F583" i="5"/>
  <c r="F647" i="5"/>
  <c r="F711" i="5"/>
  <c r="F775" i="5"/>
  <c r="F839" i="5"/>
  <c r="F903" i="5"/>
  <c r="F967" i="5"/>
  <c r="B465" i="5"/>
  <c r="B1001" i="5"/>
  <c r="L398" i="5"/>
  <c r="I589" i="5"/>
  <c r="K779" i="5"/>
  <c r="I973" i="5"/>
  <c r="H782" i="5"/>
  <c r="E142" i="5"/>
  <c r="G523" i="5"/>
  <c r="C829" i="5"/>
  <c r="B682" i="5"/>
  <c r="G79" i="6" l="1"/>
  <c r="G51" i="6"/>
  <c r="F179" i="6"/>
  <c r="H579" i="6"/>
  <c r="I79" i="6"/>
  <c r="G26" i="6"/>
  <c r="H15" i="6"/>
  <c r="F34" i="6"/>
  <c r="H449" i="6"/>
  <c r="F105" i="6"/>
  <c r="F69" i="6"/>
  <c r="I22" i="6"/>
  <c r="H219" i="6"/>
  <c r="I221" i="6"/>
  <c r="F185" i="6"/>
  <c r="G6" i="6"/>
  <c r="H18" i="6"/>
  <c r="H89" i="6"/>
  <c r="I14" i="6"/>
  <c r="I88" i="6"/>
  <c r="I58" i="6"/>
  <c r="I51" i="6"/>
  <c r="I29" i="6"/>
  <c r="F111" i="6"/>
  <c r="H95" i="6"/>
  <c r="I168" i="6"/>
  <c r="I219" i="6"/>
  <c r="F132" i="6"/>
  <c r="G52" i="6"/>
  <c r="H119" i="6"/>
  <c r="F119" i="6"/>
  <c r="G245" i="6"/>
  <c r="G118" i="6"/>
  <c r="I39" i="6"/>
  <c r="G946" i="6"/>
  <c r="I25" i="6"/>
  <c r="I31" i="6"/>
  <c r="H8" i="6"/>
  <c r="I174" i="6"/>
  <c r="F40" i="6"/>
  <c r="H606" i="6"/>
  <c r="F204" i="6"/>
  <c r="F25" i="6"/>
  <c r="I476" i="6"/>
  <c r="G212" i="6"/>
  <c r="F99" i="6"/>
  <c r="F109" i="6"/>
  <c r="I162" i="6"/>
  <c r="I616" i="6"/>
  <c r="F468" i="6"/>
  <c r="F639" i="6"/>
  <c r="H336" i="6"/>
  <c r="I656" i="6"/>
  <c r="G716" i="6"/>
  <c r="G556" i="6"/>
  <c r="G14" i="6"/>
  <c r="H24" i="6"/>
  <c r="I120" i="6"/>
  <c r="I392" i="6"/>
  <c r="F11" i="6"/>
  <c r="I164" i="6"/>
  <c r="G162" i="6"/>
  <c r="H439" i="6"/>
  <c r="H52" i="6"/>
  <c r="F22" i="6"/>
  <c r="H349" i="6"/>
  <c r="F689" i="6"/>
  <c r="F209" i="6"/>
  <c r="G46" i="6"/>
  <c r="F77" i="6"/>
  <c r="F282" i="6"/>
  <c r="H254" i="6"/>
  <c r="I119" i="6"/>
  <c r="G25" i="6"/>
  <c r="G164" i="6"/>
  <c r="I82" i="6"/>
  <c r="G76" i="6"/>
  <c r="G546" i="6"/>
  <c r="I106" i="6"/>
  <c r="F14" i="6"/>
  <c r="F39" i="6"/>
  <c r="H168" i="6"/>
  <c r="H46" i="6"/>
  <c r="H149" i="6"/>
  <c r="F582" i="6"/>
  <c r="G74" i="6"/>
  <c r="F4" i="6"/>
  <c r="H39" i="6"/>
  <c r="I124" i="6"/>
  <c r="G476" i="6"/>
  <c r="F102" i="6"/>
  <c r="H206" i="6"/>
  <c r="G276" i="6"/>
  <c r="H284" i="6"/>
  <c r="H919" i="6"/>
  <c r="G396" i="6"/>
  <c r="G571" i="6"/>
  <c r="I239" i="6"/>
  <c r="H139" i="6"/>
  <c r="G221" i="6"/>
  <c r="I65" i="6"/>
  <c r="G102" i="6"/>
  <c r="F62" i="6"/>
  <c r="I184" i="6"/>
  <c r="F24" i="6"/>
  <c r="F82" i="6"/>
  <c r="G186" i="6"/>
  <c r="H9" i="6"/>
  <c r="H136" i="6"/>
  <c r="G656" i="6"/>
  <c r="F212" i="6"/>
  <c r="H21" i="6"/>
  <c r="H59" i="6"/>
  <c r="I216" i="6"/>
  <c r="H519" i="6"/>
  <c r="I969" i="6"/>
  <c r="F669" i="6"/>
  <c r="I74" i="6"/>
  <c r="G836" i="6"/>
  <c r="G196" i="6"/>
  <c r="F372" i="6"/>
  <c r="G36" i="6"/>
  <c r="H36" i="6"/>
  <c r="G452" i="6"/>
  <c r="H156" i="6"/>
  <c r="G116" i="6"/>
  <c r="I105" i="6"/>
  <c r="F202" i="6"/>
  <c r="I131" i="6"/>
  <c r="G166" i="6"/>
  <c r="G41" i="6"/>
  <c r="F120" i="6"/>
  <c r="F98" i="6"/>
  <c r="G64" i="6"/>
  <c r="I94" i="6"/>
  <c r="F258" i="6"/>
  <c r="H99" i="6"/>
  <c r="I89" i="6"/>
  <c r="G174" i="6"/>
  <c r="G156" i="6"/>
  <c r="H92" i="6"/>
  <c r="G154" i="6"/>
  <c r="H19" i="6"/>
  <c r="I34" i="6"/>
  <c r="G12" i="6"/>
  <c r="G376" i="6"/>
  <c r="F64" i="6"/>
  <c r="H28" i="6"/>
  <c r="G34" i="6"/>
  <c r="I311" i="6"/>
  <c r="I264" i="6"/>
  <c r="F104" i="6"/>
  <c r="F392" i="6"/>
  <c r="F138" i="6"/>
  <c r="G128" i="6"/>
  <c r="I238" i="6"/>
  <c r="I64" i="6"/>
  <c r="H459" i="6"/>
  <c r="G16" i="6"/>
  <c r="H129" i="6"/>
  <c r="I57" i="6"/>
  <c r="I144" i="6"/>
  <c r="G8" i="6"/>
  <c r="H134" i="6"/>
  <c r="H11" i="6"/>
  <c r="I169" i="6"/>
  <c r="G37" i="6"/>
  <c r="G42" i="6"/>
  <c r="H79" i="6"/>
  <c r="I84" i="6"/>
  <c r="G264" i="6"/>
  <c r="H369" i="6"/>
  <c r="I251" i="6"/>
  <c r="F298" i="6"/>
  <c r="H32" i="6"/>
  <c r="I191" i="6"/>
  <c r="F71" i="6"/>
  <c r="G241" i="6"/>
  <c r="I151" i="6"/>
  <c r="G284" i="6"/>
  <c r="F60" i="6"/>
  <c r="F58" i="6"/>
  <c r="I24" i="6"/>
  <c r="I9" i="6"/>
  <c r="H54" i="6"/>
  <c r="I141" i="6"/>
  <c r="I126" i="6"/>
  <c r="G731" i="6"/>
  <c r="H302" i="6"/>
  <c r="H325" i="6"/>
  <c r="G106" i="6"/>
  <c r="F492" i="6"/>
  <c r="H276" i="6"/>
  <c r="I154" i="6"/>
  <c r="H339" i="6"/>
  <c r="F199" i="6"/>
  <c r="I172" i="6"/>
  <c r="F159" i="6"/>
  <c r="G328" i="6"/>
  <c r="I32" i="6"/>
  <c r="I229" i="6"/>
  <c r="I135" i="6"/>
  <c r="H126" i="6"/>
  <c r="G224" i="6"/>
  <c r="F719" i="6"/>
  <c r="I495" i="6"/>
  <c r="F309" i="6"/>
  <c r="G71" i="6"/>
  <c r="F589" i="6"/>
  <c r="H84" i="6"/>
  <c r="I472" i="6"/>
  <c r="H196" i="6"/>
  <c r="I54" i="6"/>
  <c r="I597" i="6"/>
  <c r="I224" i="6"/>
  <c r="I117" i="6"/>
  <c r="I197" i="6"/>
  <c r="I6" i="6"/>
  <c r="G542" i="6"/>
  <c r="H181" i="6"/>
  <c r="F19" i="6"/>
  <c r="G9" i="6"/>
  <c r="G446" i="6"/>
  <c r="F205" i="6"/>
  <c r="H62" i="6"/>
  <c r="I394" i="6"/>
  <c r="F135" i="6"/>
  <c r="I49" i="6"/>
  <c r="H619" i="6"/>
  <c r="H269" i="6"/>
  <c r="I157" i="6"/>
  <c r="G7" i="6"/>
  <c r="H34" i="6"/>
  <c r="G29" i="6"/>
  <c r="F812" i="6"/>
  <c r="I302" i="6"/>
  <c r="H359" i="6"/>
  <c r="I354" i="6"/>
  <c r="G438" i="6"/>
  <c r="H469" i="6"/>
  <c r="H289" i="6"/>
  <c r="G165" i="6"/>
  <c r="G381" i="6"/>
  <c r="F160" i="6"/>
  <c r="I121" i="6"/>
  <c r="I345" i="6"/>
  <c r="I271" i="6"/>
  <c r="H48" i="6"/>
  <c r="F180" i="6"/>
  <c r="I408" i="6"/>
  <c r="F143" i="6"/>
  <c r="H58" i="6"/>
  <c r="F68" i="6"/>
  <c r="F75" i="6"/>
  <c r="I21" i="6"/>
  <c r="G516" i="6"/>
  <c r="I134" i="6"/>
  <c r="H259" i="6"/>
  <c r="H279" i="6"/>
  <c r="F32" i="6"/>
  <c r="H76" i="6"/>
  <c r="I127" i="6"/>
  <c r="I7" i="6"/>
  <c r="G426" i="6"/>
  <c r="I326" i="6"/>
  <c r="I186" i="6"/>
  <c r="F339" i="6"/>
  <c r="H64" i="6"/>
  <c r="I99" i="6"/>
  <c r="I356" i="6"/>
  <c r="G786" i="6"/>
  <c r="F809" i="6"/>
  <c r="I206" i="6"/>
  <c r="G796" i="6"/>
  <c r="F139" i="6"/>
  <c r="F579" i="6"/>
  <c r="I646" i="6"/>
  <c r="I76" i="6"/>
  <c r="F89" i="6"/>
  <c r="F479" i="6"/>
  <c r="H446" i="6"/>
  <c r="G536" i="6"/>
  <c r="H116" i="6"/>
  <c r="G49" i="6"/>
  <c r="F469" i="6"/>
  <c r="I425" i="6"/>
  <c r="H291" i="6"/>
  <c r="I249" i="6"/>
  <c r="G267" i="6"/>
  <c r="I67" i="6"/>
  <c r="H71" i="6"/>
  <c r="G56" i="6"/>
  <c r="I35" i="6"/>
  <c r="G456" i="6"/>
  <c r="H419" i="6"/>
  <c r="H704" i="6"/>
  <c r="F742" i="6"/>
  <c r="H728" i="6"/>
  <c r="F152" i="6"/>
  <c r="F311" i="6"/>
  <c r="H186" i="6"/>
  <c r="H272" i="6"/>
  <c r="H509" i="6"/>
  <c r="G377" i="6"/>
  <c r="G412" i="6"/>
  <c r="G292" i="6"/>
  <c r="F285" i="6"/>
  <c r="F91" i="6"/>
  <c r="H35" i="6"/>
  <c r="G676" i="6"/>
  <c r="I107" i="6"/>
  <c r="I38" i="6"/>
  <c r="G66" i="6"/>
  <c r="G96" i="6"/>
  <c r="I716" i="6"/>
  <c r="F692" i="6"/>
  <c r="H639" i="6"/>
  <c r="H121" i="6"/>
  <c r="I248" i="6"/>
  <c r="H294" i="6"/>
  <c r="F312" i="6"/>
  <c r="G27" i="6"/>
  <c r="H51" i="6"/>
  <c r="H41" i="6"/>
  <c r="G57" i="6"/>
  <c r="H12" i="6"/>
  <c r="I556" i="6"/>
  <c r="F672" i="6"/>
  <c r="G238" i="6"/>
  <c r="G132" i="6"/>
  <c r="G226" i="6"/>
  <c r="I61" i="6"/>
  <c r="G138" i="6"/>
  <c r="G126" i="6"/>
  <c r="I5" i="6"/>
  <c r="F84" i="6"/>
  <c r="F124" i="6"/>
  <c r="F193" i="6"/>
  <c r="G762" i="6"/>
  <c r="G982" i="6"/>
  <c r="I739" i="6"/>
  <c r="I589" i="6"/>
  <c r="I435" i="6"/>
  <c r="H365" i="6"/>
  <c r="I129" i="6"/>
  <c r="H319" i="6"/>
  <c r="F115" i="6"/>
  <c r="H29" i="6"/>
  <c r="G254" i="6"/>
  <c r="H191" i="6"/>
  <c r="G252" i="6"/>
  <c r="G135" i="6"/>
  <c r="I179" i="6"/>
  <c r="F531" i="6"/>
  <c r="F20" i="6"/>
  <c r="I114" i="6"/>
  <c r="G31" i="6"/>
  <c r="H234" i="6"/>
  <c r="G388" i="6"/>
  <c r="H909" i="6"/>
  <c r="H514" i="6"/>
  <c r="F752" i="6"/>
  <c r="I719" i="6"/>
  <c r="F961" i="6"/>
  <c r="G44" i="6"/>
  <c r="H132" i="6"/>
  <c r="G215" i="6"/>
  <c r="G357" i="6"/>
  <c r="I482" i="6"/>
  <c r="F422" i="6"/>
  <c r="F348" i="6"/>
  <c r="F191" i="6"/>
  <c r="F399" i="6"/>
  <c r="F952" i="6"/>
  <c r="H348" i="6"/>
  <c r="F254" i="6"/>
  <c r="I171" i="6"/>
  <c r="F552" i="6"/>
  <c r="I664" i="6"/>
  <c r="G88" i="6"/>
  <c r="H249" i="6"/>
  <c r="H74" i="6"/>
  <c r="I116" i="6"/>
  <c r="I60" i="6"/>
  <c r="G256" i="6"/>
  <c r="H152" i="6"/>
  <c r="F729" i="6"/>
  <c r="G812" i="6"/>
  <c r="I122" i="6"/>
  <c r="F415" i="6"/>
  <c r="I534" i="6"/>
  <c r="G882" i="6"/>
  <c r="H318" i="6"/>
  <c r="G236" i="6"/>
  <c r="H72" i="6"/>
  <c r="I155" i="6"/>
  <c r="I285" i="6"/>
  <c r="G54" i="6"/>
  <c r="F55" i="6"/>
  <c r="I194" i="6"/>
  <c r="G416" i="6"/>
  <c r="H85" i="6"/>
  <c r="F502" i="6"/>
  <c r="H252" i="6"/>
  <c r="I104" i="6"/>
  <c r="I8" i="6"/>
  <c r="G906" i="6"/>
  <c r="H22" i="6"/>
  <c r="I81" i="6"/>
  <c r="F31" i="6"/>
  <c r="F432" i="6"/>
  <c r="F332" i="6"/>
  <c r="F622" i="6"/>
  <c r="G4" i="6"/>
  <c r="H106" i="6"/>
  <c r="F592" i="6"/>
  <c r="F10" i="6"/>
  <c r="G167" i="6"/>
  <c r="F30" i="6"/>
  <c r="F92" i="6"/>
  <c r="F50" i="6"/>
  <c r="G112" i="6"/>
  <c r="H56" i="6"/>
  <c r="F27" i="6"/>
  <c r="G526" i="6"/>
  <c r="I659" i="6"/>
  <c r="F238" i="6"/>
  <c r="H355" i="6"/>
  <c r="H112" i="6"/>
  <c r="F65" i="6"/>
  <c r="I19" i="6"/>
  <c r="F250" i="6"/>
  <c r="G266" i="6"/>
  <c r="G28" i="6"/>
  <c r="I12" i="6"/>
  <c r="G401" i="6"/>
  <c r="I205" i="6"/>
  <c r="H399" i="6"/>
  <c r="G585" i="6"/>
  <c r="F110" i="6"/>
  <c r="H301" i="6"/>
  <c r="H44" i="6"/>
  <c r="F252" i="6"/>
  <c r="I180" i="6"/>
  <c r="G846" i="6"/>
  <c r="F239" i="6"/>
  <c r="I729" i="6"/>
  <c r="H241" i="6"/>
  <c r="I69" i="6"/>
  <c r="G936" i="6"/>
  <c r="F173" i="6"/>
  <c r="I47" i="6"/>
  <c r="I279" i="6"/>
  <c r="H135" i="6"/>
  <c r="H559" i="6"/>
  <c r="H278" i="6"/>
  <c r="H122" i="6"/>
  <c r="G208" i="6"/>
  <c r="F35" i="6"/>
  <c r="F142" i="6"/>
  <c r="H641" i="6"/>
  <c r="G662" i="6"/>
  <c r="F21" i="6"/>
  <c r="I215" i="6"/>
  <c r="I181" i="6"/>
  <c r="G496" i="6"/>
  <c r="F12" i="6"/>
  <c r="F481" i="6"/>
  <c r="I242" i="6"/>
  <c r="H155" i="6"/>
  <c r="G356" i="6"/>
  <c r="H185" i="6"/>
  <c r="H131" i="6"/>
  <c r="I128" i="6"/>
  <c r="G231" i="6"/>
  <c r="H224" i="6"/>
  <c r="H832" i="6"/>
  <c r="I42" i="6"/>
  <c r="H65" i="6"/>
  <c r="I165" i="6"/>
  <c r="G147" i="6"/>
  <c r="G248" i="6"/>
  <c r="I101" i="6"/>
  <c r="G86" i="6"/>
  <c r="H5" i="6"/>
  <c r="I294" i="6"/>
  <c r="G342" i="6"/>
  <c r="G61" i="6"/>
  <c r="G47" i="6"/>
  <c r="G18" i="6"/>
  <c r="F942" i="6"/>
  <c r="G107" i="6"/>
  <c r="F130" i="6"/>
  <c r="F44" i="6"/>
  <c r="F45" i="6"/>
  <c r="F321" i="6"/>
  <c r="F231" i="6"/>
  <c r="G311" i="6"/>
  <c r="F52" i="6"/>
  <c r="G124" i="6"/>
  <c r="I85" i="6"/>
  <c r="G127" i="6"/>
  <c r="H244" i="6"/>
  <c r="I321" i="6"/>
  <c r="G366" i="6"/>
  <c r="F42" i="6"/>
  <c r="G146" i="6"/>
  <c r="F405" i="6"/>
  <c r="H4" i="6"/>
  <c r="H429" i="6"/>
  <c r="G144" i="6"/>
  <c r="H401" i="6"/>
  <c r="H421" i="6"/>
  <c r="I142" i="6"/>
  <c r="F452" i="6"/>
  <c r="G176" i="6"/>
  <c r="I666" i="6"/>
  <c r="G499" i="6"/>
  <c r="F267" i="6"/>
  <c r="F7" i="6"/>
  <c r="G322" i="6"/>
  <c r="G232" i="6"/>
  <c r="G336" i="6"/>
  <c r="F190" i="6"/>
  <c r="I299" i="6"/>
  <c r="F411" i="6"/>
  <c r="H154" i="6"/>
  <c r="F702" i="6"/>
  <c r="G17" i="6"/>
  <c r="H141" i="6"/>
  <c r="F769" i="6"/>
  <c r="G219" i="6"/>
  <c r="G885" i="6"/>
  <c r="I984" i="6"/>
  <c r="H42" i="6"/>
  <c r="I28" i="6"/>
  <c r="F101" i="6"/>
  <c r="H198" i="6"/>
  <c r="G335" i="6"/>
  <c r="H471" i="6"/>
  <c r="I118" i="6"/>
  <c r="F472" i="6"/>
  <c r="F161" i="6"/>
  <c r="F315" i="6"/>
  <c r="H292" i="6"/>
  <c r="F140" i="6"/>
  <c r="G346" i="6"/>
  <c r="H231" i="6"/>
  <c r="G185" i="6"/>
  <c r="F442" i="6"/>
  <c r="I109" i="6"/>
  <c r="H218" i="6"/>
  <c r="F88" i="6"/>
  <c r="G204" i="6"/>
  <c r="G182" i="6"/>
  <c r="F281" i="6"/>
  <c r="F195" i="6"/>
  <c r="G114" i="6"/>
  <c r="F247" i="6"/>
  <c r="H174" i="6"/>
  <c r="I202" i="6"/>
  <c r="F242" i="6"/>
  <c r="G171" i="6"/>
  <c r="G67" i="6"/>
  <c r="F72" i="6"/>
  <c r="H209" i="6"/>
  <c r="I41" i="6"/>
  <c r="F162" i="6"/>
  <c r="H108" i="6"/>
  <c r="F181" i="6"/>
  <c r="F172" i="6"/>
  <c r="I236" i="6"/>
  <c r="I11" i="6"/>
  <c r="G117" i="6"/>
  <c r="G192" i="6"/>
  <c r="I250" i="6"/>
  <c r="I261" i="6"/>
  <c r="H109" i="6"/>
  <c r="G82" i="6"/>
  <c r="G368" i="6"/>
  <c r="I714" i="6"/>
  <c r="F48" i="6"/>
  <c r="H61" i="6"/>
  <c r="F652" i="6"/>
  <c r="I296" i="6"/>
  <c r="F59" i="6"/>
  <c r="G498" i="6"/>
  <c r="I43" i="6"/>
  <c r="H499" i="6"/>
  <c r="G506" i="6"/>
  <c r="H124" i="6"/>
  <c r="H311" i="6"/>
  <c r="G131" i="6"/>
  <c r="I16" i="6"/>
  <c r="F334" i="6"/>
  <c r="F749" i="6"/>
  <c r="F144" i="6"/>
  <c r="I346" i="6"/>
  <c r="I44" i="6"/>
  <c r="F118" i="6"/>
  <c r="I376" i="6"/>
  <c r="G801" i="6"/>
  <c r="I358" i="6"/>
  <c r="G321" i="6"/>
  <c r="I314" i="6"/>
  <c r="I52" i="6"/>
  <c r="H169" i="6"/>
  <c r="I366" i="6"/>
  <c r="I146" i="6"/>
  <c r="H16" i="6"/>
  <c r="F73" i="6"/>
  <c r="G966" i="6"/>
  <c r="F412" i="6"/>
  <c r="H405" i="6"/>
  <c r="I45" i="6"/>
  <c r="H431" i="6"/>
  <c r="H68" i="6"/>
  <c r="H47" i="6"/>
  <c r="H536" i="6"/>
  <c r="G358" i="6"/>
  <c r="I257" i="6"/>
  <c r="F275" i="6"/>
  <c r="I455" i="6"/>
  <c r="I275" i="6"/>
  <c r="H81" i="6"/>
  <c r="G104" i="6"/>
  <c r="F85" i="6"/>
  <c r="F819" i="6"/>
  <c r="I486" i="6"/>
  <c r="F999" i="6"/>
  <c r="G772" i="6"/>
  <c r="G892" i="6"/>
  <c r="F785" i="6"/>
  <c r="I444" i="6"/>
  <c r="I588" i="6"/>
  <c r="F342" i="6"/>
  <c r="H404" i="6"/>
  <c r="I369" i="6"/>
  <c r="I245" i="6"/>
  <c r="G98" i="6"/>
  <c r="I95" i="6"/>
  <c r="G77" i="6"/>
  <c r="F511" i="6"/>
  <c r="F94" i="6"/>
  <c r="G122" i="6"/>
  <c r="I66" i="6"/>
  <c r="F549" i="6"/>
  <c r="F440" i="6"/>
  <c r="F257" i="6"/>
  <c r="I185" i="6"/>
  <c r="G11" i="6"/>
  <c r="F649" i="6"/>
  <c r="H326" i="6"/>
  <c r="I396" i="6"/>
  <c r="G87" i="6"/>
  <c r="F194" i="6"/>
  <c r="H31" i="6"/>
  <c r="I416" i="6"/>
  <c r="H869" i="6"/>
  <c r="F912" i="6"/>
  <c r="I100" i="6"/>
  <c r="I55" i="6"/>
  <c r="F174" i="6"/>
  <c r="H719" i="6"/>
  <c r="H88" i="6"/>
  <c r="F51" i="6"/>
  <c r="G32" i="6"/>
  <c r="G35" i="6"/>
  <c r="F319" i="6"/>
  <c r="F349" i="6"/>
  <c r="F839" i="6"/>
  <c r="F699" i="6"/>
  <c r="H466" i="6"/>
  <c r="G696" i="6"/>
  <c r="I734" i="6"/>
  <c r="G826" i="6"/>
  <c r="H286" i="6"/>
  <c r="G636" i="6"/>
  <c r="G207" i="6"/>
  <c r="F322" i="6"/>
  <c r="G596" i="6"/>
  <c r="H14" i="6"/>
  <c r="G866" i="6"/>
  <c r="H26" i="6"/>
  <c r="F550" i="6"/>
  <c r="H236" i="6"/>
  <c r="F929" i="6"/>
  <c r="H406" i="6"/>
  <c r="H96" i="6"/>
  <c r="H381" i="6"/>
  <c r="G91" i="6"/>
  <c r="H229" i="6"/>
  <c r="G65" i="6"/>
  <c r="I26" i="6"/>
  <c r="H346" i="6"/>
  <c r="G726" i="6"/>
  <c r="H489" i="6"/>
  <c r="F352" i="6"/>
  <c r="F629" i="6"/>
  <c r="I506" i="6"/>
  <c r="F892" i="6"/>
  <c r="H179" i="6"/>
  <c r="F539" i="6"/>
  <c r="H376" i="6"/>
  <c r="H516" i="6"/>
  <c r="G92" i="6"/>
  <c r="F509" i="6"/>
  <c r="H556" i="6"/>
  <c r="G947" i="6"/>
  <c r="H226" i="6"/>
  <c r="G682" i="6"/>
  <c r="I289" i="6"/>
  <c r="G58" i="6"/>
  <c r="H246" i="6"/>
  <c r="G142" i="6"/>
  <c r="G10" i="6"/>
  <c r="H396" i="6"/>
  <c r="G896" i="6"/>
  <c r="I306" i="6"/>
  <c r="I50" i="6"/>
  <c r="F343" i="6"/>
  <c r="F859" i="6"/>
  <c r="H486" i="6"/>
  <c r="F959" i="6"/>
  <c r="H142" i="6"/>
  <c r="I479" i="6"/>
  <c r="H432" i="6"/>
  <c r="G576" i="6"/>
  <c r="F54" i="6"/>
  <c r="I4" i="6"/>
  <c r="F302" i="6"/>
  <c r="H208" i="6"/>
  <c r="I365" i="6"/>
  <c r="G22" i="6"/>
  <c r="I318" i="6"/>
  <c r="I226" i="6"/>
  <c r="I266" i="6"/>
  <c r="I246" i="6"/>
  <c r="H436" i="6"/>
  <c r="H416" i="6"/>
  <c r="I471" i="6"/>
  <c r="I635" i="6"/>
  <c r="G686" i="6"/>
  <c r="G741" i="6"/>
  <c r="H159" i="6"/>
  <c r="F8" i="6"/>
  <c r="F187" i="6"/>
  <c r="G48" i="6"/>
  <c r="I231" i="6"/>
  <c r="I30" i="6"/>
  <c r="G593" i="6"/>
  <c r="G886" i="6"/>
  <c r="G140" i="6"/>
  <c r="F177" i="6"/>
  <c r="G547" i="6"/>
  <c r="I764" i="6"/>
  <c r="H165" i="6"/>
  <c r="I228" i="6"/>
  <c r="H151" i="6"/>
  <c r="G85" i="6"/>
  <c r="G38" i="6"/>
  <c r="I148" i="6"/>
  <c r="F121" i="6"/>
  <c r="H82" i="6"/>
  <c r="G24" i="6"/>
  <c r="I166" i="6"/>
  <c r="I256" i="6"/>
  <c r="I207" i="6"/>
  <c r="I543" i="6"/>
  <c r="H642" i="6"/>
  <c r="I160" i="6"/>
  <c r="H882" i="6"/>
  <c r="I177" i="6"/>
  <c r="H779" i="6"/>
  <c r="F228" i="6"/>
  <c r="F862" i="6"/>
  <c r="G247" i="6"/>
  <c r="H651" i="6"/>
  <c r="I349" i="6"/>
  <c r="G326" i="6"/>
  <c r="F200" i="6"/>
  <c r="G278" i="6"/>
  <c r="F114" i="6"/>
  <c r="G161" i="6"/>
  <c r="G297" i="6"/>
  <c r="I259" i="6"/>
  <c r="H274" i="6"/>
  <c r="G298" i="6"/>
  <c r="G134" i="6"/>
  <c r="F662" i="6"/>
  <c r="F18" i="6"/>
  <c r="H101" i="6"/>
  <c r="I145" i="6"/>
  <c r="G158" i="6"/>
  <c r="F271" i="6"/>
  <c r="G355" i="6"/>
  <c r="G137" i="6"/>
  <c r="H171" i="6"/>
  <c r="G108" i="6"/>
  <c r="H111" i="6"/>
  <c r="I71" i="6"/>
  <c r="H256" i="6"/>
  <c r="I27" i="6"/>
  <c r="F799" i="6"/>
  <c r="G986" i="6"/>
  <c r="H626" i="6"/>
  <c r="F87" i="6"/>
  <c r="I675" i="6"/>
  <c r="H442" i="6"/>
  <c r="G486" i="6"/>
  <c r="F218" i="6"/>
  <c r="H358" i="6"/>
  <c r="H616" i="6"/>
  <c r="I56" i="6"/>
  <c r="F93" i="6"/>
  <c r="I938" i="6"/>
  <c r="I626" i="6"/>
  <c r="H25" i="6"/>
  <c r="G302" i="6"/>
  <c r="F969" i="6"/>
  <c r="I276" i="6"/>
  <c r="I96" i="6"/>
  <c r="H506" i="6"/>
  <c r="H266" i="6"/>
  <c r="H216" i="6"/>
  <c r="H862" i="6"/>
  <c r="G586" i="6"/>
  <c r="H166" i="6"/>
  <c r="H386" i="6"/>
  <c r="F932" i="6"/>
  <c r="G246" i="6"/>
  <c r="G21" i="6"/>
  <c r="F381" i="6"/>
  <c r="H555" i="6"/>
  <c r="G719" i="6"/>
  <c r="G306" i="6"/>
  <c r="G625" i="6"/>
  <c r="G566" i="6"/>
  <c r="I406" i="6"/>
  <c r="G926" i="6"/>
  <c r="F389" i="6"/>
  <c r="H338" i="6"/>
  <c r="G316" i="6"/>
  <c r="F390" i="6"/>
  <c r="F709" i="6"/>
  <c r="H309" i="6"/>
  <c r="I315" i="6"/>
  <c r="G639" i="6"/>
  <c r="H239" i="6"/>
  <c r="H586" i="6"/>
  <c r="H566" i="6"/>
  <c r="G666" i="6"/>
  <c r="H321" i="6"/>
  <c r="I499" i="6"/>
  <c r="G216" i="6"/>
  <c r="H329" i="6"/>
  <c r="H299" i="6"/>
  <c r="F782" i="6"/>
  <c r="F891" i="6"/>
  <c r="F345" i="6"/>
  <c r="H221" i="6"/>
  <c r="F631" i="6"/>
  <c r="F225" i="6"/>
  <c r="G157" i="6"/>
  <c r="G191" i="6"/>
  <c r="F240" i="6"/>
  <c r="I115" i="6"/>
  <c r="F224" i="6"/>
  <c r="G286" i="6"/>
  <c r="I586" i="6"/>
  <c r="I801" i="6"/>
  <c r="H426" i="6"/>
  <c r="H764" i="6"/>
  <c r="H804" i="6"/>
  <c r="I388" i="6"/>
  <c r="G842" i="6"/>
  <c r="G136" i="6"/>
  <c r="F941" i="6"/>
  <c r="F153" i="6"/>
  <c r="H104" i="6"/>
  <c r="I282" i="6"/>
  <c r="G75" i="6"/>
  <c r="G97" i="6"/>
  <c r="I772" i="6"/>
  <c r="I644" i="6"/>
  <c r="I214" i="6"/>
  <c r="G451" i="6"/>
  <c r="F74" i="6"/>
  <c r="I768" i="6"/>
  <c r="G917" i="6"/>
  <c r="G177" i="6"/>
  <c r="F291" i="6"/>
  <c r="F165" i="6"/>
  <c r="F829" i="6"/>
  <c r="G715" i="6"/>
  <c r="H409" i="6"/>
  <c r="G386" i="6"/>
  <c r="I78" i="6"/>
  <c r="G756" i="6"/>
  <c r="G235" i="6"/>
  <c r="H115" i="6"/>
  <c r="H178" i="6"/>
  <c r="F232" i="6"/>
  <c r="I62" i="6"/>
  <c r="G279" i="6"/>
  <c r="F303" i="6"/>
  <c r="I17" i="6"/>
  <c r="H799" i="6"/>
  <c r="I475" i="6"/>
  <c r="F370" i="6"/>
  <c r="G712" i="6"/>
  <c r="H528" i="6"/>
  <c r="H275" i="6"/>
  <c r="F674" i="6"/>
  <c r="F182" i="6"/>
  <c r="H488" i="6"/>
  <c r="F745" i="6"/>
  <c r="G209" i="6"/>
  <c r="H666" i="6"/>
  <c r="G481" i="6"/>
  <c r="H474" i="6"/>
  <c r="H769" i="6"/>
  <c r="F495" i="6"/>
  <c r="G702" i="6"/>
  <c r="I469" i="6"/>
  <c r="I595" i="6"/>
  <c r="H585" i="6"/>
  <c r="I429" i="6"/>
  <c r="H391" i="6"/>
  <c r="F681" i="6"/>
  <c r="G922" i="6"/>
  <c r="I235" i="6"/>
  <c r="I218" i="6"/>
  <c r="F214" i="6"/>
  <c r="F37" i="6"/>
  <c r="F151" i="6"/>
  <c r="H201" i="6"/>
  <c r="G244" i="6"/>
  <c r="G178" i="6"/>
  <c r="F278" i="6"/>
  <c r="G307" i="6"/>
  <c r="G361" i="6"/>
  <c r="G148" i="6"/>
  <c r="F150" i="6"/>
  <c r="I111" i="6"/>
  <c r="H478" i="6"/>
  <c r="I244" i="6"/>
  <c r="H679" i="6"/>
  <c r="G111" i="6"/>
  <c r="F562" i="6"/>
  <c r="F682" i="6"/>
  <c r="H175" i="6"/>
  <c r="H55" i="6"/>
  <c r="G436" i="6"/>
  <c r="I139" i="6"/>
  <c r="G369" i="6"/>
  <c r="I108" i="6"/>
  <c r="I18" i="6"/>
  <c r="F171" i="6"/>
  <c r="H322" i="6"/>
  <c r="I446" i="6"/>
  <c r="I270" i="6"/>
  <c r="G942" i="6"/>
  <c r="F53" i="6"/>
  <c r="H805" i="6"/>
  <c r="G312" i="6"/>
  <c r="I821" i="6"/>
  <c r="H128" i="6"/>
  <c r="H389" i="6"/>
  <c r="F621" i="6"/>
  <c r="I539" i="6"/>
  <c r="F402" i="6"/>
  <c r="G466" i="6"/>
  <c r="F628" i="6"/>
  <c r="H362" i="6"/>
  <c r="I211" i="6"/>
  <c r="G262" i="6"/>
  <c r="H102" i="6"/>
  <c r="F262" i="6"/>
  <c r="G378" i="6"/>
  <c r="G5" i="6"/>
  <c r="G606" i="6"/>
  <c r="H205" i="6"/>
  <c r="I286" i="6"/>
  <c r="H146" i="6"/>
  <c r="F909" i="6"/>
  <c r="F378" i="6"/>
  <c r="F117" i="6"/>
  <c r="H699" i="6"/>
  <c r="F122" i="6"/>
  <c r="G421" i="6"/>
  <c r="F134" i="6"/>
  <c r="G271" i="6"/>
  <c r="H114" i="6"/>
  <c r="F9" i="6"/>
  <c r="I342" i="6"/>
  <c r="F704" i="6"/>
  <c r="H456" i="6"/>
  <c r="F762" i="6"/>
  <c r="G101" i="6"/>
  <c r="I882" i="6"/>
  <c r="I998" i="6"/>
  <c r="I98" i="6"/>
  <c r="F772" i="6"/>
  <c r="G62" i="6"/>
  <c r="I329" i="6"/>
  <c r="I451" i="6"/>
  <c r="I906" i="6"/>
  <c r="I335" i="6"/>
  <c r="H298" i="6"/>
  <c r="G978" i="6"/>
  <c r="H296" i="6"/>
  <c r="H190" i="6"/>
  <c r="G976" i="6"/>
  <c r="F154" i="6"/>
  <c r="G181" i="6"/>
  <c r="F989" i="6"/>
  <c r="G249" i="6"/>
  <c r="I267" i="6"/>
  <c r="G816" i="6"/>
  <c r="H105" i="6"/>
  <c r="H335" i="6"/>
  <c r="G325" i="6"/>
  <c r="I158" i="6"/>
  <c r="I301" i="6"/>
  <c r="H232" i="6"/>
  <c r="G259" i="6"/>
  <c r="I40" i="6"/>
  <c r="I606" i="6"/>
  <c r="I669" i="6"/>
  <c r="H939" i="6"/>
  <c r="I426" i="6"/>
  <c r="I137" i="6"/>
  <c r="G387" i="6"/>
  <c r="I336" i="6"/>
  <c r="I468" i="6"/>
  <c r="G876" i="6"/>
  <c r="H476" i="6"/>
  <c r="H306" i="6"/>
  <c r="G706" i="6"/>
  <c r="I965" i="6"/>
  <c r="G721" i="6"/>
  <c r="I372" i="6"/>
  <c r="F272" i="6"/>
  <c r="F210" i="6"/>
  <c r="F768" i="6"/>
  <c r="F108" i="6"/>
  <c r="G406" i="6"/>
  <c r="I585" i="6"/>
  <c r="I278" i="6"/>
  <c r="G299" i="6"/>
  <c r="I103" i="6"/>
  <c r="I156" i="6"/>
  <c r="F97" i="6"/>
  <c r="G561" i="6"/>
  <c r="G746" i="6"/>
  <c r="H518" i="6"/>
  <c r="I995" i="6"/>
  <c r="I831" i="6"/>
  <c r="I514" i="6"/>
  <c r="H525" i="6"/>
  <c r="H682" i="6"/>
  <c r="I364" i="6"/>
  <c r="I241" i="6"/>
  <c r="I138" i="6"/>
  <c r="H434" i="6"/>
  <c r="H716" i="6"/>
  <c r="G397" i="6"/>
  <c r="F244" i="6"/>
  <c r="G352" i="6"/>
  <c r="F791" i="6"/>
  <c r="H282" i="6"/>
  <c r="F100" i="6"/>
  <c r="F61" i="6"/>
  <c r="G201" i="6"/>
  <c r="G519" i="6"/>
  <c r="I309" i="6"/>
  <c r="I496" i="6"/>
  <c r="I515" i="6"/>
  <c r="F559" i="6"/>
  <c r="F714" i="6"/>
  <c r="H496" i="6"/>
  <c r="G806" i="6"/>
  <c r="G856" i="6"/>
  <c r="F379" i="6"/>
  <c r="H829" i="6"/>
  <c r="G432" i="6"/>
  <c r="F222" i="6"/>
  <c r="I298" i="6"/>
  <c r="G709" i="6"/>
  <c r="F57" i="6"/>
  <c r="F633" i="6"/>
  <c r="I815" i="6"/>
  <c r="I280" i="6"/>
  <c r="F554" i="6"/>
  <c r="H86" i="6"/>
  <c r="I639" i="6"/>
  <c r="F574" i="6"/>
  <c r="H162" i="6"/>
  <c r="F158" i="6"/>
  <c r="F885" i="6"/>
  <c r="I614" i="6"/>
  <c r="I485" i="6"/>
  <c r="H479" i="6"/>
  <c r="G55" i="6"/>
  <c r="I150" i="6"/>
  <c r="G797" i="6"/>
  <c r="G619" i="6"/>
  <c r="I325" i="6"/>
  <c r="H314" i="6"/>
  <c r="F90" i="6"/>
  <c r="F595" i="6"/>
  <c r="G331" i="6"/>
  <c r="H69" i="6"/>
  <c r="H316" i="6"/>
  <c r="H371" i="6"/>
  <c r="H352" i="6"/>
  <c r="F401" i="6"/>
  <c r="G495" i="6"/>
  <c r="G776" i="6"/>
  <c r="G511" i="6"/>
  <c r="I608" i="6"/>
  <c r="F290" i="6"/>
  <c r="H315" i="6"/>
  <c r="I638" i="6"/>
  <c r="H899" i="6"/>
  <c r="I531" i="6"/>
  <c r="I147" i="6"/>
  <c r="H324" i="6"/>
  <c r="F320" i="6"/>
  <c r="H354" i="6"/>
  <c r="I509" i="6"/>
  <c r="G791" i="6"/>
  <c r="I212" i="6"/>
  <c r="I189" i="6"/>
  <c r="G338" i="6"/>
  <c r="I308" i="6"/>
  <c r="H204" i="6"/>
  <c r="I68" i="6"/>
  <c r="F78" i="6"/>
  <c r="F241" i="6"/>
  <c r="I209" i="6"/>
  <c r="G239" i="6"/>
  <c r="F789" i="6"/>
  <c r="F475" i="6"/>
  <c r="G787" i="6"/>
  <c r="F612" i="6"/>
  <c r="H145" i="6"/>
  <c r="F732" i="6"/>
  <c r="H725" i="6"/>
  <c r="H172" i="6"/>
  <c r="H194" i="6"/>
  <c r="F331" i="6"/>
  <c r="I411" i="6"/>
  <c r="G458" i="6"/>
  <c r="I175" i="6"/>
  <c r="I252" i="6"/>
  <c r="F168" i="6"/>
  <c r="I112" i="6"/>
  <c r="H462" i="6"/>
  <c r="I549" i="6"/>
  <c r="H584" i="6"/>
  <c r="H412" i="6"/>
  <c r="G84" i="6"/>
  <c r="I37" i="6"/>
  <c r="G121" i="6"/>
  <c r="F471" i="6"/>
  <c r="G72" i="6"/>
  <c r="G916" i="6"/>
  <c r="H341" i="6"/>
  <c r="G296" i="6"/>
  <c r="I295" i="6"/>
  <c r="H702" i="6"/>
  <c r="F112" i="6"/>
  <c r="I428" i="6"/>
  <c r="G151" i="6"/>
  <c r="H3" i="6"/>
  <c r="H138" i="6"/>
  <c r="I188" i="6"/>
  <c r="H118" i="6"/>
  <c r="G202" i="6"/>
  <c r="I619" i="6"/>
  <c r="F871" i="6"/>
  <c r="G222" i="6"/>
  <c r="I478" i="6"/>
  <c r="G822" i="6"/>
  <c r="F38" i="6"/>
  <c r="I258" i="6"/>
  <c r="G736" i="6"/>
  <c r="G616" i="6"/>
  <c r="F653" i="6"/>
  <c r="H148" i="6"/>
  <c r="G184" i="6"/>
  <c r="H428" i="6"/>
  <c r="G214" i="6"/>
  <c r="G482" i="6"/>
  <c r="G188" i="6"/>
  <c r="G491" i="6"/>
  <c r="H649" i="6"/>
  <c r="I92" i="6"/>
  <c r="G348" i="6"/>
  <c r="H49" i="6"/>
  <c r="F217" i="6"/>
  <c r="F251" i="6"/>
  <c r="F15" i="6"/>
  <c r="G45" i="6"/>
  <c r="F41" i="6"/>
  <c r="G469" i="6"/>
  <c r="F679" i="6"/>
  <c r="G429" i="6"/>
  <c r="G3" i="6"/>
  <c r="G439" i="6"/>
  <c r="F237" i="6"/>
  <c r="G314" i="6"/>
  <c r="I176" i="6"/>
  <c r="H954" i="6"/>
  <c r="I436" i="6"/>
  <c r="G448" i="6"/>
  <c r="I919" i="6"/>
  <c r="I132" i="6"/>
  <c r="G646" i="6"/>
  <c r="H451" i="6"/>
  <c r="I254" i="6"/>
  <c r="I949" i="6"/>
  <c r="G206" i="6"/>
  <c r="F446" i="6"/>
  <c r="I140" i="6"/>
  <c r="F919" i="6"/>
  <c r="H366" i="6"/>
  <c r="G956" i="6"/>
  <c r="H177" i="6"/>
  <c r="F103" i="6"/>
  <c r="G845" i="6"/>
  <c r="I576" i="6"/>
  <c r="I130" i="6"/>
  <c r="I466" i="6"/>
  <c r="F83" i="6"/>
  <c r="H709" i="6"/>
  <c r="G626" i="6"/>
  <c r="F382" i="6"/>
  <c r="I324" i="6"/>
  <c r="F362" i="6"/>
  <c r="G455" i="6"/>
  <c r="I48" i="6"/>
  <c r="H621" i="6"/>
  <c r="I474" i="6"/>
  <c r="I341" i="6"/>
  <c r="F691" i="6"/>
  <c r="H164" i="6"/>
  <c r="F371" i="6"/>
  <c r="G81" i="6"/>
  <c r="I161" i="6"/>
  <c r="I404" i="6"/>
  <c r="G78" i="6"/>
  <c r="I658" i="6"/>
  <c r="G541" i="6"/>
  <c r="F431" i="6"/>
  <c r="F421" i="6"/>
  <c r="G187" i="6"/>
  <c r="H98" i="6"/>
  <c r="F751" i="6"/>
  <c r="F170" i="6"/>
  <c r="G94" i="6"/>
  <c r="I59" i="6"/>
  <c r="F141" i="6"/>
  <c r="G289" i="6"/>
  <c r="I10" i="6"/>
  <c r="I566" i="6"/>
  <c r="I196" i="6"/>
  <c r="F482" i="6"/>
  <c r="H472" i="6"/>
  <c r="I418" i="6"/>
  <c r="H214" i="6"/>
  <c r="F619" i="6"/>
  <c r="F184" i="6"/>
  <c r="H38" i="6"/>
  <c r="H831" i="6"/>
  <c r="H368" i="6"/>
  <c r="H222" i="6"/>
  <c r="F822" i="6"/>
  <c r="F403" i="6"/>
  <c r="H245" i="6"/>
  <c r="G1001" i="6"/>
  <c r="H962" i="6"/>
  <c r="I344" i="6"/>
  <c r="I265" i="6"/>
  <c r="F253" i="6"/>
  <c r="I415" i="6"/>
  <c r="I292" i="6"/>
  <c r="F255" i="6"/>
  <c r="I464" i="6"/>
  <c r="F425" i="6"/>
  <c r="F358" i="6"/>
  <c r="G277" i="6"/>
  <c r="H271" i="6"/>
  <c r="G272" i="6"/>
  <c r="I230" i="6"/>
  <c r="I735" i="6"/>
  <c r="H565" i="6"/>
  <c r="I855" i="6"/>
  <c r="F598" i="6"/>
  <c r="H308" i="6"/>
  <c r="I875" i="6"/>
  <c r="F391" i="6"/>
  <c r="G197" i="6"/>
  <c r="G198" i="6"/>
  <c r="G274" i="6"/>
  <c r="H342" i="6"/>
  <c r="F5" i="6"/>
  <c r="F542" i="6"/>
  <c r="I652" i="6"/>
  <c r="F632" i="6"/>
  <c r="H45" i="6"/>
  <c r="I948" i="6"/>
  <c r="F33" i="6"/>
  <c r="F235" i="6"/>
  <c r="F213" i="6"/>
  <c r="I399" i="6"/>
  <c r="H576" i="6"/>
  <c r="F512" i="6"/>
  <c r="F340" i="6"/>
  <c r="I546" i="6"/>
  <c r="H312" i="6"/>
  <c r="I97" i="6"/>
  <c r="F163" i="6"/>
  <c r="I554" i="6"/>
  <c r="H589" i="6"/>
  <c r="I389" i="6"/>
  <c r="G345" i="6"/>
  <c r="F274" i="6"/>
  <c r="G592" i="6"/>
  <c r="H94" i="6"/>
  <c r="H549" i="6"/>
  <c r="G294" i="6"/>
  <c r="I528" i="6"/>
  <c r="F968" i="6"/>
  <c r="F430" i="6"/>
  <c r="G237" i="6"/>
  <c r="G351" i="6"/>
  <c r="H344" i="6"/>
  <c r="G257" i="6"/>
  <c r="I795" i="6"/>
  <c r="F601" i="6"/>
  <c r="H268" i="6"/>
  <c r="I498" i="6"/>
  <c r="G68" i="6"/>
  <c r="F992" i="6"/>
  <c r="I274" i="6"/>
  <c r="G398" i="6"/>
  <c r="F157" i="6"/>
  <c r="G205" i="6"/>
  <c r="F268" i="6"/>
  <c r="H75" i="6"/>
  <c r="I190" i="6"/>
  <c r="I70" i="6"/>
  <c r="I195" i="6"/>
  <c r="H949" i="6"/>
  <c r="I13" i="6"/>
  <c r="F28" i="6"/>
  <c r="F261" i="6"/>
  <c r="I125" i="6"/>
  <c r="I334" i="6"/>
  <c r="H184" i="6"/>
  <c r="F338" i="6"/>
  <c r="H334" i="6"/>
  <c r="H248" i="6"/>
  <c r="I201" i="6"/>
  <c r="F95" i="6"/>
  <c r="F208" i="6"/>
  <c r="I80" i="6"/>
  <c r="I448" i="6"/>
  <c r="I926" i="6"/>
  <c r="F758" i="6"/>
  <c r="I288" i="6"/>
  <c r="F284" i="6"/>
  <c r="F551" i="6"/>
  <c r="F301" i="6"/>
  <c r="I348" i="6"/>
  <c r="I269" i="6"/>
  <c r="I414" i="6"/>
  <c r="G242" i="6"/>
  <c r="G234" i="6"/>
  <c r="G408" i="6"/>
  <c r="I15" i="6"/>
  <c r="H529" i="6"/>
  <c r="G152" i="6"/>
  <c r="I268" i="6"/>
  <c r="F13" i="6"/>
  <c r="F131" i="6"/>
  <c r="F145" i="6"/>
  <c r="H225" i="6"/>
  <c r="I91" i="6"/>
  <c r="G395" i="6"/>
  <c r="I255" i="6"/>
  <c r="F888" i="6"/>
  <c r="H765" i="6"/>
  <c r="F931" i="6"/>
  <c r="F962" i="6"/>
  <c r="G415" i="6"/>
  <c r="G341" i="6"/>
  <c r="I419" i="6"/>
  <c r="G15" i="6"/>
  <c r="I596" i="6"/>
  <c r="H972" i="6"/>
  <c r="F854" i="6"/>
  <c r="I102" i="6"/>
  <c r="I484" i="6"/>
  <c r="I492" i="6"/>
  <c r="I359" i="6"/>
  <c r="F831" i="6"/>
  <c r="I149" i="6"/>
  <c r="F308" i="6"/>
  <c r="G615" i="6"/>
  <c r="I72" i="6"/>
  <c r="H242" i="6"/>
  <c r="F448" i="6"/>
  <c r="F292" i="6"/>
  <c r="I232" i="6"/>
  <c r="I152" i="6"/>
  <c r="I551" i="6"/>
  <c r="H425" i="6"/>
  <c r="G288" i="6"/>
  <c r="I225" i="6"/>
  <c r="H189" i="6"/>
  <c r="G268" i="6"/>
  <c r="F248" i="6"/>
  <c r="I75" i="6"/>
  <c r="F70" i="6"/>
  <c r="F611" i="6"/>
  <c r="G531" i="6"/>
  <c r="I409" i="6"/>
  <c r="F81" i="6"/>
  <c r="G145" i="6"/>
  <c r="F323" i="6"/>
  <c r="H836" i="6"/>
  <c r="F201" i="6"/>
  <c r="F341" i="6"/>
  <c r="G735" i="6"/>
  <c r="I610" i="6"/>
  <c r="I518" i="6"/>
  <c r="I889" i="6"/>
  <c r="G868" i="6"/>
  <c r="F133" i="6"/>
  <c r="G552" i="6"/>
  <c r="G641" i="6"/>
  <c r="F712" i="6"/>
  <c r="I462" i="6"/>
  <c r="H491" i="6"/>
  <c r="G141" i="6"/>
  <c r="I391" i="6"/>
  <c r="F295" i="6"/>
  <c r="F476" i="6"/>
  <c r="G301" i="6"/>
  <c r="F80" i="6"/>
  <c r="I339" i="6"/>
  <c r="I204" i="6"/>
  <c r="G95" i="6"/>
  <c r="F450" i="6"/>
  <c r="F918" i="6"/>
  <c r="F470" i="6"/>
  <c r="F972" i="6"/>
  <c r="I869" i="6"/>
  <c r="H78" i="6"/>
  <c r="G19" i="6"/>
  <c r="F398" i="6"/>
  <c r="H161" i="6"/>
  <c r="F530" i="6"/>
  <c r="G218" i="6"/>
  <c r="F351" i="6"/>
  <c r="I352" i="6"/>
  <c r="F211" i="6"/>
  <c r="F198" i="6"/>
  <c r="F297" i="6"/>
  <c r="F234" i="6"/>
  <c r="H158" i="6"/>
  <c r="I431" i="6"/>
  <c r="I421" i="6"/>
  <c r="G308" i="6"/>
  <c r="H212" i="6"/>
  <c r="I559" i="6"/>
  <c r="I208" i="6"/>
  <c r="I338" i="6"/>
  <c r="H596" i="6"/>
  <c r="G568" i="6"/>
  <c r="G305" i="6"/>
  <c r="I422" i="6"/>
  <c r="H537" i="6"/>
  <c r="G100" i="6"/>
  <c r="F938" i="6"/>
  <c r="I187" i="6"/>
  <c r="I323" i="6"/>
  <c r="G407" i="6"/>
  <c r="H402" i="6"/>
  <c r="F934" i="6"/>
  <c r="H546" i="6"/>
  <c r="F683" i="6"/>
  <c r="H801" i="6"/>
  <c r="I442" i="6"/>
  <c r="G492" i="6"/>
  <c r="G599" i="6"/>
  <c r="H982" i="6"/>
  <c r="F388" i="6"/>
  <c r="I1002" i="6"/>
  <c r="F188" i="6"/>
  <c r="G265" i="6"/>
  <c r="I277" i="6"/>
  <c r="H117" i="6"/>
  <c r="H526" i="6"/>
  <c r="F865" i="6"/>
  <c r="F693" i="6"/>
  <c r="H255" i="6"/>
  <c r="I328" i="6"/>
  <c r="H144" i="6"/>
  <c r="G315" i="6"/>
  <c r="G149" i="6"/>
  <c r="G359" i="6"/>
  <c r="I643" i="6"/>
  <c r="G635" i="6"/>
  <c r="I834" i="6"/>
  <c r="I804" i="6"/>
  <c r="F570" i="6"/>
  <c r="H827" i="6"/>
  <c r="F270" i="6"/>
  <c r="F330" i="6"/>
  <c r="F106" i="6"/>
  <c r="I718" i="6"/>
  <c r="H539" i="6"/>
  <c r="F524" i="6"/>
  <c r="I922" i="6"/>
  <c r="G160" i="6"/>
  <c r="G445" i="6"/>
  <c r="G597" i="6"/>
  <c r="F123" i="6"/>
  <c r="H609" i="6"/>
  <c r="H262" i="6"/>
  <c r="F522" i="6"/>
  <c r="I395" i="6"/>
  <c r="G333" i="6"/>
  <c r="H173" i="6"/>
  <c r="G403" i="6"/>
  <c r="G817" i="6"/>
  <c r="H819" i="6"/>
  <c r="I794" i="6"/>
  <c r="F36" i="6"/>
  <c r="F738" i="6"/>
  <c r="I73" i="6"/>
  <c r="H863" i="6"/>
  <c r="I670" i="6"/>
  <c r="H746" i="6"/>
  <c r="G665" i="6"/>
  <c r="G199" i="6"/>
  <c r="G110" i="6"/>
  <c r="G667" i="6"/>
  <c r="H741" i="6"/>
  <c r="F147" i="6"/>
  <c r="I574" i="6"/>
  <c r="G648" i="6"/>
  <c r="I738" i="6"/>
  <c r="H665" i="6"/>
  <c r="I381" i="6"/>
  <c r="G521" i="6"/>
  <c r="I521" i="6"/>
  <c r="I618" i="6"/>
  <c r="H91" i="6"/>
  <c r="H285" i="6"/>
  <c r="G223" i="6"/>
  <c r="G617" i="6"/>
  <c r="G931" i="6"/>
  <c r="H599" i="6"/>
  <c r="G739" i="6"/>
  <c r="F860" i="6"/>
  <c r="I537" i="6"/>
  <c r="F23" i="6"/>
  <c r="H569" i="6"/>
  <c r="I312" i="6"/>
  <c r="F63" i="6"/>
  <c r="F310" i="6"/>
  <c r="G799" i="6"/>
  <c r="G577" i="6"/>
  <c r="F67" i="6"/>
  <c r="G478" i="6"/>
  <c r="F911" i="6"/>
  <c r="H523" i="6"/>
  <c r="H813" i="6"/>
  <c r="G189" i="6"/>
  <c r="H822" i="6"/>
  <c r="H842" i="6"/>
  <c r="F673" i="6"/>
  <c r="I582" i="6"/>
  <c r="I237" i="6"/>
  <c r="F355" i="6"/>
  <c r="G515" i="6"/>
  <c r="H332" i="6"/>
  <c r="G175" i="6"/>
  <c r="G375" i="6"/>
  <c r="G725" i="6"/>
  <c r="F501" i="6"/>
  <c r="F955" i="6"/>
  <c r="G291" i="6"/>
  <c r="F365" i="6"/>
  <c r="G471" i="6"/>
  <c r="H454" i="6"/>
  <c r="G422" i="6"/>
  <c r="F602" i="6"/>
  <c r="I281" i="6"/>
  <c r="G169" i="6"/>
  <c r="I217" i="6"/>
  <c r="I891" i="6"/>
  <c r="F618" i="6"/>
  <c r="F794" i="6"/>
  <c r="H859" i="6"/>
  <c r="F540" i="6"/>
  <c r="F413" i="6"/>
  <c r="I565" i="6"/>
  <c r="F518" i="6"/>
  <c r="I751" i="6"/>
  <c r="H752" i="6"/>
  <c r="F532" i="6"/>
  <c r="I732" i="6"/>
  <c r="I361" i="6"/>
  <c r="F521" i="6"/>
  <c r="F488" i="6"/>
  <c r="H885" i="6"/>
  <c r="F882" i="6"/>
  <c r="G873" i="6"/>
  <c r="H547" i="6"/>
  <c r="H487" i="6"/>
  <c r="G914" i="6"/>
  <c r="F167" i="6"/>
  <c r="G779" i="6"/>
  <c r="H913" i="6"/>
  <c r="H581" i="6"/>
  <c r="I748" i="6"/>
  <c r="I612" i="6"/>
  <c r="G210" i="6"/>
  <c r="F485" i="6"/>
  <c r="G798" i="6"/>
  <c r="I581" i="6"/>
  <c r="H107" i="6"/>
  <c r="G562" i="6"/>
  <c r="G123" i="6"/>
  <c r="F558" i="6"/>
  <c r="I992" i="6"/>
  <c r="H564" i="6"/>
  <c r="I811" i="6"/>
  <c r="G555" i="6"/>
  <c r="H544" i="6"/>
  <c r="G601" i="6"/>
  <c r="H948" i="6"/>
  <c r="G347" i="6"/>
  <c r="I785" i="6"/>
  <c r="G318" i="6"/>
  <c r="H545" i="6"/>
  <c r="F811" i="6"/>
  <c r="F125" i="6"/>
  <c r="I634" i="6"/>
  <c r="I331" i="6"/>
  <c r="F155" i="6"/>
  <c r="F264" i="6"/>
  <c r="G327" i="6"/>
  <c r="G251" i="6"/>
  <c r="F722" i="6"/>
  <c r="H917" i="6"/>
  <c r="I481" i="6"/>
  <c r="G607" i="6"/>
  <c r="F661" i="6"/>
  <c r="F164" i="6"/>
  <c r="H663" i="6"/>
  <c r="H839" i="6"/>
  <c r="F221" i="6"/>
  <c r="F491" i="6"/>
  <c r="H10" i="6"/>
  <c r="G755" i="6"/>
  <c r="H418" i="6"/>
  <c r="H397" i="6"/>
  <c r="H723" i="6"/>
  <c r="H468" i="6"/>
  <c r="G365" i="6"/>
  <c r="F273" i="6"/>
  <c r="I682" i="6"/>
  <c r="F233" i="6"/>
  <c r="I699" i="6"/>
  <c r="H727" i="6"/>
  <c r="G269" i="6"/>
  <c r="I909" i="6"/>
  <c r="H541" i="6"/>
  <c r="I159" i="6"/>
  <c r="F490" i="6"/>
  <c r="H378" i="6"/>
  <c r="I572" i="6"/>
  <c r="I374" i="6"/>
  <c r="I532" i="6"/>
  <c r="I398" i="6"/>
  <c r="H595" i="6"/>
  <c r="G705" i="6"/>
  <c r="H441" i="6"/>
  <c r="I615" i="6"/>
  <c r="G261" i="6"/>
  <c r="G441" i="6"/>
  <c r="H394" i="6"/>
  <c r="H458" i="6"/>
  <c r="I200" i="6"/>
  <c r="H258" i="6"/>
  <c r="G461" i="6"/>
  <c r="H305" i="6"/>
  <c r="G317" i="6"/>
  <c r="H228" i="6"/>
  <c r="I655" i="6"/>
  <c r="G281" i="6"/>
  <c r="G211" i="6"/>
  <c r="F775" i="6"/>
  <c r="I182" i="6"/>
  <c r="I445" i="6"/>
  <c r="H592" i="6"/>
  <c r="G981" i="6"/>
  <c r="G837" i="6"/>
  <c r="F642" i="6"/>
  <c r="F47" i="6"/>
  <c r="F410" i="6"/>
  <c r="I752" i="6"/>
  <c r="F277" i="6"/>
  <c r="H182" i="6"/>
  <c r="H684" i="6"/>
  <c r="H888" i="6"/>
  <c r="G53" i="6"/>
  <c r="I955" i="6"/>
  <c r="F368" i="6"/>
  <c r="F686" i="6"/>
  <c r="I87" i="6"/>
  <c r="I962" i="6"/>
  <c r="G295" i="6"/>
  <c r="H448" i="6"/>
  <c r="G324" i="6"/>
  <c r="H656" i="6"/>
  <c r="H503" i="6"/>
  <c r="F908" i="6"/>
  <c r="H307" i="6"/>
  <c r="F733" i="6"/>
  <c r="H892" i="6"/>
  <c r="F813" i="6"/>
  <c r="F925" i="6"/>
  <c r="H475" i="6"/>
  <c r="I284" i="6"/>
  <c r="G179" i="6"/>
  <c r="G717" i="6"/>
  <c r="F207" i="6"/>
  <c r="I924" i="6"/>
  <c r="G120" i="6"/>
  <c r="I978" i="6"/>
  <c r="G692" i="6"/>
  <c r="H652" i="6"/>
  <c r="I511" i="6"/>
  <c r="I351" i="6"/>
  <c r="I424" i="6"/>
  <c r="I402" i="6"/>
  <c r="I333" i="6"/>
  <c r="I814" i="6"/>
  <c r="I745" i="6"/>
  <c r="G681" i="6"/>
  <c r="G447" i="6"/>
  <c r="I192" i="6"/>
  <c r="F580" i="6"/>
  <c r="F951" i="6"/>
  <c r="H464" i="6"/>
  <c r="I529" i="6"/>
  <c r="H671" i="6"/>
  <c r="I465" i="6"/>
  <c r="I198" i="6"/>
  <c r="G501" i="6"/>
  <c r="H534" i="6"/>
  <c r="I491" i="6"/>
  <c r="H714" i="6"/>
  <c r="I20" i="6"/>
  <c r="F838" i="6"/>
  <c r="G449" i="6"/>
  <c r="H946" i="6"/>
  <c r="I766" i="6"/>
  <c r="F703" i="6"/>
  <c r="I793" i="6"/>
  <c r="F363" i="6"/>
  <c r="I896" i="6"/>
  <c r="I607" i="6"/>
  <c r="H568" i="6"/>
  <c r="G502" i="6"/>
  <c r="H999" i="6"/>
  <c r="G344" i="6"/>
  <c r="I524" i="6"/>
  <c r="H57" i="6"/>
  <c r="F565" i="6"/>
  <c r="F223" i="6"/>
  <c r="F608" i="6"/>
  <c r="F883" i="6"/>
  <c r="F861" i="6"/>
  <c r="F445" i="6"/>
  <c r="I305" i="6"/>
  <c r="I759" i="6"/>
  <c r="I210" i="6"/>
  <c r="F645" i="6"/>
  <c r="G172" i="6"/>
  <c r="I385" i="6"/>
  <c r="I724" i="6"/>
  <c r="H411" i="6"/>
  <c r="F361" i="6"/>
  <c r="G759" i="6"/>
  <c r="F353" i="6"/>
  <c r="F971" i="6"/>
  <c r="H1002" i="6"/>
  <c r="H612" i="6"/>
  <c r="I898" i="6"/>
  <c r="I879" i="6"/>
  <c r="I113" i="6"/>
  <c r="F280" i="6"/>
  <c r="G250" i="6"/>
  <c r="G891" i="6"/>
  <c r="I954" i="6"/>
  <c r="I765" i="6"/>
  <c r="G997" i="6"/>
  <c r="I536" i="6"/>
  <c r="F842" i="6"/>
  <c r="H304" i="6"/>
  <c r="G872" i="6"/>
  <c r="I621" i="6"/>
  <c r="F196" i="6"/>
  <c r="H7" i="6"/>
  <c r="G343" i="6"/>
  <c r="H968" i="6"/>
  <c r="F169" i="6"/>
  <c r="H183" i="6"/>
  <c r="G329" i="6"/>
  <c r="G627" i="6"/>
  <c r="F480" i="6"/>
  <c r="H795" i="6"/>
  <c r="F541" i="6"/>
  <c r="H408" i="6"/>
  <c r="G732" i="6"/>
  <c r="H636" i="6"/>
  <c r="H217" i="6"/>
  <c r="F243" i="6"/>
  <c r="G428" i="6"/>
  <c r="I796" i="6"/>
  <c r="I851" i="6"/>
  <c r="F393" i="6"/>
  <c r="F881" i="6"/>
  <c r="G115" i="6"/>
  <c r="H508" i="6"/>
  <c r="H959" i="6"/>
  <c r="H692" i="6"/>
  <c r="H986" i="6"/>
  <c r="F178" i="6"/>
  <c r="G431" i="6"/>
  <c r="G282" i="6"/>
  <c r="G194" i="6"/>
  <c r="G411" i="6"/>
  <c r="I291" i="6"/>
  <c r="H484" i="6"/>
  <c r="I178" i="6"/>
  <c r="G708" i="6"/>
  <c r="H364" i="6"/>
  <c r="F852" i="6"/>
  <c r="H761" i="6"/>
  <c r="F853" i="6"/>
  <c r="I932" i="6"/>
  <c r="I555" i="6"/>
  <c r="I741" i="6"/>
  <c r="H681" i="6"/>
  <c r="F350" i="6"/>
  <c r="G255" i="6"/>
  <c r="H879" i="6"/>
  <c r="I865" i="6"/>
  <c r="I877" i="6"/>
  <c r="G582" i="6"/>
  <c r="G857" i="6"/>
  <c r="I878" i="6"/>
  <c r="G487" i="6"/>
  <c r="H444" i="6"/>
  <c r="I505" i="6"/>
  <c r="F400" i="6"/>
  <c r="F638" i="6"/>
  <c r="H625" i="6"/>
  <c r="F695" i="6"/>
  <c r="G581" i="6"/>
  <c r="H351" i="6"/>
  <c r="F626" i="6"/>
  <c r="G379" i="6"/>
  <c r="H629" i="6"/>
  <c r="F546" i="6"/>
  <c r="G402" i="6"/>
  <c r="F453" i="6"/>
  <c r="F283" i="6"/>
  <c r="H588" i="6"/>
  <c r="G828" i="6"/>
  <c r="G781" i="6"/>
  <c r="H659" i="6"/>
  <c r="H414" i="6"/>
  <c r="F641" i="6"/>
  <c r="F336" i="6"/>
  <c r="I829" i="6"/>
  <c r="I941" i="6"/>
  <c r="H905" i="6"/>
  <c r="I405" i="6"/>
  <c r="F192" i="6"/>
  <c r="H43" i="6"/>
  <c r="H742" i="6"/>
  <c r="H866" i="6"/>
  <c r="I976" i="6"/>
  <c r="F127" i="6"/>
  <c r="I401" i="6"/>
  <c r="G225" i="6"/>
  <c r="I234" i="6"/>
  <c r="F856" i="6"/>
  <c r="G590" i="6"/>
  <c r="H623" i="6"/>
  <c r="I749" i="6"/>
  <c r="H876" i="6"/>
  <c r="G724" i="6"/>
  <c r="I744" i="6"/>
  <c r="H734" i="6"/>
  <c r="G996" i="6"/>
  <c r="H631" i="6"/>
  <c r="F555" i="6"/>
  <c r="I813" i="6"/>
  <c r="F568" i="6"/>
  <c r="H133" i="6"/>
  <c r="I857" i="6"/>
  <c r="H562" i="6"/>
  <c r="I260" i="6"/>
  <c r="I762" i="6"/>
  <c r="G477" i="6"/>
  <c r="I702" i="6"/>
  <c r="I453" i="6"/>
  <c r="H127" i="6"/>
  <c r="I355" i="6"/>
  <c r="H674" i="6"/>
  <c r="I332" i="6"/>
  <c r="G472" i="6"/>
  <c r="F375" i="6"/>
  <c r="F220" i="6"/>
  <c r="F318" i="6"/>
  <c r="H424" i="6"/>
  <c r="H884" i="6"/>
  <c r="F175" i="6"/>
  <c r="F189" i="6"/>
  <c r="G564" i="6"/>
  <c r="F520" i="6"/>
  <c r="H754" i="6"/>
  <c r="F561" i="6"/>
  <c r="I982" i="6"/>
  <c r="I504" i="6"/>
  <c r="F148" i="6"/>
  <c r="G168" i="6"/>
  <c r="I584" i="6"/>
  <c r="I371" i="6"/>
  <c r="I412" i="6"/>
  <c r="H235" i="6"/>
  <c r="F462" i="6"/>
  <c r="G310" i="6"/>
  <c r="I952" i="6"/>
  <c r="H67" i="6"/>
  <c r="H542" i="6"/>
  <c r="I798" i="6"/>
  <c r="G855" i="6"/>
  <c r="H646" i="6"/>
  <c r="H281" i="6"/>
  <c r="H251" i="6"/>
  <c r="H188" i="6"/>
  <c r="F779" i="6"/>
  <c r="H811" i="6"/>
  <c r="I170" i="6"/>
  <c r="G410" i="6"/>
  <c r="H347" i="6"/>
  <c r="F505" i="6"/>
  <c r="H398" i="6"/>
  <c r="H261" i="6"/>
  <c r="I709" i="6"/>
  <c r="I776" i="6"/>
  <c r="I979" i="6"/>
  <c r="I849" i="6"/>
  <c r="F418" i="6"/>
  <c r="I778" i="6"/>
  <c r="I561" i="6"/>
  <c r="G608" i="6"/>
  <c r="H802" i="6"/>
  <c r="F510" i="6"/>
  <c r="F328" i="6"/>
  <c r="I434" i="6"/>
  <c r="F441" i="6"/>
  <c r="F451" i="6"/>
  <c r="I684" i="6"/>
  <c r="H331" i="6"/>
  <c r="I680" i="6"/>
  <c r="F1001" i="6"/>
  <c r="H648" i="6"/>
  <c r="F423" i="6"/>
  <c r="H37" i="6"/>
  <c r="G392" i="6"/>
  <c r="G285" i="6"/>
  <c r="I382" i="6"/>
  <c r="F572" i="6"/>
  <c r="H735" i="6"/>
  <c r="G911" i="6"/>
  <c r="I692" i="6"/>
  <c r="I564" i="6"/>
  <c r="I705" i="6"/>
  <c r="F640" i="6"/>
  <c r="I854" i="6"/>
  <c r="I648" i="6"/>
  <c r="H264" i="6"/>
  <c r="G394" i="6"/>
  <c r="H485" i="6"/>
  <c r="G975" i="6"/>
  <c r="G584" i="6"/>
  <c r="H881" i="6"/>
  <c r="H415" i="6"/>
  <c r="F535" i="6"/>
  <c r="G877" i="6"/>
  <c r="H554" i="6"/>
  <c r="F798" i="6"/>
  <c r="F1002" i="6"/>
  <c r="F701" i="6"/>
  <c r="F643" i="6"/>
  <c r="H482" i="6"/>
  <c r="I944" i="6"/>
  <c r="F906" i="6"/>
  <c r="F796" i="6"/>
  <c r="G228" i="6"/>
  <c r="F43" i="6"/>
  <c r="F982" i="6"/>
  <c r="F107" i="6"/>
  <c r="H211" i="6"/>
  <c r="F656" i="6"/>
  <c r="F948" i="6"/>
  <c r="F610" i="6"/>
  <c r="H577" i="6"/>
  <c r="H604" i="6"/>
  <c r="G595" i="6"/>
  <c r="F599" i="6"/>
  <c r="G371" i="6"/>
  <c r="G825" i="6"/>
  <c r="F404" i="6"/>
  <c r="G775" i="6"/>
  <c r="G567" i="6"/>
  <c r="H247" i="6"/>
  <c r="G858" i="6"/>
  <c r="H357" i="6"/>
  <c r="I240" i="6"/>
  <c r="H776" i="6"/>
  <c r="H900" i="6"/>
  <c r="F676" i="6"/>
  <c r="F660" i="6"/>
  <c r="I985" i="6"/>
  <c r="H552" i="6"/>
  <c r="I939" i="6"/>
  <c r="G738" i="6"/>
  <c r="F463" i="6"/>
  <c r="F784" i="6"/>
  <c r="I799" i="6"/>
  <c r="F581" i="6"/>
  <c r="F504" i="6"/>
  <c r="I441" i="6"/>
  <c r="G811" i="6"/>
  <c r="I449" i="6"/>
  <c r="G609" i="6"/>
  <c r="G879" i="6"/>
  <c r="F324" i="6"/>
  <c r="G217" i="6"/>
  <c r="H250" i="6"/>
  <c r="H367" i="6"/>
  <c r="I873" i="6"/>
  <c r="G849" i="6"/>
  <c r="H936" i="6"/>
  <c r="H513" i="6"/>
  <c r="I203" i="6"/>
  <c r="H340" i="6"/>
  <c r="I959" i="6"/>
  <c r="I459" i="6"/>
  <c r="H13" i="6"/>
  <c r="H974" i="6"/>
  <c r="G932" i="6"/>
  <c r="F513" i="6"/>
  <c r="H382" i="6"/>
  <c r="F670" i="6"/>
  <c r="G384" i="6"/>
  <c r="I769" i="6"/>
  <c r="H772" i="6"/>
  <c r="H295" i="6"/>
  <c r="I708" i="6"/>
  <c r="F713" i="6"/>
  <c r="F688" i="6"/>
  <c r="H929" i="6"/>
  <c r="G612" i="6"/>
  <c r="H601" i="6"/>
  <c r="I378" i="6"/>
  <c r="I594" i="6"/>
  <c r="I844" i="6"/>
  <c r="G155" i="6"/>
  <c r="I544" i="6"/>
  <c r="F435" i="6"/>
  <c r="F591" i="6"/>
  <c r="I380" i="6"/>
  <c r="G180" i="6"/>
  <c r="I712" i="6"/>
  <c r="H739" i="6"/>
  <c r="G514" i="6"/>
  <c r="H233" i="6"/>
  <c r="I110" i="6"/>
  <c r="I36" i="6"/>
  <c r="G69" i="6"/>
  <c r="I535" i="6"/>
  <c r="I661" i="6"/>
  <c r="F741" i="6"/>
  <c r="H995" i="6"/>
  <c r="H722" i="6"/>
  <c r="H422" i="6"/>
  <c r="H511" i="6"/>
  <c r="H691" i="6"/>
  <c r="F585" i="6"/>
  <c r="I910" i="6"/>
  <c r="I839" i="6"/>
  <c r="I579" i="6"/>
  <c r="G405" i="6"/>
  <c r="G647" i="6"/>
  <c r="G658" i="6"/>
  <c r="G337" i="6"/>
  <c r="G258" i="6"/>
  <c r="H976" i="6"/>
  <c r="H793" i="6"/>
  <c r="F337" i="6"/>
  <c r="G945" i="6"/>
  <c r="H203" i="6"/>
  <c r="I403" i="6"/>
  <c r="G457" i="6"/>
  <c r="F457" i="6"/>
  <c r="G718" i="6"/>
  <c r="H372" i="6"/>
  <c r="F183" i="6"/>
  <c r="G468" i="6"/>
  <c r="H891" i="6"/>
  <c r="F734" i="6"/>
  <c r="H668" i="6"/>
  <c r="I805" i="6"/>
  <c r="I525" i="6"/>
  <c r="I439" i="6"/>
  <c r="G878" i="6"/>
  <c r="I247" i="6"/>
  <c r="I304" i="6"/>
  <c r="G804" i="6"/>
  <c r="G701" i="6"/>
  <c r="I592" i="6"/>
  <c r="G565" i="6"/>
  <c r="F855" i="6"/>
  <c r="G952" i="6"/>
  <c r="G661" i="6"/>
  <c r="F905" i="6"/>
  <c r="H644" i="6"/>
  <c r="G972" i="6"/>
  <c r="G602" i="6"/>
  <c r="G657" i="6"/>
  <c r="I494" i="6"/>
  <c r="F455" i="6"/>
  <c r="H504" i="6"/>
  <c r="G525" i="6"/>
  <c r="I591" i="6"/>
  <c r="I808" i="6"/>
  <c r="G332" i="6"/>
  <c r="G897" i="6"/>
  <c r="I625" i="6"/>
  <c r="F230" i="6"/>
  <c r="I828" i="6"/>
  <c r="H187" i="6"/>
  <c r="I3" i="6"/>
  <c r="G977" i="6"/>
  <c r="G467" i="6"/>
  <c r="H756" i="6"/>
  <c r="G70" i="6"/>
  <c r="H817" i="6"/>
  <c r="I945" i="6"/>
  <c r="H654" i="6"/>
  <c r="G367" i="6"/>
  <c r="F263" i="6"/>
  <c r="G965" i="6"/>
  <c r="H852" i="6"/>
  <c r="I362" i="6"/>
  <c r="G722" i="6"/>
  <c r="I458" i="6"/>
  <c r="F458" i="6"/>
  <c r="F832" i="6"/>
  <c r="H849" i="6"/>
  <c r="F128" i="6"/>
  <c r="H608" i="6"/>
  <c r="I513" i="6"/>
  <c r="I430" i="6"/>
  <c r="H597" i="6"/>
  <c r="I721" i="6"/>
  <c r="F126" i="6"/>
  <c r="F922" i="6"/>
  <c r="H524" i="6"/>
  <c r="G675" i="6"/>
  <c r="H762" i="6"/>
  <c r="G875" i="6"/>
  <c r="G462" i="6"/>
  <c r="G425" i="6"/>
  <c r="G925" i="6"/>
  <c r="G528" i="6"/>
  <c r="G391" i="6"/>
  <c r="I599" i="6"/>
  <c r="H582" i="6"/>
  <c r="I695" i="6"/>
  <c r="G611" i="6"/>
  <c r="I384" i="6"/>
  <c r="G691" i="6"/>
  <c r="G643" i="6"/>
  <c r="H563" i="6"/>
  <c r="F993" i="6"/>
  <c r="G548" i="6"/>
  <c r="I996" i="6"/>
  <c r="F711" i="6"/>
  <c r="F625" i="6"/>
  <c r="G660" i="6"/>
  <c r="H333" i="6"/>
  <c r="I763" i="6"/>
  <c r="G512" i="6"/>
  <c r="I852" i="6"/>
  <c r="G979" i="6"/>
  <c r="F658" i="6"/>
  <c r="I375" i="6"/>
  <c r="G529" i="6"/>
  <c r="G889" i="6"/>
  <c r="F354" i="6"/>
  <c r="F817" i="6"/>
  <c r="G777" i="6"/>
  <c r="I918" i="6"/>
  <c r="G417" i="6"/>
  <c r="H868" i="6"/>
  <c r="I706" i="6"/>
  <c r="I662" i="6"/>
  <c r="F461" i="6"/>
  <c r="F113" i="6"/>
  <c r="G802" i="6"/>
  <c r="F384" i="6"/>
  <c r="H906" i="6"/>
  <c r="G173" i="6"/>
  <c r="H758" i="6"/>
  <c r="F780" i="6"/>
  <c r="I771" i="6"/>
  <c r="I881" i="6"/>
  <c r="H889" i="6"/>
  <c r="F725" i="6"/>
  <c r="H540" i="6"/>
  <c r="G835" i="6"/>
  <c r="I884" i="6"/>
  <c r="I792" i="6"/>
  <c r="I508" i="6"/>
  <c r="I553" i="6"/>
  <c r="H438" i="6"/>
  <c r="G517" i="6"/>
  <c r="H167" i="6"/>
  <c r="G761" i="6"/>
  <c r="F788" i="6"/>
  <c r="F902" i="6"/>
  <c r="I989" i="6"/>
  <c r="I779" i="6"/>
  <c r="F571" i="6"/>
  <c r="F836" i="6"/>
  <c r="G484" i="6"/>
  <c r="G685" i="6"/>
  <c r="I812" i="6"/>
  <c r="G689" i="6"/>
  <c r="I689" i="6"/>
  <c r="F748" i="6"/>
  <c r="I622" i="6"/>
  <c r="I319" i="6"/>
  <c r="I665" i="6"/>
  <c r="G287" i="6"/>
  <c r="F516" i="6"/>
  <c r="H590" i="6"/>
  <c r="G409" i="6"/>
  <c r="G808" i="6"/>
  <c r="H361" i="6"/>
  <c r="F439" i="6"/>
  <c r="I452" i="6"/>
  <c r="I629" i="6"/>
  <c r="G544" i="6"/>
  <c r="I310" i="6"/>
  <c r="G955" i="6"/>
  <c r="I123" i="6"/>
  <c r="H964" i="6"/>
  <c r="G949" i="6"/>
  <c r="H865" i="6"/>
  <c r="H375" i="6"/>
  <c r="H501" i="6"/>
  <c r="G159" i="6"/>
  <c r="G382" i="6"/>
  <c r="G459" i="6"/>
  <c r="F304" i="6"/>
  <c r="G424" i="6"/>
  <c r="F86" i="6"/>
  <c r="G524" i="6"/>
  <c r="H553" i="6"/>
  <c r="F327" i="6"/>
  <c r="F913" i="6"/>
  <c r="G829" i="6"/>
  <c r="G967" i="6"/>
  <c r="H745" i="6"/>
  <c r="I886" i="6"/>
  <c r="H915" i="6"/>
  <c r="H27" i="6"/>
  <c r="F545" i="6"/>
  <c r="G747" i="6"/>
  <c r="F525" i="6"/>
  <c r="G628" i="6"/>
  <c r="G389" i="6"/>
  <c r="G229" i="6"/>
  <c r="I746" i="6"/>
  <c r="F786" i="6"/>
  <c r="F508" i="6"/>
  <c r="F66" i="6"/>
  <c r="I373" i="6"/>
  <c r="H711" i="6"/>
  <c r="I966" i="6"/>
  <c r="F293" i="6"/>
  <c r="I611" i="6"/>
  <c r="G354" i="6"/>
  <c r="H989" i="6"/>
  <c r="H277" i="6"/>
  <c r="G80" i="6"/>
  <c r="H808" i="6"/>
  <c r="G659" i="6"/>
  <c r="F344" i="6"/>
  <c r="G865" i="6"/>
  <c r="H202" i="6"/>
  <c r="I726" i="6"/>
  <c r="G751" i="6"/>
  <c r="F466" i="6"/>
  <c r="G390" i="6"/>
  <c r="G604" i="6"/>
  <c r="I558" i="6"/>
  <c r="I671" i="6"/>
  <c r="I895" i="6"/>
  <c r="F665" i="6"/>
  <c r="H535" i="6"/>
  <c r="H435" i="6"/>
  <c r="F963" i="6"/>
  <c r="H571" i="6"/>
  <c r="G695" i="6"/>
  <c r="H895" i="6"/>
  <c r="G125" i="6"/>
  <c r="F815" i="6"/>
  <c r="H265" i="6"/>
  <c r="I774" i="6"/>
  <c r="F755" i="6"/>
  <c r="H238" i="6"/>
  <c r="F260" i="6"/>
  <c r="G867" i="6"/>
  <c r="F600" i="6"/>
  <c r="H911" i="6"/>
  <c r="H855" i="6"/>
  <c r="I645" i="6"/>
  <c r="I993" i="6"/>
  <c r="H615" i="6"/>
  <c r="H220" i="6"/>
  <c r="H465" i="6"/>
  <c r="F700" i="6"/>
  <c r="I488" i="6"/>
  <c r="F573" i="6"/>
  <c r="G971" i="6"/>
  <c r="H492" i="6"/>
  <c r="H635" i="6"/>
  <c r="I649" i="6"/>
  <c r="I725" i="6"/>
  <c r="I272" i="6"/>
  <c r="I674" i="6"/>
  <c r="F465" i="6"/>
  <c r="G632" i="6"/>
  <c r="I885" i="6"/>
  <c r="H729" i="6"/>
  <c r="G442" i="6"/>
  <c r="F795" i="6"/>
  <c r="H961" i="6"/>
  <c r="F620" i="6"/>
  <c r="F136" i="6"/>
  <c r="F483" i="6"/>
  <c r="H824" i="6"/>
  <c r="I519" i="6"/>
  <c r="I974" i="6"/>
  <c r="I438" i="6"/>
  <c r="G831" i="6"/>
  <c r="F816" i="6"/>
  <c r="F376" i="6"/>
  <c r="G569" i="6"/>
  <c r="G534" i="6"/>
  <c r="I490" i="6"/>
  <c r="I871" i="6"/>
  <c r="I337" i="6"/>
  <c r="G655" i="6"/>
  <c r="F227" i="6"/>
  <c r="G60" i="6"/>
  <c r="F584" i="6"/>
  <c r="F644" i="6"/>
  <c r="G744" i="6"/>
  <c r="I631" i="6"/>
  <c r="F921" i="6"/>
  <c r="I604" i="6"/>
  <c r="H384" i="6"/>
  <c r="H689" i="6"/>
  <c r="F630" i="6"/>
  <c r="H293" i="6"/>
  <c r="F394" i="6"/>
  <c r="I892" i="6"/>
  <c r="H784" i="6"/>
  <c r="H774" i="6"/>
  <c r="G275" i="6"/>
  <c r="H653" i="6"/>
  <c r="G444" i="6"/>
  <c r="I640" i="6"/>
  <c r="F878" i="6"/>
  <c r="G961" i="6"/>
  <c r="G902" i="6"/>
  <c r="I905" i="6"/>
  <c r="H66" i="6"/>
  <c r="H685" i="6"/>
  <c r="H847" i="6"/>
  <c r="G995" i="6"/>
  <c r="F500" i="6"/>
  <c r="H328" i="6"/>
  <c r="H447" i="6"/>
  <c r="H678" i="6"/>
  <c r="H675" i="6"/>
  <c r="F219" i="6"/>
  <c r="F765" i="6"/>
  <c r="H522" i="6"/>
  <c r="H874" i="6"/>
  <c r="G129" i="6"/>
  <c r="I463" i="6"/>
  <c r="G20" i="6"/>
  <c r="I942" i="6"/>
  <c r="G767" i="6"/>
  <c r="H956" i="6"/>
  <c r="F771" i="6"/>
  <c r="G788" i="6"/>
  <c r="I454" i="6"/>
  <c r="G105" i="6"/>
  <c r="G227" i="6"/>
  <c r="H288" i="6"/>
  <c r="I489" i="6"/>
  <c r="I213" i="6"/>
  <c r="I663" i="6"/>
  <c r="G485" i="6"/>
  <c r="H502" i="6"/>
  <c r="G598" i="6"/>
  <c r="H345" i="6"/>
  <c r="G465" i="6"/>
  <c r="H443" i="6"/>
  <c r="H875" i="6"/>
  <c r="H810" i="6"/>
  <c r="I858" i="6"/>
  <c r="H97" i="6"/>
  <c r="F965" i="6"/>
  <c r="F685" i="6"/>
  <c r="F781" i="6"/>
  <c r="G871" i="6"/>
  <c r="G505" i="6"/>
  <c r="H453" i="6"/>
  <c r="I862" i="6"/>
  <c r="G651" i="6"/>
  <c r="G774" i="6"/>
  <c r="I580" i="6"/>
  <c r="F590" i="6"/>
  <c r="I501" i="6"/>
  <c r="F528" i="6"/>
  <c r="F728" i="6"/>
  <c r="H481" i="6"/>
  <c r="H87" i="6"/>
  <c r="G631" i="6"/>
  <c r="I728" i="6"/>
  <c r="H53" i="6"/>
  <c r="H790" i="6"/>
  <c r="I668" i="6"/>
  <c r="G195" i="6"/>
  <c r="I977" i="6"/>
  <c r="F534" i="6"/>
  <c r="F197" i="6"/>
  <c r="G652" i="6"/>
  <c r="G714" i="6"/>
  <c r="G711" i="6"/>
  <c r="F377" i="6"/>
  <c r="F294" i="6"/>
  <c r="G765" i="6"/>
  <c r="F380" i="6"/>
  <c r="I322" i="6"/>
  <c r="F420" i="6"/>
  <c r="F953" i="6"/>
  <c r="I731" i="6"/>
  <c r="F848" i="6"/>
  <c r="H461" i="6"/>
  <c r="H773" i="6"/>
  <c r="G962" i="6"/>
  <c r="G869" i="6"/>
  <c r="G805" i="6"/>
  <c r="I220" i="6"/>
  <c r="I825" i="6"/>
  <c r="H192" i="6"/>
  <c r="F300" i="6"/>
  <c r="H113" i="6"/>
  <c r="I961" i="6"/>
  <c r="H637" i="6"/>
  <c r="G372" i="6"/>
  <c r="I704" i="6"/>
  <c r="H531" i="6"/>
  <c r="I672" i="6"/>
  <c r="G503" i="6"/>
  <c r="F287" i="6"/>
  <c r="F790" i="6"/>
  <c r="F858" i="6"/>
  <c r="H574" i="6"/>
  <c r="G918" i="6"/>
  <c r="H872" i="6"/>
  <c r="I545" i="6"/>
  <c r="F823" i="6"/>
  <c r="H580" i="6"/>
  <c r="H410" i="6"/>
  <c r="H798" i="6"/>
  <c r="H573" i="6"/>
  <c r="F945" i="6"/>
  <c r="I742" i="6"/>
  <c r="I914" i="6"/>
  <c r="G537" i="6"/>
  <c r="I743" i="6"/>
  <c r="H561" i="6"/>
  <c r="H498" i="6"/>
  <c r="F385" i="6"/>
  <c r="I791" i="6"/>
  <c r="H708" i="6"/>
  <c r="G385" i="6"/>
  <c r="G437" i="6"/>
  <c r="G507" i="6"/>
  <c r="I368" i="6"/>
  <c r="G671" i="6"/>
  <c r="F801" i="6"/>
  <c r="G522" i="6"/>
  <c r="H388" i="6"/>
  <c r="G821" i="6"/>
  <c r="F615" i="6"/>
  <c r="I784" i="6"/>
  <c r="F944" i="6"/>
  <c r="H495" i="6"/>
  <c r="G538" i="6"/>
  <c r="I542" i="6"/>
  <c r="G938" i="6"/>
  <c r="F635" i="6"/>
  <c r="I988" i="6"/>
  <c r="F647" i="6"/>
  <c r="G887" i="6"/>
  <c r="F29" i="6"/>
  <c r="F634" i="6"/>
  <c r="F594" i="6"/>
  <c r="F936" i="6"/>
  <c r="F473" i="6"/>
  <c r="F654" i="6"/>
  <c r="F821" i="6"/>
  <c r="F731" i="6"/>
  <c r="F830" i="6"/>
  <c r="H594" i="6"/>
  <c r="H437" i="6"/>
  <c r="H877" i="6"/>
  <c r="G463" i="6"/>
  <c r="H287" i="6"/>
  <c r="H17" i="6"/>
  <c r="H622" i="6"/>
  <c r="H667" i="6"/>
  <c r="I832" i="6"/>
  <c r="H934" i="6"/>
  <c r="I420" i="6"/>
  <c r="I802" i="6"/>
  <c r="F835" i="6"/>
  <c r="H792" i="6"/>
  <c r="I681" i="6"/>
  <c r="H821" i="6"/>
  <c r="F804" i="6"/>
  <c r="H452" i="6"/>
  <c r="F313" i="6"/>
  <c r="F478" i="6"/>
  <c r="H614" i="6"/>
  <c r="F698" i="6"/>
  <c r="G758" i="6"/>
  <c r="H605" i="6"/>
  <c r="F805" i="6"/>
  <c r="F744" i="6"/>
  <c r="I133" i="6"/>
  <c r="H153" i="6"/>
  <c r="H672" i="6"/>
  <c r="F6" i="6"/>
  <c r="I379" i="6"/>
  <c r="H591" i="6"/>
  <c r="F844" i="6"/>
  <c r="I473" i="6"/>
  <c r="I477" i="6"/>
  <c r="F890" i="6"/>
  <c r="I642" i="6"/>
  <c r="F975" i="6"/>
  <c r="G383" i="6"/>
  <c r="I888" i="6"/>
  <c r="G551" i="6"/>
  <c r="I654" i="6"/>
  <c r="F360" i="6"/>
  <c r="F369" i="6"/>
  <c r="F879" i="6"/>
  <c r="F314" i="6"/>
  <c r="H253" i="6"/>
  <c r="G419" i="6"/>
  <c r="I83" i="6"/>
  <c r="G863" i="6"/>
  <c r="I740" i="6"/>
  <c r="F648" i="6"/>
  <c r="I86" i="6"/>
  <c r="I432" i="6"/>
  <c r="G674" i="6"/>
  <c r="G899" i="6"/>
  <c r="I243" i="6"/>
  <c r="G757" i="6"/>
  <c r="H634" i="6"/>
  <c r="G334" i="6"/>
  <c r="G304" i="6"/>
  <c r="H385" i="6"/>
  <c r="G489" i="6"/>
  <c r="F414" i="6"/>
  <c r="H993" i="6"/>
  <c r="H300" i="6"/>
  <c r="F663" i="6"/>
  <c r="F583" i="6"/>
  <c r="G559" i="6"/>
  <c r="H63" i="6"/>
  <c r="F978" i="6"/>
  <c r="G545" i="6"/>
  <c r="F717" i="6"/>
  <c r="G153" i="6"/>
  <c r="H918" i="6"/>
  <c r="F718" i="6"/>
  <c r="H457" i="6"/>
  <c r="G621" i="6"/>
  <c r="I783" i="6"/>
  <c r="H323" i="6"/>
  <c r="F826" i="6"/>
  <c r="G753" i="6"/>
  <c r="G587" i="6"/>
  <c r="H951" i="6"/>
  <c r="H694" i="6"/>
  <c r="H548" i="6"/>
  <c r="I427" i="6"/>
  <c r="F958" i="6"/>
  <c r="F668" i="6"/>
  <c r="G924" i="6"/>
  <c r="I688" i="6"/>
  <c r="F872" i="6"/>
  <c r="F464" i="6"/>
  <c r="F900" i="6"/>
  <c r="I940" i="6"/>
  <c r="G748" i="6"/>
  <c r="F917" i="6"/>
  <c r="I199" i="6"/>
  <c r="I222" i="6"/>
  <c r="H789" i="6"/>
  <c r="F305" i="6"/>
  <c r="H766" i="6"/>
  <c r="H611" i="6"/>
  <c r="H768" i="6"/>
  <c r="H215" i="6"/>
  <c r="F335" i="6"/>
  <c r="H638" i="6"/>
  <c r="F325" i="6"/>
  <c r="F578" i="6"/>
  <c r="F245" i="6"/>
  <c r="I818" i="6"/>
  <c r="H140" i="6"/>
  <c r="F930" i="6"/>
  <c r="H493" i="6"/>
  <c r="I730" i="6"/>
  <c r="I327" i="6"/>
  <c r="H952" i="6"/>
  <c r="H137" i="6"/>
  <c r="H897" i="6"/>
  <c r="H624" i="6"/>
  <c r="F760" i="6"/>
  <c r="H618" i="6"/>
  <c r="H520" i="6"/>
  <c r="I786" i="6"/>
  <c r="I562" i="6"/>
  <c r="F149" i="6"/>
  <c r="I400" i="6"/>
  <c r="F265" i="6"/>
  <c r="F256" i="6"/>
  <c r="I928" i="6"/>
  <c r="H797" i="6"/>
  <c r="I761" i="6"/>
  <c r="I407" i="6"/>
  <c r="F915" i="6"/>
  <c r="I911" i="6"/>
  <c r="H490" i="6"/>
  <c r="G915" i="6"/>
  <c r="G998" i="6"/>
  <c r="I628" i="6"/>
  <c r="I866" i="6"/>
  <c r="F395" i="6"/>
  <c r="I929" i="6"/>
  <c r="H521" i="6"/>
  <c r="G948" i="6"/>
  <c r="I538" i="6"/>
  <c r="H199" i="6"/>
  <c r="F424" i="6"/>
  <c r="H695" i="6"/>
  <c r="F438" i="6"/>
  <c r="I617" i="6"/>
  <c r="H197" i="6"/>
  <c r="I838" i="6"/>
  <c r="I880" i="6"/>
  <c r="G935" i="6"/>
  <c r="G93" i="6"/>
  <c r="H533" i="6"/>
  <c r="H987" i="6"/>
  <c r="I816" i="6"/>
  <c r="H830" i="6"/>
  <c r="H497" i="6"/>
  <c r="F706" i="6"/>
  <c r="I605" i="6"/>
  <c r="H715" i="6"/>
  <c r="G688" i="6"/>
  <c r="I775" i="6"/>
  <c r="I789" i="6"/>
  <c r="H791" i="6"/>
  <c r="H992" i="6"/>
  <c r="I679" i="6"/>
  <c r="H527" i="6"/>
  <c r="H706" i="6"/>
  <c r="F675" i="6"/>
  <c r="H374" i="6"/>
  <c r="G728" i="6"/>
  <c r="G883" i="6"/>
  <c r="H896" i="6"/>
  <c r="F983" i="6"/>
  <c r="G618" i="6"/>
  <c r="F750" i="6"/>
  <c r="I913" i="6"/>
  <c r="F407" i="6"/>
  <c r="F229" i="6"/>
  <c r="H33" i="6"/>
  <c r="F650" i="6"/>
  <c r="I516" i="6"/>
  <c r="H125" i="6"/>
  <c r="I578" i="6"/>
  <c r="F519" i="6"/>
  <c r="I842" i="6"/>
  <c r="I943" i="6"/>
  <c r="H90" i="6"/>
  <c r="G434" i="6"/>
  <c r="G851" i="6"/>
  <c r="I819" i="6"/>
  <c r="F279" i="6"/>
  <c r="F166" i="6"/>
  <c r="G901" i="6"/>
  <c r="F116" i="6"/>
  <c r="F833" i="6"/>
  <c r="F705" i="6"/>
  <c r="F880" i="6"/>
  <c r="F575" i="6"/>
  <c r="H632" i="6"/>
  <c r="H894" i="6"/>
  <c r="H575" i="6"/>
  <c r="I624" i="6"/>
  <c r="H572" i="6"/>
  <c r="G895" i="6"/>
  <c r="F687" i="6"/>
  <c r="G470" i="6"/>
  <c r="I340" i="6"/>
  <c r="I678" i="6"/>
  <c r="H578" i="6"/>
  <c r="G488" i="6"/>
  <c r="F708" i="6"/>
  <c r="G475" i="6"/>
  <c r="F995" i="6"/>
  <c r="G778" i="6"/>
  <c r="I899" i="6"/>
  <c r="F655" i="6"/>
  <c r="H257" i="6"/>
  <c r="I755" i="6"/>
  <c r="G729" i="6"/>
  <c r="F949" i="6"/>
  <c r="F544" i="6"/>
  <c r="H898" i="6"/>
  <c r="F943" i="6"/>
  <c r="F696" i="6"/>
  <c r="H1001" i="6"/>
  <c r="I975" i="6"/>
  <c r="G532" i="6"/>
  <c r="G920" i="6"/>
  <c r="G89" i="6"/>
  <c r="I999" i="6"/>
  <c r="G669" i="6"/>
  <c r="G605" i="6"/>
  <c r="G243" i="6"/>
  <c r="G884" i="6"/>
  <c r="G339" i="6"/>
  <c r="H978" i="6"/>
  <c r="F566" i="6"/>
  <c r="H433" i="6"/>
  <c r="G780" i="6"/>
  <c r="H393" i="6"/>
  <c r="H297" i="6"/>
  <c r="G940" i="6"/>
  <c r="I701" i="6"/>
  <c r="F515" i="6"/>
  <c r="I859" i="6"/>
  <c r="F763" i="6"/>
  <c r="G43" i="6"/>
  <c r="H775" i="6"/>
  <c r="G622" i="6"/>
  <c r="I136" i="6"/>
  <c r="F604" i="6"/>
  <c r="F563" i="6"/>
  <c r="F498" i="6"/>
  <c r="F129" i="6"/>
  <c r="G323" i="6"/>
  <c r="I433" i="6"/>
  <c r="I287" i="6"/>
  <c r="F236" i="6"/>
  <c r="F979" i="6"/>
  <c r="G832" i="6"/>
  <c r="F137" i="6"/>
  <c r="H826" i="6"/>
  <c r="G374" i="6"/>
  <c r="I806" i="6"/>
  <c r="H755" i="6"/>
  <c r="H771" i="6"/>
  <c r="H816" i="6"/>
  <c r="F933" i="6"/>
  <c r="F533" i="6"/>
  <c r="G540" i="6"/>
  <c r="F776" i="6"/>
  <c r="G119" i="6"/>
  <c r="H748" i="6"/>
  <c r="I167" i="6"/>
  <c r="G427" i="6"/>
  <c r="H796" i="6"/>
  <c r="G992" i="6"/>
  <c r="F671" i="6"/>
  <c r="H861" i="6"/>
  <c r="H400" i="6"/>
  <c r="H157" i="6"/>
  <c r="I951" i="6"/>
  <c r="G580" i="6"/>
  <c r="G988" i="6"/>
  <c r="H662" i="6"/>
  <c r="F288" i="6"/>
  <c r="I917" i="6"/>
  <c r="H628" i="6"/>
  <c r="G951" i="6"/>
  <c r="H838" i="6"/>
  <c r="H395" i="6"/>
  <c r="F792" i="6"/>
  <c r="F825" i="6"/>
  <c r="I916" i="6"/>
  <c r="I685" i="6"/>
  <c r="F17" i="6"/>
  <c r="I641" i="6"/>
  <c r="H669" i="6"/>
  <c r="H655" i="6"/>
  <c r="I872" i="6"/>
  <c r="G929" i="6"/>
  <c r="H835" i="6"/>
  <c r="H337" i="6"/>
  <c r="F869" i="6"/>
  <c r="G638" i="6"/>
  <c r="I915" i="6"/>
  <c r="F215" i="6"/>
  <c r="I493" i="6"/>
  <c r="G814" i="6"/>
  <c r="F770" i="6"/>
  <c r="G968" i="6"/>
  <c r="G535" i="6"/>
  <c r="G558" i="6"/>
  <c r="G737" i="6"/>
  <c r="F493" i="6"/>
  <c r="G768" i="6"/>
  <c r="F761" i="6"/>
  <c r="F747" i="6"/>
  <c r="F901" i="6"/>
  <c r="H327" i="6"/>
  <c r="H760" i="6"/>
  <c r="H737" i="6"/>
  <c r="H926" i="6"/>
  <c r="I686" i="6"/>
  <c r="H770" i="6"/>
  <c r="H904" i="6"/>
  <c r="G740" i="6"/>
  <c r="H794" i="6"/>
  <c r="G1002" i="6"/>
  <c r="G957" i="6"/>
  <c r="H661" i="6"/>
  <c r="H749" i="6"/>
  <c r="F16" i="6"/>
  <c r="H567" i="6"/>
  <c r="H902" i="6"/>
  <c r="H925" i="6"/>
  <c r="G578" i="6"/>
  <c r="F623" i="6"/>
  <c r="H647" i="6"/>
  <c r="F895" i="6"/>
  <c r="F467" i="6"/>
  <c r="F356" i="6"/>
  <c r="I860" i="6"/>
  <c r="G815" i="6"/>
  <c r="H809" i="6"/>
  <c r="H558" i="6"/>
  <c r="G673" i="6"/>
  <c r="H783" i="6"/>
  <c r="I573" i="6"/>
  <c r="H887" i="6"/>
  <c r="F994" i="6"/>
  <c r="F998" i="6"/>
  <c r="H227" i="6"/>
  <c r="H901" i="6"/>
  <c r="H512" i="6"/>
  <c r="G818" i="6"/>
  <c r="H483" i="6"/>
  <c r="I541" i="6"/>
  <c r="H193" i="6"/>
  <c r="I971" i="6"/>
  <c r="H630" i="6"/>
  <c r="G645" i="6"/>
  <c r="I691" i="6"/>
  <c r="G508" i="6"/>
  <c r="F96" i="6"/>
  <c r="F730" i="6"/>
  <c r="G974" i="6"/>
  <c r="F437" i="6"/>
  <c r="G527" i="6"/>
  <c r="H707" i="6"/>
  <c r="I571" i="6"/>
  <c r="H997" i="6"/>
  <c r="G743" i="6"/>
  <c r="H890" i="6"/>
  <c r="I845" i="6"/>
  <c r="F864" i="6"/>
  <c r="H969" i="6"/>
  <c r="H688" i="6"/>
  <c r="G418" i="6"/>
  <c r="I868" i="6"/>
  <c r="H744" i="6"/>
  <c r="G848" i="6"/>
  <c r="H658" i="6"/>
  <c r="G103" i="6"/>
  <c r="G435" i="6"/>
  <c r="I461" i="6"/>
  <c r="F877" i="6"/>
  <c r="F767" i="6"/>
  <c r="I822" i="6"/>
  <c r="H922" i="6"/>
  <c r="G764" i="6"/>
  <c r="F536" i="6"/>
  <c r="G684" i="6"/>
  <c r="H260" i="6"/>
  <c r="I963" i="6"/>
  <c r="G745" i="6"/>
  <c r="H290" i="6"/>
  <c r="G838" i="6"/>
  <c r="H985" i="6"/>
  <c r="I33" i="6"/>
  <c r="I967" i="6"/>
  <c r="I677" i="6"/>
  <c r="G373" i="6"/>
  <c r="H627" i="6"/>
  <c r="H991" i="6"/>
  <c r="H973" i="6"/>
  <c r="H390" i="6"/>
  <c r="G850" i="6"/>
  <c r="F678" i="6"/>
  <c r="I934" i="6"/>
  <c r="H587" i="6"/>
  <c r="H828" i="6"/>
  <c r="F474" i="6"/>
  <c r="H880" i="6"/>
  <c r="I958" i="6"/>
  <c r="G450" i="6"/>
  <c r="I303" i="6"/>
  <c r="I921" i="6"/>
  <c r="H933" i="6"/>
  <c r="I598" i="6"/>
  <c r="H747" i="6"/>
  <c r="H814" i="6"/>
  <c r="H960" i="6"/>
  <c r="H697" i="6"/>
  <c r="I651" i="6"/>
  <c r="F720" i="6"/>
  <c r="H750" i="6"/>
  <c r="I460" i="6"/>
  <c r="I510" i="6"/>
  <c r="I781" i="6"/>
  <c r="H698" i="6"/>
  <c r="H280" i="6"/>
  <c r="H935" i="6"/>
  <c r="G399" i="6"/>
  <c r="I925" i="6"/>
  <c r="F588" i="6"/>
  <c r="F1000" i="6"/>
  <c r="G987" i="6"/>
  <c r="G687" i="6"/>
  <c r="F664" i="6"/>
  <c r="H965" i="6"/>
  <c r="H330" i="6"/>
  <c r="G990" i="6"/>
  <c r="F986" i="6"/>
  <c r="I874" i="6"/>
  <c r="I856" i="6"/>
  <c r="H787" i="6"/>
  <c r="G677" i="6"/>
  <c r="H130" i="6"/>
  <c r="I824" i="6"/>
  <c r="H560" i="6"/>
  <c r="I694" i="6"/>
  <c r="G637" i="6"/>
  <c r="H724" i="6"/>
  <c r="G991" i="6"/>
  <c r="F538" i="6"/>
  <c r="I568" i="6"/>
  <c r="H733" i="6"/>
  <c r="H867" i="6"/>
  <c r="F646" i="6"/>
  <c r="H30" i="6"/>
  <c r="G941" i="6"/>
  <c r="F857" i="6"/>
  <c r="G727" i="6"/>
  <c r="H696" i="6"/>
  <c r="G919" i="6"/>
  <c r="G792" i="6"/>
  <c r="F850" i="6"/>
  <c r="I777" i="6"/>
  <c r="F759" i="6"/>
  <c r="I835" i="6"/>
  <c r="G771" i="6"/>
  <c r="H445" i="6"/>
  <c r="H500" i="6"/>
  <c r="G59" i="6"/>
  <c r="H50" i="6"/>
  <c r="H777" i="6"/>
  <c r="H767" i="6"/>
  <c r="F454" i="6"/>
  <c r="H593" i="6"/>
  <c r="I533" i="6"/>
  <c r="F543" i="6"/>
  <c r="G664" i="6"/>
  <c r="H643" i="6"/>
  <c r="I715" i="6"/>
  <c r="G999" i="6"/>
  <c r="G782" i="6"/>
  <c r="H834" i="6"/>
  <c r="I443" i="6"/>
  <c r="H712" i="6"/>
  <c r="I754" i="6"/>
  <c r="H721" i="6"/>
  <c r="F851" i="6"/>
  <c r="H942" i="6"/>
  <c r="G861" i="6"/>
  <c r="I307" i="6"/>
  <c r="F367" i="6"/>
  <c r="F434" i="6"/>
  <c r="I552" i="6"/>
  <c r="F845" i="6"/>
  <c r="G233" i="6"/>
  <c r="H77" i="6"/>
  <c r="F387" i="6"/>
  <c r="G672" i="6"/>
  <c r="H532" i="6"/>
  <c r="F436" i="6"/>
  <c r="G650" i="6"/>
  <c r="F863" i="6"/>
  <c r="G473" i="6"/>
  <c r="I758" i="6"/>
  <c r="G624" i="6"/>
  <c r="G841" i="6"/>
  <c r="F429" i="6"/>
  <c r="H100" i="6"/>
  <c r="G594" i="6"/>
  <c r="I600" i="6"/>
  <c r="H786" i="6"/>
  <c r="F800" i="6"/>
  <c r="F803" i="6"/>
  <c r="I550" i="6"/>
  <c r="F333" i="6"/>
  <c r="G190" i="6"/>
  <c r="H40" i="6"/>
  <c r="F564" i="6"/>
  <c r="F329" i="6"/>
  <c r="I523" i="6"/>
  <c r="G362" i="6"/>
  <c r="H123" i="6"/>
  <c r="H759" i="6"/>
  <c r="I722" i="6"/>
  <c r="H160" i="6"/>
  <c r="F873" i="6"/>
  <c r="F651" i="6"/>
  <c r="G958" i="6"/>
  <c r="I575" i="6"/>
  <c r="G504" i="6"/>
  <c r="F980" i="6"/>
  <c r="G513" i="6"/>
  <c r="H815" i="6"/>
  <c r="I227" i="6"/>
  <c r="H664" i="6"/>
  <c r="G113" i="6"/>
  <c r="I907" i="6"/>
  <c r="H718" i="6"/>
  <c r="H379" i="6"/>
  <c r="G642" i="6"/>
  <c r="F56" i="6"/>
  <c r="H356" i="6"/>
  <c r="I262" i="6"/>
  <c r="F960" i="6"/>
  <c r="I193" i="6"/>
  <c r="H996" i="6"/>
  <c r="F727" i="6"/>
  <c r="H180" i="6"/>
  <c r="I861" i="6"/>
  <c r="I720" i="6"/>
  <c r="F736" i="6"/>
  <c r="H510" i="6"/>
  <c r="I183" i="6"/>
  <c r="F950" i="6"/>
  <c r="F26" i="6"/>
  <c r="I683" i="6"/>
  <c r="F897" i="6"/>
  <c r="H494" i="6"/>
  <c r="H908" i="6"/>
  <c r="G83" i="6"/>
  <c r="G859" i="6"/>
  <c r="G795" i="6"/>
  <c r="F460" i="6"/>
  <c r="H645" i="6"/>
  <c r="F677" i="6"/>
  <c r="I986" i="6"/>
  <c r="I163" i="6"/>
  <c r="I53" i="6"/>
  <c r="F766" i="6"/>
  <c r="H785" i="6"/>
  <c r="F920" i="6"/>
  <c r="F778" i="6"/>
  <c r="H731" i="6"/>
  <c r="I968" i="6"/>
  <c r="G862" i="6"/>
  <c r="G510" i="6"/>
  <c r="I894" i="6"/>
  <c r="H230" i="6"/>
  <c r="G33" i="6"/>
  <c r="H856" i="6"/>
  <c r="F866" i="6"/>
  <c r="G589" i="6"/>
  <c r="H971" i="6"/>
  <c r="G303" i="6"/>
  <c r="F697" i="6"/>
  <c r="I933" i="6"/>
  <c r="G730" i="6"/>
  <c r="G240" i="6"/>
  <c r="F874" i="6"/>
  <c r="I630" i="6"/>
  <c r="G273" i="6"/>
  <c r="I980" i="6"/>
  <c r="H848" i="6"/>
  <c r="H732" i="6"/>
  <c r="I367" i="6"/>
  <c r="F259" i="6"/>
  <c r="I632" i="6"/>
  <c r="H753" i="6"/>
  <c r="F991" i="6"/>
  <c r="G993" i="6"/>
  <c r="H807" i="6"/>
  <c r="G543" i="6"/>
  <c r="H240" i="6"/>
  <c r="G654" i="6"/>
  <c r="F269" i="6"/>
  <c r="G139" i="6"/>
  <c r="F3" i="6"/>
  <c r="G453" i="6"/>
  <c r="F306" i="6"/>
  <c r="G575" i="6"/>
  <c r="G588" i="6"/>
  <c r="G934" i="6"/>
  <c r="H990" i="6"/>
  <c r="I587" i="6"/>
  <c r="F820" i="6"/>
  <c r="H981" i="6"/>
  <c r="H958" i="6"/>
  <c r="G963" i="6"/>
  <c r="F935" i="6"/>
  <c r="F735" i="6"/>
  <c r="G830" i="6"/>
  <c r="F426" i="6"/>
  <c r="I994" i="6"/>
  <c r="G549" i="6"/>
  <c r="G752" i="6"/>
  <c r="H598" i="6"/>
  <c r="F867" i="6"/>
  <c r="I593" i="6"/>
  <c r="G789" i="6"/>
  <c r="I522" i="6"/>
  <c r="I502" i="6"/>
  <c r="G921" i="6"/>
  <c r="I935" i="6"/>
  <c r="G769" i="6"/>
  <c r="I673" i="6"/>
  <c r="G749" i="6"/>
  <c r="F79" i="6"/>
  <c r="G784" i="6"/>
  <c r="G591" i="6"/>
  <c r="H6" i="6"/>
  <c r="F206" i="6"/>
  <c r="H551" i="6"/>
  <c r="I410" i="6"/>
  <c r="G694" i="6"/>
  <c r="G474" i="6"/>
  <c r="H743" i="6"/>
  <c r="H854" i="6"/>
  <c r="I737" i="6"/>
  <c r="G912" i="6"/>
  <c r="H270" i="6"/>
  <c r="H957" i="6"/>
  <c r="H944" i="6"/>
  <c r="F560" i="6"/>
  <c r="F456" i="6"/>
  <c r="H602" i="6"/>
  <c r="F898" i="6"/>
  <c r="H950" i="6"/>
  <c r="I927" i="6"/>
  <c r="H781" i="6"/>
  <c r="H858" i="6"/>
  <c r="I601" i="6"/>
  <c r="H392" i="6"/>
  <c r="G888" i="6"/>
  <c r="G953" i="6"/>
  <c r="I936" i="6"/>
  <c r="G679" i="6"/>
  <c r="I972" i="6"/>
  <c r="F408" i="6"/>
  <c r="G668" i="6"/>
  <c r="F756" i="6"/>
  <c r="F637" i="6"/>
  <c r="I713" i="6"/>
  <c r="G494" i="6"/>
  <c r="I512" i="6"/>
  <c r="G853" i="6"/>
  <c r="I657" i="6"/>
  <c r="F359" i="6"/>
  <c r="F764" i="6"/>
  <c r="H455" i="6"/>
  <c r="G852" i="6"/>
  <c r="H505" i="6"/>
  <c r="F49" i="6"/>
  <c r="F849" i="6"/>
  <c r="H538" i="6"/>
  <c r="I393" i="6"/>
  <c r="G939" i="6"/>
  <c r="H966" i="6"/>
  <c r="G509" i="6"/>
  <c r="F246" i="6"/>
  <c r="G183" i="6"/>
  <c r="H720" i="6"/>
  <c r="G533" i="6"/>
  <c r="H975" i="6"/>
  <c r="F721" i="6"/>
  <c r="F802" i="6"/>
  <c r="I457" i="6"/>
  <c r="F307" i="6"/>
  <c r="G600" i="6"/>
  <c r="G703" i="6"/>
  <c r="H223" i="6"/>
  <c r="G364" i="6"/>
  <c r="I483" i="6"/>
  <c r="G794" i="6"/>
  <c r="H207" i="6"/>
  <c r="G497" i="6"/>
  <c r="F428" i="6"/>
  <c r="G898" i="6"/>
  <c r="G130" i="6"/>
  <c r="H210" i="6"/>
  <c r="I456" i="6"/>
  <c r="F607" i="6"/>
  <c r="H803" i="6"/>
  <c r="G710" i="6"/>
  <c r="F984" i="6"/>
  <c r="G350" i="6"/>
  <c r="F806" i="6"/>
  <c r="G420" i="6"/>
  <c r="H1000" i="6"/>
  <c r="H860" i="6"/>
  <c r="F896" i="6"/>
  <c r="I570" i="6"/>
  <c r="G907" i="6"/>
  <c r="F740" i="6"/>
  <c r="H570" i="6"/>
  <c r="I807" i="6"/>
  <c r="H676" i="6"/>
  <c r="G550" i="6"/>
  <c r="G73" i="6"/>
  <c r="H195" i="6"/>
  <c r="I77" i="6"/>
  <c r="G309" i="6"/>
  <c r="G572" i="6"/>
  <c r="I548" i="6"/>
  <c r="H825" i="6"/>
  <c r="I613" i="6"/>
  <c r="F586" i="6"/>
  <c r="G840" i="6"/>
  <c r="I370" i="6"/>
  <c r="I900" i="6"/>
  <c r="H557" i="6"/>
  <c r="G353" i="6"/>
  <c r="F484" i="6"/>
  <c r="I696" i="6"/>
  <c r="H782" i="6"/>
  <c r="G280" i="6"/>
  <c r="G959" i="6"/>
  <c r="I569" i="6"/>
  <c r="I876" i="6"/>
  <c r="G834" i="6"/>
  <c r="I957" i="6"/>
  <c r="F548" i="6"/>
  <c r="G443" i="6"/>
  <c r="I956" i="6"/>
  <c r="F514" i="6"/>
  <c r="I747" i="6"/>
  <c r="F724" i="6"/>
  <c r="H683" i="6"/>
  <c r="G454" i="6"/>
  <c r="G490" i="6"/>
  <c r="I697" i="6"/>
  <c r="G860" i="6"/>
  <c r="F587" i="6"/>
  <c r="H147" i="6"/>
  <c r="F449" i="6"/>
  <c r="I902" i="6"/>
  <c r="I609" i="6"/>
  <c r="I297" i="6"/>
  <c r="H938" i="6"/>
  <c r="G913" i="6"/>
  <c r="H515" i="6"/>
  <c r="F249" i="6"/>
  <c r="F828" i="6"/>
  <c r="G404" i="6"/>
  <c r="G994" i="6"/>
  <c r="F596" i="6"/>
  <c r="F636" i="6"/>
  <c r="G574" i="6"/>
  <c r="I723" i="6"/>
  <c r="G634" i="6"/>
  <c r="I897" i="6"/>
  <c r="I883" i="6"/>
  <c r="H851" i="6"/>
  <c r="I790" i="6"/>
  <c r="H383" i="6"/>
  <c r="G928" i="6"/>
  <c r="H751" i="6"/>
  <c r="I602" i="6"/>
  <c r="F666" i="6"/>
  <c r="F576" i="6"/>
  <c r="I788" i="6"/>
  <c r="F966" i="6"/>
  <c r="H403" i="6"/>
  <c r="H979" i="6"/>
  <c r="I507" i="6"/>
  <c r="I567" i="6"/>
  <c r="G203" i="6"/>
  <c r="F914" i="6"/>
  <c r="G623" i="6"/>
  <c r="H603" i="6"/>
  <c r="I904" i="6"/>
  <c r="I836" i="6"/>
  <c r="F723" i="6"/>
  <c r="I1000" i="6"/>
  <c r="G923" i="6"/>
  <c r="I843" i="6"/>
  <c r="F624" i="6"/>
  <c r="G954" i="6"/>
  <c r="I937" i="6"/>
  <c r="I908" i="6"/>
  <c r="I983" i="6"/>
  <c r="H846" i="6"/>
  <c r="H780" i="6"/>
  <c r="F773" i="6"/>
  <c r="H844" i="6"/>
  <c r="I173" i="6"/>
  <c r="H427" i="6"/>
  <c r="H757" i="6"/>
  <c r="F988" i="6"/>
  <c r="F841" i="6"/>
  <c r="I698" i="6"/>
  <c r="I397" i="6"/>
  <c r="F494" i="6"/>
  <c r="G300" i="6"/>
  <c r="G754" i="6"/>
  <c r="G680" i="6"/>
  <c r="F818" i="6"/>
  <c r="I390" i="6"/>
  <c r="F503" i="6"/>
  <c r="H738" i="6"/>
  <c r="G766" i="6"/>
  <c r="G734" i="6"/>
  <c r="F226" i="6"/>
  <c r="H660" i="6"/>
  <c r="F497" i="6"/>
  <c r="I687" i="6"/>
  <c r="G614" i="6"/>
  <c r="I320" i="6"/>
  <c r="H928" i="6"/>
  <c r="H80" i="6"/>
  <c r="H670" i="6"/>
  <c r="F289" i="6"/>
  <c r="F203" i="6"/>
  <c r="I991" i="6"/>
  <c r="I667" i="6"/>
  <c r="G733" i="6"/>
  <c r="I960" i="6"/>
  <c r="I283" i="6"/>
  <c r="G620" i="6"/>
  <c r="I547" i="6"/>
  <c r="I313" i="6"/>
  <c r="G847" i="6"/>
  <c r="G380" i="6"/>
  <c r="G707" i="6"/>
  <c r="I1001" i="6"/>
  <c r="F569" i="6"/>
  <c r="H823" i="6"/>
  <c r="I317" i="6"/>
  <c r="G793" i="6"/>
  <c r="G983" i="6"/>
  <c r="F926" i="6"/>
  <c r="G843" i="6"/>
  <c r="H373" i="6"/>
  <c r="I711" i="6"/>
  <c r="F875" i="6"/>
  <c r="G827" i="6"/>
  <c r="I650" i="6"/>
  <c r="H837" i="6"/>
  <c r="F680" i="6"/>
  <c r="H150" i="6"/>
  <c r="G985" i="6"/>
  <c r="F603" i="6"/>
  <c r="H920" i="6"/>
  <c r="F444" i="6"/>
  <c r="I864" i="6"/>
  <c r="G563" i="6"/>
  <c r="H994" i="6"/>
  <c r="F317" i="6"/>
  <c r="I930" i="6"/>
  <c r="H843" i="6"/>
  <c r="I577" i="6"/>
  <c r="I707" i="6"/>
  <c r="I23" i="6"/>
  <c r="H914" i="6"/>
  <c r="F506" i="6"/>
  <c r="F537" i="6"/>
  <c r="H841" i="6"/>
  <c r="I377" i="6"/>
  <c r="H864" i="6"/>
  <c r="H417" i="6"/>
  <c r="G557" i="6"/>
  <c r="G464" i="6"/>
  <c r="G785" i="6"/>
  <c r="I830" i="6"/>
  <c r="F893" i="6"/>
  <c r="G170" i="6"/>
  <c r="H320" i="6"/>
  <c r="F997" i="6"/>
  <c r="F743" i="6"/>
  <c r="G430" i="6"/>
  <c r="H263" i="6"/>
  <c r="F840" i="6"/>
  <c r="H310" i="6"/>
  <c r="G30" i="6"/>
  <c r="F667" i="6"/>
  <c r="G989" i="6"/>
  <c r="F496" i="6"/>
  <c r="I350" i="6"/>
  <c r="H303" i="6"/>
  <c r="F774" i="6"/>
  <c r="G839" i="6"/>
  <c r="G969" i="6"/>
  <c r="I623" i="6"/>
  <c r="F433" i="6"/>
  <c r="G260" i="6"/>
  <c r="F777" i="6"/>
  <c r="H283" i="6"/>
  <c r="G881" i="6"/>
  <c r="G413" i="6"/>
  <c r="F715" i="6"/>
  <c r="F617" i="6"/>
  <c r="G270" i="6"/>
  <c r="H543" i="6"/>
  <c r="G854" i="6"/>
  <c r="H788" i="6"/>
  <c r="H886" i="6"/>
  <c r="G518" i="6"/>
  <c r="G763" i="6"/>
  <c r="F847" i="6"/>
  <c r="H883" i="6"/>
  <c r="H463" i="6"/>
  <c r="F397" i="6"/>
  <c r="G698" i="6"/>
  <c r="G742" i="6"/>
  <c r="G910" i="6"/>
  <c r="F899" i="6"/>
  <c r="H313" i="6"/>
  <c r="I753" i="6"/>
  <c r="G554" i="6"/>
  <c r="H640" i="6"/>
  <c r="I583" i="6"/>
  <c r="I853" i="6"/>
  <c r="G90" i="6"/>
  <c r="G697" i="6"/>
  <c r="G400" i="6"/>
  <c r="G633" i="6"/>
  <c r="I487" i="6"/>
  <c r="F527" i="6"/>
  <c r="H677" i="6"/>
  <c r="H947" i="6"/>
  <c r="F808" i="6"/>
  <c r="I560" i="6"/>
  <c r="G670" i="6"/>
  <c r="H20" i="6"/>
  <c r="F889" i="6"/>
  <c r="F793" i="6"/>
  <c r="G583" i="6"/>
  <c r="I826" i="6"/>
  <c r="G690" i="6"/>
  <c r="H120" i="6"/>
  <c r="F577" i="6"/>
  <c r="H600" i="6"/>
  <c r="H924" i="6"/>
  <c r="H607" i="6"/>
  <c r="I846" i="6"/>
  <c r="F985" i="6"/>
  <c r="I497" i="6"/>
  <c r="I290" i="6"/>
  <c r="F373" i="6"/>
  <c r="G904" i="6"/>
  <c r="G13" i="6"/>
  <c r="F657" i="6"/>
  <c r="G844" i="6"/>
  <c r="H977" i="6"/>
  <c r="F783" i="6"/>
  <c r="F266" i="6"/>
  <c r="H23" i="6"/>
  <c r="G573" i="6"/>
  <c r="H633" i="6"/>
  <c r="H620" i="6"/>
  <c r="I330" i="6"/>
  <c r="G678" i="6"/>
  <c r="H705" i="6"/>
  <c r="F807" i="6"/>
  <c r="F409" i="6"/>
  <c r="H726" i="6"/>
  <c r="I837" i="6"/>
  <c r="F46" i="6"/>
  <c r="H550" i="6"/>
  <c r="I470" i="6"/>
  <c r="H931" i="6"/>
  <c r="F923" i="6"/>
  <c r="G720" i="6"/>
  <c r="I973" i="6"/>
  <c r="H237" i="6"/>
  <c r="F593" i="6"/>
  <c r="I780" i="6"/>
  <c r="H806" i="6"/>
  <c r="G973" i="6"/>
  <c r="H370" i="6"/>
  <c r="F316" i="6"/>
  <c r="G773" i="6"/>
  <c r="H353" i="6"/>
  <c r="G313" i="6"/>
  <c r="H430" i="6"/>
  <c r="I383" i="6"/>
  <c r="F419" i="6"/>
  <c r="G905" i="6"/>
  <c r="G704" i="6"/>
  <c r="G894" i="6"/>
  <c r="G200" i="6"/>
  <c r="I703" i="6"/>
  <c r="I981" i="6"/>
  <c r="G50" i="6"/>
  <c r="H213" i="6"/>
  <c r="H273" i="6"/>
  <c r="H343" i="6"/>
  <c r="F827" i="6"/>
  <c r="I820" i="6"/>
  <c r="G927" i="6"/>
  <c r="G833" i="6"/>
  <c r="G150" i="6"/>
  <c r="I964" i="6"/>
  <c r="I997" i="6"/>
  <c r="G363" i="6"/>
  <c r="G693" i="6"/>
  <c r="I717" i="6"/>
  <c r="I263" i="6"/>
  <c r="F937" i="6"/>
  <c r="G603" i="6"/>
  <c r="F846" i="6"/>
  <c r="G700" i="6"/>
  <c r="H480" i="6"/>
  <c r="I563" i="6"/>
  <c r="F924" i="6"/>
  <c r="H701" i="6"/>
  <c r="I363" i="6"/>
  <c r="I603" i="6"/>
  <c r="F868" i="6"/>
  <c r="F946" i="6"/>
  <c r="G813" i="6"/>
  <c r="H850" i="6"/>
  <c r="F910" i="6"/>
  <c r="G319" i="6"/>
  <c r="F416" i="6"/>
  <c r="I590" i="6"/>
  <c r="H927" i="6"/>
  <c r="I787" i="6"/>
  <c r="F954" i="6"/>
  <c r="F605" i="6"/>
  <c r="F884" i="6"/>
  <c r="F737" i="6"/>
  <c r="F556" i="6"/>
  <c r="F824" i="6"/>
  <c r="I503" i="6"/>
  <c r="F486" i="6"/>
  <c r="F753" i="6"/>
  <c r="I736" i="6"/>
  <c r="H955" i="6"/>
  <c r="G460" i="6"/>
  <c r="F870" i="6"/>
  <c r="F216" i="6"/>
  <c r="I923" i="6"/>
  <c r="F940" i="6"/>
  <c r="H243" i="6"/>
  <c r="I46" i="6"/>
  <c r="I946" i="6"/>
  <c r="G937" i="6"/>
  <c r="I863" i="6"/>
  <c r="G40" i="6"/>
  <c r="H988" i="6"/>
  <c r="H687" i="6"/>
  <c r="H763" i="6"/>
  <c r="H703" i="6"/>
  <c r="G629" i="6"/>
  <c r="I890" i="6"/>
  <c r="H945" i="6"/>
  <c r="F366" i="6"/>
  <c r="F383" i="6"/>
  <c r="F977" i="6"/>
  <c r="G908" i="6"/>
  <c r="G644" i="6"/>
  <c r="G99" i="6"/>
  <c r="H937" i="6"/>
  <c r="F981" i="6"/>
  <c r="F694" i="6"/>
  <c r="H470" i="6"/>
  <c r="I293" i="6"/>
  <c r="F886" i="6"/>
  <c r="G520" i="6"/>
  <c r="H613" i="6"/>
  <c r="G909" i="6"/>
  <c r="F787" i="6"/>
  <c r="G39" i="6"/>
  <c r="H377" i="6"/>
  <c r="H530" i="6"/>
  <c r="I690" i="6"/>
  <c r="I63" i="6"/>
  <c r="H387" i="6"/>
  <c r="I710" i="6"/>
  <c r="H812" i="6"/>
  <c r="F939" i="6"/>
  <c r="G493" i="6"/>
  <c r="F299" i="6"/>
  <c r="H363" i="6"/>
  <c r="G970" i="6"/>
  <c r="G649" i="6"/>
  <c r="I797" i="6"/>
  <c r="H650" i="6"/>
  <c r="F987" i="6"/>
  <c r="F956" i="6"/>
  <c r="I912" i="6"/>
  <c r="G944" i="6"/>
  <c r="F374" i="6"/>
  <c r="I423" i="6"/>
  <c r="H360" i="6"/>
  <c r="F477" i="6"/>
  <c r="H820" i="6"/>
  <c r="G440" i="6"/>
  <c r="H778" i="6"/>
  <c r="I647" i="6"/>
  <c r="H673" i="6"/>
  <c r="G803" i="6"/>
  <c r="H710" i="6"/>
  <c r="H350" i="6"/>
  <c r="F754" i="6"/>
  <c r="G133" i="6"/>
  <c r="F928" i="6"/>
  <c r="F557" i="6"/>
  <c r="I823" i="6"/>
  <c r="G960" i="6"/>
  <c r="I987" i="6"/>
  <c r="F996" i="6"/>
  <c r="I727" i="6"/>
  <c r="F156" i="6"/>
  <c r="H690" i="6"/>
  <c r="I693" i="6"/>
  <c r="I357" i="6"/>
  <c r="I143" i="6"/>
  <c r="F947" i="6"/>
  <c r="H70" i="6"/>
  <c r="H998" i="6"/>
  <c r="I901" i="6"/>
  <c r="H713" i="6"/>
  <c r="F814" i="6"/>
  <c r="G930" i="6"/>
  <c r="F176" i="6"/>
  <c r="I810" i="6"/>
  <c r="G230" i="6"/>
  <c r="G330" i="6"/>
  <c r="F690" i="6"/>
  <c r="H840" i="6"/>
  <c r="G579" i="6"/>
  <c r="F146" i="6"/>
  <c r="I903" i="6"/>
  <c r="F76" i="6"/>
  <c r="F567" i="6"/>
  <c r="F726" i="6"/>
  <c r="I480" i="6"/>
  <c r="H984" i="6"/>
  <c r="G950" i="6"/>
  <c r="I870" i="6"/>
  <c r="F990" i="6"/>
  <c r="H413" i="6"/>
  <c r="H893" i="6"/>
  <c r="I867" i="6"/>
  <c r="F529" i="6"/>
  <c r="F609" i="6"/>
  <c r="F739" i="6"/>
  <c r="I467" i="6"/>
  <c r="I637" i="6"/>
  <c r="F903" i="6"/>
  <c r="H916" i="6"/>
  <c r="F526" i="6"/>
  <c r="I413" i="6"/>
  <c r="H963" i="6"/>
  <c r="H970" i="6"/>
  <c r="H932" i="6"/>
  <c r="H467" i="6"/>
  <c r="G109" i="6"/>
  <c r="H267" i="6"/>
  <c r="F326" i="6"/>
  <c r="F810" i="6"/>
  <c r="F613" i="6"/>
  <c r="H857" i="6"/>
  <c r="G320" i="6"/>
  <c r="H903" i="6"/>
  <c r="H921" i="6"/>
  <c r="I920" i="6"/>
  <c r="I223" i="6"/>
  <c r="I773" i="6"/>
  <c r="H910" i="6"/>
  <c r="G864" i="6"/>
  <c r="F386" i="6"/>
  <c r="G683" i="6"/>
  <c r="F597" i="6"/>
  <c r="H103" i="6"/>
  <c r="I517" i="6"/>
  <c r="G783" i="6"/>
  <c r="F916" i="6"/>
  <c r="G479" i="6"/>
  <c r="H583" i="6"/>
  <c r="I527" i="6"/>
  <c r="H407" i="6"/>
  <c r="G713" i="6"/>
  <c r="H912" i="6"/>
  <c r="H871" i="6"/>
  <c r="G433" i="6"/>
  <c r="H953" i="6"/>
  <c r="I387" i="6"/>
  <c r="H200" i="6"/>
  <c r="G220" i="6"/>
  <c r="G340" i="6"/>
  <c r="F443" i="6"/>
  <c r="F447" i="6"/>
  <c r="I316" i="6"/>
  <c r="F459" i="6"/>
  <c r="G213" i="6"/>
  <c r="F876" i="6"/>
  <c r="I620" i="6"/>
  <c r="I636" i="6"/>
  <c r="F346" i="6"/>
  <c r="I273" i="6"/>
  <c r="H980" i="6"/>
  <c r="H380" i="6"/>
  <c r="G980" i="6"/>
  <c r="G414" i="6"/>
  <c r="I93" i="6"/>
  <c r="G263" i="6"/>
  <c r="F757" i="6"/>
  <c r="F746" i="6"/>
  <c r="G750" i="6"/>
  <c r="F396" i="6"/>
  <c r="I530" i="6"/>
  <c r="G640" i="6"/>
  <c r="I676" i="6"/>
  <c r="F659" i="6"/>
  <c r="I520" i="6"/>
  <c r="G63" i="6"/>
  <c r="I848" i="6"/>
  <c r="F499" i="6"/>
  <c r="H450" i="6"/>
  <c r="G663" i="6"/>
  <c r="F716" i="6"/>
  <c r="I767" i="6"/>
  <c r="H941" i="6"/>
  <c r="G630" i="6"/>
  <c r="H833" i="6"/>
  <c r="I850" i="6"/>
  <c r="G290" i="6"/>
  <c r="I893" i="6"/>
  <c r="H680" i="6"/>
  <c r="I386" i="6"/>
  <c r="H657" i="6"/>
  <c r="H477" i="6"/>
  <c r="H73" i="6"/>
  <c r="G984" i="6"/>
  <c r="H617" i="6"/>
  <c r="H983" i="6"/>
  <c r="H686" i="6"/>
  <c r="G770" i="6"/>
  <c r="H800" i="6"/>
  <c r="F843" i="6"/>
  <c r="G807" i="6"/>
  <c r="F296" i="6"/>
  <c r="H717" i="6"/>
  <c r="I760" i="6"/>
  <c r="G553" i="6"/>
  <c r="G790" i="6"/>
  <c r="H110" i="6"/>
  <c r="G480" i="6"/>
  <c r="H93" i="6"/>
  <c r="I770" i="6"/>
  <c r="G870" i="6"/>
  <c r="I803" i="6"/>
  <c r="H473" i="6"/>
  <c r="H420" i="6"/>
  <c r="I90" i="6"/>
  <c r="I627" i="6"/>
  <c r="H907" i="6"/>
  <c r="F517" i="6"/>
  <c r="H740" i="6"/>
  <c r="G143" i="6"/>
  <c r="F487" i="6"/>
  <c r="I447" i="6"/>
  <c r="I953" i="6"/>
  <c r="H423" i="6"/>
  <c r="H930" i="6"/>
  <c r="H967" i="6"/>
  <c r="F707" i="6"/>
  <c r="F614" i="6"/>
  <c r="G819" i="6"/>
  <c r="I841" i="6"/>
  <c r="I809" i="6"/>
  <c r="G393" i="6"/>
  <c r="G800" i="6"/>
  <c r="I700" i="6"/>
  <c r="I540" i="6"/>
  <c r="H60" i="6"/>
  <c r="F507" i="6"/>
  <c r="H873" i="6"/>
  <c r="F417" i="6"/>
  <c r="F547" i="6"/>
  <c r="G610" i="6"/>
  <c r="H730" i="6"/>
  <c r="G23" i="6"/>
  <c r="H700" i="6"/>
  <c r="I417" i="6"/>
  <c r="G810" i="6"/>
  <c r="H940" i="6"/>
  <c r="I990" i="6"/>
  <c r="H163" i="6"/>
  <c r="H176" i="6"/>
  <c r="I950" i="6"/>
  <c r="F894" i="6"/>
  <c r="I947" i="6"/>
  <c r="F797" i="6"/>
  <c r="I840" i="6"/>
  <c r="F523" i="6"/>
  <c r="I633" i="6"/>
  <c r="G903" i="6"/>
  <c r="F347" i="6"/>
  <c r="I970" i="6"/>
  <c r="I450" i="6"/>
  <c r="F684" i="6"/>
  <c r="H517" i="6"/>
  <c r="G523" i="6"/>
  <c r="I782" i="6"/>
  <c r="G370" i="6"/>
  <c r="G570" i="6"/>
  <c r="I847" i="6"/>
  <c r="H693" i="6"/>
  <c r="I526" i="6"/>
  <c r="G760" i="6"/>
  <c r="H818" i="6"/>
  <c r="F967" i="6"/>
  <c r="I557" i="6"/>
  <c r="I756" i="6"/>
  <c r="I343" i="6"/>
  <c r="I757" i="6"/>
  <c r="F553" i="6"/>
  <c r="I437" i="6"/>
  <c r="I233" i="6"/>
  <c r="F710" i="6"/>
  <c r="I931" i="6"/>
  <c r="H460" i="6"/>
  <c r="H83" i="6"/>
  <c r="G723" i="6"/>
  <c r="H143" i="6"/>
  <c r="F627" i="6"/>
  <c r="I440" i="6"/>
  <c r="F927" i="6"/>
  <c r="G423" i="6"/>
  <c r="F976" i="6"/>
  <c r="I653" i="6"/>
  <c r="G893" i="6"/>
  <c r="G880" i="6"/>
  <c r="G824" i="6"/>
  <c r="H853" i="6"/>
  <c r="F973" i="6"/>
  <c r="H507" i="6"/>
  <c r="H845" i="6"/>
  <c r="H610" i="6"/>
  <c r="G933" i="6"/>
  <c r="G253" i="6"/>
  <c r="F427" i="6"/>
  <c r="F887" i="6"/>
  <c r="H170" i="6"/>
  <c r="H943" i="6"/>
  <c r="H736" i="6"/>
  <c r="I153" i="6"/>
  <c r="H878" i="6"/>
  <c r="G193" i="6"/>
  <c r="G500" i="6"/>
  <c r="I360" i="6"/>
  <c r="G820" i="6"/>
  <c r="F276" i="6"/>
  <c r="G823" i="6"/>
  <c r="G964" i="6"/>
  <c r="G874" i="6"/>
  <c r="F364" i="6"/>
  <c r="I833" i="6"/>
  <c r="F970" i="6"/>
  <c r="F837" i="6"/>
  <c r="F357" i="6"/>
  <c r="F616" i="6"/>
  <c r="I750" i="6"/>
  <c r="H317" i="6"/>
  <c r="I253" i="6"/>
  <c r="F907" i="6"/>
  <c r="H440" i="6"/>
  <c r="G1000" i="6"/>
  <c r="G483" i="6"/>
  <c r="G539" i="6"/>
  <c r="F974" i="6"/>
  <c r="I300" i="6"/>
  <c r="I887" i="6"/>
  <c r="G360" i="6"/>
  <c r="H923" i="6"/>
  <c r="G293" i="6"/>
  <c r="G890" i="6"/>
  <c r="I827" i="6"/>
  <c r="I733" i="6"/>
  <c r="I347" i="6"/>
  <c r="F904" i="6"/>
  <c r="G613" i="6"/>
  <c r="I800" i="6"/>
  <c r="F489" i="6"/>
  <c r="H870" i="6"/>
  <c r="G349" i="6"/>
  <c r="F186" i="6"/>
  <c r="G699" i="6"/>
  <c r="I500" i="6"/>
  <c r="G809" i="6"/>
  <c r="I817" i="6"/>
  <c r="F286" i="6"/>
  <c r="G283" i="6"/>
  <c r="F964" i="6"/>
  <c r="G530" i="6"/>
  <c r="G163" i="6"/>
  <c r="G653" i="6"/>
  <c r="F406" i="6"/>
  <c r="F834" i="6"/>
  <c r="F606" i="6"/>
  <c r="G900" i="6"/>
  <c r="I353" i="6"/>
  <c r="I660" i="6"/>
  <c r="F957" i="6"/>
  <c r="G560" i="6"/>
  <c r="G943" i="6"/>
  <c r="K576" i="6"/>
  <c r="M41" i="6"/>
  <c r="L763" i="6"/>
  <c r="L868" i="6"/>
  <c r="M710" i="6"/>
  <c r="M170" i="6"/>
  <c r="K655" i="6"/>
  <c r="L243" i="6"/>
  <c r="M793" i="6"/>
  <c r="K230" i="6"/>
  <c r="M133" i="6"/>
  <c r="L7" i="6"/>
  <c r="M442" i="6"/>
  <c r="M961" i="6"/>
  <c r="L259" i="6"/>
  <c r="K244" i="6"/>
  <c r="M104" i="6"/>
  <c r="K537" i="6"/>
  <c r="M222" i="6"/>
  <c r="M541" i="6"/>
  <c r="K331" i="6"/>
  <c r="M892" i="6"/>
  <c r="M709" i="6"/>
  <c r="K243" i="6"/>
  <c r="K197" i="6"/>
  <c r="K739" i="6"/>
  <c r="M291" i="6"/>
  <c r="K624" i="6"/>
  <c r="M273" i="6"/>
  <c r="M254" i="6"/>
  <c r="M578" i="6"/>
  <c r="M64" i="6"/>
  <c r="L224" i="6"/>
  <c r="M700" i="6"/>
  <c r="L132" i="6"/>
  <c r="M314" i="6"/>
  <c r="M802" i="6"/>
  <c r="J141" i="6"/>
  <c r="K496" i="6"/>
  <c r="K438" i="6"/>
  <c r="K645" i="6"/>
  <c r="M274" i="6"/>
  <c r="K190" i="6"/>
  <c r="L225" i="6"/>
  <c r="M180" i="6"/>
  <c r="L329" i="6"/>
  <c r="M529" i="6"/>
  <c r="M631" i="6"/>
  <c r="L608" i="6"/>
  <c r="K304" i="6"/>
  <c r="M771" i="6"/>
  <c r="M304" i="6"/>
  <c r="L636" i="6"/>
  <c r="L125" i="6"/>
  <c r="L563" i="6"/>
  <c r="M4" i="6"/>
  <c r="L164" i="6"/>
  <c r="K456" i="6"/>
  <c r="M275" i="6"/>
  <c r="M445" i="6"/>
  <c r="K584" i="6"/>
  <c r="K769" i="6"/>
  <c r="K360" i="6"/>
  <c r="M164" i="6"/>
  <c r="K977" i="6"/>
  <c r="K504" i="6"/>
  <c r="K736" i="6"/>
  <c r="L331" i="6"/>
  <c r="K676" i="6"/>
  <c r="L848" i="6"/>
  <c r="M758" i="6"/>
  <c r="M756" i="6"/>
  <c r="M8" i="6"/>
  <c r="M390" i="6"/>
  <c r="M532" i="6"/>
  <c r="K429" i="6"/>
  <c r="L378" i="6"/>
  <c r="M654" i="6"/>
  <c r="M350" i="6"/>
  <c r="L719" i="6"/>
  <c r="M496" i="6"/>
  <c r="M499" i="6"/>
  <c r="K618" i="6"/>
  <c r="L40" i="6"/>
  <c r="L840" i="6"/>
  <c r="L87" i="6"/>
  <c r="K715" i="6"/>
  <c r="K538" i="6"/>
  <c r="M831" i="6"/>
  <c r="L343" i="6"/>
  <c r="M795" i="6"/>
  <c r="L952" i="6"/>
  <c r="K344" i="6"/>
  <c r="M765" i="6"/>
  <c r="K515" i="6"/>
  <c r="M559" i="6"/>
  <c r="K211" i="6"/>
  <c r="K529" i="6"/>
  <c r="M74" i="6"/>
  <c r="M991" i="6"/>
  <c r="M372" i="6"/>
  <c r="L136" i="6"/>
  <c r="K662" i="6"/>
  <c r="L517" i="6"/>
  <c r="L160" i="6"/>
  <c r="M364" i="6"/>
  <c r="L250" i="6"/>
  <c r="M346" i="6"/>
  <c r="K321" i="6"/>
  <c r="M642" i="6"/>
  <c r="L488" i="6"/>
  <c r="M289" i="6"/>
  <c r="M762" i="6"/>
  <c r="K637" i="6"/>
  <c r="M362" i="6"/>
  <c r="K274" i="6"/>
  <c r="L791" i="6"/>
  <c r="L577" i="6"/>
  <c r="L738" i="6"/>
  <c r="K516" i="6"/>
  <c r="L537" i="6"/>
  <c r="M333" i="6"/>
  <c r="K526" i="6"/>
  <c r="J414" i="6"/>
  <c r="L411" i="6"/>
  <c r="M805" i="6"/>
  <c r="M938" i="6"/>
  <c r="M996" i="6"/>
  <c r="L354" i="6"/>
  <c r="M804" i="6"/>
  <c r="L438" i="6"/>
  <c r="L467" i="6"/>
  <c r="M868" i="6"/>
  <c r="L933" i="6"/>
  <c r="K885" i="6"/>
  <c r="M888" i="6"/>
  <c r="L839" i="6"/>
  <c r="L168" i="6"/>
  <c r="L674" i="6"/>
  <c r="L476" i="6"/>
  <c r="L388" i="6"/>
  <c r="L628" i="6"/>
  <c r="M897" i="6"/>
  <c r="K140" i="6"/>
  <c r="L797" i="6"/>
  <c r="K882" i="6"/>
  <c r="K740" i="6"/>
  <c r="M548" i="6"/>
  <c r="L201" i="6"/>
  <c r="L490" i="6"/>
  <c r="K780" i="6"/>
  <c r="K962" i="6"/>
  <c r="M58" i="6"/>
  <c r="L5" i="6"/>
  <c r="L435" i="6"/>
  <c r="M990" i="6"/>
  <c r="M614" i="6"/>
  <c r="L948" i="6"/>
  <c r="L612" i="6"/>
  <c r="K354" i="6"/>
  <c r="L877" i="6"/>
  <c r="M14" i="6"/>
  <c r="K737" i="6"/>
  <c r="M935" i="6"/>
  <c r="K260" i="6"/>
  <c r="M451" i="6"/>
  <c r="K370" i="6"/>
  <c r="L356" i="6"/>
  <c r="K464" i="6"/>
  <c r="L444" i="6"/>
  <c r="M200" i="6"/>
  <c r="L977" i="6"/>
  <c r="M415" i="6"/>
  <c r="K519" i="6"/>
  <c r="L627" i="6"/>
  <c r="M665" i="6"/>
  <c r="L637" i="6"/>
  <c r="L876" i="6"/>
  <c r="M405" i="6"/>
  <c r="K371" i="6"/>
  <c r="K593" i="6"/>
  <c r="L456" i="6"/>
  <c r="K337" i="6"/>
  <c r="K828" i="6"/>
  <c r="M853" i="6"/>
  <c r="K843" i="6"/>
  <c r="M242" i="6"/>
  <c r="M96" i="6"/>
  <c r="L483" i="6"/>
  <c r="L737" i="6"/>
  <c r="L66" i="6"/>
  <c r="L556" i="6"/>
  <c r="K210" i="6"/>
  <c r="K812" i="6"/>
  <c r="M7" i="6"/>
  <c r="K551" i="6"/>
  <c r="K517" i="6"/>
  <c r="K393" i="6"/>
  <c r="L818" i="6"/>
  <c r="M929" i="6"/>
  <c r="L270" i="6"/>
  <c r="M608" i="6"/>
  <c r="L269" i="6"/>
  <c r="K629" i="6"/>
  <c r="M143" i="6"/>
  <c r="M664" i="6"/>
  <c r="L393" i="6"/>
  <c r="K958" i="6"/>
  <c r="M524" i="6"/>
  <c r="L852" i="6"/>
  <c r="M796" i="6"/>
  <c r="M191" i="6"/>
  <c r="K614" i="6"/>
  <c r="L450" i="6"/>
  <c r="M44" i="6"/>
  <c r="L947" i="6"/>
  <c r="M926" i="6"/>
  <c r="L178" i="6"/>
  <c r="M730" i="6"/>
  <c r="L736" i="6"/>
  <c r="L192" i="6"/>
  <c r="L97" i="6"/>
  <c r="K167" i="6"/>
  <c r="K536" i="6"/>
  <c r="L198" i="6"/>
  <c r="K592" i="6"/>
  <c r="M754" i="6"/>
  <c r="M858" i="6"/>
  <c r="L883" i="6"/>
  <c r="L596" i="6"/>
  <c r="K825" i="6"/>
  <c r="L351" i="6"/>
  <c r="K439" i="6"/>
  <c r="K818" i="6"/>
  <c r="M819" i="6"/>
  <c r="L856" i="6"/>
  <c r="M676" i="6"/>
  <c r="K918" i="6"/>
  <c r="M369" i="6"/>
  <c r="L514" i="6"/>
  <c r="K237" i="6"/>
  <c r="M770" i="6"/>
  <c r="K636" i="6"/>
  <c r="K404" i="6"/>
  <c r="L753" i="6"/>
  <c r="L866" i="6"/>
  <c r="M823" i="6"/>
  <c r="M203" i="6"/>
  <c r="K653" i="6"/>
  <c r="K755" i="6"/>
  <c r="K491" i="6"/>
  <c r="L828" i="6"/>
  <c r="M163" i="6"/>
  <c r="L735" i="6"/>
  <c r="M948" i="6"/>
  <c r="M463" i="6"/>
  <c r="K400" i="6"/>
  <c r="M413" i="6"/>
  <c r="L782" i="6"/>
  <c r="L968" i="6"/>
  <c r="L938" i="6"/>
  <c r="K209" i="6"/>
  <c r="L897" i="6"/>
  <c r="L728" i="6"/>
  <c r="M854" i="6"/>
  <c r="M95" i="6"/>
  <c r="K909" i="6"/>
  <c r="M316" i="6"/>
  <c r="M979" i="6"/>
  <c r="M992" i="6"/>
  <c r="M284" i="6"/>
  <c r="E133" i="6"/>
  <c r="K922" i="6"/>
  <c r="K761" i="6"/>
  <c r="L312" i="6"/>
  <c r="M616" i="6"/>
  <c r="L203" i="6"/>
  <c r="K988" i="6"/>
  <c r="K339" i="6"/>
  <c r="K718" i="6"/>
  <c r="K782" i="6"/>
  <c r="M137" i="6"/>
  <c r="L963" i="6"/>
  <c r="L387" i="6"/>
  <c r="M317" i="6"/>
  <c r="L291" i="6"/>
  <c r="L296" i="6"/>
  <c r="M223" i="6"/>
  <c r="K273" i="6"/>
  <c r="K343" i="6"/>
  <c r="M332" i="6"/>
  <c r="K597" i="6"/>
  <c r="L626" i="6"/>
  <c r="K778" i="6"/>
  <c r="K397" i="6"/>
  <c r="K485" i="6"/>
  <c r="K561" i="6"/>
  <c r="M718" i="6"/>
  <c r="L401" i="6"/>
  <c r="K585" i="6"/>
  <c r="M246" i="6"/>
  <c r="L371" i="6"/>
  <c r="M300" i="6"/>
  <c r="L988" i="6"/>
  <c r="L585" i="6"/>
  <c r="M389" i="6"/>
  <c r="L231" i="6"/>
  <c r="L842" i="6"/>
  <c r="L838" i="6"/>
  <c r="K402" i="6"/>
  <c r="M932" i="6"/>
  <c r="K706" i="6"/>
  <c r="L151" i="6"/>
  <c r="L650" i="6"/>
  <c r="M469" i="6"/>
  <c r="L756" i="6"/>
  <c r="M264" i="6"/>
  <c r="M574" i="6"/>
  <c r="K241" i="6"/>
  <c r="K608" i="6"/>
  <c r="K530" i="6"/>
  <c r="K149" i="6"/>
  <c r="L655" i="6"/>
  <c r="K574" i="6"/>
  <c r="M810" i="6"/>
  <c r="M460" i="6"/>
  <c r="L289" i="6"/>
  <c r="M454" i="6"/>
  <c r="K271" i="6"/>
  <c r="M525" i="6"/>
  <c r="M725" i="6"/>
  <c r="M808" i="6"/>
  <c r="L681" i="6"/>
  <c r="L780" i="6"/>
  <c r="M535" i="6"/>
  <c r="L341" i="6"/>
  <c r="M735" i="6"/>
  <c r="M828" i="6"/>
  <c r="L946" i="6"/>
  <c r="K554" i="6"/>
  <c r="L773" i="6"/>
  <c r="L557" i="6"/>
  <c r="K634" i="6"/>
  <c r="L820" i="6"/>
  <c r="M882" i="6"/>
  <c r="L323" i="6"/>
  <c r="K568" i="6"/>
  <c r="M829" i="6"/>
  <c r="M655" i="6"/>
  <c r="K883" i="6"/>
  <c r="L12" i="6"/>
  <c r="L300" i="6"/>
  <c r="M432" i="6"/>
  <c r="L252" i="6"/>
  <c r="M359" i="6"/>
  <c r="M438" i="6"/>
  <c r="M928" i="6"/>
  <c r="L533" i="6"/>
  <c r="M782" i="6"/>
  <c r="L415" i="6"/>
  <c r="K563" i="6"/>
  <c r="L825" i="6"/>
  <c r="M599" i="6"/>
  <c r="M367" i="6"/>
  <c r="K299" i="6"/>
  <c r="K311" i="6"/>
  <c r="L985" i="6"/>
  <c r="L254" i="6"/>
  <c r="L502" i="6"/>
  <c r="L617" i="6"/>
  <c r="K469" i="6"/>
  <c r="M923" i="6"/>
  <c r="M373" i="6"/>
  <c r="M244" i="6"/>
  <c r="K799" i="6"/>
  <c r="M615" i="6"/>
  <c r="M212" i="6"/>
  <c r="L807" i="6"/>
  <c r="L303" i="6"/>
  <c r="K985" i="6"/>
  <c r="K738" i="6"/>
  <c r="K359" i="6"/>
  <c r="M267" i="6"/>
  <c r="M252" i="6"/>
  <c r="M50" i="6"/>
  <c r="L695" i="6"/>
  <c r="K745" i="6"/>
  <c r="M262" i="6"/>
  <c r="K444" i="6"/>
  <c r="K685" i="6"/>
  <c r="L468" i="6"/>
  <c r="M812" i="6"/>
  <c r="L451" i="6"/>
  <c r="L923" i="6"/>
  <c r="L251" i="6"/>
  <c r="M240" i="6"/>
  <c r="L339" i="6"/>
  <c r="M433" i="6"/>
  <c r="K319" i="6"/>
  <c r="L692" i="6"/>
  <c r="K708" i="6"/>
  <c r="K723" i="6"/>
  <c r="K323" i="6"/>
  <c r="L384" i="6"/>
  <c r="K808" i="6"/>
  <c r="M307" i="6"/>
  <c r="L504" i="6"/>
  <c r="K300" i="6"/>
  <c r="L317" i="6"/>
  <c r="M660" i="6"/>
  <c r="L712" i="6"/>
  <c r="L591" i="6"/>
  <c r="M360" i="6"/>
  <c r="M670" i="6"/>
  <c r="L424" i="6"/>
  <c r="L568" i="6"/>
  <c r="L459" i="6"/>
  <c r="L700" i="6"/>
  <c r="M963" i="6"/>
  <c r="L600" i="6"/>
  <c r="J540" i="6"/>
  <c r="L833" i="6"/>
  <c r="M931" i="6"/>
  <c r="J987" i="6"/>
  <c r="L623" i="6"/>
  <c r="M971" i="6"/>
  <c r="K960" i="6"/>
  <c r="L57" i="6"/>
  <c r="J817" i="6"/>
  <c r="L826" i="6"/>
  <c r="M797" i="6"/>
  <c r="K1001" i="6"/>
  <c r="L870" i="6"/>
  <c r="L900" i="6"/>
  <c r="M19" i="6"/>
  <c r="L265" i="6"/>
  <c r="L471" i="6"/>
  <c r="L547" i="6"/>
  <c r="M773" i="6"/>
  <c r="L416" i="6"/>
  <c r="L27" i="6"/>
  <c r="L676" i="6"/>
  <c r="K957" i="6"/>
  <c r="L562" i="6"/>
  <c r="M256" i="6"/>
  <c r="K873" i="6"/>
  <c r="K445" i="6"/>
  <c r="M570" i="6"/>
  <c r="L182" i="6"/>
  <c r="L532" i="6"/>
  <c r="K640" i="6"/>
  <c r="M464" i="6"/>
  <c r="L516" i="6"/>
  <c r="K391" i="6"/>
  <c r="K267" i="6"/>
  <c r="M662" i="6"/>
  <c r="K727" i="6"/>
  <c r="K949" i="6"/>
  <c r="L872" i="6"/>
  <c r="K427" i="6"/>
  <c r="M841" i="6"/>
  <c r="L706" i="6"/>
  <c r="L875" i="6"/>
  <c r="L668" i="6"/>
  <c r="K555" i="6"/>
  <c r="L559" i="6"/>
  <c r="K412" i="6"/>
  <c r="M526" i="6"/>
  <c r="K827" i="6"/>
  <c r="L590" i="6"/>
  <c r="K325" i="6"/>
  <c r="K824" i="6"/>
  <c r="K508" i="6"/>
  <c r="M382" i="6"/>
  <c r="M761" i="6"/>
  <c r="K657" i="6"/>
  <c r="J803" i="6"/>
  <c r="M870" i="6"/>
  <c r="L916" i="6"/>
  <c r="M905" i="6"/>
  <c r="L891" i="6"/>
  <c r="M813" i="6"/>
  <c r="K829" i="6"/>
  <c r="M99" i="6"/>
  <c r="L222" i="6"/>
  <c r="B622" i="6"/>
  <c r="C432" i="6"/>
  <c r="D62" i="6"/>
  <c r="E318" i="6"/>
  <c r="D571" i="6"/>
  <c r="D580" i="6"/>
  <c r="B684" i="6"/>
  <c r="D187" i="6"/>
  <c r="E798" i="6"/>
  <c r="E79" i="6"/>
  <c r="B79" i="6"/>
  <c r="D993" i="6"/>
  <c r="C440" i="6"/>
  <c r="D409" i="6"/>
  <c r="D747" i="6"/>
  <c r="D520" i="6"/>
  <c r="D560" i="6"/>
  <c r="E101" i="6"/>
  <c r="D133" i="6"/>
  <c r="E766" i="6"/>
  <c r="C520" i="6"/>
  <c r="C766" i="6"/>
  <c r="E365" i="6"/>
  <c r="D318" i="6"/>
  <c r="D927" i="6"/>
  <c r="C77" i="6"/>
  <c r="D352" i="6"/>
  <c r="C898" i="6"/>
  <c r="B658" i="6"/>
  <c r="D496" i="6"/>
  <c r="E598" i="6"/>
  <c r="E854" i="6"/>
  <c r="C397" i="6"/>
  <c r="E193" i="6"/>
  <c r="C788" i="6"/>
  <c r="E427" i="6"/>
  <c r="C367" i="6"/>
  <c r="C137" i="6"/>
  <c r="C798" i="6"/>
  <c r="D146" i="6"/>
  <c r="B469" i="6"/>
  <c r="C760" i="6"/>
  <c r="C250" i="6"/>
  <c r="B808" i="6"/>
  <c r="D167" i="6"/>
  <c r="E364" i="6"/>
  <c r="C675" i="6"/>
  <c r="C943" i="6"/>
  <c r="C662" i="6"/>
  <c r="E491" i="6"/>
  <c r="B993" i="6"/>
  <c r="C443" i="6"/>
  <c r="D765" i="6"/>
  <c r="C460" i="6"/>
  <c r="C386" i="6"/>
  <c r="B373" i="6"/>
  <c r="D999" i="6"/>
  <c r="C69" i="6"/>
  <c r="D513" i="6"/>
  <c r="C822" i="6"/>
  <c r="B182" i="6"/>
  <c r="D387" i="6"/>
  <c r="E324" i="6"/>
  <c r="B8" i="6"/>
  <c r="E862" i="6"/>
  <c r="D345" i="6"/>
  <c r="C6" i="6"/>
  <c r="D929" i="6"/>
  <c r="E381" i="6"/>
  <c r="E295" i="6"/>
  <c r="E83" i="6"/>
  <c r="D321" i="6"/>
  <c r="D633" i="6"/>
  <c r="B539" i="6"/>
  <c r="E724" i="6"/>
  <c r="C867" i="6"/>
  <c r="E404" i="6"/>
  <c r="C458" i="6"/>
  <c r="C302" i="6"/>
  <c r="E788" i="6"/>
  <c r="D57" i="6"/>
  <c r="E683" i="6"/>
  <c r="E357" i="6"/>
  <c r="E80" i="6"/>
  <c r="D317" i="6"/>
  <c r="D215" i="6"/>
  <c r="D118" i="6"/>
  <c r="C611" i="6"/>
  <c r="M233" i="6"/>
  <c r="M547" i="6"/>
  <c r="K820" i="6"/>
  <c r="L869" i="6"/>
  <c r="J850" i="6"/>
  <c r="K269" i="6"/>
  <c r="L429" i="6"/>
  <c r="M843" i="6"/>
  <c r="M995" i="6"/>
  <c r="K463" i="6"/>
  <c r="L649" i="6"/>
  <c r="L43" i="6"/>
  <c r="M617" i="6"/>
  <c r="K200" i="6"/>
  <c r="L620" i="6"/>
  <c r="M610" i="6"/>
  <c r="K428" i="6"/>
  <c r="M681" i="6"/>
  <c r="K577" i="6"/>
  <c r="M997" i="6"/>
  <c r="L746" i="6"/>
  <c r="K407" i="6"/>
  <c r="M821" i="6"/>
  <c r="M652" i="6"/>
  <c r="K717" i="6"/>
  <c r="L849" i="6"/>
  <c r="L669" i="6"/>
  <c r="L921" i="6"/>
  <c r="L63" i="6"/>
  <c r="L922" i="6"/>
  <c r="M899" i="6"/>
  <c r="L941" i="6"/>
  <c r="L709" i="6"/>
  <c r="L951" i="6"/>
  <c r="M943" i="6"/>
  <c r="L995" i="6"/>
  <c r="M959" i="6"/>
  <c r="K854" i="6"/>
  <c r="L881" i="6"/>
  <c r="L340" i="6"/>
  <c r="M910" i="6"/>
  <c r="L673" i="6"/>
  <c r="K791" i="6"/>
  <c r="L743" i="6"/>
  <c r="K861" i="6"/>
  <c r="L905" i="6"/>
  <c r="M783" i="6"/>
  <c r="K953" i="6"/>
  <c r="M54" i="6"/>
  <c r="L375" i="6"/>
  <c r="K902" i="6"/>
  <c r="L657" i="6"/>
  <c r="J748" i="6"/>
  <c r="L30" i="6"/>
  <c r="L212" i="6"/>
  <c r="M280" i="6"/>
  <c r="L71" i="6"/>
  <c r="L123" i="6"/>
  <c r="L229" i="6"/>
  <c r="L98" i="6"/>
  <c r="M251" i="6"/>
  <c r="M234" i="6"/>
  <c r="M467" i="6"/>
  <c r="M282" i="6"/>
  <c r="M29" i="6"/>
  <c r="B267" i="6"/>
  <c r="D529" i="6"/>
  <c r="C762" i="6"/>
  <c r="E262" i="6"/>
  <c r="C48" i="6"/>
  <c r="C747" i="6"/>
  <c r="D153" i="6"/>
  <c r="D697" i="6"/>
  <c r="C586" i="6"/>
  <c r="K707" i="6"/>
  <c r="M811" i="6"/>
  <c r="M901" i="6"/>
  <c r="K453" i="6"/>
  <c r="L798" i="6"/>
  <c r="K327" i="6"/>
  <c r="K915" i="6"/>
  <c r="K968" i="6"/>
  <c r="M402" i="6"/>
  <c r="K677" i="6"/>
  <c r="L426" i="6"/>
  <c r="K719" i="6"/>
  <c r="L926" i="6"/>
  <c r="L973" i="6"/>
  <c r="L196" i="6"/>
  <c r="M160" i="6"/>
  <c r="C276" i="6"/>
  <c r="D785" i="6"/>
  <c r="D683" i="6"/>
  <c r="D306" i="6"/>
  <c r="E793" i="6"/>
  <c r="E173" i="6"/>
  <c r="D555" i="6"/>
  <c r="M338" i="6"/>
  <c r="L936" i="6"/>
  <c r="L3" i="6"/>
  <c r="M930" i="6"/>
  <c r="M889" i="6"/>
  <c r="K956" i="6"/>
  <c r="D794" i="6"/>
  <c r="E63" i="6"/>
  <c r="D191" i="6"/>
  <c r="C744" i="6"/>
  <c r="E997" i="6"/>
  <c r="D360" i="6"/>
  <c r="D104" i="6"/>
  <c r="C138" i="6"/>
  <c r="D23" i="6"/>
  <c r="L511" i="6"/>
  <c r="K868" i="6"/>
  <c r="L402" i="6"/>
  <c r="M393" i="6"/>
  <c r="M855" i="6"/>
  <c r="M918" i="6"/>
  <c r="L412" i="6"/>
  <c r="M502" i="6"/>
  <c r="L493" i="6"/>
  <c r="L332" i="6"/>
  <c r="L685" i="6"/>
  <c r="M56" i="6"/>
  <c r="M630" i="6"/>
  <c r="M444" i="6"/>
  <c r="K363" i="6"/>
  <c r="M749" i="6"/>
  <c r="L677" i="6"/>
  <c r="L390" i="6"/>
  <c r="K506" i="6"/>
  <c r="L336" i="6"/>
  <c r="L760" i="6"/>
  <c r="M835" i="6"/>
  <c r="M723" i="6"/>
  <c r="M824" i="6"/>
  <c r="M873" i="6"/>
  <c r="L161" i="6"/>
  <c r="M653" i="6"/>
  <c r="L683" i="6"/>
  <c r="M98" i="6"/>
  <c r="K853" i="6"/>
  <c r="M937" i="6"/>
  <c r="L777" i="6"/>
  <c r="L44" i="6"/>
  <c r="L263" i="6"/>
  <c r="D202" i="6"/>
  <c r="D884" i="6"/>
  <c r="D233" i="6"/>
  <c r="B493" i="6"/>
  <c r="C627" i="6"/>
  <c r="C497" i="6"/>
  <c r="K553" i="6"/>
  <c r="L808" i="6"/>
  <c r="M503" i="6"/>
  <c r="K430" i="6"/>
  <c r="M601" i="6"/>
  <c r="L442" i="6"/>
  <c r="K939" i="6"/>
  <c r="K862" i="6"/>
  <c r="M733" i="6"/>
  <c r="M416" i="6"/>
  <c r="L344" i="6"/>
  <c r="M884" i="6"/>
  <c r="K329" i="6"/>
  <c r="L944" i="6"/>
  <c r="K415" i="6"/>
  <c r="M356" i="6"/>
  <c r="L487" i="6"/>
  <c r="M557" i="6"/>
  <c r="K840" i="6"/>
  <c r="K524" i="6"/>
  <c r="L241" i="6"/>
  <c r="M663" i="6"/>
  <c r="L396" i="6"/>
  <c r="M860" i="6"/>
  <c r="K628" i="6"/>
  <c r="L630" i="6"/>
  <c r="L799" i="6"/>
  <c r="K100" i="6"/>
  <c r="L731" i="6"/>
  <c r="L730" i="6"/>
  <c r="M936" i="6"/>
  <c r="L819" i="6"/>
  <c r="L829" i="6"/>
  <c r="K1002" i="6"/>
  <c r="K936" i="6"/>
  <c r="L969" i="6"/>
  <c r="M934" i="6"/>
  <c r="L955" i="6"/>
  <c r="L837" i="6"/>
  <c r="M110" i="6"/>
  <c r="L950" i="6"/>
  <c r="L177" i="6"/>
  <c r="L242" i="6"/>
  <c r="M40" i="6"/>
  <c r="L171" i="6"/>
  <c r="M68" i="6"/>
  <c r="L597" i="6"/>
  <c r="L144" i="6"/>
  <c r="M131" i="6"/>
  <c r="L143" i="6"/>
  <c r="B229" i="6"/>
  <c r="D139" i="6"/>
  <c r="L611" i="6"/>
  <c r="L934" i="6"/>
  <c r="L29" i="6"/>
  <c r="M51" i="6"/>
  <c r="E207" i="6"/>
  <c r="C743" i="6"/>
  <c r="M551" i="6"/>
  <c r="M452" i="6"/>
  <c r="M592" i="6"/>
  <c r="L671" i="6"/>
  <c r="M788" i="6"/>
  <c r="K731" i="6"/>
  <c r="L135" i="6"/>
  <c r="M159" i="6"/>
  <c r="M152" i="6"/>
  <c r="M37" i="6"/>
  <c r="L122" i="6"/>
  <c r="J747" i="6"/>
  <c r="M183" i="6"/>
  <c r="L219" i="6"/>
  <c r="D971" i="6"/>
  <c r="J340" i="6"/>
  <c r="L484" i="6"/>
  <c r="L625" i="6"/>
  <c r="L423" i="6"/>
  <c r="M728" i="6"/>
  <c r="K815" i="6"/>
  <c r="D703" i="6"/>
  <c r="E796" i="6"/>
  <c r="B903" i="6"/>
  <c r="D621" i="6"/>
  <c r="E258" i="6"/>
  <c r="E235" i="6"/>
  <c r="C560" i="6"/>
  <c r="L287" i="6"/>
  <c r="K851" i="6"/>
  <c r="M31" i="6"/>
  <c r="L77" i="6"/>
  <c r="L215" i="6"/>
  <c r="C262" i="6"/>
  <c r="E540" i="6"/>
  <c r="D665" i="6"/>
  <c r="E108" i="6"/>
  <c r="D894" i="6"/>
  <c r="D204" i="6"/>
  <c r="D226" i="6"/>
  <c r="D924" i="6"/>
  <c r="K931" i="6"/>
  <c r="L194" i="6"/>
  <c r="L919" i="6"/>
  <c r="M449" i="6"/>
  <c r="M263" i="6"/>
  <c r="L513" i="6"/>
  <c r="K925" i="6"/>
  <c r="K514" i="6"/>
  <c r="L571" i="6"/>
  <c r="M818" i="6"/>
  <c r="B36" i="6"/>
  <c r="E571" i="6"/>
  <c r="M741" i="6"/>
  <c r="L410" i="6"/>
  <c r="L350" i="6"/>
  <c r="M426" i="6"/>
  <c r="L715" i="6"/>
  <c r="M553" i="6"/>
  <c r="K877" i="6"/>
  <c r="M866" i="6"/>
  <c r="C86" i="6"/>
  <c r="C597" i="6"/>
  <c r="C406" i="6"/>
  <c r="B705" i="6"/>
  <c r="C714" i="6"/>
  <c r="K703" i="6"/>
  <c r="L672" i="6"/>
  <c r="K474" i="6"/>
  <c r="L290" i="6"/>
  <c r="L446" i="6"/>
  <c r="L379" i="6"/>
  <c r="L811" i="6"/>
  <c r="K935" i="6"/>
  <c r="M737" i="6"/>
  <c r="K933" i="6"/>
  <c r="M957" i="6"/>
  <c r="J542" i="6"/>
  <c r="M218" i="6"/>
  <c r="M48" i="6"/>
  <c r="E816" i="6"/>
  <c r="C507" i="6"/>
  <c r="D666" i="6"/>
  <c r="C530" i="6"/>
  <c r="D898" i="6"/>
  <c r="E743" i="6"/>
  <c r="C505" i="6"/>
  <c r="M519" i="6"/>
  <c r="M489" i="6"/>
  <c r="L570" i="6"/>
  <c r="K807" i="6"/>
  <c r="M969" i="6"/>
  <c r="L52" i="6"/>
  <c r="E246" i="6"/>
  <c r="C725" i="6"/>
  <c r="E361" i="6"/>
  <c r="B420" i="6"/>
  <c r="B715" i="6"/>
  <c r="D935" i="6"/>
  <c r="E73" i="6"/>
  <c r="D239" i="6"/>
  <c r="D569" i="6"/>
  <c r="L554" i="6"/>
  <c r="K345" i="6"/>
  <c r="K979" i="6"/>
  <c r="K642" i="6"/>
  <c r="K837" i="6"/>
  <c r="M983" i="6"/>
  <c r="M597" i="6"/>
  <c r="M271" i="6"/>
  <c r="L879" i="6"/>
  <c r="L95" i="6"/>
  <c r="L34" i="6"/>
  <c r="B932" i="6"/>
  <c r="E705" i="6"/>
  <c r="D331" i="6"/>
  <c r="E238" i="6"/>
  <c r="B917" i="6"/>
  <c r="D288" i="6"/>
  <c r="D988" i="6"/>
  <c r="C752" i="6"/>
  <c r="D114" i="6"/>
  <c r="D162" i="6"/>
  <c r="C171" i="6"/>
  <c r="D796" i="6"/>
  <c r="K866" i="6"/>
  <c r="M122" i="6"/>
  <c r="L88" i="6"/>
  <c r="L391" i="6"/>
  <c r="E986" i="6"/>
  <c r="B609" i="6"/>
  <c r="D246" i="6"/>
  <c r="D545" i="6"/>
  <c r="E689" i="6"/>
  <c r="C514" i="6"/>
  <c r="D358" i="6"/>
  <c r="E852" i="6"/>
  <c r="L645" i="6"/>
  <c r="L314" i="6"/>
  <c r="M909" i="6"/>
  <c r="M575" i="6"/>
  <c r="E104" i="6"/>
  <c r="B365" i="6"/>
  <c r="E105" i="6"/>
  <c r="E4" i="6"/>
  <c r="D593" i="6"/>
  <c r="D80" i="6"/>
  <c r="E999" i="6"/>
  <c r="E939" i="6"/>
  <c r="C213" i="6"/>
  <c r="E580" i="6"/>
  <c r="D514" i="6"/>
  <c r="D313" i="6"/>
  <c r="D335" i="6"/>
  <c r="E237" i="6"/>
  <c r="L580" i="6"/>
  <c r="L949" i="6"/>
  <c r="M978" i="6"/>
  <c r="M695" i="6"/>
  <c r="M514" i="6"/>
  <c r="M486" i="6"/>
  <c r="L414" i="6"/>
  <c r="L555" i="6"/>
  <c r="M591" i="6"/>
  <c r="K886" i="6"/>
  <c r="L352" i="6"/>
  <c r="M343" i="6"/>
  <c r="K995" i="6"/>
  <c r="L311" i="6"/>
  <c r="M406" i="6"/>
  <c r="K776" i="6"/>
  <c r="M213" i="6"/>
  <c r="M120" i="6"/>
  <c r="L120" i="6"/>
  <c r="L757" i="6"/>
  <c r="M27" i="6"/>
  <c r="L11" i="6"/>
  <c r="L129" i="6"/>
  <c r="M22" i="6"/>
  <c r="M477" i="6"/>
  <c r="L455" i="6"/>
  <c r="M386" i="6"/>
  <c r="K483" i="6"/>
  <c r="M521" i="6"/>
  <c r="K423" i="6"/>
  <c r="K891" i="6"/>
  <c r="L565" i="6"/>
  <c r="L708" i="6"/>
  <c r="K595" i="6"/>
  <c r="K586" i="6"/>
  <c r="L847" i="6"/>
  <c r="L624" i="6"/>
  <c r="M441" i="6"/>
  <c r="M590" i="6"/>
  <c r="L924" i="6"/>
  <c r="L583" i="6"/>
  <c r="M483" i="6"/>
  <c r="K823" i="6"/>
  <c r="K890" i="6"/>
  <c r="L939" i="6"/>
  <c r="M757" i="6"/>
  <c r="M998" i="6"/>
  <c r="M844" i="6"/>
  <c r="K986" i="6"/>
  <c r="J264" i="6"/>
  <c r="K264" i="6"/>
  <c r="M922" i="6"/>
  <c r="J395" i="6"/>
  <c r="M850" i="6"/>
  <c r="C266" i="6"/>
  <c r="B984" i="6"/>
  <c r="B996" i="6"/>
  <c r="D203" i="6"/>
  <c r="C402" i="6"/>
  <c r="C972" i="6"/>
  <c r="E836" i="6"/>
  <c r="E345" i="6"/>
  <c r="E89" i="6"/>
  <c r="D255" i="6"/>
  <c r="E360" i="6"/>
  <c r="B940" i="6"/>
  <c r="C533" i="6"/>
  <c r="E147" i="6"/>
  <c r="B920" i="6"/>
  <c r="B971" i="6"/>
  <c r="D505" i="6"/>
  <c r="D342" i="6"/>
  <c r="D86" i="6"/>
  <c r="E389" i="6"/>
  <c r="C881" i="6"/>
  <c r="D564" i="6"/>
  <c r="C705" i="6"/>
  <c r="D910" i="6"/>
  <c r="D715" i="6"/>
  <c r="C455" i="6"/>
  <c r="B673" i="6"/>
  <c r="K355" i="6"/>
  <c r="K696" i="6"/>
  <c r="J321" i="6"/>
  <c r="M648" i="6"/>
  <c r="K613" i="6"/>
  <c r="K532" i="6"/>
  <c r="K417" i="6"/>
  <c r="M839" i="6"/>
  <c r="L766" i="6"/>
  <c r="K588" i="6"/>
  <c r="M462" i="6"/>
  <c r="M672" i="6"/>
  <c r="K898" i="6"/>
  <c r="L587" i="6"/>
  <c r="M431" i="6"/>
  <c r="M580" i="6"/>
  <c r="L704" i="6"/>
  <c r="K347" i="6"/>
  <c r="L659" i="6"/>
  <c r="K966" i="6"/>
  <c r="M878" i="6"/>
  <c r="L943" i="6"/>
  <c r="K998" i="6"/>
  <c r="M993" i="6"/>
  <c r="J766" i="6"/>
  <c r="J117" i="6"/>
  <c r="K117" i="6"/>
  <c r="L793" i="6"/>
  <c r="L701" i="6"/>
  <c r="K550" i="6"/>
  <c r="K864" i="6"/>
  <c r="M117" i="6"/>
  <c r="K989" i="6"/>
  <c r="K847" i="6"/>
  <c r="L629" i="6"/>
  <c r="K917" i="6"/>
  <c r="M1000" i="6"/>
  <c r="L613" i="6"/>
  <c r="J177" i="6"/>
  <c r="K177" i="6"/>
  <c r="J26" i="6"/>
  <c r="K26" i="6"/>
  <c r="L202" i="6"/>
  <c r="M687" i="6"/>
  <c r="J44" i="6"/>
  <c r="K44" i="6"/>
  <c r="L912" i="6"/>
  <c r="K860" i="6"/>
  <c r="J270" i="6"/>
  <c r="L318" i="6"/>
  <c r="J421" i="6"/>
  <c r="K421" i="6"/>
  <c r="K729" i="6"/>
  <c r="M891" i="6"/>
  <c r="L654" i="6"/>
  <c r="M347" i="6"/>
  <c r="M588" i="6"/>
  <c r="M579" i="6"/>
  <c r="K498" i="6"/>
  <c r="M751" i="6"/>
  <c r="M582" i="6"/>
  <c r="K647" i="6"/>
  <c r="K971" i="6"/>
  <c r="K333" i="6"/>
  <c r="M487" i="6"/>
  <c r="M719" i="6"/>
  <c r="L804" i="6"/>
  <c r="M504" i="6"/>
  <c r="K449" i="6"/>
  <c r="K659" i="6"/>
  <c r="K836" i="6"/>
  <c r="L812" i="6"/>
  <c r="B484" i="6"/>
  <c r="C338" i="6"/>
  <c r="C322" i="6"/>
  <c r="E297" i="6"/>
  <c r="C964" i="6"/>
  <c r="D507" i="6"/>
  <c r="C442" i="6"/>
  <c r="E198" i="6"/>
  <c r="B408" i="6"/>
  <c r="B181" i="6"/>
  <c r="D551" i="6"/>
  <c r="C369" i="6"/>
  <c r="C431" i="6"/>
  <c r="E908" i="6"/>
  <c r="E652" i="6"/>
  <c r="C568" i="6"/>
  <c r="E656" i="6"/>
  <c r="C833" i="6"/>
  <c r="B731" i="6"/>
  <c r="B965" i="6"/>
  <c r="C934" i="6"/>
  <c r="B737" i="6"/>
  <c r="C854" i="6"/>
  <c r="C9" i="6"/>
  <c r="E150" i="6"/>
  <c r="E167" i="6"/>
  <c r="E487" i="6"/>
  <c r="C324" i="6"/>
  <c r="D185" i="6"/>
  <c r="B335" i="6"/>
  <c r="C210" i="6"/>
  <c r="B804" i="6"/>
  <c r="C166" i="6"/>
  <c r="E190" i="6"/>
  <c r="D825" i="6"/>
  <c r="K704" i="6"/>
  <c r="M530" i="6"/>
  <c r="M485" i="6"/>
  <c r="K356" i="6"/>
  <c r="K426" i="6"/>
  <c r="L365" i="6"/>
  <c r="L320" i="6"/>
  <c r="M550" i="6"/>
  <c r="M424" i="6"/>
  <c r="K732" i="6"/>
  <c r="M646" i="6"/>
  <c r="M560" i="6"/>
  <c r="L553" i="6"/>
  <c r="K472" i="6"/>
  <c r="K672" i="6"/>
  <c r="M586" i="6"/>
  <c r="M447" i="6"/>
  <c r="M688" i="6"/>
  <c r="M679" i="6"/>
  <c r="M545" i="6"/>
  <c r="M745" i="6"/>
  <c r="M318" i="6"/>
  <c r="K414" i="6"/>
  <c r="K646" i="6"/>
  <c r="L694" i="6"/>
  <c r="K764" i="6"/>
  <c r="K649" i="6"/>
  <c r="M73" i="6"/>
  <c r="M458" i="6"/>
  <c r="L616" i="6"/>
  <c r="M584" i="6"/>
  <c r="K821" i="6"/>
  <c r="M480" i="6"/>
  <c r="M790" i="6"/>
  <c r="J923" i="6"/>
  <c r="K923" i="6"/>
  <c r="B615" i="6"/>
  <c r="D732" i="6"/>
  <c r="C258" i="6"/>
  <c r="D354" i="6"/>
  <c r="C21" i="6"/>
  <c r="D614" i="6"/>
  <c r="E109" i="6"/>
  <c r="B152" i="6"/>
  <c r="B203" i="6"/>
  <c r="D25" i="6"/>
  <c r="C632" i="6"/>
  <c r="E120" i="6"/>
  <c r="B405" i="6"/>
  <c r="B865" i="6"/>
  <c r="L680" i="6"/>
  <c r="M378" i="6"/>
  <c r="L898" i="6"/>
  <c r="L409" i="6"/>
  <c r="J75" i="6"/>
  <c r="K75" i="6"/>
  <c r="L528" i="6"/>
  <c r="M459" i="6"/>
  <c r="L908" i="6"/>
  <c r="L419" i="6"/>
  <c r="L425" i="6"/>
  <c r="L956" i="6"/>
  <c r="M418" i="6"/>
  <c r="K746" i="6"/>
  <c r="K531" i="6"/>
  <c r="K612" i="6"/>
  <c r="K280" i="6"/>
  <c r="M958" i="6"/>
  <c r="K385" i="6"/>
  <c r="M470" i="6"/>
  <c r="M780" i="6"/>
  <c r="M466" i="6"/>
  <c r="L394" i="6"/>
  <c r="M493" i="6"/>
  <c r="J65" i="6"/>
  <c r="K65" i="6"/>
  <c r="M605" i="6"/>
  <c r="L495" i="6"/>
  <c r="L512" i="6"/>
  <c r="L349" i="6"/>
  <c r="M766" i="6"/>
  <c r="K382" i="6"/>
  <c r="L661" i="6"/>
  <c r="L832" i="6"/>
  <c r="K446" i="6"/>
  <c r="M537" i="6"/>
  <c r="K857" i="6"/>
  <c r="J64" i="6"/>
  <c r="K64" i="6"/>
  <c r="M865" i="6"/>
  <c r="K794" i="6"/>
  <c r="L990" i="6"/>
  <c r="M144" i="6"/>
  <c r="L953" i="6"/>
  <c r="M17" i="6"/>
  <c r="M880" i="6"/>
  <c r="M894" i="6"/>
  <c r="L927" i="6"/>
  <c r="J97" i="6"/>
  <c r="K97" i="6"/>
  <c r="J1000" i="6"/>
  <c r="M694" i="6"/>
  <c r="L974" i="6"/>
  <c r="L603" i="6"/>
  <c r="C314" i="6"/>
  <c r="C936" i="6"/>
  <c r="E794" i="6"/>
  <c r="L406" i="6"/>
  <c r="M538" i="6"/>
  <c r="J284" i="6"/>
  <c r="K284" i="6"/>
  <c r="K927" i="6"/>
  <c r="K340" i="6"/>
  <c r="L705" i="6"/>
  <c r="K493" i="6"/>
  <c r="L422" i="6"/>
  <c r="L551" i="6"/>
  <c r="K436" i="6"/>
  <c r="L457" i="6"/>
  <c r="M527" i="6"/>
  <c r="J231" i="6"/>
  <c r="K231" i="6"/>
  <c r="K341" i="6"/>
  <c r="M607" i="6"/>
  <c r="M573" i="6"/>
  <c r="L67" i="6"/>
  <c r="K904" i="6"/>
  <c r="K694" i="6"/>
  <c r="M593" i="6"/>
  <c r="J33" i="6"/>
  <c r="K33" i="6"/>
  <c r="K955" i="6"/>
  <c r="L767" i="6"/>
  <c r="J267" i="6"/>
  <c r="J380" i="6"/>
  <c r="M814" i="6"/>
  <c r="M974" i="6"/>
  <c r="L903" i="6"/>
  <c r="M667" i="6"/>
  <c r="K941" i="6"/>
  <c r="M703" i="6"/>
  <c r="M422" i="6"/>
  <c r="J107" i="6"/>
  <c r="K107" i="6"/>
  <c r="J126" i="6"/>
  <c r="K126" i="6"/>
  <c r="K920" i="6"/>
  <c r="J286" i="6"/>
  <c r="K286" i="6"/>
  <c r="K784" i="6"/>
  <c r="J484" i="6"/>
  <c r="J337" i="6"/>
  <c r="J200" i="6"/>
  <c r="J297" i="6"/>
  <c r="K297" i="6"/>
  <c r="K132" i="6"/>
  <c r="J132" i="6"/>
  <c r="J180" i="6"/>
  <c r="M63" i="6"/>
  <c r="M86" i="6"/>
  <c r="K66" i="6"/>
  <c r="J66" i="6"/>
  <c r="K148" i="6"/>
  <c r="B215" i="6"/>
  <c r="D840" i="6"/>
  <c r="D948" i="6"/>
  <c r="D175" i="6"/>
  <c r="B761" i="6"/>
  <c r="C424" i="6"/>
  <c r="C517" i="6"/>
  <c r="E353" i="6"/>
  <c r="D964" i="6"/>
  <c r="B957" i="6"/>
  <c r="E918" i="6"/>
  <c r="D481" i="6"/>
  <c r="C265" i="6"/>
  <c r="E22" i="6"/>
  <c r="E342" i="6"/>
  <c r="B978" i="6"/>
  <c r="D776" i="6"/>
  <c r="C571" i="6"/>
  <c r="E39" i="6"/>
  <c r="E359" i="6"/>
  <c r="D120" i="6"/>
  <c r="C202" i="6"/>
  <c r="E505" i="6"/>
  <c r="B280" i="6"/>
  <c r="E62" i="6"/>
  <c r="D889" i="6"/>
  <c r="C163" i="6"/>
  <c r="C269" i="6"/>
  <c r="E403" i="6"/>
  <c r="B18" i="6"/>
  <c r="C40" i="6"/>
  <c r="L697" i="6"/>
  <c r="K772" i="6"/>
  <c r="L688" i="6"/>
  <c r="K180" i="6"/>
  <c r="L667" i="6"/>
  <c r="M1002" i="6"/>
  <c r="M303" i="6"/>
  <c r="L441" i="6"/>
  <c r="M702" i="6"/>
  <c r="K457" i="6"/>
  <c r="L538" i="6"/>
  <c r="K699" i="6"/>
  <c r="K364" i="6"/>
  <c r="K605" i="6"/>
  <c r="K596" i="6"/>
  <c r="K638" i="6"/>
  <c r="L632" i="6"/>
  <c r="L640" i="6"/>
  <c r="L722" i="6"/>
  <c r="K374" i="6"/>
  <c r="K615" i="6"/>
  <c r="K606" i="6"/>
  <c r="C66" i="6"/>
  <c r="B630" i="6"/>
  <c r="C427" i="6"/>
  <c r="E425" i="6"/>
  <c r="E560" i="6"/>
  <c r="E844" i="6"/>
  <c r="B702" i="6"/>
  <c r="C64" i="6"/>
  <c r="L383" i="6"/>
  <c r="M772" i="6"/>
  <c r="K527" i="6"/>
  <c r="L588" i="6"/>
  <c r="L991" i="6"/>
  <c r="M394" i="6"/>
  <c r="M270" i="6"/>
  <c r="K569" i="6"/>
  <c r="M320" i="6"/>
  <c r="K907" i="6"/>
  <c r="L610" i="6"/>
  <c r="M600" i="6"/>
  <c r="M952" i="6"/>
  <c r="K441" i="6"/>
  <c r="M847" i="6"/>
  <c r="L550" i="6"/>
  <c r="L752" i="6"/>
  <c r="M475" i="6"/>
  <c r="M675" i="6"/>
  <c r="K549" i="6"/>
  <c r="K442" i="6"/>
  <c r="M334" i="6"/>
  <c r="M556" i="6"/>
  <c r="L638" i="6"/>
  <c r="K525" i="6"/>
  <c r="L529" i="6"/>
  <c r="L534" i="6"/>
  <c r="K582" i="6"/>
  <c r="K905" i="6"/>
  <c r="M908" i="6"/>
  <c r="J207" i="6"/>
  <c r="K207" i="6"/>
  <c r="L725" i="6"/>
  <c r="M677" i="6"/>
  <c r="K790" i="6"/>
  <c r="E969" i="6"/>
  <c r="D145" i="6"/>
  <c r="B430" i="6"/>
  <c r="C914" i="6"/>
  <c r="E390" i="6"/>
  <c r="D314" i="6"/>
  <c r="D800" i="6"/>
  <c r="B174" i="6"/>
  <c r="E926" i="6"/>
  <c r="C299" i="6"/>
  <c r="D290" i="6"/>
  <c r="D34" i="6"/>
  <c r="D10" i="6"/>
  <c r="E45" i="6"/>
  <c r="D915" i="6"/>
  <c r="B656" i="6"/>
  <c r="B620" i="6"/>
  <c r="C908" i="6"/>
  <c r="D195" i="6"/>
  <c r="E408" i="6"/>
  <c r="C128" i="6"/>
  <c r="C393" i="6"/>
  <c r="D704" i="6"/>
  <c r="M701" i="6"/>
  <c r="M322" i="6"/>
  <c r="K908" i="6"/>
  <c r="L525" i="6"/>
  <c r="M456" i="6"/>
  <c r="K639" i="6"/>
  <c r="M671" i="6"/>
  <c r="M292" i="6"/>
  <c r="L417" i="6"/>
  <c r="M848" i="6"/>
  <c r="K944" i="6"/>
  <c r="K422" i="6"/>
  <c r="M769" i="6"/>
  <c r="L510" i="6"/>
  <c r="M276" i="6"/>
  <c r="M581" i="6"/>
  <c r="D414" i="6"/>
  <c r="D268" i="6"/>
  <c r="E990" i="6"/>
  <c r="C155" i="6"/>
  <c r="D208" i="6"/>
  <c r="E277" i="6"/>
  <c r="E21" i="6"/>
  <c r="D639" i="6"/>
  <c r="E653" i="6"/>
  <c r="D489" i="6"/>
  <c r="E973" i="6"/>
  <c r="B887" i="6"/>
  <c r="C724" i="6"/>
  <c r="B830" i="6"/>
  <c r="E513" i="6"/>
  <c r="E769" i="6"/>
  <c r="E574" i="6"/>
  <c r="K940" i="6"/>
  <c r="L586" i="6"/>
  <c r="K296" i="6"/>
  <c r="K673" i="6"/>
  <c r="K313" i="6"/>
  <c r="K910" i="6"/>
  <c r="L382" i="6"/>
  <c r="K443" i="6"/>
  <c r="M832" i="6"/>
  <c r="M481" i="6"/>
  <c r="D904" i="6"/>
  <c r="E366" i="6"/>
  <c r="E589" i="6"/>
  <c r="E964" i="6"/>
  <c r="D127" i="6"/>
  <c r="D705" i="6"/>
  <c r="D261" i="6"/>
  <c r="B608" i="6"/>
  <c r="E214" i="6"/>
  <c r="B331" i="6"/>
  <c r="D865" i="6"/>
  <c r="E65" i="6"/>
  <c r="B354" i="6"/>
  <c r="D3" i="6"/>
  <c r="K622" i="6"/>
  <c r="L297" i="6"/>
  <c r="M595" i="6"/>
  <c r="K541" i="6"/>
  <c r="K705" i="6"/>
  <c r="M639" i="6"/>
  <c r="M407" i="6"/>
  <c r="K395" i="6"/>
  <c r="L443" i="6"/>
  <c r="M476" i="6"/>
  <c r="L404" i="6"/>
  <c r="L545" i="6"/>
  <c r="L581" i="6"/>
  <c r="M490" i="6"/>
  <c r="L865" i="6"/>
  <c r="M430" i="6"/>
  <c r="M740" i="6"/>
  <c r="L420" i="6"/>
  <c r="L481" i="6"/>
  <c r="M543" i="6"/>
  <c r="K749" i="6"/>
  <c r="L647" i="6"/>
  <c r="K310" i="6"/>
  <c r="M388" i="6"/>
  <c r="K484" i="6"/>
  <c r="K725" i="6"/>
  <c r="K716" i="6"/>
  <c r="M494" i="6"/>
  <c r="M621" i="6"/>
  <c r="L980" i="6"/>
  <c r="L702" i="6"/>
  <c r="K465" i="6"/>
  <c r="L334" i="6"/>
  <c r="L475" i="6"/>
  <c r="M594" i="6"/>
  <c r="L874" i="6"/>
  <c r="C795" i="6"/>
  <c r="B199" i="6"/>
  <c r="C186" i="6"/>
  <c r="E233" i="6"/>
  <c r="E110" i="6"/>
  <c r="C82" i="6"/>
  <c r="E452" i="6"/>
  <c r="D93" i="6"/>
  <c r="E549" i="6"/>
  <c r="D961" i="6"/>
  <c r="D449" i="6"/>
  <c r="D574" i="6"/>
  <c r="E211" i="6"/>
  <c r="C85" i="6"/>
  <c r="E456" i="6"/>
  <c r="E317" i="6"/>
  <c r="D712" i="6"/>
  <c r="C836" i="6"/>
  <c r="C970" i="6"/>
  <c r="D376" i="6"/>
  <c r="E622" i="6"/>
  <c r="B694" i="6"/>
  <c r="D487" i="6"/>
  <c r="D182" i="6"/>
  <c r="D337" i="6"/>
  <c r="D81" i="6"/>
  <c r="E229" i="6"/>
  <c r="D138" i="6"/>
  <c r="D361" i="6"/>
  <c r="D105" i="6"/>
  <c r="B282" i="6"/>
  <c r="D423" i="6"/>
  <c r="E436" i="6"/>
  <c r="E201" i="6"/>
  <c r="D111" i="6"/>
  <c r="E537" i="6"/>
  <c r="D537" i="6"/>
  <c r="B14" i="6"/>
  <c r="E504" i="6"/>
  <c r="E726" i="6"/>
  <c r="E982" i="6"/>
  <c r="C320" i="6"/>
  <c r="B621" i="6"/>
  <c r="B791" i="6"/>
  <c r="M954" i="6"/>
  <c r="M576" i="6"/>
  <c r="M354" i="6"/>
  <c r="M495" i="6"/>
  <c r="K247" i="6"/>
  <c r="M587" i="6"/>
  <c r="K181" i="6"/>
  <c r="K912" i="6"/>
  <c r="M546" i="6"/>
  <c r="K482" i="6"/>
  <c r="L519" i="6"/>
  <c r="L190" i="6"/>
  <c r="M516" i="6"/>
  <c r="K513" i="6"/>
  <c r="K392" i="6"/>
  <c r="K601" i="6"/>
  <c r="K881" i="6"/>
  <c r="L369" i="6"/>
  <c r="K557" i="6"/>
  <c r="J470" i="6"/>
  <c r="K470" i="6"/>
  <c r="B211" i="6"/>
  <c r="E172" i="6"/>
  <c r="D544" i="6"/>
  <c r="E635" i="6"/>
  <c r="D787" i="6"/>
  <c r="E169" i="6"/>
  <c r="E302" i="6"/>
  <c r="E46" i="6"/>
  <c r="E68" i="6"/>
  <c r="E754" i="6"/>
  <c r="D851" i="6"/>
  <c r="D15" i="6"/>
  <c r="E326" i="6"/>
  <c r="C879" i="6"/>
  <c r="D632" i="6"/>
  <c r="D299" i="6"/>
  <c r="E524" i="6"/>
  <c r="E624" i="6"/>
  <c r="C384" i="6"/>
  <c r="B53" i="6"/>
  <c r="B805" i="6"/>
  <c r="B919" i="6"/>
  <c r="C955" i="6"/>
  <c r="L696" i="6"/>
  <c r="L666" i="6"/>
  <c r="L734" i="6"/>
  <c r="L447" i="6"/>
  <c r="K651" i="6"/>
  <c r="K383" i="6"/>
  <c r="K775" i="6"/>
  <c r="L403" i="6"/>
  <c r="K351" i="6"/>
  <c r="K573" i="6"/>
  <c r="L855" i="6"/>
  <c r="L477" i="6"/>
  <c r="L413" i="6"/>
  <c r="K361" i="6"/>
  <c r="K583" i="6"/>
  <c r="K978" i="6"/>
  <c r="K396" i="6"/>
  <c r="K809" i="6"/>
  <c r="L707" i="6"/>
  <c r="K648" i="6"/>
  <c r="L642" i="6"/>
  <c r="B245" i="6"/>
  <c r="K461" i="6"/>
  <c r="M461" i="6"/>
  <c r="M302" i="6"/>
  <c r="M455" i="6"/>
  <c r="J543" i="6"/>
  <c r="K543" i="6"/>
  <c r="J233" i="6"/>
  <c r="K233" i="6"/>
  <c r="L651" i="6"/>
  <c r="J897" i="6"/>
  <c r="L755" i="6"/>
  <c r="M879" i="6"/>
  <c r="K674" i="6"/>
  <c r="J336" i="6"/>
  <c r="K336" i="6"/>
  <c r="M816" i="6"/>
  <c r="L23" i="6"/>
  <c r="M277" i="6"/>
  <c r="J449" i="6"/>
  <c r="J847" i="6"/>
  <c r="K1000" i="6"/>
  <c r="J98" i="6"/>
  <c r="K98" i="6"/>
  <c r="D450" i="6"/>
  <c r="D401" i="6"/>
  <c r="E213" i="6"/>
  <c r="C502" i="6"/>
  <c r="E485" i="6"/>
  <c r="C954" i="6"/>
  <c r="D937" i="6"/>
  <c r="D87" i="6"/>
  <c r="B346" i="6"/>
  <c r="E461" i="6"/>
  <c r="C603" i="6"/>
  <c r="D298" i="6"/>
  <c r="D42" i="6"/>
  <c r="C773" i="6"/>
  <c r="E880" i="6"/>
  <c r="E577" i="6"/>
  <c r="E86" i="6"/>
  <c r="B508" i="6"/>
  <c r="C842" i="6"/>
  <c r="E638" i="6"/>
  <c r="E189" i="6"/>
  <c r="E103" i="6"/>
  <c r="D725" i="6"/>
  <c r="C274" i="6"/>
  <c r="B792" i="6"/>
  <c r="C917" i="6"/>
  <c r="B19" i="6"/>
  <c r="E518" i="6"/>
  <c r="C468" i="6"/>
  <c r="C999" i="6"/>
  <c r="K678" i="6"/>
  <c r="M569" i="6"/>
  <c r="M337" i="6"/>
  <c r="L220" i="6"/>
  <c r="K798" i="6"/>
  <c r="K419" i="6"/>
  <c r="L633" i="6"/>
  <c r="M572" i="6"/>
  <c r="L428" i="6"/>
  <c r="K556" i="6"/>
  <c r="K654" i="6"/>
  <c r="M508" i="6"/>
  <c r="M204" i="6"/>
  <c r="K792" i="6"/>
  <c r="K545" i="6"/>
  <c r="L549" i="6"/>
  <c r="M341" i="6"/>
  <c r="K602" i="6"/>
  <c r="K802" i="6"/>
  <c r="K270" i="6"/>
  <c r="K993" i="6"/>
  <c r="L598" i="6"/>
  <c r="L978" i="6"/>
  <c r="L489" i="6"/>
  <c r="M627" i="6"/>
  <c r="K528" i="6"/>
  <c r="K367" i="6"/>
  <c r="M781" i="6"/>
  <c r="M612" i="6"/>
  <c r="L729" i="6"/>
  <c r="M558" i="6"/>
  <c r="L574" i="6"/>
  <c r="K947" i="6"/>
  <c r="K369" i="6"/>
  <c r="K748" i="6"/>
  <c r="K579" i="6"/>
  <c r="L28" i="6"/>
  <c r="E888" i="6"/>
  <c r="C953" i="6"/>
  <c r="E527" i="6"/>
  <c r="E463" i="6"/>
  <c r="D410" i="6"/>
  <c r="E591" i="6"/>
  <c r="E827" i="6"/>
  <c r="C782" i="6"/>
  <c r="C697" i="6"/>
  <c r="E421" i="6"/>
  <c r="C770" i="6"/>
  <c r="E153" i="6"/>
  <c r="D319" i="6"/>
  <c r="D63" i="6"/>
  <c r="C679" i="6"/>
  <c r="E748" i="6"/>
  <c r="C890" i="6"/>
  <c r="D309" i="6"/>
  <c r="C534" i="6"/>
  <c r="B6" i="6"/>
  <c r="D673" i="6"/>
  <c r="D897" i="6"/>
  <c r="D641" i="6"/>
  <c r="D128" i="6"/>
  <c r="D295" i="6"/>
  <c r="D39" i="6"/>
  <c r="B54" i="6"/>
  <c r="D422" i="6"/>
  <c r="D452" i="6"/>
  <c r="C499" i="6"/>
  <c r="D659" i="6"/>
  <c r="K781" i="6"/>
  <c r="L479" i="6"/>
  <c r="L698" i="6"/>
  <c r="L357" i="6"/>
  <c r="L664" i="6"/>
  <c r="L449" i="6"/>
  <c r="L602" i="6"/>
  <c r="K598" i="6"/>
  <c r="M419" i="6"/>
  <c r="L492" i="6"/>
  <c r="J47" i="6"/>
  <c r="K47" i="6"/>
  <c r="L564" i="6"/>
  <c r="K848" i="6"/>
  <c r="K679" i="6"/>
  <c r="K384" i="6"/>
  <c r="K625" i="6"/>
  <c r="K616" i="6"/>
  <c r="M657" i="6"/>
  <c r="J77" i="6"/>
  <c r="K77" i="6"/>
  <c r="M561" i="6"/>
  <c r="M400" i="6"/>
  <c r="L288" i="6"/>
  <c r="C687" i="6"/>
  <c r="E276" i="6"/>
  <c r="D166" i="6"/>
  <c r="D973" i="6"/>
  <c r="D374" i="6"/>
  <c r="C909" i="6"/>
  <c r="D251" i="6"/>
  <c r="D17" i="6"/>
  <c r="C689" i="6"/>
  <c r="C487" i="6"/>
  <c r="C826" i="6"/>
  <c r="E616" i="6"/>
  <c r="C862" i="6"/>
  <c r="E975" i="6"/>
  <c r="C944" i="6"/>
  <c r="E884" i="6"/>
  <c r="E628" i="6"/>
  <c r="E393" i="6"/>
  <c r="E137" i="6"/>
  <c r="E225" i="6"/>
  <c r="E840" i="6"/>
  <c r="E534" i="6"/>
  <c r="K714" i="6"/>
  <c r="M903" i="6"/>
  <c r="L380" i="6"/>
  <c r="K767" i="6"/>
  <c r="M871" i="6"/>
  <c r="M492" i="6"/>
  <c r="K489" i="6"/>
  <c r="L470" i="6"/>
  <c r="L531" i="6"/>
  <c r="K973" i="6"/>
  <c r="L546" i="6"/>
  <c r="M437" i="6"/>
  <c r="M678" i="6"/>
  <c r="M669" i="6"/>
  <c r="K844" i="6"/>
  <c r="L480" i="6"/>
  <c r="L541" i="6"/>
  <c r="M403" i="6"/>
  <c r="M885" i="6"/>
  <c r="M743" i="6"/>
  <c r="L486" i="6"/>
  <c r="C642" i="6"/>
  <c r="C902" i="6"/>
  <c r="D372" i="6"/>
  <c r="E561" i="6"/>
  <c r="B37" i="6"/>
  <c r="D803" i="6"/>
  <c r="D453" i="6"/>
  <c r="M420" i="6"/>
  <c r="L473" i="6"/>
  <c r="K572" i="6"/>
  <c r="K702" i="6"/>
  <c r="M641" i="6"/>
  <c r="L732" i="6"/>
  <c r="M348" i="6"/>
  <c r="M857" i="6"/>
  <c r="M399" i="6"/>
  <c r="K567" i="6"/>
  <c r="K386" i="6"/>
  <c r="J386" i="6"/>
  <c r="M517" i="6"/>
  <c r="M534" i="6"/>
  <c r="K691" i="6"/>
  <c r="K779" i="6"/>
  <c r="J418" i="6"/>
  <c r="K418" i="6"/>
  <c r="L322" i="6"/>
  <c r="M313" i="6"/>
  <c r="L527" i="6"/>
  <c r="K980" i="6"/>
  <c r="K390" i="6"/>
  <c r="J169" i="6"/>
  <c r="K169" i="6"/>
  <c r="M994" i="6"/>
  <c r="K928" i="6"/>
  <c r="K480" i="6"/>
  <c r="L601" i="6"/>
  <c r="L942" i="6"/>
  <c r="J358" i="6"/>
  <c r="K358" i="6"/>
  <c r="M895" i="6"/>
  <c r="K834" i="6"/>
  <c r="K987" i="6"/>
  <c r="L641" i="6"/>
  <c r="L999" i="6"/>
  <c r="K865" i="6"/>
  <c r="M840" i="6"/>
  <c r="L248" i="6"/>
  <c r="L593" i="6"/>
  <c r="K711" i="6"/>
  <c r="M154" i="6"/>
  <c r="D330" i="6"/>
  <c r="D394" i="6"/>
  <c r="C808" i="6"/>
  <c r="D807" i="6"/>
  <c r="B519" i="6"/>
  <c r="D441" i="6"/>
  <c r="E61" i="6"/>
  <c r="E232" i="6"/>
  <c r="D35" i="6"/>
  <c r="E896" i="6"/>
  <c r="D662" i="6"/>
  <c r="E384" i="6"/>
  <c r="K462" i="6"/>
  <c r="K698" i="6"/>
  <c r="L485" i="6"/>
  <c r="M604" i="6"/>
  <c r="K539" i="6"/>
  <c r="M674" i="6"/>
  <c r="K466" i="6"/>
  <c r="M488" i="6"/>
  <c r="L646" i="6"/>
  <c r="M624" i="6"/>
  <c r="K380" i="6"/>
  <c r="M528" i="6"/>
  <c r="K249" i="6"/>
  <c r="L622" i="6"/>
  <c r="M786" i="6"/>
  <c r="L315" i="6"/>
  <c r="M999" i="6"/>
  <c r="K141" i="6"/>
  <c r="J229" i="6"/>
  <c r="K229" i="6"/>
  <c r="M806" i="6"/>
  <c r="L783" i="6"/>
  <c r="L976" i="6"/>
  <c r="J753" i="6"/>
  <c r="M950" i="6"/>
  <c r="J54" i="6"/>
  <c r="K54" i="6"/>
  <c r="L893" i="6"/>
  <c r="L885" i="6"/>
  <c r="M763" i="6"/>
  <c r="J554" i="6"/>
  <c r="K783" i="6"/>
  <c r="J7" i="6"/>
  <c r="K7" i="6"/>
  <c r="L779" i="6"/>
  <c r="K970" i="6"/>
  <c r="M603" i="6"/>
  <c r="M567" i="6"/>
  <c r="M972" i="6"/>
  <c r="M830" i="6"/>
  <c r="L279" i="6"/>
  <c r="M344" i="6"/>
  <c r="L15" i="6"/>
  <c r="K580" i="6"/>
  <c r="M224" i="6"/>
  <c r="M834" i="6"/>
  <c r="L894" i="6"/>
  <c r="L772" i="6"/>
  <c r="L824" i="6"/>
  <c r="L904" i="6"/>
  <c r="M951" i="6"/>
  <c r="M513" i="6"/>
  <c r="K863" i="6"/>
  <c r="M913" i="6"/>
  <c r="L691" i="6"/>
  <c r="M554" i="6"/>
  <c r="M666" i="6"/>
  <c r="M859" i="6"/>
  <c r="L937" i="6"/>
  <c r="M852" i="6"/>
  <c r="L800" i="6"/>
  <c r="K760" i="6"/>
  <c r="J335" i="6"/>
  <c r="K335" i="6"/>
  <c r="M776" i="6"/>
  <c r="K913" i="6"/>
  <c r="L213" i="6"/>
  <c r="L543" i="6"/>
  <c r="K983" i="6"/>
  <c r="M174" i="6"/>
  <c r="L699" i="6"/>
  <c r="M583" i="6"/>
  <c r="M148" i="6"/>
  <c r="J100" i="6"/>
  <c r="L100" i="6"/>
  <c r="L823" i="6"/>
  <c r="M146" i="6"/>
  <c r="L266" i="6"/>
  <c r="J124" i="6"/>
  <c r="K124" i="6"/>
  <c r="L61" i="6"/>
  <c r="J650" i="6"/>
  <c r="J176" i="6"/>
  <c r="K176" i="6"/>
  <c r="J350" i="6"/>
  <c r="K350" i="6"/>
  <c r="J710" i="6"/>
  <c r="J618" i="6"/>
  <c r="L155" i="6"/>
  <c r="L148" i="6"/>
  <c r="J769" i="6"/>
  <c r="M269" i="6"/>
  <c r="J913" i="6"/>
  <c r="M175" i="6"/>
  <c r="J597" i="6"/>
  <c r="L245" i="6"/>
  <c r="J716" i="6"/>
  <c r="J50" i="6"/>
  <c r="K50" i="6"/>
  <c r="J349" i="6"/>
  <c r="L126" i="6"/>
  <c r="L134" i="6"/>
  <c r="J718" i="6"/>
  <c r="J160" i="6"/>
  <c r="K160" i="6"/>
  <c r="J88" i="6"/>
  <c r="K88" i="6"/>
  <c r="J646" i="6"/>
  <c r="L121" i="6"/>
  <c r="J525" i="6"/>
  <c r="M248" i="6"/>
  <c r="J606" i="6"/>
  <c r="L187" i="6"/>
  <c r="J35" i="6"/>
  <c r="K35" i="6"/>
  <c r="L397" i="6"/>
  <c r="L210" i="6"/>
  <c r="M25" i="6"/>
  <c r="J673" i="6"/>
  <c r="J330" i="6"/>
  <c r="K330" i="6"/>
  <c r="J686" i="6"/>
  <c r="K686" i="6"/>
  <c r="J654" i="6"/>
  <c r="J868" i="6"/>
  <c r="J629" i="6"/>
  <c r="J725" i="6"/>
  <c r="J567" i="6"/>
  <c r="M108" i="6"/>
  <c r="L347" i="6"/>
  <c r="J469" i="6"/>
  <c r="J519" i="6"/>
  <c r="J751" i="6"/>
  <c r="K751" i="6"/>
  <c r="J571" i="6"/>
  <c r="J549" i="6"/>
  <c r="J652" i="6"/>
  <c r="K652" i="6"/>
  <c r="L141" i="6"/>
  <c r="J873" i="6"/>
  <c r="J857" i="6"/>
  <c r="L226" i="6"/>
  <c r="J975" i="6"/>
  <c r="J855" i="6"/>
  <c r="J979" i="6"/>
  <c r="L152" i="6"/>
  <c r="J394" i="6"/>
  <c r="J575" i="6"/>
  <c r="K575" i="6"/>
  <c r="J729" i="6"/>
  <c r="L286" i="6"/>
  <c r="J391" i="6"/>
  <c r="L218" i="6"/>
  <c r="L684" i="6"/>
  <c r="J854" i="6"/>
  <c r="L92" i="6"/>
  <c r="J364" i="6"/>
  <c r="J845" i="6"/>
  <c r="K845" i="6"/>
  <c r="M760" i="6"/>
  <c r="L184" i="6"/>
  <c r="K938" i="6"/>
  <c r="L575" i="6"/>
  <c r="M506" i="6"/>
  <c r="K682" i="6"/>
  <c r="L301" i="6"/>
  <c r="K888" i="6"/>
  <c r="L398" i="6"/>
  <c r="L309" i="6"/>
  <c r="K497" i="6"/>
  <c r="L778" i="6"/>
  <c r="M742" i="6"/>
  <c r="L886" i="6"/>
  <c r="K410" i="6"/>
  <c r="L573" i="6"/>
  <c r="L542" i="6"/>
  <c r="L785" i="6"/>
  <c r="K660" i="6"/>
  <c r="K455" i="6"/>
  <c r="M396" i="6"/>
  <c r="L324" i="6"/>
  <c r="L465" i="6"/>
  <c r="K581" i="6"/>
  <c r="K309" i="6"/>
  <c r="K688" i="6"/>
  <c r="L682" i="6"/>
  <c r="K899" i="6"/>
  <c r="L395" i="6"/>
  <c r="K473" i="6"/>
  <c r="L845" i="6"/>
  <c r="K889" i="6"/>
  <c r="K701" i="6"/>
  <c r="J17" i="6"/>
  <c r="K17" i="6"/>
  <c r="M434" i="6"/>
  <c r="K896" i="6"/>
  <c r="L299" i="6"/>
  <c r="L741" i="6"/>
  <c r="K901" i="6"/>
  <c r="J194" i="6"/>
  <c r="K194" i="6"/>
  <c r="K741" i="6"/>
  <c r="M904" i="6"/>
  <c r="L998" i="6"/>
  <c r="L770" i="6"/>
  <c r="L634" i="6"/>
  <c r="L769" i="6"/>
  <c r="K621" i="6"/>
  <c r="K926" i="6"/>
  <c r="L959" i="6"/>
  <c r="M924" i="6"/>
  <c r="K919" i="6"/>
  <c r="M531" i="6"/>
  <c r="J167" i="6"/>
  <c r="L843" i="6"/>
  <c r="J16" i="6"/>
  <c r="K16" i="6"/>
  <c r="J238" i="6"/>
  <c r="K238" i="6"/>
  <c r="L1002" i="6"/>
  <c r="L690" i="6"/>
  <c r="L801" i="6"/>
  <c r="K650" i="6"/>
  <c r="J324" i="6"/>
  <c r="K324" i="6"/>
  <c r="K683" i="6"/>
  <c r="M907" i="6"/>
  <c r="J259" i="6"/>
  <c r="K259" i="6"/>
  <c r="M774" i="6"/>
  <c r="M39" i="6"/>
  <c r="J262" i="6"/>
  <c r="K262" i="6"/>
  <c r="J514" i="6"/>
  <c r="M207" i="6"/>
  <c r="J463" i="6"/>
  <c r="J73" i="6"/>
  <c r="K73" i="6"/>
  <c r="L167" i="6"/>
  <c r="M9" i="6"/>
  <c r="J134" i="6"/>
  <c r="K134" i="6"/>
  <c r="J426" i="6"/>
  <c r="M75" i="6"/>
  <c r="J311" i="6"/>
  <c r="J78" i="6"/>
  <c r="K78" i="6"/>
  <c r="J111" i="6"/>
  <c r="K111" i="6"/>
  <c r="J205" i="6"/>
  <c r="K205" i="6"/>
  <c r="J435" i="6"/>
  <c r="K435" i="6"/>
  <c r="M245" i="6"/>
  <c r="J687" i="6"/>
  <c r="K687" i="6"/>
  <c r="M355" i="6"/>
  <c r="L247" i="6"/>
  <c r="M35" i="6"/>
  <c r="L260" i="6"/>
  <c r="M38" i="6"/>
  <c r="J509" i="6"/>
  <c r="J887" i="6"/>
  <c r="J351" i="6"/>
  <c r="M255" i="6"/>
  <c r="L246" i="6"/>
  <c r="J136" i="6"/>
  <c r="K136" i="6"/>
  <c r="J384" i="6"/>
  <c r="J428" i="6"/>
  <c r="M107" i="6"/>
  <c r="L128" i="6"/>
  <c r="J636" i="6"/>
  <c r="J768" i="6"/>
  <c r="K768" i="6"/>
  <c r="L162" i="6"/>
  <c r="J341" i="6"/>
  <c r="M165" i="6"/>
  <c r="L863" i="6"/>
  <c r="J430" i="6"/>
  <c r="J334" i="6"/>
  <c r="K334" i="6"/>
  <c r="L306" i="6"/>
  <c r="M791" i="6"/>
  <c r="J681" i="6"/>
  <c r="L858" i="6"/>
  <c r="J647" i="6"/>
  <c r="J69" i="6"/>
  <c r="K69" i="6"/>
  <c r="M298" i="6"/>
  <c r="J962" i="6"/>
  <c r="J114" i="6"/>
  <c r="K114" i="6"/>
  <c r="L211" i="6"/>
  <c r="L631" i="6"/>
  <c r="J839" i="6"/>
  <c r="J591" i="6"/>
  <c r="J924" i="6"/>
  <c r="J685" i="6"/>
  <c r="M331" i="6"/>
  <c r="J937" i="6"/>
  <c r="J786" i="6"/>
  <c r="J355" i="6"/>
  <c r="J963" i="6"/>
  <c r="M216" i="6"/>
  <c r="L328" i="6"/>
  <c r="J806" i="6"/>
  <c r="J512" i="6"/>
  <c r="M102" i="6"/>
  <c r="J494" i="6"/>
  <c r="L615" i="6"/>
  <c r="J675" i="6"/>
  <c r="K675" i="6"/>
  <c r="J889" i="6"/>
  <c r="J486" i="6"/>
  <c r="J471" i="6"/>
  <c r="K471" i="6"/>
  <c r="J749" i="6"/>
  <c r="J853" i="6"/>
  <c r="J249" i="6"/>
  <c r="J462" i="6"/>
  <c r="J934" i="6"/>
  <c r="M72" i="6"/>
  <c r="J464" i="6"/>
  <c r="J776" i="6"/>
  <c r="J448" i="6"/>
  <c r="K448" i="6"/>
  <c r="J982" i="6"/>
  <c r="K627" i="6"/>
  <c r="M731" i="6"/>
  <c r="M352" i="6"/>
  <c r="K641" i="6"/>
  <c r="M768" i="6"/>
  <c r="K373" i="6"/>
  <c r="J59" i="6"/>
  <c r="K59" i="6"/>
  <c r="M921" i="6"/>
  <c r="L918" i="6"/>
  <c r="L452" i="6"/>
  <c r="L520" i="6"/>
  <c r="M443" i="6"/>
  <c r="L385" i="6"/>
  <c r="M501" i="6"/>
  <c r="M340" i="6"/>
  <c r="M650" i="6"/>
  <c r="M984" i="6"/>
  <c r="L851" i="6"/>
  <c r="M484" i="6"/>
  <c r="L333" i="6"/>
  <c r="K999" i="6"/>
  <c r="K981" i="6"/>
  <c r="K684" i="6"/>
  <c r="J127" i="6"/>
  <c r="K127" i="6"/>
  <c r="K501" i="6"/>
  <c r="L589" i="6"/>
  <c r="L841" i="6"/>
  <c r="K835" i="6"/>
  <c r="K797" i="6"/>
  <c r="L873" i="6"/>
  <c r="M833" i="6"/>
  <c r="M849" i="6"/>
  <c r="L895" i="6"/>
  <c r="L899" i="6"/>
  <c r="L235" i="6"/>
  <c r="L816" i="6"/>
  <c r="M787" i="6"/>
  <c r="K976" i="6"/>
  <c r="K991" i="6"/>
  <c r="L792" i="6"/>
  <c r="J912" i="6"/>
  <c r="M724" i="6"/>
  <c r="M13" i="6"/>
  <c r="J179" i="6"/>
  <c r="K179" i="6"/>
  <c r="M794" i="6"/>
  <c r="L101" i="6"/>
  <c r="L762" i="6"/>
  <c r="L764" i="6"/>
  <c r="M886" i="6"/>
  <c r="L1001" i="6"/>
  <c r="L723" i="6"/>
  <c r="K841" i="6"/>
  <c r="J408" i="6"/>
  <c r="K408" i="6"/>
  <c r="M177" i="6"/>
  <c r="J507" i="6"/>
  <c r="K507" i="6"/>
  <c r="M465" i="6"/>
  <c r="J143" i="6"/>
  <c r="K143" i="6"/>
  <c r="J24" i="6"/>
  <c r="K24" i="6"/>
  <c r="J149" i="6"/>
  <c r="M401" i="6"/>
  <c r="M933" i="6"/>
  <c r="J145" i="6"/>
  <c r="K145" i="6"/>
  <c r="J253" i="6"/>
  <c r="K253" i="6"/>
  <c r="J42" i="6"/>
  <c r="K42" i="6"/>
  <c r="L386" i="6"/>
  <c r="J154" i="6"/>
  <c r="K154" i="6"/>
  <c r="M295" i="6"/>
  <c r="K308" i="6"/>
  <c r="J308" i="6"/>
  <c r="J886" i="6"/>
  <c r="J488" i="6"/>
  <c r="K488" i="6"/>
  <c r="M30" i="6"/>
  <c r="K452" i="6"/>
  <c r="J452" i="6"/>
  <c r="M129" i="6"/>
  <c r="L407" i="6"/>
  <c r="J208" i="6"/>
  <c r="K208" i="6"/>
  <c r="L146" i="6"/>
  <c r="J171" i="6"/>
  <c r="K171" i="6"/>
  <c r="J232" i="6"/>
  <c r="K232" i="6"/>
  <c r="M5" i="6"/>
  <c r="M126" i="6"/>
  <c r="J740" i="6"/>
  <c r="J113" i="6"/>
  <c r="K113" i="6"/>
  <c r="J280" i="6"/>
  <c r="M236" i="6"/>
  <c r="L4" i="6"/>
  <c r="M70" i="6"/>
  <c r="J417" i="6"/>
  <c r="J9" i="6"/>
  <c r="K9" i="6"/>
  <c r="J94" i="6"/>
  <c r="K94" i="6"/>
  <c r="M158" i="6"/>
  <c r="L156" i="6"/>
  <c r="J14" i="6"/>
  <c r="K14" i="6"/>
  <c r="J135" i="6"/>
  <c r="K135" i="6"/>
  <c r="L127" i="6"/>
  <c r="J5" i="6"/>
  <c r="K5" i="6"/>
  <c r="J298" i="6"/>
  <c r="K298" i="6"/>
  <c r="J785" i="6"/>
  <c r="J444" i="6"/>
  <c r="L576" i="6"/>
  <c r="J826" i="6"/>
  <c r="M409" i="6"/>
  <c r="J727" i="6"/>
  <c r="M156" i="6"/>
  <c r="J989" i="6"/>
  <c r="J214" i="6"/>
  <c r="K214" i="6"/>
  <c r="J260" i="6"/>
  <c r="M371" i="6"/>
  <c r="K222" i="6"/>
  <c r="J222" i="6"/>
  <c r="J894" i="6"/>
  <c r="J885" i="6"/>
  <c r="L566" i="6"/>
  <c r="J730" i="6"/>
  <c r="J199" i="6"/>
  <c r="K199" i="6"/>
  <c r="L298" i="6"/>
  <c r="J892" i="6"/>
  <c r="J455" i="6"/>
  <c r="J965" i="6"/>
  <c r="K965" i="6"/>
  <c r="M296" i="6"/>
  <c r="J916" i="6"/>
  <c r="K916" i="6"/>
  <c r="M876" i="6"/>
  <c r="M202" i="6"/>
  <c r="L74" i="6"/>
  <c r="J346" i="6"/>
  <c r="K346" i="6"/>
  <c r="J775" i="6"/>
  <c r="L284" i="6"/>
  <c r="M226" i="6"/>
  <c r="L281" i="6"/>
  <c r="J329" i="6"/>
  <c r="J331" i="6"/>
  <c r="J972" i="6"/>
  <c r="J902" i="6"/>
  <c r="J742" i="6"/>
  <c r="J879" i="6"/>
  <c r="K879" i="6"/>
  <c r="M172" i="6"/>
  <c r="L14" i="6"/>
  <c r="J416" i="6"/>
  <c r="J548" i="6"/>
  <c r="K548" i="6"/>
  <c r="J943" i="6"/>
  <c r="J948" i="6"/>
  <c r="K635" i="6"/>
  <c r="M366" i="6"/>
  <c r="M324" i="6"/>
  <c r="L436" i="6"/>
  <c r="L18" i="6"/>
  <c r="J657" i="6"/>
  <c r="M97" i="6"/>
  <c r="L145" i="6"/>
  <c r="K188" i="6"/>
  <c r="J188" i="6"/>
  <c r="L238" i="6"/>
  <c r="J221" i="6"/>
  <c r="K221" i="6"/>
  <c r="J370" i="6"/>
  <c r="L50" i="6"/>
  <c r="L49" i="6"/>
  <c r="J295" i="6"/>
  <c r="K295" i="6"/>
  <c r="J86" i="6"/>
  <c r="K86" i="6"/>
  <c r="J440" i="6"/>
  <c r="K440" i="6"/>
  <c r="L46" i="6"/>
  <c r="J481" i="6"/>
  <c r="K481" i="6"/>
  <c r="L277" i="6"/>
  <c r="J109" i="6"/>
  <c r="K109" i="6"/>
  <c r="J274" i="6"/>
  <c r="M221" i="6"/>
  <c r="M77" i="6"/>
  <c r="L233" i="6"/>
  <c r="L32" i="6"/>
  <c r="J309" i="6"/>
  <c r="M689" i="6"/>
  <c r="J632" i="6"/>
  <c r="J888" i="6"/>
  <c r="J807" i="6"/>
  <c r="L179" i="6"/>
  <c r="M623" i="6"/>
  <c r="J872" i="6"/>
  <c r="L75" i="6"/>
  <c r="J360" i="6"/>
  <c r="L372" i="6"/>
  <c r="L751" i="6"/>
  <c r="J958" i="6"/>
  <c r="J419" i="6"/>
  <c r="J662" i="6"/>
  <c r="J279" i="6"/>
  <c r="K279" i="6"/>
  <c r="M736" i="6"/>
  <c r="L958" i="6"/>
  <c r="J555" i="6"/>
  <c r="J689" i="6"/>
  <c r="K689" i="6"/>
  <c r="M785" i="6"/>
  <c r="L165" i="6"/>
  <c r="L274" i="6"/>
  <c r="J446" i="6"/>
  <c r="J478" i="6"/>
  <c r="J875" i="6"/>
  <c r="K875" i="6"/>
  <c r="M306" i="6"/>
  <c r="M429" i="6"/>
  <c r="J818" i="6"/>
  <c r="J409" i="6"/>
  <c r="K409" i="6"/>
  <c r="L214" i="6"/>
  <c r="J516" i="6"/>
  <c r="J628" i="6"/>
  <c r="M293" i="6"/>
  <c r="L431" i="6"/>
  <c r="M635" i="6"/>
  <c r="K644" i="6"/>
  <c r="K546" i="6"/>
  <c r="M628" i="6"/>
  <c r="L496" i="6"/>
  <c r="L639" i="6"/>
  <c r="L153" i="6"/>
  <c r="M645" i="6"/>
  <c r="K948" i="6"/>
  <c r="L789" i="6"/>
  <c r="K509" i="6"/>
  <c r="K522" i="6"/>
  <c r="M414" i="6"/>
  <c r="K722" i="6"/>
  <c r="M636" i="6"/>
  <c r="K805" i="6"/>
  <c r="K766" i="6"/>
  <c r="L987" i="6"/>
  <c r="M634" i="6"/>
  <c r="L809" i="6"/>
  <c r="J325" i="6"/>
  <c r="L822" i="6"/>
  <c r="J216" i="6"/>
  <c r="K216" i="6"/>
  <c r="K786" i="6"/>
  <c r="K796" i="6"/>
  <c r="L835" i="6"/>
  <c r="J266" i="6"/>
  <c r="K266" i="6"/>
  <c r="M968" i="6"/>
  <c r="K620" i="6"/>
  <c r="M3" i="6"/>
  <c r="M544" i="6"/>
  <c r="L906" i="6"/>
  <c r="K450" i="6"/>
  <c r="M696" i="6"/>
  <c r="K833" i="6"/>
  <c r="M87" i="6"/>
  <c r="L689" i="6"/>
  <c r="L747" i="6"/>
  <c r="K852" i="6"/>
  <c r="M135" i="6"/>
  <c r="K460" i="6"/>
  <c r="K946" i="6"/>
  <c r="L979" i="6"/>
  <c r="M944" i="6"/>
  <c r="J4" i="6"/>
  <c r="K4" i="6"/>
  <c r="M942" i="6"/>
  <c r="M800" i="6"/>
  <c r="L920" i="6"/>
  <c r="L813" i="6"/>
  <c r="J137" i="6"/>
  <c r="K137" i="6"/>
  <c r="L58" i="6"/>
  <c r="M613" i="6"/>
  <c r="L200" i="6"/>
  <c r="J501" i="6"/>
  <c r="J633" i="6"/>
  <c r="K633" i="6"/>
  <c r="L47" i="6"/>
  <c r="J880" i="6"/>
  <c r="M71" i="6"/>
  <c r="L307" i="6"/>
  <c r="J276" i="6"/>
  <c r="K276" i="6"/>
  <c r="L326" i="6"/>
  <c r="J255" i="6"/>
  <c r="K255" i="6"/>
  <c r="L262" i="6"/>
  <c r="M187" i="6"/>
  <c r="M88" i="6"/>
  <c r="J953" i="6"/>
  <c r="M231" i="6"/>
  <c r="J704" i="6"/>
  <c r="M421" i="6"/>
  <c r="J431" i="6"/>
  <c r="L150" i="6"/>
  <c r="J121" i="6"/>
  <c r="K121" i="6"/>
  <c r="L183" i="6"/>
  <c r="J390" i="6"/>
  <c r="J43" i="6"/>
  <c r="K43" i="6"/>
  <c r="J615" i="6"/>
  <c r="J480" i="6"/>
  <c r="J882" i="6"/>
  <c r="L330" i="6"/>
  <c r="J61" i="6"/>
  <c r="K61" i="6"/>
  <c r="M299" i="6"/>
  <c r="L105" i="6"/>
  <c r="J967" i="6"/>
  <c r="J574" i="6"/>
  <c r="M247" i="6"/>
  <c r="L79" i="6"/>
  <c r="M411" i="6"/>
  <c r="L41" i="6"/>
  <c r="M286" i="6"/>
  <c r="J726" i="6"/>
  <c r="J223" i="6"/>
  <c r="K223" i="6"/>
  <c r="M52" i="6"/>
  <c r="L234" i="6"/>
  <c r="J722" i="6"/>
  <c r="J974" i="6"/>
  <c r="K974" i="6"/>
  <c r="M722" i="6"/>
  <c r="J931" i="6"/>
  <c r="J756" i="6"/>
  <c r="K756" i="6"/>
  <c r="J460" i="6"/>
  <c r="L64" i="6"/>
  <c r="J385" i="6"/>
  <c r="J735" i="6"/>
  <c r="M699" i="6"/>
  <c r="J838" i="6"/>
  <c r="M327" i="6"/>
  <c r="L22" i="6"/>
  <c r="L204" i="6"/>
  <c r="J359" i="6"/>
  <c r="M368" i="6"/>
  <c r="J935" i="6"/>
  <c r="J655" i="6"/>
  <c r="J876" i="6"/>
  <c r="J461" i="6"/>
  <c r="J631" i="6"/>
  <c r="K631" i="6"/>
  <c r="L605" i="6"/>
  <c r="M123" i="6"/>
  <c r="J877" i="6"/>
  <c r="J976" i="6"/>
  <c r="L945" i="6"/>
  <c r="L364" i="6"/>
  <c r="J898" i="6"/>
  <c r="J489" i="6"/>
  <c r="M498" i="6"/>
  <c r="J829" i="6"/>
  <c r="J771" i="6"/>
  <c r="K771" i="6"/>
  <c r="L305" i="6"/>
  <c r="J708" i="6"/>
  <c r="M606" i="6"/>
  <c r="M384" i="6"/>
  <c r="M637" i="6"/>
  <c r="K495" i="6"/>
  <c r="M539" i="6"/>
  <c r="K191" i="6"/>
  <c r="K816" i="6"/>
  <c r="K512" i="6"/>
  <c r="M404" i="6"/>
  <c r="K712" i="6"/>
  <c r="M626" i="6"/>
  <c r="M540" i="6"/>
  <c r="K813" i="6"/>
  <c r="M253" i="6"/>
  <c r="L503" i="6"/>
  <c r="M956" i="6"/>
  <c r="L929" i="6"/>
  <c r="K571" i="6"/>
  <c r="M686" i="6"/>
  <c r="L319" i="6"/>
  <c r="J236" i="6"/>
  <c r="K236" i="6"/>
  <c r="K906" i="6"/>
  <c r="K730" i="6"/>
  <c r="J57" i="6"/>
  <c r="K57" i="6"/>
  <c r="K817" i="6"/>
  <c r="M21" i="6"/>
  <c r="K611" i="6"/>
  <c r="K753" i="6"/>
  <c r="J413" i="6"/>
  <c r="K413" i="6"/>
  <c r="M981" i="6"/>
  <c r="M906" i="6"/>
  <c r="M973" i="6"/>
  <c r="J493" i="6"/>
  <c r="K763" i="6"/>
  <c r="J82" i="6"/>
  <c r="K82" i="6"/>
  <c r="J90" i="6"/>
  <c r="K90" i="6"/>
  <c r="J527" i="6"/>
  <c r="L992" i="6"/>
  <c r="M563" i="6"/>
  <c r="M633" i="6"/>
  <c r="L836" i="6"/>
  <c r="M807" i="6"/>
  <c r="K996" i="6"/>
  <c r="L17" i="6"/>
  <c r="L579" i="6"/>
  <c r="K867" i="6"/>
  <c r="M764" i="6"/>
  <c r="M288" i="6"/>
  <c r="L720" i="6"/>
  <c r="K680" i="6"/>
  <c r="M310" i="6"/>
  <c r="J789" i="6"/>
  <c r="K789" i="6"/>
  <c r="J300" i="6"/>
  <c r="K70" i="6"/>
  <c r="J70" i="6"/>
  <c r="L345" i="6"/>
  <c r="J83" i="6"/>
  <c r="K83" i="6"/>
  <c r="L96" i="6"/>
  <c r="J499" i="6"/>
  <c r="K499" i="6"/>
  <c r="J625" i="6"/>
  <c r="L272" i="6"/>
  <c r="M258" i="6"/>
  <c r="J374" i="6"/>
  <c r="J960" i="6"/>
  <c r="L244" i="6"/>
  <c r="L13" i="6"/>
  <c r="J557" i="6"/>
  <c r="M301" i="6"/>
  <c r="J283" i="6"/>
  <c r="K283" i="6"/>
  <c r="M268" i="6"/>
  <c r="M435" i="6"/>
  <c r="L230" i="6"/>
  <c r="J31" i="6"/>
  <c r="K31" i="6"/>
  <c r="J186" i="6"/>
  <c r="K186" i="6"/>
  <c r="L221" i="6"/>
  <c r="J498" i="6"/>
  <c r="M230" i="6"/>
  <c r="J89" i="6"/>
  <c r="K89" i="6"/>
  <c r="M169" i="6"/>
  <c r="M10" i="6"/>
  <c r="L16" i="6"/>
  <c r="J304" i="6"/>
  <c r="J429" i="6"/>
  <c r="J203" i="6"/>
  <c r="K203" i="6"/>
  <c r="J68" i="6"/>
  <c r="K68" i="6"/>
  <c r="J713" i="6"/>
  <c r="J823" i="6"/>
  <c r="J174" i="6"/>
  <c r="K174" i="6"/>
  <c r="J166" i="6"/>
  <c r="K166" i="6"/>
  <c r="J21" i="6"/>
  <c r="K21" i="6"/>
  <c r="L327" i="6"/>
  <c r="J303" i="6"/>
  <c r="K303" i="6"/>
  <c r="M162" i="6"/>
  <c r="M111" i="6"/>
  <c r="M257" i="6"/>
  <c r="M361" i="6"/>
  <c r="L366" i="6"/>
  <c r="J397" i="6"/>
  <c r="L102" i="6"/>
  <c r="J585" i="6"/>
  <c r="J805" i="6"/>
  <c r="J815" i="6"/>
  <c r="J672" i="6"/>
  <c r="J45" i="6"/>
  <c r="K45" i="6"/>
  <c r="J142" i="6"/>
  <c r="K142" i="6"/>
  <c r="J720" i="6"/>
  <c r="J439" i="6"/>
  <c r="J569" i="6"/>
  <c r="J799" i="6"/>
  <c r="J968" i="6"/>
  <c r="J995" i="6"/>
  <c r="J731" i="6"/>
  <c r="J957" i="6"/>
  <c r="L276" i="6"/>
  <c r="J780" i="6"/>
  <c r="J532" i="6"/>
  <c r="L505" i="6"/>
  <c r="J856" i="6"/>
  <c r="L928" i="6"/>
  <c r="L726" i="6"/>
  <c r="K757" i="6"/>
  <c r="M861" i="6"/>
  <c r="M482" i="6"/>
  <c r="L717" i="6"/>
  <c r="K406" i="6"/>
  <c r="M377" i="6"/>
  <c r="M618" i="6"/>
  <c r="M609" i="6"/>
  <c r="L917" i="6"/>
  <c r="M500" i="6"/>
  <c r="K451" i="6"/>
  <c r="K884" i="6"/>
  <c r="L368" i="6"/>
  <c r="J467" i="6"/>
  <c r="K467" i="6"/>
  <c r="M881" i="6"/>
  <c r="M712" i="6"/>
  <c r="K777" i="6"/>
  <c r="L796" i="6"/>
  <c r="M243" i="6"/>
  <c r="M898" i="6"/>
  <c r="K903" i="6"/>
  <c r="L508" i="6"/>
  <c r="M439" i="6"/>
  <c r="L888" i="6"/>
  <c r="L399" i="6"/>
  <c r="L703" i="6"/>
  <c r="L733" i="6"/>
  <c r="L400" i="6"/>
  <c r="L461" i="6"/>
  <c r="M323" i="6"/>
  <c r="L983" i="6"/>
  <c r="L806" i="6"/>
  <c r="M714" i="6"/>
  <c r="K803" i="6"/>
  <c r="M325" i="6"/>
  <c r="L846" i="6"/>
  <c r="K724" i="6"/>
  <c r="K937" i="6"/>
  <c r="M533" i="6"/>
  <c r="J165" i="6"/>
  <c r="K165" i="6"/>
  <c r="M798" i="6"/>
  <c r="L844" i="6"/>
  <c r="M966" i="6"/>
  <c r="J67" i="6"/>
  <c r="K67" i="6"/>
  <c r="M985" i="6"/>
  <c r="M523" i="6"/>
  <c r="L781" i="6"/>
  <c r="K630" i="6"/>
  <c r="J700" i="6"/>
  <c r="L740" i="6"/>
  <c r="K700" i="6"/>
  <c r="J666" i="6"/>
  <c r="K666" i="6"/>
  <c r="K874" i="6"/>
  <c r="L901" i="6"/>
  <c r="M147" i="6"/>
  <c r="M220" i="6"/>
  <c r="L882" i="6"/>
  <c r="K830" i="6"/>
  <c r="L795" i="6"/>
  <c r="L713" i="6"/>
  <c r="K831" i="6"/>
  <c r="J504" i="6"/>
  <c r="K839" i="6"/>
  <c r="J870" i="6"/>
  <c r="J217" i="6"/>
  <c r="K217" i="6"/>
  <c r="L373" i="6"/>
  <c r="J809" i="6"/>
  <c r="J8" i="6"/>
  <c r="K8" i="6"/>
  <c r="J18" i="6"/>
  <c r="K18" i="6"/>
  <c r="M206" i="6"/>
  <c r="J318" i="6"/>
  <c r="K318" i="6"/>
  <c r="J920" i="6"/>
  <c r="L217" i="6"/>
  <c r="L73" i="6"/>
  <c r="K332" i="6"/>
  <c r="J332" i="6"/>
  <c r="J278" i="6"/>
  <c r="K278" i="6"/>
  <c r="L173" i="6"/>
  <c r="M632" i="6"/>
  <c r="L154" i="6"/>
  <c r="L90" i="6"/>
  <c r="J947" i="6"/>
  <c r="M20" i="6"/>
  <c r="M208" i="6"/>
  <c r="J697" i="6"/>
  <c r="K697" i="6"/>
  <c r="J151" i="6"/>
  <c r="K151" i="6"/>
  <c r="M229" i="6"/>
  <c r="J254" i="6"/>
  <c r="J911" i="6"/>
  <c r="J343" i="6"/>
  <c r="J622" i="6"/>
  <c r="M140" i="6"/>
  <c r="L264" i="6"/>
  <c r="M90" i="6"/>
  <c r="J437" i="6"/>
  <c r="J434" i="6"/>
  <c r="K434" i="6"/>
  <c r="L569" i="6"/>
  <c r="M205" i="6"/>
  <c r="L653" i="6"/>
  <c r="M919" i="6"/>
  <c r="M128" i="6"/>
  <c r="J240" i="6"/>
  <c r="J383" i="6"/>
  <c r="J275" i="6"/>
  <c r="K275" i="6"/>
  <c r="J152" i="6"/>
  <c r="K152" i="6"/>
  <c r="J382" i="6"/>
  <c r="J921" i="6"/>
  <c r="M698" i="6"/>
  <c r="M211" i="6"/>
  <c r="L65" i="6"/>
  <c r="M357" i="6"/>
  <c r="J474" i="6"/>
  <c r="J209" i="6"/>
  <c r="L686" i="6"/>
  <c r="J477" i="6"/>
  <c r="K477" i="6"/>
  <c r="J85" i="6"/>
  <c r="K85" i="6"/>
  <c r="J907" i="6"/>
  <c r="J388" i="6"/>
  <c r="K388" i="6"/>
  <c r="J758" i="6"/>
  <c r="K758" i="6"/>
  <c r="J825" i="6"/>
  <c r="J601" i="6"/>
  <c r="L788" i="6"/>
  <c r="M81" i="6"/>
  <c r="L180" i="6"/>
  <c r="J155" i="6"/>
  <c r="K155" i="6"/>
  <c r="J977" i="6"/>
  <c r="J342" i="6"/>
  <c r="K342" i="6"/>
  <c r="M379" i="6"/>
  <c r="J649" i="6"/>
  <c r="J458" i="6"/>
  <c r="J1001" i="6"/>
  <c r="J579" i="6"/>
  <c r="M115" i="6"/>
  <c r="J798" i="6"/>
  <c r="J899" i="6"/>
  <c r="M755" i="6"/>
  <c r="J534" i="6"/>
  <c r="K534" i="6"/>
  <c r="J932" i="6"/>
  <c r="M93" i="6"/>
  <c r="M85" i="6"/>
  <c r="L216" i="6"/>
  <c r="J611" i="6"/>
  <c r="L304" i="6"/>
  <c r="K728" i="6"/>
  <c r="K349" i="6"/>
  <c r="M750" i="6"/>
  <c r="L174" i="6"/>
  <c r="M80" i="6"/>
  <c r="M166" i="6"/>
  <c r="M869" i="6"/>
  <c r="K664" i="6"/>
  <c r="L742" i="6"/>
  <c r="J770" i="6"/>
  <c r="J415" i="6"/>
  <c r="M716" i="6"/>
  <c r="K900" i="6"/>
  <c r="J427" i="6"/>
  <c r="K892" i="6"/>
  <c r="L337" i="6"/>
  <c r="L935" i="6"/>
  <c r="J513" i="6"/>
  <c r="M446" i="6"/>
  <c r="J106" i="6"/>
  <c r="K106" i="6"/>
  <c r="J189" i="6"/>
  <c r="K189" i="6"/>
  <c r="J535" i="6"/>
  <c r="L458" i="6"/>
  <c r="L139" i="6"/>
  <c r="J354" i="6"/>
  <c r="J617" i="6"/>
  <c r="J183" i="6"/>
  <c r="K183" i="6"/>
  <c r="J819" i="6"/>
  <c r="L497" i="6"/>
  <c r="L131" i="6"/>
  <c r="J759" i="6"/>
  <c r="K759" i="6"/>
  <c r="J313" i="6"/>
  <c r="J291" i="6"/>
  <c r="K291" i="6"/>
  <c r="L116" i="6"/>
  <c r="L124" i="6"/>
  <c r="L223" i="6"/>
  <c r="J314" i="6"/>
  <c r="K314" i="6"/>
  <c r="J578" i="6"/>
  <c r="J580" i="6"/>
  <c r="M83" i="6"/>
  <c r="M914" i="6"/>
  <c r="J150" i="6"/>
  <c r="K150" i="6"/>
  <c r="J29" i="6"/>
  <c r="K29" i="6"/>
  <c r="K252" i="6"/>
  <c r="J252" i="6"/>
  <c r="J10" i="6"/>
  <c r="K10" i="6"/>
  <c r="L85" i="6"/>
  <c r="J393" i="6"/>
  <c r="J348" i="6"/>
  <c r="K348" i="6"/>
  <c r="J241" i="6"/>
  <c r="J389" i="6"/>
  <c r="K389" i="6"/>
  <c r="L335" i="6"/>
  <c r="L232" i="6"/>
  <c r="J371" i="6"/>
  <c r="L878" i="6"/>
  <c r="M457" i="6"/>
  <c r="J22" i="6"/>
  <c r="K22" i="6"/>
  <c r="L54" i="6"/>
  <c r="L619" i="6"/>
  <c r="J170" i="6"/>
  <c r="K170" i="6"/>
  <c r="J195" i="6"/>
  <c r="K195" i="6"/>
  <c r="J558" i="6"/>
  <c r="K558" i="6"/>
  <c r="L578" i="6"/>
  <c r="L975" i="6"/>
  <c r="J808" i="6"/>
  <c r="J978" i="6"/>
  <c r="J651" i="6"/>
  <c r="M181" i="6"/>
  <c r="J265" i="6"/>
  <c r="K265" i="6"/>
  <c r="J860" i="6"/>
  <c r="J305" i="6"/>
  <c r="K305" i="6"/>
  <c r="J590" i="6"/>
  <c r="L308" i="6"/>
  <c r="J906" i="6"/>
  <c r="L718" i="6"/>
  <c r="J102" i="6"/>
  <c r="K102" i="6"/>
  <c r="J568" i="6"/>
  <c r="M215" i="6"/>
  <c r="J219" i="6"/>
  <c r="K219" i="6"/>
  <c r="L348" i="6"/>
  <c r="J936" i="6"/>
  <c r="J878" i="6"/>
  <c r="K878" i="6"/>
  <c r="J709" i="6"/>
  <c r="K709" i="6"/>
  <c r="J239" i="6"/>
  <c r="K239" i="6"/>
  <c r="M149" i="6"/>
  <c r="J614" i="6"/>
  <c r="J952" i="6"/>
  <c r="K952" i="6"/>
  <c r="M193" i="6"/>
  <c r="M185" i="6"/>
  <c r="J361" i="6"/>
  <c r="J711" i="6"/>
  <c r="M629" i="6"/>
  <c r="M397" i="6"/>
  <c r="K375" i="6"/>
  <c r="M423" i="6"/>
  <c r="L561" i="6"/>
  <c r="K617" i="6"/>
  <c r="M721" i="6"/>
  <c r="M342" i="6"/>
  <c r="K254" i="6"/>
  <c r="L462" i="6"/>
  <c r="M261" i="6"/>
  <c r="J925" i="6"/>
  <c r="L607" i="6"/>
  <c r="J333" i="6"/>
  <c r="J520" i="6"/>
  <c r="L181" i="6"/>
  <c r="L910" i="6"/>
  <c r="J316" i="6"/>
  <c r="K316" i="6"/>
  <c r="M391" i="6"/>
  <c r="L39" i="6"/>
  <c r="J423" i="6"/>
  <c r="J605" i="6"/>
  <c r="J185" i="6"/>
  <c r="K185" i="6"/>
  <c r="J679" i="6"/>
  <c r="M491" i="6"/>
  <c r="L228" i="6"/>
  <c r="M59" i="6"/>
  <c r="J790" i="6"/>
  <c r="K92" i="6"/>
  <c r="J92" i="6"/>
  <c r="J760" i="6"/>
  <c r="L159" i="6"/>
  <c r="J827" i="6"/>
  <c r="L472" i="6"/>
  <c r="J110" i="6"/>
  <c r="K110" i="6"/>
  <c r="J366" i="6"/>
  <c r="K366" i="6"/>
  <c r="J599" i="6"/>
  <c r="K599" i="6"/>
  <c r="J63" i="6"/>
  <c r="K63" i="6"/>
  <c r="L469" i="6"/>
  <c r="L463" i="6"/>
  <c r="J550" i="6"/>
  <c r="J315" i="6"/>
  <c r="K315" i="6"/>
  <c r="J695" i="6"/>
  <c r="K695" i="6"/>
  <c r="J691" i="6"/>
  <c r="L240" i="6"/>
  <c r="M199" i="6"/>
  <c r="J442" i="6"/>
  <c r="M330" i="6"/>
  <c r="L185" i="6"/>
  <c r="J620" i="6"/>
  <c r="L658" i="6"/>
  <c r="L678" i="6"/>
  <c r="J15" i="6"/>
  <c r="K15" i="6"/>
  <c r="L253" i="6"/>
  <c r="L325" i="6"/>
  <c r="J505" i="6"/>
  <c r="L440" i="6"/>
  <c r="J922" i="6"/>
  <c r="J801" i="6"/>
  <c r="J202" i="6"/>
  <c r="K202" i="6"/>
  <c r="M661" i="6"/>
  <c r="J648" i="6"/>
  <c r="J813" i="6"/>
  <c r="L86" i="6"/>
  <c r="M315" i="6"/>
  <c r="J299" i="6"/>
  <c r="M308" i="6"/>
  <c r="M119" i="6"/>
  <c r="J319" i="6"/>
  <c r="M328" i="6"/>
  <c r="J612" i="6"/>
  <c r="M568" i="6"/>
  <c r="M249" i="6"/>
  <c r="J694" i="6"/>
  <c r="M705" i="6"/>
  <c r="J869" i="6"/>
  <c r="K869" i="6"/>
  <c r="M285" i="6"/>
  <c r="M448" i="6"/>
  <c r="J822" i="6"/>
  <c r="J811" i="6"/>
  <c r="L761" i="6"/>
  <c r="L509" i="6"/>
  <c r="K290" i="6"/>
  <c r="K632" i="6"/>
  <c r="L367" i="6"/>
  <c r="L970" i="6"/>
  <c r="L864" i="6"/>
  <c r="M986" i="6"/>
  <c r="M94" i="6"/>
  <c r="L249" i="6"/>
  <c r="K826" i="6"/>
  <c r="L859" i="6"/>
  <c r="L710" i="6"/>
  <c r="L821" i="6"/>
  <c r="K670" i="6"/>
  <c r="L609" i="6"/>
  <c r="K897" i="6"/>
  <c r="M980" i="6"/>
  <c r="J269" i="6"/>
  <c r="J32" i="6"/>
  <c r="K32" i="6"/>
  <c r="J438" i="6"/>
  <c r="J538" i="6"/>
  <c r="J247" i="6"/>
  <c r="M116" i="6"/>
  <c r="M326" i="6"/>
  <c r="L560" i="6"/>
  <c r="J587" i="6"/>
  <c r="K587" i="6"/>
  <c r="M238" i="6"/>
  <c r="K52" i="6"/>
  <c r="J52" i="6"/>
  <c r="J420" i="6"/>
  <c r="K420" i="6"/>
  <c r="J917" i="6"/>
  <c r="J457" i="6"/>
  <c r="L293" i="6"/>
  <c r="J537" i="6"/>
  <c r="M511" i="6"/>
  <c r="L310" i="6"/>
  <c r="L56" i="6"/>
  <c r="L24" i="6"/>
  <c r="J966" i="6"/>
  <c r="L191" i="6"/>
  <c r="M33" i="6"/>
  <c r="J119" i="6"/>
  <c r="K119" i="6"/>
  <c r="J712" i="6"/>
  <c r="J703" i="6"/>
  <c r="J411" i="6"/>
  <c r="K411" i="6"/>
  <c r="L42" i="6"/>
  <c r="L62" i="6"/>
  <c r="L10" i="6"/>
  <c r="J495" i="6"/>
  <c r="M101" i="6"/>
  <c r="L138" i="6"/>
  <c r="J526" i="6"/>
  <c r="L267" i="6"/>
  <c r="J244" i="6"/>
  <c r="M6" i="6"/>
  <c r="J162" i="6"/>
  <c r="K162" i="6"/>
  <c r="J116" i="6"/>
  <c r="K116" i="6"/>
  <c r="M125" i="6"/>
  <c r="J515" i="6"/>
  <c r="J895" i="6"/>
  <c r="J163" i="6"/>
  <c r="K163" i="6"/>
  <c r="L82" i="6"/>
  <c r="M410" i="6"/>
  <c r="L405" i="6"/>
  <c r="J890" i="6"/>
  <c r="J581" i="6"/>
  <c r="M598" i="6"/>
  <c r="J820" i="6"/>
  <c r="M189" i="6"/>
  <c r="M589" i="6"/>
  <c r="J864" i="6"/>
  <c r="J451" i="6"/>
  <c r="J621" i="6"/>
  <c r="J302" i="6"/>
  <c r="K302" i="6"/>
  <c r="J412" i="6"/>
  <c r="J874" i="6"/>
  <c r="J728" i="6"/>
  <c r="J692" i="6"/>
  <c r="J988" i="6"/>
  <c r="J379" i="6"/>
  <c r="K379" i="6"/>
  <c r="L558" i="6"/>
  <c r="M219" i="6"/>
  <c r="J399" i="6"/>
  <c r="J529" i="6"/>
  <c r="M349" i="6"/>
  <c r="J774" i="6"/>
  <c r="L278" i="6"/>
  <c r="L389" i="6"/>
  <c r="J915" i="6"/>
  <c r="L437" i="6"/>
  <c r="L971" i="6"/>
  <c r="K603" i="6"/>
  <c r="K381" i="6"/>
  <c r="M505" i="6"/>
  <c r="M283" i="6"/>
  <c r="L421" i="6"/>
  <c r="M625" i="6"/>
  <c r="J245" i="6"/>
  <c r="K245" i="6"/>
  <c r="M287" i="6"/>
  <c r="J347" i="6"/>
  <c r="M34" i="6"/>
  <c r="J603" i="6"/>
  <c r="J919" i="6"/>
  <c r="J164" i="6"/>
  <c r="K164" i="6"/>
  <c r="J153" i="6"/>
  <c r="K153" i="6"/>
  <c r="J220" i="6"/>
  <c r="K220" i="6"/>
  <c r="J156" i="6"/>
  <c r="K156" i="6"/>
  <c r="J690" i="6"/>
  <c r="J739" i="6"/>
  <c r="M380" i="6"/>
  <c r="M520" i="6"/>
  <c r="J602" i="6"/>
  <c r="J424" i="6"/>
  <c r="K424" i="6"/>
  <c r="J698" i="6"/>
  <c r="J910" i="6"/>
  <c r="J990" i="6"/>
  <c r="M55" i="6"/>
  <c r="J810" i="6"/>
  <c r="L361" i="6"/>
  <c r="M161" i="6"/>
  <c r="K486" i="6"/>
  <c r="J125" i="6"/>
  <c r="K125" i="6"/>
  <c r="J523" i="6"/>
  <c r="K523" i="6"/>
  <c r="J105" i="6"/>
  <c r="K105" i="6"/>
  <c r="L584" i="6"/>
  <c r="L83" i="6"/>
  <c r="J840" i="6"/>
  <c r="J224" i="6"/>
  <c r="K224" i="6"/>
  <c r="J206" i="6"/>
  <c r="K206" i="6"/>
  <c r="J51" i="6"/>
  <c r="K51" i="6"/>
  <c r="M643" i="6"/>
  <c r="J230" i="6"/>
  <c r="M106" i="6"/>
  <c r="M235" i="6"/>
  <c r="J950" i="6"/>
  <c r="J821" i="6"/>
  <c r="M949" i="6"/>
  <c r="J836" i="6"/>
  <c r="J674" i="6"/>
  <c r="J834" i="6"/>
  <c r="M474" i="6"/>
  <c r="J243" i="6"/>
  <c r="M82" i="6"/>
  <c r="J940" i="6"/>
  <c r="M732" i="6"/>
  <c r="J123" i="6"/>
  <c r="K123" i="6"/>
  <c r="M45" i="6"/>
  <c r="M577" i="6"/>
  <c r="M408" i="6"/>
  <c r="J561" i="6"/>
  <c r="M778" i="6"/>
  <c r="J781" i="6"/>
  <c r="J791" i="6"/>
  <c r="J572" i="6"/>
  <c r="J945" i="6"/>
  <c r="M113" i="6"/>
  <c r="J118" i="6"/>
  <c r="K118" i="6"/>
  <c r="J670" i="6"/>
  <c r="J508" i="6"/>
  <c r="J482" i="6"/>
  <c r="J944" i="6"/>
  <c r="J531" i="6"/>
  <c r="J721" i="6"/>
  <c r="J352" i="6"/>
  <c r="K352" i="6"/>
  <c r="J954" i="6"/>
  <c r="K954" i="6"/>
  <c r="L338" i="6"/>
  <c r="L548" i="6"/>
  <c r="J530" i="6"/>
  <c r="J459" i="6"/>
  <c r="L271" i="6"/>
  <c r="J926" i="6"/>
  <c r="L758" i="6"/>
  <c r="J800" i="6"/>
  <c r="M319" i="6"/>
  <c r="J479" i="6"/>
  <c r="K479" i="6"/>
  <c r="J524" i="6"/>
  <c r="J609" i="6"/>
  <c r="L478" i="6"/>
  <c r="J846" i="6"/>
  <c r="L26" i="6"/>
  <c r="J500" i="6"/>
  <c r="K500" i="6"/>
  <c r="M566" i="6"/>
  <c r="M450" i="6"/>
  <c r="L930" i="6"/>
  <c r="L434" i="6"/>
  <c r="M395" i="6"/>
  <c r="M596" i="6"/>
  <c r="M374" i="6"/>
  <c r="M250" i="6"/>
  <c r="K945" i="6"/>
  <c r="L147" i="6"/>
  <c r="M826" i="6"/>
  <c r="M893" i="6"/>
  <c r="J485" i="6"/>
  <c r="K490" i="6"/>
  <c r="M836" i="6"/>
  <c r="M874" i="6"/>
  <c r="L861" i="6"/>
  <c r="M977" i="6"/>
  <c r="K855" i="6"/>
  <c r="J490" i="6"/>
  <c r="K842" i="6"/>
  <c r="L960" i="6"/>
  <c r="K972" i="6"/>
  <c r="K510" i="6"/>
  <c r="J272" i="6"/>
  <c r="K272" i="6"/>
  <c r="M706" i="6"/>
  <c r="M190" i="6"/>
  <c r="L862" i="6"/>
  <c r="K997" i="6"/>
  <c r="L932" i="6"/>
  <c r="M883" i="6"/>
  <c r="L913" i="6"/>
  <c r="J268" i="6"/>
  <c r="K268" i="6"/>
  <c r="K754" i="6"/>
  <c r="J327" i="6"/>
  <c r="L925" i="6"/>
  <c r="M803" i="6"/>
  <c r="M967" i="6"/>
  <c r="K930" i="6"/>
  <c r="M227" i="6"/>
  <c r="J638" i="6"/>
  <c r="J74" i="6"/>
  <c r="K74" i="6"/>
  <c r="M105" i="6"/>
  <c r="M145" i="6"/>
  <c r="J353" i="6"/>
  <c r="J723" i="6"/>
  <c r="L110" i="6"/>
  <c r="J595" i="6"/>
  <c r="M114" i="6"/>
  <c r="M184" i="6"/>
  <c r="J999" i="6"/>
  <c r="J344" i="6"/>
  <c r="L972" i="6"/>
  <c r="J285" i="6"/>
  <c r="K285" i="6"/>
  <c r="L193" i="6"/>
  <c r="M171" i="6"/>
  <c r="M290" i="6"/>
  <c r="L670" i="6"/>
  <c r="L70" i="6"/>
  <c r="J763" i="6"/>
  <c r="L115" i="6"/>
  <c r="L114" i="6"/>
  <c r="J640" i="6"/>
  <c r="M856" i="6"/>
  <c r="M225" i="6"/>
  <c r="J630" i="6"/>
  <c r="L594" i="6"/>
  <c r="L195" i="6"/>
  <c r="M297" i="6"/>
  <c r="J235" i="6"/>
  <c r="K235" i="6"/>
  <c r="J560" i="6"/>
  <c r="L35" i="6"/>
  <c r="M585" i="6"/>
  <c r="J161" i="6"/>
  <c r="K161" i="6"/>
  <c r="L166" i="6"/>
  <c r="L69" i="6"/>
  <c r="J404" i="6"/>
  <c r="J425" i="6"/>
  <c r="K425" i="6"/>
  <c r="M345" i="6"/>
  <c r="L660" i="6"/>
  <c r="J518" i="6"/>
  <c r="K518" i="6"/>
  <c r="J848" i="6"/>
  <c r="J794" i="6"/>
  <c r="M23" i="6"/>
  <c r="M167" i="6"/>
  <c r="J323" i="6"/>
  <c r="M192" i="6"/>
  <c r="J46" i="6"/>
  <c r="K46" i="6"/>
  <c r="M155" i="6"/>
  <c r="M518" i="6"/>
  <c r="J761" i="6"/>
  <c r="J702" i="6"/>
  <c r="J905" i="6"/>
  <c r="J447" i="6"/>
  <c r="K226" i="6"/>
  <c r="J226" i="6"/>
  <c r="J228" i="6"/>
  <c r="K228" i="6"/>
  <c r="M947" i="6"/>
  <c r="L258" i="6"/>
  <c r="L302" i="6"/>
  <c r="J842" i="6"/>
  <c r="J909" i="6"/>
  <c r="J841" i="6"/>
  <c r="M509" i="6"/>
  <c r="J301" i="6"/>
  <c r="K301" i="6"/>
  <c r="L748" i="6"/>
  <c r="J79" i="6"/>
  <c r="K79" i="6"/>
  <c r="L108" i="6"/>
  <c r="J610" i="6"/>
  <c r="K610" i="6"/>
  <c r="J541" i="6"/>
  <c r="L362" i="6"/>
  <c r="M611" i="6"/>
  <c r="M312" i="6"/>
  <c r="J562" i="6"/>
  <c r="K562" i="6"/>
  <c r="M358" i="6"/>
  <c r="L48" i="6"/>
  <c r="J564" i="6"/>
  <c r="K564" i="6"/>
  <c r="K743" i="6"/>
  <c r="M562" i="6"/>
  <c r="K317" i="6"/>
  <c r="L418" i="6"/>
  <c r="M759" i="6"/>
  <c r="L716" i="6"/>
  <c r="L445" i="6"/>
  <c r="J677" i="6"/>
  <c r="K690" i="6"/>
  <c r="M24" i="6"/>
  <c r="L157" i="6"/>
  <c r="M1001" i="6"/>
  <c r="L750" i="6"/>
  <c r="K943" i="6"/>
  <c r="M946" i="6"/>
  <c r="L614" i="6"/>
  <c r="L771" i="6"/>
  <c r="K681" i="6"/>
  <c r="M940" i="6"/>
  <c r="K540" i="6"/>
  <c r="J473" i="6"/>
  <c r="M945" i="6"/>
  <c r="L967" i="6"/>
  <c r="L805" i="6"/>
  <c r="M683" i="6"/>
  <c r="L464" i="6"/>
  <c r="J322" i="6"/>
  <c r="K322" i="6"/>
  <c r="K773" i="6"/>
  <c r="L997" i="6"/>
  <c r="K880" i="6"/>
  <c r="M987" i="6"/>
  <c r="M953" i="6"/>
  <c r="M864" i="6"/>
  <c r="J91" i="6"/>
  <c r="K91" i="6"/>
  <c r="M962" i="6"/>
  <c r="M820" i="6"/>
  <c r="L940" i="6"/>
  <c r="J60" i="6"/>
  <c r="K60" i="6"/>
  <c r="J767" i="6"/>
  <c r="M789" i="6"/>
  <c r="L867" i="6"/>
  <c r="K3" i="6"/>
  <c r="J3" i="6"/>
  <c r="M100" i="6"/>
  <c r="L118" i="6"/>
  <c r="M47" i="6"/>
  <c r="J6" i="6"/>
  <c r="K6" i="6"/>
  <c r="J746" i="6"/>
  <c r="M260" i="6"/>
  <c r="M194" i="6"/>
  <c r="J506" i="6"/>
  <c r="M479" i="6"/>
  <c r="M151" i="6"/>
  <c r="L94" i="6"/>
  <c r="M536" i="6"/>
  <c r="J58" i="6"/>
  <c r="K58" i="6"/>
  <c r="J407" i="6"/>
  <c r="J96" i="6"/>
  <c r="K96" i="6"/>
  <c r="J583" i="6"/>
  <c r="M91" i="6"/>
  <c r="J310" i="6"/>
  <c r="J356" i="6"/>
  <c r="L89" i="6"/>
  <c r="L106" i="6"/>
  <c r="J867" i="6"/>
  <c r="J624" i="6"/>
  <c r="M241" i="6"/>
  <c r="J250" i="6"/>
  <c r="K250" i="6"/>
  <c r="J616" i="6"/>
  <c r="M26" i="6"/>
  <c r="J510" i="6"/>
  <c r="J862" i="6"/>
  <c r="L295" i="6"/>
  <c r="L540" i="6"/>
  <c r="J980" i="6"/>
  <c r="J637" i="6"/>
  <c r="J738" i="6"/>
  <c r="J13" i="6"/>
  <c r="K13" i="6"/>
  <c r="L36" i="6"/>
  <c r="J281" i="6"/>
  <c r="K281" i="6"/>
  <c r="J133" i="6"/>
  <c r="K133" i="6"/>
  <c r="L635" i="6"/>
  <c r="J483" i="6"/>
  <c r="J658" i="6"/>
  <c r="K658" i="6"/>
  <c r="J901" i="6"/>
  <c r="J619" i="6"/>
  <c r="K619" i="6"/>
  <c r="J802" i="6"/>
  <c r="J403" i="6"/>
  <c r="K403" i="6"/>
  <c r="L175" i="6"/>
  <c r="M153" i="6"/>
  <c r="M265" i="6"/>
  <c r="M911" i="6"/>
  <c r="J914" i="6"/>
  <c r="J863" i="6"/>
  <c r="J338" i="6"/>
  <c r="K338" i="6"/>
  <c r="J871" i="6"/>
  <c r="M620" i="6"/>
  <c r="J941" i="6"/>
  <c r="J365" i="6"/>
  <c r="J991" i="6"/>
  <c r="J381" i="6"/>
  <c r="J981" i="6"/>
  <c r="J159" i="6"/>
  <c r="K159" i="6"/>
  <c r="M18" i="6"/>
  <c r="J949" i="6"/>
  <c r="J641" i="6"/>
  <c r="M691" i="6"/>
  <c r="M412" i="6"/>
  <c r="L662" i="6"/>
  <c r="M436" i="6"/>
  <c r="J441" i="6"/>
  <c r="J896" i="6"/>
  <c r="L430" i="6"/>
  <c r="J182" i="6"/>
  <c r="K182" i="6"/>
  <c r="J644" i="6"/>
  <c r="L592" i="6"/>
  <c r="K578" i="6"/>
  <c r="K626" i="6"/>
  <c r="K394" i="6"/>
  <c r="L294" i="6"/>
  <c r="L535" i="6"/>
  <c r="L448" i="6"/>
  <c r="L359" i="6"/>
  <c r="K547" i="6"/>
  <c r="M792" i="6"/>
  <c r="L830" i="6"/>
  <c r="K793" i="6"/>
  <c r="K800" i="6"/>
  <c r="M134" i="6"/>
  <c r="K590" i="6"/>
  <c r="J23" i="6"/>
  <c r="K23" i="6"/>
  <c r="L850" i="6"/>
  <c r="L853" i="6"/>
  <c r="L860" i="6"/>
  <c r="M784" i="6"/>
  <c r="K961" i="6"/>
  <c r="M988" i="6"/>
  <c r="L827" i="6"/>
  <c r="J604" i="6"/>
  <c r="K604" i="6"/>
  <c r="L784" i="6"/>
  <c r="M842" i="6"/>
  <c r="L790" i="6"/>
  <c r="K750" i="6"/>
  <c r="J668" i="6"/>
  <c r="K668" i="6"/>
  <c r="L854" i="6"/>
  <c r="M976" i="6"/>
  <c r="M84" i="6"/>
  <c r="L759" i="6"/>
  <c r="L817" i="6"/>
  <c r="K984" i="6"/>
  <c r="K950" i="6"/>
  <c r="M809" i="6"/>
  <c r="L887" i="6"/>
  <c r="M925" i="6"/>
  <c r="L721" i="6"/>
  <c r="K570" i="6"/>
  <c r="L111" i="6"/>
  <c r="K663" i="6"/>
  <c r="M887" i="6"/>
  <c r="L986" i="6"/>
  <c r="L599" i="6"/>
  <c r="K887" i="6"/>
  <c r="M970" i="6"/>
  <c r="L130" i="6"/>
  <c r="K856" i="6"/>
  <c r="L889" i="6"/>
  <c r="L964" i="6"/>
  <c r="L237" i="6"/>
  <c r="M138" i="6"/>
  <c r="M141" i="6"/>
  <c r="J201" i="6"/>
  <c r="J996" i="6"/>
  <c r="M195" i="6"/>
  <c r="J405" i="6"/>
  <c r="K405" i="6"/>
  <c r="L283" i="6"/>
  <c r="J893" i="6"/>
  <c r="L236" i="6"/>
  <c r="J248" i="6"/>
  <c r="K248" i="6"/>
  <c r="J288" i="6"/>
  <c r="K288" i="6"/>
  <c r="J190" i="6"/>
  <c r="J436" i="6"/>
  <c r="M197" i="6"/>
  <c r="M103" i="6"/>
  <c r="J743" i="6"/>
  <c r="J676" i="6"/>
  <c r="J643" i="6"/>
  <c r="K643" i="6"/>
  <c r="M150" i="6"/>
  <c r="L76" i="6"/>
  <c r="J586" i="6"/>
  <c r="J997" i="6"/>
  <c r="J56" i="6"/>
  <c r="K56" i="6"/>
  <c r="J400" i="6"/>
  <c r="L186" i="6"/>
  <c r="J680" i="6"/>
  <c r="J833" i="6"/>
  <c r="L197" i="6"/>
  <c r="J577" i="6"/>
  <c r="J158" i="6"/>
  <c r="K158" i="6"/>
  <c r="J396" i="6"/>
  <c r="J287" i="6"/>
  <c r="K287" i="6"/>
  <c r="J28" i="6"/>
  <c r="K28" i="6"/>
  <c r="J737" i="6"/>
  <c r="L142" i="6"/>
  <c r="J830" i="6"/>
  <c r="J93" i="6"/>
  <c r="K93" i="6"/>
  <c r="J289" i="6"/>
  <c r="K289" i="6"/>
  <c r="J76" i="6"/>
  <c r="K76" i="6"/>
  <c r="J517" i="6"/>
  <c r="J528" i="6"/>
  <c r="L8" i="6"/>
  <c r="L268" i="6"/>
  <c r="L313" i="6"/>
  <c r="J570" i="6"/>
  <c r="J688" i="6"/>
  <c r="M375" i="6"/>
  <c r="M510" i="6"/>
  <c r="J682" i="6"/>
  <c r="J732" i="6"/>
  <c r="J835" i="6"/>
  <c r="M237" i="6"/>
  <c r="J573" i="6"/>
  <c r="L989" i="6"/>
  <c r="J465" i="6"/>
  <c r="L996" i="6"/>
  <c r="L994" i="6"/>
  <c r="J992" i="6"/>
  <c r="L169" i="6"/>
  <c r="J101" i="6"/>
  <c r="K101" i="6"/>
  <c r="J112" i="6"/>
  <c r="K112" i="6"/>
  <c r="J961" i="6"/>
  <c r="J741" i="6"/>
  <c r="M139" i="6"/>
  <c r="J472" i="6"/>
  <c r="J824" i="6"/>
  <c r="M512" i="6"/>
  <c r="J521" i="6"/>
  <c r="L109" i="6"/>
  <c r="M78" i="6"/>
  <c r="J282" i="6"/>
  <c r="K282" i="6"/>
  <c r="J724" i="6"/>
  <c r="M825" i="6"/>
  <c r="L370" i="6"/>
  <c r="L567" i="6"/>
  <c r="M619" i="6"/>
  <c r="M387" i="6"/>
  <c r="K365" i="6"/>
  <c r="K721" i="6"/>
  <c r="J128" i="6"/>
  <c r="K128" i="6"/>
  <c r="K806" i="6"/>
  <c r="L914" i="6"/>
  <c r="K876" i="6"/>
  <c r="L909" i="6"/>
  <c r="L984" i="6"/>
  <c r="K992" i="6"/>
  <c r="L744" i="6"/>
  <c r="L981" i="6"/>
  <c r="L902" i="6"/>
  <c r="K850" i="6"/>
  <c r="L207" i="6"/>
  <c r="M428" i="6"/>
  <c r="J53" i="6"/>
  <c r="K53" i="6"/>
  <c r="M717" i="6"/>
  <c r="K921" i="6"/>
  <c r="J257" i="6"/>
  <c r="K257" i="6"/>
  <c r="J103" i="6"/>
  <c r="K103" i="6"/>
  <c r="J237" i="6"/>
  <c r="L21" i="6"/>
  <c r="L55" i="6"/>
  <c r="J99" i="6"/>
  <c r="K99" i="6"/>
  <c r="J608" i="6"/>
  <c r="M61" i="6"/>
  <c r="M336" i="6"/>
  <c r="J667" i="6"/>
  <c r="K172" i="6"/>
  <c r="J172" i="6"/>
  <c r="J263" i="6"/>
  <c r="K263" i="6"/>
  <c r="J900" i="6"/>
  <c r="J656" i="6"/>
  <c r="K656" i="6"/>
  <c r="J39" i="6"/>
  <c r="K39" i="6"/>
  <c r="L316" i="6"/>
  <c r="L209" i="6"/>
  <c r="J849" i="6"/>
  <c r="K849" i="6"/>
  <c r="J204" i="6"/>
  <c r="K204" i="6"/>
  <c r="J41" i="6"/>
  <c r="K41" i="6"/>
  <c r="L606" i="6"/>
  <c r="J34" i="6"/>
  <c r="K34" i="6"/>
  <c r="M217" i="6"/>
  <c r="J328" i="6"/>
  <c r="K328" i="6"/>
  <c r="J367" i="6"/>
  <c r="J273" i="6"/>
  <c r="J168" i="6"/>
  <c r="K168" i="6"/>
  <c r="J563" i="6"/>
  <c r="J539" i="6"/>
  <c r="M132" i="6"/>
  <c r="J594" i="6"/>
  <c r="M157" i="6"/>
  <c r="M36" i="6"/>
  <c r="L51" i="6"/>
  <c r="J36" i="6"/>
  <c r="K36" i="6"/>
  <c r="J607" i="6"/>
  <c r="M685" i="6"/>
  <c r="J547" i="6"/>
  <c r="L501" i="6"/>
  <c r="J671" i="6"/>
  <c r="J392" i="6"/>
  <c r="M43" i="6"/>
  <c r="J38" i="6"/>
  <c r="K38" i="6"/>
  <c r="J793" i="6"/>
  <c r="J939" i="6"/>
  <c r="J946" i="6"/>
  <c r="J796" i="6"/>
  <c r="J663" i="6"/>
  <c r="L491" i="6"/>
  <c r="J661" i="6"/>
  <c r="K661" i="6"/>
  <c r="M752" i="6"/>
  <c r="J565" i="6"/>
  <c r="K565" i="6"/>
  <c r="J955" i="6"/>
  <c r="J665" i="6"/>
  <c r="K665" i="6"/>
  <c r="L439" i="6"/>
  <c r="L261" i="6"/>
  <c r="J929" i="6"/>
  <c r="M198" i="6"/>
  <c r="K212" i="6"/>
  <c r="J212" i="6"/>
  <c r="J589" i="6"/>
  <c r="K589" i="6"/>
  <c r="M239" i="6"/>
  <c r="J904" i="6"/>
  <c r="J959" i="6"/>
  <c r="J699" i="6"/>
  <c r="M168" i="6"/>
  <c r="J453" i="6"/>
  <c r="L292" i="6"/>
  <c r="J804" i="6"/>
  <c r="J582" i="6"/>
  <c r="K975" i="6"/>
  <c r="K692" i="6"/>
  <c r="L321" i="6"/>
  <c r="M747" i="6"/>
  <c r="L618" i="6"/>
  <c r="L499" i="6"/>
  <c r="L170" i="6"/>
  <c r="J466" i="6"/>
  <c r="L227" i="6"/>
  <c r="J246" i="6"/>
  <c r="K246" i="6"/>
  <c r="M214" i="6"/>
  <c r="M186" i="6"/>
  <c r="M329" i="6"/>
  <c r="K62" i="6"/>
  <c r="J62" i="6"/>
  <c r="J653" i="6"/>
  <c r="J930" i="6"/>
  <c r="J497" i="6"/>
  <c r="M182" i="6"/>
  <c r="M210" i="6"/>
  <c r="M188" i="6"/>
  <c r="J859" i="6"/>
  <c r="K859" i="6"/>
  <c r="J357" i="6"/>
  <c r="J706" i="6"/>
  <c r="J363" i="6"/>
  <c r="M305" i="6"/>
  <c r="M11" i="6"/>
  <c r="J593" i="6"/>
  <c r="J754" i="6"/>
  <c r="J139" i="6"/>
  <c r="K139" i="6"/>
  <c r="M311" i="6"/>
  <c r="M259" i="6"/>
  <c r="M704" i="6"/>
  <c r="M89" i="6"/>
  <c r="J627" i="6"/>
  <c r="J49" i="6"/>
  <c r="K49" i="6"/>
  <c r="J81" i="6"/>
  <c r="K81" i="6"/>
  <c r="J784" i="6"/>
  <c r="L652" i="6"/>
  <c r="J402" i="6"/>
  <c r="M799" i="6"/>
  <c r="J985" i="6"/>
  <c r="J146" i="6"/>
  <c r="K146" i="6"/>
  <c r="J148" i="6"/>
  <c r="J401" i="6"/>
  <c r="J701" i="6"/>
  <c r="L6" i="6"/>
  <c r="L78" i="6"/>
  <c r="L915" i="6"/>
  <c r="J795" i="6"/>
  <c r="M982" i="6"/>
  <c r="J642" i="6"/>
  <c r="L80" i="6"/>
  <c r="J634" i="6"/>
  <c r="J881" i="6"/>
  <c r="K492" i="6"/>
  <c r="J492" i="6"/>
  <c r="J765" i="6"/>
  <c r="K765" i="6"/>
  <c r="J951" i="6"/>
  <c r="K951" i="6"/>
  <c r="J861" i="6"/>
  <c r="M278" i="6"/>
  <c r="K312" i="6"/>
  <c r="J312" i="6"/>
  <c r="M353" i="6"/>
  <c r="M339" i="6"/>
  <c r="L604" i="6"/>
  <c r="J552" i="6"/>
  <c r="K552" i="6"/>
  <c r="J984" i="6"/>
  <c r="J251" i="6"/>
  <c r="K251" i="6"/>
  <c r="J533" i="6"/>
  <c r="K533" i="6"/>
  <c r="L494" i="6"/>
  <c r="M941" i="6"/>
  <c r="L880" i="6"/>
  <c r="M692" i="6"/>
  <c r="K447" i="6"/>
  <c r="L518" i="6"/>
  <c r="M727" i="6"/>
  <c r="K819" i="6"/>
  <c r="L427" i="6"/>
  <c r="L572" i="6"/>
  <c r="M753" i="6"/>
  <c r="L353" i="6"/>
  <c r="L776" i="6"/>
  <c r="L892" i="6"/>
  <c r="M272" i="6"/>
  <c r="M651" i="6"/>
  <c r="L454" i="6"/>
  <c r="L595" i="6"/>
  <c r="K594" i="6"/>
  <c r="M425" i="6"/>
  <c r="M515" i="6"/>
  <c r="M715" i="6"/>
  <c r="K795" i="6"/>
  <c r="L648" i="6"/>
  <c r="K535" i="6"/>
  <c r="L539" i="6"/>
  <c r="L544" i="6"/>
  <c r="M890" i="6"/>
  <c r="M673" i="6"/>
  <c r="M124" i="6"/>
  <c r="M473" i="6"/>
  <c r="K870" i="6"/>
  <c r="L814" i="6"/>
  <c r="L884" i="6"/>
  <c r="L675" i="6"/>
  <c r="K710" i="6"/>
  <c r="J27" i="6"/>
  <c r="K27" i="6"/>
  <c r="M713" i="6"/>
  <c r="J37" i="6"/>
  <c r="K37" i="6"/>
  <c r="M57" i="6"/>
  <c r="K591" i="6"/>
  <c r="M726" i="6"/>
  <c r="L962" i="6"/>
  <c r="M381" i="6"/>
  <c r="J115" i="6"/>
  <c r="K115" i="6"/>
  <c r="K932" i="6"/>
  <c r="M877" i="6"/>
  <c r="L957" i="6"/>
  <c r="M900" i="6"/>
  <c r="M939" i="6"/>
  <c r="K734" i="6"/>
  <c r="J277" i="6"/>
  <c r="K277" i="6"/>
  <c r="K804" i="6"/>
  <c r="L831" i="6"/>
  <c r="M862" i="6"/>
  <c r="L810" i="6"/>
  <c r="K770" i="6"/>
  <c r="L208" i="6"/>
  <c r="J197" i="6"/>
  <c r="M16" i="6"/>
  <c r="M779" i="6"/>
  <c r="L857" i="6"/>
  <c r="K990" i="6"/>
  <c r="L9" i="6"/>
  <c r="J556" i="6"/>
  <c r="M67" i="6"/>
  <c r="J215" i="6"/>
  <c r="K215" i="6"/>
  <c r="L33" i="6"/>
  <c r="J927" i="6"/>
  <c r="J40" i="6"/>
  <c r="K40" i="6"/>
  <c r="L81" i="6"/>
  <c r="J816" i="6"/>
  <c r="M196" i="6"/>
  <c r="J714" i="6"/>
  <c r="M228" i="6"/>
  <c r="J660" i="6"/>
  <c r="M351" i="6"/>
  <c r="L149" i="6"/>
  <c r="L239" i="6"/>
  <c r="M112" i="6"/>
  <c r="J566" i="6"/>
  <c r="K566" i="6"/>
  <c r="J317" i="6"/>
  <c r="L19" i="6"/>
  <c r="L72" i="6"/>
  <c r="L257" i="6"/>
  <c r="L255" i="6"/>
  <c r="J456" i="6"/>
  <c r="J433" i="6"/>
  <c r="K433" i="6"/>
  <c r="J242" i="6"/>
  <c r="K242" i="6"/>
  <c r="J104" i="6"/>
  <c r="K104" i="6"/>
  <c r="J733" i="6"/>
  <c r="J772" i="6"/>
  <c r="L113" i="6"/>
  <c r="L466" i="6"/>
  <c r="L137" i="6"/>
  <c r="M12" i="6"/>
  <c r="J783" i="6"/>
  <c r="L965" i="6"/>
  <c r="J227" i="6"/>
  <c r="K227" i="6"/>
  <c r="J320" i="6"/>
  <c r="K320" i="6"/>
  <c r="J883" i="6"/>
  <c r="L20" i="6"/>
  <c r="L199" i="6"/>
  <c r="L522" i="6"/>
  <c r="J797" i="6"/>
  <c r="J750" i="6"/>
  <c r="J707" i="6"/>
  <c r="M136" i="6"/>
  <c r="J181" i="6"/>
  <c r="J696" i="6"/>
  <c r="J705" i="6"/>
  <c r="J659" i="6"/>
  <c r="J256" i="6"/>
  <c r="K256" i="6"/>
  <c r="J258" i="6"/>
  <c r="K258" i="6"/>
  <c r="J503" i="6"/>
  <c r="K503" i="6"/>
  <c r="J511" i="6"/>
  <c r="J11" i="6"/>
  <c r="K11" i="6"/>
  <c r="J406" i="6"/>
  <c r="J779" i="6"/>
  <c r="M822" i="6"/>
  <c r="J998" i="6"/>
  <c r="L133" i="6"/>
  <c r="M46" i="6"/>
  <c r="J71" i="6"/>
  <c r="K71" i="6"/>
  <c r="J814" i="6"/>
  <c r="J942" i="6"/>
  <c r="L754" i="6"/>
  <c r="J865" i="6"/>
  <c r="M109" i="6"/>
  <c r="J584" i="6"/>
  <c r="J422" i="6"/>
  <c r="L768" i="6"/>
  <c r="M179" i="6"/>
  <c r="J559" i="6"/>
  <c r="M708" i="6"/>
  <c r="J613" i="6"/>
  <c r="J345" i="6"/>
  <c r="J782" i="6"/>
  <c r="M644" i="6"/>
  <c r="M376" i="6"/>
  <c r="K559" i="6"/>
  <c r="M440" i="6"/>
  <c r="L498" i="6"/>
  <c r="M902" i="6"/>
  <c r="J84" i="6"/>
  <c r="K84" i="6"/>
  <c r="M965" i="6"/>
  <c r="M927" i="6"/>
  <c r="L745" i="6"/>
  <c r="M697" i="6"/>
  <c r="K810" i="6"/>
  <c r="L890" i="6"/>
  <c r="J157" i="6"/>
  <c r="K157" i="6"/>
  <c r="K994" i="6"/>
  <c r="L644" i="6"/>
  <c r="L679" i="6"/>
  <c r="K967" i="6"/>
  <c r="M863" i="6"/>
  <c r="M915" i="6"/>
  <c r="M453" i="6"/>
  <c r="L711" i="6"/>
  <c r="K560" i="6"/>
  <c r="J837" i="6"/>
  <c r="M989" i="6"/>
  <c r="K929" i="6"/>
  <c r="L786" i="6"/>
  <c r="M744" i="6"/>
  <c r="K846" i="6"/>
  <c r="L954" i="6"/>
  <c r="L749" i="6"/>
  <c r="K693" i="6"/>
  <c r="M917" i="6"/>
  <c r="L280" i="6"/>
  <c r="L787" i="6"/>
  <c r="J30" i="6"/>
  <c r="K30" i="6"/>
  <c r="J138" i="6"/>
  <c r="K138" i="6"/>
  <c r="J210" i="6"/>
  <c r="J777" i="6"/>
  <c r="L107" i="6"/>
  <c r="L363" i="6"/>
  <c r="L163" i="6"/>
  <c r="J296" i="6"/>
  <c r="L104" i="6"/>
  <c r="J25" i="6"/>
  <c r="K25" i="6"/>
  <c r="L275" i="6"/>
  <c r="J398" i="6"/>
  <c r="K398" i="6"/>
  <c r="M130" i="6"/>
  <c r="M176" i="6"/>
  <c r="L206" i="6"/>
  <c r="J12" i="6"/>
  <c r="K12" i="6"/>
  <c r="M142" i="6"/>
  <c r="J234" i="6"/>
  <c r="K234" i="6"/>
  <c r="J553" i="6"/>
  <c r="M294" i="6"/>
  <c r="J717" i="6"/>
  <c r="J48" i="6"/>
  <c r="K48" i="6"/>
  <c r="L59" i="6"/>
  <c r="M42" i="6"/>
  <c r="J502" i="6"/>
  <c r="K502" i="6"/>
  <c r="J20" i="6"/>
  <c r="K20" i="6"/>
  <c r="L140" i="6"/>
  <c r="M118" i="6"/>
  <c r="J80" i="6"/>
  <c r="K80" i="6"/>
  <c r="L38" i="6"/>
  <c r="J307" i="6"/>
  <c r="J450" i="6"/>
  <c r="M65" i="6"/>
  <c r="L643" i="6"/>
  <c r="L93" i="6"/>
  <c r="L84" i="6"/>
  <c r="M522" i="6"/>
  <c r="J95" i="6"/>
  <c r="K95" i="6"/>
  <c r="J544" i="6"/>
  <c r="K544" i="6"/>
  <c r="J787" i="6"/>
  <c r="K787" i="6"/>
  <c r="L119" i="6"/>
  <c r="J271" i="6"/>
  <c r="J376" i="6"/>
  <c r="K376" i="6"/>
  <c r="J715" i="6"/>
  <c r="J832" i="6"/>
  <c r="J368" i="6"/>
  <c r="K368" i="6"/>
  <c r="J844" i="6"/>
  <c r="J211" i="6"/>
  <c r="J536" i="6"/>
  <c r="J788" i="6"/>
  <c r="K788" i="6"/>
  <c r="J918" i="6"/>
  <c r="J969" i="6"/>
  <c r="J129" i="6"/>
  <c r="K129" i="6"/>
  <c r="M178" i="6"/>
  <c r="L765" i="6"/>
  <c r="M960" i="6"/>
  <c r="K192" i="6"/>
  <c r="J192" i="6"/>
  <c r="J986" i="6"/>
  <c r="J468" i="6"/>
  <c r="K468" i="6"/>
  <c r="M209" i="6"/>
  <c r="J664" i="6"/>
  <c r="J669" i="6"/>
  <c r="M640" i="6"/>
  <c r="L552" i="6"/>
  <c r="J362" i="6"/>
  <c r="K362" i="6"/>
  <c r="J884" i="6"/>
  <c r="J546" i="6"/>
  <c r="M385" i="6"/>
  <c r="J956" i="6"/>
  <c r="J908" i="6"/>
  <c r="M279" i="6"/>
  <c r="J639" i="6"/>
  <c r="J693" i="6"/>
  <c r="J445" i="6"/>
  <c r="M638" i="6"/>
  <c r="L506" i="6"/>
  <c r="L500" i="6"/>
  <c r="M571" i="6"/>
  <c r="K733" i="6"/>
  <c r="M552" i="6"/>
  <c r="K307" i="6"/>
  <c r="L408" i="6"/>
  <c r="M497" i="6"/>
  <c r="M738" i="6"/>
  <c r="M729" i="6"/>
  <c r="K511" i="6"/>
  <c r="L907" i="6"/>
  <c r="M392" i="6"/>
  <c r="K357" i="6"/>
  <c r="M602" i="6"/>
  <c r="K667" i="6"/>
  <c r="L871" i="6"/>
  <c r="K353" i="6"/>
  <c r="M507" i="6"/>
  <c r="M748" i="6"/>
  <c r="M739" i="6"/>
  <c r="K521" i="6"/>
  <c r="K671" i="6"/>
  <c r="K458" i="6"/>
  <c r="M711" i="6"/>
  <c r="M542" i="6"/>
  <c r="K607" i="6"/>
  <c r="K959" i="6"/>
  <c r="J387" i="6"/>
  <c r="K387" i="6"/>
  <c r="K542" i="6"/>
  <c r="K742" i="6"/>
  <c r="M656" i="6"/>
  <c r="M838" i="6"/>
  <c r="M370" i="6"/>
  <c r="M680" i="6"/>
  <c r="L911" i="6"/>
  <c r="L453" i="6"/>
  <c r="K401" i="6"/>
  <c r="J623" i="6"/>
  <c r="K623" i="6"/>
  <c r="K785" i="6"/>
  <c r="L482" i="6"/>
  <c r="L665" i="6"/>
  <c r="L536" i="6"/>
  <c r="M427" i="6"/>
  <c r="M668" i="6"/>
  <c r="M659" i="6"/>
  <c r="L714" i="6"/>
  <c r="M827" i="6"/>
  <c r="M845" i="6"/>
  <c r="M777" i="6"/>
  <c r="L524" i="6"/>
  <c r="M875" i="6"/>
  <c r="K814" i="6"/>
  <c r="M817" i="6"/>
  <c r="L1000" i="6"/>
  <c r="L621" i="6"/>
  <c r="M872" i="6"/>
  <c r="M684" i="6"/>
  <c r="L982" i="6"/>
  <c r="K982" i="6"/>
  <c r="K520" i="6"/>
  <c r="L896" i="6"/>
  <c r="M867" i="6"/>
  <c r="L966" i="6"/>
  <c r="M127" i="6"/>
  <c r="L377" i="6"/>
  <c r="K713" i="6"/>
  <c r="L273" i="6"/>
  <c r="L802" i="6"/>
  <c r="L775" i="6"/>
  <c r="L693" i="6"/>
  <c r="K811" i="6"/>
  <c r="M707" i="6"/>
  <c r="K911" i="6"/>
  <c r="J764" i="6"/>
  <c r="L188" i="6"/>
  <c r="L774" i="6"/>
  <c r="M896" i="6"/>
  <c r="M60" i="6"/>
  <c r="J373" i="6"/>
  <c r="J600" i="6"/>
  <c r="K600" i="6"/>
  <c r="J178" i="6"/>
  <c r="K178" i="6"/>
  <c r="L53" i="6"/>
  <c r="L103" i="6"/>
  <c r="J130" i="6"/>
  <c r="K130" i="6"/>
  <c r="M92" i="6"/>
  <c r="M564" i="6"/>
  <c r="M321" i="6"/>
  <c r="M69" i="6"/>
  <c r="K72" i="6"/>
  <c r="J72" i="6"/>
  <c r="J369" i="6"/>
  <c r="J108" i="6"/>
  <c r="K108" i="6"/>
  <c r="M266" i="6"/>
  <c r="L117" i="6"/>
  <c r="L112" i="6"/>
  <c r="L205" i="6"/>
  <c r="J576" i="6"/>
  <c r="M201" i="6"/>
  <c r="L172" i="6"/>
  <c r="J683" i="6"/>
  <c r="L60" i="6"/>
  <c r="J218" i="6"/>
  <c r="K218" i="6"/>
  <c r="L176" i="6"/>
  <c r="J196" i="6"/>
  <c r="K196" i="6"/>
  <c r="M281" i="6"/>
  <c r="M622" i="6"/>
  <c r="J140" i="6"/>
  <c r="J173" i="6"/>
  <c r="K173" i="6"/>
  <c r="J261" i="6"/>
  <c r="K261" i="6"/>
  <c r="J122" i="6"/>
  <c r="K122" i="6"/>
  <c r="M173" i="6"/>
  <c r="M28" i="6"/>
  <c r="J326" i="6"/>
  <c r="K326" i="6"/>
  <c r="J198" i="6"/>
  <c r="K198" i="6"/>
  <c r="L45" i="6"/>
  <c r="J290" i="6"/>
  <c r="M232" i="6"/>
  <c r="L530" i="6"/>
  <c r="J496" i="6"/>
  <c r="J491" i="6"/>
  <c r="J831" i="6"/>
  <c r="L656" i="6"/>
  <c r="J432" i="6"/>
  <c r="K432" i="6"/>
  <c r="M690" i="6"/>
  <c r="J684" i="6"/>
  <c r="J994" i="6"/>
  <c r="M76" i="6"/>
  <c r="L376" i="6"/>
  <c r="J866" i="6"/>
  <c r="J928" i="6"/>
  <c r="J762" i="6"/>
  <c r="K762" i="6"/>
  <c r="L99" i="6"/>
  <c r="J993" i="6"/>
  <c r="J778" i="6"/>
  <c r="J292" i="6"/>
  <c r="K292" i="6"/>
  <c r="J792" i="6"/>
  <c r="M565" i="6"/>
  <c r="J983" i="6"/>
  <c r="M309" i="6"/>
  <c r="J744" i="6"/>
  <c r="K744" i="6"/>
  <c r="M79" i="6"/>
  <c r="L91" i="6"/>
  <c r="M720" i="6"/>
  <c r="J375" i="6"/>
  <c r="J964" i="6"/>
  <c r="K964" i="6"/>
  <c r="J626" i="6"/>
  <c r="J598" i="6"/>
  <c r="J719" i="6"/>
  <c r="J828" i="6"/>
  <c r="L282" i="6"/>
  <c r="M801" i="6"/>
  <c r="J812" i="6"/>
  <c r="M49" i="6"/>
  <c r="L31" i="6"/>
  <c r="J773" i="6"/>
  <c r="J545" i="6"/>
  <c r="M647" i="6"/>
  <c r="K505" i="6"/>
  <c r="M549" i="6"/>
  <c r="K201" i="6"/>
  <c r="M955" i="6"/>
  <c r="K822" i="6"/>
  <c r="M471" i="6"/>
  <c r="L739" i="6"/>
  <c r="L582" i="6"/>
  <c r="K478" i="6"/>
  <c r="M468" i="6"/>
  <c r="K871" i="6"/>
  <c r="K431" i="6"/>
  <c r="M837" i="6"/>
  <c r="K459" i="6"/>
  <c r="K838" i="6"/>
  <c r="K669" i="6"/>
  <c r="M478" i="6"/>
  <c r="K399" i="6"/>
  <c r="K609" i="6"/>
  <c r="L803" i="6"/>
  <c r="M472" i="6"/>
  <c r="K437" i="6"/>
  <c r="M851" i="6"/>
  <c r="M682" i="6"/>
  <c r="K747" i="6"/>
  <c r="M32" i="6"/>
  <c r="K240" i="6"/>
  <c r="L381" i="6"/>
  <c r="M775" i="6"/>
  <c r="K895" i="6"/>
  <c r="K893" i="6"/>
  <c r="L526" i="6"/>
  <c r="M417" i="6"/>
  <c r="M658" i="6"/>
  <c r="M649" i="6"/>
  <c r="M767" i="6"/>
  <c r="J187" i="6"/>
  <c r="K187" i="6"/>
  <c r="L392" i="6"/>
  <c r="L460" i="6"/>
  <c r="L521" i="6"/>
  <c r="M383" i="6"/>
  <c r="K832" i="6"/>
  <c r="K720" i="6"/>
  <c r="M398" i="6"/>
  <c r="K494" i="6"/>
  <c r="K735" i="6"/>
  <c r="K726" i="6"/>
  <c r="L834" i="6"/>
  <c r="K894" i="6"/>
  <c r="L931" i="6"/>
  <c r="M912" i="6"/>
  <c r="M734" i="6"/>
  <c r="M121" i="6"/>
  <c r="M975" i="6"/>
  <c r="K914" i="6"/>
  <c r="K924" i="6"/>
  <c r="K934" i="6"/>
  <c r="M746" i="6"/>
  <c r="K969" i="6"/>
  <c r="K801" i="6"/>
  <c r="M964" i="6"/>
  <c r="L815" i="6"/>
  <c r="M693" i="6"/>
  <c r="L724" i="6"/>
  <c r="M846" i="6"/>
  <c r="L961" i="6"/>
  <c r="J193" i="6"/>
  <c r="K193" i="6"/>
  <c r="L794" i="6"/>
  <c r="M916" i="6"/>
  <c r="J87" i="6"/>
  <c r="K87" i="6"/>
  <c r="M920" i="6"/>
  <c r="K872" i="6"/>
  <c r="L993" i="6"/>
  <c r="J378" i="6"/>
  <c r="K378" i="6"/>
  <c r="K774" i="6"/>
  <c r="J377" i="6"/>
  <c r="K377" i="6"/>
  <c r="L523" i="6"/>
  <c r="K963" i="6"/>
  <c r="J147" i="6"/>
  <c r="K147" i="6"/>
  <c r="J191" i="6"/>
  <c r="M15" i="6"/>
  <c r="J144" i="6"/>
  <c r="K144" i="6"/>
  <c r="L158" i="6"/>
  <c r="J213" i="6"/>
  <c r="K213" i="6"/>
  <c r="J19" i="6"/>
  <c r="K19" i="6"/>
  <c r="L507" i="6"/>
  <c r="M66" i="6"/>
  <c r="J757" i="6"/>
  <c r="J55" i="6"/>
  <c r="K55" i="6"/>
  <c r="J635" i="6"/>
  <c r="M62" i="6"/>
  <c r="L25" i="6"/>
  <c r="M365" i="6"/>
  <c r="J734" i="6"/>
  <c r="J120" i="6"/>
  <c r="K120" i="6"/>
  <c r="J225" i="6"/>
  <c r="K225" i="6"/>
  <c r="L474" i="6"/>
  <c r="L515" i="6"/>
  <c r="J175" i="6"/>
  <c r="K175" i="6"/>
  <c r="L663" i="6"/>
  <c r="L37" i="6"/>
  <c r="M53" i="6"/>
  <c r="J454" i="6"/>
  <c r="K454" i="6"/>
  <c r="L355" i="6"/>
  <c r="L432" i="6"/>
  <c r="J184" i="6"/>
  <c r="K184" i="6"/>
  <c r="J306" i="6"/>
  <c r="K306" i="6"/>
  <c r="J131" i="6"/>
  <c r="K131" i="6"/>
  <c r="J476" i="6"/>
  <c r="K476" i="6"/>
  <c r="J522" i="6"/>
  <c r="J293" i="6"/>
  <c r="K293" i="6"/>
  <c r="M335" i="6"/>
  <c r="M363" i="6"/>
  <c r="J588" i="6"/>
  <c r="J410" i="6"/>
  <c r="L285" i="6"/>
  <c r="J443" i="6"/>
  <c r="L687" i="6"/>
  <c r="J596" i="6"/>
  <c r="J973" i="6"/>
  <c r="J851" i="6"/>
  <c r="J852" i="6"/>
  <c r="J487" i="6"/>
  <c r="K487" i="6"/>
  <c r="L68" i="6"/>
  <c r="L374" i="6"/>
  <c r="L189" i="6"/>
  <c r="J339" i="6"/>
  <c r="J551" i="6"/>
  <c r="J938" i="6"/>
  <c r="K372" i="6"/>
  <c r="J372" i="6"/>
  <c r="J933" i="6"/>
  <c r="M555" i="6"/>
  <c r="J858" i="6"/>
  <c r="K858" i="6"/>
  <c r="J903" i="6"/>
  <c r="J755" i="6"/>
  <c r="L256" i="6"/>
  <c r="L342" i="6"/>
  <c r="J294" i="6"/>
  <c r="K294" i="6"/>
  <c r="J475" i="6"/>
  <c r="K475" i="6"/>
  <c r="J1002" i="6"/>
  <c r="J592" i="6"/>
  <c r="J736" i="6"/>
  <c r="L358" i="6"/>
  <c r="J971" i="6"/>
  <c r="J970" i="6"/>
  <c r="L346" i="6"/>
  <c r="J678" i="6"/>
  <c r="J843" i="6"/>
  <c r="J891" i="6"/>
  <c r="J645" i="6"/>
  <c r="J752" i="6"/>
  <c r="K752" i="6"/>
  <c r="J745" i="6"/>
  <c r="L727" i="6"/>
  <c r="K416" i="6"/>
  <c r="L433" i="6"/>
  <c r="K942" i="6"/>
  <c r="M815" i="6"/>
  <c r="L360" i="6"/>
  <c r="E966" i="6"/>
  <c r="D180" i="6"/>
  <c r="B557" i="6"/>
  <c r="B843" i="6"/>
  <c r="B531" i="6"/>
  <c r="E556" i="6"/>
  <c r="D701" i="6"/>
  <c r="E278" i="6"/>
  <c r="D723" i="6"/>
  <c r="D56" i="6"/>
  <c r="D678" i="6"/>
  <c r="D367" i="6"/>
  <c r="E600" i="6"/>
  <c r="B465" i="6"/>
  <c r="D608" i="6"/>
  <c r="B942" i="6"/>
  <c r="D952" i="6"/>
  <c r="E720" i="6"/>
  <c r="C167" i="6"/>
  <c r="E757" i="6"/>
  <c r="D486" i="6"/>
  <c r="E467" i="6"/>
  <c r="C132" i="6"/>
  <c r="E750" i="6"/>
  <c r="D977" i="6"/>
  <c r="E772" i="6"/>
  <c r="D465" i="6"/>
  <c r="D230" i="6"/>
  <c r="E25" i="6"/>
  <c r="D209" i="6"/>
  <c r="C566" i="6"/>
  <c r="D74" i="6"/>
  <c r="E433" i="6"/>
  <c r="D895" i="6"/>
  <c r="D690" i="6"/>
  <c r="E699" i="6"/>
  <c r="E860" i="6"/>
  <c r="D142" i="6"/>
  <c r="D250" i="6"/>
  <c r="D312" i="6"/>
  <c r="C183" i="6"/>
  <c r="B874" i="6"/>
  <c r="C190" i="6"/>
  <c r="B686" i="6"/>
  <c r="D161" i="6"/>
  <c r="E300" i="6"/>
  <c r="B779" i="6"/>
  <c r="E783" i="6"/>
  <c r="E538" i="6"/>
  <c r="D998" i="6"/>
  <c r="E979" i="6"/>
  <c r="D443" i="6"/>
  <c r="D726" i="6"/>
  <c r="D657" i="6"/>
  <c r="D144" i="6"/>
  <c r="E41" i="6"/>
  <c r="D225" i="6"/>
  <c r="D123" i="6"/>
  <c r="E20" i="6"/>
  <c r="E217" i="6"/>
  <c r="E196" i="6"/>
  <c r="D383" i="6"/>
  <c r="B976" i="6"/>
  <c r="B735" i="6"/>
  <c r="C433" i="6"/>
  <c r="E423" i="6"/>
  <c r="E940" i="6"/>
  <c r="D958" i="6"/>
  <c r="D745" i="6"/>
  <c r="D232" i="6"/>
  <c r="D211" i="6"/>
  <c r="E6" i="6"/>
  <c r="D266" i="6"/>
  <c r="D164" i="6"/>
  <c r="D151" i="6"/>
  <c r="E339" i="6"/>
  <c r="B676" i="6"/>
  <c r="C853" i="6"/>
  <c r="E94" i="6"/>
  <c r="D385" i="6"/>
  <c r="D47" i="6"/>
  <c r="E16" i="6"/>
  <c r="E615" i="6"/>
  <c r="C168" i="6"/>
  <c r="C419" i="6"/>
  <c r="D793" i="6"/>
  <c r="E588" i="6"/>
  <c r="E54" i="6"/>
  <c r="D160" i="6"/>
  <c r="C897" i="6"/>
  <c r="D447" i="6"/>
  <c r="C27" i="6"/>
  <c r="E728" i="6"/>
  <c r="B928" i="6"/>
  <c r="D353" i="6"/>
  <c r="D436" i="6"/>
  <c r="E641" i="6"/>
  <c r="D605" i="6"/>
  <c r="D267" i="6"/>
  <c r="C355" i="6"/>
  <c r="E916" i="6"/>
  <c r="B494" i="6"/>
  <c r="B292" i="6"/>
  <c r="C683" i="6"/>
  <c r="E532" i="6"/>
  <c r="D730" i="6"/>
  <c r="C332" i="6"/>
  <c r="C844" i="6"/>
  <c r="D53" i="6"/>
  <c r="B885" i="6"/>
  <c r="D143" i="6"/>
  <c r="D370" i="6"/>
  <c r="D249" i="6"/>
  <c r="E15" i="6"/>
  <c r="D220" i="6"/>
  <c r="E980" i="6"/>
  <c r="C806" i="6"/>
  <c r="E171" i="6"/>
  <c r="E321" i="6"/>
  <c r="B113" i="6"/>
  <c r="E729" i="6"/>
  <c r="E236" i="6"/>
  <c r="B523" i="6"/>
  <c r="D476" i="6"/>
  <c r="D962" i="6"/>
  <c r="D672" i="6"/>
  <c r="D955" i="6"/>
  <c r="E414" i="6"/>
  <c r="E644" i="6"/>
  <c r="D336" i="6"/>
  <c r="D102" i="6"/>
  <c r="E388" i="6"/>
  <c r="E149" i="6"/>
  <c r="D737" i="6"/>
  <c r="B677" i="6"/>
  <c r="D156" i="6"/>
  <c r="C177" i="6"/>
  <c r="C935" i="6"/>
  <c r="C901" i="6"/>
  <c r="E646" i="6"/>
  <c r="E921" i="6"/>
  <c r="C698" i="6"/>
  <c r="E732" i="6"/>
  <c r="D190" i="6"/>
  <c r="D271" i="6"/>
  <c r="D356" i="6"/>
  <c r="E253" i="6"/>
  <c r="E151" i="6"/>
  <c r="D343" i="6"/>
  <c r="D122" i="6"/>
  <c r="E19" i="6"/>
  <c r="D116" i="6"/>
  <c r="C688" i="6"/>
  <c r="E730" i="6"/>
  <c r="C709" i="6"/>
  <c r="E595" i="6"/>
  <c r="E878" i="6"/>
  <c r="D398" i="6"/>
  <c r="E286" i="6"/>
  <c r="D65" i="6"/>
  <c r="D252" i="6"/>
  <c r="E47" i="6"/>
  <c r="E34" i="6"/>
  <c r="E325" i="6"/>
  <c r="D18" i="6"/>
  <c r="D575" i="6"/>
  <c r="E774" i="6"/>
  <c r="E780" i="6"/>
  <c r="D473" i="6"/>
  <c r="D217" i="6"/>
  <c r="D170" i="6"/>
  <c r="C696" i="6"/>
  <c r="D516" i="6"/>
  <c r="C449" i="6"/>
  <c r="B605" i="6"/>
  <c r="B743" i="6"/>
  <c r="B775" i="6"/>
  <c r="B767" i="6"/>
  <c r="D761" i="6"/>
  <c r="E449" i="6"/>
  <c r="E961" i="6"/>
  <c r="D78" i="6"/>
  <c r="D334" i="6"/>
  <c r="B61" i="6"/>
  <c r="B838" i="6"/>
  <c r="C22" i="6"/>
  <c r="D941" i="6"/>
  <c r="D227" i="6"/>
  <c r="E216" i="6"/>
  <c r="E26" i="6"/>
  <c r="E90" i="6"/>
  <c r="E218" i="6"/>
  <c r="E282" i="6"/>
  <c r="E346" i="6"/>
  <c r="E648" i="6"/>
  <c r="C441" i="6"/>
  <c r="E933" i="6"/>
  <c r="C995" i="6"/>
  <c r="C194" i="6"/>
  <c r="D16" i="6"/>
  <c r="D294" i="6"/>
  <c r="D273" i="6"/>
  <c r="E341" i="6"/>
  <c r="B464" i="6"/>
  <c r="B503" i="6"/>
  <c r="D891" i="6"/>
  <c r="D858" i="6"/>
  <c r="C717" i="6"/>
  <c r="E875" i="6"/>
  <c r="C780" i="6"/>
  <c r="D609" i="6"/>
  <c r="C803" i="6"/>
  <c r="C634" i="6"/>
  <c r="C122" i="6"/>
  <c r="E924" i="6"/>
  <c r="D617" i="6"/>
  <c r="E412" i="6"/>
  <c r="D206" i="6"/>
  <c r="E915" i="6"/>
  <c r="C588" i="6"/>
  <c r="E602" i="6"/>
  <c r="D171" i="6"/>
  <c r="E265" i="6"/>
  <c r="C359" i="6"/>
  <c r="D257" i="6"/>
  <c r="E154" i="6"/>
  <c r="E239" i="6"/>
  <c r="E226" i="6"/>
  <c r="C342" i="6"/>
  <c r="E952" i="6"/>
  <c r="D231" i="6"/>
  <c r="C625" i="6"/>
  <c r="C5" i="6"/>
  <c r="D467" i="6"/>
  <c r="D742" i="6"/>
  <c r="E972" i="6"/>
  <c r="D96" i="6"/>
  <c r="C513" i="6"/>
  <c r="E144" i="6"/>
  <c r="D834" i="6"/>
  <c r="C582" i="6"/>
  <c r="D547" i="6"/>
  <c r="D432" i="6"/>
  <c r="C704" i="6"/>
  <c r="D289" i="6"/>
  <c r="B700" i="6"/>
  <c r="B253" i="6"/>
  <c r="B535" i="6"/>
  <c r="E971" i="6"/>
  <c r="D248" i="6"/>
  <c r="E525" i="6"/>
  <c r="B48" i="6"/>
  <c r="E44" i="6"/>
  <c r="D14" i="6"/>
  <c r="D79" i="6"/>
  <c r="D562" i="6"/>
  <c r="C330" i="6"/>
  <c r="C241" i="6"/>
  <c r="E660" i="6"/>
  <c r="E363" i="6"/>
  <c r="E107" i="6"/>
  <c r="E84" i="6"/>
  <c r="D11" i="6"/>
  <c r="D827" i="6"/>
  <c r="B751" i="6"/>
  <c r="C542" i="6"/>
  <c r="B728" i="6"/>
  <c r="E454" i="6"/>
  <c r="E693" i="6"/>
  <c r="B740" i="6"/>
  <c r="C185" i="6"/>
  <c r="C3" i="6"/>
  <c r="D626" i="6"/>
  <c r="E876" i="6"/>
  <c r="D619" i="6"/>
  <c r="C811" i="6"/>
  <c r="E401" i="6"/>
  <c r="D721" i="6"/>
  <c r="E516" i="6"/>
  <c r="D310" i="6"/>
  <c r="E281" i="6"/>
  <c r="E260" i="6"/>
  <c r="D50" i="6"/>
  <c r="E664" i="6"/>
  <c r="D97" i="6"/>
  <c r="E935" i="6"/>
  <c r="C488" i="6"/>
  <c r="E821" i="6"/>
  <c r="C596" i="6"/>
  <c r="C619" i="6"/>
  <c r="C570" i="6"/>
  <c r="C58" i="6"/>
  <c r="D809" i="6"/>
  <c r="E604" i="6"/>
  <c r="D377" i="6"/>
  <c r="D275" i="6"/>
  <c r="E70" i="6"/>
  <c r="D228" i="6"/>
  <c r="E125" i="6"/>
  <c r="E23" i="6"/>
  <c r="E10" i="6"/>
  <c r="E301" i="6"/>
  <c r="E851" i="6"/>
  <c r="E625" i="6"/>
  <c r="C295" i="6"/>
  <c r="D384" i="6"/>
  <c r="E197" i="6"/>
  <c r="B310" i="6"/>
  <c r="E417" i="6"/>
  <c r="E430" i="6"/>
  <c r="D89" i="6"/>
  <c r="C824" i="6"/>
  <c r="B65" i="6"/>
  <c r="C577" i="6"/>
  <c r="D308" i="6"/>
  <c r="E56" i="6"/>
  <c r="B701" i="6"/>
  <c r="E812" i="6"/>
  <c r="B638" i="6"/>
  <c r="E662" i="6"/>
  <c r="D867" i="6"/>
  <c r="C256" i="6"/>
  <c r="C768" i="6"/>
  <c r="D270" i="6"/>
  <c r="B429" i="6"/>
  <c r="C18" i="6"/>
  <c r="E858" i="6"/>
  <c r="D788" i="6"/>
  <c r="D959" i="6"/>
  <c r="B236" i="6"/>
  <c r="B748" i="6"/>
  <c r="D519" i="6"/>
  <c r="D163" i="6"/>
  <c r="D934" i="6"/>
  <c r="B75" i="6"/>
  <c r="D33" i="6"/>
  <c r="C786" i="6"/>
  <c r="B472" i="6"/>
  <c r="B861" i="6"/>
  <c r="D743" i="6"/>
  <c r="C581" i="6"/>
  <c r="E582" i="6"/>
  <c r="C667" i="6"/>
  <c r="D913" i="6"/>
  <c r="D379" i="6"/>
  <c r="E174" i="6"/>
  <c r="D140" i="6"/>
  <c r="B889" i="6"/>
  <c r="B886" i="6"/>
  <c r="B197" i="6"/>
  <c r="C850" i="6"/>
  <c r="D628" i="6"/>
  <c r="C232" i="6"/>
  <c r="C303" i="6"/>
  <c r="C389" i="6"/>
  <c r="E531" i="6"/>
  <c r="C4" i="6"/>
  <c r="C506" i="6"/>
  <c r="D1001" i="6"/>
  <c r="E385" i="6"/>
  <c r="D186" i="6"/>
  <c r="B878" i="6"/>
  <c r="C111" i="6"/>
  <c r="E763" i="6"/>
  <c r="D577" i="6"/>
  <c r="E350" i="6"/>
  <c r="D43" i="6"/>
  <c r="D303" i="6"/>
  <c r="E98" i="6"/>
  <c r="B912" i="6"/>
  <c r="B607" i="6"/>
  <c r="E310" i="6"/>
  <c r="E289" i="6"/>
  <c r="E291" i="10" s="1"/>
  <c r="D281" i="6"/>
  <c r="C888" i="6"/>
  <c r="D32" i="6"/>
  <c r="C641" i="6"/>
  <c r="D69" i="6"/>
  <c r="D661" i="6"/>
  <c r="E507" i="6"/>
  <c r="E596" i="6"/>
  <c r="E897" i="6"/>
  <c r="E470" i="6"/>
  <c r="E457" i="6"/>
  <c r="D395" i="6"/>
  <c r="E126" i="6"/>
  <c r="E254" i="6"/>
  <c r="E382" i="6"/>
  <c r="B309" i="6"/>
  <c r="B518" i="6"/>
  <c r="C635" i="6"/>
  <c r="E37" i="6"/>
  <c r="E165" i="6"/>
  <c r="E293" i="6"/>
  <c r="D184" i="6"/>
  <c r="D440" i="6"/>
  <c r="E143" i="6"/>
  <c r="E271" i="6"/>
  <c r="E335" i="6"/>
  <c r="E620" i="6"/>
  <c r="E212" i="6"/>
  <c r="E340" i="6"/>
  <c r="E468" i="6"/>
  <c r="B143" i="6"/>
  <c r="D242" i="6"/>
  <c r="D498" i="6"/>
  <c r="D801" i="6"/>
  <c r="D92" i="6"/>
  <c r="D348" i="6"/>
  <c r="D637" i="6"/>
  <c r="E686" i="6"/>
  <c r="E299" i="6"/>
  <c r="E43" i="6"/>
  <c r="B818" i="6"/>
  <c r="B492" i="6"/>
  <c r="B228" i="6"/>
  <c r="B45" i="6"/>
  <c r="C496" i="6"/>
  <c r="C495" i="6"/>
  <c r="D830" i="6"/>
  <c r="E811" i="6"/>
  <c r="C483" i="6"/>
  <c r="D550" i="6"/>
  <c r="D59" i="6"/>
  <c r="E132" i="6"/>
  <c r="D98" i="6"/>
  <c r="B353" i="6"/>
  <c r="D237" i="6"/>
  <c r="B941" i="6"/>
  <c r="B723" i="6"/>
  <c r="B241" i="6"/>
  <c r="C205" i="6"/>
  <c r="C291" i="6"/>
  <c r="D790" i="6"/>
  <c r="D681" i="6"/>
  <c r="E476" i="6"/>
  <c r="D147" i="6"/>
  <c r="D291" i="6"/>
  <c r="E275" i="6"/>
  <c r="E400" i="6"/>
  <c r="D598" i="6"/>
  <c r="B602" i="6"/>
  <c r="E719" i="6"/>
  <c r="C13" i="6"/>
  <c r="C99" i="6"/>
  <c r="E473" i="6"/>
  <c r="D769" i="6"/>
  <c r="E564" i="6"/>
  <c r="D256" i="6"/>
  <c r="E329" i="6"/>
  <c r="D22" i="6"/>
  <c r="D274" i="6"/>
  <c r="E69" i="6"/>
  <c r="C222" i="6"/>
  <c r="D417" i="6"/>
  <c r="D103" i="6"/>
  <c r="D918" i="6"/>
  <c r="C952" i="6"/>
  <c r="E184" i="6"/>
  <c r="B859" i="6"/>
  <c r="C598" i="6"/>
  <c r="C563" i="6"/>
  <c r="D483" i="6"/>
  <c r="C476" i="6"/>
  <c r="D491" i="6"/>
  <c r="C286" i="6"/>
  <c r="C552" i="6"/>
  <c r="C249" i="6"/>
  <c r="B26" i="6"/>
  <c r="E907" i="6"/>
  <c r="D888" i="6"/>
  <c r="D916" i="6"/>
  <c r="E805" i="6"/>
  <c r="E869" i="6"/>
  <c r="C491" i="6"/>
  <c r="C551" i="6"/>
  <c r="D563" i="6"/>
  <c r="B784" i="6"/>
  <c r="D99" i="6"/>
  <c r="D355" i="6"/>
  <c r="E747" i="6"/>
  <c r="B545" i="6"/>
  <c r="D54" i="6"/>
  <c r="D589" i="6"/>
  <c r="B682" i="6"/>
  <c r="B216" i="6"/>
  <c r="B135" i="6"/>
  <c r="E428" i="6"/>
  <c r="E905" i="6"/>
  <c r="E40" i="6"/>
  <c r="E629" i="6"/>
  <c r="C240" i="6"/>
  <c r="C311" i="6"/>
  <c r="C774" i="6"/>
  <c r="D504" i="6"/>
  <c r="C962" i="6"/>
  <c r="C450" i="6"/>
  <c r="D272" i="6"/>
  <c r="C148" i="6"/>
  <c r="D38" i="6"/>
  <c r="E85" i="6"/>
  <c r="B802" i="6"/>
  <c r="C945" i="6"/>
  <c r="E478" i="6"/>
  <c r="C107" i="6"/>
  <c r="E753" i="6"/>
  <c r="D873" i="6"/>
  <c r="E257" i="6"/>
  <c r="D52" i="6"/>
  <c r="D339" i="6"/>
  <c r="D279" i="6"/>
  <c r="D58" i="6"/>
  <c r="B459" i="6"/>
  <c r="D668" i="6"/>
  <c r="D244" i="6"/>
  <c r="E474" i="6"/>
  <c r="D968" i="6"/>
  <c r="E710" i="6"/>
  <c r="D446" i="6"/>
  <c r="E756" i="6"/>
  <c r="D214" i="6"/>
  <c r="E9" i="6"/>
  <c r="D188" i="6"/>
  <c r="E261" i="6"/>
  <c r="E312" i="6"/>
  <c r="E231" i="6"/>
  <c r="D921" i="6"/>
  <c r="E716" i="6"/>
  <c r="E161" i="6"/>
  <c r="B738" i="6"/>
  <c r="C504" i="6"/>
  <c r="D224" i="6"/>
  <c r="C769" i="6"/>
  <c r="D197" i="6"/>
  <c r="C694" i="6"/>
  <c r="D75" i="6"/>
  <c r="B444" i="6"/>
  <c r="B956" i="6"/>
  <c r="B981" i="6"/>
  <c r="E498" i="6"/>
  <c r="D692" i="6"/>
  <c r="D445" i="6"/>
  <c r="E684" i="6"/>
  <c r="D953" i="6"/>
  <c r="C261" i="6"/>
  <c r="D207" i="6"/>
  <c r="D178" i="6"/>
  <c r="E296" i="6"/>
  <c r="D28" i="6"/>
  <c r="D284" i="6"/>
  <c r="D540" i="6"/>
  <c r="E66" i="6"/>
  <c r="E130" i="6"/>
  <c r="E194" i="6"/>
  <c r="E322" i="6"/>
  <c r="E386" i="6"/>
  <c r="D121" i="6"/>
  <c r="E847" i="6"/>
  <c r="D813" i="6"/>
  <c r="D766" i="6"/>
  <c r="B750" i="6"/>
  <c r="E129" i="6"/>
  <c r="C706" i="6"/>
  <c r="E323" i="6"/>
  <c r="E50" i="6"/>
  <c r="D413" i="6"/>
  <c r="B642" i="6"/>
  <c r="E679" i="6"/>
  <c r="E434" i="6"/>
  <c r="E27" i="6"/>
  <c r="E305" i="6"/>
  <c r="E284" i="6"/>
  <c r="D733" i="6"/>
  <c r="B664" i="6"/>
  <c r="B999" i="6"/>
  <c r="B653" i="6"/>
  <c r="C623" i="6"/>
  <c r="D578" i="6"/>
  <c r="C772" i="6"/>
  <c r="C626" i="6"/>
  <c r="C114" i="6"/>
  <c r="E820" i="6"/>
  <c r="E307" i="6"/>
  <c r="D278" i="6"/>
  <c r="E372" i="6"/>
  <c r="B787" i="6"/>
  <c r="D359" i="6"/>
  <c r="B906" i="6"/>
  <c r="B961" i="6"/>
  <c r="B822" i="6"/>
  <c r="B915" i="6"/>
  <c r="C103" i="6"/>
  <c r="D474" i="6"/>
  <c r="C149" i="6"/>
  <c r="C212" i="6"/>
  <c r="C235" i="6"/>
  <c r="C938" i="6"/>
  <c r="C426" i="6"/>
  <c r="D985" i="6"/>
  <c r="E267" i="6"/>
  <c r="E12" i="6"/>
  <c r="E199" i="6"/>
  <c r="D391" i="6"/>
  <c r="E186" i="6"/>
  <c r="C759" i="6"/>
  <c r="D527" i="6"/>
  <c r="E834" i="6"/>
  <c r="C184" i="6"/>
  <c r="E887" i="6"/>
  <c r="C961" i="6"/>
  <c r="B91" i="6"/>
  <c r="B603" i="6"/>
  <c r="B285" i="6"/>
  <c r="B308" i="6"/>
  <c r="B820" i="6"/>
  <c r="B589" i="6"/>
  <c r="B510" i="6"/>
  <c r="B458" i="6"/>
  <c r="B946" i="6"/>
  <c r="B480" i="6"/>
  <c r="B992" i="6"/>
  <c r="B4" i="6"/>
  <c r="B905" i="6"/>
  <c r="E552" i="6"/>
  <c r="D654" i="6"/>
  <c r="C307" i="6"/>
  <c r="C819" i="6"/>
  <c r="D739" i="6"/>
  <c r="C220" i="6"/>
  <c r="C732" i="6"/>
  <c r="E419" i="6"/>
  <c r="D624" i="6"/>
  <c r="E931" i="6"/>
  <c r="C157" i="6"/>
  <c r="C669" i="6"/>
  <c r="D426" i="6"/>
  <c r="E733" i="6"/>
  <c r="D938" i="6"/>
  <c r="C191" i="6"/>
  <c r="C703" i="6"/>
  <c r="E618" i="6"/>
  <c r="D823" i="6"/>
  <c r="C640" i="6"/>
  <c r="E607" i="6"/>
  <c r="E671" i="6"/>
  <c r="D876" i="6"/>
  <c r="C905" i="6"/>
  <c r="E96" i="6"/>
  <c r="B419" i="6"/>
  <c r="B931" i="6"/>
  <c r="B124" i="6"/>
  <c r="B636" i="6"/>
  <c r="B306" i="6"/>
  <c r="B58" i="6"/>
  <c r="B326" i="6"/>
  <c r="B415" i="6"/>
  <c r="C726" i="6"/>
  <c r="B391" i="6"/>
  <c r="D397" i="6"/>
  <c r="E832" i="6"/>
  <c r="B296" i="6"/>
  <c r="B521" i="6"/>
  <c r="E848" i="6"/>
  <c r="B793" i="6"/>
  <c r="E681" i="6"/>
  <c r="D886" i="6"/>
  <c r="D459" i="6"/>
  <c r="C356" i="6"/>
  <c r="C868" i="6"/>
  <c r="E651" i="6"/>
  <c r="D856" i="6"/>
  <c r="C293" i="6"/>
  <c r="C805" i="6"/>
  <c r="D530" i="6"/>
  <c r="E837" i="6"/>
  <c r="C199" i="6"/>
  <c r="C711" i="6"/>
  <c r="D543" i="6"/>
  <c r="E850" i="6"/>
  <c r="C264" i="6"/>
  <c r="C776" i="6"/>
  <c r="D532" i="6"/>
  <c r="D660" i="6"/>
  <c r="E967" i="6"/>
  <c r="C337" i="6"/>
  <c r="C849" i="6"/>
  <c r="D149" i="6"/>
  <c r="B235" i="6"/>
  <c r="B747" i="6"/>
  <c r="B749" i="6"/>
  <c r="B834" i="6"/>
  <c r="B452" i="6"/>
  <c r="B964" i="6"/>
  <c r="B7" i="6"/>
  <c r="B15" i="6"/>
  <c r="B142" i="6"/>
  <c r="B654" i="6"/>
  <c r="B71" i="6"/>
  <c r="C70" i="6"/>
  <c r="B799" i="6"/>
  <c r="E568" i="6"/>
  <c r="B496" i="6"/>
  <c r="B10" i="6"/>
  <c r="B897" i="6"/>
  <c r="C78" i="6"/>
  <c r="B666" i="6"/>
  <c r="B137" i="6"/>
  <c r="C198" i="6"/>
  <c r="E593" i="6"/>
  <c r="D798" i="6"/>
  <c r="C515" i="6"/>
  <c r="E614" i="6"/>
  <c r="D819" i="6"/>
  <c r="C108" i="6"/>
  <c r="C620" i="6"/>
  <c r="E499" i="6"/>
  <c r="C45" i="6"/>
  <c r="C557" i="6"/>
  <c r="E685" i="6"/>
  <c r="D890" i="6"/>
  <c r="C463" i="6"/>
  <c r="C975" i="6"/>
  <c r="E698" i="6"/>
  <c r="D903" i="6"/>
  <c r="C16" i="6"/>
  <c r="C528" i="6"/>
  <c r="E815" i="6"/>
  <c r="C89" i="6"/>
  <c r="C601" i="6"/>
  <c r="B179" i="6"/>
  <c r="B691" i="6"/>
  <c r="B565" i="6"/>
  <c r="B442" i="6"/>
  <c r="B396" i="6"/>
  <c r="B908" i="6"/>
  <c r="B845" i="6"/>
  <c r="B853" i="6"/>
  <c r="B86" i="6"/>
  <c r="B598" i="6"/>
  <c r="B951" i="6"/>
  <c r="D581" i="6"/>
  <c r="B815" i="6"/>
  <c r="C54" i="6"/>
  <c r="B504" i="6"/>
  <c r="B57" i="6"/>
  <c r="D645" i="6"/>
  <c r="C414" i="6"/>
  <c r="B17" i="6"/>
  <c r="D582" i="6"/>
  <c r="E889" i="6"/>
  <c r="C459" i="6"/>
  <c r="C971" i="6"/>
  <c r="E590" i="6"/>
  <c r="D795" i="6"/>
  <c r="C500" i="6"/>
  <c r="E475" i="6"/>
  <c r="D680" i="6"/>
  <c r="E987" i="6"/>
  <c r="C437" i="6"/>
  <c r="C949" i="6"/>
  <c r="D482" i="6"/>
  <c r="E789" i="6"/>
  <c r="D994" i="6"/>
  <c r="C471" i="6"/>
  <c r="C983" i="6"/>
  <c r="E674" i="6"/>
  <c r="D879" i="6"/>
  <c r="C408" i="6"/>
  <c r="C920" i="6"/>
  <c r="E727" i="6"/>
  <c r="D932" i="6"/>
  <c r="C161" i="6"/>
  <c r="C673" i="6"/>
  <c r="E88" i="6"/>
  <c r="B443" i="6"/>
  <c r="B955" i="6"/>
  <c r="B148" i="6"/>
  <c r="B660" i="6"/>
  <c r="B133" i="6"/>
  <c r="B466" i="6"/>
  <c r="B125" i="6"/>
  <c r="B258" i="6"/>
  <c r="B350" i="6"/>
  <c r="B862" i="6"/>
  <c r="B455" i="6"/>
  <c r="D789" i="6"/>
  <c r="C814" i="6"/>
  <c r="B447" i="6"/>
  <c r="D853" i="6"/>
  <c r="B320" i="6"/>
  <c r="B832" i="6"/>
  <c r="B681" i="6"/>
  <c r="B569" i="6"/>
  <c r="C958" i="6"/>
  <c r="B994" i="6"/>
  <c r="D622" i="6"/>
  <c r="E929" i="6"/>
  <c r="C147" i="6"/>
  <c r="C659" i="6"/>
  <c r="E502" i="6"/>
  <c r="D707" i="6"/>
  <c r="C60" i="6"/>
  <c r="C572" i="6"/>
  <c r="D592" i="6"/>
  <c r="E899" i="6"/>
  <c r="C509" i="6"/>
  <c r="E509" i="6"/>
  <c r="D714" i="6"/>
  <c r="C95" i="6"/>
  <c r="C607" i="6"/>
  <c r="D599" i="6"/>
  <c r="E906" i="6"/>
  <c r="C32" i="6"/>
  <c r="C544" i="6"/>
  <c r="D588" i="6"/>
  <c r="D652" i="6"/>
  <c r="E959" i="6"/>
  <c r="C297" i="6"/>
  <c r="C809" i="6"/>
  <c r="E192" i="6"/>
  <c r="B451" i="6"/>
  <c r="B963" i="6"/>
  <c r="B156" i="6"/>
  <c r="B668" i="6"/>
  <c r="B157" i="6"/>
  <c r="B522" i="6"/>
  <c r="B149" i="6"/>
  <c r="B314" i="6"/>
  <c r="B358" i="6"/>
  <c r="B870" i="6"/>
  <c r="B471" i="6"/>
  <c r="C838" i="6"/>
  <c r="B463" i="6"/>
  <c r="E424" i="6"/>
  <c r="D861" i="6"/>
  <c r="B328" i="6"/>
  <c r="B840" i="6"/>
  <c r="B697" i="6"/>
  <c r="E496" i="6"/>
  <c r="E928" i="6"/>
  <c r="B857" i="6"/>
  <c r="D533" i="6"/>
  <c r="E920" i="6"/>
  <c r="C503" i="6"/>
  <c r="E688" i="6"/>
  <c r="B600" i="6"/>
  <c r="D357" i="6"/>
  <c r="B138" i="6"/>
  <c r="B612" i="6"/>
  <c r="E168" i="6"/>
  <c r="C569" i="6"/>
  <c r="D871" i="6"/>
  <c r="E677" i="6"/>
  <c r="E723" i="6"/>
  <c r="C20" i="6"/>
  <c r="C43" i="6"/>
  <c r="D470" i="6"/>
  <c r="C866" i="6"/>
  <c r="C354" i="6"/>
  <c r="E868" i="6"/>
  <c r="D561" i="6"/>
  <c r="E355" i="6"/>
  <c r="D48" i="6"/>
  <c r="E334" i="6"/>
  <c r="D27" i="6"/>
  <c r="E313" i="6"/>
  <c r="D6" i="6"/>
  <c r="D305" i="6"/>
  <c r="E100" i="6"/>
  <c r="E287" i="6"/>
  <c r="E274" i="6"/>
  <c r="D258" i="6"/>
  <c r="E53" i="6"/>
  <c r="E264" i="6"/>
  <c r="D773" i="6"/>
  <c r="B80" i="6"/>
  <c r="C478" i="6"/>
  <c r="B271" i="6"/>
  <c r="B44" i="6"/>
  <c r="C360" i="6"/>
  <c r="C375" i="6"/>
  <c r="C277" i="6"/>
  <c r="E787" i="6"/>
  <c r="C340" i="6"/>
  <c r="C219" i="6"/>
  <c r="E497" i="6"/>
  <c r="C922" i="6"/>
  <c r="C410" i="6"/>
  <c r="D777" i="6"/>
  <c r="E572" i="6"/>
  <c r="D264" i="6"/>
  <c r="E59" i="6"/>
  <c r="E358" i="6"/>
  <c r="D51" i="6"/>
  <c r="E337" i="6"/>
  <c r="D30" i="6"/>
  <c r="D329" i="6"/>
  <c r="E124" i="6"/>
  <c r="E311" i="6"/>
  <c r="D4" i="6"/>
  <c r="E298" i="6"/>
  <c r="D282" i="6"/>
  <c r="E77" i="6"/>
  <c r="B389" i="6"/>
  <c r="B397" i="6"/>
  <c r="C405" i="6"/>
  <c r="C10" i="6"/>
  <c r="C130" i="6"/>
  <c r="E255" i="6"/>
  <c r="E242" i="6"/>
  <c r="B720" i="6"/>
  <c r="B428" i="6"/>
  <c r="C1000" i="6"/>
  <c r="C987" i="6"/>
  <c r="D425" i="6"/>
  <c r="E219" i="6"/>
  <c r="D169" i="6"/>
  <c r="E138" i="6"/>
  <c r="E492" i="6"/>
  <c r="B487" i="6"/>
  <c r="B370" i="6"/>
  <c r="B164" i="6"/>
  <c r="D679" i="6"/>
  <c r="C439" i="6"/>
  <c r="C525" i="6"/>
  <c r="D854" i="6"/>
  <c r="C562" i="6"/>
  <c r="C50" i="6"/>
  <c r="E500" i="6"/>
  <c r="D192" i="6"/>
  <c r="E52" i="6"/>
  <c r="D210" i="6"/>
  <c r="E5" i="6"/>
  <c r="B473" i="6"/>
  <c r="B266" i="6"/>
  <c r="D485" i="6"/>
  <c r="B566" i="6"/>
  <c r="B765" i="6"/>
  <c r="B226" i="6"/>
  <c r="B659" i="6"/>
  <c r="D986" i="6"/>
  <c r="E437" i="6"/>
  <c r="C68" i="6"/>
  <c r="C91" i="6"/>
  <c r="C874" i="6"/>
  <c r="C362" i="6"/>
  <c r="E460" i="6"/>
  <c r="D152" i="6"/>
  <c r="D131" i="6"/>
  <c r="D110" i="6"/>
  <c r="E204" i="6"/>
  <c r="E391" i="6"/>
  <c r="D84" i="6"/>
  <c r="E378" i="6"/>
  <c r="D71" i="6"/>
  <c r="D362" i="6"/>
  <c r="E157" i="6"/>
  <c r="C823" i="6"/>
  <c r="E642" i="6"/>
  <c r="D847" i="6"/>
  <c r="C248" i="6"/>
  <c r="E631" i="6"/>
  <c r="E695" i="6"/>
  <c r="D900" i="6"/>
  <c r="B155" i="6"/>
  <c r="B667" i="6"/>
  <c r="B290" i="6"/>
  <c r="B372" i="6"/>
  <c r="B884" i="6"/>
  <c r="B781" i="6"/>
  <c r="B789" i="6"/>
  <c r="B62" i="6"/>
  <c r="B574" i="6"/>
  <c r="B882" i="6"/>
  <c r="B895" i="6"/>
  <c r="C246" i="6"/>
  <c r="B32" i="6"/>
  <c r="B544" i="6"/>
  <c r="B129" i="6"/>
  <c r="D677" i="6"/>
  <c r="E984" i="6"/>
  <c r="D462" i="6"/>
  <c r="D974" i="6"/>
  <c r="C371" i="6"/>
  <c r="C883" i="6"/>
  <c r="C284" i="6"/>
  <c r="C796" i="6"/>
  <c r="E739" i="6"/>
  <c r="D944" i="6"/>
  <c r="C221" i="6"/>
  <c r="C733" i="6"/>
  <c r="E541" i="6"/>
  <c r="D746" i="6"/>
  <c r="C255" i="6"/>
  <c r="C767" i="6"/>
  <c r="E426" i="6"/>
  <c r="D631" i="6"/>
  <c r="E938" i="6"/>
  <c r="C192" i="6"/>
  <c r="E415" i="6"/>
  <c r="D620" i="6"/>
  <c r="D684" i="6"/>
  <c r="E991" i="6"/>
  <c r="C457" i="6"/>
  <c r="C969" i="6"/>
  <c r="D109" i="6"/>
  <c r="B483" i="6"/>
  <c r="B995" i="6"/>
  <c r="B188" i="6"/>
  <c r="B754" i="6"/>
  <c r="B538" i="6"/>
  <c r="B390" i="6"/>
  <c r="B902" i="6"/>
  <c r="C966" i="6"/>
  <c r="B527" i="6"/>
  <c r="B360" i="6"/>
  <c r="B872" i="6"/>
  <c r="B633" i="6"/>
  <c r="B921" i="6"/>
  <c r="E489" i="6"/>
  <c r="D694" i="6"/>
  <c r="E1001" i="6"/>
  <c r="D779" i="6"/>
  <c r="C420" i="6"/>
  <c r="C932" i="6"/>
  <c r="E459" i="6"/>
  <c r="D664" i="6"/>
  <c r="C357" i="6"/>
  <c r="C869" i="6"/>
  <c r="E645" i="6"/>
  <c r="D850" i="6"/>
  <c r="C263" i="6"/>
  <c r="C775" i="6"/>
  <c r="E658" i="6"/>
  <c r="D863" i="6"/>
  <c r="C328" i="6"/>
  <c r="C840" i="6"/>
  <c r="E775" i="6"/>
  <c r="D980" i="6"/>
  <c r="C401" i="6"/>
  <c r="C913" i="6"/>
  <c r="B299" i="6"/>
  <c r="B811" i="6"/>
  <c r="B973" i="6"/>
  <c r="B516" i="6"/>
  <c r="B206" i="6"/>
  <c r="B718" i="6"/>
  <c r="B191" i="6"/>
  <c r="E280" i="6"/>
  <c r="C294" i="6"/>
  <c r="B927" i="6"/>
  <c r="C326" i="6"/>
  <c r="B560" i="6"/>
  <c r="B41" i="6"/>
  <c r="B1002" i="6"/>
  <c r="C366" i="6"/>
  <c r="B265" i="6"/>
  <c r="D333" i="6"/>
  <c r="C422" i="6"/>
  <c r="B74" i="6"/>
  <c r="D606" i="6"/>
  <c r="E913" i="6"/>
  <c r="C67" i="6"/>
  <c r="C579" i="6"/>
  <c r="E422" i="6"/>
  <c r="D627" i="6"/>
  <c r="E934" i="6"/>
  <c r="C172" i="6"/>
  <c r="C684" i="6"/>
  <c r="D512" i="6"/>
  <c r="E819" i="6"/>
  <c r="C109" i="6"/>
  <c r="C621" i="6"/>
  <c r="E493" i="6"/>
  <c r="D698" i="6"/>
  <c r="C15" i="6"/>
  <c r="C527" i="6"/>
  <c r="E506" i="6"/>
  <c r="D711" i="6"/>
  <c r="C80" i="6"/>
  <c r="C592" i="6"/>
  <c r="E495" i="6"/>
  <c r="D828" i="6"/>
  <c r="C153" i="6"/>
  <c r="C665" i="6"/>
  <c r="E48" i="6"/>
  <c r="B243" i="6"/>
  <c r="B755" i="6"/>
  <c r="B773" i="6"/>
  <c r="B898" i="6"/>
  <c r="B460" i="6"/>
  <c r="B972" i="6"/>
  <c r="B150" i="6"/>
  <c r="B662" i="6"/>
  <c r="B87" i="6"/>
  <c r="E240" i="6"/>
  <c r="C94" i="6"/>
  <c r="B943" i="6"/>
  <c r="C358" i="6"/>
  <c r="B56" i="6"/>
  <c r="B568" i="6"/>
  <c r="B177" i="6"/>
  <c r="D269" i="6"/>
  <c r="C678" i="6"/>
  <c r="B153" i="6"/>
  <c r="E288" i="6"/>
  <c r="D669" i="6"/>
  <c r="C230" i="6"/>
  <c r="E697" i="6"/>
  <c r="D902" i="6"/>
  <c r="C11" i="6"/>
  <c r="C523" i="6"/>
  <c r="E398" i="6"/>
  <c r="D603" i="6"/>
  <c r="E910" i="6"/>
  <c r="C52" i="6"/>
  <c r="C564" i="6"/>
  <c r="D488" i="6"/>
  <c r="E795" i="6"/>
  <c r="D1000" i="6"/>
  <c r="C501" i="6"/>
  <c r="E597" i="6"/>
  <c r="D802" i="6"/>
  <c r="C23" i="6"/>
  <c r="C535" i="6"/>
  <c r="E482" i="6"/>
  <c r="D687" i="6"/>
  <c r="E994" i="6"/>
  <c r="C472" i="6"/>
  <c r="C984" i="6"/>
  <c r="E471" i="6"/>
  <c r="D740" i="6"/>
  <c r="C225" i="6"/>
  <c r="C737" i="6"/>
  <c r="D101" i="6"/>
  <c r="B507" i="6"/>
  <c r="B212" i="6"/>
  <c r="B724" i="6"/>
  <c r="B317" i="6"/>
  <c r="B914" i="6"/>
  <c r="B325" i="6"/>
  <c r="B706" i="6"/>
  <c r="B414" i="6"/>
  <c r="B926" i="6"/>
  <c r="B583" i="6"/>
  <c r="D837" i="6"/>
  <c r="B575" i="6"/>
  <c r="E472" i="6"/>
  <c r="D909" i="6"/>
  <c r="B146" i="6"/>
  <c r="B384" i="6"/>
  <c r="B896" i="6"/>
  <c r="B801" i="6"/>
  <c r="E976" i="6"/>
  <c r="B330" i="6"/>
  <c r="B713" i="6"/>
  <c r="E480" i="6"/>
  <c r="E864" i="6"/>
  <c r="D430" i="6"/>
  <c r="E737" i="6"/>
  <c r="D942" i="6"/>
  <c r="C211" i="6"/>
  <c r="C723" i="6"/>
  <c r="D515" i="6"/>
  <c r="E822" i="6"/>
  <c r="C124" i="6"/>
  <c r="C636" i="6"/>
  <c r="D400" i="6"/>
  <c r="E707" i="6"/>
  <c r="D912" i="6"/>
  <c r="C61" i="6"/>
  <c r="C573" i="6"/>
  <c r="D522" i="6"/>
  <c r="E829" i="6"/>
  <c r="C159" i="6"/>
  <c r="C671" i="6"/>
  <c r="D407" i="6"/>
  <c r="E714" i="6"/>
  <c r="D919" i="6"/>
  <c r="C96" i="6"/>
  <c r="C608" i="6"/>
  <c r="E767" i="6"/>
  <c r="D972" i="6"/>
  <c r="C361" i="6"/>
  <c r="C873" i="6"/>
  <c r="D205" i="6"/>
  <c r="B515" i="6"/>
  <c r="B29" i="6"/>
  <c r="B220" i="6"/>
  <c r="B732" i="6"/>
  <c r="B341" i="6"/>
  <c r="B970" i="6"/>
  <c r="B349" i="6"/>
  <c r="B762" i="6"/>
  <c r="B422" i="6"/>
  <c r="B934" i="6"/>
  <c r="B599" i="6"/>
  <c r="E448" i="6"/>
  <c r="B591" i="6"/>
  <c r="D917" i="6"/>
  <c r="B210" i="6"/>
  <c r="B392" i="6"/>
  <c r="B904" i="6"/>
  <c r="B817" i="6"/>
  <c r="D549" i="6"/>
  <c r="B386" i="6"/>
  <c r="B985" i="6"/>
  <c r="C781" i="6"/>
  <c r="D493" i="6"/>
  <c r="D781" i="6"/>
  <c r="B344" i="6"/>
  <c r="B871" i="6"/>
  <c r="B356" i="6"/>
  <c r="B445" i="6"/>
  <c r="D117" i="6"/>
  <c r="C313" i="6"/>
  <c r="E655" i="6"/>
  <c r="E399" i="6"/>
  <c r="E410" i="6"/>
  <c r="D416" i="6"/>
  <c r="D699" i="6"/>
  <c r="D982" i="6"/>
  <c r="D438" i="6"/>
  <c r="C802" i="6"/>
  <c r="C290" i="6"/>
  <c r="D753" i="6"/>
  <c r="E548" i="6"/>
  <c r="D240" i="6"/>
  <c r="E35" i="6"/>
  <c r="D219" i="6"/>
  <c r="E14" i="6"/>
  <c r="D198" i="6"/>
  <c r="E292" i="6"/>
  <c r="D172" i="6"/>
  <c r="D159" i="6"/>
  <c r="E245" i="6"/>
  <c r="B69" i="6"/>
  <c r="B625" i="6"/>
  <c r="D557" i="6"/>
  <c r="B573" i="6"/>
  <c r="C104" i="6"/>
  <c r="C231" i="6"/>
  <c r="D770" i="6"/>
  <c r="C133" i="6"/>
  <c r="D480" i="6"/>
  <c r="C196" i="6"/>
  <c r="D763" i="6"/>
  <c r="C35" i="6"/>
  <c r="C858" i="6"/>
  <c r="C346" i="6"/>
  <c r="D969" i="6"/>
  <c r="E764" i="6"/>
  <c r="D457" i="6"/>
  <c r="E251" i="6"/>
  <c r="D243" i="6"/>
  <c r="E38" i="6"/>
  <c r="D222" i="6"/>
  <c r="E17" i="6"/>
  <c r="E316" i="6"/>
  <c r="D9" i="6"/>
  <c r="D196" i="6"/>
  <c r="D183" i="6"/>
  <c r="E269" i="6"/>
  <c r="C965" i="6"/>
  <c r="B66" i="6"/>
  <c r="C516" i="6"/>
  <c r="C644" i="6"/>
  <c r="E857" i="6"/>
  <c r="C578" i="6"/>
  <c r="E708" i="6"/>
  <c r="E195" i="6"/>
  <c r="B434" i="6"/>
  <c r="B172" i="6"/>
  <c r="D83" i="6"/>
  <c r="D382" i="6"/>
  <c r="E177" i="6"/>
  <c r="E156" i="6"/>
  <c r="E343" i="6"/>
  <c r="D36" i="6"/>
  <c r="E330" i="6"/>
  <c r="B909" i="6"/>
  <c r="C176" i="6"/>
  <c r="C341" i="6"/>
  <c r="C404" i="6"/>
  <c r="E542" i="6"/>
  <c r="E817" i="6"/>
  <c r="C498" i="6"/>
  <c r="E692" i="6"/>
  <c r="E179" i="6"/>
  <c r="D363" i="6"/>
  <c r="E158" i="6"/>
  <c r="D150" i="6"/>
  <c r="E244" i="6"/>
  <c r="D124" i="6"/>
  <c r="D757" i="6"/>
  <c r="B21" i="6"/>
  <c r="B403" i="6"/>
  <c r="E882" i="6"/>
  <c r="E949" i="6"/>
  <c r="D696" i="6"/>
  <c r="D979" i="6"/>
  <c r="E713" i="6"/>
  <c r="C810" i="6"/>
  <c r="C298" i="6"/>
  <c r="D857" i="6"/>
  <c r="D344" i="6"/>
  <c r="E139" i="6"/>
  <c r="D323" i="6"/>
  <c r="E118" i="6"/>
  <c r="D302" i="6"/>
  <c r="E97" i="6"/>
  <c r="E396" i="6"/>
  <c r="D276" i="6"/>
  <c r="E71" i="6"/>
  <c r="D263" i="6"/>
  <c r="E58" i="6"/>
  <c r="E349" i="6"/>
  <c r="C887" i="6"/>
  <c r="E450" i="6"/>
  <c r="D655" i="6"/>
  <c r="E962" i="6"/>
  <c r="C312" i="6"/>
  <c r="E439" i="6"/>
  <c r="D644" i="6"/>
  <c r="D708" i="6"/>
  <c r="C65" i="6"/>
  <c r="B219" i="6"/>
  <c r="B730" i="6"/>
  <c r="B436" i="6"/>
  <c r="B948" i="6"/>
  <c r="B126" i="6"/>
  <c r="B31" i="6"/>
  <c r="D221" i="6"/>
  <c r="C558" i="6"/>
  <c r="B96" i="6"/>
  <c r="B257" i="6"/>
  <c r="B105" i="6"/>
  <c r="E272" i="6"/>
  <c r="C158" i="6"/>
  <c r="D782" i="6"/>
  <c r="C435" i="6"/>
  <c r="C947" i="6"/>
  <c r="C348" i="6"/>
  <c r="C860" i="6"/>
  <c r="E547" i="6"/>
  <c r="D752" i="6"/>
  <c r="C285" i="6"/>
  <c r="C797" i="6"/>
  <c r="D554" i="6"/>
  <c r="E861" i="6"/>
  <c r="C319" i="6"/>
  <c r="C831" i="6"/>
  <c r="D439" i="6"/>
  <c r="E746" i="6"/>
  <c r="D951" i="6"/>
  <c r="D428" i="6"/>
  <c r="E799" i="6"/>
  <c r="C521" i="6"/>
  <c r="B35" i="6"/>
  <c r="B547" i="6"/>
  <c r="B117" i="6"/>
  <c r="B252" i="6"/>
  <c r="B764" i="6"/>
  <c r="B437" i="6"/>
  <c r="B454" i="6"/>
  <c r="B966" i="6"/>
  <c r="B671" i="6"/>
  <c r="B98" i="6"/>
  <c r="B647" i="6"/>
  <c r="D509" i="6"/>
  <c r="B482" i="6"/>
  <c r="B424" i="6"/>
  <c r="B936" i="6"/>
  <c r="B753" i="6"/>
  <c r="B162" i="6"/>
  <c r="D229" i="6"/>
  <c r="E608" i="6"/>
  <c r="D502" i="6"/>
  <c r="E809" i="6"/>
  <c r="C59" i="6"/>
  <c r="D587" i="6"/>
  <c r="E894" i="6"/>
  <c r="C484" i="6"/>
  <c r="C996" i="6"/>
  <c r="D472" i="6"/>
  <c r="E779" i="6"/>
  <c r="D984" i="6"/>
  <c r="C421" i="6"/>
  <c r="C933" i="6"/>
  <c r="E453" i="6"/>
  <c r="D658" i="6"/>
  <c r="E965" i="6"/>
  <c r="C327" i="6"/>
  <c r="C839" i="6"/>
  <c r="E466" i="6"/>
  <c r="D671" i="6"/>
  <c r="E978" i="6"/>
  <c r="C392" i="6"/>
  <c r="C904" i="6"/>
  <c r="E455" i="6"/>
  <c r="C465" i="6"/>
  <c r="C977" i="6"/>
  <c r="E72" i="6"/>
  <c r="B363" i="6"/>
  <c r="B875" i="6"/>
  <c r="B68" i="6"/>
  <c r="B580" i="6"/>
  <c r="B270" i="6"/>
  <c r="B782" i="6"/>
  <c r="B311" i="6"/>
  <c r="C518" i="6"/>
  <c r="C638" i="6"/>
  <c r="B112" i="6"/>
  <c r="B624" i="6"/>
  <c r="B161" i="6"/>
  <c r="C646" i="6"/>
  <c r="B401" i="6"/>
  <c r="E376" i="6"/>
  <c r="C654" i="6"/>
  <c r="B474" i="6"/>
  <c r="E721" i="6"/>
  <c r="D926" i="6"/>
  <c r="C131" i="6"/>
  <c r="C643" i="6"/>
  <c r="D435" i="6"/>
  <c r="E742" i="6"/>
  <c r="D947" i="6"/>
  <c r="C236" i="6"/>
  <c r="C748" i="6"/>
  <c r="E627" i="6"/>
  <c r="D832" i="6"/>
  <c r="C173" i="6"/>
  <c r="C685" i="6"/>
  <c r="D506" i="6"/>
  <c r="E813" i="6"/>
  <c r="C79" i="6"/>
  <c r="C591" i="6"/>
  <c r="E826" i="6"/>
  <c r="C144" i="6"/>
  <c r="C656" i="6"/>
  <c r="D508" i="6"/>
  <c r="E943" i="6"/>
  <c r="C217" i="6"/>
  <c r="C729" i="6"/>
  <c r="D61" i="6"/>
  <c r="B307" i="6"/>
  <c r="B819" i="6"/>
  <c r="B997" i="6"/>
  <c r="B524" i="6"/>
  <c r="B214" i="6"/>
  <c r="B726" i="6"/>
  <c r="B207" i="6"/>
  <c r="C318" i="6"/>
  <c r="B23" i="6"/>
  <c r="D685" i="6"/>
  <c r="C670" i="6"/>
  <c r="B120" i="6"/>
  <c r="B632" i="6"/>
  <c r="B305" i="6"/>
  <c r="C942" i="6"/>
  <c r="B281" i="6"/>
  <c r="C454" i="6"/>
  <c r="B130" i="6"/>
  <c r="D710" i="6"/>
  <c r="C75" i="6"/>
  <c r="C587" i="6"/>
  <c r="D411" i="6"/>
  <c r="E718" i="6"/>
  <c r="D923" i="6"/>
  <c r="C116" i="6"/>
  <c r="C628" i="6"/>
  <c r="E603" i="6"/>
  <c r="D808" i="6"/>
  <c r="C53" i="6"/>
  <c r="C565" i="6"/>
  <c r="E405" i="6"/>
  <c r="D610" i="6"/>
  <c r="E917" i="6"/>
  <c r="C87" i="6"/>
  <c r="C599" i="6"/>
  <c r="D495" i="6"/>
  <c r="E802" i="6"/>
  <c r="C24" i="6"/>
  <c r="C536" i="6"/>
  <c r="D484" i="6"/>
  <c r="E855" i="6"/>
  <c r="C289" i="6"/>
  <c r="C801" i="6"/>
  <c r="B59" i="6"/>
  <c r="B571" i="6"/>
  <c r="B189" i="6"/>
  <c r="B276" i="6"/>
  <c r="B788" i="6"/>
  <c r="B501" i="6"/>
  <c r="B509" i="6"/>
  <c r="B478" i="6"/>
  <c r="B990" i="6"/>
  <c r="B711" i="6"/>
  <c r="D885" i="6"/>
  <c r="B250" i="6"/>
  <c r="B695" i="6"/>
  <c r="D965" i="6"/>
  <c r="B690" i="6"/>
  <c r="B448" i="6"/>
  <c r="B960" i="6"/>
  <c r="B929" i="6"/>
  <c r="D597" i="6"/>
  <c r="C142" i="6"/>
  <c r="B786" i="6"/>
  <c r="B841" i="6"/>
  <c r="E545" i="6"/>
  <c r="D750" i="6"/>
  <c r="C275" i="6"/>
  <c r="C787" i="6"/>
  <c r="E630" i="6"/>
  <c r="D835" i="6"/>
  <c r="C188" i="6"/>
  <c r="C700" i="6"/>
  <c r="E515" i="6"/>
  <c r="D720" i="6"/>
  <c r="C125" i="6"/>
  <c r="C637" i="6"/>
  <c r="E637" i="6"/>
  <c r="D842" i="6"/>
  <c r="C223" i="6"/>
  <c r="C735" i="6"/>
  <c r="E522" i="6"/>
  <c r="D727" i="6"/>
  <c r="C160" i="6"/>
  <c r="C672" i="6"/>
  <c r="E511" i="6"/>
  <c r="D780" i="6"/>
  <c r="C425" i="6"/>
  <c r="C937" i="6"/>
  <c r="D13" i="6"/>
  <c r="B67" i="6"/>
  <c r="B579" i="6"/>
  <c r="B213" i="6"/>
  <c r="B284" i="6"/>
  <c r="B796" i="6"/>
  <c r="B525" i="6"/>
  <c r="B533" i="6"/>
  <c r="B486" i="6"/>
  <c r="B998" i="6"/>
  <c r="B727" i="6"/>
  <c r="B298" i="6"/>
  <c r="B719" i="6"/>
  <c r="B746" i="6"/>
  <c r="B456" i="6"/>
  <c r="B968" i="6"/>
  <c r="B945" i="6"/>
  <c r="C174" i="6"/>
  <c r="B850" i="6"/>
  <c r="B49" i="6"/>
  <c r="D253" i="6"/>
  <c r="D629" i="6"/>
  <c r="C62" i="6"/>
  <c r="B879" i="6"/>
  <c r="B88" i="6"/>
  <c r="C526" i="6"/>
  <c r="B375" i="6"/>
  <c r="B100" i="6"/>
  <c r="C57" i="6"/>
  <c r="C880" i="6"/>
  <c r="C815" i="6"/>
  <c r="D882" i="6"/>
  <c r="C981" i="6"/>
  <c r="D928" i="6"/>
  <c r="E670" i="6"/>
  <c r="E945" i="6"/>
  <c r="C738" i="6"/>
  <c r="C226" i="6"/>
  <c r="D945" i="6"/>
  <c r="E740" i="6"/>
  <c r="D433" i="6"/>
  <c r="E227" i="6"/>
  <c r="E206" i="6"/>
  <c r="D390" i="6"/>
  <c r="E185" i="6"/>
  <c r="D177" i="6"/>
  <c r="D364" i="6"/>
  <c r="E159" i="6"/>
  <c r="D351" i="6"/>
  <c r="E146" i="6"/>
  <c r="D130" i="6"/>
  <c r="B89" i="6"/>
  <c r="D341" i="6"/>
  <c r="D653" i="6"/>
  <c r="C430" i="6"/>
  <c r="B758" i="6"/>
  <c r="B851" i="6"/>
  <c r="E807" i="6"/>
  <c r="E551" i="6"/>
  <c r="E562" i="6"/>
  <c r="C47" i="6"/>
  <c r="E741" i="6"/>
  <c r="D992" i="6"/>
  <c r="E443" i="6"/>
  <c r="C12" i="6"/>
  <c r="E734" i="6"/>
  <c r="D702" i="6"/>
  <c r="C794" i="6"/>
  <c r="C282" i="6"/>
  <c r="E956" i="6"/>
  <c r="D649" i="6"/>
  <c r="E444" i="6"/>
  <c r="D136" i="6"/>
  <c r="E230" i="6"/>
  <c r="E209" i="6"/>
  <c r="D201" i="6"/>
  <c r="D388" i="6"/>
  <c r="E183" i="6"/>
  <c r="D375" i="6"/>
  <c r="E170" i="6"/>
  <c r="D154" i="6"/>
  <c r="B587" i="6"/>
  <c r="C466" i="6"/>
  <c r="C753" i="6"/>
  <c r="E900" i="6"/>
  <c r="E387" i="6"/>
  <c r="D332" i="6"/>
  <c r="E127" i="6"/>
  <c r="E114" i="6"/>
  <c r="B322" i="6"/>
  <c r="B208" i="6"/>
  <c r="B933" i="6"/>
  <c r="D29" i="6"/>
  <c r="E690" i="6"/>
  <c r="D568" i="6"/>
  <c r="E585" i="6"/>
  <c r="D296" i="6"/>
  <c r="E91" i="6"/>
  <c r="E369" i="6"/>
  <c r="E348" i="6"/>
  <c r="D41" i="6"/>
  <c r="B721" i="6"/>
  <c r="B873" i="6"/>
  <c r="B173" i="6"/>
  <c r="C889" i="6"/>
  <c r="D754" i="6"/>
  <c r="C197" i="6"/>
  <c r="C260" i="6"/>
  <c r="C283" i="6"/>
  <c r="D510" i="6"/>
  <c r="C946" i="6"/>
  <c r="C434" i="6"/>
  <c r="E371" i="6"/>
  <c r="D64" i="6"/>
  <c r="D129" i="6"/>
  <c r="D316" i="6"/>
  <c r="E111" i="6"/>
  <c r="D82" i="6"/>
  <c r="E148" i="6"/>
  <c r="D693" i="6"/>
  <c r="B826" i="6"/>
  <c r="B876" i="6"/>
  <c r="B147" i="6"/>
  <c r="C113" i="6"/>
  <c r="D831" i="6"/>
  <c r="D642" i="6"/>
  <c r="E659" i="6"/>
  <c r="E942" i="6"/>
  <c r="C746" i="6"/>
  <c r="C234" i="6"/>
  <c r="E331" i="6"/>
  <c r="D24" i="6"/>
  <c r="E76" i="6"/>
  <c r="E263" i="6"/>
  <c r="E250" i="6"/>
  <c r="D234" i="6"/>
  <c r="E29" i="6"/>
  <c r="C951" i="6"/>
  <c r="D463" i="6"/>
  <c r="E770" i="6"/>
  <c r="D975" i="6"/>
  <c r="C376" i="6"/>
  <c r="E823" i="6"/>
  <c r="C129" i="6"/>
  <c r="B283" i="6"/>
  <c r="B795" i="6"/>
  <c r="B925" i="6"/>
  <c r="B500" i="6"/>
  <c r="B190" i="6"/>
  <c r="B159" i="6"/>
  <c r="C238" i="6"/>
  <c r="B95" i="6"/>
  <c r="D717" i="6"/>
  <c r="C830" i="6"/>
  <c r="B160" i="6"/>
  <c r="B672" i="6"/>
  <c r="B377" i="6"/>
  <c r="E352" i="6"/>
  <c r="B233" i="6"/>
  <c r="C374" i="6"/>
  <c r="D590" i="6"/>
  <c r="D675" i="6"/>
  <c r="C412" i="6"/>
  <c r="C924" i="6"/>
  <c r="E867" i="6"/>
  <c r="C349" i="6"/>
  <c r="C861" i="6"/>
  <c r="E669" i="6"/>
  <c r="D874" i="6"/>
  <c r="C383" i="6"/>
  <c r="C895" i="6"/>
  <c r="E554" i="6"/>
  <c r="D759" i="6"/>
  <c r="C832" i="6"/>
  <c r="E543" i="6"/>
  <c r="D812" i="6"/>
  <c r="C73" i="6"/>
  <c r="C585" i="6"/>
  <c r="E32" i="6"/>
  <c r="B99" i="6"/>
  <c r="B611" i="6"/>
  <c r="B316" i="6"/>
  <c r="B828" i="6"/>
  <c r="B613" i="6"/>
  <c r="B514" i="6"/>
  <c r="B783" i="6"/>
  <c r="E1000" i="6"/>
  <c r="B488" i="6"/>
  <c r="B1000" i="6"/>
  <c r="B881" i="6"/>
  <c r="C46" i="6"/>
  <c r="B610" i="6"/>
  <c r="B121" i="6"/>
  <c r="C182" i="6"/>
  <c r="E617" i="6"/>
  <c r="D822" i="6"/>
  <c r="C123" i="6"/>
  <c r="E702" i="6"/>
  <c r="D907" i="6"/>
  <c r="C36" i="6"/>
  <c r="C548" i="6"/>
  <c r="E587" i="6"/>
  <c r="D792" i="6"/>
  <c r="C485" i="6"/>
  <c r="C997" i="6"/>
  <c r="D466" i="6"/>
  <c r="E773" i="6"/>
  <c r="D978" i="6"/>
  <c r="C391" i="6"/>
  <c r="C903" i="6"/>
  <c r="D479" i="6"/>
  <c r="E786" i="6"/>
  <c r="D991" i="6"/>
  <c r="C456" i="6"/>
  <c r="C968" i="6"/>
  <c r="D468" i="6"/>
  <c r="E903" i="6"/>
  <c r="C17" i="6"/>
  <c r="C529" i="6"/>
  <c r="D85" i="6"/>
  <c r="B427" i="6"/>
  <c r="B939" i="6"/>
  <c r="B132" i="6"/>
  <c r="B644" i="6"/>
  <c r="B77" i="6"/>
  <c r="B362" i="6"/>
  <c r="B85" i="6"/>
  <c r="B122" i="6"/>
  <c r="B334" i="6"/>
  <c r="B846" i="6"/>
  <c r="B423" i="6"/>
  <c r="D381" i="6"/>
  <c r="C758" i="6"/>
  <c r="B127" i="6"/>
  <c r="C918" i="6"/>
  <c r="B176" i="6"/>
  <c r="B688" i="6"/>
  <c r="B289" i="6"/>
  <c r="C910" i="6"/>
  <c r="B537" i="6"/>
  <c r="D421" i="6"/>
  <c r="C894" i="6"/>
  <c r="B890" i="6"/>
  <c r="E529" i="6"/>
  <c r="D734" i="6"/>
  <c r="C195" i="6"/>
  <c r="C707" i="6"/>
  <c r="E550" i="6"/>
  <c r="D755" i="6"/>
  <c r="C300" i="6"/>
  <c r="C812" i="6"/>
  <c r="E435" i="6"/>
  <c r="D640" i="6"/>
  <c r="E947" i="6"/>
  <c r="C237" i="6"/>
  <c r="C749" i="6"/>
  <c r="E621" i="6"/>
  <c r="D826" i="6"/>
  <c r="C143" i="6"/>
  <c r="C655" i="6"/>
  <c r="E634" i="6"/>
  <c r="D839" i="6"/>
  <c r="C208" i="6"/>
  <c r="C720" i="6"/>
  <c r="E623" i="6"/>
  <c r="E751" i="6"/>
  <c r="D956" i="6"/>
  <c r="C281" i="6"/>
  <c r="C793" i="6"/>
  <c r="E176" i="6"/>
  <c r="B371" i="6"/>
  <c r="B883" i="6"/>
  <c r="B76" i="6"/>
  <c r="B588" i="6"/>
  <c r="B278" i="6"/>
  <c r="B790" i="6"/>
  <c r="B327" i="6"/>
  <c r="E336" i="6"/>
  <c r="C550" i="6"/>
  <c r="B151" i="6"/>
  <c r="E736" i="6"/>
  <c r="C950" i="6"/>
  <c r="B184" i="6"/>
  <c r="B696" i="6"/>
  <c r="B425" i="6"/>
  <c r="D373" i="6"/>
  <c r="E808" i="6"/>
  <c r="B417" i="6"/>
  <c r="C686" i="6"/>
  <c r="B530" i="6"/>
  <c r="D518" i="6"/>
  <c r="E825" i="6"/>
  <c r="C139" i="6"/>
  <c r="C651" i="6"/>
  <c r="E526" i="6"/>
  <c r="D731" i="6"/>
  <c r="C180" i="6"/>
  <c r="C692" i="6"/>
  <c r="E411" i="6"/>
  <c r="D616" i="6"/>
  <c r="E923" i="6"/>
  <c r="C117" i="6"/>
  <c r="C629" i="6"/>
  <c r="D418" i="6"/>
  <c r="E725" i="6"/>
  <c r="D930" i="6"/>
  <c r="C151" i="6"/>
  <c r="C663" i="6"/>
  <c r="E610" i="6"/>
  <c r="D815" i="6"/>
  <c r="C88" i="6"/>
  <c r="C600" i="6"/>
  <c r="E599" i="6"/>
  <c r="E663" i="6"/>
  <c r="D868" i="6"/>
  <c r="C353" i="6"/>
  <c r="C865" i="6"/>
  <c r="E24" i="6"/>
  <c r="B123" i="6"/>
  <c r="B635" i="6"/>
  <c r="B381" i="6"/>
  <c r="B50" i="6"/>
  <c r="B340" i="6"/>
  <c r="B852" i="6"/>
  <c r="B693" i="6"/>
  <c r="B685" i="6"/>
  <c r="B30" i="6"/>
  <c r="B542" i="6"/>
  <c r="B839" i="6"/>
  <c r="D541" i="6"/>
  <c r="D933" i="6"/>
  <c r="B674" i="6"/>
  <c r="B831" i="6"/>
  <c r="E584" i="6"/>
  <c r="C102" i="6"/>
  <c r="B512" i="6"/>
  <c r="B73" i="6"/>
  <c r="E224" i="6"/>
  <c r="C446" i="6"/>
  <c r="B969" i="6"/>
  <c r="E576" i="6"/>
  <c r="D558" i="6"/>
  <c r="E865" i="6"/>
  <c r="C339" i="6"/>
  <c r="C851" i="6"/>
  <c r="E438" i="6"/>
  <c r="D643" i="6"/>
  <c r="E950" i="6"/>
  <c r="C252" i="6"/>
  <c r="C764" i="6"/>
  <c r="D528" i="6"/>
  <c r="E835" i="6"/>
  <c r="C189" i="6"/>
  <c r="C701" i="6"/>
  <c r="E445" i="6"/>
  <c r="D650" i="6"/>
  <c r="E957" i="6"/>
  <c r="C287" i="6"/>
  <c r="C799" i="6"/>
  <c r="D535" i="6"/>
  <c r="E842" i="6"/>
  <c r="C224" i="6"/>
  <c r="C736" i="6"/>
  <c r="D524" i="6"/>
  <c r="E895" i="6"/>
  <c r="C489" i="6"/>
  <c r="C1001" i="6"/>
  <c r="E128" i="6"/>
  <c r="B131" i="6"/>
  <c r="B643" i="6"/>
  <c r="B413" i="6"/>
  <c r="B106" i="6"/>
  <c r="B348" i="6"/>
  <c r="B860" i="6"/>
  <c r="B709" i="6"/>
  <c r="B717" i="6"/>
  <c r="B38" i="6"/>
  <c r="B550" i="6"/>
  <c r="B855" i="6"/>
  <c r="B722" i="6"/>
  <c r="B847" i="6"/>
  <c r="E592" i="6"/>
  <c r="C134" i="6"/>
  <c r="B520" i="6"/>
  <c r="B81" i="6"/>
  <c r="C470" i="6"/>
  <c r="B185" i="6"/>
  <c r="E680" i="6"/>
  <c r="C278" i="6"/>
  <c r="B745" i="6"/>
  <c r="B733" i="6"/>
  <c r="C624" i="6"/>
  <c r="C567" i="6"/>
  <c r="E845" i="6"/>
  <c r="C837" i="6"/>
  <c r="E891" i="6"/>
  <c r="C900" i="6"/>
  <c r="C923" i="6"/>
  <c r="D638" i="6"/>
  <c r="C674" i="6"/>
  <c r="C162" i="6"/>
  <c r="E932" i="6"/>
  <c r="D625" i="6"/>
  <c r="E420" i="6"/>
  <c r="D112" i="6"/>
  <c r="D91" i="6"/>
  <c r="E377" i="6"/>
  <c r="D70" i="6"/>
  <c r="D369" i="6"/>
  <c r="E164" i="6"/>
  <c r="E351" i="6"/>
  <c r="D44" i="6"/>
  <c r="E338" i="6"/>
  <c r="D31" i="6"/>
  <c r="D322" i="6"/>
  <c r="E117" i="6"/>
  <c r="C660" i="6"/>
  <c r="B528" i="6"/>
  <c r="C589" i="6"/>
  <c r="B450" i="6"/>
  <c r="B833" i="6"/>
  <c r="B502" i="6"/>
  <c r="B581" i="6"/>
  <c r="B595" i="6"/>
  <c r="C817" i="6"/>
  <c r="D756" i="6"/>
  <c r="D500" i="6"/>
  <c r="D511" i="6"/>
  <c r="D434" i="6"/>
  <c r="E955" i="6"/>
  <c r="D427" i="6"/>
  <c r="E665" i="6"/>
  <c r="C730" i="6"/>
  <c r="C218" i="6"/>
  <c r="D841" i="6"/>
  <c r="E636" i="6"/>
  <c r="D328" i="6"/>
  <c r="E123" i="6"/>
  <c r="D115" i="6"/>
  <c r="D94" i="6"/>
  <c r="D393" i="6"/>
  <c r="E188" i="6"/>
  <c r="E375" i="6"/>
  <c r="D68" i="6"/>
  <c r="E362" i="6"/>
  <c r="D55" i="6"/>
  <c r="D346" i="6"/>
  <c r="E141" i="6"/>
  <c r="C906" i="6"/>
  <c r="C539" i="6"/>
  <c r="C859" i="6"/>
  <c r="B1001" i="6"/>
  <c r="E521" i="6"/>
  <c r="E67" i="6"/>
  <c r="E319" i="6"/>
  <c r="D12" i="6"/>
  <c r="E306" i="6"/>
  <c r="B979" i="6"/>
  <c r="C452" i="6"/>
  <c r="E814" i="6"/>
  <c r="C475" i="6"/>
  <c r="E283" i="6"/>
  <c r="D254" i="6"/>
  <c r="E49" i="6"/>
  <c r="E28" i="6"/>
  <c r="E215" i="6"/>
  <c r="E202" i="6"/>
  <c r="B275" i="6"/>
  <c r="B337" i="6"/>
  <c r="D709" i="6"/>
  <c r="E992" i="6"/>
  <c r="C633" i="6"/>
  <c r="E717" i="6"/>
  <c r="D456" i="6"/>
  <c r="C76" i="6"/>
  <c r="C882" i="6"/>
  <c r="C370" i="6"/>
  <c r="E51" i="6"/>
  <c r="D235" i="6"/>
  <c r="E30" i="6"/>
  <c r="E116" i="6"/>
  <c r="E303" i="6"/>
  <c r="E290" i="6"/>
  <c r="B63" i="6"/>
  <c r="B186" i="6"/>
  <c r="C871" i="6"/>
  <c r="E613" i="6"/>
  <c r="C845" i="6"/>
  <c r="D635" i="6"/>
  <c r="C931" i="6"/>
  <c r="E409" i="6"/>
  <c r="C682" i="6"/>
  <c r="C170" i="6"/>
  <c r="D729" i="6"/>
  <c r="D216" i="6"/>
  <c r="E11" i="6"/>
  <c r="D174" i="6"/>
  <c r="E268" i="6"/>
  <c r="D148" i="6"/>
  <c r="D135" i="6"/>
  <c r="E221" i="6"/>
  <c r="E578" i="6"/>
  <c r="D783" i="6"/>
  <c r="E567" i="6"/>
  <c r="D836" i="6"/>
  <c r="C193" i="6"/>
  <c r="B347" i="6"/>
  <c r="B52" i="6"/>
  <c r="B564" i="6"/>
  <c r="B254" i="6"/>
  <c r="B766" i="6"/>
  <c r="B279" i="6"/>
  <c r="E320" i="6"/>
  <c r="C462" i="6"/>
  <c r="B231" i="6"/>
  <c r="B224" i="6"/>
  <c r="B736" i="6"/>
  <c r="B505" i="6"/>
  <c r="B369" i="6"/>
  <c r="D365" i="6"/>
  <c r="B378" i="6"/>
  <c r="C51" i="6"/>
  <c r="E790" i="6"/>
  <c r="D995" i="6"/>
  <c r="C988" i="6"/>
  <c r="E675" i="6"/>
  <c r="D880" i="6"/>
  <c r="C413" i="6"/>
  <c r="C925" i="6"/>
  <c r="E477" i="6"/>
  <c r="D682" i="6"/>
  <c r="E989" i="6"/>
  <c r="C447" i="6"/>
  <c r="C959" i="6"/>
  <c r="D567" i="6"/>
  <c r="E874" i="6"/>
  <c r="C896" i="6"/>
  <c r="D556" i="6"/>
  <c r="E927" i="6"/>
  <c r="C649" i="6"/>
  <c r="D45" i="6"/>
  <c r="B163" i="6"/>
  <c r="B675" i="6"/>
  <c r="B517" i="6"/>
  <c r="B338" i="6"/>
  <c r="B380" i="6"/>
  <c r="B892" i="6"/>
  <c r="B797" i="6"/>
  <c r="B70" i="6"/>
  <c r="B582" i="6"/>
  <c r="D573" i="6"/>
  <c r="B930" i="6"/>
  <c r="B911" i="6"/>
  <c r="B40" i="6"/>
  <c r="B552" i="6"/>
  <c r="B25" i="6"/>
  <c r="B11" i="6"/>
  <c r="E632" i="6"/>
  <c r="C334" i="6"/>
  <c r="B249" i="6"/>
  <c r="D325" i="6"/>
  <c r="E704" i="6"/>
  <c r="C390" i="6"/>
  <c r="D630" i="6"/>
  <c r="E937" i="6"/>
  <c r="C187" i="6"/>
  <c r="C699" i="6"/>
  <c r="E510" i="6"/>
  <c r="C100" i="6"/>
  <c r="C612" i="6"/>
  <c r="D600" i="6"/>
  <c r="C37" i="6"/>
  <c r="C549" i="6"/>
  <c r="E581" i="6"/>
  <c r="D786" i="6"/>
  <c r="C967" i="6"/>
  <c r="E594" i="6"/>
  <c r="D799" i="6"/>
  <c r="C8" i="6"/>
  <c r="E583" i="6"/>
  <c r="E711" i="6"/>
  <c r="C81" i="6"/>
  <c r="C593" i="6"/>
  <c r="E200" i="6"/>
  <c r="B491" i="6"/>
  <c r="B5" i="6"/>
  <c r="B196" i="6"/>
  <c r="B708" i="6"/>
  <c r="B269" i="6"/>
  <c r="B810" i="6"/>
  <c r="B277" i="6"/>
  <c r="B594" i="6"/>
  <c r="B398" i="6"/>
  <c r="B910" i="6"/>
  <c r="B551" i="6"/>
  <c r="E432" i="6"/>
  <c r="C998" i="6"/>
  <c r="B263" i="6"/>
  <c r="E784" i="6"/>
  <c r="B240" i="6"/>
  <c r="B752" i="6"/>
  <c r="B409" i="6"/>
  <c r="D542" i="6"/>
  <c r="E849" i="6"/>
  <c r="C259" i="6"/>
  <c r="C771" i="6"/>
  <c r="E870" i="6"/>
  <c r="C364" i="6"/>
  <c r="C876" i="6"/>
  <c r="D448" i="6"/>
  <c r="E755" i="6"/>
  <c r="D960" i="6"/>
  <c r="C301" i="6"/>
  <c r="C813" i="6"/>
  <c r="E429" i="6"/>
  <c r="D634" i="6"/>
  <c r="E941" i="6"/>
  <c r="C207" i="6"/>
  <c r="C719" i="6"/>
  <c r="E442" i="6"/>
  <c r="D647" i="6"/>
  <c r="E954" i="6"/>
  <c r="C272" i="6"/>
  <c r="C784" i="6"/>
  <c r="E431" i="6"/>
  <c r="D636" i="6"/>
  <c r="D764" i="6"/>
  <c r="C345" i="6"/>
  <c r="C857" i="6"/>
  <c r="D189" i="6"/>
  <c r="B435" i="6"/>
  <c r="B947" i="6"/>
  <c r="B140" i="6"/>
  <c r="B652" i="6"/>
  <c r="B101" i="6"/>
  <c r="B418" i="6"/>
  <c r="B109" i="6"/>
  <c r="B194" i="6"/>
  <c r="B342" i="6"/>
  <c r="B854" i="6"/>
  <c r="B439" i="6"/>
  <c r="D389" i="6"/>
  <c r="C790" i="6"/>
  <c r="B287" i="6"/>
  <c r="E792" i="6"/>
  <c r="B248" i="6"/>
  <c r="B760" i="6"/>
  <c r="D429" i="6"/>
  <c r="B553" i="6"/>
  <c r="C926" i="6"/>
  <c r="B938" i="6"/>
  <c r="E633" i="6"/>
  <c r="D838" i="6"/>
  <c r="C203" i="6"/>
  <c r="C715" i="6"/>
  <c r="D539" i="6"/>
  <c r="E846" i="6"/>
  <c r="C244" i="6"/>
  <c r="C756" i="6"/>
  <c r="D424" i="6"/>
  <c r="E731" i="6"/>
  <c r="D936" i="6"/>
  <c r="C181" i="6"/>
  <c r="C693" i="6"/>
  <c r="E533" i="6"/>
  <c r="D738" i="6"/>
  <c r="C215" i="6"/>
  <c r="C727" i="6"/>
  <c r="E418" i="6"/>
  <c r="D623" i="6"/>
  <c r="E930" i="6"/>
  <c r="C152" i="6"/>
  <c r="C664" i="6"/>
  <c r="E407" i="6"/>
  <c r="D612" i="6"/>
  <c r="D676" i="6"/>
  <c r="E983" i="6"/>
  <c r="C417" i="6"/>
  <c r="C929" i="6"/>
  <c r="D37" i="6"/>
  <c r="B187" i="6"/>
  <c r="B699" i="6"/>
  <c r="B597" i="6"/>
  <c r="B498" i="6"/>
  <c r="B404" i="6"/>
  <c r="B916" i="6"/>
  <c r="B869" i="6"/>
  <c r="B877" i="6"/>
  <c r="B94" i="6"/>
  <c r="B606" i="6"/>
  <c r="B967" i="6"/>
  <c r="D981" i="6"/>
  <c r="B959" i="6"/>
  <c r="E640" i="6"/>
  <c r="C398" i="6"/>
  <c r="B64" i="6"/>
  <c r="B576" i="6"/>
  <c r="B193" i="6"/>
  <c r="D277" i="6"/>
  <c r="C710" i="6"/>
  <c r="B33" i="6"/>
  <c r="C30" i="6"/>
  <c r="E673" i="6"/>
  <c r="D878" i="6"/>
  <c r="C403" i="6"/>
  <c r="C915" i="6"/>
  <c r="D451" i="6"/>
  <c r="E758" i="6"/>
  <c r="D963" i="6"/>
  <c r="C316" i="6"/>
  <c r="C828" i="6"/>
  <c r="E643" i="6"/>
  <c r="D848" i="6"/>
  <c r="C253" i="6"/>
  <c r="C765" i="6"/>
  <c r="D458" i="6"/>
  <c r="E765" i="6"/>
  <c r="D970" i="6"/>
  <c r="C351" i="6"/>
  <c r="C863" i="6"/>
  <c r="E650" i="6"/>
  <c r="D855" i="6"/>
  <c r="C288" i="6"/>
  <c r="C800" i="6"/>
  <c r="E639" i="6"/>
  <c r="E703" i="6"/>
  <c r="D908" i="6"/>
  <c r="C41" i="6"/>
  <c r="C553" i="6"/>
  <c r="D141" i="6"/>
  <c r="B195" i="6"/>
  <c r="B707" i="6"/>
  <c r="B629" i="6"/>
  <c r="B554" i="6"/>
  <c r="B412" i="6"/>
  <c r="B924" i="6"/>
  <c r="B893" i="6"/>
  <c r="B901" i="6"/>
  <c r="B102" i="6"/>
  <c r="B614" i="6"/>
  <c r="B983" i="6"/>
  <c r="B975" i="6"/>
  <c r="C438" i="6"/>
  <c r="B72" i="6"/>
  <c r="B584" i="6"/>
  <c r="B209" i="6"/>
  <c r="E712" i="6"/>
  <c r="C742" i="6"/>
  <c r="B321" i="6"/>
  <c r="D349" i="6"/>
  <c r="C510" i="6"/>
  <c r="B234" i="6"/>
  <c r="B548" i="6"/>
  <c r="B201" i="6"/>
  <c r="B506" i="6"/>
  <c r="B849" i="6"/>
  <c r="C630" i="6"/>
  <c r="B814" i="6"/>
  <c r="B907" i="6"/>
  <c r="E911" i="6"/>
  <c r="C368" i="6"/>
  <c r="E666" i="6"/>
  <c r="C423" i="6"/>
  <c r="D538" i="6"/>
  <c r="C653" i="6"/>
  <c r="D584" i="6"/>
  <c r="C716" i="6"/>
  <c r="D875" i="6"/>
  <c r="C739" i="6"/>
  <c r="E601" i="6"/>
  <c r="C610" i="6"/>
  <c r="C98" i="6"/>
  <c r="D817" i="6"/>
  <c r="E612" i="6"/>
  <c r="D304" i="6"/>
  <c r="E99" i="6"/>
  <c r="D283" i="6"/>
  <c r="E78" i="6"/>
  <c r="D262" i="6"/>
  <c r="E57" i="6"/>
  <c r="E356" i="6"/>
  <c r="D49" i="6"/>
  <c r="D236" i="6"/>
  <c r="E31" i="6"/>
  <c r="D223" i="6"/>
  <c r="E18" i="6"/>
  <c r="E309" i="6"/>
  <c r="B536" i="6"/>
  <c r="C652" i="6"/>
  <c r="C126" i="6"/>
  <c r="B345" i="6"/>
  <c r="B991" i="6"/>
  <c r="B246" i="6"/>
  <c r="B339" i="6"/>
  <c r="C561" i="6"/>
  <c r="D946" i="6"/>
  <c r="C973" i="6"/>
  <c r="D648" i="6"/>
  <c r="D939" i="6"/>
  <c r="C875" i="6"/>
  <c r="D406" i="6"/>
  <c r="C666" i="6"/>
  <c r="C154" i="6"/>
  <c r="E828" i="6"/>
  <c r="D521" i="6"/>
  <c r="E315" i="6"/>
  <c r="D8" i="6"/>
  <c r="D307" i="6"/>
  <c r="E102" i="6"/>
  <c r="D286" i="6"/>
  <c r="E81" i="6"/>
  <c r="E380" i="6"/>
  <c r="D73" i="6"/>
  <c r="D260" i="6"/>
  <c r="E55" i="6"/>
  <c r="D247" i="6"/>
  <c r="E42" i="6"/>
  <c r="E333" i="6"/>
  <c r="D26" i="6"/>
  <c r="C761" i="6"/>
  <c r="C522" i="6"/>
  <c r="C751" i="6"/>
  <c r="C296" i="6"/>
  <c r="E259" i="6"/>
  <c r="B238" i="6"/>
  <c r="C119" i="6"/>
  <c r="C268" i="6"/>
  <c r="E988" i="6"/>
  <c r="D168" i="6"/>
  <c r="E241" i="6"/>
  <c r="E220" i="6"/>
  <c r="D100" i="6"/>
  <c r="E394" i="6"/>
  <c r="D378" i="6"/>
  <c r="B962" i="6"/>
  <c r="B977" i="6"/>
  <c r="E800" i="6"/>
  <c r="B366" i="6"/>
  <c r="C377" i="6"/>
  <c r="E985" i="6"/>
  <c r="C818" i="6"/>
  <c r="C306" i="6"/>
  <c r="E243" i="6"/>
  <c r="E222" i="6"/>
  <c r="E308" i="6"/>
  <c r="B549" i="6"/>
  <c r="B400" i="6"/>
  <c r="B364" i="6"/>
  <c r="C680" i="6"/>
  <c r="C615" i="6"/>
  <c r="C661" i="6"/>
  <c r="D864" i="6"/>
  <c r="E606" i="6"/>
  <c r="E881" i="6"/>
  <c r="C618" i="6"/>
  <c r="C106" i="6"/>
  <c r="E203" i="6"/>
  <c r="E182" i="6"/>
  <c r="D366" i="6"/>
  <c r="D340" i="6"/>
  <c r="E135" i="6"/>
  <c r="D327" i="6"/>
  <c r="E122" i="6"/>
  <c r="D106" i="6"/>
  <c r="D591" i="6"/>
  <c r="E898" i="6"/>
  <c r="E951" i="6"/>
  <c r="C257" i="6"/>
  <c r="B411" i="6"/>
  <c r="B923" i="6"/>
  <c r="B116" i="6"/>
  <c r="B628" i="6"/>
  <c r="B242" i="6"/>
  <c r="B318" i="6"/>
  <c r="B399" i="6"/>
  <c r="E368" i="6"/>
  <c r="B367" i="6"/>
  <c r="B288" i="6"/>
  <c r="B800" i="6"/>
  <c r="B617" i="6"/>
  <c r="E464" i="6"/>
  <c r="B497" i="6"/>
  <c r="C846" i="6"/>
  <c r="B794" i="6"/>
  <c r="D718" i="6"/>
  <c r="C115" i="6"/>
  <c r="C28" i="6"/>
  <c r="C540" i="6"/>
  <c r="E483" i="6"/>
  <c r="D688" i="6"/>
  <c r="E995" i="6"/>
  <c r="C477" i="6"/>
  <c r="C989" i="6"/>
  <c r="D490" i="6"/>
  <c r="E797" i="6"/>
  <c r="D1002" i="6"/>
  <c r="C511" i="6"/>
  <c r="E682" i="6"/>
  <c r="D887" i="6"/>
  <c r="C448" i="6"/>
  <c r="C960" i="6"/>
  <c r="E735" i="6"/>
  <c r="D940" i="6"/>
  <c r="C201" i="6"/>
  <c r="C713" i="6"/>
  <c r="E160" i="6"/>
  <c r="B227" i="6"/>
  <c r="B739" i="6"/>
  <c r="B725" i="6"/>
  <c r="B778" i="6"/>
  <c r="B989" i="6"/>
  <c r="B134" i="6"/>
  <c r="B646" i="6"/>
  <c r="B47" i="6"/>
  <c r="C38" i="6"/>
  <c r="E672" i="6"/>
  <c r="C590" i="6"/>
  <c r="B104" i="6"/>
  <c r="B616" i="6"/>
  <c r="B145" i="6"/>
  <c r="E256" i="6"/>
  <c r="C614" i="6"/>
  <c r="B385" i="6"/>
  <c r="D749" i="6"/>
  <c r="C622" i="6"/>
  <c r="B426" i="6"/>
  <c r="E745" i="6"/>
  <c r="D950" i="6"/>
  <c r="C251" i="6"/>
  <c r="C763" i="6"/>
  <c r="D523" i="6"/>
  <c r="E830" i="6"/>
  <c r="C164" i="6"/>
  <c r="C676" i="6"/>
  <c r="D408" i="6"/>
  <c r="E715" i="6"/>
  <c r="D920" i="6"/>
  <c r="C101" i="6"/>
  <c r="C613" i="6"/>
  <c r="D594" i="6"/>
  <c r="E901" i="6"/>
  <c r="C7" i="6"/>
  <c r="C519" i="6"/>
  <c r="E402" i="6"/>
  <c r="D607" i="6"/>
  <c r="E914" i="6"/>
  <c r="C72" i="6"/>
  <c r="C584" i="6"/>
  <c r="D596" i="6"/>
  <c r="D724" i="6"/>
  <c r="C145" i="6"/>
  <c r="C657" i="6"/>
  <c r="E8" i="6"/>
  <c r="B43" i="6"/>
  <c r="B555" i="6"/>
  <c r="B141" i="6"/>
  <c r="B260" i="6"/>
  <c r="B772" i="6"/>
  <c r="B453" i="6"/>
  <c r="B461" i="6"/>
  <c r="B462" i="6"/>
  <c r="B974" i="6"/>
  <c r="B687" i="6"/>
  <c r="E872" i="6"/>
  <c r="B154" i="6"/>
  <c r="B407" i="6"/>
  <c r="D405" i="6"/>
  <c r="B304" i="6"/>
  <c r="B816" i="6"/>
  <c r="B529" i="6"/>
  <c r="E856" i="6"/>
  <c r="B809" i="6"/>
  <c r="E904" i="6"/>
  <c r="E657" i="6"/>
  <c r="D862" i="6"/>
  <c r="C323" i="6"/>
  <c r="C835" i="6"/>
  <c r="E678" i="6"/>
  <c r="D883" i="6"/>
  <c r="C428" i="6"/>
  <c r="C940" i="6"/>
  <c r="E563" i="6"/>
  <c r="D768" i="6"/>
  <c r="C365" i="6"/>
  <c r="C877" i="6"/>
  <c r="D442" i="6"/>
  <c r="E749" i="6"/>
  <c r="D954" i="6"/>
  <c r="C271" i="6"/>
  <c r="C783" i="6"/>
  <c r="D455" i="6"/>
  <c r="E762" i="6"/>
  <c r="D967" i="6"/>
  <c r="C336" i="6"/>
  <c r="C848" i="6"/>
  <c r="D444" i="6"/>
  <c r="E879" i="6"/>
  <c r="C409" i="6"/>
  <c r="C921" i="6"/>
  <c r="B499" i="6"/>
  <c r="B13" i="6"/>
  <c r="B204" i="6"/>
  <c r="B716" i="6"/>
  <c r="B293" i="6"/>
  <c r="B858" i="6"/>
  <c r="B301" i="6"/>
  <c r="B650" i="6"/>
  <c r="B406" i="6"/>
  <c r="B918" i="6"/>
  <c r="B567" i="6"/>
  <c r="D437" i="6"/>
  <c r="D829" i="6"/>
  <c r="B431" i="6"/>
  <c r="D845" i="6"/>
  <c r="B312" i="6"/>
  <c r="B824" i="6"/>
  <c r="B665" i="6"/>
  <c r="E912" i="6"/>
  <c r="B689" i="6"/>
  <c r="E441" i="6"/>
  <c r="D646" i="6"/>
  <c r="E953" i="6"/>
  <c r="C267" i="6"/>
  <c r="C779" i="6"/>
  <c r="E654" i="6"/>
  <c r="D859" i="6"/>
  <c r="C308" i="6"/>
  <c r="C820" i="6"/>
  <c r="E539" i="6"/>
  <c r="D744" i="6"/>
  <c r="C245" i="6"/>
  <c r="C757" i="6"/>
  <c r="D546" i="6"/>
  <c r="E853" i="6"/>
  <c r="C279" i="6"/>
  <c r="C791" i="6"/>
  <c r="D431" i="6"/>
  <c r="E738" i="6"/>
  <c r="D943" i="6"/>
  <c r="C216" i="6"/>
  <c r="C728" i="6"/>
  <c r="D420" i="6"/>
  <c r="E791" i="6"/>
  <c r="D996" i="6"/>
  <c r="C481" i="6"/>
  <c r="C993" i="6"/>
  <c r="E152" i="6"/>
  <c r="B251" i="6"/>
  <c r="B763" i="6"/>
  <c r="B813" i="6"/>
  <c r="B954" i="6"/>
  <c r="B468" i="6"/>
  <c r="B980" i="6"/>
  <c r="B158" i="6"/>
  <c r="B670" i="6"/>
  <c r="B103" i="6"/>
  <c r="D245" i="6"/>
  <c r="C118" i="6"/>
  <c r="B39" i="6"/>
  <c r="E248" i="6"/>
  <c r="C702" i="6"/>
  <c r="B128" i="6"/>
  <c r="B640" i="6"/>
  <c r="B313" i="6"/>
  <c r="E328" i="6"/>
  <c r="E760" i="6"/>
  <c r="C974" i="6"/>
  <c r="B169" i="6"/>
  <c r="C254" i="6"/>
  <c r="E481" i="6"/>
  <c r="D686" i="6"/>
  <c r="E993" i="6"/>
  <c r="C467" i="6"/>
  <c r="C979" i="6"/>
  <c r="E566" i="6"/>
  <c r="D771" i="6"/>
  <c r="C380" i="6"/>
  <c r="C892" i="6"/>
  <c r="E451" i="6"/>
  <c r="D656" i="6"/>
  <c r="E963" i="6"/>
  <c r="C317" i="6"/>
  <c r="C829" i="6"/>
  <c r="E573" i="6"/>
  <c r="D778" i="6"/>
  <c r="C415" i="6"/>
  <c r="C927" i="6"/>
  <c r="E458" i="6"/>
  <c r="D663" i="6"/>
  <c r="E970" i="6"/>
  <c r="C352" i="6"/>
  <c r="C864" i="6"/>
  <c r="E447" i="6"/>
  <c r="D716" i="6"/>
  <c r="C105" i="6"/>
  <c r="C617" i="6"/>
  <c r="B259" i="6"/>
  <c r="B771" i="6"/>
  <c r="B837" i="6"/>
  <c r="B12" i="6"/>
  <c r="B476" i="6"/>
  <c r="B988" i="6"/>
  <c r="B166" i="6"/>
  <c r="B678" i="6"/>
  <c r="B119" i="6"/>
  <c r="C150" i="6"/>
  <c r="B55" i="6"/>
  <c r="E696" i="6"/>
  <c r="C734" i="6"/>
  <c r="B136" i="6"/>
  <c r="B648" i="6"/>
  <c r="B329" i="6"/>
  <c r="E3" i="6"/>
  <c r="B449" i="6"/>
  <c r="E392" i="6"/>
  <c r="E776" i="6"/>
  <c r="C750" i="6"/>
  <c r="B634" i="6"/>
  <c r="C140" i="6"/>
  <c r="B361" i="6"/>
  <c r="E944" i="6"/>
  <c r="B558" i="6"/>
  <c r="B741" i="6"/>
  <c r="B170" i="6"/>
  <c r="B651" i="6"/>
  <c r="D860" i="6"/>
  <c r="D604" i="6"/>
  <c r="C112" i="6"/>
  <c r="D615" i="6"/>
  <c r="C239" i="6"/>
  <c r="E501" i="6"/>
  <c r="C469" i="6"/>
  <c r="E555" i="6"/>
  <c r="C532" i="6"/>
  <c r="E838" i="6"/>
  <c r="C555" i="6"/>
  <c r="C546" i="6"/>
  <c r="C34" i="6"/>
  <c r="E804" i="6"/>
  <c r="D497" i="6"/>
  <c r="E291" i="6"/>
  <c r="E270" i="6"/>
  <c r="E249" i="6"/>
  <c r="D241" i="6"/>
  <c r="E36" i="6"/>
  <c r="E223" i="6"/>
  <c r="E210" i="6"/>
  <c r="D194" i="6"/>
  <c r="B351" i="6"/>
  <c r="C214" i="6"/>
  <c r="B848" i="6"/>
  <c r="B479" i="6"/>
  <c r="B402" i="6"/>
  <c r="E512" i="6"/>
  <c r="B812" i="6"/>
  <c r="B83" i="6"/>
  <c r="C305" i="6"/>
  <c r="E818" i="6"/>
  <c r="E909" i="6"/>
  <c r="C789" i="6"/>
  <c r="E619" i="6"/>
  <c r="C852" i="6"/>
  <c r="E902" i="6"/>
  <c r="C731" i="6"/>
  <c r="D870" i="6"/>
  <c r="C602" i="6"/>
  <c r="C90" i="6"/>
  <c r="D713" i="6"/>
  <c r="E508" i="6"/>
  <c r="D200" i="6"/>
  <c r="E294" i="6"/>
  <c r="E273" i="6"/>
  <c r="D265" i="6"/>
  <c r="E60" i="6"/>
  <c r="E247" i="6"/>
  <c r="E234" i="6"/>
  <c r="D218" i="6"/>
  <c r="E13" i="6"/>
  <c r="B481" i="6"/>
  <c r="C74" i="6"/>
  <c r="B24" i="6"/>
  <c r="C978" i="6"/>
  <c r="B16" i="6"/>
  <c r="C834" i="6"/>
  <c r="D396" i="6"/>
  <c r="E191" i="6"/>
  <c r="E178" i="6"/>
  <c r="B593" i="6"/>
  <c r="E544" i="6"/>
  <c r="B374" i="6"/>
  <c r="B205" i="6"/>
  <c r="B467" i="6"/>
  <c r="E946" i="6"/>
  <c r="D736" i="6"/>
  <c r="C84" i="6"/>
  <c r="C378" i="6"/>
  <c r="E668" i="6"/>
  <c r="E155" i="6"/>
  <c r="E134" i="6"/>
  <c r="D126" i="6"/>
  <c r="D292" i="6"/>
  <c r="E87" i="6"/>
  <c r="E74" i="6"/>
  <c r="B489" i="6"/>
  <c r="B110" i="6"/>
  <c r="C121" i="6"/>
  <c r="D412" i="6"/>
  <c r="D922" i="6"/>
  <c r="D403" i="6"/>
  <c r="C754" i="6"/>
  <c r="C242" i="6"/>
  <c r="E948" i="6"/>
  <c r="D107" i="6"/>
  <c r="D193" i="6"/>
  <c r="D380" i="6"/>
  <c r="E175" i="6"/>
  <c r="E162" i="6"/>
  <c r="B144" i="6"/>
  <c r="B383" i="6"/>
  <c r="B108" i="6"/>
  <c r="E871" i="6"/>
  <c r="D818" i="6"/>
  <c r="C580" i="6"/>
  <c r="C554" i="6"/>
  <c r="C42" i="6"/>
  <c r="D601" i="6"/>
  <c r="E395" i="6"/>
  <c r="D88" i="6"/>
  <c r="E374" i="6"/>
  <c r="D67" i="6"/>
  <c r="D46" i="6"/>
  <c r="E140" i="6"/>
  <c r="E327" i="6"/>
  <c r="D20" i="6"/>
  <c r="E314" i="6"/>
  <c r="D7" i="6"/>
  <c r="E93" i="6"/>
  <c r="C631" i="6"/>
  <c r="D399" i="6"/>
  <c r="E706" i="6"/>
  <c r="D911" i="6"/>
  <c r="C56" i="6"/>
  <c r="E759" i="6"/>
  <c r="C321" i="6"/>
  <c r="D5" i="6"/>
  <c r="B475" i="6"/>
  <c r="B987" i="6"/>
  <c r="B180" i="6"/>
  <c r="B692" i="6"/>
  <c r="B221" i="6"/>
  <c r="B698" i="6"/>
  <c r="B490" i="6"/>
  <c r="B382" i="6"/>
  <c r="B894" i="6"/>
  <c r="B511" i="6"/>
  <c r="B352" i="6"/>
  <c r="B864" i="6"/>
  <c r="B114" i="6"/>
  <c r="B641" i="6"/>
  <c r="D526" i="6"/>
  <c r="E833" i="6"/>
  <c r="C179" i="6"/>
  <c r="C691" i="6"/>
  <c r="E406" i="6"/>
  <c r="D611" i="6"/>
  <c r="C92" i="6"/>
  <c r="C604" i="6"/>
  <c r="E803" i="6"/>
  <c r="C29" i="6"/>
  <c r="C541" i="6"/>
  <c r="E605" i="6"/>
  <c r="D810" i="6"/>
  <c r="C63" i="6"/>
  <c r="C575" i="6"/>
  <c r="E490" i="6"/>
  <c r="D695" i="6"/>
  <c r="E1002" i="6"/>
  <c r="C512" i="6"/>
  <c r="E479" i="6"/>
  <c r="D748" i="6"/>
  <c r="C777" i="6"/>
  <c r="D173" i="6"/>
  <c r="B291" i="6"/>
  <c r="B803" i="6"/>
  <c r="B949" i="6"/>
  <c r="B198" i="6"/>
  <c r="B710" i="6"/>
  <c r="B175" i="6"/>
  <c r="C270" i="6"/>
  <c r="B111" i="6"/>
  <c r="D285" i="6"/>
  <c r="C878" i="6"/>
  <c r="B168" i="6"/>
  <c r="B680" i="6"/>
  <c r="B273" i="6"/>
  <c r="D741" i="6"/>
  <c r="C886" i="6"/>
  <c r="B513" i="6"/>
  <c r="E416" i="6"/>
  <c r="D797" i="6"/>
  <c r="C870" i="6"/>
  <c r="B842" i="6"/>
  <c r="E553" i="6"/>
  <c r="D758" i="6"/>
  <c r="C315" i="6"/>
  <c r="C827" i="6"/>
  <c r="D843" i="6"/>
  <c r="C228" i="6"/>
  <c r="C740" i="6"/>
  <c r="E523" i="6"/>
  <c r="D728" i="6"/>
  <c r="C165" i="6"/>
  <c r="C677" i="6"/>
  <c r="D402" i="6"/>
  <c r="E709" i="6"/>
  <c r="D914" i="6"/>
  <c r="C71" i="6"/>
  <c r="C583" i="6"/>
  <c r="D415" i="6"/>
  <c r="E722" i="6"/>
  <c r="C136" i="6"/>
  <c r="C648" i="6"/>
  <c r="D404" i="6"/>
  <c r="E839" i="6"/>
  <c r="C209" i="6"/>
  <c r="C721" i="6"/>
  <c r="D21" i="6"/>
  <c r="B107" i="6"/>
  <c r="B619" i="6"/>
  <c r="B333" i="6"/>
  <c r="B324" i="6"/>
  <c r="B836" i="6"/>
  <c r="B645" i="6"/>
  <c r="B637" i="6"/>
  <c r="B526" i="6"/>
  <c r="B807" i="6"/>
  <c r="E528" i="6"/>
  <c r="B570" i="6"/>
  <c r="B543" i="6"/>
  <c r="D893" i="6"/>
  <c r="B34" i="6"/>
  <c r="B368" i="6"/>
  <c r="B880" i="6"/>
  <c r="B649" i="6"/>
  <c r="D477" i="6"/>
  <c r="B937" i="6"/>
  <c r="D565" i="6"/>
  <c r="E465" i="6"/>
  <c r="D670" i="6"/>
  <c r="E977" i="6"/>
  <c r="C387" i="6"/>
  <c r="C899" i="6"/>
  <c r="E486" i="6"/>
  <c r="D691" i="6"/>
  <c r="E998" i="6"/>
  <c r="C492" i="6"/>
  <c r="D576" i="6"/>
  <c r="E883" i="6"/>
  <c r="C429" i="6"/>
  <c r="C941" i="6"/>
  <c r="E557" i="6"/>
  <c r="D762" i="6"/>
  <c r="C335" i="6"/>
  <c r="C847" i="6"/>
  <c r="E570" i="6"/>
  <c r="D775" i="6"/>
  <c r="C400" i="6"/>
  <c r="C912" i="6"/>
  <c r="E559" i="6"/>
  <c r="E687" i="6"/>
  <c r="D892" i="6"/>
  <c r="C473" i="6"/>
  <c r="C985" i="6"/>
  <c r="E112" i="6"/>
  <c r="B51" i="6"/>
  <c r="B563" i="6"/>
  <c r="B165" i="6"/>
  <c r="B268" i="6"/>
  <c r="B780" i="6"/>
  <c r="B477" i="6"/>
  <c r="B485" i="6"/>
  <c r="B470" i="6"/>
  <c r="B982" i="6"/>
  <c r="B703" i="6"/>
  <c r="E488" i="6"/>
  <c r="B202" i="6"/>
  <c r="B559" i="6"/>
  <c r="D901" i="6"/>
  <c r="B90" i="6"/>
  <c r="B376" i="6"/>
  <c r="B888" i="6"/>
  <c r="B785" i="6"/>
  <c r="E536" i="6"/>
  <c r="E968" i="6"/>
  <c r="B274" i="6"/>
  <c r="B825" i="6"/>
  <c r="E520" i="6"/>
  <c r="D454" i="6"/>
  <c r="E761" i="6"/>
  <c r="D966" i="6"/>
  <c r="C331" i="6"/>
  <c r="C843" i="6"/>
  <c r="E462" i="6"/>
  <c r="D667" i="6"/>
  <c r="E974" i="6"/>
  <c r="C372" i="6"/>
  <c r="C884" i="6"/>
  <c r="D552" i="6"/>
  <c r="E859" i="6"/>
  <c r="C309" i="6"/>
  <c r="C821" i="6"/>
  <c r="E661" i="6"/>
  <c r="D866" i="6"/>
  <c r="C343" i="6"/>
  <c r="C855" i="6"/>
  <c r="E546" i="6"/>
  <c r="D751" i="6"/>
  <c r="C280" i="6"/>
  <c r="C792" i="6"/>
  <c r="E535" i="6"/>
  <c r="D804" i="6"/>
  <c r="C33" i="6"/>
  <c r="C545" i="6"/>
  <c r="D165" i="6"/>
  <c r="B315" i="6"/>
  <c r="B827" i="6"/>
  <c r="B20" i="6"/>
  <c r="B532" i="6"/>
  <c r="B222" i="6"/>
  <c r="B734" i="6"/>
  <c r="B223" i="6"/>
  <c r="D293" i="6"/>
  <c r="C350" i="6"/>
  <c r="B167" i="6"/>
  <c r="E304" i="6"/>
  <c r="C982" i="6"/>
  <c r="B192" i="6"/>
  <c r="B704" i="6"/>
  <c r="B441" i="6"/>
  <c r="B297" i="6"/>
  <c r="C486" i="6"/>
  <c r="B178" i="6"/>
  <c r="D494" i="6"/>
  <c r="E801" i="6"/>
  <c r="C19" i="6"/>
  <c r="C531" i="6"/>
  <c r="D579" i="6"/>
  <c r="E886" i="6"/>
  <c r="C444" i="6"/>
  <c r="C956" i="6"/>
  <c r="D464" i="6"/>
  <c r="E771" i="6"/>
  <c r="D976" i="6"/>
  <c r="C381" i="6"/>
  <c r="C893" i="6"/>
  <c r="D586" i="6"/>
  <c r="E893" i="6"/>
  <c r="C479" i="6"/>
  <c r="C991" i="6"/>
  <c r="D471" i="6"/>
  <c r="E778" i="6"/>
  <c r="D983" i="6"/>
  <c r="C416" i="6"/>
  <c r="C928" i="6"/>
  <c r="D460" i="6"/>
  <c r="E831" i="6"/>
  <c r="C169" i="6"/>
  <c r="C681" i="6"/>
  <c r="E64" i="6"/>
  <c r="B323" i="6"/>
  <c r="B835" i="6"/>
  <c r="B28" i="6"/>
  <c r="B540" i="6"/>
  <c r="B230" i="6"/>
  <c r="B742" i="6"/>
  <c r="B239" i="6"/>
  <c r="D301" i="6"/>
  <c r="C382" i="6"/>
  <c r="B183" i="6"/>
  <c r="E752" i="6"/>
  <c r="B200" i="6"/>
  <c r="B712" i="6"/>
  <c r="B457" i="6"/>
  <c r="D821" i="6"/>
  <c r="B585" i="6"/>
  <c r="E440" i="6"/>
  <c r="E824" i="6"/>
  <c r="C990" i="6"/>
  <c r="D213" i="6"/>
  <c r="C304" i="6"/>
  <c r="C310" i="6"/>
  <c r="B9" i="6"/>
  <c r="B302" i="6"/>
  <c r="B395" i="6"/>
  <c r="C55" i="6"/>
  <c r="C325" i="6"/>
  <c r="C388" i="6"/>
  <c r="D531" i="6"/>
  <c r="C411" i="6"/>
  <c r="D806" i="6"/>
  <c r="C994" i="6"/>
  <c r="C482" i="6"/>
  <c r="E996" i="6"/>
  <c r="D689" i="6"/>
  <c r="E484" i="6"/>
  <c r="D176" i="6"/>
  <c r="D155" i="6"/>
  <c r="D134" i="6"/>
  <c r="E228" i="6"/>
  <c r="D108" i="6"/>
  <c r="D95" i="6"/>
  <c r="D386" i="6"/>
  <c r="E181" i="6"/>
  <c r="B255" i="6"/>
  <c r="B950" i="6"/>
  <c r="C347" i="6"/>
  <c r="B592" i="6"/>
  <c r="B556" i="6"/>
  <c r="E208" i="6"/>
  <c r="C49" i="6"/>
  <c r="C872" i="6"/>
  <c r="D767" i="6"/>
  <c r="C807" i="6"/>
  <c r="D602" i="6"/>
  <c r="C645" i="6"/>
  <c r="C708" i="6"/>
  <c r="D595" i="6"/>
  <c r="C547" i="6"/>
  <c r="E841" i="6"/>
  <c r="C538" i="6"/>
  <c r="C26" i="6"/>
  <c r="D905" i="6"/>
  <c r="E700" i="6"/>
  <c r="D392" i="6"/>
  <c r="E187" i="6"/>
  <c r="D179" i="6"/>
  <c r="D158" i="6"/>
  <c r="E252" i="6"/>
  <c r="D132" i="6"/>
  <c r="D119" i="6"/>
  <c r="E205" i="6"/>
  <c r="C816" i="6"/>
  <c r="B225" i="6"/>
  <c r="C206" i="6"/>
  <c r="C594" i="6"/>
  <c r="B863" i="6"/>
  <c r="C175" i="6"/>
  <c r="C778" i="6"/>
  <c r="D849" i="6"/>
  <c r="E131" i="6"/>
  <c r="D315" i="6"/>
  <c r="E383" i="6"/>
  <c r="D76" i="6"/>
  <c r="E370" i="6"/>
  <c r="B97" i="6"/>
  <c r="B118" i="6"/>
  <c r="D553" i="6"/>
  <c r="E347" i="6"/>
  <c r="D40" i="6"/>
  <c r="D19" i="6"/>
  <c r="E113" i="6"/>
  <c r="D297" i="6"/>
  <c r="E92" i="6"/>
  <c r="E279" i="6"/>
  <c r="E266" i="6"/>
  <c r="B272" i="6"/>
  <c r="D925" i="6"/>
  <c r="B623" i="6"/>
  <c r="B578" i="6"/>
  <c r="D181" i="6"/>
  <c r="E885" i="6"/>
  <c r="C916" i="6"/>
  <c r="C939" i="6"/>
  <c r="E649" i="6"/>
  <c r="C690" i="6"/>
  <c r="C178" i="6"/>
  <c r="D833" i="6"/>
  <c r="D320" i="6"/>
  <c r="E115" i="6"/>
  <c r="E180" i="6"/>
  <c r="E367" i="6"/>
  <c r="D60" i="6"/>
  <c r="E354" i="6"/>
  <c r="D338" i="6"/>
  <c r="B217" i="6"/>
  <c r="B757" i="6"/>
  <c r="D820" i="6"/>
  <c r="E626" i="6"/>
  <c r="C247" i="6"/>
  <c r="E781" i="6"/>
  <c r="C333" i="6"/>
  <c r="C396" i="6"/>
  <c r="D811" i="6"/>
  <c r="C1002" i="6"/>
  <c r="C490" i="6"/>
  <c r="D280" i="6"/>
  <c r="E75" i="6"/>
  <c r="D259" i="6"/>
  <c r="D238" i="6"/>
  <c r="E33" i="6"/>
  <c r="E332" i="6"/>
  <c r="D212" i="6"/>
  <c r="E7" i="6"/>
  <c r="D199" i="6"/>
  <c r="E285" i="6"/>
  <c r="C695" i="6"/>
  <c r="E514" i="6"/>
  <c r="D719" i="6"/>
  <c r="C120" i="6"/>
  <c r="E503" i="6"/>
  <c r="D772" i="6"/>
  <c r="C385" i="6"/>
  <c r="B27" i="6"/>
  <c r="B93" i="6"/>
  <c r="B244" i="6"/>
  <c r="B756" i="6"/>
  <c r="B421" i="6"/>
  <c r="B922" i="6"/>
  <c r="B446" i="6"/>
  <c r="B958" i="6"/>
  <c r="B655" i="6"/>
  <c r="D469" i="6"/>
  <c r="B42" i="6"/>
  <c r="B639" i="6"/>
  <c r="D501" i="6"/>
  <c r="E936" i="6"/>
  <c r="B410" i="6"/>
  <c r="B416" i="6"/>
  <c r="C14" i="6"/>
  <c r="B562" i="6"/>
  <c r="B777" i="6"/>
  <c r="D846" i="6"/>
  <c r="C243" i="6"/>
  <c r="C755" i="6"/>
  <c r="D419" i="6"/>
  <c r="D931" i="6"/>
  <c r="C156" i="6"/>
  <c r="C668" i="6"/>
  <c r="E611" i="6"/>
  <c r="D816" i="6"/>
  <c r="C93" i="6"/>
  <c r="C605" i="6"/>
  <c r="E413" i="6"/>
  <c r="D618" i="6"/>
  <c r="E925" i="6"/>
  <c r="C127" i="6"/>
  <c r="C639" i="6"/>
  <c r="D503" i="6"/>
  <c r="E810" i="6"/>
  <c r="C576" i="6"/>
  <c r="D492" i="6"/>
  <c r="E863" i="6"/>
  <c r="C329" i="6"/>
  <c r="C841" i="6"/>
  <c r="B355" i="6"/>
  <c r="B867" i="6"/>
  <c r="B60" i="6"/>
  <c r="B572" i="6"/>
  <c r="B262" i="6"/>
  <c r="B774" i="6"/>
  <c r="B295" i="6"/>
  <c r="C494" i="6"/>
  <c r="B247" i="6"/>
  <c r="B232" i="6"/>
  <c r="B744" i="6"/>
  <c r="B393" i="6"/>
  <c r="B657" i="6"/>
  <c r="D461" i="6"/>
  <c r="D566" i="6"/>
  <c r="E873" i="6"/>
  <c r="C379" i="6"/>
  <c r="C891" i="6"/>
  <c r="E446" i="6"/>
  <c r="D651" i="6"/>
  <c r="E958" i="6"/>
  <c r="C292" i="6"/>
  <c r="C804" i="6"/>
  <c r="D536" i="6"/>
  <c r="E843" i="6"/>
  <c r="C229" i="6"/>
  <c r="C741" i="6"/>
  <c r="E517" i="6"/>
  <c r="D722" i="6"/>
  <c r="C135" i="6"/>
  <c r="C647" i="6"/>
  <c r="E530" i="6"/>
  <c r="D735" i="6"/>
  <c r="C200" i="6"/>
  <c r="C712" i="6"/>
  <c r="E519" i="6"/>
  <c r="E647" i="6"/>
  <c r="D852" i="6"/>
  <c r="C273" i="6"/>
  <c r="C785" i="6"/>
  <c r="E136" i="6"/>
  <c r="B171" i="6"/>
  <c r="B683" i="6"/>
  <c r="B541" i="6"/>
  <c r="B394" i="6"/>
  <c r="B388" i="6"/>
  <c r="B900" i="6"/>
  <c r="B821" i="6"/>
  <c r="B829" i="6"/>
  <c r="B78" i="6"/>
  <c r="B590" i="6"/>
  <c r="B935" i="6"/>
  <c r="B986" i="6"/>
  <c r="B663" i="6"/>
  <c r="D517" i="6"/>
  <c r="D949" i="6"/>
  <c r="B546" i="6"/>
  <c r="B432" i="6"/>
  <c r="B944" i="6"/>
  <c r="B769" i="6"/>
  <c r="E960" i="6"/>
  <c r="B218" i="6"/>
  <c r="D613" i="6"/>
  <c r="D997" i="6"/>
  <c r="D478" i="6"/>
  <c r="E785" i="6"/>
  <c r="D990" i="6"/>
  <c r="C451" i="6"/>
  <c r="C963" i="6"/>
  <c r="D499" i="6"/>
  <c r="E806" i="6"/>
  <c r="C44" i="6"/>
  <c r="C556" i="6"/>
  <c r="E691" i="6"/>
  <c r="D896" i="6"/>
  <c r="C493" i="6"/>
  <c r="D570" i="6"/>
  <c r="E877" i="6"/>
  <c r="C399" i="6"/>
  <c r="C911" i="6"/>
  <c r="D583" i="6"/>
  <c r="E890" i="6"/>
  <c r="C464" i="6"/>
  <c r="C976" i="6"/>
  <c r="D572" i="6"/>
  <c r="D700" i="6"/>
  <c r="C25" i="6"/>
  <c r="C537" i="6"/>
  <c r="D125" i="6"/>
  <c r="B115" i="6"/>
  <c r="B627" i="6"/>
  <c r="B357" i="6"/>
  <c r="B332" i="6"/>
  <c r="B844" i="6"/>
  <c r="B669" i="6"/>
  <c r="B661" i="6"/>
  <c r="B22" i="6"/>
  <c r="B534" i="6"/>
  <c r="B823" i="6"/>
  <c r="B626" i="6"/>
  <c r="B679" i="6"/>
  <c r="D525" i="6"/>
  <c r="B618" i="6"/>
  <c r="B440" i="6"/>
  <c r="B952" i="6"/>
  <c r="B913" i="6"/>
  <c r="C110" i="6"/>
  <c r="B714" i="6"/>
  <c r="B953" i="6"/>
  <c r="D957" i="6"/>
  <c r="E569" i="6"/>
  <c r="D774" i="6"/>
  <c r="C395" i="6"/>
  <c r="C907" i="6"/>
  <c r="D475" i="6"/>
  <c r="E782" i="6"/>
  <c r="D987" i="6"/>
  <c r="C436" i="6"/>
  <c r="C948" i="6"/>
  <c r="E667" i="6"/>
  <c r="D872" i="6"/>
  <c r="C373" i="6"/>
  <c r="C885" i="6"/>
  <c r="E469" i="6"/>
  <c r="D674" i="6"/>
  <c r="E981" i="6"/>
  <c r="C407" i="6"/>
  <c r="C919" i="6"/>
  <c r="D559" i="6"/>
  <c r="E866" i="6"/>
  <c r="C344" i="6"/>
  <c r="C856" i="6"/>
  <c r="D548" i="6"/>
  <c r="E919" i="6"/>
  <c r="C97" i="6"/>
  <c r="C609" i="6"/>
  <c r="B379" i="6"/>
  <c r="B891" i="6"/>
  <c r="B84" i="6"/>
  <c r="B596" i="6"/>
  <c r="B286" i="6"/>
  <c r="B798" i="6"/>
  <c r="B343" i="6"/>
  <c r="E344" i="6"/>
  <c r="C574" i="6"/>
  <c r="B303" i="6"/>
  <c r="B256" i="6"/>
  <c r="B768" i="6"/>
  <c r="B561" i="6"/>
  <c r="D869" i="6"/>
  <c r="B433" i="6"/>
  <c r="E768" i="6"/>
  <c r="C718" i="6"/>
  <c r="B586" i="6"/>
  <c r="E609" i="6"/>
  <c r="D814" i="6"/>
  <c r="C83" i="6"/>
  <c r="C595" i="6"/>
  <c r="E694" i="6"/>
  <c r="D899" i="6"/>
  <c r="C508" i="6"/>
  <c r="E579" i="6"/>
  <c r="D784" i="6"/>
  <c r="C445" i="6"/>
  <c r="C957" i="6"/>
  <c r="E701" i="6"/>
  <c r="D906" i="6"/>
  <c r="C31" i="6"/>
  <c r="C543" i="6"/>
  <c r="E586" i="6"/>
  <c r="D791" i="6"/>
  <c r="C480" i="6"/>
  <c r="C992" i="6"/>
  <c r="E575" i="6"/>
  <c r="D844" i="6"/>
  <c r="C233" i="6"/>
  <c r="C745" i="6"/>
  <c r="D77" i="6"/>
  <c r="B387" i="6"/>
  <c r="B899" i="6"/>
  <c r="B92" i="6"/>
  <c r="B604" i="6"/>
  <c r="B82" i="6"/>
  <c r="B294" i="6"/>
  <c r="B806" i="6"/>
  <c r="B359" i="6"/>
  <c r="E744" i="6"/>
  <c r="C606" i="6"/>
  <c r="B319" i="6"/>
  <c r="D805" i="6"/>
  <c r="B264" i="6"/>
  <c r="B776" i="6"/>
  <c r="B577" i="6"/>
  <c r="B729" i="6"/>
  <c r="B3" i="6"/>
  <c r="C39" i="6"/>
  <c r="C658" i="6"/>
  <c r="D877" i="6"/>
  <c r="B856" i="6"/>
  <c r="B495" i="6"/>
  <c r="B770" i="6"/>
  <c r="B46" i="6"/>
  <c r="B868" i="6"/>
  <c r="B139" i="6"/>
  <c r="C825" i="6"/>
  <c r="E922" i="6"/>
  <c r="D706" i="6"/>
  <c r="C141" i="6"/>
  <c r="D760" i="6"/>
  <c r="C204" i="6"/>
  <c r="E494" i="6"/>
  <c r="C227" i="6"/>
  <c r="E777" i="6"/>
  <c r="C930" i="6"/>
  <c r="C418" i="6"/>
  <c r="D881" i="6"/>
  <c r="E676" i="6"/>
  <c r="D368" i="6"/>
  <c r="E163" i="6"/>
  <c r="D347" i="6"/>
  <c r="E142" i="6"/>
  <c r="D326" i="6"/>
  <c r="E121" i="6"/>
  <c r="D113" i="6"/>
  <c r="D300" i="6"/>
  <c r="E95" i="6"/>
  <c r="D287" i="6"/>
  <c r="E82" i="6"/>
  <c r="E373" i="6"/>
  <c r="D66" i="6"/>
  <c r="B237" i="6"/>
  <c r="C722" i="6"/>
  <c r="B866" i="6"/>
  <c r="C650" i="6"/>
  <c r="D989" i="6"/>
  <c r="B336" i="6"/>
  <c r="B759" i="6"/>
  <c r="B300" i="6"/>
  <c r="B261" i="6"/>
  <c r="D157" i="6"/>
  <c r="C616" i="6"/>
  <c r="C559" i="6"/>
  <c r="E565" i="6"/>
  <c r="C461" i="6"/>
  <c r="D824" i="6"/>
  <c r="C524" i="6"/>
  <c r="E558" i="6"/>
  <c r="C363" i="6"/>
  <c r="D534" i="6"/>
  <c r="C986" i="6"/>
  <c r="C474" i="6"/>
  <c r="E892" i="6"/>
  <c r="D585" i="6"/>
  <c r="E379" i="6"/>
  <c r="D72" i="6"/>
  <c r="D371" i="6"/>
  <c r="E166" i="6"/>
  <c r="D350" i="6"/>
  <c r="E145" i="6"/>
  <c r="D137" i="6"/>
  <c r="D324" i="6"/>
  <c r="E119" i="6"/>
  <c r="D311" i="6"/>
  <c r="E106" i="6"/>
  <c r="E397" i="6"/>
  <c r="D90" i="6"/>
  <c r="B438" i="6"/>
  <c r="C980" i="6"/>
  <c r="B601" i="6"/>
  <c r="C453" i="6"/>
  <c r="C146" i="6"/>
  <c r="B631" i="6"/>
  <c r="C394" i="6"/>
  <c r="C478" i="10" l="1"/>
  <c r="C134" i="10"/>
  <c r="C497" i="10"/>
  <c r="E478" i="10"/>
  <c r="E11" i="10"/>
  <c r="E42" i="10"/>
  <c r="C29" i="10"/>
  <c r="E263" i="10"/>
  <c r="D321" i="10"/>
  <c r="E259" i="10"/>
  <c r="C170" i="10"/>
  <c r="C570" i="10"/>
  <c r="D416" i="10"/>
  <c r="B740" i="10"/>
  <c r="D694" i="10"/>
  <c r="E509" i="10"/>
  <c r="C771" i="10"/>
  <c r="E593" i="10"/>
  <c r="C696" i="10"/>
  <c r="E602" i="10"/>
  <c r="D235" i="10"/>
  <c r="E963" i="10"/>
  <c r="E209" i="10"/>
  <c r="D448" i="10"/>
  <c r="E598" i="10"/>
  <c r="E898" i="10"/>
  <c r="B675" i="10"/>
  <c r="B269" i="10"/>
  <c r="E533" i="10"/>
  <c r="E256" i="10"/>
  <c r="E122" i="10"/>
  <c r="D811" i="10"/>
  <c r="E664" i="10"/>
  <c r="E405" i="10"/>
  <c r="C516" i="10"/>
  <c r="D403" i="10"/>
  <c r="E438" i="10"/>
  <c r="E823" i="10"/>
  <c r="E992" i="10"/>
  <c r="E469" i="10"/>
  <c r="D104" i="10"/>
  <c r="B205" i="10"/>
  <c r="D445" i="10"/>
  <c r="D125" i="10"/>
  <c r="E135" i="10"/>
  <c r="B247" i="10"/>
  <c r="D957" i="10"/>
  <c r="C810" i="10"/>
  <c r="E640" i="10"/>
  <c r="B231" i="10"/>
  <c r="E395" i="10"/>
  <c r="E423" i="10"/>
  <c r="E454" i="10"/>
  <c r="E112" i="10"/>
  <c r="C910" i="10"/>
  <c r="E283" i="10"/>
  <c r="C391" i="10"/>
  <c r="E81" i="10"/>
  <c r="E814" i="10"/>
  <c r="E643" i="10"/>
  <c r="D469" i="10"/>
  <c r="D659" i="10"/>
  <c r="C562" i="10"/>
  <c r="B967" i="10"/>
  <c r="C79" i="10"/>
  <c r="B510" i="10"/>
  <c r="C828" i="10"/>
  <c r="E941" i="10"/>
  <c r="D320" i="10"/>
  <c r="D369" i="10"/>
  <c r="D389" i="10"/>
  <c r="C599" i="10"/>
  <c r="E798" i="10"/>
  <c r="E391" i="10"/>
  <c r="D362" i="10"/>
  <c r="E96" i="10"/>
  <c r="D27" i="10"/>
  <c r="D641" i="10"/>
  <c r="E1001" i="10"/>
  <c r="C444" i="10"/>
  <c r="D635" i="10"/>
  <c r="E43" i="10"/>
  <c r="E926" i="10"/>
  <c r="C936" i="10"/>
  <c r="E255" i="10"/>
  <c r="D703" i="10"/>
  <c r="D356" i="10"/>
  <c r="B973" i="10"/>
  <c r="B10" i="10"/>
  <c r="D216" i="10"/>
  <c r="E758" i="10"/>
  <c r="B921" i="10"/>
  <c r="D966" i="10"/>
  <c r="E658" i="10"/>
  <c r="C768" i="10"/>
  <c r="D680" i="10"/>
  <c r="E392" i="10"/>
  <c r="C966" i="10"/>
  <c r="D549" i="10"/>
  <c r="C457" i="10"/>
  <c r="D917" i="10"/>
  <c r="E367" i="10"/>
  <c r="E745" i="10"/>
  <c r="E320" i="10"/>
  <c r="D252" i="10"/>
  <c r="D506" i="10"/>
  <c r="C890" i="10"/>
  <c r="B704" i="10"/>
  <c r="B922" i="10"/>
  <c r="D59" i="10"/>
  <c r="E85" i="10"/>
  <c r="C826" i="10"/>
  <c r="E390" i="10"/>
  <c r="C506" i="10"/>
  <c r="E981" i="10"/>
  <c r="E829" i="10"/>
  <c r="B942" i="10"/>
  <c r="C629" i="10"/>
  <c r="C699" i="10"/>
  <c r="D319" i="10"/>
  <c r="D239" i="10"/>
  <c r="C109" i="10"/>
  <c r="B217" i="10"/>
  <c r="D49" i="10"/>
  <c r="C881" i="10"/>
  <c r="E662" i="10"/>
  <c r="D88" i="10"/>
  <c r="D619" i="10"/>
  <c r="D683" i="10"/>
  <c r="C677" i="10"/>
  <c r="D491" i="10"/>
  <c r="E539" i="10"/>
  <c r="D44" i="10"/>
  <c r="D728" i="10"/>
  <c r="E48" i="10"/>
  <c r="B611" i="10"/>
  <c r="E279" i="10"/>
  <c r="B471" i="10"/>
  <c r="E493" i="10"/>
  <c r="C408" i="10"/>
  <c r="E842" i="10"/>
  <c r="E856" i="10"/>
  <c r="B763" i="10"/>
  <c r="C844" i="10"/>
  <c r="C634" i="10"/>
  <c r="C588" i="10"/>
  <c r="E862" i="10"/>
  <c r="C772" i="10"/>
  <c r="D83" i="10"/>
  <c r="E864" i="10"/>
  <c r="D929" i="10"/>
  <c r="D573" i="10"/>
  <c r="E590" i="10"/>
  <c r="D451" i="10"/>
  <c r="B213" i="10"/>
  <c r="C157" i="10"/>
  <c r="E6" i="10"/>
  <c r="D412" i="10"/>
  <c r="B889" i="10"/>
  <c r="D347" i="10"/>
  <c r="D886" i="10"/>
  <c r="B958" i="10"/>
  <c r="C855" i="10"/>
  <c r="E64" i="10"/>
  <c r="D767" i="10"/>
  <c r="E728" i="10"/>
  <c r="D263" i="10"/>
  <c r="D12" i="10"/>
  <c r="E707" i="10"/>
  <c r="E800" i="10"/>
  <c r="E796" i="10"/>
  <c r="D717" i="10"/>
  <c r="C404" i="10"/>
  <c r="D122" i="10"/>
  <c r="E691" i="10"/>
  <c r="B934" i="10"/>
  <c r="C264" i="10"/>
  <c r="E886" i="10"/>
  <c r="E928" i="10"/>
  <c r="C519" i="10"/>
  <c r="D452" i="10"/>
  <c r="D124" i="10"/>
  <c r="B986" i="10"/>
  <c r="E361" i="10"/>
  <c r="C251" i="10"/>
  <c r="D180" i="10"/>
  <c r="E176" i="10"/>
  <c r="D386" i="10"/>
  <c r="E937" i="10"/>
  <c r="D897" i="10"/>
  <c r="B867" i="10"/>
  <c r="D579" i="10"/>
  <c r="E75" i="10"/>
  <c r="C271" i="10"/>
  <c r="C165" i="10"/>
  <c r="E304" i="10"/>
  <c r="D425" i="10"/>
  <c r="D576" i="10"/>
  <c r="E458" i="10"/>
  <c r="C900" i="10"/>
  <c r="E984" i="10"/>
  <c r="C395" i="10"/>
  <c r="E151" i="10"/>
  <c r="B930" i="10"/>
  <c r="B467" i="10"/>
  <c r="E427" i="10"/>
  <c r="B739" i="10"/>
  <c r="E988" i="10"/>
  <c r="D292" i="10"/>
  <c r="D146" i="10"/>
  <c r="D685" i="10"/>
  <c r="D189" i="10"/>
  <c r="D778" i="10"/>
  <c r="C313" i="10"/>
  <c r="E366" i="10"/>
  <c r="D37" i="10"/>
  <c r="D300" i="10"/>
  <c r="D107" i="10"/>
  <c r="C192" i="10"/>
  <c r="E750" i="10"/>
  <c r="C972" i="10"/>
  <c r="B688" i="10"/>
  <c r="D745" i="10"/>
  <c r="E648" i="10"/>
  <c r="E219" i="10"/>
  <c r="C945" i="10"/>
  <c r="D363" i="10"/>
  <c r="E27" i="10"/>
  <c r="E328" i="10"/>
  <c r="B610" i="10"/>
  <c r="E515" i="10"/>
  <c r="C946" i="10"/>
  <c r="C326" i="10"/>
  <c r="D582" i="10"/>
  <c r="D667" i="10"/>
  <c r="B541" i="10"/>
  <c r="C462" i="10"/>
  <c r="D707" i="10"/>
  <c r="E288" i="10"/>
  <c r="E630" i="10"/>
  <c r="D65" i="10"/>
  <c r="C301" i="10"/>
  <c r="D628" i="10"/>
  <c r="D518" i="10"/>
  <c r="E39" i="10"/>
  <c r="D217" i="10"/>
  <c r="E631" i="10"/>
  <c r="E688" i="10"/>
  <c r="D449" i="10"/>
  <c r="C215" i="10"/>
  <c r="C846" i="10"/>
  <c r="D177" i="10"/>
  <c r="B56" i="10"/>
  <c r="B807" i="10"/>
  <c r="D990" i="10"/>
  <c r="E489" i="10"/>
  <c r="E355" i="10"/>
  <c r="D995" i="10"/>
  <c r="D232" i="10"/>
  <c r="C66" i="10"/>
  <c r="B407" i="10"/>
  <c r="C707" i="10"/>
  <c r="D498" i="10"/>
  <c r="D253" i="10"/>
  <c r="C399" i="10"/>
  <c r="B521" i="10"/>
  <c r="E213" i="10"/>
  <c r="C856" i="10"/>
  <c r="C324" i="10"/>
  <c r="E977" i="10"/>
  <c r="E606" i="10"/>
  <c r="D164" i="10"/>
  <c r="D54" i="10"/>
  <c r="E100" i="10"/>
  <c r="E562" i="10"/>
  <c r="D860" i="10"/>
  <c r="E755" i="10"/>
  <c r="E475" i="10"/>
  <c r="E314" i="10"/>
  <c r="E47" i="10"/>
  <c r="C706" i="10"/>
  <c r="D478" i="10"/>
  <c r="E487" i="10"/>
  <c r="C835" i="10"/>
  <c r="E617" i="10"/>
  <c r="B660" i="10"/>
  <c r="D815" i="10"/>
  <c r="D663" i="10"/>
  <c r="E551" i="10"/>
  <c r="C434" i="10"/>
  <c r="D623" i="10"/>
  <c r="C498" i="10"/>
  <c r="C507" i="10"/>
  <c r="E319" i="10"/>
  <c r="C726" i="10"/>
  <c r="B486" i="10"/>
  <c r="D509" i="10"/>
  <c r="C445" i="10"/>
  <c r="E388" i="10"/>
  <c r="D344" i="10"/>
  <c r="B154" i="10"/>
  <c r="C485" i="10"/>
  <c r="C937" i="10"/>
  <c r="C276" i="10"/>
  <c r="C689" i="10"/>
  <c r="D918" i="10"/>
  <c r="D354" i="10"/>
  <c r="E67" i="10"/>
  <c r="D94" i="10"/>
  <c r="D141" i="10"/>
  <c r="C788" i="10"/>
  <c r="E935" i="10"/>
  <c r="D323" i="10"/>
  <c r="D419" i="10"/>
  <c r="D166" i="10"/>
  <c r="E284" i="10"/>
  <c r="B905" i="10"/>
  <c r="E685" i="10"/>
  <c r="D286" i="10"/>
  <c r="D341" i="10"/>
  <c r="D639" i="10"/>
  <c r="E782" i="10"/>
  <c r="D591" i="10"/>
  <c r="E721" i="10"/>
  <c r="D337" i="10"/>
  <c r="B432" i="10"/>
  <c r="D950" i="10"/>
  <c r="B311" i="10"/>
  <c r="E877" i="10"/>
  <c r="E363" i="10"/>
  <c r="D790" i="10"/>
  <c r="D193" i="10"/>
  <c r="D411" i="10"/>
  <c r="E591" i="10"/>
  <c r="B804" i="10"/>
  <c r="B880" i="10"/>
  <c r="E303" i="10"/>
  <c r="C316" i="10"/>
  <c r="C501" i="10"/>
  <c r="E386" i="10"/>
  <c r="D634" i="10"/>
  <c r="B183" i="10"/>
  <c r="E429" i="10"/>
  <c r="C532" i="10"/>
  <c r="E248" i="10"/>
  <c r="C784" i="10"/>
  <c r="D311" i="10"/>
  <c r="B983" i="10"/>
  <c r="D970" i="10"/>
  <c r="C504" i="10"/>
  <c r="C470" i="10"/>
  <c r="C775" i="10"/>
  <c r="E718" i="10"/>
  <c r="C719" i="10"/>
  <c r="E18" i="10"/>
  <c r="E234" i="10"/>
  <c r="C334" i="10"/>
  <c r="E169" i="10"/>
  <c r="C20" i="10"/>
  <c r="D789" i="10"/>
  <c r="D973" i="10"/>
  <c r="E65" i="10"/>
  <c r="D17" i="10"/>
  <c r="C113" i="10"/>
  <c r="D336" i="10"/>
  <c r="C204" i="10"/>
  <c r="E22" i="10"/>
  <c r="B367" i="10"/>
  <c r="D293" i="10"/>
  <c r="C508" i="10"/>
  <c r="D227" i="10"/>
  <c r="D564" i="10"/>
  <c r="C443" i="10"/>
  <c r="D796" i="10"/>
  <c r="C60" i="10"/>
  <c r="D842" i="10"/>
  <c r="E228" i="10"/>
  <c r="E666" i="10"/>
  <c r="C522" i="10"/>
  <c r="B525" i="10"/>
  <c r="B978" i="10"/>
  <c r="C442" i="10"/>
  <c r="C173" i="10"/>
  <c r="D89" i="10"/>
  <c r="C883" i="10"/>
  <c r="E882" i="10"/>
  <c r="C212" i="10"/>
  <c r="D553" i="10"/>
  <c r="D827" i="10"/>
  <c r="B876" i="10"/>
  <c r="C568" i="10"/>
  <c r="C23" i="10"/>
  <c r="D607" i="10"/>
  <c r="B16" i="10"/>
  <c r="B333" i="10"/>
  <c r="D483" i="10"/>
  <c r="D896" i="10"/>
  <c r="E999" i="10"/>
  <c r="C955" i="10"/>
  <c r="D522" i="10"/>
  <c r="D539" i="10"/>
  <c r="B919" i="10"/>
  <c r="C904" i="10"/>
  <c r="C243" i="10"/>
  <c r="C515" i="10"/>
  <c r="D385" i="10"/>
  <c r="D438" i="10"/>
  <c r="E239" i="10"/>
  <c r="B461" i="10"/>
  <c r="C234" i="10"/>
  <c r="C698" i="10"/>
  <c r="C727" i="10"/>
  <c r="C997" i="10"/>
  <c r="C637" i="10"/>
  <c r="B520" i="10"/>
  <c r="E432" i="10"/>
  <c r="B887" i="10"/>
  <c r="B21" i="10"/>
  <c r="E646" i="10"/>
  <c r="B20" i="10"/>
  <c r="B810" i="10"/>
  <c r="D229" i="10"/>
  <c r="B959" i="10"/>
  <c r="E241" i="10"/>
  <c r="E942" i="10"/>
  <c r="B781" i="10"/>
  <c r="D893" i="10"/>
  <c r="C869" i="10"/>
  <c r="B410" i="10"/>
  <c r="E849" i="10"/>
  <c r="E480" i="10"/>
  <c r="D272" i="10"/>
  <c r="B63" i="10"/>
  <c r="D378" i="10"/>
  <c r="E573" i="10"/>
  <c r="B717" i="10"/>
  <c r="E563" i="10"/>
  <c r="E362" i="10"/>
  <c r="D190" i="10"/>
  <c r="B375" i="10"/>
  <c r="B658" i="10"/>
  <c r="E227" i="10"/>
  <c r="D1003" i="10"/>
  <c r="D692" i="10"/>
  <c r="C196" i="10"/>
  <c r="D281" i="10"/>
  <c r="D374" i="10"/>
  <c r="E890" i="10"/>
  <c r="E520" i="10"/>
  <c r="D301" i="10"/>
  <c r="B622" i="10"/>
  <c r="C892" i="10"/>
  <c r="D937" i="10"/>
  <c r="D206" i="10"/>
  <c r="C369" i="10"/>
  <c r="E262" i="10"/>
  <c r="D338" i="10"/>
  <c r="D867" i="10"/>
  <c r="E759" i="10"/>
  <c r="E712" i="10"/>
  <c r="C954" i="10"/>
  <c r="B703" i="10"/>
  <c r="E518" i="10"/>
  <c r="D199" i="10"/>
  <c r="C224" i="10"/>
  <c r="D792" i="10"/>
  <c r="E295" i="10"/>
  <c r="C305" i="10"/>
  <c r="E878" i="10"/>
  <c r="E323" i="10"/>
  <c r="E173" i="10"/>
  <c r="D24" i="10"/>
  <c r="B243" i="10"/>
  <c r="C947" i="10"/>
  <c r="E542" i="10"/>
  <c r="B559" i="10"/>
  <c r="C297" i="10"/>
  <c r="C15" i="10"/>
  <c r="E765" i="10"/>
  <c r="C361" i="10"/>
  <c r="B466" i="10"/>
  <c r="E175" i="10"/>
  <c r="E326" i="10"/>
  <c r="B348" i="10"/>
  <c r="E526" i="10"/>
  <c r="C322" i="10"/>
  <c r="B201" i="10"/>
  <c r="D727" i="10"/>
  <c r="C68" i="10"/>
  <c r="E24" i="10"/>
  <c r="B617" i="10"/>
  <c r="C371" i="10"/>
  <c r="B495" i="10"/>
  <c r="C460" i="10"/>
  <c r="C71" i="10"/>
  <c r="C169" i="10"/>
  <c r="C664" i="10"/>
  <c r="C267" i="10"/>
  <c r="D1001" i="10"/>
  <c r="D447" i="10"/>
  <c r="D376" i="10"/>
  <c r="B794" i="10"/>
  <c r="E278" i="10"/>
  <c r="D963" i="10"/>
  <c r="E264" i="10"/>
  <c r="D360" i="10"/>
  <c r="E368" i="10"/>
  <c r="D899" i="10"/>
  <c r="D34" i="10"/>
  <c r="C613" i="10"/>
  <c r="D228" i="10"/>
  <c r="E68" i="10"/>
  <c r="C207" i="10"/>
  <c r="D630" i="10"/>
  <c r="D802" i="10"/>
  <c r="D251" i="10"/>
  <c r="B609" i="10"/>
  <c r="E637" i="10"/>
  <c r="B725" i="10"/>
  <c r="D670" i="10"/>
  <c r="D485" i="10"/>
  <c r="E56" i="10"/>
  <c r="C84" i="10"/>
  <c r="D562" i="10"/>
  <c r="E302" i="10"/>
  <c r="E558" i="10"/>
  <c r="E406" i="10"/>
  <c r="D120" i="10"/>
  <c r="B752" i="10"/>
  <c r="D869" i="10"/>
  <c r="E731" i="10"/>
  <c r="E198" i="10"/>
  <c r="B686" i="10"/>
  <c r="E237" i="10"/>
  <c r="D454" i="10"/>
  <c r="D169" i="10"/>
  <c r="D975" i="10"/>
  <c r="E771" i="10"/>
  <c r="E920" i="10"/>
  <c r="E435" i="10"/>
  <c r="C838" i="10"/>
  <c r="D274" i="10"/>
  <c r="E273" i="10"/>
  <c r="B474" i="10"/>
  <c r="B769" i="10"/>
  <c r="D400" i="10"/>
  <c r="D123" i="10"/>
  <c r="B446" i="10"/>
  <c r="C643" i="10"/>
  <c r="E72" i="10"/>
  <c r="B777" i="10"/>
  <c r="D106" i="10"/>
  <c r="D77" i="10"/>
  <c r="E476" i="10"/>
  <c r="E624" i="10"/>
  <c r="E324" i="10"/>
  <c r="D246" i="10"/>
  <c r="C493" i="10"/>
  <c r="D186" i="10"/>
  <c r="B77" i="10"/>
  <c r="D744" i="10"/>
  <c r="E650" i="10"/>
  <c r="B679" i="10"/>
  <c r="D153" i="10"/>
  <c r="E45" i="10"/>
  <c r="E28" i="10"/>
  <c r="B604" i="10"/>
  <c r="E327" i="10"/>
  <c r="D345" i="10"/>
  <c r="E507" i="10"/>
  <c r="E795" i="10"/>
  <c r="C565" i="10"/>
  <c r="D923" i="10"/>
  <c r="D875" i="10"/>
  <c r="B137" i="10"/>
  <c r="C745" i="10"/>
  <c r="C87" i="10"/>
  <c r="B733" i="10"/>
  <c r="C139" i="10"/>
  <c r="D283" i="10"/>
  <c r="C489" i="10"/>
  <c r="D297" i="10"/>
  <c r="B55" i="10"/>
  <c r="D339" i="10"/>
  <c r="C130" i="10"/>
  <c r="E654" i="10"/>
  <c r="E149" i="10"/>
  <c r="D557" i="10"/>
  <c r="D668" i="10"/>
  <c r="D699" i="10"/>
  <c r="B184" i="10"/>
  <c r="B684" i="10"/>
  <c r="E233" i="10"/>
  <c r="D500" i="10"/>
  <c r="D566" i="10"/>
  <c r="E106" i="10"/>
  <c r="D964" i="10"/>
  <c r="E186" i="10"/>
  <c r="E899" i="10"/>
  <c r="C700" i="10"/>
  <c r="D600" i="10"/>
  <c r="E12" i="10"/>
  <c r="E536" i="10"/>
  <c r="D467" i="10"/>
  <c r="D45" i="10"/>
  <c r="E387" i="10"/>
  <c r="D312" i="10"/>
  <c r="D67" i="10"/>
  <c r="E88" i="10"/>
  <c r="C813" i="10"/>
  <c r="C50" i="10"/>
  <c r="C293" i="10"/>
  <c r="C636" i="10"/>
  <c r="E730" i="10"/>
  <c r="D661" i="10"/>
  <c r="E301" i="10"/>
  <c r="B50" i="10"/>
  <c r="C852" i="10"/>
  <c r="C187" i="10"/>
  <c r="E331" i="10"/>
  <c r="C621" i="10"/>
  <c r="D250" i="10"/>
  <c r="E954" i="10"/>
  <c r="D912" i="10"/>
  <c r="D595" i="10"/>
  <c r="D258" i="10"/>
  <c r="D350" i="10"/>
  <c r="E218" i="10"/>
  <c r="D725" i="10"/>
  <c r="B845" i="10"/>
  <c r="E155" i="10"/>
  <c r="D853" i="10"/>
  <c r="E846" i="10"/>
  <c r="D616" i="10"/>
  <c r="D798" i="10"/>
  <c r="D900" i="10"/>
  <c r="D147" i="10"/>
  <c r="E107" i="10"/>
  <c r="D308" i="10"/>
  <c r="C762" i="10"/>
  <c r="E156" i="10"/>
  <c r="C24" i="10"/>
  <c r="D358" i="10"/>
  <c r="D493" i="10"/>
  <c r="D244" i="10"/>
  <c r="D397" i="10"/>
  <c r="D291" i="10"/>
  <c r="D259" i="10"/>
  <c r="B505" i="10"/>
  <c r="B840" i="10"/>
  <c r="D20" i="10"/>
  <c r="E529" i="10"/>
  <c r="B943" i="10"/>
  <c r="E470" i="10"/>
  <c r="E342" i="10"/>
  <c r="D80" i="10"/>
  <c r="E49" i="10"/>
  <c r="C185" i="10"/>
  <c r="C572" i="10"/>
  <c r="C252" i="10"/>
  <c r="D230" i="10"/>
  <c r="C903" i="10"/>
  <c r="D664" i="10"/>
  <c r="C644" i="10"/>
  <c r="E506" i="10"/>
  <c r="C42" i="10"/>
  <c r="E240" i="10"/>
  <c r="C746" i="10"/>
  <c r="C388" i="10"/>
  <c r="D768" i="10"/>
  <c r="E500" i="10"/>
  <c r="D40" i="10"/>
  <c r="D357" i="10"/>
  <c r="E365" i="10"/>
  <c r="D836" i="10"/>
  <c r="C590" i="10"/>
  <c r="D18" i="10"/>
  <c r="B115" i="10"/>
  <c r="D387" i="10"/>
  <c r="D314" i="10"/>
  <c r="E383" i="10"/>
  <c r="E103" i="10"/>
  <c r="D168" i="10"/>
  <c r="E838" i="10"/>
  <c r="D333" i="10"/>
  <c r="C150" i="10"/>
  <c r="D269" i="10"/>
  <c r="B707" i="10"/>
  <c r="D64" i="10"/>
  <c r="B624" i="10"/>
  <c r="D105" i="10"/>
  <c r="D35" i="10"/>
  <c r="E701" i="10"/>
  <c r="D434" i="10"/>
  <c r="D310" i="10"/>
  <c r="D81" i="10"/>
  <c r="D610" i="10"/>
  <c r="C451" i="10"/>
  <c r="E71" i="10"/>
  <c r="D165" i="10"/>
  <c r="C7" i="10"/>
  <c r="C690" i="10"/>
  <c r="C573" i="10"/>
  <c r="E41" i="10"/>
  <c r="E171" i="10"/>
  <c r="E220" i="10"/>
  <c r="D118" i="10"/>
  <c r="B294" i="10"/>
  <c r="B806" i="10"/>
  <c r="D316" i="10"/>
  <c r="D771" i="10"/>
  <c r="D542" i="10"/>
  <c r="B750" i="10"/>
  <c r="D233" i="10"/>
  <c r="E21" i="10"/>
  <c r="E807" i="10"/>
  <c r="C579" i="10"/>
  <c r="D890" i="10"/>
  <c r="B914" i="10"/>
  <c r="C782" i="10"/>
  <c r="C864" i="10"/>
  <c r="D723" i="10"/>
  <c r="E430" i="10"/>
  <c r="B312" i="10"/>
  <c r="D960" i="10"/>
  <c r="E774" i="10"/>
  <c r="D5" i="10"/>
  <c r="C421" i="10"/>
  <c r="D979" i="10"/>
  <c r="B533" i="10"/>
  <c r="D763" i="10"/>
  <c r="E722" i="10"/>
  <c r="B145" i="10"/>
  <c r="E343" i="10"/>
  <c r="C536" i="10"/>
  <c r="E347" i="10"/>
  <c r="E854" i="10"/>
  <c r="E110" i="10"/>
  <c r="C938" i="10"/>
  <c r="D749" i="10"/>
  <c r="C242" i="10"/>
  <c r="D920" i="10"/>
  <c r="C6" i="10"/>
  <c r="D98" i="10"/>
  <c r="B678" i="10"/>
  <c r="D954" i="10"/>
  <c r="B284" i="10"/>
  <c r="C8" i="10"/>
  <c r="D565" i="10"/>
  <c r="E200" i="10"/>
  <c r="E277" i="10"/>
  <c r="E337" i="10"/>
  <c r="B863" i="10"/>
  <c r="E146" i="10"/>
  <c r="E917" i="10"/>
  <c r="E312" i="10"/>
  <c r="E403" i="10"/>
  <c r="E880" i="10"/>
  <c r="C452" i="10"/>
  <c r="C583" i="10"/>
  <c r="B230" i="10"/>
  <c r="D158" i="10"/>
  <c r="E982" i="10"/>
  <c r="E579" i="10"/>
  <c r="E70" i="10"/>
  <c r="E582" i="10"/>
  <c r="D188" i="10"/>
  <c r="D488" i="10"/>
  <c r="D173" i="10"/>
  <c r="D936" i="10"/>
  <c r="E732" i="10"/>
  <c r="E167" i="10"/>
  <c r="C899" i="10"/>
  <c r="D58" i="10"/>
  <c r="C600" i="10"/>
  <c r="E907" i="10"/>
  <c r="E695" i="10"/>
  <c r="E785" i="10"/>
  <c r="D91" i="10"/>
  <c r="B355" i="10"/>
  <c r="B730" i="10"/>
  <c r="D149" i="10"/>
  <c r="D273" i="10"/>
  <c r="D955" i="10"/>
  <c r="B47" i="10"/>
  <c r="C584" i="10"/>
  <c r="E686" i="10"/>
  <c r="E584" i="10"/>
  <c r="E419" i="10"/>
  <c r="E416" i="10"/>
  <c r="E280" i="10"/>
  <c r="C435" i="10"/>
  <c r="E163" i="10"/>
  <c r="E923" i="10"/>
  <c r="E267" i="10"/>
  <c r="E25" i="10"/>
  <c r="E414" i="10"/>
  <c r="C808" i="10"/>
  <c r="C797" i="10"/>
  <c r="B832" i="10"/>
  <c r="E756" i="10"/>
  <c r="D706" i="10"/>
  <c r="D205" i="10"/>
  <c r="D547" i="10"/>
  <c r="D36" i="10"/>
  <c r="D144" i="10"/>
  <c r="D71" i="10"/>
  <c r="C956" i="10"/>
  <c r="B607" i="10"/>
  <c r="D443" i="10"/>
  <c r="E139" i="10"/>
  <c r="E191" i="10"/>
  <c r="E203" i="10"/>
  <c r="E966" i="10"/>
  <c r="E975" i="10"/>
  <c r="D891" i="10"/>
  <c r="C426" i="10"/>
  <c r="E540" i="10"/>
  <c r="E299" i="10"/>
  <c r="C919" i="10"/>
  <c r="E215" i="10"/>
  <c r="D516" i="10"/>
  <c r="D248" i="10"/>
  <c r="B38" i="10"/>
  <c r="D675" i="10"/>
  <c r="E297" i="10"/>
  <c r="D254" i="10"/>
  <c r="D379" i="10"/>
  <c r="D621" i="10"/>
  <c r="C711" i="10"/>
  <c r="D355" i="10"/>
  <c r="E195" i="10"/>
  <c r="B820" i="10"/>
  <c r="C124" i="10"/>
  <c r="E17" i="10"/>
  <c r="D809" i="10"/>
  <c r="C627" i="10"/>
  <c r="C805" i="10"/>
  <c r="D372" i="10"/>
  <c r="E8" i="10"/>
  <c r="D76" i="10"/>
  <c r="D611" i="10"/>
  <c r="B494" i="10"/>
  <c r="E974" i="10"/>
  <c r="D145" i="10"/>
  <c r="D213" i="10"/>
  <c r="D219" i="10"/>
  <c r="D424" i="10"/>
  <c r="C957" i="10"/>
  <c r="D961" i="10"/>
  <c r="C598" i="10"/>
  <c r="E298" i="10"/>
  <c r="B891" i="10"/>
  <c r="E971" i="10"/>
  <c r="C288" i="10"/>
  <c r="D674" i="10"/>
  <c r="D732" i="10"/>
  <c r="C691" i="10"/>
  <c r="D130" i="10"/>
  <c r="C429" i="10"/>
  <c r="E910" i="10"/>
  <c r="E790" i="10"/>
  <c r="C964" i="10"/>
  <c r="D381" i="10"/>
  <c r="D19" i="10"/>
  <c r="D643" i="10"/>
  <c r="C1001" i="10"/>
  <c r="D489" i="10"/>
  <c r="D734" i="10"/>
  <c r="D926" i="10"/>
  <c r="D515" i="10"/>
  <c r="E58" i="10"/>
  <c r="D52" i="10"/>
  <c r="E734" i="10"/>
  <c r="B547" i="10"/>
  <c r="E86" i="10"/>
  <c r="E238" i="10"/>
  <c r="B496" i="10"/>
  <c r="E576" i="10"/>
  <c r="E604" i="10"/>
  <c r="B861" i="10"/>
  <c r="D714" i="10"/>
  <c r="C179" i="10"/>
  <c r="B786" i="10"/>
  <c r="B998" i="10"/>
  <c r="E36" i="10"/>
  <c r="D182" i="10"/>
  <c r="C11" i="10"/>
  <c r="E63" i="10"/>
  <c r="C681" i="10"/>
  <c r="E105" i="10"/>
  <c r="D113" i="10"/>
  <c r="D129" i="10"/>
  <c r="E152" i="10"/>
  <c r="D315" i="10"/>
  <c r="B995" i="10"/>
  <c r="E600" i="10"/>
  <c r="B81" i="10"/>
  <c r="E618" i="10"/>
  <c r="D270" i="10"/>
  <c r="D795" i="10"/>
  <c r="E425" i="10"/>
  <c r="D805" i="10"/>
  <c r="C605" i="10"/>
  <c r="B793" i="10"/>
  <c r="E410" i="10"/>
  <c r="C260" i="10"/>
  <c r="E192" i="10"/>
  <c r="C535" i="10"/>
  <c r="D116" i="10"/>
  <c r="D571" i="10"/>
  <c r="C88" i="10"/>
  <c r="D705" i="10"/>
  <c r="D155" i="10"/>
  <c r="C824" i="10"/>
  <c r="D148" i="10"/>
  <c r="E768" i="10"/>
  <c r="B39" i="10"/>
  <c r="C188" i="10"/>
  <c r="B356" i="10"/>
  <c r="D197" i="10"/>
  <c r="B632" i="10"/>
  <c r="E344" i="10"/>
  <c r="C168" i="10"/>
  <c r="C433" i="10"/>
  <c r="D241" i="10"/>
  <c r="E818" i="10"/>
  <c r="C140" i="10"/>
  <c r="C278" i="10"/>
  <c r="C749" i="10"/>
  <c r="C304" i="10"/>
  <c r="C800" i="10"/>
  <c r="C770" i="10"/>
  <c r="C911" i="10"/>
  <c r="D290" i="10"/>
  <c r="E131" i="10"/>
  <c r="C258" i="10"/>
  <c r="B8" i="10"/>
  <c r="D939" i="10"/>
  <c r="B337" i="10"/>
  <c r="C764" i="10"/>
  <c r="E749" i="10"/>
  <c r="E968" i="10"/>
  <c r="D187" i="10"/>
  <c r="B422" i="10"/>
  <c r="D204" i="10"/>
  <c r="D531" i="10"/>
  <c r="E726" i="10"/>
  <c r="E622" i="10"/>
  <c r="E402" i="10"/>
  <c r="E145" i="10"/>
  <c r="B640" i="10"/>
  <c r="D208" i="10"/>
  <c r="D277" i="10"/>
  <c r="B944" i="10"/>
  <c r="B176" i="10"/>
  <c r="B282" i="10"/>
  <c r="C340" i="10"/>
  <c r="C268" i="10"/>
  <c r="D521" i="10"/>
  <c r="D396" i="10"/>
  <c r="E23" i="10"/>
  <c r="D172" i="10"/>
  <c r="B199" i="10"/>
  <c r="D211" i="10"/>
  <c r="D546" i="10"/>
  <c r="D140" i="10"/>
  <c r="D95" i="10"/>
  <c r="D210" i="10"/>
  <c r="C916" i="10"/>
  <c r="E111" i="10"/>
  <c r="D507" i="10"/>
  <c r="C716" i="10"/>
  <c r="E260" i="10"/>
  <c r="E82" i="10"/>
  <c r="D747" i="10"/>
  <c r="E231" i="10"/>
  <c r="E359" i="10"/>
  <c r="D60" i="10"/>
  <c r="D276" i="10"/>
  <c r="D257" i="10"/>
  <c r="E87" i="10"/>
  <c r="C332" i="10"/>
  <c r="E109" i="10"/>
  <c r="C790" i="10"/>
  <c r="D275" i="10"/>
  <c r="E127" i="10"/>
  <c r="E463" i="10"/>
  <c r="C490" i="10"/>
  <c r="B255" i="10"/>
  <c r="D82" i="10"/>
  <c r="D142" i="10"/>
  <c r="B431" i="10"/>
  <c r="B623" i="10"/>
  <c r="E199" i="10"/>
  <c r="C101" i="10"/>
  <c r="C754" i="10"/>
  <c r="E472" i="10"/>
  <c r="D552" i="10"/>
  <c r="B753" i="10"/>
  <c r="D739" i="10"/>
  <c r="E655" i="10"/>
  <c r="E134" i="10"/>
  <c r="C386" i="10"/>
  <c r="B980" i="10"/>
  <c r="D25" i="10"/>
  <c r="E235" i="10"/>
  <c r="D41" i="10"/>
  <c r="C263" i="10"/>
  <c r="E534" i="10"/>
  <c r="E153" i="10"/>
  <c r="C357" i="10"/>
  <c r="D99" i="10"/>
  <c r="E465" i="10"/>
  <c r="E451" i="10"/>
  <c r="D184" i="10"/>
  <c r="E174" i="10"/>
  <c r="D100" i="10"/>
  <c r="D787" i="10"/>
  <c r="C509" i="10"/>
  <c r="D135" i="10"/>
  <c r="B702" i="10"/>
  <c r="E352" i="10"/>
  <c r="E813" i="10"/>
  <c r="E348" i="10"/>
  <c r="D943" i="10"/>
  <c r="C554" i="10"/>
  <c r="B218" i="10"/>
  <c r="E776" i="10"/>
  <c r="B28" i="10"/>
  <c r="E132" i="10"/>
  <c r="D162" i="10"/>
  <c r="E597" i="10"/>
  <c r="E341" i="10"/>
  <c r="E909" i="10"/>
  <c r="D234" i="10"/>
  <c r="D1000" i="10"/>
  <c r="B67" i="10"/>
  <c r="C669" i="10"/>
  <c r="D13" i="10"/>
  <c r="C344" i="10"/>
  <c r="E973" i="10"/>
  <c r="D475" i="10"/>
  <c r="E566" i="10"/>
  <c r="B888" i="10"/>
  <c r="D305" i="10"/>
  <c r="C544" i="10"/>
  <c r="D209" i="10"/>
  <c r="D577" i="10"/>
  <c r="D803" i="10"/>
  <c r="E860" i="10"/>
  <c r="D56" i="10"/>
  <c r="D931" i="10"/>
  <c r="D832" i="10"/>
  <c r="D296" i="10"/>
  <c r="E128" i="10"/>
  <c r="E46" i="10"/>
  <c r="E214" i="10"/>
  <c r="D906" i="10"/>
  <c r="D442" i="10"/>
  <c r="E91" i="10"/>
  <c r="D222" i="10"/>
  <c r="E216" i="10"/>
  <c r="E384" i="10"/>
  <c r="D455" i="10"/>
  <c r="D101" i="10"/>
  <c r="E853" i="10"/>
  <c r="C553" i="10"/>
  <c r="E918" i="10"/>
  <c r="B742" i="10"/>
  <c r="C499" i="10"/>
  <c r="E626" i="10"/>
  <c r="B238" i="10"/>
  <c r="B537" i="10"/>
  <c r="D332" i="10"/>
  <c r="E196" i="10"/>
  <c r="C974" i="10"/>
  <c r="B696" i="10"/>
  <c r="C776" i="10"/>
  <c r="D16" i="10"/>
  <c r="D30" i="10"/>
  <c r="D163" i="10"/>
  <c r="E527" i="10"/>
  <c r="E871" i="10"/>
  <c r="E456" i="10"/>
  <c r="D61" i="10"/>
  <c r="E459" i="10"/>
  <c r="D915" i="10"/>
  <c r="E627" i="10"/>
  <c r="D829" i="10"/>
  <c r="D192" i="10"/>
  <c r="C685" i="10"/>
  <c r="B737" i="10"/>
  <c r="E752" i="10"/>
  <c r="D226" i="10"/>
  <c r="B745" i="10"/>
  <c r="E92" i="10"/>
  <c r="D268" i="10"/>
  <c r="D55" i="10"/>
  <c r="C5" i="10"/>
  <c r="B603" i="10"/>
  <c r="D587" i="10"/>
  <c r="D826" i="10"/>
  <c r="B761" i="10"/>
  <c r="E375" i="10"/>
  <c r="E144" i="10"/>
  <c r="E779" i="10"/>
  <c r="C827" i="10"/>
  <c r="C660" i="10"/>
  <c r="B321" i="10"/>
  <c r="B94" i="10"/>
  <c r="C994" i="10"/>
  <c r="C959" i="10"/>
  <c r="C85" i="10"/>
  <c r="B563" i="10"/>
  <c r="B288" i="10"/>
  <c r="D550" i="10"/>
  <c r="D676" i="10"/>
  <c r="D989" i="10"/>
  <c r="B955" i="10"/>
  <c r="B681" i="10"/>
  <c r="B334" i="10"/>
  <c r="D574" i="10"/>
  <c r="D572" i="10"/>
  <c r="C965" i="10"/>
  <c r="E962" i="10"/>
  <c r="B988" i="10"/>
  <c r="B396" i="10"/>
  <c r="E649" i="10"/>
  <c r="D724" i="10"/>
  <c r="E960" i="10"/>
  <c r="B659" i="10"/>
  <c r="B264" i="10"/>
  <c r="D494" i="10"/>
  <c r="E927" i="10"/>
  <c r="C158" i="10"/>
  <c r="B44" i="10"/>
  <c r="C122" i="10"/>
  <c r="E77" i="10"/>
  <c r="C335" i="10"/>
  <c r="D822" i="10"/>
  <c r="E369" i="10"/>
  <c r="D835" i="10"/>
  <c r="E115" i="10"/>
  <c r="D555" i="10"/>
  <c r="B99" i="10"/>
  <c r="C780" i="10"/>
  <c r="D121" i="10"/>
  <c r="D907" i="10"/>
  <c r="D604" i="10"/>
  <c r="C349" i="10"/>
  <c r="D136" i="10"/>
  <c r="D808" i="10"/>
  <c r="B11" i="10"/>
  <c r="D823" i="10"/>
  <c r="B241" i="10"/>
  <c r="C683" i="10"/>
  <c r="D473" i="10"/>
  <c r="E773" i="10"/>
  <c r="E803" i="10"/>
  <c r="C984" i="10"/>
  <c r="B534" i="10"/>
  <c r="E537" i="10"/>
  <c r="E663" i="10"/>
  <c r="D669" i="10"/>
  <c r="B827" i="10"/>
  <c r="D903" i="10"/>
  <c r="B479" i="10"/>
  <c r="C475" i="10"/>
  <c r="C849" i="10"/>
  <c r="C494" i="10"/>
  <c r="E467" i="10"/>
  <c r="D895" i="10"/>
  <c r="B838" i="10"/>
  <c r="E841" i="10"/>
  <c r="C585" i="10"/>
  <c r="E525" i="10"/>
  <c r="D760" i="10"/>
  <c r="D743" i="10"/>
  <c r="B177" i="10"/>
  <c r="D175" i="10"/>
  <c r="D697" i="10"/>
  <c r="E805" i="10"/>
  <c r="E408" i="10"/>
  <c r="B116" i="10"/>
  <c r="C58" i="10"/>
  <c r="D9" i="10"/>
  <c r="C756" i="10"/>
  <c r="D924" i="10"/>
  <c r="E89" i="10"/>
  <c r="E157" i="10"/>
  <c r="D738" i="10"/>
  <c r="B469" i="10"/>
  <c r="E193" i="10"/>
  <c r="C980" i="10"/>
  <c r="E62" i="10"/>
  <c r="C604" i="10"/>
  <c r="E820" i="10"/>
  <c r="C216" i="10"/>
  <c r="E272" i="10"/>
  <c r="C534" i="10"/>
  <c r="D862" i="10"/>
  <c r="B636" i="10"/>
  <c r="B138" i="10"/>
  <c r="B990" i="10"/>
  <c r="D718" i="10"/>
  <c r="C417" i="10"/>
  <c r="C894" i="10"/>
  <c r="E483" i="10"/>
  <c r="B130" i="10"/>
  <c r="B160" i="10"/>
  <c r="C995" i="10"/>
  <c r="E740" i="10"/>
  <c r="D746" i="10"/>
  <c r="E955" i="10"/>
  <c r="D847" i="10"/>
  <c r="B303" i="10"/>
  <c r="C411" i="10"/>
  <c r="C785" i="10"/>
  <c r="E565" i="10"/>
  <c r="E659" i="10"/>
  <c r="B409" i="10"/>
  <c r="B774" i="10"/>
  <c r="D726" i="10"/>
  <c r="C9" i="10"/>
  <c r="C678" i="10"/>
  <c r="B428" i="10"/>
  <c r="B106" i="10"/>
  <c r="B136" i="10"/>
  <c r="B780" i="10"/>
  <c r="E737" i="10"/>
  <c r="D492" i="10"/>
  <c r="B290" i="10"/>
  <c r="B320" i="10"/>
  <c r="D329" i="10"/>
  <c r="E184" i="10"/>
  <c r="B366" i="10"/>
  <c r="E224" i="10"/>
  <c r="C308" i="10"/>
  <c r="B368" i="10"/>
  <c r="D102" i="10"/>
  <c r="C763" i="10"/>
  <c r="E382" i="10"/>
  <c r="E830" i="10"/>
  <c r="D948" i="10"/>
  <c r="B538" i="10"/>
  <c r="E59" i="10"/>
  <c r="C100" i="10"/>
  <c r="D540" i="10"/>
  <c r="B851" i="10"/>
  <c r="C744" i="10"/>
  <c r="B616" i="10"/>
  <c r="B709" i="10"/>
  <c r="C802" i="10"/>
  <c r="D460" i="10"/>
  <c r="E760" i="10"/>
  <c r="C712" i="10"/>
  <c r="D983" i="10"/>
  <c r="B500" i="10"/>
  <c r="D678" i="10"/>
  <c r="C729" i="10"/>
  <c r="D426" i="10"/>
  <c r="E635" i="10"/>
  <c r="B250" i="10"/>
  <c r="B196" i="10"/>
  <c r="D191" i="10"/>
  <c r="E956" i="10"/>
  <c r="C815" i="10"/>
  <c r="B411" i="10"/>
  <c r="B912" i="10"/>
  <c r="B7" i="10"/>
  <c r="E585" i="10"/>
  <c r="C614" i="10"/>
  <c r="D632" i="10"/>
  <c r="E634" i="10"/>
  <c r="B932" i="10"/>
  <c r="B799" i="10"/>
  <c r="C651" i="10"/>
  <c r="E876" i="10"/>
  <c r="C415" i="10"/>
  <c r="B281" i="10"/>
  <c r="E270" i="10"/>
  <c r="D731" i="10"/>
  <c r="D711" i="10"/>
  <c r="E816" i="10"/>
  <c r="E69" i="10"/>
  <c r="B1003" i="10"/>
  <c r="D70" i="10"/>
  <c r="E638" i="10"/>
  <c r="D513" i="10"/>
  <c r="B452" i="10"/>
  <c r="D46" i="10"/>
  <c r="E422" i="10"/>
  <c r="E893" i="10"/>
  <c r="E682" i="10"/>
  <c r="B724" i="10"/>
  <c r="B108" i="10"/>
  <c r="D526" i="10"/>
  <c r="D652" i="10"/>
  <c r="E952" i="10"/>
  <c r="B971" i="10"/>
  <c r="B676" i="10"/>
  <c r="B854" i="10"/>
  <c r="C355" i="10"/>
  <c r="C665" i="10"/>
  <c r="D618" i="10"/>
  <c r="E827" i="10"/>
  <c r="B698" i="10"/>
  <c r="B792" i="10"/>
  <c r="C283" i="10"/>
  <c r="C657" i="10"/>
  <c r="E437" i="10"/>
  <c r="E531" i="10"/>
  <c r="B178" i="10"/>
  <c r="B124" i="10"/>
  <c r="D87" i="10"/>
  <c r="E788" i="10"/>
  <c r="C487" i="10"/>
  <c r="B883" i="10"/>
  <c r="C834" i="10"/>
  <c r="E671" i="10"/>
  <c r="C832" i="10"/>
  <c r="D236" i="10"/>
  <c r="C236" i="10"/>
  <c r="C115" i="10"/>
  <c r="C262" i="10"/>
  <c r="E350" i="10"/>
  <c r="E93" i="10"/>
  <c r="E692" i="10"/>
  <c r="C755" i="10"/>
  <c r="D203" i="10"/>
  <c r="C796" i="10"/>
  <c r="E564" i="10"/>
  <c r="B91" i="10"/>
  <c r="D392" i="10"/>
  <c r="E947" i="10"/>
  <c r="B102" i="10"/>
  <c r="B51" i="10"/>
  <c r="B300" i="10"/>
  <c r="B215" i="10"/>
  <c r="C674" i="10"/>
  <c r="C639" i="10"/>
  <c r="C789" i="10"/>
  <c r="B931" i="10"/>
  <c r="B713" i="10"/>
  <c r="B573" i="10"/>
  <c r="E804" i="10"/>
  <c r="C55" i="10"/>
  <c r="C589" i="10"/>
  <c r="C944" i="10"/>
  <c r="B209" i="10"/>
  <c r="C731" i="10"/>
  <c r="E629" i="10"/>
  <c r="D928" i="10"/>
  <c r="B626" i="10"/>
  <c r="B313" i="10"/>
  <c r="C979" i="10"/>
  <c r="D673" i="10"/>
  <c r="C423" i="10"/>
  <c r="B755" i="10"/>
  <c r="B968" i="10"/>
  <c r="B254" i="10"/>
  <c r="D430" i="10"/>
  <c r="C833" i="10"/>
  <c r="C862" i="10"/>
  <c r="D784" i="10"/>
  <c r="B259" i="10"/>
  <c r="B33" i="10"/>
  <c r="B950" i="10"/>
  <c r="E398" i="10"/>
  <c r="D698" i="10"/>
  <c r="C178" i="10"/>
  <c r="E332" i="10"/>
  <c r="D85" i="10"/>
  <c r="E859" i="10"/>
  <c r="C518" i="10"/>
  <c r="E19" i="10"/>
  <c r="C348" i="10"/>
  <c r="C233" i="10"/>
  <c r="D174" i="10"/>
  <c r="D755" i="10"/>
  <c r="E401" i="10"/>
  <c r="D783" i="10"/>
  <c r="B394" i="10"/>
  <c r="B764" i="10"/>
  <c r="D207" i="10"/>
  <c r="E716" i="10"/>
  <c r="D914" i="10"/>
  <c r="C213" i="10"/>
  <c r="E978" i="10"/>
  <c r="D839" i="10"/>
  <c r="B726" i="10"/>
  <c r="C986" i="10"/>
  <c r="E599" i="10"/>
  <c r="D605" i="10"/>
  <c r="E290" i="10"/>
  <c r="B945" i="10"/>
  <c r="B900" i="10"/>
  <c r="E497" i="10"/>
  <c r="E495" i="10"/>
  <c r="D629" i="10"/>
  <c r="D335" i="10"/>
  <c r="C328" i="10"/>
  <c r="B975" i="10"/>
  <c r="C330" i="10"/>
  <c r="C359" i="10"/>
  <c r="B635" i="10"/>
  <c r="B756" i="10"/>
  <c r="D111" i="10"/>
  <c r="E543" i="10"/>
  <c r="C286" i="10"/>
  <c r="B546" i="10"/>
  <c r="B64" i="10"/>
  <c r="B669" i="10"/>
  <c r="E380" i="10"/>
  <c r="C93" i="10"/>
  <c r="D487" i="10"/>
  <c r="E221" i="10"/>
  <c r="D284" i="10"/>
  <c r="D53" i="10"/>
  <c r="E499" i="10"/>
  <c r="B273" i="10"/>
  <c r="E289" i="10"/>
  <c r="E357" i="10"/>
  <c r="E725" i="10"/>
  <c r="B602" i="10"/>
  <c r="B699" i="10"/>
  <c r="B872" i="10"/>
  <c r="B965" i="10"/>
  <c r="C546" i="10"/>
  <c r="C511" i="10"/>
  <c r="C149" i="10"/>
  <c r="B322" i="10"/>
  <c r="B260" i="10"/>
  <c r="E90" i="10"/>
  <c r="E676" i="10"/>
  <c r="E989" i="10"/>
  <c r="E891" i="10"/>
  <c r="B817" i="10"/>
  <c r="B398" i="10"/>
  <c r="C530" i="10"/>
  <c r="C559" i="10"/>
  <c r="E616" i="10"/>
  <c r="B899" i="10"/>
  <c r="B73" i="10"/>
  <c r="B751" i="10"/>
  <c r="D534" i="10"/>
  <c r="D532" i="10"/>
  <c r="D888" i="10"/>
  <c r="E834" i="10"/>
  <c r="B60" i="10"/>
  <c r="B933" i="10"/>
  <c r="E609" i="10"/>
  <c r="D940" i="10"/>
  <c r="C734" i="10"/>
  <c r="B591" i="10"/>
  <c r="C963" i="10"/>
  <c r="C186" i="10"/>
  <c r="E201" i="10"/>
  <c r="E269" i="10"/>
  <c r="C237" i="10"/>
  <c r="C105" i="10"/>
  <c r="B824" i="10"/>
  <c r="D580" i="10"/>
  <c r="B655" i="10"/>
  <c r="D139" i="10"/>
  <c r="E894" i="10"/>
  <c r="C463" i="10"/>
  <c r="B338" i="10"/>
  <c r="E84" i="10"/>
  <c r="D349" i="10"/>
  <c r="C229" i="10"/>
  <c r="B141" i="10"/>
  <c r="C41" i="10"/>
  <c r="C608" i="10"/>
  <c r="B901" i="10"/>
  <c r="C482" i="10"/>
  <c r="C447" i="10"/>
  <c r="D816" i="10"/>
  <c r="B770" i="10"/>
  <c r="B598" i="10"/>
  <c r="C858" i="10"/>
  <c r="E471" i="10"/>
  <c r="E784" i="10"/>
  <c r="B716" i="10"/>
  <c r="B628" i="10"/>
  <c r="B359" i="10"/>
  <c r="C978" i="10"/>
  <c r="C495" i="10"/>
  <c r="C453" i="10"/>
  <c r="B771" i="10"/>
  <c r="B937" i="10"/>
  <c r="B543" i="10"/>
  <c r="E521" i="10"/>
  <c r="E519" i="10"/>
  <c r="D653" i="10"/>
  <c r="B395" i="10"/>
  <c r="B574" i="10"/>
  <c r="C578" i="10"/>
  <c r="D620" i="10"/>
  <c r="D933" i="10"/>
  <c r="D471" i="10"/>
  <c r="B758" i="10"/>
  <c r="D721" i="10"/>
  <c r="D282" i="10"/>
  <c r="E783" i="10"/>
  <c r="E182" i="10"/>
  <c r="C180" i="10"/>
  <c r="C177" i="10"/>
  <c r="D134" i="10"/>
  <c r="C28" i="10"/>
  <c r="C809" i="10"/>
  <c r="B952" i="10"/>
  <c r="D157" i="10"/>
  <c r="C413" i="10"/>
  <c r="C312" i="10"/>
  <c r="B459" i="10"/>
  <c r="B744" i="10"/>
  <c r="C171" i="10"/>
  <c r="C993" i="10"/>
  <c r="D466" i="10"/>
  <c r="D496" i="10"/>
  <c r="E306" i="10"/>
  <c r="B22" i="10"/>
  <c r="C794" i="10"/>
  <c r="C823" i="10"/>
  <c r="E464" i="10"/>
  <c r="B276" i="10"/>
  <c r="B561" i="10"/>
  <c r="B782" i="10"/>
  <c r="D894" i="10"/>
  <c r="C337" i="10"/>
  <c r="E1000" i="10"/>
  <c r="D567" i="10"/>
  <c r="B545" i="10"/>
  <c r="B326" i="10"/>
  <c r="D406" i="10"/>
  <c r="C73" i="10"/>
  <c r="C742" i="10"/>
  <c r="E555" i="10"/>
  <c r="B275" i="10"/>
  <c r="B712" i="10"/>
  <c r="C779" i="10"/>
  <c r="E492" i="10"/>
  <c r="C693" i="10"/>
  <c r="B700" i="10"/>
  <c r="D913" i="10"/>
  <c r="E316" i="10"/>
  <c r="C44" i="10"/>
  <c r="E873" i="10"/>
  <c r="B112" i="10"/>
  <c r="D294" i="10"/>
  <c r="B207" i="10"/>
  <c r="D398" i="10"/>
  <c r="B26" i="10"/>
  <c r="D267" i="10"/>
  <c r="D872" i="10"/>
  <c r="C307" i="10"/>
  <c r="B353" i="10"/>
  <c r="E293" i="10"/>
  <c r="E557" i="10"/>
  <c r="B653" i="10"/>
  <c r="C752" i="10"/>
  <c r="C736" i="10"/>
  <c r="B478" i="10"/>
  <c r="E449" i="10"/>
  <c r="D780" i="10"/>
  <c r="C382" i="10"/>
  <c r="C256" i="10"/>
  <c r="C704" i="10"/>
  <c r="B982" i="10"/>
  <c r="C483" i="10"/>
  <c r="D433" i="10"/>
  <c r="E541" i="10"/>
  <c r="D648" i="10"/>
  <c r="B433" i="10"/>
  <c r="B860" i="10"/>
  <c r="E881" i="10"/>
  <c r="C273" i="10"/>
  <c r="C942" i="10"/>
  <c r="E906" i="10"/>
  <c r="B156" i="10"/>
  <c r="B262" i="10"/>
  <c r="D598" i="10"/>
  <c r="E903" i="10"/>
  <c r="C166" i="10"/>
  <c r="C624" i="10"/>
  <c r="C592" i="10"/>
  <c r="B991" i="10"/>
  <c r="B727" i="10"/>
  <c r="C962" i="10"/>
  <c r="C991" i="10"/>
  <c r="B369" i="10"/>
  <c r="E137" i="10"/>
  <c r="E245" i="10"/>
  <c r="C820" i="10"/>
  <c r="E802" i="10"/>
  <c r="E222" i="10"/>
  <c r="B240" i="10"/>
  <c r="D28" i="10"/>
  <c r="E83" i="10"/>
  <c r="C156" i="10"/>
  <c r="C563" i="10"/>
  <c r="E311" i="10"/>
  <c r="D264" i="10"/>
  <c r="C612" i="10"/>
  <c r="C425" i="10"/>
  <c r="B508" i="10"/>
  <c r="E714" i="10"/>
  <c r="B104" i="10"/>
  <c r="B197" i="10"/>
  <c r="C290" i="10"/>
  <c r="C767" i="10"/>
  <c r="D453" i="10"/>
  <c r="D279" i="10"/>
  <c r="B969" i="10"/>
  <c r="B599" i="10"/>
  <c r="D614" i="10"/>
  <c r="C217" i="10"/>
  <c r="C758" i="10"/>
  <c r="B940" i="10"/>
  <c r="E794" i="10"/>
  <c r="B111" i="10"/>
  <c r="C859" i="10"/>
  <c r="D649" i="10"/>
  <c r="C303" i="10"/>
  <c r="B754" i="10"/>
  <c r="B400" i="10"/>
  <c r="B493" i="10"/>
  <c r="D788" i="10"/>
  <c r="C102" i="10"/>
  <c r="B13" i="10"/>
  <c r="D575" i="10"/>
  <c r="B894" i="10"/>
  <c r="D569" i="10"/>
  <c r="D882" i="10"/>
  <c r="B380" i="10"/>
  <c r="B768" i="10"/>
  <c r="D176" i="10"/>
  <c r="C172" i="10"/>
  <c r="B188" i="10"/>
  <c r="E719" i="10"/>
  <c r="C454" i="10"/>
  <c r="E308" i="10"/>
  <c r="C861" i="10"/>
  <c r="E377" i="10"/>
  <c r="D843" i="10"/>
  <c r="D502" i="10"/>
  <c r="C591" i="10"/>
  <c r="E353" i="10"/>
  <c r="D627" i="10"/>
  <c r="C839" i="10"/>
  <c r="B187" i="10"/>
  <c r="B857" i="10"/>
  <c r="B415" i="10"/>
  <c r="C738" i="10"/>
  <c r="E447" i="10"/>
  <c r="D645" i="10"/>
  <c r="C448" i="10"/>
  <c r="D935" i="10"/>
  <c r="B342" i="10"/>
  <c r="D870" i="10"/>
  <c r="C153" i="10"/>
  <c r="E413" i="10"/>
  <c r="D520" i="10"/>
  <c r="B186" i="10"/>
  <c r="B280" i="10"/>
  <c r="D958" i="10"/>
  <c r="C145" i="10"/>
  <c r="C814" i="10"/>
  <c r="B892" i="10"/>
  <c r="C920" i="10"/>
  <c r="B87" i="10"/>
  <c r="C531" i="10"/>
  <c r="D481" i="10"/>
  <c r="D794" i="10"/>
  <c r="C125" i="10"/>
  <c r="B1002" i="10"/>
  <c r="B613" i="10"/>
  <c r="C863" i="10"/>
  <c r="D592" i="10"/>
  <c r="D719" i="10"/>
  <c r="B192" i="10"/>
  <c r="E252" i="10"/>
  <c r="C748" i="10"/>
  <c r="B149" i="10"/>
  <c r="E150" i="10"/>
  <c r="C891" i="10"/>
  <c r="D298" i="10"/>
  <c r="D570" i="10"/>
  <c r="E902" i="10"/>
  <c r="C468" i="10"/>
  <c r="E211" i="10"/>
  <c r="D704" i="10"/>
  <c r="E553" i="10"/>
  <c r="D132" i="10"/>
  <c r="E208" i="10"/>
  <c r="E672" i="10"/>
  <c r="B377" i="10"/>
  <c r="B852" i="10"/>
  <c r="B729" i="10"/>
  <c r="B581" i="10"/>
  <c r="C162" i="10"/>
  <c r="C127" i="10"/>
  <c r="C277" i="10"/>
  <c r="B962" i="10"/>
  <c r="B992" i="10"/>
  <c r="B61" i="10"/>
  <c r="D497" i="10"/>
  <c r="D810" i="10"/>
  <c r="C77" i="10"/>
  <c r="B307" i="10"/>
  <c r="B728" i="10"/>
  <c r="C219" i="10"/>
  <c r="C593" i="10"/>
  <c r="C750" i="10"/>
  <c r="E723" i="10"/>
  <c r="B114" i="10"/>
  <c r="B784" i="10"/>
  <c r="C467" i="10"/>
  <c r="E468" i="10"/>
  <c r="D986" i="10"/>
  <c r="B938" i="10"/>
  <c r="B456" i="10"/>
  <c r="B119" i="10"/>
  <c r="C321" i="10"/>
  <c r="C350" i="10"/>
  <c r="B438" i="10"/>
  <c r="E351" i="10"/>
  <c r="E99" i="10"/>
  <c r="D859" i="10"/>
  <c r="E951" i="10"/>
  <c r="D759" i="10"/>
  <c r="E544" i="10"/>
  <c r="B911" i="10"/>
  <c r="D38" i="10"/>
  <c r="B174" i="10"/>
  <c r="B68" i="10"/>
  <c r="D224" i="10"/>
  <c r="C860" i="10"/>
  <c r="C106" i="10"/>
  <c r="E294" i="10"/>
  <c r="C292" i="10"/>
  <c r="E657" i="10"/>
  <c r="D495" i="10"/>
  <c r="B212" i="10"/>
  <c r="B351" i="10"/>
  <c r="C875" i="10"/>
  <c r="D409" i="10"/>
  <c r="E709" i="10"/>
  <c r="D944" i="10"/>
  <c r="B803" i="10"/>
  <c r="B585" i="10"/>
  <c r="B214" i="10"/>
  <c r="C474" i="10"/>
  <c r="C503" i="10"/>
  <c r="E400" i="10"/>
  <c r="B155" i="10"/>
  <c r="C96" i="10"/>
  <c r="B775" i="10"/>
  <c r="C594" i="10"/>
  <c r="C623" i="10"/>
  <c r="E424" i="10"/>
  <c r="B267" i="10"/>
  <c r="B929" i="10"/>
  <c r="B813" i="10"/>
  <c r="D865" i="10"/>
  <c r="B874" i="10"/>
  <c r="C971" i="10"/>
  <c r="C194" i="10"/>
  <c r="C735" i="10"/>
  <c r="B34" i="10"/>
  <c r="B791" i="10"/>
  <c r="B157" i="10"/>
  <c r="C250" i="10"/>
  <c r="D86" i="10"/>
  <c r="B268" i="10"/>
  <c r="E7" i="10"/>
  <c r="E494" i="10"/>
  <c r="D427" i="10"/>
  <c r="E300" i="10"/>
  <c r="E360" i="10"/>
  <c r="C221" i="10"/>
  <c r="C480" i="10"/>
  <c r="E102" i="10"/>
  <c r="D563" i="10"/>
  <c r="E679" i="10"/>
  <c r="E690" i="10"/>
  <c r="B842" i="10"/>
  <c r="B360" i="10"/>
  <c r="B453" i="10"/>
  <c r="C34" i="10"/>
  <c r="E901" i="10"/>
  <c r="E931" i="10"/>
  <c r="D855" i="10"/>
  <c r="B127" i="10"/>
  <c r="C675" i="10"/>
  <c r="C985" i="10"/>
  <c r="D682" i="10"/>
  <c r="D584" i="10"/>
  <c r="D583" i="10"/>
  <c r="B444" i="10"/>
  <c r="C18" i="10"/>
  <c r="C47" i="10"/>
  <c r="C517" i="10"/>
  <c r="B12" i="10"/>
  <c r="B656" i="10"/>
  <c r="B749" i="10"/>
  <c r="C778" i="10"/>
  <c r="C807" i="10"/>
  <c r="E683" i="10"/>
  <c r="D399" i="10"/>
  <c r="B421" i="10"/>
  <c r="C642" i="10"/>
  <c r="E735" i="10"/>
  <c r="C222" i="10"/>
  <c r="D656" i="10"/>
  <c r="B822" i="10"/>
  <c r="E836" i="10"/>
  <c r="E14" i="10"/>
  <c r="E374" i="10"/>
  <c r="C625" i="10"/>
  <c r="B440" i="10"/>
  <c r="E147" i="10"/>
  <c r="C476" i="10"/>
  <c r="E567" i="10"/>
  <c r="D991" i="10"/>
  <c r="D289" i="10"/>
  <c r="E165" i="10"/>
  <c r="E496" i="10"/>
  <c r="B870" i="10"/>
  <c r="B5" i="10"/>
  <c r="E746" i="10"/>
  <c r="B389" i="10"/>
  <c r="D793" i="10"/>
  <c r="D786" i="10"/>
  <c r="E611" i="10"/>
  <c r="B258" i="10"/>
  <c r="B86" i="10"/>
  <c r="C346" i="10"/>
  <c r="C887" i="10"/>
  <c r="D477" i="10"/>
  <c r="C112" i="10"/>
  <c r="B825" i="10"/>
  <c r="B629" i="10"/>
  <c r="C466" i="10"/>
  <c r="D898" i="10"/>
  <c r="D992" i="10"/>
  <c r="B946" i="10"/>
  <c r="B592" i="10"/>
  <c r="B685" i="10"/>
  <c r="C714" i="10"/>
  <c r="C743" i="10"/>
  <c r="E448" i="10"/>
  <c r="B746" i="10"/>
  <c r="B62" i="10"/>
  <c r="E415" i="10"/>
  <c r="B657" i="10"/>
  <c r="B246" i="10"/>
  <c r="E516" i="10"/>
  <c r="E334" i="10"/>
  <c r="C249" i="10"/>
  <c r="C692" i="10"/>
  <c r="D927" i="10"/>
  <c r="B865" i="10"/>
  <c r="E254" i="10"/>
  <c r="C540" i="10"/>
  <c r="D769" i="10"/>
  <c r="B257" i="10"/>
  <c r="D178" i="10"/>
  <c r="D533" i="10"/>
  <c r="C306" i="10"/>
  <c r="B714" i="10"/>
  <c r="B232" i="10"/>
  <c r="E833" i="10"/>
  <c r="C481" i="10"/>
  <c r="C958" i="10"/>
  <c r="B180" i="10"/>
  <c r="B169" i="10"/>
  <c r="B829" i="10"/>
  <c r="C282" i="10"/>
  <c r="C311" i="10"/>
  <c r="C845" i="10"/>
  <c r="E970" i="10"/>
  <c r="B204" i="10"/>
  <c r="B270" i="10"/>
  <c r="E689" i="10"/>
  <c r="D764" i="10"/>
  <c r="D693" i="10"/>
  <c r="B939" i="10"/>
  <c r="B572" i="10"/>
  <c r="B335" i="10"/>
  <c r="C650" i="10"/>
  <c r="D916" i="10"/>
  <c r="C230" i="10"/>
  <c r="B844" i="10"/>
  <c r="B682" i="10"/>
  <c r="B200" i="10"/>
  <c r="C577" i="10"/>
  <c r="C181" i="10"/>
  <c r="B223" i="10"/>
  <c r="C323" i="10"/>
  <c r="E708" i="10"/>
  <c r="D22" i="10"/>
  <c r="D69" i="10"/>
  <c r="C556" i="10"/>
  <c r="B110" i="10"/>
  <c r="E177" i="10"/>
  <c r="B376" i="10"/>
  <c r="C836" i="10"/>
  <c r="C76" i="10"/>
  <c r="E275" i="10"/>
  <c r="C733" i="10"/>
  <c r="B85" i="10"/>
  <c r="D196" i="10"/>
  <c r="D499" i="10"/>
  <c r="C471" i="10"/>
  <c r="B172" i="10"/>
  <c r="E778" i="10"/>
  <c r="E698" i="10"/>
  <c r="B14" i="10"/>
  <c r="C866" i="10"/>
  <c r="E575" i="10"/>
  <c r="D773" i="10"/>
  <c r="B171" i="10"/>
  <c r="E250" i="10"/>
  <c r="B470" i="10"/>
  <c r="D998" i="10"/>
  <c r="C793" i="10"/>
  <c r="C822" i="10"/>
  <c r="E443" i="10"/>
  <c r="D831" i="10"/>
  <c r="B295" i="10"/>
  <c r="D446" i="10"/>
  <c r="D956" i="10"/>
  <c r="C430" i="10"/>
  <c r="B811" i="10"/>
  <c r="E874" i="10"/>
  <c r="B143" i="10"/>
  <c r="C586" i="10"/>
  <c r="D596" i="10"/>
  <c r="E832" i="10"/>
  <c r="D751" i="10"/>
  <c r="E674" i="10"/>
  <c r="B741" i="10"/>
  <c r="C450" i="10"/>
  <c r="C479" i="10"/>
  <c r="B796" i="10"/>
  <c r="E900" i="10"/>
  <c r="D342" i="10"/>
  <c r="C108" i="10"/>
  <c r="D866" i="10"/>
  <c r="E243" i="10"/>
  <c r="E990" i="10"/>
  <c r="C121" i="10"/>
  <c r="E261" i="10"/>
  <c r="E335" i="10"/>
  <c r="D288" i="10"/>
  <c r="C668" i="10"/>
  <c r="B341" i="10"/>
  <c r="E20" i="10"/>
  <c r="E80" i="10"/>
  <c r="E603" i="10"/>
  <c r="E668" i="10"/>
  <c r="B203" i="10"/>
  <c r="B211" i="10"/>
  <c r="B903" i="10"/>
  <c r="D143" i="10"/>
  <c r="D857" i="10"/>
  <c r="C255" i="10"/>
  <c r="C917" i="10"/>
  <c r="B195" i="10"/>
  <c r="B608" i="10"/>
  <c r="B701" i="10"/>
  <c r="E409" i="10"/>
  <c r="D740" i="10"/>
  <c r="C246" i="10"/>
  <c r="C928" i="10"/>
  <c r="B289" i="10"/>
  <c r="B420" i="10"/>
  <c r="C347" i="10"/>
  <c r="E444" i="10"/>
  <c r="D962" i="10"/>
  <c r="C773" i="10"/>
  <c r="B242" i="10"/>
  <c r="B596" i="10"/>
  <c r="E202" i="10"/>
  <c r="E583" i="10"/>
  <c r="B27" i="10"/>
  <c r="B382" i="10"/>
  <c r="C961" i="10"/>
  <c r="E677" i="10"/>
  <c r="B507" i="10"/>
  <c r="B256" i="10"/>
  <c r="C684" i="10"/>
  <c r="C847" i="10"/>
  <c r="B65" i="10"/>
  <c r="E51" i="10"/>
  <c r="B981" i="10"/>
  <c r="D14" i="10"/>
  <c r="C541" i="10"/>
  <c r="E190" i="10"/>
  <c r="C220" i="10"/>
  <c r="D758" i="10"/>
  <c r="B530" i="10"/>
  <c r="E166" i="10"/>
  <c r="E934" i="10"/>
  <c r="E847" i="10"/>
  <c r="C472" i="10"/>
  <c r="B552" i="10"/>
  <c r="B645" i="10"/>
  <c r="C226" i="10"/>
  <c r="C703" i="10"/>
  <c r="E440" i="10"/>
  <c r="E226" i="10"/>
  <c r="D543" i="10"/>
  <c r="B52" i="10"/>
  <c r="E665" i="10"/>
  <c r="D932" i="10"/>
  <c r="C694" i="10"/>
  <c r="B532" i="10"/>
  <c r="C952" i="10"/>
  <c r="B590" i="10"/>
  <c r="E753" i="10"/>
  <c r="D828" i="10"/>
  <c r="C302" i="10"/>
  <c r="C896" i="10"/>
  <c r="B129" i="10"/>
  <c r="B364" i="10"/>
  <c r="C19" i="10"/>
  <c r="C905" i="10"/>
  <c r="E589" i="10"/>
  <c r="D824" i="10"/>
  <c r="B490" i="10"/>
  <c r="B101" i="10"/>
  <c r="C351" i="10"/>
  <c r="D677" i="10"/>
  <c r="C376" i="10"/>
  <c r="B97" i="10"/>
  <c r="C378" i="10"/>
  <c r="E265" i="10"/>
  <c r="D26" i="10"/>
  <c r="B878" i="10"/>
  <c r="E587" i="10"/>
  <c r="B589" i="10"/>
  <c r="E232" i="10"/>
  <c r="E736" i="10"/>
  <c r="E809" i="10"/>
  <c r="E148" i="10"/>
  <c r="E229" i="10"/>
  <c r="D930" i="10"/>
  <c r="C528" i="10"/>
  <c r="C176" i="10"/>
  <c r="B1000" i="10"/>
  <c r="B69" i="10"/>
  <c r="D729" i="10"/>
  <c r="D722" i="10"/>
  <c r="D752" i="10"/>
  <c r="B450" i="10"/>
  <c r="B480" i="10"/>
  <c r="C803" i="10"/>
  <c r="C601" i="10"/>
  <c r="E605" i="10"/>
  <c r="D712" i="10"/>
  <c r="B634" i="10"/>
  <c r="B216" i="10"/>
  <c r="E945" i="10"/>
  <c r="C81" i="10"/>
  <c r="C238" i="10"/>
  <c r="B476" i="10"/>
  <c r="C640" i="10"/>
  <c r="B272" i="10"/>
  <c r="C841" i="10"/>
  <c r="E781" i="10"/>
  <c r="C61" i="10"/>
  <c r="B426" i="10"/>
  <c r="B549" i="10"/>
  <c r="E863" i="10"/>
  <c r="B732" i="10"/>
  <c r="C314" i="10"/>
  <c r="E60" i="10"/>
  <c r="D304" i="10"/>
  <c r="C300" i="10"/>
  <c r="E884" i="10"/>
  <c r="D126" i="10"/>
  <c r="E694" i="10"/>
  <c r="C406" i="10"/>
  <c r="E345" i="10"/>
  <c r="B436" i="10"/>
  <c r="E710" i="10"/>
  <c r="C967" i="10"/>
  <c r="E40" i="10"/>
  <c r="C37" i="10"/>
  <c r="B575" i="10"/>
  <c r="D200" i="10"/>
  <c r="C804" i="10"/>
  <c r="C315" i="10"/>
  <c r="C783" i="10"/>
  <c r="D919" i="10"/>
  <c r="B972" i="10"/>
  <c r="C363" i="10"/>
  <c r="C673" i="10"/>
  <c r="D402" i="10"/>
  <c r="E739" i="10"/>
  <c r="B898" i="10"/>
  <c r="B928" i="10"/>
  <c r="B509" i="10"/>
  <c r="E996" i="10"/>
  <c r="D1002" i="10"/>
  <c r="C525" i="10"/>
  <c r="C680" i="10"/>
  <c r="E242" i="10"/>
  <c r="B757" i="10"/>
  <c r="C82" i="10"/>
  <c r="C111" i="10"/>
  <c r="C581" i="10"/>
  <c r="C368" i="10"/>
  <c r="C296" i="10"/>
  <c r="B301" i="10"/>
  <c r="E660" i="10"/>
  <c r="B362" i="10"/>
  <c r="C459" i="10"/>
  <c r="E940" i="10"/>
  <c r="C223" i="10"/>
  <c r="D464" i="10"/>
  <c r="C248" i="10"/>
  <c r="B783" i="10"/>
  <c r="D849" i="10"/>
  <c r="E393" i="10"/>
  <c r="B661" i="10"/>
  <c r="B475" i="10"/>
  <c r="D212" i="10"/>
  <c r="C52" i="10"/>
  <c r="B166" i="10"/>
  <c r="C132" i="10"/>
  <c r="D6" i="10"/>
  <c r="E61" i="10"/>
  <c r="C342" i="10"/>
  <c r="B82" i="10"/>
  <c r="D307" i="10"/>
  <c r="E870" i="10"/>
  <c r="D873" i="10"/>
  <c r="C505" i="10"/>
  <c r="B330" i="10"/>
  <c r="B316" i="10"/>
  <c r="E194" i="10"/>
  <c r="E908" i="10"/>
  <c r="D594" i="10"/>
  <c r="D624" i="10"/>
  <c r="B449" i="10"/>
  <c r="B468" i="10"/>
  <c r="C163" i="10"/>
  <c r="C473" i="10"/>
  <c r="E477" i="10"/>
  <c r="B19" i="10"/>
  <c r="B953" i="10"/>
  <c r="B567" i="10"/>
  <c r="D905" i="10"/>
  <c r="D800" i="10"/>
  <c r="B498" i="10"/>
  <c r="B144" i="10"/>
  <c r="B237" i="10"/>
  <c r="C266" i="10"/>
  <c r="C295" i="10"/>
  <c r="B795" i="10"/>
  <c r="B393" i="10"/>
  <c r="E98" i="10"/>
  <c r="D428" i="10"/>
  <c r="D741" i="10"/>
  <c r="B460" i="10"/>
  <c r="B310" i="10"/>
  <c r="D529" i="10"/>
  <c r="B789" i="10"/>
  <c r="E822" i="10"/>
  <c r="E29" i="10"/>
  <c r="D92" i="10"/>
  <c r="D352" i="10"/>
  <c r="C988" i="10"/>
  <c r="C561" i="10"/>
  <c r="C652" i="10"/>
  <c r="E97" i="10"/>
  <c r="D370" i="10"/>
  <c r="C206" i="10"/>
  <c r="B48" i="10"/>
  <c r="B731" i="10"/>
  <c r="B361" i="10"/>
  <c r="D79" i="10"/>
  <c r="E588" i="10"/>
  <c r="E581" i="10"/>
  <c r="B588" i="10"/>
  <c r="B305" i="10"/>
  <c r="B893" i="10"/>
  <c r="E868" i="10"/>
  <c r="C375" i="10"/>
  <c r="C909" i="10"/>
  <c r="B915" i="10"/>
  <c r="B536" i="10"/>
  <c r="B117" i="10"/>
  <c r="E892" i="10"/>
  <c r="E693" i="10"/>
  <c r="E787" i="10"/>
  <c r="B434" i="10"/>
  <c r="B80" i="10"/>
  <c r="B173" i="10"/>
  <c r="C202" i="10"/>
  <c r="C231" i="10"/>
  <c r="C893" i="10"/>
  <c r="B234" i="10"/>
  <c r="B869" i="10"/>
  <c r="C607" i="10"/>
  <c r="B418" i="10"/>
  <c r="B960" i="10"/>
  <c r="B95" i="10"/>
  <c r="C387" i="10"/>
  <c r="C697" i="10"/>
  <c r="E35" i="10"/>
  <c r="E628" i="10"/>
  <c r="B759" i="10"/>
  <c r="D340" i="10"/>
  <c r="E651" i="10"/>
  <c r="D183" i="10"/>
  <c r="D21" i="10"/>
  <c r="E372" i="10"/>
  <c r="C596" i="10"/>
  <c r="D160" i="10"/>
  <c r="E843" i="10"/>
  <c r="C874" i="10"/>
  <c r="E183" i="10"/>
  <c r="E486" i="10"/>
  <c r="C390" i="10"/>
  <c r="D215" i="10"/>
  <c r="B202" i="10"/>
  <c r="B542" i="10"/>
  <c r="D462" i="10"/>
  <c r="E895" i="10"/>
  <c r="C446" i="10"/>
  <c r="C488" i="10"/>
  <c r="C352" i="10"/>
  <c r="B317" i="10"/>
  <c r="D753" i="10"/>
  <c r="E861" i="10"/>
  <c r="C333" i="10"/>
  <c r="E538" i="10"/>
  <c r="E490" i="10"/>
  <c r="B167" i="10"/>
  <c r="E561" i="10"/>
  <c r="E559" i="10"/>
  <c r="E488" i="10"/>
  <c r="D479" i="10"/>
  <c r="E530" i="10"/>
  <c r="B621" i="10"/>
  <c r="C138" i="10"/>
  <c r="E711" i="10"/>
  <c r="D845" i="10"/>
  <c r="C872" i="10"/>
  <c r="B170" i="10"/>
  <c r="C65" i="10"/>
  <c r="C606" i="10"/>
  <c r="E835" i="10"/>
  <c r="B866" i="10"/>
  <c r="B694" i="10"/>
  <c r="D401" i="10"/>
  <c r="E329" i="10"/>
  <c r="E376" i="10"/>
  <c r="B385" i="10"/>
  <c r="D382" i="10"/>
  <c r="D414" i="10"/>
  <c r="E670" i="10"/>
  <c r="E546" i="10"/>
  <c r="B483" i="10"/>
  <c r="E296" i="10"/>
  <c r="E904" i="10"/>
  <c r="B814" i="10"/>
  <c r="E212" i="10"/>
  <c r="E806" i="10"/>
  <c r="E503" i="10"/>
  <c r="B743" i="10"/>
  <c r="E394" i="10"/>
  <c r="B57" i="10"/>
  <c r="B839" i="10"/>
  <c r="C354" i="10"/>
  <c r="C831" i="10"/>
  <c r="E568" i="10"/>
  <c r="C976" i="10"/>
  <c r="B41" i="10"/>
  <c r="B956" i="10"/>
  <c r="E793" i="10"/>
  <c r="C281" i="10"/>
  <c r="C310" i="10"/>
  <c r="B691" i="10"/>
  <c r="D439" i="10"/>
  <c r="B718" i="10"/>
  <c r="C850" i="10"/>
  <c r="E751" i="10"/>
  <c r="D885" i="10"/>
  <c r="E858" i="10"/>
  <c r="B689" i="10"/>
  <c r="B557" i="10"/>
  <c r="C74" i="10"/>
  <c r="C615" i="10"/>
  <c r="D525" i="10"/>
  <c r="B387" i="10"/>
  <c r="C40" i="10"/>
  <c r="B229" i="10"/>
  <c r="D889" i="10"/>
  <c r="E997" i="10"/>
  <c r="C848" i="10"/>
  <c r="B244" i="10"/>
  <c r="D593" i="10"/>
  <c r="E205" i="10"/>
  <c r="C620" i="10"/>
  <c r="C663" i="10"/>
  <c r="B402" i="10"/>
  <c r="E310" i="10"/>
  <c r="C379" i="10"/>
  <c r="E44" i="10"/>
  <c r="E104" i="10"/>
  <c r="D408" i="10"/>
  <c r="B248" i="10"/>
  <c r="D225" i="10"/>
  <c r="D285" i="10"/>
  <c r="C741" i="10"/>
  <c r="C370" i="10"/>
  <c r="B550" i="10"/>
  <c r="B586" i="10"/>
  <c r="B895" i="10"/>
  <c r="C555" i="10"/>
  <c r="E652" i="10"/>
  <c r="D850" i="10"/>
  <c r="C405" i="10"/>
  <c r="B578" i="10"/>
  <c r="B96" i="10"/>
  <c r="B189" i="10"/>
  <c r="C666" i="10"/>
  <c r="E535" i="10"/>
  <c r="E848" i="10"/>
  <c r="B555" i="10"/>
  <c r="C792" i="10"/>
  <c r="B103" i="10"/>
  <c r="D766" i="10"/>
  <c r="C721" i="10"/>
  <c r="E757" i="10"/>
  <c r="C261" i="10"/>
  <c r="E786" i="10"/>
  <c r="B279" i="10"/>
  <c r="C595" i="10"/>
  <c r="C10" i="10"/>
  <c r="C551" i="10"/>
  <c r="C392" i="10"/>
  <c r="B554" i="10"/>
  <c r="B340" i="10"/>
  <c r="E929" i="10"/>
  <c r="C449" i="10"/>
  <c r="C990" i="10"/>
  <c r="B738" i="10"/>
  <c r="B566" i="10"/>
  <c r="D785" i="10"/>
  <c r="E411" i="10"/>
  <c r="E615" i="10"/>
  <c r="E292" i="10"/>
  <c r="B339" i="10"/>
  <c r="D256" i="10"/>
  <c r="E321" i="10"/>
  <c r="E523" i="10"/>
  <c r="C908" i="10"/>
  <c r="D395" i="10"/>
  <c r="C732" i="10"/>
  <c r="C819" i="10"/>
  <c r="C662" i="10"/>
  <c r="D371" i="10"/>
  <c r="C164" i="10"/>
  <c r="C569" i="10"/>
  <c r="B83" i="10"/>
  <c r="B40" i="10"/>
  <c r="B133" i="10"/>
  <c r="E844" i="10"/>
  <c r="C191" i="10"/>
  <c r="C853" i="10"/>
  <c r="B75" i="10"/>
  <c r="B841" i="10"/>
  <c r="B383" i="10"/>
  <c r="E601" i="10"/>
  <c r="E727" i="10"/>
  <c r="C182" i="10"/>
  <c r="C688" i="10"/>
  <c r="E738" i="10"/>
  <c r="B78" i="10"/>
  <c r="E625" i="10"/>
  <c r="E623" i="10"/>
  <c r="D757" i="10"/>
  <c r="D423" i="10"/>
  <c r="C760" i="10"/>
  <c r="B79" i="10"/>
  <c r="E905" i="10"/>
  <c r="C393" i="10"/>
  <c r="C550" i="10"/>
  <c r="E619" i="10"/>
  <c r="E1002" i="10"/>
  <c r="E34" i="10"/>
  <c r="D761" i="10"/>
  <c r="E869" i="10"/>
  <c r="B235" i="10"/>
  <c r="C240" i="10"/>
  <c r="D977" i="10"/>
  <c r="E78" i="10"/>
  <c r="E333" i="10"/>
  <c r="E113" i="10"/>
  <c r="C199" i="10"/>
  <c r="B875" i="10"/>
  <c r="E371" i="10"/>
  <c r="E116" i="10"/>
  <c r="D156" i="10"/>
  <c r="D138" i="10"/>
  <c r="C14" i="10"/>
  <c r="B853" i="10"/>
  <c r="D353" i="10"/>
  <c r="D435" i="10"/>
  <c r="C983" i="10"/>
  <c r="B90" i="10"/>
  <c r="B947" i="10"/>
  <c r="B488" i="10"/>
  <c r="D15" i="10"/>
  <c r="E524" i="10"/>
  <c r="E517" i="10"/>
  <c r="E547" i="10"/>
  <c r="B692" i="10"/>
  <c r="B511" i="10"/>
  <c r="C291" i="10"/>
  <c r="C89" i="10"/>
  <c r="C630" i="10"/>
  <c r="B122" i="10"/>
  <c r="B526" i="10"/>
  <c r="D510" i="10"/>
  <c r="E815" i="10"/>
  <c r="D949" i="10"/>
  <c r="C656" i="10"/>
  <c r="B582" i="10"/>
  <c r="C329" i="10"/>
  <c r="D474" i="10"/>
  <c r="E811" i="10"/>
  <c r="B484" i="10"/>
  <c r="B37" i="10"/>
  <c r="D556" i="10"/>
  <c r="C160" i="10"/>
  <c r="B98" i="10"/>
  <c r="B128" i="10"/>
  <c r="E964" i="10"/>
  <c r="D265" i="10"/>
  <c r="E120" i="10"/>
  <c r="C812" i="10"/>
  <c r="E246" i="10"/>
  <c r="E158" i="10"/>
  <c r="E271" i="10"/>
  <c r="D245" i="10"/>
  <c r="D765" i="10"/>
  <c r="D559" i="10"/>
  <c r="E16" i="10"/>
  <c r="D440" i="10"/>
  <c r="D119" i="10"/>
  <c r="B987" i="10"/>
  <c r="B593" i="10"/>
  <c r="B343" i="10"/>
  <c r="D974" i="10"/>
  <c r="C161" i="10"/>
  <c r="C638" i="10"/>
  <c r="D432" i="10"/>
  <c r="B386" i="10"/>
  <c r="B416" i="10"/>
  <c r="D103" i="10"/>
  <c r="D689" i="10"/>
  <c r="E797" i="10"/>
  <c r="C13" i="10"/>
  <c r="D271" i="10"/>
  <c r="B89" i="10"/>
  <c r="B245" i="10"/>
  <c r="D713" i="10"/>
  <c r="E821" i="10"/>
  <c r="C69" i="10"/>
  <c r="B1004" i="10"/>
  <c r="E282" i="10"/>
  <c r="C915" i="10"/>
  <c r="C777" i="10"/>
  <c r="D666" i="10"/>
  <c r="B904" i="10"/>
  <c r="E993" i="10"/>
  <c r="D633" i="10"/>
  <c r="D946" i="10"/>
  <c r="E986" i="10"/>
  <c r="B897" i="10"/>
  <c r="B886" i="10"/>
  <c r="E644" i="10"/>
  <c r="E206" i="10"/>
  <c r="C70" i="10"/>
  <c r="B228" i="10"/>
  <c r="C564" i="10"/>
  <c r="C527" i="10"/>
  <c r="B372" i="10"/>
  <c r="D171" i="10"/>
  <c r="C12" i="10"/>
  <c r="E313" i="10"/>
  <c r="D266" i="10"/>
  <c r="E789" i="10"/>
  <c r="D775" i="10"/>
  <c r="D8" i="10"/>
  <c r="C356" i="10"/>
  <c r="C571" i="10"/>
  <c r="E922" i="10"/>
  <c r="D863" i="10"/>
  <c r="B151" i="10"/>
  <c r="C811" i="10"/>
  <c r="D601" i="10"/>
  <c r="C574" i="10"/>
  <c r="B996" i="10"/>
  <c r="C816" i="10"/>
  <c r="B135" i="10"/>
  <c r="D934" i="10"/>
  <c r="D996" i="10"/>
  <c r="C502" i="10"/>
  <c r="C416" i="10"/>
  <c r="B600" i="10"/>
  <c r="B693" i="10"/>
  <c r="E700" i="10"/>
  <c r="E595" i="10"/>
  <c r="B17" i="10"/>
  <c r="D151" i="10"/>
  <c r="E852" i="10"/>
  <c r="D858" i="10"/>
  <c r="D461" i="10"/>
  <c r="E850" i="10"/>
  <c r="C728" i="10"/>
  <c r="B308" i="10"/>
  <c r="C907" i="10"/>
  <c r="C671" i="10"/>
  <c r="B287" i="10"/>
  <c r="E889" i="10"/>
  <c r="C761" i="10"/>
  <c r="C214" i="10"/>
  <c r="B963" i="10"/>
  <c r="C116" i="10"/>
  <c r="C774" i="10"/>
  <c r="B1001" i="10"/>
  <c r="E436" i="10"/>
  <c r="B644" i="10"/>
  <c r="E52" i="10"/>
  <c r="C148" i="10"/>
  <c r="D326" i="10"/>
  <c r="C982" i="10"/>
  <c r="C396" i="10"/>
  <c r="E399" i="10"/>
  <c r="E168" i="10"/>
  <c r="D536" i="10"/>
  <c r="C618" i="10"/>
  <c r="B868" i="10"/>
  <c r="D302" i="10"/>
  <c r="E678" i="10"/>
  <c r="D762" i="10"/>
  <c r="B772" i="10"/>
  <c r="B579" i="10"/>
  <c r="B808" i="10"/>
  <c r="C747" i="10"/>
  <c r="C545" i="10"/>
  <c r="C510" i="10"/>
  <c r="C720" i="10"/>
  <c r="C576" i="10"/>
  <c r="B381" i="10"/>
  <c r="D561" i="10"/>
  <c r="D874" i="10"/>
  <c r="C397" i="10"/>
  <c r="B954" i="10"/>
  <c r="B24" i="10"/>
  <c r="D127" i="10"/>
  <c r="D585" i="10"/>
  <c r="C558" i="10"/>
  <c r="D480" i="10"/>
  <c r="B548" i="10"/>
  <c r="B831" i="10"/>
  <c r="E138" i="10"/>
  <c r="D737" i="10"/>
  <c r="E845" i="10"/>
  <c r="C381" i="10"/>
  <c r="B249" i="10"/>
  <c r="B357" i="10"/>
  <c r="E812" i="10"/>
  <c r="C95" i="10"/>
  <c r="D421" i="10"/>
  <c r="B779" i="10"/>
  <c r="B412" i="10"/>
  <c r="B448" i="10"/>
  <c r="D774" i="10"/>
  <c r="E287" i="10"/>
  <c r="D240" i="10"/>
  <c r="D813" i="10"/>
  <c r="B219" i="10"/>
  <c r="E117" i="10"/>
  <c r="C941" i="10"/>
  <c r="E887" i="10"/>
  <c r="E268" i="10"/>
  <c r="D78" i="10"/>
  <c r="D851" i="10"/>
  <c r="C208" i="10"/>
  <c r="D181" i="10"/>
  <c r="C549" i="10"/>
  <c r="C51" i="10"/>
  <c r="D388" i="10"/>
  <c r="D691" i="10"/>
  <c r="C327" i="10"/>
  <c r="C992" i="10"/>
  <c r="E754" i="10"/>
  <c r="B30" i="10"/>
  <c r="C930" i="10"/>
  <c r="D588" i="10"/>
  <c r="E888" i="10"/>
  <c r="B299" i="10"/>
  <c r="D295" i="10"/>
  <c r="D167" i="10"/>
  <c r="E548" i="10"/>
  <c r="D554" i="10"/>
  <c r="D968" i="10"/>
  <c r="B787" i="10"/>
  <c r="B705" i="10"/>
  <c r="B565" i="10"/>
  <c r="C914" i="10"/>
  <c r="C943" i="10"/>
  <c r="C901" i="10"/>
  <c r="B651" i="10"/>
  <c r="B809" i="10"/>
  <c r="B109" i="10"/>
  <c r="D404" i="10"/>
  <c r="D799" i="10"/>
  <c r="C880" i="10"/>
  <c r="D750" i="10"/>
  <c r="D812" i="10"/>
  <c r="C94" i="10"/>
  <c r="D528" i="10"/>
  <c r="B354" i="10"/>
  <c r="B896" i="10"/>
  <c r="B182" i="10"/>
  <c r="C633" i="10"/>
  <c r="E142" i="10"/>
  <c r="D90" i="10"/>
  <c r="D820" i="10"/>
  <c r="D195" i="10"/>
  <c r="C123" i="10"/>
  <c r="B491" i="10"/>
  <c r="D128" i="10"/>
  <c r="E15" i="10"/>
  <c r="D202" i="10"/>
  <c r="C854" i="10"/>
  <c r="E514" i="10"/>
  <c r="E225" i="10"/>
  <c r="C36" i="10"/>
  <c r="C241" i="10"/>
  <c r="B560" i="10"/>
  <c r="B451" i="10"/>
  <c r="C152" i="10"/>
  <c r="B773" i="10"/>
  <c r="E972" i="10"/>
  <c r="C319" i="10"/>
  <c r="C981" i="10"/>
  <c r="E762" i="10"/>
  <c r="C120" i="10"/>
  <c r="B815" i="10"/>
  <c r="D422" i="10"/>
  <c r="E855" i="10"/>
  <c r="D861" i="10"/>
  <c r="E914" i="10"/>
  <c r="B569" i="10"/>
  <c r="B206" i="10"/>
  <c r="C338" i="10"/>
  <c r="D444" i="10"/>
  <c r="E680" i="10"/>
  <c r="B531" i="10"/>
  <c r="B976" i="10"/>
  <c r="B45" i="10"/>
  <c r="E916" i="10"/>
  <c r="C103" i="10"/>
  <c r="C765" i="10"/>
  <c r="C616" i="10"/>
  <c r="E162" i="10"/>
  <c r="E684" i="10"/>
  <c r="D690" i="10"/>
  <c r="B499" i="10"/>
  <c r="E370" i="10"/>
  <c r="B630" i="10"/>
  <c r="C259" i="10"/>
  <c r="E883" i="10"/>
  <c r="C617" i="10"/>
  <c r="B551" i="10"/>
  <c r="E987" i="10"/>
  <c r="B979" i="10"/>
  <c r="D380" i="10"/>
  <c r="D249" i="10"/>
  <c r="D309" i="10"/>
  <c r="C877" i="10"/>
  <c r="B993" i="10"/>
  <c r="E33" i="10"/>
  <c r="E101" i="10"/>
  <c r="D877" i="10"/>
  <c r="E913" i="10"/>
  <c r="B236" i="10"/>
  <c r="B74" i="10"/>
  <c r="B926" i="10"/>
  <c r="C43" i="10"/>
  <c r="C865" i="10"/>
  <c r="E645" i="10"/>
  <c r="D880" i="10"/>
  <c r="B66" i="10"/>
  <c r="B879" i="10"/>
  <c r="D39" i="10"/>
  <c r="C154" i="10"/>
  <c r="C695" i="10"/>
  <c r="D541" i="10"/>
  <c r="D431" i="10"/>
  <c r="D391" i="10"/>
  <c r="B654" i="10"/>
  <c r="D638" i="10"/>
  <c r="C209" i="10"/>
  <c r="D450" i="10"/>
  <c r="E851" i="10"/>
  <c r="B265" i="10"/>
  <c r="B812" i="10"/>
  <c r="C83" i="10"/>
  <c r="D801" i="10"/>
  <c r="C39" i="10"/>
  <c r="E512" i="10"/>
  <c r="E706" i="10"/>
  <c r="B42" i="10"/>
  <c r="B584" i="10"/>
  <c r="B519" i="10"/>
  <c r="D558" i="10"/>
  <c r="E991" i="10"/>
  <c r="C53" i="10"/>
  <c r="D367" i="10"/>
  <c r="B226" i="10"/>
  <c r="B54" i="10"/>
  <c r="C195" i="10"/>
  <c r="E580" i="10"/>
  <c r="E13" i="10"/>
  <c r="C873" i="10"/>
  <c r="E305" i="10"/>
  <c r="E32" i="10"/>
  <c r="E143" i="10"/>
  <c r="D96" i="10"/>
  <c r="E667" i="10"/>
  <c r="B597" i="10"/>
  <c r="E119" i="10"/>
  <c r="D72" i="10"/>
  <c r="C676" i="10"/>
  <c r="C626" i="10"/>
  <c r="B522" i="10"/>
  <c r="B719" i="10"/>
  <c r="E130" i="10"/>
  <c r="D537" i="10"/>
  <c r="E837" i="10"/>
  <c r="C341" i="10"/>
  <c r="B514" i="10"/>
  <c r="B544" i="10"/>
  <c r="B637" i="10"/>
  <c r="C602" i="10"/>
  <c r="D420" i="10"/>
  <c r="D733" i="10"/>
  <c r="B419" i="10"/>
  <c r="B153" i="10"/>
  <c r="B885" i="10"/>
  <c r="C722" i="10"/>
  <c r="C751" i="10"/>
  <c r="E552" i="10"/>
  <c r="B539" i="10"/>
  <c r="D383" i="10"/>
  <c r="B646" i="10"/>
  <c r="D470" i="10"/>
  <c r="D980" i="10"/>
  <c r="C38" i="10"/>
  <c r="C184" i="10"/>
  <c r="B785" i="10"/>
  <c r="B615" i="10"/>
  <c r="C587" i="10"/>
  <c r="E556" i="10"/>
  <c r="E354" i="10"/>
  <c r="B502" i="10"/>
  <c r="C131" i="10"/>
  <c r="E772" i="10"/>
  <c r="E944" i="10"/>
  <c r="D695" i="10"/>
  <c r="D84" i="10"/>
  <c r="D318" i="10"/>
  <c r="C436" i="10"/>
  <c r="D756" i="10"/>
  <c r="B175" i="10"/>
  <c r="B723" i="10"/>
  <c r="B324" i="10"/>
  <c r="E172" i="10"/>
  <c r="E446" i="10"/>
  <c r="E445" i="10"/>
  <c r="B760" i="10"/>
  <c r="E161" i="10"/>
  <c r="E742" i="10"/>
  <c r="D884" i="10"/>
  <c r="B881" i="10"/>
  <c r="B970" i="10"/>
  <c r="B535" i="10"/>
  <c r="C939" i="10"/>
  <c r="C737" i="10"/>
  <c r="C702" i="10"/>
  <c r="B843" i="10"/>
  <c r="D967" i="10"/>
  <c r="B503" i="10"/>
  <c r="E857" i="10"/>
  <c r="E919" i="10"/>
  <c r="C118" i="10"/>
  <c r="C672" i="10"/>
  <c r="B999" i="10"/>
  <c r="C658" i="10"/>
  <c r="D508" i="10"/>
  <c r="E744" i="10"/>
  <c r="E378" i="10"/>
  <c r="B70" i="10"/>
  <c r="E457" i="10"/>
  <c r="E967" i="10"/>
  <c r="C998" i="10"/>
  <c r="D504" i="10"/>
  <c r="D511" i="10"/>
  <c r="B439" i="10"/>
  <c r="C523" i="10"/>
  <c r="C799" i="10"/>
  <c r="E274" i="10"/>
  <c r="C560" i="10"/>
  <c r="C67" i="10"/>
  <c r="D657" i="10"/>
  <c r="E73" i="10"/>
  <c r="D325" i="10"/>
  <c r="E715" i="10"/>
  <c r="D152" i="10"/>
  <c r="D185" i="10"/>
  <c r="E253" i="10"/>
  <c r="C198" i="10"/>
  <c r="B627" i="10"/>
  <c r="D221" i="10"/>
  <c r="D984" i="10"/>
  <c r="B447" i="10"/>
  <c r="B388" i="10"/>
  <c r="E450" i="10"/>
  <c r="B734" i="10"/>
  <c r="E769" i="10"/>
  <c r="E831" i="10"/>
  <c r="C126" i="10"/>
  <c r="E866" i="10"/>
  <c r="B148" i="10"/>
  <c r="B708" i="10"/>
  <c r="C739" i="10"/>
  <c r="E484" i="10"/>
  <c r="D490" i="10"/>
  <c r="D904" i="10"/>
  <c r="B179" i="10"/>
  <c r="B664" i="10"/>
  <c r="E50" i="10"/>
  <c r="E508" i="10"/>
  <c r="D514" i="10"/>
  <c r="E915" i="10"/>
  <c r="B43" i="10"/>
  <c r="B193" i="10"/>
  <c r="C403" i="10"/>
  <c r="C265" i="10"/>
  <c r="E461" i="10"/>
  <c r="E1003" i="10"/>
  <c r="B392" i="10"/>
  <c r="D686" i="10"/>
  <c r="E428" i="10"/>
  <c r="E741" i="10"/>
  <c r="B884" i="10"/>
  <c r="B374" i="10"/>
  <c r="D902" i="10"/>
  <c r="C825" i="10"/>
  <c r="D112" i="10"/>
  <c r="C364" i="10"/>
  <c r="B767" i="10"/>
  <c r="D856" i="10"/>
  <c r="B489" i="10"/>
  <c r="E140" i="10"/>
  <c r="C989" i="10"/>
  <c r="B430" i="10"/>
  <c r="E244" i="10"/>
  <c r="C407" i="10"/>
  <c r="E126" i="10"/>
  <c r="E574" i="10"/>
  <c r="C279" i="10"/>
  <c r="E266" i="10"/>
  <c r="E315" i="10"/>
  <c r="C868" i="10"/>
  <c r="E170" i="10"/>
  <c r="D535" i="10"/>
  <c r="E426" i="10"/>
  <c r="B524" i="10"/>
  <c r="C299" i="10"/>
  <c r="C609" i="10"/>
  <c r="C62" i="10"/>
  <c r="C960" i="10"/>
  <c r="D791" i="10"/>
  <c r="B662" i="10"/>
  <c r="E729" i="10"/>
  <c r="E791" i="10"/>
  <c r="D797" i="10"/>
  <c r="D647" i="10"/>
  <c r="B88" i="10"/>
  <c r="B181" i="10"/>
  <c r="C977" i="10"/>
  <c r="E501" i="10"/>
  <c r="C200" i="10"/>
  <c r="B9" i="10"/>
  <c r="C851" i="10"/>
  <c r="D545" i="10"/>
  <c r="E653" i="10"/>
  <c r="B523" i="10"/>
  <c r="B417" i="10"/>
  <c r="D825" i="10"/>
  <c r="C159" i="10"/>
  <c r="E554" i="10"/>
  <c r="B605" i="10"/>
  <c r="B908" i="10"/>
  <c r="D280" i="10"/>
  <c r="C628" i="10"/>
  <c r="E286" i="10"/>
  <c r="D415" i="10"/>
  <c r="D313" i="10"/>
  <c r="B633" i="10"/>
  <c r="E108" i="10"/>
  <c r="D373" i="10"/>
  <c r="C365" i="10"/>
  <c r="D159" i="10"/>
  <c r="C724" i="10"/>
  <c r="D115" i="10"/>
  <c r="D883" i="10"/>
  <c r="C143" i="10"/>
  <c r="B497" i="10"/>
  <c r="B778" i="10"/>
  <c r="B296" i="10"/>
  <c r="C235" i="10"/>
  <c r="C33" i="10"/>
  <c r="D901" i="10"/>
  <c r="E770" i="10"/>
  <c r="E346" i="10"/>
  <c r="C611" i="10"/>
  <c r="C921" i="10"/>
  <c r="E669" i="10"/>
  <c r="D776" i="10"/>
  <c r="B442" i="10"/>
  <c r="B663" i="10"/>
  <c r="C539" i="10"/>
  <c r="C913" i="10"/>
  <c r="C46" i="10"/>
  <c r="D999" i="10"/>
  <c r="D951" i="10"/>
  <c r="B823" i="10"/>
  <c r="C787" i="10"/>
  <c r="E532" i="10"/>
  <c r="D538" i="10"/>
  <c r="E875" i="10"/>
  <c r="C496" i="10"/>
  <c r="C843" i="10"/>
  <c r="D505" i="10"/>
  <c r="D818" i="10"/>
  <c r="C757" i="10"/>
  <c r="B564" i="10"/>
  <c r="E938" i="10"/>
  <c r="B924" i="10"/>
  <c r="E505" i="10"/>
  <c r="D201" i="10"/>
  <c r="C398" i="10"/>
  <c r="D322" i="10"/>
  <c r="E281" i="10"/>
  <c r="B120" i="10"/>
  <c r="E385" i="10"/>
  <c r="B227" i="10"/>
  <c r="E189" i="10"/>
  <c r="D597" i="10"/>
  <c r="E210" i="10"/>
  <c r="D97" i="10"/>
  <c r="E998" i="10"/>
  <c r="C57" i="10"/>
  <c r="E826" i="10"/>
  <c r="B185" i="10"/>
  <c r="B837" i="10"/>
  <c r="C418" i="10"/>
  <c r="C895" i="10"/>
  <c r="D581" i="10"/>
  <c r="B443" i="10"/>
  <c r="B225" i="10"/>
  <c r="C547" i="10"/>
  <c r="C857" i="10"/>
  <c r="C886" i="10"/>
  <c r="E763" i="10"/>
  <c r="B890" i="10"/>
  <c r="B984" i="10"/>
  <c r="B53" i="10"/>
  <c r="C402" i="10"/>
  <c r="C431" i="10"/>
  <c r="C389" i="10"/>
  <c r="B882" i="10"/>
  <c r="B528" i="10"/>
  <c r="D23" i="10"/>
  <c r="C679" i="10"/>
  <c r="E418" i="10"/>
  <c r="D287" i="10"/>
  <c r="B951" i="10"/>
  <c r="E481" i="10"/>
  <c r="E607" i="10"/>
  <c r="B384" i="10"/>
  <c r="B989" i="10"/>
  <c r="E761" i="10"/>
  <c r="E95" i="10"/>
  <c r="E397" i="10"/>
  <c r="D405" i="10"/>
  <c r="E76" i="10"/>
  <c r="E136" i="10"/>
  <c r="E948" i="10"/>
  <c r="E180" i="10"/>
  <c r="D220" i="10"/>
  <c r="E510" i="10"/>
  <c r="E621" i="10"/>
  <c r="B404" i="10"/>
  <c r="E38" i="10"/>
  <c r="C548" i="10"/>
  <c r="D617" i="10"/>
  <c r="E946" i="10"/>
  <c r="E5" i="10"/>
  <c r="B121" i="10"/>
  <c r="B261" i="10"/>
  <c r="D665" i="10"/>
  <c r="E965" i="10"/>
  <c r="C469" i="10"/>
  <c r="E330" i="10"/>
  <c r="D247" i="10"/>
  <c r="B765" i="10"/>
  <c r="C730" i="10"/>
  <c r="D548" i="10"/>
  <c r="E656" i="10"/>
  <c r="B667" i="10"/>
  <c r="B920" i="10"/>
  <c r="B15" i="10"/>
  <c r="D969" i="10"/>
  <c r="C879" i="10"/>
  <c r="C837" i="10"/>
  <c r="B818" i="10"/>
  <c r="B464" i="10"/>
  <c r="E10" i="10"/>
  <c r="D609" i="10"/>
  <c r="D922" i="10"/>
  <c r="C253" i="10"/>
  <c r="E258" i="10"/>
  <c r="C715" i="10"/>
  <c r="C513" i="10"/>
  <c r="E485" i="10"/>
  <c r="E466" i="10"/>
  <c r="B401" i="10"/>
  <c r="B118" i="10"/>
  <c r="E953" i="10"/>
  <c r="C682" i="10"/>
  <c r="B964" i="10"/>
  <c r="D170" i="10"/>
  <c r="C270" i="10"/>
  <c r="C298" i="10"/>
  <c r="E57" i="10"/>
  <c r="D10" i="10"/>
  <c r="D941" i="10"/>
  <c r="B347" i="10"/>
  <c r="D238" i="10"/>
  <c r="D306" i="10"/>
  <c r="C718" i="10"/>
  <c r="B909" i="10"/>
  <c r="C512" i="10"/>
  <c r="C440" i="10"/>
  <c r="B414" i="10"/>
  <c r="D910" i="10"/>
  <c r="C353" i="10"/>
  <c r="C830" i="10"/>
  <c r="E675" i="10"/>
  <c r="C400" i="10"/>
  <c r="B871" i="10"/>
  <c r="C931" i="10"/>
  <c r="E932" i="10"/>
  <c r="C183" i="10"/>
  <c r="C717" i="10"/>
  <c r="B441" i="10"/>
  <c r="B142" i="10"/>
  <c r="E433" i="10"/>
  <c r="E943" i="10"/>
  <c r="C878" i="10"/>
  <c r="D544" i="10"/>
  <c r="C1000" i="10"/>
  <c r="B271" i="10"/>
  <c r="E596" i="10"/>
  <c r="C701" i="10"/>
  <c r="D327" i="10"/>
  <c r="B72" i="10"/>
  <c r="B677" i="10"/>
  <c r="C898" i="10"/>
  <c r="D684" i="10"/>
  <c r="B371" i="10"/>
  <c r="B233" i="10"/>
  <c r="D838" i="10"/>
  <c r="E223" i="10"/>
  <c r="D218" i="10"/>
  <c r="E118" i="10"/>
  <c r="D237" i="10"/>
  <c r="C372" i="10"/>
  <c r="C78" i="10"/>
  <c r="E204" i="10"/>
  <c r="D348" i="10"/>
  <c r="D117" i="10"/>
  <c r="D429" i="10"/>
  <c r="B583" i="10"/>
  <c r="D324" i="10"/>
  <c r="E379" i="10"/>
  <c r="D640" i="10"/>
  <c r="B735" i="10"/>
  <c r="C136" i="10"/>
  <c r="B711" i="10"/>
  <c r="C1003" i="10"/>
  <c r="C801" i="10"/>
  <c r="D530" i="10"/>
  <c r="E867" i="10"/>
  <c r="C104" i="10"/>
  <c r="B32" i="10"/>
  <c r="B125" i="10"/>
  <c r="C90" i="10"/>
  <c r="C631" i="10"/>
  <c r="E528" i="10"/>
  <c r="E810" i="10"/>
  <c r="C552" i="10"/>
  <c r="B373" i="10"/>
  <c r="C210" i="10"/>
  <c r="C239" i="10"/>
  <c r="C709" i="10"/>
  <c r="C912" i="10"/>
  <c r="B425" i="10"/>
  <c r="B134" i="10"/>
  <c r="C970" i="10"/>
  <c r="E775" i="10"/>
  <c r="D909" i="10"/>
  <c r="B123" i="10"/>
  <c r="B516" i="10"/>
  <c r="B830" i="10"/>
  <c r="C75" i="10"/>
  <c r="C897" i="10"/>
  <c r="B379" i="10"/>
  <c r="B927" i="10"/>
  <c r="E825" i="10"/>
  <c r="D465" i="10"/>
  <c r="E661" i="10"/>
  <c r="D131" i="10"/>
  <c r="C948" i="10"/>
  <c r="D31" i="10"/>
  <c r="D377" i="10"/>
  <c r="D651" i="10"/>
  <c r="D994" i="10"/>
  <c r="C432" i="10"/>
  <c r="D366" i="10"/>
  <c r="D947" i="10"/>
  <c r="C817" i="10"/>
  <c r="C64" i="10"/>
  <c r="B458" i="10"/>
  <c r="B527" i="10"/>
  <c r="C427" i="10"/>
  <c r="C225" i="10"/>
  <c r="C190" i="10"/>
  <c r="B788" i="10"/>
  <c r="B697" i="10"/>
  <c r="B790" i="10"/>
  <c r="D486" i="10"/>
  <c r="D612" i="10"/>
  <c r="D925" i="10"/>
  <c r="B132" i="10"/>
  <c r="D687" i="10"/>
  <c r="B821" i="10"/>
  <c r="C146" i="10"/>
  <c r="C687" i="10"/>
  <c r="D437" i="10"/>
  <c r="B403" i="10"/>
  <c r="C520" i="10"/>
  <c r="B877" i="10"/>
  <c r="C906" i="10"/>
  <c r="D660" i="10"/>
  <c r="C486" i="10"/>
  <c r="E610" i="10"/>
  <c r="B649" i="10"/>
  <c r="D953" i="10"/>
  <c r="C287" i="10"/>
  <c r="B107" i="10"/>
  <c r="D710" i="10"/>
  <c r="E452" i="10"/>
  <c r="D278" i="10"/>
  <c r="E141" i="10"/>
  <c r="B405" i="10"/>
  <c r="E160" i="10"/>
  <c r="C500" i="10"/>
  <c r="C343" i="10"/>
  <c r="C646" i="10"/>
  <c r="D198" i="10"/>
  <c r="D459" i="10"/>
  <c r="D482" i="10"/>
  <c r="B71" i="10"/>
  <c r="E37" i="10"/>
  <c r="D701" i="10"/>
  <c r="B358" i="10"/>
  <c r="D551" i="10"/>
  <c r="B601" i="10"/>
  <c r="B222" i="10"/>
  <c r="C610" i="10"/>
  <c r="D524" i="10"/>
  <c r="E824" i="10"/>
  <c r="E482" i="10"/>
  <c r="D911" i="10"/>
  <c r="B327" i="10"/>
  <c r="C227" i="10"/>
  <c r="C537" i="10"/>
  <c r="C566" i="10"/>
  <c r="E699" i="10"/>
  <c r="B570" i="10"/>
  <c r="B152" i="10"/>
  <c r="C667" i="10"/>
  <c r="C529" i="10"/>
  <c r="C686" i="10"/>
  <c r="D608" i="10"/>
  <c r="B562" i="10"/>
  <c r="B720" i="10"/>
  <c r="D982" i="10"/>
  <c r="D852" i="10"/>
  <c r="C934" i="10"/>
  <c r="D696" i="10"/>
  <c r="B529" i="10"/>
  <c r="B540" i="10"/>
  <c r="B190" i="10"/>
  <c r="D622" i="10"/>
  <c r="C769" i="10"/>
  <c r="C885" i="10"/>
  <c r="B292" i="10"/>
  <c r="E697" i="10"/>
  <c r="E159" i="10"/>
  <c r="D133" i="10"/>
  <c r="C876" i="10"/>
  <c r="B568" i="10"/>
  <c r="E257" i="10"/>
  <c r="B399" i="10"/>
  <c r="D331" i="10"/>
  <c r="D779" i="10"/>
  <c r="C377" i="10"/>
  <c r="E55" i="10"/>
  <c r="D29" i="10"/>
  <c r="D472" i="10"/>
  <c r="B614" i="10"/>
  <c r="B859" i="10"/>
  <c r="B465" i="10"/>
  <c r="B159" i="10"/>
  <c r="E961" i="10"/>
  <c r="C97" i="10"/>
  <c r="D709" i="10"/>
  <c r="B571" i="10"/>
  <c r="B457" i="10"/>
  <c r="B150" i="10"/>
  <c r="C922" i="10"/>
  <c r="D484" i="10"/>
  <c r="E592" i="10"/>
  <c r="B59" i="10"/>
  <c r="B855" i="10"/>
  <c r="C603" i="10"/>
  <c r="C465" i="10"/>
  <c r="C622" i="10"/>
  <c r="B139" i="10"/>
  <c r="E570" i="10"/>
  <c r="B966" i="10"/>
  <c r="C339" i="10"/>
  <c r="C713" i="10"/>
  <c r="C870" i="10"/>
  <c r="E620" i="10"/>
  <c r="E933" i="10"/>
  <c r="C821" i="10"/>
  <c r="B907" i="10"/>
  <c r="B994" i="10"/>
  <c r="B512" i="10"/>
  <c r="B93" i="10"/>
  <c r="D987" i="10"/>
  <c r="D361" i="10"/>
  <c r="E307" i="10"/>
  <c r="C708" i="10"/>
  <c r="D74" i="10"/>
  <c r="E560" i="10"/>
  <c r="B263" i="10"/>
  <c r="B239" i="10"/>
  <c r="E123" i="10"/>
  <c r="C420" i="10"/>
  <c r="D708" i="10"/>
  <c r="B858" i="10"/>
  <c r="B266" i="10"/>
  <c r="B84" i="10"/>
  <c r="D846" i="10"/>
  <c r="D908" i="10"/>
  <c r="E696" i="10"/>
  <c r="B435" i="10"/>
  <c r="B345" i="10"/>
  <c r="C99" i="10"/>
  <c r="C409" i="10"/>
  <c r="C950" i="10"/>
  <c r="E571" i="10"/>
  <c r="B620" i="10"/>
  <c r="B671" i="10"/>
  <c r="C27" i="10"/>
  <c r="C401" i="10"/>
  <c r="E808" i="10"/>
  <c r="D615" i="10"/>
  <c r="D519" i="10"/>
  <c r="B902" i="10"/>
  <c r="C275" i="10"/>
  <c r="C649" i="10"/>
  <c r="C806" i="10"/>
  <c r="D568" i="10"/>
  <c r="B297" i="10"/>
  <c r="C331" i="10"/>
  <c r="C641" i="10"/>
  <c r="E613" i="10"/>
  <c r="C245" i="10"/>
  <c r="C16" i="10"/>
  <c r="D503" i="10"/>
  <c r="B423" i="10"/>
  <c r="B29" i="10"/>
  <c r="E9" i="10"/>
  <c r="C492" i="10"/>
  <c r="E356" i="10"/>
  <c r="B580" i="10"/>
  <c r="E94" i="10"/>
  <c r="D42" i="10"/>
  <c r="D317" i="10"/>
  <c r="C818" i="10"/>
  <c r="D394" i="10"/>
  <c r="C710" i="10"/>
  <c r="B558" i="10"/>
  <c r="D110" i="10"/>
  <c r="C484" i="10"/>
  <c r="B397" i="10"/>
  <c r="E442" i="10"/>
  <c r="C384" i="10"/>
  <c r="B325" i="10"/>
  <c r="D985" i="10"/>
  <c r="C383" i="10"/>
  <c r="C533" i="10"/>
  <c r="B706" i="10"/>
  <c r="B736" i="10"/>
  <c r="C35" i="10"/>
  <c r="C345" i="10"/>
  <c r="C374" i="10"/>
  <c r="D456" i="10"/>
  <c r="B378" i="10"/>
  <c r="B472" i="10"/>
  <c r="E114" i="10"/>
  <c r="D777" i="10"/>
  <c r="E885" i="10"/>
  <c r="E979" i="10"/>
  <c r="B370" i="10"/>
  <c r="B639" i="10"/>
  <c r="C723" i="10"/>
  <c r="E724" i="10"/>
  <c r="C167" i="10"/>
  <c r="C829" i="10"/>
  <c r="B515" i="10"/>
  <c r="B113" i="10"/>
  <c r="B805" i="10"/>
  <c r="C514" i="10"/>
  <c r="C543" i="10"/>
  <c r="B492" i="10"/>
  <c r="B477" i="10"/>
  <c r="D603" i="10"/>
  <c r="B146" i="10"/>
  <c r="E950" i="10"/>
  <c r="C380" i="10"/>
  <c r="B595" i="10"/>
  <c r="E236" i="10"/>
  <c r="D715" i="10"/>
  <c r="C791" i="10"/>
  <c r="B481" i="10"/>
  <c r="D243" i="10"/>
  <c r="C557" i="10"/>
  <c r="C114" i="10"/>
  <c r="B363" i="10"/>
  <c r="B331" i="10"/>
  <c r="B680" i="10"/>
  <c r="C619" i="10"/>
  <c r="E460" i="10"/>
  <c r="D658" i="10"/>
  <c r="E995" i="10"/>
  <c r="B315" i="10"/>
  <c r="B105" i="10"/>
  <c r="B253" i="10"/>
  <c r="C218" i="10"/>
  <c r="C759" i="10"/>
  <c r="C781" i="10"/>
  <c r="B826" i="10"/>
  <c r="B408" i="10"/>
  <c r="B501" i="10"/>
  <c r="E764" i="10"/>
  <c r="C367" i="10"/>
  <c r="C325" i="10"/>
  <c r="B306" i="10"/>
  <c r="B463" i="10"/>
  <c r="C659" i="10"/>
  <c r="E404" i="10"/>
  <c r="E717" i="10"/>
  <c r="D952" i="10"/>
  <c r="B147" i="10"/>
  <c r="B49" i="10"/>
  <c r="C203" i="10"/>
  <c r="D1004" i="10"/>
  <c r="C542" i="10"/>
  <c r="C117" i="10"/>
  <c r="B619" i="10"/>
  <c r="B925" i="10"/>
  <c r="D108" i="10"/>
  <c r="C753" i="10"/>
  <c r="D262" i="10"/>
  <c r="E317" i="10"/>
  <c r="D650" i="10"/>
  <c r="C128" i="10"/>
  <c r="D51" i="10"/>
  <c r="E614" i="10"/>
  <c r="D586" i="10"/>
  <c r="B816" i="10"/>
  <c r="D351" i="10"/>
  <c r="B977" i="10"/>
  <c r="B556" i="10"/>
  <c r="E705" i="10"/>
  <c r="D972" i="10"/>
  <c r="C318" i="10"/>
  <c r="C32" i="10"/>
  <c r="E642" i="10"/>
  <c r="B918" i="10"/>
  <c r="C419" i="10"/>
  <c r="D625" i="10"/>
  <c r="D938" i="10"/>
  <c r="C205" i="10"/>
  <c r="B856" i="10"/>
  <c r="B949" i="10"/>
  <c r="C786" i="10"/>
  <c r="D636" i="10"/>
  <c r="C366" i="10"/>
  <c r="E434" i="10"/>
  <c r="B710" i="10"/>
  <c r="C969" i="10"/>
  <c r="C189" i="10"/>
  <c r="B251" i="10"/>
  <c r="B165" i="10"/>
  <c r="E479" i="10"/>
  <c r="D997" i="10"/>
  <c r="C464" i="10"/>
  <c r="E569" i="10"/>
  <c r="D137" i="10"/>
  <c r="C933" i="10"/>
  <c r="E53" i="10"/>
  <c r="C884" i="10"/>
  <c r="D458" i="10"/>
  <c r="C635" i="10"/>
  <c r="B277" i="10"/>
  <c r="E217" i="10"/>
  <c r="E285" i="10"/>
  <c r="D57" i="10"/>
  <c r="E125" i="10"/>
  <c r="E957" i="10"/>
  <c r="B504" i="10"/>
  <c r="D33" i="10"/>
  <c r="D93" i="10"/>
  <c r="C925" i="10"/>
  <c r="B747" i="10"/>
  <c r="E594" i="10"/>
  <c r="B862" i="10"/>
  <c r="C491" i="10"/>
  <c r="C289" i="10"/>
  <c r="C766" i="10"/>
  <c r="D560" i="10"/>
  <c r="E586" i="10"/>
  <c r="B687" i="10"/>
  <c r="E26" i="10"/>
  <c r="D817" i="10"/>
  <c r="C119" i="10"/>
  <c r="C653" i="10"/>
  <c r="D375" i="10"/>
  <c r="E338" i="10"/>
  <c r="E178" i="10"/>
  <c r="D841" i="10"/>
  <c r="E949" i="10"/>
  <c r="C197" i="10"/>
  <c r="B291" i="10"/>
  <c r="B848" i="10"/>
  <c r="B941" i="10"/>
  <c r="C458" i="10"/>
  <c r="D468" i="10"/>
  <c r="E704" i="10"/>
  <c r="B612" i="10"/>
  <c r="B318" i="10"/>
  <c r="D814" i="10"/>
  <c r="C385" i="10"/>
  <c r="C926" i="10"/>
  <c r="B674" i="10"/>
  <c r="B161" i="10"/>
  <c r="B797" i="10"/>
  <c r="C953" i="10"/>
  <c r="D644" i="10"/>
  <c r="D66" i="10"/>
  <c r="D512" i="10"/>
  <c r="B935" i="10"/>
  <c r="E129" i="10"/>
  <c r="E389" i="10"/>
  <c r="E185" i="10"/>
  <c r="E958" i="10"/>
  <c r="E743" i="10"/>
  <c r="D655" i="10"/>
  <c r="D179" i="10"/>
  <c r="C228" i="10"/>
  <c r="C882" i="10"/>
  <c r="D631" i="10"/>
  <c r="B748" i="10"/>
  <c r="B798" i="10"/>
  <c r="D782" i="10"/>
  <c r="D844" i="10"/>
  <c r="D837" i="10"/>
  <c r="C144" i="10"/>
  <c r="B252" i="10"/>
  <c r="B278" i="10"/>
  <c r="C538" i="10"/>
  <c r="E407" i="10"/>
  <c r="E720" i="10"/>
  <c r="C456" i="10"/>
  <c r="B25" i="10"/>
  <c r="B309" i="10"/>
  <c r="E828" i="10"/>
  <c r="C175" i="10"/>
  <c r="C645" i="10"/>
  <c r="C648" i="10"/>
  <c r="B365" i="10"/>
  <c r="C394" i="10"/>
  <c r="E455" i="10"/>
  <c r="E896" i="10"/>
  <c r="D231" i="10"/>
  <c r="B100" i="10"/>
  <c r="E748" i="10"/>
  <c r="D754" i="10"/>
  <c r="C949" i="10"/>
  <c r="D646" i="10"/>
  <c r="C889" i="10"/>
  <c r="D346" i="10"/>
  <c r="B23" i="10"/>
  <c r="D365" i="10"/>
  <c r="E819" i="10"/>
  <c r="E179" i="10"/>
  <c r="D11" i="10"/>
  <c r="E766" i="10"/>
  <c r="C135" i="10"/>
  <c r="E247" i="10"/>
  <c r="D242" i="10"/>
  <c r="D418" i="10"/>
  <c r="B873" i="10"/>
  <c r="B819" i="10"/>
  <c r="B936" i="10"/>
  <c r="B31" i="10"/>
  <c r="C98" i="10"/>
  <c r="C575" i="10"/>
  <c r="D517" i="10"/>
  <c r="B715" i="10"/>
  <c r="E474" i="10"/>
  <c r="B916" i="10"/>
  <c r="D742" i="10"/>
  <c r="C25" i="10"/>
  <c r="C54" i="10"/>
  <c r="C232" i="10"/>
  <c r="B58" i="10"/>
  <c r="B974" i="10"/>
  <c r="C155" i="10"/>
  <c r="C17" i="10"/>
  <c r="C174" i="10"/>
  <c r="B76" i="10"/>
  <c r="B208" i="10"/>
  <c r="E777" i="10"/>
  <c r="E647" i="10"/>
  <c r="C422" i="10"/>
  <c r="E491" i="10"/>
  <c r="C968" i="10"/>
  <c r="B997" i="10"/>
  <c r="E417" i="10"/>
  <c r="C257" i="10"/>
  <c r="C373" i="10"/>
  <c r="D679" i="10"/>
  <c r="E633" i="10"/>
  <c r="D364" i="10"/>
  <c r="D154" i="10"/>
  <c r="E439" i="10"/>
  <c r="D194" i="10"/>
  <c r="C441" i="10"/>
  <c r="B391" i="10"/>
  <c r="D32" i="10"/>
  <c r="C412" i="10"/>
  <c r="C362" i="10"/>
  <c r="D260" i="10"/>
  <c r="E336" i="10"/>
  <c r="C45" i="10"/>
  <c r="B140" i="10"/>
  <c r="E930" i="10"/>
  <c r="C840" i="10"/>
  <c r="B670" i="10"/>
  <c r="D654" i="10"/>
  <c r="D716" i="10"/>
  <c r="E504" i="10"/>
  <c r="B683" i="10"/>
  <c r="B864" i="10"/>
  <c r="B957" i="10"/>
  <c r="C410" i="10"/>
  <c r="C951" i="10"/>
  <c r="C973" i="10"/>
  <c r="B506" i="10"/>
  <c r="B847" i="10"/>
  <c r="C91" i="10"/>
  <c r="D892" i="10"/>
  <c r="C110" i="10"/>
  <c r="B668" i="10"/>
  <c r="B801" i="10"/>
  <c r="B454" i="10"/>
  <c r="E969" i="10"/>
  <c r="C201" i="10"/>
  <c r="C358" i="10"/>
  <c r="B638" i="10"/>
  <c r="D878" i="10"/>
  <c r="C705" i="10"/>
  <c r="D626" i="10"/>
  <c r="C309" i="10"/>
  <c r="B6" i="10"/>
  <c r="B482" i="10"/>
  <c r="E188" i="10"/>
  <c r="C428" i="10"/>
  <c r="C151" i="10"/>
  <c r="B666" i="10"/>
  <c r="E681" i="10"/>
  <c r="E325" i="10"/>
  <c r="C455" i="10"/>
  <c r="E121" i="10"/>
  <c r="E381" i="10"/>
  <c r="C526" i="10"/>
  <c r="B302" i="10"/>
  <c r="D68" i="10"/>
  <c r="D328" i="10"/>
  <c r="C932" i="10"/>
  <c r="E924" i="10"/>
  <c r="D879" i="10"/>
  <c r="D807" i="10"/>
  <c r="B606" i="10"/>
  <c r="E577" i="10"/>
  <c r="E703" i="10"/>
  <c r="C597" i="10"/>
  <c r="D871" i="10"/>
  <c r="B800" i="10"/>
  <c r="E921" i="10"/>
  <c r="E983" i="10"/>
  <c r="C438" i="10"/>
  <c r="D959" i="10"/>
  <c r="D527" i="10"/>
  <c r="B846" i="10"/>
  <c r="D702" i="10"/>
  <c r="E879" i="10"/>
  <c r="D501" i="10"/>
  <c r="B220" i="10"/>
  <c r="B665" i="10"/>
  <c r="B390" i="10"/>
  <c r="D854" i="10"/>
  <c r="C137" i="10"/>
  <c r="C294" i="10"/>
  <c r="D463" i="10"/>
  <c r="B776" i="10"/>
  <c r="E865" i="10"/>
  <c r="C129" i="10"/>
  <c r="C670" i="10"/>
  <c r="D848" i="10"/>
  <c r="B641" i="10"/>
  <c r="D214" i="10"/>
  <c r="D261" i="10"/>
  <c r="C1004" i="10"/>
  <c r="D62" i="10"/>
  <c r="C918" i="10"/>
  <c r="B625" i="10"/>
  <c r="B274" i="10"/>
  <c r="D299" i="10"/>
  <c r="E349" i="10"/>
  <c r="E133" i="10"/>
  <c r="E207" i="10"/>
  <c r="E702" i="10"/>
  <c r="C647" i="10"/>
  <c r="B594" i="10"/>
  <c r="E230" i="10"/>
  <c r="C996" i="10"/>
  <c r="B304" i="10"/>
  <c r="B587" i="10"/>
  <c r="D303" i="10"/>
  <c r="E66" i="10"/>
  <c r="E780" i="10"/>
  <c r="D978" i="10"/>
  <c r="C21" i="10"/>
  <c r="B194" i="10"/>
  <c r="B224" i="10"/>
  <c r="D806" i="10"/>
  <c r="D868" i="10"/>
  <c r="E976" i="10"/>
  <c r="E522" i="10"/>
  <c r="B92" i="10"/>
  <c r="B487" i="10"/>
  <c r="C987" i="10"/>
  <c r="E572" i="10"/>
  <c r="D578" i="10"/>
  <c r="D672" i="10"/>
  <c r="B36" i="10"/>
  <c r="B647" i="10"/>
  <c r="C211" i="10"/>
  <c r="D417" i="10"/>
  <c r="D730" i="10"/>
  <c r="C317" i="10"/>
  <c r="C888" i="10"/>
  <c r="C272" i="10"/>
  <c r="B293" i="10"/>
  <c r="E1004" i="10"/>
  <c r="C31" i="10"/>
  <c r="D613" i="10"/>
  <c r="B643" i="10"/>
  <c r="B513" i="10"/>
  <c r="D7" i="10"/>
  <c r="D48" i="10"/>
  <c r="C582" i="10"/>
  <c r="E164" i="10"/>
  <c r="D109" i="10"/>
  <c r="C244" i="10"/>
  <c r="C86" i="10"/>
  <c r="B18" i="10"/>
  <c r="E249" i="10"/>
  <c r="C92" i="10"/>
  <c r="E911" i="10"/>
  <c r="B850" i="10"/>
  <c r="E251" i="10"/>
  <c r="E840" i="10"/>
  <c r="D606" i="10"/>
  <c r="C142" i="10"/>
  <c r="B650" i="10"/>
  <c r="B168" i="10"/>
  <c r="C107" i="10"/>
  <c r="C929" i="10"/>
  <c r="E453" i="10"/>
  <c r="D688" i="10"/>
  <c r="B642" i="10"/>
  <c r="B672" i="10"/>
  <c r="E154" i="10"/>
  <c r="D945" i="10"/>
  <c r="C247" i="10"/>
  <c r="C269" i="10"/>
  <c r="B314" i="10"/>
  <c r="B652" i="10"/>
  <c r="C923" i="10"/>
  <c r="D457" i="10"/>
  <c r="D770" i="10"/>
  <c r="D864" i="10"/>
  <c r="D407" i="10"/>
  <c r="B455" i="10"/>
  <c r="C147" i="10"/>
  <c r="C521" i="10"/>
  <c r="D410" i="10"/>
  <c r="E747" i="10"/>
  <c r="B618" i="10"/>
  <c r="B648" i="10"/>
  <c r="D942" i="10"/>
  <c r="E799" i="10"/>
  <c r="C30" i="10"/>
  <c r="D720" i="10"/>
  <c r="B802" i="10"/>
  <c r="B413" i="10"/>
  <c r="E124" i="10"/>
  <c r="D368" i="10"/>
  <c r="E608" i="10"/>
  <c r="E396" i="10"/>
  <c r="C524" i="10"/>
  <c r="D75" i="10"/>
  <c r="D523" i="10"/>
  <c r="C975" i="10"/>
  <c r="C654" i="10"/>
  <c r="E358" i="10"/>
  <c r="D819" i="10"/>
  <c r="C655" i="10"/>
  <c r="C632" i="10"/>
  <c r="B323" i="10"/>
  <c r="B985" i="10"/>
  <c r="B631" i="10"/>
  <c r="E641" i="10"/>
  <c r="E767" i="10"/>
  <c r="D965" i="10"/>
  <c r="B35" i="10"/>
  <c r="B961" i="10"/>
  <c r="B406" i="10"/>
  <c r="E985" i="10"/>
  <c r="E420" i="10"/>
  <c r="E733" i="10"/>
  <c r="D840" i="10"/>
  <c r="B762" i="10"/>
  <c r="B344" i="10"/>
  <c r="B437" i="10"/>
  <c r="C274" i="10"/>
  <c r="E431" i="10"/>
  <c r="E872" i="10"/>
  <c r="B553" i="10"/>
  <c r="B198" i="10"/>
  <c r="E713" i="10"/>
  <c r="D602" i="10"/>
  <c r="E939" i="10"/>
  <c r="C336" i="10"/>
  <c r="B913" i="10"/>
  <c r="D47" i="10"/>
  <c r="C927" i="10"/>
  <c r="E792" i="10"/>
  <c r="E322" i="10"/>
  <c r="B349" i="10"/>
  <c r="D150" i="10"/>
  <c r="D637" i="10"/>
  <c r="E994" i="10"/>
  <c r="E30" i="10"/>
  <c r="C477" i="10"/>
  <c r="E364" i="10"/>
  <c r="D330" i="10"/>
  <c r="D436" i="10"/>
  <c r="B835" i="10"/>
  <c r="E340" i="10"/>
  <c r="D114" i="10"/>
  <c r="C902" i="10"/>
  <c r="C280" i="10"/>
  <c r="B849" i="10"/>
  <c r="B350" i="10"/>
  <c r="E897" i="10"/>
  <c r="E959" i="10"/>
  <c r="C254" i="10"/>
  <c r="E578" i="10"/>
  <c r="B833" i="10"/>
  <c r="B695" i="10"/>
  <c r="C867" i="10"/>
  <c r="E612" i="10"/>
  <c r="E925" i="10"/>
  <c r="C141" i="10"/>
  <c r="B427" i="10"/>
  <c r="B329" i="10"/>
  <c r="C795" i="10"/>
  <c r="E636" i="10"/>
  <c r="D642" i="10"/>
  <c r="D736" i="10"/>
  <c r="B690" i="10"/>
  <c r="B336" i="10"/>
  <c r="B429" i="10"/>
  <c r="D993" i="10"/>
  <c r="C999" i="10"/>
  <c r="C48" i="10"/>
  <c r="E545" i="10"/>
  <c r="D876" i="10"/>
  <c r="C414" i="10"/>
  <c r="B162" i="10"/>
  <c r="B285" i="10"/>
  <c r="E31" i="10"/>
  <c r="D833" i="10"/>
  <c r="B828" i="10"/>
  <c r="E373" i="10"/>
  <c r="C285" i="10"/>
  <c r="D43" i="10"/>
  <c r="B210" i="10"/>
  <c r="D334" i="10"/>
  <c r="D390" i="10"/>
  <c r="C284" i="10"/>
  <c r="C49" i="10"/>
  <c r="D343" i="10"/>
  <c r="E187" i="10"/>
  <c r="C740" i="10"/>
  <c r="C59" i="10"/>
  <c r="D255" i="10"/>
  <c r="B721" i="10"/>
  <c r="B286" i="10"/>
  <c r="E513" i="10"/>
  <c r="E639" i="10"/>
  <c r="E632" i="10"/>
  <c r="D599" i="10"/>
  <c r="D887" i="10"/>
  <c r="B191" i="10"/>
  <c r="C26" i="10"/>
  <c r="C567" i="10"/>
  <c r="D413" i="10"/>
  <c r="B283" i="10"/>
  <c r="C320" i="10"/>
  <c r="D63" i="10"/>
  <c r="D834" i="10"/>
  <c r="C133" i="10"/>
  <c r="B163" i="10"/>
  <c r="E74" i="10"/>
  <c r="E980" i="10"/>
  <c r="C935" i="10"/>
  <c r="D589" i="10"/>
  <c r="B164" i="10"/>
  <c r="B673" i="10"/>
  <c r="B766" i="10"/>
  <c r="E801" i="10"/>
  <c r="D441" i="10"/>
  <c r="E549" i="10"/>
  <c r="C437" i="10"/>
  <c r="D223" i="10"/>
  <c r="B221" i="10"/>
  <c r="E441" i="10"/>
  <c r="D981" i="10"/>
  <c r="E181" i="10"/>
  <c r="D384" i="10"/>
  <c r="E197" i="10"/>
  <c r="C580" i="10"/>
  <c r="E318" i="10"/>
  <c r="D971" i="10"/>
  <c r="D772" i="10"/>
  <c r="D161" i="10"/>
  <c r="E550" i="10"/>
  <c r="E412" i="10"/>
  <c r="B346" i="10"/>
  <c r="B906" i="10"/>
  <c r="B424" i="10"/>
  <c r="B517" i="10"/>
  <c r="D921" i="10"/>
  <c r="C63" i="10"/>
  <c r="C725" i="10"/>
  <c r="B332" i="10"/>
  <c r="B577" i="10"/>
  <c r="B319" i="10"/>
  <c r="E473" i="10"/>
  <c r="D804" i="10"/>
  <c r="E912" i="10"/>
  <c r="D671" i="10"/>
  <c r="C360" i="10"/>
  <c r="B462" i="10"/>
  <c r="D830" i="10"/>
  <c r="D700" i="10"/>
  <c r="E936" i="10"/>
  <c r="C424" i="10"/>
  <c r="B518" i="10"/>
  <c r="C842" i="10"/>
  <c r="C871" i="10"/>
  <c r="D781" i="10"/>
  <c r="B923" i="10"/>
  <c r="B485" i="10"/>
  <c r="D748" i="10"/>
  <c r="C798" i="10"/>
  <c r="D976" i="10"/>
  <c r="B131" i="10"/>
  <c r="B576" i="10"/>
  <c r="D73" i="10"/>
  <c r="E462" i="10"/>
  <c r="D988" i="10"/>
  <c r="E54" i="10"/>
  <c r="E502" i="10"/>
  <c r="D681" i="10"/>
  <c r="C1002" i="10"/>
  <c r="B722" i="10"/>
  <c r="E79" i="10"/>
  <c r="E339" i="10"/>
  <c r="C924" i="10"/>
  <c r="B46" i="10"/>
  <c r="E276" i="10"/>
  <c r="D50" i="10"/>
  <c r="C22" i="10"/>
  <c r="D359" i="10"/>
  <c r="E498" i="10"/>
  <c r="B473" i="10"/>
  <c r="B158" i="10"/>
  <c r="D590" i="10"/>
  <c r="E511" i="10"/>
  <c r="C661" i="10"/>
  <c r="B834" i="10"/>
  <c r="B352" i="10"/>
  <c r="B445" i="10"/>
  <c r="D881" i="10"/>
  <c r="C439" i="10"/>
  <c r="C461" i="10"/>
  <c r="C56" i="10"/>
  <c r="B910" i="10"/>
  <c r="E817" i="10"/>
  <c r="E687" i="10"/>
  <c r="D821" i="10"/>
  <c r="C80" i="10"/>
  <c r="C72" i="10"/>
  <c r="B836" i="10"/>
  <c r="D662" i="10"/>
  <c r="E839" i="10"/>
  <c r="B298" i="10"/>
  <c r="B328" i="10"/>
  <c r="B126" i="10"/>
  <c r="E673" i="10"/>
  <c r="C193" i="10"/>
  <c r="E421" i="10"/>
  <c r="B948" i="10"/>
  <c r="D393" i="10"/>
  <c r="C940" i="10"/>
  <c r="D476" i="10"/>
  <c r="B917" i="10"/>
  <c r="E309" i="10"/>
  <c r="D735" i="10"/>
  <c r="G478" i="10" l="1"/>
  <c r="G966" i="10"/>
  <c r="J65" i="10"/>
  <c r="G506" i="10"/>
  <c r="J707" i="10"/>
  <c r="J20" i="10"/>
  <c r="G707" i="10"/>
  <c r="H707" i="10"/>
  <c r="G890" i="10"/>
  <c r="G664" i="10"/>
  <c r="H975" i="10"/>
  <c r="G937" i="10"/>
  <c r="G105" i="10"/>
  <c r="G24" i="10"/>
  <c r="I745" i="10"/>
  <c r="G1001" i="10"/>
  <c r="I337" i="10"/>
  <c r="H337" i="10"/>
  <c r="G301" i="10"/>
  <c r="J745" i="10"/>
  <c r="G643" i="10"/>
  <c r="G515" i="10"/>
  <c r="G562" i="10"/>
  <c r="G71" i="10"/>
  <c r="G771" i="10"/>
  <c r="G768" i="10"/>
  <c r="G553" i="10"/>
  <c r="G297" i="10"/>
  <c r="G88" i="10"/>
  <c r="G304" i="10"/>
  <c r="G507" i="10"/>
  <c r="G579" i="10"/>
  <c r="I707" i="10"/>
  <c r="G493" i="10"/>
  <c r="G58" i="10"/>
  <c r="G954" i="10"/>
  <c r="H362" i="10"/>
  <c r="G263" i="10"/>
  <c r="H81" i="10"/>
  <c r="J630" i="10"/>
  <c r="I590" i="10"/>
  <c r="G576" i="10"/>
  <c r="H67" i="10"/>
  <c r="H725" i="10"/>
  <c r="G573" i="10"/>
  <c r="J8" i="10"/>
  <c r="H312" i="10"/>
  <c r="G805" i="10"/>
  <c r="H521" i="10"/>
  <c r="H899" i="10"/>
  <c r="H355" i="10"/>
  <c r="G605" i="10"/>
  <c r="H489" i="10"/>
  <c r="H145" i="10"/>
  <c r="G749" i="10"/>
  <c r="G18" i="10"/>
  <c r="J149" i="10"/>
  <c r="I355" i="10"/>
  <c r="I11" i="10"/>
  <c r="I954" i="10"/>
  <c r="G467" i="10"/>
  <c r="G386" i="10"/>
  <c r="H973" i="10"/>
  <c r="G790" i="10"/>
  <c r="I229" i="10"/>
  <c r="H22" i="10"/>
  <c r="J124" i="10"/>
  <c r="G509" i="10"/>
  <c r="J452" i="10"/>
  <c r="J87" i="10"/>
  <c r="G277" i="10"/>
  <c r="I260" i="10"/>
  <c r="J810" i="10"/>
  <c r="G314" i="10"/>
  <c r="H199" i="10"/>
  <c r="H771" i="10"/>
  <c r="H269" i="10"/>
  <c r="J727" i="10"/>
  <c r="I942" i="10"/>
  <c r="H99" i="10"/>
  <c r="H497" i="10"/>
  <c r="G344" i="10"/>
  <c r="I945" i="10"/>
  <c r="G252" i="10"/>
  <c r="J704" i="10"/>
  <c r="J703" i="10"/>
  <c r="G423" i="10"/>
  <c r="J41" i="10"/>
  <c r="H940" i="10"/>
  <c r="G663" i="10"/>
  <c r="H634" i="10"/>
  <c r="G6" i="10"/>
  <c r="H746" i="10"/>
  <c r="H478" i="10"/>
  <c r="J675" i="10"/>
  <c r="G451" i="10"/>
  <c r="J199" i="10"/>
  <c r="I361" i="10"/>
  <c r="J686" i="10"/>
  <c r="I42" i="10"/>
  <c r="I688" i="10"/>
  <c r="I231" i="10"/>
  <c r="I393" i="10"/>
  <c r="I892" i="10"/>
  <c r="H547" i="10"/>
  <c r="I246" i="10"/>
  <c r="I308" i="10"/>
  <c r="I77" i="10"/>
  <c r="J188" i="10"/>
  <c r="H698" i="10"/>
  <c r="J106" i="10"/>
  <c r="I827" i="10"/>
  <c r="J946" i="10"/>
  <c r="I216" i="10"/>
  <c r="H316" i="10"/>
  <c r="G820" i="10"/>
  <c r="I357" i="10"/>
  <c r="G793" i="10"/>
  <c r="G836" i="10"/>
  <c r="H438" i="10"/>
  <c r="G495" i="10"/>
  <c r="J608" i="10"/>
  <c r="G233" i="10"/>
  <c r="J509" i="10"/>
  <c r="J381" i="10"/>
  <c r="H1002" i="10"/>
  <c r="G165" i="10"/>
  <c r="J421" i="10"/>
  <c r="J276" i="10"/>
  <c r="I988" i="10"/>
  <c r="J88" i="10"/>
  <c r="H27" i="10"/>
  <c r="H685" i="10"/>
  <c r="I68" i="10"/>
  <c r="H86" i="10"/>
  <c r="J860" i="10"/>
  <c r="H842" i="10"/>
  <c r="G778" i="10"/>
  <c r="G350" i="10"/>
  <c r="I771" i="10"/>
  <c r="J28" i="10"/>
  <c r="I359" i="10"/>
  <c r="H320" i="10"/>
  <c r="J750" i="10"/>
  <c r="G446" i="10"/>
  <c r="J939" i="10"/>
  <c r="J573" i="10"/>
  <c r="J718" i="10"/>
  <c r="J699" i="10"/>
  <c r="J204" i="10"/>
  <c r="H212" i="10"/>
  <c r="G494" i="10"/>
  <c r="I756" i="10"/>
  <c r="G721" i="10"/>
  <c r="J178" i="10"/>
  <c r="H573" i="10"/>
  <c r="J238" i="10"/>
  <c r="G627" i="10"/>
  <c r="G584" i="10"/>
  <c r="H60" i="10"/>
  <c r="G695" i="10"/>
  <c r="I255" i="10"/>
  <c r="I372" i="10"/>
  <c r="G607" i="10"/>
  <c r="H588" i="10"/>
  <c r="I300" i="10"/>
  <c r="G963" i="10"/>
  <c r="J796" i="10"/>
  <c r="I312" i="10"/>
  <c r="I876" i="10"/>
  <c r="H232" i="10"/>
  <c r="J549" i="10"/>
  <c r="G406" i="10"/>
  <c r="J466" i="10"/>
  <c r="I112" i="10"/>
  <c r="H184" i="10"/>
  <c r="I955" i="10"/>
  <c r="G100" i="10"/>
  <c r="I288" i="10"/>
  <c r="I804" i="10"/>
  <c r="H929" i="10"/>
  <c r="I727" i="10"/>
  <c r="G518" i="10"/>
  <c r="G516" i="10"/>
  <c r="J309" i="10"/>
  <c r="I43" i="10"/>
  <c r="H542" i="10"/>
  <c r="H209" i="10"/>
  <c r="G832" i="10"/>
  <c r="I192" i="10"/>
  <c r="H369" i="10"/>
  <c r="J340" i="10"/>
  <c r="J478" i="10"/>
  <c r="J526" i="10"/>
  <c r="H91" i="10"/>
  <c r="I716" i="10"/>
  <c r="I789" i="10"/>
  <c r="H20" i="10"/>
  <c r="H56" i="10"/>
  <c r="H635" i="10"/>
  <c r="H203" i="10"/>
  <c r="H723" i="10"/>
  <c r="J442" i="10"/>
  <c r="G734" i="10"/>
  <c r="G750" i="10"/>
  <c r="I599" i="10"/>
  <c r="I242" i="10"/>
  <c r="J995" i="10"/>
  <c r="I838" i="10"/>
  <c r="G745" i="10"/>
  <c r="H937" i="10"/>
  <c r="J431" i="10"/>
  <c r="J498" i="10"/>
  <c r="J453" i="10"/>
  <c r="G977" i="10"/>
  <c r="I459" i="10"/>
  <c r="H520" i="10"/>
  <c r="G559" i="10"/>
  <c r="I395" i="10"/>
  <c r="J536" i="10"/>
  <c r="I796" i="10"/>
  <c r="J181" i="10"/>
  <c r="I47" i="10"/>
  <c r="G355" i="10"/>
  <c r="H931" i="10"/>
  <c r="G652" i="10"/>
  <c r="G408" i="10"/>
  <c r="I348" i="10"/>
  <c r="J937" i="10"/>
  <c r="I926" i="10"/>
  <c r="G762" i="10"/>
  <c r="G802" i="10"/>
  <c r="J898" i="10"/>
  <c r="I206" i="10"/>
  <c r="J85" i="10"/>
  <c r="I637" i="10"/>
  <c r="G36" i="10"/>
  <c r="H829" i="10"/>
  <c r="J5" i="10"/>
  <c r="G122" i="10"/>
  <c r="H414" i="10"/>
  <c r="J288" i="10"/>
  <c r="H151" i="10"/>
  <c r="J258" i="10"/>
  <c r="G153" i="10"/>
  <c r="I96" i="10"/>
  <c r="J187" i="10"/>
  <c r="J192" i="10"/>
  <c r="J839" i="10"/>
  <c r="G722" i="10"/>
  <c r="G835" i="10"/>
  <c r="G323" i="10"/>
  <c r="J128" i="10"/>
  <c r="G711" i="10"/>
  <c r="J435" i="10"/>
  <c r="G224" i="10"/>
  <c r="G363" i="10"/>
  <c r="I419" i="10"/>
  <c r="I33" i="10"/>
  <c r="H288" i="10"/>
  <c r="H739" i="10"/>
  <c r="G81" i="10"/>
  <c r="J81" i="10"/>
  <c r="H241" i="10"/>
  <c r="I180" i="10"/>
  <c r="G850" i="10"/>
  <c r="H135" i="10"/>
  <c r="H205" i="10"/>
  <c r="I262" i="10"/>
  <c r="I651" i="10"/>
  <c r="I640" i="10"/>
  <c r="I657" i="10"/>
  <c r="H268" i="10"/>
  <c r="G352" i="10"/>
  <c r="G454" i="10"/>
  <c r="H284" i="10"/>
  <c r="G445" i="10"/>
  <c r="J395" i="10"/>
  <c r="H80" i="10"/>
  <c r="J971" i="10"/>
  <c r="G283" i="10"/>
  <c r="I993" i="10"/>
  <c r="H753" i="10"/>
  <c r="J493" i="10"/>
  <c r="H200" i="10"/>
  <c r="H193" i="10"/>
  <c r="H360" i="10"/>
  <c r="J780" i="10"/>
  <c r="J207" i="10"/>
  <c r="G880" i="10"/>
  <c r="H144" i="10"/>
  <c r="J356" i="10"/>
  <c r="J324" i="10"/>
  <c r="H280" i="10"/>
  <c r="J249" i="10"/>
  <c r="J743" i="10"/>
  <c r="H98" i="10"/>
  <c r="H728" i="10"/>
  <c r="G145" i="10"/>
  <c r="I832" i="10"/>
  <c r="J994" i="10"/>
  <c r="I523" i="10"/>
  <c r="G269" i="10"/>
  <c r="G392" i="10"/>
  <c r="J326" i="10"/>
  <c r="G67" i="10"/>
  <c r="H795" i="10"/>
  <c r="H254" i="10"/>
  <c r="G486" i="10"/>
  <c r="I744" i="10"/>
  <c r="H188" i="10"/>
  <c r="I700" i="10"/>
  <c r="H244" i="10"/>
  <c r="J622" i="10"/>
  <c r="H270" i="10"/>
  <c r="I630" i="10"/>
  <c r="G861" i="10"/>
  <c r="G337" i="10"/>
  <c r="J403" i="10"/>
  <c r="I416" i="10"/>
  <c r="G192" i="10"/>
  <c r="J758" i="10"/>
  <c r="H39" i="10"/>
  <c r="I13" i="10"/>
  <c r="G624" i="10"/>
  <c r="J698" i="10"/>
  <c r="I467" i="10"/>
  <c r="I62" i="10"/>
  <c r="H884" i="10"/>
  <c r="J146" i="10"/>
  <c r="J430" i="10"/>
  <c r="I900" i="10"/>
  <c r="I938" i="10"/>
  <c r="J180" i="10"/>
  <c r="G447" i="10"/>
  <c r="H567" i="10"/>
  <c r="I754" i="10"/>
  <c r="I815" i="10"/>
  <c r="I813" i="10"/>
  <c r="J176" i="10"/>
  <c r="I714" i="10"/>
  <c r="I273" i="10"/>
  <c r="G678" i="10"/>
  <c r="G910" i="10"/>
  <c r="I658" i="10"/>
  <c r="I442" i="10"/>
  <c r="H903" i="10"/>
  <c r="J355" i="10"/>
  <c r="G906" i="10"/>
  <c r="J248" i="10"/>
  <c r="G675" i="10"/>
  <c r="J983" i="10"/>
  <c r="I768" i="10"/>
  <c r="G139" i="10"/>
  <c r="G809" i="10"/>
  <c r="I326" i="10"/>
  <c r="G158" i="10"/>
  <c r="I334" i="10"/>
  <c r="H645" i="10"/>
  <c r="I841" i="10"/>
  <c r="H167" i="10"/>
  <c r="H275" i="10"/>
  <c r="J824" i="10"/>
  <c r="I470" i="10"/>
  <c r="J79" i="10"/>
  <c r="H493" i="10"/>
  <c r="H461" i="10"/>
  <c r="G221" i="10"/>
  <c r="G849" i="10"/>
  <c r="J872" i="10"/>
  <c r="H996" i="10"/>
  <c r="H932" i="10"/>
  <c r="I530" i="10"/>
  <c r="I41" i="10"/>
  <c r="I675" i="10"/>
  <c r="H439" i="10"/>
  <c r="G162" i="10"/>
  <c r="I819" i="10"/>
  <c r="G800" i="10"/>
  <c r="H705" i="10"/>
  <c r="G87" i="10"/>
  <c r="G690" i="10"/>
  <c r="H902" i="10"/>
  <c r="H1000" i="10"/>
  <c r="H900" i="10"/>
  <c r="G222" i="10"/>
  <c r="J763" i="10"/>
  <c r="G905" i="10"/>
  <c r="G163" i="10"/>
  <c r="I887" i="10"/>
  <c r="H582" i="10"/>
  <c r="G810" i="10"/>
  <c r="I32" i="10"/>
  <c r="I208" i="10"/>
  <c r="G435" i="10"/>
  <c r="H566" i="10"/>
  <c r="I735" i="10"/>
  <c r="I368" i="10"/>
  <c r="G565" i="10"/>
  <c r="I315" i="10"/>
  <c r="G302" i="10"/>
  <c r="H711" i="10"/>
  <c r="I343" i="10"/>
  <c r="I952" i="10"/>
  <c r="J460" i="10"/>
  <c r="H500" i="10"/>
  <c r="G920" i="10"/>
  <c r="I415" i="10"/>
  <c r="I602" i="10"/>
  <c r="H769" i="10"/>
  <c r="G785" i="10"/>
  <c r="G471" i="10"/>
  <c r="G752" i="10"/>
  <c r="I376" i="10"/>
  <c r="J216" i="10"/>
  <c r="I436" i="10"/>
  <c r="G595" i="10"/>
  <c r="G113" i="10"/>
  <c r="I701" i="10"/>
  <c r="I237" i="10"/>
  <c r="J656" i="10"/>
  <c r="J256" i="10"/>
  <c r="H294" i="10"/>
  <c r="G329" i="10"/>
  <c r="I807" i="10"/>
  <c r="H889" i="10"/>
  <c r="J941" i="10"/>
  <c r="G166" i="10"/>
  <c r="I981" i="10"/>
  <c r="I214" i="10"/>
  <c r="H385" i="10"/>
  <c r="H786" i="10"/>
  <c r="J426" i="10"/>
  <c r="J246" i="10"/>
  <c r="I99" i="10"/>
  <c r="G427" i="10"/>
  <c r="H211" i="10"/>
  <c r="J145" i="10"/>
  <c r="G176" i="10"/>
  <c r="H204" i="10"/>
  <c r="J462" i="10"/>
  <c r="H580" i="10"/>
  <c r="G168" i="10"/>
  <c r="H428" i="10"/>
  <c r="G847" i="10"/>
  <c r="J749" i="10"/>
  <c r="H686" i="10"/>
  <c r="I89" i="10"/>
  <c r="J259" i="10"/>
  <c r="I73" i="10"/>
  <c r="G137" i="10"/>
  <c r="I844" i="10"/>
  <c r="J24" i="10"/>
  <c r="G146" i="10"/>
  <c r="G132" i="10"/>
  <c r="J34" i="10"/>
  <c r="J695" i="10"/>
  <c r="G587" i="10"/>
  <c r="J273" i="10"/>
  <c r="I644" i="10"/>
  <c r="J327" i="10"/>
  <c r="G894" i="10"/>
  <c r="J877" i="10"/>
  <c r="I552" i="10"/>
  <c r="J896" i="10"/>
  <c r="J200" i="10"/>
  <c r="I407" i="10"/>
  <c r="J930" i="10"/>
  <c r="G152" i="10"/>
  <c r="H791" i="10"/>
  <c r="H670" i="10"/>
  <c r="G220" i="10"/>
  <c r="J241" i="10"/>
  <c r="H749" i="10"/>
  <c r="H543" i="10"/>
  <c r="G239" i="10"/>
  <c r="J307" i="10"/>
  <c r="G497" i="10"/>
  <c r="J101" i="10"/>
  <c r="H689" i="10"/>
  <c r="H536" i="10"/>
  <c r="J545" i="10"/>
  <c r="H514" i="10"/>
  <c r="H395" i="10"/>
  <c r="I316" i="10"/>
  <c r="J944" i="10"/>
  <c r="I880" i="10"/>
  <c r="H616" i="10"/>
  <c r="J39" i="10"/>
  <c r="I772" i="10"/>
  <c r="J217" i="10"/>
  <c r="J236" i="10"/>
  <c r="I982" i="10"/>
  <c r="J909" i="10"/>
  <c r="G796" i="10"/>
  <c r="H597" i="10"/>
  <c r="H926" i="10"/>
  <c r="G558" i="10"/>
  <c r="H870" i="10"/>
  <c r="H432" i="10"/>
  <c r="G371" i="10"/>
  <c r="H611" i="10"/>
  <c r="H24" i="10"/>
  <c r="J507" i="10"/>
  <c r="J321" i="10"/>
  <c r="G731" i="10"/>
  <c r="J318" i="10"/>
  <c r="H759" i="10"/>
  <c r="J282" i="10"/>
  <c r="I82" i="10"/>
  <c r="I268" i="10"/>
  <c r="J685" i="10"/>
  <c r="G846" i="10"/>
  <c r="J323" i="10"/>
  <c r="I781" i="10"/>
  <c r="H898" i="10"/>
  <c r="H682" i="10"/>
  <c r="I749" i="10"/>
  <c r="J998" i="10"/>
  <c r="I333" i="10"/>
  <c r="H251" i="10"/>
  <c r="I253" i="10"/>
  <c r="H402" i="10"/>
  <c r="G298" i="10"/>
  <c r="I736" i="10"/>
  <c r="H207" i="10"/>
  <c r="J338" i="10"/>
  <c r="G859" i="10"/>
  <c r="H301" i="10"/>
  <c r="G271" i="10"/>
  <c r="G308" i="10"/>
  <c r="H386" i="10"/>
  <c r="H174" i="10"/>
  <c r="G23" i="10"/>
  <c r="J571" i="10"/>
  <c r="G266" i="10"/>
  <c r="H970" i="10"/>
  <c r="G219" i="10"/>
  <c r="H605" i="10"/>
  <c r="H628" i="10"/>
  <c r="J305" i="10"/>
  <c r="G499" i="10"/>
  <c r="I507" i="10"/>
  <c r="I752" i="10"/>
  <c r="H460" i="10"/>
  <c r="J954" i="10"/>
  <c r="H716" i="10"/>
  <c r="J396" i="10"/>
  <c r="J966" i="10"/>
  <c r="I351" i="10"/>
  <c r="I663" i="10"/>
  <c r="H357" i="10"/>
  <c r="I585" i="10"/>
  <c r="G41" i="10"/>
  <c r="J220" i="10"/>
  <c r="G807" i="10"/>
  <c r="I626" i="10"/>
  <c r="J456" i="10"/>
  <c r="G190" i="10"/>
  <c r="J37" i="10"/>
  <c r="I544" i="10"/>
  <c r="H718" i="10"/>
  <c r="H787" i="10"/>
  <c r="I820" i="10"/>
  <c r="I750" i="10"/>
  <c r="J235" i="10"/>
  <c r="G726" i="10"/>
  <c r="I662" i="10"/>
  <c r="I921" i="10"/>
  <c r="J639" i="10"/>
  <c r="G35" i="10"/>
  <c r="G997" i="10"/>
  <c r="H155" i="10"/>
  <c r="H16" i="10"/>
  <c r="H409" i="10"/>
  <c r="H768" i="10"/>
  <c r="I127" i="10"/>
  <c r="J301" i="10"/>
  <c r="I830" i="10"/>
  <c r="G913" i="10"/>
  <c r="J154" i="10"/>
  <c r="J569" i="10"/>
  <c r="H78" i="10"/>
  <c r="H400" i="10"/>
  <c r="G216" i="10"/>
  <c r="G903" i="10"/>
  <c r="I390" i="10"/>
  <c r="I613" i="10"/>
  <c r="I868" i="10"/>
  <c r="H575" i="10"/>
  <c r="J434" i="10"/>
  <c r="G430" i="10"/>
  <c r="I490" i="10"/>
  <c r="G828" i="10"/>
  <c r="H757" i="10"/>
  <c r="H745" i="10"/>
  <c r="G634" i="10"/>
  <c r="H955" i="10"/>
  <c r="I321" i="10"/>
  <c r="J388" i="10"/>
  <c r="H891" i="10"/>
  <c r="I563" i="10"/>
  <c r="I860" i="10"/>
  <c r="I821" i="10"/>
  <c r="G346" i="10"/>
  <c r="I223" i="10"/>
  <c r="J980" i="10"/>
  <c r="I75" i="10"/>
  <c r="G594" i="10"/>
  <c r="G989" i="10"/>
  <c r="I413" i="10"/>
  <c r="I901" i="10"/>
  <c r="G186" i="10"/>
  <c r="G855" i="10"/>
  <c r="H846" i="10"/>
  <c r="G917" i="10"/>
  <c r="H661" i="10"/>
  <c r="G46" i="10"/>
  <c r="G319" i="10"/>
  <c r="J733" i="10"/>
  <c r="H201" i="10"/>
  <c r="H790" i="10"/>
  <c r="J777" i="10"/>
  <c r="G292" i="10"/>
  <c r="I449" i="10"/>
  <c r="H919" i="10"/>
  <c r="H259" i="10"/>
  <c r="I166" i="10"/>
  <c r="J982" i="10"/>
  <c r="I476" i="10"/>
  <c r="J511" i="10"/>
  <c r="G577" i="10"/>
  <c r="G191" i="10"/>
  <c r="H888" i="10"/>
  <c r="H987" i="10"/>
  <c r="I978" i="10"/>
  <c r="J702" i="10"/>
  <c r="H918" i="10"/>
  <c r="H552" i="10"/>
  <c r="H443" i="10"/>
  <c r="H508" i="10"/>
  <c r="J853" i="10"/>
  <c r="I186" i="10"/>
  <c r="J767" i="10"/>
  <c r="J817" i="10"/>
  <c r="G327" i="10"/>
  <c r="G148" i="10"/>
  <c r="I495" i="10"/>
  <c r="J637" i="10"/>
  <c r="I277" i="10"/>
  <c r="G429" i="10"/>
  <c r="G76" i="10"/>
  <c r="G916" i="10"/>
  <c r="I25" i="10"/>
  <c r="J185" i="10"/>
  <c r="J562" i="10"/>
  <c r="I972" i="10"/>
  <c r="J650" i="10"/>
  <c r="G680" i="10"/>
  <c r="J160" i="10"/>
  <c r="I581" i="10"/>
  <c r="G719" i="10"/>
  <c r="J617" i="10"/>
  <c r="G206" i="10"/>
  <c r="I774" i="10"/>
  <c r="H311" i="10"/>
  <c r="I145" i="10"/>
  <c r="J827" i="10"/>
  <c r="J612" i="10"/>
  <c r="H456" i="10"/>
  <c r="H449" i="10"/>
  <c r="J869" i="10"/>
  <c r="J900" i="10"/>
  <c r="G685" i="10"/>
  <c r="J911" i="10"/>
  <c r="G715" i="10"/>
  <c r="J885" i="10"/>
  <c r="J227" i="10"/>
  <c r="G316" i="10"/>
  <c r="G485" i="10"/>
  <c r="H272" i="10"/>
  <c r="H21" i="10"/>
  <c r="G625" i="10"/>
  <c r="H110" i="10"/>
  <c r="I468" i="10"/>
  <c r="I57" i="10"/>
  <c r="H667" i="10"/>
  <c r="G379" i="10"/>
  <c r="G425" i="10"/>
  <c r="H90" i="10"/>
  <c r="J299" i="10"/>
  <c r="I541" i="10"/>
  <c r="J955" i="10"/>
  <c r="G766" i="10"/>
  <c r="J747" i="10"/>
  <c r="J631" i="10"/>
  <c r="G967" i="10"/>
  <c r="J991" i="10"/>
  <c r="H106" i="10"/>
  <c r="J928" i="10"/>
  <c r="J801" i="10"/>
  <c r="J159" i="10"/>
  <c r="I238" i="10"/>
  <c r="J678" i="10"/>
  <c r="I215" i="10"/>
  <c r="H107" i="10"/>
  <c r="I787" i="10"/>
  <c r="I35" i="10"/>
  <c r="I881" i="10"/>
  <c r="J139" i="10"/>
  <c r="H655" i="10"/>
  <c r="I148" i="10"/>
  <c r="I779" i="10"/>
  <c r="H570" i="10"/>
  <c r="H610" i="10"/>
  <c r="H265" i="10"/>
  <c r="I853" i="10"/>
  <c r="G776" i="10"/>
  <c r="H367" i="10"/>
  <c r="I243" i="10"/>
  <c r="G29" i="10"/>
  <c r="G84" i="10"/>
  <c r="J697" i="10"/>
  <c r="H886" i="10"/>
  <c r="G120" i="10"/>
  <c r="I509" i="10"/>
  <c r="I95" i="10"/>
  <c r="J480" i="10"/>
  <c r="H104" i="10"/>
  <c r="J627" i="10"/>
  <c r="H857" i="10"/>
  <c r="G815" i="10"/>
  <c r="I50" i="10"/>
  <c r="J197" i="10"/>
  <c r="G466" i="10"/>
  <c r="J263" i="10"/>
  <c r="H737" i="10"/>
  <c r="G333" i="10"/>
  <c r="H300" i="10"/>
  <c r="I609" i="10"/>
  <c r="I606" i="10"/>
  <c r="I708" i="10"/>
  <c r="H654" i="10"/>
  <c r="J60" i="10"/>
  <c r="H803" i="10"/>
  <c r="J277" i="10"/>
  <c r="H437" i="10"/>
  <c r="J74" i="10"/>
  <c r="I454" i="10"/>
  <c r="I150" i="10"/>
  <c r="I864" i="10"/>
  <c r="G737" i="10"/>
  <c r="G482" i="10"/>
  <c r="I679" i="10"/>
  <c r="G208" i="10"/>
  <c r="J958" i="10"/>
  <c r="J479" i="10"/>
  <c r="H128" i="10"/>
  <c r="J717" i="10"/>
  <c r="G826" i="10"/>
  <c r="I345" i="10"/>
  <c r="H810" i="10"/>
  <c r="H539" i="10"/>
  <c r="J130" i="10"/>
  <c r="J563" i="10"/>
  <c r="I12" i="10"/>
  <c r="H342" i="10"/>
  <c r="H227" i="10"/>
  <c r="H287" i="10"/>
  <c r="J177" i="10"/>
  <c r="G131" i="10"/>
  <c r="J412" i="10"/>
  <c r="G126" i="10"/>
  <c r="H951" i="10"/>
  <c r="J633" i="10"/>
  <c r="G205" i="10"/>
  <c r="H922" i="10"/>
  <c r="J219" i="10"/>
  <c r="G70" i="10"/>
  <c r="H883" i="10"/>
  <c r="I202" i="10"/>
  <c r="G448" i="10"/>
  <c r="H65" i="10"/>
  <c r="H471" i="10"/>
  <c r="J771" i="10"/>
  <c r="G369" i="10"/>
  <c r="H999" i="10"/>
  <c r="G140" i="10"/>
  <c r="H25" i="10"/>
  <c r="G315" i="10"/>
  <c r="I909" i="10"/>
  <c r="I382" i="10"/>
  <c r="I310" i="10"/>
  <c r="J250" i="10"/>
  <c r="G794" i="10"/>
  <c r="I976" i="10"/>
  <c r="G961" i="10"/>
  <c r="G328" i="10"/>
  <c r="G210" i="10"/>
  <c r="J502" i="10"/>
  <c r="J865" i="10"/>
  <c r="I93" i="10"/>
  <c r="I118" i="10"/>
  <c r="I256" i="10"/>
  <c r="H26" i="10"/>
  <c r="J846" i="10"/>
  <c r="J339" i="10"/>
  <c r="H798" i="10"/>
  <c r="I384" i="10"/>
  <c r="J897" i="10"/>
  <c r="J364" i="10"/>
  <c r="H6" i="10"/>
  <c r="J800" i="10"/>
  <c r="J31" i="10"/>
  <c r="G957" i="10"/>
  <c r="G481" i="10"/>
  <c r="G472" i="10"/>
  <c r="J775" i="10"/>
  <c r="J596" i="10"/>
  <c r="H183" i="10"/>
  <c r="H440" i="10"/>
  <c r="I88" i="10"/>
  <c r="I20" i="10"/>
  <c r="I1001" i="10"/>
  <c r="I861" i="10"/>
  <c r="H69" i="10"/>
  <c r="G488" i="10"/>
  <c r="J494" i="10"/>
  <c r="H860" i="10"/>
  <c r="J86" i="10"/>
  <c r="J91" i="10"/>
  <c r="J21" i="10"/>
  <c r="I542" i="10"/>
  <c r="H526" i="10"/>
  <c r="J425" i="10"/>
  <c r="G405" i="10"/>
  <c r="H215" i="10"/>
  <c r="G443" i="10"/>
  <c r="I904" i="10"/>
  <c r="H176" i="10"/>
  <c r="H467" i="10"/>
  <c r="I748" i="10"/>
  <c r="H142" i="10"/>
  <c r="J522" i="10"/>
  <c r="I937" i="10"/>
  <c r="J212" i="10"/>
  <c r="G85" i="10"/>
  <c r="I28" i="10"/>
  <c r="J239" i="10"/>
  <c r="G473" i="10"/>
  <c r="J63" i="10"/>
  <c r="I400" i="10"/>
  <c r="G529" i="10"/>
  <c r="I617" i="10"/>
  <c r="J450" i="10"/>
  <c r="I624" i="10"/>
  <c r="G82" i="10"/>
  <c r="I962" i="10"/>
  <c r="I516" i="10"/>
  <c r="J641" i="10"/>
  <c r="J527" i="10"/>
  <c r="I94" i="10"/>
  <c r="I875" i="10"/>
  <c r="H273" i="10"/>
  <c r="J832" i="10"/>
  <c r="H867" i="10"/>
  <c r="G631" i="10"/>
  <c r="H137" i="10"/>
  <c r="J125" i="10"/>
  <c r="J554" i="10"/>
  <c r="I694" i="10"/>
  <c r="G877" i="10"/>
  <c r="I732" i="10"/>
  <c r="J513" i="10"/>
  <c r="J373" i="10"/>
  <c r="I457" i="10"/>
  <c r="I109" i="10"/>
  <c r="I299" i="10"/>
  <c r="H538" i="10"/>
  <c r="H882" i="10"/>
  <c r="I519" i="10"/>
  <c r="G399" i="10"/>
  <c r="H372" i="10"/>
  <c r="J112" i="10"/>
  <c r="I240" i="10"/>
  <c r="I536" i="10"/>
  <c r="H72" i="10"/>
  <c r="H871" i="10"/>
  <c r="I854" i="10"/>
  <c r="I642" i="10"/>
  <c r="I646" i="10"/>
  <c r="I699" i="10"/>
  <c r="H189" i="10"/>
  <c r="H584" i="10"/>
  <c r="J621" i="10"/>
  <c r="J333" i="10"/>
  <c r="I301" i="10"/>
  <c r="J768" i="10"/>
  <c r="G928" i="10"/>
  <c r="I891" i="10"/>
  <c r="J912" i="10"/>
  <c r="I91" i="10"/>
  <c r="I1000" i="10"/>
  <c r="I314" i="10"/>
  <c r="G618" i="10"/>
  <c r="G194" i="10"/>
  <c r="G391" i="10"/>
  <c r="G278" i="10"/>
  <c r="H228" i="10"/>
  <c r="H71" i="10"/>
  <c r="H117" i="10"/>
  <c r="J500" i="10"/>
  <c r="G677" i="10"/>
  <c r="G347" i="10"/>
  <c r="H856" i="10"/>
  <c r="J967" i="10"/>
  <c r="J551" i="10"/>
  <c r="I869" i="10"/>
  <c r="G853" i="10"/>
  <c r="J546" i="10"/>
  <c r="J726" i="10"/>
  <c r="J312" i="10"/>
  <c r="I232" i="10"/>
  <c r="I848" i="10"/>
  <c r="G941" i="10"/>
  <c r="H380" i="10"/>
  <c r="G184" i="10"/>
  <c r="J664" i="10"/>
  <c r="G403" i="10"/>
  <c r="J510" i="10"/>
  <c r="J95" i="10"/>
  <c r="H279" i="10"/>
  <c r="J866" i="10"/>
  <c r="J919" i="10"/>
  <c r="I493" i="10"/>
  <c r="H726" i="10"/>
  <c r="I172" i="10"/>
  <c r="J529" i="10"/>
  <c r="G620" i="10"/>
  <c r="H285" i="10"/>
  <c r="H147" i="10"/>
  <c r="H247" i="10"/>
  <c r="G650" i="10"/>
  <c r="H257" i="10"/>
  <c r="H113" i="10"/>
  <c r="I635" i="10"/>
  <c r="I347" i="10"/>
  <c r="J790" i="10"/>
  <c r="H537" i="10"/>
  <c r="I170" i="10"/>
  <c r="J38" i="10"/>
  <c r="J584" i="10"/>
  <c r="J291" i="10"/>
  <c r="J335" i="10"/>
  <c r="H141" i="10"/>
  <c r="I135" i="10"/>
  <c r="G164" i="10"/>
  <c r="G183" i="10"/>
  <c r="I720" i="10"/>
  <c r="H317" i="10"/>
  <c r="J504" i="10"/>
  <c r="J724" i="10"/>
  <c r="I122" i="10"/>
  <c r="J875" i="10"/>
  <c r="H235" i="10"/>
  <c r="J914" i="10"/>
  <c r="I811" i="10"/>
  <c r="I125" i="10"/>
  <c r="J505" i="10"/>
  <c r="H851" i="10"/>
  <c r="H326" i="10"/>
  <c r="I728" i="10"/>
  <c r="G182" i="10"/>
  <c r="I546" i="10"/>
  <c r="J789" i="10"/>
  <c r="H509" i="10"/>
  <c r="G89" i="10"/>
  <c r="I960" i="10"/>
  <c r="I758" i="10"/>
  <c r="G684" i="10"/>
  <c r="J111" i="10"/>
  <c r="I950" i="10"/>
  <c r="I692" i="10"/>
  <c r="I792" i="10"/>
  <c r="I411" i="10"/>
  <c r="I475" i="10"/>
  <c r="G660" i="10"/>
  <c r="J936" i="10"/>
  <c r="J441" i="10"/>
  <c r="I114" i="10"/>
  <c r="I512" i="10"/>
  <c r="G331" i="10"/>
  <c r="G286" i="10"/>
  <c r="H477" i="10"/>
  <c r="G349" i="10"/>
  <c r="I963" i="10"/>
  <c r="I385" i="10"/>
  <c r="I730" i="10"/>
  <c r="J66" i="10"/>
  <c r="H129" i="10"/>
  <c r="I501" i="10"/>
  <c r="I814" i="10"/>
  <c r="J774" i="10"/>
  <c r="I503" i="10"/>
  <c r="G858" i="10"/>
  <c r="J570" i="10"/>
  <c r="I324" i="10"/>
  <c r="J943" i="10"/>
  <c r="G964" i="10"/>
  <c r="G541" i="10"/>
  <c r="G296" i="10"/>
  <c r="G388" i="10"/>
  <c r="I106" i="10"/>
  <c r="G760" i="10"/>
  <c r="G812" i="10"/>
  <c r="G630" i="10"/>
  <c r="J268" i="10"/>
  <c r="J138" i="10"/>
  <c r="I874" i="10"/>
  <c r="J732" i="10"/>
  <c r="H732" i="10"/>
  <c r="J103" i="10"/>
  <c r="G248" i="10"/>
  <c r="G694" i="10"/>
  <c r="J823" i="10"/>
  <c r="G492" i="10"/>
  <c r="J94" i="10"/>
  <c r="J262" i="10"/>
  <c r="H935" i="10"/>
  <c r="J322" i="10"/>
  <c r="I417" i="10"/>
  <c r="J432" i="10"/>
  <c r="H419" i="10"/>
  <c r="J920" i="10"/>
  <c r="H345" i="10"/>
  <c r="G397" i="10"/>
  <c r="J45" i="10"/>
  <c r="I561" i="10"/>
  <c r="I488" i="10"/>
  <c r="J691" i="10"/>
  <c r="J171" i="10"/>
  <c r="J54" i="10"/>
  <c r="I161" i="10"/>
  <c r="H524" i="10"/>
  <c r="I668" i="10"/>
  <c r="I19" i="10"/>
  <c r="H788" i="10"/>
  <c r="J366" i="10"/>
  <c r="G525" i="10"/>
  <c r="G198" i="10"/>
  <c r="I586" i="10"/>
  <c r="H484" i="10"/>
  <c r="H622" i="10"/>
  <c r="I920" i="10"/>
  <c r="J446" i="10"/>
  <c r="J636" i="10"/>
  <c r="J578" i="10"/>
  <c r="G672" i="10"/>
  <c r="I560" i="10"/>
  <c r="H185" i="10"/>
  <c r="G63" i="10"/>
  <c r="I770" i="10"/>
  <c r="I522" i="10"/>
  <c r="J491" i="10"/>
  <c r="J389" i="10"/>
  <c r="I547" i="10"/>
  <c r="H88" i="10"/>
  <c r="I539" i="10"/>
  <c r="J13" i="10"/>
  <c r="G282" i="10"/>
  <c r="H416" i="10"/>
  <c r="H12" i="10"/>
  <c r="J61" i="10"/>
  <c r="H297" i="10"/>
  <c r="H59" i="10"/>
  <c r="I833" i="10"/>
  <c r="H927" i="10"/>
  <c r="I463" i="10"/>
  <c r="I615" i="10"/>
  <c r="I890" i="10"/>
  <c r="I10" i="10"/>
  <c r="J172" i="10"/>
  <c r="I480" i="10"/>
  <c r="J905" i="10"/>
  <c r="G40" i="10"/>
  <c r="G923" i="10"/>
  <c r="G648" i="10"/>
  <c r="J195" i="10"/>
  <c r="H196" i="10"/>
  <c r="I990" i="10"/>
  <c r="I116" i="10"/>
  <c r="I806" i="10"/>
  <c r="I527" i="10"/>
  <c r="J121" i="10"/>
  <c r="J542" i="10"/>
  <c r="H953" i="10"/>
  <c r="G706" i="10"/>
  <c r="H97" i="10"/>
  <c r="H1003" i="10"/>
  <c r="I883" i="10"/>
  <c r="I83" i="10"/>
  <c r="G891" i="10"/>
  <c r="H949" i="10"/>
  <c r="J203" i="10"/>
  <c r="J696" i="10"/>
  <c r="J528" i="10"/>
  <c r="J52" i="10"/>
  <c r="J687" i="10"/>
  <c r="G986" i="10"/>
  <c r="I564" i="10"/>
  <c r="I290" i="10"/>
  <c r="H808" i="10"/>
  <c r="J264" i="10"/>
  <c r="J383" i="10"/>
  <c r="I149" i="10"/>
  <c r="J260" i="10"/>
  <c r="J925" i="10"/>
  <c r="H274" i="10"/>
  <c r="J358" i="10"/>
  <c r="I410" i="10"/>
  <c r="I742" i="10"/>
  <c r="G856" i="10"/>
  <c r="J152" i="10"/>
  <c r="I852" i="10"/>
  <c r="J607" i="10"/>
  <c r="G199" i="10"/>
  <c r="G226" i="10"/>
  <c r="H947" i="10"/>
  <c r="J310" i="10"/>
  <c r="G28" i="10"/>
  <c r="J337" i="10"/>
  <c r="J632" i="10"/>
  <c r="H49" i="10"/>
  <c r="I251" i="10"/>
  <c r="G547" i="10"/>
  <c r="H818" i="10"/>
  <c r="I568" i="10"/>
  <c r="H838" i="10"/>
  <c r="H843" i="10"/>
  <c r="J342" i="10"/>
  <c r="G229" i="10"/>
  <c r="J376" i="10"/>
  <c r="I434" i="10"/>
  <c r="I418" i="10"/>
  <c r="I837" i="10"/>
  <c r="H938" i="10"/>
  <c r="G601" i="10"/>
  <c r="J354" i="10"/>
  <c r="I559" i="10"/>
  <c r="I794" i="10"/>
  <c r="H629" i="10"/>
  <c r="I281" i="10"/>
  <c r="J534" i="10"/>
  <c r="H361" i="10"/>
  <c r="I5" i="10"/>
  <c r="H433" i="10"/>
  <c r="H213" i="10"/>
  <c r="J213" i="10"/>
  <c r="G213" i="10"/>
  <c r="I213" i="10"/>
  <c r="I840" i="10"/>
  <c r="I444" i="10"/>
  <c r="H444" i="10"/>
  <c r="G157" i="10"/>
  <c r="H157" i="10"/>
  <c r="G784" i="10"/>
  <c r="H784" i="10"/>
  <c r="H77" i="10"/>
  <c r="G77" i="10"/>
  <c r="I598" i="10"/>
  <c r="J598" i="10"/>
  <c r="J267" i="10"/>
  <c r="H267" i="10"/>
  <c r="J712" i="10"/>
  <c r="J591" i="10"/>
  <c r="I591" i="10"/>
  <c r="G899" i="10"/>
  <c r="I899" i="10"/>
  <c r="H424" i="10"/>
  <c r="G332" i="10"/>
  <c r="G517" i="10"/>
  <c r="I971" i="10"/>
  <c r="H48" i="10"/>
  <c r="G336" i="10"/>
  <c r="J959" i="10"/>
  <c r="J251" i="10"/>
  <c r="H604" i="10"/>
  <c r="J604" i="10"/>
  <c r="G604" i="10"/>
  <c r="I360" i="10"/>
  <c r="J799" i="10"/>
  <c r="H936" i="10"/>
  <c r="G489" i="10"/>
  <c r="I489" i="10"/>
  <c r="G234" i="10"/>
  <c r="H234" i="10"/>
  <c r="J234" i="10"/>
  <c r="I234" i="10"/>
  <c r="G173" i="10"/>
  <c r="I173" i="10"/>
  <c r="G893" i="10"/>
  <c r="I893" i="10"/>
  <c r="J550" i="10"/>
  <c r="I589" i="10"/>
  <c r="I63" i="10"/>
  <c r="H740" i="10"/>
  <c r="J792" i="10"/>
  <c r="G668" i="10"/>
  <c r="J410" i="10"/>
  <c r="J341" i="10"/>
  <c r="I341" i="10"/>
  <c r="G948" i="10"/>
  <c r="G834" i="10"/>
  <c r="H924" i="10"/>
  <c r="J420" i="10"/>
  <c r="G92" i="10"/>
  <c r="J55" i="10"/>
  <c r="I55" i="10"/>
  <c r="G55" i="10"/>
  <c r="G387" i="10"/>
  <c r="J387" i="10"/>
  <c r="G956" i="10"/>
  <c r="H956" i="10"/>
  <c r="G483" i="10"/>
  <c r="I483" i="10"/>
  <c r="I156" i="10"/>
  <c r="J156" i="10"/>
  <c r="J673" i="10"/>
  <c r="I671" i="10"/>
  <c r="I330" i="10"/>
  <c r="J30" i="10"/>
  <c r="I323" i="10"/>
  <c r="J713" i="10"/>
  <c r="H458" i="10"/>
  <c r="G862" i="10"/>
  <c r="G600" i="10"/>
  <c r="I600" i="10"/>
  <c r="I863" i="10"/>
  <c r="G863" i="10"/>
  <c r="I8" i="10"/>
  <c r="H8" i="10"/>
  <c r="G169" i="10"/>
  <c r="H169" i="10"/>
  <c r="J169" i="10"/>
  <c r="I169" i="10"/>
  <c r="I755" i="10"/>
  <c r="J755" i="10"/>
  <c r="J518" i="10"/>
  <c r="I681" i="10"/>
  <c r="H133" i="10"/>
  <c r="I965" i="10"/>
  <c r="G985" i="10"/>
  <c r="J623" i="10"/>
  <c r="G623" i="10"/>
  <c r="I623" i="10"/>
  <c r="J688" i="10"/>
  <c r="G10" i="10"/>
  <c r="I878" i="10"/>
  <c r="J969" i="10"/>
  <c r="J25" i="10"/>
  <c r="I179" i="10"/>
  <c r="G816" i="10"/>
  <c r="I49" i="10"/>
  <c r="J404" i="10"/>
  <c r="H218" i="10"/>
  <c r="H557" i="10"/>
  <c r="J979" i="10"/>
  <c r="H533" i="10"/>
  <c r="J9" i="10"/>
  <c r="G907" i="10"/>
  <c r="H934" i="10"/>
  <c r="I358" i="10"/>
  <c r="I660" i="10"/>
  <c r="G788" i="10"/>
  <c r="I947" i="10"/>
  <c r="G134" i="10"/>
  <c r="H136" i="10"/>
  <c r="G564" i="10"/>
  <c r="J532" i="10"/>
  <c r="I115" i="10"/>
  <c r="J729" i="10"/>
  <c r="H179" i="10"/>
  <c r="I970" i="10"/>
  <c r="I723" i="10"/>
  <c r="J646" i="10"/>
  <c r="H751" i="10"/>
  <c r="J419" i="10"/>
  <c r="H637" i="10"/>
  <c r="I354" i="10"/>
  <c r="G943" i="10"/>
  <c r="I588" i="10"/>
  <c r="H992" i="10"/>
  <c r="H116" i="10"/>
  <c r="I228" i="10"/>
  <c r="J411" i="10"/>
  <c r="J402" i="10"/>
  <c r="G475" i="10"/>
  <c r="G783" i="10"/>
  <c r="H111" i="10"/>
  <c r="J102" i="10"/>
  <c r="H892" i="10"/>
  <c r="I44" i="10"/>
  <c r="J1004" i="10"/>
  <c r="G647" i="10"/>
  <c r="J572" i="10"/>
  <c r="J390" i="10"/>
  <c r="J879" i="10"/>
  <c r="H455" i="10"/>
  <c r="H968" i="10"/>
  <c r="H17" i="10"/>
  <c r="H394" i="10"/>
  <c r="I375" i="10"/>
  <c r="G367" i="10"/>
  <c r="I108" i="10"/>
  <c r="J950" i="10"/>
  <c r="I603" i="10"/>
  <c r="H649" i="10"/>
  <c r="J123" i="10"/>
  <c r="H465" i="10"/>
  <c r="J592" i="10"/>
  <c r="H457" i="10"/>
  <c r="H377" i="10"/>
  <c r="J825" i="10"/>
  <c r="H353" i="10"/>
  <c r="G15" i="10"/>
  <c r="J744" i="10"/>
  <c r="G617" i="10"/>
  <c r="I338" i="10"/>
  <c r="I689" i="10"/>
  <c r="J343" i="10"/>
  <c r="H990" i="10"/>
  <c r="I525" i="10"/>
  <c r="H305" i="10"/>
  <c r="G746" i="10"/>
  <c r="G149" i="10"/>
  <c r="I177" i="10"/>
  <c r="I534" i="10"/>
  <c r="G638" i="10"/>
  <c r="H175" i="10"/>
  <c r="G797" i="10"/>
  <c r="G556" i="10"/>
  <c r="H659" i="10"/>
  <c r="G253" i="10"/>
  <c r="G378" i="10"/>
  <c r="H383" i="10"/>
  <c r="G540" i="10"/>
  <c r="J75" i="10"/>
  <c r="G583" i="10"/>
  <c r="H496" i="10"/>
  <c r="H442" i="10"/>
  <c r="G609" i="10"/>
  <c r="I535" i="10"/>
  <c r="J741" i="10"/>
  <c r="J831" i="10"/>
  <c r="J626" i="10"/>
  <c r="H83" i="10"/>
  <c r="J926" i="10"/>
  <c r="G914" i="10"/>
  <c r="I295" i="10"/>
  <c r="J845" i="10"/>
  <c r="I98" i="10"/>
  <c r="J240" i="10"/>
  <c r="I661" i="10"/>
  <c r="I272" i="10"/>
  <c r="I712" i="10"/>
  <c r="H598" i="10"/>
  <c r="G293" i="10"/>
  <c r="G665" i="10"/>
  <c r="G702" i="10"/>
  <c r="J606" i="10"/>
  <c r="J474" i="10"/>
  <c r="G873" i="10"/>
  <c r="G365" i="10"/>
  <c r="J935" i="10"/>
  <c r="H653" i="10"/>
  <c r="H289" i="10"/>
  <c r="I747" i="10"/>
  <c r="H504" i="10"/>
  <c r="J53" i="10"/>
  <c r="H366" i="10"/>
  <c r="H245" i="10"/>
  <c r="J808" i="10"/>
  <c r="I908" i="10"/>
  <c r="I107" i="10"/>
  <c r="I684" i="10"/>
  <c r="J433" i="10"/>
  <c r="H469" i="10"/>
  <c r="H548" i="10"/>
  <c r="H170" i="10"/>
  <c r="I508" i="10"/>
  <c r="H103" i="10"/>
  <c r="G531" i="10"/>
  <c r="G773" i="10"/>
  <c r="H811" i="10"/>
  <c r="G593" i="10"/>
  <c r="G692" i="10"/>
  <c r="H14" i="10"/>
  <c r="J279" i="10"/>
  <c r="G555" i="10"/>
  <c r="G231" i="10"/>
  <c r="H434" i="10"/>
  <c r="G375" i="10"/>
  <c r="J361" i="10"/>
  <c r="J988" i="10"/>
  <c r="J701" i="10"/>
  <c r="J255" i="10"/>
  <c r="I196" i="10"/>
  <c r="I204" i="10"/>
  <c r="G714" i="10"/>
  <c r="I258" i="10"/>
  <c r="H727" i="10"/>
  <c r="G666" i="10"/>
  <c r="I782" i="10"/>
  <c r="J614" i="10"/>
  <c r="J764" i="10"/>
  <c r="G781" i="10"/>
  <c r="H225" i="10"/>
  <c r="H64" i="10"/>
  <c r="J118" i="10"/>
  <c r="J761" i="10"/>
  <c r="G984" i="10"/>
  <c r="I227" i="10"/>
  <c r="G823" i="10"/>
  <c r="H143" i="10"/>
  <c r="H324" i="10"/>
  <c r="J539" i="10"/>
  <c r="H676" i="10"/>
  <c r="I30" i="10"/>
  <c r="I691" i="10"/>
  <c r="G357" i="10"/>
  <c r="J986" i="10"/>
  <c r="H904" i="10"/>
  <c r="J822" i="10"/>
  <c r="G19" i="10"/>
  <c r="G640" i="10"/>
  <c r="G267" i="10"/>
  <c r="H591" i="10"/>
  <c r="I264" i="10"/>
  <c r="I573" i="10"/>
  <c r="G487" i="10"/>
  <c r="I303" i="10"/>
  <c r="J230" i="10"/>
  <c r="I641" i="10"/>
  <c r="G683" i="10"/>
  <c r="I670" i="10"/>
  <c r="H45" i="10"/>
  <c r="H422" i="10"/>
  <c r="G974" i="10"/>
  <c r="G291" i="10"/>
  <c r="H119" i="10"/>
  <c r="H464" i="10"/>
  <c r="H401" i="10"/>
  <c r="I709" i="10"/>
  <c r="J465" i="10"/>
  <c r="G765" i="10"/>
  <c r="J281" i="10"/>
  <c r="H398" i="10"/>
  <c r="G658" i="10"/>
  <c r="H195" i="10"/>
  <c r="G693" i="10"/>
  <c r="J738" i="10"/>
  <c r="J96" i="10"/>
  <c r="J44" i="10"/>
  <c r="J793" i="10"/>
  <c r="J981" i="10"/>
  <c r="J829" i="10"/>
  <c r="G629" i="10"/>
  <c r="I61" i="10"/>
  <c r="G944" i="10"/>
  <c r="I7" i="10"/>
  <c r="I274" i="10"/>
  <c r="I261" i="10"/>
  <c r="J325" i="10"/>
  <c r="G154" i="10"/>
  <c r="I798" i="10"/>
  <c r="G674" i="10"/>
  <c r="H933" i="10"/>
  <c r="G710" i="10"/>
  <c r="J918" i="10"/>
  <c r="I51" i="10"/>
  <c r="G619" i="10"/>
  <c r="G306" i="10"/>
  <c r="G370" i="10"/>
  <c r="H374" i="10"/>
  <c r="J167" i="10"/>
  <c r="J620" i="10"/>
  <c r="G876" i="10"/>
  <c r="H696" i="10"/>
  <c r="I551" i="10"/>
  <c r="H486" i="10"/>
  <c r="H895" i="10"/>
  <c r="J669" i="10"/>
  <c r="I313" i="10"/>
  <c r="H960" i="10"/>
  <c r="J574" i="10"/>
  <c r="J915" i="10"/>
  <c r="J999" i="10"/>
  <c r="J602" i="10"/>
  <c r="H341" i="10"/>
  <c r="I896" i="10"/>
  <c r="I171" i="10"/>
  <c r="J12" i="10"/>
  <c r="G474" i="10"/>
  <c r="H290" i="10"/>
  <c r="I162" i="10"/>
  <c r="I158" i="10"/>
  <c r="G50" i="10"/>
  <c r="I842" i="10"/>
  <c r="G285" i="10"/>
  <c r="J842" i="10"/>
  <c r="H923" i="10"/>
  <c r="G642" i="10"/>
  <c r="H309" i="10"/>
  <c r="I58" i="10"/>
  <c r="I142" i="10"/>
  <c r="J179" i="10"/>
  <c r="I365" i="10"/>
  <c r="H197" i="10"/>
  <c r="I817" i="10"/>
  <c r="H224" i="10"/>
  <c r="G147" i="10"/>
  <c r="H384" i="10"/>
  <c r="I110" i="10"/>
  <c r="H492" i="10"/>
  <c r="J613" i="10"/>
  <c r="G902" i="10"/>
  <c r="G345" i="10"/>
  <c r="I846" i="10"/>
  <c r="H140" i="10"/>
  <c r="G696" i="10"/>
  <c r="J907" i="10"/>
  <c r="J105" i="10"/>
  <c r="H708" i="10"/>
  <c r="H339" i="10"/>
  <c r="G59" i="10"/>
  <c r="G150" i="10"/>
  <c r="J658" i="10"/>
  <c r="G568" i="10"/>
  <c r="I608" i="10"/>
  <c r="J482" i="10"/>
  <c r="I710" i="10"/>
  <c r="J610" i="10"/>
  <c r="H687" i="10"/>
  <c r="G230" i="10"/>
  <c r="I465" i="10"/>
  <c r="G830" i="10"/>
  <c r="H912" i="10"/>
  <c r="G373" i="10"/>
  <c r="H631" i="10"/>
  <c r="I429" i="10"/>
  <c r="G72" i="10"/>
  <c r="H878" i="10"/>
  <c r="G441" i="10"/>
  <c r="H830" i="10"/>
  <c r="I306" i="10"/>
  <c r="H715" i="10"/>
  <c r="I922" i="10"/>
  <c r="G818" i="10"/>
  <c r="I548" i="10"/>
  <c r="J330" i="10"/>
  <c r="G261" i="10"/>
  <c r="J948" i="10"/>
  <c r="J418" i="10"/>
  <c r="G528" i="10"/>
  <c r="G225" i="10"/>
  <c r="H418" i="10"/>
  <c r="H57" i="10"/>
  <c r="I597" i="10"/>
  <c r="J328" i="10"/>
  <c r="I795" i="10"/>
  <c r="G924" i="10"/>
  <c r="I818" i="10"/>
  <c r="H913" i="10"/>
  <c r="I776" i="10"/>
  <c r="J346" i="10"/>
  <c r="I159" i="10"/>
  <c r="G633" i="10"/>
  <c r="J49" i="10"/>
  <c r="I545" i="10"/>
  <c r="J244" i="10"/>
  <c r="J428" i="10"/>
  <c r="J1003" i="10"/>
  <c r="G193" i="10"/>
  <c r="J508" i="10"/>
  <c r="G708" i="10"/>
  <c r="H782" i="10"/>
  <c r="I325" i="10"/>
  <c r="H258" i="10"/>
  <c r="I504" i="10"/>
  <c r="H118" i="10"/>
  <c r="I967" i="10"/>
  <c r="H939" i="10"/>
  <c r="I884" i="10"/>
  <c r="J445" i="10"/>
  <c r="G502" i="10"/>
  <c r="I703" i="10"/>
  <c r="G919" i="10"/>
  <c r="J580" i="10"/>
  <c r="I367" i="10"/>
  <c r="J987" i="10"/>
  <c r="I690" i="10"/>
  <c r="G611" i="10"/>
  <c r="G491" i="10"/>
  <c r="H633" i="10"/>
  <c r="G510" i="10"/>
  <c r="H901" i="10"/>
  <c r="G705" i="10"/>
  <c r="J548" i="10"/>
  <c r="J888" i="10"/>
  <c r="J754" i="10"/>
  <c r="I388" i="10"/>
  <c r="H208" i="10"/>
  <c r="G496" i="10"/>
  <c r="I336" i="10"/>
  <c r="I16" i="10"/>
  <c r="I936" i="10"/>
  <c r="J295" i="10"/>
  <c r="J233" i="10"/>
  <c r="J756" i="10"/>
  <c r="G533" i="10"/>
  <c r="J734" i="10"/>
  <c r="H527" i="10"/>
  <c r="I946" i="10"/>
  <c r="J890" i="10"/>
  <c r="H160" i="10"/>
  <c r="I790" i="10"/>
  <c r="G511" i="10"/>
  <c r="J524" i="10"/>
  <c r="G90" i="10"/>
  <c r="G47" i="10"/>
  <c r="J362" i="10"/>
  <c r="G339" i="10"/>
  <c r="G554" i="10"/>
  <c r="I448" i="10"/>
  <c r="H663" i="10"/>
  <c r="J997" i="10"/>
  <c r="J670" i="10"/>
  <c r="I845" i="10"/>
  <c r="J530" i="10"/>
  <c r="J561" i="10"/>
  <c r="H333" i="10"/>
  <c r="H352" i="10"/>
  <c r="I462" i="10"/>
  <c r="H390" i="10"/>
  <c r="J843" i="10"/>
  <c r="I183" i="10"/>
  <c r="G869" i="10"/>
  <c r="H202" i="10"/>
  <c r="J787" i="10"/>
  <c r="G536" i="10"/>
  <c r="J868" i="10"/>
  <c r="J581" i="10"/>
  <c r="J97" i="10"/>
  <c r="I352" i="10"/>
  <c r="J98" i="10"/>
  <c r="H295" i="10"/>
  <c r="G498" i="10"/>
  <c r="H52" i="10"/>
  <c r="I469" i="10"/>
  <c r="H223" i="10"/>
  <c r="G362" i="10"/>
  <c r="G436" i="10"/>
  <c r="G549" i="10"/>
  <c r="G476" i="10"/>
  <c r="H601" i="10"/>
  <c r="G1000" i="10"/>
  <c r="J229" i="10"/>
  <c r="J232" i="10"/>
  <c r="H351" i="10"/>
  <c r="I824" i="10"/>
  <c r="G364" i="10"/>
  <c r="I828" i="10"/>
  <c r="G532" i="10"/>
  <c r="G52" i="10"/>
  <c r="H703" i="10"/>
  <c r="H472" i="10"/>
  <c r="G530" i="10"/>
  <c r="H541" i="10"/>
  <c r="J624" i="10"/>
  <c r="J51" i="10"/>
  <c r="I276" i="10"/>
  <c r="H134" i="10"/>
  <c r="G889" i="10"/>
  <c r="H479" i="10"/>
  <c r="I69" i="10"/>
  <c r="G223" i="10"/>
  <c r="H230" i="10"/>
  <c r="G572" i="10"/>
  <c r="J689" i="10"/>
  <c r="H845" i="10"/>
  <c r="J833" i="10"/>
  <c r="I533" i="10"/>
  <c r="H540" i="10"/>
  <c r="H249" i="10"/>
  <c r="J415" i="10"/>
  <c r="J942" i="10"/>
  <c r="J731" i="10"/>
  <c r="I611" i="10"/>
  <c r="J127" i="10"/>
  <c r="J196" i="10"/>
  <c r="I399" i="10"/>
  <c r="H250" i="10"/>
  <c r="G174" i="10"/>
  <c r="H507" i="10"/>
  <c r="H499" i="10"/>
  <c r="J99" i="10"/>
  <c r="G119" i="10"/>
  <c r="J902" i="10"/>
  <c r="I570" i="10"/>
  <c r="H890" i="10"/>
  <c r="J984" i="10"/>
  <c r="G1002" i="10"/>
  <c r="H531" i="10"/>
  <c r="H814" i="10"/>
  <c r="I870" i="10"/>
  <c r="I645" i="10"/>
  <c r="G857" i="10"/>
  <c r="J353" i="10"/>
  <c r="J377" i="10"/>
  <c r="J308" i="10"/>
  <c r="J186" i="10"/>
  <c r="I882" i="10"/>
  <c r="I575" i="10"/>
  <c r="H303" i="10"/>
  <c r="J794" i="10"/>
  <c r="I614" i="10"/>
  <c r="I453" i="10"/>
  <c r="G104" i="10"/>
  <c r="H612" i="10"/>
  <c r="H156" i="10"/>
  <c r="H962" i="10"/>
  <c r="H624" i="10"/>
  <c r="G262" i="10"/>
  <c r="I648" i="10"/>
  <c r="G982" i="10"/>
  <c r="I780" i="10"/>
  <c r="H752" i="10"/>
  <c r="G353" i="10"/>
  <c r="G26" i="10"/>
  <c r="I130" i="10"/>
  <c r="G758" i="10"/>
  <c r="I620" i="10"/>
  <c r="I653" i="10"/>
  <c r="H978" i="10"/>
  <c r="J784" i="10"/>
  <c r="G770" i="10"/>
  <c r="G901" i="10"/>
  <c r="H229" i="10"/>
  <c r="H463" i="10"/>
  <c r="H435" i="10"/>
  <c r="G655" i="10"/>
  <c r="J609" i="10"/>
  <c r="I888" i="10"/>
  <c r="G965" i="10"/>
  <c r="J495" i="10"/>
  <c r="J290" i="10"/>
  <c r="I914" i="10"/>
  <c r="G394" i="10"/>
  <c r="I174" i="10"/>
  <c r="H518" i="10"/>
  <c r="H87" i="10"/>
  <c r="I521" i="10"/>
  <c r="H589" i="10"/>
  <c r="G713" i="10"/>
  <c r="H674" i="10"/>
  <c r="G102" i="10"/>
  <c r="J564" i="10"/>
  <c r="J692" i="10"/>
  <c r="J100" i="10"/>
  <c r="G883" i="10"/>
  <c r="J816" i="10"/>
  <c r="J475" i="10"/>
  <c r="G799" i="10"/>
  <c r="H614" i="10"/>
  <c r="I191" i="10"/>
  <c r="I426" i="10"/>
  <c r="I983" i="10"/>
  <c r="H802" i="10"/>
  <c r="G851" i="10"/>
  <c r="G538" i="10"/>
  <c r="H763" i="10"/>
  <c r="J558" i="10"/>
  <c r="J224" i="10"/>
  <c r="J184" i="10"/>
  <c r="G290" i="10"/>
  <c r="G780" i="10"/>
  <c r="H678" i="10"/>
  <c r="G409" i="10"/>
  <c r="H411" i="10"/>
  <c r="I746" i="10"/>
  <c r="G130" i="10"/>
  <c r="I718" i="10"/>
  <c r="I862" i="10"/>
  <c r="J820" i="10"/>
  <c r="J785" i="10"/>
  <c r="J89" i="10"/>
  <c r="I9" i="10"/>
  <c r="I822" i="10"/>
  <c r="G833" i="10"/>
  <c r="G437" i="10"/>
  <c r="H632" i="10"/>
  <c r="G513" i="10"/>
  <c r="H647" i="10"/>
  <c r="J921" i="10"/>
  <c r="I879" i="10"/>
  <c r="J681" i="10"/>
  <c r="G840" i="10"/>
  <c r="G730" i="10"/>
  <c r="G410" i="10"/>
  <c r="I364" i="10"/>
  <c r="H373" i="10"/>
  <c r="J647" i="10"/>
  <c r="I517" i="10"/>
  <c r="G936" i="10"/>
  <c r="I631" i="10"/>
  <c r="I655" i="10"/>
  <c r="J285" i="10"/>
  <c r="J642" i="10"/>
  <c r="J705" i="10"/>
  <c r="G925" i="10"/>
  <c r="G753" i="10"/>
  <c r="J463" i="10"/>
  <c r="J151" i="10"/>
  <c r="J56" i="10"/>
  <c r="I396" i="10"/>
  <c r="H776" i="10"/>
  <c r="I18" i="10"/>
  <c r="H690" i="10"/>
  <c r="G93" i="10"/>
  <c r="H821" i="10"/>
  <c r="H7" i="10"/>
  <c r="H399" i="10"/>
  <c r="I31" i="10"/>
  <c r="J48" i="10"/>
  <c r="J27" i="10"/>
  <c r="J11" i="10"/>
  <c r="G740" i="10"/>
  <c r="G958" i="10"/>
  <c r="I659" i="10"/>
  <c r="J640" i="10"/>
  <c r="I322" i="10"/>
  <c r="G417" i="10"/>
  <c r="J501" i="10"/>
  <c r="I647" i="10"/>
  <c r="G662" i="10"/>
  <c r="H609" i="10"/>
  <c r="J266" i="10"/>
  <c r="H407" i="10"/>
  <c r="I856" i="10"/>
  <c r="H364" i="10"/>
  <c r="G374" i="10"/>
  <c r="H124" i="10"/>
  <c r="I152" i="10"/>
  <c r="H658" i="10"/>
  <c r="I318" i="10"/>
  <c r="H587" i="10"/>
  <c r="H38" i="10"/>
  <c r="I383" i="10"/>
  <c r="H722" i="10"/>
  <c r="I733" i="10"/>
  <c r="G544" i="10"/>
  <c r="I537" i="10"/>
  <c r="H626" i="10"/>
  <c r="G597" i="10"/>
  <c r="J67" i="10"/>
  <c r="G519" i="10"/>
  <c r="J512" i="10"/>
  <c r="I431" i="10"/>
  <c r="I39" i="10"/>
  <c r="J645" i="10"/>
  <c r="G74" i="10"/>
  <c r="I309" i="10"/>
  <c r="J883" i="10"/>
  <c r="H765" i="10"/>
  <c r="G976" i="10"/>
  <c r="H338" i="10"/>
  <c r="H120" i="10"/>
  <c r="J972" i="10"/>
  <c r="G560" i="10"/>
  <c r="J514" i="10"/>
  <c r="I966" i="10"/>
  <c r="I528" i="10"/>
  <c r="G115" i="10"/>
  <c r="I78" i="10"/>
  <c r="J117" i="10"/>
  <c r="I421" i="10"/>
  <c r="G249" i="10"/>
  <c r="H558" i="10"/>
  <c r="G381" i="10"/>
  <c r="H545" i="10"/>
  <c r="G772" i="10"/>
  <c r="G868" i="10"/>
  <c r="J399" i="10"/>
  <c r="H148" i="10"/>
  <c r="H243" i="10"/>
  <c r="J365" i="10"/>
  <c r="H214" i="10"/>
  <c r="G287" i="10"/>
  <c r="H907" i="10"/>
  <c r="I461" i="10"/>
  <c r="G17" i="10"/>
  <c r="I996" i="10"/>
  <c r="G996" i="10"/>
  <c r="G151" i="10"/>
  <c r="H356" i="10"/>
  <c r="I266" i="10"/>
  <c r="I189" i="10"/>
  <c r="H70" i="10"/>
  <c r="G886" i="10"/>
  <c r="I713" i="10"/>
  <c r="H13" i="10"/>
  <c r="G416" i="10"/>
  <c r="H161" i="10"/>
  <c r="G987" i="10"/>
  <c r="H800" i="10"/>
  <c r="J964" i="10"/>
  <c r="G484" i="10"/>
  <c r="J815" i="10"/>
  <c r="J813" i="10"/>
  <c r="J113" i="10"/>
  <c r="J78" i="10"/>
  <c r="G235" i="10"/>
  <c r="H393" i="10"/>
  <c r="I423" i="10"/>
  <c r="G78" i="10"/>
  <c r="G75" i="10"/>
  <c r="G133" i="10"/>
  <c r="H164" i="10"/>
  <c r="J523" i="10"/>
  <c r="J615" i="10"/>
  <c r="G566" i="10"/>
  <c r="H595" i="10"/>
  <c r="J757" i="10"/>
  <c r="H792" i="10"/>
  <c r="H666" i="10"/>
  <c r="H405" i="10"/>
  <c r="G895" i="10"/>
  <c r="H741" i="10"/>
  <c r="I408" i="10"/>
  <c r="I211" i="10"/>
  <c r="I451" i="10"/>
  <c r="G557" i="10"/>
  <c r="J751" i="10"/>
  <c r="G691" i="10"/>
  <c r="H831" i="10"/>
  <c r="J394" i="10"/>
  <c r="G521" i="10"/>
  <c r="H855" i="10"/>
  <c r="G759" i="10"/>
  <c r="H697" i="10"/>
  <c r="G418" i="10"/>
  <c r="I141" i="10"/>
  <c r="I241" i="10"/>
  <c r="G953" i="10"/>
  <c r="H163" i="10"/>
  <c r="I594" i="10"/>
  <c r="G330" i="10"/>
  <c r="I307" i="10"/>
  <c r="I6" i="10"/>
  <c r="J973" i="10"/>
  <c r="H368" i="10"/>
  <c r="G757" i="10"/>
  <c r="I1002" i="10"/>
  <c r="G898" i="10"/>
  <c r="H363" i="10"/>
  <c r="H315" i="10"/>
  <c r="H37" i="10"/>
  <c r="H669" i="10"/>
  <c r="G610" i="10"/>
  <c r="H841" i="10"/>
  <c r="I100" i="10"/>
  <c r="H322" i="10"/>
  <c r="J386" i="10"/>
  <c r="J202" i="10"/>
  <c r="G289" i="10"/>
  <c r="J409" i="10"/>
  <c r="H917" i="10"/>
  <c r="J603" i="10"/>
  <c r="H668" i="10"/>
  <c r="H388" i="10"/>
  <c r="H121" i="10"/>
  <c r="I751" i="10"/>
  <c r="G143" i="10"/>
  <c r="I956" i="10"/>
  <c r="J443" i="10"/>
  <c r="G470" i="10"/>
  <c r="J575" i="10"/>
  <c r="J778" i="10"/>
  <c r="H76" i="10"/>
  <c r="G38" i="10"/>
  <c r="I60" i="10"/>
  <c r="I778" i="10"/>
  <c r="G739" i="10"/>
  <c r="J862" i="10"/>
  <c r="G246" i="10"/>
  <c r="H743" i="10"/>
  <c r="G946" i="10"/>
  <c r="H887" i="10"/>
  <c r="J611" i="10"/>
  <c r="J746" i="10"/>
  <c r="J165" i="10"/>
  <c r="H476" i="10"/>
  <c r="I332" i="10"/>
  <c r="I34" i="10"/>
  <c r="I248" i="10"/>
  <c r="I205" i="10"/>
  <c r="J849" i="10"/>
  <c r="J297" i="10"/>
  <c r="I296" i="10"/>
  <c r="I515" i="10"/>
  <c r="G822" i="10"/>
  <c r="J735" i="10"/>
  <c r="H47" i="10"/>
  <c r="I584" i="10"/>
  <c r="G127" i="10"/>
  <c r="H34" i="10"/>
  <c r="J690" i="10"/>
  <c r="H480" i="10"/>
  <c r="G268" i="10"/>
  <c r="G874" i="10"/>
  <c r="G929" i="10"/>
  <c r="H594" i="10"/>
  <c r="J400" i="10"/>
  <c r="G585" i="10"/>
  <c r="I409" i="10"/>
  <c r="H754" i="10"/>
  <c r="I664" i="10"/>
  <c r="J468" i="10"/>
  <c r="J723" i="10"/>
  <c r="G728" i="10"/>
  <c r="I497" i="10"/>
  <c r="H277" i="10"/>
  <c r="G729" i="10"/>
  <c r="J208" i="10"/>
  <c r="J211" i="10"/>
  <c r="H572" i="10"/>
  <c r="I71" i="10"/>
  <c r="G188" i="10"/>
  <c r="I683" i="10"/>
  <c r="I294" i="10"/>
  <c r="I369" i="10"/>
  <c r="G712" i="10"/>
  <c r="H73" i="10"/>
  <c r="I567" i="10"/>
  <c r="G782" i="10"/>
  <c r="H823" i="10"/>
  <c r="I496" i="10"/>
  <c r="G744" i="10"/>
  <c r="I157" i="10"/>
  <c r="I134" i="10"/>
  <c r="J47" i="10"/>
  <c r="I531" i="10"/>
  <c r="I685" i="10"/>
  <c r="G824" i="10"/>
  <c r="J201" i="10"/>
  <c r="H304" i="10"/>
  <c r="I973" i="10"/>
  <c r="G73" i="10"/>
  <c r="H530" i="10"/>
  <c r="J989" i="10"/>
  <c r="G322" i="10"/>
  <c r="J725" i="10"/>
  <c r="J499" i="10"/>
  <c r="H966" i="10"/>
  <c r="H93" i="10"/>
  <c r="G64" i="10"/>
  <c r="J543" i="10"/>
  <c r="G635" i="10"/>
  <c r="I140" i="10"/>
  <c r="J332" i="10"/>
  <c r="J398" i="10"/>
  <c r="G33" i="10"/>
  <c r="H833" i="10"/>
  <c r="G755" i="10"/>
  <c r="G313" i="10"/>
  <c r="I595" i="10"/>
  <c r="J489" i="10"/>
  <c r="I236" i="10"/>
  <c r="G124" i="10"/>
  <c r="H657" i="10"/>
  <c r="G854" i="10"/>
  <c r="I652" i="10"/>
  <c r="J682" i="10"/>
  <c r="G452" i="10"/>
  <c r="G1003" i="10"/>
  <c r="I292" i="10"/>
  <c r="I491" i="10"/>
  <c r="J270" i="10"/>
  <c r="G411" i="10"/>
  <c r="G469" i="10"/>
  <c r="J408" i="10"/>
  <c r="G177" i="10"/>
  <c r="H585" i="10"/>
  <c r="J467" i="10"/>
  <c r="G479" i="10"/>
  <c r="J663" i="10"/>
  <c r="J803" i="10"/>
  <c r="G241" i="10"/>
  <c r="I136" i="10"/>
  <c r="I121" i="10"/>
  <c r="I555" i="10"/>
  <c r="H122" i="10"/>
  <c r="H158" i="10"/>
  <c r="G659" i="10"/>
  <c r="G396" i="10"/>
  <c r="I572" i="10"/>
  <c r="G955" i="10"/>
  <c r="G288" i="10"/>
  <c r="H994" i="10"/>
  <c r="H827" i="10"/>
  <c r="G761" i="10"/>
  <c r="H445" i="10"/>
  <c r="G462" i="10"/>
  <c r="G284" i="10"/>
  <c r="I582" i="10"/>
  <c r="J840" i="10"/>
  <c r="H92" i="10"/>
  <c r="I48" i="10"/>
  <c r="J133" i="10"/>
  <c r="J349" i="10"/>
  <c r="G864" i="10"/>
  <c r="I654" i="10"/>
  <c r="G201" i="10"/>
  <c r="J129" i="10"/>
  <c r="G612" i="10"/>
  <c r="J949" i="10"/>
  <c r="J26" i="10"/>
  <c r="H766" i="10"/>
  <c r="J594" i="10"/>
  <c r="I458" i="10"/>
  <c r="G949" i="10"/>
  <c r="I1004" i="10"/>
  <c r="G463" i="10"/>
  <c r="H781" i="10"/>
  <c r="G688" i="10"/>
  <c r="H35" i="10"/>
  <c r="H844" i="10"/>
  <c r="H641" i="10"/>
  <c r="H806" i="10"/>
  <c r="H950" i="10"/>
  <c r="H420" i="10"/>
  <c r="J560" i="10"/>
  <c r="I438" i="10"/>
  <c r="I836" i="10"/>
  <c r="J795" i="10"/>
  <c r="J722" i="10"/>
  <c r="H276" i="10"/>
  <c r="I275" i="10"/>
  <c r="J597" i="10"/>
  <c r="H957" i="10"/>
  <c r="G457" i="10"/>
  <c r="J961" i="10"/>
  <c r="G614" i="10"/>
  <c r="G570" i="10"/>
  <c r="I198" i="10"/>
  <c r="I363" i="10"/>
  <c r="J141" i="10"/>
  <c r="I953" i="10"/>
  <c r="H146" i="10"/>
  <c r="I925" i="10"/>
  <c r="G697" i="10"/>
  <c r="H427" i="10"/>
  <c r="H817" i="10"/>
  <c r="I994" i="10"/>
  <c r="I562" i="10"/>
  <c r="H709" i="10"/>
  <c r="J867" i="10"/>
  <c r="J379" i="10"/>
  <c r="I117" i="10"/>
  <c r="I327" i="10"/>
  <c r="H717" i="10"/>
  <c r="G871" i="10"/>
  <c r="H512" i="10"/>
  <c r="J57" i="10"/>
  <c r="I193" i="10"/>
  <c r="H824" i="10"/>
  <c r="H837" i="10"/>
  <c r="H730" i="10"/>
  <c r="G121" i="10"/>
  <c r="I405" i="10"/>
  <c r="J397" i="10"/>
  <c r="J481" i="10"/>
  <c r="G882" i="10"/>
  <c r="G53" i="10"/>
  <c r="G837" i="10"/>
  <c r="J189" i="10"/>
  <c r="J938" i="10"/>
  <c r="I505" i="10"/>
  <c r="I538" i="10"/>
  <c r="I951" i="10"/>
  <c r="J770" i="10"/>
  <c r="H365" i="10"/>
  <c r="H764" i="10"/>
  <c r="H159" i="10"/>
  <c r="G217" i="10"/>
  <c r="I686" i="10"/>
  <c r="J461" i="10"/>
  <c r="G43" i="10"/>
  <c r="J50" i="10"/>
  <c r="J769" i="10"/>
  <c r="H198" i="10"/>
  <c r="I915" i="10"/>
  <c r="J73" i="10"/>
  <c r="H560" i="10"/>
  <c r="H523" i="10"/>
  <c r="H998" i="10"/>
  <c r="G999" i="10"/>
  <c r="G843" i="10"/>
  <c r="G535" i="10"/>
  <c r="J742" i="10"/>
  <c r="H621" i="10"/>
  <c r="G175" i="10"/>
  <c r="H873" i="10"/>
  <c r="H53" i="10"/>
  <c r="I380" i="10"/>
  <c r="J370" i="10"/>
  <c r="J684" i="10"/>
  <c r="J540" i="10"/>
  <c r="H109" i="10"/>
  <c r="H123" i="10"/>
  <c r="I576" i="10"/>
  <c r="H880" i="10"/>
  <c r="G109" i="10"/>
  <c r="H943" i="10"/>
  <c r="G787" i="10"/>
  <c r="I167" i="10"/>
  <c r="H51" i="10"/>
  <c r="H699" i="10"/>
  <c r="H562" i="10"/>
  <c r="J302" i="10"/>
  <c r="G887" i="10"/>
  <c r="J348" i="10"/>
  <c r="I829" i="10"/>
  <c r="J807" i="10"/>
  <c r="H263" i="10"/>
  <c r="I297" i="10"/>
  <c r="H165" i="10"/>
  <c r="H564" i="10"/>
  <c r="J974" i="10"/>
  <c r="I633" i="10"/>
  <c r="H579" i="10"/>
  <c r="G582" i="10"/>
  <c r="H630" i="10"/>
  <c r="I15" i="10"/>
  <c r="H983" i="10"/>
  <c r="H516" i="10"/>
  <c r="H535" i="10"/>
  <c r="G875" i="10"/>
  <c r="H271" i="10"/>
  <c r="J533" i="10"/>
  <c r="H392" i="10"/>
  <c r="J175" i="10"/>
  <c r="H620" i="10"/>
  <c r="G244" i="10"/>
  <c r="I889" i="10"/>
  <c r="J711" i="10"/>
  <c r="I479" i="10"/>
  <c r="G167" i="10"/>
  <c r="J861" i="10"/>
  <c r="H488" i="10"/>
  <c r="G542" i="10"/>
  <c r="J486" i="10"/>
  <c r="I160" i="10"/>
  <c r="I104" i="10"/>
  <c r="J506" i="10"/>
  <c r="J693" i="10"/>
  <c r="G915" i="10"/>
  <c r="J588" i="10"/>
  <c r="G48" i="10"/>
  <c r="H652" i="10"/>
  <c r="I92" i="10"/>
  <c r="I182" i="10"/>
  <c r="I529" i="10"/>
  <c r="H266" i="10"/>
  <c r="I800" i="10"/>
  <c r="I975" i="10"/>
  <c r="J940" i="10"/>
  <c r="H805" i="10"/>
  <c r="J579" i="10"/>
  <c r="H238" i="10"/>
  <c r="I722" i="10"/>
  <c r="J148" i="10"/>
  <c r="G589" i="10"/>
  <c r="G8" i="10"/>
  <c r="I64" i="10"/>
  <c r="I305" i="10"/>
  <c r="I26" i="10"/>
  <c r="G97" i="10"/>
  <c r="J589" i="10"/>
  <c r="G129" i="10"/>
  <c r="J753" i="10"/>
  <c r="H694" i="10"/>
  <c r="I543" i="10"/>
  <c r="H226" i="10"/>
  <c r="J847" i="10"/>
  <c r="G65" i="10"/>
  <c r="J677" i="10"/>
  <c r="G27" i="10"/>
  <c r="H293" i="10"/>
  <c r="I866" i="10"/>
  <c r="H450" i="10"/>
  <c r="I443" i="10"/>
  <c r="I725" i="10"/>
  <c r="I22" i="10"/>
  <c r="G200" i="10"/>
  <c r="I916" i="10"/>
  <c r="G939" i="10"/>
  <c r="G270" i="10"/>
  <c r="G180" i="10"/>
  <c r="G232" i="10"/>
  <c r="I178" i="10"/>
  <c r="J254" i="10"/>
  <c r="I320" i="10"/>
  <c r="H692" i="10"/>
  <c r="G5" i="10"/>
  <c r="H5" i="10"/>
  <c r="J730" i="10"/>
  <c r="I397" i="10"/>
  <c r="J231" i="10"/>
  <c r="H150" i="10"/>
  <c r="I56" i="10"/>
  <c r="I270" i="10"/>
  <c r="I153" i="10"/>
  <c r="G769" i="10"/>
  <c r="J683" i="10"/>
  <c r="H627" i="10"/>
  <c r="H735" i="10"/>
  <c r="J576" i="10"/>
  <c r="H583" i="10"/>
  <c r="I759" i="10"/>
  <c r="J351" i="10"/>
  <c r="G456" i="10"/>
  <c r="J134" i="10"/>
  <c r="H863" i="10"/>
  <c r="H125" i="10"/>
  <c r="I520" i="10"/>
  <c r="G342" i="10"/>
  <c r="J447" i="10"/>
  <c r="G187" i="10"/>
  <c r="H861" i="10"/>
  <c r="I886" i="10"/>
  <c r="H910" i="10"/>
  <c r="I569" i="10"/>
  <c r="G13" i="10"/>
  <c r="I649" i="10"/>
  <c r="G940" i="10"/>
  <c r="G599" i="10"/>
  <c r="H767" i="10"/>
  <c r="J714" i="10"/>
  <c r="J83" i="10"/>
  <c r="J6" i="10"/>
  <c r="I923" i="10"/>
  <c r="G727" i="10"/>
  <c r="H166" i="10"/>
  <c r="G156" i="10"/>
  <c r="J881" i="10"/>
  <c r="J541" i="10"/>
  <c r="H704" i="10"/>
  <c r="J449" i="10"/>
  <c r="G653" i="10"/>
  <c r="H307" i="10"/>
  <c r="J316" i="10"/>
  <c r="H693" i="10"/>
  <c r="J209" i="10"/>
  <c r="J182" i="10"/>
  <c r="I282" i="10"/>
  <c r="I471" i="10"/>
  <c r="H578" i="10"/>
  <c r="J519" i="10"/>
  <c r="G359" i="10"/>
  <c r="J471" i="10"/>
  <c r="I816" i="10"/>
  <c r="H608" i="10"/>
  <c r="I349" i="10"/>
  <c r="J894" i="10"/>
  <c r="I580" i="10"/>
  <c r="J963" i="10"/>
  <c r="G933" i="10"/>
  <c r="H706" i="10"/>
  <c r="H328" i="10"/>
  <c r="J497" i="10"/>
  <c r="I605" i="10"/>
  <c r="I839" i="10"/>
  <c r="J716" i="10"/>
  <c r="I783" i="10"/>
  <c r="H233" i="10"/>
  <c r="J82" i="10"/>
  <c r="H731" i="10"/>
  <c r="H55" i="10"/>
  <c r="G931" i="10"/>
  <c r="G215" i="10"/>
  <c r="J947" i="10"/>
  <c r="H796" i="10"/>
  <c r="H864" i="10"/>
  <c r="J671" i="10"/>
  <c r="H677" i="10"/>
  <c r="H954" i="10"/>
  <c r="H415" i="10"/>
  <c r="G932" i="10"/>
  <c r="G196" i="10"/>
  <c r="H729" i="10"/>
  <c r="H712" i="10"/>
  <c r="G709" i="10"/>
  <c r="I540" i="10"/>
  <c r="I948" i="10"/>
  <c r="J759" i="10"/>
  <c r="G368" i="10"/>
  <c r="I329" i="10"/>
  <c r="G136" i="10"/>
  <c r="H9" i="10"/>
  <c r="J659" i="10"/>
  <c r="G303" i="10"/>
  <c r="J740" i="10"/>
  <c r="J483" i="10"/>
  <c r="G990" i="10"/>
  <c r="H534" i="10"/>
  <c r="G763" i="10"/>
  <c r="H58" i="10"/>
  <c r="I356" i="10"/>
  <c r="I835" i="10"/>
  <c r="H335" i="10"/>
  <c r="J122" i="10"/>
  <c r="J927" i="10"/>
  <c r="I989" i="10"/>
  <c r="H30" i="10"/>
  <c r="J976" i="10"/>
  <c r="G390" i="10"/>
  <c r="I959" i="10"/>
  <c r="J577" i="10"/>
  <c r="J924" i="10"/>
  <c r="H441" i="10"/>
  <c r="J439" i="10"/>
  <c r="G819" i="10"/>
  <c r="J247" i="10"/>
  <c r="J828" i="10"/>
  <c r="J720" i="10"/>
  <c r="J968" i="10"/>
  <c r="I625" i="10"/>
  <c r="H32" i="10"/>
  <c r="I650" i="10"/>
  <c r="J476" i="10"/>
  <c r="G477" i="10"/>
  <c r="I80" i="10"/>
  <c r="J46" i="10"/>
  <c r="I165" i="10"/>
  <c r="I553" i="10"/>
  <c r="G21" i="10"/>
  <c r="I257" i="10"/>
  <c r="G512" i="10"/>
  <c r="J933" i="10"/>
  <c r="H876" i="10"/>
  <c r="J314" i="10"/>
  <c r="J953" i="10"/>
  <c r="I643" i="10"/>
  <c r="G384" i="10"/>
  <c r="H679" i="10"/>
  <c r="J385" i="10"/>
  <c r="H599" i="10"/>
  <c r="I201" i="10"/>
  <c r="G908" i="10"/>
  <c r="G523" i="10"/>
  <c r="H977" i="10"/>
  <c r="I797" i="10"/>
  <c r="I791" i="10"/>
  <c r="H299" i="10"/>
  <c r="J170" i="10"/>
  <c r="H945" i="10"/>
  <c r="J140" i="10"/>
  <c r="J228" i="10"/>
  <c r="G884" i="10"/>
  <c r="J378" i="10"/>
  <c r="I84" i="10"/>
  <c r="G615" i="10"/>
  <c r="I980" i="10"/>
  <c r="G539" i="10"/>
  <c r="G885" i="10"/>
  <c r="I420" i="10"/>
  <c r="G514" i="10"/>
  <c r="J667" i="10"/>
  <c r="G265" i="10"/>
  <c r="I638" i="10"/>
  <c r="G879" i="10"/>
  <c r="H865" i="10"/>
  <c r="G236" i="10"/>
  <c r="J33" i="10"/>
  <c r="I249" i="10"/>
  <c r="I155" i="10"/>
  <c r="J855" i="10"/>
  <c r="J762" i="10"/>
  <c r="H854" i="10"/>
  <c r="I680" i="10"/>
  <c r="H94" i="10"/>
  <c r="I964" i="10"/>
  <c r="I378" i="10"/>
  <c r="J520" i="10"/>
  <c r="H95" i="10"/>
  <c r="H381" i="10"/>
  <c r="G831" i="10"/>
  <c r="H397" i="10"/>
  <c r="H576" i="10"/>
  <c r="H747" i="10"/>
  <c r="I762" i="10"/>
  <c r="H618" i="10"/>
  <c r="H396" i="10"/>
  <c r="J17" i="10"/>
  <c r="J359" i="10"/>
  <c r="H340" i="10"/>
  <c r="I500" i="10"/>
  <c r="G786" i="10"/>
  <c r="I219" i="10"/>
  <c r="J451" i="10"/>
  <c r="I858" i="10"/>
  <c r="I934" i="10"/>
  <c r="H574" i="10"/>
  <c r="J313" i="10"/>
  <c r="I124" i="10"/>
  <c r="G897" i="10"/>
  <c r="J993" i="10"/>
  <c r="I666" i="10"/>
  <c r="G1004" i="10"/>
  <c r="G245" i="10"/>
  <c r="J797" i="10"/>
  <c r="I974" i="10"/>
  <c r="I119" i="10"/>
  <c r="I765" i="10"/>
  <c r="H812" i="10"/>
  <c r="I556" i="10"/>
  <c r="J811" i="10"/>
  <c r="I510" i="10"/>
  <c r="J368" i="10"/>
  <c r="G973" i="10"/>
  <c r="I977" i="10"/>
  <c r="J1002" i="10"/>
  <c r="I757" i="10"/>
  <c r="J601" i="10"/>
  <c r="H853" i="10"/>
  <c r="I371" i="10"/>
  <c r="J347" i="10"/>
  <c r="G738" i="10"/>
  <c r="J929" i="10"/>
  <c r="I717" i="10"/>
  <c r="G279" i="10"/>
  <c r="H721" i="10"/>
  <c r="G189" i="10"/>
  <c r="I850" i="10"/>
  <c r="G586" i="10"/>
  <c r="I285" i="10"/>
  <c r="J104" i="10"/>
  <c r="J1001" i="10"/>
  <c r="G689" i="10"/>
  <c r="H850" i="10"/>
  <c r="H310" i="10"/>
  <c r="H354" i="10"/>
  <c r="G743" i="10"/>
  <c r="G814" i="10"/>
  <c r="J329" i="10"/>
  <c r="G866" i="10"/>
  <c r="I21" i="10"/>
  <c r="J651" i="10"/>
  <c r="J628" i="10"/>
  <c r="H387" i="10"/>
  <c r="J728" i="10"/>
  <c r="G686" i="10"/>
  <c r="G422" i="10"/>
  <c r="G789" i="10"/>
  <c r="H451" i="10"/>
  <c r="I741" i="10"/>
  <c r="G393" i="10"/>
  <c r="G468" i="10"/>
  <c r="J908" i="10"/>
  <c r="H505" i="10"/>
  <c r="G742" i="10"/>
  <c r="I212" i="10"/>
  <c r="J393" i="10"/>
  <c r="H248" i="10"/>
  <c r="J660" i="10"/>
  <c r="H581" i="10"/>
  <c r="J242" i="10"/>
  <c r="J996" i="10"/>
  <c r="J739" i="10"/>
  <c r="G972" i="10"/>
  <c r="H804" i="10"/>
  <c r="J40" i="10"/>
  <c r="J710" i="10"/>
  <c r="H406" i="10"/>
  <c r="J884" i="10"/>
  <c r="H314" i="10"/>
  <c r="G426" i="10"/>
  <c r="I217" i="10"/>
  <c r="G101" i="10"/>
  <c r="H964" i="10"/>
  <c r="G981" i="10"/>
  <c r="G256" i="10"/>
  <c r="G596" i="10"/>
  <c r="J444" i="10"/>
  <c r="H928" i="10"/>
  <c r="G701" i="10"/>
  <c r="H255" i="10"/>
  <c r="G211" i="10"/>
  <c r="J80" i="10"/>
  <c r="J261" i="10"/>
  <c r="G39" i="10"/>
  <c r="J874" i="10"/>
  <c r="I446" i="10"/>
  <c r="H822" i="10"/>
  <c r="H866" i="10"/>
  <c r="G172" i="10"/>
  <c r="G110" i="10"/>
  <c r="H181" i="10"/>
  <c r="G657" i="10"/>
  <c r="G62" i="10"/>
  <c r="H714" i="10"/>
  <c r="I992" i="10"/>
  <c r="G825" i="10"/>
  <c r="H346" i="10"/>
  <c r="I786" i="10"/>
  <c r="I289" i="10"/>
  <c r="J147" i="10"/>
  <c r="I269" i="10"/>
  <c r="I763" i="10"/>
  <c r="I250" i="10"/>
  <c r="G238" i="10"/>
  <c r="I293" i="10"/>
  <c r="I311" i="10"/>
  <c r="J363" i="10"/>
  <c r="J374" i="10"/>
  <c r="J14" i="10"/>
  <c r="H642" i="10"/>
  <c r="G656" i="10"/>
  <c r="H18" i="10"/>
  <c r="I682" i="10"/>
  <c r="I855" i="10"/>
  <c r="G453" i="10"/>
  <c r="J679" i="10"/>
  <c r="H221" i="10"/>
  <c r="H700" i="10"/>
  <c r="G775" i="10"/>
  <c r="H503" i="10"/>
  <c r="G803" i="10"/>
  <c r="H875" i="10"/>
  <c r="J657" i="10"/>
  <c r="I403" i="10"/>
  <c r="G911" i="10"/>
  <c r="H826" i="10"/>
  <c r="H350" i="10"/>
  <c r="H750" i="10"/>
  <c r="G307" i="10"/>
  <c r="G61" i="10"/>
  <c r="H127" i="10"/>
  <c r="G852" i="10"/>
  <c r="I132" i="10"/>
  <c r="H468" i="10"/>
  <c r="I298" i="10"/>
  <c r="I579" i="10"/>
  <c r="H313" i="10"/>
  <c r="J719" i="10"/>
  <c r="G400" i="10"/>
  <c r="J222" i="10"/>
  <c r="H820" i="10"/>
  <c r="J515" i="10"/>
  <c r="G207" i="10"/>
  <c r="G275" i="10"/>
  <c r="I406" i="10"/>
  <c r="J1000" i="10"/>
  <c r="G561" i="10"/>
  <c r="H794" i="10"/>
  <c r="I466" i="10"/>
  <c r="G459" i="10"/>
  <c r="G952" i="10"/>
  <c r="H177" i="10"/>
  <c r="G922" i="10"/>
  <c r="I27" i="10"/>
  <c r="H797" i="10"/>
  <c r="H105" i="10"/>
  <c r="H186" i="10"/>
  <c r="I532" i="10"/>
  <c r="G398" i="10"/>
  <c r="J676" i="10"/>
  <c r="H149" i="10"/>
  <c r="G872" i="10"/>
  <c r="J357" i="10"/>
  <c r="I53" i="10"/>
  <c r="G546" i="10"/>
  <c r="H719" i="10"/>
  <c r="G259" i="10"/>
  <c r="I430" i="10"/>
  <c r="H423" i="10"/>
  <c r="G626" i="10"/>
  <c r="H487" i="10"/>
  <c r="G178" i="10"/>
  <c r="H283" i="10"/>
  <c r="I618" i="10"/>
  <c r="G676" i="10"/>
  <c r="I526" i="10"/>
  <c r="J893" i="10"/>
  <c r="I513" i="10"/>
  <c r="J64" i="10"/>
  <c r="J71" i="10"/>
  <c r="J585" i="10"/>
  <c r="J752" i="10"/>
  <c r="I738" i="10"/>
  <c r="G934" i="10"/>
  <c r="H426" i="10"/>
  <c r="J805" i="10"/>
  <c r="I743" i="10"/>
  <c r="J841" i="10"/>
  <c r="H494" i="10"/>
  <c r="I903" i="10"/>
  <c r="J537" i="10"/>
  <c r="J773" i="10"/>
  <c r="I823" i="10"/>
  <c r="H349" i="10"/>
  <c r="H780" i="10"/>
  <c r="H1001" i="10"/>
  <c r="J115" i="10"/>
  <c r="G407" i="10"/>
  <c r="J960" i="10"/>
  <c r="G988" i="10"/>
  <c r="I574" i="10"/>
  <c r="G563" i="10"/>
  <c r="G94" i="10"/>
  <c r="J779" i="10"/>
  <c r="I826" i="10"/>
  <c r="G673" i="10"/>
  <c r="G255" i="10"/>
  <c r="J473" i="10"/>
  <c r="G424" i="10"/>
  <c r="G959" i="10"/>
  <c r="I834" i="10"/>
  <c r="H336" i="10"/>
  <c r="J985" i="10"/>
  <c r="G413" i="10"/>
  <c r="J164" i="10"/>
  <c r="H358" i="10"/>
  <c r="G801" i="10"/>
  <c r="G670" i="10"/>
  <c r="H412" i="10"/>
  <c r="J648" i="10"/>
  <c r="H613" i="10"/>
  <c r="G733" i="10"/>
  <c r="J748" i="10"/>
  <c r="G161" i="10"/>
  <c r="G848" i="10"/>
  <c r="G687" i="10"/>
  <c r="G747" i="10"/>
  <c r="G504" i="10"/>
  <c r="G888" i="10"/>
  <c r="H969" i="10"/>
  <c r="J163" i="10"/>
  <c r="G501" i="10"/>
  <c r="H619" i="10"/>
  <c r="H114" i="10"/>
  <c r="I445" i="10"/>
  <c r="G639" i="10"/>
  <c r="I777" i="10"/>
  <c r="I456" i="10"/>
  <c r="G736" i="10"/>
  <c r="I985" i="10"/>
  <c r="H710" i="10"/>
  <c r="I957" i="10"/>
  <c r="I897" i="10"/>
  <c r="H331" i="10"/>
  <c r="G671" i="10"/>
  <c r="I74" i="10"/>
  <c r="J218" i="10"/>
  <c r="H332" i="10"/>
  <c r="I105" i="10"/>
  <c r="I144" i="10"/>
  <c r="J131" i="10"/>
  <c r="I987" i="10"/>
  <c r="H603" i="10"/>
  <c r="I484" i="10"/>
  <c r="G571" i="10"/>
  <c r="G159" i="10"/>
  <c r="I472" i="10"/>
  <c r="I622" i="10"/>
  <c r="I696" i="10"/>
  <c r="G720" i="10"/>
  <c r="H529" i="10"/>
  <c r="I524" i="10"/>
  <c r="I278" i="10"/>
  <c r="G821" i="10"/>
  <c r="I612" i="10"/>
  <c r="G527" i="10"/>
  <c r="J155" i="10"/>
  <c r="H948" i="10"/>
  <c r="J661" i="10"/>
  <c r="G927" i="10"/>
  <c r="H897" i="10"/>
  <c r="G123" i="10"/>
  <c r="H239" i="10"/>
  <c r="G125" i="10"/>
  <c r="I218" i="10"/>
  <c r="H701" i="10"/>
  <c r="I910" i="10"/>
  <c r="G909" i="10"/>
  <c r="H298" i="10"/>
  <c r="J485" i="10"/>
  <c r="J10" i="10"/>
  <c r="H879" i="10"/>
  <c r="G667" i="10"/>
  <c r="J965" i="10"/>
  <c r="I220" i="10"/>
  <c r="J136" i="10"/>
  <c r="G951" i="10"/>
  <c r="I929" i="10"/>
  <c r="H389" i="10"/>
  <c r="G185" i="10"/>
  <c r="I97" i="10"/>
  <c r="G227" i="10"/>
  <c r="I999" i="10"/>
  <c r="H921" i="10"/>
  <c r="I373" i="10"/>
  <c r="I566" i="10"/>
  <c r="G777" i="10"/>
  <c r="I825" i="10"/>
  <c r="G9" i="10"/>
  <c r="I621" i="10"/>
  <c r="H344" i="10"/>
  <c r="I549" i="10"/>
  <c r="J484" i="10"/>
  <c r="I984" i="10"/>
  <c r="J253" i="10"/>
  <c r="I129" i="10"/>
  <c r="H371" i="10"/>
  <c r="J274" i="10"/>
  <c r="G439" i="10"/>
  <c r="J857" i="10"/>
  <c r="H702" i="10"/>
  <c r="G970" i="10"/>
  <c r="J161" i="10"/>
  <c r="J406" i="10"/>
  <c r="J772" i="10"/>
  <c r="J472" i="10"/>
  <c r="J582" i="10"/>
  <c r="G54" i="10"/>
  <c r="I239" i="10"/>
  <c r="G979" i="10"/>
  <c r="G551" i="10"/>
  <c r="J162" i="10"/>
  <c r="I90" i="10"/>
  <c r="I799" i="10"/>
  <c r="H914" i="10"/>
  <c r="I968" i="10"/>
  <c r="H930" i="10"/>
  <c r="H327" i="10"/>
  <c r="H549" i="10"/>
  <c r="J416" i="10"/>
  <c r="G942" i="10"/>
  <c r="I374" i="10"/>
  <c r="I610" i="10"/>
  <c r="H916" i="10"/>
  <c r="I379" i="10"/>
  <c r="H852" i="10"/>
  <c r="I639" i="10"/>
  <c r="J132" i="10"/>
  <c r="J319" i="10"/>
  <c r="G644" i="10"/>
  <c r="J595" i="10"/>
  <c r="J206" i="10"/>
  <c r="G128" i="10"/>
  <c r="H89" i="10"/>
  <c r="J547" i="10"/>
  <c r="I435" i="10"/>
  <c r="I138" i="10"/>
  <c r="I339" i="10"/>
  <c r="H643" i="10"/>
  <c r="J331" i="10"/>
  <c r="I197" i="10"/>
  <c r="H600" i="10"/>
  <c r="G348" i="10"/>
  <c r="J205" i="10"/>
  <c r="G385" i="10"/>
  <c r="G170" i="10"/>
  <c r="H138" i="10"/>
  <c r="J488" i="10"/>
  <c r="J490" i="10"/>
  <c r="I753" i="10"/>
  <c r="H446" i="10"/>
  <c r="G202" i="10"/>
  <c r="J183" i="10"/>
  <c r="H596" i="10"/>
  <c r="J372" i="10"/>
  <c r="I252" i="10"/>
  <c r="H421" i="10"/>
  <c r="H893" i="10"/>
  <c r="G80" i="10"/>
  <c r="J892" i="10"/>
  <c r="H909" i="10"/>
  <c r="G305" i="10"/>
  <c r="I79" i="10"/>
  <c r="H206" i="10"/>
  <c r="H561" i="10"/>
  <c r="J655" i="10"/>
  <c r="H664" i="10"/>
  <c r="G237" i="10"/>
  <c r="I628" i="10"/>
  <c r="H459" i="10"/>
  <c r="I168" i="10"/>
  <c r="J392" i="10"/>
  <c r="G272" i="10"/>
  <c r="G480" i="10"/>
  <c r="I729" i="10"/>
  <c r="H528" i="10"/>
  <c r="J809" i="10"/>
  <c r="H490" i="10"/>
  <c r="J265" i="10"/>
  <c r="H376" i="10"/>
  <c r="H905" i="10"/>
  <c r="H896" i="10"/>
  <c r="G590" i="10"/>
  <c r="I932" i="10"/>
  <c r="J226" i="10"/>
  <c r="G645" i="10"/>
  <c r="J934" i="10"/>
  <c r="H220" i="10"/>
  <c r="H847" i="10"/>
  <c r="H961" i="10"/>
  <c r="J990" i="10"/>
  <c r="H108" i="10"/>
  <c r="G741" i="10"/>
  <c r="I452" i="10"/>
  <c r="G376" i="10"/>
  <c r="I425" i="10"/>
  <c r="J708" i="10"/>
  <c r="I498" i="10"/>
  <c r="G682" i="10"/>
  <c r="H650" i="10"/>
  <c r="I693" i="10"/>
  <c r="G204" i="10"/>
  <c r="H282" i="10"/>
  <c r="H958" i="10"/>
  <c r="G257" i="10"/>
  <c r="G865" i="10"/>
  <c r="I65" i="10"/>
  <c r="J334" i="10"/>
  <c r="G930" i="10"/>
  <c r="G294" i="10"/>
  <c r="I943" i="10"/>
  <c r="I81" i="10"/>
  <c r="J975" i="10"/>
  <c r="I226" i="10"/>
  <c r="I76" i="10"/>
  <c r="I571" i="10"/>
  <c r="I667" i="10"/>
  <c r="G791" i="10"/>
  <c r="H194" i="10"/>
  <c r="J951" i="10"/>
  <c r="J58" i="10"/>
  <c r="G938" i="10"/>
  <c r="I344" i="10"/>
  <c r="H748" i="10"/>
  <c r="H920" i="10"/>
  <c r="I958" i="10"/>
  <c r="J413" i="10"/>
  <c r="I935" i="10"/>
  <c r="H738" i="10"/>
  <c r="H839" i="10"/>
  <c r="I502" i="10"/>
  <c r="H278" i="10"/>
  <c r="H172" i="10"/>
  <c r="H102" i="10"/>
  <c r="H859" i="10"/>
  <c r="H758" i="10"/>
  <c r="G969" i="10"/>
  <c r="G508" i="10"/>
  <c r="J311" i="10"/>
  <c r="G240" i="10"/>
  <c r="H408" i="10"/>
  <c r="I805" i="10"/>
  <c r="G991" i="10"/>
  <c r="J903" i="10"/>
  <c r="J906" i="10"/>
  <c r="G860" i="10"/>
  <c r="I433" i="10"/>
  <c r="H256" i="10"/>
  <c r="J557" i="10"/>
  <c r="I872" i="10"/>
  <c r="J873" i="10"/>
  <c r="I913" i="10"/>
  <c r="J643" i="10"/>
  <c r="G574" i="10"/>
  <c r="J521" i="10"/>
  <c r="H453" i="10"/>
  <c r="G628" i="10"/>
  <c r="H858" i="10"/>
  <c r="H447" i="10"/>
  <c r="H41" i="10"/>
  <c r="J84" i="10"/>
  <c r="I139" i="10"/>
  <c r="H734" i="10"/>
  <c r="G60" i="10"/>
  <c r="J221" i="10"/>
  <c r="I557" i="10"/>
  <c r="J380" i="10"/>
  <c r="I111" i="10"/>
  <c r="H359" i="10"/>
  <c r="I335" i="10"/>
  <c r="G900" i="10"/>
  <c r="J599" i="10"/>
  <c r="J978" i="10"/>
  <c r="I207" i="10"/>
  <c r="J401" i="10"/>
  <c r="H348" i="10"/>
  <c r="I616" i="10"/>
  <c r="G312" i="10"/>
  <c r="G209" i="10"/>
  <c r="J804" i="10"/>
  <c r="H789" i="10"/>
  <c r="G300" i="10"/>
  <c r="I392" i="10"/>
  <c r="I203" i="10"/>
  <c r="G356" i="10"/>
  <c r="H115" i="10"/>
  <c r="G704" i="10"/>
  <c r="H834" i="10"/>
  <c r="G622" i="10"/>
  <c r="J876" i="10"/>
  <c r="J634" i="10"/>
  <c r="H815" i="10"/>
  <c r="G250" i="10"/>
  <c r="I678" i="10"/>
  <c r="J760" i="10"/>
  <c r="G616" i="10"/>
  <c r="H100" i="10"/>
  <c r="J830" i="10"/>
  <c r="I979" i="10"/>
  <c r="J429" i="10"/>
  <c r="G366" i="10"/>
  <c r="I492" i="10"/>
  <c r="G106" i="10"/>
  <c r="I726" i="10"/>
  <c r="J565" i="10"/>
  <c r="I847" i="10"/>
  <c r="H995" i="10"/>
  <c r="H894" i="10"/>
  <c r="G138" i="10"/>
  <c r="J272" i="10"/>
  <c r="J62" i="10"/>
  <c r="I441" i="10"/>
  <c r="H485" i="10"/>
  <c r="I672" i="10"/>
  <c r="H1004" i="10"/>
  <c r="I702" i="10"/>
  <c r="I871" i="10"/>
  <c r="G606" i="10"/>
  <c r="I254" i="10"/>
  <c r="H54" i="10"/>
  <c r="H636" i="10"/>
  <c r="H11" i="10"/>
  <c r="H648" i="10"/>
  <c r="G309" i="10"/>
  <c r="J407" i="10"/>
  <c r="G798" i="10"/>
  <c r="I230" i="10"/>
  <c r="I66" i="10"/>
  <c r="I912" i="10"/>
  <c r="I918" i="10"/>
  <c r="H318" i="10"/>
  <c r="J317" i="10"/>
  <c r="H260" i="10"/>
  <c r="H828" i="10"/>
  <c r="G580" i="10"/>
  <c r="I163" i="10"/>
  <c r="J284" i="10"/>
  <c r="J214" i="10"/>
  <c r="J854" i="10"/>
  <c r="G994" i="10"/>
  <c r="I210" i="10"/>
  <c r="I939" i="10"/>
  <c r="I133" i="10"/>
  <c r="J280" i="10"/>
  <c r="G107" i="10"/>
  <c r="J72" i="10"/>
  <c r="J352" i="10"/>
  <c r="J42" i="10"/>
  <c r="H972" i="10"/>
  <c r="G461" i="10"/>
  <c r="G118" i="10"/>
  <c r="I931" i="10"/>
  <c r="J286" i="10"/>
  <c r="G995" i="10"/>
  <c r="G181" i="10"/>
  <c r="J791" i="10"/>
  <c r="G524" i="10"/>
  <c r="H868" i="10"/>
  <c r="H644" i="10"/>
  <c r="H825" i="10"/>
  <c r="H672" i="10"/>
  <c r="I695" i="10"/>
  <c r="J552" i="10"/>
  <c r="H602" i="10"/>
  <c r="I72" i="10"/>
  <c r="I1003" i="10"/>
  <c r="J32" i="10"/>
  <c r="G42" i="10"/>
  <c r="I801" i="10"/>
  <c r="J851" i="10"/>
  <c r="G654" i="10"/>
  <c r="H695" i="10"/>
  <c r="G66" i="10"/>
  <c r="H43" i="10"/>
  <c r="J913" i="10"/>
  <c r="G993" i="10"/>
  <c r="G725" i="10"/>
  <c r="J916" i="10"/>
  <c r="J680" i="10"/>
  <c r="G569" i="10"/>
  <c r="I422" i="10"/>
  <c r="H981" i="10"/>
  <c r="H152" i="10"/>
  <c r="H36" i="10"/>
  <c r="I128" i="10"/>
  <c r="G896" i="10"/>
  <c r="I812" i="10"/>
  <c r="J887" i="10"/>
  <c r="J287" i="10"/>
  <c r="G412" i="10"/>
  <c r="J812" i="10"/>
  <c r="G548" i="10"/>
  <c r="H720" i="10"/>
  <c r="G808" i="10"/>
  <c r="H982" i="10"/>
  <c r="H50" i="10"/>
  <c r="I739" i="10"/>
  <c r="J917" i="10"/>
  <c r="I123" i="10"/>
  <c r="J304" i="10"/>
  <c r="H761" i="10"/>
  <c r="J852" i="10"/>
  <c r="I706" i="10"/>
  <c r="G135" i="10"/>
  <c r="I601" i="10"/>
  <c r="J922" i="10"/>
  <c r="I775" i="10"/>
  <c r="G679" i="10"/>
  <c r="H777" i="10"/>
  <c r="I432" i="10"/>
  <c r="G343" i="10"/>
  <c r="I440" i="10"/>
  <c r="I245" i="10"/>
  <c r="J120" i="10"/>
  <c r="I474" i="10"/>
  <c r="H656" i="10"/>
  <c r="G526" i="10"/>
  <c r="I424" i="10"/>
  <c r="G16" i="10"/>
  <c r="J619" i="10"/>
  <c r="G79" i="10"/>
  <c r="H688" i="10"/>
  <c r="G383" i="10"/>
  <c r="H191" i="10"/>
  <c r="G83" i="10"/>
  <c r="H662" i="10"/>
  <c r="H908" i="10"/>
  <c r="H565" i="10"/>
  <c r="G340" i="10"/>
  <c r="H551" i="10"/>
  <c r="J786" i="10"/>
  <c r="I766" i="10"/>
  <c r="J848" i="10"/>
  <c r="G96" i="10"/>
  <c r="J652" i="10"/>
  <c r="G550" i="10"/>
  <c r="I225" i="10"/>
  <c r="H848" i="10"/>
  <c r="G983" i="10"/>
  <c r="H615" i="10"/>
  <c r="J858" i="10"/>
  <c r="G718" i="10"/>
  <c r="H281" i="10"/>
  <c r="H976" i="10"/>
  <c r="G839" i="10"/>
  <c r="J503" i="10"/>
  <c r="J904" i="10"/>
  <c r="I414" i="10"/>
  <c r="H519" i="10"/>
  <c r="I401" i="10"/>
  <c r="J835" i="10"/>
  <c r="I995" i="10"/>
  <c r="I387" i="10"/>
  <c r="J590" i="10"/>
  <c r="G95" i="10"/>
  <c r="H607" i="10"/>
  <c r="J838" i="10"/>
  <c r="H252" i="10"/>
  <c r="J880" i="10"/>
  <c r="I577" i="10"/>
  <c r="G310" i="10"/>
  <c r="I428" i="10"/>
  <c r="G795" i="10"/>
  <c r="I905" i="10"/>
  <c r="J477" i="10"/>
  <c r="G449" i="10"/>
  <c r="J194" i="10"/>
  <c r="I873" i="10"/>
  <c r="H813" i="10"/>
  <c r="I906" i="10"/>
  <c r="I849" i="10"/>
  <c r="I464" i="10"/>
  <c r="G247" i="10"/>
  <c r="H680" i="10"/>
  <c r="I402" i="10"/>
  <c r="I919" i="10"/>
  <c r="I200" i="10"/>
  <c r="H967" i="10"/>
  <c r="J215" i="10"/>
  <c r="J694" i="10"/>
  <c r="J863" i="10"/>
  <c r="H61" i="10"/>
  <c r="J618" i="10"/>
  <c r="H101" i="10"/>
  <c r="H139" i="10"/>
  <c r="G242" i="10"/>
  <c r="H347" i="10"/>
  <c r="H246" i="10"/>
  <c r="G608" i="10"/>
  <c r="I857" i="10"/>
  <c r="G203" i="10"/>
  <c r="I389" i="10"/>
  <c r="I596" i="10"/>
  <c r="G811" i="10"/>
  <c r="G295" i="10"/>
  <c r="H793" i="10"/>
  <c r="G171" i="10"/>
  <c r="G14" i="10"/>
  <c r="H733" i="10"/>
  <c r="H23" i="10"/>
  <c r="J427" i="10"/>
  <c r="G432" i="10"/>
  <c r="J320" i="10"/>
  <c r="J135" i="10"/>
  <c r="I898" i="10"/>
  <c r="H112" i="10"/>
  <c r="G86" i="10"/>
  <c r="I793" i="10"/>
  <c r="G870" i="10"/>
  <c r="I991" i="10"/>
  <c r="G440" i="10"/>
  <c r="H334" i="10"/>
  <c r="J92" i="10"/>
  <c r="J662" i="10"/>
  <c r="J109" i="10"/>
  <c r="H554" i="10"/>
  <c r="I447" i="10"/>
  <c r="G998" i="10"/>
  <c r="H470" i="10"/>
  <c r="J836" i="10"/>
  <c r="I656" i="10"/>
  <c r="G421" i="10"/>
  <c r="H807" i="10"/>
  <c r="G12" i="10"/>
  <c r="G444" i="10"/>
  <c r="H985" i="10"/>
  <c r="J931" i="10"/>
  <c r="G360" i="10"/>
  <c r="J360" i="10"/>
  <c r="J283" i="10"/>
  <c r="I427" i="10"/>
  <c r="I259" i="10"/>
  <c r="I865" i="10"/>
  <c r="J424" i="10"/>
  <c r="H96" i="10"/>
  <c r="H474" i="10"/>
  <c r="I944" i="10"/>
  <c r="G351" i="10"/>
  <c r="H292" i="10"/>
  <c r="I224" i="10"/>
  <c r="J544" i="10"/>
  <c r="H321" i="10"/>
  <c r="H593" i="10"/>
  <c r="G992" i="10"/>
  <c r="H162" i="10"/>
  <c r="G377" i="10"/>
  <c r="J553" i="10"/>
  <c r="H498" i="10"/>
  <c r="J666" i="10"/>
  <c r="I719" i="10"/>
  <c r="G613" i="10"/>
  <c r="H454" i="10"/>
  <c r="G380" i="10"/>
  <c r="G754" i="10"/>
  <c r="J405" i="10"/>
  <c r="J245" i="10"/>
  <c r="J137" i="10"/>
  <c r="H991" i="10"/>
  <c r="I146" i="10"/>
  <c r="G112" i="10"/>
  <c r="H835" i="10"/>
  <c r="J492" i="10"/>
  <c r="J555" i="10"/>
  <c r="G326" i="10"/>
  <c r="G276" i="10"/>
  <c r="G22" i="10"/>
  <c r="H993" i="10"/>
  <c r="H809" i="10"/>
  <c r="I634" i="10"/>
  <c r="I721" i="10"/>
  <c r="I36" i="10"/>
  <c r="I67" i="10"/>
  <c r="H237" i="10"/>
  <c r="H963" i="10"/>
  <c r="J616" i="10"/>
  <c r="G817" i="10"/>
  <c r="J90" i="10"/>
  <c r="H511" i="10"/>
  <c r="G699" i="10"/>
  <c r="J289" i="10"/>
  <c r="I284" i="10"/>
  <c r="J153" i="10"/>
  <c r="H762" i="10"/>
  <c r="J859" i="10"/>
  <c r="I619" i="10"/>
  <c r="I784" i="10"/>
  <c r="G254" i="10"/>
  <c r="I673" i="10"/>
  <c r="I928" i="10"/>
  <c r="J864" i="10"/>
  <c r="J93" i="10"/>
  <c r="H262" i="10"/>
  <c r="G311" i="10"/>
  <c r="J788" i="10"/>
  <c r="J531" i="10"/>
  <c r="G792" i="10"/>
  <c r="H665" i="10"/>
  <c r="G971" i="10"/>
  <c r="G108" i="10"/>
  <c r="J422" i="10"/>
  <c r="J638" i="10"/>
  <c r="H452" i="10"/>
  <c r="I711" i="10"/>
  <c r="G7" i="10"/>
  <c r="J193" i="10"/>
  <c r="I924" i="10"/>
  <c r="J910" i="10"/>
  <c r="I697" i="10"/>
  <c r="I760" i="10"/>
  <c r="G838" i="10"/>
  <c r="H849" i="10"/>
  <c r="G827" i="10"/>
  <c r="G534" i="10"/>
  <c r="I473" i="10"/>
  <c r="G11" i="10"/>
  <c r="I604" i="10"/>
  <c r="I478" i="10"/>
  <c r="G99" i="10"/>
  <c r="J369" i="10"/>
  <c r="J77" i="10"/>
  <c r="G44" i="10"/>
  <c r="I494" i="10"/>
  <c r="I724" i="10"/>
  <c r="J962" i="10"/>
  <c r="G334" i="10"/>
  <c r="I676" i="10"/>
  <c r="H85" i="10"/>
  <c r="G321" i="10"/>
  <c r="J144" i="10"/>
  <c r="I587" i="10"/>
  <c r="H63" i="10"/>
  <c r="G455" i="10"/>
  <c r="I319" i="10"/>
  <c r="H410" i="10"/>
  <c r="H840" i="10"/>
  <c r="J336" i="10"/>
  <c r="I194" i="10"/>
  <c r="J417" i="10"/>
  <c r="H68" i="10"/>
  <c r="J414" i="10"/>
  <c r="J819" i="10"/>
  <c r="I346" i="10"/>
  <c r="G431" i="10"/>
  <c r="J455" i="10"/>
  <c r="G935" i="10"/>
  <c r="J303" i="10"/>
  <c r="J586" i="10"/>
  <c r="H491" i="10"/>
  <c r="H925" i="10"/>
  <c r="J957" i="10"/>
  <c r="I137" i="10"/>
  <c r="I636" i="10"/>
  <c r="G49" i="10"/>
  <c r="H325" i="10"/>
  <c r="I715" i="10"/>
  <c r="J882" i="10"/>
  <c r="J114" i="10"/>
  <c r="G325" i="10"/>
  <c r="I394" i="10"/>
  <c r="H881" i="10"/>
  <c r="J43" i="10"/>
  <c r="J174" i="10"/>
  <c r="J107" i="10"/>
  <c r="I244" i="10"/>
  <c r="H553" i="10"/>
  <c r="J298" i="10"/>
  <c r="H974" i="10"/>
  <c r="G806" i="10"/>
  <c r="H713" i="10"/>
  <c r="G465" i="10"/>
  <c r="I29" i="10"/>
  <c r="I331" i="10"/>
  <c r="I911" i="10"/>
  <c r="G358" i="10"/>
  <c r="I482" i="10"/>
  <c r="G649" i="10"/>
  <c r="H906" i="10"/>
  <c r="I437" i="10"/>
  <c r="I687" i="10"/>
  <c r="I486" i="10"/>
  <c r="H190" i="10"/>
  <c r="G458" i="10"/>
  <c r="I366" i="10"/>
  <c r="I377" i="10"/>
  <c r="I283" i="10"/>
  <c r="H75" i="10"/>
  <c r="H210" i="10"/>
  <c r="G32" i="10"/>
  <c r="H801" i="10"/>
  <c r="G735" i="10"/>
  <c r="J223" i="10"/>
  <c r="G142" i="10"/>
  <c r="J932" i="10"/>
  <c r="G414" i="10"/>
  <c r="I941" i="10"/>
  <c r="H513" i="10"/>
  <c r="H253" i="10"/>
  <c r="G464" i="10"/>
  <c r="I969" i="10"/>
  <c r="I247" i="10"/>
  <c r="I665" i="10"/>
  <c r="G404" i="10"/>
  <c r="G804" i="10"/>
  <c r="J76" i="10"/>
  <c r="I287" i="10"/>
  <c r="I23" i="10"/>
  <c r="H431" i="10"/>
  <c r="J826" i="10"/>
  <c r="J210" i="10"/>
  <c r="H46" i="10"/>
  <c r="G442" i="10"/>
  <c r="H33" i="10"/>
  <c r="H724" i="10"/>
  <c r="J108" i="10"/>
  <c r="J237" i="10"/>
  <c r="J782" i="10"/>
  <c r="J653" i="10"/>
  <c r="G767" i="10"/>
  <c r="I455" i="10"/>
  <c r="H403" i="10"/>
  <c r="I514" i="10"/>
  <c r="G179" i="10"/>
  <c r="H126" i="10"/>
  <c r="I221" i="10"/>
  <c r="I185" i="10"/>
  <c r="G505" i="10"/>
  <c r="I802" i="10"/>
  <c r="J715" i="10"/>
  <c r="I511" i="10"/>
  <c r="J457" i="10"/>
  <c r="G503" i="10"/>
  <c r="G881" i="10"/>
  <c r="G324" i="10"/>
  <c r="H436" i="10"/>
  <c r="G56" i="10"/>
  <c r="H131" i="10"/>
  <c r="J469" i="10"/>
  <c r="I412" i="10"/>
  <c r="I164" i="10"/>
  <c r="J367" i="10"/>
  <c r="I195" i="10"/>
  <c r="J142" i="10"/>
  <c r="G651" i="10"/>
  <c r="I554" i="10"/>
  <c r="G299" i="10"/>
  <c r="G30" i="10"/>
  <c r="I181" i="10"/>
  <c r="I851" i="10"/>
  <c r="H29" i="10"/>
  <c r="I233" i="10"/>
  <c r="J814" i="10"/>
  <c r="J459" i="10"/>
  <c r="I184" i="10"/>
  <c r="I187" i="10"/>
  <c r="J70" i="10"/>
  <c r="J436" i="10"/>
  <c r="H671" i="10"/>
  <c r="G372" i="10"/>
  <c r="J644" i="10"/>
  <c r="J158" i="10"/>
  <c r="I867" i="10"/>
  <c r="G98" i="10"/>
  <c r="G37" i="10"/>
  <c r="H291" i="10"/>
  <c r="J517" i="10"/>
  <c r="G947" i="10"/>
  <c r="I353" i="10"/>
  <c r="J116" i="10"/>
  <c r="J371" i="10"/>
  <c r="J886" i="10"/>
  <c r="I761" i="10"/>
  <c r="H242" i="10"/>
  <c r="J292" i="10"/>
  <c r="I785" i="10"/>
  <c r="G921" i="10"/>
  <c r="H379" i="10"/>
  <c r="G402" i="10"/>
  <c r="J600" i="10"/>
  <c r="J454" i="10"/>
  <c r="H872" i="10"/>
  <c r="G621" i="10"/>
  <c r="J559" i="10"/>
  <c r="J538" i="10"/>
  <c r="G317" i="10"/>
  <c r="J895" i="10"/>
  <c r="H874" i="10"/>
  <c r="H66" i="10"/>
  <c r="H231" i="10"/>
  <c r="G434" i="10"/>
  <c r="G117" i="10"/>
  <c r="H375" i="10"/>
  <c r="G588" i="10"/>
  <c r="G361" i="10"/>
  <c r="I370" i="10"/>
  <c r="H988" i="10"/>
  <c r="J776" i="10"/>
  <c r="G144" i="10"/>
  <c r="H590" i="10"/>
  <c r="J856" i="10"/>
  <c r="G537" i="10"/>
  <c r="I37" i="10"/>
  <c r="J345" i="10"/>
  <c r="H770" i="10"/>
  <c r="H640" i="10"/>
  <c r="J945" i="10"/>
  <c r="J605" i="10"/>
  <c r="G450" i="10"/>
  <c r="G69" i="10"/>
  <c r="I930" i="10"/>
  <c r="J736" i="10"/>
  <c r="G878" i="10"/>
  <c r="H378" i="10"/>
  <c r="I677" i="10"/>
  <c r="G490" i="10"/>
  <c r="H19" i="10"/>
  <c r="H302" i="10"/>
  <c r="H952" i="10"/>
  <c r="J665" i="10"/>
  <c r="J440" i="10"/>
  <c r="G552" i="10"/>
  <c r="J166" i="10"/>
  <c r="J190" i="10"/>
  <c r="J798" i="10"/>
  <c r="J566" i="10"/>
  <c r="H684" i="10"/>
  <c r="J583" i="10"/>
  <c r="I767" i="10"/>
  <c r="H42" i="10"/>
  <c r="J243" i="10"/>
  <c r="I190" i="10"/>
  <c r="H836" i="10"/>
  <c r="H556" i="10"/>
  <c r="H323" i="10"/>
  <c r="H577" i="10"/>
  <c r="G844" i="10"/>
  <c r="G335" i="10"/>
  <c r="I764" i="10"/>
  <c r="J970" i="10"/>
  <c r="G829" i="10"/>
  <c r="H481" i="10"/>
  <c r="H306" i="10"/>
  <c r="I769" i="10"/>
  <c r="I734" i="10"/>
  <c r="H568" i="10"/>
  <c r="I927" i="10"/>
  <c r="J18" i="10"/>
  <c r="J516" i="10"/>
  <c r="I120" i="10"/>
  <c r="J173" i="10"/>
  <c r="J878" i="10"/>
  <c r="J110" i="10"/>
  <c r="J470" i="10"/>
  <c r="J871" i="10"/>
  <c r="I209" i="10"/>
  <c r="I809" i="10"/>
  <c r="H911" i="10"/>
  <c r="J23" i="10"/>
  <c r="I86" i="10"/>
  <c r="G34" i="10"/>
  <c r="H971" i="10"/>
  <c r="I386" i="10"/>
  <c r="I859" i="10"/>
  <c r="G438" i="10"/>
  <c r="H462" i="10"/>
  <c r="H869" i="10"/>
  <c r="G520" i="10"/>
  <c r="I481" i="10"/>
  <c r="G892" i="10"/>
  <c r="G280" i="10"/>
  <c r="H153" i="10"/>
  <c r="H448" i="10"/>
  <c r="G415" i="10"/>
  <c r="I627" i="10"/>
  <c r="I843" i="10"/>
  <c r="I40" i="10"/>
  <c r="I24" i="10"/>
  <c r="I176" i="10"/>
  <c r="I485" i="10"/>
  <c r="I788" i="10"/>
  <c r="I565" i="10"/>
  <c r="G111" i="10"/>
  <c r="H217" i="10"/>
  <c r="I279" i="10"/>
  <c r="G197" i="10"/>
  <c r="H425" i="10"/>
  <c r="H563" i="10"/>
  <c r="H506" i="10"/>
  <c r="H592" i="10"/>
  <c r="H942" i="10"/>
  <c r="G433" i="10"/>
  <c r="H483" i="10"/>
  <c r="H382" i="10"/>
  <c r="H736" i="10"/>
  <c r="J293" i="10"/>
  <c r="I267" i="10"/>
  <c r="I933" i="10"/>
  <c r="G395" i="10"/>
  <c r="G543" i="10"/>
  <c r="H495" i="10"/>
  <c r="G716" i="10"/>
  <c r="G598" i="10"/>
  <c r="H482" i="10"/>
  <c r="G141" i="10"/>
  <c r="G338" i="10"/>
  <c r="G20" i="10"/>
  <c r="J36" i="10"/>
  <c r="I940" i="10"/>
  <c r="J834" i="10"/>
  <c r="H544" i="10"/>
  <c r="I487" i="10"/>
  <c r="G756" i="10"/>
  <c r="H330" i="10"/>
  <c r="I629" i="10"/>
  <c r="G945" i="10"/>
  <c r="H986" i="10"/>
  <c r="G764" i="10"/>
  <c r="J19" i="10"/>
  <c r="H178" i="10"/>
  <c r="I698" i="10"/>
  <c r="H944" i="10"/>
  <c r="H639" i="10"/>
  <c r="G51" i="10"/>
  <c r="G91" i="10"/>
  <c r="H755" i="10"/>
  <c r="H236" i="10"/>
  <c r="H832" i="10"/>
  <c r="G717" i="10"/>
  <c r="G281" i="10"/>
  <c r="H651" i="10"/>
  <c r="I632" i="10"/>
  <c r="J956" i="10"/>
  <c r="J635" i="10"/>
  <c r="G500" i="10"/>
  <c r="I460" i="10"/>
  <c r="H744" i="10"/>
  <c r="J59" i="10"/>
  <c r="J382" i="10"/>
  <c r="I102" i="10"/>
  <c r="H308" i="10"/>
  <c r="G320" i="10"/>
  <c r="J737" i="10"/>
  <c r="G428" i="10"/>
  <c r="G774" i="10"/>
  <c r="H785" i="10"/>
  <c r="G160" i="10"/>
  <c r="H417" i="10"/>
  <c r="G636" i="10"/>
  <c r="H216" i="10"/>
  <c r="H980" i="10"/>
  <c r="H532" i="10"/>
  <c r="J157" i="10"/>
  <c r="I674" i="10"/>
  <c r="H691" i="10"/>
  <c r="J593" i="10"/>
  <c r="G867" i="10"/>
  <c r="H31" i="10"/>
  <c r="I578" i="10"/>
  <c r="G274" i="10"/>
  <c r="G641" i="10"/>
  <c r="I328" i="10"/>
  <c r="I154" i="10"/>
  <c r="G31" i="10"/>
  <c r="J766" i="10"/>
  <c r="I381" i="10"/>
  <c r="G25" i="10"/>
  <c r="G748" i="10"/>
  <c r="J391" i="10"/>
  <c r="H501" i="10"/>
  <c r="G318" i="10"/>
  <c r="I997" i="10"/>
  <c r="G251" i="10"/>
  <c r="G918" i="10"/>
  <c r="J458" i="10"/>
  <c r="I317" i="10"/>
  <c r="I917" i="10"/>
  <c r="I17" i="10"/>
  <c r="J278" i="10"/>
  <c r="I350" i="10"/>
  <c r="J68" i="10"/>
  <c r="J191" i="10"/>
  <c r="H168" i="10"/>
  <c r="I518" i="10"/>
  <c r="J257" i="10"/>
  <c r="H885" i="10"/>
  <c r="H646" i="10"/>
  <c r="H343" i="10"/>
  <c r="I131" i="10"/>
  <c r="H391" i="10"/>
  <c r="J721" i="10"/>
  <c r="G401" i="10"/>
  <c r="I280" i="10"/>
  <c r="H62" i="10"/>
  <c r="J315" i="10"/>
  <c r="J126" i="10"/>
  <c r="H989" i="10"/>
  <c r="I902" i="10"/>
  <c r="H681" i="10"/>
  <c r="G703" i="10"/>
  <c r="H799" i="10"/>
  <c r="G723" i="10"/>
  <c r="J556" i="10"/>
  <c r="G646" i="10"/>
  <c r="G419" i="10"/>
  <c r="G637" i="10"/>
  <c r="J837" i="10"/>
  <c r="G522" i="10"/>
  <c r="J119" i="10"/>
  <c r="J143" i="10"/>
  <c r="I188" i="10"/>
  <c r="I558" i="10"/>
  <c r="J706" i="10"/>
  <c r="I450" i="10"/>
  <c r="I391" i="10"/>
  <c r="H154" i="10"/>
  <c r="G926" i="10"/>
  <c r="I877" i="10"/>
  <c r="H877" i="10"/>
  <c r="H617" i="10"/>
  <c r="G45" i="10"/>
  <c r="H319" i="10"/>
  <c r="J225" i="10"/>
  <c r="J15" i="10"/>
  <c r="I705" i="10"/>
  <c r="G354" i="10"/>
  <c r="I404" i="10"/>
  <c r="H941" i="10"/>
  <c r="G779" i="10"/>
  <c r="I737" i="10"/>
  <c r="H510" i="10"/>
  <c r="I302" i="10"/>
  <c r="J168" i="10"/>
  <c r="I607" i="10"/>
  <c r="I291" i="10"/>
  <c r="I961" i="10"/>
  <c r="J384" i="10"/>
  <c r="G243" i="10"/>
  <c r="I54" i="10"/>
  <c r="H774" i="10"/>
  <c r="J889" i="10"/>
  <c r="H130" i="10"/>
  <c r="J850" i="10"/>
  <c r="I151" i="10"/>
  <c r="J700" i="10"/>
  <c r="H502" i="10"/>
  <c r="H816" i="10"/>
  <c r="H571" i="10"/>
  <c r="J923" i="10"/>
  <c r="G228" i="10"/>
  <c r="H515" i="10"/>
  <c r="G904" i="10"/>
  <c r="H915" i="10"/>
  <c r="J821" i="10"/>
  <c r="I271" i="10"/>
  <c r="I103" i="10"/>
  <c r="H638" i="10"/>
  <c r="J16" i="10"/>
  <c r="J271" i="10"/>
  <c r="I263" i="10"/>
  <c r="I265" i="10"/>
  <c r="G980" i="10"/>
  <c r="H329" i="10"/>
  <c r="I949" i="10"/>
  <c r="G218" i="10"/>
  <c r="I45" i="10"/>
  <c r="H240" i="10"/>
  <c r="H550" i="10"/>
  <c r="H760" i="10"/>
  <c r="J625" i="10"/>
  <c r="H182" i="10"/>
  <c r="G841" i="10"/>
  <c r="J844" i="10"/>
  <c r="H569" i="10"/>
  <c r="H819" i="10"/>
  <c r="I506" i="10"/>
  <c r="H10" i="10"/>
  <c r="H261" i="10"/>
  <c r="G103" i="10"/>
  <c r="J535" i="10"/>
  <c r="G578" i="10"/>
  <c r="H555" i="10"/>
  <c r="H370" i="10"/>
  <c r="I593" i="10"/>
  <c r="H40" i="10"/>
  <c r="H74" i="10"/>
  <c r="I885" i="10"/>
  <c r="I439" i="10"/>
  <c r="J568" i="10"/>
  <c r="G57" i="10"/>
  <c r="J806" i="10"/>
  <c r="J296" i="10"/>
  <c r="J198" i="10"/>
  <c r="J438" i="10"/>
  <c r="H606" i="10"/>
  <c r="I340" i="10"/>
  <c r="J35" i="10"/>
  <c r="G960" i="10"/>
  <c r="J29" i="10"/>
  <c r="G460" i="10"/>
  <c r="G567" i="10"/>
  <c r="H473" i="10"/>
  <c r="J870" i="10"/>
  <c r="H132" i="10"/>
  <c r="G661" i="10"/>
  <c r="H296" i="10"/>
  <c r="H82" i="10"/>
  <c r="H525" i="10"/>
  <c r="H673" i="10"/>
  <c r="H783" i="10"/>
  <c r="G575" i="10"/>
  <c r="I126" i="10"/>
  <c r="I304" i="10"/>
  <c r="G732" i="10"/>
  <c r="J781" i="10"/>
  <c r="J587" i="10"/>
  <c r="J765" i="10"/>
  <c r="I14" i="10"/>
  <c r="G382" i="10"/>
  <c r="H522" i="10"/>
  <c r="H773" i="10"/>
  <c r="G420" i="10"/>
  <c r="I740" i="10"/>
  <c r="G195" i="10"/>
  <c r="I143" i="10"/>
  <c r="J668" i="10"/>
  <c r="G341" i="10"/>
  <c r="G632" i="10"/>
  <c r="I342" i="10"/>
  <c r="J674" i="10"/>
  <c r="H586" i="10"/>
  <c r="H430" i="10"/>
  <c r="I831" i="10"/>
  <c r="I998" i="10"/>
  <c r="I773" i="10"/>
  <c r="I499" i="10"/>
  <c r="J275" i="10"/>
  <c r="I362" i="10"/>
  <c r="J423" i="10"/>
  <c r="J977" i="10"/>
  <c r="J448" i="10"/>
  <c r="G592" i="10"/>
  <c r="H466" i="10"/>
  <c r="I477" i="10"/>
  <c r="G258" i="10"/>
  <c r="G389" i="10"/>
  <c r="J496" i="10"/>
  <c r="J567" i="10"/>
  <c r="J22" i="10"/>
  <c r="I222" i="10"/>
  <c r="H404" i="10"/>
  <c r="I52" i="10"/>
  <c r="H84" i="10"/>
  <c r="I803" i="10"/>
  <c r="I101" i="10"/>
  <c r="I286" i="10"/>
  <c r="J344" i="10"/>
  <c r="H997" i="10"/>
  <c r="H625" i="10"/>
  <c r="H222" i="10"/>
  <c r="H778" i="10"/>
  <c r="H517" i="10"/>
  <c r="I583" i="10"/>
  <c r="H675" i="10"/>
  <c r="J901" i="10"/>
  <c r="G842" i="10"/>
  <c r="J300" i="10"/>
  <c r="H775" i="10"/>
  <c r="G845" i="10"/>
  <c r="J7" i="10"/>
  <c r="G813" i="10"/>
  <c r="H623" i="10"/>
  <c r="G155" i="10"/>
  <c r="G214" i="10"/>
  <c r="J709" i="10"/>
  <c r="G212" i="10"/>
  <c r="J294" i="10"/>
  <c r="G68" i="10"/>
  <c r="I38" i="10"/>
  <c r="I113" i="10"/>
  <c r="I986" i="10"/>
  <c r="G114" i="10"/>
  <c r="H219" i="10"/>
  <c r="I810" i="10"/>
  <c r="G962" i="10"/>
  <c r="G581" i="10"/>
  <c r="J672" i="10"/>
  <c r="I704" i="10"/>
  <c r="J150" i="10"/>
  <c r="J252" i="10"/>
  <c r="I592" i="10"/>
  <c r="I235" i="10"/>
  <c r="J487" i="10"/>
  <c r="J802" i="10"/>
  <c r="H79" i="10"/>
  <c r="I199" i="10"/>
  <c r="I398" i="10"/>
  <c r="H44" i="10"/>
  <c r="G700" i="10"/>
  <c r="H779" i="10"/>
  <c r="H742" i="10"/>
  <c r="G545" i="10"/>
  <c r="I894" i="10"/>
  <c r="J464" i="10"/>
  <c r="J306" i="10"/>
  <c r="H171" i="10"/>
  <c r="H413" i="10"/>
  <c r="H28" i="10"/>
  <c r="H180" i="10"/>
  <c r="J783" i="10"/>
  <c r="G978" i="10"/>
  <c r="J269" i="10"/>
  <c r="G591" i="10"/>
  <c r="G751" i="10"/>
  <c r="H559" i="10"/>
  <c r="J891" i="10"/>
  <c r="G260" i="10"/>
  <c r="H546" i="10"/>
  <c r="G602" i="10"/>
  <c r="G273" i="10"/>
  <c r="H187" i="10"/>
  <c r="H264" i="10"/>
  <c r="G669" i="10"/>
  <c r="H286" i="10"/>
  <c r="J818" i="10"/>
  <c r="G975" i="10"/>
  <c r="I147" i="10"/>
  <c r="I85" i="10"/>
  <c r="H429" i="10"/>
  <c r="J654" i="10"/>
  <c r="G950" i="10"/>
  <c r="H862" i="10"/>
  <c r="G968" i="10"/>
  <c r="H979" i="10"/>
  <c r="J629" i="10"/>
  <c r="J350" i="10"/>
  <c r="J899" i="10"/>
  <c r="I87" i="10"/>
  <c r="J437" i="10"/>
  <c r="G698" i="10"/>
  <c r="J952" i="10"/>
  <c r="G724" i="10"/>
  <c r="I46" i="10"/>
  <c r="I70" i="10"/>
  <c r="J69" i="10"/>
  <c r="H15" i="10"/>
  <c r="I731" i="10"/>
  <c r="G912" i="10"/>
  <c r="H173" i="10"/>
  <c r="H192" i="10"/>
  <c r="I59" i="10"/>
  <c r="H756" i="10"/>
  <c r="G116" i="10"/>
  <c r="I175" i="10"/>
  <c r="J525" i="10"/>
  <c r="I895" i="10"/>
  <c r="H475" i="10"/>
  <c r="I669" i="10"/>
  <c r="H984" i="10"/>
  <c r="H683" i="10"/>
  <c r="I808" i="10"/>
  <c r="I907" i="10"/>
  <c r="H772" i="10"/>
  <c r="J992" i="10"/>
  <c r="H946" i="10"/>
  <c r="G264" i="10"/>
  <c r="J649" i="10"/>
  <c r="H965" i="10"/>
  <c r="G681" i="10"/>
  <c r="I550" i="10"/>
  <c r="H959" i="10"/>
  <c r="H660" i="10"/>
  <c r="J375" i="10"/>
  <c r="G603" i="10"/>
  <c r="N6" i="10" l="1"/>
  <c r="Q7" i="10"/>
  <c r="V48" i="13" s="1"/>
  <c r="Q8" i="10"/>
  <c r="V49" i="13" s="1"/>
  <c r="Q9" i="10"/>
  <c r="V50" i="13" s="1"/>
  <c r="P7" i="10"/>
  <c r="U48" i="13" s="1"/>
  <c r="P8" i="10"/>
  <c r="U49" i="13" s="1"/>
  <c r="P9" i="10"/>
  <c r="U50" i="13" s="1"/>
  <c r="O7" i="10"/>
  <c r="T48" i="13" s="1"/>
  <c r="O8" i="10"/>
  <c r="T49" i="13" s="1"/>
  <c r="O9" i="10"/>
  <c r="T50" i="13" s="1"/>
  <c r="N7" i="10"/>
  <c r="S48" i="13" s="1"/>
  <c r="N8" i="10"/>
  <c r="S49" i="13" s="1"/>
  <c r="N9" i="10"/>
  <c r="S50" i="13" s="1"/>
  <c r="Q6" i="10"/>
  <c r="P6" i="10"/>
  <c r="O6" i="10"/>
  <c r="V9" i="10"/>
  <c r="N50" i="13" s="1"/>
  <c r="U9" i="10"/>
  <c r="M50" i="13" s="1"/>
  <c r="X7" i="10"/>
  <c r="P48" i="13" s="1"/>
  <c r="X8" i="10"/>
  <c r="P49" i="13" s="1"/>
  <c r="X9" i="10"/>
  <c r="P50" i="13" s="1"/>
  <c r="W7" i="10"/>
  <c r="O48" i="13" s="1"/>
  <c r="W8" i="10"/>
  <c r="O49" i="13" s="1"/>
  <c r="W9" i="10"/>
  <c r="O50" i="13" s="1"/>
  <c r="V7" i="10"/>
  <c r="N48" i="13" s="1"/>
  <c r="V8" i="10"/>
  <c r="N49" i="13" s="1"/>
  <c r="U7" i="10"/>
  <c r="M48" i="13" s="1"/>
  <c r="U8" i="10"/>
  <c r="M49" i="13" s="1"/>
  <c r="X6" i="10"/>
  <c r="P47" i="13" s="1"/>
  <c r="W6" i="10"/>
  <c r="O47" i="13" s="1"/>
  <c r="V6" i="10"/>
  <c r="N47" i="13" s="1"/>
  <c r="U6" i="10"/>
  <c r="M47" i="13" s="1"/>
  <c r="T47" i="13" l="1"/>
  <c r="U47" i="13"/>
  <c r="V47" i="13"/>
  <c r="S4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tc={0B96A1EB-01C4-4FC8-8EB8-0D00CD9F3A88}</author>
  </authors>
  <commentList>
    <comment ref="N16" authorId="0" shapeId="0" xr:uid="{0B96A1EB-01C4-4FC8-8EB8-0D00CD9F3A88}">
      <text>
        <t xml:space="preserve">[Threaded comment]
Your version of Excel allows you to read this threaded comment; however, any edits to it will get removed if the file is opened in a newer version of Excel. Learn more: https://go.microsoft.com/fwlink/?linkid=870924
Comment:
    Note: the higher the value, the lower ranked. If you have values that represent a better outcome when it is higher, then you need to reverse the value. 
</t>
      </text>
    </comment>
  </commentList>
</comments>
</file>

<file path=xl/sharedStrings.xml><?xml version="1.0" encoding="utf-8"?>
<sst xmlns="http://schemas.openxmlformats.org/spreadsheetml/2006/main" count="210" uniqueCount="190">
  <si>
    <t>Scenario's</t>
  </si>
  <si>
    <t>Indicators</t>
  </si>
  <si>
    <t>Average</t>
  </si>
  <si>
    <t>Stdev</t>
  </si>
  <si>
    <t>P</t>
  </si>
  <si>
    <t>Q</t>
  </si>
  <si>
    <t>Preference</t>
  </si>
  <si>
    <t>Indifference</t>
  </si>
  <si>
    <t>Alternatives</t>
  </si>
  <si>
    <t>Rank position</t>
  </si>
  <si>
    <t>Source: Prado et al.</t>
  </si>
  <si>
    <t>h</t>
  </si>
  <si>
    <t>Input parameters &amp; results</t>
  </si>
  <si>
    <r>
      <rPr>
        <b/>
        <sz val="11"/>
        <color theme="1"/>
        <rFont val="Calibri"/>
        <family val="2"/>
        <scheme val="minor"/>
      </rPr>
      <t>Info</t>
    </r>
    <r>
      <rPr>
        <sz val="11"/>
        <color theme="1"/>
        <rFont val="Calibri"/>
        <family val="2"/>
        <scheme val="minor"/>
      </rPr>
      <t xml:space="preserve">: press a random number here to generate new set of iteration: </t>
    </r>
  </si>
  <si>
    <t>LEGEND (color indication)</t>
  </si>
  <si>
    <t>Value to be inserted by the user</t>
  </si>
  <si>
    <t>Value calculated authomatically</t>
  </si>
  <si>
    <t>Results</t>
  </si>
  <si>
    <t>Inputs</t>
  </si>
  <si>
    <r>
      <t>mean_</t>
    </r>
    <r>
      <rPr>
        <b/>
        <sz val="11"/>
        <color theme="1"/>
        <rFont val="Calibri"/>
        <family val="2"/>
        <scheme val="minor"/>
      </rPr>
      <t>A</t>
    </r>
  </si>
  <si>
    <r>
      <t>sigma_</t>
    </r>
    <r>
      <rPr>
        <b/>
        <sz val="11"/>
        <color theme="1"/>
        <rFont val="Calibri"/>
        <family val="2"/>
        <scheme val="minor"/>
      </rPr>
      <t>A</t>
    </r>
  </si>
  <si>
    <r>
      <t>mean_</t>
    </r>
    <r>
      <rPr>
        <b/>
        <sz val="11"/>
        <color theme="1"/>
        <rFont val="Calibri"/>
        <family val="2"/>
        <scheme val="minor"/>
      </rPr>
      <t>B</t>
    </r>
  </si>
  <si>
    <t>sigma_B</t>
  </si>
  <si>
    <r>
      <t>mean_</t>
    </r>
    <r>
      <rPr>
        <b/>
        <sz val="11"/>
        <color theme="1"/>
        <rFont val="Calibri"/>
        <family val="2"/>
        <scheme val="minor"/>
      </rPr>
      <t>C</t>
    </r>
  </si>
  <si>
    <r>
      <t>sigma_</t>
    </r>
    <r>
      <rPr>
        <b/>
        <sz val="11"/>
        <color theme="1"/>
        <rFont val="Calibri"/>
        <family val="2"/>
        <scheme val="minor"/>
      </rPr>
      <t>C</t>
    </r>
  </si>
  <si>
    <t>mean_D</t>
  </si>
  <si>
    <t>sigma_D</t>
  </si>
  <si>
    <t>LMC</t>
  </si>
  <si>
    <t>FWP</t>
  </si>
  <si>
    <t>k</t>
  </si>
  <si>
    <t>;</t>
  </si>
  <si>
    <t>Mean</t>
  </si>
  <si>
    <t>Results (specified weightening)</t>
  </si>
  <si>
    <t>Weight</t>
  </si>
  <si>
    <t>Total</t>
  </si>
  <si>
    <t>Unit</t>
  </si>
  <si>
    <t>(EUR/unit)</t>
  </si>
  <si>
    <t>Unitless</t>
  </si>
  <si>
    <t>GHG</t>
  </si>
  <si>
    <t>Sigma (%)</t>
  </si>
  <si>
    <t>Product A</t>
  </si>
  <si>
    <t>Product B</t>
  </si>
  <si>
    <t>Product C</t>
  </si>
  <si>
    <t>Product D</t>
  </si>
  <si>
    <t>(kg CO2-eq.)</t>
  </si>
  <si>
    <t>Abbr.</t>
  </si>
  <si>
    <t>Levelized material cost</t>
  </si>
  <si>
    <t xml:space="preserve">Fair wage potential </t>
  </si>
  <si>
    <t>Greenhouse gas emissions</t>
  </si>
  <si>
    <r>
      <t>sigma_</t>
    </r>
    <r>
      <rPr>
        <b/>
        <sz val="11"/>
        <color theme="1"/>
        <rFont val="Calibri"/>
        <family val="2"/>
        <scheme val="minor"/>
      </rPr>
      <t>B</t>
    </r>
  </si>
  <si>
    <r>
      <t>mean_</t>
    </r>
    <r>
      <rPr>
        <b/>
        <sz val="11"/>
        <color theme="1"/>
        <rFont val="Calibri"/>
        <family val="2"/>
        <scheme val="minor"/>
      </rPr>
      <t>D</t>
    </r>
  </si>
  <si>
    <r>
      <t>sigma_</t>
    </r>
    <r>
      <rPr>
        <b/>
        <sz val="11"/>
        <color theme="1"/>
        <rFont val="Calibri"/>
        <family val="2"/>
        <scheme val="minor"/>
      </rPr>
      <t>D</t>
    </r>
  </si>
  <si>
    <t>Trial (r)</t>
  </si>
  <si>
    <t>h_GHG(A)r</t>
  </si>
  <si>
    <t>h_LMC(A)r</t>
  </si>
  <si>
    <t>h_FWP(A)r</t>
  </si>
  <si>
    <t>h_GHG(B)r</t>
  </si>
  <si>
    <t>h_LMC(B)r</t>
  </si>
  <si>
    <t>h_FWP(B)r</t>
  </si>
  <si>
    <t>h_GHG(C)r</t>
  </si>
  <si>
    <t>h_LMC(C)r</t>
  </si>
  <si>
    <t>h_FWP(C)r</t>
  </si>
  <si>
    <t>h_GHG(D)r</t>
  </si>
  <si>
    <t>h_LMC(D)r</t>
  </si>
  <si>
    <t>h_FWP(D)r</t>
  </si>
  <si>
    <t>d_GHG(AB)r</t>
  </si>
  <si>
    <t>d_GHG(AC)r</t>
  </si>
  <si>
    <t>d_GHG(AD)r</t>
  </si>
  <si>
    <t>d_GHG(BC)r</t>
  </si>
  <si>
    <t>d_GHG(BD)r</t>
  </si>
  <si>
    <t>d_GHG(CD)r</t>
  </si>
  <si>
    <t>d_GHG(BA)r</t>
  </si>
  <si>
    <t>d_GHG(CA)r</t>
  </si>
  <si>
    <t>d_GHG(DA)r</t>
  </si>
  <si>
    <t>d_GHG(CB)r</t>
  </si>
  <si>
    <t>d_GHG(DB)r</t>
  </si>
  <si>
    <t>d_GHG(DC)r</t>
  </si>
  <si>
    <t>d_LMC(AB)r</t>
  </si>
  <si>
    <t>d_LMC(AC)r</t>
  </si>
  <si>
    <t>d_LMC(AD)r</t>
  </si>
  <si>
    <t>d_LMC(BC)r</t>
  </si>
  <si>
    <t>d_LMC(BD)r</t>
  </si>
  <si>
    <t>d_LMC(CD)r</t>
  </si>
  <si>
    <t>d_LMC(BA)r</t>
  </si>
  <si>
    <t>d_LMC(CA)r</t>
  </si>
  <si>
    <t>d_LMC(DA)r</t>
  </si>
  <si>
    <t>d_LMC(CB)r</t>
  </si>
  <si>
    <t>d_LMC(DB)r</t>
  </si>
  <si>
    <t>d_LMC(DC)r</t>
  </si>
  <si>
    <t>d_FWP(AB)r</t>
  </si>
  <si>
    <t>d_FWP(AC)r</t>
  </si>
  <si>
    <t>d_FWP(AD)r</t>
  </si>
  <si>
    <t>d_FWP(BC)r</t>
  </si>
  <si>
    <t>d_FWP(BD)r</t>
  </si>
  <si>
    <t>d_FWP(CD)r</t>
  </si>
  <si>
    <t>d_FWP(BA)r</t>
  </si>
  <si>
    <t>d_FWP(CA)r</t>
  </si>
  <si>
    <t>d_FWP(DA)r</t>
  </si>
  <si>
    <t>d_FWP(CB)r</t>
  </si>
  <si>
    <t>d_FWP(DB)r</t>
  </si>
  <si>
    <t>d_FWP(DC)r</t>
  </si>
  <si>
    <t>Products indicator value (h)</t>
  </si>
  <si>
    <t>Monte Carlo generator</t>
  </si>
  <si>
    <t>Pairwise difference (d)</t>
  </si>
  <si>
    <t>sigma_A</t>
  </si>
  <si>
    <t>sigma_C</t>
  </si>
  <si>
    <t>mean_A</t>
  </si>
  <si>
    <t>mean_B</t>
  </si>
  <si>
    <t>mean_C</t>
  </si>
  <si>
    <t>Thresholds</t>
  </si>
  <si>
    <t>theta_GHG(AB)r</t>
  </si>
  <si>
    <t>theta_GHG(AC)r</t>
  </si>
  <si>
    <t>theta_GHG(AD)r</t>
  </si>
  <si>
    <t>theta_GHG(BC)r</t>
  </si>
  <si>
    <t>theta_GHG(BD)r</t>
  </si>
  <si>
    <t>theta_GHG(CD)r</t>
  </si>
  <si>
    <t>theta_GHG(BA)r</t>
  </si>
  <si>
    <t>theta_GHG(CA)r</t>
  </si>
  <si>
    <t>theta_GHG(DA)r</t>
  </si>
  <si>
    <t>theta_GHG(CB)r</t>
  </si>
  <si>
    <t>theta_GHG(DB)r</t>
  </si>
  <si>
    <t>theta_GHG(DC)r</t>
  </si>
  <si>
    <t>theta_LMC(AB)r</t>
  </si>
  <si>
    <t>theta_LMC(AC)r</t>
  </si>
  <si>
    <t>theta_LMC(AD)r</t>
  </si>
  <si>
    <t>theta_LMC(BC)r</t>
  </si>
  <si>
    <t>theta_LMC(BD)r</t>
  </si>
  <si>
    <t>theta_LMC(CD)r</t>
  </si>
  <si>
    <t>theta_LMC(BA)r</t>
  </si>
  <si>
    <t>theta_LMC(CA)r</t>
  </si>
  <si>
    <t>theta_LMC(DA)r</t>
  </si>
  <si>
    <t>theta_LMC(CB)r</t>
  </si>
  <si>
    <t>theta_LMC(DB)r</t>
  </si>
  <si>
    <t>theta_LMC(DC)r</t>
  </si>
  <si>
    <t>theta4_FWP(AB)r</t>
  </si>
  <si>
    <t>theta_FWP(AC)r</t>
  </si>
  <si>
    <t>theta_FWP(AD)r</t>
  </si>
  <si>
    <t>theta_FWP(BC)r</t>
  </si>
  <si>
    <t>theta_FWP(BD)r</t>
  </si>
  <si>
    <t>theta_FWP(CD)r</t>
  </si>
  <si>
    <t>theta_FWP(BA)r</t>
  </si>
  <si>
    <t>theta_FWP(CA)r</t>
  </si>
  <si>
    <t>theta_FWP(DA)r</t>
  </si>
  <si>
    <t>theta_FWP(CB)r</t>
  </si>
  <si>
    <t>theta_FWP(DB)r</t>
  </si>
  <si>
    <t>theta_FWP(DC)r</t>
  </si>
  <si>
    <t xml:space="preserve">Outranking score (theta) </t>
  </si>
  <si>
    <t>pi_GHG(A)r</t>
  </si>
  <si>
    <t>pi_LMC(A)r</t>
  </si>
  <si>
    <t>pi_FWP(A)r</t>
  </si>
  <si>
    <t>pi_GHG(B)r</t>
  </si>
  <si>
    <t>pi_LMC(B)r</t>
  </si>
  <si>
    <t>pi_FWP(B)r</t>
  </si>
  <si>
    <t>pi_GHG(C)r</t>
  </si>
  <si>
    <t>pi_LMC(C)r</t>
  </si>
  <si>
    <t>pi_FWP(C)r</t>
  </si>
  <si>
    <t>pi_GHG(D)r</t>
  </si>
  <si>
    <t>pi_LMC(D)r</t>
  </si>
  <si>
    <t>pi_FWP(D)r</t>
  </si>
  <si>
    <t>Net flows (π)</t>
  </si>
  <si>
    <t>w_LMCr</t>
  </si>
  <si>
    <t>w_GHGr</t>
  </si>
  <si>
    <t>w_FWPr</t>
  </si>
  <si>
    <t>Weights (w)</t>
  </si>
  <si>
    <t>z_Ar</t>
  </si>
  <si>
    <t>z_Br</t>
  </si>
  <si>
    <t>z_Cr</t>
  </si>
  <si>
    <t>z_Dr</t>
  </si>
  <si>
    <t>Overall score (z) and rank (R)</t>
  </si>
  <si>
    <t>Overall score</t>
  </si>
  <si>
    <t>Rank (r)</t>
  </si>
  <si>
    <t>R_A</t>
  </si>
  <si>
    <t>R_B</t>
  </si>
  <si>
    <t>R_C</t>
  </si>
  <si>
    <t>R_D</t>
  </si>
  <si>
    <t>READ ME</t>
  </si>
  <si>
    <t xml:space="preserve">Description of the document </t>
  </si>
  <si>
    <t xml:space="preserve">This document provides a stochastic multi-criteria decision model for the ALIGNED project. It is based on the article "Implementation of Stochastic Multi-Attribute Analysis in Comparative Environmental Assessments" by Valentina Prado and Reinout Heijungs et al. (2018) (https://doi.org/10.1016/j.envsoft.2018.08.021). Data is hypothetical and for illustrative purposes only. Note, that errors in coding, including malware can occur depending on version that is in use.
</t>
  </si>
  <si>
    <t>The document consists of ten different sheets:</t>
  </si>
  <si>
    <r>
      <rPr>
        <b/>
        <sz val="11"/>
        <color rgb="FF000000"/>
        <rFont val="Calibri"/>
        <family val="2"/>
      </rPr>
      <t>ReadMe</t>
    </r>
    <r>
      <rPr>
        <sz val="11"/>
        <color rgb="FF000000"/>
        <rFont val="Calibri"/>
        <family val="2"/>
      </rPr>
      <t xml:space="preserve">: This sheet describes the headings of the dataset overview sheet. Moreover, it describes the utilization of the different sources within the datasheet. </t>
    </r>
  </si>
  <si>
    <r>
      <rPr>
        <b/>
        <sz val="11"/>
        <color rgb="FF000000"/>
        <rFont val="Calibri"/>
        <family val="2"/>
      </rPr>
      <t>Thresholds</t>
    </r>
    <r>
      <rPr>
        <sz val="11"/>
        <color rgb="FF000000"/>
        <rFont val="Calibri"/>
        <family val="2"/>
      </rPr>
      <t xml:space="preserve">: calculats the preference threshold (Pi) and indifference threshold (Qi) defining boundaries for the outranking score. </t>
    </r>
  </si>
  <si>
    <r>
      <rPr>
        <b/>
        <sz val="11"/>
        <color rgb="FF000000"/>
        <rFont val="Calibri"/>
        <family val="2"/>
      </rPr>
      <t>Outranking score (theta)</t>
    </r>
    <r>
      <rPr>
        <sz val="11"/>
        <color rgb="FF000000"/>
        <rFont val="Calibri"/>
        <family val="2"/>
      </rPr>
      <t xml:space="preserve">: defines if alternative 1 is either (i) indifferent, (ii) completely preferable, or (iii) partially preferable over alternative 2. </t>
    </r>
  </si>
  <si>
    <r>
      <rPr>
        <b/>
        <sz val="11"/>
        <color rgb="FF000000"/>
        <rFont val="Calibri"/>
        <family val="2"/>
      </rPr>
      <t>Net flows (π)</t>
    </r>
    <r>
      <rPr>
        <sz val="11"/>
        <color rgb="FF000000"/>
        <rFont val="Calibri"/>
        <family val="2"/>
      </rPr>
      <t>: includes the comparison of 'Outranking scores' from the inverse perspective as well": alternative 1 is either (i) indifferent, (ii) completely preferable, or (iii) partially preferable over alternative 2 and alternative 2 is either (i) indifferent, (ii) completely preferable, or (iii) partially preferable over alternative 1.</t>
    </r>
  </si>
  <si>
    <r>
      <rPr>
        <b/>
        <sz val="11"/>
        <color rgb="FF000000"/>
        <rFont val="Calibri"/>
        <family val="2"/>
      </rPr>
      <t xml:space="preserve">Weights (w): </t>
    </r>
    <r>
      <rPr>
        <sz val="11"/>
        <color rgb="FF000000"/>
        <rFont val="Calibri"/>
        <family val="2"/>
      </rPr>
      <t xml:space="preserve">weights the importance of each indicator. </t>
    </r>
  </si>
  <si>
    <r>
      <rPr>
        <b/>
        <sz val="11"/>
        <color rgb="FF000000"/>
        <rFont val="Calibri"/>
        <family val="2"/>
      </rPr>
      <t>Overall score (z) and rank (r)</t>
    </r>
    <r>
      <rPr>
        <sz val="11"/>
        <color rgb="FF000000"/>
        <rFont val="Calibri"/>
        <family val="2"/>
      </rPr>
      <t xml:space="preserve">: calculates the overall score for each iteration. </t>
    </r>
  </si>
  <si>
    <r>
      <rPr>
        <b/>
        <sz val="11"/>
        <color rgb="FF000000"/>
        <rFont val="Calibri"/>
        <family val="2"/>
      </rPr>
      <t>Rank (r)</t>
    </r>
    <r>
      <rPr>
        <sz val="11"/>
        <color rgb="FF000000"/>
        <rFont val="Calibri"/>
        <family val="2"/>
      </rPr>
      <t xml:space="preserve">: calculates the stochastic overall ranking of alternatives, including 1000 iterations. </t>
    </r>
  </si>
  <si>
    <r>
      <rPr>
        <b/>
        <sz val="11"/>
        <color rgb="FF000000"/>
        <rFont val="Calibri"/>
        <family val="2"/>
      </rPr>
      <t>Products indicator value (h):</t>
    </r>
    <r>
      <rPr>
        <sz val="11"/>
        <color rgb="FF000000"/>
        <rFont val="Calibri"/>
        <family val="2"/>
      </rPr>
      <t xml:space="preserve"> calculates the randomized values for each alternative (hijr) based on the parameters (mean and sigma) in ‘Input parameters and results’.</t>
    </r>
  </si>
  <si>
    <r>
      <rPr>
        <b/>
        <sz val="11"/>
        <color rgb="FF000000"/>
        <rFont val="Calibri"/>
        <family val="2"/>
      </rPr>
      <t xml:space="preserve">Pairwise difference (d): </t>
    </r>
    <r>
      <rPr>
        <sz val="11"/>
        <color rgb="FF000000"/>
        <rFont val="Calibri"/>
        <family val="2"/>
      </rPr>
      <t>calculates the pairwise difference (e.g. difference between product A and B).</t>
    </r>
  </si>
  <si>
    <r>
      <rPr>
        <b/>
        <sz val="11"/>
        <color rgb="FF000000"/>
        <rFont val="Calibri"/>
        <family val="2"/>
      </rPr>
      <t>Input parameters &amp; results</t>
    </r>
    <r>
      <rPr>
        <sz val="11"/>
        <color rgb="FF000000"/>
        <rFont val="Calibri"/>
        <family val="2"/>
      </rPr>
      <t xml:space="preserve">: represent the starting point of the calculation method. It defines 4 alternatives (e.g. product A, B, C, and D) and 3 indicators (greenhouse gas emissions (GHG), levelized material cost (LMC), and fair wage potential (FWP)) to represent all pillars of sustainability (environmental, economic, and social) at least once. The user can manually adapt the indicator value (mean) and the uncertainty level (sigma). Besides, weighting schemes can be adjusted according to the user's needs. Finally, it provides the stochastic-based ranking results. </t>
    </r>
  </si>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</sst>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8"/>
      <color indexed="18"/>
      <name val="Geneva"/>
      <family val="2"/>
    </font>
    <font>
      <b/>
      <sz val="10"/>
      <color indexed="18"/>
      <name val="Geneva"/>
      <family val="2"/>
    </font>
    <font>
      <b/>
      <sz val="10"/>
      <color indexed="8"/>
      <name val="Calibri"/>
      <family val="2"/>
      <scheme val="minor"/>
    </font>
    <font>
      <b/>
      <i/>
      <sz val="11"/>
      <color theme="1"/>
      <name val="Calibri"/>
      <family val="2"/>
      <scheme val="minor"/>
    </font>
    <font>
      <sz val="9"/>
      <color theme="1"/>
      <name val="Calibri"/>
      <family val="2"/>
      <scheme val="minor"/>
    </font>
    <font>
      <b/>
      <sz val="10"/>
      <color theme="1"/>
      <name val="Calibri"/>
      <family val="2"/>
      <scheme val="minor"/>
    </font>
    <font>
      <b/>
      <sz val="12"/>
      <color theme="1"/>
      <name val="Calibri"/>
      <family val="2"/>
      <scheme val="minor"/>
    </font>
    <font>
      <b/>
      <sz val="20"/>
      <color theme="1"/>
      <name val="Calibri"/>
      <family val="2"/>
      <scheme val="minor"/>
    </font>
    <font>
      <sz val="11"/>
      <color rgb="FF000000"/>
      <name val="Calibri"/>
      <family val="2"/>
    </font>
    <font>
      <b/>
      <i/>
      <u/>
      <sz val="11"/>
      <color rgb="FF000000"/>
      <name val="Calibri"/>
      <family val="2"/>
    </font>
    <font>
      <b/>
      <sz val="11"/>
      <color rgb="FF000000"/>
      <name val="Calibri"/>
      <family val="2"/>
    </font>
  </fonts>
  <fills count="20">
    <fill>
      <patternFill patternType="none"/>
    </fill>
    <fill>
      <patternFill patternType="gray125"/>
    </fill>
    <fill>
      <patternFill patternType="solid">
        <fgColor theme="2" tint="-9.9948118533890809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indexed="22"/>
        <bgColor indexed="64"/>
      </patternFill>
    </fill>
    <fill>
      <patternFill patternType="solid">
        <fgColor rgb="FFFFC000"/>
        <bgColor indexed="64"/>
      </patternFill>
    </fill>
    <fill>
      <patternFill patternType="solid">
        <fgColor rgb="FF92D050"/>
        <bgColor indexed="64"/>
      </patternFill>
    </fill>
    <fill>
      <patternFill patternType="solid">
        <fgColor theme="0"/>
        <bgColor indexed="64"/>
      </patternFill>
    </fill>
    <fill>
      <patternFill patternType="solid">
        <fgColor theme="4" tint="0.39997558519241921"/>
        <bgColor indexed="64"/>
      </patternFill>
    </fill>
    <fill>
      <patternFill patternType="solid">
        <fgColor theme="5"/>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rgb="FFC7E7B1"/>
        <bgColor indexed="64"/>
      </patternFill>
    </fill>
    <fill>
      <patternFill patternType="solid">
        <fgColor theme="4" tint="0.79998168889431442"/>
        <bgColor indexed="64"/>
      </patternFill>
    </fill>
  </fills>
  <borders count="4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3">
    <xf numFmtId="0" fontId="0" fillId="0" borderId="0"/>
    <xf numFmtId="0" fontId="1" fillId="2" borderId="0"/>
    <xf numFmtId="0" fontId="4" fillId="9" borderId="0" applyFill="0" applyBorder="0" applyProtection="0">
      <alignment horizontal="left"/>
    </xf>
  </cellStyleXfs>
  <cellXfs count="169">
    <xf numFmtId="0" fontId="0" fillId="0" borderId="0" xfId="0"/>
    <xf numFmtId="0" fontId="0" fillId="3" borderId="0" xfId="0" applyFill="1"/>
    <xf numFmtId="0" fontId="0" fillId="0" borderId="14" xfId="0" applyBorder="1"/>
    <xf numFmtId="0" fontId="0" fillId="0" borderId="16" xfId="0" applyBorder="1"/>
    <xf numFmtId="0" fontId="0" fillId="0" borderId="15" xfId="0" applyBorder="1"/>
    <xf numFmtId="0" fontId="2" fillId="0" borderId="0" xfId="0" applyFont="1"/>
    <xf numFmtId="0" fontId="2" fillId="0" borderId="17" xfId="0" applyFont="1" applyBorder="1" applyAlignment="1">
      <alignment horizontal="center"/>
    </xf>
    <xf numFmtId="0" fontId="0" fillId="0" borderId="19" xfId="0" applyBorder="1" applyAlignment="1">
      <alignment horizontal="left"/>
    </xf>
    <xf numFmtId="0" fontId="0" fillId="3" borderId="1" xfId="0" applyFill="1" applyBorder="1"/>
    <xf numFmtId="0" fontId="0" fillId="3" borderId="4" xfId="0" applyFill="1" applyBorder="1"/>
    <xf numFmtId="4" fontId="0" fillId="0" borderId="2" xfId="0" applyNumberFormat="1" applyBorder="1"/>
    <xf numFmtId="4" fontId="0" fillId="0" borderId="5" xfId="0" applyNumberFormat="1" applyBorder="1"/>
    <xf numFmtId="0" fontId="0" fillId="0" borderId="20" xfId="0" applyBorder="1"/>
    <xf numFmtId="0" fontId="0" fillId="4" borderId="0" xfId="0" applyFill="1"/>
    <xf numFmtId="0" fontId="2" fillId="0" borderId="21" xfId="0" applyFont="1" applyBorder="1"/>
    <xf numFmtId="0" fontId="0" fillId="0" borderId="24" xfId="0" applyBorder="1"/>
    <xf numFmtId="0" fontId="0" fillId="0" borderId="19" xfId="0" applyBorder="1"/>
    <xf numFmtId="0" fontId="2" fillId="5" borderId="18" xfId="0" applyFont="1" applyFill="1" applyBorder="1"/>
    <xf numFmtId="0" fontId="2" fillId="6" borderId="18" xfId="0" applyFont="1" applyFill="1" applyBorder="1"/>
    <xf numFmtId="0" fontId="2" fillId="7" borderId="18" xfId="0" applyFont="1" applyFill="1" applyBorder="1"/>
    <xf numFmtId="0" fontId="2" fillId="0" borderId="18" xfId="0" applyFont="1" applyBorder="1"/>
    <xf numFmtId="0" fontId="2" fillId="0" borderId="18" xfId="0" applyFont="1" applyBorder="1" applyAlignment="1">
      <alignment horizontal="center"/>
    </xf>
    <xf numFmtId="2" fontId="2" fillId="7" borderId="18" xfId="0" applyNumberFormat="1" applyFont="1" applyFill="1" applyBorder="1"/>
    <xf numFmtId="2" fontId="0" fillId="0" borderId="0" xfId="0" applyNumberFormat="1" applyAlignment="1">
      <alignment horizontal="right"/>
    </xf>
    <xf numFmtId="2" fontId="0" fillId="0" borderId="0" xfId="0" applyNumberFormat="1"/>
    <xf numFmtId="2" fontId="0" fillId="0" borderId="2" xfId="0" applyNumberFormat="1" applyBorder="1"/>
    <xf numFmtId="2" fontId="0" fillId="0" borderId="3" xfId="0" applyNumberFormat="1" applyBorder="1"/>
    <xf numFmtId="0" fontId="3" fillId="0" borderId="0" xfId="0" applyFont="1"/>
    <xf numFmtId="0" fontId="4" fillId="0" borderId="0" xfId="2" applyFill="1">
      <alignment horizontal="left"/>
    </xf>
    <xf numFmtId="0" fontId="4" fillId="4" borderId="0" xfId="2" applyFill="1">
      <alignment horizontal="left"/>
    </xf>
    <xf numFmtId="0" fontId="0" fillId="10" borderId="29" xfId="0" applyFill="1" applyBorder="1"/>
    <xf numFmtId="0" fontId="0" fillId="10" borderId="30" xfId="0" applyFill="1" applyBorder="1"/>
    <xf numFmtId="0" fontId="0" fillId="11" borderId="31" xfId="0" applyFill="1" applyBorder="1"/>
    <xf numFmtId="0" fontId="5" fillId="10" borderId="1" xfId="2" applyFont="1" applyFill="1" applyBorder="1">
      <alignment horizontal="left"/>
    </xf>
    <xf numFmtId="0" fontId="0" fillId="10" borderId="2" xfId="0" applyFill="1" applyBorder="1"/>
    <xf numFmtId="0" fontId="0" fillId="10" borderId="3" xfId="0" applyFill="1" applyBorder="1"/>
    <xf numFmtId="0" fontId="6" fillId="11" borderId="32" xfId="0" applyFont="1" applyFill="1" applyBorder="1" applyAlignment="1">
      <alignment horizontal="left"/>
    </xf>
    <xf numFmtId="0" fontId="0" fillId="11" borderId="0" xfId="0" applyFill="1"/>
    <xf numFmtId="0" fontId="0" fillId="11" borderId="33" xfId="0" applyFill="1" applyBorder="1"/>
    <xf numFmtId="0" fontId="6" fillId="12" borderId="32" xfId="0" applyFont="1" applyFill="1" applyBorder="1" applyAlignment="1">
      <alignment horizontal="left"/>
    </xf>
    <xf numFmtId="0" fontId="0" fillId="12" borderId="0" xfId="0" applyFill="1"/>
    <xf numFmtId="0" fontId="0" fillId="12" borderId="33" xfId="0" applyFill="1" applyBorder="1"/>
    <xf numFmtId="0" fontId="6" fillId="13" borderId="4" xfId="0" applyFont="1" applyFill="1" applyBorder="1" applyAlignment="1">
      <alignment horizontal="left"/>
    </xf>
    <xf numFmtId="0" fontId="0" fillId="13" borderId="5" xfId="0" applyFill="1" applyBorder="1"/>
    <xf numFmtId="0" fontId="0" fillId="13" borderId="34" xfId="0" applyFill="1" applyBorder="1"/>
    <xf numFmtId="0" fontId="0" fillId="6" borderId="0" xfId="0" applyFill="1"/>
    <xf numFmtId="0" fontId="2" fillId="6" borderId="0" xfId="0" applyFont="1" applyFill="1"/>
    <xf numFmtId="0" fontId="0" fillId="5" borderId="32" xfId="0" applyFill="1" applyBorder="1"/>
    <xf numFmtId="0" fontId="0" fillId="6" borderId="0" xfId="0" applyFill="1" applyAlignment="1">
      <alignment wrapText="1"/>
    </xf>
    <xf numFmtId="0" fontId="0" fillId="0" borderId="32" xfId="0" applyBorder="1"/>
    <xf numFmtId="0" fontId="2" fillId="14" borderId="22" xfId="0" applyFont="1" applyFill="1" applyBorder="1"/>
    <xf numFmtId="0" fontId="2" fillId="14" borderId="23" xfId="0" applyFont="1" applyFill="1" applyBorder="1"/>
    <xf numFmtId="0" fontId="0" fillId="0" borderId="25" xfId="0" applyBorder="1"/>
    <xf numFmtId="0" fontId="0" fillId="6" borderId="32" xfId="0" applyFill="1" applyBorder="1"/>
    <xf numFmtId="0" fontId="0" fillId="7" borderId="4" xfId="0" applyFill="1" applyBorder="1"/>
    <xf numFmtId="0" fontId="0" fillId="16" borderId="1" xfId="0" applyFill="1" applyBorder="1"/>
    <xf numFmtId="0" fontId="0" fillId="0" borderId="33" xfId="0" applyBorder="1"/>
    <xf numFmtId="0" fontId="0" fillId="0" borderId="5" xfId="0" applyBorder="1"/>
    <xf numFmtId="0" fontId="0" fillId="0" borderId="34" xfId="0" applyBorder="1"/>
    <xf numFmtId="0" fontId="0" fillId="11" borderId="19" xfId="0" applyFill="1" applyBorder="1"/>
    <xf numFmtId="0" fontId="0" fillId="11" borderId="18" xfId="0" applyFill="1" applyBorder="1"/>
    <xf numFmtId="0" fontId="0" fillId="11" borderId="17" xfId="0" applyFill="1" applyBorder="1"/>
    <xf numFmtId="2" fontId="0" fillId="13" borderId="0" xfId="0" applyNumberFormat="1" applyFill="1"/>
    <xf numFmtId="2" fontId="0" fillId="13" borderId="19" xfId="0" applyNumberFormat="1" applyFill="1" applyBorder="1"/>
    <xf numFmtId="2" fontId="0" fillId="13" borderId="18" xfId="0" applyNumberFormat="1" applyFill="1" applyBorder="1"/>
    <xf numFmtId="2" fontId="0" fillId="13" borderId="17" xfId="0" applyNumberFormat="1" applyFill="1" applyBorder="1"/>
    <xf numFmtId="0" fontId="0" fillId="13" borderId="0" xfId="0" applyFill="1"/>
    <xf numFmtId="0" fontId="0" fillId="13" borderId="19" xfId="0" applyFill="1" applyBorder="1"/>
    <xf numFmtId="0" fontId="0" fillId="13" borderId="18" xfId="0" applyFill="1" applyBorder="1"/>
    <xf numFmtId="0" fontId="0" fillId="13" borderId="17" xfId="0" applyFill="1" applyBorder="1"/>
    <xf numFmtId="0" fontId="0" fillId="0" borderId="0" xfId="0" applyAlignment="1">
      <alignment vertical="top"/>
    </xf>
    <xf numFmtId="0" fontId="0" fillId="6" borderId="0" xfId="0" applyFill="1" applyAlignment="1">
      <alignment horizontal="right" vertical="top"/>
    </xf>
    <xf numFmtId="0" fontId="0" fillId="11" borderId="35" xfId="0" applyFill="1" applyBorder="1"/>
    <xf numFmtId="0" fontId="0" fillId="11" borderId="36" xfId="0" applyFill="1" applyBorder="1"/>
    <xf numFmtId="0" fontId="2" fillId="15" borderId="37" xfId="0" applyFont="1" applyFill="1" applyBorder="1"/>
    <xf numFmtId="0" fontId="2" fillId="15" borderId="38" xfId="0" applyFont="1" applyFill="1" applyBorder="1"/>
    <xf numFmtId="164" fontId="0" fillId="0" borderId="0" xfId="0" applyNumberFormat="1" applyAlignment="1">
      <alignment horizontal="left"/>
    </xf>
    <xf numFmtId="0" fontId="7" fillId="14" borderId="21" xfId="0" applyFont="1" applyFill="1" applyBorder="1"/>
    <xf numFmtId="0" fontId="2" fillId="11" borderId="2" xfId="0" applyFont="1" applyFill="1" applyBorder="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0" fillId="5" borderId="24" xfId="0" applyFill="1" applyBorder="1"/>
    <xf numFmtId="0" fontId="0" fillId="6" borderId="24" xfId="0" applyFill="1" applyBorder="1"/>
    <xf numFmtId="0" fontId="0" fillId="7" borderId="25" xfId="0" applyFill="1" applyBorder="1"/>
    <xf numFmtId="2" fontId="0" fillId="11" borderId="18" xfId="0" applyNumberFormat="1" applyFill="1" applyBorder="1"/>
    <xf numFmtId="2" fontId="0" fillId="11" borderId="17" xfId="0" applyNumberFormat="1" applyFill="1" applyBorder="1"/>
    <xf numFmtId="2" fontId="0" fillId="11" borderId="0" xfId="0" applyNumberFormat="1" applyFill="1"/>
    <xf numFmtId="2" fontId="0" fillId="11" borderId="19" xfId="0" applyNumberFormat="1" applyFill="1" applyBorder="1"/>
    <xf numFmtId="0" fontId="2" fillId="0" borderId="7" xfId="0" applyFont="1" applyBorder="1" applyAlignment="1">
      <alignment horizontal="center"/>
    </xf>
    <xf numFmtId="0" fontId="2" fillId="0" borderId="8" xfId="0" applyFont="1" applyBorder="1" applyAlignment="1">
      <alignment horizontal="center"/>
    </xf>
    <xf numFmtId="2" fontId="0" fillId="0" borderId="33" xfId="0" applyNumberFormat="1" applyBorder="1"/>
    <xf numFmtId="2" fontId="0" fillId="0" borderId="5" xfId="0" applyNumberFormat="1" applyBorder="1"/>
    <xf numFmtId="2" fontId="0" fillId="0" borderId="34" xfId="0" applyNumberFormat="1" applyBorder="1"/>
    <xf numFmtId="0" fontId="2" fillId="15" borderId="32" xfId="0" applyFont="1" applyFill="1" applyBorder="1"/>
    <xf numFmtId="0" fontId="8" fillId="5" borderId="0" xfId="0" applyFont="1" applyFill="1"/>
    <xf numFmtId="0" fontId="8" fillId="6" borderId="0" xfId="0" applyFont="1" applyFill="1"/>
    <xf numFmtId="0" fontId="8" fillId="18" borderId="5" xfId="0" applyFont="1" applyFill="1" applyBorder="1"/>
    <xf numFmtId="0" fontId="0" fillId="15" borderId="0" xfId="0" applyFill="1"/>
    <xf numFmtId="0" fontId="2" fillId="16" borderId="2" xfId="0" applyFont="1" applyFill="1" applyBorder="1"/>
    <xf numFmtId="0" fontId="0" fillId="15" borderId="33" xfId="0" applyFill="1" applyBorder="1"/>
    <xf numFmtId="0" fontId="2" fillId="11" borderId="39" xfId="0" applyFont="1" applyFill="1" applyBorder="1" applyAlignment="1">
      <alignment horizontal="left"/>
    </xf>
    <xf numFmtId="0" fontId="0" fillId="15" borderId="24" xfId="0" applyFill="1" applyBorder="1"/>
    <xf numFmtId="2" fontId="0" fillId="0" borderId="24" xfId="0" applyNumberFormat="1" applyBorder="1"/>
    <xf numFmtId="2" fontId="0" fillId="0" borderId="40" xfId="0" applyNumberFormat="1" applyBorder="1"/>
    <xf numFmtId="0" fontId="2" fillId="5" borderId="32" xfId="0" applyFont="1" applyFill="1" applyBorder="1"/>
    <xf numFmtId="0" fontId="2" fillId="6" borderId="32" xfId="0" applyFont="1" applyFill="1" applyBorder="1"/>
    <xf numFmtId="0" fontId="2" fillId="18" borderId="4" xfId="0" applyFont="1" applyFill="1" applyBorder="1"/>
    <xf numFmtId="0" fontId="2" fillId="15" borderId="0" xfId="0" applyFont="1" applyFill="1" applyAlignment="1">
      <alignment horizontal="center"/>
    </xf>
    <xf numFmtId="0" fontId="2" fillId="5" borderId="0" xfId="0" applyFont="1" applyFill="1" applyAlignment="1">
      <alignment horizontal="center"/>
    </xf>
    <xf numFmtId="0" fontId="2" fillId="6" borderId="0" xfId="0" applyFont="1" applyFill="1" applyAlignment="1">
      <alignment horizontal="center"/>
    </xf>
    <xf numFmtId="0" fontId="2" fillId="18" borderId="5" xfId="0" applyFont="1" applyFill="1" applyBorder="1" applyAlignment="1">
      <alignment horizontal="center"/>
    </xf>
    <xf numFmtId="2" fontId="0" fillId="0" borderId="6" xfId="0" applyNumberFormat="1" applyBorder="1"/>
    <xf numFmtId="2" fontId="0" fillId="0" borderId="10" xfId="0" applyNumberFormat="1" applyBorder="1"/>
    <xf numFmtId="2" fontId="0" fillId="0" borderId="12" xfId="0" applyNumberFormat="1" applyBorder="1"/>
    <xf numFmtId="2" fontId="0" fillId="0" borderId="13" xfId="0" applyNumberFormat="1" applyBorder="1"/>
    <xf numFmtId="2" fontId="0" fillId="4" borderId="0" xfId="0" applyNumberFormat="1" applyFill="1"/>
    <xf numFmtId="0" fontId="2" fillId="0" borderId="42" xfId="0" applyFont="1" applyBorder="1" applyAlignment="1">
      <alignment horizontal="center"/>
    </xf>
    <xf numFmtId="2" fontId="0" fillId="0" borderId="9" xfId="0" applyNumberFormat="1" applyBorder="1"/>
    <xf numFmtId="2" fontId="0" fillId="0" borderId="11" xfId="0" applyNumberFormat="1" applyBorder="1"/>
    <xf numFmtId="0" fontId="2" fillId="0" borderId="43" xfId="0" applyFont="1" applyBorder="1" applyAlignment="1">
      <alignment horizontal="center"/>
    </xf>
    <xf numFmtId="2" fontId="0" fillId="0" borderId="26" xfId="0" applyNumberFormat="1" applyBorder="1"/>
    <xf numFmtId="2" fontId="0" fillId="0" borderId="44" xfId="0" applyNumberFormat="1" applyBorder="1"/>
    <xf numFmtId="0" fontId="2" fillId="3" borderId="9" xfId="0" applyFont="1" applyFill="1" applyBorder="1"/>
    <xf numFmtId="0" fontId="2" fillId="3" borderId="6" xfId="0" applyFont="1" applyFill="1" applyBorder="1"/>
    <xf numFmtId="0" fontId="2" fillId="3" borderId="26" xfId="0" applyFont="1" applyFill="1" applyBorder="1"/>
    <xf numFmtId="0" fontId="2" fillId="3" borderId="10" xfId="0" applyFont="1" applyFill="1" applyBorder="1"/>
    <xf numFmtId="164" fontId="0" fillId="0" borderId="0" xfId="0" applyNumberFormat="1"/>
    <xf numFmtId="0" fontId="0" fillId="5" borderId="29" xfId="0" applyFill="1" applyBorder="1"/>
    <xf numFmtId="0" fontId="0" fillId="6" borderId="29" xfId="0" applyFill="1" applyBorder="1"/>
    <xf numFmtId="0" fontId="0" fillId="7" borderId="31" xfId="0" applyFill="1" applyBorder="1"/>
    <xf numFmtId="0" fontId="0" fillId="10" borderId="0" xfId="0" applyFill="1" applyAlignment="1">
      <alignment horizontal="right"/>
    </xf>
    <xf numFmtId="0" fontId="0" fillId="10" borderId="33" xfId="0" applyFill="1" applyBorder="1" applyAlignment="1">
      <alignment horizontal="right"/>
    </xf>
    <xf numFmtId="0" fontId="2" fillId="10" borderId="18" xfId="0" applyFont="1" applyFill="1" applyBorder="1" applyAlignment="1">
      <alignment horizontal="right"/>
    </xf>
    <xf numFmtId="0" fontId="11" fillId="0" borderId="0" xfId="0" applyFont="1"/>
    <xf numFmtId="0" fontId="10" fillId="19" borderId="0" xfId="0" applyFont="1" applyFill="1"/>
    <xf numFmtId="0" fontId="0" fillId="19" borderId="0" xfId="0" applyFill="1"/>
    <xf numFmtId="0" fontId="12" fillId="0" borderId="0" xfId="0" applyFont="1" applyAlignment="1">
      <alignment horizontal="left" vertical="top" wrapText="1"/>
    </xf>
    <xf numFmtId="0" fontId="0" fillId="0" borderId="0" xfId="0" applyAlignment="1">
      <alignment horizontal="left" vertical="top" wrapText="1"/>
    </xf>
    <xf numFmtId="0" fontId="13" fillId="0" borderId="0" xfId="0" applyFont="1" applyAlignment="1">
      <alignment horizontal="left" vertical="top" wrapText="1"/>
    </xf>
    <xf numFmtId="0" fontId="12" fillId="0" borderId="0" xfId="0" applyFont="1" applyAlignment="1">
      <alignment horizontal="left" vertical="top"/>
    </xf>
    <xf numFmtId="0" fontId="0" fillId="0" borderId="0" xfId="0" applyAlignment="1">
      <alignment horizontal="left" vertical="top"/>
    </xf>
    <xf numFmtId="0" fontId="5" fillId="0" borderId="0" xfId="2" applyFont="1" applyFill="1" applyBorder="1">
      <alignment horizontal="left"/>
    </xf>
    <xf numFmtId="0" fontId="10" fillId="0" borderId="0" xfId="0" applyFont="1"/>
    <xf numFmtId="0" fontId="6" fillId="0" borderId="0" xfId="0" applyFont="1" applyAlignment="1">
      <alignment horizontal="left"/>
    </xf>
    <xf numFmtId="0" fontId="0" fillId="0" borderId="0" xfId="0" applyAlignment="1">
      <alignment wrapText="1"/>
    </xf>
    <xf numFmtId="0" fontId="12" fillId="0" borderId="0" xfId="0" applyFont="1" applyAlignment="1">
      <alignment vertical="top" wrapText="1"/>
    </xf>
    <xf numFmtId="0" fontId="0" fillId="0" borderId="0" xfId="0" quotePrefix="1"/>
    <xf numFmtId="0" fontId="2" fillId="10" borderId="0" xfId="0" applyFont="1" applyFill="1"/>
    <xf numFmtId="0" fontId="2" fillId="10" borderId="33" xfId="0" applyFont="1" applyFill="1" applyBorder="1"/>
    <xf numFmtId="0" fontId="12"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9" fillId="0" borderId="22" xfId="0" applyFont="1" applyBorder="1" applyAlignment="1">
      <alignment horizontal="center" wrapText="1"/>
    </xf>
    <xf numFmtId="0" fontId="9" fillId="0" borderId="23" xfId="0" applyFont="1" applyBorder="1" applyAlignment="1">
      <alignment horizontal="center" wrapText="1"/>
    </xf>
    <xf numFmtId="0" fontId="0" fillId="4" borderId="0" xfId="0" applyFill="1" applyAlignment="1">
      <alignment horizontal="center"/>
    </xf>
    <xf numFmtId="0" fontId="2" fillId="17" borderId="18" xfId="0" applyFont="1" applyFill="1" applyBorder="1" applyAlignment="1">
      <alignment horizontal="center"/>
    </xf>
    <xf numFmtId="0" fontId="2" fillId="8" borderId="26" xfId="0" applyFont="1" applyFill="1" applyBorder="1" applyAlignment="1">
      <alignment horizontal="center"/>
    </xf>
    <xf numFmtId="0" fontId="2" fillId="8" borderId="27" xfId="0" applyFont="1" applyFill="1" applyBorder="1" applyAlignment="1">
      <alignment horizontal="center"/>
    </xf>
    <xf numFmtId="0" fontId="2" fillId="8" borderId="28" xfId="0" applyFont="1" applyFill="1" applyBorder="1" applyAlignment="1">
      <alignment horizontal="center"/>
    </xf>
    <xf numFmtId="0" fontId="2" fillId="0" borderId="14" xfId="0" applyFont="1" applyBorder="1" applyAlignment="1">
      <alignment horizontal="center"/>
    </xf>
    <xf numFmtId="0" fontId="2" fillId="0" borderId="41" xfId="0" applyFont="1" applyBorder="1" applyAlignment="1">
      <alignment horizontal="center"/>
    </xf>
    <xf numFmtId="0" fontId="9" fillId="0" borderId="9" xfId="0" applyFont="1" applyBorder="1" applyAlignment="1">
      <alignment horizontal="center" textRotation="90" wrapText="1"/>
    </xf>
    <xf numFmtId="0" fontId="9" fillId="0" borderId="11" xfId="0" applyFont="1" applyBorder="1" applyAlignment="1">
      <alignment horizontal="center" textRotation="90" wrapText="1"/>
    </xf>
    <xf numFmtId="0" fontId="10" fillId="17" borderId="0" xfId="2" applyFont="1" applyFill="1" applyAlignment="1">
      <alignment horizontal="center"/>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32" xfId="0" applyFont="1" applyBorder="1" applyAlignment="1">
      <alignment horizontal="center" vertical="center" textRotation="90" wrapText="1"/>
    </xf>
    <xf numFmtId="0" fontId="2" fillId="0" borderId="4" xfId="0" applyFont="1" applyBorder="1" applyAlignment="1">
      <alignment horizontal="center" vertical="center" textRotation="90" wrapText="1"/>
    </xf>
  </cellXfs>
  <cellStyles count="3">
    <cellStyle name="Environmental" xfId="1" xr:uid="{7A5D65C8-3C55-454B-97C9-C2A13BB6D260}"/>
    <cellStyle name="Heading: Sheet Banner" xfId="2" xr:uid="{4CFE1C3D-BDF6-48EC-AECC-85D90C6C592B}"/>
    <cellStyle name="Normal" xfId="0" builtinId="0"/>
  </cellStyles>
  <dxfs count="2">
    <dxf>
      <font>
        <color rgb="FF9C0006"/>
      </font>
      <fill>
        <patternFill>
          <bgColor rgb="FFFFC7CE"/>
        </patternFill>
      </fill>
    </dxf>
    <dxf>
      <fill>
        <patternFill>
          <bgColor rgb="FF92D050"/>
        </patternFill>
      </fill>
    </dxf>
  </dxfs>
  <tableStyles count="0" defaultTableStyle="TableStyleMedium2" defaultPivotStyle="PivotStyleLight16"/>
  <colors>
    <mruColors>
      <color rgb="FFC7E7B1"/>
      <color rgb="FFED7D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'Input parameters and results'!$M$46</c:f>
              <c:strCache>
                <c:ptCount val="1"/>
                <c:pt idx="0">
                  <c:v>Product A</c:v>
                </c:pt>
              </c:strCache>
            </c:strRef>
          </c:tx>
          <c:spPr>
            <a:solidFill>
              <a:srgbClr val="92D050"/>
            </a:solidFill>
            <a:ln>
              <a:noFill/>
            </a:ln>
            <a:effectLst/>
          </c:spPr>
          <c:invertIfNegative val="0"/>
          <c:cat>
            <c:numRef>
              <c:f>'Input parameters and results'!$L$47:$L$50</c:f>
              <c:numCache>
                <c:formatCode>General</c:formatCode>
                <c:ptCount val="4"/>
                <c:pt idx="0">
                  <c:v>1</c:v>
                </c:pt>
                <c:pt idx="1">
                  <c:v>2</c:v>
                </c:pt>
                <c:pt idx="2">
                  <c:v>3</c:v>
                </c:pt>
                <c:pt idx="3">
                  <c:v>4</c:v>
                </c:pt>
              </c:numCache>
            </c:numRef>
          </c:cat>
          <c:val>
            <c:numRef>
              <c:f>'Input parameters and results'!$M$47:$M$50</c:f>
              <c:numCache>
                <c:formatCode>0.00</c:formatCode>
                <c:ptCount val="4"/>
                <c:pt idx="0">
                  <c:v>1.2999999999999999E-2</c:v>
                </c:pt>
                <c:pt idx="1">
                  <c:v>5.5E-2</c:v>
                </c:pt>
                <c:pt idx="2">
                  <c:v>0.56699999999999995</c:v>
                </c:pt>
                <c:pt idx="3">
                  <c:v>0.34300000000000003</c:v>
                </c:pt>
              </c:numCache>
            </c:numRef>
          </c:val>
          <c:extLst>
            <c:ext xmlns:c16="http://schemas.microsoft.com/office/drawing/2014/chart" uri="{C3380CC4-5D6E-409C-BE32-E72D297353CC}">
              <c16:uniqueId val="{00000000-6C3B-46AD-80ED-E11E6F8A0D93}"/>
            </c:ext>
          </c:extLst>
        </c:ser>
        <c:ser>
          <c:idx val="1"/>
          <c:order val="1"/>
          <c:tx>
            <c:strRef>
              <c:f>'Input parameters and results'!$N$46</c:f>
              <c:strCache>
                <c:ptCount val="1"/>
                <c:pt idx="0">
                  <c:v>Product B</c:v>
                </c:pt>
              </c:strCache>
            </c:strRef>
          </c:tx>
          <c:spPr>
            <a:solidFill>
              <a:schemeClr val="accent1"/>
            </a:solidFill>
            <a:ln>
              <a:noFill/>
            </a:ln>
            <a:effectLst/>
          </c:spPr>
          <c:invertIfNegative val="0"/>
          <c:cat>
            <c:numRef>
              <c:f>'Input parameters and results'!$L$47:$L$50</c:f>
              <c:numCache>
                <c:formatCode>General</c:formatCode>
                <c:ptCount val="4"/>
                <c:pt idx="0">
                  <c:v>1</c:v>
                </c:pt>
                <c:pt idx="1">
                  <c:v>2</c:v>
                </c:pt>
                <c:pt idx="2">
                  <c:v>3</c:v>
                </c:pt>
                <c:pt idx="3">
                  <c:v>4</c:v>
                </c:pt>
              </c:numCache>
            </c:numRef>
          </c:cat>
          <c:val>
            <c:numRef>
              <c:f>'Input parameters and results'!$N$47:$N$50</c:f>
              <c:numCache>
                <c:formatCode>0.00</c:formatCode>
                <c:ptCount val="4"/>
                <c:pt idx="0">
                  <c:v>0.61399999999999999</c:v>
                </c:pt>
                <c:pt idx="1">
                  <c:v>0.34</c:v>
                </c:pt>
                <c:pt idx="2">
                  <c:v>2.5999999999999999E-2</c:v>
                </c:pt>
                <c:pt idx="3">
                  <c:v>1E-3</c:v>
                </c:pt>
              </c:numCache>
            </c:numRef>
          </c:val>
          <c:extLst>
            <c:ext xmlns:c16="http://schemas.microsoft.com/office/drawing/2014/chart" uri="{C3380CC4-5D6E-409C-BE32-E72D297353CC}">
              <c16:uniqueId val="{00000001-6C3B-46AD-80ED-E11E6F8A0D93}"/>
            </c:ext>
          </c:extLst>
        </c:ser>
        <c:ser>
          <c:idx val="2"/>
          <c:order val="2"/>
          <c:tx>
            <c:strRef>
              <c:f>'Input parameters and results'!$O$46</c:f>
              <c:strCache>
                <c:ptCount val="1"/>
                <c:pt idx="0">
                  <c:v>Product C</c:v>
                </c:pt>
              </c:strCache>
            </c:strRef>
          </c:tx>
          <c:spPr>
            <a:solidFill>
              <a:srgbClr val="FFC000"/>
            </a:solidFill>
            <a:ln>
              <a:noFill/>
            </a:ln>
            <a:effectLst/>
          </c:spPr>
          <c:invertIfNegative val="0"/>
          <c:cat>
            <c:numRef>
              <c:f>'Input parameters and results'!$L$47:$L$50</c:f>
              <c:numCache>
                <c:formatCode>General</c:formatCode>
                <c:ptCount val="4"/>
                <c:pt idx="0">
                  <c:v>1</c:v>
                </c:pt>
                <c:pt idx="1">
                  <c:v>2</c:v>
                </c:pt>
                <c:pt idx="2">
                  <c:v>3</c:v>
                </c:pt>
                <c:pt idx="3">
                  <c:v>4</c:v>
                </c:pt>
              </c:numCache>
            </c:numRef>
          </c:cat>
          <c:val>
            <c:numRef>
              <c:f>'Input parameters and results'!$O$47:$O$50</c:f>
              <c:numCache>
                <c:formatCode>0.00</c:formatCode>
                <c:ptCount val="4"/>
                <c:pt idx="0">
                  <c:v>4.0000000000000001E-3</c:v>
                </c:pt>
                <c:pt idx="1">
                  <c:v>2.1000000000000001E-2</c:v>
                </c:pt>
                <c:pt idx="2">
                  <c:v>0.32600000000000001</c:v>
                </c:pt>
                <c:pt idx="3">
                  <c:v>0.628</c:v>
                </c:pt>
              </c:numCache>
            </c:numRef>
          </c:val>
          <c:extLst>
            <c:ext xmlns:c16="http://schemas.microsoft.com/office/drawing/2014/chart" uri="{C3380CC4-5D6E-409C-BE32-E72D297353CC}">
              <c16:uniqueId val="{00000002-6C3B-46AD-80ED-E11E6F8A0D93}"/>
            </c:ext>
          </c:extLst>
        </c:ser>
        <c:ser>
          <c:idx val="3"/>
          <c:order val="3"/>
          <c:tx>
            <c:strRef>
              <c:f>'Input parameters and results'!$P$46</c:f>
              <c:strCache>
                <c:ptCount val="1"/>
                <c:pt idx="0">
                  <c:v>Product D</c:v>
                </c:pt>
              </c:strCache>
            </c:strRef>
          </c:tx>
          <c:spPr>
            <a:solidFill>
              <a:schemeClr val="accent2"/>
            </a:solidFill>
            <a:ln>
              <a:noFill/>
            </a:ln>
            <a:effectLst/>
          </c:spPr>
          <c:invertIfNegative val="0"/>
          <c:dPt>
            <c:idx val="1"/>
            <c:invertIfNegative val="0"/>
            <c:bubble3D val="0"/>
            <c:spPr>
              <a:solidFill>
                <a:srgbClr val="ED7D31"/>
              </a:solidFill>
              <a:ln>
                <a:noFill/>
              </a:ln>
              <a:effectLst/>
            </c:spPr>
            <c:extLst>
              <c:ext xmlns:c16="http://schemas.microsoft.com/office/drawing/2014/chart" uri="{C3380CC4-5D6E-409C-BE32-E72D297353CC}">
                <c16:uniqueId val="{00000001-8C8A-48AC-A7C5-464A77DCF25E}"/>
              </c:ext>
            </c:extLst>
          </c:dPt>
          <c:cat>
            <c:numRef>
              <c:f>'Input parameters and results'!$L$47:$L$50</c:f>
              <c:numCache>
                <c:formatCode>General</c:formatCode>
                <c:ptCount val="4"/>
                <c:pt idx="0">
                  <c:v>1</c:v>
                </c:pt>
                <c:pt idx="1">
                  <c:v>2</c:v>
                </c:pt>
                <c:pt idx="2">
                  <c:v>3</c:v>
                </c:pt>
                <c:pt idx="3">
                  <c:v>4</c:v>
                </c:pt>
              </c:numCache>
            </c:numRef>
          </c:cat>
          <c:val>
            <c:numRef>
              <c:f>'Input parameters and results'!$P$47:$P$50</c:f>
              <c:numCache>
                <c:formatCode>0.00</c:formatCode>
                <c:ptCount val="4"/>
                <c:pt idx="0">
                  <c:v>0.35099999999999998</c:v>
                </c:pt>
                <c:pt idx="1">
                  <c:v>0.56399999999999995</c:v>
                </c:pt>
                <c:pt idx="2">
                  <c:v>5.8000000000000003E-2</c:v>
                </c:pt>
                <c:pt idx="3">
                  <c:v>7.0000000000000001E-3</c:v>
                </c:pt>
              </c:numCache>
            </c:numRef>
          </c:val>
          <c:extLst>
            <c:ext xmlns:c16="http://schemas.microsoft.com/office/drawing/2014/chart" uri="{C3380CC4-5D6E-409C-BE32-E72D297353CC}">
              <c16:uniqueId val="{00000004-6C3B-46AD-80ED-E11E6F8A0D93}"/>
            </c:ext>
          </c:extLst>
        </c:ser>
        <c:dLbls>
          <c:showLegendKey val="0"/>
          <c:showVal val="0"/>
          <c:showCatName val="0"/>
          <c:showSerName val="0"/>
          <c:showPercent val="0"/>
          <c:showBubbleSize val="0"/>
        </c:dLbls>
        <c:gapWidth val="150"/>
        <c:overlap val="100"/>
        <c:axId val="1256771984"/>
        <c:axId val="1256774608"/>
      </c:barChart>
      <c:catAx>
        <c:axId val="1256771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1256774608"/>
        <c:crosses val="autoZero"/>
        <c:auto val="1"/>
        <c:lblAlgn val="ctr"/>
        <c:lblOffset val="100"/>
        <c:noMultiLvlLbl val="0"/>
      </c:catAx>
      <c:valAx>
        <c:axId val="12567746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12567719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nl-B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l-B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nl-BE"/>
        </a:p>
      </c:txPr>
    </c:title>
    <c:autoTitleDeleted val="0"/>
    <c:plotArea>
      <c:layout/>
      <c:barChart>
        <c:barDir val="col"/>
        <c:grouping val="clustered"/>
        <c:varyColors val="0"/>
        <c:ser>
          <c:idx val="0"/>
          <c:order val="0"/>
          <c:tx>
            <c:strRef>
              <c:f>'Input parameters and results'!$M$46</c:f>
              <c:strCache>
                <c:ptCount val="1"/>
                <c:pt idx="0">
                  <c:v>Product A</c:v>
                </c:pt>
              </c:strCache>
            </c:strRef>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B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'Input parameters and results'!$L$47:$L$50</c:f>
              <c:numCache>
                <c:formatCode>General</c:formatCode>
                <c:ptCount val="4"/>
                <c:pt idx="0">
                  <c:v>1</c:v>
                </c:pt>
                <c:pt idx="1">
                  <c:v>2</c:v>
                </c:pt>
                <c:pt idx="2">
                  <c:v>3</c:v>
                </c:pt>
                <c:pt idx="3">
                  <c:v>4</c:v>
                </c:pt>
              </c:numCache>
            </c:numRef>
          </c:cat>
          <c:val>
            <c:numRef>
              <c:f>'Input parameters and results'!$M$47:$M$50</c:f>
              <c:numCache>
                <c:formatCode>0.00</c:formatCode>
                <c:ptCount val="4"/>
                <c:pt idx="0">
                  <c:v>1.2999999999999999E-2</c:v>
                </c:pt>
                <c:pt idx="1">
                  <c:v>5.5E-2</c:v>
                </c:pt>
                <c:pt idx="2">
                  <c:v>0.56699999999999995</c:v>
                </c:pt>
                <c:pt idx="3">
                  <c:v>0.34300000000000003</c:v>
                </c:pt>
              </c:numCache>
            </c:numRef>
          </c:val>
          <c:extLst>
            <c:ext xmlns:c16="http://schemas.microsoft.com/office/drawing/2014/chart" uri="{C3380CC4-5D6E-409C-BE32-E72D297353CC}">
              <c16:uniqueId val="{00000000-C524-4501-9094-E4953F81E1D1}"/>
            </c:ext>
          </c:extLst>
        </c:ser>
        <c:dLbls>
          <c:dLblPos val="ctr"/>
          <c:showLegendKey val="0"/>
          <c:showVal val="1"/>
          <c:showCatName val="0"/>
          <c:showSerName val="0"/>
          <c:showPercent val="0"/>
          <c:showBubbleSize val="0"/>
        </c:dLbls>
        <c:gapWidth val="219"/>
        <c:overlap val="-27"/>
        <c:axId val="417747823"/>
        <c:axId val="417755983"/>
      </c:barChart>
      <c:catAx>
        <c:axId val="417747823"/>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nl-BE" b="1"/>
                  <a:t>Ranking</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nl-B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417755983"/>
        <c:crosses val="autoZero"/>
        <c:auto val="1"/>
        <c:lblAlgn val="ctr"/>
        <c:lblOffset val="100"/>
        <c:noMultiLvlLbl val="0"/>
      </c:catAx>
      <c:valAx>
        <c:axId val="417755983"/>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41774782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B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nl-BE"/>
        </a:p>
      </c:txPr>
    </c:title>
    <c:autoTitleDeleted val="0"/>
    <c:plotArea>
      <c:layout/>
      <c:barChart>
        <c:barDir val="col"/>
        <c:grouping val="clustered"/>
        <c:varyColors val="0"/>
        <c:ser>
          <c:idx val="0"/>
          <c:order val="0"/>
          <c:tx>
            <c:strRef>
              <c:f>'Input parameters and results'!$N$46</c:f>
              <c:strCache>
                <c:ptCount val="1"/>
                <c:pt idx="0">
                  <c:v>Product B</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B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'Input parameters and results'!$L$47:$L$50</c:f>
              <c:numCache>
                <c:formatCode>General</c:formatCode>
                <c:ptCount val="4"/>
                <c:pt idx="0">
                  <c:v>1</c:v>
                </c:pt>
                <c:pt idx="1">
                  <c:v>2</c:v>
                </c:pt>
                <c:pt idx="2">
                  <c:v>3</c:v>
                </c:pt>
                <c:pt idx="3">
                  <c:v>4</c:v>
                </c:pt>
              </c:numCache>
            </c:numRef>
          </c:cat>
          <c:val>
            <c:numRef>
              <c:f>'Input parameters and results'!$N$47:$N$50</c:f>
              <c:numCache>
                <c:formatCode>0.00</c:formatCode>
                <c:ptCount val="4"/>
                <c:pt idx="0">
                  <c:v>0.61399999999999999</c:v>
                </c:pt>
                <c:pt idx="1">
                  <c:v>0.34</c:v>
                </c:pt>
                <c:pt idx="2">
                  <c:v>2.5999999999999999E-2</c:v>
                </c:pt>
                <c:pt idx="3">
                  <c:v>1E-3</c:v>
                </c:pt>
              </c:numCache>
            </c:numRef>
          </c:val>
          <c:extLst>
            <c:ext xmlns:c16="http://schemas.microsoft.com/office/drawing/2014/chart" uri="{C3380CC4-5D6E-409C-BE32-E72D297353CC}">
              <c16:uniqueId val="{00000000-F839-4CBB-90E3-588737998561}"/>
            </c:ext>
          </c:extLst>
        </c:ser>
        <c:dLbls>
          <c:dLblPos val="ctr"/>
          <c:showLegendKey val="0"/>
          <c:showVal val="1"/>
          <c:showCatName val="0"/>
          <c:showSerName val="0"/>
          <c:showPercent val="0"/>
          <c:showBubbleSize val="0"/>
        </c:dLbls>
        <c:gapWidth val="219"/>
        <c:overlap val="-27"/>
        <c:axId val="417747823"/>
        <c:axId val="417755983"/>
      </c:barChart>
      <c:catAx>
        <c:axId val="417747823"/>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nl-BE" b="1"/>
                  <a:t>Ranking</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nl-B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417755983"/>
        <c:crosses val="autoZero"/>
        <c:auto val="1"/>
        <c:lblAlgn val="ctr"/>
        <c:lblOffset val="100"/>
        <c:noMultiLvlLbl val="0"/>
      </c:catAx>
      <c:valAx>
        <c:axId val="417755983"/>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41774782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B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29647615538059596"/>
          <c:y val="3.4928941148859631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nl-BE"/>
        </a:p>
      </c:txPr>
    </c:title>
    <c:autoTitleDeleted val="0"/>
    <c:plotArea>
      <c:layout/>
      <c:barChart>
        <c:barDir val="col"/>
        <c:grouping val="clustered"/>
        <c:varyColors val="0"/>
        <c:ser>
          <c:idx val="0"/>
          <c:order val="0"/>
          <c:tx>
            <c:strRef>
              <c:f>'Input parameters and results'!$O$46</c:f>
              <c:strCache>
                <c:ptCount val="1"/>
                <c:pt idx="0">
                  <c:v>Product C</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B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'Input parameters and results'!$L$47:$L$50</c:f>
              <c:numCache>
                <c:formatCode>General</c:formatCode>
                <c:ptCount val="4"/>
                <c:pt idx="0">
                  <c:v>1</c:v>
                </c:pt>
                <c:pt idx="1">
                  <c:v>2</c:v>
                </c:pt>
                <c:pt idx="2">
                  <c:v>3</c:v>
                </c:pt>
                <c:pt idx="3">
                  <c:v>4</c:v>
                </c:pt>
              </c:numCache>
            </c:numRef>
          </c:cat>
          <c:val>
            <c:numRef>
              <c:f>'Input parameters and results'!$O$47:$O$50</c:f>
              <c:numCache>
                <c:formatCode>0.00</c:formatCode>
                <c:ptCount val="4"/>
                <c:pt idx="0">
                  <c:v>4.0000000000000001E-3</c:v>
                </c:pt>
                <c:pt idx="1">
                  <c:v>2.1000000000000001E-2</c:v>
                </c:pt>
                <c:pt idx="2">
                  <c:v>0.32600000000000001</c:v>
                </c:pt>
                <c:pt idx="3">
                  <c:v>0.628</c:v>
                </c:pt>
              </c:numCache>
            </c:numRef>
          </c:val>
          <c:extLst>
            <c:ext xmlns:c16="http://schemas.microsoft.com/office/drawing/2014/chart" uri="{C3380CC4-5D6E-409C-BE32-E72D297353CC}">
              <c16:uniqueId val="{00000000-5F7B-4A8D-818E-55D1EDA7F507}"/>
            </c:ext>
          </c:extLst>
        </c:ser>
        <c:dLbls>
          <c:showLegendKey val="0"/>
          <c:showVal val="0"/>
          <c:showCatName val="0"/>
          <c:showSerName val="0"/>
          <c:showPercent val="0"/>
          <c:showBubbleSize val="0"/>
        </c:dLbls>
        <c:gapWidth val="219"/>
        <c:overlap val="-27"/>
        <c:axId val="417747823"/>
        <c:axId val="417755983"/>
      </c:barChart>
      <c:catAx>
        <c:axId val="417747823"/>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nl-BE" b="1"/>
                  <a:t>Ranking</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nl-B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417755983"/>
        <c:crosses val="autoZero"/>
        <c:auto val="1"/>
        <c:lblAlgn val="ctr"/>
        <c:lblOffset val="100"/>
        <c:noMultiLvlLbl val="0"/>
      </c:catAx>
      <c:valAx>
        <c:axId val="417755983"/>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41774782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BE"/>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nl-BE"/>
        </a:p>
      </c:txPr>
    </c:title>
    <c:autoTitleDeleted val="0"/>
    <c:plotArea>
      <c:layout/>
      <c:barChart>
        <c:barDir val="col"/>
        <c:grouping val="clustered"/>
        <c:varyColors val="0"/>
        <c:ser>
          <c:idx val="0"/>
          <c:order val="0"/>
          <c:tx>
            <c:strRef>
              <c:f>'Input parameters and results'!$P$46</c:f>
              <c:strCache>
                <c:ptCount val="1"/>
                <c:pt idx="0">
                  <c:v>Product D</c:v>
                </c:pt>
              </c:strCache>
            </c:strRef>
          </c:tx>
          <c:spPr>
            <a:solidFill>
              <a:srgbClr val="ED7D3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B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'Input parameters and results'!$L$47:$L$50</c:f>
              <c:numCache>
                <c:formatCode>General</c:formatCode>
                <c:ptCount val="4"/>
                <c:pt idx="0">
                  <c:v>1</c:v>
                </c:pt>
                <c:pt idx="1">
                  <c:v>2</c:v>
                </c:pt>
                <c:pt idx="2">
                  <c:v>3</c:v>
                </c:pt>
                <c:pt idx="3">
                  <c:v>4</c:v>
                </c:pt>
              </c:numCache>
            </c:numRef>
          </c:cat>
          <c:val>
            <c:numRef>
              <c:f>'Input parameters and results'!$P$47:$P$50</c:f>
              <c:numCache>
                <c:formatCode>0.00</c:formatCode>
                <c:ptCount val="4"/>
                <c:pt idx="0">
                  <c:v>0.35099999999999998</c:v>
                </c:pt>
                <c:pt idx="1">
                  <c:v>0.56399999999999995</c:v>
                </c:pt>
                <c:pt idx="2">
                  <c:v>5.8000000000000003E-2</c:v>
                </c:pt>
                <c:pt idx="3">
                  <c:v>7.0000000000000001E-3</c:v>
                </c:pt>
              </c:numCache>
            </c:numRef>
          </c:val>
          <c:extLst>
            <c:ext xmlns:c16="http://schemas.microsoft.com/office/drawing/2014/chart" uri="{C3380CC4-5D6E-409C-BE32-E72D297353CC}">
              <c16:uniqueId val="{00000000-589F-437C-8F4C-5141365DDB04}"/>
            </c:ext>
          </c:extLst>
        </c:ser>
        <c:dLbls>
          <c:showLegendKey val="0"/>
          <c:showVal val="0"/>
          <c:showCatName val="0"/>
          <c:showSerName val="0"/>
          <c:showPercent val="0"/>
          <c:showBubbleSize val="0"/>
        </c:dLbls>
        <c:gapWidth val="219"/>
        <c:overlap val="-27"/>
        <c:axId val="417747823"/>
        <c:axId val="417755983"/>
      </c:barChart>
      <c:catAx>
        <c:axId val="417747823"/>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nl-BE" b="1"/>
                  <a:t>Ranking</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nl-B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417755983"/>
        <c:crosses val="autoZero"/>
        <c:auto val="1"/>
        <c:lblAlgn val="ctr"/>
        <c:lblOffset val="100"/>
        <c:noMultiLvlLbl val="0"/>
      </c:catAx>
      <c:valAx>
        <c:axId val="417755983"/>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41774782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BE"/>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'Overall score (z) and rank (R)'!$U$4</c:f>
              <c:strCache>
                <c:ptCount val="1"/>
                <c:pt idx="0">
                  <c:v>Product A</c:v>
                </c:pt>
              </c:strCache>
            </c:strRef>
          </c:tx>
          <c:spPr>
            <a:solidFill>
              <a:schemeClr val="accent1"/>
            </a:solidFill>
            <a:ln>
              <a:noFill/>
            </a:ln>
            <a:effectLst/>
          </c:spPr>
          <c:invertIfNegative val="0"/>
          <c:val>
            <c:numRef>
              <c:f>'Overall score (z) and rank (R)'!$U$6:$U$9</c:f>
              <c:numCache>
                <c:formatCode>0.00</c:formatCode>
                <c:ptCount val="4"/>
                <c:pt idx="0">
                  <c:v>1.2999999999999999E-2</c:v>
                </c:pt>
                <c:pt idx="1">
                  <c:v>5.5E-2</c:v>
                </c:pt>
                <c:pt idx="2">
                  <c:v>0.56699999999999995</c:v>
                </c:pt>
                <c:pt idx="3">
                  <c:v>0.34300000000000003</c:v>
                </c:pt>
              </c:numCache>
            </c:numRef>
          </c:val>
          <c:extLst>
            <c:ext xmlns:c16="http://schemas.microsoft.com/office/drawing/2014/chart" uri="{C3380CC4-5D6E-409C-BE32-E72D297353CC}">
              <c16:uniqueId val="{00000000-A180-4DCB-BB71-4492C55576A2}"/>
            </c:ext>
          </c:extLst>
        </c:ser>
        <c:ser>
          <c:idx val="1"/>
          <c:order val="1"/>
          <c:tx>
            <c:strRef>
              <c:f>'Overall score (z) and rank (R)'!$V$4</c:f>
              <c:strCache>
                <c:ptCount val="1"/>
                <c:pt idx="0">
                  <c:v>Product B</c:v>
                </c:pt>
              </c:strCache>
            </c:strRef>
          </c:tx>
          <c:spPr>
            <a:solidFill>
              <a:schemeClr val="accent2"/>
            </a:solidFill>
            <a:ln>
              <a:noFill/>
            </a:ln>
            <a:effectLst/>
          </c:spPr>
          <c:invertIfNegative val="0"/>
          <c:val>
            <c:numRef>
              <c:f>'Overall score (z) and rank (R)'!$V$6:$V$9</c:f>
              <c:numCache>
                <c:formatCode>0.00</c:formatCode>
                <c:ptCount val="4"/>
                <c:pt idx="0">
                  <c:v>0.61399999999999999</c:v>
                </c:pt>
                <c:pt idx="1">
                  <c:v>0.34</c:v>
                </c:pt>
                <c:pt idx="2">
                  <c:v>2.5999999999999999E-2</c:v>
                </c:pt>
                <c:pt idx="3">
                  <c:v>1E-3</c:v>
                </c:pt>
              </c:numCache>
            </c:numRef>
          </c:val>
          <c:extLst>
            <c:ext xmlns:c16="http://schemas.microsoft.com/office/drawing/2014/chart" uri="{C3380CC4-5D6E-409C-BE32-E72D297353CC}">
              <c16:uniqueId val="{00000001-A180-4DCB-BB71-4492C55576A2}"/>
            </c:ext>
          </c:extLst>
        </c:ser>
        <c:ser>
          <c:idx val="2"/>
          <c:order val="2"/>
          <c:tx>
            <c:strRef>
              <c:f>'Overall score (z) and rank (R)'!$W$4</c:f>
              <c:strCache>
                <c:ptCount val="1"/>
                <c:pt idx="0">
                  <c:v>Product C</c:v>
                </c:pt>
              </c:strCache>
            </c:strRef>
          </c:tx>
          <c:spPr>
            <a:solidFill>
              <a:schemeClr val="accent3"/>
            </a:solidFill>
            <a:ln>
              <a:noFill/>
            </a:ln>
            <a:effectLst/>
          </c:spPr>
          <c:invertIfNegative val="0"/>
          <c:val>
            <c:numRef>
              <c:f>'Overall score (z) and rank (R)'!$W$6:$W$9</c:f>
              <c:numCache>
                <c:formatCode>0.00</c:formatCode>
                <c:ptCount val="4"/>
                <c:pt idx="0">
                  <c:v>4.0000000000000001E-3</c:v>
                </c:pt>
                <c:pt idx="1">
                  <c:v>2.1000000000000001E-2</c:v>
                </c:pt>
                <c:pt idx="2">
                  <c:v>0.32600000000000001</c:v>
                </c:pt>
                <c:pt idx="3">
                  <c:v>0.628</c:v>
                </c:pt>
              </c:numCache>
            </c:numRef>
          </c:val>
          <c:extLst>
            <c:ext xmlns:c16="http://schemas.microsoft.com/office/drawing/2014/chart" uri="{C3380CC4-5D6E-409C-BE32-E72D297353CC}">
              <c16:uniqueId val="{00000002-A180-4DCB-BB71-4492C55576A2}"/>
            </c:ext>
          </c:extLst>
        </c:ser>
        <c:ser>
          <c:idx val="3"/>
          <c:order val="3"/>
          <c:tx>
            <c:strRef>
              <c:f>'Overall score (z) and rank (R)'!$X$4</c:f>
              <c:strCache>
                <c:ptCount val="1"/>
                <c:pt idx="0">
                  <c:v>Product D</c:v>
                </c:pt>
              </c:strCache>
            </c:strRef>
          </c:tx>
          <c:spPr>
            <a:solidFill>
              <a:schemeClr val="accent4"/>
            </a:solidFill>
            <a:ln>
              <a:noFill/>
            </a:ln>
            <a:effectLst/>
          </c:spPr>
          <c:invertIfNegative val="0"/>
          <c:val>
            <c:numRef>
              <c:f>'Overall score (z) and rank (R)'!$X$6:$X$9</c:f>
              <c:numCache>
                <c:formatCode>0.00</c:formatCode>
                <c:ptCount val="4"/>
                <c:pt idx="0">
                  <c:v>0.35099999999999998</c:v>
                </c:pt>
                <c:pt idx="1">
                  <c:v>0.56399999999999995</c:v>
                </c:pt>
                <c:pt idx="2">
                  <c:v>5.8000000000000003E-2</c:v>
                </c:pt>
                <c:pt idx="3">
                  <c:v>7.0000000000000001E-3</c:v>
                </c:pt>
              </c:numCache>
            </c:numRef>
          </c:val>
          <c:extLst>
            <c:ext xmlns:c16="http://schemas.microsoft.com/office/drawing/2014/chart" uri="{C3380CC4-5D6E-409C-BE32-E72D297353CC}">
              <c16:uniqueId val="{00000003-A180-4DCB-BB71-4492C55576A2}"/>
            </c:ext>
          </c:extLst>
        </c:ser>
        <c:dLbls>
          <c:showLegendKey val="0"/>
          <c:showVal val="0"/>
          <c:showCatName val="0"/>
          <c:showSerName val="0"/>
          <c:showPercent val="0"/>
          <c:showBubbleSize val="0"/>
        </c:dLbls>
        <c:gapWidth val="150"/>
        <c:overlap val="100"/>
        <c:axId val="1256771984"/>
        <c:axId val="1256774608"/>
      </c:barChart>
      <c:catAx>
        <c:axId val="1256771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1256774608"/>
        <c:crosses val="autoZero"/>
        <c:auto val="1"/>
        <c:lblAlgn val="ctr"/>
        <c:lblOffset val="100"/>
        <c:noMultiLvlLbl val="0"/>
      </c:catAx>
      <c:valAx>
        <c:axId val="12567746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BE"/>
          </a:p>
        </c:txPr>
        <c:crossAx val="12567719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1" i="0" u="none" strike="noStrike" kern="1200" baseline="0">
              <a:solidFill>
                <a:schemeClr val="tx1">
                  <a:lumMod val="65000"/>
                  <a:lumOff val="35000"/>
                </a:schemeClr>
              </a:solidFill>
              <a:latin typeface="+mn-lt"/>
              <a:ea typeface="+mn-ea"/>
              <a:cs typeface="+mn-cs"/>
            </a:defRPr>
          </a:pPr>
          <a:endParaRPr lang="nl-B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l-B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chart" Target="../charts/chart6.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17051</xdr:colOff>
      <xdr:row>43</xdr:row>
      <xdr:rowOff>174235</xdr:rowOff>
    </xdr:from>
    <xdr:to>
      <xdr:col>9</xdr:col>
      <xdr:colOff>17318</xdr:colOff>
      <xdr:row>55</xdr:row>
      <xdr:rowOff>25978</xdr:rowOff>
    </xdr:to>
    <xdr:sp macro="" textlink="">
      <xdr:nvSpPr>
        <xdr:cNvPr id="3" name="TextBox 2">
          <a:extLst>
            <a:ext uri="{FF2B5EF4-FFF2-40B4-BE49-F238E27FC236}">
              <a16:creationId xmlns:a16="http://schemas.microsoft.com/office/drawing/2014/main" id="{6A29AE27-0318-45B0-A145-0FF0A365B80C}"/>
            </a:ext>
          </a:extLst>
        </xdr:cNvPr>
        <xdr:cNvSpPr txBox="1"/>
      </xdr:nvSpPr>
      <xdr:spPr>
        <a:xfrm>
          <a:off x="649165" y="7854849"/>
          <a:ext cx="6797653" cy="203383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BE" sz="1100" b="1"/>
            <a:t>Intepretation: </a:t>
          </a:r>
          <a:r>
            <a:rPr lang="nl-BE" sz="1100" b="0"/>
            <a:t>Based on the assessment, the following ranking is calculated:  product B (approx. 62%, blue) =&gt; D (approx. 57%, orange),=&gt; A (approx. 55%, green), =&gt; and C (approx. 65%, yellow). Currently, all indicators have the same priority (33.33%). Products B and D are prioritised over A and C due to the lower impacts in greenhouse gas emissions (GHG) and levelized material cost (LMC). However, products A and B have better fair wage potential values compared to C and D. Product B is prioritised over B due to the greater outcome in FWP</a:t>
          </a:r>
          <a:r>
            <a:rPr lang="nl-BE" sz="1100" baseline="0">
              <a:solidFill>
                <a:schemeClr val="dk1"/>
              </a:solidFill>
              <a:effectLst/>
              <a:latin typeface="+mn-lt"/>
              <a:ea typeface="+mn-ea"/>
              <a:cs typeface="+mn-cs"/>
            </a:rPr>
            <a:t>.</a:t>
          </a:r>
        </a:p>
        <a:p>
          <a:endParaRPr lang="nl-BE" sz="1100" baseline="0">
            <a:solidFill>
              <a:schemeClr val="dk1"/>
            </a:solidFill>
            <a:effectLst/>
            <a:latin typeface="+mn-lt"/>
            <a:ea typeface="+mn-ea"/>
            <a:cs typeface="+mn-cs"/>
          </a:endParaRPr>
        </a:p>
        <a:p>
          <a:r>
            <a:rPr lang="nl-BE" sz="1100" b="1" baseline="0">
              <a:solidFill>
                <a:schemeClr val="dk1"/>
              </a:solidFill>
              <a:effectLst/>
              <a:latin typeface="+mn-lt"/>
              <a:ea typeface="+mn-ea"/>
              <a:cs typeface="+mn-cs"/>
            </a:rPr>
            <a:t>Example product B</a:t>
          </a:r>
          <a:r>
            <a:rPr lang="nl-BE" sz="1100" baseline="0">
              <a:solidFill>
                <a:schemeClr val="dk1"/>
              </a:solidFill>
              <a:effectLst/>
              <a:latin typeface="+mn-lt"/>
              <a:ea typeface="+mn-ea"/>
              <a:cs typeface="+mn-cs"/>
            </a:rPr>
            <a:t>:</a:t>
          </a:r>
        </a:p>
        <a:p>
          <a:r>
            <a:rPr lang="nl-BE" sz="1100" b="0" baseline="0">
              <a:solidFill>
                <a:schemeClr val="dk1"/>
              </a:solidFill>
              <a:effectLst/>
              <a:latin typeface="+mn-lt"/>
              <a:ea typeface="+mn-ea"/>
              <a:cs typeface="+mn-cs"/>
            </a:rPr>
            <a:t>4 alternatives (A, B, C, and D) are assessed based on three indicators (GHG, LMC, and FWP) under an equal weighting scheme (33% each) over 1000 iterations. Taking Product B as an example, the probability of being ranked Nr. 1 is 62%, based on the three indicators, the equal weighting scheme, and 1000 iterations. This also means that among 1000 iterations, 620 product B was ranked first, 330 times second, 40 times third, and only 3 times fourth.</a:t>
          </a:r>
          <a:endParaRPr lang="nl-BE" sz="1100"/>
        </a:p>
      </xdr:txBody>
    </xdr:sp>
    <xdr:clientData/>
  </xdr:twoCellAnchor>
  <xdr:twoCellAnchor>
    <xdr:from>
      <xdr:col>1</xdr:col>
      <xdr:colOff>1429</xdr:colOff>
      <xdr:row>26</xdr:row>
      <xdr:rowOff>154782</xdr:rowOff>
    </xdr:from>
    <xdr:to>
      <xdr:col>8</xdr:col>
      <xdr:colOff>714374</xdr:colOff>
      <xdr:row>43</xdr:row>
      <xdr:rowOff>19527</xdr:rowOff>
    </xdr:to>
    <xdr:graphicFrame macro="">
      <xdr:nvGraphicFramePr>
        <xdr:cNvPr id="27" name="Chart 26">
          <a:extLst>
            <a:ext uri="{FF2B5EF4-FFF2-40B4-BE49-F238E27FC236}">
              <a16:creationId xmlns:a16="http://schemas.microsoft.com/office/drawing/2014/main" id="{6FBD8B00-84B4-4D23-B820-5841440BC3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38445</xdr:colOff>
      <xdr:row>27</xdr:row>
      <xdr:rowOff>5890</xdr:rowOff>
    </xdr:from>
    <xdr:to>
      <xdr:col>13</xdr:col>
      <xdr:colOff>398903</xdr:colOff>
      <xdr:row>43</xdr:row>
      <xdr:rowOff>8661</xdr:rowOff>
    </xdr:to>
    <xdr:graphicFrame macro="">
      <xdr:nvGraphicFramePr>
        <xdr:cNvPr id="4" name="Chart 3">
          <a:extLst>
            <a:ext uri="{FF2B5EF4-FFF2-40B4-BE49-F238E27FC236}">
              <a16:creationId xmlns:a16="http://schemas.microsoft.com/office/drawing/2014/main" id="{57B4CF1F-67C6-B6ED-B7BA-A4218371433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392603</xdr:colOff>
      <xdr:row>26</xdr:row>
      <xdr:rowOff>155864</xdr:rowOff>
    </xdr:from>
    <xdr:to>
      <xdr:col>15</xdr:col>
      <xdr:colOff>708283</xdr:colOff>
      <xdr:row>42</xdr:row>
      <xdr:rowOff>172144</xdr:rowOff>
    </xdr:to>
    <xdr:graphicFrame macro="">
      <xdr:nvGraphicFramePr>
        <xdr:cNvPr id="6" name="Chart 5">
          <a:extLst>
            <a:ext uri="{FF2B5EF4-FFF2-40B4-BE49-F238E27FC236}">
              <a16:creationId xmlns:a16="http://schemas.microsoft.com/office/drawing/2014/main" id="{D851554C-DE3B-41E7-BC39-E7DB2C7B32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710870</xdr:colOff>
      <xdr:row>26</xdr:row>
      <xdr:rowOff>178031</xdr:rowOff>
    </xdr:from>
    <xdr:to>
      <xdr:col>18</xdr:col>
      <xdr:colOff>291466</xdr:colOff>
      <xdr:row>42</xdr:row>
      <xdr:rowOff>177512</xdr:rowOff>
    </xdr:to>
    <xdr:graphicFrame macro="">
      <xdr:nvGraphicFramePr>
        <xdr:cNvPr id="8" name="Chart 7">
          <a:extLst>
            <a:ext uri="{FF2B5EF4-FFF2-40B4-BE49-F238E27FC236}">
              <a16:creationId xmlns:a16="http://schemas.microsoft.com/office/drawing/2014/main" id="{3AA4006E-BCEC-47EB-BE81-0CE9B4FBCA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278997</xdr:colOff>
      <xdr:row>27</xdr:row>
      <xdr:rowOff>0</xdr:rowOff>
    </xdr:from>
    <xdr:to>
      <xdr:col>20</xdr:col>
      <xdr:colOff>606136</xdr:colOff>
      <xdr:row>43</xdr:row>
      <xdr:rowOff>0</xdr:rowOff>
    </xdr:to>
    <xdr:graphicFrame macro="">
      <xdr:nvGraphicFramePr>
        <xdr:cNvPr id="9" name="Chart 8">
          <a:extLst>
            <a:ext uri="{FF2B5EF4-FFF2-40B4-BE49-F238E27FC236}">
              <a16:creationId xmlns:a16="http://schemas.microsoft.com/office/drawing/2014/main" id="{BE14B616-A3B4-44D7-A670-EFBD82D62C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xdr:colOff>
      <xdr:row>10</xdr:row>
      <xdr:rowOff>106680</xdr:rowOff>
    </xdr:from>
    <xdr:to>
      <xdr:col>12</xdr:col>
      <xdr:colOff>512763</xdr:colOff>
      <xdr:row>21</xdr:row>
      <xdr:rowOff>115780</xdr:rowOff>
    </xdr:to>
    <xdr:pic>
      <xdr:nvPicPr>
        <xdr:cNvPr id="2" name="Picture 1">
          <a:extLst>
            <a:ext uri="{FF2B5EF4-FFF2-40B4-BE49-F238E27FC236}">
              <a16:creationId xmlns:a16="http://schemas.microsoft.com/office/drawing/2014/main" id="{FD8DA205-2381-4430-8911-54766B97991E}"/>
            </a:ext>
          </a:extLst>
        </xdr:cNvPr>
        <xdr:cNvPicPr>
          <a:picLocks noChangeAspect="1"/>
        </xdr:cNvPicPr>
      </xdr:nvPicPr>
      <xdr:blipFill>
        <a:blip xmlns:r="http://schemas.openxmlformats.org/officeDocument/2006/relationships" r:embed="rId1"/>
        <a:stretch>
          <a:fillRect/>
        </a:stretch>
      </xdr:blipFill>
      <xdr:spPr>
        <a:xfrm>
          <a:off x="5631181" y="1836420"/>
          <a:ext cx="2932112" cy="2020780"/>
        </a:xfrm>
        <a:prstGeom prst="rect">
          <a:avLst/>
        </a:prstGeom>
      </xdr:spPr>
    </xdr:pic>
    <xdr:clientData/>
  </xdr:twoCellAnchor>
  <xdr:twoCellAnchor editAs="oneCell">
    <xdr:from>
      <xdr:col>13</xdr:col>
      <xdr:colOff>205740</xdr:colOff>
      <xdr:row>16</xdr:row>
      <xdr:rowOff>88202</xdr:rowOff>
    </xdr:from>
    <xdr:to>
      <xdr:col>17</xdr:col>
      <xdr:colOff>285911</xdr:colOff>
      <xdr:row>21</xdr:row>
      <xdr:rowOff>95250</xdr:rowOff>
    </xdr:to>
    <xdr:pic>
      <xdr:nvPicPr>
        <xdr:cNvPr id="3" name="Picture 2">
          <a:extLst>
            <a:ext uri="{FF2B5EF4-FFF2-40B4-BE49-F238E27FC236}">
              <a16:creationId xmlns:a16="http://schemas.microsoft.com/office/drawing/2014/main" id="{37EA78D6-2DA9-4134-9942-AAF60D97225B}"/>
            </a:ext>
          </a:extLst>
        </xdr:cNvPr>
        <xdr:cNvPicPr>
          <a:picLocks noChangeAspect="1"/>
        </xdr:cNvPicPr>
      </xdr:nvPicPr>
      <xdr:blipFill>
        <a:blip xmlns:r="http://schemas.openxmlformats.org/officeDocument/2006/relationships" r:embed="rId2"/>
        <a:stretch>
          <a:fillRect/>
        </a:stretch>
      </xdr:blipFill>
      <xdr:spPr>
        <a:xfrm>
          <a:off x="8702040" y="2915222"/>
          <a:ext cx="2518571" cy="9100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7620</xdr:colOff>
      <xdr:row>11</xdr:row>
      <xdr:rowOff>76200</xdr:rowOff>
    </xdr:from>
    <xdr:to>
      <xdr:col>18</xdr:col>
      <xdr:colOff>395024</xdr:colOff>
      <xdr:row>26</xdr:row>
      <xdr:rowOff>162645</xdr:rowOff>
    </xdr:to>
    <xdr:graphicFrame macro="">
      <xdr:nvGraphicFramePr>
        <xdr:cNvPr id="2" name="Chart 1">
          <a:extLst>
            <a:ext uri="{FF2B5EF4-FFF2-40B4-BE49-F238E27FC236}">
              <a16:creationId xmlns:a16="http://schemas.microsoft.com/office/drawing/2014/main" id="{4FE27918-8FC6-41B4-8AC9-FC3764C4A5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Maxim Tschulkow" id="{60BA2847-BDC5-46B8-9B4C-B94B8812C005}" userId="S::maxim.tschulkow@student.kuleuven.be::496ac5a2-4f8d-4ef5-a1df-409af44257c0"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16" dT="2025-01-11T14:18:08.27" personId="{60BA2847-BDC5-46B8-9B4C-B94B8812C005}" id="{0B96A1EB-01C4-4FC8-8EB8-0D00CD9F3A88}">
    <text xml:space="preserve">Note: the higher the value, the lower ranked. If you have values that represent a better outcome when it is higher, then you need to reverse the value. 
</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EC216-159A-4523-B1BD-31977987CC14}">
  <dimension ref="A1:H47"/>
  <sheetViews>
    <sheetView tabSelected="1" view="pageLayout" topLeftCell="A3" zoomScale="85" zoomScaleNormal="100" zoomScalePageLayoutView="85" workbookViewId="0">
      <selection activeCell="D1" sqref="D1"/>
    </sheetView>
  </sheetViews>
  <sheetFormatPr defaultColWidth="8.88671875" defaultRowHeight="14.4"/>
  <cols>
    <col min="1" max="1" width="54.6640625" customWidth="1"/>
    <col min="2" max="2" width="34.33203125" customWidth="1"/>
    <col min="3" max="3" width="53.44140625" customWidth="1"/>
  </cols>
  <sheetData>
    <row r="1" spans="1:8" ht="79.5" customHeight="1">
      <c r="A1" s="133" t="s">
        <v>175</v>
      </c>
    </row>
    <row r="2" spans="1:8" ht="15.6">
      <c r="A2" s="134" t="s">
        <v>176</v>
      </c>
      <c r="B2" s="135"/>
      <c r="C2" s="135"/>
    </row>
    <row r="3" spans="1:8" ht="45.6" customHeight="1">
      <c r="A3" s="149" t="s">
        <v>177</v>
      </c>
      <c r="B3" s="150"/>
      <c r="C3" s="150"/>
    </row>
    <row r="4" spans="1:8" ht="14.4" customHeight="1">
      <c r="A4" s="138" t="s">
        <v>178</v>
      </c>
      <c r="B4" s="137"/>
      <c r="C4" s="137"/>
    </row>
    <row r="5" spans="1:8" ht="14.4" customHeight="1">
      <c r="A5" s="136"/>
      <c r="B5" s="137"/>
      <c r="C5" s="137"/>
    </row>
    <row r="6" spans="1:8" ht="14.4" customHeight="1">
      <c r="A6" s="139" t="s">
        <v>179</v>
      </c>
      <c r="B6" s="140"/>
      <c r="C6" s="140"/>
    </row>
    <row r="7" spans="1:8" ht="56.4" customHeight="1">
      <c r="A7" s="149" t="s">
        <v>188</v>
      </c>
      <c r="B7" s="149"/>
      <c r="C7" s="149"/>
    </row>
    <row r="8" spans="1:8" ht="14.4" customHeight="1">
      <c r="A8" s="139" t="s">
        <v>186</v>
      </c>
      <c r="B8" s="137"/>
      <c r="C8" s="137"/>
    </row>
    <row r="9" spans="1:8" ht="14.4" customHeight="1">
      <c r="A9" s="139" t="s">
        <v>187</v>
      </c>
      <c r="B9" s="137"/>
      <c r="C9" s="137"/>
    </row>
    <row r="10" spans="1:8" ht="14.4" customHeight="1">
      <c r="A10" s="139" t="s">
        <v>180</v>
      </c>
      <c r="B10" s="137"/>
      <c r="C10" s="137"/>
    </row>
    <row r="11" spans="1:8" ht="14.4" customHeight="1">
      <c r="A11" s="139" t="s">
        <v>181</v>
      </c>
      <c r="B11" s="137"/>
      <c r="C11" s="137"/>
    </row>
    <row r="12" spans="1:8" ht="29.4" customHeight="1">
      <c r="A12" s="149" t="s">
        <v>182</v>
      </c>
      <c r="B12" s="149"/>
      <c r="C12" s="149"/>
      <c r="D12" s="145"/>
      <c r="E12" s="145"/>
      <c r="F12" s="145"/>
      <c r="G12" s="145"/>
      <c r="H12" s="145"/>
    </row>
    <row r="13" spans="1:8" ht="14.4" customHeight="1">
      <c r="A13" s="136" t="s">
        <v>183</v>
      </c>
      <c r="B13" s="137"/>
      <c r="C13" s="137"/>
    </row>
    <row r="14" spans="1:8" ht="14.4" customHeight="1">
      <c r="A14" s="139" t="s">
        <v>184</v>
      </c>
      <c r="B14" s="137"/>
      <c r="C14" s="137"/>
    </row>
    <row r="15" spans="1:8" ht="14.4" customHeight="1">
      <c r="A15" s="139" t="s">
        <v>185</v>
      </c>
      <c r="B15" s="137"/>
      <c r="C15" s="137"/>
    </row>
    <row r="16" spans="1:8">
      <c r="F16" s="141"/>
    </row>
    <row r="17" spans="1:6" ht="15.6">
      <c r="A17" s="142"/>
      <c r="B17" s="142"/>
      <c r="F17" s="143"/>
    </row>
    <row r="18" spans="1:6">
      <c r="F18" s="143"/>
    </row>
    <row r="19" spans="1:6">
      <c r="F19" s="143"/>
    </row>
    <row r="35" spans="1:8" ht="15.6">
      <c r="A35" s="142"/>
      <c r="B35" s="142"/>
    </row>
    <row r="37" spans="1:8" ht="13.8" customHeight="1">
      <c r="A37" s="5"/>
      <c r="B37" s="151"/>
      <c r="C37" s="151"/>
      <c r="D37" s="151"/>
      <c r="E37" s="151"/>
      <c r="F37" s="151"/>
      <c r="G37" s="151"/>
      <c r="H37" s="151"/>
    </row>
    <row r="38" spans="1:8" ht="15" customHeight="1"/>
    <row r="40" spans="1:8" ht="13.8" customHeight="1">
      <c r="C40" s="144"/>
      <c r="D40" s="144"/>
      <c r="E40" s="144"/>
      <c r="F40" s="144"/>
      <c r="G40" s="144"/>
      <c r="H40" s="144"/>
    </row>
    <row r="41" spans="1:8" ht="12.6" customHeight="1">
      <c r="C41" s="144"/>
      <c r="D41" s="144"/>
      <c r="E41" s="144"/>
      <c r="F41" s="144"/>
      <c r="G41" s="144"/>
      <c r="H41" s="144"/>
    </row>
    <row r="42" spans="1:8" ht="13.2" customHeight="1">
      <c r="C42" s="144"/>
      <c r="D42" s="144"/>
      <c r="E42" s="144"/>
      <c r="F42" s="144"/>
      <c r="G42" s="144"/>
      <c r="H42" s="144"/>
    </row>
    <row r="47" spans="1:8">
      <c r="A47" s="5"/>
    </row>
  </sheetData>
  <mergeCells count="4">
    <mergeCell ref="A3:C3"/>
    <mergeCell ref="B37:H37"/>
    <mergeCell ref="A7:C7"/>
    <mergeCell ref="A12:C12"/>
  </mergeCells>
  <pageMargins left="0.7" right="0.7" top="0.75" bottom="0.75" header="0.3" footer="0.3"/>
  <pageSetup paperSize="8" orientation="landscape" r:id="rId1"/>
  <headerFooter differentFirst="1">
    <firstHeader>&amp;L&amp;G</firstHeader>
    <firstFooter xml:space="preserve">&amp;L&amp;G&amp;C&amp;10Horizon Europe grant agreement N° 101059430. Views and opinions expressed are however those of the author(s) only and do not necessarily reflect those of the European Union or the European Research Executive Agency. </first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A6047-7B1A-47CD-8B96-6F70E41D5542}">
  <dimension ref="A1:Y50"/>
  <sheetViews>
    <sheetView zoomScale="110" zoomScaleNormal="110" workbookViewId="0">
      <pane xSplit="1" ySplit="9" topLeftCell="B15" activePane="bottomRight" state="frozen"/>
      <selection pane="topRight" activeCell="B1" sqref="B1"/>
      <selection pane="bottomLeft" activeCell="A2" sqref="A2"/>
      <selection pane="bottomRight" activeCell="N54" sqref="N54:O57"/>
    </sheetView>
  </sheetViews>
  <sheetFormatPr defaultRowHeight="14.4"/>
  <cols>
    <col min="1" max="1" width="9.109375" customWidth="1" collapsed="1"/>
    <col min="2" max="2" width="23" customWidth="1"/>
    <col min="3" max="24" width="10.77734375" customWidth="1"/>
    <col min="25" max="25" width="11.44140625" customWidth="1"/>
  </cols>
  <sheetData>
    <row r="1" spans="1:25" ht="22.8">
      <c r="A1" s="28"/>
      <c r="B1" s="29" t="s">
        <v>12</v>
      </c>
      <c r="C1" s="29"/>
      <c r="D1" s="29"/>
      <c r="E1" s="29"/>
      <c r="F1" s="29"/>
      <c r="G1" s="29"/>
      <c r="H1" s="29"/>
      <c r="I1" s="29"/>
      <c r="J1" s="13"/>
      <c r="K1" s="13"/>
      <c r="L1" s="13"/>
      <c r="M1" s="13"/>
      <c r="N1" s="13"/>
      <c r="O1" s="13"/>
      <c r="P1" s="13"/>
      <c r="Q1" s="13"/>
      <c r="R1" s="13"/>
      <c r="S1" s="13"/>
      <c r="T1" s="13"/>
      <c r="U1" s="13"/>
      <c r="V1" s="13"/>
      <c r="W1" s="13"/>
      <c r="X1" s="13"/>
      <c r="Y1" s="13"/>
    </row>
    <row r="2" spans="1:25" ht="15" customHeight="1" thickBot="1">
      <c r="A2" s="28"/>
      <c r="B2" s="28"/>
      <c r="C2" s="28"/>
      <c r="D2" s="28"/>
      <c r="E2" s="28"/>
      <c r="F2" s="28"/>
      <c r="G2" s="28"/>
      <c r="H2" s="28"/>
      <c r="I2" s="28"/>
    </row>
    <row r="3" spans="1:25" ht="15" thickBot="1">
      <c r="B3" s="30" t="s">
        <v>13</v>
      </c>
      <c r="C3" s="31"/>
      <c r="D3" s="31"/>
      <c r="E3" s="31"/>
      <c r="F3" s="31"/>
      <c r="G3" s="31"/>
      <c r="H3" s="31"/>
      <c r="I3" s="32">
        <v>1</v>
      </c>
    </row>
    <row r="4" spans="1:25" ht="14.4" customHeight="1" thickBot="1"/>
    <row r="5" spans="1:25" ht="16.8" customHeight="1">
      <c r="B5" s="33" t="s">
        <v>14</v>
      </c>
      <c r="C5" s="34"/>
      <c r="D5" s="35"/>
    </row>
    <row r="6" spans="1:25" ht="16.8" customHeight="1">
      <c r="B6" s="36" t="s">
        <v>15</v>
      </c>
      <c r="C6" s="37"/>
      <c r="D6" s="38"/>
    </row>
    <row r="7" spans="1:25">
      <c r="B7" s="39" t="s">
        <v>16</v>
      </c>
      <c r="C7" s="40"/>
      <c r="D7" s="41"/>
    </row>
    <row r="8" spans="1:25" ht="15" thickBot="1">
      <c r="B8" s="42" t="s">
        <v>17</v>
      </c>
      <c r="C8" s="43"/>
      <c r="D8" s="44"/>
    </row>
    <row r="10" spans="1:25">
      <c r="A10" s="45"/>
      <c r="B10" s="46" t="s">
        <v>18</v>
      </c>
      <c r="C10" s="45"/>
      <c r="D10" s="45"/>
      <c r="E10" s="45"/>
      <c r="F10" s="45"/>
      <c r="G10" s="45"/>
      <c r="H10" s="45"/>
      <c r="I10" s="45"/>
      <c r="J10" s="45"/>
      <c r="K10" s="45"/>
      <c r="L10" s="45"/>
      <c r="M10" s="45"/>
      <c r="N10" s="45"/>
      <c r="O10" s="45"/>
      <c r="P10" s="45"/>
      <c r="Q10" s="45"/>
      <c r="R10" s="45"/>
      <c r="S10" s="45"/>
      <c r="T10" s="45"/>
      <c r="U10" s="45"/>
      <c r="V10" s="45"/>
      <c r="W10" s="45"/>
      <c r="X10" s="45"/>
      <c r="Y10" s="45"/>
    </row>
    <row r="11" spans="1:25" ht="15" customHeight="1" thickBot="1"/>
    <row r="12" spans="1:25">
      <c r="B12" s="55"/>
      <c r="C12" s="98"/>
      <c r="D12" s="98"/>
      <c r="E12" s="100" t="s">
        <v>40</v>
      </c>
      <c r="F12" s="78"/>
      <c r="G12" s="78" t="s">
        <v>41</v>
      </c>
      <c r="H12" s="79"/>
      <c r="I12" s="78" t="s">
        <v>42</v>
      </c>
      <c r="J12" s="79"/>
      <c r="K12" s="78" t="s">
        <v>43</v>
      </c>
      <c r="L12" s="80"/>
    </row>
    <row r="13" spans="1:25" ht="14.4" customHeight="1">
      <c r="B13" s="93" t="s">
        <v>1</v>
      </c>
      <c r="C13" s="107" t="s">
        <v>45</v>
      </c>
      <c r="D13" s="107" t="s">
        <v>35</v>
      </c>
      <c r="E13" s="101" t="s">
        <v>19</v>
      </c>
      <c r="F13" s="97" t="s">
        <v>20</v>
      </c>
      <c r="G13" s="97" t="s">
        <v>21</v>
      </c>
      <c r="H13" s="97" t="s">
        <v>49</v>
      </c>
      <c r="I13" s="97" t="s">
        <v>23</v>
      </c>
      <c r="J13" s="97" t="s">
        <v>24</v>
      </c>
      <c r="K13" s="97" t="s">
        <v>50</v>
      </c>
      <c r="L13" s="99" t="s">
        <v>51</v>
      </c>
      <c r="N13" s="77" t="s">
        <v>31</v>
      </c>
      <c r="O13" s="50" t="s">
        <v>40</v>
      </c>
      <c r="P13" s="50" t="str">
        <f>G12</f>
        <v>Product B</v>
      </c>
      <c r="Q13" s="50" t="str">
        <f>I12</f>
        <v>Product C</v>
      </c>
      <c r="R13" s="51" t="str">
        <f>K12</f>
        <v>Product D</v>
      </c>
      <c r="T13" s="77" t="s">
        <v>39</v>
      </c>
      <c r="U13" s="50" t="s">
        <v>40</v>
      </c>
      <c r="V13" s="50" t="str">
        <f>G12</f>
        <v>Product B</v>
      </c>
      <c r="W13" s="50" t="str">
        <f>I12</f>
        <v>Product C</v>
      </c>
      <c r="X13" s="51" t="str">
        <f>K12</f>
        <v>Product D</v>
      </c>
    </row>
    <row r="14" spans="1:25">
      <c r="B14" s="104" t="s">
        <v>48</v>
      </c>
      <c r="C14" s="108" t="s">
        <v>38</v>
      </c>
      <c r="D14" s="94" t="s">
        <v>44</v>
      </c>
      <c r="E14" s="102">
        <f>O14</f>
        <v>8.58</v>
      </c>
      <c r="F14" s="24">
        <f>ABS(O14*U14)</f>
        <v>0.8580000000000001</v>
      </c>
      <c r="G14" s="24">
        <f>P14</f>
        <v>4.79</v>
      </c>
      <c r="H14" s="24">
        <f>ABS(P14*V14)</f>
        <v>0.47900000000000004</v>
      </c>
      <c r="I14" s="24">
        <f>Q14</f>
        <v>8.6</v>
      </c>
      <c r="J14" s="24">
        <f>ABS(Q14*W14)</f>
        <v>0.86</v>
      </c>
      <c r="K14" s="24">
        <f>R14</f>
        <v>4.8099999999999996</v>
      </c>
      <c r="L14" s="90">
        <f>ABS(R14*X14)</f>
        <v>0.48099999999999998</v>
      </c>
      <c r="N14" s="81" t="str">
        <f>C14</f>
        <v>GHG</v>
      </c>
      <c r="O14" s="86">
        <v>8.58</v>
      </c>
      <c r="P14" s="86">
        <v>4.79</v>
      </c>
      <c r="Q14" s="86">
        <v>8.6</v>
      </c>
      <c r="R14" s="87">
        <v>4.8099999999999996</v>
      </c>
      <c r="T14" s="81" t="str">
        <f>C14</f>
        <v>GHG</v>
      </c>
      <c r="U14" s="37">
        <v>0.1</v>
      </c>
      <c r="V14" s="37">
        <v>0.1</v>
      </c>
      <c r="W14" s="37">
        <v>0.1</v>
      </c>
      <c r="X14" s="59">
        <v>0.1</v>
      </c>
    </row>
    <row r="15" spans="1:25">
      <c r="B15" s="105" t="s">
        <v>46</v>
      </c>
      <c r="C15" s="109" t="s">
        <v>27</v>
      </c>
      <c r="D15" s="95" t="s">
        <v>36</v>
      </c>
      <c r="E15" s="102">
        <f>O15</f>
        <v>69.362851190740443</v>
      </c>
      <c r="F15" s="24">
        <f>ABS(O15*U15)</f>
        <v>6.9362851190740447</v>
      </c>
      <c r="G15" s="24">
        <f>P15</f>
        <v>55.118646338988441</v>
      </c>
      <c r="H15" s="24">
        <f>ABS(P15*V15)</f>
        <v>5.5118646338988446</v>
      </c>
      <c r="I15" s="24">
        <f>Q15</f>
        <v>73.167152551816727</v>
      </c>
      <c r="J15" s="24">
        <f>ABS(Q15*W15)</f>
        <v>7.3167152551816734</v>
      </c>
      <c r="K15" s="24">
        <f>R15</f>
        <v>58.089834434840981</v>
      </c>
      <c r="L15" s="90">
        <f>ABS(R15*X15)</f>
        <v>5.8089834434840988</v>
      </c>
      <c r="N15" s="82" t="str">
        <f>C15</f>
        <v>LMC</v>
      </c>
      <c r="O15" s="86">
        <v>69.362851190740443</v>
      </c>
      <c r="P15" s="86">
        <v>55.118646338988441</v>
      </c>
      <c r="Q15" s="86">
        <v>73.167152551816727</v>
      </c>
      <c r="R15" s="87">
        <v>58.089834434840981</v>
      </c>
      <c r="T15" s="82" t="str">
        <f>C15</f>
        <v>LMC</v>
      </c>
      <c r="U15" s="37">
        <v>0.1</v>
      </c>
      <c r="V15" s="37">
        <v>0.1</v>
      </c>
      <c r="W15" s="37">
        <v>0.1</v>
      </c>
      <c r="X15" s="59">
        <v>0.1</v>
      </c>
    </row>
    <row r="16" spans="1:25" ht="15" thickBot="1">
      <c r="B16" s="106" t="s">
        <v>47</v>
      </c>
      <c r="C16" s="110" t="s">
        <v>28</v>
      </c>
      <c r="D16" s="96" t="s">
        <v>37</v>
      </c>
      <c r="E16" s="103">
        <f>O16</f>
        <v>-1.95</v>
      </c>
      <c r="F16" s="91">
        <f>ABS(O16*U16)</f>
        <v>0.19500000000000001</v>
      </c>
      <c r="G16" s="91">
        <f>P16</f>
        <v>-1.95</v>
      </c>
      <c r="H16" s="91">
        <f>ABS(P16*V16)</f>
        <v>0.19500000000000001</v>
      </c>
      <c r="I16" s="91">
        <f>Q16</f>
        <v>-1.8700785127386299</v>
      </c>
      <c r="J16" s="91">
        <f>ABS(Q16*W16)</f>
        <v>0.18700785127386299</v>
      </c>
      <c r="K16" s="91">
        <f>R16</f>
        <v>-1.8700785127386299</v>
      </c>
      <c r="L16" s="92">
        <f>ABS(R16*X16)</f>
        <v>0.18700785127386299</v>
      </c>
      <c r="N16" s="83" t="str">
        <f>C16</f>
        <v>FWP</v>
      </c>
      <c r="O16" s="84">
        <v>-1.95</v>
      </c>
      <c r="P16" s="84">
        <v>-1.95</v>
      </c>
      <c r="Q16" s="84">
        <v>-1.8700785127386299</v>
      </c>
      <c r="R16" s="85">
        <v>-1.8700785127386299</v>
      </c>
      <c r="T16" s="83" t="str">
        <f>C16</f>
        <v>FWP</v>
      </c>
      <c r="U16" s="60">
        <v>0.1</v>
      </c>
      <c r="V16" s="60">
        <v>0.1</v>
      </c>
      <c r="W16" s="60">
        <v>0.1</v>
      </c>
      <c r="X16" s="61">
        <v>0.1</v>
      </c>
    </row>
    <row r="17" spans="1:25">
      <c r="G17" s="70"/>
    </row>
    <row r="18" spans="1:25">
      <c r="A18" s="48"/>
      <c r="B18" s="46" t="s">
        <v>32</v>
      </c>
      <c r="C18" s="71"/>
      <c r="D18" s="45"/>
      <c r="E18" s="45"/>
      <c r="F18" s="45"/>
      <c r="G18" s="45"/>
      <c r="H18" s="45"/>
      <c r="I18" s="45"/>
      <c r="J18" s="45"/>
      <c r="K18" s="45"/>
      <c r="L18" s="45"/>
      <c r="M18" s="45"/>
      <c r="N18" s="45"/>
      <c r="O18" s="45"/>
      <c r="P18" s="45"/>
      <c r="Q18" s="45"/>
      <c r="R18" s="45"/>
      <c r="S18" s="45"/>
      <c r="T18" s="45"/>
      <c r="U18" s="45"/>
      <c r="V18" s="45"/>
      <c r="W18" s="45"/>
      <c r="X18" s="45"/>
      <c r="Y18" s="45"/>
    </row>
    <row r="19" spans="1:25" ht="15" customHeight="1" thickBot="1"/>
    <row r="20" spans="1:25">
      <c r="B20" s="74" t="s">
        <v>1</v>
      </c>
      <c r="C20" s="75" t="s">
        <v>33</v>
      </c>
    </row>
    <row r="21" spans="1:25">
      <c r="B21" s="47" t="str">
        <f>C14</f>
        <v>GHG</v>
      </c>
      <c r="C21" s="72">
        <v>0.33</v>
      </c>
    </row>
    <row r="22" spans="1:25">
      <c r="B22" s="53" t="str">
        <f>C15</f>
        <v>LMC</v>
      </c>
      <c r="C22" s="72">
        <v>0.33</v>
      </c>
    </row>
    <row r="23" spans="1:25" ht="15" thickBot="1">
      <c r="B23" s="54" t="str">
        <f>C16</f>
        <v>FWP</v>
      </c>
      <c r="C23" s="73">
        <v>0.33</v>
      </c>
    </row>
    <row r="25" spans="1:25">
      <c r="B25" t="s">
        <v>34</v>
      </c>
      <c r="C25">
        <f>SUM(C21:C23)</f>
        <v>0.99</v>
      </c>
    </row>
    <row r="26" spans="1:25" ht="15" customHeight="1"/>
    <row r="30" spans="1:25">
      <c r="J30" s="146" t="s">
        <v>189</v>
      </c>
    </row>
    <row r="36" spans="12:22" hidden="1"/>
    <row r="37" spans="12:22" hidden="1"/>
    <row r="45" spans="12:22">
      <c r="L45" s="14"/>
      <c r="M45" s="152" t="s">
        <v>8</v>
      </c>
      <c r="N45" s="152"/>
      <c r="O45" s="152"/>
      <c r="P45" s="153"/>
      <c r="R45" s="14"/>
      <c r="S45" s="152" t="s">
        <v>8</v>
      </c>
      <c r="T45" s="152"/>
      <c r="U45" s="152"/>
      <c r="V45" s="153"/>
    </row>
    <row r="46" spans="12:22">
      <c r="L46" s="15"/>
      <c r="M46" t="str">
        <f>E12</f>
        <v>Product A</v>
      </c>
      <c r="N46" t="str">
        <f>G12</f>
        <v>Product B</v>
      </c>
      <c r="O46" t="str">
        <f>I12</f>
        <v>Product C</v>
      </c>
      <c r="P46" s="16" t="str">
        <f>K12</f>
        <v>Product D</v>
      </c>
      <c r="R46" s="15"/>
      <c r="S46" t="str">
        <f>E12</f>
        <v>Product A</v>
      </c>
      <c r="T46" t="str">
        <f>G12</f>
        <v>Product B</v>
      </c>
      <c r="U46" t="str">
        <f>I12</f>
        <v>Product C</v>
      </c>
      <c r="V46" s="16" t="str">
        <f>K12</f>
        <v>Product D</v>
      </c>
    </row>
    <row r="47" spans="12:22">
      <c r="L47" s="15">
        <v>1</v>
      </c>
      <c r="M47" s="62">
        <f ca="1">'Overall score (z) and rank (R)'!U6</f>
        <v>1.2999999999999999E-2</v>
      </c>
      <c r="N47" s="62">
        <f ca="1">'Overall score (z) and rank (R)'!V6</f>
        <v>0.61399999999999999</v>
      </c>
      <c r="O47" s="62">
        <f ca="1">'Overall score (z) and rank (R)'!W6</f>
        <v>4.0000000000000001E-3</v>
      </c>
      <c r="P47" s="63">
        <f ca="1">'Overall score (z) and rank (R)'!X6</f>
        <v>0.35099999999999998</v>
      </c>
      <c r="R47" s="15">
        <v>1</v>
      </c>
      <c r="S47" s="66">
        <f ca="1">'Overall score (z) and rank (R)'!N6</f>
        <v>13</v>
      </c>
      <c r="T47" s="66">
        <f ca="1">'Overall score (z) and rank (R)'!O6</f>
        <v>614</v>
      </c>
      <c r="U47" s="66">
        <f ca="1">'Overall score (z) and rank (R)'!P6</f>
        <v>4</v>
      </c>
      <c r="V47" s="67">
        <f ca="1">'Overall score (z) and rank (R)'!Q6</f>
        <v>351</v>
      </c>
    </row>
    <row r="48" spans="12:22">
      <c r="L48" s="15">
        <v>2</v>
      </c>
      <c r="M48" s="62">
        <f ca="1">'Overall score (z) and rank (R)'!U7</f>
        <v>5.5E-2</v>
      </c>
      <c r="N48" s="62">
        <f ca="1">'Overall score (z) and rank (R)'!V7</f>
        <v>0.34</v>
      </c>
      <c r="O48" s="62">
        <f ca="1">'Overall score (z) and rank (R)'!W7</f>
        <v>2.1000000000000001E-2</v>
      </c>
      <c r="P48" s="63">
        <f ca="1">'Overall score (z) and rank (R)'!X7</f>
        <v>0.56399999999999995</v>
      </c>
      <c r="R48" s="15">
        <v>2</v>
      </c>
      <c r="S48" s="66">
        <f ca="1">'Overall score (z) and rank (R)'!N7</f>
        <v>55</v>
      </c>
      <c r="T48" s="66">
        <f ca="1">'Overall score (z) and rank (R)'!O7</f>
        <v>340</v>
      </c>
      <c r="U48" s="66">
        <f ca="1">'Overall score (z) and rank (R)'!P7</f>
        <v>21</v>
      </c>
      <c r="V48" s="67">
        <f ca="1">'Overall score (z) and rank (R)'!Q7</f>
        <v>564</v>
      </c>
    </row>
    <row r="49" spans="12:22">
      <c r="L49" s="15">
        <v>3</v>
      </c>
      <c r="M49" s="62">
        <f ca="1">'Overall score (z) and rank (R)'!U8</f>
        <v>0.56699999999999995</v>
      </c>
      <c r="N49" s="62">
        <f ca="1">'Overall score (z) and rank (R)'!V8</f>
        <v>2.5999999999999999E-2</v>
      </c>
      <c r="O49" s="62">
        <f ca="1">'Overall score (z) and rank (R)'!W8</f>
        <v>0.32600000000000001</v>
      </c>
      <c r="P49" s="63">
        <f ca="1">'Overall score (z) and rank (R)'!X8</f>
        <v>5.8000000000000003E-2</v>
      </c>
      <c r="R49" s="15">
        <v>3</v>
      </c>
      <c r="S49" s="66">
        <f ca="1">'Overall score (z) and rank (R)'!N8</f>
        <v>567</v>
      </c>
      <c r="T49" s="66">
        <f ca="1">'Overall score (z) and rank (R)'!O8</f>
        <v>26</v>
      </c>
      <c r="U49" s="66">
        <f ca="1">'Overall score (z) and rank (R)'!P8</f>
        <v>326</v>
      </c>
      <c r="V49" s="67">
        <f ca="1">'Overall score (z) and rank (R)'!Q8</f>
        <v>58</v>
      </c>
    </row>
    <row r="50" spans="12:22">
      <c r="L50" s="52">
        <v>4</v>
      </c>
      <c r="M50" s="64">
        <f ca="1">'Overall score (z) and rank (R)'!U9</f>
        <v>0.34300000000000003</v>
      </c>
      <c r="N50" s="64">
        <f ca="1">'Overall score (z) and rank (R)'!V9</f>
        <v>1E-3</v>
      </c>
      <c r="O50" s="64">
        <f ca="1">'Overall score (z) and rank (R)'!W9</f>
        <v>0.628</v>
      </c>
      <c r="P50" s="65">
        <f ca="1">'Overall score (z) and rank (R)'!X9</f>
        <v>7.0000000000000001E-3</v>
      </c>
      <c r="R50" s="52">
        <v>4</v>
      </c>
      <c r="S50" s="68">
        <f ca="1">'Overall score (z) and rank (R)'!N9</f>
        <v>343</v>
      </c>
      <c r="T50" s="68">
        <f ca="1">'Overall score (z) and rank (R)'!O9</f>
        <v>1</v>
      </c>
      <c r="U50" s="68">
        <f ca="1">'Overall score (z) and rank (R)'!P9</f>
        <v>628</v>
      </c>
      <c r="V50" s="69">
        <f ca="1">'Overall score (z) and rank (R)'!Q9</f>
        <v>7</v>
      </c>
    </row>
  </sheetData>
  <mergeCells count="2">
    <mergeCell ref="S45:V45"/>
    <mergeCell ref="M45:P45"/>
  </mergeCells>
  <conditionalFormatting sqref="C25">
    <cfRule type="cellIs" dxfId="1" priority="1" operator="lessThanOrEqual">
      <formula>1</formula>
    </cfRule>
    <cfRule type="cellIs" priority="2" operator="lessThanOrEqual">
      <formula>1</formula>
    </cfRule>
    <cfRule type="cellIs" dxfId="0" priority="3" operator="greaterThan">
      <formula>1</formula>
    </cfRule>
  </conditionalFormatting>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EF5CE-DDCF-47D0-A9BA-A42187AC24EC}">
  <sheetPr codeName="Sheet1"/>
  <dimension ref="A1:M1007"/>
  <sheetViews>
    <sheetView zoomScale="85" zoomScaleNormal="85" workbookViewId="0">
      <selection activeCell="C5" sqref="C5"/>
    </sheetView>
  </sheetViews>
  <sheetFormatPr defaultRowHeight="14.4"/>
  <cols>
    <col min="1" max="1" width="10.33203125" bestFit="1" customWidth="1"/>
    <col min="2" max="2" width="14.5546875" bestFit="1" customWidth="1"/>
    <col min="3" max="3" width="13.21875" bestFit="1" customWidth="1"/>
    <col min="4" max="4" width="14.109375" style="24" bestFit="1" customWidth="1"/>
    <col min="5" max="5" width="14.6640625" bestFit="1" customWidth="1"/>
    <col min="6" max="6" width="13.33203125" bestFit="1" customWidth="1"/>
    <col min="7" max="7" width="14.109375" style="24" bestFit="1" customWidth="1"/>
    <col min="8" max="8" width="14.6640625" bestFit="1" customWidth="1"/>
    <col min="9" max="9" width="13.33203125" bestFit="1" customWidth="1"/>
    <col min="10" max="10" width="14.109375" style="24" bestFit="1" customWidth="1"/>
    <col min="11" max="11" width="14.6640625" bestFit="1" customWidth="1"/>
    <col min="12" max="12" width="13.33203125" bestFit="1" customWidth="1"/>
    <col min="13" max="13" width="14.109375" style="24" bestFit="1" customWidth="1"/>
  </cols>
  <sheetData>
    <row r="1" spans="1:13" ht="22.8">
      <c r="B1" s="29" t="s">
        <v>101</v>
      </c>
      <c r="C1" s="29"/>
      <c r="D1" s="29"/>
      <c r="E1" s="29"/>
      <c r="F1" s="29"/>
      <c r="G1" s="29"/>
      <c r="H1" s="29"/>
      <c r="I1" s="29"/>
      <c r="J1" s="154"/>
      <c r="K1" s="154"/>
      <c r="L1" s="154"/>
      <c r="M1" s="154"/>
    </row>
    <row r="2" spans="1:13">
      <c r="B2" s="155" t="s">
        <v>102</v>
      </c>
      <c r="C2" s="155"/>
      <c r="D2" s="155"/>
      <c r="E2" s="155"/>
      <c r="F2" s="155"/>
      <c r="G2" s="155"/>
      <c r="H2" s="155"/>
      <c r="I2" s="155"/>
      <c r="J2" s="155"/>
      <c r="K2" s="155"/>
      <c r="L2" s="155"/>
      <c r="M2" s="155"/>
    </row>
    <row r="3" spans="1:13">
      <c r="B3" s="156" t="str">
        <f>'Input parameters and results'!E12</f>
        <v>Product A</v>
      </c>
      <c r="C3" s="157"/>
      <c r="D3" s="158"/>
      <c r="E3" s="156" t="str">
        <f>'Input parameters and results'!G12</f>
        <v>Product B</v>
      </c>
      <c r="F3" s="157"/>
      <c r="G3" s="158"/>
      <c r="H3" s="156" t="str">
        <f>'Input parameters and results'!I12</f>
        <v>Product C</v>
      </c>
      <c r="I3" s="157"/>
      <c r="J3" s="158"/>
      <c r="K3" s="156" t="str">
        <f>'Input parameters and results'!K12</f>
        <v>Product D</v>
      </c>
      <c r="L3" s="157"/>
      <c r="M3" s="158"/>
    </row>
    <row r="4" spans="1:13">
      <c r="A4" s="6" t="s">
        <v>52</v>
      </c>
      <c r="B4" s="17" t="s">
        <v>53</v>
      </c>
      <c r="C4" s="18" t="s">
        <v>54</v>
      </c>
      <c r="D4" s="22" t="s">
        <v>55</v>
      </c>
      <c r="E4" s="17" t="s">
        <v>56</v>
      </c>
      <c r="F4" s="18" t="s">
        <v>57</v>
      </c>
      <c r="G4" s="22" t="s">
        <v>58</v>
      </c>
      <c r="H4" s="17" t="s">
        <v>59</v>
      </c>
      <c r="I4" s="18" t="s">
        <v>60</v>
      </c>
      <c r="J4" s="22" t="s">
        <v>61</v>
      </c>
      <c r="K4" s="17" t="s">
        <v>62</v>
      </c>
      <c r="L4" s="18" t="s">
        <v>63</v>
      </c>
      <c r="M4" s="22" t="s">
        <v>64</v>
      </c>
    </row>
    <row r="5" spans="1:13">
      <c r="A5" s="7">
        <v>1</v>
      </c>
      <c r="B5" s="23">
        <f ca="1">_xlfn.NORM.INV(RAND(),'Input parameters and results'!E$14,'Input parameters and results'!F$14)</f>
        <v>8.2677105980095753</v>
      </c>
      <c r="C5" s="23">
        <f ca="1">_xlfn.NORM.INV(RAND(),'Input parameters and results'!E$15,'Input parameters and results'!F$15)</f>
        <v>71.248451779578488</v>
      </c>
      <c r="D5" s="23">
        <f ca="1">_xlfn.NORM.INV(RAND(),'Input parameters and results'!E$16,'Input parameters and results'!F$16)</f>
        <v>-1.8424440798630077</v>
      </c>
      <c r="E5" s="23">
        <f ca="1">_xlfn.NORM.INV(RAND(),'Input parameters and results'!G$14,'Input parameters and results'!H$14)</f>
        <v>5.9847779482882295</v>
      </c>
      <c r="F5" s="23">
        <f ca="1">_xlfn.NORM.INV(RAND(),'Input parameters and results'!G$15,'Input parameters and results'!H$15)</f>
        <v>51.671374102489409</v>
      </c>
      <c r="G5" s="23">
        <f ca="1">_xlfn.NORM.INV(RAND(),'Input parameters and results'!G$16,'Input parameters and results'!H$16)</f>
        <v>-1.8376598751815389</v>
      </c>
      <c r="H5" s="23">
        <f ca="1">_xlfn.NORM.INV(RAND(),'Input parameters and results'!I$14,'Input parameters and results'!J$14)</f>
        <v>8.0232331384093314</v>
      </c>
      <c r="I5" s="23">
        <f ca="1">_xlfn.NORM.INV(RAND(),'Input parameters and results'!I$15,'Input parameters and results'!J$15)</f>
        <v>64.412548892148266</v>
      </c>
      <c r="J5" s="23">
        <f ca="1">_xlfn.NORM.INV(RAND(),'Input parameters and results'!I$16,'Input parameters and results'!J$16)</f>
        <v>-1.5853071660160598</v>
      </c>
      <c r="K5" s="23">
        <f ca="1">_xlfn.NORM.INV(RAND(),'Input parameters and results'!K$14,'Input parameters and results'!L$14)</f>
        <v>5.4946375429654406</v>
      </c>
      <c r="L5" s="23">
        <f ca="1">_xlfn.NORM.INV(RAND(),'Input parameters and results'!K$15,'Input parameters and results'!L$15)</f>
        <v>49.202443707234096</v>
      </c>
      <c r="M5" s="23">
        <f ca="1">_xlfn.NORM.INV(RAND(),'Input parameters and results'!K$16,'Input parameters and results'!L$16)</f>
        <v>-2.3871828717736907</v>
      </c>
    </row>
    <row r="6" spans="1:13">
      <c r="A6" s="7">
        <v>2</v>
      </c>
      <c r="B6" s="23">
        <f ca="1">_xlfn.NORM.INV(RAND(),'Input parameters and results'!E$14,'Input parameters and results'!F$14)</f>
        <v>8.2745641519442454</v>
      </c>
      <c r="C6" s="23">
        <f ca="1">_xlfn.NORM.INV(RAND(),'Input parameters and results'!E$15,'Input parameters and results'!F$15)</f>
        <v>64.516794179839025</v>
      </c>
      <c r="D6" s="23">
        <f ca="1">_xlfn.NORM.INV(RAND(),'Input parameters and results'!E$16,'Input parameters and results'!F$16)</f>
        <v>-2.0748672852334118</v>
      </c>
      <c r="E6" s="23">
        <f ca="1">_xlfn.NORM.INV(RAND(),'Input parameters and results'!G$14,'Input parameters and results'!H$14)</f>
        <v>4.8222988210624367</v>
      </c>
      <c r="F6" s="23">
        <f ca="1">_xlfn.NORM.INV(RAND(),'Input parameters and results'!G$15,'Input parameters and results'!H$15)</f>
        <v>58.259100743332432</v>
      </c>
      <c r="G6" s="23">
        <f ca="1">_xlfn.NORM.INV(RAND(),'Input parameters and results'!G$16,'Input parameters and results'!H$16)</f>
        <v>-1.8232890421708685</v>
      </c>
      <c r="H6" s="23">
        <f ca="1">_xlfn.NORM.INV(RAND(),'Input parameters and results'!I$14,'Input parameters and results'!J$14)</f>
        <v>7.5268012819924808</v>
      </c>
      <c r="I6" s="23">
        <f ca="1">_xlfn.NORM.INV(RAND(),'Input parameters and results'!I$15,'Input parameters and results'!J$15)</f>
        <v>71.235670250428512</v>
      </c>
      <c r="J6" s="23">
        <f ca="1">_xlfn.NORM.INV(RAND(),'Input parameters and results'!I$16,'Input parameters and results'!J$16)</f>
        <v>-1.9804688296823265</v>
      </c>
      <c r="K6" s="23">
        <f ca="1">_xlfn.NORM.INV(RAND(),'Input parameters and results'!K$14,'Input parameters and results'!L$14)</f>
        <v>4.5298954390504589</v>
      </c>
      <c r="L6" s="23">
        <f ca="1">_xlfn.NORM.INV(RAND(),'Input parameters and results'!K$15,'Input parameters and results'!L$15)</f>
        <v>56.453957264617976</v>
      </c>
      <c r="M6" s="23">
        <f ca="1">_xlfn.NORM.INV(RAND(),'Input parameters and results'!K$16,'Input parameters and results'!L$16)</f>
        <v>-1.6886863028195465</v>
      </c>
    </row>
    <row r="7" spans="1:13">
      <c r="A7" s="7">
        <v>3</v>
      </c>
      <c r="B7" s="23">
        <f ca="1">_xlfn.NORM.INV(RAND(),'Input parameters and results'!E$14,'Input parameters and results'!F$14)</f>
        <v>8.3040458800038408</v>
      </c>
      <c r="C7" s="23">
        <f ca="1">_xlfn.NORM.INV(RAND(),'Input parameters and results'!E$15,'Input parameters and results'!F$15)</f>
        <v>66.741068948487069</v>
      </c>
      <c r="D7" s="23">
        <f ca="1">_xlfn.NORM.INV(RAND(),'Input parameters and results'!E$16,'Input parameters and results'!F$16)</f>
        <v>-1.9806322813272996</v>
      </c>
      <c r="E7" s="23">
        <f ca="1">_xlfn.NORM.INV(RAND(),'Input parameters and results'!G$14,'Input parameters and results'!H$14)</f>
        <v>4.8664361680785193</v>
      </c>
      <c r="F7" s="23">
        <f ca="1">_xlfn.NORM.INV(RAND(),'Input parameters and results'!G$15,'Input parameters and results'!H$15)</f>
        <v>46.393742477269171</v>
      </c>
      <c r="G7" s="23">
        <f ca="1">_xlfn.NORM.INV(RAND(),'Input parameters and results'!G$16,'Input parameters and results'!H$16)</f>
        <v>-2.1101497760753083</v>
      </c>
      <c r="H7" s="23">
        <f ca="1">_xlfn.NORM.INV(RAND(),'Input parameters and results'!I$14,'Input parameters and results'!J$14)</f>
        <v>10.05629811263371</v>
      </c>
      <c r="I7" s="23">
        <f ca="1">_xlfn.NORM.INV(RAND(),'Input parameters and results'!I$15,'Input parameters and results'!J$15)</f>
        <v>74.072859841908695</v>
      </c>
      <c r="J7" s="23">
        <f ca="1">_xlfn.NORM.INV(RAND(),'Input parameters and results'!I$16,'Input parameters and results'!J$16)</f>
        <v>-1.7751142163894575</v>
      </c>
      <c r="K7" s="23">
        <f ca="1">_xlfn.NORM.INV(RAND(),'Input parameters and results'!K$14,'Input parameters and results'!L$14)</f>
        <v>5.3785455679497289</v>
      </c>
      <c r="L7" s="23">
        <f ca="1">_xlfn.NORM.INV(RAND(),'Input parameters and results'!K$15,'Input parameters and results'!L$15)</f>
        <v>63.937100689527568</v>
      </c>
      <c r="M7" s="23">
        <f ca="1">_xlfn.NORM.INV(RAND(),'Input parameters and results'!K$16,'Input parameters and results'!L$16)</f>
        <v>-1.9918937647190151</v>
      </c>
    </row>
    <row r="8" spans="1:13">
      <c r="A8" s="7">
        <v>4</v>
      </c>
      <c r="B8" s="23">
        <f ca="1">_xlfn.NORM.INV(RAND(),'Input parameters and results'!E$14,'Input parameters and results'!F$14)</f>
        <v>9.226724424428399</v>
      </c>
      <c r="C8" s="23">
        <f ca="1">_xlfn.NORM.INV(RAND(),'Input parameters and results'!E$15,'Input parameters and results'!F$15)</f>
        <v>86.393249587126533</v>
      </c>
      <c r="D8" s="23">
        <f ca="1">_xlfn.NORM.INV(RAND(),'Input parameters and results'!E$16,'Input parameters and results'!F$16)</f>
        <v>-2.1544955801309635</v>
      </c>
      <c r="E8" s="23">
        <f ca="1">_xlfn.NORM.INV(RAND(),'Input parameters and results'!G$14,'Input parameters and results'!H$14)</f>
        <v>5.0003073206727766</v>
      </c>
      <c r="F8" s="23">
        <f ca="1">_xlfn.NORM.INV(RAND(),'Input parameters and results'!G$15,'Input parameters and results'!H$15)</f>
        <v>58.620433680697829</v>
      </c>
      <c r="G8" s="23">
        <f ca="1">_xlfn.NORM.INV(RAND(),'Input parameters and results'!G$16,'Input parameters and results'!H$16)</f>
        <v>-2.1366202334899502</v>
      </c>
      <c r="H8" s="23">
        <f ca="1">_xlfn.NORM.INV(RAND(),'Input parameters and results'!I$14,'Input parameters and results'!J$14)</f>
        <v>8.8667651596079811</v>
      </c>
      <c r="I8" s="23">
        <f ca="1">_xlfn.NORM.INV(RAND(),'Input parameters and results'!I$15,'Input parameters and results'!J$15)</f>
        <v>57.440746202673509</v>
      </c>
      <c r="J8" s="23">
        <f ca="1">_xlfn.NORM.INV(RAND(),'Input parameters and results'!I$16,'Input parameters and results'!J$16)</f>
        <v>-1.8507667015100235</v>
      </c>
      <c r="K8" s="23">
        <f ca="1">_xlfn.NORM.INV(RAND(),'Input parameters and results'!K$14,'Input parameters and results'!L$14)</f>
        <v>4.854821704537704</v>
      </c>
      <c r="L8" s="23">
        <f ca="1">_xlfn.NORM.INV(RAND(),'Input parameters and results'!K$15,'Input parameters and results'!L$15)</f>
        <v>60.552884926259658</v>
      </c>
      <c r="M8" s="23">
        <f ca="1">_xlfn.NORM.INV(RAND(),'Input parameters and results'!K$16,'Input parameters and results'!L$16)</f>
        <v>-1.9293741906901538</v>
      </c>
    </row>
    <row r="9" spans="1:13">
      <c r="A9" s="7">
        <v>5</v>
      </c>
      <c r="B9" s="23">
        <f ca="1">_xlfn.NORM.INV(RAND(),'Input parameters and results'!E$14,'Input parameters and results'!F$14)</f>
        <v>6.4447321051432764</v>
      </c>
      <c r="C9" s="23">
        <f ca="1">_xlfn.NORM.INV(RAND(),'Input parameters and results'!E$15,'Input parameters and results'!F$15)</f>
        <v>70.003784106895935</v>
      </c>
      <c r="D9" s="23">
        <f ca="1">_xlfn.NORM.INV(RAND(),'Input parameters and results'!E$16,'Input parameters and results'!F$16)</f>
        <v>-2.3427126949650265</v>
      </c>
      <c r="E9" s="23">
        <f ca="1">_xlfn.NORM.INV(RAND(),'Input parameters and results'!G$14,'Input parameters and results'!H$14)</f>
        <v>5.2882019018892192</v>
      </c>
      <c r="F9" s="23">
        <f ca="1">_xlfn.NORM.INV(RAND(),'Input parameters and results'!G$15,'Input parameters and results'!H$15)</f>
        <v>49.599429654222547</v>
      </c>
      <c r="G9" s="23">
        <f ca="1">_xlfn.NORM.INV(RAND(),'Input parameters and results'!G$16,'Input parameters and results'!H$16)</f>
        <v>-1.8117783366502991</v>
      </c>
      <c r="H9" s="23">
        <f ca="1">_xlfn.NORM.INV(RAND(),'Input parameters and results'!I$14,'Input parameters and results'!J$14)</f>
        <v>9.2898244587376873</v>
      </c>
      <c r="I9" s="23">
        <f ca="1">_xlfn.NORM.INV(RAND(),'Input parameters and results'!I$15,'Input parameters and results'!J$15)</f>
        <v>66.583751651183206</v>
      </c>
      <c r="J9" s="23">
        <f ca="1">_xlfn.NORM.INV(RAND(),'Input parameters and results'!I$16,'Input parameters and results'!J$16)</f>
        <v>-1.8943865993936617</v>
      </c>
      <c r="K9" s="23">
        <f ca="1">_xlfn.NORM.INV(RAND(),'Input parameters and results'!K$14,'Input parameters and results'!L$14)</f>
        <v>4.8349464212824573</v>
      </c>
      <c r="L9" s="23">
        <f ca="1">_xlfn.NORM.INV(RAND(),'Input parameters and results'!K$15,'Input parameters and results'!L$15)</f>
        <v>55.748324138081337</v>
      </c>
      <c r="M9" s="23">
        <f ca="1">_xlfn.NORM.INV(RAND(),'Input parameters and results'!K$16,'Input parameters and results'!L$16)</f>
        <v>-1.7068985154040657</v>
      </c>
    </row>
    <row r="10" spans="1:13">
      <c r="A10" s="7">
        <v>6</v>
      </c>
      <c r="B10" s="23">
        <f ca="1">_xlfn.NORM.INV(RAND(),'Input parameters and results'!E$14,'Input parameters and results'!F$14)</f>
        <v>7.8873261624896411</v>
      </c>
      <c r="C10" s="23">
        <f ca="1">_xlfn.NORM.INV(RAND(),'Input parameters and results'!E$15,'Input parameters and results'!F$15)</f>
        <v>71.567472722095388</v>
      </c>
      <c r="D10" s="23">
        <f ca="1">_xlfn.NORM.INV(RAND(),'Input parameters and results'!E$16,'Input parameters and results'!F$16)</f>
        <v>-1.8210185119929672</v>
      </c>
      <c r="E10" s="23">
        <f ca="1">_xlfn.NORM.INV(RAND(),'Input parameters and results'!G$14,'Input parameters and results'!H$14)</f>
        <v>4.6689445777342256</v>
      </c>
      <c r="F10" s="23">
        <f ca="1">_xlfn.NORM.INV(RAND(),'Input parameters and results'!G$15,'Input parameters and results'!H$15)</f>
        <v>53.731528387733107</v>
      </c>
      <c r="G10" s="23">
        <f ca="1">_xlfn.NORM.INV(RAND(),'Input parameters and results'!G$16,'Input parameters and results'!H$16)</f>
        <v>-1.5686255540606338</v>
      </c>
      <c r="H10" s="23">
        <f ca="1">_xlfn.NORM.INV(RAND(),'Input parameters and results'!I$14,'Input parameters and results'!J$14)</f>
        <v>7.9413655829803602</v>
      </c>
      <c r="I10" s="23">
        <f ca="1">_xlfn.NORM.INV(RAND(),'Input parameters and results'!I$15,'Input parameters and results'!J$15)</f>
        <v>78.847556387640694</v>
      </c>
      <c r="J10" s="23">
        <f ca="1">_xlfn.NORM.INV(RAND(),'Input parameters and results'!I$16,'Input parameters and results'!J$16)</f>
        <v>-1.8065555213587072</v>
      </c>
      <c r="K10" s="23">
        <f ca="1">_xlfn.NORM.INV(RAND(),'Input parameters and results'!K$14,'Input parameters and results'!L$14)</f>
        <v>5.0485354931641719</v>
      </c>
      <c r="L10" s="23">
        <f ca="1">_xlfn.NORM.INV(RAND(),'Input parameters and results'!K$15,'Input parameters and results'!L$15)</f>
        <v>56.782025603720477</v>
      </c>
      <c r="M10" s="23">
        <f ca="1">_xlfn.NORM.INV(RAND(),'Input parameters and results'!K$16,'Input parameters and results'!L$16)</f>
        <v>-1.8993487057790579</v>
      </c>
    </row>
    <row r="11" spans="1:13">
      <c r="A11" s="7">
        <v>7</v>
      </c>
      <c r="B11" s="23">
        <f ca="1">_xlfn.NORM.INV(RAND(),'Input parameters and results'!E$14,'Input parameters and results'!F$14)</f>
        <v>8.7516784727483738</v>
      </c>
      <c r="C11" s="23">
        <f ca="1">_xlfn.NORM.INV(RAND(),'Input parameters and results'!E$15,'Input parameters and results'!F$15)</f>
        <v>72.378985158824037</v>
      </c>
      <c r="D11" s="23">
        <f ca="1">_xlfn.NORM.INV(RAND(),'Input parameters and results'!E$16,'Input parameters and results'!F$16)</f>
        <v>-2.0748105066475078</v>
      </c>
      <c r="E11" s="23">
        <f ca="1">_xlfn.NORM.INV(RAND(),'Input parameters and results'!G$14,'Input parameters and results'!H$14)</f>
        <v>4.3822571182071028</v>
      </c>
      <c r="F11" s="23">
        <f ca="1">_xlfn.NORM.INV(RAND(),'Input parameters and results'!G$15,'Input parameters and results'!H$15)</f>
        <v>50.266101271523674</v>
      </c>
      <c r="G11" s="23">
        <f ca="1">_xlfn.NORM.INV(RAND(),'Input parameters and results'!G$16,'Input parameters and results'!H$16)</f>
        <v>-2.3734959992495637</v>
      </c>
      <c r="H11" s="23">
        <f ca="1">_xlfn.NORM.INV(RAND(),'Input parameters and results'!I$14,'Input parameters and results'!J$14)</f>
        <v>8.2875557622285729</v>
      </c>
      <c r="I11" s="23">
        <f ca="1">_xlfn.NORM.INV(RAND(),'Input parameters and results'!I$15,'Input parameters and results'!J$15)</f>
        <v>73.194163125614892</v>
      </c>
      <c r="J11" s="23">
        <f ca="1">_xlfn.NORM.INV(RAND(),'Input parameters and results'!I$16,'Input parameters and results'!J$16)</f>
        <v>-1.7683565853424728</v>
      </c>
      <c r="K11" s="23">
        <f ca="1">_xlfn.NORM.INV(RAND(),'Input parameters and results'!K$14,'Input parameters and results'!L$14)</f>
        <v>5.9245311930169704</v>
      </c>
      <c r="L11" s="23">
        <f ca="1">_xlfn.NORM.INV(RAND(),'Input parameters and results'!K$15,'Input parameters and results'!L$15)</f>
        <v>63.869843717183358</v>
      </c>
      <c r="M11" s="23">
        <f ca="1">_xlfn.NORM.INV(RAND(),'Input parameters and results'!K$16,'Input parameters and results'!L$16)</f>
        <v>-1.6656637496389277</v>
      </c>
    </row>
    <row r="12" spans="1:13">
      <c r="A12" s="7">
        <v>8</v>
      </c>
      <c r="B12" s="23">
        <f ca="1">_xlfn.NORM.INV(RAND(),'Input parameters and results'!E$14,'Input parameters and results'!F$14)</f>
        <v>8.174692703896854</v>
      </c>
      <c r="C12" s="23">
        <f ca="1">_xlfn.NORM.INV(RAND(),'Input parameters and results'!E$15,'Input parameters and results'!F$15)</f>
        <v>81.844712724924875</v>
      </c>
      <c r="D12" s="23">
        <f ca="1">_xlfn.NORM.INV(RAND(),'Input parameters and results'!E$16,'Input parameters and results'!F$16)</f>
        <v>-2.2457328897320519</v>
      </c>
      <c r="E12" s="23">
        <f ca="1">_xlfn.NORM.INV(RAND(),'Input parameters and results'!G$14,'Input parameters and results'!H$14)</f>
        <v>4.1453306694156433</v>
      </c>
      <c r="F12" s="23">
        <f ca="1">_xlfn.NORM.INV(RAND(),'Input parameters and results'!G$15,'Input parameters and results'!H$15)</f>
        <v>51.261285380774538</v>
      </c>
      <c r="G12" s="23">
        <f ca="1">_xlfn.NORM.INV(RAND(),'Input parameters and results'!G$16,'Input parameters and results'!H$16)</f>
        <v>-1.9842952121008983</v>
      </c>
      <c r="H12" s="23">
        <f ca="1">_xlfn.NORM.INV(RAND(),'Input parameters and results'!I$14,'Input parameters and results'!J$14)</f>
        <v>7.6776470644044057</v>
      </c>
      <c r="I12" s="23">
        <f ca="1">_xlfn.NORM.INV(RAND(),'Input parameters and results'!I$15,'Input parameters and results'!J$15)</f>
        <v>73.495371506520613</v>
      </c>
      <c r="J12" s="23">
        <f ca="1">_xlfn.NORM.INV(RAND(),'Input parameters and results'!I$16,'Input parameters and results'!J$16)</f>
        <v>-1.8485315223131149</v>
      </c>
      <c r="K12" s="23">
        <f ca="1">_xlfn.NORM.INV(RAND(),'Input parameters and results'!K$14,'Input parameters and results'!L$14)</f>
        <v>4.7818535524580676</v>
      </c>
      <c r="L12" s="23">
        <f ca="1">_xlfn.NORM.INV(RAND(),'Input parameters and results'!K$15,'Input parameters and results'!L$15)</f>
        <v>63.834779577646138</v>
      </c>
      <c r="M12" s="23">
        <f ca="1">_xlfn.NORM.INV(RAND(),'Input parameters and results'!K$16,'Input parameters and results'!L$16)</f>
        <v>-1.7140467282543821</v>
      </c>
    </row>
    <row r="13" spans="1:13">
      <c r="A13" s="7">
        <v>9</v>
      </c>
      <c r="B13" s="23">
        <f ca="1">_xlfn.NORM.INV(RAND(),'Input parameters and results'!E$14,'Input parameters and results'!F$14)</f>
        <v>8.1133684523227423</v>
      </c>
      <c r="C13" s="23">
        <f ca="1">_xlfn.NORM.INV(RAND(),'Input parameters and results'!E$15,'Input parameters and results'!F$15)</f>
        <v>57.771928732803936</v>
      </c>
      <c r="D13" s="23">
        <f ca="1">_xlfn.NORM.INV(RAND(),'Input parameters and results'!E$16,'Input parameters and results'!F$16)</f>
        <v>-1.946324867770151</v>
      </c>
      <c r="E13" s="23">
        <f ca="1">_xlfn.NORM.INV(RAND(),'Input parameters and results'!G$14,'Input parameters and results'!H$14)</f>
        <v>5.3422707043816331</v>
      </c>
      <c r="F13" s="23">
        <f ca="1">_xlfn.NORM.INV(RAND(),'Input parameters and results'!G$15,'Input parameters and results'!H$15)</f>
        <v>53.348316586745739</v>
      </c>
      <c r="G13" s="23">
        <f ca="1">_xlfn.NORM.INV(RAND(),'Input parameters and results'!G$16,'Input parameters and results'!H$16)</f>
        <v>-2.1971046258418632</v>
      </c>
      <c r="H13" s="23">
        <f ca="1">_xlfn.NORM.INV(RAND(),'Input parameters and results'!I$14,'Input parameters and results'!J$14)</f>
        <v>6.9353304291787765</v>
      </c>
      <c r="I13" s="23">
        <f ca="1">_xlfn.NORM.INV(RAND(),'Input parameters and results'!I$15,'Input parameters and results'!J$15)</f>
        <v>82.255676600231169</v>
      </c>
      <c r="J13" s="23">
        <f ca="1">_xlfn.NORM.INV(RAND(),'Input parameters and results'!I$16,'Input parameters and results'!J$16)</f>
        <v>-1.7207992544452806</v>
      </c>
      <c r="K13" s="23">
        <f ca="1">_xlfn.NORM.INV(RAND(),'Input parameters and results'!K$14,'Input parameters and results'!L$14)</f>
        <v>4.4199672979942912</v>
      </c>
      <c r="L13" s="23">
        <f ca="1">_xlfn.NORM.INV(RAND(),'Input parameters and results'!K$15,'Input parameters and results'!L$15)</f>
        <v>60.532011662002006</v>
      </c>
      <c r="M13" s="23">
        <f ca="1">_xlfn.NORM.INV(RAND(),'Input parameters and results'!K$16,'Input parameters and results'!L$16)</f>
        <v>-2.1400590057088604</v>
      </c>
    </row>
    <row r="14" spans="1:13">
      <c r="A14" s="7">
        <v>10</v>
      </c>
      <c r="B14" s="23">
        <f ca="1">_xlfn.NORM.INV(RAND(),'Input parameters and results'!E$14,'Input parameters and results'!F$14)</f>
        <v>9.6931903614770505</v>
      </c>
      <c r="C14" s="23">
        <f ca="1">_xlfn.NORM.INV(RAND(),'Input parameters and results'!E$15,'Input parameters and results'!F$15)</f>
        <v>61.283020868044396</v>
      </c>
      <c r="D14" s="23">
        <f ca="1">_xlfn.NORM.INV(RAND(),'Input parameters and results'!E$16,'Input parameters and results'!F$16)</f>
        <v>-1.7772847418296585</v>
      </c>
      <c r="E14" s="23">
        <f ca="1">_xlfn.NORM.INV(RAND(),'Input parameters and results'!G$14,'Input parameters and results'!H$14)</f>
        <v>4.8676937902336999</v>
      </c>
      <c r="F14" s="23">
        <f ca="1">_xlfn.NORM.INV(RAND(),'Input parameters and results'!G$15,'Input parameters and results'!H$15)</f>
        <v>54.690124516658841</v>
      </c>
      <c r="G14" s="23">
        <f ca="1">_xlfn.NORM.INV(RAND(),'Input parameters and results'!G$16,'Input parameters and results'!H$16)</f>
        <v>-1.9171361360860211</v>
      </c>
      <c r="H14" s="23">
        <f ca="1">_xlfn.NORM.INV(RAND(),'Input parameters and results'!I$14,'Input parameters and results'!J$14)</f>
        <v>8.7042765885466622</v>
      </c>
      <c r="I14" s="23">
        <f ca="1">_xlfn.NORM.INV(RAND(),'Input parameters and results'!I$15,'Input parameters and results'!J$15)</f>
        <v>68.847417917746895</v>
      </c>
      <c r="J14" s="23">
        <f ca="1">_xlfn.NORM.INV(RAND(),'Input parameters and results'!I$16,'Input parameters and results'!J$16)</f>
        <v>-1.5895894041673033</v>
      </c>
      <c r="K14" s="23">
        <f ca="1">_xlfn.NORM.INV(RAND(),'Input parameters and results'!K$14,'Input parameters and results'!L$14)</f>
        <v>5.566722801389778</v>
      </c>
      <c r="L14" s="23">
        <f ca="1">_xlfn.NORM.INV(RAND(),'Input parameters and results'!K$15,'Input parameters and results'!L$15)</f>
        <v>64.812594893220208</v>
      </c>
      <c r="M14" s="23">
        <f ca="1">_xlfn.NORM.INV(RAND(),'Input parameters and results'!K$16,'Input parameters and results'!L$16)</f>
        <v>-2.2616328473418834</v>
      </c>
    </row>
    <row r="15" spans="1:13">
      <c r="A15" s="7">
        <v>11</v>
      </c>
      <c r="B15" s="23">
        <f ca="1">_xlfn.NORM.INV(RAND(),'Input parameters and results'!E$14,'Input parameters and results'!F$14)</f>
        <v>8.5692148229685507</v>
      </c>
      <c r="C15" s="23">
        <f ca="1">_xlfn.NORM.INV(RAND(),'Input parameters and results'!E$15,'Input parameters and results'!F$15)</f>
        <v>72.164949990828035</v>
      </c>
      <c r="D15" s="23">
        <f ca="1">_xlfn.NORM.INV(RAND(),'Input parameters and results'!E$16,'Input parameters and results'!F$16)</f>
        <v>-1.9403082464931072</v>
      </c>
      <c r="E15" s="23">
        <f ca="1">_xlfn.NORM.INV(RAND(),'Input parameters and results'!G$14,'Input parameters and results'!H$14)</f>
        <v>5.0953531051547953</v>
      </c>
      <c r="F15" s="23">
        <f ca="1">_xlfn.NORM.INV(RAND(),'Input parameters and results'!G$15,'Input parameters and results'!H$15)</f>
        <v>54.809725971099724</v>
      </c>
      <c r="G15" s="23">
        <f ca="1">_xlfn.NORM.INV(RAND(),'Input parameters and results'!G$16,'Input parameters and results'!H$16)</f>
        <v>-2.1818413014787161</v>
      </c>
      <c r="H15" s="23">
        <f ca="1">_xlfn.NORM.INV(RAND(),'Input parameters and results'!I$14,'Input parameters and results'!J$14)</f>
        <v>7.9577121170428349</v>
      </c>
      <c r="I15" s="23">
        <f ca="1">_xlfn.NORM.INV(RAND(),'Input parameters and results'!I$15,'Input parameters and results'!J$15)</f>
        <v>69.624573786974338</v>
      </c>
      <c r="J15" s="23">
        <f ca="1">_xlfn.NORM.INV(RAND(),'Input parameters and results'!I$16,'Input parameters and results'!J$16)</f>
        <v>-1.9490328567871851</v>
      </c>
      <c r="K15" s="23">
        <f ca="1">_xlfn.NORM.INV(RAND(),'Input parameters and results'!K$14,'Input parameters and results'!L$14)</f>
        <v>4.2425856767223209</v>
      </c>
      <c r="L15" s="23">
        <f ca="1">_xlfn.NORM.INV(RAND(),'Input parameters and results'!K$15,'Input parameters and results'!L$15)</f>
        <v>66.970140951980454</v>
      </c>
      <c r="M15" s="23">
        <f ca="1">_xlfn.NORM.INV(RAND(),'Input parameters and results'!K$16,'Input parameters and results'!L$16)</f>
        <v>-1.9363976201415716</v>
      </c>
    </row>
    <row r="16" spans="1:13">
      <c r="A16" s="7">
        <v>12</v>
      </c>
      <c r="B16" s="23">
        <f ca="1">_xlfn.NORM.INV(RAND(),'Input parameters and results'!E$14,'Input parameters and results'!F$14)</f>
        <v>9.0681225890480306</v>
      </c>
      <c r="C16" s="23">
        <f ca="1">_xlfn.NORM.INV(RAND(),'Input parameters and results'!E$15,'Input parameters and results'!F$15)</f>
        <v>64.796361356543983</v>
      </c>
      <c r="D16" s="23">
        <f ca="1">_xlfn.NORM.INV(RAND(),'Input parameters and results'!E$16,'Input parameters and results'!F$16)</f>
        <v>-2.0119914669891754</v>
      </c>
      <c r="E16" s="23">
        <f ca="1">_xlfn.NORM.INV(RAND(),'Input parameters and results'!G$14,'Input parameters and results'!H$14)</f>
        <v>4.8253775933260457</v>
      </c>
      <c r="F16" s="23">
        <f ca="1">_xlfn.NORM.INV(RAND(),'Input parameters and results'!G$15,'Input parameters and results'!H$15)</f>
        <v>49.886343032299855</v>
      </c>
      <c r="G16" s="23">
        <f ca="1">_xlfn.NORM.INV(RAND(),'Input parameters and results'!G$16,'Input parameters and results'!H$16)</f>
        <v>-2.0743352337821128</v>
      </c>
      <c r="H16" s="23">
        <f ca="1">_xlfn.NORM.INV(RAND(),'Input parameters and results'!I$14,'Input parameters and results'!J$14)</f>
        <v>9.9038028566479337</v>
      </c>
      <c r="I16" s="23">
        <f ca="1">_xlfn.NORM.INV(RAND(),'Input parameters and results'!I$15,'Input parameters and results'!J$15)</f>
        <v>80.409510843776232</v>
      </c>
      <c r="J16" s="23">
        <f ca="1">_xlfn.NORM.INV(RAND(),'Input parameters and results'!I$16,'Input parameters and results'!J$16)</f>
        <v>-1.8111445212133472</v>
      </c>
      <c r="K16" s="23">
        <f ca="1">_xlfn.NORM.INV(RAND(),'Input parameters and results'!K$14,'Input parameters and results'!L$14)</f>
        <v>4.6281027134731296</v>
      </c>
      <c r="L16" s="23">
        <f ca="1">_xlfn.NORM.INV(RAND(),'Input parameters and results'!K$15,'Input parameters and results'!L$15)</f>
        <v>59.980236254401504</v>
      </c>
      <c r="M16" s="23">
        <f ca="1">_xlfn.NORM.INV(RAND(),'Input parameters and results'!K$16,'Input parameters and results'!L$16)</f>
        <v>-1.9642704010639589</v>
      </c>
    </row>
    <row r="17" spans="1:13">
      <c r="A17" s="7">
        <v>13</v>
      </c>
      <c r="B17" s="23">
        <f ca="1">_xlfn.NORM.INV(RAND(),'Input parameters and results'!E$14,'Input parameters and results'!F$14)</f>
        <v>9.4304682211662119</v>
      </c>
      <c r="C17" s="23">
        <f ca="1">_xlfn.NORM.INV(RAND(),'Input parameters and results'!E$15,'Input parameters and results'!F$15)</f>
        <v>68.067356446548288</v>
      </c>
      <c r="D17" s="23">
        <f ca="1">_xlfn.NORM.INV(RAND(),'Input parameters and results'!E$16,'Input parameters and results'!F$16)</f>
        <v>-2.1941877539752674</v>
      </c>
      <c r="E17" s="23">
        <f ca="1">_xlfn.NORM.INV(RAND(),'Input parameters and results'!G$14,'Input parameters and results'!H$14)</f>
        <v>4.0444961855715844</v>
      </c>
      <c r="F17" s="23">
        <f ca="1">_xlfn.NORM.INV(RAND(),'Input parameters and results'!G$15,'Input parameters and results'!H$15)</f>
        <v>55.413203128559573</v>
      </c>
      <c r="G17" s="23">
        <f ca="1">_xlfn.NORM.INV(RAND(),'Input parameters and results'!G$16,'Input parameters and results'!H$16)</f>
        <v>-2.1058075387051329</v>
      </c>
      <c r="H17" s="23">
        <f ca="1">_xlfn.NORM.INV(RAND(),'Input parameters and results'!I$14,'Input parameters and results'!J$14)</f>
        <v>8.7370186552660982</v>
      </c>
      <c r="I17" s="23">
        <f ca="1">_xlfn.NORM.INV(RAND(),'Input parameters and results'!I$15,'Input parameters and results'!J$15)</f>
        <v>78.382270273695852</v>
      </c>
      <c r="J17" s="23">
        <f ca="1">_xlfn.NORM.INV(RAND(),'Input parameters and results'!I$16,'Input parameters and results'!J$16)</f>
        <v>-1.8888631361897454</v>
      </c>
      <c r="K17" s="23">
        <f ca="1">_xlfn.NORM.INV(RAND(),'Input parameters and results'!K$14,'Input parameters and results'!L$14)</f>
        <v>3.8691795634971329</v>
      </c>
      <c r="L17" s="23">
        <f ca="1">_xlfn.NORM.INV(RAND(),'Input parameters and results'!K$15,'Input parameters and results'!L$15)</f>
        <v>53.232764996170822</v>
      </c>
      <c r="M17" s="23">
        <f ca="1">_xlfn.NORM.INV(RAND(),'Input parameters and results'!K$16,'Input parameters and results'!L$16)</f>
        <v>-1.7601182178486021</v>
      </c>
    </row>
    <row r="18" spans="1:13">
      <c r="A18" s="7">
        <v>14</v>
      </c>
      <c r="B18" s="23">
        <f ca="1">_xlfn.NORM.INV(RAND(),'Input parameters and results'!E$14,'Input parameters and results'!F$14)</f>
        <v>8.4424345108510579</v>
      </c>
      <c r="C18" s="23">
        <f ca="1">_xlfn.NORM.INV(RAND(),'Input parameters and results'!E$15,'Input parameters and results'!F$15)</f>
        <v>72.139582831068296</v>
      </c>
      <c r="D18" s="23">
        <f ca="1">_xlfn.NORM.INV(RAND(),'Input parameters and results'!E$16,'Input parameters and results'!F$16)</f>
        <v>-2.297946427796496</v>
      </c>
      <c r="E18" s="23">
        <f ca="1">_xlfn.NORM.INV(RAND(),'Input parameters and results'!G$14,'Input parameters and results'!H$14)</f>
        <v>4.8101586636454314</v>
      </c>
      <c r="F18" s="23">
        <f ca="1">_xlfn.NORM.INV(RAND(),'Input parameters and results'!G$15,'Input parameters and results'!H$15)</f>
        <v>55.107997131350096</v>
      </c>
      <c r="G18" s="23">
        <f ca="1">_xlfn.NORM.INV(RAND(),'Input parameters and results'!G$16,'Input parameters and results'!H$16)</f>
        <v>-2.1769499892727411</v>
      </c>
      <c r="H18" s="23">
        <f ca="1">_xlfn.NORM.INV(RAND(),'Input parameters and results'!I$14,'Input parameters and results'!J$14)</f>
        <v>9.7871153420187369</v>
      </c>
      <c r="I18" s="23">
        <f ca="1">_xlfn.NORM.INV(RAND(),'Input parameters and results'!I$15,'Input parameters and results'!J$15)</f>
        <v>88.281604687925864</v>
      </c>
      <c r="J18" s="23">
        <f ca="1">_xlfn.NORM.INV(RAND(),'Input parameters and results'!I$16,'Input parameters and results'!J$16)</f>
        <v>-1.7231473388040919</v>
      </c>
      <c r="K18" s="23">
        <f ca="1">_xlfn.NORM.INV(RAND(),'Input parameters and results'!K$14,'Input parameters and results'!L$14)</f>
        <v>4.9598929588372744</v>
      </c>
      <c r="L18" s="23">
        <f ca="1">_xlfn.NORM.INV(RAND(),'Input parameters and results'!K$15,'Input parameters and results'!L$15)</f>
        <v>61.94475716785913</v>
      </c>
      <c r="M18" s="23">
        <f ca="1">_xlfn.NORM.INV(RAND(),'Input parameters and results'!K$16,'Input parameters and results'!L$16)</f>
        <v>-2.2314204825346651</v>
      </c>
    </row>
    <row r="19" spans="1:13">
      <c r="A19" s="7">
        <v>15</v>
      </c>
      <c r="B19" s="23">
        <f ca="1">_xlfn.NORM.INV(RAND(),'Input parameters and results'!E$14,'Input parameters and results'!F$14)</f>
        <v>7.5658493041989958</v>
      </c>
      <c r="C19" s="23">
        <f ca="1">_xlfn.NORM.INV(RAND(),'Input parameters and results'!E$15,'Input parameters and results'!F$15)</f>
        <v>59.857125987019749</v>
      </c>
      <c r="D19" s="23">
        <f ca="1">_xlfn.NORM.INV(RAND(),'Input parameters and results'!E$16,'Input parameters and results'!F$16)</f>
        <v>-1.6820947879023671</v>
      </c>
      <c r="E19" s="23">
        <f ca="1">_xlfn.NORM.INV(RAND(),'Input parameters and results'!G$14,'Input parameters and results'!H$14)</f>
        <v>4.8935298459443732</v>
      </c>
      <c r="F19" s="23">
        <f ca="1">_xlfn.NORM.INV(RAND(),'Input parameters and results'!G$15,'Input parameters and results'!H$15)</f>
        <v>51.975787627784399</v>
      </c>
      <c r="G19" s="23">
        <f ca="1">_xlfn.NORM.INV(RAND(),'Input parameters and results'!G$16,'Input parameters and results'!H$16)</f>
        <v>-1.9779972378425335</v>
      </c>
      <c r="H19" s="23">
        <f ca="1">_xlfn.NORM.INV(RAND(),'Input parameters and results'!I$14,'Input parameters and results'!J$14)</f>
        <v>8.468570951190344</v>
      </c>
      <c r="I19" s="23">
        <f ca="1">_xlfn.NORM.INV(RAND(),'Input parameters and results'!I$15,'Input parameters and results'!J$15)</f>
        <v>61.511200644076148</v>
      </c>
      <c r="J19" s="23">
        <f ca="1">_xlfn.NORM.INV(RAND(),'Input parameters and results'!I$16,'Input parameters and results'!J$16)</f>
        <v>-1.7982983299227489</v>
      </c>
      <c r="K19" s="23">
        <f ca="1">_xlfn.NORM.INV(RAND(),'Input parameters and results'!K$14,'Input parameters and results'!L$14)</f>
        <v>4.6386739722794692</v>
      </c>
      <c r="L19" s="23">
        <f ca="1">_xlfn.NORM.INV(RAND(),'Input parameters and results'!K$15,'Input parameters and results'!L$15)</f>
        <v>50.904653906974332</v>
      </c>
      <c r="M19" s="23">
        <f ca="1">_xlfn.NORM.INV(RAND(),'Input parameters and results'!K$16,'Input parameters and results'!L$16)</f>
        <v>-1.8859099378041193</v>
      </c>
    </row>
    <row r="20" spans="1:13">
      <c r="A20" s="7">
        <v>16</v>
      </c>
      <c r="B20" s="23">
        <f ca="1">_xlfn.NORM.INV(RAND(),'Input parameters and results'!E$14,'Input parameters and results'!F$14)</f>
        <v>9.1353225504567366</v>
      </c>
      <c r="C20" s="23">
        <f ca="1">_xlfn.NORM.INV(RAND(),'Input parameters and results'!E$15,'Input parameters and results'!F$15)</f>
        <v>74.596293796171224</v>
      </c>
      <c r="D20" s="23">
        <f ca="1">_xlfn.NORM.INV(RAND(),'Input parameters and results'!E$16,'Input parameters and results'!F$16)</f>
        <v>-1.906382955627236</v>
      </c>
      <c r="E20" s="23">
        <f ca="1">_xlfn.NORM.INV(RAND(),'Input parameters and results'!G$14,'Input parameters and results'!H$14)</f>
        <v>4.999962765718136</v>
      </c>
      <c r="F20" s="23">
        <f ca="1">_xlfn.NORM.INV(RAND(),'Input parameters and results'!G$15,'Input parameters and results'!H$15)</f>
        <v>48.777869653761194</v>
      </c>
      <c r="G20" s="23">
        <f ca="1">_xlfn.NORM.INV(RAND(),'Input parameters and results'!G$16,'Input parameters and results'!H$16)</f>
        <v>-1.6724420217258156</v>
      </c>
      <c r="H20" s="23">
        <f ca="1">_xlfn.NORM.INV(RAND(),'Input parameters and results'!I$14,'Input parameters and results'!J$14)</f>
        <v>9.0569571978487797</v>
      </c>
      <c r="I20" s="23">
        <f ca="1">_xlfn.NORM.INV(RAND(),'Input parameters and results'!I$15,'Input parameters and results'!J$15)</f>
        <v>65.772576237865636</v>
      </c>
      <c r="J20" s="23">
        <f ca="1">_xlfn.NORM.INV(RAND(),'Input parameters and results'!I$16,'Input parameters and results'!J$16)</f>
        <v>-1.6800300933756351</v>
      </c>
      <c r="K20" s="23">
        <f ca="1">_xlfn.NORM.INV(RAND(),'Input parameters and results'!K$14,'Input parameters and results'!L$14)</f>
        <v>5.6007604949163561</v>
      </c>
      <c r="L20" s="23">
        <f ca="1">_xlfn.NORM.INV(RAND(),'Input parameters and results'!K$15,'Input parameters and results'!L$15)</f>
        <v>64.836882604756013</v>
      </c>
      <c r="M20" s="23">
        <f ca="1">_xlfn.NORM.INV(RAND(),'Input parameters and results'!K$16,'Input parameters and results'!L$16)</f>
        <v>-1.8277640711427134</v>
      </c>
    </row>
    <row r="21" spans="1:13">
      <c r="A21" s="7">
        <v>17</v>
      </c>
      <c r="B21" s="23">
        <f ca="1">_xlfn.NORM.INV(RAND(),'Input parameters and results'!E$14,'Input parameters and results'!F$14)</f>
        <v>8.9726580366579594</v>
      </c>
      <c r="C21" s="23">
        <f ca="1">_xlfn.NORM.INV(RAND(),'Input parameters and results'!E$15,'Input parameters and results'!F$15)</f>
        <v>69.733625858499906</v>
      </c>
      <c r="D21" s="23">
        <f ca="1">_xlfn.NORM.INV(RAND(),'Input parameters and results'!E$16,'Input parameters and results'!F$16)</f>
        <v>-2.0307179133886999</v>
      </c>
      <c r="E21" s="23">
        <f ca="1">_xlfn.NORM.INV(RAND(),'Input parameters and results'!G$14,'Input parameters and results'!H$14)</f>
        <v>4.5894795703873958</v>
      </c>
      <c r="F21" s="23">
        <f ca="1">_xlfn.NORM.INV(RAND(),'Input parameters and results'!G$15,'Input parameters and results'!H$15)</f>
        <v>60.497548359783217</v>
      </c>
      <c r="G21" s="23">
        <f ca="1">_xlfn.NORM.INV(RAND(),'Input parameters and results'!G$16,'Input parameters and results'!H$16)</f>
        <v>-1.9194430775023386</v>
      </c>
      <c r="H21" s="23">
        <f ca="1">_xlfn.NORM.INV(RAND(),'Input parameters and results'!I$14,'Input parameters and results'!J$14)</f>
        <v>8.4585253228168487</v>
      </c>
      <c r="I21" s="23">
        <f ca="1">_xlfn.NORM.INV(RAND(),'Input parameters and results'!I$15,'Input parameters and results'!J$15)</f>
        <v>78.46761349941967</v>
      </c>
      <c r="J21" s="23">
        <f ca="1">_xlfn.NORM.INV(RAND(),'Input parameters and results'!I$16,'Input parameters and results'!J$16)</f>
        <v>-1.6816771002850683</v>
      </c>
      <c r="K21" s="23">
        <f ca="1">_xlfn.NORM.INV(RAND(),'Input parameters and results'!K$14,'Input parameters and results'!L$14)</f>
        <v>4.4797863025040803</v>
      </c>
      <c r="L21" s="23">
        <f ca="1">_xlfn.NORM.INV(RAND(),'Input parameters and results'!K$15,'Input parameters and results'!L$15)</f>
        <v>48.619889846745025</v>
      </c>
      <c r="M21" s="23">
        <f ca="1">_xlfn.NORM.INV(RAND(),'Input parameters and results'!K$16,'Input parameters and results'!L$16)</f>
        <v>-2.080321720000093</v>
      </c>
    </row>
    <row r="22" spans="1:13">
      <c r="A22" s="7">
        <v>18</v>
      </c>
      <c r="B22" s="23">
        <f ca="1">_xlfn.NORM.INV(RAND(),'Input parameters and results'!E$14,'Input parameters and results'!F$14)</f>
        <v>7.3349501178160521</v>
      </c>
      <c r="C22" s="23">
        <f ca="1">_xlfn.NORM.INV(RAND(),'Input parameters and results'!E$15,'Input parameters and results'!F$15)</f>
        <v>64.322079472426651</v>
      </c>
      <c r="D22" s="23">
        <f ca="1">_xlfn.NORM.INV(RAND(),'Input parameters and results'!E$16,'Input parameters and results'!F$16)</f>
        <v>-2.0586747422420855</v>
      </c>
      <c r="E22" s="23">
        <f ca="1">_xlfn.NORM.INV(RAND(),'Input parameters and results'!G$14,'Input parameters and results'!H$14)</f>
        <v>5.5853873925956536</v>
      </c>
      <c r="F22" s="23">
        <f ca="1">_xlfn.NORM.INV(RAND(),'Input parameters and results'!G$15,'Input parameters and results'!H$15)</f>
        <v>55.132034497655233</v>
      </c>
      <c r="G22" s="23">
        <f ca="1">_xlfn.NORM.INV(RAND(),'Input parameters and results'!G$16,'Input parameters and results'!H$16)</f>
        <v>-2.1772292874904919</v>
      </c>
      <c r="H22" s="23">
        <f ca="1">_xlfn.NORM.INV(RAND(),'Input parameters and results'!I$14,'Input parameters and results'!J$14)</f>
        <v>7.6721317767549913</v>
      </c>
      <c r="I22" s="23">
        <f ca="1">_xlfn.NORM.INV(RAND(),'Input parameters and results'!I$15,'Input parameters and results'!J$15)</f>
        <v>65.461263599299457</v>
      </c>
      <c r="J22" s="23">
        <f ca="1">_xlfn.NORM.INV(RAND(),'Input parameters and results'!I$16,'Input parameters and results'!J$16)</f>
        <v>-2.0510447863417633</v>
      </c>
      <c r="K22" s="23">
        <f ca="1">_xlfn.NORM.INV(RAND(),'Input parameters and results'!K$14,'Input parameters and results'!L$14)</f>
        <v>4.0378992087286294</v>
      </c>
      <c r="L22" s="23">
        <f ca="1">_xlfn.NORM.INV(RAND(),'Input parameters and results'!K$15,'Input parameters and results'!L$15)</f>
        <v>57.925870547313473</v>
      </c>
      <c r="M22" s="23">
        <f ca="1">_xlfn.NORM.INV(RAND(),'Input parameters and results'!K$16,'Input parameters and results'!L$16)</f>
        <v>-1.9153226644193595</v>
      </c>
    </row>
    <row r="23" spans="1:13">
      <c r="A23" s="7">
        <v>19</v>
      </c>
      <c r="B23" s="23">
        <f ca="1">_xlfn.NORM.INV(RAND(),'Input parameters and results'!E$14,'Input parameters and results'!F$14)</f>
        <v>9.6891835973776441</v>
      </c>
      <c r="C23" s="23">
        <f ca="1">_xlfn.NORM.INV(RAND(),'Input parameters and results'!E$15,'Input parameters and results'!F$15)</f>
        <v>63.688742833997473</v>
      </c>
      <c r="D23" s="23">
        <f ca="1">_xlfn.NORM.INV(RAND(),'Input parameters and results'!E$16,'Input parameters and results'!F$16)</f>
        <v>-1.8188883620863412</v>
      </c>
      <c r="E23" s="23">
        <f ca="1">_xlfn.NORM.INV(RAND(),'Input parameters and results'!G$14,'Input parameters and results'!H$14)</f>
        <v>4.1419416158607252</v>
      </c>
      <c r="F23" s="23">
        <f ca="1">_xlfn.NORM.INV(RAND(),'Input parameters and results'!G$15,'Input parameters and results'!H$15)</f>
        <v>55.977640800087649</v>
      </c>
      <c r="G23" s="23">
        <f ca="1">_xlfn.NORM.INV(RAND(),'Input parameters and results'!G$16,'Input parameters and results'!H$16)</f>
        <v>-1.8700379781788012</v>
      </c>
      <c r="H23" s="23">
        <f ca="1">_xlfn.NORM.INV(RAND(),'Input parameters and results'!I$14,'Input parameters and results'!J$14)</f>
        <v>7.6778480735244692</v>
      </c>
      <c r="I23" s="23">
        <f ca="1">_xlfn.NORM.INV(RAND(),'Input parameters and results'!I$15,'Input parameters and results'!J$15)</f>
        <v>77.191129729902698</v>
      </c>
      <c r="J23" s="23">
        <f ca="1">_xlfn.NORM.INV(RAND(),'Input parameters and results'!I$16,'Input parameters and results'!J$16)</f>
        <v>-1.6956230304438855</v>
      </c>
      <c r="K23" s="23">
        <f ca="1">_xlfn.NORM.INV(RAND(),'Input parameters and results'!K$14,'Input parameters and results'!L$14)</f>
        <v>4.7070753383045396</v>
      </c>
      <c r="L23" s="23">
        <f ca="1">_xlfn.NORM.INV(RAND(),'Input parameters and results'!K$15,'Input parameters and results'!L$15)</f>
        <v>51.184251421910844</v>
      </c>
      <c r="M23" s="23">
        <f ca="1">_xlfn.NORM.INV(RAND(),'Input parameters and results'!K$16,'Input parameters and results'!L$16)</f>
        <v>-1.8089197030538939</v>
      </c>
    </row>
    <row r="24" spans="1:13">
      <c r="A24" s="7">
        <v>20</v>
      </c>
      <c r="B24" s="23">
        <f ca="1">_xlfn.NORM.INV(RAND(),'Input parameters and results'!E$14,'Input parameters and results'!F$14)</f>
        <v>7.8550754949988182</v>
      </c>
      <c r="C24" s="23">
        <f ca="1">_xlfn.NORM.INV(RAND(),'Input parameters and results'!E$15,'Input parameters and results'!F$15)</f>
        <v>68.118758280824593</v>
      </c>
      <c r="D24" s="23">
        <f ca="1">_xlfn.NORM.INV(RAND(),'Input parameters and results'!E$16,'Input parameters and results'!F$16)</f>
        <v>-1.8198639595126616</v>
      </c>
      <c r="E24" s="23">
        <f ca="1">_xlfn.NORM.INV(RAND(),'Input parameters and results'!G$14,'Input parameters and results'!H$14)</f>
        <v>3.8660136528386562</v>
      </c>
      <c r="F24" s="23">
        <f ca="1">_xlfn.NORM.INV(RAND(),'Input parameters and results'!G$15,'Input parameters and results'!H$15)</f>
        <v>55.465614524663692</v>
      </c>
      <c r="G24" s="23">
        <f ca="1">_xlfn.NORM.INV(RAND(),'Input parameters and results'!G$16,'Input parameters and results'!H$16)</f>
        <v>-1.8871904869742289</v>
      </c>
      <c r="H24" s="23">
        <f ca="1">_xlfn.NORM.INV(RAND(),'Input parameters and results'!I$14,'Input parameters and results'!J$14)</f>
        <v>8.7435274404978838</v>
      </c>
      <c r="I24" s="23">
        <f ca="1">_xlfn.NORM.INV(RAND(),'Input parameters and results'!I$15,'Input parameters and results'!J$15)</f>
        <v>87.282114379918283</v>
      </c>
      <c r="J24" s="23">
        <f ca="1">_xlfn.NORM.INV(RAND(),'Input parameters and results'!I$16,'Input parameters and results'!J$16)</f>
        <v>-1.9498953976002555</v>
      </c>
      <c r="K24" s="23">
        <f ca="1">_xlfn.NORM.INV(RAND(),'Input parameters and results'!K$14,'Input parameters and results'!L$14)</f>
        <v>4.5753268371608113</v>
      </c>
      <c r="L24" s="23">
        <f ca="1">_xlfn.NORM.INV(RAND(),'Input parameters and results'!K$15,'Input parameters and results'!L$15)</f>
        <v>59.760594609533015</v>
      </c>
      <c r="M24" s="23">
        <f ca="1">_xlfn.NORM.INV(RAND(),'Input parameters and results'!K$16,'Input parameters and results'!L$16)</f>
        <v>-1.7575246862508951</v>
      </c>
    </row>
    <row r="25" spans="1:13">
      <c r="A25" s="7">
        <v>21</v>
      </c>
      <c r="B25" s="23">
        <f ca="1">_xlfn.NORM.INV(RAND(),'Input parameters and results'!E$14,'Input parameters and results'!F$14)</f>
        <v>7.1907430597692787</v>
      </c>
      <c r="C25" s="23">
        <f ca="1">_xlfn.NORM.INV(RAND(),'Input parameters and results'!E$15,'Input parameters and results'!F$15)</f>
        <v>67.276006128139755</v>
      </c>
      <c r="D25" s="23">
        <f ca="1">_xlfn.NORM.INV(RAND(),'Input parameters and results'!E$16,'Input parameters and results'!F$16)</f>
        <v>-1.9221287950218269</v>
      </c>
      <c r="E25" s="23">
        <f ca="1">_xlfn.NORM.INV(RAND(),'Input parameters and results'!G$14,'Input parameters and results'!H$14)</f>
        <v>5.300609990943328</v>
      </c>
      <c r="F25" s="23">
        <f ca="1">_xlfn.NORM.INV(RAND(),'Input parameters and results'!G$15,'Input parameters and results'!H$15)</f>
        <v>55.654783589382738</v>
      </c>
      <c r="G25" s="23">
        <f ca="1">_xlfn.NORM.INV(RAND(),'Input parameters and results'!G$16,'Input parameters and results'!H$16)</f>
        <v>-1.9925429420293372</v>
      </c>
      <c r="H25" s="23">
        <f ca="1">_xlfn.NORM.INV(RAND(),'Input parameters and results'!I$14,'Input parameters and results'!J$14)</f>
        <v>9.4458793071811922</v>
      </c>
      <c r="I25" s="23">
        <f ca="1">_xlfn.NORM.INV(RAND(),'Input parameters and results'!I$15,'Input parameters and results'!J$15)</f>
        <v>78.991094511226507</v>
      </c>
      <c r="J25" s="23">
        <f ca="1">_xlfn.NORM.INV(RAND(),'Input parameters and results'!I$16,'Input parameters and results'!J$16)</f>
        <v>-1.7473961234259059</v>
      </c>
      <c r="K25" s="23">
        <f ca="1">_xlfn.NORM.INV(RAND(),'Input parameters and results'!K$14,'Input parameters and results'!L$14)</f>
        <v>4.3954983915947388</v>
      </c>
      <c r="L25" s="23">
        <f ca="1">_xlfn.NORM.INV(RAND(),'Input parameters and results'!K$15,'Input parameters and results'!L$15)</f>
        <v>67.040141360608473</v>
      </c>
      <c r="M25" s="23">
        <f ca="1">_xlfn.NORM.INV(RAND(),'Input parameters and results'!K$16,'Input parameters and results'!L$16)</f>
        <v>-2.045163782565981</v>
      </c>
    </row>
    <row r="26" spans="1:13">
      <c r="A26" s="7">
        <v>22</v>
      </c>
      <c r="B26" s="23">
        <f ca="1">_xlfn.NORM.INV(RAND(),'Input parameters and results'!E$14,'Input parameters and results'!F$14)</f>
        <v>10.475498500525887</v>
      </c>
      <c r="C26" s="23">
        <f ca="1">_xlfn.NORM.INV(RAND(),'Input parameters and results'!E$15,'Input parameters and results'!F$15)</f>
        <v>70.626394174889313</v>
      </c>
      <c r="D26" s="23">
        <f ca="1">_xlfn.NORM.INV(RAND(),'Input parameters and results'!E$16,'Input parameters and results'!F$16)</f>
        <v>-2.105623395140797</v>
      </c>
      <c r="E26" s="23">
        <f ca="1">_xlfn.NORM.INV(RAND(),'Input parameters and results'!G$14,'Input parameters and results'!H$14)</f>
        <v>4.7305032535745584</v>
      </c>
      <c r="F26" s="23">
        <f ca="1">_xlfn.NORM.INV(RAND(),'Input parameters and results'!G$15,'Input parameters and results'!H$15)</f>
        <v>49.489766996596003</v>
      </c>
      <c r="G26" s="23">
        <f ca="1">_xlfn.NORM.INV(RAND(),'Input parameters and results'!G$16,'Input parameters and results'!H$16)</f>
        <v>-1.6325168856083294</v>
      </c>
      <c r="H26" s="23">
        <f ca="1">_xlfn.NORM.INV(RAND(),'Input parameters and results'!I$14,'Input parameters and results'!J$14)</f>
        <v>9.1189119848806275</v>
      </c>
      <c r="I26" s="23">
        <f ca="1">_xlfn.NORM.INV(RAND(),'Input parameters and results'!I$15,'Input parameters and results'!J$15)</f>
        <v>69.877892009286555</v>
      </c>
      <c r="J26" s="23">
        <f ca="1">_xlfn.NORM.INV(RAND(),'Input parameters and results'!I$16,'Input parameters and results'!J$16)</f>
        <v>-1.4873232331373805</v>
      </c>
      <c r="K26" s="23">
        <f ca="1">_xlfn.NORM.INV(RAND(),'Input parameters and results'!K$14,'Input parameters and results'!L$14)</f>
        <v>4.400171673078777</v>
      </c>
      <c r="L26" s="23">
        <f ca="1">_xlfn.NORM.INV(RAND(),'Input parameters and results'!K$15,'Input parameters and results'!L$15)</f>
        <v>55.059311541053169</v>
      </c>
      <c r="M26" s="23">
        <f ca="1">_xlfn.NORM.INV(RAND(),'Input parameters and results'!K$16,'Input parameters and results'!L$16)</f>
        <v>-1.6724344013177324</v>
      </c>
    </row>
    <row r="27" spans="1:13">
      <c r="A27" s="7">
        <v>23</v>
      </c>
      <c r="B27" s="23">
        <f ca="1">_xlfn.NORM.INV(RAND(),'Input parameters and results'!E$14,'Input parameters and results'!F$14)</f>
        <v>9.5719044476311002</v>
      </c>
      <c r="C27" s="23">
        <f ca="1">_xlfn.NORM.INV(RAND(),'Input parameters and results'!E$15,'Input parameters and results'!F$15)</f>
        <v>61.112991306235074</v>
      </c>
      <c r="D27" s="23">
        <f ca="1">_xlfn.NORM.INV(RAND(),'Input parameters and results'!E$16,'Input parameters and results'!F$16)</f>
        <v>-1.9403529654267131</v>
      </c>
      <c r="E27" s="23">
        <f ca="1">_xlfn.NORM.INV(RAND(),'Input parameters and results'!G$14,'Input parameters and results'!H$14)</f>
        <v>5.8378394509348981</v>
      </c>
      <c r="F27" s="23">
        <f ca="1">_xlfn.NORM.INV(RAND(),'Input parameters and results'!G$15,'Input parameters and results'!H$15)</f>
        <v>60.267642315441975</v>
      </c>
      <c r="G27" s="23">
        <f ca="1">_xlfn.NORM.INV(RAND(),'Input parameters and results'!G$16,'Input parameters and results'!H$16)</f>
        <v>-2.142743900333524</v>
      </c>
      <c r="H27" s="23">
        <f ca="1">_xlfn.NORM.INV(RAND(),'Input parameters and results'!I$14,'Input parameters and results'!J$14)</f>
        <v>8.8509750359500217</v>
      </c>
      <c r="I27" s="23">
        <f ca="1">_xlfn.NORM.INV(RAND(),'Input parameters and results'!I$15,'Input parameters and results'!J$15)</f>
        <v>72.034889989839073</v>
      </c>
      <c r="J27" s="23">
        <f ca="1">_xlfn.NORM.INV(RAND(),'Input parameters and results'!I$16,'Input parameters and results'!J$16)</f>
        <v>-1.9014415829529079</v>
      </c>
      <c r="K27" s="23">
        <f ca="1">_xlfn.NORM.INV(RAND(),'Input parameters and results'!K$14,'Input parameters and results'!L$14)</f>
        <v>5.0840263027247232</v>
      </c>
      <c r="L27" s="23">
        <f ca="1">_xlfn.NORM.INV(RAND(),'Input parameters and results'!K$15,'Input parameters and results'!L$15)</f>
        <v>60.695830471689966</v>
      </c>
      <c r="M27" s="23">
        <f ca="1">_xlfn.NORM.INV(RAND(),'Input parameters and results'!K$16,'Input parameters and results'!L$16)</f>
        <v>-1.8869141863143035</v>
      </c>
    </row>
    <row r="28" spans="1:13">
      <c r="A28" s="7">
        <v>24</v>
      </c>
      <c r="B28" s="23">
        <f ca="1">_xlfn.NORM.INV(RAND(),'Input parameters and results'!E$14,'Input parameters and results'!F$14)</f>
        <v>8.0420425676522935</v>
      </c>
      <c r="C28" s="23">
        <f ca="1">_xlfn.NORM.INV(RAND(),'Input parameters and results'!E$15,'Input parameters and results'!F$15)</f>
        <v>69.178817588720278</v>
      </c>
      <c r="D28" s="23">
        <f ca="1">_xlfn.NORM.INV(RAND(),'Input parameters and results'!E$16,'Input parameters and results'!F$16)</f>
        <v>-1.9513380020443551</v>
      </c>
      <c r="E28" s="23">
        <f ca="1">_xlfn.NORM.INV(RAND(),'Input parameters and results'!G$14,'Input parameters and results'!H$14)</f>
        <v>5.1363302429760713</v>
      </c>
      <c r="F28" s="23">
        <f ca="1">_xlfn.NORM.INV(RAND(),'Input parameters and results'!G$15,'Input parameters and results'!H$15)</f>
        <v>61.367152925709831</v>
      </c>
      <c r="G28" s="23">
        <f ca="1">_xlfn.NORM.INV(RAND(),'Input parameters and results'!G$16,'Input parameters and results'!H$16)</f>
        <v>-2.0491550279493218</v>
      </c>
      <c r="H28" s="23">
        <f ca="1">_xlfn.NORM.INV(RAND(),'Input parameters and results'!I$14,'Input parameters and results'!J$14)</f>
        <v>8.2156128876000416</v>
      </c>
      <c r="I28" s="23">
        <f ca="1">_xlfn.NORM.INV(RAND(),'Input parameters and results'!I$15,'Input parameters and results'!J$15)</f>
        <v>79.148986085259153</v>
      </c>
      <c r="J28" s="23">
        <f ca="1">_xlfn.NORM.INV(RAND(),'Input parameters and results'!I$16,'Input parameters and results'!J$16)</f>
        <v>-2.0671507215028901</v>
      </c>
      <c r="K28" s="23">
        <f ca="1">_xlfn.NORM.INV(RAND(),'Input parameters and results'!K$14,'Input parameters and results'!L$14)</f>
        <v>3.5641063466158296</v>
      </c>
      <c r="L28" s="23">
        <f ca="1">_xlfn.NORM.INV(RAND(),'Input parameters and results'!K$15,'Input parameters and results'!L$15)</f>
        <v>56.304657374960748</v>
      </c>
      <c r="M28" s="23">
        <f ca="1">_xlfn.NORM.INV(RAND(),'Input parameters and results'!K$16,'Input parameters and results'!L$16)</f>
        <v>-1.6211871002772107</v>
      </c>
    </row>
    <row r="29" spans="1:13">
      <c r="A29" s="7">
        <v>25</v>
      </c>
      <c r="B29" s="23">
        <f ca="1">_xlfn.NORM.INV(RAND(),'Input parameters and results'!E$14,'Input parameters and results'!F$14)</f>
        <v>8.7048171421653606</v>
      </c>
      <c r="C29" s="23">
        <f ca="1">_xlfn.NORM.INV(RAND(),'Input parameters and results'!E$15,'Input parameters and results'!F$15)</f>
        <v>66.108382436103824</v>
      </c>
      <c r="D29" s="23">
        <f ca="1">_xlfn.NORM.INV(RAND(),'Input parameters and results'!E$16,'Input parameters and results'!F$16)</f>
        <v>-1.9892457806763144</v>
      </c>
      <c r="E29" s="23">
        <f ca="1">_xlfn.NORM.INV(RAND(),'Input parameters and results'!G$14,'Input parameters and results'!H$14)</f>
        <v>5.6920137272243547</v>
      </c>
      <c r="F29" s="23">
        <f ca="1">_xlfn.NORM.INV(RAND(),'Input parameters and results'!G$15,'Input parameters and results'!H$15)</f>
        <v>59.404790452974595</v>
      </c>
      <c r="G29" s="23">
        <f ca="1">_xlfn.NORM.INV(RAND(),'Input parameters and results'!G$16,'Input parameters and results'!H$16)</f>
        <v>-2.1504991384955376</v>
      </c>
      <c r="H29" s="23">
        <f ca="1">_xlfn.NORM.INV(RAND(),'Input parameters and results'!I$14,'Input parameters and results'!J$14)</f>
        <v>8.6419475865075182</v>
      </c>
      <c r="I29" s="23">
        <f ca="1">_xlfn.NORM.INV(RAND(),'Input parameters and results'!I$15,'Input parameters and results'!J$15)</f>
        <v>75.993422781345544</v>
      </c>
      <c r="J29" s="23">
        <f ca="1">_xlfn.NORM.INV(RAND(),'Input parameters and results'!I$16,'Input parameters and results'!J$16)</f>
        <v>-1.9123678705067564</v>
      </c>
      <c r="K29" s="23">
        <f ca="1">_xlfn.NORM.INV(RAND(),'Input parameters and results'!K$14,'Input parameters and results'!L$14)</f>
        <v>4.729382731062441</v>
      </c>
      <c r="L29" s="23">
        <f ca="1">_xlfn.NORM.INV(RAND(),'Input parameters and results'!K$15,'Input parameters and results'!L$15)</f>
        <v>56.536149278574399</v>
      </c>
      <c r="M29" s="23">
        <f ca="1">_xlfn.NORM.INV(RAND(),'Input parameters and results'!K$16,'Input parameters and results'!L$16)</f>
        <v>-1.8640010563421348</v>
      </c>
    </row>
    <row r="30" spans="1:13">
      <c r="A30" s="7">
        <v>26</v>
      </c>
      <c r="B30" s="23">
        <f ca="1">_xlfn.NORM.INV(RAND(),'Input parameters and results'!E$14,'Input parameters and results'!F$14)</f>
        <v>8.2883074412854842</v>
      </c>
      <c r="C30" s="23">
        <f ca="1">_xlfn.NORM.INV(RAND(),'Input parameters and results'!E$15,'Input parameters and results'!F$15)</f>
        <v>67.070764382716973</v>
      </c>
      <c r="D30" s="23">
        <f ca="1">_xlfn.NORM.INV(RAND(),'Input parameters and results'!E$16,'Input parameters and results'!F$16)</f>
        <v>-2.0645216097952082</v>
      </c>
      <c r="E30" s="23">
        <f ca="1">_xlfn.NORM.INV(RAND(),'Input parameters and results'!G$14,'Input parameters and results'!H$14)</f>
        <v>4.5882560992185537</v>
      </c>
      <c r="F30" s="23">
        <f ca="1">_xlfn.NORM.INV(RAND(),'Input parameters and results'!G$15,'Input parameters and results'!H$15)</f>
        <v>51.729985031167772</v>
      </c>
      <c r="G30" s="23">
        <f ca="1">_xlfn.NORM.INV(RAND(),'Input parameters and results'!G$16,'Input parameters and results'!H$16)</f>
        <v>-2.1618941454950682</v>
      </c>
      <c r="H30" s="23">
        <f ca="1">_xlfn.NORM.INV(RAND(),'Input parameters and results'!I$14,'Input parameters and results'!J$14)</f>
        <v>8.6547843600810452</v>
      </c>
      <c r="I30" s="23">
        <f ca="1">_xlfn.NORM.INV(RAND(),'Input parameters and results'!I$15,'Input parameters and results'!J$15)</f>
        <v>76.049573140270624</v>
      </c>
      <c r="J30" s="23">
        <f ca="1">_xlfn.NORM.INV(RAND(),'Input parameters and results'!I$16,'Input parameters and results'!J$16)</f>
        <v>-2.2679373616191407</v>
      </c>
      <c r="K30" s="23">
        <f ca="1">_xlfn.NORM.INV(RAND(),'Input parameters and results'!K$14,'Input parameters and results'!L$14)</f>
        <v>5.1177032695068894</v>
      </c>
      <c r="L30" s="23">
        <f ca="1">_xlfn.NORM.INV(RAND(),'Input parameters and results'!K$15,'Input parameters and results'!L$15)</f>
        <v>62.420166746353637</v>
      </c>
      <c r="M30" s="23">
        <f ca="1">_xlfn.NORM.INV(RAND(),'Input parameters and results'!K$16,'Input parameters and results'!L$16)</f>
        <v>-1.8315454777387685</v>
      </c>
    </row>
    <row r="31" spans="1:13">
      <c r="A31" s="7">
        <v>27</v>
      </c>
      <c r="B31" s="23">
        <f ca="1">_xlfn.NORM.INV(RAND(),'Input parameters and results'!E$14,'Input parameters and results'!F$14)</f>
        <v>10.79246747222925</v>
      </c>
      <c r="C31" s="23">
        <f ca="1">_xlfn.NORM.INV(RAND(),'Input parameters and results'!E$15,'Input parameters and results'!F$15)</f>
        <v>61.45782573739519</v>
      </c>
      <c r="D31" s="23">
        <f ca="1">_xlfn.NORM.INV(RAND(),'Input parameters and results'!E$16,'Input parameters and results'!F$16)</f>
        <v>-2.078686599820895</v>
      </c>
      <c r="E31" s="23">
        <f ca="1">_xlfn.NORM.INV(RAND(),'Input parameters and results'!G$14,'Input parameters and results'!H$14)</f>
        <v>4.8067273418003742</v>
      </c>
      <c r="F31" s="23">
        <f ca="1">_xlfn.NORM.INV(RAND(),'Input parameters and results'!G$15,'Input parameters and results'!H$15)</f>
        <v>58.824481392031373</v>
      </c>
      <c r="G31" s="23">
        <f ca="1">_xlfn.NORM.INV(RAND(),'Input parameters and results'!G$16,'Input parameters and results'!H$16)</f>
        <v>-2.2604288159453461</v>
      </c>
      <c r="H31" s="23">
        <f ca="1">_xlfn.NORM.INV(RAND(),'Input parameters and results'!I$14,'Input parameters and results'!J$14)</f>
        <v>7.9413222781313042</v>
      </c>
      <c r="I31" s="23">
        <f ca="1">_xlfn.NORM.INV(RAND(),'Input parameters and results'!I$15,'Input parameters and results'!J$15)</f>
        <v>77.271281607786605</v>
      </c>
      <c r="J31" s="23">
        <f ca="1">_xlfn.NORM.INV(RAND(),'Input parameters and results'!I$16,'Input parameters and results'!J$16)</f>
        <v>-1.8273560679343268</v>
      </c>
      <c r="K31" s="23">
        <f ca="1">_xlfn.NORM.INV(RAND(),'Input parameters and results'!K$14,'Input parameters and results'!L$14)</f>
        <v>4.1805708456538486</v>
      </c>
      <c r="L31" s="23">
        <f ca="1">_xlfn.NORM.INV(RAND(),'Input parameters and results'!K$15,'Input parameters and results'!L$15)</f>
        <v>60.656178136326496</v>
      </c>
      <c r="M31" s="23">
        <f ca="1">_xlfn.NORM.INV(RAND(),'Input parameters and results'!K$16,'Input parameters and results'!L$16)</f>
        <v>-2.0530308562922732</v>
      </c>
    </row>
    <row r="32" spans="1:13">
      <c r="A32" s="7">
        <v>28</v>
      </c>
      <c r="B32" s="23">
        <f ca="1">_xlfn.NORM.INV(RAND(),'Input parameters and results'!E$14,'Input parameters and results'!F$14)</f>
        <v>9.0889736740311697</v>
      </c>
      <c r="C32" s="23">
        <f ca="1">_xlfn.NORM.INV(RAND(),'Input parameters and results'!E$15,'Input parameters and results'!F$15)</f>
        <v>71.253710772970805</v>
      </c>
      <c r="D32" s="23">
        <f ca="1">_xlfn.NORM.INV(RAND(),'Input parameters and results'!E$16,'Input parameters and results'!F$16)</f>
        <v>-1.9096642667866464</v>
      </c>
      <c r="E32" s="23">
        <f ca="1">_xlfn.NORM.INV(RAND(),'Input parameters and results'!G$14,'Input parameters and results'!H$14)</f>
        <v>4.7913044298572061</v>
      </c>
      <c r="F32" s="23">
        <f ca="1">_xlfn.NORM.INV(RAND(),'Input parameters and results'!G$15,'Input parameters and results'!H$15)</f>
        <v>58.278895601301542</v>
      </c>
      <c r="G32" s="23">
        <f ca="1">_xlfn.NORM.INV(RAND(),'Input parameters and results'!G$16,'Input parameters and results'!H$16)</f>
        <v>-1.7252079885802512</v>
      </c>
      <c r="H32" s="23">
        <f ca="1">_xlfn.NORM.INV(RAND(),'Input parameters and results'!I$14,'Input parameters and results'!J$14)</f>
        <v>7.9924756286970275</v>
      </c>
      <c r="I32" s="23">
        <f ca="1">_xlfn.NORM.INV(RAND(),'Input parameters and results'!I$15,'Input parameters and results'!J$15)</f>
        <v>70.666976351502825</v>
      </c>
      <c r="J32" s="23">
        <f ca="1">_xlfn.NORM.INV(RAND(),'Input parameters and results'!I$16,'Input parameters and results'!J$16)</f>
        <v>-1.6638341338888207</v>
      </c>
      <c r="K32" s="23">
        <f ca="1">_xlfn.NORM.INV(RAND(),'Input parameters and results'!K$14,'Input parameters and results'!L$14)</f>
        <v>4.1437440475814062</v>
      </c>
      <c r="L32" s="23">
        <f ca="1">_xlfn.NORM.INV(RAND(),'Input parameters and results'!K$15,'Input parameters and results'!L$15)</f>
        <v>63.966498338707694</v>
      </c>
      <c r="M32" s="23">
        <f ca="1">_xlfn.NORM.INV(RAND(),'Input parameters and results'!K$16,'Input parameters and results'!L$16)</f>
        <v>-1.7647121074656866</v>
      </c>
    </row>
    <row r="33" spans="1:13">
      <c r="A33" s="7">
        <v>29</v>
      </c>
      <c r="B33" s="23">
        <f ca="1">_xlfn.NORM.INV(RAND(),'Input parameters and results'!E$14,'Input parameters and results'!F$14)</f>
        <v>7.743121199752216</v>
      </c>
      <c r="C33" s="23">
        <f ca="1">_xlfn.NORM.INV(RAND(),'Input parameters and results'!E$15,'Input parameters and results'!F$15)</f>
        <v>63.191549417866945</v>
      </c>
      <c r="D33" s="23">
        <f ca="1">_xlfn.NORM.INV(RAND(),'Input parameters and results'!E$16,'Input parameters and results'!F$16)</f>
        <v>-1.7997542343653088</v>
      </c>
      <c r="E33" s="23">
        <f ca="1">_xlfn.NORM.INV(RAND(),'Input parameters and results'!G$14,'Input parameters and results'!H$14)</f>
        <v>4.3099381811058679</v>
      </c>
      <c r="F33" s="23">
        <f ca="1">_xlfn.NORM.INV(RAND(),'Input parameters and results'!G$15,'Input parameters and results'!H$15)</f>
        <v>57.867908633743461</v>
      </c>
      <c r="G33" s="23">
        <f ca="1">_xlfn.NORM.INV(RAND(),'Input parameters and results'!G$16,'Input parameters and results'!H$16)</f>
        <v>-2.108214450664339</v>
      </c>
      <c r="H33" s="23">
        <f ca="1">_xlfn.NORM.INV(RAND(),'Input parameters and results'!I$14,'Input parameters and results'!J$14)</f>
        <v>7.7134202962961291</v>
      </c>
      <c r="I33" s="23">
        <f ca="1">_xlfn.NORM.INV(RAND(),'Input parameters and results'!I$15,'Input parameters and results'!J$15)</f>
        <v>71.141893238058387</v>
      </c>
      <c r="J33" s="23">
        <f ca="1">_xlfn.NORM.INV(RAND(),'Input parameters and results'!I$16,'Input parameters and results'!J$16)</f>
        <v>-1.4609332943114748</v>
      </c>
      <c r="K33" s="23">
        <f ca="1">_xlfn.NORM.INV(RAND(),'Input parameters and results'!K$14,'Input parameters and results'!L$14)</f>
        <v>4.8447381159413379</v>
      </c>
      <c r="L33" s="23">
        <f ca="1">_xlfn.NORM.INV(RAND(),'Input parameters and results'!K$15,'Input parameters and results'!L$15)</f>
        <v>60.35361921567619</v>
      </c>
      <c r="M33" s="23">
        <f ca="1">_xlfn.NORM.INV(RAND(),'Input parameters and results'!K$16,'Input parameters and results'!L$16)</f>
        <v>-1.8146019145496197</v>
      </c>
    </row>
    <row r="34" spans="1:13">
      <c r="A34" s="7">
        <v>30</v>
      </c>
      <c r="B34" s="23">
        <f ca="1">_xlfn.NORM.INV(RAND(),'Input parameters and results'!E$14,'Input parameters and results'!F$14)</f>
        <v>9.0956132109318819</v>
      </c>
      <c r="C34" s="23">
        <f ca="1">_xlfn.NORM.INV(RAND(),'Input parameters and results'!E$15,'Input parameters and results'!F$15)</f>
        <v>64.714067635009357</v>
      </c>
      <c r="D34" s="23">
        <f ca="1">_xlfn.NORM.INV(RAND(),'Input parameters and results'!E$16,'Input parameters and results'!F$16)</f>
        <v>-1.682958682117413</v>
      </c>
      <c r="E34" s="23">
        <f ca="1">_xlfn.NORM.INV(RAND(),'Input parameters and results'!G$14,'Input parameters and results'!H$14)</f>
        <v>4.3476049030177055</v>
      </c>
      <c r="F34" s="23">
        <f ca="1">_xlfn.NORM.INV(RAND(),'Input parameters and results'!G$15,'Input parameters and results'!H$15)</f>
        <v>47.688785791840566</v>
      </c>
      <c r="G34" s="23">
        <f ca="1">_xlfn.NORM.INV(RAND(),'Input parameters and results'!G$16,'Input parameters and results'!H$16)</f>
        <v>-1.6136576675653986</v>
      </c>
      <c r="H34" s="23">
        <f ca="1">_xlfn.NORM.INV(RAND(),'Input parameters and results'!I$14,'Input parameters and results'!J$14)</f>
        <v>9.2439882454655553</v>
      </c>
      <c r="I34" s="23">
        <f ca="1">_xlfn.NORM.INV(RAND(),'Input parameters and results'!I$15,'Input parameters and results'!J$15)</f>
        <v>76.607617543895657</v>
      </c>
      <c r="J34" s="23">
        <f ca="1">_xlfn.NORM.INV(RAND(),'Input parameters and results'!I$16,'Input parameters and results'!J$16)</f>
        <v>-1.6901210442266059</v>
      </c>
      <c r="K34" s="23">
        <f ca="1">_xlfn.NORM.INV(RAND(),'Input parameters and results'!K$14,'Input parameters and results'!L$14)</f>
        <v>5.0239728612143493</v>
      </c>
      <c r="L34" s="23">
        <f ca="1">_xlfn.NORM.INV(RAND(),'Input parameters and results'!K$15,'Input parameters and results'!L$15)</f>
        <v>57.333081161387312</v>
      </c>
      <c r="M34" s="23">
        <f ca="1">_xlfn.NORM.INV(RAND(),'Input parameters and results'!K$16,'Input parameters and results'!L$16)</f>
        <v>-1.6787723666301106</v>
      </c>
    </row>
    <row r="35" spans="1:13">
      <c r="A35" s="7">
        <v>31</v>
      </c>
      <c r="B35" s="23">
        <f ca="1">_xlfn.NORM.INV(RAND(),'Input parameters and results'!E$14,'Input parameters and results'!F$14)</f>
        <v>8.5623851345180952</v>
      </c>
      <c r="C35" s="23">
        <f ca="1">_xlfn.NORM.INV(RAND(),'Input parameters and results'!E$15,'Input parameters and results'!F$15)</f>
        <v>73.530452383926686</v>
      </c>
      <c r="D35" s="23">
        <f ca="1">_xlfn.NORM.INV(RAND(),'Input parameters and results'!E$16,'Input parameters and results'!F$16)</f>
        <v>-1.7118576991969803</v>
      </c>
      <c r="E35" s="23">
        <f ca="1">_xlfn.NORM.INV(RAND(),'Input parameters and results'!G$14,'Input parameters and results'!H$14)</f>
        <v>4.6690465120936659</v>
      </c>
      <c r="F35" s="23">
        <f ca="1">_xlfn.NORM.INV(RAND(),'Input parameters and results'!G$15,'Input parameters and results'!H$15)</f>
        <v>63.067132819595535</v>
      </c>
      <c r="G35" s="23">
        <f ca="1">_xlfn.NORM.INV(RAND(),'Input parameters and results'!G$16,'Input parameters and results'!H$16)</f>
        <v>-1.6127388297658558</v>
      </c>
      <c r="H35" s="23">
        <f ca="1">_xlfn.NORM.INV(RAND(),'Input parameters and results'!I$14,'Input parameters and results'!J$14)</f>
        <v>9.1358393018549098</v>
      </c>
      <c r="I35" s="23">
        <f ca="1">_xlfn.NORM.INV(RAND(),'Input parameters and results'!I$15,'Input parameters and results'!J$15)</f>
        <v>74.940331258343733</v>
      </c>
      <c r="J35" s="23">
        <f ca="1">_xlfn.NORM.INV(RAND(),'Input parameters and results'!I$16,'Input parameters and results'!J$16)</f>
        <v>-1.680070890093923</v>
      </c>
      <c r="K35" s="23">
        <f ca="1">_xlfn.NORM.INV(RAND(),'Input parameters and results'!K$14,'Input parameters and results'!L$14)</f>
        <v>5.6186291423833419</v>
      </c>
      <c r="L35" s="23">
        <f ca="1">_xlfn.NORM.INV(RAND(),'Input parameters and results'!K$15,'Input parameters and results'!L$15)</f>
        <v>52.66155931769589</v>
      </c>
      <c r="M35" s="23">
        <f ca="1">_xlfn.NORM.INV(RAND(),'Input parameters and results'!K$16,'Input parameters and results'!L$16)</f>
        <v>-1.6513321721048151</v>
      </c>
    </row>
    <row r="36" spans="1:13">
      <c r="A36" s="7">
        <v>32</v>
      </c>
      <c r="B36" s="23">
        <f ca="1">_xlfn.NORM.INV(RAND(),'Input parameters and results'!E$14,'Input parameters and results'!F$14)</f>
        <v>8.545419730262962</v>
      </c>
      <c r="C36" s="23">
        <f ca="1">_xlfn.NORM.INV(RAND(),'Input parameters and results'!E$15,'Input parameters and results'!F$15)</f>
        <v>66.068503970086965</v>
      </c>
      <c r="D36" s="23">
        <f ca="1">_xlfn.NORM.INV(RAND(),'Input parameters and results'!E$16,'Input parameters and results'!F$16)</f>
        <v>-2.0795316545431586</v>
      </c>
      <c r="E36" s="23">
        <f ca="1">_xlfn.NORM.INV(RAND(),'Input parameters and results'!G$14,'Input parameters and results'!H$14)</f>
        <v>4.5856927274583406</v>
      </c>
      <c r="F36" s="23">
        <f ca="1">_xlfn.NORM.INV(RAND(),'Input parameters and results'!G$15,'Input parameters and results'!H$15)</f>
        <v>56.16547528244007</v>
      </c>
      <c r="G36" s="23">
        <f ca="1">_xlfn.NORM.INV(RAND(),'Input parameters and results'!G$16,'Input parameters and results'!H$16)</f>
        <v>-2.1429176485587482</v>
      </c>
      <c r="H36" s="23">
        <f ca="1">_xlfn.NORM.INV(RAND(),'Input parameters and results'!I$14,'Input parameters and results'!J$14)</f>
        <v>8.6191628677409895</v>
      </c>
      <c r="I36" s="23">
        <f ca="1">_xlfn.NORM.INV(RAND(),'Input parameters and results'!I$15,'Input parameters and results'!J$15)</f>
        <v>87.994230829614267</v>
      </c>
      <c r="J36" s="23">
        <f ca="1">_xlfn.NORM.INV(RAND(),'Input parameters and results'!I$16,'Input parameters and results'!J$16)</f>
        <v>-1.9227810743625027</v>
      </c>
      <c r="K36" s="23">
        <f ca="1">_xlfn.NORM.INV(RAND(),'Input parameters and results'!K$14,'Input parameters and results'!L$14)</f>
        <v>4.4319588592082981</v>
      </c>
      <c r="L36" s="23">
        <f ca="1">_xlfn.NORM.INV(RAND(),'Input parameters and results'!K$15,'Input parameters and results'!L$15)</f>
        <v>57.392467650371536</v>
      </c>
      <c r="M36" s="23">
        <f ca="1">_xlfn.NORM.INV(RAND(),'Input parameters and results'!K$16,'Input parameters and results'!L$16)</f>
        <v>-2.1427543957733053</v>
      </c>
    </row>
    <row r="37" spans="1:13">
      <c r="A37" s="7">
        <v>33</v>
      </c>
      <c r="B37" s="23">
        <f ca="1">_xlfn.NORM.INV(RAND(),'Input parameters and results'!E$14,'Input parameters and results'!F$14)</f>
        <v>9.058482938921701</v>
      </c>
      <c r="C37" s="23">
        <f ca="1">_xlfn.NORM.INV(RAND(),'Input parameters and results'!E$15,'Input parameters and results'!F$15)</f>
        <v>68.239187549352721</v>
      </c>
      <c r="D37" s="23">
        <f ca="1">_xlfn.NORM.INV(RAND(),'Input parameters and results'!E$16,'Input parameters and results'!F$16)</f>
        <v>-1.7191711467372</v>
      </c>
      <c r="E37" s="23">
        <f ca="1">_xlfn.NORM.INV(RAND(),'Input parameters and results'!G$14,'Input parameters and results'!H$14)</f>
        <v>4.1705137123793969</v>
      </c>
      <c r="F37" s="23">
        <f ca="1">_xlfn.NORM.INV(RAND(),'Input parameters and results'!G$15,'Input parameters and results'!H$15)</f>
        <v>44.568444960877386</v>
      </c>
      <c r="G37" s="23">
        <f ca="1">_xlfn.NORM.INV(RAND(),'Input parameters and results'!G$16,'Input parameters and results'!H$16)</f>
        <v>-1.7356895388158149</v>
      </c>
      <c r="H37" s="23">
        <f ca="1">_xlfn.NORM.INV(RAND(),'Input parameters and results'!I$14,'Input parameters and results'!J$14)</f>
        <v>8.2879166225717285</v>
      </c>
      <c r="I37" s="23">
        <f ca="1">_xlfn.NORM.INV(RAND(),'Input parameters and results'!I$15,'Input parameters and results'!J$15)</f>
        <v>74.830421103297951</v>
      </c>
      <c r="J37" s="23">
        <f ca="1">_xlfn.NORM.INV(RAND(),'Input parameters and results'!I$16,'Input parameters and results'!J$16)</f>
        <v>-1.7602486251812497</v>
      </c>
      <c r="K37" s="23">
        <f ca="1">_xlfn.NORM.INV(RAND(),'Input parameters and results'!K$14,'Input parameters and results'!L$14)</f>
        <v>5.3116980876216076</v>
      </c>
      <c r="L37" s="23">
        <f ca="1">_xlfn.NORM.INV(RAND(),'Input parameters and results'!K$15,'Input parameters and results'!L$15)</f>
        <v>55.095791283725248</v>
      </c>
      <c r="M37" s="23">
        <f ca="1">_xlfn.NORM.INV(RAND(),'Input parameters and results'!K$16,'Input parameters and results'!L$16)</f>
        <v>-1.6899125210546684</v>
      </c>
    </row>
    <row r="38" spans="1:13">
      <c r="A38" s="7">
        <v>34</v>
      </c>
      <c r="B38" s="23">
        <f ca="1">_xlfn.NORM.INV(RAND(),'Input parameters and results'!E$14,'Input parameters and results'!F$14)</f>
        <v>9.2947141219022846</v>
      </c>
      <c r="C38" s="23">
        <f ca="1">_xlfn.NORM.INV(RAND(),'Input parameters and results'!E$15,'Input parameters and results'!F$15)</f>
        <v>55.392330292088175</v>
      </c>
      <c r="D38" s="23">
        <f ca="1">_xlfn.NORM.INV(RAND(),'Input parameters and results'!E$16,'Input parameters and results'!F$16)</f>
        <v>-1.9681179579030834</v>
      </c>
      <c r="E38" s="23">
        <f ca="1">_xlfn.NORM.INV(RAND(),'Input parameters and results'!G$14,'Input parameters and results'!H$14)</f>
        <v>4.8682462991699778</v>
      </c>
      <c r="F38" s="23">
        <f ca="1">_xlfn.NORM.INV(RAND(),'Input parameters and results'!G$15,'Input parameters and results'!H$15)</f>
        <v>44.863274418857166</v>
      </c>
      <c r="G38" s="23">
        <f ca="1">_xlfn.NORM.INV(RAND(),'Input parameters and results'!G$16,'Input parameters and results'!H$16)</f>
        <v>-1.7852053970583521</v>
      </c>
      <c r="H38" s="23">
        <f ca="1">_xlfn.NORM.INV(RAND(),'Input parameters and results'!I$14,'Input parameters and results'!J$14)</f>
        <v>8.7846426775788746</v>
      </c>
      <c r="I38" s="23">
        <f ca="1">_xlfn.NORM.INV(RAND(),'Input parameters and results'!I$15,'Input parameters and results'!J$15)</f>
        <v>85.773738134395742</v>
      </c>
      <c r="J38" s="23">
        <f ca="1">_xlfn.NORM.INV(RAND(),'Input parameters and results'!I$16,'Input parameters and results'!J$16)</f>
        <v>-1.9993490549485291</v>
      </c>
      <c r="K38" s="23">
        <f ca="1">_xlfn.NORM.INV(RAND(),'Input parameters and results'!K$14,'Input parameters and results'!L$14)</f>
        <v>5.0711198460638558</v>
      </c>
      <c r="L38" s="23">
        <f ca="1">_xlfn.NORM.INV(RAND(),'Input parameters and results'!K$15,'Input parameters and results'!L$15)</f>
        <v>57.664504557061868</v>
      </c>
      <c r="M38" s="23">
        <f ca="1">_xlfn.NORM.INV(RAND(),'Input parameters and results'!K$16,'Input parameters and results'!L$16)</f>
        <v>-1.8018448663512887</v>
      </c>
    </row>
    <row r="39" spans="1:13">
      <c r="A39" s="7">
        <v>35</v>
      </c>
      <c r="B39" s="23">
        <f ca="1">_xlfn.NORM.INV(RAND(),'Input parameters and results'!E$14,'Input parameters and results'!F$14)</f>
        <v>8.6402295456388032</v>
      </c>
      <c r="C39" s="23">
        <f ca="1">_xlfn.NORM.INV(RAND(),'Input parameters and results'!E$15,'Input parameters and results'!F$15)</f>
        <v>76.430888780268333</v>
      </c>
      <c r="D39" s="23">
        <f ca="1">_xlfn.NORM.INV(RAND(),'Input parameters and results'!E$16,'Input parameters and results'!F$16)</f>
        <v>-1.9907093502957074</v>
      </c>
      <c r="E39" s="23">
        <f ca="1">_xlfn.NORM.INV(RAND(),'Input parameters and results'!G$14,'Input parameters and results'!H$14)</f>
        <v>5.1600810244806068</v>
      </c>
      <c r="F39" s="23">
        <f ca="1">_xlfn.NORM.INV(RAND(),'Input parameters and results'!G$15,'Input parameters and results'!H$15)</f>
        <v>57.43722726551745</v>
      </c>
      <c r="G39" s="23">
        <f ca="1">_xlfn.NORM.INV(RAND(),'Input parameters and results'!G$16,'Input parameters and results'!H$16)</f>
        <v>-1.9736829177427284</v>
      </c>
      <c r="H39" s="23">
        <f ca="1">_xlfn.NORM.INV(RAND(),'Input parameters and results'!I$14,'Input parameters and results'!J$14)</f>
        <v>10.235701922899533</v>
      </c>
      <c r="I39" s="23">
        <f ca="1">_xlfn.NORM.INV(RAND(),'Input parameters and results'!I$15,'Input parameters and results'!J$15)</f>
        <v>64.441015554713019</v>
      </c>
      <c r="J39" s="23">
        <f ca="1">_xlfn.NORM.INV(RAND(),'Input parameters and results'!I$16,'Input parameters and results'!J$16)</f>
        <v>-1.9329549974292257</v>
      </c>
      <c r="K39" s="23">
        <f ca="1">_xlfn.NORM.INV(RAND(),'Input parameters and results'!K$14,'Input parameters and results'!L$14)</f>
        <v>5.4251890715765816</v>
      </c>
      <c r="L39" s="23">
        <f ca="1">_xlfn.NORM.INV(RAND(),'Input parameters and results'!K$15,'Input parameters and results'!L$15)</f>
        <v>55.619371702388051</v>
      </c>
      <c r="M39" s="23">
        <f ca="1">_xlfn.NORM.INV(RAND(),'Input parameters and results'!K$16,'Input parameters and results'!L$16)</f>
        <v>-1.6108535576953598</v>
      </c>
    </row>
    <row r="40" spans="1:13">
      <c r="A40" s="7">
        <v>36</v>
      </c>
      <c r="B40" s="23">
        <f ca="1">_xlfn.NORM.INV(RAND(),'Input parameters and results'!E$14,'Input parameters and results'!F$14)</f>
        <v>8.4125405193401974</v>
      </c>
      <c r="C40" s="23">
        <f ca="1">_xlfn.NORM.INV(RAND(),'Input parameters and results'!E$15,'Input parameters and results'!F$15)</f>
        <v>67.353689769839008</v>
      </c>
      <c r="D40" s="23">
        <f ca="1">_xlfn.NORM.INV(RAND(),'Input parameters and results'!E$16,'Input parameters and results'!F$16)</f>
        <v>-1.9193382261926897</v>
      </c>
      <c r="E40" s="23">
        <f ca="1">_xlfn.NORM.INV(RAND(),'Input parameters and results'!G$14,'Input parameters and results'!H$14)</f>
        <v>4.3957762970644838</v>
      </c>
      <c r="F40" s="23">
        <f ca="1">_xlfn.NORM.INV(RAND(),'Input parameters and results'!G$15,'Input parameters and results'!H$15)</f>
        <v>50.614361980577854</v>
      </c>
      <c r="G40" s="23">
        <f ca="1">_xlfn.NORM.INV(RAND(),'Input parameters and results'!G$16,'Input parameters and results'!H$16)</f>
        <v>-1.6778460056523883</v>
      </c>
      <c r="H40" s="23">
        <f ca="1">_xlfn.NORM.INV(RAND(),'Input parameters and results'!I$14,'Input parameters and results'!J$14)</f>
        <v>8.8406017565017763</v>
      </c>
      <c r="I40" s="23">
        <f ca="1">_xlfn.NORM.INV(RAND(),'Input parameters and results'!I$15,'Input parameters and results'!J$15)</f>
        <v>78.312670551545864</v>
      </c>
      <c r="J40" s="23">
        <f ca="1">_xlfn.NORM.INV(RAND(),'Input parameters and results'!I$16,'Input parameters and results'!J$16)</f>
        <v>-1.9526785783575225</v>
      </c>
      <c r="K40" s="23">
        <f ca="1">_xlfn.NORM.INV(RAND(),'Input parameters and results'!K$14,'Input parameters and results'!L$14)</f>
        <v>4.9099632415010239</v>
      </c>
      <c r="L40" s="23">
        <f ca="1">_xlfn.NORM.INV(RAND(),'Input parameters and results'!K$15,'Input parameters and results'!L$15)</f>
        <v>53.501255878166937</v>
      </c>
      <c r="M40" s="23">
        <f ca="1">_xlfn.NORM.INV(RAND(),'Input parameters and results'!K$16,'Input parameters and results'!L$16)</f>
        <v>-2.3152780979588292</v>
      </c>
    </row>
    <row r="41" spans="1:13">
      <c r="A41" s="7">
        <v>37</v>
      </c>
      <c r="B41" s="23">
        <f ca="1">_xlfn.NORM.INV(RAND(),'Input parameters and results'!E$14,'Input parameters and results'!F$14)</f>
        <v>8.6417181893584711</v>
      </c>
      <c r="C41" s="23">
        <f ca="1">_xlfn.NORM.INV(RAND(),'Input parameters and results'!E$15,'Input parameters and results'!F$15)</f>
        <v>76.312486986469935</v>
      </c>
      <c r="D41" s="23">
        <f ca="1">_xlfn.NORM.INV(RAND(),'Input parameters and results'!E$16,'Input parameters and results'!F$16)</f>
        <v>-2.0550084064389944</v>
      </c>
      <c r="E41" s="23">
        <f ca="1">_xlfn.NORM.INV(RAND(),'Input parameters and results'!G$14,'Input parameters and results'!H$14)</f>
        <v>4.7526009671044287</v>
      </c>
      <c r="F41" s="23">
        <f ca="1">_xlfn.NORM.INV(RAND(),'Input parameters and results'!G$15,'Input parameters and results'!H$15)</f>
        <v>52.502355784501844</v>
      </c>
      <c r="G41" s="23">
        <f ca="1">_xlfn.NORM.INV(RAND(),'Input parameters and results'!G$16,'Input parameters and results'!H$16)</f>
        <v>-2.1965244890214497</v>
      </c>
      <c r="H41" s="23">
        <f ca="1">_xlfn.NORM.INV(RAND(),'Input parameters and results'!I$14,'Input parameters and results'!J$14)</f>
        <v>10.02139510988615</v>
      </c>
      <c r="I41" s="23">
        <f ca="1">_xlfn.NORM.INV(RAND(),'Input parameters and results'!I$15,'Input parameters and results'!J$15)</f>
        <v>75.028941541105155</v>
      </c>
      <c r="J41" s="23">
        <f ca="1">_xlfn.NORM.INV(RAND(),'Input parameters and results'!I$16,'Input parameters and results'!J$16)</f>
        <v>-2.0313608186199037</v>
      </c>
      <c r="K41" s="23">
        <f ca="1">_xlfn.NORM.INV(RAND(),'Input parameters and results'!K$14,'Input parameters and results'!L$14)</f>
        <v>4.7714713043779167</v>
      </c>
      <c r="L41" s="23">
        <f ca="1">_xlfn.NORM.INV(RAND(),'Input parameters and results'!K$15,'Input parameters and results'!L$15)</f>
        <v>61.385439636051657</v>
      </c>
      <c r="M41" s="23">
        <f ca="1">_xlfn.NORM.INV(RAND(),'Input parameters and results'!K$16,'Input parameters and results'!L$16)</f>
        <v>-1.5734003384408064</v>
      </c>
    </row>
    <row r="42" spans="1:13">
      <c r="A42" s="7">
        <v>38</v>
      </c>
      <c r="B42" s="23">
        <f ca="1">_xlfn.NORM.INV(RAND(),'Input parameters and results'!E$14,'Input parameters and results'!F$14)</f>
        <v>9.4570532994957013</v>
      </c>
      <c r="C42" s="23">
        <f ca="1">_xlfn.NORM.INV(RAND(),'Input parameters and results'!E$15,'Input parameters and results'!F$15)</f>
        <v>65.051871899670857</v>
      </c>
      <c r="D42" s="23">
        <f ca="1">_xlfn.NORM.INV(RAND(),'Input parameters and results'!E$16,'Input parameters and results'!F$16)</f>
        <v>-1.8937411889871745</v>
      </c>
      <c r="E42" s="23">
        <f ca="1">_xlfn.NORM.INV(RAND(),'Input parameters and results'!G$14,'Input parameters and results'!H$14)</f>
        <v>3.535630757863212</v>
      </c>
      <c r="F42" s="23">
        <f ca="1">_xlfn.NORM.INV(RAND(),'Input parameters and results'!G$15,'Input parameters and results'!H$15)</f>
        <v>54.656051176482173</v>
      </c>
      <c r="G42" s="23">
        <f ca="1">_xlfn.NORM.INV(RAND(),'Input parameters and results'!G$16,'Input parameters and results'!H$16)</f>
        <v>-1.8160911178044645</v>
      </c>
      <c r="H42" s="23">
        <f ca="1">_xlfn.NORM.INV(RAND(),'Input parameters and results'!I$14,'Input parameters and results'!J$14)</f>
        <v>9.5066971273798444</v>
      </c>
      <c r="I42" s="23">
        <f ca="1">_xlfn.NORM.INV(RAND(),'Input parameters and results'!I$15,'Input parameters and results'!J$15)</f>
        <v>62.970439063349133</v>
      </c>
      <c r="J42" s="23">
        <f ca="1">_xlfn.NORM.INV(RAND(),'Input parameters and results'!I$16,'Input parameters and results'!J$16)</f>
        <v>-1.6737527146608844</v>
      </c>
      <c r="K42" s="23">
        <f ca="1">_xlfn.NORM.INV(RAND(),'Input parameters and results'!K$14,'Input parameters and results'!L$14)</f>
        <v>5.3676756924442826</v>
      </c>
      <c r="L42" s="23">
        <f ca="1">_xlfn.NORM.INV(RAND(),'Input parameters and results'!K$15,'Input parameters and results'!L$15)</f>
        <v>56.393667183160701</v>
      </c>
      <c r="M42" s="23">
        <f ca="1">_xlfn.NORM.INV(RAND(),'Input parameters and results'!K$16,'Input parameters and results'!L$16)</f>
        <v>-1.9970288070760156</v>
      </c>
    </row>
    <row r="43" spans="1:13">
      <c r="A43" s="7">
        <v>39</v>
      </c>
      <c r="B43" s="23">
        <f ca="1">_xlfn.NORM.INV(RAND(),'Input parameters and results'!E$14,'Input parameters and results'!F$14)</f>
        <v>7.933837588451456</v>
      </c>
      <c r="C43" s="23">
        <f ca="1">_xlfn.NORM.INV(RAND(),'Input parameters and results'!E$15,'Input parameters and results'!F$15)</f>
        <v>75.028639268735361</v>
      </c>
      <c r="D43" s="23">
        <f ca="1">_xlfn.NORM.INV(RAND(),'Input parameters and results'!E$16,'Input parameters and results'!F$16)</f>
        <v>-1.8237504379142035</v>
      </c>
      <c r="E43" s="23">
        <f ca="1">_xlfn.NORM.INV(RAND(),'Input parameters and results'!G$14,'Input parameters and results'!H$14)</f>
        <v>5.5606634054402839</v>
      </c>
      <c r="F43" s="23">
        <f ca="1">_xlfn.NORM.INV(RAND(),'Input parameters and results'!G$15,'Input parameters and results'!H$15)</f>
        <v>59.17311076556124</v>
      </c>
      <c r="G43" s="23">
        <f ca="1">_xlfn.NORM.INV(RAND(),'Input parameters and results'!G$16,'Input parameters and results'!H$16)</f>
        <v>-1.9924512639738745</v>
      </c>
      <c r="H43" s="23">
        <f ca="1">_xlfn.NORM.INV(RAND(),'Input parameters and results'!I$14,'Input parameters and results'!J$14)</f>
        <v>8.9379545767960753</v>
      </c>
      <c r="I43" s="23">
        <f ca="1">_xlfn.NORM.INV(RAND(),'Input parameters and results'!I$15,'Input parameters and results'!J$15)</f>
        <v>77.347297811572886</v>
      </c>
      <c r="J43" s="23">
        <f ca="1">_xlfn.NORM.INV(RAND(),'Input parameters and results'!I$16,'Input parameters and results'!J$16)</f>
        <v>-1.9442492304329166</v>
      </c>
      <c r="K43" s="23">
        <f ca="1">_xlfn.NORM.INV(RAND(),'Input parameters and results'!K$14,'Input parameters and results'!L$14)</f>
        <v>4.6316998058331116</v>
      </c>
      <c r="L43" s="23">
        <f ca="1">_xlfn.NORM.INV(RAND(),'Input parameters and results'!K$15,'Input parameters and results'!L$15)</f>
        <v>60.163798986841705</v>
      </c>
      <c r="M43" s="23">
        <f ca="1">_xlfn.NORM.INV(RAND(),'Input parameters and results'!K$16,'Input parameters and results'!L$16)</f>
        <v>-1.9667428341088</v>
      </c>
    </row>
    <row r="44" spans="1:13">
      <c r="A44" s="7">
        <v>40</v>
      </c>
      <c r="B44" s="23">
        <f ca="1">_xlfn.NORM.INV(RAND(),'Input parameters and results'!E$14,'Input parameters and results'!F$14)</f>
        <v>7.6544487941452797</v>
      </c>
      <c r="C44" s="23">
        <f ca="1">_xlfn.NORM.INV(RAND(),'Input parameters and results'!E$15,'Input parameters and results'!F$15)</f>
        <v>72.569592353431432</v>
      </c>
      <c r="D44" s="23">
        <f ca="1">_xlfn.NORM.INV(RAND(),'Input parameters and results'!E$16,'Input parameters and results'!F$16)</f>
        <v>-1.4897290506029739</v>
      </c>
      <c r="E44" s="23">
        <f ca="1">_xlfn.NORM.INV(RAND(),'Input parameters and results'!G$14,'Input parameters and results'!H$14)</f>
        <v>4.9190461499556912</v>
      </c>
      <c r="F44" s="23">
        <f ca="1">_xlfn.NORM.INV(RAND(),'Input parameters and results'!G$15,'Input parameters and results'!H$15)</f>
        <v>53.56765701577612</v>
      </c>
      <c r="G44" s="23">
        <f ca="1">_xlfn.NORM.INV(RAND(),'Input parameters and results'!G$16,'Input parameters and results'!H$16)</f>
        <v>-2.1118383119732291</v>
      </c>
      <c r="H44" s="23">
        <f ca="1">_xlfn.NORM.INV(RAND(),'Input parameters and results'!I$14,'Input parameters and results'!J$14)</f>
        <v>8.6303925430968249</v>
      </c>
      <c r="I44" s="23">
        <f ca="1">_xlfn.NORM.INV(RAND(),'Input parameters and results'!I$15,'Input parameters and results'!J$15)</f>
        <v>62.83875702907541</v>
      </c>
      <c r="J44" s="23">
        <f ca="1">_xlfn.NORM.INV(RAND(),'Input parameters and results'!I$16,'Input parameters and results'!J$16)</f>
        <v>-1.7543948200586714</v>
      </c>
      <c r="K44" s="23">
        <f ca="1">_xlfn.NORM.INV(RAND(),'Input parameters and results'!K$14,'Input parameters and results'!L$14)</f>
        <v>4.2825297523072265</v>
      </c>
      <c r="L44" s="23">
        <f ca="1">_xlfn.NORM.INV(RAND(),'Input parameters and results'!K$15,'Input parameters and results'!L$15)</f>
        <v>56.425192389655244</v>
      </c>
      <c r="M44" s="23">
        <f ca="1">_xlfn.NORM.INV(RAND(),'Input parameters and results'!K$16,'Input parameters and results'!L$16)</f>
        <v>-1.7027167529198604</v>
      </c>
    </row>
    <row r="45" spans="1:13">
      <c r="A45" s="7">
        <v>41</v>
      </c>
      <c r="B45" s="23">
        <f ca="1">_xlfn.NORM.INV(RAND(),'Input parameters and results'!E$14,'Input parameters and results'!F$14)</f>
        <v>7.7867115705192518</v>
      </c>
      <c r="C45" s="23">
        <f ca="1">_xlfn.NORM.INV(RAND(),'Input parameters and results'!E$15,'Input parameters and results'!F$15)</f>
        <v>65.882484874848942</v>
      </c>
      <c r="D45" s="23">
        <f ca="1">_xlfn.NORM.INV(RAND(),'Input parameters and results'!E$16,'Input parameters and results'!F$16)</f>
        <v>-1.827657042235773</v>
      </c>
      <c r="E45" s="23">
        <f ca="1">_xlfn.NORM.INV(RAND(),'Input parameters and results'!G$14,'Input parameters and results'!H$14)</f>
        <v>5.6703746280173082</v>
      </c>
      <c r="F45" s="23">
        <f ca="1">_xlfn.NORM.INV(RAND(),'Input parameters and results'!G$15,'Input parameters and results'!H$15)</f>
        <v>52.750711083928536</v>
      </c>
      <c r="G45" s="23">
        <f ca="1">_xlfn.NORM.INV(RAND(),'Input parameters and results'!G$16,'Input parameters and results'!H$16)</f>
        <v>-1.7070757274856962</v>
      </c>
      <c r="H45" s="23">
        <f ca="1">_xlfn.NORM.INV(RAND(),'Input parameters and results'!I$14,'Input parameters and results'!J$14)</f>
        <v>8.6101388822372016</v>
      </c>
      <c r="I45" s="23">
        <f ca="1">_xlfn.NORM.INV(RAND(),'Input parameters and results'!I$15,'Input parameters and results'!J$15)</f>
        <v>58.961235887749666</v>
      </c>
      <c r="J45" s="23">
        <f ca="1">_xlfn.NORM.INV(RAND(),'Input parameters and results'!I$16,'Input parameters and results'!J$16)</f>
        <v>-2.009701541310084</v>
      </c>
      <c r="K45" s="23">
        <f ca="1">_xlfn.NORM.INV(RAND(),'Input parameters and results'!K$14,'Input parameters and results'!L$14)</f>
        <v>6.4353126150720561</v>
      </c>
      <c r="L45" s="23">
        <f ca="1">_xlfn.NORM.INV(RAND(),'Input parameters and results'!K$15,'Input parameters and results'!L$15)</f>
        <v>51.096197667241718</v>
      </c>
      <c r="M45" s="23">
        <f ca="1">_xlfn.NORM.INV(RAND(),'Input parameters and results'!K$16,'Input parameters and results'!L$16)</f>
        <v>-1.9961426593887714</v>
      </c>
    </row>
    <row r="46" spans="1:13">
      <c r="A46" s="7">
        <v>42</v>
      </c>
      <c r="B46" s="23">
        <f ca="1">_xlfn.NORM.INV(RAND(),'Input parameters and results'!E$14,'Input parameters and results'!F$14)</f>
        <v>8.7899799985921785</v>
      </c>
      <c r="C46" s="23">
        <f ca="1">_xlfn.NORM.INV(RAND(),'Input parameters and results'!E$15,'Input parameters and results'!F$15)</f>
        <v>87.25429632018556</v>
      </c>
      <c r="D46" s="23">
        <f ca="1">_xlfn.NORM.INV(RAND(),'Input parameters and results'!E$16,'Input parameters and results'!F$16)</f>
        <v>-2.3764539317391407</v>
      </c>
      <c r="E46" s="23">
        <f ca="1">_xlfn.NORM.INV(RAND(),'Input parameters and results'!G$14,'Input parameters and results'!H$14)</f>
        <v>4.2945166162466881</v>
      </c>
      <c r="F46" s="23">
        <f ca="1">_xlfn.NORM.INV(RAND(),'Input parameters and results'!G$15,'Input parameters and results'!H$15)</f>
        <v>44.575414735110684</v>
      </c>
      <c r="G46" s="23">
        <f ca="1">_xlfn.NORM.INV(RAND(),'Input parameters and results'!G$16,'Input parameters and results'!H$16)</f>
        <v>-2.0025436987126994</v>
      </c>
      <c r="H46" s="23">
        <f ca="1">_xlfn.NORM.INV(RAND(),'Input parameters and results'!I$14,'Input parameters and results'!J$14)</f>
        <v>8.5104608649413951</v>
      </c>
      <c r="I46" s="23">
        <f ca="1">_xlfn.NORM.INV(RAND(),'Input parameters and results'!I$15,'Input parameters and results'!J$15)</f>
        <v>66.179836550856862</v>
      </c>
      <c r="J46" s="23">
        <f ca="1">_xlfn.NORM.INV(RAND(),'Input parameters and results'!I$16,'Input parameters and results'!J$16)</f>
        <v>-1.6074255416304708</v>
      </c>
      <c r="K46" s="23">
        <f ca="1">_xlfn.NORM.INV(RAND(),'Input parameters and results'!K$14,'Input parameters and results'!L$14)</f>
        <v>5.182609161445991</v>
      </c>
      <c r="L46" s="23">
        <f ca="1">_xlfn.NORM.INV(RAND(),'Input parameters and results'!K$15,'Input parameters and results'!L$15)</f>
        <v>55.055514827660822</v>
      </c>
      <c r="M46" s="23">
        <f ca="1">_xlfn.NORM.INV(RAND(),'Input parameters and results'!K$16,'Input parameters and results'!L$16)</f>
        <v>-1.6621112120193113</v>
      </c>
    </row>
    <row r="47" spans="1:13">
      <c r="A47" s="7">
        <v>43</v>
      </c>
      <c r="B47" s="23">
        <f ca="1">_xlfn.NORM.INV(RAND(),'Input parameters and results'!E$14,'Input parameters and results'!F$14)</f>
        <v>8.9774237066095299</v>
      </c>
      <c r="C47" s="23">
        <f ca="1">_xlfn.NORM.INV(RAND(),'Input parameters and results'!E$15,'Input parameters and results'!F$15)</f>
        <v>57.984308388516197</v>
      </c>
      <c r="D47" s="23">
        <f ca="1">_xlfn.NORM.INV(RAND(),'Input parameters and results'!E$16,'Input parameters and results'!F$16)</f>
        <v>-1.839225386768176</v>
      </c>
      <c r="E47" s="23">
        <f ca="1">_xlfn.NORM.INV(RAND(),'Input parameters and results'!G$14,'Input parameters and results'!H$14)</f>
        <v>5.1344944299462174</v>
      </c>
      <c r="F47" s="23">
        <f ca="1">_xlfn.NORM.INV(RAND(),'Input parameters and results'!G$15,'Input parameters and results'!H$15)</f>
        <v>62.672670933574828</v>
      </c>
      <c r="G47" s="23">
        <f ca="1">_xlfn.NORM.INV(RAND(),'Input parameters and results'!G$16,'Input parameters and results'!H$16)</f>
        <v>-2.4014923941219912</v>
      </c>
      <c r="H47" s="23">
        <f ca="1">_xlfn.NORM.INV(RAND(),'Input parameters and results'!I$14,'Input parameters and results'!J$14)</f>
        <v>8.2780050109015342</v>
      </c>
      <c r="I47" s="23">
        <f ca="1">_xlfn.NORM.INV(RAND(),'Input parameters and results'!I$15,'Input parameters and results'!J$15)</f>
        <v>80.408621180354061</v>
      </c>
      <c r="J47" s="23">
        <f ca="1">_xlfn.NORM.INV(RAND(),'Input parameters and results'!I$16,'Input parameters and results'!J$16)</f>
        <v>-1.9916357842123336</v>
      </c>
      <c r="K47" s="23">
        <f ca="1">_xlfn.NORM.INV(RAND(),'Input parameters and results'!K$14,'Input parameters and results'!L$14)</f>
        <v>3.907727747087792</v>
      </c>
      <c r="L47" s="23">
        <f ca="1">_xlfn.NORM.INV(RAND(),'Input parameters and results'!K$15,'Input parameters and results'!L$15)</f>
        <v>51.213528567689039</v>
      </c>
      <c r="M47" s="23">
        <f ca="1">_xlfn.NORM.INV(RAND(),'Input parameters and results'!K$16,'Input parameters and results'!L$16)</f>
        <v>-1.6578666367767934</v>
      </c>
    </row>
    <row r="48" spans="1:13">
      <c r="A48" s="7">
        <v>44</v>
      </c>
      <c r="B48" s="23">
        <f ca="1">_xlfn.NORM.INV(RAND(),'Input parameters and results'!E$14,'Input parameters and results'!F$14)</f>
        <v>8.4176033544368565</v>
      </c>
      <c r="C48" s="23">
        <f ca="1">_xlfn.NORM.INV(RAND(),'Input parameters and results'!E$15,'Input parameters and results'!F$15)</f>
        <v>77.63744402841165</v>
      </c>
      <c r="D48" s="23">
        <f ca="1">_xlfn.NORM.INV(RAND(),'Input parameters and results'!E$16,'Input parameters and results'!F$16)</f>
        <v>-1.8290388650155789</v>
      </c>
      <c r="E48" s="23">
        <f ca="1">_xlfn.NORM.INV(RAND(),'Input parameters and results'!G$14,'Input parameters and results'!H$14)</f>
        <v>4.781208528112967</v>
      </c>
      <c r="F48" s="23">
        <f ca="1">_xlfn.NORM.INV(RAND(),'Input parameters and results'!G$15,'Input parameters and results'!H$15)</f>
        <v>48.279484251839968</v>
      </c>
      <c r="G48" s="23">
        <f ca="1">_xlfn.NORM.INV(RAND(),'Input parameters and results'!G$16,'Input parameters and results'!H$16)</f>
        <v>-1.7864385615912093</v>
      </c>
      <c r="H48" s="23">
        <f ca="1">_xlfn.NORM.INV(RAND(),'Input parameters and results'!I$14,'Input parameters and results'!J$14)</f>
        <v>7.4290396443349049</v>
      </c>
      <c r="I48" s="23">
        <f ca="1">_xlfn.NORM.INV(RAND(),'Input parameters and results'!I$15,'Input parameters and results'!J$15)</f>
        <v>78.192557479879198</v>
      </c>
      <c r="J48" s="23">
        <f ca="1">_xlfn.NORM.INV(RAND(),'Input parameters and results'!I$16,'Input parameters and results'!J$16)</f>
        <v>-1.794921053495443</v>
      </c>
      <c r="K48" s="23">
        <f ca="1">_xlfn.NORM.INV(RAND(),'Input parameters and results'!K$14,'Input parameters and results'!L$14)</f>
        <v>5.1670520001277414</v>
      </c>
      <c r="L48" s="23">
        <f ca="1">_xlfn.NORM.INV(RAND(),'Input parameters and results'!K$15,'Input parameters and results'!L$15)</f>
        <v>61.862877218805785</v>
      </c>
      <c r="M48" s="23">
        <f ca="1">_xlfn.NORM.INV(RAND(),'Input parameters and results'!K$16,'Input parameters and results'!L$16)</f>
        <v>-2.2376309614367367</v>
      </c>
    </row>
    <row r="49" spans="1:13">
      <c r="A49" s="7">
        <v>45</v>
      </c>
      <c r="B49" s="23">
        <f ca="1">_xlfn.NORM.INV(RAND(),'Input parameters and results'!E$14,'Input parameters and results'!F$14)</f>
        <v>10.04358894747736</v>
      </c>
      <c r="C49" s="23">
        <f ca="1">_xlfn.NORM.INV(RAND(),'Input parameters and results'!E$15,'Input parameters and results'!F$15)</f>
        <v>72.10910066465604</v>
      </c>
      <c r="D49" s="23">
        <f ca="1">_xlfn.NORM.INV(RAND(),'Input parameters and results'!E$16,'Input parameters and results'!F$16)</f>
        <v>-2.1647670182066538</v>
      </c>
      <c r="E49" s="23">
        <f ca="1">_xlfn.NORM.INV(RAND(),'Input parameters and results'!G$14,'Input parameters and results'!H$14)</f>
        <v>4.9284705140036484</v>
      </c>
      <c r="F49" s="23">
        <f ca="1">_xlfn.NORM.INV(RAND(),'Input parameters and results'!G$15,'Input parameters and results'!H$15)</f>
        <v>64.301144916999405</v>
      </c>
      <c r="G49" s="23">
        <f ca="1">_xlfn.NORM.INV(RAND(),'Input parameters and results'!G$16,'Input parameters and results'!H$16)</f>
        <v>-1.8638869915264022</v>
      </c>
      <c r="H49" s="23">
        <f ca="1">_xlfn.NORM.INV(RAND(),'Input parameters and results'!I$14,'Input parameters and results'!J$14)</f>
        <v>9.0634759677837522</v>
      </c>
      <c r="I49" s="23">
        <f ca="1">_xlfn.NORM.INV(RAND(),'Input parameters and results'!I$15,'Input parameters and results'!J$15)</f>
        <v>62.959047913158514</v>
      </c>
      <c r="J49" s="23">
        <f ca="1">_xlfn.NORM.INV(RAND(),'Input parameters and results'!I$16,'Input parameters and results'!J$16)</f>
        <v>-1.8304377150384303</v>
      </c>
      <c r="K49" s="23">
        <f ca="1">_xlfn.NORM.INV(RAND(),'Input parameters and results'!K$14,'Input parameters and results'!L$14)</f>
        <v>3.8864340324989062</v>
      </c>
      <c r="L49" s="23">
        <f ca="1">_xlfn.NORM.INV(RAND(),'Input parameters and results'!K$15,'Input parameters and results'!L$15)</f>
        <v>55.291838142941188</v>
      </c>
      <c r="M49" s="23">
        <f ca="1">_xlfn.NORM.INV(RAND(),'Input parameters and results'!K$16,'Input parameters and results'!L$16)</f>
        <v>-2.0636598249175453</v>
      </c>
    </row>
    <row r="50" spans="1:13">
      <c r="A50" s="7">
        <v>46</v>
      </c>
      <c r="B50" s="23">
        <f ca="1">_xlfn.NORM.INV(RAND(),'Input parameters and results'!E$14,'Input parameters and results'!F$14)</f>
        <v>6.0758203288703072</v>
      </c>
      <c r="C50" s="23">
        <f ca="1">_xlfn.NORM.INV(RAND(),'Input parameters and results'!E$15,'Input parameters and results'!F$15)</f>
        <v>64.144566663606597</v>
      </c>
      <c r="D50" s="23">
        <f ca="1">_xlfn.NORM.INV(RAND(),'Input parameters and results'!E$16,'Input parameters and results'!F$16)</f>
        <v>-2.0609780780541991</v>
      </c>
      <c r="E50" s="23">
        <f ca="1">_xlfn.NORM.INV(RAND(),'Input parameters and results'!G$14,'Input parameters and results'!H$14)</f>
        <v>4.4816175832977336</v>
      </c>
      <c r="F50" s="23">
        <f ca="1">_xlfn.NORM.INV(RAND(),'Input parameters and results'!G$15,'Input parameters and results'!H$15)</f>
        <v>53.86848900973466</v>
      </c>
      <c r="G50" s="23">
        <f ca="1">_xlfn.NORM.INV(RAND(),'Input parameters and results'!G$16,'Input parameters and results'!H$16)</f>
        <v>-2.2634377184011982</v>
      </c>
      <c r="H50" s="23">
        <f ca="1">_xlfn.NORM.INV(RAND(),'Input parameters and results'!I$14,'Input parameters and results'!J$14)</f>
        <v>9.703013739932036</v>
      </c>
      <c r="I50" s="23">
        <f ca="1">_xlfn.NORM.INV(RAND(),'Input parameters and results'!I$15,'Input parameters and results'!J$15)</f>
        <v>70.362580104151917</v>
      </c>
      <c r="J50" s="23">
        <f ca="1">_xlfn.NORM.INV(RAND(),'Input parameters and results'!I$16,'Input parameters and results'!J$16)</f>
        <v>-1.8889755765040062</v>
      </c>
      <c r="K50" s="23">
        <f ca="1">_xlfn.NORM.INV(RAND(),'Input parameters and results'!K$14,'Input parameters and results'!L$14)</f>
        <v>4.3178694525886367</v>
      </c>
      <c r="L50" s="23">
        <f ca="1">_xlfn.NORM.INV(RAND(),'Input parameters and results'!K$15,'Input parameters and results'!L$15)</f>
        <v>58.462884694446821</v>
      </c>
      <c r="M50" s="23">
        <f ca="1">_xlfn.NORM.INV(RAND(),'Input parameters and results'!K$16,'Input parameters and results'!L$16)</f>
        <v>-1.7340279317894844</v>
      </c>
    </row>
    <row r="51" spans="1:13">
      <c r="A51" s="7">
        <v>47</v>
      </c>
      <c r="B51" s="23">
        <f ca="1">_xlfn.NORM.INV(RAND(),'Input parameters and results'!E$14,'Input parameters and results'!F$14)</f>
        <v>9.9392063317054333</v>
      </c>
      <c r="C51" s="23">
        <f ca="1">_xlfn.NORM.INV(RAND(),'Input parameters and results'!E$15,'Input parameters and results'!F$15)</f>
        <v>71.858517214773812</v>
      </c>
      <c r="D51" s="23">
        <f ca="1">_xlfn.NORM.INV(RAND(),'Input parameters and results'!E$16,'Input parameters and results'!F$16)</f>
        <v>-1.8656721252024473</v>
      </c>
      <c r="E51" s="23">
        <f ca="1">_xlfn.NORM.INV(RAND(),'Input parameters and results'!G$14,'Input parameters and results'!H$14)</f>
        <v>4.5118412734541149</v>
      </c>
      <c r="F51" s="23">
        <f ca="1">_xlfn.NORM.INV(RAND(),'Input parameters and results'!G$15,'Input parameters and results'!H$15)</f>
        <v>57.763756679559847</v>
      </c>
      <c r="G51" s="23">
        <f ca="1">_xlfn.NORM.INV(RAND(),'Input parameters and results'!G$16,'Input parameters and results'!H$16)</f>
        <v>-2.0262694196506756</v>
      </c>
      <c r="H51" s="23">
        <f ca="1">_xlfn.NORM.INV(RAND(),'Input parameters and results'!I$14,'Input parameters and results'!J$14)</f>
        <v>7.4566880729186771</v>
      </c>
      <c r="I51" s="23">
        <f ca="1">_xlfn.NORM.INV(RAND(),'Input parameters and results'!I$15,'Input parameters and results'!J$15)</f>
        <v>65.395623184266285</v>
      </c>
      <c r="J51" s="23">
        <f ca="1">_xlfn.NORM.INV(RAND(),'Input parameters and results'!I$16,'Input parameters and results'!J$16)</f>
        <v>-1.9280360534529291</v>
      </c>
      <c r="K51" s="23">
        <f ca="1">_xlfn.NORM.INV(RAND(),'Input parameters and results'!K$14,'Input parameters and results'!L$14)</f>
        <v>5.3675557302217927</v>
      </c>
      <c r="L51" s="23">
        <f ca="1">_xlfn.NORM.INV(RAND(),'Input parameters and results'!K$15,'Input parameters and results'!L$15)</f>
        <v>63.00132729612578</v>
      </c>
      <c r="M51" s="23">
        <f ca="1">_xlfn.NORM.INV(RAND(),'Input parameters and results'!K$16,'Input parameters and results'!L$16)</f>
        <v>-1.7271286158625319</v>
      </c>
    </row>
    <row r="52" spans="1:13">
      <c r="A52" s="7">
        <v>48</v>
      </c>
      <c r="B52" s="23">
        <f ca="1">_xlfn.NORM.INV(RAND(),'Input parameters and results'!E$14,'Input parameters and results'!F$14)</f>
        <v>9.6864323353472113</v>
      </c>
      <c r="C52" s="23">
        <f ca="1">_xlfn.NORM.INV(RAND(),'Input parameters and results'!E$15,'Input parameters and results'!F$15)</f>
        <v>64.879389430774239</v>
      </c>
      <c r="D52" s="23">
        <f ca="1">_xlfn.NORM.INV(RAND(),'Input parameters and results'!E$16,'Input parameters and results'!F$16)</f>
        <v>-1.5850095356600611</v>
      </c>
      <c r="E52" s="23">
        <f ca="1">_xlfn.NORM.INV(RAND(),'Input parameters and results'!G$14,'Input parameters and results'!H$14)</f>
        <v>4.6505585280244022</v>
      </c>
      <c r="F52" s="23">
        <f ca="1">_xlfn.NORM.INV(RAND(),'Input parameters and results'!G$15,'Input parameters and results'!H$15)</f>
        <v>55.535096895921029</v>
      </c>
      <c r="G52" s="23">
        <f ca="1">_xlfn.NORM.INV(RAND(),'Input parameters and results'!G$16,'Input parameters and results'!H$16)</f>
        <v>-1.5603432423531933</v>
      </c>
      <c r="H52" s="23">
        <f ca="1">_xlfn.NORM.INV(RAND(),'Input parameters and results'!I$14,'Input parameters and results'!J$14)</f>
        <v>8.9548187478565122</v>
      </c>
      <c r="I52" s="23">
        <f ca="1">_xlfn.NORM.INV(RAND(),'Input parameters and results'!I$15,'Input parameters and results'!J$15)</f>
        <v>65.631357062222889</v>
      </c>
      <c r="J52" s="23">
        <f ca="1">_xlfn.NORM.INV(RAND(),'Input parameters and results'!I$16,'Input parameters and results'!J$16)</f>
        <v>-1.8291926640443232</v>
      </c>
      <c r="K52" s="23">
        <f ca="1">_xlfn.NORM.INV(RAND(),'Input parameters and results'!K$14,'Input parameters and results'!L$14)</f>
        <v>4.7870018719307028</v>
      </c>
      <c r="L52" s="23">
        <f ca="1">_xlfn.NORM.INV(RAND(),'Input parameters and results'!K$15,'Input parameters and results'!L$15)</f>
        <v>55.379207755404408</v>
      </c>
      <c r="M52" s="23">
        <f ca="1">_xlfn.NORM.INV(RAND(),'Input parameters and results'!K$16,'Input parameters and results'!L$16)</f>
        <v>-1.7704952962295235</v>
      </c>
    </row>
    <row r="53" spans="1:13">
      <c r="A53" s="7">
        <v>49</v>
      </c>
      <c r="B53" s="23">
        <f ca="1">_xlfn.NORM.INV(RAND(),'Input parameters and results'!E$14,'Input parameters and results'!F$14)</f>
        <v>9.345758769471054</v>
      </c>
      <c r="C53" s="23">
        <f ca="1">_xlfn.NORM.INV(RAND(),'Input parameters and results'!E$15,'Input parameters and results'!F$15)</f>
        <v>67.499454719912251</v>
      </c>
      <c r="D53" s="23">
        <f ca="1">_xlfn.NORM.INV(RAND(),'Input parameters and results'!E$16,'Input parameters and results'!F$16)</f>
        <v>-2.0820764010450272</v>
      </c>
      <c r="E53" s="23">
        <f ca="1">_xlfn.NORM.INV(RAND(),'Input parameters and results'!G$14,'Input parameters and results'!H$14)</f>
        <v>5.1352887896129333</v>
      </c>
      <c r="F53" s="23">
        <f ca="1">_xlfn.NORM.INV(RAND(),'Input parameters and results'!G$15,'Input parameters and results'!H$15)</f>
        <v>56.856566540999552</v>
      </c>
      <c r="G53" s="23">
        <f ca="1">_xlfn.NORM.INV(RAND(),'Input parameters and results'!G$16,'Input parameters and results'!H$16)</f>
        <v>-2.0093104161608517</v>
      </c>
      <c r="H53" s="23">
        <f ca="1">_xlfn.NORM.INV(RAND(),'Input parameters and results'!I$14,'Input parameters and results'!J$14)</f>
        <v>9.010465291012137</v>
      </c>
      <c r="I53" s="23">
        <f ca="1">_xlfn.NORM.INV(RAND(),'Input parameters and results'!I$15,'Input parameters and results'!J$15)</f>
        <v>70.139523579970117</v>
      </c>
      <c r="J53" s="23">
        <f ca="1">_xlfn.NORM.INV(RAND(),'Input parameters and results'!I$16,'Input parameters and results'!J$16)</f>
        <v>-1.7105139570557992</v>
      </c>
      <c r="K53" s="23">
        <f ca="1">_xlfn.NORM.INV(RAND(),'Input parameters and results'!K$14,'Input parameters and results'!L$14)</f>
        <v>4.9073061179445112</v>
      </c>
      <c r="L53" s="23">
        <f ca="1">_xlfn.NORM.INV(RAND(),'Input parameters and results'!K$15,'Input parameters and results'!L$15)</f>
        <v>58.204684821372524</v>
      </c>
      <c r="M53" s="23">
        <f ca="1">_xlfn.NORM.INV(RAND(),'Input parameters and results'!K$16,'Input parameters and results'!L$16)</f>
        <v>-1.7432360778622158</v>
      </c>
    </row>
    <row r="54" spans="1:13">
      <c r="A54" s="7">
        <v>50</v>
      </c>
      <c r="B54" s="23">
        <f ca="1">_xlfn.NORM.INV(RAND(),'Input parameters and results'!E$14,'Input parameters and results'!F$14)</f>
        <v>8.3003905734477996</v>
      </c>
      <c r="C54" s="23">
        <f ca="1">_xlfn.NORM.INV(RAND(),'Input parameters and results'!E$15,'Input parameters and results'!F$15)</f>
        <v>60.924778084287531</v>
      </c>
      <c r="D54" s="23">
        <f ca="1">_xlfn.NORM.INV(RAND(),'Input parameters and results'!E$16,'Input parameters and results'!F$16)</f>
        <v>-2.0298125528970319</v>
      </c>
      <c r="E54" s="23">
        <f ca="1">_xlfn.NORM.INV(RAND(),'Input parameters and results'!G$14,'Input parameters and results'!H$14)</f>
        <v>5.1162357373107037</v>
      </c>
      <c r="F54" s="23">
        <f ca="1">_xlfn.NORM.INV(RAND(),'Input parameters and results'!G$15,'Input parameters and results'!H$15)</f>
        <v>46.744079676971339</v>
      </c>
      <c r="G54" s="23">
        <f ca="1">_xlfn.NORM.INV(RAND(),'Input parameters and results'!G$16,'Input parameters and results'!H$16)</f>
        <v>-1.9391736145624945</v>
      </c>
      <c r="H54" s="23">
        <f ca="1">_xlfn.NORM.INV(RAND(),'Input parameters and results'!I$14,'Input parameters and results'!J$14)</f>
        <v>9.2348473042219723</v>
      </c>
      <c r="I54" s="23">
        <f ca="1">_xlfn.NORM.INV(RAND(),'Input parameters and results'!I$15,'Input parameters and results'!J$15)</f>
        <v>75.491916351746568</v>
      </c>
      <c r="J54" s="23">
        <f ca="1">_xlfn.NORM.INV(RAND(),'Input parameters and results'!I$16,'Input parameters and results'!J$16)</f>
        <v>-1.7730955905961288</v>
      </c>
      <c r="K54" s="23">
        <f ca="1">_xlfn.NORM.INV(RAND(),'Input parameters and results'!K$14,'Input parameters and results'!L$14)</f>
        <v>4.5466713646843777</v>
      </c>
      <c r="L54" s="23">
        <f ca="1">_xlfn.NORM.INV(RAND(),'Input parameters and results'!K$15,'Input parameters and results'!L$15)</f>
        <v>53.885922136161639</v>
      </c>
      <c r="M54" s="23">
        <f ca="1">_xlfn.NORM.INV(RAND(),'Input parameters and results'!K$16,'Input parameters and results'!L$16)</f>
        <v>-1.712981708160153</v>
      </c>
    </row>
    <row r="55" spans="1:13">
      <c r="A55" s="7">
        <v>51</v>
      </c>
      <c r="B55" s="23">
        <f ca="1">_xlfn.NORM.INV(RAND(),'Input parameters and results'!E$14,'Input parameters and results'!F$14)</f>
        <v>8.8963599442730104</v>
      </c>
      <c r="C55" s="23">
        <f ca="1">_xlfn.NORM.INV(RAND(),'Input parameters and results'!E$15,'Input parameters and results'!F$15)</f>
        <v>69.899862095636209</v>
      </c>
      <c r="D55" s="23">
        <f ca="1">_xlfn.NORM.INV(RAND(),'Input parameters and results'!E$16,'Input parameters and results'!F$16)</f>
        <v>-1.6769723991059842</v>
      </c>
      <c r="E55" s="23">
        <f ca="1">_xlfn.NORM.INV(RAND(),'Input parameters and results'!G$14,'Input parameters and results'!H$14)</f>
        <v>3.8059072846869775</v>
      </c>
      <c r="F55" s="23">
        <f ca="1">_xlfn.NORM.INV(RAND(),'Input parameters and results'!G$15,'Input parameters and results'!H$15)</f>
        <v>52.714716077545354</v>
      </c>
      <c r="G55" s="23">
        <f ca="1">_xlfn.NORM.INV(RAND(),'Input parameters and results'!G$16,'Input parameters and results'!H$16)</f>
        <v>-1.7744007028992645</v>
      </c>
      <c r="H55" s="23">
        <f ca="1">_xlfn.NORM.INV(RAND(),'Input parameters and results'!I$14,'Input parameters and results'!J$14)</f>
        <v>7.3679948430289137</v>
      </c>
      <c r="I55" s="23">
        <f ca="1">_xlfn.NORM.INV(RAND(),'Input parameters and results'!I$15,'Input parameters and results'!J$15)</f>
        <v>67.907144272229061</v>
      </c>
      <c r="J55" s="23">
        <f ca="1">_xlfn.NORM.INV(RAND(),'Input parameters and results'!I$16,'Input parameters and results'!J$16)</f>
        <v>-1.8828257652960727</v>
      </c>
      <c r="K55" s="23">
        <f ca="1">_xlfn.NORM.INV(RAND(),'Input parameters and results'!K$14,'Input parameters and results'!L$14)</f>
        <v>4.2241722690474379</v>
      </c>
      <c r="L55" s="23">
        <f ca="1">_xlfn.NORM.INV(RAND(),'Input parameters and results'!K$15,'Input parameters and results'!L$15)</f>
        <v>64.127094457395913</v>
      </c>
      <c r="M55" s="23">
        <f ca="1">_xlfn.NORM.INV(RAND(),'Input parameters and results'!K$16,'Input parameters and results'!L$16)</f>
        <v>-1.7913153371454338</v>
      </c>
    </row>
    <row r="56" spans="1:13">
      <c r="A56" s="7">
        <v>52</v>
      </c>
      <c r="B56" s="23">
        <f ca="1">_xlfn.NORM.INV(RAND(),'Input parameters and results'!E$14,'Input parameters and results'!F$14)</f>
        <v>8.7891611459842007</v>
      </c>
      <c r="C56" s="23">
        <f ca="1">_xlfn.NORM.INV(RAND(),'Input parameters and results'!E$15,'Input parameters and results'!F$15)</f>
        <v>65.454356146451133</v>
      </c>
      <c r="D56" s="23">
        <f ca="1">_xlfn.NORM.INV(RAND(),'Input parameters and results'!E$16,'Input parameters and results'!F$16)</f>
        <v>-1.8639147167708867</v>
      </c>
      <c r="E56" s="23">
        <f ca="1">_xlfn.NORM.INV(RAND(),'Input parameters and results'!G$14,'Input parameters and results'!H$14)</f>
        <v>4.6971700495686308</v>
      </c>
      <c r="F56" s="23">
        <f ca="1">_xlfn.NORM.INV(RAND(),'Input parameters and results'!G$15,'Input parameters and results'!H$15)</f>
        <v>54.293623453101077</v>
      </c>
      <c r="G56" s="23">
        <f ca="1">_xlfn.NORM.INV(RAND(),'Input parameters and results'!G$16,'Input parameters and results'!H$16)</f>
        <v>-2.0975192228080752</v>
      </c>
      <c r="H56" s="23">
        <f ca="1">_xlfn.NORM.INV(RAND(),'Input parameters and results'!I$14,'Input parameters and results'!J$14)</f>
        <v>7.4775806275916068</v>
      </c>
      <c r="I56" s="23">
        <f ca="1">_xlfn.NORM.INV(RAND(),'Input parameters and results'!I$15,'Input parameters and results'!J$15)</f>
        <v>75.565855580092816</v>
      </c>
      <c r="J56" s="23">
        <f ca="1">_xlfn.NORM.INV(RAND(),'Input parameters and results'!I$16,'Input parameters and results'!J$16)</f>
        <v>-2.2152487636787095</v>
      </c>
      <c r="K56" s="23">
        <f ca="1">_xlfn.NORM.INV(RAND(),'Input parameters and results'!K$14,'Input parameters and results'!L$14)</f>
        <v>3.8551962071239827</v>
      </c>
      <c r="L56" s="23">
        <f ca="1">_xlfn.NORM.INV(RAND(),'Input parameters and results'!K$15,'Input parameters and results'!L$15)</f>
        <v>63.214353971292603</v>
      </c>
      <c r="M56" s="23">
        <f ca="1">_xlfn.NORM.INV(RAND(),'Input parameters and results'!K$16,'Input parameters and results'!L$16)</f>
        <v>-1.9568975954547299</v>
      </c>
    </row>
    <row r="57" spans="1:13">
      <c r="A57" s="7">
        <v>53</v>
      </c>
      <c r="B57" s="23">
        <f ca="1">_xlfn.NORM.INV(RAND(),'Input parameters and results'!E$14,'Input parameters and results'!F$14)</f>
        <v>8.8062730735545252</v>
      </c>
      <c r="C57" s="23">
        <f ca="1">_xlfn.NORM.INV(RAND(),'Input parameters and results'!E$15,'Input parameters and results'!F$15)</f>
        <v>66.272835955999597</v>
      </c>
      <c r="D57" s="23">
        <f ca="1">_xlfn.NORM.INV(RAND(),'Input parameters and results'!E$16,'Input parameters and results'!F$16)</f>
        <v>-2.2565605995983042</v>
      </c>
      <c r="E57" s="23">
        <f ca="1">_xlfn.NORM.INV(RAND(),'Input parameters and results'!G$14,'Input parameters and results'!H$14)</f>
        <v>5.4286225166901385</v>
      </c>
      <c r="F57" s="23">
        <f ca="1">_xlfn.NORM.INV(RAND(),'Input parameters and results'!G$15,'Input parameters and results'!H$15)</f>
        <v>64.625881494795394</v>
      </c>
      <c r="G57" s="23">
        <f ca="1">_xlfn.NORM.INV(RAND(),'Input parameters and results'!G$16,'Input parameters and results'!H$16)</f>
        <v>-1.7887764360673462</v>
      </c>
      <c r="H57" s="23">
        <f ca="1">_xlfn.NORM.INV(RAND(),'Input parameters and results'!I$14,'Input parameters and results'!J$14)</f>
        <v>7.5226531569989987</v>
      </c>
      <c r="I57" s="23">
        <f ca="1">_xlfn.NORM.INV(RAND(),'Input parameters and results'!I$15,'Input parameters and results'!J$15)</f>
        <v>82.000493369300642</v>
      </c>
      <c r="J57" s="23">
        <f ca="1">_xlfn.NORM.INV(RAND(),'Input parameters and results'!I$16,'Input parameters and results'!J$16)</f>
        <v>-1.6349080134108758</v>
      </c>
      <c r="K57" s="23">
        <f ca="1">_xlfn.NORM.INV(RAND(),'Input parameters and results'!K$14,'Input parameters and results'!L$14)</f>
        <v>5.2228022352811543</v>
      </c>
      <c r="L57" s="23">
        <f ca="1">_xlfn.NORM.INV(RAND(),'Input parameters and results'!K$15,'Input parameters and results'!L$15)</f>
        <v>57.685891552183854</v>
      </c>
      <c r="M57" s="23">
        <f ca="1">_xlfn.NORM.INV(RAND(),'Input parameters and results'!K$16,'Input parameters and results'!L$16)</f>
        <v>-1.9103588243026046</v>
      </c>
    </row>
    <row r="58" spans="1:13">
      <c r="A58" s="7">
        <v>54</v>
      </c>
      <c r="B58" s="23">
        <f ca="1">_xlfn.NORM.INV(RAND(),'Input parameters and results'!E$14,'Input parameters and results'!F$14)</f>
        <v>10.993809977079094</v>
      </c>
      <c r="C58" s="23">
        <f ca="1">_xlfn.NORM.INV(RAND(),'Input parameters and results'!E$15,'Input parameters and results'!F$15)</f>
        <v>60.093644686982721</v>
      </c>
      <c r="D58" s="23">
        <f ca="1">_xlfn.NORM.INV(RAND(),'Input parameters and results'!E$16,'Input parameters and results'!F$16)</f>
        <v>-1.8597050166309346</v>
      </c>
      <c r="E58" s="23">
        <f ca="1">_xlfn.NORM.INV(RAND(),'Input parameters and results'!G$14,'Input parameters and results'!H$14)</f>
        <v>4.6903967045718105</v>
      </c>
      <c r="F58" s="23">
        <f ca="1">_xlfn.NORM.INV(RAND(),'Input parameters and results'!G$15,'Input parameters and results'!H$15)</f>
        <v>52.433897706956515</v>
      </c>
      <c r="G58" s="23">
        <f ca="1">_xlfn.NORM.INV(RAND(),'Input parameters and results'!G$16,'Input parameters and results'!H$16)</f>
        <v>-1.8679347245033018</v>
      </c>
      <c r="H58" s="23">
        <f ca="1">_xlfn.NORM.INV(RAND(),'Input parameters and results'!I$14,'Input parameters and results'!J$14)</f>
        <v>7.6710622258254269</v>
      </c>
      <c r="I58" s="23">
        <f ca="1">_xlfn.NORM.INV(RAND(),'Input parameters and results'!I$15,'Input parameters and results'!J$15)</f>
        <v>72.952175333491184</v>
      </c>
      <c r="J58" s="23">
        <f ca="1">_xlfn.NORM.INV(RAND(),'Input parameters and results'!I$16,'Input parameters and results'!J$16)</f>
        <v>-1.8191344352195238</v>
      </c>
      <c r="K58" s="23">
        <f ca="1">_xlfn.NORM.INV(RAND(),'Input parameters and results'!K$14,'Input parameters and results'!L$14)</f>
        <v>5.0518961531191007</v>
      </c>
      <c r="L58" s="23">
        <f ca="1">_xlfn.NORM.INV(RAND(),'Input parameters and results'!K$15,'Input parameters and results'!L$15)</f>
        <v>43.162744999966478</v>
      </c>
      <c r="M58" s="23">
        <f ca="1">_xlfn.NORM.INV(RAND(),'Input parameters and results'!K$16,'Input parameters and results'!L$16)</f>
        <v>-1.750692820550904</v>
      </c>
    </row>
    <row r="59" spans="1:13">
      <c r="A59" s="7">
        <v>55</v>
      </c>
      <c r="B59" s="23">
        <f ca="1">_xlfn.NORM.INV(RAND(),'Input parameters and results'!E$14,'Input parameters and results'!F$14)</f>
        <v>9.6332508646196651</v>
      </c>
      <c r="C59" s="23">
        <f ca="1">_xlfn.NORM.INV(RAND(),'Input parameters and results'!E$15,'Input parameters and results'!F$15)</f>
        <v>78.726375852841329</v>
      </c>
      <c r="D59" s="23">
        <f ca="1">_xlfn.NORM.INV(RAND(),'Input parameters and results'!E$16,'Input parameters and results'!F$16)</f>
        <v>-1.8070900717770053</v>
      </c>
      <c r="E59" s="23">
        <f ca="1">_xlfn.NORM.INV(RAND(),'Input parameters and results'!G$14,'Input parameters and results'!H$14)</f>
        <v>4.9141094506562162</v>
      </c>
      <c r="F59" s="23">
        <f ca="1">_xlfn.NORM.INV(RAND(),'Input parameters and results'!G$15,'Input parameters and results'!H$15)</f>
        <v>51.104939732778568</v>
      </c>
      <c r="G59" s="23">
        <f ca="1">_xlfn.NORM.INV(RAND(),'Input parameters and results'!G$16,'Input parameters and results'!H$16)</f>
        <v>-1.8215453152670882</v>
      </c>
      <c r="H59" s="23">
        <f ca="1">_xlfn.NORM.INV(RAND(),'Input parameters and results'!I$14,'Input parameters and results'!J$14)</f>
        <v>8.1433300698249642</v>
      </c>
      <c r="I59" s="23">
        <f ca="1">_xlfn.NORM.INV(RAND(),'Input parameters and results'!I$15,'Input parameters and results'!J$15)</f>
        <v>78.37989715099134</v>
      </c>
      <c r="J59" s="23">
        <f ca="1">_xlfn.NORM.INV(RAND(),'Input parameters and results'!I$16,'Input parameters and results'!J$16)</f>
        <v>-1.7830228810307547</v>
      </c>
      <c r="K59" s="23">
        <f ca="1">_xlfn.NORM.INV(RAND(),'Input parameters and results'!K$14,'Input parameters and results'!L$14)</f>
        <v>4.6069558948062665</v>
      </c>
      <c r="L59" s="23">
        <f ca="1">_xlfn.NORM.INV(RAND(),'Input parameters and results'!K$15,'Input parameters and results'!L$15)</f>
        <v>62.258133566100732</v>
      </c>
      <c r="M59" s="23">
        <f ca="1">_xlfn.NORM.INV(RAND(),'Input parameters and results'!K$16,'Input parameters and results'!L$16)</f>
        <v>-1.8824218706016826</v>
      </c>
    </row>
    <row r="60" spans="1:13">
      <c r="A60" s="7">
        <v>56</v>
      </c>
      <c r="B60" s="23">
        <f ca="1">_xlfn.NORM.INV(RAND(),'Input parameters and results'!E$14,'Input parameters and results'!F$14)</f>
        <v>8.8918151063390702</v>
      </c>
      <c r="C60" s="23">
        <f ca="1">_xlfn.NORM.INV(RAND(),'Input parameters and results'!E$15,'Input parameters and results'!F$15)</f>
        <v>67.936666408810751</v>
      </c>
      <c r="D60" s="23">
        <f ca="1">_xlfn.NORM.INV(RAND(),'Input parameters and results'!E$16,'Input parameters and results'!F$16)</f>
        <v>-2.182990678665206</v>
      </c>
      <c r="E60" s="23">
        <f ca="1">_xlfn.NORM.INV(RAND(),'Input parameters and results'!G$14,'Input parameters and results'!H$14)</f>
        <v>5.4238487356995879</v>
      </c>
      <c r="F60" s="23">
        <f ca="1">_xlfn.NORM.INV(RAND(),'Input parameters and results'!G$15,'Input parameters and results'!H$15)</f>
        <v>53.832943270945364</v>
      </c>
      <c r="G60" s="23">
        <f ca="1">_xlfn.NORM.INV(RAND(),'Input parameters and results'!G$16,'Input parameters and results'!H$16)</f>
        <v>-1.739990264122099</v>
      </c>
      <c r="H60" s="23">
        <f ca="1">_xlfn.NORM.INV(RAND(),'Input parameters and results'!I$14,'Input parameters and results'!J$14)</f>
        <v>8.993642265565299</v>
      </c>
      <c r="I60" s="23">
        <f ca="1">_xlfn.NORM.INV(RAND(),'Input parameters and results'!I$15,'Input parameters and results'!J$15)</f>
        <v>74.45910023551437</v>
      </c>
      <c r="J60" s="23">
        <f ca="1">_xlfn.NORM.INV(RAND(),'Input parameters and results'!I$16,'Input parameters and results'!J$16)</f>
        <v>-1.792817367350374</v>
      </c>
      <c r="K60" s="23">
        <f ca="1">_xlfn.NORM.INV(RAND(),'Input parameters and results'!K$14,'Input parameters and results'!L$14)</f>
        <v>4.5409455944514061</v>
      </c>
      <c r="L60" s="23">
        <f ca="1">_xlfn.NORM.INV(RAND(),'Input parameters and results'!K$15,'Input parameters and results'!L$15)</f>
        <v>65.54853250285386</v>
      </c>
      <c r="M60" s="23">
        <f ca="1">_xlfn.NORM.INV(RAND(),'Input parameters and results'!K$16,'Input parameters and results'!L$16)</f>
        <v>-2.1930720482031218</v>
      </c>
    </row>
    <row r="61" spans="1:13">
      <c r="A61" s="7">
        <v>57</v>
      </c>
      <c r="B61" s="23">
        <f ca="1">_xlfn.NORM.INV(RAND(),'Input parameters and results'!E$14,'Input parameters and results'!F$14)</f>
        <v>8.9903319315765486</v>
      </c>
      <c r="C61" s="23">
        <f ca="1">_xlfn.NORM.INV(RAND(),'Input parameters and results'!E$15,'Input parameters and results'!F$15)</f>
        <v>69.213048409150005</v>
      </c>
      <c r="D61" s="23">
        <f ca="1">_xlfn.NORM.INV(RAND(),'Input parameters and results'!E$16,'Input parameters and results'!F$16)</f>
        <v>-2.1524972887810541</v>
      </c>
      <c r="E61" s="23">
        <f ca="1">_xlfn.NORM.INV(RAND(),'Input parameters and results'!G$14,'Input parameters and results'!H$14)</f>
        <v>4.2328391397381795</v>
      </c>
      <c r="F61" s="23">
        <f ca="1">_xlfn.NORM.INV(RAND(),'Input parameters and results'!G$15,'Input parameters and results'!H$15)</f>
        <v>58.871546124815673</v>
      </c>
      <c r="G61" s="23">
        <f ca="1">_xlfn.NORM.INV(RAND(),'Input parameters and results'!G$16,'Input parameters and results'!H$16)</f>
        <v>-2.3211639151149415</v>
      </c>
      <c r="H61" s="23">
        <f ca="1">_xlfn.NORM.INV(RAND(),'Input parameters and results'!I$14,'Input parameters and results'!J$14)</f>
        <v>8.7020147460422539</v>
      </c>
      <c r="I61" s="23">
        <f ca="1">_xlfn.NORM.INV(RAND(),'Input parameters and results'!I$15,'Input parameters and results'!J$15)</f>
        <v>84.324801840357793</v>
      </c>
      <c r="J61" s="23">
        <f ca="1">_xlfn.NORM.INV(RAND(),'Input parameters and results'!I$16,'Input parameters and results'!J$16)</f>
        <v>-1.8817671149885742</v>
      </c>
      <c r="K61" s="23">
        <f ca="1">_xlfn.NORM.INV(RAND(),'Input parameters and results'!K$14,'Input parameters and results'!L$14)</f>
        <v>5.2768872035170373</v>
      </c>
      <c r="L61" s="23">
        <f ca="1">_xlfn.NORM.INV(RAND(),'Input parameters and results'!K$15,'Input parameters and results'!L$15)</f>
        <v>61.083153249751923</v>
      </c>
      <c r="M61" s="23">
        <f ca="1">_xlfn.NORM.INV(RAND(),'Input parameters and results'!K$16,'Input parameters and results'!L$16)</f>
        <v>-1.9997335432373129</v>
      </c>
    </row>
    <row r="62" spans="1:13">
      <c r="A62" s="7">
        <v>58</v>
      </c>
      <c r="B62" s="23">
        <f ca="1">_xlfn.NORM.INV(RAND(),'Input parameters and results'!E$14,'Input parameters and results'!F$14)</f>
        <v>7.3946147062755614</v>
      </c>
      <c r="C62" s="23">
        <f ca="1">_xlfn.NORM.INV(RAND(),'Input parameters and results'!E$15,'Input parameters and results'!F$15)</f>
        <v>64.84117700647046</v>
      </c>
      <c r="D62" s="23">
        <f ca="1">_xlfn.NORM.INV(RAND(),'Input parameters and results'!E$16,'Input parameters and results'!F$16)</f>
        <v>-1.9620908764111964</v>
      </c>
      <c r="E62" s="23">
        <f ca="1">_xlfn.NORM.INV(RAND(),'Input parameters and results'!G$14,'Input parameters and results'!H$14)</f>
        <v>4.2321174883694974</v>
      </c>
      <c r="F62" s="23">
        <f ca="1">_xlfn.NORM.INV(RAND(),'Input parameters and results'!G$15,'Input parameters and results'!H$15)</f>
        <v>54.5105297621906</v>
      </c>
      <c r="G62" s="23">
        <f ca="1">_xlfn.NORM.INV(RAND(),'Input parameters and results'!G$16,'Input parameters and results'!H$16)</f>
        <v>-1.8328461488587937</v>
      </c>
      <c r="H62" s="23">
        <f ca="1">_xlfn.NORM.INV(RAND(),'Input parameters and results'!I$14,'Input parameters and results'!J$14)</f>
        <v>7.8977124572377626</v>
      </c>
      <c r="I62" s="23">
        <f ca="1">_xlfn.NORM.INV(RAND(),'Input parameters and results'!I$15,'Input parameters and results'!J$15)</f>
        <v>74.288247854389525</v>
      </c>
      <c r="J62" s="23">
        <f ca="1">_xlfn.NORM.INV(RAND(),'Input parameters and results'!I$16,'Input parameters and results'!J$16)</f>
        <v>-1.9191210222417909</v>
      </c>
      <c r="K62" s="23">
        <f ca="1">_xlfn.NORM.INV(RAND(),'Input parameters and results'!K$14,'Input parameters and results'!L$14)</f>
        <v>4.1501609785988753</v>
      </c>
      <c r="L62" s="23">
        <f ca="1">_xlfn.NORM.INV(RAND(),'Input parameters and results'!K$15,'Input parameters and results'!L$15)</f>
        <v>57.359101564048366</v>
      </c>
      <c r="M62" s="23">
        <f ca="1">_xlfn.NORM.INV(RAND(),'Input parameters and results'!K$16,'Input parameters and results'!L$16)</f>
        <v>-1.8824866663083863</v>
      </c>
    </row>
    <row r="63" spans="1:13">
      <c r="A63" s="7">
        <v>59</v>
      </c>
      <c r="B63" s="23">
        <f ca="1">_xlfn.NORM.INV(RAND(),'Input parameters and results'!E$14,'Input parameters and results'!F$14)</f>
        <v>8.0239833288171774</v>
      </c>
      <c r="C63" s="23">
        <f ca="1">_xlfn.NORM.INV(RAND(),'Input parameters and results'!E$15,'Input parameters and results'!F$15)</f>
        <v>61.802532251478745</v>
      </c>
      <c r="D63" s="23">
        <f ca="1">_xlfn.NORM.INV(RAND(),'Input parameters and results'!E$16,'Input parameters and results'!F$16)</f>
        <v>-2.1244488018576972</v>
      </c>
      <c r="E63" s="23">
        <f ca="1">_xlfn.NORM.INV(RAND(),'Input parameters and results'!G$14,'Input parameters and results'!H$14)</f>
        <v>4.7175962237676385</v>
      </c>
      <c r="F63" s="23">
        <f ca="1">_xlfn.NORM.INV(RAND(),'Input parameters and results'!G$15,'Input parameters and results'!H$15)</f>
        <v>50.176262411407642</v>
      </c>
      <c r="G63" s="23">
        <f ca="1">_xlfn.NORM.INV(RAND(),'Input parameters and results'!G$16,'Input parameters and results'!H$16)</f>
        <v>-2.0384196856646568</v>
      </c>
      <c r="H63" s="23">
        <f ca="1">_xlfn.NORM.INV(RAND(),'Input parameters and results'!I$14,'Input parameters and results'!J$14)</f>
        <v>9.3691925285460709</v>
      </c>
      <c r="I63" s="23">
        <f ca="1">_xlfn.NORM.INV(RAND(),'Input parameters and results'!I$15,'Input parameters and results'!J$15)</f>
        <v>74.714963337003795</v>
      </c>
      <c r="J63" s="23">
        <f ca="1">_xlfn.NORM.INV(RAND(),'Input parameters and results'!I$16,'Input parameters and results'!J$16)</f>
        <v>-1.829958967122215</v>
      </c>
      <c r="K63" s="23">
        <f ca="1">_xlfn.NORM.INV(RAND(),'Input parameters and results'!K$14,'Input parameters and results'!L$14)</f>
        <v>4.990908646978486</v>
      </c>
      <c r="L63" s="23">
        <f ca="1">_xlfn.NORM.INV(RAND(),'Input parameters and results'!K$15,'Input parameters and results'!L$15)</f>
        <v>46.87917212722823</v>
      </c>
      <c r="M63" s="23">
        <f ca="1">_xlfn.NORM.INV(RAND(),'Input parameters and results'!K$16,'Input parameters and results'!L$16)</f>
        <v>-1.3424867528549629</v>
      </c>
    </row>
    <row r="64" spans="1:13">
      <c r="A64" s="7">
        <v>60</v>
      </c>
      <c r="B64" s="23">
        <f ca="1">_xlfn.NORM.INV(RAND(),'Input parameters and results'!E$14,'Input parameters and results'!F$14)</f>
        <v>8.4992888127036519</v>
      </c>
      <c r="C64" s="23">
        <f ca="1">_xlfn.NORM.INV(RAND(),'Input parameters and results'!E$15,'Input parameters and results'!F$15)</f>
        <v>69.744772509458784</v>
      </c>
      <c r="D64" s="23">
        <f ca="1">_xlfn.NORM.INV(RAND(),'Input parameters and results'!E$16,'Input parameters and results'!F$16)</f>
        <v>-2.1073863657901235</v>
      </c>
      <c r="E64" s="23">
        <f ca="1">_xlfn.NORM.INV(RAND(),'Input parameters and results'!G$14,'Input parameters and results'!H$14)</f>
        <v>4.6732616963502407</v>
      </c>
      <c r="F64" s="23">
        <f ca="1">_xlfn.NORM.INV(RAND(),'Input parameters and results'!G$15,'Input parameters and results'!H$15)</f>
        <v>59.47111884650208</v>
      </c>
      <c r="G64" s="23">
        <f ca="1">_xlfn.NORM.INV(RAND(),'Input parameters and results'!G$16,'Input parameters and results'!H$16)</f>
        <v>-1.7946775741078478</v>
      </c>
      <c r="H64" s="23">
        <f ca="1">_xlfn.NORM.INV(RAND(),'Input parameters and results'!I$14,'Input parameters and results'!J$14)</f>
        <v>9.6375694922510231</v>
      </c>
      <c r="I64" s="23">
        <f ca="1">_xlfn.NORM.INV(RAND(),'Input parameters and results'!I$15,'Input parameters and results'!J$15)</f>
        <v>69.25257170939706</v>
      </c>
      <c r="J64" s="23">
        <f ca="1">_xlfn.NORM.INV(RAND(),'Input parameters and results'!I$16,'Input parameters and results'!J$16)</f>
        <v>-1.8676600501698668</v>
      </c>
      <c r="K64" s="23">
        <f ca="1">_xlfn.NORM.INV(RAND(),'Input parameters and results'!K$14,'Input parameters and results'!L$14)</f>
        <v>5.2214082036849767</v>
      </c>
      <c r="L64" s="23">
        <f ca="1">_xlfn.NORM.INV(RAND(),'Input parameters and results'!K$15,'Input parameters and results'!L$15)</f>
        <v>56.756604064157102</v>
      </c>
      <c r="M64" s="23">
        <f ca="1">_xlfn.NORM.INV(RAND(),'Input parameters and results'!K$16,'Input parameters and results'!L$16)</f>
        <v>-2.2120741375811752</v>
      </c>
    </row>
    <row r="65" spans="1:13">
      <c r="A65" s="7">
        <v>61</v>
      </c>
      <c r="B65" s="23">
        <f ca="1">_xlfn.NORM.INV(RAND(),'Input parameters and results'!E$14,'Input parameters and results'!F$14)</f>
        <v>8.6909905006226964</v>
      </c>
      <c r="C65" s="23">
        <f ca="1">_xlfn.NORM.INV(RAND(),'Input parameters and results'!E$15,'Input parameters and results'!F$15)</f>
        <v>68.591622271578132</v>
      </c>
      <c r="D65" s="23">
        <f ca="1">_xlfn.NORM.INV(RAND(),'Input parameters and results'!E$16,'Input parameters and results'!F$16)</f>
        <v>-2.3667079178772488</v>
      </c>
      <c r="E65" s="23">
        <f ca="1">_xlfn.NORM.INV(RAND(),'Input parameters and results'!G$14,'Input parameters and results'!H$14)</f>
        <v>5.3892064457078224</v>
      </c>
      <c r="F65" s="23">
        <f ca="1">_xlfn.NORM.INV(RAND(),'Input parameters and results'!G$15,'Input parameters and results'!H$15)</f>
        <v>58.943777261757241</v>
      </c>
      <c r="G65" s="23">
        <f ca="1">_xlfn.NORM.INV(RAND(),'Input parameters and results'!G$16,'Input parameters and results'!H$16)</f>
        <v>-2.026877439985924</v>
      </c>
      <c r="H65" s="23">
        <f ca="1">_xlfn.NORM.INV(RAND(),'Input parameters and results'!I$14,'Input parameters and results'!J$14)</f>
        <v>8.8784382887222684</v>
      </c>
      <c r="I65" s="23">
        <f ca="1">_xlfn.NORM.INV(RAND(),'Input parameters and results'!I$15,'Input parameters and results'!J$15)</f>
        <v>71.082026177764448</v>
      </c>
      <c r="J65" s="23">
        <f ca="1">_xlfn.NORM.INV(RAND(),'Input parameters and results'!I$16,'Input parameters and results'!J$16)</f>
        <v>-2.090521034341112</v>
      </c>
      <c r="K65" s="23">
        <f ca="1">_xlfn.NORM.INV(RAND(),'Input parameters and results'!K$14,'Input parameters and results'!L$14)</f>
        <v>4.1917162532981669</v>
      </c>
      <c r="L65" s="23">
        <f ca="1">_xlfn.NORM.INV(RAND(),'Input parameters and results'!K$15,'Input parameters and results'!L$15)</f>
        <v>55.792622230081399</v>
      </c>
      <c r="M65" s="23">
        <f ca="1">_xlfn.NORM.INV(RAND(),'Input parameters and results'!K$16,'Input parameters and results'!L$16)</f>
        <v>-1.8074534739134414</v>
      </c>
    </row>
    <row r="66" spans="1:13">
      <c r="A66" s="7">
        <v>62</v>
      </c>
      <c r="B66" s="23">
        <f ca="1">_xlfn.NORM.INV(RAND(),'Input parameters and results'!E$14,'Input parameters and results'!F$14)</f>
        <v>8.6070012607167623</v>
      </c>
      <c r="C66" s="23">
        <f ca="1">_xlfn.NORM.INV(RAND(),'Input parameters and results'!E$15,'Input parameters and results'!F$15)</f>
        <v>61.482721991538043</v>
      </c>
      <c r="D66" s="23">
        <f ca="1">_xlfn.NORM.INV(RAND(),'Input parameters and results'!E$16,'Input parameters and results'!F$16)</f>
        <v>-2.254856141909019</v>
      </c>
      <c r="E66" s="23">
        <f ca="1">_xlfn.NORM.INV(RAND(),'Input parameters and results'!G$14,'Input parameters and results'!H$14)</f>
        <v>5.275507982967885</v>
      </c>
      <c r="F66" s="23">
        <f ca="1">_xlfn.NORM.INV(RAND(),'Input parameters and results'!G$15,'Input parameters and results'!H$15)</f>
        <v>49.895402400089964</v>
      </c>
      <c r="G66" s="23">
        <f ca="1">_xlfn.NORM.INV(RAND(),'Input parameters and results'!G$16,'Input parameters and results'!H$16)</f>
        <v>-1.8915527781442021</v>
      </c>
      <c r="H66" s="23">
        <f ca="1">_xlfn.NORM.INV(RAND(),'Input parameters and results'!I$14,'Input parameters and results'!J$14)</f>
        <v>7.1647291379999238</v>
      </c>
      <c r="I66" s="23">
        <f ca="1">_xlfn.NORM.INV(RAND(),'Input parameters and results'!I$15,'Input parameters and results'!J$15)</f>
        <v>67.219609586921536</v>
      </c>
      <c r="J66" s="23">
        <f ca="1">_xlfn.NORM.INV(RAND(),'Input parameters and results'!I$16,'Input parameters and results'!J$16)</f>
        <v>-1.8518879691347274</v>
      </c>
      <c r="K66" s="23">
        <f ca="1">_xlfn.NORM.INV(RAND(),'Input parameters and results'!K$14,'Input parameters and results'!L$14)</f>
        <v>4.8690070721890901</v>
      </c>
      <c r="L66" s="23">
        <f ca="1">_xlfn.NORM.INV(RAND(),'Input parameters and results'!K$15,'Input parameters and results'!L$15)</f>
        <v>68.170411899053875</v>
      </c>
      <c r="M66" s="23">
        <f ca="1">_xlfn.NORM.INV(RAND(),'Input parameters and results'!K$16,'Input parameters and results'!L$16)</f>
        <v>-1.6542245427187803</v>
      </c>
    </row>
    <row r="67" spans="1:13">
      <c r="A67" s="7">
        <v>63</v>
      </c>
      <c r="B67" s="23">
        <f ca="1">_xlfn.NORM.INV(RAND(),'Input parameters and results'!E$14,'Input parameters and results'!F$14)</f>
        <v>8.6808805512191505</v>
      </c>
      <c r="C67" s="23">
        <f ca="1">_xlfn.NORM.INV(RAND(),'Input parameters and results'!E$15,'Input parameters and results'!F$15)</f>
        <v>66.229281568239728</v>
      </c>
      <c r="D67" s="23">
        <f ca="1">_xlfn.NORM.INV(RAND(),'Input parameters and results'!E$16,'Input parameters and results'!F$16)</f>
        <v>-1.9456097874886766</v>
      </c>
      <c r="E67" s="23">
        <f ca="1">_xlfn.NORM.INV(RAND(),'Input parameters and results'!G$14,'Input parameters and results'!H$14)</f>
        <v>4.9891525205121416</v>
      </c>
      <c r="F67" s="23">
        <f ca="1">_xlfn.NORM.INV(RAND(),'Input parameters and results'!G$15,'Input parameters and results'!H$15)</f>
        <v>52.181284943822895</v>
      </c>
      <c r="G67" s="23">
        <f ca="1">_xlfn.NORM.INV(RAND(),'Input parameters and results'!G$16,'Input parameters and results'!H$16)</f>
        <v>-1.961625038392119</v>
      </c>
      <c r="H67" s="23">
        <f ca="1">_xlfn.NORM.INV(RAND(),'Input parameters and results'!I$14,'Input parameters and results'!J$14)</f>
        <v>9.1768425637703253</v>
      </c>
      <c r="I67" s="23">
        <f ca="1">_xlfn.NORM.INV(RAND(),'Input parameters and results'!I$15,'Input parameters and results'!J$15)</f>
        <v>78.681497583799057</v>
      </c>
      <c r="J67" s="23">
        <f ca="1">_xlfn.NORM.INV(RAND(),'Input parameters and results'!I$16,'Input parameters and results'!J$16)</f>
        <v>-1.9964783407705931</v>
      </c>
      <c r="K67" s="23">
        <f ca="1">_xlfn.NORM.INV(RAND(),'Input parameters and results'!K$14,'Input parameters and results'!L$14)</f>
        <v>4.5895286895468059</v>
      </c>
      <c r="L67" s="23">
        <f ca="1">_xlfn.NORM.INV(RAND(),'Input parameters and results'!K$15,'Input parameters and results'!L$15)</f>
        <v>48.128941979391257</v>
      </c>
      <c r="M67" s="23">
        <f ca="1">_xlfn.NORM.INV(RAND(),'Input parameters and results'!K$16,'Input parameters and results'!L$16)</f>
        <v>-1.549905216644756</v>
      </c>
    </row>
    <row r="68" spans="1:13">
      <c r="A68" s="7">
        <v>64</v>
      </c>
      <c r="B68" s="23">
        <f ca="1">_xlfn.NORM.INV(RAND(),'Input parameters and results'!E$14,'Input parameters and results'!F$14)</f>
        <v>9.0360157624272262</v>
      </c>
      <c r="C68" s="23">
        <f ca="1">_xlfn.NORM.INV(RAND(),'Input parameters and results'!E$15,'Input parameters and results'!F$15)</f>
        <v>59.018866220224183</v>
      </c>
      <c r="D68" s="23">
        <f ca="1">_xlfn.NORM.INV(RAND(),'Input parameters and results'!E$16,'Input parameters and results'!F$16)</f>
        <v>-1.9386803340409611</v>
      </c>
      <c r="E68" s="23">
        <f ca="1">_xlfn.NORM.INV(RAND(),'Input parameters and results'!G$14,'Input parameters and results'!H$14)</f>
        <v>5.3858658767060295</v>
      </c>
      <c r="F68" s="23">
        <f ca="1">_xlfn.NORM.INV(RAND(),'Input parameters and results'!G$15,'Input parameters and results'!H$15)</f>
        <v>65.4645134676732</v>
      </c>
      <c r="G68" s="23">
        <f ca="1">_xlfn.NORM.INV(RAND(),'Input parameters and results'!G$16,'Input parameters and results'!H$16)</f>
        <v>-2.1666047327903164</v>
      </c>
      <c r="H68" s="23">
        <f ca="1">_xlfn.NORM.INV(RAND(),'Input parameters and results'!I$14,'Input parameters and results'!J$14)</f>
        <v>8.6987415689564607</v>
      </c>
      <c r="I68" s="23">
        <f ca="1">_xlfn.NORM.INV(RAND(),'Input parameters and results'!I$15,'Input parameters and results'!J$15)</f>
        <v>72.060232777728757</v>
      </c>
      <c r="J68" s="23">
        <f ca="1">_xlfn.NORM.INV(RAND(),'Input parameters and results'!I$16,'Input parameters and results'!J$16)</f>
        <v>-2.1408425320313134</v>
      </c>
      <c r="K68" s="23">
        <f ca="1">_xlfn.NORM.INV(RAND(),'Input parameters and results'!K$14,'Input parameters and results'!L$14)</f>
        <v>5.6761627810048569</v>
      </c>
      <c r="L68" s="23">
        <f ca="1">_xlfn.NORM.INV(RAND(),'Input parameters and results'!K$15,'Input parameters and results'!L$15)</f>
        <v>62.363932044092905</v>
      </c>
      <c r="M68" s="23">
        <f ca="1">_xlfn.NORM.INV(RAND(),'Input parameters and results'!K$16,'Input parameters and results'!L$16)</f>
        <v>-1.9304489085172465</v>
      </c>
    </row>
    <row r="69" spans="1:13">
      <c r="A69" s="7">
        <v>65</v>
      </c>
      <c r="B69" s="23">
        <f ca="1">_xlfn.NORM.INV(RAND(),'Input parameters and results'!E$14,'Input parameters and results'!F$14)</f>
        <v>8.6735528381503766</v>
      </c>
      <c r="C69" s="23">
        <f ca="1">_xlfn.NORM.INV(RAND(),'Input parameters and results'!E$15,'Input parameters and results'!F$15)</f>
        <v>88.924011885806223</v>
      </c>
      <c r="D69" s="23">
        <f ca="1">_xlfn.NORM.INV(RAND(),'Input parameters and results'!E$16,'Input parameters and results'!F$16)</f>
        <v>-1.9755481370827386</v>
      </c>
      <c r="E69" s="23">
        <f ca="1">_xlfn.NORM.INV(RAND(),'Input parameters and results'!G$14,'Input parameters and results'!H$14)</f>
        <v>5.0767828307770531</v>
      </c>
      <c r="F69" s="23">
        <f ca="1">_xlfn.NORM.INV(RAND(),'Input parameters and results'!G$15,'Input parameters and results'!H$15)</f>
        <v>50.492065265065648</v>
      </c>
      <c r="G69" s="23">
        <f ca="1">_xlfn.NORM.INV(RAND(),'Input parameters and results'!G$16,'Input parameters and results'!H$16)</f>
        <v>-1.9528644166694953</v>
      </c>
      <c r="H69" s="23">
        <f ca="1">_xlfn.NORM.INV(RAND(),'Input parameters and results'!I$14,'Input parameters and results'!J$14)</f>
        <v>9.4436274341364665</v>
      </c>
      <c r="I69" s="23">
        <f ca="1">_xlfn.NORM.INV(RAND(),'Input parameters and results'!I$15,'Input parameters and results'!J$15)</f>
        <v>77.483788391219832</v>
      </c>
      <c r="J69" s="23">
        <f ca="1">_xlfn.NORM.INV(RAND(),'Input parameters and results'!I$16,'Input parameters and results'!J$16)</f>
        <v>-1.9159166470170026</v>
      </c>
      <c r="K69" s="23">
        <f ca="1">_xlfn.NORM.INV(RAND(),'Input parameters and results'!K$14,'Input parameters and results'!L$14)</f>
        <v>4.714989471476561</v>
      </c>
      <c r="L69" s="23">
        <f ca="1">_xlfn.NORM.INV(RAND(),'Input parameters and results'!K$15,'Input parameters and results'!L$15)</f>
        <v>55.445695468284875</v>
      </c>
      <c r="M69" s="23">
        <f ca="1">_xlfn.NORM.INV(RAND(),'Input parameters and results'!K$16,'Input parameters and results'!L$16)</f>
        <v>-1.5395011426835867</v>
      </c>
    </row>
    <row r="70" spans="1:13">
      <c r="A70" s="7">
        <v>66</v>
      </c>
      <c r="B70" s="23">
        <f ca="1">_xlfn.NORM.INV(RAND(),'Input parameters and results'!E$14,'Input parameters and results'!F$14)</f>
        <v>7.4866721429964809</v>
      </c>
      <c r="C70" s="23">
        <f ca="1">_xlfn.NORM.INV(RAND(),'Input parameters and results'!E$15,'Input parameters and results'!F$15)</f>
        <v>69.755185054868605</v>
      </c>
      <c r="D70" s="23">
        <f ca="1">_xlfn.NORM.INV(RAND(),'Input parameters and results'!E$16,'Input parameters and results'!F$16)</f>
        <v>-2.2641676736265106</v>
      </c>
      <c r="E70" s="23">
        <f ca="1">_xlfn.NORM.INV(RAND(),'Input parameters and results'!G$14,'Input parameters and results'!H$14)</f>
        <v>4.3256822953722383</v>
      </c>
      <c r="F70" s="23">
        <f ca="1">_xlfn.NORM.INV(RAND(),'Input parameters and results'!G$15,'Input parameters and results'!H$15)</f>
        <v>59.610120733498498</v>
      </c>
      <c r="G70" s="23">
        <f ca="1">_xlfn.NORM.INV(RAND(),'Input parameters and results'!G$16,'Input parameters and results'!H$16)</f>
        <v>-2.0257399724013796</v>
      </c>
      <c r="H70" s="23">
        <f ca="1">_xlfn.NORM.INV(RAND(),'Input parameters and results'!I$14,'Input parameters and results'!J$14)</f>
        <v>6.8008768345871928</v>
      </c>
      <c r="I70" s="23">
        <f ca="1">_xlfn.NORM.INV(RAND(),'Input parameters and results'!I$15,'Input parameters and results'!J$15)</f>
        <v>57.742601220872508</v>
      </c>
      <c r="J70" s="23">
        <f ca="1">_xlfn.NORM.INV(RAND(),'Input parameters and results'!I$16,'Input parameters and results'!J$16)</f>
        <v>-2.034401709462732</v>
      </c>
      <c r="K70" s="23">
        <f ca="1">_xlfn.NORM.INV(RAND(),'Input parameters and results'!K$14,'Input parameters and results'!L$14)</f>
        <v>5.1229763763814606</v>
      </c>
      <c r="L70" s="23">
        <f ca="1">_xlfn.NORM.INV(RAND(),'Input parameters and results'!K$15,'Input parameters and results'!L$15)</f>
        <v>62.048240613205444</v>
      </c>
      <c r="M70" s="23">
        <f ca="1">_xlfn.NORM.INV(RAND(),'Input parameters and results'!K$16,'Input parameters and results'!L$16)</f>
        <v>-1.9752660522446088</v>
      </c>
    </row>
    <row r="71" spans="1:13">
      <c r="A71" s="7">
        <v>67</v>
      </c>
      <c r="B71" s="23">
        <f ca="1">_xlfn.NORM.INV(RAND(),'Input parameters and results'!E$14,'Input parameters and results'!F$14)</f>
        <v>7.4600113660408081</v>
      </c>
      <c r="C71" s="23">
        <f ca="1">_xlfn.NORM.INV(RAND(),'Input parameters and results'!E$15,'Input parameters and results'!F$15)</f>
        <v>79.773077526876449</v>
      </c>
      <c r="D71" s="23">
        <f ca="1">_xlfn.NORM.INV(RAND(),'Input parameters and results'!E$16,'Input parameters and results'!F$16)</f>
        <v>-1.8757626497285764</v>
      </c>
      <c r="E71" s="23">
        <f ca="1">_xlfn.NORM.INV(RAND(),'Input parameters and results'!G$14,'Input parameters and results'!H$14)</f>
        <v>5.5050698289106332</v>
      </c>
      <c r="F71" s="23">
        <f ca="1">_xlfn.NORM.INV(RAND(),'Input parameters and results'!G$15,'Input parameters and results'!H$15)</f>
        <v>48.937476746097587</v>
      </c>
      <c r="G71" s="23">
        <f ca="1">_xlfn.NORM.INV(RAND(),'Input parameters and results'!G$16,'Input parameters and results'!H$16)</f>
        <v>-2.2235093087069702</v>
      </c>
      <c r="H71" s="23">
        <f ca="1">_xlfn.NORM.INV(RAND(),'Input parameters and results'!I$14,'Input parameters and results'!J$14)</f>
        <v>8.5861308900518463</v>
      </c>
      <c r="I71" s="23">
        <f ca="1">_xlfn.NORM.INV(RAND(),'Input parameters and results'!I$15,'Input parameters and results'!J$15)</f>
        <v>70.749722968313449</v>
      </c>
      <c r="J71" s="23">
        <f ca="1">_xlfn.NORM.INV(RAND(),'Input parameters and results'!I$16,'Input parameters and results'!J$16)</f>
        <v>-1.8007851925210983</v>
      </c>
      <c r="K71" s="23">
        <f ca="1">_xlfn.NORM.INV(RAND(),'Input parameters and results'!K$14,'Input parameters and results'!L$14)</f>
        <v>4.8479416845159315</v>
      </c>
      <c r="L71" s="23">
        <f ca="1">_xlfn.NORM.INV(RAND(),'Input parameters and results'!K$15,'Input parameters and results'!L$15)</f>
        <v>53.022064264061441</v>
      </c>
      <c r="M71" s="23">
        <f ca="1">_xlfn.NORM.INV(RAND(),'Input parameters and results'!K$16,'Input parameters and results'!L$16)</f>
        <v>-1.6704526571780529</v>
      </c>
    </row>
    <row r="72" spans="1:13">
      <c r="A72" s="7">
        <v>68</v>
      </c>
      <c r="B72" s="23">
        <f ca="1">_xlfn.NORM.INV(RAND(),'Input parameters and results'!E$14,'Input parameters and results'!F$14)</f>
        <v>9.2275830445546152</v>
      </c>
      <c r="C72" s="23">
        <f ca="1">_xlfn.NORM.INV(RAND(),'Input parameters and results'!E$15,'Input parameters and results'!F$15)</f>
        <v>67.596397096598167</v>
      </c>
      <c r="D72" s="23">
        <f ca="1">_xlfn.NORM.INV(RAND(),'Input parameters and results'!E$16,'Input parameters and results'!F$16)</f>
        <v>-1.5794423564852698</v>
      </c>
      <c r="E72" s="23">
        <f ca="1">_xlfn.NORM.INV(RAND(),'Input parameters and results'!G$14,'Input parameters and results'!H$14)</f>
        <v>5.5036622862741318</v>
      </c>
      <c r="F72" s="23">
        <f ca="1">_xlfn.NORM.INV(RAND(),'Input parameters and results'!G$15,'Input parameters and results'!H$15)</f>
        <v>51.492171840401383</v>
      </c>
      <c r="G72" s="23">
        <f ca="1">_xlfn.NORM.INV(RAND(),'Input parameters and results'!G$16,'Input parameters and results'!H$16)</f>
        <v>-1.6757353915890922</v>
      </c>
      <c r="H72" s="23">
        <f ca="1">_xlfn.NORM.INV(RAND(),'Input parameters and results'!I$14,'Input parameters and results'!J$14)</f>
        <v>8.8487537558120906</v>
      </c>
      <c r="I72" s="23">
        <f ca="1">_xlfn.NORM.INV(RAND(),'Input parameters and results'!I$15,'Input parameters and results'!J$15)</f>
        <v>75.69896391034527</v>
      </c>
      <c r="J72" s="23">
        <f ca="1">_xlfn.NORM.INV(RAND(),'Input parameters and results'!I$16,'Input parameters and results'!J$16)</f>
        <v>-1.6727792050672901</v>
      </c>
      <c r="K72" s="23">
        <f ca="1">_xlfn.NORM.INV(RAND(),'Input parameters and results'!K$14,'Input parameters and results'!L$14)</f>
        <v>4.480734954298188</v>
      </c>
      <c r="L72" s="23">
        <f ca="1">_xlfn.NORM.INV(RAND(),'Input parameters and results'!K$15,'Input parameters and results'!L$15)</f>
        <v>58.49076553964764</v>
      </c>
      <c r="M72" s="23">
        <f ca="1">_xlfn.NORM.INV(RAND(),'Input parameters and results'!K$16,'Input parameters and results'!L$16)</f>
        <v>-2.235076807850835</v>
      </c>
    </row>
    <row r="73" spans="1:13">
      <c r="A73" s="7">
        <v>69</v>
      </c>
      <c r="B73" s="23">
        <f ca="1">_xlfn.NORM.INV(RAND(),'Input parameters and results'!E$14,'Input parameters and results'!F$14)</f>
        <v>7.6062244979222262</v>
      </c>
      <c r="C73" s="23">
        <f ca="1">_xlfn.NORM.INV(RAND(),'Input parameters and results'!E$15,'Input parameters and results'!F$15)</f>
        <v>76.80065737835416</v>
      </c>
      <c r="D73" s="23">
        <f ca="1">_xlfn.NORM.INV(RAND(),'Input parameters and results'!E$16,'Input parameters and results'!F$16)</f>
        <v>-1.7438493788419813</v>
      </c>
      <c r="E73" s="23">
        <f ca="1">_xlfn.NORM.INV(RAND(),'Input parameters and results'!G$14,'Input parameters and results'!H$14)</f>
        <v>4.643851020049536</v>
      </c>
      <c r="F73" s="23">
        <f ca="1">_xlfn.NORM.INV(RAND(),'Input parameters and results'!G$15,'Input parameters and results'!H$15)</f>
        <v>54.067615855984805</v>
      </c>
      <c r="G73" s="23">
        <f ca="1">_xlfn.NORM.INV(RAND(),'Input parameters and results'!G$16,'Input parameters and results'!H$16)</f>
        <v>-1.9443065366080483</v>
      </c>
      <c r="H73" s="23">
        <f ca="1">_xlfn.NORM.INV(RAND(),'Input parameters and results'!I$14,'Input parameters and results'!J$14)</f>
        <v>7.1124651571855599</v>
      </c>
      <c r="I73" s="23">
        <f ca="1">_xlfn.NORM.INV(RAND(),'Input parameters and results'!I$15,'Input parameters and results'!J$15)</f>
        <v>69.611164359898694</v>
      </c>
      <c r="J73" s="23">
        <f ca="1">_xlfn.NORM.INV(RAND(),'Input parameters and results'!I$16,'Input parameters and results'!J$16)</f>
        <v>-2.0060406326131019</v>
      </c>
      <c r="K73" s="23">
        <f ca="1">_xlfn.NORM.INV(RAND(),'Input parameters and results'!K$14,'Input parameters and results'!L$14)</f>
        <v>4.7563707246873923</v>
      </c>
      <c r="L73" s="23">
        <f ca="1">_xlfn.NORM.INV(RAND(),'Input parameters and results'!K$15,'Input parameters and results'!L$15)</f>
        <v>59.105378855624004</v>
      </c>
      <c r="M73" s="23">
        <f ca="1">_xlfn.NORM.INV(RAND(),'Input parameters and results'!K$16,'Input parameters and results'!L$16)</f>
        <v>-1.8490668604557063</v>
      </c>
    </row>
    <row r="74" spans="1:13">
      <c r="A74" s="7">
        <v>70</v>
      </c>
      <c r="B74" s="23">
        <f ca="1">_xlfn.NORM.INV(RAND(),'Input parameters and results'!E$14,'Input parameters and results'!F$14)</f>
        <v>9.1903782101118541</v>
      </c>
      <c r="C74" s="23">
        <f ca="1">_xlfn.NORM.INV(RAND(),'Input parameters and results'!E$15,'Input parameters and results'!F$15)</f>
        <v>71.36338240617664</v>
      </c>
      <c r="D74" s="23">
        <f ca="1">_xlfn.NORM.INV(RAND(),'Input parameters and results'!E$16,'Input parameters and results'!F$16)</f>
        <v>-1.8809947941488951</v>
      </c>
      <c r="E74" s="23">
        <f ca="1">_xlfn.NORM.INV(RAND(),'Input parameters and results'!G$14,'Input parameters and results'!H$14)</f>
        <v>3.9942142564948453</v>
      </c>
      <c r="F74" s="23">
        <f ca="1">_xlfn.NORM.INV(RAND(),'Input parameters and results'!G$15,'Input parameters and results'!H$15)</f>
        <v>51.414776486620418</v>
      </c>
      <c r="G74" s="23">
        <f ca="1">_xlfn.NORM.INV(RAND(),'Input parameters and results'!G$16,'Input parameters and results'!H$16)</f>
        <v>-1.9756939801219426</v>
      </c>
      <c r="H74" s="23">
        <f ca="1">_xlfn.NORM.INV(RAND(),'Input parameters and results'!I$14,'Input parameters and results'!J$14)</f>
        <v>8.2412730518334723</v>
      </c>
      <c r="I74" s="23">
        <f ca="1">_xlfn.NORM.INV(RAND(),'Input parameters and results'!I$15,'Input parameters and results'!J$15)</f>
        <v>78.360830498663958</v>
      </c>
      <c r="J74" s="23">
        <f ca="1">_xlfn.NORM.INV(RAND(),'Input parameters and results'!I$16,'Input parameters and results'!J$16)</f>
        <v>-1.8790503105810354</v>
      </c>
      <c r="K74" s="23">
        <f ca="1">_xlfn.NORM.INV(RAND(),'Input parameters and results'!K$14,'Input parameters and results'!L$14)</f>
        <v>4.492657973348896</v>
      </c>
      <c r="L74" s="23">
        <f ca="1">_xlfn.NORM.INV(RAND(),'Input parameters and results'!K$15,'Input parameters and results'!L$15)</f>
        <v>51.763352917988925</v>
      </c>
      <c r="M74" s="23">
        <f ca="1">_xlfn.NORM.INV(RAND(),'Input parameters and results'!K$16,'Input parameters and results'!L$16)</f>
        <v>-2.1181500539730398</v>
      </c>
    </row>
    <row r="75" spans="1:13">
      <c r="A75" s="7">
        <v>71</v>
      </c>
      <c r="B75" s="23">
        <f ca="1">_xlfn.NORM.INV(RAND(),'Input parameters and results'!E$14,'Input parameters and results'!F$14)</f>
        <v>8.0387876776491165</v>
      </c>
      <c r="C75" s="23">
        <f ca="1">_xlfn.NORM.INV(RAND(),'Input parameters and results'!E$15,'Input parameters and results'!F$15)</f>
        <v>90.493640165156322</v>
      </c>
      <c r="D75" s="23">
        <f ca="1">_xlfn.NORM.INV(RAND(),'Input parameters and results'!E$16,'Input parameters and results'!F$16)</f>
        <v>-2.117762301887721</v>
      </c>
      <c r="E75" s="23">
        <f ca="1">_xlfn.NORM.INV(RAND(),'Input parameters and results'!G$14,'Input parameters and results'!H$14)</f>
        <v>4.9354855229847407</v>
      </c>
      <c r="F75" s="23">
        <f ca="1">_xlfn.NORM.INV(RAND(),'Input parameters and results'!G$15,'Input parameters and results'!H$15)</f>
        <v>53.34823536924295</v>
      </c>
      <c r="G75" s="23">
        <f ca="1">_xlfn.NORM.INV(RAND(),'Input parameters and results'!G$16,'Input parameters and results'!H$16)</f>
        <v>-1.495464320761527</v>
      </c>
      <c r="H75" s="23">
        <f ca="1">_xlfn.NORM.INV(RAND(),'Input parameters and results'!I$14,'Input parameters and results'!J$14)</f>
        <v>8.3379667352043185</v>
      </c>
      <c r="I75" s="23">
        <f ca="1">_xlfn.NORM.INV(RAND(),'Input parameters and results'!I$15,'Input parameters and results'!J$15)</f>
        <v>69.73403341174766</v>
      </c>
      <c r="J75" s="23">
        <f ca="1">_xlfn.NORM.INV(RAND(),'Input parameters and results'!I$16,'Input parameters and results'!J$16)</f>
        <v>-1.693470106412426</v>
      </c>
      <c r="K75" s="23">
        <f ca="1">_xlfn.NORM.INV(RAND(),'Input parameters and results'!K$14,'Input parameters and results'!L$14)</f>
        <v>4.3643919245757017</v>
      </c>
      <c r="L75" s="23">
        <f ca="1">_xlfn.NORM.INV(RAND(),'Input parameters and results'!K$15,'Input parameters and results'!L$15)</f>
        <v>57.533402388743177</v>
      </c>
      <c r="M75" s="23">
        <f ca="1">_xlfn.NORM.INV(RAND(),'Input parameters and results'!K$16,'Input parameters and results'!L$16)</f>
        <v>-2.0559414151485975</v>
      </c>
    </row>
    <row r="76" spans="1:13">
      <c r="A76" s="7">
        <v>72</v>
      </c>
      <c r="B76" s="23">
        <f ca="1">_xlfn.NORM.INV(RAND(),'Input parameters and results'!E$14,'Input parameters and results'!F$14)</f>
        <v>8.4490296938328768</v>
      </c>
      <c r="C76" s="23">
        <f ca="1">_xlfn.NORM.INV(RAND(),'Input parameters and results'!E$15,'Input parameters and results'!F$15)</f>
        <v>71.296581942972722</v>
      </c>
      <c r="D76" s="23">
        <f ca="1">_xlfn.NORM.INV(RAND(),'Input parameters and results'!E$16,'Input parameters and results'!F$16)</f>
        <v>-2.0310442531199424</v>
      </c>
      <c r="E76" s="23">
        <f ca="1">_xlfn.NORM.INV(RAND(),'Input parameters and results'!G$14,'Input parameters and results'!H$14)</f>
        <v>4.6440667380472673</v>
      </c>
      <c r="F76" s="23">
        <f ca="1">_xlfn.NORM.INV(RAND(),'Input parameters and results'!G$15,'Input parameters and results'!H$15)</f>
        <v>59.941281422180438</v>
      </c>
      <c r="G76" s="23">
        <f ca="1">_xlfn.NORM.INV(RAND(),'Input parameters and results'!G$16,'Input parameters and results'!H$16)</f>
        <v>-1.9626940872938676</v>
      </c>
      <c r="H76" s="23">
        <f ca="1">_xlfn.NORM.INV(RAND(),'Input parameters and results'!I$14,'Input parameters and results'!J$14)</f>
        <v>10.246806447123886</v>
      </c>
      <c r="I76" s="23">
        <f ca="1">_xlfn.NORM.INV(RAND(),'Input parameters and results'!I$15,'Input parameters and results'!J$15)</f>
        <v>70.37769763433046</v>
      </c>
      <c r="J76" s="23">
        <f ca="1">_xlfn.NORM.INV(RAND(),'Input parameters and results'!I$16,'Input parameters and results'!J$16)</f>
        <v>-1.8268501803182557</v>
      </c>
      <c r="K76" s="23">
        <f ca="1">_xlfn.NORM.INV(RAND(),'Input parameters and results'!K$14,'Input parameters and results'!L$14)</f>
        <v>4.8973663304431083</v>
      </c>
      <c r="L76" s="23">
        <f ca="1">_xlfn.NORM.INV(RAND(),'Input parameters and results'!K$15,'Input parameters and results'!L$15)</f>
        <v>60.809861192119264</v>
      </c>
      <c r="M76" s="23">
        <f ca="1">_xlfn.NORM.INV(RAND(),'Input parameters and results'!K$16,'Input parameters and results'!L$16)</f>
        <v>-2.1491384817110233</v>
      </c>
    </row>
    <row r="77" spans="1:13">
      <c r="A77" s="7">
        <v>73</v>
      </c>
      <c r="B77" s="23">
        <f ca="1">_xlfn.NORM.INV(RAND(),'Input parameters and results'!E$14,'Input parameters and results'!F$14)</f>
        <v>8.3459110392544247</v>
      </c>
      <c r="C77" s="23">
        <f ca="1">_xlfn.NORM.INV(RAND(),'Input parameters and results'!E$15,'Input parameters and results'!F$15)</f>
        <v>60.122118352371984</v>
      </c>
      <c r="D77" s="23">
        <f ca="1">_xlfn.NORM.INV(RAND(),'Input parameters and results'!E$16,'Input parameters and results'!F$16)</f>
        <v>-1.8877388017584404</v>
      </c>
      <c r="E77" s="23">
        <f ca="1">_xlfn.NORM.INV(RAND(),'Input parameters and results'!G$14,'Input parameters and results'!H$14)</f>
        <v>5.1243656931927646</v>
      </c>
      <c r="F77" s="23">
        <f ca="1">_xlfn.NORM.INV(RAND(),'Input parameters and results'!G$15,'Input parameters and results'!H$15)</f>
        <v>52.483606512112942</v>
      </c>
      <c r="G77" s="23">
        <f ca="1">_xlfn.NORM.INV(RAND(),'Input parameters and results'!G$16,'Input parameters and results'!H$16)</f>
        <v>-1.968376291528541</v>
      </c>
      <c r="H77" s="23">
        <f ca="1">_xlfn.NORM.INV(RAND(),'Input parameters and results'!I$14,'Input parameters and results'!J$14)</f>
        <v>8.2019024446279012</v>
      </c>
      <c r="I77" s="23">
        <f ca="1">_xlfn.NORM.INV(RAND(),'Input parameters and results'!I$15,'Input parameters and results'!J$15)</f>
        <v>75.684819930716543</v>
      </c>
      <c r="J77" s="23">
        <f ca="1">_xlfn.NORM.INV(RAND(),'Input parameters and results'!I$16,'Input parameters and results'!J$16)</f>
        <v>-1.7511094824957969</v>
      </c>
      <c r="K77" s="23">
        <f ca="1">_xlfn.NORM.INV(RAND(),'Input parameters and results'!K$14,'Input parameters and results'!L$14)</f>
        <v>4.5144778175436286</v>
      </c>
      <c r="L77" s="23">
        <f ca="1">_xlfn.NORM.INV(RAND(),'Input parameters and results'!K$15,'Input parameters and results'!L$15)</f>
        <v>68.364422344419481</v>
      </c>
      <c r="M77" s="23">
        <f ca="1">_xlfn.NORM.INV(RAND(),'Input parameters and results'!K$16,'Input parameters and results'!L$16)</f>
        <v>-1.6528760051501239</v>
      </c>
    </row>
    <row r="78" spans="1:13">
      <c r="A78" s="7">
        <v>74</v>
      </c>
      <c r="B78" s="23">
        <f ca="1">_xlfn.NORM.INV(RAND(),'Input parameters and results'!E$14,'Input parameters and results'!F$14)</f>
        <v>7.1756347064308255</v>
      </c>
      <c r="C78" s="23">
        <f ca="1">_xlfn.NORM.INV(RAND(),'Input parameters and results'!E$15,'Input parameters and results'!F$15)</f>
        <v>61.673042896877064</v>
      </c>
      <c r="D78" s="23">
        <f ca="1">_xlfn.NORM.INV(RAND(),'Input parameters and results'!E$16,'Input parameters and results'!F$16)</f>
        <v>-2.0874733318385772</v>
      </c>
      <c r="E78" s="23">
        <f ca="1">_xlfn.NORM.INV(RAND(),'Input parameters and results'!G$14,'Input parameters and results'!H$14)</f>
        <v>5.0544602240953607</v>
      </c>
      <c r="F78" s="23">
        <f ca="1">_xlfn.NORM.INV(RAND(),'Input parameters and results'!G$15,'Input parameters and results'!H$15)</f>
        <v>55.074421512364331</v>
      </c>
      <c r="G78" s="23">
        <f ca="1">_xlfn.NORM.INV(RAND(),'Input parameters and results'!G$16,'Input parameters and results'!H$16)</f>
        <v>-2.2186919773432572</v>
      </c>
      <c r="H78" s="23">
        <f ca="1">_xlfn.NORM.INV(RAND(),'Input parameters and results'!I$14,'Input parameters and results'!J$14)</f>
        <v>9.0754641821122757</v>
      </c>
      <c r="I78" s="23">
        <f ca="1">_xlfn.NORM.INV(RAND(),'Input parameters and results'!I$15,'Input parameters and results'!J$15)</f>
        <v>65.640094418238206</v>
      </c>
      <c r="J78" s="23">
        <f ca="1">_xlfn.NORM.INV(RAND(),'Input parameters and results'!I$16,'Input parameters and results'!J$16)</f>
        <v>-2.0688341984478833</v>
      </c>
      <c r="K78" s="23">
        <f ca="1">_xlfn.NORM.INV(RAND(),'Input parameters and results'!K$14,'Input parameters and results'!L$14)</f>
        <v>5.2764763427552754</v>
      </c>
      <c r="L78" s="23">
        <f ca="1">_xlfn.NORM.INV(RAND(),'Input parameters and results'!K$15,'Input parameters and results'!L$15)</f>
        <v>53.224495253721273</v>
      </c>
      <c r="M78" s="23">
        <f ca="1">_xlfn.NORM.INV(RAND(),'Input parameters and results'!K$16,'Input parameters and results'!L$16)</f>
        <v>-1.9459804754443755</v>
      </c>
    </row>
    <row r="79" spans="1:13">
      <c r="A79" s="7">
        <v>75</v>
      </c>
      <c r="B79" s="23">
        <f ca="1">_xlfn.NORM.INV(RAND(),'Input parameters and results'!E$14,'Input parameters and results'!F$14)</f>
        <v>7.3090683486457912</v>
      </c>
      <c r="C79" s="23">
        <f ca="1">_xlfn.NORM.INV(RAND(),'Input parameters and results'!E$15,'Input parameters and results'!F$15)</f>
        <v>69.77952241868617</v>
      </c>
      <c r="D79" s="23">
        <f ca="1">_xlfn.NORM.INV(RAND(),'Input parameters and results'!E$16,'Input parameters and results'!F$16)</f>
        <v>-2.0405645891239361</v>
      </c>
      <c r="E79" s="23">
        <f ca="1">_xlfn.NORM.INV(RAND(),'Input parameters and results'!G$14,'Input parameters and results'!H$14)</f>
        <v>4.4227352828679019</v>
      </c>
      <c r="F79" s="23">
        <f ca="1">_xlfn.NORM.INV(RAND(),'Input parameters and results'!G$15,'Input parameters and results'!H$15)</f>
        <v>53.172508424676181</v>
      </c>
      <c r="G79" s="23">
        <f ca="1">_xlfn.NORM.INV(RAND(),'Input parameters and results'!G$16,'Input parameters and results'!H$16)</f>
        <v>-1.9731815177134584</v>
      </c>
      <c r="H79" s="23">
        <f ca="1">_xlfn.NORM.INV(RAND(),'Input parameters and results'!I$14,'Input parameters and results'!J$14)</f>
        <v>8.5109205403789563</v>
      </c>
      <c r="I79" s="23">
        <f ca="1">_xlfn.NORM.INV(RAND(),'Input parameters and results'!I$15,'Input parameters and results'!J$15)</f>
        <v>73.133565798495908</v>
      </c>
      <c r="J79" s="23">
        <f ca="1">_xlfn.NORM.INV(RAND(),'Input parameters and results'!I$16,'Input parameters and results'!J$16)</f>
        <v>-1.6585428353012501</v>
      </c>
      <c r="K79" s="23">
        <f ca="1">_xlfn.NORM.INV(RAND(),'Input parameters and results'!K$14,'Input parameters and results'!L$14)</f>
        <v>4.5260632923475264</v>
      </c>
      <c r="L79" s="23">
        <f ca="1">_xlfn.NORM.INV(RAND(),'Input parameters and results'!K$15,'Input parameters and results'!L$15)</f>
        <v>51.041474675269818</v>
      </c>
      <c r="M79" s="23">
        <f ca="1">_xlfn.NORM.INV(RAND(),'Input parameters and results'!K$16,'Input parameters and results'!L$16)</f>
        <v>-1.8066971268714545</v>
      </c>
    </row>
    <row r="80" spans="1:13">
      <c r="A80" s="7">
        <v>76</v>
      </c>
      <c r="B80" s="23">
        <f ca="1">_xlfn.NORM.INV(RAND(),'Input parameters and results'!E$14,'Input parameters and results'!F$14)</f>
        <v>8.5659463298412621</v>
      </c>
      <c r="C80" s="23">
        <f ca="1">_xlfn.NORM.INV(RAND(),'Input parameters and results'!E$15,'Input parameters and results'!F$15)</f>
        <v>73.63838713432223</v>
      </c>
      <c r="D80" s="23">
        <f ca="1">_xlfn.NORM.INV(RAND(),'Input parameters and results'!E$16,'Input parameters and results'!F$16)</f>
        <v>-1.769193759747185</v>
      </c>
      <c r="E80" s="23">
        <f ca="1">_xlfn.NORM.INV(RAND(),'Input parameters and results'!G$14,'Input parameters and results'!H$14)</f>
        <v>4.4460323183967878</v>
      </c>
      <c r="F80" s="23">
        <f ca="1">_xlfn.NORM.INV(RAND(),'Input parameters and results'!G$15,'Input parameters and results'!H$15)</f>
        <v>57.037645639334279</v>
      </c>
      <c r="G80" s="23">
        <f ca="1">_xlfn.NORM.INV(RAND(),'Input parameters and results'!G$16,'Input parameters and results'!H$16)</f>
        <v>-2.1120052888568059</v>
      </c>
      <c r="H80" s="23">
        <f ca="1">_xlfn.NORM.INV(RAND(),'Input parameters and results'!I$14,'Input parameters and results'!J$14)</f>
        <v>7.9393337078423594</v>
      </c>
      <c r="I80" s="23">
        <f ca="1">_xlfn.NORM.INV(RAND(),'Input parameters and results'!I$15,'Input parameters and results'!J$15)</f>
        <v>71.464270268135522</v>
      </c>
      <c r="J80" s="23">
        <f ca="1">_xlfn.NORM.INV(RAND(),'Input parameters and results'!I$16,'Input parameters and results'!J$16)</f>
        <v>-1.8617311557563161</v>
      </c>
      <c r="K80" s="23">
        <f ca="1">_xlfn.NORM.INV(RAND(),'Input parameters and results'!K$14,'Input parameters and results'!L$14)</f>
        <v>4.6624786754084244</v>
      </c>
      <c r="L80" s="23">
        <f ca="1">_xlfn.NORM.INV(RAND(),'Input parameters and results'!K$15,'Input parameters and results'!L$15)</f>
        <v>64.799002100694807</v>
      </c>
      <c r="M80" s="23">
        <f ca="1">_xlfn.NORM.INV(RAND(),'Input parameters and results'!K$16,'Input parameters and results'!L$16)</f>
        <v>-1.8978657488555222</v>
      </c>
    </row>
    <row r="81" spans="1:13">
      <c r="A81" s="7">
        <v>77</v>
      </c>
      <c r="B81" s="23">
        <f ca="1">_xlfn.NORM.INV(RAND(),'Input parameters and results'!E$14,'Input parameters and results'!F$14)</f>
        <v>8.1346223383824263</v>
      </c>
      <c r="C81" s="23">
        <f ca="1">_xlfn.NORM.INV(RAND(),'Input parameters and results'!E$15,'Input parameters and results'!F$15)</f>
        <v>66.341915719932842</v>
      </c>
      <c r="D81" s="23">
        <f ca="1">_xlfn.NORM.INV(RAND(),'Input parameters and results'!E$16,'Input parameters and results'!F$16)</f>
        <v>-1.9137230704354677</v>
      </c>
      <c r="E81" s="23">
        <f ca="1">_xlfn.NORM.INV(RAND(),'Input parameters and results'!G$14,'Input parameters and results'!H$14)</f>
        <v>4.4435357007088507</v>
      </c>
      <c r="F81" s="23">
        <f ca="1">_xlfn.NORM.INV(RAND(),'Input parameters and results'!G$15,'Input parameters and results'!H$15)</f>
        <v>68.446982588183729</v>
      </c>
      <c r="G81" s="23">
        <f ca="1">_xlfn.NORM.INV(RAND(),'Input parameters and results'!G$16,'Input parameters and results'!H$16)</f>
        <v>-1.7900481804336317</v>
      </c>
      <c r="H81" s="23">
        <f ca="1">_xlfn.NORM.INV(RAND(),'Input parameters and results'!I$14,'Input parameters and results'!J$14)</f>
        <v>8.224074763438507</v>
      </c>
      <c r="I81" s="23">
        <f ca="1">_xlfn.NORM.INV(RAND(),'Input parameters and results'!I$15,'Input parameters and results'!J$15)</f>
        <v>71.918777070595169</v>
      </c>
      <c r="J81" s="23">
        <f ca="1">_xlfn.NORM.INV(RAND(),'Input parameters and results'!I$16,'Input parameters and results'!J$16)</f>
        <v>-1.8850141875481845</v>
      </c>
      <c r="K81" s="23">
        <f ca="1">_xlfn.NORM.INV(RAND(),'Input parameters and results'!K$14,'Input parameters and results'!L$14)</f>
        <v>4.1579066955972346</v>
      </c>
      <c r="L81" s="23">
        <f ca="1">_xlfn.NORM.INV(RAND(),'Input parameters and results'!K$15,'Input parameters and results'!L$15)</f>
        <v>58.271466786930368</v>
      </c>
      <c r="M81" s="23">
        <f ca="1">_xlfn.NORM.INV(RAND(),'Input parameters and results'!K$16,'Input parameters and results'!L$16)</f>
        <v>-1.9867962609311225</v>
      </c>
    </row>
    <row r="82" spans="1:13">
      <c r="A82" s="7">
        <v>78</v>
      </c>
      <c r="B82" s="23">
        <f ca="1">_xlfn.NORM.INV(RAND(),'Input parameters and results'!E$14,'Input parameters and results'!F$14)</f>
        <v>9.6159005705929079</v>
      </c>
      <c r="C82" s="23">
        <f ca="1">_xlfn.NORM.INV(RAND(),'Input parameters and results'!E$15,'Input parameters and results'!F$15)</f>
        <v>62.728529678909183</v>
      </c>
      <c r="D82" s="23">
        <f ca="1">_xlfn.NORM.INV(RAND(),'Input parameters and results'!E$16,'Input parameters and results'!F$16)</f>
        <v>-2.143884814303155</v>
      </c>
      <c r="E82" s="23">
        <f ca="1">_xlfn.NORM.INV(RAND(),'Input parameters and results'!G$14,'Input parameters and results'!H$14)</f>
        <v>5.2076111897306925</v>
      </c>
      <c r="F82" s="23">
        <f ca="1">_xlfn.NORM.INV(RAND(),'Input parameters and results'!G$15,'Input parameters and results'!H$15)</f>
        <v>53.416470890981131</v>
      </c>
      <c r="G82" s="23">
        <f ca="1">_xlfn.NORM.INV(RAND(),'Input parameters and results'!G$16,'Input parameters and results'!H$16)</f>
        <v>-2.1001304670420162</v>
      </c>
      <c r="H82" s="23">
        <f ca="1">_xlfn.NORM.INV(RAND(),'Input parameters and results'!I$14,'Input parameters and results'!J$14)</f>
        <v>9.1819819052654701</v>
      </c>
      <c r="I82" s="23">
        <f ca="1">_xlfn.NORM.INV(RAND(),'Input parameters and results'!I$15,'Input parameters and results'!J$15)</f>
        <v>72.009976547972414</v>
      </c>
      <c r="J82" s="23">
        <f ca="1">_xlfn.NORM.INV(RAND(),'Input parameters and results'!I$16,'Input parameters and results'!J$16)</f>
        <v>-1.8575383048717999</v>
      </c>
      <c r="K82" s="23">
        <f ca="1">_xlfn.NORM.INV(RAND(),'Input parameters and results'!K$14,'Input parameters and results'!L$14)</f>
        <v>4.4230328039370228</v>
      </c>
      <c r="L82" s="23">
        <f ca="1">_xlfn.NORM.INV(RAND(),'Input parameters and results'!K$15,'Input parameters and results'!L$15)</f>
        <v>56.66599430489245</v>
      </c>
      <c r="M82" s="23">
        <f ca="1">_xlfn.NORM.INV(RAND(),'Input parameters and results'!K$16,'Input parameters and results'!L$16)</f>
        <v>-1.9129874892626348</v>
      </c>
    </row>
    <row r="83" spans="1:13">
      <c r="A83" s="7">
        <v>79</v>
      </c>
      <c r="B83" s="23">
        <f ca="1">_xlfn.NORM.INV(RAND(),'Input parameters and results'!E$14,'Input parameters and results'!F$14)</f>
        <v>7.4943023597935881</v>
      </c>
      <c r="C83" s="23">
        <f ca="1">_xlfn.NORM.INV(RAND(),'Input parameters and results'!E$15,'Input parameters and results'!F$15)</f>
        <v>67.346082592837135</v>
      </c>
      <c r="D83" s="23">
        <f ca="1">_xlfn.NORM.INV(RAND(),'Input parameters and results'!E$16,'Input parameters and results'!F$16)</f>
        <v>-2.0350928857992887</v>
      </c>
      <c r="E83" s="23">
        <f ca="1">_xlfn.NORM.INV(RAND(),'Input parameters and results'!G$14,'Input parameters and results'!H$14)</f>
        <v>5.2590451076697144</v>
      </c>
      <c r="F83" s="23">
        <f ca="1">_xlfn.NORM.INV(RAND(),'Input parameters and results'!G$15,'Input parameters and results'!H$15)</f>
        <v>62.123919662972504</v>
      </c>
      <c r="G83" s="23">
        <f ca="1">_xlfn.NORM.INV(RAND(),'Input parameters and results'!G$16,'Input parameters and results'!H$16)</f>
        <v>-2.2386490273825932</v>
      </c>
      <c r="H83" s="23">
        <f ca="1">_xlfn.NORM.INV(RAND(),'Input parameters and results'!I$14,'Input parameters and results'!J$14)</f>
        <v>9.1602172620934041</v>
      </c>
      <c r="I83" s="23">
        <f ca="1">_xlfn.NORM.INV(RAND(),'Input parameters and results'!I$15,'Input parameters and results'!J$15)</f>
        <v>73.246024685069955</v>
      </c>
      <c r="J83" s="23">
        <f ca="1">_xlfn.NORM.INV(RAND(),'Input parameters and results'!I$16,'Input parameters and results'!J$16)</f>
        <v>-1.6621669145566642</v>
      </c>
      <c r="K83" s="23">
        <f ca="1">_xlfn.NORM.INV(RAND(),'Input parameters and results'!K$14,'Input parameters and results'!L$14)</f>
        <v>4.5054602256975906</v>
      </c>
      <c r="L83" s="23">
        <f ca="1">_xlfn.NORM.INV(RAND(),'Input parameters and results'!K$15,'Input parameters and results'!L$15)</f>
        <v>55.324745263032256</v>
      </c>
      <c r="M83" s="23">
        <f ca="1">_xlfn.NORM.INV(RAND(),'Input parameters and results'!K$16,'Input parameters and results'!L$16)</f>
        <v>-1.7286788968746687</v>
      </c>
    </row>
    <row r="84" spans="1:13">
      <c r="A84" s="7">
        <v>80</v>
      </c>
      <c r="B84" s="23">
        <f ca="1">_xlfn.NORM.INV(RAND(),'Input parameters and results'!E$14,'Input parameters and results'!F$14)</f>
        <v>9.835661245277846</v>
      </c>
      <c r="C84" s="23">
        <f ca="1">_xlfn.NORM.INV(RAND(),'Input parameters and results'!E$15,'Input parameters and results'!F$15)</f>
        <v>66.248580832052056</v>
      </c>
      <c r="D84" s="23">
        <f ca="1">_xlfn.NORM.INV(RAND(),'Input parameters and results'!E$16,'Input parameters and results'!F$16)</f>
        <v>-2.0390955958052648</v>
      </c>
      <c r="E84" s="23">
        <f ca="1">_xlfn.NORM.INV(RAND(),'Input parameters and results'!G$14,'Input parameters and results'!H$14)</f>
        <v>5.4310124407812355</v>
      </c>
      <c r="F84" s="23">
        <f ca="1">_xlfn.NORM.INV(RAND(),'Input parameters and results'!G$15,'Input parameters and results'!H$15)</f>
        <v>62.928433256612699</v>
      </c>
      <c r="G84" s="23">
        <f ca="1">_xlfn.NORM.INV(RAND(),'Input parameters and results'!G$16,'Input parameters and results'!H$16)</f>
        <v>-2.0888958117138303</v>
      </c>
      <c r="H84" s="23">
        <f ca="1">_xlfn.NORM.INV(RAND(),'Input parameters and results'!I$14,'Input parameters and results'!J$14)</f>
        <v>8.6624849118270042</v>
      </c>
      <c r="I84" s="23">
        <f ca="1">_xlfn.NORM.INV(RAND(),'Input parameters and results'!I$15,'Input parameters and results'!J$15)</f>
        <v>67.690419473351469</v>
      </c>
      <c r="J84" s="23">
        <f ca="1">_xlfn.NORM.INV(RAND(),'Input parameters and results'!I$16,'Input parameters and results'!J$16)</f>
        <v>-1.5946539669221695</v>
      </c>
      <c r="K84" s="23">
        <f ca="1">_xlfn.NORM.INV(RAND(),'Input parameters and results'!K$14,'Input parameters and results'!L$14)</f>
        <v>5.2328012003815934</v>
      </c>
      <c r="L84" s="23">
        <f ca="1">_xlfn.NORM.INV(RAND(),'Input parameters and results'!K$15,'Input parameters and results'!L$15)</f>
        <v>51.652941100434425</v>
      </c>
      <c r="M84" s="23">
        <f ca="1">_xlfn.NORM.INV(RAND(),'Input parameters and results'!K$16,'Input parameters and results'!L$16)</f>
        <v>-1.9507163294131165</v>
      </c>
    </row>
    <row r="85" spans="1:13">
      <c r="A85" s="7">
        <v>81</v>
      </c>
      <c r="B85" s="23">
        <f ca="1">_xlfn.NORM.INV(RAND(),'Input parameters and results'!E$14,'Input parameters and results'!F$14)</f>
        <v>9.0661675888396296</v>
      </c>
      <c r="C85" s="23">
        <f ca="1">_xlfn.NORM.INV(RAND(),'Input parameters and results'!E$15,'Input parameters and results'!F$15)</f>
        <v>61.295275869901069</v>
      </c>
      <c r="D85" s="23">
        <f ca="1">_xlfn.NORM.INV(RAND(),'Input parameters and results'!E$16,'Input parameters and results'!F$16)</f>
        <v>-1.9172728839448996</v>
      </c>
      <c r="E85" s="23">
        <f ca="1">_xlfn.NORM.INV(RAND(),'Input parameters and results'!G$14,'Input parameters and results'!H$14)</f>
        <v>4.1563386132716147</v>
      </c>
      <c r="F85" s="23">
        <f ca="1">_xlfn.NORM.INV(RAND(),'Input parameters and results'!G$15,'Input parameters and results'!H$15)</f>
        <v>58.559455344891639</v>
      </c>
      <c r="G85" s="23">
        <f ca="1">_xlfn.NORM.INV(RAND(),'Input parameters and results'!G$16,'Input parameters and results'!H$16)</f>
        <v>-2.06429097245667</v>
      </c>
      <c r="H85" s="23">
        <f ca="1">_xlfn.NORM.INV(RAND(),'Input parameters and results'!I$14,'Input parameters and results'!J$14)</f>
        <v>8.8038922576714462</v>
      </c>
      <c r="I85" s="23">
        <f ca="1">_xlfn.NORM.INV(RAND(),'Input parameters and results'!I$15,'Input parameters and results'!J$15)</f>
        <v>64.524924531258634</v>
      </c>
      <c r="J85" s="23">
        <f ca="1">_xlfn.NORM.INV(RAND(),'Input parameters and results'!I$16,'Input parameters and results'!J$16)</f>
        <v>-2.1962779435572437</v>
      </c>
      <c r="K85" s="23">
        <f ca="1">_xlfn.NORM.INV(RAND(),'Input parameters and results'!K$14,'Input parameters and results'!L$14)</f>
        <v>4.4197872460203378</v>
      </c>
      <c r="L85" s="23">
        <f ca="1">_xlfn.NORM.INV(RAND(),'Input parameters and results'!K$15,'Input parameters and results'!L$15)</f>
        <v>56.732226178214347</v>
      </c>
      <c r="M85" s="23">
        <f ca="1">_xlfn.NORM.INV(RAND(),'Input parameters and results'!K$16,'Input parameters and results'!L$16)</f>
        <v>-1.597764089297051</v>
      </c>
    </row>
    <row r="86" spans="1:13">
      <c r="A86" s="7">
        <v>82</v>
      </c>
      <c r="B86" s="23">
        <f ca="1">_xlfn.NORM.INV(RAND(),'Input parameters and results'!E$14,'Input parameters and results'!F$14)</f>
        <v>7.8710368697397115</v>
      </c>
      <c r="C86" s="23">
        <f ca="1">_xlfn.NORM.INV(RAND(),'Input parameters and results'!E$15,'Input parameters and results'!F$15)</f>
        <v>77.825464097635518</v>
      </c>
      <c r="D86" s="23">
        <f ca="1">_xlfn.NORM.INV(RAND(),'Input parameters and results'!E$16,'Input parameters and results'!F$16)</f>
        <v>-1.8392319401271486</v>
      </c>
      <c r="E86" s="23">
        <f ca="1">_xlfn.NORM.INV(RAND(),'Input parameters and results'!G$14,'Input parameters and results'!H$14)</f>
        <v>4.563401168464555</v>
      </c>
      <c r="F86" s="23">
        <f ca="1">_xlfn.NORM.INV(RAND(),'Input parameters and results'!G$15,'Input parameters and results'!H$15)</f>
        <v>50.840109110793215</v>
      </c>
      <c r="G86" s="23">
        <f ca="1">_xlfn.NORM.INV(RAND(),'Input parameters and results'!G$16,'Input parameters and results'!H$16)</f>
        <v>-1.9581371043341225</v>
      </c>
      <c r="H86" s="23">
        <f ca="1">_xlfn.NORM.INV(RAND(),'Input parameters and results'!I$14,'Input parameters and results'!J$14)</f>
        <v>9.9121389008086602</v>
      </c>
      <c r="I86" s="23">
        <f ca="1">_xlfn.NORM.INV(RAND(),'Input parameters and results'!I$15,'Input parameters and results'!J$15)</f>
        <v>71.634444050016484</v>
      </c>
      <c r="J86" s="23">
        <f ca="1">_xlfn.NORM.INV(RAND(),'Input parameters and results'!I$16,'Input parameters and results'!J$16)</f>
        <v>-1.7877288209001778</v>
      </c>
      <c r="K86" s="23">
        <f ca="1">_xlfn.NORM.INV(RAND(),'Input parameters and results'!K$14,'Input parameters and results'!L$14)</f>
        <v>4.864340532306108</v>
      </c>
      <c r="L86" s="23">
        <f ca="1">_xlfn.NORM.INV(RAND(),'Input parameters and results'!K$15,'Input parameters and results'!L$15)</f>
        <v>53.565584133962922</v>
      </c>
      <c r="M86" s="23">
        <f ca="1">_xlfn.NORM.INV(RAND(),'Input parameters and results'!K$16,'Input parameters and results'!L$16)</f>
        <v>-1.853421551936125</v>
      </c>
    </row>
    <row r="87" spans="1:13">
      <c r="A87" s="7">
        <v>83</v>
      </c>
      <c r="B87" s="23">
        <f ca="1">_xlfn.NORM.INV(RAND(),'Input parameters and results'!E$14,'Input parameters and results'!F$14)</f>
        <v>8.9890678896263516</v>
      </c>
      <c r="C87" s="23">
        <f ca="1">_xlfn.NORM.INV(RAND(),'Input parameters and results'!E$15,'Input parameters and results'!F$15)</f>
        <v>70.136342936863329</v>
      </c>
      <c r="D87" s="23">
        <f ca="1">_xlfn.NORM.INV(RAND(),'Input parameters and results'!E$16,'Input parameters and results'!F$16)</f>
        <v>-2.2579003337246144</v>
      </c>
      <c r="E87" s="23">
        <f ca="1">_xlfn.NORM.INV(RAND(),'Input parameters and results'!G$14,'Input parameters and results'!H$14)</f>
        <v>4.4370091364403841</v>
      </c>
      <c r="F87" s="23">
        <f ca="1">_xlfn.NORM.INV(RAND(),'Input parameters and results'!G$15,'Input parameters and results'!H$15)</f>
        <v>53.46526495253719</v>
      </c>
      <c r="G87" s="23">
        <f ca="1">_xlfn.NORM.INV(RAND(),'Input parameters and results'!G$16,'Input parameters and results'!H$16)</f>
        <v>-1.9067925357510378</v>
      </c>
      <c r="H87" s="23">
        <f ca="1">_xlfn.NORM.INV(RAND(),'Input parameters and results'!I$14,'Input parameters and results'!J$14)</f>
        <v>8.3970009950581286</v>
      </c>
      <c r="I87" s="23">
        <f ca="1">_xlfn.NORM.INV(RAND(),'Input parameters and results'!I$15,'Input parameters and results'!J$15)</f>
        <v>74.131752619404992</v>
      </c>
      <c r="J87" s="23">
        <f ca="1">_xlfn.NORM.INV(RAND(),'Input parameters and results'!I$16,'Input parameters and results'!J$16)</f>
        <v>-2.0082241959990967</v>
      </c>
      <c r="K87" s="23">
        <f ca="1">_xlfn.NORM.INV(RAND(),'Input parameters and results'!K$14,'Input parameters and results'!L$14)</f>
        <v>4.6016410707599569</v>
      </c>
      <c r="L87" s="23">
        <f ca="1">_xlfn.NORM.INV(RAND(),'Input parameters and results'!K$15,'Input parameters and results'!L$15)</f>
        <v>52.913595506582695</v>
      </c>
      <c r="M87" s="23">
        <f ca="1">_xlfn.NORM.INV(RAND(),'Input parameters and results'!K$16,'Input parameters and results'!L$16)</f>
        <v>-2.0017797281506033</v>
      </c>
    </row>
    <row r="88" spans="1:13">
      <c r="A88" s="7">
        <v>84</v>
      </c>
      <c r="B88" s="23">
        <f ca="1">_xlfn.NORM.INV(RAND(),'Input parameters and results'!E$14,'Input parameters and results'!F$14)</f>
        <v>8.4038316180597583</v>
      </c>
      <c r="C88" s="23">
        <f ca="1">_xlfn.NORM.INV(RAND(),'Input parameters and results'!E$15,'Input parameters and results'!F$15)</f>
        <v>65.567560318703258</v>
      </c>
      <c r="D88" s="23">
        <f ca="1">_xlfn.NORM.INV(RAND(),'Input parameters and results'!E$16,'Input parameters and results'!F$16)</f>
        <v>-1.7881674928855535</v>
      </c>
      <c r="E88" s="23">
        <f ca="1">_xlfn.NORM.INV(RAND(),'Input parameters and results'!G$14,'Input parameters and results'!H$14)</f>
        <v>4.4212420709734657</v>
      </c>
      <c r="F88" s="23">
        <f ca="1">_xlfn.NORM.INV(RAND(),'Input parameters and results'!G$15,'Input parameters and results'!H$15)</f>
        <v>49.391637514087662</v>
      </c>
      <c r="G88" s="23">
        <f ca="1">_xlfn.NORM.INV(RAND(),'Input parameters and results'!G$16,'Input parameters and results'!H$16)</f>
        <v>-2.1550111579424107</v>
      </c>
      <c r="H88" s="23">
        <f ca="1">_xlfn.NORM.INV(RAND(),'Input parameters and results'!I$14,'Input parameters and results'!J$14)</f>
        <v>9.0928285619423352</v>
      </c>
      <c r="I88" s="23">
        <f ca="1">_xlfn.NORM.INV(RAND(),'Input parameters and results'!I$15,'Input parameters and results'!J$15)</f>
        <v>85.02222976147894</v>
      </c>
      <c r="J88" s="23">
        <f ca="1">_xlfn.NORM.INV(RAND(),'Input parameters and results'!I$16,'Input parameters and results'!J$16)</f>
        <v>-1.8034433499086306</v>
      </c>
      <c r="K88" s="23">
        <f ca="1">_xlfn.NORM.INV(RAND(),'Input parameters and results'!K$14,'Input parameters and results'!L$14)</f>
        <v>4.5460728856431256</v>
      </c>
      <c r="L88" s="23">
        <f ca="1">_xlfn.NORM.INV(RAND(),'Input parameters and results'!K$15,'Input parameters and results'!L$15)</f>
        <v>57.323366506992848</v>
      </c>
      <c r="M88" s="23">
        <f ca="1">_xlfn.NORM.INV(RAND(),'Input parameters and results'!K$16,'Input parameters and results'!L$16)</f>
        <v>-1.7774306279470777</v>
      </c>
    </row>
    <row r="89" spans="1:13">
      <c r="A89" s="7">
        <v>85</v>
      </c>
      <c r="B89" s="23">
        <f ca="1">_xlfn.NORM.INV(RAND(),'Input parameters and results'!E$14,'Input parameters and results'!F$14)</f>
        <v>10.300800255094254</v>
      </c>
      <c r="C89" s="23">
        <f ca="1">_xlfn.NORM.INV(RAND(),'Input parameters and results'!E$15,'Input parameters and results'!F$15)</f>
        <v>72.138741440731636</v>
      </c>
      <c r="D89" s="23">
        <f ca="1">_xlfn.NORM.INV(RAND(),'Input parameters and results'!E$16,'Input parameters and results'!F$16)</f>
        <v>-2.0461566281466821</v>
      </c>
      <c r="E89" s="23">
        <f ca="1">_xlfn.NORM.INV(RAND(),'Input parameters and results'!G$14,'Input parameters and results'!H$14)</f>
        <v>4.2405532571594158</v>
      </c>
      <c r="F89" s="23">
        <f ca="1">_xlfn.NORM.INV(RAND(),'Input parameters and results'!G$15,'Input parameters and results'!H$15)</f>
        <v>53.502700238097219</v>
      </c>
      <c r="G89" s="23">
        <f ca="1">_xlfn.NORM.INV(RAND(),'Input parameters and results'!G$16,'Input parameters and results'!H$16)</f>
        <v>-1.9197629029870584</v>
      </c>
      <c r="H89" s="23">
        <f ca="1">_xlfn.NORM.INV(RAND(),'Input parameters and results'!I$14,'Input parameters and results'!J$14)</f>
        <v>9.4875531455229574</v>
      </c>
      <c r="I89" s="23">
        <f ca="1">_xlfn.NORM.INV(RAND(),'Input parameters and results'!I$15,'Input parameters and results'!J$15)</f>
        <v>70.438901198803663</v>
      </c>
      <c r="J89" s="23">
        <f ca="1">_xlfn.NORM.INV(RAND(),'Input parameters and results'!I$16,'Input parameters and results'!J$16)</f>
        <v>-1.7568985934730108</v>
      </c>
      <c r="K89" s="23">
        <f ca="1">_xlfn.NORM.INV(RAND(),'Input parameters and results'!K$14,'Input parameters and results'!L$14)</f>
        <v>3.952924693650373</v>
      </c>
      <c r="L89" s="23">
        <f ca="1">_xlfn.NORM.INV(RAND(),'Input parameters and results'!K$15,'Input parameters and results'!L$15)</f>
        <v>52.132112104986057</v>
      </c>
      <c r="M89" s="23">
        <f ca="1">_xlfn.NORM.INV(RAND(),'Input parameters and results'!K$16,'Input parameters and results'!L$16)</f>
        <v>-1.8636041916851389</v>
      </c>
    </row>
    <row r="90" spans="1:13">
      <c r="A90" s="7">
        <v>86</v>
      </c>
      <c r="B90" s="23">
        <f ca="1">_xlfn.NORM.INV(RAND(),'Input parameters and results'!E$14,'Input parameters and results'!F$14)</f>
        <v>7.8745272866533611</v>
      </c>
      <c r="C90" s="23">
        <f ca="1">_xlfn.NORM.INV(RAND(),'Input parameters and results'!E$15,'Input parameters and results'!F$15)</f>
        <v>66.699726183504794</v>
      </c>
      <c r="D90" s="23">
        <f ca="1">_xlfn.NORM.INV(RAND(),'Input parameters and results'!E$16,'Input parameters and results'!F$16)</f>
        <v>-1.8607632356898429</v>
      </c>
      <c r="E90" s="23">
        <f ca="1">_xlfn.NORM.INV(RAND(),'Input parameters and results'!G$14,'Input parameters and results'!H$14)</f>
        <v>4.4414129141904866</v>
      </c>
      <c r="F90" s="23">
        <f ca="1">_xlfn.NORM.INV(RAND(),'Input parameters and results'!G$15,'Input parameters and results'!H$15)</f>
        <v>55.171660451480243</v>
      </c>
      <c r="G90" s="23">
        <f ca="1">_xlfn.NORM.INV(RAND(),'Input parameters and results'!G$16,'Input parameters and results'!H$16)</f>
        <v>-1.9982588133502144</v>
      </c>
      <c r="H90" s="23">
        <f ca="1">_xlfn.NORM.INV(RAND(),'Input parameters and results'!I$14,'Input parameters and results'!J$14)</f>
        <v>8.3800014703190442</v>
      </c>
      <c r="I90" s="23">
        <f ca="1">_xlfn.NORM.INV(RAND(),'Input parameters and results'!I$15,'Input parameters and results'!J$15)</f>
        <v>64.99622255595996</v>
      </c>
      <c r="J90" s="23">
        <f ca="1">_xlfn.NORM.INV(RAND(),'Input parameters and results'!I$16,'Input parameters and results'!J$16)</f>
        <v>-1.8837934895352029</v>
      </c>
      <c r="K90" s="23">
        <f ca="1">_xlfn.NORM.INV(RAND(),'Input parameters and results'!K$14,'Input parameters and results'!L$14)</f>
        <v>5.011987545110161</v>
      </c>
      <c r="L90" s="23">
        <f ca="1">_xlfn.NORM.INV(RAND(),'Input parameters and results'!K$15,'Input parameters and results'!L$15)</f>
        <v>48.544092729523499</v>
      </c>
      <c r="M90" s="23">
        <f ca="1">_xlfn.NORM.INV(RAND(),'Input parameters and results'!K$16,'Input parameters and results'!L$16)</f>
        <v>-1.9137262782630908</v>
      </c>
    </row>
    <row r="91" spans="1:13">
      <c r="A91" s="7">
        <v>87</v>
      </c>
      <c r="B91" s="23">
        <f ca="1">_xlfn.NORM.INV(RAND(),'Input parameters and results'!E$14,'Input parameters and results'!F$14)</f>
        <v>7.8910950472211843</v>
      </c>
      <c r="C91" s="23">
        <f ca="1">_xlfn.NORM.INV(RAND(),'Input parameters and results'!E$15,'Input parameters and results'!F$15)</f>
        <v>76.494376122204713</v>
      </c>
      <c r="D91" s="23">
        <f ca="1">_xlfn.NORM.INV(RAND(),'Input parameters and results'!E$16,'Input parameters and results'!F$16)</f>
        <v>-1.8749971803310792</v>
      </c>
      <c r="E91" s="23">
        <f ca="1">_xlfn.NORM.INV(RAND(),'Input parameters and results'!G$14,'Input parameters and results'!H$14)</f>
        <v>5.070895591727683</v>
      </c>
      <c r="F91" s="23">
        <f ca="1">_xlfn.NORM.INV(RAND(),'Input parameters and results'!G$15,'Input parameters and results'!H$15)</f>
        <v>50.83812770985795</v>
      </c>
      <c r="G91" s="23">
        <f ca="1">_xlfn.NORM.INV(RAND(),'Input parameters and results'!G$16,'Input parameters and results'!H$16)</f>
        <v>-1.4437302870624107</v>
      </c>
      <c r="H91" s="23">
        <f ca="1">_xlfn.NORM.INV(RAND(),'Input parameters and results'!I$14,'Input parameters and results'!J$14)</f>
        <v>9.2556877900421668</v>
      </c>
      <c r="I91" s="23">
        <f ca="1">_xlfn.NORM.INV(RAND(),'Input parameters and results'!I$15,'Input parameters and results'!J$15)</f>
        <v>84.385631310610194</v>
      </c>
      <c r="J91" s="23">
        <f ca="1">_xlfn.NORM.INV(RAND(),'Input parameters and results'!I$16,'Input parameters and results'!J$16)</f>
        <v>-2.0321704873096715</v>
      </c>
      <c r="K91" s="23">
        <f ca="1">_xlfn.NORM.INV(RAND(),'Input parameters and results'!K$14,'Input parameters and results'!L$14)</f>
        <v>4.5751616236000663</v>
      </c>
      <c r="L91" s="23">
        <f ca="1">_xlfn.NORM.INV(RAND(),'Input parameters and results'!K$15,'Input parameters and results'!L$15)</f>
        <v>56.917569128569134</v>
      </c>
      <c r="M91" s="23">
        <f ca="1">_xlfn.NORM.INV(RAND(),'Input parameters and results'!K$16,'Input parameters and results'!L$16)</f>
        <v>-1.9662229891960008</v>
      </c>
    </row>
    <row r="92" spans="1:13">
      <c r="A92" s="7">
        <v>88</v>
      </c>
      <c r="B92" s="23">
        <f ca="1">_xlfn.NORM.INV(RAND(),'Input parameters and results'!E$14,'Input parameters and results'!F$14)</f>
        <v>6.9270752989976252</v>
      </c>
      <c r="C92" s="23">
        <f ca="1">_xlfn.NORM.INV(RAND(),'Input parameters and results'!E$15,'Input parameters and results'!F$15)</f>
        <v>62.78868994844607</v>
      </c>
      <c r="D92" s="23">
        <f ca="1">_xlfn.NORM.INV(RAND(),'Input parameters and results'!E$16,'Input parameters and results'!F$16)</f>
        <v>-2.1468600040387003</v>
      </c>
      <c r="E92" s="23">
        <f ca="1">_xlfn.NORM.INV(RAND(),'Input parameters and results'!G$14,'Input parameters and results'!H$14)</f>
        <v>4.5367064753770654</v>
      </c>
      <c r="F92" s="23">
        <f ca="1">_xlfn.NORM.INV(RAND(),'Input parameters and results'!G$15,'Input parameters and results'!H$15)</f>
        <v>60.112239524286849</v>
      </c>
      <c r="G92" s="23">
        <f ca="1">_xlfn.NORM.INV(RAND(),'Input parameters and results'!G$16,'Input parameters and results'!H$16)</f>
        <v>-1.7202600688788297</v>
      </c>
      <c r="H92" s="23">
        <f ca="1">_xlfn.NORM.INV(RAND(),'Input parameters and results'!I$14,'Input parameters and results'!J$14)</f>
        <v>9.4040517588977579</v>
      </c>
      <c r="I92" s="23">
        <f ca="1">_xlfn.NORM.INV(RAND(),'Input parameters and results'!I$15,'Input parameters and results'!J$15)</f>
        <v>70.2232565913435</v>
      </c>
      <c r="J92" s="23">
        <f ca="1">_xlfn.NORM.INV(RAND(),'Input parameters and results'!I$16,'Input parameters and results'!J$16)</f>
        <v>-1.9557326095256642</v>
      </c>
      <c r="K92" s="23">
        <f ca="1">_xlfn.NORM.INV(RAND(),'Input parameters and results'!K$14,'Input parameters and results'!L$14)</f>
        <v>3.7399694987069543</v>
      </c>
      <c r="L92" s="23">
        <f ca="1">_xlfn.NORM.INV(RAND(),'Input parameters and results'!K$15,'Input parameters and results'!L$15)</f>
        <v>50.026596713215284</v>
      </c>
      <c r="M92" s="23">
        <f ca="1">_xlfn.NORM.INV(RAND(),'Input parameters and results'!K$16,'Input parameters and results'!L$16)</f>
        <v>-1.7540071318717378</v>
      </c>
    </row>
    <row r="93" spans="1:13">
      <c r="A93" s="7">
        <v>89</v>
      </c>
      <c r="B93" s="23">
        <f ca="1">_xlfn.NORM.INV(RAND(),'Input parameters and results'!E$14,'Input parameters and results'!F$14)</f>
        <v>10.103682578428076</v>
      </c>
      <c r="C93" s="23">
        <f ca="1">_xlfn.NORM.INV(RAND(),'Input parameters and results'!E$15,'Input parameters and results'!F$15)</f>
        <v>82.197038985794961</v>
      </c>
      <c r="D93" s="23">
        <f ca="1">_xlfn.NORM.INV(RAND(),'Input parameters and results'!E$16,'Input parameters and results'!F$16)</f>
        <v>-1.799256532268116</v>
      </c>
      <c r="E93" s="23">
        <f ca="1">_xlfn.NORM.INV(RAND(),'Input parameters and results'!G$14,'Input parameters and results'!H$14)</f>
        <v>4.481752329589944</v>
      </c>
      <c r="F93" s="23">
        <f ca="1">_xlfn.NORM.INV(RAND(),'Input parameters and results'!G$15,'Input parameters and results'!H$15)</f>
        <v>56.690615999757554</v>
      </c>
      <c r="G93" s="23">
        <f ca="1">_xlfn.NORM.INV(RAND(),'Input parameters and results'!G$16,'Input parameters and results'!H$16)</f>
        <v>-2.1502171374025414</v>
      </c>
      <c r="H93" s="23">
        <f ca="1">_xlfn.NORM.INV(RAND(),'Input parameters and results'!I$14,'Input parameters and results'!J$14)</f>
        <v>7.4241850892578363</v>
      </c>
      <c r="I93" s="23">
        <f ca="1">_xlfn.NORM.INV(RAND(),'Input parameters and results'!I$15,'Input parameters and results'!J$15)</f>
        <v>87.445358350782982</v>
      </c>
      <c r="J93" s="23">
        <f ca="1">_xlfn.NORM.INV(RAND(),'Input parameters and results'!I$16,'Input parameters and results'!J$16)</f>
        <v>-1.6182256844757521</v>
      </c>
      <c r="K93" s="23">
        <f ca="1">_xlfn.NORM.INV(RAND(),'Input parameters and results'!K$14,'Input parameters and results'!L$14)</f>
        <v>5.1462108762370651</v>
      </c>
      <c r="L93" s="23">
        <f ca="1">_xlfn.NORM.INV(RAND(),'Input parameters and results'!K$15,'Input parameters and results'!L$15)</f>
        <v>58.043718005362514</v>
      </c>
      <c r="M93" s="23">
        <f ca="1">_xlfn.NORM.INV(RAND(),'Input parameters and results'!K$16,'Input parameters and results'!L$16)</f>
        <v>-2.083701286251824</v>
      </c>
    </row>
    <row r="94" spans="1:13">
      <c r="A94" s="7">
        <v>90</v>
      </c>
      <c r="B94" s="23">
        <f ca="1">_xlfn.NORM.INV(RAND(),'Input parameters and results'!E$14,'Input parameters and results'!F$14)</f>
        <v>9.2725074217073775</v>
      </c>
      <c r="C94" s="23">
        <f ca="1">_xlfn.NORM.INV(RAND(),'Input parameters and results'!E$15,'Input parameters and results'!F$15)</f>
        <v>76.401953609384051</v>
      </c>
      <c r="D94" s="23">
        <f ca="1">_xlfn.NORM.INV(RAND(),'Input parameters and results'!E$16,'Input parameters and results'!F$16)</f>
        <v>-1.9531317379799726</v>
      </c>
      <c r="E94" s="23">
        <f ca="1">_xlfn.NORM.INV(RAND(),'Input parameters and results'!G$14,'Input parameters and results'!H$14)</f>
        <v>5.7668755103890597</v>
      </c>
      <c r="F94" s="23">
        <f ca="1">_xlfn.NORM.INV(RAND(),'Input parameters and results'!G$15,'Input parameters and results'!H$15)</f>
        <v>49.145673377323433</v>
      </c>
      <c r="G94" s="23">
        <f ca="1">_xlfn.NORM.INV(RAND(),'Input parameters and results'!G$16,'Input parameters and results'!H$16)</f>
        <v>-2.2436664161271094</v>
      </c>
      <c r="H94" s="23">
        <f ca="1">_xlfn.NORM.INV(RAND(),'Input parameters and results'!I$14,'Input parameters and results'!J$14)</f>
        <v>8.0513803888809701</v>
      </c>
      <c r="I94" s="23">
        <f ca="1">_xlfn.NORM.INV(RAND(),'Input parameters and results'!I$15,'Input parameters and results'!J$15)</f>
        <v>60.878062123941774</v>
      </c>
      <c r="J94" s="23">
        <f ca="1">_xlfn.NORM.INV(RAND(),'Input parameters and results'!I$16,'Input parameters and results'!J$16)</f>
        <v>-2.0795490198695314</v>
      </c>
      <c r="K94" s="23">
        <f ca="1">_xlfn.NORM.INV(RAND(),'Input parameters and results'!K$14,'Input parameters and results'!L$14)</f>
        <v>4.3176586271118014</v>
      </c>
      <c r="L94" s="23">
        <f ca="1">_xlfn.NORM.INV(RAND(),'Input parameters and results'!K$15,'Input parameters and results'!L$15)</f>
        <v>59.403637361755692</v>
      </c>
      <c r="M94" s="23">
        <f ca="1">_xlfn.NORM.INV(RAND(),'Input parameters and results'!K$16,'Input parameters and results'!L$16)</f>
        <v>-1.9184824385924539</v>
      </c>
    </row>
    <row r="95" spans="1:13">
      <c r="A95" s="7">
        <v>91</v>
      </c>
      <c r="B95" s="23">
        <f ca="1">_xlfn.NORM.INV(RAND(),'Input parameters and results'!E$14,'Input parameters and results'!F$14)</f>
        <v>8.8844905378206942</v>
      </c>
      <c r="C95" s="23">
        <f ca="1">_xlfn.NORM.INV(RAND(),'Input parameters and results'!E$15,'Input parameters and results'!F$15)</f>
        <v>66.131007394135636</v>
      </c>
      <c r="D95" s="23">
        <f ca="1">_xlfn.NORM.INV(RAND(),'Input parameters and results'!E$16,'Input parameters and results'!F$16)</f>
        <v>-1.7990044731864232</v>
      </c>
      <c r="E95" s="23">
        <f ca="1">_xlfn.NORM.INV(RAND(),'Input parameters and results'!G$14,'Input parameters and results'!H$14)</f>
        <v>5.4616171057086671</v>
      </c>
      <c r="F95" s="23">
        <f ca="1">_xlfn.NORM.INV(RAND(),'Input parameters and results'!G$15,'Input parameters and results'!H$15)</f>
        <v>46.205336201108807</v>
      </c>
      <c r="G95" s="23">
        <f ca="1">_xlfn.NORM.INV(RAND(),'Input parameters and results'!G$16,'Input parameters and results'!H$16)</f>
        <v>-1.5330152127746086</v>
      </c>
      <c r="H95" s="23">
        <f ca="1">_xlfn.NORM.INV(RAND(),'Input parameters and results'!I$14,'Input parameters and results'!J$14)</f>
        <v>8.5891749770363131</v>
      </c>
      <c r="I95" s="23">
        <f ca="1">_xlfn.NORM.INV(RAND(),'Input parameters and results'!I$15,'Input parameters and results'!J$15)</f>
        <v>75.184513096307683</v>
      </c>
      <c r="J95" s="23">
        <f ca="1">_xlfn.NORM.INV(RAND(),'Input parameters and results'!I$16,'Input parameters and results'!J$16)</f>
        <v>-1.8419394228006043</v>
      </c>
      <c r="K95" s="23">
        <f ca="1">_xlfn.NORM.INV(RAND(),'Input parameters and results'!K$14,'Input parameters and results'!L$14)</f>
        <v>5.2263773815524273</v>
      </c>
      <c r="L95" s="23">
        <f ca="1">_xlfn.NORM.INV(RAND(),'Input parameters and results'!K$15,'Input parameters and results'!L$15)</f>
        <v>47.541776683306772</v>
      </c>
      <c r="M95" s="23">
        <f ca="1">_xlfn.NORM.INV(RAND(),'Input parameters and results'!K$16,'Input parameters and results'!L$16)</f>
        <v>-1.8463881454938518</v>
      </c>
    </row>
    <row r="96" spans="1:13">
      <c r="A96" s="7">
        <v>92</v>
      </c>
      <c r="B96" s="23">
        <f ca="1">_xlfn.NORM.INV(RAND(),'Input parameters and results'!E$14,'Input parameters and results'!F$14)</f>
        <v>8.8122178842070227</v>
      </c>
      <c r="C96" s="23">
        <f ca="1">_xlfn.NORM.INV(RAND(),'Input parameters and results'!E$15,'Input parameters and results'!F$15)</f>
        <v>60.739254975858465</v>
      </c>
      <c r="D96" s="23">
        <f ca="1">_xlfn.NORM.INV(RAND(),'Input parameters and results'!E$16,'Input parameters and results'!F$16)</f>
        <v>-1.7193386098312538</v>
      </c>
      <c r="E96" s="23">
        <f ca="1">_xlfn.NORM.INV(RAND(),'Input parameters and results'!G$14,'Input parameters and results'!H$14)</f>
        <v>4.6740237535796609</v>
      </c>
      <c r="F96" s="23">
        <f ca="1">_xlfn.NORM.INV(RAND(),'Input parameters and results'!G$15,'Input parameters and results'!H$15)</f>
        <v>57.744391517727053</v>
      </c>
      <c r="G96" s="23">
        <f ca="1">_xlfn.NORM.INV(RAND(),'Input parameters and results'!G$16,'Input parameters and results'!H$16)</f>
        <v>-1.9545728475889566</v>
      </c>
      <c r="H96" s="23">
        <f ca="1">_xlfn.NORM.INV(RAND(),'Input parameters and results'!I$14,'Input parameters and results'!J$14)</f>
        <v>9.145662979438713</v>
      </c>
      <c r="I96" s="23">
        <f ca="1">_xlfn.NORM.INV(RAND(),'Input parameters and results'!I$15,'Input parameters and results'!J$15)</f>
        <v>72.186973124624544</v>
      </c>
      <c r="J96" s="23">
        <f ca="1">_xlfn.NORM.INV(RAND(),'Input parameters and results'!I$16,'Input parameters and results'!J$16)</f>
        <v>-2.1669558461514162</v>
      </c>
      <c r="K96" s="23">
        <f ca="1">_xlfn.NORM.INV(RAND(),'Input parameters and results'!K$14,'Input parameters and results'!L$14)</f>
        <v>4.2852149832963873</v>
      </c>
      <c r="L96" s="23">
        <f ca="1">_xlfn.NORM.INV(RAND(),'Input parameters and results'!K$15,'Input parameters and results'!L$15)</f>
        <v>47.240985733214103</v>
      </c>
      <c r="M96" s="23">
        <f ca="1">_xlfn.NORM.INV(RAND(),'Input parameters and results'!K$16,'Input parameters and results'!L$16)</f>
        <v>-1.9129353119467138</v>
      </c>
    </row>
    <row r="97" spans="1:13">
      <c r="A97" s="7">
        <v>93</v>
      </c>
      <c r="B97" s="23">
        <f ca="1">_xlfn.NORM.INV(RAND(),'Input parameters and results'!E$14,'Input parameters and results'!F$14)</f>
        <v>8.9927176187922218</v>
      </c>
      <c r="C97" s="23">
        <f ca="1">_xlfn.NORM.INV(RAND(),'Input parameters and results'!E$15,'Input parameters and results'!F$15)</f>
        <v>79.381800836164231</v>
      </c>
      <c r="D97" s="23">
        <f ca="1">_xlfn.NORM.INV(RAND(),'Input parameters and results'!E$16,'Input parameters and results'!F$16)</f>
        <v>-2.0048575249546423</v>
      </c>
      <c r="E97" s="23">
        <f ca="1">_xlfn.NORM.INV(RAND(),'Input parameters and results'!G$14,'Input parameters and results'!H$14)</f>
        <v>5.153562522707781</v>
      </c>
      <c r="F97" s="23">
        <f ca="1">_xlfn.NORM.INV(RAND(),'Input parameters and results'!G$15,'Input parameters and results'!H$15)</f>
        <v>53.764533755052426</v>
      </c>
      <c r="G97" s="23">
        <f ca="1">_xlfn.NORM.INV(RAND(),'Input parameters and results'!G$16,'Input parameters and results'!H$16)</f>
        <v>-2.0264269554167953</v>
      </c>
      <c r="H97" s="23">
        <f ca="1">_xlfn.NORM.INV(RAND(),'Input parameters and results'!I$14,'Input parameters and results'!J$14)</f>
        <v>9.7190951640311418</v>
      </c>
      <c r="I97" s="23">
        <f ca="1">_xlfn.NORM.INV(RAND(),'Input parameters and results'!I$15,'Input parameters and results'!J$15)</f>
        <v>77.271363041204268</v>
      </c>
      <c r="J97" s="23">
        <f ca="1">_xlfn.NORM.INV(RAND(),'Input parameters and results'!I$16,'Input parameters and results'!J$16)</f>
        <v>-1.5767298679300292</v>
      </c>
      <c r="K97" s="23">
        <f ca="1">_xlfn.NORM.INV(RAND(),'Input parameters and results'!K$14,'Input parameters and results'!L$14)</f>
        <v>5.0329134018101112</v>
      </c>
      <c r="L97" s="23">
        <f ca="1">_xlfn.NORM.INV(RAND(),'Input parameters and results'!K$15,'Input parameters and results'!L$15)</f>
        <v>59.452526633409406</v>
      </c>
      <c r="M97" s="23">
        <f ca="1">_xlfn.NORM.INV(RAND(),'Input parameters and results'!K$16,'Input parameters and results'!L$16)</f>
        <v>-2.2631753897087714</v>
      </c>
    </row>
    <row r="98" spans="1:13">
      <c r="A98" s="7">
        <v>94</v>
      </c>
      <c r="B98" s="23">
        <f ca="1">_xlfn.NORM.INV(RAND(),'Input parameters and results'!E$14,'Input parameters and results'!F$14)</f>
        <v>9.0411901178385996</v>
      </c>
      <c r="C98" s="23">
        <f ca="1">_xlfn.NORM.INV(RAND(),'Input parameters and results'!E$15,'Input parameters and results'!F$15)</f>
        <v>64.025362287790202</v>
      </c>
      <c r="D98" s="23">
        <f ca="1">_xlfn.NORM.INV(RAND(),'Input parameters and results'!E$16,'Input parameters and results'!F$16)</f>
        <v>-1.9981537600301822</v>
      </c>
      <c r="E98" s="23">
        <f ca="1">_xlfn.NORM.INV(RAND(),'Input parameters and results'!G$14,'Input parameters and results'!H$14)</f>
        <v>4.83475377894134</v>
      </c>
      <c r="F98" s="23">
        <f ca="1">_xlfn.NORM.INV(RAND(),'Input parameters and results'!G$15,'Input parameters and results'!H$15)</f>
        <v>64.408113913579314</v>
      </c>
      <c r="G98" s="23">
        <f ca="1">_xlfn.NORM.INV(RAND(),'Input parameters and results'!G$16,'Input parameters and results'!H$16)</f>
        <v>-2.0908967789592778</v>
      </c>
      <c r="H98" s="23">
        <f ca="1">_xlfn.NORM.INV(RAND(),'Input parameters and results'!I$14,'Input parameters and results'!J$14)</f>
        <v>9.1552404885108878</v>
      </c>
      <c r="I98" s="23">
        <f ca="1">_xlfn.NORM.INV(RAND(),'Input parameters and results'!I$15,'Input parameters and results'!J$15)</f>
        <v>77.067384214298343</v>
      </c>
      <c r="J98" s="23">
        <f ca="1">_xlfn.NORM.INV(RAND(),'Input parameters and results'!I$16,'Input parameters and results'!J$16)</f>
        <v>-2.1767621957486032</v>
      </c>
      <c r="K98" s="23">
        <f ca="1">_xlfn.NORM.INV(RAND(),'Input parameters and results'!K$14,'Input parameters and results'!L$14)</f>
        <v>4.6224056043069641</v>
      </c>
      <c r="L98" s="23">
        <f ca="1">_xlfn.NORM.INV(RAND(),'Input parameters and results'!K$15,'Input parameters and results'!L$15)</f>
        <v>61.951025769192</v>
      </c>
      <c r="M98" s="23">
        <f ca="1">_xlfn.NORM.INV(RAND(),'Input parameters and results'!K$16,'Input parameters and results'!L$16)</f>
        <v>-2.0766461498338846</v>
      </c>
    </row>
    <row r="99" spans="1:13">
      <c r="A99" s="7">
        <v>95</v>
      </c>
      <c r="B99" s="23">
        <f ca="1">_xlfn.NORM.INV(RAND(),'Input parameters and results'!E$14,'Input parameters and results'!F$14)</f>
        <v>9.8499251415019504</v>
      </c>
      <c r="C99" s="23">
        <f ca="1">_xlfn.NORM.INV(RAND(),'Input parameters and results'!E$15,'Input parameters and results'!F$15)</f>
        <v>72.932940469154417</v>
      </c>
      <c r="D99" s="23">
        <f ca="1">_xlfn.NORM.INV(RAND(),'Input parameters and results'!E$16,'Input parameters and results'!F$16)</f>
        <v>-2.0265411311515602</v>
      </c>
      <c r="E99" s="23">
        <f ca="1">_xlfn.NORM.INV(RAND(),'Input parameters and results'!G$14,'Input parameters and results'!H$14)</f>
        <v>5.0359893463078649</v>
      </c>
      <c r="F99" s="23">
        <f ca="1">_xlfn.NORM.INV(RAND(),'Input parameters and results'!G$15,'Input parameters and results'!H$15)</f>
        <v>54.848671112260156</v>
      </c>
      <c r="G99" s="23">
        <f ca="1">_xlfn.NORM.INV(RAND(),'Input parameters and results'!G$16,'Input parameters and results'!H$16)</f>
        <v>-1.8072329923133115</v>
      </c>
      <c r="H99" s="23">
        <f ca="1">_xlfn.NORM.INV(RAND(),'Input parameters and results'!I$14,'Input parameters and results'!J$14)</f>
        <v>8.7730980133814445</v>
      </c>
      <c r="I99" s="23">
        <f ca="1">_xlfn.NORM.INV(RAND(),'Input parameters and results'!I$15,'Input parameters and results'!J$15)</f>
        <v>73.676098955525177</v>
      </c>
      <c r="J99" s="23">
        <f ca="1">_xlfn.NORM.INV(RAND(),'Input parameters and results'!I$16,'Input parameters and results'!J$16)</f>
        <v>-1.7980102499490285</v>
      </c>
      <c r="K99" s="23">
        <f ca="1">_xlfn.NORM.INV(RAND(),'Input parameters and results'!K$14,'Input parameters and results'!L$14)</f>
        <v>5.0483502928591948</v>
      </c>
      <c r="L99" s="23">
        <f ca="1">_xlfn.NORM.INV(RAND(),'Input parameters and results'!K$15,'Input parameters and results'!L$15)</f>
        <v>47.850489219654754</v>
      </c>
      <c r="M99" s="23">
        <f ca="1">_xlfn.NORM.INV(RAND(),'Input parameters and results'!K$16,'Input parameters and results'!L$16)</f>
        <v>-1.7451169022572377</v>
      </c>
    </row>
    <row r="100" spans="1:13">
      <c r="A100" s="7">
        <v>96</v>
      </c>
      <c r="B100" s="23">
        <f ca="1">_xlfn.NORM.INV(RAND(),'Input parameters and results'!E$14,'Input parameters and results'!F$14)</f>
        <v>8.0153132881911109</v>
      </c>
      <c r="C100" s="23">
        <f ca="1">_xlfn.NORM.INV(RAND(),'Input parameters and results'!E$15,'Input parameters and results'!F$15)</f>
        <v>48.096564487290323</v>
      </c>
      <c r="D100" s="23">
        <f ca="1">_xlfn.NORM.INV(RAND(),'Input parameters and results'!E$16,'Input parameters and results'!F$16)</f>
        <v>-2.1108332198945456</v>
      </c>
      <c r="E100" s="23">
        <f ca="1">_xlfn.NORM.INV(RAND(),'Input parameters and results'!G$14,'Input parameters and results'!H$14)</f>
        <v>5.0662619219833367</v>
      </c>
      <c r="F100" s="23">
        <f ca="1">_xlfn.NORM.INV(RAND(),'Input parameters and results'!G$15,'Input parameters and results'!H$15)</f>
        <v>55.458483624523019</v>
      </c>
      <c r="G100" s="23">
        <f ca="1">_xlfn.NORM.INV(RAND(),'Input parameters and results'!G$16,'Input parameters and results'!H$16)</f>
        <v>-1.8469404212708911</v>
      </c>
      <c r="H100" s="23">
        <f ca="1">_xlfn.NORM.INV(RAND(),'Input parameters and results'!I$14,'Input parameters and results'!J$14)</f>
        <v>7.3708820522901917</v>
      </c>
      <c r="I100" s="23">
        <f ca="1">_xlfn.NORM.INV(RAND(),'Input parameters and results'!I$15,'Input parameters and results'!J$15)</f>
        <v>76.469073922077229</v>
      </c>
      <c r="J100" s="23">
        <f ca="1">_xlfn.NORM.INV(RAND(),'Input parameters and results'!I$16,'Input parameters and results'!J$16)</f>
        <v>-1.7477616309782256</v>
      </c>
      <c r="K100" s="23">
        <f ca="1">_xlfn.NORM.INV(RAND(),'Input parameters and results'!K$14,'Input parameters and results'!L$14)</f>
        <v>5.3280791891421337</v>
      </c>
      <c r="L100" s="23">
        <f ca="1">_xlfn.NORM.INV(RAND(),'Input parameters and results'!K$15,'Input parameters and results'!L$15)</f>
        <v>59.786709697060573</v>
      </c>
      <c r="M100" s="23">
        <f ca="1">_xlfn.NORM.INV(RAND(),'Input parameters and results'!K$16,'Input parameters and results'!L$16)</f>
        <v>-1.6824747271839251</v>
      </c>
    </row>
    <row r="101" spans="1:13">
      <c r="A101" s="7">
        <v>97</v>
      </c>
      <c r="B101" s="23">
        <f ca="1">_xlfn.NORM.INV(RAND(),'Input parameters and results'!E$14,'Input parameters and results'!F$14)</f>
        <v>9.1720756724060841</v>
      </c>
      <c r="C101" s="23">
        <f ca="1">_xlfn.NORM.INV(RAND(),'Input parameters and results'!E$15,'Input parameters and results'!F$15)</f>
        <v>79.906764703235666</v>
      </c>
      <c r="D101" s="23">
        <f ca="1">_xlfn.NORM.INV(RAND(),'Input parameters and results'!E$16,'Input parameters and results'!F$16)</f>
        <v>-1.9345823193515312</v>
      </c>
      <c r="E101" s="23">
        <f ca="1">_xlfn.NORM.INV(RAND(),'Input parameters and results'!G$14,'Input parameters and results'!H$14)</f>
        <v>5.205124747373576</v>
      </c>
      <c r="F101" s="23">
        <f ca="1">_xlfn.NORM.INV(RAND(),'Input parameters and results'!G$15,'Input parameters and results'!H$15)</f>
        <v>50.823308164531326</v>
      </c>
      <c r="G101" s="23">
        <f ca="1">_xlfn.NORM.INV(RAND(),'Input parameters and results'!G$16,'Input parameters and results'!H$16)</f>
        <v>-1.9911433343048752</v>
      </c>
      <c r="H101" s="23">
        <f ca="1">_xlfn.NORM.INV(RAND(),'Input parameters and results'!I$14,'Input parameters and results'!J$14)</f>
        <v>8.4039500879323281</v>
      </c>
      <c r="I101" s="23">
        <f ca="1">_xlfn.NORM.INV(RAND(),'Input parameters and results'!I$15,'Input parameters and results'!J$15)</f>
        <v>75.249150328315977</v>
      </c>
      <c r="J101" s="23">
        <f ca="1">_xlfn.NORM.INV(RAND(),'Input parameters and results'!I$16,'Input parameters and results'!J$16)</f>
        <v>-1.6172352276666673</v>
      </c>
      <c r="K101" s="23">
        <f ca="1">_xlfn.NORM.INV(RAND(),'Input parameters and results'!K$14,'Input parameters and results'!L$14)</f>
        <v>4.5926167320794935</v>
      </c>
      <c r="L101" s="23">
        <f ca="1">_xlfn.NORM.INV(RAND(),'Input parameters and results'!K$15,'Input parameters and results'!L$15)</f>
        <v>56.538324106525373</v>
      </c>
      <c r="M101" s="23">
        <f ca="1">_xlfn.NORM.INV(RAND(),'Input parameters and results'!K$16,'Input parameters and results'!L$16)</f>
        <v>-1.698783097992759</v>
      </c>
    </row>
    <row r="102" spans="1:13">
      <c r="A102" s="7">
        <v>98</v>
      </c>
      <c r="B102" s="23">
        <f ca="1">_xlfn.NORM.INV(RAND(),'Input parameters and results'!E$14,'Input parameters and results'!F$14)</f>
        <v>8.2519174983998802</v>
      </c>
      <c r="C102" s="23">
        <f ca="1">_xlfn.NORM.INV(RAND(),'Input parameters and results'!E$15,'Input parameters and results'!F$15)</f>
        <v>70.217845120208793</v>
      </c>
      <c r="D102" s="23">
        <f ca="1">_xlfn.NORM.INV(RAND(),'Input parameters and results'!E$16,'Input parameters and results'!F$16)</f>
        <v>-2.0825111186935747</v>
      </c>
      <c r="E102" s="23">
        <f ca="1">_xlfn.NORM.INV(RAND(),'Input parameters and results'!G$14,'Input parameters and results'!H$14)</f>
        <v>5.517638051201871</v>
      </c>
      <c r="F102" s="23">
        <f ca="1">_xlfn.NORM.INV(RAND(),'Input parameters and results'!G$15,'Input parameters and results'!H$15)</f>
        <v>52.810039560204288</v>
      </c>
      <c r="G102" s="23">
        <f ca="1">_xlfn.NORM.INV(RAND(),'Input parameters and results'!G$16,'Input parameters and results'!H$16)</f>
        <v>-1.8061290584149794</v>
      </c>
      <c r="H102" s="23">
        <f ca="1">_xlfn.NORM.INV(RAND(),'Input parameters and results'!I$14,'Input parameters and results'!J$14)</f>
        <v>10.040613788049349</v>
      </c>
      <c r="I102" s="23">
        <f ca="1">_xlfn.NORM.INV(RAND(),'Input parameters and results'!I$15,'Input parameters and results'!J$15)</f>
        <v>67.846646700951723</v>
      </c>
      <c r="J102" s="23">
        <f ca="1">_xlfn.NORM.INV(RAND(),'Input parameters and results'!I$16,'Input parameters and results'!J$16)</f>
        <v>-2.1597592102444687</v>
      </c>
      <c r="K102" s="23">
        <f ca="1">_xlfn.NORM.INV(RAND(),'Input parameters and results'!K$14,'Input parameters and results'!L$14)</f>
        <v>5.0878396694477495</v>
      </c>
      <c r="L102" s="23">
        <f ca="1">_xlfn.NORM.INV(RAND(),'Input parameters and results'!K$15,'Input parameters and results'!L$15)</f>
        <v>62.614114771464813</v>
      </c>
      <c r="M102" s="23">
        <f ca="1">_xlfn.NORM.INV(RAND(),'Input parameters and results'!K$16,'Input parameters and results'!L$16)</f>
        <v>-1.7798260432272128</v>
      </c>
    </row>
    <row r="103" spans="1:13">
      <c r="A103" s="7">
        <v>99</v>
      </c>
      <c r="B103" s="23">
        <f ca="1">_xlfn.NORM.INV(RAND(),'Input parameters and results'!E$14,'Input parameters and results'!F$14)</f>
        <v>8.6948134804184534</v>
      </c>
      <c r="C103" s="23">
        <f ca="1">_xlfn.NORM.INV(RAND(),'Input parameters and results'!E$15,'Input parameters and results'!F$15)</f>
        <v>80.323837182860288</v>
      </c>
      <c r="D103" s="23">
        <f ca="1">_xlfn.NORM.INV(RAND(),'Input parameters and results'!E$16,'Input parameters and results'!F$16)</f>
        <v>-2.134288559148954</v>
      </c>
      <c r="E103" s="23">
        <f ca="1">_xlfn.NORM.INV(RAND(),'Input parameters and results'!G$14,'Input parameters and results'!H$14)</f>
        <v>4.284396281876564</v>
      </c>
      <c r="F103" s="23">
        <f ca="1">_xlfn.NORM.INV(RAND(),'Input parameters and results'!G$15,'Input parameters and results'!H$15)</f>
        <v>58.345066303322184</v>
      </c>
      <c r="G103" s="23">
        <f ca="1">_xlfn.NORM.INV(RAND(),'Input parameters and results'!G$16,'Input parameters and results'!H$16)</f>
        <v>-1.8748110070637027</v>
      </c>
      <c r="H103" s="23">
        <f ca="1">_xlfn.NORM.INV(RAND(),'Input parameters and results'!I$14,'Input parameters and results'!J$14)</f>
        <v>8.1552270588493059</v>
      </c>
      <c r="I103" s="23">
        <f ca="1">_xlfn.NORM.INV(RAND(),'Input parameters and results'!I$15,'Input parameters and results'!J$15)</f>
        <v>78.493945856448434</v>
      </c>
      <c r="J103" s="23">
        <f ca="1">_xlfn.NORM.INV(RAND(),'Input parameters and results'!I$16,'Input parameters and results'!J$16)</f>
        <v>-2.0110512015927329</v>
      </c>
      <c r="K103" s="23">
        <f ca="1">_xlfn.NORM.INV(RAND(),'Input parameters and results'!K$14,'Input parameters and results'!L$14)</f>
        <v>4.0864220310227273</v>
      </c>
      <c r="L103" s="23">
        <f ca="1">_xlfn.NORM.INV(RAND(),'Input parameters and results'!K$15,'Input parameters and results'!L$15)</f>
        <v>52.558031304552536</v>
      </c>
      <c r="M103" s="23">
        <f ca="1">_xlfn.NORM.INV(RAND(),'Input parameters and results'!K$16,'Input parameters and results'!L$16)</f>
        <v>-1.7028445958779379</v>
      </c>
    </row>
    <row r="104" spans="1:13">
      <c r="A104" s="7">
        <v>100</v>
      </c>
      <c r="B104" s="23">
        <f ca="1">_xlfn.NORM.INV(RAND(),'Input parameters and results'!E$14,'Input parameters and results'!F$14)</f>
        <v>8.230851534237452</v>
      </c>
      <c r="C104" s="23">
        <f ca="1">_xlfn.NORM.INV(RAND(),'Input parameters and results'!E$15,'Input parameters and results'!F$15)</f>
        <v>52.011388688978585</v>
      </c>
      <c r="D104" s="23">
        <f ca="1">_xlfn.NORM.INV(RAND(),'Input parameters and results'!E$16,'Input parameters and results'!F$16)</f>
        <v>-2.0192780925302052</v>
      </c>
      <c r="E104" s="23">
        <f ca="1">_xlfn.NORM.INV(RAND(),'Input parameters and results'!G$14,'Input parameters and results'!H$14)</f>
        <v>4.9276651225252799</v>
      </c>
      <c r="F104" s="23">
        <f ca="1">_xlfn.NORM.INV(RAND(),'Input parameters and results'!G$15,'Input parameters and results'!H$15)</f>
        <v>53.009524281603191</v>
      </c>
      <c r="G104" s="23">
        <f ca="1">_xlfn.NORM.INV(RAND(),'Input parameters and results'!G$16,'Input parameters and results'!H$16)</f>
        <v>-2.1260688976614119</v>
      </c>
      <c r="H104" s="23">
        <f ca="1">_xlfn.NORM.INV(RAND(),'Input parameters and results'!I$14,'Input parameters and results'!J$14)</f>
        <v>8.2758490393936217</v>
      </c>
      <c r="I104" s="23">
        <f ca="1">_xlfn.NORM.INV(RAND(),'Input parameters and results'!I$15,'Input parameters and results'!J$15)</f>
        <v>68.989471626406953</v>
      </c>
      <c r="J104" s="23">
        <f ca="1">_xlfn.NORM.INV(RAND(),'Input parameters and results'!I$16,'Input parameters and results'!J$16)</f>
        <v>-1.6783799912631638</v>
      </c>
      <c r="K104" s="23">
        <f ca="1">_xlfn.NORM.INV(RAND(),'Input parameters and results'!K$14,'Input parameters and results'!L$14)</f>
        <v>5.3417388687112037</v>
      </c>
      <c r="L104" s="23">
        <f ca="1">_xlfn.NORM.INV(RAND(),'Input parameters and results'!K$15,'Input parameters and results'!L$15)</f>
        <v>56.031550282231429</v>
      </c>
      <c r="M104" s="23">
        <f ca="1">_xlfn.NORM.INV(RAND(),'Input parameters and results'!K$16,'Input parameters and results'!L$16)</f>
        <v>-2.1434782630751879</v>
      </c>
    </row>
    <row r="105" spans="1:13">
      <c r="A105" s="7">
        <v>101</v>
      </c>
      <c r="B105" s="23">
        <f ca="1">_xlfn.NORM.INV(RAND(),'Input parameters and results'!E$14,'Input parameters and results'!F$14)</f>
        <v>7.2052723441547171</v>
      </c>
      <c r="C105" s="23">
        <f ca="1">_xlfn.NORM.INV(RAND(),'Input parameters and results'!E$15,'Input parameters and results'!F$15)</f>
        <v>75.599434769369367</v>
      </c>
      <c r="D105" s="23">
        <f ca="1">_xlfn.NORM.INV(RAND(),'Input parameters and results'!E$16,'Input parameters and results'!F$16)</f>
        <v>-1.8841238314409787</v>
      </c>
      <c r="E105" s="23">
        <f ca="1">_xlfn.NORM.INV(RAND(),'Input parameters and results'!G$14,'Input parameters and results'!H$14)</f>
        <v>4.5300208822892003</v>
      </c>
      <c r="F105" s="23">
        <f ca="1">_xlfn.NORM.INV(RAND(),'Input parameters and results'!G$15,'Input parameters and results'!H$15)</f>
        <v>50.98185956458515</v>
      </c>
      <c r="G105" s="23">
        <f ca="1">_xlfn.NORM.INV(RAND(),'Input parameters and results'!G$16,'Input parameters and results'!H$16)</f>
        <v>-1.8390531454200159</v>
      </c>
      <c r="H105" s="23">
        <f ca="1">_xlfn.NORM.INV(RAND(),'Input parameters and results'!I$14,'Input parameters and results'!J$14)</f>
        <v>10.079004461812508</v>
      </c>
      <c r="I105" s="23">
        <f ca="1">_xlfn.NORM.INV(RAND(),'Input parameters and results'!I$15,'Input parameters and results'!J$15)</f>
        <v>78.922887765284941</v>
      </c>
      <c r="J105" s="23">
        <f ca="1">_xlfn.NORM.INV(RAND(),'Input parameters and results'!I$16,'Input parameters and results'!J$16)</f>
        <v>-1.8701472392890333</v>
      </c>
      <c r="K105" s="23">
        <f ca="1">_xlfn.NORM.INV(RAND(),'Input parameters and results'!K$14,'Input parameters and results'!L$14)</f>
        <v>4.626281416251441</v>
      </c>
      <c r="L105" s="23">
        <f ca="1">_xlfn.NORM.INV(RAND(),'Input parameters and results'!K$15,'Input parameters and results'!L$15)</f>
        <v>52.384385455751385</v>
      </c>
      <c r="M105" s="23">
        <f ca="1">_xlfn.NORM.INV(RAND(),'Input parameters and results'!K$16,'Input parameters and results'!L$16)</f>
        <v>-2.1629841483058101</v>
      </c>
    </row>
    <row r="106" spans="1:13">
      <c r="A106" s="7">
        <v>102</v>
      </c>
      <c r="B106" s="23">
        <f ca="1">_xlfn.NORM.INV(RAND(),'Input parameters and results'!E$14,'Input parameters and results'!F$14)</f>
        <v>8.6953743678752122</v>
      </c>
      <c r="C106" s="23">
        <f ca="1">_xlfn.NORM.INV(RAND(),'Input parameters and results'!E$15,'Input parameters and results'!F$15)</f>
        <v>70.783360262665568</v>
      </c>
      <c r="D106" s="23">
        <f ca="1">_xlfn.NORM.INV(RAND(),'Input parameters and results'!E$16,'Input parameters and results'!F$16)</f>
        <v>-1.8038314893444241</v>
      </c>
      <c r="E106" s="23">
        <f ca="1">_xlfn.NORM.INV(RAND(),'Input parameters and results'!G$14,'Input parameters and results'!H$14)</f>
        <v>4.4631813333385493</v>
      </c>
      <c r="F106" s="23">
        <f ca="1">_xlfn.NORM.INV(RAND(),'Input parameters and results'!G$15,'Input parameters and results'!H$15)</f>
        <v>54.838123973474502</v>
      </c>
      <c r="G106" s="23">
        <f ca="1">_xlfn.NORM.INV(RAND(),'Input parameters and results'!G$16,'Input parameters and results'!H$16)</f>
        <v>-2.1554743276041055</v>
      </c>
      <c r="H106" s="23">
        <f ca="1">_xlfn.NORM.INV(RAND(),'Input parameters and results'!I$14,'Input parameters and results'!J$14)</f>
        <v>9.1128929171318926</v>
      </c>
      <c r="I106" s="23">
        <f ca="1">_xlfn.NORM.INV(RAND(),'Input parameters and results'!I$15,'Input parameters and results'!J$15)</f>
        <v>68.434772422584288</v>
      </c>
      <c r="J106" s="23">
        <f ca="1">_xlfn.NORM.INV(RAND(),'Input parameters and results'!I$16,'Input parameters and results'!J$16)</f>
        <v>-2.0906954882665869</v>
      </c>
      <c r="K106" s="23">
        <f ca="1">_xlfn.NORM.INV(RAND(),'Input parameters and results'!K$14,'Input parameters and results'!L$14)</f>
        <v>5.2214451962424482</v>
      </c>
      <c r="L106" s="23">
        <f ca="1">_xlfn.NORM.INV(RAND(),'Input parameters and results'!K$15,'Input parameters and results'!L$15)</f>
        <v>61.454453027521396</v>
      </c>
      <c r="M106" s="23">
        <f ca="1">_xlfn.NORM.INV(RAND(),'Input parameters and results'!K$16,'Input parameters and results'!L$16)</f>
        <v>-1.6831736338567231</v>
      </c>
    </row>
    <row r="107" spans="1:13">
      <c r="A107" s="7">
        <v>103</v>
      </c>
      <c r="B107" s="23">
        <f ca="1">_xlfn.NORM.INV(RAND(),'Input parameters and results'!E$14,'Input parameters and results'!F$14)</f>
        <v>8.6671942330055316</v>
      </c>
      <c r="C107" s="23">
        <f ca="1">_xlfn.NORM.INV(RAND(),'Input parameters and results'!E$15,'Input parameters and results'!F$15)</f>
        <v>64.868982837167223</v>
      </c>
      <c r="D107" s="23">
        <f ca="1">_xlfn.NORM.INV(RAND(),'Input parameters and results'!E$16,'Input parameters and results'!F$16)</f>
        <v>-2.0945819398220418</v>
      </c>
      <c r="E107" s="23">
        <f ca="1">_xlfn.NORM.INV(RAND(),'Input parameters and results'!G$14,'Input parameters and results'!H$14)</f>
        <v>4.9577668741326235</v>
      </c>
      <c r="F107" s="23">
        <f ca="1">_xlfn.NORM.INV(RAND(),'Input parameters and results'!G$15,'Input parameters and results'!H$15)</f>
        <v>57.042492641200397</v>
      </c>
      <c r="G107" s="23">
        <f ca="1">_xlfn.NORM.INV(RAND(),'Input parameters and results'!G$16,'Input parameters and results'!H$16)</f>
        <v>-2.3356465612514312</v>
      </c>
      <c r="H107" s="23">
        <f ca="1">_xlfn.NORM.INV(RAND(),'Input parameters and results'!I$14,'Input parameters and results'!J$14)</f>
        <v>8.9949340841845959</v>
      </c>
      <c r="I107" s="23">
        <f ca="1">_xlfn.NORM.INV(RAND(),'Input parameters and results'!I$15,'Input parameters and results'!J$15)</f>
        <v>80.168582309845078</v>
      </c>
      <c r="J107" s="23">
        <f ca="1">_xlfn.NORM.INV(RAND(),'Input parameters and results'!I$16,'Input parameters and results'!J$16)</f>
        <v>-1.9012145048518598</v>
      </c>
      <c r="K107" s="23">
        <f ca="1">_xlfn.NORM.INV(RAND(),'Input parameters and results'!K$14,'Input parameters and results'!L$14)</f>
        <v>4.2591830449055283</v>
      </c>
      <c r="L107" s="23">
        <f ca="1">_xlfn.NORM.INV(RAND(),'Input parameters and results'!K$15,'Input parameters and results'!L$15)</f>
        <v>49.319820139605888</v>
      </c>
      <c r="M107" s="23">
        <f ca="1">_xlfn.NORM.INV(RAND(),'Input parameters and results'!K$16,'Input parameters and results'!L$16)</f>
        <v>-1.6374732593117711</v>
      </c>
    </row>
    <row r="108" spans="1:13">
      <c r="A108" s="7">
        <v>104</v>
      </c>
      <c r="B108" s="23">
        <f ca="1">_xlfn.NORM.INV(RAND(),'Input parameters and results'!E$14,'Input parameters and results'!F$14)</f>
        <v>7.7771751341095783</v>
      </c>
      <c r="C108" s="23">
        <f ca="1">_xlfn.NORM.INV(RAND(),'Input parameters and results'!E$15,'Input parameters and results'!F$15)</f>
        <v>78.000396871765815</v>
      </c>
      <c r="D108" s="23">
        <f ca="1">_xlfn.NORM.INV(RAND(),'Input parameters and results'!E$16,'Input parameters and results'!F$16)</f>
        <v>-1.8177060303849242</v>
      </c>
      <c r="E108" s="23">
        <f ca="1">_xlfn.NORM.INV(RAND(),'Input parameters and results'!G$14,'Input parameters and results'!H$14)</f>
        <v>4.6938375285745408</v>
      </c>
      <c r="F108" s="23">
        <f ca="1">_xlfn.NORM.INV(RAND(),'Input parameters and results'!G$15,'Input parameters and results'!H$15)</f>
        <v>43.139399647036257</v>
      </c>
      <c r="G108" s="23">
        <f ca="1">_xlfn.NORM.INV(RAND(),'Input parameters and results'!G$16,'Input parameters and results'!H$16)</f>
        <v>-1.8105932342863009</v>
      </c>
      <c r="H108" s="23">
        <f ca="1">_xlfn.NORM.INV(RAND(),'Input parameters and results'!I$14,'Input parameters and results'!J$14)</f>
        <v>9.8733049699052451</v>
      </c>
      <c r="I108" s="23">
        <f ca="1">_xlfn.NORM.INV(RAND(),'Input parameters and results'!I$15,'Input parameters and results'!J$15)</f>
        <v>84.791892546547658</v>
      </c>
      <c r="J108" s="23">
        <f ca="1">_xlfn.NORM.INV(RAND(),'Input parameters and results'!I$16,'Input parameters and results'!J$16)</f>
        <v>-1.966574034705677</v>
      </c>
      <c r="K108" s="23">
        <f ca="1">_xlfn.NORM.INV(RAND(),'Input parameters and results'!K$14,'Input parameters and results'!L$14)</f>
        <v>4.3678868622141644</v>
      </c>
      <c r="L108" s="23">
        <f ca="1">_xlfn.NORM.INV(RAND(),'Input parameters and results'!K$15,'Input parameters and results'!L$15)</f>
        <v>51.444750462941407</v>
      </c>
      <c r="M108" s="23">
        <f ca="1">_xlfn.NORM.INV(RAND(),'Input parameters and results'!K$16,'Input parameters and results'!L$16)</f>
        <v>-1.965025913814775</v>
      </c>
    </row>
    <row r="109" spans="1:13">
      <c r="A109" s="7">
        <v>105</v>
      </c>
      <c r="B109" s="23">
        <f ca="1">_xlfn.NORM.INV(RAND(),'Input parameters and results'!E$14,'Input parameters and results'!F$14)</f>
        <v>7.7869620097154284</v>
      </c>
      <c r="C109" s="23">
        <f ca="1">_xlfn.NORM.INV(RAND(),'Input parameters and results'!E$15,'Input parameters and results'!F$15)</f>
        <v>74.525876238418206</v>
      </c>
      <c r="D109" s="23">
        <f ca="1">_xlfn.NORM.INV(RAND(),'Input parameters and results'!E$16,'Input parameters and results'!F$16)</f>
        <v>-2.0068187914484144</v>
      </c>
      <c r="E109" s="23">
        <f ca="1">_xlfn.NORM.INV(RAND(),'Input parameters and results'!G$14,'Input parameters and results'!H$14)</f>
        <v>4.5514117476197935</v>
      </c>
      <c r="F109" s="23">
        <f ca="1">_xlfn.NORM.INV(RAND(),'Input parameters and results'!G$15,'Input parameters and results'!H$15)</f>
        <v>61.690784968297891</v>
      </c>
      <c r="G109" s="23">
        <f ca="1">_xlfn.NORM.INV(RAND(),'Input parameters and results'!G$16,'Input parameters and results'!H$16)</f>
        <v>-1.7215353733345198</v>
      </c>
      <c r="H109" s="23">
        <f ca="1">_xlfn.NORM.INV(RAND(),'Input parameters and results'!I$14,'Input parameters and results'!J$14)</f>
        <v>7.9603462699419252</v>
      </c>
      <c r="I109" s="23">
        <f ca="1">_xlfn.NORM.INV(RAND(),'Input parameters and results'!I$15,'Input parameters and results'!J$15)</f>
        <v>80.86263303144338</v>
      </c>
      <c r="J109" s="23">
        <f ca="1">_xlfn.NORM.INV(RAND(),'Input parameters and results'!I$16,'Input parameters and results'!J$16)</f>
        <v>-2.123714437068529</v>
      </c>
      <c r="K109" s="23">
        <f ca="1">_xlfn.NORM.INV(RAND(),'Input parameters and results'!K$14,'Input parameters and results'!L$14)</f>
        <v>4.7470953799947369</v>
      </c>
      <c r="L109" s="23">
        <f ca="1">_xlfn.NORM.INV(RAND(),'Input parameters and results'!K$15,'Input parameters and results'!L$15)</f>
        <v>59.108275600391231</v>
      </c>
      <c r="M109" s="23">
        <f ca="1">_xlfn.NORM.INV(RAND(),'Input parameters and results'!K$16,'Input parameters and results'!L$16)</f>
        <v>-1.5677744648127609</v>
      </c>
    </row>
    <row r="110" spans="1:13">
      <c r="A110" s="7">
        <v>106</v>
      </c>
      <c r="B110" s="23">
        <f ca="1">_xlfn.NORM.INV(RAND(),'Input parameters and results'!E$14,'Input parameters and results'!F$14)</f>
        <v>8.4917509500522108</v>
      </c>
      <c r="C110" s="23">
        <f ca="1">_xlfn.NORM.INV(RAND(),'Input parameters and results'!E$15,'Input parameters and results'!F$15)</f>
        <v>66.774922484799589</v>
      </c>
      <c r="D110" s="23">
        <f ca="1">_xlfn.NORM.INV(RAND(),'Input parameters and results'!E$16,'Input parameters and results'!F$16)</f>
        <v>-2.0531791456963164</v>
      </c>
      <c r="E110" s="23">
        <f ca="1">_xlfn.NORM.INV(RAND(),'Input parameters and results'!G$14,'Input parameters and results'!H$14)</f>
        <v>4.9234145689479893</v>
      </c>
      <c r="F110" s="23">
        <f ca="1">_xlfn.NORM.INV(RAND(),'Input parameters and results'!G$15,'Input parameters and results'!H$15)</f>
        <v>52.318240011535401</v>
      </c>
      <c r="G110" s="23">
        <f ca="1">_xlfn.NORM.INV(RAND(),'Input parameters and results'!G$16,'Input parameters and results'!H$16)</f>
        <v>-2.2606047894451873</v>
      </c>
      <c r="H110" s="23">
        <f ca="1">_xlfn.NORM.INV(RAND(),'Input parameters and results'!I$14,'Input parameters and results'!J$14)</f>
        <v>8.507760412128464</v>
      </c>
      <c r="I110" s="23">
        <f ca="1">_xlfn.NORM.INV(RAND(),'Input parameters and results'!I$15,'Input parameters and results'!J$15)</f>
        <v>75.899984484023776</v>
      </c>
      <c r="J110" s="23">
        <f ca="1">_xlfn.NORM.INV(RAND(),'Input parameters and results'!I$16,'Input parameters and results'!J$16)</f>
        <v>-1.9664604413164442</v>
      </c>
      <c r="K110" s="23">
        <f ca="1">_xlfn.NORM.INV(RAND(),'Input parameters and results'!K$14,'Input parameters and results'!L$14)</f>
        <v>5.5200606446268923</v>
      </c>
      <c r="L110" s="23">
        <f ca="1">_xlfn.NORM.INV(RAND(),'Input parameters and results'!K$15,'Input parameters and results'!L$15)</f>
        <v>70.502498821807364</v>
      </c>
      <c r="M110" s="23">
        <f ca="1">_xlfn.NORM.INV(RAND(),'Input parameters and results'!K$16,'Input parameters and results'!L$16)</f>
        <v>-1.8618876978921546</v>
      </c>
    </row>
    <row r="111" spans="1:13">
      <c r="A111" s="7">
        <v>107</v>
      </c>
      <c r="B111" s="23">
        <f ca="1">_xlfn.NORM.INV(RAND(),'Input parameters and results'!E$14,'Input parameters and results'!F$14)</f>
        <v>7.3829650677112202</v>
      </c>
      <c r="C111" s="23">
        <f ca="1">_xlfn.NORM.INV(RAND(),'Input parameters and results'!E$15,'Input parameters and results'!F$15)</f>
        <v>74.820793212019424</v>
      </c>
      <c r="D111" s="23">
        <f ca="1">_xlfn.NORM.INV(RAND(),'Input parameters and results'!E$16,'Input parameters and results'!F$16)</f>
        <v>-2.4353833199559838</v>
      </c>
      <c r="E111" s="23">
        <f ca="1">_xlfn.NORM.INV(RAND(),'Input parameters and results'!G$14,'Input parameters and results'!H$14)</f>
        <v>5.124035996027553</v>
      </c>
      <c r="F111" s="23">
        <f ca="1">_xlfn.NORM.INV(RAND(),'Input parameters and results'!G$15,'Input parameters and results'!H$15)</f>
        <v>58.25053213120497</v>
      </c>
      <c r="G111" s="23">
        <f ca="1">_xlfn.NORM.INV(RAND(),'Input parameters and results'!G$16,'Input parameters and results'!H$16)</f>
        <v>-1.9310617379935371</v>
      </c>
      <c r="H111" s="23">
        <f ca="1">_xlfn.NORM.INV(RAND(),'Input parameters and results'!I$14,'Input parameters and results'!J$14)</f>
        <v>7.5648103933896582</v>
      </c>
      <c r="I111" s="23">
        <f ca="1">_xlfn.NORM.INV(RAND(),'Input parameters and results'!I$15,'Input parameters and results'!J$15)</f>
        <v>62.28437603195934</v>
      </c>
      <c r="J111" s="23">
        <f ca="1">_xlfn.NORM.INV(RAND(),'Input parameters and results'!I$16,'Input parameters and results'!J$16)</f>
        <v>-1.7957938756922063</v>
      </c>
      <c r="K111" s="23">
        <f ca="1">_xlfn.NORM.INV(RAND(),'Input parameters and results'!K$14,'Input parameters and results'!L$14)</f>
        <v>4.761548678753087</v>
      </c>
      <c r="L111" s="23">
        <f ca="1">_xlfn.NORM.INV(RAND(),'Input parameters and results'!K$15,'Input parameters and results'!L$15)</f>
        <v>56.577331049637365</v>
      </c>
      <c r="M111" s="23">
        <f ca="1">_xlfn.NORM.INV(RAND(),'Input parameters and results'!K$16,'Input parameters and results'!L$16)</f>
        <v>-1.3449171660228949</v>
      </c>
    </row>
    <row r="112" spans="1:13">
      <c r="A112" s="7">
        <v>108</v>
      </c>
      <c r="B112" s="23">
        <f ca="1">_xlfn.NORM.INV(RAND(),'Input parameters and results'!E$14,'Input parameters and results'!F$14)</f>
        <v>8.2728450270293159</v>
      </c>
      <c r="C112" s="23">
        <f ca="1">_xlfn.NORM.INV(RAND(),'Input parameters and results'!E$15,'Input parameters and results'!F$15)</f>
        <v>65.673150636779184</v>
      </c>
      <c r="D112" s="23">
        <f ca="1">_xlfn.NORM.INV(RAND(),'Input parameters and results'!E$16,'Input parameters and results'!F$16)</f>
        <v>-1.7866101025100263</v>
      </c>
      <c r="E112" s="23">
        <f ca="1">_xlfn.NORM.INV(RAND(),'Input parameters and results'!G$14,'Input parameters and results'!H$14)</f>
        <v>4.7604276517293806</v>
      </c>
      <c r="F112" s="23">
        <f ca="1">_xlfn.NORM.INV(RAND(),'Input parameters and results'!G$15,'Input parameters and results'!H$15)</f>
        <v>51.778482430980141</v>
      </c>
      <c r="G112" s="23">
        <f ca="1">_xlfn.NORM.INV(RAND(),'Input parameters and results'!G$16,'Input parameters and results'!H$16)</f>
        <v>-1.907197089526232</v>
      </c>
      <c r="H112" s="23">
        <f ca="1">_xlfn.NORM.INV(RAND(),'Input parameters and results'!I$14,'Input parameters and results'!J$14)</f>
        <v>7.8036413238453743</v>
      </c>
      <c r="I112" s="23">
        <f ca="1">_xlfn.NORM.INV(RAND(),'Input parameters and results'!I$15,'Input parameters and results'!J$15)</f>
        <v>64.8954034105072</v>
      </c>
      <c r="J112" s="23">
        <f ca="1">_xlfn.NORM.INV(RAND(),'Input parameters and results'!I$16,'Input parameters and results'!J$16)</f>
        <v>-1.7423200424071914</v>
      </c>
      <c r="K112" s="23">
        <f ca="1">_xlfn.NORM.INV(RAND(),'Input parameters and results'!K$14,'Input parameters and results'!L$14)</f>
        <v>4.3081104400829373</v>
      </c>
      <c r="L112" s="23">
        <f ca="1">_xlfn.NORM.INV(RAND(),'Input parameters and results'!K$15,'Input parameters and results'!L$15)</f>
        <v>49.105501603720064</v>
      </c>
      <c r="M112" s="23">
        <f ca="1">_xlfn.NORM.INV(RAND(),'Input parameters and results'!K$16,'Input parameters and results'!L$16)</f>
        <v>-1.8383199126671821</v>
      </c>
    </row>
    <row r="113" spans="1:13">
      <c r="A113" s="7">
        <v>109</v>
      </c>
      <c r="B113" s="23">
        <f ca="1">_xlfn.NORM.INV(RAND(),'Input parameters and results'!E$14,'Input parameters and results'!F$14)</f>
        <v>8.5018771271899869</v>
      </c>
      <c r="C113" s="23">
        <f ca="1">_xlfn.NORM.INV(RAND(),'Input parameters and results'!E$15,'Input parameters and results'!F$15)</f>
        <v>74.408801659104881</v>
      </c>
      <c r="D113" s="23">
        <f ca="1">_xlfn.NORM.INV(RAND(),'Input parameters and results'!E$16,'Input parameters and results'!F$16)</f>
        <v>-1.8554734455442561</v>
      </c>
      <c r="E113" s="23">
        <f ca="1">_xlfn.NORM.INV(RAND(),'Input parameters and results'!G$14,'Input parameters and results'!H$14)</f>
        <v>5.0936776774360837</v>
      </c>
      <c r="F113" s="23">
        <f ca="1">_xlfn.NORM.INV(RAND(),'Input parameters and results'!G$15,'Input parameters and results'!H$15)</f>
        <v>61.694860821245015</v>
      </c>
      <c r="G113" s="23">
        <f ca="1">_xlfn.NORM.INV(RAND(),'Input parameters and results'!G$16,'Input parameters and results'!H$16)</f>
        <v>-1.9370696315208749</v>
      </c>
      <c r="H113" s="23">
        <f ca="1">_xlfn.NORM.INV(RAND(),'Input parameters and results'!I$14,'Input parameters and results'!J$14)</f>
        <v>7.4414457153841411</v>
      </c>
      <c r="I113" s="23">
        <f ca="1">_xlfn.NORM.INV(RAND(),'Input parameters and results'!I$15,'Input parameters and results'!J$15)</f>
        <v>74.310633340297329</v>
      </c>
      <c r="J113" s="23">
        <f ca="1">_xlfn.NORM.INV(RAND(),'Input parameters and results'!I$16,'Input parameters and results'!J$16)</f>
        <v>-1.9387627863202528</v>
      </c>
      <c r="K113" s="23">
        <f ca="1">_xlfn.NORM.INV(RAND(),'Input parameters and results'!K$14,'Input parameters and results'!L$14)</f>
        <v>4.8398950159467597</v>
      </c>
      <c r="L113" s="23">
        <f ca="1">_xlfn.NORM.INV(RAND(),'Input parameters and results'!K$15,'Input parameters and results'!L$15)</f>
        <v>56.664475119728017</v>
      </c>
      <c r="M113" s="23">
        <f ca="1">_xlfn.NORM.INV(RAND(),'Input parameters and results'!K$16,'Input parameters and results'!L$16)</f>
        <v>-2.0999246308366533</v>
      </c>
    </row>
    <row r="114" spans="1:13">
      <c r="A114" s="7">
        <v>110</v>
      </c>
      <c r="B114" s="23">
        <f ca="1">_xlfn.NORM.INV(RAND(),'Input parameters and results'!E$14,'Input parameters and results'!F$14)</f>
        <v>9.299955183543247</v>
      </c>
      <c r="C114" s="23">
        <f ca="1">_xlfn.NORM.INV(RAND(),'Input parameters and results'!E$15,'Input parameters and results'!F$15)</f>
        <v>64.297830449834336</v>
      </c>
      <c r="D114" s="23">
        <f ca="1">_xlfn.NORM.INV(RAND(),'Input parameters and results'!E$16,'Input parameters and results'!F$16)</f>
        <v>-2.2014600096504284</v>
      </c>
      <c r="E114" s="23">
        <f ca="1">_xlfn.NORM.INV(RAND(),'Input parameters and results'!G$14,'Input parameters and results'!H$14)</f>
        <v>4.731312406449999</v>
      </c>
      <c r="F114" s="23">
        <f ca="1">_xlfn.NORM.INV(RAND(),'Input parameters and results'!G$15,'Input parameters and results'!H$15)</f>
        <v>49.796358065398522</v>
      </c>
      <c r="G114" s="23">
        <f ca="1">_xlfn.NORM.INV(RAND(),'Input parameters and results'!G$16,'Input parameters and results'!H$16)</f>
        <v>-2.1553725872190288</v>
      </c>
      <c r="H114" s="23">
        <f ca="1">_xlfn.NORM.INV(RAND(),'Input parameters and results'!I$14,'Input parameters and results'!J$14)</f>
        <v>8.2360082827487968</v>
      </c>
      <c r="I114" s="23">
        <f ca="1">_xlfn.NORM.INV(RAND(),'Input parameters and results'!I$15,'Input parameters and results'!J$15)</f>
        <v>75.213930220901688</v>
      </c>
      <c r="J114" s="23">
        <f ca="1">_xlfn.NORM.INV(RAND(),'Input parameters and results'!I$16,'Input parameters and results'!J$16)</f>
        <v>-1.9875639231419087</v>
      </c>
      <c r="K114" s="23">
        <f ca="1">_xlfn.NORM.INV(RAND(),'Input parameters and results'!K$14,'Input parameters and results'!L$14)</f>
        <v>4.0172823395080757</v>
      </c>
      <c r="L114" s="23">
        <f ca="1">_xlfn.NORM.INV(RAND(),'Input parameters and results'!K$15,'Input parameters and results'!L$15)</f>
        <v>61.193101708367188</v>
      </c>
      <c r="M114" s="23">
        <f ca="1">_xlfn.NORM.INV(RAND(),'Input parameters and results'!K$16,'Input parameters and results'!L$16)</f>
        <v>-1.6960075293023271</v>
      </c>
    </row>
    <row r="115" spans="1:13">
      <c r="A115" s="7">
        <v>111</v>
      </c>
      <c r="B115" s="23">
        <f ca="1">_xlfn.NORM.INV(RAND(),'Input parameters and results'!E$14,'Input parameters and results'!F$14)</f>
        <v>8.034875104395212</v>
      </c>
      <c r="C115" s="23">
        <f ca="1">_xlfn.NORM.INV(RAND(),'Input parameters and results'!E$15,'Input parameters and results'!F$15)</f>
        <v>78.201546033177607</v>
      </c>
      <c r="D115" s="23">
        <f ca="1">_xlfn.NORM.INV(RAND(),'Input parameters and results'!E$16,'Input parameters and results'!F$16)</f>
        <v>-1.8212865712352597</v>
      </c>
      <c r="E115" s="23">
        <f ca="1">_xlfn.NORM.INV(RAND(),'Input parameters and results'!G$14,'Input parameters and results'!H$14)</f>
        <v>5.1873392545158756</v>
      </c>
      <c r="F115" s="23">
        <f ca="1">_xlfn.NORM.INV(RAND(),'Input parameters and results'!G$15,'Input parameters and results'!H$15)</f>
        <v>54.362208164232761</v>
      </c>
      <c r="G115" s="23">
        <f ca="1">_xlfn.NORM.INV(RAND(),'Input parameters and results'!G$16,'Input parameters and results'!H$16)</f>
        <v>-2.0050068102356891</v>
      </c>
      <c r="H115" s="23">
        <f ca="1">_xlfn.NORM.INV(RAND(),'Input parameters and results'!I$14,'Input parameters and results'!J$14)</f>
        <v>9.2185278946844385</v>
      </c>
      <c r="I115" s="23">
        <f ca="1">_xlfn.NORM.INV(RAND(),'Input parameters and results'!I$15,'Input parameters and results'!J$15)</f>
        <v>82.19758143126792</v>
      </c>
      <c r="J115" s="23">
        <f ca="1">_xlfn.NORM.INV(RAND(),'Input parameters and results'!I$16,'Input parameters and results'!J$16)</f>
        <v>-2.1198380342951535</v>
      </c>
      <c r="K115" s="23">
        <f ca="1">_xlfn.NORM.INV(RAND(),'Input parameters and results'!K$14,'Input parameters and results'!L$14)</f>
        <v>4.1948203011034089</v>
      </c>
      <c r="L115" s="23">
        <f ca="1">_xlfn.NORM.INV(RAND(),'Input parameters and results'!K$15,'Input parameters and results'!L$15)</f>
        <v>54.156447988047304</v>
      </c>
      <c r="M115" s="23">
        <f ca="1">_xlfn.NORM.INV(RAND(),'Input parameters and results'!K$16,'Input parameters and results'!L$16)</f>
        <v>-1.5635931894123061</v>
      </c>
    </row>
    <row r="116" spans="1:13">
      <c r="A116" s="7">
        <v>112</v>
      </c>
      <c r="B116" s="23">
        <f ca="1">_xlfn.NORM.INV(RAND(),'Input parameters and results'!E$14,'Input parameters and results'!F$14)</f>
        <v>7.7901817774709716</v>
      </c>
      <c r="C116" s="23">
        <f ca="1">_xlfn.NORM.INV(RAND(),'Input parameters and results'!E$15,'Input parameters and results'!F$15)</f>
        <v>58.639234028588461</v>
      </c>
      <c r="D116" s="23">
        <f ca="1">_xlfn.NORM.INV(RAND(),'Input parameters and results'!E$16,'Input parameters and results'!F$16)</f>
        <v>-2.1182731570617777</v>
      </c>
      <c r="E116" s="23">
        <f ca="1">_xlfn.NORM.INV(RAND(),'Input parameters and results'!G$14,'Input parameters and results'!H$14)</f>
        <v>4.7949768905713794</v>
      </c>
      <c r="F116" s="23">
        <f ca="1">_xlfn.NORM.INV(RAND(),'Input parameters and results'!G$15,'Input parameters and results'!H$15)</f>
        <v>48.801925310889814</v>
      </c>
      <c r="G116" s="23">
        <f ca="1">_xlfn.NORM.INV(RAND(),'Input parameters and results'!G$16,'Input parameters and results'!H$16)</f>
        <v>-1.6450376653280756</v>
      </c>
      <c r="H116" s="23">
        <f ca="1">_xlfn.NORM.INV(RAND(),'Input parameters and results'!I$14,'Input parameters and results'!J$14)</f>
        <v>7.7220346993669677</v>
      </c>
      <c r="I116" s="23">
        <f ca="1">_xlfn.NORM.INV(RAND(),'Input parameters and results'!I$15,'Input parameters and results'!J$15)</f>
        <v>75.788334815876311</v>
      </c>
      <c r="J116" s="23">
        <f ca="1">_xlfn.NORM.INV(RAND(),'Input parameters and results'!I$16,'Input parameters and results'!J$16)</f>
        <v>-1.7751663073663657</v>
      </c>
      <c r="K116" s="23">
        <f ca="1">_xlfn.NORM.INV(RAND(),'Input parameters and results'!K$14,'Input parameters and results'!L$14)</f>
        <v>5.7745066683299235</v>
      </c>
      <c r="L116" s="23">
        <f ca="1">_xlfn.NORM.INV(RAND(),'Input parameters and results'!K$15,'Input parameters and results'!L$15)</f>
        <v>56.38656555425181</v>
      </c>
      <c r="M116" s="23">
        <f ca="1">_xlfn.NORM.INV(RAND(),'Input parameters and results'!K$16,'Input parameters and results'!L$16)</f>
        <v>-1.7594924421274367</v>
      </c>
    </row>
    <row r="117" spans="1:13">
      <c r="A117" s="7">
        <v>113</v>
      </c>
      <c r="B117" s="23">
        <f ca="1">_xlfn.NORM.INV(RAND(),'Input parameters and results'!E$14,'Input parameters and results'!F$14)</f>
        <v>7.0781946636522992</v>
      </c>
      <c r="C117" s="23">
        <f ca="1">_xlfn.NORM.INV(RAND(),'Input parameters and results'!E$15,'Input parameters and results'!F$15)</f>
        <v>66.314200841465336</v>
      </c>
      <c r="D117" s="23">
        <f ca="1">_xlfn.NORM.INV(RAND(),'Input parameters and results'!E$16,'Input parameters and results'!F$16)</f>
        <v>-1.5498007980343116</v>
      </c>
      <c r="E117" s="23">
        <f ca="1">_xlfn.NORM.INV(RAND(),'Input parameters and results'!G$14,'Input parameters and results'!H$14)</f>
        <v>5.0233930648887863</v>
      </c>
      <c r="F117" s="23">
        <f ca="1">_xlfn.NORM.INV(RAND(),'Input parameters and results'!G$15,'Input parameters and results'!H$15)</f>
        <v>51.19339100591516</v>
      </c>
      <c r="G117" s="23">
        <f ca="1">_xlfn.NORM.INV(RAND(),'Input parameters and results'!G$16,'Input parameters and results'!H$16)</f>
        <v>-1.8867626290147448</v>
      </c>
      <c r="H117" s="23">
        <f ca="1">_xlfn.NORM.INV(RAND(),'Input parameters and results'!I$14,'Input parameters and results'!J$14)</f>
        <v>8.7027004163536894</v>
      </c>
      <c r="I117" s="23">
        <f ca="1">_xlfn.NORM.INV(RAND(),'Input parameters and results'!I$15,'Input parameters and results'!J$15)</f>
        <v>78.397551720024211</v>
      </c>
      <c r="J117" s="23">
        <f ca="1">_xlfn.NORM.INV(RAND(),'Input parameters and results'!I$16,'Input parameters and results'!J$16)</f>
        <v>-1.694358479069382</v>
      </c>
      <c r="K117" s="23">
        <f ca="1">_xlfn.NORM.INV(RAND(),'Input parameters and results'!K$14,'Input parameters and results'!L$14)</f>
        <v>5.2094520871085397</v>
      </c>
      <c r="L117" s="23">
        <f ca="1">_xlfn.NORM.INV(RAND(),'Input parameters and results'!K$15,'Input parameters and results'!L$15)</f>
        <v>62.078328297515185</v>
      </c>
      <c r="M117" s="23">
        <f ca="1">_xlfn.NORM.INV(RAND(),'Input parameters and results'!K$16,'Input parameters and results'!L$16)</f>
        <v>-1.5542814471183788</v>
      </c>
    </row>
    <row r="118" spans="1:13">
      <c r="A118" s="7">
        <v>114</v>
      </c>
      <c r="B118" s="23">
        <f ca="1">_xlfn.NORM.INV(RAND(),'Input parameters and results'!E$14,'Input parameters and results'!F$14)</f>
        <v>8.567052931731638</v>
      </c>
      <c r="C118" s="23">
        <f ca="1">_xlfn.NORM.INV(RAND(),'Input parameters and results'!E$15,'Input parameters and results'!F$15)</f>
        <v>79.120685377768822</v>
      </c>
      <c r="D118" s="23">
        <f ca="1">_xlfn.NORM.INV(RAND(),'Input parameters and results'!E$16,'Input parameters and results'!F$16)</f>
        <v>-1.8828272713923997</v>
      </c>
      <c r="E118" s="23">
        <f ca="1">_xlfn.NORM.INV(RAND(),'Input parameters and results'!G$14,'Input parameters and results'!H$14)</f>
        <v>4.8907965957586086</v>
      </c>
      <c r="F118" s="23">
        <f ca="1">_xlfn.NORM.INV(RAND(),'Input parameters and results'!G$15,'Input parameters and results'!H$15)</f>
        <v>50.366041326968364</v>
      </c>
      <c r="G118" s="23">
        <f ca="1">_xlfn.NORM.INV(RAND(),'Input parameters and results'!G$16,'Input parameters and results'!H$16)</f>
        <v>-1.9272217393201467</v>
      </c>
      <c r="H118" s="23">
        <f ca="1">_xlfn.NORM.INV(RAND(),'Input parameters and results'!I$14,'Input parameters and results'!J$14)</f>
        <v>8.1321711548621796</v>
      </c>
      <c r="I118" s="23">
        <f ca="1">_xlfn.NORM.INV(RAND(),'Input parameters and results'!I$15,'Input parameters and results'!J$15)</f>
        <v>74.809653207489688</v>
      </c>
      <c r="J118" s="23">
        <f ca="1">_xlfn.NORM.INV(RAND(),'Input parameters and results'!I$16,'Input parameters and results'!J$16)</f>
        <v>-1.6434821916246294</v>
      </c>
      <c r="K118" s="23">
        <f ca="1">_xlfn.NORM.INV(RAND(),'Input parameters and results'!K$14,'Input parameters and results'!L$14)</f>
        <v>5.0360728068702523</v>
      </c>
      <c r="L118" s="23">
        <f ca="1">_xlfn.NORM.INV(RAND(),'Input parameters and results'!K$15,'Input parameters and results'!L$15)</f>
        <v>55.598292069503358</v>
      </c>
      <c r="M118" s="23">
        <f ca="1">_xlfn.NORM.INV(RAND(),'Input parameters and results'!K$16,'Input parameters and results'!L$16)</f>
        <v>-2.0936262055833259</v>
      </c>
    </row>
    <row r="119" spans="1:13">
      <c r="A119" s="7">
        <v>115</v>
      </c>
      <c r="B119" s="23">
        <f ca="1">_xlfn.NORM.INV(RAND(),'Input parameters and results'!E$14,'Input parameters and results'!F$14)</f>
        <v>9.284826218017395</v>
      </c>
      <c r="C119" s="23">
        <f ca="1">_xlfn.NORM.INV(RAND(),'Input parameters and results'!E$15,'Input parameters and results'!F$15)</f>
        <v>70.133092456691514</v>
      </c>
      <c r="D119" s="23">
        <f ca="1">_xlfn.NORM.INV(RAND(),'Input parameters and results'!E$16,'Input parameters and results'!F$16)</f>
        <v>-1.9668617623035431</v>
      </c>
      <c r="E119" s="23">
        <f ca="1">_xlfn.NORM.INV(RAND(),'Input parameters and results'!G$14,'Input parameters and results'!H$14)</f>
        <v>4.3903970577928426</v>
      </c>
      <c r="F119" s="23">
        <f ca="1">_xlfn.NORM.INV(RAND(),'Input parameters and results'!G$15,'Input parameters and results'!H$15)</f>
        <v>53.659301924942028</v>
      </c>
      <c r="G119" s="23">
        <f ca="1">_xlfn.NORM.INV(RAND(),'Input parameters and results'!G$16,'Input parameters and results'!H$16)</f>
        <v>-1.69247190786594</v>
      </c>
      <c r="H119" s="23">
        <f ca="1">_xlfn.NORM.INV(RAND(),'Input parameters and results'!I$14,'Input parameters and results'!J$14)</f>
        <v>8.1295023179134294</v>
      </c>
      <c r="I119" s="23">
        <f ca="1">_xlfn.NORM.INV(RAND(),'Input parameters and results'!I$15,'Input parameters and results'!J$15)</f>
        <v>79.098990893185629</v>
      </c>
      <c r="J119" s="23">
        <f ca="1">_xlfn.NORM.INV(RAND(),'Input parameters and results'!I$16,'Input parameters and results'!J$16)</f>
        <v>-1.8083003162365383</v>
      </c>
      <c r="K119" s="23">
        <f ca="1">_xlfn.NORM.INV(RAND(),'Input parameters and results'!K$14,'Input parameters and results'!L$14)</f>
        <v>4.8728154493840918</v>
      </c>
      <c r="L119" s="23">
        <f ca="1">_xlfn.NORM.INV(RAND(),'Input parameters and results'!K$15,'Input parameters and results'!L$15)</f>
        <v>61.694840275485177</v>
      </c>
      <c r="M119" s="23">
        <f ca="1">_xlfn.NORM.INV(RAND(),'Input parameters and results'!K$16,'Input parameters and results'!L$16)</f>
        <v>-1.9562688663602479</v>
      </c>
    </row>
    <row r="120" spans="1:13">
      <c r="A120" s="7">
        <v>116</v>
      </c>
      <c r="B120" s="23">
        <f ca="1">_xlfn.NORM.INV(RAND(),'Input parameters and results'!E$14,'Input parameters and results'!F$14)</f>
        <v>7.7018888877271205</v>
      </c>
      <c r="C120" s="23">
        <f ca="1">_xlfn.NORM.INV(RAND(),'Input parameters and results'!E$15,'Input parameters and results'!F$15)</f>
        <v>72.769298389549263</v>
      </c>
      <c r="D120" s="23">
        <f ca="1">_xlfn.NORM.INV(RAND(),'Input parameters and results'!E$16,'Input parameters and results'!F$16)</f>
        <v>-1.8662724885882331</v>
      </c>
      <c r="E120" s="23">
        <f ca="1">_xlfn.NORM.INV(RAND(),'Input parameters and results'!G$14,'Input parameters and results'!H$14)</f>
        <v>5.8574595181603337</v>
      </c>
      <c r="F120" s="23">
        <f ca="1">_xlfn.NORM.INV(RAND(),'Input parameters and results'!G$15,'Input parameters and results'!H$15)</f>
        <v>49.05958108632035</v>
      </c>
      <c r="G120" s="23">
        <f ca="1">_xlfn.NORM.INV(RAND(),'Input parameters and results'!G$16,'Input parameters and results'!H$16)</f>
        <v>-2.3381610815863949</v>
      </c>
      <c r="H120" s="23">
        <f ca="1">_xlfn.NORM.INV(RAND(),'Input parameters and results'!I$14,'Input parameters and results'!J$14)</f>
        <v>10.825403134342029</v>
      </c>
      <c r="I120" s="23">
        <f ca="1">_xlfn.NORM.INV(RAND(),'Input parameters and results'!I$15,'Input parameters and results'!J$15)</f>
        <v>65.571102360075827</v>
      </c>
      <c r="J120" s="23">
        <f ca="1">_xlfn.NORM.INV(RAND(),'Input parameters and results'!I$16,'Input parameters and results'!J$16)</f>
        <v>-2.0529659123644186</v>
      </c>
      <c r="K120" s="23">
        <f ca="1">_xlfn.NORM.INV(RAND(),'Input parameters and results'!K$14,'Input parameters and results'!L$14)</f>
        <v>5.1525418142381065</v>
      </c>
      <c r="L120" s="23">
        <f ca="1">_xlfn.NORM.INV(RAND(),'Input parameters and results'!K$15,'Input parameters and results'!L$15)</f>
        <v>58.820897191910184</v>
      </c>
      <c r="M120" s="23">
        <f ca="1">_xlfn.NORM.INV(RAND(),'Input parameters and results'!K$16,'Input parameters and results'!L$16)</f>
        <v>-1.8797655109905882</v>
      </c>
    </row>
    <row r="121" spans="1:13">
      <c r="A121" s="7">
        <v>117</v>
      </c>
      <c r="B121" s="23">
        <f ca="1">_xlfn.NORM.INV(RAND(),'Input parameters and results'!E$14,'Input parameters and results'!F$14)</f>
        <v>9.3939883908319981</v>
      </c>
      <c r="C121" s="23">
        <f ca="1">_xlfn.NORM.INV(RAND(),'Input parameters and results'!E$15,'Input parameters and results'!F$15)</f>
        <v>74.176576247647105</v>
      </c>
      <c r="D121" s="23">
        <f ca="1">_xlfn.NORM.INV(RAND(),'Input parameters and results'!E$16,'Input parameters and results'!F$16)</f>
        <v>-1.501517403772298</v>
      </c>
      <c r="E121" s="23">
        <f ca="1">_xlfn.NORM.INV(RAND(),'Input parameters and results'!G$14,'Input parameters and results'!H$14)</f>
        <v>5.4104978796254297</v>
      </c>
      <c r="F121" s="23">
        <f ca="1">_xlfn.NORM.INV(RAND(),'Input parameters and results'!G$15,'Input parameters and results'!H$15)</f>
        <v>49.566214628556743</v>
      </c>
      <c r="G121" s="23">
        <f ca="1">_xlfn.NORM.INV(RAND(),'Input parameters and results'!G$16,'Input parameters and results'!H$16)</f>
        <v>-2.3409949796022493</v>
      </c>
      <c r="H121" s="23">
        <f ca="1">_xlfn.NORM.INV(RAND(),'Input parameters and results'!I$14,'Input parameters and results'!J$14)</f>
        <v>8.617598870937405</v>
      </c>
      <c r="I121" s="23">
        <f ca="1">_xlfn.NORM.INV(RAND(),'Input parameters and results'!I$15,'Input parameters and results'!J$15)</f>
        <v>67.848950133976885</v>
      </c>
      <c r="J121" s="23">
        <f ca="1">_xlfn.NORM.INV(RAND(),'Input parameters and results'!I$16,'Input parameters and results'!J$16)</f>
        <v>-1.5925134879156897</v>
      </c>
      <c r="K121" s="23">
        <f ca="1">_xlfn.NORM.INV(RAND(),'Input parameters and results'!K$14,'Input parameters and results'!L$14)</f>
        <v>5.454646564071636</v>
      </c>
      <c r="L121" s="23">
        <f ca="1">_xlfn.NORM.INV(RAND(),'Input parameters and results'!K$15,'Input parameters and results'!L$15)</f>
        <v>46.912219200233558</v>
      </c>
      <c r="M121" s="23">
        <f ca="1">_xlfn.NORM.INV(RAND(),'Input parameters and results'!K$16,'Input parameters and results'!L$16)</f>
        <v>-1.7293751781251219</v>
      </c>
    </row>
    <row r="122" spans="1:13">
      <c r="A122" s="7">
        <v>118</v>
      </c>
      <c r="B122" s="23">
        <f ca="1">_xlfn.NORM.INV(RAND(),'Input parameters and results'!E$14,'Input parameters and results'!F$14)</f>
        <v>8.2424666099003296</v>
      </c>
      <c r="C122" s="23">
        <f ca="1">_xlfn.NORM.INV(RAND(),'Input parameters and results'!E$15,'Input parameters and results'!F$15)</f>
        <v>73.022317991646517</v>
      </c>
      <c r="D122" s="23">
        <f ca="1">_xlfn.NORM.INV(RAND(),'Input parameters and results'!E$16,'Input parameters and results'!F$16)</f>
        <v>-2.3513516526574443</v>
      </c>
      <c r="E122" s="23">
        <f ca="1">_xlfn.NORM.INV(RAND(),'Input parameters and results'!G$14,'Input parameters and results'!H$14)</f>
        <v>4.8347974007245691</v>
      </c>
      <c r="F122" s="23">
        <f ca="1">_xlfn.NORM.INV(RAND(),'Input parameters and results'!G$15,'Input parameters and results'!H$15)</f>
        <v>61.814420320670827</v>
      </c>
      <c r="G122" s="23">
        <f ca="1">_xlfn.NORM.INV(RAND(),'Input parameters and results'!G$16,'Input parameters and results'!H$16)</f>
        <v>-1.8106477028623464</v>
      </c>
      <c r="H122" s="23">
        <f ca="1">_xlfn.NORM.INV(RAND(),'Input parameters and results'!I$14,'Input parameters and results'!J$14)</f>
        <v>10.728568649795022</v>
      </c>
      <c r="I122" s="23">
        <f ca="1">_xlfn.NORM.INV(RAND(),'Input parameters and results'!I$15,'Input parameters and results'!J$15)</f>
        <v>60.947777098875349</v>
      </c>
      <c r="J122" s="23">
        <f ca="1">_xlfn.NORM.INV(RAND(),'Input parameters and results'!I$16,'Input parameters and results'!J$16)</f>
        <v>-1.8667083109437079</v>
      </c>
      <c r="K122" s="23">
        <f ca="1">_xlfn.NORM.INV(RAND(),'Input parameters and results'!K$14,'Input parameters and results'!L$14)</f>
        <v>4.5411339988802215</v>
      </c>
      <c r="L122" s="23">
        <f ca="1">_xlfn.NORM.INV(RAND(),'Input parameters and results'!K$15,'Input parameters and results'!L$15)</f>
        <v>66.492910235944251</v>
      </c>
      <c r="M122" s="23">
        <f ca="1">_xlfn.NORM.INV(RAND(),'Input parameters and results'!K$16,'Input parameters and results'!L$16)</f>
        <v>-2.1863390344910236</v>
      </c>
    </row>
    <row r="123" spans="1:13">
      <c r="A123" s="7">
        <v>119</v>
      </c>
      <c r="B123" s="23">
        <f ca="1">_xlfn.NORM.INV(RAND(),'Input parameters and results'!E$14,'Input parameters and results'!F$14)</f>
        <v>8.8702021635287966</v>
      </c>
      <c r="C123" s="23">
        <f ca="1">_xlfn.NORM.INV(RAND(),'Input parameters and results'!E$15,'Input parameters and results'!F$15)</f>
        <v>59.207435408489914</v>
      </c>
      <c r="D123" s="23">
        <f ca="1">_xlfn.NORM.INV(RAND(),'Input parameters and results'!E$16,'Input parameters and results'!F$16)</f>
        <v>-2.1408516474258001</v>
      </c>
      <c r="E123" s="23">
        <f ca="1">_xlfn.NORM.INV(RAND(),'Input parameters and results'!G$14,'Input parameters and results'!H$14)</f>
        <v>4.9687794081882517</v>
      </c>
      <c r="F123" s="23">
        <f ca="1">_xlfn.NORM.INV(RAND(),'Input parameters and results'!G$15,'Input parameters and results'!H$15)</f>
        <v>44.216760803402657</v>
      </c>
      <c r="G123" s="23">
        <f ca="1">_xlfn.NORM.INV(RAND(),'Input parameters and results'!G$16,'Input parameters and results'!H$16)</f>
        <v>-1.8309172452223237</v>
      </c>
      <c r="H123" s="23">
        <f ca="1">_xlfn.NORM.INV(RAND(),'Input parameters and results'!I$14,'Input parameters and results'!J$14)</f>
        <v>7.3235455831635621</v>
      </c>
      <c r="I123" s="23">
        <f ca="1">_xlfn.NORM.INV(RAND(),'Input parameters and results'!I$15,'Input parameters and results'!J$15)</f>
        <v>67.752832929109957</v>
      </c>
      <c r="J123" s="23">
        <f ca="1">_xlfn.NORM.INV(RAND(),'Input parameters and results'!I$16,'Input parameters and results'!J$16)</f>
        <v>-1.4573427333389515</v>
      </c>
      <c r="K123" s="23">
        <f ca="1">_xlfn.NORM.INV(RAND(),'Input parameters and results'!K$14,'Input parameters and results'!L$14)</f>
        <v>5.7411076607570921</v>
      </c>
      <c r="L123" s="23">
        <f ca="1">_xlfn.NORM.INV(RAND(),'Input parameters and results'!K$15,'Input parameters and results'!L$15)</f>
        <v>61.441096185587959</v>
      </c>
      <c r="M123" s="23">
        <f ca="1">_xlfn.NORM.INV(RAND(),'Input parameters and results'!K$16,'Input parameters and results'!L$16)</f>
        <v>-2.1748174264524684</v>
      </c>
    </row>
    <row r="124" spans="1:13">
      <c r="A124" s="7">
        <v>120</v>
      </c>
      <c r="B124" s="23">
        <f ca="1">_xlfn.NORM.INV(RAND(),'Input parameters and results'!E$14,'Input parameters and results'!F$14)</f>
        <v>6.9489851669318687</v>
      </c>
      <c r="C124" s="23">
        <f ca="1">_xlfn.NORM.INV(RAND(),'Input parameters and results'!E$15,'Input parameters and results'!F$15)</f>
        <v>74.591794263236267</v>
      </c>
      <c r="D124" s="23">
        <f ca="1">_xlfn.NORM.INV(RAND(),'Input parameters and results'!E$16,'Input parameters and results'!F$16)</f>
        <v>-1.4316710943963993</v>
      </c>
      <c r="E124" s="23">
        <f ca="1">_xlfn.NORM.INV(RAND(),'Input parameters and results'!G$14,'Input parameters and results'!H$14)</f>
        <v>5.0433353979885673</v>
      </c>
      <c r="F124" s="23">
        <f ca="1">_xlfn.NORM.INV(RAND(),'Input parameters and results'!G$15,'Input parameters and results'!H$15)</f>
        <v>47.700886438625282</v>
      </c>
      <c r="G124" s="23">
        <f ca="1">_xlfn.NORM.INV(RAND(),'Input parameters and results'!G$16,'Input parameters and results'!H$16)</f>
        <v>-2.0148003704965332</v>
      </c>
      <c r="H124" s="23">
        <f ca="1">_xlfn.NORM.INV(RAND(),'Input parameters and results'!I$14,'Input parameters and results'!J$14)</f>
        <v>9.2913396473460317</v>
      </c>
      <c r="I124" s="23">
        <f ca="1">_xlfn.NORM.INV(RAND(),'Input parameters and results'!I$15,'Input parameters and results'!J$15)</f>
        <v>73.867781377163595</v>
      </c>
      <c r="J124" s="23">
        <f ca="1">_xlfn.NORM.INV(RAND(),'Input parameters and results'!I$16,'Input parameters and results'!J$16)</f>
        <v>-2.0027539942985357</v>
      </c>
      <c r="K124" s="23">
        <f ca="1">_xlfn.NORM.INV(RAND(),'Input parameters and results'!K$14,'Input parameters and results'!L$14)</f>
        <v>5.5504010262868633</v>
      </c>
      <c r="L124" s="23">
        <f ca="1">_xlfn.NORM.INV(RAND(),'Input parameters and results'!K$15,'Input parameters and results'!L$15)</f>
        <v>59.572446818066481</v>
      </c>
      <c r="M124" s="23">
        <f ca="1">_xlfn.NORM.INV(RAND(),'Input parameters and results'!K$16,'Input parameters and results'!L$16)</f>
        <v>-1.9442795897003642</v>
      </c>
    </row>
    <row r="125" spans="1:13">
      <c r="A125" s="7">
        <v>121</v>
      </c>
      <c r="B125" s="23">
        <f ca="1">_xlfn.NORM.INV(RAND(),'Input parameters and results'!E$14,'Input parameters and results'!F$14)</f>
        <v>9.2453384480215082</v>
      </c>
      <c r="C125" s="23">
        <f ca="1">_xlfn.NORM.INV(RAND(),'Input parameters and results'!E$15,'Input parameters and results'!F$15)</f>
        <v>62.901941876619446</v>
      </c>
      <c r="D125" s="23">
        <f ca="1">_xlfn.NORM.INV(RAND(),'Input parameters and results'!E$16,'Input parameters and results'!F$16)</f>
        <v>-1.6510789270056039</v>
      </c>
      <c r="E125" s="23">
        <f ca="1">_xlfn.NORM.INV(RAND(),'Input parameters and results'!G$14,'Input parameters and results'!H$14)</f>
        <v>4.2292917733170876</v>
      </c>
      <c r="F125" s="23">
        <f ca="1">_xlfn.NORM.INV(RAND(),'Input parameters and results'!G$15,'Input parameters and results'!H$15)</f>
        <v>57.114818515277776</v>
      </c>
      <c r="G125" s="23">
        <f ca="1">_xlfn.NORM.INV(RAND(),'Input parameters and results'!G$16,'Input parameters and results'!H$16)</f>
        <v>-1.9419765062992216</v>
      </c>
      <c r="H125" s="23">
        <f ca="1">_xlfn.NORM.INV(RAND(),'Input parameters and results'!I$14,'Input parameters and results'!J$14)</f>
        <v>9.6839714006033759</v>
      </c>
      <c r="I125" s="23">
        <f ca="1">_xlfn.NORM.INV(RAND(),'Input parameters and results'!I$15,'Input parameters and results'!J$15)</f>
        <v>70.577969586776561</v>
      </c>
      <c r="J125" s="23">
        <f ca="1">_xlfn.NORM.INV(RAND(),'Input parameters and results'!I$16,'Input parameters and results'!J$16)</f>
        <v>-1.730647690228025</v>
      </c>
      <c r="K125" s="23">
        <f ca="1">_xlfn.NORM.INV(RAND(),'Input parameters and results'!K$14,'Input parameters and results'!L$14)</f>
        <v>5.0385655141730918</v>
      </c>
      <c r="L125" s="23">
        <f ca="1">_xlfn.NORM.INV(RAND(),'Input parameters and results'!K$15,'Input parameters and results'!L$15)</f>
        <v>56.904768696540074</v>
      </c>
      <c r="M125" s="23">
        <f ca="1">_xlfn.NORM.INV(RAND(),'Input parameters and results'!K$16,'Input parameters and results'!L$16)</f>
        <v>-1.8077774823566095</v>
      </c>
    </row>
    <row r="126" spans="1:13">
      <c r="A126" s="7">
        <v>122</v>
      </c>
      <c r="B126" s="23">
        <f ca="1">_xlfn.NORM.INV(RAND(),'Input parameters and results'!E$14,'Input parameters and results'!F$14)</f>
        <v>8.5125429822392711</v>
      </c>
      <c r="C126" s="23">
        <f ca="1">_xlfn.NORM.INV(RAND(),'Input parameters and results'!E$15,'Input parameters and results'!F$15)</f>
        <v>76.679144915847814</v>
      </c>
      <c r="D126" s="23">
        <f ca="1">_xlfn.NORM.INV(RAND(),'Input parameters and results'!E$16,'Input parameters and results'!F$16)</f>
        <v>-1.95621537085904</v>
      </c>
      <c r="E126" s="23">
        <f ca="1">_xlfn.NORM.INV(RAND(),'Input parameters and results'!G$14,'Input parameters and results'!H$14)</f>
        <v>4.8107501202535596</v>
      </c>
      <c r="F126" s="23">
        <f ca="1">_xlfn.NORM.INV(RAND(),'Input parameters and results'!G$15,'Input parameters and results'!H$15)</f>
        <v>49.236826946575739</v>
      </c>
      <c r="G126" s="23">
        <f ca="1">_xlfn.NORM.INV(RAND(),'Input parameters and results'!G$16,'Input parameters and results'!H$16)</f>
        <v>-2.064634260383877</v>
      </c>
      <c r="H126" s="23">
        <f ca="1">_xlfn.NORM.INV(RAND(),'Input parameters and results'!I$14,'Input parameters and results'!J$14)</f>
        <v>8.683537071945084</v>
      </c>
      <c r="I126" s="23">
        <f ca="1">_xlfn.NORM.INV(RAND(),'Input parameters and results'!I$15,'Input parameters and results'!J$15)</f>
        <v>73.092396625683449</v>
      </c>
      <c r="J126" s="23">
        <f ca="1">_xlfn.NORM.INV(RAND(),'Input parameters and results'!I$16,'Input parameters and results'!J$16)</f>
        <v>-1.5436546410295682</v>
      </c>
      <c r="K126" s="23">
        <f ca="1">_xlfn.NORM.INV(RAND(),'Input parameters and results'!K$14,'Input parameters and results'!L$14)</f>
        <v>4.9340499180729154</v>
      </c>
      <c r="L126" s="23">
        <f ca="1">_xlfn.NORM.INV(RAND(),'Input parameters and results'!K$15,'Input parameters and results'!L$15)</f>
        <v>57.883905296736664</v>
      </c>
      <c r="M126" s="23">
        <f ca="1">_xlfn.NORM.INV(RAND(),'Input parameters and results'!K$16,'Input parameters and results'!L$16)</f>
        <v>-1.8786823733705322</v>
      </c>
    </row>
    <row r="127" spans="1:13">
      <c r="A127" s="7">
        <v>123</v>
      </c>
      <c r="B127" s="23">
        <f ca="1">_xlfn.NORM.INV(RAND(),'Input parameters and results'!E$14,'Input parameters and results'!F$14)</f>
        <v>9.7961325434644451</v>
      </c>
      <c r="C127" s="23">
        <f ca="1">_xlfn.NORM.INV(RAND(),'Input parameters and results'!E$15,'Input parameters and results'!F$15)</f>
        <v>79.297209358188155</v>
      </c>
      <c r="D127" s="23">
        <f ca="1">_xlfn.NORM.INV(RAND(),'Input parameters and results'!E$16,'Input parameters and results'!F$16)</f>
        <v>-1.6241516782466352</v>
      </c>
      <c r="E127" s="23">
        <f ca="1">_xlfn.NORM.INV(RAND(),'Input parameters and results'!G$14,'Input parameters and results'!H$14)</f>
        <v>4.5009886608358443</v>
      </c>
      <c r="F127" s="23">
        <f ca="1">_xlfn.NORM.INV(RAND(),'Input parameters and results'!G$15,'Input parameters and results'!H$15)</f>
        <v>49.658394943048464</v>
      </c>
      <c r="G127" s="23">
        <f ca="1">_xlfn.NORM.INV(RAND(),'Input parameters and results'!G$16,'Input parameters and results'!H$16)</f>
        <v>-1.9881832089872322</v>
      </c>
      <c r="H127" s="23">
        <f ca="1">_xlfn.NORM.INV(RAND(),'Input parameters and results'!I$14,'Input parameters and results'!J$14)</f>
        <v>8.9731268310154242</v>
      </c>
      <c r="I127" s="23">
        <f ca="1">_xlfn.NORM.INV(RAND(),'Input parameters and results'!I$15,'Input parameters and results'!J$15)</f>
        <v>71.566266236300891</v>
      </c>
      <c r="J127" s="23">
        <f ca="1">_xlfn.NORM.INV(RAND(),'Input parameters and results'!I$16,'Input parameters and results'!J$16)</f>
        <v>-1.8763384075191194</v>
      </c>
      <c r="K127" s="23">
        <f ca="1">_xlfn.NORM.INV(RAND(),'Input parameters and results'!K$14,'Input parameters and results'!L$14)</f>
        <v>5.1771979448480252</v>
      </c>
      <c r="L127" s="23">
        <f ca="1">_xlfn.NORM.INV(RAND(),'Input parameters and results'!K$15,'Input parameters and results'!L$15)</f>
        <v>50.516526009457444</v>
      </c>
      <c r="M127" s="23">
        <f ca="1">_xlfn.NORM.INV(RAND(),'Input parameters and results'!K$16,'Input parameters and results'!L$16)</f>
        <v>-2.04755893681225</v>
      </c>
    </row>
    <row r="128" spans="1:13">
      <c r="A128" s="7">
        <v>124</v>
      </c>
      <c r="B128" s="23">
        <f ca="1">_xlfn.NORM.INV(RAND(),'Input parameters and results'!E$14,'Input parameters and results'!F$14)</f>
        <v>7.6696806483437463</v>
      </c>
      <c r="C128" s="23">
        <f ca="1">_xlfn.NORM.INV(RAND(),'Input parameters and results'!E$15,'Input parameters and results'!F$15)</f>
        <v>84.1852959260261</v>
      </c>
      <c r="D128" s="23">
        <f ca="1">_xlfn.NORM.INV(RAND(),'Input parameters and results'!E$16,'Input parameters and results'!F$16)</f>
        <v>-2.0129163920591249</v>
      </c>
      <c r="E128" s="23">
        <f ca="1">_xlfn.NORM.INV(RAND(),'Input parameters and results'!G$14,'Input parameters and results'!H$14)</f>
        <v>4.8572720379403522</v>
      </c>
      <c r="F128" s="23">
        <f ca="1">_xlfn.NORM.INV(RAND(),'Input parameters and results'!G$15,'Input parameters and results'!H$15)</f>
        <v>53.887363437155315</v>
      </c>
      <c r="G128" s="23">
        <f ca="1">_xlfn.NORM.INV(RAND(),'Input parameters and results'!G$16,'Input parameters and results'!H$16)</f>
        <v>-1.5395738888564909</v>
      </c>
      <c r="H128" s="23">
        <f ca="1">_xlfn.NORM.INV(RAND(),'Input parameters and results'!I$14,'Input parameters and results'!J$14)</f>
        <v>8.7229153506633672</v>
      </c>
      <c r="I128" s="23">
        <f ca="1">_xlfn.NORM.INV(RAND(),'Input parameters and results'!I$15,'Input parameters and results'!J$15)</f>
        <v>86.366382067582919</v>
      </c>
      <c r="J128" s="23">
        <f ca="1">_xlfn.NORM.INV(RAND(),'Input parameters and results'!I$16,'Input parameters and results'!J$16)</f>
        <v>-1.6531652695007821</v>
      </c>
      <c r="K128" s="23">
        <f ca="1">_xlfn.NORM.INV(RAND(),'Input parameters and results'!K$14,'Input parameters and results'!L$14)</f>
        <v>4.7337591821412</v>
      </c>
      <c r="L128" s="23">
        <f ca="1">_xlfn.NORM.INV(RAND(),'Input parameters and results'!K$15,'Input parameters and results'!L$15)</f>
        <v>65.978569360673404</v>
      </c>
      <c r="M128" s="23">
        <f ca="1">_xlfn.NORM.INV(RAND(),'Input parameters and results'!K$16,'Input parameters and results'!L$16)</f>
        <v>-1.7006319735819679</v>
      </c>
    </row>
    <row r="129" spans="1:13">
      <c r="A129" s="7">
        <v>125</v>
      </c>
      <c r="B129" s="23">
        <f ca="1">_xlfn.NORM.INV(RAND(),'Input parameters and results'!E$14,'Input parameters and results'!F$14)</f>
        <v>8.5029209805520267</v>
      </c>
      <c r="C129" s="23">
        <f ca="1">_xlfn.NORM.INV(RAND(),'Input parameters and results'!E$15,'Input parameters and results'!F$15)</f>
        <v>72.339812685753472</v>
      </c>
      <c r="D129" s="23">
        <f ca="1">_xlfn.NORM.INV(RAND(),'Input parameters and results'!E$16,'Input parameters and results'!F$16)</f>
        <v>-2.1309542859690009</v>
      </c>
      <c r="E129" s="23">
        <f ca="1">_xlfn.NORM.INV(RAND(),'Input parameters and results'!G$14,'Input parameters and results'!H$14)</f>
        <v>4.6385739489363109</v>
      </c>
      <c r="F129" s="23">
        <f ca="1">_xlfn.NORM.INV(RAND(),'Input parameters and results'!G$15,'Input parameters and results'!H$15)</f>
        <v>55.431880899240333</v>
      </c>
      <c r="G129" s="23">
        <f ca="1">_xlfn.NORM.INV(RAND(),'Input parameters and results'!G$16,'Input parameters and results'!H$16)</f>
        <v>-1.8762379354166396</v>
      </c>
      <c r="H129" s="23">
        <f ca="1">_xlfn.NORM.INV(RAND(),'Input parameters and results'!I$14,'Input parameters and results'!J$14)</f>
        <v>7.8069988693723333</v>
      </c>
      <c r="I129" s="23">
        <f ca="1">_xlfn.NORM.INV(RAND(),'Input parameters and results'!I$15,'Input parameters and results'!J$15)</f>
        <v>67.439064089740057</v>
      </c>
      <c r="J129" s="23">
        <f ca="1">_xlfn.NORM.INV(RAND(),'Input parameters and results'!I$16,'Input parameters and results'!J$16)</f>
        <v>-1.9253449953686226</v>
      </c>
      <c r="K129" s="23">
        <f ca="1">_xlfn.NORM.INV(RAND(),'Input parameters and results'!K$14,'Input parameters and results'!L$14)</f>
        <v>4.8745220334790202</v>
      </c>
      <c r="L129" s="23">
        <f ca="1">_xlfn.NORM.INV(RAND(),'Input parameters and results'!K$15,'Input parameters and results'!L$15)</f>
        <v>56.0790124894109</v>
      </c>
      <c r="M129" s="23">
        <f ca="1">_xlfn.NORM.INV(RAND(),'Input parameters and results'!K$16,'Input parameters and results'!L$16)</f>
        <v>-1.7807259074835489</v>
      </c>
    </row>
    <row r="130" spans="1:13">
      <c r="A130" s="7">
        <v>126</v>
      </c>
      <c r="B130" s="23">
        <f ca="1">_xlfn.NORM.INV(RAND(),'Input parameters and results'!E$14,'Input parameters and results'!F$14)</f>
        <v>7.2289378891588196</v>
      </c>
      <c r="C130" s="23">
        <f ca="1">_xlfn.NORM.INV(RAND(),'Input parameters and results'!E$15,'Input parameters and results'!F$15)</f>
        <v>74.336092503856463</v>
      </c>
      <c r="D130" s="23">
        <f ca="1">_xlfn.NORM.INV(RAND(),'Input parameters and results'!E$16,'Input parameters and results'!F$16)</f>
        <v>-1.8475520046844172</v>
      </c>
      <c r="E130" s="23">
        <f ca="1">_xlfn.NORM.INV(RAND(),'Input parameters and results'!G$14,'Input parameters and results'!H$14)</f>
        <v>4.9115215459449573</v>
      </c>
      <c r="F130" s="23">
        <f ca="1">_xlfn.NORM.INV(RAND(),'Input parameters and results'!G$15,'Input parameters and results'!H$15)</f>
        <v>59.474975126019622</v>
      </c>
      <c r="G130" s="23">
        <f ca="1">_xlfn.NORM.INV(RAND(),'Input parameters and results'!G$16,'Input parameters and results'!H$16)</f>
        <v>-2.0430577631760483</v>
      </c>
      <c r="H130" s="23">
        <f ca="1">_xlfn.NORM.INV(RAND(),'Input parameters and results'!I$14,'Input parameters and results'!J$14)</f>
        <v>9.4964970681138894</v>
      </c>
      <c r="I130" s="23">
        <f ca="1">_xlfn.NORM.INV(RAND(),'Input parameters and results'!I$15,'Input parameters and results'!J$15)</f>
        <v>69.48878696629663</v>
      </c>
      <c r="J130" s="23">
        <f ca="1">_xlfn.NORM.INV(RAND(),'Input parameters and results'!I$16,'Input parameters and results'!J$16)</f>
        <v>-1.8687178167863361</v>
      </c>
      <c r="K130" s="23">
        <f ca="1">_xlfn.NORM.INV(RAND(),'Input parameters and results'!K$14,'Input parameters and results'!L$14)</f>
        <v>5.6372701457277223</v>
      </c>
      <c r="L130" s="23">
        <f ca="1">_xlfn.NORM.INV(RAND(),'Input parameters and results'!K$15,'Input parameters and results'!L$15)</f>
        <v>57.57999676</v>
      </c>
      <c r="M130" s="23">
        <f ca="1">_xlfn.NORM.INV(RAND(),'Input parameters and results'!K$16,'Input parameters and results'!L$16)</f>
        <v>-1.642662721320479</v>
      </c>
    </row>
    <row r="131" spans="1:13">
      <c r="A131" s="7">
        <v>127</v>
      </c>
      <c r="B131" s="23">
        <f ca="1">_xlfn.NORM.INV(RAND(),'Input parameters and results'!E$14,'Input parameters and results'!F$14)</f>
        <v>7.7187955322692687</v>
      </c>
      <c r="C131" s="23">
        <f ca="1">_xlfn.NORM.INV(RAND(),'Input parameters and results'!E$15,'Input parameters and results'!F$15)</f>
        <v>68.313779132275471</v>
      </c>
      <c r="D131" s="23">
        <f ca="1">_xlfn.NORM.INV(RAND(),'Input parameters and results'!E$16,'Input parameters and results'!F$16)</f>
        <v>-2.0025669169645952</v>
      </c>
      <c r="E131" s="23">
        <f ca="1">_xlfn.NORM.INV(RAND(),'Input parameters and results'!G$14,'Input parameters and results'!H$14)</f>
        <v>4.7713247182978344</v>
      </c>
      <c r="F131" s="23">
        <f ca="1">_xlfn.NORM.INV(RAND(),'Input parameters and results'!G$15,'Input parameters and results'!H$15)</f>
        <v>63.656525971701384</v>
      </c>
      <c r="G131" s="23">
        <f ca="1">_xlfn.NORM.INV(RAND(),'Input parameters and results'!G$16,'Input parameters and results'!H$16)</f>
        <v>-1.8616901348354988</v>
      </c>
      <c r="H131" s="23">
        <f ca="1">_xlfn.NORM.INV(RAND(),'Input parameters and results'!I$14,'Input parameters and results'!J$14)</f>
        <v>7.0737305137336897</v>
      </c>
      <c r="I131" s="23">
        <f ca="1">_xlfn.NORM.INV(RAND(),'Input parameters and results'!I$15,'Input parameters and results'!J$15)</f>
        <v>72.184813732248116</v>
      </c>
      <c r="J131" s="23">
        <f ca="1">_xlfn.NORM.INV(RAND(),'Input parameters and results'!I$16,'Input parameters and results'!J$16)</f>
        <v>-2.0529625678509098</v>
      </c>
      <c r="K131" s="23">
        <f ca="1">_xlfn.NORM.INV(RAND(),'Input parameters and results'!K$14,'Input parameters and results'!L$14)</f>
        <v>4.5804173960243473</v>
      </c>
      <c r="L131" s="23">
        <f ca="1">_xlfn.NORM.INV(RAND(),'Input parameters and results'!K$15,'Input parameters and results'!L$15)</f>
        <v>61.427149068783962</v>
      </c>
      <c r="M131" s="23">
        <f ca="1">_xlfn.NORM.INV(RAND(),'Input parameters and results'!K$16,'Input parameters and results'!L$16)</f>
        <v>-2.1594910538211227</v>
      </c>
    </row>
    <row r="132" spans="1:13">
      <c r="A132" s="7">
        <v>128</v>
      </c>
      <c r="B132" s="23">
        <f ca="1">_xlfn.NORM.INV(RAND(),'Input parameters and results'!E$14,'Input parameters and results'!F$14)</f>
        <v>8.3164732755170974</v>
      </c>
      <c r="C132" s="23">
        <f ca="1">_xlfn.NORM.INV(RAND(),'Input parameters and results'!E$15,'Input parameters and results'!F$15)</f>
        <v>59.402821790575082</v>
      </c>
      <c r="D132" s="23">
        <f ca="1">_xlfn.NORM.INV(RAND(),'Input parameters and results'!E$16,'Input parameters and results'!F$16)</f>
        <v>-1.8319964694379225</v>
      </c>
      <c r="E132" s="23">
        <f ca="1">_xlfn.NORM.INV(RAND(),'Input parameters and results'!G$14,'Input parameters and results'!H$14)</f>
        <v>4.4874863347334593</v>
      </c>
      <c r="F132" s="23">
        <f ca="1">_xlfn.NORM.INV(RAND(),'Input parameters and results'!G$15,'Input parameters and results'!H$15)</f>
        <v>58.905960316446574</v>
      </c>
      <c r="G132" s="23">
        <f ca="1">_xlfn.NORM.INV(RAND(),'Input parameters and results'!G$16,'Input parameters and results'!H$16)</f>
        <v>-1.8945775691803239</v>
      </c>
      <c r="H132" s="23">
        <f ca="1">_xlfn.NORM.INV(RAND(),'Input parameters and results'!I$14,'Input parameters and results'!J$14)</f>
        <v>8.6596615277177875</v>
      </c>
      <c r="I132" s="23">
        <f ca="1">_xlfn.NORM.INV(RAND(),'Input parameters and results'!I$15,'Input parameters and results'!J$15)</f>
        <v>75.950811537128047</v>
      </c>
      <c r="J132" s="23">
        <f ca="1">_xlfn.NORM.INV(RAND(),'Input parameters and results'!I$16,'Input parameters and results'!J$16)</f>
        <v>-1.7466578125730525</v>
      </c>
      <c r="K132" s="23">
        <f ca="1">_xlfn.NORM.INV(RAND(),'Input parameters and results'!K$14,'Input parameters and results'!L$14)</f>
        <v>4.7843755016892722</v>
      </c>
      <c r="L132" s="23">
        <f ca="1">_xlfn.NORM.INV(RAND(),'Input parameters and results'!K$15,'Input parameters and results'!L$15)</f>
        <v>51.776960529837943</v>
      </c>
      <c r="M132" s="23">
        <f ca="1">_xlfn.NORM.INV(RAND(),'Input parameters and results'!K$16,'Input parameters and results'!L$16)</f>
        <v>-1.8775620838362592</v>
      </c>
    </row>
    <row r="133" spans="1:13">
      <c r="A133" s="7">
        <v>129</v>
      </c>
      <c r="B133" s="23">
        <f ca="1">_xlfn.NORM.INV(RAND(),'Input parameters and results'!E$14,'Input parameters and results'!F$14)</f>
        <v>9.0069564392261157</v>
      </c>
      <c r="C133" s="23">
        <f ca="1">_xlfn.NORM.INV(RAND(),'Input parameters and results'!E$15,'Input parameters and results'!F$15)</f>
        <v>60.801383595023296</v>
      </c>
      <c r="D133" s="23">
        <f ca="1">_xlfn.NORM.INV(RAND(),'Input parameters and results'!E$16,'Input parameters and results'!F$16)</f>
        <v>-2.3564864620481694</v>
      </c>
      <c r="E133" s="23">
        <f ca="1">_xlfn.NORM.INV(RAND(),'Input parameters and results'!G$14,'Input parameters and results'!H$14)</f>
        <v>5.190701889114564</v>
      </c>
      <c r="F133" s="23">
        <f ca="1">_xlfn.NORM.INV(RAND(),'Input parameters and results'!G$15,'Input parameters and results'!H$15)</f>
        <v>48.53604903700068</v>
      </c>
      <c r="G133" s="23">
        <f ca="1">_xlfn.NORM.INV(RAND(),'Input parameters and results'!G$16,'Input parameters and results'!H$16)</f>
        <v>-1.8525821873456456</v>
      </c>
      <c r="H133" s="23">
        <f ca="1">_xlfn.NORM.INV(RAND(),'Input parameters and results'!I$14,'Input parameters and results'!J$14)</f>
        <v>7.7339869683369322</v>
      </c>
      <c r="I133" s="23">
        <f ca="1">_xlfn.NORM.INV(RAND(),'Input parameters and results'!I$15,'Input parameters and results'!J$15)</f>
        <v>87.239573733846683</v>
      </c>
      <c r="J133" s="23">
        <f ca="1">_xlfn.NORM.INV(RAND(),'Input parameters and results'!I$16,'Input parameters and results'!J$16)</f>
        <v>-1.7632944865092688</v>
      </c>
      <c r="K133" s="23">
        <f ca="1">_xlfn.NORM.INV(RAND(),'Input parameters and results'!K$14,'Input parameters and results'!L$14)</f>
        <v>5.1503610564123354</v>
      </c>
      <c r="L133" s="23">
        <f ca="1">_xlfn.NORM.INV(RAND(),'Input parameters and results'!K$15,'Input parameters and results'!L$15)</f>
        <v>60.965903904996587</v>
      </c>
      <c r="M133" s="23">
        <f ca="1">_xlfn.NORM.INV(RAND(),'Input parameters and results'!K$16,'Input parameters and results'!L$16)</f>
        <v>-1.8927289721034286</v>
      </c>
    </row>
    <row r="134" spans="1:13">
      <c r="A134" s="7">
        <v>130</v>
      </c>
      <c r="B134" s="23">
        <f ca="1">_xlfn.NORM.INV(RAND(),'Input parameters and results'!E$14,'Input parameters and results'!F$14)</f>
        <v>7.5286850715585691</v>
      </c>
      <c r="C134" s="23">
        <f ca="1">_xlfn.NORM.INV(RAND(),'Input parameters and results'!E$15,'Input parameters and results'!F$15)</f>
        <v>56.536952755681803</v>
      </c>
      <c r="D134" s="23">
        <f ca="1">_xlfn.NORM.INV(RAND(),'Input parameters and results'!E$16,'Input parameters and results'!F$16)</f>
        <v>-1.9460316787400824</v>
      </c>
      <c r="E134" s="23">
        <f ca="1">_xlfn.NORM.INV(RAND(),'Input parameters and results'!G$14,'Input parameters and results'!H$14)</f>
        <v>5.0955385038140033</v>
      </c>
      <c r="F134" s="23">
        <f ca="1">_xlfn.NORM.INV(RAND(),'Input parameters and results'!G$15,'Input parameters and results'!H$15)</f>
        <v>46.673227927168035</v>
      </c>
      <c r="G134" s="23">
        <f ca="1">_xlfn.NORM.INV(RAND(),'Input parameters and results'!G$16,'Input parameters and results'!H$16)</f>
        <v>-1.801960773492463</v>
      </c>
      <c r="H134" s="23">
        <f ca="1">_xlfn.NORM.INV(RAND(),'Input parameters and results'!I$14,'Input parameters and results'!J$14)</f>
        <v>8.4548990718735055</v>
      </c>
      <c r="I134" s="23">
        <f ca="1">_xlfn.NORM.INV(RAND(),'Input parameters and results'!I$15,'Input parameters and results'!J$15)</f>
        <v>72.337418932359824</v>
      </c>
      <c r="J134" s="23">
        <f ca="1">_xlfn.NORM.INV(RAND(),'Input parameters and results'!I$16,'Input parameters and results'!J$16)</f>
        <v>-1.8368695560341133</v>
      </c>
      <c r="K134" s="23">
        <f ca="1">_xlfn.NORM.INV(RAND(),'Input parameters and results'!K$14,'Input parameters and results'!L$14)</f>
        <v>4.8028586652802607</v>
      </c>
      <c r="L134" s="23">
        <f ca="1">_xlfn.NORM.INV(RAND(),'Input parameters and results'!K$15,'Input parameters and results'!L$15)</f>
        <v>58.460646836241295</v>
      </c>
      <c r="M134" s="23">
        <f ca="1">_xlfn.NORM.INV(RAND(),'Input parameters and results'!K$16,'Input parameters and results'!L$16)</f>
        <v>-1.8021252148253546</v>
      </c>
    </row>
    <row r="135" spans="1:13">
      <c r="A135" s="7">
        <v>131</v>
      </c>
      <c r="B135" s="23">
        <f ca="1">_xlfn.NORM.INV(RAND(),'Input parameters and results'!E$14,'Input parameters and results'!F$14)</f>
        <v>8.9616113422047636</v>
      </c>
      <c r="C135" s="23">
        <f ca="1">_xlfn.NORM.INV(RAND(),'Input parameters and results'!E$15,'Input parameters and results'!F$15)</f>
        <v>78.273929475463135</v>
      </c>
      <c r="D135" s="23">
        <f ca="1">_xlfn.NORM.INV(RAND(),'Input parameters and results'!E$16,'Input parameters and results'!F$16)</f>
        <v>-1.9480315072861976</v>
      </c>
      <c r="E135" s="23">
        <f ca="1">_xlfn.NORM.INV(RAND(),'Input parameters and results'!G$14,'Input parameters and results'!H$14)</f>
        <v>5.1333438918495276</v>
      </c>
      <c r="F135" s="23">
        <f ca="1">_xlfn.NORM.INV(RAND(),'Input parameters and results'!G$15,'Input parameters and results'!H$15)</f>
        <v>55.774266251037702</v>
      </c>
      <c r="G135" s="23">
        <f ca="1">_xlfn.NORM.INV(RAND(),'Input parameters and results'!G$16,'Input parameters and results'!H$16)</f>
        <v>-1.6575384322742823</v>
      </c>
      <c r="H135" s="23">
        <f ca="1">_xlfn.NORM.INV(RAND(),'Input parameters and results'!I$14,'Input parameters and results'!J$14)</f>
        <v>9.6983678898216041</v>
      </c>
      <c r="I135" s="23">
        <f ca="1">_xlfn.NORM.INV(RAND(),'Input parameters and results'!I$15,'Input parameters and results'!J$15)</f>
        <v>65.38052984980196</v>
      </c>
      <c r="J135" s="23">
        <f ca="1">_xlfn.NORM.INV(RAND(),'Input parameters and results'!I$16,'Input parameters and results'!J$16)</f>
        <v>-1.9823810753861111</v>
      </c>
      <c r="K135" s="23">
        <f ca="1">_xlfn.NORM.INV(RAND(),'Input parameters and results'!K$14,'Input parameters and results'!L$14)</f>
        <v>4.9414235591661466</v>
      </c>
      <c r="L135" s="23">
        <f ca="1">_xlfn.NORM.INV(RAND(),'Input parameters and results'!K$15,'Input parameters and results'!L$15)</f>
        <v>57.100626452483347</v>
      </c>
      <c r="M135" s="23">
        <f ca="1">_xlfn.NORM.INV(RAND(),'Input parameters and results'!K$16,'Input parameters and results'!L$16)</f>
        <v>-1.7100871888422537</v>
      </c>
    </row>
    <row r="136" spans="1:13">
      <c r="A136" s="7">
        <v>132</v>
      </c>
      <c r="B136" s="23">
        <f ca="1">_xlfn.NORM.INV(RAND(),'Input parameters and results'!E$14,'Input parameters and results'!F$14)</f>
        <v>7.9081156218714046</v>
      </c>
      <c r="C136" s="23">
        <f ca="1">_xlfn.NORM.INV(RAND(),'Input parameters and results'!E$15,'Input parameters and results'!F$15)</f>
        <v>67.613180732373792</v>
      </c>
      <c r="D136" s="23">
        <f ca="1">_xlfn.NORM.INV(RAND(),'Input parameters and results'!E$16,'Input parameters and results'!F$16)</f>
        <v>-1.9603552266289987</v>
      </c>
      <c r="E136" s="23">
        <f ca="1">_xlfn.NORM.INV(RAND(),'Input parameters and results'!G$14,'Input parameters and results'!H$14)</f>
        <v>5.1148259383109025</v>
      </c>
      <c r="F136" s="23">
        <f ca="1">_xlfn.NORM.INV(RAND(),'Input parameters and results'!G$15,'Input parameters and results'!H$15)</f>
        <v>56.866081596394494</v>
      </c>
      <c r="G136" s="23">
        <f ca="1">_xlfn.NORM.INV(RAND(),'Input parameters and results'!G$16,'Input parameters and results'!H$16)</f>
        <v>-1.9322596448645999</v>
      </c>
      <c r="H136" s="23">
        <f ca="1">_xlfn.NORM.INV(RAND(),'Input parameters and results'!I$14,'Input parameters and results'!J$14)</f>
        <v>7.4008541188612416</v>
      </c>
      <c r="I136" s="23">
        <f ca="1">_xlfn.NORM.INV(RAND(),'Input parameters and results'!I$15,'Input parameters and results'!J$15)</f>
        <v>82.356461738048779</v>
      </c>
      <c r="J136" s="23">
        <f ca="1">_xlfn.NORM.INV(RAND(),'Input parameters and results'!I$16,'Input parameters and results'!J$16)</f>
        <v>-1.6823468831972388</v>
      </c>
      <c r="K136" s="23">
        <f ca="1">_xlfn.NORM.INV(RAND(),'Input parameters and results'!K$14,'Input parameters and results'!L$14)</f>
        <v>4.5203263289043711</v>
      </c>
      <c r="L136" s="23">
        <f ca="1">_xlfn.NORM.INV(RAND(),'Input parameters and results'!K$15,'Input parameters and results'!L$15)</f>
        <v>65.40867706024585</v>
      </c>
      <c r="M136" s="23">
        <f ca="1">_xlfn.NORM.INV(RAND(),'Input parameters and results'!K$16,'Input parameters and results'!L$16)</f>
        <v>-2.05532050612433</v>
      </c>
    </row>
    <row r="137" spans="1:13">
      <c r="A137" s="7">
        <v>133</v>
      </c>
      <c r="B137" s="23">
        <f ca="1">_xlfn.NORM.INV(RAND(),'Input parameters and results'!E$14,'Input parameters and results'!F$14)</f>
        <v>9.3182297575338939</v>
      </c>
      <c r="C137" s="23">
        <f ca="1">_xlfn.NORM.INV(RAND(),'Input parameters and results'!E$15,'Input parameters and results'!F$15)</f>
        <v>76.303457292034139</v>
      </c>
      <c r="D137" s="23">
        <f ca="1">_xlfn.NORM.INV(RAND(),'Input parameters and results'!E$16,'Input parameters and results'!F$16)</f>
        <v>-1.9126973443488249</v>
      </c>
      <c r="E137" s="23">
        <f ca="1">_xlfn.NORM.INV(RAND(),'Input parameters and results'!G$14,'Input parameters and results'!H$14)</f>
        <v>5.1908632166424695</v>
      </c>
      <c r="F137" s="23">
        <f ca="1">_xlfn.NORM.INV(RAND(),'Input parameters and results'!G$15,'Input parameters and results'!H$15)</f>
        <v>57.323882907547741</v>
      </c>
      <c r="G137" s="23">
        <f ca="1">_xlfn.NORM.INV(RAND(),'Input parameters and results'!G$16,'Input parameters and results'!H$16)</f>
        <v>-1.8420001406395985</v>
      </c>
      <c r="H137" s="23">
        <f ca="1">_xlfn.NORM.INV(RAND(),'Input parameters and results'!I$14,'Input parameters and results'!J$14)</f>
        <v>8.5648777437237058</v>
      </c>
      <c r="I137" s="23">
        <f ca="1">_xlfn.NORM.INV(RAND(),'Input parameters and results'!I$15,'Input parameters and results'!J$15)</f>
        <v>68.383635032179455</v>
      </c>
      <c r="J137" s="23">
        <f ca="1">_xlfn.NORM.INV(RAND(),'Input parameters and results'!I$16,'Input parameters and results'!J$16)</f>
        <v>-1.8262335664564648</v>
      </c>
      <c r="K137" s="23">
        <f ca="1">_xlfn.NORM.INV(RAND(),'Input parameters and results'!K$14,'Input parameters and results'!L$14)</f>
        <v>4.5558291330528773</v>
      </c>
      <c r="L137" s="23">
        <f ca="1">_xlfn.NORM.INV(RAND(),'Input parameters and results'!K$15,'Input parameters and results'!L$15)</f>
        <v>63.392697215302363</v>
      </c>
      <c r="M137" s="23">
        <f ca="1">_xlfn.NORM.INV(RAND(),'Input parameters and results'!K$16,'Input parameters and results'!L$16)</f>
        <v>-2.0328452762421825</v>
      </c>
    </row>
    <row r="138" spans="1:13">
      <c r="A138" s="7">
        <v>134</v>
      </c>
      <c r="B138" s="23">
        <f ca="1">_xlfn.NORM.INV(RAND(),'Input parameters and results'!E$14,'Input parameters and results'!F$14)</f>
        <v>8.5814771139966108</v>
      </c>
      <c r="C138" s="23">
        <f ca="1">_xlfn.NORM.INV(RAND(),'Input parameters and results'!E$15,'Input parameters and results'!F$15)</f>
        <v>58.026073832188231</v>
      </c>
      <c r="D138" s="23">
        <f ca="1">_xlfn.NORM.INV(RAND(),'Input parameters and results'!E$16,'Input parameters and results'!F$16)</f>
        <v>-2.1766591609590162</v>
      </c>
      <c r="E138" s="23">
        <f ca="1">_xlfn.NORM.INV(RAND(),'Input parameters and results'!G$14,'Input parameters and results'!H$14)</f>
        <v>4.8575562179217959</v>
      </c>
      <c r="F138" s="23">
        <f ca="1">_xlfn.NORM.INV(RAND(),'Input parameters and results'!G$15,'Input parameters and results'!H$15)</f>
        <v>64.767799689020165</v>
      </c>
      <c r="G138" s="23">
        <f ca="1">_xlfn.NORM.INV(RAND(),'Input parameters and results'!G$16,'Input parameters and results'!H$16)</f>
        <v>-2.0230794830580989</v>
      </c>
      <c r="H138" s="23">
        <f ca="1">_xlfn.NORM.INV(RAND(),'Input parameters and results'!I$14,'Input parameters and results'!J$14)</f>
        <v>8.6752175625995989</v>
      </c>
      <c r="I138" s="23">
        <f ca="1">_xlfn.NORM.INV(RAND(),'Input parameters and results'!I$15,'Input parameters and results'!J$15)</f>
        <v>64.786234945129095</v>
      </c>
      <c r="J138" s="23">
        <f ca="1">_xlfn.NORM.INV(RAND(),'Input parameters and results'!I$16,'Input parameters and results'!J$16)</f>
        <v>-1.8815399360362197</v>
      </c>
      <c r="K138" s="23">
        <f ca="1">_xlfn.NORM.INV(RAND(),'Input parameters and results'!K$14,'Input parameters and results'!L$14)</f>
        <v>5.1735401171816573</v>
      </c>
      <c r="L138" s="23">
        <f ca="1">_xlfn.NORM.INV(RAND(),'Input parameters and results'!K$15,'Input parameters and results'!L$15)</f>
        <v>57.089305487898173</v>
      </c>
      <c r="M138" s="23">
        <f ca="1">_xlfn.NORM.INV(RAND(),'Input parameters and results'!K$16,'Input parameters and results'!L$16)</f>
        <v>-1.6906704616736112</v>
      </c>
    </row>
    <row r="139" spans="1:13">
      <c r="A139" s="7">
        <v>135</v>
      </c>
      <c r="B139" s="23">
        <f ca="1">_xlfn.NORM.INV(RAND(),'Input parameters and results'!E$14,'Input parameters and results'!F$14)</f>
        <v>8.4234118124932511</v>
      </c>
      <c r="C139" s="23">
        <f ca="1">_xlfn.NORM.INV(RAND(),'Input parameters and results'!E$15,'Input parameters and results'!F$15)</f>
        <v>76.688395995998036</v>
      </c>
      <c r="D139" s="23">
        <f ca="1">_xlfn.NORM.INV(RAND(),'Input parameters and results'!E$16,'Input parameters and results'!F$16)</f>
        <v>-1.723639973305912</v>
      </c>
      <c r="E139" s="23">
        <f ca="1">_xlfn.NORM.INV(RAND(),'Input parameters and results'!G$14,'Input parameters and results'!H$14)</f>
        <v>5.1595326024445223</v>
      </c>
      <c r="F139" s="23">
        <f ca="1">_xlfn.NORM.INV(RAND(),'Input parameters and results'!G$15,'Input parameters and results'!H$15)</f>
        <v>50.348963216353049</v>
      </c>
      <c r="G139" s="23">
        <f ca="1">_xlfn.NORM.INV(RAND(),'Input parameters and results'!G$16,'Input parameters and results'!H$16)</f>
        <v>-1.8492874682759934</v>
      </c>
      <c r="H139" s="23">
        <f ca="1">_xlfn.NORM.INV(RAND(),'Input parameters and results'!I$14,'Input parameters and results'!J$14)</f>
        <v>8.1769625545524445</v>
      </c>
      <c r="I139" s="23">
        <f ca="1">_xlfn.NORM.INV(RAND(),'Input parameters and results'!I$15,'Input parameters and results'!J$15)</f>
        <v>76.09300846607556</v>
      </c>
      <c r="J139" s="23">
        <f ca="1">_xlfn.NORM.INV(RAND(),'Input parameters and results'!I$16,'Input parameters and results'!J$16)</f>
        <v>-1.7917797463131877</v>
      </c>
      <c r="K139" s="23">
        <f ca="1">_xlfn.NORM.INV(RAND(),'Input parameters and results'!K$14,'Input parameters and results'!L$14)</f>
        <v>4.8295585127885321</v>
      </c>
      <c r="L139" s="23">
        <f ca="1">_xlfn.NORM.INV(RAND(),'Input parameters and results'!K$15,'Input parameters and results'!L$15)</f>
        <v>60.429801271119828</v>
      </c>
      <c r="M139" s="23">
        <f ca="1">_xlfn.NORM.INV(RAND(),'Input parameters and results'!K$16,'Input parameters and results'!L$16)</f>
        <v>-1.6189358665874343</v>
      </c>
    </row>
    <row r="140" spans="1:13">
      <c r="A140" s="7">
        <v>136</v>
      </c>
      <c r="B140" s="23">
        <f ca="1">_xlfn.NORM.INV(RAND(),'Input parameters and results'!E$14,'Input parameters and results'!F$14)</f>
        <v>8.1177685373560244</v>
      </c>
      <c r="C140" s="23">
        <f ca="1">_xlfn.NORM.INV(RAND(),'Input parameters and results'!E$15,'Input parameters and results'!F$15)</f>
        <v>73.280782815729268</v>
      </c>
      <c r="D140" s="23">
        <f ca="1">_xlfn.NORM.INV(RAND(),'Input parameters and results'!E$16,'Input parameters and results'!F$16)</f>
        <v>-1.5032102450206029</v>
      </c>
      <c r="E140" s="23">
        <f ca="1">_xlfn.NORM.INV(RAND(),'Input parameters and results'!G$14,'Input parameters and results'!H$14)</f>
        <v>6.2077814811622112</v>
      </c>
      <c r="F140" s="23">
        <f ca="1">_xlfn.NORM.INV(RAND(),'Input parameters and results'!G$15,'Input parameters and results'!H$15)</f>
        <v>59.9437981403522</v>
      </c>
      <c r="G140" s="23">
        <f ca="1">_xlfn.NORM.INV(RAND(),'Input parameters and results'!G$16,'Input parameters and results'!H$16)</f>
        <v>-2.0462661617083886</v>
      </c>
      <c r="H140" s="23">
        <f ca="1">_xlfn.NORM.INV(RAND(),'Input parameters and results'!I$14,'Input parameters and results'!J$14)</f>
        <v>8.8263039504236396</v>
      </c>
      <c r="I140" s="23">
        <f ca="1">_xlfn.NORM.INV(RAND(),'Input parameters and results'!I$15,'Input parameters and results'!J$15)</f>
        <v>78.472025863565946</v>
      </c>
      <c r="J140" s="23">
        <f ca="1">_xlfn.NORM.INV(RAND(),'Input parameters and results'!I$16,'Input parameters and results'!J$16)</f>
        <v>-1.7578520635767134</v>
      </c>
      <c r="K140" s="23">
        <f ca="1">_xlfn.NORM.INV(RAND(),'Input parameters and results'!K$14,'Input parameters and results'!L$14)</f>
        <v>4.5377838213019066</v>
      </c>
      <c r="L140" s="23">
        <f ca="1">_xlfn.NORM.INV(RAND(),'Input parameters and results'!K$15,'Input parameters and results'!L$15)</f>
        <v>65.233394843072233</v>
      </c>
      <c r="M140" s="23">
        <f ca="1">_xlfn.NORM.INV(RAND(),'Input parameters and results'!K$16,'Input parameters and results'!L$16)</f>
        <v>-1.9527372713722355</v>
      </c>
    </row>
    <row r="141" spans="1:13">
      <c r="A141" s="7">
        <v>137</v>
      </c>
      <c r="B141" s="23">
        <f ca="1">_xlfn.NORM.INV(RAND(),'Input parameters and results'!E$14,'Input parameters and results'!F$14)</f>
        <v>8.3970391277111354</v>
      </c>
      <c r="C141" s="23">
        <f ca="1">_xlfn.NORM.INV(RAND(),'Input parameters and results'!E$15,'Input parameters and results'!F$15)</f>
        <v>74.107360033157732</v>
      </c>
      <c r="D141" s="23">
        <f ca="1">_xlfn.NORM.INV(RAND(),'Input parameters and results'!E$16,'Input parameters and results'!F$16)</f>
        <v>-1.9112796556820906</v>
      </c>
      <c r="E141" s="23">
        <f ca="1">_xlfn.NORM.INV(RAND(),'Input parameters and results'!G$14,'Input parameters and results'!H$14)</f>
        <v>4.9248731586597581</v>
      </c>
      <c r="F141" s="23">
        <f ca="1">_xlfn.NORM.INV(RAND(),'Input parameters and results'!G$15,'Input parameters and results'!H$15)</f>
        <v>54.682277823298236</v>
      </c>
      <c r="G141" s="23">
        <f ca="1">_xlfn.NORM.INV(RAND(),'Input parameters and results'!G$16,'Input parameters and results'!H$16)</f>
        <v>-2.0770146566993626</v>
      </c>
      <c r="H141" s="23">
        <f ca="1">_xlfn.NORM.INV(RAND(),'Input parameters and results'!I$14,'Input parameters and results'!J$14)</f>
        <v>9.3861702057741638</v>
      </c>
      <c r="I141" s="23">
        <f ca="1">_xlfn.NORM.INV(RAND(),'Input parameters and results'!I$15,'Input parameters and results'!J$15)</f>
        <v>71.113976510671932</v>
      </c>
      <c r="J141" s="23">
        <f ca="1">_xlfn.NORM.INV(RAND(),'Input parameters and results'!I$16,'Input parameters and results'!J$16)</f>
        <v>-1.9524251669725625</v>
      </c>
      <c r="K141" s="23">
        <f ca="1">_xlfn.NORM.INV(RAND(),'Input parameters and results'!K$14,'Input parameters and results'!L$14)</f>
        <v>5.0146790405507353</v>
      </c>
      <c r="L141" s="23">
        <f ca="1">_xlfn.NORM.INV(RAND(),'Input parameters and results'!K$15,'Input parameters and results'!L$15)</f>
        <v>52.86503888704469</v>
      </c>
      <c r="M141" s="23">
        <f ca="1">_xlfn.NORM.INV(RAND(),'Input parameters and results'!K$16,'Input parameters and results'!L$16)</f>
        <v>-2.2455676312662844</v>
      </c>
    </row>
    <row r="142" spans="1:13">
      <c r="A142" s="7">
        <v>138</v>
      </c>
      <c r="B142" s="23">
        <f ca="1">_xlfn.NORM.INV(RAND(),'Input parameters and results'!E$14,'Input parameters and results'!F$14)</f>
        <v>7.9547221112744522</v>
      </c>
      <c r="C142" s="23">
        <f ca="1">_xlfn.NORM.INV(RAND(),'Input parameters and results'!E$15,'Input parameters and results'!F$15)</f>
        <v>69.494276382388165</v>
      </c>
      <c r="D142" s="23">
        <f ca="1">_xlfn.NORM.INV(RAND(),'Input parameters and results'!E$16,'Input parameters and results'!F$16)</f>
        <v>-2.0412614136187628</v>
      </c>
      <c r="E142" s="23">
        <f ca="1">_xlfn.NORM.INV(RAND(),'Input parameters and results'!G$14,'Input parameters and results'!H$14)</f>
        <v>4.3638826655236249</v>
      </c>
      <c r="F142" s="23">
        <f ca="1">_xlfn.NORM.INV(RAND(),'Input parameters and results'!G$15,'Input parameters and results'!H$15)</f>
        <v>58.212145862564782</v>
      </c>
      <c r="G142" s="23">
        <f ca="1">_xlfn.NORM.INV(RAND(),'Input parameters and results'!G$16,'Input parameters and results'!H$16)</f>
        <v>-2.1084052238731696</v>
      </c>
      <c r="H142" s="23">
        <f ca="1">_xlfn.NORM.INV(RAND(),'Input parameters and results'!I$14,'Input parameters and results'!J$14)</f>
        <v>9.9746227680412112</v>
      </c>
      <c r="I142" s="23">
        <f ca="1">_xlfn.NORM.INV(RAND(),'Input parameters and results'!I$15,'Input parameters and results'!J$15)</f>
        <v>68.802741177046713</v>
      </c>
      <c r="J142" s="23">
        <f ca="1">_xlfn.NORM.INV(RAND(),'Input parameters and results'!I$16,'Input parameters and results'!J$16)</f>
        <v>-1.8245397025997199</v>
      </c>
      <c r="K142" s="23">
        <f ca="1">_xlfn.NORM.INV(RAND(),'Input parameters and results'!K$14,'Input parameters and results'!L$14)</f>
        <v>4.7966981221329306</v>
      </c>
      <c r="L142" s="23">
        <f ca="1">_xlfn.NORM.INV(RAND(),'Input parameters and results'!K$15,'Input parameters and results'!L$15)</f>
        <v>61.511298213859725</v>
      </c>
      <c r="M142" s="23">
        <f ca="1">_xlfn.NORM.INV(RAND(),'Input parameters and results'!K$16,'Input parameters and results'!L$16)</f>
        <v>-1.947375371324032</v>
      </c>
    </row>
    <row r="143" spans="1:13">
      <c r="A143" s="7">
        <v>139</v>
      </c>
      <c r="B143" s="23">
        <f ca="1">_xlfn.NORM.INV(RAND(),'Input parameters and results'!E$14,'Input parameters and results'!F$14)</f>
        <v>8.3948915718753945</v>
      </c>
      <c r="C143" s="23">
        <f ca="1">_xlfn.NORM.INV(RAND(),'Input parameters and results'!E$15,'Input parameters and results'!F$15)</f>
        <v>64.804766509479066</v>
      </c>
      <c r="D143" s="23">
        <f ca="1">_xlfn.NORM.INV(RAND(),'Input parameters and results'!E$16,'Input parameters and results'!F$16)</f>
        <v>-1.9048257826109707</v>
      </c>
      <c r="E143" s="23">
        <f ca="1">_xlfn.NORM.INV(RAND(),'Input parameters and results'!G$14,'Input parameters and results'!H$14)</f>
        <v>5.0645200701539359</v>
      </c>
      <c r="F143" s="23">
        <f ca="1">_xlfn.NORM.INV(RAND(),'Input parameters and results'!G$15,'Input parameters and results'!H$15)</f>
        <v>57.505467340885367</v>
      </c>
      <c r="G143" s="23">
        <f ca="1">_xlfn.NORM.INV(RAND(),'Input parameters and results'!G$16,'Input parameters and results'!H$16)</f>
        <v>-1.757020537843597</v>
      </c>
      <c r="H143" s="23">
        <f ca="1">_xlfn.NORM.INV(RAND(),'Input parameters and results'!I$14,'Input parameters and results'!J$14)</f>
        <v>7.2719409268944943</v>
      </c>
      <c r="I143" s="23">
        <f ca="1">_xlfn.NORM.INV(RAND(),'Input parameters and results'!I$15,'Input parameters and results'!J$15)</f>
        <v>80.855677088812854</v>
      </c>
      <c r="J143" s="23">
        <f ca="1">_xlfn.NORM.INV(RAND(),'Input parameters and results'!I$16,'Input parameters and results'!J$16)</f>
        <v>-1.7767334876392742</v>
      </c>
      <c r="K143" s="23">
        <f ca="1">_xlfn.NORM.INV(RAND(),'Input parameters and results'!K$14,'Input parameters and results'!L$14)</f>
        <v>4.8120254729191112</v>
      </c>
      <c r="L143" s="23">
        <f ca="1">_xlfn.NORM.INV(RAND(),'Input parameters and results'!K$15,'Input parameters and results'!L$15)</f>
        <v>57.144532687582291</v>
      </c>
      <c r="M143" s="23">
        <f ca="1">_xlfn.NORM.INV(RAND(),'Input parameters and results'!K$16,'Input parameters and results'!L$16)</f>
        <v>-1.8793107833356666</v>
      </c>
    </row>
    <row r="144" spans="1:13">
      <c r="A144" s="7">
        <v>140</v>
      </c>
      <c r="B144" s="23">
        <f ca="1">_xlfn.NORM.INV(RAND(),'Input parameters and results'!E$14,'Input parameters and results'!F$14)</f>
        <v>9.0440449941680985</v>
      </c>
      <c r="C144" s="23">
        <f ca="1">_xlfn.NORM.INV(RAND(),'Input parameters and results'!E$15,'Input parameters and results'!F$15)</f>
        <v>71.533181864971993</v>
      </c>
      <c r="D144" s="23">
        <f ca="1">_xlfn.NORM.INV(RAND(),'Input parameters and results'!E$16,'Input parameters and results'!F$16)</f>
        <v>-1.9485427823247381</v>
      </c>
      <c r="E144" s="23">
        <f ca="1">_xlfn.NORM.INV(RAND(),'Input parameters and results'!G$14,'Input parameters and results'!H$14)</f>
        <v>5.0189736149784512</v>
      </c>
      <c r="F144" s="23">
        <f ca="1">_xlfn.NORM.INV(RAND(),'Input parameters and results'!G$15,'Input parameters and results'!H$15)</f>
        <v>59.577905321023039</v>
      </c>
      <c r="G144" s="23">
        <f ca="1">_xlfn.NORM.INV(RAND(),'Input parameters and results'!G$16,'Input parameters and results'!H$16)</f>
        <v>-1.7208859253454296</v>
      </c>
      <c r="H144" s="23">
        <f ca="1">_xlfn.NORM.INV(RAND(),'Input parameters and results'!I$14,'Input parameters and results'!J$14)</f>
        <v>8.9954109390481278</v>
      </c>
      <c r="I144" s="23">
        <f ca="1">_xlfn.NORM.INV(RAND(),'Input parameters and results'!I$15,'Input parameters and results'!J$15)</f>
        <v>47.50886989567973</v>
      </c>
      <c r="J144" s="23">
        <f ca="1">_xlfn.NORM.INV(RAND(),'Input parameters and results'!I$16,'Input parameters and results'!J$16)</f>
        <v>-1.6055631937713792</v>
      </c>
      <c r="K144" s="23">
        <f ca="1">_xlfn.NORM.INV(RAND(),'Input parameters and results'!K$14,'Input parameters and results'!L$14)</f>
        <v>5.3492925378026026</v>
      </c>
      <c r="L144" s="23">
        <f ca="1">_xlfn.NORM.INV(RAND(),'Input parameters and results'!K$15,'Input parameters and results'!L$15)</f>
        <v>61.755172940121376</v>
      </c>
      <c r="M144" s="23">
        <f ca="1">_xlfn.NORM.INV(RAND(),'Input parameters and results'!K$16,'Input parameters and results'!L$16)</f>
        <v>-2.1602968617664815</v>
      </c>
    </row>
    <row r="145" spans="1:13">
      <c r="A145" s="7">
        <v>141</v>
      </c>
      <c r="B145" s="23">
        <f ca="1">_xlfn.NORM.INV(RAND(),'Input parameters and results'!E$14,'Input parameters and results'!F$14)</f>
        <v>8.3931884553074578</v>
      </c>
      <c r="C145" s="23">
        <f ca="1">_xlfn.NORM.INV(RAND(),'Input parameters and results'!E$15,'Input parameters and results'!F$15)</f>
        <v>67.84470905721173</v>
      </c>
      <c r="D145" s="23">
        <f ca="1">_xlfn.NORM.INV(RAND(),'Input parameters and results'!E$16,'Input parameters and results'!F$16)</f>
        <v>-2.11521765223846</v>
      </c>
      <c r="E145" s="23">
        <f ca="1">_xlfn.NORM.INV(RAND(),'Input parameters and results'!G$14,'Input parameters and results'!H$14)</f>
        <v>3.9792782039549697</v>
      </c>
      <c r="F145" s="23">
        <f ca="1">_xlfn.NORM.INV(RAND(),'Input parameters and results'!G$15,'Input parameters and results'!H$15)</f>
        <v>59.841818493547699</v>
      </c>
      <c r="G145" s="23">
        <f ca="1">_xlfn.NORM.INV(RAND(),'Input parameters and results'!G$16,'Input parameters and results'!H$16)</f>
        <v>-1.9965460035537084</v>
      </c>
      <c r="H145" s="23">
        <f ca="1">_xlfn.NORM.INV(RAND(),'Input parameters and results'!I$14,'Input parameters and results'!J$14)</f>
        <v>9.9544092288991486</v>
      </c>
      <c r="I145" s="23">
        <f ca="1">_xlfn.NORM.INV(RAND(),'Input parameters and results'!I$15,'Input parameters and results'!J$15)</f>
        <v>84.582437002623465</v>
      </c>
      <c r="J145" s="23">
        <f ca="1">_xlfn.NORM.INV(RAND(),'Input parameters and results'!I$16,'Input parameters and results'!J$16)</f>
        <v>-1.8472805799867051</v>
      </c>
      <c r="K145" s="23">
        <f ca="1">_xlfn.NORM.INV(RAND(),'Input parameters and results'!K$14,'Input parameters and results'!L$14)</f>
        <v>5.7530796065924772</v>
      </c>
      <c r="L145" s="23">
        <f ca="1">_xlfn.NORM.INV(RAND(),'Input parameters and results'!K$15,'Input parameters and results'!L$15)</f>
        <v>46.671099656981596</v>
      </c>
      <c r="M145" s="23">
        <f ca="1">_xlfn.NORM.INV(RAND(),'Input parameters and results'!K$16,'Input parameters and results'!L$16)</f>
        <v>-1.94179437741682</v>
      </c>
    </row>
    <row r="146" spans="1:13">
      <c r="A146" s="7">
        <v>142</v>
      </c>
      <c r="B146" s="23">
        <f ca="1">_xlfn.NORM.INV(RAND(),'Input parameters and results'!E$14,'Input parameters and results'!F$14)</f>
        <v>9.1273170485227126</v>
      </c>
      <c r="C146" s="23">
        <f ca="1">_xlfn.NORM.INV(RAND(),'Input parameters and results'!E$15,'Input parameters and results'!F$15)</f>
        <v>84.471662185674845</v>
      </c>
      <c r="D146" s="23">
        <f ca="1">_xlfn.NORM.INV(RAND(),'Input parameters and results'!E$16,'Input parameters and results'!F$16)</f>
        <v>-2.0287503585497006</v>
      </c>
      <c r="E146" s="23">
        <f ca="1">_xlfn.NORM.INV(RAND(),'Input parameters and results'!G$14,'Input parameters and results'!H$14)</f>
        <v>4.9721851160704142</v>
      </c>
      <c r="F146" s="23">
        <f ca="1">_xlfn.NORM.INV(RAND(),'Input parameters and results'!G$15,'Input parameters and results'!H$15)</f>
        <v>63.357343745375239</v>
      </c>
      <c r="G146" s="23">
        <f ca="1">_xlfn.NORM.INV(RAND(),'Input parameters and results'!G$16,'Input parameters and results'!H$16)</f>
        <v>-1.8471543093695086</v>
      </c>
      <c r="H146" s="23">
        <f ca="1">_xlfn.NORM.INV(RAND(),'Input parameters and results'!I$14,'Input parameters and results'!J$14)</f>
        <v>10.524107652530379</v>
      </c>
      <c r="I146" s="23">
        <f ca="1">_xlfn.NORM.INV(RAND(),'Input parameters and results'!I$15,'Input parameters and results'!J$15)</f>
        <v>81.593457166548333</v>
      </c>
      <c r="J146" s="23">
        <f ca="1">_xlfn.NORM.INV(RAND(),'Input parameters and results'!I$16,'Input parameters and results'!J$16)</f>
        <v>-1.4329539836812963</v>
      </c>
      <c r="K146" s="23">
        <f ca="1">_xlfn.NORM.INV(RAND(),'Input parameters and results'!K$14,'Input parameters and results'!L$14)</f>
        <v>4.9950786100747413</v>
      </c>
      <c r="L146" s="23">
        <f ca="1">_xlfn.NORM.INV(RAND(),'Input parameters and results'!K$15,'Input parameters and results'!L$15)</f>
        <v>58.176294214554289</v>
      </c>
      <c r="M146" s="23">
        <f ca="1">_xlfn.NORM.INV(RAND(),'Input parameters and results'!K$16,'Input parameters and results'!L$16)</f>
        <v>-1.6447661595306906</v>
      </c>
    </row>
    <row r="147" spans="1:13">
      <c r="A147" s="7">
        <v>143</v>
      </c>
      <c r="B147" s="23">
        <f ca="1">_xlfn.NORM.INV(RAND(),'Input parameters and results'!E$14,'Input parameters and results'!F$14)</f>
        <v>9.0167564455372702</v>
      </c>
      <c r="C147" s="23">
        <f ca="1">_xlfn.NORM.INV(RAND(),'Input parameters and results'!E$15,'Input parameters and results'!F$15)</f>
        <v>65.399426987508363</v>
      </c>
      <c r="D147" s="23">
        <f ca="1">_xlfn.NORM.INV(RAND(),'Input parameters and results'!E$16,'Input parameters and results'!F$16)</f>
        <v>-2.4834547114030676</v>
      </c>
      <c r="E147" s="23">
        <f ca="1">_xlfn.NORM.INV(RAND(),'Input parameters and results'!G$14,'Input parameters and results'!H$14)</f>
        <v>4.0075160666876295</v>
      </c>
      <c r="F147" s="23">
        <f ca="1">_xlfn.NORM.INV(RAND(),'Input parameters and results'!G$15,'Input parameters and results'!H$15)</f>
        <v>58.697689501127009</v>
      </c>
      <c r="G147" s="23">
        <f ca="1">_xlfn.NORM.INV(RAND(),'Input parameters and results'!G$16,'Input parameters and results'!H$16)</f>
        <v>-2.1122371574568817</v>
      </c>
      <c r="H147" s="23">
        <f ca="1">_xlfn.NORM.INV(RAND(),'Input parameters and results'!I$14,'Input parameters and results'!J$14)</f>
        <v>7.6161080183228105</v>
      </c>
      <c r="I147" s="23">
        <f ca="1">_xlfn.NORM.INV(RAND(),'Input parameters and results'!I$15,'Input parameters and results'!J$15)</f>
        <v>89.018141054199745</v>
      </c>
      <c r="J147" s="23">
        <f ca="1">_xlfn.NORM.INV(RAND(),'Input parameters and results'!I$16,'Input parameters and results'!J$16)</f>
        <v>-1.411980717241363</v>
      </c>
      <c r="K147" s="23">
        <f ca="1">_xlfn.NORM.INV(RAND(),'Input parameters and results'!K$14,'Input parameters and results'!L$14)</f>
        <v>5.7534107877226495</v>
      </c>
      <c r="L147" s="23">
        <f ca="1">_xlfn.NORM.INV(RAND(),'Input parameters and results'!K$15,'Input parameters and results'!L$15)</f>
        <v>63.267798150490059</v>
      </c>
      <c r="M147" s="23">
        <f ca="1">_xlfn.NORM.INV(RAND(),'Input parameters and results'!K$16,'Input parameters and results'!L$16)</f>
        <v>-1.9665886875820253</v>
      </c>
    </row>
    <row r="148" spans="1:13">
      <c r="A148" s="7">
        <v>144</v>
      </c>
      <c r="B148" s="23">
        <f ca="1">_xlfn.NORM.INV(RAND(),'Input parameters and results'!E$14,'Input parameters and results'!F$14)</f>
        <v>7.5133700857046852</v>
      </c>
      <c r="C148" s="23">
        <f ca="1">_xlfn.NORM.INV(RAND(),'Input parameters and results'!E$15,'Input parameters and results'!F$15)</f>
        <v>86.737975043877697</v>
      </c>
      <c r="D148" s="23">
        <f ca="1">_xlfn.NORM.INV(RAND(),'Input parameters and results'!E$16,'Input parameters and results'!F$16)</f>
        <v>-1.578833779122057</v>
      </c>
      <c r="E148" s="23">
        <f ca="1">_xlfn.NORM.INV(RAND(),'Input parameters and results'!G$14,'Input parameters and results'!H$14)</f>
        <v>5.3682699705384307</v>
      </c>
      <c r="F148" s="23">
        <f ca="1">_xlfn.NORM.INV(RAND(),'Input parameters and results'!G$15,'Input parameters and results'!H$15)</f>
        <v>60.915136780607682</v>
      </c>
      <c r="G148" s="23">
        <f ca="1">_xlfn.NORM.INV(RAND(),'Input parameters and results'!G$16,'Input parameters and results'!H$16)</f>
        <v>-1.8031624821180501</v>
      </c>
      <c r="H148" s="23">
        <f ca="1">_xlfn.NORM.INV(RAND(),'Input parameters and results'!I$14,'Input parameters and results'!J$14)</f>
        <v>9.1573390608208207</v>
      </c>
      <c r="I148" s="23">
        <f ca="1">_xlfn.NORM.INV(RAND(),'Input parameters and results'!I$15,'Input parameters and results'!J$15)</f>
        <v>70.107051124317678</v>
      </c>
      <c r="J148" s="23">
        <f ca="1">_xlfn.NORM.INV(RAND(),'Input parameters and results'!I$16,'Input parameters and results'!J$16)</f>
        <v>-1.7148547698994023</v>
      </c>
      <c r="K148" s="23">
        <f ca="1">_xlfn.NORM.INV(RAND(),'Input parameters and results'!K$14,'Input parameters and results'!L$14)</f>
        <v>4.4015173501489908</v>
      </c>
      <c r="L148" s="23">
        <f ca="1">_xlfn.NORM.INV(RAND(),'Input parameters and results'!K$15,'Input parameters and results'!L$15)</f>
        <v>56.3984481056902</v>
      </c>
      <c r="M148" s="23">
        <f ca="1">_xlfn.NORM.INV(RAND(),'Input parameters and results'!K$16,'Input parameters and results'!L$16)</f>
        <v>-1.8520414930481413</v>
      </c>
    </row>
    <row r="149" spans="1:13">
      <c r="A149" s="7">
        <v>145</v>
      </c>
      <c r="B149" s="23">
        <f ca="1">_xlfn.NORM.INV(RAND(),'Input parameters and results'!E$14,'Input parameters and results'!F$14)</f>
        <v>8.3583445521655833</v>
      </c>
      <c r="C149" s="23">
        <f ca="1">_xlfn.NORM.INV(RAND(),'Input parameters and results'!E$15,'Input parameters and results'!F$15)</f>
        <v>69.89901316785037</v>
      </c>
      <c r="D149" s="23">
        <f ca="1">_xlfn.NORM.INV(RAND(),'Input parameters and results'!E$16,'Input parameters and results'!F$16)</f>
        <v>-1.5486895327831831</v>
      </c>
      <c r="E149" s="23">
        <f ca="1">_xlfn.NORM.INV(RAND(),'Input parameters and results'!G$14,'Input parameters and results'!H$14)</f>
        <v>5.2787386599579698</v>
      </c>
      <c r="F149" s="23">
        <f ca="1">_xlfn.NORM.INV(RAND(),'Input parameters and results'!G$15,'Input parameters and results'!H$15)</f>
        <v>61.313425223363623</v>
      </c>
      <c r="G149" s="23">
        <f ca="1">_xlfn.NORM.INV(RAND(),'Input parameters and results'!G$16,'Input parameters and results'!H$16)</f>
        <v>-2.0059751763777958</v>
      </c>
      <c r="H149" s="23">
        <f ca="1">_xlfn.NORM.INV(RAND(),'Input parameters and results'!I$14,'Input parameters and results'!J$14)</f>
        <v>8.8194343875923078</v>
      </c>
      <c r="I149" s="23">
        <f ca="1">_xlfn.NORM.INV(RAND(),'Input parameters and results'!I$15,'Input parameters and results'!J$15)</f>
        <v>54.810058580458133</v>
      </c>
      <c r="J149" s="23">
        <f ca="1">_xlfn.NORM.INV(RAND(),'Input parameters and results'!I$16,'Input parameters and results'!J$16)</f>
        <v>-1.9244659087585041</v>
      </c>
      <c r="K149" s="23">
        <f ca="1">_xlfn.NORM.INV(RAND(),'Input parameters and results'!K$14,'Input parameters and results'!L$14)</f>
        <v>4.8080009297508992</v>
      </c>
      <c r="L149" s="23">
        <f ca="1">_xlfn.NORM.INV(RAND(),'Input parameters and results'!K$15,'Input parameters and results'!L$15)</f>
        <v>53.875400621704692</v>
      </c>
      <c r="M149" s="23">
        <f ca="1">_xlfn.NORM.INV(RAND(),'Input parameters and results'!K$16,'Input parameters and results'!L$16)</f>
        <v>-2.0761228182421041</v>
      </c>
    </row>
    <row r="150" spans="1:13">
      <c r="A150" s="7">
        <v>146</v>
      </c>
      <c r="B150" s="23">
        <f ca="1">_xlfn.NORM.INV(RAND(),'Input parameters and results'!E$14,'Input parameters and results'!F$14)</f>
        <v>9.592857529353374</v>
      </c>
      <c r="C150" s="23">
        <f ca="1">_xlfn.NORM.INV(RAND(),'Input parameters and results'!E$15,'Input parameters and results'!F$15)</f>
        <v>67.311410640658409</v>
      </c>
      <c r="D150" s="23">
        <f ca="1">_xlfn.NORM.INV(RAND(),'Input parameters and results'!E$16,'Input parameters and results'!F$16)</f>
        <v>-1.5266102548341622</v>
      </c>
      <c r="E150" s="23">
        <f ca="1">_xlfn.NORM.INV(RAND(),'Input parameters and results'!G$14,'Input parameters and results'!H$14)</f>
        <v>5.5382630899934062</v>
      </c>
      <c r="F150" s="23">
        <f ca="1">_xlfn.NORM.INV(RAND(),'Input parameters and results'!G$15,'Input parameters and results'!H$15)</f>
        <v>59.213947519668729</v>
      </c>
      <c r="G150" s="23">
        <f ca="1">_xlfn.NORM.INV(RAND(),'Input parameters and results'!G$16,'Input parameters and results'!H$16)</f>
        <v>-2.0381119119757285</v>
      </c>
      <c r="H150" s="23">
        <f ca="1">_xlfn.NORM.INV(RAND(),'Input parameters and results'!I$14,'Input parameters and results'!J$14)</f>
        <v>9.778621476023087</v>
      </c>
      <c r="I150" s="23">
        <f ca="1">_xlfn.NORM.INV(RAND(),'Input parameters and results'!I$15,'Input parameters and results'!J$15)</f>
        <v>87.268684464008317</v>
      </c>
      <c r="J150" s="23">
        <f ca="1">_xlfn.NORM.INV(RAND(),'Input parameters and results'!I$16,'Input parameters and results'!J$16)</f>
        <v>-1.6766284842771033</v>
      </c>
      <c r="K150" s="23">
        <f ca="1">_xlfn.NORM.INV(RAND(),'Input parameters and results'!K$14,'Input parameters and results'!L$14)</f>
        <v>5.5622503461851096</v>
      </c>
      <c r="L150" s="23">
        <f ca="1">_xlfn.NORM.INV(RAND(),'Input parameters and results'!K$15,'Input parameters and results'!L$15)</f>
        <v>67.989122659901057</v>
      </c>
      <c r="M150" s="23">
        <f ca="1">_xlfn.NORM.INV(RAND(),'Input parameters and results'!K$16,'Input parameters and results'!L$16)</f>
        <v>-1.5834283863953895</v>
      </c>
    </row>
    <row r="151" spans="1:13">
      <c r="A151" s="7">
        <v>147</v>
      </c>
      <c r="B151" s="23">
        <f ca="1">_xlfn.NORM.INV(RAND(),'Input parameters and results'!E$14,'Input parameters and results'!F$14)</f>
        <v>8.5625420243348618</v>
      </c>
      <c r="C151" s="23">
        <f ca="1">_xlfn.NORM.INV(RAND(),'Input parameters and results'!E$15,'Input parameters and results'!F$15)</f>
        <v>64.967854951425139</v>
      </c>
      <c r="D151" s="23">
        <f ca="1">_xlfn.NORM.INV(RAND(),'Input parameters and results'!E$16,'Input parameters and results'!F$16)</f>
        <v>-1.9881285239727708</v>
      </c>
      <c r="E151" s="23">
        <f ca="1">_xlfn.NORM.INV(RAND(),'Input parameters and results'!G$14,'Input parameters and results'!H$14)</f>
        <v>4.4030665222882117</v>
      </c>
      <c r="F151" s="23">
        <f ca="1">_xlfn.NORM.INV(RAND(),'Input parameters and results'!G$15,'Input parameters and results'!H$15)</f>
        <v>61.549566405259192</v>
      </c>
      <c r="G151" s="23">
        <f ca="1">_xlfn.NORM.INV(RAND(),'Input parameters and results'!G$16,'Input parameters and results'!H$16)</f>
        <v>-2.360372756436504</v>
      </c>
      <c r="H151" s="23">
        <f ca="1">_xlfn.NORM.INV(RAND(),'Input parameters and results'!I$14,'Input parameters and results'!J$14)</f>
        <v>8.7450133134396868</v>
      </c>
      <c r="I151" s="23">
        <f ca="1">_xlfn.NORM.INV(RAND(),'Input parameters and results'!I$15,'Input parameters and results'!J$15)</f>
        <v>70.839937058910664</v>
      </c>
      <c r="J151" s="23">
        <f ca="1">_xlfn.NORM.INV(RAND(),'Input parameters and results'!I$16,'Input parameters and results'!J$16)</f>
        <v>-1.8150429034439663</v>
      </c>
      <c r="K151" s="23">
        <f ca="1">_xlfn.NORM.INV(RAND(),'Input parameters and results'!K$14,'Input parameters and results'!L$14)</f>
        <v>4.3453761031957701</v>
      </c>
      <c r="L151" s="23">
        <f ca="1">_xlfn.NORM.INV(RAND(),'Input parameters and results'!K$15,'Input parameters and results'!L$15)</f>
        <v>59.623259607710743</v>
      </c>
      <c r="M151" s="23">
        <f ca="1">_xlfn.NORM.INV(RAND(),'Input parameters and results'!K$16,'Input parameters and results'!L$16)</f>
        <v>-1.6149366382004078</v>
      </c>
    </row>
    <row r="152" spans="1:13">
      <c r="A152" s="7">
        <v>148</v>
      </c>
      <c r="B152" s="23">
        <f ca="1">_xlfn.NORM.INV(RAND(),'Input parameters and results'!E$14,'Input parameters and results'!F$14)</f>
        <v>7.8701696328867552</v>
      </c>
      <c r="C152" s="23">
        <f ca="1">_xlfn.NORM.INV(RAND(),'Input parameters and results'!E$15,'Input parameters and results'!F$15)</f>
        <v>65.483321964032243</v>
      </c>
      <c r="D152" s="23">
        <f ca="1">_xlfn.NORM.INV(RAND(),'Input parameters and results'!E$16,'Input parameters and results'!F$16)</f>
        <v>-2.0964804503789458</v>
      </c>
      <c r="E152" s="23">
        <f ca="1">_xlfn.NORM.INV(RAND(),'Input parameters and results'!G$14,'Input parameters and results'!H$14)</f>
        <v>5.7560946166199844</v>
      </c>
      <c r="F152" s="23">
        <f ca="1">_xlfn.NORM.INV(RAND(),'Input parameters and results'!G$15,'Input parameters and results'!H$15)</f>
        <v>57.45500051338847</v>
      </c>
      <c r="G152" s="23">
        <f ca="1">_xlfn.NORM.INV(RAND(),'Input parameters and results'!G$16,'Input parameters and results'!H$16)</f>
        <v>-2.0973448362968359</v>
      </c>
      <c r="H152" s="23">
        <f ca="1">_xlfn.NORM.INV(RAND(),'Input parameters and results'!I$14,'Input parameters and results'!J$14)</f>
        <v>8.9592920076076545</v>
      </c>
      <c r="I152" s="23">
        <f ca="1">_xlfn.NORM.INV(RAND(),'Input parameters and results'!I$15,'Input parameters and results'!J$15)</f>
        <v>79.803025600612401</v>
      </c>
      <c r="J152" s="23">
        <f ca="1">_xlfn.NORM.INV(RAND(),'Input parameters and results'!I$16,'Input parameters and results'!J$16)</f>
        <v>-1.6602038087890758</v>
      </c>
      <c r="K152" s="23">
        <f ca="1">_xlfn.NORM.INV(RAND(),'Input parameters and results'!K$14,'Input parameters and results'!L$14)</f>
        <v>4.9472837480496858</v>
      </c>
      <c r="L152" s="23">
        <f ca="1">_xlfn.NORM.INV(RAND(),'Input parameters and results'!K$15,'Input parameters and results'!L$15)</f>
        <v>44.408855851288628</v>
      </c>
      <c r="M152" s="23">
        <f ca="1">_xlfn.NORM.INV(RAND(),'Input parameters and results'!K$16,'Input parameters and results'!L$16)</f>
        <v>-1.758765582856437</v>
      </c>
    </row>
    <row r="153" spans="1:13">
      <c r="A153" s="7">
        <v>149</v>
      </c>
      <c r="B153" s="23">
        <f ca="1">_xlfn.NORM.INV(RAND(),'Input parameters and results'!E$14,'Input parameters and results'!F$14)</f>
        <v>7.3253478231465508</v>
      </c>
      <c r="C153" s="23">
        <f ca="1">_xlfn.NORM.INV(RAND(),'Input parameters and results'!E$15,'Input parameters and results'!F$15)</f>
        <v>63.247101027239175</v>
      </c>
      <c r="D153" s="23">
        <f ca="1">_xlfn.NORM.INV(RAND(),'Input parameters and results'!E$16,'Input parameters and results'!F$16)</f>
        <v>-1.4705111499777648</v>
      </c>
      <c r="E153" s="23">
        <f ca="1">_xlfn.NORM.INV(RAND(),'Input parameters and results'!G$14,'Input parameters and results'!H$14)</f>
        <v>4.2430006366117556</v>
      </c>
      <c r="F153" s="23">
        <f ca="1">_xlfn.NORM.INV(RAND(),'Input parameters and results'!G$15,'Input parameters and results'!H$15)</f>
        <v>58.144675371822359</v>
      </c>
      <c r="G153" s="23">
        <f ca="1">_xlfn.NORM.INV(RAND(),'Input parameters and results'!G$16,'Input parameters and results'!H$16)</f>
        <v>-2.2857258893560166</v>
      </c>
      <c r="H153" s="23">
        <f ca="1">_xlfn.NORM.INV(RAND(),'Input parameters and results'!I$14,'Input parameters and results'!J$14)</f>
        <v>8.0492594140807245</v>
      </c>
      <c r="I153" s="23">
        <f ca="1">_xlfn.NORM.INV(RAND(),'Input parameters and results'!I$15,'Input parameters and results'!J$15)</f>
        <v>79.855792038104667</v>
      </c>
      <c r="J153" s="23">
        <f ca="1">_xlfn.NORM.INV(RAND(),'Input parameters and results'!I$16,'Input parameters and results'!J$16)</f>
        <v>-2.006715983524463</v>
      </c>
      <c r="K153" s="23">
        <f ca="1">_xlfn.NORM.INV(RAND(),'Input parameters and results'!K$14,'Input parameters and results'!L$14)</f>
        <v>5.4410054107968682</v>
      </c>
      <c r="L153" s="23">
        <f ca="1">_xlfn.NORM.INV(RAND(),'Input parameters and results'!K$15,'Input parameters and results'!L$15)</f>
        <v>53.292110329658826</v>
      </c>
      <c r="M153" s="23">
        <f ca="1">_xlfn.NORM.INV(RAND(),'Input parameters and results'!K$16,'Input parameters and results'!L$16)</f>
        <v>-2.1693269223362512</v>
      </c>
    </row>
    <row r="154" spans="1:13">
      <c r="A154" s="7">
        <v>150</v>
      </c>
      <c r="B154" s="23">
        <f ca="1">_xlfn.NORM.INV(RAND(),'Input parameters and results'!E$14,'Input parameters and results'!F$14)</f>
        <v>8.7492532192610515</v>
      </c>
      <c r="C154" s="23">
        <f ca="1">_xlfn.NORM.INV(RAND(),'Input parameters and results'!E$15,'Input parameters and results'!F$15)</f>
        <v>72.56507416192261</v>
      </c>
      <c r="D154" s="23">
        <f ca="1">_xlfn.NORM.INV(RAND(),'Input parameters and results'!E$16,'Input parameters and results'!F$16)</f>
        <v>-1.5084389038676327</v>
      </c>
      <c r="E154" s="23">
        <f ca="1">_xlfn.NORM.INV(RAND(),'Input parameters and results'!G$14,'Input parameters and results'!H$14)</f>
        <v>4.5422671075459817</v>
      </c>
      <c r="F154" s="23">
        <f ca="1">_xlfn.NORM.INV(RAND(),'Input parameters and results'!G$15,'Input parameters and results'!H$15)</f>
        <v>54.632709347903791</v>
      </c>
      <c r="G154" s="23">
        <f ca="1">_xlfn.NORM.INV(RAND(),'Input parameters and results'!G$16,'Input parameters and results'!H$16)</f>
        <v>-2.5498829387470465</v>
      </c>
      <c r="H154" s="23">
        <f ca="1">_xlfn.NORM.INV(RAND(),'Input parameters and results'!I$14,'Input parameters and results'!J$14)</f>
        <v>7.8834921993744072</v>
      </c>
      <c r="I154" s="23">
        <f ca="1">_xlfn.NORM.INV(RAND(),'Input parameters and results'!I$15,'Input parameters and results'!J$15)</f>
        <v>99.195104948572805</v>
      </c>
      <c r="J154" s="23">
        <f ca="1">_xlfn.NORM.INV(RAND(),'Input parameters and results'!I$16,'Input parameters and results'!J$16)</f>
        <v>-2.0773895505486593</v>
      </c>
      <c r="K154" s="23">
        <f ca="1">_xlfn.NORM.INV(RAND(),'Input parameters and results'!K$14,'Input parameters and results'!L$14)</f>
        <v>4.6707823525748271</v>
      </c>
      <c r="L154" s="23">
        <f ca="1">_xlfn.NORM.INV(RAND(),'Input parameters and results'!K$15,'Input parameters and results'!L$15)</f>
        <v>49.554039463480279</v>
      </c>
      <c r="M154" s="23">
        <f ca="1">_xlfn.NORM.INV(RAND(),'Input parameters and results'!K$16,'Input parameters and results'!L$16)</f>
        <v>-1.9773489610530539</v>
      </c>
    </row>
    <row r="155" spans="1:13">
      <c r="A155" s="7">
        <v>151</v>
      </c>
      <c r="B155" s="23">
        <f ca="1">_xlfn.NORM.INV(RAND(),'Input parameters and results'!E$14,'Input parameters and results'!F$14)</f>
        <v>8.5822088306467332</v>
      </c>
      <c r="C155" s="23">
        <f ca="1">_xlfn.NORM.INV(RAND(),'Input parameters and results'!E$15,'Input parameters and results'!F$15)</f>
        <v>63.696100832076482</v>
      </c>
      <c r="D155" s="23">
        <f ca="1">_xlfn.NORM.INV(RAND(),'Input parameters and results'!E$16,'Input parameters and results'!F$16)</f>
        <v>-1.8993776829975966</v>
      </c>
      <c r="E155" s="23">
        <f ca="1">_xlfn.NORM.INV(RAND(),'Input parameters and results'!G$14,'Input parameters and results'!H$14)</f>
        <v>4.8620869963146367</v>
      </c>
      <c r="F155" s="23">
        <f ca="1">_xlfn.NORM.INV(RAND(),'Input parameters and results'!G$15,'Input parameters and results'!H$15)</f>
        <v>65.087484985153822</v>
      </c>
      <c r="G155" s="23">
        <f ca="1">_xlfn.NORM.INV(RAND(),'Input parameters and results'!G$16,'Input parameters and results'!H$16)</f>
        <v>-2.0974688493336537</v>
      </c>
      <c r="H155" s="23">
        <f ca="1">_xlfn.NORM.INV(RAND(),'Input parameters and results'!I$14,'Input parameters and results'!J$14)</f>
        <v>9.0564772951218533</v>
      </c>
      <c r="I155" s="23">
        <f ca="1">_xlfn.NORM.INV(RAND(),'Input parameters and results'!I$15,'Input parameters and results'!J$15)</f>
        <v>77.726556001468708</v>
      </c>
      <c r="J155" s="23">
        <f ca="1">_xlfn.NORM.INV(RAND(),'Input parameters and results'!I$16,'Input parameters and results'!J$16)</f>
        <v>-1.9720997555588755</v>
      </c>
      <c r="K155" s="23">
        <f ca="1">_xlfn.NORM.INV(RAND(),'Input parameters and results'!K$14,'Input parameters and results'!L$14)</f>
        <v>4.661682570185703</v>
      </c>
      <c r="L155" s="23">
        <f ca="1">_xlfn.NORM.INV(RAND(),'Input parameters and results'!K$15,'Input parameters and results'!L$15)</f>
        <v>49.163528307457398</v>
      </c>
      <c r="M155" s="23">
        <f ca="1">_xlfn.NORM.INV(RAND(),'Input parameters and results'!K$16,'Input parameters and results'!L$16)</f>
        <v>-2.2521925569412078</v>
      </c>
    </row>
    <row r="156" spans="1:13">
      <c r="A156" s="7">
        <v>152</v>
      </c>
      <c r="B156" s="23">
        <f ca="1">_xlfn.NORM.INV(RAND(),'Input parameters and results'!E$14,'Input parameters and results'!F$14)</f>
        <v>6.9016116979816893</v>
      </c>
      <c r="C156" s="23">
        <f ca="1">_xlfn.NORM.INV(RAND(),'Input parameters and results'!E$15,'Input parameters and results'!F$15)</f>
        <v>62.646789765271265</v>
      </c>
      <c r="D156" s="23">
        <f ca="1">_xlfn.NORM.INV(RAND(),'Input parameters and results'!E$16,'Input parameters and results'!F$16)</f>
        <v>-1.733138456671004</v>
      </c>
      <c r="E156" s="23">
        <f ca="1">_xlfn.NORM.INV(RAND(),'Input parameters and results'!G$14,'Input parameters and results'!H$14)</f>
        <v>4.9264231684167248</v>
      </c>
      <c r="F156" s="23">
        <f ca="1">_xlfn.NORM.INV(RAND(),'Input parameters and results'!G$15,'Input parameters and results'!H$15)</f>
        <v>57.721806830870321</v>
      </c>
      <c r="G156" s="23">
        <f ca="1">_xlfn.NORM.INV(RAND(),'Input parameters and results'!G$16,'Input parameters and results'!H$16)</f>
        <v>-2.0155623035474006</v>
      </c>
      <c r="H156" s="23">
        <f ca="1">_xlfn.NORM.INV(RAND(),'Input parameters and results'!I$14,'Input parameters and results'!J$14)</f>
        <v>8.3445425257548855</v>
      </c>
      <c r="I156" s="23">
        <f ca="1">_xlfn.NORM.INV(RAND(),'Input parameters and results'!I$15,'Input parameters and results'!J$15)</f>
        <v>83.31879482053543</v>
      </c>
      <c r="J156" s="23">
        <f ca="1">_xlfn.NORM.INV(RAND(),'Input parameters and results'!I$16,'Input parameters and results'!J$16)</f>
        <v>-2.1796464950405818</v>
      </c>
      <c r="K156" s="23">
        <f ca="1">_xlfn.NORM.INV(RAND(),'Input parameters and results'!K$14,'Input parameters and results'!L$14)</f>
        <v>4.4879194079039468</v>
      </c>
      <c r="L156" s="23">
        <f ca="1">_xlfn.NORM.INV(RAND(),'Input parameters and results'!K$15,'Input parameters and results'!L$15)</f>
        <v>55.243242912773923</v>
      </c>
      <c r="M156" s="23">
        <f ca="1">_xlfn.NORM.INV(RAND(),'Input parameters and results'!K$16,'Input parameters and results'!L$16)</f>
        <v>-1.3505015237714466</v>
      </c>
    </row>
    <row r="157" spans="1:13">
      <c r="A157" s="7">
        <v>153</v>
      </c>
      <c r="B157" s="23">
        <f ca="1">_xlfn.NORM.INV(RAND(),'Input parameters and results'!E$14,'Input parameters and results'!F$14)</f>
        <v>8.2896080963221106</v>
      </c>
      <c r="C157" s="23">
        <f ca="1">_xlfn.NORM.INV(RAND(),'Input parameters and results'!E$15,'Input parameters and results'!F$15)</f>
        <v>64.34628094114305</v>
      </c>
      <c r="D157" s="23">
        <f ca="1">_xlfn.NORM.INV(RAND(),'Input parameters and results'!E$16,'Input parameters and results'!F$16)</f>
        <v>-2.1533615128676145</v>
      </c>
      <c r="E157" s="23">
        <f ca="1">_xlfn.NORM.INV(RAND(),'Input parameters and results'!G$14,'Input parameters and results'!H$14)</f>
        <v>5.4827230571138958</v>
      </c>
      <c r="F157" s="23">
        <f ca="1">_xlfn.NORM.INV(RAND(),'Input parameters and results'!G$15,'Input parameters and results'!H$15)</f>
        <v>46.466801747995447</v>
      </c>
      <c r="G157" s="23">
        <f ca="1">_xlfn.NORM.INV(RAND(),'Input parameters and results'!G$16,'Input parameters and results'!H$16)</f>
        <v>-1.9870339793952567</v>
      </c>
      <c r="H157" s="23">
        <f ca="1">_xlfn.NORM.INV(RAND(),'Input parameters and results'!I$14,'Input parameters and results'!J$14)</f>
        <v>9.4893152976078223</v>
      </c>
      <c r="I157" s="23">
        <f ca="1">_xlfn.NORM.INV(RAND(),'Input parameters and results'!I$15,'Input parameters and results'!J$15)</f>
        <v>80.864543429507307</v>
      </c>
      <c r="J157" s="23">
        <f ca="1">_xlfn.NORM.INV(RAND(),'Input parameters and results'!I$16,'Input parameters and results'!J$16)</f>
        <v>-1.6264846380468023</v>
      </c>
      <c r="K157" s="23">
        <f ca="1">_xlfn.NORM.INV(RAND(),'Input parameters and results'!K$14,'Input parameters and results'!L$14)</f>
        <v>4.94836055633988</v>
      </c>
      <c r="L157" s="23">
        <f ca="1">_xlfn.NORM.INV(RAND(),'Input parameters and results'!K$15,'Input parameters and results'!L$15)</f>
        <v>64.968574692215228</v>
      </c>
      <c r="M157" s="23">
        <f ca="1">_xlfn.NORM.INV(RAND(),'Input parameters and results'!K$16,'Input parameters and results'!L$16)</f>
        <v>-1.8905264436794853</v>
      </c>
    </row>
    <row r="158" spans="1:13">
      <c r="A158" s="7">
        <v>154</v>
      </c>
      <c r="B158" s="23">
        <f ca="1">_xlfn.NORM.INV(RAND(),'Input parameters and results'!E$14,'Input parameters and results'!F$14)</f>
        <v>8.3075960371309012</v>
      </c>
      <c r="C158" s="23">
        <f ca="1">_xlfn.NORM.INV(RAND(),'Input parameters and results'!E$15,'Input parameters and results'!F$15)</f>
        <v>69.859684659844916</v>
      </c>
      <c r="D158" s="23">
        <f ca="1">_xlfn.NORM.INV(RAND(),'Input parameters and results'!E$16,'Input parameters and results'!F$16)</f>
        <v>-2.3679005820082928</v>
      </c>
      <c r="E158" s="23">
        <f ca="1">_xlfn.NORM.INV(RAND(),'Input parameters and results'!G$14,'Input parameters and results'!H$14)</f>
        <v>4.0010027321369517</v>
      </c>
      <c r="F158" s="23">
        <f ca="1">_xlfn.NORM.INV(RAND(),'Input parameters and results'!G$15,'Input parameters and results'!H$15)</f>
        <v>59.621790712691947</v>
      </c>
      <c r="G158" s="23">
        <f ca="1">_xlfn.NORM.INV(RAND(),'Input parameters and results'!G$16,'Input parameters and results'!H$16)</f>
        <v>-1.932404963650445</v>
      </c>
      <c r="H158" s="23">
        <f ca="1">_xlfn.NORM.INV(RAND(),'Input parameters and results'!I$14,'Input parameters and results'!J$14)</f>
        <v>7.7000995101762424</v>
      </c>
      <c r="I158" s="23">
        <f ca="1">_xlfn.NORM.INV(RAND(),'Input parameters and results'!I$15,'Input parameters and results'!J$15)</f>
        <v>84.54065044035552</v>
      </c>
      <c r="J158" s="23">
        <f ca="1">_xlfn.NORM.INV(RAND(),'Input parameters and results'!I$16,'Input parameters and results'!J$16)</f>
        <v>-1.8374833998363975</v>
      </c>
      <c r="K158" s="23">
        <f ca="1">_xlfn.NORM.INV(RAND(),'Input parameters and results'!K$14,'Input parameters and results'!L$14)</f>
        <v>5.1053946874199898</v>
      </c>
      <c r="L158" s="23">
        <f ca="1">_xlfn.NORM.INV(RAND(),'Input parameters and results'!K$15,'Input parameters and results'!L$15)</f>
        <v>57.873894948978936</v>
      </c>
      <c r="M158" s="23">
        <f ca="1">_xlfn.NORM.INV(RAND(),'Input parameters and results'!K$16,'Input parameters and results'!L$16)</f>
        <v>-1.7663806813706029</v>
      </c>
    </row>
    <row r="159" spans="1:13">
      <c r="A159" s="7">
        <v>155</v>
      </c>
      <c r="B159" s="23">
        <f ca="1">_xlfn.NORM.INV(RAND(),'Input parameters and results'!E$14,'Input parameters and results'!F$14)</f>
        <v>8.7834155000663312</v>
      </c>
      <c r="C159" s="23">
        <f ca="1">_xlfn.NORM.INV(RAND(),'Input parameters and results'!E$15,'Input parameters and results'!F$15)</f>
        <v>65.121266481926696</v>
      </c>
      <c r="D159" s="23">
        <f ca="1">_xlfn.NORM.INV(RAND(),'Input parameters and results'!E$16,'Input parameters and results'!F$16)</f>
        <v>-1.9616171401678337</v>
      </c>
      <c r="E159" s="23">
        <f ca="1">_xlfn.NORM.INV(RAND(),'Input parameters and results'!G$14,'Input parameters and results'!H$14)</f>
        <v>4.4965149145676726</v>
      </c>
      <c r="F159" s="23">
        <f ca="1">_xlfn.NORM.INV(RAND(),'Input parameters and results'!G$15,'Input parameters and results'!H$15)</f>
        <v>51.65840882046799</v>
      </c>
      <c r="G159" s="23">
        <f ca="1">_xlfn.NORM.INV(RAND(),'Input parameters and results'!G$16,'Input parameters and results'!H$16)</f>
        <v>-1.939590492723317</v>
      </c>
      <c r="H159" s="23">
        <f ca="1">_xlfn.NORM.INV(RAND(),'Input parameters and results'!I$14,'Input parameters and results'!J$14)</f>
        <v>8.9467007882156242</v>
      </c>
      <c r="I159" s="23">
        <f ca="1">_xlfn.NORM.INV(RAND(),'Input parameters and results'!I$15,'Input parameters and results'!J$15)</f>
        <v>71.532086882943702</v>
      </c>
      <c r="J159" s="23">
        <f ca="1">_xlfn.NORM.INV(RAND(),'Input parameters and results'!I$16,'Input parameters and results'!J$16)</f>
        <v>-1.8584077024458923</v>
      </c>
      <c r="K159" s="23">
        <f ca="1">_xlfn.NORM.INV(RAND(),'Input parameters and results'!K$14,'Input parameters and results'!L$14)</f>
        <v>5.7728197927053113</v>
      </c>
      <c r="L159" s="23">
        <f ca="1">_xlfn.NORM.INV(RAND(),'Input parameters and results'!K$15,'Input parameters and results'!L$15)</f>
        <v>55.150310085892549</v>
      </c>
      <c r="M159" s="23">
        <f ca="1">_xlfn.NORM.INV(RAND(),'Input parameters and results'!K$16,'Input parameters and results'!L$16)</f>
        <v>-1.7941571439437647</v>
      </c>
    </row>
    <row r="160" spans="1:13">
      <c r="A160" s="7">
        <v>156</v>
      </c>
      <c r="B160" s="23">
        <f ca="1">_xlfn.NORM.INV(RAND(),'Input parameters and results'!E$14,'Input parameters and results'!F$14)</f>
        <v>8.3940731295852498</v>
      </c>
      <c r="C160" s="23">
        <f ca="1">_xlfn.NORM.INV(RAND(),'Input parameters and results'!E$15,'Input parameters and results'!F$15)</f>
        <v>66.093720599225151</v>
      </c>
      <c r="D160" s="23">
        <f ca="1">_xlfn.NORM.INV(RAND(),'Input parameters and results'!E$16,'Input parameters and results'!F$16)</f>
        <v>-2.3196688004603763</v>
      </c>
      <c r="E160" s="23">
        <f ca="1">_xlfn.NORM.INV(RAND(),'Input parameters and results'!G$14,'Input parameters and results'!H$14)</f>
        <v>4.9602603226661204</v>
      </c>
      <c r="F160" s="23">
        <f ca="1">_xlfn.NORM.INV(RAND(),'Input parameters and results'!G$15,'Input parameters and results'!H$15)</f>
        <v>59.648812623666025</v>
      </c>
      <c r="G160" s="23">
        <f ca="1">_xlfn.NORM.INV(RAND(),'Input parameters and results'!G$16,'Input parameters and results'!H$16)</f>
        <v>-1.7438623860346127</v>
      </c>
      <c r="H160" s="23">
        <f ca="1">_xlfn.NORM.INV(RAND(),'Input parameters and results'!I$14,'Input parameters and results'!J$14)</f>
        <v>8.3749590460030774</v>
      </c>
      <c r="I160" s="23">
        <f ca="1">_xlfn.NORM.INV(RAND(),'Input parameters and results'!I$15,'Input parameters and results'!J$15)</f>
        <v>72.746067934650512</v>
      </c>
      <c r="J160" s="23">
        <f ca="1">_xlfn.NORM.INV(RAND(),'Input parameters and results'!I$16,'Input parameters and results'!J$16)</f>
        <v>-1.7555656733271952</v>
      </c>
      <c r="K160" s="23">
        <f ca="1">_xlfn.NORM.INV(RAND(),'Input parameters and results'!K$14,'Input parameters and results'!L$14)</f>
        <v>5.2260933307712563</v>
      </c>
      <c r="L160" s="23">
        <f ca="1">_xlfn.NORM.INV(RAND(),'Input parameters and results'!K$15,'Input parameters and results'!L$15)</f>
        <v>57.155314300231822</v>
      </c>
      <c r="M160" s="23">
        <f ca="1">_xlfn.NORM.INV(RAND(),'Input parameters and results'!K$16,'Input parameters and results'!L$16)</f>
        <v>-1.933346194158718</v>
      </c>
    </row>
    <row r="161" spans="1:13">
      <c r="A161" s="7">
        <v>157</v>
      </c>
      <c r="B161" s="23">
        <f ca="1">_xlfn.NORM.INV(RAND(),'Input parameters and results'!E$14,'Input parameters and results'!F$14)</f>
        <v>10.122433719482483</v>
      </c>
      <c r="C161" s="23">
        <f ca="1">_xlfn.NORM.INV(RAND(),'Input parameters and results'!E$15,'Input parameters and results'!F$15)</f>
        <v>79.027677904362747</v>
      </c>
      <c r="D161" s="23">
        <f ca="1">_xlfn.NORM.INV(RAND(),'Input parameters and results'!E$16,'Input parameters and results'!F$16)</f>
        <v>-1.7137813696809951</v>
      </c>
      <c r="E161" s="23">
        <f ca="1">_xlfn.NORM.INV(RAND(),'Input parameters and results'!G$14,'Input parameters and results'!H$14)</f>
        <v>5.0386901288209902</v>
      </c>
      <c r="F161" s="23">
        <f ca="1">_xlfn.NORM.INV(RAND(),'Input parameters and results'!G$15,'Input parameters and results'!H$15)</f>
        <v>57.072094619886222</v>
      </c>
      <c r="G161" s="23">
        <f ca="1">_xlfn.NORM.INV(RAND(),'Input parameters and results'!G$16,'Input parameters and results'!H$16)</f>
        <v>-2.1374232766336112</v>
      </c>
      <c r="H161" s="23">
        <f ca="1">_xlfn.NORM.INV(RAND(),'Input parameters and results'!I$14,'Input parameters and results'!J$14)</f>
        <v>7.4127462214867554</v>
      </c>
      <c r="I161" s="23">
        <f ca="1">_xlfn.NORM.INV(RAND(),'Input parameters and results'!I$15,'Input parameters and results'!J$15)</f>
        <v>69.915657428677477</v>
      </c>
      <c r="J161" s="23">
        <f ca="1">_xlfn.NORM.INV(RAND(),'Input parameters and results'!I$16,'Input parameters and results'!J$16)</f>
        <v>-1.8705534673591471</v>
      </c>
      <c r="K161" s="23">
        <f ca="1">_xlfn.NORM.INV(RAND(),'Input parameters and results'!K$14,'Input parameters and results'!L$14)</f>
        <v>4.5618264618635624</v>
      </c>
      <c r="L161" s="23">
        <f ca="1">_xlfn.NORM.INV(RAND(),'Input parameters and results'!K$15,'Input parameters and results'!L$15)</f>
        <v>57.217394588019197</v>
      </c>
      <c r="M161" s="23">
        <f ca="1">_xlfn.NORM.INV(RAND(),'Input parameters and results'!K$16,'Input parameters and results'!L$16)</f>
        <v>-1.5130694766418071</v>
      </c>
    </row>
    <row r="162" spans="1:13">
      <c r="A162" s="7">
        <v>158</v>
      </c>
      <c r="B162" s="23">
        <f ca="1">_xlfn.NORM.INV(RAND(),'Input parameters and results'!E$14,'Input parameters and results'!F$14)</f>
        <v>8.3189587730213344</v>
      </c>
      <c r="C162" s="23">
        <f ca="1">_xlfn.NORM.INV(RAND(),'Input parameters and results'!E$15,'Input parameters and results'!F$15)</f>
        <v>74.692151008401709</v>
      </c>
      <c r="D162" s="23">
        <f ca="1">_xlfn.NORM.INV(RAND(),'Input parameters and results'!E$16,'Input parameters and results'!F$16)</f>
        <v>-1.770775692835773</v>
      </c>
      <c r="E162" s="23">
        <f ca="1">_xlfn.NORM.INV(RAND(),'Input parameters and results'!G$14,'Input parameters and results'!H$14)</f>
        <v>4.8634293441890959</v>
      </c>
      <c r="F162" s="23">
        <f ca="1">_xlfn.NORM.INV(RAND(),'Input parameters and results'!G$15,'Input parameters and results'!H$15)</f>
        <v>49.315589015407063</v>
      </c>
      <c r="G162" s="23">
        <f ca="1">_xlfn.NORM.INV(RAND(),'Input parameters and results'!G$16,'Input parameters and results'!H$16)</f>
        <v>-2.2012741290608866</v>
      </c>
      <c r="H162" s="23">
        <f ca="1">_xlfn.NORM.INV(RAND(),'Input parameters and results'!I$14,'Input parameters and results'!J$14)</f>
        <v>8.3414748390686508</v>
      </c>
      <c r="I162" s="23">
        <f ca="1">_xlfn.NORM.INV(RAND(),'Input parameters and results'!I$15,'Input parameters and results'!J$15)</f>
        <v>83.277804737670792</v>
      </c>
      <c r="J162" s="23">
        <f ca="1">_xlfn.NORM.INV(RAND(),'Input parameters and results'!I$16,'Input parameters and results'!J$16)</f>
        <v>-2.1099589844789604</v>
      </c>
      <c r="K162" s="23">
        <f ca="1">_xlfn.NORM.INV(RAND(),'Input parameters and results'!K$14,'Input parameters and results'!L$14)</f>
        <v>4.6579520013653575</v>
      </c>
      <c r="L162" s="23">
        <f ca="1">_xlfn.NORM.INV(RAND(),'Input parameters and results'!K$15,'Input parameters and results'!L$15)</f>
        <v>69.921877940253395</v>
      </c>
      <c r="M162" s="23">
        <f ca="1">_xlfn.NORM.INV(RAND(),'Input parameters and results'!K$16,'Input parameters and results'!L$16)</f>
        <v>-1.7194916929947266</v>
      </c>
    </row>
    <row r="163" spans="1:13">
      <c r="A163" s="7">
        <v>159</v>
      </c>
      <c r="B163" s="23">
        <f ca="1">_xlfn.NORM.INV(RAND(),'Input parameters and results'!E$14,'Input parameters and results'!F$14)</f>
        <v>9.3444262642482201</v>
      </c>
      <c r="C163" s="23">
        <f ca="1">_xlfn.NORM.INV(RAND(),'Input parameters and results'!E$15,'Input parameters and results'!F$15)</f>
        <v>75.367745120273071</v>
      </c>
      <c r="D163" s="23">
        <f ca="1">_xlfn.NORM.INV(RAND(),'Input parameters and results'!E$16,'Input parameters and results'!F$16)</f>
        <v>-2.1063544653016582</v>
      </c>
      <c r="E163" s="23">
        <f ca="1">_xlfn.NORM.INV(RAND(),'Input parameters and results'!G$14,'Input parameters and results'!H$14)</f>
        <v>5.5650512229874929</v>
      </c>
      <c r="F163" s="23">
        <f ca="1">_xlfn.NORM.INV(RAND(),'Input parameters and results'!G$15,'Input parameters and results'!H$15)</f>
        <v>55.267205401558677</v>
      </c>
      <c r="G163" s="23">
        <f ca="1">_xlfn.NORM.INV(RAND(),'Input parameters and results'!G$16,'Input parameters and results'!H$16)</f>
        <v>-2.128214875232262</v>
      </c>
      <c r="H163" s="23">
        <f ca="1">_xlfn.NORM.INV(RAND(),'Input parameters and results'!I$14,'Input parameters and results'!J$14)</f>
        <v>7.410385761045454</v>
      </c>
      <c r="I163" s="23">
        <f ca="1">_xlfn.NORM.INV(RAND(),'Input parameters and results'!I$15,'Input parameters and results'!J$15)</f>
        <v>65.74512440673962</v>
      </c>
      <c r="J163" s="23">
        <f ca="1">_xlfn.NORM.INV(RAND(),'Input parameters and results'!I$16,'Input parameters and results'!J$16)</f>
        <v>-2.1257132889477219</v>
      </c>
      <c r="K163" s="23">
        <f ca="1">_xlfn.NORM.INV(RAND(),'Input parameters and results'!K$14,'Input parameters and results'!L$14)</f>
        <v>4.8978482415975737</v>
      </c>
      <c r="L163" s="23">
        <f ca="1">_xlfn.NORM.INV(RAND(),'Input parameters and results'!K$15,'Input parameters and results'!L$15)</f>
        <v>55.907089472235818</v>
      </c>
      <c r="M163" s="23">
        <f ca="1">_xlfn.NORM.INV(RAND(),'Input parameters and results'!K$16,'Input parameters and results'!L$16)</f>
        <v>-1.6880749717471617</v>
      </c>
    </row>
    <row r="164" spans="1:13">
      <c r="A164" s="7">
        <v>160</v>
      </c>
      <c r="B164" s="23">
        <f ca="1">_xlfn.NORM.INV(RAND(),'Input parameters and results'!E$14,'Input parameters and results'!F$14)</f>
        <v>9.0765147202802492</v>
      </c>
      <c r="C164" s="23">
        <f ca="1">_xlfn.NORM.INV(RAND(),'Input parameters and results'!E$15,'Input parameters and results'!F$15)</f>
        <v>54.474728334812468</v>
      </c>
      <c r="D164" s="23">
        <f ca="1">_xlfn.NORM.INV(RAND(),'Input parameters and results'!E$16,'Input parameters and results'!F$16)</f>
        <v>-1.8227743256744207</v>
      </c>
      <c r="E164" s="23">
        <f ca="1">_xlfn.NORM.INV(RAND(),'Input parameters and results'!G$14,'Input parameters and results'!H$14)</f>
        <v>4.2989167257886649</v>
      </c>
      <c r="F164" s="23">
        <f ca="1">_xlfn.NORM.INV(RAND(),'Input parameters and results'!G$15,'Input parameters and results'!H$15)</f>
        <v>49.403878463825805</v>
      </c>
      <c r="G164" s="23">
        <f ca="1">_xlfn.NORM.INV(RAND(),'Input parameters and results'!G$16,'Input parameters and results'!H$16)</f>
        <v>-1.8936794268383996</v>
      </c>
      <c r="H164" s="23">
        <f ca="1">_xlfn.NORM.INV(RAND(),'Input parameters and results'!I$14,'Input parameters and results'!J$14)</f>
        <v>9.4995343783250963</v>
      </c>
      <c r="I164" s="23">
        <f ca="1">_xlfn.NORM.INV(RAND(),'Input parameters and results'!I$15,'Input parameters and results'!J$15)</f>
        <v>64.916963472603342</v>
      </c>
      <c r="J164" s="23">
        <f ca="1">_xlfn.NORM.INV(RAND(),'Input parameters and results'!I$16,'Input parameters and results'!J$16)</f>
        <v>-2.265350243523824</v>
      </c>
      <c r="K164" s="23">
        <f ca="1">_xlfn.NORM.INV(RAND(),'Input parameters and results'!K$14,'Input parameters and results'!L$14)</f>
        <v>4.6386459105489468</v>
      </c>
      <c r="L164" s="23">
        <f ca="1">_xlfn.NORM.INV(RAND(),'Input parameters and results'!K$15,'Input parameters and results'!L$15)</f>
        <v>62.995357601373144</v>
      </c>
      <c r="M164" s="23">
        <f ca="1">_xlfn.NORM.INV(RAND(),'Input parameters and results'!K$16,'Input parameters and results'!L$16)</f>
        <v>-2.0473236780493238</v>
      </c>
    </row>
    <row r="165" spans="1:13">
      <c r="A165" s="7">
        <v>161</v>
      </c>
      <c r="B165" s="23">
        <f ca="1">_xlfn.NORM.INV(RAND(),'Input parameters and results'!E$14,'Input parameters and results'!F$14)</f>
        <v>8.2609676582144829</v>
      </c>
      <c r="C165" s="23">
        <f ca="1">_xlfn.NORM.INV(RAND(),'Input parameters and results'!E$15,'Input parameters and results'!F$15)</f>
        <v>74.172982422000786</v>
      </c>
      <c r="D165" s="23">
        <f ca="1">_xlfn.NORM.INV(RAND(),'Input parameters and results'!E$16,'Input parameters and results'!F$16)</f>
        <v>-1.8829784647996151</v>
      </c>
      <c r="E165" s="23">
        <f ca="1">_xlfn.NORM.INV(RAND(),'Input parameters and results'!G$14,'Input parameters and results'!H$14)</f>
        <v>4.157100615117332</v>
      </c>
      <c r="F165" s="23">
        <f ca="1">_xlfn.NORM.INV(RAND(),'Input parameters and results'!G$15,'Input parameters and results'!H$15)</f>
        <v>59.915386112130086</v>
      </c>
      <c r="G165" s="23">
        <f ca="1">_xlfn.NORM.INV(RAND(),'Input parameters and results'!G$16,'Input parameters and results'!H$16)</f>
        <v>-1.9100000326848112</v>
      </c>
      <c r="H165" s="23">
        <f ca="1">_xlfn.NORM.INV(RAND(),'Input parameters and results'!I$14,'Input parameters and results'!J$14)</f>
        <v>6.4121290391847374</v>
      </c>
      <c r="I165" s="23">
        <f ca="1">_xlfn.NORM.INV(RAND(),'Input parameters and results'!I$15,'Input parameters and results'!J$15)</f>
        <v>72.337052878172244</v>
      </c>
      <c r="J165" s="23">
        <f ca="1">_xlfn.NORM.INV(RAND(),'Input parameters and results'!I$16,'Input parameters and results'!J$16)</f>
        <v>-1.6233985742924923</v>
      </c>
      <c r="K165" s="23">
        <f ca="1">_xlfn.NORM.INV(RAND(),'Input parameters and results'!K$14,'Input parameters and results'!L$14)</f>
        <v>4.3960121315548779</v>
      </c>
      <c r="L165" s="23">
        <f ca="1">_xlfn.NORM.INV(RAND(),'Input parameters and results'!K$15,'Input parameters and results'!L$15)</f>
        <v>61.892027199727146</v>
      </c>
      <c r="M165" s="23">
        <f ca="1">_xlfn.NORM.INV(RAND(),'Input parameters and results'!K$16,'Input parameters and results'!L$16)</f>
        <v>-1.5846206050025773</v>
      </c>
    </row>
    <row r="166" spans="1:13">
      <c r="A166" s="7">
        <v>162</v>
      </c>
      <c r="B166" s="23">
        <f ca="1">_xlfn.NORM.INV(RAND(),'Input parameters and results'!E$14,'Input parameters and results'!F$14)</f>
        <v>8.465455582933906</v>
      </c>
      <c r="C166" s="23">
        <f ca="1">_xlfn.NORM.INV(RAND(),'Input parameters and results'!E$15,'Input parameters and results'!F$15)</f>
        <v>66.469666806672265</v>
      </c>
      <c r="D166" s="23">
        <f ca="1">_xlfn.NORM.INV(RAND(),'Input parameters and results'!E$16,'Input parameters and results'!F$16)</f>
        <v>-1.7799738806552843</v>
      </c>
      <c r="E166" s="23">
        <f ca="1">_xlfn.NORM.INV(RAND(),'Input parameters and results'!G$14,'Input parameters and results'!H$14)</f>
        <v>4.4314978382321959</v>
      </c>
      <c r="F166" s="23">
        <f ca="1">_xlfn.NORM.INV(RAND(),'Input parameters and results'!G$15,'Input parameters and results'!H$15)</f>
        <v>59.37877728784963</v>
      </c>
      <c r="G166" s="23">
        <f ca="1">_xlfn.NORM.INV(RAND(),'Input parameters and results'!G$16,'Input parameters and results'!H$16)</f>
        <v>-1.9376003022613095</v>
      </c>
      <c r="H166" s="23">
        <f ca="1">_xlfn.NORM.INV(RAND(),'Input parameters and results'!I$14,'Input parameters and results'!J$14)</f>
        <v>10.470352672333386</v>
      </c>
      <c r="I166" s="23">
        <f ca="1">_xlfn.NORM.INV(RAND(),'Input parameters and results'!I$15,'Input parameters and results'!J$15)</f>
        <v>66.723071851195513</v>
      </c>
      <c r="J166" s="23">
        <f ca="1">_xlfn.NORM.INV(RAND(),'Input parameters and results'!I$16,'Input parameters and results'!J$16)</f>
        <v>-1.8384647263985443</v>
      </c>
      <c r="K166" s="23">
        <f ca="1">_xlfn.NORM.INV(RAND(),'Input parameters and results'!K$14,'Input parameters and results'!L$14)</f>
        <v>3.5878841027770956</v>
      </c>
      <c r="L166" s="23">
        <f ca="1">_xlfn.NORM.INV(RAND(),'Input parameters and results'!K$15,'Input parameters and results'!L$15)</f>
        <v>50.638289788310644</v>
      </c>
      <c r="M166" s="23">
        <f ca="1">_xlfn.NORM.INV(RAND(),'Input parameters and results'!K$16,'Input parameters and results'!L$16)</f>
        <v>-1.68869257379479</v>
      </c>
    </row>
    <row r="167" spans="1:13">
      <c r="A167" s="7">
        <v>163</v>
      </c>
      <c r="B167" s="23">
        <f ca="1">_xlfn.NORM.INV(RAND(),'Input parameters and results'!E$14,'Input parameters and results'!F$14)</f>
        <v>8.5438347370858256</v>
      </c>
      <c r="C167" s="23">
        <f ca="1">_xlfn.NORM.INV(RAND(),'Input parameters and results'!E$15,'Input parameters and results'!F$15)</f>
        <v>61.240513688643119</v>
      </c>
      <c r="D167" s="23">
        <f ca="1">_xlfn.NORM.INV(RAND(),'Input parameters and results'!E$16,'Input parameters and results'!F$16)</f>
        <v>-1.9370130711667579</v>
      </c>
      <c r="E167" s="23">
        <f ca="1">_xlfn.NORM.INV(RAND(),'Input parameters and results'!G$14,'Input parameters and results'!H$14)</f>
        <v>4.8941208278326123</v>
      </c>
      <c r="F167" s="23">
        <f ca="1">_xlfn.NORM.INV(RAND(),'Input parameters and results'!G$15,'Input parameters and results'!H$15)</f>
        <v>48.027236668614393</v>
      </c>
      <c r="G167" s="23">
        <f ca="1">_xlfn.NORM.INV(RAND(),'Input parameters and results'!G$16,'Input parameters and results'!H$16)</f>
        <v>-1.5759193506366618</v>
      </c>
      <c r="H167" s="23">
        <f ca="1">_xlfn.NORM.INV(RAND(),'Input parameters and results'!I$14,'Input parameters and results'!J$14)</f>
        <v>9.2972716669052371</v>
      </c>
      <c r="I167" s="23">
        <f ca="1">_xlfn.NORM.INV(RAND(),'Input parameters and results'!I$15,'Input parameters and results'!J$15)</f>
        <v>67.467172140608369</v>
      </c>
      <c r="J167" s="23">
        <f ca="1">_xlfn.NORM.INV(RAND(),'Input parameters and results'!I$16,'Input parameters and results'!J$16)</f>
        <v>-1.7876524974906902</v>
      </c>
      <c r="K167" s="23">
        <f ca="1">_xlfn.NORM.INV(RAND(),'Input parameters and results'!K$14,'Input parameters and results'!L$14)</f>
        <v>4.0160965695630377</v>
      </c>
      <c r="L167" s="23">
        <f ca="1">_xlfn.NORM.INV(RAND(),'Input parameters and results'!K$15,'Input parameters and results'!L$15)</f>
        <v>53.535095791272276</v>
      </c>
      <c r="M167" s="23">
        <f ca="1">_xlfn.NORM.INV(RAND(),'Input parameters and results'!K$16,'Input parameters and results'!L$16)</f>
        <v>-1.4376743148076507</v>
      </c>
    </row>
    <row r="168" spans="1:13">
      <c r="A168" s="7">
        <v>164</v>
      </c>
      <c r="B168" s="23">
        <f ca="1">_xlfn.NORM.INV(RAND(),'Input parameters and results'!E$14,'Input parameters and results'!F$14)</f>
        <v>9.266205050255417</v>
      </c>
      <c r="C168" s="23">
        <f ca="1">_xlfn.NORM.INV(RAND(),'Input parameters and results'!E$15,'Input parameters and results'!F$15)</f>
        <v>57.776982653801753</v>
      </c>
      <c r="D168" s="23">
        <f ca="1">_xlfn.NORM.INV(RAND(),'Input parameters and results'!E$16,'Input parameters and results'!F$16)</f>
        <v>-2.0970679378020081</v>
      </c>
      <c r="E168" s="23">
        <f ca="1">_xlfn.NORM.INV(RAND(),'Input parameters and results'!G$14,'Input parameters and results'!H$14)</f>
        <v>4.80282060784634</v>
      </c>
      <c r="F168" s="23">
        <f ca="1">_xlfn.NORM.INV(RAND(),'Input parameters and results'!G$15,'Input parameters and results'!H$15)</f>
        <v>47.455321273399591</v>
      </c>
      <c r="G168" s="23">
        <f ca="1">_xlfn.NORM.INV(RAND(),'Input parameters and results'!G$16,'Input parameters and results'!H$16)</f>
        <v>-2.0054790275756238</v>
      </c>
      <c r="H168" s="23">
        <f ca="1">_xlfn.NORM.INV(RAND(),'Input parameters and results'!I$14,'Input parameters and results'!J$14)</f>
        <v>8.9142987528403346</v>
      </c>
      <c r="I168" s="23">
        <f ca="1">_xlfn.NORM.INV(RAND(),'Input parameters and results'!I$15,'Input parameters and results'!J$15)</f>
        <v>79.214539120571402</v>
      </c>
      <c r="J168" s="23">
        <f ca="1">_xlfn.NORM.INV(RAND(),'Input parameters and results'!I$16,'Input parameters and results'!J$16)</f>
        <v>-1.5118877937587452</v>
      </c>
      <c r="K168" s="23">
        <f ca="1">_xlfn.NORM.INV(RAND(),'Input parameters and results'!K$14,'Input parameters and results'!L$14)</f>
        <v>3.6771834157967547</v>
      </c>
      <c r="L168" s="23">
        <f ca="1">_xlfn.NORM.INV(RAND(),'Input parameters and results'!K$15,'Input parameters and results'!L$15)</f>
        <v>54.899835232730503</v>
      </c>
      <c r="M168" s="23">
        <f ca="1">_xlfn.NORM.INV(RAND(),'Input parameters and results'!K$16,'Input parameters and results'!L$16)</f>
        <v>-1.8122741441993677</v>
      </c>
    </row>
    <row r="169" spans="1:13">
      <c r="A169" s="7">
        <v>165</v>
      </c>
      <c r="B169" s="23">
        <f ca="1">_xlfn.NORM.INV(RAND(),'Input parameters and results'!E$14,'Input parameters and results'!F$14)</f>
        <v>8.8222906786054107</v>
      </c>
      <c r="C169" s="23">
        <f ca="1">_xlfn.NORM.INV(RAND(),'Input parameters and results'!E$15,'Input parameters and results'!F$15)</f>
        <v>70.032170643595578</v>
      </c>
      <c r="D169" s="23">
        <f ca="1">_xlfn.NORM.INV(RAND(),'Input parameters and results'!E$16,'Input parameters and results'!F$16)</f>
        <v>-2.1286529498446773</v>
      </c>
      <c r="E169" s="23">
        <f ca="1">_xlfn.NORM.INV(RAND(),'Input parameters and results'!G$14,'Input parameters and results'!H$14)</f>
        <v>5.407796087327517</v>
      </c>
      <c r="F169" s="23">
        <f ca="1">_xlfn.NORM.INV(RAND(),'Input parameters and results'!G$15,'Input parameters and results'!H$15)</f>
        <v>56.047870955111108</v>
      </c>
      <c r="G169" s="23">
        <f ca="1">_xlfn.NORM.INV(RAND(),'Input parameters and results'!G$16,'Input parameters and results'!H$16)</f>
        <v>-2.194193159308059</v>
      </c>
      <c r="H169" s="23">
        <f ca="1">_xlfn.NORM.INV(RAND(),'Input parameters and results'!I$14,'Input parameters and results'!J$14)</f>
        <v>9.22396723266211</v>
      </c>
      <c r="I169" s="23">
        <f ca="1">_xlfn.NORM.INV(RAND(),'Input parameters and results'!I$15,'Input parameters and results'!J$15)</f>
        <v>71.556630517858366</v>
      </c>
      <c r="J169" s="23">
        <f ca="1">_xlfn.NORM.INV(RAND(),'Input parameters and results'!I$16,'Input parameters and results'!J$16)</f>
        <v>-1.6181594122658245</v>
      </c>
      <c r="K169" s="23">
        <f ca="1">_xlfn.NORM.INV(RAND(),'Input parameters and results'!K$14,'Input parameters and results'!L$14)</f>
        <v>4.3606336750391881</v>
      </c>
      <c r="L169" s="23">
        <f ca="1">_xlfn.NORM.INV(RAND(),'Input parameters and results'!K$15,'Input parameters and results'!L$15)</f>
        <v>61.621440708848084</v>
      </c>
      <c r="M169" s="23">
        <f ca="1">_xlfn.NORM.INV(RAND(),'Input parameters and results'!K$16,'Input parameters and results'!L$16)</f>
        <v>-1.8546302171091753</v>
      </c>
    </row>
    <row r="170" spans="1:13">
      <c r="A170" s="7">
        <v>166</v>
      </c>
      <c r="B170" s="23">
        <f ca="1">_xlfn.NORM.INV(RAND(),'Input parameters and results'!E$14,'Input parameters and results'!F$14)</f>
        <v>7.8304675638196661</v>
      </c>
      <c r="C170" s="23">
        <f ca="1">_xlfn.NORM.INV(RAND(),'Input parameters and results'!E$15,'Input parameters and results'!F$15)</f>
        <v>63.253935720838456</v>
      </c>
      <c r="D170" s="23">
        <f ca="1">_xlfn.NORM.INV(RAND(),'Input parameters and results'!E$16,'Input parameters and results'!F$16)</f>
        <v>-1.9778889062477871</v>
      </c>
      <c r="E170" s="23">
        <f ca="1">_xlfn.NORM.INV(RAND(),'Input parameters and results'!G$14,'Input parameters and results'!H$14)</f>
        <v>3.9271792680753843</v>
      </c>
      <c r="F170" s="23">
        <f ca="1">_xlfn.NORM.INV(RAND(),'Input parameters and results'!G$15,'Input parameters and results'!H$15)</f>
        <v>50.334536690419888</v>
      </c>
      <c r="G170" s="23">
        <f ca="1">_xlfn.NORM.INV(RAND(),'Input parameters and results'!G$16,'Input parameters and results'!H$16)</f>
        <v>-2.0659645196467498</v>
      </c>
      <c r="H170" s="23">
        <f ca="1">_xlfn.NORM.INV(RAND(),'Input parameters and results'!I$14,'Input parameters and results'!J$14)</f>
        <v>8.9717744344159875</v>
      </c>
      <c r="I170" s="23">
        <f ca="1">_xlfn.NORM.INV(RAND(),'Input parameters and results'!I$15,'Input parameters and results'!J$15)</f>
        <v>67.783669836560179</v>
      </c>
      <c r="J170" s="23">
        <f ca="1">_xlfn.NORM.INV(RAND(),'Input parameters and results'!I$16,'Input parameters and results'!J$16)</f>
        <v>-2.0849804009138739</v>
      </c>
      <c r="K170" s="23">
        <f ca="1">_xlfn.NORM.INV(RAND(),'Input parameters and results'!K$14,'Input parameters and results'!L$14)</f>
        <v>5.0385722010085336</v>
      </c>
      <c r="L170" s="23">
        <f ca="1">_xlfn.NORM.INV(RAND(),'Input parameters and results'!K$15,'Input parameters and results'!L$15)</f>
        <v>61.665919881193396</v>
      </c>
      <c r="M170" s="23">
        <f ca="1">_xlfn.NORM.INV(RAND(),'Input parameters and results'!K$16,'Input parameters and results'!L$16)</f>
        <v>-1.9731645162596829</v>
      </c>
    </row>
    <row r="171" spans="1:13">
      <c r="A171" s="7">
        <v>167</v>
      </c>
      <c r="B171" s="23">
        <f ca="1">_xlfn.NORM.INV(RAND(),'Input parameters and results'!E$14,'Input parameters and results'!F$14)</f>
        <v>7.9595006548995517</v>
      </c>
      <c r="C171" s="23">
        <f ca="1">_xlfn.NORM.INV(RAND(),'Input parameters and results'!E$15,'Input parameters and results'!F$15)</f>
        <v>70.808474498330455</v>
      </c>
      <c r="D171" s="23">
        <f ca="1">_xlfn.NORM.INV(RAND(),'Input parameters and results'!E$16,'Input parameters and results'!F$16)</f>
        <v>-1.8242165600884195</v>
      </c>
      <c r="E171" s="23">
        <f ca="1">_xlfn.NORM.INV(RAND(),'Input parameters and results'!G$14,'Input parameters and results'!H$14)</f>
        <v>5.2776511189483397</v>
      </c>
      <c r="F171" s="23">
        <f ca="1">_xlfn.NORM.INV(RAND(),'Input parameters and results'!G$15,'Input parameters and results'!H$15)</f>
        <v>51.846193303725499</v>
      </c>
      <c r="G171" s="23">
        <f ca="1">_xlfn.NORM.INV(RAND(),'Input parameters and results'!G$16,'Input parameters and results'!H$16)</f>
        <v>-1.6092432613182757</v>
      </c>
      <c r="H171" s="23">
        <f ca="1">_xlfn.NORM.INV(RAND(),'Input parameters and results'!I$14,'Input parameters and results'!J$14)</f>
        <v>7.9790308206607206</v>
      </c>
      <c r="I171" s="23">
        <f ca="1">_xlfn.NORM.INV(RAND(),'Input parameters and results'!I$15,'Input parameters and results'!J$15)</f>
        <v>71.828171854049785</v>
      </c>
      <c r="J171" s="23">
        <f ca="1">_xlfn.NORM.INV(RAND(),'Input parameters and results'!I$16,'Input parameters and results'!J$16)</f>
        <v>-2.0184346101544577</v>
      </c>
      <c r="K171" s="23">
        <f ca="1">_xlfn.NORM.INV(RAND(),'Input parameters and results'!K$14,'Input parameters and results'!L$14)</f>
        <v>5.0327215356398645</v>
      </c>
      <c r="L171" s="23">
        <f ca="1">_xlfn.NORM.INV(RAND(),'Input parameters and results'!K$15,'Input parameters and results'!L$15)</f>
        <v>60.43799267205609</v>
      </c>
      <c r="M171" s="23">
        <f ca="1">_xlfn.NORM.INV(RAND(),'Input parameters and results'!K$16,'Input parameters and results'!L$16)</f>
        <v>-1.9130689999388508</v>
      </c>
    </row>
    <row r="172" spans="1:13">
      <c r="A172" s="7">
        <v>168</v>
      </c>
      <c r="B172" s="23">
        <f ca="1">_xlfn.NORM.INV(RAND(),'Input parameters and results'!E$14,'Input parameters and results'!F$14)</f>
        <v>8.5280020265717944</v>
      </c>
      <c r="C172" s="23">
        <f ca="1">_xlfn.NORM.INV(RAND(),'Input parameters and results'!E$15,'Input parameters and results'!F$15)</f>
        <v>81.662711493200206</v>
      </c>
      <c r="D172" s="23">
        <f ca="1">_xlfn.NORM.INV(RAND(),'Input parameters and results'!E$16,'Input parameters and results'!F$16)</f>
        <v>-1.8253539090535997</v>
      </c>
      <c r="E172" s="23">
        <f ca="1">_xlfn.NORM.INV(RAND(),'Input parameters and results'!G$14,'Input parameters and results'!H$14)</f>
        <v>4.4476137537340632</v>
      </c>
      <c r="F172" s="23">
        <f ca="1">_xlfn.NORM.INV(RAND(),'Input parameters and results'!G$15,'Input parameters and results'!H$15)</f>
        <v>55.781138274810573</v>
      </c>
      <c r="G172" s="23">
        <f ca="1">_xlfn.NORM.INV(RAND(),'Input parameters and results'!G$16,'Input parameters and results'!H$16)</f>
        <v>-1.9028155935543294</v>
      </c>
      <c r="H172" s="23">
        <f ca="1">_xlfn.NORM.INV(RAND(),'Input parameters and results'!I$14,'Input parameters and results'!J$14)</f>
        <v>10.444143293493608</v>
      </c>
      <c r="I172" s="23">
        <f ca="1">_xlfn.NORM.INV(RAND(),'Input parameters and results'!I$15,'Input parameters and results'!J$15)</f>
        <v>82.265168949085677</v>
      </c>
      <c r="J172" s="23">
        <f ca="1">_xlfn.NORM.INV(RAND(),'Input parameters and results'!I$16,'Input parameters and results'!J$16)</f>
        <v>-1.8207656111769683</v>
      </c>
      <c r="K172" s="23">
        <f ca="1">_xlfn.NORM.INV(RAND(),'Input parameters and results'!K$14,'Input parameters and results'!L$14)</f>
        <v>5.2041517402062025</v>
      </c>
      <c r="L172" s="23">
        <f ca="1">_xlfn.NORM.INV(RAND(),'Input parameters and results'!K$15,'Input parameters and results'!L$15)</f>
        <v>59.23217091066261</v>
      </c>
      <c r="M172" s="23">
        <f ca="1">_xlfn.NORM.INV(RAND(),'Input parameters and results'!K$16,'Input parameters and results'!L$16)</f>
        <v>-1.6978760640457504</v>
      </c>
    </row>
    <row r="173" spans="1:13">
      <c r="A173" s="7">
        <v>169</v>
      </c>
      <c r="B173" s="23">
        <f ca="1">_xlfn.NORM.INV(RAND(),'Input parameters and results'!E$14,'Input parameters and results'!F$14)</f>
        <v>7.9122783388912605</v>
      </c>
      <c r="C173" s="23">
        <f ca="1">_xlfn.NORM.INV(RAND(),'Input parameters and results'!E$15,'Input parameters and results'!F$15)</f>
        <v>63.55472429537712</v>
      </c>
      <c r="D173" s="23">
        <f ca="1">_xlfn.NORM.INV(RAND(),'Input parameters and results'!E$16,'Input parameters and results'!F$16)</f>
        <v>-1.9759427395093636</v>
      </c>
      <c r="E173" s="23">
        <f ca="1">_xlfn.NORM.INV(RAND(),'Input parameters and results'!G$14,'Input parameters and results'!H$14)</f>
        <v>5.4917473019709941</v>
      </c>
      <c r="F173" s="23">
        <f ca="1">_xlfn.NORM.INV(RAND(),'Input parameters and results'!G$15,'Input parameters and results'!H$15)</f>
        <v>58.037103484919776</v>
      </c>
      <c r="G173" s="23">
        <f ca="1">_xlfn.NORM.INV(RAND(),'Input parameters and results'!G$16,'Input parameters and results'!H$16)</f>
        <v>-2.1643688207011911</v>
      </c>
      <c r="H173" s="23">
        <f ca="1">_xlfn.NORM.INV(RAND(),'Input parameters and results'!I$14,'Input parameters and results'!J$14)</f>
        <v>9.0867858290776997</v>
      </c>
      <c r="I173" s="23">
        <f ca="1">_xlfn.NORM.INV(RAND(),'Input parameters and results'!I$15,'Input parameters and results'!J$15)</f>
        <v>78.045311244789659</v>
      </c>
      <c r="J173" s="23">
        <f ca="1">_xlfn.NORM.INV(RAND(),'Input parameters and results'!I$16,'Input parameters and results'!J$16)</f>
        <v>-1.6287530672624693</v>
      </c>
      <c r="K173" s="23">
        <f ca="1">_xlfn.NORM.INV(RAND(),'Input parameters and results'!K$14,'Input parameters and results'!L$14)</f>
        <v>5.0219985225478636</v>
      </c>
      <c r="L173" s="23">
        <f ca="1">_xlfn.NORM.INV(RAND(),'Input parameters and results'!K$15,'Input parameters and results'!L$15)</f>
        <v>58.933285255164421</v>
      </c>
      <c r="M173" s="23">
        <f ca="1">_xlfn.NORM.INV(RAND(),'Input parameters and results'!K$16,'Input parameters and results'!L$16)</f>
        <v>-1.9051373558920033</v>
      </c>
    </row>
    <row r="174" spans="1:13">
      <c r="A174" s="7">
        <v>170</v>
      </c>
      <c r="B174" s="23">
        <f ca="1">_xlfn.NORM.INV(RAND(),'Input parameters and results'!E$14,'Input parameters and results'!F$14)</f>
        <v>9.8760013676291774</v>
      </c>
      <c r="C174" s="23">
        <f ca="1">_xlfn.NORM.INV(RAND(),'Input parameters and results'!E$15,'Input parameters and results'!F$15)</f>
        <v>67.389780060948894</v>
      </c>
      <c r="D174" s="23">
        <f ca="1">_xlfn.NORM.INV(RAND(),'Input parameters and results'!E$16,'Input parameters and results'!F$16)</f>
        <v>-2.07513905592092</v>
      </c>
      <c r="E174" s="23">
        <f ca="1">_xlfn.NORM.INV(RAND(),'Input parameters and results'!G$14,'Input parameters and results'!H$14)</f>
        <v>4.28300462376649</v>
      </c>
      <c r="F174" s="23">
        <f ca="1">_xlfn.NORM.INV(RAND(),'Input parameters and results'!G$15,'Input parameters and results'!H$15)</f>
        <v>43.93690079053124</v>
      </c>
      <c r="G174" s="23">
        <f ca="1">_xlfn.NORM.INV(RAND(),'Input parameters and results'!G$16,'Input parameters and results'!H$16)</f>
        <v>-2.0065695799474752</v>
      </c>
      <c r="H174" s="23">
        <f ca="1">_xlfn.NORM.INV(RAND(),'Input parameters and results'!I$14,'Input parameters and results'!J$14)</f>
        <v>7.6777055640514877</v>
      </c>
      <c r="I174" s="23">
        <f ca="1">_xlfn.NORM.INV(RAND(),'Input parameters and results'!I$15,'Input parameters and results'!J$15)</f>
        <v>66.04892030340902</v>
      </c>
      <c r="J174" s="23">
        <f ca="1">_xlfn.NORM.INV(RAND(),'Input parameters and results'!I$16,'Input parameters and results'!J$16)</f>
        <v>-1.8254424315468503</v>
      </c>
      <c r="K174" s="23">
        <f ca="1">_xlfn.NORM.INV(RAND(),'Input parameters and results'!K$14,'Input parameters and results'!L$14)</f>
        <v>5.0464322182008239</v>
      </c>
      <c r="L174" s="23">
        <f ca="1">_xlfn.NORM.INV(RAND(),'Input parameters and results'!K$15,'Input parameters and results'!L$15)</f>
        <v>55.005235675988821</v>
      </c>
      <c r="M174" s="23">
        <f ca="1">_xlfn.NORM.INV(RAND(),'Input parameters and results'!K$16,'Input parameters and results'!L$16)</f>
        <v>-1.8272659436658132</v>
      </c>
    </row>
    <row r="175" spans="1:13">
      <c r="A175" s="7">
        <v>171</v>
      </c>
      <c r="B175" s="23">
        <f ca="1">_xlfn.NORM.INV(RAND(),'Input parameters and results'!E$14,'Input parameters and results'!F$14)</f>
        <v>9.584319861979715</v>
      </c>
      <c r="C175" s="23">
        <f ca="1">_xlfn.NORM.INV(RAND(),'Input parameters and results'!E$15,'Input parameters and results'!F$15)</f>
        <v>69.196615869242621</v>
      </c>
      <c r="D175" s="23">
        <f ca="1">_xlfn.NORM.INV(RAND(),'Input parameters and results'!E$16,'Input parameters and results'!F$16)</f>
        <v>-1.861616737789302</v>
      </c>
      <c r="E175" s="23">
        <f ca="1">_xlfn.NORM.INV(RAND(),'Input parameters and results'!G$14,'Input parameters and results'!H$14)</f>
        <v>5.1410040888645394</v>
      </c>
      <c r="F175" s="23">
        <f ca="1">_xlfn.NORM.INV(RAND(),'Input parameters and results'!G$15,'Input parameters and results'!H$15)</f>
        <v>62.356304033884555</v>
      </c>
      <c r="G175" s="23">
        <f ca="1">_xlfn.NORM.INV(RAND(),'Input parameters and results'!G$16,'Input parameters and results'!H$16)</f>
        <v>-2.1102568018086494</v>
      </c>
      <c r="H175" s="23">
        <f ca="1">_xlfn.NORM.INV(RAND(),'Input parameters and results'!I$14,'Input parameters and results'!J$14)</f>
        <v>8.6214916037064508</v>
      </c>
      <c r="I175" s="23">
        <f ca="1">_xlfn.NORM.INV(RAND(),'Input parameters and results'!I$15,'Input parameters and results'!J$15)</f>
        <v>70.70013395779732</v>
      </c>
      <c r="J175" s="23">
        <f ca="1">_xlfn.NORM.INV(RAND(),'Input parameters and results'!I$16,'Input parameters and results'!J$16)</f>
        <v>-1.9766290219544662</v>
      </c>
      <c r="K175" s="23">
        <f ca="1">_xlfn.NORM.INV(RAND(),'Input parameters and results'!K$14,'Input parameters and results'!L$14)</f>
        <v>5.1092170298105639</v>
      </c>
      <c r="L175" s="23">
        <f ca="1">_xlfn.NORM.INV(RAND(),'Input parameters and results'!K$15,'Input parameters and results'!L$15)</f>
        <v>46.869582252549471</v>
      </c>
      <c r="M175" s="23">
        <f ca="1">_xlfn.NORM.INV(RAND(),'Input parameters and results'!K$16,'Input parameters and results'!L$16)</f>
        <v>-1.8874892766901987</v>
      </c>
    </row>
    <row r="176" spans="1:13">
      <c r="A176" s="7">
        <v>172</v>
      </c>
      <c r="B176" s="23">
        <f ca="1">_xlfn.NORM.INV(RAND(),'Input parameters and results'!E$14,'Input parameters and results'!F$14)</f>
        <v>10.103203678096797</v>
      </c>
      <c r="C176" s="23">
        <f ca="1">_xlfn.NORM.INV(RAND(),'Input parameters and results'!E$15,'Input parameters and results'!F$15)</f>
        <v>69.990093796620911</v>
      </c>
      <c r="D176" s="23">
        <f ca="1">_xlfn.NORM.INV(RAND(),'Input parameters and results'!E$16,'Input parameters and results'!F$16)</f>
        <v>-2.1039702141688861</v>
      </c>
      <c r="E176" s="23">
        <f ca="1">_xlfn.NORM.INV(RAND(),'Input parameters and results'!G$14,'Input parameters and results'!H$14)</f>
        <v>4.4869146319812767</v>
      </c>
      <c r="F176" s="23">
        <f ca="1">_xlfn.NORM.INV(RAND(),'Input parameters and results'!G$15,'Input parameters and results'!H$15)</f>
        <v>65.703266400278181</v>
      </c>
      <c r="G176" s="23">
        <f ca="1">_xlfn.NORM.INV(RAND(),'Input parameters and results'!G$16,'Input parameters and results'!H$16)</f>
        <v>-1.690072094824131</v>
      </c>
      <c r="H176" s="23">
        <f ca="1">_xlfn.NORM.INV(RAND(),'Input parameters and results'!I$14,'Input parameters and results'!J$14)</f>
        <v>8.6642011656541928</v>
      </c>
      <c r="I176" s="23">
        <f ca="1">_xlfn.NORM.INV(RAND(),'Input parameters and results'!I$15,'Input parameters and results'!J$15)</f>
        <v>62.356607513198782</v>
      </c>
      <c r="J176" s="23">
        <f ca="1">_xlfn.NORM.INV(RAND(),'Input parameters and results'!I$16,'Input parameters and results'!J$16)</f>
        <v>-1.6300823676621448</v>
      </c>
      <c r="K176" s="23">
        <f ca="1">_xlfn.NORM.INV(RAND(),'Input parameters and results'!K$14,'Input parameters and results'!L$14)</f>
        <v>5.3135284825896427</v>
      </c>
      <c r="L176" s="23">
        <f ca="1">_xlfn.NORM.INV(RAND(),'Input parameters and results'!K$15,'Input parameters and results'!L$15)</f>
        <v>57.264305822922431</v>
      </c>
      <c r="M176" s="23">
        <f ca="1">_xlfn.NORM.INV(RAND(),'Input parameters and results'!K$16,'Input parameters and results'!L$16)</f>
        <v>-1.7108123555160564</v>
      </c>
    </row>
    <row r="177" spans="1:13">
      <c r="A177" s="7">
        <v>173</v>
      </c>
      <c r="B177" s="23">
        <f ca="1">_xlfn.NORM.INV(RAND(),'Input parameters and results'!E$14,'Input parameters and results'!F$14)</f>
        <v>9.819073732598083</v>
      </c>
      <c r="C177" s="23">
        <f ca="1">_xlfn.NORM.INV(RAND(),'Input parameters and results'!E$15,'Input parameters and results'!F$15)</f>
        <v>58.307236781635147</v>
      </c>
      <c r="D177" s="23">
        <f ca="1">_xlfn.NORM.INV(RAND(),'Input parameters and results'!E$16,'Input parameters and results'!F$16)</f>
        <v>-2.1131977898703647</v>
      </c>
      <c r="E177" s="23">
        <f ca="1">_xlfn.NORM.INV(RAND(),'Input parameters and results'!G$14,'Input parameters and results'!H$14)</f>
        <v>4.2259825747334423</v>
      </c>
      <c r="F177" s="23">
        <f ca="1">_xlfn.NORM.INV(RAND(),'Input parameters and results'!G$15,'Input parameters and results'!H$15)</f>
        <v>54.526316934435755</v>
      </c>
      <c r="G177" s="23">
        <f ca="1">_xlfn.NORM.INV(RAND(),'Input parameters and results'!G$16,'Input parameters and results'!H$16)</f>
        <v>-1.8595819291305844</v>
      </c>
      <c r="H177" s="23">
        <f ca="1">_xlfn.NORM.INV(RAND(),'Input parameters and results'!I$14,'Input parameters and results'!J$14)</f>
        <v>8.261908995370236</v>
      </c>
      <c r="I177" s="23">
        <f ca="1">_xlfn.NORM.INV(RAND(),'Input parameters and results'!I$15,'Input parameters and results'!J$15)</f>
        <v>77.212068271395466</v>
      </c>
      <c r="J177" s="23">
        <f ca="1">_xlfn.NORM.INV(RAND(),'Input parameters and results'!I$16,'Input parameters and results'!J$16)</f>
        <v>-1.6388220313458781</v>
      </c>
      <c r="K177" s="23">
        <f ca="1">_xlfn.NORM.INV(RAND(),'Input parameters and results'!K$14,'Input parameters and results'!L$14)</f>
        <v>5.6485355897428962</v>
      </c>
      <c r="L177" s="23">
        <f ca="1">_xlfn.NORM.INV(RAND(),'Input parameters and results'!K$15,'Input parameters and results'!L$15)</f>
        <v>56.365318633971746</v>
      </c>
      <c r="M177" s="23">
        <f ca="1">_xlfn.NORM.INV(RAND(),'Input parameters and results'!K$16,'Input parameters and results'!L$16)</f>
        <v>-1.8156423744672248</v>
      </c>
    </row>
    <row r="178" spans="1:13">
      <c r="A178" s="7">
        <v>174</v>
      </c>
      <c r="B178" s="23">
        <f ca="1">_xlfn.NORM.INV(RAND(),'Input parameters and results'!E$14,'Input parameters and results'!F$14)</f>
        <v>9.1139507939096518</v>
      </c>
      <c r="C178" s="23">
        <f ca="1">_xlfn.NORM.INV(RAND(),'Input parameters and results'!E$15,'Input parameters and results'!F$15)</f>
        <v>63.8562384653615</v>
      </c>
      <c r="D178" s="23">
        <f ca="1">_xlfn.NORM.INV(RAND(),'Input parameters and results'!E$16,'Input parameters and results'!F$16)</f>
        <v>-1.8911655084662811</v>
      </c>
      <c r="E178" s="23">
        <f ca="1">_xlfn.NORM.INV(RAND(),'Input parameters and results'!G$14,'Input parameters and results'!H$14)</f>
        <v>3.4229163782686785</v>
      </c>
      <c r="F178" s="23">
        <f ca="1">_xlfn.NORM.INV(RAND(),'Input parameters and results'!G$15,'Input parameters and results'!H$15)</f>
        <v>49.602956880021637</v>
      </c>
      <c r="G178" s="23">
        <f ca="1">_xlfn.NORM.INV(RAND(),'Input parameters and results'!G$16,'Input parameters and results'!H$16)</f>
        <v>-1.9603892413460469</v>
      </c>
      <c r="H178" s="23">
        <f ca="1">_xlfn.NORM.INV(RAND(),'Input parameters and results'!I$14,'Input parameters and results'!J$14)</f>
        <v>7.9549715550948852</v>
      </c>
      <c r="I178" s="23">
        <f ca="1">_xlfn.NORM.INV(RAND(),'Input parameters and results'!I$15,'Input parameters and results'!J$15)</f>
        <v>61.22429685595749</v>
      </c>
      <c r="J178" s="23">
        <f ca="1">_xlfn.NORM.INV(RAND(),'Input parameters and results'!I$16,'Input parameters and results'!J$16)</f>
        <v>-1.9329586581191132</v>
      </c>
      <c r="K178" s="23">
        <f ca="1">_xlfn.NORM.INV(RAND(),'Input parameters and results'!K$14,'Input parameters and results'!L$14)</f>
        <v>5.0480907241028081</v>
      </c>
      <c r="L178" s="23">
        <f ca="1">_xlfn.NORM.INV(RAND(),'Input parameters and results'!K$15,'Input parameters and results'!L$15)</f>
        <v>55.494058537000015</v>
      </c>
      <c r="M178" s="23">
        <f ca="1">_xlfn.NORM.INV(RAND(),'Input parameters and results'!K$16,'Input parameters and results'!L$16)</f>
        <v>-1.7583727815176409</v>
      </c>
    </row>
    <row r="179" spans="1:13">
      <c r="A179" s="7">
        <v>175</v>
      </c>
      <c r="B179" s="23">
        <f ca="1">_xlfn.NORM.INV(RAND(),'Input parameters and results'!E$14,'Input parameters and results'!F$14)</f>
        <v>8.2518230369137644</v>
      </c>
      <c r="C179" s="23">
        <f ca="1">_xlfn.NORM.INV(RAND(),'Input parameters and results'!E$15,'Input parameters and results'!F$15)</f>
        <v>66.639678087313868</v>
      </c>
      <c r="D179" s="23">
        <f ca="1">_xlfn.NORM.INV(RAND(),'Input parameters and results'!E$16,'Input parameters and results'!F$16)</f>
        <v>-1.776798133772308</v>
      </c>
      <c r="E179" s="23">
        <f ca="1">_xlfn.NORM.INV(RAND(),'Input parameters and results'!G$14,'Input parameters and results'!H$14)</f>
        <v>4.5017750695688221</v>
      </c>
      <c r="F179" s="23">
        <f ca="1">_xlfn.NORM.INV(RAND(),'Input parameters and results'!G$15,'Input parameters and results'!H$15)</f>
        <v>53.552884549277991</v>
      </c>
      <c r="G179" s="23">
        <f ca="1">_xlfn.NORM.INV(RAND(),'Input parameters and results'!G$16,'Input parameters and results'!H$16)</f>
        <v>-1.865926856852866</v>
      </c>
      <c r="H179" s="23">
        <f ca="1">_xlfn.NORM.INV(RAND(),'Input parameters and results'!I$14,'Input parameters and results'!J$14)</f>
        <v>9.2338883164882724</v>
      </c>
      <c r="I179" s="23">
        <f ca="1">_xlfn.NORM.INV(RAND(),'Input parameters and results'!I$15,'Input parameters and results'!J$15)</f>
        <v>53.575553500577122</v>
      </c>
      <c r="J179" s="23">
        <f ca="1">_xlfn.NORM.INV(RAND(),'Input parameters and results'!I$16,'Input parameters and results'!J$16)</f>
        <v>-1.9335212370839145</v>
      </c>
      <c r="K179" s="23">
        <f ca="1">_xlfn.NORM.INV(RAND(),'Input parameters and results'!K$14,'Input parameters and results'!L$14)</f>
        <v>3.150725509998221</v>
      </c>
      <c r="L179" s="23">
        <f ca="1">_xlfn.NORM.INV(RAND(),'Input parameters and results'!K$15,'Input parameters and results'!L$15)</f>
        <v>50.540444852602832</v>
      </c>
      <c r="M179" s="23">
        <f ca="1">_xlfn.NORM.INV(RAND(),'Input parameters and results'!K$16,'Input parameters and results'!L$16)</f>
        <v>-1.4229548707190429</v>
      </c>
    </row>
    <row r="180" spans="1:13">
      <c r="A180" s="7">
        <v>176</v>
      </c>
      <c r="B180" s="23">
        <f ca="1">_xlfn.NORM.INV(RAND(),'Input parameters and results'!E$14,'Input parameters and results'!F$14)</f>
        <v>6.5869402175596274</v>
      </c>
      <c r="C180" s="23">
        <f ca="1">_xlfn.NORM.INV(RAND(),'Input parameters and results'!E$15,'Input parameters and results'!F$15)</f>
        <v>68.324822068488174</v>
      </c>
      <c r="D180" s="23">
        <f ca="1">_xlfn.NORM.INV(RAND(),'Input parameters and results'!E$16,'Input parameters and results'!F$16)</f>
        <v>-2.1366224643210963</v>
      </c>
      <c r="E180" s="23">
        <f ca="1">_xlfn.NORM.INV(RAND(),'Input parameters and results'!G$14,'Input parameters and results'!H$14)</f>
        <v>4.0518346196293056</v>
      </c>
      <c r="F180" s="23">
        <f ca="1">_xlfn.NORM.INV(RAND(),'Input parameters and results'!G$15,'Input parameters and results'!H$15)</f>
        <v>62.353639271075934</v>
      </c>
      <c r="G180" s="23">
        <f ca="1">_xlfn.NORM.INV(RAND(),'Input parameters and results'!G$16,'Input parameters and results'!H$16)</f>
        <v>-1.9300133388869938</v>
      </c>
      <c r="H180" s="23">
        <f ca="1">_xlfn.NORM.INV(RAND(),'Input parameters and results'!I$14,'Input parameters and results'!J$14)</f>
        <v>8.6283933348010802</v>
      </c>
      <c r="I180" s="23">
        <f ca="1">_xlfn.NORM.INV(RAND(),'Input parameters and results'!I$15,'Input parameters and results'!J$15)</f>
        <v>72.234063975806919</v>
      </c>
      <c r="J180" s="23">
        <f ca="1">_xlfn.NORM.INV(RAND(),'Input parameters and results'!I$16,'Input parameters and results'!J$16)</f>
        <v>-1.602303517404313</v>
      </c>
      <c r="K180" s="23">
        <f ca="1">_xlfn.NORM.INV(RAND(),'Input parameters and results'!K$14,'Input parameters and results'!L$14)</f>
        <v>5.3344411955909319</v>
      </c>
      <c r="L180" s="23">
        <f ca="1">_xlfn.NORM.INV(RAND(),'Input parameters and results'!K$15,'Input parameters and results'!L$15)</f>
        <v>52.817665301896746</v>
      </c>
      <c r="M180" s="23">
        <f ca="1">_xlfn.NORM.INV(RAND(),'Input parameters and results'!K$16,'Input parameters and results'!L$16)</f>
        <v>-1.6326357337561763</v>
      </c>
    </row>
    <row r="181" spans="1:13">
      <c r="A181" s="7">
        <v>177</v>
      </c>
      <c r="B181" s="23">
        <f ca="1">_xlfn.NORM.INV(RAND(),'Input parameters and results'!E$14,'Input parameters and results'!F$14)</f>
        <v>8.9419097438874289</v>
      </c>
      <c r="C181" s="23">
        <f ca="1">_xlfn.NORM.INV(RAND(),'Input parameters and results'!E$15,'Input parameters and results'!F$15)</f>
        <v>68.758723966120471</v>
      </c>
      <c r="D181" s="23">
        <f ca="1">_xlfn.NORM.INV(RAND(),'Input parameters and results'!E$16,'Input parameters and results'!F$16)</f>
        <v>-1.8207847176276406</v>
      </c>
      <c r="E181" s="23">
        <f ca="1">_xlfn.NORM.INV(RAND(),'Input parameters and results'!G$14,'Input parameters and results'!H$14)</f>
        <v>4.3208871271813392</v>
      </c>
      <c r="F181" s="23">
        <f ca="1">_xlfn.NORM.INV(RAND(),'Input parameters and results'!G$15,'Input parameters and results'!H$15)</f>
        <v>56.120704952645539</v>
      </c>
      <c r="G181" s="23">
        <f ca="1">_xlfn.NORM.INV(RAND(),'Input parameters and results'!G$16,'Input parameters and results'!H$16)</f>
        <v>-1.9403643246868072</v>
      </c>
      <c r="H181" s="23">
        <f ca="1">_xlfn.NORM.INV(RAND(),'Input parameters and results'!I$14,'Input parameters and results'!J$14)</f>
        <v>9.8853301805027289</v>
      </c>
      <c r="I181" s="23">
        <f ca="1">_xlfn.NORM.INV(RAND(),'Input parameters and results'!I$15,'Input parameters and results'!J$15)</f>
        <v>71.40877212742997</v>
      </c>
      <c r="J181" s="23">
        <f ca="1">_xlfn.NORM.INV(RAND(),'Input parameters and results'!I$16,'Input parameters and results'!J$16)</f>
        <v>-1.7375731156517846</v>
      </c>
      <c r="K181" s="23">
        <f ca="1">_xlfn.NORM.INV(RAND(),'Input parameters and results'!K$14,'Input parameters and results'!L$14)</f>
        <v>4.4000454372232403</v>
      </c>
      <c r="L181" s="23">
        <f ca="1">_xlfn.NORM.INV(RAND(),'Input parameters and results'!K$15,'Input parameters and results'!L$15)</f>
        <v>60.314212582152685</v>
      </c>
      <c r="M181" s="23">
        <f ca="1">_xlfn.NORM.INV(RAND(),'Input parameters and results'!K$16,'Input parameters and results'!L$16)</f>
        <v>-1.6843062352835168</v>
      </c>
    </row>
    <row r="182" spans="1:13">
      <c r="A182" s="7">
        <v>178</v>
      </c>
      <c r="B182" s="23">
        <f ca="1">_xlfn.NORM.INV(RAND(),'Input parameters and results'!E$14,'Input parameters and results'!F$14)</f>
        <v>8.4351204739147025</v>
      </c>
      <c r="C182" s="23">
        <f ca="1">_xlfn.NORM.INV(RAND(),'Input parameters and results'!E$15,'Input parameters and results'!F$15)</f>
        <v>76.928375235629488</v>
      </c>
      <c r="D182" s="23">
        <f ca="1">_xlfn.NORM.INV(RAND(),'Input parameters and results'!E$16,'Input parameters and results'!F$16)</f>
        <v>-1.758427703346074</v>
      </c>
      <c r="E182" s="23">
        <f ca="1">_xlfn.NORM.INV(RAND(),'Input parameters and results'!G$14,'Input parameters and results'!H$14)</f>
        <v>4.5552001352615905</v>
      </c>
      <c r="F182" s="23">
        <f ca="1">_xlfn.NORM.INV(RAND(),'Input parameters and results'!G$15,'Input parameters and results'!H$15)</f>
        <v>51.419873137911509</v>
      </c>
      <c r="G182" s="23">
        <f ca="1">_xlfn.NORM.INV(RAND(),'Input parameters and results'!G$16,'Input parameters and results'!H$16)</f>
        <v>-2.1055898113924569</v>
      </c>
      <c r="H182" s="23">
        <f ca="1">_xlfn.NORM.INV(RAND(),'Input parameters and results'!I$14,'Input parameters and results'!J$14)</f>
        <v>8.7147467601800432</v>
      </c>
      <c r="I182" s="23">
        <f ca="1">_xlfn.NORM.INV(RAND(),'Input parameters and results'!I$15,'Input parameters and results'!J$15)</f>
        <v>62.165764499910551</v>
      </c>
      <c r="J182" s="23">
        <f ca="1">_xlfn.NORM.INV(RAND(),'Input parameters and results'!I$16,'Input parameters and results'!J$16)</f>
        <v>-1.9854334912613594</v>
      </c>
      <c r="K182" s="23">
        <f ca="1">_xlfn.NORM.INV(RAND(),'Input parameters and results'!K$14,'Input parameters and results'!L$14)</f>
        <v>4.637893725528822</v>
      </c>
      <c r="L182" s="23">
        <f ca="1">_xlfn.NORM.INV(RAND(),'Input parameters and results'!K$15,'Input parameters and results'!L$15)</f>
        <v>53.997823466026077</v>
      </c>
      <c r="M182" s="23">
        <f ca="1">_xlfn.NORM.INV(RAND(),'Input parameters and results'!K$16,'Input parameters and results'!L$16)</f>
        <v>-1.7401479855095041</v>
      </c>
    </row>
    <row r="183" spans="1:13">
      <c r="A183" s="7">
        <v>179</v>
      </c>
      <c r="B183" s="23">
        <f ca="1">_xlfn.NORM.INV(RAND(),'Input parameters and results'!E$14,'Input parameters and results'!F$14)</f>
        <v>8.9672535396298887</v>
      </c>
      <c r="C183" s="23">
        <f ca="1">_xlfn.NORM.INV(RAND(),'Input parameters and results'!E$15,'Input parameters and results'!F$15)</f>
        <v>75.378400899850149</v>
      </c>
      <c r="D183" s="23">
        <f ca="1">_xlfn.NORM.INV(RAND(),'Input parameters and results'!E$16,'Input parameters and results'!F$16)</f>
        <v>-1.6197500768817301</v>
      </c>
      <c r="E183" s="23">
        <f ca="1">_xlfn.NORM.INV(RAND(),'Input parameters and results'!G$14,'Input parameters and results'!H$14)</f>
        <v>4.746641044477669</v>
      </c>
      <c r="F183" s="23">
        <f ca="1">_xlfn.NORM.INV(RAND(),'Input parameters and results'!G$15,'Input parameters and results'!H$15)</f>
        <v>46.025969840736487</v>
      </c>
      <c r="G183" s="23">
        <f ca="1">_xlfn.NORM.INV(RAND(),'Input parameters and results'!G$16,'Input parameters and results'!H$16)</f>
        <v>-1.8274776503844901</v>
      </c>
      <c r="H183" s="23">
        <f ca="1">_xlfn.NORM.INV(RAND(),'Input parameters and results'!I$14,'Input parameters and results'!J$14)</f>
        <v>7.5481435613023296</v>
      </c>
      <c r="I183" s="23">
        <f ca="1">_xlfn.NORM.INV(RAND(),'Input parameters and results'!I$15,'Input parameters and results'!J$15)</f>
        <v>70.567223843133249</v>
      </c>
      <c r="J183" s="23">
        <f ca="1">_xlfn.NORM.INV(RAND(),'Input parameters and results'!I$16,'Input parameters and results'!J$16)</f>
        <v>-1.9848753146788491</v>
      </c>
      <c r="K183" s="23">
        <f ca="1">_xlfn.NORM.INV(RAND(),'Input parameters and results'!K$14,'Input parameters and results'!L$14)</f>
        <v>4.0348497712689104</v>
      </c>
      <c r="L183" s="23">
        <f ca="1">_xlfn.NORM.INV(RAND(),'Input parameters and results'!K$15,'Input parameters and results'!L$15)</f>
        <v>54.775304945661439</v>
      </c>
      <c r="M183" s="23">
        <f ca="1">_xlfn.NORM.INV(RAND(),'Input parameters and results'!K$16,'Input parameters and results'!L$16)</f>
        <v>-2.0030296518394364</v>
      </c>
    </row>
    <row r="184" spans="1:13">
      <c r="A184" s="7">
        <v>180</v>
      </c>
      <c r="B184" s="23">
        <f ca="1">_xlfn.NORM.INV(RAND(),'Input parameters and results'!E$14,'Input parameters and results'!F$14)</f>
        <v>7.6833395270537919</v>
      </c>
      <c r="C184" s="23">
        <f ca="1">_xlfn.NORM.INV(RAND(),'Input parameters and results'!E$15,'Input parameters and results'!F$15)</f>
        <v>66.468240262515081</v>
      </c>
      <c r="D184" s="23">
        <f ca="1">_xlfn.NORM.INV(RAND(),'Input parameters and results'!E$16,'Input parameters and results'!F$16)</f>
        <v>-2.11697198531999</v>
      </c>
      <c r="E184" s="23">
        <f ca="1">_xlfn.NORM.INV(RAND(),'Input parameters and results'!G$14,'Input parameters and results'!H$14)</f>
        <v>4.2154335020251903</v>
      </c>
      <c r="F184" s="23">
        <f ca="1">_xlfn.NORM.INV(RAND(),'Input parameters and results'!G$15,'Input parameters and results'!H$15)</f>
        <v>60.695247224182715</v>
      </c>
      <c r="G184" s="23">
        <f ca="1">_xlfn.NORM.INV(RAND(),'Input parameters and results'!G$16,'Input parameters and results'!H$16)</f>
        <v>-1.8588849476815668</v>
      </c>
      <c r="H184" s="23">
        <f ca="1">_xlfn.NORM.INV(RAND(),'Input parameters and results'!I$14,'Input parameters and results'!J$14)</f>
        <v>8.7439387222664244</v>
      </c>
      <c r="I184" s="23">
        <f ca="1">_xlfn.NORM.INV(RAND(),'Input parameters and results'!I$15,'Input parameters and results'!J$15)</f>
        <v>62.257885175806024</v>
      </c>
      <c r="J184" s="23">
        <f ca="1">_xlfn.NORM.INV(RAND(),'Input parameters and results'!I$16,'Input parameters and results'!J$16)</f>
        <v>-2.0682387652346899</v>
      </c>
      <c r="K184" s="23">
        <f ca="1">_xlfn.NORM.INV(RAND(),'Input parameters and results'!K$14,'Input parameters and results'!L$14)</f>
        <v>5.9072979053959518</v>
      </c>
      <c r="L184" s="23">
        <f ca="1">_xlfn.NORM.INV(RAND(),'Input parameters and results'!K$15,'Input parameters and results'!L$15)</f>
        <v>59.220243705642169</v>
      </c>
      <c r="M184" s="23">
        <f ca="1">_xlfn.NORM.INV(RAND(),'Input parameters and results'!K$16,'Input parameters and results'!L$16)</f>
        <v>-1.6964427743742942</v>
      </c>
    </row>
    <row r="185" spans="1:13">
      <c r="A185" s="7">
        <v>181</v>
      </c>
      <c r="B185" s="23">
        <f ca="1">_xlfn.NORM.INV(RAND(),'Input parameters and results'!E$14,'Input parameters and results'!F$14)</f>
        <v>7.1025363955036678</v>
      </c>
      <c r="C185" s="23">
        <f ca="1">_xlfn.NORM.INV(RAND(),'Input parameters and results'!E$15,'Input parameters and results'!F$15)</f>
        <v>63.778670638317713</v>
      </c>
      <c r="D185" s="23">
        <f ca="1">_xlfn.NORM.INV(RAND(),'Input parameters and results'!E$16,'Input parameters and results'!F$16)</f>
        <v>-2.0170325924136816</v>
      </c>
      <c r="E185" s="23">
        <f ca="1">_xlfn.NORM.INV(RAND(),'Input parameters and results'!G$14,'Input parameters and results'!H$14)</f>
        <v>5.5486904950592821</v>
      </c>
      <c r="F185" s="23">
        <f ca="1">_xlfn.NORM.INV(RAND(),'Input parameters and results'!G$15,'Input parameters and results'!H$15)</f>
        <v>51.471202294899598</v>
      </c>
      <c r="G185" s="23">
        <f ca="1">_xlfn.NORM.INV(RAND(),'Input parameters and results'!G$16,'Input parameters and results'!H$16)</f>
        <v>-1.5867741788038396</v>
      </c>
      <c r="H185" s="23">
        <f ca="1">_xlfn.NORM.INV(RAND(),'Input parameters and results'!I$14,'Input parameters and results'!J$14)</f>
        <v>6.6438884393046873</v>
      </c>
      <c r="I185" s="23">
        <f ca="1">_xlfn.NORM.INV(RAND(),'Input parameters and results'!I$15,'Input parameters and results'!J$15)</f>
        <v>69.77111808439939</v>
      </c>
      <c r="J185" s="23">
        <f ca="1">_xlfn.NORM.INV(RAND(),'Input parameters and results'!I$16,'Input parameters and results'!J$16)</f>
        <v>-2.008350182060552</v>
      </c>
      <c r="K185" s="23">
        <f ca="1">_xlfn.NORM.INV(RAND(),'Input parameters and results'!K$14,'Input parameters and results'!L$14)</f>
        <v>4.2334917420173355</v>
      </c>
      <c r="L185" s="23">
        <f ca="1">_xlfn.NORM.INV(RAND(),'Input parameters and results'!K$15,'Input parameters and results'!L$15)</f>
        <v>69.763836057021877</v>
      </c>
      <c r="M185" s="23">
        <f ca="1">_xlfn.NORM.INV(RAND(),'Input parameters and results'!K$16,'Input parameters and results'!L$16)</f>
        <v>-1.9808028913445022</v>
      </c>
    </row>
    <row r="186" spans="1:13">
      <c r="A186" s="7">
        <v>182</v>
      </c>
      <c r="B186" s="23">
        <f ca="1">_xlfn.NORM.INV(RAND(),'Input parameters and results'!E$14,'Input parameters and results'!F$14)</f>
        <v>7.7170887419195067</v>
      </c>
      <c r="C186" s="23">
        <f ca="1">_xlfn.NORM.INV(RAND(),'Input parameters and results'!E$15,'Input parameters and results'!F$15)</f>
        <v>68.692487917265396</v>
      </c>
      <c r="D186" s="23">
        <f ca="1">_xlfn.NORM.INV(RAND(),'Input parameters and results'!E$16,'Input parameters and results'!F$16)</f>
        <v>-1.703323057566823</v>
      </c>
      <c r="E186" s="23">
        <f ca="1">_xlfn.NORM.INV(RAND(),'Input parameters and results'!G$14,'Input parameters and results'!H$14)</f>
        <v>4.3764167236367273</v>
      </c>
      <c r="F186" s="23">
        <f ca="1">_xlfn.NORM.INV(RAND(),'Input parameters and results'!G$15,'Input parameters and results'!H$15)</f>
        <v>51.900981734073298</v>
      </c>
      <c r="G186" s="23">
        <f ca="1">_xlfn.NORM.INV(RAND(),'Input parameters and results'!G$16,'Input parameters and results'!H$16)</f>
        <v>-1.9734563045180178</v>
      </c>
      <c r="H186" s="23">
        <f ca="1">_xlfn.NORM.INV(RAND(),'Input parameters and results'!I$14,'Input parameters and results'!J$14)</f>
        <v>7.6115512782811798</v>
      </c>
      <c r="I186" s="23">
        <f ca="1">_xlfn.NORM.INV(RAND(),'Input parameters and results'!I$15,'Input parameters and results'!J$15)</f>
        <v>76.024957661317373</v>
      </c>
      <c r="J186" s="23">
        <f ca="1">_xlfn.NORM.INV(RAND(),'Input parameters and results'!I$16,'Input parameters and results'!J$16)</f>
        <v>-1.7932712283947809</v>
      </c>
      <c r="K186" s="23">
        <f ca="1">_xlfn.NORM.INV(RAND(),'Input parameters and results'!K$14,'Input parameters and results'!L$14)</f>
        <v>4.2543362923207635</v>
      </c>
      <c r="L186" s="23">
        <f ca="1">_xlfn.NORM.INV(RAND(),'Input parameters and results'!K$15,'Input parameters and results'!L$15)</f>
        <v>61.321451131318518</v>
      </c>
      <c r="M186" s="23">
        <f ca="1">_xlfn.NORM.INV(RAND(),'Input parameters and results'!K$16,'Input parameters and results'!L$16)</f>
        <v>-1.695145256296652</v>
      </c>
    </row>
    <row r="187" spans="1:13">
      <c r="A187" s="7">
        <v>183</v>
      </c>
      <c r="B187" s="23">
        <f ca="1">_xlfn.NORM.INV(RAND(),'Input parameters and results'!E$14,'Input parameters and results'!F$14)</f>
        <v>10.317366162145635</v>
      </c>
      <c r="C187" s="23">
        <f ca="1">_xlfn.NORM.INV(RAND(),'Input parameters and results'!E$15,'Input parameters and results'!F$15)</f>
        <v>61.761941953100362</v>
      </c>
      <c r="D187" s="23">
        <f ca="1">_xlfn.NORM.INV(RAND(),'Input parameters and results'!E$16,'Input parameters and results'!F$16)</f>
        <v>-2.2653598744221495</v>
      </c>
      <c r="E187" s="23">
        <f ca="1">_xlfn.NORM.INV(RAND(),'Input parameters and results'!G$14,'Input parameters and results'!H$14)</f>
        <v>4.2562698541322757</v>
      </c>
      <c r="F187" s="23">
        <f ca="1">_xlfn.NORM.INV(RAND(),'Input parameters and results'!G$15,'Input parameters and results'!H$15)</f>
        <v>49.701244251626321</v>
      </c>
      <c r="G187" s="23">
        <f ca="1">_xlfn.NORM.INV(RAND(),'Input parameters and results'!G$16,'Input parameters and results'!H$16)</f>
        <v>-2.2126287398392743</v>
      </c>
      <c r="H187" s="23">
        <f ca="1">_xlfn.NORM.INV(RAND(),'Input parameters and results'!I$14,'Input parameters and results'!J$14)</f>
        <v>8.1446588119408592</v>
      </c>
      <c r="I187" s="23">
        <f ca="1">_xlfn.NORM.INV(RAND(),'Input parameters and results'!I$15,'Input parameters and results'!J$15)</f>
        <v>75.14202203462861</v>
      </c>
      <c r="J187" s="23">
        <f ca="1">_xlfn.NORM.INV(RAND(),'Input parameters and results'!I$16,'Input parameters and results'!J$16)</f>
        <v>-1.5279137423348059</v>
      </c>
      <c r="K187" s="23">
        <f ca="1">_xlfn.NORM.INV(RAND(),'Input parameters and results'!K$14,'Input parameters and results'!L$14)</f>
        <v>3.6381988919669697</v>
      </c>
      <c r="L187" s="23">
        <f ca="1">_xlfn.NORM.INV(RAND(),'Input parameters and results'!K$15,'Input parameters and results'!L$15)</f>
        <v>56.210015313691599</v>
      </c>
      <c r="M187" s="23">
        <f ca="1">_xlfn.NORM.INV(RAND(),'Input parameters and results'!K$16,'Input parameters and results'!L$16)</f>
        <v>-1.8746526480866068</v>
      </c>
    </row>
    <row r="188" spans="1:13">
      <c r="A188" s="7">
        <v>184</v>
      </c>
      <c r="B188" s="23">
        <f ca="1">_xlfn.NORM.INV(RAND(),'Input parameters and results'!E$14,'Input parameters and results'!F$14)</f>
        <v>8.0530223750679735</v>
      </c>
      <c r="C188" s="23">
        <f ca="1">_xlfn.NORM.INV(RAND(),'Input parameters and results'!E$15,'Input parameters and results'!F$15)</f>
        <v>78.003106160728848</v>
      </c>
      <c r="D188" s="23">
        <f ca="1">_xlfn.NORM.INV(RAND(),'Input parameters and results'!E$16,'Input parameters and results'!F$16)</f>
        <v>-1.5734091849891461</v>
      </c>
      <c r="E188" s="23">
        <f ca="1">_xlfn.NORM.INV(RAND(),'Input parameters and results'!G$14,'Input parameters and results'!H$14)</f>
        <v>4.8448116209121128</v>
      </c>
      <c r="F188" s="23">
        <f ca="1">_xlfn.NORM.INV(RAND(),'Input parameters and results'!G$15,'Input parameters and results'!H$15)</f>
        <v>59.780909043739968</v>
      </c>
      <c r="G188" s="23">
        <f ca="1">_xlfn.NORM.INV(RAND(),'Input parameters and results'!G$16,'Input parameters and results'!H$16)</f>
        <v>-1.67629373133929</v>
      </c>
      <c r="H188" s="23">
        <f ca="1">_xlfn.NORM.INV(RAND(),'Input parameters and results'!I$14,'Input parameters and results'!J$14)</f>
        <v>7.8918485853530624</v>
      </c>
      <c r="I188" s="23">
        <f ca="1">_xlfn.NORM.INV(RAND(),'Input parameters and results'!I$15,'Input parameters and results'!J$15)</f>
        <v>80.760281081961466</v>
      </c>
      <c r="J188" s="23">
        <f ca="1">_xlfn.NORM.INV(RAND(),'Input parameters and results'!I$16,'Input parameters and results'!J$16)</f>
        <v>-1.830020131588864</v>
      </c>
      <c r="K188" s="23">
        <f ca="1">_xlfn.NORM.INV(RAND(),'Input parameters and results'!K$14,'Input parameters and results'!L$14)</f>
        <v>4.6100398659978161</v>
      </c>
      <c r="L188" s="23">
        <f ca="1">_xlfn.NORM.INV(RAND(),'Input parameters and results'!K$15,'Input parameters and results'!L$15)</f>
        <v>47.628479206473891</v>
      </c>
      <c r="M188" s="23">
        <f ca="1">_xlfn.NORM.INV(RAND(),'Input parameters and results'!K$16,'Input parameters and results'!L$16)</f>
        <v>-2.056850369111145</v>
      </c>
    </row>
    <row r="189" spans="1:13">
      <c r="A189" s="7">
        <v>185</v>
      </c>
      <c r="B189" s="23">
        <f ca="1">_xlfn.NORM.INV(RAND(),'Input parameters and results'!E$14,'Input parameters and results'!F$14)</f>
        <v>8.673397412426576</v>
      </c>
      <c r="C189" s="23">
        <f ca="1">_xlfn.NORM.INV(RAND(),'Input parameters and results'!E$15,'Input parameters and results'!F$15)</f>
        <v>77.352529508366302</v>
      </c>
      <c r="D189" s="23">
        <f ca="1">_xlfn.NORM.INV(RAND(),'Input parameters and results'!E$16,'Input parameters and results'!F$16)</f>
        <v>-1.835065093865017</v>
      </c>
      <c r="E189" s="23">
        <f ca="1">_xlfn.NORM.INV(RAND(),'Input parameters and results'!G$14,'Input parameters and results'!H$14)</f>
        <v>4.4080969844956073</v>
      </c>
      <c r="F189" s="23">
        <f ca="1">_xlfn.NORM.INV(RAND(),'Input parameters and results'!G$15,'Input parameters and results'!H$15)</f>
        <v>50.163822131322476</v>
      </c>
      <c r="G189" s="23">
        <f ca="1">_xlfn.NORM.INV(RAND(),'Input parameters and results'!G$16,'Input parameters and results'!H$16)</f>
        <v>-1.3702063574774774</v>
      </c>
      <c r="H189" s="23">
        <f ca="1">_xlfn.NORM.INV(RAND(),'Input parameters and results'!I$14,'Input parameters and results'!J$14)</f>
        <v>8.5488357769752259</v>
      </c>
      <c r="I189" s="23">
        <f ca="1">_xlfn.NORM.INV(RAND(),'Input parameters and results'!I$15,'Input parameters and results'!J$15)</f>
        <v>65.76268817564609</v>
      </c>
      <c r="J189" s="23">
        <f ca="1">_xlfn.NORM.INV(RAND(),'Input parameters and results'!I$16,'Input parameters and results'!J$16)</f>
        <v>-1.6717654217782667</v>
      </c>
      <c r="K189" s="23">
        <f ca="1">_xlfn.NORM.INV(RAND(),'Input parameters and results'!K$14,'Input parameters and results'!L$14)</f>
        <v>4.6686146293387463</v>
      </c>
      <c r="L189" s="23">
        <f ca="1">_xlfn.NORM.INV(RAND(),'Input parameters and results'!K$15,'Input parameters and results'!L$15)</f>
        <v>52.012546936926157</v>
      </c>
      <c r="M189" s="23">
        <f ca="1">_xlfn.NORM.INV(RAND(),'Input parameters and results'!K$16,'Input parameters and results'!L$16)</f>
        <v>-2.0146959019877309</v>
      </c>
    </row>
    <row r="190" spans="1:13">
      <c r="A190" s="7">
        <v>186</v>
      </c>
      <c r="B190" s="23">
        <f ca="1">_xlfn.NORM.INV(RAND(),'Input parameters and results'!E$14,'Input parameters and results'!F$14)</f>
        <v>9.5094045142866914</v>
      </c>
      <c r="C190" s="23">
        <f ca="1">_xlfn.NORM.INV(RAND(),'Input parameters and results'!E$15,'Input parameters and results'!F$15)</f>
        <v>75.545351011912174</v>
      </c>
      <c r="D190" s="23">
        <f ca="1">_xlfn.NORM.INV(RAND(),'Input parameters and results'!E$16,'Input parameters and results'!F$16)</f>
        <v>-2.0717374815511622</v>
      </c>
      <c r="E190" s="23">
        <f ca="1">_xlfn.NORM.INV(RAND(),'Input parameters and results'!G$14,'Input parameters and results'!H$14)</f>
        <v>4.6512003879867745</v>
      </c>
      <c r="F190" s="23">
        <f ca="1">_xlfn.NORM.INV(RAND(),'Input parameters and results'!G$15,'Input parameters and results'!H$15)</f>
        <v>59.364017698365998</v>
      </c>
      <c r="G190" s="23">
        <f ca="1">_xlfn.NORM.INV(RAND(),'Input parameters and results'!G$16,'Input parameters and results'!H$16)</f>
        <v>-2.1220250255660629</v>
      </c>
      <c r="H190" s="23">
        <f ca="1">_xlfn.NORM.INV(RAND(),'Input parameters and results'!I$14,'Input parameters and results'!J$14)</f>
        <v>8.2752561845624868</v>
      </c>
      <c r="I190" s="23">
        <f ca="1">_xlfn.NORM.INV(RAND(),'Input parameters and results'!I$15,'Input parameters and results'!J$15)</f>
        <v>66.096454268149387</v>
      </c>
      <c r="J190" s="23">
        <f ca="1">_xlfn.NORM.INV(RAND(),'Input parameters and results'!I$16,'Input parameters and results'!J$16)</f>
        <v>-1.8692803538206106</v>
      </c>
      <c r="K190" s="23">
        <f ca="1">_xlfn.NORM.INV(RAND(),'Input parameters and results'!K$14,'Input parameters and results'!L$14)</f>
        <v>5.4005046698235573</v>
      </c>
      <c r="L190" s="23">
        <f ca="1">_xlfn.NORM.INV(RAND(),'Input parameters and results'!K$15,'Input parameters and results'!L$15)</f>
        <v>55.833168849291198</v>
      </c>
      <c r="M190" s="23">
        <f ca="1">_xlfn.NORM.INV(RAND(),'Input parameters and results'!K$16,'Input parameters and results'!L$16)</f>
        <v>-2.1378252530846393</v>
      </c>
    </row>
    <row r="191" spans="1:13">
      <c r="A191" s="7">
        <v>187</v>
      </c>
      <c r="B191" s="23">
        <f ca="1">_xlfn.NORM.INV(RAND(),'Input parameters and results'!E$14,'Input parameters and results'!F$14)</f>
        <v>8.8604695709400509</v>
      </c>
      <c r="C191" s="23">
        <f ca="1">_xlfn.NORM.INV(RAND(),'Input parameters and results'!E$15,'Input parameters and results'!F$15)</f>
        <v>77.117865352701756</v>
      </c>
      <c r="D191" s="23">
        <f ca="1">_xlfn.NORM.INV(RAND(),'Input parameters and results'!E$16,'Input parameters and results'!F$16)</f>
        <v>-1.6997486713333163</v>
      </c>
      <c r="E191" s="23">
        <f ca="1">_xlfn.NORM.INV(RAND(),'Input parameters and results'!G$14,'Input parameters and results'!H$14)</f>
        <v>4.5943040250790723</v>
      </c>
      <c r="F191" s="23">
        <f ca="1">_xlfn.NORM.INV(RAND(),'Input parameters and results'!G$15,'Input parameters and results'!H$15)</f>
        <v>56.701968833633138</v>
      </c>
      <c r="G191" s="23">
        <f ca="1">_xlfn.NORM.INV(RAND(),'Input parameters and results'!G$16,'Input parameters and results'!H$16)</f>
        <v>-2.2670790569512289</v>
      </c>
      <c r="H191" s="23">
        <f ca="1">_xlfn.NORM.INV(RAND(),'Input parameters and results'!I$14,'Input parameters and results'!J$14)</f>
        <v>8.5048941189487124</v>
      </c>
      <c r="I191" s="23">
        <f ca="1">_xlfn.NORM.INV(RAND(),'Input parameters and results'!I$15,'Input parameters and results'!J$15)</f>
        <v>70.511962146000855</v>
      </c>
      <c r="J191" s="23">
        <f ca="1">_xlfn.NORM.INV(RAND(),'Input parameters and results'!I$16,'Input parameters and results'!J$16)</f>
        <v>-1.9900039824455711</v>
      </c>
      <c r="K191" s="23">
        <f ca="1">_xlfn.NORM.INV(RAND(),'Input parameters and results'!K$14,'Input parameters and results'!L$14)</f>
        <v>5.3903606991320974</v>
      </c>
      <c r="L191" s="23">
        <f ca="1">_xlfn.NORM.INV(RAND(),'Input parameters and results'!K$15,'Input parameters and results'!L$15)</f>
        <v>67.130769582420598</v>
      </c>
      <c r="M191" s="23">
        <f ca="1">_xlfn.NORM.INV(RAND(),'Input parameters and results'!K$16,'Input parameters and results'!L$16)</f>
        <v>-1.4835372263003479</v>
      </c>
    </row>
    <row r="192" spans="1:13">
      <c r="A192" s="7">
        <v>188</v>
      </c>
      <c r="B192" s="23">
        <f ca="1">_xlfn.NORM.INV(RAND(),'Input parameters and results'!E$14,'Input parameters and results'!F$14)</f>
        <v>9.8018631619106493</v>
      </c>
      <c r="C192" s="23">
        <f ca="1">_xlfn.NORM.INV(RAND(),'Input parameters and results'!E$15,'Input parameters and results'!F$15)</f>
        <v>75.089250755533598</v>
      </c>
      <c r="D192" s="23">
        <f ca="1">_xlfn.NORM.INV(RAND(),'Input parameters and results'!E$16,'Input parameters and results'!F$16)</f>
        <v>-1.8209226099538371</v>
      </c>
      <c r="E192" s="23">
        <f ca="1">_xlfn.NORM.INV(RAND(),'Input parameters and results'!G$14,'Input parameters and results'!H$14)</f>
        <v>4.6981987360236221</v>
      </c>
      <c r="F192" s="23">
        <f ca="1">_xlfn.NORM.INV(RAND(),'Input parameters and results'!G$15,'Input parameters and results'!H$15)</f>
        <v>61.732486130947507</v>
      </c>
      <c r="G192" s="23">
        <f ca="1">_xlfn.NORM.INV(RAND(),'Input parameters and results'!G$16,'Input parameters and results'!H$16)</f>
        <v>-2.0103684136137527</v>
      </c>
      <c r="H192" s="23">
        <f ca="1">_xlfn.NORM.INV(RAND(),'Input parameters and results'!I$14,'Input parameters and results'!J$14)</f>
        <v>8.3540950446945121</v>
      </c>
      <c r="I192" s="23">
        <f ca="1">_xlfn.NORM.INV(RAND(),'Input parameters and results'!I$15,'Input parameters and results'!J$15)</f>
        <v>74.39000979145338</v>
      </c>
      <c r="J192" s="23">
        <f ca="1">_xlfn.NORM.INV(RAND(),'Input parameters and results'!I$16,'Input parameters and results'!J$16)</f>
        <v>-1.5373371959722639</v>
      </c>
      <c r="K192" s="23">
        <f ca="1">_xlfn.NORM.INV(RAND(),'Input parameters and results'!K$14,'Input parameters and results'!L$14)</f>
        <v>4.4640583215557772</v>
      </c>
      <c r="L192" s="23">
        <f ca="1">_xlfn.NORM.INV(RAND(),'Input parameters and results'!K$15,'Input parameters and results'!L$15)</f>
        <v>57.829217780374094</v>
      </c>
      <c r="M192" s="23">
        <f ca="1">_xlfn.NORM.INV(RAND(),'Input parameters and results'!K$16,'Input parameters and results'!L$16)</f>
        <v>-1.4008498300106695</v>
      </c>
    </row>
    <row r="193" spans="1:13">
      <c r="A193" s="7">
        <v>189</v>
      </c>
      <c r="B193" s="23">
        <f ca="1">_xlfn.NORM.INV(RAND(),'Input parameters and results'!E$14,'Input parameters and results'!F$14)</f>
        <v>8.3867148178640498</v>
      </c>
      <c r="C193" s="23">
        <f ca="1">_xlfn.NORM.INV(RAND(),'Input parameters and results'!E$15,'Input parameters and results'!F$15)</f>
        <v>68.389007889549958</v>
      </c>
      <c r="D193" s="23">
        <f ca="1">_xlfn.NORM.INV(RAND(),'Input parameters and results'!E$16,'Input parameters and results'!F$16)</f>
        <v>-1.8952417960022983</v>
      </c>
      <c r="E193" s="23">
        <f ca="1">_xlfn.NORM.INV(RAND(),'Input parameters and results'!G$14,'Input parameters and results'!H$14)</f>
        <v>5.4442970015576426</v>
      </c>
      <c r="F193" s="23">
        <f ca="1">_xlfn.NORM.INV(RAND(),'Input parameters and results'!G$15,'Input parameters and results'!H$15)</f>
        <v>55.430315913048943</v>
      </c>
      <c r="G193" s="23">
        <f ca="1">_xlfn.NORM.INV(RAND(),'Input parameters and results'!G$16,'Input parameters and results'!H$16)</f>
        <v>-2.0057962362296293</v>
      </c>
      <c r="H193" s="23">
        <f ca="1">_xlfn.NORM.INV(RAND(),'Input parameters and results'!I$14,'Input parameters and results'!J$14)</f>
        <v>9.0789291972617452</v>
      </c>
      <c r="I193" s="23">
        <f ca="1">_xlfn.NORM.INV(RAND(),'Input parameters and results'!I$15,'Input parameters and results'!J$15)</f>
        <v>80.748045527422917</v>
      </c>
      <c r="J193" s="23">
        <f ca="1">_xlfn.NORM.INV(RAND(),'Input parameters and results'!I$16,'Input parameters and results'!J$16)</f>
        <v>-1.7007922056652651</v>
      </c>
      <c r="K193" s="23">
        <f ca="1">_xlfn.NORM.INV(RAND(),'Input parameters and results'!K$14,'Input parameters and results'!L$14)</f>
        <v>6.7294781858806365</v>
      </c>
      <c r="L193" s="23">
        <f ca="1">_xlfn.NORM.INV(RAND(),'Input parameters and results'!K$15,'Input parameters and results'!L$15)</f>
        <v>55.183180561027605</v>
      </c>
      <c r="M193" s="23">
        <f ca="1">_xlfn.NORM.INV(RAND(),'Input parameters and results'!K$16,'Input parameters and results'!L$16)</f>
        <v>-1.8740614187366056</v>
      </c>
    </row>
    <row r="194" spans="1:13">
      <c r="A194" s="7">
        <v>190</v>
      </c>
      <c r="B194" s="23">
        <f ca="1">_xlfn.NORM.INV(RAND(),'Input parameters and results'!E$14,'Input parameters and results'!F$14)</f>
        <v>8.5212099421480367</v>
      </c>
      <c r="C194" s="23">
        <f ca="1">_xlfn.NORM.INV(RAND(),'Input parameters and results'!E$15,'Input parameters and results'!F$15)</f>
        <v>69.203636736267143</v>
      </c>
      <c r="D194" s="23">
        <f ca="1">_xlfn.NORM.INV(RAND(),'Input parameters and results'!E$16,'Input parameters and results'!F$16)</f>
        <v>-1.6734716252980506</v>
      </c>
      <c r="E194" s="23">
        <f ca="1">_xlfn.NORM.INV(RAND(),'Input parameters and results'!G$14,'Input parameters and results'!H$14)</f>
        <v>5.4311027993969985</v>
      </c>
      <c r="F194" s="23">
        <f ca="1">_xlfn.NORM.INV(RAND(),'Input parameters and results'!G$15,'Input parameters and results'!H$15)</f>
        <v>57.164537988345998</v>
      </c>
      <c r="G194" s="23">
        <f ca="1">_xlfn.NORM.INV(RAND(),'Input parameters and results'!G$16,'Input parameters and results'!H$16)</f>
        <v>-1.8089005922139259</v>
      </c>
      <c r="H194" s="23">
        <f ca="1">_xlfn.NORM.INV(RAND(),'Input parameters and results'!I$14,'Input parameters and results'!J$14)</f>
        <v>8.7776510926697142</v>
      </c>
      <c r="I194" s="23">
        <f ca="1">_xlfn.NORM.INV(RAND(),'Input parameters and results'!I$15,'Input parameters and results'!J$15)</f>
        <v>81.665238283073037</v>
      </c>
      <c r="J194" s="23">
        <f ca="1">_xlfn.NORM.INV(RAND(),'Input parameters and results'!I$16,'Input parameters and results'!J$16)</f>
        <v>-1.502862102932496</v>
      </c>
      <c r="K194" s="23">
        <f ca="1">_xlfn.NORM.INV(RAND(),'Input parameters and results'!K$14,'Input parameters and results'!L$14)</f>
        <v>4.9761069176204282</v>
      </c>
      <c r="L194" s="23">
        <f ca="1">_xlfn.NORM.INV(RAND(),'Input parameters and results'!K$15,'Input parameters and results'!L$15)</f>
        <v>56.174126122749719</v>
      </c>
      <c r="M194" s="23">
        <f ca="1">_xlfn.NORM.INV(RAND(),'Input parameters and results'!K$16,'Input parameters and results'!L$16)</f>
        <v>-1.9051662005857657</v>
      </c>
    </row>
    <row r="195" spans="1:13">
      <c r="A195" s="7">
        <v>191</v>
      </c>
      <c r="B195" s="23">
        <f ca="1">_xlfn.NORM.INV(RAND(),'Input parameters and results'!E$14,'Input parameters and results'!F$14)</f>
        <v>8.891953374453955</v>
      </c>
      <c r="C195" s="23">
        <f ca="1">_xlfn.NORM.INV(RAND(),'Input parameters and results'!E$15,'Input parameters and results'!F$15)</f>
        <v>77.839289876221258</v>
      </c>
      <c r="D195" s="23">
        <f ca="1">_xlfn.NORM.INV(RAND(),'Input parameters and results'!E$16,'Input parameters and results'!F$16)</f>
        <v>-1.5649611686422753</v>
      </c>
      <c r="E195" s="23">
        <f ca="1">_xlfn.NORM.INV(RAND(),'Input parameters and results'!G$14,'Input parameters and results'!H$14)</f>
        <v>4.9823302340825339</v>
      </c>
      <c r="F195" s="23">
        <f ca="1">_xlfn.NORM.INV(RAND(),'Input parameters and results'!G$15,'Input parameters and results'!H$15)</f>
        <v>49.938982126564149</v>
      </c>
      <c r="G195" s="23">
        <f ca="1">_xlfn.NORM.INV(RAND(),'Input parameters and results'!G$16,'Input parameters and results'!H$16)</f>
        <v>-1.8480139112327345</v>
      </c>
      <c r="H195" s="23">
        <f ca="1">_xlfn.NORM.INV(RAND(),'Input parameters and results'!I$14,'Input parameters and results'!J$14)</f>
        <v>8.7805324241191549</v>
      </c>
      <c r="I195" s="23">
        <f ca="1">_xlfn.NORM.INV(RAND(),'Input parameters and results'!I$15,'Input parameters and results'!J$15)</f>
        <v>89.296788498847292</v>
      </c>
      <c r="J195" s="23">
        <f ca="1">_xlfn.NORM.INV(RAND(),'Input parameters and results'!I$16,'Input parameters and results'!J$16)</f>
        <v>-1.7895105771367108</v>
      </c>
      <c r="K195" s="23">
        <f ca="1">_xlfn.NORM.INV(RAND(),'Input parameters and results'!K$14,'Input parameters and results'!L$14)</f>
        <v>5.7290158226816645</v>
      </c>
      <c r="L195" s="23">
        <f ca="1">_xlfn.NORM.INV(RAND(),'Input parameters and results'!K$15,'Input parameters and results'!L$15)</f>
        <v>58.829058410085217</v>
      </c>
      <c r="M195" s="23">
        <f ca="1">_xlfn.NORM.INV(RAND(),'Input parameters and results'!K$16,'Input parameters and results'!L$16)</f>
        <v>-1.5445056305140885</v>
      </c>
    </row>
    <row r="196" spans="1:13">
      <c r="A196" s="7">
        <v>192</v>
      </c>
      <c r="B196" s="23">
        <f ca="1">_xlfn.NORM.INV(RAND(),'Input parameters and results'!E$14,'Input parameters and results'!F$14)</f>
        <v>7.7978624986075733</v>
      </c>
      <c r="C196" s="23">
        <f ca="1">_xlfn.NORM.INV(RAND(),'Input parameters and results'!E$15,'Input parameters and results'!F$15)</f>
        <v>64.964557611054047</v>
      </c>
      <c r="D196" s="23">
        <f ca="1">_xlfn.NORM.INV(RAND(),'Input parameters and results'!E$16,'Input parameters and results'!F$16)</f>
        <v>-1.6568002268133784</v>
      </c>
      <c r="E196" s="23">
        <f ca="1">_xlfn.NORM.INV(RAND(),'Input parameters and results'!G$14,'Input parameters and results'!H$14)</f>
        <v>4.8381169024241446</v>
      </c>
      <c r="F196" s="23">
        <f ca="1">_xlfn.NORM.INV(RAND(),'Input parameters and results'!G$15,'Input parameters and results'!H$15)</f>
        <v>62.749567903986801</v>
      </c>
      <c r="G196" s="23">
        <f ca="1">_xlfn.NORM.INV(RAND(),'Input parameters and results'!G$16,'Input parameters and results'!H$16)</f>
        <v>-1.8194898636350043</v>
      </c>
      <c r="H196" s="23">
        <f ca="1">_xlfn.NORM.INV(RAND(),'Input parameters and results'!I$14,'Input parameters and results'!J$14)</f>
        <v>9.6356280339318197</v>
      </c>
      <c r="I196" s="23">
        <f ca="1">_xlfn.NORM.INV(RAND(),'Input parameters and results'!I$15,'Input parameters and results'!J$15)</f>
        <v>71.433493103909257</v>
      </c>
      <c r="J196" s="23">
        <f ca="1">_xlfn.NORM.INV(RAND(),'Input parameters and results'!I$16,'Input parameters and results'!J$16)</f>
        <v>-2.0162674337315036</v>
      </c>
      <c r="K196" s="23">
        <f ca="1">_xlfn.NORM.INV(RAND(),'Input parameters and results'!K$14,'Input parameters and results'!L$14)</f>
        <v>4.696048419250423</v>
      </c>
      <c r="L196" s="23">
        <f ca="1">_xlfn.NORM.INV(RAND(),'Input parameters and results'!K$15,'Input parameters and results'!L$15)</f>
        <v>64.359502533043951</v>
      </c>
      <c r="M196" s="23">
        <f ca="1">_xlfn.NORM.INV(RAND(),'Input parameters and results'!K$16,'Input parameters and results'!L$16)</f>
        <v>-2.0780378351818314</v>
      </c>
    </row>
    <row r="197" spans="1:13">
      <c r="A197" s="7">
        <v>193</v>
      </c>
      <c r="B197" s="23">
        <f ca="1">_xlfn.NORM.INV(RAND(),'Input parameters and results'!E$14,'Input parameters and results'!F$14)</f>
        <v>9.6222153043110339</v>
      </c>
      <c r="C197" s="23">
        <f ca="1">_xlfn.NORM.INV(RAND(),'Input parameters and results'!E$15,'Input parameters and results'!F$15)</f>
        <v>71.070134054093771</v>
      </c>
      <c r="D197" s="23">
        <f ca="1">_xlfn.NORM.INV(RAND(),'Input parameters and results'!E$16,'Input parameters and results'!F$16)</f>
        <v>-1.9610989613231338</v>
      </c>
      <c r="E197" s="23">
        <f ca="1">_xlfn.NORM.INV(RAND(),'Input parameters and results'!G$14,'Input parameters and results'!H$14)</f>
        <v>5.0094911511947471</v>
      </c>
      <c r="F197" s="23">
        <f ca="1">_xlfn.NORM.INV(RAND(),'Input parameters and results'!G$15,'Input parameters and results'!H$15)</f>
        <v>58.257072039436146</v>
      </c>
      <c r="G197" s="23">
        <f ca="1">_xlfn.NORM.INV(RAND(),'Input parameters and results'!G$16,'Input parameters and results'!H$16)</f>
        <v>-1.594161241533214</v>
      </c>
      <c r="H197" s="23">
        <f ca="1">_xlfn.NORM.INV(RAND(),'Input parameters and results'!I$14,'Input parameters and results'!J$14)</f>
        <v>9.1384994227485699</v>
      </c>
      <c r="I197" s="23">
        <f ca="1">_xlfn.NORM.INV(RAND(),'Input parameters and results'!I$15,'Input parameters and results'!J$15)</f>
        <v>79.131467431210268</v>
      </c>
      <c r="J197" s="23">
        <f ca="1">_xlfn.NORM.INV(RAND(),'Input parameters and results'!I$16,'Input parameters and results'!J$16)</f>
        <v>-1.7030311334984658</v>
      </c>
      <c r="K197" s="23">
        <f ca="1">_xlfn.NORM.INV(RAND(),'Input parameters and results'!K$14,'Input parameters and results'!L$14)</f>
        <v>5.8860007871887765</v>
      </c>
      <c r="L197" s="23">
        <f ca="1">_xlfn.NORM.INV(RAND(),'Input parameters and results'!K$15,'Input parameters and results'!L$15)</f>
        <v>54.451928171739702</v>
      </c>
      <c r="M197" s="23">
        <f ca="1">_xlfn.NORM.INV(RAND(),'Input parameters and results'!K$16,'Input parameters and results'!L$16)</f>
        <v>-1.7200227809955715</v>
      </c>
    </row>
    <row r="198" spans="1:13">
      <c r="A198" s="7">
        <v>194</v>
      </c>
      <c r="B198" s="23">
        <f ca="1">_xlfn.NORM.INV(RAND(),'Input parameters and results'!E$14,'Input parameters and results'!F$14)</f>
        <v>10.308476656148134</v>
      </c>
      <c r="C198" s="23">
        <f ca="1">_xlfn.NORM.INV(RAND(),'Input parameters and results'!E$15,'Input parameters and results'!F$15)</f>
        <v>68.453739824333567</v>
      </c>
      <c r="D198" s="23">
        <f ca="1">_xlfn.NORM.INV(RAND(),'Input parameters and results'!E$16,'Input parameters and results'!F$16)</f>
        <v>-2.1213847408738067</v>
      </c>
      <c r="E198" s="23">
        <f ca="1">_xlfn.NORM.INV(RAND(),'Input parameters and results'!G$14,'Input parameters and results'!H$14)</f>
        <v>5.6756874938155644</v>
      </c>
      <c r="F198" s="23">
        <f ca="1">_xlfn.NORM.INV(RAND(),'Input parameters and results'!G$15,'Input parameters and results'!H$15)</f>
        <v>54.398050123969554</v>
      </c>
      <c r="G198" s="23">
        <f ca="1">_xlfn.NORM.INV(RAND(),'Input parameters and results'!G$16,'Input parameters and results'!H$16)</f>
        <v>-2.0377655581339353</v>
      </c>
      <c r="H198" s="23">
        <f ca="1">_xlfn.NORM.INV(RAND(),'Input parameters and results'!I$14,'Input parameters and results'!J$14)</f>
        <v>9.0933917270601672</v>
      </c>
      <c r="I198" s="23">
        <f ca="1">_xlfn.NORM.INV(RAND(),'Input parameters and results'!I$15,'Input parameters and results'!J$15)</f>
        <v>69.18995369477733</v>
      </c>
      <c r="J198" s="23">
        <f ca="1">_xlfn.NORM.INV(RAND(),'Input parameters and results'!I$16,'Input parameters and results'!J$16)</f>
        <v>-1.8083991435035824</v>
      </c>
      <c r="K198" s="23">
        <f ca="1">_xlfn.NORM.INV(RAND(),'Input parameters and results'!K$14,'Input parameters and results'!L$14)</f>
        <v>4.8296115523458614</v>
      </c>
      <c r="L198" s="23">
        <f ca="1">_xlfn.NORM.INV(RAND(),'Input parameters and results'!K$15,'Input parameters and results'!L$15)</f>
        <v>59.059924701449511</v>
      </c>
      <c r="M198" s="23">
        <f ca="1">_xlfn.NORM.INV(RAND(),'Input parameters and results'!K$16,'Input parameters and results'!L$16)</f>
        <v>-1.737957226583082</v>
      </c>
    </row>
    <row r="199" spans="1:13">
      <c r="A199" s="7">
        <v>195</v>
      </c>
      <c r="B199" s="23">
        <f ca="1">_xlfn.NORM.INV(RAND(),'Input parameters and results'!E$14,'Input parameters and results'!F$14)</f>
        <v>8.5295443529456207</v>
      </c>
      <c r="C199" s="23">
        <f ca="1">_xlfn.NORM.INV(RAND(),'Input parameters and results'!E$15,'Input parameters and results'!F$15)</f>
        <v>61.30817579778094</v>
      </c>
      <c r="D199" s="23">
        <f ca="1">_xlfn.NORM.INV(RAND(),'Input parameters and results'!E$16,'Input parameters and results'!F$16)</f>
        <v>-1.9849913171337688</v>
      </c>
      <c r="E199" s="23">
        <f ca="1">_xlfn.NORM.INV(RAND(),'Input parameters and results'!G$14,'Input parameters and results'!H$14)</f>
        <v>5.2852293049092989</v>
      </c>
      <c r="F199" s="23">
        <f ca="1">_xlfn.NORM.INV(RAND(),'Input parameters and results'!G$15,'Input parameters and results'!H$15)</f>
        <v>48.962868750632659</v>
      </c>
      <c r="G199" s="23">
        <f ca="1">_xlfn.NORM.INV(RAND(),'Input parameters and results'!G$16,'Input parameters and results'!H$16)</f>
        <v>-1.9575010009490084</v>
      </c>
      <c r="H199" s="23">
        <f ca="1">_xlfn.NORM.INV(RAND(),'Input parameters and results'!I$14,'Input parameters and results'!J$14)</f>
        <v>9.3327073776683438</v>
      </c>
      <c r="I199" s="23">
        <f ca="1">_xlfn.NORM.INV(RAND(),'Input parameters and results'!I$15,'Input parameters and results'!J$15)</f>
        <v>73.888742462318831</v>
      </c>
      <c r="J199" s="23">
        <f ca="1">_xlfn.NORM.INV(RAND(),'Input parameters and results'!I$16,'Input parameters and results'!J$16)</f>
        <v>-1.6236240654446572</v>
      </c>
      <c r="K199" s="23">
        <f ca="1">_xlfn.NORM.INV(RAND(),'Input parameters and results'!K$14,'Input parameters and results'!L$14)</f>
        <v>5.3419755684799481</v>
      </c>
      <c r="L199" s="23">
        <f ca="1">_xlfn.NORM.INV(RAND(),'Input parameters and results'!K$15,'Input parameters and results'!L$15)</f>
        <v>59.32626966565352</v>
      </c>
      <c r="M199" s="23">
        <f ca="1">_xlfn.NORM.INV(RAND(),'Input parameters and results'!K$16,'Input parameters and results'!L$16)</f>
        <v>-1.5921761083598445</v>
      </c>
    </row>
    <row r="200" spans="1:13">
      <c r="A200" s="7">
        <v>196</v>
      </c>
      <c r="B200" s="23">
        <f ca="1">_xlfn.NORM.INV(RAND(),'Input parameters and results'!E$14,'Input parameters and results'!F$14)</f>
        <v>8.6858043989464484</v>
      </c>
      <c r="C200" s="23">
        <f ca="1">_xlfn.NORM.INV(RAND(),'Input parameters and results'!E$15,'Input parameters and results'!F$15)</f>
        <v>75.454688155123407</v>
      </c>
      <c r="D200" s="23">
        <f ca="1">_xlfn.NORM.INV(RAND(),'Input parameters and results'!E$16,'Input parameters and results'!F$16)</f>
        <v>-2.0757694696366471</v>
      </c>
      <c r="E200" s="23">
        <f ca="1">_xlfn.NORM.INV(RAND(),'Input parameters and results'!G$14,'Input parameters and results'!H$14)</f>
        <v>5.1860122657032353</v>
      </c>
      <c r="F200" s="23">
        <f ca="1">_xlfn.NORM.INV(RAND(),'Input parameters and results'!G$15,'Input parameters and results'!H$15)</f>
        <v>64.487975675581438</v>
      </c>
      <c r="G200" s="23">
        <f ca="1">_xlfn.NORM.INV(RAND(),'Input parameters and results'!G$16,'Input parameters and results'!H$16)</f>
        <v>-2.2770902750308428</v>
      </c>
      <c r="H200" s="23">
        <f ca="1">_xlfn.NORM.INV(RAND(),'Input parameters and results'!I$14,'Input parameters and results'!J$14)</f>
        <v>9.0173824347334204</v>
      </c>
      <c r="I200" s="23">
        <f ca="1">_xlfn.NORM.INV(RAND(),'Input parameters and results'!I$15,'Input parameters and results'!J$15)</f>
        <v>69.542291167955653</v>
      </c>
      <c r="J200" s="23">
        <f ca="1">_xlfn.NORM.INV(RAND(),'Input parameters and results'!I$16,'Input parameters and results'!J$16)</f>
        <v>-1.8166176988280864</v>
      </c>
      <c r="K200" s="23">
        <f ca="1">_xlfn.NORM.INV(RAND(),'Input parameters and results'!K$14,'Input parameters and results'!L$14)</f>
        <v>5.1034450772252375</v>
      </c>
      <c r="L200" s="23">
        <f ca="1">_xlfn.NORM.INV(RAND(),'Input parameters and results'!K$15,'Input parameters and results'!L$15)</f>
        <v>57.756109482500754</v>
      </c>
      <c r="M200" s="23">
        <f ca="1">_xlfn.NORM.INV(RAND(),'Input parameters and results'!K$16,'Input parameters and results'!L$16)</f>
        <v>-1.8939062411830863</v>
      </c>
    </row>
    <row r="201" spans="1:13">
      <c r="A201" s="7">
        <v>197</v>
      </c>
      <c r="B201" s="23">
        <f ca="1">_xlfn.NORM.INV(RAND(),'Input parameters and results'!E$14,'Input parameters and results'!F$14)</f>
        <v>8.1798897744262415</v>
      </c>
      <c r="C201" s="23">
        <f ca="1">_xlfn.NORM.INV(RAND(),'Input parameters and results'!E$15,'Input parameters and results'!F$15)</f>
        <v>69.413437903562354</v>
      </c>
      <c r="D201" s="23">
        <f ca="1">_xlfn.NORM.INV(RAND(),'Input parameters and results'!E$16,'Input parameters and results'!F$16)</f>
        <v>-2.0621201149309565</v>
      </c>
      <c r="E201" s="23">
        <f ca="1">_xlfn.NORM.INV(RAND(),'Input parameters and results'!G$14,'Input parameters and results'!H$14)</f>
        <v>4.8484823516807491</v>
      </c>
      <c r="F201" s="23">
        <f ca="1">_xlfn.NORM.INV(RAND(),'Input parameters and results'!G$15,'Input parameters and results'!H$15)</f>
        <v>50.834865781877852</v>
      </c>
      <c r="G201" s="23">
        <f ca="1">_xlfn.NORM.INV(RAND(),'Input parameters and results'!G$16,'Input parameters and results'!H$16)</f>
        <v>-1.897531798257299</v>
      </c>
      <c r="H201" s="23">
        <f ca="1">_xlfn.NORM.INV(RAND(),'Input parameters and results'!I$14,'Input parameters and results'!J$14)</f>
        <v>8.0454932403199724</v>
      </c>
      <c r="I201" s="23">
        <f ca="1">_xlfn.NORM.INV(RAND(),'Input parameters and results'!I$15,'Input parameters and results'!J$15)</f>
        <v>78.223388203094672</v>
      </c>
      <c r="J201" s="23">
        <f ca="1">_xlfn.NORM.INV(RAND(),'Input parameters and results'!I$16,'Input parameters and results'!J$16)</f>
        <v>-1.6624189349405074</v>
      </c>
      <c r="K201" s="23">
        <f ca="1">_xlfn.NORM.INV(RAND(),'Input parameters and results'!K$14,'Input parameters and results'!L$14)</f>
        <v>5.3164785704752751</v>
      </c>
      <c r="L201" s="23">
        <f ca="1">_xlfn.NORM.INV(RAND(),'Input parameters and results'!K$15,'Input parameters and results'!L$15)</f>
        <v>64.899366386700663</v>
      </c>
      <c r="M201" s="23">
        <f ca="1">_xlfn.NORM.INV(RAND(),'Input parameters and results'!K$16,'Input parameters and results'!L$16)</f>
        <v>-2.1259083083663093</v>
      </c>
    </row>
    <row r="202" spans="1:13">
      <c r="A202" s="7">
        <v>198</v>
      </c>
      <c r="B202" s="23">
        <f ca="1">_xlfn.NORM.INV(RAND(),'Input parameters and results'!E$14,'Input parameters and results'!F$14)</f>
        <v>8.3877999458042307</v>
      </c>
      <c r="C202" s="23">
        <f ca="1">_xlfn.NORM.INV(RAND(),'Input parameters and results'!E$15,'Input parameters and results'!F$15)</f>
        <v>77.149078576806488</v>
      </c>
      <c r="D202" s="23">
        <f ca="1">_xlfn.NORM.INV(RAND(),'Input parameters and results'!E$16,'Input parameters and results'!F$16)</f>
        <v>-1.528050296249134</v>
      </c>
      <c r="E202" s="23">
        <f ca="1">_xlfn.NORM.INV(RAND(),'Input parameters and results'!G$14,'Input parameters and results'!H$14)</f>
        <v>5.3602899686836958</v>
      </c>
      <c r="F202" s="23">
        <f ca="1">_xlfn.NORM.INV(RAND(),'Input parameters and results'!G$15,'Input parameters and results'!H$15)</f>
        <v>54.132754392184594</v>
      </c>
      <c r="G202" s="23">
        <f ca="1">_xlfn.NORM.INV(RAND(),'Input parameters and results'!G$16,'Input parameters and results'!H$16)</f>
        <v>-1.9751160916822765</v>
      </c>
      <c r="H202" s="23">
        <f ca="1">_xlfn.NORM.INV(RAND(),'Input parameters and results'!I$14,'Input parameters and results'!J$14)</f>
        <v>7.9326716942893878</v>
      </c>
      <c r="I202" s="23">
        <f ca="1">_xlfn.NORM.INV(RAND(),'Input parameters and results'!I$15,'Input parameters and results'!J$15)</f>
        <v>81.976467580439916</v>
      </c>
      <c r="J202" s="23">
        <f ca="1">_xlfn.NORM.INV(RAND(),'Input parameters and results'!I$16,'Input parameters and results'!J$16)</f>
        <v>-1.6765710064002084</v>
      </c>
      <c r="K202" s="23">
        <f ca="1">_xlfn.NORM.INV(RAND(),'Input parameters and results'!K$14,'Input parameters and results'!L$14)</f>
        <v>5.3076011702894572</v>
      </c>
      <c r="L202" s="23">
        <f ca="1">_xlfn.NORM.INV(RAND(),'Input parameters and results'!K$15,'Input parameters and results'!L$15)</f>
        <v>53.038137210204297</v>
      </c>
      <c r="M202" s="23">
        <f ca="1">_xlfn.NORM.INV(RAND(),'Input parameters and results'!K$16,'Input parameters and results'!L$16)</f>
        <v>-1.8675444454701848</v>
      </c>
    </row>
    <row r="203" spans="1:13">
      <c r="A203" s="7">
        <v>199</v>
      </c>
      <c r="B203" s="23">
        <f ca="1">_xlfn.NORM.INV(RAND(),'Input parameters and results'!E$14,'Input parameters and results'!F$14)</f>
        <v>10.739145113848435</v>
      </c>
      <c r="C203" s="23">
        <f ca="1">_xlfn.NORM.INV(RAND(),'Input parameters and results'!E$15,'Input parameters and results'!F$15)</f>
        <v>62.6125211907951</v>
      </c>
      <c r="D203" s="23">
        <f ca="1">_xlfn.NORM.INV(RAND(),'Input parameters and results'!E$16,'Input parameters and results'!F$16)</f>
        <v>-1.9698474377950852</v>
      </c>
      <c r="E203" s="23">
        <f ca="1">_xlfn.NORM.INV(RAND(),'Input parameters and results'!G$14,'Input parameters and results'!H$14)</f>
        <v>4.4946931349716905</v>
      </c>
      <c r="F203" s="23">
        <f ca="1">_xlfn.NORM.INV(RAND(),'Input parameters and results'!G$15,'Input parameters and results'!H$15)</f>
        <v>56.451938017795158</v>
      </c>
      <c r="G203" s="23">
        <f ca="1">_xlfn.NORM.INV(RAND(),'Input parameters and results'!G$16,'Input parameters and results'!H$16)</f>
        <v>-1.8115618066813779</v>
      </c>
      <c r="H203" s="23">
        <f ca="1">_xlfn.NORM.INV(RAND(),'Input parameters and results'!I$14,'Input parameters and results'!J$14)</f>
        <v>8.5451306165146867</v>
      </c>
      <c r="I203" s="23">
        <f ca="1">_xlfn.NORM.INV(RAND(),'Input parameters and results'!I$15,'Input parameters and results'!J$15)</f>
        <v>86.956296569220328</v>
      </c>
      <c r="J203" s="23">
        <f ca="1">_xlfn.NORM.INV(RAND(),'Input parameters and results'!I$16,'Input parameters and results'!J$16)</f>
        <v>-1.7678424497988579</v>
      </c>
      <c r="K203" s="23">
        <f ca="1">_xlfn.NORM.INV(RAND(),'Input parameters and results'!K$14,'Input parameters and results'!L$14)</f>
        <v>5.066985733811225</v>
      </c>
      <c r="L203" s="23">
        <f ca="1">_xlfn.NORM.INV(RAND(),'Input parameters and results'!K$15,'Input parameters and results'!L$15)</f>
        <v>59.641524483148693</v>
      </c>
      <c r="M203" s="23">
        <f ca="1">_xlfn.NORM.INV(RAND(),'Input parameters and results'!K$16,'Input parameters and results'!L$16)</f>
        <v>-1.6106170723106612</v>
      </c>
    </row>
    <row r="204" spans="1:13">
      <c r="A204" s="7">
        <v>200</v>
      </c>
      <c r="B204" s="23">
        <f ca="1">_xlfn.NORM.INV(RAND(),'Input parameters and results'!E$14,'Input parameters and results'!F$14)</f>
        <v>8.9799048635022221</v>
      </c>
      <c r="C204" s="23">
        <f ca="1">_xlfn.NORM.INV(RAND(),'Input parameters and results'!E$15,'Input parameters and results'!F$15)</f>
        <v>79.799647133796114</v>
      </c>
      <c r="D204" s="23">
        <f ca="1">_xlfn.NORM.INV(RAND(),'Input parameters and results'!E$16,'Input parameters and results'!F$16)</f>
        <v>-1.7396951223227499</v>
      </c>
      <c r="E204" s="23">
        <f ca="1">_xlfn.NORM.INV(RAND(),'Input parameters and results'!G$14,'Input parameters and results'!H$14)</f>
        <v>4.5854298768816415</v>
      </c>
      <c r="F204" s="23">
        <f ca="1">_xlfn.NORM.INV(RAND(),'Input parameters and results'!G$15,'Input parameters and results'!H$15)</f>
        <v>67.280935928780139</v>
      </c>
      <c r="G204" s="23">
        <f ca="1">_xlfn.NORM.INV(RAND(),'Input parameters and results'!G$16,'Input parameters and results'!H$16)</f>
        <v>-1.8588032271145831</v>
      </c>
      <c r="H204" s="23">
        <f ca="1">_xlfn.NORM.INV(RAND(),'Input parameters and results'!I$14,'Input parameters and results'!J$14)</f>
        <v>7.163239190723397</v>
      </c>
      <c r="I204" s="23">
        <f ca="1">_xlfn.NORM.INV(RAND(),'Input parameters and results'!I$15,'Input parameters and results'!J$15)</f>
        <v>78.527629669599932</v>
      </c>
      <c r="J204" s="23">
        <f ca="1">_xlfn.NORM.INV(RAND(),'Input parameters and results'!I$16,'Input parameters and results'!J$16)</f>
        <v>-2.134069628734705</v>
      </c>
      <c r="K204" s="23">
        <f ca="1">_xlfn.NORM.INV(RAND(),'Input parameters and results'!K$14,'Input parameters and results'!L$14)</f>
        <v>3.3074896929813526</v>
      </c>
      <c r="L204" s="23">
        <f ca="1">_xlfn.NORM.INV(RAND(),'Input parameters and results'!K$15,'Input parameters and results'!L$15)</f>
        <v>63.668566151459117</v>
      </c>
      <c r="M204" s="23">
        <f ca="1">_xlfn.NORM.INV(RAND(),'Input parameters and results'!K$16,'Input parameters and results'!L$16)</f>
        <v>-1.8928433105643234</v>
      </c>
    </row>
    <row r="205" spans="1:13">
      <c r="A205" s="7">
        <v>201</v>
      </c>
      <c r="B205" s="23">
        <f ca="1">_xlfn.NORM.INV(RAND(),'Input parameters and results'!E$14,'Input parameters and results'!F$14)</f>
        <v>7.5524840878894004</v>
      </c>
      <c r="C205" s="23">
        <f ca="1">_xlfn.NORM.INV(RAND(),'Input parameters and results'!E$15,'Input parameters and results'!F$15)</f>
        <v>63.139196616959929</v>
      </c>
      <c r="D205" s="23">
        <f ca="1">_xlfn.NORM.INV(RAND(),'Input parameters and results'!E$16,'Input parameters and results'!F$16)</f>
        <v>-1.7014062082492734</v>
      </c>
      <c r="E205" s="23">
        <f ca="1">_xlfn.NORM.INV(RAND(),'Input parameters and results'!G$14,'Input parameters and results'!H$14)</f>
        <v>5.3638301784390103</v>
      </c>
      <c r="F205" s="23">
        <f ca="1">_xlfn.NORM.INV(RAND(),'Input parameters and results'!G$15,'Input parameters and results'!H$15)</f>
        <v>52.100811392990678</v>
      </c>
      <c r="G205" s="23">
        <f ca="1">_xlfn.NORM.INV(RAND(),'Input parameters and results'!G$16,'Input parameters and results'!H$16)</f>
        <v>-1.9996307753218538</v>
      </c>
      <c r="H205" s="23">
        <f ca="1">_xlfn.NORM.INV(RAND(),'Input parameters and results'!I$14,'Input parameters and results'!J$14)</f>
        <v>8.573282662239917</v>
      </c>
      <c r="I205" s="23">
        <f ca="1">_xlfn.NORM.INV(RAND(),'Input parameters and results'!I$15,'Input parameters and results'!J$15)</f>
        <v>86.605996822542195</v>
      </c>
      <c r="J205" s="23">
        <f ca="1">_xlfn.NORM.INV(RAND(),'Input parameters and results'!I$16,'Input parameters and results'!J$16)</f>
        <v>-1.7989548347463711</v>
      </c>
      <c r="K205" s="23">
        <f ca="1">_xlfn.NORM.INV(RAND(),'Input parameters and results'!K$14,'Input parameters and results'!L$14)</f>
        <v>5.8987321200273151</v>
      </c>
      <c r="L205" s="23">
        <f ca="1">_xlfn.NORM.INV(RAND(),'Input parameters and results'!K$15,'Input parameters and results'!L$15)</f>
        <v>57.469661485616207</v>
      </c>
      <c r="M205" s="23">
        <f ca="1">_xlfn.NORM.INV(RAND(),'Input parameters and results'!K$16,'Input parameters and results'!L$16)</f>
        <v>-2.0718853038363845</v>
      </c>
    </row>
    <row r="206" spans="1:13">
      <c r="A206" s="7">
        <v>202</v>
      </c>
      <c r="B206" s="23">
        <f ca="1">_xlfn.NORM.INV(RAND(),'Input parameters and results'!E$14,'Input parameters and results'!F$14)</f>
        <v>8.1795327869300429</v>
      </c>
      <c r="C206" s="23">
        <f ca="1">_xlfn.NORM.INV(RAND(),'Input parameters and results'!E$15,'Input parameters and results'!F$15)</f>
        <v>77.995770719424954</v>
      </c>
      <c r="D206" s="23">
        <f ca="1">_xlfn.NORM.INV(RAND(),'Input parameters and results'!E$16,'Input parameters and results'!F$16)</f>
        <v>-2.2631656900924857</v>
      </c>
      <c r="E206" s="23">
        <f ca="1">_xlfn.NORM.INV(RAND(),'Input parameters and results'!G$14,'Input parameters and results'!H$14)</f>
        <v>3.8637734984994161</v>
      </c>
      <c r="F206" s="23">
        <f ca="1">_xlfn.NORM.INV(RAND(),'Input parameters and results'!G$15,'Input parameters and results'!H$15)</f>
        <v>59.304676383851941</v>
      </c>
      <c r="G206" s="23">
        <f ca="1">_xlfn.NORM.INV(RAND(),'Input parameters and results'!G$16,'Input parameters and results'!H$16)</f>
        <v>-2.3547174182504964</v>
      </c>
      <c r="H206" s="23">
        <f ca="1">_xlfn.NORM.INV(RAND(),'Input parameters and results'!I$14,'Input parameters and results'!J$14)</f>
        <v>7.5354483562954506</v>
      </c>
      <c r="I206" s="23">
        <f ca="1">_xlfn.NORM.INV(RAND(),'Input parameters and results'!I$15,'Input parameters and results'!J$15)</f>
        <v>67.8217002809523</v>
      </c>
      <c r="J206" s="23">
        <f ca="1">_xlfn.NORM.INV(RAND(),'Input parameters and results'!I$16,'Input parameters and results'!J$16)</f>
        <v>-1.8193588348391008</v>
      </c>
      <c r="K206" s="23">
        <f ca="1">_xlfn.NORM.INV(RAND(),'Input parameters and results'!K$14,'Input parameters and results'!L$14)</f>
        <v>5.1679702421353246</v>
      </c>
      <c r="L206" s="23">
        <f ca="1">_xlfn.NORM.INV(RAND(),'Input parameters and results'!K$15,'Input parameters and results'!L$15)</f>
        <v>66.403614440139748</v>
      </c>
      <c r="M206" s="23">
        <f ca="1">_xlfn.NORM.INV(RAND(),'Input parameters and results'!K$16,'Input parameters and results'!L$16)</f>
        <v>-2.0028604163898684</v>
      </c>
    </row>
    <row r="207" spans="1:13">
      <c r="A207" s="7">
        <v>203</v>
      </c>
      <c r="B207" s="23">
        <f ca="1">_xlfn.NORM.INV(RAND(),'Input parameters and results'!E$14,'Input parameters and results'!F$14)</f>
        <v>9.5166160982914292</v>
      </c>
      <c r="C207" s="23">
        <f ca="1">_xlfn.NORM.INV(RAND(),'Input parameters and results'!E$15,'Input parameters and results'!F$15)</f>
        <v>69.216229823270382</v>
      </c>
      <c r="D207" s="23">
        <f ca="1">_xlfn.NORM.INV(RAND(),'Input parameters and results'!E$16,'Input parameters and results'!F$16)</f>
        <v>-1.7817196511959974</v>
      </c>
      <c r="E207" s="23">
        <f ca="1">_xlfn.NORM.INV(RAND(),'Input parameters and results'!G$14,'Input parameters and results'!H$14)</f>
        <v>5.5371467731581276</v>
      </c>
      <c r="F207" s="23">
        <f ca="1">_xlfn.NORM.INV(RAND(),'Input parameters and results'!G$15,'Input parameters and results'!H$15)</f>
        <v>45.536000987364936</v>
      </c>
      <c r="G207" s="23">
        <f ca="1">_xlfn.NORM.INV(RAND(),'Input parameters and results'!G$16,'Input parameters and results'!H$16)</f>
        <v>-2.1807053774663729</v>
      </c>
      <c r="H207" s="23">
        <f ca="1">_xlfn.NORM.INV(RAND(),'Input parameters and results'!I$14,'Input parameters and results'!J$14)</f>
        <v>8.9123648577650609</v>
      </c>
      <c r="I207" s="23">
        <f ca="1">_xlfn.NORM.INV(RAND(),'Input parameters and results'!I$15,'Input parameters and results'!J$15)</f>
        <v>71.085226702732839</v>
      </c>
      <c r="J207" s="23">
        <f ca="1">_xlfn.NORM.INV(RAND(),'Input parameters and results'!I$16,'Input parameters and results'!J$16)</f>
        <v>-2.1990076871789719</v>
      </c>
      <c r="K207" s="23">
        <f ca="1">_xlfn.NORM.INV(RAND(),'Input parameters and results'!K$14,'Input parameters and results'!L$14)</f>
        <v>6.1165463629239207</v>
      </c>
      <c r="L207" s="23">
        <f ca="1">_xlfn.NORM.INV(RAND(),'Input parameters and results'!K$15,'Input parameters and results'!L$15)</f>
        <v>50.465608082213542</v>
      </c>
      <c r="M207" s="23">
        <f ca="1">_xlfn.NORM.INV(RAND(),'Input parameters and results'!K$16,'Input parameters and results'!L$16)</f>
        <v>-1.6725793010754251</v>
      </c>
    </row>
    <row r="208" spans="1:13">
      <c r="A208" s="7">
        <v>204</v>
      </c>
      <c r="B208" s="23">
        <f ca="1">_xlfn.NORM.INV(RAND(),'Input parameters and results'!E$14,'Input parameters and results'!F$14)</f>
        <v>7.8777215845893105</v>
      </c>
      <c r="C208" s="23">
        <f ca="1">_xlfn.NORM.INV(RAND(),'Input parameters and results'!E$15,'Input parameters and results'!F$15)</f>
        <v>75.945246145924855</v>
      </c>
      <c r="D208" s="23">
        <f ca="1">_xlfn.NORM.INV(RAND(),'Input parameters and results'!E$16,'Input parameters and results'!F$16)</f>
        <v>-2.0542186576285131</v>
      </c>
      <c r="E208" s="23">
        <f ca="1">_xlfn.NORM.INV(RAND(),'Input parameters and results'!G$14,'Input parameters and results'!H$14)</f>
        <v>5.0495746436490272</v>
      </c>
      <c r="F208" s="23">
        <f ca="1">_xlfn.NORM.INV(RAND(),'Input parameters and results'!G$15,'Input parameters and results'!H$15)</f>
        <v>54.90739754608736</v>
      </c>
      <c r="G208" s="23">
        <f ca="1">_xlfn.NORM.INV(RAND(),'Input parameters and results'!G$16,'Input parameters and results'!H$16)</f>
        <v>-1.8376666839176024</v>
      </c>
      <c r="H208" s="23">
        <f ca="1">_xlfn.NORM.INV(RAND(),'Input parameters and results'!I$14,'Input parameters and results'!J$14)</f>
        <v>9.2896376272146082</v>
      </c>
      <c r="I208" s="23">
        <f ca="1">_xlfn.NORM.INV(RAND(),'Input parameters and results'!I$15,'Input parameters and results'!J$15)</f>
        <v>66.94466653839855</v>
      </c>
      <c r="J208" s="23">
        <f ca="1">_xlfn.NORM.INV(RAND(),'Input parameters and results'!I$16,'Input parameters and results'!J$16)</f>
        <v>-2.0461809676116851</v>
      </c>
      <c r="K208" s="23">
        <f ca="1">_xlfn.NORM.INV(RAND(),'Input parameters and results'!K$14,'Input parameters and results'!L$14)</f>
        <v>4.2905123851314091</v>
      </c>
      <c r="L208" s="23">
        <f ca="1">_xlfn.NORM.INV(RAND(),'Input parameters and results'!K$15,'Input parameters and results'!L$15)</f>
        <v>52.508982940629053</v>
      </c>
      <c r="M208" s="23">
        <f ca="1">_xlfn.NORM.INV(RAND(),'Input parameters and results'!K$16,'Input parameters and results'!L$16)</f>
        <v>-1.8345273559294097</v>
      </c>
    </row>
    <row r="209" spans="1:13">
      <c r="A209" s="7">
        <v>205</v>
      </c>
      <c r="B209" s="23">
        <f ca="1">_xlfn.NORM.INV(RAND(),'Input parameters and results'!E$14,'Input parameters and results'!F$14)</f>
        <v>9.888745230118646</v>
      </c>
      <c r="C209" s="23">
        <f ca="1">_xlfn.NORM.INV(RAND(),'Input parameters and results'!E$15,'Input parameters and results'!F$15)</f>
        <v>58.876244636813993</v>
      </c>
      <c r="D209" s="23">
        <f ca="1">_xlfn.NORM.INV(RAND(),'Input parameters and results'!E$16,'Input parameters and results'!F$16)</f>
        <v>-1.9373825966477656</v>
      </c>
      <c r="E209" s="23">
        <f ca="1">_xlfn.NORM.INV(RAND(),'Input parameters and results'!G$14,'Input parameters and results'!H$14)</f>
        <v>4.6483773858784465</v>
      </c>
      <c r="F209" s="23">
        <f ca="1">_xlfn.NORM.INV(RAND(),'Input parameters and results'!G$15,'Input parameters and results'!H$15)</f>
        <v>61.923170947614452</v>
      </c>
      <c r="G209" s="23">
        <f ca="1">_xlfn.NORM.INV(RAND(),'Input parameters and results'!G$16,'Input parameters and results'!H$16)</f>
        <v>-1.6968843906560263</v>
      </c>
      <c r="H209" s="23">
        <f ca="1">_xlfn.NORM.INV(RAND(),'Input parameters and results'!I$14,'Input parameters and results'!J$14)</f>
        <v>9.6432288715884198</v>
      </c>
      <c r="I209" s="23">
        <f ca="1">_xlfn.NORM.INV(RAND(),'Input parameters and results'!I$15,'Input parameters and results'!J$15)</f>
        <v>71.95359068277655</v>
      </c>
      <c r="J209" s="23">
        <f ca="1">_xlfn.NORM.INV(RAND(),'Input parameters and results'!I$16,'Input parameters and results'!J$16)</f>
        <v>-1.4663918755673018</v>
      </c>
      <c r="K209" s="23">
        <f ca="1">_xlfn.NORM.INV(RAND(),'Input parameters and results'!K$14,'Input parameters and results'!L$14)</f>
        <v>4.8791376453267565</v>
      </c>
      <c r="L209" s="23">
        <f ca="1">_xlfn.NORM.INV(RAND(),'Input parameters and results'!K$15,'Input parameters and results'!L$15)</f>
        <v>64.851228653254083</v>
      </c>
      <c r="M209" s="23">
        <f ca="1">_xlfn.NORM.INV(RAND(),'Input parameters and results'!K$16,'Input parameters and results'!L$16)</f>
        <v>-1.7494514384223421</v>
      </c>
    </row>
    <row r="210" spans="1:13">
      <c r="A210" s="7">
        <v>206</v>
      </c>
      <c r="B210" s="23">
        <f ca="1">_xlfn.NORM.INV(RAND(),'Input parameters and results'!E$14,'Input parameters and results'!F$14)</f>
        <v>8.9646869091549348</v>
      </c>
      <c r="C210" s="23">
        <f ca="1">_xlfn.NORM.INV(RAND(),'Input parameters and results'!E$15,'Input parameters and results'!F$15)</f>
        <v>71.04700341532336</v>
      </c>
      <c r="D210" s="23">
        <f ca="1">_xlfn.NORM.INV(RAND(),'Input parameters and results'!E$16,'Input parameters and results'!F$16)</f>
        <v>-2.242772455147505</v>
      </c>
      <c r="E210" s="23">
        <f ca="1">_xlfn.NORM.INV(RAND(),'Input parameters and results'!G$14,'Input parameters and results'!H$14)</f>
        <v>4.7272514093587858</v>
      </c>
      <c r="F210" s="23">
        <f ca="1">_xlfn.NORM.INV(RAND(),'Input parameters and results'!G$15,'Input parameters and results'!H$15)</f>
        <v>60.427872256260102</v>
      </c>
      <c r="G210" s="23">
        <f ca="1">_xlfn.NORM.INV(RAND(),'Input parameters and results'!G$16,'Input parameters and results'!H$16)</f>
        <v>-1.8679767258180229</v>
      </c>
      <c r="H210" s="23">
        <f ca="1">_xlfn.NORM.INV(RAND(),'Input parameters and results'!I$14,'Input parameters and results'!J$14)</f>
        <v>8.606237994120022</v>
      </c>
      <c r="I210" s="23">
        <f ca="1">_xlfn.NORM.INV(RAND(),'Input parameters and results'!I$15,'Input parameters and results'!J$15)</f>
        <v>77.808527051994517</v>
      </c>
      <c r="J210" s="23">
        <f ca="1">_xlfn.NORM.INV(RAND(),'Input parameters and results'!I$16,'Input parameters and results'!J$16)</f>
        <v>-1.9119874364786571</v>
      </c>
      <c r="K210" s="23">
        <f ca="1">_xlfn.NORM.INV(RAND(),'Input parameters and results'!K$14,'Input parameters and results'!L$14)</f>
        <v>5.338594606714576</v>
      </c>
      <c r="L210" s="23">
        <f ca="1">_xlfn.NORM.INV(RAND(),'Input parameters and results'!K$15,'Input parameters and results'!L$15)</f>
        <v>59.623894398979985</v>
      </c>
      <c r="M210" s="23">
        <f ca="1">_xlfn.NORM.INV(RAND(),'Input parameters and results'!K$16,'Input parameters and results'!L$16)</f>
        <v>-1.9142151251869639</v>
      </c>
    </row>
    <row r="211" spans="1:13">
      <c r="A211" s="7">
        <v>207</v>
      </c>
      <c r="B211" s="23">
        <f ca="1">_xlfn.NORM.INV(RAND(),'Input parameters and results'!E$14,'Input parameters and results'!F$14)</f>
        <v>7.6370844033597969</v>
      </c>
      <c r="C211" s="23">
        <f ca="1">_xlfn.NORM.INV(RAND(),'Input parameters and results'!E$15,'Input parameters and results'!F$15)</f>
        <v>59.947640124610089</v>
      </c>
      <c r="D211" s="23">
        <f ca="1">_xlfn.NORM.INV(RAND(),'Input parameters and results'!E$16,'Input parameters and results'!F$16)</f>
        <v>-2.2410145226896208</v>
      </c>
      <c r="E211" s="23">
        <f ca="1">_xlfn.NORM.INV(RAND(),'Input parameters and results'!G$14,'Input parameters and results'!H$14)</f>
        <v>6.0100724437348392</v>
      </c>
      <c r="F211" s="23">
        <f ca="1">_xlfn.NORM.INV(RAND(),'Input parameters and results'!G$15,'Input parameters and results'!H$15)</f>
        <v>55.663222545796174</v>
      </c>
      <c r="G211" s="23">
        <f ca="1">_xlfn.NORM.INV(RAND(),'Input parameters and results'!G$16,'Input parameters and results'!H$16)</f>
        <v>-1.8950890441813286</v>
      </c>
      <c r="H211" s="23">
        <f ca="1">_xlfn.NORM.INV(RAND(),'Input parameters and results'!I$14,'Input parameters and results'!J$14)</f>
        <v>9.7671190583900334</v>
      </c>
      <c r="I211" s="23">
        <f ca="1">_xlfn.NORM.INV(RAND(),'Input parameters and results'!I$15,'Input parameters and results'!J$15)</f>
        <v>69.83662687283072</v>
      </c>
      <c r="J211" s="23">
        <f ca="1">_xlfn.NORM.INV(RAND(),'Input parameters and results'!I$16,'Input parameters and results'!J$16)</f>
        <v>-1.7935530338230439</v>
      </c>
      <c r="K211" s="23">
        <f ca="1">_xlfn.NORM.INV(RAND(),'Input parameters and results'!K$14,'Input parameters and results'!L$14)</f>
        <v>4.9913364990254401</v>
      </c>
      <c r="L211" s="23">
        <f ca="1">_xlfn.NORM.INV(RAND(),'Input parameters and results'!K$15,'Input parameters and results'!L$15)</f>
        <v>53.308375647606425</v>
      </c>
      <c r="M211" s="23">
        <f ca="1">_xlfn.NORM.INV(RAND(),'Input parameters and results'!K$16,'Input parameters and results'!L$16)</f>
        <v>-1.9866144115380808</v>
      </c>
    </row>
    <row r="212" spans="1:13">
      <c r="A212" s="7">
        <v>208</v>
      </c>
      <c r="B212" s="23">
        <f ca="1">_xlfn.NORM.INV(RAND(),'Input parameters and results'!E$14,'Input parameters and results'!F$14)</f>
        <v>9.264778702007531</v>
      </c>
      <c r="C212" s="23">
        <f ca="1">_xlfn.NORM.INV(RAND(),'Input parameters and results'!E$15,'Input parameters and results'!F$15)</f>
        <v>65.710293306928662</v>
      </c>
      <c r="D212" s="23">
        <f ca="1">_xlfn.NORM.INV(RAND(),'Input parameters and results'!E$16,'Input parameters and results'!F$16)</f>
        <v>-2.0101565884138726</v>
      </c>
      <c r="E212" s="23">
        <f ca="1">_xlfn.NORM.INV(RAND(),'Input parameters and results'!G$14,'Input parameters and results'!H$14)</f>
        <v>5.2345879258934813</v>
      </c>
      <c r="F212" s="23">
        <f ca="1">_xlfn.NORM.INV(RAND(),'Input parameters and results'!G$15,'Input parameters and results'!H$15)</f>
        <v>62.072569830784587</v>
      </c>
      <c r="G212" s="23">
        <f ca="1">_xlfn.NORM.INV(RAND(),'Input parameters and results'!G$16,'Input parameters and results'!H$16)</f>
        <v>-1.6232159649841056</v>
      </c>
      <c r="H212" s="23">
        <f ca="1">_xlfn.NORM.INV(RAND(),'Input parameters and results'!I$14,'Input parameters and results'!J$14)</f>
        <v>7.2713746451044745</v>
      </c>
      <c r="I212" s="23">
        <f ca="1">_xlfn.NORM.INV(RAND(),'Input parameters and results'!I$15,'Input parameters and results'!J$15)</f>
        <v>65.239851916639878</v>
      </c>
      <c r="J212" s="23">
        <f ca="1">_xlfn.NORM.INV(RAND(),'Input parameters and results'!I$16,'Input parameters and results'!J$16)</f>
        <v>-1.9894960481649206</v>
      </c>
      <c r="K212" s="23">
        <f ca="1">_xlfn.NORM.INV(RAND(),'Input parameters and results'!K$14,'Input parameters and results'!L$14)</f>
        <v>5.4887333967658778</v>
      </c>
      <c r="L212" s="23">
        <f ca="1">_xlfn.NORM.INV(RAND(),'Input parameters and results'!K$15,'Input parameters and results'!L$15)</f>
        <v>57.530789123715486</v>
      </c>
      <c r="M212" s="23">
        <f ca="1">_xlfn.NORM.INV(RAND(),'Input parameters and results'!K$16,'Input parameters and results'!L$16)</f>
        <v>-2.1344079964477665</v>
      </c>
    </row>
    <row r="213" spans="1:13">
      <c r="A213" s="7">
        <v>209</v>
      </c>
      <c r="B213" s="23">
        <f ca="1">_xlfn.NORM.INV(RAND(),'Input parameters and results'!E$14,'Input parameters and results'!F$14)</f>
        <v>9.2104998361973838</v>
      </c>
      <c r="C213" s="23">
        <f ca="1">_xlfn.NORM.INV(RAND(),'Input parameters and results'!E$15,'Input parameters and results'!F$15)</f>
        <v>66.50337007871228</v>
      </c>
      <c r="D213" s="23">
        <f ca="1">_xlfn.NORM.INV(RAND(),'Input parameters and results'!E$16,'Input parameters and results'!F$16)</f>
        <v>-1.7444599327326729</v>
      </c>
      <c r="E213" s="23">
        <f ca="1">_xlfn.NORM.INV(RAND(),'Input parameters and results'!G$14,'Input parameters and results'!H$14)</f>
        <v>4.0426194048345705</v>
      </c>
      <c r="F213" s="23">
        <f ca="1">_xlfn.NORM.INV(RAND(),'Input parameters and results'!G$15,'Input parameters and results'!H$15)</f>
        <v>54.067846285286691</v>
      </c>
      <c r="G213" s="23">
        <f ca="1">_xlfn.NORM.INV(RAND(),'Input parameters and results'!G$16,'Input parameters and results'!H$16)</f>
        <v>-1.6855451846777783</v>
      </c>
      <c r="H213" s="23">
        <f ca="1">_xlfn.NORM.INV(RAND(),'Input parameters and results'!I$14,'Input parameters and results'!J$14)</f>
        <v>9.1195174983412599</v>
      </c>
      <c r="I213" s="23">
        <f ca="1">_xlfn.NORM.INV(RAND(),'Input parameters and results'!I$15,'Input parameters and results'!J$15)</f>
        <v>88.205340781334357</v>
      </c>
      <c r="J213" s="23">
        <f ca="1">_xlfn.NORM.INV(RAND(),'Input parameters and results'!I$16,'Input parameters and results'!J$16)</f>
        <v>-2.0983793743230787</v>
      </c>
      <c r="K213" s="23">
        <f ca="1">_xlfn.NORM.INV(RAND(),'Input parameters and results'!K$14,'Input parameters and results'!L$14)</f>
        <v>4.2666054274889502</v>
      </c>
      <c r="L213" s="23">
        <f ca="1">_xlfn.NORM.INV(RAND(),'Input parameters and results'!K$15,'Input parameters and results'!L$15)</f>
        <v>63.89064279727441</v>
      </c>
      <c r="M213" s="23">
        <f ca="1">_xlfn.NORM.INV(RAND(),'Input parameters and results'!K$16,'Input parameters and results'!L$16)</f>
        <v>-1.686803174653166</v>
      </c>
    </row>
    <row r="214" spans="1:13">
      <c r="A214" s="7">
        <v>210</v>
      </c>
      <c r="B214" s="23">
        <f ca="1">_xlfn.NORM.INV(RAND(),'Input parameters and results'!E$14,'Input parameters and results'!F$14)</f>
        <v>8.817741355346806</v>
      </c>
      <c r="C214" s="23">
        <f ca="1">_xlfn.NORM.INV(RAND(),'Input parameters and results'!E$15,'Input parameters and results'!F$15)</f>
        <v>69.359267197720158</v>
      </c>
      <c r="D214" s="23">
        <f ca="1">_xlfn.NORM.INV(RAND(),'Input parameters and results'!E$16,'Input parameters and results'!F$16)</f>
        <v>-1.9266613709123981</v>
      </c>
      <c r="E214" s="23">
        <f ca="1">_xlfn.NORM.INV(RAND(),'Input parameters and results'!G$14,'Input parameters and results'!H$14)</f>
        <v>4.7586523066112276</v>
      </c>
      <c r="F214" s="23">
        <f ca="1">_xlfn.NORM.INV(RAND(),'Input parameters and results'!G$15,'Input parameters and results'!H$15)</f>
        <v>50.04800484020825</v>
      </c>
      <c r="G214" s="23">
        <f ca="1">_xlfn.NORM.INV(RAND(),'Input parameters and results'!G$16,'Input parameters and results'!H$16)</f>
        <v>-1.8418199042751531</v>
      </c>
      <c r="H214" s="23">
        <f ca="1">_xlfn.NORM.INV(RAND(),'Input parameters and results'!I$14,'Input parameters and results'!J$14)</f>
        <v>9.2494290228506255</v>
      </c>
      <c r="I214" s="23">
        <f ca="1">_xlfn.NORM.INV(RAND(),'Input parameters and results'!I$15,'Input parameters and results'!J$15)</f>
        <v>77.608041435540258</v>
      </c>
      <c r="J214" s="23">
        <f ca="1">_xlfn.NORM.INV(RAND(),'Input parameters and results'!I$16,'Input parameters and results'!J$16)</f>
        <v>-1.965727668457778</v>
      </c>
      <c r="K214" s="23">
        <f ca="1">_xlfn.NORM.INV(RAND(),'Input parameters and results'!K$14,'Input parameters and results'!L$14)</f>
        <v>4.4896205517133287</v>
      </c>
      <c r="L214" s="23">
        <f ca="1">_xlfn.NORM.INV(RAND(),'Input parameters and results'!K$15,'Input parameters and results'!L$15)</f>
        <v>64.095472687176056</v>
      </c>
      <c r="M214" s="23">
        <f ca="1">_xlfn.NORM.INV(RAND(),'Input parameters and results'!K$16,'Input parameters and results'!L$16)</f>
        <v>-1.6839986438003423</v>
      </c>
    </row>
    <row r="215" spans="1:13">
      <c r="A215" s="7">
        <v>211</v>
      </c>
      <c r="B215" s="23">
        <f ca="1">_xlfn.NORM.INV(RAND(),'Input parameters and results'!E$14,'Input parameters and results'!F$14)</f>
        <v>7.2580989761396779</v>
      </c>
      <c r="C215" s="23">
        <f ca="1">_xlfn.NORM.INV(RAND(),'Input parameters and results'!E$15,'Input parameters and results'!F$15)</f>
        <v>71.725615731350047</v>
      </c>
      <c r="D215" s="23">
        <f ca="1">_xlfn.NORM.INV(RAND(),'Input parameters and results'!E$16,'Input parameters and results'!F$16)</f>
        <v>-1.9110415851077642</v>
      </c>
      <c r="E215" s="23">
        <f ca="1">_xlfn.NORM.INV(RAND(),'Input parameters and results'!G$14,'Input parameters and results'!H$14)</f>
        <v>5.0938545821252434</v>
      </c>
      <c r="F215" s="23">
        <f ca="1">_xlfn.NORM.INV(RAND(),'Input parameters and results'!G$15,'Input parameters and results'!H$15)</f>
        <v>53.151409538562781</v>
      </c>
      <c r="G215" s="23">
        <f ca="1">_xlfn.NORM.INV(RAND(),'Input parameters and results'!G$16,'Input parameters and results'!H$16)</f>
        <v>-1.8604812279355125</v>
      </c>
      <c r="H215" s="23">
        <f ca="1">_xlfn.NORM.INV(RAND(),'Input parameters and results'!I$14,'Input parameters and results'!J$14)</f>
        <v>7.9648010155421476</v>
      </c>
      <c r="I215" s="23">
        <f ca="1">_xlfn.NORM.INV(RAND(),'Input parameters and results'!I$15,'Input parameters and results'!J$15)</f>
        <v>85.177997981202012</v>
      </c>
      <c r="J215" s="23">
        <f ca="1">_xlfn.NORM.INV(RAND(),'Input parameters and results'!I$16,'Input parameters and results'!J$16)</f>
        <v>-1.9789193812124093</v>
      </c>
      <c r="K215" s="23">
        <f ca="1">_xlfn.NORM.INV(RAND(),'Input parameters and results'!K$14,'Input parameters and results'!L$14)</f>
        <v>4.5993890519690872</v>
      </c>
      <c r="L215" s="23">
        <f ca="1">_xlfn.NORM.INV(RAND(),'Input parameters and results'!K$15,'Input parameters and results'!L$15)</f>
        <v>62.563927598788595</v>
      </c>
      <c r="M215" s="23">
        <f ca="1">_xlfn.NORM.INV(RAND(),'Input parameters and results'!K$16,'Input parameters and results'!L$16)</f>
        <v>-2.175063257743028</v>
      </c>
    </row>
    <row r="216" spans="1:13">
      <c r="A216" s="7">
        <v>212</v>
      </c>
      <c r="B216" s="23">
        <f ca="1">_xlfn.NORM.INV(RAND(),'Input parameters and results'!E$14,'Input parameters and results'!F$14)</f>
        <v>9.2697688124695397</v>
      </c>
      <c r="C216" s="23">
        <f ca="1">_xlfn.NORM.INV(RAND(),'Input parameters and results'!E$15,'Input parameters and results'!F$15)</f>
        <v>68.428014931966686</v>
      </c>
      <c r="D216" s="23">
        <f ca="1">_xlfn.NORM.INV(RAND(),'Input parameters and results'!E$16,'Input parameters and results'!F$16)</f>
        <v>-1.7352733352037006</v>
      </c>
      <c r="E216" s="23">
        <f ca="1">_xlfn.NORM.INV(RAND(),'Input parameters and results'!G$14,'Input parameters and results'!H$14)</f>
        <v>4.737592610150279</v>
      </c>
      <c r="F216" s="23">
        <f ca="1">_xlfn.NORM.INV(RAND(),'Input parameters and results'!G$15,'Input parameters and results'!H$15)</f>
        <v>57.582157299018832</v>
      </c>
      <c r="G216" s="23">
        <f ca="1">_xlfn.NORM.INV(RAND(),'Input parameters and results'!G$16,'Input parameters and results'!H$16)</f>
        <v>-1.9700537901445057</v>
      </c>
      <c r="H216" s="23">
        <f ca="1">_xlfn.NORM.INV(RAND(),'Input parameters and results'!I$14,'Input parameters and results'!J$14)</f>
        <v>7.4438381869158636</v>
      </c>
      <c r="I216" s="23">
        <f ca="1">_xlfn.NORM.INV(RAND(),'Input parameters and results'!I$15,'Input parameters and results'!J$15)</f>
        <v>68.488654732532893</v>
      </c>
      <c r="J216" s="23">
        <f ca="1">_xlfn.NORM.INV(RAND(),'Input parameters and results'!I$16,'Input parameters and results'!J$16)</f>
        <v>-2.0980597948855499</v>
      </c>
      <c r="K216" s="23">
        <f ca="1">_xlfn.NORM.INV(RAND(),'Input parameters and results'!K$14,'Input parameters and results'!L$14)</f>
        <v>4.8610134844604973</v>
      </c>
      <c r="L216" s="23">
        <f ca="1">_xlfn.NORM.INV(RAND(),'Input parameters and results'!K$15,'Input parameters and results'!L$15)</f>
        <v>60.275316936947391</v>
      </c>
      <c r="M216" s="23">
        <f ca="1">_xlfn.NORM.INV(RAND(),'Input parameters and results'!K$16,'Input parameters and results'!L$16)</f>
        <v>-2.0105393949140868</v>
      </c>
    </row>
    <row r="217" spans="1:13">
      <c r="A217" s="7">
        <v>213</v>
      </c>
      <c r="B217" s="23">
        <f ca="1">_xlfn.NORM.INV(RAND(),'Input parameters and results'!E$14,'Input parameters and results'!F$14)</f>
        <v>7.9687837025474062</v>
      </c>
      <c r="C217" s="23">
        <f ca="1">_xlfn.NORM.INV(RAND(),'Input parameters and results'!E$15,'Input parameters and results'!F$15)</f>
        <v>63.591349994432036</v>
      </c>
      <c r="D217" s="23">
        <f ca="1">_xlfn.NORM.INV(RAND(),'Input parameters and results'!E$16,'Input parameters and results'!F$16)</f>
        <v>-2.2260063714894054</v>
      </c>
      <c r="E217" s="23">
        <f ca="1">_xlfn.NORM.INV(RAND(),'Input parameters and results'!G$14,'Input parameters and results'!H$14)</f>
        <v>5.2227563116388795</v>
      </c>
      <c r="F217" s="23">
        <f ca="1">_xlfn.NORM.INV(RAND(),'Input parameters and results'!G$15,'Input parameters and results'!H$15)</f>
        <v>49.950352030853161</v>
      </c>
      <c r="G217" s="23">
        <f ca="1">_xlfn.NORM.INV(RAND(),'Input parameters and results'!G$16,'Input parameters and results'!H$16)</f>
        <v>-2.1023189607488724</v>
      </c>
      <c r="H217" s="23">
        <f ca="1">_xlfn.NORM.INV(RAND(),'Input parameters and results'!I$14,'Input parameters and results'!J$14)</f>
        <v>7.1349126940662702</v>
      </c>
      <c r="I217" s="23">
        <f ca="1">_xlfn.NORM.INV(RAND(),'Input parameters and results'!I$15,'Input parameters and results'!J$15)</f>
        <v>83.040249174717573</v>
      </c>
      <c r="J217" s="23">
        <f ca="1">_xlfn.NORM.INV(RAND(),'Input parameters and results'!I$16,'Input parameters and results'!J$16)</f>
        <v>-2.1077868879244344</v>
      </c>
      <c r="K217" s="23">
        <f ca="1">_xlfn.NORM.INV(RAND(),'Input parameters and results'!K$14,'Input parameters and results'!L$14)</f>
        <v>4.9686174619471082</v>
      </c>
      <c r="L217" s="23">
        <f ca="1">_xlfn.NORM.INV(RAND(),'Input parameters and results'!K$15,'Input parameters and results'!L$15)</f>
        <v>54.425171963096744</v>
      </c>
      <c r="M217" s="23">
        <f ca="1">_xlfn.NORM.INV(RAND(),'Input parameters and results'!K$16,'Input parameters and results'!L$16)</f>
        <v>-1.7940254987790858</v>
      </c>
    </row>
    <row r="218" spans="1:13">
      <c r="A218" s="7">
        <v>214</v>
      </c>
      <c r="B218" s="23">
        <f ca="1">_xlfn.NORM.INV(RAND(),'Input parameters and results'!E$14,'Input parameters and results'!F$14)</f>
        <v>7.5190290984730854</v>
      </c>
      <c r="C218" s="23">
        <f ca="1">_xlfn.NORM.INV(RAND(),'Input parameters and results'!E$15,'Input parameters and results'!F$15)</f>
        <v>64.250793762104408</v>
      </c>
      <c r="D218" s="23">
        <f ca="1">_xlfn.NORM.INV(RAND(),'Input parameters and results'!E$16,'Input parameters and results'!F$16)</f>
        <v>-1.9390887164535917</v>
      </c>
      <c r="E218" s="23">
        <f ca="1">_xlfn.NORM.INV(RAND(),'Input parameters and results'!G$14,'Input parameters and results'!H$14)</f>
        <v>4.9159826787190664</v>
      </c>
      <c r="F218" s="23">
        <f ca="1">_xlfn.NORM.INV(RAND(),'Input parameters and results'!G$15,'Input parameters and results'!H$15)</f>
        <v>56.271891871687139</v>
      </c>
      <c r="G218" s="23">
        <f ca="1">_xlfn.NORM.INV(RAND(),'Input parameters and results'!G$16,'Input parameters and results'!H$16)</f>
        <v>-2.0762993884398422</v>
      </c>
      <c r="H218" s="23">
        <f ca="1">_xlfn.NORM.INV(RAND(),'Input parameters and results'!I$14,'Input parameters and results'!J$14)</f>
        <v>7.2385378886316989</v>
      </c>
      <c r="I218" s="23">
        <f ca="1">_xlfn.NORM.INV(RAND(),'Input parameters and results'!I$15,'Input parameters and results'!J$15)</f>
        <v>74.763202188716818</v>
      </c>
      <c r="J218" s="23">
        <f ca="1">_xlfn.NORM.INV(RAND(),'Input parameters and results'!I$16,'Input parameters and results'!J$16)</f>
        <v>-1.9908556739755205</v>
      </c>
      <c r="K218" s="23">
        <f ca="1">_xlfn.NORM.INV(RAND(),'Input parameters and results'!K$14,'Input parameters and results'!L$14)</f>
        <v>4.5076420706243407</v>
      </c>
      <c r="L218" s="23">
        <f ca="1">_xlfn.NORM.INV(RAND(),'Input parameters and results'!K$15,'Input parameters and results'!L$15)</f>
        <v>46.843999446690034</v>
      </c>
      <c r="M218" s="23">
        <f ca="1">_xlfn.NORM.INV(RAND(),'Input parameters and results'!K$16,'Input parameters and results'!L$16)</f>
        <v>-2.116728432610766</v>
      </c>
    </row>
    <row r="219" spans="1:13">
      <c r="A219" s="7">
        <v>215</v>
      </c>
      <c r="B219" s="23">
        <f ca="1">_xlfn.NORM.INV(RAND(),'Input parameters and results'!E$14,'Input parameters and results'!F$14)</f>
        <v>7.4948505477182579</v>
      </c>
      <c r="C219" s="23">
        <f ca="1">_xlfn.NORM.INV(RAND(),'Input parameters and results'!E$15,'Input parameters and results'!F$15)</f>
        <v>62.280112868522849</v>
      </c>
      <c r="D219" s="23">
        <f ca="1">_xlfn.NORM.INV(RAND(),'Input parameters and results'!E$16,'Input parameters and results'!F$16)</f>
        <v>-1.9496070752861452</v>
      </c>
      <c r="E219" s="23">
        <f ca="1">_xlfn.NORM.INV(RAND(),'Input parameters and results'!G$14,'Input parameters and results'!H$14)</f>
        <v>4.2461407947309171</v>
      </c>
      <c r="F219" s="23">
        <f ca="1">_xlfn.NORM.INV(RAND(),'Input parameters and results'!G$15,'Input parameters and results'!H$15)</f>
        <v>53.869059553749949</v>
      </c>
      <c r="G219" s="23">
        <f ca="1">_xlfn.NORM.INV(RAND(),'Input parameters and results'!G$16,'Input parameters and results'!H$16)</f>
        <v>-2.0392079145272195</v>
      </c>
      <c r="H219" s="23">
        <f ca="1">_xlfn.NORM.INV(RAND(),'Input parameters and results'!I$14,'Input parameters and results'!J$14)</f>
        <v>8.4958517806902361</v>
      </c>
      <c r="I219" s="23">
        <f ca="1">_xlfn.NORM.INV(RAND(),'Input parameters and results'!I$15,'Input parameters and results'!J$15)</f>
        <v>74.891551235903847</v>
      </c>
      <c r="J219" s="23">
        <f ca="1">_xlfn.NORM.INV(RAND(),'Input parameters and results'!I$16,'Input parameters and results'!J$16)</f>
        <v>-1.9007986445208405</v>
      </c>
      <c r="K219" s="23">
        <f ca="1">_xlfn.NORM.INV(RAND(),'Input parameters and results'!K$14,'Input parameters and results'!L$14)</f>
        <v>5.0178942022844328</v>
      </c>
      <c r="L219" s="23">
        <f ca="1">_xlfn.NORM.INV(RAND(),'Input parameters and results'!K$15,'Input parameters and results'!L$15)</f>
        <v>59.849654322388972</v>
      </c>
      <c r="M219" s="23">
        <f ca="1">_xlfn.NORM.INV(RAND(),'Input parameters and results'!K$16,'Input parameters and results'!L$16)</f>
        <v>-1.8456565925319441</v>
      </c>
    </row>
    <row r="220" spans="1:13">
      <c r="A220" s="7">
        <v>216</v>
      </c>
      <c r="B220" s="23">
        <f ca="1">_xlfn.NORM.INV(RAND(),'Input parameters and results'!E$14,'Input parameters and results'!F$14)</f>
        <v>9.4368207332487017</v>
      </c>
      <c r="C220" s="23">
        <f ca="1">_xlfn.NORM.INV(RAND(),'Input parameters and results'!E$15,'Input parameters and results'!F$15)</f>
        <v>67.950768277516204</v>
      </c>
      <c r="D220" s="23">
        <f ca="1">_xlfn.NORM.INV(RAND(),'Input parameters and results'!E$16,'Input parameters and results'!F$16)</f>
        <v>-1.865780156011166</v>
      </c>
      <c r="E220" s="23">
        <f ca="1">_xlfn.NORM.INV(RAND(),'Input parameters and results'!G$14,'Input parameters and results'!H$14)</f>
        <v>3.9771173083856337</v>
      </c>
      <c r="F220" s="23">
        <f ca="1">_xlfn.NORM.INV(RAND(),'Input parameters and results'!G$15,'Input parameters and results'!H$15)</f>
        <v>65.121404040214273</v>
      </c>
      <c r="G220" s="23">
        <f ca="1">_xlfn.NORM.INV(RAND(),'Input parameters and results'!G$16,'Input parameters and results'!H$16)</f>
        <v>-2.0288721700104446</v>
      </c>
      <c r="H220" s="23">
        <f ca="1">_xlfn.NORM.INV(RAND(),'Input parameters and results'!I$14,'Input parameters and results'!J$14)</f>
        <v>7.5885780596245453</v>
      </c>
      <c r="I220" s="23">
        <f ca="1">_xlfn.NORM.INV(RAND(),'Input parameters and results'!I$15,'Input parameters and results'!J$15)</f>
        <v>83.715595047289696</v>
      </c>
      <c r="J220" s="23">
        <f ca="1">_xlfn.NORM.INV(RAND(),'Input parameters and results'!I$16,'Input parameters and results'!J$16)</f>
        <v>-1.8115619878620168</v>
      </c>
      <c r="K220" s="23">
        <f ca="1">_xlfn.NORM.INV(RAND(),'Input parameters and results'!K$14,'Input parameters and results'!L$14)</f>
        <v>4.5962186553546651</v>
      </c>
      <c r="L220" s="23">
        <f ca="1">_xlfn.NORM.INV(RAND(),'Input parameters and results'!K$15,'Input parameters and results'!L$15)</f>
        <v>52.521230689585934</v>
      </c>
      <c r="M220" s="23">
        <f ca="1">_xlfn.NORM.INV(RAND(),'Input parameters and results'!K$16,'Input parameters and results'!L$16)</f>
        <v>-1.7844074760884696</v>
      </c>
    </row>
    <row r="221" spans="1:13">
      <c r="A221" s="7">
        <v>217</v>
      </c>
      <c r="B221" s="23">
        <f ca="1">_xlfn.NORM.INV(RAND(),'Input parameters and results'!E$14,'Input parameters and results'!F$14)</f>
        <v>10.436084892345981</v>
      </c>
      <c r="C221" s="23">
        <f ca="1">_xlfn.NORM.INV(RAND(),'Input parameters and results'!E$15,'Input parameters and results'!F$15)</f>
        <v>70.394171992816752</v>
      </c>
      <c r="D221" s="23">
        <f ca="1">_xlfn.NORM.INV(RAND(),'Input parameters and results'!E$16,'Input parameters and results'!F$16)</f>
        <v>-1.8215083954450431</v>
      </c>
      <c r="E221" s="23">
        <f ca="1">_xlfn.NORM.INV(RAND(),'Input parameters and results'!G$14,'Input parameters and results'!H$14)</f>
        <v>5.1317345916197699</v>
      </c>
      <c r="F221" s="23">
        <f ca="1">_xlfn.NORM.INV(RAND(),'Input parameters and results'!G$15,'Input parameters and results'!H$15)</f>
        <v>55.392866544362285</v>
      </c>
      <c r="G221" s="23">
        <f ca="1">_xlfn.NORM.INV(RAND(),'Input parameters and results'!G$16,'Input parameters and results'!H$16)</f>
        <v>-1.8230683627088289</v>
      </c>
      <c r="H221" s="23">
        <f ca="1">_xlfn.NORM.INV(RAND(),'Input parameters and results'!I$14,'Input parameters and results'!J$14)</f>
        <v>7.3935838004560317</v>
      </c>
      <c r="I221" s="23">
        <f ca="1">_xlfn.NORM.INV(RAND(),'Input parameters and results'!I$15,'Input parameters and results'!J$15)</f>
        <v>75.017921166532162</v>
      </c>
      <c r="J221" s="23">
        <f ca="1">_xlfn.NORM.INV(RAND(),'Input parameters and results'!I$16,'Input parameters and results'!J$16)</f>
        <v>-1.8364416653508764</v>
      </c>
      <c r="K221" s="23">
        <f ca="1">_xlfn.NORM.INV(RAND(),'Input parameters and results'!K$14,'Input parameters and results'!L$14)</f>
        <v>4.6501671800392925</v>
      </c>
      <c r="L221" s="23">
        <f ca="1">_xlfn.NORM.INV(RAND(),'Input parameters and results'!K$15,'Input parameters and results'!L$15)</f>
        <v>56.008482062691257</v>
      </c>
      <c r="M221" s="23">
        <f ca="1">_xlfn.NORM.INV(RAND(),'Input parameters and results'!K$16,'Input parameters and results'!L$16)</f>
        <v>-2.0046424488252272</v>
      </c>
    </row>
    <row r="222" spans="1:13">
      <c r="A222" s="7">
        <v>218</v>
      </c>
      <c r="B222" s="23">
        <f ca="1">_xlfn.NORM.INV(RAND(),'Input parameters and results'!E$14,'Input parameters and results'!F$14)</f>
        <v>8.7503156872078662</v>
      </c>
      <c r="C222" s="23">
        <f ca="1">_xlfn.NORM.INV(RAND(),'Input parameters and results'!E$15,'Input parameters and results'!F$15)</f>
        <v>66.015990586101168</v>
      </c>
      <c r="D222" s="23">
        <f ca="1">_xlfn.NORM.INV(RAND(),'Input parameters and results'!E$16,'Input parameters and results'!F$16)</f>
        <v>-2.009072779755245</v>
      </c>
      <c r="E222" s="23">
        <f ca="1">_xlfn.NORM.INV(RAND(),'Input parameters and results'!G$14,'Input parameters and results'!H$14)</f>
        <v>5.508432355491319</v>
      </c>
      <c r="F222" s="23">
        <f ca="1">_xlfn.NORM.INV(RAND(),'Input parameters and results'!G$15,'Input parameters and results'!H$15)</f>
        <v>62.056573335169425</v>
      </c>
      <c r="G222" s="23">
        <f ca="1">_xlfn.NORM.INV(RAND(),'Input parameters and results'!G$16,'Input parameters and results'!H$16)</f>
        <v>-1.996602869843302</v>
      </c>
      <c r="H222" s="23">
        <f ca="1">_xlfn.NORM.INV(RAND(),'Input parameters and results'!I$14,'Input parameters and results'!J$14)</f>
        <v>9.9284167042846292</v>
      </c>
      <c r="I222" s="23">
        <f ca="1">_xlfn.NORM.INV(RAND(),'Input parameters and results'!I$15,'Input parameters and results'!J$15)</f>
        <v>75.104309844831405</v>
      </c>
      <c r="J222" s="23">
        <f ca="1">_xlfn.NORM.INV(RAND(),'Input parameters and results'!I$16,'Input parameters and results'!J$16)</f>
        <v>-1.5105637546136685</v>
      </c>
      <c r="K222" s="23">
        <f ca="1">_xlfn.NORM.INV(RAND(),'Input parameters and results'!K$14,'Input parameters and results'!L$14)</f>
        <v>5.0878963310889311</v>
      </c>
      <c r="L222" s="23">
        <f ca="1">_xlfn.NORM.INV(RAND(),'Input parameters and results'!K$15,'Input parameters and results'!L$15)</f>
        <v>59.516094865277012</v>
      </c>
      <c r="M222" s="23">
        <f ca="1">_xlfn.NORM.INV(RAND(),'Input parameters and results'!K$16,'Input parameters and results'!L$16)</f>
        <v>-1.910553699201617</v>
      </c>
    </row>
    <row r="223" spans="1:13">
      <c r="A223" s="7">
        <v>219</v>
      </c>
      <c r="B223" s="23">
        <f ca="1">_xlfn.NORM.INV(RAND(),'Input parameters and results'!E$14,'Input parameters and results'!F$14)</f>
        <v>7.9402195926783534</v>
      </c>
      <c r="C223" s="23">
        <f ca="1">_xlfn.NORM.INV(RAND(),'Input parameters and results'!E$15,'Input parameters and results'!F$15)</f>
        <v>63.689295565753753</v>
      </c>
      <c r="D223" s="23">
        <f ca="1">_xlfn.NORM.INV(RAND(),'Input parameters and results'!E$16,'Input parameters and results'!F$16)</f>
        <v>-2.0482505434105165</v>
      </c>
      <c r="E223" s="23">
        <f ca="1">_xlfn.NORM.INV(RAND(),'Input parameters and results'!G$14,'Input parameters and results'!H$14)</f>
        <v>5.3984520425391809</v>
      </c>
      <c r="F223" s="23">
        <f ca="1">_xlfn.NORM.INV(RAND(),'Input parameters and results'!G$15,'Input parameters and results'!H$15)</f>
        <v>65.337976733543684</v>
      </c>
      <c r="G223" s="23">
        <f ca="1">_xlfn.NORM.INV(RAND(),'Input parameters and results'!G$16,'Input parameters and results'!H$16)</f>
        <v>-1.8479058135478705</v>
      </c>
      <c r="H223" s="23">
        <f ca="1">_xlfn.NORM.INV(RAND(),'Input parameters and results'!I$14,'Input parameters and results'!J$14)</f>
        <v>9.5845754164892814</v>
      </c>
      <c r="I223" s="23">
        <f ca="1">_xlfn.NORM.INV(RAND(),'Input parameters and results'!I$15,'Input parameters and results'!J$15)</f>
        <v>70.710025134252888</v>
      </c>
      <c r="J223" s="23">
        <f ca="1">_xlfn.NORM.INV(RAND(),'Input parameters and results'!I$16,'Input parameters and results'!J$16)</f>
        <v>-1.8935613450563307</v>
      </c>
      <c r="K223" s="23">
        <f ca="1">_xlfn.NORM.INV(RAND(),'Input parameters and results'!K$14,'Input parameters and results'!L$14)</f>
        <v>5.1482744385947496</v>
      </c>
      <c r="L223" s="23">
        <f ca="1">_xlfn.NORM.INV(RAND(),'Input parameters and results'!K$15,'Input parameters and results'!L$15)</f>
        <v>64.283671560486184</v>
      </c>
      <c r="M223" s="23">
        <f ca="1">_xlfn.NORM.INV(RAND(),'Input parameters and results'!K$16,'Input parameters and results'!L$16)</f>
        <v>-2.065669302437894</v>
      </c>
    </row>
    <row r="224" spans="1:13">
      <c r="A224" s="7">
        <v>220</v>
      </c>
      <c r="B224" s="23">
        <f ca="1">_xlfn.NORM.INV(RAND(),'Input parameters and results'!E$14,'Input parameters and results'!F$14)</f>
        <v>7.1523537563081705</v>
      </c>
      <c r="C224" s="23">
        <f ca="1">_xlfn.NORM.INV(RAND(),'Input parameters and results'!E$15,'Input parameters and results'!F$15)</f>
        <v>72.341919506270699</v>
      </c>
      <c r="D224" s="23">
        <f ca="1">_xlfn.NORM.INV(RAND(),'Input parameters and results'!E$16,'Input parameters and results'!F$16)</f>
        <v>-2.0601682054987629</v>
      </c>
      <c r="E224" s="23">
        <f ca="1">_xlfn.NORM.INV(RAND(),'Input parameters and results'!G$14,'Input parameters and results'!H$14)</f>
        <v>5.1122803721178141</v>
      </c>
      <c r="F224" s="23">
        <f ca="1">_xlfn.NORM.INV(RAND(),'Input parameters and results'!G$15,'Input parameters and results'!H$15)</f>
        <v>58.024863580636385</v>
      </c>
      <c r="G224" s="23">
        <f ca="1">_xlfn.NORM.INV(RAND(),'Input parameters and results'!G$16,'Input parameters and results'!H$16)</f>
        <v>-1.9911729515711323</v>
      </c>
      <c r="H224" s="23">
        <f ca="1">_xlfn.NORM.INV(RAND(),'Input parameters and results'!I$14,'Input parameters and results'!J$14)</f>
        <v>8.1344880374022832</v>
      </c>
      <c r="I224" s="23">
        <f ca="1">_xlfn.NORM.INV(RAND(),'Input parameters and results'!I$15,'Input parameters and results'!J$15)</f>
        <v>68.801189225130045</v>
      </c>
      <c r="J224" s="23">
        <f ca="1">_xlfn.NORM.INV(RAND(),'Input parameters and results'!I$16,'Input parameters and results'!J$16)</f>
        <v>-2.0860843125010091</v>
      </c>
      <c r="K224" s="23">
        <f ca="1">_xlfn.NORM.INV(RAND(),'Input parameters and results'!K$14,'Input parameters and results'!L$14)</f>
        <v>4.3956934779829275</v>
      </c>
      <c r="L224" s="23">
        <f ca="1">_xlfn.NORM.INV(RAND(),'Input parameters and results'!K$15,'Input parameters and results'!L$15)</f>
        <v>50.754641478164068</v>
      </c>
      <c r="M224" s="23">
        <f ca="1">_xlfn.NORM.INV(RAND(),'Input parameters and results'!K$16,'Input parameters and results'!L$16)</f>
        <v>-1.7751939964599328</v>
      </c>
    </row>
    <row r="225" spans="1:13">
      <c r="A225" s="7">
        <v>221</v>
      </c>
      <c r="B225" s="23">
        <f ca="1">_xlfn.NORM.INV(RAND(),'Input parameters and results'!E$14,'Input parameters and results'!F$14)</f>
        <v>9.1678577375488697</v>
      </c>
      <c r="C225" s="23">
        <f ca="1">_xlfn.NORM.INV(RAND(),'Input parameters and results'!E$15,'Input parameters and results'!F$15)</f>
        <v>65.527901261322924</v>
      </c>
      <c r="D225" s="23">
        <f ca="1">_xlfn.NORM.INV(RAND(),'Input parameters and results'!E$16,'Input parameters and results'!F$16)</f>
        <v>-1.9166346239427348</v>
      </c>
      <c r="E225" s="23">
        <f ca="1">_xlfn.NORM.INV(RAND(),'Input parameters and results'!G$14,'Input parameters and results'!H$14)</f>
        <v>5.2256434120663897</v>
      </c>
      <c r="F225" s="23">
        <f ca="1">_xlfn.NORM.INV(RAND(),'Input parameters and results'!G$15,'Input parameters and results'!H$15)</f>
        <v>55.058955403983518</v>
      </c>
      <c r="G225" s="23">
        <f ca="1">_xlfn.NORM.INV(RAND(),'Input parameters and results'!G$16,'Input parameters and results'!H$16)</f>
        <v>-1.762460293864774</v>
      </c>
      <c r="H225" s="23">
        <f ca="1">_xlfn.NORM.INV(RAND(),'Input parameters and results'!I$14,'Input parameters and results'!J$14)</f>
        <v>8.1960323201256404</v>
      </c>
      <c r="I225" s="23">
        <f ca="1">_xlfn.NORM.INV(RAND(),'Input parameters and results'!I$15,'Input parameters and results'!J$15)</f>
        <v>55.034711399972721</v>
      </c>
      <c r="J225" s="23">
        <f ca="1">_xlfn.NORM.INV(RAND(),'Input parameters and results'!I$16,'Input parameters and results'!J$16)</f>
        <v>-1.9087198652596649</v>
      </c>
      <c r="K225" s="23">
        <f ca="1">_xlfn.NORM.INV(RAND(),'Input parameters and results'!K$14,'Input parameters and results'!L$14)</f>
        <v>4.8336239459462469</v>
      </c>
      <c r="L225" s="23">
        <f ca="1">_xlfn.NORM.INV(RAND(),'Input parameters and results'!K$15,'Input parameters and results'!L$15)</f>
        <v>51.809116440735764</v>
      </c>
      <c r="M225" s="23">
        <f ca="1">_xlfn.NORM.INV(RAND(),'Input parameters and results'!K$16,'Input parameters and results'!L$16)</f>
        <v>-1.9739323847149308</v>
      </c>
    </row>
    <row r="226" spans="1:13">
      <c r="A226" s="7">
        <v>222</v>
      </c>
      <c r="B226" s="23">
        <f ca="1">_xlfn.NORM.INV(RAND(),'Input parameters and results'!E$14,'Input parameters and results'!F$14)</f>
        <v>8.9782199506566656</v>
      </c>
      <c r="C226" s="23">
        <f ca="1">_xlfn.NORM.INV(RAND(),'Input parameters and results'!E$15,'Input parameters and results'!F$15)</f>
        <v>68.236192114154548</v>
      </c>
      <c r="D226" s="23">
        <f ca="1">_xlfn.NORM.INV(RAND(),'Input parameters and results'!E$16,'Input parameters and results'!F$16)</f>
        <v>-2.060236065523664</v>
      </c>
      <c r="E226" s="23">
        <f ca="1">_xlfn.NORM.INV(RAND(),'Input parameters and results'!G$14,'Input parameters and results'!H$14)</f>
        <v>4.4798052645202535</v>
      </c>
      <c r="F226" s="23">
        <f ca="1">_xlfn.NORM.INV(RAND(),'Input parameters and results'!G$15,'Input parameters and results'!H$15)</f>
        <v>51.440229756871929</v>
      </c>
      <c r="G226" s="23">
        <f ca="1">_xlfn.NORM.INV(RAND(),'Input parameters and results'!G$16,'Input parameters and results'!H$16)</f>
        <v>-2.0774266208173282</v>
      </c>
      <c r="H226" s="23">
        <f ca="1">_xlfn.NORM.INV(RAND(),'Input parameters and results'!I$14,'Input parameters and results'!J$14)</f>
        <v>9.6365378343980446</v>
      </c>
      <c r="I226" s="23">
        <f ca="1">_xlfn.NORM.INV(RAND(),'Input parameters and results'!I$15,'Input parameters and results'!J$15)</f>
        <v>68.915742300354097</v>
      </c>
      <c r="J226" s="23">
        <f ca="1">_xlfn.NORM.INV(RAND(),'Input parameters and results'!I$16,'Input parameters and results'!J$16)</f>
        <v>-1.5722396893055826</v>
      </c>
      <c r="K226" s="23">
        <f ca="1">_xlfn.NORM.INV(RAND(),'Input parameters and results'!K$14,'Input parameters and results'!L$14)</f>
        <v>4.5727054071873336</v>
      </c>
      <c r="L226" s="23">
        <f ca="1">_xlfn.NORM.INV(RAND(),'Input parameters and results'!K$15,'Input parameters and results'!L$15)</f>
        <v>57.208933404120167</v>
      </c>
      <c r="M226" s="23">
        <f ca="1">_xlfn.NORM.INV(RAND(),'Input parameters and results'!K$16,'Input parameters and results'!L$16)</f>
        <v>-2.013964127912939</v>
      </c>
    </row>
    <row r="227" spans="1:13">
      <c r="A227" s="7">
        <v>223</v>
      </c>
      <c r="B227" s="23">
        <f ca="1">_xlfn.NORM.INV(RAND(),'Input parameters and results'!E$14,'Input parameters and results'!F$14)</f>
        <v>9.2692872708087783</v>
      </c>
      <c r="C227" s="23">
        <f ca="1">_xlfn.NORM.INV(RAND(),'Input parameters and results'!E$15,'Input parameters and results'!F$15)</f>
        <v>65.748804851509362</v>
      </c>
      <c r="D227" s="23">
        <f ca="1">_xlfn.NORM.INV(RAND(),'Input parameters and results'!E$16,'Input parameters and results'!F$16)</f>
        <v>-1.8238207841296332</v>
      </c>
      <c r="E227" s="23">
        <f ca="1">_xlfn.NORM.INV(RAND(),'Input parameters and results'!G$14,'Input parameters and results'!H$14)</f>
        <v>4.9710204211798743</v>
      </c>
      <c r="F227" s="23">
        <f ca="1">_xlfn.NORM.INV(RAND(),'Input parameters and results'!G$15,'Input parameters and results'!H$15)</f>
        <v>52.212894863470105</v>
      </c>
      <c r="G227" s="23">
        <f ca="1">_xlfn.NORM.INV(RAND(),'Input parameters and results'!G$16,'Input parameters and results'!H$16)</f>
        <v>-1.8675080941189082</v>
      </c>
      <c r="H227" s="23">
        <f ca="1">_xlfn.NORM.INV(RAND(),'Input parameters and results'!I$14,'Input parameters and results'!J$14)</f>
        <v>8.7024414759474524</v>
      </c>
      <c r="I227" s="23">
        <f ca="1">_xlfn.NORM.INV(RAND(),'Input parameters and results'!I$15,'Input parameters and results'!J$15)</f>
        <v>76.605630222263088</v>
      </c>
      <c r="J227" s="23">
        <f ca="1">_xlfn.NORM.INV(RAND(),'Input parameters and results'!I$16,'Input parameters and results'!J$16)</f>
        <v>-2.1908622480597306</v>
      </c>
      <c r="K227" s="23">
        <f ca="1">_xlfn.NORM.INV(RAND(),'Input parameters and results'!K$14,'Input parameters and results'!L$14)</f>
        <v>4.8700026762552984</v>
      </c>
      <c r="L227" s="23">
        <f ca="1">_xlfn.NORM.INV(RAND(),'Input parameters and results'!K$15,'Input parameters and results'!L$15)</f>
        <v>57.929259487896921</v>
      </c>
      <c r="M227" s="23">
        <f ca="1">_xlfn.NORM.INV(RAND(),'Input parameters and results'!K$16,'Input parameters and results'!L$16)</f>
        <v>-1.9221046967593318</v>
      </c>
    </row>
    <row r="228" spans="1:13">
      <c r="A228" s="7">
        <v>224</v>
      </c>
      <c r="B228" s="23">
        <f ca="1">_xlfn.NORM.INV(RAND(),'Input parameters and results'!E$14,'Input parameters and results'!F$14)</f>
        <v>9.0865357083807918</v>
      </c>
      <c r="C228" s="23">
        <f ca="1">_xlfn.NORM.INV(RAND(),'Input parameters and results'!E$15,'Input parameters and results'!F$15)</f>
        <v>80.466775206389812</v>
      </c>
      <c r="D228" s="23">
        <f ca="1">_xlfn.NORM.INV(RAND(),'Input parameters and results'!E$16,'Input parameters and results'!F$16)</f>
        <v>-1.8615919382214239</v>
      </c>
      <c r="E228" s="23">
        <f ca="1">_xlfn.NORM.INV(RAND(),'Input parameters and results'!G$14,'Input parameters and results'!H$14)</f>
        <v>3.8515537676295146</v>
      </c>
      <c r="F228" s="23">
        <f ca="1">_xlfn.NORM.INV(RAND(),'Input parameters and results'!G$15,'Input parameters and results'!H$15)</f>
        <v>46.787970903114186</v>
      </c>
      <c r="G228" s="23">
        <f ca="1">_xlfn.NORM.INV(RAND(),'Input parameters and results'!G$16,'Input parameters and results'!H$16)</f>
        <v>-2.0716541338554122</v>
      </c>
      <c r="H228" s="23">
        <f ca="1">_xlfn.NORM.INV(RAND(),'Input parameters and results'!I$14,'Input parameters and results'!J$14)</f>
        <v>7.8867306758514459</v>
      </c>
      <c r="I228" s="23">
        <f ca="1">_xlfn.NORM.INV(RAND(),'Input parameters and results'!I$15,'Input parameters and results'!J$15)</f>
        <v>73.397001504327605</v>
      </c>
      <c r="J228" s="23">
        <f ca="1">_xlfn.NORM.INV(RAND(),'Input parameters and results'!I$16,'Input parameters and results'!J$16)</f>
        <v>-1.8208662540106486</v>
      </c>
      <c r="K228" s="23">
        <f ca="1">_xlfn.NORM.INV(RAND(),'Input parameters and results'!K$14,'Input parameters and results'!L$14)</f>
        <v>4.8003024566758716</v>
      </c>
      <c r="L228" s="23">
        <f ca="1">_xlfn.NORM.INV(RAND(),'Input parameters and results'!K$15,'Input parameters and results'!L$15)</f>
        <v>57.17364871984752</v>
      </c>
      <c r="M228" s="23">
        <f ca="1">_xlfn.NORM.INV(RAND(),'Input parameters and results'!K$16,'Input parameters and results'!L$16)</f>
        <v>-1.8934646907514505</v>
      </c>
    </row>
    <row r="229" spans="1:13">
      <c r="A229" s="7">
        <v>225</v>
      </c>
      <c r="B229" s="23">
        <f ca="1">_xlfn.NORM.INV(RAND(),'Input parameters and results'!E$14,'Input parameters and results'!F$14)</f>
        <v>7.0814373307615783</v>
      </c>
      <c r="C229" s="23">
        <f ca="1">_xlfn.NORM.INV(RAND(),'Input parameters and results'!E$15,'Input parameters and results'!F$15)</f>
        <v>69.801851288034158</v>
      </c>
      <c r="D229" s="23">
        <f ca="1">_xlfn.NORM.INV(RAND(),'Input parameters and results'!E$16,'Input parameters and results'!F$16)</f>
        <v>-2.0682645755892595</v>
      </c>
      <c r="E229" s="23">
        <f ca="1">_xlfn.NORM.INV(RAND(),'Input parameters and results'!G$14,'Input parameters and results'!H$14)</f>
        <v>4.287125804882125</v>
      </c>
      <c r="F229" s="23">
        <f ca="1">_xlfn.NORM.INV(RAND(),'Input parameters and results'!G$15,'Input parameters and results'!H$15)</f>
        <v>50.586429081990211</v>
      </c>
      <c r="G229" s="23">
        <f ca="1">_xlfn.NORM.INV(RAND(),'Input parameters and results'!G$16,'Input parameters and results'!H$16)</f>
        <v>-2.2513591838991536</v>
      </c>
      <c r="H229" s="23">
        <f ca="1">_xlfn.NORM.INV(RAND(),'Input parameters and results'!I$14,'Input parameters and results'!J$14)</f>
        <v>9.4435497759592497</v>
      </c>
      <c r="I229" s="23">
        <f ca="1">_xlfn.NORM.INV(RAND(),'Input parameters and results'!I$15,'Input parameters and results'!J$15)</f>
        <v>75.93453364440802</v>
      </c>
      <c r="J229" s="23">
        <f ca="1">_xlfn.NORM.INV(RAND(),'Input parameters and results'!I$16,'Input parameters and results'!J$16)</f>
        <v>-1.9897541566353003</v>
      </c>
      <c r="K229" s="23">
        <f ca="1">_xlfn.NORM.INV(RAND(),'Input parameters and results'!K$14,'Input parameters and results'!L$14)</f>
        <v>5.2820337895363663</v>
      </c>
      <c r="L229" s="23">
        <f ca="1">_xlfn.NORM.INV(RAND(),'Input parameters and results'!K$15,'Input parameters and results'!L$15)</f>
        <v>58.664994852161726</v>
      </c>
      <c r="M229" s="23">
        <f ca="1">_xlfn.NORM.INV(RAND(),'Input parameters and results'!K$16,'Input parameters and results'!L$16)</f>
        <v>-2.1629559275589325</v>
      </c>
    </row>
    <row r="230" spans="1:13">
      <c r="A230" s="7">
        <v>226</v>
      </c>
      <c r="B230" s="23">
        <f ca="1">_xlfn.NORM.INV(RAND(),'Input parameters and results'!E$14,'Input parameters and results'!F$14)</f>
        <v>9.4893701604956515</v>
      </c>
      <c r="C230" s="23">
        <f ca="1">_xlfn.NORM.INV(RAND(),'Input parameters and results'!E$15,'Input parameters and results'!F$15)</f>
        <v>70.702928921812486</v>
      </c>
      <c r="D230" s="23">
        <f ca="1">_xlfn.NORM.INV(RAND(),'Input parameters and results'!E$16,'Input parameters and results'!F$16)</f>
        <v>-1.8865051117794456</v>
      </c>
      <c r="E230" s="23">
        <f ca="1">_xlfn.NORM.INV(RAND(),'Input parameters and results'!G$14,'Input parameters and results'!H$14)</f>
        <v>4.467757405247716</v>
      </c>
      <c r="F230" s="23">
        <f ca="1">_xlfn.NORM.INV(RAND(),'Input parameters and results'!G$15,'Input parameters and results'!H$15)</f>
        <v>64.224951469417618</v>
      </c>
      <c r="G230" s="23">
        <f ca="1">_xlfn.NORM.INV(RAND(),'Input parameters and results'!G$16,'Input parameters and results'!H$16)</f>
        <v>-1.8096268365361716</v>
      </c>
      <c r="H230" s="23">
        <f ca="1">_xlfn.NORM.INV(RAND(),'Input parameters and results'!I$14,'Input parameters and results'!J$14)</f>
        <v>9.1555370865980326</v>
      </c>
      <c r="I230" s="23">
        <f ca="1">_xlfn.NORM.INV(RAND(),'Input parameters and results'!I$15,'Input parameters and results'!J$15)</f>
        <v>61.974238525887259</v>
      </c>
      <c r="J230" s="23">
        <f ca="1">_xlfn.NORM.INV(RAND(),'Input parameters and results'!I$16,'Input parameters and results'!J$16)</f>
        <v>-1.9141165933671123</v>
      </c>
      <c r="K230" s="23">
        <f ca="1">_xlfn.NORM.INV(RAND(),'Input parameters and results'!K$14,'Input parameters and results'!L$14)</f>
        <v>4.2509287314935413</v>
      </c>
      <c r="L230" s="23">
        <f ca="1">_xlfn.NORM.INV(RAND(),'Input parameters and results'!K$15,'Input parameters and results'!L$15)</f>
        <v>51.62787822034521</v>
      </c>
      <c r="M230" s="23">
        <f ca="1">_xlfn.NORM.INV(RAND(),'Input parameters and results'!K$16,'Input parameters and results'!L$16)</f>
        <v>-2.017783342347589</v>
      </c>
    </row>
    <row r="231" spans="1:13">
      <c r="A231" s="7">
        <v>227</v>
      </c>
      <c r="B231" s="23">
        <f ca="1">_xlfn.NORM.INV(RAND(),'Input parameters and results'!E$14,'Input parameters and results'!F$14)</f>
        <v>9.2664325118678761</v>
      </c>
      <c r="C231" s="23">
        <f ca="1">_xlfn.NORM.INV(RAND(),'Input parameters and results'!E$15,'Input parameters and results'!F$15)</f>
        <v>62.728122797972382</v>
      </c>
      <c r="D231" s="23">
        <f ca="1">_xlfn.NORM.INV(RAND(),'Input parameters and results'!E$16,'Input parameters and results'!F$16)</f>
        <v>-2.2000501747117429</v>
      </c>
      <c r="E231" s="23">
        <f ca="1">_xlfn.NORM.INV(RAND(),'Input parameters and results'!G$14,'Input parameters and results'!H$14)</f>
        <v>4.8254444022658447</v>
      </c>
      <c r="F231" s="23">
        <f ca="1">_xlfn.NORM.INV(RAND(),'Input parameters and results'!G$15,'Input parameters and results'!H$15)</f>
        <v>52.847689988364301</v>
      </c>
      <c r="G231" s="23">
        <f ca="1">_xlfn.NORM.INV(RAND(),'Input parameters and results'!G$16,'Input parameters and results'!H$16)</f>
        <v>-1.7999161063274143</v>
      </c>
      <c r="H231" s="23">
        <f ca="1">_xlfn.NORM.INV(RAND(),'Input parameters and results'!I$14,'Input parameters and results'!J$14)</f>
        <v>8.1033424869175796</v>
      </c>
      <c r="I231" s="23">
        <f ca="1">_xlfn.NORM.INV(RAND(),'Input parameters and results'!I$15,'Input parameters and results'!J$15)</f>
        <v>66.212776006302732</v>
      </c>
      <c r="J231" s="23">
        <f ca="1">_xlfn.NORM.INV(RAND(),'Input parameters and results'!I$16,'Input parameters and results'!J$16)</f>
        <v>-2.055140563655137</v>
      </c>
      <c r="K231" s="23">
        <f ca="1">_xlfn.NORM.INV(RAND(),'Input parameters and results'!K$14,'Input parameters and results'!L$14)</f>
        <v>4.0477548300969834</v>
      </c>
      <c r="L231" s="23">
        <f ca="1">_xlfn.NORM.INV(RAND(),'Input parameters and results'!K$15,'Input parameters and results'!L$15)</f>
        <v>50.228910146487465</v>
      </c>
      <c r="M231" s="23">
        <f ca="1">_xlfn.NORM.INV(RAND(),'Input parameters and results'!K$16,'Input parameters and results'!L$16)</f>
        <v>-1.7652720783706648</v>
      </c>
    </row>
    <row r="232" spans="1:13">
      <c r="A232" s="7">
        <v>228</v>
      </c>
      <c r="B232" s="23">
        <f ca="1">_xlfn.NORM.INV(RAND(),'Input parameters and results'!E$14,'Input parameters and results'!F$14)</f>
        <v>8.2620386861390607</v>
      </c>
      <c r="C232" s="23">
        <f ca="1">_xlfn.NORM.INV(RAND(),'Input parameters and results'!E$15,'Input parameters and results'!F$15)</f>
        <v>75.504350862026158</v>
      </c>
      <c r="D232" s="23">
        <f ca="1">_xlfn.NORM.INV(RAND(),'Input parameters and results'!E$16,'Input parameters and results'!F$16)</f>
        <v>-2.1548593293954212</v>
      </c>
      <c r="E232" s="23">
        <f ca="1">_xlfn.NORM.INV(RAND(),'Input parameters and results'!G$14,'Input parameters and results'!H$14)</f>
        <v>4.357339003631898</v>
      </c>
      <c r="F232" s="23">
        <f ca="1">_xlfn.NORM.INV(RAND(),'Input parameters and results'!G$15,'Input parameters and results'!H$15)</f>
        <v>61.605431638368437</v>
      </c>
      <c r="G232" s="23">
        <f ca="1">_xlfn.NORM.INV(RAND(),'Input parameters and results'!G$16,'Input parameters and results'!H$16)</f>
        <v>-2.1667627201671351</v>
      </c>
      <c r="H232" s="23">
        <f ca="1">_xlfn.NORM.INV(RAND(),'Input parameters and results'!I$14,'Input parameters and results'!J$14)</f>
        <v>8.1779760480047905</v>
      </c>
      <c r="I232" s="23">
        <f ca="1">_xlfn.NORM.INV(RAND(),'Input parameters and results'!I$15,'Input parameters and results'!J$15)</f>
        <v>67.78455817122736</v>
      </c>
      <c r="J232" s="23">
        <f ca="1">_xlfn.NORM.INV(RAND(),'Input parameters and results'!I$16,'Input parameters and results'!J$16)</f>
        <v>-1.62355064657448</v>
      </c>
      <c r="K232" s="23">
        <f ca="1">_xlfn.NORM.INV(RAND(),'Input parameters and results'!K$14,'Input parameters and results'!L$14)</f>
        <v>5.1344361693136733</v>
      </c>
      <c r="L232" s="23">
        <f ca="1">_xlfn.NORM.INV(RAND(),'Input parameters and results'!K$15,'Input parameters and results'!L$15)</f>
        <v>62.300481463414769</v>
      </c>
      <c r="M232" s="23">
        <f ca="1">_xlfn.NORM.INV(RAND(),'Input parameters and results'!K$16,'Input parameters and results'!L$16)</f>
        <v>-1.7751064960569478</v>
      </c>
    </row>
    <row r="233" spans="1:13">
      <c r="A233" s="7">
        <v>229</v>
      </c>
      <c r="B233" s="23">
        <f ca="1">_xlfn.NORM.INV(RAND(),'Input parameters and results'!E$14,'Input parameters and results'!F$14)</f>
        <v>8.7626699316621117</v>
      </c>
      <c r="C233" s="23">
        <f ca="1">_xlfn.NORM.INV(RAND(),'Input parameters and results'!E$15,'Input parameters and results'!F$15)</f>
        <v>76.876403208001506</v>
      </c>
      <c r="D233" s="23">
        <f ca="1">_xlfn.NORM.INV(RAND(),'Input parameters and results'!E$16,'Input parameters and results'!F$16)</f>
        <v>-1.8597291683101755</v>
      </c>
      <c r="E233" s="23">
        <f ca="1">_xlfn.NORM.INV(RAND(),'Input parameters and results'!G$14,'Input parameters and results'!H$14)</f>
        <v>4.4410457158432877</v>
      </c>
      <c r="F233" s="23">
        <f ca="1">_xlfn.NORM.INV(RAND(),'Input parameters and results'!G$15,'Input parameters and results'!H$15)</f>
        <v>62.782953156461147</v>
      </c>
      <c r="G233" s="23">
        <f ca="1">_xlfn.NORM.INV(RAND(),'Input parameters and results'!G$16,'Input parameters and results'!H$16)</f>
        <v>-2.0329439513685292</v>
      </c>
      <c r="H233" s="23">
        <f ca="1">_xlfn.NORM.INV(RAND(),'Input parameters and results'!I$14,'Input parameters and results'!J$14)</f>
        <v>7.8133001545917509</v>
      </c>
      <c r="I233" s="23">
        <f ca="1">_xlfn.NORM.INV(RAND(),'Input parameters and results'!I$15,'Input parameters and results'!J$15)</f>
        <v>79.931229594100586</v>
      </c>
      <c r="J233" s="23">
        <f ca="1">_xlfn.NORM.INV(RAND(),'Input parameters and results'!I$16,'Input parameters and results'!J$16)</f>
        <v>-1.837565309756966</v>
      </c>
      <c r="K233" s="23">
        <f ca="1">_xlfn.NORM.INV(RAND(),'Input parameters and results'!K$14,'Input parameters and results'!L$14)</f>
        <v>4.9496296438107699</v>
      </c>
      <c r="L233" s="23">
        <f ca="1">_xlfn.NORM.INV(RAND(),'Input parameters and results'!K$15,'Input parameters and results'!L$15)</f>
        <v>58.199603326116524</v>
      </c>
      <c r="M233" s="23">
        <f ca="1">_xlfn.NORM.INV(RAND(),'Input parameters and results'!K$16,'Input parameters and results'!L$16)</f>
        <v>-1.7898362459333781</v>
      </c>
    </row>
    <row r="234" spans="1:13">
      <c r="A234" s="7">
        <v>230</v>
      </c>
      <c r="B234" s="23">
        <f ca="1">_xlfn.NORM.INV(RAND(),'Input parameters and results'!E$14,'Input parameters and results'!F$14)</f>
        <v>7.5384915082270103</v>
      </c>
      <c r="C234" s="23">
        <f ca="1">_xlfn.NORM.INV(RAND(),'Input parameters and results'!E$15,'Input parameters and results'!F$15)</f>
        <v>66.535906513912522</v>
      </c>
      <c r="D234" s="23">
        <f ca="1">_xlfn.NORM.INV(RAND(),'Input parameters and results'!E$16,'Input parameters and results'!F$16)</f>
        <v>-2.183655739290185</v>
      </c>
      <c r="E234" s="23">
        <f ca="1">_xlfn.NORM.INV(RAND(),'Input parameters and results'!G$14,'Input parameters and results'!H$14)</f>
        <v>4.3709453563054623</v>
      </c>
      <c r="F234" s="23">
        <f ca="1">_xlfn.NORM.INV(RAND(),'Input parameters and results'!G$15,'Input parameters and results'!H$15)</f>
        <v>53.688361997391375</v>
      </c>
      <c r="G234" s="23">
        <f ca="1">_xlfn.NORM.INV(RAND(),'Input parameters and results'!G$16,'Input parameters and results'!H$16)</f>
        <v>-2.0047165618504432</v>
      </c>
      <c r="H234" s="23">
        <f ca="1">_xlfn.NORM.INV(RAND(),'Input parameters and results'!I$14,'Input parameters and results'!J$14)</f>
        <v>8.5440268573073084</v>
      </c>
      <c r="I234" s="23">
        <f ca="1">_xlfn.NORM.INV(RAND(),'Input parameters and results'!I$15,'Input parameters and results'!J$15)</f>
        <v>60.784684122444645</v>
      </c>
      <c r="J234" s="23">
        <f ca="1">_xlfn.NORM.INV(RAND(),'Input parameters and results'!I$16,'Input parameters and results'!J$16)</f>
        <v>-1.5575825336012008</v>
      </c>
      <c r="K234" s="23">
        <f ca="1">_xlfn.NORM.INV(RAND(),'Input parameters and results'!K$14,'Input parameters and results'!L$14)</f>
        <v>4.9563667315511797</v>
      </c>
      <c r="L234" s="23">
        <f ca="1">_xlfn.NORM.INV(RAND(),'Input parameters and results'!K$15,'Input parameters and results'!L$15)</f>
        <v>44.968593363643123</v>
      </c>
      <c r="M234" s="23">
        <f ca="1">_xlfn.NORM.INV(RAND(),'Input parameters and results'!K$16,'Input parameters and results'!L$16)</f>
        <v>-1.9723456062301983</v>
      </c>
    </row>
    <row r="235" spans="1:13">
      <c r="A235" s="7">
        <v>231</v>
      </c>
      <c r="B235" s="23">
        <f ca="1">_xlfn.NORM.INV(RAND(),'Input parameters and results'!E$14,'Input parameters and results'!F$14)</f>
        <v>8.892698877184154</v>
      </c>
      <c r="C235" s="23">
        <f ca="1">_xlfn.NORM.INV(RAND(),'Input parameters and results'!E$15,'Input parameters and results'!F$15)</f>
        <v>72.228699349679886</v>
      </c>
      <c r="D235" s="23">
        <f ca="1">_xlfn.NORM.INV(RAND(),'Input parameters and results'!E$16,'Input parameters and results'!F$16)</f>
        <v>-1.9179387559218495</v>
      </c>
      <c r="E235" s="23">
        <f ca="1">_xlfn.NORM.INV(RAND(),'Input parameters and results'!G$14,'Input parameters and results'!H$14)</f>
        <v>3.9432582110472882</v>
      </c>
      <c r="F235" s="23">
        <f ca="1">_xlfn.NORM.INV(RAND(),'Input parameters and results'!G$15,'Input parameters and results'!H$15)</f>
        <v>53.06298833018932</v>
      </c>
      <c r="G235" s="23">
        <f ca="1">_xlfn.NORM.INV(RAND(),'Input parameters and results'!G$16,'Input parameters and results'!H$16)</f>
        <v>-2.0381906177249958</v>
      </c>
      <c r="H235" s="23">
        <f ca="1">_xlfn.NORM.INV(RAND(),'Input parameters and results'!I$14,'Input parameters and results'!J$14)</f>
        <v>8.0884413963225494</v>
      </c>
      <c r="I235" s="23">
        <f ca="1">_xlfn.NORM.INV(RAND(),'Input parameters and results'!I$15,'Input parameters and results'!J$15)</f>
        <v>75.417597689472501</v>
      </c>
      <c r="J235" s="23">
        <f ca="1">_xlfn.NORM.INV(RAND(),'Input parameters and results'!I$16,'Input parameters and results'!J$16)</f>
        <v>-1.5046303959755791</v>
      </c>
      <c r="K235" s="23">
        <f ca="1">_xlfn.NORM.INV(RAND(),'Input parameters and results'!K$14,'Input parameters and results'!L$14)</f>
        <v>4.6969292321813345</v>
      </c>
      <c r="L235" s="23">
        <f ca="1">_xlfn.NORM.INV(RAND(),'Input parameters and results'!K$15,'Input parameters and results'!L$15)</f>
        <v>50.380256631956954</v>
      </c>
      <c r="M235" s="23">
        <f ca="1">_xlfn.NORM.INV(RAND(),'Input parameters and results'!K$16,'Input parameters and results'!L$16)</f>
        <v>-1.8489816728836597</v>
      </c>
    </row>
    <row r="236" spans="1:13">
      <c r="A236" s="7">
        <v>232</v>
      </c>
      <c r="B236" s="23">
        <f ca="1">_xlfn.NORM.INV(RAND(),'Input parameters and results'!E$14,'Input parameters and results'!F$14)</f>
        <v>7.1170079514783797</v>
      </c>
      <c r="C236" s="23">
        <f ca="1">_xlfn.NORM.INV(RAND(),'Input parameters and results'!E$15,'Input parameters and results'!F$15)</f>
        <v>70.677119999886926</v>
      </c>
      <c r="D236" s="23">
        <f ca="1">_xlfn.NORM.INV(RAND(),'Input parameters and results'!E$16,'Input parameters and results'!F$16)</f>
        <v>-1.774395082440166</v>
      </c>
      <c r="E236" s="23">
        <f ca="1">_xlfn.NORM.INV(RAND(),'Input parameters and results'!G$14,'Input parameters and results'!H$14)</f>
        <v>4.6694977268253854</v>
      </c>
      <c r="F236" s="23">
        <f ca="1">_xlfn.NORM.INV(RAND(),'Input parameters and results'!G$15,'Input parameters and results'!H$15)</f>
        <v>60.936360429650513</v>
      </c>
      <c r="G236" s="23">
        <f ca="1">_xlfn.NORM.INV(RAND(),'Input parameters and results'!G$16,'Input parameters and results'!H$16)</f>
        <v>-1.7537779739124193</v>
      </c>
      <c r="H236" s="23">
        <f ca="1">_xlfn.NORM.INV(RAND(),'Input parameters and results'!I$14,'Input parameters and results'!J$14)</f>
        <v>8.2801560889049597</v>
      </c>
      <c r="I236" s="23">
        <f ca="1">_xlfn.NORM.INV(RAND(),'Input parameters and results'!I$15,'Input parameters and results'!J$15)</f>
        <v>63.778856817731238</v>
      </c>
      <c r="J236" s="23">
        <f ca="1">_xlfn.NORM.INV(RAND(),'Input parameters and results'!I$16,'Input parameters and results'!J$16)</f>
        <v>-1.9143327244883319</v>
      </c>
      <c r="K236" s="23">
        <f ca="1">_xlfn.NORM.INV(RAND(),'Input parameters and results'!K$14,'Input parameters and results'!L$14)</f>
        <v>5.0548520534180019</v>
      </c>
      <c r="L236" s="23">
        <f ca="1">_xlfn.NORM.INV(RAND(),'Input parameters and results'!K$15,'Input parameters and results'!L$15)</f>
        <v>60.057894431106327</v>
      </c>
      <c r="M236" s="23">
        <f ca="1">_xlfn.NORM.INV(RAND(),'Input parameters and results'!K$16,'Input parameters and results'!L$16)</f>
        <v>-1.8231980765537417</v>
      </c>
    </row>
    <row r="237" spans="1:13">
      <c r="A237" s="7">
        <v>233</v>
      </c>
      <c r="B237" s="23">
        <f ca="1">_xlfn.NORM.INV(RAND(),'Input parameters and results'!E$14,'Input parameters and results'!F$14)</f>
        <v>7.2210637970954528</v>
      </c>
      <c r="C237" s="23">
        <f ca="1">_xlfn.NORM.INV(RAND(),'Input parameters and results'!E$15,'Input parameters and results'!F$15)</f>
        <v>83.686573380486948</v>
      </c>
      <c r="D237" s="23">
        <f ca="1">_xlfn.NORM.INV(RAND(),'Input parameters and results'!E$16,'Input parameters and results'!F$16)</f>
        <v>-1.6762131106676348</v>
      </c>
      <c r="E237" s="23">
        <f ca="1">_xlfn.NORM.INV(RAND(),'Input parameters and results'!G$14,'Input parameters and results'!H$14)</f>
        <v>5.2128769328311284</v>
      </c>
      <c r="F237" s="23">
        <f ca="1">_xlfn.NORM.INV(RAND(),'Input parameters and results'!G$15,'Input parameters and results'!H$15)</f>
        <v>49.426027654528973</v>
      </c>
      <c r="G237" s="23">
        <f ca="1">_xlfn.NORM.INV(RAND(),'Input parameters and results'!G$16,'Input parameters and results'!H$16)</f>
        <v>-2.0229823398851776</v>
      </c>
      <c r="H237" s="23">
        <f ca="1">_xlfn.NORM.INV(RAND(),'Input parameters and results'!I$14,'Input parameters and results'!J$14)</f>
        <v>8.9031362404391974</v>
      </c>
      <c r="I237" s="23">
        <f ca="1">_xlfn.NORM.INV(RAND(),'Input parameters and results'!I$15,'Input parameters and results'!J$15)</f>
        <v>73.247034576582223</v>
      </c>
      <c r="J237" s="23">
        <f ca="1">_xlfn.NORM.INV(RAND(),'Input parameters and results'!I$16,'Input parameters and results'!J$16)</f>
        <v>-1.8705938025274973</v>
      </c>
      <c r="K237" s="23">
        <f ca="1">_xlfn.NORM.INV(RAND(),'Input parameters and results'!K$14,'Input parameters and results'!L$14)</f>
        <v>4.4637784619942673</v>
      </c>
      <c r="L237" s="23">
        <f ca="1">_xlfn.NORM.INV(RAND(),'Input parameters and results'!K$15,'Input parameters and results'!L$15)</f>
        <v>52.444461816818517</v>
      </c>
      <c r="M237" s="23">
        <f ca="1">_xlfn.NORM.INV(RAND(),'Input parameters and results'!K$16,'Input parameters and results'!L$16)</f>
        <v>-1.9078643448056107</v>
      </c>
    </row>
    <row r="238" spans="1:13">
      <c r="A238" s="7">
        <v>234</v>
      </c>
      <c r="B238" s="23">
        <f ca="1">_xlfn.NORM.INV(RAND(),'Input parameters and results'!E$14,'Input parameters and results'!F$14)</f>
        <v>7.8358842119588692</v>
      </c>
      <c r="C238" s="23">
        <f ca="1">_xlfn.NORM.INV(RAND(),'Input parameters and results'!E$15,'Input parameters and results'!F$15)</f>
        <v>65.360125754857151</v>
      </c>
      <c r="D238" s="23">
        <f ca="1">_xlfn.NORM.INV(RAND(),'Input parameters and results'!E$16,'Input parameters and results'!F$16)</f>
        <v>-1.8375194754187349</v>
      </c>
      <c r="E238" s="23">
        <f ca="1">_xlfn.NORM.INV(RAND(),'Input parameters and results'!G$14,'Input parameters and results'!H$14)</f>
        <v>3.7156068241507105</v>
      </c>
      <c r="F238" s="23">
        <f ca="1">_xlfn.NORM.INV(RAND(),'Input parameters and results'!G$15,'Input parameters and results'!H$15)</f>
        <v>56.480515972752976</v>
      </c>
      <c r="G238" s="23">
        <f ca="1">_xlfn.NORM.INV(RAND(),'Input parameters and results'!G$16,'Input parameters and results'!H$16)</f>
        <v>-1.9043973824773459</v>
      </c>
      <c r="H238" s="23">
        <f ca="1">_xlfn.NORM.INV(RAND(),'Input parameters and results'!I$14,'Input parameters and results'!J$14)</f>
        <v>8.8871121600168834</v>
      </c>
      <c r="I238" s="23">
        <f ca="1">_xlfn.NORM.INV(RAND(),'Input parameters and results'!I$15,'Input parameters and results'!J$15)</f>
        <v>65.516287645570458</v>
      </c>
      <c r="J238" s="23">
        <f ca="1">_xlfn.NORM.INV(RAND(),'Input parameters and results'!I$16,'Input parameters and results'!J$16)</f>
        <v>-1.9475829178423165</v>
      </c>
      <c r="K238" s="23">
        <f ca="1">_xlfn.NORM.INV(RAND(),'Input parameters and results'!K$14,'Input parameters and results'!L$14)</f>
        <v>5.2287667979617085</v>
      </c>
      <c r="L238" s="23">
        <f ca="1">_xlfn.NORM.INV(RAND(),'Input parameters and results'!K$15,'Input parameters and results'!L$15)</f>
        <v>69.165975205314098</v>
      </c>
      <c r="M238" s="23">
        <f ca="1">_xlfn.NORM.INV(RAND(),'Input parameters and results'!K$16,'Input parameters and results'!L$16)</f>
        <v>-1.5583045146865802</v>
      </c>
    </row>
    <row r="239" spans="1:13">
      <c r="A239" s="7">
        <v>235</v>
      </c>
      <c r="B239" s="23">
        <f ca="1">_xlfn.NORM.INV(RAND(),'Input parameters and results'!E$14,'Input parameters and results'!F$14)</f>
        <v>6.435634722648798</v>
      </c>
      <c r="C239" s="23">
        <f ca="1">_xlfn.NORM.INV(RAND(),'Input parameters and results'!E$15,'Input parameters and results'!F$15)</f>
        <v>73.775095254071999</v>
      </c>
      <c r="D239" s="23">
        <f ca="1">_xlfn.NORM.INV(RAND(),'Input parameters and results'!E$16,'Input parameters and results'!F$16)</f>
        <v>-1.8001486305469703</v>
      </c>
      <c r="E239" s="23">
        <f ca="1">_xlfn.NORM.INV(RAND(),'Input parameters and results'!G$14,'Input parameters and results'!H$14)</f>
        <v>4.8263888943195319</v>
      </c>
      <c r="F239" s="23">
        <f ca="1">_xlfn.NORM.INV(RAND(),'Input parameters and results'!G$15,'Input parameters and results'!H$15)</f>
        <v>55.463947533775467</v>
      </c>
      <c r="G239" s="23">
        <f ca="1">_xlfn.NORM.INV(RAND(),'Input parameters and results'!G$16,'Input parameters and results'!H$16)</f>
        <v>-2.0167896221264137</v>
      </c>
      <c r="H239" s="23">
        <f ca="1">_xlfn.NORM.INV(RAND(),'Input parameters and results'!I$14,'Input parameters and results'!J$14)</f>
        <v>9.607933402147383</v>
      </c>
      <c r="I239" s="23">
        <f ca="1">_xlfn.NORM.INV(RAND(),'Input parameters and results'!I$15,'Input parameters and results'!J$15)</f>
        <v>81.34423878959926</v>
      </c>
      <c r="J239" s="23">
        <f ca="1">_xlfn.NORM.INV(RAND(),'Input parameters and results'!I$16,'Input parameters and results'!J$16)</f>
        <v>-2.0010564043110248</v>
      </c>
      <c r="K239" s="23">
        <f ca="1">_xlfn.NORM.INV(RAND(),'Input parameters and results'!K$14,'Input parameters and results'!L$14)</f>
        <v>4.9568776250647835</v>
      </c>
      <c r="L239" s="23">
        <f ca="1">_xlfn.NORM.INV(RAND(),'Input parameters and results'!K$15,'Input parameters and results'!L$15)</f>
        <v>58.204734335819801</v>
      </c>
      <c r="M239" s="23">
        <f ca="1">_xlfn.NORM.INV(RAND(),'Input parameters and results'!K$16,'Input parameters and results'!L$16)</f>
        <v>-1.6998801311739786</v>
      </c>
    </row>
    <row r="240" spans="1:13">
      <c r="A240" s="7">
        <v>236</v>
      </c>
      <c r="B240" s="23">
        <f ca="1">_xlfn.NORM.INV(RAND(),'Input parameters and results'!E$14,'Input parameters and results'!F$14)</f>
        <v>7.1312747663227443</v>
      </c>
      <c r="C240" s="23">
        <f ca="1">_xlfn.NORM.INV(RAND(),'Input parameters and results'!E$15,'Input parameters and results'!F$15)</f>
        <v>71.335336253512892</v>
      </c>
      <c r="D240" s="23">
        <f ca="1">_xlfn.NORM.INV(RAND(),'Input parameters and results'!E$16,'Input parameters and results'!F$16)</f>
        <v>-1.7981578991603377</v>
      </c>
      <c r="E240" s="23">
        <f ca="1">_xlfn.NORM.INV(RAND(),'Input parameters and results'!G$14,'Input parameters and results'!H$14)</f>
        <v>4.5848034994497473</v>
      </c>
      <c r="F240" s="23">
        <f ca="1">_xlfn.NORM.INV(RAND(),'Input parameters and results'!G$15,'Input parameters and results'!H$15)</f>
        <v>47.774998710870065</v>
      </c>
      <c r="G240" s="23">
        <f ca="1">_xlfn.NORM.INV(RAND(),'Input parameters and results'!G$16,'Input parameters and results'!H$16)</f>
        <v>-1.8368789197094078</v>
      </c>
      <c r="H240" s="23">
        <f ca="1">_xlfn.NORM.INV(RAND(),'Input parameters and results'!I$14,'Input parameters and results'!J$14)</f>
        <v>10.28013997737396</v>
      </c>
      <c r="I240" s="23">
        <f ca="1">_xlfn.NORM.INV(RAND(),'Input parameters and results'!I$15,'Input parameters and results'!J$15)</f>
        <v>78.304589991259704</v>
      </c>
      <c r="J240" s="23">
        <f ca="1">_xlfn.NORM.INV(RAND(),'Input parameters and results'!I$16,'Input parameters and results'!J$16)</f>
        <v>-1.8937702897633226</v>
      </c>
      <c r="K240" s="23">
        <f ca="1">_xlfn.NORM.INV(RAND(),'Input parameters and results'!K$14,'Input parameters and results'!L$14)</f>
        <v>4.1787780474486853</v>
      </c>
      <c r="L240" s="23">
        <f ca="1">_xlfn.NORM.INV(RAND(),'Input parameters and results'!K$15,'Input parameters and results'!L$15)</f>
        <v>61.375425711749344</v>
      </c>
      <c r="M240" s="23">
        <f ca="1">_xlfn.NORM.INV(RAND(),'Input parameters and results'!K$16,'Input parameters and results'!L$16)</f>
        <v>-1.7692211649670464</v>
      </c>
    </row>
    <row r="241" spans="1:13">
      <c r="A241" s="7">
        <v>237</v>
      </c>
      <c r="B241" s="23">
        <f ca="1">_xlfn.NORM.INV(RAND(),'Input parameters and results'!E$14,'Input parameters and results'!F$14)</f>
        <v>8.6375428957508014</v>
      </c>
      <c r="C241" s="23">
        <f ca="1">_xlfn.NORM.INV(RAND(),'Input parameters and results'!E$15,'Input parameters and results'!F$15)</f>
        <v>55.004470501940325</v>
      </c>
      <c r="D241" s="23">
        <f ca="1">_xlfn.NORM.INV(RAND(),'Input parameters and results'!E$16,'Input parameters and results'!F$16)</f>
        <v>-2.2157603128187762</v>
      </c>
      <c r="E241" s="23">
        <f ca="1">_xlfn.NORM.INV(RAND(),'Input parameters and results'!G$14,'Input parameters and results'!H$14)</f>
        <v>4.875390114492153</v>
      </c>
      <c r="F241" s="23">
        <f ca="1">_xlfn.NORM.INV(RAND(),'Input parameters and results'!G$15,'Input parameters and results'!H$15)</f>
        <v>62.618974390313809</v>
      </c>
      <c r="G241" s="23">
        <f ca="1">_xlfn.NORM.INV(RAND(),'Input parameters and results'!G$16,'Input parameters and results'!H$16)</f>
        <v>-1.9080307580116869</v>
      </c>
      <c r="H241" s="23">
        <f ca="1">_xlfn.NORM.INV(RAND(),'Input parameters and results'!I$14,'Input parameters and results'!J$14)</f>
        <v>8.8959516372520593</v>
      </c>
      <c r="I241" s="23">
        <f ca="1">_xlfn.NORM.INV(RAND(),'Input parameters and results'!I$15,'Input parameters and results'!J$15)</f>
        <v>74.464662798147486</v>
      </c>
      <c r="J241" s="23">
        <f ca="1">_xlfn.NORM.INV(RAND(),'Input parameters and results'!I$16,'Input parameters and results'!J$16)</f>
        <v>-1.9635787936738127</v>
      </c>
      <c r="K241" s="23">
        <f ca="1">_xlfn.NORM.INV(RAND(),'Input parameters and results'!K$14,'Input parameters and results'!L$14)</f>
        <v>3.6336402061827524</v>
      </c>
      <c r="L241" s="23">
        <f ca="1">_xlfn.NORM.INV(RAND(),'Input parameters and results'!K$15,'Input parameters and results'!L$15)</f>
        <v>57.982111978716915</v>
      </c>
      <c r="M241" s="23">
        <f ca="1">_xlfn.NORM.INV(RAND(),'Input parameters and results'!K$16,'Input parameters and results'!L$16)</f>
        <v>-1.7348322636362123</v>
      </c>
    </row>
    <row r="242" spans="1:13">
      <c r="A242" s="7">
        <v>238</v>
      </c>
      <c r="B242" s="23">
        <f ca="1">_xlfn.NORM.INV(RAND(),'Input parameters and results'!E$14,'Input parameters and results'!F$14)</f>
        <v>10.263392032135993</v>
      </c>
      <c r="C242" s="23">
        <f ca="1">_xlfn.NORM.INV(RAND(),'Input parameters and results'!E$15,'Input parameters and results'!F$15)</f>
        <v>61.886620877768571</v>
      </c>
      <c r="D242" s="23">
        <f ca="1">_xlfn.NORM.INV(RAND(),'Input parameters and results'!E$16,'Input parameters and results'!F$16)</f>
        <v>-1.5776903346504065</v>
      </c>
      <c r="E242" s="23">
        <f ca="1">_xlfn.NORM.INV(RAND(),'Input parameters and results'!G$14,'Input parameters and results'!H$14)</f>
        <v>5.4562411015616101</v>
      </c>
      <c r="F242" s="23">
        <f ca="1">_xlfn.NORM.INV(RAND(),'Input parameters and results'!G$15,'Input parameters and results'!H$15)</f>
        <v>52.071112070519739</v>
      </c>
      <c r="G242" s="23">
        <f ca="1">_xlfn.NORM.INV(RAND(),'Input parameters and results'!G$16,'Input parameters and results'!H$16)</f>
        <v>-2.0695344825767639</v>
      </c>
      <c r="H242" s="23">
        <f ca="1">_xlfn.NORM.INV(RAND(),'Input parameters and results'!I$14,'Input parameters and results'!J$14)</f>
        <v>8.3983364186967666</v>
      </c>
      <c r="I242" s="23">
        <f ca="1">_xlfn.NORM.INV(RAND(),'Input parameters and results'!I$15,'Input parameters and results'!J$15)</f>
        <v>64.295025025511208</v>
      </c>
      <c r="J242" s="23">
        <f ca="1">_xlfn.NORM.INV(RAND(),'Input parameters and results'!I$16,'Input parameters and results'!J$16)</f>
        <v>-2.0301312033655599</v>
      </c>
      <c r="K242" s="23">
        <f ca="1">_xlfn.NORM.INV(RAND(),'Input parameters and results'!K$14,'Input parameters and results'!L$14)</f>
        <v>5.2731256034562435</v>
      </c>
      <c r="L242" s="23">
        <f ca="1">_xlfn.NORM.INV(RAND(),'Input parameters and results'!K$15,'Input parameters and results'!L$15)</f>
        <v>55.575305060021677</v>
      </c>
      <c r="M242" s="23">
        <f ca="1">_xlfn.NORM.INV(RAND(),'Input parameters and results'!K$16,'Input parameters and results'!L$16)</f>
        <v>-1.6449432998812425</v>
      </c>
    </row>
    <row r="243" spans="1:13">
      <c r="A243" s="7">
        <v>239</v>
      </c>
      <c r="B243" s="23">
        <f ca="1">_xlfn.NORM.INV(RAND(),'Input parameters and results'!E$14,'Input parameters and results'!F$14)</f>
        <v>10.083064141398662</v>
      </c>
      <c r="C243" s="23">
        <f ca="1">_xlfn.NORM.INV(RAND(),'Input parameters and results'!E$15,'Input parameters and results'!F$15)</f>
        <v>73.006190442513642</v>
      </c>
      <c r="D243" s="23">
        <f ca="1">_xlfn.NORM.INV(RAND(),'Input parameters and results'!E$16,'Input parameters and results'!F$16)</f>
        <v>-1.972429239099839</v>
      </c>
      <c r="E243" s="23">
        <f ca="1">_xlfn.NORM.INV(RAND(),'Input parameters and results'!G$14,'Input parameters and results'!H$14)</f>
        <v>4.124237828251812</v>
      </c>
      <c r="F243" s="23">
        <f ca="1">_xlfn.NORM.INV(RAND(),'Input parameters and results'!G$15,'Input parameters and results'!H$15)</f>
        <v>52.393461661075492</v>
      </c>
      <c r="G243" s="23">
        <f ca="1">_xlfn.NORM.INV(RAND(),'Input parameters and results'!G$16,'Input parameters and results'!H$16)</f>
        <v>-1.7978561698181394</v>
      </c>
      <c r="H243" s="23">
        <f ca="1">_xlfn.NORM.INV(RAND(),'Input parameters and results'!I$14,'Input parameters and results'!J$14)</f>
        <v>6.838347943108479</v>
      </c>
      <c r="I243" s="23">
        <f ca="1">_xlfn.NORM.INV(RAND(),'Input parameters and results'!I$15,'Input parameters and results'!J$15)</f>
        <v>76.106049217352592</v>
      </c>
      <c r="J243" s="23">
        <f ca="1">_xlfn.NORM.INV(RAND(),'Input parameters and results'!I$16,'Input parameters and results'!J$16)</f>
        <v>-1.7858025413554053</v>
      </c>
      <c r="K243" s="23">
        <f ca="1">_xlfn.NORM.INV(RAND(),'Input parameters and results'!K$14,'Input parameters and results'!L$14)</f>
        <v>5.2419828236266977</v>
      </c>
      <c r="L243" s="23">
        <f ca="1">_xlfn.NORM.INV(RAND(),'Input parameters and results'!K$15,'Input parameters and results'!L$15)</f>
        <v>57.962253573205189</v>
      </c>
      <c r="M243" s="23">
        <f ca="1">_xlfn.NORM.INV(RAND(),'Input parameters and results'!K$16,'Input parameters and results'!L$16)</f>
        <v>-1.696022784235053</v>
      </c>
    </row>
    <row r="244" spans="1:13">
      <c r="A244" s="7">
        <v>240</v>
      </c>
      <c r="B244" s="23">
        <f ca="1">_xlfn.NORM.INV(RAND(),'Input parameters and results'!E$14,'Input parameters and results'!F$14)</f>
        <v>7.7199571258233934</v>
      </c>
      <c r="C244" s="23">
        <f ca="1">_xlfn.NORM.INV(RAND(),'Input parameters and results'!E$15,'Input parameters and results'!F$15)</f>
        <v>63.622756192014336</v>
      </c>
      <c r="D244" s="23">
        <f ca="1">_xlfn.NORM.INV(RAND(),'Input parameters and results'!E$16,'Input parameters and results'!F$16)</f>
        <v>-2.0370461079831204</v>
      </c>
      <c r="E244" s="23">
        <f ca="1">_xlfn.NORM.INV(RAND(),'Input parameters and results'!G$14,'Input parameters and results'!H$14)</f>
        <v>4.6321645500903621</v>
      </c>
      <c r="F244" s="23">
        <f ca="1">_xlfn.NORM.INV(RAND(),'Input parameters and results'!G$15,'Input parameters and results'!H$15)</f>
        <v>58.584978207955253</v>
      </c>
      <c r="G244" s="23">
        <f ca="1">_xlfn.NORM.INV(RAND(),'Input parameters and results'!G$16,'Input parameters and results'!H$16)</f>
        <v>-2.0921221638240493</v>
      </c>
      <c r="H244" s="23">
        <f ca="1">_xlfn.NORM.INV(RAND(),'Input parameters and results'!I$14,'Input parameters and results'!J$14)</f>
        <v>7.8077064705458836</v>
      </c>
      <c r="I244" s="23">
        <f ca="1">_xlfn.NORM.INV(RAND(),'Input parameters and results'!I$15,'Input parameters and results'!J$15)</f>
        <v>73.162353210967325</v>
      </c>
      <c r="J244" s="23">
        <f ca="1">_xlfn.NORM.INV(RAND(),'Input parameters and results'!I$16,'Input parameters and results'!J$16)</f>
        <v>-1.7074309489534694</v>
      </c>
      <c r="K244" s="23">
        <f ca="1">_xlfn.NORM.INV(RAND(),'Input parameters and results'!K$14,'Input parameters and results'!L$14)</f>
        <v>4.9903411771378332</v>
      </c>
      <c r="L244" s="23">
        <f ca="1">_xlfn.NORM.INV(RAND(),'Input parameters and results'!K$15,'Input parameters and results'!L$15)</f>
        <v>50.537038264324366</v>
      </c>
      <c r="M244" s="23">
        <f ca="1">_xlfn.NORM.INV(RAND(),'Input parameters and results'!K$16,'Input parameters and results'!L$16)</f>
        <v>-1.7374220795223556</v>
      </c>
    </row>
    <row r="245" spans="1:13">
      <c r="A245" s="7">
        <v>241</v>
      </c>
      <c r="B245" s="23">
        <f ca="1">_xlfn.NORM.INV(RAND(),'Input parameters and results'!E$14,'Input parameters and results'!F$14)</f>
        <v>9.2799476547866515</v>
      </c>
      <c r="C245" s="23">
        <f ca="1">_xlfn.NORM.INV(RAND(),'Input parameters and results'!E$15,'Input parameters and results'!F$15)</f>
        <v>73.016487427208631</v>
      </c>
      <c r="D245" s="23">
        <f ca="1">_xlfn.NORM.INV(RAND(),'Input parameters and results'!E$16,'Input parameters and results'!F$16)</f>
        <v>-1.9974487784291812</v>
      </c>
      <c r="E245" s="23">
        <f ca="1">_xlfn.NORM.INV(RAND(),'Input parameters and results'!G$14,'Input parameters and results'!H$14)</f>
        <v>5.2902558783183702</v>
      </c>
      <c r="F245" s="23">
        <f ca="1">_xlfn.NORM.INV(RAND(),'Input parameters and results'!G$15,'Input parameters and results'!H$15)</f>
        <v>55.020147659090682</v>
      </c>
      <c r="G245" s="23">
        <f ca="1">_xlfn.NORM.INV(RAND(),'Input parameters and results'!G$16,'Input parameters and results'!H$16)</f>
        <v>-2.3290659966315435</v>
      </c>
      <c r="H245" s="23">
        <f ca="1">_xlfn.NORM.INV(RAND(),'Input parameters and results'!I$14,'Input parameters and results'!J$14)</f>
        <v>9.1309689966054393</v>
      </c>
      <c r="I245" s="23">
        <f ca="1">_xlfn.NORM.INV(RAND(),'Input parameters and results'!I$15,'Input parameters and results'!J$15)</f>
        <v>56.770688022292376</v>
      </c>
      <c r="J245" s="23">
        <f ca="1">_xlfn.NORM.INV(RAND(),'Input parameters and results'!I$16,'Input parameters and results'!J$16)</f>
        <v>-1.6541703707637907</v>
      </c>
      <c r="K245" s="23">
        <f ca="1">_xlfn.NORM.INV(RAND(),'Input parameters and results'!K$14,'Input parameters and results'!L$14)</f>
        <v>5.8992543382512661</v>
      </c>
      <c r="L245" s="23">
        <f ca="1">_xlfn.NORM.INV(RAND(),'Input parameters and results'!K$15,'Input parameters and results'!L$15)</f>
        <v>61.709937601288431</v>
      </c>
      <c r="M245" s="23">
        <f ca="1">_xlfn.NORM.INV(RAND(),'Input parameters and results'!K$16,'Input parameters and results'!L$16)</f>
        <v>-1.554542307195899</v>
      </c>
    </row>
    <row r="246" spans="1:13">
      <c r="A246" s="7">
        <v>242</v>
      </c>
      <c r="B246" s="23">
        <f ca="1">_xlfn.NORM.INV(RAND(),'Input parameters and results'!E$14,'Input parameters and results'!F$14)</f>
        <v>9.5787950683177705</v>
      </c>
      <c r="C246" s="23">
        <f ca="1">_xlfn.NORM.INV(RAND(),'Input parameters and results'!E$15,'Input parameters and results'!F$15)</f>
        <v>73.391340135262027</v>
      </c>
      <c r="D246" s="23">
        <f ca="1">_xlfn.NORM.INV(RAND(),'Input parameters and results'!E$16,'Input parameters and results'!F$16)</f>
        <v>-2.0394941612656945</v>
      </c>
      <c r="E246" s="23">
        <f ca="1">_xlfn.NORM.INV(RAND(),'Input parameters and results'!G$14,'Input parameters and results'!H$14)</f>
        <v>4.8681053958114564</v>
      </c>
      <c r="F246" s="23">
        <f ca="1">_xlfn.NORM.INV(RAND(),'Input parameters and results'!G$15,'Input parameters and results'!H$15)</f>
        <v>60.493992553363199</v>
      </c>
      <c r="G246" s="23">
        <f ca="1">_xlfn.NORM.INV(RAND(),'Input parameters and results'!G$16,'Input parameters and results'!H$16)</f>
        <v>-1.8456044502455342</v>
      </c>
      <c r="H246" s="23">
        <f ca="1">_xlfn.NORM.INV(RAND(),'Input parameters and results'!I$14,'Input parameters and results'!J$14)</f>
        <v>8.662969114578253</v>
      </c>
      <c r="I246" s="23">
        <f ca="1">_xlfn.NORM.INV(RAND(),'Input parameters and results'!I$15,'Input parameters and results'!J$15)</f>
        <v>76.500216646758787</v>
      </c>
      <c r="J246" s="23">
        <f ca="1">_xlfn.NORM.INV(RAND(),'Input parameters and results'!I$16,'Input parameters and results'!J$16)</f>
        <v>-1.8074960522603027</v>
      </c>
      <c r="K246" s="23">
        <f ca="1">_xlfn.NORM.INV(RAND(),'Input parameters and results'!K$14,'Input parameters and results'!L$14)</f>
        <v>4.2167374972200156</v>
      </c>
      <c r="L246" s="23">
        <f ca="1">_xlfn.NORM.INV(RAND(),'Input parameters and results'!K$15,'Input parameters and results'!L$15)</f>
        <v>63.352952098051873</v>
      </c>
      <c r="M246" s="23">
        <f ca="1">_xlfn.NORM.INV(RAND(),'Input parameters and results'!K$16,'Input parameters and results'!L$16)</f>
        <v>-1.9435598870250976</v>
      </c>
    </row>
    <row r="247" spans="1:13">
      <c r="A247" s="7">
        <v>243</v>
      </c>
      <c r="B247" s="23">
        <f ca="1">_xlfn.NORM.INV(RAND(),'Input parameters and results'!E$14,'Input parameters and results'!F$14)</f>
        <v>9.3954670018448994</v>
      </c>
      <c r="C247" s="23">
        <f ca="1">_xlfn.NORM.INV(RAND(),'Input parameters and results'!E$15,'Input parameters and results'!F$15)</f>
        <v>65.872353748387368</v>
      </c>
      <c r="D247" s="23">
        <f ca="1">_xlfn.NORM.INV(RAND(),'Input parameters and results'!E$16,'Input parameters and results'!F$16)</f>
        <v>-2.2080609694142952</v>
      </c>
      <c r="E247" s="23">
        <f ca="1">_xlfn.NORM.INV(RAND(),'Input parameters and results'!G$14,'Input parameters and results'!H$14)</f>
        <v>4.2490555335002851</v>
      </c>
      <c r="F247" s="23">
        <f ca="1">_xlfn.NORM.INV(RAND(),'Input parameters and results'!G$15,'Input parameters and results'!H$15)</f>
        <v>55.007325199902091</v>
      </c>
      <c r="G247" s="23">
        <f ca="1">_xlfn.NORM.INV(RAND(),'Input parameters and results'!G$16,'Input parameters and results'!H$16)</f>
        <v>-1.6893320512858159</v>
      </c>
      <c r="H247" s="23">
        <f ca="1">_xlfn.NORM.INV(RAND(),'Input parameters and results'!I$14,'Input parameters and results'!J$14)</f>
        <v>7.2603635694952002</v>
      </c>
      <c r="I247" s="23">
        <f ca="1">_xlfn.NORM.INV(RAND(),'Input parameters and results'!I$15,'Input parameters and results'!J$15)</f>
        <v>87.985532484496829</v>
      </c>
      <c r="J247" s="23">
        <f ca="1">_xlfn.NORM.INV(RAND(),'Input parameters and results'!I$16,'Input parameters and results'!J$16)</f>
        <v>-1.9041706236702347</v>
      </c>
      <c r="K247" s="23">
        <f ca="1">_xlfn.NORM.INV(RAND(),'Input parameters and results'!K$14,'Input parameters and results'!L$14)</f>
        <v>5.4806635254772917</v>
      </c>
      <c r="L247" s="23">
        <f ca="1">_xlfn.NORM.INV(RAND(),'Input parameters and results'!K$15,'Input parameters and results'!L$15)</f>
        <v>58.295330102780589</v>
      </c>
      <c r="M247" s="23">
        <f ca="1">_xlfn.NORM.INV(RAND(),'Input parameters and results'!K$16,'Input parameters and results'!L$16)</f>
        <v>-1.8586501211141535</v>
      </c>
    </row>
    <row r="248" spans="1:13">
      <c r="A248" s="7">
        <v>244</v>
      </c>
      <c r="B248" s="23">
        <f ca="1">_xlfn.NORM.INV(RAND(),'Input parameters and results'!E$14,'Input parameters and results'!F$14)</f>
        <v>8.9555197625124556</v>
      </c>
      <c r="C248" s="23">
        <f ca="1">_xlfn.NORM.INV(RAND(),'Input parameters and results'!E$15,'Input parameters and results'!F$15)</f>
        <v>67.021176033383412</v>
      </c>
      <c r="D248" s="23">
        <f ca="1">_xlfn.NORM.INV(RAND(),'Input parameters and results'!E$16,'Input parameters and results'!F$16)</f>
        <v>-2.0207245729444399</v>
      </c>
      <c r="E248" s="23">
        <f ca="1">_xlfn.NORM.INV(RAND(),'Input parameters and results'!G$14,'Input parameters and results'!H$14)</f>
        <v>4.5258128132936744</v>
      </c>
      <c r="F248" s="23">
        <f ca="1">_xlfn.NORM.INV(RAND(),'Input parameters and results'!G$15,'Input parameters and results'!H$15)</f>
        <v>40.243941604132445</v>
      </c>
      <c r="G248" s="23">
        <f ca="1">_xlfn.NORM.INV(RAND(),'Input parameters and results'!G$16,'Input parameters and results'!H$16)</f>
        <v>-2.0253642074615827</v>
      </c>
      <c r="H248" s="23">
        <f ca="1">_xlfn.NORM.INV(RAND(),'Input parameters and results'!I$14,'Input parameters and results'!J$14)</f>
        <v>10.070963841507664</v>
      </c>
      <c r="I248" s="23">
        <f ca="1">_xlfn.NORM.INV(RAND(),'Input parameters and results'!I$15,'Input parameters and results'!J$15)</f>
        <v>61.9701583819623</v>
      </c>
      <c r="J248" s="23">
        <f ca="1">_xlfn.NORM.INV(RAND(),'Input parameters and results'!I$16,'Input parameters and results'!J$16)</f>
        <v>-2.1192399119982364</v>
      </c>
      <c r="K248" s="23">
        <f ca="1">_xlfn.NORM.INV(RAND(),'Input parameters and results'!K$14,'Input parameters and results'!L$14)</f>
        <v>4.9294066064069995</v>
      </c>
      <c r="L248" s="23">
        <f ca="1">_xlfn.NORM.INV(RAND(),'Input parameters and results'!K$15,'Input parameters and results'!L$15)</f>
        <v>54.440517740770083</v>
      </c>
      <c r="M248" s="23">
        <f ca="1">_xlfn.NORM.INV(RAND(),'Input parameters and results'!K$16,'Input parameters and results'!L$16)</f>
        <v>-2.0372971063307124</v>
      </c>
    </row>
    <row r="249" spans="1:13">
      <c r="A249" s="7">
        <v>245</v>
      </c>
      <c r="B249" s="23">
        <f ca="1">_xlfn.NORM.INV(RAND(),'Input parameters and results'!E$14,'Input parameters and results'!F$14)</f>
        <v>7.5455625162454218</v>
      </c>
      <c r="C249" s="23">
        <f ca="1">_xlfn.NORM.INV(RAND(),'Input parameters and results'!E$15,'Input parameters and results'!F$15)</f>
        <v>73.782965522363696</v>
      </c>
      <c r="D249" s="23">
        <f ca="1">_xlfn.NORM.INV(RAND(),'Input parameters and results'!E$16,'Input parameters and results'!F$16)</f>
        <v>-2.1428029938412787</v>
      </c>
      <c r="E249" s="23">
        <f ca="1">_xlfn.NORM.INV(RAND(),'Input parameters and results'!G$14,'Input parameters and results'!H$14)</f>
        <v>4.7564051045085778</v>
      </c>
      <c r="F249" s="23">
        <f ca="1">_xlfn.NORM.INV(RAND(),'Input parameters and results'!G$15,'Input parameters and results'!H$15)</f>
        <v>59.906659197091059</v>
      </c>
      <c r="G249" s="23">
        <f ca="1">_xlfn.NORM.INV(RAND(),'Input parameters and results'!G$16,'Input parameters and results'!H$16)</f>
        <v>-2.0075244184286367</v>
      </c>
      <c r="H249" s="23">
        <f ca="1">_xlfn.NORM.INV(RAND(),'Input parameters and results'!I$14,'Input parameters and results'!J$14)</f>
        <v>10.074932659739853</v>
      </c>
      <c r="I249" s="23">
        <f ca="1">_xlfn.NORM.INV(RAND(),'Input parameters and results'!I$15,'Input parameters and results'!J$15)</f>
        <v>71.881669735888124</v>
      </c>
      <c r="J249" s="23">
        <f ca="1">_xlfn.NORM.INV(RAND(),'Input parameters and results'!I$16,'Input parameters and results'!J$16)</f>
        <v>-1.6858997633127475</v>
      </c>
      <c r="K249" s="23">
        <f ca="1">_xlfn.NORM.INV(RAND(),'Input parameters and results'!K$14,'Input parameters and results'!L$14)</f>
        <v>4.6894386524970626</v>
      </c>
      <c r="L249" s="23">
        <f ca="1">_xlfn.NORM.INV(RAND(),'Input parameters and results'!K$15,'Input parameters and results'!L$15)</f>
        <v>53.86359118794568</v>
      </c>
      <c r="M249" s="23">
        <f ca="1">_xlfn.NORM.INV(RAND(),'Input parameters and results'!K$16,'Input parameters and results'!L$16)</f>
        <v>-1.8213915714486182</v>
      </c>
    </row>
    <row r="250" spans="1:13">
      <c r="A250" s="7">
        <v>246</v>
      </c>
      <c r="B250" s="23">
        <f ca="1">_xlfn.NORM.INV(RAND(),'Input parameters and results'!E$14,'Input parameters and results'!F$14)</f>
        <v>8.6184606660276355</v>
      </c>
      <c r="C250" s="23">
        <f ca="1">_xlfn.NORM.INV(RAND(),'Input parameters and results'!E$15,'Input parameters and results'!F$15)</f>
        <v>60.827093872671114</v>
      </c>
      <c r="D250" s="23">
        <f ca="1">_xlfn.NORM.INV(RAND(),'Input parameters and results'!E$16,'Input parameters and results'!F$16)</f>
        <v>-1.714639168297988</v>
      </c>
      <c r="E250" s="23">
        <f ca="1">_xlfn.NORM.INV(RAND(),'Input parameters and results'!G$14,'Input parameters and results'!H$14)</f>
        <v>5.4188265325544966</v>
      </c>
      <c r="F250" s="23">
        <f ca="1">_xlfn.NORM.INV(RAND(),'Input parameters and results'!G$15,'Input parameters and results'!H$15)</f>
        <v>47.037377723460544</v>
      </c>
      <c r="G250" s="23">
        <f ca="1">_xlfn.NORM.INV(RAND(),'Input parameters and results'!G$16,'Input parameters and results'!H$16)</f>
        <v>-1.8136527256077575</v>
      </c>
      <c r="H250" s="23">
        <f ca="1">_xlfn.NORM.INV(RAND(),'Input parameters and results'!I$14,'Input parameters and results'!J$14)</f>
        <v>9.0966296113711138</v>
      </c>
      <c r="I250" s="23">
        <f ca="1">_xlfn.NORM.INV(RAND(),'Input parameters and results'!I$15,'Input parameters and results'!J$15)</f>
        <v>75.794882973469967</v>
      </c>
      <c r="J250" s="23">
        <f ca="1">_xlfn.NORM.INV(RAND(),'Input parameters and results'!I$16,'Input parameters and results'!J$16)</f>
        <v>-1.830870653573325</v>
      </c>
      <c r="K250" s="23">
        <f ca="1">_xlfn.NORM.INV(RAND(),'Input parameters and results'!K$14,'Input parameters and results'!L$14)</f>
        <v>3.8408295354456152</v>
      </c>
      <c r="L250" s="23">
        <f ca="1">_xlfn.NORM.INV(RAND(),'Input parameters and results'!K$15,'Input parameters and results'!L$15)</f>
        <v>54.48978863583725</v>
      </c>
      <c r="M250" s="23">
        <f ca="1">_xlfn.NORM.INV(RAND(),'Input parameters and results'!K$16,'Input parameters and results'!L$16)</f>
        <v>-1.7027515412586434</v>
      </c>
    </row>
    <row r="251" spans="1:13">
      <c r="A251" s="7">
        <v>247</v>
      </c>
      <c r="B251" s="23">
        <f ca="1">_xlfn.NORM.INV(RAND(),'Input parameters and results'!E$14,'Input parameters and results'!F$14)</f>
        <v>9.4682378399873848</v>
      </c>
      <c r="C251" s="23">
        <f ca="1">_xlfn.NORM.INV(RAND(),'Input parameters and results'!E$15,'Input parameters and results'!F$15)</f>
        <v>71.78499265376955</v>
      </c>
      <c r="D251" s="23">
        <f ca="1">_xlfn.NORM.INV(RAND(),'Input parameters and results'!E$16,'Input parameters and results'!F$16)</f>
        <v>-2.1071882412684402</v>
      </c>
      <c r="E251" s="23">
        <f ca="1">_xlfn.NORM.INV(RAND(),'Input parameters and results'!G$14,'Input parameters and results'!H$14)</f>
        <v>4.2994748222513728</v>
      </c>
      <c r="F251" s="23">
        <f ca="1">_xlfn.NORM.INV(RAND(),'Input parameters and results'!G$15,'Input parameters and results'!H$15)</f>
        <v>51.690480176902383</v>
      </c>
      <c r="G251" s="23">
        <f ca="1">_xlfn.NORM.INV(RAND(),'Input parameters and results'!G$16,'Input parameters and results'!H$16)</f>
        <v>-1.7357503788333186</v>
      </c>
      <c r="H251" s="23">
        <f ca="1">_xlfn.NORM.INV(RAND(),'Input parameters and results'!I$14,'Input parameters and results'!J$14)</f>
        <v>7.6052723281419219</v>
      </c>
      <c r="I251" s="23">
        <f ca="1">_xlfn.NORM.INV(RAND(),'Input parameters and results'!I$15,'Input parameters and results'!J$15)</f>
        <v>78.28968434763614</v>
      </c>
      <c r="J251" s="23">
        <f ca="1">_xlfn.NORM.INV(RAND(),'Input parameters and results'!I$16,'Input parameters and results'!J$16)</f>
        <v>-1.7578853551757847</v>
      </c>
      <c r="K251" s="23">
        <f ca="1">_xlfn.NORM.INV(RAND(),'Input parameters and results'!K$14,'Input parameters and results'!L$14)</f>
        <v>5.4610135008503153</v>
      </c>
      <c r="L251" s="23">
        <f ca="1">_xlfn.NORM.INV(RAND(),'Input parameters and results'!K$15,'Input parameters and results'!L$15)</f>
        <v>56.528142631176038</v>
      </c>
      <c r="M251" s="23">
        <f ca="1">_xlfn.NORM.INV(RAND(),'Input parameters and results'!K$16,'Input parameters and results'!L$16)</f>
        <v>-1.7981495232705695</v>
      </c>
    </row>
    <row r="252" spans="1:13">
      <c r="A252" s="7">
        <v>248</v>
      </c>
      <c r="B252" s="23">
        <f ca="1">_xlfn.NORM.INV(RAND(),'Input parameters and results'!E$14,'Input parameters and results'!F$14)</f>
        <v>9.1053942059795361</v>
      </c>
      <c r="C252" s="23">
        <f ca="1">_xlfn.NORM.INV(RAND(),'Input parameters and results'!E$15,'Input parameters and results'!F$15)</f>
        <v>59.825344534100296</v>
      </c>
      <c r="D252" s="23">
        <f ca="1">_xlfn.NORM.INV(RAND(),'Input parameters and results'!E$16,'Input parameters and results'!F$16)</f>
        <v>-2.1378585087883271</v>
      </c>
      <c r="E252" s="23">
        <f ca="1">_xlfn.NORM.INV(RAND(),'Input parameters and results'!G$14,'Input parameters and results'!H$14)</f>
        <v>4.6653917882950759</v>
      </c>
      <c r="F252" s="23">
        <f ca="1">_xlfn.NORM.INV(RAND(),'Input parameters and results'!G$15,'Input parameters and results'!H$15)</f>
        <v>58.179203693577492</v>
      </c>
      <c r="G252" s="23">
        <f ca="1">_xlfn.NORM.INV(RAND(),'Input parameters and results'!G$16,'Input parameters and results'!H$16)</f>
        <v>-1.666085526564125</v>
      </c>
      <c r="H252" s="23">
        <f ca="1">_xlfn.NORM.INV(RAND(),'Input parameters and results'!I$14,'Input parameters and results'!J$14)</f>
        <v>7.3820766851573492</v>
      </c>
      <c r="I252" s="23">
        <f ca="1">_xlfn.NORM.INV(RAND(),'Input parameters and results'!I$15,'Input parameters and results'!J$15)</f>
        <v>60.641469689100404</v>
      </c>
      <c r="J252" s="23">
        <f ca="1">_xlfn.NORM.INV(RAND(),'Input parameters and results'!I$16,'Input parameters and results'!J$16)</f>
        <v>-1.9181407672712243</v>
      </c>
      <c r="K252" s="23">
        <f ca="1">_xlfn.NORM.INV(RAND(),'Input parameters and results'!K$14,'Input parameters and results'!L$14)</f>
        <v>4.5323171583892092</v>
      </c>
      <c r="L252" s="23">
        <f ca="1">_xlfn.NORM.INV(RAND(),'Input parameters and results'!K$15,'Input parameters and results'!L$15)</f>
        <v>57.8732086625512</v>
      </c>
      <c r="M252" s="23">
        <f ca="1">_xlfn.NORM.INV(RAND(),'Input parameters and results'!K$16,'Input parameters and results'!L$16)</f>
        <v>-2.0322725316674561</v>
      </c>
    </row>
    <row r="253" spans="1:13">
      <c r="A253" s="7">
        <v>249</v>
      </c>
      <c r="B253" s="23">
        <f ca="1">_xlfn.NORM.INV(RAND(),'Input parameters and results'!E$14,'Input parameters and results'!F$14)</f>
        <v>9.3359991412071608</v>
      </c>
      <c r="C253" s="23">
        <f ca="1">_xlfn.NORM.INV(RAND(),'Input parameters and results'!E$15,'Input parameters and results'!F$15)</f>
        <v>63.20816871335515</v>
      </c>
      <c r="D253" s="23">
        <f ca="1">_xlfn.NORM.INV(RAND(),'Input parameters and results'!E$16,'Input parameters and results'!F$16)</f>
        <v>-2.1296118870041569</v>
      </c>
      <c r="E253" s="23">
        <f ca="1">_xlfn.NORM.INV(RAND(),'Input parameters and results'!G$14,'Input parameters and results'!H$14)</f>
        <v>4.5360271460729766</v>
      </c>
      <c r="F253" s="23">
        <f ca="1">_xlfn.NORM.INV(RAND(),'Input parameters and results'!G$15,'Input parameters and results'!H$15)</f>
        <v>49.214398944300243</v>
      </c>
      <c r="G253" s="23">
        <f ca="1">_xlfn.NORM.INV(RAND(),'Input parameters and results'!G$16,'Input parameters and results'!H$16)</f>
        <v>-1.7332644891993843</v>
      </c>
      <c r="H253" s="23">
        <f ca="1">_xlfn.NORM.INV(RAND(),'Input parameters and results'!I$14,'Input parameters and results'!J$14)</f>
        <v>8.7720064837010447</v>
      </c>
      <c r="I253" s="23">
        <f ca="1">_xlfn.NORM.INV(RAND(),'Input parameters and results'!I$15,'Input parameters and results'!J$15)</f>
        <v>75.62054589748422</v>
      </c>
      <c r="J253" s="23">
        <f ca="1">_xlfn.NORM.INV(RAND(),'Input parameters and results'!I$16,'Input parameters and results'!J$16)</f>
        <v>-2.1311167170944376</v>
      </c>
      <c r="K253" s="23">
        <f ca="1">_xlfn.NORM.INV(RAND(),'Input parameters and results'!K$14,'Input parameters and results'!L$14)</f>
        <v>5.2758833547284079</v>
      </c>
      <c r="L253" s="23">
        <f ca="1">_xlfn.NORM.INV(RAND(),'Input parameters and results'!K$15,'Input parameters and results'!L$15)</f>
        <v>59.913445423943898</v>
      </c>
      <c r="M253" s="23">
        <f ca="1">_xlfn.NORM.INV(RAND(),'Input parameters and results'!K$16,'Input parameters and results'!L$16)</f>
        <v>-1.7995424898978358</v>
      </c>
    </row>
    <row r="254" spans="1:13">
      <c r="A254" s="7">
        <v>250</v>
      </c>
      <c r="B254" s="23">
        <f ca="1">_xlfn.NORM.INV(RAND(),'Input parameters and results'!E$14,'Input parameters and results'!F$14)</f>
        <v>8.3268080927734083</v>
      </c>
      <c r="C254" s="23">
        <f ca="1">_xlfn.NORM.INV(RAND(),'Input parameters and results'!E$15,'Input parameters and results'!F$15)</f>
        <v>78.767860310169056</v>
      </c>
      <c r="D254" s="23">
        <f ca="1">_xlfn.NORM.INV(RAND(),'Input parameters and results'!E$16,'Input parameters and results'!F$16)</f>
        <v>-1.8282410779526095</v>
      </c>
      <c r="E254" s="23">
        <f ca="1">_xlfn.NORM.INV(RAND(),'Input parameters and results'!G$14,'Input parameters and results'!H$14)</f>
        <v>4.3616247633520464</v>
      </c>
      <c r="F254" s="23">
        <f ca="1">_xlfn.NORM.INV(RAND(),'Input parameters and results'!G$15,'Input parameters and results'!H$15)</f>
        <v>48.242257209731555</v>
      </c>
      <c r="G254" s="23">
        <f ca="1">_xlfn.NORM.INV(RAND(),'Input parameters and results'!G$16,'Input parameters and results'!H$16)</f>
        <v>-1.8939660276086039</v>
      </c>
      <c r="H254" s="23">
        <f ca="1">_xlfn.NORM.INV(RAND(),'Input parameters and results'!I$14,'Input parameters and results'!J$14)</f>
        <v>7.5786595431725416</v>
      </c>
      <c r="I254" s="23">
        <f ca="1">_xlfn.NORM.INV(RAND(),'Input parameters and results'!I$15,'Input parameters and results'!J$15)</f>
        <v>67.173506670186299</v>
      </c>
      <c r="J254" s="23">
        <f ca="1">_xlfn.NORM.INV(RAND(),'Input parameters and results'!I$16,'Input parameters and results'!J$16)</f>
        <v>-2.0932770828633132</v>
      </c>
      <c r="K254" s="23">
        <f ca="1">_xlfn.NORM.INV(RAND(),'Input parameters and results'!K$14,'Input parameters and results'!L$14)</f>
        <v>4.7099594613978892</v>
      </c>
      <c r="L254" s="23">
        <f ca="1">_xlfn.NORM.INV(RAND(),'Input parameters and results'!K$15,'Input parameters and results'!L$15)</f>
        <v>66.359600252115854</v>
      </c>
      <c r="M254" s="23">
        <f ca="1">_xlfn.NORM.INV(RAND(),'Input parameters and results'!K$16,'Input parameters and results'!L$16)</f>
        <v>-1.618269307750871</v>
      </c>
    </row>
    <row r="255" spans="1:13">
      <c r="A255" s="7">
        <v>251</v>
      </c>
      <c r="B255" s="23">
        <f ca="1">_xlfn.NORM.INV(RAND(),'Input parameters and results'!E$14,'Input parameters and results'!F$14)</f>
        <v>9.4582190387063267</v>
      </c>
      <c r="C255" s="23">
        <f ca="1">_xlfn.NORM.INV(RAND(),'Input parameters and results'!E$15,'Input parameters and results'!F$15)</f>
        <v>58.325079422811001</v>
      </c>
      <c r="D255" s="23">
        <f ca="1">_xlfn.NORM.INV(RAND(),'Input parameters and results'!E$16,'Input parameters and results'!F$16)</f>
        <v>-1.968467734247038</v>
      </c>
      <c r="E255" s="23">
        <f ca="1">_xlfn.NORM.INV(RAND(),'Input parameters and results'!G$14,'Input parameters and results'!H$14)</f>
        <v>4.2814827403067675</v>
      </c>
      <c r="F255" s="23">
        <f ca="1">_xlfn.NORM.INV(RAND(),'Input parameters and results'!G$15,'Input parameters and results'!H$15)</f>
        <v>50.562105758691914</v>
      </c>
      <c r="G255" s="23">
        <f ca="1">_xlfn.NORM.INV(RAND(),'Input parameters and results'!G$16,'Input parameters and results'!H$16)</f>
        <v>-1.940297953068495</v>
      </c>
      <c r="H255" s="23">
        <f ca="1">_xlfn.NORM.INV(RAND(),'Input parameters and results'!I$14,'Input parameters and results'!J$14)</f>
        <v>8.3346162296759729</v>
      </c>
      <c r="I255" s="23">
        <f ca="1">_xlfn.NORM.INV(RAND(),'Input parameters and results'!I$15,'Input parameters and results'!J$15)</f>
        <v>71.318597574506796</v>
      </c>
      <c r="J255" s="23">
        <f ca="1">_xlfn.NORM.INV(RAND(),'Input parameters and results'!I$16,'Input parameters and results'!J$16)</f>
        <v>-1.7709240892960367</v>
      </c>
      <c r="K255" s="23">
        <f ca="1">_xlfn.NORM.INV(RAND(),'Input parameters and results'!K$14,'Input parameters and results'!L$14)</f>
        <v>5.7400426294679718</v>
      </c>
      <c r="L255" s="23">
        <f ca="1">_xlfn.NORM.INV(RAND(),'Input parameters and results'!K$15,'Input parameters and results'!L$15)</f>
        <v>63.039053697686327</v>
      </c>
      <c r="M255" s="23">
        <f ca="1">_xlfn.NORM.INV(RAND(),'Input parameters and results'!K$16,'Input parameters and results'!L$16)</f>
        <v>-1.8885798516027728</v>
      </c>
    </row>
    <row r="256" spans="1:13">
      <c r="A256" s="7">
        <v>252</v>
      </c>
      <c r="B256" s="23">
        <f ca="1">_xlfn.NORM.INV(RAND(),'Input parameters and results'!E$14,'Input parameters and results'!F$14)</f>
        <v>8.581025118891505</v>
      </c>
      <c r="C256" s="23">
        <f ca="1">_xlfn.NORM.INV(RAND(),'Input parameters and results'!E$15,'Input parameters and results'!F$15)</f>
        <v>75.186211144600506</v>
      </c>
      <c r="D256" s="23">
        <f ca="1">_xlfn.NORM.INV(RAND(),'Input parameters and results'!E$16,'Input parameters and results'!F$16)</f>
        <v>-1.8980224418698164</v>
      </c>
      <c r="E256" s="23">
        <f ca="1">_xlfn.NORM.INV(RAND(),'Input parameters and results'!G$14,'Input parameters and results'!H$14)</f>
        <v>4.6252111609806263</v>
      </c>
      <c r="F256" s="23">
        <f ca="1">_xlfn.NORM.INV(RAND(),'Input parameters and results'!G$15,'Input parameters and results'!H$15)</f>
        <v>62.073646534502842</v>
      </c>
      <c r="G256" s="23">
        <f ca="1">_xlfn.NORM.INV(RAND(),'Input parameters and results'!G$16,'Input parameters and results'!H$16)</f>
        <v>-1.9886213452649104</v>
      </c>
      <c r="H256" s="23">
        <f ca="1">_xlfn.NORM.INV(RAND(),'Input parameters and results'!I$14,'Input parameters and results'!J$14)</f>
        <v>9.4316572131087479</v>
      </c>
      <c r="I256" s="23">
        <f ca="1">_xlfn.NORM.INV(RAND(),'Input parameters and results'!I$15,'Input parameters and results'!J$15)</f>
        <v>65.829743497592176</v>
      </c>
      <c r="J256" s="23">
        <f ca="1">_xlfn.NORM.INV(RAND(),'Input parameters and results'!I$16,'Input parameters and results'!J$16)</f>
        <v>-1.9672148412708772</v>
      </c>
      <c r="K256" s="23">
        <f ca="1">_xlfn.NORM.INV(RAND(),'Input parameters and results'!K$14,'Input parameters and results'!L$14)</f>
        <v>5.2709693941751823</v>
      </c>
      <c r="L256" s="23">
        <f ca="1">_xlfn.NORM.INV(RAND(),'Input parameters and results'!K$15,'Input parameters and results'!L$15)</f>
        <v>54.137852115687359</v>
      </c>
      <c r="M256" s="23">
        <f ca="1">_xlfn.NORM.INV(RAND(),'Input parameters and results'!K$16,'Input parameters and results'!L$16)</f>
        <v>-1.6573009993848609</v>
      </c>
    </row>
    <row r="257" spans="1:13">
      <c r="A257" s="7">
        <v>253</v>
      </c>
      <c r="B257" s="23">
        <f ca="1">_xlfn.NORM.INV(RAND(),'Input parameters and results'!E$14,'Input parameters and results'!F$14)</f>
        <v>8.3790380940006113</v>
      </c>
      <c r="C257" s="23">
        <f ca="1">_xlfn.NORM.INV(RAND(),'Input parameters and results'!E$15,'Input parameters and results'!F$15)</f>
        <v>64.040784869244405</v>
      </c>
      <c r="D257" s="23">
        <f ca="1">_xlfn.NORM.INV(RAND(),'Input parameters and results'!E$16,'Input parameters and results'!F$16)</f>
        <v>-2.2865147941039146</v>
      </c>
      <c r="E257" s="23">
        <f ca="1">_xlfn.NORM.INV(RAND(),'Input parameters and results'!G$14,'Input parameters and results'!H$14)</f>
        <v>5.5407810027953293</v>
      </c>
      <c r="F257" s="23">
        <f ca="1">_xlfn.NORM.INV(RAND(),'Input parameters and results'!G$15,'Input parameters and results'!H$15)</f>
        <v>58.180397799971018</v>
      </c>
      <c r="G257" s="23">
        <f ca="1">_xlfn.NORM.INV(RAND(),'Input parameters and results'!G$16,'Input parameters and results'!H$16)</f>
        <v>-1.7960487364897275</v>
      </c>
      <c r="H257" s="23">
        <f ca="1">_xlfn.NORM.INV(RAND(),'Input parameters and results'!I$14,'Input parameters and results'!J$14)</f>
        <v>8.3386879738463602</v>
      </c>
      <c r="I257" s="23">
        <f ca="1">_xlfn.NORM.INV(RAND(),'Input parameters and results'!I$15,'Input parameters and results'!J$15)</f>
        <v>77.872581924824146</v>
      </c>
      <c r="J257" s="23">
        <f ca="1">_xlfn.NORM.INV(RAND(),'Input parameters and results'!I$16,'Input parameters and results'!J$16)</f>
        <v>-1.9369902743217591</v>
      </c>
      <c r="K257" s="23">
        <f ca="1">_xlfn.NORM.INV(RAND(),'Input parameters and results'!K$14,'Input parameters and results'!L$14)</f>
        <v>5.2287245126937183</v>
      </c>
      <c r="L257" s="23">
        <f ca="1">_xlfn.NORM.INV(RAND(),'Input parameters and results'!K$15,'Input parameters and results'!L$15)</f>
        <v>64.512033570367421</v>
      </c>
      <c r="M257" s="23">
        <f ca="1">_xlfn.NORM.INV(RAND(),'Input parameters and results'!K$16,'Input parameters and results'!L$16)</f>
        <v>-2.0912400386118493</v>
      </c>
    </row>
    <row r="258" spans="1:13">
      <c r="A258" s="7">
        <v>254</v>
      </c>
      <c r="B258" s="23">
        <f ca="1">_xlfn.NORM.INV(RAND(),'Input parameters and results'!E$14,'Input parameters and results'!F$14)</f>
        <v>8.641716892148871</v>
      </c>
      <c r="C258" s="23">
        <f ca="1">_xlfn.NORM.INV(RAND(),'Input parameters and results'!E$15,'Input parameters and results'!F$15)</f>
        <v>64.071781346768688</v>
      </c>
      <c r="D258" s="23">
        <f ca="1">_xlfn.NORM.INV(RAND(),'Input parameters and results'!E$16,'Input parameters and results'!F$16)</f>
        <v>-2.0256205140104675</v>
      </c>
      <c r="E258" s="23">
        <f ca="1">_xlfn.NORM.INV(RAND(),'Input parameters and results'!G$14,'Input parameters and results'!H$14)</f>
        <v>4.4949598880068589</v>
      </c>
      <c r="F258" s="23">
        <f ca="1">_xlfn.NORM.INV(RAND(),'Input parameters and results'!G$15,'Input parameters and results'!H$15)</f>
        <v>56.966588706255848</v>
      </c>
      <c r="G258" s="23">
        <f ca="1">_xlfn.NORM.INV(RAND(),'Input parameters and results'!G$16,'Input parameters and results'!H$16)</f>
        <v>-1.6789074424808681</v>
      </c>
      <c r="H258" s="23">
        <f ca="1">_xlfn.NORM.INV(RAND(),'Input parameters and results'!I$14,'Input parameters and results'!J$14)</f>
        <v>7.7178362762673256</v>
      </c>
      <c r="I258" s="23">
        <f ca="1">_xlfn.NORM.INV(RAND(),'Input parameters and results'!I$15,'Input parameters and results'!J$15)</f>
        <v>63.78254705806814</v>
      </c>
      <c r="J258" s="23">
        <f ca="1">_xlfn.NORM.INV(RAND(),'Input parameters and results'!I$16,'Input parameters and results'!J$16)</f>
        <v>-1.9671949629678176</v>
      </c>
      <c r="K258" s="23">
        <f ca="1">_xlfn.NORM.INV(RAND(),'Input parameters and results'!K$14,'Input parameters and results'!L$14)</f>
        <v>4.6453092352661516</v>
      </c>
      <c r="L258" s="23">
        <f ca="1">_xlfn.NORM.INV(RAND(),'Input parameters and results'!K$15,'Input parameters and results'!L$15)</f>
        <v>50.535377469730683</v>
      </c>
      <c r="M258" s="23">
        <f ca="1">_xlfn.NORM.INV(RAND(),'Input parameters and results'!K$16,'Input parameters and results'!L$16)</f>
        <v>-1.685949358757824</v>
      </c>
    </row>
    <row r="259" spans="1:13">
      <c r="A259" s="7">
        <v>255</v>
      </c>
      <c r="B259" s="23">
        <f ca="1">_xlfn.NORM.INV(RAND(),'Input parameters and results'!E$14,'Input parameters and results'!F$14)</f>
        <v>9.1827609169726649</v>
      </c>
      <c r="C259" s="23">
        <f ca="1">_xlfn.NORM.INV(RAND(),'Input parameters and results'!E$15,'Input parameters and results'!F$15)</f>
        <v>77.591954130909031</v>
      </c>
      <c r="D259" s="23">
        <f ca="1">_xlfn.NORM.INV(RAND(),'Input parameters and results'!E$16,'Input parameters and results'!F$16)</f>
        <v>-2.0201892856431849</v>
      </c>
      <c r="E259" s="23">
        <f ca="1">_xlfn.NORM.INV(RAND(),'Input parameters and results'!G$14,'Input parameters and results'!H$14)</f>
        <v>4.8417221765681981</v>
      </c>
      <c r="F259" s="23">
        <f ca="1">_xlfn.NORM.INV(RAND(),'Input parameters and results'!G$15,'Input parameters and results'!H$15)</f>
        <v>57.464342949620942</v>
      </c>
      <c r="G259" s="23">
        <f ca="1">_xlfn.NORM.INV(RAND(),'Input parameters and results'!G$16,'Input parameters and results'!H$16)</f>
        <v>-2.2670062538456737</v>
      </c>
      <c r="H259" s="23">
        <f ca="1">_xlfn.NORM.INV(RAND(),'Input parameters and results'!I$14,'Input parameters and results'!J$14)</f>
        <v>8.1213443360885371</v>
      </c>
      <c r="I259" s="23">
        <f ca="1">_xlfn.NORM.INV(RAND(),'Input parameters and results'!I$15,'Input parameters and results'!J$15)</f>
        <v>78.896587343353488</v>
      </c>
      <c r="J259" s="23">
        <f ca="1">_xlfn.NORM.INV(RAND(),'Input parameters and results'!I$16,'Input parameters and results'!J$16)</f>
        <v>-1.7630456362976181</v>
      </c>
      <c r="K259" s="23">
        <f ca="1">_xlfn.NORM.INV(RAND(),'Input parameters and results'!K$14,'Input parameters and results'!L$14)</f>
        <v>3.8021461281972062</v>
      </c>
      <c r="L259" s="23">
        <f ca="1">_xlfn.NORM.INV(RAND(),'Input parameters and results'!K$15,'Input parameters and results'!L$15)</f>
        <v>61.384371335835191</v>
      </c>
      <c r="M259" s="23">
        <f ca="1">_xlfn.NORM.INV(RAND(),'Input parameters and results'!K$16,'Input parameters and results'!L$16)</f>
        <v>-1.7452770966554352</v>
      </c>
    </row>
    <row r="260" spans="1:13">
      <c r="A260" s="7">
        <v>256</v>
      </c>
      <c r="B260" s="23">
        <f ca="1">_xlfn.NORM.INV(RAND(),'Input parameters and results'!E$14,'Input parameters and results'!F$14)</f>
        <v>9.2117093537565147</v>
      </c>
      <c r="C260" s="23">
        <f ca="1">_xlfn.NORM.INV(RAND(),'Input parameters and results'!E$15,'Input parameters and results'!F$15)</f>
        <v>64.536355317718815</v>
      </c>
      <c r="D260" s="23">
        <f ca="1">_xlfn.NORM.INV(RAND(),'Input parameters and results'!E$16,'Input parameters and results'!F$16)</f>
        <v>-1.6491118948978696</v>
      </c>
      <c r="E260" s="23">
        <f ca="1">_xlfn.NORM.INV(RAND(),'Input parameters and results'!G$14,'Input parameters and results'!H$14)</f>
        <v>4.9418858264587371</v>
      </c>
      <c r="F260" s="23">
        <f ca="1">_xlfn.NORM.INV(RAND(),'Input parameters and results'!G$15,'Input parameters and results'!H$15)</f>
        <v>59.05417632593619</v>
      </c>
      <c r="G260" s="23">
        <f ca="1">_xlfn.NORM.INV(RAND(),'Input parameters and results'!G$16,'Input parameters and results'!H$16)</f>
        <v>-1.9895097378230511</v>
      </c>
      <c r="H260" s="23">
        <f ca="1">_xlfn.NORM.INV(RAND(),'Input parameters and results'!I$14,'Input parameters and results'!J$14)</f>
        <v>7.1578654705749596</v>
      </c>
      <c r="I260" s="23">
        <f ca="1">_xlfn.NORM.INV(RAND(),'Input parameters and results'!I$15,'Input parameters and results'!J$15)</f>
        <v>63.771481970915801</v>
      </c>
      <c r="J260" s="23">
        <f ca="1">_xlfn.NORM.INV(RAND(),'Input parameters and results'!I$16,'Input parameters and results'!J$16)</f>
        <v>-1.9459146564991032</v>
      </c>
      <c r="K260" s="23">
        <f ca="1">_xlfn.NORM.INV(RAND(),'Input parameters and results'!K$14,'Input parameters and results'!L$14)</f>
        <v>4.5012623695755343</v>
      </c>
      <c r="L260" s="23">
        <f ca="1">_xlfn.NORM.INV(RAND(),'Input parameters and results'!K$15,'Input parameters and results'!L$15)</f>
        <v>53.093055742508568</v>
      </c>
      <c r="M260" s="23">
        <f ca="1">_xlfn.NORM.INV(RAND(),'Input parameters and results'!K$16,'Input parameters and results'!L$16)</f>
        <v>-2.0995243633930381</v>
      </c>
    </row>
    <row r="261" spans="1:13">
      <c r="A261" s="7">
        <v>257</v>
      </c>
      <c r="B261" s="23">
        <f ca="1">_xlfn.NORM.INV(RAND(),'Input parameters and results'!E$14,'Input parameters and results'!F$14)</f>
        <v>9.2957220101018567</v>
      </c>
      <c r="C261" s="23">
        <f ca="1">_xlfn.NORM.INV(RAND(),'Input parameters and results'!E$15,'Input parameters and results'!F$15)</f>
        <v>82.557263609969908</v>
      </c>
      <c r="D261" s="23">
        <f ca="1">_xlfn.NORM.INV(RAND(),'Input parameters and results'!E$16,'Input parameters and results'!F$16)</f>
        <v>-2.3495118626061742</v>
      </c>
      <c r="E261" s="23">
        <f ca="1">_xlfn.NORM.INV(RAND(),'Input parameters and results'!G$14,'Input parameters and results'!H$14)</f>
        <v>4.1901521275655034</v>
      </c>
      <c r="F261" s="23">
        <f ca="1">_xlfn.NORM.INV(RAND(),'Input parameters and results'!G$15,'Input parameters and results'!H$15)</f>
        <v>60.166723441820039</v>
      </c>
      <c r="G261" s="23">
        <f ca="1">_xlfn.NORM.INV(RAND(),'Input parameters and results'!G$16,'Input parameters and results'!H$16)</f>
        <v>-2.017765877200993</v>
      </c>
      <c r="H261" s="23">
        <f ca="1">_xlfn.NORM.INV(RAND(),'Input parameters and results'!I$14,'Input parameters and results'!J$14)</f>
        <v>8.8720010272327929</v>
      </c>
      <c r="I261" s="23">
        <f ca="1">_xlfn.NORM.INV(RAND(),'Input parameters and results'!I$15,'Input parameters and results'!J$15)</f>
        <v>74.796877293203224</v>
      </c>
      <c r="J261" s="23">
        <f ca="1">_xlfn.NORM.INV(RAND(),'Input parameters and results'!I$16,'Input parameters and results'!J$16)</f>
        <v>-1.8671987593303585</v>
      </c>
      <c r="K261" s="23">
        <f ca="1">_xlfn.NORM.INV(RAND(),'Input parameters and results'!K$14,'Input parameters and results'!L$14)</f>
        <v>4.0262835564862334</v>
      </c>
      <c r="L261" s="23">
        <f ca="1">_xlfn.NORM.INV(RAND(),'Input parameters and results'!K$15,'Input parameters and results'!L$15)</f>
        <v>54.247130655183703</v>
      </c>
      <c r="M261" s="23">
        <f ca="1">_xlfn.NORM.INV(RAND(),'Input parameters and results'!K$16,'Input parameters and results'!L$16)</f>
        <v>-1.9046266905970446</v>
      </c>
    </row>
    <row r="262" spans="1:13">
      <c r="A262" s="7">
        <v>258</v>
      </c>
      <c r="B262" s="23">
        <f ca="1">_xlfn.NORM.INV(RAND(),'Input parameters and results'!E$14,'Input parameters and results'!F$14)</f>
        <v>9.5334718618641894</v>
      </c>
      <c r="C262" s="23">
        <f ca="1">_xlfn.NORM.INV(RAND(),'Input parameters and results'!E$15,'Input parameters and results'!F$15)</f>
        <v>67.57259902419392</v>
      </c>
      <c r="D262" s="23">
        <f ca="1">_xlfn.NORM.INV(RAND(),'Input parameters and results'!E$16,'Input parameters and results'!F$16)</f>
        <v>-1.884441273323114</v>
      </c>
      <c r="E262" s="23">
        <f ca="1">_xlfn.NORM.INV(RAND(),'Input parameters and results'!G$14,'Input parameters and results'!H$14)</f>
        <v>4.1842128013128823</v>
      </c>
      <c r="F262" s="23">
        <f ca="1">_xlfn.NORM.INV(RAND(),'Input parameters and results'!G$15,'Input parameters and results'!H$15)</f>
        <v>54.886307330099868</v>
      </c>
      <c r="G262" s="23">
        <f ca="1">_xlfn.NORM.INV(RAND(),'Input parameters and results'!G$16,'Input parameters and results'!H$16)</f>
        <v>-1.5339733899313892</v>
      </c>
      <c r="H262" s="23">
        <f ca="1">_xlfn.NORM.INV(RAND(),'Input parameters and results'!I$14,'Input parameters and results'!J$14)</f>
        <v>7.1373561671797408</v>
      </c>
      <c r="I262" s="23">
        <f ca="1">_xlfn.NORM.INV(RAND(),'Input parameters and results'!I$15,'Input parameters and results'!J$15)</f>
        <v>86.786552155714119</v>
      </c>
      <c r="J262" s="23">
        <f ca="1">_xlfn.NORM.INV(RAND(),'Input parameters and results'!I$16,'Input parameters and results'!J$16)</f>
        <v>-1.6999554070299705</v>
      </c>
      <c r="K262" s="23">
        <f ca="1">_xlfn.NORM.INV(RAND(),'Input parameters and results'!K$14,'Input parameters and results'!L$14)</f>
        <v>4.0378888062029574</v>
      </c>
      <c r="L262" s="23">
        <f ca="1">_xlfn.NORM.INV(RAND(),'Input parameters and results'!K$15,'Input parameters and results'!L$15)</f>
        <v>65.407587916035581</v>
      </c>
      <c r="M262" s="23">
        <f ca="1">_xlfn.NORM.INV(RAND(),'Input parameters and results'!K$16,'Input parameters and results'!L$16)</f>
        <v>-1.9639450948098158</v>
      </c>
    </row>
    <row r="263" spans="1:13">
      <c r="A263" s="7">
        <v>259</v>
      </c>
      <c r="B263" s="23">
        <f ca="1">_xlfn.NORM.INV(RAND(),'Input parameters and results'!E$14,'Input parameters and results'!F$14)</f>
        <v>8.0864548164731413</v>
      </c>
      <c r="C263" s="23">
        <f ca="1">_xlfn.NORM.INV(RAND(),'Input parameters and results'!E$15,'Input parameters and results'!F$15)</f>
        <v>80.173403742273848</v>
      </c>
      <c r="D263" s="23">
        <f ca="1">_xlfn.NORM.INV(RAND(),'Input parameters and results'!E$16,'Input parameters and results'!F$16)</f>
        <v>-1.9744681995166657</v>
      </c>
      <c r="E263" s="23">
        <f ca="1">_xlfn.NORM.INV(RAND(),'Input parameters and results'!G$14,'Input parameters and results'!H$14)</f>
        <v>5.0326950614529515</v>
      </c>
      <c r="F263" s="23">
        <f ca="1">_xlfn.NORM.INV(RAND(),'Input parameters and results'!G$15,'Input parameters and results'!H$15)</f>
        <v>54.793555193960543</v>
      </c>
      <c r="G263" s="23">
        <f ca="1">_xlfn.NORM.INV(RAND(),'Input parameters and results'!G$16,'Input parameters and results'!H$16)</f>
        <v>-1.9762921528688613</v>
      </c>
      <c r="H263" s="23">
        <f ca="1">_xlfn.NORM.INV(RAND(),'Input parameters and results'!I$14,'Input parameters and results'!J$14)</f>
        <v>8.1362053219691219</v>
      </c>
      <c r="I263" s="23">
        <f ca="1">_xlfn.NORM.INV(RAND(),'Input parameters and results'!I$15,'Input parameters and results'!J$15)</f>
        <v>83.258233359102888</v>
      </c>
      <c r="J263" s="23">
        <f ca="1">_xlfn.NORM.INV(RAND(),'Input parameters and results'!I$16,'Input parameters and results'!J$16)</f>
        <v>-1.9738909301867824</v>
      </c>
      <c r="K263" s="23">
        <f ca="1">_xlfn.NORM.INV(RAND(),'Input parameters and results'!K$14,'Input parameters and results'!L$14)</f>
        <v>5.2274296955268884</v>
      </c>
      <c r="L263" s="23">
        <f ca="1">_xlfn.NORM.INV(RAND(),'Input parameters and results'!K$15,'Input parameters and results'!L$15)</f>
        <v>60.015885542128025</v>
      </c>
      <c r="M263" s="23">
        <f ca="1">_xlfn.NORM.INV(RAND(),'Input parameters and results'!K$16,'Input parameters and results'!L$16)</f>
        <v>-2.0752474424195562</v>
      </c>
    </row>
    <row r="264" spans="1:13">
      <c r="A264" s="7">
        <v>260</v>
      </c>
      <c r="B264" s="23">
        <f ca="1">_xlfn.NORM.INV(RAND(),'Input parameters and results'!E$14,'Input parameters and results'!F$14)</f>
        <v>8.6192528990337038</v>
      </c>
      <c r="C264" s="23">
        <f ca="1">_xlfn.NORM.INV(RAND(),'Input parameters and results'!E$15,'Input parameters and results'!F$15)</f>
        <v>70.728110118606239</v>
      </c>
      <c r="D264" s="23">
        <f ca="1">_xlfn.NORM.INV(RAND(),'Input parameters and results'!E$16,'Input parameters and results'!F$16)</f>
        <v>-2.050669262551895</v>
      </c>
      <c r="E264" s="23">
        <f ca="1">_xlfn.NORM.INV(RAND(),'Input parameters and results'!G$14,'Input parameters and results'!H$14)</f>
        <v>4.7264784794447792</v>
      </c>
      <c r="F264" s="23">
        <f ca="1">_xlfn.NORM.INV(RAND(),'Input parameters and results'!G$15,'Input parameters and results'!H$15)</f>
        <v>42.237931051605891</v>
      </c>
      <c r="G264" s="23">
        <f ca="1">_xlfn.NORM.INV(RAND(),'Input parameters and results'!G$16,'Input parameters and results'!H$16)</f>
        <v>-1.6933873409242548</v>
      </c>
      <c r="H264" s="23">
        <f ca="1">_xlfn.NORM.INV(RAND(),'Input parameters and results'!I$14,'Input parameters and results'!J$14)</f>
        <v>8.1644785340893744</v>
      </c>
      <c r="I264" s="23">
        <f ca="1">_xlfn.NORM.INV(RAND(),'Input parameters and results'!I$15,'Input parameters and results'!J$15)</f>
        <v>71.965152125222403</v>
      </c>
      <c r="J264" s="23">
        <f ca="1">_xlfn.NORM.INV(RAND(),'Input parameters and results'!I$16,'Input parameters and results'!J$16)</f>
        <v>-1.9734931869188352</v>
      </c>
      <c r="K264" s="23">
        <f ca="1">_xlfn.NORM.INV(RAND(),'Input parameters and results'!K$14,'Input parameters and results'!L$14)</f>
        <v>5.3835667137919696</v>
      </c>
      <c r="L264" s="23">
        <f ca="1">_xlfn.NORM.INV(RAND(),'Input parameters and results'!K$15,'Input parameters and results'!L$15)</f>
        <v>58.731011031819698</v>
      </c>
      <c r="M264" s="23">
        <f ca="1">_xlfn.NORM.INV(RAND(),'Input parameters and results'!K$16,'Input parameters and results'!L$16)</f>
        <v>-2.2625579861687779</v>
      </c>
    </row>
    <row r="265" spans="1:13">
      <c r="A265" s="7">
        <v>261</v>
      </c>
      <c r="B265" s="23">
        <f ca="1">_xlfn.NORM.INV(RAND(),'Input parameters and results'!E$14,'Input parameters and results'!F$14)</f>
        <v>9.4220500149845208</v>
      </c>
      <c r="C265" s="23">
        <f ca="1">_xlfn.NORM.INV(RAND(),'Input parameters and results'!E$15,'Input parameters and results'!F$15)</f>
        <v>78.903882877261537</v>
      </c>
      <c r="D265" s="23">
        <f ca="1">_xlfn.NORM.INV(RAND(),'Input parameters and results'!E$16,'Input parameters and results'!F$16)</f>
        <v>-1.5005989833416087</v>
      </c>
      <c r="E265" s="23">
        <f ca="1">_xlfn.NORM.INV(RAND(),'Input parameters and results'!G$14,'Input parameters and results'!H$14)</f>
        <v>4.6346118931167757</v>
      </c>
      <c r="F265" s="23">
        <f ca="1">_xlfn.NORM.INV(RAND(),'Input parameters and results'!G$15,'Input parameters and results'!H$15)</f>
        <v>63.23786349017049</v>
      </c>
      <c r="G265" s="23">
        <f ca="1">_xlfn.NORM.INV(RAND(),'Input parameters and results'!G$16,'Input parameters and results'!H$16)</f>
        <v>-1.6722638074858027</v>
      </c>
      <c r="H265" s="23">
        <f ca="1">_xlfn.NORM.INV(RAND(),'Input parameters and results'!I$14,'Input parameters and results'!J$14)</f>
        <v>7.4607242254323225</v>
      </c>
      <c r="I265" s="23">
        <f ca="1">_xlfn.NORM.INV(RAND(),'Input parameters and results'!I$15,'Input parameters and results'!J$15)</f>
        <v>76.572945021379823</v>
      </c>
      <c r="J265" s="23">
        <f ca="1">_xlfn.NORM.INV(RAND(),'Input parameters and results'!I$16,'Input parameters and results'!J$16)</f>
        <v>-1.856376695748682</v>
      </c>
      <c r="K265" s="23">
        <f ca="1">_xlfn.NORM.INV(RAND(),'Input parameters and results'!K$14,'Input parameters and results'!L$14)</f>
        <v>5.4316383774229475</v>
      </c>
      <c r="L265" s="23">
        <f ca="1">_xlfn.NORM.INV(RAND(),'Input parameters and results'!K$15,'Input parameters and results'!L$15)</f>
        <v>52.724296626516775</v>
      </c>
      <c r="M265" s="23">
        <f ca="1">_xlfn.NORM.INV(RAND(),'Input parameters and results'!K$16,'Input parameters and results'!L$16)</f>
        <v>-1.8673242545106639</v>
      </c>
    </row>
    <row r="266" spans="1:13">
      <c r="A266" s="7">
        <v>262</v>
      </c>
      <c r="B266" s="23">
        <f ca="1">_xlfn.NORM.INV(RAND(),'Input parameters and results'!E$14,'Input parameters and results'!F$14)</f>
        <v>9.395652173694117</v>
      </c>
      <c r="C266" s="23">
        <f ca="1">_xlfn.NORM.INV(RAND(),'Input parameters and results'!E$15,'Input parameters and results'!F$15)</f>
        <v>62.563535501717503</v>
      </c>
      <c r="D266" s="23">
        <f ca="1">_xlfn.NORM.INV(RAND(),'Input parameters and results'!E$16,'Input parameters and results'!F$16)</f>
        <v>-1.7981903461413264</v>
      </c>
      <c r="E266" s="23">
        <f ca="1">_xlfn.NORM.INV(RAND(),'Input parameters and results'!G$14,'Input parameters and results'!H$14)</f>
        <v>4.8469192707239745</v>
      </c>
      <c r="F266" s="23">
        <f ca="1">_xlfn.NORM.INV(RAND(),'Input parameters and results'!G$15,'Input parameters and results'!H$15)</f>
        <v>54.970139032666047</v>
      </c>
      <c r="G266" s="23">
        <f ca="1">_xlfn.NORM.INV(RAND(),'Input parameters and results'!G$16,'Input parameters and results'!H$16)</f>
        <v>-2.0177316030849113</v>
      </c>
      <c r="H266" s="23">
        <f ca="1">_xlfn.NORM.INV(RAND(),'Input parameters and results'!I$14,'Input parameters and results'!J$14)</f>
        <v>10.207074695257676</v>
      </c>
      <c r="I266" s="23">
        <f ca="1">_xlfn.NORM.INV(RAND(),'Input parameters and results'!I$15,'Input parameters and results'!J$15)</f>
        <v>85.015555601586158</v>
      </c>
      <c r="J266" s="23">
        <f ca="1">_xlfn.NORM.INV(RAND(),'Input parameters and results'!I$16,'Input parameters and results'!J$16)</f>
        <v>-1.7023037188250498</v>
      </c>
      <c r="K266" s="23">
        <f ca="1">_xlfn.NORM.INV(RAND(),'Input parameters and results'!K$14,'Input parameters and results'!L$14)</f>
        <v>4.6187046715556921</v>
      </c>
      <c r="L266" s="23">
        <f ca="1">_xlfn.NORM.INV(RAND(),'Input parameters and results'!K$15,'Input parameters and results'!L$15)</f>
        <v>63.447913000129383</v>
      </c>
      <c r="M266" s="23">
        <f ca="1">_xlfn.NORM.INV(RAND(),'Input parameters and results'!K$16,'Input parameters and results'!L$16)</f>
        <v>-2.1564903317779804</v>
      </c>
    </row>
    <row r="267" spans="1:13">
      <c r="A267" s="7">
        <v>263</v>
      </c>
      <c r="B267" s="23">
        <f ca="1">_xlfn.NORM.INV(RAND(),'Input parameters and results'!E$14,'Input parameters and results'!F$14)</f>
        <v>8.563087720491982</v>
      </c>
      <c r="C267" s="23">
        <f ca="1">_xlfn.NORM.INV(RAND(),'Input parameters and results'!E$15,'Input parameters and results'!F$15)</f>
        <v>72.937356320502417</v>
      </c>
      <c r="D267" s="23">
        <f ca="1">_xlfn.NORM.INV(RAND(),'Input parameters and results'!E$16,'Input parameters and results'!F$16)</f>
        <v>-1.7722186460359668</v>
      </c>
      <c r="E267" s="23">
        <f ca="1">_xlfn.NORM.INV(RAND(),'Input parameters and results'!G$14,'Input parameters and results'!H$14)</f>
        <v>4.2089169092342624</v>
      </c>
      <c r="F267" s="23">
        <f ca="1">_xlfn.NORM.INV(RAND(),'Input parameters and results'!G$15,'Input parameters and results'!H$15)</f>
        <v>55.392901571284348</v>
      </c>
      <c r="G267" s="23">
        <f ca="1">_xlfn.NORM.INV(RAND(),'Input parameters and results'!G$16,'Input parameters and results'!H$16)</f>
        <v>-1.7310800010487819</v>
      </c>
      <c r="H267" s="23">
        <f ca="1">_xlfn.NORM.INV(RAND(),'Input parameters and results'!I$14,'Input parameters and results'!J$14)</f>
        <v>9.5494150159267939</v>
      </c>
      <c r="I267" s="23">
        <f ca="1">_xlfn.NORM.INV(RAND(),'Input parameters and results'!I$15,'Input parameters and results'!J$15)</f>
        <v>83.260387195010878</v>
      </c>
      <c r="J267" s="23">
        <f ca="1">_xlfn.NORM.INV(RAND(),'Input parameters and results'!I$16,'Input parameters and results'!J$16)</f>
        <v>-2.0104824203238483</v>
      </c>
      <c r="K267" s="23">
        <f ca="1">_xlfn.NORM.INV(RAND(),'Input parameters and results'!K$14,'Input parameters and results'!L$14)</f>
        <v>5.1479584543959813</v>
      </c>
      <c r="L267" s="23">
        <f ca="1">_xlfn.NORM.INV(RAND(),'Input parameters and results'!K$15,'Input parameters and results'!L$15)</f>
        <v>55.183874856333311</v>
      </c>
      <c r="M267" s="23">
        <f ca="1">_xlfn.NORM.INV(RAND(),'Input parameters and results'!K$16,'Input parameters and results'!L$16)</f>
        <v>-1.8729409392938332</v>
      </c>
    </row>
    <row r="268" spans="1:13">
      <c r="A268" s="7">
        <v>264</v>
      </c>
      <c r="B268" s="23">
        <f ca="1">_xlfn.NORM.INV(RAND(),'Input parameters and results'!E$14,'Input parameters and results'!F$14)</f>
        <v>8.1000082907169482</v>
      </c>
      <c r="C268" s="23">
        <f ca="1">_xlfn.NORM.INV(RAND(),'Input parameters and results'!E$15,'Input parameters and results'!F$15)</f>
        <v>71.394006153152745</v>
      </c>
      <c r="D268" s="23">
        <f ca="1">_xlfn.NORM.INV(RAND(),'Input parameters and results'!E$16,'Input parameters and results'!F$16)</f>
        <v>-1.8320503393038536</v>
      </c>
      <c r="E268" s="23">
        <f ca="1">_xlfn.NORM.INV(RAND(),'Input parameters and results'!G$14,'Input parameters and results'!H$14)</f>
        <v>4.3926328693881178</v>
      </c>
      <c r="F268" s="23">
        <f ca="1">_xlfn.NORM.INV(RAND(),'Input parameters and results'!G$15,'Input parameters and results'!H$15)</f>
        <v>50.295985535252413</v>
      </c>
      <c r="G268" s="23">
        <f ca="1">_xlfn.NORM.INV(RAND(),'Input parameters and results'!G$16,'Input parameters and results'!H$16)</f>
        <v>-2.187734930576025</v>
      </c>
      <c r="H268" s="23">
        <f ca="1">_xlfn.NORM.INV(RAND(),'Input parameters and results'!I$14,'Input parameters and results'!J$14)</f>
        <v>9.3846059299514746</v>
      </c>
      <c r="I268" s="23">
        <f ca="1">_xlfn.NORM.INV(RAND(),'Input parameters and results'!I$15,'Input parameters and results'!J$15)</f>
        <v>68.578740588214572</v>
      </c>
      <c r="J268" s="23">
        <f ca="1">_xlfn.NORM.INV(RAND(),'Input parameters and results'!I$16,'Input parameters and results'!J$16)</f>
        <v>-2.0086775398803067</v>
      </c>
      <c r="K268" s="23">
        <f ca="1">_xlfn.NORM.INV(RAND(),'Input parameters and results'!K$14,'Input parameters and results'!L$14)</f>
        <v>5.0619610555457673</v>
      </c>
      <c r="L268" s="23">
        <f ca="1">_xlfn.NORM.INV(RAND(),'Input parameters and results'!K$15,'Input parameters and results'!L$15)</f>
        <v>60.12709880058776</v>
      </c>
      <c r="M268" s="23">
        <f ca="1">_xlfn.NORM.INV(RAND(),'Input parameters and results'!K$16,'Input parameters and results'!L$16)</f>
        <v>-2.0587336439920811</v>
      </c>
    </row>
    <row r="269" spans="1:13">
      <c r="A269" s="7">
        <v>265</v>
      </c>
      <c r="B269" s="23">
        <f ca="1">_xlfn.NORM.INV(RAND(),'Input parameters and results'!E$14,'Input parameters and results'!F$14)</f>
        <v>8.7061852209658763</v>
      </c>
      <c r="C269" s="23">
        <f ca="1">_xlfn.NORM.INV(RAND(),'Input parameters and results'!E$15,'Input parameters and results'!F$15)</f>
        <v>71.45168357086564</v>
      </c>
      <c r="D269" s="23">
        <f ca="1">_xlfn.NORM.INV(RAND(),'Input parameters and results'!E$16,'Input parameters and results'!F$16)</f>
        <v>-1.9501514179318054</v>
      </c>
      <c r="E269" s="23">
        <f ca="1">_xlfn.NORM.INV(RAND(),'Input parameters and results'!G$14,'Input parameters and results'!H$14)</f>
        <v>4.6772887749579022</v>
      </c>
      <c r="F269" s="23">
        <f ca="1">_xlfn.NORM.INV(RAND(),'Input parameters and results'!G$15,'Input parameters and results'!H$15)</f>
        <v>58.269766681781128</v>
      </c>
      <c r="G269" s="23">
        <f ca="1">_xlfn.NORM.INV(RAND(),'Input parameters and results'!G$16,'Input parameters and results'!H$16)</f>
        <v>-2.0554582744092982</v>
      </c>
      <c r="H269" s="23">
        <f ca="1">_xlfn.NORM.INV(RAND(),'Input parameters and results'!I$14,'Input parameters and results'!J$14)</f>
        <v>9.0743491494587687</v>
      </c>
      <c r="I269" s="23">
        <f ca="1">_xlfn.NORM.INV(RAND(),'Input parameters and results'!I$15,'Input parameters and results'!J$15)</f>
        <v>90.543701477248973</v>
      </c>
      <c r="J269" s="23">
        <f ca="1">_xlfn.NORM.INV(RAND(),'Input parameters and results'!I$16,'Input parameters and results'!J$16)</f>
        <v>-1.9125253157737114</v>
      </c>
      <c r="K269" s="23">
        <f ca="1">_xlfn.NORM.INV(RAND(),'Input parameters and results'!K$14,'Input parameters and results'!L$14)</f>
        <v>4.9900965166664548</v>
      </c>
      <c r="L269" s="23">
        <f ca="1">_xlfn.NORM.INV(RAND(),'Input parameters and results'!K$15,'Input parameters and results'!L$15)</f>
        <v>62.772136957633009</v>
      </c>
      <c r="M269" s="23">
        <f ca="1">_xlfn.NORM.INV(RAND(),'Input parameters and results'!K$16,'Input parameters and results'!L$16)</f>
        <v>-2.06835079189934</v>
      </c>
    </row>
    <row r="270" spans="1:13">
      <c r="A270" s="7">
        <v>266</v>
      </c>
      <c r="B270" s="23">
        <f ca="1">_xlfn.NORM.INV(RAND(),'Input parameters and results'!E$14,'Input parameters and results'!F$14)</f>
        <v>8.4463881888759857</v>
      </c>
      <c r="C270" s="23">
        <f ca="1">_xlfn.NORM.INV(RAND(),'Input parameters and results'!E$15,'Input parameters and results'!F$15)</f>
        <v>67.724626912347489</v>
      </c>
      <c r="D270" s="23">
        <f ca="1">_xlfn.NORM.INV(RAND(),'Input parameters and results'!E$16,'Input parameters and results'!F$16)</f>
        <v>-1.9520171983376975</v>
      </c>
      <c r="E270" s="23">
        <f ca="1">_xlfn.NORM.INV(RAND(),'Input parameters and results'!G$14,'Input parameters and results'!H$14)</f>
        <v>4.5531739462917349</v>
      </c>
      <c r="F270" s="23">
        <f ca="1">_xlfn.NORM.INV(RAND(),'Input parameters and results'!G$15,'Input parameters and results'!H$15)</f>
        <v>50.222404428832675</v>
      </c>
      <c r="G270" s="23">
        <f ca="1">_xlfn.NORM.INV(RAND(),'Input parameters and results'!G$16,'Input parameters and results'!H$16)</f>
        <v>-1.3262097559382247</v>
      </c>
      <c r="H270" s="23">
        <f ca="1">_xlfn.NORM.INV(RAND(),'Input parameters and results'!I$14,'Input parameters and results'!J$14)</f>
        <v>7.6846524224917507</v>
      </c>
      <c r="I270" s="23">
        <f ca="1">_xlfn.NORM.INV(RAND(),'Input parameters and results'!I$15,'Input parameters and results'!J$15)</f>
        <v>60.058235260663572</v>
      </c>
      <c r="J270" s="23">
        <f ca="1">_xlfn.NORM.INV(RAND(),'Input parameters and results'!I$16,'Input parameters and results'!J$16)</f>
        <v>-2.0272072425657206</v>
      </c>
      <c r="K270" s="23">
        <f ca="1">_xlfn.NORM.INV(RAND(),'Input parameters and results'!K$14,'Input parameters and results'!L$14)</f>
        <v>5.2239615554653742</v>
      </c>
      <c r="L270" s="23">
        <f ca="1">_xlfn.NORM.INV(RAND(),'Input parameters and results'!K$15,'Input parameters and results'!L$15)</f>
        <v>51.199372536631088</v>
      </c>
      <c r="M270" s="23">
        <f ca="1">_xlfn.NORM.INV(RAND(),'Input parameters and results'!K$16,'Input parameters and results'!L$16)</f>
        <v>-2.0895954194726807</v>
      </c>
    </row>
    <row r="271" spans="1:13">
      <c r="A271" s="7">
        <v>267</v>
      </c>
      <c r="B271" s="23">
        <f ca="1">_xlfn.NORM.INV(RAND(),'Input parameters and results'!E$14,'Input parameters and results'!F$14)</f>
        <v>6.8511001155933782</v>
      </c>
      <c r="C271" s="23">
        <f ca="1">_xlfn.NORM.INV(RAND(),'Input parameters and results'!E$15,'Input parameters and results'!F$15)</f>
        <v>60.657488151102299</v>
      </c>
      <c r="D271" s="23">
        <f ca="1">_xlfn.NORM.INV(RAND(),'Input parameters and results'!E$16,'Input parameters and results'!F$16)</f>
        <v>-1.6846321329894449</v>
      </c>
      <c r="E271" s="23">
        <f ca="1">_xlfn.NORM.INV(RAND(),'Input parameters and results'!G$14,'Input parameters and results'!H$14)</f>
        <v>5.2918518200139921</v>
      </c>
      <c r="F271" s="23">
        <f ca="1">_xlfn.NORM.INV(RAND(),'Input parameters and results'!G$15,'Input parameters and results'!H$15)</f>
        <v>62.358178824423959</v>
      </c>
      <c r="G271" s="23">
        <f ca="1">_xlfn.NORM.INV(RAND(),'Input parameters and results'!G$16,'Input parameters and results'!H$16)</f>
        <v>-1.8591524970223652</v>
      </c>
      <c r="H271" s="23">
        <f ca="1">_xlfn.NORM.INV(RAND(),'Input parameters and results'!I$14,'Input parameters and results'!J$14)</f>
        <v>6.7733610387342207</v>
      </c>
      <c r="I271" s="23">
        <f ca="1">_xlfn.NORM.INV(RAND(),'Input parameters and results'!I$15,'Input parameters and results'!J$15)</f>
        <v>78.601763888638089</v>
      </c>
      <c r="J271" s="23">
        <f ca="1">_xlfn.NORM.INV(RAND(),'Input parameters and results'!I$16,'Input parameters and results'!J$16)</f>
        <v>-1.9449367414580279</v>
      </c>
      <c r="K271" s="23">
        <f ca="1">_xlfn.NORM.INV(RAND(),'Input parameters and results'!K$14,'Input parameters and results'!L$14)</f>
        <v>4.8563936723500394</v>
      </c>
      <c r="L271" s="23">
        <f ca="1">_xlfn.NORM.INV(RAND(),'Input parameters and results'!K$15,'Input parameters and results'!L$15)</f>
        <v>50.229417683829055</v>
      </c>
      <c r="M271" s="23">
        <f ca="1">_xlfn.NORM.INV(RAND(),'Input parameters and results'!K$16,'Input parameters and results'!L$16)</f>
        <v>-1.8629818200347235</v>
      </c>
    </row>
    <row r="272" spans="1:13">
      <c r="A272" s="7">
        <v>268</v>
      </c>
      <c r="B272" s="23">
        <f ca="1">_xlfn.NORM.INV(RAND(),'Input parameters and results'!E$14,'Input parameters and results'!F$14)</f>
        <v>9.3141351138085504</v>
      </c>
      <c r="C272" s="23">
        <f ca="1">_xlfn.NORM.INV(RAND(),'Input parameters and results'!E$15,'Input parameters and results'!F$15)</f>
        <v>69.033099013271851</v>
      </c>
      <c r="D272" s="23">
        <f ca="1">_xlfn.NORM.INV(RAND(),'Input parameters and results'!E$16,'Input parameters and results'!F$16)</f>
        <v>-1.8725908098118778</v>
      </c>
      <c r="E272" s="23">
        <f ca="1">_xlfn.NORM.INV(RAND(),'Input parameters and results'!G$14,'Input parameters and results'!H$14)</f>
        <v>5.0651426390362335</v>
      </c>
      <c r="F272" s="23">
        <f ca="1">_xlfn.NORM.INV(RAND(),'Input parameters and results'!G$15,'Input parameters and results'!H$15)</f>
        <v>65.312255483501318</v>
      </c>
      <c r="G272" s="23">
        <f ca="1">_xlfn.NORM.INV(RAND(),'Input parameters and results'!G$16,'Input parameters and results'!H$16)</f>
        <v>-2.0185704573337695</v>
      </c>
      <c r="H272" s="23">
        <f ca="1">_xlfn.NORM.INV(RAND(),'Input parameters and results'!I$14,'Input parameters and results'!J$14)</f>
        <v>8.5652182465132043</v>
      </c>
      <c r="I272" s="23">
        <f ca="1">_xlfn.NORM.INV(RAND(),'Input parameters and results'!I$15,'Input parameters and results'!J$15)</f>
        <v>75.657354020644135</v>
      </c>
      <c r="J272" s="23">
        <f ca="1">_xlfn.NORM.INV(RAND(),'Input parameters and results'!I$16,'Input parameters and results'!J$16)</f>
        <v>-2.0933556055481914</v>
      </c>
      <c r="K272" s="23">
        <f ca="1">_xlfn.NORM.INV(RAND(),'Input parameters and results'!K$14,'Input parameters and results'!L$14)</f>
        <v>4.1498446145903989</v>
      </c>
      <c r="L272" s="23">
        <f ca="1">_xlfn.NORM.INV(RAND(),'Input parameters and results'!K$15,'Input parameters and results'!L$15)</f>
        <v>49.992413089189711</v>
      </c>
      <c r="M272" s="23">
        <f ca="1">_xlfn.NORM.INV(RAND(),'Input parameters and results'!K$16,'Input parameters and results'!L$16)</f>
        <v>-2.2610353731197144</v>
      </c>
    </row>
    <row r="273" spans="1:13">
      <c r="A273" s="7">
        <v>269</v>
      </c>
      <c r="B273" s="23">
        <f ca="1">_xlfn.NORM.INV(RAND(),'Input parameters and results'!E$14,'Input parameters and results'!F$14)</f>
        <v>7.8129737936852379</v>
      </c>
      <c r="C273" s="23">
        <f ca="1">_xlfn.NORM.INV(RAND(),'Input parameters and results'!E$15,'Input parameters and results'!F$15)</f>
        <v>73.483653704062476</v>
      </c>
      <c r="D273" s="23">
        <f ca="1">_xlfn.NORM.INV(RAND(),'Input parameters and results'!E$16,'Input parameters and results'!F$16)</f>
        <v>-1.846708914016725</v>
      </c>
      <c r="E273" s="23">
        <f ca="1">_xlfn.NORM.INV(RAND(),'Input parameters and results'!G$14,'Input parameters and results'!H$14)</f>
        <v>4.9628586246965414</v>
      </c>
      <c r="F273" s="23">
        <f ca="1">_xlfn.NORM.INV(RAND(),'Input parameters and results'!G$15,'Input parameters and results'!H$15)</f>
        <v>52.305623735621886</v>
      </c>
      <c r="G273" s="23">
        <f ca="1">_xlfn.NORM.INV(RAND(),'Input parameters and results'!G$16,'Input parameters and results'!H$16)</f>
        <v>-1.9723947529740102</v>
      </c>
      <c r="H273" s="23">
        <f ca="1">_xlfn.NORM.INV(RAND(),'Input parameters and results'!I$14,'Input parameters and results'!J$14)</f>
        <v>8.1385506831670771</v>
      </c>
      <c r="I273" s="23">
        <f ca="1">_xlfn.NORM.INV(RAND(),'Input parameters and results'!I$15,'Input parameters and results'!J$15)</f>
        <v>65.307531336718554</v>
      </c>
      <c r="J273" s="23">
        <f ca="1">_xlfn.NORM.INV(RAND(),'Input parameters and results'!I$16,'Input parameters and results'!J$16)</f>
        <v>-2.208220070475063</v>
      </c>
      <c r="K273" s="23">
        <f ca="1">_xlfn.NORM.INV(RAND(),'Input parameters and results'!K$14,'Input parameters and results'!L$14)</f>
        <v>4.8032282818157377</v>
      </c>
      <c r="L273" s="23">
        <f ca="1">_xlfn.NORM.INV(RAND(),'Input parameters and results'!K$15,'Input parameters and results'!L$15)</f>
        <v>57.866826664362542</v>
      </c>
      <c r="M273" s="23">
        <f ca="1">_xlfn.NORM.INV(RAND(),'Input parameters and results'!K$16,'Input parameters and results'!L$16)</f>
        <v>-1.8832072647766531</v>
      </c>
    </row>
    <row r="274" spans="1:13">
      <c r="A274" s="7">
        <v>270</v>
      </c>
      <c r="B274" s="23">
        <f ca="1">_xlfn.NORM.INV(RAND(),'Input parameters and results'!E$14,'Input parameters and results'!F$14)</f>
        <v>7.4539365496973655</v>
      </c>
      <c r="C274" s="23">
        <f ca="1">_xlfn.NORM.INV(RAND(),'Input parameters and results'!E$15,'Input parameters and results'!F$15)</f>
        <v>70.088971873559046</v>
      </c>
      <c r="D274" s="23">
        <f ca="1">_xlfn.NORM.INV(RAND(),'Input parameters and results'!E$16,'Input parameters and results'!F$16)</f>
        <v>-2.1307077800150949</v>
      </c>
      <c r="E274" s="23">
        <f ca="1">_xlfn.NORM.INV(RAND(),'Input parameters and results'!G$14,'Input parameters and results'!H$14)</f>
        <v>4.845331743807173</v>
      </c>
      <c r="F274" s="23">
        <f ca="1">_xlfn.NORM.INV(RAND(),'Input parameters and results'!G$15,'Input parameters and results'!H$15)</f>
        <v>52.45453567354118</v>
      </c>
      <c r="G274" s="23">
        <f ca="1">_xlfn.NORM.INV(RAND(),'Input parameters and results'!G$16,'Input parameters and results'!H$16)</f>
        <v>-1.7334592274520542</v>
      </c>
      <c r="H274" s="23">
        <f ca="1">_xlfn.NORM.INV(RAND(),'Input parameters and results'!I$14,'Input parameters and results'!J$14)</f>
        <v>8.2653027185305259</v>
      </c>
      <c r="I274" s="23">
        <f ca="1">_xlfn.NORM.INV(RAND(),'Input parameters and results'!I$15,'Input parameters and results'!J$15)</f>
        <v>76.105577955900671</v>
      </c>
      <c r="J274" s="23">
        <f ca="1">_xlfn.NORM.INV(RAND(),'Input parameters and results'!I$16,'Input parameters and results'!J$16)</f>
        <v>-1.6652209158962608</v>
      </c>
      <c r="K274" s="23">
        <f ca="1">_xlfn.NORM.INV(RAND(),'Input parameters and results'!K$14,'Input parameters and results'!L$14)</f>
        <v>4.2028293679158724</v>
      </c>
      <c r="L274" s="23">
        <f ca="1">_xlfn.NORM.INV(RAND(),'Input parameters and results'!K$15,'Input parameters and results'!L$15)</f>
        <v>60.480470801666335</v>
      </c>
      <c r="M274" s="23">
        <f ca="1">_xlfn.NORM.INV(RAND(),'Input parameters and results'!K$16,'Input parameters and results'!L$16)</f>
        <v>-1.7423672932879202</v>
      </c>
    </row>
    <row r="275" spans="1:13">
      <c r="A275" s="7">
        <v>271</v>
      </c>
      <c r="B275" s="23">
        <f ca="1">_xlfn.NORM.INV(RAND(),'Input parameters and results'!E$14,'Input parameters and results'!F$14)</f>
        <v>8.2645273869346614</v>
      </c>
      <c r="C275" s="23">
        <f ca="1">_xlfn.NORM.INV(RAND(),'Input parameters and results'!E$15,'Input parameters and results'!F$15)</f>
        <v>59.802974648857322</v>
      </c>
      <c r="D275" s="23">
        <f ca="1">_xlfn.NORM.INV(RAND(),'Input parameters and results'!E$16,'Input parameters and results'!F$16)</f>
        <v>-1.7508606132803639</v>
      </c>
      <c r="E275" s="23">
        <f ca="1">_xlfn.NORM.INV(RAND(),'Input parameters and results'!G$14,'Input parameters and results'!H$14)</f>
        <v>4.7673410390383042</v>
      </c>
      <c r="F275" s="23">
        <f ca="1">_xlfn.NORM.INV(RAND(),'Input parameters and results'!G$15,'Input parameters and results'!H$15)</f>
        <v>59.306774363024765</v>
      </c>
      <c r="G275" s="23">
        <f ca="1">_xlfn.NORM.INV(RAND(),'Input parameters and results'!G$16,'Input parameters and results'!H$16)</f>
        <v>-2.1887309801949759</v>
      </c>
      <c r="H275" s="23">
        <f ca="1">_xlfn.NORM.INV(RAND(),'Input parameters and results'!I$14,'Input parameters and results'!J$14)</f>
        <v>8.7292423223556579</v>
      </c>
      <c r="I275" s="23">
        <f ca="1">_xlfn.NORM.INV(RAND(),'Input parameters and results'!I$15,'Input parameters and results'!J$15)</f>
        <v>65.810151172494258</v>
      </c>
      <c r="J275" s="23">
        <f ca="1">_xlfn.NORM.INV(RAND(),'Input parameters and results'!I$16,'Input parameters and results'!J$16)</f>
        <v>-2.0617548218577082</v>
      </c>
      <c r="K275" s="23">
        <f ca="1">_xlfn.NORM.INV(RAND(),'Input parameters and results'!K$14,'Input parameters and results'!L$14)</f>
        <v>4.3090182831163002</v>
      </c>
      <c r="L275" s="23">
        <f ca="1">_xlfn.NORM.INV(RAND(),'Input parameters and results'!K$15,'Input parameters and results'!L$15)</f>
        <v>61.393354630463826</v>
      </c>
      <c r="M275" s="23">
        <f ca="1">_xlfn.NORM.INV(RAND(),'Input parameters and results'!K$16,'Input parameters and results'!L$16)</f>
        <v>-1.8609238361763831</v>
      </c>
    </row>
    <row r="276" spans="1:13">
      <c r="A276" s="7">
        <v>272</v>
      </c>
      <c r="B276" s="23">
        <f ca="1">_xlfn.NORM.INV(RAND(),'Input parameters and results'!E$14,'Input parameters and results'!F$14)</f>
        <v>10.837423994927867</v>
      </c>
      <c r="C276" s="23">
        <f ca="1">_xlfn.NORM.INV(RAND(),'Input parameters and results'!E$15,'Input parameters and results'!F$15)</f>
        <v>76.538233076532379</v>
      </c>
      <c r="D276" s="23">
        <f ca="1">_xlfn.NORM.INV(RAND(),'Input parameters and results'!E$16,'Input parameters and results'!F$16)</f>
        <v>-1.9084894650155921</v>
      </c>
      <c r="E276" s="23">
        <f ca="1">_xlfn.NORM.INV(RAND(),'Input parameters and results'!G$14,'Input parameters and results'!H$14)</f>
        <v>5.2687926542982266</v>
      </c>
      <c r="F276" s="23">
        <f ca="1">_xlfn.NORM.INV(RAND(),'Input parameters and results'!G$15,'Input parameters and results'!H$15)</f>
        <v>49.042486631133649</v>
      </c>
      <c r="G276" s="23">
        <f ca="1">_xlfn.NORM.INV(RAND(),'Input parameters and results'!G$16,'Input parameters and results'!H$16)</f>
        <v>-1.9565558833638901</v>
      </c>
      <c r="H276" s="23">
        <f ca="1">_xlfn.NORM.INV(RAND(),'Input parameters and results'!I$14,'Input parameters and results'!J$14)</f>
        <v>8.6944034141220641</v>
      </c>
      <c r="I276" s="23">
        <f ca="1">_xlfn.NORM.INV(RAND(),'Input parameters and results'!I$15,'Input parameters and results'!J$15)</f>
        <v>67.501243821580459</v>
      </c>
      <c r="J276" s="23">
        <f ca="1">_xlfn.NORM.INV(RAND(),'Input parameters and results'!I$16,'Input parameters and results'!J$16)</f>
        <v>-1.5825000768423636</v>
      </c>
      <c r="K276" s="23">
        <f ca="1">_xlfn.NORM.INV(RAND(),'Input parameters and results'!K$14,'Input parameters and results'!L$14)</f>
        <v>4.8945163839434382</v>
      </c>
      <c r="L276" s="23">
        <f ca="1">_xlfn.NORM.INV(RAND(),'Input parameters and results'!K$15,'Input parameters and results'!L$15)</f>
        <v>55.006920108368966</v>
      </c>
      <c r="M276" s="23">
        <f ca="1">_xlfn.NORM.INV(RAND(),'Input parameters and results'!K$16,'Input parameters and results'!L$16)</f>
        <v>-1.9148364476352848</v>
      </c>
    </row>
    <row r="277" spans="1:13">
      <c r="A277" s="7">
        <v>273</v>
      </c>
      <c r="B277" s="23">
        <f ca="1">_xlfn.NORM.INV(RAND(),'Input parameters and results'!E$14,'Input parameters and results'!F$14)</f>
        <v>9.3879955197604357</v>
      </c>
      <c r="C277" s="23">
        <f ca="1">_xlfn.NORM.INV(RAND(),'Input parameters and results'!E$15,'Input parameters and results'!F$15)</f>
        <v>69.966965079346664</v>
      </c>
      <c r="D277" s="23">
        <f ca="1">_xlfn.NORM.INV(RAND(),'Input parameters and results'!E$16,'Input parameters and results'!F$16)</f>
        <v>-1.7358640248176076</v>
      </c>
      <c r="E277" s="23">
        <f ca="1">_xlfn.NORM.INV(RAND(),'Input parameters and results'!G$14,'Input parameters and results'!H$14)</f>
        <v>4.6584239300446741</v>
      </c>
      <c r="F277" s="23">
        <f ca="1">_xlfn.NORM.INV(RAND(),'Input parameters and results'!G$15,'Input parameters and results'!H$15)</f>
        <v>59.310159983324937</v>
      </c>
      <c r="G277" s="23">
        <f ca="1">_xlfn.NORM.INV(RAND(),'Input parameters and results'!G$16,'Input parameters and results'!H$16)</f>
        <v>-1.9126188336907186</v>
      </c>
      <c r="H277" s="23">
        <f ca="1">_xlfn.NORM.INV(RAND(),'Input parameters and results'!I$14,'Input parameters and results'!J$14)</f>
        <v>8.838821116743393</v>
      </c>
      <c r="I277" s="23">
        <f ca="1">_xlfn.NORM.INV(RAND(),'Input parameters and results'!I$15,'Input parameters and results'!J$15)</f>
        <v>76.634252184432484</v>
      </c>
      <c r="J277" s="23">
        <f ca="1">_xlfn.NORM.INV(RAND(),'Input parameters and results'!I$16,'Input parameters and results'!J$16)</f>
        <v>-1.6792233556179765</v>
      </c>
      <c r="K277" s="23">
        <f ca="1">_xlfn.NORM.INV(RAND(),'Input parameters and results'!K$14,'Input parameters and results'!L$14)</f>
        <v>5.1893347380907873</v>
      </c>
      <c r="L277" s="23">
        <f ca="1">_xlfn.NORM.INV(RAND(),'Input parameters and results'!K$15,'Input parameters and results'!L$15)</f>
        <v>53.801247510255195</v>
      </c>
      <c r="M277" s="23">
        <f ca="1">_xlfn.NORM.INV(RAND(),'Input parameters and results'!K$16,'Input parameters and results'!L$16)</f>
        <v>-1.9210725963228321</v>
      </c>
    </row>
    <row r="278" spans="1:13">
      <c r="A278" s="7">
        <v>274</v>
      </c>
      <c r="B278" s="23">
        <f ca="1">_xlfn.NORM.INV(RAND(),'Input parameters and results'!E$14,'Input parameters and results'!F$14)</f>
        <v>8.6160787482506365</v>
      </c>
      <c r="C278" s="23">
        <f ca="1">_xlfn.NORM.INV(RAND(),'Input parameters and results'!E$15,'Input parameters and results'!F$15)</f>
        <v>69.544551280424415</v>
      </c>
      <c r="D278" s="23">
        <f ca="1">_xlfn.NORM.INV(RAND(),'Input parameters and results'!E$16,'Input parameters and results'!F$16)</f>
        <v>-1.9392272497388996</v>
      </c>
      <c r="E278" s="23">
        <f ca="1">_xlfn.NORM.INV(RAND(),'Input parameters and results'!G$14,'Input parameters and results'!H$14)</f>
        <v>4.5607448743595356</v>
      </c>
      <c r="F278" s="23">
        <f ca="1">_xlfn.NORM.INV(RAND(),'Input parameters and results'!G$15,'Input parameters and results'!H$15)</f>
        <v>58.296340381463352</v>
      </c>
      <c r="G278" s="23">
        <f ca="1">_xlfn.NORM.INV(RAND(),'Input parameters and results'!G$16,'Input parameters and results'!H$16)</f>
        <v>-2.1927570788662387</v>
      </c>
      <c r="H278" s="23">
        <f ca="1">_xlfn.NORM.INV(RAND(),'Input parameters and results'!I$14,'Input parameters and results'!J$14)</f>
        <v>8.7563924174930694</v>
      </c>
      <c r="I278" s="23">
        <f ca="1">_xlfn.NORM.INV(RAND(),'Input parameters and results'!I$15,'Input parameters and results'!J$15)</f>
        <v>80.189111249773646</v>
      </c>
      <c r="J278" s="23">
        <f ca="1">_xlfn.NORM.INV(RAND(),'Input parameters and results'!I$16,'Input parameters and results'!J$16)</f>
        <v>-1.8146176931283822</v>
      </c>
      <c r="K278" s="23">
        <f ca="1">_xlfn.NORM.INV(RAND(),'Input parameters and results'!K$14,'Input parameters and results'!L$14)</f>
        <v>5.1484908495557926</v>
      </c>
      <c r="L278" s="23">
        <f ca="1">_xlfn.NORM.INV(RAND(),'Input parameters and results'!K$15,'Input parameters and results'!L$15)</f>
        <v>61.270223746368281</v>
      </c>
      <c r="M278" s="23">
        <f ca="1">_xlfn.NORM.INV(RAND(),'Input parameters and results'!K$16,'Input parameters and results'!L$16)</f>
        <v>-1.8970603123388428</v>
      </c>
    </row>
    <row r="279" spans="1:13">
      <c r="A279" s="7">
        <v>275</v>
      </c>
      <c r="B279" s="23">
        <f ca="1">_xlfn.NORM.INV(RAND(),'Input parameters and results'!E$14,'Input parameters and results'!F$14)</f>
        <v>9.3237523912891103</v>
      </c>
      <c r="C279" s="23">
        <f ca="1">_xlfn.NORM.INV(RAND(),'Input parameters and results'!E$15,'Input parameters and results'!F$15)</f>
        <v>66.703731099954084</v>
      </c>
      <c r="D279" s="23">
        <f ca="1">_xlfn.NORM.INV(RAND(),'Input parameters and results'!E$16,'Input parameters and results'!F$16)</f>
        <v>-1.896484293859829</v>
      </c>
      <c r="E279" s="23">
        <f ca="1">_xlfn.NORM.INV(RAND(),'Input parameters and results'!G$14,'Input parameters and results'!H$14)</f>
        <v>4.8940410425023693</v>
      </c>
      <c r="F279" s="23">
        <f ca="1">_xlfn.NORM.INV(RAND(),'Input parameters and results'!G$15,'Input parameters and results'!H$15)</f>
        <v>60.280501544663679</v>
      </c>
      <c r="G279" s="23">
        <f ca="1">_xlfn.NORM.INV(RAND(),'Input parameters and results'!G$16,'Input parameters and results'!H$16)</f>
        <v>-2.0260024718369709</v>
      </c>
      <c r="H279" s="23">
        <f ca="1">_xlfn.NORM.INV(RAND(),'Input parameters and results'!I$14,'Input parameters and results'!J$14)</f>
        <v>9.5877623402240921</v>
      </c>
      <c r="I279" s="23">
        <f ca="1">_xlfn.NORM.INV(RAND(),'Input parameters and results'!I$15,'Input parameters and results'!J$15)</f>
        <v>72.47412453457784</v>
      </c>
      <c r="J279" s="23">
        <f ca="1">_xlfn.NORM.INV(RAND(),'Input parameters and results'!I$16,'Input parameters and results'!J$16)</f>
        <v>-2.0319560933533896</v>
      </c>
      <c r="K279" s="23">
        <f ca="1">_xlfn.NORM.INV(RAND(),'Input parameters and results'!K$14,'Input parameters and results'!L$14)</f>
        <v>5.3322809760563166</v>
      </c>
      <c r="L279" s="23">
        <f ca="1">_xlfn.NORM.INV(RAND(),'Input parameters and results'!K$15,'Input parameters and results'!L$15)</f>
        <v>56.412546064015466</v>
      </c>
      <c r="M279" s="23">
        <f ca="1">_xlfn.NORM.INV(RAND(),'Input parameters and results'!K$16,'Input parameters and results'!L$16)</f>
        <v>-1.5846382484256865</v>
      </c>
    </row>
    <row r="280" spans="1:13">
      <c r="A280" s="7">
        <v>276</v>
      </c>
      <c r="B280" s="23">
        <f ca="1">_xlfn.NORM.INV(RAND(),'Input parameters and results'!E$14,'Input parameters and results'!F$14)</f>
        <v>9.0622364703038016</v>
      </c>
      <c r="C280" s="23">
        <f ca="1">_xlfn.NORM.INV(RAND(),'Input parameters and results'!E$15,'Input parameters and results'!F$15)</f>
        <v>65.706119684688588</v>
      </c>
      <c r="D280" s="23">
        <f ca="1">_xlfn.NORM.INV(RAND(),'Input parameters and results'!E$16,'Input parameters and results'!F$16)</f>
        <v>-1.6973768777575415</v>
      </c>
      <c r="E280" s="23">
        <f ca="1">_xlfn.NORM.INV(RAND(),'Input parameters and results'!G$14,'Input parameters and results'!H$14)</f>
        <v>4.4035237533211289</v>
      </c>
      <c r="F280" s="23">
        <f ca="1">_xlfn.NORM.INV(RAND(),'Input parameters and results'!G$15,'Input parameters and results'!H$15)</f>
        <v>55.715990662376711</v>
      </c>
      <c r="G280" s="23">
        <f ca="1">_xlfn.NORM.INV(RAND(),'Input parameters and results'!G$16,'Input parameters and results'!H$16)</f>
        <v>-1.9410216887342857</v>
      </c>
      <c r="H280" s="23">
        <f ca="1">_xlfn.NORM.INV(RAND(),'Input parameters and results'!I$14,'Input parameters and results'!J$14)</f>
        <v>8.049120007757768</v>
      </c>
      <c r="I280" s="23">
        <f ca="1">_xlfn.NORM.INV(RAND(),'Input parameters and results'!I$15,'Input parameters and results'!J$15)</f>
        <v>61.022465164881332</v>
      </c>
      <c r="J280" s="23">
        <f ca="1">_xlfn.NORM.INV(RAND(),'Input parameters and results'!I$16,'Input parameters and results'!J$16)</f>
        <v>-1.8049546351407981</v>
      </c>
      <c r="K280" s="23">
        <f ca="1">_xlfn.NORM.INV(RAND(),'Input parameters and results'!K$14,'Input parameters and results'!L$14)</f>
        <v>5.2946305727000889</v>
      </c>
      <c r="L280" s="23">
        <f ca="1">_xlfn.NORM.INV(RAND(),'Input parameters and results'!K$15,'Input parameters and results'!L$15)</f>
        <v>61.002976605279549</v>
      </c>
      <c r="M280" s="23">
        <f ca="1">_xlfn.NORM.INV(RAND(),'Input parameters and results'!K$16,'Input parameters and results'!L$16)</f>
        <v>-1.9380948402668614</v>
      </c>
    </row>
    <row r="281" spans="1:13">
      <c r="A281" s="7">
        <v>277</v>
      </c>
      <c r="B281" s="23">
        <f ca="1">_xlfn.NORM.INV(RAND(),'Input parameters and results'!E$14,'Input parameters and results'!F$14)</f>
        <v>9.0044400369411122</v>
      </c>
      <c r="C281" s="23">
        <f ca="1">_xlfn.NORM.INV(RAND(),'Input parameters and results'!E$15,'Input parameters and results'!F$15)</f>
        <v>68.276943759152502</v>
      </c>
      <c r="D281" s="23">
        <f ca="1">_xlfn.NORM.INV(RAND(),'Input parameters and results'!E$16,'Input parameters and results'!F$16)</f>
        <v>-1.7477543078081663</v>
      </c>
      <c r="E281" s="23">
        <f ca="1">_xlfn.NORM.INV(RAND(),'Input parameters and results'!G$14,'Input parameters and results'!H$14)</f>
        <v>4.8199873006126266</v>
      </c>
      <c r="F281" s="23">
        <f ca="1">_xlfn.NORM.INV(RAND(),'Input parameters and results'!G$15,'Input parameters and results'!H$15)</f>
        <v>54.060061228052334</v>
      </c>
      <c r="G281" s="23">
        <f ca="1">_xlfn.NORM.INV(RAND(),'Input parameters and results'!G$16,'Input parameters and results'!H$16)</f>
        <v>-2.2697013320611039</v>
      </c>
      <c r="H281" s="23">
        <f ca="1">_xlfn.NORM.INV(RAND(),'Input parameters and results'!I$14,'Input parameters and results'!J$14)</f>
        <v>8.3657064423003771</v>
      </c>
      <c r="I281" s="23">
        <f ca="1">_xlfn.NORM.INV(RAND(),'Input parameters and results'!I$15,'Input parameters and results'!J$15)</f>
        <v>79.267696376143505</v>
      </c>
      <c r="J281" s="23">
        <f ca="1">_xlfn.NORM.INV(RAND(),'Input parameters and results'!I$16,'Input parameters and results'!J$16)</f>
        <v>-2.1731691001785287</v>
      </c>
      <c r="K281" s="23">
        <f ca="1">_xlfn.NORM.INV(RAND(),'Input parameters and results'!K$14,'Input parameters and results'!L$14)</f>
        <v>4.9727646934262228</v>
      </c>
      <c r="L281" s="23">
        <f ca="1">_xlfn.NORM.INV(RAND(),'Input parameters and results'!K$15,'Input parameters and results'!L$15)</f>
        <v>62.484394189254132</v>
      </c>
      <c r="M281" s="23">
        <f ca="1">_xlfn.NORM.INV(RAND(),'Input parameters and results'!K$16,'Input parameters and results'!L$16)</f>
        <v>-1.8744921369438114</v>
      </c>
    </row>
    <row r="282" spans="1:13">
      <c r="A282" s="7">
        <v>278</v>
      </c>
      <c r="B282" s="23">
        <f ca="1">_xlfn.NORM.INV(RAND(),'Input parameters and results'!E$14,'Input parameters and results'!F$14)</f>
        <v>7.987156018071893</v>
      </c>
      <c r="C282" s="23">
        <f ca="1">_xlfn.NORM.INV(RAND(),'Input parameters and results'!E$15,'Input parameters and results'!F$15)</f>
        <v>65.500518107122375</v>
      </c>
      <c r="D282" s="23">
        <f ca="1">_xlfn.NORM.INV(RAND(),'Input parameters and results'!E$16,'Input parameters and results'!F$16)</f>
        <v>-1.8983095996164616</v>
      </c>
      <c r="E282" s="23">
        <f ca="1">_xlfn.NORM.INV(RAND(),'Input parameters and results'!G$14,'Input parameters and results'!H$14)</f>
        <v>4.9587598055709794</v>
      </c>
      <c r="F282" s="23">
        <f ca="1">_xlfn.NORM.INV(RAND(),'Input parameters and results'!G$15,'Input parameters and results'!H$15)</f>
        <v>57.207348162942189</v>
      </c>
      <c r="G282" s="23">
        <f ca="1">_xlfn.NORM.INV(RAND(),'Input parameters and results'!G$16,'Input parameters and results'!H$16)</f>
        <v>-2.0092058147117062</v>
      </c>
      <c r="H282" s="23">
        <f ca="1">_xlfn.NORM.INV(RAND(),'Input parameters and results'!I$14,'Input parameters and results'!J$14)</f>
        <v>9.1610376321094016</v>
      </c>
      <c r="I282" s="23">
        <f ca="1">_xlfn.NORM.INV(RAND(),'Input parameters and results'!I$15,'Input parameters and results'!J$15)</f>
        <v>85.432702136400906</v>
      </c>
      <c r="J282" s="23">
        <f ca="1">_xlfn.NORM.INV(RAND(),'Input parameters and results'!I$16,'Input parameters and results'!J$16)</f>
        <v>-1.9451407801225524</v>
      </c>
      <c r="K282" s="23">
        <f ca="1">_xlfn.NORM.INV(RAND(),'Input parameters and results'!K$14,'Input parameters and results'!L$14)</f>
        <v>5.2785050045353357</v>
      </c>
      <c r="L282" s="23">
        <f ca="1">_xlfn.NORM.INV(RAND(),'Input parameters and results'!K$15,'Input parameters and results'!L$15)</f>
        <v>64.622946093314184</v>
      </c>
      <c r="M282" s="23">
        <f ca="1">_xlfn.NORM.INV(RAND(),'Input parameters and results'!K$16,'Input parameters and results'!L$16)</f>
        <v>-1.9958189248212739</v>
      </c>
    </row>
    <row r="283" spans="1:13">
      <c r="A283" s="7">
        <v>279</v>
      </c>
      <c r="B283" s="23">
        <f ca="1">_xlfn.NORM.INV(RAND(),'Input parameters and results'!E$14,'Input parameters and results'!F$14)</f>
        <v>7.9272317388312405</v>
      </c>
      <c r="C283" s="23">
        <f ca="1">_xlfn.NORM.INV(RAND(),'Input parameters and results'!E$15,'Input parameters and results'!F$15)</f>
        <v>66.609747490612122</v>
      </c>
      <c r="D283" s="23">
        <f ca="1">_xlfn.NORM.INV(RAND(),'Input parameters and results'!E$16,'Input parameters and results'!F$16)</f>
        <v>-1.8588779453246234</v>
      </c>
      <c r="E283" s="23">
        <f ca="1">_xlfn.NORM.INV(RAND(),'Input parameters and results'!G$14,'Input parameters and results'!H$14)</f>
        <v>4.4875917639404683</v>
      </c>
      <c r="F283" s="23">
        <f ca="1">_xlfn.NORM.INV(RAND(),'Input parameters and results'!G$15,'Input parameters and results'!H$15)</f>
        <v>61.513446023109424</v>
      </c>
      <c r="G283" s="23">
        <f ca="1">_xlfn.NORM.INV(RAND(),'Input parameters and results'!G$16,'Input parameters and results'!H$16)</f>
        <v>-1.8513247251792633</v>
      </c>
      <c r="H283" s="23">
        <f ca="1">_xlfn.NORM.INV(RAND(),'Input parameters and results'!I$14,'Input parameters and results'!J$14)</f>
        <v>8.6957424218037467</v>
      </c>
      <c r="I283" s="23">
        <f ca="1">_xlfn.NORM.INV(RAND(),'Input parameters and results'!I$15,'Input parameters and results'!J$15)</f>
        <v>69.075630946708927</v>
      </c>
      <c r="J283" s="23">
        <f ca="1">_xlfn.NORM.INV(RAND(),'Input parameters and results'!I$16,'Input parameters and results'!J$16)</f>
        <v>-1.8344134627574034</v>
      </c>
      <c r="K283" s="23">
        <f ca="1">_xlfn.NORM.INV(RAND(),'Input parameters and results'!K$14,'Input parameters and results'!L$14)</f>
        <v>4.8454255542785081</v>
      </c>
      <c r="L283" s="23">
        <f ca="1">_xlfn.NORM.INV(RAND(),'Input parameters and results'!K$15,'Input parameters and results'!L$15)</f>
        <v>56.420401720686201</v>
      </c>
      <c r="M283" s="23">
        <f ca="1">_xlfn.NORM.INV(RAND(),'Input parameters and results'!K$16,'Input parameters and results'!L$16)</f>
        <v>-1.7988699814596207</v>
      </c>
    </row>
    <row r="284" spans="1:13">
      <c r="A284" s="7">
        <v>280</v>
      </c>
      <c r="B284" s="23">
        <f ca="1">_xlfn.NORM.INV(RAND(),'Input parameters and results'!E$14,'Input parameters and results'!F$14)</f>
        <v>7.4344435667016127</v>
      </c>
      <c r="C284" s="23">
        <f ca="1">_xlfn.NORM.INV(RAND(),'Input parameters and results'!E$15,'Input parameters and results'!F$15)</f>
        <v>60.434981031889308</v>
      </c>
      <c r="D284" s="23">
        <f ca="1">_xlfn.NORM.INV(RAND(),'Input parameters and results'!E$16,'Input parameters and results'!F$16)</f>
        <v>-1.5769254260585273</v>
      </c>
      <c r="E284" s="23">
        <f ca="1">_xlfn.NORM.INV(RAND(),'Input parameters and results'!G$14,'Input parameters and results'!H$14)</f>
        <v>5.3130232803079664</v>
      </c>
      <c r="F284" s="23">
        <f ca="1">_xlfn.NORM.INV(RAND(),'Input parameters and results'!G$15,'Input parameters and results'!H$15)</f>
        <v>58.180891481402718</v>
      </c>
      <c r="G284" s="23">
        <f ca="1">_xlfn.NORM.INV(RAND(),'Input parameters and results'!G$16,'Input parameters and results'!H$16)</f>
        <v>-1.6786950215568106</v>
      </c>
      <c r="H284" s="23">
        <f ca="1">_xlfn.NORM.INV(RAND(),'Input parameters and results'!I$14,'Input parameters and results'!J$14)</f>
        <v>8.5790470737974527</v>
      </c>
      <c r="I284" s="23">
        <f ca="1">_xlfn.NORM.INV(RAND(),'Input parameters and results'!I$15,'Input parameters and results'!J$15)</f>
        <v>100.27372064393481</v>
      </c>
      <c r="J284" s="23">
        <f ca="1">_xlfn.NORM.INV(RAND(),'Input parameters and results'!I$16,'Input parameters and results'!J$16)</f>
        <v>-2.1139873699779255</v>
      </c>
      <c r="K284" s="23">
        <f ca="1">_xlfn.NORM.INV(RAND(),'Input parameters and results'!K$14,'Input parameters and results'!L$14)</f>
        <v>4.2373838972740145</v>
      </c>
      <c r="L284" s="23">
        <f ca="1">_xlfn.NORM.INV(RAND(),'Input parameters and results'!K$15,'Input parameters and results'!L$15)</f>
        <v>63.400470359871655</v>
      </c>
      <c r="M284" s="23">
        <f ca="1">_xlfn.NORM.INV(RAND(),'Input parameters and results'!K$16,'Input parameters and results'!L$16)</f>
        <v>-2.1634222121587605</v>
      </c>
    </row>
    <row r="285" spans="1:13">
      <c r="A285" s="7">
        <v>281</v>
      </c>
      <c r="B285" s="23">
        <f ca="1">_xlfn.NORM.INV(RAND(),'Input parameters and results'!E$14,'Input parameters and results'!F$14)</f>
        <v>10.2892081930001</v>
      </c>
      <c r="C285" s="23">
        <f ca="1">_xlfn.NORM.INV(RAND(),'Input parameters and results'!E$15,'Input parameters and results'!F$15)</f>
        <v>69.295487895813764</v>
      </c>
      <c r="D285" s="23">
        <f ca="1">_xlfn.NORM.INV(RAND(),'Input parameters and results'!E$16,'Input parameters and results'!F$16)</f>
        <v>-1.9147071796482538</v>
      </c>
      <c r="E285" s="23">
        <f ca="1">_xlfn.NORM.INV(RAND(),'Input parameters and results'!G$14,'Input parameters and results'!H$14)</f>
        <v>5.1649781336945368</v>
      </c>
      <c r="F285" s="23">
        <f ca="1">_xlfn.NORM.INV(RAND(),'Input parameters and results'!G$15,'Input parameters and results'!H$15)</f>
        <v>46.474118689834427</v>
      </c>
      <c r="G285" s="23">
        <f ca="1">_xlfn.NORM.INV(RAND(),'Input parameters and results'!G$16,'Input parameters and results'!H$16)</f>
        <v>-1.8893910804225988</v>
      </c>
      <c r="H285" s="23">
        <f ca="1">_xlfn.NORM.INV(RAND(),'Input parameters and results'!I$14,'Input parameters and results'!J$14)</f>
        <v>8.7296297661841145</v>
      </c>
      <c r="I285" s="23">
        <f ca="1">_xlfn.NORM.INV(RAND(),'Input parameters and results'!I$15,'Input parameters and results'!J$15)</f>
        <v>81.888417934553729</v>
      </c>
      <c r="J285" s="23">
        <f ca="1">_xlfn.NORM.INV(RAND(),'Input parameters and results'!I$16,'Input parameters and results'!J$16)</f>
        <v>-1.5999688369256941</v>
      </c>
      <c r="K285" s="23">
        <f ca="1">_xlfn.NORM.INV(RAND(),'Input parameters and results'!K$14,'Input parameters and results'!L$14)</f>
        <v>5.4974151385171579</v>
      </c>
      <c r="L285" s="23">
        <f ca="1">_xlfn.NORM.INV(RAND(),'Input parameters and results'!K$15,'Input parameters and results'!L$15)</f>
        <v>58.475508265067461</v>
      </c>
      <c r="M285" s="23">
        <f ca="1">_xlfn.NORM.INV(RAND(),'Input parameters and results'!K$16,'Input parameters and results'!L$16)</f>
        <v>-1.7293072620917229</v>
      </c>
    </row>
    <row r="286" spans="1:13">
      <c r="A286" s="7">
        <v>282</v>
      </c>
      <c r="B286" s="23">
        <f ca="1">_xlfn.NORM.INV(RAND(),'Input parameters and results'!E$14,'Input parameters and results'!F$14)</f>
        <v>7.8528505482343443</v>
      </c>
      <c r="C286" s="23">
        <f ca="1">_xlfn.NORM.INV(RAND(),'Input parameters and results'!E$15,'Input parameters and results'!F$15)</f>
        <v>46.381070124919994</v>
      </c>
      <c r="D286" s="23">
        <f ca="1">_xlfn.NORM.INV(RAND(),'Input parameters and results'!E$16,'Input parameters and results'!F$16)</f>
        <v>-1.6156945012397421</v>
      </c>
      <c r="E286" s="23">
        <f ca="1">_xlfn.NORM.INV(RAND(),'Input parameters and results'!G$14,'Input parameters and results'!H$14)</f>
        <v>4.3767129178736637</v>
      </c>
      <c r="F286" s="23">
        <f ca="1">_xlfn.NORM.INV(RAND(),'Input parameters and results'!G$15,'Input parameters and results'!H$15)</f>
        <v>67.538480237984288</v>
      </c>
      <c r="G286" s="23">
        <f ca="1">_xlfn.NORM.INV(RAND(),'Input parameters and results'!G$16,'Input parameters and results'!H$16)</f>
        <v>-1.5750263597863627</v>
      </c>
      <c r="H286" s="23">
        <f ca="1">_xlfn.NORM.INV(RAND(),'Input parameters and results'!I$14,'Input parameters and results'!J$14)</f>
        <v>9.0712622686550368</v>
      </c>
      <c r="I286" s="23">
        <f ca="1">_xlfn.NORM.INV(RAND(),'Input parameters and results'!I$15,'Input parameters and results'!J$15)</f>
        <v>62.118178311087298</v>
      </c>
      <c r="J286" s="23">
        <f ca="1">_xlfn.NORM.INV(RAND(),'Input parameters and results'!I$16,'Input parameters and results'!J$16)</f>
        <v>-1.8178073559984889</v>
      </c>
      <c r="K286" s="23">
        <f ca="1">_xlfn.NORM.INV(RAND(),'Input parameters and results'!K$14,'Input parameters and results'!L$14)</f>
        <v>4.358477054668902</v>
      </c>
      <c r="L286" s="23">
        <f ca="1">_xlfn.NORM.INV(RAND(),'Input parameters and results'!K$15,'Input parameters and results'!L$15)</f>
        <v>60.487571884584604</v>
      </c>
      <c r="M286" s="23">
        <f ca="1">_xlfn.NORM.INV(RAND(),'Input parameters and results'!K$16,'Input parameters and results'!L$16)</f>
        <v>-1.9530633614021538</v>
      </c>
    </row>
    <row r="287" spans="1:13">
      <c r="A287" s="7">
        <v>283</v>
      </c>
      <c r="B287" s="23">
        <f ca="1">_xlfn.NORM.INV(RAND(),'Input parameters and results'!E$14,'Input parameters and results'!F$14)</f>
        <v>8.1577202754402318</v>
      </c>
      <c r="C287" s="23">
        <f ca="1">_xlfn.NORM.INV(RAND(),'Input parameters and results'!E$15,'Input parameters and results'!F$15)</f>
        <v>70.852251020347438</v>
      </c>
      <c r="D287" s="23">
        <f ca="1">_xlfn.NORM.INV(RAND(),'Input parameters and results'!E$16,'Input parameters and results'!F$16)</f>
        <v>-2.0146560688947477</v>
      </c>
      <c r="E287" s="23">
        <f ca="1">_xlfn.NORM.INV(RAND(),'Input parameters and results'!G$14,'Input parameters and results'!H$14)</f>
        <v>4.7905159730666949</v>
      </c>
      <c r="F287" s="23">
        <f ca="1">_xlfn.NORM.INV(RAND(),'Input parameters and results'!G$15,'Input parameters and results'!H$15)</f>
        <v>51.619956083631912</v>
      </c>
      <c r="G287" s="23">
        <f ca="1">_xlfn.NORM.INV(RAND(),'Input parameters and results'!G$16,'Input parameters and results'!H$16)</f>
        <v>-1.8814185082476749</v>
      </c>
      <c r="H287" s="23">
        <f ca="1">_xlfn.NORM.INV(RAND(),'Input parameters and results'!I$14,'Input parameters and results'!J$14)</f>
        <v>8.8150510605470345</v>
      </c>
      <c r="I287" s="23">
        <f ca="1">_xlfn.NORM.INV(RAND(),'Input parameters and results'!I$15,'Input parameters and results'!J$15)</f>
        <v>72.519972580901737</v>
      </c>
      <c r="J287" s="23">
        <f ca="1">_xlfn.NORM.INV(RAND(),'Input parameters and results'!I$16,'Input parameters and results'!J$16)</f>
        <v>-2.0745768890316838</v>
      </c>
      <c r="K287" s="23">
        <f ca="1">_xlfn.NORM.INV(RAND(),'Input parameters and results'!K$14,'Input parameters and results'!L$14)</f>
        <v>4.9927146550270285</v>
      </c>
      <c r="L287" s="23">
        <f ca="1">_xlfn.NORM.INV(RAND(),'Input parameters and results'!K$15,'Input parameters and results'!L$15)</f>
        <v>62.882162635559325</v>
      </c>
      <c r="M287" s="23">
        <f ca="1">_xlfn.NORM.INV(RAND(),'Input parameters and results'!K$16,'Input parameters and results'!L$16)</f>
        <v>-1.7550650596935538</v>
      </c>
    </row>
    <row r="288" spans="1:13">
      <c r="A288" s="7">
        <v>284</v>
      </c>
      <c r="B288" s="23">
        <f ca="1">_xlfn.NORM.INV(RAND(),'Input parameters and results'!E$14,'Input parameters and results'!F$14)</f>
        <v>9.208071122439387</v>
      </c>
      <c r="C288" s="23">
        <f ca="1">_xlfn.NORM.INV(RAND(),'Input parameters and results'!E$15,'Input parameters and results'!F$15)</f>
        <v>65.827322442373756</v>
      </c>
      <c r="D288" s="23">
        <f ca="1">_xlfn.NORM.INV(RAND(),'Input parameters and results'!E$16,'Input parameters and results'!F$16)</f>
        <v>-1.9282097724107556</v>
      </c>
      <c r="E288" s="23">
        <f ca="1">_xlfn.NORM.INV(RAND(),'Input parameters and results'!G$14,'Input parameters and results'!H$14)</f>
        <v>4.6069877895284366</v>
      </c>
      <c r="F288" s="23">
        <f ca="1">_xlfn.NORM.INV(RAND(),'Input parameters and results'!G$15,'Input parameters and results'!H$15)</f>
        <v>56.515794424732256</v>
      </c>
      <c r="G288" s="23">
        <f ca="1">_xlfn.NORM.INV(RAND(),'Input parameters and results'!G$16,'Input parameters and results'!H$16)</f>
        <v>-2.0113649814972154</v>
      </c>
      <c r="H288" s="23">
        <f ca="1">_xlfn.NORM.INV(RAND(),'Input parameters and results'!I$14,'Input parameters and results'!J$14)</f>
        <v>8.7344666618283888</v>
      </c>
      <c r="I288" s="23">
        <f ca="1">_xlfn.NORM.INV(RAND(),'Input parameters and results'!I$15,'Input parameters and results'!J$15)</f>
        <v>74.129626552608727</v>
      </c>
      <c r="J288" s="23">
        <f ca="1">_xlfn.NORM.INV(RAND(),'Input parameters and results'!I$16,'Input parameters and results'!J$16)</f>
        <v>-1.6607268273995646</v>
      </c>
      <c r="K288" s="23">
        <f ca="1">_xlfn.NORM.INV(RAND(),'Input parameters and results'!K$14,'Input parameters and results'!L$14)</f>
        <v>4.680115773889657</v>
      </c>
      <c r="L288" s="23">
        <f ca="1">_xlfn.NORM.INV(RAND(),'Input parameters and results'!K$15,'Input parameters and results'!L$15)</f>
        <v>61.166400803760652</v>
      </c>
      <c r="M288" s="23">
        <f ca="1">_xlfn.NORM.INV(RAND(),'Input parameters and results'!K$16,'Input parameters and results'!L$16)</f>
        <v>-1.8156477295422873</v>
      </c>
    </row>
    <row r="289" spans="1:13">
      <c r="A289" s="7">
        <v>285</v>
      </c>
      <c r="B289" s="23">
        <f ca="1">_xlfn.NORM.INV(RAND(),'Input parameters and results'!E$14,'Input parameters and results'!F$14)</f>
        <v>8.8354384336075427</v>
      </c>
      <c r="C289" s="23">
        <f ca="1">_xlfn.NORM.INV(RAND(),'Input parameters and results'!E$15,'Input parameters and results'!F$15)</f>
        <v>80.266370486178189</v>
      </c>
      <c r="D289" s="23">
        <f ca="1">_xlfn.NORM.INV(RAND(),'Input parameters and results'!E$16,'Input parameters and results'!F$16)</f>
        <v>-2.0616933370077355</v>
      </c>
      <c r="E289" s="23">
        <f ca="1">_xlfn.NORM.INV(RAND(),'Input parameters and results'!G$14,'Input parameters and results'!H$14)</f>
        <v>5.1348590683727604</v>
      </c>
      <c r="F289" s="23">
        <f ca="1">_xlfn.NORM.INV(RAND(),'Input parameters and results'!G$15,'Input parameters and results'!H$15)</f>
        <v>54.422302304301127</v>
      </c>
      <c r="G289" s="23">
        <f ca="1">_xlfn.NORM.INV(RAND(),'Input parameters and results'!G$16,'Input parameters and results'!H$16)</f>
        <v>-2.2600119427481973</v>
      </c>
      <c r="H289" s="23">
        <f ca="1">_xlfn.NORM.INV(RAND(),'Input parameters and results'!I$14,'Input parameters and results'!J$14)</f>
        <v>7.8728822728194183</v>
      </c>
      <c r="I289" s="23">
        <f ca="1">_xlfn.NORM.INV(RAND(),'Input parameters and results'!I$15,'Input parameters and results'!J$15)</f>
        <v>72.3677138381708</v>
      </c>
      <c r="J289" s="23">
        <f ca="1">_xlfn.NORM.INV(RAND(),'Input parameters and results'!I$16,'Input parameters and results'!J$16)</f>
        <v>-1.9615409682737437</v>
      </c>
      <c r="K289" s="23">
        <f ca="1">_xlfn.NORM.INV(RAND(),'Input parameters and results'!K$14,'Input parameters and results'!L$14)</f>
        <v>5.4217615911554695</v>
      </c>
      <c r="L289" s="23">
        <f ca="1">_xlfn.NORM.INV(RAND(),'Input parameters and results'!K$15,'Input parameters and results'!L$15)</f>
        <v>48.004613696159531</v>
      </c>
      <c r="M289" s="23">
        <f ca="1">_xlfn.NORM.INV(RAND(),'Input parameters and results'!K$16,'Input parameters and results'!L$16)</f>
        <v>-2.076581830774952</v>
      </c>
    </row>
    <row r="290" spans="1:13">
      <c r="A290" s="7">
        <v>286</v>
      </c>
      <c r="B290" s="23">
        <f ca="1">_xlfn.NORM.INV(RAND(),'Input parameters and results'!E$14,'Input parameters and results'!F$14)</f>
        <v>8.0644933562294447</v>
      </c>
      <c r="C290" s="23">
        <f ca="1">_xlfn.NORM.INV(RAND(),'Input parameters and results'!E$15,'Input parameters and results'!F$15)</f>
        <v>79.65044473748047</v>
      </c>
      <c r="D290" s="23">
        <f ca="1">_xlfn.NORM.INV(RAND(),'Input parameters and results'!E$16,'Input parameters and results'!F$16)</f>
        <v>-1.8303716015401394</v>
      </c>
      <c r="E290" s="23">
        <f ca="1">_xlfn.NORM.INV(RAND(),'Input parameters and results'!G$14,'Input parameters and results'!H$14)</f>
        <v>4.4239790076450758</v>
      </c>
      <c r="F290" s="23">
        <f ca="1">_xlfn.NORM.INV(RAND(),'Input parameters and results'!G$15,'Input parameters and results'!H$15)</f>
        <v>52.742304735898088</v>
      </c>
      <c r="G290" s="23">
        <f ca="1">_xlfn.NORM.INV(RAND(),'Input parameters and results'!G$16,'Input parameters and results'!H$16)</f>
        <v>-2.4515383011276293</v>
      </c>
      <c r="H290" s="23">
        <f ca="1">_xlfn.NORM.INV(RAND(),'Input parameters and results'!I$14,'Input parameters and results'!J$14)</f>
        <v>9.332176680331143</v>
      </c>
      <c r="I290" s="23">
        <f ca="1">_xlfn.NORM.INV(RAND(),'Input parameters and results'!I$15,'Input parameters and results'!J$15)</f>
        <v>77.339133572074431</v>
      </c>
      <c r="J290" s="23">
        <f ca="1">_xlfn.NORM.INV(RAND(),'Input parameters and results'!I$16,'Input parameters and results'!J$16)</f>
        <v>-1.7792578836281643</v>
      </c>
      <c r="K290" s="23">
        <f ca="1">_xlfn.NORM.INV(RAND(),'Input parameters and results'!K$14,'Input parameters and results'!L$14)</f>
        <v>4.6862062664399877</v>
      </c>
      <c r="L290" s="23">
        <f ca="1">_xlfn.NORM.INV(RAND(),'Input parameters and results'!K$15,'Input parameters and results'!L$15)</f>
        <v>46.304421816398992</v>
      </c>
      <c r="M290" s="23">
        <f ca="1">_xlfn.NORM.INV(RAND(),'Input parameters and results'!K$16,'Input parameters and results'!L$16)</f>
        <v>-1.7847817044159469</v>
      </c>
    </row>
    <row r="291" spans="1:13">
      <c r="A291" s="7">
        <v>287</v>
      </c>
      <c r="B291" s="23">
        <f ca="1">_xlfn.NORM.INV(RAND(),'Input parameters and results'!E$14,'Input parameters and results'!F$14)</f>
        <v>8.7631363987533</v>
      </c>
      <c r="C291" s="23">
        <f ca="1">_xlfn.NORM.INV(RAND(),'Input parameters and results'!E$15,'Input parameters and results'!F$15)</f>
        <v>72.114589607952738</v>
      </c>
      <c r="D291" s="23">
        <f ca="1">_xlfn.NORM.INV(RAND(),'Input parameters and results'!E$16,'Input parameters and results'!F$16)</f>
        <v>-2.0667217670672868</v>
      </c>
      <c r="E291" s="23">
        <f ca="1">_xlfn.NORM.INV(RAND(),'Input parameters and results'!G$14,'Input parameters and results'!H$14)</f>
        <v>5.0275200711726606</v>
      </c>
      <c r="F291" s="23">
        <f ca="1">_xlfn.NORM.INV(RAND(),'Input parameters and results'!G$15,'Input parameters and results'!H$15)</f>
        <v>56.783215352677779</v>
      </c>
      <c r="G291" s="23">
        <f ca="1">_xlfn.NORM.INV(RAND(),'Input parameters and results'!G$16,'Input parameters and results'!H$16)</f>
        <v>-2.1259479928448073</v>
      </c>
      <c r="H291" s="23">
        <f ca="1">_xlfn.NORM.INV(RAND(),'Input parameters and results'!I$14,'Input parameters and results'!J$14)</f>
        <v>8.6822177543865404</v>
      </c>
      <c r="I291" s="23">
        <f ca="1">_xlfn.NORM.INV(RAND(),'Input parameters and results'!I$15,'Input parameters and results'!J$15)</f>
        <v>73.878690686148545</v>
      </c>
      <c r="J291" s="23">
        <f ca="1">_xlfn.NORM.INV(RAND(),'Input parameters and results'!I$16,'Input parameters and results'!J$16)</f>
        <v>-1.8120935714616679</v>
      </c>
      <c r="K291" s="23">
        <f ca="1">_xlfn.NORM.INV(RAND(),'Input parameters and results'!K$14,'Input parameters and results'!L$14)</f>
        <v>4.1166844254519557</v>
      </c>
      <c r="L291" s="23">
        <f ca="1">_xlfn.NORM.INV(RAND(),'Input parameters and results'!K$15,'Input parameters and results'!L$15)</f>
        <v>45.508166219176644</v>
      </c>
      <c r="M291" s="23">
        <f ca="1">_xlfn.NORM.INV(RAND(),'Input parameters and results'!K$16,'Input parameters and results'!L$16)</f>
        <v>-2.1441214652359184</v>
      </c>
    </row>
    <row r="292" spans="1:13">
      <c r="A292" s="7">
        <v>288</v>
      </c>
      <c r="B292" s="23">
        <f ca="1">_xlfn.NORM.INV(RAND(),'Input parameters and results'!E$14,'Input parameters and results'!F$14)</f>
        <v>7.5048572734434966</v>
      </c>
      <c r="C292" s="23">
        <f ca="1">_xlfn.NORM.INV(RAND(),'Input parameters and results'!E$15,'Input parameters and results'!F$15)</f>
        <v>66.894762530539026</v>
      </c>
      <c r="D292" s="23">
        <f ca="1">_xlfn.NORM.INV(RAND(),'Input parameters and results'!E$16,'Input parameters and results'!F$16)</f>
        <v>-1.8045525519883077</v>
      </c>
      <c r="E292" s="23">
        <f ca="1">_xlfn.NORM.INV(RAND(),'Input parameters and results'!G$14,'Input parameters and results'!H$14)</f>
        <v>4.9059435611654152</v>
      </c>
      <c r="F292" s="23">
        <f ca="1">_xlfn.NORM.INV(RAND(),'Input parameters and results'!G$15,'Input parameters and results'!H$15)</f>
        <v>67.115533674560453</v>
      </c>
      <c r="G292" s="23">
        <f ca="1">_xlfn.NORM.INV(RAND(),'Input parameters and results'!G$16,'Input parameters and results'!H$16)</f>
        <v>-1.9196098555544796</v>
      </c>
      <c r="H292" s="23">
        <f ca="1">_xlfn.NORM.INV(RAND(),'Input parameters and results'!I$14,'Input parameters and results'!J$14)</f>
        <v>8.1296661189774539</v>
      </c>
      <c r="I292" s="23">
        <f ca="1">_xlfn.NORM.INV(RAND(),'Input parameters and results'!I$15,'Input parameters and results'!J$15)</f>
        <v>69.327729281007052</v>
      </c>
      <c r="J292" s="23">
        <f ca="1">_xlfn.NORM.INV(RAND(),'Input parameters and results'!I$16,'Input parameters and results'!J$16)</f>
        <v>-1.9529717862129718</v>
      </c>
      <c r="K292" s="23">
        <f ca="1">_xlfn.NORM.INV(RAND(),'Input parameters and results'!K$14,'Input parameters and results'!L$14)</f>
        <v>4.8472914724593963</v>
      </c>
      <c r="L292" s="23">
        <f ca="1">_xlfn.NORM.INV(RAND(),'Input parameters and results'!K$15,'Input parameters and results'!L$15)</f>
        <v>54.040723828519809</v>
      </c>
      <c r="M292" s="23">
        <f ca="1">_xlfn.NORM.INV(RAND(),'Input parameters and results'!K$16,'Input parameters and results'!L$16)</f>
        <v>-1.8482997887613026</v>
      </c>
    </row>
    <row r="293" spans="1:13">
      <c r="A293" s="7">
        <v>289</v>
      </c>
      <c r="B293" s="23">
        <f ca="1">_xlfn.NORM.INV(RAND(),'Input parameters and results'!E$14,'Input parameters and results'!F$14)</f>
        <v>6.5662927112148832</v>
      </c>
      <c r="C293" s="23">
        <f ca="1">_xlfn.NORM.INV(RAND(),'Input parameters and results'!E$15,'Input parameters and results'!F$15)</f>
        <v>68.921547143715031</v>
      </c>
      <c r="D293" s="23">
        <f ca="1">_xlfn.NORM.INV(RAND(),'Input parameters and results'!E$16,'Input parameters and results'!F$16)</f>
        <v>-2.009917774774896</v>
      </c>
      <c r="E293" s="23">
        <f ca="1">_xlfn.NORM.INV(RAND(),'Input parameters and results'!G$14,'Input parameters and results'!H$14)</f>
        <v>4.4558856569735674</v>
      </c>
      <c r="F293" s="23">
        <f ca="1">_xlfn.NORM.INV(RAND(),'Input parameters and results'!G$15,'Input parameters and results'!H$15)</f>
        <v>52.720009511786657</v>
      </c>
      <c r="G293" s="23">
        <f ca="1">_xlfn.NORM.INV(RAND(),'Input parameters and results'!G$16,'Input parameters and results'!H$16)</f>
        <v>-1.9841519655206268</v>
      </c>
      <c r="H293" s="23">
        <f ca="1">_xlfn.NORM.INV(RAND(),'Input parameters and results'!I$14,'Input parameters and results'!J$14)</f>
        <v>8.3805640577601253</v>
      </c>
      <c r="I293" s="23">
        <f ca="1">_xlfn.NORM.INV(RAND(),'Input parameters and results'!I$15,'Input parameters and results'!J$15)</f>
        <v>71.647329857829902</v>
      </c>
      <c r="J293" s="23">
        <f ca="1">_xlfn.NORM.INV(RAND(),'Input parameters and results'!I$16,'Input parameters and results'!J$16)</f>
        <v>-2.0382543054740112</v>
      </c>
      <c r="K293" s="23">
        <f ca="1">_xlfn.NORM.INV(RAND(),'Input parameters and results'!K$14,'Input parameters and results'!L$14)</f>
        <v>5.3605360333255909</v>
      </c>
      <c r="L293" s="23">
        <f ca="1">_xlfn.NORM.INV(RAND(),'Input parameters and results'!K$15,'Input parameters and results'!L$15)</f>
        <v>55.076175061358747</v>
      </c>
      <c r="M293" s="23">
        <f ca="1">_xlfn.NORM.INV(RAND(),'Input parameters and results'!K$16,'Input parameters and results'!L$16)</f>
        <v>-1.7380707014865113</v>
      </c>
    </row>
    <row r="294" spans="1:13">
      <c r="A294" s="7">
        <v>290</v>
      </c>
      <c r="B294" s="23">
        <f ca="1">_xlfn.NORM.INV(RAND(),'Input parameters and results'!E$14,'Input parameters and results'!F$14)</f>
        <v>9.3470919622804072</v>
      </c>
      <c r="C294" s="23">
        <f ca="1">_xlfn.NORM.INV(RAND(),'Input parameters and results'!E$15,'Input parameters and results'!F$15)</f>
        <v>74.667964579946897</v>
      </c>
      <c r="D294" s="23">
        <f ca="1">_xlfn.NORM.INV(RAND(),'Input parameters and results'!E$16,'Input parameters and results'!F$16)</f>
        <v>-1.8286027149016184</v>
      </c>
      <c r="E294" s="23">
        <f ca="1">_xlfn.NORM.INV(RAND(),'Input parameters and results'!G$14,'Input parameters and results'!H$14)</f>
        <v>4.5774134298646159</v>
      </c>
      <c r="F294" s="23">
        <f ca="1">_xlfn.NORM.INV(RAND(),'Input parameters and results'!G$15,'Input parameters and results'!H$15)</f>
        <v>59.639890538808032</v>
      </c>
      <c r="G294" s="23">
        <f ca="1">_xlfn.NORM.INV(RAND(),'Input parameters and results'!G$16,'Input parameters and results'!H$16)</f>
        <v>-1.5733932067941614</v>
      </c>
      <c r="H294" s="23">
        <f ca="1">_xlfn.NORM.INV(RAND(),'Input parameters and results'!I$14,'Input parameters and results'!J$14)</f>
        <v>8.5712484874196697</v>
      </c>
      <c r="I294" s="23">
        <f ca="1">_xlfn.NORM.INV(RAND(),'Input parameters and results'!I$15,'Input parameters and results'!J$15)</f>
        <v>83.976997587200501</v>
      </c>
      <c r="J294" s="23">
        <f ca="1">_xlfn.NORM.INV(RAND(),'Input parameters and results'!I$16,'Input parameters and results'!J$16)</f>
        <v>-1.7190698639855764</v>
      </c>
      <c r="K294" s="23">
        <f ca="1">_xlfn.NORM.INV(RAND(),'Input parameters and results'!K$14,'Input parameters and results'!L$14)</f>
        <v>4.9297429781018183</v>
      </c>
      <c r="L294" s="23">
        <f ca="1">_xlfn.NORM.INV(RAND(),'Input parameters and results'!K$15,'Input parameters and results'!L$15)</f>
        <v>62.541689567563601</v>
      </c>
      <c r="M294" s="23">
        <f ca="1">_xlfn.NORM.INV(RAND(),'Input parameters and results'!K$16,'Input parameters and results'!L$16)</f>
        <v>-1.8416383421666342</v>
      </c>
    </row>
    <row r="295" spans="1:13">
      <c r="A295" s="7">
        <v>291</v>
      </c>
      <c r="B295" s="23">
        <f ca="1">_xlfn.NORM.INV(RAND(),'Input parameters and results'!E$14,'Input parameters and results'!F$14)</f>
        <v>7.7611965667242808</v>
      </c>
      <c r="C295" s="23">
        <f ca="1">_xlfn.NORM.INV(RAND(),'Input parameters and results'!E$15,'Input parameters and results'!F$15)</f>
        <v>64.312763546806764</v>
      </c>
      <c r="D295" s="23">
        <f ca="1">_xlfn.NORM.INV(RAND(),'Input parameters and results'!E$16,'Input parameters and results'!F$16)</f>
        <v>-1.6083503072334007</v>
      </c>
      <c r="E295" s="23">
        <f ca="1">_xlfn.NORM.INV(RAND(),'Input parameters and results'!G$14,'Input parameters and results'!H$14)</f>
        <v>5.0477547057751533</v>
      </c>
      <c r="F295" s="23">
        <f ca="1">_xlfn.NORM.INV(RAND(),'Input parameters and results'!G$15,'Input parameters and results'!H$15)</f>
        <v>63.065794566506561</v>
      </c>
      <c r="G295" s="23">
        <f ca="1">_xlfn.NORM.INV(RAND(),'Input parameters and results'!G$16,'Input parameters and results'!H$16)</f>
        <v>-1.6421241905085868</v>
      </c>
      <c r="H295" s="23">
        <f ca="1">_xlfn.NORM.INV(RAND(),'Input parameters and results'!I$14,'Input parameters and results'!J$14)</f>
        <v>7.3911346217724168</v>
      </c>
      <c r="I295" s="23">
        <f ca="1">_xlfn.NORM.INV(RAND(),'Input parameters and results'!I$15,'Input parameters and results'!J$15)</f>
        <v>74.485850085314254</v>
      </c>
      <c r="J295" s="23">
        <f ca="1">_xlfn.NORM.INV(RAND(),'Input parameters and results'!I$16,'Input parameters and results'!J$16)</f>
        <v>-1.9387650060744739</v>
      </c>
      <c r="K295" s="23">
        <f ca="1">_xlfn.NORM.INV(RAND(),'Input parameters and results'!K$14,'Input parameters and results'!L$14)</f>
        <v>4.7591077162151114</v>
      </c>
      <c r="L295" s="23">
        <f ca="1">_xlfn.NORM.INV(RAND(),'Input parameters and results'!K$15,'Input parameters and results'!L$15)</f>
        <v>61.496480278272564</v>
      </c>
      <c r="M295" s="23">
        <f ca="1">_xlfn.NORM.INV(RAND(),'Input parameters and results'!K$16,'Input parameters and results'!L$16)</f>
        <v>-1.8805627628202686</v>
      </c>
    </row>
    <row r="296" spans="1:13">
      <c r="A296" s="7">
        <v>292</v>
      </c>
      <c r="B296" s="23">
        <f ca="1">_xlfn.NORM.INV(RAND(),'Input parameters and results'!E$14,'Input parameters and results'!F$14)</f>
        <v>9.2474271809520623</v>
      </c>
      <c r="C296" s="23">
        <f ca="1">_xlfn.NORM.INV(RAND(),'Input parameters and results'!E$15,'Input parameters and results'!F$15)</f>
        <v>74.514302820960893</v>
      </c>
      <c r="D296" s="23">
        <f ca="1">_xlfn.NORM.INV(RAND(),'Input parameters and results'!E$16,'Input parameters and results'!F$16)</f>
        <v>-1.985476150363078</v>
      </c>
      <c r="E296" s="23">
        <f ca="1">_xlfn.NORM.INV(RAND(),'Input parameters and results'!G$14,'Input parameters and results'!H$14)</f>
        <v>3.8936154990573417</v>
      </c>
      <c r="F296" s="23">
        <f ca="1">_xlfn.NORM.INV(RAND(),'Input parameters and results'!G$15,'Input parameters and results'!H$15)</f>
        <v>51.537900789678922</v>
      </c>
      <c r="G296" s="23">
        <f ca="1">_xlfn.NORM.INV(RAND(),'Input parameters and results'!G$16,'Input parameters and results'!H$16)</f>
        <v>-1.8566511399421024</v>
      </c>
      <c r="H296" s="23">
        <f ca="1">_xlfn.NORM.INV(RAND(),'Input parameters and results'!I$14,'Input parameters and results'!J$14)</f>
        <v>8.5373194578066265</v>
      </c>
      <c r="I296" s="23">
        <f ca="1">_xlfn.NORM.INV(RAND(),'Input parameters and results'!I$15,'Input parameters and results'!J$15)</f>
        <v>70.720172583234202</v>
      </c>
      <c r="J296" s="23">
        <f ca="1">_xlfn.NORM.INV(RAND(),'Input parameters and results'!I$16,'Input parameters and results'!J$16)</f>
        <v>-1.8491218639744211</v>
      </c>
      <c r="K296" s="23">
        <f ca="1">_xlfn.NORM.INV(RAND(),'Input parameters and results'!K$14,'Input parameters and results'!L$14)</f>
        <v>4.7090715615389227</v>
      </c>
      <c r="L296" s="23">
        <f ca="1">_xlfn.NORM.INV(RAND(),'Input parameters and results'!K$15,'Input parameters and results'!L$15)</f>
        <v>57.044038216550355</v>
      </c>
      <c r="M296" s="23">
        <f ca="1">_xlfn.NORM.INV(RAND(),'Input parameters and results'!K$16,'Input parameters and results'!L$16)</f>
        <v>-1.6306381921010142</v>
      </c>
    </row>
    <row r="297" spans="1:13">
      <c r="A297" s="7">
        <v>293</v>
      </c>
      <c r="B297" s="23">
        <f ca="1">_xlfn.NORM.INV(RAND(),'Input parameters and results'!E$14,'Input parameters and results'!F$14)</f>
        <v>9.1354651827174713</v>
      </c>
      <c r="C297" s="23">
        <f ca="1">_xlfn.NORM.INV(RAND(),'Input parameters and results'!E$15,'Input parameters and results'!F$15)</f>
        <v>73.657407301537717</v>
      </c>
      <c r="D297" s="23">
        <f ca="1">_xlfn.NORM.INV(RAND(),'Input parameters and results'!E$16,'Input parameters and results'!F$16)</f>
        <v>-2.0142067212974797</v>
      </c>
      <c r="E297" s="23">
        <f ca="1">_xlfn.NORM.INV(RAND(),'Input parameters and results'!G$14,'Input parameters and results'!H$14)</f>
        <v>4.8216099796808711</v>
      </c>
      <c r="F297" s="23">
        <f ca="1">_xlfn.NORM.INV(RAND(),'Input parameters and results'!G$15,'Input parameters and results'!H$15)</f>
        <v>55.844130539325043</v>
      </c>
      <c r="G297" s="23">
        <f ca="1">_xlfn.NORM.INV(RAND(),'Input parameters and results'!G$16,'Input parameters and results'!H$16)</f>
        <v>-1.773316716679199</v>
      </c>
      <c r="H297" s="23">
        <f ca="1">_xlfn.NORM.INV(RAND(),'Input parameters and results'!I$14,'Input parameters and results'!J$14)</f>
        <v>8.3150911030744226</v>
      </c>
      <c r="I297" s="23">
        <f ca="1">_xlfn.NORM.INV(RAND(),'Input parameters and results'!I$15,'Input parameters and results'!J$15)</f>
        <v>77.514589062276343</v>
      </c>
      <c r="J297" s="23">
        <f ca="1">_xlfn.NORM.INV(RAND(),'Input parameters and results'!I$16,'Input parameters and results'!J$16)</f>
        <v>-1.660318260096703</v>
      </c>
      <c r="K297" s="23">
        <f ca="1">_xlfn.NORM.INV(RAND(),'Input parameters and results'!K$14,'Input parameters and results'!L$14)</f>
        <v>4.1610355083747059</v>
      </c>
      <c r="L297" s="23">
        <f ca="1">_xlfn.NORM.INV(RAND(),'Input parameters and results'!K$15,'Input parameters and results'!L$15)</f>
        <v>61.460014053852838</v>
      </c>
      <c r="M297" s="23">
        <f ca="1">_xlfn.NORM.INV(RAND(),'Input parameters and results'!K$16,'Input parameters and results'!L$16)</f>
        <v>-2.1529457944769685</v>
      </c>
    </row>
    <row r="298" spans="1:13">
      <c r="A298" s="7">
        <v>294</v>
      </c>
      <c r="B298" s="23">
        <f ca="1">_xlfn.NORM.INV(RAND(),'Input parameters and results'!E$14,'Input parameters and results'!F$14)</f>
        <v>8.1126900606535735</v>
      </c>
      <c r="C298" s="23">
        <f ca="1">_xlfn.NORM.INV(RAND(),'Input parameters and results'!E$15,'Input parameters and results'!F$15)</f>
        <v>72.209095141649698</v>
      </c>
      <c r="D298" s="23">
        <f ca="1">_xlfn.NORM.INV(RAND(),'Input parameters and results'!E$16,'Input parameters and results'!F$16)</f>
        <v>-2.2118533980023756</v>
      </c>
      <c r="E298" s="23">
        <f ca="1">_xlfn.NORM.INV(RAND(),'Input parameters and results'!G$14,'Input parameters and results'!H$14)</f>
        <v>5.0606007515055893</v>
      </c>
      <c r="F298" s="23">
        <f ca="1">_xlfn.NORM.INV(RAND(),'Input parameters and results'!G$15,'Input parameters and results'!H$15)</f>
        <v>55.930842110692573</v>
      </c>
      <c r="G298" s="23">
        <f ca="1">_xlfn.NORM.INV(RAND(),'Input parameters and results'!G$16,'Input parameters and results'!H$16)</f>
        <v>-2.0224413270588988</v>
      </c>
      <c r="H298" s="23">
        <f ca="1">_xlfn.NORM.INV(RAND(),'Input parameters and results'!I$14,'Input parameters and results'!J$14)</f>
        <v>7.5472401789706556</v>
      </c>
      <c r="I298" s="23">
        <f ca="1">_xlfn.NORM.INV(RAND(),'Input parameters and results'!I$15,'Input parameters and results'!J$15)</f>
        <v>70.348781910155239</v>
      </c>
      <c r="J298" s="23">
        <f ca="1">_xlfn.NORM.INV(RAND(),'Input parameters and results'!I$16,'Input parameters and results'!J$16)</f>
        <v>-1.7356004015927144</v>
      </c>
      <c r="K298" s="23">
        <f ca="1">_xlfn.NORM.INV(RAND(),'Input parameters and results'!K$14,'Input parameters and results'!L$14)</f>
        <v>4.9418204562296397</v>
      </c>
      <c r="L298" s="23">
        <f ca="1">_xlfn.NORM.INV(RAND(),'Input parameters and results'!K$15,'Input parameters and results'!L$15)</f>
        <v>53.456732185725414</v>
      </c>
      <c r="M298" s="23">
        <f ca="1">_xlfn.NORM.INV(RAND(),'Input parameters and results'!K$16,'Input parameters and results'!L$16)</f>
        <v>-1.6208634699670685</v>
      </c>
    </row>
    <row r="299" spans="1:13">
      <c r="A299" s="7">
        <v>295</v>
      </c>
      <c r="B299" s="23">
        <f ca="1">_xlfn.NORM.INV(RAND(),'Input parameters and results'!E$14,'Input parameters and results'!F$14)</f>
        <v>6.9115016993285998</v>
      </c>
      <c r="C299" s="23">
        <f ca="1">_xlfn.NORM.INV(RAND(),'Input parameters and results'!E$15,'Input parameters and results'!F$15)</f>
        <v>60.262379778986002</v>
      </c>
      <c r="D299" s="23">
        <f ca="1">_xlfn.NORM.INV(RAND(),'Input parameters and results'!E$16,'Input parameters and results'!F$16)</f>
        <v>-2.0612338565337955</v>
      </c>
      <c r="E299" s="23">
        <f ca="1">_xlfn.NORM.INV(RAND(),'Input parameters and results'!G$14,'Input parameters and results'!H$14)</f>
        <v>4.342561882329929</v>
      </c>
      <c r="F299" s="23">
        <f ca="1">_xlfn.NORM.INV(RAND(),'Input parameters and results'!G$15,'Input parameters and results'!H$15)</f>
        <v>46.646489205324748</v>
      </c>
      <c r="G299" s="23">
        <f ca="1">_xlfn.NORM.INV(RAND(),'Input parameters and results'!G$16,'Input parameters and results'!H$16)</f>
        <v>-2.0801183313133449</v>
      </c>
      <c r="H299" s="23">
        <f ca="1">_xlfn.NORM.INV(RAND(),'Input parameters and results'!I$14,'Input parameters and results'!J$14)</f>
        <v>8.7558183476715943</v>
      </c>
      <c r="I299" s="23">
        <f ca="1">_xlfn.NORM.INV(RAND(),'Input parameters and results'!I$15,'Input parameters and results'!J$15)</f>
        <v>66.487287742630954</v>
      </c>
      <c r="J299" s="23">
        <f ca="1">_xlfn.NORM.INV(RAND(),'Input parameters and results'!I$16,'Input parameters and results'!J$16)</f>
        <v>-2.276602701356726</v>
      </c>
      <c r="K299" s="23">
        <f ca="1">_xlfn.NORM.INV(RAND(),'Input parameters and results'!K$14,'Input parameters and results'!L$14)</f>
        <v>4.3042574114562022</v>
      </c>
      <c r="L299" s="23">
        <f ca="1">_xlfn.NORM.INV(RAND(),'Input parameters and results'!K$15,'Input parameters and results'!L$15)</f>
        <v>49.712891625504298</v>
      </c>
      <c r="M299" s="23">
        <f ca="1">_xlfn.NORM.INV(RAND(),'Input parameters and results'!K$16,'Input parameters and results'!L$16)</f>
        <v>-1.5663374345174632</v>
      </c>
    </row>
    <row r="300" spans="1:13">
      <c r="A300" s="7">
        <v>296</v>
      </c>
      <c r="B300" s="23">
        <f ca="1">_xlfn.NORM.INV(RAND(),'Input parameters and results'!E$14,'Input parameters and results'!F$14)</f>
        <v>8.408071272149229</v>
      </c>
      <c r="C300" s="23">
        <f ca="1">_xlfn.NORM.INV(RAND(),'Input parameters and results'!E$15,'Input parameters and results'!F$15)</f>
        <v>69.39863740932438</v>
      </c>
      <c r="D300" s="23">
        <f ca="1">_xlfn.NORM.INV(RAND(),'Input parameters and results'!E$16,'Input parameters and results'!F$16)</f>
        <v>-1.7764897939647342</v>
      </c>
      <c r="E300" s="23">
        <f ca="1">_xlfn.NORM.INV(RAND(),'Input parameters and results'!G$14,'Input parameters and results'!H$14)</f>
        <v>4.798525694202489</v>
      </c>
      <c r="F300" s="23">
        <f ca="1">_xlfn.NORM.INV(RAND(),'Input parameters and results'!G$15,'Input parameters and results'!H$15)</f>
        <v>54.512747336646342</v>
      </c>
      <c r="G300" s="23">
        <f ca="1">_xlfn.NORM.INV(RAND(),'Input parameters and results'!G$16,'Input parameters and results'!H$16)</f>
        <v>-1.7450710640723861</v>
      </c>
      <c r="H300" s="23">
        <f ca="1">_xlfn.NORM.INV(RAND(),'Input parameters and results'!I$14,'Input parameters and results'!J$14)</f>
        <v>8.7362970188287754</v>
      </c>
      <c r="I300" s="23">
        <f ca="1">_xlfn.NORM.INV(RAND(),'Input parameters and results'!I$15,'Input parameters and results'!J$15)</f>
        <v>69.289828087458815</v>
      </c>
      <c r="J300" s="23">
        <f ca="1">_xlfn.NORM.INV(RAND(),'Input parameters and results'!I$16,'Input parameters and results'!J$16)</f>
        <v>-2.0813046922843492</v>
      </c>
      <c r="K300" s="23">
        <f ca="1">_xlfn.NORM.INV(RAND(),'Input parameters and results'!K$14,'Input parameters and results'!L$14)</f>
        <v>4.9963020638502886</v>
      </c>
      <c r="L300" s="23">
        <f ca="1">_xlfn.NORM.INV(RAND(),'Input parameters and results'!K$15,'Input parameters and results'!L$15)</f>
        <v>53.38077579934582</v>
      </c>
      <c r="M300" s="23">
        <f ca="1">_xlfn.NORM.INV(RAND(),'Input parameters and results'!K$16,'Input parameters and results'!L$16)</f>
        <v>-1.8230279793980844</v>
      </c>
    </row>
    <row r="301" spans="1:13">
      <c r="A301" s="7">
        <v>297</v>
      </c>
      <c r="B301" s="23">
        <f ca="1">_xlfn.NORM.INV(RAND(),'Input parameters and results'!E$14,'Input parameters and results'!F$14)</f>
        <v>9.6280072192119572</v>
      </c>
      <c r="C301" s="23">
        <f ca="1">_xlfn.NORM.INV(RAND(),'Input parameters and results'!E$15,'Input parameters and results'!F$15)</f>
        <v>85.422508353384458</v>
      </c>
      <c r="D301" s="23">
        <f ca="1">_xlfn.NORM.INV(RAND(),'Input parameters and results'!E$16,'Input parameters and results'!F$16)</f>
        <v>-2.2187441352939645</v>
      </c>
      <c r="E301" s="23">
        <f ca="1">_xlfn.NORM.INV(RAND(),'Input parameters and results'!G$14,'Input parameters and results'!H$14)</f>
        <v>4.8424860825795379</v>
      </c>
      <c r="F301" s="23">
        <f ca="1">_xlfn.NORM.INV(RAND(),'Input parameters and results'!G$15,'Input parameters and results'!H$15)</f>
        <v>55.924855144355924</v>
      </c>
      <c r="G301" s="23">
        <f ca="1">_xlfn.NORM.INV(RAND(),'Input parameters and results'!G$16,'Input parameters and results'!H$16)</f>
        <v>-2.0790615013206724</v>
      </c>
      <c r="H301" s="23">
        <f ca="1">_xlfn.NORM.INV(RAND(),'Input parameters and results'!I$14,'Input parameters and results'!J$14)</f>
        <v>8.5914352203004647</v>
      </c>
      <c r="I301" s="23">
        <f ca="1">_xlfn.NORM.INV(RAND(),'Input parameters and results'!I$15,'Input parameters and results'!J$15)</f>
        <v>90.304330734605628</v>
      </c>
      <c r="J301" s="23">
        <f ca="1">_xlfn.NORM.INV(RAND(),'Input parameters and results'!I$16,'Input parameters and results'!J$16)</f>
        <v>-1.8539853417782368</v>
      </c>
      <c r="K301" s="23">
        <f ca="1">_xlfn.NORM.INV(RAND(),'Input parameters and results'!K$14,'Input parameters and results'!L$14)</f>
        <v>5.202963453093151</v>
      </c>
      <c r="L301" s="23">
        <f ca="1">_xlfn.NORM.INV(RAND(),'Input parameters and results'!K$15,'Input parameters and results'!L$15)</f>
        <v>62.230319539725841</v>
      </c>
      <c r="M301" s="23">
        <f ca="1">_xlfn.NORM.INV(RAND(),'Input parameters and results'!K$16,'Input parameters and results'!L$16)</f>
        <v>-2.1757350646920441</v>
      </c>
    </row>
    <row r="302" spans="1:13">
      <c r="A302" s="7">
        <v>298</v>
      </c>
      <c r="B302" s="23">
        <f ca="1">_xlfn.NORM.INV(RAND(),'Input parameters and results'!E$14,'Input parameters and results'!F$14)</f>
        <v>8.2960506948873771</v>
      </c>
      <c r="C302" s="23">
        <f ca="1">_xlfn.NORM.INV(RAND(),'Input parameters and results'!E$15,'Input parameters and results'!F$15)</f>
        <v>70.121049196802232</v>
      </c>
      <c r="D302" s="23">
        <f ca="1">_xlfn.NORM.INV(RAND(),'Input parameters and results'!E$16,'Input parameters and results'!F$16)</f>
        <v>-2.294881951123708</v>
      </c>
      <c r="E302" s="23">
        <f ca="1">_xlfn.NORM.INV(RAND(),'Input parameters and results'!G$14,'Input parameters and results'!H$14)</f>
        <v>4.8301412477711567</v>
      </c>
      <c r="F302" s="23">
        <f ca="1">_xlfn.NORM.INV(RAND(),'Input parameters and results'!G$15,'Input parameters and results'!H$15)</f>
        <v>47.868210860601359</v>
      </c>
      <c r="G302" s="23">
        <f ca="1">_xlfn.NORM.INV(RAND(),'Input parameters and results'!G$16,'Input parameters and results'!H$16)</f>
        <v>-1.638732325863308</v>
      </c>
      <c r="H302" s="23">
        <f ca="1">_xlfn.NORM.INV(RAND(),'Input parameters and results'!I$14,'Input parameters and results'!J$14)</f>
        <v>7.0875701010459284</v>
      </c>
      <c r="I302" s="23">
        <f ca="1">_xlfn.NORM.INV(RAND(),'Input parameters and results'!I$15,'Input parameters and results'!J$15)</f>
        <v>71.314636159808686</v>
      </c>
      <c r="J302" s="23">
        <f ca="1">_xlfn.NORM.INV(RAND(),'Input parameters and results'!I$16,'Input parameters and results'!J$16)</f>
        <v>-2.1872267492590391</v>
      </c>
      <c r="K302" s="23">
        <f ca="1">_xlfn.NORM.INV(RAND(),'Input parameters and results'!K$14,'Input parameters and results'!L$14)</f>
        <v>4.2486829479720711</v>
      </c>
      <c r="L302" s="23">
        <f ca="1">_xlfn.NORM.INV(RAND(),'Input parameters and results'!K$15,'Input parameters and results'!L$15)</f>
        <v>62.002809005856399</v>
      </c>
      <c r="M302" s="23">
        <f ca="1">_xlfn.NORM.INV(RAND(),'Input parameters and results'!K$16,'Input parameters and results'!L$16)</f>
        <v>-1.500067288743429</v>
      </c>
    </row>
    <row r="303" spans="1:13">
      <c r="A303" s="7">
        <v>299</v>
      </c>
      <c r="B303" s="23">
        <f ca="1">_xlfn.NORM.INV(RAND(),'Input parameters and results'!E$14,'Input parameters and results'!F$14)</f>
        <v>8.0027466291196863</v>
      </c>
      <c r="C303" s="23">
        <f ca="1">_xlfn.NORM.INV(RAND(),'Input parameters and results'!E$15,'Input parameters and results'!F$15)</f>
        <v>78.321877490731111</v>
      </c>
      <c r="D303" s="23">
        <f ca="1">_xlfn.NORM.INV(RAND(),'Input parameters and results'!E$16,'Input parameters and results'!F$16)</f>
        <v>-1.9039663287127779</v>
      </c>
      <c r="E303" s="23">
        <f ca="1">_xlfn.NORM.INV(RAND(),'Input parameters and results'!G$14,'Input parameters and results'!H$14)</f>
        <v>4.7348054572354217</v>
      </c>
      <c r="F303" s="23">
        <f ca="1">_xlfn.NORM.INV(RAND(),'Input parameters and results'!G$15,'Input parameters and results'!H$15)</f>
        <v>51.401239218452943</v>
      </c>
      <c r="G303" s="23">
        <f ca="1">_xlfn.NORM.INV(RAND(),'Input parameters and results'!G$16,'Input parameters and results'!H$16)</f>
        <v>-1.6280764726225789</v>
      </c>
      <c r="H303" s="23">
        <f ca="1">_xlfn.NORM.INV(RAND(),'Input parameters and results'!I$14,'Input parameters and results'!J$14)</f>
        <v>9.6121205910988046</v>
      </c>
      <c r="I303" s="23">
        <f ca="1">_xlfn.NORM.INV(RAND(),'Input parameters and results'!I$15,'Input parameters and results'!J$15)</f>
        <v>79.655197147586975</v>
      </c>
      <c r="J303" s="23">
        <f ca="1">_xlfn.NORM.INV(RAND(),'Input parameters and results'!I$16,'Input parameters and results'!J$16)</f>
        <v>-1.8691523125795324</v>
      </c>
      <c r="K303" s="23">
        <f ca="1">_xlfn.NORM.INV(RAND(),'Input parameters and results'!K$14,'Input parameters and results'!L$14)</f>
        <v>4.8309451640155494</v>
      </c>
      <c r="L303" s="23">
        <f ca="1">_xlfn.NORM.INV(RAND(),'Input parameters and results'!K$15,'Input parameters and results'!L$15)</f>
        <v>58.098932434479607</v>
      </c>
      <c r="M303" s="23">
        <f ca="1">_xlfn.NORM.INV(RAND(),'Input parameters and results'!K$16,'Input parameters and results'!L$16)</f>
        <v>-2.0593937031850942</v>
      </c>
    </row>
    <row r="304" spans="1:13">
      <c r="A304" s="7">
        <v>300</v>
      </c>
      <c r="B304" s="23">
        <f ca="1">_xlfn.NORM.INV(RAND(),'Input parameters and results'!E$14,'Input parameters and results'!F$14)</f>
        <v>8.8441799369475564</v>
      </c>
      <c r="C304" s="23">
        <f ca="1">_xlfn.NORM.INV(RAND(),'Input parameters and results'!E$15,'Input parameters and results'!F$15)</f>
        <v>58.10200442501035</v>
      </c>
      <c r="D304" s="23">
        <f ca="1">_xlfn.NORM.INV(RAND(),'Input parameters and results'!E$16,'Input parameters and results'!F$16)</f>
        <v>-1.7414025233886139</v>
      </c>
      <c r="E304" s="23">
        <f ca="1">_xlfn.NORM.INV(RAND(),'Input parameters and results'!G$14,'Input parameters and results'!H$14)</f>
        <v>4.3582766461157449</v>
      </c>
      <c r="F304" s="23">
        <f ca="1">_xlfn.NORM.INV(RAND(),'Input parameters and results'!G$15,'Input parameters and results'!H$15)</f>
        <v>51.604611910448632</v>
      </c>
      <c r="G304" s="23">
        <f ca="1">_xlfn.NORM.INV(RAND(),'Input parameters and results'!G$16,'Input parameters and results'!H$16)</f>
        <v>-2.1843405902557493</v>
      </c>
      <c r="H304" s="23">
        <f ca="1">_xlfn.NORM.INV(RAND(),'Input parameters and results'!I$14,'Input parameters and results'!J$14)</f>
        <v>9.1585199215545057</v>
      </c>
      <c r="I304" s="23">
        <f ca="1">_xlfn.NORM.INV(RAND(),'Input parameters and results'!I$15,'Input parameters and results'!J$15)</f>
        <v>68.368522405632874</v>
      </c>
      <c r="J304" s="23">
        <f ca="1">_xlfn.NORM.INV(RAND(),'Input parameters and results'!I$16,'Input parameters and results'!J$16)</f>
        <v>-1.7856060896746728</v>
      </c>
      <c r="K304" s="23">
        <f ca="1">_xlfn.NORM.INV(RAND(),'Input parameters and results'!K$14,'Input parameters and results'!L$14)</f>
        <v>4.6991585845509807</v>
      </c>
      <c r="L304" s="23">
        <f ca="1">_xlfn.NORM.INV(RAND(),'Input parameters and results'!K$15,'Input parameters and results'!L$15)</f>
        <v>55.159449958379817</v>
      </c>
      <c r="M304" s="23">
        <f ca="1">_xlfn.NORM.INV(RAND(),'Input parameters and results'!K$16,'Input parameters and results'!L$16)</f>
        <v>-1.6651022030864406</v>
      </c>
    </row>
    <row r="305" spans="1:13">
      <c r="A305" s="7">
        <v>301</v>
      </c>
      <c r="B305" s="23">
        <f ca="1">_xlfn.NORM.INV(RAND(),'Input parameters and results'!E$14,'Input parameters and results'!F$14)</f>
        <v>9.622226214566675</v>
      </c>
      <c r="C305" s="23">
        <f ca="1">_xlfn.NORM.INV(RAND(),'Input parameters and results'!E$15,'Input parameters and results'!F$15)</f>
        <v>64.58438963492857</v>
      </c>
      <c r="D305" s="23">
        <f ca="1">_xlfn.NORM.INV(RAND(),'Input parameters and results'!E$16,'Input parameters and results'!F$16)</f>
        <v>-1.797479894989801</v>
      </c>
      <c r="E305" s="23">
        <f ca="1">_xlfn.NORM.INV(RAND(),'Input parameters and results'!G$14,'Input parameters and results'!H$14)</f>
        <v>3.9840620983705222</v>
      </c>
      <c r="F305" s="23">
        <f ca="1">_xlfn.NORM.INV(RAND(),'Input parameters and results'!G$15,'Input parameters and results'!H$15)</f>
        <v>50.096053038932602</v>
      </c>
      <c r="G305" s="23">
        <f ca="1">_xlfn.NORM.INV(RAND(),'Input parameters and results'!G$16,'Input parameters and results'!H$16)</f>
        <v>-1.9376022558810002</v>
      </c>
      <c r="H305" s="23">
        <f ca="1">_xlfn.NORM.INV(RAND(),'Input parameters and results'!I$14,'Input parameters and results'!J$14)</f>
        <v>7.7183764908358059</v>
      </c>
      <c r="I305" s="23">
        <f ca="1">_xlfn.NORM.INV(RAND(),'Input parameters and results'!I$15,'Input parameters and results'!J$15)</f>
        <v>50.677624981062962</v>
      </c>
      <c r="J305" s="23">
        <f ca="1">_xlfn.NORM.INV(RAND(),'Input parameters and results'!I$16,'Input parameters and results'!J$16)</f>
        <v>-1.9841365879720276</v>
      </c>
      <c r="K305" s="23">
        <f ca="1">_xlfn.NORM.INV(RAND(),'Input parameters and results'!K$14,'Input parameters and results'!L$14)</f>
        <v>4.5249936534754323</v>
      </c>
      <c r="L305" s="23">
        <f ca="1">_xlfn.NORM.INV(RAND(),'Input parameters and results'!K$15,'Input parameters and results'!L$15)</f>
        <v>66.961666934527955</v>
      </c>
      <c r="M305" s="23">
        <f ca="1">_xlfn.NORM.INV(RAND(),'Input parameters and results'!K$16,'Input parameters and results'!L$16)</f>
        <v>-1.8280645591297982</v>
      </c>
    </row>
    <row r="306" spans="1:13">
      <c r="A306" s="7">
        <v>302</v>
      </c>
      <c r="B306" s="23">
        <f ca="1">_xlfn.NORM.INV(RAND(),'Input parameters and results'!E$14,'Input parameters and results'!F$14)</f>
        <v>8.7054385685256364</v>
      </c>
      <c r="C306" s="23">
        <f ca="1">_xlfn.NORM.INV(RAND(),'Input parameters and results'!E$15,'Input parameters and results'!F$15)</f>
        <v>56.95272605200271</v>
      </c>
      <c r="D306" s="23">
        <f ca="1">_xlfn.NORM.INV(RAND(),'Input parameters and results'!E$16,'Input parameters and results'!F$16)</f>
        <v>-1.88721946324843</v>
      </c>
      <c r="E306" s="23">
        <f ca="1">_xlfn.NORM.INV(RAND(),'Input parameters and results'!G$14,'Input parameters and results'!H$14)</f>
        <v>5.659191417742389</v>
      </c>
      <c r="F306" s="23">
        <f ca="1">_xlfn.NORM.INV(RAND(),'Input parameters and results'!G$15,'Input parameters and results'!H$15)</f>
        <v>59.300416337053697</v>
      </c>
      <c r="G306" s="23">
        <f ca="1">_xlfn.NORM.INV(RAND(),'Input parameters and results'!G$16,'Input parameters and results'!H$16)</f>
        <v>-1.8385131835815443</v>
      </c>
      <c r="H306" s="23">
        <f ca="1">_xlfn.NORM.INV(RAND(),'Input parameters and results'!I$14,'Input parameters and results'!J$14)</f>
        <v>8.2311910186785422</v>
      </c>
      <c r="I306" s="23">
        <f ca="1">_xlfn.NORM.INV(RAND(),'Input parameters and results'!I$15,'Input parameters and results'!J$15)</f>
        <v>67.856781587914725</v>
      </c>
      <c r="J306" s="23">
        <f ca="1">_xlfn.NORM.INV(RAND(),'Input parameters and results'!I$16,'Input parameters and results'!J$16)</f>
        <v>-1.8011873717242606</v>
      </c>
      <c r="K306" s="23">
        <f ca="1">_xlfn.NORM.INV(RAND(),'Input parameters and results'!K$14,'Input parameters and results'!L$14)</f>
        <v>5.1822369178916041</v>
      </c>
      <c r="L306" s="23">
        <f ca="1">_xlfn.NORM.INV(RAND(),'Input parameters and results'!K$15,'Input parameters and results'!L$15)</f>
        <v>58.99965375991632</v>
      </c>
      <c r="M306" s="23">
        <f ca="1">_xlfn.NORM.INV(RAND(),'Input parameters and results'!K$16,'Input parameters and results'!L$16)</f>
        <v>-1.4621947327265226</v>
      </c>
    </row>
    <row r="307" spans="1:13">
      <c r="A307" s="7">
        <v>303</v>
      </c>
      <c r="B307" s="23">
        <f ca="1">_xlfn.NORM.INV(RAND(),'Input parameters and results'!E$14,'Input parameters and results'!F$14)</f>
        <v>7.809990624208452</v>
      </c>
      <c r="C307" s="23">
        <f ca="1">_xlfn.NORM.INV(RAND(),'Input parameters and results'!E$15,'Input parameters and results'!F$15)</f>
        <v>59.485411105012354</v>
      </c>
      <c r="D307" s="23">
        <f ca="1">_xlfn.NORM.INV(RAND(),'Input parameters and results'!E$16,'Input parameters and results'!F$16)</f>
        <v>-2.1501940841619498</v>
      </c>
      <c r="E307" s="23">
        <f ca="1">_xlfn.NORM.INV(RAND(),'Input parameters and results'!G$14,'Input parameters and results'!H$14)</f>
        <v>4.8269918333023432</v>
      </c>
      <c r="F307" s="23">
        <f ca="1">_xlfn.NORM.INV(RAND(),'Input parameters and results'!G$15,'Input parameters and results'!H$15)</f>
        <v>63.860752479008873</v>
      </c>
      <c r="G307" s="23">
        <f ca="1">_xlfn.NORM.INV(RAND(),'Input parameters and results'!G$16,'Input parameters and results'!H$16)</f>
        <v>-1.9148011713310158</v>
      </c>
      <c r="H307" s="23">
        <f ca="1">_xlfn.NORM.INV(RAND(),'Input parameters and results'!I$14,'Input parameters and results'!J$14)</f>
        <v>7.5907273660577808</v>
      </c>
      <c r="I307" s="23">
        <f ca="1">_xlfn.NORM.INV(RAND(),'Input parameters and results'!I$15,'Input parameters and results'!J$15)</f>
        <v>69.276483070392331</v>
      </c>
      <c r="J307" s="23">
        <f ca="1">_xlfn.NORM.INV(RAND(),'Input parameters and results'!I$16,'Input parameters and results'!J$16)</f>
        <v>-1.8744785872390981</v>
      </c>
      <c r="K307" s="23">
        <f ca="1">_xlfn.NORM.INV(RAND(),'Input parameters and results'!K$14,'Input parameters and results'!L$14)</f>
        <v>5.4722102869492897</v>
      </c>
      <c r="L307" s="23">
        <f ca="1">_xlfn.NORM.INV(RAND(),'Input parameters and results'!K$15,'Input parameters and results'!L$15)</f>
        <v>48.672466418609545</v>
      </c>
      <c r="M307" s="23">
        <f ca="1">_xlfn.NORM.INV(RAND(),'Input parameters and results'!K$16,'Input parameters and results'!L$16)</f>
        <v>-1.8461631398550096</v>
      </c>
    </row>
    <row r="308" spans="1:13">
      <c r="A308" s="7">
        <v>304</v>
      </c>
      <c r="B308" s="23">
        <f ca="1">_xlfn.NORM.INV(RAND(),'Input parameters and results'!E$14,'Input parameters and results'!F$14)</f>
        <v>8.8497641423112086</v>
      </c>
      <c r="C308" s="23">
        <f ca="1">_xlfn.NORM.INV(RAND(),'Input parameters and results'!E$15,'Input parameters and results'!F$15)</f>
        <v>60.092731841008465</v>
      </c>
      <c r="D308" s="23">
        <f ca="1">_xlfn.NORM.INV(RAND(),'Input parameters and results'!E$16,'Input parameters and results'!F$16)</f>
        <v>-2.0777255334444074</v>
      </c>
      <c r="E308" s="23">
        <f ca="1">_xlfn.NORM.INV(RAND(),'Input parameters and results'!G$14,'Input parameters and results'!H$14)</f>
        <v>3.7979280045638175</v>
      </c>
      <c r="F308" s="23">
        <f ca="1">_xlfn.NORM.INV(RAND(),'Input parameters and results'!G$15,'Input parameters and results'!H$15)</f>
        <v>53.451294604597358</v>
      </c>
      <c r="G308" s="23">
        <f ca="1">_xlfn.NORM.INV(RAND(),'Input parameters and results'!G$16,'Input parameters and results'!H$16)</f>
        <v>-1.7237081209423555</v>
      </c>
      <c r="H308" s="23">
        <f ca="1">_xlfn.NORM.INV(RAND(),'Input parameters and results'!I$14,'Input parameters and results'!J$14)</f>
        <v>8.4867426202049678</v>
      </c>
      <c r="I308" s="23">
        <f ca="1">_xlfn.NORM.INV(RAND(),'Input parameters and results'!I$15,'Input parameters and results'!J$15)</f>
        <v>68.951909383403631</v>
      </c>
      <c r="J308" s="23">
        <f ca="1">_xlfn.NORM.INV(RAND(),'Input parameters and results'!I$16,'Input parameters and results'!J$16)</f>
        <v>-2.0262308663107347</v>
      </c>
      <c r="K308" s="23">
        <f ca="1">_xlfn.NORM.INV(RAND(),'Input parameters and results'!K$14,'Input parameters and results'!L$14)</f>
        <v>4.3103797978269878</v>
      </c>
      <c r="L308" s="23">
        <f ca="1">_xlfn.NORM.INV(RAND(),'Input parameters and results'!K$15,'Input parameters and results'!L$15)</f>
        <v>60.67624401949243</v>
      </c>
      <c r="M308" s="23">
        <f ca="1">_xlfn.NORM.INV(RAND(),'Input parameters and results'!K$16,'Input parameters and results'!L$16)</f>
        <v>-1.5261245743510947</v>
      </c>
    </row>
    <row r="309" spans="1:13">
      <c r="A309" s="7">
        <v>305</v>
      </c>
      <c r="B309" s="23">
        <f ca="1">_xlfn.NORM.INV(RAND(),'Input parameters and results'!E$14,'Input parameters and results'!F$14)</f>
        <v>9.1875671444047136</v>
      </c>
      <c r="C309" s="23">
        <f ca="1">_xlfn.NORM.INV(RAND(),'Input parameters and results'!E$15,'Input parameters and results'!F$15)</f>
        <v>72.109290691448805</v>
      </c>
      <c r="D309" s="23">
        <f ca="1">_xlfn.NORM.INV(RAND(),'Input parameters and results'!E$16,'Input parameters and results'!F$16)</f>
        <v>-1.9671443749676418</v>
      </c>
      <c r="E309" s="23">
        <f ca="1">_xlfn.NORM.INV(RAND(),'Input parameters and results'!G$14,'Input parameters and results'!H$14)</f>
        <v>5.0973240078069288</v>
      </c>
      <c r="F309" s="23">
        <f ca="1">_xlfn.NORM.INV(RAND(),'Input parameters and results'!G$15,'Input parameters and results'!H$15)</f>
        <v>58.162282259408542</v>
      </c>
      <c r="G309" s="23">
        <f ca="1">_xlfn.NORM.INV(RAND(),'Input parameters and results'!G$16,'Input parameters and results'!H$16)</f>
        <v>-1.8112721336625726</v>
      </c>
      <c r="H309" s="23">
        <f ca="1">_xlfn.NORM.INV(RAND(),'Input parameters and results'!I$14,'Input parameters and results'!J$14)</f>
        <v>8.8193336941505258</v>
      </c>
      <c r="I309" s="23">
        <f ca="1">_xlfn.NORM.INV(RAND(),'Input parameters and results'!I$15,'Input parameters and results'!J$15)</f>
        <v>79.148469180395765</v>
      </c>
      <c r="J309" s="23">
        <f ca="1">_xlfn.NORM.INV(RAND(),'Input parameters and results'!I$16,'Input parameters and results'!J$16)</f>
        <v>-2.0538575706779767</v>
      </c>
      <c r="K309" s="23">
        <f ca="1">_xlfn.NORM.INV(RAND(),'Input parameters and results'!K$14,'Input parameters and results'!L$14)</f>
        <v>4.6044507576813851</v>
      </c>
      <c r="L309" s="23">
        <f ca="1">_xlfn.NORM.INV(RAND(),'Input parameters and results'!K$15,'Input parameters and results'!L$15)</f>
        <v>53.428572310060076</v>
      </c>
      <c r="M309" s="23">
        <f ca="1">_xlfn.NORM.INV(RAND(),'Input parameters and results'!K$16,'Input parameters and results'!L$16)</f>
        <v>-1.9194627874574746</v>
      </c>
    </row>
    <row r="310" spans="1:13">
      <c r="A310" s="7">
        <v>306</v>
      </c>
      <c r="B310" s="23">
        <f ca="1">_xlfn.NORM.INV(RAND(),'Input parameters and results'!E$14,'Input parameters and results'!F$14)</f>
        <v>8.6561234207741276</v>
      </c>
      <c r="C310" s="23">
        <f ca="1">_xlfn.NORM.INV(RAND(),'Input parameters and results'!E$15,'Input parameters and results'!F$15)</f>
        <v>64.614743297163955</v>
      </c>
      <c r="D310" s="23">
        <f ca="1">_xlfn.NORM.INV(RAND(),'Input parameters and results'!E$16,'Input parameters and results'!F$16)</f>
        <v>-2.0582817171668486</v>
      </c>
      <c r="E310" s="23">
        <f ca="1">_xlfn.NORM.INV(RAND(),'Input parameters and results'!G$14,'Input parameters and results'!H$14)</f>
        <v>5.0195719967640944</v>
      </c>
      <c r="F310" s="23">
        <f ca="1">_xlfn.NORM.INV(RAND(),'Input parameters and results'!G$15,'Input parameters and results'!H$15)</f>
        <v>54.199931340952958</v>
      </c>
      <c r="G310" s="23">
        <f ca="1">_xlfn.NORM.INV(RAND(),'Input parameters and results'!G$16,'Input parameters and results'!H$16)</f>
        <v>-1.9026810227011031</v>
      </c>
      <c r="H310" s="23">
        <f ca="1">_xlfn.NORM.INV(RAND(),'Input parameters and results'!I$14,'Input parameters and results'!J$14)</f>
        <v>6.7305500474117874</v>
      </c>
      <c r="I310" s="23">
        <f ca="1">_xlfn.NORM.INV(RAND(),'Input parameters and results'!I$15,'Input parameters and results'!J$15)</f>
        <v>69.668976971312134</v>
      </c>
      <c r="J310" s="23">
        <f ca="1">_xlfn.NORM.INV(RAND(),'Input parameters and results'!I$16,'Input parameters and results'!J$16)</f>
        <v>-1.8640068387351518</v>
      </c>
      <c r="K310" s="23">
        <f ca="1">_xlfn.NORM.INV(RAND(),'Input parameters and results'!K$14,'Input parameters and results'!L$14)</f>
        <v>5.514143173763947</v>
      </c>
      <c r="L310" s="23">
        <f ca="1">_xlfn.NORM.INV(RAND(),'Input parameters and results'!K$15,'Input parameters and results'!L$15)</f>
        <v>62.336851303647947</v>
      </c>
      <c r="M310" s="23">
        <f ca="1">_xlfn.NORM.INV(RAND(),'Input parameters and results'!K$16,'Input parameters and results'!L$16)</f>
        <v>-1.5161442866443469</v>
      </c>
    </row>
    <row r="311" spans="1:13">
      <c r="A311" s="7">
        <v>307</v>
      </c>
      <c r="B311" s="23">
        <f ca="1">_xlfn.NORM.INV(RAND(),'Input parameters and results'!E$14,'Input parameters and results'!F$14)</f>
        <v>8.2367428802383564</v>
      </c>
      <c r="C311" s="23">
        <f ca="1">_xlfn.NORM.INV(RAND(),'Input parameters and results'!E$15,'Input parameters and results'!F$15)</f>
        <v>68.204393932306829</v>
      </c>
      <c r="D311" s="23">
        <f ca="1">_xlfn.NORM.INV(RAND(),'Input parameters and results'!E$16,'Input parameters and results'!F$16)</f>
        <v>-1.7674587092188214</v>
      </c>
      <c r="E311" s="23">
        <f ca="1">_xlfn.NORM.INV(RAND(),'Input parameters and results'!G$14,'Input parameters and results'!H$14)</f>
        <v>5.0615350073177003</v>
      </c>
      <c r="F311" s="23">
        <f ca="1">_xlfn.NORM.INV(RAND(),'Input parameters and results'!G$15,'Input parameters and results'!H$15)</f>
        <v>50.951163722069481</v>
      </c>
      <c r="G311" s="23">
        <f ca="1">_xlfn.NORM.INV(RAND(),'Input parameters and results'!G$16,'Input parameters and results'!H$16)</f>
        <v>-2.1280404604415093</v>
      </c>
      <c r="H311" s="23">
        <f ca="1">_xlfn.NORM.INV(RAND(),'Input parameters and results'!I$14,'Input parameters and results'!J$14)</f>
        <v>9.0354544224856053</v>
      </c>
      <c r="I311" s="23">
        <f ca="1">_xlfn.NORM.INV(RAND(),'Input parameters and results'!I$15,'Input parameters and results'!J$15)</f>
        <v>81.691701969477364</v>
      </c>
      <c r="J311" s="23">
        <f ca="1">_xlfn.NORM.INV(RAND(),'Input parameters and results'!I$16,'Input parameters and results'!J$16)</f>
        <v>-1.7594166000518527</v>
      </c>
      <c r="K311" s="23">
        <f ca="1">_xlfn.NORM.INV(RAND(),'Input parameters and results'!K$14,'Input parameters and results'!L$14)</f>
        <v>4.6393271051980944</v>
      </c>
      <c r="L311" s="23">
        <f ca="1">_xlfn.NORM.INV(RAND(),'Input parameters and results'!K$15,'Input parameters and results'!L$15)</f>
        <v>62.68254698652138</v>
      </c>
      <c r="M311" s="23">
        <f ca="1">_xlfn.NORM.INV(RAND(),'Input parameters and results'!K$16,'Input parameters and results'!L$16)</f>
        <v>-1.8513959095379173</v>
      </c>
    </row>
    <row r="312" spans="1:13">
      <c r="A312" s="7">
        <v>308</v>
      </c>
      <c r="B312" s="23">
        <f ca="1">_xlfn.NORM.INV(RAND(),'Input parameters and results'!E$14,'Input parameters and results'!F$14)</f>
        <v>9.4073714734607421</v>
      </c>
      <c r="C312" s="23">
        <f ca="1">_xlfn.NORM.INV(RAND(),'Input parameters and results'!E$15,'Input parameters and results'!F$15)</f>
        <v>62.644554008580222</v>
      </c>
      <c r="D312" s="23">
        <f ca="1">_xlfn.NORM.INV(RAND(),'Input parameters and results'!E$16,'Input parameters and results'!F$16)</f>
        <v>-2.1383124458571841</v>
      </c>
      <c r="E312" s="23">
        <f ca="1">_xlfn.NORM.INV(RAND(),'Input parameters and results'!G$14,'Input parameters and results'!H$14)</f>
        <v>5.0341287944648663</v>
      </c>
      <c r="F312" s="23">
        <f ca="1">_xlfn.NORM.INV(RAND(),'Input parameters and results'!G$15,'Input parameters and results'!H$15)</f>
        <v>64.258916363235556</v>
      </c>
      <c r="G312" s="23">
        <f ca="1">_xlfn.NORM.INV(RAND(),'Input parameters and results'!G$16,'Input parameters and results'!H$16)</f>
        <v>-2.1342394756110976</v>
      </c>
      <c r="H312" s="23">
        <f ca="1">_xlfn.NORM.INV(RAND(),'Input parameters and results'!I$14,'Input parameters and results'!J$14)</f>
        <v>8.1967167721275107</v>
      </c>
      <c r="I312" s="23">
        <f ca="1">_xlfn.NORM.INV(RAND(),'Input parameters and results'!I$15,'Input parameters and results'!J$15)</f>
        <v>65.752092574856277</v>
      </c>
      <c r="J312" s="23">
        <f ca="1">_xlfn.NORM.INV(RAND(),'Input parameters and results'!I$16,'Input parameters and results'!J$16)</f>
        <v>-1.9621056480629389</v>
      </c>
      <c r="K312" s="23">
        <f ca="1">_xlfn.NORM.INV(RAND(),'Input parameters and results'!K$14,'Input parameters and results'!L$14)</f>
        <v>5.1267427203771661</v>
      </c>
      <c r="L312" s="23">
        <f ca="1">_xlfn.NORM.INV(RAND(),'Input parameters and results'!K$15,'Input parameters and results'!L$15)</f>
        <v>55.641908525165007</v>
      </c>
      <c r="M312" s="23">
        <f ca="1">_xlfn.NORM.INV(RAND(),'Input parameters and results'!K$16,'Input parameters and results'!L$16)</f>
        <v>-2.1089412742568645</v>
      </c>
    </row>
    <row r="313" spans="1:13">
      <c r="A313" s="7">
        <v>309</v>
      </c>
      <c r="B313" s="23">
        <f ca="1">_xlfn.NORM.INV(RAND(),'Input parameters and results'!E$14,'Input parameters and results'!F$14)</f>
        <v>9.8028051694417471</v>
      </c>
      <c r="C313" s="23">
        <f ca="1">_xlfn.NORM.INV(RAND(),'Input parameters and results'!E$15,'Input parameters and results'!F$15)</f>
        <v>71.713358728212484</v>
      </c>
      <c r="D313" s="23">
        <f ca="1">_xlfn.NORM.INV(RAND(),'Input parameters and results'!E$16,'Input parameters and results'!F$16)</f>
        <v>-1.8525328939361898</v>
      </c>
      <c r="E313" s="23">
        <f ca="1">_xlfn.NORM.INV(RAND(),'Input parameters and results'!G$14,'Input parameters and results'!H$14)</f>
        <v>4.0561874303909145</v>
      </c>
      <c r="F313" s="23">
        <f ca="1">_xlfn.NORM.INV(RAND(),'Input parameters and results'!G$15,'Input parameters and results'!H$15)</f>
        <v>58.5385782043695</v>
      </c>
      <c r="G313" s="23">
        <f ca="1">_xlfn.NORM.INV(RAND(),'Input parameters and results'!G$16,'Input parameters and results'!H$16)</f>
        <v>-1.7137256663779605</v>
      </c>
      <c r="H313" s="23">
        <f ca="1">_xlfn.NORM.INV(RAND(),'Input parameters and results'!I$14,'Input parameters and results'!J$14)</f>
        <v>8.5703593251230039</v>
      </c>
      <c r="I313" s="23">
        <f ca="1">_xlfn.NORM.INV(RAND(),'Input parameters and results'!I$15,'Input parameters and results'!J$15)</f>
        <v>61.419764248341245</v>
      </c>
      <c r="J313" s="23">
        <f ca="1">_xlfn.NORM.INV(RAND(),'Input parameters and results'!I$16,'Input parameters and results'!J$16)</f>
        <v>-1.6736232998174196</v>
      </c>
      <c r="K313" s="23">
        <f ca="1">_xlfn.NORM.INV(RAND(),'Input parameters and results'!K$14,'Input parameters and results'!L$14)</f>
        <v>4.8458416015790897</v>
      </c>
      <c r="L313" s="23">
        <f ca="1">_xlfn.NORM.INV(RAND(),'Input parameters and results'!K$15,'Input parameters and results'!L$15)</f>
        <v>53.692295607132593</v>
      </c>
      <c r="M313" s="23">
        <f ca="1">_xlfn.NORM.INV(RAND(),'Input parameters and results'!K$16,'Input parameters and results'!L$16)</f>
        <v>-1.7266377339255756</v>
      </c>
    </row>
    <row r="314" spans="1:13">
      <c r="A314" s="7">
        <v>310</v>
      </c>
      <c r="B314" s="23">
        <f ca="1">_xlfn.NORM.INV(RAND(),'Input parameters and results'!E$14,'Input parameters and results'!F$14)</f>
        <v>7.6499234627925308</v>
      </c>
      <c r="C314" s="23">
        <f ca="1">_xlfn.NORM.INV(RAND(),'Input parameters and results'!E$15,'Input parameters and results'!F$15)</f>
        <v>77.971290495081576</v>
      </c>
      <c r="D314" s="23">
        <f ca="1">_xlfn.NORM.INV(RAND(),'Input parameters and results'!E$16,'Input parameters and results'!F$16)</f>
        <v>-2.0967595913173027</v>
      </c>
      <c r="E314" s="23">
        <f ca="1">_xlfn.NORM.INV(RAND(),'Input parameters and results'!G$14,'Input parameters and results'!H$14)</f>
        <v>4.373794468290277</v>
      </c>
      <c r="F314" s="23">
        <f ca="1">_xlfn.NORM.INV(RAND(),'Input parameters and results'!G$15,'Input parameters and results'!H$15)</f>
        <v>54.757940937911741</v>
      </c>
      <c r="G314" s="23">
        <f ca="1">_xlfn.NORM.INV(RAND(),'Input parameters and results'!G$16,'Input parameters and results'!H$16)</f>
        <v>-1.9333554935728672</v>
      </c>
      <c r="H314" s="23">
        <f ca="1">_xlfn.NORM.INV(RAND(),'Input parameters and results'!I$14,'Input parameters and results'!J$14)</f>
        <v>7.9755121115984844</v>
      </c>
      <c r="I314" s="23">
        <f ca="1">_xlfn.NORM.INV(RAND(),'Input parameters and results'!I$15,'Input parameters and results'!J$15)</f>
        <v>77.595565626986001</v>
      </c>
      <c r="J314" s="23">
        <f ca="1">_xlfn.NORM.INV(RAND(),'Input parameters and results'!I$16,'Input parameters and results'!J$16)</f>
        <v>-1.8425824355515144</v>
      </c>
      <c r="K314" s="23">
        <f ca="1">_xlfn.NORM.INV(RAND(),'Input parameters and results'!K$14,'Input parameters and results'!L$14)</f>
        <v>4.2725423714365593</v>
      </c>
      <c r="L314" s="23">
        <f ca="1">_xlfn.NORM.INV(RAND(),'Input parameters and results'!K$15,'Input parameters and results'!L$15)</f>
        <v>62.616968472736552</v>
      </c>
      <c r="M314" s="23">
        <f ca="1">_xlfn.NORM.INV(RAND(),'Input parameters and results'!K$16,'Input parameters and results'!L$16)</f>
        <v>-1.7503638960302603</v>
      </c>
    </row>
    <row r="315" spans="1:13">
      <c r="A315" s="7">
        <v>311</v>
      </c>
      <c r="B315" s="23">
        <f ca="1">_xlfn.NORM.INV(RAND(),'Input parameters and results'!E$14,'Input parameters and results'!F$14)</f>
        <v>7.6717043300337249</v>
      </c>
      <c r="C315" s="23">
        <f ca="1">_xlfn.NORM.INV(RAND(),'Input parameters and results'!E$15,'Input parameters and results'!F$15)</f>
        <v>64.393785383466039</v>
      </c>
      <c r="D315" s="23">
        <f ca="1">_xlfn.NORM.INV(RAND(),'Input parameters and results'!E$16,'Input parameters and results'!F$16)</f>
        <v>-1.9583133675601381</v>
      </c>
      <c r="E315" s="23">
        <f ca="1">_xlfn.NORM.INV(RAND(),'Input parameters and results'!G$14,'Input parameters and results'!H$14)</f>
        <v>4.997943755070577</v>
      </c>
      <c r="F315" s="23">
        <f ca="1">_xlfn.NORM.INV(RAND(),'Input parameters and results'!G$15,'Input parameters and results'!H$15)</f>
        <v>51.057572352059331</v>
      </c>
      <c r="G315" s="23">
        <f ca="1">_xlfn.NORM.INV(RAND(),'Input parameters and results'!G$16,'Input parameters and results'!H$16)</f>
        <v>-1.9720422350135198</v>
      </c>
      <c r="H315" s="23">
        <f ca="1">_xlfn.NORM.INV(RAND(),'Input parameters and results'!I$14,'Input parameters and results'!J$14)</f>
        <v>9.165334797531548</v>
      </c>
      <c r="I315" s="23">
        <f ca="1">_xlfn.NORM.INV(RAND(),'Input parameters and results'!I$15,'Input parameters and results'!J$15)</f>
        <v>69.479730936401182</v>
      </c>
      <c r="J315" s="23">
        <f ca="1">_xlfn.NORM.INV(RAND(),'Input parameters and results'!I$16,'Input parameters and results'!J$16)</f>
        <v>-1.5156512235815662</v>
      </c>
      <c r="K315" s="23">
        <f ca="1">_xlfn.NORM.INV(RAND(),'Input parameters and results'!K$14,'Input parameters and results'!L$14)</f>
        <v>4.3220122979956086</v>
      </c>
      <c r="L315" s="23">
        <f ca="1">_xlfn.NORM.INV(RAND(),'Input parameters and results'!K$15,'Input parameters and results'!L$15)</f>
        <v>53.335909103043853</v>
      </c>
      <c r="M315" s="23">
        <f ca="1">_xlfn.NORM.INV(RAND(),'Input parameters and results'!K$16,'Input parameters and results'!L$16)</f>
        <v>-1.7970116963713196</v>
      </c>
    </row>
    <row r="316" spans="1:13">
      <c r="A316" s="7">
        <v>312</v>
      </c>
      <c r="B316" s="23">
        <f ca="1">_xlfn.NORM.INV(RAND(),'Input parameters and results'!E$14,'Input parameters and results'!F$14)</f>
        <v>9.421831715711166</v>
      </c>
      <c r="C316" s="23">
        <f ca="1">_xlfn.NORM.INV(RAND(),'Input parameters and results'!E$15,'Input parameters and results'!F$15)</f>
        <v>50.576796985969978</v>
      </c>
      <c r="D316" s="23">
        <f ca="1">_xlfn.NORM.INV(RAND(),'Input parameters and results'!E$16,'Input parameters and results'!F$16)</f>
        <v>-1.7654872754033841</v>
      </c>
      <c r="E316" s="23">
        <f ca="1">_xlfn.NORM.INV(RAND(),'Input parameters and results'!G$14,'Input parameters and results'!H$14)</f>
        <v>4.8955091438155369</v>
      </c>
      <c r="F316" s="23">
        <f ca="1">_xlfn.NORM.INV(RAND(),'Input parameters and results'!G$15,'Input parameters and results'!H$15)</f>
        <v>52.221801266774719</v>
      </c>
      <c r="G316" s="23">
        <f ca="1">_xlfn.NORM.INV(RAND(),'Input parameters and results'!G$16,'Input parameters and results'!H$16)</f>
        <v>-2.0069215659546953</v>
      </c>
      <c r="H316" s="23">
        <f ca="1">_xlfn.NORM.INV(RAND(),'Input parameters and results'!I$14,'Input parameters and results'!J$14)</f>
        <v>9.2032267372513417</v>
      </c>
      <c r="I316" s="23">
        <f ca="1">_xlfn.NORM.INV(RAND(),'Input parameters and results'!I$15,'Input parameters and results'!J$15)</f>
        <v>65.397149207584945</v>
      </c>
      <c r="J316" s="23">
        <f ca="1">_xlfn.NORM.INV(RAND(),'Input parameters and results'!I$16,'Input parameters and results'!J$16)</f>
        <v>-1.5422451425729982</v>
      </c>
      <c r="K316" s="23">
        <f ca="1">_xlfn.NORM.INV(RAND(),'Input parameters and results'!K$14,'Input parameters and results'!L$14)</f>
        <v>4.7096345211467563</v>
      </c>
      <c r="L316" s="23">
        <f ca="1">_xlfn.NORM.INV(RAND(),'Input parameters and results'!K$15,'Input parameters and results'!L$15)</f>
        <v>56.870219052118138</v>
      </c>
      <c r="M316" s="23">
        <f ca="1">_xlfn.NORM.INV(RAND(),'Input parameters and results'!K$16,'Input parameters and results'!L$16)</f>
        <v>-2.0157124087562224</v>
      </c>
    </row>
    <row r="317" spans="1:13">
      <c r="A317" s="7">
        <v>313</v>
      </c>
      <c r="B317" s="23">
        <f ca="1">_xlfn.NORM.INV(RAND(),'Input parameters and results'!E$14,'Input parameters and results'!F$14)</f>
        <v>8.3278022420305167</v>
      </c>
      <c r="C317" s="23">
        <f ca="1">_xlfn.NORM.INV(RAND(),'Input parameters and results'!E$15,'Input parameters and results'!F$15)</f>
        <v>72.670925707986598</v>
      </c>
      <c r="D317" s="23">
        <f ca="1">_xlfn.NORM.INV(RAND(),'Input parameters and results'!E$16,'Input parameters and results'!F$16)</f>
        <v>-1.9514239778784328</v>
      </c>
      <c r="E317" s="23">
        <f ca="1">_xlfn.NORM.INV(RAND(),'Input parameters and results'!G$14,'Input parameters and results'!H$14)</f>
        <v>5.2027796944949767</v>
      </c>
      <c r="F317" s="23">
        <f ca="1">_xlfn.NORM.INV(RAND(),'Input parameters and results'!G$15,'Input parameters and results'!H$15)</f>
        <v>52.033524684145938</v>
      </c>
      <c r="G317" s="23">
        <f ca="1">_xlfn.NORM.INV(RAND(),'Input parameters and results'!G$16,'Input parameters and results'!H$16)</f>
        <v>-1.9035069789170227</v>
      </c>
      <c r="H317" s="23">
        <f ca="1">_xlfn.NORM.INV(RAND(),'Input parameters and results'!I$14,'Input parameters and results'!J$14)</f>
        <v>9.5871760708972094</v>
      </c>
      <c r="I317" s="23">
        <f ca="1">_xlfn.NORM.INV(RAND(),'Input parameters and results'!I$15,'Input parameters and results'!J$15)</f>
        <v>65.22674213200402</v>
      </c>
      <c r="J317" s="23">
        <f ca="1">_xlfn.NORM.INV(RAND(),'Input parameters and results'!I$16,'Input parameters and results'!J$16)</f>
        <v>-1.8992304169736796</v>
      </c>
      <c r="K317" s="23">
        <f ca="1">_xlfn.NORM.INV(RAND(),'Input parameters and results'!K$14,'Input parameters and results'!L$14)</f>
        <v>4.5344618433387227</v>
      </c>
      <c r="L317" s="23">
        <f ca="1">_xlfn.NORM.INV(RAND(),'Input parameters and results'!K$15,'Input parameters and results'!L$15)</f>
        <v>52.144021381972962</v>
      </c>
      <c r="M317" s="23">
        <f ca="1">_xlfn.NORM.INV(RAND(),'Input parameters and results'!K$16,'Input parameters and results'!L$16)</f>
        <v>-1.9456508715543173</v>
      </c>
    </row>
    <row r="318" spans="1:13">
      <c r="A318" s="7">
        <v>314</v>
      </c>
      <c r="B318" s="23">
        <f ca="1">_xlfn.NORM.INV(RAND(),'Input parameters and results'!E$14,'Input parameters and results'!F$14)</f>
        <v>8.3225638469843997</v>
      </c>
      <c r="C318" s="23">
        <f ca="1">_xlfn.NORM.INV(RAND(),'Input parameters and results'!E$15,'Input parameters and results'!F$15)</f>
        <v>67.59312020164522</v>
      </c>
      <c r="D318" s="23">
        <f ca="1">_xlfn.NORM.INV(RAND(),'Input parameters and results'!E$16,'Input parameters and results'!F$16)</f>
        <v>-2.1232543772511963</v>
      </c>
      <c r="E318" s="23">
        <f ca="1">_xlfn.NORM.INV(RAND(),'Input parameters and results'!G$14,'Input parameters and results'!H$14)</f>
        <v>4.7423773123390491</v>
      </c>
      <c r="F318" s="23">
        <f ca="1">_xlfn.NORM.INV(RAND(),'Input parameters and results'!G$15,'Input parameters and results'!H$15)</f>
        <v>51.048188284640418</v>
      </c>
      <c r="G318" s="23">
        <f ca="1">_xlfn.NORM.INV(RAND(),'Input parameters and results'!G$16,'Input parameters and results'!H$16)</f>
        <v>-1.9196493436277957</v>
      </c>
      <c r="H318" s="23">
        <f ca="1">_xlfn.NORM.INV(RAND(),'Input parameters and results'!I$14,'Input parameters and results'!J$14)</f>
        <v>9.0417140162699212</v>
      </c>
      <c r="I318" s="23">
        <f ca="1">_xlfn.NORM.INV(RAND(),'Input parameters and results'!I$15,'Input parameters and results'!J$15)</f>
        <v>71.614963127256928</v>
      </c>
      <c r="J318" s="23">
        <f ca="1">_xlfn.NORM.INV(RAND(),'Input parameters and results'!I$16,'Input parameters and results'!J$16)</f>
        <v>-2.057342609920104</v>
      </c>
      <c r="K318" s="23">
        <f ca="1">_xlfn.NORM.INV(RAND(),'Input parameters and results'!K$14,'Input parameters and results'!L$14)</f>
        <v>6.0856035126264656</v>
      </c>
      <c r="L318" s="23">
        <f ca="1">_xlfn.NORM.INV(RAND(),'Input parameters and results'!K$15,'Input parameters and results'!L$15)</f>
        <v>51.743677517530912</v>
      </c>
      <c r="M318" s="23">
        <f ca="1">_xlfn.NORM.INV(RAND(),'Input parameters and results'!K$16,'Input parameters and results'!L$16)</f>
        <v>-1.8917198009195313</v>
      </c>
    </row>
    <row r="319" spans="1:13">
      <c r="A319" s="7">
        <v>315</v>
      </c>
      <c r="B319" s="23">
        <f ca="1">_xlfn.NORM.INV(RAND(),'Input parameters and results'!E$14,'Input parameters and results'!F$14)</f>
        <v>9.7835095545959891</v>
      </c>
      <c r="C319" s="23">
        <f ca="1">_xlfn.NORM.INV(RAND(),'Input parameters and results'!E$15,'Input parameters and results'!F$15)</f>
        <v>59.046407968684264</v>
      </c>
      <c r="D319" s="23">
        <f ca="1">_xlfn.NORM.INV(RAND(),'Input parameters and results'!E$16,'Input parameters and results'!F$16)</f>
        <v>-2.0797754814075615</v>
      </c>
      <c r="E319" s="23">
        <f ca="1">_xlfn.NORM.INV(RAND(),'Input parameters and results'!G$14,'Input parameters and results'!H$14)</f>
        <v>4.4372159638045048</v>
      </c>
      <c r="F319" s="23">
        <f ca="1">_xlfn.NORM.INV(RAND(),'Input parameters and results'!G$15,'Input parameters and results'!H$15)</f>
        <v>61.530666374514936</v>
      </c>
      <c r="G319" s="23">
        <f ca="1">_xlfn.NORM.INV(RAND(),'Input parameters and results'!G$16,'Input parameters and results'!H$16)</f>
        <v>-1.4679357034931966</v>
      </c>
      <c r="H319" s="23">
        <f ca="1">_xlfn.NORM.INV(RAND(),'Input parameters and results'!I$14,'Input parameters and results'!J$14)</f>
        <v>9.1651625174382261</v>
      </c>
      <c r="I319" s="23">
        <f ca="1">_xlfn.NORM.INV(RAND(),'Input parameters and results'!I$15,'Input parameters and results'!J$15)</f>
        <v>68.869609285168721</v>
      </c>
      <c r="J319" s="23">
        <f ca="1">_xlfn.NORM.INV(RAND(),'Input parameters and results'!I$16,'Input parameters and results'!J$16)</f>
        <v>-1.6824452412312516</v>
      </c>
      <c r="K319" s="23">
        <f ca="1">_xlfn.NORM.INV(RAND(),'Input parameters and results'!K$14,'Input parameters and results'!L$14)</f>
        <v>4.8310365742224217</v>
      </c>
      <c r="L319" s="23">
        <f ca="1">_xlfn.NORM.INV(RAND(),'Input parameters and results'!K$15,'Input parameters and results'!L$15)</f>
        <v>56.173880435349993</v>
      </c>
      <c r="M319" s="23">
        <f ca="1">_xlfn.NORM.INV(RAND(),'Input parameters and results'!K$16,'Input parameters and results'!L$16)</f>
        <v>-2.0172783958276357</v>
      </c>
    </row>
    <row r="320" spans="1:13">
      <c r="A320" s="7">
        <v>316</v>
      </c>
      <c r="B320" s="23">
        <f ca="1">_xlfn.NORM.INV(RAND(),'Input parameters and results'!E$14,'Input parameters and results'!F$14)</f>
        <v>8.9547549070482528</v>
      </c>
      <c r="C320" s="23">
        <f ca="1">_xlfn.NORM.INV(RAND(),'Input parameters and results'!E$15,'Input parameters and results'!F$15)</f>
        <v>71.738882560370612</v>
      </c>
      <c r="D320" s="23">
        <f ca="1">_xlfn.NORM.INV(RAND(),'Input parameters and results'!E$16,'Input parameters and results'!F$16)</f>
        <v>-1.678028781265464</v>
      </c>
      <c r="E320" s="23">
        <f ca="1">_xlfn.NORM.INV(RAND(),'Input parameters and results'!G$14,'Input parameters and results'!H$14)</f>
        <v>4.928936820251792</v>
      </c>
      <c r="F320" s="23">
        <f ca="1">_xlfn.NORM.INV(RAND(),'Input parameters and results'!G$15,'Input parameters and results'!H$15)</f>
        <v>47.875593116721433</v>
      </c>
      <c r="G320" s="23">
        <f ca="1">_xlfn.NORM.INV(RAND(),'Input parameters and results'!G$16,'Input parameters and results'!H$16)</f>
        <v>-2.1772348014279514</v>
      </c>
      <c r="H320" s="23">
        <f ca="1">_xlfn.NORM.INV(RAND(),'Input parameters and results'!I$14,'Input parameters and results'!J$14)</f>
        <v>7.8725415977780591</v>
      </c>
      <c r="I320" s="23">
        <f ca="1">_xlfn.NORM.INV(RAND(),'Input parameters and results'!I$15,'Input parameters and results'!J$15)</f>
        <v>71.750017086253024</v>
      </c>
      <c r="J320" s="23">
        <f ca="1">_xlfn.NORM.INV(RAND(),'Input parameters and results'!I$16,'Input parameters and results'!J$16)</f>
        <v>-1.8092409439395212</v>
      </c>
      <c r="K320" s="23">
        <f ca="1">_xlfn.NORM.INV(RAND(),'Input parameters and results'!K$14,'Input parameters and results'!L$14)</f>
        <v>4.9710786614392912</v>
      </c>
      <c r="L320" s="23">
        <f ca="1">_xlfn.NORM.INV(RAND(),'Input parameters and results'!K$15,'Input parameters and results'!L$15)</f>
        <v>63.138158265599522</v>
      </c>
      <c r="M320" s="23">
        <f ca="1">_xlfn.NORM.INV(RAND(),'Input parameters and results'!K$16,'Input parameters and results'!L$16)</f>
        <v>-1.8007342562985071</v>
      </c>
    </row>
    <row r="321" spans="1:13">
      <c r="A321" s="7">
        <v>317</v>
      </c>
      <c r="B321" s="23">
        <f ca="1">_xlfn.NORM.INV(RAND(),'Input parameters and results'!E$14,'Input parameters and results'!F$14)</f>
        <v>8.2703668105999206</v>
      </c>
      <c r="C321" s="23">
        <f ca="1">_xlfn.NORM.INV(RAND(),'Input parameters and results'!E$15,'Input parameters and results'!F$15)</f>
        <v>75.583674429212579</v>
      </c>
      <c r="D321" s="23">
        <f ca="1">_xlfn.NORM.INV(RAND(),'Input parameters and results'!E$16,'Input parameters and results'!F$16)</f>
        <v>-2.3391130530969804</v>
      </c>
      <c r="E321" s="23">
        <f ca="1">_xlfn.NORM.INV(RAND(),'Input parameters and results'!G$14,'Input parameters and results'!H$14)</f>
        <v>4.8771700226361254</v>
      </c>
      <c r="F321" s="23">
        <f ca="1">_xlfn.NORM.INV(RAND(),'Input parameters and results'!G$15,'Input parameters and results'!H$15)</f>
        <v>59.646313935773435</v>
      </c>
      <c r="G321" s="23">
        <f ca="1">_xlfn.NORM.INV(RAND(),'Input parameters and results'!G$16,'Input parameters and results'!H$16)</f>
        <v>-2.1293269139560422</v>
      </c>
      <c r="H321" s="23">
        <f ca="1">_xlfn.NORM.INV(RAND(),'Input parameters and results'!I$14,'Input parameters and results'!J$14)</f>
        <v>8.3998937632113826</v>
      </c>
      <c r="I321" s="23">
        <f ca="1">_xlfn.NORM.INV(RAND(),'Input parameters and results'!I$15,'Input parameters and results'!J$15)</f>
        <v>73.201464363661117</v>
      </c>
      <c r="J321" s="23">
        <f ca="1">_xlfn.NORM.INV(RAND(),'Input parameters and results'!I$16,'Input parameters and results'!J$16)</f>
        <v>-1.7323553931987874</v>
      </c>
      <c r="K321" s="23">
        <f ca="1">_xlfn.NORM.INV(RAND(),'Input parameters and results'!K$14,'Input parameters and results'!L$14)</f>
        <v>5.3629087465551377</v>
      </c>
      <c r="L321" s="23">
        <f ca="1">_xlfn.NORM.INV(RAND(),'Input parameters and results'!K$15,'Input parameters and results'!L$15)</f>
        <v>53.481212958433019</v>
      </c>
      <c r="M321" s="23">
        <f ca="1">_xlfn.NORM.INV(RAND(),'Input parameters and results'!K$16,'Input parameters and results'!L$16)</f>
        <v>-1.9143987646850507</v>
      </c>
    </row>
    <row r="322" spans="1:13">
      <c r="A322" s="7">
        <v>318</v>
      </c>
      <c r="B322" s="23">
        <f ca="1">_xlfn.NORM.INV(RAND(),'Input parameters and results'!E$14,'Input parameters and results'!F$14)</f>
        <v>10.065481747060142</v>
      </c>
      <c r="C322" s="23">
        <f ca="1">_xlfn.NORM.INV(RAND(),'Input parameters and results'!E$15,'Input parameters and results'!F$15)</f>
        <v>59.187773519432803</v>
      </c>
      <c r="D322" s="23">
        <f ca="1">_xlfn.NORM.INV(RAND(),'Input parameters and results'!E$16,'Input parameters and results'!F$16)</f>
        <v>-2.15020877004013</v>
      </c>
      <c r="E322" s="23">
        <f ca="1">_xlfn.NORM.INV(RAND(),'Input parameters and results'!G$14,'Input parameters and results'!H$14)</f>
        <v>4.3306658177420969</v>
      </c>
      <c r="F322" s="23">
        <f ca="1">_xlfn.NORM.INV(RAND(),'Input parameters and results'!G$15,'Input parameters and results'!H$15)</f>
        <v>56.376606178762273</v>
      </c>
      <c r="G322" s="23">
        <f ca="1">_xlfn.NORM.INV(RAND(),'Input parameters and results'!G$16,'Input parameters and results'!H$16)</f>
        <v>-1.927193221004623</v>
      </c>
      <c r="H322" s="23">
        <f ca="1">_xlfn.NORM.INV(RAND(),'Input parameters and results'!I$14,'Input parameters and results'!J$14)</f>
        <v>7.9234480143240242</v>
      </c>
      <c r="I322" s="23">
        <f ca="1">_xlfn.NORM.INV(RAND(),'Input parameters and results'!I$15,'Input parameters and results'!J$15)</f>
        <v>71.996616196325519</v>
      </c>
      <c r="J322" s="23">
        <f ca="1">_xlfn.NORM.INV(RAND(),'Input parameters and results'!I$16,'Input parameters and results'!J$16)</f>
        <v>-2.0387409983718747</v>
      </c>
      <c r="K322" s="23">
        <f ca="1">_xlfn.NORM.INV(RAND(),'Input parameters and results'!K$14,'Input parameters and results'!L$14)</f>
        <v>5.0183011704624194</v>
      </c>
      <c r="L322" s="23">
        <f ca="1">_xlfn.NORM.INV(RAND(),'Input parameters and results'!K$15,'Input parameters and results'!L$15)</f>
        <v>56.798236819504083</v>
      </c>
      <c r="M322" s="23">
        <f ca="1">_xlfn.NORM.INV(RAND(),'Input parameters and results'!K$16,'Input parameters and results'!L$16)</f>
        <v>-1.7219979460831729</v>
      </c>
    </row>
    <row r="323" spans="1:13">
      <c r="A323" s="7">
        <v>319</v>
      </c>
      <c r="B323" s="23">
        <f ca="1">_xlfn.NORM.INV(RAND(),'Input parameters and results'!E$14,'Input parameters and results'!F$14)</f>
        <v>8.9906823395158977</v>
      </c>
      <c r="C323" s="23">
        <f ca="1">_xlfn.NORM.INV(RAND(),'Input parameters and results'!E$15,'Input parameters and results'!F$15)</f>
        <v>87.366387530495984</v>
      </c>
      <c r="D323" s="23">
        <f ca="1">_xlfn.NORM.INV(RAND(),'Input parameters and results'!E$16,'Input parameters and results'!F$16)</f>
        <v>-1.9046327385845854</v>
      </c>
      <c r="E323" s="23">
        <f ca="1">_xlfn.NORM.INV(RAND(),'Input parameters and results'!G$14,'Input parameters and results'!H$14)</f>
        <v>4.7647171981684799</v>
      </c>
      <c r="F323" s="23">
        <f ca="1">_xlfn.NORM.INV(RAND(),'Input parameters and results'!G$15,'Input parameters and results'!H$15)</f>
        <v>66.504263634420781</v>
      </c>
      <c r="G323" s="23">
        <f ca="1">_xlfn.NORM.INV(RAND(),'Input parameters and results'!G$16,'Input parameters and results'!H$16)</f>
        <v>-2.3057672808300773</v>
      </c>
      <c r="H323" s="23">
        <f ca="1">_xlfn.NORM.INV(RAND(),'Input parameters and results'!I$14,'Input parameters and results'!J$14)</f>
        <v>10.532344082171653</v>
      </c>
      <c r="I323" s="23">
        <f ca="1">_xlfn.NORM.INV(RAND(),'Input parameters and results'!I$15,'Input parameters and results'!J$15)</f>
        <v>73.42809060540857</v>
      </c>
      <c r="J323" s="23">
        <f ca="1">_xlfn.NORM.INV(RAND(),'Input parameters and results'!I$16,'Input parameters and results'!J$16)</f>
        <v>-1.4699598522311463</v>
      </c>
      <c r="K323" s="23">
        <f ca="1">_xlfn.NORM.INV(RAND(),'Input parameters and results'!K$14,'Input parameters and results'!L$14)</f>
        <v>5.0162517915046356</v>
      </c>
      <c r="L323" s="23">
        <f ca="1">_xlfn.NORM.INV(RAND(),'Input parameters and results'!K$15,'Input parameters and results'!L$15)</f>
        <v>55.926159922620876</v>
      </c>
      <c r="M323" s="23">
        <f ca="1">_xlfn.NORM.INV(RAND(),'Input parameters and results'!K$16,'Input parameters and results'!L$16)</f>
        <v>-1.9175649032150639</v>
      </c>
    </row>
    <row r="324" spans="1:13">
      <c r="A324" s="7">
        <v>320</v>
      </c>
      <c r="B324" s="23">
        <f ca="1">_xlfn.NORM.INV(RAND(),'Input parameters and results'!E$14,'Input parameters and results'!F$14)</f>
        <v>7.8024454699872097</v>
      </c>
      <c r="C324" s="23">
        <f ca="1">_xlfn.NORM.INV(RAND(),'Input parameters and results'!E$15,'Input parameters and results'!F$15)</f>
        <v>80.133691971400097</v>
      </c>
      <c r="D324" s="23">
        <f ca="1">_xlfn.NORM.INV(RAND(),'Input parameters and results'!E$16,'Input parameters and results'!F$16)</f>
        <v>-1.9213194550909161</v>
      </c>
      <c r="E324" s="23">
        <f ca="1">_xlfn.NORM.INV(RAND(),'Input parameters and results'!G$14,'Input parameters and results'!H$14)</f>
        <v>5.1812256415531586</v>
      </c>
      <c r="F324" s="23">
        <f ca="1">_xlfn.NORM.INV(RAND(),'Input parameters and results'!G$15,'Input parameters and results'!H$15)</f>
        <v>50.669830862032022</v>
      </c>
      <c r="G324" s="23">
        <f ca="1">_xlfn.NORM.INV(RAND(),'Input parameters and results'!G$16,'Input parameters and results'!H$16)</f>
        <v>-1.551210561966075</v>
      </c>
      <c r="H324" s="23">
        <f ca="1">_xlfn.NORM.INV(RAND(),'Input parameters and results'!I$14,'Input parameters and results'!J$14)</f>
        <v>9.0697914136204751</v>
      </c>
      <c r="I324" s="23">
        <f ca="1">_xlfn.NORM.INV(RAND(),'Input parameters and results'!I$15,'Input parameters and results'!J$15)</f>
        <v>81.445072242203125</v>
      </c>
      <c r="J324" s="23">
        <f ca="1">_xlfn.NORM.INV(RAND(),'Input parameters and results'!I$16,'Input parameters and results'!J$16)</f>
        <v>-1.8742567775602581</v>
      </c>
      <c r="K324" s="23">
        <f ca="1">_xlfn.NORM.INV(RAND(),'Input parameters and results'!K$14,'Input parameters and results'!L$14)</f>
        <v>4.9197733412778497</v>
      </c>
      <c r="L324" s="23">
        <f ca="1">_xlfn.NORM.INV(RAND(),'Input parameters and results'!K$15,'Input parameters and results'!L$15)</f>
        <v>64.926853980017782</v>
      </c>
      <c r="M324" s="23">
        <f ca="1">_xlfn.NORM.INV(RAND(),'Input parameters and results'!K$16,'Input parameters and results'!L$16)</f>
        <v>-1.7960333838433427</v>
      </c>
    </row>
    <row r="325" spans="1:13">
      <c r="A325" s="7">
        <v>321</v>
      </c>
      <c r="B325" s="23">
        <f ca="1">_xlfn.NORM.INV(RAND(),'Input parameters and results'!E$14,'Input parameters and results'!F$14)</f>
        <v>8.6854052762059801</v>
      </c>
      <c r="C325" s="23">
        <f ca="1">_xlfn.NORM.INV(RAND(),'Input parameters and results'!E$15,'Input parameters and results'!F$15)</f>
        <v>67.662359191008463</v>
      </c>
      <c r="D325" s="23">
        <f ca="1">_xlfn.NORM.INV(RAND(),'Input parameters and results'!E$16,'Input parameters and results'!F$16)</f>
        <v>-1.9599853777811473</v>
      </c>
      <c r="E325" s="23">
        <f ca="1">_xlfn.NORM.INV(RAND(),'Input parameters and results'!G$14,'Input parameters and results'!H$14)</f>
        <v>4.8981366199206091</v>
      </c>
      <c r="F325" s="23">
        <f ca="1">_xlfn.NORM.INV(RAND(),'Input parameters and results'!G$15,'Input parameters and results'!H$15)</f>
        <v>51.637416676956569</v>
      </c>
      <c r="G325" s="23">
        <f ca="1">_xlfn.NORM.INV(RAND(),'Input parameters and results'!G$16,'Input parameters and results'!H$16)</f>
        <v>-1.7915211091052154</v>
      </c>
      <c r="H325" s="23">
        <f ca="1">_xlfn.NORM.INV(RAND(),'Input parameters and results'!I$14,'Input parameters and results'!J$14)</f>
        <v>8.039096338756444</v>
      </c>
      <c r="I325" s="23">
        <f ca="1">_xlfn.NORM.INV(RAND(),'Input parameters and results'!I$15,'Input parameters and results'!J$15)</f>
        <v>65.966253663866141</v>
      </c>
      <c r="J325" s="23">
        <f ca="1">_xlfn.NORM.INV(RAND(),'Input parameters and results'!I$16,'Input parameters and results'!J$16)</f>
        <v>-1.7884924672889606</v>
      </c>
      <c r="K325" s="23">
        <f ca="1">_xlfn.NORM.INV(RAND(),'Input parameters and results'!K$14,'Input parameters and results'!L$14)</f>
        <v>4.3957470140780019</v>
      </c>
      <c r="L325" s="23">
        <f ca="1">_xlfn.NORM.INV(RAND(),'Input parameters and results'!K$15,'Input parameters and results'!L$15)</f>
        <v>63.463552995366953</v>
      </c>
      <c r="M325" s="23">
        <f ca="1">_xlfn.NORM.INV(RAND(),'Input parameters and results'!K$16,'Input parameters and results'!L$16)</f>
        <v>-1.8297370409288398</v>
      </c>
    </row>
    <row r="326" spans="1:13">
      <c r="A326" s="7">
        <v>322</v>
      </c>
      <c r="B326" s="23">
        <f ca="1">_xlfn.NORM.INV(RAND(),'Input parameters and results'!E$14,'Input parameters and results'!F$14)</f>
        <v>8.230420318307301</v>
      </c>
      <c r="C326" s="23">
        <f ca="1">_xlfn.NORM.INV(RAND(),'Input parameters and results'!E$15,'Input parameters and results'!F$15)</f>
        <v>71.455551914796601</v>
      </c>
      <c r="D326" s="23">
        <f ca="1">_xlfn.NORM.INV(RAND(),'Input parameters and results'!E$16,'Input parameters and results'!F$16)</f>
        <v>-1.702107430626933</v>
      </c>
      <c r="E326" s="23">
        <f ca="1">_xlfn.NORM.INV(RAND(),'Input parameters and results'!G$14,'Input parameters and results'!H$14)</f>
        <v>5.8099770940777411</v>
      </c>
      <c r="F326" s="23">
        <f ca="1">_xlfn.NORM.INV(RAND(),'Input parameters and results'!G$15,'Input parameters and results'!H$15)</f>
        <v>61.689063429322267</v>
      </c>
      <c r="G326" s="23">
        <f ca="1">_xlfn.NORM.INV(RAND(),'Input parameters and results'!G$16,'Input parameters and results'!H$16)</f>
        <v>-2.0762997669675971</v>
      </c>
      <c r="H326" s="23">
        <f ca="1">_xlfn.NORM.INV(RAND(),'Input parameters and results'!I$14,'Input parameters and results'!J$14)</f>
        <v>10.385637597205182</v>
      </c>
      <c r="I326" s="23">
        <f ca="1">_xlfn.NORM.INV(RAND(),'Input parameters and results'!I$15,'Input parameters and results'!J$15)</f>
        <v>78.023449237734027</v>
      </c>
      <c r="J326" s="23">
        <f ca="1">_xlfn.NORM.INV(RAND(),'Input parameters and results'!I$16,'Input parameters and results'!J$16)</f>
        <v>-1.8778891991233257</v>
      </c>
      <c r="K326" s="23">
        <f ca="1">_xlfn.NORM.INV(RAND(),'Input parameters and results'!K$14,'Input parameters and results'!L$14)</f>
        <v>4.5727214636045259</v>
      </c>
      <c r="L326" s="23">
        <f ca="1">_xlfn.NORM.INV(RAND(),'Input parameters and results'!K$15,'Input parameters and results'!L$15)</f>
        <v>70.135097056347007</v>
      </c>
      <c r="M326" s="23">
        <f ca="1">_xlfn.NORM.INV(RAND(),'Input parameters and results'!K$16,'Input parameters and results'!L$16)</f>
        <v>-1.822650828845805</v>
      </c>
    </row>
    <row r="327" spans="1:13">
      <c r="A327" s="7">
        <v>323</v>
      </c>
      <c r="B327" s="23">
        <f ca="1">_xlfn.NORM.INV(RAND(),'Input parameters and results'!E$14,'Input parameters and results'!F$14)</f>
        <v>8.2900335114029371</v>
      </c>
      <c r="C327" s="23">
        <f ca="1">_xlfn.NORM.INV(RAND(),'Input parameters and results'!E$15,'Input parameters and results'!F$15)</f>
        <v>74.503746082359854</v>
      </c>
      <c r="D327" s="23">
        <f ca="1">_xlfn.NORM.INV(RAND(),'Input parameters and results'!E$16,'Input parameters and results'!F$16)</f>
        <v>-1.9925193145432032</v>
      </c>
      <c r="E327" s="23">
        <f ca="1">_xlfn.NORM.INV(RAND(),'Input parameters and results'!G$14,'Input parameters and results'!H$14)</f>
        <v>5.6306253741964536</v>
      </c>
      <c r="F327" s="23">
        <f ca="1">_xlfn.NORM.INV(RAND(),'Input parameters and results'!G$15,'Input parameters and results'!H$15)</f>
        <v>56.637491105998194</v>
      </c>
      <c r="G327" s="23">
        <f ca="1">_xlfn.NORM.INV(RAND(),'Input parameters and results'!G$16,'Input parameters and results'!H$16)</f>
        <v>-1.9539031348299638</v>
      </c>
      <c r="H327" s="23">
        <f ca="1">_xlfn.NORM.INV(RAND(),'Input parameters and results'!I$14,'Input parameters and results'!J$14)</f>
        <v>9.8786541982448117</v>
      </c>
      <c r="I327" s="23">
        <f ca="1">_xlfn.NORM.INV(RAND(),'Input parameters and results'!I$15,'Input parameters and results'!J$15)</f>
        <v>69.640789997711565</v>
      </c>
      <c r="J327" s="23">
        <f ca="1">_xlfn.NORM.INV(RAND(),'Input parameters and results'!I$16,'Input parameters and results'!J$16)</f>
        <v>-1.9197451053428558</v>
      </c>
      <c r="K327" s="23">
        <f ca="1">_xlfn.NORM.INV(RAND(),'Input parameters and results'!K$14,'Input parameters and results'!L$14)</f>
        <v>4.7016339580043347</v>
      </c>
      <c r="L327" s="23">
        <f ca="1">_xlfn.NORM.INV(RAND(),'Input parameters and results'!K$15,'Input parameters and results'!L$15)</f>
        <v>55.406105722274923</v>
      </c>
      <c r="M327" s="23">
        <f ca="1">_xlfn.NORM.INV(RAND(),'Input parameters and results'!K$16,'Input parameters and results'!L$16)</f>
        <v>-1.7844675407359769</v>
      </c>
    </row>
    <row r="328" spans="1:13">
      <c r="A328" s="7">
        <v>324</v>
      </c>
      <c r="B328" s="23">
        <f ca="1">_xlfn.NORM.INV(RAND(),'Input parameters and results'!E$14,'Input parameters and results'!F$14)</f>
        <v>6.8281047437760076</v>
      </c>
      <c r="C328" s="23">
        <f ca="1">_xlfn.NORM.INV(RAND(),'Input parameters and results'!E$15,'Input parameters and results'!F$15)</f>
        <v>67.701925726977166</v>
      </c>
      <c r="D328" s="23">
        <f ca="1">_xlfn.NORM.INV(RAND(),'Input parameters and results'!E$16,'Input parameters and results'!F$16)</f>
        <v>-2.0679136631928166</v>
      </c>
      <c r="E328" s="23">
        <f ca="1">_xlfn.NORM.INV(RAND(),'Input parameters and results'!G$14,'Input parameters and results'!H$14)</f>
        <v>5.2907103144963985</v>
      </c>
      <c r="F328" s="23">
        <f ca="1">_xlfn.NORM.INV(RAND(),'Input parameters and results'!G$15,'Input parameters and results'!H$15)</f>
        <v>56.184081391418772</v>
      </c>
      <c r="G328" s="23">
        <f ca="1">_xlfn.NORM.INV(RAND(),'Input parameters and results'!G$16,'Input parameters and results'!H$16)</f>
        <v>-1.836671584563689</v>
      </c>
      <c r="H328" s="23">
        <f ca="1">_xlfn.NORM.INV(RAND(),'Input parameters and results'!I$14,'Input parameters and results'!J$14)</f>
        <v>7.9072660323812727</v>
      </c>
      <c r="I328" s="23">
        <f ca="1">_xlfn.NORM.INV(RAND(),'Input parameters and results'!I$15,'Input parameters and results'!J$15)</f>
        <v>74.094267846266021</v>
      </c>
      <c r="J328" s="23">
        <f ca="1">_xlfn.NORM.INV(RAND(),'Input parameters and results'!I$16,'Input parameters and results'!J$16)</f>
        <v>-1.6879053991920456</v>
      </c>
      <c r="K328" s="23">
        <f ca="1">_xlfn.NORM.INV(RAND(),'Input parameters and results'!K$14,'Input parameters and results'!L$14)</f>
        <v>4.8882920983933902</v>
      </c>
      <c r="L328" s="23">
        <f ca="1">_xlfn.NORM.INV(RAND(),'Input parameters and results'!K$15,'Input parameters and results'!L$15)</f>
        <v>56.782029276721822</v>
      </c>
      <c r="M328" s="23">
        <f ca="1">_xlfn.NORM.INV(RAND(),'Input parameters and results'!K$16,'Input parameters and results'!L$16)</f>
        <v>-1.8997224428173247</v>
      </c>
    </row>
    <row r="329" spans="1:13">
      <c r="A329" s="7">
        <v>325</v>
      </c>
      <c r="B329" s="23">
        <f ca="1">_xlfn.NORM.INV(RAND(),'Input parameters and results'!E$14,'Input parameters and results'!F$14)</f>
        <v>8.7487417736433297</v>
      </c>
      <c r="C329" s="23">
        <f ca="1">_xlfn.NORM.INV(RAND(),'Input parameters and results'!E$15,'Input parameters and results'!F$15)</f>
        <v>59.455622604160482</v>
      </c>
      <c r="D329" s="23">
        <f ca="1">_xlfn.NORM.INV(RAND(),'Input parameters and results'!E$16,'Input parameters and results'!F$16)</f>
        <v>-2.0067318010296584</v>
      </c>
      <c r="E329" s="23">
        <f ca="1">_xlfn.NORM.INV(RAND(),'Input parameters and results'!G$14,'Input parameters and results'!H$14)</f>
        <v>4.7909053429003929</v>
      </c>
      <c r="F329" s="23">
        <f ca="1">_xlfn.NORM.INV(RAND(),'Input parameters and results'!G$15,'Input parameters and results'!H$15)</f>
        <v>47.611647182927776</v>
      </c>
      <c r="G329" s="23">
        <f ca="1">_xlfn.NORM.INV(RAND(),'Input parameters and results'!G$16,'Input parameters and results'!H$16)</f>
        <v>-2.2228004837611213</v>
      </c>
      <c r="H329" s="23">
        <f ca="1">_xlfn.NORM.INV(RAND(),'Input parameters and results'!I$14,'Input parameters and results'!J$14)</f>
        <v>8.9645144529731748</v>
      </c>
      <c r="I329" s="23">
        <f ca="1">_xlfn.NORM.INV(RAND(),'Input parameters and results'!I$15,'Input parameters and results'!J$15)</f>
        <v>69.705862730586446</v>
      </c>
      <c r="J329" s="23">
        <f ca="1">_xlfn.NORM.INV(RAND(),'Input parameters and results'!I$16,'Input parameters and results'!J$16)</f>
        <v>-1.9273149193498111</v>
      </c>
      <c r="K329" s="23">
        <f ca="1">_xlfn.NORM.INV(RAND(),'Input parameters and results'!K$14,'Input parameters and results'!L$14)</f>
        <v>4.4375598436083035</v>
      </c>
      <c r="L329" s="23">
        <f ca="1">_xlfn.NORM.INV(RAND(),'Input parameters and results'!K$15,'Input parameters and results'!L$15)</f>
        <v>63.013879233438026</v>
      </c>
      <c r="M329" s="23">
        <f ca="1">_xlfn.NORM.INV(RAND(),'Input parameters and results'!K$16,'Input parameters and results'!L$16)</f>
        <v>-1.63931444531186</v>
      </c>
    </row>
    <row r="330" spans="1:13">
      <c r="A330" s="7">
        <v>326</v>
      </c>
      <c r="B330" s="23">
        <f ca="1">_xlfn.NORM.INV(RAND(),'Input parameters and results'!E$14,'Input parameters and results'!F$14)</f>
        <v>9.5372251052488703</v>
      </c>
      <c r="C330" s="23">
        <f ca="1">_xlfn.NORM.INV(RAND(),'Input parameters and results'!E$15,'Input parameters and results'!F$15)</f>
        <v>72.640992789910925</v>
      </c>
      <c r="D330" s="23">
        <f ca="1">_xlfn.NORM.INV(RAND(),'Input parameters and results'!E$16,'Input parameters and results'!F$16)</f>
        <v>-2.0871397987773159</v>
      </c>
      <c r="E330" s="23">
        <f ca="1">_xlfn.NORM.INV(RAND(),'Input parameters and results'!G$14,'Input parameters and results'!H$14)</f>
        <v>4.5570196759111861</v>
      </c>
      <c r="F330" s="23">
        <f ca="1">_xlfn.NORM.INV(RAND(),'Input parameters and results'!G$15,'Input parameters and results'!H$15)</f>
        <v>55.005827262787371</v>
      </c>
      <c r="G330" s="23">
        <f ca="1">_xlfn.NORM.INV(RAND(),'Input parameters and results'!G$16,'Input parameters and results'!H$16)</f>
        <v>-2.0227320835477633</v>
      </c>
      <c r="H330" s="23">
        <f ca="1">_xlfn.NORM.INV(RAND(),'Input parameters and results'!I$14,'Input parameters and results'!J$14)</f>
        <v>7.3229830131478</v>
      </c>
      <c r="I330" s="23">
        <f ca="1">_xlfn.NORM.INV(RAND(),'Input parameters and results'!I$15,'Input parameters and results'!J$15)</f>
        <v>71.024945977183592</v>
      </c>
      <c r="J330" s="23">
        <f ca="1">_xlfn.NORM.INV(RAND(),'Input parameters and results'!I$16,'Input parameters and results'!J$16)</f>
        <v>-1.8000131027470976</v>
      </c>
      <c r="K330" s="23">
        <f ca="1">_xlfn.NORM.INV(RAND(),'Input parameters and results'!K$14,'Input parameters and results'!L$14)</f>
        <v>4.5807693109760441</v>
      </c>
      <c r="L330" s="23">
        <f ca="1">_xlfn.NORM.INV(RAND(),'Input parameters and results'!K$15,'Input parameters and results'!L$15)</f>
        <v>63.474014823701374</v>
      </c>
      <c r="M330" s="23">
        <f ca="1">_xlfn.NORM.INV(RAND(),'Input parameters and results'!K$16,'Input parameters and results'!L$16)</f>
        <v>-1.8259675091844121</v>
      </c>
    </row>
    <row r="331" spans="1:13">
      <c r="A331" s="7">
        <v>327</v>
      </c>
      <c r="B331" s="23">
        <f ca="1">_xlfn.NORM.INV(RAND(),'Input parameters and results'!E$14,'Input parameters and results'!F$14)</f>
        <v>9.2273210015733476</v>
      </c>
      <c r="C331" s="23">
        <f ca="1">_xlfn.NORM.INV(RAND(),'Input parameters and results'!E$15,'Input parameters and results'!F$15)</f>
        <v>71.350319516289417</v>
      </c>
      <c r="D331" s="23">
        <f ca="1">_xlfn.NORM.INV(RAND(),'Input parameters and results'!E$16,'Input parameters and results'!F$16)</f>
        <v>-2.0260002511650552</v>
      </c>
      <c r="E331" s="23">
        <f ca="1">_xlfn.NORM.INV(RAND(),'Input parameters and results'!G$14,'Input parameters and results'!H$14)</f>
        <v>4.6806805409586802</v>
      </c>
      <c r="F331" s="23">
        <f ca="1">_xlfn.NORM.INV(RAND(),'Input parameters and results'!G$15,'Input parameters and results'!H$15)</f>
        <v>46.351346367444037</v>
      </c>
      <c r="G331" s="23">
        <f ca="1">_xlfn.NORM.INV(RAND(),'Input parameters and results'!G$16,'Input parameters and results'!H$16)</f>
        <v>-1.9315178138026023</v>
      </c>
      <c r="H331" s="23">
        <f ca="1">_xlfn.NORM.INV(RAND(),'Input parameters and results'!I$14,'Input parameters and results'!J$14)</f>
        <v>8.2306849659844907</v>
      </c>
      <c r="I331" s="23">
        <f ca="1">_xlfn.NORM.INV(RAND(),'Input parameters and results'!I$15,'Input parameters and results'!J$15)</f>
        <v>57.44558773503217</v>
      </c>
      <c r="J331" s="23">
        <f ca="1">_xlfn.NORM.INV(RAND(),'Input parameters and results'!I$16,'Input parameters and results'!J$16)</f>
        <v>-2.3202901393508149</v>
      </c>
      <c r="K331" s="23">
        <f ca="1">_xlfn.NORM.INV(RAND(),'Input parameters and results'!K$14,'Input parameters and results'!L$14)</f>
        <v>4.9965464331779526</v>
      </c>
      <c r="L331" s="23">
        <f ca="1">_xlfn.NORM.INV(RAND(),'Input parameters and results'!K$15,'Input parameters and results'!L$15)</f>
        <v>59.460739942023174</v>
      </c>
      <c r="M331" s="23">
        <f ca="1">_xlfn.NORM.INV(RAND(),'Input parameters and results'!K$16,'Input parameters and results'!L$16)</f>
        <v>-1.9827547617549184</v>
      </c>
    </row>
    <row r="332" spans="1:13">
      <c r="A332" s="7">
        <v>328</v>
      </c>
      <c r="B332" s="23">
        <f ca="1">_xlfn.NORM.INV(RAND(),'Input parameters and results'!E$14,'Input parameters and results'!F$14)</f>
        <v>8.4631083173611046</v>
      </c>
      <c r="C332" s="23">
        <f ca="1">_xlfn.NORM.INV(RAND(),'Input parameters and results'!E$15,'Input parameters and results'!F$15)</f>
        <v>63.564472373382763</v>
      </c>
      <c r="D332" s="23">
        <f ca="1">_xlfn.NORM.INV(RAND(),'Input parameters and results'!E$16,'Input parameters and results'!F$16)</f>
        <v>-1.6827178351386016</v>
      </c>
      <c r="E332" s="23">
        <f ca="1">_xlfn.NORM.INV(RAND(),'Input parameters and results'!G$14,'Input parameters and results'!H$14)</f>
        <v>4.9250550611876118</v>
      </c>
      <c r="F332" s="23">
        <f ca="1">_xlfn.NORM.INV(RAND(),'Input parameters and results'!G$15,'Input parameters and results'!H$15)</f>
        <v>56.474079981949878</v>
      </c>
      <c r="G332" s="23">
        <f ca="1">_xlfn.NORM.INV(RAND(),'Input parameters and results'!G$16,'Input parameters and results'!H$16)</f>
        <v>-1.9217058201268185</v>
      </c>
      <c r="H332" s="23">
        <f ca="1">_xlfn.NORM.INV(RAND(),'Input parameters and results'!I$14,'Input parameters and results'!J$14)</f>
        <v>9.0921142146196576</v>
      </c>
      <c r="I332" s="23">
        <f ca="1">_xlfn.NORM.INV(RAND(),'Input parameters and results'!I$15,'Input parameters and results'!J$15)</f>
        <v>81.623610686844103</v>
      </c>
      <c r="J332" s="23">
        <f ca="1">_xlfn.NORM.INV(RAND(),'Input parameters and results'!I$16,'Input parameters and results'!J$16)</f>
        <v>-1.5824454782324577</v>
      </c>
      <c r="K332" s="23">
        <f ca="1">_xlfn.NORM.INV(RAND(),'Input parameters and results'!K$14,'Input parameters and results'!L$14)</f>
        <v>5.1503873518099974</v>
      </c>
      <c r="L332" s="23">
        <f ca="1">_xlfn.NORM.INV(RAND(),'Input parameters and results'!K$15,'Input parameters and results'!L$15)</f>
        <v>55.483390951307655</v>
      </c>
      <c r="M332" s="23">
        <f ca="1">_xlfn.NORM.INV(RAND(),'Input parameters and results'!K$16,'Input parameters and results'!L$16)</f>
        <v>-1.8705956047007302</v>
      </c>
    </row>
    <row r="333" spans="1:13">
      <c r="A333" s="7">
        <v>329</v>
      </c>
      <c r="B333" s="23">
        <f ca="1">_xlfn.NORM.INV(RAND(),'Input parameters and results'!E$14,'Input parameters and results'!F$14)</f>
        <v>9.7149689730257371</v>
      </c>
      <c r="C333" s="23">
        <f ca="1">_xlfn.NORM.INV(RAND(),'Input parameters and results'!E$15,'Input parameters and results'!F$15)</f>
        <v>62.140699550094716</v>
      </c>
      <c r="D333" s="23">
        <f ca="1">_xlfn.NORM.INV(RAND(),'Input parameters and results'!E$16,'Input parameters and results'!F$16)</f>
        <v>-2.0966029413876321</v>
      </c>
      <c r="E333" s="23">
        <f ca="1">_xlfn.NORM.INV(RAND(),'Input parameters and results'!G$14,'Input parameters and results'!H$14)</f>
        <v>4.2917882296313365</v>
      </c>
      <c r="F333" s="23">
        <f ca="1">_xlfn.NORM.INV(RAND(),'Input parameters and results'!G$15,'Input parameters and results'!H$15)</f>
        <v>46.073623008147102</v>
      </c>
      <c r="G333" s="23">
        <f ca="1">_xlfn.NORM.INV(RAND(),'Input parameters and results'!G$16,'Input parameters and results'!H$16)</f>
        <v>-1.933926915498434</v>
      </c>
      <c r="H333" s="23">
        <f ca="1">_xlfn.NORM.INV(RAND(),'Input parameters and results'!I$14,'Input parameters and results'!J$14)</f>
        <v>7.6933208415521444</v>
      </c>
      <c r="I333" s="23">
        <f ca="1">_xlfn.NORM.INV(RAND(),'Input parameters and results'!I$15,'Input parameters and results'!J$15)</f>
        <v>73.799218431020506</v>
      </c>
      <c r="J333" s="23">
        <f ca="1">_xlfn.NORM.INV(RAND(),'Input parameters and results'!I$16,'Input parameters and results'!J$16)</f>
        <v>-1.9606654527121441</v>
      </c>
      <c r="K333" s="23">
        <f ca="1">_xlfn.NORM.INV(RAND(),'Input parameters and results'!K$14,'Input parameters and results'!L$14)</f>
        <v>4.3979849195665759</v>
      </c>
      <c r="L333" s="23">
        <f ca="1">_xlfn.NORM.INV(RAND(),'Input parameters and results'!K$15,'Input parameters and results'!L$15)</f>
        <v>59.141543915791416</v>
      </c>
      <c r="M333" s="23">
        <f ca="1">_xlfn.NORM.INV(RAND(),'Input parameters and results'!K$16,'Input parameters and results'!L$16)</f>
        <v>-1.9330195993018657</v>
      </c>
    </row>
    <row r="334" spans="1:13">
      <c r="A334" s="7">
        <v>330</v>
      </c>
      <c r="B334" s="23">
        <f ca="1">_xlfn.NORM.INV(RAND(),'Input parameters and results'!E$14,'Input parameters and results'!F$14)</f>
        <v>9.308304258114088</v>
      </c>
      <c r="C334" s="23">
        <f ca="1">_xlfn.NORM.INV(RAND(),'Input parameters and results'!E$15,'Input parameters and results'!F$15)</f>
        <v>75.891691261264</v>
      </c>
      <c r="D334" s="23">
        <f ca="1">_xlfn.NORM.INV(RAND(),'Input parameters and results'!E$16,'Input parameters and results'!F$16)</f>
        <v>-2.1570132696818143</v>
      </c>
      <c r="E334" s="23">
        <f ca="1">_xlfn.NORM.INV(RAND(),'Input parameters and results'!G$14,'Input parameters and results'!H$14)</f>
        <v>5.0305631790325913</v>
      </c>
      <c r="F334" s="23">
        <f ca="1">_xlfn.NORM.INV(RAND(),'Input parameters and results'!G$15,'Input parameters and results'!H$15)</f>
        <v>52.738943291837714</v>
      </c>
      <c r="G334" s="23">
        <f ca="1">_xlfn.NORM.INV(RAND(),'Input parameters and results'!G$16,'Input parameters and results'!H$16)</f>
        <v>-1.7538483997880805</v>
      </c>
      <c r="H334" s="23">
        <f ca="1">_xlfn.NORM.INV(RAND(),'Input parameters and results'!I$14,'Input parameters and results'!J$14)</f>
        <v>8.5601351758600561</v>
      </c>
      <c r="I334" s="23">
        <f ca="1">_xlfn.NORM.INV(RAND(),'Input parameters and results'!I$15,'Input parameters and results'!J$15)</f>
        <v>75.84712952299833</v>
      </c>
      <c r="J334" s="23">
        <f ca="1">_xlfn.NORM.INV(RAND(),'Input parameters and results'!I$16,'Input parameters and results'!J$16)</f>
        <v>-1.5195276122868699</v>
      </c>
      <c r="K334" s="23">
        <f ca="1">_xlfn.NORM.INV(RAND(),'Input parameters and results'!K$14,'Input parameters and results'!L$14)</f>
        <v>5.4384870874298636</v>
      </c>
      <c r="L334" s="23">
        <f ca="1">_xlfn.NORM.INV(RAND(),'Input parameters and results'!K$15,'Input parameters and results'!L$15)</f>
        <v>52.302929275107587</v>
      </c>
      <c r="M334" s="23">
        <f ca="1">_xlfn.NORM.INV(RAND(),'Input parameters and results'!K$16,'Input parameters and results'!L$16)</f>
        <v>-1.7092077432292627</v>
      </c>
    </row>
    <row r="335" spans="1:13">
      <c r="A335" s="7">
        <v>331</v>
      </c>
      <c r="B335" s="23">
        <f ca="1">_xlfn.NORM.INV(RAND(),'Input parameters and results'!E$14,'Input parameters and results'!F$14)</f>
        <v>9.6112140844111078</v>
      </c>
      <c r="C335" s="23">
        <f ca="1">_xlfn.NORM.INV(RAND(),'Input parameters and results'!E$15,'Input parameters and results'!F$15)</f>
        <v>71.180878837291502</v>
      </c>
      <c r="D335" s="23">
        <f ca="1">_xlfn.NORM.INV(RAND(),'Input parameters and results'!E$16,'Input parameters and results'!F$16)</f>
        <v>-1.9468657319508795</v>
      </c>
      <c r="E335" s="23">
        <f ca="1">_xlfn.NORM.INV(RAND(),'Input parameters and results'!G$14,'Input parameters and results'!H$14)</f>
        <v>4.8062481042019565</v>
      </c>
      <c r="F335" s="23">
        <f ca="1">_xlfn.NORM.INV(RAND(),'Input parameters and results'!G$15,'Input parameters and results'!H$15)</f>
        <v>38.509777629379585</v>
      </c>
      <c r="G335" s="23">
        <f ca="1">_xlfn.NORM.INV(RAND(),'Input parameters and results'!G$16,'Input parameters and results'!H$16)</f>
        <v>-2.2680777332600091</v>
      </c>
      <c r="H335" s="23">
        <f ca="1">_xlfn.NORM.INV(RAND(),'Input parameters and results'!I$14,'Input parameters and results'!J$14)</f>
        <v>8.3105316701481264</v>
      </c>
      <c r="I335" s="23">
        <f ca="1">_xlfn.NORM.INV(RAND(),'Input parameters and results'!I$15,'Input parameters and results'!J$15)</f>
        <v>80.522891973716199</v>
      </c>
      <c r="J335" s="23">
        <f ca="1">_xlfn.NORM.INV(RAND(),'Input parameters and results'!I$16,'Input parameters and results'!J$16)</f>
        <v>-2.126920947029034</v>
      </c>
      <c r="K335" s="23">
        <f ca="1">_xlfn.NORM.INV(RAND(),'Input parameters and results'!K$14,'Input parameters and results'!L$14)</f>
        <v>5.2777683528532373</v>
      </c>
      <c r="L335" s="23">
        <f ca="1">_xlfn.NORM.INV(RAND(),'Input parameters and results'!K$15,'Input parameters and results'!L$15)</f>
        <v>54.820138866620617</v>
      </c>
      <c r="M335" s="23">
        <f ca="1">_xlfn.NORM.INV(RAND(),'Input parameters and results'!K$16,'Input parameters and results'!L$16)</f>
        <v>-1.9606117739744238</v>
      </c>
    </row>
    <row r="336" spans="1:13">
      <c r="A336" s="7">
        <v>332</v>
      </c>
      <c r="B336" s="23">
        <f ca="1">_xlfn.NORM.INV(RAND(),'Input parameters and results'!E$14,'Input parameters and results'!F$14)</f>
        <v>9.2565093074543245</v>
      </c>
      <c r="C336" s="23">
        <f ca="1">_xlfn.NORM.INV(RAND(),'Input parameters and results'!E$15,'Input parameters and results'!F$15)</f>
        <v>80.978157537345297</v>
      </c>
      <c r="D336" s="23">
        <f ca="1">_xlfn.NORM.INV(RAND(),'Input parameters and results'!E$16,'Input parameters and results'!F$16)</f>
        <v>-2.0879256440380805</v>
      </c>
      <c r="E336" s="23">
        <f ca="1">_xlfn.NORM.INV(RAND(),'Input parameters and results'!G$14,'Input parameters and results'!H$14)</f>
        <v>4.736484421304799</v>
      </c>
      <c r="F336" s="23">
        <f ca="1">_xlfn.NORM.INV(RAND(),'Input parameters and results'!G$15,'Input parameters and results'!H$15)</f>
        <v>55.44967897841174</v>
      </c>
      <c r="G336" s="23">
        <f ca="1">_xlfn.NORM.INV(RAND(),'Input parameters and results'!G$16,'Input parameters and results'!H$16)</f>
        <v>-1.8311391067509231</v>
      </c>
      <c r="H336" s="23">
        <f ca="1">_xlfn.NORM.INV(RAND(),'Input parameters and results'!I$14,'Input parameters and results'!J$14)</f>
        <v>9.617773588388923</v>
      </c>
      <c r="I336" s="23">
        <f ca="1">_xlfn.NORM.INV(RAND(),'Input parameters and results'!I$15,'Input parameters and results'!J$15)</f>
        <v>76.749303754642767</v>
      </c>
      <c r="J336" s="23">
        <f ca="1">_xlfn.NORM.INV(RAND(),'Input parameters and results'!I$16,'Input parameters and results'!J$16)</f>
        <v>-1.8883608980029567</v>
      </c>
      <c r="K336" s="23">
        <f ca="1">_xlfn.NORM.INV(RAND(),'Input parameters and results'!K$14,'Input parameters and results'!L$14)</f>
        <v>4.2340969646987396</v>
      </c>
      <c r="L336" s="23">
        <f ca="1">_xlfn.NORM.INV(RAND(),'Input parameters and results'!K$15,'Input parameters and results'!L$15)</f>
        <v>62.882143142070248</v>
      </c>
      <c r="M336" s="23">
        <f ca="1">_xlfn.NORM.INV(RAND(),'Input parameters and results'!K$16,'Input parameters and results'!L$16)</f>
        <v>-1.8741169501833099</v>
      </c>
    </row>
    <row r="337" spans="1:13">
      <c r="A337" s="7">
        <v>333</v>
      </c>
      <c r="B337" s="23">
        <f ca="1">_xlfn.NORM.INV(RAND(),'Input parameters and results'!E$14,'Input parameters and results'!F$14)</f>
        <v>8.9226265429742764</v>
      </c>
      <c r="C337" s="23">
        <f ca="1">_xlfn.NORM.INV(RAND(),'Input parameters and results'!E$15,'Input parameters and results'!F$15)</f>
        <v>80.137377364519523</v>
      </c>
      <c r="D337" s="23">
        <f ca="1">_xlfn.NORM.INV(RAND(),'Input parameters and results'!E$16,'Input parameters and results'!F$16)</f>
        <v>-1.8880783770165734</v>
      </c>
      <c r="E337" s="23">
        <f ca="1">_xlfn.NORM.INV(RAND(),'Input parameters and results'!G$14,'Input parameters and results'!H$14)</f>
        <v>3.9654480385283462</v>
      </c>
      <c r="F337" s="23">
        <f ca="1">_xlfn.NORM.INV(RAND(),'Input parameters and results'!G$15,'Input parameters and results'!H$15)</f>
        <v>54.65787510395478</v>
      </c>
      <c r="G337" s="23">
        <f ca="1">_xlfn.NORM.INV(RAND(),'Input parameters and results'!G$16,'Input parameters and results'!H$16)</f>
        <v>-2.125855693779136</v>
      </c>
      <c r="H337" s="23">
        <f ca="1">_xlfn.NORM.INV(RAND(),'Input parameters and results'!I$14,'Input parameters and results'!J$14)</f>
        <v>7.8856158064150907</v>
      </c>
      <c r="I337" s="23">
        <f ca="1">_xlfn.NORM.INV(RAND(),'Input parameters and results'!I$15,'Input parameters and results'!J$15)</f>
        <v>74.881922708451299</v>
      </c>
      <c r="J337" s="23">
        <f ca="1">_xlfn.NORM.INV(RAND(),'Input parameters and results'!I$16,'Input parameters and results'!J$16)</f>
        <v>-2.031756396900597</v>
      </c>
      <c r="K337" s="23">
        <f ca="1">_xlfn.NORM.INV(RAND(),'Input parameters and results'!K$14,'Input parameters and results'!L$14)</f>
        <v>4.2036764516920373</v>
      </c>
      <c r="L337" s="23">
        <f ca="1">_xlfn.NORM.INV(RAND(),'Input parameters and results'!K$15,'Input parameters and results'!L$15)</f>
        <v>57.735029657799913</v>
      </c>
      <c r="M337" s="23">
        <f ca="1">_xlfn.NORM.INV(RAND(),'Input parameters and results'!K$16,'Input parameters and results'!L$16)</f>
        <v>-2.1823418231636471</v>
      </c>
    </row>
    <row r="338" spans="1:13">
      <c r="A338" s="7">
        <v>334</v>
      </c>
      <c r="B338" s="23">
        <f ca="1">_xlfn.NORM.INV(RAND(),'Input parameters and results'!E$14,'Input parameters and results'!F$14)</f>
        <v>7.267404110591416</v>
      </c>
      <c r="C338" s="23">
        <f ca="1">_xlfn.NORM.INV(RAND(),'Input parameters and results'!E$15,'Input parameters and results'!F$15)</f>
        <v>72.417198721263077</v>
      </c>
      <c r="D338" s="23">
        <f ca="1">_xlfn.NORM.INV(RAND(),'Input parameters and results'!E$16,'Input parameters and results'!F$16)</f>
        <v>-1.7474345916538276</v>
      </c>
      <c r="E338" s="23">
        <f ca="1">_xlfn.NORM.INV(RAND(),'Input parameters and results'!G$14,'Input parameters and results'!H$14)</f>
        <v>4.4596448432329661</v>
      </c>
      <c r="F338" s="23">
        <f ca="1">_xlfn.NORM.INV(RAND(),'Input parameters and results'!G$15,'Input parameters and results'!H$15)</f>
        <v>58.81649891175514</v>
      </c>
      <c r="G338" s="23">
        <f ca="1">_xlfn.NORM.INV(RAND(),'Input parameters and results'!G$16,'Input parameters and results'!H$16)</f>
        <v>-1.5211878725153625</v>
      </c>
      <c r="H338" s="23">
        <f ca="1">_xlfn.NORM.INV(RAND(),'Input parameters and results'!I$14,'Input parameters and results'!J$14)</f>
        <v>8.5020707847675805</v>
      </c>
      <c r="I338" s="23">
        <f ca="1">_xlfn.NORM.INV(RAND(),'Input parameters and results'!I$15,'Input parameters and results'!J$15)</f>
        <v>67.063606460760056</v>
      </c>
      <c r="J338" s="23">
        <f ca="1">_xlfn.NORM.INV(RAND(),'Input parameters and results'!I$16,'Input parameters and results'!J$16)</f>
        <v>-1.6386575554328229</v>
      </c>
      <c r="K338" s="23">
        <f ca="1">_xlfn.NORM.INV(RAND(),'Input parameters and results'!K$14,'Input parameters and results'!L$14)</f>
        <v>4.0938380637209058</v>
      </c>
      <c r="L338" s="23">
        <f ca="1">_xlfn.NORM.INV(RAND(),'Input parameters and results'!K$15,'Input parameters and results'!L$15)</f>
        <v>59.989487246170413</v>
      </c>
      <c r="M338" s="23">
        <f ca="1">_xlfn.NORM.INV(RAND(),'Input parameters and results'!K$16,'Input parameters and results'!L$16)</f>
        <v>-1.5901039708425444</v>
      </c>
    </row>
    <row r="339" spans="1:13">
      <c r="A339" s="7">
        <v>335</v>
      </c>
      <c r="B339" s="23">
        <f ca="1">_xlfn.NORM.INV(RAND(),'Input parameters and results'!E$14,'Input parameters and results'!F$14)</f>
        <v>10.099648661319796</v>
      </c>
      <c r="C339" s="23">
        <f ca="1">_xlfn.NORM.INV(RAND(),'Input parameters and results'!E$15,'Input parameters and results'!F$15)</f>
        <v>54.214085377778261</v>
      </c>
      <c r="D339" s="23">
        <f ca="1">_xlfn.NORM.INV(RAND(),'Input parameters and results'!E$16,'Input parameters and results'!F$16)</f>
        <v>-1.8140173908417907</v>
      </c>
      <c r="E339" s="23">
        <f ca="1">_xlfn.NORM.INV(RAND(),'Input parameters and results'!G$14,'Input parameters and results'!H$14)</f>
        <v>4.6494090575055473</v>
      </c>
      <c r="F339" s="23">
        <f ca="1">_xlfn.NORM.INV(RAND(),'Input parameters and results'!G$15,'Input parameters and results'!H$15)</f>
        <v>62.546346526912579</v>
      </c>
      <c r="G339" s="23">
        <f ca="1">_xlfn.NORM.INV(RAND(),'Input parameters and results'!G$16,'Input parameters and results'!H$16)</f>
        <v>-1.9537627476254384</v>
      </c>
      <c r="H339" s="23">
        <f ca="1">_xlfn.NORM.INV(RAND(),'Input parameters and results'!I$14,'Input parameters and results'!J$14)</f>
        <v>9.7981839575630509</v>
      </c>
      <c r="I339" s="23">
        <f ca="1">_xlfn.NORM.INV(RAND(),'Input parameters and results'!I$15,'Input parameters and results'!J$15)</f>
        <v>70.681581914784331</v>
      </c>
      <c r="J339" s="23">
        <f ca="1">_xlfn.NORM.INV(RAND(),'Input parameters and results'!I$16,'Input parameters and results'!J$16)</f>
        <v>-1.679547717051143</v>
      </c>
      <c r="K339" s="23">
        <f ca="1">_xlfn.NORM.INV(RAND(),'Input parameters and results'!K$14,'Input parameters and results'!L$14)</f>
        <v>4.8349301519025998</v>
      </c>
      <c r="L339" s="23">
        <f ca="1">_xlfn.NORM.INV(RAND(),'Input parameters and results'!K$15,'Input parameters and results'!L$15)</f>
        <v>54.512838838724463</v>
      </c>
      <c r="M339" s="23">
        <f ca="1">_xlfn.NORM.INV(RAND(),'Input parameters and results'!K$16,'Input parameters and results'!L$16)</f>
        <v>-1.7046181545975545</v>
      </c>
    </row>
    <row r="340" spans="1:13">
      <c r="A340" s="7">
        <v>336</v>
      </c>
      <c r="B340" s="23">
        <f ca="1">_xlfn.NORM.INV(RAND(),'Input parameters and results'!E$14,'Input parameters and results'!F$14)</f>
        <v>8.0058180341686604</v>
      </c>
      <c r="C340" s="23">
        <f ca="1">_xlfn.NORM.INV(RAND(),'Input parameters and results'!E$15,'Input parameters and results'!F$15)</f>
        <v>65.967651944315278</v>
      </c>
      <c r="D340" s="23">
        <f ca="1">_xlfn.NORM.INV(RAND(),'Input parameters and results'!E$16,'Input parameters and results'!F$16)</f>
        <v>-1.7714678349847672</v>
      </c>
      <c r="E340" s="23">
        <f ca="1">_xlfn.NORM.INV(RAND(),'Input parameters and results'!G$14,'Input parameters and results'!H$14)</f>
        <v>3.595113344070044</v>
      </c>
      <c r="F340" s="23">
        <f ca="1">_xlfn.NORM.INV(RAND(),'Input parameters and results'!G$15,'Input parameters and results'!H$15)</f>
        <v>55.120756851669228</v>
      </c>
      <c r="G340" s="23">
        <f ca="1">_xlfn.NORM.INV(RAND(),'Input parameters and results'!G$16,'Input parameters and results'!H$16)</f>
        <v>-2.2568656706581853</v>
      </c>
      <c r="H340" s="23">
        <f ca="1">_xlfn.NORM.INV(RAND(),'Input parameters and results'!I$14,'Input parameters and results'!J$14)</f>
        <v>9.5520318524566186</v>
      </c>
      <c r="I340" s="23">
        <f ca="1">_xlfn.NORM.INV(RAND(),'Input parameters and results'!I$15,'Input parameters and results'!J$15)</f>
        <v>79.325876388882662</v>
      </c>
      <c r="J340" s="23">
        <f ca="1">_xlfn.NORM.INV(RAND(),'Input parameters and results'!I$16,'Input parameters and results'!J$16)</f>
        <v>-2.107827407695289</v>
      </c>
      <c r="K340" s="23">
        <f ca="1">_xlfn.NORM.INV(RAND(),'Input parameters and results'!K$14,'Input parameters and results'!L$14)</f>
        <v>4.3927512533202213</v>
      </c>
      <c r="L340" s="23">
        <f ca="1">_xlfn.NORM.INV(RAND(),'Input parameters and results'!K$15,'Input parameters and results'!L$15)</f>
        <v>61.255214400623032</v>
      </c>
      <c r="M340" s="23">
        <f ca="1">_xlfn.NORM.INV(RAND(),'Input parameters and results'!K$16,'Input parameters and results'!L$16)</f>
        <v>-1.5896367074983564</v>
      </c>
    </row>
    <row r="341" spans="1:13">
      <c r="A341" s="7">
        <v>337</v>
      </c>
      <c r="B341" s="23">
        <f ca="1">_xlfn.NORM.INV(RAND(),'Input parameters and results'!E$14,'Input parameters and results'!F$14)</f>
        <v>8.9964446778625557</v>
      </c>
      <c r="C341" s="23">
        <f ca="1">_xlfn.NORM.INV(RAND(),'Input parameters and results'!E$15,'Input parameters and results'!F$15)</f>
        <v>69.5143184075975</v>
      </c>
      <c r="D341" s="23">
        <f ca="1">_xlfn.NORM.INV(RAND(),'Input parameters and results'!E$16,'Input parameters and results'!F$16)</f>
        <v>-1.9408368979993507</v>
      </c>
      <c r="E341" s="23">
        <f ca="1">_xlfn.NORM.INV(RAND(),'Input parameters and results'!G$14,'Input parameters and results'!H$14)</f>
        <v>5.1581155095777245</v>
      </c>
      <c r="F341" s="23">
        <f ca="1">_xlfn.NORM.INV(RAND(),'Input parameters and results'!G$15,'Input parameters and results'!H$15)</f>
        <v>50.575774537113176</v>
      </c>
      <c r="G341" s="23">
        <f ca="1">_xlfn.NORM.INV(RAND(),'Input parameters and results'!G$16,'Input parameters and results'!H$16)</f>
        <v>-1.9272979701384683</v>
      </c>
      <c r="H341" s="23">
        <f ca="1">_xlfn.NORM.INV(RAND(),'Input parameters and results'!I$14,'Input parameters and results'!J$14)</f>
        <v>8.3418727587073462</v>
      </c>
      <c r="I341" s="23">
        <f ca="1">_xlfn.NORM.INV(RAND(),'Input parameters and results'!I$15,'Input parameters and results'!J$15)</f>
        <v>60.834786803207109</v>
      </c>
      <c r="J341" s="23">
        <f ca="1">_xlfn.NORM.INV(RAND(),'Input parameters and results'!I$16,'Input parameters and results'!J$16)</f>
        <v>-1.9117328181068396</v>
      </c>
      <c r="K341" s="23">
        <f ca="1">_xlfn.NORM.INV(RAND(),'Input parameters and results'!K$14,'Input parameters and results'!L$14)</f>
        <v>4.7538504701363555</v>
      </c>
      <c r="L341" s="23">
        <f ca="1">_xlfn.NORM.INV(RAND(),'Input parameters and results'!K$15,'Input parameters and results'!L$15)</f>
        <v>68.324739790539851</v>
      </c>
      <c r="M341" s="23">
        <f ca="1">_xlfn.NORM.INV(RAND(),'Input parameters and results'!K$16,'Input parameters and results'!L$16)</f>
        <v>-2.1172377245224174</v>
      </c>
    </row>
    <row r="342" spans="1:13">
      <c r="A342" s="7">
        <v>338</v>
      </c>
      <c r="B342" s="23">
        <f ca="1">_xlfn.NORM.INV(RAND(),'Input parameters and results'!E$14,'Input parameters and results'!F$14)</f>
        <v>10.21435801142151</v>
      </c>
      <c r="C342" s="23">
        <f ca="1">_xlfn.NORM.INV(RAND(),'Input parameters and results'!E$15,'Input parameters and results'!F$15)</f>
        <v>61.661926730401483</v>
      </c>
      <c r="D342" s="23">
        <f ca="1">_xlfn.NORM.INV(RAND(),'Input parameters and results'!E$16,'Input parameters and results'!F$16)</f>
        <v>-1.831581396909443</v>
      </c>
      <c r="E342" s="23">
        <f ca="1">_xlfn.NORM.INV(RAND(),'Input parameters and results'!G$14,'Input parameters and results'!H$14)</f>
        <v>4.1880062376241751</v>
      </c>
      <c r="F342" s="23">
        <f ca="1">_xlfn.NORM.INV(RAND(),'Input parameters and results'!G$15,'Input parameters and results'!H$15)</f>
        <v>53.471417558623216</v>
      </c>
      <c r="G342" s="23">
        <f ca="1">_xlfn.NORM.INV(RAND(),'Input parameters and results'!G$16,'Input parameters and results'!H$16)</f>
        <v>-2.1440364492963164</v>
      </c>
      <c r="H342" s="23">
        <f ca="1">_xlfn.NORM.INV(RAND(),'Input parameters and results'!I$14,'Input parameters and results'!J$14)</f>
        <v>7.6372614956400637</v>
      </c>
      <c r="I342" s="23">
        <f ca="1">_xlfn.NORM.INV(RAND(),'Input parameters and results'!I$15,'Input parameters and results'!J$15)</f>
        <v>63.756252329493037</v>
      </c>
      <c r="J342" s="23">
        <f ca="1">_xlfn.NORM.INV(RAND(),'Input parameters and results'!I$16,'Input parameters and results'!J$16)</f>
        <v>-1.8892679752280586</v>
      </c>
      <c r="K342" s="23">
        <f ca="1">_xlfn.NORM.INV(RAND(),'Input parameters and results'!K$14,'Input parameters and results'!L$14)</f>
        <v>5.1767444801678879</v>
      </c>
      <c r="L342" s="23">
        <f ca="1">_xlfn.NORM.INV(RAND(),'Input parameters and results'!K$15,'Input parameters and results'!L$15)</f>
        <v>54.964153371849527</v>
      </c>
      <c r="M342" s="23">
        <f ca="1">_xlfn.NORM.INV(RAND(),'Input parameters and results'!K$16,'Input parameters and results'!L$16)</f>
        <v>-2.1129299279333451</v>
      </c>
    </row>
    <row r="343" spans="1:13">
      <c r="A343" s="7">
        <v>339</v>
      </c>
      <c r="B343" s="23">
        <f ca="1">_xlfn.NORM.INV(RAND(),'Input parameters and results'!E$14,'Input parameters and results'!F$14)</f>
        <v>8.6289168953270501</v>
      </c>
      <c r="C343" s="23">
        <f ca="1">_xlfn.NORM.INV(RAND(),'Input parameters and results'!E$15,'Input parameters and results'!F$15)</f>
        <v>69.003375206621811</v>
      </c>
      <c r="D343" s="23">
        <f ca="1">_xlfn.NORM.INV(RAND(),'Input parameters and results'!E$16,'Input parameters and results'!F$16)</f>
        <v>-2.2549805655662762</v>
      </c>
      <c r="E343" s="23">
        <f ca="1">_xlfn.NORM.INV(RAND(),'Input parameters and results'!G$14,'Input parameters and results'!H$14)</f>
        <v>5.1647769016499101</v>
      </c>
      <c r="F343" s="23">
        <f ca="1">_xlfn.NORM.INV(RAND(),'Input parameters and results'!G$15,'Input parameters and results'!H$15)</f>
        <v>53.720351987523685</v>
      </c>
      <c r="G343" s="23">
        <f ca="1">_xlfn.NORM.INV(RAND(),'Input parameters and results'!G$16,'Input parameters and results'!H$16)</f>
        <v>-2.0117490347328952</v>
      </c>
      <c r="H343" s="23">
        <f ca="1">_xlfn.NORM.INV(RAND(),'Input parameters and results'!I$14,'Input parameters and results'!J$14)</f>
        <v>6.5410544135047193</v>
      </c>
      <c r="I343" s="23">
        <f ca="1">_xlfn.NORM.INV(RAND(),'Input parameters and results'!I$15,'Input parameters and results'!J$15)</f>
        <v>65.683897595937339</v>
      </c>
      <c r="J343" s="23">
        <f ca="1">_xlfn.NORM.INV(RAND(),'Input parameters and results'!I$16,'Input parameters and results'!J$16)</f>
        <v>-1.9811863288414808</v>
      </c>
      <c r="K343" s="23">
        <f ca="1">_xlfn.NORM.INV(RAND(),'Input parameters and results'!K$14,'Input parameters and results'!L$14)</f>
        <v>4.8561638654228334</v>
      </c>
      <c r="L343" s="23">
        <f ca="1">_xlfn.NORM.INV(RAND(),'Input parameters and results'!K$15,'Input parameters and results'!L$15)</f>
        <v>59.22340741420566</v>
      </c>
      <c r="M343" s="23">
        <f ca="1">_xlfn.NORM.INV(RAND(),'Input parameters and results'!K$16,'Input parameters and results'!L$16)</f>
        <v>-1.7726103324012839</v>
      </c>
    </row>
    <row r="344" spans="1:13">
      <c r="A344" s="7">
        <v>340</v>
      </c>
      <c r="B344" s="23">
        <f ca="1">_xlfn.NORM.INV(RAND(),'Input parameters and results'!E$14,'Input parameters and results'!F$14)</f>
        <v>8.8749348415103402</v>
      </c>
      <c r="C344" s="23">
        <f ca="1">_xlfn.NORM.INV(RAND(),'Input parameters and results'!E$15,'Input parameters and results'!F$15)</f>
        <v>64.869726951175153</v>
      </c>
      <c r="D344" s="23">
        <f ca="1">_xlfn.NORM.INV(RAND(),'Input parameters and results'!E$16,'Input parameters and results'!F$16)</f>
        <v>-1.7750535893885067</v>
      </c>
      <c r="E344" s="23">
        <f ca="1">_xlfn.NORM.INV(RAND(),'Input parameters and results'!G$14,'Input parameters and results'!H$14)</f>
        <v>4.542255003755729</v>
      </c>
      <c r="F344" s="23">
        <f ca="1">_xlfn.NORM.INV(RAND(),'Input parameters and results'!G$15,'Input parameters and results'!H$15)</f>
        <v>53.161349121203983</v>
      </c>
      <c r="G344" s="23">
        <f ca="1">_xlfn.NORM.INV(RAND(),'Input parameters and results'!G$16,'Input parameters and results'!H$16)</f>
        <v>-1.9312117429992002</v>
      </c>
      <c r="H344" s="23">
        <f ca="1">_xlfn.NORM.INV(RAND(),'Input parameters and results'!I$14,'Input parameters and results'!J$14)</f>
        <v>10.029237547121751</v>
      </c>
      <c r="I344" s="23">
        <f ca="1">_xlfn.NORM.INV(RAND(),'Input parameters and results'!I$15,'Input parameters and results'!J$15)</f>
        <v>70.569533841617329</v>
      </c>
      <c r="J344" s="23">
        <f ca="1">_xlfn.NORM.INV(RAND(),'Input parameters and results'!I$16,'Input parameters and results'!J$16)</f>
        <v>-2.0294536408666231</v>
      </c>
      <c r="K344" s="23">
        <f ca="1">_xlfn.NORM.INV(RAND(),'Input parameters and results'!K$14,'Input parameters and results'!L$14)</f>
        <v>4.6007613629976065</v>
      </c>
      <c r="L344" s="23">
        <f ca="1">_xlfn.NORM.INV(RAND(),'Input parameters and results'!K$15,'Input parameters and results'!L$15)</f>
        <v>63.714408851803967</v>
      </c>
      <c r="M344" s="23">
        <f ca="1">_xlfn.NORM.INV(RAND(),'Input parameters and results'!K$16,'Input parameters and results'!L$16)</f>
        <v>-1.6922420112609087</v>
      </c>
    </row>
    <row r="345" spans="1:13">
      <c r="A345" s="7">
        <v>341</v>
      </c>
      <c r="B345" s="23">
        <f ca="1">_xlfn.NORM.INV(RAND(),'Input parameters and results'!E$14,'Input parameters and results'!F$14)</f>
        <v>9.1827948407008506</v>
      </c>
      <c r="C345" s="23">
        <f ca="1">_xlfn.NORM.INV(RAND(),'Input parameters and results'!E$15,'Input parameters and results'!F$15)</f>
        <v>76.011411795103427</v>
      </c>
      <c r="D345" s="23">
        <f ca="1">_xlfn.NORM.INV(RAND(),'Input parameters and results'!E$16,'Input parameters and results'!F$16)</f>
        <v>-1.8930854917337241</v>
      </c>
      <c r="E345" s="23">
        <f ca="1">_xlfn.NORM.INV(RAND(),'Input parameters and results'!G$14,'Input parameters and results'!H$14)</f>
        <v>4.701900966388016</v>
      </c>
      <c r="F345" s="23">
        <f ca="1">_xlfn.NORM.INV(RAND(),'Input parameters and results'!G$15,'Input parameters and results'!H$15)</f>
        <v>51.833226449638957</v>
      </c>
      <c r="G345" s="23">
        <f ca="1">_xlfn.NORM.INV(RAND(),'Input parameters and results'!G$16,'Input parameters and results'!H$16)</f>
        <v>-2.2660125219844711</v>
      </c>
      <c r="H345" s="23">
        <f ca="1">_xlfn.NORM.INV(RAND(),'Input parameters and results'!I$14,'Input parameters and results'!J$14)</f>
        <v>8.1467169300021105</v>
      </c>
      <c r="I345" s="23">
        <f ca="1">_xlfn.NORM.INV(RAND(),'Input parameters and results'!I$15,'Input parameters and results'!J$15)</f>
        <v>68.823451807579374</v>
      </c>
      <c r="J345" s="23">
        <f ca="1">_xlfn.NORM.INV(RAND(),'Input parameters and results'!I$16,'Input parameters and results'!J$16)</f>
        <v>-1.9135165044641411</v>
      </c>
      <c r="K345" s="23">
        <f ca="1">_xlfn.NORM.INV(RAND(),'Input parameters and results'!K$14,'Input parameters and results'!L$14)</f>
        <v>4.9504709481345222</v>
      </c>
      <c r="L345" s="23">
        <f ca="1">_xlfn.NORM.INV(RAND(),'Input parameters and results'!K$15,'Input parameters and results'!L$15)</f>
        <v>59.752008035245069</v>
      </c>
      <c r="M345" s="23">
        <f ca="1">_xlfn.NORM.INV(RAND(),'Input parameters and results'!K$16,'Input parameters and results'!L$16)</f>
        <v>-2.1969548017465841</v>
      </c>
    </row>
    <row r="346" spans="1:13">
      <c r="A346" s="7">
        <v>342</v>
      </c>
      <c r="B346" s="23">
        <f ca="1">_xlfn.NORM.INV(RAND(),'Input parameters and results'!E$14,'Input parameters and results'!F$14)</f>
        <v>9.3381356837089129</v>
      </c>
      <c r="C346" s="23">
        <f ca="1">_xlfn.NORM.INV(RAND(),'Input parameters and results'!E$15,'Input parameters and results'!F$15)</f>
        <v>76.005663673271201</v>
      </c>
      <c r="D346" s="23">
        <f ca="1">_xlfn.NORM.INV(RAND(),'Input parameters and results'!E$16,'Input parameters and results'!F$16)</f>
        <v>-1.9699811511770053</v>
      </c>
      <c r="E346" s="23">
        <f ca="1">_xlfn.NORM.INV(RAND(),'Input parameters and results'!G$14,'Input parameters and results'!H$14)</f>
        <v>5.4427109523650188</v>
      </c>
      <c r="F346" s="23">
        <f ca="1">_xlfn.NORM.INV(RAND(),'Input parameters and results'!G$15,'Input parameters and results'!H$15)</f>
        <v>62.789420470900517</v>
      </c>
      <c r="G346" s="23">
        <f ca="1">_xlfn.NORM.INV(RAND(),'Input parameters and results'!G$16,'Input parameters and results'!H$16)</f>
        <v>-2.044095528817746</v>
      </c>
      <c r="H346" s="23">
        <f ca="1">_xlfn.NORM.INV(RAND(),'Input parameters and results'!I$14,'Input parameters and results'!J$14)</f>
        <v>8.4036898908190238</v>
      </c>
      <c r="I346" s="23">
        <f ca="1">_xlfn.NORM.INV(RAND(),'Input parameters and results'!I$15,'Input parameters and results'!J$15)</f>
        <v>70.011274581785145</v>
      </c>
      <c r="J346" s="23">
        <f ca="1">_xlfn.NORM.INV(RAND(),'Input parameters and results'!I$16,'Input parameters and results'!J$16)</f>
        <v>-1.8054185427165053</v>
      </c>
      <c r="K346" s="23">
        <f ca="1">_xlfn.NORM.INV(RAND(),'Input parameters and results'!K$14,'Input parameters and results'!L$14)</f>
        <v>4.4592992740152813</v>
      </c>
      <c r="L346" s="23">
        <f ca="1">_xlfn.NORM.INV(RAND(),'Input parameters and results'!K$15,'Input parameters and results'!L$15)</f>
        <v>53.844271767040318</v>
      </c>
      <c r="M346" s="23">
        <f ca="1">_xlfn.NORM.INV(RAND(),'Input parameters and results'!K$16,'Input parameters and results'!L$16)</f>
        <v>-1.9097285900712844</v>
      </c>
    </row>
    <row r="347" spans="1:13">
      <c r="A347" s="7">
        <v>343</v>
      </c>
      <c r="B347" s="23">
        <f ca="1">_xlfn.NORM.INV(RAND(),'Input parameters and results'!E$14,'Input parameters and results'!F$14)</f>
        <v>6.7927132189665658</v>
      </c>
      <c r="C347" s="23">
        <f ca="1">_xlfn.NORM.INV(RAND(),'Input parameters and results'!E$15,'Input parameters and results'!F$15)</f>
        <v>69.313059818014409</v>
      </c>
      <c r="D347" s="23">
        <f ca="1">_xlfn.NORM.INV(RAND(),'Input parameters and results'!E$16,'Input parameters and results'!F$16)</f>
        <v>-1.948559072557418</v>
      </c>
      <c r="E347" s="23">
        <f ca="1">_xlfn.NORM.INV(RAND(),'Input parameters and results'!G$14,'Input parameters and results'!H$14)</f>
        <v>4.8135003519881279</v>
      </c>
      <c r="F347" s="23">
        <f ca="1">_xlfn.NORM.INV(RAND(),'Input parameters and results'!G$15,'Input parameters and results'!H$15)</f>
        <v>49.109167194326744</v>
      </c>
      <c r="G347" s="23">
        <f ca="1">_xlfn.NORM.INV(RAND(),'Input parameters and results'!G$16,'Input parameters and results'!H$16)</f>
        <v>-1.9183022893699313</v>
      </c>
      <c r="H347" s="23">
        <f ca="1">_xlfn.NORM.INV(RAND(),'Input parameters and results'!I$14,'Input parameters and results'!J$14)</f>
        <v>8.2360122092936017</v>
      </c>
      <c r="I347" s="23">
        <f ca="1">_xlfn.NORM.INV(RAND(),'Input parameters and results'!I$15,'Input parameters and results'!J$15)</f>
        <v>78.939942477423742</v>
      </c>
      <c r="J347" s="23">
        <f ca="1">_xlfn.NORM.INV(RAND(),'Input parameters and results'!I$16,'Input parameters and results'!J$16)</f>
        <v>-1.8180673018066629</v>
      </c>
      <c r="K347" s="23">
        <f ca="1">_xlfn.NORM.INV(RAND(),'Input parameters and results'!K$14,'Input parameters and results'!L$14)</f>
        <v>5.5048364877717475</v>
      </c>
      <c r="L347" s="23">
        <f ca="1">_xlfn.NORM.INV(RAND(),'Input parameters and results'!K$15,'Input parameters and results'!L$15)</f>
        <v>55.105162150847107</v>
      </c>
      <c r="M347" s="23">
        <f ca="1">_xlfn.NORM.INV(RAND(),'Input parameters and results'!K$16,'Input parameters and results'!L$16)</f>
        <v>-1.7394019706093808</v>
      </c>
    </row>
    <row r="348" spans="1:13">
      <c r="A348" s="7">
        <v>344</v>
      </c>
      <c r="B348" s="23">
        <f ca="1">_xlfn.NORM.INV(RAND(),'Input parameters and results'!E$14,'Input parameters and results'!F$14)</f>
        <v>8.3380921071801968</v>
      </c>
      <c r="C348" s="23">
        <f ca="1">_xlfn.NORM.INV(RAND(),'Input parameters and results'!E$15,'Input parameters and results'!F$15)</f>
        <v>73.784091384037694</v>
      </c>
      <c r="D348" s="23">
        <f ca="1">_xlfn.NORM.INV(RAND(),'Input parameters and results'!E$16,'Input parameters and results'!F$16)</f>
        <v>-2.0067244255164698</v>
      </c>
      <c r="E348" s="23">
        <f ca="1">_xlfn.NORM.INV(RAND(),'Input parameters and results'!G$14,'Input parameters and results'!H$14)</f>
        <v>5.07521793246908</v>
      </c>
      <c r="F348" s="23">
        <f ca="1">_xlfn.NORM.INV(RAND(),'Input parameters and results'!G$15,'Input parameters and results'!H$15)</f>
        <v>60.769689487399944</v>
      </c>
      <c r="G348" s="23">
        <f ca="1">_xlfn.NORM.INV(RAND(),'Input parameters and results'!G$16,'Input parameters and results'!H$16)</f>
        <v>-1.8216470024093672</v>
      </c>
      <c r="H348" s="23">
        <f ca="1">_xlfn.NORM.INV(RAND(),'Input parameters and results'!I$14,'Input parameters and results'!J$14)</f>
        <v>8.9064550547166057</v>
      </c>
      <c r="I348" s="23">
        <f ca="1">_xlfn.NORM.INV(RAND(),'Input parameters and results'!I$15,'Input parameters and results'!J$15)</f>
        <v>74.561255297458217</v>
      </c>
      <c r="J348" s="23">
        <f ca="1">_xlfn.NORM.INV(RAND(),'Input parameters and results'!I$16,'Input parameters and results'!J$16)</f>
        <v>-1.7981016269485068</v>
      </c>
      <c r="K348" s="23">
        <f ca="1">_xlfn.NORM.INV(RAND(),'Input parameters and results'!K$14,'Input parameters and results'!L$14)</f>
        <v>4.7105484670744247</v>
      </c>
      <c r="L348" s="23">
        <f ca="1">_xlfn.NORM.INV(RAND(),'Input parameters and results'!K$15,'Input parameters and results'!L$15)</f>
        <v>48.292739719031829</v>
      </c>
      <c r="M348" s="23">
        <f ca="1">_xlfn.NORM.INV(RAND(),'Input parameters and results'!K$16,'Input parameters and results'!L$16)</f>
        <v>-1.7875910415011926</v>
      </c>
    </row>
    <row r="349" spans="1:13">
      <c r="A349" s="7">
        <v>345</v>
      </c>
      <c r="B349" s="23">
        <f ca="1">_xlfn.NORM.INV(RAND(),'Input parameters and results'!E$14,'Input parameters and results'!F$14)</f>
        <v>9.4566655618144466</v>
      </c>
      <c r="C349" s="23">
        <f ca="1">_xlfn.NORM.INV(RAND(),'Input parameters and results'!E$15,'Input parameters and results'!F$15)</f>
        <v>70.694152779897649</v>
      </c>
      <c r="D349" s="23">
        <f ca="1">_xlfn.NORM.INV(RAND(),'Input parameters and results'!E$16,'Input parameters and results'!F$16)</f>
        <v>-1.9543749163538815</v>
      </c>
      <c r="E349" s="23">
        <f ca="1">_xlfn.NORM.INV(RAND(),'Input parameters and results'!G$14,'Input parameters and results'!H$14)</f>
        <v>4.7388576320473694</v>
      </c>
      <c r="F349" s="23">
        <f ca="1">_xlfn.NORM.INV(RAND(),'Input parameters and results'!G$15,'Input parameters and results'!H$15)</f>
        <v>65.807234458219213</v>
      </c>
      <c r="G349" s="23">
        <f ca="1">_xlfn.NORM.INV(RAND(),'Input parameters and results'!G$16,'Input parameters and results'!H$16)</f>
        <v>-1.8177643151359604</v>
      </c>
      <c r="H349" s="23">
        <f ca="1">_xlfn.NORM.INV(RAND(),'Input parameters and results'!I$14,'Input parameters and results'!J$14)</f>
        <v>10.066711946247729</v>
      </c>
      <c r="I349" s="23">
        <f ca="1">_xlfn.NORM.INV(RAND(),'Input parameters and results'!I$15,'Input parameters and results'!J$15)</f>
        <v>70.066417669783448</v>
      </c>
      <c r="J349" s="23">
        <f ca="1">_xlfn.NORM.INV(RAND(),'Input parameters and results'!I$16,'Input parameters and results'!J$16)</f>
        <v>-1.8538317487706693</v>
      </c>
      <c r="K349" s="23">
        <f ca="1">_xlfn.NORM.INV(RAND(),'Input parameters and results'!K$14,'Input parameters and results'!L$14)</f>
        <v>4.7923183599644403</v>
      </c>
      <c r="L349" s="23">
        <f ca="1">_xlfn.NORM.INV(RAND(),'Input parameters and results'!K$15,'Input parameters and results'!L$15)</f>
        <v>52.314345744383147</v>
      </c>
      <c r="M349" s="23">
        <f ca="1">_xlfn.NORM.INV(RAND(),'Input parameters and results'!K$16,'Input parameters and results'!L$16)</f>
        <v>-2.2066718675315427</v>
      </c>
    </row>
    <row r="350" spans="1:13">
      <c r="A350" s="7">
        <v>346</v>
      </c>
      <c r="B350" s="23">
        <f ca="1">_xlfn.NORM.INV(RAND(),'Input parameters and results'!E$14,'Input parameters and results'!F$14)</f>
        <v>9.4766554702266124</v>
      </c>
      <c r="C350" s="23">
        <f ca="1">_xlfn.NORM.INV(RAND(),'Input parameters and results'!E$15,'Input parameters and results'!F$15)</f>
        <v>67.052455816917089</v>
      </c>
      <c r="D350" s="23">
        <f ca="1">_xlfn.NORM.INV(RAND(),'Input parameters and results'!E$16,'Input parameters and results'!F$16)</f>
        <v>-2.0105180103738154</v>
      </c>
      <c r="E350" s="23">
        <f ca="1">_xlfn.NORM.INV(RAND(),'Input parameters and results'!G$14,'Input parameters and results'!H$14)</f>
        <v>4.8616306776368816</v>
      </c>
      <c r="F350" s="23">
        <f ca="1">_xlfn.NORM.INV(RAND(),'Input parameters and results'!G$15,'Input parameters and results'!H$15)</f>
        <v>53.443228712548098</v>
      </c>
      <c r="G350" s="23">
        <f ca="1">_xlfn.NORM.INV(RAND(),'Input parameters and results'!G$16,'Input parameters and results'!H$16)</f>
        <v>-1.7900441032153007</v>
      </c>
      <c r="H350" s="23">
        <f ca="1">_xlfn.NORM.INV(RAND(),'Input parameters and results'!I$14,'Input parameters and results'!J$14)</f>
        <v>8.8970206651443089</v>
      </c>
      <c r="I350" s="23">
        <f ca="1">_xlfn.NORM.INV(RAND(),'Input parameters and results'!I$15,'Input parameters and results'!J$15)</f>
        <v>71.208115915008989</v>
      </c>
      <c r="J350" s="23">
        <f ca="1">_xlfn.NORM.INV(RAND(),'Input parameters and results'!I$16,'Input parameters and results'!J$16)</f>
        <v>-2.1463333402829115</v>
      </c>
      <c r="K350" s="23">
        <f ca="1">_xlfn.NORM.INV(RAND(),'Input parameters and results'!K$14,'Input parameters and results'!L$14)</f>
        <v>4.4442137893959268</v>
      </c>
      <c r="L350" s="23">
        <f ca="1">_xlfn.NORM.INV(RAND(),'Input parameters and results'!K$15,'Input parameters and results'!L$15)</f>
        <v>58.877537199188566</v>
      </c>
      <c r="M350" s="23">
        <f ca="1">_xlfn.NORM.INV(RAND(),'Input parameters and results'!K$16,'Input parameters and results'!L$16)</f>
        <v>-1.7637071850469084</v>
      </c>
    </row>
    <row r="351" spans="1:13">
      <c r="A351" s="7">
        <v>347</v>
      </c>
      <c r="B351" s="23">
        <f ca="1">_xlfn.NORM.INV(RAND(),'Input parameters and results'!E$14,'Input parameters and results'!F$14)</f>
        <v>9.4770592852634064</v>
      </c>
      <c r="C351" s="23">
        <f ca="1">_xlfn.NORM.INV(RAND(),'Input parameters and results'!E$15,'Input parameters and results'!F$15)</f>
        <v>67.352587445077418</v>
      </c>
      <c r="D351" s="23">
        <f ca="1">_xlfn.NORM.INV(RAND(),'Input parameters and results'!E$16,'Input parameters and results'!F$16)</f>
        <v>-1.9214224851776065</v>
      </c>
      <c r="E351" s="23">
        <f ca="1">_xlfn.NORM.INV(RAND(),'Input parameters and results'!G$14,'Input parameters and results'!H$14)</f>
        <v>5.5763224285089024</v>
      </c>
      <c r="F351" s="23">
        <f ca="1">_xlfn.NORM.INV(RAND(),'Input parameters and results'!G$15,'Input parameters and results'!H$15)</f>
        <v>65.114167510524496</v>
      </c>
      <c r="G351" s="23">
        <f ca="1">_xlfn.NORM.INV(RAND(),'Input parameters and results'!G$16,'Input parameters and results'!H$16)</f>
        <v>-2.0108773417503585</v>
      </c>
      <c r="H351" s="23">
        <f ca="1">_xlfn.NORM.INV(RAND(),'Input parameters and results'!I$14,'Input parameters and results'!J$14)</f>
        <v>9.4370098400940314</v>
      </c>
      <c r="I351" s="23">
        <f ca="1">_xlfn.NORM.INV(RAND(),'Input parameters and results'!I$15,'Input parameters and results'!J$15)</f>
        <v>65.431009211793281</v>
      </c>
      <c r="J351" s="23">
        <f ca="1">_xlfn.NORM.INV(RAND(),'Input parameters and results'!I$16,'Input parameters and results'!J$16)</f>
        <v>-1.8979384407086952</v>
      </c>
      <c r="K351" s="23">
        <f ca="1">_xlfn.NORM.INV(RAND(),'Input parameters and results'!K$14,'Input parameters and results'!L$14)</f>
        <v>4.5320694611536956</v>
      </c>
      <c r="L351" s="23">
        <f ca="1">_xlfn.NORM.INV(RAND(),'Input parameters and results'!K$15,'Input parameters and results'!L$15)</f>
        <v>60.178448084366849</v>
      </c>
      <c r="M351" s="23">
        <f ca="1">_xlfn.NORM.INV(RAND(),'Input parameters and results'!K$16,'Input parameters and results'!L$16)</f>
        <v>-1.9378213150087455</v>
      </c>
    </row>
    <row r="352" spans="1:13">
      <c r="A352" s="7">
        <v>348</v>
      </c>
      <c r="B352" s="23">
        <f ca="1">_xlfn.NORM.INV(RAND(),'Input parameters and results'!E$14,'Input parameters and results'!F$14)</f>
        <v>8.2367592545419672</v>
      </c>
      <c r="C352" s="23">
        <f ca="1">_xlfn.NORM.INV(RAND(),'Input parameters and results'!E$15,'Input parameters and results'!F$15)</f>
        <v>64.585540373872774</v>
      </c>
      <c r="D352" s="23">
        <f ca="1">_xlfn.NORM.INV(RAND(),'Input parameters and results'!E$16,'Input parameters and results'!F$16)</f>
        <v>-2.0325604703926583</v>
      </c>
      <c r="E352" s="23">
        <f ca="1">_xlfn.NORM.INV(RAND(),'Input parameters and results'!G$14,'Input parameters and results'!H$14)</f>
        <v>4.3473311172619171</v>
      </c>
      <c r="F352" s="23">
        <f ca="1">_xlfn.NORM.INV(RAND(),'Input parameters and results'!G$15,'Input parameters and results'!H$15)</f>
        <v>55.886083650843183</v>
      </c>
      <c r="G352" s="23">
        <f ca="1">_xlfn.NORM.INV(RAND(),'Input parameters and results'!G$16,'Input parameters and results'!H$16)</f>
        <v>-1.9483011305721545</v>
      </c>
      <c r="H352" s="23">
        <f ca="1">_xlfn.NORM.INV(RAND(),'Input parameters and results'!I$14,'Input parameters and results'!J$14)</f>
        <v>8.6002511483135251</v>
      </c>
      <c r="I352" s="23">
        <f ca="1">_xlfn.NORM.INV(RAND(),'Input parameters and results'!I$15,'Input parameters and results'!J$15)</f>
        <v>69.059611488303389</v>
      </c>
      <c r="J352" s="23">
        <f ca="1">_xlfn.NORM.INV(RAND(),'Input parameters and results'!I$16,'Input parameters and results'!J$16)</f>
        <v>-1.4469869662106145</v>
      </c>
      <c r="K352" s="23">
        <f ca="1">_xlfn.NORM.INV(RAND(),'Input parameters and results'!K$14,'Input parameters and results'!L$14)</f>
        <v>4.6969308030599315</v>
      </c>
      <c r="L352" s="23">
        <f ca="1">_xlfn.NORM.INV(RAND(),'Input parameters and results'!K$15,'Input parameters and results'!L$15)</f>
        <v>60.410771959494433</v>
      </c>
      <c r="M352" s="23">
        <f ca="1">_xlfn.NORM.INV(RAND(),'Input parameters and results'!K$16,'Input parameters and results'!L$16)</f>
        <v>-2.3072829893019149</v>
      </c>
    </row>
    <row r="353" spans="1:13">
      <c r="A353" s="7">
        <v>349</v>
      </c>
      <c r="B353" s="23">
        <f ca="1">_xlfn.NORM.INV(RAND(),'Input parameters and results'!E$14,'Input parameters and results'!F$14)</f>
        <v>8.2863228633607253</v>
      </c>
      <c r="C353" s="23">
        <f ca="1">_xlfn.NORM.INV(RAND(),'Input parameters and results'!E$15,'Input parameters and results'!F$15)</f>
        <v>65.639992668127491</v>
      </c>
      <c r="D353" s="23">
        <f ca="1">_xlfn.NORM.INV(RAND(),'Input parameters and results'!E$16,'Input parameters and results'!F$16)</f>
        <v>-2.1206534825760706</v>
      </c>
      <c r="E353" s="23">
        <f ca="1">_xlfn.NORM.INV(RAND(),'Input parameters and results'!G$14,'Input parameters and results'!H$14)</f>
        <v>5.1678303613458274</v>
      </c>
      <c r="F353" s="23">
        <f ca="1">_xlfn.NORM.INV(RAND(),'Input parameters and results'!G$15,'Input parameters and results'!H$15)</f>
        <v>60.789181196811882</v>
      </c>
      <c r="G353" s="23">
        <f ca="1">_xlfn.NORM.INV(RAND(),'Input parameters and results'!G$16,'Input parameters and results'!H$16)</f>
        <v>-2.0872278485240217</v>
      </c>
      <c r="H353" s="23">
        <f ca="1">_xlfn.NORM.INV(RAND(),'Input parameters and results'!I$14,'Input parameters and results'!J$14)</f>
        <v>8.6116197593319068</v>
      </c>
      <c r="I353" s="23">
        <f ca="1">_xlfn.NORM.INV(RAND(),'Input parameters and results'!I$15,'Input parameters and results'!J$15)</f>
        <v>64.508613556010118</v>
      </c>
      <c r="J353" s="23">
        <f ca="1">_xlfn.NORM.INV(RAND(),'Input parameters and results'!I$16,'Input parameters and results'!J$16)</f>
        <v>-1.8957798642228008</v>
      </c>
      <c r="K353" s="23">
        <f ca="1">_xlfn.NORM.INV(RAND(),'Input parameters and results'!K$14,'Input parameters and results'!L$14)</f>
        <v>5.1976615647931919</v>
      </c>
      <c r="L353" s="23">
        <f ca="1">_xlfn.NORM.INV(RAND(),'Input parameters and results'!K$15,'Input parameters and results'!L$15)</f>
        <v>62.775553869776566</v>
      </c>
      <c r="M353" s="23">
        <f ca="1">_xlfn.NORM.INV(RAND(),'Input parameters and results'!K$16,'Input parameters and results'!L$16)</f>
        <v>-1.7391207365817061</v>
      </c>
    </row>
    <row r="354" spans="1:13">
      <c r="A354" s="7">
        <v>350</v>
      </c>
      <c r="B354" s="23">
        <f ca="1">_xlfn.NORM.INV(RAND(),'Input parameters and results'!E$14,'Input parameters and results'!F$14)</f>
        <v>9.142356375394046</v>
      </c>
      <c r="C354" s="23">
        <f ca="1">_xlfn.NORM.INV(RAND(),'Input parameters and results'!E$15,'Input parameters and results'!F$15)</f>
        <v>73.81180227307668</v>
      </c>
      <c r="D354" s="23">
        <f ca="1">_xlfn.NORM.INV(RAND(),'Input parameters and results'!E$16,'Input parameters and results'!F$16)</f>
        <v>-1.9743999084252384</v>
      </c>
      <c r="E354" s="23">
        <f ca="1">_xlfn.NORM.INV(RAND(),'Input parameters and results'!G$14,'Input parameters and results'!H$14)</f>
        <v>4.2775537332827627</v>
      </c>
      <c r="F354" s="23">
        <f ca="1">_xlfn.NORM.INV(RAND(),'Input parameters and results'!G$15,'Input parameters and results'!H$15)</f>
        <v>66.218935287474807</v>
      </c>
      <c r="G354" s="23">
        <f ca="1">_xlfn.NORM.INV(RAND(),'Input parameters and results'!G$16,'Input parameters and results'!H$16)</f>
        <v>-1.6772158787016076</v>
      </c>
      <c r="H354" s="23">
        <f ca="1">_xlfn.NORM.INV(RAND(),'Input parameters and results'!I$14,'Input parameters and results'!J$14)</f>
        <v>8.7161634751230768</v>
      </c>
      <c r="I354" s="23">
        <f ca="1">_xlfn.NORM.INV(RAND(),'Input parameters and results'!I$15,'Input parameters and results'!J$15)</f>
        <v>73.428478138288639</v>
      </c>
      <c r="J354" s="23">
        <f ca="1">_xlfn.NORM.INV(RAND(),'Input parameters and results'!I$16,'Input parameters and results'!J$16)</f>
        <v>-1.6163328786484243</v>
      </c>
      <c r="K354" s="23">
        <f ca="1">_xlfn.NORM.INV(RAND(),'Input parameters and results'!K$14,'Input parameters and results'!L$14)</f>
        <v>4.9758902527656721</v>
      </c>
      <c r="L354" s="23">
        <f ca="1">_xlfn.NORM.INV(RAND(),'Input parameters and results'!K$15,'Input parameters and results'!L$15)</f>
        <v>52.148647344939668</v>
      </c>
      <c r="M354" s="23">
        <f ca="1">_xlfn.NORM.INV(RAND(),'Input parameters and results'!K$16,'Input parameters and results'!L$16)</f>
        <v>-1.5381055670024328</v>
      </c>
    </row>
    <row r="355" spans="1:13">
      <c r="A355" s="7">
        <v>351</v>
      </c>
      <c r="B355" s="23">
        <f ca="1">_xlfn.NORM.INV(RAND(),'Input parameters and results'!E$14,'Input parameters and results'!F$14)</f>
        <v>9.7774958693881455</v>
      </c>
      <c r="C355" s="23">
        <f ca="1">_xlfn.NORM.INV(RAND(),'Input parameters and results'!E$15,'Input parameters and results'!F$15)</f>
        <v>65.97990516343198</v>
      </c>
      <c r="D355" s="23">
        <f ca="1">_xlfn.NORM.INV(RAND(),'Input parameters and results'!E$16,'Input parameters and results'!F$16)</f>
        <v>-2.0219847070186776</v>
      </c>
      <c r="E355" s="23">
        <f ca="1">_xlfn.NORM.INV(RAND(),'Input parameters and results'!G$14,'Input parameters and results'!H$14)</f>
        <v>4.6274552294833775</v>
      </c>
      <c r="F355" s="23">
        <f ca="1">_xlfn.NORM.INV(RAND(),'Input parameters and results'!G$15,'Input parameters and results'!H$15)</f>
        <v>60.524333346303358</v>
      </c>
      <c r="G355" s="23">
        <f ca="1">_xlfn.NORM.INV(RAND(),'Input parameters and results'!G$16,'Input parameters and results'!H$16)</f>
        <v>-1.8467843099536316</v>
      </c>
      <c r="H355" s="23">
        <f ca="1">_xlfn.NORM.INV(RAND(),'Input parameters and results'!I$14,'Input parameters and results'!J$14)</f>
        <v>7.8967594180745282</v>
      </c>
      <c r="I355" s="23">
        <f ca="1">_xlfn.NORM.INV(RAND(),'Input parameters and results'!I$15,'Input parameters and results'!J$15)</f>
        <v>88.121721071631214</v>
      </c>
      <c r="J355" s="23">
        <f ca="1">_xlfn.NORM.INV(RAND(),'Input parameters and results'!I$16,'Input parameters and results'!J$16)</f>
        <v>-1.9207866494667691</v>
      </c>
      <c r="K355" s="23">
        <f ca="1">_xlfn.NORM.INV(RAND(),'Input parameters and results'!K$14,'Input parameters and results'!L$14)</f>
        <v>5.1687728346408166</v>
      </c>
      <c r="L355" s="23">
        <f ca="1">_xlfn.NORM.INV(RAND(),'Input parameters and results'!K$15,'Input parameters and results'!L$15)</f>
        <v>55.49864689516928</v>
      </c>
      <c r="M355" s="23">
        <f ca="1">_xlfn.NORM.INV(RAND(),'Input parameters and results'!K$16,'Input parameters and results'!L$16)</f>
        <v>-1.9935464981854987</v>
      </c>
    </row>
    <row r="356" spans="1:13">
      <c r="A356" s="7">
        <v>352</v>
      </c>
      <c r="B356" s="23">
        <f ca="1">_xlfn.NORM.INV(RAND(),'Input parameters and results'!E$14,'Input parameters and results'!F$14)</f>
        <v>7.5984492927004039</v>
      </c>
      <c r="C356" s="23">
        <f ca="1">_xlfn.NORM.INV(RAND(),'Input parameters and results'!E$15,'Input parameters and results'!F$15)</f>
        <v>75.348856967833541</v>
      </c>
      <c r="D356" s="23">
        <f ca="1">_xlfn.NORM.INV(RAND(),'Input parameters and results'!E$16,'Input parameters and results'!F$16)</f>
        <v>-1.8716232358172107</v>
      </c>
      <c r="E356" s="23">
        <f ca="1">_xlfn.NORM.INV(RAND(),'Input parameters and results'!G$14,'Input parameters and results'!H$14)</f>
        <v>5.315021856323094</v>
      </c>
      <c r="F356" s="23">
        <f ca="1">_xlfn.NORM.INV(RAND(),'Input parameters and results'!G$15,'Input parameters and results'!H$15)</f>
        <v>51.112983490661911</v>
      </c>
      <c r="G356" s="23">
        <f ca="1">_xlfn.NORM.INV(RAND(),'Input parameters and results'!G$16,'Input parameters and results'!H$16)</f>
        <v>-2.069787619669349</v>
      </c>
      <c r="H356" s="23">
        <f ca="1">_xlfn.NORM.INV(RAND(),'Input parameters and results'!I$14,'Input parameters and results'!J$14)</f>
        <v>8.9564910687062547</v>
      </c>
      <c r="I356" s="23">
        <f ca="1">_xlfn.NORM.INV(RAND(),'Input parameters and results'!I$15,'Input parameters and results'!J$15)</f>
        <v>66.307387246190672</v>
      </c>
      <c r="J356" s="23">
        <f ca="1">_xlfn.NORM.INV(RAND(),'Input parameters and results'!I$16,'Input parameters and results'!J$16)</f>
        <v>-1.6441071956412749</v>
      </c>
      <c r="K356" s="23">
        <f ca="1">_xlfn.NORM.INV(RAND(),'Input parameters and results'!K$14,'Input parameters and results'!L$14)</f>
        <v>5.0548418122501264</v>
      </c>
      <c r="L356" s="23">
        <f ca="1">_xlfn.NORM.INV(RAND(),'Input parameters and results'!K$15,'Input parameters and results'!L$15)</f>
        <v>63.459113148691422</v>
      </c>
      <c r="M356" s="23">
        <f ca="1">_xlfn.NORM.INV(RAND(),'Input parameters and results'!K$16,'Input parameters and results'!L$16)</f>
        <v>-1.9662041880236714</v>
      </c>
    </row>
    <row r="357" spans="1:13">
      <c r="A357" s="7">
        <v>353</v>
      </c>
      <c r="B357" s="23">
        <f ca="1">_xlfn.NORM.INV(RAND(),'Input parameters and results'!E$14,'Input parameters and results'!F$14)</f>
        <v>9.0654988560852789</v>
      </c>
      <c r="C357" s="23">
        <f ca="1">_xlfn.NORM.INV(RAND(),'Input parameters and results'!E$15,'Input parameters and results'!F$15)</f>
        <v>73.273288311756971</v>
      </c>
      <c r="D357" s="23">
        <f ca="1">_xlfn.NORM.INV(RAND(),'Input parameters and results'!E$16,'Input parameters and results'!F$16)</f>
        <v>-1.9212873552802079</v>
      </c>
      <c r="E357" s="23">
        <f ca="1">_xlfn.NORM.INV(RAND(),'Input parameters and results'!G$14,'Input parameters and results'!H$14)</f>
        <v>5.1312655087047112</v>
      </c>
      <c r="F357" s="23">
        <f ca="1">_xlfn.NORM.INV(RAND(),'Input parameters and results'!G$15,'Input parameters and results'!H$15)</f>
        <v>58.095322802386683</v>
      </c>
      <c r="G357" s="23">
        <f ca="1">_xlfn.NORM.INV(RAND(),'Input parameters and results'!G$16,'Input parameters and results'!H$16)</f>
        <v>-1.6800561746706892</v>
      </c>
      <c r="H357" s="23">
        <f ca="1">_xlfn.NORM.INV(RAND(),'Input parameters and results'!I$14,'Input parameters and results'!J$14)</f>
        <v>8.389060705774483</v>
      </c>
      <c r="I357" s="23">
        <f ca="1">_xlfn.NORM.INV(RAND(),'Input parameters and results'!I$15,'Input parameters and results'!J$15)</f>
        <v>89.774065327076556</v>
      </c>
      <c r="J357" s="23">
        <f ca="1">_xlfn.NORM.INV(RAND(),'Input parameters and results'!I$16,'Input parameters and results'!J$16)</f>
        <v>-1.904738690380859</v>
      </c>
      <c r="K357" s="23">
        <f ca="1">_xlfn.NORM.INV(RAND(),'Input parameters and results'!K$14,'Input parameters and results'!L$14)</f>
        <v>4.8959797906010349</v>
      </c>
      <c r="L357" s="23">
        <f ca="1">_xlfn.NORM.INV(RAND(),'Input parameters and results'!K$15,'Input parameters and results'!L$15)</f>
        <v>62.153904573495915</v>
      </c>
      <c r="M357" s="23">
        <f ca="1">_xlfn.NORM.INV(RAND(),'Input parameters and results'!K$16,'Input parameters and results'!L$16)</f>
        <v>-1.9284027905271861</v>
      </c>
    </row>
    <row r="358" spans="1:13">
      <c r="A358" s="7">
        <v>354</v>
      </c>
      <c r="B358" s="23">
        <f ca="1">_xlfn.NORM.INV(RAND(),'Input parameters and results'!E$14,'Input parameters and results'!F$14)</f>
        <v>8.1554084957368911</v>
      </c>
      <c r="C358" s="23">
        <f ca="1">_xlfn.NORM.INV(RAND(),'Input parameters and results'!E$15,'Input parameters and results'!F$15)</f>
        <v>75.181865303483065</v>
      </c>
      <c r="D358" s="23">
        <f ca="1">_xlfn.NORM.INV(RAND(),'Input parameters and results'!E$16,'Input parameters and results'!F$16)</f>
        <v>-2.1385374712084282</v>
      </c>
      <c r="E358" s="23">
        <f ca="1">_xlfn.NORM.INV(RAND(),'Input parameters and results'!G$14,'Input parameters and results'!H$14)</f>
        <v>4.5691835138589116</v>
      </c>
      <c r="F358" s="23">
        <f ca="1">_xlfn.NORM.INV(RAND(),'Input parameters and results'!G$15,'Input parameters and results'!H$15)</f>
        <v>49.711698482744531</v>
      </c>
      <c r="G358" s="23">
        <f ca="1">_xlfn.NORM.INV(RAND(),'Input parameters and results'!G$16,'Input parameters and results'!H$16)</f>
        <v>-2.4686990141638976</v>
      </c>
      <c r="H358" s="23">
        <f ca="1">_xlfn.NORM.INV(RAND(),'Input parameters and results'!I$14,'Input parameters and results'!J$14)</f>
        <v>8.6858183092216912</v>
      </c>
      <c r="I358" s="23">
        <f ca="1">_xlfn.NORM.INV(RAND(),'Input parameters and results'!I$15,'Input parameters and results'!J$15)</f>
        <v>62.533276925771808</v>
      </c>
      <c r="J358" s="23">
        <f ca="1">_xlfn.NORM.INV(RAND(),'Input parameters and results'!I$16,'Input parameters and results'!J$16)</f>
        <v>-1.978593210458514</v>
      </c>
      <c r="K358" s="23">
        <f ca="1">_xlfn.NORM.INV(RAND(),'Input parameters and results'!K$14,'Input parameters and results'!L$14)</f>
        <v>4.4724885997980541</v>
      </c>
      <c r="L358" s="23">
        <f ca="1">_xlfn.NORM.INV(RAND(),'Input parameters and results'!K$15,'Input parameters and results'!L$15)</f>
        <v>57.055687237538315</v>
      </c>
      <c r="M358" s="23">
        <f ca="1">_xlfn.NORM.INV(RAND(),'Input parameters and results'!K$16,'Input parameters and results'!L$16)</f>
        <v>-1.9445113523009134</v>
      </c>
    </row>
    <row r="359" spans="1:13">
      <c r="A359" s="7">
        <v>355</v>
      </c>
      <c r="B359" s="23">
        <f ca="1">_xlfn.NORM.INV(RAND(),'Input parameters and results'!E$14,'Input parameters and results'!F$14)</f>
        <v>8.5272224740618956</v>
      </c>
      <c r="C359" s="23">
        <f ca="1">_xlfn.NORM.INV(RAND(),'Input parameters and results'!E$15,'Input parameters and results'!F$15)</f>
        <v>72.10680863856247</v>
      </c>
      <c r="D359" s="23">
        <f ca="1">_xlfn.NORM.INV(RAND(),'Input parameters and results'!E$16,'Input parameters and results'!F$16)</f>
        <v>-1.9820660848199629</v>
      </c>
      <c r="E359" s="23">
        <f ca="1">_xlfn.NORM.INV(RAND(),'Input parameters and results'!G$14,'Input parameters and results'!H$14)</f>
        <v>4.9405709347917677</v>
      </c>
      <c r="F359" s="23">
        <f ca="1">_xlfn.NORM.INV(RAND(),'Input parameters and results'!G$15,'Input parameters and results'!H$15)</f>
        <v>50.140943437814769</v>
      </c>
      <c r="G359" s="23">
        <f ca="1">_xlfn.NORM.INV(RAND(),'Input parameters and results'!G$16,'Input parameters and results'!H$16)</f>
        <v>-2.1323579194254023</v>
      </c>
      <c r="H359" s="23">
        <f ca="1">_xlfn.NORM.INV(RAND(),'Input parameters and results'!I$14,'Input parameters and results'!J$14)</f>
        <v>7.299494970747018</v>
      </c>
      <c r="I359" s="23">
        <f ca="1">_xlfn.NORM.INV(RAND(),'Input parameters and results'!I$15,'Input parameters and results'!J$15)</f>
        <v>76.61112479648618</v>
      </c>
      <c r="J359" s="23">
        <f ca="1">_xlfn.NORM.INV(RAND(),'Input parameters and results'!I$16,'Input parameters and results'!J$16)</f>
        <v>-1.7498462694873227</v>
      </c>
      <c r="K359" s="23">
        <f ca="1">_xlfn.NORM.INV(RAND(),'Input parameters and results'!K$14,'Input parameters and results'!L$14)</f>
        <v>5.0030135613542974</v>
      </c>
      <c r="L359" s="23">
        <f ca="1">_xlfn.NORM.INV(RAND(),'Input parameters and results'!K$15,'Input parameters and results'!L$15)</f>
        <v>71.248495797314021</v>
      </c>
      <c r="M359" s="23">
        <f ca="1">_xlfn.NORM.INV(RAND(),'Input parameters and results'!K$16,'Input parameters and results'!L$16)</f>
        <v>-1.5546145414758787</v>
      </c>
    </row>
    <row r="360" spans="1:13">
      <c r="A360" s="7">
        <v>356</v>
      </c>
      <c r="B360" s="23">
        <f ca="1">_xlfn.NORM.INV(RAND(),'Input parameters and results'!E$14,'Input parameters and results'!F$14)</f>
        <v>9.7556858711180681</v>
      </c>
      <c r="C360" s="23">
        <f ca="1">_xlfn.NORM.INV(RAND(),'Input parameters and results'!E$15,'Input parameters and results'!F$15)</f>
        <v>66.533631814918451</v>
      </c>
      <c r="D360" s="23">
        <f ca="1">_xlfn.NORM.INV(RAND(),'Input parameters and results'!E$16,'Input parameters and results'!F$16)</f>
        <v>-1.7344476813095691</v>
      </c>
      <c r="E360" s="23">
        <f ca="1">_xlfn.NORM.INV(RAND(),'Input parameters and results'!G$14,'Input parameters and results'!H$14)</f>
        <v>4.2654312130709187</v>
      </c>
      <c r="F360" s="23">
        <f ca="1">_xlfn.NORM.INV(RAND(),'Input parameters and results'!G$15,'Input parameters and results'!H$15)</f>
        <v>55.166563286269813</v>
      </c>
      <c r="G360" s="23">
        <f ca="1">_xlfn.NORM.INV(RAND(),'Input parameters and results'!G$16,'Input parameters and results'!H$16)</f>
        <v>-2.0190712957893404</v>
      </c>
      <c r="H360" s="23">
        <f ca="1">_xlfn.NORM.INV(RAND(),'Input parameters and results'!I$14,'Input parameters and results'!J$14)</f>
        <v>8.8291561878479925</v>
      </c>
      <c r="I360" s="23">
        <f ca="1">_xlfn.NORM.INV(RAND(),'Input parameters and results'!I$15,'Input parameters and results'!J$15)</f>
        <v>65.488274241363996</v>
      </c>
      <c r="J360" s="23">
        <f ca="1">_xlfn.NORM.INV(RAND(),'Input parameters and results'!I$16,'Input parameters and results'!J$16)</f>
        <v>-1.7785059335463325</v>
      </c>
      <c r="K360" s="23">
        <f ca="1">_xlfn.NORM.INV(RAND(),'Input parameters and results'!K$14,'Input parameters and results'!L$14)</f>
        <v>3.9802538242843064</v>
      </c>
      <c r="L360" s="23">
        <f ca="1">_xlfn.NORM.INV(RAND(),'Input parameters and results'!K$15,'Input parameters and results'!L$15)</f>
        <v>56.51415794922643</v>
      </c>
      <c r="M360" s="23">
        <f ca="1">_xlfn.NORM.INV(RAND(),'Input parameters and results'!K$16,'Input parameters and results'!L$16)</f>
        <v>-1.8653270228684384</v>
      </c>
    </row>
    <row r="361" spans="1:13">
      <c r="A361" s="7">
        <v>357</v>
      </c>
      <c r="B361" s="23">
        <f ca="1">_xlfn.NORM.INV(RAND(),'Input parameters and results'!E$14,'Input parameters and results'!F$14)</f>
        <v>8.9657343708131485</v>
      </c>
      <c r="C361" s="23">
        <f ca="1">_xlfn.NORM.INV(RAND(),'Input parameters and results'!E$15,'Input parameters and results'!F$15)</f>
        <v>80.648352123059595</v>
      </c>
      <c r="D361" s="23">
        <f ca="1">_xlfn.NORM.INV(RAND(),'Input parameters and results'!E$16,'Input parameters and results'!F$16)</f>
        <v>-1.9810113628942743</v>
      </c>
      <c r="E361" s="23">
        <f ca="1">_xlfn.NORM.INV(RAND(),'Input parameters and results'!G$14,'Input parameters and results'!H$14)</f>
        <v>4.7701086059674154</v>
      </c>
      <c r="F361" s="23">
        <f ca="1">_xlfn.NORM.INV(RAND(),'Input parameters and results'!G$15,'Input parameters and results'!H$15)</f>
        <v>71.136824223957873</v>
      </c>
      <c r="G361" s="23">
        <f ca="1">_xlfn.NORM.INV(RAND(),'Input parameters and results'!G$16,'Input parameters and results'!H$16)</f>
        <v>-1.8854556820081683</v>
      </c>
      <c r="H361" s="23">
        <f ca="1">_xlfn.NORM.INV(RAND(),'Input parameters and results'!I$14,'Input parameters and results'!J$14)</f>
        <v>9.4016750368511683</v>
      </c>
      <c r="I361" s="23">
        <f ca="1">_xlfn.NORM.INV(RAND(),'Input parameters and results'!I$15,'Input parameters and results'!J$15)</f>
        <v>63.928943693574759</v>
      </c>
      <c r="J361" s="23">
        <f ca="1">_xlfn.NORM.INV(RAND(),'Input parameters and results'!I$16,'Input parameters and results'!J$16)</f>
        <v>-1.256798365072934</v>
      </c>
      <c r="K361" s="23">
        <f ca="1">_xlfn.NORM.INV(RAND(),'Input parameters and results'!K$14,'Input parameters and results'!L$14)</f>
        <v>4.1382203550765633</v>
      </c>
      <c r="L361" s="23">
        <f ca="1">_xlfn.NORM.INV(RAND(),'Input parameters and results'!K$15,'Input parameters and results'!L$15)</f>
        <v>56.169957911425179</v>
      </c>
      <c r="M361" s="23">
        <f ca="1">_xlfn.NORM.INV(RAND(),'Input parameters and results'!K$16,'Input parameters and results'!L$16)</f>
        <v>-1.7779088768962281</v>
      </c>
    </row>
    <row r="362" spans="1:13">
      <c r="A362" s="7">
        <v>358</v>
      </c>
      <c r="B362" s="23">
        <f ca="1">_xlfn.NORM.INV(RAND(),'Input parameters and results'!E$14,'Input parameters and results'!F$14)</f>
        <v>9.3841306845266708</v>
      </c>
      <c r="C362" s="23">
        <f ca="1">_xlfn.NORM.INV(RAND(),'Input parameters and results'!E$15,'Input parameters and results'!F$15)</f>
        <v>77.445622986794362</v>
      </c>
      <c r="D362" s="23">
        <f ca="1">_xlfn.NORM.INV(RAND(),'Input parameters and results'!E$16,'Input parameters and results'!F$16)</f>
        <v>-2.0719081425243084</v>
      </c>
      <c r="E362" s="23">
        <f ca="1">_xlfn.NORM.INV(RAND(),'Input parameters and results'!G$14,'Input parameters and results'!H$14)</f>
        <v>4.2911151217612948</v>
      </c>
      <c r="F362" s="23">
        <f ca="1">_xlfn.NORM.INV(RAND(),'Input parameters and results'!G$15,'Input parameters and results'!H$15)</f>
        <v>48.220242300745426</v>
      </c>
      <c r="G362" s="23">
        <f ca="1">_xlfn.NORM.INV(RAND(),'Input parameters and results'!G$16,'Input parameters and results'!H$16)</f>
        <v>-1.8869542726420721</v>
      </c>
      <c r="H362" s="23">
        <f ca="1">_xlfn.NORM.INV(RAND(),'Input parameters and results'!I$14,'Input parameters and results'!J$14)</f>
        <v>8.9001553195926544</v>
      </c>
      <c r="I362" s="23">
        <f ca="1">_xlfn.NORM.INV(RAND(),'Input parameters and results'!I$15,'Input parameters and results'!J$15)</f>
        <v>67.097564609364014</v>
      </c>
      <c r="J362" s="23">
        <f ca="1">_xlfn.NORM.INV(RAND(),'Input parameters and results'!I$16,'Input parameters and results'!J$16)</f>
        <v>-1.8197607841454622</v>
      </c>
      <c r="K362" s="23">
        <f ca="1">_xlfn.NORM.INV(RAND(),'Input parameters and results'!K$14,'Input parameters and results'!L$14)</f>
        <v>4.4718706340858416</v>
      </c>
      <c r="L362" s="23">
        <f ca="1">_xlfn.NORM.INV(RAND(),'Input parameters and results'!K$15,'Input parameters and results'!L$15)</f>
        <v>50.398854880340451</v>
      </c>
      <c r="M362" s="23">
        <f ca="1">_xlfn.NORM.INV(RAND(),'Input parameters and results'!K$16,'Input parameters and results'!L$16)</f>
        <v>-1.8247539968638484</v>
      </c>
    </row>
    <row r="363" spans="1:13">
      <c r="A363" s="7">
        <v>359</v>
      </c>
      <c r="B363" s="23">
        <f ca="1">_xlfn.NORM.INV(RAND(),'Input parameters and results'!E$14,'Input parameters and results'!F$14)</f>
        <v>9.5748970973364784</v>
      </c>
      <c r="C363" s="23">
        <f ca="1">_xlfn.NORM.INV(RAND(),'Input parameters and results'!E$15,'Input parameters and results'!F$15)</f>
        <v>55.469351353009806</v>
      </c>
      <c r="D363" s="23">
        <f ca="1">_xlfn.NORM.INV(RAND(),'Input parameters and results'!E$16,'Input parameters and results'!F$16)</f>
        <v>-1.7826443025617487</v>
      </c>
      <c r="E363" s="23">
        <f ca="1">_xlfn.NORM.INV(RAND(),'Input parameters and results'!G$14,'Input parameters and results'!H$14)</f>
        <v>5.2961099957981146</v>
      </c>
      <c r="F363" s="23">
        <f ca="1">_xlfn.NORM.INV(RAND(),'Input parameters and results'!G$15,'Input parameters and results'!H$15)</f>
        <v>50.200707697809285</v>
      </c>
      <c r="G363" s="23">
        <f ca="1">_xlfn.NORM.INV(RAND(),'Input parameters and results'!G$16,'Input parameters and results'!H$16)</f>
        <v>-1.8121629452704715</v>
      </c>
      <c r="H363" s="23">
        <f ca="1">_xlfn.NORM.INV(RAND(),'Input parameters and results'!I$14,'Input parameters and results'!J$14)</f>
        <v>6.6728454991632633</v>
      </c>
      <c r="I363" s="23">
        <f ca="1">_xlfn.NORM.INV(RAND(),'Input parameters and results'!I$15,'Input parameters and results'!J$15)</f>
        <v>66.737661718605935</v>
      </c>
      <c r="J363" s="23">
        <f ca="1">_xlfn.NORM.INV(RAND(),'Input parameters and results'!I$16,'Input parameters and results'!J$16)</f>
        <v>-2.1358397602139347</v>
      </c>
      <c r="K363" s="23">
        <f ca="1">_xlfn.NORM.INV(RAND(),'Input parameters and results'!K$14,'Input parameters and results'!L$14)</f>
        <v>4.4537753960473934</v>
      </c>
      <c r="L363" s="23">
        <f ca="1">_xlfn.NORM.INV(RAND(),'Input parameters and results'!K$15,'Input parameters and results'!L$15)</f>
        <v>53.16452131760019</v>
      </c>
      <c r="M363" s="23">
        <f ca="1">_xlfn.NORM.INV(RAND(),'Input parameters and results'!K$16,'Input parameters and results'!L$16)</f>
        <v>-1.6711123994512178</v>
      </c>
    </row>
    <row r="364" spans="1:13">
      <c r="A364" s="7">
        <v>360</v>
      </c>
      <c r="B364" s="23">
        <f ca="1">_xlfn.NORM.INV(RAND(),'Input parameters and results'!E$14,'Input parameters and results'!F$14)</f>
        <v>8.7955277170741333</v>
      </c>
      <c r="C364" s="23">
        <f ca="1">_xlfn.NORM.INV(RAND(),'Input parameters and results'!E$15,'Input parameters and results'!F$15)</f>
        <v>69.615211571454722</v>
      </c>
      <c r="D364" s="23">
        <f ca="1">_xlfn.NORM.INV(RAND(),'Input parameters and results'!E$16,'Input parameters and results'!F$16)</f>
        <v>-2.2528948502604322</v>
      </c>
      <c r="E364" s="23">
        <f ca="1">_xlfn.NORM.INV(RAND(),'Input parameters and results'!G$14,'Input parameters and results'!H$14)</f>
        <v>5.0102855094178302</v>
      </c>
      <c r="F364" s="23">
        <f ca="1">_xlfn.NORM.INV(RAND(),'Input parameters and results'!G$15,'Input parameters and results'!H$15)</f>
        <v>53.118524968977489</v>
      </c>
      <c r="G364" s="23">
        <f ca="1">_xlfn.NORM.INV(RAND(),'Input parameters and results'!G$16,'Input parameters and results'!H$16)</f>
        <v>-2.0870766054614194</v>
      </c>
      <c r="H364" s="23">
        <f ca="1">_xlfn.NORM.INV(RAND(),'Input parameters and results'!I$14,'Input parameters and results'!J$14)</f>
        <v>8.5949461735222386</v>
      </c>
      <c r="I364" s="23">
        <f ca="1">_xlfn.NORM.INV(RAND(),'Input parameters and results'!I$15,'Input parameters and results'!J$15)</f>
        <v>73.890607817564387</v>
      </c>
      <c r="J364" s="23">
        <f ca="1">_xlfn.NORM.INV(RAND(),'Input parameters and results'!I$16,'Input parameters and results'!J$16)</f>
        <v>-2.0380320661655409</v>
      </c>
      <c r="K364" s="23">
        <f ca="1">_xlfn.NORM.INV(RAND(),'Input parameters and results'!K$14,'Input parameters and results'!L$14)</f>
        <v>5.1236480258394668</v>
      </c>
      <c r="L364" s="23">
        <f ca="1">_xlfn.NORM.INV(RAND(),'Input parameters and results'!K$15,'Input parameters and results'!L$15)</f>
        <v>65.950306578744474</v>
      </c>
      <c r="M364" s="23">
        <f ca="1">_xlfn.NORM.INV(RAND(),'Input parameters and results'!K$16,'Input parameters and results'!L$16)</f>
        <v>-1.9471174245208576</v>
      </c>
    </row>
    <row r="365" spans="1:13">
      <c r="A365" s="7">
        <v>361</v>
      </c>
      <c r="B365" s="23">
        <f ca="1">_xlfn.NORM.INV(RAND(),'Input parameters and results'!E$14,'Input parameters and results'!F$14)</f>
        <v>8.295922215235624</v>
      </c>
      <c r="C365" s="23">
        <f ca="1">_xlfn.NORM.INV(RAND(),'Input parameters and results'!E$15,'Input parameters and results'!F$15)</f>
        <v>66.101786503071111</v>
      </c>
      <c r="D365" s="23">
        <f ca="1">_xlfn.NORM.INV(RAND(),'Input parameters and results'!E$16,'Input parameters and results'!F$16)</f>
        <v>-2.1042166491938987</v>
      </c>
      <c r="E365" s="23">
        <f ca="1">_xlfn.NORM.INV(RAND(),'Input parameters and results'!G$14,'Input parameters and results'!H$14)</f>
        <v>4.8342405081168014</v>
      </c>
      <c r="F365" s="23">
        <f ca="1">_xlfn.NORM.INV(RAND(),'Input parameters and results'!G$15,'Input parameters and results'!H$15)</f>
        <v>60.678466745190384</v>
      </c>
      <c r="G365" s="23">
        <f ca="1">_xlfn.NORM.INV(RAND(),'Input parameters and results'!G$16,'Input parameters and results'!H$16)</f>
        <v>-2.0984781250500872</v>
      </c>
      <c r="H365" s="23">
        <f ca="1">_xlfn.NORM.INV(RAND(),'Input parameters and results'!I$14,'Input parameters and results'!J$14)</f>
        <v>10.510711323200276</v>
      </c>
      <c r="I365" s="23">
        <f ca="1">_xlfn.NORM.INV(RAND(),'Input parameters and results'!I$15,'Input parameters and results'!J$15)</f>
        <v>72.438187999707353</v>
      </c>
      <c r="J365" s="23">
        <f ca="1">_xlfn.NORM.INV(RAND(),'Input parameters and results'!I$16,'Input parameters and results'!J$16)</f>
        <v>-1.631604402824665</v>
      </c>
      <c r="K365" s="23">
        <f ca="1">_xlfn.NORM.INV(RAND(),'Input parameters and results'!K$14,'Input parameters and results'!L$14)</f>
        <v>4.9359957911157171</v>
      </c>
      <c r="L365" s="23">
        <f ca="1">_xlfn.NORM.INV(RAND(),'Input parameters and results'!K$15,'Input parameters and results'!L$15)</f>
        <v>55.657284073435086</v>
      </c>
      <c r="M365" s="23">
        <f ca="1">_xlfn.NORM.INV(RAND(),'Input parameters and results'!K$16,'Input parameters and results'!L$16)</f>
        <v>-1.540321348247516</v>
      </c>
    </row>
    <row r="366" spans="1:13">
      <c r="A366" s="7">
        <v>362</v>
      </c>
      <c r="B366" s="23">
        <f ca="1">_xlfn.NORM.INV(RAND(),'Input parameters and results'!E$14,'Input parameters and results'!F$14)</f>
        <v>8.2434129528586375</v>
      </c>
      <c r="C366" s="23">
        <f ca="1">_xlfn.NORM.INV(RAND(),'Input parameters and results'!E$15,'Input parameters and results'!F$15)</f>
        <v>66.502045545506263</v>
      </c>
      <c r="D366" s="23">
        <f ca="1">_xlfn.NORM.INV(RAND(),'Input parameters and results'!E$16,'Input parameters and results'!F$16)</f>
        <v>-1.6424261309714177</v>
      </c>
      <c r="E366" s="23">
        <f ca="1">_xlfn.NORM.INV(RAND(),'Input parameters and results'!G$14,'Input parameters and results'!H$14)</f>
        <v>4.7676219277196283</v>
      </c>
      <c r="F366" s="23">
        <f ca="1">_xlfn.NORM.INV(RAND(),'Input parameters and results'!G$15,'Input parameters and results'!H$15)</f>
        <v>61.212948624922028</v>
      </c>
      <c r="G366" s="23">
        <f ca="1">_xlfn.NORM.INV(RAND(),'Input parameters and results'!G$16,'Input parameters and results'!H$16)</f>
        <v>-2.0657982789408864</v>
      </c>
      <c r="H366" s="23">
        <f ca="1">_xlfn.NORM.INV(RAND(),'Input parameters and results'!I$14,'Input parameters and results'!J$14)</f>
        <v>8.241688155705333</v>
      </c>
      <c r="I366" s="23">
        <f ca="1">_xlfn.NORM.INV(RAND(),'Input parameters and results'!I$15,'Input parameters and results'!J$15)</f>
        <v>71.965661018666623</v>
      </c>
      <c r="J366" s="23">
        <f ca="1">_xlfn.NORM.INV(RAND(),'Input parameters and results'!I$16,'Input parameters and results'!J$16)</f>
        <v>-1.7678160431322656</v>
      </c>
      <c r="K366" s="23">
        <f ca="1">_xlfn.NORM.INV(RAND(),'Input parameters and results'!K$14,'Input parameters and results'!L$14)</f>
        <v>4.6104203963205421</v>
      </c>
      <c r="L366" s="23">
        <f ca="1">_xlfn.NORM.INV(RAND(),'Input parameters and results'!K$15,'Input parameters and results'!L$15)</f>
        <v>54.418020132770955</v>
      </c>
      <c r="M366" s="23">
        <f ca="1">_xlfn.NORM.INV(RAND(),'Input parameters and results'!K$16,'Input parameters and results'!L$16)</f>
        <v>-1.9102022351901731</v>
      </c>
    </row>
    <row r="367" spans="1:13">
      <c r="A367" s="7">
        <v>363</v>
      </c>
      <c r="B367" s="23">
        <f ca="1">_xlfn.NORM.INV(RAND(),'Input parameters and results'!E$14,'Input parameters and results'!F$14)</f>
        <v>8.3280555664766585</v>
      </c>
      <c r="C367" s="23">
        <f ca="1">_xlfn.NORM.INV(RAND(),'Input parameters and results'!E$15,'Input parameters and results'!F$15)</f>
        <v>69.590592844711296</v>
      </c>
      <c r="D367" s="23">
        <f ca="1">_xlfn.NORM.INV(RAND(),'Input parameters and results'!E$16,'Input parameters and results'!F$16)</f>
        <v>-1.8227101580524525</v>
      </c>
      <c r="E367" s="23">
        <f ca="1">_xlfn.NORM.INV(RAND(),'Input parameters and results'!G$14,'Input parameters and results'!H$14)</f>
        <v>4.613371356339746</v>
      </c>
      <c r="F367" s="23">
        <f ca="1">_xlfn.NORM.INV(RAND(),'Input parameters and results'!G$15,'Input parameters and results'!H$15)</f>
        <v>52.7809446679018</v>
      </c>
      <c r="G367" s="23">
        <f ca="1">_xlfn.NORM.INV(RAND(),'Input parameters and results'!G$16,'Input parameters and results'!H$16)</f>
        <v>-1.8770071990261583</v>
      </c>
      <c r="H367" s="23">
        <f ca="1">_xlfn.NORM.INV(RAND(),'Input parameters and results'!I$14,'Input parameters and results'!J$14)</f>
        <v>7.933118814619001</v>
      </c>
      <c r="I367" s="23">
        <f ca="1">_xlfn.NORM.INV(RAND(),'Input parameters and results'!I$15,'Input parameters and results'!J$15)</f>
        <v>73.950954775544162</v>
      </c>
      <c r="J367" s="23">
        <f ca="1">_xlfn.NORM.INV(RAND(),'Input parameters and results'!I$16,'Input parameters and results'!J$16)</f>
        <v>-1.9513966499773785</v>
      </c>
      <c r="K367" s="23">
        <f ca="1">_xlfn.NORM.INV(RAND(),'Input parameters and results'!K$14,'Input parameters and results'!L$14)</f>
        <v>5.6717178478425305</v>
      </c>
      <c r="L367" s="23">
        <f ca="1">_xlfn.NORM.INV(RAND(),'Input parameters and results'!K$15,'Input parameters and results'!L$15)</f>
        <v>47.917875842074963</v>
      </c>
      <c r="M367" s="23">
        <f ca="1">_xlfn.NORM.INV(RAND(),'Input parameters and results'!K$16,'Input parameters and results'!L$16)</f>
        <v>-2.0020841727426282</v>
      </c>
    </row>
    <row r="368" spans="1:13">
      <c r="A368" s="7">
        <v>364</v>
      </c>
      <c r="B368" s="23">
        <f ca="1">_xlfn.NORM.INV(RAND(),'Input parameters and results'!E$14,'Input parameters and results'!F$14)</f>
        <v>8.5466442752423291</v>
      </c>
      <c r="C368" s="23">
        <f ca="1">_xlfn.NORM.INV(RAND(),'Input parameters and results'!E$15,'Input parameters and results'!F$15)</f>
        <v>56.71782874773335</v>
      </c>
      <c r="D368" s="23">
        <f ca="1">_xlfn.NORM.INV(RAND(),'Input parameters and results'!E$16,'Input parameters and results'!F$16)</f>
        <v>-1.710042921179318</v>
      </c>
      <c r="E368" s="23">
        <f ca="1">_xlfn.NORM.INV(RAND(),'Input parameters and results'!G$14,'Input parameters and results'!H$14)</f>
        <v>4.4816689572692709</v>
      </c>
      <c r="F368" s="23">
        <f ca="1">_xlfn.NORM.INV(RAND(),'Input parameters and results'!G$15,'Input parameters and results'!H$15)</f>
        <v>54.09023940039345</v>
      </c>
      <c r="G368" s="23">
        <f ca="1">_xlfn.NORM.INV(RAND(),'Input parameters and results'!G$16,'Input parameters and results'!H$16)</f>
        <v>-1.7731166703023591</v>
      </c>
      <c r="H368" s="23">
        <f ca="1">_xlfn.NORM.INV(RAND(),'Input parameters and results'!I$14,'Input parameters and results'!J$14)</f>
        <v>7.8750208211978565</v>
      </c>
      <c r="I368" s="23">
        <f ca="1">_xlfn.NORM.INV(RAND(),'Input parameters and results'!I$15,'Input parameters and results'!J$15)</f>
        <v>70.417310714241452</v>
      </c>
      <c r="J368" s="23">
        <f ca="1">_xlfn.NORM.INV(RAND(),'Input parameters and results'!I$16,'Input parameters and results'!J$16)</f>
        <v>-2.1967774810570528</v>
      </c>
      <c r="K368" s="23">
        <f ca="1">_xlfn.NORM.INV(RAND(),'Input parameters and results'!K$14,'Input parameters and results'!L$14)</f>
        <v>5.3007161131009886</v>
      </c>
      <c r="L368" s="23">
        <f ca="1">_xlfn.NORM.INV(RAND(),'Input parameters and results'!K$15,'Input parameters and results'!L$15)</f>
        <v>56.076779448431658</v>
      </c>
      <c r="M368" s="23">
        <f ca="1">_xlfn.NORM.INV(RAND(),'Input parameters and results'!K$16,'Input parameters and results'!L$16)</f>
        <v>-1.6009613260390911</v>
      </c>
    </row>
    <row r="369" spans="1:13">
      <c r="A369" s="7">
        <v>365</v>
      </c>
      <c r="B369" s="23">
        <f ca="1">_xlfn.NORM.INV(RAND(),'Input parameters and results'!E$14,'Input parameters and results'!F$14)</f>
        <v>8.2081790967102961</v>
      </c>
      <c r="C369" s="23">
        <f ca="1">_xlfn.NORM.INV(RAND(),'Input parameters and results'!E$15,'Input parameters and results'!F$15)</f>
        <v>72.031396985783005</v>
      </c>
      <c r="D369" s="23">
        <f ca="1">_xlfn.NORM.INV(RAND(),'Input parameters and results'!E$16,'Input parameters and results'!F$16)</f>
        <v>-1.9988123346654227</v>
      </c>
      <c r="E369" s="23">
        <f ca="1">_xlfn.NORM.INV(RAND(),'Input parameters and results'!G$14,'Input parameters and results'!H$14)</f>
        <v>4.342414171070879</v>
      </c>
      <c r="F369" s="23">
        <f ca="1">_xlfn.NORM.INV(RAND(),'Input parameters and results'!G$15,'Input parameters and results'!H$15)</f>
        <v>67.386497898948619</v>
      </c>
      <c r="G369" s="23">
        <f ca="1">_xlfn.NORM.INV(RAND(),'Input parameters and results'!G$16,'Input parameters and results'!H$16)</f>
        <v>-2.1453833178981507</v>
      </c>
      <c r="H369" s="23">
        <f ca="1">_xlfn.NORM.INV(RAND(),'Input parameters and results'!I$14,'Input parameters and results'!J$14)</f>
        <v>9.8322498446459612</v>
      </c>
      <c r="I369" s="23">
        <f ca="1">_xlfn.NORM.INV(RAND(),'Input parameters and results'!I$15,'Input parameters and results'!J$15)</f>
        <v>82.747643990051955</v>
      </c>
      <c r="J369" s="23">
        <f ca="1">_xlfn.NORM.INV(RAND(),'Input parameters and results'!I$16,'Input parameters and results'!J$16)</f>
        <v>-2.1683999223027444</v>
      </c>
      <c r="K369" s="23">
        <f ca="1">_xlfn.NORM.INV(RAND(),'Input parameters and results'!K$14,'Input parameters and results'!L$14)</f>
        <v>4.7451023651463737</v>
      </c>
      <c r="L369" s="23">
        <f ca="1">_xlfn.NORM.INV(RAND(),'Input parameters and results'!K$15,'Input parameters and results'!L$15)</f>
        <v>53.383326722312738</v>
      </c>
      <c r="M369" s="23">
        <f ca="1">_xlfn.NORM.INV(RAND(),'Input parameters and results'!K$16,'Input parameters and results'!L$16)</f>
        <v>-2.1039973886793844</v>
      </c>
    </row>
    <row r="370" spans="1:13">
      <c r="A370" s="7">
        <v>366</v>
      </c>
      <c r="B370" s="23">
        <f ca="1">_xlfn.NORM.INV(RAND(),'Input parameters and results'!E$14,'Input parameters and results'!F$14)</f>
        <v>8.7930750525410915</v>
      </c>
      <c r="C370" s="23">
        <f ca="1">_xlfn.NORM.INV(RAND(),'Input parameters and results'!E$15,'Input parameters and results'!F$15)</f>
        <v>68.383871771411307</v>
      </c>
      <c r="D370" s="23">
        <f ca="1">_xlfn.NORM.INV(RAND(),'Input parameters and results'!E$16,'Input parameters and results'!F$16)</f>
        <v>-2.0061947997572744</v>
      </c>
      <c r="E370" s="23">
        <f ca="1">_xlfn.NORM.INV(RAND(),'Input parameters and results'!G$14,'Input parameters and results'!H$14)</f>
        <v>5.5038554569914844</v>
      </c>
      <c r="F370" s="23">
        <f ca="1">_xlfn.NORM.INV(RAND(),'Input parameters and results'!G$15,'Input parameters and results'!H$15)</f>
        <v>61.024064888716268</v>
      </c>
      <c r="G370" s="23">
        <f ca="1">_xlfn.NORM.INV(RAND(),'Input parameters and results'!G$16,'Input parameters and results'!H$16)</f>
        <v>-1.9411325301029931</v>
      </c>
      <c r="H370" s="23">
        <f ca="1">_xlfn.NORM.INV(RAND(),'Input parameters and results'!I$14,'Input parameters and results'!J$14)</f>
        <v>7.0556397284981438</v>
      </c>
      <c r="I370" s="23">
        <f ca="1">_xlfn.NORM.INV(RAND(),'Input parameters and results'!I$15,'Input parameters and results'!J$15)</f>
        <v>69.175832879774035</v>
      </c>
      <c r="J370" s="23">
        <f ca="1">_xlfn.NORM.INV(RAND(),'Input parameters and results'!I$16,'Input parameters and results'!J$16)</f>
        <v>-1.8710279274905721</v>
      </c>
      <c r="K370" s="23">
        <f ca="1">_xlfn.NORM.INV(RAND(),'Input parameters and results'!K$14,'Input parameters and results'!L$14)</f>
        <v>4.8186903039289888</v>
      </c>
      <c r="L370" s="23">
        <f ca="1">_xlfn.NORM.INV(RAND(),'Input parameters and results'!K$15,'Input parameters and results'!L$15)</f>
        <v>58.924051823551146</v>
      </c>
      <c r="M370" s="23">
        <f ca="1">_xlfn.NORM.INV(RAND(),'Input parameters and results'!K$16,'Input parameters and results'!L$16)</f>
        <v>-1.5163769864347805</v>
      </c>
    </row>
    <row r="371" spans="1:13">
      <c r="A371" s="7">
        <v>367</v>
      </c>
      <c r="B371" s="23">
        <f ca="1">_xlfn.NORM.INV(RAND(),'Input parameters and results'!E$14,'Input parameters and results'!F$14)</f>
        <v>7.9839697603083772</v>
      </c>
      <c r="C371" s="23">
        <f ca="1">_xlfn.NORM.INV(RAND(),'Input parameters and results'!E$15,'Input parameters and results'!F$15)</f>
        <v>63.720997035269235</v>
      </c>
      <c r="D371" s="23">
        <f ca="1">_xlfn.NORM.INV(RAND(),'Input parameters and results'!E$16,'Input parameters and results'!F$16)</f>
        <v>-2.0176319477838942</v>
      </c>
      <c r="E371" s="23">
        <f ca="1">_xlfn.NORM.INV(RAND(),'Input parameters and results'!G$14,'Input parameters and results'!H$14)</f>
        <v>4.4205498285308673</v>
      </c>
      <c r="F371" s="23">
        <f ca="1">_xlfn.NORM.INV(RAND(),'Input parameters and results'!G$15,'Input parameters and results'!H$15)</f>
        <v>61.930446064965324</v>
      </c>
      <c r="G371" s="23">
        <f ca="1">_xlfn.NORM.INV(RAND(),'Input parameters and results'!G$16,'Input parameters and results'!H$16)</f>
        <v>-2.2920731010479698</v>
      </c>
      <c r="H371" s="23">
        <f ca="1">_xlfn.NORM.INV(RAND(),'Input parameters and results'!I$14,'Input parameters and results'!J$14)</f>
        <v>7.06899968151279</v>
      </c>
      <c r="I371" s="23">
        <f ca="1">_xlfn.NORM.INV(RAND(),'Input parameters and results'!I$15,'Input parameters and results'!J$15)</f>
        <v>78.397957749329365</v>
      </c>
      <c r="J371" s="23">
        <f ca="1">_xlfn.NORM.INV(RAND(),'Input parameters and results'!I$16,'Input parameters and results'!J$16)</f>
        <v>-1.7848610032489387</v>
      </c>
      <c r="K371" s="23">
        <f ca="1">_xlfn.NORM.INV(RAND(),'Input parameters and results'!K$14,'Input parameters and results'!L$14)</f>
        <v>5.4399896449258014</v>
      </c>
      <c r="L371" s="23">
        <f ca="1">_xlfn.NORM.INV(RAND(),'Input parameters and results'!K$15,'Input parameters and results'!L$15)</f>
        <v>50.198233369651632</v>
      </c>
      <c r="M371" s="23">
        <f ca="1">_xlfn.NORM.INV(RAND(),'Input parameters and results'!K$16,'Input parameters and results'!L$16)</f>
        <v>-1.7140962886467661</v>
      </c>
    </row>
    <row r="372" spans="1:13">
      <c r="A372" s="7">
        <v>368</v>
      </c>
      <c r="B372" s="23">
        <f ca="1">_xlfn.NORM.INV(RAND(),'Input parameters and results'!E$14,'Input parameters and results'!F$14)</f>
        <v>9.2867400097128545</v>
      </c>
      <c r="C372" s="23">
        <f ca="1">_xlfn.NORM.INV(RAND(),'Input parameters and results'!E$15,'Input parameters and results'!F$15)</f>
        <v>61.24152681536394</v>
      </c>
      <c r="D372" s="23">
        <f ca="1">_xlfn.NORM.INV(RAND(),'Input parameters and results'!E$16,'Input parameters and results'!F$16)</f>
        <v>-2.087849473266064</v>
      </c>
      <c r="E372" s="23">
        <f ca="1">_xlfn.NORM.INV(RAND(),'Input parameters and results'!G$14,'Input parameters and results'!H$14)</f>
        <v>5.568825028948984</v>
      </c>
      <c r="F372" s="23">
        <f ca="1">_xlfn.NORM.INV(RAND(),'Input parameters and results'!G$15,'Input parameters and results'!H$15)</f>
        <v>57.420296844697084</v>
      </c>
      <c r="G372" s="23">
        <f ca="1">_xlfn.NORM.INV(RAND(),'Input parameters and results'!G$16,'Input parameters and results'!H$16)</f>
        <v>-2.2600810922312484</v>
      </c>
      <c r="H372" s="23">
        <f ca="1">_xlfn.NORM.INV(RAND(),'Input parameters and results'!I$14,'Input parameters and results'!J$14)</f>
        <v>8.1758599237883303</v>
      </c>
      <c r="I372" s="23">
        <f ca="1">_xlfn.NORM.INV(RAND(),'Input parameters and results'!I$15,'Input parameters and results'!J$15)</f>
        <v>82.451033145579984</v>
      </c>
      <c r="J372" s="23">
        <f ca="1">_xlfn.NORM.INV(RAND(),'Input parameters and results'!I$16,'Input parameters and results'!J$16)</f>
        <v>-1.7291921328129458</v>
      </c>
      <c r="K372" s="23">
        <f ca="1">_xlfn.NORM.INV(RAND(),'Input parameters and results'!K$14,'Input parameters and results'!L$14)</f>
        <v>5.3470849767952204</v>
      </c>
      <c r="L372" s="23">
        <f ca="1">_xlfn.NORM.INV(RAND(),'Input parameters and results'!K$15,'Input parameters and results'!L$15)</f>
        <v>55.981104152211692</v>
      </c>
      <c r="M372" s="23">
        <f ca="1">_xlfn.NORM.INV(RAND(),'Input parameters and results'!K$16,'Input parameters and results'!L$16)</f>
        <v>-1.6769909060104271</v>
      </c>
    </row>
    <row r="373" spans="1:13">
      <c r="A373" s="7">
        <v>369</v>
      </c>
      <c r="B373" s="23">
        <f ca="1">_xlfn.NORM.INV(RAND(),'Input parameters and results'!E$14,'Input parameters and results'!F$14)</f>
        <v>8.8022751231036676</v>
      </c>
      <c r="C373" s="23">
        <f ca="1">_xlfn.NORM.INV(RAND(),'Input parameters and results'!E$15,'Input parameters and results'!F$15)</f>
        <v>77.371762486498696</v>
      </c>
      <c r="D373" s="23">
        <f ca="1">_xlfn.NORM.INV(RAND(),'Input parameters and results'!E$16,'Input parameters and results'!F$16)</f>
        <v>-2.1348671709884295</v>
      </c>
      <c r="E373" s="23">
        <f ca="1">_xlfn.NORM.INV(RAND(),'Input parameters and results'!G$14,'Input parameters and results'!H$14)</f>
        <v>4.989090260856897</v>
      </c>
      <c r="F373" s="23">
        <f ca="1">_xlfn.NORM.INV(RAND(),'Input parameters and results'!G$15,'Input parameters and results'!H$15)</f>
        <v>60.775836297750502</v>
      </c>
      <c r="G373" s="23">
        <f ca="1">_xlfn.NORM.INV(RAND(),'Input parameters and results'!G$16,'Input parameters and results'!H$16)</f>
        <v>-1.9091916595958913</v>
      </c>
      <c r="H373" s="23">
        <f ca="1">_xlfn.NORM.INV(RAND(),'Input parameters and results'!I$14,'Input parameters and results'!J$14)</f>
        <v>8.8852276083002266</v>
      </c>
      <c r="I373" s="23">
        <f ca="1">_xlfn.NORM.INV(RAND(),'Input parameters and results'!I$15,'Input parameters and results'!J$15)</f>
        <v>68.715678708875743</v>
      </c>
      <c r="J373" s="23">
        <f ca="1">_xlfn.NORM.INV(RAND(),'Input parameters and results'!I$16,'Input parameters and results'!J$16)</f>
        <v>-2.0506806942616338</v>
      </c>
      <c r="K373" s="23">
        <f ca="1">_xlfn.NORM.INV(RAND(),'Input parameters and results'!K$14,'Input parameters and results'!L$14)</f>
        <v>5.4541584325051211</v>
      </c>
      <c r="L373" s="23">
        <f ca="1">_xlfn.NORM.INV(RAND(),'Input parameters and results'!K$15,'Input parameters and results'!L$15)</f>
        <v>54.808984415983666</v>
      </c>
      <c r="M373" s="23">
        <f ca="1">_xlfn.NORM.INV(RAND(),'Input parameters and results'!K$16,'Input parameters and results'!L$16)</f>
        <v>-1.8639085825193664</v>
      </c>
    </row>
    <row r="374" spans="1:13">
      <c r="A374" s="7">
        <v>370</v>
      </c>
      <c r="B374" s="23">
        <f ca="1">_xlfn.NORM.INV(RAND(),'Input parameters and results'!E$14,'Input parameters and results'!F$14)</f>
        <v>8.8247658882063629</v>
      </c>
      <c r="C374" s="23">
        <f ca="1">_xlfn.NORM.INV(RAND(),'Input parameters and results'!E$15,'Input parameters and results'!F$15)</f>
        <v>69.505604107568033</v>
      </c>
      <c r="D374" s="23">
        <f ca="1">_xlfn.NORM.INV(RAND(),'Input parameters and results'!E$16,'Input parameters and results'!F$16)</f>
        <v>-1.8873980736467986</v>
      </c>
      <c r="E374" s="23">
        <f ca="1">_xlfn.NORM.INV(RAND(),'Input parameters and results'!G$14,'Input parameters and results'!H$14)</f>
        <v>4.7319178508621444</v>
      </c>
      <c r="F374" s="23">
        <f ca="1">_xlfn.NORM.INV(RAND(),'Input parameters and results'!G$15,'Input parameters and results'!H$15)</f>
        <v>57.792108948354048</v>
      </c>
      <c r="G374" s="23">
        <f ca="1">_xlfn.NORM.INV(RAND(),'Input parameters and results'!G$16,'Input parameters and results'!H$16)</f>
        <v>-2.1558036366797526</v>
      </c>
      <c r="H374" s="23">
        <f ca="1">_xlfn.NORM.INV(RAND(),'Input parameters and results'!I$14,'Input parameters and results'!J$14)</f>
        <v>7.49223903114589</v>
      </c>
      <c r="I374" s="23">
        <f ca="1">_xlfn.NORM.INV(RAND(),'Input parameters and results'!I$15,'Input parameters and results'!J$15)</f>
        <v>76.384506541824862</v>
      </c>
      <c r="J374" s="23">
        <f ca="1">_xlfn.NORM.INV(RAND(),'Input parameters and results'!I$16,'Input parameters and results'!J$16)</f>
        <v>-1.9615143049984594</v>
      </c>
      <c r="K374" s="23">
        <f ca="1">_xlfn.NORM.INV(RAND(),'Input parameters and results'!K$14,'Input parameters and results'!L$14)</f>
        <v>5.4400458308780308</v>
      </c>
      <c r="L374" s="23">
        <f ca="1">_xlfn.NORM.INV(RAND(),'Input parameters and results'!K$15,'Input parameters and results'!L$15)</f>
        <v>59.438473628599382</v>
      </c>
      <c r="M374" s="23">
        <f ca="1">_xlfn.NORM.INV(RAND(),'Input parameters and results'!K$16,'Input parameters and results'!L$16)</f>
        <v>-1.8030835896018038</v>
      </c>
    </row>
    <row r="375" spans="1:13">
      <c r="A375" s="7">
        <v>371</v>
      </c>
      <c r="B375" s="23">
        <f ca="1">_xlfn.NORM.INV(RAND(),'Input parameters and results'!E$14,'Input parameters and results'!F$14)</f>
        <v>9.024247790071426</v>
      </c>
      <c r="C375" s="23">
        <f ca="1">_xlfn.NORM.INV(RAND(),'Input parameters and results'!E$15,'Input parameters and results'!F$15)</f>
        <v>61.503669495755517</v>
      </c>
      <c r="D375" s="23">
        <f ca="1">_xlfn.NORM.INV(RAND(),'Input parameters and results'!E$16,'Input parameters and results'!F$16)</f>
        <v>-2.1070301964561122</v>
      </c>
      <c r="E375" s="23">
        <f ca="1">_xlfn.NORM.INV(RAND(),'Input parameters and results'!G$14,'Input parameters and results'!H$14)</f>
        <v>4.4579883772451252</v>
      </c>
      <c r="F375" s="23">
        <f ca="1">_xlfn.NORM.INV(RAND(),'Input parameters and results'!G$15,'Input parameters and results'!H$15)</f>
        <v>47.732643880954768</v>
      </c>
      <c r="G375" s="23">
        <f ca="1">_xlfn.NORM.INV(RAND(),'Input parameters and results'!G$16,'Input parameters and results'!H$16)</f>
        <v>-2.007927941749498</v>
      </c>
      <c r="H375" s="23">
        <f ca="1">_xlfn.NORM.INV(RAND(),'Input parameters and results'!I$14,'Input parameters and results'!J$14)</f>
        <v>7.596150413141018</v>
      </c>
      <c r="I375" s="23">
        <f ca="1">_xlfn.NORM.INV(RAND(),'Input parameters and results'!I$15,'Input parameters and results'!J$15)</f>
        <v>78.396667172750938</v>
      </c>
      <c r="J375" s="23">
        <f ca="1">_xlfn.NORM.INV(RAND(),'Input parameters and results'!I$16,'Input parameters and results'!J$16)</f>
        <v>-1.9197482456937474</v>
      </c>
      <c r="K375" s="23">
        <f ca="1">_xlfn.NORM.INV(RAND(),'Input parameters and results'!K$14,'Input parameters and results'!L$14)</f>
        <v>5.2365814138406064</v>
      </c>
      <c r="L375" s="23">
        <f ca="1">_xlfn.NORM.INV(RAND(),'Input parameters and results'!K$15,'Input parameters and results'!L$15)</f>
        <v>50.361675617515424</v>
      </c>
      <c r="M375" s="23">
        <f ca="1">_xlfn.NORM.INV(RAND(),'Input parameters and results'!K$16,'Input parameters and results'!L$16)</f>
        <v>-2.0783519977661586</v>
      </c>
    </row>
    <row r="376" spans="1:13">
      <c r="A376" s="7">
        <v>372</v>
      </c>
      <c r="B376" s="23">
        <f ca="1">_xlfn.NORM.INV(RAND(),'Input parameters and results'!E$14,'Input parameters and results'!F$14)</f>
        <v>9.1639588383259021</v>
      </c>
      <c r="C376" s="23">
        <f ca="1">_xlfn.NORM.INV(RAND(),'Input parameters and results'!E$15,'Input parameters and results'!F$15)</f>
        <v>80.95271378241975</v>
      </c>
      <c r="D376" s="23">
        <f ca="1">_xlfn.NORM.INV(RAND(),'Input parameters and results'!E$16,'Input parameters and results'!F$16)</f>
        <v>-1.8124684892757008</v>
      </c>
      <c r="E376" s="23">
        <f ca="1">_xlfn.NORM.INV(RAND(),'Input parameters and results'!G$14,'Input parameters and results'!H$14)</f>
        <v>5.216061679895188</v>
      </c>
      <c r="F376" s="23">
        <f ca="1">_xlfn.NORM.INV(RAND(),'Input parameters and results'!G$15,'Input parameters and results'!H$15)</f>
        <v>55.562955738897706</v>
      </c>
      <c r="G376" s="23">
        <f ca="1">_xlfn.NORM.INV(RAND(),'Input parameters and results'!G$16,'Input parameters and results'!H$16)</f>
        <v>-1.7445035115180216</v>
      </c>
      <c r="H376" s="23">
        <f ca="1">_xlfn.NORM.INV(RAND(),'Input parameters and results'!I$14,'Input parameters and results'!J$14)</f>
        <v>7.959834519152464</v>
      </c>
      <c r="I376" s="23">
        <f ca="1">_xlfn.NORM.INV(RAND(),'Input parameters and results'!I$15,'Input parameters and results'!J$15)</f>
        <v>68.531518909133311</v>
      </c>
      <c r="J376" s="23">
        <f ca="1">_xlfn.NORM.INV(RAND(),'Input parameters and results'!I$16,'Input parameters and results'!J$16)</f>
        <v>-1.624410940546817</v>
      </c>
      <c r="K376" s="23">
        <f ca="1">_xlfn.NORM.INV(RAND(),'Input parameters and results'!K$14,'Input parameters and results'!L$14)</f>
        <v>4.7165049938646977</v>
      </c>
      <c r="L376" s="23">
        <f ca="1">_xlfn.NORM.INV(RAND(),'Input parameters and results'!K$15,'Input parameters and results'!L$15)</f>
        <v>54.225828708407576</v>
      </c>
      <c r="M376" s="23">
        <f ca="1">_xlfn.NORM.INV(RAND(),'Input parameters and results'!K$16,'Input parameters and results'!L$16)</f>
        <v>-1.888934117865702</v>
      </c>
    </row>
    <row r="377" spans="1:13">
      <c r="A377" s="7">
        <v>373</v>
      </c>
      <c r="B377" s="23">
        <f ca="1">_xlfn.NORM.INV(RAND(),'Input parameters and results'!E$14,'Input parameters and results'!F$14)</f>
        <v>8.7365735982168751</v>
      </c>
      <c r="C377" s="23">
        <f ca="1">_xlfn.NORM.INV(RAND(),'Input parameters and results'!E$15,'Input parameters and results'!F$15)</f>
        <v>56.061012900076229</v>
      </c>
      <c r="D377" s="23">
        <f ca="1">_xlfn.NORM.INV(RAND(),'Input parameters and results'!E$16,'Input parameters and results'!F$16)</f>
        <v>-1.8420747224330434</v>
      </c>
      <c r="E377" s="23">
        <f ca="1">_xlfn.NORM.INV(RAND(),'Input parameters and results'!G$14,'Input parameters and results'!H$14)</f>
        <v>5.0955474091192627</v>
      </c>
      <c r="F377" s="23">
        <f ca="1">_xlfn.NORM.INV(RAND(),'Input parameters and results'!G$15,'Input parameters and results'!H$15)</f>
        <v>55.875850604510482</v>
      </c>
      <c r="G377" s="23">
        <f ca="1">_xlfn.NORM.INV(RAND(),'Input parameters and results'!G$16,'Input parameters and results'!H$16)</f>
        <v>-2.0605278995485272</v>
      </c>
      <c r="H377" s="23">
        <f ca="1">_xlfn.NORM.INV(RAND(),'Input parameters and results'!I$14,'Input parameters and results'!J$14)</f>
        <v>9.255221237143461</v>
      </c>
      <c r="I377" s="23">
        <f ca="1">_xlfn.NORM.INV(RAND(),'Input parameters and results'!I$15,'Input parameters and results'!J$15)</f>
        <v>76.234042641493346</v>
      </c>
      <c r="J377" s="23">
        <f ca="1">_xlfn.NORM.INV(RAND(),'Input parameters and results'!I$16,'Input parameters and results'!J$16)</f>
        <v>-1.5849447635452869</v>
      </c>
      <c r="K377" s="23">
        <f ca="1">_xlfn.NORM.INV(RAND(),'Input parameters and results'!K$14,'Input parameters and results'!L$14)</f>
        <v>5.2573210405998196</v>
      </c>
      <c r="L377" s="23">
        <f ca="1">_xlfn.NORM.INV(RAND(),'Input parameters and results'!K$15,'Input parameters and results'!L$15)</f>
        <v>58.752991885001705</v>
      </c>
      <c r="M377" s="23">
        <f ca="1">_xlfn.NORM.INV(RAND(),'Input parameters and results'!K$16,'Input parameters and results'!L$16)</f>
        <v>-2.0246305031377743</v>
      </c>
    </row>
    <row r="378" spans="1:13">
      <c r="A378" s="7">
        <v>374</v>
      </c>
      <c r="B378" s="23">
        <f ca="1">_xlfn.NORM.INV(RAND(),'Input parameters and results'!E$14,'Input parameters and results'!F$14)</f>
        <v>9.4813670042327907</v>
      </c>
      <c r="C378" s="23">
        <f ca="1">_xlfn.NORM.INV(RAND(),'Input parameters and results'!E$15,'Input parameters and results'!F$15)</f>
        <v>69.232330136777648</v>
      </c>
      <c r="D378" s="23">
        <f ca="1">_xlfn.NORM.INV(RAND(),'Input parameters and results'!E$16,'Input parameters and results'!F$16)</f>
        <v>-2.1727200603685044</v>
      </c>
      <c r="E378" s="23">
        <f ca="1">_xlfn.NORM.INV(RAND(),'Input parameters and results'!G$14,'Input parameters and results'!H$14)</f>
        <v>4.31159909827812</v>
      </c>
      <c r="F378" s="23">
        <f ca="1">_xlfn.NORM.INV(RAND(),'Input parameters and results'!G$15,'Input parameters and results'!H$15)</f>
        <v>60.618568515209539</v>
      </c>
      <c r="G378" s="23">
        <f ca="1">_xlfn.NORM.INV(RAND(),'Input parameters and results'!G$16,'Input parameters and results'!H$16)</f>
        <v>-1.9184100316011676</v>
      </c>
      <c r="H378" s="23">
        <f ca="1">_xlfn.NORM.INV(RAND(),'Input parameters and results'!I$14,'Input parameters and results'!J$14)</f>
        <v>7.6109466975566891</v>
      </c>
      <c r="I378" s="23">
        <f ca="1">_xlfn.NORM.INV(RAND(),'Input parameters and results'!I$15,'Input parameters and results'!J$15)</f>
        <v>72.716137668321849</v>
      </c>
      <c r="J378" s="23">
        <f ca="1">_xlfn.NORM.INV(RAND(),'Input parameters and results'!I$16,'Input parameters and results'!J$16)</f>
        <v>-1.7837482260927784</v>
      </c>
      <c r="K378" s="23">
        <f ca="1">_xlfn.NORM.INV(RAND(),'Input parameters and results'!K$14,'Input parameters and results'!L$14)</f>
        <v>5.516961657223586</v>
      </c>
      <c r="L378" s="23">
        <f ca="1">_xlfn.NORM.INV(RAND(),'Input parameters and results'!K$15,'Input parameters and results'!L$15)</f>
        <v>54.181589260814278</v>
      </c>
      <c r="M378" s="23">
        <f ca="1">_xlfn.NORM.INV(RAND(),'Input parameters and results'!K$16,'Input parameters and results'!L$16)</f>
        <v>-1.9731183313761684</v>
      </c>
    </row>
    <row r="379" spans="1:13">
      <c r="A379" s="7">
        <v>375</v>
      </c>
      <c r="B379" s="23">
        <f ca="1">_xlfn.NORM.INV(RAND(),'Input parameters and results'!E$14,'Input parameters and results'!F$14)</f>
        <v>7.6515968944278239</v>
      </c>
      <c r="C379" s="23">
        <f ca="1">_xlfn.NORM.INV(RAND(),'Input parameters and results'!E$15,'Input parameters and results'!F$15)</f>
        <v>74.12302456332803</v>
      </c>
      <c r="D379" s="23">
        <f ca="1">_xlfn.NORM.INV(RAND(),'Input parameters and results'!E$16,'Input parameters and results'!F$16)</f>
        <v>-1.8573905206485388</v>
      </c>
      <c r="E379" s="23">
        <f ca="1">_xlfn.NORM.INV(RAND(),'Input parameters and results'!G$14,'Input parameters and results'!H$14)</f>
        <v>5.2736171658918414</v>
      </c>
      <c r="F379" s="23">
        <f ca="1">_xlfn.NORM.INV(RAND(),'Input parameters and results'!G$15,'Input parameters and results'!H$15)</f>
        <v>50.862140997022884</v>
      </c>
      <c r="G379" s="23">
        <f ca="1">_xlfn.NORM.INV(RAND(),'Input parameters and results'!G$16,'Input parameters and results'!H$16)</f>
        <v>-1.7223861629974855</v>
      </c>
      <c r="H379" s="23">
        <f ca="1">_xlfn.NORM.INV(RAND(),'Input parameters and results'!I$14,'Input parameters and results'!J$14)</f>
        <v>8.6151881927288549</v>
      </c>
      <c r="I379" s="23">
        <f ca="1">_xlfn.NORM.INV(RAND(),'Input parameters and results'!I$15,'Input parameters and results'!J$15)</f>
        <v>63.341199266138418</v>
      </c>
      <c r="J379" s="23">
        <f ca="1">_xlfn.NORM.INV(RAND(),'Input parameters and results'!I$16,'Input parameters and results'!J$16)</f>
        <v>-2.3442596253316816</v>
      </c>
      <c r="K379" s="23">
        <f ca="1">_xlfn.NORM.INV(RAND(),'Input parameters and results'!K$14,'Input parameters and results'!L$14)</f>
        <v>4.9340564972396548</v>
      </c>
      <c r="L379" s="23">
        <f ca="1">_xlfn.NORM.INV(RAND(),'Input parameters and results'!K$15,'Input parameters and results'!L$15)</f>
        <v>64.170131433215474</v>
      </c>
      <c r="M379" s="23">
        <f ca="1">_xlfn.NORM.INV(RAND(),'Input parameters and results'!K$16,'Input parameters and results'!L$16)</f>
        <v>-1.8095427636197123</v>
      </c>
    </row>
    <row r="380" spans="1:13">
      <c r="A380" s="7">
        <v>376</v>
      </c>
      <c r="B380" s="23">
        <f ca="1">_xlfn.NORM.INV(RAND(),'Input parameters and results'!E$14,'Input parameters and results'!F$14)</f>
        <v>8.2014084385085297</v>
      </c>
      <c r="C380" s="23">
        <f ca="1">_xlfn.NORM.INV(RAND(),'Input parameters and results'!E$15,'Input parameters and results'!F$15)</f>
        <v>66.803725457965115</v>
      </c>
      <c r="D380" s="23">
        <f ca="1">_xlfn.NORM.INV(RAND(),'Input parameters and results'!E$16,'Input parameters and results'!F$16)</f>
        <v>-1.8525894322012888</v>
      </c>
      <c r="E380" s="23">
        <f ca="1">_xlfn.NORM.INV(RAND(),'Input parameters and results'!G$14,'Input parameters and results'!H$14)</f>
        <v>4.9218403367003596</v>
      </c>
      <c r="F380" s="23">
        <f ca="1">_xlfn.NORM.INV(RAND(),'Input parameters and results'!G$15,'Input parameters and results'!H$15)</f>
        <v>69.205752077220836</v>
      </c>
      <c r="G380" s="23">
        <f ca="1">_xlfn.NORM.INV(RAND(),'Input parameters and results'!G$16,'Input parameters and results'!H$16)</f>
        <v>-2.0982117047145659</v>
      </c>
      <c r="H380" s="23">
        <f ca="1">_xlfn.NORM.INV(RAND(),'Input parameters and results'!I$14,'Input parameters and results'!J$14)</f>
        <v>9.5043785037322568</v>
      </c>
      <c r="I380" s="23">
        <f ca="1">_xlfn.NORM.INV(RAND(),'Input parameters and results'!I$15,'Input parameters and results'!J$15)</f>
        <v>77.943540493456567</v>
      </c>
      <c r="J380" s="23">
        <f ca="1">_xlfn.NORM.INV(RAND(),'Input parameters and results'!I$16,'Input parameters and results'!J$16)</f>
        <v>-1.878964970082333</v>
      </c>
      <c r="K380" s="23">
        <f ca="1">_xlfn.NORM.INV(RAND(),'Input parameters and results'!K$14,'Input parameters and results'!L$14)</f>
        <v>5.2766522035435095</v>
      </c>
      <c r="L380" s="23">
        <f ca="1">_xlfn.NORM.INV(RAND(),'Input parameters and results'!K$15,'Input parameters and results'!L$15)</f>
        <v>68.342264893984037</v>
      </c>
      <c r="M380" s="23">
        <f ca="1">_xlfn.NORM.INV(RAND(),'Input parameters and results'!K$16,'Input parameters and results'!L$16)</f>
        <v>-1.6459282953799614</v>
      </c>
    </row>
    <row r="381" spans="1:13">
      <c r="A381" s="7">
        <v>377</v>
      </c>
      <c r="B381" s="23">
        <f ca="1">_xlfn.NORM.INV(RAND(),'Input parameters and results'!E$14,'Input parameters and results'!F$14)</f>
        <v>7.5566680166330773</v>
      </c>
      <c r="C381" s="23">
        <f ca="1">_xlfn.NORM.INV(RAND(),'Input parameters and results'!E$15,'Input parameters and results'!F$15)</f>
        <v>69.625344370723781</v>
      </c>
      <c r="D381" s="23">
        <f ca="1">_xlfn.NORM.INV(RAND(),'Input parameters and results'!E$16,'Input parameters and results'!F$16)</f>
        <v>-1.8793787886794482</v>
      </c>
      <c r="E381" s="23">
        <f ca="1">_xlfn.NORM.INV(RAND(),'Input parameters and results'!G$14,'Input parameters and results'!H$14)</f>
        <v>4.4185411800376997</v>
      </c>
      <c r="F381" s="23">
        <f ca="1">_xlfn.NORM.INV(RAND(),'Input parameters and results'!G$15,'Input parameters and results'!H$15)</f>
        <v>45.137529965486614</v>
      </c>
      <c r="G381" s="23">
        <f ca="1">_xlfn.NORM.INV(RAND(),'Input parameters and results'!G$16,'Input parameters and results'!H$16)</f>
        <v>-1.7936903474782728</v>
      </c>
      <c r="H381" s="23">
        <f ca="1">_xlfn.NORM.INV(RAND(),'Input parameters and results'!I$14,'Input parameters and results'!J$14)</f>
        <v>8.5762812992012964</v>
      </c>
      <c r="I381" s="23">
        <f ca="1">_xlfn.NORM.INV(RAND(),'Input parameters and results'!I$15,'Input parameters and results'!J$15)</f>
        <v>59.65416205519923</v>
      </c>
      <c r="J381" s="23">
        <f ca="1">_xlfn.NORM.INV(RAND(),'Input parameters and results'!I$16,'Input parameters and results'!J$16)</f>
        <v>-1.8329066574920583</v>
      </c>
      <c r="K381" s="23">
        <f ca="1">_xlfn.NORM.INV(RAND(),'Input parameters and results'!K$14,'Input parameters and results'!L$14)</f>
        <v>5.0791255592742655</v>
      </c>
      <c r="L381" s="23">
        <f ca="1">_xlfn.NORM.INV(RAND(),'Input parameters and results'!K$15,'Input parameters and results'!L$15)</f>
        <v>55.796497257211229</v>
      </c>
      <c r="M381" s="23">
        <f ca="1">_xlfn.NORM.INV(RAND(),'Input parameters and results'!K$16,'Input parameters and results'!L$16)</f>
        <v>-1.9667485993677949</v>
      </c>
    </row>
    <row r="382" spans="1:13">
      <c r="A382" s="7">
        <v>378</v>
      </c>
      <c r="B382" s="23">
        <f ca="1">_xlfn.NORM.INV(RAND(),'Input parameters and results'!E$14,'Input parameters and results'!F$14)</f>
        <v>9.2482678171592738</v>
      </c>
      <c r="C382" s="23">
        <f ca="1">_xlfn.NORM.INV(RAND(),'Input parameters and results'!E$15,'Input parameters and results'!F$15)</f>
        <v>69.39377383822243</v>
      </c>
      <c r="D382" s="23">
        <f ca="1">_xlfn.NORM.INV(RAND(),'Input parameters and results'!E$16,'Input parameters and results'!F$16)</f>
        <v>-2.0858716909601718</v>
      </c>
      <c r="E382" s="23">
        <f ca="1">_xlfn.NORM.INV(RAND(),'Input parameters and results'!G$14,'Input parameters and results'!H$14)</f>
        <v>5.3260450982365057</v>
      </c>
      <c r="F382" s="23">
        <f ca="1">_xlfn.NORM.INV(RAND(),'Input parameters and results'!G$15,'Input parameters and results'!H$15)</f>
        <v>59.484146430204532</v>
      </c>
      <c r="G382" s="23">
        <f ca="1">_xlfn.NORM.INV(RAND(),'Input parameters and results'!G$16,'Input parameters and results'!H$16)</f>
        <v>-2.1114094610370753</v>
      </c>
      <c r="H382" s="23">
        <f ca="1">_xlfn.NORM.INV(RAND(),'Input parameters and results'!I$14,'Input parameters and results'!J$14)</f>
        <v>8.2253170979732033</v>
      </c>
      <c r="I382" s="23">
        <f ca="1">_xlfn.NORM.INV(RAND(),'Input parameters and results'!I$15,'Input parameters and results'!J$15)</f>
        <v>60.865021294479661</v>
      </c>
      <c r="J382" s="23">
        <f ca="1">_xlfn.NORM.INV(RAND(),'Input parameters and results'!I$16,'Input parameters and results'!J$16)</f>
        <v>-1.8775883975825145</v>
      </c>
      <c r="K382" s="23">
        <f ca="1">_xlfn.NORM.INV(RAND(),'Input parameters and results'!K$14,'Input parameters and results'!L$14)</f>
        <v>4.4372046889319918</v>
      </c>
      <c r="L382" s="23">
        <f ca="1">_xlfn.NORM.INV(RAND(),'Input parameters and results'!K$15,'Input parameters and results'!L$15)</f>
        <v>56.995089688245137</v>
      </c>
      <c r="M382" s="23">
        <f ca="1">_xlfn.NORM.INV(RAND(),'Input parameters and results'!K$16,'Input parameters and results'!L$16)</f>
        <v>-1.6213494104651882</v>
      </c>
    </row>
    <row r="383" spans="1:13">
      <c r="A383" s="7">
        <v>379</v>
      </c>
      <c r="B383" s="23">
        <f ca="1">_xlfn.NORM.INV(RAND(),'Input parameters and results'!E$14,'Input parameters and results'!F$14)</f>
        <v>10.335097867764507</v>
      </c>
      <c r="C383" s="23">
        <f ca="1">_xlfn.NORM.INV(RAND(),'Input parameters and results'!E$15,'Input parameters and results'!F$15)</f>
        <v>70.710556694947783</v>
      </c>
      <c r="D383" s="23">
        <f ca="1">_xlfn.NORM.INV(RAND(),'Input parameters and results'!E$16,'Input parameters and results'!F$16)</f>
        <v>-2.3453819645232032</v>
      </c>
      <c r="E383" s="23">
        <f ca="1">_xlfn.NORM.INV(RAND(),'Input parameters and results'!G$14,'Input parameters and results'!H$14)</f>
        <v>4.5521876790947182</v>
      </c>
      <c r="F383" s="23">
        <f ca="1">_xlfn.NORM.INV(RAND(),'Input parameters and results'!G$15,'Input parameters and results'!H$15)</f>
        <v>52.624198158132742</v>
      </c>
      <c r="G383" s="23">
        <f ca="1">_xlfn.NORM.INV(RAND(),'Input parameters and results'!G$16,'Input parameters and results'!H$16)</f>
        <v>-2.4384255412646354</v>
      </c>
      <c r="H383" s="23">
        <f ca="1">_xlfn.NORM.INV(RAND(),'Input parameters and results'!I$14,'Input parameters and results'!J$14)</f>
        <v>8.4314054456340699</v>
      </c>
      <c r="I383" s="23">
        <f ca="1">_xlfn.NORM.INV(RAND(),'Input parameters and results'!I$15,'Input parameters and results'!J$15)</f>
        <v>86.338563863545929</v>
      </c>
      <c r="J383" s="23">
        <f ca="1">_xlfn.NORM.INV(RAND(),'Input parameters and results'!I$16,'Input parameters and results'!J$16)</f>
        <v>-1.9253117052065072</v>
      </c>
      <c r="K383" s="23">
        <f ca="1">_xlfn.NORM.INV(RAND(),'Input parameters and results'!K$14,'Input parameters and results'!L$14)</f>
        <v>4.3853743193084957</v>
      </c>
      <c r="L383" s="23">
        <f ca="1">_xlfn.NORM.INV(RAND(),'Input parameters and results'!K$15,'Input parameters and results'!L$15)</f>
        <v>54.299141353711441</v>
      </c>
      <c r="M383" s="23">
        <f ca="1">_xlfn.NORM.INV(RAND(),'Input parameters and results'!K$16,'Input parameters and results'!L$16)</f>
        <v>-2.0983573349872686</v>
      </c>
    </row>
    <row r="384" spans="1:13">
      <c r="A384" s="7">
        <v>380</v>
      </c>
      <c r="B384" s="23">
        <f ca="1">_xlfn.NORM.INV(RAND(),'Input parameters and results'!E$14,'Input parameters and results'!F$14)</f>
        <v>8.1588901147002542</v>
      </c>
      <c r="C384" s="23">
        <f ca="1">_xlfn.NORM.INV(RAND(),'Input parameters and results'!E$15,'Input parameters and results'!F$15)</f>
        <v>73.119881159524823</v>
      </c>
      <c r="D384" s="23">
        <f ca="1">_xlfn.NORM.INV(RAND(),'Input parameters and results'!E$16,'Input parameters and results'!F$16)</f>
        <v>-1.7842169626774451</v>
      </c>
      <c r="E384" s="23">
        <f ca="1">_xlfn.NORM.INV(RAND(),'Input parameters and results'!G$14,'Input parameters and results'!H$14)</f>
        <v>3.3708016315324008</v>
      </c>
      <c r="F384" s="23">
        <f ca="1">_xlfn.NORM.INV(RAND(),'Input parameters and results'!G$15,'Input parameters and results'!H$15)</f>
        <v>55.552965657943545</v>
      </c>
      <c r="G384" s="23">
        <f ca="1">_xlfn.NORM.INV(RAND(),'Input parameters and results'!G$16,'Input parameters and results'!H$16)</f>
        <v>-2.0555846460463054</v>
      </c>
      <c r="H384" s="23">
        <f ca="1">_xlfn.NORM.INV(RAND(),'Input parameters and results'!I$14,'Input parameters and results'!J$14)</f>
        <v>9.3986292860734331</v>
      </c>
      <c r="I384" s="23">
        <f ca="1">_xlfn.NORM.INV(RAND(),'Input parameters and results'!I$15,'Input parameters and results'!J$15)</f>
        <v>82.607809898305717</v>
      </c>
      <c r="J384" s="23">
        <f ca="1">_xlfn.NORM.INV(RAND(),'Input parameters and results'!I$16,'Input parameters and results'!J$16)</f>
        <v>-1.5884802222494718</v>
      </c>
      <c r="K384" s="23">
        <f ca="1">_xlfn.NORM.INV(RAND(),'Input parameters and results'!K$14,'Input parameters and results'!L$14)</f>
        <v>4.0376257664188913</v>
      </c>
      <c r="L384" s="23">
        <f ca="1">_xlfn.NORM.INV(RAND(),'Input parameters and results'!K$15,'Input parameters and results'!L$15)</f>
        <v>61.999387594207079</v>
      </c>
      <c r="M384" s="23">
        <f ca="1">_xlfn.NORM.INV(RAND(),'Input parameters and results'!K$16,'Input parameters and results'!L$16)</f>
        <v>-2.1114984146031404</v>
      </c>
    </row>
    <row r="385" spans="1:13">
      <c r="A385" s="7">
        <v>381</v>
      </c>
      <c r="B385" s="23">
        <f ca="1">_xlfn.NORM.INV(RAND(),'Input parameters and results'!E$14,'Input parameters and results'!F$14)</f>
        <v>10.22569297408625</v>
      </c>
      <c r="C385" s="23">
        <f ca="1">_xlfn.NORM.INV(RAND(),'Input parameters and results'!E$15,'Input parameters and results'!F$15)</f>
        <v>63.026996388432956</v>
      </c>
      <c r="D385" s="23">
        <f ca="1">_xlfn.NORM.INV(RAND(),'Input parameters and results'!E$16,'Input parameters and results'!F$16)</f>
        <v>-1.7280414365352548</v>
      </c>
      <c r="E385" s="23">
        <f ca="1">_xlfn.NORM.INV(RAND(),'Input parameters and results'!G$14,'Input parameters and results'!H$14)</f>
        <v>4.3877970401864541</v>
      </c>
      <c r="F385" s="23">
        <f ca="1">_xlfn.NORM.INV(RAND(),'Input parameters and results'!G$15,'Input parameters and results'!H$15)</f>
        <v>61.713408485371772</v>
      </c>
      <c r="G385" s="23">
        <f ca="1">_xlfn.NORM.INV(RAND(),'Input parameters and results'!G$16,'Input parameters and results'!H$16)</f>
        <v>-2.0106900973036272</v>
      </c>
      <c r="H385" s="23">
        <f ca="1">_xlfn.NORM.INV(RAND(),'Input parameters and results'!I$14,'Input parameters and results'!J$14)</f>
        <v>8.4642265144875886</v>
      </c>
      <c r="I385" s="23">
        <f ca="1">_xlfn.NORM.INV(RAND(),'Input parameters and results'!I$15,'Input parameters and results'!J$15)</f>
        <v>78.632305423038019</v>
      </c>
      <c r="J385" s="23">
        <f ca="1">_xlfn.NORM.INV(RAND(),'Input parameters and results'!I$16,'Input parameters and results'!J$16)</f>
        <v>-1.8487102140389517</v>
      </c>
      <c r="K385" s="23">
        <f ca="1">_xlfn.NORM.INV(RAND(),'Input parameters and results'!K$14,'Input parameters and results'!L$14)</f>
        <v>4.8510577838326654</v>
      </c>
      <c r="L385" s="23">
        <f ca="1">_xlfn.NORM.INV(RAND(),'Input parameters and results'!K$15,'Input parameters and results'!L$15)</f>
        <v>57.313450619115827</v>
      </c>
      <c r="M385" s="23">
        <f ca="1">_xlfn.NORM.INV(RAND(),'Input parameters and results'!K$16,'Input parameters and results'!L$16)</f>
        <v>-1.7811269147994746</v>
      </c>
    </row>
    <row r="386" spans="1:13">
      <c r="A386" s="7">
        <v>382</v>
      </c>
      <c r="B386" s="23">
        <f ca="1">_xlfn.NORM.INV(RAND(),'Input parameters and results'!E$14,'Input parameters and results'!F$14)</f>
        <v>8.4097256256460948</v>
      </c>
      <c r="C386" s="23">
        <f ca="1">_xlfn.NORM.INV(RAND(),'Input parameters and results'!E$15,'Input parameters and results'!F$15)</f>
        <v>65.038771581870151</v>
      </c>
      <c r="D386" s="23">
        <f ca="1">_xlfn.NORM.INV(RAND(),'Input parameters and results'!E$16,'Input parameters and results'!F$16)</f>
        <v>-2.0867283059980242</v>
      </c>
      <c r="E386" s="23">
        <f ca="1">_xlfn.NORM.INV(RAND(),'Input parameters and results'!G$14,'Input parameters and results'!H$14)</f>
        <v>4.4233046069448196</v>
      </c>
      <c r="F386" s="23">
        <f ca="1">_xlfn.NORM.INV(RAND(),'Input parameters and results'!G$15,'Input parameters and results'!H$15)</f>
        <v>65.048383791968618</v>
      </c>
      <c r="G386" s="23">
        <f ca="1">_xlfn.NORM.INV(RAND(),'Input parameters and results'!G$16,'Input parameters and results'!H$16)</f>
        <v>-1.8511195420567286</v>
      </c>
      <c r="H386" s="23">
        <f ca="1">_xlfn.NORM.INV(RAND(),'Input parameters and results'!I$14,'Input parameters and results'!J$14)</f>
        <v>8.7879908675316027</v>
      </c>
      <c r="I386" s="23">
        <f ca="1">_xlfn.NORM.INV(RAND(),'Input parameters and results'!I$15,'Input parameters and results'!J$15)</f>
        <v>85.730395999025561</v>
      </c>
      <c r="J386" s="23">
        <f ca="1">_xlfn.NORM.INV(RAND(),'Input parameters and results'!I$16,'Input parameters and results'!J$16)</f>
        <v>-1.9686916657427691</v>
      </c>
      <c r="K386" s="23">
        <f ca="1">_xlfn.NORM.INV(RAND(),'Input parameters and results'!K$14,'Input parameters and results'!L$14)</f>
        <v>4.4633618931349162</v>
      </c>
      <c r="L386" s="23">
        <f ca="1">_xlfn.NORM.INV(RAND(),'Input parameters and results'!K$15,'Input parameters and results'!L$15)</f>
        <v>47.340617622552216</v>
      </c>
      <c r="M386" s="23">
        <f ca="1">_xlfn.NORM.INV(RAND(),'Input parameters and results'!K$16,'Input parameters and results'!L$16)</f>
        <v>-1.98334945483984</v>
      </c>
    </row>
    <row r="387" spans="1:13">
      <c r="A387" s="7">
        <v>383</v>
      </c>
      <c r="B387" s="23">
        <f ca="1">_xlfn.NORM.INV(RAND(),'Input parameters and results'!E$14,'Input parameters and results'!F$14)</f>
        <v>9.0141240288127218</v>
      </c>
      <c r="C387" s="23">
        <f ca="1">_xlfn.NORM.INV(RAND(),'Input parameters and results'!E$15,'Input parameters and results'!F$15)</f>
        <v>61.887884679370124</v>
      </c>
      <c r="D387" s="23">
        <f ca="1">_xlfn.NORM.INV(RAND(),'Input parameters and results'!E$16,'Input parameters and results'!F$16)</f>
        <v>-1.7056650096493575</v>
      </c>
      <c r="E387" s="23">
        <f ca="1">_xlfn.NORM.INV(RAND(),'Input parameters and results'!G$14,'Input parameters and results'!H$14)</f>
        <v>5.0253530942955482</v>
      </c>
      <c r="F387" s="23">
        <f ca="1">_xlfn.NORM.INV(RAND(),'Input parameters and results'!G$15,'Input parameters and results'!H$15)</f>
        <v>64.867509089877103</v>
      </c>
      <c r="G387" s="23">
        <f ca="1">_xlfn.NORM.INV(RAND(),'Input parameters and results'!G$16,'Input parameters and results'!H$16)</f>
        <v>-1.9783532475607597</v>
      </c>
      <c r="H387" s="23">
        <f ca="1">_xlfn.NORM.INV(RAND(),'Input parameters and results'!I$14,'Input parameters and results'!J$14)</f>
        <v>9.6156034150263743</v>
      </c>
      <c r="I387" s="23">
        <f ca="1">_xlfn.NORM.INV(RAND(),'Input parameters and results'!I$15,'Input parameters and results'!J$15)</f>
        <v>83.439184146426641</v>
      </c>
      <c r="J387" s="23">
        <f ca="1">_xlfn.NORM.INV(RAND(),'Input parameters and results'!I$16,'Input parameters and results'!J$16)</f>
        <v>-1.7974030392632607</v>
      </c>
      <c r="K387" s="23">
        <f ca="1">_xlfn.NORM.INV(RAND(),'Input parameters and results'!K$14,'Input parameters and results'!L$14)</f>
        <v>5.2340811916064132</v>
      </c>
      <c r="L387" s="23">
        <f ca="1">_xlfn.NORM.INV(RAND(),'Input parameters and results'!K$15,'Input parameters and results'!L$15)</f>
        <v>56.450225583523327</v>
      </c>
      <c r="M387" s="23">
        <f ca="1">_xlfn.NORM.INV(RAND(),'Input parameters and results'!K$16,'Input parameters and results'!L$16)</f>
        <v>-1.8479441874060791</v>
      </c>
    </row>
    <row r="388" spans="1:13">
      <c r="A388" s="7">
        <v>384</v>
      </c>
      <c r="B388" s="23">
        <f ca="1">_xlfn.NORM.INV(RAND(),'Input parameters and results'!E$14,'Input parameters and results'!F$14)</f>
        <v>9.6784237643436519</v>
      </c>
      <c r="C388" s="23">
        <f ca="1">_xlfn.NORM.INV(RAND(),'Input parameters and results'!E$15,'Input parameters and results'!F$15)</f>
        <v>69.770262897258661</v>
      </c>
      <c r="D388" s="23">
        <f ca="1">_xlfn.NORM.INV(RAND(),'Input parameters and results'!E$16,'Input parameters and results'!F$16)</f>
        <v>-2.17498793035071</v>
      </c>
      <c r="E388" s="23">
        <f ca="1">_xlfn.NORM.INV(RAND(),'Input parameters and results'!G$14,'Input parameters and results'!H$14)</f>
        <v>5.5349435499760009</v>
      </c>
      <c r="F388" s="23">
        <f ca="1">_xlfn.NORM.INV(RAND(),'Input parameters and results'!G$15,'Input parameters and results'!H$15)</f>
        <v>54.931167561660999</v>
      </c>
      <c r="G388" s="23">
        <f ca="1">_xlfn.NORM.INV(RAND(),'Input parameters and results'!G$16,'Input parameters and results'!H$16)</f>
        <v>-2.0229633557235829</v>
      </c>
      <c r="H388" s="23">
        <f ca="1">_xlfn.NORM.INV(RAND(),'Input parameters and results'!I$14,'Input parameters and results'!J$14)</f>
        <v>8.3347981472478931</v>
      </c>
      <c r="I388" s="23">
        <f ca="1">_xlfn.NORM.INV(RAND(),'Input parameters and results'!I$15,'Input parameters and results'!J$15)</f>
        <v>77.550674814215924</v>
      </c>
      <c r="J388" s="23">
        <f ca="1">_xlfn.NORM.INV(RAND(),'Input parameters and results'!I$16,'Input parameters and results'!J$16)</f>
        <v>-1.8891793410291133</v>
      </c>
      <c r="K388" s="23">
        <f ca="1">_xlfn.NORM.INV(RAND(),'Input parameters and results'!K$14,'Input parameters and results'!L$14)</f>
        <v>4.6516212142612616</v>
      </c>
      <c r="L388" s="23">
        <f ca="1">_xlfn.NORM.INV(RAND(),'Input parameters and results'!K$15,'Input parameters and results'!L$15)</f>
        <v>64.363578409277054</v>
      </c>
      <c r="M388" s="23">
        <f ca="1">_xlfn.NORM.INV(RAND(),'Input parameters and results'!K$16,'Input parameters and results'!L$16)</f>
        <v>-1.77920181458628</v>
      </c>
    </row>
    <row r="389" spans="1:13">
      <c r="A389" s="7">
        <v>385</v>
      </c>
      <c r="B389" s="23">
        <f ca="1">_xlfn.NORM.INV(RAND(),'Input parameters and results'!E$14,'Input parameters and results'!F$14)</f>
        <v>8.5948132267527821</v>
      </c>
      <c r="C389" s="23">
        <f ca="1">_xlfn.NORM.INV(RAND(),'Input parameters and results'!E$15,'Input parameters and results'!F$15)</f>
        <v>74.451105124872029</v>
      </c>
      <c r="D389" s="23">
        <f ca="1">_xlfn.NORM.INV(RAND(),'Input parameters and results'!E$16,'Input parameters and results'!F$16)</f>
        <v>-2.1967254561891831</v>
      </c>
      <c r="E389" s="23">
        <f ca="1">_xlfn.NORM.INV(RAND(),'Input parameters and results'!G$14,'Input parameters and results'!H$14)</f>
        <v>4.4288617551234344</v>
      </c>
      <c r="F389" s="23">
        <f ca="1">_xlfn.NORM.INV(RAND(),'Input parameters and results'!G$15,'Input parameters and results'!H$15)</f>
        <v>51.94600473768643</v>
      </c>
      <c r="G389" s="23">
        <f ca="1">_xlfn.NORM.INV(RAND(),'Input parameters and results'!G$16,'Input parameters and results'!H$16)</f>
        <v>-2.0129359425927777</v>
      </c>
      <c r="H389" s="23">
        <f ca="1">_xlfn.NORM.INV(RAND(),'Input parameters and results'!I$14,'Input parameters and results'!J$14)</f>
        <v>6.9117238085055703</v>
      </c>
      <c r="I389" s="23">
        <f ca="1">_xlfn.NORM.INV(RAND(),'Input parameters and results'!I$15,'Input parameters and results'!J$15)</f>
        <v>83.46222487772593</v>
      </c>
      <c r="J389" s="23">
        <f ca="1">_xlfn.NORM.INV(RAND(),'Input parameters and results'!I$16,'Input parameters and results'!J$16)</f>
        <v>-1.9086990591517337</v>
      </c>
      <c r="K389" s="23">
        <f ca="1">_xlfn.NORM.INV(RAND(),'Input parameters and results'!K$14,'Input parameters and results'!L$14)</f>
        <v>4.5626216823201444</v>
      </c>
      <c r="L389" s="23">
        <f ca="1">_xlfn.NORM.INV(RAND(),'Input parameters and results'!K$15,'Input parameters and results'!L$15)</f>
        <v>63.72762259565372</v>
      </c>
      <c r="M389" s="23">
        <f ca="1">_xlfn.NORM.INV(RAND(),'Input parameters and results'!K$16,'Input parameters and results'!L$16)</f>
        <v>-1.5907323276833976</v>
      </c>
    </row>
    <row r="390" spans="1:13">
      <c r="A390" s="7">
        <v>386</v>
      </c>
      <c r="B390" s="23">
        <f ca="1">_xlfn.NORM.INV(RAND(),'Input parameters and results'!E$14,'Input parameters and results'!F$14)</f>
        <v>8.7320251098913531</v>
      </c>
      <c r="C390" s="23">
        <f ca="1">_xlfn.NORM.INV(RAND(),'Input parameters and results'!E$15,'Input parameters and results'!F$15)</f>
        <v>74.087968306607593</v>
      </c>
      <c r="D390" s="23">
        <f ca="1">_xlfn.NORM.INV(RAND(),'Input parameters and results'!E$16,'Input parameters and results'!F$16)</f>
        <v>-2.1423894820661027</v>
      </c>
      <c r="E390" s="23">
        <f ca="1">_xlfn.NORM.INV(RAND(),'Input parameters and results'!G$14,'Input parameters and results'!H$14)</f>
        <v>4.048936641557523</v>
      </c>
      <c r="F390" s="23">
        <f ca="1">_xlfn.NORM.INV(RAND(),'Input parameters and results'!G$15,'Input parameters and results'!H$15)</f>
        <v>39.033451040338086</v>
      </c>
      <c r="G390" s="23">
        <f ca="1">_xlfn.NORM.INV(RAND(),'Input parameters and results'!G$16,'Input parameters and results'!H$16)</f>
        <v>-1.7767190936026915</v>
      </c>
      <c r="H390" s="23">
        <f ca="1">_xlfn.NORM.INV(RAND(),'Input parameters and results'!I$14,'Input parameters and results'!J$14)</f>
        <v>6.8814437266149469</v>
      </c>
      <c r="I390" s="23">
        <f ca="1">_xlfn.NORM.INV(RAND(),'Input parameters and results'!I$15,'Input parameters and results'!J$15)</f>
        <v>74.051837400825875</v>
      </c>
      <c r="J390" s="23">
        <f ca="1">_xlfn.NORM.INV(RAND(),'Input parameters and results'!I$16,'Input parameters and results'!J$16)</f>
        <v>-1.8178735866057949</v>
      </c>
      <c r="K390" s="23">
        <f ca="1">_xlfn.NORM.INV(RAND(),'Input parameters and results'!K$14,'Input parameters and results'!L$14)</f>
        <v>4.2575959672547032</v>
      </c>
      <c r="L390" s="23">
        <f ca="1">_xlfn.NORM.INV(RAND(),'Input parameters and results'!K$15,'Input parameters and results'!L$15)</f>
        <v>51.565489484487777</v>
      </c>
      <c r="M390" s="23">
        <f ca="1">_xlfn.NORM.INV(RAND(),'Input parameters and results'!K$16,'Input parameters and results'!L$16)</f>
        <v>-1.9715108767991087</v>
      </c>
    </row>
    <row r="391" spans="1:13">
      <c r="A391" s="7">
        <v>387</v>
      </c>
      <c r="B391" s="23">
        <f ca="1">_xlfn.NORM.INV(RAND(),'Input parameters and results'!E$14,'Input parameters and results'!F$14)</f>
        <v>9.9371272087092226</v>
      </c>
      <c r="C391" s="23">
        <f ca="1">_xlfn.NORM.INV(RAND(),'Input parameters and results'!E$15,'Input parameters and results'!F$15)</f>
        <v>64.964577519823976</v>
      </c>
      <c r="D391" s="23">
        <f ca="1">_xlfn.NORM.INV(RAND(),'Input parameters and results'!E$16,'Input parameters and results'!F$16)</f>
        <v>-1.7957136340507551</v>
      </c>
      <c r="E391" s="23">
        <f ca="1">_xlfn.NORM.INV(RAND(),'Input parameters and results'!G$14,'Input parameters and results'!H$14)</f>
        <v>4.6549973358823369</v>
      </c>
      <c r="F391" s="23">
        <f ca="1">_xlfn.NORM.INV(RAND(),'Input parameters and results'!G$15,'Input parameters and results'!H$15)</f>
        <v>71.51676623059079</v>
      </c>
      <c r="G391" s="23">
        <f ca="1">_xlfn.NORM.INV(RAND(),'Input parameters and results'!G$16,'Input parameters and results'!H$16)</f>
        <v>-1.8419107910567707</v>
      </c>
      <c r="H391" s="23">
        <f ca="1">_xlfn.NORM.INV(RAND(),'Input parameters and results'!I$14,'Input parameters and results'!J$14)</f>
        <v>7.6116982042669035</v>
      </c>
      <c r="I391" s="23">
        <f ca="1">_xlfn.NORM.INV(RAND(),'Input parameters and results'!I$15,'Input parameters and results'!J$15)</f>
        <v>70.7427470616243</v>
      </c>
      <c r="J391" s="23">
        <f ca="1">_xlfn.NORM.INV(RAND(),'Input parameters and results'!I$16,'Input parameters and results'!J$16)</f>
        <v>-2.1915188207678531</v>
      </c>
      <c r="K391" s="23">
        <f ca="1">_xlfn.NORM.INV(RAND(),'Input parameters and results'!K$14,'Input parameters and results'!L$14)</f>
        <v>4.5511271470803365</v>
      </c>
      <c r="L391" s="23">
        <f ca="1">_xlfn.NORM.INV(RAND(),'Input parameters and results'!K$15,'Input parameters and results'!L$15)</f>
        <v>61.212697724149926</v>
      </c>
      <c r="M391" s="23">
        <f ca="1">_xlfn.NORM.INV(RAND(),'Input parameters and results'!K$16,'Input parameters and results'!L$16)</f>
        <v>-2.1224578151620612</v>
      </c>
    </row>
    <row r="392" spans="1:13">
      <c r="A392" s="7">
        <v>388</v>
      </c>
      <c r="B392" s="23">
        <f ca="1">_xlfn.NORM.INV(RAND(),'Input parameters and results'!E$14,'Input parameters and results'!F$14)</f>
        <v>10.148864441379349</v>
      </c>
      <c r="C392" s="23">
        <f ca="1">_xlfn.NORM.INV(RAND(),'Input parameters and results'!E$15,'Input parameters and results'!F$15)</f>
        <v>73.017636316582156</v>
      </c>
      <c r="D392" s="23">
        <f ca="1">_xlfn.NORM.INV(RAND(),'Input parameters and results'!E$16,'Input parameters and results'!F$16)</f>
        <v>-2.1117885480566114</v>
      </c>
      <c r="E392" s="23">
        <f ca="1">_xlfn.NORM.INV(RAND(),'Input parameters and results'!G$14,'Input parameters and results'!H$14)</f>
        <v>5.6884109877131008</v>
      </c>
      <c r="F392" s="23">
        <f ca="1">_xlfn.NORM.INV(RAND(),'Input parameters and results'!G$15,'Input parameters and results'!H$15)</f>
        <v>62.321267328050396</v>
      </c>
      <c r="G392" s="23">
        <f ca="1">_xlfn.NORM.INV(RAND(),'Input parameters and results'!G$16,'Input parameters and results'!H$16)</f>
        <v>-2.0929233715369282</v>
      </c>
      <c r="H392" s="23">
        <f ca="1">_xlfn.NORM.INV(RAND(),'Input parameters and results'!I$14,'Input parameters and results'!J$14)</f>
        <v>8.945171754308733</v>
      </c>
      <c r="I392" s="23">
        <f ca="1">_xlfn.NORM.INV(RAND(),'Input parameters and results'!I$15,'Input parameters and results'!J$15)</f>
        <v>79.329613138815446</v>
      </c>
      <c r="J392" s="23">
        <f ca="1">_xlfn.NORM.INV(RAND(),'Input parameters and results'!I$16,'Input parameters and results'!J$16)</f>
        <v>-2.0356828715015274</v>
      </c>
      <c r="K392" s="23">
        <f ca="1">_xlfn.NORM.INV(RAND(),'Input parameters and results'!K$14,'Input parameters and results'!L$14)</f>
        <v>4.8524464186078928</v>
      </c>
      <c r="L392" s="23">
        <f ca="1">_xlfn.NORM.INV(RAND(),'Input parameters and results'!K$15,'Input parameters and results'!L$15)</f>
        <v>57.084333577270868</v>
      </c>
      <c r="M392" s="23">
        <f ca="1">_xlfn.NORM.INV(RAND(),'Input parameters and results'!K$16,'Input parameters and results'!L$16)</f>
        <v>-2.0014815556159835</v>
      </c>
    </row>
    <row r="393" spans="1:13">
      <c r="A393" s="7">
        <v>389</v>
      </c>
      <c r="B393" s="23">
        <f ca="1">_xlfn.NORM.INV(RAND(),'Input parameters and results'!E$14,'Input parameters and results'!F$14)</f>
        <v>8.6515723308666619</v>
      </c>
      <c r="C393" s="23">
        <f ca="1">_xlfn.NORM.INV(RAND(),'Input parameters and results'!E$15,'Input parameters and results'!F$15)</f>
        <v>70.675331734321333</v>
      </c>
      <c r="D393" s="23">
        <f ca="1">_xlfn.NORM.INV(RAND(),'Input parameters and results'!E$16,'Input parameters and results'!F$16)</f>
        <v>-1.8063863240572438</v>
      </c>
      <c r="E393" s="23">
        <f ca="1">_xlfn.NORM.INV(RAND(),'Input parameters and results'!G$14,'Input parameters and results'!H$14)</f>
        <v>5.0117770253630747</v>
      </c>
      <c r="F393" s="23">
        <f ca="1">_xlfn.NORM.INV(RAND(),'Input parameters and results'!G$15,'Input parameters and results'!H$15)</f>
        <v>54.184831607705412</v>
      </c>
      <c r="G393" s="23">
        <f ca="1">_xlfn.NORM.INV(RAND(),'Input parameters and results'!G$16,'Input parameters and results'!H$16)</f>
        <v>-2.2376521050402025</v>
      </c>
      <c r="H393" s="23">
        <f ca="1">_xlfn.NORM.INV(RAND(),'Input parameters and results'!I$14,'Input parameters and results'!J$14)</f>
        <v>7.8937858745112965</v>
      </c>
      <c r="I393" s="23">
        <f ca="1">_xlfn.NORM.INV(RAND(),'Input parameters and results'!I$15,'Input parameters and results'!J$15)</f>
        <v>74.343493184059938</v>
      </c>
      <c r="J393" s="23">
        <f ca="1">_xlfn.NORM.INV(RAND(),'Input parameters and results'!I$16,'Input parameters and results'!J$16)</f>
        <v>-1.6849321071847805</v>
      </c>
      <c r="K393" s="23">
        <f ca="1">_xlfn.NORM.INV(RAND(),'Input parameters and results'!K$14,'Input parameters and results'!L$14)</f>
        <v>5.1099019701168453</v>
      </c>
      <c r="L393" s="23">
        <f ca="1">_xlfn.NORM.INV(RAND(),'Input parameters and results'!K$15,'Input parameters and results'!L$15)</f>
        <v>61.069506315546739</v>
      </c>
      <c r="M393" s="23">
        <f ca="1">_xlfn.NORM.INV(RAND(),'Input parameters and results'!K$16,'Input parameters and results'!L$16)</f>
        <v>-2.0150877058267573</v>
      </c>
    </row>
    <row r="394" spans="1:13">
      <c r="A394" s="7">
        <v>390</v>
      </c>
      <c r="B394" s="23">
        <f ca="1">_xlfn.NORM.INV(RAND(),'Input parameters and results'!E$14,'Input parameters and results'!F$14)</f>
        <v>8.4735746367550409</v>
      </c>
      <c r="C394" s="23">
        <f ca="1">_xlfn.NORM.INV(RAND(),'Input parameters and results'!E$15,'Input parameters and results'!F$15)</f>
        <v>73.30458656651561</v>
      </c>
      <c r="D394" s="23">
        <f ca="1">_xlfn.NORM.INV(RAND(),'Input parameters and results'!E$16,'Input parameters and results'!F$16)</f>
        <v>-1.7128222972423663</v>
      </c>
      <c r="E394" s="23">
        <f ca="1">_xlfn.NORM.INV(RAND(),'Input parameters and results'!G$14,'Input parameters and results'!H$14)</f>
        <v>4.4132749563020921</v>
      </c>
      <c r="F394" s="23">
        <f ca="1">_xlfn.NORM.INV(RAND(),'Input parameters and results'!G$15,'Input parameters and results'!H$15)</f>
        <v>51.910486462360247</v>
      </c>
      <c r="G394" s="23">
        <f ca="1">_xlfn.NORM.INV(RAND(),'Input parameters and results'!G$16,'Input parameters and results'!H$16)</f>
        <v>-1.9732521404882075</v>
      </c>
      <c r="H394" s="23">
        <f ca="1">_xlfn.NORM.INV(RAND(),'Input parameters and results'!I$14,'Input parameters and results'!J$14)</f>
        <v>9.5534263638862331</v>
      </c>
      <c r="I394" s="23">
        <f ca="1">_xlfn.NORM.INV(RAND(),'Input parameters and results'!I$15,'Input parameters and results'!J$15)</f>
        <v>76.611427837411256</v>
      </c>
      <c r="J394" s="23">
        <f ca="1">_xlfn.NORM.INV(RAND(),'Input parameters and results'!I$16,'Input parameters and results'!J$16)</f>
        <v>-1.8496018454502303</v>
      </c>
      <c r="K394" s="23">
        <f ca="1">_xlfn.NORM.INV(RAND(),'Input parameters and results'!K$14,'Input parameters and results'!L$14)</f>
        <v>5.3541372290822533</v>
      </c>
      <c r="L394" s="23">
        <f ca="1">_xlfn.NORM.INV(RAND(),'Input parameters and results'!K$15,'Input parameters and results'!L$15)</f>
        <v>57.938137050803782</v>
      </c>
      <c r="M394" s="23">
        <f ca="1">_xlfn.NORM.INV(RAND(),'Input parameters and results'!K$16,'Input parameters and results'!L$16)</f>
        <v>-1.7261378896035271</v>
      </c>
    </row>
    <row r="395" spans="1:13">
      <c r="A395" s="7">
        <v>391</v>
      </c>
      <c r="B395" s="23">
        <f ca="1">_xlfn.NORM.INV(RAND(),'Input parameters and results'!E$14,'Input parameters and results'!F$14)</f>
        <v>7.5180191904152416</v>
      </c>
      <c r="C395" s="23">
        <f ca="1">_xlfn.NORM.INV(RAND(),'Input parameters and results'!E$15,'Input parameters and results'!F$15)</f>
        <v>61.850386722044696</v>
      </c>
      <c r="D395" s="23">
        <f ca="1">_xlfn.NORM.INV(RAND(),'Input parameters and results'!E$16,'Input parameters and results'!F$16)</f>
        <v>-1.9878123670505061</v>
      </c>
      <c r="E395" s="23">
        <f ca="1">_xlfn.NORM.INV(RAND(),'Input parameters and results'!G$14,'Input parameters and results'!H$14)</f>
        <v>4.656839890974835</v>
      </c>
      <c r="F395" s="23">
        <f ca="1">_xlfn.NORM.INV(RAND(),'Input parameters and results'!G$15,'Input parameters and results'!H$15)</f>
        <v>53.659272819853875</v>
      </c>
      <c r="G395" s="23">
        <f ca="1">_xlfn.NORM.INV(RAND(),'Input parameters and results'!G$16,'Input parameters and results'!H$16)</f>
        <v>-2.0153797515476257</v>
      </c>
      <c r="H395" s="23">
        <f ca="1">_xlfn.NORM.INV(RAND(),'Input parameters and results'!I$14,'Input parameters and results'!J$14)</f>
        <v>8.3427793543105491</v>
      </c>
      <c r="I395" s="23">
        <f ca="1">_xlfn.NORM.INV(RAND(),'Input parameters and results'!I$15,'Input parameters and results'!J$15)</f>
        <v>73.179622137727165</v>
      </c>
      <c r="J395" s="23">
        <f ca="1">_xlfn.NORM.INV(RAND(),'Input parameters and results'!I$16,'Input parameters and results'!J$16)</f>
        <v>-2.1628801044695307</v>
      </c>
      <c r="K395" s="23">
        <f ca="1">_xlfn.NORM.INV(RAND(),'Input parameters and results'!K$14,'Input parameters and results'!L$14)</f>
        <v>4.5334125720358189</v>
      </c>
      <c r="L395" s="23">
        <f ca="1">_xlfn.NORM.INV(RAND(),'Input parameters and results'!K$15,'Input parameters and results'!L$15)</f>
        <v>52.786918757844553</v>
      </c>
      <c r="M395" s="23">
        <f ca="1">_xlfn.NORM.INV(RAND(),'Input parameters and results'!K$16,'Input parameters and results'!L$16)</f>
        <v>-1.9580114946972715</v>
      </c>
    </row>
    <row r="396" spans="1:13">
      <c r="A396" s="7">
        <v>392</v>
      </c>
      <c r="B396" s="23">
        <f ca="1">_xlfn.NORM.INV(RAND(),'Input parameters and results'!E$14,'Input parameters and results'!F$14)</f>
        <v>8.839743269468288</v>
      </c>
      <c r="C396" s="23">
        <f ca="1">_xlfn.NORM.INV(RAND(),'Input parameters and results'!E$15,'Input parameters and results'!F$15)</f>
        <v>68.106755951819821</v>
      </c>
      <c r="D396" s="23">
        <f ca="1">_xlfn.NORM.INV(RAND(),'Input parameters and results'!E$16,'Input parameters and results'!F$16)</f>
        <v>-2.0833756106565562</v>
      </c>
      <c r="E396" s="23">
        <f ca="1">_xlfn.NORM.INV(RAND(),'Input parameters and results'!G$14,'Input parameters and results'!H$14)</f>
        <v>5.0128063686751698</v>
      </c>
      <c r="F396" s="23">
        <f ca="1">_xlfn.NORM.INV(RAND(),'Input parameters and results'!G$15,'Input parameters and results'!H$15)</f>
        <v>53.127189927531283</v>
      </c>
      <c r="G396" s="23">
        <f ca="1">_xlfn.NORM.INV(RAND(),'Input parameters and results'!G$16,'Input parameters and results'!H$16)</f>
        <v>-1.9687836358367019</v>
      </c>
      <c r="H396" s="23">
        <f ca="1">_xlfn.NORM.INV(RAND(),'Input parameters and results'!I$14,'Input parameters and results'!J$14)</f>
        <v>9.3590192469176152</v>
      </c>
      <c r="I396" s="23">
        <f ca="1">_xlfn.NORM.INV(RAND(),'Input parameters and results'!I$15,'Input parameters and results'!J$15)</f>
        <v>74.871681543517809</v>
      </c>
      <c r="J396" s="23">
        <f ca="1">_xlfn.NORM.INV(RAND(),'Input parameters and results'!I$16,'Input parameters and results'!J$16)</f>
        <v>-1.9746947715394287</v>
      </c>
      <c r="K396" s="23">
        <f ca="1">_xlfn.NORM.INV(RAND(),'Input parameters and results'!K$14,'Input parameters and results'!L$14)</f>
        <v>4.9679261528976459</v>
      </c>
      <c r="L396" s="23">
        <f ca="1">_xlfn.NORM.INV(RAND(),'Input parameters and results'!K$15,'Input parameters and results'!L$15)</f>
        <v>55.221947706576401</v>
      </c>
      <c r="M396" s="23">
        <f ca="1">_xlfn.NORM.INV(RAND(),'Input parameters and results'!K$16,'Input parameters and results'!L$16)</f>
        <v>-1.8915739712757218</v>
      </c>
    </row>
    <row r="397" spans="1:13">
      <c r="A397" s="7">
        <v>393</v>
      </c>
      <c r="B397" s="23">
        <f ca="1">_xlfn.NORM.INV(RAND(),'Input parameters and results'!E$14,'Input parameters and results'!F$14)</f>
        <v>7.528341961519434</v>
      </c>
      <c r="C397" s="23">
        <f ca="1">_xlfn.NORM.INV(RAND(),'Input parameters and results'!E$15,'Input parameters and results'!F$15)</f>
        <v>69.631729875661634</v>
      </c>
      <c r="D397" s="23">
        <f ca="1">_xlfn.NORM.INV(RAND(),'Input parameters and results'!E$16,'Input parameters and results'!F$16)</f>
        <v>-1.8321825690061129</v>
      </c>
      <c r="E397" s="23">
        <f ca="1">_xlfn.NORM.INV(RAND(),'Input parameters and results'!G$14,'Input parameters and results'!H$14)</f>
        <v>4.107028544599836</v>
      </c>
      <c r="F397" s="23">
        <f ca="1">_xlfn.NORM.INV(RAND(),'Input parameters and results'!G$15,'Input parameters and results'!H$15)</f>
        <v>50.713378477766177</v>
      </c>
      <c r="G397" s="23">
        <f ca="1">_xlfn.NORM.INV(RAND(),'Input parameters and results'!G$16,'Input parameters and results'!H$16)</f>
        <v>-1.9999510055411656</v>
      </c>
      <c r="H397" s="23">
        <f ca="1">_xlfn.NORM.INV(RAND(),'Input parameters and results'!I$14,'Input parameters and results'!J$14)</f>
        <v>8.7769794376702333</v>
      </c>
      <c r="I397" s="23">
        <f ca="1">_xlfn.NORM.INV(RAND(),'Input parameters and results'!I$15,'Input parameters and results'!J$15)</f>
        <v>69.95432098265367</v>
      </c>
      <c r="J397" s="23">
        <f ca="1">_xlfn.NORM.INV(RAND(),'Input parameters and results'!I$16,'Input parameters and results'!J$16)</f>
        <v>-1.817799150823477</v>
      </c>
      <c r="K397" s="23">
        <f ca="1">_xlfn.NORM.INV(RAND(),'Input parameters and results'!K$14,'Input parameters and results'!L$14)</f>
        <v>4.6140782383148631</v>
      </c>
      <c r="L397" s="23">
        <f ca="1">_xlfn.NORM.INV(RAND(),'Input parameters and results'!K$15,'Input parameters and results'!L$15)</f>
        <v>57.805243552041262</v>
      </c>
      <c r="M397" s="23">
        <f ca="1">_xlfn.NORM.INV(RAND(),'Input parameters and results'!K$16,'Input parameters and results'!L$16)</f>
        <v>-1.9157185698357799</v>
      </c>
    </row>
    <row r="398" spans="1:13">
      <c r="A398" s="7">
        <v>394</v>
      </c>
      <c r="B398" s="23">
        <f ca="1">_xlfn.NORM.INV(RAND(),'Input parameters and results'!E$14,'Input parameters and results'!F$14)</f>
        <v>9.2760868891958896</v>
      </c>
      <c r="C398" s="23">
        <f ca="1">_xlfn.NORM.INV(RAND(),'Input parameters and results'!E$15,'Input parameters and results'!F$15)</f>
        <v>77.008553578374105</v>
      </c>
      <c r="D398" s="23">
        <f ca="1">_xlfn.NORM.INV(RAND(),'Input parameters and results'!E$16,'Input parameters and results'!F$16)</f>
        <v>-1.9484433965252184</v>
      </c>
      <c r="E398" s="23">
        <f ca="1">_xlfn.NORM.INV(RAND(),'Input parameters and results'!G$14,'Input parameters and results'!H$14)</f>
        <v>4.7053763873196086</v>
      </c>
      <c r="F398" s="23">
        <f ca="1">_xlfn.NORM.INV(RAND(),'Input parameters and results'!G$15,'Input parameters and results'!H$15)</f>
        <v>47.951303931270097</v>
      </c>
      <c r="G398" s="23">
        <f ca="1">_xlfn.NORM.INV(RAND(),'Input parameters and results'!G$16,'Input parameters and results'!H$16)</f>
        <v>-2.1511779834978957</v>
      </c>
      <c r="H398" s="23">
        <f ca="1">_xlfn.NORM.INV(RAND(),'Input parameters and results'!I$14,'Input parameters and results'!J$14)</f>
        <v>8.0905840598709986</v>
      </c>
      <c r="I398" s="23">
        <f ca="1">_xlfn.NORM.INV(RAND(),'Input parameters and results'!I$15,'Input parameters and results'!J$15)</f>
        <v>75.991381246551811</v>
      </c>
      <c r="J398" s="23">
        <f ca="1">_xlfn.NORM.INV(RAND(),'Input parameters and results'!I$16,'Input parameters and results'!J$16)</f>
        <v>-1.5437178314368283</v>
      </c>
      <c r="K398" s="23">
        <f ca="1">_xlfn.NORM.INV(RAND(),'Input parameters and results'!K$14,'Input parameters and results'!L$14)</f>
        <v>5.0894948960438287</v>
      </c>
      <c r="L398" s="23">
        <f ca="1">_xlfn.NORM.INV(RAND(),'Input parameters and results'!K$15,'Input parameters and results'!L$15)</f>
        <v>63.213084866575933</v>
      </c>
      <c r="M398" s="23">
        <f ca="1">_xlfn.NORM.INV(RAND(),'Input parameters and results'!K$16,'Input parameters and results'!L$16)</f>
        <v>-1.890766949809529</v>
      </c>
    </row>
    <row r="399" spans="1:13">
      <c r="A399" s="7">
        <v>395</v>
      </c>
      <c r="B399" s="23">
        <f ca="1">_xlfn.NORM.INV(RAND(),'Input parameters and results'!E$14,'Input parameters and results'!F$14)</f>
        <v>9.6996991660795011</v>
      </c>
      <c r="C399" s="23">
        <f ca="1">_xlfn.NORM.INV(RAND(),'Input parameters and results'!E$15,'Input parameters and results'!F$15)</f>
        <v>61.425437951861724</v>
      </c>
      <c r="D399" s="23">
        <f ca="1">_xlfn.NORM.INV(RAND(),'Input parameters and results'!E$16,'Input parameters and results'!F$16)</f>
        <v>-1.7219463659957859</v>
      </c>
      <c r="E399" s="23">
        <f ca="1">_xlfn.NORM.INV(RAND(),'Input parameters and results'!G$14,'Input parameters and results'!H$14)</f>
        <v>5.0536062068181993</v>
      </c>
      <c r="F399" s="23">
        <f ca="1">_xlfn.NORM.INV(RAND(),'Input parameters and results'!G$15,'Input parameters and results'!H$15)</f>
        <v>46.511392893497316</v>
      </c>
      <c r="G399" s="23">
        <f ca="1">_xlfn.NORM.INV(RAND(),'Input parameters and results'!G$16,'Input parameters and results'!H$16)</f>
        <v>-1.957368998873914</v>
      </c>
      <c r="H399" s="23">
        <f ca="1">_xlfn.NORM.INV(RAND(),'Input parameters and results'!I$14,'Input parameters and results'!J$14)</f>
        <v>8.5329082866181913</v>
      </c>
      <c r="I399" s="23">
        <f ca="1">_xlfn.NORM.INV(RAND(),'Input parameters and results'!I$15,'Input parameters and results'!J$15)</f>
        <v>65.928049253736219</v>
      </c>
      <c r="J399" s="23">
        <f ca="1">_xlfn.NORM.INV(RAND(),'Input parameters and results'!I$16,'Input parameters and results'!J$16)</f>
        <v>-1.6445147083538574</v>
      </c>
      <c r="K399" s="23">
        <f ca="1">_xlfn.NORM.INV(RAND(),'Input parameters and results'!K$14,'Input parameters and results'!L$14)</f>
        <v>4.3477965530661287</v>
      </c>
      <c r="L399" s="23">
        <f ca="1">_xlfn.NORM.INV(RAND(),'Input parameters and results'!K$15,'Input parameters and results'!L$15)</f>
        <v>54.512920286932427</v>
      </c>
      <c r="M399" s="23">
        <f ca="1">_xlfn.NORM.INV(RAND(),'Input parameters and results'!K$16,'Input parameters and results'!L$16)</f>
        <v>-1.8023560146099322</v>
      </c>
    </row>
    <row r="400" spans="1:13">
      <c r="A400" s="7">
        <v>396</v>
      </c>
      <c r="B400" s="23">
        <f ca="1">_xlfn.NORM.INV(RAND(),'Input parameters and results'!E$14,'Input parameters and results'!F$14)</f>
        <v>7.7661620857354219</v>
      </c>
      <c r="C400" s="23">
        <f ca="1">_xlfn.NORM.INV(RAND(),'Input parameters and results'!E$15,'Input parameters and results'!F$15)</f>
        <v>67.166941090766954</v>
      </c>
      <c r="D400" s="23">
        <f ca="1">_xlfn.NORM.INV(RAND(),'Input parameters and results'!E$16,'Input parameters and results'!F$16)</f>
        <v>-2.0239304977472377</v>
      </c>
      <c r="E400" s="23">
        <f ca="1">_xlfn.NORM.INV(RAND(),'Input parameters and results'!G$14,'Input parameters and results'!H$14)</f>
        <v>5.1262776091212032</v>
      </c>
      <c r="F400" s="23">
        <f ca="1">_xlfn.NORM.INV(RAND(),'Input parameters and results'!G$15,'Input parameters and results'!H$15)</f>
        <v>54.969800462396144</v>
      </c>
      <c r="G400" s="23">
        <f ca="1">_xlfn.NORM.INV(RAND(),'Input parameters and results'!G$16,'Input parameters and results'!H$16)</f>
        <v>-2.1286668245087266</v>
      </c>
      <c r="H400" s="23">
        <f ca="1">_xlfn.NORM.INV(RAND(),'Input parameters and results'!I$14,'Input parameters and results'!J$14)</f>
        <v>8.8225403511526022</v>
      </c>
      <c r="I400" s="23">
        <f ca="1">_xlfn.NORM.INV(RAND(),'Input parameters and results'!I$15,'Input parameters and results'!J$15)</f>
        <v>67.779580248534231</v>
      </c>
      <c r="J400" s="23">
        <f ca="1">_xlfn.NORM.INV(RAND(),'Input parameters and results'!I$16,'Input parameters and results'!J$16)</f>
        <v>-1.5456769057255815</v>
      </c>
      <c r="K400" s="23">
        <f ca="1">_xlfn.NORM.INV(RAND(),'Input parameters and results'!K$14,'Input parameters and results'!L$14)</f>
        <v>5.085285380849716</v>
      </c>
      <c r="L400" s="23">
        <f ca="1">_xlfn.NORM.INV(RAND(),'Input parameters and results'!K$15,'Input parameters and results'!L$15)</f>
        <v>63.46392526380388</v>
      </c>
      <c r="M400" s="23">
        <f ca="1">_xlfn.NORM.INV(RAND(),'Input parameters and results'!K$16,'Input parameters and results'!L$16)</f>
        <v>-2.0229639833878084</v>
      </c>
    </row>
    <row r="401" spans="1:13">
      <c r="A401" s="7">
        <v>397</v>
      </c>
      <c r="B401" s="23">
        <f ca="1">_xlfn.NORM.INV(RAND(),'Input parameters and results'!E$14,'Input parameters and results'!F$14)</f>
        <v>9.4572900579848955</v>
      </c>
      <c r="C401" s="23">
        <f ca="1">_xlfn.NORM.INV(RAND(),'Input parameters and results'!E$15,'Input parameters and results'!F$15)</f>
        <v>71.913544242821459</v>
      </c>
      <c r="D401" s="23">
        <f ca="1">_xlfn.NORM.INV(RAND(),'Input parameters and results'!E$16,'Input parameters and results'!F$16)</f>
        <v>-1.9029325029724267</v>
      </c>
      <c r="E401" s="23">
        <f ca="1">_xlfn.NORM.INV(RAND(),'Input parameters and results'!G$14,'Input parameters and results'!H$14)</f>
        <v>4.787942034506937</v>
      </c>
      <c r="F401" s="23">
        <f ca="1">_xlfn.NORM.INV(RAND(),'Input parameters and results'!G$15,'Input parameters and results'!H$15)</f>
        <v>52.003709985144113</v>
      </c>
      <c r="G401" s="23">
        <f ca="1">_xlfn.NORM.INV(RAND(),'Input parameters and results'!G$16,'Input parameters and results'!H$16)</f>
        <v>-2.1654435675338322</v>
      </c>
      <c r="H401" s="23">
        <f ca="1">_xlfn.NORM.INV(RAND(),'Input parameters and results'!I$14,'Input parameters and results'!J$14)</f>
        <v>8.5879077363632081</v>
      </c>
      <c r="I401" s="23">
        <f ca="1">_xlfn.NORM.INV(RAND(),'Input parameters and results'!I$15,'Input parameters and results'!J$15)</f>
        <v>66.357744551696186</v>
      </c>
      <c r="J401" s="23">
        <f ca="1">_xlfn.NORM.INV(RAND(),'Input parameters and results'!I$16,'Input parameters and results'!J$16)</f>
        <v>-2.001119549317135</v>
      </c>
      <c r="K401" s="23">
        <f ca="1">_xlfn.NORM.INV(RAND(),'Input parameters and results'!K$14,'Input parameters and results'!L$14)</f>
        <v>3.8596269300553709</v>
      </c>
      <c r="L401" s="23">
        <f ca="1">_xlfn.NORM.INV(RAND(),'Input parameters and results'!K$15,'Input parameters and results'!L$15)</f>
        <v>53.272107207433628</v>
      </c>
      <c r="M401" s="23">
        <f ca="1">_xlfn.NORM.INV(RAND(),'Input parameters and results'!K$16,'Input parameters and results'!L$16)</f>
        <v>-1.7227247875823533</v>
      </c>
    </row>
    <row r="402" spans="1:13">
      <c r="A402" s="7">
        <v>398</v>
      </c>
      <c r="B402" s="23">
        <f ca="1">_xlfn.NORM.INV(RAND(),'Input parameters and results'!E$14,'Input parameters and results'!F$14)</f>
        <v>8.249004395826713</v>
      </c>
      <c r="C402" s="23">
        <f ca="1">_xlfn.NORM.INV(RAND(),'Input parameters and results'!E$15,'Input parameters and results'!F$15)</f>
        <v>60.043899802122418</v>
      </c>
      <c r="D402" s="23">
        <f ca="1">_xlfn.NORM.INV(RAND(),'Input parameters and results'!E$16,'Input parameters and results'!F$16)</f>
        <v>-1.7851176750848172</v>
      </c>
      <c r="E402" s="23">
        <f ca="1">_xlfn.NORM.INV(RAND(),'Input parameters and results'!G$14,'Input parameters and results'!H$14)</f>
        <v>4.2782144471583017</v>
      </c>
      <c r="F402" s="23">
        <f ca="1">_xlfn.NORM.INV(RAND(),'Input parameters and results'!G$15,'Input parameters and results'!H$15)</f>
        <v>62.202693208898495</v>
      </c>
      <c r="G402" s="23">
        <f ca="1">_xlfn.NORM.INV(RAND(),'Input parameters and results'!G$16,'Input parameters and results'!H$16)</f>
        <v>-2.2479417652542084</v>
      </c>
      <c r="H402" s="23">
        <f ca="1">_xlfn.NORM.INV(RAND(),'Input parameters and results'!I$14,'Input parameters and results'!J$14)</f>
        <v>7.5746930389365135</v>
      </c>
      <c r="I402" s="23">
        <f ca="1">_xlfn.NORM.INV(RAND(),'Input parameters and results'!I$15,'Input parameters and results'!J$15)</f>
        <v>72.833226265766953</v>
      </c>
      <c r="J402" s="23">
        <f ca="1">_xlfn.NORM.INV(RAND(),'Input parameters and results'!I$16,'Input parameters and results'!J$16)</f>
        <v>-1.7936643001978152</v>
      </c>
      <c r="K402" s="23">
        <f ca="1">_xlfn.NORM.INV(RAND(),'Input parameters and results'!K$14,'Input parameters and results'!L$14)</f>
        <v>3.9722427739375656</v>
      </c>
      <c r="L402" s="23">
        <f ca="1">_xlfn.NORM.INV(RAND(),'Input parameters and results'!K$15,'Input parameters and results'!L$15)</f>
        <v>55.084301068345312</v>
      </c>
      <c r="M402" s="23">
        <f ca="1">_xlfn.NORM.INV(RAND(),'Input parameters and results'!K$16,'Input parameters and results'!L$16)</f>
        <v>-1.8392042383533334</v>
      </c>
    </row>
    <row r="403" spans="1:13">
      <c r="A403" s="7">
        <v>399</v>
      </c>
      <c r="B403" s="23">
        <f ca="1">_xlfn.NORM.INV(RAND(),'Input parameters and results'!E$14,'Input parameters and results'!F$14)</f>
        <v>9.8338699899188313</v>
      </c>
      <c r="C403" s="23">
        <f ca="1">_xlfn.NORM.INV(RAND(),'Input parameters and results'!E$15,'Input parameters and results'!F$15)</f>
        <v>83.828161962557104</v>
      </c>
      <c r="D403" s="23">
        <f ca="1">_xlfn.NORM.INV(RAND(),'Input parameters and results'!E$16,'Input parameters and results'!F$16)</f>
        <v>-1.9822568915672727</v>
      </c>
      <c r="E403" s="23">
        <f ca="1">_xlfn.NORM.INV(RAND(),'Input parameters and results'!G$14,'Input parameters and results'!H$14)</f>
        <v>4.5913186931531147</v>
      </c>
      <c r="F403" s="23">
        <f ca="1">_xlfn.NORM.INV(RAND(),'Input parameters and results'!G$15,'Input parameters and results'!H$15)</f>
        <v>51.620361195324485</v>
      </c>
      <c r="G403" s="23">
        <f ca="1">_xlfn.NORM.INV(RAND(),'Input parameters and results'!G$16,'Input parameters and results'!H$16)</f>
        <v>-1.8707604537662836</v>
      </c>
      <c r="H403" s="23">
        <f ca="1">_xlfn.NORM.INV(RAND(),'Input parameters and results'!I$14,'Input parameters and results'!J$14)</f>
        <v>9.6259927753654857</v>
      </c>
      <c r="I403" s="23">
        <f ca="1">_xlfn.NORM.INV(RAND(),'Input parameters and results'!I$15,'Input parameters and results'!J$15)</f>
        <v>81.521463270444315</v>
      </c>
      <c r="J403" s="23">
        <f ca="1">_xlfn.NORM.INV(RAND(),'Input parameters and results'!I$16,'Input parameters and results'!J$16)</f>
        <v>-1.9566468228646747</v>
      </c>
      <c r="K403" s="23">
        <f ca="1">_xlfn.NORM.INV(RAND(),'Input parameters and results'!K$14,'Input parameters and results'!L$14)</f>
        <v>4.4941822710309998</v>
      </c>
      <c r="L403" s="23">
        <f ca="1">_xlfn.NORM.INV(RAND(),'Input parameters and results'!K$15,'Input parameters and results'!L$15)</f>
        <v>63.900244227578177</v>
      </c>
      <c r="M403" s="23">
        <f ca="1">_xlfn.NORM.INV(RAND(),'Input parameters and results'!K$16,'Input parameters and results'!L$16)</f>
        <v>-2.106508725793895</v>
      </c>
    </row>
    <row r="404" spans="1:13">
      <c r="A404" s="7">
        <v>400</v>
      </c>
      <c r="B404" s="23">
        <f ca="1">_xlfn.NORM.INV(RAND(),'Input parameters and results'!E$14,'Input parameters and results'!F$14)</f>
        <v>9.0169862036479369</v>
      </c>
      <c r="C404" s="23">
        <f ca="1">_xlfn.NORM.INV(RAND(),'Input parameters and results'!E$15,'Input parameters and results'!F$15)</f>
        <v>66.921137802948579</v>
      </c>
      <c r="D404" s="23">
        <f ca="1">_xlfn.NORM.INV(RAND(),'Input parameters and results'!E$16,'Input parameters and results'!F$16)</f>
        <v>-2.0049860866160913</v>
      </c>
      <c r="E404" s="23">
        <f ca="1">_xlfn.NORM.INV(RAND(),'Input parameters and results'!G$14,'Input parameters and results'!H$14)</f>
        <v>4.174086854239758</v>
      </c>
      <c r="F404" s="23">
        <f ca="1">_xlfn.NORM.INV(RAND(),'Input parameters and results'!G$15,'Input parameters and results'!H$15)</f>
        <v>56.980120995887845</v>
      </c>
      <c r="G404" s="23">
        <f ca="1">_xlfn.NORM.INV(RAND(),'Input parameters and results'!G$16,'Input parameters and results'!H$16)</f>
        <v>-2.0729288593107977</v>
      </c>
      <c r="H404" s="23">
        <f ca="1">_xlfn.NORM.INV(RAND(),'Input parameters and results'!I$14,'Input parameters and results'!J$14)</f>
        <v>7.6167562537945432</v>
      </c>
      <c r="I404" s="23">
        <f ca="1">_xlfn.NORM.INV(RAND(),'Input parameters and results'!I$15,'Input parameters and results'!J$15)</f>
        <v>66.157646010747129</v>
      </c>
      <c r="J404" s="23">
        <f ca="1">_xlfn.NORM.INV(RAND(),'Input parameters and results'!I$16,'Input parameters and results'!J$16)</f>
        <v>-1.5197012969949939</v>
      </c>
      <c r="K404" s="23">
        <f ca="1">_xlfn.NORM.INV(RAND(),'Input parameters and results'!K$14,'Input parameters and results'!L$14)</f>
        <v>4.4018634826061307</v>
      </c>
      <c r="L404" s="23">
        <f ca="1">_xlfn.NORM.INV(RAND(),'Input parameters and results'!K$15,'Input parameters and results'!L$15)</f>
        <v>49.013445848525208</v>
      </c>
      <c r="M404" s="23">
        <f ca="1">_xlfn.NORM.INV(RAND(),'Input parameters and results'!K$16,'Input parameters and results'!L$16)</f>
        <v>-1.7198276016504326</v>
      </c>
    </row>
    <row r="405" spans="1:13">
      <c r="A405" s="7">
        <v>401</v>
      </c>
      <c r="B405" s="23">
        <f ca="1">_xlfn.NORM.INV(RAND(),'Input parameters and results'!E$14,'Input parameters and results'!F$14)</f>
        <v>9.2013451639300143</v>
      </c>
      <c r="C405" s="23">
        <f ca="1">_xlfn.NORM.INV(RAND(),'Input parameters and results'!E$15,'Input parameters and results'!F$15)</f>
        <v>66.615658277040268</v>
      </c>
      <c r="D405" s="23">
        <f ca="1">_xlfn.NORM.INV(RAND(),'Input parameters and results'!E$16,'Input parameters and results'!F$16)</f>
        <v>-1.9053720408240196</v>
      </c>
      <c r="E405" s="23">
        <f ca="1">_xlfn.NORM.INV(RAND(),'Input parameters and results'!G$14,'Input parameters and results'!H$14)</f>
        <v>5.0073393858965893</v>
      </c>
      <c r="F405" s="23">
        <f ca="1">_xlfn.NORM.INV(RAND(),'Input parameters and results'!G$15,'Input parameters and results'!H$15)</f>
        <v>56.565968079151133</v>
      </c>
      <c r="G405" s="23">
        <f ca="1">_xlfn.NORM.INV(RAND(),'Input parameters and results'!G$16,'Input parameters and results'!H$16)</f>
        <v>-1.8984949385407868</v>
      </c>
      <c r="H405" s="23">
        <f ca="1">_xlfn.NORM.INV(RAND(),'Input parameters and results'!I$14,'Input parameters and results'!J$14)</f>
        <v>8.7468030658966658</v>
      </c>
      <c r="I405" s="23">
        <f ca="1">_xlfn.NORM.INV(RAND(),'Input parameters and results'!I$15,'Input parameters and results'!J$15)</f>
        <v>73.468278148459348</v>
      </c>
      <c r="J405" s="23">
        <f ca="1">_xlfn.NORM.INV(RAND(),'Input parameters and results'!I$16,'Input parameters and results'!J$16)</f>
        <v>-2.0485846581245415</v>
      </c>
      <c r="K405" s="23">
        <f ca="1">_xlfn.NORM.INV(RAND(),'Input parameters and results'!K$14,'Input parameters and results'!L$14)</f>
        <v>4.9248317656370713</v>
      </c>
      <c r="L405" s="23">
        <f ca="1">_xlfn.NORM.INV(RAND(),'Input parameters and results'!K$15,'Input parameters and results'!L$15)</f>
        <v>59.005246914589016</v>
      </c>
      <c r="M405" s="23">
        <f ca="1">_xlfn.NORM.INV(RAND(),'Input parameters and results'!K$16,'Input parameters and results'!L$16)</f>
        <v>-1.5386107021825106</v>
      </c>
    </row>
    <row r="406" spans="1:13">
      <c r="A406" s="7">
        <v>402</v>
      </c>
      <c r="B406" s="23">
        <f ca="1">_xlfn.NORM.INV(RAND(),'Input parameters and results'!E$14,'Input parameters and results'!F$14)</f>
        <v>8.2027819512752647</v>
      </c>
      <c r="C406" s="23">
        <f ca="1">_xlfn.NORM.INV(RAND(),'Input parameters and results'!E$15,'Input parameters and results'!F$15)</f>
        <v>71.69357331218788</v>
      </c>
      <c r="D406" s="23">
        <f ca="1">_xlfn.NORM.INV(RAND(),'Input parameters and results'!E$16,'Input parameters and results'!F$16)</f>
        <v>-1.898426918007202</v>
      </c>
      <c r="E406" s="23">
        <f ca="1">_xlfn.NORM.INV(RAND(),'Input parameters and results'!G$14,'Input parameters and results'!H$14)</f>
        <v>5.093908293413592</v>
      </c>
      <c r="F406" s="23">
        <f ca="1">_xlfn.NORM.INV(RAND(),'Input parameters and results'!G$15,'Input parameters and results'!H$15)</f>
        <v>52.407897778966415</v>
      </c>
      <c r="G406" s="23">
        <f ca="1">_xlfn.NORM.INV(RAND(),'Input parameters and results'!G$16,'Input parameters and results'!H$16)</f>
        <v>-2.0104824326590567</v>
      </c>
      <c r="H406" s="23">
        <f ca="1">_xlfn.NORM.INV(RAND(),'Input parameters and results'!I$14,'Input parameters and results'!J$14)</f>
        <v>9.8226276206744583</v>
      </c>
      <c r="I406" s="23">
        <f ca="1">_xlfn.NORM.INV(RAND(),'Input parameters and results'!I$15,'Input parameters and results'!J$15)</f>
        <v>71.794562999918725</v>
      </c>
      <c r="J406" s="23">
        <f ca="1">_xlfn.NORM.INV(RAND(),'Input parameters and results'!I$16,'Input parameters and results'!J$16)</f>
        <v>-1.7497791995714729</v>
      </c>
      <c r="K406" s="23">
        <f ca="1">_xlfn.NORM.INV(RAND(),'Input parameters and results'!K$14,'Input parameters and results'!L$14)</f>
        <v>5.1172980636417797</v>
      </c>
      <c r="L406" s="23">
        <f ca="1">_xlfn.NORM.INV(RAND(),'Input parameters and results'!K$15,'Input parameters and results'!L$15)</f>
        <v>58.842728680139153</v>
      </c>
      <c r="M406" s="23">
        <f ca="1">_xlfn.NORM.INV(RAND(),'Input parameters and results'!K$16,'Input parameters and results'!L$16)</f>
        <v>-1.5740406852176116</v>
      </c>
    </row>
    <row r="407" spans="1:13">
      <c r="A407" s="7">
        <v>403</v>
      </c>
      <c r="B407" s="23">
        <f ca="1">_xlfn.NORM.INV(RAND(),'Input parameters and results'!E$14,'Input parameters and results'!F$14)</f>
        <v>6.7253115530799965</v>
      </c>
      <c r="C407" s="23">
        <f ca="1">_xlfn.NORM.INV(RAND(),'Input parameters and results'!E$15,'Input parameters and results'!F$15)</f>
        <v>68.380866336067982</v>
      </c>
      <c r="D407" s="23">
        <f ca="1">_xlfn.NORM.INV(RAND(),'Input parameters and results'!E$16,'Input parameters and results'!F$16)</f>
        <v>-2.0813962476323127</v>
      </c>
      <c r="E407" s="23">
        <f ca="1">_xlfn.NORM.INV(RAND(),'Input parameters and results'!G$14,'Input parameters and results'!H$14)</f>
        <v>4.6287908604346084</v>
      </c>
      <c r="F407" s="23">
        <f ca="1">_xlfn.NORM.INV(RAND(),'Input parameters and results'!G$15,'Input parameters and results'!H$15)</f>
        <v>52.026183655884935</v>
      </c>
      <c r="G407" s="23">
        <f ca="1">_xlfn.NORM.INV(RAND(),'Input parameters and results'!G$16,'Input parameters and results'!H$16)</f>
        <v>-2.2356509963319686</v>
      </c>
      <c r="H407" s="23">
        <f ca="1">_xlfn.NORM.INV(RAND(),'Input parameters and results'!I$14,'Input parameters and results'!J$14)</f>
        <v>9.6705822161764896</v>
      </c>
      <c r="I407" s="23">
        <f ca="1">_xlfn.NORM.INV(RAND(),'Input parameters and results'!I$15,'Input parameters and results'!J$15)</f>
        <v>82.932371904854236</v>
      </c>
      <c r="J407" s="23">
        <f ca="1">_xlfn.NORM.INV(RAND(),'Input parameters and results'!I$16,'Input parameters and results'!J$16)</f>
        <v>-1.9352962819447221</v>
      </c>
      <c r="K407" s="23">
        <f ca="1">_xlfn.NORM.INV(RAND(),'Input parameters and results'!K$14,'Input parameters and results'!L$14)</f>
        <v>5.3664933360600857</v>
      </c>
      <c r="L407" s="23">
        <f ca="1">_xlfn.NORM.INV(RAND(),'Input parameters and results'!K$15,'Input parameters and results'!L$15)</f>
        <v>60.421028943809091</v>
      </c>
      <c r="M407" s="23">
        <f ca="1">_xlfn.NORM.INV(RAND(),'Input parameters and results'!K$16,'Input parameters and results'!L$16)</f>
        <v>-1.9803994040397461</v>
      </c>
    </row>
    <row r="408" spans="1:13">
      <c r="A408" s="7">
        <v>404</v>
      </c>
      <c r="B408" s="23">
        <f ca="1">_xlfn.NORM.INV(RAND(),'Input parameters and results'!E$14,'Input parameters and results'!F$14)</f>
        <v>7.4578096949305541</v>
      </c>
      <c r="C408" s="23">
        <f ca="1">_xlfn.NORM.INV(RAND(),'Input parameters and results'!E$15,'Input parameters and results'!F$15)</f>
        <v>69.484347011711293</v>
      </c>
      <c r="D408" s="23">
        <f ca="1">_xlfn.NORM.INV(RAND(),'Input parameters and results'!E$16,'Input parameters and results'!F$16)</f>
        <v>-1.8791657485922699</v>
      </c>
      <c r="E408" s="23">
        <f ca="1">_xlfn.NORM.INV(RAND(),'Input parameters and results'!G$14,'Input parameters and results'!H$14)</f>
        <v>4.7275616346639096</v>
      </c>
      <c r="F408" s="23">
        <f ca="1">_xlfn.NORM.INV(RAND(),'Input parameters and results'!G$15,'Input parameters and results'!H$15)</f>
        <v>55.122465936275844</v>
      </c>
      <c r="G408" s="23">
        <f ca="1">_xlfn.NORM.INV(RAND(),'Input parameters and results'!G$16,'Input parameters and results'!H$16)</f>
        <v>-1.9614251065191846</v>
      </c>
      <c r="H408" s="23">
        <f ca="1">_xlfn.NORM.INV(RAND(),'Input parameters and results'!I$14,'Input parameters and results'!J$14)</f>
        <v>8.5014103312813667</v>
      </c>
      <c r="I408" s="23">
        <f ca="1">_xlfn.NORM.INV(RAND(),'Input parameters and results'!I$15,'Input parameters and results'!J$15)</f>
        <v>71.009166089638597</v>
      </c>
      <c r="J408" s="23">
        <f ca="1">_xlfn.NORM.INV(RAND(),'Input parameters and results'!I$16,'Input parameters and results'!J$16)</f>
        <v>-2.2414293329955206</v>
      </c>
      <c r="K408" s="23">
        <f ca="1">_xlfn.NORM.INV(RAND(),'Input parameters and results'!K$14,'Input parameters and results'!L$14)</f>
        <v>4.536640299931805</v>
      </c>
      <c r="L408" s="23">
        <f ca="1">_xlfn.NORM.INV(RAND(),'Input parameters and results'!K$15,'Input parameters and results'!L$15)</f>
        <v>61.038299988013776</v>
      </c>
      <c r="M408" s="23">
        <f ca="1">_xlfn.NORM.INV(RAND(),'Input parameters and results'!K$16,'Input parameters and results'!L$16)</f>
        <v>-1.8453138415622603</v>
      </c>
    </row>
    <row r="409" spans="1:13">
      <c r="A409" s="7">
        <v>405</v>
      </c>
      <c r="B409" s="23">
        <f ca="1">_xlfn.NORM.INV(RAND(),'Input parameters and results'!E$14,'Input parameters and results'!F$14)</f>
        <v>9.388986208701759</v>
      </c>
      <c r="C409" s="23">
        <f ca="1">_xlfn.NORM.INV(RAND(),'Input parameters and results'!E$15,'Input parameters and results'!F$15)</f>
        <v>70.576541965653433</v>
      </c>
      <c r="D409" s="23">
        <f ca="1">_xlfn.NORM.INV(RAND(),'Input parameters and results'!E$16,'Input parameters and results'!F$16)</f>
        <v>-1.8138858753154508</v>
      </c>
      <c r="E409" s="23">
        <f ca="1">_xlfn.NORM.INV(RAND(),'Input parameters and results'!G$14,'Input parameters and results'!H$14)</f>
        <v>5.1385093179007946</v>
      </c>
      <c r="F409" s="23">
        <f ca="1">_xlfn.NORM.INV(RAND(),'Input parameters and results'!G$15,'Input parameters and results'!H$15)</f>
        <v>60.343493953379365</v>
      </c>
      <c r="G409" s="23">
        <f ca="1">_xlfn.NORM.INV(RAND(),'Input parameters and results'!G$16,'Input parameters and results'!H$16)</f>
        <v>-2.2186056657124835</v>
      </c>
      <c r="H409" s="23">
        <f ca="1">_xlfn.NORM.INV(RAND(),'Input parameters and results'!I$14,'Input parameters and results'!J$14)</f>
        <v>8.7423623206457783</v>
      </c>
      <c r="I409" s="23">
        <f ca="1">_xlfn.NORM.INV(RAND(),'Input parameters and results'!I$15,'Input parameters and results'!J$15)</f>
        <v>75.952658750920762</v>
      </c>
      <c r="J409" s="23">
        <f ca="1">_xlfn.NORM.INV(RAND(),'Input parameters and results'!I$16,'Input parameters and results'!J$16)</f>
        <v>-1.8618525871927769</v>
      </c>
      <c r="K409" s="23">
        <f ca="1">_xlfn.NORM.INV(RAND(),'Input parameters and results'!K$14,'Input parameters and results'!L$14)</f>
        <v>4.5953197584458412</v>
      </c>
      <c r="L409" s="23">
        <f ca="1">_xlfn.NORM.INV(RAND(),'Input parameters and results'!K$15,'Input parameters and results'!L$15)</f>
        <v>60.631464090402211</v>
      </c>
      <c r="M409" s="23">
        <f ca="1">_xlfn.NORM.INV(RAND(),'Input parameters and results'!K$16,'Input parameters and results'!L$16)</f>
        <v>-1.7291085475195473</v>
      </c>
    </row>
    <row r="410" spans="1:13">
      <c r="A410" s="7">
        <v>406</v>
      </c>
      <c r="B410" s="23">
        <f ca="1">_xlfn.NORM.INV(RAND(),'Input parameters and results'!E$14,'Input parameters and results'!F$14)</f>
        <v>8.1647232626160466</v>
      </c>
      <c r="C410" s="23">
        <f ca="1">_xlfn.NORM.INV(RAND(),'Input parameters and results'!E$15,'Input parameters and results'!F$15)</f>
        <v>66.06760768630599</v>
      </c>
      <c r="D410" s="23">
        <f ca="1">_xlfn.NORM.INV(RAND(),'Input parameters and results'!E$16,'Input parameters and results'!F$16)</f>
        <v>-2.1272045191821607</v>
      </c>
      <c r="E410" s="23">
        <f ca="1">_xlfn.NORM.INV(RAND(),'Input parameters and results'!G$14,'Input parameters and results'!H$14)</f>
        <v>4.7666968056429244</v>
      </c>
      <c r="F410" s="23">
        <f ca="1">_xlfn.NORM.INV(RAND(),'Input parameters and results'!G$15,'Input parameters and results'!H$15)</f>
        <v>50.746028797846634</v>
      </c>
      <c r="G410" s="23">
        <f ca="1">_xlfn.NORM.INV(RAND(),'Input parameters and results'!G$16,'Input parameters and results'!H$16)</f>
        <v>-1.7007936921957012</v>
      </c>
      <c r="H410" s="23">
        <f ca="1">_xlfn.NORM.INV(RAND(),'Input parameters and results'!I$14,'Input parameters and results'!J$14)</f>
        <v>8.0360332844742128</v>
      </c>
      <c r="I410" s="23">
        <f ca="1">_xlfn.NORM.INV(RAND(),'Input parameters and results'!I$15,'Input parameters and results'!J$15)</f>
        <v>66.324072047230516</v>
      </c>
      <c r="J410" s="23">
        <f ca="1">_xlfn.NORM.INV(RAND(),'Input parameters and results'!I$16,'Input parameters and results'!J$16)</f>
        <v>-1.9192745544780749</v>
      </c>
      <c r="K410" s="23">
        <f ca="1">_xlfn.NORM.INV(RAND(),'Input parameters and results'!K$14,'Input parameters and results'!L$14)</f>
        <v>3.5434247098508793</v>
      </c>
      <c r="L410" s="23">
        <f ca="1">_xlfn.NORM.INV(RAND(),'Input parameters and results'!K$15,'Input parameters and results'!L$15)</f>
        <v>63.23337176221581</v>
      </c>
      <c r="M410" s="23">
        <f ca="1">_xlfn.NORM.INV(RAND(),'Input parameters and results'!K$16,'Input parameters and results'!L$16)</f>
        <v>-1.8412657017414304</v>
      </c>
    </row>
    <row r="411" spans="1:13">
      <c r="A411" s="7">
        <v>407</v>
      </c>
      <c r="B411" s="23">
        <f ca="1">_xlfn.NORM.INV(RAND(),'Input parameters and results'!E$14,'Input parameters and results'!F$14)</f>
        <v>9.9892450007807092</v>
      </c>
      <c r="C411" s="23">
        <f ca="1">_xlfn.NORM.INV(RAND(),'Input parameters and results'!E$15,'Input parameters and results'!F$15)</f>
        <v>64.806400177388213</v>
      </c>
      <c r="D411" s="23">
        <f ca="1">_xlfn.NORM.INV(RAND(),'Input parameters and results'!E$16,'Input parameters and results'!F$16)</f>
        <v>-1.9280813698682207</v>
      </c>
      <c r="E411" s="23">
        <f ca="1">_xlfn.NORM.INV(RAND(),'Input parameters and results'!G$14,'Input parameters and results'!H$14)</f>
        <v>4.0298142841690012</v>
      </c>
      <c r="F411" s="23">
        <f ca="1">_xlfn.NORM.INV(RAND(),'Input parameters and results'!G$15,'Input parameters and results'!H$15)</f>
        <v>59.618528143520464</v>
      </c>
      <c r="G411" s="23">
        <f ca="1">_xlfn.NORM.INV(RAND(),'Input parameters and results'!G$16,'Input parameters and results'!H$16)</f>
        <v>-1.5192005444903263</v>
      </c>
      <c r="H411" s="23">
        <f ca="1">_xlfn.NORM.INV(RAND(),'Input parameters and results'!I$14,'Input parameters and results'!J$14)</f>
        <v>9.5482173135798281</v>
      </c>
      <c r="I411" s="23">
        <f ca="1">_xlfn.NORM.INV(RAND(),'Input parameters and results'!I$15,'Input parameters and results'!J$15)</f>
        <v>70.293441319490412</v>
      </c>
      <c r="J411" s="23">
        <f ca="1">_xlfn.NORM.INV(RAND(),'Input parameters and results'!I$16,'Input parameters and results'!J$16)</f>
        <v>-2.1692183839764532</v>
      </c>
      <c r="K411" s="23">
        <f ca="1">_xlfn.NORM.INV(RAND(),'Input parameters and results'!K$14,'Input parameters and results'!L$14)</f>
        <v>5.076791706927211</v>
      </c>
      <c r="L411" s="23">
        <f ca="1">_xlfn.NORM.INV(RAND(),'Input parameters and results'!K$15,'Input parameters and results'!L$15)</f>
        <v>61.876202713040897</v>
      </c>
      <c r="M411" s="23">
        <f ca="1">_xlfn.NORM.INV(RAND(),'Input parameters and results'!K$16,'Input parameters and results'!L$16)</f>
        <v>-1.8352352396868947</v>
      </c>
    </row>
    <row r="412" spans="1:13">
      <c r="A412" s="7">
        <v>408</v>
      </c>
      <c r="B412" s="23">
        <f ca="1">_xlfn.NORM.INV(RAND(),'Input parameters and results'!E$14,'Input parameters and results'!F$14)</f>
        <v>8.9472814801691971</v>
      </c>
      <c r="C412" s="23">
        <f ca="1">_xlfn.NORM.INV(RAND(),'Input parameters and results'!E$15,'Input parameters and results'!F$15)</f>
        <v>68.004961107727496</v>
      </c>
      <c r="D412" s="23">
        <f ca="1">_xlfn.NORM.INV(RAND(),'Input parameters and results'!E$16,'Input parameters and results'!F$16)</f>
        <v>-2.0929062727144578</v>
      </c>
      <c r="E412" s="23">
        <f ca="1">_xlfn.NORM.INV(RAND(),'Input parameters and results'!G$14,'Input parameters and results'!H$14)</f>
        <v>4.742900483912754</v>
      </c>
      <c r="F412" s="23">
        <f ca="1">_xlfn.NORM.INV(RAND(),'Input parameters and results'!G$15,'Input parameters and results'!H$15)</f>
        <v>58.082190545242895</v>
      </c>
      <c r="G412" s="23">
        <f ca="1">_xlfn.NORM.INV(RAND(),'Input parameters and results'!G$16,'Input parameters and results'!H$16)</f>
        <v>-1.7487961457495731</v>
      </c>
      <c r="H412" s="23">
        <f ca="1">_xlfn.NORM.INV(RAND(),'Input parameters and results'!I$14,'Input parameters and results'!J$14)</f>
        <v>8.7972274961583725</v>
      </c>
      <c r="I412" s="23">
        <f ca="1">_xlfn.NORM.INV(RAND(),'Input parameters and results'!I$15,'Input parameters and results'!J$15)</f>
        <v>64.694703794656263</v>
      </c>
      <c r="J412" s="23">
        <f ca="1">_xlfn.NORM.INV(RAND(),'Input parameters and results'!I$16,'Input parameters and results'!J$16)</f>
        <v>-1.6701709805163203</v>
      </c>
      <c r="K412" s="23">
        <f ca="1">_xlfn.NORM.INV(RAND(),'Input parameters and results'!K$14,'Input parameters and results'!L$14)</f>
        <v>5.5562743989763268</v>
      </c>
      <c r="L412" s="23">
        <f ca="1">_xlfn.NORM.INV(RAND(),'Input parameters and results'!K$15,'Input parameters and results'!L$15)</f>
        <v>50.88574580120806</v>
      </c>
      <c r="M412" s="23">
        <f ca="1">_xlfn.NORM.INV(RAND(),'Input parameters and results'!K$16,'Input parameters and results'!L$16)</f>
        <v>-1.6419850482123659</v>
      </c>
    </row>
    <row r="413" spans="1:13">
      <c r="A413" s="7">
        <v>409</v>
      </c>
      <c r="B413" s="23">
        <f ca="1">_xlfn.NORM.INV(RAND(),'Input parameters and results'!E$14,'Input parameters and results'!F$14)</f>
        <v>10.188108284042805</v>
      </c>
      <c r="C413" s="23">
        <f ca="1">_xlfn.NORM.INV(RAND(),'Input parameters and results'!E$15,'Input parameters and results'!F$15)</f>
        <v>73.821670877766692</v>
      </c>
      <c r="D413" s="23">
        <f ca="1">_xlfn.NORM.INV(RAND(),'Input parameters and results'!E$16,'Input parameters and results'!F$16)</f>
        <v>-2.1506553603524132</v>
      </c>
      <c r="E413" s="23">
        <f ca="1">_xlfn.NORM.INV(RAND(),'Input parameters and results'!G$14,'Input parameters and results'!H$14)</f>
        <v>4.1132398317204988</v>
      </c>
      <c r="F413" s="23">
        <f ca="1">_xlfn.NORM.INV(RAND(),'Input parameters and results'!G$15,'Input parameters and results'!H$15)</f>
        <v>55.286495284012958</v>
      </c>
      <c r="G413" s="23">
        <f ca="1">_xlfn.NORM.INV(RAND(),'Input parameters and results'!G$16,'Input parameters and results'!H$16)</f>
        <v>-1.4255368852154477</v>
      </c>
      <c r="H413" s="23">
        <f ca="1">_xlfn.NORM.INV(RAND(),'Input parameters and results'!I$14,'Input parameters and results'!J$14)</f>
        <v>8.6312026753583755</v>
      </c>
      <c r="I413" s="23">
        <f ca="1">_xlfn.NORM.INV(RAND(),'Input parameters and results'!I$15,'Input parameters and results'!J$15)</f>
        <v>77.528680204352483</v>
      </c>
      <c r="J413" s="23">
        <f ca="1">_xlfn.NORM.INV(RAND(),'Input parameters and results'!I$16,'Input parameters and results'!J$16)</f>
        <v>-2.0476672986128022</v>
      </c>
      <c r="K413" s="23">
        <f ca="1">_xlfn.NORM.INV(RAND(),'Input parameters and results'!K$14,'Input parameters and results'!L$14)</f>
        <v>4.2874389837806834</v>
      </c>
      <c r="L413" s="23">
        <f ca="1">_xlfn.NORM.INV(RAND(),'Input parameters and results'!K$15,'Input parameters and results'!L$15)</f>
        <v>63.223740456065755</v>
      </c>
      <c r="M413" s="23">
        <f ca="1">_xlfn.NORM.INV(RAND(),'Input parameters and results'!K$16,'Input parameters and results'!L$16)</f>
        <v>-1.8304446333058615</v>
      </c>
    </row>
    <row r="414" spans="1:13">
      <c r="A414" s="7">
        <v>410</v>
      </c>
      <c r="B414" s="23">
        <f ca="1">_xlfn.NORM.INV(RAND(),'Input parameters and results'!E$14,'Input parameters and results'!F$14)</f>
        <v>7.3172161915444534</v>
      </c>
      <c r="C414" s="23">
        <f ca="1">_xlfn.NORM.INV(RAND(),'Input parameters and results'!E$15,'Input parameters and results'!F$15)</f>
        <v>78.953186732844969</v>
      </c>
      <c r="D414" s="23">
        <f ca="1">_xlfn.NORM.INV(RAND(),'Input parameters and results'!E$16,'Input parameters and results'!F$16)</f>
        <v>-2.0350829768183156</v>
      </c>
      <c r="E414" s="23">
        <f ca="1">_xlfn.NORM.INV(RAND(),'Input parameters and results'!G$14,'Input parameters and results'!H$14)</f>
        <v>4.21395340723915</v>
      </c>
      <c r="F414" s="23">
        <f ca="1">_xlfn.NORM.INV(RAND(),'Input parameters and results'!G$15,'Input parameters and results'!H$15)</f>
        <v>60.689696065633946</v>
      </c>
      <c r="G414" s="23">
        <f ca="1">_xlfn.NORM.INV(RAND(),'Input parameters and results'!G$16,'Input parameters and results'!H$16)</f>
        <v>-2.0093678082018984</v>
      </c>
      <c r="H414" s="23">
        <f ca="1">_xlfn.NORM.INV(RAND(),'Input parameters and results'!I$14,'Input parameters and results'!J$14)</f>
        <v>7.9521256309435202</v>
      </c>
      <c r="I414" s="23">
        <f ca="1">_xlfn.NORM.INV(RAND(),'Input parameters and results'!I$15,'Input parameters and results'!J$15)</f>
        <v>72.190066066671719</v>
      </c>
      <c r="J414" s="23">
        <f ca="1">_xlfn.NORM.INV(RAND(),'Input parameters and results'!I$16,'Input parameters and results'!J$16)</f>
        <v>-1.765600134795015</v>
      </c>
      <c r="K414" s="23">
        <f ca="1">_xlfn.NORM.INV(RAND(),'Input parameters and results'!K$14,'Input parameters and results'!L$14)</f>
        <v>4.6847101433615155</v>
      </c>
      <c r="L414" s="23">
        <f ca="1">_xlfn.NORM.INV(RAND(),'Input parameters and results'!K$15,'Input parameters and results'!L$15)</f>
        <v>54.56051739466777</v>
      </c>
      <c r="M414" s="23">
        <f ca="1">_xlfn.NORM.INV(RAND(),'Input parameters and results'!K$16,'Input parameters and results'!L$16)</f>
        <v>-1.8364137170759502</v>
      </c>
    </row>
    <row r="415" spans="1:13">
      <c r="A415" s="7">
        <v>411</v>
      </c>
      <c r="B415" s="23">
        <f ca="1">_xlfn.NORM.INV(RAND(),'Input parameters and results'!E$14,'Input parameters and results'!F$14)</f>
        <v>9.3761501290488471</v>
      </c>
      <c r="C415" s="23">
        <f ca="1">_xlfn.NORM.INV(RAND(),'Input parameters and results'!E$15,'Input parameters and results'!F$15)</f>
        <v>63.049268915347376</v>
      </c>
      <c r="D415" s="23">
        <f ca="1">_xlfn.NORM.INV(RAND(),'Input parameters and results'!E$16,'Input parameters and results'!F$16)</f>
        <v>-1.8014804187195985</v>
      </c>
      <c r="E415" s="23">
        <f ca="1">_xlfn.NORM.INV(RAND(),'Input parameters and results'!G$14,'Input parameters and results'!H$14)</f>
        <v>4.3842950977154418</v>
      </c>
      <c r="F415" s="23">
        <f ca="1">_xlfn.NORM.INV(RAND(),'Input parameters and results'!G$15,'Input parameters and results'!H$15)</f>
        <v>52.194637877365849</v>
      </c>
      <c r="G415" s="23">
        <f ca="1">_xlfn.NORM.INV(RAND(),'Input parameters and results'!G$16,'Input parameters and results'!H$16)</f>
        <v>-1.8689466262213283</v>
      </c>
      <c r="H415" s="23">
        <f ca="1">_xlfn.NORM.INV(RAND(),'Input parameters and results'!I$14,'Input parameters and results'!J$14)</f>
        <v>8.5180831772137111</v>
      </c>
      <c r="I415" s="23">
        <f ca="1">_xlfn.NORM.INV(RAND(),'Input parameters and results'!I$15,'Input parameters and results'!J$15)</f>
        <v>76.488242127721207</v>
      </c>
      <c r="J415" s="23">
        <f ca="1">_xlfn.NORM.INV(RAND(),'Input parameters and results'!I$16,'Input parameters and results'!J$16)</f>
        <v>-1.705556128473569</v>
      </c>
      <c r="K415" s="23">
        <f ca="1">_xlfn.NORM.INV(RAND(),'Input parameters and results'!K$14,'Input parameters and results'!L$14)</f>
        <v>4.835022765759394</v>
      </c>
      <c r="L415" s="23">
        <f ca="1">_xlfn.NORM.INV(RAND(),'Input parameters and results'!K$15,'Input parameters and results'!L$15)</f>
        <v>49.235477387266585</v>
      </c>
      <c r="M415" s="23">
        <f ca="1">_xlfn.NORM.INV(RAND(),'Input parameters and results'!K$16,'Input parameters and results'!L$16)</f>
        <v>-1.7619638703798137</v>
      </c>
    </row>
    <row r="416" spans="1:13">
      <c r="A416" s="7">
        <v>412</v>
      </c>
      <c r="B416" s="23">
        <f ca="1">_xlfn.NORM.INV(RAND(),'Input parameters and results'!E$14,'Input parameters and results'!F$14)</f>
        <v>8.3531342190762938</v>
      </c>
      <c r="C416" s="23">
        <f ca="1">_xlfn.NORM.INV(RAND(),'Input parameters and results'!E$15,'Input parameters and results'!F$15)</f>
        <v>72.98151639129965</v>
      </c>
      <c r="D416" s="23">
        <f ca="1">_xlfn.NORM.INV(RAND(),'Input parameters and results'!E$16,'Input parameters and results'!F$16)</f>
        <v>-2.1327768045379378</v>
      </c>
      <c r="E416" s="23">
        <f ca="1">_xlfn.NORM.INV(RAND(),'Input parameters and results'!G$14,'Input parameters and results'!H$14)</f>
        <v>4.6892342119706614</v>
      </c>
      <c r="F416" s="23">
        <f ca="1">_xlfn.NORM.INV(RAND(),'Input parameters and results'!G$15,'Input parameters and results'!H$15)</f>
        <v>43.252372086107414</v>
      </c>
      <c r="G416" s="23">
        <f ca="1">_xlfn.NORM.INV(RAND(),'Input parameters and results'!G$16,'Input parameters and results'!H$16)</f>
        <v>-1.8836672202750544</v>
      </c>
      <c r="H416" s="23">
        <f ca="1">_xlfn.NORM.INV(RAND(),'Input parameters and results'!I$14,'Input parameters and results'!J$14)</f>
        <v>8.8678818373287704</v>
      </c>
      <c r="I416" s="23">
        <f ca="1">_xlfn.NORM.INV(RAND(),'Input parameters and results'!I$15,'Input parameters and results'!J$15)</f>
        <v>74.700300360610626</v>
      </c>
      <c r="J416" s="23">
        <f ca="1">_xlfn.NORM.INV(RAND(),'Input parameters and results'!I$16,'Input parameters and results'!J$16)</f>
        <v>-1.9015440152300989</v>
      </c>
      <c r="K416" s="23">
        <f ca="1">_xlfn.NORM.INV(RAND(),'Input parameters and results'!K$14,'Input parameters and results'!L$14)</f>
        <v>4.9831540794750353</v>
      </c>
      <c r="L416" s="23">
        <f ca="1">_xlfn.NORM.INV(RAND(),'Input parameters and results'!K$15,'Input parameters and results'!L$15)</f>
        <v>57.156507779603956</v>
      </c>
      <c r="M416" s="23">
        <f ca="1">_xlfn.NORM.INV(RAND(),'Input parameters and results'!K$16,'Input parameters and results'!L$16)</f>
        <v>-1.9227828623955772</v>
      </c>
    </row>
    <row r="417" spans="1:13">
      <c r="A417" s="7">
        <v>413</v>
      </c>
      <c r="B417" s="23">
        <f ca="1">_xlfn.NORM.INV(RAND(),'Input parameters and results'!E$14,'Input parameters and results'!F$14)</f>
        <v>7.7375652142530429</v>
      </c>
      <c r="C417" s="23">
        <f ca="1">_xlfn.NORM.INV(RAND(),'Input parameters and results'!E$15,'Input parameters and results'!F$15)</f>
        <v>77.125544356222463</v>
      </c>
      <c r="D417" s="23">
        <f ca="1">_xlfn.NORM.INV(RAND(),'Input parameters and results'!E$16,'Input parameters and results'!F$16)</f>
        <v>-2.0453445453412029</v>
      </c>
      <c r="E417" s="23">
        <f ca="1">_xlfn.NORM.INV(RAND(),'Input parameters and results'!G$14,'Input parameters and results'!H$14)</f>
        <v>4.6369982122962421</v>
      </c>
      <c r="F417" s="23">
        <f ca="1">_xlfn.NORM.INV(RAND(),'Input parameters and results'!G$15,'Input parameters and results'!H$15)</f>
        <v>57.44932223329188</v>
      </c>
      <c r="G417" s="23">
        <f ca="1">_xlfn.NORM.INV(RAND(),'Input parameters and results'!G$16,'Input parameters and results'!H$16)</f>
        <v>-2.15411866831163</v>
      </c>
      <c r="H417" s="23">
        <f ca="1">_xlfn.NORM.INV(RAND(),'Input parameters and results'!I$14,'Input parameters and results'!J$14)</f>
        <v>10.42926548565106</v>
      </c>
      <c r="I417" s="23">
        <f ca="1">_xlfn.NORM.INV(RAND(),'Input parameters and results'!I$15,'Input parameters and results'!J$15)</f>
        <v>75.140097315536735</v>
      </c>
      <c r="J417" s="23">
        <f ca="1">_xlfn.NORM.INV(RAND(),'Input parameters and results'!I$16,'Input parameters and results'!J$16)</f>
        <v>-1.6879963455351168</v>
      </c>
      <c r="K417" s="23">
        <f ca="1">_xlfn.NORM.INV(RAND(),'Input parameters and results'!K$14,'Input parameters and results'!L$14)</f>
        <v>4.8680470257916326</v>
      </c>
      <c r="L417" s="23">
        <f ca="1">_xlfn.NORM.INV(RAND(),'Input parameters and results'!K$15,'Input parameters and results'!L$15)</f>
        <v>61.969094842051184</v>
      </c>
      <c r="M417" s="23">
        <f ca="1">_xlfn.NORM.INV(RAND(),'Input parameters and results'!K$16,'Input parameters and results'!L$16)</f>
        <v>-1.4342497845478079</v>
      </c>
    </row>
    <row r="418" spans="1:13">
      <c r="A418" s="7">
        <v>414</v>
      </c>
      <c r="B418" s="23">
        <f ca="1">_xlfn.NORM.INV(RAND(),'Input parameters and results'!E$14,'Input parameters and results'!F$14)</f>
        <v>8.9395259865959851</v>
      </c>
      <c r="C418" s="23">
        <f ca="1">_xlfn.NORM.INV(RAND(),'Input parameters and results'!E$15,'Input parameters and results'!F$15)</f>
        <v>66.592090628765902</v>
      </c>
      <c r="D418" s="23">
        <f ca="1">_xlfn.NORM.INV(RAND(),'Input parameters and results'!E$16,'Input parameters and results'!F$16)</f>
        <v>-1.8210295831341177</v>
      </c>
      <c r="E418" s="23">
        <f ca="1">_xlfn.NORM.INV(RAND(),'Input parameters and results'!G$14,'Input parameters and results'!H$14)</f>
        <v>4.3890015913376397</v>
      </c>
      <c r="F418" s="23">
        <f ca="1">_xlfn.NORM.INV(RAND(),'Input parameters and results'!G$15,'Input parameters and results'!H$15)</f>
        <v>52.990403727588472</v>
      </c>
      <c r="G418" s="23">
        <f ca="1">_xlfn.NORM.INV(RAND(),'Input parameters and results'!G$16,'Input parameters and results'!H$16)</f>
        <v>-1.8091521894440143</v>
      </c>
      <c r="H418" s="23">
        <f ca="1">_xlfn.NORM.INV(RAND(),'Input parameters and results'!I$14,'Input parameters and results'!J$14)</f>
        <v>7.9710291747194688</v>
      </c>
      <c r="I418" s="23">
        <f ca="1">_xlfn.NORM.INV(RAND(),'Input parameters and results'!I$15,'Input parameters and results'!J$15)</f>
        <v>81.408670746840357</v>
      </c>
      <c r="J418" s="23">
        <f ca="1">_xlfn.NORM.INV(RAND(),'Input parameters and results'!I$16,'Input parameters and results'!J$16)</f>
        <v>-1.9080747594855303</v>
      </c>
      <c r="K418" s="23">
        <f ca="1">_xlfn.NORM.INV(RAND(),'Input parameters and results'!K$14,'Input parameters and results'!L$14)</f>
        <v>4.570580518324781</v>
      </c>
      <c r="L418" s="23">
        <f ca="1">_xlfn.NORM.INV(RAND(),'Input parameters and results'!K$15,'Input parameters and results'!L$15)</f>
        <v>57.761134149344628</v>
      </c>
      <c r="M418" s="23">
        <f ca="1">_xlfn.NORM.INV(RAND(),'Input parameters and results'!K$16,'Input parameters and results'!L$16)</f>
        <v>-1.7727833511785556</v>
      </c>
    </row>
    <row r="419" spans="1:13">
      <c r="A419" s="7">
        <v>415</v>
      </c>
      <c r="B419" s="23">
        <f ca="1">_xlfn.NORM.INV(RAND(),'Input parameters and results'!E$14,'Input parameters and results'!F$14)</f>
        <v>9.2153135636873973</v>
      </c>
      <c r="C419" s="23">
        <f ca="1">_xlfn.NORM.INV(RAND(),'Input parameters and results'!E$15,'Input parameters and results'!F$15)</f>
        <v>74.321928516424563</v>
      </c>
      <c r="D419" s="23">
        <f ca="1">_xlfn.NORM.INV(RAND(),'Input parameters and results'!E$16,'Input parameters and results'!F$16)</f>
        <v>-2.1948404846303937</v>
      </c>
      <c r="E419" s="23">
        <f ca="1">_xlfn.NORM.INV(RAND(),'Input parameters and results'!G$14,'Input parameters and results'!H$14)</f>
        <v>5.2537325104483275</v>
      </c>
      <c r="F419" s="23">
        <f ca="1">_xlfn.NORM.INV(RAND(),'Input parameters and results'!G$15,'Input parameters and results'!H$15)</f>
        <v>58.000627144748591</v>
      </c>
      <c r="G419" s="23">
        <f ca="1">_xlfn.NORM.INV(RAND(),'Input parameters and results'!G$16,'Input parameters and results'!H$16)</f>
        <v>-1.7693476803433115</v>
      </c>
      <c r="H419" s="23">
        <f ca="1">_xlfn.NORM.INV(RAND(),'Input parameters and results'!I$14,'Input parameters and results'!J$14)</f>
        <v>9.0030001787321119</v>
      </c>
      <c r="I419" s="23">
        <f ca="1">_xlfn.NORM.INV(RAND(),'Input parameters and results'!I$15,'Input parameters and results'!J$15)</f>
        <v>77.165016819380156</v>
      </c>
      <c r="J419" s="23">
        <f ca="1">_xlfn.NORM.INV(RAND(),'Input parameters and results'!I$16,'Input parameters and results'!J$16)</f>
        <v>-1.5341693925244309</v>
      </c>
      <c r="K419" s="23">
        <f ca="1">_xlfn.NORM.INV(RAND(),'Input parameters and results'!K$14,'Input parameters and results'!L$14)</f>
        <v>4.6164335401551364</v>
      </c>
      <c r="L419" s="23">
        <f ca="1">_xlfn.NORM.INV(RAND(),'Input parameters and results'!K$15,'Input parameters and results'!L$15)</f>
        <v>58.134836207210334</v>
      </c>
      <c r="M419" s="23">
        <f ca="1">_xlfn.NORM.INV(RAND(),'Input parameters and results'!K$16,'Input parameters and results'!L$16)</f>
        <v>-2.1902503439556784</v>
      </c>
    </row>
    <row r="420" spans="1:13">
      <c r="A420" s="7">
        <v>416</v>
      </c>
      <c r="B420" s="23">
        <f ca="1">_xlfn.NORM.INV(RAND(),'Input parameters and results'!E$14,'Input parameters and results'!F$14)</f>
        <v>8.5956674781966491</v>
      </c>
      <c r="C420" s="23">
        <f ca="1">_xlfn.NORM.INV(RAND(),'Input parameters and results'!E$15,'Input parameters and results'!F$15)</f>
        <v>76.555552147398672</v>
      </c>
      <c r="D420" s="23">
        <f ca="1">_xlfn.NORM.INV(RAND(),'Input parameters and results'!E$16,'Input parameters and results'!F$16)</f>
        <v>-1.9630936852200418</v>
      </c>
      <c r="E420" s="23">
        <f ca="1">_xlfn.NORM.INV(RAND(),'Input parameters and results'!G$14,'Input parameters and results'!H$14)</f>
        <v>4.9362123583241644</v>
      </c>
      <c r="F420" s="23">
        <f ca="1">_xlfn.NORM.INV(RAND(),'Input parameters and results'!G$15,'Input parameters and results'!H$15)</f>
        <v>52.998547873451464</v>
      </c>
      <c r="G420" s="23">
        <f ca="1">_xlfn.NORM.INV(RAND(),'Input parameters and results'!G$16,'Input parameters and results'!H$16)</f>
        <v>-2.0635015067305944</v>
      </c>
      <c r="H420" s="23">
        <f ca="1">_xlfn.NORM.INV(RAND(),'Input parameters and results'!I$14,'Input parameters and results'!J$14)</f>
        <v>9.5155968745971418</v>
      </c>
      <c r="I420" s="23">
        <f ca="1">_xlfn.NORM.INV(RAND(),'Input parameters and results'!I$15,'Input parameters and results'!J$15)</f>
        <v>70.882182592150414</v>
      </c>
      <c r="J420" s="23">
        <f ca="1">_xlfn.NORM.INV(RAND(),'Input parameters and results'!I$16,'Input parameters and results'!J$16)</f>
        <v>-1.8746855002942593</v>
      </c>
      <c r="K420" s="23">
        <f ca="1">_xlfn.NORM.INV(RAND(),'Input parameters and results'!K$14,'Input parameters and results'!L$14)</f>
        <v>5.4085989927070388</v>
      </c>
      <c r="L420" s="23">
        <f ca="1">_xlfn.NORM.INV(RAND(),'Input parameters and results'!K$15,'Input parameters and results'!L$15)</f>
        <v>59.473632933761039</v>
      </c>
      <c r="M420" s="23">
        <f ca="1">_xlfn.NORM.INV(RAND(),'Input parameters and results'!K$16,'Input parameters and results'!L$16)</f>
        <v>-1.7209773568007463</v>
      </c>
    </row>
    <row r="421" spans="1:13">
      <c r="A421" s="7">
        <v>417</v>
      </c>
      <c r="B421" s="23">
        <f ca="1">_xlfn.NORM.INV(RAND(),'Input parameters and results'!E$14,'Input parameters and results'!F$14)</f>
        <v>8.6806051215616122</v>
      </c>
      <c r="C421" s="23">
        <f ca="1">_xlfn.NORM.INV(RAND(),'Input parameters and results'!E$15,'Input parameters and results'!F$15)</f>
        <v>71.226877369344777</v>
      </c>
      <c r="D421" s="23">
        <f ca="1">_xlfn.NORM.INV(RAND(),'Input parameters and results'!E$16,'Input parameters and results'!F$16)</f>
        <v>-1.9192720065421385</v>
      </c>
      <c r="E421" s="23">
        <f ca="1">_xlfn.NORM.INV(RAND(),'Input parameters and results'!G$14,'Input parameters and results'!H$14)</f>
        <v>5.0821580782856888</v>
      </c>
      <c r="F421" s="23">
        <f ca="1">_xlfn.NORM.INV(RAND(),'Input parameters and results'!G$15,'Input parameters and results'!H$15)</f>
        <v>56.638647602400141</v>
      </c>
      <c r="G421" s="23">
        <f ca="1">_xlfn.NORM.INV(RAND(),'Input parameters and results'!G$16,'Input parameters and results'!H$16)</f>
        <v>-1.8427671590852071</v>
      </c>
      <c r="H421" s="23">
        <f ca="1">_xlfn.NORM.INV(RAND(),'Input parameters and results'!I$14,'Input parameters and results'!J$14)</f>
        <v>8.7763952971970429</v>
      </c>
      <c r="I421" s="23">
        <f ca="1">_xlfn.NORM.INV(RAND(),'Input parameters and results'!I$15,'Input parameters and results'!J$15)</f>
        <v>97.797187803891759</v>
      </c>
      <c r="J421" s="23">
        <f ca="1">_xlfn.NORM.INV(RAND(),'Input parameters and results'!I$16,'Input parameters and results'!J$16)</f>
        <v>-1.4381366971654785</v>
      </c>
      <c r="K421" s="23">
        <f ca="1">_xlfn.NORM.INV(RAND(),'Input parameters and results'!K$14,'Input parameters and results'!L$14)</f>
        <v>5.250675279050661</v>
      </c>
      <c r="L421" s="23">
        <f ca="1">_xlfn.NORM.INV(RAND(),'Input parameters and results'!K$15,'Input parameters and results'!L$15)</f>
        <v>58.99841951780332</v>
      </c>
      <c r="M421" s="23">
        <f ca="1">_xlfn.NORM.INV(RAND(),'Input parameters and results'!K$16,'Input parameters and results'!L$16)</f>
        <v>-2.1879300720322146</v>
      </c>
    </row>
    <row r="422" spans="1:13">
      <c r="A422" s="7">
        <v>418</v>
      </c>
      <c r="B422" s="23">
        <f ca="1">_xlfn.NORM.INV(RAND(),'Input parameters and results'!E$14,'Input parameters and results'!F$14)</f>
        <v>9.3478806504001852</v>
      </c>
      <c r="C422" s="23">
        <f ca="1">_xlfn.NORM.INV(RAND(),'Input parameters and results'!E$15,'Input parameters and results'!F$15)</f>
        <v>75.807302382545558</v>
      </c>
      <c r="D422" s="23">
        <f ca="1">_xlfn.NORM.INV(RAND(),'Input parameters and results'!E$16,'Input parameters and results'!F$16)</f>
        <v>-2.2263288239518468</v>
      </c>
      <c r="E422" s="23">
        <f ca="1">_xlfn.NORM.INV(RAND(),'Input parameters and results'!G$14,'Input parameters and results'!H$14)</f>
        <v>4.3061984080485409</v>
      </c>
      <c r="F422" s="23">
        <f ca="1">_xlfn.NORM.INV(RAND(),'Input parameters and results'!G$15,'Input parameters and results'!H$15)</f>
        <v>47.018291040271336</v>
      </c>
      <c r="G422" s="23">
        <f ca="1">_xlfn.NORM.INV(RAND(),'Input parameters and results'!G$16,'Input parameters and results'!H$16)</f>
        <v>-1.8236569965311424</v>
      </c>
      <c r="H422" s="23">
        <f ca="1">_xlfn.NORM.INV(RAND(),'Input parameters and results'!I$14,'Input parameters and results'!J$14)</f>
        <v>7.3978216251884792</v>
      </c>
      <c r="I422" s="23">
        <f ca="1">_xlfn.NORM.INV(RAND(),'Input parameters and results'!I$15,'Input parameters and results'!J$15)</f>
        <v>74.538667744183584</v>
      </c>
      <c r="J422" s="23">
        <f ca="1">_xlfn.NORM.INV(RAND(),'Input parameters and results'!I$16,'Input parameters and results'!J$16)</f>
        <v>-1.8435741079876578</v>
      </c>
      <c r="K422" s="23">
        <f ca="1">_xlfn.NORM.INV(RAND(),'Input parameters and results'!K$14,'Input parameters and results'!L$14)</f>
        <v>4.6403359914234574</v>
      </c>
      <c r="L422" s="23">
        <f ca="1">_xlfn.NORM.INV(RAND(),'Input parameters and results'!K$15,'Input parameters and results'!L$15)</f>
        <v>59.965014393403955</v>
      </c>
      <c r="M422" s="23">
        <f ca="1">_xlfn.NORM.INV(RAND(),'Input parameters and results'!K$16,'Input parameters and results'!L$16)</f>
        <v>-2.0679500758382621</v>
      </c>
    </row>
    <row r="423" spans="1:13">
      <c r="A423" s="7">
        <v>419</v>
      </c>
      <c r="B423" s="23">
        <f ca="1">_xlfn.NORM.INV(RAND(),'Input parameters and results'!E$14,'Input parameters and results'!F$14)</f>
        <v>8.3065102523455021</v>
      </c>
      <c r="C423" s="23">
        <f ca="1">_xlfn.NORM.INV(RAND(),'Input parameters and results'!E$15,'Input parameters and results'!F$15)</f>
        <v>83.135048241866997</v>
      </c>
      <c r="D423" s="23">
        <f ca="1">_xlfn.NORM.INV(RAND(),'Input parameters and results'!E$16,'Input parameters and results'!F$16)</f>
        <v>-1.9853964125312418</v>
      </c>
      <c r="E423" s="23">
        <f ca="1">_xlfn.NORM.INV(RAND(),'Input parameters and results'!G$14,'Input parameters and results'!H$14)</f>
        <v>4.4182528630520848</v>
      </c>
      <c r="F423" s="23">
        <f ca="1">_xlfn.NORM.INV(RAND(),'Input parameters and results'!G$15,'Input parameters and results'!H$15)</f>
        <v>51.884347318686572</v>
      </c>
      <c r="G423" s="23">
        <f ca="1">_xlfn.NORM.INV(RAND(),'Input parameters and results'!G$16,'Input parameters and results'!H$16)</f>
        <v>-1.9957439100954997</v>
      </c>
      <c r="H423" s="23">
        <f ca="1">_xlfn.NORM.INV(RAND(),'Input parameters and results'!I$14,'Input parameters and results'!J$14)</f>
        <v>6.3833827644842609</v>
      </c>
      <c r="I423" s="23">
        <f ca="1">_xlfn.NORM.INV(RAND(),'Input parameters and results'!I$15,'Input parameters and results'!J$15)</f>
        <v>71.520086433583415</v>
      </c>
      <c r="J423" s="23">
        <f ca="1">_xlfn.NORM.INV(RAND(),'Input parameters and results'!I$16,'Input parameters and results'!J$16)</f>
        <v>-1.6796011694229733</v>
      </c>
      <c r="K423" s="23">
        <f ca="1">_xlfn.NORM.INV(RAND(),'Input parameters and results'!K$14,'Input parameters and results'!L$14)</f>
        <v>5.3437944547819054</v>
      </c>
      <c r="L423" s="23">
        <f ca="1">_xlfn.NORM.INV(RAND(),'Input parameters and results'!K$15,'Input parameters and results'!L$15)</f>
        <v>58.913183837562926</v>
      </c>
      <c r="M423" s="23">
        <f ca="1">_xlfn.NORM.INV(RAND(),'Input parameters and results'!K$16,'Input parameters and results'!L$16)</f>
        <v>-2.0117994643979147</v>
      </c>
    </row>
    <row r="424" spans="1:13">
      <c r="A424" s="7">
        <v>420</v>
      </c>
      <c r="B424" s="23">
        <f ca="1">_xlfn.NORM.INV(RAND(),'Input parameters and results'!E$14,'Input parameters and results'!F$14)</f>
        <v>9.213596152696546</v>
      </c>
      <c r="C424" s="23">
        <f ca="1">_xlfn.NORM.INV(RAND(),'Input parameters and results'!E$15,'Input parameters and results'!F$15)</f>
        <v>69.66312159050355</v>
      </c>
      <c r="D424" s="23">
        <f ca="1">_xlfn.NORM.INV(RAND(),'Input parameters and results'!E$16,'Input parameters and results'!F$16)</f>
        <v>-1.6675039430056042</v>
      </c>
      <c r="E424" s="23">
        <f ca="1">_xlfn.NORM.INV(RAND(),'Input parameters and results'!G$14,'Input parameters and results'!H$14)</f>
        <v>4.7029930181895363</v>
      </c>
      <c r="F424" s="23">
        <f ca="1">_xlfn.NORM.INV(RAND(),'Input parameters and results'!G$15,'Input parameters and results'!H$15)</f>
        <v>63.629792088854053</v>
      </c>
      <c r="G424" s="23">
        <f ca="1">_xlfn.NORM.INV(RAND(),'Input parameters and results'!G$16,'Input parameters and results'!H$16)</f>
        <v>-2.094794601742537</v>
      </c>
      <c r="H424" s="23">
        <f ca="1">_xlfn.NORM.INV(RAND(),'Input parameters and results'!I$14,'Input parameters and results'!J$14)</f>
        <v>8.0230052046393929</v>
      </c>
      <c r="I424" s="23">
        <f ca="1">_xlfn.NORM.INV(RAND(),'Input parameters and results'!I$15,'Input parameters and results'!J$15)</f>
        <v>77.280931514459311</v>
      </c>
      <c r="J424" s="23">
        <f ca="1">_xlfn.NORM.INV(RAND(),'Input parameters and results'!I$16,'Input parameters and results'!J$16)</f>
        <v>-1.983482817091504</v>
      </c>
      <c r="K424" s="23">
        <f ca="1">_xlfn.NORM.INV(RAND(),'Input parameters and results'!K$14,'Input parameters and results'!L$14)</f>
        <v>4.9253754777673029</v>
      </c>
      <c r="L424" s="23">
        <f ca="1">_xlfn.NORM.INV(RAND(),'Input parameters and results'!K$15,'Input parameters and results'!L$15)</f>
        <v>55.978375504207257</v>
      </c>
      <c r="M424" s="23">
        <f ca="1">_xlfn.NORM.INV(RAND(),'Input parameters and results'!K$16,'Input parameters and results'!L$16)</f>
        <v>-1.9135130301788168</v>
      </c>
    </row>
    <row r="425" spans="1:13">
      <c r="A425" s="7">
        <v>421</v>
      </c>
      <c r="B425" s="23">
        <f ca="1">_xlfn.NORM.INV(RAND(),'Input parameters and results'!E$14,'Input parameters and results'!F$14)</f>
        <v>7.990146383711151</v>
      </c>
      <c r="C425" s="23">
        <f ca="1">_xlfn.NORM.INV(RAND(),'Input parameters and results'!E$15,'Input parameters and results'!F$15)</f>
        <v>70.447123764199276</v>
      </c>
      <c r="D425" s="23">
        <f ca="1">_xlfn.NORM.INV(RAND(),'Input parameters and results'!E$16,'Input parameters and results'!F$16)</f>
        <v>-1.9784829431004181</v>
      </c>
      <c r="E425" s="23">
        <f ca="1">_xlfn.NORM.INV(RAND(),'Input parameters and results'!G$14,'Input parameters and results'!H$14)</f>
        <v>4.7407159929272851</v>
      </c>
      <c r="F425" s="23">
        <f ca="1">_xlfn.NORM.INV(RAND(),'Input parameters and results'!G$15,'Input parameters and results'!H$15)</f>
        <v>57.59185116571846</v>
      </c>
      <c r="G425" s="23">
        <f ca="1">_xlfn.NORM.INV(RAND(),'Input parameters and results'!G$16,'Input parameters and results'!H$16)</f>
        <v>-1.4494379469238337</v>
      </c>
      <c r="H425" s="23">
        <f ca="1">_xlfn.NORM.INV(RAND(),'Input parameters and results'!I$14,'Input parameters and results'!J$14)</f>
        <v>8.9770470381022367</v>
      </c>
      <c r="I425" s="23">
        <f ca="1">_xlfn.NORM.INV(RAND(),'Input parameters and results'!I$15,'Input parameters and results'!J$15)</f>
        <v>77.433079587496593</v>
      </c>
      <c r="J425" s="23">
        <f ca="1">_xlfn.NORM.INV(RAND(),'Input parameters and results'!I$16,'Input parameters and results'!J$16)</f>
        <v>-1.5535286625933094</v>
      </c>
      <c r="K425" s="23">
        <f ca="1">_xlfn.NORM.INV(RAND(),'Input parameters and results'!K$14,'Input parameters and results'!L$14)</f>
        <v>4.0226899783956291</v>
      </c>
      <c r="L425" s="23">
        <f ca="1">_xlfn.NORM.INV(RAND(),'Input parameters and results'!K$15,'Input parameters and results'!L$15)</f>
        <v>56.314443426261484</v>
      </c>
      <c r="M425" s="23">
        <f ca="1">_xlfn.NORM.INV(RAND(),'Input parameters and results'!K$16,'Input parameters and results'!L$16)</f>
        <v>-1.6208640015390601</v>
      </c>
    </row>
    <row r="426" spans="1:13">
      <c r="A426" s="7">
        <v>422</v>
      </c>
      <c r="B426" s="23">
        <f ca="1">_xlfn.NORM.INV(RAND(),'Input parameters and results'!E$14,'Input parameters and results'!F$14)</f>
        <v>8.6454009220720174</v>
      </c>
      <c r="C426" s="23">
        <f ca="1">_xlfn.NORM.INV(RAND(),'Input parameters and results'!E$15,'Input parameters and results'!F$15)</f>
        <v>66.523477493424991</v>
      </c>
      <c r="D426" s="23">
        <f ca="1">_xlfn.NORM.INV(RAND(),'Input parameters and results'!E$16,'Input parameters and results'!F$16)</f>
        <v>-2.1455485831970522</v>
      </c>
      <c r="E426" s="23">
        <f ca="1">_xlfn.NORM.INV(RAND(),'Input parameters and results'!G$14,'Input parameters and results'!H$14)</f>
        <v>5.2207550857859397</v>
      </c>
      <c r="F426" s="23">
        <f ca="1">_xlfn.NORM.INV(RAND(),'Input parameters and results'!G$15,'Input parameters and results'!H$15)</f>
        <v>48.57111754768021</v>
      </c>
      <c r="G426" s="23">
        <f ca="1">_xlfn.NORM.INV(RAND(),'Input parameters and results'!G$16,'Input parameters and results'!H$16)</f>
        <v>-1.9404304509011376</v>
      </c>
      <c r="H426" s="23">
        <f ca="1">_xlfn.NORM.INV(RAND(),'Input parameters and results'!I$14,'Input parameters and results'!J$14)</f>
        <v>9.0990960990269318</v>
      </c>
      <c r="I426" s="23">
        <f ca="1">_xlfn.NORM.INV(RAND(),'Input parameters and results'!I$15,'Input parameters and results'!J$15)</f>
        <v>66.278546095845783</v>
      </c>
      <c r="J426" s="23">
        <f ca="1">_xlfn.NORM.INV(RAND(),'Input parameters and results'!I$16,'Input parameters and results'!J$16)</f>
        <v>-1.7884021724017087</v>
      </c>
      <c r="K426" s="23">
        <f ca="1">_xlfn.NORM.INV(RAND(),'Input parameters and results'!K$14,'Input parameters and results'!L$14)</f>
        <v>4.8473153066523125</v>
      </c>
      <c r="L426" s="23">
        <f ca="1">_xlfn.NORM.INV(RAND(),'Input parameters and results'!K$15,'Input parameters and results'!L$15)</f>
        <v>54.531880965645648</v>
      </c>
      <c r="M426" s="23">
        <f ca="1">_xlfn.NORM.INV(RAND(),'Input parameters and results'!K$16,'Input parameters and results'!L$16)</f>
        <v>-1.6201210035065527</v>
      </c>
    </row>
    <row r="427" spans="1:13">
      <c r="A427" s="7">
        <v>423</v>
      </c>
      <c r="B427" s="23">
        <f ca="1">_xlfn.NORM.INV(RAND(),'Input parameters and results'!E$14,'Input parameters and results'!F$14)</f>
        <v>7.9389335276413249</v>
      </c>
      <c r="C427" s="23">
        <f ca="1">_xlfn.NORM.INV(RAND(),'Input parameters and results'!E$15,'Input parameters and results'!F$15)</f>
        <v>75.553344467808088</v>
      </c>
      <c r="D427" s="23">
        <f ca="1">_xlfn.NORM.INV(RAND(),'Input parameters and results'!E$16,'Input parameters and results'!F$16)</f>
        <v>-1.9395900643826109</v>
      </c>
      <c r="E427" s="23">
        <f ca="1">_xlfn.NORM.INV(RAND(),'Input parameters and results'!G$14,'Input parameters and results'!H$14)</f>
        <v>4.322226748858391</v>
      </c>
      <c r="F427" s="23">
        <f ca="1">_xlfn.NORM.INV(RAND(),'Input parameters and results'!G$15,'Input parameters and results'!H$15)</f>
        <v>62.806515083001116</v>
      </c>
      <c r="G427" s="23">
        <f ca="1">_xlfn.NORM.INV(RAND(),'Input parameters and results'!G$16,'Input parameters and results'!H$16)</f>
        <v>-1.8415331498153615</v>
      </c>
      <c r="H427" s="23">
        <f ca="1">_xlfn.NORM.INV(RAND(),'Input parameters and results'!I$14,'Input parameters and results'!J$14)</f>
        <v>7.8196509935974117</v>
      </c>
      <c r="I427" s="23">
        <f ca="1">_xlfn.NORM.INV(RAND(),'Input parameters and results'!I$15,'Input parameters and results'!J$15)</f>
        <v>73.729456470056974</v>
      </c>
      <c r="J427" s="23">
        <f ca="1">_xlfn.NORM.INV(RAND(),'Input parameters and results'!I$16,'Input parameters and results'!J$16)</f>
        <v>-2.0058398539978386</v>
      </c>
      <c r="K427" s="23">
        <f ca="1">_xlfn.NORM.INV(RAND(),'Input parameters and results'!K$14,'Input parameters and results'!L$14)</f>
        <v>4.6239384733752766</v>
      </c>
      <c r="L427" s="23">
        <f ca="1">_xlfn.NORM.INV(RAND(),'Input parameters and results'!K$15,'Input parameters and results'!L$15)</f>
        <v>61.30008183525959</v>
      </c>
      <c r="M427" s="23">
        <f ca="1">_xlfn.NORM.INV(RAND(),'Input parameters and results'!K$16,'Input parameters and results'!L$16)</f>
        <v>-1.6365813195029952</v>
      </c>
    </row>
    <row r="428" spans="1:13">
      <c r="A428" s="7">
        <v>424</v>
      </c>
      <c r="B428" s="23">
        <f ca="1">_xlfn.NORM.INV(RAND(),'Input parameters and results'!E$14,'Input parameters and results'!F$14)</f>
        <v>8.7228885392742193</v>
      </c>
      <c r="C428" s="23">
        <f ca="1">_xlfn.NORM.INV(RAND(),'Input parameters and results'!E$15,'Input parameters and results'!F$15)</f>
        <v>61.603033154651477</v>
      </c>
      <c r="D428" s="23">
        <f ca="1">_xlfn.NORM.INV(RAND(),'Input parameters and results'!E$16,'Input parameters and results'!F$16)</f>
        <v>-2.0142952934331806</v>
      </c>
      <c r="E428" s="23">
        <f ca="1">_xlfn.NORM.INV(RAND(),'Input parameters and results'!G$14,'Input parameters and results'!H$14)</f>
        <v>4.7638879476407396</v>
      </c>
      <c r="F428" s="23">
        <f ca="1">_xlfn.NORM.INV(RAND(),'Input parameters and results'!G$15,'Input parameters and results'!H$15)</f>
        <v>54.449771653959971</v>
      </c>
      <c r="G428" s="23">
        <f ca="1">_xlfn.NORM.INV(RAND(),'Input parameters and results'!G$16,'Input parameters and results'!H$16)</f>
        <v>-2.3524900075400468</v>
      </c>
      <c r="H428" s="23">
        <f ca="1">_xlfn.NORM.INV(RAND(),'Input parameters and results'!I$14,'Input parameters and results'!J$14)</f>
        <v>9.0742401144244855</v>
      </c>
      <c r="I428" s="23">
        <f ca="1">_xlfn.NORM.INV(RAND(),'Input parameters and results'!I$15,'Input parameters and results'!J$15)</f>
        <v>78.399149159055867</v>
      </c>
      <c r="J428" s="23">
        <f ca="1">_xlfn.NORM.INV(RAND(),'Input parameters and results'!I$16,'Input parameters and results'!J$16)</f>
        <v>-1.7072915626996124</v>
      </c>
      <c r="K428" s="23">
        <f ca="1">_xlfn.NORM.INV(RAND(),'Input parameters and results'!K$14,'Input parameters and results'!L$14)</f>
        <v>5.8460333527919612</v>
      </c>
      <c r="L428" s="23">
        <f ca="1">_xlfn.NORM.INV(RAND(),'Input parameters and results'!K$15,'Input parameters and results'!L$15)</f>
        <v>51.127166543916069</v>
      </c>
      <c r="M428" s="23">
        <f ca="1">_xlfn.NORM.INV(RAND(),'Input parameters and results'!K$16,'Input parameters and results'!L$16)</f>
        <v>-1.7134515308393639</v>
      </c>
    </row>
    <row r="429" spans="1:13">
      <c r="A429" s="7">
        <v>425</v>
      </c>
      <c r="B429" s="23">
        <f ca="1">_xlfn.NORM.INV(RAND(),'Input parameters and results'!E$14,'Input parameters and results'!F$14)</f>
        <v>10.168510122731409</v>
      </c>
      <c r="C429" s="23">
        <f ca="1">_xlfn.NORM.INV(RAND(),'Input parameters and results'!E$15,'Input parameters and results'!F$15)</f>
        <v>80.364392665985037</v>
      </c>
      <c r="D429" s="23">
        <f ca="1">_xlfn.NORM.INV(RAND(),'Input parameters and results'!E$16,'Input parameters and results'!F$16)</f>
        <v>-1.8214570446224605</v>
      </c>
      <c r="E429" s="23">
        <f ca="1">_xlfn.NORM.INV(RAND(),'Input parameters and results'!G$14,'Input parameters and results'!H$14)</f>
        <v>4.5963147587561926</v>
      </c>
      <c r="F429" s="23">
        <f ca="1">_xlfn.NORM.INV(RAND(),'Input parameters and results'!G$15,'Input parameters and results'!H$15)</f>
        <v>46.12820820034581</v>
      </c>
      <c r="G429" s="23">
        <f ca="1">_xlfn.NORM.INV(RAND(),'Input parameters and results'!G$16,'Input parameters and results'!H$16)</f>
        <v>-2.0049773613210689</v>
      </c>
      <c r="H429" s="23">
        <f ca="1">_xlfn.NORM.INV(RAND(),'Input parameters and results'!I$14,'Input parameters and results'!J$14)</f>
        <v>7.3662425138691621</v>
      </c>
      <c r="I429" s="23">
        <f ca="1">_xlfn.NORM.INV(RAND(),'Input parameters and results'!I$15,'Input parameters and results'!J$15)</f>
        <v>67.164753459250619</v>
      </c>
      <c r="J429" s="23">
        <f ca="1">_xlfn.NORM.INV(RAND(),'Input parameters and results'!I$16,'Input parameters and results'!J$16)</f>
        <v>-1.8938025115614678</v>
      </c>
      <c r="K429" s="23">
        <f ca="1">_xlfn.NORM.INV(RAND(),'Input parameters and results'!K$14,'Input parameters and results'!L$14)</f>
        <v>4.8710670813072205</v>
      </c>
      <c r="L429" s="23">
        <f ca="1">_xlfn.NORM.INV(RAND(),'Input parameters and results'!K$15,'Input parameters and results'!L$15)</f>
        <v>56.771861180117064</v>
      </c>
      <c r="M429" s="23">
        <f ca="1">_xlfn.NORM.INV(RAND(),'Input parameters and results'!K$16,'Input parameters and results'!L$16)</f>
        <v>-1.9127805949462098</v>
      </c>
    </row>
    <row r="430" spans="1:13">
      <c r="A430" s="7">
        <v>426</v>
      </c>
      <c r="B430" s="23">
        <f ca="1">_xlfn.NORM.INV(RAND(),'Input parameters and results'!E$14,'Input parameters and results'!F$14)</f>
        <v>9.4664676894436397</v>
      </c>
      <c r="C430" s="23">
        <f ca="1">_xlfn.NORM.INV(RAND(),'Input parameters and results'!E$15,'Input parameters and results'!F$15)</f>
        <v>78.286748371476776</v>
      </c>
      <c r="D430" s="23">
        <f ca="1">_xlfn.NORM.INV(RAND(),'Input parameters and results'!E$16,'Input parameters and results'!F$16)</f>
        <v>-2.3095628579421632</v>
      </c>
      <c r="E430" s="23">
        <f ca="1">_xlfn.NORM.INV(RAND(),'Input parameters and results'!G$14,'Input parameters and results'!H$14)</f>
        <v>4.7544538934893694</v>
      </c>
      <c r="F430" s="23">
        <f ca="1">_xlfn.NORM.INV(RAND(),'Input parameters and results'!G$15,'Input parameters and results'!H$15)</f>
        <v>60.531457959696617</v>
      </c>
      <c r="G430" s="23">
        <f ca="1">_xlfn.NORM.INV(RAND(),'Input parameters and results'!G$16,'Input parameters and results'!H$16)</f>
        <v>-2.1296686015044948</v>
      </c>
      <c r="H430" s="23">
        <f ca="1">_xlfn.NORM.INV(RAND(),'Input parameters and results'!I$14,'Input parameters and results'!J$14)</f>
        <v>8.9967575815453174</v>
      </c>
      <c r="I430" s="23">
        <f ca="1">_xlfn.NORM.INV(RAND(),'Input parameters and results'!I$15,'Input parameters and results'!J$15)</f>
        <v>83.724755386507582</v>
      </c>
      <c r="J430" s="23">
        <f ca="1">_xlfn.NORM.INV(RAND(),'Input parameters and results'!I$16,'Input parameters and results'!J$16)</f>
        <v>-1.8685846405798479</v>
      </c>
      <c r="K430" s="23">
        <f ca="1">_xlfn.NORM.INV(RAND(),'Input parameters and results'!K$14,'Input parameters and results'!L$14)</f>
        <v>4.830882419979007</v>
      </c>
      <c r="L430" s="23">
        <f ca="1">_xlfn.NORM.INV(RAND(),'Input parameters and results'!K$15,'Input parameters and results'!L$15)</f>
        <v>52.642645988283356</v>
      </c>
      <c r="M430" s="23">
        <f ca="1">_xlfn.NORM.INV(RAND(),'Input parameters and results'!K$16,'Input parameters and results'!L$16)</f>
        <v>-1.9114021937461327</v>
      </c>
    </row>
    <row r="431" spans="1:13">
      <c r="A431" s="7">
        <v>427</v>
      </c>
      <c r="B431" s="23">
        <f ca="1">_xlfn.NORM.INV(RAND(),'Input parameters and results'!E$14,'Input parameters and results'!F$14)</f>
        <v>8.1609447853601598</v>
      </c>
      <c r="C431" s="23">
        <f ca="1">_xlfn.NORM.INV(RAND(),'Input parameters and results'!E$15,'Input parameters and results'!F$15)</f>
        <v>55.949996114072334</v>
      </c>
      <c r="D431" s="23">
        <f ca="1">_xlfn.NORM.INV(RAND(),'Input parameters and results'!E$16,'Input parameters and results'!F$16)</f>
        <v>-1.8968614112633759</v>
      </c>
      <c r="E431" s="23">
        <f ca="1">_xlfn.NORM.INV(RAND(),'Input parameters and results'!G$14,'Input parameters and results'!H$14)</f>
        <v>4.5728327682358332</v>
      </c>
      <c r="F431" s="23">
        <f ca="1">_xlfn.NORM.INV(RAND(),'Input parameters and results'!G$15,'Input parameters and results'!H$15)</f>
        <v>62.399149057752211</v>
      </c>
      <c r="G431" s="23">
        <f ca="1">_xlfn.NORM.INV(RAND(),'Input parameters and results'!G$16,'Input parameters and results'!H$16)</f>
        <v>-1.9597647423866886</v>
      </c>
      <c r="H431" s="23">
        <f ca="1">_xlfn.NORM.INV(RAND(),'Input parameters and results'!I$14,'Input parameters and results'!J$14)</f>
        <v>9.4679726014512404</v>
      </c>
      <c r="I431" s="23">
        <f ca="1">_xlfn.NORM.INV(RAND(),'Input parameters and results'!I$15,'Input parameters and results'!J$15)</f>
        <v>84.636340743592783</v>
      </c>
      <c r="J431" s="23">
        <f ca="1">_xlfn.NORM.INV(RAND(),'Input parameters and results'!I$16,'Input parameters and results'!J$16)</f>
        <v>-2.0009944992718411</v>
      </c>
      <c r="K431" s="23">
        <f ca="1">_xlfn.NORM.INV(RAND(),'Input parameters and results'!K$14,'Input parameters and results'!L$14)</f>
        <v>4.6008599912574795</v>
      </c>
      <c r="L431" s="23">
        <f ca="1">_xlfn.NORM.INV(RAND(),'Input parameters and results'!K$15,'Input parameters and results'!L$15)</f>
        <v>56.706952504658354</v>
      </c>
      <c r="M431" s="23">
        <f ca="1">_xlfn.NORM.INV(RAND(),'Input parameters and results'!K$16,'Input parameters and results'!L$16)</f>
        <v>-2.0930245766498792</v>
      </c>
    </row>
    <row r="432" spans="1:13">
      <c r="A432" s="7">
        <v>428</v>
      </c>
      <c r="B432" s="23">
        <f ca="1">_xlfn.NORM.INV(RAND(),'Input parameters and results'!E$14,'Input parameters and results'!F$14)</f>
        <v>9.2472509274299348</v>
      </c>
      <c r="C432" s="23">
        <f ca="1">_xlfn.NORM.INV(RAND(),'Input parameters and results'!E$15,'Input parameters and results'!F$15)</f>
        <v>74.848260325079053</v>
      </c>
      <c r="D432" s="23">
        <f ca="1">_xlfn.NORM.INV(RAND(),'Input parameters and results'!E$16,'Input parameters and results'!F$16)</f>
        <v>-2.164779908437926</v>
      </c>
      <c r="E432" s="23">
        <f ca="1">_xlfn.NORM.INV(RAND(),'Input parameters and results'!G$14,'Input parameters and results'!H$14)</f>
        <v>4.5410902096092522</v>
      </c>
      <c r="F432" s="23">
        <f ca="1">_xlfn.NORM.INV(RAND(),'Input parameters and results'!G$15,'Input parameters and results'!H$15)</f>
        <v>51.517660786850911</v>
      </c>
      <c r="G432" s="23">
        <f ca="1">_xlfn.NORM.INV(RAND(),'Input parameters and results'!G$16,'Input parameters and results'!H$16)</f>
        <v>-2.1899079869078086</v>
      </c>
      <c r="H432" s="23">
        <f ca="1">_xlfn.NORM.INV(RAND(),'Input parameters and results'!I$14,'Input parameters and results'!J$14)</f>
        <v>9.3234825699229038</v>
      </c>
      <c r="I432" s="23">
        <f ca="1">_xlfn.NORM.INV(RAND(),'Input parameters and results'!I$15,'Input parameters and results'!J$15)</f>
        <v>77.753202808625176</v>
      </c>
      <c r="J432" s="23">
        <f ca="1">_xlfn.NORM.INV(RAND(),'Input parameters and results'!I$16,'Input parameters and results'!J$16)</f>
        <v>-1.9120682669408968</v>
      </c>
      <c r="K432" s="23">
        <f ca="1">_xlfn.NORM.INV(RAND(),'Input parameters and results'!K$14,'Input parameters and results'!L$14)</f>
        <v>4.139702302347545</v>
      </c>
      <c r="L432" s="23">
        <f ca="1">_xlfn.NORM.INV(RAND(),'Input parameters and results'!K$15,'Input parameters and results'!L$15)</f>
        <v>54.707805357158229</v>
      </c>
      <c r="M432" s="23">
        <f ca="1">_xlfn.NORM.INV(RAND(),'Input parameters and results'!K$16,'Input parameters and results'!L$16)</f>
        <v>-2.1486616341432878</v>
      </c>
    </row>
    <row r="433" spans="1:13">
      <c r="A433" s="7">
        <v>429</v>
      </c>
      <c r="B433" s="23">
        <f ca="1">_xlfn.NORM.INV(RAND(),'Input parameters and results'!E$14,'Input parameters and results'!F$14)</f>
        <v>8.2020054353104364</v>
      </c>
      <c r="C433" s="23">
        <f ca="1">_xlfn.NORM.INV(RAND(),'Input parameters and results'!E$15,'Input parameters and results'!F$15)</f>
        <v>74.119974567380993</v>
      </c>
      <c r="D433" s="23">
        <f ca="1">_xlfn.NORM.INV(RAND(),'Input parameters and results'!E$16,'Input parameters and results'!F$16)</f>
        <v>-1.7298094210540325</v>
      </c>
      <c r="E433" s="23">
        <f ca="1">_xlfn.NORM.INV(RAND(),'Input parameters and results'!G$14,'Input parameters and results'!H$14)</f>
        <v>4.7191816995879519</v>
      </c>
      <c r="F433" s="23">
        <f ca="1">_xlfn.NORM.INV(RAND(),'Input parameters and results'!G$15,'Input parameters and results'!H$15)</f>
        <v>54.643938128348552</v>
      </c>
      <c r="G433" s="23">
        <f ca="1">_xlfn.NORM.INV(RAND(),'Input parameters and results'!G$16,'Input parameters and results'!H$16)</f>
        <v>-1.7983986188195169</v>
      </c>
      <c r="H433" s="23">
        <f ca="1">_xlfn.NORM.INV(RAND(),'Input parameters and results'!I$14,'Input parameters and results'!J$14)</f>
        <v>8.2659907552644203</v>
      </c>
      <c r="I433" s="23">
        <f ca="1">_xlfn.NORM.INV(RAND(),'Input parameters and results'!I$15,'Input parameters and results'!J$15)</f>
        <v>74.314803650238687</v>
      </c>
      <c r="J433" s="23">
        <f ca="1">_xlfn.NORM.INV(RAND(),'Input parameters and results'!I$16,'Input parameters and results'!J$16)</f>
        <v>-2.0606306550733215</v>
      </c>
      <c r="K433" s="23">
        <f ca="1">_xlfn.NORM.INV(RAND(),'Input parameters and results'!K$14,'Input parameters and results'!L$14)</f>
        <v>5.7054414122591632</v>
      </c>
      <c r="L433" s="23">
        <f ca="1">_xlfn.NORM.INV(RAND(),'Input parameters and results'!K$15,'Input parameters and results'!L$15)</f>
        <v>56.278984203971774</v>
      </c>
      <c r="M433" s="23">
        <f ca="1">_xlfn.NORM.INV(RAND(),'Input parameters and results'!K$16,'Input parameters and results'!L$16)</f>
        <v>-1.664608480710013</v>
      </c>
    </row>
    <row r="434" spans="1:13">
      <c r="A434" s="7">
        <v>430</v>
      </c>
      <c r="B434" s="23">
        <f ca="1">_xlfn.NORM.INV(RAND(),'Input parameters and results'!E$14,'Input parameters and results'!F$14)</f>
        <v>9.0728906404755989</v>
      </c>
      <c r="C434" s="23">
        <f ca="1">_xlfn.NORM.INV(RAND(),'Input parameters and results'!E$15,'Input parameters and results'!F$15)</f>
        <v>68.056029522010448</v>
      </c>
      <c r="D434" s="23">
        <f ca="1">_xlfn.NORM.INV(RAND(),'Input parameters and results'!E$16,'Input parameters and results'!F$16)</f>
        <v>-1.8018276634165613</v>
      </c>
      <c r="E434" s="23">
        <f ca="1">_xlfn.NORM.INV(RAND(),'Input parameters and results'!G$14,'Input parameters and results'!H$14)</f>
        <v>5.1425051555291708</v>
      </c>
      <c r="F434" s="23">
        <f ca="1">_xlfn.NORM.INV(RAND(),'Input parameters and results'!G$15,'Input parameters and results'!H$15)</f>
        <v>55.796886486002585</v>
      </c>
      <c r="G434" s="23">
        <f ca="1">_xlfn.NORM.INV(RAND(),'Input parameters and results'!G$16,'Input parameters and results'!H$16)</f>
        <v>-1.9558986806027616</v>
      </c>
      <c r="H434" s="23">
        <f ca="1">_xlfn.NORM.INV(RAND(),'Input parameters and results'!I$14,'Input parameters and results'!J$14)</f>
        <v>10.138767056437269</v>
      </c>
      <c r="I434" s="23">
        <f ca="1">_xlfn.NORM.INV(RAND(),'Input parameters and results'!I$15,'Input parameters and results'!J$15)</f>
        <v>69.910691861834181</v>
      </c>
      <c r="J434" s="23">
        <f ca="1">_xlfn.NORM.INV(RAND(),'Input parameters and results'!I$16,'Input parameters and results'!J$16)</f>
        <v>-1.8495723304879377</v>
      </c>
      <c r="K434" s="23">
        <f ca="1">_xlfn.NORM.INV(RAND(),'Input parameters and results'!K$14,'Input parameters and results'!L$14)</f>
        <v>5.4119967223961272</v>
      </c>
      <c r="L434" s="23">
        <f ca="1">_xlfn.NORM.INV(RAND(),'Input parameters and results'!K$15,'Input parameters and results'!L$15)</f>
        <v>68.498499106688115</v>
      </c>
      <c r="M434" s="23">
        <f ca="1">_xlfn.NORM.INV(RAND(),'Input parameters and results'!K$16,'Input parameters and results'!L$16)</f>
        <v>-1.9860130729866012</v>
      </c>
    </row>
    <row r="435" spans="1:13">
      <c r="A435" s="7">
        <v>431</v>
      </c>
      <c r="B435" s="23">
        <f ca="1">_xlfn.NORM.INV(RAND(),'Input parameters and results'!E$14,'Input parameters and results'!F$14)</f>
        <v>7.9410142333913685</v>
      </c>
      <c r="C435" s="23">
        <f ca="1">_xlfn.NORM.INV(RAND(),'Input parameters and results'!E$15,'Input parameters and results'!F$15)</f>
        <v>73.384625325618003</v>
      </c>
      <c r="D435" s="23">
        <f ca="1">_xlfn.NORM.INV(RAND(),'Input parameters and results'!E$16,'Input parameters and results'!F$16)</f>
        <v>-1.8920404062584957</v>
      </c>
      <c r="E435" s="23">
        <f ca="1">_xlfn.NORM.INV(RAND(),'Input parameters and results'!G$14,'Input parameters and results'!H$14)</f>
        <v>5.0511467248928348</v>
      </c>
      <c r="F435" s="23">
        <f ca="1">_xlfn.NORM.INV(RAND(),'Input parameters and results'!G$15,'Input parameters and results'!H$15)</f>
        <v>51.152225198485922</v>
      </c>
      <c r="G435" s="23">
        <f ca="1">_xlfn.NORM.INV(RAND(),'Input parameters and results'!G$16,'Input parameters and results'!H$16)</f>
        <v>-2.0052963923449609</v>
      </c>
      <c r="H435" s="23">
        <f ca="1">_xlfn.NORM.INV(RAND(),'Input parameters and results'!I$14,'Input parameters and results'!J$14)</f>
        <v>7.9822810032391489</v>
      </c>
      <c r="I435" s="23">
        <f ca="1">_xlfn.NORM.INV(RAND(),'Input parameters and results'!I$15,'Input parameters and results'!J$15)</f>
        <v>66.850584234993292</v>
      </c>
      <c r="J435" s="23">
        <f ca="1">_xlfn.NORM.INV(RAND(),'Input parameters and results'!I$16,'Input parameters and results'!J$16)</f>
        <v>-1.6113559569334859</v>
      </c>
      <c r="K435" s="23">
        <f ca="1">_xlfn.NORM.INV(RAND(),'Input parameters and results'!K$14,'Input parameters and results'!L$14)</f>
        <v>5.5616443354258749</v>
      </c>
      <c r="L435" s="23">
        <f ca="1">_xlfn.NORM.INV(RAND(),'Input parameters and results'!K$15,'Input parameters and results'!L$15)</f>
        <v>64.842602843467432</v>
      </c>
      <c r="M435" s="23">
        <f ca="1">_xlfn.NORM.INV(RAND(),'Input parameters and results'!K$16,'Input parameters and results'!L$16)</f>
        <v>-1.747517725590455</v>
      </c>
    </row>
    <row r="436" spans="1:13">
      <c r="A436" s="7">
        <v>432</v>
      </c>
      <c r="B436" s="23">
        <f ca="1">_xlfn.NORM.INV(RAND(),'Input parameters and results'!E$14,'Input parameters and results'!F$14)</f>
        <v>9.1259834720068476</v>
      </c>
      <c r="C436" s="23">
        <f ca="1">_xlfn.NORM.INV(RAND(),'Input parameters and results'!E$15,'Input parameters and results'!F$15)</f>
        <v>70.064490894015464</v>
      </c>
      <c r="D436" s="23">
        <f ca="1">_xlfn.NORM.INV(RAND(),'Input parameters and results'!E$16,'Input parameters and results'!F$16)</f>
        <v>-1.7320819021244629</v>
      </c>
      <c r="E436" s="23">
        <f ca="1">_xlfn.NORM.INV(RAND(),'Input parameters and results'!G$14,'Input parameters and results'!H$14)</f>
        <v>3.8735699908780981</v>
      </c>
      <c r="F436" s="23">
        <f ca="1">_xlfn.NORM.INV(RAND(),'Input parameters and results'!G$15,'Input parameters and results'!H$15)</f>
        <v>48.827953395753639</v>
      </c>
      <c r="G436" s="23">
        <f ca="1">_xlfn.NORM.INV(RAND(),'Input parameters and results'!G$16,'Input parameters and results'!H$16)</f>
        <v>-2.0558371856116788</v>
      </c>
      <c r="H436" s="23">
        <f ca="1">_xlfn.NORM.INV(RAND(),'Input parameters and results'!I$14,'Input parameters and results'!J$14)</f>
        <v>9.1078248936637873</v>
      </c>
      <c r="I436" s="23">
        <f ca="1">_xlfn.NORM.INV(RAND(),'Input parameters and results'!I$15,'Input parameters and results'!J$15)</f>
        <v>83.982425714745091</v>
      </c>
      <c r="J436" s="23">
        <f ca="1">_xlfn.NORM.INV(RAND(),'Input parameters and results'!I$16,'Input parameters and results'!J$16)</f>
        <v>-1.9173222342985254</v>
      </c>
      <c r="K436" s="23">
        <f ca="1">_xlfn.NORM.INV(RAND(),'Input parameters and results'!K$14,'Input parameters and results'!L$14)</f>
        <v>5.1133576305951154</v>
      </c>
      <c r="L436" s="23">
        <f ca="1">_xlfn.NORM.INV(RAND(),'Input parameters and results'!K$15,'Input parameters and results'!L$15)</f>
        <v>53.027480602209465</v>
      </c>
      <c r="M436" s="23">
        <f ca="1">_xlfn.NORM.INV(RAND(),'Input parameters and results'!K$16,'Input parameters and results'!L$16)</f>
        <v>-1.8158038810483421</v>
      </c>
    </row>
    <row r="437" spans="1:13">
      <c r="A437" s="7">
        <v>433</v>
      </c>
      <c r="B437" s="23">
        <f ca="1">_xlfn.NORM.INV(RAND(),'Input parameters and results'!E$14,'Input parameters and results'!F$14)</f>
        <v>7.9526021387406134</v>
      </c>
      <c r="C437" s="23">
        <f ca="1">_xlfn.NORM.INV(RAND(),'Input parameters and results'!E$15,'Input parameters and results'!F$15)</f>
        <v>66.769652369694057</v>
      </c>
      <c r="D437" s="23">
        <f ca="1">_xlfn.NORM.INV(RAND(),'Input parameters and results'!E$16,'Input parameters and results'!F$16)</f>
        <v>-2.0764313974219144</v>
      </c>
      <c r="E437" s="23">
        <f ca="1">_xlfn.NORM.INV(RAND(),'Input parameters and results'!G$14,'Input parameters and results'!H$14)</f>
        <v>4.5656281405243115</v>
      </c>
      <c r="F437" s="23">
        <f ca="1">_xlfn.NORM.INV(RAND(),'Input parameters and results'!G$15,'Input parameters and results'!H$15)</f>
        <v>45.744937796720663</v>
      </c>
      <c r="G437" s="23">
        <f ca="1">_xlfn.NORM.INV(RAND(),'Input parameters and results'!G$16,'Input parameters and results'!H$16)</f>
        <v>-1.8308417089294018</v>
      </c>
      <c r="H437" s="23">
        <f ca="1">_xlfn.NORM.INV(RAND(),'Input parameters and results'!I$14,'Input parameters and results'!J$14)</f>
        <v>7.7392633163873779</v>
      </c>
      <c r="I437" s="23">
        <f ca="1">_xlfn.NORM.INV(RAND(),'Input parameters and results'!I$15,'Input parameters and results'!J$15)</f>
        <v>71.883305940307224</v>
      </c>
      <c r="J437" s="23">
        <f ca="1">_xlfn.NORM.INV(RAND(),'Input parameters and results'!I$16,'Input parameters and results'!J$16)</f>
        <v>-2.0957163252756388</v>
      </c>
      <c r="K437" s="23">
        <f ca="1">_xlfn.NORM.INV(RAND(),'Input parameters and results'!K$14,'Input parameters and results'!L$14)</f>
        <v>5.6921964930768834</v>
      </c>
      <c r="L437" s="23">
        <f ca="1">_xlfn.NORM.INV(RAND(),'Input parameters and results'!K$15,'Input parameters and results'!L$15)</f>
        <v>55.684812536032062</v>
      </c>
      <c r="M437" s="23">
        <f ca="1">_xlfn.NORM.INV(RAND(),'Input parameters and results'!K$16,'Input parameters and results'!L$16)</f>
        <v>-1.9431934971200722</v>
      </c>
    </row>
    <row r="438" spans="1:13">
      <c r="A438" s="7">
        <v>434</v>
      </c>
      <c r="B438" s="23">
        <f ca="1">_xlfn.NORM.INV(RAND(),'Input parameters and results'!E$14,'Input parameters and results'!F$14)</f>
        <v>7.7362332378670411</v>
      </c>
      <c r="C438" s="23">
        <f ca="1">_xlfn.NORM.INV(RAND(),'Input parameters and results'!E$15,'Input parameters and results'!F$15)</f>
        <v>63.986061602416498</v>
      </c>
      <c r="D438" s="23">
        <f ca="1">_xlfn.NORM.INV(RAND(),'Input parameters and results'!E$16,'Input parameters and results'!F$16)</f>
        <v>-2.34841630431601</v>
      </c>
      <c r="E438" s="23">
        <f ca="1">_xlfn.NORM.INV(RAND(),'Input parameters and results'!G$14,'Input parameters and results'!H$14)</f>
        <v>5.2047291190987011</v>
      </c>
      <c r="F438" s="23">
        <f ca="1">_xlfn.NORM.INV(RAND(),'Input parameters and results'!G$15,'Input parameters and results'!H$15)</f>
        <v>54.241480018883173</v>
      </c>
      <c r="G438" s="23">
        <f ca="1">_xlfn.NORM.INV(RAND(),'Input parameters and results'!G$16,'Input parameters and results'!H$16)</f>
        <v>-1.9920460130025179</v>
      </c>
      <c r="H438" s="23">
        <f ca="1">_xlfn.NORM.INV(RAND(),'Input parameters and results'!I$14,'Input parameters and results'!J$14)</f>
        <v>7.0831704160986471</v>
      </c>
      <c r="I438" s="23">
        <f ca="1">_xlfn.NORM.INV(RAND(),'Input parameters and results'!I$15,'Input parameters and results'!J$15)</f>
        <v>75.980922060005582</v>
      </c>
      <c r="J438" s="23">
        <f ca="1">_xlfn.NORM.INV(RAND(),'Input parameters and results'!I$16,'Input parameters and results'!J$16)</f>
        <v>-1.5144958752026907</v>
      </c>
      <c r="K438" s="23">
        <f ca="1">_xlfn.NORM.INV(RAND(),'Input parameters and results'!K$14,'Input parameters and results'!L$14)</f>
        <v>4.2156808954386733</v>
      </c>
      <c r="L438" s="23">
        <f ca="1">_xlfn.NORM.INV(RAND(),'Input parameters and results'!K$15,'Input parameters and results'!L$15)</f>
        <v>66.312933406214214</v>
      </c>
      <c r="M438" s="23">
        <f ca="1">_xlfn.NORM.INV(RAND(),'Input parameters and results'!K$16,'Input parameters and results'!L$16)</f>
        <v>-1.7902071917464446</v>
      </c>
    </row>
    <row r="439" spans="1:13">
      <c r="A439" s="7">
        <v>435</v>
      </c>
      <c r="B439" s="23">
        <f ca="1">_xlfn.NORM.INV(RAND(),'Input parameters and results'!E$14,'Input parameters and results'!F$14)</f>
        <v>10.119733365356012</v>
      </c>
      <c r="C439" s="23">
        <f ca="1">_xlfn.NORM.INV(RAND(),'Input parameters and results'!E$15,'Input parameters and results'!F$15)</f>
        <v>72.520317978173807</v>
      </c>
      <c r="D439" s="23">
        <f ca="1">_xlfn.NORM.INV(RAND(),'Input parameters and results'!E$16,'Input parameters and results'!F$16)</f>
        <v>-2.1532845299018906</v>
      </c>
      <c r="E439" s="23">
        <f ca="1">_xlfn.NORM.INV(RAND(),'Input parameters and results'!G$14,'Input parameters and results'!H$14)</f>
        <v>4.1239490614288981</v>
      </c>
      <c r="F439" s="23">
        <f ca="1">_xlfn.NORM.INV(RAND(),'Input parameters and results'!G$15,'Input parameters and results'!H$15)</f>
        <v>48.531271798470712</v>
      </c>
      <c r="G439" s="23">
        <f ca="1">_xlfn.NORM.INV(RAND(),'Input parameters and results'!G$16,'Input parameters and results'!H$16)</f>
        <v>-1.713354132456909</v>
      </c>
      <c r="H439" s="23">
        <f ca="1">_xlfn.NORM.INV(RAND(),'Input parameters and results'!I$14,'Input parameters and results'!J$14)</f>
        <v>8.4912154735608851</v>
      </c>
      <c r="I439" s="23">
        <f ca="1">_xlfn.NORM.INV(RAND(),'Input parameters and results'!I$15,'Input parameters and results'!J$15)</f>
        <v>79.13420061631831</v>
      </c>
      <c r="J439" s="23">
        <f ca="1">_xlfn.NORM.INV(RAND(),'Input parameters and results'!I$16,'Input parameters and results'!J$16)</f>
        <v>-2.1594525235423263</v>
      </c>
      <c r="K439" s="23">
        <f ca="1">_xlfn.NORM.INV(RAND(),'Input parameters and results'!K$14,'Input parameters and results'!L$14)</f>
        <v>4.9774929592484058</v>
      </c>
      <c r="L439" s="23">
        <f ca="1">_xlfn.NORM.INV(RAND(),'Input parameters and results'!K$15,'Input parameters and results'!L$15)</f>
        <v>60.404270242386822</v>
      </c>
      <c r="M439" s="23">
        <f ca="1">_xlfn.NORM.INV(RAND(),'Input parameters and results'!K$16,'Input parameters and results'!L$16)</f>
        <v>-1.8245086007700597</v>
      </c>
    </row>
    <row r="440" spans="1:13">
      <c r="A440" s="7">
        <v>436</v>
      </c>
      <c r="B440" s="23">
        <f ca="1">_xlfn.NORM.INV(RAND(),'Input parameters and results'!E$14,'Input parameters and results'!F$14)</f>
        <v>8.4544080918739848</v>
      </c>
      <c r="C440" s="23">
        <f ca="1">_xlfn.NORM.INV(RAND(),'Input parameters and results'!E$15,'Input parameters and results'!F$15)</f>
        <v>65.346598737686548</v>
      </c>
      <c r="D440" s="23">
        <f ca="1">_xlfn.NORM.INV(RAND(),'Input parameters and results'!E$16,'Input parameters and results'!F$16)</f>
        <v>-2.1872040831386355</v>
      </c>
      <c r="E440" s="23">
        <f ca="1">_xlfn.NORM.INV(RAND(),'Input parameters and results'!G$14,'Input parameters and results'!H$14)</f>
        <v>5.5820518429384771</v>
      </c>
      <c r="F440" s="23">
        <f ca="1">_xlfn.NORM.INV(RAND(),'Input parameters and results'!G$15,'Input parameters and results'!H$15)</f>
        <v>49.682579052000598</v>
      </c>
      <c r="G440" s="23">
        <f ca="1">_xlfn.NORM.INV(RAND(),'Input parameters and results'!G$16,'Input parameters and results'!H$16)</f>
        <v>-2.0476017519941152</v>
      </c>
      <c r="H440" s="23">
        <f ca="1">_xlfn.NORM.INV(RAND(),'Input parameters and results'!I$14,'Input parameters and results'!J$14)</f>
        <v>7.7080536186354873</v>
      </c>
      <c r="I440" s="23">
        <f ca="1">_xlfn.NORM.INV(RAND(),'Input parameters and results'!I$15,'Input parameters and results'!J$15)</f>
        <v>60.502333079183877</v>
      </c>
      <c r="J440" s="23">
        <f ca="1">_xlfn.NORM.INV(RAND(),'Input parameters and results'!I$16,'Input parameters and results'!J$16)</f>
        <v>-1.6565040955354053</v>
      </c>
      <c r="K440" s="23">
        <f ca="1">_xlfn.NORM.INV(RAND(),'Input parameters and results'!K$14,'Input parameters and results'!L$14)</f>
        <v>4.5653631557749677</v>
      </c>
      <c r="L440" s="23">
        <f ca="1">_xlfn.NORM.INV(RAND(),'Input parameters and results'!K$15,'Input parameters and results'!L$15)</f>
        <v>56.438516269955194</v>
      </c>
      <c r="M440" s="23">
        <f ca="1">_xlfn.NORM.INV(RAND(),'Input parameters and results'!K$16,'Input parameters and results'!L$16)</f>
        <v>-1.702558238237057</v>
      </c>
    </row>
    <row r="441" spans="1:13">
      <c r="A441" s="7">
        <v>437</v>
      </c>
      <c r="B441" s="23">
        <f ca="1">_xlfn.NORM.INV(RAND(),'Input parameters and results'!E$14,'Input parameters and results'!F$14)</f>
        <v>7.8287971389789401</v>
      </c>
      <c r="C441" s="23">
        <f ca="1">_xlfn.NORM.INV(RAND(),'Input parameters and results'!E$15,'Input parameters and results'!F$15)</f>
        <v>58.885511823175904</v>
      </c>
      <c r="D441" s="23">
        <f ca="1">_xlfn.NORM.INV(RAND(),'Input parameters and results'!E$16,'Input parameters and results'!F$16)</f>
        <v>-1.9883112674333696</v>
      </c>
      <c r="E441" s="23">
        <f ca="1">_xlfn.NORM.INV(RAND(),'Input parameters and results'!G$14,'Input parameters and results'!H$14)</f>
        <v>4.4535493063265434</v>
      </c>
      <c r="F441" s="23">
        <f ca="1">_xlfn.NORM.INV(RAND(),'Input parameters and results'!G$15,'Input parameters and results'!H$15)</f>
        <v>56.133200359157037</v>
      </c>
      <c r="G441" s="23">
        <f ca="1">_xlfn.NORM.INV(RAND(),'Input parameters and results'!G$16,'Input parameters and results'!H$16)</f>
        <v>-1.8796097846583728</v>
      </c>
      <c r="H441" s="23">
        <f ca="1">_xlfn.NORM.INV(RAND(),'Input parameters and results'!I$14,'Input parameters and results'!J$14)</f>
        <v>8.1326566728510379</v>
      </c>
      <c r="I441" s="23">
        <f ca="1">_xlfn.NORM.INV(RAND(),'Input parameters and results'!I$15,'Input parameters and results'!J$15)</f>
        <v>59.417427913872721</v>
      </c>
      <c r="J441" s="23">
        <f ca="1">_xlfn.NORM.INV(RAND(),'Input parameters and results'!I$16,'Input parameters and results'!J$16)</f>
        <v>-1.9080800975073651</v>
      </c>
      <c r="K441" s="23">
        <f ca="1">_xlfn.NORM.INV(RAND(),'Input parameters and results'!K$14,'Input parameters and results'!L$14)</f>
        <v>4.5501599086777738</v>
      </c>
      <c r="L441" s="23">
        <f ca="1">_xlfn.NORM.INV(RAND(),'Input parameters and results'!K$15,'Input parameters and results'!L$15)</f>
        <v>71.595216157721282</v>
      </c>
      <c r="M441" s="23">
        <f ca="1">_xlfn.NORM.INV(RAND(),'Input parameters and results'!K$16,'Input parameters and results'!L$16)</f>
        <v>-1.882230571460439</v>
      </c>
    </row>
    <row r="442" spans="1:13">
      <c r="A442" s="7">
        <v>438</v>
      </c>
      <c r="B442" s="23">
        <f ca="1">_xlfn.NORM.INV(RAND(),'Input parameters and results'!E$14,'Input parameters and results'!F$14)</f>
        <v>7.4642474340970377</v>
      </c>
      <c r="C442" s="23">
        <f ca="1">_xlfn.NORM.INV(RAND(),'Input parameters and results'!E$15,'Input parameters and results'!F$15)</f>
        <v>84.940998780004776</v>
      </c>
      <c r="D442" s="23">
        <f ca="1">_xlfn.NORM.INV(RAND(),'Input parameters and results'!E$16,'Input parameters and results'!F$16)</f>
        <v>-1.7016588651673423</v>
      </c>
      <c r="E442" s="23">
        <f ca="1">_xlfn.NORM.INV(RAND(),'Input parameters and results'!G$14,'Input parameters and results'!H$14)</f>
        <v>6.3132331143438325</v>
      </c>
      <c r="F442" s="23">
        <f ca="1">_xlfn.NORM.INV(RAND(),'Input parameters and results'!G$15,'Input parameters and results'!H$15)</f>
        <v>57.178576667762229</v>
      </c>
      <c r="G442" s="23">
        <f ca="1">_xlfn.NORM.INV(RAND(),'Input parameters and results'!G$16,'Input parameters and results'!H$16)</f>
        <v>-1.9977688082753071</v>
      </c>
      <c r="H442" s="23">
        <f ca="1">_xlfn.NORM.INV(RAND(),'Input parameters and results'!I$14,'Input parameters and results'!J$14)</f>
        <v>9.0415052484646949</v>
      </c>
      <c r="I442" s="23">
        <f ca="1">_xlfn.NORM.INV(RAND(),'Input parameters and results'!I$15,'Input parameters and results'!J$15)</f>
        <v>80.005693534838315</v>
      </c>
      <c r="J442" s="23">
        <f ca="1">_xlfn.NORM.INV(RAND(),'Input parameters and results'!I$16,'Input parameters and results'!J$16)</f>
        <v>-1.9120908449969329</v>
      </c>
      <c r="K442" s="23">
        <f ca="1">_xlfn.NORM.INV(RAND(),'Input parameters and results'!K$14,'Input parameters and results'!L$14)</f>
        <v>4.6593607649288131</v>
      </c>
      <c r="L442" s="23">
        <f ca="1">_xlfn.NORM.INV(RAND(),'Input parameters and results'!K$15,'Input parameters and results'!L$15)</f>
        <v>57.008440364347585</v>
      </c>
      <c r="M442" s="23">
        <f ca="1">_xlfn.NORM.INV(RAND(),'Input parameters and results'!K$16,'Input parameters and results'!L$16)</f>
        <v>-1.6286603949865872</v>
      </c>
    </row>
    <row r="443" spans="1:13">
      <c r="A443" s="7">
        <v>439</v>
      </c>
      <c r="B443" s="23">
        <f ca="1">_xlfn.NORM.INV(RAND(),'Input parameters and results'!E$14,'Input parameters and results'!F$14)</f>
        <v>8.4149529972832138</v>
      </c>
      <c r="C443" s="23">
        <f ca="1">_xlfn.NORM.INV(RAND(),'Input parameters and results'!E$15,'Input parameters and results'!F$15)</f>
        <v>79.249414168632484</v>
      </c>
      <c r="D443" s="23">
        <f ca="1">_xlfn.NORM.INV(RAND(),'Input parameters and results'!E$16,'Input parameters and results'!F$16)</f>
        <v>-1.9567627405784518</v>
      </c>
      <c r="E443" s="23">
        <f ca="1">_xlfn.NORM.INV(RAND(),'Input parameters and results'!G$14,'Input parameters and results'!H$14)</f>
        <v>4.9156141896752867</v>
      </c>
      <c r="F443" s="23">
        <f ca="1">_xlfn.NORM.INV(RAND(),'Input parameters and results'!G$15,'Input parameters and results'!H$15)</f>
        <v>59.053226446757037</v>
      </c>
      <c r="G443" s="23">
        <f ca="1">_xlfn.NORM.INV(RAND(),'Input parameters and results'!G$16,'Input parameters and results'!H$16)</f>
        <v>-1.8417660385020378</v>
      </c>
      <c r="H443" s="23">
        <f ca="1">_xlfn.NORM.INV(RAND(),'Input parameters and results'!I$14,'Input parameters and results'!J$14)</f>
        <v>8.4610814950179307</v>
      </c>
      <c r="I443" s="23">
        <f ca="1">_xlfn.NORM.INV(RAND(),'Input parameters and results'!I$15,'Input parameters and results'!J$15)</f>
        <v>75.769060041309558</v>
      </c>
      <c r="J443" s="23">
        <f ca="1">_xlfn.NORM.INV(RAND(),'Input parameters and results'!I$16,'Input parameters and results'!J$16)</f>
        <v>-2.1381276241117453</v>
      </c>
      <c r="K443" s="23">
        <f ca="1">_xlfn.NORM.INV(RAND(),'Input parameters and results'!K$14,'Input parameters and results'!L$14)</f>
        <v>4.6187512227500118</v>
      </c>
      <c r="L443" s="23">
        <f ca="1">_xlfn.NORM.INV(RAND(),'Input parameters and results'!K$15,'Input parameters and results'!L$15)</f>
        <v>65.311501136041898</v>
      </c>
      <c r="M443" s="23">
        <f ca="1">_xlfn.NORM.INV(RAND(),'Input parameters and results'!K$16,'Input parameters and results'!L$16)</f>
        <v>-1.7122194312589092</v>
      </c>
    </row>
    <row r="444" spans="1:13">
      <c r="A444" s="7">
        <v>440</v>
      </c>
      <c r="B444" s="23">
        <f ca="1">_xlfn.NORM.INV(RAND(),'Input parameters and results'!E$14,'Input parameters and results'!F$14)</f>
        <v>9.1824546579963275</v>
      </c>
      <c r="C444" s="23">
        <f ca="1">_xlfn.NORM.INV(RAND(),'Input parameters and results'!E$15,'Input parameters and results'!F$15)</f>
        <v>74.078643790543708</v>
      </c>
      <c r="D444" s="23">
        <f ca="1">_xlfn.NORM.INV(RAND(),'Input parameters and results'!E$16,'Input parameters and results'!F$16)</f>
        <v>-1.9502699260438847</v>
      </c>
      <c r="E444" s="23">
        <f ca="1">_xlfn.NORM.INV(RAND(),'Input parameters and results'!G$14,'Input parameters and results'!H$14)</f>
        <v>4.6907303854060753</v>
      </c>
      <c r="F444" s="23">
        <f ca="1">_xlfn.NORM.INV(RAND(),'Input parameters and results'!G$15,'Input parameters and results'!H$15)</f>
        <v>55.812262822307261</v>
      </c>
      <c r="G444" s="23">
        <f ca="1">_xlfn.NORM.INV(RAND(),'Input parameters and results'!G$16,'Input parameters and results'!H$16)</f>
        <v>-1.8142011144526609</v>
      </c>
      <c r="H444" s="23">
        <f ca="1">_xlfn.NORM.INV(RAND(),'Input parameters and results'!I$14,'Input parameters and results'!J$14)</f>
        <v>8.692338948602341</v>
      </c>
      <c r="I444" s="23">
        <f ca="1">_xlfn.NORM.INV(RAND(),'Input parameters and results'!I$15,'Input parameters and results'!J$15)</f>
        <v>70.52104866092013</v>
      </c>
      <c r="J444" s="23">
        <f ca="1">_xlfn.NORM.INV(RAND(),'Input parameters and results'!I$16,'Input parameters and results'!J$16)</f>
        <v>-1.9169458989861368</v>
      </c>
      <c r="K444" s="23">
        <f ca="1">_xlfn.NORM.INV(RAND(),'Input parameters and results'!K$14,'Input parameters and results'!L$14)</f>
        <v>5.7028463982798288</v>
      </c>
      <c r="L444" s="23">
        <f ca="1">_xlfn.NORM.INV(RAND(),'Input parameters and results'!K$15,'Input parameters and results'!L$15)</f>
        <v>58.372581780061878</v>
      </c>
      <c r="M444" s="23">
        <f ca="1">_xlfn.NORM.INV(RAND(),'Input parameters and results'!K$16,'Input parameters and results'!L$16)</f>
        <v>-1.7174427570711672</v>
      </c>
    </row>
    <row r="445" spans="1:13">
      <c r="A445" s="7">
        <v>441</v>
      </c>
      <c r="B445" s="23">
        <f ca="1">_xlfn.NORM.INV(RAND(),'Input parameters and results'!E$14,'Input parameters and results'!F$14)</f>
        <v>8.3711533693485229</v>
      </c>
      <c r="C445" s="23">
        <f ca="1">_xlfn.NORM.INV(RAND(),'Input parameters and results'!E$15,'Input parameters and results'!F$15)</f>
        <v>79.650221973042292</v>
      </c>
      <c r="D445" s="23">
        <f ca="1">_xlfn.NORM.INV(RAND(),'Input parameters and results'!E$16,'Input parameters and results'!F$16)</f>
        <v>-1.7349146586294073</v>
      </c>
      <c r="E445" s="23">
        <f ca="1">_xlfn.NORM.INV(RAND(),'Input parameters and results'!G$14,'Input parameters and results'!H$14)</f>
        <v>4.1606206926049332</v>
      </c>
      <c r="F445" s="23">
        <f ca="1">_xlfn.NORM.INV(RAND(),'Input parameters and results'!G$15,'Input parameters and results'!H$15)</f>
        <v>57.50981375553642</v>
      </c>
      <c r="G445" s="23">
        <f ca="1">_xlfn.NORM.INV(RAND(),'Input parameters and results'!G$16,'Input parameters and results'!H$16)</f>
        <v>-2.1366262010204551</v>
      </c>
      <c r="H445" s="23">
        <f ca="1">_xlfn.NORM.INV(RAND(),'Input parameters and results'!I$14,'Input parameters and results'!J$14)</f>
        <v>7.6196098468119366</v>
      </c>
      <c r="I445" s="23">
        <f ca="1">_xlfn.NORM.INV(RAND(),'Input parameters and results'!I$15,'Input parameters and results'!J$15)</f>
        <v>69.755445314398386</v>
      </c>
      <c r="J445" s="23">
        <f ca="1">_xlfn.NORM.INV(RAND(),'Input parameters and results'!I$16,'Input parameters and results'!J$16)</f>
        <v>-1.9681739564266565</v>
      </c>
      <c r="K445" s="23">
        <f ca="1">_xlfn.NORM.INV(RAND(),'Input parameters and results'!K$14,'Input parameters and results'!L$14)</f>
        <v>5.782842652047071</v>
      </c>
      <c r="L445" s="23">
        <f ca="1">_xlfn.NORM.INV(RAND(),'Input parameters and results'!K$15,'Input parameters and results'!L$15)</f>
        <v>56.665987979954323</v>
      </c>
      <c r="M445" s="23">
        <f ca="1">_xlfn.NORM.INV(RAND(),'Input parameters and results'!K$16,'Input parameters and results'!L$16)</f>
        <v>-1.7051230625332838</v>
      </c>
    </row>
    <row r="446" spans="1:13">
      <c r="A446" s="7">
        <v>442</v>
      </c>
      <c r="B446" s="23">
        <f ca="1">_xlfn.NORM.INV(RAND(),'Input parameters and results'!E$14,'Input parameters and results'!F$14)</f>
        <v>8.8723470939412277</v>
      </c>
      <c r="C446" s="23">
        <f ca="1">_xlfn.NORM.INV(RAND(),'Input parameters and results'!E$15,'Input parameters and results'!F$15)</f>
        <v>71.614295228830031</v>
      </c>
      <c r="D446" s="23">
        <f ca="1">_xlfn.NORM.INV(RAND(),'Input parameters and results'!E$16,'Input parameters and results'!F$16)</f>
        <v>-2.0307593390994256</v>
      </c>
      <c r="E446" s="23">
        <f ca="1">_xlfn.NORM.INV(RAND(),'Input parameters and results'!G$14,'Input parameters and results'!H$14)</f>
        <v>4.7606505970847595</v>
      </c>
      <c r="F446" s="23">
        <f ca="1">_xlfn.NORM.INV(RAND(),'Input parameters and results'!G$15,'Input parameters and results'!H$15)</f>
        <v>50.839883622878055</v>
      </c>
      <c r="G446" s="23">
        <f ca="1">_xlfn.NORM.INV(RAND(),'Input parameters and results'!G$16,'Input parameters and results'!H$16)</f>
        <v>-2.3291392149089192</v>
      </c>
      <c r="H446" s="23">
        <f ca="1">_xlfn.NORM.INV(RAND(),'Input parameters and results'!I$14,'Input parameters and results'!J$14)</f>
        <v>8.5969534912757002</v>
      </c>
      <c r="I446" s="23">
        <f ca="1">_xlfn.NORM.INV(RAND(),'Input parameters and results'!I$15,'Input parameters and results'!J$15)</f>
        <v>78.25235830533407</v>
      </c>
      <c r="J446" s="23">
        <f ca="1">_xlfn.NORM.INV(RAND(),'Input parameters and results'!I$16,'Input parameters and results'!J$16)</f>
        <v>-2.0260838528547209</v>
      </c>
      <c r="K446" s="23">
        <f ca="1">_xlfn.NORM.INV(RAND(),'Input parameters and results'!K$14,'Input parameters and results'!L$14)</f>
        <v>5.0509411456053908</v>
      </c>
      <c r="L446" s="23">
        <f ca="1">_xlfn.NORM.INV(RAND(),'Input parameters and results'!K$15,'Input parameters and results'!L$15)</f>
        <v>58.898068818287101</v>
      </c>
      <c r="M446" s="23">
        <f ca="1">_xlfn.NORM.INV(RAND(),'Input parameters and results'!K$16,'Input parameters and results'!L$16)</f>
        <v>-1.8264072055409131</v>
      </c>
    </row>
    <row r="447" spans="1:13">
      <c r="A447" s="7">
        <v>443</v>
      </c>
      <c r="B447" s="23">
        <f ca="1">_xlfn.NORM.INV(RAND(),'Input parameters and results'!E$14,'Input parameters and results'!F$14)</f>
        <v>8.1437705243432266</v>
      </c>
      <c r="C447" s="23">
        <f ca="1">_xlfn.NORM.INV(RAND(),'Input parameters and results'!E$15,'Input parameters and results'!F$15)</f>
        <v>63.464038368010179</v>
      </c>
      <c r="D447" s="23">
        <f ca="1">_xlfn.NORM.INV(RAND(),'Input parameters and results'!E$16,'Input parameters and results'!F$16)</f>
        <v>-1.7091259583780309</v>
      </c>
      <c r="E447" s="23">
        <f ca="1">_xlfn.NORM.INV(RAND(),'Input parameters and results'!G$14,'Input parameters and results'!H$14)</f>
        <v>5.232092258801825</v>
      </c>
      <c r="F447" s="23">
        <f ca="1">_xlfn.NORM.INV(RAND(),'Input parameters and results'!G$15,'Input parameters and results'!H$15)</f>
        <v>57.286673910168794</v>
      </c>
      <c r="G447" s="23">
        <f ca="1">_xlfn.NORM.INV(RAND(),'Input parameters and results'!G$16,'Input parameters and results'!H$16)</f>
        <v>-1.5289885036666602</v>
      </c>
      <c r="H447" s="23">
        <f ca="1">_xlfn.NORM.INV(RAND(),'Input parameters and results'!I$14,'Input parameters and results'!J$14)</f>
        <v>7.4930921272014075</v>
      </c>
      <c r="I447" s="23">
        <f ca="1">_xlfn.NORM.INV(RAND(),'Input parameters and results'!I$15,'Input parameters and results'!J$15)</f>
        <v>57.125949715609195</v>
      </c>
      <c r="J447" s="23">
        <f ca="1">_xlfn.NORM.INV(RAND(),'Input parameters and results'!I$16,'Input parameters and results'!J$16)</f>
        <v>-1.7371709607531138</v>
      </c>
      <c r="K447" s="23">
        <f ca="1">_xlfn.NORM.INV(RAND(),'Input parameters and results'!K$14,'Input parameters and results'!L$14)</f>
        <v>4.8549227335922494</v>
      </c>
      <c r="L447" s="23">
        <f ca="1">_xlfn.NORM.INV(RAND(),'Input parameters and results'!K$15,'Input parameters and results'!L$15)</f>
        <v>61.144149897555323</v>
      </c>
      <c r="M447" s="23">
        <f ca="1">_xlfn.NORM.INV(RAND(),'Input parameters and results'!K$16,'Input parameters and results'!L$16)</f>
        <v>-1.8323524424487478</v>
      </c>
    </row>
    <row r="448" spans="1:13">
      <c r="A448" s="7">
        <v>444</v>
      </c>
      <c r="B448" s="23">
        <f ca="1">_xlfn.NORM.INV(RAND(),'Input parameters and results'!E$14,'Input parameters and results'!F$14)</f>
        <v>8.444188530427212</v>
      </c>
      <c r="C448" s="23">
        <f ca="1">_xlfn.NORM.INV(RAND(),'Input parameters and results'!E$15,'Input parameters and results'!F$15)</f>
        <v>57.792079256343975</v>
      </c>
      <c r="D448" s="23">
        <f ca="1">_xlfn.NORM.INV(RAND(),'Input parameters and results'!E$16,'Input parameters and results'!F$16)</f>
        <v>-2.0541102925398462</v>
      </c>
      <c r="E448" s="23">
        <f ca="1">_xlfn.NORM.INV(RAND(),'Input parameters and results'!G$14,'Input parameters and results'!H$14)</f>
        <v>4.924617193866192</v>
      </c>
      <c r="F448" s="23">
        <f ca="1">_xlfn.NORM.INV(RAND(),'Input parameters and results'!G$15,'Input parameters and results'!H$15)</f>
        <v>51.804599810683001</v>
      </c>
      <c r="G448" s="23">
        <f ca="1">_xlfn.NORM.INV(RAND(),'Input parameters and results'!G$16,'Input parameters and results'!H$16)</f>
        <v>-1.7948697469116011</v>
      </c>
      <c r="H448" s="23">
        <f ca="1">_xlfn.NORM.INV(RAND(),'Input parameters and results'!I$14,'Input parameters and results'!J$14)</f>
        <v>8.8019588180350095</v>
      </c>
      <c r="I448" s="23">
        <f ca="1">_xlfn.NORM.INV(RAND(),'Input parameters and results'!I$15,'Input parameters and results'!J$15)</f>
        <v>68.845899647734242</v>
      </c>
      <c r="J448" s="23">
        <f ca="1">_xlfn.NORM.INV(RAND(),'Input parameters and results'!I$16,'Input parameters and results'!J$16)</f>
        <v>-1.9651582891483197</v>
      </c>
      <c r="K448" s="23">
        <f ca="1">_xlfn.NORM.INV(RAND(),'Input parameters and results'!K$14,'Input parameters and results'!L$14)</f>
        <v>4.1312191789391068</v>
      </c>
      <c r="L448" s="23">
        <f ca="1">_xlfn.NORM.INV(RAND(),'Input parameters and results'!K$15,'Input parameters and results'!L$15)</f>
        <v>49.165275343466718</v>
      </c>
      <c r="M448" s="23">
        <f ca="1">_xlfn.NORM.INV(RAND(),'Input parameters and results'!K$16,'Input parameters and results'!L$16)</f>
        <v>-2.0122541589804963</v>
      </c>
    </row>
    <row r="449" spans="1:13">
      <c r="A449" s="7">
        <v>445</v>
      </c>
      <c r="B449" s="23">
        <f ca="1">_xlfn.NORM.INV(RAND(),'Input parameters and results'!E$14,'Input parameters and results'!F$14)</f>
        <v>8.0768474764638416</v>
      </c>
      <c r="C449" s="23">
        <f ca="1">_xlfn.NORM.INV(RAND(),'Input parameters and results'!E$15,'Input parameters and results'!F$15)</f>
        <v>73.102287388777071</v>
      </c>
      <c r="D449" s="23">
        <f ca="1">_xlfn.NORM.INV(RAND(),'Input parameters and results'!E$16,'Input parameters and results'!F$16)</f>
        <v>-1.8395053733095057</v>
      </c>
      <c r="E449" s="23">
        <f ca="1">_xlfn.NORM.INV(RAND(),'Input parameters and results'!G$14,'Input parameters and results'!H$14)</f>
        <v>4.5389983284464073</v>
      </c>
      <c r="F449" s="23">
        <f ca="1">_xlfn.NORM.INV(RAND(),'Input parameters and results'!G$15,'Input parameters and results'!H$15)</f>
        <v>53.242442490886219</v>
      </c>
      <c r="G449" s="23">
        <f ca="1">_xlfn.NORM.INV(RAND(),'Input parameters and results'!G$16,'Input parameters and results'!H$16)</f>
        <v>-2.0204424701865102</v>
      </c>
      <c r="H449" s="23">
        <f ca="1">_xlfn.NORM.INV(RAND(),'Input parameters and results'!I$14,'Input parameters and results'!J$14)</f>
        <v>9.6438008636048629</v>
      </c>
      <c r="I449" s="23">
        <f ca="1">_xlfn.NORM.INV(RAND(),'Input parameters and results'!I$15,'Input parameters and results'!J$15)</f>
        <v>65.594862954336207</v>
      </c>
      <c r="J449" s="23">
        <f ca="1">_xlfn.NORM.INV(RAND(),'Input parameters and results'!I$16,'Input parameters and results'!J$16)</f>
        <v>-1.6827091892992014</v>
      </c>
      <c r="K449" s="23">
        <f ca="1">_xlfn.NORM.INV(RAND(),'Input parameters and results'!K$14,'Input parameters and results'!L$14)</f>
        <v>4.7478022194938836</v>
      </c>
      <c r="L449" s="23">
        <f ca="1">_xlfn.NORM.INV(RAND(),'Input parameters and results'!K$15,'Input parameters and results'!L$15)</f>
        <v>62.084932032054112</v>
      </c>
      <c r="M449" s="23">
        <f ca="1">_xlfn.NORM.INV(RAND(),'Input parameters and results'!K$16,'Input parameters and results'!L$16)</f>
        <v>-1.9122064656700448</v>
      </c>
    </row>
    <row r="450" spans="1:13">
      <c r="A450" s="7">
        <v>446</v>
      </c>
      <c r="B450" s="23">
        <f ca="1">_xlfn.NORM.INV(RAND(),'Input parameters and results'!E$14,'Input parameters and results'!F$14)</f>
        <v>8.3424985412015253</v>
      </c>
      <c r="C450" s="23">
        <f ca="1">_xlfn.NORM.INV(RAND(),'Input parameters and results'!E$15,'Input parameters and results'!F$15)</f>
        <v>63.442324373591561</v>
      </c>
      <c r="D450" s="23">
        <f ca="1">_xlfn.NORM.INV(RAND(),'Input parameters and results'!E$16,'Input parameters and results'!F$16)</f>
        <v>-1.7598202210629037</v>
      </c>
      <c r="E450" s="23">
        <f ca="1">_xlfn.NORM.INV(RAND(),'Input parameters and results'!G$14,'Input parameters and results'!H$14)</f>
        <v>4.8495420022871061</v>
      </c>
      <c r="F450" s="23">
        <f ca="1">_xlfn.NORM.INV(RAND(),'Input parameters and results'!G$15,'Input parameters and results'!H$15)</f>
        <v>55.383007022787183</v>
      </c>
      <c r="G450" s="23">
        <f ca="1">_xlfn.NORM.INV(RAND(),'Input parameters and results'!G$16,'Input parameters and results'!H$16)</f>
        <v>-2.0132505287880833</v>
      </c>
      <c r="H450" s="23">
        <f ca="1">_xlfn.NORM.INV(RAND(),'Input parameters and results'!I$14,'Input parameters and results'!J$14)</f>
        <v>7.8918431169156378</v>
      </c>
      <c r="I450" s="23">
        <f ca="1">_xlfn.NORM.INV(RAND(),'Input parameters and results'!I$15,'Input parameters and results'!J$15)</f>
        <v>71.526120078877341</v>
      </c>
      <c r="J450" s="23">
        <f ca="1">_xlfn.NORM.INV(RAND(),'Input parameters and results'!I$16,'Input parameters and results'!J$16)</f>
        <v>-1.820079070887664</v>
      </c>
      <c r="K450" s="23">
        <f ca="1">_xlfn.NORM.INV(RAND(),'Input parameters and results'!K$14,'Input parameters and results'!L$14)</f>
        <v>4.6786931703188746</v>
      </c>
      <c r="L450" s="23">
        <f ca="1">_xlfn.NORM.INV(RAND(),'Input parameters and results'!K$15,'Input parameters and results'!L$15)</f>
        <v>59.859469592883357</v>
      </c>
      <c r="M450" s="23">
        <f ca="1">_xlfn.NORM.INV(RAND(),'Input parameters and results'!K$16,'Input parameters and results'!L$16)</f>
        <v>-1.9041346001986039</v>
      </c>
    </row>
    <row r="451" spans="1:13">
      <c r="A451" s="7">
        <v>447</v>
      </c>
      <c r="B451" s="23">
        <f ca="1">_xlfn.NORM.INV(RAND(),'Input parameters and results'!E$14,'Input parameters and results'!F$14)</f>
        <v>8.7671226247236405</v>
      </c>
      <c r="C451" s="23">
        <f ca="1">_xlfn.NORM.INV(RAND(),'Input parameters and results'!E$15,'Input parameters and results'!F$15)</f>
        <v>64.282635502452024</v>
      </c>
      <c r="D451" s="23">
        <f ca="1">_xlfn.NORM.INV(RAND(),'Input parameters and results'!E$16,'Input parameters and results'!F$16)</f>
        <v>-2.2306139233269109</v>
      </c>
      <c r="E451" s="23">
        <f ca="1">_xlfn.NORM.INV(RAND(),'Input parameters and results'!G$14,'Input parameters and results'!H$14)</f>
        <v>5.3045602437756596</v>
      </c>
      <c r="F451" s="23">
        <f ca="1">_xlfn.NORM.INV(RAND(),'Input parameters and results'!G$15,'Input parameters and results'!H$15)</f>
        <v>59.697164261482335</v>
      </c>
      <c r="G451" s="23">
        <f ca="1">_xlfn.NORM.INV(RAND(),'Input parameters and results'!G$16,'Input parameters and results'!H$16)</f>
        <v>-1.9229882657677917</v>
      </c>
      <c r="H451" s="23">
        <f ca="1">_xlfn.NORM.INV(RAND(),'Input parameters and results'!I$14,'Input parameters and results'!J$14)</f>
        <v>8.462353825049048</v>
      </c>
      <c r="I451" s="23">
        <f ca="1">_xlfn.NORM.INV(RAND(),'Input parameters and results'!I$15,'Input parameters and results'!J$15)</f>
        <v>80.307192592384226</v>
      </c>
      <c r="J451" s="23">
        <f ca="1">_xlfn.NORM.INV(RAND(),'Input parameters and results'!I$16,'Input parameters and results'!J$16)</f>
        <v>-1.6070250695982591</v>
      </c>
      <c r="K451" s="23">
        <f ca="1">_xlfn.NORM.INV(RAND(),'Input parameters and results'!K$14,'Input parameters and results'!L$14)</f>
        <v>5.7763923292916157</v>
      </c>
      <c r="L451" s="23">
        <f ca="1">_xlfn.NORM.INV(RAND(),'Input parameters and results'!K$15,'Input parameters and results'!L$15)</f>
        <v>59.764578100842328</v>
      </c>
      <c r="M451" s="23">
        <f ca="1">_xlfn.NORM.INV(RAND(),'Input parameters and results'!K$16,'Input parameters and results'!L$16)</f>
        <v>-1.8900292364062246</v>
      </c>
    </row>
    <row r="452" spans="1:13">
      <c r="A452" s="7">
        <v>448</v>
      </c>
      <c r="B452" s="23">
        <f ca="1">_xlfn.NORM.INV(RAND(),'Input parameters and results'!E$14,'Input parameters and results'!F$14)</f>
        <v>8.5609324854583875</v>
      </c>
      <c r="C452" s="23">
        <f ca="1">_xlfn.NORM.INV(RAND(),'Input parameters and results'!E$15,'Input parameters and results'!F$15)</f>
        <v>58.417604489259148</v>
      </c>
      <c r="D452" s="23">
        <f ca="1">_xlfn.NORM.INV(RAND(),'Input parameters and results'!E$16,'Input parameters and results'!F$16)</f>
        <v>-1.9504946169602644</v>
      </c>
      <c r="E452" s="23">
        <f ca="1">_xlfn.NORM.INV(RAND(),'Input parameters and results'!G$14,'Input parameters and results'!H$14)</f>
        <v>4.5635434425828327</v>
      </c>
      <c r="F452" s="23">
        <f ca="1">_xlfn.NORM.INV(RAND(),'Input parameters and results'!G$15,'Input parameters and results'!H$15)</f>
        <v>55.514481679869441</v>
      </c>
      <c r="G452" s="23">
        <f ca="1">_xlfn.NORM.INV(RAND(),'Input parameters and results'!G$16,'Input parameters and results'!H$16)</f>
        <v>-2.1854478982795884</v>
      </c>
      <c r="H452" s="23">
        <f ca="1">_xlfn.NORM.INV(RAND(),'Input parameters and results'!I$14,'Input parameters and results'!J$14)</f>
        <v>7.9996058802852232</v>
      </c>
      <c r="I452" s="23">
        <f ca="1">_xlfn.NORM.INV(RAND(),'Input parameters and results'!I$15,'Input parameters and results'!J$15)</f>
        <v>67.634038881292398</v>
      </c>
      <c r="J452" s="23">
        <f ca="1">_xlfn.NORM.INV(RAND(),'Input parameters and results'!I$16,'Input parameters and results'!J$16)</f>
        <v>-1.771548847929598</v>
      </c>
      <c r="K452" s="23">
        <f ca="1">_xlfn.NORM.INV(RAND(),'Input parameters and results'!K$14,'Input parameters and results'!L$14)</f>
        <v>4.7748160583828811</v>
      </c>
      <c r="L452" s="23">
        <f ca="1">_xlfn.NORM.INV(RAND(),'Input parameters and results'!K$15,'Input parameters and results'!L$15)</f>
        <v>57.010095064688137</v>
      </c>
      <c r="M452" s="23">
        <f ca="1">_xlfn.NORM.INV(RAND(),'Input parameters and results'!K$16,'Input parameters and results'!L$16)</f>
        <v>-2.0285706581094729</v>
      </c>
    </row>
    <row r="453" spans="1:13">
      <c r="A453" s="7">
        <v>449</v>
      </c>
      <c r="B453" s="23">
        <f ca="1">_xlfn.NORM.INV(RAND(),'Input parameters and results'!E$14,'Input parameters and results'!F$14)</f>
        <v>9.2424196355266375</v>
      </c>
      <c r="C453" s="23">
        <f ca="1">_xlfn.NORM.INV(RAND(),'Input parameters and results'!E$15,'Input parameters and results'!F$15)</f>
        <v>83.042293635532403</v>
      </c>
      <c r="D453" s="23">
        <f ca="1">_xlfn.NORM.INV(RAND(),'Input parameters and results'!E$16,'Input parameters and results'!F$16)</f>
        <v>-2.1182465579134866</v>
      </c>
      <c r="E453" s="23">
        <f ca="1">_xlfn.NORM.INV(RAND(),'Input parameters and results'!G$14,'Input parameters and results'!H$14)</f>
        <v>5.3691100519931521</v>
      </c>
      <c r="F453" s="23">
        <f ca="1">_xlfn.NORM.INV(RAND(),'Input parameters and results'!G$15,'Input parameters and results'!H$15)</f>
        <v>59.234923946246141</v>
      </c>
      <c r="G453" s="23">
        <f ca="1">_xlfn.NORM.INV(RAND(),'Input parameters and results'!G$16,'Input parameters and results'!H$16)</f>
        <v>-1.9530136879707312</v>
      </c>
      <c r="H453" s="23">
        <f ca="1">_xlfn.NORM.INV(RAND(),'Input parameters and results'!I$14,'Input parameters and results'!J$14)</f>
        <v>10.119089851420981</v>
      </c>
      <c r="I453" s="23">
        <f ca="1">_xlfn.NORM.INV(RAND(),'Input parameters and results'!I$15,'Input parameters and results'!J$15)</f>
        <v>70.187888407293585</v>
      </c>
      <c r="J453" s="23">
        <f ca="1">_xlfn.NORM.INV(RAND(),'Input parameters and results'!I$16,'Input parameters and results'!J$16)</f>
        <v>-1.6263981499556313</v>
      </c>
      <c r="K453" s="23">
        <f ca="1">_xlfn.NORM.INV(RAND(),'Input parameters and results'!K$14,'Input parameters and results'!L$14)</f>
        <v>5.108126463658313</v>
      </c>
      <c r="L453" s="23">
        <f ca="1">_xlfn.NORM.INV(RAND(),'Input parameters and results'!K$15,'Input parameters and results'!L$15)</f>
        <v>68.370934785266684</v>
      </c>
      <c r="M453" s="23">
        <f ca="1">_xlfn.NORM.INV(RAND(),'Input parameters and results'!K$16,'Input parameters and results'!L$16)</f>
        <v>-2.0570978662688533</v>
      </c>
    </row>
    <row r="454" spans="1:13">
      <c r="A454" s="7">
        <v>450</v>
      </c>
      <c r="B454" s="23">
        <f ca="1">_xlfn.NORM.INV(RAND(),'Input parameters and results'!E$14,'Input parameters and results'!F$14)</f>
        <v>11.199758384664749</v>
      </c>
      <c r="C454" s="23">
        <f ca="1">_xlfn.NORM.INV(RAND(),'Input parameters and results'!E$15,'Input parameters and results'!F$15)</f>
        <v>66.100602030583289</v>
      </c>
      <c r="D454" s="23">
        <f ca="1">_xlfn.NORM.INV(RAND(),'Input parameters and results'!E$16,'Input parameters and results'!F$16)</f>
        <v>-2.059418916470416</v>
      </c>
      <c r="E454" s="23">
        <f ca="1">_xlfn.NORM.INV(RAND(),'Input parameters and results'!G$14,'Input parameters and results'!H$14)</f>
        <v>4.9327534096451826</v>
      </c>
      <c r="F454" s="23">
        <f ca="1">_xlfn.NORM.INV(RAND(),'Input parameters and results'!G$15,'Input parameters and results'!H$15)</f>
        <v>68.993882921853171</v>
      </c>
      <c r="G454" s="23">
        <f ca="1">_xlfn.NORM.INV(RAND(),'Input parameters and results'!G$16,'Input parameters and results'!H$16)</f>
        <v>-1.8368437481878401</v>
      </c>
      <c r="H454" s="23">
        <f ca="1">_xlfn.NORM.INV(RAND(),'Input parameters and results'!I$14,'Input parameters and results'!J$14)</f>
        <v>7.1962384254527514</v>
      </c>
      <c r="I454" s="23">
        <f ca="1">_xlfn.NORM.INV(RAND(),'Input parameters and results'!I$15,'Input parameters and results'!J$15)</f>
        <v>86.168565341360733</v>
      </c>
      <c r="J454" s="23">
        <f ca="1">_xlfn.NORM.INV(RAND(),'Input parameters and results'!I$16,'Input parameters and results'!J$16)</f>
        <v>-1.7845139917479729</v>
      </c>
      <c r="K454" s="23">
        <f ca="1">_xlfn.NORM.INV(RAND(),'Input parameters and results'!K$14,'Input parameters and results'!L$14)</f>
        <v>5.0776634590193366</v>
      </c>
      <c r="L454" s="23">
        <f ca="1">_xlfn.NORM.INV(RAND(),'Input parameters and results'!K$15,'Input parameters and results'!L$15)</f>
        <v>59.732664990915815</v>
      </c>
      <c r="M454" s="23">
        <f ca="1">_xlfn.NORM.INV(RAND(),'Input parameters and results'!K$16,'Input parameters and results'!L$16)</f>
        <v>-1.9126251412101851</v>
      </c>
    </row>
    <row r="455" spans="1:13">
      <c r="A455" s="7">
        <v>451</v>
      </c>
      <c r="B455" s="23">
        <f ca="1">_xlfn.NORM.INV(RAND(),'Input parameters and results'!E$14,'Input parameters and results'!F$14)</f>
        <v>7.2252592229501795</v>
      </c>
      <c r="C455" s="23">
        <f ca="1">_xlfn.NORM.INV(RAND(),'Input parameters and results'!E$15,'Input parameters and results'!F$15)</f>
        <v>60.98556660589486</v>
      </c>
      <c r="D455" s="23">
        <f ca="1">_xlfn.NORM.INV(RAND(),'Input parameters and results'!E$16,'Input parameters and results'!F$16)</f>
        <v>-2.0560137919159107</v>
      </c>
      <c r="E455" s="23">
        <f ca="1">_xlfn.NORM.INV(RAND(),'Input parameters and results'!G$14,'Input parameters and results'!H$14)</f>
        <v>4.2017483781291638</v>
      </c>
      <c r="F455" s="23">
        <f ca="1">_xlfn.NORM.INV(RAND(),'Input parameters and results'!G$15,'Input parameters and results'!H$15)</f>
        <v>59.854210223868932</v>
      </c>
      <c r="G455" s="23">
        <f ca="1">_xlfn.NORM.INV(RAND(),'Input parameters and results'!G$16,'Input parameters and results'!H$16)</f>
        <v>-2.1184223509160951</v>
      </c>
      <c r="H455" s="23">
        <f ca="1">_xlfn.NORM.INV(RAND(),'Input parameters and results'!I$14,'Input parameters and results'!J$14)</f>
        <v>7.3457789211675291</v>
      </c>
      <c r="I455" s="23">
        <f ca="1">_xlfn.NORM.INV(RAND(),'Input parameters and results'!I$15,'Input parameters and results'!J$15)</f>
        <v>75.122757620621684</v>
      </c>
      <c r="J455" s="23">
        <f ca="1">_xlfn.NORM.INV(RAND(),'Input parameters and results'!I$16,'Input parameters and results'!J$16)</f>
        <v>-1.9461733670863492</v>
      </c>
      <c r="K455" s="23">
        <f ca="1">_xlfn.NORM.INV(RAND(),'Input parameters and results'!K$14,'Input parameters and results'!L$14)</f>
        <v>5.0884713270545587</v>
      </c>
      <c r="L455" s="23">
        <f ca="1">_xlfn.NORM.INV(RAND(),'Input parameters and results'!K$15,'Input parameters and results'!L$15)</f>
        <v>50.347883771633704</v>
      </c>
      <c r="M455" s="23">
        <f ca="1">_xlfn.NORM.INV(RAND(),'Input parameters and results'!K$16,'Input parameters and results'!L$16)</f>
        <v>-2.0369994463898928</v>
      </c>
    </row>
    <row r="456" spans="1:13">
      <c r="A456" s="7">
        <v>452</v>
      </c>
      <c r="B456" s="23">
        <f ca="1">_xlfn.NORM.INV(RAND(),'Input parameters and results'!E$14,'Input parameters and results'!F$14)</f>
        <v>9.246190612082545</v>
      </c>
      <c r="C456" s="23">
        <f ca="1">_xlfn.NORM.INV(RAND(),'Input parameters and results'!E$15,'Input parameters and results'!F$15)</f>
        <v>72.686140797989907</v>
      </c>
      <c r="D456" s="23">
        <f ca="1">_xlfn.NORM.INV(RAND(),'Input parameters and results'!E$16,'Input parameters and results'!F$16)</f>
        <v>-1.8953054371485381</v>
      </c>
      <c r="E456" s="23">
        <f ca="1">_xlfn.NORM.INV(RAND(),'Input parameters and results'!G$14,'Input parameters and results'!H$14)</f>
        <v>5.2831580624884555</v>
      </c>
      <c r="F456" s="23">
        <f ca="1">_xlfn.NORM.INV(RAND(),'Input parameters and results'!G$15,'Input parameters and results'!H$15)</f>
        <v>60.759605472002292</v>
      </c>
      <c r="G456" s="23">
        <f ca="1">_xlfn.NORM.INV(RAND(),'Input parameters and results'!G$16,'Input parameters and results'!H$16)</f>
        <v>-2.136333579144122</v>
      </c>
      <c r="H456" s="23">
        <f ca="1">_xlfn.NORM.INV(RAND(),'Input parameters and results'!I$14,'Input parameters and results'!J$14)</f>
        <v>8.6563503641326918</v>
      </c>
      <c r="I456" s="23">
        <f ca="1">_xlfn.NORM.INV(RAND(),'Input parameters and results'!I$15,'Input parameters and results'!J$15)</f>
        <v>71.635741613181509</v>
      </c>
      <c r="J456" s="23">
        <f ca="1">_xlfn.NORM.INV(RAND(),'Input parameters and results'!I$16,'Input parameters and results'!J$16)</f>
        <v>-2.0308547117677942</v>
      </c>
      <c r="K456" s="23">
        <f ca="1">_xlfn.NORM.INV(RAND(),'Input parameters and results'!K$14,'Input parameters and results'!L$14)</f>
        <v>4.3908202154251983</v>
      </c>
      <c r="L456" s="23">
        <f ca="1">_xlfn.NORM.INV(RAND(),'Input parameters and results'!K$15,'Input parameters and results'!L$15)</f>
        <v>58.376292566796813</v>
      </c>
      <c r="M456" s="23">
        <f ca="1">_xlfn.NORM.INV(RAND(),'Input parameters and results'!K$16,'Input parameters and results'!L$16)</f>
        <v>-2.0704280982136969</v>
      </c>
    </row>
    <row r="457" spans="1:13">
      <c r="A457" s="7">
        <v>453</v>
      </c>
      <c r="B457" s="23">
        <f ca="1">_xlfn.NORM.INV(RAND(),'Input parameters and results'!E$14,'Input parameters and results'!F$14)</f>
        <v>9.2764819523982922</v>
      </c>
      <c r="C457" s="23">
        <f ca="1">_xlfn.NORM.INV(RAND(),'Input parameters and results'!E$15,'Input parameters and results'!F$15)</f>
        <v>63.24706722641865</v>
      </c>
      <c r="D457" s="23">
        <f ca="1">_xlfn.NORM.INV(RAND(),'Input parameters and results'!E$16,'Input parameters and results'!F$16)</f>
        <v>-1.984267828748004</v>
      </c>
      <c r="E457" s="23">
        <f ca="1">_xlfn.NORM.INV(RAND(),'Input parameters and results'!G$14,'Input parameters and results'!H$14)</f>
        <v>4.5177039406917272</v>
      </c>
      <c r="F457" s="23">
        <f ca="1">_xlfn.NORM.INV(RAND(),'Input parameters and results'!G$15,'Input parameters and results'!H$15)</f>
        <v>60.402504993112672</v>
      </c>
      <c r="G457" s="23">
        <f ca="1">_xlfn.NORM.INV(RAND(),'Input parameters and results'!G$16,'Input parameters and results'!H$16)</f>
        <v>-2.0373610916203009</v>
      </c>
      <c r="H457" s="23">
        <f ca="1">_xlfn.NORM.INV(RAND(),'Input parameters and results'!I$14,'Input parameters and results'!J$14)</f>
        <v>9.3734611628195275</v>
      </c>
      <c r="I457" s="23">
        <f ca="1">_xlfn.NORM.INV(RAND(),'Input parameters and results'!I$15,'Input parameters and results'!J$15)</f>
        <v>78.456758394351155</v>
      </c>
      <c r="J457" s="23">
        <f ca="1">_xlfn.NORM.INV(RAND(),'Input parameters and results'!I$16,'Input parameters and results'!J$16)</f>
        <v>-2.0341244800139968</v>
      </c>
      <c r="K457" s="23">
        <f ca="1">_xlfn.NORM.INV(RAND(),'Input parameters and results'!K$14,'Input parameters and results'!L$14)</f>
        <v>4.5965747231626084</v>
      </c>
      <c r="L457" s="23">
        <f ca="1">_xlfn.NORM.INV(RAND(),'Input parameters and results'!K$15,'Input parameters and results'!L$15)</f>
        <v>50.32857068339252</v>
      </c>
      <c r="M457" s="23">
        <f ca="1">_xlfn.NORM.INV(RAND(),'Input parameters and results'!K$16,'Input parameters and results'!L$16)</f>
        <v>-2.0679654297626255</v>
      </c>
    </row>
    <row r="458" spans="1:13">
      <c r="A458" s="7">
        <v>454</v>
      </c>
      <c r="B458" s="23">
        <f ca="1">_xlfn.NORM.INV(RAND(),'Input parameters and results'!E$14,'Input parameters and results'!F$14)</f>
        <v>8.3529512648734165</v>
      </c>
      <c r="C458" s="23">
        <f ca="1">_xlfn.NORM.INV(RAND(),'Input parameters and results'!E$15,'Input parameters and results'!F$15)</f>
        <v>76.498463299214237</v>
      </c>
      <c r="D458" s="23">
        <f ca="1">_xlfn.NORM.INV(RAND(),'Input parameters and results'!E$16,'Input parameters and results'!F$16)</f>
        <v>-1.6987997319739363</v>
      </c>
      <c r="E458" s="23">
        <f ca="1">_xlfn.NORM.INV(RAND(),'Input parameters and results'!G$14,'Input parameters and results'!H$14)</f>
        <v>5.6956309821994804</v>
      </c>
      <c r="F458" s="23">
        <f ca="1">_xlfn.NORM.INV(RAND(),'Input parameters and results'!G$15,'Input parameters and results'!H$15)</f>
        <v>58.286645949367376</v>
      </c>
      <c r="G458" s="23">
        <f ca="1">_xlfn.NORM.INV(RAND(),'Input parameters and results'!G$16,'Input parameters and results'!H$16)</f>
        <v>-2.0819610124436028</v>
      </c>
      <c r="H458" s="23">
        <f ca="1">_xlfn.NORM.INV(RAND(),'Input parameters and results'!I$14,'Input parameters and results'!J$14)</f>
        <v>7.9569672598700141</v>
      </c>
      <c r="I458" s="23">
        <f ca="1">_xlfn.NORM.INV(RAND(),'Input parameters and results'!I$15,'Input parameters and results'!J$15)</f>
        <v>75.47534296922376</v>
      </c>
      <c r="J458" s="23">
        <f ca="1">_xlfn.NORM.INV(RAND(),'Input parameters and results'!I$16,'Input parameters and results'!J$16)</f>
        <v>-2.0729139313278937</v>
      </c>
      <c r="K458" s="23">
        <f ca="1">_xlfn.NORM.INV(RAND(),'Input parameters and results'!K$14,'Input parameters and results'!L$14)</f>
        <v>4.8298165073692596</v>
      </c>
      <c r="L458" s="23">
        <f ca="1">_xlfn.NORM.INV(RAND(),'Input parameters and results'!K$15,'Input parameters and results'!L$15)</f>
        <v>51.530867363902949</v>
      </c>
      <c r="M458" s="23">
        <f ca="1">_xlfn.NORM.INV(RAND(),'Input parameters and results'!K$16,'Input parameters and results'!L$16)</f>
        <v>-1.5689079798007395</v>
      </c>
    </row>
    <row r="459" spans="1:13">
      <c r="A459" s="7">
        <v>455</v>
      </c>
      <c r="B459" s="23">
        <f ca="1">_xlfn.NORM.INV(RAND(),'Input parameters and results'!E$14,'Input parameters and results'!F$14)</f>
        <v>7.8783125429573175</v>
      </c>
      <c r="C459" s="23">
        <f ca="1">_xlfn.NORM.INV(RAND(),'Input parameters and results'!E$15,'Input parameters and results'!F$15)</f>
        <v>67.36989181348693</v>
      </c>
      <c r="D459" s="23">
        <f ca="1">_xlfn.NORM.INV(RAND(),'Input parameters and results'!E$16,'Input parameters and results'!F$16)</f>
        <v>-2.1341787776065839</v>
      </c>
      <c r="E459" s="23">
        <f ca="1">_xlfn.NORM.INV(RAND(),'Input parameters and results'!G$14,'Input parameters and results'!H$14)</f>
        <v>4.0104743330211861</v>
      </c>
      <c r="F459" s="23">
        <f ca="1">_xlfn.NORM.INV(RAND(),'Input parameters and results'!G$15,'Input parameters and results'!H$15)</f>
        <v>56.772117976757279</v>
      </c>
      <c r="G459" s="23">
        <f ca="1">_xlfn.NORM.INV(RAND(),'Input parameters and results'!G$16,'Input parameters and results'!H$16)</f>
        <v>-2.1453546030964534</v>
      </c>
      <c r="H459" s="23">
        <f ca="1">_xlfn.NORM.INV(RAND(),'Input parameters and results'!I$14,'Input parameters and results'!J$14)</f>
        <v>7.3988252622314867</v>
      </c>
      <c r="I459" s="23">
        <f ca="1">_xlfn.NORM.INV(RAND(),'Input parameters and results'!I$15,'Input parameters and results'!J$15)</f>
        <v>70.450918499002043</v>
      </c>
      <c r="J459" s="23">
        <f ca="1">_xlfn.NORM.INV(RAND(),'Input parameters and results'!I$16,'Input parameters and results'!J$16)</f>
        <v>-1.8800868597848786</v>
      </c>
      <c r="K459" s="23">
        <f ca="1">_xlfn.NORM.INV(RAND(),'Input parameters and results'!K$14,'Input parameters and results'!L$14)</f>
        <v>4.7498956997046911</v>
      </c>
      <c r="L459" s="23">
        <f ca="1">_xlfn.NORM.INV(RAND(),'Input parameters and results'!K$15,'Input parameters and results'!L$15)</f>
        <v>71.608554550756025</v>
      </c>
      <c r="M459" s="23">
        <f ca="1">_xlfn.NORM.INV(RAND(),'Input parameters and results'!K$16,'Input parameters and results'!L$16)</f>
        <v>-1.476911797299532</v>
      </c>
    </row>
    <row r="460" spans="1:13">
      <c r="A460" s="7">
        <v>456</v>
      </c>
      <c r="B460" s="23">
        <f ca="1">_xlfn.NORM.INV(RAND(),'Input parameters and results'!E$14,'Input parameters and results'!F$14)</f>
        <v>8.0489567580635271</v>
      </c>
      <c r="C460" s="23">
        <f ca="1">_xlfn.NORM.INV(RAND(),'Input parameters and results'!E$15,'Input parameters and results'!F$15)</f>
        <v>73.739263774050855</v>
      </c>
      <c r="D460" s="23">
        <f ca="1">_xlfn.NORM.INV(RAND(),'Input parameters and results'!E$16,'Input parameters and results'!F$16)</f>
        <v>-2.0679681593173593</v>
      </c>
      <c r="E460" s="23">
        <f ca="1">_xlfn.NORM.INV(RAND(),'Input parameters and results'!G$14,'Input parameters and results'!H$14)</f>
        <v>4.6001310972437697</v>
      </c>
      <c r="F460" s="23">
        <f ca="1">_xlfn.NORM.INV(RAND(),'Input parameters and results'!G$15,'Input parameters and results'!H$15)</f>
        <v>50.095552486703163</v>
      </c>
      <c r="G460" s="23">
        <f ca="1">_xlfn.NORM.INV(RAND(),'Input parameters and results'!G$16,'Input parameters and results'!H$16)</f>
        <v>-2.1542945906094579</v>
      </c>
      <c r="H460" s="23">
        <f ca="1">_xlfn.NORM.INV(RAND(),'Input parameters and results'!I$14,'Input parameters and results'!J$14)</f>
        <v>10.010187417675848</v>
      </c>
      <c r="I460" s="23">
        <f ca="1">_xlfn.NORM.INV(RAND(),'Input parameters and results'!I$15,'Input parameters and results'!J$15)</f>
        <v>66.543831242414996</v>
      </c>
      <c r="J460" s="23">
        <f ca="1">_xlfn.NORM.INV(RAND(),'Input parameters and results'!I$16,'Input parameters and results'!J$16)</f>
        <v>-2.2502400157699749</v>
      </c>
      <c r="K460" s="23">
        <f ca="1">_xlfn.NORM.INV(RAND(),'Input parameters and results'!K$14,'Input parameters and results'!L$14)</f>
        <v>5.1208679551282561</v>
      </c>
      <c r="L460" s="23">
        <f ca="1">_xlfn.NORM.INV(RAND(),'Input parameters and results'!K$15,'Input parameters and results'!L$15)</f>
        <v>45.062981965259198</v>
      </c>
      <c r="M460" s="23">
        <f ca="1">_xlfn.NORM.INV(RAND(),'Input parameters and results'!K$16,'Input parameters and results'!L$16)</f>
        <v>-1.8298194442502769</v>
      </c>
    </row>
    <row r="461" spans="1:13">
      <c r="A461" s="7">
        <v>457</v>
      </c>
      <c r="B461" s="23">
        <f ca="1">_xlfn.NORM.INV(RAND(),'Input parameters and results'!E$14,'Input parameters and results'!F$14)</f>
        <v>10.592827208073782</v>
      </c>
      <c r="C461" s="23">
        <f ca="1">_xlfn.NORM.INV(RAND(),'Input parameters and results'!E$15,'Input parameters and results'!F$15)</f>
        <v>65.677964865036301</v>
      </c>
      <c r="D461" s="23">
        <f ca="1">_xlfn.NORM.INV(RAND(),'Input parameters and results'!E$16,'Input parameters and results'!F$16)</f>
        <v>-2.0480761548603779</v>
      </c>
      <c r="E461" s="23">
        <f ca="1">_xlfn.NORM.INV(RAND(),'Input parameters and results'!G$14,'Input parameters and results'!H$14)</f>
        <v>4.8112261841817405</v>
      </c>
      <c r="F461" s="23">
        <f ca="1">_xlfn.NORM.INV(RAND(),'Input parameters and results'!G$15,'Input parameters and results'!H$15)</f>
        <v>54.094509997802582</v>
      </c>
      <c r="G461" s="23">
        <f ca="1">_xlfn.NORM.INV(RAND(),'Input parameters and results'!G$16,'Input parameters and results'!H$16)</f>
        <v>-1.8498689548838363</v>
      </c>
      <c r="H461" s="23">
        <f ca="1">_xlfn.NORM.INV(RAND(),'Input parameters and results'!I$14,'Input parameters and results'!J$14)</f>
        <v>8.9722099290123332</v>
      </c>
      <c r="I461" s="23">
        <f ca="1">_xlfn.NORM.INV(RAND(),'Input parameters and results'!I$15,'Input parameters and results'!J$15)</f>
        <v>86.525260984735453</v>
      </c>
      <c r="J461" s="23">
        <f ca="1">_xlfn.NORM.INV(RAND(),'Input parameters and results'!I$16,'Input parameters and results'!J$16)</f>
        <v>-2.0313463639884741</v>
      </c>
      <c r="K461" s="23">
        <f ca="1">_xlfn.NORM.INV(RAND(),'Input parameters and results'!K$14,'Input parameters and results'!L$14)</f>
        <v>4.2826421368345313</v>
      </c>
      <c r="L461" s="23">
        <f ca="1">_xlfn.NORM.INV(RAND(),'Input parameters and results'!K$15,'Input parameters and results'!L$15)</f>
        <v>63.807312114292628</v>
      </c>
      <c r="M461" s="23">
        <f ca="1">_xlfn.NORM.INV(RAND(),'Input parameters and results'!K$16,'Input parameters and results'!L$16)</f>
        <v>-1.8161880533402881</v>
      </c>
    </row>
    <row r="462" spans="1:13">
      <c r="A462" s="7">
        <v>458</v>
      </c>
      <c r="B462" s="23">
        <f ca="1">_xlfn.NORM.INV(RAND(),'Input parameters and results'!E$14,'Input parameters and results'!F$14)</f>
        <v>9.4518402394875327</v>
      </c>
      <c r="C462" s="23">
        <f ca="1">_xlfn.NORM.INV(RAND(),'Input parameters and results'!E$15,'Input parameters and results'!F$15)</f>
        <v>70.389700309857957</v>
      </c>
      <c r="D462" s="23">
        <f ca="1">_xlfn.NORM.INV(RAND(),'Input parameters and results'!E$16,'Input parameters and results'!F$16)</f>
        <v>-1.8783456333886919</v>
      </c>
      <c r="E462" s="23">
        <f ca="1">_xlfn.NORM.INV(RAND(),'Input parameters and results'!G$14,'Input parameters and results'!H$14)</f>
        <v>5.0590524144161648</v>
      </c>
      <c r="F462" s="23">
        <f ca="1">_xlfn.NORM.INV(RAND(),'Input parameters and results'!G$15,'Input parameters and results'!H$15)</f>
        <v>58.2106232897113</v>
      </c>
      <c r="G462" s="23">
        <f ca="1">_xlfn.NORM.INV(RAND(),'Input parameters and results'!G$16,'Input parameters and results'!H$16)</f>
        <v>-1.8207293988563569</v>
      </c>
      <c r="H462" s="23">
        <f ca="1">_xlfn.NORM.INV(RAND(),'Input parameters and results'!I$14,'Input parameters and results'!J$14)</f>
        <v>7.2541454559854701</v>
      </c>
      <c r="I462" s="23">
        <f ca="1">_xlfn.NORM.INV(RAND(),'Input parameters and results'!I$15,'Input parameters and results'!J$15)</f>
        <v>66.983240258629422</v>
      </c>
      <c r="J462" s="23">
        <f ca="1">_xlfn.NORM.INV(RAND(),'Input parameters and results'!I$16,'Input parameters and results'!J$16)</f>
        <v>-1.9746094693212228</v>
      </c>
      <c r="K462" s="23">
        <f ca="1">_xlfn.NORM.INV(RAND(),'Input parameters and results'!K$14,'Input parameters and results'!L$14)</f>
        <v>4.6476597583727104</v>
      </c>
      <c r="L462" s="23">
        <f ca="1">_xlfn.NORM.INV(RAND(),'Input parameters and results'!K$15,'Input parameters and results'!L$15)</f>
        <v>52.607408224564175</v>
      </c>
      <c r="M462" s="23">
        <f ca="1">_xlfn.NORM.INV(RAND(),'Input parameters and results'!K$16,'Input parameters and results'!L$16)</f>
        <v>-1.8788406569134812</v>
      </c>
    </row>
    <row r="463" spans="1:13">
      <c r="A463" s="7">
        <v>459</v>
      </c>
      <c r="B463" s="23">
        <f ca="1">_xlfn.NORM.INV(RAND(),'Input parameters and results'!E$14,'Input parameters and results'!F$14)</f>
        <v>6.94687203221598</v>
      </c>
      <c r="C463" s="23">
        <f ca="1">_xlfn.NORM.INV(RAND(),'Input parameters and results'!E$15,'Input parameters and results'!F$15)</f>
        <v>56.556470388953642</v>
      </c>
      <c r="D463" s="23">
        <f ca="1">_xlfn.NORM.INV(RAND(),'Input parameters and results'!E$16,'Input parameters and results'!F$16)</f>
        <v>-2.2539735793567912</v>
      </c>
      <c r="E463" s="23">
        <f ca="1">_xlfn.NORM.INV(RAND(),'Input parameters and results'!G$14,'Input parameters and results'!H$14)</f>
        <v>4.4432824265995166</v>
      </c>
      <c r="F463" s="23">
        <f ca="1">_xlfn.NORM.INV(RAND(),'Input parameters and results'!G$15,'Input parameters and results'!H$15)</f>
        <v>63.976007651617053</v>
      </c>
      <c r="G463" s="23">
        <f ca="1">_xlfn.NORM.INV(RAND(),'Input parameters and results'!G$16,'Input parameters and results'!H$16)</f>
        <v>-2.0353043717392798</v>
      </c>
      <c r="H463" s="23">
        <f ca="1">_xlfn.NORM.INV(RAND(),'Input parameters and results'!I$14,'Input parameters and results'!J$14)</f>
        <v>9.652633541841471</v>
      </c>
      <c r="I463" s="23">
        <f ca="1">_xlfn.NORM.INV(RAND(),'Input parameters and results'!I$15,'Input parameters and results'!J$15)</f>
        <v>70.851833414962314</v>
      </c>
      <c r="J463" s="23">
        <f ca="1">_xlfn.NORM.INV(RAND(),'Input parameters and results'!I$16,'Input parameters and results'!J$16)</f>
        <v>-1.678822973659075</v>
      </c>
      <c r="K463" s="23">
        <f ca="1">_xlfn.NORM.INV(RAND(),'Input parameters and results'!K$14,'Input parameters and results'!L$14)</f>
        <v>5.0097374942893254</v>
      </c>
      <c r="L463" s="23">
        <f ca="1">_xlfn.NORM.INV(RAND(),'Input parameters and results'!K$15,'Input parameters and results'!L$15)</f>
        <v>59.277233558094309</v>
      </c>
      <c r="M463" s="23">
        <f ca="1">_xlfn.NORM.INV(RAND(),'Input parameters and results'!K$16,'Input parameters and results'!L$16)</f>
        <v>-1.9082881555110798</v>
      </c>
    </row>
    <row r="464" spans="1:13">
      <c r="A464" s="7">
        <v>460</v>
      </c>
      <c r="B464" s="23">
        <f ca="1">_xlfn.NORM.INV(RAND(),'Input parameters and results'!E$14,'Input parameters and results'!F$14)</f>
        <v>8.5352685959328003</v>
      </c>
      <c r="C464" s="23">
        <f ca="1">_xlfn.NORM.INV(RAND(),'Input parameters and results'!E$15,'Input parameters and results'!F$15)</f>
        <v>75.477146717881141</v>
      </c>
      <c r="D464" s="23">
        <f ca="1">_xlfn.NORM.INV(RAND(),'Input parameters and results'!E$16,'Input parameters and results'!F$16)</f>
        <v>-2.2014079579296757</v>
      </c>
      <c r="E464" s="23">
        <f ca="1">_xlfn.NORM.INV(RAND(),'Input parameters and results'!G$14,'Input parameters and results'!H$14)</f>
        <v>4.9807163447158462</v>
      </c>
      <c r="F464" s="23">
        <f ca="1">_xlfn.NORM.INV(RAND(),'Input parameters and results'!G$15,'Input parameters and results'!H$15)</f>
        <v>44.274693379618022</v>
      </c>
      <c r="G464" s="23">
        <f ca="1">_xlfn.NORM.INV(RAND(),'Input parameters and results'!G$16,'Input parameters and results'!H$16)</f>
        <v>-1.7574026736546173</v>
      </c>
      <c r="H464" s="23">
        <f ca="1">_xlfn.NORM.INV(RAND(),'Input parameters and results'!I$14,'Input parameters and results'!J$14)</f>
        <v>8.5544539924653833</v>
      </c>
      <c r="I464" s="23">
        <f ca="1">_xlfn.NORM.INV(RAND(),'Input parameters and results'!I$15,'Input parameters and results'!J$15)</f>
        <v>79.978736638876143</v>
      </c>
      <c r="J464" s="23">
        <f ca="1">_xlfn.NORM.INV(RAND(),'Input parameters and results'!I$16,'Input parameters and results'!J$16)</f>
        <v>-2.1907746212589823</v>
      </c>
      <c r="K464" s="23">
        <f ca="1">_xlfn.NORM.INV(RAND(),'Input parameters and results'!K$14,'Input parameters and results'!L$14)</f>
        <v>4.1397033734640827</v>
      </c>
      <c r="L464" s="23">
        <f ca="1">_xlfn.NORM.INV(RAND(),'Input parameters and results'!K$15,'Input parameters and results'!L$15)</f>
        <v>55.877337468584606</v>
      </c>
      <c r="M464" s="23">
        <f ca="1">_xlfn.NORM.INV(RAND(),'Input parameters and results'!K$16,'Input parameters and results'!L$16)</f>
        <v>-2.1877651413525094</v>
      </c>
    </row>
    <row r="465" spans="1:13">
      <c r="A465" s="7">
        <v>461</v>
      </c>
      <c r="B465" s="23">
        <f ca="1">_xlfn.NORM.INV(RAND(),'Input parameters and results'!E$14,'Input parameters and results'!F$14)</f>
        <v>8.5135924065940607</v>
      </c>
      <c r="C465" s="23">
        <f ca="1">_xlfn.NORM.INV(RAND(),'Input parameters and results'!E$15,'Input parameters and results'!F$15)</f>
        <v>68.386163560678327</v>
      </c>
      <c r="D465" s="23">
        <f ca="1">_xlfn.NORM.INV(RAND(),'Input parameters and results'!E$16,'Input parameters and results'!F$16)</f>
        <v>-1.8475759323856011</v>
      </c>
      <c r="E465" s="23">
        <f ca="1">_xlfn.NORM.INV(RAND(),'Input parameters and results'!G$14,'Input parameters and results'!H$14)</f>
        <v>5.2510408288019512</v>
      </c>
      <c r="F465" s="23">
        <f ca="1">_xlfn.NORM.INV(RAND(),'Input parameters and results'!G$15,'Input parameters and results'!H$15)</f>
        <v>46.49106774840498</v>
      </c>
      <c r="G465" s="23">
        <f ca="1">_xlfn.NORM.INV(RAND(),'Input parameters and results'!G$16,'Input parameters and results'!H$16)</f>
        <v>-1.9711609785922006</v>
      </c>
      <c r="H465" s="23">
        <f ca="1">_xlfn.NORM.INV(RAND(),'Input parameters and results'!I$14,'Input parameters and results'!J$14)</f>
        <v>9.4498501708809943</v>
      </c>
      <c r="I465" s="23">
        <f ca="1">_xlfn.NORM.INV(RAND(),'Input parameters and results'!I$15,'Input parameters and results'!J$15)</f>
        <v>79.835834821385902</v>
      </c>
      <c r="J465" s="23">
        <f ca="1">_xlfn.NORM.INV(RAND(),'Input parameters and results'!I$16,'Input parameters and results'!J$16)</f>
        <v>-1.7279791685077244</v>
      </c>
      <c r="K465" s="23">
        <f ca="1">_xlfn.NORM.INV(RAND(),'Input parameters and results'!K$14,'Input parameters and results'!L$14)</f>
        <v>5.0915809908398568</v>
      </c>
      <c r="L465" s="23">
        <f ca="1">_xlfn.NORM.INV(RAND(),'Input parameters and results'!K$15,'Input parameters and results'!L$15)</f>
        <v>53.511978586308857</v>
      </c>
      <c r="M465" s="23">
        <f ca="1">_xlfn.NORM.INV(RAND(),'Input parameters and results'!K$16,'Input parameters and results'!L$16)</f>
        <v>-2.1598777742949915</v>
      </c>
    </row>
    <row r="466" spans="1:13">
      <c r="A466" s="7">
        <v>462</v>
      </c>
      <c r="B466" s="23">
        <f ca="1">_xlfn.NORM.INV(RAND(),'Input parameters and results'!E$14,'Input parameters and results'!F$14)</f>
        <v>6.6171937832509737</v>
      </c>
      <c r="C466" s="23">
        <f ca="1">_xlfn.NORM.INV(RAND(),'Input parameters and results'!E$15,'Input parameters and results'!F$15)</f>
        <v>74.151023242482651</v>
      </c>
      <c r="D466" s="23">
        <f ca="1">_xlfn.NORM.INV(RAND(),'Input parameters and results'!E$16,'Input parameters and results'!F$16)</f>
        <v>-2.1619478266966654</v>
      </c>
      <c r="E466" s="23">
        <f ca="1">_xlfn.NORM.INV(RAND(),'Input parameters and results'!G$14,'Input parameters and results'!H$14)</f>
        <v>5.4961215920435551</v>
      </c>
      <c r="F466" s="23">
        <f ca="1">_xlfn.NORM.INV(RAND(),'Input parameters and results'!G$15,'Input parameters and results'!H$15)</f>
        <v>55.6017573642551</v>
      </c>
      <c r="G466" s="23">
        <f ca="1">_xlfn.NORM.INV(RAND(),'Input parameters and results'!G$16,'Input parameters and results'!H$16)</f>
        <v>-1.7380015131887669</v>
      </c>
      <c r="H466" s="23">
        <f ca="1">_xlfn.NORM.INV(RAND(),'Input parameters and results'!I$14,'Input parameters and results'!J$14)</f>
        <v>8.6640570499244518</v>
      </c>
      <c r="I466" s="23">
        <f ca="1">_xlfn.NORM.INV(RAND(),'Input parameters and results'!I$15,'Input parameters and results'!J$15)</f>
        <v>61.698772163864561</v>
      </c>
      <c r="J466" s="23">
        <f ca="1">_xlfn.NORM.INV(RAND(),'Input parameters and results'!I$16,'Input parameters and results'!J$16)</f>
        <v>-2.0614184151826698</v>
      </c>
      <c r="K466" s="23">
        <f ca="1">_xlfn.NORM.INV(RAND(),'Input parameters and results'!K$14,'Input parameters and results'!L$14)</f>
        <v>4.5947615164302196</v>
      </c>
      <c r="L466" s="23">
        <f ca="1">_xlfn.NORM.INV(RAND(),'Input parameters and results'!K$15,'Input parameters and results'!L$15)</f>
        <v>63.698409739773261</v>
      </c>
      <c r="M466" s="23">
        <f ca="1">_xlfn.NORM.INV(RAND(),'Input parameters and results'!K$16,'Input parameters and results'!L$16)</f>
        <v>-1.8034782445337447</v>
      </c>
    </row>
    <row r="467" spans="1:13">
      <c r="A467" s="7">
        <v>463</v>
      </c>
      <c r="B467" s="23">
        <f ca="1">_xlfn.NORM.INV(RAND(),'Input parameters and results'!E$14,'Input parameters and results'!F$14)</f>
        <v>8.2432665794309887</v>
      </c>
      <c r="C467" s="23">
        <f ca="1">_xlfn.NORM.INV(RAND(),'Input parameters and results'!E$15,'Input parameters and results'!F$15)</f>
        <v>75.268311213513357</v>
      </c>
      <c r="D467" s="23">
        <f ca="1">_xlfn.NORM.INV(RAND(),'Input parameters and results'!E$16,'Input parameters and results'!F$16)</f>
        <v>-1.7634764609579947</v>
      </c>
      <c r="E467" s="23">
        <f ca="1">_xlfn.NORM.INV(RAND(),'Input parameters and results'!G$14,'Input parameters and results'!H$14)</f>
        <v>4.2631124829314739</v>
      </c>
      <c r="F467" s="23">
        <f ca="1">_xlfn.NORM.INV(RAND(),'Input parameters and results'!G$15,'Input parameters and results'!H$15)</f>
        <v>52.642829626938465</v>
      </c>
      <c r="G467" s="23">
        <f ca="1">_xlfn.NORM.INV(RAND(),'Input parameters and results'!G$16,'Input parameters and results'!H$16)</f>
        <v>-1.6722271300288303</v>
      </c>
      <c r="H467" s="23">
        <f ca="1">_xlfn.NORM.INV(RAND(),'Input parameters and results'!I$14,'Input parameters and results'!J$14)</f>
        <v>8.3718707267093322</v>
      </c>
      <c r="I467" s="23">
        <f ca="1">_xlfn.NORM.INV(RAND(),'Input parameters and results'!I$15,'Input parameters and results'!J$15)</f>
        <v>66.599256499855812</v>
      </c>
      <c r="J467" s="23">
        <f ca="1">_xlfn.NORM.INV(RAND(),'Input parameters and results'!I$16,'Input parameters and results'!J$16)</f>
        <v>-1.5572637417042827</v>
      </c>
      <c r="K467" s="23">
        <f ca="1">_xlfn.NORM.INV(RAND(),'Input parameters and results'!K$14,'Input parameters and results'!L$14)</f>
        <v>5.8603941955148358</v>
      </c>
      <c r="L467" s="23">
        <f ca="1">_xlfn.NORM.INV(RAND(),'Input parameters and results'!K$15,'Input parameters and results'!L$15)</f>
        <v>51.873394909453538</v>
      </c>
      <c r="M467" s="23">
        <f ca="1">_xlfn.NORM.INV(RAND(),'Input parameters and results'!K$16,'Input parameters and results'!L$16)</f>
        <v>-1.5267555553303356</v>
      </c>
    </row>
    <row r="468" spans="1:13">
      <c r="A468" s="7">
        <v>464</v>
      </c>
      <c r="B468" s="23">
        <f ca="1">_xlfn.NORM.INV(RAND(),'Input parameters and results'!E$14,'Input parameters and results'!F$14)</f>
        <v>7.4490265250070697</v>
      </c>
      <c r="C468" s="23">
        <f ca="1">_xlfn.NORM.INV(RAND(),'Input parameters and results'!E$15,'Input parameters and results'!F$15)</f>
        <v>77.539471547543627</v>
      </c>
      <c r="D468" s="23">
        <f ca="1">_xlfn.NORM.INV(RAND(),'Input parameters and results'!E$16,'Input parameters and results'!F$16)</f>
        <v>-1.8944866223015011</v>
      </c>
      <c r="E468" s="23">
        <f ca="1">_xlfn.NORM.INV(RAND(),'Input parameters and results'!G$14,'Input parameters and results'!H$14)</f>
        <v>5.0297849548301379</v>
      </c>
      <c r="F468" s="23">
        <f ca="1">_xlfn.NORM.INV(RAND(),'Input parameters and results'!G$15,'Input parameters and results'!H$15)</f>
        <v>51.83882367063724</v>
      </c>
      <c r="G468" s="23">
        <f ca="1">_xlfn.NORM.INV(RAND(),'Input parameters and results'!G$16,'Input parameters and results'!H$16)</f>
        <v>-1.9493352918634206</v>
      </c>
      <c r="H468" s="23">
        <f ca="1">_xlfn.NORM.INV(RAND(),'Input parameters and results'!I$14,'Input parameters and results'!J$14)</f>
        <v>7.3029544981576127</v>
      </c>
      <c r="I468" s="23">
        <f ca="1">_xlfn.NORM.INV(RAND(),'Input parameters and results'!I$15,'Input parameters and results'!J$15)</f>
        <v>79.134846257720909</v>
      </c>
      <c r="J468" s="23">
        <f ca="1">_xlfn.NORM.INV(RAND(),'Input parameters and results'!I$16,'Input parameters and results'!J$16)</f>
        <v>-2.102447021380347</v>
      </c>
      <c r="K468" s="23">
        <f ca="1">_xlfn.NORM.INV(RAND(),'Input parameters and results'!K$14,'Input parameters and results'!L$14)</f>
        <v>5.216526974216606</v>
      </c>
      <c r="L468" s="23">
        <f ca="1">_xlfn.NORM.INV(RAND(),'Input parameters and results'!K$15,'Input parameters and results'!L$15)</f>
        <v>52.775598753128243</v>
      </c>
      <c r="M468" s="23">
        <f ca="1">_xlfn.NORM.INV(RAND(),'Input parameters and results'!K$16,'Input parameters and results'!L$16)</f>
        <v>-2.1664920169014978</v>
      </c>
    </row>
    <row r="469" spans="1:13">
      <c r="A469" s="7">
        <v>465</v>
      </c>
      <c r="B469" s="23">
        <f ca="1">_xlfn.NORM.INV(RAND(),'Input parameters and results'!E$14,'Input parameters and results'!F$14)</f>
        <v>8.5196341422681225</v>
      </c>
      <c r="C469" s="23">
        <f ca="1">_xlfn.NORM.INV(RAND(),'Input parameters and results'!E$15,'Input parameters and results'!F$15)</f>
        <v>87.652319739825373</v>
      </c>
      <c r="D469" s="23">
        <f ca="1">_xlfn.NORM.INV(RAND(),'Input parameters and results'!E$16,'Input parameters and results'!F$16)</f>
        <v>-1.6517279740307149</v>
      </c>
      <c r="E469" s="23">
        <f ca="1">_xlfn.NORM.INV(RAND(),'Input parameters and results'!G$14,'Input parameters and results'!H$14)</f>
        <v>4.0886334596224945</v>
      </c>
      <c r="F469" s="23">
        <f ca="1">_xlfn.NORM.INV(RAND(),'Input parameters and results'!G$15,'Input parameters and results'!H$15)</f>
        <v>48.317302879267167</v>
      </c>
      <c r="G469" s="23">
        <f ca="1">_xlfn.NORM.INV(RAND(),'Input parameters and results'!G$16,'Input parameters and results'!H$16)</f>
        <v>-2.0826461683742057</v>
      </c>
      <c r="H469" s="23">
        <f ca="1">_xlfn.NORM.INV(RAND(),'Input parameters and results'!I$14,'Input parameters and results'!J$14)</f>
        <v>11.218517181315697</v>
      </c>
      <c r="I469" s="23">
        <f ca="1">_xlfn.NORM.INV(RAND(),'Input parameters and results'!I$15,'Input parameters and results'!J$15)</f>
        <v>76.465095441047623</v>
      </c>
      <c r="J469" s="23">
        <f ca="1">_xlfn.NORM.INV(RAND(),'Input parameters and results'!I$16,'Input parameters and results'!J$16)</f>
        <v>-2.1826048475592668</v>
      </c>
      <c r="K469" s="23">
        <f ca="1">_xlfn.NORM.INV(RAND(),'Input parameters and results'!K$14,'Input parameters and results'!L$14)</f>
        <v>4.2504215149374067</v>
      </c>
      <c r="L469" s="23">
        <f ca="1">_xlfn.NORM.INV(RAND(),'Input parameters and results'!K$15,'Input parameters and results'!L$15)</f>
        <v>52.313586498145462</v>
      </c>
      <c r="M469" s="23">
        <f ca="1">_xlfn.NORM.INV(RAND(),'Input parameters and results'!K$16,'Input parameters and results'!L$16)</f>
        <v>-1.72028975521168</v>
      </c>
    </row>
    <row r="470" spans="1:13">
      <c r="A470" s="7">
        <v>466</v>
      </c>
      <c r="B470" s="23">
        <f ca="1">_xlfn.NORM.INV(RAND(),'Input parameters and results'!E$14,'Input parameters and results'!F$14)</f>
        <v>8.3404043364523179</v>
      </c>
      <c r="C470" s="23">
        <f ca="1">_xlfn.NORM.INV(RAND(),'Input parameters and results'!E$15,'Input parameters and results'!F$15)</f>
        <v>52.013316136942059</v>
      </c>
      <c r="D470" s="23">
        <f ca="1">_xlfn.NORM.INV(RAND(),'Input parameters and results'!E$16,'Input parameters and results'!F$16)</f>
        <v>-1.9179554625349828</v>
      </c>
      <c r="E470" s="23">
        <f ca="1">_xlfn.NORM.INV(RAND(),'Input parameters and results'!G$14,'Input parameters and results'!H$14)</f>
        <v>5.0358570975729862</v>
      </c>
      <c r="F470" s="23">
        <f ca="1">_xlfn.NORM.INV(RAND(),'Input parameters and results'!G$15,'Input parameters and results'!H$15)</f>
        <v>56.702808277812714</v>
      </c>
      <c r="G470" s="23">
        <f ca="1">_xlfn.NORM.INV(RAND(),'Input parameters and results'!G$16,'Input parameters and results'!H$16)</f>
        <v>-1.8511799914688765</v>
      </c>
      <c r="H470" s="23">
        <f ca="1">_xlfn.NORM.INV(RAND(),'Input parameters and results'!I$14,'Input parameters and results'!J$14)</f>
        <v>10.468800925606788</v>
      </c>
      <c r="I470" s="23">
        <f ca="1">_xlfn.NORM.INV(RAND(),'Input parameters and results'!I$15,'Input parameters and results'!J$15)</f>
        <v>69.141384854167825</v>
      </c>
      <c r="J470" s="23">
        <f ca="1">_xlfn.NORM.INV(RAND(),'Input parameters and results'!I$16,'Input parameters and results'!J$16)</f>
        <v>-1.9839640386091728</v>
      </c>
      <c r="K470" s="23">
        <f ca="1">_xlfn.NORM.INV(RAND(),'Input parameters and results'!K$14,'Input parameters and results'!L$14)</f>
        <v>4.6170140675660605</v>
      </c>
      <c r="L470" s="23">
        <f ca="1">_xlfn.NORM.INV(RAND(),'Input parameters and results'!K$15,'Input parameters and results'!L$15)</f>
        <v>64.49896977678641</v>
      </c>
      <c r="M470" s="23">
        <f ca="1">_xlfn.NORM.INV(RAND(),'Input parameters and results'!K$16,'Input parameters and results'!L$16)</f>
        <v>-1.9762277443605185</v>
      </c>
    </row>
    <row r="471" spans="1:13">
      <c r="A471" s="7">
        <v>467</v>
      </c>
      <c r="B471" s="23">
        <f ca="1">_xlfn.NORM.INV(RAND(),'Input parameters and results'!E$14,'Input parameters and results'!F$14)</f>
        <v>9.4404879865070299</v>
      </c>
      <c r="C471" s="23">
        <f ca="1">_xlfn.NORM.INV(RAND(),'Input parameters and results'!E$15,'Input parameters and results'!F$15)</f>
        <v>76.617049340985403</v>
      </c>
      <c r="D471" s="23">
        <f ca="1">_xlfn.NORM.INV(RAND(),'Input parameters and results'!E$16,'Input parameters and results'!F$16)</f>
        <v>-1.812198086240298</v>
      </c>
      <c r="E471" s="23">
        <f ca="1">_xlfn.NORM.INV(RAND(),'Input parameters and results'!G$14,'Input parameters and results'!H$14)</f>
        <v>4.9628034752187515</v>
      </c>
      <c r="F471" s="23">
        <f ca="1">_xlfn.NORM.INV(RAND(),'Input parameters and results'!G$15,'Input parameters and results'!H$15)</f>
        <v>59.113142389800466</v>
      </c>
      <c r="G471" s="23">
        <f ca="1">_xlfn.NORM.INV(RAND(),'Input parameters and results'!G$16,'Input parameters and results'!H$16)</f>
        <v>-2.0279408699030514</v>
      </c>
      <c r="H471" s="23">
        <f ca="1">_xlfn.NORM.INV(RAND(),'Input parameters and results'!I$14,'Input parameters and results'!J$14)</f>
        <v>9.4107707517773793</v>
      </c>
      <c r="I471" s="23">
        <f ca="1">_xlfn.NORM.INV(RAND(),'Input parameters and results'!I$15,'Input parameters and results'!J$15)</f>
        <v>58.373322907870616</v>
      </c>
      <c r="J471" s="23">
        <f ca="1">_xlfn.NORM.INV(RAND(),'Input parameters and results'!I$16,'Input parameters and results'!J$16)</f>
        <v>-1.8175819884699018</v>
      </c>
      <c r="K471" s="23">
        <f ca="1">_xlfn.NORM.INV(RAND(),'Input parameters and results'!K$14,'Input parameters and results'!L$14)</f>
        <v>4.7745587561682896</v>
      </c>
      <c r="L471" s="23">
        <f ca="1">_xlfn.NORM.INV(RAND(),'Input parameters and results'!K$15,'Input parameters and results'!L$15)</f>
        <v>53.232629139323855</v>
      </c>
      <c r="M471" s="23">
        <f ca="1">_xlfn.NORM.INV(RAND(),'Input parameters and results'!K$16,'Input parameters and results'!L$16)</f>
        <v>-1.6220659832595909</v>
      </c>
    </row>
    <row r="472" spans="1:13">
      <c r="A472" s="7">
        <v>468</v>
      </c>
      <c r="B472" s="23">
        <f ca="1">_xlfn.NORM.INV(RAND(),'Input parameters and results'!E$14,'Input parameters and results'!F$14)</f>
        <v>7.8355396253012994</v>
      </c>
      <c r="C472" s="23">
        <f ca="1">_xlfn.NORM.INV(RAND(),'Input parameters and results'!E$15,'Input parameters and results'!F$15)</f>
        <v>70.42844429093833</v>
      </c>
      <c r="D472" s="23">
        <f ca="1">_xlfn.NORM.INV(RAND(),'Input parameters and results'!E$16,'Input parameters and results'!F$16)</f>
        <v>-2.0939258333872699</v>
      </c>
      <c r="E472" s="23">
        <f ca="1">_xlfn.NORM.INV(RAND(),'Input parameters and results'!G$14,'Input parameters and results'!H$14)</f>
        <v>4.4793465758176936</v>
      </c>
      <c r="F472" s="23">
        <f ca="1">_xlfn.NORM.INV(RAND(),'Input parameters and results'!G$15,'Input parameters and results'!H$15)</f>
        <v>51.316797540583089</v>
      </c>
      <c r="G472" s="23">
        <f ca="1">_xlfn.NORM.INV(RAND(),'Input parameters and results'!G$16,'Input parameters and results'!H$16)</f>
        <v>-1.3786464133479899</v>
      </c>
      <c r="H472" s="23">
        <f ca="1">_xlfn.NORM.INV(RAND(),'Input parameters and results'!I$14,'Input parameters and results'!J$14)</f>
        <v>6.1584517580941869</v>
      </c>
      <c r="I472" s="23">
        <f ca="1">_xlfn.NORM.INV(RAND(),'Input parameters and results'!I$15,'Input parameters and results'!J$15)</f>
        <v>62.85157176810042</v>
      </c>
      <c r="J472" s="23">
        <f ca="1">_xlfn.NORM.INV(RAND(),'Input parameters and results'!I$16,'Input parameters and results'!J$16)</f>
        <v>-1.9029302275436315</v>
      </c>
      <c r="K472" s="23">
        <f ca="1">_xlfn.NORM.INV(RAND(),'Input parameters and results'!K$14,'Input parameters and results'!L$14)</f>
        <v>4.46284734755183</v>
      </c>
      <c r="L472" s="23">
        <f ca="1">_xlfn.NORM.INV(RAND(),'Input parameters and results'!K$15,'Input parameters and results'!L$15)</f>
        <v>63.716778602862412</v>
      </c>
      <c r="M472" s="23">
        <f ca="1">_xlfn.NORM.INV(RAND(),'Input parameters and results'!K$16,'Input parameters and results'!L$16)</f>
        <v>-1.8579907477009903</v>
      </c>
    </row>
    <row r="473" spans="1:13">
      <c r="A473" s="7">
        <v>469</v>
      </c>
      <c r="B473" s="23">
        <f ca="1">_xlfn.NORM.INV(RAND(),'Input parameters and results'!E$14,'Input parameters and results'!F$14)</f>
        <v>8.7492438794561149</v>
      </c>
      <c r="C473" s="23">
        <f ca="1">_xlfn.NORM.INV(RAND(),'Input parameters and results'!E$15,'Input parameters and results'!F$15)</f>
        <v>70.32412894897648</v>
      </c>
      <c r="D473" s="23">
        <f ca="1">_xlfn.NORM.INV(RAND(),'Input parameters and results'!E$16,'Input parameters and results'!F$16)</f>
        <v>-2.0198353833254923</v>
      </c>
      <c r="E473" s="23">
        <f ca="1">_xlfn.NORM.INV(RAND(),'Input parameters and results'!G$14,'Input parameters and results'!H$14)</f>
        <v>5.0029982664506552</v>
      </c>
      <c r="F473" s="23">
        <f ca="1">_xlfn.NORM.INV(RAND(),'Input parameters and results'!G$15,'Input parameters and results'!H$15)</f>
        <v>58.410962302001415</v>
      </c>
      <c r="G473" s="23">
        <f ca="1">_xlfn.NORM.INV(RAND(),'Input parameters and results'!G$16,'Input parameters and results'!H$16)</f>
        <v>-1.5926797736757252</v>
      </c>
      <c r="H473" s="23">
        <f ca="1">_xlfn.NORM.INV(RAND(),'Input parameters and results'!I$14,'Input parameters and results'!J$14)</f>
        <v>9.0073918567398188</v>
      </c>
      <c r="I473" s="23">
        <f ca="1">_xlfn.NORM.INV(RAND(),'Input parameters and results'!I$15,'Input parameters and results'!J$15)</f>
        <v>75.876470157066052</v>
      </c>
      <c r="J473" s="23">
        <f ca="1">_xlfn.NORM.INV(RAND(),'Input parameters and results'!I$16,'Input parameters and results'!J$16)</f>
        <v>-2.1699475837990221</v>
      </c>
      <c r="K473" s="23">
        <f ca="1">_xlfn.NORM.INV(RAND(),'Input parameters and results'!K$14,'Input parameters and results'!L$14)</f>
        <v>4.5525492455598018</v>
      </c>
      <c r="L473" s="23">
        <f ca="1">_xlfn.NORM.INV(RAND(),'Input parameters and results'!K$15,'Input parameters and results'!L$15)</f>
        <v>73.56528426327489</v>
      </c>
      <c r="M473" s="23">
        <f ca="1">_xlfn.NORM.INV(RAND(),'Input parameters and results'!K$16,'Input parameters and results'!L$16)</f>
        <v>-1.6852242571911389</v>
      </c>
    </row>
    <row r="474" spans="1:13">
      <c r="A474" s="7">
        <v>470</v>
      </c>
      <c r="B474" s="23">
        <f ca="1">_xlfn.NORM.INV(RAND(),'Input parameters and results'!E$14,'Input parameters and results'!F$14)</f>
        <v>9.1271106564980382</v>
      </c>
      <c r="C474" s="23">
        <f ca="1">_xlfn.NORM.INV(RAND(),'Input parameters and results'!E$15,'Input parameters and results'!F$15)</f>
        <v>77.465903958599569</v>
      </c>
      <c r="D474" s="23">
        <f ca="1">_xlfn.NORM.INV(RAND(),'Input parameters and results'!E$16,'Input parameters and results'!F$16)</f>
        <v>-2.1538535049092231</v>
      </c>
      <c r="E474" s="23">
        <f ca="1">_xlfn.NORM.INV(RAND(),'Input parameters and results'!G$14,'Input parameters and results'!H$14)</f>
        <v>4.9847275049407047</v>
      </c>
      <c r="F474" s="23">
        <f ca="1">_xlfn.NORM.INV(RAND(),'Input parameters and results'!G$15,'Input parameters and results'!H$15)</f>
        <v>45.203315913619001</v>
      </c>
      <c r="G474" s="23">
        <f ca="1">_xlfn.NORM.INV(RAND(),'Input parameters and results'!G$16,'Input parameters and results'!H$16)</f>
        <v>-1.9057378367509183</v>
      </c>
      <c r="H474" s="23">
        <f ca="1">_xlfn.NORM.INV(RAND(),'Input parameters and results'!I$14,'Input parameters and results'!J$14)</f>
        <v>8.9569665764607151</v>
      </c>
      <c r="I474" s="23">
        <f ca="1">_xlfn.NORM.INV(RAND(),'Input parameters and results'!I$15,'Input parameters and results'!J$15)</f>
        <v>81.208603983601193</v>
      </c>
      <c r="J474" s="23">
        <f ca="1">_xlfn.NORM.INV(RAND(),'Input parameters and results'!I$16,'Input parameters and results'!J$16)</f>
        <v>-2.2197995547020901</v>
      </c>
      <c r="K474" s="23">
        <f ca="1">_xlfn.NORM.INV(RAND(),'Input parameters and results'!K$14,'Input parameters and results'!L$14)</f>
        <v>5.7344189881272758</v>
      </c>
      <c r="L474" s="23">
        <f ca="1">_xlfn.NORM.INV(RAND(),'Input parameters and results'!K$15,'Input parameters and results'!L$15)</f>
        <v>64.544735902220694</v>
      </c>
      <c r="M474" s="23">
        <f ca="1">_xlfn.NORM.INV(RAND(),'Input parameters and results'!K$16,'Input parameters and results'!L$16)</f>
        <v>-1.730860020216731</v>
      </c>
    </row>
    <row r="475" spans="1:13">
      <c r="A475" s="7">
        <v>471</v>
      </c>
      <c r="B475" s="23">
        <f ca="1">_xlfn.NORM.INV(RAND(),'Input parameters and results'!E$14,'Input parameters and results'!F$14)</f>
        <v>8.7799912770788975</v>
      </c>
      <c r="C475" s="23">
        <f ca="1">_xlfn.NORM.INV(RAND(),'Input parameters and results'!E$15,'Input parameters and results'!F$15)</f>
        <v>67.537983023689719</v>
      </c>
      <c r="D475" s="23">
        <f ca="1">_xlfn.NORM.INV(RAND(),'Input parameters and results'!E$16,'Input parameters and results'!F$16)</f>
        <v>-1.6809332477752519</v>
      </c>
      <c r="E475" s="23">
        <f ca="1">_xlfn.NORM.INV(RAND(),'Input parameters and results'!G$14,'Input parameters and results'!H$14)</f>
        <v>5.1261603050131281</v>
      </c>
      <c r="F475" s="23">
        <f ca="1">_xlfn.NORM.INV(RAND(),'Input parameters and results'!G$15,'Input parameters and results'!H$15)</f>
        <v>58.051499394988561</v>
      </c>
      <c r="G475" s="23">
        <f ca="1">_xlfn.NORM.INV(RAND(),'Input parameters and results'!G$16,'Input parameters and results'!H$16)</f>
        <v>-1.9657864636222406</v>
      </c>
      <c r="H475" s="23">
        <f ca="1">_xlfn.NORM.INV(RAND(),'Input parameters and results'!I$14,'Input parameters and results'!J$14)</f>
        <v>8.2839385536955366</v>
      </c>
      <c r="I475" s="23">
        <f ca="1">_xlfn.NORM.INV(RAND(),'Input parameters and results'!I$15,'Input parameters and results'!J$15)</f>
        <v>76.066724085306902</v>
      </c>
      <c r="J475" s="23">
        <f ca="1">_xlfn.NORM.INV(RAND(),'Input parameters and results'!I$16,'Input parameters and results'!J$16)</f>
        <v>-1.877595413056494</v>
      </c>
      <c r="K475" s="23">
        <f ca="1">_xlfn.NORM.INV(RAND(),'Input parameters and results'!K$14,'Input parameters and results'!L$14)</f>
        <v>4.2081259811840459</v>
      </c>
      <c r="L475" s="23">
        <f ca="1">_xlfn.NORM.INV(RAND(),'Input parameters and results'!K$15,'Input parameters and results'!L$15)</f>
        <v>61.567995955385058</v>
      </c>
      <c r="M475" s="23">
        <f ca="1">_xlfn.NORM.INV(RAND(),'Input parameters and results'!K$16,'Input parameters and results'!L$16)</f>
        <v>-2.0567565896975384</v>
      </c>
    </row>
    <row r="476" spans="1:13">
      <c r="A476" s="7">
        <v>472</v>
      </c>
      <c r="B476" s="23">
        <f ca="1">_xlfn.NORM.INV(RAND(),'Input parameters and results'!E$14,'Input parameters and results'!F$14)</f>
        <v>9.6858723073434074</v>
      </c>
      <c r="C476" s="23">
        <f ca="1">_xlfn.NORM.INV(RAND(),'Input parameters and results'!E$15,'Input parameters and results'!F$15)</f>
        <v>67.645601696667669</v>
      </c>
      <c r="D476" s="23">
        <f ca="1">_xlfn.NORM.INV(RAND(),'Input parameters and results'!E$16,'Input parameters and results'!F$16)</f>
        <v>-2.0556641450818849</v>
      </c>
      <c r="E476" s="23">
        <f ca="1">_xlfn.NORM.INV(RAND(),'Input parameters and results'!G$14,'Input parameters and results'!H$14)</f>
        <v>5.0195153908708212</v>
      </c>
      <c r="F476" s="23">
        <f ca="1">_xlfn.NORM.INV(RAND(),'Input parameters and results'!G$15,'Input parameters and results'!H$15)</f>
        <v>55.032364612675536</v>
      </c>
      <c r="G476" s="23">
        <f ca="1">_xlfn.NORM.INV(RAND(),'Input parameters and results'!G$16,'Input parameters and results'!H$16)</f>
        <v>-2.2209467402313878</v>
      </c>
      <c r="H476" s="23">
        <f ca="1">_xlfn.NORM.INV(RAND(),'Input parameters and results'!I$14,'Input parameters and results'!J$14)</f>
        <v>8.6996959825770723</v>
      </c>
      <c r="I476" s="23">
        <f ca="1">_xlfn.NORM.INV(RAND(),'Input parameters and results'!I$15,'Input parameters and results'!J$15)</f>
        <v>63.258140997198126</v>
      </c>
      <c r="J476" s="23">
        <f ca="1">_xlfn.NORM.INV(RAND(),'Input parameters and results'!I$16,'Input parameters and results'!J$16)</f>
        <v>-2.1109909681876466</v>
      </c>
      <c r="K476" s="23">
        <f ca="1">_xlfn.NORM.INV(RAND(),'Input parameters and results'!K$14,'Input parameters and results'!L$14)</f>
        <v>5.2369228888137815</v>
      </c>
      <c r="L476" s="23">
        <f ca="1">_xlfn.NORM.INV(RAND(),'Input parameters and results'!K$15,'Input parameters and results'!L$15)</f>
        <v>57.095477244662611</v>
      </c>
      <c r="M476" s="23">
        <f ca="1">_xlfn.NORM.INV(RAND(),'Input parameters and results'!K$16,'Input parameters and results'!L$16)</f>
        <v>-1.7434567339600051</v>
      </c>
    </row>
    <row r="477" spans="1:13">
      <c r="A477" s="7">
        <v>473</v>
      </c>
      <c r="B477" s="23">
        <f ca="1">_xlfn.NORM.INV(RAND(),'Input parameters and results'!E$14,'Input parameters and results'!F$14)</f>
        <v>8.1599169109652028</v>
      </c>
      <c r="C477" s="23">
        <f ca="1">_xlfn.NORM.INV(RAND(),'Input parameters and results'!E$15,'Input parameters and results'!F$15)</f>
        <v>72.501345389027222</v>
      </c>
      <c r="D477" s="23">
        <f ca="1">_xlfn.NORM.INV(RAND(),'Input parameters and results'!E$16,'Input parameters and results'!F$16)</f>
        <v>-2.1000573481896043</v>
      </c>
      <c r="E477" s="23">
        <f ca="1">_xlfn.NORM.INV(RAND(),'Input parameters and results'!G$14,'Input parameters and results'!H$14)</f>
        <v>3.8959160328367046</v>
      </c>
      <c r="F477" s="23">
        <f ca="1">_xlfn.NORM.INV(RAND(),'Input parameters and results'!G$15,'Input parameters and results'!H$15)</f>
        <v>50.696571411209028</v>
      </c>
      <c r="G477" s="23">
        <f ca="1">_xlfn.NORM.INV(RAND(),'Input parameters and results'!G$16,'Input parameters and results'!H$16)</f>
        <v>-2.4094710115679074</v>
      </c>
      <c r="H477" s="23">
        <f ca="1">_xlfn.NORM.INV(RAND(),'Input parameters and results'!I$14,'Input parameters and results'!J$14)</f>
        <v>9.4872932647041992</v>
      </c>
      <c r="I477" s="23">
        <f ca="1">_xlfn.NORM.INV(RAND(),'Input parameters and results'!I$15,'Input parameters and results'!J$15)</f>
        <v>71.739164512181404</v>
      </c>
      <c r="J477" s="23">
        <f ca="1">_xlfn.NORM.INV(RAND(),'Input parameters and results'!I$16,'Input parameters and results'!J$16)</f>
        <v>-2.0919338266538068</v>
      </c>
      <c r="K477" s="23">
        <f ca="1">_xlfn.NORM.INV(RAND(),'Input parameters and results'!K$14,'Input parameters and results'!L$14)</f>
        <v>5.6520318838109178</v>
      </c>
      <c r="L477" s="23">
        <f ca="1">_xlfn.NORM.INV(RAND(),'Input parameters and results'!K$15,'Input parameters and results'!L$15)</f>
        <v>58.808456096331192</v>
      </c>
      <c r="M477" s="23">
        <f ca="1">_xlfn.NORM.INV(RAND(),'Input parameters and results'!K$16,'Input parameters and results'!L$16)</f>
        <v>-1.8123871180723925</v>
      </c>
    </row>
    <row r="478" spans="1:13">
      <c r="A478" s="7">
        <v>474</v>
      </c>
      <c r="B478" s="23">
        <f ca="1">_xlfn.NORM.INV(RAND(),'Input parameters and results'!E$14,'Input parameters and results'!F$14)</f>
        <v>8.9040222971116503</v>
      </c>
      <c r="C478" s="23">
        <f ca="1">_xlfn.NORM.INV(RAND(),'Input parameters and results'!E$15,'Input parameters and results'!F$15)</f>
        <v>55.586595076239902</v>
      </c>
      <c r="D478" s="23">
        <f ca="1">_xlfn.NORM.INV(RAND(),'Input parameters and results'!E$16,'Input parameters and results'!F$16)</f>
        <v>-1.8469923834875237</v>
      </c>
      <c r="E478" s="23">
        <f ca="1">_xlfn.NORM.INV(RAND(),'Input parameters and results'!G$14,'Input parameters and results'!H$14)</f>
        <v>4.8172219362315509</v>
      </c>
      <c r="F478" s="23">
        <f ca="1">_xlfn.NORM.INV(RAND(),'Input parameters and results'!G$15,'Input parameters and results'!H$15)</f>
        <v>53.541517844414535</v>
      </c>
      <c r="G478" s="23">
        <f ca="1">_xlfn.NORM.INV(RAND(),'Input parameters and results'!G$16,'Input parameters and results'!H$16)</f>
        <v>-1.8004877050123966</v>
      </c>
      <c r="H478" s="23">
        <f ca="1">_xlfn.NORM.INV(RAND(),'Input parameters and results'!I$14,'Input parameters and results'!J$14)</f>
        <v>7.8276195820270731</v>
      </c>
      <c r="I478" s="23">
        <f ca="1">_xlfn.NORM.INV(RAND(),'Input parameters and results'!I$15,'Input parameters and results'!J$15)</f>
        <v>77.510096122508372</v>
      </c>
      <c r="J478" s="23">
        <f ca="1">_xlfn.NORM.INV(RAND(),'Input parameters and results'!I$16,'Input parameters and results'!J$16)</f>
        <v>-1.6959139194693778</v>
      </c>
      <c r="K478" s="23">
        <f ca="1">_xlfn.NORM.INV(RAND(),'Input parameters and results'!K$14,'Input parameters and results'!L$14)</f>
        <v>4.9600078129062801</v>
      </c>
      <c r="L478" s="23">
        <f ca="1">_xlfn.NORM.INV(RAND(),'Input parameters and results'!K$15,'Input parameters and results'!L$15)</f>
        <v>58.695793734292437</v>
      </c>
      <c r="M478" s="23">
        <f ca="1">_xlfn.NORM.INV(RAND(),'Input parameters and results'!K$16,'Input parameters and results'!L$16)</f>
        <v>-1.6856486027321367</v>
      </c>
    </row>
    <row r="479" spans="1:13">
      <c r="A479" s="7">
        <v>475</v>
      </c>
      <c r="B479" s="23">
        <f ca="1">_xlfn.NORM.INV(RAND(),'Input parameters and results'!E$14,'Input parameters and results'!F$14)</f>
        <v>8.3782071833869693</v>
      </c>
      <c r="C479" s="23">
        <f ca="1">_xlfn.NORM.INV(RAND(),'Input parameters and results'!E$15,'Input parameters and results'!F$15)</f>
        <v>73.93748414310393</v>
      </c>
      <c r="D479" s="23">
        <f ca="1">_xlfn.NORM.INV(RAND(),'Input parameters and results'!E$16,'Input parameters and results'!F$16)</f>
        <v>-2.2932600072265243</v>
      </c>
      <c r="E479" s="23">
        <f ca="1">_xlfn.NORM.INV(RAND(),'Input parameters and results'!G$14,'Input parameters and results'!H$14)</f>
        <v>4.1444772210402041</v>
      </c>
      <c r="F479" s="23">
        <f ca="1">_xlfn.NORM.INV(RAND(),'Input parameters and results'!G$15,'Input parameters and results'!H$15)</f>
        <v>47.190870098886755</v>
      </c>
      <c r="G479" s="23">
        <f ca="1">_xlfn.NORM.INV(RAND(),'Input parameters and results'!G$16,'Input parameters and results'!H$16)</f>
        <v>-1.7811851522688684</v>
      </c>
      <c r="H479" s="23">
        <f ca="1">_xlfn.NORM.INV(RAND(),'Input parameters and results'!I$14,'Input parameters and results'!J$14)</f>
        <v>9.8251228694410635</v>
      </c>
      <c r="I479" s="23">
        <f ca="1">_xlfn.NORM.INV(RAND(),'Input parameters and results'!I$15,'Input parameters and results'!J$15)</f>
        <v>69.378988662317397</v>
      </c>
      <c r="J479" s="23">
        <f ca="1">_xlfn.NORM.INV(RAND(),'Input parameters and results'!I$16,'Input parameters and results'!J$16)</f>
        <v>-1.8825469491885658</v>
      </c>
      <c r="K479" s="23">
        <f ca="1">_xlfn.NORM.INV(RAND(),'Input parameters and results'!K$14,'Input parameters and results'!L$14)</f>
        <v>4.8683775078761666</v>
      </c>
      <c r="L479" s="23">
        <f ca="1">_xlfn.NORM.INV(RAND(),'Input parameters and results'!K$15,'Input parameters and results'!L$15)</f>
        <v>53.116335872036416</v>
      </c>
      <c r="M479" s="23">
        <f ca="1">_xlfn.NORM.INV(RAND(),'Input parameters and results'!K$16,'Input parameters and results'!L$16)</f>
        <v>-1.8911985003486167</v>
      </c>
    </row>
    <row r="480" spans="1:13">
      <c r="A480" s="7">
        <v>476</v>
      </c>
      <c r="B480" s="23">
        <f ca="1">_xlfn.NORM.INV(RAND(),'Input parameters and results'!E$14,'Input parameters and results'!F$14)</f>
        <v>9.0185582621213758</v>
      </c>
      <c r="C480" s="23">
        <f ca="1">_xlfn.NORM.INV(RAND(),'Input parameters and results'!E$15,'Input parameters and results'!F$15)</f>
        <v>68.284777677926542</v>
      </c>
      <c r="D480" s="23">
        <f ca="1">_xlfn.NORM.INV(RAND(),'Input parameters and results'!E$16,'Input parameters and results'!F$16)</f>
        <v>-1.7772751511286979</v>
      </c>
      <c r="E480" s="23">
        <f ca="1">_xlfn.NORM.INV(RAND(),'Input parameters and results'!G$14,'Input parameters and results'!H$14)</f>
        <v>5.116643870295202</v>
      </c>
      <c r="F480" s="23">
        <f ca="1">_xlfn.NORM.INV(RAND(),'Input parameters and results'!G$15,'Input parameters and results'!H$15)</f>
        <v>55.349272721180142</v>
      </c>
      <c r="G480" s="23">
        <f ca="1">_xlfn.NORM.INV(RAND(),'Input parameters and results'!G$16,'Input parameters and results'!H$16)</f>
        <v>-2.1866652948841212</v>
      </c>
      <c r="H480" s="23">
        <f ca="1">_xlfn.NORM.INV(RAND(),'Input parameters and results'!I$14,'Input parameters and results'!J$14)</f>
        <v>7.9101098282791069</v>
      </c>
      <c r="I480" s="23">
        <f ca="1">_xlfn.NORM.INV(RAND(),'Input parameters and results'!I$15,'Input parameters and results'!J$15)</f>
        <v>76.811157499926708</v>
      </c>
      <c r="J480" s="23">
        <f ca="1">_xlfn.NORM.INV(RAND(),'Input parameters and results'!I$16,'Input parameters and results'!J$16)</f>
        <v>-1.8139712447662284</v>
      </c>
      <c r="K480" s="23">
        <f ca="1">_xlfn.NORM.INV(RAND(),'Input parameters and results'!K$14,'Input parameters and results'!L$14)</f>
        <v>3.9478106186754065</v>
      </c>
      <c r="L480" s="23">
        <f ca="1">_xlfn.NORM.INV(RAND(),'Input parameters and results'!K$15,'Input parameters and results'!L$15)</f>
        <v>53.158600365336007</v>
      </c>
      <c r="M480" s="23">
        <f ca="1">_xlfn.NORM.INV(RAND(),'Input parameters and results'!K$16,'Input parameters and results'!L$16)</f>
        <v>-1.7089524632554394</v>
      </c>
    </row>
    <row r="481" spans="1:13">
      <c r="A481" s="7">
        <v>477</v>
      </c>
      <c r="B481" s="23">
        <f ca="1">_xlfn.NORM.INV(RAND(),'Input parameters and results'!E$14,'Input parameters and results'!F$14)</f>
        <v>9.5828109790673874</v>
      </c>
      <c r="C481" s="23">
        <f ca="1">_xlfn.NORM.INV(RAND(),'Input parameters and results'!E$15,'Input parameters and results'!F$15)</f>
        <v>63.275592320754193</v>
      </c>
      <c r="D481" s="23">
        <f ca="1">_xlfn.NORM.INV(RAND(),'Input parameters and results'!E$16,'Input parameters and results'!F$16)</f>
        <v>-1.5683806139928993</v>
      </c>
      <c r="E481" s="23">
        <f ca="1">_xlfn.NORM.INV(RAND(),'Input parameters and results'!G$14,'Input parameters and results'!H$14)</f>
        <v>4.7861829561873801</v>
      </c>
      <c r="F481" s="23">
        <f ca="1">_xlfn.NORM.INV(RAND(),'Input parameters and results'!G$15,'Input parameters and results'!H$15)</f>
        <v>58.869264525808809</v>
      </c>
      <c r="G481" s="23">
        <f ca="1">_xlfn.NORM.INV(RAND(),'Input parameters and results'!G$16,'Input parameters and results'!H$16)</f>
        <v>-1.9902966302747753</v>
      </c>
      <c r="H481" s="23">
        <f ca="1">_xlfn.NORM.INV(RAND(),'Input parameters and results'!I$14,'Input parameters and results'!J$14)</f>
        <v>7.5548837267094546</v>
      </c>
      <c r="I481" s="23">
        <f ca="1">_xlfn.NORM.INV(RAND(),'Input parameters and results'!I$15,'Input parameters and results'!J$15)</f>
        <v>80.856985874334356</v>
      </c>
      <c r="J481" s="23">
        <f ca="1">_xlfn.NORM.INV(RAND(),'Input parameters and results'!I$16,'Input parameters and results'!J$16)</f>
        <v>-1.85222146547968</v>
      </c>
      <c r="K481" s="23">
        <f ca="1">_xlfn.NORM.INV(RAND(),'Input parameters and results'!K$14,'Input parameters and results'!L$14)</f>
        <v>5.0830755632495102</v>
      </c>
      <c r="L481" s="23">
        <f ca="1">_xlfn.NORM.INV(RAND(),'Input parameters and results'!K$15,'Input parameters and results'!L$15)</f>
        <v>47.401191063861802</v>
      </c>
      <c r="M481" s="23">
        <f ca="1">_xlfn.NORM.INV(RAND(),'Input parameters and results'!K$16,'Input parameters and results'!L$16)</f>
        <v>-2.2093175893486912</v>
      </c>
    </row>
    <row r="482" spans="1:13">
      <c r="A482" s="7">
        <v>478</v>
      </c>
      <c r="B482" s="23">
        <f ca="1">_xlfn.NORM.INV(RAND(),'Input parameters and results'!E$14,'Input parameters and results'!F$14)</f>
        <v>9.1520684905478511</v>
      </c>
      <c r="C482" s="23">
        <f ca="1">_xlfn.NORM.INV(RAND(),'Input parameters and results'!E$15,'Input parameters and results'!F$15)</f>
        <v>69.59255564186023</v>
      </c>
      <c r="D482" s="23">
        <f ca="1">_xlfn.NORM.INV(RAND(),'Input parameters and results'!E$16,'Input parameters and results'!F$16)</f>
        <v>-2.2519055832837731</v>
      </c>
      <c r="E482" s="23">
        <f ca="1">_xlfn.NORM.INV(RAND(),'Input parameters and results'!G$14,'Input parameters and results'!H$14)</f>
        <v>4.3549591114466706</v>
      </c>
      <c r="F482" s="23">
        <f ca="1">_xlfn.NORM.INV(RAND(),'Input parameters and results'!G$15,'Input parameters and results'!H$15)</f>
        <v>58.303702474039184</v>
      </c>
      <c r="G482" s="23">
        <f ca="1">_xlfn.NORM.INV(RAND(),'Input parameters and results'!G$16,'Input parameters and results'!H$16)</f>
        <v>-1.8610802796085681</v>
      </c>
      <c r="H482" s="23">
        <f ca="1">_xlfn.NORM.INV(RAND(),'Input parameters and results'!I$14,'Input parameters and results'!J$14)</f>
        <v>8.9088027033060175</v>
      </c>
      <c r="I482" s="23">
        <f ca="1">_xlfn.NORM.INV(RAND(),'Input parameters and results'!I$15,'Input parameters and results'!J$15)</f>
        <v>75.815161983350151</v>
      </c>
      <c r="J482" s="23">
        <f ca="1">_xlfn.NORM.INV(RAND(),'Input parameters and results'!I$16,'Input parameters and results'!J$16)</f>
        <v>-1.8953304811383274</v>
      </c>
      <c r="K482" s="23">
        <f ca="1">_xlfn.NORM.INV(RAND(),'Input parameters and results'!K$14,'Input parameters and results'!L$14)</f>
        <v>4.9183158975481174</v>
      </c>
      <c r="L482" s="23">
        <f ca="1">_xlfn.NORM.INV(RAND(),'Input parameters and results'!K$15,'Input parameters and results'!L$15)</f>
        <v>54.516896282490542</v>
      </c>
      <c r="M482" s="23">
        <f ca="1">_xlfn.NORM.INV(RAND(),'Input parameters and results'!K$16,'Input parameters and results'!L$16)</f>
        <v>-1.7794221534462225</v>
      </c>
    </row>
    <row r="483" spans="1:13">
      <c r="A483" s="7">
        <v>479</v>
      </c>
      <c r="B483" s="23">
        <f ca="1">_xlfn.NORM.INV(RAND(),'Input parameters and results'!E$14,'Input parameters and results'!F$14)</f>
        <v>10.733800844065321</v>
      </c>
      <c r="C483" s="23">
        <f ca="1">_xlfn.NORM.INV(RAND(),'Input parameters and results'!E$15,'Input parameters and results'!F$15)</f>
        <v>67.522362095955131</v>
      </c>
      <c r="D483" s="23">
        <f ca="1">_xlfn.NORM.INV(RAND(),'Input parameters and results'!E$16,'Input parameters and results'!F$16)</f>
        <v>-1.9140458309930994</v>
      </c>
      <c r="E483" s="23">
        <f ca="1">_xlfn.NORM.INV(RAND(),'Input parameters and results'!G$14,'Input parameters and results'!H$14)</f>
        <v>4.4739803542561898</v>
      </c>
      <c r="F483" s="23">
        <f ca="1">_xlfn.NORM.INV(RAND(),'Input parameters and results'!G$15,'Input parameters and results'!H$15)</f>
        <v>54.1900829858739</v>
      </c>
      <c r="G483" s="23">
        <f ca="1">_xlfn.NORM.INV(RAND(),'Input parameters and results'!G$16,'Input parameters and results'!H$16)</f>
        <v>-1.5283128550578988</v>
      </c>
      <c r="H483" s="23">
        <f ca="1">_xlfn.NORM.INV(RAND(),'Input parameters and results'!I$14,'Input parameters and results'!J$14)</f>
        <v>8.8782466575155539</v>
      </c>
      <c r="I483" s="23">
        <f ca="1">_xlfn.NORM.INV(RAND(),'Input parameters and results'!I$15,'Input parameters and results'!J$15)</f>
        <v>75.772925227405011</v>
      </c>
      <c r="J483" s="23">
        <f ca="1">_xlfn.NORM.INV(RAND(),'Input parameters and results'!I$16,'Input parameters and results'!J$16)</f>
        <v>-1.9174591558079273</v>
      </c>
      <c r="K483" s="23">
        <f ca="1">_xlfn.NORM.INV(RAND(),'Input parameters and results'!K$14,'Input parameters and results'!L$14)</f>
        <v>4.6786840879680121</v>
      </c>
      <c r="L483" s="23">
        <f ca="1">_xlfn.NORM.INV(RAND(),'Input parameters and results'!K$15,'Input parameters and results'!L$15)</f>
        <v>70.215004972200362</v>
      </c>
      <c r="M483" s="23">
        <f ca="1">_xlfn.NORM.INV(RAND(),'Input parameters and results'!K$16,'Input parameters and results'!L$16)</f>
        <v>-1.6683270191461681</v>
      </c>
    </row>
    <row r="484" spans="1:13">
      <c r="A484" s="7">
        <v>480</v>
      </c>
      <c r="B484" s="23">
        <f ca="1">_xlfn.NORM.INV(RAND(),'Input parameters and results'!E$14,'Input parameters and results'!F$14)</f>
        <v>7.2905871572577663</v>
      </c>
      <c r="C484" s="23">
        <f ca="1">_xlfn.NORM.INV(RAND(),'Input parameters and results'!E$15,'Input parameters and results'!F$15)</f>
        <v>62.378981535354541</v>
      </c>
      <c r="D484" s="23">
        <f ca="1">_xlfn.NORM.INV(RAND(),'Input parameters and results'!E$16,'Input parameters and results'!F$16)</f>
        <v>-2.1753461741804347</v>
      </c>
      <c r="E484" s="23">
        <f ca="1">_xlfn.NORM.INV(RAND(),'Input parameters and results'!G$14,'Input parameters and results'!H$14)</f>
        <v>5.1536231489790989</v>
      </c>
      <c r="F484" s="23">
        <f ca="1">_xlfn.NORM.INV(RAND(),'Input parameters and results'!G$15,'Input parameters and results'!H$15)</f>
        <v>54.186665256502202</v>
      </c>
      <c r="G484" s="23">
        <f ca="1">_xlfn.NORM.INV(RAND(),'Input parameters and results'!G$16,'Input parameters and results'!H$16)</f>
        <v>-2.0545982120123902</v>
      </c>
      <c r="H484" s="23">
        <f ca="1">_xlfn.NORM.INV(RAND(),'Input parameters and results'!I$14,'Input parameters and results'!J$14)</f>
        <v>9.4335803404456051</v>
      </c>
      <c r="I484" s="23">
        <f ca="1">_xlfn.NORM.INV(RAND(),'Input parameters and results'!I$15,'Input parameters and results'!J$15)</f>
        <v>70.073830321974228</v>
      </c>
      <c r="J484" s="23">
        <f ca="1">_xlfn.NORM.INV(RAND(),'Input parameters and results'!I$16,'Input parameters and results'!J$16)</f>
        <v>-1.8879778694149183</v>
      </c>
      <c r="K484" s="23">
        <f ca="1">_xlfn.NORM.INV(RAND(),'Input parameters and results'!K$14,'Input parameters and results'!L$14)</f>
        <v>5.8802388485533674</v>
      </c>
      <c r="L484" s="23">
        <f ca="1">_xlfn.NORM.INV(RAND(),'Input parameters and results'!K$15,'Input parameters and results'!L$15)</f>
        <v>57.483062661761402</v>
      </c>
      <c r="M484" s="23">
        <f ca="1">_xlfn.NORM.INV(RAND(),'Input parameters and results'!K$16,'Input parameters and results'!L$16)</f>
        <v>-2.1282479858988403</v>
      </c>
    </row>
    <row r="485" spans="1:13">
      <c r="A485" s="7">
        <v>481</v>
      </c>
      <c r="B485" s="23">
        <f ca="1">_xlfn.NORM.INV(RAND(),'Input parameters and results'!E$14,'Input parameters and results'!F$14)</f>
        <v>8.5693362422366643</v>
      </c>
      <c r="C485" s="23">
        <f ca="1">_xlfn.NORM.INV(RAND(),'Input parameters and results'!E$15,'Input parameters and results'!F$15)</f>
        <v>59.638813620509865</v>
      </c>
      <c r="D485" s="23">
        <f ca="1">_xlfn.NORM.INV(RAND(),'Input parameters and results'!E$16,'Input parameters and results'!F$16)</f>
        <v>-1.8981376451833381</v>
      </c>
      <c r="E485" s="23">
        <f ca="1">_xlfn.NORM.INV(RAND(),'Input parameters and results'!G$14,'Input parameters and results'!H$14)</f>
        <v>4.9153813215770885</v>
      </c>
      <c r="F485" s="23">
        <f ca="1">_xlfn.NORM.INV(RAND(),'Input parameters and results'!G$15,'Input parameters and results'!H$15)</f>
        <v>51.177411916258706</v>
      </c>
      <c r="G485" s="23">
        <f ca="1">_xlfn.NORM.INV(RAND(),'Input parameters and results'!G$16,'Input parameters and results'!H$16)</f>
        <v>-2.1062823828374952</v>
      </c>
      <c r="H485" s="23">
        <f ca="1">_xlfn.NORM.INV(RAND(),'Input parameters and results'!I$14,'Input parameters and results'!J$14)</f>
        <v>9.0868471988282469</v>
      </c>
      <c r="I485" s="23">
        <f ca="1">_xlfn.NORM.INV(RAND(),'Input parameters and results'!I$15,'Input parameters and results'!J$15)</f>
        <v>76.298797413000727</v>
      </c>
      <c r="J485" s="23">
        <f ca="1">_xlfn.NORM.INV(RAND(),'Input parameters and results'!I$16,'Input parameters and results'!J$16)</f>
        <v>-1.7148566873776425</v>
      </c>
      <c r="K485" s="23">
        <f ca="1">_xlfn.NORM.INV(RAND(),'Input parameters and results'!K$14,'Input parameters and results'!L$14)</f>
        <v>4.2924862012991536</v>
      </c>
      <c r="L485" s="23">
        <f ca="1">_xlfn.NORM.INV(RAND(),'Input parameters and results'!K$15,'Input parameters and results'!L$15)</f>
        <v>48.106587346221907</v>
      </c>
      <c r="M485" s="23">
        <f ca="1">_xlfn.NORM.INV(RAND(),'Input parameters and results'!K$16,'Input parameters and results'!L$16)</f>
        <v>-2.217656182726198</v>
      </c>
    </row>
    <row r="486" spans="1:13">
      <c r="A486" s="7">
        <v>482</v>
      </c>
      <c r="B486" s="23">
        <f ca="1">_xlfn.NORM.INV(RAND(),'Input parameters and results'!E$14,'Input parameters and results'!F$14)</f>
        <v>9.4864195798947648</v>
      </c>
      <c r="C486" s="23">
        <f ca="1">_xlfn.NORM.INV(RAND(),'Input parameters and results'!E$15,'Input parameters and results'!F$15)</f>
        <v>68.835402272867825</v>
      </c>
      <c r="D486" s="23">
        <f ca="1">_xlfn.NORM.INV(RAND(),'Input parameters and results'!E$16,'Input parameters and results'!F$16)</f>
        <v>-2.0443946639254551</v>
      </c>
      <c r="E486" s="23">
        <f ca="1">_xlfn.NORM.INV(RAND(),'Input parameters and results'!G$14,'Input parameters and results'!H$14)</f>
        <v>4.2023324777253883</v>
      </c>
      <c r="F486" s="23">
        <f ca="1">_xlfn.NORM.INV(RAND(),'Input parameters and results'!G$15,'Input parameters and results'!H$15)</f>
        <v>43.732716314539147</v>
      </c>
      <c r="G486" s="23">
        <f ca="1">_xlfn.NORM.INV(RAND(),'Input parameters and results'!G$16,'Input parameters and results'!H$16)</f>
        <v>-1.7955824457170126</v>
      </c>
      <c r="H486" s="23">
        <f ca="1">_xlfn.NORM.INV(RAND(),'Input parameters and results'!I$14,'Input parameters and results'!J$14)</f>
        <v>8.9385333378114122</v>
      </c>
      <c r="I486" s="23">
        <f ca="1">_xlfn.NORM.INV(RAND(),'Input parameters and results'!I$15,'Input parameters and results'!J$15)</f>
        <v>76.534729856231124</v>
      </c>
      <c r="J486" s="23">
        <f ca="1">_xlfn.NORM.INV(RAND(),'Input parameters and results'!I$16,'Input parameters and results'!J$16)</f>
        <v>-2.0264892674939561</v>
      </c>
      <c r="K486" s="23">
        <f ca="1">_xlfn.NORM.INV(RAND(),'Input parameters and results'!K$14,'Input parameters and results'!L$14)</f>
        <v>4.4213323632890766</v>
      </c>
      <c r="L486" s="23">
        <f ca="1">_xlfn.NORM.INV(RAND(),'Input parameters and results'!K$15,'Input parameters and results'!L$15)</f>
        <v>52.123032682333729</v>
      </c>
      <c r="M486" s="23">
        <f ca="1">_xlfn.NORM.INV(RAND(),'Input parameters and results'!K$16,'Input parameters and results'!L$16)</f>
        <v>-1.9803163213565977</v>
      </c>
    </row>
    <row r="487" spans="1:13">
      <c r="A487" s="7">
        <v>483</v>
      </c>
      <c r="B487" s="23">
        <f ca="1">_xlfn.NORM.INV(RAND(),'Input parameters and results'!E$14,'Input parameters and results'!F$14)</f>
        <v>9.8737956873882364</v>
      </c>
      <c r="C487" s="23">
        <f ca="1">_xlfn.NORM.INV(RAND(),'Input parameters and results'!E$15,'Input parameters and results'!F$15)</f>
        <v>68.671183755585062</v>
      </c>
      <c r="D487" s="23">
        <f ca="1">_xlfn.NORM.INV(RAND(),'Input parameters and results'!E$16,'Input parameters and results'!F$16)</f>
        <v>-1.9689808074163933</v>
      </c>
      <c r="E487" s="23">
        <f ca="1">_xlfn.NORM.INV(RAND(),'Input parameters and results'!G$14,'Input parameters and results'!H$14)</f>
        <v>5.3762103198675266</v>
      </c>
      <c r="F487" s="23">
        <f ca="1">_xlfn.NORM.INV(RAND(),'Input parameters and results'!G$15,'Input parameters and results'!H$15)</f>
        <v>55.114678465927767</v>
      </c>
      <c r="G487" s="23">
        <f ca="1">_xlfn.NORM.INV(RAND(),'Input parameters and results'!G$16,'Input parameters and results'!H$16)</f>
        <v>-1.9797625740650404</v>
      </c>
      <c r="H487" s="23">
        <f ca="1">_xlfn.NORM.INV(RAND(),'Input parameters and results'!I$14,'Input parameters and results'!J$14)</f>
        <v>8.8943434731000153</v>
      </c>
      <c r="I487" s="23">
        <f ca="1">_xlfn.NORM.INV(RAND(),'Input parameters and results'!I$15,'Input parameters and results'!J$15)</f>
        <v>81.679018537683675</v>
      </c>
      <c r="J487" s="23">
        <f ca="1">_xlfn.NORM.INV(RAND(),'Input parameters and results'!I$16,'Input parameters and results'!J$16)</f>
        <v>-1.9930425484992664</v>
      </c>
      <c r="K487" s="23">
        <f ca="1">_xlfn.NORM.INV(RAND(),'Input parameters and results'!K$14,'Input parameters and results'!L$14)</f>
        <v>4.9204606338849128</v>
      </c>
      <c r="L487" s="23">
        <f ca="1">_xlfn.NORM.INV(RAND(),'Input parameters and results'!K$15,'Input parameters and results'!L$15)</f>
        <v>43.619949843968996</v>
      </c>
      <c r="M487" s="23">
        <f ca="1">_xlfn.NORM.INV(RAND(),'Input parameters and results'!K$16,'Input parameters and results'!L$16)</f>
        <v>-1.9198246684103473</v>
      </c>
    </row>
    <row r="488" spans="1:13">
      <c r="A488" s="7">
        <v>484</v>
      </c>
      <c r="B488" s="23">
        <f ca="1">_xlfn.NORM.INV(RAND(),'Input parameters and results'!E$14,'Input parameters and results'!F$14)</f>
        <v>9.743453570446226</v>
      </c>
      <c r="C488" s="23">
        <f ca="1">_xlfn.NORM.INV(RAND(),'Input parameters and results'!E$15,'Input parameters and results'!F$15)</f>
        <v>64.23242608577182</v>
      </c>
      <c r="D488" s="23">
        <f ca="1">_xlfn.NORM.INV(RAND(),'Input parameters and results'!E$16,'Input parameters and results'!F$16)</f>
        <v>-1.8039583896953968</v>
      </c>
      <c r="E488" s="23">
        <f ca="1">_xlfn.NORM.INV(RAND(),'Input parameters and results'!G$14,'Input parameters and results'!H$14)</f>
        <v>4.0250101437415013</v>
      </c>
      <c r="F488" s="23">
        <f ca="1">_xlfn.NORM.INV(RAND(),'Input parameters and results'!G$15,'Input parameters and results'!H$15)</f>
        <v>60.290863104163662</v>
      </c>
      <c r="G488" s="23">
        <f ca="1">_xlfn.NORM.INV(RAND(),'Input parameters and results'!G$16,'Input parameters and results'!H$16)</f>
        <v>-2.0399508575118457</v>
      </c>
      <c r="H488" s="23">
        <f ca="1">_xlfn.NORM.INV(RAND(),'Input parameters and results'!I$14,'Input parameters and results'!J$14)</f>
        <v>9.1320879610406109</v>
      </c>
      <c r="I488" s="23">
        <f ca="1">_xlfn.NORM.INV(RAND(),'Input parameters and results'!I$15,'Input parameters and results'!J$15)</f>
        <v>74.003347658842046</v>
      </c>
      <c r="J488" s="23">
        <f ca="1">_xlfn.NORM.INV(RAND(),'Input parameters and results'!I$16,'Input parameters and results'!J$16)</f>
        <v>-1.9512173502895716</v>
      </c>
      <c r="K488" s="23">
        <f ca="1">_xlfn.NORM.INV(RAND(),'Input parameters and results'!K$14,'Input parameters and results'!L$14)</f>
        <v>4.3731023075342179</v>
      </c>
      <c r="L488" s="23">
        <f ca="1">_xlfn.NORM.INV(RAND(),'Input parameters and results'!K$15,'Input parameters and results'!L$15)</f>
        <v>62.29405604734999</v>
      </c>
      <c r="M488" s="23">
        <f ca="1">_xlfn.NORM.INV(RAND(),'Input parameters and results'!K$16,'Input parameters and results'!L$16)</f>
        <v>-2.2610166273322667</v>
      </c>
    </row>
    <row r="489" spans="1:13">
      <c r="A489" s="7">
        <v>485</v>
      </c>
      <c r="B489" s="23">
        <f ca="1">_xlfn.NORM.INV(RAND(),'Input parameters and results'!E$14,'Input parameters and results'!F$14)</f>
        <v>8.5509420159155454</v>
      </c>
      <c r="C489" s="23">
        <f ca="1">_xlfn.NORM.INV(RAND(),'Input parameters and results'!E$15,'Input parameters and results'!F$15)</f>
        <v>72.52846077744006</v>
      </c>
      <c r="D489" s="23">
        <f ca="1">_xlfn.NORM.INV(RAND(),'Input parameters and results'!E$16,'Input parameters and results'!F$16)</f>
        <v>-2.000352281758452</v>
      </c>
      <c r="E489" s="23">
        <f ca="1">_xlfn.NORM.INV(RAND(),'Input parameters and results'!G$14,'Input parameters and results'!H$14)</f>
        <v>4.350895657354946</v>
      </c>
      <c r="F489" s="23">
        <f ca="1">_xlfn.NORM.INV(RAND(),'Input parameters and results'!G$15,'Input parameters and results'!H$15)</f>
        <v>54.798452444684536</v>
      </c>
      <c r="G489" s="23">
        <f ca="1">_xlfn.NORM.INV(RAND(),'Input parameters and results'!G$16,'Input parameters and results'!H$16)</f>
        <v>-1.7143790283608979</v>
      </c>
      <c r="H489" s="23">
        <f ca="1">_xlfn.NORM.INV(RAND(),'Input parameters and results'!I$14,'Input parameters and results'!J$14)</f>
        <v>9.1354791668273361</v>
      </c>
      <c r="I489" s="23">
        <f ca="1">_xlfn.NORM.INV(RAND(),'Input parameters and results'!I$15,'Input parameters and results'!J$15)</f>
        <v>62.279884216498054</v>
      </c>
      <c r="J489" s="23">
        <f ca="1">_xlfn.NORM.INV(RAND(),'Input parameters and results'!I$16,'Input parameters and results'!J$16)</f>
        <v>-1.6867420748869242</v>
      </c>
      <c r="K489" s="23">
        <f ca="1">_xlfn.NORM.INV(RAND(),'Input parameters and results'!K$14,'Input parameters and results'!L$14)</f>
        <v>4.6746846846490531</v>
      </c>
      <c r="L489" s="23">
        <f ca="1">_xlfn.NORM.INV(RAND(),'Input parameters and results'!K$15,'Input parameters and results'!L$15)</f>
        <v>55.604631844512554</v>
      </c>
      <c r="M489" s="23">
        <f ca="1">_xlfn.NORM.INV(RAND(),'Input parameters and results'!K$16,'Input parameters and results'!L$16)</f>
        <v>-1.7403400307593868</v>
      </c>
    </row>
    <row r="490" spans="1:13">
      <c r="A490" s="7">
        <v>486</v>
      </c>
      <c r="B490" s="23">
        <f ca="1">_xlfn.NORM.INV(RAND(),'Input parameters and results'!E$14,'Input parameters and results'!F$14)</f>
        <v>6.0893149720122377</v>
      </c>
      <c r="C490" s="23">
        <f ca="1">_xlfn.NORM.INV(RAND(),'Input parameters and results'!E$15,'Input parameters and results'!F$15)</f>
        <v>76.024781060317011</v>
      </c>
      <c r="D490" s="23">
        <f ca="1">_xlfn.NORM.INV(RAND(),'Input parameters and results'!E$16,'Input parameters and results'!F$16)</f>
        <v>-1.9054950463583313</v>
      </c>
      <c r="E490" s="23">
        <f ca="1">_xlfn.NORM.INV(RAND(),'Input parameters and results'!G$14,'Input parameters and results'!H$14)</f>
        <v>4.4621696828779385</v>
      </c>
      <c r="F490" s="23">
        <f ca="1">_xlfn.NORM.INV(RAND(),'Input parameters and results'!G$15,'Input parameters and results'!H$15)</f>
        <v>58.281762669389245</v>
      </c>
      <c r="G490" s="23">
        <f ca="1">_xlfn.NORM.INV(RAND(),'Input parameters and results'!G$16,'Input parameters and results'!H$16)</f>
        <v>-1.9849108418333774</v>
      </c>
      <c r="H490" s="23">
        <f ca="1">_xlfn.NORM.INV(RAND(),'Input parameters and results'!I$14,'Input parameters and results'!J$14)</f>
        <v>7.7098528183269845</v>
      </c>
      <c r="I490" s="23">
        <f ca="1">_xlfn.NORM.INV(RAND(),'Input parameters and results'!I$15,'Input parameters and results'!J$15)</f>
        <v>66.284446525182361</v>
      </c>
      <c r="J490" s="23">
        <f ca="1">_xlfn.NORM.INV(RAND(),'Input parameters and results'!I$16,'Input parameters and results'!J$16)</f>
        <v>-2.164202776832572</v>
      </c>
      <c r="K490" s="23">
        <f ca="1">_xlfn.NORM.INV(RAND(),'Input parameters and results'!K$14,'Input parameters and results'!L$14)</f>
        <v>4.8132838880518758</v>
      </c>
      <c r="L490" s="23">
        <f ca="1">_xlfn.NORM.INV(RAND(),'Input parameters and results'!K$15,'Input parameters and results'!L$15)</f>
        <v>58.214705276261441</v>
      </c>
      <c r="M490" s="23">
        <f ca="1">_xlfn.NORM.INV(RAND(),'Input parameters and results'!K$16,'Input parameters and results'!L$16)</f>
        <v>-1.7621395414894132</v>
      </c>
    </row>
    <row r="491" spans="1:13">
      <c r="A491" s="7">
        <v>487</v>
      </c>
      <c r="B491" s="23">
        <f ca="1">_xlfn.NORM.INV(RAND(),'Input parameters and results'!E$14,'Input parameters and results'!F$14)</f>
        <v>9.6340764045289635</v>
      </c>
      <c r="C491" s="23">
        <f ca="1">_xlfn.NORM.INV(RAND(),'Input parameters and results'!E$15,'Input parameters and results'!F$15)</f>
        <v>68.895844092814997</v>
      </c>
      <c r="D491" s="23">
        <f ca="1">_xlfn.NORM.INV(RAND(),'Input parameters and results'!E$16,'Input parameters and results'!F$16)</f>
        <v>-1.8347335528014714</v>
      </c>
      <c r="E491" s="23">
        <f ca="1">_xlfn.NORM.INV(RAND(),'Input parameters and results'!G$14,'Input parameters and results'!H$14)</f>
        <v>4.977340130766791</v>
      </c>
      <c r="F491" s="23">
        <f ca="1">_xlfn.NORM.INV(RAND(),'Input parameters and results'!G$15,'Input parameters and results'!H$15)</f>
        <v>59.376197555732745</v>
      </c>
      <c r="G491" s="23">
        <f ca="1">_xlfn.NORM.INV(RAND(),'Input parameters and results'!G$16,'Input parameters and results'!H$16)</f>
        <v>-1.8529073411902595</v>
      </c>
      <c r="H491" s="23">
        <f ca="1">_xlfn.NORM.INV(RAND(),'Input parameters and results'!I$14,'Input parameters and results'!J$14)</f>
        <v>8.9533430448499445</v>
      </c>
      <c r="I491" s="23">
        <f ca="1">_xlfn.NORM.INV(RAND(),'Input parameters and results'!I$15,'Input parameters and results'!J$15)</f>
        <v>76.609893603848619</v>
      </c>
      <c r="J491" s="23">
        <f ca="1">_xlfn.NORM.INV(RAND(),'Input parameters and results'!I$16,'Input parameters and results'!J$16)</f>
        <v>-1.6234889012927527</v>
      </c>
      <c r="K491" s="23">
        <f ca="1">_xlfn.NORM.INV(RAND(),'Input parameters and results'!K$14,'Input parameters and results'!L$14)</f>
        <v>4.3411131912449417</v>
      </c>
      <c r="L491" s="23">
        <f ca="1">_xlfn.NORM.INV(RAND(),'Input parameters and results'!K$15,'Input parameters and results'!L$15)</f>
        <v>52.232567862202949</v>
      </c>
      <c r="M491" s="23">
        <f ca="1">_xlfn.NORM.INV(RAND(),'Input parameters and results'!K$16,'Input parameters and results'!L$16)</f>
        <v>-1.8724932157560346</v>
      </c>
    </row>
    <row r="492" spans="1:13">
      <c r="A492" s="7">
        <v>488</v>
      </c>
      <c r="B492" s="23">
        <f ca="1">_xlfn.NORM.INV(RAND(),'Input parameters and results'!E$14,'Input parameters and results'!F$14)</f>
        <v>9.4867781482184732</v>
      </c>
      <c r="C492" s="23">
        <f ca="1">_xlfn.NORM.INV(RAND(),'Input parameters and results'!E$15,'Input parameters and results'!F$15)</f>
        <v>83.536718259814151</v>
      </c>
      <c r="D492" s="23">
        <f ca="1">_xlfn.NORM.INV(RAND(),'Input parameters and results'!E$16,'Input parameters and results'!F$16)</f>
        <v>-2.118663153093844</v>
      </c>
      <c r="E492" s="23">
        <f ca="1">_xlfn.NORM.INV(RAND(),'Input parameters and results'!G$14,'Input parameters and results'!H$14)</f>
        <v>4.8461331496576907</v>
      </c>
      <c r="F492" s="23">
        <f ca="1">_xlfn.NORM.INV(RAND(),'Input parameters and results'!G$15,'Input parameters and results'!H$15)</f>
        <v>57.963731307504524</v>
      </c>
      <c r="G492" s="23">
        <f ca="1">_xlfn.NORM.INV(RAND(),'Input parameters and results'!G$16,'Input parameters and results'!H$16)</f>
        <v>-1.8026932125557555</v>
      </c>
      <c r="H492" s="23">
        <f ca="1">_xlfn.NORM.INV(RAND(),'Input parameters and results'!I$14,'Input parameters and results'!J$14)</f>
        <v>9.5641537552400031</v>
      </c>
      <c r="I492" s="23">
        <f ca="1">_xlfn.NORM.INV(RAND(),'Input parameters and results'!I$15,'Input parameters and results'!J$15)</f>
        <v>80.461654649543959</v>
      </c>
      <c r="J492" s="23">
        <f ca="1">_xlfn.NORM.INV(RAND(),'Input parameters and results'!I$16,'Input parameters and results'!J$16)</f>
        <v>-1.7474074700825644</v>
      </c>
      <c r="K492" s="23">
        <f ca="1">_xlfn.NORM.INV(RAND(),'Input parameters and results'!K$14,'Input parameters and results'!L$14)</f>
        <v>4.9811573804319247</v>
      </c>
      <c r="L492" s="23">
        <f ca="1">_xlfn.NORM.INV(RAND(),'Input parameters and results'!K$15,'Input parameters and results'!L$15)</f>
        <v>60.189287672639509</v>
      </c>
      <c r="M492" s="23">
        <f ca="1">_xlfn.NORM.INV(RAND(),'Input parameters and results'!K$16,'Input parameters and results'!L$16)</f>
        <v>-1.8427506692336055</v>
      </c>
    </row>
    <row r="493" spans="1:13">
      <c r="A493" s="7">
        <v>489</v>
      </c>
      <c r="B493" s="23">
        <f ca="1">_xlfn.NORM.INV(RAND(),'Input parameters and results'!E$14,'Input parameters and results'!F$14)</f>
        <v>9.6399061821488683</v>
      </c>
      <c r="C493" s="23">
        <f ca="1">_xlfn.NORM.INV(RAND(),'Input parameters and results'!E$15,'Input parameters and results'!F$15)</f>
        <v>73.625829923205401</v>
      </c>
      <c r="D493" s="23">
        <f ca="1">_xlfn.NORM.INV(RAND(),'Input parameters and results'!E$16,'Input parameters and results'!F$16)</f>
        <v>-2.339064439138014</v>
      </c>
      <c r="E493" s="23">
        <f ca="1">_xlfn.NORM.INV(RAND(),'Input parameters and results'!G$14,'Input parameters and results'!H$14)</f>
        <v>4.7733021886685254</v>
      </c>
      <c r="F493" s="23">
        <f ca="1">_xlfn.NORM.INV(RAND(),'Input parameters and results'!G$15,'Input parameters and results'!H$15)</f>
        <v>47.752313787437757</v>
      </c>
      <c r="G493" s="23">
        <f ca="1">_xlfn.NORM.INV(RAND(),'Input parameters and results'!G$16,'Input parameters and results'!H$16)</f>
        <v>-1.9983327091073557</v>
      </c>
      <c r="H493" s="23">
        <f ca="1">_xlfn.NORM.INV(RAND(),'Input parameters and results'!I$14,'Input parameters and results'!J$14)</f>
        <v>8.9850038243580599</v>
      </c>
      <c r="I493" s="23">
        <f ca="1">_xlfn.NORM.INV(RAND(),'Input parameters and results'!I$15,'Input parameters and results'!J$15)</f>
        <v>69.084796896092257</v>
      </c>
      <c r="J493" s="23">
        <f ca="1">_xlfn.NORM.INV(RAND(),'Input parameters and results'!I$16,'Input parameters and results'!J$16)</f>
        <v>-2.0769998416791986</v>
      </c>
      <c r="K493" s="23">
        <f ca="1">_xlfn.NORM.INV(RAND(),'Input parameters and results'!K$14,'Input parameters and results'!L$14)</f>
        <v>4.7019857132692628</v>
      </c>
      <c r="L493" s="23">
        <f ca="1">_xlfn.NORM.INV(RAND(),'Input parameters and results'!K$15,'Input parameters and results'!L$15)</f>
        <v>63.562555184295192</v>
      </c>
      <c r="M493" s="23">
        <f ca="1">_xlfn.NORM.INV(RAND(),'Input parameters and results'!K$16,'Input parameters and results'!L$16)</f>
        <v>-1.8273687502600044</v>
      </c>
    </row>
    <row r="494" spans="1:13">
      <c r="A494" s="7">
        <v>490</v>
      </c>
      <c r="B494" s="23">
        <f ca="1">_xlfn.NORM.INV(RAND(),'Input parameters and results'!E$14,'Input parameters and results'!F$14)</f>
        <v>8.67951818030952</v>
      </c>
      <c r="C494" s="23">
        <f ca="1">_xlfn.NORM.INV(RAND(),'Input parameters and results'!E$15,'Input parameters and results'!F$15)</f>
        <v>78.972889299832886</v>
      </c>
      <c r="D494" s="23">
        <f ca="1">_xlfn.NORM.INV(RAND(),'Input parameters and results'!E$16,'Input parameters and results'!F$16)</f>
        <v>-2.0748092891082517</v>
      </c>
      <c r="E494" s="23">
        <f ca="1">_xlfn.NORM.INV(RAND(),'Input parameters and results'!G$14,'Input parameters and results'!H$14)</f>
        <v>4.8481101162832436</v>
      </c>
      <c r="F494" s="23">
        <f ca="1">_xlfn.NORM.INV(RAND(),'Input parameters and results'!G$15,'Input parameters and results'!H$15)</f>
        <v>45.003835105451351</v>
      </c>
      <c r="G494" s="23">
        <f ca="1">_xlfn.NORM.INV(RAND(),'Input parameters and results'!G$16,'Input parameters and results'!H$16)</f>
        <v>-1.9174224411812242</v>
      </c>
      <c r="H494" s="23">
        <f ca="1">_xlfn.NORM.INV(RAND(),'Input parameters and results'!I$14,'Input parameters and results'!J$14)</f>
        <v>8.4735470645020925</v>
      </c>
      <c r="I494" s="23">
        <f ca="1">_xlfn.NORM.INV(RAND(),'Input parameters and results'!I$15,'Input parameters and results'!J$15)</f>
        <v>66.798339307595</v>
      </c>
      <c r="J494" s="23">
        <f ca="1">_xlfn.NORM.INV(RAND(),'Input parameters and results'!I$16,'Input parameters and results'!J$16)</f>
        <v>-2.1554578379319009</v>
      </c>
      <c r="K494" s="23">
        <f ca="1">_xlfn.NORM.INV(RAND(),'Input parameters and results'!K$14,'Input parameters and results'!L$14)</f>
        <v>4.3870164459462835</v>
      </c>
      <c r="L494" s="23">
        <f ca="1">_xlfn.NORM.INV(RAND(),'Input parameters and results'!K$15,'Input parameters and results'!L$15)</f>
        <v>56.750258929367313</v>
      </c>
      <c r="M494" s="23">
        <f ca="1">_xlfn.NORM.INV(RAND(),'Input parameters and results'!K$16,'Input parameters and results'!L$16)</f>
        <v>-1.5555191301602207</v>
      </c>
    </row>
    <row r="495" spans="1:13">
      <c r="A495" s="7">
        <v>491</v>
      </c>
      <c r="B495" s="23">
        <f ca="1">_xlfn.NORM.INV(RAND(),'Input parameters and results'!E$14,'Input parameters and results'!F$14)</f>
        <v>8.8549566490294023</v>
      </c>
      <c r="C495" s="23">
        <f ca="1">_xlfn.NORM.INV(RAND(),'Input parameters and results'!E$15,'Input parameters and results'!F$15)</f>
        <v>57.485815550442226</v>
      </c>
      <c r="D495" s="23">
        <f ca="1">_xlfn.NORM.INV(RAND(),'Input parameters and results'!E$16,'Input parameters and results'!F$16)</f>
        <v>-1.7066780570558224</v>
      </c>
      <c r="E495" s="23">
        <f ca="1">_xlfn.NORM.INV(RAND(),'Input parameters and results'!G$14,'Input parameters and results'!H$14)</f>
        <v>5.439228300818292</v>
      </c>
      <c r="F495" s="23">
        <f ca="1">_xlfn.NORM.INV(RAND(),'Input parameters and results'!G$15,'Input parameters and results'!H$15)</f>
        <v>59.813438464430241</v>
      </c>
      <c r="G495" s="23">
        <f ca="1">_xlfn.NORM.INV(RAND(),'Input parameters and results'!G$16,'Input parameters and results'!H$16)</f>
        <v>-1.4104024953870939</v>
      </c>
      <c r="H495" s="23">
        <f ca="1">_xlfn.NORM.INV(RAND(),'Input parameters and results'!I$14,'Input parameters and results'!J$14)</f>
        <v>9.3814572774974483</v>
      </c>
      <c r="I495" s="23">
        <f ca="1">_xlfn.NORM.INV(RAND(),'Input parameters and results'!I$15,'Input parameters and results'!J$15)</f>
        <v>75.636389801476369</v>
      </c>
      <c r="J495" s="23">
        <f ca="1">_xlfn.NORM.INV(RAND(),'Input parameters and results'!I$16,'Input parameters and results'!J$16)</f>
        <v>-1.8151128457197943</v>
      </c>
      <c r="K495" s="23">
        <f ca="1">_xlfn.NORM.INV(RAND(),'Input parameters and results'!K$14,'Input parameters and results'!L$14)</f>
        <v>5.5527538986664329</v>
      </c>
      <c r="L495" s="23">
        <f ca="1">_xlfn.NORM.INV(RAND(),'Input parameters and results'!K$15,'Input parameters and results'!L$15)</f>
        <v>60.343283067409793</v>
      </c>
      <c r="M495" s="23">
        <f ca="1">_xlfn.NORM.INV(RAND(),'Input parameters and results'!K$16,'Input parameters and results'!L$16)</f>
        <v>-1.9967715699100119</v>
      </c>
    </row>
    <row r="496" spans="1:13">
      <c r="A496" s="7">
        <v>492</v>
      </c>
      <c r="B496" s="23">
        <f ca="1">_xlfn.NORM.INV(RAND(),'Input parameters and results'!E$14,'Input parameters and results'!F$14)</f>
        <v>8.5962384111584242</v>
      </c>
      <c r="C496" s="23">
        <f ca="1">_xlfn.NORM.INV(RAND(),'Input parameters and results'!E$15,'Input parameters and results'!F$15)</f>
        <v>62.63866210840991</v>
      </c>
      <c r="D496" s="23">
        <f ca="1">_xlfn.NORM.INV(RAND(),'Input parameters and results'!E$16,'Input parameters and results'!F$16)</f>
        <v>-1.6243480119537472</v>
      </c>
      <c r="E496" s="23">
        <f ca="1">_xlfn.NORM.INV(RAND(),'Input parameters and results'!G$14,'Input parameters and results'!H$14)</f>
        <v>4.0373587454559665</v>
      </c>
      <c r="F496" s="23">
        <f ca="1">_xlfn.NORM.INV(RAND(),'Input parameters and results'!G$15,'Input parameters and results'!H$15)</f>
        <v>63.941225108495033</v>
      </c>
      <c r="G496" s="23">
        <f ca="1">_xlfn.NORM.INV(RAND(),'Input parameters and results'!G$16,'Input parameters and results'!H$16)</f>
        <v>-1.9898411159909237</v>
      </c>
      <c r="H496" s="23">
        <f ca="1">_xlfn.NORM.INV(RAND(),'Input parameters and results'!I$14,'Input parameters and results'!J$14)</f>
        <v>8.1391803221599055</v>
      </c>
      <c r="I496" s="23">
        <f ca="1">_xlfn.NORM.INV(RAND(),'Input parameters and results'!I$15,'Input parameters and results'!J$15)</f>
        <v>74.684694753796677</v>
      </c>
      <c r="J496" s="23">
        <f ca="1">_xlfn.NORM.INV(RAND(),'Input parameters and results'!I$16,'Input parameters and results'!J$16)</f>
        <v>-2.0682420433581026</v>
      </c>
      <c r="K496" s="23">
        <f ca="1">_xlfn.NORM.INV(RAND(),'Input parameters and results'!K$14,'Input parameters and results'!L$14)</f>
        <v>6.4309973066724035</v>
      </c>
      <c r="L496" s="23">
        <f ca="1">_xlfn.NORM.INV(RAND(),'Input parameters and results'!K$15,'Input parameters and results'!L$15)</f>
        <v>58.997075520790169</v>
      </c>
      <c r="M496" s="23">
        <f ca="1">_xlfn.NORM.INV(RAND(),'Input parameters and results'!K$16,'Input parameters and results'!L$16)</f>
        <v>-1.6696408386633099</v>
      </c>
    </row>
    <row r="497" spans="1:13">
      <c r="A497" s="7">
        <v>493</v>
      </c>
      <c r="B497" s="23">
        <f ca="1">_xlfn.NORM.INV(RAND(),'Input parameters and results'!E$14,'Input parameters and results'!F$14)</f>
        <v>8.2043118176590681</v>
      </c>
      <c r="C497" s="23">
        <f ca="1">_xlfn.NORM.INV(RAND(),'Input parameters and results'!E$15,'Input parameters and results'!F$15)</f>
        <v>64.296386447795641</v>
      </c>
      <c r="D497" s="23">
        <f ca="1">_xlfn.NORM.INV(RAND(),'Input parameters and results'!E$16,'Input parameters and results'!F$16)</f>
        <v>-1.9164751989423989</v>
      </c>
      <c r="E497" s="23">
        <f ca="1">_xlfn.NORM.INV(RAND(),'Input parameters and results'!G$14,'Input parameters and results'!H$14)</f>
        <v>4.3722014533999678</v>
      </c>
      <c r="F497" s="23">
        <f ca="1">_xlfn.NORM.INV(RAND(),'Input parameters and results'!G$15,'Input parameters and results'!H$15)</f>
        <v>57.461161781260572</v>
      </c>
      <c r="G497" s="23">
        <f ca="1">_xlfn.NORM.INV(RAND(),'Input parameters and results'!G$16,'Input parameters and results'!H$16)</f>
        <v>-2.0718048343597721</v>
      </c>
      <c r="H497" s="23">
        <f ca="1">_xlfn.NORM.INV(RAND(),'Input parameters and results'!I$14,'Input parameters and results'!J$14)</f>
        <v>9.2856000740261493</v>
      </c>
      <c r="I497" s="23">
        <f ca="1">_xlfn.NORM.INV(RAND(),'Input parameters and results'!I$15,'Input parameters and results'!J$15)</f>
        <v>66.651179161719625</v>
      </c>
      <c r="J497" s="23">
        <f ca="1">_xlfn.NORM.INV(RAND(),'Input parameters and results'!I$16,'Input parameters and results'!J$16)</f>
        <v>-1.9772545297880308</v>
      </c>
      <c r="K497" s="23">
        <f ca="1">_xlfn.NORM.INV(RAND(),'Input parameters and results'!K$14,'Input parameters and results'!L$14)</f>
        <v>4.6919917014953265</v>
      </c>
      <c r="L497" s="23">
        <f ca="1">_xlfn.NORM.INV(RAND(),'Input parameters and results'!K$15,'Input parameters and results'!L$15)</f>
        <v>58.360935715021277</v>
      </c>
      <c r="M497" s="23">
        <f ca="1">_xlfn.NORM.INV(RAND(),'Input parameters and results'!K$16,'Input parameters and results'!L$16)</f>
        <v>-1.8391518342156179</v>
      </c>
    </row>
    <row r="498" spans="1:13">
      <c r="A498" s="7">
        <v>494</v>
      </c>
      <c r="B498" s="23">
        <f ca="1">_xlfn.NORM.INV(RAND(),'Input parameters and results'!E$14,'Input parameters and results'!F$14)</f>
        <v>8.4921037582807255</v>
      </c>
      <c r="C498" s="23">
        <f ca="1">_xlfn.NORM.INV(RAND(),'Input parameters and results'!E$15,'Input parameters and results'!F$15)</f>
        <v>73.5587654993098</v>
      </c>
      <c r="D498" s="23">
        <f ca="1">_xlfn.NORM.INV(RAND(),'Input parameters and results'!E$16,'Input parameters and results'!F$16)</f>
        <v>-1.8526890499948041</v>
      </c>
      <c r="E498" s="23">
        <f ca="1">_xlfn.NORM.INV(RAND(),'Input parameters and results'!G$14,'Input parameters and results'!H$14)</f>
        <v>4.6465127879645705</v>
      </c>
      <c r="F498" s="23">
        <f ca="1">_xlfn.NORM.INV(RAND(),'Input parameters and results'!G$15,'Input parameters and results'!H$15)</f>
        <v>53.676920544454006</v>
      </c>
      <c r="G498" s="23">
        <f ca="1">_xlfn.NORM.INV(RAND(),'Input parameters and results'!G$16,'Input parameters and results'!H$16)</f>
        <v>-1.9355013877157805</v>
      </c>
      <c r="H498" s="23">
        <f ca="1">_xlfn.NORM.INV(RAND(),'Input parameters and results'!I$14,'Input parameters and results'!J$14)</f>
        <v>9.7718520052291673</v>
      </c>
      <c r="I498" s="23">
        <f ca="1">_xlfn.NORM.INV(RAND(),'Input parameters and results'!I$15,'Input parameters and results'!J$15)</f>
        <v>64.826204992111286</v>
      </c>
      <c r="J498" s="23">
        <f ca="1">_xlfn.NORM.INV(RAND(),'Input parameters and results'!I$16,'Input parameters and results'!J$16)</f>
        <v>-1.3402042905918394</v>
      </c>
      <c r="K498" s="23">
        <f ca="1">_xlfn.NORM.INV(RAND(),'Input parameters and results'!K$14,'Input parameters and results'!L$14)</f>
        <v>5.4337373705265604</v>
      </c>
      <c r="L498" s="23">
        <f ca="1">_xlfn.NORM.INV(RAND(),'Input parameters and results'!K$15,'Input parameters and results'!L$15)</f>
        <v>54.342744741155585</v>
      </c>
      <c r="M498" s="23">
        <f ca="1">_xlfn.NORM.INV(RAND(),'Input parameters and results'!K$16,'Input parameters and results'!L$16)</f>
        <v>-1.8231080754638793</v>
      </c>
    </row>
    <row r="499" spans="1:13">
      <c r="A499" s="7">
        <v>495</v>
      </c>
      <c r="B499" s="23">
        <f ca="1">_xlfn.NORM.INV(RAND(),'Input parameters and results'!E$14,'Input parameters and results'!F$14)</f>
        <v>9.1952473416969074</v>
      </c>
      <c r="C499" s="23">
        <f ca="1">_xlfn.NORM.INV(RAND(),'Input parameters and results'!E$15,'Input parameters and results'!F$15)</f>
        <v>61.705379837220811</v>
      </c>
      <c r="D499" s="23">
        <f ca="1">_xlfn.NORM.INV(RAND(),'Input parameters and results'!E$16,'Input parameters and results'!F$16)</f>
        <v>-1.9729360276972194</v>
      </c>
      <c r="E499" s="23">
        <f ca="1">_xlfn.NORM.INV(RAND(),'Input parameters and results'!G$14,'Input parameters and results'!H$14)</f>
        <v>4.9171994865418993</v>
      </c>
      <c r="F499" s="23">
        <f ca="1">_xlfn.NORM.INV(RAND(),'Input parameters and results'!G$15,'Input parameters and results'!H$15)</f>
        <v>51.414647894036001</v>
      </c>
      <c r="G499" s="23">
        <f ca="1">_xlfn.NORM.INV(RAND(),'Input parameters and results'!G$16,'Input parameters and results'!H$16)</f>
        <v>-2.1755273242643223</v>
      </c>
      <c r="H499" s="23">
        <f ca="1">_xlfn.NORM.INV(RAND(),'Input parameters and results'!I$14,'Input parameters and results'!J$14)</f>
        <v>8.2817861372302346</v>
      </c>
      <c r="I499" s="23">
        <f ca="1">_xlfn.NORM.INV(RAND(),'Input parameters and results'!I$15,'Input parameters and results'!J$15)</f>
        <v>64.298406759608298</v>
      </c>
      <c r="J499" s="23">
        <f ca="1">_xlfn.NORM.INV(RAND(),'Input parameters and results'!I$16,'Input parameters and results'!J$16)</f>
        <v>-1.6111481826185337</v>
      </c>
      <c r="K499" s="23">
        <f ca="1">_xlfn.NORM.INV(RAND(),'Input parameters and results'!K$14,'Input parameters and results'!L$14)</f>
        <v>4.7186750613436468</v>
      </c>
      <c r="L499" s="23">
        <f ca="1">_xlfn.NORM.INV(RAND(),'Input parameters and results'!K$15,'Input parameters and results'!L$15)</f>
        <v>52.239375254108054</v>
      </c>
      <c r="M499" s="23">
        <f ca="1">_xlfn.NORM.INV(RAND(),'Input parameters and results'!K$16,'Input parameters and results'!L$16)</f>
        <v>-2.0504000151179103</v>
      </c>
    </row>
    <row r="500" spans="1:13">
      <c r="A500" s="7">
        <v>496</v>
      </c>
      <c r="B500" s="23">
        <f ca="1">_xlfn.NORM.INV(RAND(),'Input parameters and results'!E$14,'Input parameters and results'!F$14)</f>
        <v>6.8982418593899304</v>
      </c>
      <c r="C500" s="23">
        <f ca="1">_xlfn.NORM.INV(RAND(),'Input parameters and results'!E$15,'Input parameters and results'!F$15)</f>
        <v>74.441637535805043</v>
      </c>
      <c r="D500" s="23">
        <f ca="1">_xlfn.NORM.INV(RAND(),'Input parameters and results'!E$16,'Input parameters and results'!F$16)</f>
        <v>-2.1208140716775477</v>
      </c>
      <c r="E500" s="23">
        <f ca="1">_xlfn.NORM.INV(RAND(),'Input parameters and results'!G$14,'Input parameters and results'!H$14)</f>
        <v>4.0710923088075246</v>
      </c>
      <c r="F500" s="23">
        <f ca="1">_xlfn.NORM.INV(RAND(),'Input parameters and results'!G$15,'Input parameters and results'!H$15)</f>
        <v>41.669586813654391</v>
      </c>
      <c r="G500" s="23">
        <f ca="1">_xlfn.NORM.INV(RAND(),'Input parameters and results'!G$16,'Input parameters and results'!H$16)</f>
        <v>-1.9418204275903794</v>
      </c>
      <c r="H500" s="23">
        <f ca="1">_xlfn.NORM.INV(RAND(),'Input parameters and results'!I$14,'Input parameters and results'!J$14)</f>
        <v>7.8349921795183954</v>
      </c>
      <c r="I500" s="23">
        <f ca="1">_xlfn.NORM.INV(RAND(),'Input parameters and results'!I$15,'Input parameters and results'!J$15)</f>
        <v>75.448850317897282</v>
      </c>
      <c r="J500" s="23">
        <f ca="1">_xlfn.NORM.INV(RAND(),'Input parameters and results'!I$16,'Input parameters and results'!J$16)</f>
        <v>-2.194411319815015</v>
      </c>
      <c r="K500" s="23">
        <f ca="1">_xlfn.NORM.INV(RAND(),'Input parameters and results'!K$14,'Input parameters and results'!L$14)</f>
        <v>4.6684167039863587</v>
      </c>
      <c r="L500" s="23">
        <f ca="1">_xlfn.NORM.INV(RAND(),'Input parameters and results'!K$15,'Input parameters and results'!L$15)</f>
        <v>56.324732917477519</v>
      </c>
      <c r="M500" s="23">
        <f ca="1">_xlfn.NORM.INV(RAND(),'Input parameters and results'!K$16,'Input parameters and results'!L$16)</f>
        <v>-2.0019293755087997</v>
      </c>
    </row>
    <row r="501" spans="1:13">
      <c r="A501" s="7">
        <v>497</v>
      </c>
      <c r="B501" s="23">
        <f ca="1">_xlfn.NORM.INV(RAND(),'Input parameters and results'!E$14,'Input parameters and results'!F$14)</f>
        <v>9.6883603056709156</v>
      </c>
      <c r="C501" s="23">
        <f ca="1">_xlfn.NORM.INV(RAND(),'Input parameters and results'!E$15,'Input parameters and results'!F$15)</f>
        <v>72.404255051146677</v>
      </c>
      <c r="D501" s="23">
        <f ca="1">_xlfn.NORM.INV(RAND(),'Input parameters and results'!E$16,'Input parameters and results'!F$16)</f>
        <v>-1.8522171514605701</v>
      </c>
      <c r="E501" s="23">
        <f ca="1">_xlfn.NORM.INV(RAND(),'Input parameters and results'!G$14,'Input parameters and results'!H$14)</f>
        <v>4.9163466897817676</v>
      </c>
      <c r="F501" s="23">
        <f ca="1">_xlfn.NORM.INV(RAND(),'Input parameters and results'!G$15,'Input parameters and results'!H$15)</f>
        <v>55.705258689765373</v>
      </c>
      <c r="G501" s="23">
        <f ca="1">_xlfn.NORM.INV(RAND(),'Input parameters and results'!G$16,'Input parameters and results'!H$16)</f>
        <v>-1.7517981465571819</v>
      </c>
      <c r="H501" s="23">
        <f ca="1">_xlfn.NORM.INV(RAND(),'Input parameters and results'!I$14,'Input parameters and results'!J$14)</f>
        <v>8.0757631510149164</v>
      </c>
      <c r="I501" s="23">
        <f ca="1">_xlfn.NORM.INV(RAND(),'Input parameters and results'!I$15,'Input parameters and results'!J$15)</f>
        <v>68.245292890302068</v>
      </c>
      <c r="J501" s="23">
        <f ca="1">_xlfn.NORM.INV(RAND(),'Input parameters and results'!I$16,'Input parameters and results'!J$16)</f>
        <v>-1.927219905090934</v>
      </c>
      <c r="K501" s="23">
        <f ca="1">_xlfn.NORM.INV(RAND(),'Input parameters and results'!K$14,'Input parameters and results'!L$14)</f>
        <v>4.5259317250886397</v>
      </c>
      <c r="L501" s="23">
        <f ca="1">_xlfn.NORM.INV(RAND(),'Input parameters and results'!K$15,'Input parameters and results'!L$15)</f>
        <v>57.383657212569936</v>
      </c>
      <c r="M501" s="23">
        <f ca="1">_xlfn.NORM.INV(RAND(),'Input parameters and results'!K$16,'Input parameters and results'!L$16)</f>
        <v>-1.9572882739456929</v>
      </c>
    </row>
    <row r="502" spans="1:13">
      <c r="A502" s="7">
        <v>498</v>
      </c>
      <c r="B502" s="23">
        <f ca="1">_xlfn.NORM.INV(RAND(),'Input parameters and results'!E$14,'Input parameters and results'!F$14)</f>
        <v>8.4425131837913945</v>
      </c>
      <c r="C502" s="23">
        <f ca="1">_xlfn.NORM.INV(RAND(),'Input parameters and results'!E$15,'Input parameters and results'!F$15)</f>
        <v>63.829123705307587</v>
      </c>
      <c r="D502" s="23">
        <f ca="1">_xlfn.NORM.INV(RAND(),'Input parameters and results'!E$16,'Input parameters and results'!F$16)</f>
        <v>-2.0131951657333209</v>
      </c>
      <c r="E502" s="23">
        <f ca="1">_xlfn.NORM.INV(RAND(),'Input parameters and results'!G$14,'Input parameters and results'!H$14)</f>
        <v>4.5861478641801687</v>
      </c>
      <c r="F502" s="23">
        <f ca="1">_xlfn.NORM.INV(RAND(),'Input parameters and results'!G$15,'Input parameters and results'!H$15)</f>
        <v>49.759458693587668</v>
      </c>
      <c r="G502" s="23">
        <f ca="1">_xlfn.NORM.INV(RAND(),'Input parameters and results'!G$16,'Input parameters and results'!H$16)</f>
        <v>-2.0377093610801347</v>
      </c>
      <c r="H502" s="23">
        <f ca="1">_xlfn.NORM.INV(RAND(),'Input parameters and results'!I$14,'Input parameters and results'!J$14)</f>
        <v>9.3680792111150364</v>
      </c>
      <c r="I502" s="23">
        <f ca="1">_xlfn.NORM.INV(RAND(),'Input parameters and results'!I$15,'Input parameters and results'!J$15)</f>
        <v>79.688754909677257</v>
      </c>
      <c r="J502" s="23">
        <f ca="1">_xlfn.NORM.INV(RAND(),'Input parameters and results'!I$16,'Input parameters and results'!J$16)</f>
        <v>-1.8699992608562694</v>
      </c>
      <c r="K502" s="23">
        <f ca="1">_xlfn.NORM.INV(RAND(),'Input parameters and results'!K$14,'Input parameters and results'!L$14)</f>
        <v>4.5135674692767278</v>
      </c>
      <c r="L502" s="23">
        <f ca="1">_xlfn.NORM.INV(RAND(),'Input parameters and results'!K$15,'Input parameters and results'!L$15)</f>
        <v>59.861654554605963</v>
      </c>
      <c r="M502" s="23">
        <f ca="1">_xlfn.NORM.INV(RAND(),'Input parameters and results'!K$16,'Input parameters and results'!L$16)</f>
        <v>-1.8622773131208716</v>
      </c>
    </row>
    <row r="503" spans="1:13">
      <c r="A503" s="7">
        <v>499</v>
      </c>
      <c r="B503" s="23">
        <f ca="1">_xlfn.NORM.INV(RAND(),'Input parameters and results'!E$14,'Input parameters and results'!F$14)</f>
        <v>7.8525055018463954</v>
      </c>
      <c r="C503" s="23">
        <f ca="1">_xlfn.NORM.INV(RAND(),'Input parameters and results'!E$15,'Input parameters and results'!F$15)</f>
        <v>56.6514614911367</v>
      </c>
      <c r="D503" s="23">
        <f ca="1">_xlfn.NORM.INV(RAND(),'Input parameters and results'!E$16,'Input parameters and results'!F$16)</f>
        <v>-1.9480009332704979</v>
      </c>
      <c r="E503" s="23">
        <f ca="1">_xlfn.NORM.INV(RAND(),'Input parameters and results'!G$14,'Input parameters and results'!H$14)</f>
        <v>4.1873293147119197</v>
      </c>
      <c r="F503" s="23">
        <f ca="1">_xlfn.NORM.INV(RAND(),'Input parameters and results'!G$15,'Input parameters and results'!H$15)</f>
        <v>59.020558564446887</v>
      </c>
      <c r="G503" s="23">
        <f ca="1">_xlfn.NORM.INV(RAND(),'Input parameters and results'!G$16,'Input parameters and results'!H$16)</f>
        <v>-1.8814240503477697</v>
      </c>
      <c r="H503" s="23">
        <f ca="1">_xlfn.NORM.INV(RAND(),'Input parameters and results'!I$14,'Input parameters and results'!J$14)</f>
        <v>8.8144044298260908</v>
      </c>
      <c r="I503" s="23">
        <f ca="1">_xlfn.NORM.INV(RAND(),'Input parameters and results'!I$15,'Input parameters and results'!J$15)</f>
        <v>69.361152792883288</v>
      </c>
      <c r="J503" s="23">
        <f ca="1">_xlfn.NORM.INV(RAND(),'Input parameters and results'!I$16,'Input parameters and results'!J$16)</f>
        <v>-1.9521540867544931</v>
      </c>
      <c r="K503" s="23">
        <f ca="1">_xlfn.NORM.INV(RAND(),'Input parameters and results'!K$14,'Input parameters and results'!L$14)</f>
        <v>4.365663698003674</v>
      </c>
      <c r="L503" s="23">
        <f ca="1">_xlfn.NORM.INV(RAND(),'Input parameters and results'!K$15,'Input parameters and results'!L$15)</f>
        <v>50.936875473175235</v>
      </c>
      <c r="M503" s="23">
        <f ca="1">_xlfn.NORM.INV(RAND(),'Input parameters and results'!K$16,'Input parameters and results'!L$16)</f>
        <v>-1.8445090014648668</v>
      </c>
    </row>
    <row r="504" spans="1:13">
      <c r="A504" s="7">
        <v>500</v>
      </c>
      <c r="B504" s="23">
        <f ca="1">_xlfn.NORM.INV(RAND(),'Input parameters and results'!E$14,'Input parameters and results'!F$14)</f>
        <v>10.639123041586737</v>
      </c>
      <c r="C504" s="23">
        <f ca="1">_xlfn.NORM.INV(RAND(),'Input parameters and results'!E$15,'Input parameters and results'!F$15)</f>
        <v>67.602411237440421</v>
      </c>
      <c r="D504" s="23">
        <f ca="1">_xlfn.NORM.INV(RAND(),'Input parameters and results'!E$16,'Input parameters and results'!F$16)</f>
        <v>-1.9705152250375364</v>
      </c>
      <c r="E504" s="23">
        <f ca="1">_xlfn.NORM.INV(RAND(),'Input parameters and results'!G$14,'Input parameters and results'!H$14)</f>
        <v>4.4932300336792208</v>
      </c>
      <c r="F504" s="23">
        <f ca="1">_xlfn.NORM.INV(RAND(),'Input parameters and results'!G$15,'Input parameters and results'!H$15)</f>
        <v>52.989641997211884</v>
      </c>
      <c r="G504" s="23">
        <f ca="1">_xlfn.NORM.INV(RAND(),'Input parameters and results'!G$16,'Input parameters and results'!H$16)</f>
        <v>-1.983192317547454</v>
      </c>
      <c r="H504" s="23">
        <f ca="1">_xlfn.NORM.INV(RAND(),'Input parameters and results'!I$14,'Input parameters and results'!J$14)</f>
        <v>8.4724954319454771</v>
      </c>
      <c r="I504" s="23">
        <f ca="1">_xlfn.NORM.INV(RAND(),'Input parameters and results'!I$15,'Input parameters and results'!J$15)</f>
        <v>76.981202797994683</v>
      </c>
      <c r="J504" s="23">
        <f ca="1">_xlfn.NORM.INV(RAND(),'Input parameters and results'!I$16,'Input parameters and results'!J$16)</f>
        <v>-1.7048761504923435</v>
      </c>
      <c r="K504" s="23">
        <f ca="1">_xlfn.NORM.INV(RAND(),'Input parameters and results'!K$14,'Input parameters and results'!L$14)</f>
        <v>4.6147923637919366</v>
      </c>
      <c r="L504" s="23">
        <f ca="1">_xlfn.NORM.INV(RAND(),'Input parameters and results'!K$15,'Input parameters and results'!L$15)</f>
        <v>58.165008338628446</v>
      </c>
      <c r="M504" s="23">
        <f ca="1">_xlfn.NORM.INV(RAND(),'Input parameters and results'!K$16,'Input parameters and results'!L$16)</f>
        <v>-1.9981600110210587</v>
      </c>
    </row>
    <row r="505" spans="1:13">
      <c r="A505" s="7">
        <v>501</v>
      </c>
      <c r="B505" s="23">
        <f ca="1">_xlfn.NORM.INV(RAND(),'Input parameters and results'!E$14,'Input parameters and results'!F$14)</f>
        <v>10.243736166523334</v>
      </c>
      <c r="C505" s="23">
        <f ca="1">_xlfn.NORM.INV(RAND(),'Input parameters and results'!E$15,'Input parameters and results'!F$15)</f>
        <v>80.91496465245892</v>
      </c>
      <c r="D505" s="23">
        <f ca="1">_xlfn.NORM.INV(RAND(),'Input parameters and results'!E$16,'Input parameters and results'!F$16)</f>
        <v>-2.1337711829053929</v>
      </c>
      <c r="E505" s="23">
        <f ca="1">_xlfn.NORM.INV(RAND(),'Input parameters and results'!G$14,'Input parameters and results'!H$14)</f>
        <v>5.4396770822424871</v>
      </c>
      <c r="F505" s="23">
        <f ca="1">_xlfn.NORM.INV(RAND(),'Input parameters and results'!G$15,'Input parameters and results'!H$15)</f>
        <v>50.015045011587652</v>
      </c>
      <c r="G505" s="23">
        <f ca="1">_xlfn.NORM.INV(RAND(),'Input parameters and results'!G$16,'Input parameters and results'!H$16)</f>
        <v>-2.274074744475028</v>
      </c>
      <c r="H505" s="23">
        <f ca="1">_xlfn.NORM.INV(RAND(),'Input parameters and results'!I$14,'Input parameters and results'!J$14)</f>
        <v>9.4436797931891103</v>
      </c>
      <c r="I505" s="23">
        <f ca="1">_xlfn.NORM.INV(RAND(),'Input parameters and results'!I$15,'Input parameters and results'!J$15)</f>
        <v>73.299892413969772</v>
      </c>
      <c r="J505" s="23">
        <f ca="1">_xlfn.NORM.INV(RAND(),'Input parameters and results'!I$16,'Input parameters and results'!J$16)</f>
        <v>-1.8636299584114371</v>
      </c>
      <c r="K505" s="23">
        <f ca="1">_xlfn.NORM.INV(RAND(),'Input parameters and results'!K$14,'Input parameters and results'!L$14)</f>
        <v>4.2957162689203523</v>
      </c>
      <c r="L505" s="23">
        <f ca="1">_xlfn.NORM.INV(RAND(),'Input parameters and results'!K$15,'Input parameters and results'!L$15)</f>
        <v>67.110029153882181</v>
      </c>
      <c r="M505" s="23">
        <f ca="1">_xlfn.NORM.INV(RAND(),'Input parameters and results'!K$16,'Input parameters and results'!L$16)</f>
        <v>-1.6299698252769719</v>
      </c>
    </row>
    <row r="506" spans="1:13">
      <c r="A506" s="7">
        <v>502</v>
      </c>
      <c r="B506" s="23">
        <f ca="1">_xlfn.NORM.INV(RAND(),'Input parameters and results'!E$14,'Input parameters and results'!F$14)</f>
        <v>9.2809594112658171</v>
      </c>
      <c r="C506" s="23">
        <f ca="1">_xlfn.NORM.INV(RAND(),'Input parameters and results'!E$15,'Input parameters and results'!F$15)</f>
        <v>66.837453307095572</v>
      </c>
      <c r="D506" s="23">
        <f ca="1">_xlfn.NORM.INV(RAND(),'Input parameters and results'!E$16,'Input parameters and results'!F$16)</f>
        <v>-2.1119436311628332</v>
      </c>
      <c r="E506" s="23">
        <f ca="1">_xlfn.NORM.INV(RAND(),'Input parameters and results'!G$14,'Input parameters and results'!H$14)</f>
        <v>4.3808471759472578</v>
      </c>
      <c r="F506" s="23">
        <f ca="1">_xlfn.NORM.INV(RAND(),'Input parameters and results'!G$15,'Input parameters and results'!H$15)</f>
        <v>53.73153073453522</v>
      </c>
      <c r="G506" s="23">
        <f ca="1">_xlfn.NORM.INV(RAND(),'Input parameters and results'!G$16,'Input parameters and results'!H$16)</f>
        <v>-2.0422520468064538</v>
      </c>
      <c r="H506" s="23">
        <f ca="1">_xlfn.NORM.INV(RAND(),'Input parameters and results'!I$14,'Input parameters and results'!J$14)</f>
        <v>8.0149865106899671</v>
      </c>
      <c r="I506" s="23">
        <f ca="1">_xlfn.NORM.INV(RAND(),'Input parameters and results'!I$15,'Input parameters and results'!J$15)</f>
        <v>67.326148387602203</v>
      </c>
      <c r="J506" s="23">
        <f ca="1">_xlfn.NORM.INV(RAND(),'Input parameters and results'!I$16,'Input parameters and results'!J$16)</f>
        <v>-2.1039413159609386</v>
      </c>
      <c r="K506" s="23">
        <f ca="1">_xlfn.NORM.INV(RAND(),'Input parameters and results'!K$14,'Input parameters and results'!L$14)</f>
        <v>5.2140162767158147</v>
      </c>
      <c r="L506" s="23">
        <f ca="1">_xlfn.NORM.INV(RAND(),'Input parameters and results'!K$15,'Input parameters and results'!L$15)</f>
        <v>53.830341310932539</v>
      </c>
      <c r="M506" s="23">
        <f ca="1">_xlfn.NORM.INV(RAND(),'Input parameters and results'!K$16,'Input parameters and results'!L$16)</f>
        <v>-1.9345010613952853</v>
      </c>
    </row>
    <row r="507" spans="1:13">
      <c r="A507" s="7">
        <v>503</v>
      </c>
      <c r="B507" s="23">
        <f ca="1">_xlfn.NORM.INV(RAND(),'Input parameters and results'!E$14,'Input parameters and results'!F$14)</f>
        <v>9.3586476031705459</v>
      </c>
      <c r="C507" s="23">
        <f ca="1">_xlfn.NORM.INV(RAND(),'Input parameters and results'!E$15,'Input parameters and results'!F$15)</f>
        <v>73.296752964577777</v>
      </c>
      <c r="D507" s="23">
        <f ca="1">_xlfn.NORM.INV(RAND(),'Input parameters and results'!E$16,'Input parameters and results'!F$16)</f>
        <v>-1.8171163672820236</v>
      </c>
      <c r="E507" s="23">
        <f ca="1">_xlfn.NORM.INV(RAND(),'Input parameters and results'!G$14,'Input parameters and results'!H$14)</f>
        <v>4.9998131074143854</v>
      </c>
      <c r="F507" s="23">
        <f ca="1">_xlfn.NORM.INV(RAND(),'Input parameters and results'!G$15,'Input parameters and results'!H$15)</f>
        <v>49.182346335745109</v>
      </c>
      <c r="G507" s="23">
        <f ca="1">_xlfn.NORM.INV(RAND(),'Input parameters and results'!G$16,'Input parameters and results'!H$16)</f>
        <v>-2.0179704139450858</v>
      </c>
      <c r="H507" s="23">
        <f ca="1">_xlfn.NORM.INV(RAND(),'Input parameters and results'!I$14,'Input parameters and results'!J$14)</f>
        <v>9.5138882711211377</v>
      </c>
      <c r="I507" s="23">
        <f ca="1">_xlfn.NORM.INV(RAND(),'Input parameters and results'!I$15,'Input parameters and results'!J$15)</f>
        <v>78.903008873030913</v>
      </c>
      <c r="J507" s="23">
        <f ca="1">_xlfn.NORM.INV(RAND(),'Input parameters and results'!I$16,'Input parameters and results'!J$16)</f>
        <v>-1.9071409889071735</v>
      </c>
      <c r="K507" s="23">
        <f ca="1">_xlfn.NORM.INV(RAND(),'Input parameters and results'!K$14,'Input parameters and results'!L$14)</f>
        <v>5.6287517089704933</v>
      </c>
      <c r="L507" s="23">
        <f ca="1">_xlfn.NORM.INV(RAND(),'Input parameters and results'!K$15,'Input parameters and results'!L$15)</f>
        <v>59.252914499488021</v>
      </c>
      <c r="M507" s="23">
        <f ca="1">_xlfn.NORM.INV(RAND(),'Input parameters and results'!K$16,'Input parameters and results'!L$16)</f>
        <v>-1.6414083424082866</v>
      </c>
    </row>
    <row r="508" spans="1:13">
      <c r="A508" s="7">
        <v>504</v>
      </c>
      <c r="B508" s="23">
        <f ca="1">_xlfn.NORM.INV(RAND(),'Input parameters and results'!E$14,'Input parameters and results'!F$14)</f>
        <v>8.4691749833661429</v>
      </c>
      <c r="C508" s="23">
        <f ca="1">_xlfn.NORM.INV(RAND(),'Input parameters and results'!E$15,'Input parameters and results'!F$15)</f>
        <v>65.040400577836422</v>
      </c>
      <c r="D508" s="23">
        <f ca="1">_xlfn.NORM.INV(RAND(),'Input parameters and results'!E$16,'Input parameters and results'!F$16)</f>
        <v>-1.7959883257173757</v>
      </c>
      <c r="E508" s="23">
        <f ca="1">_xlfn.NORM.INV(RAND(),'Input parameters and results'!G$14,'Input parameters and results'!H$14)</f>
        <v>5.5007083990003869</v>
      </c>
      <c r="F508" s="23">
        <f ca="1">_xlfn.NORM.INV(RAND(),'Input parameters and results'!G$15,'Input parameters and results'!H$15)</f>
        <v>55.310987730675052</v>
      </c>
      <c r="G508" s="23">
        <f ca="1">_xlfn.NORM.INV(RAND(),'Input parameters and results'!G$16,'Input parameters and results'!H$16)</f>
        <v>-1.9615369739027892</v>
      </c>
      <c r="H508" s="23">
        <f ca="1">_xlfn.NORM.INV(RAND(),'Input parameters and results'!I$14,'Input parameters and results'!J$14)</f>
        <v>9.8376111919086746</v>
      </c>
      <c r="I508" s="23">
        <f ca="1">_xlfn.NORM.INV(RAND(),'Input parameters and results'!I$15,'Input parameters and results'!J$15)</f>
        <v>80.812888285271669</v>
      </c>
      <c r="J508" s="23">
        <f ca="1">_xlfn.NORM.INV(RAND(),'Input parameters and results'!I$16,'Input parameters and results'!J$16)</f>
        <v>-1.8832271791111117</v>
      </c>
      <c r="K508" s="23">
        <f ca="1">_xlfn.NORM.INV(RAND(),'Input parameters and results'!K$14,'Input parameters and results'!L$14)</f>
        <v>5.049354807086857</v>
      </c>
      <c r="L508" s="23">
        <f ca="1">_xlfn.NORM.INV(RAND(),'Input parameters and results'!K$15,'Input parameters and results'!L$15)</f>
        <v>57.050723790848544</v>
      </c>
      <c r="M508" s="23">
        <f ca="1">_xlfn.NORM.INV(RAND(),'Input parameters and results'!K$16,'Input parameters and results'!L$16)</f>
        <v>-1.8658648220715748</v>
      </c>
    </row>
    <row r="509" spans="1:13">
      <c r="A509" s="7">
        <v>505</v>
      </c>
      <c r="B509" s="23">
        <f ca="1">_xlfn.NORM.INV(RAND(),'Input parameters and results'!E$14,'Input parameters and results'!F$14)</f>
        <v>8.3712979196031743</v>
      </c>
      <c r="C509" s="23">
        <f ca="1">_xlfn.NORM.INV(RAND(),'Input parameters and results'!E$15,'Input parameters and results'!F$15)</f>
        <v>77.658483398086275</v>
      </c>
      <c r="D509" s="23">
        <f ca="1">_xlfn.NORM.INV(RAND(),'Input parameters and results'!E$16,'Input parameters and results'!F$16)</f>
        <v>-1.8300304645061944</v>
      </c>
      <c r="E509" s="23">
        <f ca="1">_xlfn.NORM.INV(RAND(),'Input parameters and results'!G$14,'Input parameters and results'!H$14)</f>
        <v>4.93173162221201</v>
      </c>
      <c r="F509" s="23">
        <f ca="1">_xlfn.NORM.INV(RAND(),'Input parameters and results'!G$15,'Input parameters and results'!H$15)</f>
        <v>60.28682092046251</v>
      </c>
      <c r="G509" s="23">
        <f ca="1">_xlfn.NORM.INV(RAND(),'Input parameters and results'!G$16,'Input parameters and results'!H$16)</f>
        <v>-1.8115433029223711</v>
      </c>
      <c r="H509" s="23">
        <f ca="1">_xlfn.NORM.INV(RAND(),'Input parameters and results'!I$14,'Input parameters and results'!J$14)</f>
        <v>8.9299231844316314</v>
      </c>
      <c r="I509" s="23">
        <f ca="1">_xlfn.NORM.INV(RAND(),'Input parameters and results'!I$15,'Input parameters and results'!J$15)</f>
        <v>66.352866872476369</v>
      </c>
      <c r="J509" s="23">
        <f ca="1">_xlfn.NORM.INV(RAND(),'Input parameters and results'!I$16,'Input parameters and results'!J$16)</f>
        <v>-2.1827722831749132</v>
      </c>
      <c r="K509" s="23">
        <f ca="1">_xlfn.NORM.INV(RAND(),'Input parameters and results'!K$14,'Input parameters and results'!L$14)</f>
        <v>4.451762495239314</v>
      </c>
      <c r="L509" s="23">
        <f ca="1">_xlfn.NORM.INV(RAND(),'Input parameters and results'!K$15,'Input parameters and results'!L$15)</f>
        <v>58.046258595870647</v>
      </c>
      <c r="M509" s="23">
        <f ca="1">_xlfn.NORM.INV(RAND(),'Input parameters and results'!K$16,'Input parameters and results'!L$16)</f>
        <v>-2.0530383940290062</v>
      </c>
    </row>
    <row r="510" spans="1:13">
      <c r="A510" s="7">
        <v>506</v>
      </c>
      <c r="B510" s="23">
        <f ca="1">_xlfn.NORM.INV(RAND(),'Input parameters and results'!E$14,'Input parameters and results'!F$14)</f>
        <v>8.3840842088303287</v>
      </c>
      <c r="C510" s="23">
        <f ca="1">_xlfn.NORM.INV(RAND(),'Input parameters and results'!E$15,'Input parameters and results'!F$15)</f>
        <v>59.753958442600926</v>
      </c>
      <c r="D510" s="23">
        <f ca="1">_xlfn.NORM.INV(RAND(),'Input parameters and results'!E$16,'Input parameters and results'!F$16)</f>
        <v>-2.2725457271539291</v>
      </c>
      <c r="E510" s="23">
        <f ca="1">_xlfn.NORM.INV(RAND(),'Input parameters and results'!G$14,'Input parameters and results'!H$14)</f>
        <v>4.5828942470289489</v>
      </c>
      <c r="F510" s="23">
        <f ca="1">_xlfn.NORM.INV(RAND(),'Input parameters and results'!G$15,'Input parameters and results'!H$15)</f>
        <v>53.108844424772023</v>
      </c>
      <c r="G510" s="23">
        <f ca="1">_xlfn.NORM.INV(RAND(),'Input parameters and results'!G$16,'Input parameters and results'!H$16)</f>
        <v>-1.8129749379250775</v>
      </c>
      <c r="H510" s="23">
        <f ca="1">_xlfn.NORM.INV(RAND(),'Input parameters and results'!I$14,'Input parameters and results'!J$14)</f>
        <v>7.5623719473451807</v>
      </c>
      <c r="I510" s="23">
        <f ca="1">_xlfn.NORM.INV(RAND(),'Input parameters and results'!I$15,'Input parameters and results'!J$15)</f>
        <v>89.439087799840308</v>
      </c>
      <c r="J510" s="23">
        <f ca="1">_xlfn.NORM.INV(RAND(),'Input parameters and results'!I$16,'Input parameters and results'!J$16)</f>
        <v>-1.7404747691344047</v>
      </c>
      <c r="K510" s="23">
        <f ca="1">_xlfn.NORM.INV(RAND(),'Input parameters and results'!K$14,'Input parameters and results'!L$14)</f>
        <v>4.4159253422512981</v>
      </c>
      <c r="L510" s="23">
        <f ca="1">_xlfn.NORM.INV(RAND(),'Input parameters and results'!K$15,'Input parameters and results'!L$15)</f>
        <v>60.987956769416762</v>
      </c>
      <c r="M510" s="23">
        <f ca="1">_xlfn.NORM.INV(RAND(),'Input parameters and results'!K$16,'Input parameters and results'!L$16)</f>
        <v>-1.7809712690177582</v>
      </c>
    </row>
    <row r="511" spans="1:13">
      <c r="A511" s="7">
        <v>507</v>
      </c>
      <c r="B511" s="23">
        <f ca="1">_xlfn.NORM.INV(RAND(),'Input parameters and results'!E$14,'Input parameters and results'!F$14)</f>
        <v>6.9869187665333321</v>
      </c>
      <c r="C511" s="23">
        <f ca="1">_xlfn.NORM.INV(RAND(),'Input parameters and results'!E$15,'Input parameters and results'!F$15)</f>
        <v>81.73485474306753</v>
      </c>
      <c r="D511" s="23">
        <f ca="1">_xlfn.NORM.INV(RAND(),'Input parameters and results'!E$16,'Input parameters and results'!F$16)</f>
        <v>-2.2143909388865701</v>
      </c>
      <c r="E511" s="23">
        <f ca="1">_xlfn.NORM.INV(RAND(),'Input parameters and results'!G$14,'Input parameters and results'!H$14)</f>
        <v>5.4514579893598931</v>
      </c>
      <c r="F511" s="23">
        <f ca="1">_xlfn.NORM.INV(RAND(),'Input parameters and results'!G$15,'Input parameters and results'!H$15)</f>
        <v>52.507370930676657</v>
      </c>
      <c r="G511" s="23">
        <f ca="1">_xlfn.NORM.INV(RAND(),'Input parameters and results'!G$16,'Input parameters and results'!H$16)</f>
        <v>-1.9673691998175187</v>
      </c>
      <c r="H511" s="23">
        <f ca="1">_xlfn.NORM.INV(RAND(),'Input parameters and results'!I$14,'Input parameters and results'!J$14)</f>
        <v>7.7723758088711294</v>
      </c>
      <c r="I511" s="23">
        <f ca="1">_xlfn.NORM.INV(RAND(),'Input parameters and results'!I$15,'Input parameters and results'!J$15)</f>
        <v>62.070794181110649</v>
      </c>
      <c r="J511" s="23">
        <f ca="1">_xlfn.NORM.INV(RAND(),'Input parameters and results'!I$16,'Input parameters and results'!J$16)</f>
        <v>-1.4341862395987404</v>
      </c>
      <c r="K511" s="23">
        <f ca="1">_xlfn.NORM.INV(RAND(),'Input parameters and results'!K$14,'Input parameters and results'!L$14)</f>
        <v>4.5630582890618259</v>
      </c>
      <c r="L511" s="23">
        <f ca="1">_xlfn.NORM.INV(RAND(),'Input parameters and results'!K$15,'Input parameters and results'!L$15)</f>
        <v>61.661494571443257</v>
      </c>
      <c r="M511" s="23">
        <f ca="1">_xlfn.NORM.INV(RAND(),'Input parameters and results'!K$16,'Input parameters and results'!L$16)</f>
        <v>-1.9002708801307233</v>
      </c>
    </row>
    <row r="512" spans="1:13">
      <c r="A512" s="7">
        <v>508</v>
      </c>
      <c r="B512" s="23">
        <f ca="1">_xlfn.NORM.INV(RAND(),'Input parameters and results'!E$14,'Input parameters and results'!F$14)</f>
        <v>7.579937925922775</v>
      </c>
      <c r="C512" s="23">
        <f ca="1">_xlfn.NORM.INV(RAND(),'Input parameters and results'!E$15,'Input parameters and results'!F$15)</f>
        <v>80.781441500414672</v>
      </c>
      <c r="D512" s="23">
        <f ca="1">_xlfn.NORM.INV(RAND(),'Input parameters and results'!E$16,'Input parameters and results'!F$16)</f>
        <v>-2.2315836782168406</v>
      </c>
      <c r="E512" s="23">
        <f ca="1">_xlfn.NORM.INV(RAND(),'Input parameters and results'!G$14,'Input parameters and results'!H$14)</f>
        <v>4.5330435621224607</v>
      </c>
      <c r="F512" s="23">
        <f ca="1">_xlfn.NORM.INV(RAND(),'Input parameters and results'!G$15,'Input parameters and results'!H$15)</f>
        <v>51.5071852917266</v>
      </c>
      <c r="G512" s="23">
        <f ca="1">_xlfn.NORM.INV(RAND(),'Input parameters and results'!G$16,'Input parameters and results'!H$16)</f>
        <v>-1.9599932833314537</v>
      </c>
      <c r="H512" s="23">
        <f ca="1">_xlfn.NORM.INV(RAND(),'Input parameters and results'!I$14,'Input parameters and results'!J$14)</f>
        <v>8.5858319216309127</v>
      </c>
      <c r="I512" s="23">
        <f ca="1">_xlfn.NORM.INV(RAND(),'Input parameters and results'!I$15,'Input parameters and results'!J$15)</f>
        <v>75.014937670989539</v>
      </c>
      <c r="J512" s="23">
        <f ca="1">_xlfn.NORM.INV(RAND(),'Input parameters and results'!I$16,'Input parameters and results'!J$16)</f>
        <v>-1.869937564511361</v>
      </c>
      <c r="K512" s="23">
        <f ca="1">_xlfn.NORM.INV(RAND(),'Input parameters and results'!K$14,'Input parameters and results'!L$14)</f>
        <v>5.7044762740853381</v>
      </c>
      <c r="L512" s="23">
        <f ca="1">_xlfn.NORM.INV(RAND(),'Input parameters and results'!K$15,'Input parameters and results'!L$15)</f>
        <v>51.050253066473395</v>
      </c>
      <c r="M512" s="23">
        <f ca="1">_xlfn.NORM.INV(RAND(),'Input parameters and results'!K$16,'Input parameters and results'!L$16)</f>
        <v>-1.783665017032025</v>
      </c>
    </row>
    <row r="513" spans="1:13">
      <c r="A513" s="7">
        <v>509</v>
      </c>
      <c r="B513" s="23">
        <f ca="1">_xlfn.NORM.INV(RAND(),'Input parameters and results'!E$14,'Input parameters and results'!F$14)</f>
        <v>8.6584860848501233</v>
      </c>
      <c r="C513" s="23">
        <f ca="1">_xlfn.NORM.INV(RAND(),'Input parameters and results'!E$15,'Input parameters and results'!F$15)</f>
        <v>68.491007282793703</v>
      </c>
      <c r="D513" s="23">
        <f ca="1">_xlfn.NORM.INV(RAND(),'Input parameters and results'!E$16,'Input parameters and results'!F$16)</f>
        <v>-1.8495550574812725</v>
      </c>
      <c r="E513" s="23">
        <f ca="1">_xlfn.NORM.INV(RAND(),'Input parameters and results'!G$14,'Input parameters and results'!H$14)</f>
        <v>5.2390405069873394</v>
      </c>
      <c r="F513" s="23">
        <f ca="1">_xlfn.NORM.INV(RAND(),'Input parameters and results'!G$15,'Input parameters and results'!H$15)</f>
        <v>51.844013819420539</v>
      </c>
      <c r="G513" s="23">
        <f ca="1">_xlfn.NORM.INV(RAND(),'Input parameters and results'!G$16,'Input parameters and results'!H$16)</f>
        <v>-1.625225054684595</v>
      </c>
      <c r="H513" s="23">
        <f ca="1">_xlfn.NORM.INV(RAND(),'Input parameters and results'!I$14,'Input parameters and results'!J$14)</f>
        <v>9.6345381615773</v>
      </c>
      <c r="I513" s="23">
        <f ca="1">_xlfn.NORM.INV(RAND(),'Input parameters and results'!I$15,'Input parameters and results'!J$15)</f>
        <v>75.241159649168097</v>
      </c>
      <c r="J513" s="23">
        <f ca="1">_xlfn.NORM.INV(RAND(),'Input parameters and results'!I$16,'Input parameters and results'!J$16)</f>
        <v>-1.5426411395666935</v>
      </c>
      <c r="K513" s="23">
        <f ca="1">_xlfn.NORM.INV(RAND(),'Input parameters and results'!K$14,'Input parameters and results'!L$14)</f>
        <v>4.4979040618133972</v>
      </c>
      <c r="L513" s="23">
        <f ca="1">_xlfn.NORM.INV(RAND(),'Input parameters and results'!K$15,'Input parameters and results'!L$15)</f>
        <v>57.086430780921674</v>
      </c>
      <c r="M513" s="23">
        <f ca="1">_xlfn.NORM.INV(RAND(),'Input parameters and results'!K$16,'Input parameters and results'!L$16)</f>
        <v>-1.64951978468233</v>
      </c>
    </row>
    <row r="514" spans="1:13">
      <c r="A514" s="7">
        <v>510</v>
      </c>
      <c r="B514" s="23">
        <f ca="1">_xlfn.NORM.INV(RAND(),'Input parameters and results'!E$14,'Input parameters and results'!F$14)</f>
        <v>9.9857648385837585</v>
      </c>
      <c r="C514" s="23">
        <f ca="1">_xlfn.NORM.INV(RAND(),'Input parameters and results'!E$15,'Input parameters and results'!F$15)</f>
        <v>77.192081893761781</v>
      </c>
      <c r="D514" s="23">
        <f ca="1">_xlfn.NORM.INV(RAND(),'Input parameters and results'!E$16,'Input parameters and results'!F$16)</f>
        <v>-2.0261499101131331</v>
      </c>
      <c r="E514" s="23">
        <f ca="1">_xlfn.NORM.INV(RAND(),'Input parameters and results'!G$14,'Input parameters and results'!H$14)</f>
        <v>5.4315355466323663</v>
      </c>
      <c r="F514" s="23">
        <f ca="1">_xlfn.NORM.INV(RAND(),'Input parameters and results'!G$15,'Input parameters and results'!H$15)</f>
        <v>52.972777142594488</v>
      </c>
      <c r="G514" s="23">
        <f ca="1">_xlfn.NORM.INV(RAND(),'Input parameters and results'!G$16,'Input parameters and results'!H$16)</f>
        <v>-1.9517196581964855</v>
      </c>
      <c r="H514" s="23">
        <f ca="1">_xlfn.NORM.INV(RAND(),'Input parameters and results'!I$14,'Input parameters and results'!J$14)</f>
        <v>8.2507863201587348</v>
      </c>
      <c r="I514" s="23">
        <f ca="1">_xlfn.NORM.INV(RAND(),'Input parameters and results'!I$15,'Input parameters and results'!J$15)</f>
        <v>75.434176652782128</v>
      </c>
      <c r="J514" s="23">
        <f ca="1">_xlfn.NORM.INV(RAND(),'Input parameters and results'!I$16,'Input parameters and results'!J$16)</f>
        <v>-1.5461729401363549</v>
      </c>
      <c r="K514" s="23">
        <f ca="1">_xlfn.NORM.INV(RAND(),'Input parameters and results'!K$14,'Input parameters and results'!L$14)</f>
        <v>4.9289804065967031</v>
      </c>
      <c r="L514" s="23">
        <f ca="1">_xlfn.NORM.INV(RAND(),'Input parameters and results'!K$15,'Input parameters and results'!L$15)</f>
        <v>57.528860756493501</v>
      </c>
      <c r="M514" s="23">
        <f ca="1">_xlfn.NORM.INV(RAND(),'Input parameters and results'!K$16,'Input parameters and results'!L$16)</f>
        <v>-1.9320429904702097</v>
      </c>
    </row>
    <row r="515" spans="1:13">
      <c r="A515" s="7">
        <v>511</v>
      </c>
      <c r="B515" s="23">
        <f ca="1">_xlfn.NORM.INV(RAND(),'Input parameters and results'!E$14,'Input parameters and results'!F$14)</f>
        <v>7.4315016231505107</v>
      </c>
      <c r="C515" s="23">
        <f ca="1">_xlfn.NORM.INV(RAND(),'Input parameters and results'!E$15,'Input parameters and results'!F$15)</f>
        <v>63.728897070190001</v>
      </c>
      <c r="D515" s="23">
        <f ca="1">_xlfn.NORM.INV(RAND(),'Input parameters and results'!E$16,'Input parameters and results'!F$16)</f>
        <v>-2.01120556097188</v>
      </c>
      <c r="E515" s="23">
        <f ca="1">_xlfn.NORM.INV(RAND(),'Input parameters and results'!G$14,'Input parameters and results'!H$14)</f>
        <v>4.1255621536717113</v>
      </c>
      <c r="F515" s="23">
        <f ca="1">_xlfn.NORM.INV(RAND(),'Input parameters and results'!G$15,'Input parameters and results'!H$15)</f>
        <v>45.391958103856027</v>
      </c>
      <c r="G515" s="23">
        <f ca="1">_xlfn.NORM.INV(RAND(),'Input parameters and results'!G$16,'Input parameters and results'!H$16)</f>
        <v>-2.0164036693723393</v>
      </c>
      <c r="H515" s="23">
        <f ca="1">_xlfn.NORM.INV(RAND(),'Input parameters and results'!I$14,'Input parameters and results'!J$14)</f>
        <v>9.2401864089401649</v>
      </c>
      <c r="I515" s="23">
        <f ca="1">_xlfn.NORM.INV(RAND(),'Input parameters and results'!I$15,'Input parameters and results'!J$15)</f>
        <v>72.331555801722232</v>
      </c>
      <c r="J515" s="23">
        <f ca="1">_xlfn.NORM.INV(RAND(),'Input parameters and results'!I$16,'Input parameters and results'!J$16)</f>
        <v>-1.8442075424765243</v>
      </c>
      <c r="K515" s="23">
        <f ca="1">_xlfn.NORM.INV(RAND(),'Input parameters and results'!K$14,'Input parameters and results'!L$14)</f>
        <v>4.6303078422710229</v>
      </c>
      <c r="L515" s="23">
        <f ca="1">_xlfn.NORM.INV(RAND(),'Input parameters and results'!K$15,'Input parameters and results'!L$15)</f>
        <v>57.657905273947897</v>
      </c>
      <c r="M515" s="23">
        <f ca="1">_xlfn.NORM.INV(RAND(),'Input parameters and results'!K$16,'Input parameters and results'!L$16)</f>
        <v>-1.8706948546605517</v>
      </c>
    </row>
    <row r="516" spans="1:13">
      <c r="A516" s="7">
        <v>512</v>
      </c>
      <c r="B516" s="23">
        <f ca="1">_xlfn.NORM.INV(RAND(),'Input parameters and results'!E$14,'Input parameters and results'!F$14)</f>
        <v>8.3198598437394917</v>
      </c>
      <c r="C516" s="23">
        <f ca="1">_xlfn.NORM.INV(RAND(),'Input parameters and results'!E$15,'Input parameters and results'!F$15)</f>
        <v>79.571286793652718</v>
      </c>
      <c r="D516" s="23">
        <f ca="1">_xlfn.NORM.INV(RAND(),'Input parameters and results'!E$16,'Input parameters and results'!F$16)</f>
        <v>-1.6553094418397478</v>
      </c>
      <c r="E516" s="23">
        <f ca="1">_xlfn.NORM.INV(RAND(),'Input parameters and results'!G$14,'Input parameters and results'!H$14)</f>
        <v>4.8146989836058003</v>
      </c>
      <c r="F516" s="23">
        <f ca="1">_xlfn.NORM.INV(RAND(),'Input parameters and results'!G$15,'Input parameters and results'!H$15)</f>
        <v>55.540404168918961</v>
      </c>
      <c r="G516" s="23">
        <f ca="1">_xlfn.NORM.INV(RAND(),'Input parameters and results'!G$16,'Input parameters and results'!H$16)</f>
        <v>-2.3009210105459745</v>
      </c>
      <c r="H516" s="23">
        <f ca="1">_xlfn.NORM.INV(RAND(),'Input parameters and results'!I$14,'Input parameters and results'!J$14)</f>
        <v>8.3279806171572215</v>
      </c>
      <c r="I516" s="23">
        <f ca="1">_xlfn.NORM.INV(RAND(),'Input parameters and results'!I$15,'Input parameters and results'!J$15)</f>
        <v>70.187398680910206</v>
      </c>
      <c r="J516" s="23">
        <f ca="1">_xlfn.NORM.INV(RAND(),'Input parameters and results'!I$16,'Input parameters and results'!J$16)</f>
        <v>-1.9334103758804921</v>
      </c>
      <c r="K516" s="23">
        <f ca="1">_xlfn.NORM.INV(RAND(),'Input parameters and results'!K$14,'Input parameters and results'!L$14)</f>
        <v>5.1116236060470062</v>
      </c>
      <c r="L516" s="23">
        <f ca="1">_xlfn.NORM.INV(RAND(),'Input parameters and results'!K$15,'Input parameters and results'!L$15)</f>
        <v>48.436845382851132</v>
      </c>
      <c r="M516" s="23">
        <f ca="1">_xlfn.NORM.INV(RAND(),'Input parameters and results'!K$16,'Input parameters and results'!L$16)</f>
        <v>-2.132093370488048</v>
      </c>
    </row>
    <row r="517" spans="1:13">
      <c r="A517" s="7">
        <v>513</v>
      </c>
      <c r="B517" s="23">
        <f ca="1">_xlfn.NORM.INV(RAND(),'Input parameters and results'!E$14,'Input parameters and results'!F$14)</f>
        <v>8.7789664225380335</v>
      </c>
      <c r="C517" s="23">
        <f ca="1">_xlfn.NORM.INV(RAND(),'Input parameters and results'!E$15,'Input parameters and results'!F$15)</f>
        <v>62.653006421400761</v>
      </c>
      <c r="D517" s="23">
        <f ca="1">_xlfn.NORM.INV(RAND(),'Input parameters and results'!E$16,'Input parameters and results'!F$16)</f>
        <v>-1.8141075523500252</v>
      </c>
      <c r="E517" s="23">
        <f ca="1">_xlfn.NORM.INV(RAND(),'Input parameters and results'!G$14,'Input parameters and results'!H$14)</f>
        <v>4.3706863169302679</v>
      </c>
      <c r="F517" s="23">
        <f ca="1">_xlfn.NORM.INV(RAND(),'Input parameters and results'!G$15,'Input parameters and results'!H$15)</f>
        <v>39.343754227470242</v>
      </c>
      <c r="G517" s="23">
        <f ca="1">_xlfn.NORM.INV(RAND(),'Input parameters and results'!G$16,'Input parameters and results'!H$16)</f>
        <v>-1.7771299182779436</v>
      </c>
      <c r="H517" s="23">
        <f ca="1">_xlfn.NORM.INV(RAND(),'Input parameters and results'!I$14,'Input parameters and results'!J$14)</f>
        <v>8.8911741088930238</v>
      </c>
      <c r="I517" s="23">
        <f ca="1">_xlfn.NORM.INV(RAND(),'Input parameters and results'!I$15,'Input parameters and results'!J$15)</f>
        <v>80.94028539257279</v>
      </c>
      <c r="J517" s="23">
        <f ca="1">_xlfn.NORM.INV(RAND(),'Input parameters and results'!I$16,'Input parameters and results'!J$16)</f>
        <v>-1.5139220008590522</v>
      </c>
      <c r="K517" s="23">
        <f ca="1">_xlfn.NORM.INV(RAND(),'Input parameters and results'!K$14,'Input parameters and results'!L$14)</f>
        <v>5.0818751166361764</v>
      </c>
      <c r="L517" s="23">
        <f ca="1">_xlfn.NORM.INV(RAND(),'Input parameters and results'!K$15,'Input parameters and results'!L$15)</f>
        <v>51.313484263961136</v>
      </c>
      <c r="M517" s="23">
        <f ca="1">_xlfn.NORM.INV(RAND(),'Input parameters and results'!K$16,'Input parameters and results'!L$16)</f>
        <v>-1.9194992316502757</v>
      </c>
    </row>
    <row r="518" spans="1:13">
      <c r="A518" s="7">
        <v>514</v>
      </c>
      <c r="B518" s="23">
        <f ca="1">_xlfn.NORM.INV(RAND(),'Input parameters and results'!E$14,'Input parameters and results'!F$14)</f>
        <v>7.5281368130131554</v>
      </c>
      <c r="C518" s="23">
        <f ca="1">_xlfn.NORM.INV(RAND(),'Input parameters and results'!E$15,'Input parameters and results'!F$15)</f>
        <v>70.366754498308666</v>
      </c>
      <c r="D518" s="23">
        <f ca="1">_xlfn.NORM.INV(RAND(),'Input parameters and results'!E$16,'Input parameters and results'!F$16)</f>
        <v>-1.8752318598593238</v>
      </c>
      <c r="E518" s="23">
        <f ca="1">_xlfn.NORM.INV(RAND(),'Input parameters and results'!G$14,'Input parameters and results'!H$14)</f>
        <v>5.0946183176051596</v>
      </c>
      <c r="F518" s="23">
        <f ca="1">_xlfn.NORM.INV(RAND(),'Input parameters and results'!G$15,'Input parameters and results'!H$15)</f>
        <v>58.66618121854615</v>
      </c>
      <c r="G518" s="23">
        <f ca="1">_xlfn.NORM.INV(RAND(),'Input parameters and results'!G$16,'Input parameters and results'!H$16)</f>
        <v>-1.5657587068618726</v>
      </c>
      <c r="H518" s="23">
        <f ca="1">_xlfn.NORM.INV(RAND(),'Input parameters and results'!I$14,'Input parameters and results'!J$14)</f>
        <v>8.4661885016608665</v>
      </c>
      <c r="I518" s="23">
        <f ca="1">_xlfn.NORM.INV(RAND(),'Input parameters and results'!I$15,'Input parameters and results'!J$15)</f>
        <v>65.178427256154393</v>
      </c>
      <c r="J518" s="23">
        <f ca="1">_xlfn.NORM.INV(RAND(),'Input parameters and results'!I$16,'Input parameters and results'!J$16)</f>
        <v>-2.3270373391122576</v>
      </c>
      <c r="K518" s="23">
        <f ca="1">_xlfn.NORM.INV(RAND(),'Input parameters and results'!K$14,'Input parameters and results'!L$14)</f>
        <v>4.6942026663211722</v>
      </c>
      <c r="L518" s="23">
        <f ca="1">_xlfn.NORM.INV(RAND(),'Input parameters and results'!K$15,'Input parameters and results'!L$15)</f>
        <v>64.105013202643121</v>
      </c>
      <c r="M518" s="23">
        <f ca="1">_xlfn.NORM.INV(RAND(),'Input parameters and results'!K$16,'Input parameters and results'!L$16)</f>
        <v>-1.9857251056469165</v>
      </c>
    </row>
    <row r="519" spans="1:13">
      <c r="A519" s="7">
        <v>515</v>
      </c>
      <c r="B519" s="23">
        <f ca="1">_xlfn.NORM.INV(RAND(),'Input parameters and results'!E$14,'Input parameters and results'!F$14)</f>
        <v>9.1267320864091754</v>
      </c>
      <c r="C519" s="23">
        <f ca="1">_xlfn.NORM.INV(RAND(),'Input parameters and results'!E$15,'Input parameters and results'!F$15)</f>
        <v>62.007792998968419</v>
      </c>
      <c r="D519" s="23">
        <f ca="1">_xlfn.NORM.INV(RAND(),'Input parameters and results'!E$16,'Input parameters and results'!F$16)</f>
        <v>-1.9043088744199717</v>
      </c>
      <c r="E519" s="23">
        <f ca="1">_xlfn.NORM.INV(RAND(),'Input parameters and results'!G$14,'Input parameters and results'!H$14)</f>
        <v>4.6954753262604934</v>
      </c>
      <c r="F519" s="23">
        <f ca="1">_xlfn.NORM.INV(RAND(),'Input parameters and results'!G$15,'Input parameters and results'!H$15)</f>
        <v>56.052027089232254</v>
      </c>
      <c r="G519" s="23">
        <f ca="1">_xlfn.NORM.INV(RAND(),'Input parameters and results'!G$16,'Input parameters and results'!H$16)</f>
        <v>-1.8260631491844157</v>
      </c>
      <c r="H519" s="23">
        <f ca="1">_xlfn.NORM.INV(RAND(),'Input parameters and results'!I$14,'Input parameters and results'!J$14)</f>
        <v>8.7542639812286254</v>
      </c>
      <c r="I519" s="23">
        <f ca="1">_xlfn.NORM.INV(RAND(),'Input parameters and results'!I$15,'Input parameters and results'!J$15)</f>
        <v>78.496332137371525</v>
      </c>
      <c r="J519" s="23">
        <f ca="1">_xlfn.NORM.INV(RAND(),'Input parameters and results'!I$16,'Input parameters and results'!J$16)</f>
        <v>-2.0257790854237099</v>
      </c>
      <c r="K519" s="23">
        <f ca="1">_xlfn.NORM.INV(RAND(),'Input parameters and results'!K$14,'Input parameters and results'!L$14)</f>
        <v>4.3824339702174209</v>
      </c>
      <c r="L519" s="23">
        <f ca="1">_xlfn.NORM.INV(RAND(),'Input parameters and results'!K$15,'Input parameters and results'!L$15)</f>
        <v>63.200968659501967</v>
      </c>
      <c r="M519" s="23">
        <f ca="1">_xlfn.NORM.INV(RAND(),'Input parameters and results'!K$16,'Input parameters and results'!L$16)</f>
        <v>-1.8842306711752805</v>
      </c>
    </row>
    <row r="520" spans="1:13">
      <c r="A520" s="7">
        <v>516</v>
      </c>
      <c r="B520" s="23">
        <f ca="1">_xlfn.NORM.INV(RAND(),'Input parameters and results'!E$14,'Input parameters and results'!F$14)</f>
        <v>9.5757273632084772</v>
      </c>
      <c r="C520" s="23">
        <f ca="1">_xlfn.NORM.INV(RAND(),'Input parameters and results'!E$15,'Input parameters and results'!F$15)</f>
        <v>72.57395565084515</v>
      </c>
      <c r="D520" s="23">
        <f ca="1">_xlfn.NORM.INV(RAND(),'Input parameters and results'!E$16,'Input parameters and results'!F$16)</f>
        <v>-2.0803611427639193</v>
      </c>
      <c r="E520" s="23">
        <f ca="1">_xlfn.NORM.INV(RAND(),'Input parameters and results'!G$14,'Input parameters and results'!H$14)</f>
        <v>4.322999875257195</v>
      </c>
      <c r="F520" s="23">
        <f ca="1">_xlfn.NORM.INV(RAND(),'Input parameters and results'!G$15,'Input parameters and results'!H$15)</f>
        <v>54.671702531100912</v>
      </c>
      <c r="G520" s="23">
        <f ca="1">_xlfn.NORM.INV(RAND(),'Input parameters and results'!G$16,'Input parameters and results'!H$16)</f>
        <v>-1.6265023839973853</v>
      </c>
      <c r="H520" s="23">
        <f ca="1">_xlfn.NORM.INV(RAND(),'Input parameters and results'!I$14,'Input parameters and results'!J$14)</f>
        <v>9.4554015293287765</v>
      </c>
      <c r="I520" s="23">
        <f ca="1">_xlfn.NORM.INV(RAND(),'Input parameters and results'!I$15,'Input parameters and results'!J$15)</f>
        <v>79.091226254125857</v>
      </c>
      <c r="J520" s="23">
        <f ca="1">_xlfn.NORM.INV(RAND(),'Input parameters and results'!I$16,'Input parameters and results'!J$16)</f>
        <v>-1.7947117677559254</v>
      </c>
      <c r="K520" s="23">
        <f ca="1">_xlfn.NORM.INV(RAND(),'Input parameters and results'!K$14,'Input parameters and results'!L$14)</f>
        <v>4.602109072989891</v>
      </c>
      <c r="L520" s="23">
        <f ca="1">_xlfn.NORM.INV(RAND(),'Input parameters and results'!K$15,'Input parameters and results'!L$15)</f>
        <v>55.310615805961078</v>
      </c>
      <c r="M520" s="23">
        <f ca="1">_xlfn.NORM.INV(RAND(),'Input parameters and results'!K$16,'Input parameters and results'!L$16)</f>
        <v>-1.8155832416501996</v>
      </c>
    </row>
    <row r="521" spans="1:13">
      <c r="A521" s="7">
        <v>517</v>
      </c>
      <c r="B521" s="23">
        <f ca="1">_xlfn.NORM.INV(RAND(),'Input parameters and results'!E$14,'Input parameters and results'!F$14)</f>
        <v>7.8981377985430301</v>
      </c>
      <c r="C521" s="23">
        <f ca="1">_xlfn.NORM.INV(RAND(),'Input parameters and results'!E$15,'Input parameters and results'!F$15)</f>
        <v>76.184246151062737</v>
      </c>
      <c r="D521" s="23">
        <f ca="1">_xlfn.NORM.INV(RAND(),'Input parameters and results'!E$16,'Input parameters and results'!F$16)</f>
        <v>-1.6681779621509343</v>
      </c>
      <c r="E521" s="23">
        <f ca="1">_xlfn.NORM.INV(RAND(),'Input parameters and results'!G$14,'Input parameters and results'!H$14)</f>
        <v>4.250374334651605</v>
      </c>
      <c r="F521" s="23">
        <f ca="1">_xlfn.NORM.INV(RAND(),'Input parameters and results'!G$15,'Input parameters and results'!H$15)</f>
        <v>58.742410122572885</v>
      </c>
      <c r="G521" s="23">
        <f ca="1">_xlfn.NORM.INV(RAND(),'Input parameters and results'!G$16,'Input parameters and results'!H$16)</f>
        <v>-1.7776640806316966</v>
      </c>
      <c r="H521" s="23">
        <f ca="1">_xlfn.NORM.INV(RAND(),'Input parameters and results'!I$14,'Input parameters and results'!J$14)</f>
        <v>8.2558275527271121</v>
      </c>
      <c r="I521" s="23">
        <f ca="1">_xlfn.NORM.INV(RAND(),'Input parameters and results'!I$15,'Input parameters and results'!J$15)</f>
        <v>78.217762950904714</v>
      </c>
      <c r="J521" s="23">
        <f ca="1">_xlfn.NORM.INV(RAND(),'Input parameters and results'!I$16,'Input parameters and results'!J$16)</f>
        <v>-1.8861349296871455</v>
      </c>
      <c r="K521" s="23">
        <f ca="1">_xlfn.NORM.INV(RAND(),'Input parameters and results'!K$14,'Input parameters and results'!L$14)</f>
        <v>5.0506998646308414</v>
      </c>
      <c r="L521" s="23">
        <f ca="1">_xlfn.NORM.INV(RAND(),'Input parameters and results'!K$15,'Input parameters and results'!L$15)</f>
        <v>57.014738404646913</v>
      </c>
      <c r="M521" s="23">
        <f ca="1">_xlfn.NORM.INV(RAND(),'Input parameters and results'!K$16,'Input parameters and results'!L$16)</f>
        <v>-2.2231905955016642</v>
      </c>
    </row>
    <row r="522" spans="1:13">
      <c r="A522" s="7">
        <v>518</v>
      </c>
      <c r="B522" s="23">
        <f ca="1">_xlfn.NORM.INV(RAND(),'Input parameters and results'!E$14,'Input parameters and results'!F$14)</f>
        <v>9.7228155380705825</v>
      </c>
      <c r="C522" s="23">
        <f ca="1">_xlfn.NORM.INV(RAND(),'Input parameters and results'!E$15,'Input parameters and results'!F$15)</f>
        <v>61.646005310778911</v>
      </c>
      <c r="D522" s="23">
        <f ca="1">_xlfn.NORM.INV(RAND(),'Input parameters and results'!E$16,'Input parameters and results'!F$16)</f>
        <v>-2.0967283717192426</v>
      </c>
      <c r="E522" s="23">
        <f ca="1">_xlfn.NORM.INV(RAND(),'Input parameters and results'!G$14,'Input parameters and results'!H$14)</f>
        <v>4.3689261269124851</v>
      </c>
      <c r="F522" s="23">
        <f ca="1">_xlfn.NORM.INV(RAND(),'Input parameters and results'!G$15,'Input parameters and results'!H$15)</f>
        <v>50.574534011525337</v>
      </c>
      <c r="G522" s="23">
        <f ca="1">_xlfn.NORM.INV(RAND(),'Input parameters and results'!G$16,'Input parameters and results'!H$16)</f>
        <v>-1.9382682449512247</v>
      </c>
      <c r="H522" s="23">
        <f ca="1">_xlfn.NORM.INV(RAND(),'Input parameters and results'!I$14,'Input parameters and results'!J$14)</f>
        <v>10.195914399360397</v>
      </c>
      <c r="I522" s="23">
        <f ca="1">_xlfn.NORM.INV(RAND(),'Input parameters and results'!I$15,'Input parameters and results'!J$15)</f>
        <v>70.802972586260239</v>
      </c>
      <c r="J522" s="23">
        <f ca="1">_xlfn.NORM.INV(RAND(),'Input parameters and results'!I$16,'Input parameters and results'!J$16)</f>
        <v>-1.7956542722362143</v>
      </c>
      <c r="K522" s="23">
        <f ca="1">_xlfn.NORM.INV(RAND(),'Input parameters and results'!K$14,'Input parameters and results'!L$14)</f>
        <v>5.4612522954553331</v>
      </c>
      <c r="L522" s="23">
        <f ca="1">_xlfn.NORM.INV(RAND(),'Input parameters and results'!K$15,'Input parameters and results'!L$15)</f>
        <v>52.121537931884077</v>
      </c>
      <c r="M522" s="23">
        <f ca="1">_xlfn.NORM.INV(RAND(),'Input parameters and results'!K$16,'Input parameters and results'!L$16)</f>
        <v>-1.6242692949052819</v>
      </c>
    </row>
    <row r="523" spans="1:13">
      <c r="A523" s="7">
        <v>519</v>
      </c>
      <c r="B523" s="23">
        <f ca="1">_xlfn.NORM.INV(RAND(),'Input parameters and results'!E$14,'Input parameters and results'!F$14)</f>
        <v>9.1483165252011958</v>
      </c>
      <c r="C523" s="23">
        <f ca="1">_xlfn.NORM.INV(RAND(),'Input parameters and results'!E$15,'Input parameters and results'!F$15)</f>
        <v>61.68484747543647</v>
      </c>
      <c r="D523" s="23">
        <f ca="1">_xlfn.NORM.INV(RAND(),'Input parameters and results'!E$16,'Input parameters and results'!F$16)</f>
        <v>-1.5832543216983415</v>
      </c>
      <c r="E523" s="23">
        <f ca="1">_xlfn.NORM.INV(RAND(),'Input parameters and results'!G$14,'Input parameters and results'!H$14)</f>
        <v>5.1545128144580099</v>
      </c>
      <c r="F523" s="23">
        <f ca="1">_xlfn.NORM.INV(RAND(),'Input parameters and results'!G$15,'Input parameters and results'!H$15)</f>
        <v>56.409920279595823</v>
      </c>
      <c r="G523" s="23">
        <f ca="1">_xlfn.NORM.INV(RAND(),'Input parameters and results'!G$16,'Input parameters and results'!H$16)</f>
        <v>-2.1220072613499941</v>
      </c>
      <c r="H523" s="23">
        <f ca="1">_xlfn.NORM.INV(RAND(),'Input parameters and results'!I$14,'Input parameters and results'!J$14)</f>
        <v>8.6541158105227662</v>
      </c>
      <c r="I523" s="23">
        <f ca="1">_xlfn.NORM.INV(RAND(),'Input parameters and results'!I$15,'Input parameters and results'!J$15)</f>
        <v>80.952896991623604</v>
      </c>
      <c r="J523" s="23">
        <f ca="1">_xlfn.NORM.INV(RAND(),'Input parameters and results'!I$16,'Input parameters and results'!J$16)</f>
        <v>-1.8268408111343266</v>
      </c>
      <c r="K523" s="23">
        <f ca="1">_xlfn.NORM.INV(RAND(),'Input parameters and results'!K$14,'Input parameters and results'!L$14)</f>
        <v>4.5332282192691746</v>
      </c>
      <c r="L523" s="23">
        <f ca="1">_xlfn.NORM.INV(RAND(),'Input parameters and results'!K$15,'Input parameters and results'!L$15)</f>
        <v>51.153350183337302</v>
      </c>
      <c r="M523" s="23">
        <f ca="1">_xlfn.NORM.INV(RAND(),'Input parameters and results'!K$16,'Input parameters and results'!L$16)</f>
        <v>-1.8619131960397897</v>
      </c>
    </row>
    <row r="524" spans="1:13">
      <c r="A524" s="7">
        <v>520</v>
      </c>
      <c r="B524" s="23">
        <f ca="1">_xlfn.NORM.INV(RAND(),'Input parameters and results'!E$14,'Input parameters and results'!F$14)</f>
        <v>9.4177691052128694</v>
      </c>
      <c r="C524" s="23">
        <f ca="1">_xlfn.NORM.INV(RAND(),'Input parameters and results'!E$15,'Input parameters and results'!F$15)</f>
        <v>72.739751389040563</v>
      </c>
      <c r="D524" s="23">
        <f ca="1">_xlfn.NORM.INV(RAND(),'Input parameters and results'!E$16,'Input parameters and results'!F$16)</f>
        <v>-2.1156804271424225</v>
      </c>
      <c r="E524" s="23">
        <f ca="1">_xlfn.NORM.INV(RAND(),'Input parameters and results'!G$14,'Input parameters and results'!H$14)</f>
        <v>5.1358092278686698</v>
      </c>
      <c r="F524" s="23">
        <f ca="1">_xlfn.NORM.INV(RAND(),'Input parameters and results'!G$15,'Input parameters and results'!H$15)</f>
        <v>61.33383640110565</v>
      </c>
      <c r="G524" s="23">
        <f ca="1">_xlfn.NORM.INV(RAND(),'Input parameters and results'!G$16,'Input parameters and results'!H$16)</f>
        <v>-1.8658590732946359</v>
      </c>
      <c r="H524" s="23">
        <f ca="1">_xlfn.NORM.INV(RAND(),'Input parameters and results'!I$14,'Input parameters and results'!J$14)</f>
        <v>9.4409064932764384</v>
      </c>
      <c r="I524" s="23">
        <f ca="1">_xlfn.NORM.INV(RAND(),'Input parameters and results'!I$15,'Input parameters and results'!J$15)</f>
        <v>66.516491269028165</v>
      </c>
      <c r="J524" s="23">
        <f ca="1">_xlfn.NORM.INV(RAND(),'Input parameters and results'!I$16,'Input parameters and results'!J$16)</f>
        <v>-1.7066247951484494</v>
      </c>
      <c r="K524" s="23">
        <f ca="1">_xlfn.NORM.INV(RAND(),'Input parameters and results'!K$14,'Input parameters and results'!L$14)</f>
        <v>4.0451314831579532</v>
      </c>
      <c r="L524" s="23">
        <f ca="1">_xlfn.NORM.INV(RAND(),'Input parameters and results'!K$15,'Input parameters and results'!L$15)</f>
        <v>57.599346222505261</v>
      </c>
      <c r="M524" s="23">
        <f ca="1">_xlfn.NORM.INV(RAND(),'Input parameters and results'!K$16,'Input parameters and results'!L$16)</f>
        <v>-1.7171683637981054</v>
      </c>
    </row>
    <row r="525" spans="1:13">
      <c r="A525" s="7">
        <v>521</v>
      </c>
      <c r="B525" s="23">
        <f ca="1">_xlfn.NORM.INV(RAND(),'Input parameters and results'!E$14,'Input parameters and results'!F$14)</f>
        <v>8.6848890367955054</v>
      </c>
      <c r="C525" s="23">
        <f ca="1">_xlfn.NORM.INV(RAND(),'Input parameters and results'!E$15,'Input parameters and results'!F$15)</f>
        <v>72.965316532062573</v>
      </c>
      <c r="D525" s="23">
        <f ca="1">_xlfn.NORM.INV(RAND(),'Input parameters and results'!E$16,'Input parameters and results'!F$16)</f>
        <v>-1.9347171086015649</v>
      </c>
      <c r="E525" s="23">
        <f ca="1">_xlfn.NORM.INV(RAND(),'Input parameters and results'!G$14,'Input parameters and results'!H$14)</f>
        <v>5.2652303278030095</v>
      </c>
      <c r="F525" s="23">
        <f ca="1">_xlfn.NORM.INV(RAND(),'Input parameters and results'!G$15,'Input parameters and results'!H$15)</f>
        <v>45.682438473188704</v>
      </c>
      <c r="G525" s="23">
        <f ca="1">_xlfn.NORM.INV(RAND(),'Input parameters and results'!G$16,'Input parameters and results'!H$16)</f>
        <v>-1.6089578247638963</v>
      </c>
      <c r="H525" s="23">
        <f ca="1">_xlfn.NORM.INV(RAND(),'Input parameters and results'!I$14,'Input parameters and results'!J$14)</f>
        <v>8.9622954133789037</v>
      </c>
      <c r="I525" s="23">
        <f ca="1">_xlfn.NORM.INV(RAND(),'Input parameters and results'!I$15,'Input parameters and results'!J$15)</f>
        <v>84.773429196278286</v>
      </c>
      <c r="J525" s="23">
        <f ca="1">_xlfn.NORM.INV(RAND(),'Input parameters and results'!I$16,'Input parameters and results'!J$16)</f>
        <v>-1.9673362510567707</v>
      </c>
      <c r="K525" s="23">
        <f ca="1">_xlfn.NORM.INV(RAND(),'Input parameters and results'!K$14,'Input parameters and results'!L$14)</f>
        <v>5.0684816067348537</v>
      </c>
      <c r="L525" s="23">
        <f ca="1">_xlfn.NORM.INV(RAND(),'Input parameters and results'!K$15,'Input parameters and results'!L$15)</f>
        <v>64.108113423596009</v>
      </c>
      <c r="M525" s="23">
        <f ca="1">_xlfn.NORM.INV(RAND(),'Input parameters and results'!K$16,'Input parameters and results'!L$16)</f>
        <v>-1.9933110856755765</v>
      </c>
    </row>
    <row r="526" spans="1:13">
      <c r="A526" s="7">
        <v>522</v>
      </c>
      <c r="B526" s="23">
        <f ca="1">_xlfn.NORM.INV(RAND(),'Input parameters and results'!E$14,'Input parameters and results'!F$14)</f>
        <v>7.5690148794837429</v>
      </c>
      <c r="C526" s="23">
        <f ca="1">_xlfn.NORM.INV(RAND(),'Input parameters and results'!E$15,'Input parameters and results'!F$15)</f>
        <v>82.597356414639876</v>
      </c>
      <c r="D526" s="23">
        <f ca="1">_xlfn.NORM.INV(RAND(),'Input parameters and results'!E$16,'Input parameters and results'!F$16)</f>
        <v>-1.9811511836278828</v>
      </c>
      <c r="E526" s="23">
        <f ca="1">_xlfn.NORM.INV(RAND(),'Input parameters and results'!G$14,'Input parameters and results'!H$14)</f>
        <v>4.6492776895842081</v>
      </c>
      <c r="F526" s="23">
        <f ca="1">_xlfn.NORM.INV(RAND(),'Input parameters and results'!G$15,'Input parameters and results'!H$15)</f>
        <v>56.52620684058104</v>
      </c>
      <c r="G526" s="23">
        <f ca="1">_xlfn.NORM.INV(RAND(),'Input parameters and results'!G$16,'Input parameters and results'!H$16)</f>
        <v>-2.3145610202919804</v>
      </c>
      <c r="H526" s="23">
        <f ca="1">_xlfn.NORM.INV(RAND(),'Input parameters and results'!I$14,'Input parameters and results'!J$14)</f>
        <v>9.3073452665935257</v>
      </c>
      <c r="I526" s="23">
        <f ca="1">_xlfn.NORM.INV(RAND(),'Input parameters and results'!I$15,'Input parameters and results'!J$15)</f>
        <v>71.242370891456218</v>
      </c>
      <c r="J526" s="23">
        <f ca="1">_xlfn.NORM.INV(RAND(),'Input parameters and results'!I$16,'Input parameters and results'!J$16)</f>
        <v>-1.7946324728978462</v>
      </c>
      <c r="K526" s="23">
        <f ca="1">_xlfn.NORM.INV(RAND(),'Input parameters and results'!K$14,'Input parameters and results'!L$14)</f>
        <v>4.77037289178931</v>
      </c>
      <c r="L526" s="23">
        <f ca="1">_xlfn.NORM.INV(RAND(),'Input parameters and results'!K$15,'Input parameters and results'!L$15)</f>
        <v>61.536233375388512</v>
      </c>
      <c r="M526" s="23">
        <f ca="1">_xlfn.NORM.INV(RAND(),'Input parameters and results'!K$16,'Input parameters and results'!L$16)</f>
        <v>-1.7853910404362194</v>
      </c>
    </row>
    <row r="527" spans="1:13">
      <c r="A527" s="7">
        <v>523</v>
      </c>
      <c r="B527" s="23">
        <f ca="1">_xlfn.NORM.INV(RAND(),'Input parameters and results'!E$14,'Input parameters and results'!F$14)</f>
        <v>8.8596399510219417</v>
      </c>
      <c r="C527" s="23">
        <f ca="1">_xlfn.NORM.INV(RAND(),'Input parameters and results'!E$15,'Input parameters and results'!F$15)</f>
        <v>66.115408155325795</v>
      </c>
      <c r="D527" s="23">
        <f ca="1">_xlfn.NORM.INV(RAND(),'Input parameters and results'!E$16,'Input parameters and results'!F$16)</f>
        <v>-2.2956558968112888</v>
      </c>
      <c r="E527" s="23">
        <f ca="1">_xlfn.NORM.INV(RAND(),'Input parameters and results'!G$14,'Input parameters and results'!H$14)</f>
        <v>4.3969080297730549</v>
      </c>
      <c r="F527" s="23">
        <f ca="1">_xlfn.NORM.INV(RAND(),'Input parameters and results'!G$15,'Input parameters and results'!H$15)</f>
        <v>54.126262589346297</v>
      </c>
      <c r="G527" s="23">
        <f ca="1">_xlfn.NORM.INV(RAND(),'Input parameters and results'!G$16,'Input parameters and results'!H$16)</f>
        <v>-1.7745947517761373</v>
      </c>
      <c r="H527" s="23">
        <f ca="1">_xlfn.NORM.INV(RAND(),'Input parameters and results'!I$14,'Input parameters and results'!J$14)</f>
        <v>9.3490851892916709</v>
      </c>
      <c r="I527" s="23">
        <f ca="1">_xlfn.NORM.INV(RAND(),'Input parameters and results'!I$15,'Input parameters and results'!J$15)</f>
        <v>78.209578276791774</v>
      </c>
      <c r="J527" s="23">
        <f ca="1">_xlfn.NORM.INV(RAND(),'Input parameters and results'!I$16,'Input parameters and results'!J$16)</f>
        <v>-2.1073768311128664</v>
      </c>
      <c r="K527" s="23">
        <f ca="1">_xlfn.NORM.INV(RAND(),'Input parameters and results'!K$14,'Input parameters and results'!L$14)</f>
        <v>5.3762989096509273</v>
      </c>
      <c r="L527" s="23">
        <f ca="1">_xlfn.NORM.INV(RAND(),'Input parameters and results'!K$15,'Input parameters and results'!L$15)</f>
        <v>62.071764854802367</v>
      </c>
      <c r="M527" s="23">
        <f ca="1">_xlfn.NORM.INV(RAND(),'Input parameters and results'!K$16,'Input parameters and results'!L$16)</f>
        <v>-1.6777240781231217</v>
      </c>
    </row>
    <row r="528" spans="1:13">
      <c r="A528" s="7">
        <v>524</v>
      </c>
      <c r="B528" s="23">
        <f ca="1">_xlfn.NORM.INV(RAND(),'Input parameters and results'!E$14,'Input parameters and results'!F$14)</f>
        <v>7.5437591067927912</v>
      </c>
      <c r="C528" s="23">
        <f ca="1">_xlfn.NORM.INV(RAND(),'Input parameters and results'!E$15,'Input parameters and results'!F$15)</f>
        <v>79.163251240044943</v>
      </c>
      <c r="D528" s="23">
        <f ca="1">_xlfn.NORM.INV(RAND(),'Input parameters and results'!E$16,'Input parameters and results'!F$16)</f>
        <v>-2.2652868811976701</v>
      </c>
      <c r="E528" s="23">
        <f ca="1">_xlfn.NORM.INV(RAND(),'Input parameters and results'!G$14,'Input parameters and results'!H$14)</f>
        <v>5.1334753528642478</v>
      </c>
      <c r="F528" s="23">
        <f ca="1">_xlfn.NORM.INV(RAND(),'Input parameters and results'!G$15,'Input parameters and results'!H$15)</f>
        <v>55.692991820023792</v>
      </c>
      <c r="G528" s="23">
        <f ca="1">_xlfn.NORM.INV(RAND(),'Input parameters and results'!G$16,'Input parameters and results'!H$16)</f>
        <v>-2.030867629744026</v>
      </c>
      <c r="H528" s="23">
        <f ca="1">_xlfn.NORM.INV(RAND(),'Input parameters and results'!I$14,'Input parameters and results'!J$14)</f>
        <v>8.4857885992341888</v>
      </c>
      <c r="I528" s="23">
        <f ca="1">_xlfn.NORM.INV(RAND(),'Input parameters and results'!I$15,'Input parameters and results'!J$15)</f>
        <v>76.555998187783317</v>
      </c>
      <c r="J528" s="23">
        <f ca="1">_xlfn.NORM.INV(RAND(),'Input parameters and results'!I$16,'Input parameters and results'!J$16)</f>
        <v>-1.8658389713288051</v>
      </c>
      <c r="K528" s="23">
        <f ca="1">_xlfn.NORM.INV(RAND(),'Input parameters and results'!K$14,'Input parameters and results'!L$14)</f>
        <v>6.451866968419818</v>
      </c>
      <c r="L528" s="23">
        <f ca="1">_xlfn.NORM.INV(RAND(),'Input parameters and results'!K$15,'Input parameters and results'!L$15)</f>
        <v>54.578567137733941</v>
      </c>
      <c r="M528" s="23">
        <f ca="1">_xlfn.NORM.INV(RAND(),'Input parameters and results'!K$16,'Input parameters and results'!L$16)</f>
        <v>-2.012987498819784</v>
      </c>
    </row>
    <row r="529" spans="1:13">
      <c r="A529" s="7">
        <v>525</v>
      </c>
      <c r="B529" s="23">
        <f ca="1">_xlfn.NORM.INV(RAND(),'Input parameters and results'!E$14,'Input parameters and results'!F$14)</f>
        <v>7.6633701188277303</v>
      </c>
      <c r="C529" s="23">
        <f ca="1">_xlfn.NORM.INV(RAND(),'Input parameters and results'!E$15,'Input parameters and results'!F$15)</f>
        <v>60.165014713371136</v>
      </c>
      <c r="D529" s="23">
        <f ca="1">_xlfn.NORM.INV(RAND(),'Input parameters and results'!E$16,'Input parameters and results'!F$16)</f>
        <v>-2.1207529168779113</v>
      </c>
      <c r="E529" s="23">
        <f ca="1">_xlfn.NORM.INV(RAND(),'Input parameters and results'!G$14,'Input parameters and results'!H$14)</f>
        <v>4.5049632217338509</v>
      </c>
      <c r="F529" s="23">
        <f ca="1">_xlfn.NORM.INV(RAND(),'Input parameters and results'!G$15,'Input parameters and results'!H$15)</f>
        <v>42.302121309055856</v>
      </c>
      <c r="G529" s="23">
        <f ca="1">_xlfn.NORM.INV(RAND(),'Input parameters and results'!G$16,'Input parameters and results'!H$16)</f>
        <v>-2.0160511827547061</v>
      </c>
      <c r="H529" s="23">
        <f ca="1">_xlfn.NORM.INV(RAND(),'Input parameters and results'!I$14,'Input parameters and results'!J$14)</f>
        <v>9.2108845959647141</v>
      </c>
      <c r="I529" s="23">
        <f ca="1">_xlfn.NORM.INV(RAND(),'Input parameters and results'!I$15,'Input parameters and results'!J$15)</f>
        <v>69.095044132588242</v>
      </c>
      <c r="J529" s="23">
        <f ca="1">_xlfn.NORM.INV(RAND(),'Input parameters and results'!I$16,'Input parameters and results'!J$16)</f>
        <v>-1.9815370820647877</v>
      </c>
      <c r="K529" s="23">
        <f ca="1">_xlfn.NORM.INV(RAND(),'Input parameters and results'!K$14,'Input parameters and results'!L$14)</f>
        <v>4.7584949795229665</v>
      </c>
      <c r="L529" s="23">
        <f ca="1">_xlfn.NORM.INV(RAND(),'Input parameters and results'!K$15,'Input parameters and results'!L$15)</f>
        <v>49.623697335273114</v>
      </c>
      <c r="M529" s="23">
        <f ca="1">_xlfn.NORM.INV(RAND(),'Input parameters and results'!K$16,'Input parameters and results'!L$16)</f>
        <v>-1.9532233775664649</v>
      </c>
    </row>
    <row r="530" spans="1:13">
      <c r="A530" s="7">
        <v>526</v>
      </c>
      <c r="B530" s="23">
        <f ca="1">_xlfn.NORM.INV(RAND(),'Input parameters and results'!E$14,'Input parameters and results'!F$14)</f>
        <v>8.5335244784178439</v>
      </c>
      <c r="C530" s="23">
        <f ca="1">_xlfn.NORM.INV(RAND(),'Input parameters and results'!E$15,'Input parameters and results'!F$15)</f>
        <v>83.92646571994905</v>
      </c>
      <c r="D530" s="23">
        <f ca="1">_xlfn.NORM.INV(RAND(),'Input parameters and results'!E$16,'Input parameters and results'!F$16)</f>
        <v>-2.4215528195644556</v>
      </c>
      <c r="E530" s="23">
        <f ca="1">_xlfn.NORM.INV(RAND(),'Input parameters and results'!G$14,'Input parameters and results'!H$14)</f>
        <v>5.0249697637947603</v>
      </c>
      <c r="F530" s="23">
        <f ca="1">_xlfn.NORM.INV(RAND(),'Input parameters and results'!G$15,'Input parameters and results'!H$15)</f>
        <v>63.390868685007817</v>
      </c>
      <c r="G530" s="23">
        <f ca="1">_xlfn.NORM.INV(RAND(),'Input parameters and results'!G$16,'Input parameters and results'!H$16)</f>
        <v>-2.4203802145119853</v>
      </c>
      <c r="H530" s="23">
        <f ca="1">_xlfn.NORM.INV(RAND(),'Input parameters and results'!I$14,'Input parameters and results'!J$14)</f>
        <v>8.3645831391844503</v>
      </c>
      <c r="I530" s="23">
        <f ca="1">_xlfn.NORM.INV(RAND(),'Input parameters and results'!I$15,'Input parameters and results'!J$15)</f>
        <v>75.60871202697777</v>
      </c>
      <c r="J530" s="23">
        <f ca="1">_xlfn.NORM.INV(RAND(),'Input parameters and results'!I$16,'Input parameters and results'!J$16)</f>
        <v>-1.7501337440102192</v>
      </c>
      <c r="K530" s="23">
        <f ca="1">_xlfn.NORM.INV(RAND(),'Input parameters and results'!K$14,'Input parameters and results'!L$14)</f>
        <v>4.2380664938715533</v>
      </c>
      <c r="L530" s="23">
        <f ca="1">_xlfn.NORM.INV(RAND(),'Input parameters and results'!K$15,'Input parameters and results'!L$15)</f>
        <v>52.188890347575175</v>
      </c>
      <c r="M530" s="23">
        <f ca="1">_xlfn.NORM.INV(RAND(),'Input parameters and results'!K$16,'Input parameters and results'!L$16)</f>
        <v>-1.5943561510191411</v>
      </c>
    </row>
    <row r="531" spans="1:13">
      <c r="A531" s="7">
        <v>527</v>
      </c>
      <c r="B531" s="23">
        <f ca="1">_xlfn.NORM.INV(RAND(),'Input parameters and results'!E$14,'Input parameters and results'!F$14)</f>
        <v>8.6032351479079665</v>
      </c>
      <c r="C531" s="23">
        <f ca="1">_xlfn.NORM.INV(RAND(),'Input parameters and results'!E$15,'Input parameters and results'!F$15)</f>
        <v>70.545164191073411</v>
      </c>
      <c r="D531" s="23">
        <f ca="1">_xlfn.NORM.INV(RAND(),'Input parameters and results'!E$16,'Input parameters and results'!F$16)</f>
        <v>-1.7985234925422529</v>
      </c>
      <c r="E531" s="23">
        <f ca="1">_xlfn.NORM.INV(RAND(),'Input parameters and results'!G$14,'Input parameters and results'!H$14)</f>
        <v>4.7904044901139047</v>
      </c>
      <c r="F531" s="23">
        <f ca="1">_xlfn.NORM.INV(RAND(),'Input parameters and results'!G$15,'Input parameters and results'!H$15)</f>
        <v>55.011469058731052</v>
      </c>
      <c r="G531" s="23">
        <f ca="1">_xlfn.NORM.INV(RAND(),'Input parameters and results'!G$16,'Input parameters and results'!H$16)</f>
        <v>-2.2089651098080463</v>
      </c>
      <c r="H531" s="23">
        <f ca="1">_xlfn.NORM.INV(RAND(),'Input parameters and results'!I$14,'Input parameters and results'!J$14)</f>
        <v>10.856606905604323</v>
      </c>
      <c r="I531" s="23">
        <f ca="1">_xlfn.NORM.INV(RAND(),'Input parameters and results'!I$15,'Input parameters and results'!J$15)</f>
        <v>71.2391514494185</v>
      </c>
      <c r="J531" s="23">
        <f ca="1">_xlfn.NORM.INV(RAND(),'Input parameters and results'!I$16,'Input parameters and results'!J$16)</f>
        <v>-2.0743116030371973</v>
      </c>
      <c r="K531" s="23">
        <f ca="1">_xlfn.NORM.INV(RAND(),'Input parameters and results'!K$14,'Input parameters and results'!L$14)</f>
        <v>5.2462894472999952</v>
      </c>
      <c r="L531" s="23">
        <f ca="1">_xlfn.NORM.INV(RAND(),'Input parameters and results'!K$15,'Input parameters and results'!L$15)</f>
        <v>62.400417794242742</v>
      </c>
      <c r="M531" s="23">
        <f ca="1">_xlfn.NORM.INV(RAND(),'Input parameters and results'!K$16,'Input parameters and results'!L$16)</f>
        <v>-1.9395956659859019</v>
      </c>
    </row>
    <row r="532" spans="1:13">
      <c r="A532" s="7">
        <v>528</v>
      </c>
      <c r="B532" s="23">
        <f ca="1">_xlfn.NORM.INV(RAND(),'Input parameters and results'!E$14,'Input parameters and results'!F$14)</f>
        <v>7.6541449542983209</v>
      </c>
      <c r="C532" s="23">
        <f ca="1">_xlfn.NORM.INV(RAND(),'Input parameters and results'!E$15,'Input parameters and results'!F$15)</f>
        <v>74.159364047678636</v>
      </c>
      <c r="D532" s="23">
        <f ca="1">_xlfn.NORM.INV(RAND(),'Input parameters and results'!E$16,'Input parameters and results'!F$16)</f>
        <v>-1.8865618931887977</v>
      </c>
      <c r="E532" s="23">
        <f ca="1">_xlfn.NORM.INV(RAND(),'Input parameters and results'!G$14,'Input parameters and results'!H$14)</f>
        <v>5.1686193887643377</v>
      </c>
      <c r="F532" s="23">
        <f ca="1">_xlfn.NORM.INV(RAND(),'Input parameters and results'!G$15,'Input parameters and results'!H$15)</f>
        <v>57.253462455485455</v>
      </c>
      <c r="G532" s="23">
        <f ca="1">_xlfn.NORM.INV(RAND(),'Input parameters and results'!G$16,'Input parameters and results'!H$16)</f>
        <v>-1.891645647855259</v>
      </c>
      <c r="H532" s="23">
        <f ca="1">_xlfn.NORM.INV(RAND(),'Input parameters and results'!I$14,'Input parameters and results'!J$14)</f>
        <v>8.6865491986908658</v>
      </c>
      <c r="I532" s="23">
        <f ca="1">_xlfn.NORM.INV(RAND(),'Input parameters and results'!I$15,'Input parameters and results'!J$15)</f>
        <v>69.872834660416473</v>
      </c>
      <c r="J532" s="23">
        <f ca="1">_xlfn.NORM.INV(RAND(),'Input parameters and results'!I$16,'Input parameters and results'!J$16)</f>
        <v>-1.7118651043026483</v>
      </c>
      <c r="K532" s="23">
        <f ca="1">_xlfn.NORM.INV(RAND(),'Input parameters and results'!K$14,'Input parameters and results'!L$14)</f>
        <v>3.7604869357293262</v>
      </c>
      <c r="L532" s="23">
        <f ca="1">_xlfn.NORM.INV(RAND(),'Input parameters and results'!K$15,'Input parameters and results'!L$15)</f>
        <v>59.724633386573032</v>
      </c>
      <c r="M532" s="23">
        <f ca="1">_xlfn.NORM.INV(RAND(),'Input parameters and results'!K$16,'Input parameters and results'!L$16)</f>
        <v>-1.6554882859000404</v>
      </c>
    </row>
    <row r="533" spans="1:13">
      <c r="A533" s="7">
        <v>529</v>
      </c>
      <c r="B533" s="23">
        <f ca="1">_xlfn.NORM.INV(RAND(),'Input parameters and results'!E$14,'Input parameters and results'!F$14)</f>
        <v>8.7042309563624354</v>
      </c>
      <c r="C533" s="23">
        <f ca="1">_xlfn.NORM.INV(RAND(),'Input parameters and results'!E$15,'Input parameters and results'!F$15)</f>
        <v>60.32393809307478</v>
      </c>
      <c r="D533" s="23">
        <f ca="1">_xlfn.NORM.INV(RAND(),'Input parameters and results'!E$16,'Input parameters and results'!F$16)</f>
        <v>-1.743031811938321</v>
      </c>
      <c r="E533" s="23">
        <f ca="1">_xlfn.NORM.INV(RAND(),'Input parameters and results'!G$14,'Input parameters and results'!H$14)</f>
        <v>4.739778453923269</v>
      </c>
      <c r="F533" s="23">
        <f ca="1">_xlfn.NORM.INV(RAND(),'Input parameters and results'!G$15,'Input parameters and results'!H$15)</f>
        <v>59.244582586036245</v>
      </c>
      <c r="G533" s="23">
        <f ca="1">_xlfn.NORM.INV(RAND(),'Input parameters and results'!G$16,'Input parameters and results'!H$16)</f>
        <v>-2.2198491006591663</v>
      </c>
      <c r="H533" s="23">
        <f ca="1">_xlfn.NORM.INV(RAND(),'Input parameters and results'!I$14,'Input parameters and results'!J$14)</f>
        <v>7.5618360826374174</v>
      </c>
      <c r="I533" s="23">
        <f ca="1">_xlfn.NORM.INV(RAND(),'Input parameters and results'!I$15,'Input parameters and results'!J$15)</f>
        <v>66.672035764364892</v>
      </c>
      <c r="J533" s="23">
        <f ca="1">_xlfn.NORM.INV(RAND(),'Input parameters and results'!I$16,'Input parameters and results'!J$16)</f>
        <v>-2.0180887974682955</v>
      </c>
      <c r="K533" s="23">
        <f ca="1">_xlfn.NORM.INV(RAND(),'Input parameters and results'!K$14,'Input parameters and results'!L$14)</f>
        <v>4.7263618355012413</v>
      </c>
      <c r="L533" s="23">
        <f ca="1">_xlfn.NORM.INV(RAND(),'Input parameters and results'!K$15,'Input parameters and results'!L$15)</f>
        <v>59.368123854549665</v>
      </c>
      <c r="M533" s="23">
        <f ca="1">_xlfn.NORM.INV(RAND(),'Input parameters and results'!K$16,'Input parameters and results'!L$16)</f>
        <v>-1.7345698616560434</v>
      </c>
    </row>
    <row r="534" spans="1:13">
      <c r="A534" s="7">
        <v>530</v>
      </c>
      <c r="B534" s="23">
        <f ca="1">_xlfn.NORM.INV(RAND(),'Input parameters and results'!E$14,'Input parameters and results'!F$14)</f>
        <v>9.680187494388699</v>
      </c>
      <c r="C534" s="23">
        <f ca="1">_xlfn.NORM.INV(RAND(),'Input parameters and results'!E$15,'Input parameters and results'!F$15)</f>
        <v>77.435041911029927</v>
      </c>
      <c r="D534" s="23">
        <f ca="1">_xlfn.NORM.INV(RAND(),'Input parameters and results'!E$16,'Input parameters and results'!F$16)</f>
        <v>-1.694014697641099</v>
      </c>
      <c r="E534" s="23">
        <f ca="1">_xlfn.NORM.INV(RAND(),'Input parameters and results'!G$14,'Input parameters and results'!H$14)</f>
        <v>4.397517951704252</v>
      </c>
      <c r="F534" s="23">
        <f ca="1">_xlfn.NORM.INV(RAND(),'Input parameters and results'!G$15,'Input parameters and results'!H$15)</f>
        <v>64.602136701215045</v>
      </c>
      <c r="G534" s="23">
        <f ca="1">_xlfn.NORM.INV(RAND(),'Input parameters and results'!G$16,'Input parameters and results'!H$16)</f>
        <v>-2.0524922765838709</v>
      </c>
      <c r="H534" s="23">
        <f ca="1">_xlfn.NORM.INV(RAND(),'Input parameters and results'!I$14,'Input parameters and results'!J$14)</f>
        <v>7.8179561324998348</v>
      </c>
      <c r="I534" s="23">
        <f ca="1">_xlfn.NORM.INV(RAND(),'Input parameters and results'!I$15,'Input parameters and results'!J$15)</f>
        <v>60.366788512587526</v>
      </c>
      <c r="J534" s="23">
        <f ca="1">_xlfn.NORM.INV(RAND(),'Input parameters and results'!I$16,'Input parameters and results'!J$16)</f>
        <v>-1.7448417818690356</v>
      </c>
      <c r="K534" s="23">
        <f ca="1">_xlfn.NORM.INV(RAND(),'Input parameters and results'!K$14,'Input parameters and results'!L$14)</f>
        <v>4.1635247754534808</v>
      </c>
      <c r="L534" s="23">
        <f ca="1">_xlfn.NORM.INV(RAND(),'Input parameters and results'!K$15,'Input parameters and results'!L$15)</f>
        <v>46.623872900398048</v>
      </c>
      <c r="M534" s="23">
        <f ca="1">_xlfn.NORM.INV(RAND(),'Input parameters and results'!K$16,'Input parameters and results'!L$16)</f>
        <v>-1.5171459900402058</v>
      </c>
    </row>
    <row r="535" spans="1:13">
      <c r="A535" s="7">
        <v>531</v>
      </c>
      <c r="B535" s="23">
        <f ca="1">_xlfn.NORM.INV(RAND(),'Input parameters and results'!E$14,'Input parameters and results'!F$14)</f>
        <v>8.5200934538612998</v>
      </c>
      <c r="C535" s="23">
        <f ca="1">_xlfn.NORM.INV(RAND(),'Input parameters and results'!E$15,'Input parameters and results'!F$15)</f>
        <v>62.931432440310132</v>
      </c>
      <c r="D535" s="23">
        <f ca="1">_xlfn.NORM.INV(RAND(),'Input parameters and results'!E$16,'Input parameters and results'!F$16)</f>
        <v>-1.8219129699393581</v>
      </c>
      <c r="E535" s="23">
        <f ca="1">_xlfn.NORM.INV(RAND(),'Input parameters and results'!G$14,'Input parameters and results'!H$14)</f>
        <v>4.4034456213038151</v>
      </c>
      <c r="F535" s="23">
        <f ca="1">_xlfn.NORM.INV(RAND(),'Input parameters and results'!G$15,'Input parameters and results'!H$15)</f>
        <v>59.928237479847866</v>
      </c>
      <c r="G535" s="23">
        <f ca="1">_xlfn.NORM.INV(RAND(),'Input parameters and results'!G$16,'Input parameters and results'!H$16)</f>
        <v>-2.2079046826129978</v>
      </c>
      <c r="H535" s="23">
        <f ca="1">_xlfn.NORM.INV(RAND(),'Input parameters and results'!I$14,'Input parameters and results'!J$14)</f>
        <v>6.1671120061457518</v>
      </c>
      <c r="I535" s="23">
        <f ca="1">_xlfn.NORM.INV(RAND(),'Input parameters and results'!I$15,'Input parameters and results'!J$15)</f>
        <v>53.322425385522891</v>
      </c>
      <c r="J535" s="23">
        <f ca="1">_xlfn.NORM.INV(RAND(),'Input parameters and results'!I$16,'Input parameters and results'!J$16)</f>
        <v>-1.8796283439217139</v>
      </c>
      <c r="K535" s="23">
        <f ca="1">_xlfn.NORM.INV(RAND(),'Input parameters and results'!K$14,'Input parameters and results'!L$14)</f>
        <v>4.5511965310165268</v>
      </c>
      <c r="L535" s="23">
        <f ca="1">_xlfn.NORM.INV(RAND(),'Input parameters and results'!K$15,'Input parameters and results'!L$15)</f>
        <v>52.243114582912604</v>
      </c>
      <c r="M535" s="23">
        <f ca="1">_xlfn.NORM.INV(RAND(),'Input parameters and results'!K$16,'Input parameters and results'!L$16)</f>
        <v>-1.6525899827645145</v>
      </c>
    </row>
    <row r="536" spans="1:13">
      <c r="A536" s="7">
        <v>532</v>
      </c>
      <c r="B536" s="23">
        <f ca="1">_xlfn.NORM.INV(RAND(),'Input parameters and results'!E$14,'Input parameters and results'!F$14)</f>
        <v>8.0215938315215638</v>
      </c>
      <c r="C536" s="23">
        <f ca="1">_xlfn.NORM.INV(RAND(),'Input parameters and results'!E$15,'Input parameters and results'!F$15)</f>
        <v>65.011757017426319</v>
      </c>
      <c r="D536" s="23">
        <f ca="1">_xlfn.NORM.INV(RAND(),'Input parameters and results'!E$16,'Input parameters and results'!F$16)</f>
        <v>-1.8437782453494778</v>
      </c>
      <c r="E536" s="23">
        <f ca="1">_xlfn.NORM.INV(RAND(),'Input parameters and results'!G$14,'Input parameters and results'!H$14)</f>
        <v>4.7522356572993072</v>
      </c>
      <c r="F536" s="23">
        <f ca="1">_xlfn.NORM.INV(RAND(),'Input parameters and results'!G$15,'Input parameters and results'!H$15)</f>
        <v>56.957331192452202</v>
      </c>
      <c r="G536" s="23">
        <f ca="1">_xlfn.NORM.INV(RAND(),'Input parameters and results'!G$16,'Input parameters and results'!H$16)</f>
        <v>-1.852003840282813</v>
      </c>
      <c r="H536" s="23">
        <f ca="1">_xlfn.NORM.INV(RAND(),'Input parameters and results'!I$14,'Input parameters and results'!J$14)</f>
        <v>7.8004455036729521</v>
      </c>
      <c r="I536" s="23">
        <f ca="1">_xlfn.NORM.INV(RAND(),'Input parameters and results'!I$15,'Input parameters and results'!J$15)</f>
        <v>63.992157020940738</v>
      </c>
      <c r="J536" s="23">
        <f ca="1">_xlfn.NORM.INV(RAND(),'Input parameters and results'!I$16,'Input parameters and results'!J$16)</f>
        <v>-2.0588936084093072</v>
      </c>
      <c r="K536" s="23">
        <f ca="1">_xlfn.NORM.INV(RAND(),'Input parameters and results'!K$14,'Input parameters and results'!L$14)</f>
        <v>4.5840400907070764</v>
      </c>
      <c r="L536" s="23">
        <f ca="1">_xlfn.NORM.INV(RAND(),'Input parameters and results'!K$15,'Input parameters and results'!L$15)</f>
        <v>64.76689409998427</v>
      </c>
      <c r="M536" s="23">
        <f ca="1">_xlfn.NORM.INV(RAND(),'Input parameters and results'!K$16,'Input parameters and results'!L$16)</f>
        <v>-1.9932814566892438</v>
      </c>
    </row>
    <row r="537" spans="1:13">
      <c r="A537" s="7">
        <v>533</v>
      </c>
      <c r="B537" s="23">
        <f ca="1">_xlfn.NORM.INV(RAND(),'Input parameters and results'!E$14,'Input parameters and results'!F$14)</f>
        <v>7.6579193618476982</v>
      </c>
      <c r="C537" s="23">
        <f ca="1">_xlfn.NORM.INV(RAND(),'Input parameters and results'!E$15,'Input parameters and results'!F$15)</f>
        <v>69.609969939645723</v>
      </c>
      <c r="D537" s="23">
        <f ca="1">_xlfn.NORM.INV(RAND(),'Input parameters and results'!E$16,'Input parameters and results'!F$16)</f>
        <v>-2.1350256584751217</v>
      </c>
      <c r="E537" s="23">
        <f ca="1">_xlfn.NORM.INV(RAND(),'Input parameters and results'!G$14,'Input parameters and results'!H$14)</f>
        <v>4.5346564601761337</v>
      </c>
      <c r="F537" s="23">
        <f ca="1">_xlfn.NORM.INV(RAND(),'Input parameters and results'!G$15,'Input parameters and results'!H$15)</f>
        <v>60.383076482197446</v>
      </c>
      <c r="G537" s="23">
        <f ca="1">_xlfn.NORM.INV(RAND(),'Input parameters and results'!G$16,'Input parameters and results'!H$16)</f>
        <v>-1.8399186483013579</v>
      </c>
      <c r="H537" s="23">
        <f ca="1">_xlfn.NORM.INV(RAND(),'Input parameters and results'!I$14,'Input parameters and results'!J$14)</f>
        <v>8.7757956528163028</v>
      </c>
      <c r="I537" s="23">
        <f ca="1">_xlfn.NORM.INV(RAND(),'Input parameters and results'!I$15,'Input parameters and results'!J$15)</f>
        <v>67.860590781634073</v>
      </c>
      <c r="J537" s="23">
        <f ca="1">_xlfn.NORM.INV(RAND(),'Input parameters and results'!I$16,'Input parameters and results'!J$16)</f>
        <v>-1.8087747204072007</v>
      </c>
      <c r="K537" s="23">
        <f ca="1">_xlfn.NORM.INV(RAND(),'Input parameters and results'!K$14,'Input parameters and results'!L$14)</f>
        <v>4.9092524793261898</v>
      </c>
      <c r="L537" s="23">
        <f ca="1">_xlfn.NORM.INV(RAND(),'Input parameters and results'!K$15,'Input parameters and results'!L$15)</f>
        <v>67.183653322269038</v>
      </c>
      <c r="M537" s="23">
        <f ca="1">_xlfn.NORM.INV(RAND(),'Input parameters and results'!K$16,'Input parameters and results'!L$16)</f>
        <v>-1.7483670237927458</v>
      </c>
    </row>
    <row r="538" spans="1:13">
      <c r="A538" s="7">
        <v>534</v>
      </c>
      <c r="B538" s="23">
        <f ca="1">_xlfn.NORM.INV(RAND(),'Input parameters and results'!E$14,'Input parameters and results'!F$14)</f>
        <v>7.9235454097784155</v>
      </c>
      <c r="C538" s="23">
        <f ca="1">_xlfn.NORM.INV(RAND(),'Input parameters and results'!E$15,'Input parameters and results'!F$15)</f>
        <v>72.214664035573833</v>
      </c>
      <c r="D538" s="23">
        <f ca="1">_xlfn.NORM.INV(RAND(),'Input parameters and results'!E$16,'Input parameters and results'!F$16)</f>
        <v>-1.4895883373458911</v>
      </c>
      <c r="E538" s="23">
        <f ca="1">_xlfn.NORM.INV(RAND(),'Input parameters and results'!G$14,'Input parameters and results'!H$14)</f>
        <v>3.9952225588383019</v>
      </c>
      <c r="F538" s="23">
        <f ca="1">_xlfn.NORM.INV(RAND(),'Input parameters and results'!G$15,'Input parameters and results'!H$15)</f>
        <v>58.828876669609663</v>
      </c>
      <c r="G538" s="23">
        <f ca="1">_xlfn.NORM.INV(RAND(),'Input parameters and results'!G$16,'Input parameters and results'!H$16)</f>
        <v>-2.2729605423893031</v>
      </c>
      <c r="H538" s="23">
        <f ca="1">_xlfn.NORM.INV(RAND(),'Input parameters and results'!I$14,'Input parameters and results'!J$14)</f>
        <v>8.7140268285118463</v>
      </c>
      <c r="I538" s="23">
        <f ca="1">_xlfn.NORM.INV(RAND(),'Input parameters and results'!I$15,'Input parameters and results'!J$15)</f>
        <v>71.074877295772296</v>
      </c>
      <c r="J538" s="23">
        <f ca="1">_xlfn.NORM.INV(RAND(),'Input parameters and results'!I$16,'Input parameters and results'!J$16)</f>
        <v>-1.6916617852549884</v>
      </c>
      <c r="K538" s="23">
        <f ca="1">_xlfn.NORM.INV(RAND(),'Input parameters and results'!K$14,'Input parameters and results'!L$14)</f>
        <v>5.2687023408879083</v>
      </c>
      <c r="L538" s="23">
        <f ca="1">_xlfn.NORM.INV(RAND(),'Input parameters and results'!K$15,'Input parameters and results'!L$15)</f>
        <v>45.311561167098503</v>
      </c>
      <c r="M538" s="23">
        <f ca="1">_xlfn.NORM.INV(RAND(),'Input parameters and results'!K$16,'Input parameters and results'!L$16)</f>
        <v>-1.9898278364552471</v>
      </c>
    </row>
    <row r="539" spans="1:13">
      <c r="A539" s="7">
        <v>535</v>
      </c>
      <c r="B539" s="23">
        <f ca="1">_xlfn.NORM.INV(RAND(),'Input parameters and results'!E$14,'Input parameters and results'!F$14)</f>
        <v>9.7538431956653557</v>
      </c>
      <c r="C539" s="23">
        <f ca="1">_xlfn.NORM.INV(RAND(),'Input parameters and results'!E$15,'Input parameters and results'!F$15)</f>
        <v>76.399194271832556</v>
      </c>
      <c r="D539" s="23">
        <f ca="1">_xlfn.NORM.INV(RAND(),'Input parameters and results'!E$16,'Input parameters and results'!F$16)</f>
        <v>-1.7498189563133566</v>
      </c>
      <c r="E539" s="23">
        <f ca="1">_xlfn.NORM.INV(RAND(),'Input parameters and results'!G$14,'Input parameters and results'!H$14)</f>
        <v>4.1094348857290308</v>
      </c>
      <c r="F539" s="23">
        <f ca="1">_xlfn.NORM.INV(RAND(),'Input parameters and results'!G$15,'Input parameters and results'!H$15)</f>
        <v>48.513135755280921</v>
      </c>
      <c r="G539" s="23">
        <f ca="1">_xlfn.NORM.INV(RAND(),'Input parameters and results'!G$16,'Input parameters and results'!H$16)</f>
        <v>-1.8669528421744999</v>
      </c>
      <c r="H539" s="23">
        <f ca="1">_xlfn.NORM.INV(RAND(),'Input parameters and results'!I$14,'Input parameters and results'!J$14)</f>
        <v>8.69489612828181</v>
      </c>
      <c r="I539" s="23">
        <f ca="1">_xlfn.NORM.INV(RAND(),'Input parameters and results'!I$15,'Input parameters and results'!J$15)</f>
        <v>66.386757812954215</v>
      </c>
      <c r="J539" s="23">
        <f ca="1">_xlfn.NORM.INV(RAND(),'Input parameters and results'!I$16,'Input parameters and results'!J$16)</f>
        <v>-1.8030739556785584</v>
      </c>
      <c r="K539" s="23">
        <f ca="1">_xlfn.NORM.INV(RAND(),'Input parameters and results'!K$14,'Input parameters and results'!L$14)</f>
        <v>4.5428960745239122</v>
      </c>
      <c r="L539" s="23">
        <f ca="1">_xlfn.NORM.INV(RAND(),'Input parameters and results'!K$15,'Input parameters and results'!L$15)</f>
        <v>68.792332461412343</v>
      </c>
      <c r="M539" s="23">
        <f ca="1">_xlfn.NORM.INV(RAND(),'Input parameters and results'!K$16,'Input parameters and results'!L$16)</f>
        <v>-1.9198267202781367</v>
      </c>
    </row>
    <row r="540" spans="1:13">
      <c r="A540" s="7">
        <v>536</v>
      </c>
      <c r="B540" s="23">
        <f ca="1">_xlfn.NORM.INV(RAND(),'Input parameters and results'!E$14,'Input parameters and results'!F$14)</f>
        <v>9.3328222081368963</v>
      </c>
      <c r="C540" s="23">
        <f ca="1">_xlfn.NORM.INV(RAND(),'Input parameters and results'!E$15,'Input parameters and results'!F$15)</f>
        <v>69.786553292521447</v>
      </c>
      <c r="D540" s="23">
        <f ca="1">_xlfn.NORM.INV(RAND(),'Input parameters and results'!E$16,'Input parameters and results'!F$16)</f>
        <v>-2.0112527478336424</v>
      </c>
      <c r="E540" s="23">
        <f ca="1">_xlfn.NORM.INV(RAND(),'Input parameters and results'!G$14,'Input parameters and results'!H$14)</f>
        <v>5.2783613326233301</v>
      </c>
      <c r="F540" s="23">
        <f ca="1">_xlfn.NORM.INV(RAND(),'Input parameters and results'!G$15,'Input parameters and results'!H$15)</f>
        <v>65.52102591223229</v>
      </c>
      <c r="G540" s="23">
        <f ca="1">_xlfn.NORM.INV(RAND(),'Input parameters and results'!G$16,'Input parameters and results'!H$16)</f>
        <v>-2.0029229725056235</v>
      </c>
      <c r="H540" s="23">
        <f ca="1">_xlfn.NORM.INV(RAND(),'Input parameters and results'!I$14,'Input parameters and results'!J$14)</f>
        <v>8.8366615899529073</v>
      </c>
      <c r="I540" s="23">
        <f ca="1">_xlfn.NORM.INV(RAND(),'Input parameters and results'!I$15,'Input parameters and results'!J$15)</f>
        <v>79.611541451944689</v>
      </c>
      <c r="J540" s="23">
        <f ca="1">_xlfn.NORM.INV(RAND(),'Input parameters and results'!I$16,'Input parameters and results'!J$16)</f>
        <v>-2.0299671828744783</v>
      </c>
      <c r="K540" s="23">
        <f ca="1">_xlfn.NORM.INV(RAND(),'Input parameters and results'!K$14,'Input parameters and results'!L$14)</f>
        <v>5.1160672064979344</v>
      </c>
      <c r="L540" s="23">
        <f ca="1">_xlfn.NORM.INV(RAND(),'Input parameters and results'!K$15,'Input parameters and results'!L$15)</f>
        <v>58.702284990637288</v>
      </c>
      <c r="M540" s="23">
        <f ca="1">_xlfn.NORM.INV(RAND(),'Input parameters and results'!K$16,'Input parameters and results'!L$16)</f>
        <v>-1.72804498664757</v>
      </c>
    </row>
    <row r="541" spans="1:13">
      <c r="A541" s="7">
        <v>537</v>
      </c>
      <c r="B541" s="23">
        <f ca="1">_xlfn.NORM.INV(RAND(),'Input parameters and results'!E$14,'Input parameters and results'!F$14)</f>
        <v>7.0926404691679164</v>
      </c>
      <c r="C541" s="23">
        <f ca="1">_xlfn.NORM.INV(RAND(),'Input parameters and results'!E$15,'Input parameters and results'!F$15)</f>
        <v>62.942046021077104</v>
      </c>
      <c r="D541" s="23">
        <f ca="1">_xlfn.NORM.INV(RAND(),'Input parameters and results'!E$16,'Input parameters and results'!F$16)</f>
        <v>-2.0009144420679528</v>
      </c>
      <c r="E541" s="23">
        <f ca="1">_xlfn.NORM.INV(RAND(),'Input parameters and results'!G$14,'Input parameters and results'!H$14)</f>
        <v>4.423320706397659</v>
      </c>
      <c r="F541" s="23">
        <f ca="1">_xlfn.NORM.INV(RAND(),'Input parameters and results'!G$15,'Input parameters and results'!H$15)</f>
        <v>58.737942771393591</v>
      </c>
      <c r="G541" s="23">
        <f ca="1">_xlfn.NORM.INV(RAND(),'Input parameters and results'!G$16,'Input parameters and results'!H$16)</f>
        <v>-2.3236838040265884</v>
      </c>
      <c r="H541" s="23">
        <f ca="1">_xlfn.NORM.INV(RAND(),'Input parameters and results'!I$14,'Input parameters and results'!J$14)</f>
        <v>8.37369123567386</v>
      </c>
      <c r="I541" s="23">
        <f ca="1">_xlfn.NORM.INV(RAND(),'Input parameters and results'!I$15,'Input parameters and results'!J$15)</f>
        <v>80.351137156272969</v>
      </c>
      <c r="J541" s="23">
        <f ca="1">_xlfn.NORM.INV(RAND(),'Input parameters and results'!I$16,'Input parameters and results'!J$16)</f>
        <v>-1.9274558251561007</v>
      </c>
      <c r="K541" s="23">
        <f ca="1">_xlfn.NORM.INV(RAND(),'Input parameters and results'!K$14,'Input parameters and results'!L$14)</f>
        <v>4.9684458890188399</v>
      </c>
      <c r="L541" s="23">
        <f ca="1">_xlfn.NORM.INV(RAND(),'Input parameters and results'!K$15,'Input parameters and results'!L$15)</f>
        <v>59.972025475174398</v>
      </c>
      <c r="M541" s="23">
        <f ca="1">_xlfn.NORM.INV(RAND(),'Input parameters and results'!K$16,'Input parameters and results'!L$16)</f>
        <v>-1.7502683687113827</v>
      </c>
    </row>
    <row r="542" spans="1:13">
      <c r="A542" s="7">
        <v>538</v>
      </c>
      <c r="B542" s="23">
        <f ca="1">_xlfn.NORM.INV(RAND(),'Input parameters and results'!E$14,'Input parameters and results'!F$14)</f>
        <v>7.7072982731872646</v>
      </c>
      <c r="C542" s="23">
        <f ca="1">_xlfn.NORM.INV(RAND(),'Input parameters and results'!E$15,'Input parameters and results'!F$15)</f>
        <v>71.724744510642054</v>
      </c>
      <c r="D542" s="23">
        <f ca="1">_xlfn.NORM.INV(RAND(),'Input parameters and results'!E$16,'Input parameters and results'!F$16)</f>
        <v>-1.9946763834118331</v>
      </c>
      <c r="E542" s="23">
        <f ca="1">_xlfn.NORM.INV(RAND(),'Input parameters and results'!G$14,'Input parameters and results'!H$14)</f>
        <v>5.0390300041809661</v>
      </c>
      <c r="F542" s="23">
        <f ca="1">_xlfn.NORM.INV(RAND(),'Input parameters and results'!G$15,'Input parameters and results'!H$15)</f>
        <v>53.15595768639929</v>
      </c>
      <c r="G542" s="23">
        <f ca="1">_xlfn.NORM.INV(RAND(),'Input parameters and results'!G$16,'Input parameters and results'!H$16)</f>
        <v>-2.0600252388331675</v>
      </c>
      <c r="H542" s="23">
        <f ca="1">_xlfn.NORM.INV(RAND(),'Input parameters and results'!I$14,'Input parameters and results'!J$14)</f>
        <v>8.7029158765112875</v>
      </c>
      <c r="I542" s="23">
        <f ca="1">_xlfn.NORM.INV(RAND(),'Input parameters and results'!I$15,'Input parameters and results'!J$15)</f>
        <v>75.154967732519609</v>
      </c>
      <c r="J542" s="23">
        <f ca="1">_xlfn.NORM.INV(RAND(),'Input parameters and results'!I$16,'Input parameters and results'!J$16)</f>
        <v>-1.6952194094808481</v>
      </c>
      <c r="K542" s="23">
        <f ca="1">_xlfn.NORM.INV(RAND(),'Input parameters and results'!K$14,'Input parameters and results'!L$14)</f>
        <v>4.3273173405020886</v>
      </c>
      <c r="L542" s="23">
        <f ca="1">_xlfn.NORM.INV(RAND(),'Input parameters and results'!K$15,'Input parameters and results'!L$15)</f>
        <v>60.991191460643321</v>
      </c>
      <c r="M542" s="23">
        <f ca="1">_xlfn.NORM.INV(RAND(),'Input parameters and results'!K$16,'Input parameters and results'!L$16)</f>
        <v>-1.673801677655165</v>
      </c>
    </row>
    <row r="543" spans="1:13">
      <c r="A543" s="7">
        <v>539</v>
      </c>
      <c r="B543" s="23">
        <f ca="1">_xlfn.NORM.INV(RAND(),'Input parameters and results'!E$14,'Input parameters and results'!F$14)</f>
        <v>8.8153405236286719</v>
      </c>
      <c r="C543" s="23">
        <f ca="1">_xlfn.NORM.INV(RAND(),'Input parameters and results'!E$15,'Input parameters and results'!F$15)</f>
        <v>67.330367036115973</v>
      </c>
      <c r="D543" s="23">
        <f ca="1">_xlfn.NORM.INV(RAND(),'Input parameters and results'!E$16,'Input parameters and results'!F$16)</f>
        <v>-2.4217264573200357</v>
      </c>
      <c r="E543" s="23">
        <f ca="1">_xlfn.NORM.INV(RAND(),'Input parameters and results'!G$14,'Input parameters and results'!H$14)</f>
        <v>4.1376879219857532</v>
      </c>
      <c r="F543" s="23">
        <f ca="1">_xlfn.NORM.INV(RAND(),'Input parameters and results'!G$15,'Input parameters and results'!H$15)</f>
        <v>57.263309155170475</v>
      </c>
      <c r="G543" s="23">
        <f ca="1">_xlfn.NORM.INV(RAND(),'Input parameters and results'!G$16,'Input parameters and results'!H$16)</f>
        <v>-2.363417779673513</v>
      </c>
      <c r="H543" s="23">
        <f ca="1">_xlfn.NORM.INV(RAND(),'Input parameters and results'!I$14,'Input parameters and results'!J$14)</f>
        <v>6.6110953769421013</v>
      </c>
      <c r="I543" s="23">
        <f ca="1">_xlfn.NORM.INV(RAND(),'Input parameters and results'!I$15,'Input parameters and results'!J$15)</f>
        <v>77.019007609429607</v>
      </c>
      <c r="J543" s="23">
        <f ca="1">_xlfn.NORM.INV(RAND(),'Input parameters and results'!I$16,'Input parameters and results'!J$16)</f>
        <v>-1.7600684517587595</v>
      </c>
      <c r="K543" s="23">
        <f ca="1">_xlfn.NORM.INV(RAND(),'Input parameters and results'!K$14,'Input parameters and results'!L$14)</f>
        <v>4.7967288303043718</v>
      </c>
      <c r="L543" s="23">
        <f ca="1">_xlfn.NORM.INV(RAND(),'Input parameters and results'!K$15,'Input parameters and results'!L$15)</f>
        <v>67.09863343765997</v>
      </c>
      <c r="M543" s="23">
        <f ca="1">_xlfn.NORM.INV(RAND(),'Input parameters and results'!K$16,'Input parameters and results'!L$16)</f>
        <v>-1.8569569386041149</v>
      </c>
    </row>
    <row r="544" spans="1:13">
      <c r="A544" s="7">
        <v>540</v>
      </c>
      <c r="B544" s="23">
        <f ca="1">_xlfn.NORM.INV(RAND(),'Input parameters and results'!E$14,'Input parameters and results'!F$14)</f>
        <v>9.4591837587492922</v>
      </c>
      <c r="C544" s="23">
        <f ca="1">_xlfn.NORM.INV(RAND(),'Input parameters and results'!E$15,'Input parameters and results'!F$15)</f>
        <v>67.080099189138423</v>
      </c>
      <c r="D544" s="23">
        <f ca="1">_xlfn.NORM.INV(RAND(),'Input parameters and results'!E$16,'Input parameters and results'!F$16)</f>
        <v>-1.7158285526863342</v>
      </c>
      <c r="E544" s="23">
        <f ca="1">_xlfn.NORM.INV(RAND(),'Input parameters and results'!G$14,'Input parameters and results'!H$14)</f>
        <v>4.7088126887905704</v>
      </c>
      <c r="F544" s="23">
        <f ca="1">_xlfn.NORM.INV(RAND(),'Input parameters and results'!G$15,'Input parameters and results'!H$15)</f>
        <v>55.603404047183943</v>
      </c>
      <c r="G544" s="23">
        <f ca="1">_xlfn.NORM.INV(RAND(),'Input parameters and results'!G$16,'Input parameters and results'!H$16)</f>
        <v>-2.2310390841506926</v>
      </c>
      <c r="H544" s="23">
        <f ca="1">_xlfn.NORM.INV(RAND(),'Input parameters and results'!I$14,'Input parameters and results'!J$14)</f>
        <v>9.2199716781162628</v>
      </c>
      <c r="I544" s="23">
        <f ca="1">_xlfn.NORM.INV(RAND(),'Input parameters and results'!I$15,'Input parameters and results'!J$15)</f>
        <v>64.548149339363931</v>
      </c>
      <c r="J544" s="23">
        <f ca="1">_xlfn.NORM.INV(RAND(),'Input parameters and results'!I$16,'Input parameters and results'!J$16)</f>
        <v>-2.148401390920025</v>
      </c>
      <c r="K544" s="23">
        <f ca="1">_xlfn.NORM.INV(RAND(),'Input parameters and results'!K$14,'Input parameters and results'!L$14)</f>
        <v>5.4202109618038339</v>
      </c>
      <c r="L544" s="23">
        <f ca="1">_xlfn.NORM.INV(RAND(),'Input parameters and results'!K$15,'Input parameters and results'!L$15)</f>
        <v>63.092977728505971</v>
      </c>
      <c r="M544" s="23">
        <f ca="1">_xlfn.NORM.INV(RAND(),'Input parameters and results'!K$16,'Input parameters and results'!L$16)</f>
        <v>-2.0300757668654379</v>
      </c>
    </row>
    <row r="545" spans="1:13">
      <c r="A545" s="7">
        <v>541</v>
      </c>
      <c r="B545" s="23">
        <f ca="1">_xlfn.NORM.INV(RAND(),'Input parameters and results'!E$14,'Input parameters and results'!F$14)</f>
        <v>8.4417435623249908</v>
      </c>
      <c r="C545" s="23">
        <f ca="1">_xlfn.NORM.INV(RAND(),'Input parameters and results'!E$15,'Input parameters and results'!F$15)</f>
        <v>67.335863202924955</v>
      </c>
      <c r="D545" s="23">
        <f ca="1">_xlfn.NORM.INV(RAND(),'Input parameters and results'!E$16,'Input parameters and results'!F$16)</f>
        <v>-1.8829480594264258</v>
      </c>
      <c r="E545" s="23">
        <f ca="1">_xlfn.NORM.INV(RAND(),'Input parameters and results'!G$14,'Input parameters and results'!H$14)</f>
        <v>6.1645612893165271</v>
      </c>
      <c r="F545" s="23">
        <f ca="1">_xlfn.NORM.INV(RAND(),'Input parameters and results'!G$15,'Input parameters and results'!H$15)</f>
        <v>56.283043259925407</v>
      </c>
      <c r="G545" s="23">
        <f ca="1">_xlfn.NORM.INV(RAND(),'Input parameters and results'!G$16,'Input parameters and results'!H$16)</f>
        <v>-1.9645674610863968</v>
      </c>
      <c r="H545" s="23">
        <f ca="1">_xlfn.NORM.INV(RAND(),'Input parameters and results'!I$14,'Input parameters and results'!J$14)</f>
        <v>8.9357453792603216</v>
      </c>
      <c r="I545" s="23">
        <f ca="1">_xlfn.NORM.INV(RAND(),'Input parameters and results'!I$15,'Input parameters and results'!J$15)</f>
        <v>81.160813938493334</v>
      </c>
      <c r="J545" s="23">
        <f ca="1">_xlfn.NORM.INV(RAND(),'Input parameters and results'!I$16,'Input parameters and results'!J$16)</f>
        <v>-1.6286094928010555</v>
      </c>
      <c r="K545" s="23">
        <f ca="1">_xlfn.NORM.INV(RAND(),'Input parameters and results'!K$14,'Input parameters and results'!L$14)</f>
        <v>5.6089454328056041</v>
      </c>
      <c r="L545" s="23">
        <f ca="1">_xlfn.NORM.INV(RAND(),'Input parameters and results'!K$15,'Input parameters and results'!L$15)</f>
        <v>50.456012581198998</v>
      </c>
      <c r="M545" s="23">
        <f ca="1">_xlfn.NORM.INV(RAND(),'Input parameters and results'!K$16,'Input parameters and results'!L$16)</f>
        <v>-2.0233388212133501</v>
      </c>
    </row>
    <row r="546" spans="1:13">
      <c r="A546" s="7">
        <v>542</v>
      </c>
      <c r="B546" s="23">
        <f ca="1">_xlfn.NORM.INV(RAND(),'Input parameters and results'!E$14,'Input parameters and results'!F$14)</f>
        <v>9.8363032135244239</v>
      </c>
      <c r="C546" s="23">
        <f ca="1">_xlfn.NORM.INV(RAND(),'Input parameters and results'!E$15,'Input parameters and results'!F$15)</f>
        <v>72.967436222302311</v>
      </c>
      <c r="D546" s="23">
        <f ca="1">_xlfn.NORM.INV(RAND(),'Input parameters and results'!E$16,'Input parameters and results'!F$16)</f>
        <v>-1.8063085227546187</v>
      </c>
      <c r="E546" s="23">
        <f ca="1">_xlfn.NORM.INV(RAND(),'Input parameters and results'!G$14,'Input parameters and results'!H$14)</f>
        <v>5.0563379499916348</v>
      </c>
      <c r="F546" s="23">
        <f ca="1">_xlfn.NORM.INV(RAND(),'Input parameters and results'!G$15,'Input parameters and results'!H$15)</f>
        <v>55.605034668255044</v>
      </c>
      <c r="G546" s="23">
        <f ca="1">_xlfn.NORM.INV(RAND(),'Input parameters and results'!G$16,'Input parameters and results'!H$16)</f>
        <v>-1.8315022662794476</v>
      </c>
      <c r="H546" s="23">
        <f ca="1">_xlfn.NORM.INV(RAND(),'Input parameters and results'!I$14,'Input parameters and results'!J$14)</f>
        <v>8.8952640616736023</v>
      </c>
      <c r="I546" s="23">
        <f ca="1">_xlfn.NORM.INV(RAND(),'Input parameters and results'!I$15,'Input parameters and results'!J$15)</f>
        <v>56.144646703546556</v>
      </c>
      <c r="J546" s="23">
        <f ca="1">_xlfn.NORM.INV(RAND(),'Input parameters and results'!I$16,'Input parameters and results'!J$16)</f>
        <v>-2.1631770413356848</v>
      </c>
      <c r="K546" s="23">
        <f ca="1">_xlfn.NORM.INV(RAND(),'Input parameters and results'!K$14,'Input parameters and results'!L$14)</f>
        <v>5.2427632491957619</v>
      </c>
      <c r="L546" s="23">
        <f ca="1">_xlfn.NORM.INV(RAND(),'Input parameters and results'!K$15,'Input parameters and results'!L$15)</f>
        <v>54.204125479698398</v>
      </c>
      <c r="M546" s="23">
        <f ca="1">_xlfn.NORM.INV(RAND(),'Input parameters and results'!K$16,'Input parameters and results'!L$16)</f>
        <v>-1.8228211244510635</v>
      </c>
    </row>
    <row r="547" spans="1:13">
      <c r="A547" s="7">
        <v>543</v>
      </c>
      <c r="B547" s="23">
        <f ca="1">_xlfn.NORM.INV(RAND(),'Input parameters and results'!E$14,'Input parameters and results'!F$14)</f>
        <v>8.4266788505441319</v>
      </c>
      <c r="C547" s="23">
        <f ca="1">_xlfn.NORM.INV(RAND(),'Input parameters and results'!E$15,'Input parameters and results'!F$15)</f>
        <v>63.672961386832696</v>
      </c>
      <c r="D547" s="23">
        <f ca="1">_xlfn.NORM.INV(RAND(),'Input parameters and results'!E$16,'Input parameters and results'!F$16)</f>
        <v>-2.2149108266024524</v>
      </c>
      <c r="E547" s="23">
        <f ca="1">_xlfn.NORM.INV(RAND(),'Input parameters and results'!G$14,'Input parameters and results'!H$14)</f>
        <v>5.1187386678367552</v>
      </c>
      <c r="F547" s="23">
        <f ca="1">_xlfn.NORM.INV(RAND(),'Input parameters and results'!G$15,'Input parameters and results'!H$15)</f>
        <v>63.772037377698226</v>
      </c>
      <c r="G547" s="23">
        <f ca="1">_xlfn.NORM.INV(RAND(),'Input parameters and results'!G$16,'Input parameters and results'!H$16)</f>
        <v>-2.1189110071791921</v>
      </c>
      <c r="H547" s="23">
        <f ca="1">_xlfn.NORM.INV(RAND(),'Input parameters and results'!I$14,'Input parameters and results'!J$14)</f>
        <v>9.5574232219602919</v>
      </c>
      <c r="I547" s="23">
        <f ca="1">_xlfn.NORM.INV(RAND(),'Input parameters and results'!I$15,'Input parameters and results'!J$15)</f>
        <v>79.80475907209852</v>
      </c>
      <c r="J547" s="23">
        <f ca="1">_xlfn.NORM.INV(RAND(),'Input parameters and results'!I$16,'Input parameters and results'!J$16)</f>
        <v>-2.1043778123545445</v>
      </c>
      <c r="K547" s="23">
        <f ca="1">_xlfn.NORM.INV(RAND(),'Input parameters and results'!K$14,'Input parameters and results'!L$14)</f>
        <v>4.7963270031392602</v>
      </c>
      <c r="L547" s="23">
        <f ca="1">_xlfn.NORM.INV(RAND(),'Input parameters and results'!K$15,'Input parameters and results'!L$15)</f>
        <v>52.335495894570286</v>
      </c>
      <c r="M547" s="23">
        <f ca="1">_xlfn.NORM.INV(RAND(),'Input parameters and results'!K$16,'Input parameters and results'!L$16)</f>
        <v>-1.4780221932490814</v>
      </c>
    </row>
    <row r="548" spans="1:13">
      <c r="A548" s="7">
        <v>544</v>
      </c>
      <c r="B548" s="23">
        <f ca="1">_xlfn.NORM.INV(RAND(),'Input parameters and results'!E$14,'Input parameters and results'!F$14)</f>
        <v>10.096303798735679</v>
      </c>
      <c r="C548" s="23">
        <f ca="1">_xlfn.NORM.INV(RAND(),'Input parameters and results'!E$15,'Input parameters and results'!F$15)</f>
        <v>65.401346845742523</v>
      </c>
      <c r="D548" s="23">
        <f ca="1">_xlfn.NORM.INV(RAND(),'Input parameters and results'!E$16,'Input parameters and results'!F$16)</f>
        <v>-2.2227543812786434</v>
      </c>
      <c r="E548" s="23">
        <f ca="1">_xlfn.NORM.INV(RAND(),'Input parameters and results'!G$14,'Input parameters and results'!H$14)</f>
        <v>5.0527970650144596</v>
      </c>
      <c r="F548" s="23">
        <f ca="1">_xlfn.NORM.INV(RAND(),'Input parameters and results'!G$15,'Input parameters and results'!H$15)</f>
        <v>53.31238400140311</v>
      </c>
      <c r="G548" s="23">
        <f ca="1">_xlfn.NORM.INV(RAND(),'Input parameters and results'!G$16,'Input parameters and results'!H$16)</f>
        <v>-2.1366922001025137</v>
      </c>
      <c r="H548" s="23">
        <f ca="1">_xlfn.NORM.INV(RAND(),'Input parameters and results'!I$14,'Input parameters and results'!J$14)</f>
        <v>9.8361052056945706</v>
      </c>
      <c r="I548" s="23">
        <f ca="1">_xlfn.NORM.INV(RAND(),'Input parameters and results'!I$15,'Input parameters and results'!J$15)</f>
        <v>79.853836652012205</v>
      </c>
      <c r="J548" s="23">
        <f ca="1">_xlfn.NORM.INV(RAND(),'Input parameters and results'!I$16,'Input parameters and results'!J$16)</f>
        <v>-2.0043969648302591</v>
      </c>
      <c r="K548" s="23">
        <f ca="1">_xlfn.NORM.INV(RAND(),'Input parameters and results'!K$14,'Input parameters and results'!L$14)</f>
        <v>4.8654781940456147</v>
      </c>
      <c r="L548" s="23">
        <f ca="1">_xlfn.NORM.INV(RAND(),'Input parameters and results'!K$15,'Input parameters and results'!L$15)</f>
        <v>54.763146925674427</v>
      </c>
      <c r="M548" s="23">
        <f ca="1">_xlfn.NORM.INV(RAND(),'Input parameters and results'!K$16,'Input parameters and results'!L$16)</f>
        <v>-1.9721256193110477</v>
      </c>
    </row>
    <row r="549" spans="1:13">
      <c r="A549" s="7">
        <v>545</v>
      </c>
      <c r="B549" s="23">
        <f ca="1">_xlfn.NORM.INV(RAND(),'Input parameters and results'!E$14,'Input parameters and results'!F$14)</f>
        <v>8.0346602325602117</v>
      </c>
      <c r="C549" s="23">
        <f ca="1">_xlfn.NORM.INV(RAND(),'Input parameters and results'!E$15,'Input parameters and results'!F$15)</f>
        <v>64.265376731411422</v>
      </c>
      <c r="D549" s="23">
        <f ca="1">_xlfn.NORM.INV(RAND(),'Input parameters and results'!E$16,'Input parameters and results'!F$16)</f>
        <v>-2.0273299859311429</v>
      </c>
      <c r="E549" s="23">
        <f ca="1">_xlfn.NORM.INV(RAND(),'Input parameters and results'!G$14,'Input parameters and results'!H$14)</f>
        <v>4.651642896215459</v>
      </c>
      <c r="F549" s="23">
        <f ca="1">_xlfn.NORM.INV(RAND(),'Input parameters and results'!G$15,'Input parameters and results'!H$15)</f>
        <v>57.104037339757127</v>
      </c>
      <c r="G549" s="23">
        <f ca="1">_xlfn.NORM.INV(RAND(),'Input parameters and results'!G$16,'Input parameters and results'!H$16)</f>
        <v>-2.1903331986436738</v>
      </c>
      <c r="H549" s="23">
        <f ca="1">_xlfn.NORM.INV(RAND(),'Input parameters and results'!I$14,'Input parameters and results'!J$14)</f>
        <v>6.5382564231765485</v>
      </c>
      <c r="I549" s="23">
        <f ca="1">_xlfn.NORM.INV(RAND(),'Input parameters and results'!I$15,'Input parameters and results'!J$15)</f>
        <v>72.436802219107435</v>
      </c>
      <c r="J549" s="23">
        <f ca="1">_xlfn.NORM.INV(RAND(),'Input parameters and results'!I$16,'Input parameters and results'!J$16)</f>
        <v>-1.9550170219339751</v>
      </c>
      <c r="K549" s="23">
        <f ca="1">_xlfn.NORM.INV(RAND(),'Input parameters and results'!K$14,'Input parameters and results'!L$14)</f>
        <v>5.2881603000887658</v>
      </c>
      <c r="L549" s="23">
        <f ca="1">_xlfn.NORM.INV(RAND(),'Input parameters and results'!K$15,'Input parameters and results'!L$15)</f>
        <v>59.97794635451929</v>
      </c>
      <c r="M549" s="23">
        <f ca="1">_xlfn.NORM.INV(RAND(),'Input parameters and results'!K$16,'Input parameters and results'!L$16)</f>
        <v>-1.4532508149527077</v>
      </c>
    </row>
    <row r="550" spans="1:13">
      <c r="A550" s="7">
        <v>546</v>
      </c>
      <c r="B550" s="23">
        <f ca="1">_xlfn.NORM.INV(RAND(),'Input parameters and results'!E$14,'Input parameters and results'!F$14)</f>
        <v>8.9786238059631369</v>
      </c>
      <c r="C550" s="23">
        <f ca="1">_xlfn.NORM.INV(RAND(),'Input parameters and results'!E$15,'Input parameters and results'!F$15)</f>
        <v>62.151307495868259</v>
      </c>
      <c r="D550" s="23">
        <f ca="1">_xlfn.NORM.INV(RAND(),'Input parameters and results'!E$16,'Input parameters and results'!F$16)</f>
        <v>-2.0345787681886192</v>
      </c>
      <c r="E550" s="23">
        <f ca="1">_xlfn.NORM.INV(RAND(),'Input parameters and results'!G$14,'Input parameters and results'!H$14)</f>
        <v>5.382599042344185</v>
      </c>
      <c r="F550" s="23">
        <f ca="1">_xlfn.NORM.INV(RAND(),'Input parameters and results'!G$15,'Input parameters and results'!H$15)</f>
        <v>39.867773759635774</v>
      </c>
      <c r="G550" s="23">
        <f ca="1">_xlfn.NORM.INV(RAND(),'Input parameters and results'!G$16,'Input parameters and results'!H$16)</f>
        <v>-2.015384707831263</v>
      </c>
      <c r="H550" s="23">
        <f ca="1">_xlfn.NORM.INV(RAND(),'Input parameters and results'!I$14,'Input parameters and results'!J$14)</f>
        <v>8.3936538711281639</v>
      </c>
      <c r="I550" s="23">
        <f ca="1">_xlfn.NORM.INV(RAND(),'Input parameters and results'!I$15,'Input parameters and results'!J$15)</f>
        <v>72.887161924438573</v>
      </c>
      <c r="J550" s="23">
        <f ca="1">_xlfn.NORM.INV(RAND(),'Input parameters and results'!I$16,'Input parameters and results'!J$16)</f>
        <v>-2.081785359596295</v>
      </c>
      <c r="K550" s="23">
        <f ca="1">_xlfn.NORM.INV(RAND(),'Input parameters and results'!K$14,'Input parameters and results'!L$14)</f>
        <v>4.9280066066264334</v>
      </c>
      <c r="L550" s="23">
        <f ca="1">_xlfn.NORM.INV(RAND(),'Input parameters and results'!K$15,'Input parameters and results'!L$15)</f>
        <v>65.18940522812882</v>
      </c>
      <c r="M550" s="23">
        <f ca="1">_xlfn.NORM.INV(RAND(),'Input parameters and results'!K$16,'Input parameters and results'!L$16)</f>
        <v>-2.0305919229571447</v>
      </c>
    </row>
    <row r="551" spans="1:13">
      <c r="A551" s="7">
        <v>547</v>
      </c>
      <c r="B551" s="23">
        <f ca="1">_xlfn.NORM.INV(RAND(),'Input parameters and results'!E$14,'Input parameters and results'!F$14)</f>
        <v>9.011148949115011</v>
      </c>
      <c r="C551" s="23">
        <f ca="1">_xlfn.NORM.INV(RAND(),'Input parameters and results'!E$15,'Input parameters and results'!F$15)</f>
        <v>73.305683300616579</v>
      </c>
      <c r="D551" s="23">
        <f ca="1">_xlfn.NORM.INV(RAND(),'Input parameters and results'!E$16,'Input parameters and results'!F$16)</f>
        <v>-1.7166543520656998</v>
      </c>
      <c r="E551" s="23">
        <f ca="1">_xlfn.NORM.INV(RAND(),'Input parameters and results'!G$14,'Input parameters and results'!H$14)</f>
        <v>4.9932306414169219</v>
      </c>
      <c r="F551" s="23">
        <f ca="1">_xlfn.NORM.INV(RAND(),'Input parameters and results'!G$15,'Input parameters and results'!H$15)</f>
        <v>54.132544328590612</v>
      </c>
      <c r="G551" s="23">
        <f ca="1">_xlfn.NORM.INV(RAND(),'Input parameters and results'!G$16,'Input parameters and results'!H$16)</f>
        <v>-1.9767984867865249</v>
      </c>
      <c r="H551" s="23">
        <f ca="1">_xlfn.NORM.INV(RAND(),'Input parameters and results'!I$14,'Input parameters and results'!J$14)</f>
        <v>9.0469061502294963</v>
      </c>
      <c r="I551" s="23">
        <f ca="1">_xlfn.NORM.INV(RAND(),'Input parameters and results'!I$15,'Input parameters and results'!J$15)</f>
        <v>77.231036656413707</v>
      </c>
      <c r="J551" s="23">
        <f ca="1">_xlfn.NORM.INV(RAND(),'Input parameters and results'!I$16,'Input parameters and results'!J$16)</f>
        <v>-1.6074015879177013</v>
      </c>
      <c r="K551" s="23">
        <f ca="1">_xlfn.NORM.INV(RAND(),'Input parameters and results'!K$14,'Input parameters and results'!L$14)</f>
        <v>4.8917179380798901</v>
      </c>
      <c r="L551" s="23">
        <f ca="1">_xlfn.NORM.INV(RAND(),'Input parameters and results'!K$15,'Input parameters and results'!L$15)</f>
        <v>57.007495160203725</v>
      </c>
      <c r="M551" s="23">
        <f ca="1">_xlfn.NORM.INV(RAND(),'Input parameters and results'!K$16,'Input parameters and results'!L$16)</f>
        <v>-2.0541196463818725</v>
      </c>
    </row>
    <row r="552" spans="1:13">
      <c r="A552" s="7">
        <v>548</v>
      </c>
      <c r="B552" s="23">
        <f ca="1">_xlfn.NORM.INV(RAND(),'Input parameters and results'!E$14,'Input parameters and results'!F$14)</f>
        <v>8.5647343449574684</v>
      </c>
      <c r="C552" s="23">
        <f ca="1">_xlfn.NORM.INV(RAND(),'Input parameters and results'!E$15,'Input parameters and results'!F$15)</f>
        <v>66.063551802295606</v>
      </c>
      <c r="D552" s="23">
        <f ca="1">_xlfn.NORM.INV(RAND(),'Input parameters and results'!E$16,'Input parameters and results'!F$16)</f>
        <v>-1.8390049185608242</v>
      </c>
      <c r="E552" s="23">
        <f ca="1">_xlfn.NORM.INV(RAND(),'Input parameters and results'!G$14,'Input parameters and results'!H$14)</f>
        <v>4.3468302768836224</v>
      </c>
      <c r="F552" s="23">
        <f ca="1">_xlfn.NORM.INV(RAND(),'Input parameters and results'!G$15,'Input parameters and results'!H$15)</f>
        <v>49.857689291411994</v>
      </c>
      <c r="G552" s="23">
        <f ca="1">_xlfn.NORM.INV(RAND(),'Input parameters and results'!G$16,'Input parameters and results'!H$16)</f>
        <v>-2.0207122066629415</v>
      </c>
      <c r="H552" s="23">
        <f ca="1">_xlfn.NORM.INV(RAND(),'Input parameters and results'!I$14,'Input parameters and results'!J$14)</f>
        <v>10.064248268212667</v>
      </c>
      <c r="I552" s="23">
        <f ca="1">_xlfn.NORM.INV(RAND(),'Input parameters and results'!I$15,'Input parameters and results'!J$15)</f>
        <v>82.212972472549879</v>
      </c>
      <c r="J552" s="23">
        <f ca="1">_xlfn.NORM.INV(RAND(),'Input parameters and results'!I$16,'Input parameters and results'!J$16)</f>
        <v>-1.7751175343926548</v>
      </c>
      <c r="K552" s="23">
        <f ca="1">_xlfn.NORM.INV(RAND(),'Input parameters and results'!K$14,'Input parameters and results'!L$14)</f>
        <v>4.2452181546909031</v>
      </c>
      <c r="L552" s="23">
        <f ca="1">_xlfn.NORM.INV(RAND(),'Input parameters and results'!K$15,'Input parameters and results'!L$15)</f>
        <v>58.075458728865762</v>
      </c>
      <c r="M552" s="23">
        <f ca="1">_xlfn.NORM.INV(RAND(),'Input parameters and results'!K$16,'Input parameters and results'!L$16)</f>
        <v>-1.8892897635467205</v>
      </c>
    </row>
    <row r="553" spans="1:13">
      <c r="A553" s="7">
        <v>549</v>
      </c>
      <c r="B553" s="23">
        <f ca="1">_xlfn.NORM.INV(RAND(),'Input parameters and results'!E$14,'Input parameters and results'!F$14)</f>
        <v>9.8287121526581185</v>
      </c>
      <c r="C553" s="23">
        <f ca="1">_xlfn.NORM.INV(RAND(),'Input parameters and results'!E$15,'Input parameters and results'!F$15)</f>
        <v>69.411676451242414</v>
      </c>
      <c r="D553" s="23">
        <f ca="1">_xlfn.NORM.INV(RAND(),'Input parameters and results'!E$16,'Input parameters and results'!F$16)</f>
        <v>-1.8717139251663399</v>
      </c>
      <c r="E553" s="23">
        <f ca="1">_xlfn.NORM.INV(RAND(),'Input parameters and results'!G$14,'Input parameters and results'!H$14)</f>
        <v>5.5637110032422585</v>
      </c>
      <c r="F553" s="23">
        <f ca="1">_xlfn.NORM.INV(RAND(),'Input parameters and results'!G$15,'Input parameters and results'!H$15)</f>
        <v>51.793347372855614</v>
      </c>
      <c r="G553" s="23">
        <f ca="1">_xlfn.NORM.INV(RAND(),'Input parameters and results'!G$16,'Input parameters and results'!H$16)</f>
        <v>-1.7532165011264103</v>
      </c>
      <c r="H553" s="23">
        <f ca="1">_xlfn.NORM.INV(RAND(),'Input parameters and results'!I$14,'Input parameters and results'!J$14)</f>
        <v>9.0220523203602987</v>
      </c>
      <c r="I553" s="23">
        <f ca="1">_xlfn.NORM.INV(RAND(),'Input parameters and results'!I$15,'Input parameters and results'!J$15)</f>
        <v>81.423564738261348</v>
      </c>
      <c r="J553" s="23">
        <f ca="1">_xlfn.NORM.INV(RAND(),'Input parameters and results'!I$16,'Input parameters and results'!J$16)</f>
        <v>-1.6129992026383431</v>
      </c>
      <c r="K553" s="23">
        <f ca="1">_xlfn.NORM.INV(RAND(),'Input parameters and results'!K$14,'Input parameters and results'!L$14)</f>
        <v>5.0391101627596777</v>
      </c>
      <c r="L553" s="23">
        <f ca="1">_xlfn.NORM.INV(RAND(),'Input parameters and results'!K$15,'Input parameters and results'!L$15)</f>
        <v>58.288583389566753</v>
      </c>
      <c r="M553" s="23">
        <f ca="1">_xlfn.NORM.INV(RAND(),'Input parameters and results'!K$16,'Input parameters and results'!L$16)</f>
        <v>-2.4634596215853342</v>
      </c>
    </row>
    <row r="554" spans="1:13">
      <c r="A554" s="7">
        <v>550</v>
      </c>
      <c r="B554" s="23">
        <f ca="1">_xlfn.NORM.INV(RAND(),'Input parameters and results'!E$14,'Input parameters and results'!F$14)</f>
        <v>8.7587159194288802</v>
      </c>
      <c r="C554" s="23">
        <f ca="1">_xlfn.NORM.INV(RAND(),'Input parameters and results'!E$15,'Input parameters and results'!F$15)</f>
        <v>59.195181127703556</v>
      </c>
      <c r="D554" s="23">
        <f ca="1">_xlfn.NORM.INV(RAND(),'Input parameters and results'!E$16,'Input parameters and results'!F$16)</f>
        <v>-1.9349579627428002</v>
      </c>
      <c r="E554" s="23">
        <f ca="1">_xlfn.NORM.INV(RAND(),'Input parameters and results'!G$14,'Input parameters and results'!H$14)</f>
        <v>6.2758609779149648</v>
      </c>
      <c r="F554" s="23">
        <f ca="1">_xlfn.NORM.INV(RAND(),'Input parameters and results'!G$15,'Input parameters and results'!H$15)</f>
        <v>59.292456695642485</v>
      </c>
      <c r="G554" s="23">
        <f ca="1">_xlfn.NORM.INV(RAND(),'Input parameters and results'!G$16,'Input parameters and results'!H$16)</f>
        <v>-1.8726124566324254</v>
      </c>
      <c r="H554" s="23">
        <f ca="1">_xlfn.NORM.INV(RAND(),'Input parameters and results'!I$14,'Input parameters and results'!J$14)</f>
        <v>8.4902832884487225</v>
      </c>
      <c r="I554" s="23">
        <f ca="1">_xlfn.NORM.INV(RAND(),'Input parameters and results'!I$15,'Input parameters and results'!J$15)</f>
        <v>64.548452611557281</v>
      </c>
      <c r="J554" s="23">
        <f ca="1">_xlfn.NORM.INV(RAND(),'Input parameters and results'!I$16,'Input parameters and results'!J$16)</f>
        <v>-1.5761041445352426</v>
      </c>
      <c r="K554" s="23">
        <f ca="1">_xlfn.NORM.INV(RAND(),'Input parameters and results'!K$14,'Input parameters and results'!L$14)</f>
        <v>5.0269464253691112</v>
      </c>
      <c r="L554" s="23">
        <f ca="1">_xlfn.NORM.INV(RAND(),'Input parameters and results'!K$15,'Input parameters and results'!L$15)</f>
        <v>45.728330990631903</v>
      </c>
      <c r="M554" s="23">
        <f ca="1">_xlfn.NORM.INV(RAND(),'Input parameters and results'!K$16,'Input parameters and results'!L$16)</f>
        <v>-1.6307654096141215</v>
      </c>
    </row>
    <row r="555" spans="1:13">
      <c r="A555" s="7">
        <v>551</v>
      </c>
      <c r="B555" s="23">
        <f ca="1">_xlfn.NORM.INV(RAND(),'Input parameters and results'!E$14,'Input parameters and results'!F$14)</f>
        <v>9.7129529874620015</v>
      </c>
      <c r="C555" s="23">
        <f ca="1">_xlfn.NORM.INV(RAND(),'Input parameters and results'!E$15,'Input parameters and results'!F$15)</f>
        <v>67.722052958169883</v>
      </c>
      <c r="D555" s="23">
        <f ca="1">_xlfn.NORM.INV(RAND(),'Input parameters and results'!E$16,'Input parameters and results'!F$16)</f>
        <v>-1.6117698759834691</v>
      </c>
      <c r="E555" s="23">
        <f ca="1">_xlfn.NORM.INV(RAND(),'Input parameters and results'!G$14,'Input parameters and results'!H$14)</f>
        <v>4.5942255762273945</v>
      </c>
      <c r="F555" s="23">
        <f ca="1">_xlfn.NORM.INV(RAND(),'Input parameters and results'!G$15,'Input parameters and results'!H$15)</f>
        <v>52.864372370189749</v>
      </c>
      <c r="G555" s="23">
        <f ca="1">_xlfn.NORM.INV(RAND(),'Input parameters and results'!G$16,'Input parameters and results'!H$16)</f>
        <v>-1.7587443820827697</v>
      </c>
      <c r="H555" s="23">
        <f ca="1">_xlfn.NORM.INV(RAND(),'Input parameters and results'!I$14,'Input parameters and results'!J$14)</f>
        <v>9.596800303053719</v>
      </c>
      <c r="I555" s="23">
        <f ca="1">_xlfn.NORM.INV(RAND(),'Input parameters and results'!I$15,'Input parameters and results'!J$15)</f>
        <v>83.537055255190538</v>
      </c>
      <c r="J555" s="23">
        <f ca="1">_xlfn.NORM.INV(RAND(),'Input parameters and results'!I$16,'Input parameters and results'!J$16)</f>
        <v>-1.8644357496596686</v>
      </c>
      <c r="K555" s="23">
        <f ca="1">_xlfn.NORM.INV(RAND(),'Input parameters and results'!K$14,'Input parameters and results'!L$14)</f>
        <v>4.8125586303787742</v>
      </c>
      <c r="L555" s="23">
        <f ca="1">_xlfn.NORM.INV(RAND(),'Input parameters and results'!K$15,'Input parameters and results'!L$15)</f>
        <v>55.044640848737522</v>
      </c>
      <c r="M555" s="23">
        <f ca="1">_xlfn.NORM.INV(RAND(),'Input parameters and results'!K$16,'Input parameters and results'!L$16)</f>
        <v>-1.6984145009440708</v>
      </c>
    </row>
    <row r="556" spans="1:13">
      <c r="A556" s="7">
        <v>552</v>
      </c>
      <c r="B556" s="23">
        <f ca="1">_xlfn.NORM.INV(RAND(),'Input parameters and results'!E$14,'Input parameters and results'!F$14)</f>
        <v>8.1688056766304165</v>
      </c>
      <c r="C556" s="23">
        <f ca="1">_xlfn.NORM.INV(RAND(),'Input parameters and results'!E$15,'Input parameters and results'!F$15)</f>
        <v>72.379522625248512</v>
      </c>
      <c r="D556" s="23">
        <f ca="1">_xlfn.NORM.INV(RAND(),'Input parameters and results'!E$16,'Input parameters and results'!F$16)</f>
        <v>-1.7466919532725196</v>
      </c>
      <c r="E556" s="23">
        <f ca="1">_xlfn.NORM.INV(RAND(),'Input parameters and results'!G$14,'Input parameters and results'!H$14)</f>
        <v>4.8432706601910862</v>
      </c>
      <c r="F556" s="23">
        <f ca="1">_xlfn.NORM.INV(RAND(),'Input parameters and results'!G$15,'Input parameters and results'!H$15)</f>
        <v>59.784139194070619</v>
      </c>
      <c r="G556" s="23">
        <f ca="1">_xlfn.NORM.INV(RAND(),'Input parameters and results'!G$16,'Input parameters and results'!H$16)</f>
        <v>-2.0459641354431031</v>
      </c>
      <c r="H556" s="23">
        <f ca="1">_xlfn.NORM.INV(RAND(),'Input parameters and results'!I$14,'Input parameters and results'!J$14)</f>
        <v>10.358399940073824</v>
      </c>
      <c r="I556" s="23">
        <f ca="1">_xlfn.NORM.INV(RAND(),'Input parameters and results'!I$15,'Input parameters and results'!J$15)</f>
        <v>70.396616818132642</v>
      </c>
      <c r="J556" s="23">
        <f ca="1">_xlfn.NORM.INV(RAND(),'Input parameters and results'!I$16,'Input parameters and results'!J$16)</f>
        <v>-1.9042550352862122</v>
      </c>
      <c r="K556" s="23">
        <f ca="1">_xlfn.NORM.INV(RAND(),'Input parameters and results'!K$14,'Input parameters and results'!L$14)</f>
        <v>4.3847082560362391</v>
      </c>
      <c r="L556" s="23">
        <f ca="1">_xlfn.NORM.INV(RAND(),'Input parameters and results'!K$15,'Input parameters and results'!L$15)</f>
        <v>57.687851284535135</v>
      </c>
      <c r="M556" s="23">
        <f ca="1">_xlfn.NORM.INV(RAND(),'Input parameters and results'!K$16,'Input parameters and results'!L$16)</f>
        <v>-1.8813828874497722</v>
      </c>
    </row>
    <row r="557" spans="1:13">
      <c r="A557" s="7">
        <v>553</v>
      </c>
      <c r="B557" s="23">
        <f ca="1">_xlfn.NORM.INV(RAND(),'Input parameters and results'!E$14,'Input parameters and results'!F$14)</f>
        <v>9.0756158022362179</v>
      </c>
      <c r="C557" s="23">
        <f ca="1">_xlfn.NORM.INV(RAND(),'Input parameters and results'!E$15,'Input parameters and results'!F$15)</f>
        <v>69.758000746649898</v>
      </c>
      <c r="D557" s="23">
        <f ca="1">_xlfn.NORM.INV(RAND(),'Input parameters and results'!E$16,'Input parameters and results'!F$16)</f>
        <v>-2.0015854661930073</v>
      </c>
      <c r="E557" s="23">
        <f ca="1">_xlfn.NORM.INV(RAND(),'Input parameters and results'!G$14,'Input parameters and results'!H$14)</f>
        <v>5.0719977287267284</v>
      </c>
      <c r="F557" s="23">
        <f ca="1">_xlfn.NORM.INV(RAND(),'Input parameters and results'!G$15,'Input parameters and results'!H$15)</f>
        <v>57.646578423259854</v>
      </c>
      <c r="G557" s="23">
        <f ca="1">_xlfn.NORM.INV(RAND(),'Input parameters and results'!G$16,'Input parameters and results'!H$16)</f>
        <v>-2.2786516387027853</v>
      </c>
      <c r="H557" s="23">
        <f ca="1">_xlfn.NORM.INV(RAND(),'Input parameters and results'!I$14,'Input parameters and results'!J$14)</f>
        <v>9.2853102099504952</v>
      </c>
      <c r="I557" s="23">
        <f ca="1">_xlfn.NORM.INV(RAND(),'Input parameters and results'!I$15,'Input parameters and results'!J$15)</f>
        <v>66.4804230034445</v>
      </c>
      <c r="J557" s="23">
        <f ca="1">_xlfn.NORM.INV(RAND(),'Input parameters and results'!I$16,'Input parameters and results'!J$16)</f>
        <v>-2.1644836933480964</v>
      </c>
      <c r="K557" s="23">
        <f ca="1">_xlfn.NORM.INV(RAND(),'Input parameters and results'!K$14,'Input parameters and results'!L$14)</f>
        <v>5.5020484456454923</v>
      </c>
      <c r="L557" s="23">
        <f ca="1">_xlfn.NORM.INV(RAND(),'Input parameters and results'!K$15,'Input parameters and results'!L$15)</f>
        <v>49.417658238834029</v>
      </c>
      <c r="M557" s="23">
        <f ca="1">_xlfn.NORM.INV(RAND(),'Input parameters and results'!K$16,'Input parameters and results'!L$16)</f>
        <v>-1.7627486225495934</v>
      </c>
    </row>
    <row r="558" spans="1:13">
      <c r="A558" s="7">
        <v>554</v>
      </c>
      <c r="B558" s="23">
        <f ca="1">_xlfn.NORM.INV(RAND(),'Input parameters and results'!E$14,'Input parameters and results'!F$14)</f>
        <v>7.9071489932104218</v>
      </c>
      <c r="C558" s="23">
        <f ca="1">_xlfn.NORM.INV(RAND(),'Input parameters and results'!E$15,'Input parameters and results'!F$15)</f>
        <v>73.85326041238956</v>
      </c>
      <c r="D558" s="23">
        <f ca="1">_xlfn.NORM.INV(RAND(),'Input parameters and results'!E$16,'Input parameters and results'!F$16)</f>
        <v>-2.0394649216832601</v>
      </c>
      <c r="E558" s="23">
        <f ca="1">_xlfn.NORM.INV(RAND(),'Input parameters and results'!G$14,'Input parameters and results'!H$14)</f>
        <v>5.0590066873011859</v>
      </c>
      <c r="F558" s="23">
        <f ca="1">_xlfn.NORM.INV(RAND(),'Input parameters and results'!G$15,'Input parameters and results'!H$15)</f>
        <v>61.588195017645596</v>
      </c>
      <c r="G558" s="23">
        <f ca="1">_xlfn.NORM.INV(RAND(),'Input parameters and results'!G$16,'Input parameters and results'!H$16)</f>
        <v>-2.1029666342877116</v>
      </c>
      <c r="H558" s="23">
        <f ca="1">_xlfn.NORM.INV(RAND(),'Input parameters and results'!I$14,'Input parameters and results'!J$14)</f>
        <v>8.9225072861360548</v>
      </c>
      <c r="I558" s="23">
        <f ca="1">_xlfn.NORM.INV(RAND(),'Input parameters and results'!I$15,'Input parameters and results'!J$15)</f>
        <v>84.603920733339891</v>
      </c>
      <c r="J558" s="23">
        <f ca="1">_xlfn.NORM.INV(RAND(),'Input parameters and results'!I$16,'Input parameters and results'!J$16)</f>
        <v>-1.713940825853842</v>
      </c>
      <c r="K558" s="23">
        <f ca="1">_xlfn.NORM.INV(RAND(),'Input parameters and results'!K$14,'Input parameters and results'!L$14)</f>
        <v>5.0140376091715311</v>
      </c>
      <c r="L558" s="23">
        <f ca="1">_xlfn.NORM.INV(RAND(),'Input parameters and results'!K$15,'Input parameters and results'!L$15)</f>
        <v>64.781330473210005</v>
      </c>
      <c r="M558" s="23">
        <f ca="1">_xlfn.NORM.INV(RAND(),'Input parameters and results'!K$16,'Input parameters and results'!L$16)</f>
        <v>-1.8778269450355314</v>
      </c>
    </row>
    <row r="559" spans="1:13">
      <c r="A559" s="7">
        <v>555</v>
      </c>
      <c r="B559" s="23">
        <f ca="1">_xlfn.NORM.INV(RAND(),'Input parameters and results'!E$14,'Input parameters and results'!F$14)</f>
        <v>10.109843031214112</v>
      </c>
      <c r="C559" s="23">
        <f ca="1">_xlfn.NORM.INV(RAND(),'Input parameters and results'!E$15,'Input parameters and results'!F$15)</f>
        <v>72.069617707899184</v>
      </c>
      <c r="D559" s="23">
        <f ca="1">_xlfn.NORM.INV(RAND(),'Input parameters and results'!E$16,'Input parameters and results'!F$16)</f>
        <v>-1.8130533156808462</v>
      </c>
      <c r="E559" s="23">
        <f ca="1">_xlfn.NORM.INV(RAND(),'Input parameters and results'!G$14,'Input parameters and results'!H$14)</f>
        <v>4.8324092415141067</v>
      </c>
      <c r="F559" s="23">
        <f ca="1">_xlfn.NORM.INV(RAND(),'Input parameters and results'!G$15,'Input parameters and results'!H$15)</f>
        <v>59.903643192611973</v>
      </c>
      <c r="G559" s="23">
        <f ca="1">_xlfn.NORM.INV(RAND(),'Input parameters and results'!G$16,'Input parameters and results'!H$16)</f>
        <v>-1.6573012300765697</v>
      </c>
      <c r="H559" s="23">
        <f ca="1">_xlfn.NORM.INV(RAND(),'Input parameters and results'!I$14,'Input parameters and results'!J$14)</f>
        <v>6.4840022766547758</v>
      </c>
      <c r="I559" s="23">
        <f ca="1">_xlfn.NORM.INV(RAND(),'Input parameters and results'!I$15,'Input parameters and results'!J$15)</f>
        <v>78.328639520193576</v>
      </c>
      <c r="J559" s="23">
        <f ca="1">_xlfn.NORM.INV(RAND(),'Input parameters and results'!I$16,'Input parameters and results'!J$16)</f>
        <v>-1.9320320922025931</v>
      </c>
      <c r="K559" s="23">
        <f ca="1">_xlfn.NORM.INV(RAND(),'Input parameters and results'!K$14,'Input parameters and results'!L$14)</f>
        <v>4.379658422151099</v>
      </c>
      <c r="L559" s="23">
        <f ca="1">_xlfn.NORM.INV(RAND(),'Input parameters and results'!K$15,'Input parameters and results'!L$15)</f>
        <v>48.86390760879506</v>
      </c>
      <c r="M559" s="23">
        <f ca="1">_xlfn.NORM.INV(RAND(),'Input parameters and results'!K$16,'Input parameters and results'!L$16)</f>
        <v>-1.8079805266770121</v>
      </c>
    </row>
    <row r="560" spans="1:13">
      <c r="A560" s="7">
        <v>556</v>
      </c>
      <c r="B560" s="23">
        <f ca="1">_xlfn.NORM.INV(RAND(),'Input parameters and results'!E$14,'Input parameters and results'!F$14)</f>
        <v>9.7132043449391805</v>
      </c>
      <c r="C560" s="23">
        <f ca="1">_xlfn.NORM.INV(RAND(),'Input parameters and results'!E$15,'Input parameters and results'!F$15)</f>
        <v>75.168437755015432</v>
      </c>
      <c r="D560" s="23">
        <f ca="1">_xlfn.NORM.INV(RAND(),'Input parameters and results'!E$16,'Input parameters and results'!F$16)</f>
        <v>-1.7235516142832148</v>
      </c>
      <c r="E560" s="23">
        <f ca="1">_xlfn.NORM.INV(RAND(),'Input parameters and results'!G$14,'Input parameters and results'!H$14)</f>
        <v>4.9007340336612604</v>
      </c>
      <c r="F560" s="23">
        <f ca="1">_xlfn.NORM.INV(RAND(),'Input parameters and results'!G$15,'Input parameters and results'!H$15)</f>
        <v>52.301954961736726</v>
      </c>
      <c r="G560" s="23">
        <f ca="1">_xlfn.NORM.INV(RAND(),'Input parameters and results'!G$16,'Input parameters and results'!H$16)</f>
        <v>-2.1442943511162769</v>
      </c>
      <c r="H560" s="23">
        <f ca="1">_xlfn.NORM.INV(RAND(),'Input parameters and results'!I$14,'Input parameters and results'!J$14)</f>
        <v>9.2779902491912765</v>
      </c>
      <c r="I560" s="23">
        <f ca="1">_xlfn.NORM.INV(RAND(),'Input parameters and results'!I$15,'Input parameters and results'!J$15)</f>
        <v>72.269304271115061</v>
      </c>
      <c r="J560" s="23">
        <f ca="1">_xlfn.NORM.INV(RAND(),'Input parameters and results'!I$16,'Input parameters and results'!J$16)</f>
        <v>-1.8740266557876484</v>
      </c>
      <c r="K560" s="23">
        <f ca="1">_xlfn.NORM.INV(RAND(),'Input parameters and results'!K$14,'Input parameters and results'!L$14)</f>
        <v>3.7481515208084231</v>
      </c>
      <c r="L560" s="23">
        <f ca="1">_xlfn.NORM.INV(RAND(),'Input parameters and results'!K$15,'Input parameters and results'!L$15)</f>
        <v>66.754865382816376</v>
      </c>
      <c r="M560" s="23">
        <f ca="1">_xlfn.NORM.INV(RAND(),'Input parameters and results'!K$16,'Input parameters and results'!L$16)</f>
        <v>-1.7318940338519364</v>
      </c>
    </row>
    <row r="561" spans="1:13">
      <c r="A561" s="7">
        <v>557</v>
      </c>
      <c r="B561" s="23">
        <f ca="1">_xlfn.NORM.INV(RAND(),'Input parameters and results'!E$14,'Input parameters and results'!F$14)</f>
        <v>7.6891259461473389</v>
      </c>
      <c r="C561" s="23">
        <f ca="1">_xlfn.NORM.INV(RAND(),'Input parameters and results'!E$15,'Input parameters and results'!F$15)</f>
        <v>75.549542355431925</v>
      </c>
      <c r="D561" s="23">
        <f ca="1">_xlfn.NORM.INV(RAND(),'Input parameters and results'!E$16,'Input parameters and results'!F$16)</f>
        <v>-1.9890759453494931</v>
      </c>
      <c r="E561" s="23">
        <f ca="1">_xlfn.NORM.INV(RAND(),'Input parameters and results'!G$14,'Input parameters and results'!H$14)</f>
        <v>3.9797427344078957</v>
      </c>
      <c r="F561" s="23">
        <f ca="1">_xlfn.NORM.INV(RAND(),'Input parameters and results'!G$15,'Input parameters and results'!H$15)</f>
        <v>57.074170000755707</v>
      </c>
      <c r="G561" s="23">
        <f ca="1">_xlfn.NORM.INV(RAND(),'Input parameters and results'!G$16,'Input parameters and results'!H$16)</f>
        <v>-2.0147182357582114</v>
      </c>
      <c r="H561" s="23">
        <f ca="1">_xlfn.NORM.INV(RAND(),'Input parameters and results'!I$14,'Input parameters and results'!J$14)</f>
        <v>8.7957221009349738</v>
      </c>
      <c r="I561" s="23">
        <f ca="1">_xlfn.NORM.INV(RAND(),'Input parameters and results'!I$15,'Input parameters and results'!J$15)</f>
        <v>78.853508988534884</v>
      </c>
      <c r="J561" s="23">
        <f ca="1">_xlfn.NORM.INV(RAND(),'Input parameters and results'!I$16,'Input parameters and results'!J$16)</f>
        <v>-1.8939628940670667</v>
      </c>
      <c r="K561" s="23">
        <f ca="1">_xlfn.NORM.INV(RAND(),'Input parameters and results'!K$14,'Input parameters and results'!L$14)</f>
        <v>5.5843650806670286</v>
      </c>
      <c r="L561" s="23">
        <f ca="1">_xlfn.NORM.INV(RAND(),'Input parameters and results'!K$15,'Input parameters and results'!L$15)</f>
        <v>52.782050646443793</v>
      </c>
      <c r="M561" s="23">
        <f ca="1">_xlfn.NORM.INV(RAND(),'Input parameters and results'!K$16,'Input parameters and results'!L$16)</f>
        <v>-1.9784165014584185</v>
      </c>
    </row>
    <row r="562" spans="1:13">
      <c r="A562" s="7">
        <v>558</v>
      </c>
      <c r="B562" s="23">
        <f ca="1">_xlfn.NORM.INV(RAND(),'Input parameters and results'!E$14,'Input parameters and results'!F$14)</f>
        <v>7.4580276499370592</v>
      </c>
      <c r="C562" s="23">
        <f ca="1">_xlfn.NORM.INV(RAND(),'Input parameters and results'!E$15,'Input parameters and results'!F$15)</f>
        <v>66.988776266117299</v>
      </c>
      <c r="D562" s="23">
        <f ca="1">_xlfn.NORM.INV(RAND(),'Input parameters and results'!E$16,'Input parameters and results'!F$16)</f>
        <v>-1.9692867192994912</v>
      </c>
      <c r="E562" s="23">
        <f ca="1">_xlfn.NORM.INV(RAND(),'Input parameters and results'!G$14,'Input parameters and results'!H$14)</f>
        <v>5.1748677209619354</v>
      </c>
      <c r="F562" s="23">
        <f ca="1">_xlfn.NORM.INV(RAND(),'Input parameters and results'!G$15,'Input parameters and results'!H$15)</f>
        <v>61.643002557809375</v>
      </c>
      <c r="G562" s="23">
        <f ca="1">_xlfn.NORM.INV(RAND(),'Input parameters and results'!G$16,'Input parameters and results'!H$16)</f>
        <v>-2.0329105410431958</v>
      </c>
      <c r="H562" s="23">
        <f ca="1">_xlfn.NORM.INV(RAND(),'Input parameters and results'!I$14,'Input parameters and results'!J$14)</f>
        <v>10.242056124442126</v>
      </c>
      <c r="I562" s="23">
        <f ca="1">_xlfn.NORM.INV(RAND(),'Input parameters and results'!I$15,'Input parameters and results'!J$15)</f>
        <v>74.004428172697871</v>
      </c>
      <c r="J562" s="23">
        <f ca="1">_xlfn.NORM.INV(RAND(),'Input parameters and results'!I$16,'Input parameters and results'!J$16)</f>
        <v>-1.8821437254471785</v>
      </c>
      <c r="K562" s="23">
        <f ca="1">_xlfn.NORM.INV(RAND(),'Input parameters and results'!K$14,'Input parameters and results'!L$14)</f>
        <v>5.0966159029842615</v>
      </c>
      <c r="L562" s="23">
        <f ca="1">_xlfn.NORM.INV(RAND(),'Input parameters and results'!K$15,'Input parameters and results'!L$15)</f>
        <v>59.336804525565739</v>
      </c>
      <c r="M562" s="23">
        <f ca="1">_xlfn.NORM.INV(RAND(),'Input parameters and results'!K$16,'Input parameters and results'!L$16)</f>
        <v>-1.8783101312927346</v>
      </c>
    </row>
    <row r="563" spans="1:13">
      <c r="A563" s="7">
        <v>559</v>
      </c>
      <c r="B563" s="23">
        <f ca="1">_xlfn.NORM.INV(RAND(),'Input parameters and results'!E$14,'Input parameters and results'!F$14)</f>
        <v>8.1538257095536402</v>
      </c>
      <c r="C563" s="23">
        <f ca="1">_xlfn.NORM.INV(RAND(),'Input parameters and results'!E$15,'Input parameters and results'!F$15)</f>
        <v>66.038189018863832</v>
      </c>
      <c r="D563" s="23">
        <f ca="1">_xlfn.NORM.INV(RAND(),'Input parameters and results'!E$16,'Input parameters and results'!F$16)</f>
        <v>-1.7823567798329212</v>
      </c>
      <c r="E563" s="23">
        <f ca="1">_xlfn.NORM.INV(RAND(),'Input parameters and results'!G$14,'Input parameters and results'!H$14)</f>
        <v>4.9472564726127226</v>
      </c>
      <c r="F563" s="23">
        <f ca="1">_xlfn.NORM.INV(RAND(),'Input parameters and results'!G$15,'Input parameters and results'!H$15)</f>
        <v>62.157055669067397</v>
      </c>
      <c r="G563" s="23">
        <f ca="1">_xlfn.NORM.INV(RAND(),'Input parameters and results'!G$16,'Input parameters and results'!H$16)</f>
        <v>-2.1887980841488659</v>
      </c>
      <c r="H563" s="23">
        <f ca="1">_xlfn.NORM.INV(RAND(),'Input parameters and results'!I$14,'Input parameters and results'!J$14)</f>
        <v>10.478955246624185</v>
      </c>
      <c r="I563" s="23">
        <f ca="1">_xlfn.NORM.INV(RAND(),'Input parameters and results'!I$15,'Input parameters and results'!J$15)</f>
        <v>72.839519884427858</v>
      </c>
      <c r="J563" s="23">
        <f ca="1">_xlfn.NORM.INV(RAND(),'Input parameters and results'!I$16,'Input parameters and results'!J$16)</f>
        <v>-1.9911393583984265</v>
      </c>
      <c r="K563" s="23">
        <f ca="1">_xlfn.NORM.INV(RAND(),'Input parameters and results'!K$14,'Input parameters and results'!L$14)</f>
        <v>5.4946223272509114</v>
      </c>
      <c r="L563" s="23">
        <f ca="1">_xlfn.NORM.INV(RAND(),'Input parameters and results'!K$15,'Input parameters and results'!L$15)</f>
        <v>47.008863041067279</v>
      </c>
      <c r="M563" s="23">
        <f ca="1">_xlfn.NORM.INV(RAND(),'Input parameters and results'!K$16,'Input parameters and results'!L$16)</f>
        <v>-1.8274391046116742</v>
      </c>
    </row>
    <row r="564" spans="1:13">
      <c r="A564" s="7">
        <v>560</v>
      </c>
      <c r="B564" s="23">
        <f ca="1">_xlfn.NORM.INV(RAND(),'Input parameters and results'!E$14,'Input parameters and results'!F$14)</f>
        <v>8.7276931729612901</v>
      </c>
      <c r="C564" s="23">
        <f ca="1">_xlfn.NORM.INV(RAND(),'Input parameters and results'!E$15,'Input parameters and results'!F$15)</f>
        <v>62.133071734603327</v>
      </c>
      <c r="D564" s="23">
        <f ca="1">_xlfn.NORM.INV(RAND(),'Input parameters and results'!E$16,'Input parameters and results'!F$16)</f>
        <v>-2.0119119849008862</v>
      </c>
      <c r="E564" s="23">
        <f ca="1">_xlfn.NORM.INV(RAND(),'Input parameters and results'!G$14,'Input parameters and results'!H$14)</f>
        <v>5.0526277093786778</v>
      </c>
      <c r="F564" s="23">
        <f ca="1">_xlfn.NORM.INV(RAND(),'Input parameters and results'!G$15,'Input parameters and results'!H$15)</f>
        <v>57.912697976389595</v>
      </c>
      <c r="G564" s="23">
        <f ca="1">_xlfn.NORM.INV(RAND(),'Input parameters and results'!G$16,'Input parameters and results'!H$16)</f>
        <v>-1.8720019402142378</v>
      </c>
      <c r="H564" s="23">
        <f ca="1">_xlfn.NORM.INV(RAND(),'Input parameters and results'!I$14,'Input parameters and results'!J$14)</f>
        <v>7.5831521660386967</v>
      </c>
      <c r="I564" s="23">
        <f ca="1">_xlfn.NORM.INV(RAND(),'Input parameters and results'!I$15,'Input parameters and results'!J$15)</f>
        <v>80.171021617730446</v>
      </c>
      <c r="J564" s="23">
        <f ca="1">_xlfn.NORM.INV(RAND(),'Input parameters and results'!I$16,'Input parameters and results'!J$16)</f>
        <v>-1.932788350959189</v>
      </c>
      <c r="K564" s="23">
        <f ca="1">_xlfn.NORM.INV(RAND(),'Input parameters and results'!K$14,'Input parameters and results'!L$14)</f>
        <v>4.8784005372219417</v>
      </c>
      <c r="L564" s="23">
        <f ca="1">_xlfn.NORM.INV(RAND(),'Input parameters and results'!K$15,'Input parameters and results'!L$15)</f>
        <v>62.216947503742219</v>
      </c>
      <c r="M564" s="23">
        <f ca="1">_xlfn.NORM.INV(RAND(),'Input parameters and results'!K$16,'Input parameters and results'!L$16)</f>
        <v>-2.0728482840281397</v>
      </c>
    </row>
    <row r="565" spans="1:13">
      <c r="A565" s="7">
        <v>561</v>
      </c>
      <c r="B565" s="23">
        <f ca="1">_xlfn.NORM.INV(RAND(),'Input parameters and results'!E$14,'Input parameters and results'!F$14)</f>
        <v>8.6620474349444052</v>
      </c>
      <c r="C565" s="23">
        <f ca="1">_xlfn.NORM.INV(RAND(),'Input parameters and results'!E$15,'Input parameters and results'!F$15)</f>
        <v>71.130579178913393</v>
      </c>
      <c r="D565" s="23">
        <f ca="1">_xlfn.NORM.INV(RAND(),'Input parameters and results'!E$16,'Input parameters and results'!F$16)</f>
        <v>-1.9727107829453221</v>
      </c>
      <c r="E565" s="23">
        <f ca="1">_xlfn.NORM.INV(RAND(),'Input parameters and results'!G$14,'Input parameters and results'!H$14)</f>
        <v>5.3195808131771249</v>
      </c>
      <c r="F565" s="23">
        <f ca="1">_xlfn.NORM.INV(RAND(),'Input parameters and results'!G$15,'Input parameters and results'!H$15)</f>
        <v>50.14802201033848</v>
      </c>
      <c r="G565" s="23">
        <f ca="1">_xlfn.NORM.INV(RAND(),'Input parameters and results'!G$16,'Input parameters and results'!H$16)</f>
        <v>-1.5565290516050414</v>
      </c>
      <c r="H565" s="23">
        <f ca="1">_xlfn.NORM.INV(RAND(),'Input parameters and results'!I$14,'Input parameters and results'!J$14)</f>
        <v>8.8067289365043298</v>
      </c>
      <c r="I565" s="23">
        <f ca="1">_xlfn.NORM.INV(RAND(),'Input parameters and results'!I$15,'Input parameters and results'!J$15)</f>
        <v>61.974471499391299</v>
      </c>
      <c r="J565" s="23">
        <f ca="1">_xlfn.NORM.INV(RAND(),'Input parameters and results'!I$16,'Input parameters and results'!J$16)</f>
        <v>-1.6623160738535168</v>
      </c>
      <c r="K565" s="23">
        <f ca="1">_xlfn.NORM.INV(RAND(),'Input parameters and results'!K$14,'Input parameters and results'!L$14)</f>
        <v>4.0857524766139779</v>
      </c>
      <c r="L565" s="23">
        <f ca="1">_xlfn.NORM.INV(RAND(),'Input parameters and results'!K$15,'Input parameters and results'!L$15)</f>
        <v>47.624816020550625</v>
      </c>
      <c r="M565" s="23">
        <f ca="1">_xlfn.NORM.INV(RAND(),'Input parameters and results'!K$16,'Input parameters and results'!L$16)</f>
        <v>-1.5288521738712559</v>
      </c>
    </row>
    <row r="566" spans="1:13">
      <c r="A566" s="7">
        <v>562</v>
      </c>
      <c r="B566" s="23">
        <f ca="1">_xlfn.NORM.INV(RAND(),'Input parameters and results'!E$14,'Input parameters and results'!F$14)</f>
        <v>9.0291448600248359</v>
      </c>
      <c r="C566" s="23">
        <f ca="1">_xlfn.NORM.INV(RAND(),'Input parameters and results'!E$15,'Input parameters and results'!F$15)</f>
        <v>65.552891567838543</v>
      </c>
      <c r="D566" s="23">
        <f ca="1">_xlfn.NORM.INV(RAND(),'Input parameters and results'!E$16,'Input parameters and results'!F$16)</f>
        <v>-2.0869825498101098</v>
      </c>
      <c r="E566" s="23">
        <f ca="1">_xlfn.NORM.INV(RAND(),'Input parameters and results'!G$14,'Input parameters and results'!H$14)</f>
        <v>4.2129771645008809</v>
      </c>
      <c r="F566" s="23">
        <f ca="1">_xlfn.NORM.INV(RAND(),'Input parameters and results'!G$15,'Input parameters and results'!H$15)</f>
        <v>60.496801846554142</v>
      </c>
      <c r="G566" s="23">
        <f ca="1">_xlfn.NORM.INV(RAND(),'Input parameters and results'!G$16,'Input parameters and results'!H$16)</f>
        <v>-1.9328494773719584</v>
      </c>
      <c r="H566" s="23">
        <f ca="1">_xlfn.NORM.INV(RAND(),'Input parameters and results'!I$14,'Input parameters and results'!J$14)</f>
        <v>8.9305179302138402</v>
      </c>
      <c r="I566" s="23">
        <f ca="1">_xlfn.NORM.INV(RAND(),'Input parameters and results'!I$15,'Input parameters and results'!J$15)</f>
        <v>63.609467669344589</v>
      </c>
      <c r="J566" s="23">
        <f ca="1">_xlfn.NORM.INV(RAND(),'Input parameters and results'!I$16,'Input parameters and results'!J$16)</f>
        <v>-1.5555551769468181</v>
      </c>
      <c r="K566" s="23">
        <f ca="1">_xlfn.NORM.INV(RAND(),'Input parameters and results'!K$14,'Input parameters and results'!L$14)</f>
        <v>5.5347256556610276</v>
      </c>
      <c r="L566" s="23">
        <f ca="1">_xlfn.NORM.INV(RAND(),'Input parameters and results'!K$15,'Input parameters and results'!L$15)</f>
        <v>59.014230283942354</v>
      </c>
      <c r="M566" s="23">
        <f ca="1">_xlfn.NORM.INV(RAND(),'Input parameters and results'!K$16,'Input parameters and results'!L$16)</f>
        <v>-1.7231423005398629</v>
      </c>
    </row>
    <row r="567" spans="1:13">
      <c r="A567" s="7">
        <v>563</v>
      </c>
      <c r="B567" s="23">
        <f ca="1">_xlfn.NORM.INV(RAND(),'Input parameters and results'!E$14,'Input parameters and results'!F$14)</f>
        <v>8.3266765796749045</v>
      </c>
      <c r="C567" s="23">
        <f ca="1">_xlfn.NORM.INV(RAND(),'Input parameters and results'!E$15,'Input parameters and results'!F$15)</f>
        <v>72.03675513576384</v>
      </c>
      <c r="D567" s="23">
        <f ca="1">_xlfn.NORM.INV(RAND(),'Input parameters and results'!E$16,'Input parameters and results'!F$16)</f>
        <v>-1.9494991314355159</v>
      </c>
      <c r="E567" s="23">
        <f ca="1">_xlfn.NORM.INV(RAND(),'Input parameters and results'!G$14,'Input parameters and results'!H$14)</f>
        <v>4.0334393950980898</v>
      </c>
      <c r="F567" s="23">
        <f ca="1">_xlfn.NORM.INV(RAND(),'Input parameters and results'!G$15,'Input parameters and results'!H$15)</f>
        <v>51.920394639959191</v>
      </c>
      <c r="G567" s="23">
        <f ca="1">_xlfn.NORM.INV(RAND(),'Input parameters and results'!G$16,'Input parameters and results'!H$16)</f>
        <v>-1.8580043749927402</v>
      </c>
      <c r="H567" s="23">
        <f ca="1">_xlfn.NORM.INV(RAND(),'Input parameters and results'!I$14,'Input parameters and results'!J$14)</f>
        <v>8.5416745910965073</v>
      </c>
      <c r="I567" s="23">
        <f ca="1">_xlfn.NORM.INV(RAND(),'Input parameters and results'!I$15,'Input parameters and results'!J$15)</f>
        <v>79.488070212481148</v>
      </c>
      <c r="J567" s="23">
        <f ca="1">_xlfn.NORM.INV(RAND(),'Input parameters and results'!I$16,'Input parameters and results'!J$16)</f>
        <v>-2.1643240141535092</v>
      </c>
      <c r="K567" s="23">
        <f ca="1">_xlfn.NORM.INV(RAND(),'Input parameters and results'!K$14,'Input parameters and results'!L$14)</f>
        <v>4.9059204706753246</v>
      </c>
      <c r="L567" s="23">
        <f ca="1">_xlfn.NORM.INV(RAND(),'Input parameters and results'!K$15,'Input parameters and results'!L$15)</f>
        <v>64.955451349845177</v>
      </c>
      <c r="M567" s="23">
        <f ca="1">_xlfn.NORM.INV(RAND(),'Input parameters and results'!K$16,'Input parameters and results'!L$16)</f>
        <v>-2.1456620801106903</v>
      </c>
    </row>
    <row r="568" spans="1:13">
      <c r="A568" s="7">
        <v>564</v>
      </c>
      <c r="B568" s="23">
        <f ca="1">_xlfn.NORM.INV(RAND(),'Input parameters and results'!E$14,'Input parameters and results'!F$14)</f>
        <v>9.2105456537066317</v>
      </c>
      <c r="C568" s="23">
        <f ca="1">_xlfn.NORM.INV(RAND(),'Input parameters and results'!E$15,'Input parameters and results'!F$15)</f>
        <v>76.369997393827234</v>
      </c>
      <c r="D568" s="23">
        <f ca="1">_xlfn.NORM.INV(RAND(),'Input parameters and results'!E$16,'Input parameters and results'!F$16)</f>
        <v>-1.9588153826570021</v>
      </c>
      <c r="E568" s="23">
        <f ca="1">_xlfn.NORM.INV(RAND(),'Input parameters and results'!G$14,'Input parameters and results'!H$14)</f>
        <v>4.6208387944335101</v>
      </c>
      <c r="F568" s="23">
        <f ca="1">_xlfn.NORM.INV(RAND(),'Input parameters and results'!G$15,'Input parameters and results'!H$15)</f>
        <v>48.689379228130051</v>
      </c>
      <c r="G568" s="23">
        <f ca="1">_xlfn.NORM.INV(RAND(),'Input parameters and results'!G$16,'Input parameters and results'!H$16)</f>
        <v>-2.0226222874736206</v>
      </c>
      <c r="H568" s="23">
        <f ca="1">_xlfn.NORM.INV(RAND(),'Input parameters and results'!I$14,'Input parameters and results'!J$14)</f>
        <v>8.8200009946583009</v>
      </c>
      <c r="I568" s="23">
        <f ca="1">_xlfn.NORM.INV(RAND(),'Input parameters and results'!I$15,'Input parameters and results'!J$15)</f>
        <v>90.476547441845369</v>
      </c>
      <c r="J568" s="23">
        <f ca="1">_xlfn.NORM.INV(RAND(),'Input parameters and results'!I$16,'Input parameters and results'!J$16)</f>
        <v>-1.7697331939147831</v>
      </c>
      <c r="K568" s="23">
        <f ca="1">_xlfn.NORM.INV(RAND(),'Input parameters and results'!K$14,'Input parameters and results'!L$14)</f>
        <v>5.3297755950480763</v>
      </c>
      <c r="L568" s="23">
        <f ca="1">_xlfn.NORM.INV(RAND(),'Input parameters and results'!K$15,'Input parameters and results'!L$15)</f>
        <v>58.990490328979817</v>
      </c>
      <c r="M568" s="23">
        <f ca="1">_xlfn.NORM.INV(RAND(),'Input parameters and results'!K$16,'Input parameters and results'!L$16)</f>
        <v>-1.9630799001656316</v>
      </c>
    </row>
    <row r="569" spans="1:13">
      <c r="A569" s="7">
        <v>565</v>
      </c>
      <c r="B569" s="23">
        <f ca="1">_xlfn.NORM.INV(RAND(),'Input parameters and results'!E$14,'Input parameters and results'!F$14)</f>
        <v>7.4180607731939139</v>
      </c>
      <c r="C569" s="23">
        <f ca="1">_xlfn.NORM.INV(RAND(),'Input parameters and results'!E$15,'Input parameters and results'!F$15)</f>
        <v>61.487070621356153</v>
      </c>
      <c r="D569" s="23">
        <f ca="1">_xlfn.NORM.INV(RAND(),'Input parameters and results'!E$16,'Input parameters and results'!F$16)</f>
        <v>-2.0108306067641375</v>
      </c>
      <c r="E569" s="23">
        <f ca="1">_xlfn.NORM.INV(RAND(),'Input parameters and results'!G$14,'Input parameters and results'!H$14)</f>
        <v>3.9038578497645307</v>
      </c>
      <c r="F569" s="23">
        <f ca="1">_xlfn.NORM.INV(RAND(),'Input parameters and results'!G$15,'Input parameters and results'!H$15)</f>
        <v>63.76807006609927</v>
      </c>
      <c r="G569" s="23">
        <f ca="1">_xlfn.NORM.INV(RAND(),'Input parameters and results'!G$16,'Input parameters and results'!H$16)</f>
        <v>-1.8186681856730955</v>
      </c>
      <c r="H569" s="23">
        <f ca="1">_xlfn.NORM.INV(RAND(),'Input parameters and results'!I$14,'Input parameters and results'!J$14)</f>
        <v>8.6210121587974573</v>
      </c>
      <c r="I569" s="23">
        <f ca="1">_xlfn.NORM.INV(RAND(),'Input parameters and results'!I$15,'Input parameters and results'!J$15)</f>
        <v>76.026322581585589</v>
      </c>
      <c r="J569" s="23">
        <f ca="1">_xlfn.NORM.INV(RAND(),'Input parameters and results'!I$16,'Input parameters and results'!J$16)</f>
        <v>-2.0570734236595709</v>
      </c>
      <c r="K569" s="23">
        <f ca="1">_xlfn.NORM.INV(RAND(),'Input parameters and results'!K$14,'Input parameters and results'!L$14)</f>
        <v>4.8965459152572626</v>
      </c>
      <c r="L569" s="23">
        <f ca="1">_xlfn.NORM.INV(RAND(),'Input parameters and results'!K$15,'Input parameters and results'!L$15)</f>
        <v>69.833209915471201</v>
      </c>
      <c r="M569" s="23">
        <f ca="1">_xlfn.NORM.INV(RAND(),'Input parameters and results'!K$16,'Input parameters and results'!L$16)</f>
        <v>-1.7184435804958671</v>
      </c>
    </row>
    <row r="570" spans="1:13">
      <c r="A570" s="7">
        <v>566</v>
      </c>
      <c r="B570" s="23">
        <f ca="1">_xlfn.NORM.INV(RAND(),'Input parameters and results'!E$14,'Input parameters and results'!F$14)</f>
        <v>9.5914270372362722</v>
      </c>
      <c r="C570" s="23">
        <f ca="1">_xlfn.NORM.INV(RAND(),'Input parameters and results'!E$15,'Input parameters and results'!F$15)</f>
        <v>76.940675741278653</v>
      </c>
      <c r="D570" s="23">
        <f ca="1">_xlfn.NORM.INV(RAND(),'Input parameters and results'!E$16,'Input parameters and results'!F$16)</f>
        <v>-1.573619054565389</v>
      </c>
      <c r="E570" s="23">
        <f ca="1">_xlfn.NORM.INV(RAND(),'Input parameters and results'!G$14,'Input parameters and results'!H$14)</f>
        <v>5.3943102481967626</v>
      </c>
      <c r="F570" s="23">
        <f ca="1">_xlfn.NORM.INV(RAND(),'Input parameters and results'!G$15,'Input parameters and results'!H$15)</f>
        <v>53.656004679342722</v>
      </c>
      <c r="G570" s="23">
        <f ca="1">_xlfn.NORM.INV(RAND(),'Input parameters and results'!G$16,'Input parameters and results'!H$16)</f>
        <v>-1.6257423453002899</v>
      </c>
      <c r="H570" s="23">
        <f ca="1">_xlfn.NORM.INV(RAND(),'Input parameters and results'!I$14,'Input parameters and results'!J$14)</f>
        <v>8.4520552151664656</v>
      </c>
      <c r="I570" s="23">
        <f ca="1">_xlfn.NORM.INV(RAND(),'Input parameters and results'!I$15,'Input parameters and results'!J$15)</f>
        <v>70.058460941434461</v>
      </c>
      <c r="J570" s="23">
        <f ca="1">_xlfn.NORM.INV(RAND(),'Input parameters and results'!I$16,'Input parameters and results'!J$16)</f>
        <v>-1.9627069868635754</v>
      </c>
      <c r="K570" s="23">
        <f ca="1">_xlfn.NORM.INV(RAND(),'Input parameters and results'!K$14,'Input parameters and results'!L$14)</f>
        <v>4.0838884826395496</v>
      </c>
      <c r="L570" s="23">
        <f ca="1">_xlfn.NORM.INV(RAND(),'Input parameters and results'!K$15,'Input parameters and results'!L$15)</f>
        <v>60.120318539063867</v>
      </c>
      <c r="M570" s="23">
        <f ca="1">_xlfn.NORM.INV(RAND(),'Input parameters and results'!K$16,'Input parameters and results'!L$16)</f>
        <v>-1.7830257444048281</v>
      </c>
    </row>
    <row r="571" spans="1:13">
      <c r="A571" s="7">
        <v>567</v>
      </c>
      <c r="B571" s="23">
        <f ca="1">_xlfn.NORM.INV(RAND(),'Input parameters and results'!E$14,'Input parameters and results'!F$14)</f>
        <v>8.7507797003252055</v>
      </c>
      <c r="C571" s="23">
        <f ca="1">_xlfn.NORM.INV(RAND(),'Input parameters and results'!E$15,'Input parameters and results'!F$15)</f>
        <v>75.577553440269099</v>
      </c>
      <c r="D571" s="23">
        <f ca="1">_xlfn.NORM.INV(RAND(),'Input parameters and results'!E$16,'Input parameters and results'!F$16)</f>
        <v>-1.9766177370544096</v>
      </c>
      <c r="E571" s="23">
        <f ca="1">_xlfn.NORM.INV(RAND(),'Input parameters and results'!G$14,'Input parameters and results'!H$14)</f>
        <v>5.9637703387277377</v>
      </c>
      <c r="F571" s="23">
        <f ca="1">_xlfn.NORM.INV(RAND(),'Input parameters and results'!G$15,'Input parameters and results'!H$15)</f>
        <v>49.57863278909042</v>
      </c>
      <c r="G571" s="23">
        <f ca="1">_xlfn.NORM.INV(RAND(),'Input parameters and results'!G$16,'Input parameters and results'!H$16)</f>
        <v>-2.0296466264265045</v>
      </c>
      <c r="H571" s="23">
        <f ca="1">_xlfn.NORM.INV(RAND(),'Input parameters and results'!I$14,'Input parameters and results'!J$14)</f>
        <v>9.2304719066295515</v>
      </c>
      <c r="I571" s="23">
        <f ca="1">_xlfn.NORM.INV(RAND(),'Input parameters and results'!I$15,'Input parameters and results'!J$15)</f>
        <v>77.554130896342073</v>
      </c>
      <c r="J571" s="23">
        <f ca="1">_xlfn.NORM.INV(RAND(),'Input parameters and results'!I$16,'Input parameters and results'!J$16)</f>
        <v>-1.8616152101558496</v>
      </c>
      <c r="K571" s="23">
        <f ca="1">_xlfn.NORM.INV(RAND(),'Input parameters and results'!K$14,'Input parameters and results'!L$14)</f>
        <v>5.4593346934581302</v>
      </c>
      <c r="L571" s="23">
        <f ca="1">_xlfn.NORM.INV(RAND(),'Input parameters and results'!K$15,'Input parameters and results'!L$15)</f>
        <v>49.833382981426354</v>
      </c>
      <c r="M571" s="23">
        <f ca="1">_xlfn.NORM.INV(RAND(),'Input parameters and results'!K$16,'Input parameters and results'!L$16)</f>
        <v>-1.757796437058649</v>
      </c>
    </row>
    <row r="572" spans="1:13">
      <c r="A572" s="7">
        <v>568</v>
      </c>
      <c r="B572" s="23">
        <f ca="1">_xlfn.NORM.INV(RAND(),'Input parameters and results'!E$14,'Input parameters and results'!F$14)</f>
        <v>8.9514294209215954</v>
      </c>
      <c r="C572" s="23">
        <f ca="1">_xlfn.NORM.INV(RAND(),'Input parameters and results'!E$15,'Input parameters and results'!F$15)</f>
        <v>63.387416387578568</v>
      </c>
      <c r="D572" s="23">
        <f ca="1">_xlfn.NORM.INV(RAND(),'Input parameters and results'!E$16,'Input parameters and results'!F$16)</f>
        <v>-2.244315354476043</v>
      </c>
      <c r="E572" s="23">
        <f ca="1">_xlfn.NORM.INV(RAND(),'Input parameters and results'!G$14,'Input parameters and results'!H$14)</f>
        <v>4.1517435446456714</v>
      </c>
      <c r="F572" s="23">
        <f ca="1">_xlfn.NORM.INV(RAND(),'Input parameters and results'!G$15,'Input parameters and results'!H$15)</f>
        <v>55.813028482771756</v>
      </c>
      <c r="G572" s="23">
        <f ca="1">_xlfn.NORM.INV(RAND(),'Input parameters and results'!G$16,'Input parameters and results'!H$16)</f>
        <v>-2.0373835440917882</v>
      </c>
      <c r="H572" s="23">
        <f ca="1">_xlfn.NORM.INV(RAND(),'Input parameters and results'!I$14,'Input parameters and results'!J$14)</f>
        <v>7.8802538276083629</v>
      </c>
      <c r="I572" s="23">
        <f ca="1">_xlfn.NORM.INV(RAND(),'Input parameters and results'!I$15,'Input parameters and results'!J$15)</f>
        <v>78.339800052508991</v>
      </c>
      <c r="J572" s="23">
        <f ca="1">_xlfn.NORM.INV(RAND(),'Input parameters and results'!I$16,'Input parameters and results'!J$16)</f>
        <v>-1.5201383739335255</v>
      </c>
      <c r="K572" s="23">
        <f ca="1">_xlfn.NORM.INV(RAND(),'Input parameters and results'!K$14,'Input parameters and results'!L$14)</f>
        <v>4.7756182369166993</v>
      </c>
      <c r="L572" s="23">
        <f ca="1">_xlfn.NORM.INV(RAND(),'Input parameters and results'!K$15,'Input parameters and results'!L$15)</f>
        <v>68.313979757458711</v>
      </c>
      <c r="M572" s="23">
        <f ca="1">_xlfn.NORM.INV(RAND(),'Input parameters and results'!K$16,'Input parameters and results'!L$16)</f>
        <v>-1.6464637450909527</v>
      </c>
    </row>
    <row r="573" spans="1:13">
      <c r="A573" s="7">
        <v>569</v>
      </c>
      <c r="B573" s="23">
        <f ca="1">_xlfn.NORM.INV(RAND(),'Input parameters and results'!E$14,'Input parameters and results'!F$14)</f>
        <v>8.1947719123192169</v>
      </c>
      <c r="C573" s="23">
        <f ca="1">_xlfn.NORM.INV(RAND(),'Input parameters and results'!E$15,'Input parameters and results'!F$15)</f>
        <v>67.794948563240865</v>
      </c>
      <c r="D573" s="23">
        <f ca="1">_xlfn.NORM.INV(RAND(),'Input parameters and results'!E$16,'Input parameters and results'!F$16)</f>
        <v>-1.9377923500227481</v>
      </c>
      <c r="E573" s="23">
        <f ca="1">_xlfn.NORM.INV(RAND(),'Input parameters and results'!G$14,'Input parameters and results'!H$14)</f>
        <v>4.9474693579046614</v>
      </c>
      <c r="F573" s="23">
        <f ca="1">_xlfn.NORM.INV(RAND(),'Input parameters and results'!G$15,'Input parameters and results'!H$15)</f>
        <v>63.906909745396455</v>
      </c>
      <c r="G573" s="23">
        <f ca="1">_xlfn.NORM.INV(RAND(),'Input parameters and results'!G$16,'Input parameters and results'!H$16)</f>
        <v>-1.821648723423519</v>
      </c>
      <c r="H573" s="23">
        <f ca="1">_xlfn.NORM.INV(RAND(),'Input parameters and results'!I$14,'Input parameters and results'!J$14)</f>
        <v>9.4130883518249977</v>
      </c>
      <c r="I573" s="23">
        <f ca="1">_xlfn.NORM.INV(RAND(),'Input parameters and results'!I$15,'Input parameters and results'!J$15)</f>
        <v>75.00999735133756</v>
      </c>
      <c r="J573" s="23">
        <f ca="1">_xlfn.NORM.INV(RAND(),'Input parameters and results'!I$16,'Input parameters and results'!J$16)</f>
        <v>-2.3208247373138531</v>
      </c>
      <c r="K573" s="23">
        <f ca="1">_xlfn.NORM.INV(RAND(),'Input parameters and results'!K$14,'Input parameters and results'!L$14)</f>
        <v>5.2588876693281783</v>
      </c>
      <c r="L573" s="23">
        <f ca="1">_xlfn.NORM.INV(RAND(),'Input parameters and results'!K$15,'Input parameters and results'!L$15)</f>
        <v>60.681654803243184</v>
      </c>
      <c r="M573" s="23">
        <f ca="1">_xlfn.NORM.INV(RAND(),'Input parameters and results'!K$16,'Input parameters and results'!L$16)</f>
        <v>-1.9382120986676703</v>
      </c>
    </row>
    <row r="574" spans="1:13">
      <c r="A574" s="7">
        <v>570</v>
      </c>
      <c r="B574" s="23">
        <f ca="1">_xlfn.NORM.INV(RAND(),'Input parameters and results'!E$14,'Input parameters and results'!F$14)</f>
        <v>7.03892241261837</v>
      </c>
      <c r="C574" s="23">
        <f ca="1">_xlfn.NORM.INV(RAND(),'Input parameters and results'!E$15,'Input parameters and results'!F$15)</f>
        <v>85.907627897689636</v>
      </c>
      <c r="D574" s="23">
        <f ca="1">_xlfn.NORM.INV(RAND(),'Input parameters and results'!E$16,'Input parameters and results'!F$16)</f>
        <v>-1.9876126894852533</v>
      </c>
      <c r="E574" s="23">
        <f ca="1">_xlfn.NORM.INV(RAND(),'Input parameters and results'!G$14,'Input parameters and results'!H$14)</f>
        <v>5.2834816861968275</v>
      </c>
      <c r="F574" s="23">
        <f ca="1">_xlfn.NORM.INV(RAND(),'Input parameters and results'!G$15,'Input parameters and results'!H$15)</f>
        <v>49.344553525076101</v>
      </c>
      <c r="G574" s="23">
        <f ca="1">_xlfn.NORM.INV(RAND(),'Input parameters and results'!G$16,'Input parameters and results'!H$16)</f>
        <v>-1.8071862666372394</v>
      </c>
      <c r="H574" s="23">
        <f ca="1">_xlfn.NORM.INV(RAND(),'Input parameters and results'!I$14,'Input parameters and results'!J$14)</f>
        <v>9.1678690880834974</v>
      </c>
      <c r="I574" s="23">
        <f ca="1">_xlfn.NORM.INV(RAND(),'Input parameters and results'!I$15,'Input parameters and results'!J$15)</f>
        <v>84.185799575958839</v>
      </c>
      <c r="J574" s="23">
        <f ca="1">_xlfn.NORM.INV(RAND(),'Input parameters and results'!I$16,'Input parameters and results'!J$16)</f>
        <v>-1.9045634059058856</v>
      </c>
      <c r="K574" s="23">
        <f ca="1">_xlfn.NORM.INV(RAND(),'Input parameters and results'!K$14,'Input parameters and results'!L$14)</f>
        <v>4.3559347811207765</v>
      </c>
      <c r="L574" s="23">
        <f ca="1">_xlfn.NORM.INV(RAND(),'Input parameters and results'!K$15,'Input parameters and results'!L$15)</f>
        <v>52.561758452079225</v>
      </c>
      <c r="M574" s="23">
        <f ca="1">_xlfn.NORM.INV(RAND(),'Input parameters and results'!K$16,'Input parameters and results'!L$16)</f>
        <v>-1.8954389568720655</v>
      </c>
    </row>
    <row r="575" spans="1:13">
      <c r="A575" s="7">
        <v>571</v>
      </c>
      <c r="B575" s="23">
        <f ca="1">_xlfn.NORM.INV(RAND(),'Input parameters and results'!E$14,'Input parameters and results'!F$14)</f>
        <v>8.4335073272215073</v>
      </c>
      <c r="C575" s="23">
        <f ca="1">_xlfn.NORM.INV(RAND(),'Input parameters and results'!E$15,'Input parameters and results'!F$15)</f>
        <v>73.956321337481782</v>
      </c>
      <c r="D575" s="23">
        <f ca="1">_xlfn.NORM.INV(RAND(),'Input parameters and results'!E$16,'Input parameters and results'!F$16)</f>
        <v>-2.1543959640460395</v>
      </c>
      <c r="E575" s="23">
        <f ca="1">_xlfn.NORM.INV(RAND(),'Input parameters and results'!G$14,'Input parameters and results'!H$14)</f>
        <v>4.6753656312062102</v>
      </c>
      <c r="F575" s="23">
        <f ca="1">_xlfn.NORM.INV(RAND(),'Input parameters and results'!G$15,'Input parameters and results'!H$15)</f>
        <v>53.083046014524008</v>
      </c>
      <c r="G575" s="23">
        <f ca="1">_xlfn.NORM.INV(RAND(),'Input parameters and results'!G$16,'Input parameters and results'!H$16)</f>
        <v>-2.0291464889662651</v>
      </c>
      <c r="H575" s="23">
        <f ca="1">_xlfn.NORM.INV(RAND(),'Input parameters and results'!I$14,'Input parameters and results'!J$14)</f>
        <v>8.7686659368532567</v>
      </c>
      <c r="I575" s="23">
        <f ca="1">_xlfn.NORM.INV(RAND(),'Input parameters and results'!I$15,'Input parameters and results'!J$15)</f>
        <v>74.47526744288227</v>
      </c>
      <c r="J575" s="23">
        <f ca="1">_xlfn.NORM.INV(RAND(),'Input parameters and results'!I$16,'Input parameters and results'!J$16)</f>
        <v>-1.7861292411514706</v>
      </c>
      <c r="K575" s="23">
        <f ca="1">_xlfn.NORM.INV(RAND(),'Input parameters and results'!K$14,'Input parameters and results'!L$14)</f>
        <v>5.4624840712596896</v>
      </c>
      <c r="L575" s="23">
        <f ca="1">_xlfn.NORM.INV(RAND(),'Input parameters and results'!K$15,'Input parameters and results'!L$15)</f>
        <v>60.617843901237201</v>
      </c>
      <c r="M575" s="23">
        <f ca="1">_xlfn.NORM.INV(RAND(),'Input parameters and results'!K$16,'Input parameters and results'!L$16)</f>
        <v>-1.831559186585427</v>
      </c>
    </row>
    <row r="576" spans="1:13">
      <c r="A576" s="7">
        <v>572</v>
      </c>
      <c r="B576" s="23">
        <f ca="1">_xlfn.NORM.INV(RAND(),'Input parameters and results'!E$14,'Input parameters and results'!F$14)</f>
        <v>7.3854443914652732</v>
      </c>
      <c r="C576" s="23">
        <f ca="1">_xlfn.NORM.INV(RAND(),'Input parameters and results'!E$15,'Input parameters and results'!F$15)</f>
        <v>55.010412810542007</v>
      </c>
      <c r="D576" s="23">
        <f ca="1">_xlfn.NORM.INV(RAND(),'Input parameters and results'!E$16,'Input parameters and results'!F$16)</f>
        <v>-1.9297912457665107</v>
      </c>
      <c r="E576" s="23">
        <f ca="1">_xlfn.NORM.INV(RAND(),'Input parameters and results'!G$14,'Input parameters and results'!H$14)</f>
        <v>5.3053626473453583</v>
      </c>
      <c r="F576" s="23">
        <f ca="1">_xlfn.NORM.INV(RAND(),'Input parameters and results'!G$15,'Input parameters and results'!H$15)</f>
        <v>50.843723018210532</v>
      </c>
      <c r="G576" s="23">
        <f ca="1">_xlfn.NORM.INV(RAND(),'Input parameters and results'!G$16,'Input parameters and results'!H$16)</f>
        <v>-1.781716103180315</v>
      </c>
      <c r="H576" s="23">
        <f ca="1">_xlfn.NORM.INV(RAND(),'Input parameters and results'!I$14,'Input parameters and results'!J$14)</f>
        <v>8.4194121692087176</v>
      </c>
      <c r="I576" s="23">
        <f ca="1">_xlfn.NORM.INV(RAND(),'Input parameters and results'!I$15,'Input parameters and results'!J$15)</f>
        <v>79.688203220997195</v>
      </c>
      <c r="J576" s="23">
        <f ca="1">_xlfn.NORM.INV(RAND(),'Input parameters and results'!I$16,'Input parameters and results'!J$16)</f>
        <v>-1.7095140076736173</v>
      </c>
      <c r="K576" s="23">
        <f ca="1">_xlfn.NORM.INV(RAND(),'Input parameters and results'!K$14,'Input parameters and results'!L$14)</f>
        <v>5.2221569680757245</v>
      </c>
      <c r="L576" s="23">
        <f ca="1">_xlfn.NORM.INV(RAND(),'Input parameters and results'!K$15,'Input parameters and results'!L$15)</f>
        <v>52.389354134847508</v>
      </c>
      <c r="M576" s="23">
        <f ca="1">_xlfn.NORM.INV(RAND(),'Input parameters and results'!K$16,'Input parameters and results'!L$16)</f>
        <v>-1.8704935832883733</v>
      </c>
    </row>
    <row r="577" spans="1:13">
      <c r="A577" s="7">
        <v>573</v>
      </c>
      <c r="B577" s="23">
        <f ca="1">_xlfn.NORM.INV(RAND(),'Input parameters and results'!E$14,'Input parameters and results'!F$14)</f>
        <v>7.3828517464823529</v>
      </c>
      <c r="C577" s="23">
        <f ca="1">_xlfn.NORM.INV(RAND(),'Input parameters and results'!E$15,'Input parameters and results'!F$15)</f>
        <v>69.724717718777143</v>
      </c>
      <c r="D577" s="23">
        <f ca="1">_xlfn.NORM.INV(RAND(),'Input parameters and results'!E$16,'Input parameters and results'!F$16)</f>
        <v>-2.1636327583647263</v>
      </c>
      <c r="E577" s="23">
        <f ca="1">_xlfn.NORM.INV(RAND(),'Input parameters and results'!G$14,'Input parameters and results'!H$14)</f>
        <v>4.9310974472639302</v>
      </c>
      <c r="F577" s="23">
        <f ca="1">_xlfn.NORM.INV(RAND(),'Input parameters and results'!G$15,'Input parameters and results'!H$15)</f>
        <v>56.67797592286994</v>
      </c>
      <c r="G577" s="23">
        <f ca="1">_xlfn.NORM.INV(RAND(),'Input parameters and results'!G$16,'Input parameters and results'!H$16)</f>
        <v>-2.0484003652298699</v>
      </c>
      <c r="H577" s="23">
        <f ca="1">_xlfn.NORM.INV(RAND(),'Input parameters and results'!I$14,'Input parameters and results'!J$14)</f>
        <v>10.259913115327317</v>
      </c>
      <c r="I577" s="23">
        <f ca="1">_xlfn.NORM.INV(RAND(),'Input parameters and results'!I$15,'Input parameters and results'!J$15)</f>
        <v>70.567543243943703</v>
      </c>
      <c r="J577" s="23">
        <f ca="1">_xlfn.NORM.INV(RAND(),'Input parameters and results'!I$16,'Input parameters and results'!J$16)</f>
        <v>-1.4493882935969109</v>
      </c>
      <c r="K577" s="23">
        <f ca="1">_xlfn.NORM.INV(RAND(),'Input parameters and results'!K$14,'Input parameters and results'!L$14)</f>
        <v>5.3744377309471183</v>
      </c>
      <c r="L577" s="23">
        <f ca="1">_xlfn.NORM.INV(RAND(),'Input parameters and results'!K$15,'Input parameters and results'!L$15)</f>
        <v>59.31880482304431</v>
      </c>
      <c r="M577" s="23">
        <f ca="1">_xlfn.NORM.INV(RAND(),'Input parameters and results'!K$16,'Input parameters and results'!L$16)</f>
        <v>-1.6932922318622263</v>
      </c>
    </row>
    <row r="578" spans="1:13">
      <c r="A578" s="7">
        <v>574</v>
      </c>
      <c r="B578" s="23">
        <f ca="1">_xlfn.NORM.INV(RAND(),'Input parameters and results'!E$14,'Input parameters and results'!F$14)</f>
        <v>8.2837148664960125</v>
      </c>
      <c r="C578" s="23">
        <f ca="1">_xlfn.NORM.INV(RAND(),'Input parameters and results'!E$15,'Input parameters and results'!F$15)</f>
        <v>68.284931134127078</v>
      </c>
      <c r="D578" s="23">
        <f ca="1">_xlfn.NORM.INV(RAND(),'Input parameters and results'!E$16,'Input parameters and results'!F$16)</f>
        <v>-2.2386051405237959</v>
      </c>
      <c r="E578" s="23">
        <f ca="1">_xlfn.NORM.INV(RAND(),'Input parameters and results'!G$14,'Input parameters and results'!H$14)</f>
        <v>5.8963725708244965</v>
      </c>
      <c r="F578" s="23">
        <f ca="1">_xlfn.NORM.INV(RAND(),'Input parameters and results'!G$15,'Input parameters and results'!H$15)</f>
        <v>55.416800209800904</v>
      </c>
      <c r="G578" s="23">
        <f ca="1">_xlfn.NORM.INV(RAND(),'Input parameters and results'!G$16,'Input parameters and results'!H$16)</f>
        <v>-2.1574393385276944</v>
      </c>
      <c r="H578" s="23">
        <f ca="1">_xlfn.NORM.INV(RAND(),'Input parameters and results'!I$14,'Input parameters and results'!J$14)</f>
        <v>8.3585097373180091</v>
      </c>
      <c r="I578" s="23">
        <f ca="1">_xlfn.NORM.INV(RAND(),'Input parameters and results'!I$15,'Input parameters and results'!J$15)</f>
        <v>74.144989057814811</v>
      </c>
      <c r="J578" s="23">
        <f ca="1">_xlfn.NORM.INV(RAND(),'Input parameters and results'!I$16,'Input parameters and results'!J$16)</f>
        <v>-1.8523305700625148</v>
      </c>
      <c r="K578" s="23">
        <f ca="1">_xlfn.NORM.INV(RAND(),'Input parameters and results'!K$14,'Input parameters and results'!L$14)</f>
        <v>4.7584690421679419</v>
      </c>
      <c r="L578" s="23">
        <f ca="1">_xlfn.NORM.INV(RAND(),'Input parameters and results'!K$15,'Input parameters and results'!L$15)</f>
        <v>56.858854739284304</v>
      </c>
      <c r="M578" s="23">
        <f ca="1">_xlfn.NORM.INV(RAND(),'Input parameters and results'!K$16,'Input parameters and results'!L$16)</f>
        <v>-1.9679611771157737</v>
      </c>
    </row>
    <row r="579" spans="1:13">
      <c r="A579" s="7">
        <v>575</v>
      </c>
      <c r="B579" s="23">
        <f ca="1">_xlfn.NORM.INV(RAND(),'Input parameters and results'!E$14,'Input parameters and results'!F$14)</f>
        <v>8.4283673156361907</v>
      </c>
      <c r="C579" s="23">
        <f ca="1">_xlfn.NORM.INV(RAND(),'Input parameters and results'!E$15,'Input parameters and results'!F$15)</f>
        <v>71.07323626970026</v>
      </c>
      <c r="D579" s="23">
        <f ca="1">_xlfn.NORM.INV(RAND(),'Input parameters and results'!E$16,'Input parameters and results'!F$16)</f>
        <v>-2.0179913025938605</v>
      </c>
      <c r="E579" s="23">
        <f ca="1">_xlfn.NORM.INV(RAND(),'Input parameters and results'!G$14,'Input parameters and results'!H$14)</f>
        <v>4.698881419524545</v>
      </c>
      <c r="F579" s="23">
        <f ca="1">_xlfn.NORM.INV(RAND(),'Input parameters and results'!G$15,'Input parameters and results'!H$15)</f>
        <v>60.13592824618145</v>
      </c>
      <c r="G579" s="23">
        <f ca="1">_xlfn.NORM.INV(RAND(),'Input parameters and results'!G$16,'Input parameters and results'!H$16)</f>
        <v>-2.0205442629557409</v>
      </c>
      <c r="H579" s="23">
        <f ca="1">_xlfn.NORM.INV(RAND(),'Input parameters and results'!I$14,'Input parameters and results'!J$14)</f>
        <v>8.9663887048094875</v>
      </c>
      <c r="I579" s="23">
        <f ca="1">_xlfn.NORM.INV(RAND(),'Input parameters and results'!I$15,'Input parameters and results'!J$15)</f>
        <v>58.621624348849743</v>
      </c>
      <c r="J579" s="23">
        <f ca="1">_xlfn.NORM.INV(RAND(),'Input parameters and results'!I$16,'Input parameters and results'!J$16)</f>
        <v>-1.4881070499922995</v>
      </c>
      <c r="K579" s="23">
        <f ca="1">_xlfn.NORM.INV(RAND(),'Input parameters and results'!K$14,'Input parameters and results'!L$14)</f>
        <v>4.6200755886676816</v>
      </c>
      <c r="L579" s="23">
        <f ca="1">_xlfn.NORM.INV(RAND(),'Input parameters and results'!K$15,'Input parameters and results'!L$15)</f>
        <v>62.928442696080801</v>
      </c>
      <c r="M579" s="23">
        <f ca="1">_xlfn.NORM.INV(RAND(),'Input parameters and results'!K$16,'Input parameters and results'!L$16)</f>
        <v>-1.8616095759853577</v>
      </c>
    </row>
    <row r="580" spans="1:13">
      <c r="A580" s="7">
        <v>576</v>
      </c>
      <c r="B580" s="23">
        <f ca="1">_xlfn.NORM.INV(RAND(),'Input parameters and results'!E$14,'Input parameters and results'!F$14)</f>
        <v>9.1378925074166855</v>
      </c>
      <c r="C580" s="23">
        <f ca="1">_xlfn.NORM.INV(RAND(),'Input parameters and results'!E$15,'Input parameters and results'!F$15)</f>
        <v>75.90251050481173</v>
      </c>
      <c r="D580" s="23">
        <f ca="1">_xlfn.NORM.INV(RAND(),'Input parameters and results'!E$16,'Input parameters and results'!F$16)</f>
        <v>-2.1637391547820952</v>
      </c>
      <c r="E580" s="23">
        <f ca="1">_xlfn.NORM.INV(RAND(),'Input parameters and results'!G$14,'Input parameters and results'!H$14)</f>
        <v>5.0069987752610032</v>
      </c>
      <c r="F580" s="23">
        <f ca="1">_xlfn.NORM.INV(RAND(),'Input parameters and results'!G$15,'Input parameters and results'!H$15)</f>
        <v>51.708932660755288</v>
      </c>
      <c r="G580" s="23">
        <f ca="1">_xlfn.NORM.INV(RAND(),'Input parameters and results'!G$16,'Input parameters and results'!H$16)</f>
        <v>-2.0481534344164136</v>
      </c>
      <c r="H580" s="23">
        <f ca="1">_xlfn.NORM.INV(RAND(),'Input parameters and results'!I$14,'Input parameters and results'!J$14)</f>
        <v>8.4588069903727909</v>
      </c>
      <c r="I580" s="23">
        <f ca="1">_xlfn.NORM.INV(RAND(),'Input parameters and results'!I$15,'Input parameters and results'!J$15)</f>
        <v>67.724962661822147</v>
      </c>
      <c r="J580" s="23">
        <f ca="1">_xlfn.NORM.INV(RAND(),'Input parameters and results'!I$16,'Input parameters and results'!J$16)</f>
        <v>-2.0473421510133099</v>
      </c>
      <c r="K580" s="23">
        <f ca="1">_xlfn.NORM.INV(RAND(),'Input parameters and results'!K$14,'Input parameters and results'!L$14)</f>
        <v>5.7294513613159017</v>
      </c>
      <c r="L580" s="23">
        <f ca="1">_xlfn.NORM.INV(RAND(),'Input parameters and results'!K$15,'Input parameters and results'!L$15)</f>
        <v>50.556176542644401</v>
      </c>
      <c r="M580" s="23">
        <f ca="1">_xlfn.NORM.INV(RAND(),'Input parameters and results'!K$16,'Input parameters and results'!L$16)</f>
        <v>-2.0058679514049627</v>
      </c>
    </row>
    <row r="581" spans="1:13">
      <c r="A581" s="7">
        <v>577</v>
      </c>
      <c r="B581" s="23">
        <f ca="1">_xlfn.NORM.INV(RAND(),'Input parameters and results'!E$14,'Input parameters and results'!F$14)</f>
        <v>8.1516035838415561</v>
      </c>
      <c r="C581" s="23">
        <f ca="1">_xlfn.NORM.INV(RAND(),'Input parameters and results'!E$15,'Input parameters and results'!F$15)</f>
        <v>79.401154139991576</v>
      </c>
      <c r="D581" s="23">
        <f ca="1">_xlfn.NORM.INV(RAND(),'Input parameters and results'!E$16,'Input parameters and results'!F$16)</f>
        <v>-1.5284465060608399</v>
      </c>
      <c r="E581" s="23">
        <f ca="1">_xlfn.NORM.INV(RAND(),'Input parameters and results'!G$14,'Input parameters and results'!H$14)</f>
        <v>4.5865221280566963</v>
      </c>
      <c r="F581" s="23">
        <f ca="1">_xlfn.NORM.INV(RAND(),'Input parameters and results'!G$15,'Input parameters and results'!H$15)</f>
        <v>54.317689372929024</v>
      </c>
      <c r="G581" s="23">
        <f ca="1">_xlfn.NORM.INV(RAND(),'Input parameters and results'!G$16,'Input parameters and results'!H$16)</f>
        <v>-2.0728196664910286</v>
      </c>
      <c r="H581" s="23">
        <f ca="1">_xlfn.NORM.INV(RAND(),'Input parameters and results'!I$14,'Input parameters and results'!J$14)</f>
        <v>8.333525173831914</v>
      </c>
      <c r="I581" s="23">
        <f ca="1">_xlfn.NORM.INV(RAND(),'Input parameters and results'!I$15,'Input parameters and results'!J$15)</f>
        <v>68.831139540342747</v>
      </c>
      <c r="J581" s="23">
        <f ca="1">_xlfn.NORM.INV(RAND(),'Input parameters and results'!I$16,'Input parameters and results'!J$16)</f>
        <v>-1.9747063142612167</v>
      </c>
      <c r="K581" s="23">
        <f ca="1">_xlfn.NORM.INV(RAND(),'Input parameters and results'!K$14,'Input parameters and results'!L$14)</f>
        <v>4.7722558536222497</v>
      </c>
      <c r="L581" s="23">
        <f ca="1">_xlfn.NORM.INV(RAND(),'Input parameters and results'!K$15,'Input parameters and results'!L$15)</f>
        <v>51.794144206611641</v>
      </c>
      <c r="M581" s="23">
        <f ca="1">_xlfn.NORM.INV(RAND(),'Input parameters and results'!K$16,'Input parameters and results'!L$16)</f>
        <v>-1.5613312461358571</v>
      </c>
    </row>
    <row r="582" spans="1:13">
      <c r="A582" s="7">
        <v>578</v>
      </c>
      <c r="B582" s="23">
        <f ca="1">_xlfn.NORM.INV(RAND(),'Input parameters and results'!E$14,'Input parameters and results'!F$14)</f>
        <v>8.939658480961004</v>
      </c>
      <c r="C582" s="23">
        <f ca="1">_xlfn.NORM.INV(RAND(),'Input parameters and results'!E$15,'Input parameters and results'!F$15)</f>
        <v>67.467731616280872</v>
      </c>
      <c r="D582" s="23">
        <f ca="1">_xlfn.NORM.INV(RAND(),'Input parameters and results'!E$16,'Input parameters and results'!F$16)</f>
        <v>-1.9369387375898366</v>
      </c>
      <c r="E582" s="23">
        <f ca="1">_xlfn.NORM.INV(RAND(),'Input parameters and results'!G$14,'Input parameters and results'!H$14)</f>
        <v>5.846444880683376</v>
      </c>
      <c r="F582" s="23">
        <f ca="1">_xlfn.NORM.INV(RAND(),'Input parameters and results'!G$15,'Input parameters and results'!H$15)</f>
        <v>55.248084631597614</v>
      </c>
      <c r="G582" s="23">
        <f ca="1">_xlfn.NORM.INV(RAND(),'Input parameters and results'!G$16,'Input parameters and results'!H$16)</f>
        <v>-1.8047106825397168</v>
      </c>
      <c r="H582" s="23">
        <f ca="1">_xlfn.NORM.INV(RAND(),'Input parameters and results'!I$14,'Input parameters and results'!J$14)</f>
        <v>9.0802483834336183</v>
      </c>
      <c r="I582" s="23">
        <f ca="1">_xlfn.NORM.INV(RAND(),'Input parameters and results'!I$15,'Input parameters and results'!J$15)</f>
        <v>72.939590757443355</v>
      </c>
      <c r="J582" s="23">
        <f ca="1">_xlfn.NORM.INV(RAND(),'Input parameters and results'!I$16,'Input parameters and results'!J$16)</f>
        <v>-1.9945759216952459</v>
      </c>
      <c r="K582" s="23">
        <f ca="1">_xlfn.NORM.INV(RAND(),'Input parameters and results'!K$14,'Input parameters and results'!L$14)</f>
        <v>4.2950390408711403</v>
      </c>
      <c r="L582" s="23">
        <f ca="1">_xlfn.NORM.INV(RAND(),'Input parameters and results'!K$15,'Input parameters and results'!L$15)</f>
        <v>61.305030465540568</v>
      </c>
      <c r="M582" s="23">
        <f ca="1">_xlfn.NORM.INV(RAND(),'Input parameters and results'!K$16,'Input parameters and results'!L$16)</f>
        <v>-1.4618078623591637</v>
      </c>
    </row>
    <row r="583" spans="1:13">
      <c r="A583" s="7">
        <v>579</v>
      </c>
      <c r="B583" s="23">
        <f ca="1">_xlfn.NORM.INV(RAND(),'Input parameters and results'!E$14,'Input parameters and results'!F$14)</f>
        <v>8.4940599249546729</v>
      </c>
      <c r="C583" s="23">
        <f ca="1">_xlfn.NORM.INV(RAND(),'Input parameters and results'!E$15,'Input parameters and results'!F$15)</f>
        <v>51.218593245230018</v>
      </c>
      <c r="D583" s="23">
        <f ca="1">_xlfn.NORM.INV(RAND(),'Input parameters and results'!E$16,'Input parameters and results'!F$16)</f>
        <v>-2.1475384313472876</v>
      </c>
      <c r="E583" s="23">
        <f ca="1">_xlfn.NORM.INV(RAND(),'Input parameters and results'!G$14,'Input parameters and results'!H$14)</f>
        <v>5.3195774081759311</v>
      </c>
      <c r="F583" s="23">
        <f ca="1">_xlfn.NORM.INV(RAND(),'Input parameters and results'!G$15,'Input parameters and results'!H$15)</f>
        <v>57.118837431825462</v>
      </c>
      <c r="G583" s="23">
        <f ca="1">_xlfn.NORM.INV(RAND(),'Input parameters and results'!G$16,'Input parameters and results'!H$16)</f>
        <v>-1.9822156299909219</v>
      </c>
      <c r="H583" s="23">
        <f ca="1">_xlfn.NORM.INV(RAND(),'Input parameters and results'!I$14,'Input parameters and results'!J$14)</f>
        <v>6.5252019082369443</v>
      </c>
      <c r="I583" s="23">
        <f ca="1">_xlfn.NORM.INV(RAND(),'Input parameters and results'!I$15,'Input parameters and results'!J$15)</f>
        <v>61.756184541613372</v>
      </c>
      <c r="J583" s="23">
        <f ca="1">_xlfn.NORM.INV(RAND(),'Input parameters and results'!I$16,'Input parameters and results'!J$16)</f>
        <v>-2.3541847668032205</v>
      </c>
      <c r="K583" s="23">
        <f ca="1">_xlfn.NORM.INV(RAND(),'Input parameters and results'!K$14,'Input parameters and results'!L$14)</f>
        <v>4.0101538579068716</v>
      </c>
      <c r="L583" s="23">
        <f ca="1">_xlfn.NORM.INV(RAND(),'Input parameters and results'!K$15,'Input parameters and results'!L$15)</f>
        <v>57.642222641089248</v>
      </c>
      <c r="M583" s="23">
        <f ca="1">_xlfn.NORM.INV(RAND(),'Input parameters and results'!K$16,'Input parameters and results'!L$16)</f>
        <v>-1.5178659681383266</v>
      </c>
    </row>
    <row r="584" spans="1:13">
      <c r="A584" s="7">
        <v>580</v>
      </c>
      <c r="B584" s="23">
        <f ca="1">_xlfn.NORM.INV(RAND(),'Input parameters and results'!E$14,'Input parameters and results'!F$14)</f>
        <v>8.4826036789247006</v>
      </c>
      <c r="C584" s="23">
        <f ca="1">_xlfn.NORM.INV(RAND(),'Input parameters and results'!E$15,'Input parameters and results'!F$15)</f>
        <v>74.271178638592545</v>
      </c>
      <c r="D584" s="23">
        <f ca="1">_xlfn.NORM.INV(RAND(),'Input parameters and results'!E$16,'Input parameters and results'!F$16)</f>
        <v>-2.1490922236442156</v>
      </c>
      <c r="E584" s="23">
        <f ca="1">_xlfn.NORM.INV(RAND(),'Input parameters and results'!G$14,'Input parameters and results'!H$14)</f>
        <v>4.3153428269022776</v>
      </c>
      <c r="F584" s="23">
        <f ca="1">_xlfn.NORM.INV(RAND(),'Input parameters and results'!G$15,'Input parameters and results'!H$15)</f>
        <v>51.184747485207943</v>
      </c>
      <c r="G584" s="23">
        <f ca="1">_xlfn.NORM.INV(RAND(),'Input parameters and results'!G$16,'Input parameters and results'!H$16)</f>
        <v>-1.6545502949745607</v>
      </c>
      <c r="H584" s="23">
        <f ca="1">_xlfn.NORM.INV(RAND(),'Input parameters and results'!I$14,'Input parameters and results'!J$14)</f>
        <v>7.8634851713771488</v>
      </c>
      <c r="I584" s="23">
        <f ca="1">_xlfn.NORM.INV(RAND(),'Input parameters and results'!I$15,'Input parameters and results'!J$15)</f>
        <v>86.996502967314058</v>
      </c>
      <c r="J584" s="23">
        <f ca="1">_xlfn.NORM.INV(RAND(),'Input parameters and results'!I$16,'Input parameters and results'!J$16)</f>
        <v>-1.7568653781215224</v>
      </c>
      <c r="K584" s="23">
        <f ca="1">_xlfn.NORM.INV(RAND(),'Input parameters and results'!K$14,'Input parameters and results'!L$14)</f>
        <v>4.7844376822640635</v>
      </c>
      <c r="L584" s="23">
        <f ca="1">_xlfn.NORM.INV(RAND(),'Input parameters and results'!K$15,'Input parameters and results'!L$15)</f>
        <v>54.148618098380041</v>
      </c>
      <c r="M584" s="23">
        <f ca="1">_xlfn.NORM.INV(RAND(),'Input parameters and results'!K$16,'Input parameters and results'!L$16)</f>
        <v>-2.0804363548121119</v>
      </c>
    </row>
    <row r="585" spans="1:13">
      <c r="A585" s="7">
        <v>581</v>
      </c>
      <c r="B585" s="23">
        <f ca="1">_xlfn.NORM.INV(RAND(),'Input parameters and results'!E$14,'Input parameters and results'!F$14)</f>
        <v>8.5972535078941217</v>
      </c>
      <c r="C585" s="23">
        <f ca="1">_xlfn.NORM.INV(RAND(),'Input parameters and results'!E$15,'Input parameters and results'!F$15)</f>
        <v>83.658389472509782</v>
      </c>
      <c r="D585" s="23">
        <f ca="1">_xlfn.NORM.INV(RAND(),'Input parameters and results'!E$16,'Input parameters and results'!F$16)</f>
        <v>-2.1338819153394266</v>
      </c>
      <c r="E585" s="23">
        <f ca="1">_xlfn.NORM.INV(RAND(),'Input parameters and results'!G$14,'Input parameters and results'!H$14)</f>
        <v>4.8451013985228171</v>
      </c>
      <c r="F585" s="23">
        <f ca="1">_xlfn.NORM.INV(RAND(),'Input parameters and results'!G$15,'Input parameters and results'!H$15)</f>
        <v>48.769090931598143</v>
      </c>
      <c r="G585" s="23">
        <f ca="1">_xlfn.NORM.INV(RAND(),'Input parameters and results'!G$16,'Input parameters and results'!H$16)</f>
        <v>-1.8964738264642469</v>
      </c>
      <c r="H585" s="23">
        <f ca="1">_xlfn.NORM.INV(RAND(),'Input parameters and results'!I$14,'Input parameters and results'!J$14)</f>
        <v>11.620174790697821</v>
      </c>
      <c r="I585" s="23">
        <f ca="1">_xlfn.NORM.INV(RAND(),'Input parameters and results'!I$15,'Input parameters and results'!J$15)</f>
        <v>77.937438713321512</v>
      </c>
      <c r="J585" s="23">
        <f ca="1">_xlfn.NORM.INV(RAND(),'Input parameters and results'!I$16,'Input parameters and results'!J$16)</f>
        <v>-2.0315641375459794</v>
      </c>
      <c r="K585" s="23">
        <f ca="1">_xlfn.NORM.INV(RAND(),'Input parameters and results'!K$14,'Input parameters and results'!L$14)</f>
        <v>4.2408748868771218</v>
      </c>
      <c r="L585" s="23">
        <f ca="1">_xlfn.NORM.INV(RAND(),'Input parameters and results'!K$15,'Input parameters and results'!L$15)</f>
        <v>65.479369114571341</v>
      </c>
      <c r="M585" s="23">
        <f ca="1">_xlfn.NORM.INV(RAND(),'Input parameters and results'!K$16,'Input parameters and results'!L$16)</f>
        <v>-2.3405250261298036</v>
      </c>
    </row>
    <row r="586" spans="1:13">
      <c r="A586" s="7">
        <v>582</v>
      </c>
      <c r="B586" s="23">
        <f ca="1">_xlfn.NORM.INV(RAND(),'Input parameters and results'!E$14,'Input parameters and results'!F$14)</f>
        <v>10.371171779174619</v>
      </c>
      <c r="C586" s="23">
        <f ca="1">_xlfn.NORM.INV(RAND(),'Input parameters and results'!E$15,'Input parameters and results'!F$15)</f>
        <v>80.949883704007846</v>
      </c>
      <c r="D586" s="23">
        <f ca="1">_xlfn.NORM.INV(RAND(),'Input parameters and results'!E$16,'Input parameters and results'!F$16)</f>
        <v>-1.7584648964333942</v>
      </c>
      <c r="E586" s="23">
        <f ca="1">_xlfn.NORM.INV(RAND(),'Input parameters and results'!G$14,'Input parameters and results'!H$14)</f>
        <v>4.6103029561352891</v>
      </c>
      <c r="F586" s="23">
        <f ca="1">_xlfn.NORM.INV(RAND(),'Input parameters and results'!G$15,'Input parameters and results'!H$15)</f>
        <v>58.942107094798963</v>
      </c>
      <c r="G586" s="23">
        <f ca="1">_xlfn.NORM.INV(RAND(),'Input parameters and results'!G$16,'Input parameters and results'!H$16)</f>
        <v>-1.8300482779051459</v>
      </c>
      <c r="H586" s="23">
        <f ca="1">_xlfn.NORM.INV(RAND(),'Input parameters and results'!I$14,'Input parameters and results'!J$14)</f>
        <v>8.3658325707148435</v>
      </c>
      <c r="I586" s="23">
        <f ca="1">_xlfn.NORM.INV(RAND(),'Input parameters and results'!I$15,'Input parameters and results'!J$15)</f>
        <v>62.133076348510457</v>
      </c>
      <c r="J586" s="23">
        <f ca="1">_xlfn.NORM.INV(RAND(),'Input parameters and results'!I$16,'Input parameters and results'!J$16)</f>
        <v>-1.8749066875214468</v>
      </c>
      <c r="K586" s="23">
        <f ca="1">_xlfn.NORM.INV(RAND(),'Input parameters and results'!K$14,'Input parameters and results'!L$14)</f>
        <v>5.1478842194051424</v>
      </c>
      <c r="L586" s="23">
        <f ca="1">_xlfn.NORM.INV(RAND(),'Input parameters and results'!K$15,'Input parameters and results'!L$15)</f>
        <v>55.871083542426554</v>
      </c>
      <c r="M586" s="23">
        <f ca="1">_xlfn.NORM.INV(RAND(),'Input parameters and results'!K$16,'Input parameters and results'!L$16)</f>
        <v>-2.0208497711255542</v>
      </c>
    </row>
    <row r="587" spans="1:13">
      <c r="A587" s="7">
        <v>583</v>
      </c>
      <c r="B587" s="23">
        <f ca="1">_xlfn.NORM.INV(RAND(),'Input parameters and results'!E$14,'Input parameters and results'!F$14)</f>
        <v>8.710413601914647</v>
      </c>
      <c r="C587" s="23">
        <f ca="1">_xlfn.NORM.INV(RAND(),'Input parameters and results'!E$15,'Input parameters and results'!F$15)</f>
        <v>71.931253814633621</v>
      </c>
      <c r="D587" s="23">
        <f ca="1">_xlfn.NORM.INV(RAND(),'Input parameters and results'!E$16,'Input parameters and results'!F$16)</f>
        <v>-1.6035667375257381</v>
      </c>
      <c r="E587" s="23">
        <f ca="1">_xlfn.NORM.INV(RAND(),'Input parameters and results'!G$14,'Input parameters and results'!H$14)</f>
        <v>4.3649948784673338</v>
      </c>
      <c r="F587" s="23">
        <f ca="1">_xlfn.NORM.INV(RAND(),'Input parameters and results'!G$15,'Input parameters and results'!H$15)</f>
        <v>53.647607125976386</v>
      </c>
      <c r="G587" s="23">
        <f ca="1">_xlfn.NORM.INV(RAND(),'Input parameters and results'!G$16,'Input parameters and results'!H$16)</f>
        <v>-2.3016928469193689</v>
      </c>
      <c r="H587" s="23">
        <f ca="1">_xlfn.NORM.INV(RAND(),'Input parameters and results'!I$14,'Input parameters and results'!J$14)</f>
        <v>9.5663655288487739</v>
      </c>
      <c r="I587" s="23">
        <f ca="1">_xlfn.NORM.INV(RAND(),'Input parameters and results'!I$15,'Input parameters and results'!J$15)</f>
        <v>69.039358984103245</v>
      </c>
      <c r="J587" s="23">
        <f ca="1">_xlfn.NORM.INV(RAND(),'Input parameters and results'!I$16,'Input parameters and results'!J$16)</f>
        <v>-1.9672690684426273</v>
      </c>
      <c r="K587" s="23">
        <f ca="1">_xlfn.NORM.INV(RAND(),'Input parameters and results'!K$14,'Input parameters and results'!L$14)</f>
        <v>3.7732045509749277</v>
      </c>
      <c r="L587" s="23">
        <f ca="1">_xlfn.NORM.INV(RAND(),'Input parameters and results'!K$15,'Input parameters and results'!L$15)</f>
        <v>58.275553031051295</v>
      </c>
      <c r="M587" s="23">
        <f ca="1">_xlfn.NORM.INV(RAND(),'Input parameters and results'!K$16,'Input parameters and results'!L$16)</f>
        <v>-1.7678812010571476</v>
      </c>
    </row>
    <row r="588" spans="1:13">
      <c r="A588" s="7">
        <v>584</v>
      </c>
      <c r="B588" s="23">
        <f ca="1">_xlfn.NORM.INV(RAND(),'Input parameters and results'!E$14,'Input parameters and results'!F$14)</f>
        <v>6.4623407800704271</v>
      </c>
      <c r="C588" s="23">
        <f ca="1">_xlfn.NORM.INV(RAND(),'Input parameters and results'!E$15,'Input parameters and results'!F$15)</f>
        <v>60.909740071074324</v>
      </c>
      <c r="D588" s="23">
        <f ca="1">_xlfn.NORM.INV(RAND(),'Input parameters and results'!E$16,'Input parameters and results'!F$16)</f>
        <v>-2.0460581455140323</v>
      </c>
      <c r="E588" s="23">
        <f ca="1">_xlfn.NORM.INV(RAND(),'Input parameters and results'!G$14,'Input parameters and results'!H$14)</f>
        <v>4.2199301926951023</v>
      </c>
      <c r="F588" s="23">
        <f ca="1">_xlfn.NORM.INV(RAND(),'Input parameters and results'!G$15,'Input parameters and results'!H$15)</f>
        <v>64.402937182962944</v>
      </c>
      <c r="G588" s="23">
        <f ca="1">_xlfn.NORM.INV(RAND(),'Input parameters and results'!G$16,'Input parameters and results'!H$16)</f>
        <v>-1.6286599959032941</v>
      </c>
      <c r="H588" s="23">
        <f ca="1">_xlfn.NORM.INV(RAND(),'Input parameters and results'!I$14,'Input parameters and results'!J$14)</f>
        <v>8.5088247621794491</v>
      </c>
      <c r="I588" s="23">
        <f ca="1">_xlfn.NORM.INV(RAND(),'Input parameters and results'!I$15,'Input parameters and results'!J$15)</f>
        <v>79.990446559549511</v>
      </c>
      <c r="J588" s="23">
        <f ca="1">_xlfn.NORM.INV(RAND(),'Input parameters and results'!I$16,'Input parameters and results'!J$16)</f>
        <v>-1.9007100411692666</v>
      </c>
      <c r="K588" s="23">
        <f ca="1">_xlfn.NORM.INV(RAND(),'Input parameters and results'!K$14,'Input parameters and results'!L$14)</f>
        <v>4.2308816283308834</v>
      </c>
      <c r="L588" s="23">
        <f ca="1">_xlfn.NORM.INV(RAND(),'Input parameters and results'!K$15,'Input parameters and results'!L$15)</f>
        <v>59.290801899036943</v>
      </c>
      <c r="M588" s="23">
        <f ca="1">_xlfn.NORM.INV(RAND(),'Input parameters and results'!K$16,'Input parameters and results'!L$16)</f>
        <v>-1.7850808311252744</v>
      </c>
    </row>
    <row r="589" spans="1:13">
      <c r="A589" s="7">
        <v>585</v>
      </c>
      <c r="B589" s="23">
        <f ca="1">_xlfn.NORM.INV(RAND(),'Input parameters and results'!E$14,'Input parameters and results'!F$14)</f>
        <v>9.1479369703843645</v>
      </c>
      <c r="C589" s="23">
        <f ca="1">_xlfn.NORM.INV(RAND(),'Input parameters and results'!E$15,'Input parameters and results'!F$15)</f>
        <v>75.389767941734149</v>
      </c>
      <c r="D589" s="23">
        <f ca="1">_xlfn.NORM.INV(RAND(),'Input parameters and results'!E$16,'Input parameters and results'!F$16)</f>
        <v>-2.2633803401061403</v>
      </c>
      <c r="E589" s="23">
        <f ca="1">_xlfn.NORM.INV(RAND(),'Input parameters and results'!G$14,'Input parameters and results'!H$14)</f>
        <v>5.2365983952691639</v>
      </c>
      <c r="F589" s="23">
        <f ca="1">_xlfn.NORM.INV(RAND(),'Input parameters and results'!G$15,'Input parameters and results'!H$15)</f>
        <v>59.675140135452715</v>
      </c>
      <c r="G589" s="23">
        <f ca="1">_xlfn.NORM.INV(RAND(),'Input parameters and results'!G$16,'Input parameters and results'!H$16)</f>
        <v>-2.0275322460251788</v>
      </c>
      <c r="H589" s="23">
        <f ca="1">_xlfn.NORM.INV(RAND(),'Input parameters and results'!I$14,'Input parameters and results'!J$14)</f>
        <v>9.1801285976868456</v>
      </c>
      <c r="I589" s="23">
        <f ca="1">_xlfn.NORM.INV(RAND(),'Input parameters and results'!I$15,'Input parameters and results'!J$15)</f>
        <v>76.839540879758857</v>
      </c>
      <c r="J589" s="23">
        <f ca="1">_xlfn.NORM.INV(RAND(),'Input parameters and results'!I$16,'Input parameters and results'!J$16)</f>
        <v>-1.894241802034095</v>
      </c>
      <c r="K589" s="23">
        <f ca="1">_xlfn.NORM.INV(RAND(),'Input parameters and results'!K$14,'Input parameters and results'!L$14)</f>
        <v>5.7480867439570229</v>
      </c>
      <c r="L589" s="23">
        <f ca="1">_xlfn.NORM.INV(RAND(),'Input parameters and results'!K$15,'Input parameters and results'!L$15)</f>
        <v>57.99218753412697</v>
      </c>
      <c r="M589" s="23">
        <f ca="1">_xlfn.NORM.INV(RAND(),'Input parameters and results'!K$16,'Input parameters and results'!L$16)</f>
        <v>-1.5510024439907344</v>
      </c>
    </row>
    <row r="590" spans="1:13">
      <c r="A590" s="7">
        <v>586</v>
      </c>
      <c r="B590" s="23">
        <f ca="1">_xlfn.NORM.INV(RAND(),'Input parameters and results'!E$14,'Input parameters and results'!F$14)</f>
        <v>10.455630583737424</v>
      </c>
      <c r="C590" s="23">
        <f ca="1">_xlfn.NORM.INV(RAND(),'Input parameters and results'!E$15,'Input parameters and results'!F$15)</f>
        <v>56.168717375758689</v>
      </c>
      <c r="D590" s="23">
        <f ca="1">_xlfn.NORM.INV(RAND(),'Input parameters and results'!E$16,'Input parameters and results'!F$16)</f>
        <v>-2.2144374347407156</v>
      </c>
      <c r="E590" s="23">
        <f ca="1">_xlfn.NORM.INV(RAND(),'Input parameters and results'!G$14,'Input parameters and results'!H$14)</f>
        <v>4.6154635165901965</v>
      </c>
      <c r="F590" s="23">
        <f ca="1">_xlfn.NORM.INV(RAND(),'Input parameters and results'!G$15,'Input parameters and results'!H$15)</f>
        <v>58.264470012728559</v>
      </c>
      <c r="G590" s="23">
        <f ca="1">_xlfn.NORM.INV(RAND(),'Input parameters and results'!G$16,'Input parameters and results'!H$16)</f>
        <v>-1.8030693793809549</v>
      </c>
      <c r="H590" s="23">
        <f ca="1">_xlfn.NORM.INV(RAND(),'Input parameters and results'!I$14,'Input parameters and results'!J$14)</f>
        <v>7.9865565539982306</v>
      </c>
      <c r="I590" s="23">
        <f ca="1">_xlfn.NORM.INV(RAND(),'Input parameters and results'!I$15,'Input parameters and results'!J$15)</f>
        <v>75.193072787745493</v>
      </c>
      <c r="J590" s="23">
        <f ca="1">_xlfn.NORM.INV(RAND(),'Input parameters and results'!I$16,'Input parameters and results'!J$16)</f>
        <v>-1.7122257481530461</v>
      </c>
      <c r="K590" s="23">
        <f ca="1">_xlfn.NORM.INV(RAND(),'Input parameters and results'!K$14,'Input parameters and results'!L$14)</f>
        <v>3.9383072436994468</v>
      </c>
      <c r="L590" s="23">
        <f ca="1">_xlfn.NORM.INV(RAND(),'Input parameters and results'!K$15,'Input parameters and results'!L$15)</f>
        <v>62.628616864332386</v>
      </c>
      <c r="M590" s="23">
        <f ca="1">_xlfn.NORM.INV(RAND(),'Input parameters and results'!K$16,'Input parameters and results'!L$16)</f>
        <v>-1.8744252778275519</v>
      </c>
    </row>
    <row r="591" spans="1:13">
      <c r="A591" s="7">
        <v>587</v>
      </c>
      <c r="B591" s="23">
        <f ca="1">_xlfn.NORM.INV(RAND(),'Input parameters and results'!E$14,'Input parameters and results'!F$14)</f>
        <v>8.6977175434051581</v>
      </c>
      <c r="C591" s="23">
        <f ca="1">_xlfn.NORM.INV(RAND(),'Input parameters and results'!E$15,'Input parameters and results'!F$15)</f>
        <v>80.946891069957303</v>
      </c>
      <c r="D591" s="23">
        <f ca="1">_xlfn.NORM.INV(RAND(),'Input parameters and results'!E$16,'Input parameters and results'!F$16)</f>
        <v>-2.1061647545934576</v>
      </c>
      <c r="E591" s="23">
        <f ca="1">_xlfn.NORM.INV(RAND(),'Input parameters and results'!G$14,'Input parameters and results'!H$14)</f>
        <v>4.0805494470989432</v>
      </c>
      <c r="F591" s="23">
        <f ca="1">_xlfn.NORM.INV(RAND(),'Input parameters and results'!G$15,'Input parameters and results'!H$15)</f>
        <v>62.76755472343315</v>
      </c>
      <c r="G591" s="23">
        <f ca="1">_xlfn.NORM.INV(RAND(),'Input parameters and results'!G$16,'Input parameters and results'!H$16)</f>
        <v>-1.9895068361984418</v>
      </c>
      <c r="H591" s="23">
        <f ca="1">_xlfn.NORM.INV(RAND(),'Input parameters and results'!I$14,'Input parameters and results'!J$14)</f>
        <v>7.9602363805401337</v>
      </c>
      <c r="I591" s="23">
        <f ca="1">_xlfn.NORM.INV(RAND(),'Input parameters and results'!I$15,'Input parameters and results'!J$15)</f>
        <v>67.113388395774734</v>
      </c>
      <c r="J591" s="23">
        <f ca="1">_xlfn.NORM.INV(RAND(),'Input parameters and results'!I$16,'Input parameters and results'!J$16)</f>
        <v>-2.0115519531892785</v>
      </c>
      <c r="K591" s="23">
        <f ca="1">_xlfn.NORM.INV(RAND(),'Input parameters and results'!K$14,'Input parameters and results'!L$14)</f>
        <v>4.1398306939441216</v>
      </c>
      <c r="L591" s="23">
        <f ca="1">_xlfn.NORM.INV(RAND(),'Input parameters and results'!K$15,'Input parameters and results'!L$15)</f>
        <v>55.928197680976552</v>
      </c>
      <c r="M591" s="23">
        <f ca="1">_xlfn.NORM.INV(RAND(),'Input parameters and results'!K$16,'Input parameters and results'!L$16)</f>
        <v>-1.9688560290054919</v>
      </c>
    </row>
    <row r="592" spans="1:13">
      <c r="A592" s="7">
        <v>588</v>
      </c>
      <c r="B592" s="23">
        <f ca="1">_xlfn.NORM.INV(RAND(),'Input parameters and results'!E$14,'Input parameters and results'!F$14)</f>
        <v>9.5528087589786317</v>
      </c>
      <c r="C592" s="23">
        <f ca="1">_xlfn.NORM.INV(RAND(),'Input parameters and results'!E$15,'Input parameters and results'!F$15)</f>
        <v>71.378369924973256</v>
      </c>
      <c r="D592" s="23">
        <f ca="1">_xlfn.NORM.INV(RAND(),'Input parameters and results'!E$16,'Input parameters and results'!F$16)</f>
        <v>-1.8282782287390984</v>
      </c>
      <c r="E592" s="23">
        <f ca="1">_xlfn.NORM.INV(RAND(),'Input parameters and results'!G$14,'Input parameters and results'!H$14)</f>
        <v>5.3135860325236175</v>
      </c>
      <c r="F592" s="23">
        <f ca="1">_xlfn.NORM.INV(RAND(),'Input parameters and results'!G$15,'Input parameters and results'!H$15)</f>
        <v>61.776428997366615</v>
      </c>
      <c r="G592" s="23">
        <f ca="1">_xlfn.NORM.INV(RAND(),'Input parameters and results'!G$16,'Input parameters and results'!H$16)</f>
        <v>-1.9695562160196574</v>
      </c>
      <c r="H592" s="23">
        <f ca="1">_xlfn.NORM.INV(RAND(),'Input parameters and results'!I$14,'Input parameters and results'!J$14)</f>
        <v>8.1747301241082138</v>
      </c>
      <c r="I592" s="23">
        <f ca="1">_xlfn.NORM.INV(RAND(),'Input parameters and results'!I$15,'Input parameters and results'!J$15)</f>
        <v>66.14504695707177</v>
      </c>
      <c r="J592" s="23">
        <f ca="1">_xlfn.NORM.INV(RAND(),'Input parameters and results'!I$16,'Input parameters and results'!J$16)</f>
        <v>-2.4872100361569403</v>
      </c>
      <c r="K592" s="23">
        <f ca="1">_xlfn.NORM.INV(RAND(),'Input parameters and results'!K$14,'Input parameters and results'!L$14)</f>
        <v>4.3769509233896038</v>
      </c>
      <c r="L592" s="23">
        <f ca="1">_xlfn.NORM.INV(RAND(),'Input parameters and results'!K$15,'Input parameters and results'!L$15)</f>
        <v>69.71131803103458</v>
      </c>
      <c r="M592" s="23">
        <f ca="1">_xlfn.NORM.INV(RAND(),'Input parameters and results'!K$16,'Input parameters and results'!L$16)</f>
        <v>-1.8672691175511023</v>
      </c>
    </row>
    <row r="593" spans="1:13">
      <c r="A593" s="7">
        <v>589</v>
      </c>
      <c r="B593" s="23">
        <f ca="1">_xlfn.NORM.INV(RAND(),'Input parameters and results'!E$14,'Input parameters and results'!F$14)</f>
        <v>8.5953666170987013</v>
      </c>
      <c r="C593" s="23">
        <f ca="1">_xlfn.NORM.INV(RAND(),'Input parameters and results'!E$15,'Input parameters and results'!F$15)</f>
        <v>78.400376565564684</v>
      </c>
      <c r="D593" s="23">
        <f ca="1">_xlfn.NORM.INV(RAND(),'Input parameters and results'!E$16,'Input parameters and results'!F$16)</f>
        <v>-2.052810148485448</v>
      </c>
      <c r="E593" s="23">
        <f ca="1">_xlfn.NORM.INV(RAND(),'Input parameters and results'!G$14,'Input parameters and results'!H$14)</f>
        <v>5.2881547644725568</v>
      </c>
      <c r="F593" s="23">
        <f ca="1">_xlfn.NORM.INV(RAND(),'Input parameters and results'!G$15,'Input parameters and results'!H$15)</f>
        <v>53.995489541417328</v>
      </c>
      <c r="G593" s="23">
        <f ca="1">_xlfn.NORM.INV(RAND(),'Input parameters and results'!G$16,'Input parameters and results'!H$16)</f>
        <v>-1.9777279297286785</v>
      </c>
      <c r="H593" s="23">
        <f ca="1">_xlfn.NORM.INV(RAND(),'Input parameters and results'!I$14,'Input parameters and results'!J$14)</f>
        <v>8.2280963340435562</v>
      </c>
      <c r="I593" s="23">
        <f ca="1">_xlfn.NORM.INV(RAND(),'Input parameters and results'!I$15,'Input parameters and results'!J$15)</f>
        <v>78.278799091249454</v>
      </c>
      <c r="J593" s="23">
        <f ca="1">_xlfn.NORM.INV(RAND(),'Input parameters and results'!I$16,'Input parameters and results'!J$16)</f>
        <v>-1.9152953680001659</v>
      </c>
      <c r="K593" s="23">
        <f ca="1">_xlfn.NORM.INV(RAND(),'Input parameters and results'!K$14,'Input parameters and results'!L$14)</f>
        <v>5.0745832227559253</v>
      </c>
      <c r="L593" s="23">
        <f ca="1">_xlfn.NORM.INV(RAND(),'Input parameters and results'!K$15,'Input parameters and results'!L$15)</f>
        <v>57.578815736555136</v>
      </c>
      <c r="M593" s="23">
        <f ca="1">_xlfn.NORM.INV(RAND(),'Input parameters and results'!K$16,'Input parameters and results'!L$16)</f>
        <v>-2.0764272944090001</v>
      </c>
    </row>
    <row r="594" spans="1:13">
      <c r="A594" s="7">
        <v>590</v>
      </c>
      <c r="B594" s="23">
        <f ca="1">_xlfn.NORM.INV(RAND(),'Input parameters and results'!E$14,'Input parameters and results'!F$14)</f>
        <v>8.6859172903771302</v>
      </c>
      <c r="C594" s="23">
        <f ca="1">_xlfn.NORM.INV(RAND(),'Input parameters and results'!E$15,'Input parameters and results'!F$15)</f>
        <v>67.65133899959109</v>
      </c>
      <c r="D594" s="23">
        <f ca="1">_xlfn.NORM.INV(RAND(),'Input parameters and results'!E$16,'Input parameters and results'!F$16)</f>
        <v>-2.0510432774179406</v>
      </c>
      <c r="E594" s="23">
        <f ca="1">_xlfn.NORM.INV(RAND(),'Input parameters and results'!G$14,'Input parameters and results'!H$14)</f>
        <v>4.822689248659966</v>
      </c>
      <c r="F594" s="23">
        <f ca="1">_xlfn.NORM.INV(RAND(),'Input parameters and results'!G$15,'Input parameters and results'!H$15)</f>
        <v>55.442313403149349</v>
      </c>
      <c r="G594" s="23">
        <f ca="1">_xlfn.NORM.INV(RAND(),'Input parameters and results'!G$16,'Input parameters and results'!H$16)</f>
        <v>-1.9831889082548917</v>
      </c>
      <c r="H594" s="23">
        <f ca="1">_xlfn.NORM.INV(RAND(),'Input parameters and results'!I$14,'Input parameters and results'!J$14)</f>
        <v>8.7466527429825778</v>
      </c>
      <c r="I594" s="23">
        <f ca="1">_xlfn.NORM.INV(RAND(),'Input parameters and results'!I$15,'Input parameters and results'!J$15)</f>
        <v>84.998827236405958</v>
      </c>
      <c r="J594" s="23">
        <f ca="1">_xlfn.NORM.INV(RAND(),'Input parameters and results'!I$16,'Input parameters and results'!J$16)</f>
        <v>-1.5068637160978779</v>
      </c>
      <c r="K594" s="23">
        <f ca="1">_xlfn.NORM.INV(RAND(),'Input parameters and results'!K$14,'Input parameters and results'!L$14)</f>
        <v>4.8386439330409718</v>
      </c>
      <c r="L594" s="23">
        <f ca="1">_xlfn.NORM.INV(RAND(),'Input parameters and results'!K$15,'Input parameters and results'!L$15)</f>
        <v>66.812680309032402</v>
      </c>
      <c r="M594" s="23">
        <f ca="1">_xlfn.NORM.INV(RAND(),'Input parameters and results'!K$16,'Input parameters and results'!L$16)</f>
        <v>-1.4503564309302748</v>
      </c>
    </row>
    <row r="595" spans="1:13">
      <c r="A595" s="7">
        <v>591</v>
      </c>
      <c r="B595" s="23">
        <f ca="1">_xlfn.NORM.INV(RAND(),'Input parameters and results'!E$14,'Input parameters and results'!F$14)</f>
        <v>8.180938922314084</v>
      </c>
      <c r="C595" s="23">
        <f ca="1">_xlfn.NORM.INV(RAND(),'Input parameters and results'!E$15,'Input parameters and results'!F$15)</f>
        <v>75.845344343071631</v>
      </c>
      <c r="D595" s="23">
        <f ca="1">_xlfn.NORM.INV(RAND(),'Input parameters and results'!E$16,'Input parameters and results'!F$16)</f>
        <v>-1.9147007330884831</v>
      </c>
      <c r="E595" s="23">
        <f ca="1">_xlfn.NORM.INV(RAND(),'Input parameters and results'!G$14,'Input parameters and results'!H$14)</f>
        <v>5.4548342742567248</v>
      </c>
      <c r="F595" s="23">
        <f ca="1">_xlfn.NORM.INV(RAND(),'Input parameters and results'!G$15,'Input parameters and results'!H$15)</f>
        <v>48.853324944527543</v>
      </c>
      <c r="G595" s="23">
        <f ca="1">_xlfn.NORM.INV(RAND(),'Input parameters and results'!G$16,'Input parameters and results'!H$16)</f>
        <v>-2.0418090467926473</v>
      </c>
      <c r="H595" s="23">
        <f ca="1">_xlfn.NORM.INV(RAND(),'Input parameters and results'!I$14,'Input parameters and results'!J$14)</f>
        <v>8.2436624867838901</v>
      </c>
      <c r="I595" s="23">
        <f ca="1">_xlfn.NORM.INV(RAND(),'Input parameters and results'!I$15,'Input parameters and results'!J$15)</f>
        <v>83.66530815158211</v>
      </c>
      <c r="J595" s="23">
        <f ca="1">_xlfn.NORM.INV(RAND(),'Input parameters and results'!I$16,'Input parameters and results'!J$16)</f>
        <v>-2.2942031880079892</v>
      </c>
      <c r="K595" s="23">
        <f ca="1">_xlfn.NORM.INV(RAND(),'Input parameters and results'!K$14,'Input parameters and results'!L$14)</f>
        <v>4.7192767374901008</v>
      </c>
      <c r="L595" s="23">
        <f ca="1">_xlfn.NORM.INV(RAND(),'Input parameters and results'!K$15,'Input parameters and results'!L$15)</f>
        <v>61.843141676670328</v>
      </c>
      <c r="M595" s="23">
        <f ca="1">_xlfn.NORM.INV(RAND(),'Input parameters and results'!K$16,'Input parameters and results'!L$16)</f>
        <v>-1.7655593109824643</v>
      </c>
    </row>
    <row r="596" spans="1:13">
      <c r="A596" s="7">
        <v>592</v>
      </c>
      <c r="B596" s="23">
        <f ca="1">_xlfn.NORM.INV(RAND(),'Input parameters and results'!E$14,'Input parameters and results'!F$14)</f>
        <v>7.9571937802127595</v>
      </c>
      <c r="C596" s="23">
        <f ca="1">_xlfn.NORM.INV(RAND(),'Input parameters and results'!E$15,'Input parameters and results'!F$15)</f>
        <v>65.715786716170797</v>
      </c>
      <c r="D596" s="23">
        <f ca="1">_xlfn.NORM.INV(RAND(),'Input parameters and results'!E$16,'Input parameters and results'!F$16)</f>
        <v>-1.5862524671611182</v>
      </c>
      <c r="E596" s="23">
        <f ca="1">_xlfn.NORM.INV(RAND(),'Input parameters and results'!G$14,'Input parameters and results'!H$14)</f>
        <v>5.6907498685688997</v>
      </c>
      <c r="F596" s="23">
        <f ca="1">_xlfn.NORM.INV(RAND(),'Input parameters and results'!G$15,'Input parameters and results'!H$15)</f>
        <v>54.986629787889271</v>
      </c>
      <c r="G596" s="23">
        <f ca="1">_xlfn.NORM.INV(RAND(),'Input parameters and results'!G$16,'Input parameters and results'!H$16)</f>
        <v>-2.0220311662557324</v>
      </c>
      <c r="H596" s="23">
        <f ca="1">_xlfn.NORM.INV(RAND(),'Input parameters and results'!I$14,'Input parameters and results'!J$14)</f>
        <v>10.233246668254727</v>
      </c>
      <c r="I596" s="23">
        <f ca="1">_xlfn.NORM.INV(RAND(),'Input parameters and results'!I$15,'Input parameters and results'!J$15)</f>
        <v>72.138553384417023</v>
      </c>
      <c r="J596" s="23">
        <f ca="1">_xlfn.NORM.INV(RAND(),'Input parameters and results'!I$16,'Input parameters and results'!J$16)</f>
        <v>-1.7191596079657188</v>
      </c>
      <c r="K596" s="23">
        <f ca="1">_xlfn.NORM.INV(RAND(),'Input parameters and results'!K$14,'Input parameters and results'!L$14)</f>
        <v>5.0319508750284614</v>
      </c>
      <c r="L596" s="23">
        <f ca="1">_xlfn.NORM.INV(RAND(),'Input parameters and results'!K$15,'Input parameters and results'!L$15)</f>
        <v>55.688996830198064</v>
      </c>
      <c r="M596" s="23">
        <f ca="1">_xlfn.NORM.INV(RAND(),'Input parameters and results'!K$16,'Input parameters and results'!L$16)</f>
        <v>-1.8733439033146015</v>
      </c>
    </row>
    <row r="597" spans="1:13">
      <c r="A597" s="7">
        <v>593</v>
      </c>
      <c r="B597" s="23">
        <f ca="1">_xlfn.NORM.INV(RAND(),'Input parameters and results'!E$14,'Input parameters and results'!F$14)</f>
        <v>8.2376889328686271</v>
      </c>
      <c r="C597" s="23">
        <f ca="1">_xlfn.NORM.INV(RAND(),'Input parameters and results'!E$15,'Input parameters and results'!F$15)</f>
        <v>62.273742019004871</v>
      </c>
      <c r="D597" s="23">
        <f ca="1">_xlfn.NORM.INV(RAND(),'Input parameters and results'!E$16,'Input parameters and results'!F$16)</f>
        <v>-1.9147179654062048</v>
      </c>
      <c r="E597" s="23">
        <f ca="1">_xlfn.NORM.INV(RAND(),'Input parameters and results'!G$14,'Input parameters and results'!H$14)</f>
        <v>4.5068283828876394</v>
      </c>
      <c r="F597" s="23">
        <f ca="1">_xlfn.NORM.INV(RAND(),'Input parameters and results'!G$15,'Input parameters and results'!H$15)</f>
        <v>58.279026385479277</v>
      </c>
      <c r="G597" s="23">
        <f ca="1">_xlfn.NORM.INV(RAND(),'Input parameters and results'!G$16,'Input parameters and results'!H$16)</f>
        <v>-1.7980387561769862</v>
      </c>
      <c r="H597" s="23">
        <f ca="1">_xlfn.NORM.INV(RAND(),'Input parameters and results'!I$14,'Input parameters and results'!J$14)</f>
        <v>8.0901092927078118</v>
      </c>
      <c r="I597" s="23">
        <f ca="1">_xlfn.NORM.INV(RAND(),'Input parameters and results'!I$15,'Input parameters and results'!J$15)</f>
        <v>68.393908549105745</v>
      </c>
      <c r="J597" s="23">
        <f ca="1">_xlfn.NORM.INV(RAND(),'Input parameters and results'!I$16,'Input parameters and results'!J$16)</f>
        <v>-2.0283839931287209</v>
      </c>
      <c r="K597" s="23">
        <f ca="1">_xlfn.NORM.INV(RAND(),'Input parameters and results'!K$14,'Input parameters and results'!L$14)</f>
        <v>4.93367219881869</v>
      </c>
      <c r="L597" s="23">
        <f ca="1">_xlfn.NORM.INV(RAND(),'Input parameters and results'!K$15,'Input parameters and results'!L$15)</f>
        <v>54.216155885063593</v>
      </c>
      <c r="M597" s="23">
        <f ca="1">_xlfn.NORM.INV(RAND(),'Input parameters and results'!K$16,'Input parameters and results'!L$16)</f>
        <v>-1.8983950536922711</v>
      </c>
    </row>
    <row r="598" spans="1:13">
      <c r="A598" s="7">
        <v>594</v>
      </c>
      <c r="B598" s="23">
        <f ca="1">_xlfn.NORM.INV(RAND(),'Input parameters and results'!E$14,'Input parameters and results'!F$14)</f>
        <v>9.042202276918907</v>
      </c>
      <c r="C598" s="23">
        <f ca="1">_xlfn.NORM.INV(RAND(),'Input parameters and results'!E$15,'Input parameters and results'!F$15)</f>
        <v>78.867789301764475</v>
      </c>
      <c r="D598" s="23">
        <f ca="1">_xlfn.NORM.INV(RAND(),'Input parameters and results'!E$16,'Input parameters and results'!F$16)</f>
        <v>-1.7664550625470641</v>
      </c>
      <c r="E598" s="23">
        <f ca="1">_xlfn.NORM.INV(RAND(),'Input parameters and results'!G$14,'Input parameters and results'!H$14)</f>
        <v>4.254777901501881</v>
      </c>
      <c r="F598" s="23">
        <f ca="1">_xlfn.NORM.INV(RAND(),'Input parameters and results'!G$15,'Input parameters and results'!H$15)</f>
        <v>59.838047024892326</v>
      </c>
      <c r="G598" s="23">
        <f ca="1">_xlfn.NORM.INV(RAND(),'Input parameters and results'!G$16,'Input parameters and results'!H$16)</f>
        <v>-1.8703356315201969</v>
      </c>
      <c r="H598" s="23">
        <f ca="1">_xlfn.NORM.INV(RAND(),'Input parameters and results'!I$14,'Input parameters and results'!J$14)</f>
        <v>6.946809299390452</v>
      </c>
      <c r="I598" s="23">
        <f ca="1">_xlfn.NORM.INV(RAND(),'Input parameters and results'!I$15,'Input parameters and results'!J$15)</f>
        <v>82.494786670409411</v>
      </c>
      <c r="J598" s="23">
        <f ca="1">_xlfn.NORM.INV(RAND(),'Input parameters and results'!I$16,'Input parameters and results'!J$16)</f>
        <v>-1.8578157900422072</v>
      </c>
      <c r="K598" s="23">
        <f ca="1">_xlfn.NORM.INV(RAND(),'Input parameters and results'!K$14,'Input parameters and results'!L$14)</f>
        <v>4.9349069558915764</v>
      </c>
      <c r="L598" s="23">
        <f ca="1">_xlfn.NORM.INV(RAND(),'Input parameters and results'!K$15,'Input parameters and results'!L$15)</f>
        <v>52.903638565652095</v>
      </c>
      <c r="M598" s="23">
        <f ca="1">_xlfn.NORM.INV(RAND(),'Input parameters and results'!K$16,'Input parameters and results'!L$16)</f>
        <v>-1.7408495659977905</v>
      </c>
    </row>
    <row r="599" spans="1:13">
      <c r="A599" s="7">
        <v>595</v>
      </c>
      <c r="B599" s="23">
        <f ca="1">_xlfn.NORM.INV(RAND(),'Input parameters and results'!E$14,'Input parameters and results'!F$14)</f>
        <v>8.4995874709279597</v>
      </c>
      <c r="C599" s="23">
        <f ca="1">_xlfn.NORM.INV(RAND(),'Input parameters and results'!E$15,'Input parameters and results'!F$15)</f>
        <v>70.68747353601357</v>
      </c>
      <c r="D599" s="23">
        <f ca="1">_xlfn.NORM.INV(RAND(),'Input parameters and results'!E$16,'Input parameters and results'!F$16)</f>
        <v>-1.9528511669557427</v>
      </c>
      <c r="E599" s="23">
        <f ca="1">_xlfn.NORM.INV(RAND(),'Input parameters and results'!G$14,'Input parameters and results'!H$14)</f>
        <v>4.275775370045972</v>
      </c>
      <c r="F599" s="23">
        <f ca="1">_xlfn.NORM.INV(RAND(),'Input parameters and results'!G$15,'Input parameters and results'!H$15)</f>
        <v>60.032717547616201</v>
      </c>
      <c r="G599" s="23">
        <f ca="1">_xlfn.NORM.INV(RAND(),'Input parameters and results'!G$16,'Input parameters and results'!H$16)</f>
        <v>-1.8135716879793298</v>
      </c>
      <c r="H599" s="23">
        <f ca="1">_xlfn.NORM.INV(RAND(),'Input parameters and results'!I$14,'Input parameters and results'!J$14)</f>
        <v>7.2265782290086387</v>
      </c>
      <c r="I599" s="23">
        <f ca="1">_xlfn.NORM.INV(RAND(),'Input parameters and results'!I$15,'Input parameters and results'!J$15)</f>
        <v>78.217430882163413</v>
      </c>
      <c r="J599" s="23">
        <f ca="1">_xlfn.NORM.INV(RAND(),'Input parameters and results'!I$16,'Input parameters and results'!J$16)</f>
        <v>-1.7921807463354096</v>
      </c>
      <c r="K599" s="23">
        <f ca="1">_xlfn.NORM.INV(RAND(),'Input parameters and results'!K$14,'Input parameters and results'!L$14)</f>
        <v>4.9819516210274388</v>
      </c>
      <c r="L599" s="23">
        <f ca="1">_xlfn.NORM.INV(RAND(),'Input parameters and results'!K$15,'Input parameters and results'!L$15)</f>
        <v>54.636977576306435</v>
      </c>
      <c r="M599" s="23">
        <f ca="1">_xlfn.NORM.INV(RAND(),'Input parameters and results'!K$16,'Input parameters and results'!L$16)</f>
        <v>-1.600473920776706</v>
      </c>
    </row>
    <row r="600" spans="1:13">
      <c r="A600" s="7">
        <v>596</v>
      </c>
      <c r="B600" s="23">
        <f ca="1">_xlfn.NORM.INV(RAND(),'Input parameters and results'!E$14,'Input parameters and results'!F$14)</f>
        <v>9.0429672662559621</v>
      </c>
      <c r="C600" s="23">
        <f ca="1">_xlfn.NORM.INV(RAND(),'Input parameters and results'!E$15,'Input parameters and results'!F$15)</f>
        <v>69.773309695635717</v>
      </c>
      <c r="D600" s="23">
        <f ca="1">_xlfn.NORM.INV(RAND(),'Input parameters and results'!E$16,'Input parameters and results'!F$16)</f>
        <v>-1.9066857523937093</v>
      </c>
      <c r="E600" s="23">
        <f ca="1">_xlfn.NORM.INV(RAND(),'Input parameters and results'!G$14,'Input parameters and results'!H$14)</f>
        <v>5.2405946819650362</v>
      </c>
      <c r="F600" s="23">
        <f ca="1">_xlfn.NORM.INV(RAND(),'Input parameters and results'!G$15,'Input parameters and results'!H$15)</f>
        <v>48.120414858566555</v>
      </c>
      <c r="G600" s="23">
        <f ca="1">_xlfn.NORM.INV(RAND(),'Input parameters and results'!G$16,'Input parameters and results'!H$16)</f>
        <v>-1.955579531539505</v>
      </c>
      <c r="H600" s="23">
        <f ca="1">_xlfn.NORM.INV(RAND(),'Input parameters and results'!I$14,'Input parameters and results'!J$14)</f>
        <v>9.0510779311170708</v>
      </c>
      <c r="I600" s="23">
        <f ca="1">_xlfn.NORM.INV(RAND(),'Input parameters and results'!I$15,'Input parameters and results'!J$15)</f>
        <v>70.647088852058104</v>
      </c>
      <c r="J600" s="23">
        <f ca="1">_xlfn.NORM.INV(RAND(),'Input parameters and results'!I$16,'Input parameters and results'!J$16)</f>
        <v>-1.8490732544975104</v>
      </c>
      <c r="K600" s="23">
        <f ca="1">_xlfn.NORM.INV(RAND(),'Input parameters and results'!K$14,'Input parameters and results'!L$14)</f>
        <v>4.6667408489251425</v>
      </c>
      <c r="L600" s="23">
        <f ca="1">_xlfn.NORM.INV(RAND(),'Input parameters and results'!K$15,'Input parameters and results'!L$15)</f>
        <v>59.644328259375911</v>
      </c>
      <c r="M600" s="23">
        <f ca="1">_xlfn.NORM.INV(RAND(),'Input parameters and results'!K$16,'Input parameters and results'!L$16)</f>
        <v>-1.6424698620460887</v>
      </c>
    </row>
    <row r="601" spans="1:13">
      <c r="A601" s="7">
        <v>597</v>
      </c>
      <c r="B601" s="23">
        <f ca="1">_xlfn.NORM.INV(RAND(),'Input parameters and results'!E$14,'Input parameters and results'!F$14)</f>
        <v>7.1720317138499912</v>
      </c>
      <c r="C601" s="23">
        <f ca="1">_xlfn.NORM.INV(RAND(),'Input parameters and results'!E$15,'Input parameters and results'!F$15)</f>
        <v>71.2763680552045</v>
      </c>
      <c r="D601" s="23">
        <f ca="1">_xlfn.NORM.INV(RAND(),'Input parameters and results'!E$16,'Input parameters and results'!F$16)</f>
        <v>-1.9029027801635443</v>
      </c>
      <c r="E601" s="23">
        <f ca="1">_xlfn.NORM.INV(RAND(),'Input parameters and results'!G$14,'Input parameters and results'!H$14)</f>
        <v>4.4585384364832494</v>
      </c>
      <c r="F601" s="23">
        <f ca="1">_xlfn.NORM.INV(RAND(),'Input parameters and results'!G$15,'Input parameters and results'!H$15)</f>
        <v>53.854975818580776</v>
      </c>
      <c r="G601" s="23">
        <f ca="1">_xlfn.NORM.INV(RAND(),'Input parameters and results'!G$16,'Input parameters and results'!H$16)</f>
        <v>-2.0304367845756959</v>
      </c>
      <c r="H601" s="23">
        <f ca="1">_xlfn.NORM.INV(RAND(),'Input parameters and results'!I$14,'Input parameters and results'!J$14)</f>
        <v>9.3038545349161907</v>
      </c>
      <c r="I601" s="23">
        <f ca="1">_xlfn.NORM.INV(RAND(),'Input parameters and results'!I$15,'Input parameters and results'!J$15)</f>
        <v>63.581172214541382</v>
      </c>
      <c r="J601" s="23">
        <f ca="1">_xlfn.NORM.INV(RAND(),'Input parameters and results'!I$16,'Input parameters and results'!J$16)</f>
        <v>-1.6711747769226097</v>
      </c>
      <c r="K601" s="23">
        <f ca="1">_xlfn.NORM.INV(RAND(),'Input parameters and results'!K$14,'Input parameters and results'!L$14)</f>
        <v>5.1103175942063102</v>
      </c>
      <c r="L601" s="23">
        <f ca="1">_xlfn.NORM.INV(RAND(),'Input parameters and results'!K$15,'Input parameters and results'!L$15)</f>
        <v>42.916143140715931</v>
      </c>
      <c r="M601" s="23">
        <f ca="1">_xlfn.NORM.INV(RAND(),'Input parameters and results'!K$16,'Input parameters and results'!L$16)</f>
        <v>-1.8864781321383757</v>
      </c>
    </row>
    <row r="602" spans="1:13">
      <c r="A602" s="7">
        <v>598</v>
      </c>
      <c r="B602" s="23">
        <f ca="1">_xlfn.NORM.INV(RAND(),'Input parameters and results'!E$14,'Input parameters and results'!F$14)</f>
        <v>9.2054402007448992</v>
      </c>
      <c r="C602" s="23">
        <f ca="1">_xlfn.NORM.INV(RAND(),'Input parameters and results'!E$15,'Input parameters and results'!F$15)</f>
        <v>68.955171970953188</v>
      </c>
      <c r="D602" s="23">
        <f ca="1">_xlfn.NORM.INV(RAND(),'Input parameters and results'!E$16,'Input parameters and results'!F$16)</f>
        <v>-2.1730135499733807</v>
      </c>
      <c r="E602" s="23">
        <f ca="1">_xlfn.NORM.INV(RAND(),'Input parameters and results'!G$14,'Input parameters and results'!H$14)</f>
        <v>4.8290996088809157</v>
      </c>
      <c r="F602" s="23">
        <f ca="1">_xlfn.NORM.INV(RAND(),'Input parameters and results'!G$15,'Input parameters and results'!H$15)</f>
        <v>55.543673559858853</v>
      </c>
      <c r="G602" s="23">
        <f ca="1">_xlfn.NORM.INV(RAND(),'Input parameters and results'!G$16,'Input parameters and results'!H$16)</f>
        <v>-1.8052232151349759</v>
      </c>
      <c r="H602" s="23">
        <f ca="1">_xlfn.NORM.INV(RAND(),'Input parameters and results'!I$14,'Input parameters and results'!J$14)</f>
        <v>5.8736856530175849</v>
      </c>
      <c r="I602" s="23">
        <f ca="1">_xlfn.NORM.INV(RAND(),'Input parameters and results'!I$15,'Input parameters and results'!J$15)</f>
        <v>77.069618039448216</v>
      </c>
      <c r="J602" s="23">
        <f ca="1">_xlfn.NORM.INV(RAND(),'Input parameters and results'!I$16,'Input parameters and results'!J$16)</f>
        <v>-1.7640749920012471</v>
      </c>
      <c r="K602" s="23">
        <f ca="1">_xlfn.NORM.INV(RAND(),'Input parameters and results'!K$14,'Input parameters and results'!L$14)</f>
        <v>4.1807308987673188</v>
      </c>
      <c r="L602" s="23">
        <f ca="1">_xlfn.NORM.INV(RAND(),'Input parameters and results'!K$15,'Input parameters and results'!L$15)</f>
        <v>53.989609782212163</v>
      </c>
      <c r="M602" s="23">
        <f ca="1">_xlfn.NORM.INV(RAND(),'Input parameters and results'!K$16,'Input parameters and results'!L$16)</f>
        <v>-1.7043196764655102</v>
      </c>
    </row>
    <row r="603" spans="1:13">
      <c r="A603" s="7">
        <v>599</v>
      </c>
      <c r="B603" s="23">
        <f ca="1">_xlfn.NORM.INV(RAND(),'Input parameters and results'!E$14,'Input parameters and results'!F$14)</f>
        <v>9.7161132405159893</v>
      </c>
      <c r="C603" s="23">
        <f ca="1">_xlfn.NORM.INV(RAND(),'Input parameters and results'!E$15,'Input parameters and results'!F$15)</f>
        <v>66.561994778110446</v>
      </c>
      <c r="D603" s="23">
        <f ca="1">_xlfn.NORM.INV(RAND(),'Input parameters and results'!E$16,'Input parameters and results'!F$16)</f>
        <v>-1.8633284498820966</v>
      </c>
      <c r="E603" s="23">
        <f ca="1">_xlfn.NORM.INV(RAND(),'Input parameters and results'!G$14,'Input parameters and results'!H$14)</f>
        <v>5.202366676377336</v>
      </c>
      <c r="F603" s="23">
        <f ca="1">_xlfn.NORM.INV(RAND(),'Input parameters and results'!G$15,'Input parameters and results'!H$15)</f>
        <v>55.983907046851016</v>
      </c>
      <c r="G603" s="23">
        <f ca="1">_xlfn.NORM.INV(RAND(),'Input parameters and results'!G$16,'Input parameters and results'!H$16)</f>
        <v>-2.2137266360369057</v>
      </c>
      <c r="H603" s="23">
        <f ca="1">_xlfn.NORM.INV(RAND(),'Input parameters and results'!I$14,'Input parameters and results'!J$14)</f>
        <v>7.2723051323019039</v>
      </c>
      <c r="I603" s="23">
        <f ca="1">_xlfn.NORM.INV(RAND(),'Input parameters and results'!I$15,'Input parameters and results'!J$15)</f>
        <v>69.626149604957718</v>
      </c>
      <c r="J603" s="23">
        <f ca="1">_xlfn.NORM.INV(RAND(),'Input parameters and results'!I$16,'Input parameters and results'!J$16)</f>
        <v>-2.146455939597316</v>
      </c>
      <c r="K603" s="23">
        <f ca="1">_xlfn.NORM.INV(RAND(),'Input parameters and results'!K$14,'Input parameters and results'!L$14)</f>
        <v>4.8431111840019145</v>
      </c>
      <c r="L603" s="23">
        <f ca="1">_xlfn.NORM.INV(RAND(),'Input parameters and results'!K$15,'Input parameters and results'!L$15)</f>
        <v>53.773948304609064</v>
      </c>
      <c r="M603" s="23">
        <f ca="1">_xlfn.NORM.INV(RAND(),'Input parameters and results'!K$16,'Input parameters and results'!L$16)</f>
        <v>-2.1862097284940658</v>
      </c>
    </row>
    <row r="604" spans="1:13">
      <c r="A604" s="7">
        <v>600</v>
      </c>
      <c r="B604" s="23">
        <f ca="1">_xlfn.NORM.INV(RAND(),'Input parameters and results'!E$14,'Input parameters and results'!F$14)</f>
        <v>8.5208861410053061</v>
      </c>
      <c r="C604" s="23">
        <f ca="1">_xlfn.NORM.INV(RAND(),'Input parameters and results'!E$15,'Input parameters and results'!F$15)</f>
        <v>64.519097115934528</v>
      </c>
      <c r="D604" s="23">
        <f ca="1">_xlfn.NORM.INV(RAND(),'Input parameters and results'!E$16,'Input parameters and results'!F$16)</f>
        <v>-1.8209828591772725</v>
      </c>
      <c r="E604" s="23">
        <f ca="1">_xlfn.NORM.INV(RAND(),'Input parameters and results'!G$14,'Input parameters and results'!H$14)</f>
        <v>4.7810169031339491</v>
      </c>
      <c r="F604" s="23">
        <f ca="1">_xlfn.NORM.INV(RAND(),'Input parameters and results'!G$15,'Input parameters and results'!H$15)</f>
        <v>59.040534625819838</v>
      </c>
      <c r="G604" s="23">
        <f ca="1">_xlfn.NORM.INV(RAND(),'Input parameters and results'!G$16,'Input parameters and results'!H$16)</f>
        <v>-2.2923528350942752</v>
      </c>
      <c r="H604" s="23">
        <f ca="1">_xlfn.NORM.INV(RAND(),'Input parameters and results'!I$14,'Input parameters and results'!J$14)</f>
        <v>9.357959360466543</v>
      </c>
      <c r="I604" s="23">
        <f ca="1">_xlfn.NORM.INV(RAND(),'Input parameters and results'!I$15,'Input parameters and results'!J$15)</f>
        <v>69.50782791620847</v>
      </c>
      <c r="J604" s="23">
        <f ca="1">_xlfn.NORM.INV(RAND(),'Input parameters and results'!I$16,'Input parameters and results'!J$16)</f>
        <v>-1.9843466094171442</v>
      </c>
      <c r="K604" s="23">
        <f ca="1">_xlfn.NORM.INV(RAND(),'Input parameters and results'!K$14,'Input parameters and results'!L$14)</f>
        <v>5.2274904641160935</v>
      </c>
      <c r="L604" s="23">
        <f ca="1">_xlfn.NORM.INV(RAND(),'Input parameters and results'!K$15,'Input parameters and results'!L$15)</f>
        <v>51.520884082345454</v>
      </c>
      <c r="M604" s="23">
        <f ca="1">_xlfn.NORM.INV(RAND(),'Input parameters and results'!K$16,'Input parameters and results'!L$16)</f>
        <v>-1.7641231311369583</v>
      </c>
    </row>
    <row r="605" spans="1:13">
      <c r="A605" s="7">
        <v>601</v>
      </c>
      <c r="B605" s="23">
        <f ca="1">_xlfn.NORM.INV(RAND(),'Input parameters and results'!E$14,'Input parameters and results'!F$14)</f>
        <v>8.0768769023096336</v>
      </c>
      <c r="C605" s="23">
        <f ca="1">_xlfn.NORM.INV(RAND(),'Input parameters and results'!E$15,'Input parameters and results'!F$15)</f>
        <v>68.386134311365581</v>
      </c>
      <c r="D605" s="23">
        <f ca="1">_xlfn.NORM.INV(RAND(),'Input parameters and results'!E$16,'Input parameters and results'!F$16)</f>
        <v>-1.9141768836643789</v>
      </c>
      <c r="E605" s="23">
        <f ca="1">_xlfn.NORM.INV(RAND(),'Input parameters and results'!G$14,'Input parameters and results'!H$14)</f>
        <v>4.7043641706738386</v>
      </c>
      <c r="F605" s="23">
        <f ca="1">_xlfn.NORM.INV(RAND(),'Input parameters and results'!G$15,'Input parameters and results'!H$15)</f>
        <v>57.819410383346288</v>
      </c>
      <c r="G605" s="23">
        <f ca="1">_xlfn.NORM.INV(RAND(),'Input parameters and results'!G$16,'Input parameters and results'!H$16)</f>
        <v>-2.0703271698347696</v>
      </c>
      <c r="H605" s="23">
        <f ca="1">_xlfn.NORM.INV(RAND(),'Input parameters and results'!I$14,'Input parameters and results'!J$14)</f>
        <v>9.5716602775422146</v>
      </c>
      <c r="I605" s="23">
        <f ca="1">_xlfn.NORM.INV(RAND(),'Input parameters and results'!I$15,'Input parameters and results'!J$15)</f>
        <v>71.993671651543295</v>
      </c>
      <c r="J605" s="23">
        <f ca="1">_xlfn.NORM.INV(RAND(),'Input parameters and results'!I$16,'Input parameters and results'!J$16)</f>
        <v>-1.8968448950299688</v>
      </c>
      <c r="K605" s="23">
        <f ca="1">_xlfn.NORM.INV(RAND(),'Input parameters and results'!K$14,'Input parameters and results'!L$14)</f>
        <v>4.0819643384705566</v>
      </c>
      <c r="L605" s="23">
        <f ca="1">_xlfn.NORM.INV(RAND(),'Input parameters and results'!K$15,'Input parameters and results'!L$15)</f>
        <v>61.628579978314455</v>
      </c>
      <c r="M605" s="23">
        <f ca="1">_xlfn.NORM.INV(RAND(),'Input parameters and results'!K$16,'Input parameters and results'!L$16)</f>
        <v>-1.6775285503326396</v>
      </c>
    </row>
    <row r="606" spans="1:13">
      <c r="A606" s="7">
        <v>602</v>
      </c>
      <c r="B606" s="23">
        <f ca="1">_xlfn.NORM.INV(RAND(),'Input parameters and results'!E$14,'Input parameters and results'!F$14)</f>
        <v>8.2924995215076969</v>
      </c>
      <c r="C606" s="23">
        <f ca="1">_xlfn.NORM.INV(RAND(),'Input parameters and results'!E$15,'Input parameters and results'!F$15)</f>
        <v>53.169190315188466</v>
      </c>
      <c r="D606" s="23">
        <f ca="1">_xlfn.NORM.INV(RAND(),'Input parameters and results'!E$16,'Input parameters and results'!F$16)</f>
        <v>-1.7891960556844682</v>
      </c>
      <c r="E606" s="23">
        <f ca="1">_xlfn.NORM.INV(RAND(),'Input parameters and results'!G$14,'Input parameters and results'!H$14)</f>
        <v>4.9492265798615529</v>
      </c>
      <c r="F606" s="23">
        <f ca="1">_xlfn.NORM.INV(RAND(),'Input parameters and results'!G$15,'Input parameters and results'!H$15)</f>
        <v>54.597519949374373</v>
      </c>
      <c r="G606" s="23">
        <f ca="1">_xlfn.NORM.INV(RAND(),'Input parameters and results'!G$16,'Input parameters and results'!H$16)</f>
        <v>-1.5238762244373223</v>
      </c>
      <c r="H606" s="23">
        <f ca="1">_xlfn.NORM.INV(RAND(),'Input parameters and results'!I$14,'Input parameters and results'!J$14)</f>
        <v>9.5896422058586541</v>
      </c>
      <c r="I606" s="23">
        <f ca="1">_xlfn.NORM.INV(RAND(),'Input parameters and results'!I$15,'Input parameters and results'!J$15)</f>
        <v>70.57781816678019</v>
      </c>
      <c r="J606" s="23">
        <f ca="1">_xlfn.NORM.INV(RAND(),'Input parameters and results'!I$16,'Input parameters and results'!J$16)</f>
        <v>-1.8662256039741949</v>
      </c>
      <c r="K606" s="23">
        <f ca="1">_xlfn.NORM.INV(RAND(),'Input parameters and results'!K$14,'Input parameters and results'!L$14)</f>
        <v>4.7755673632875961</v>
      </c>
      <c r="L606" s="23">
        <f ca="1">_xlfn.NORM.INV(RAND(),'Input parameters and results'!K$15,'Input parameters and results'!L$15)</f>
        <v>70.705076685792847</v>
      </c>
      <c r="M606" s="23">
        <f ca="1">_xlfn.NORM.INV(RAND(),'Input parameters and results'!K$16,'Input parameters and results'!L$16)</f>
        <v>-1.8441534319886956</v>
      </c>
    </row>
    <row r="607" spans="1:13">
      <c r="A607" s="7">
        <v>603</v>
      </c>
      <c r="B607" s="23">
        <f ca="1">_xlfn.NORM.INV(RAND(),'Input parameters and results'!E$14,'Input parameters and results'!F$14)</f>
        <v>7.8242807864523547</v>
      </c>
      <c r="C607" s="23">
        <f ca="1">_xlfn.NORM.INV(RAND(),'Input parameters and results'!E$15,'Input parameters and results'!F$15)</f>
        <v>53.198632311055782</v>
      </c>
      <c r="D607" s="23">
        <f ca="1">_xlfn.NORM.INV(RAND(),'Input parameters and results'!E$16,'Input parameters and results'!F$16)</f>
        <v>-1.4642916316475658</v>
      </c>
      <c r="E607" s="23">
        <f ca="1">_xlfn.NORM.INV(RAND(),'Input parameters and results'!G$14,'Input parameters and results'!H$14)</f>
        <v>4.7998053767585844</v>
      </c>
      <c r="F607" s="23">
        <f ca="1">_xlfn.NORM.INV(RAND(),'Input parameters and results'!G$15,'Input parameters and results'!H$15)</f>
        <v>60.778093947378082</v>
      </c>
      <c r="G607" s="23">
        <f ca="1">_xlfn.NORM.INV(RAND(),'Input parameters and results'!G$16,'Input parameters and results'!H$16)</f>
        <v>-2.291067020851858</v>
      </c>
      <c r="H607" s="23">
        <f ca="1">_xlfn.NORM.INV(RAND(),'Input parameters and results'!I$14,'Input parameters and results'!J$14)</f>
        <v>8.9148608479052935</v>
      </c>
      <c r="I607" s="23">
        <f ca="1">_xlfn.NORM.INV(RAND(),'Input parameters and results'!I$15,'Input parameters and results'!J$15)</f>
        <v>56.075300057024975</v>
      </c>
      <c r="J607" s="23">
        <f ca="1">_xlfn.NORM.INV(RAND(),'Input parameters and results'!I$16,'Input parameters and results'!J$16)</f>
        <v>-1.8190033161533661</v>
      </c>
      <c r="K607" s="23">
        <f ca="1">_xlfn.NORM.INV(RAND(),'Input parameters and results'!K$14,'Input parameters and results'!L$14)</f>
        <v>5.5637890140161375</v>
      </c>
      <c r="L607" s="23">
        <f ca="1">_xlfn.NORM.INV(RAND(),'Input parameters and results'!K$15,'Input parameters and results'!L$15)</f>
        <v>62.29309751955909</v>
      </c>
      <c r="M607" s="23">
        <f ca="1">_xlfn.NORM.INV(RAND(),'Input parameters and results'!K$16,'Input parameters and results'!L$16)</f>
        <v>-2.0141656355039399</v>
      </c>
    </row>
    <row r="608" spans="1:13">
      <c r="A608" s="7">
        <v>604</v>
      </c>
      <c r="B608" s="23">
        <f ca="1">_xlfn.NORM.INV(RAND(),'Input parameters and results'!E$14,'Input parameters and results'!F$14)</f>
        <v>9.6039712797661991</v>
      </c>
      <c r="C608" s="23">
        <f ca="1">_xlfn.NORM.INV(RAND(),'Input parameters and results'!E$15,'Input parameters and results'!F$15)</f>
        <v>72.457352998668867</v>
      </c>
      <c r="D608" s="23">
        <f ca="1">_xlfn.NORM.INV(RAND(),'Input parameters and results'!E$16,'Input parameters and results'!F$16)</f>
        <v>-1.8826106382137866</v>
      </c>
      <c r="E608" s="23">
        <f ca="1">_xlfn.NORM.INV(RAND(),'Input parameters and results'!G$14,'Input parameters and results'!H$14)</f>
        <v>4.4380769146881756</v>
      </c>
      <c r="F608" s="23">
        <f ca="1">_xlfn.NORM.INV(RAND(),'Input parameters and results'!G$15,'Input parameters and results'!H$15)</f>
        <v>55.256194446061414</v>
      </c>
      <c r="G608" s="23">
        <f ca="1">_xlfn.NORM.INV(RAND(),'Input parameters and results'!G$16,'Input parameters and results'!H$16)</f>
        <v>-1.5839834398157602</v>
      </c>
      <c r="H608" s="23">
        <f ca="1">_xlfn.NORM.INV(RAND(),'Input parameters and results'!I$14,'Input parameters and results'!J$14)</f>
        <v>7.8557310217682854</v>
      </c>
      <c r="I608" s="23">
        <f ca="1">_xlfn.NORM.INV(RAND(),'Input parameters and results'!I$15,'Input parameters and results'!J$15)</f>
        <v>56.311148418112822</v>
      </c>
      <c r="J608" s="23">
        <f ca="1">_xlfn.NORM.INV(RAND(),'Input parameters and results'!I$16,'Input parameters and results'!J$16)</f>
        <v>-1.684815062530493</v>
      </c>
      <c r="K608" s="23">
        <f ca="1">_xlfn.NORM.INV(RAND(),'Input parameters and results'!K$14,'Input parameters and results'!L$14)</f>
        <v>4.7041651987493704</v>
      </c>
      <c r="L608" s="23">
        <f ca="1">_xlfn.NORM.INV(RAND(),'Input parameters and results'!K$15,'Input parameters and results'!L$15)</f>
        <v>60.621699571526698</v>
      </c>
      <c r="M608" s="23">
        <f ca="1">_xlfn.NORM.INV(RAND(),'Input parameters and results'!K$16,'Input parameters and results'!L$16)</f>
        <v>-1.6286179470901376</v>
      </c>
    </row>
    <row r="609" spans="1:13">
      <c r="A609" s="7">
        <v>605</v>
      </c>
      <c r="B609" s="23">
        <f ca="1">_xlfn.NORM.INV(RAND(),'Input parameters and results'!E$14,'Input parameters and results'!F$14)</f>
        <v>9.0452579789646972</v>
      </c>
      <c r="C609" s="23">
        <f ca="1">_xlfn.NORM.INV(RAND(),'Input parameters and results'!E$15,'Input parameters and results'!F$15)</f>
        <v>67.93867022986133</v>
      </c>
      <c r="D609" s="23">
        <f ca="1">_xlfn.NORM.INV(RAND(),'Input parameters and results'!E$16,'Input parameters and results'!F$16)</f>
        <v>-1.985089812840872</v>
      </c>
      <c r="E609" s="23">
        <f ca="1">_xlfn.NORM.INV(RAND(),'Input parameters and results'!G$14,'Input parameters and results'!H$14)</f>
        <v>5.2564581935907109</v>
      </c>
      <c r="F609" s="23">
        <f ca="1">_xlfn.NORM.INV(RAND(),'Input parameters and results'!G$15,'Input parameters and results'!H$15)</f>
        <v>45.621023043490389</v>
      </c>
      <c r="G609" s="23">
        <f ca="1">_xlfn.NORM.INV(RAND(),'Input parameters and results'!G$16,'Input parameters and results'!H$16)</f>
        <v>-2.1391315385543788</v>
      </c>
      <c r="H609" s="23">
        <f ca="1">_xlfn.NORM.INV(RAND(),'Input parameters and results'!I$14,'Input parameters and results'!J$14)</f>
        <v>7.9730283906569444</v>
      </c>
      <c r="I609" s="23">
        <f ca="1">_xlfn.NORM.INV(RAND(),'Input parameters and results'!I$15,'Input parameters and results'!J$15)</f>
        <v>68.84672419043676</v>
      </c>
      <c r="J609" s="23">
        <f ca="1">_xlfn.NORM.INV(RAND(),'Input parameters and results'!I$16,'Input parameters and results'!J$16)</f>
        <v>-1.8317585933682576</v>
      </c>
      <c r="K609" s="23">
        <f ca="1">_xlfn.NORM.INV(RAND(),'Input parameters and results'!K$14,'Input parameters and results'!L$14)</f>
        <v>4.4640097954679332</v>
      </c>
      <c r="L609" s="23">
        <f ca="1">_xlfn.NORM.INV(RAND(),'Input parameters and results'!K$15,'Input parameters and results'!L$15)</f>
        <v>55.74583058523914</v>
      </c>
      <c r="M609" s="23">
        <f ca="1">_xlfn.NORM.INV(RAND(),'Input parameters and results'!K$16,'Input parameters and results'!L$16)</f>
        <v>-1.9893287418360615</v>
      </c>
    </row>
    <row r="610" spans="1:13">
      <c r="A610" s="7">
        <v>606</v>
      </c>
      <c r="B610" s="23">
        <f ca="1">_xlfn.NORM.INV(RAND(),'Input parameters and results'!E$14,'Input parameters and results'!F$14)</f>
        <v>7.4001872843393262</v>
      </c>
      <c r="C610" s="23">
        <f ca="1">_xlfn.NORM.INV(RAND(),'Input parameters and results'!E$15,'Input parameters and results'!F$15)</f>
        <v>76.879625138462032</v>
      </c>
      <c r="D610" s="23">
        <f ca="1">_xlfn.NORM.INV(RAND(),'Input parameters and results'!E$16,'Input parameters and results'!F$16)</f>
        <v>-1.7330140600890018</v>
      </c>
      <c r="E610" s="23">
        <f ca="1">_xlfn.NORM.INV(RAND(),'Input parameters and results'!G$14,'Input parameters and results'!H$14)</f>
        <v>4.7415536454916003</v>
      </c>
      <c r="F610" s="23">
        <f ca="1">_xlfn.NORM.INV(RAND(),'Input parameters and results'!G$15,'Input parameters and results'!H$15)</f>
        <v>56.505797278425767</v>
      </c>
      <c r="G610" s="23">
        <f ca="1">_xlfn.NORM.INV(RAND(),'Input parameters and results'!G$16,'Input parameters and results'!H$16)</f>
        <v>-1.6774208012626852</v>
      </c>
      <c r="H610" s="23">
        <f ca="1">_xlfn.NORM.INV(RAND(),'Input parameters and results'!I$14,'Input parameters and results'!J$14)</f>
        <v>8.3459208584146651</v>
      </c>
      <c r="I610" s="23">
        <f ca="1">_xlfn.NORM.INV(RAND(),'Input parameters and results'!I$15,'Input parameters and results'!J$15)</f>
        <v>84.622986966970174</v>
      </c>
      <c r="J610" s="23">
        <f ca="1">_xlfn.NORM.INV(RAND(),'Input parameters and results'!I$16,'Input parameters and results'!J$16)</f>
        <v>-1.7466476364205041</v>
      </c>
      <c r="K610" s="23">
        <f ca="1">_xlfn.NORM.INV(RAND(),'Input parameters and results'!K$14,'Input parameters and results'!L$14)</f>
        <v>4.1570305660442495</v>
      </c>
      <c r="L610" s="23">
        <f ca="1">_xlfn.NORM.INV(RAND(),'Input parameters and results'!K$15,'Input parameters and results'!L$15)</f>
        <v>49.471213419749844</v>
      </c>
      <c r="M610" s="23">
        <f ca="1">_xlfn.NORM.INV(RAND(),'Input parameters and results'!K$16,'Input parameters and results'!L$16)</f>
        <v>-1.7735944646013091</v>
      </c>
    </row>
    <row r="611" spans="1:13">
      <c r="A611" s="7">
        <v>607</v>
      </c>
      <c r="B611" s="23">
        <f ca="1">_xlfn.NORM.INV(RAND(),'Input parameters and results'!E$14,'Input parameters and results'!F$14)</f>
        <v>9.1888994244380857</v>
      </c>
      <c r="C611" s="23">
        <f ca="1">_xlfn.NORM.INV(RAND(),'Input parameters and results'!E$15,'Input parameters and results'!F$15)</f>
        <v>69.709386796950511</v>
      </c>
      <c r="D611" s="23">
        <f ca="1">_xlfn.NORM.INV(RAND(),'Input parameters and results'!E$16,'Input parameters and results'!F$16)</f>
        <v>-2.1485254513087386</v>
      </c>
      <c r="E611" s="23">
        <f ca="1">_xlfn.NORM.INV(RAND(),'Input parameters and results'!G$14,'Input parameters and results'!H$14)</f>
        <v>4.7144372670016734</v>
      </c>
      <c r="F611" s="23">
        <f ca="1">_xlfn.NORM.INV(RAND(),'Input parameters and results'!G$15,'Input parameters and results'!H$15)</f>
        <v>47.056752417609829</v>
      </c>
      <c r="G611" s="23">
        <f ca="1">_xlfn.NORM.INV(RAND(),'Input parameters and results'!G$16,'Input parameters and results'!H$16)</f>
        <v>-2.3469475675393978</v>
      </c>
      <c r="H611" s="23">
        <f ca="1">_xlfn.NORM.INV(RAND(),'Input parameters and results'!I$14,'Input parameters and results'!J$14)</f>
        <v>8.8074462788563306</v>
      </c>
      <c r="I611" s="23">
        <f ca="1">_xlfn.NORM.INV(RAND(),'Input parameters and results'!I$15,'Input parameters and results'!J$15)</f>
        <v>69.769727502849108</v>
      </c>
      <c r="J611" s="23">
        <f ca="1">_xlfn.NORM.INV(RAND(),'Input parameters and results'!I$16,'Input parameters and results'!J$16)</f>
        <v>-1.7652668808538607</v>
      </c>
      <c r="K611" s="23">
        <f ca="1">_xlfn.NORM.INV(RAND(),'Input parameters and results'!K$14,'Input parameters and results'!L$14)</f>
        <v>4.9954297273821497</v>
      </c>
      <c r="L611" s="23">
        <f ca="1">_xlfn.NORM.INV(RAND(),'Input parameters and results'!K$15,'Input parameters and results'!L$15)</f>
        <v>57.274899419243937</v>
      </c>
      <c r="M611" s="23">
        <f ca="1">_xlfn.NORM.INV(RAND(),'Input parameters and results'!K$16,'Input parameters and results'!L$16)</f>
        <v>-2.3502729263880848</v>
      </c>
    </row>
    <row r="612" spans="1:13">
      <c r="A612" s="7">
        <v>608</v>
      </c>
      <c r="B612" s="23">
        <f ca="1">_xlfn.NORM.INV(RAND(),'Input parameters and results'!E$14,'Input parameters and results'!F$14)</f>
        <v>9.3365759913940014</v>
      </c>
      <c r="C612" s="23">
        <f ca="1">_xlfn.NORM.INV(RAND(),'Input parameters and results'!E$15,'Input parameters and results'!F$15)</f>
        <v>73.08752588588699</v>
      </c>
      <c r="D612" s="23">
        <f ca="1">_xlfn.NORM.INV(RAND(),'Input parameters and results'!E$16,'Input parameters and results'!F$16)</f>
        <v>-2.0050016325538254</v>
      </c>
      <c r="E612" s="23">
        <f ca="1">_xlfn.NORM.INV(RAND(),'Input parameters and results'!G$14,'Input parameters and results'!H$14)</f>
        <v>4.5925744079708402</v>
      </c>
      <c r="F612" s="23">
        <f ca="1">_xlfn.NORM.INV(RAND(),'Input parameters and results'!G$15,'Input parameters and results'!H$15)</f>
        <v>48.838425131780113</v>
      </c>
      <c r="G612" s="23">
        <f ca="1">_xlfn.NORM.INV(RAND(),'Input parameters and results'!G$16,'Input parameters and results'!H$16)</f>
        <v>-1.9592766958220131</v>
      </c>
      <c r="H612" s="23">
        <f ca="1">_xlfn.NORM.INV(RAND(),'Input parameters and results'!I$14,'Input parameters and results'!J$14)</f>
        <v>8.6009161188532079</v>
      </c>
      <c r="I612" s="23">
        <f ca="1">_xlfn.NORM.INV(RAND(),'Input parameters and results'!I$15,'Input parameters and results'!J$15)</f>
        <v>56.805370388444814</v>
      </c>
      <c r="J612" s="23">
        <f ca="1">_xlfn.NORM.INV(RAND(),'Input parameters and results'!I$16,'Input parameters and results'!J$16)</f>
        <v>-1.5772172605104919</v>
      </c>
      <c r="K612" s="23">
        <f ca="1">_xlfn.NORM.INV(RAND(),'Input parameters and results'!K$14,'Input parameters and results'!L$14)</f>
        <v>4.5223573320326471</v>
      </c>
      <c r="L612" s="23">
        <f ca="1">_xlfn.NORM.INV(RAND(),'Input parameters and results'!K$15,'Input parameters and results'!L$15)</f>
        <v>57.77641743828908</v>
      </c>
      <c r="M612" s="23">
        <f ca="1">_xlfn.NORM.INV(RAND(),'Input parameters and results'!K$16,'Input parameters and results'!L$16)</f>
        <v>-1.7797172211033321</v>
      </c>
    </row>
    <row r="613" spans="1:13">
      <c r="A613" s="7">
        <v>609</v>
      </c>
      <c r="B613" s="23">
        <f ca="1">_xlfn.NORM.INV(RAND(),'Input parameters and results'!E$14,'Input parameters and results'!F$14)</f>
        <v>8.5213534877558583</v>
      </c>
      <c r="C613" s="23">
        <f ca="1">_xlfn.NORM.INV(RAND(),'Input parameters and results'!E$15,'Input parameters and results'!F$15)</f>
        <v>64.313190959102172</v>
      </c>
      <c r="D613" s="23">
        <f ca="1">_xlfn.NORM.INV(RAND(),'Input parameters and results'!E$16,'Input parameters and results'!F$16)</f>
        <v>-2.3250601348853883</v>
      </c>
      <c r="E613" s="23">
        <f ca="1">_xlfn.NORM.INV(RAND(),'Input parameters and results'!G$14,'Input parameters and results'!H$14)</f>
        <v>5.6677039165406864</v>
      </c>
      <c r="F613" s="23">
        <f ca="1">_xlfn.NORM.INV(RAND(),'Input parameters and results'!G$15,'Input parameters and results'!H$15)</f>
        <v>49.839749904041547</v>
      </c>
      <c r="G613" s="23">
        <f ca="1">_xlfn.NORM.INV(RAND(),'Input parameters and results'!G$16,'Input parameters and results'!H$16)</f>
        <v>-1.6098818095158505</v>
      </c>
      <c r="H613" s="23">
        <f ca="1">_xlfn.NORM.INV(RAND(),'Input parameters and results'!I$14,'Input parameters and results'!J$14)</f>
        <v>8.0157952011012039</v>
      </c>
      <c r="I613" s="23">
        <f ca="1">_xlfn.NORM.INV(RAND(),'Input parameters and results'!I$15,'Input parameters and results'!J$15)</f>
        <v>78.695145196212991</v>
      </c>
      <c r="J613" s="23">
        <f ca="1">_xlfn.NORM.INV(RAND(),'Input parameters and results'!I$16,'Input parameters and results'!J$16)</f>
        <v>-1.9201187431495927</v>
      </c>
      <c r="K613" s="23">
        <f ca="1">_xlfn.NORM.INV(RAND(),'Input parameters and results'!K$14,'Input parameters and results'!L$14)</f>
        <v>4.6768141010788993</v>
      </c>
      <c r="L613" s="23">
        <f ca="1">_xlfn.NORM.INV(RAND(),'Input parameters and results'!K$15,'Input parameters and results'!L$15)</f>
        <v>56.57617018170226</v>
      </c>
      <c r="M613" s="23">
        <f ca="1">_xlfn.NORM.INV(RAND(),'Input parameters and results'!K$16,'Input parameters and results'!L$16)</f>
        <v>-1.592518895677105</v>
      </c>
    </row>
    <row r="614" spans="1:13">
      <c r="A614" s="7">
        <v>610</v>
      </c>
      <c r="B614" s="23">
        <f ca="1">_xlfn.NORM.INV(RAND(),'Input parameters and results'!E$14,'Input parameters and results'!F$14)</f>
        <v>8.9599479777830613</v>
      </c>
      <c r="C614" s="23">
        <f ca="1">_xlfn.NORM.INV(RAND(),'Input parameters and results'!E$15,'Input parameters and results'!F$15)</f>
        <v>74.741425240866079</v>
      </c>
      <c r="D614" s="23">
        <f ca="1">_xlfn.NORM.INV(RAND(),'Input parameters and results'!E$16,'Input parameters and results'!F$16)</f>
        <v>-1.8727669668284554</v>
      </c>
      <c r="E614" s="23">
        <f ca="1">_xlfn.NORM.INV(RAND(),'Input parameters and results'!G$14,'Input parameters and results'!H$14)</f>
        <v>4.457865014090169</v>
      </c>
      <c r="F614" s="23">
        <f ca="1">_xlfn.NORM.INV(RAND(),'Input parameters and results'!G$15,'Input parameters and results'!H$15)</f>
        <v>53.904190108672964</v>
      </c>
      <c r="G614" s="23">
        <f ca="1">_xlfn.NORM.INV(RAND(),'Input parameters and results'!G$16,'Input parameters and results'!H$16)</f>
        <v>-1.9665385975491594</v>
      </c>
      <c r="H614" s="23">
        <f ca="1">_xlfn.NORM.INV(RAND(),'Input parameters and results'!I$14,'Input parameters and results'!J$14)</f>
        <v>8.5859789343559676</v>
      </c>
      <c r="I614" s="23">
        <f ca="1">_xlfn.NORM.INV(RAND(),'Input parameters and results'!I$15,'Input parameters and results'!J$15)</f>
        <v>73.433648063579867</v>
      </c>
      <c r="J614" s="23">
        <f ca="1">_xlfn.NORM.INV(RAND(),'Input parameters and results'!I$16,'Input parameters and results'!J$16)</f>
        <v>-1.7304415265090529</v>
      </c>
      <c r="K614" s="23">
        <f ca="1">_xlfn.NORM.INV(RAND(),'Input parameters and results'!K$14,'Input parameters and results'!L$14)</f>
        <v>4.5968134085003616</v>
      </c>
      <c r="L614" s="23">
        <f ca="1">_xlfn.NORM.INV(RAND(),'Input parameters and results'!K$15,'Input parameters and results'!L$15)</f>
        <v>66.964793216211859</v>
      </c>
      <c r="M614" s="23">
        <f ca="1">_xlfn.NORM.INV(RAND(),'Input parameters and results'!K$16,'Input parameters and results'!L$16)</f>
        <v>-1.9808428866242922</v>
      </c>
    </row>
    <row r="615" spans="1:13">
      <c r="A615" s="7">
        <v>611</v>
      </c>
      <c r="B615" s="23">
        <f ca="1">_xlfn.NORM.INV(RAND(),'Input parameters and results'!E$14,'Input parameters and results'!F$14)</f>
        <v>8.4559797687767286</v>
      </c>
      <c r="C615" s="23">
        <f ca="1">_xlfn.NORM.INV(RAND(),'Input parameters and results'!E$15,'Input parameters and results'!F$15)</f>
        <v>75.746398613407578</v>
      </c>
      <c r="D615" s="23">
        <f ca="1">_xlfn.NORM.INV(RAND(),'Input parameters and results'!E$16,'Input parameters and results'!F$16)</f>
        <v>-2.0016912927394004</v>
      </c>
      <c r="E615" s="23">
        <f ca="1">_xlfn.NORM.INV(RAND(),'Input parameters and results'!G$14,'Input parameters and results'!H$14)</f>
        <v>4.0261045798028441</v>
      </c>
      <c r="F615" s="23">
        <f ca="1">_xlfn.NORM.INV(RAND(),'Input parameters and results'!G$15,'Input parameters and results'!H$15)</f>
        <v>52.477324758925299</v>
      </c>
      <c r="G615" s="23">
        <f ca="1">_xlfn.NORM.INV(RAND(),'Input parameters and results'!G$16,'Input parameters and results'!H$16)</f>
        <v>-2.1315003858914925</v>
      </c>
      <c r="H615" s="23">
        <f ca="1">_xlfn.NORM.INV(RAND(),'Input parameters and results'!I$14,'Input parameters and results'!J$14)</f>
        <v>7.8277230332404955</v>
      </c>
      <c r="I615" s="23">
        <f ca="1">_xlfn.NORM.INV(RAND(),'Input parameters and results'!I$15,'Input parameters and results'!J$15)</f>
        <v>71.077466804953346</v>
      </c>
      <c r="J615" s="23">
        <f ca="1">_xlfn.NORM.INV(RAND(),'Input parameters and results'!I$16,'Input parameters and results'!J$16)</f>
        <v>-2.0223898854678652</v>
      </c>
      <c r="K615" s="23">
        <f ca="1">_xlfn.NORM.INV(RAND(),'Input parameters and results'!K$14,'Input parameters and results'!L$14)</f>
        <v>5.3118521511262138</v>
      </c>
      <c r="L615" s="23">
        <f ca="1">_xlfn.NORM.INV(RAND(),'Input parameters and results'!K$15,'Input parameters and results'!L$15)</f>
        <v>52.099999420349128</v>
      </c>
      <c r="M615" s="23">
        <f ca="1">_xlfn.NORM.INV(RAND(),'Input parameters and results'!K$16,'Input parameters and results'!L$16)</f>
        <v>-1.9999489839493418</v>
      </c>
    </row>
    <row r="616" spans="1:13">
      <c r="A616" s="7">
        <v>612</v>
      </c>
      <c r="B616" s="23">
        <f ca="1">_xlfn.NORM.INV(RAND(),'Input parameters and results'!E$14,'Input parameters and results'!F$14)</f>
        <v>6.8552111917622049</v>
      </c>
      <c r="C616" s="23">
        <f ca="1">_xlfn.NORM.INV(RAND(),'Input parameters and results'!E$15,'Input parameters and results'!F$15)</f>
        <v>80.585353981345136</v>
      </c>
      <c r="D616" s="23">
        <f ca="1">_xlfn.NORM.INV(RAND(),'Input parameters and results'!E$16,'Input parameters and results'!F$16)</f>
        <v>-1.8079489235794333</v>
      </c>
      <c r="E616" s="23">
        <f ca="1">_xlfn.NORM.INV(RAND(),'Input parameters and results'!G$14,'Input parameters and results'!H$14)</f>
        <v>4.2241363775307335</v>
      </c>
      <c r="F616" s="23">
        <f ca="1">_xlfn.NORM.INV(RAND(),'Input parameters and results'!G$15,'Input parameters and results'!H$15)</f>
        <v>50.608197476224333</v>
      </c>
      <c r="G616" s="23">
        <f ca="1">_xlfn.NORM.INV(RAND(),'Input parameters and results'!G$16,'Input parameters and results'!H$16)</f>
        <v>-1.8587231192248153</v>
      </c>
      <c r="H616" s="23">
        <f ca="1">_xlfn.NORM.INV(RAND(),'Input parameters and results'!I$14,'Input parameters and results'!J$14)</f>
        <v>10.780062497809677</v>
      </c>
      <c r="I616" s="23">
        <f ca="1">_xlfn.NORM.INV(RAND(),'Input parameters and results'!I$15,'Input parameters and results'!J$15)</f>
        <v>74.381720982565398</v>
      </c>
      <c r="J616" s="23">
        <f ca="1">_xlfn.NORM.INV(RAND(),'Input parameters and results'!I$16,'Input parameters and results'!J$16)</f>
        <v>-1.8359773829462422</v>
      </c>
      <c r="K616" s="23">
        <f ca="1">_xlfn.NORM.INV(RAND(),'Input parameters and results'!K$14,'Input parameters and results'!L$14)</f>
        <v>5.1077705673340565</v>
      </c>
      <c r="L616" s="23">
        <f ca="1">_xlfn.NORM.INV(RAND(),'Input parameters and results'!K$15,'Input parameters and results'!L$15)</f>
        <v>59.024247093052082</v>
      </c>
      <c r="M616" s="23">
        <f ca="1">_xlfn.NORM.INV(RAND(),'Input parameters and results'!K$16,'Input parameters and results'!L$16)</f>
        <v>-1.8880212534772667</v>
      </c>
    </row>
    <row r="617" spans="1:13">
      <c r="A617" s="7">
        <v>613</v>
      </c>
      <c r="B617" s="23">
        <f ca="1">_xlfn.NORM.INV(RAND(),'Input parameters and results'!E$14,'Input parameters and results'!F$14)</f>
        <v>7.9166426236760383</v>
      </c>
      <c r="C617" s="23">
        <f ca="1">_xlfn.NORM.INV(RAND(),'Input parameters and results'!E$15,'Input parameters and results'!F$15)</f>
        <v>70.363875753724585</v>
      </c>
      <c r="D617" s="23">
        <f ca="1">_xlfn.NORM.INV(RAND(),'Input parameters and results'!E$16,'Input parameters and results'!F$16)</f>
        <v>-2.0885997342402822</v>
      </c>
      <c r="E617" s="23">
        <f ca="1">_xlfn.NORM.INV(RAND(),'Input parameters and results'!G$14,'Input parameters and results'!H$14)</f>
        <v>5.0196576558378592</v>
      </c>
      <c r="F617" s="23">
        <f ca="1">_xlfn.NORM.INV(RAND(),'Input parameters and results'!G$15,'Input parameters and results'!H$15)</f>
        <v>52.18449710938382</v>
      </c>
      <c r="G617" s="23">
        <f ca="1">_xlfn.NORM.INV(RAND(),'Input parameters and results'!G$16,'Input parameters and results'!H$16)</f>
        <v>-2.2441913183792503</v>
      </c>
      <c r="H617" s="23">
        <f ca="1">_xlfn.NORM.INV(RAND(),'Input parameters and results'!I$14,'Input parameters and results'!J$14)</f>
        <v>7.6684953431937277</v>
      </c>
      <c r="I617" s="23">
        <f ca="1">_xlfn.NORM.INV(RAND(),'Input parameters and results'!I$15,'Input parameters and results'!J$15)</f>
        <v>83.161715783399885</v>
      </c>
      <c r="J617" s="23">
        <f ca="1">_xlfn.NORM.INV(RAND(),'Input parameters and results'!I$16,'Input parameters and results'!J$16)</f>
        <v>-1.7713393838885962</v>
      </c>
      <c r="K617" s="23">
        <f ca="1">_xlfn.NORM.INV(RAND(),'Input parameters and results'!K$14,'Input parameters and results'!L$14)</f>
        <v>5.0789192270347767</v>
      </c>
      <c r="L617" s="23">
        <f ca="1">_xlfn.NORM.INV(RAND(),'Input parameters and results'!K$15,'Input parameters and results'!L$15)</f>
        <v>61.275014421677398</v>
      </c>
      <c r="M617" s="23">
        <f ca="1">_xlfn.NORM.INV(RAND(),'Input parameters and results'!K$16,'Input parameters and results'!L$16)</f>
        <v>-1.5287651215774558</v>
      </c>
    </row>
    <row r="618" spans="1:13">
      <c r="A618" s="7">
        <v>614</v>
      </c>
      <c r="B618" s="23">
        <f ca="1">_xlfn.NORM.INV(RAND(),'Input parameters and results'!E$14,'Input parameters and results'!F$14)</f>
        <v>8.0011759900167956</v>
      </c>
      <c r="C618" s="23">
        <f ca="1">_xlfn.NORM.INV(RAND(),'Input parameters and results'!E$15,'Input parameters and results'!F$15)</f>
        <v>73.753436579293364</v>
      </c>
      <c r="D618" s="23">
        <f ca="1">_xlfn.NORM.INV(RAND(),'Input parameters and results'!E$16,'Input parameters and results'!F$16)</f>
        <v>-2.1910833976869362</v>
      </c>
      <c r="E618" s="23">
        <f ca="1">_xlfn.NORM.INV(RAND(),'Input parameters and results'!G$14,'Input parameters and results'!H$14)</f>
        <v>4.9602868403661429</v>
      </c>
      <c r="F618" s="23">
        <f ca="1">_xlfn.NORM.INV(RAND(),'Input parameters and results'!G$15,'Input parameters and results'!H$15)</f>
        <v>57.321362760361794</v>
      </c>
      <c r="G618" s="23">
        <f ca="1">_xlfn.NORM.INV(RAND(),'Input parameters and results'!G$16,'Input parameters and results'!H$16)</f>
        <v>-1.979216704285335</v>
      </c>
      <c r="H618" s="23">
        <f ca="1">_xlfn.NORM.INV(RAND(),'Input parameters and results'!I$14,'Input parameters and results'!J$14)</f>
        <v>8.0135664641737083</v>
      </c>
      <c r="I618" s="23">
        <f ca="1">_xlfn.NORM.INV(RAND(),'Input parameters and results'!I$15,'Input parameters and results'!J$15)</f>
        <v>71.252203313789565</v>
      </c>
      <c r="J618" s="23">
        <f ca="1">_xlfn.NORM.INV(RAND(),'Input parameters and results'!I$16,'Input parameters and results'!J$16)</f>
        <v>-2.0160289709212633</v>
      </c>
      <c r="K618" s="23">
        <f ca="1">_xlfn.NORM.INV(RAND(),'Input parameters and results'!K$14,'Input parameters and results'!L$14)</f>
        <v>5.3513383799607528</v>
      </c>
      <c r="L618" s="23">
        <f ca="1">_xlfn.NORM.INV(RAND(),'Input parameters and results'!K$15,'Input parameters and results'!L$15)</f>
        <v>55.900475031064182</v>
      </c>
      <c r="M618" s="23">
        <f ca="1">_xlfn.NORM.INV(RAND(),'Input parameters and results'!K$16,'Input parameters and results'!L$16)</f>
        <v>-1.9987461241235942</v>
      </c>
    </row>
    <row r="619" spans="1:13">
      <c r="A619" s="7">
        <v>615</v>
      </c>
      <c r="B619" s="23">
        <f ca="1">_xlfn.NORM.INV(RAND(),'Input parameters and results'!E$14,'Input parameters and results'!F$14)</f>
        <v>8.9092984825441199</v>
      </c>
      <c r="C619" s="23">
        <f ca="1">_xlfn.NORM.INV(RAND(),'Input parameters and results'!E$15,'Input parameters and results'!F$15)</f>
        <v>63.060186470965846</v>
      </c>
      <c r="D619" s="23">
        <f ca="1">_xlfn.NORM.INV(RAND(),'Input parameters and results'!E$16,'Input parameters and results'!F$16)</f>
        <v>-1.5319172351087453</v>
      </c>
      <c r="E619" s="23">
        <f ca="1">_xlfn.NORM.INV(RAND(),'Input parameters and results'!G$14,'Input parameters and results'!H$14)</f>
        <v>4.8493036211238456</v>
      </c>
      <c r="F619" s="23">
        <f ca="1">_xlfn.NORM.INV(RAND(),'Input parameters and results'!G$15,'Input parameters and results'!H$15)</f>
        <v>46.522247699515077</v>
      </c>
      <c r="G619" s="23">
        <f ca="1">_xlfn.NORM.INV(RAND(),'Input parameters and results'!G$16,'Input parameters and results'!H$16)</f>
        <v>-1.6821221564576683</v>
      </c>
      <c r="H619" s="23">
        <f ca="1">_xlfn.NORM.INV(RAND(),'Input parameters and results'!I$14,'Input parameters and results'!J$14)</f>
        <v>8.0312927713261164</v>
      </c>
      <c r="I619" s="23">
        <f ca="1">_xlfn.NORM.INV(RAND(),'Input parameters and results'!I$15,'Input parameters and results'!J$15)</f>
        <v>65.246006815234011</v>
      </c>
      <c r="J619" s="23">
        <f ca="1">_xlfn.NORM.INV(RAND(),'Input parameters and results'!I$16,'Input parameters and results'!J$16)</f>
        <v>-1.6980025137760242</v>
      </c>
      <c r="K619" s="23">
        <f ca="1">_xlfn.NORM.INV(RAND(),'Input parameters and results'!K$14,'Input parameters and results'!L$14)</f>
        <v>5.6739657108161712</v>
      </c>
      <c r="L619" s="23">
        <f ca="1">_xlfn.NORM.INV(RAND(),'Input parameters and results'!K$15,'Input parameters and results'!L$15)</f>
        <v>58.045413350625012</v>
      </c>
      <c r="M619" s="23">
        <f ca="1">_xlfn.NORM.INV(RAND(),'Input parameters and results'!K$16,'Input parameters and results'!L$16)</f>
        <v>-2.0490541209672726</v>
      </c>
    </row>
    <row r="620" spans="1:13">
      <c r="A620" s="7">
        <v>616</v>
      </c>
      <c r="B620" s="23">
        <f ca="1">_xlfn.NORM.INV(RAND(),'Input parameters and results'!E$14,'Input parameters and results'!F$14)</f>
        <v>7.4234634377749744</v>
      </c>
      <c r="C620" s="23">
        <f ca="1">_xlfn.NORM.INV(RAND(),'Input parameters and results'!E$15,'Input parameters and results'!F$15)</f>
        <v>63.856614726589761</v>
      </c>
      <c r="D620" s="23">
        <f ca="1">_xlfn.NORM.INV(RAND(),'Input parameters and results'!E$16,'Input parameters and results'!F$16)</f>
        <v>-1.6613646060564757</v>
      </c>
      <c r="E620" s="23">
        <f ca="1">_xlfn.NORM.INV(RAND(),'Input parameters and results'!G$14,'Input parameters and results'!H$14)</f>
        <v>4.5044095076794033</v>
      </c>
      <c r="F620" s="23">
        <f ca="1">_xlfn.NORM.INV(RAND(),'Input parameters and results'!G$15,'Input parameters and results'!H$15)</f>
        <v>52.061237905674638</v>
      </c>
      <c r="G620" s="23">
        <f ca="1">_xlfn.NORM.INV(RAND(),'Input parameters and results'!G$16,'Input parameters and results'!H$16)</f>
        <v>-1.6266236868086008</v>
      </c>
      <c r="H620" s="23">
        <f ca="1">_xlfn.NORM.INV(RAND(),'Input parameters and results'!I$14,'Input parameters and results'!J$14)</f>
        <v>9.0429158170862181</v>
      </c>
      <c r="I620" s="23">
        <f ca="1">_xlfn.NORM.INV(RAND(),'Input parameters and results'!I$15,'Input parameters and results'!J$15)</f>
        <v>68.878162571352149</v>
      </c>
      <c r="J620" s="23">
        <f ca="1">_xlfn.NORM.INV(RAND(),'Input parameters and results'!I$16,'Input parameters and results'!J$16)</f>
        <v>-2.2583696066722458</v>
      </c>
      <c r="K620" s="23">
        <f ca="1">_xlfn.NORM.INV(RAND(),'Input parameters and results'!K$14,'Input parameters and results'!L$14)</f>
        <v>4.3097695973516714</v>
      </c>
      <c r="L620" s="23">
        <f ca="1">_xlfn.NORM.INV(RAND(),'Input parameters and results'!K$15,'Input parameters and results'!L$15)</f>
        <v>62.11652072494914</v>
      </c>
      <c r="M620" s="23">
        <f ca="1">_xlfn.NORM.INV(RAND(),'Input parameters and results'!K$16,'Input parameters and results'!L$16)</f>
        <v>-1.6290337735644145</v>
      </c>
    </row>
    <row r="621" spans="1:13">
      <c r="A621" s="7">
        <v>617</v>
      </c>
      <c r="B621" s="23">
        <f ca="1">_xlfn.NORM.INV(RAND(),'Input parameters and results'!E$14,'Input parameters and results'!F$14)</f>
        <v>10.030223399900343</v>
      </c>
      <c r="C621" s="23">
        <f ca="1">_xlfn.NORM.INV(RAND(),'Input parameters and results'!E$15,'Input parameters and results'!F$15)</f>
        <v>75.386913038911999</v>
      </c>
      <c r="D621" s="23">
        <f ca="1">_xlfn.NORM.INV(RAND(),'Input parameters and results'!E$16,'Input parameters and results'!F$16)</f>
        <v>-1.9120916703445634</v>
      </c>
      <c r="E621" s="23">
        <f ca="1">_xlfn.NORM.INV(RAND(),'Input parameters and results'!G$14,'Input parameters and results'!H$14)</f>
        <v>5.0968664900867173</v>
      </c>
      <c r="F621" s="23">
        <f ca="1">_xlfn.NORM.INV(RAND(),'Input parameters and results'!G$15,'Input parameters and results'!H$15)</f>
        <v>52.567587176454836</v>
      </c>
      <c r="G621" s="23">
        <f ca="1">_xlfn.NORM.INV(RAND(),'Input parameters and results'!G$16,'Input parameters and results'!H$16)</f>
        <v>-1.9422590132838753</v>
      </c>
      <c r="H621" s="23">
        <f ca="1">_xlfn.NORM.INV(RAND(),'Input parameters and results'!I$14,'Input parameters and results'!J$14)</f>
        <v>6.0948652080559018</v>
      </c>
      <c r="I621" s="23">
        <f ca="1">_xlfn.NORM.INV(RAND(),'Input parameters and results'!I$15,'Input parameters and results'!J$15)</f>
        <v>82.570160601917465</v>
      </c>
      <c r="J621" s="23">
        <f ca="1">_xlfn.NORM.INV(RAND(),'Input parameters and results'!I$16,'Input parameters and results'!J$16)</f>
        <v>-1.8114946192632131</v>
      </c>
      <c r="K621" s="23">
        <f ca="1">_xlfn.NORM.INV(RAND(),'Input parameters and results'!K$14,'Input parameters and results'!L$14)</f>
        <v>4.6476851278883782</v>
      </c>
      <c r="L621" s="23">
        <f ca="1">_xlfn.NORM.INV(RAND(),'Input parameters and results'!K$15,'Input parameters and results'!L$15)</f>
        <v>60.806990351674379</v>
      </c>
      <c r="M621" s="23">
        <f ca="1">_xlfn.NORM.INV(RAND(),'Input parameters and results'!K$16,'Input parameters and results'!L$16)</f>
        <v>-1.7386536068555229</v>
      </c>
    </row>
    <row r="622" spans="1:13">
      <c r="A622" s="7">
        <v>618</v>
      </c>
      <c r="B622" s="23">
        <f ca="1">_xlfn.NORM.INV(RAND(),'Input parameters and results'!E$14,'Input parameters and results'!F$14)</f>
        <v>8.7386854832649412</v>
      </c>
      <c r="C622" s="23">
        <f ca="1">_xlfn.NORM.INV(RAND(),'Input parameters and results'!E$15,'Input parameters and results'!F$15)</f>
        <v>69.204531595065689</v>
      </c>
      <c r="D622" s="23">
        <f ca="1">_xlfn.NORM.INV(RAND(),'Input parameters and results'!E$16,'Input parameters and results'!F$16)</f>
        <v>-1.6674724533250833</v>
      </c>
      <c r="E622" s="23">
        <f ca="1">_xlfn.NORM.INV(RAND(),'Input parameters and results'!G$14,'Input parameters and results'!H$14)</f>
        <v>4.1086858161071369</v>
      </c>
      <c r="F622" s="23">
        <f ca="1">_xlfn.NORM.INV(RAND(),'Input parameters and results'!G$15,'Input parameters and results'!H$15)</f>
        <v>52.768474101007911</v>
      </c>
      <c r="G622" s="23">
        <f ca="1">_xlfn.NORM.INV(RAND(),'Input parameters and results'!G$16,'Input parameters and results'!H$16)</f>
        <v>-1.7250927362345629</v>
      </c>
      <c r="H622" s="23">
        <f ca="1">_xlfn.NORM.INV(RAND(),'Input parameters and results'!I$14,'Input parameters and results'!J$14)</f>
        <v>10.265296393537696</v>
      </c>
      <c r="I622" s="23">
        <f ca="1">_xlfn.NORM.INV(RAND(),'Input parameters and results'!I$15,'Input parameters and results'!J$15)</f>
        <v>79.352083857309651</v>
      </c>
      <c r="J622" s="23">
        <f ca="1">_xlfn.NORM.INV(RAND(),'Input parameters and results'!I$16,'Input parameters and results'!J$16)</f>
        <v>-2.2364798528111178</v>
      </c>
      <c r="K622" s="23">
        <f ca="1">_xlfn.NORM.INV(RAND(),'Input parameters and results'!K$14,'Input parameters and results'!L$14)</f>
        <v>5.5539159728206684</v>
      </c>
      <c r="L622" s="23">
        <f ca="1">_xlfn.NORM.INV(RAND(),'Input parameters and results'!K$15,'Input parameters and results'!L$15)</f>
        <v>49.359157366983233</v>
      </c>
      <c r="M622" s="23">
        <f ca="1">_xlfn.NORM.INV(RAND(),'Input parameters and results'!K$16,'Input parameters and results'!L$16)</f>
        <v>-1.7463634369958103</v>
      </c>
    </row>
    <row r="623" spans="1:13">
      <c r="A623" s="7">
        <v>619</v>
      </c>
      <c r="B623" s="23">
        <f ca="1">_xlfn.NORM.INV(RAND(),'Input parameters and results'!E$14,'Input parameters and results'!F$14)</f>
        <v>11.093072084159314</v>
      </c>
      <c r="C623" s="23">
        <f ca="1">_xlfn.NORM.INV(RAND(),'Input parameters and results'!E$15,'Input parameters and results'!F$15)</f>
        <v>70.59964671057314</v>
      </c>
      <c r="D623" s="23">
        <f ca="1">_xlfn.NORM.INV(RAND(),'Input parameters and results'!E$16,'Input parameters and results'!F$16)</f>
        <v>-1.8377434903501522</v>
      </c>
      <c r="E623" s="23">
        <f ca="1">_xlfn.NORM.INV(RAND(),'Input parameters and results'!G$14,'Input parameters and results'!H$14)</f>
        <v>4.8891642366760335</v>
      </c>
      <c r="F623" s="23">
        <f ca="1">_xlfn.NORM.INV(RAND(),'Input parameters and results'!G$15,'Input parameters and results'!H$15)</f>
        <v>53.626185152804887</v>
      </c>
      <c r="G623" s="23">
        <f ca="1">_xlfn.NORM.INV(RAND(),'Input parameters and results'!G$16,'Input parameters and results'!H$16)</f>
        <v>-2.12150933374717</v>
      </c>
      <c r="H623" s="23">
        <f ca="1">_xlfn.NORM.INV(RAND(),'Input parameters and results'!I$14,'Input parameters and results'!J$14)</f>
        <v>9.4425914543743108</v>
      </c>
      <c r="I623" s="23">
        <f ca="1">_xlfn.NORM.INV(RAND(),'Input parameters and results'!I$15,'Input parameters and results'!J$15)</f>
        <v>75.877417431177975</v>
      </c>
      <c r="J623" s="23">
        <f ca="1">_xlfn.NORM.INV(RAND(),'Input parameters and results'!I$16,'Input parameters and results'!J$16)</f>
        <v>-1.6911913397192091</v>
      </c>
      <c r="K623" s="23">
        <f ca="1">_xlfn.NORM.INV(RAND(),'Input parameters and results'!K$14,'Input parameters and results'!L$14)</f>
        <v>4.9659092907894369</v>
      </c>
      <c r="L623" s="23">
        <f ca="1">_xlfn.NORM.INV(RAND(),'Input parameters and results'!K$15,'Input parameters and results'!L$15)</f>
        <v>58.197100869238135</v>
      </c>
      <c r="M623" s="23">
        <f ca="1">_xlfn.NORM.INV(RAND(),'Input parameters and results'!K$16,'Input parameters and results'!L$16)</f>
        <v>-1.669647456027298</v>
      </c>
    </row>
    <row r="624" spans="1:13">
      <c r="A624" s="7">
        <v>620</v>
      </c>
      <c r="B624" s="23">
        <f ca="1">_xlfn.NORM.INV(RAND(),'Input parameters and results'!E$14,'Input parameters and results'!F$14)</f>
        <v>9.2569786240524952</v>
      </c>
      <c r="C624" s="23">
        <f ca="1">_xlfn.NORM.INV(RAND(),'Input parameters and results'!E$15,'Input parameters and results'!F$15)</f>
        <v>55.888556306155408</v>
      </c>
      <c r="D624" s="23">
        <f ca="1">_xlfn.NORM.INV(RAND(),'Input parameters and results'!E$16,'Input parameters and results'!F$16)</f>
        <v>-1.3948529202716298</v>
      </c>
      <c r="E624" s="23">
        <f ca="1">_xlfn.NORM.INV(RAND(),'Input parameters and results'!G$14,'Input parameters and results'!H$14)</f>
        <v>5.2659402511379696</v>
      </c>
      <c r="F624" s="23">
        <f ca="1">_xlfn.NORM.INV(RAND(),'Input parameters and results'!G$15,'Input parameters and results'!H$15)</f>
        <v>56.314759773169797</v>
      </c>
      <c r="G624" s="23">
        <f ca="1">_xlfn.NORM.INV(RAND(),'Input parameters and results'!G$16,'Input parameters and results'!H$16)</f>
        <v>-2.0546028282271713</v>
      </c>
      <c r="H624" s="23">
        <f ca="1">_xlfn.NORM.INV(RAND(),'Input parameters and results'!I$14,'Input parameters and results'!J$14)</f>
        <v>8.8106291735993576</v>
      </c>
      <c r="I624" s="23">
        <f ca="1">_xlfn.NORM.INV(RAND(),'Input parameters and results'!I$15,'Input parameters and results'!J$15)</f>
        <v>74.697403332146209</v>
      </c>
      <c r="J624" s="23">
        <f ca="1">_xlfn.NORM.INV(RAND(),'Input parameters and results'!I$16,'Input parameters and results'!J$16)</f>
        <v>-2.0709094323189063</v>
      </c>
      <c r="K624" s="23">
        <f ca="1">_xlfn.NORM.INV(RAND(),'Input parameters and results'!K$14,'Input parameters and results'!L$14)</f>
        <v>4.8046581601009848</v>
      </c>
      <c r="L624" s="23">
        <f ca="1">_xlfn.NORM.INV(RAND(),'Input parameters and results'!K$15,'Input parameters and results'!L$15)</f>
        <v>59.83046097286249</v>
      </c>
      <c r="M624" s="23">
        <f ca="1">_xlfn.NORM.INV(RAND(),'Input parameters and results'!K$16,'Input parameters and results'!L$16)</f>
        <v>-1.8868227564579956</v>
      </c>
    </row>
    <row r="625" spans="1:13">
      <c r="A625" s="7">
        <v>621</v>
      </c>
      <c r="B625" s="23">
        <f ca="1">_xlfn.NORM.INV(RAND(),'Input parameters and results'!E$14,'Input parameters and results'!F$14)</f>
        <v>8.938458497353853</v>
      </c>
      <c r="C625" s="23">
        <f ca="1">_xlfn.NORM.INV(RAND(),'Input parameters and results'!E$15,'Input parameters and results'!F$15)</f>
        <v>63.060019413627096</v>
      </c>
      <c r="D625" s="23">
        <f ca="1">_xlfn.NORM.INV(RAND(),'Input parameters and results'!E$16,'Input parameters and results'!F$16)</f>
        <v>-2.0008735364880827</v>
      </c>
      <c r="E625" s="23">
        <f ca="1">_xlfn.NORM.INV(RAND(),'Input parameters and results'!G$14,'Input parameters and results'!H$14)</f>
        <v>4.0989383528575418</v>
      </c>
      <c r="F625" s="23">
        <f ca="1">_xlfn.NORM.INV(RAND(),'Input parameters and results'!G$15,'Input parameters and results'!H$15)</f>
        <v>52.462158495516086</v>
      </c>
      <c r="G625" s="23">
        <f ca="1">_xlfn.NORM.INV(RAND(),'Input parameters and results'!G$16,'Input parameters and results'!H$16)</f>
        <v>-1.7062587007196433</v>
      </c>
      <c r="H625" s="23">
        <f ca="1">_xlfn.NORM.INV(RAND(),'Input parameters and results'!I$14,'Input parameters and results'!J$14)</f>
        <v>7.5689754469819928</v>
      </c>
      <c r="I625" s="23">
        <f ca="1">_xlfn.NORM.INV(RAND(),'Input parameters and results'!I$15,'Input parameters and results'!J$15)</f>
        <v>66.762211131700866</v>
      </c>
      <c r="J625" s="23">
        <f ca="1">_xlfn.NORM.INV(RAND(),'Input parameters and results'!I$16,'Input parameters and results'!J$16)</f>
        <v>-1.7464548123243933</v>
      </c>
      <c r="K625" s="23">
        <f ca="1">_xlfn.NORM.INV(RAND(),'Input parameters and results'!K$14,'Input parameters and results'!L$14)</f>
        <v>5.2028375070924353</v>
      </c>
      <c r="L625" s="23">
        <f ca="1">_xlfn.NORM.INV(RAND(),'Input parameters and results'!K$15,'Input parameters and results'!L$15)</f>
        <v>54.102848718375192</v>
      </c>
      <c r="M625" s="23">
        <f ca="1">_xlfn.NORM.INV(RAND(),'Input parameters and results'!K$16,'Input parameters and results'!L$16)</f>
        <v>-1.6644184083282103</v>
      </c>
    </row>
    <row r="626" spans="1:13">
      <c r="A626" s="7">
        <v>622</v>
      </c>
      <c r="B626" s="23">
        <f ca="1">_xlfn.NORM.INV(RAND(),'Input parameters and results'!E$14,'Input parameters and results'!F$14)</f>
        <v>9.354471324995064</v>
      </c>
      <c r="C626" s="23">
        <f ca="1">_xlfn.NORM.INV(RAND(),'Input parameters and results'!E$15,'Input parameters and results'!F$15)</f>
        <v>76.794874489157039</v>
      </c>
      <c r="D626" s="23">
        <f ca="1">_xlfn.NORM.INV(RAND(),'Input parameters and results'!E$16,'Input parameters and results'!F$16)</f>
        <v>-2.0430118997803142</v>
      </c>
      <c r="E626" s="23">
        <f ca="1">_xlfn.NORM.INV(RAND(),'Input parameters and results'!G$14,'Input parameters and results'!H$14)</f>
        <v>4.6221085275108758</v>
      </c>
      <c r="F626" s="23">
        <f ca="1">_xlfn.NORM.INV(RAND(),'Input parameters and results'!G$15,'Input parameters and results'!H$15)</f>
        <v>57.045119038144051</v>
      </c>
      <c r="G626" s="23">
        <f ca="1">_xlfn.NORM.INV(RAND(),'Input parameters and results'!G$16,'Input parameters and results'!H$16)</f>
        <v>-2.1126716126262317</v>
      </c>
      <c r="H626" s="23">
        <f ca="1">_xlfn.NORM.INV(RAND(),'Input parameters and results'!I$14,'Input parameters and results'!J$14)</f>
        <v>8.269320497272739</v>
      </c>
      <c r="I626" s="23">
        <f ca="1">_xlfn.NORM.INV(RAND(),'Input parameters and results'!I$15,'Input parameters and results'!J$15)</f>
        <v>71.827515296610059</v>
      </c>
      <c r="J626" s="23">
        <f ca="1">_xlfn.NORM.INV(RAND(),'Input parameters and results'!I$16,'Input parameters and results'!J$16)</f>
        <v>-1.8705678326823656</v>
      </c>
      <c r="K626" s="23">
        <f ca="1">_xlfn.NORM.INV(RAND(),'Input parameters and results'!K$14,'Input parameters and results'!L$14)</f>
        <v>3.7388642178329916</v>
      </c>
      <c r="L626" s="23">
        <f ca="1">_xlfn.NORM.INV(RAND(),'Input parameters and results'!K$15,'Input parameters and results'!L$15)</f>
        <v>63.768981092483727</v>
      </c>
      <c r="M626" s="23">
        <f ca="1">_xlfn.NORM.INV(RAND(),'Input parameters and results'!K$16,'Input parameters and results'!L$16)</f>
        <v>-1.912064552683074</v>
      </c>
    </row>
    <row r="627" spans="1:13">
      <c r="A627" s="7">
        <v>623</v>
      </c>
      <c r="B627" s="23">
        <f ca="1">_xlfn.NORM.INV(RAND(),'Input parameters and results'!E$14,'Input parameters and results'!F$14)</f>
        <v>6.0439458044283789</v>
      </c>
      <c r="C627" s="23">
        <f ca="1">_xlfn.NORM.INV(RAND(),'Input parameters and results'!E$15,'Input parameters and results'!F$15)</f>
        <v>77.371396942260034</v>
      </c>
      <c r="D627" s="23">
        <f ca="1">_xlfn.NORM.INV(RAND(),'Input parameters and results'!E$16,'Input parameters and results'!F$16)</f>
        <v>-1.8473043222119891</v>
      </c>
      <c r="E627" s="23">
        <f ca="1">_xlfn.NORM.INV(RAND(),'Input parameters and results'!G$14,'Input parameters and results'!H$14)</f>
        <v>4.8558169823841109</v>
      </c>
      <c r="F627" s="23">
        <f ca="1">_xlfn.NORM.INV(RAND(),'Input parameters and results'!G$15,'Input parameters and results'!H$15)</f>
        <v>60.449838454915245</v>
      </c>
      <c r="G627" s="23">
        <f ca="1">_xlfn.NORM.INV(RAND(),'Input parameters and results'!G$16,'Input parameters and results'!H$16)</f>
        <v>-2.0793592609401741</v>
      </c>
      <c r="H627" s="23">
        <f ca="1">_xlfn.NORM.INV(RAND(),'Input parameters and results'!I$14,'Input parameters and results'!J$14)</f>
        <v>7.2583077827932083</v>
      </c>
      <c r="I627" s="23">
        <f ca="1">_xlfn.NORM.INV(RAND(),'Input parameters and results'!I$15,'Input parameters and results'!J$15)</f>
        <v>70.734711675262531</v>
      </c>
      <c r="J627" s="23">
        <f ca="1">_xlfn.NORM.INV(RAND(),'Input parameters and results'!I$16,'Input parameters and results'!J$16)</f>
        <v>-1.847689351459999</v>
      </c>
      <c r="K627" s="23">
        <f ca="1">_xlfn.NORM.INV(RAND(),'Input parameters and results'!K$14,'Input parameters and results'!L$14)</f>
        <v>5.267445291449282</v>
      </c>
      <c r="L627" s="23">
        <f ca="1">_xlfn.NORM.INV(RAND(),'Input parameters and results'!K$15,'Input parameters and results'!L$15)</f>
        <v>55.512134101805522</v>
      </c>
      <c r="M627" s="23">
        <f ca="1">_xlfn.NORM.INV(RAND(),'Input parameters and results'!K$16,'Input parameters and results'!L$16)</f>
        <v>-1.7786265182298999</v>
      </c>
    </row>
    <row r="628" spans="1:13">
      <c r="A628" s="7">
        <v>624</v>
      </c>
      <c r="B628" s="23">
        <f ca="1">_xlfn.NORM.INV(RAND(),'Input parameters and results'!E$14,'Input parameters and results'!F$14)</f>
        <v>9.7535612230637732</v>
      </c>
      <c r="C628" s="23">
        <f ca="1">_xlfn.NORM.INV(RAND(),'Input parameters and results'!E$15,'Input parameters and results'!F$15)</f>
        <v>74.483767080450406</v>
      </c>
      <c r="D628" s="23">
        <f ca="1">_xlfn.NORM.INV(RAND(),'Input parameters and results'!E$16,'Input parameters and results'!F$16)</f>
        <v>-1.6111914925937256</v>
      </c>
      <c r="E628" s="23">
        <f ca="1">_xlfn.NORM.INV(RAND(),'Input parameters and results'!G$14,'Input parameters and results'!H$14)</f>
        <v>4.4514225380252848</v>
      </c>
      <c r="F628" s="23">
        <f ca="1">_xlfn.NORM.INV(RAND(),'Input parameters and results'!G$15,'Input parameters and results'!H$15)</f>
        <v>46.405993276874597</v>
      </c>
      <c r="G628" s="23">
        <f ca="1">_xlfn.NORM.INV(RAND(),'Input parameters and results'!G$16,'Input parameters and results'!H$16)</f>
        <v>-1.6555370251394055</v>
      </c>
      <c r="H628" s="23">
        <f ca="1">_xlfn.NORM.INV(RAND(),'Input parameters and results'!I$14,'Input parameters and results'!J$14)</f>
        <v>7.9661927336722531</v>
      </c>
      <c r="I628" s="23">
        <f ca="1">_xlfn.NORM.INV(RAND(),'Input parameters and results'!I$15,'Input parameters and results'!J$15)</f>
        <v>69.79630988170004</v>
      </c>
      <c r="J628" s="23">
        <f ca="1">_xlfn.NORM.INV(RAND(),'Input parameters and results'!I$16,'Input parameters and results'!J$16)</f>
        <v>-1.6269305991866827</v>
      </c>
      <c r="K628" s="23">
        <f ca="1">_xlfn.NORM.INV(RAND(),'Input parameters and results'!K$14,'Input parameters and results'!L$14)</f>
        <v>5.3246718402466096</v>
      </c>
      <c r="L628" s="23">
        <f ca="1">_xlfn.NORM.INV(RAND(),'Input parameters and results'!K$15,'Input parameters and results'!L$15)</f>
        <v>63.115867777821734</v>
      </c>
      <c r="M628" s="23">
        <f ca="1">_xlfn.NORM.INV(RAND(),'Input parameters and results'!K$16,'Input parameters and results'!L$16)</f>
        <v>-2.1079555511566612</v>
      </c>
    </row>
    <row r="629" spans="1:13">
      <c r="A629" s="7">
        <v>625</v>
      </c>
      <c r="B629" s="23">
        <f ca="1">_xlfn.NORM.INV(RAND(),'Input parameters and results'!E$14,'Input parameters and results'!F$14)</f>
        <v>8.2497653659767671</v>
      </c>
      <c r="C629" s="23">
        <f ca="1">_xlfn.NORM.INV(RAND(),'Input parameters and results'!E$15,'Input parameters and results'!F$15)</f>
        <v>71.593841519792647</v>
      </c>
      <c r="D629" s="23">
        <f ca="1">_xlfn.NORM.INV(RAND(),'Input parameters and results'!E$16,'Input parameters and results'!F$16)</f>
        <v>-2.2230441341307534</v>
      </c>
      <c r="E629" s="23">
        <f ca="1">_xlfn.NORM.INV(RAND(),'Input parameters and results'!G$14,'Input parameters and results'!H$14)</f>
        <v>4.403941508867498</v>
      </c>
      <c r="F629" s="23">
        <f ca="1">_xlfn.NORM.INV(RAND(),'Input parameters and results'!G$15,'Input parameters and results'!H$15)</f>
        <v>67.747479065363081</v>
      </c>
      <c r="G629" s="23">
        <f ca="1">_xlfn.NORM.INV(RAND(),'Input parameters and results'!G$16,'Input parameters and results'!H$16)</f>
        <v>-1.9933659440711162</v>
      </c>
      <c r="H629" s="23">
        <f ca="1">_xlfn.NORM.INV(RAND(),'Input parameters and results'!I$14,'Input parameters and results'!J$14)</f>
        <v>8.4147009524211107</v>
      </c>
      <c r="I629" s="23">
        <f ca="1">_xlfn.NORM.INV(RAND(),'Input parameters and results'!I$15,'Input parameters and results'!J$15)</f>
        <v>76.379146931395738</v>
      </c>
      <c r="J629" s="23">
        <f ca="1">_xlfn.NORM.INV(RAND(),'Input parameters and results'!I$16,'Input parameters and results'!J$16)</f>
        <v>-1.8336702759009602</v>
      </c>
      <c r="K629" s="23">
        <f ca="1">_xlfn.NORM.INV(RAND(),'Input parameters and results'!K$14,'Input parameters and results'!L$14)</f>
        <v>5.2311422830381904</v>
      </c>
      <c r="L629" s="23">
        <f ca="1">_xlfn.NORM.INV(RAND(),'Input parameters and results'!K$15,'Input parameters and results'!L$15)</f>
        <v>58.039512174181574</v>
      </c>
      <c r="M629" s="23">
        <f ca="1">_xlfn.NORM.INV(RAND(),'Input parameters and results'!K$16,'Input parameters and results'!L$16)</f>
        <v>-1.5325068867544263</v>
      </c>
    </row>
    <row r="630" spans="1:13">
      <c r="A630" s="7">
        <v>626</v>
      </c>
      <c r="B630" s="23">
        <f ca="1">_xlfn.NORM.INV(RAND(),'Input parameters and results'!E$14,'Input parameters and results'!F$14)</f>
        <v>9.1429555456461031</v>
      </c>
      <c r="C630" s="23">
        <f ca="1">_xlfn.NORM.INV(RAND(),'Input parameters and results'!E$15,'Input parameters and results'!F$15)</f>
        <v>69.017598902327066</v>
      </c>
      <c r="D630" s="23">
        <f ca="1">_xlfn.NORM.INV(RAND(),'Input parameters and results'!E$16,'Input parameters and results'!F$16)</f>
        <v>-1.9412198650495354</v>
      </c>
      <c r="E630" s="23">
        <f ca="1">_xlfn.NORM.INV(RAND(),'Input parameters and results'!G$14,'Input parameters and results'!H$14)</f>
        <v>5.0574182962288114</v>
      </c>
      <c r="F630" s="23">
        <f ca="1">_xlfn.NORM.INV(RAND(),'Input parameters and results'!G$15,'Input parameters and results'!H$15)</f>
        <v>50.702494061942659</v>
      </c>
      <c r="G630" s="23">
        <f ca="1">_xlfn.NORM.INV(RAND(),'Input parameters and results'!G$16,'Input parameters and results'!H$16)</f>
        <v>-2.2727567773731869</v>
      </c>
      <c r="H630" s="23">
        <f ca="1">_xlfn.NORM.INV(RAND(),'Input parameters and results'!I$14,'Input parameters and results'!J$14)</f>
        <v>8.5082440046300452</v>
      </c>
      <c r="I630" s="23">
        <f ca="1">_xlfn.NORM.INV(RAND(),'Input parameters and results'!I$15,'Input parameters and results'!J$15)</f>
        <v>73.400369119279105</v>
      </c>
      <c r="J630" s="23">
        <f ca="1">_xlfn.NORM.INV(RAND(),'Input parameters and results'!I$16,'Input parameters and results'!J$16)</f>
        <v>-1.8307892671530941</v>
      </c>
      <c r="K630" s="23">
        <f ca="1">_xlfn.NORM.INV(RAND(),'Input parameters and results'!K$14,'Input parameters and results'!L$14)</f>
        <v>4.0104037781664337</v>
      </c>
      <c r="L630" s="23">
        <f ca="1">_xlfn.NORM.INV(RAND(),'Input parameters and results'!K$15,'Input parameters and results'!L$15)</f>
        <v>65.415196960805147</v>
      </c>
      <c r="M630" s="23">
        <f ca="1">_xlfn.NORM.INV(RAND(),'Input parameters and results'!K$16,'Input parameters and results'!L$16)</f>
        <v>-1.9979028193796291</v>
      </c>
    </row>
    <row r="631" spans="1:13">
      <c r="A631" s="7">
        <v>627</v>
      </c>
      <c r="B631" s="23">
        <f ca="1">_xlfn.NORM.INV(RAND(),'Input parameters and results'!E$14,'Input parameters and results'!F$14)</f>
        <v>8.9249154136452926</v>
      </c>
      <c r="C631" s="23">
        <f ca="1">_xlfn.NORM.INV(RAND(),'Input parameters and results'!E$15,'Input parameters and results'!F$15)</f>
        <v>74.040935768088445</v>
      </c>
      <c r="D631" s="23">
        <f ca="1">_xlfn.NORM.INV(RAND(),'Input parameters and results'!E$16,'Input parameters and results'!F$16)</f>
        <v>-2.1166628697639376</v>
      </c>
      <c r="E631" s="23">
        <f ca="1">_xlfn.NORM.INV(RAND(),'Input parameters and results'!G$14,'Input parameters and results'!H$14)</f>
        <v>5.6546759731796667</v>
      </c>
      <c r="F631" s="23">
        <f ca="1">_xlfn.NORM.INV(RAND(),'Input parameters and results'!G$15,'Input parameters and results'!H$15)</f>
        <v>68.012330763733459</v>
      </c>
      <c r="G631" s="23">
        <f ca="1">_xlfn.NORM.INV(RAND(),'Input parameters and results'!G$16,'Input parameters and results'!H$16)</f>
        <v>-2.0257144332636394</v>
      </c>
      <c r="H631" s="23">
        <f ca="1">_xlfn.NORM.INV(RAND(),'Input parameters and results'!I$14,'Input parameters and results'!J$14)</f>
        <v>7.7247458081914182</v>
      </c>
      <c r="I631" s="23">
        <f ca="1">_xlfn.NORM.INV(RAND(),'Input parameters and results'!I$15,'Input parameters and results'!J$15)</f>
        <v>78.317804224350127</v>
      </c>
      <c r="J631" s="23">
        <f ca="1">_xlfn.NORM.INV(RAND(),'Input parameters and results'!I$16,'Input parameters and results'!J$16)</f>
        <v>-2.1035412177685209</v>
      </c>
      <c r="K631" s="23">
        <f ca="1">_xlfn.NORM.INV(RAND(),'Input parameters and results'!K$14,'Input parameters and results'!L$14)</f>
        <v>4.4124252656960614</v>
      </c>
      <c r="L631" s="23">
        <f ca="1">_xlfn.NORM.INV(RAND(),'Input parameters and results'!K$15,'Input parameters and results'!L$15)</f>
        <v>54.73019042637943</v>
      </c>
      <c r="M631" s="23">
        <f ca="1">_xlfn.NORM.INV(RAND(),'Input parameters and results'!K$16,'Input parameters and results'!L$16)</f>
        <v>-1.8172033528292937</v>
      </c>
    </row>
    <row r="632" spans="1:13">
      <c r="A632" s="7">
        <v>628</v>
      </c>
      <c r="B632" s="23">
        <f ca="1">_xlfn.NORM.INV(RAND(),'Input parameters and results'!E$14,'Input parameters and results'!F$14)</f>
        <v>8.6629733665360469</v>
      </c>
      <c r="C632" s="23">
        <f ca="1">_xlfn.NORM.INV(RAND(),'Input parameters and results'!E$15,'Input parameters and results'!F$15)</f>
        <v>67.662444566775861</v>
      </c>
      <c r="D632" s="23">
        <f ca="1">_xlfn.NORM.INV(RAND(),'Input parameters and results'!E$16,'Input parameters and results'!F$16)</f>
        <v>-1.8468548385882373</v>
      </c>
      <c r="E632" s="23">
        <f ca="1">_xlfn.NORM.INV(RAND(),'Input parameters and results'!G$14,'Input parameters and results'!H$14)</f>
        <v>5.6139998622866036</v>
      </c>
      <c r="F632" s="23">
        <f ca="1">_xlfn.NORM.INV(RAND(),'Input parameters and results'!G$15,'Input parameters and results'!H$15)</f>
        <v>57.790845562934244</v>
      </c>
      <c r="G632" s="23">
        <f ca="1">_xlfn.NORM.INV(RAND(),'Input parameters and results'!G$16,'Input parameters and results'!H$16)</f>
        <v>-1.5655191963231381</v>
      </c>
      <c r="H632" s="23">
        <f ca="1">_xlfn.NORM.INV(RAND(),'Input parameters and results'!I$14,'Input parameters and results'!J$14)</f>
        <v>7.5896538846216037</v>
      </c>
      <c r="I632" s="23">
        <f ca="1">_xlfn.NORM.INV(RAND(),'Input parameters and results'!I$15,'Input parameters and results'!J$15)</f>
        <v>70.987431025947473</v>
      </c>
      <c r="J632" s="23">
        <f ca="1">_xlfn.NORM.INV(RAND(),'Input parameters and results'!I$16,'Input parameters and results'!J$16)</f>
        <v>-1.9688294623178622</v>
      </c>
      <c r="K632" s="23">
        <f ca="1">_xlfn.NORM.INV(RAND(),'Input parameters and results'!K$14,'Input parameters and results'!L$14)</f>
        <v>4.6566689315580385</v>
      </c>
      <c r="L632" s="23">
        <f ca="1">_xlfn.NORM.INV(RAND(),'Input parameters and results'!K$15,'Input parameters and results'!L$15)</f>
        <v>43.147894720218694</v>
      </c>
      <c r="M632" s="23">
        <f ca="1">_xlfn.NORM.INV(RAND(),'Input parameters and results'!K$16,'Input parameters and results'!L$16)</f>
        <v>-1.9770452548895432</v>
      </c>
    </row>
    <row r="633" spans="1:13">
      <c r="A633" s="7">
        <v>629</v>
      </c>
      <c r="B633" s="23">
        <f ca="1">_xlfn.NORM.INV(RAND(),'Input parameters and results'!E$14,'Input parameters and results'!F$14)</f>
        <v>8.409322287864887</v>
      </c>
      <c r="C633" s="23">
        <f ca="1">_xlfn.NORM.INV(RAND(),'Input parameters and results'!E$15,'Input parameters and results'!F$15)</f>
        <v>64.733579966879788</v>
      </c>
      <c r="D633" s="23">
        <f ca="1">_xlfn.NORM.INV(RAND(),'Input parameters and results'!E$16,'Input parameters and results'!F$16)</f>
        <v>-2.1831110279511363</v>
      </c>
      <c r="E633" s="23">
        <f ca="1">_xlfn.NORM.INV(RAND(),'Input parameters and results'!G$14,'Input parameters and results'!H$14)</f>
        <v>4.0602838743105547</v>
      </c>
      <c r="F633" s="23">
        <f ca="1">_xlfn.NORM.INV(RAND(),'Input parameters and results'!G$15,'Input parameters and results'!H$15)</f>
        <v>57.84745905876423</v>
      </c>
      <c r="G633" s="23">
        <f ca="1">_xlfn.NORM.INV(RAND(),'Input parameters and results'!G$16,'Input parameters and results'!H$16)</f>
        <v>-2.1452518075721723</v>
      </c>
      <c r="H633" s="23">
        <f ca="1">_xlfn.NORM.INV(RAND(),'Input parameters and results'!I$14,'Input parameters and results'!J$14)</f>
        <v>8.4418139721315892</v>
      </c>
      <c r="I633" s="23">
        <f ca="1">_xlfn.NORM.INV(RAND(),'Input parameters and results'!I$15,'Input parameters and results'!J$15)</f>
        <v>68.935055924371895</v>
      </c>
      <c r="J633" s="23">
        <f ca="1">_xlfn.NORM.INV(RAND(),'Input parameters and results'!I$16,'Input parameters and results'!J$16)</f>
        <v>-1.9118277707037752</v>
      </c>
      <c r="K633" s="23">
        <f ca="1">_xlfn.NORM.INV(RAND(),'Input parameters and results'!K$14,'Input parameters and results'!L$14)</f>
        <v>5.788385533363682</v>
      </c>
      <c r="L633" s="23">
        <f ca="1">_xlfn.NORM.INV(RAND(),'Input parameters and results'!K$15,'Input parameters and results'!L$15)</f>
        <v>58.831929150466074</v>
      </c>
      <c r="M633" s="23">
        <f ca="1">_xlfn.NORM.INV(RAND(),'Input parameters and results'!K$16,'Input parameters and results'!L$16)</f>
        <v>-1.6830520576125174</v>
      </c>
    </row>
    <row r="634" spans="1:13">
      <c r="A634" s="7">
        <v>630</v>
      </c>
      <c r="B634" s="23">
        <f ca="1">_xlfn.NORM.INV(RAND(),'Input parameters and results'!E$14,'Input parameters and results'!F$14)</f>
        <v>10.829281508940598</v>
      </c>
      <c r="C634" s="23">
        <f ca="1">_xlfn.NORM.INV(RAND(),'Input parameters and results'!E$15,'Input parameters and results'!F$15)</f>
        <v>64.312222277452875</v>
      </c>
      <c r="D634" s="23">
        <f ca="1">_xlfn.NORM.INV(RAND(),'Input parameters and results'!E$16,'Input parameters and results'!F$16)</f>
        <v>-1.906421173371873</v>
      </c>
      <c r="E634" s="23">
        <f ca="1">_xlfn.NORM.INV(RAND(),'Input parameters and results'!G$14,'Input parameters and results'!H$14)</f>
        <v>4.3634797779556465</v>
      </c>
      <c r="F634" s="23">
        <f ca="1">_xlfn.NORM.INV(RAND(),'Input parameters and results'!G$15,'Input parameters and results'!H$15)</f>
        <v>52.506113385933467</v>
      </c>
      <c r="G634" s="23">
        <f ca="1">_xlfn.NORM.INV(RAND(),'Input parameters and results'!G$16,'Input parameters and results'!H$16)</f>
        <v>-1.9083039936226738</v>
      </c>
      <c r="H634" s="23">
        <f ca="1">_xlfn.NORM.INV(RAND(),'Input parameters and results'!I$14,'Input parameters and results'!J$14)</f>
        <v>7.7402419504336661</v>
      </c>
      <c r="I634" s="23">
        <f ca="1">_xlfn.NORM.INV(RAND(),'Input parameters and results'!I$15,'Input parameters and results'!J$15)</f>
        <v>69.903238244912629</v>
      </c>
      <c r="J634" s="23">
        <f ca="1">_xlfn.NORM.INV(RAND(),'Input parameters and results'!I$16,'Input parameters and results'!J$16)</f>
        <v>-1.7702165334458517</v>
      </c>
      <c r="K634" s="23">
        <f ca="1">_xlfn.NORM.INV(RAND(),'Input parameters and results'!K$14,'Input parameters and results'!L$14)</f>
        <v>4.5614981534724546</v>
      </c>
      <c r="L634" s="23">
        <f ca="1">_xlfn.NORM.INV(RAND(),'Input parameters and results'!K$15,'Input parameters and results'!L$15)</f>
        <v>70.613066838549443</v>
      </c>
      <c r="M634" s="23">
        <f ca="1">_xlfn.NORM.INV(RAND(),'Input parameters and results'!K$16,'Input parameters and results'!L$16)</f>
        <v>-1.9694978747674372</v>
      </c>
    </row>
    <row r="635" spans="1:13">
      <c r="A635" s="7">
        <v>631</v>
      </c>
      <c r="B635" s="23">
        <f ca="1">_xlfn.NORM.INV(RAND(),'Input parameters and results'!E$14,'Input parameters and results'!F$14)</f>
        <v>9.202034730940829</v>
      </c>
      <c r="C635" s="23">
        <f ca="1">_xlfn.NORM.INV(RAND(),'Input parameters and results'!E$15,'Input parameters and results'!F$15)</f>
        <v>60.039958738523254</v>
      </c>
      <c r="D635" s="23">
        <f ca="1">_xlfn.NORM.INV(RAND(),'Input parameters and results'!E$16,'Input parameters and results'!F$16)</f>
        <v>-1.8043606466262565</v>
      </c>
      <c r="E635" s="23">
        <f ca="1">_xlfn.NORM.INV(RAND(),'Input parameters and results'!G$14,'Input parameters and results'!H$14)</f>
        <v>4.9717931331761944</v>
      </c>
      <c r="F635" s="23">
        <f ca="1">_xlfn.NORM.INV(RAND(),'Input parameters and results'!G$15,'Input parameters and results'!H$15)</f>
        <v>50.811609235610881</v>
      </c>
      <c r="G635" s="23">
        <f ca="1">_xlfn.NORM.INV(RAND(),'Input parameters and results'!G$16,'Input parameters and results'!H$16)</f>
        <v>-2.1829335553075948</v>
      </c>
      <c r="H635" s="23">
        <f ca="1">_xlfn.NORM.INV(RAND(),'Input parameters and results'!I$14,'Input parameters and results'!J$14)</f>
        <v>8.5779529739300777</v>
      </c>
      <c r="I635" s="23">
        <f ca="1">_xlfn.NORM.INV(RAND(),'Input parameters and results'!I$15,'Input parameters and results'!J$15)</f>
        <v>91.357435014275282</v>
      </c>
      <c r="J635" s="23">
        <f ca="1">_xlfn.NORM.INV(RAND(),'Input parameters and results'!I$16,'Input parameters and results'!J$16)</f>
        <v>-1.94426369772233</v>
      </c>
      <c r="K635" s="23">
        <f ca="1">_xlfn.NORM.INV(RAND(),'Input parameters and results'!K$14,'Input parameters and results'!L$14)</f>
        <v>4.4421124748179306</v>
      </c>
      <c r="L635" s="23">
        <f ca="1">_xlfn.NORM.INV(RAND(),'Input parameters and results'!K$15,'Input parameters and results'!L$15)</f>
        <v>58.048385395970541</v>
      </c>
      <c r="M635" s="23">
        <f ca="1">_xlfn.NORM.INV(RAND(),'Input parameters and results'!K$16,'Input parameters and results'!L$16)</f>
        <v>-1.7639983420093339</v>
      </c>
    </row>
    <row r="636" spans="1:13">
      <c r="A636" s="7">
        <v>632</v>
      </c>
      <c r="B636" s="23">
        <f ca="1">_xlfn.NORM.INV(RAND(),'Input parameters and results'!E$14,'Input parameters and results'!F$14)</f>
        <v>8.3238761998580735</v>
      </c>
      <c r="C636" s="23">
        <f ca="1">_xlfn.NORM.INV(RAND(),'Input parameters and results'!E$15,'Input parameters and results'!F$15)</f>
        <v>65.101691989401488</v>
      </c>
      <c r="D636" s="23">
        <f ca="1">_xlfn.NORM.INV(RAND(),'Input parameters and results'!E$16,'Input parameters and results'!F$16)</f>
        <v>-1.7436918928723368</v>
      </c>
      <c r="E636" s="23">
        <f ca="1">_xlfn.NORM.INV(RAND(),'Input parameters and results'!G$14,'Input parameters and results'!H$14)</f>
        <v>5.2969993802554667</v>
      </c>
      <c r="F636" s="23">
        <f ca="1">_xlfn.NORM.INV(RAND(),'Input parameters and results'!G$15,'Input parameters and results'!H$15)</f>
        <v>53.223616052568808</v>
      </c>
      <c r="G636" s="23">
        <f ca="1">_xlfn.NORM.INV(RAND(),'Input parameters and results'!G$16,'Input parameters and results'!H$16)</f>
        <v>-2.1283055765205297</v>
      </c>
      <c r="H636" s="23">
        <f ca="1">_xlfn.NORM.INV(RAND(),'Input parameters and results'!I$14,'Input parameters and results'!J$14)</f>
        <v>9.024517871520068</v>
      </c>
      <c r="I636" s="23">
        <f ca="1">_xlfn.NORM.INV(RAND(),'Input parameters and results'!I$15,'Input parameters and results'!J$15)</f>
        <v>64.677834319621553</v>
      </c>
      <c r="J636" s="23">
        <f ca="1">_xlfn.NORM.INV(RAND(),'Input parameters and results'!I$16,'Input parameters and results'!J$16)</f>
        <v>-1.8107454227788347</v>
      </c>
      <c r="K636" s="23">
        <f ca="1">_xlfn.NORM.INV(RAND(),'Input parameters and results'!K$14,'Input parameters and results'!L$14)</f>
        <v>5.0987690174995066</v>
      </c>
      <c r="L636" s="23">
        <f ca="1">_xlfn.NORM.INV(RAND(),'Input parameters and results'!K$15,'Input parameters and results'!L$15)</f>
        <v>67.848476848287007</v>
      </c>
      <c r="M636" s="23">
        <f ca="1">_xlfn.NORM.INV(RAND(),'Input parameters and results'!K$16,'Input parameters and results'!L$16)</f>
        <v>-1.7015395559097928</v>
      </c>
    </row>
    <row r="637" spans="1:13">
      <c r="A637" s="7">
        <v>633</v>
      </c>
      <c r="B637" s="23">
        <f ca="1">_xlfn.NORM.INV(RAND(),'Input parameters and results'!E$14,'Input parameters and results'!F$14)</f>
        <v>6.4830321632420205</v>
      </c>
      <c r="C637" s="23">
        <f ca="1">_xlfn.NORM.INV(RAND(),'Input parameters and results'!E$15,'Input parameters and results'!F$15)</f>
        <v>68.220638112909413</v>
      </c>
      <c r="D637" s="23">
        <f ca="1">_xlfn.NORM.INV(RAND(),'Input parameters and results'!E$16,'Input parameters and results'!F$16)</f>
        <v>-1.9520184422241234</v>
      </c>
      <c r="E637" s="23">
        <f ca="1">_xlfn.NORM.INV(RAND(),'Input parameters and results'!G$14,'Input parameters and results'!H$14)</f>
        <v>4.3792679316101246</v>
      </c>
      <c r="F637" s="23">
        <f ca="1">_xlfn.NORM.INV(RAND(),'Input parameters and results'!G$15,'Input parameters and results'!H$15)</f>
        <v>65.132121824906434</v>
      </c>
      <c r="G637" s="23">
        <f ca="1">_xlfn.NORM.INV(RAND(),'Input parameters and results'!G$16,'Input parameters and results'!H$16)</f>
        <v>-1.9174912032845159</v>
      </c>
      <c r="H637" s="23">
        <f ca="1">_xlfn.NORM.INV(RAND(),'Input parameters and results'!I$14,'Input parameters and results'!J$14)</f>
        <v>7.8588474094019514</v>
      </c>
      <c r="I637" s="23">
        <f ca="1">_xlfn.NORM.INV(RAND(),'Input parameters and results'!I$15,'Input parameters and results'!J$15)</f>
        <v>64.526122781144551</v>
      </c>
      <c r="J637" s="23">
        <f ca="1">_xlfn.NORM.INV(RAND(),'Input parameters and results'!I$16,'Input parameters and results'!J$16)</f>
        <v>-1.977224572820709</v>
      </c>
      <c r="K637" s="23">
        <f ca="1">_xlfn.NORM.INV(RAND(),'Input parameters and results'!K$14,'Input parameters and results'!L$14)</f>
        <v>4.9330588993732727</v>
      </c>
      <c r="L637" s="23">
        <f ca="1">_xlfn.NORM.INV(RAND(),'Input parameters and results'!K$15,'Input parameters and results'!L$15)</f>
        <v>63.659472179931619</v>
      </c>
      <c r="M637" s="23">
        <f ca="1">_xlfn.NORM.INV(RAND(),'Input parameters and results'!K$16,'Input parameters and results'!L$16)</f>
        <v>-1.8326518391192663</v>
      </c>
    </row>
    <row r="638" spans="1:13">
      <c r="A638" s="7">
        <v>634</v>
      </c>
      <c r="B638" s="23">
        <f ca="1">_xlfn.NORM.INV(RAND(),'Input parameters and results'!E$14,'Input parameters and results'!F$14)</f>
        <v>8.330929052237547</v>
      </c>
      <c r="C638" s="23">
        <f ca="1">_xlfn.NORM.INV(RAND(),'Input parameters and results'!E$15,'Input parameters and results'!F$15)</f>
        <v>60.624908998247356</v>
      </c>
      <c r="D638" s="23">
        <f ca="1">_xlfn.NORM.INV(RAND(),'Input parameters and results'!E$16,'Input parameters and results'!F$16)</f>
        <v>-2.0125369495920289</v>
      </c>
      <c r="E638" s="23">
        <f ca="1">_xlfn.NORM.INV(RAND(),'Input parameters and results'!G$14,'Input parameters and results'!H$14)</f>
        <v>5.0258053093528599</v>
      </c>
      <c r="F638" s="23">
        <f ca="1">_xlfn.NORM.INV(RAND(),'Input parameters and results'!G$15,'Input parameters and results'!H$15)</f>
        <v>53.64765126881251</v>
      </c>
      <c r="G638" s="23">
        <f ca="1">_xlfn.NORM.INV(RAND(),'Input parameters and results'!G$16,'Input parameters and results'!H$16)</f>
        <v>-1.971241024523356</v>
      </c>
      <c r="H638" s="23">
        <f ca="1">_xlfn.NORM.INV(RAND(),'Input parameters and results'!I$14,'Input parameters and results'!J$14)</f>
        <v>8.7329388568481061</v>
      </c>
      <c r="I638" s="23">
        <f ca="1">_xlfn.NORM.INV(RAND(),'Input parameters and results'!I$15,'Input parameters and results'!J$15)</f>
        <v>75.326133509661034</v>
      </c>
      <c r="J638" s="23">
        <f ca="1">_xlfn.NORM.INV(RAND(),'Input parameters and results'!I$16,'Input parameters and results'!J$16)</f>
        <v>-1.7659002297536595</v>
      </c>
      <c r="K638" s="23">
        <f ca="1">_xlfn.NORM.INV(RAND(),'Input parameters and results'!K$14,'Input parameters and results'!L$14)</f>
        <v>4.7134857792830145</v>
      </c>
      <c r="L638" s="23">
        <f ca="1">_xlfn.NORM.INV(RAND(),'Input parameters and results'!K$15,'Input parameters and results'!L$15)</f>
        <v>58.867546516368833</v>
      </c>
      <c r="M638" s="23">
        <f ca="1">_xlfn.NORM.INV(RAND(),'Input parameters and results'!K$16,'Input parameters and results'!L$16)</f>
        <v>-1.9208390246463314</v>
      </c>
    </row>
    <row r="639" spans="1:13">
      <c r="A639" s="7">
        <v>635</v>
      </c>
      <c r="B639" s="23">
        <f ca="1">_xlfn.NORM.INV(RAND(),'Input parameters and results'!E$14,'Input parameters and results'!F$14)</f>
        <v>9.2669801067586786</v>
      </c>
      <c r="C639" s="23">
        <f ca="1">_xlfn.NORM.INV(RAND(),'Input parameters and results'!E$15,'Input parameters and results'!F$15)</f>
        <v>70.803686264472745</v>
      </c>
      <c r="D639" s="23">
        <f ca="1">_xlfn.NORM.INV(RAND(),'Input parameters and results'!E$16,'Input parameters and results'!F$16)</f>
        <v>-2.0887931536022384</v>
      </c>
      <c r="E639" s="23">
        <f ca="1">_xlfn.NORM.INV(RAND(),'Input parameters and results'!G$14,'Input parameters and results'!H$14)</f>
        <v>5.1330934136386448</v>
      </c>
      <c r="F639" s="23">
        <f ca="1">_xlfn.NORM.INV(RAND(),'Input parameters and results'!G$15,'Input parameters and results'!H$15)</f>
        <v>57.805519241059883</v>
      </c>
      <c r="G639" s="23">
        <f ca="1">_xlfn.NORM.INV(RAND(),'Input parameters and results'!G$16,'Input parameters and results'!H$16)</f>
        <v>-2.0330607358997579</v>
      </c>
      <c r="H639" s="23">
        <f ca="1">_xlfn.NORM.INV(RAND(),'Input parameters and results'!I$14,'Input parameters and results'!J$14)</f>
        <v>8.2135856169973032</v>
      </c>
      <c r="I639" s="23">
        <f ca="1">_xlfn.NORM.INV(RAND(),'Input parameters and results'!I$15,'Input parameters and results'!J$15)</f>
        <v>76.093610872136381</v>
      </c>
      <c r="J639" s="23">
        <f ca="1">_xlfn.NORM.INV(RAND(),'Input parameters and results'!I$16,'Input parameters and results'!J$16)</f>
        <v>-2.026247751846157</v>
      </c>
      <c r="K639" s="23">
        <f ca="1">_xlfn.NORM.INV(RAND(),'Input parameters and results'!K$14,'Input parameters and results'!L$14)</f>
        <v>4.7147791332140816</v>
      </c>
      <c r="L639" s="23">
        <f ca="1">_xlfn.NORM.INV(RAND(),'Input parameters and results'!K$15,'Input parameters and results'!L$15)</f>
        <v>54.388651940156798</v>
      </c>
      <c r="M639" s="23">
        <f ca="1">_xlfn.NORM.INV(RAND(),'Input parameters and results'!K$16,'Input parameters and results'!L$16)</f>
        <v>-1.9734950562285534</v>
      </c>
    </row>
    <row r="640" spans="1:13">
      <c r="A640" s="7">
        <v>636</v>
      </c>
      <c r="B640" s="23">
        <f ca="1">_xlfn.NORM.INV(RAND(),'Input parameters and results'!E$14,'Input parameters and results'!F$14)</f>
        <v>7.6276452899117295</v>
      </c>
      <c r="C640" s="23">
        <f ca="1">_xlfn.NORM.INV(RAND(),'Input parameters and results'!E$15,'Input parameters and results'!F$15)</f>
        <v>82.549400422583972</v>
      </c>
      <c r="D640" s="23">
        <f ca="1">_xlfn.NORM.INV(RAND(),'Input parameters and results'!E$16,'Input parameters and results'!F$16)</f>
        <v>-1.9054278219916587</v>
      </c>
      <c r="E640" s="23">
        <f ca="1">_xlfn.NORM.INV(RAND(),'Input parameters and results'!G$14,'Input parameters and results'!H$14)</f>
        <v>4.4745546551894249</v>
      </c>
      <c r="F640" s="23">
        <f ca="1">_xlfn.NORM.INV(RAND(),'Input parameters and results'!G$15,'Input parameters and results'!H$15)</f>
        <v>62.083167136941604</v>
      </c>
      <c r="G640" s="23">
        <f ca="1">_xlfn.NORM.INV(RAND(),'Input parameters and results'!G$16,'Input parameters and results'!H$16)</f>
        <v>-1.8322851129781923</v>
      </c>
      <c r="H640" s="23">
        <f ca="1">_xlfn.NORM.INV(RAND(),'Input parameters and results'!I$14,'Input parameters and results'!J$14)</f>
        <v>7.5269381184843773</v>
      </c>
      <c r="I640" s="23">
        <f ca="1">_xlfn.NORM.INV(RAND(),'Input parameters and results'!I$15,'Input parameters and results'!J$15)</f>
        <v>66.891682871993325</v>
      </c>
      <c r="J640" s="23">
        <f ca="1">_xlfn.NORM.INV(RAND(),'Input parameters and results'!I$16,'Input parameters and results'!J$16)</f>
        <v>-1.8522561487888882</v>
      </c>
      <c r="K640" s="23">
        <f ca="1">_xlfn.NORM.INV(RAND(),'Input parameters and results'!K$14,'Input parameters and results'!L$14)</f>
        <v>4.7623142792951318</v>
      </c>
      <c r="L640" s="23">
        <f ca="1">_xlfn.NORM.INV(RAND(),'Input parameters and results'!K$15,'Input parameters and results'!L$15)</f>
        <v>49.675030668954264</v>
      </c>
      <c r="M640" s="23">
        <f ca="1">_xlfn.NORM.INV(RAND(),'Input parameters and results'!K$16,'Input parameters and results'!L$16)</f>
        <v>-2.1445782469433308</v>
      </c>
    </row>
    <row r="641" spans="1:13">
      <c r="A641" s="7">
        <v>637</v>
      </c>
      <c r="B641" s="23">
        <f ca="1">_xlfn.NORM.INV(RAND(),'Input parameters and results'!E$14,'Input parameters and results'!F$14)</f>
        <v>6.8420937061635581</v>
      </c>
      <c r="C641" s="23">
        <f ca="1">_xlfn.NORM.INV(RAND(),'Input parameters and results'!E$15,'Input parameters and results'!F$15)</f>
        <v>67.118704325346982</v>
      </c>
      <c r="D641" s="23">
        <f ca="1">_xlfn.NORM.INV(RAND(),'Input parameters and results'!E$16,'Input parameters and results'!F$16)</f>
        <v>-1.7198257306856424</v>
      </c>
      <c r="E641" s="23">
        <f ca="1">_xlfn.NORM.INV(RAND(),'Input parameters and results'!G$14,'Input parameters and results'!H$14)</f>
        <v>4.9878212349612268</v>
      </c>
      <c r="F641" s="23">
        <f ca="1">_xlfn.NORM.INV(RAND(),'Input parameters and results'!G$15,'Input parameters and results'!H$15)</f>
        <v>61.728785074246488</v>
      </c>
      <c r="G641" s="23">
        <f ca="1">_xlfn.NORM.INV(RAND(),'Input parameters and results'!G$16,'Input parameters and results'!H$16)</f>
        <v>-1.7941421785377905</v>
      </c>
      <c r="H641" s="23">
        <f ca="1">_xlfn.NORM.INV(RAND(),'Input parameters and results'!I$14,'Input parameters and results'!J$14)</f>
        <v>9.3726777313514145</v>
      </c>
      <c r="I641" s="23">
        <f ca="1">_xlfn.NORM.INV(RAND(),'Input parameters and results'!I$15,'Input parameters and results'!J$15)</f>
        <v>85.119080587905955</v>
      </c>
      <c r="J641" s="23">
        <f ca="1">_xlfn.NORM.INV(RAND(),'Input parameters and results'!I$16,'Input parameters and results'!J$16)</f>
        <v>-1.2411275718236812</v>
      </c>
      <c r="K641" s="23">
        <f ca="1">_xlfn.NORM.INV(RAND(),'Input parameters and results'!K$14,'Input parameters and results'!L$14)</f>
        <v>4.6081533032964517</v>
      </c>
      <c r="L641" s="23">
        <f ca="1">_xlfn.NORM.INV(RAND(),'Input parameters and results'!K$15,'Input parameters and results'!L$15)</f>
        <v>60.993880396877749</v>
      </c>
      <c r="M641" s="23">
        <f ca="1">_xlfn.NORM.INV(RAND(),'Input parameters and results'!K$16,'Input parameters and results'!L$16)</f>
        <v>-2.0715528809111765</v>
      </c>
    </row>
    <row r="642" spans="1:13">
      <c r="A642" s="7">
        <v>638</v>
      </c>
      <c r="B642" s="23">
        <f ca="1">_xlfn.NORM.INV(RAND(),'Input parameters and results'!E$14,'Input parameters and results'!F$14)</f>
        <v>8.3847803292813996</v>
      </c>
      <c r="C642" s="23">
        <f ca="1">_xlfn.NORM.INV(RAND(),'Input parameters and results'!E$15,'Input parameters and results'!F$15)</f>
        <v>71.649223379935222</v>
      </c>
      <c r="D642" s="23">
        <f ca="1">_xlfn.NORM.INV(RAND(),'Input parameters and results'!E$16,'Input parameters and results'!F$16)</f>
        <v>-1.9660474116690116</v>
      </c>
      <c r="E642" s="23">
        <f ca="1">_xlfn.NORM.INV(RAND(),'Input parameters and results'!G$14,'Input parameters and results'!H$14)</f>
        <v>5.2105177982204154</v>
      </c>
      <c r="F642" s="23">
        <f ca="1">_xlfn.NORM.INV(RAND(),'Input parameters and results'!G$15,'Input parameters and results'!H$15)</f>
        <v>59.153998660874059</v>
      </c>
      <c r="G642" s="23">
        <f ca="1">_xlfn.NORM.INV(RAND(),'Input parameters and results'!G$16,'Input parameters and results'!H$16)</f>
        <v>-1.9375264586515635</v>
      </c>
      <c r="H642" s="23">
        <f ca="1">_xlfn.NORM.INV(RAND(),'Input parameters and results'!I$14,'Input parameters and results'!J$14)</f>
        <v>7.9630801940997182</v>
      </c>
      <c r="I642" s="23">
        <f ca="1">_xlfn.NORM.INV(RAND(),'Input parameters and results'!I$15,'Input parameters and results'!J$15)</f>
        <v>71.723863236017593</v>
      </c>
      <c r="J642" s="23">
        <f ca="1">_xlfn.NORM.INV(RAND(),'Input parameters and results'!I$16,'Input parameters and results'!J$16)</f>
        <v>-1.7643661731888818</v>
      </c>
      <c r="K642" s="23">
        <f ca="1">_xlfn.NORM.INV(RAND(),'Input parameters and results'!K$14,'Input parameters and results'!L$14)</f>
        <v>4.8410595353070569</v>
      </c>
      <c r="L642" s="23">
        <f ca="1">_xlfn.NORM.INV(RAND(),'Input parameters and results'!K$15,'Input parameters and results'!L$15)</f>
        <v>40.63866792341959</v>
      </c>
      <c r="M642" s="23">
        <f ca="1">_xlfn.NORM.INV(RAND(),'Input parameters and results'!K$16,'Input parameters and results'!L$16)</f>
        <v>-1.7160101992791976</v>
      </c>
    </row>
    <row r="643" spans="1:13">
      <c r="A643" s="7">
        <v>639</v>
      </c>
      <c r="B643" s="23">
        <f ca="1">_xlfn.NORM.INV(RAND(),'Input parameters and results'!E$14,'Input parameters and results'!F$14)</f>
        <v>8.5834106999593125</v>
      </c>
      <c r="C643" s="23">
        <f ca="1">_xlfn.NORM.INV(RAND(),'Input parameters and results'!E$15,'Input parameters and results'!F$15)</f>
        <v>77.997169847492572</v>
      </c>
      <c r="D643" s="23">
        <f ca="1">_xlfn.NORM.INV(RAND(),'Input parameters and results'!E$16,'Input parameters and results'!F$16)</f>
        <v>-1.6708522777017574</v>
      </c>
      <c r="E643" s="23">
        <f ca="1">_xlfn.NORM.INV(RAND(),'Input parameters and results'!G$14,'Input parameters and results'!H$14)</f>
        <v>4.4521071609243448</v>
      </c>
      <c r="F643" s="23">
        <f ca="1">_xlfn.NORM.INV(RAND(),'Input parameters and results'!G$15,'Input parameters and results'!H$15)</f>
        <v>45.671004668304612</v>
      </c>
      <c r="G643" s="23">
        <f ca="1">_xlfn.NORM.INV(RAND(),'Input parameters and results'!G$16,'Input parameters and results'!H$16)</f>
        <v>-1.837423417669741</v>
      </c>
      <c r="H643" s="23">
        <f ca="1">_xlfn.NORM.INV(RAND(),'Input parameters and results'!I$14,'Input parameters and results'!J$14)</f>
        <v>8.6218664165512564</v>
      </c>
      <c r="I643" s="23">
        <f ca="1">_xlfn.NORM.INV(RAND(),'Input parameters and results'!I$15,'Input parameters and results'!J$15)</f>
        <v>75.011336201141177</v>
      </c>
      <c r="J643" s="23">
        <f ca="1">_xlfn.NORM.INV(RAND(),'Input parameters and results'!I$16,'Input parameters and results'!J$16)</f>
        <v>-2.1520554302640251</v>
      </c>
      <c r="K643" s="23">
        <f ca="1">_xlfn.NORM.INV(RAND(),'Input parameters and results'!K$14,'Input parameters and results'!L$14)</f>
        <v>5.1807765730314417</v>
      </c>
      <c r="L643" s="23">
        <f ca="1">_xlfn.NORM.INV(RAND(),'Input parameters and results'!K$15,'Input parameters and results'!L$15)</f>
        <v>55.8189175667451</v>
      </c>
      <c r="M643" s="23">
        <f ca="1">_xlfn.NORM.INV(RAND(),'Input parameters and results'!K$16,'Input parameters and results'!L$16)</f>
        <v>-2.3296820580286211</v>
      </c>
    </row>
    <row r="644" spans="1:13">
      <c r="A644" s="7">
        <v>640</v>
      </c>
      <c r="B644" s="23">
        <f ca="1">_xlfn.NORM.INV(RAND(),'Input parameters and results'!E$14,'Input parameters and results'!F$14)</f>
        <v>7.9052707554048087</v>
      </c>
      <c r="C644" s="23">
        <f ca="1">_xlfn.NORM.INV(RAND(),'Input parameters and results'!E$15,'Input parameters and results'!F$15)</f>
        <v>70.931247414610098</v>
      </c>
      <c r="D644" s="23">
        <f ca="1">_xlfn.NORM.INV(RAND(),'Input parameters and results'!E$16,'Input parameters and results'!F$16)</f>
        <v>-1.4882153041816877</v>
      </c>
      <c r="E644" s="23">
        <f ca="1">_xlfn.NORM.INV(RAND(),'Input parameters and results'!G$14,'Input parameters and results'!H$14)</f>
        <v>4.5469014120636446</v>
      </c>
      <c r="F644" s="23">
        <f ca="1">_xlfn.NORM.INV(RAND(),'Input parameters and results'!G$15,'Input parameters and results'!H$15)</f>
        <v>59.478739981397524</v>
      </c>
      <c r="G644" s="23">
        <f ca="1">_xlfn.NORM.INV(RAND(),'Input parameters and results'!G$16,'Input parameters and results'!H$16)</f>
        <v>-2.058946506272616</v>
      </c>
      <c r="H644" s="23">
        <f ca="1">_xlfn.NORM.INV(RAND(),'Input parameters and results'!I$14,'Input parameters and results'!J$14)</f>
        <v>9.1156758799241668</v>
      </c>
      <c r="I644" s="23">
        <f ca="1">_xlfn.NORM.INV(RAND(),'Input parameters and results'!I$15,'Input parameters and results'!J$15)</f>
        <v>65.872823550519186</v>
      </c>
      <c r="J644" s="23">
        <f ca="1">_xlfn.NORM.INV(RAND(),'Input parameters and results'!I$16,'Input parameters and results'!J$16)</f>
        <v>-1.8182981323202125</v>
      </c>
      <c r="K644" s="23">
        <f ca="1">_xlfn.NORM.INV(RAND(),'Input parameters and results'!K$14,'Input parameters and results'!L$14)</f>
        <v>4.5818643940215331</v>
      </c>
      <c r="L644" s="23">
        <f ca="1">_xlfn.NORM.INV(RAND(),'Input parameters and results'!K$15,'Input parameters and results'!L$15)</f>
        <v>55.58630591669727</v>
      </c>
      <c r="M644" s="23">
        <f ca="1">_xlfn.NORM.INV(RAND(),'Input parameters and results'!K$16,'Input parameters and results'!L$16)</f>
        <v>-1.7931969593938746</v>
      </c>
    </row>
    <row r="645" spans="1:13">
      <c r="A645" s="7">
        <v>641</v>
      </c>
      <c r="B645" s="23">
        <f ca="1">_xlfn.NORM.INV(RAND(),'Input parameters and results'!E$14,'Input parameters and results'!F$14)</f>
        <v>10.014142597801124</v>
      </c>
      <c r="C645" s="23">
        <f ca="1">_xlfn.NORM.INV(RAND(),'Input parameters and results'!E$15,'Input parameters and results'!F$15)</f>
        <v>61.875344128326248</v>
      </c>
      <c r="D645" s="23">
        <f ca="1">_xlfn.NORM.INV(RAND(),'Input parameters and results'!E$16,'Input parameters and results'!F$16)</f>
        <v>-1.8656573782766277</v>
      </c>
      <c r="E645" s="23">
        <f ca="1">_xlfn.NORM.INV(RAND(),'Input parameters and results'!G$14,'Input parameters and results'!H$14)</f>
        <v>4.6821545779794711</v>
      </c>
      <c r="F645" s="23">
        <f ca="1">_xlfn.NORM.INV(RAND(),'Input parameters and results'!G$15,'Input parameters and results'!H$15)</f>
        <v>59.280372238242315</v>
      </c>
      <c r="G645" s="23">
        <f ca="1">_xlfn.NORM.INV(RAND(),'Input parameters and results'!G$16,'Input parameters and results'!H$16)</f>
        <v>-1.7789656970698431</v>
      </c>
      <c r="H645" s="23">
        <f ca="1">_xlfn.NORM.INV(RAND(),'Input parameters and results'!I$14,'Input parameters and results'!J$14)</f>
        <v>8.8455166457638246</v>
      </c>
      <c r="I645" s="23">
        <f ca="1">_xlfn.NORM.INV(RAND(),'Input parameters and results'!I$15,'Input parameters and results'!J$15)</f>
        <v>73.652851235999023</v>
      </c>
      <c r="J645" s="23">
        <f ca="1">_xlfn.NORM.INV(RAND(),'Input parameters and results'!I$16,'Input parameters and results'!J$16)</f>
        <v>-2.0199969546374246</v>
      </c>
      <c r="K645" s="23">
        <f ca="1">_xlfn.NORM.INV(RAND(),'Input parameters and results'!K$14,'Input parameters and results'!L$14)</f>
        <v>4.3870516774151413</v>
      </c>
      <c r="L645" s="23">
        <f ca="1">_xlfn.NORM.INV(RAND(),'Input parameters and results'!K$15,'Input parameters and results'!L$15)</f>
        <v>54.906101888547198</v>
      </c>
      <c r="M645" s="23">
        <f ca="1">_xlfn.NORM.INV(RAND(),'Input parameters and results'!K$16,'Input parameters and results'!L$16)</f>
        <v>-1.8687155412737986</v>
      </c>
    </row>
    <row r="646" spans="1:13">
      <c r="A646" s="7">
        <v>642</v>
      </c>
      <c r="B646" s="23">
        <f ca="1">_xlfn.NORM.INV(RAND(),'Input parameters and results'!E$14,'Input parameters and results'!F$14)</f>
        <v>8.5494815537808115</v>
      </c>
      <c r="C646" s="23">
        <f ca="1">_xlfn.NORM.INV(RAND(),'Input parameters and results'!E$15,'Input parameters and results'!F$15)</f>
        <v>58.767034561242774</v>
      </c>
      <c r="D646" s="23">
        <f ca="1">_xlfn.NORM.INV(RAND(),'Input parameters and results'!E$16,'Input parameters and results'!F$16)</f>
        <v>-2.4479135075046834</v>
      </c>
      <c r="E646" s="23">
        <f ca="1">_xlfn.NORM.INV(RAND(),'Input parameters and results'!G$14,'Input parameters and results'!H$14)</f>
        <v>5.5336342339024043</v>
      </c>
      <c r="F646" s="23">
        <f ca="1">_xlfn.NORM.INV(RAND(),'Input parameters and results'!G$15,'Input parameters and results'!H$15)</f>
        <v>53.065923664526522</v>
      </c>
      <c r="G646" s="23">
        <f ca="1">_xlfn.NORM.INV(RAND(),'Input parameters and results'!G$16,'Input parameters and results'!H$16)</f>
        <v>-2.0039078247755637</v>
      </c>
      <c r="H646" s="23">
        <f ca="1">_xlfn.NORM.INV(RAND(),'Input parameters and results'!I$14,'Input parameters and results'!J$14)</f>
        <v>9.0261548894918029</v>
      </c>
      <c r="I646" s="23">
        <f ca="1">_xlfn.NORM.INV(RAND(),'Input parameters and results'!I$15,'Input parameters and results'!J$15)</f>
        <v>70.643121648973349</v>
      </c>
      <c r="J646" s="23">
        <f ca="1">_xlfn.NORM.INV(RAND(),'Input parameters and results'!I$16,'Input parameters and results'!J$16)</f>
        <v>-2.0625671628406619</v>
      </c>
      <c r="K646" s="23">
        <f ca="1">_xlfn.NORM.INV(RAND(),'Input parameters and results'!K$14,'Input parameters and results'!L$14)</f>
        <v>4.6637256244816472</v>
      </c>
      <c r="L646" s="23">
        <f ca="1">_xlfn.NORM.INV(RAND(),'Input parameters and results'!K$15,'Input parameters and results'!L$15)</f>
        <v>55.828552781917537</v>
      </c>
      <c r="M646" s="23">
        <f ca="1">_xlfn.NORM.INV(RAND(),'Input parameters and results'!K$16,'Input parameters and results'!L$16)</f>
        <v>-1.5970616240217805</v>
      </c>
    </row>
    <row r="647" spans="1:13">
      <c r="A647" s="7">
        <v>643</v>
      </c>
      <c r="B647" s="23">
        <f ca="1">_xlfn.NORM.INV(RAND(),'Input parameters and results'!E$14,'Input parameters and results'!F$14)</f>
        <v>7.9391351949290598</v>
      </c>
      <c r="C647" s="23">
        <f ca="1">_xlfn.NORM.INV(RAND(),'Input parameters and results'!E$15,'Input parameters and results'!F$15)</f>
        <v>68.724986635955474</v>
      </c>
      <c r="D647" s="23">
        <f ca="1">_xlfn.NORM.INV(RAND(),'Input parameters and results'!E$16,'Input parameters and results'!F$16)</f>
        <v>-1.8480043574279172</v>
      </c>
      <c r="E647" s="23">
        <f ca="1">_xlfn.NORM.INV(RAND(),'Input parameters and results'!G$14,'Input parameters and results'!H$14)</f>
        <v>5.1127855247845346</v>
      </c>
      <c r="F647" s="23">
        <f ca="1">_xlfn.NORM.INV(RAND(),'Input parameters and results'!G$15,'Input parameters and results'!H$15)</f>
        <v>45.191630952888929</v>
      </c>
      <c r="G647" s="23">
        <f ca="1">_xlfn.NORM.INV(RAND(),'Input parameters and results'!G$16,'Input parameters and results'!H$16)</f>
        <v>-1.9969734063719986</v>
      </c>
      <c r="H647" s="23">
        <f ca="1">_xlfn.NORM.INV(RAND(),'Input parameters and results'!I$14,'Input parameters and results'!J$14)</f>
        <v>9.5777102692637257</v>
      </c>
      <c r="I647" s="23">
        <f ca="1">_xlfn.NORM.INV(RAND(),'Input parameters and results'!I$15,'Input parameters and results'!J$15)</f>
        <v>87.039555533773509</v>
      </c>
      <c r="J647" s="23">
        <f ca="1">_xlfn.NORM.INV(RAND(),'Input parameters and results'!I$16,'Input parameters and results'!J$16)</f>
        <v>-2.1059624882589643</v>
      </c>
      <c r="K647" s="23">
        <f ca="1">_xlfn.NORM.INV(RAND(),'Input parameters and results'!K$14,'Input parameters and results'!L$14)</f>
        <v>4.9570251922218862</v>
      </c>
      <c r="L647" s="23">
        <f ca="1">_xlfn.NORM.INV(RAND(),'Input parameters and results'!K$15,'Input parameters and results'!L$15)</f>
        <v>56.593280124551484</v>
      </c>
      <c r="M647" s="23">
        <f ca="1">_xlfn.NORM.INV(RAND(),'Input parameters and results'!K$16,'Input parameters and results'!L$16)</f>
        <v>-1.6729037340382216</v>
      </c>
    </row>
    <row r="648" spans="1:13">
      <c r="A648" s="7">
        <v>644</v>
      </c>
      <c r="B648" s="23">
        <f ca="1">_xlfn.NORM.INV(RAND(),'Input parameters and results'!E$14,'Input parameters and results'!F$14)</f>
        <v>6.1750991423300139</v>
      </c>
      <c r="C648" s="23">
        <f ca="1">_xlfn.NORM.INV(RAND(),'Input parameters and results'!E$15,'Input parameters and results'!F$15)</f>
        <v>62.129801809940318</v>
      </c>
      <c r="D648" s="23">
        <f ca="1">_xlfn.NORM.INV(RAND(),'Input parameters and results'!E$16,'Input parameters and results'!F$16)</f>
        <v>-2.0390438593279514</v>
      </c>
      <c r="E648" s="23">
        <f ca="1">_xlfn.NORM.INV(RAND(),'Input parameters and results'!G$14,'Input parameters and results'!H$14)</f>
        <v>5.3923477507227275</v>
      </c>
      <c r="F648" s="23">
        <f ca="1">_xlfn.NORM.INV(RAND(),'Input parameters and results'!G$15,'Input parameters and results'!H$15)</f>
        <v>50.681076092625922</v>
      </c>
      <c r="G648" s="23">
        <f ca="1">_xlfn.NORM.INV(RAND(),'Input parameters and results'!G$16,'Input parameters and results'!H$16)</f>
        <v>-1.789838301994944</v>
      </c>
      <c r="H648" s="23">
        <f ca="1">_xlfn.NORM.INV(RAND(),'Input parameters and results'!I$14,'Input parameters and results'!J$14)</f>
        <v>7.5479933214208614</v>
      </c>
      <c r="I648" s="23">
        <f ca="1">_xlfn.NORM.INV(RAND(),'Input parameters and results'!I$15,'Input parameters and results'!J$15)</f>
        <v>68.556368496157546</v>
      </c>
      <c r="J648" s="23">
        <f ca="1">_xlfn.NORM.INV(RAND(),'Input parameters and results'!I$16,'Input parameters and results'!J$16)</f>
        <v>-2.0607362643521383</v>
      </c>
      <c r="K648" s="23">
        <f ca="1">_xlfn.NORM.INV(RAND(),'Input parameters and results'!K$14,'Input parameters and results'!L$14)</f>
        <v>5.4225672001070766</v>
      </c>
      <c r="L648" s="23">
        <f ca="1">_xlfn.NORM.INV(RAND(),'Input parameters and results'!K$15,'Input parameters and results'!L$15)</f>
        <v>51.38146727505768</v>
      </c>
      <c r="M648" s="23">
        <f ca="1">_xlfn.NORM.INV(RAND(),'Input parameters and results'!K$16,'Input parameters and results'!L$16)</f>
        <v>-2.030645666418267</v>
      </c>
    </row>
    <row r="649" spans="1:13">
      <c r="A649" s="7">
        <v>645</v>
      </c>
      <c r="B649" s="23">
        <f ca="1">_xlfn.NORM.INV(RAND(),'Input parameters and results'!E$14,'Input parameters and results'!F$14)</f>
        <v>9.1784305391229069</v>
      </c>
      <c r="C649" s="23">
        <f ca="1">_xlfn.NORM.INV(RAND(),'Input parameters and results'!E$15,'Input parameters and results'!F$15)</f>
        <v>66.240056244354363</v>
      </c>
      <c r="D649" s="23">
        <f ca="1">_xlfn.NORM.INV(RAND(),'Input parameters and results'!E$16,'Input parameters and results'!F$16)</f>
        <v>-2.0920677710719424</v>
      </c>
      <c r="E649" s="23">
        <f ca="1">_xlfn.NORM.INV(RAND(),'Input parameters and results'!G$14,'Input parameters and results'!H$14)</f>
        <v>4.2134588285907748</v>
      </c>
      <c r="F649" s="23">
        <f ca="1">_xlfn.NORM.INV(RAND(),'Input parameters and results'!G$15,'Input parameters and results'!H$15)</f>
        <v>50.426827371612191</v>
      </c>
      <c r="G649" s="23">
        <f ca="1">_xlfn.NORM.INV(RAND(),'Input parameters and results'!G$16,'Input parameters and results'!H$16)</f>
        <v>-1.8410840185123363</v>
      </c>
      <c r="H649" s="23">
        <f ca="1">_xlfn.NORM.INV(RAND(),'Input parameters and results'!I$14,'Input parameters and results'!J$14)</f>
        <v>8.863209304692905</v>
      </c>
      <c r="I649" s="23">
        <f ca="1">_xlfn.NORM.INV(RAND(),'Input parameters and results'!I$15,'Input parameters and results'!J$15)</f>
        <v>65.63320764813075</v>
      </c>
      <c r="J649" s="23">
        <f ca="1">_xlfn.NORM.INV(RAND(),'Input parameters and results'!I$16,'Input parameters and results'!J$16)</f>
        <v>-1.8367557050296914</v>
      </c>
      <c r="K649" s="23">
        <f ca="1">_xlfn.NORM.INV(RAND(),'Input parameters and results'!K$14,'Input parameters and results'!L$14)</f>
        <v>5.0532818570708944</v>
      </c>
      <c r="L649" s="23">
        <f ca="1">_xlfn.NORM.INV(RAND(),'Input parameters and results'!K$15,'Input parameters and results'!L$15)</f>
        <v>58.871758492161966</v>
      </c>
      <c r="M649" s="23">
        <f ca="1">_xlfn.NORM.INV(RAND(),'Input parameters and results'!K$16,'Input parameters and results'!L$16)</f>
        <v>-1.551025225582557</v>
      </c>
    </row>
    <row r="650" spans="1:13">
      <c r="A650" s="7">
        <v>646</v>
      </c>
      <c r="B650" s="23">
        <f ca="1">_xlfn.NORM.INV(RAND(),'Input parameters and results'!E$14,'Input parameters and results'!F$14)</f>
        <v>9.9041813527748843</v>
      </c>
      <c r="C650" s="23">
        <f ca="1">_xlfn.NORM.INV(RAND(),'Input parameters and results'!E$15,'Input parameters and results'!F$15)</f>
        <v>71.83957954061124</v>
      </c>
      <c r="D650" s="23">
        <f ca="1">_xlfn.NORM.INV(RAND(),'Input parameters and results'!E$16,'Input parameters and results'!F$16)</f>
        <v>-1.7364845519740792</v>
      </c>
      <c r="E650" s="23">
        <f ca="1">_xlfn.NORM.INV(RAND(),'Input parameters and results'!G$14,'Input parameters and results'!H$14)</f>
        <v>4.9764456849833412</v>
      </c>
      <c r="F650" s="23">
        <f ca="1">_xlfn.NORM.INV(RAND(),'Input parameters and results'!G$15,'Input parameters and results'!H$15)</f>
        <v>69.616671820752089</v>
      </c>
      <c r="G650" s="23">
        <f ca="1">_xlfn.NORM.INV(RAND(),'Input parameters and results'!G$16,'Input parameters and results'!H$16)</f>
        <v>-2.0733136021439895</v>
      </c>
      <c r="H650" s="23">
        <f ca="1">_xlfn.NORM.INV(RAND(),'Input parameters and results'!I$14,'Input parameters and results'!J$14)</f>
        <v>9.0426920557454569</v>
      </c>
      <c r="I650" s="23">
        <f ca="1">_xlfn.NORM.INV(RAND(),'Input parameters and results'!I$15,'Input parameters and results'!J$15)</f>
        <v>61.631850363074768</v>
      </c>
      <c r="J650" s="23">
        <f ca="1">_xlfn.NORM.INV(RAND(),'Input parameters and results'!I$16,'Input parameters and results'!J$16)</f>
        <v>-1.8711297052144888</v>
      </c>
      <c r="K650" s="23">
        <f ca="1">_xlfn.NORM.INV(RAND(),'Input parameters and results'!K$14,'Input parameters and results'!L$14)</f>
        <v>4.8875449677150264</v>
      </c>
      <c r="L650" s="23">
        <f ca="1">_xlfn.NORM.INV(RAND(),'Input parameters and results'!K$15,'Input parameters and results'!L$15)</f>
        <v>63.450792409066899</v>
      </c>
      <c r="M650" s="23">
        <f ca="1">_xlfn.NORM.INV(RAND(),'Input parameters and results'!K$16,'Input parameters and results'!L$16)</f>
        <v>-2.1151613401781977</v>
      </c>
    </row>
    <row r="651" spans="1:13">
      <c r="A651" s="7">
        <v>647</v>
      </c>
      <c r="B651" s="23">
        <f ca="1">_xlfn.NORM.INV(RAND(),'Input parameters and results'!E$14,'Input parameters and results'!F$14)</f>
        <v>9.1200986954693448</v>
      </c>
      <c r="C651" s="23">
        <f ca="1">_xlfn.NORM.INV(RAND(),'Input parameters and results'!E$15,'Input parameters and results'!F$15)</f>
        <v>66.943228283871832</v>
      </c>
      <c r="D651" s="23">
        <f ca="1">_xlfn.NORM.INV(RAND(),'Input parameters and results'!E$16,'Input parameters and results'!F$16)</f>
        <v>-2.0985032572791642</v>
      </c>
      <c r="E651" s="23">
        <f ca="1">_xlfn.NORM.INV(RAND(),'Input parameters and results'!G$14,'Input parameters and results'!H$14)</f>
        <v>4.7034071698142519</v>
      </c>
      <c r="F651" s="23">
        <f ca="1">_xlfn.NORM.INV(RAND(),'Input parameters and results'!G$15,'Input parameters and results'!H$15)</f>
        <v>60.710788037382258</v>
      </c>
      <c r="G651" s="23">
        <f ca="1">_xlfn.NORM.INV(RAND(),'Input parameters and results'!G$16,'Input parameters and results'!H$16)</f>
        <v>-2.1134979246195353</v>
      </c>
      <c r="H651" s="23">
        <f ca="1">_xlfn.NORM.INV(RAND(),'Input parameters and results'!I$14,'Input parameters and results'!J$14)</f>
        <v>7.7224414604036822</v>
      </c>
      <c r="I651" s="23">
        <f ca="1">_xlfn.NORM.INV(RAND(),'Input parameters and results'!I$15,'Input parameters and results'!J$15)</f>
        <v>74.945941243712724</v>
      </c>
      <c r="J651" s="23">
        <f ca="1">_xlfn.NORM.INV(RAND(),'Input parameters and results'!I$16,'Input parameters and results'!J$16)</f>
        <v>-1.4895510312535425</v>
      </c>
      <c r="K651" s="23">
        <f ca="1">_xlfn.NORM.INV(RAND(),'Input parameters and results'!K$14,'Input parameters and results'!L$14)</f>
        <v>4.862726609285362</v>
      </c>
      <c r="L651" s="23">
        <f ca="1">_xlfn.NORM.INV(RAND(),'Input parameters and results'!K$15,'Input parameters and results'!L$15)</f>
        <v>61.920987405486777</v>
      </c>
      <c r="M651" s="23">
        <f ca="1">_xlfn.NORM.INV(RAND(),'Input parameters and results'!K$16,'Input parameters and results'!L$16)</f>
        <v>-1.8295156909064179</v>
      </c>
    </row>
    <row r="652" spans="1:13">
      <c r="A652" s="7">
        <v>648</v>
      </c>
      <c r="B652" s="23">
        <f ca="1">_xlfn.NORM.INV(RAND(),'Input parameters and results'!E$14,'Input parameters and results'!F$14)</f>
        <v>9.7687732511079144</v>
      </c>
      <c r="C652" s="23">
        <f ca="1">_xlfn.NORM.INV(RAND(),'Input parameters and results'!E$15,'Input parameters and results'!F$15)</f>
        <v>71.820399819120453</v>
      </c>
      <c r="D652" s="23">
        <f ca="1">_xlfn.NORM.INV(RAND(),'Input parameters and results'!E$16,'Input parameters and results'!F$16)</f>
        <v>-1.6181303385932553</v>
      </c>
      <c r="E652" s="23">
        <f ca="1">_xlfn.NORM.INV(RAND(),'Input parameters and results'!G$14,'Input parameters and results'!H$14)</f>
        <v>3.6351498697768063</v>
      </c>
      <c r="F652" s="23">
        <f ca="1">_xlfn.NORM.INV(RAND(),'Input parameters and results'!G$15,'Input parameters and results'!H$15)</f>
        <v>59.987115865179319</v>
      </c>
      <c r="G652" s="23">
        <f ca="1">_xlfn.NORM.INV(RAND(),'Input parameters and results'!G$16,'Input parameters and results'!H$16)</f>
        <v>-2.0002104677589148</v>
      </c>
      <c r="H652" s="23">
        <f ca="1">_xlfn.NORM.INV(RAND(),'Input parameters and results'!I$14,'Input parameters and results'!J$14)</f>
        <v>9.1576630129591052</v>
      </c>
      <c r="I652" s="23">
        <f ca="1">_xlfn.NORM.INV(RAND(),'Input parameters and results'!I$15,'Input parameters and results'!J$15)</f>
        <v>71.725672798901201</v>
      </c>
      <c r="J652" s="23">
        <f ca="1">_xlfn.NORM.INV(RAND(),'Input parameters and results'!I$16,'Input parameters and results'!J$16)</f>
        <v>-1.7908873228763782</v>
      </c>
      <c r="K652" s="23">
        <f ca="1">_xlfn.NORM.INV(RAND(),'Input parameters and results'!K$14,'Input parameters and results'!L$14)</f>
        <v>4.4686059086650198</v>
      </c>
      <c r="L652" s="23">
        <f ca="1">_xlfn.NORM.INV(RAND(),'Input parameters and results'!K$15,'Input parameters and results'!L$15)</f>
        <v>60.359671799592938</v>
      </c>
      <c r="M652" s="23">
        <f ca="1">_xlfn.NORM.INV(RAND(),'Input parameters and results'!K$16,'Input parameters and results'!L$16)</f>
        <v>-1.9648220188371064</v>
      </c>
    </row>
    <row r="653" spans="1:13">
      <c r="A653" s="7">
        <v>649</v>
      </c>
      <c r="B653" s="23">
        <f ca="1">_xlfn.NORM.INV(RAND(),'Input parameters and results'!E$14,'Input parameters and results'!F$14)</f>
        <v>8.4886204518760415</v>
      </c>
      <c r="C653" s="23">
        <f ca="1">_xlfn.NORM.INV(RAND(),'Input parameters and results'!E$15,'Input parameters and results'!F$15)</f>
        <v>73.103547490524093</v>
      </c>
      <c r="D653" s="23">
        <f ca="1">_xlfn.NORM.INV(RAND(),'Input parameters and results'!E$16,'Input parameters and results'!F$16)</f>
        <v>-2.0861733709126775</v>
      </c>
      <c r="E653" s="23">
        <f ca="1">_xlfn.NORM.INV(RAND(),'Input parameters and results'!G$14,'Input parameters and results'!H$14)</f>
        <v>3.7993983782330485</v>
      </c>
      <c r="F653" s="23">
        <f ca="1">_xlfn.NORM.INV(RAND(),'Input parameters and results'!G$15,'Input parameters and results'!H$15)</f>
        <v>54.411919166927184</v>
      </c>
      <c r="G653" s="23">
        <f ca="1">_xlfn.NORM.INV(RAND(),'Input parameters and results'!G$16,'Input parameters and results'!H$16)</f>
        <v>-1.9418439317895835</v>
      </c>
      <c r="H653" s="23">
        <f ca="1">_xlfn.NORM.INV(RAND(),'Input parameters and results'!I$14,'Input parameters and results'!J$14)</f>
        <v>8.4801522292407903</v>
      </c>
      <c r="I653" s="23">
        <f ca="1">_xlfn.NORM.INV(RAND(),'Input parameters and results'!I$15,'Input parameters and results'!J$15)</f>
        <v>66.779697845012635</v>
      </c>
      <c r="J653" s="23">
        <f ca="1">_xlfn.NORM.INV(RAND(),'Input parameters and results'!I$16,'Input parameters and results'!J$16)</f>
        <v>-1.8772336299798067</v>
      </c>
      <c r="K653" s="23">
        <f ca="1">_xlfn.NORM.INV(RAND(),'Input parameters and results'!K$14,'Input parameters and results'!L$14)</f>
        <v>4.1987763578438724</v>
      </c>
      <c r="L653" s="23">
        <f ca="1">_xlfn.NORM.INV(RAND(),'Input parameters and results'!K$15,'Input parameters and results'!L$15)</f>
        <v>57.602026166015442</v>
      </c>
      <c r="M653" s="23">
        <f ca="1">_xlfn.NORM.INV(RAND(),'Input parameters and results'!K$16,'Input parameters and results'!L$16)</f>
        <v>-1.7332524226891199</v>
      </c>
    </row>
    <row r="654" spans="1:13">
      <c r="A654" s="7">
        <v>650</v>
      </c>
      <c r="B654" s="23">
        <f ca="1">_xlfn.NORM.INV(RAND(),'Input parameters and results'!E$14,'Input parameters and results'!F$14)</f>
        <v>8.9827643820980487</v>
      </c>
      <c r="C654" s="23">
        <f ca="1">_xlfn.NORM.INV(RAND(),'Input parameters and results'!E$15,'Input parameters and results'!F$15)</f>
        <v>76.836884118854073</v>
      </c>
      <c r="D654" s="23">
        <f ca="1">_xlfn.NORM.INV(RAND(),'Input parameters and results'!E$16,'Input parameters and results'!F$16)</f>
        <v>-1.9688142126107577</v>
      </c>
      <c r="E654" s="23">
        <f ca="1">_xlfn.NORM.INV(RAND(),'Input parameters and results'!G$14,'Input parameters and results'!H$14)</f>
        <v>4.9820681804139078</v>
      </c>
      <c r="F654" s="23">
        <f ca="1">_xlfn.NORM.INV(RAND(),'Input parameters and results'!G$15,'Input parameters and results'!H$15)</f>
        <v>64.457166915578441</v>
      </c>
      <c r="G654" s="23">
        <f ca="1">_xlfn.NORM.INV(RAND(),'Input parameters and results'!G$16,'Input parameters and results'!H$16)</f>
        <v>-2.0935087524953433</v>
      </c>
      <c r="H654" s="23">
        <f ca="1">_xlfn.NORM.INV(RAND(),'Input parameters and results'!I$14,'Input parameters and results'!J$14)</f>
        <v>9.2416049717752493</v>
      </c>
      <c r="I654" s="23">
        <f ca="1">_xlfn.NORM.INV(RAND(),'Input parameters and results'!I$15,'Input parameters and results'!J$15)</f>
        <v>83.438202757889798</v>
      </c>
      <c r="J654" s="23">
        <f ca="1">_xlfn.NORM.INV(RAND(),'Input parameters and results'!I$16,'Input parameters and results'!J$16)</f>
        <v>-1.8275726383159465</v>
      </c>
      <c r="K654" s="23">
        <f ca="1">_xlfn.NORM.INV(RAND(),'Input parameters and results'!K$14,'Input parameters and results'!L$14)</f>
        <v>4.1189009495799409</v>
      </c>
      <c r="L654" s="23">
        <f ca="1">_xlfn.NORM.INV(RAND(),'Input parameters and results'!K$15,'Input parameters and results'!L$15)</f>
        <v>58.719594937734293</v>
      </c>
      <c r="M654" s="23">
        <f ca="1">_xlfn.NORM.INV(RAND(),'Input parameters and results'!K$16,'Input parameters and results'!L$16)</f>
        <v>-1.5762418426211551</v>
      </c>
    </row>
    <row r="655" spans="1:13">
      <c r="A655" s="7">
        <v>651</v>
      </c>
      <c r="B655" s="23">
        <f ca="1">_xlfn.NORM.INV(RAND(),'Input parameters and results'!E$14,'Input parameters and results'!F$14)</f>
        <v>9.7423886181805059</v>
      </c>
      <c r="C655" s="23">
        <f ca="1">_xlfn.NORM.INV(RAND(),'Input parameters and results'!E$15,'Input parameters and results'!F$15)</f>
        <v>72.116744205612221</v>
      </c>
      <c r="D655" s="23">
        <f ca="1">_xlfn.NORM.INV(RAND(),'Input parameters and results'!E$16,'Input parameters and results'!F$16)</f>
        <v>-1.8079402004930727</v>
      </c>
      <c r="E655" s="23">
        <f ca="1">_xlfn.NORM.INV(RAND(),'Input parameters and results'!G$14,'Input parameters and results'!H$14)</f>
        <v>4.6866335449247458</v>
      </c>
      <c r="F655" s="23">
        <f ca="1">_xlfn.NORM.INV(RAND(),'Input parameters and results'!G$15,'Input parameters and results'!H$15)</f>
        <v>60.997637064918258</v>
      </c>
      <c r="G655" s="23">
        <f ca="1">_xlfn.NORM.INV(RAND(),'Input parameters and results'!G$16,'Input parameters and results'!H$16)</f>
        <v>-2.0737553289146815</v>
      </c>
      <c r="H655" s="23">
        <f ca="1">_xlfn.NORM.INV(RAND(),'Input parameters and results'!I$14,'Input parameters and results'!J$14)</f>
        <v>9.1795759855428791</v>
      </c>
      <c r="I655" s="23">
        <f ca="1">_xlfn.NORM.INV(RAND(),'Input parameters and results'!I$15,'Input parameters and results'!J$15)</f>
        <v>73.896466218925951</v>
      </c>
      <c r="J655" s="23">
        <f ca="1">_xlfn.NORM.INV(RAND(),'Input parameters and results'!I$16,'Input parameters and results'!J$16)</f>
        <v>-2.0164054866128587</v>
      </c>
      <c r="K655" s="23">
        <f ca="1">_xlfn.NORM.INV(RAND(),'Input parameters and results'!K$14,'Input parameters and results'!L$14)</f>
        <v>5.2167859866049433</v>
      </c>
      <c r="L655" s="23">
        <f ca="1">_xlfn.NORM.INV(RAND(),'Input parameters and results'!K$15,'Input parameters and results'!L$15)</f>
        <v>63.778128024503722</v>
      </c>
      <c r="M655" s="23">
        <f ca="1">_xlfn.NORM.INV(RAND(),'Input parameters and results'!K$16,'Input parameters and results'!L$16)</f>
        <v>-2.0060920715858406</v>
      </c>
    </row>
    <row r="656" spans="1:13">
      <c r="A656" s="7">
        <v>652</v>
      </c>
      <c r="B656" s="23">
        <f ca="1">_xlfn.NORM.INV(RAND(),'Input parameters and results'!E$14,'Input parameters and results'!F$14)</f>
        <v>7.8360357914407608</v>
      </c>
      <c r="C656" s="23">
        <f ca="1">_xlfn.NORM.INV(RAND(),'Input parameters and results'!E$15,'Input parameters and results'!F$15)</f>
        <v>61.741886328110347</v>
      </c>
      <c r="D656" s="23">
        <f ca="1">_xlfn.NORM.INV(RAND(),'Input parameters and results'!E$16,'Input parameters and results'!F$16)</f>
        <v>-1.9050147934807757</v>
      </c>
      <c r="E656" s="23">
        <f ca="1">_xlfn.NORM.INV(RAND(),'Input parameters and results'!G$14,'Input parameters and results'!H$14)</f>
        <v>4.6455122068659236</v>
      </c>
      <c r="F656" s="23">
        <f ca="1">_xlfn.NORM.INV(RAND(),'Input parameters and results'!G$15,'Input parameters and results'!H$15)</f>
        <v>58.876686239198506</v>
      </c>
      <c r="G656" s="23">
        <f ca="1">_xlfn.NORM.INV(RAND(),'Input parameters and results'!G$16,'Input parameters and results'!H$16)</f>
        <v>-1.660080006688804</v>
      </c>
      <c r="H656" s="23">
        <f ca="1">_xlfn.NORM.INV(RAND(),'Input parameters and results'!I$14,'Input parameters and results'!J$14)</f>
        <v>9.0031028900296128</v>
      </c>
      <c r="I656" s="23">
        <f ca="1">_xlfn.NORM.INV(RAND(),'Input parameters and results'!I$15,'Input parameters and results'!J$15)</f>
        <v>71.391649099193401</v>
      </c>
      <c r="J656" s="23">
        <f ca="1">_xlfn.NORM.INV(RAND(),'Input parameters and results'!I$16,'Input parameters and results'!J$16)</f>
        <v>-1.85225558263281</v>
      </c>
      <c r="K656" s="23">
        <f ca="1">_xlfn.NORM.INV(RAND(),'Input parameters and results'!K$14,'Input parameters and results'!L$14)</f>
        <v>4.7077557592496859</v>
      </c>
      <c r="L656" s="23">
        <f ca="1">_xlfn.NORM.INV(RAND(),'Input parameters and results'!K$15,'Input parameters and results'!L$15)</f>
        <v>65.651670358065218</v>
      </c>
      <c r="M656" s="23">
        <f ca="1">_xlfn.NORM.INV(RAND(),'Input parameters and results'!K$16,'Input parameters and results'!L$16)</f>
        <v>-2.2903168295719665</v>
      </c>
    </row>
    <row r="657" spans="1:13">
      <c r="A657" s="7">
        <v>653</v>
      </c>
      <c r="B657" s="23">
        <f ca="1">_xlfn.NORM.INV(RAND(),'Input parameters and results'!E$14,'Input parameters and results'!F$14)</f>
        <v>8.2911596675563892</v>
      </c>
      <c r="C657" s="23">
        <f ca="1">_xlfn.NORM.INV(RAND(),'Input parameters and results'!E$15,'Input parameters and results'!F$15)</f>
        <v>66.217049234907321</v>
      </c>
      <c r="D657" s="23">
        <f ca="1">_xlfn.NORM.INV(RAND(),'Input parameters and results'!E$16,'Input parameters and results'!F$16)</f>
        <v>-2.1098122256319742</v>
      </c>
      <c r="E657" s="23">
        <f ca="1">_xlfn.NORM.INV(RAND(),'Input parameters and results'!G$14,'Input parameters and results'!H$14)</f>
        <v>4.4637496069909215</v>
      </c>
      <c r="F657" s="23">
        <f ca="1">_xlfn.NORM.INV(RAND(),'Input parameters and results'!G$15,'Input parameters and results'!H$15)</f>
        <v>58.121752694376426</v>
      </c>
      <c r="G657" s="23">
        <f ca="1">_xlfn.NORM.INV(RAND(),'Input parameters and results'!G$16,'Input parameters and results'!H$16)</f>
        <v>-1.8711859332460963</v>
      </c>
      <c r="H657" s="23">
        <f ca="1">_xlfn.NORM.INV(RAND(),'Input parameters and results'!I$14,'Input parameters and results'!J$14)</f>
        <v>8.5268515512931966</v>
      </c>
      <c r="I657" s="23">
        <f ca="1">_xlfn.NORM.INV(RAND(),'Input parameters and results'!I$15,'Input parameters and results'!J$15)</f>
        <v>75.486086664222</v>
      </c>
      <c r="J657" s="23">
        <f ca="1">_xlfn.NORM.INV(RAND(),'Input parameters and results'!I$16,'Input parameters and results'!J$16)</f>
        <v>-1.8689122113112762</v>
      </c>
      <c r="K657" s="23">
        <f ca="1">_xlfn.NORM.INV(RAND(),'Input parameters and results'!K$14,'Input parameters and results'!L$14)</f>
        <v>4.5572453254447645</v>
      </c>
      <c r="L657" s="23">
        <f ca="1">_xlfn.NORM.INV(RAND(),'Input parameters and results'!K$15,'Input parameters and results'!L$15)</f>
        <v>65.417385876146767</v>
      </c>
      <c r="M657" s="23">
        <f ca="1">_xlfn.NORM.INV(RAND(),'Input parameters and results'!K$16,'Input parameters and results'!L$16)</f>
        <v>-1.7963219718538905</v>
      </c>
    </row>
    <row r="658" spans="1:13">
      <c r="A658" s="7">
        <v>654</v>
      </c>
      <c r="B658" s="23">
        <f ca="1">_xlfn.NORM.INV(RAND(),'Input parameters and results'!E$14,'Input parameters and results'!F$14)</f>
        <v>8.681389089676788</v>
      </c>
      <c r="C658" s="23">
        <f ca="1">_xlfn.NORM.INV(RAND(),'Input parameters and results'!E$15,'Input parameters and results'!F$15)</f>
        <v>76.218425724030425</v>
      </c>
      <c r="D658" s="23">
        <f ca="1">_xlfn.NORM.INV(RAND(),'Input parameters and results'!E$16,'Input parameters and results'!F$16)</f>
        <v>-1.8695336068036936</v>
      </c>
      <c r="E658" s="23">
        <f ca="1">_xlfn.NORM.INV(RAND(),'Input parameters and results'!G$14,'Input parameters and results'!H$14)</f>
        <v>4.9227112111748674</v>
      </c>
      <c r="F658" s="23">
        <f ca="1">_xlfn.NORM.INV(RAND(),'Input parameters and results'!G$15,'Input parameters and results'!H$15)</f>
        <v>59.27489927612816</v>
      </c>
      <c r="G658" s="23">
        <f ca="1">_xlfn.NORM.INV(RAND(),'Input parameters and results'!G$16,'Input parameters and results'!H$16)</f>
        <v>-2.2381345807040689</v>
      </c>
      <c r="H658" s="23">
        <f ca="1">_xlfn.NORM.INV(RAND(),'Input parameters and results'!I$14,'Input parameters and results'!J$14)</f>
        <v>8.1218319541149544</v>
      </c>
      <c r="I658" s="23">
        <f ca="1">_xlfn.NORM.INV(RAND(),'Input parameters and results'!I$15,'Input parameters and results'!J$15)</f>
        <v>79.601638551317208</v>
      </c>
      <c r="J658" s="23">
        <f ca="1">_xlfn.NORM.INV(RAND(),'Input parameters and results'!I$16,'Input parameters and results'!J$16)</f>
        <v>-2.0687776690689943</v>
      </c>
      <c r="K658" s="23">
        <f ca="1">_xlfn.NORM.INV(RAND(),'Input parameters and results'!K$14,'Input parameters and results'!L$14)</f>
        <v>3.8564439809114948</v>
      </c>
      <c r="L658" s="23">
        <f ca="1">_xlfn.NORM.INV(RAND(),'Input parameters and results'!K$15,'Input parameters and results'!L$15)</f>
        <v>58.272127487792943</v>
      </c>
      <c r="M658" s="23">
        <f ca="1">_xlfn.NORM.INV(RAND(),'Input parameters and results'!K$16,'Input parameters and results'!L$16)</f>
        <v>-1.9317468148451251</v>
      </c>
    </row>
    <row r="659" spans="1:13">
      <c r="A659" s="7">
        <v>655</v>
      </c>
      <c r="B659" s="23">
        <f ca="1">_xlfn.NORM.INV(RAND(),'Input parameters and results'!E$14,'Input parameters and results'!F$14)</f>
        <v>8.0981575958885799</v>
      </c>
      <c r="C659" s="23">
        <f ca="1">_xlfn.NORM.INV(RAND(),'Input parameters and results'!E$15,'Input parameters and results'!F$15)</f>
        <v>78.669950128769599</v>
      </c>
      <c r="D659" s="23">
        <f ca="1">_xlfn.NORM.INV(RAND(),'Input parameters and results'!E$16,'Input parameters and results'!F$16)</f>
        <v>-1.8693023029321343</v>
      </c>
      <c r="E659" s="23">
        <f ca="1">_xlfn.NORM.INV(RAND(),'Input parameters and results'!G$14,'Input parameters and results'!H$14)</f>
        <v>5.3499508343728044</v>
      </c>
      <c r="F659" s="23">
        <f ca="1">_xlfn.NORM.INV(RAND(),'Input parameters and results'!G$15,'Input parameters and results'!H$15)</f>
        <v>59.91177232074439</v>
      </c>
      <c r="G659" s="23">
        <f ca="1">_xlfn.NORM.INV(RAND(),'Input parameters and results'!G$16,'Input parameters and results'!H$16)</f>
        <v>-1.9587105479251778</v>
      </c>
      <c r="H659" s="23">
        <f ca="1">_xlfn.NORM.INV(RAND(),'Input parameters and results'!I$14,'Input parameters and results'!J$14)</f>
        <v>7.5866290112963668</v>
      </c>
      <c r="I659" s="23">
        <f ca="1">_xlfn.NORM.INV(RAND(),'Input parameters and results'!I$15,'Input parameters and results'!J$15)</f>
        <v>70.080864744615397</v>
      </c>
      <c r="J659" s="23">
        <f ca="1">_xlfn.NORM.INV(RAND(),'Input parameters and results'!I$16,'Input parameters and results'!J$16)</f>
        <v>-1.7932597970265691</v>
      </c>
      <c r="K659" s="23">
        <f ca="1">_xlfn.NORM.INV(RAND(),'Input parameters and results'!K$14,'Input parameters and results'!L$14)</f>
        <v>4.904228280853653</v>
      </c>
      <c r="L659" s="23">
        <f ca="1">_xlfn.NORM.INV(RAND(),'Input parameters and results'!K$15,'Input parameters and results'!L$15)</f>
        <v>65.413750624785678</v>
      </c>
      <c r="M659" s="23">
        <f ca="1">_xlfn.NORM.INV(RAND(),'Input parameters and results'!K$16,'Input parameters and results'!L$16)</f>
        <v>-1.7448205003544768</v>
      </c>
    </row>
    <row r="660" spans="1:13">
      <c r="A660" s="7">
        <v>656</v>
      </c>
      <c r="B660" s="23">
        <f ca="1">_xlfn.NORM.INV(RAND(),'Input parameters and results'!E$14,'Input parameters and results'!F$14)</f>
        <v>7.124459831293585</v>
      </c>
      <c r="C660" s="23">
        <f ca="1">_xlfn.NORM.INV(RAND(),'Input parameters and results'!E$15,'Input parameters and results'!F$15)</f>
        <v>77.07095802760972</v>
      </c>
      <c r="D660" s="23">
        <f ca="1">_xlfn.NORM.INV(RAND(),'Input parameters and results'!E$16,'Input parameters and results'!F$16)</f>
        <v>-2.245510472687684</v>
      </c>
      <c r="E660" s="23">
        <f ca="1">_xlfn.NORM.INV(RAND(),'Input parameters and results'!G$14,'Input parameters and results'!H$14)</f>
        <v>4.3547256126196361</v>
      </c>
      <c r="F660" s="23">
        <f ca="1">_xlfn.NORM.INV(RAND(),'Input parameters and results'!G$15,'Input parameters and results'!H$15)</f>
        <v>60.92750744211456</v>
      </c>
      <c r="G660" s="23">
        <f ca="1">_xlfn.NORM.INV(RAND(),'Input parameters and results'!G$16,'Input parameters and results'!H$16)</f>
        <v>-2.2432375231556798</v>
      </c>
      <c r="H660" s="23">
        <f ca="1">_xlfn.NORM.INV(RAND(),'Input parameters and results'!I$14,'Input parameters and results'!J$14)</f>
        <v>8.194094417199679</v>
      </c>
      <c r="I660" s="23">
        <f ca="1">_xlfn.NORM.INV(RAND(),'Input parameters and results'!I$15,'Input parameters and results'!J$15)</f>
        <v>80.602473286404248</v>
      </c>
      <c r="J660" s="23">
        <f ca="1">_xlfn.NORM.INV(RAND(),'Input parameters and results'!I$16,'Input parameters and results'!J$16)</f>
        <v>-1.9276319810716407</v>
      </c>
      <c r="K660" s="23">
        <f ca="1">_xlfn.NORM.INV(RAND(),'Input parameters and results'!K$14,'Input parameters and results'!L$14)</f>
        <v>5.8922397028344982</v>
      </c>
      <c r="L660" s="23">
        <f ca="1">_xlfn.NORM.INV(RAND(),'Input parameters and results'!K$15,'Input parameters and results'!L$15)</f>
        <v>53.082060227993026</v>
      </c>
      <c r="M660" s="23">
        <f ca="1">_xlfn.NORM.INV(RAND(),'Input parameters and results'!K$16,'Input parameters and results'!L$16)</f>
        <v>-2.1609580074446995</v>
      </c>
    </row>
    <row r="661" spans="1:13">
      <c r="A661" s="7">
        <v>657</v>
      </c>
      <c r="B661" s="23">
        <f ca="1">_xlfn.NORM.INV(RAND(),'Input parameters and results'!E$14,'Input parameters and results'!F$14)</f>
        <v>6.9410526778829862</v>
      </c>
      <c r="C661" s="23">
        <f ca="1">_xlfn.NORM.INV(RAND(),'Input parameters and results'!E$15,'Input parameters and results'!F$15)</f>
        <v>71.502577250936682</v>
      </c>
      <c r="D661" s="23">
        <f ca="1">_xlfn.NORM.INV(RAND(),'Input parameters and results'!E$16,'Input parameters and results'!F$16)</f>
        <v>-1.818338617718618</v>
      </c>
      <c r="E661" s="23">
        <f ca="1">_xlfn.NORM.INV(RAND(),'Input parameters and results'!G$14,'Input parameters and results'!H$14)</f>
        <v>4.6510700383133434</v>
      </c>
      <c r="F661" s="23">
        <f ca="1">_xlfn.NORM.INV(RAND(),'Input parameters and results'!G$15,'Input parameters and results'!H$15)</f>
        <v>51.52718023385502</v>
      </c>
      <c r="G661" s="23">
        <f ca="1">_xlfn.NORM.INV(RAND(),'Input parameters and results'!G$16,'Input parameters and results'!H$16)</f>
        <v>-1.7912050600281262</v>
      </c>
      <c r="H661" s="23">
        <f ca="1">_xlfn.NORM.INV(RAND(),'Input parameters and results'!I$14,'Input parameters and results'!J$14)</f>
        <v>8.7296944509223611</v>
      </c>
      <c r="I661" s="23">
        <f ca="1">_xlfn.NORM.INV(RAND(),'Input parameters and results'!I$15,'Input parameters and results'!J$15)</f>
        <v>60.50679710285921</v>
      </c>
      <c r="J661" s="23">
        <f ca="1">_xlfn.NORM.INV(RAND(),'Input parameters and results'!I$16,'Input parameters and results'!J$16)</f>
        <v>-2.1303695879105926</v>
      </c>
      <c r="K661" s="23">
        <f ca="1">_xlfn.NORM.INV(RAND(),'Input parameters and results'!K$14,'Input parameters and results'!L$14)</f>
        <v>5.1189612624178462</v>
      </c>
      <c r="L661" s="23">
        <f ca="1">_xlfn.NORM.INV(RAND(),'Input parameters and results'!K$15,'Input parameters and results'!L$15)</f>
        <v>55.010150858418541</v>
      </c>
      <c r="M661" s="23">
        <f ca="1">_xlfn.NORM.INV(RAND(),'Input parameters and results'!K$16,'Input parameters and results'!L$16)</f>
        <v>-2.0570423852183484</v>
      </c>
    </row>
    <row r="662" spans="1:13">
      <c r="A662" s="7">
        <v>658</v>
      </c>
      <c r="B662" s="23">
        <f ca="1">_xlfn.NORM.INV(RAND(),'Input parameters and results'!E$14,'Input parameters and results'!F$14)</f>
        <v>8.6954808025183326</v>
      </c>
      <c r="C662" s="23">
        <f ca="1">_xlfn.NORM.INV(RAND(),'Input parameters and results'!E$15,'Input parameters and results'!F$15)</f>
        <v>70.933234554593398</v>
      </c>
      <c r="D662" s="23">
        <f ca="1">_xlfn.NORM.INV(RAND(),'Input parameters and results'!E$16,'Input parameters and results'!F$16)</f>
        <v>-1.8156736069285206</v>
      </c>
      <c r="E662" s="23">
        <f ca="1">_xlfn.NORM.INV(RAND(),'Input parameters and results'!G$14,'Input parameters and results'!H$14)</f>
        <v>4.5319231294496012</v>
      </c>
      <c r="F662" s="23">
        <f ca="1">_xlfn.NORM.INV(RAND(),'Input parameters and results'!G$15,'Input parameters and results'!H$15)</f>
        <v>55.683986786036698</v>
      </c>
      <c r="G662" s="23">
        <f ca="1">_xlfn.NORM.INV(RAND(),'Input parameters and results'!G$16,'Input parameters and results'!H$16)</f>
        <v>-2.1695109427577508</v>
      </c>
      <c r="H662" s="23">
        <f ca="1">_xlfn.NORM.INV(RAND(),'Input parameters and results'!I$14,'Input parameters and results'!J$14)</f>
        <v>8.6383051978060674</v>
      </c>
      <c r="I662" s="23">
        <f ca="1">_xlfn.NORM.INV(RAND(),'Input parameters and results'!I$15,'Input parameters and results'!J$15)</f>
        <v>69.560506588654036</v>
      </c>
      <c r="J662" s="23">
        <f ca="1">_xlfn.NORM.INV(RAND(),'Input parameters and results'!I$16,'Input parameters and results'!J$16)</f>
        <v>-2.1944518407629099</v>
      </c>
      <c r="K662" s="23">
        <f ca="1">_xlfn.NORM.INV(RAND(),'Input parameters and results'!K$14,'Input parameters and results'!L$14)</f>
        <v>4.0524466000570838</v>
      </c>
      <c r="L662" s="23">
        <f ca="1">_xlfn.NORM.INV(RAND(),'Input parameters and results'!K$15,'Input parameters and results'!L$15)</f>
        <v>66.392794922263164</v>
      </c>
      <c r="M662" s="23">
        <f ca="1">_xlfn.NORM.INV(RAND(),'Input parameters and results'!K$16,'Input parameters and results'!L$16)</f>
        <v>-2.0974280957203888</v>
      </c>
    </row>
    <row r="663" spans="1:13">
      <c r="A663" s="7">
        <v>659</v>
      </c>
      <c r="B663" s="23">
        <f ca="1">_xlfn.NORM.INV(RAND(),'Input parameters and results'!E$14,'Input parameters and results'!F$14)</f>
        <v>8.7997091434679611</v>
      </c>
      <c r="C663" s="23">
        <f ca="1">_xlfn.NORM.INV(RAND(),'Input parameters and results'!E$15,'Input parameters and results'!F$15)</f>
        <v>68.349568620068794</v>
      </c>
      <c r="D663" s="23">
        <f ca="1">_xlfn.NORM.INV(RAND(),'Input parameters and results'!E$16,'Input parameters and results'!F$16)</f>
        <v>-2.0883706247433875</v>
      </c>
      <c r="E663" s="23">
        <f ca="1">_xlfn.NORM.INV(RAND(),'Input parameters and results'!G$14,'Input parameters and results'!H$14)</f>
        <v>4.6133509684827798</v>
      </c>
      <c r="F663" s="23">
        <f ca="1">_xlfn.NORM.INV(RAND(),'Input parameters and results'!G$15,'Input parameters and results'!H$15)</f>
        <v>48.468028331063167</v>
      </c>
      <c r="G663" s="23">
        <f ca="1">_xlfn.NORM.INV(RAND(),'Input parameters and results'!G$16,'Input parameters and results'!H$16)</f>
        <v>-2.0102201855439112</v>
      </c>
      <c r="H663" s="23">
        <f ca="1">_xlfn.NORM.INV(RAND(),'Input parameters and results'!I$14,'Input parameters and results'!J$14)</f>
        <v>8.2473602139178119</v>
      </c>
      <c r="I663" s="23">
        <f ca="1">_xlfn.NORM.INV(RAND(),'Input parameters and results'!I$15,'Input parameters and results'!J$15)</f>
        <v>75.296428656664901</v>
      </c>
      <c r="J663" s="23">
        <f ca="1">_xlfn.NORM.INV(RAND(),'Input parameters and results'!I$16,'Input parameters and results'!J$16)</f>
        <v>-2.0925661052244822</v>
      </c>
      <c r="K663" s="23">
        <f ca="1">_xlfn.NORM.INV(RAND(),'Input parameters and results'!K$14,'Input parameters and results'!L$14)</f>
        <v>4.911900659646979</v>
      </c>
      <c r="L663" s="23">
        <f ca="1">_xlfn.NORM.INV(RAND(),'Input parameters and results'!K$15,'Input parameters and results'!L$15)</f>
        <v>58.240645800067583</v>
      </c>
      <c r="M663" s="23">
        <f ca="1">_xlfn.NORM.INV(RAND(),'Input parameters and results'!K$16,'Input parameters and results'!L$16)</f>
        <v>-1.761533136523012</v>
      </c>
    </row>
    <row r="664" spans="1:13">
      <c r="A664" s="7">
        <v>660</v>
      </c>
      <c r="B664" s="23">
        <f ca="1">_xlfn.NORM.INV(RAND(),'Input parameters and results'!E$14,'Input parameters and results'!F$14)</f>
        <v>8.0401649449513428</v>
      </c>
      <c r="C664" s="23">
        <f ca="1">_xlfn.NORM.INV(RAND(),'Input parameters and results'!E$15,'Input parameters and results'!F$15)</f>
        <v>59.113682225692884</v>
      </c>
      <c r="D664" s="23">
        <f ca="1">_xlfn.NORM.INV(RAND(),'Input parameters and results'!E$16,'Input parameters and results'!F$16)</f>
        <v>-2.000135488352873</v>
      </c>
      <c r="E664" s="23">
        <f ca="1">_xlfn.NORM.INV(RAND(),'Input parameters and results'!G$14,'Input parameters and results'!H$14)</f>
        <v>4.7570975302852139</v>
      </c>
      <c r="F664" s="23">
        <f ca="1">_xlfn.NORM.INV(RAND(),'Input parameters and results'!G$15,'Input parameters and results'!H$15)</f>
        <v>59.373246240918114</v>
      </c>
      <c r="G664" s="23">
        <f ca="1">_xlfn.NORM.INV(RAND(),'Input parameters and results'!G$16,'Input parameters and results'!H$16)</f>
        <v>-2.0427797580615001</v>
      </c>
      <c r="H664" s="23">
        <f ca="1">_xlfn.NORM.INV(RAND(),'Input parameters and results'!I$14,'Input parameters and results'!J$14)</f>
        <v>7.4344808653289292</v>
      </c>
      <c r="I664" s="23">
        <f ca="1">_xlfn.NORM.INV(RAND(),'Input parameters and results'!I$15,'Input parameters and results'!J$15)</f>
        <v>76.033289110991959</v>
      </c>
      <c r="J664" s="23">
        <f ca="1">_xlfn.NORM.INV(RAND(),'Input parameters and results'!I$16,'Input parameters and results'!J$16)</f>
        <v>-1.585945438199539</v>
      </c>
      <c r="K664" s="23">
        <f ca="1">_xlfn.NORM.INV(RAND(),'Input parameters and results'!K$14,'Input parameters and results'!L$14)</f>
        <v>4.941219630887093</v>
      </c>
      <c r="L664" s="23">
        <f ca="1">_xlfn.NORM.INV(RAND(),'Input parameters and results'!K$15,'Input parameters and results'!L$15)</f>
        <v>53.844452120224233</v>
      </c>
      <c r="M664" s="23">
        <f ca="1">_xlfn.NORM.INV(RAND(),'Input parameters and results'!K$16,'Input parameters and results'!L$16)</f>
        <v>-1.9974088341151597</v>
      </c>
    </row>
    <row r="665" spans="1:13">
      <c r="A665" s="7">
        <v>661</v>
      </c>
      <c r="B665" s="23">
        <f ca="1">_xlfn.NORM.INV(RAND(),'Input parameters and results'!E$14,'Input parameters and results'!F$14)</f>
        <v>9.1075483226519616</v>
      </c>
      <c r="C665" s="23">
        <f ca="1">_xlfn.NORM.INV(RAND(),'Input parameters and results'!E$15,'Input parameters and results'!F$15)</f>
        <v>64.637601270988256</v>
      </c>
      <c r="D665" s="23">
        <f ca="1">_xlfn.NORM.INV(RAND(),'Input parameters and results'!E$16,'Input parameters and results'!F$16)</f>
        <v>-2.0336675342747554</v>
      </c>
      <c r="E665" s="23">
        <f ca="1">_xlfn.NORM.INV(RAND(),'Input parameters and results'!G$14,'Input parameters and results'!H$14)</f>
        <v>4.8361256934230354</v>
      </c>
      <c r="F665" s="23">
        <f ca="1">_xlfn.NORM.INV(RAND(),'Input parameters and results'!G$15,'Input parameters and results'!H$15)</f>
        <v>49.869961294345892</v>
      </c>
      <c r="G665" s="23">
        <f ca="1">_xlfn.NORM.INV(RAND(),'Input parameters and results'!G$16,'Input parameters and results'!H$16)</f>
        <v>-2.2710298244368756</v>
      </c>
      <c r="H665" s="23">
        <f ca="1">_xlfn.NORM.INV(RAND(),'Input parameters and results'!I$14,'Input parameters and results'!J$14)</f>
        <v>9.4924184866377121</v>
      </c>
      <c r="I665" s="23">
        <f ca="1">_xlfn.NORM.INV(RAND(),'Input parameters and results'!I$15,'Input parameters and results'!J$15)</f>
        <v>80.739735170542716</v>
      </c>
      <c r="J665" s="23">
        <f ca="1">_xlfn.NORM.INV(RAND(),'Input parameters and results'!I$16,'Input parameters and results'!J$16)</f>
        <v>-1.6039286641237078</v>
      </c>
      <c r="K665" s="23">
        <f ca="1">_xlfn.NORM.INV(RAND(),'Input parameters and results'!K$14,'Input parameters and results'!L$14)</f>
        <v>5.0636700591513364</v>
      </c>
      <c r="L665" s="23">
        <f ca="1">_xlfn.NORM.INV(RAND(),'Input parameters and results'!K$15,'Input parameters and results'!L$15)</f>
        <v>60.640833289936339</v>
      </c>
      <c r="M665" s="23">
        <f ca="1">_xlfn.NORM.INV(RAND(),'Input parameters and results'!K$16,'Input parameters and results'!L$16)</f>
        <v>-1.7503384691766894</v>
      </c>
    </row>
    <row r="666" spans="1:13">
      <c r="A666" s="7">
        <v>662</v>
      </c>
      <c r="B666" s="23">
        <f ca="1">_xlfn.NORM.INV(RAND(),'Input parameters and results'!E$14,'Input parameters and results'!F$14)</f>
        <v>7.6461636569505886</v>
      </c>
      <c r="C666" s="23">
        <f ca="1">_xlfn.NORM.INV(RAND(),'Input parameters and results'!E$15,'Input parameters and results'!F$15)</f>
        <v>66.299295207051742</v>
      </c>
      <c r="D666" s="23">
        <f ca="1">_xlfn.NORM.INV(RAND(),'Input parameters and results'!E$16,'Input parameters and results'!F$16)</f>
        <v>-1.3939261025331144</v>
      </c>
      <c r="E666" s="23">
        <f ca="1">_xlfn.NORM.INV(RAND(),'Input parameters and results'!G$14,'Input parameters and results'!H$14)</f>
        <v>4.7441101192473125</v>
      </c>
      <c r="F666" s="23">
        <f ca="1">_xlfn.NORM.INV(RAND(),'Input parameters and results'!G$15,'Input parameters and results'!H$15)</f>
        <v>51.004406361620887</v>
      </c>
      <c r="G666" s="23">
        <f ca="1">_xlfn.NORM.INV(RAND(),'Input parameters and results'!G$16,'Input parameters and results'!H$16)</f>
        <v>-1.9290771889100971</v>
      </c>
      <c r="H666" s="23">
        <f ca="1">_xlfn.NORM.INV(RAND(),'Input parameters and results'!I$14,'Input parameters and results'!J$14)</f>
        <v>8.9581135088823682</v>
      </c>
      <c r="I666" s="23">
        <f ca="1">_xlfn.NORM.INV(RAND(),'Input parameters and results'!I$15,'Input parameters and results'!J$15)</f>
        <v>66.315026007864915</v>
      </c>
      <c r="J666" s="23">
        <f ca="1">_xlfn.NORM.INV(RAND(),'Input parameters and results'!I$16,'Input parameters and results'!J$16)</f>
        <v>-2.0142976232341119</v>
      </c>
      <c r="K666" s="23">
        <f ca="1">_xlfn.NORM.INV(RAND(),'Input parameters and results'!K$14,'Input parameters and results'!L$14)</f>
        <v>4.9400363751958727</v>
      </c>
      <c r="L666" s="23">
        <f ca="1">_xlfn.NORM.INV(RAND(),'Input parameters and results'!K$15,'Input parameters and results'!L$15)</f>
        <v>54.547225530874627</v>
      </c>
      <c r="M666" s="23">
        <f ca="1">_xlfn.NORM.INV(RAND(),'Input parameters and results'!K$16,'Input parameters and results'!L$16)</f>
        <v>-1.8575608429555817</v>
      </c>
    </row>
    <row r="667" spans="1:13">
      <c r="A667" s="7">
        <v>663</v>
      </c>
      <c r="B667" s="23">
        <f ca="1">_xlfn.NORM.INV(RAND(),'Input parameters and results'!E$14,'Input parameters and results'!F$14)</f>
        <v>9.1109110622975216</v>
      </c>
      <c r="C667" s="23">
        <f ca="1">_xlfn.NORM.INV(RAND(),'Input parameters and results'!E$15,'Input parameters and results'!F$15)</f>
        <v>82.164333899477512</v>
      </c>
      <c r="D667" s="23">
        <f ca="1">_xlfn.NORM.INV(RAND(),'Input parameters and results'!E$16,'Input parameters and results'!F$16)</f>
        <v>-1.6127769465858481</v>
      </c>
      <c r="E667" s="23">
        <f ca="1">_xlfn.NORM.INV(RAND(),'Input parameters and results'!G$14,'Input parameters and results'!H$14)</f>
        <v>4.1166838746210264</v>
      </c>
      <c r="F667" s="23">
        <f ca="1">_xlfn.NORM.INV(RAND(),'Input parameters and results'!G$15,'Input parameters and results'!H$15)</f>
        <v>52.68315576775786</v>
      </c>
      <c r="G667" s="23">
        <f ca="1">_xlfn.NORM.INV(RAND(),'Input parameters and results'!G$16,'Input parameters and results'!H$16)</f>
        <v>-2.1771070354467774</v>
      </c>
      <c r="H667" s="23">
        <f ca="1">_xlfn.NORM.INV(RAND(),'Input parameters and results'!I$14,'Input parameters and results'!J$14)</f>
        <v>8.7367483269975637</v>
      </c>
      <c r="I667" s="23">
        <f ca="1">_xlfn.NORM.INV(RAND(),'Input parameters and results'!I$15,'Input parameters and results'!J$15)</f>
        <v>75.230506188079119</v>
      </c>
      <c r="J667" s="23">
        <f ca="1">_xlfn.NORM.INV(RAND(),'Input parameters and results'!I$16,'Input parameters and results'!J$16)</f>
        <v>-1.9845497687333604</v>
      </c>
      <c r="K667" s="23">
        <f ca="1">_xlfn.NORM.INV(RAND(),'Input parameters and results'!K$14,'Input parameters and results'!L$14)</f>
        <v>4.8182780298186154</v>
      </c>
      <c r="L667" s="23">
        <f ca="1">_xlfn.NORM.INV(RAND(),'Input parameters and results'!K$15,'Input parameters and results'!L$15)</f>
        <v>58.46526196743698</v>
      </c>
      <c r="M667" s="23">
        <f ca="1">_xlfn.NORM.INV(RAND(),'Input parameters and results'!K$16,'Input parameters and results'!L$16)</f>
        <v>-1.9153677129601201</v>
      </c>
    </row>
    <row r="668" spans="1:13">
      <c r="A668" s="7">
        <v>664</v>
      </c>
      <c r="B668" s="23">
        <f ca="1">_xlfn.NORM.INV(RAND(),'Input parameters and results'!E$14,'Input parameters and results'!F$14)</f>
        <v>10.375855961091176</v>
      </c>
      <c r="C668" s="23">
        <f ca="1">_xlfn.NORM.INV(RAND(),'Input parameters and results'!E$15,'Input parameters and results'!F$15)</f>
        <v>64.504813850470583</v>
      </c>
      <c r="D668" s="23">
        <f ca="1">_xlfn.NORM.INV(RAND(),'Input parameters and results'!E$16,'Input parameters and results'!F$16)</f>
        <v>-2.0399636976079352</v>
      </c>
      <c r="E668" s="23">
        <f ca="1">_xlfn.NORM.INV(RAND(),'Input parameters and results'!G$14,'Input parameters and results'!H$14)</f>
        <v>4.6933897453735085</v>
      </c>
      <c r="F668" s="23">
        <f ca="1">_xlfn.NORM.INV(RAND(),'Input parameters and results'!G$15,'Input parameters and results'!H$15)</f>
        <v>66.922410103080722</v>
      </c>
      <c r="G668" s="23">
        <f ca="1">_xlfn.NORM.INV(RAND(),'Input parameters and results'!G$16,'Input parameters and results'!H$16)</f>
        <v>-2.0658902902136398</v>
      </c>
      <c r="H668" s="23">
        <f ca="1">_xlfn.NORM.INV(RAND(),'Input parameters and results'!I$14,'Input parameters and results'!J$14)</f>
        <v>8.3531195265736411</v>
      </c>
      <c r="I668" s="23">
        <f ca="1">_xlfn.NORM.INV(RAND(),'Input parameters and results'!I$15,'Input parameters and results'!J$15)</f>
        <v>65.827904513878636</v>
      </c>
      <c r="J668" s="23">
        <f ca="1">_xlfn.NORM.INV(RAND(),'Input parameters and results'!I$16,'Input parameters and results'!J$16)</f>
        <v>-1.9096913540658587</v>
      </c>
      <c r="K668" s="23">
        <f ca="1">_xlfn.NORM.INV(RAND(),'Input parameters and results'!K$14,'Input parameters and results'!L$14)</f>
        <v>5.9608895554651564</v>
      </c>
      <c r="L668" s="23">
        <f ca="1">_xlfn.NORM.INV(RAND(),'Input parameters and results'!K$15,'Input parameters and results'!L$15)</f>
        <v>59.302688987437826</v>
      </c>
      <c r="M668" s="23">
        <f ca="1">_xlfn.NORM.INV(RAND(),'Input parameters and results'!K$16,'Input parameters and results'!L$16)</f>
        <v>-1.9051421595496911</v>
      </c>
    </row>
    <row r="669" spans="1:13">
      <c r="A669" s="7">
        <v>665</v>
      </c>
      <c r="B669" s="23">
        <f ca="1">_xlfn.NORM.INV(RAND(),'Input parameters and results'!E$14,'Input parameters and results'!F$14)</f>
        <v>9.1417341759184527</v>
      </c>
      <c r="C669" s="23">
        <f ca="1">_xlfn.NORM.INV(RAND(),'Input parameters and results'!E$15,'Input parameters and results'!F$15)</f>
        <v>73.205349888362235</v>
      </c>
      <c r="D669" s="23">
        <f ca="1">_xlfn.NORM.INV(RAND(),'Input parameters and results'!E$16,'Input parameters and results'!F$16)</f>
        <v>-2.0276403591934584</v>
      </c>
      <c r="E669" s="23">
        <f ca="1">_xlfn.NORM.INV(RAND(),'Input parameters and results'!G$14,'Input parameters and results'!H$14)</f>
        <v>5.6227589524646575</v>
      </c>
      <c r="F669" s="23">
        <f ca="1">_xlfn.NORM.INV(RAND(),'Input parameters and results'!G$15,'Input parameters and results'!H$15)</f>
        <v>54.972331857527735</v>
      </c>
      <c r="G669" s="23">
        <f ca="1">_xlfn.NORM.INV(RAND(),'Input parameters and results'!G$16,'Input parameters and results'!H$16)</f>
        <v>-1.9045952940768545</v>
      </c>
      <c r="H669" s="23">
        <f ca="1">_xlfn.NORM.INV(RAND(),'Input parameters and results'!I$14,'Input parameters and results'!J$14)</f>
        <v>11.177031635809396</v>
      </c>
      <c r="I669" s="23">
        <f ca="1">_xlfn.NORM.INV(RAND(),'Input parameters and results'!I$15,'Input parameters and results'!J$15)</f>
        <v>67.87765346652327</v>
      </c>
      <c r="J669" s="23">
        <f ca="1">_xlfn.NORM.INV(RAND(),'Input parameters and results'!I$16,'Input parameters and results'!J$16)</f>
        <v>-1.7020833763574539</v>
      </c>
      <c r="K669" s="23">
        <f ca="1">_xlfn.NORM.INV(RAND(),'Input parameters and results'!K$14,'Input parameters and results'!L$14)</f>
        <v>5.4542803370680462</v>
      </c>
      <c r="L669" s="23">
        <f ca="1">_xlfn.NORM.INV(RAND(),'Input parameters and results'!K$15,'Input parameters and results'!L$15)</f>
        <v>58.856535501732189</v>
      </c>
      <c r="M669" s="23">
        <f ca="1">_xlfn.NORM.INV(RAND(),'Input parameters and results'!K$16,'Input parameters and results'!L$16)</f>
        <v>-1.5571617022068218</v>
      </c>
    </row>
    <row r="670" spans="1:13">
      <c r="A670" s="7">
        <v>666</v>
      </c>
      <c r="B670" s="23">
        <f ca="1">_xlfn.NORM.INV(RAND(),'Input parameters and results'!E$14,'Input parameters and results'!F$14)</f>
        <v>6.9882315620582345</v>
      </c>
      <c r="C670" s="23">
        <f ca="1">_xlfn.NORM.INV(RAND(),'Input parameters and results'!E$15,'Input parameters and results'!F$15)</f>
        <v>77.559342272533826</v>
      </c>
      <c r="D670" s="23">
        <f ca="1">_xlfn.NORM.INV(RAND(),'Input parameters and results'!E$16,'Input parameters and results'!F$16)</f>
        <v>-2.292008814090984</v>
      </c>
      <c r="E670" s="23">
        <f ca="1">_xlfn.NORM.INV(RAND(),'Input parameters and results'!G$14,'Input parameters and results'!H$14)</f>
        <v>4.1248087420791713</v>
      </c>
      <c r="F670" s="23">
        <f ca="1">_xlfn.NORM.INV(RAND(),'Input parameters and results'!G$15,'Input parameters and results'!H$15)</f>
        <v>54.213263360041623</v>
      </c>
      <c r="G670" s="23">
        <f ca="1">_xlfn.NORM.INV(RAND(),'Input parameters and results'!G$16,'Input parameters and results'!H$16)</f>
        <v>-2.2933449215350423</v>
      </c>
      <c r="H670" s="23">
        <f ca="1">_xlfn.NORM.INV(RAND(),'Input parameters and results'!I$14,'Input parameters and results'!J$14)</f>
        <v>7.5798326799137534</v>
      </c>
      <c r="I670" s="23">
        <f ca="1">_xlfn.NORM.INV(RAND(),'Input parameters and results'!I$15,'Input parameters and results'!J$15)</f>
        <v>65.375406923426908</v>
      </c>
      <c r="J670" s="23">
        <f ca="1">_xlfn.NORM.INV(RAND(),'Input parameters and results'!I$16,'Input parameters and results'!J$16)</f>
        <v>-2.0780249235229533</v>
      </c>
      <c r="K670" s="23">
        <f ca="1">_xlfn.NORM.INV(RAND(),'Input parameters and results'!K$14,'Input parameters and results'!L$14)</f>
        <v>5.8652934636837468</v>
      </c>
      <c r="L670" s="23">
        <f ca="1">_xlfn.NORM.INV(RAND(),'Input parameters and results'!K$15,'Input parameters and results'!L$15)</f>
        <v>52.799170237190161</v>
      </c>
      <c r="M670" s="23">
        <f ca="1">_xlfn.NORM.INV(RAND(),'Input parameters and results'!K$16,'Input parameters and results'!L$16)</f>
        <v>-1.7770328126427526</v>
      </c>
    </row>
    <row r="671" spans="1:13">
      <c r="A671" s="7">
        <v>667</v>
      </c>
      <c r="B671" s="23">
        <f ca="1">_xlfn.NORM.INV(RAND(),'Input parameters and results'!E$14,'Input parameters and results'!F$14)</f>
        <v>7.9564122429388719</v>
      </c>
      <c r="C671" s="23">
        <f ca="1">_xlfn.NORM.INV(RAND(),'Input parameters and results'!E$15,'Input parameters and results'!F$15)</f>
        <v>66.176834023492631</v>
      </c>
      <c r="D671" s="23">
        <f ca="1">_xlfn.NORM.INV(RAND(),'Input parameters and results'!E$16,'Input parameters and results'!F$16)</f>
        <v>-1.7716247164957555</v>
      </c>
      <c r="E671" s="23">
        <f ca="1">_xlfn.NORM.INV(RAND(),'Input parameters and results'!G$14,'Input parameters and results'!H$14)</f>
        <v>5.0748161366384474</v>
      </c>
      <c r="F671" s="23">
        <f ca="1">_xlfn.NORM.INV(RAND(),'Input parameters and results'!G$15,'Input parameters and results'!H$15)</f>
        <v>53.625287781535889</v>
      </c>
      <c r="G671" s="23">
        <f ca="1">_xlfn.NORM.INV(RAND(),'Input parameters and results'!G$16,'Input parameters and results'!H$16)</f>
        <v>-2.3592303848146923</v>
      </c>
      <c r="H671" s="23">
        <f ca="1">_xlfn.NORM.INV(RAND(),'Input parameters and results'!I$14,'Input parameters and results'!J$14)</f>
        <v>8.5664123447815221</v>
      </c>
      <c r="I671" s="23">
        <f ca="1">_xlfn.NORM.INV(RAND(),'Input parameters and results'!I$15,'Input parameters and results'!J$15)</f>
        <v>83.775067324355305</v>
      </c>
      <c r="J671" s="23">
        <f ca="1">_xlfn.NORM.INV(RAND(),'Input parameters and results'!I$16,'Input parameters and results'!J$16)</f>
        <v>-1.8987410063571668</v>
      </c>
      <c r="K671" s="23">
        <f ca="1">_xlfn.NORM.INV(RAND(),'Input parameters and results'!K$14,'Input parameters and results'!L$14)</f>
        <v>5.2385567363281078</v>
      </c>
      <c r="L671" s="23">
        <f ca="1">_xlfn.NORM.INV(RAND(),'Input parameters and results'!K$15,'Input parameters and results'!L$15)</f>
        <v>63.822995184253422</v>
      </c>
      <c r="M671" s="23">
        <f ca="1">_xlfn.NORM.INV(RAND(),'Input parameters and results'!K$16,'Input parameters and results'!L$16)</f>
        <v>-1.9923139593701551</v>
      </c>
    </row>
    <row r="672" spans="1:13">
      <c r="A672" s="7">
        <v>668</v>
      </c>
      <c r="B672" s="23">
        <f ca="1">_xlfn.NORM.INV(RAND(),'Input parameters and results'!E$14,'Input parameters and results'!F$14)</f>
        <v>9.1021511788596481</v>
      </c>
      <c r="C672" s="23">
        <f ca="1">_xlfn.NORM.INV(RAND(),'Input parameters and results'!E$15,'Input parameters and results'!F$15)</f>
        <v>68.693809018575337</v>
      </c>
      <c r="D672" s="23">
        <f ca="1">_xlfn.NORM.INV(RAND(),'Input parameters and results'!E$16,'Input parameters and results'!F$16)</f>
        <v>-1.9142570871653282</v>
      </c>
      <c r="E672" s="23">
        <f ca="1">_xlfn.NORM.INV(RAND(),'Input parameters and results'!G$14,'Input parameters and results'!H$14)</f>
        <v>4.214280529305654</v>
      </c>
      <c r="F672" s="23">
        <f ca="1">_xlfn.NORM.INV(RAND(),'Input parameters and results'!G$15,'Input parameters and results'!H$15)</f>
        <v>48.540210702725112</v>
      </c>
      <c r="G672" s="23">
        <f ca="1">_xlfn.NORM.INV(RAND(),'Input parameters and results'!G$16,'Input parameters and results'!H$16)</f>
        <v>-1.5656593869792115</v>
      </c>
      <c r="H672" s="23">
        <f ca="1">_xlfn.NORM.INV(RAND(),'Input parameters and results'!I$14,'Input parameters and results'!J$14)</f>
        <v>9.4829445166670556</v>
      </c>
      <c r="I672" s="23">
        <f ca="1">_xlfn.NORM.INV(RAND(),'Input parameters and results'!I$15,'Input parameters and results'!J$15)</f>
        <v>69.954535656254819</v>
      </c>
      <c r="J672" s="23">
        <f ca="1">_xlfn.NORM.INV(RAND(),'Input parameters and results'!I$16,'Input parameters and results'!J$16)</f>
        <v>-1.9860032765216895</v>
      </c>
      <c r="K672" s="23">
        <f ca="1">_xlfn.NORM.INV(RAND(),'Input parameters and results'!K$14,'Input parameters and results'!L$14)</f>
        <v>5.104553715649633</v>
      </c>
      <c r="L672" s="23">
        <f ca="1">_xlfn.NORM.INV(RAND(),'Input parameters and results'!K$15,'Input parameters and results'!L$15)</f>
        <v>59.274891632205716</v>
      </c>
      <c r="M672" s="23">
        <f ca="1">_xlfn.NORM.INV(RAND(),'Input parameters and results'!K$16,'Input parameters and results'!L$16)</f>
        <v>-1.850892551162004</v>
      </c>
    </row>
    <row r="673" spans="1:13">
      <c r="A673" s="7">
        <v>669</v>
      </c>
      <c r="B673" s="23">
        <f ca="1">_xlfn.NORM.INV(RAND(),'Input parameters and results'!E$14,'Input parameters and results'!F$14)</f>
        <v>7.5097504818546597</v>
      </c>
      <c r="C673" s="23">
        <f ca="1">_xlfn.NORM.INV(RAND(),'Input parameters and results'!E$15,'Input parameters and results'!F$15)</f>
        <v>73.579627852006041</v>
      </c>
      <c r="D673" s="23">
        <f ca="1">_xlfn.NORM.INV(RAND(),'Input parameters and results'!E$16,'Input parameters and results'!F$16)</f>
        <v>-1.6801807854092252</v>
      </c>
      <c r="E673" s="23">
        <f ca="1">_xlfn.NORM.INV(RAND(),'Input parameters and results'!G$14,'Input parameters and results'!H$14)</f>
        <v>4.1163453861764019</v>
      </c>
      <c r="F673" s="23">
        <f ca="1">_xlfn.NORM.INV(RAND(),'Input parameters and results'!G$15,'Input parameters and results'!H$15)</f>
        <v>57.919586892111326</v>
      </c>
      <c r="G673" s="23">
        <f ca="1">_xlfn.NORM.INV(RAND(),'Input parameters and results'!G$16,'Input parameters and results'!H$16)</f>
        <v>-1.7690047002793103</v>
      </c>
      <c r="H673" s="23">
        <f ca="1">_xlfn.NORM.INV(RAND(),'Input parameters and results'!I$14,'Input parameters and results'!J$14)</f>
        <v>8.4649601415631075</v>
      </c>
      <c r="I673" s="23">
        <f ca="1">_xlfn.NORM.INV(RAND(),'Input parameters and results'!I$15,'Input parameters and results'!J$15)</f>
        <v>76.149258584229798</v>
      </c>
      <c r="J673" s="23">
        <f ca="1">_xlfn.NORM.INV(RAND(),'Input parameters and results'!I$16,'Input parameters and results'!J$16)</f>
        <v>-1.696608344827828</v>
      </c>
      <c r="K673" s="23">
        <f ca="1">_xlfn.NORM.INV(RAND(),'Input parameters and results'!K$14,'Input parameters and results'!L$14)</f>
        <v>4.4636609305750712</v>
      </c>
      <c r="L673" s="23">
        <f ca="1">_xlfn.NORM.INV(RAND(),'Input parameters and results'!K$15,'Input parameters and results'!L$15)</f>
        <v>68.637185140989928</v>
      </c>
      <c r="M673" s="23">
        <f ca="1">_xlfn.NORM.INV(RAND(),'Input parameters and results'!K$16,'Input parameters and results'!L$16)</f>
        <v>-1.9692947749724206</v>
      </c>
    </row>
    <row r="674" spans="1:13">
      <c r="A674" s="7">
        <v>670</v>
      </c>
      <c r="B674" s="23">
        <f ca="1">_xlfn.NORM.INV(RAND(),'Input parameters and results'!E$14,'Input parameters and results'!F$14)</f>
        <v>7.3006108302862467</v>
      </c>
      <c r="C674" s="23">
        <f ca="1">_xlfn.NORM.INV(RAND(),'Input parameters and results'!E$15,'Input parameters and results'!F$15)</f>
        <v>63.763759897190134</v>
      </c>
      <c r="D674" s="23">
        <f ca="1">_xlfn.NORM.INV(RAND(),'Input parameters and results'!E$16,'Input parameters and results'!F$16)</f>
        <v>-1.746617231304203</v>
      </c>
      <c r="E674" s="23">
        <f ca="1">_xlfn.NORM.INV(RAND(),'Input parameters and results'!G$14,'Input parameters and results'!H$14)</f>
        <v>4.222421627426824</v>
      </c>
      <c r="F674" s="23">
        <f ca="1">_xlfn.NORM.INV(RAND(),'Input parameters and results'!G$15,'Input parameters and results'!H$15)</f>
        <v>51.232263750269873</v>
      </c>
      <c r="G674" s="23">
        <f ca="1">_xlfn.NORM.INV(RAND(),'Input parameters and results'!G$16,'Input parameters and results'!H$16)</f>
        <v>-2.1216809943862724</v>
      </c>
      <c r="H674" s="23">
        <f ca="1">_xlfn.NORM.INV(RAND(),'Input parameters and results'!I$14,'Input parameters and results'!J$14)</f>
        <v>7.7311438589974006</v>
      </c>
      <c r="I674" s="23">
        <f ca="1">_xlfn.NORM.INV(RAND(),'Input parameters and results'!I$15,'Input parameters and results'!J$15)</f>
        <v>73.414777124578933</v>
      </c>
      <c r="J674" s="23">
        <f ca="1">_xlfn.NORM.INV(RAND(),'Input parameters and results'!I$16,'Input parameters and results'!J$16)</f>
        <v>-1.6712964526225844</v>
      </c>
      <c r="K674" s="23">
        <f ca="1">_xlfn.NORM.INV(RAND(),'Input parameters and results'!K$14,'Input parameters and results'!L$14)</f>
        <v>4.4976787489137795</v>
      </c>
      <c r="L674" s="23">
        <f ca="1">_xlfn.NORM.INV(RAND(),'Input parameters and results'!K$15,'Input parameters and results'!L$15)</f>
        <v>61.978011559906072</v>
      </c>
      <c r="M674" s="23">
        <f ca="1">_xlfn.NORM.INV(RAND(),'Input parameters and results'!K$16,'Input parameters and results'!L$16)</f>
        <v>-1.7297397958636873</v>
      </c>
    </row>
    <row r="675" spans="1:13">
      <c r="A675" s="7">
        <v>671</v>
      </c>
      <c r="B675" s="23">
        <f ca="1">_xlfn.NORM.INV(RAND(),'Input parameters and results'!E$14,'Input parameters and results'!F$14)</f>
        <v>8.9617882910867497</v>
      </c>
      <c r="C675" s="23">
        <f ca="1">_xlfn.NORM.INV(RAND(),'Input parameters and results'!E$15,'Input parameters and results'!F$15)</f>
        <v>65.224640271772202</v>
      </c>
      <c r="D675" s="23">
        <f ca="1">_xlfn.NORM.INV(RAND(),'Input parameters and results'!E$16,'Input parameters and results'!F$16)</f>
        <v>-1.8751346724959517</v>
      </c>
      <c r="E675" s="23">
        <f ca="1">_xlfn.NORM.INV(RAND(),'Input parameters and results'!G$14,'Input parameters and results'!H$14)</f>
        <v>4.8946900330798728</v>
      </c>
      <c r="F675" s="23">
        <f ca="1">_xlfn.NORM.INV(RAND(),'Input parameters and results'!G$15,'Input parameters and results'!H$15)</f>
        <v>56.143053338634431</v>
      </c>
      <c r="G675" s="23">
        <f ca="1">_xlfn.NORM.INV(RAND(),'Input parameters and results'!G$16,'Input parameters and results'!H$16)</f>
        <v>-1.864902058767411</v>
      </c>
      <c r="H675" s="23">
        <f ca="1">_xlfn.NORM.INV(RAND(),'Input parameters and results'!I$14,'Input parameters and results'!J$14)</f>
        <v>8.2984184164749184</v>
      </c>
      <c r="I675" s="23">
        <f ca="1">_xlfn.NORM.INV(RAND(),'Input parameters and results'!I$15,'Input parameters and results'!J$15)</f>
        <v>78.593963230082295</v>
      </c>
      <c r="J675" s="23">
        <f ca="1">_xlfn.NORM.INV(RAND(),'Input parameters and results'!I$16,'Input parameters and results'!J$16)</f>
        <v>-1.8243217628595454</v>
      </c>
      <c r="K675" s="23">
        <f ca="1">_xlfn.NORM.INV(RAND(),'Input parameters and results'!K$14,'Input parameters and results'!L$14)</f>
        <v>5.6847505703540531</v>
      </c>
      <c r="L675" s="23">
        <f ca="1">_xlfn.NORM.INV(RAND(),'Input parameters and results'!K$15,'Input parameters and results'!L$15)</f>
        <v>47.191886233734564</v>
      </c>
      <c r="M675" s="23">
        <f ca="1">_xlfn.NORM.INV(RAND(),'Input parameters and results'!K$16,'Input parameters and results'!L$16)</f>
        <v>-1.9156004592704519</v>
      </c>
    </row>
    <row r="676" spans="1:13">
      <c r="A676" s="7">
        <v>672</v>
      </c>
      <c r="B676" s="23">
        <f ca="1">_xlfn.NORM.INV(RAND(),'Input parameters and results'!E$14,'Input parameters and results'!F$14)</f>
        <v>9.1065404141557362</v>
      </c>
      <c r="C676" s="23">
        <f ca="1">_xlfn.NORM.INV(RAND(),'Input parameters and results'!E$15,'Input parameters and results'!F$15)</f>
        <v>58.833151036173973</v>
      </c>
      <c r="D676" s="23">
        <f ca="1">_xlfn.NORM.INV(RAND(),'Input parameters and results'!E$16,'Input parameters and results'!F$16)</f>
        <v>-1.661009302243794</v>
      </c>
      <c r="E676" s="23">
        <f ca="1">_xlfn.NORM.INV(RAND(),'Input parameters and results'!G$14,'Input parameters and results'!H$14)</f>
        <v>6.2565069695036275</v>
      </c>
      <c r="F676" s="23">
        <f ca="1">_xlfn.NORM.INV(RAND(),'Input parameters and results'!G$15,'Input parameters and results'!H$15)</f>
        <v>52.609524961766461</v>
      </c>
      <c r="G676" s="23">
        <f ca="1">_xlfn.NORM.INV(RAND(),'Input parameters and results'!G$16,'Input parameters and results'!H$16)</f>
        <v>-1.9828656275524237</v>
      </c>
      <c r="H676" s="23">
        <f ca="1">_xlfn.NORM.INV(RAND(),'Input parameters and results'!I$14,'Input parameters and results'!J$14)</f>
        <v>9.3052617247639056</v>
      </c>
      <c r="I676" s="23">
        <f ca="1">_xlfn.NORM.INV(RAND(),'Input parameters and results'!I$15,'Input parameters and results'!J$15)</f>
        <v>66.075199154647052</v>
      </c>
      <c r="J676" s="23">
        <f ca="1">_xlfn.NORM.INV(RAND(),'Input parameters and results'!I$16,'Input parameters and results'!J$16)</f>
        <v>-1.9462543483323644</v>
      </c>
      <c r="K676" s="23">
        <f ca="1">_xlfn.NORM.INV(RAND(),'Input parameters and results'!K$14,'Input parameters and results'!L$14)</f>
        <v>4.5671271024241316</v>
      </c>
      <c r="L676" s="23">
        <f ca="1">_xlfn.NORM.INV(RAND(),'Input parameters and results'!K$15,'Input parameters and results'!L$15)</f>
        <v>52.948498055560513</v>
      </c>
      <c r="M676" s="23">
        <f ca="1">_xlfn.NORM.INV(RAND(),'Input parameters and results'!K$16,'Input parameters and results'!L$16)</f>
        <v>-2.0775600021648</v>
      </c>
    </row>
    <row r="677" spans="1:13">
      <c r="A677" s="7">
        <v>673</v>
      </c>
      <c r="B677" s="23">
        <f ca="1">_xlfn.NORM.INV(RAND(),'Input parameters and results'!E$14,'Input parameters and results'!F$14)</f>
        <v>8.7820122095605075</v>
      </c>
      <c r="C677" s="23">
        <f ca="1">_xlfn.NORM.INV(RAND(),'Input parameters and results'!E$15,'Input parameters and results'!F$15)</f>
        <v>75.475849136486218</v>
      </c>
      <c r="D677" s="23">
        <f ca="1">_xlfn.NORM.INV(RAND(),'Input parameters and results'!E$16,'Input parameters and results'!F$16)</f>
        <v>-1.5075859567855594</v>
      </c>
      <c r="E677" s="23">
        <f ca="1">_xlfn.NORM.INV(RAND(),'Input parameters and results'!G$14,'Input parameters and results'!H$14)</f>
        <v>4.2470163066294635</v>
      </c>
      <c r="F677" s="23">
        <f ca="1">_xlfn.NORM.INV(RAND(),'Input parameters and results'!G$15,'Input parameters and results'!H$15)</f>
        <v>67.782600886262728</v>
      </c>
      <c r="G677" s="23">
        <f ca="1">_xlfn.NORM.INV(RAND(),'Input parameters and results'!G$16,'Input parameters and results'!H$16)</f>
        <v>-1.948087309757103</v>
      </c>
      <c r="H677" s="23">
        <f ca="1">_xlfn.NORM.INV(RAND(),'Input parameters and results'!I$14,'Input parameters and results'!J$14)</f>
        <v>7.3139120976319472</v>
      </c>
      <c r="I677" s="23">
        <f ca="1">_xlfn.NORM.INV(RAND(),'Input parameters and results'!I$15,'Input parameters and results'!J$15)</f>
        <v>77.989184035123273</v>
      </c>
      <c r="J677" s="23">
        <f ca="1">_xlfn.NORM.INV(RAND(),'Input parameters and results'!I$16,'Input parameters and results'!J$16)</f>
        <v>-1.4722971660248343</v>
      </c>
      <c r="K677" s="23">
        <f ca="1">_xlfn.NORM.INV(RAND(),'Input parameters and results'!K$14,'Input parameters and results'!L$14)</f>
        <v>4.3873946334721445</v>
      </c>
      <c r="L677" s="23">
        <f ca="1">_xlfn.NORM.INV(RAND(),'Input parameters and results'!K$15,'Input parameters and results'!L$15)</f>
        <v>52.672495802360672</v>
      </c>
      <c r="M677" s="23">
        <f ca="1">_xlfn.NORM.INV(RAND(),'Input parameters and results'!K$16,'Input parameters and results'!L$16)</f>
        <v>-1.9758056800622419</v>
      </c>
    </row>
    <row r="678" spans="1:13">
      <c r="A678" s="7">
        <v>674</v>
      </c>
      <c r="B678" s="23">
        <f ca="1">_xlfn.NORM.INV(RAND(),'Input parameters and results'!E$14,'Input parameters and results'!F$14)</f>
        <v>10.246017377755274</v>
      </c>
      <c r="C678" s="23">
        <f ca="1">_xlfn.NORM.INV(RAND(),'Input parameters and results'!E$15,'Input parameters and results'!F$15)</f>
        <v>62.590241126578071</v>
      </c>
      <c r="D678" s="23">
        <f ca="1">_xlfn.NORM.INV(RAND(),'Input parameters and results'!E$16,'Input parameters and results'!F$16)</f>
        <v>-1.8387973381004532</v>
      </c>
      <c r="E678" s="23">
        <f ca="1">_xlfn.NORM.INV(RAND(),'Input parameters and results'!G$14,'Input parameters and results'!H$14)</f>
        <v>4.2279197744957733</v>
      </c>
      <c r="F678" s="23">
        <f ca="1">_xlfn.NORM.INV(RAND(),'Input parameters and results'!G$15,'Input parameters and results'!H$15)</f>
        <v>52.066587189311463</v>
      </c>
      <c r="G678" s="23">
        <f ca="1">_xlfn.NORM.INV(RAND(),'Input parameters and results'!G$16,'Input parameters and results'!H$16)</f>
        <v>-2.0853153509755304</v>
      </c>
      <c r="H678" s="23">
        <f ca="1">_xlfn.NORM.INV(RAND(),'Input parameters and results'!I$14,'Input parameters and results'!J$14)</f>
        <v>8.307363493274261</v>
      </c>
      <c r="I678" s="23">
        <f ca="1">_xlfn.NORM.INV(RAND(),'Input parameters and results'!I$15,'Input parameters and results'!J$15)</f>
        <v>81.944467832589623</v>
      </c>
      <c r="J678" s="23">
        <f ca="1">_xlfn.NORM.INV(RAND(),'Input parameters and results'!I$16,'Input parameters and results'!J$16)</f>
        <v>-2.0447489767915887</v>
      </c>
      <c r="K678" s="23">
        <f ca="1">_xlfn.NORM.INV(RAND(),'Input parameters and results'!K$14,'Input parameters and results'!L$14)</f>
        <v>5.4044958847392737</v>
      </c>
      <c r="L678" s="23">
        <f ca="1">_xlfn.NORM.INV(RAND(),'Input parameters and results'!K$15,'Input parameters and results'!L$15)</f>
        <v>59.311612922422462</v>
      </c>
      <c r="M678" s="23">
        <f ca="1">_xlfn.NORM.INV(RAND(),'Input parameters and results'!K$16,'Input parameters and results'!L$16)</f>
        <v>-1.89592449275926</v>
      </c>
    </row>
    <row r="679" spans="1:13">
      <c r="A679" s="7">
        <v>675</v>
      </c>
      <c r="B679" s="23">
        <f ca="1">_xlfn.NORM.INV(RAND(),'Input parameters and results'!E$14,'Input parameters and results'!F$14)</f>
        <v>8.0354486390267645</v>
      </c>
      <c r="C679" s="23">
        <f ca="1">_xlfn.NORM.INV(RAND(),'Input parameters and results'!E$15,'Input parameters and results'!F$15)</f>
        <v>71.878387548851023</v>
      </c>
      <c r="D679" s="23">
        <f ca="1">_xlfn.NORM.INV(RAND(),'Input parameters and results'!E$16,'Input parameters and results'!F$16)</f>
        <v>-1.7530201914717627</v>
      </c>
      <c r="E679" s="23">
        <f ca="1">_xlfn.NORM.INV(RAND(),'Input parameters and results'!G$14,'Input parameters and results'!H$14)</f>
        <v>5.0087250897259024</v>
      </c>
      <c r="F679" s="23">
        <f ca="1">_xlfn.NORM.INV(RAND(),'Input parameters and results'!G$15,'Input parameters and results'!H$15)</f>
        <v>51.338422778135005</v>
      </c>
      <c r="G679" s="23">
        <f ca="1">_xlfn.NORM.INV(RAND(),'Input parameters and results'!G$16,'Input parameters and results'!H$16)</f>
        <v>-2.0709270879614277</v>
      </c>
      <c r="H679" s="23">
        <f ca="1">_xlfn.NORM.INV(RAND(),'Input parameters and results'!I$14,'Input parameters and results'!J$14)</f>
        <v>9.2260898764444903</v>
      </c>
      <c r="I679" s="23">
        <f ca="1">_xlfn.NORM.INV(RAND(),'Input parameters and results'!I$15,'Input parameters and results'!J$15)</f>
        <v>82.905876533951243</v>
      </c>
      <c r="J679" s="23">
        <f ca="1">_xlfn.NORM.INV(RAND(),'Input parameters and results'!I$16,'Input parameters and results'!J$16)</f>
        <v>-1.8259907087588103</v>
      </c>
      <c r="K679" s="23">
        <f ca="1">_xlfn.NORM.INV(RAND(),'Input parameters and results'!K$14,'Input parameters and results'!L$14)</f>
        <v>5.5533887370777917</v>
      </c>
      <c r="L679" s="23">
        <f ca="1">_xlfn.NORM.INV(RAND(),'Input parameters and results'!K$15,'Input parameters and results'!L$15)</f>
        <v>60.152549150884504</v>
      </c>
      <c r="M679" s="23">
        <f ca="1">_xlfn.NORM.INV(RAND(),'Input parameters and results'!K$16,'Input parameters and results'!L$16)</f>
        <v>-1.8581445285945546</v>
      </c>
    </row>
    <row r="680" spans="1:13">
      <c r="A680" s="7">
        <v>676</v>
      </c>
      <c r="B680" s="23">
        <f ca="1">_xlfn.NORM.INV(RAND(),'Input parameters and results'!E$14,'Input parameters and results'!F$14)</f>
        <v>8.9326259695476864</v>
      </c>
      <c r="C680" s="23">
        <f ca="1">_xlfn.NORM.INV(RAND(),'Input parameters and results'!E$15,'Input parameters and results'!F$15)</f>
        <v>67.684936017193621</v>
      </c>
      <c r="D680" s="23">
        <f ca="1">_xlfn.NORM.INV(RAND(),'Input parameters and results'!E$16,'Input parameters and results'!F$16)</f>
        <v>-1.7287215912034568</v>
      </c>
      <c r="E680" s="23">
        <f ca="1">_xlfn.NORM.INV(RAND(),'Input parameters and results'!G$14,'Input parameters and results'!H$14)</f>
        <v>4.4833567213511927</v>
      </c>
      <c r="F680" s="23">
        <f ca="1">_xlfn.NORM.INV(RAND(),'Input parameters and results'!G$15,'Input parameters and results'!H$15)</f>
        <v>59.562583958181591</v>
      </c>
      <c r="G680" s="23">
        <f ca="1">_xlfn.NORM.INV(RAND(),'Input parameters and results'!G$16,'Input parameters and results'!H$16)</f>
        <v>-2.0533529961495756</v>
      </c>
      <c r="H680" s="23">
        <f ca="1">_xlfn.NORM.INV(RAND(),'Input parameters and results'!I$14,'Input parameters and results'!J$14)</f>
        <v>10.759011173383419</v>
      </c>
      <c r="I680" s="23">
        <f ca="1">_xlfn.NORM.INV(RAND(),'Input parameters and results'!I$15,'Input parameters and results'!J$15)</f>
        <v>74.616573801499101</v>
      </c>
      <c r="J680" s="23">
        <f ca="1">_xlfn.NORM.INV(RAND(),'Input parameters and results'!I$16,'Input parameters and results'!J$16)</f>
        <v>-1.951211700836468</v>
      </c>
      <c r="K680" s="23">
        <f ca="1">_xlfn.NORM.INV(RAND(),'Input parameters and results'!K$14,'Input parameters and results'!L$14)</f>
        <v>4.4354866440050831</v>
      </c>
      <c r="L680" s="23">
        <f ca="1">_xlfn.NORM.INV(RAND(),'Input parameters and results'!K$15,'Input parameters and results'!L$15)</f>
        <v>65.717764863241072</v>
      </c>
      <c r="M680" s="23">
        <f ca="1">_xlfn.NORM.INV(RAND(),'Input parameters and results'!K$16,'Input parameters and results'!L$16)</f>
        <v>-2.2311589633921241</v>
      </c>
    </row>
    <row r="681" spans="1:13">
      <c r="A681" s="7">
        <v>677</v>
      </c>
      <c r="B681" s="23">
        <f ca="1">_xlfn.NORM.INV(RAND(),'Input parameters and results'!E$14,'Input parameters and results'!F$14)</f>
        <v>9.6753811102503899</v>
      </c>
      <c r="C681" s="23">
        <f ca="1">_xlfn.NORM.INV(RAND(),'Input parameters and results'!E$15,'Input parameters and results'!F$15)</f>
        <v>77.490256176134977</v>
      </c>
      <c r="D681" s="23">
        <f ca="1">_xlfn.NORM.INV(RAND(),'Input parameters and results'!E$16,'Input parameters and results'!F$16)</f>
        <v>-1.7118524059892826</v>
      </c>
      <c r="E681" s="23">
        <f ca="1">_xlfn.NORM.INV(RAND(),'Input parameters and results'!G$14,'Input parameters and results'!H$14)</f>
        <v>5.2517144877375808</v>
      </c>
      <c r="F681" s="23">
        <f ca="1">_xlfn.NORM.INV(RAND(),'Input parameters and results'!G$15,'Input parameters and results'!H$15)</f>
        <v>48.953789527662558</v>
      </c>
      <c r="G681" s="23">
        <f ca="1">_xlfn.NORM.INV(RAND(),'Input parameters and results'!G$16,'Input parameters and results'!H$16)</f>
        <v>-1.9070025282715599</v>
      </c>
      <c r="H681" s="23">
        <f ca="1">_xlfn.NORM.INV(RAND(),'Input parameters and results'!I$14,'Input parameters and results'!J$14)</f>
        <v>8.3454640190794347</v>
      </c>
      <c r="I681" s="23">
        <f ca="1">_xlfn.NORM.INV(RAND(),'Input parameters and results'!I$15,'Input parameters and results'!J$15)</f>
        <v>75.356657524565392</v>
      </c>
      <c r="J681" s="23">
        <f ca="1">_xlfn.NORM.INV(RAND(),'Input parameters and results'!I$16,'Input parameters and results'!J$16)</f>
        <v>-2.0295139972306822</v>
      </c>
      <c r="K681" s="23">
        <f ca="1">_xlfn.NORM.INV(RAND(),'Input parameters and results'!K$14,'Input parameters and results'!L$14)</f>
        <v>4.5452447870944308</v>
      </c>
      <c r="L681" s="23">
        <f ca="1">_xlfn.NORM.INV(RAND(),'Input parameters and results'!K$15,'Input parameters and results'!L$15)</f>
        <v>57.984643850620479</v>
      </c>
      <c r="M681" s="23">
        <f ca="1">_xlfn.NORM.INV(RAND(),'Input parameters and results'!K$16,'Input parameters and results'!L$16)</f>
        <v>-1.6009928802879863</v>
      </c>
    </row>
    <row r="682" spans="1:13">
      <c r="A682" s="7">
        <v>678</v>
      </c>
      <c r="B682" s="23">
        <f ca="1">_xlfn.NORM.INV(RAND(),'Input parameters and results'!E$14,'Input parameters and results'!F$14)</f>
        <v>9.4330049017943445</v>
      </c>
      <c r="C682" s="23">
        <f ca="1">_xlfn.NORM.INV(RAND(),'Input parameters and results'!E$15,'Input parameters and results'!F$15)</f>
        <v>73.572143277500516</v>
      </c>
      <c r="D682" s="23">
        <f ca="1">_xlfn.NORM.INV(RAND(),'Input parameters and results'!E$16,'Input parameters and results'!F$16)</f>
        <v>-1.8301973765785018</v>
      </c>
      <c r="E682" s="23">
        <f ca="1">_xlfn.NORM.INV(RAND(),'Input parameters and results'!G$14,'Input parameters and results'!H$14)</f>
        <v>4.7168808819124672</v>
      </c>
      <c r="F682" s="23">
        <f ca="1">_xlfn.NORM.INV(RAND(),'Input parameters and results'!G$15,'Input parameters and results'!H$15)</f>
        <v>57.849859833810584</v>
      </c>
      <c r="G682" s="23">
        <f ca="1">_xlfn.NORM.INV(RAND(),'Input parameters and results'!G$16,'Input parameters and results'!H$16)</f>
        <v>-2.1029164823404889</v>
      </c>
      <c r="H682" s="23">
        <f ca="1">_xlfn.NORM.INV(RAND(),'Input parameters and results'!I$14,'Input parameters and results'!J$14)</f>
        <v>8.7681554627483944</v>
      </c>
      <c r="I682" s="23">
        <f ca="1">_xlfn.NORM.INV(RAND(),'Input parameters and results'!I$15,'Input parameters and results'!J$15)</f>
        <v>77.894009944637986</v>
      </c>
      <c r="J682" s="23">
        <f ca="1">_xlfn.NORM.INV(RAND(),'Input parameters and results'!I$16,'Input parameters and results'!J$16)</f>
        <v>-2.4944114541072389</v>
      </c>
      <c r="K682" s="23">
        <f ca="1">_xlfn.NORM.INV(RAND(),'Input parameters and results'!K$14,'Input parameters and results'!L$14)</f>
        <v>4.991112161986913</v>
      </c>
      <c r="L682" s="23">
        <f ca="1">_xlfn.NORM.INV(RAND(),'Input parameters and results'!K$15,'Input parameters and results'!L$15)</f>
        <v>52.812317743797323</v>
      </c>
      <c r="M682" s="23">
        <f ca="1">_xlfn.NORM.INV(RAND(),'Input parameters and results'!K$16,'Input parameters and results'!L$16)</f>
        <v>-1.8817792832048723</v>
      </c>
    </row>
    <row r="683" spans="1:13">
      <c r="A683" s="7">
        <v>679</v>
      </c>
      <c r="B683" s="23">
        <f ca="1">_xlfn.NORM.INV(RAND(),'Input parameters and results'!E$14,'Input parameters and results'!F$14)</f>
        <v>8.9461004889366418</v>
      </c>
      <c r="C683" s="23">
        <f ca="1">_xlfn.NORM.INV(RAND(),'Input parameters and results'!E$15,'Input parameters and results'!F$15)</f>
        <v>70.90162960172583</v>
      </c>
      <c r="D683" s="23">
        <f ca="1">_xlfn.NORM.INV(RAND(),'Input parameters and results'!E$16,'Input parameters and results'!F$16)</f>
        <v>-2.0857704304026985</v>
      </c>
      <c r="E683" s="23">
        <f ca="1">_xlfn.NORM.INV(RAND(),'Input parameters and results'!G$14,'Input parameters and results'!H$14)</f>
        <v>4.3904891630032887</v>
      </c>
      <c r="F683" s="23">
        <f ca="1">_xlfn.NORM.INV(RAND(),'Input parameters and results'!G$15,'Input parameters and results'!H$15)</f>
        <v>53.313289034878615</v>
      </c>
      <c r="G683" s="23">
        <f ca="1">_xlfn.NORM.INV(RAND(),'Input parameters and results'!G$16,'Input parameters and results'!H$16)</f>
        <v>-2.118698460168325</v>
      </c>
      <c r="H683" s="23">
        <f ca="1">_xlfn.NORM.INV(RAND(),'Input parameters and results'!I$14,'Input parameters and results'!J$14)</f>
        <v>9.1237872475455752</v>
      </c>
      <c r="I683" s="23">
        <f ca="1">_xlfn.NORM.INV(RAND(),'Input parameters and results'!I$15,'Input parameters and results'!J$15)</f>
        <v>80.348526140825072</v>
      </c>
      <c r="J683" s="23">
        <f ca="1">_xlfn.NORM.INV(RAND(),'Input parameters and results'!I$16,'Input parameters and results'!J$16)</f>
        <v>-1.8778342145604767</v>
      </c>
      <c r="K683" s="23">
        <f ca="1">_xlfn.NORM.INV(RAND(),'Input parameters and results'!K$14,'Input parameters and results'!L$14)</f>
        <v>5.1444122389352192</v>
      </c>
      <c r="L683" s="23">
        <f ca="1">_xlfn.NORM.INV(RAND(),'Input parameters and results'!K$15,'Input parameters and results'!L$15)</f>
        <v>55.34093563669412</v>
      </c>
      <c r="M683" s="23">
        <f ca="1">_xlfn.NORM.INV(RAND(),'Input parameters and results'!K$16,'Input parameters and results'!L$16)</f>
        <v>-1.6268520984818173</v>
      </c>
    </row>
    <row r="684" spans="1:13">
      <c r="A684" s="7">
        <v>680</v>
      </c>
      <c r="B684" s="23">
        <f ca="1">_xlfn.NORM.INV(RAND(),'Input parameters and results'!E$14,'Input parameters and results'!F$14)</f>
        <v>8.8211413519715851</v>
      </c>
      <c r="C684" s="23">
        <f ca="1">_xlfn.NORM.INV(RAND(),'Input parameters and results'!E$15,'Input parameters and results'!F$15)</f>
        <v>73.312175064935275</v>
      </c>
      <c r="D684" s="23">
        <f ca="1">_xlfn.NORM.INV(RAND(),'Input parameters and results'!E$16,'Input parameters and results'!F$16)</f>
        <v>-2.13328178222902</v>
      </c>
      <c r="E684" s="23">
        <f ca="1">_xlfn.NORM.INV(RAND(),'Input parameters and results'!G$14,'Input parameters and results'!H$14)</f>
        <v>4.9805130934801909</v>
      </c>
      <c r="F684" s="23">
        <f ca="1">_xlfn.NORM.INV(RAND(),'Input parameters and results'!G$15,'Input parameters and results'!H$15)</f>
        <v>50.921040980444602</v>
      </c>
      <c r="G684" s="23">
        <f ca="1">_xlfn.NORM.INV(RAND(),'Input parameters and results'!G$16,'Input parameters and results'!H$16)</f>
        <v>-1.919535849090193</v>
      </c>
      <c r="H684" s="23">
        <f ca="1">_xlfn.NORM.INV(RAND(),'Input parameters and results'!I$14,'Input parameters and results'!J$14)</f>
        <v>9.5357560737544844</v>
      </c>
      <c r="I684" s="23">
        <f ca="1">_xlfn.NORM.INV(RAND(),'Input parameters and results'!I$15,'Input parameters and results'!J$15)</f>
        <v>76.969991363446397</v>
      </c>
      <c r="J684" s="23">
        <f ca="1">_xlfn.NORM.INV(RAND(),'Input parameters and results'!I$16,'Input parameters and results'!J$16)</f>
        <v>-1.8272810030688451</v>
      </c>
      <c r="K684" s="23">
        <f ca="1">_xlfn.NORM.INV(RAND(),'Input parameters and results'!K$14,'Input parameters and results'!L$14)</f>
        <v>5.6729877805858528</v>
      </c>
      <c r="L684" s="23">
        <f ca="1">_xlfn.NORM.INV(RAND(),'Input parameters and results'!K$15,'Input parameters and results'!L$15)</f>
        <v>57.443800657482512</v>
      </c>
      <c r="M684" s="23">
        <f ca="1">_xlfn.NORM.INV(RAND(),'Input parameters and results'!K$16,'Input parameters and results'!L$16)</f>
        <v>-1.7627298002712213</v>
      </c>
    </row>
    <row r="685" spans="1:13">
      <c r="A685" s="7">
        <v>681</v>
      </c>
      <c r="B685" s="23">
        <f ca="1">_xlfn.NORM.INV(RAND(),'Input parameters and results'!E$14,'Input parameters and results'!F$14)</f>
        <v>6.9109406896927545</v>
      </c>
      <c r="C685" s="23">
        <f ca="1">_xlfn.NORM.INV(RAND(),'Input parameters and results'!E$15,'Input parameters and results'!F$15)</f>
        <v>65.815494700037178</v>
      </c>
      <c r="D685" s="23">
        <f ca="1">_xlfn.NORM.INV(RAND(),'Input parameters and results'!E$16,'Input parameters and results'!F$16)</f>
        <v>-2.1337964481010694</v>
      </c>
      <c r="E685" s="23">
        <f ca="1">_xlfn.NORM.INV(RAND(),'Input parameters and results'!G$14,'Input parameters and results'!H$14)</f>
        <v>5.3880979031958471</v>
      </c>
      <c r="F685" s="23">
        <f ca="1">_xlfn.NORM.INV(RAND(),'Input parameters and results'!G$15,'Input parameters and results'!H$15)</f>
        <v>62.377407147644981</v>
      </c>
      <c r="G685" s="23">
        <f ca="1">_xlfn.NORM.INV(RAND(),'Input parameters and results'!G$16,'Input parameters and results'!H$16)</f>
        <v>-2.2441187696177733</v>
      </c>
      <c r="H685" s="23">
        <f ca="1">_xlfn.NORM.INV(RAND(),'Input parameters and results'!I$14,'Input parameters and results'!J$14)</f>
        <v>9.5249393987436317</v>
      </c>
      <c r="I685" s="23">
        <f ca="1">_xlfn.NORM.INV(RAND(),'Input parameters and results'!I$15,'Input parameters and results'!J$15)</f>
        <v>85.104551859275958</v>
      </c>
      <c r="J685" s="23">
        <f ca="1">_xlfn.NORM.INV(RAND(),'Input parameters and results'!I$16,'Input parameters and results'!J$16)</f>
        <v>-1.6010290477495199</v>
      </c>
      <c r="K685" s="23">
        <f ca="1">_xlfn.NORM.INV(RAND(),'Input parameters and results'!K$14,'Input parameters and results'!L$14)</f>
        <v>5.1124970984741553</v>
      </c>
      <c r="L685" s="23">
        <f ca="1">_xlfn.NORM.INV(RAND(),'Input parameters and results'!K$15,'Input parameters and results'!L$15)</f>
        <v>53.672549621064476</v>
      </c>
      <c r="M685" s="23">
        <f ca="1">_xlfn.NORM.INV(RAND(),'Input parameters and results'!K$16,'Input parameters and results'!L$16)</f>
        <v>-1.9053151331110569</v>
      </c>
    </row>
    <row r="686" spans="1:13">
      <c r="A686" s="7">
        <v>682</v>
      </c>
      <c r="B686" s="23">
        <f ca="1">_xlfn.NORM.INV(RAND(),'Input parameters and results'!E$14,'Input parameters and results'!F$14)</f>
        <v>8.1286814491746249</v>
      </c>
      <c r="C686" s="23">
        <f ca="1">_xlfn.NORM.INV(RAND(),'Input parameters and results'!E$15,'Input parameters and results'!F$15)</f>
        <v>87.751512405406118</v>
      </c>
      <c r="D686" s="23">
        <f ca="1">_xlfn.NORM.INV(RAND(),'Input parameters and results'!E$16,'Input parameters and results'!F$16)</f>
        <v>-2.2998978748029102</v>
      </c>
      <c r="E686" s="23">
        <f ca="1">_xlfn.NORM.INV(RAND(),'Input parameters and results'!G$14,'Input parameters and results'!H$14)</f>
        <v>5.5894992776438421</v>
      </c>
      <c r="F686" s="23">
        <f ca="1">_xlfn.NORM.INV(RAND(),'Input parameters and results'!G$15,'Input parameters and results'!H$15)</f>
        <v>56.670032994532235</v>
      </c>
      <c r="G686" s="23">
        <f ca="1">_xlfn.NORM.INV(RAND(),'Input parameters and results'!G$16,'Input parameters and results'!H$16)</f>
        <v>-1.7675847050085662</v>
      </c>
      <c r="H686" s="23">
        <f ca="1">_xlfn.NORM.INV(RAND(),'Input parameters and results'!I$14,'Input parameters and results'!J$14)</f>
        <v>7.3699946304054649</v>
      </c>
      <c r="I686" s="23">
        <f ca="1">_xlfn.NORM.INV(RAND(),'Input parameters and results'!I$15,'Input parameters and results'!J$15)</f>
        <v>74.725577614546864</v>
      </c>
      <c r="J686" s="23">
        <f ca="1">_xlfn.NORM.INV(RAND(),'Input parameters and results'!I$16,'Input parameters and results'!J$16)</f>
        <v>-2.0151276544043766</v>
      </c>
      <c r="K686" s="23">
        <f ca="1">_xlfn.NORM.INV(RAND(),'Input parameters and results'!K$14,'Input parameters and results'!L$14)</f>
        <v>5.0562970563066081</v>
      </c>
      <c r="L686" s="23">
        <f ca="1">_xlfn.NORM.INV(RAND(),'Input parameters and results'!K$15,'Input parameters and results'!L$15)</f>
        <v>52.815410902930765</v>
      </c>
      <c r="M686" s="23">
        <f ca="1">_xlfn.NORM.INV(RAND(),'Input parameters and results'!K$16,'Input parameters and results'!L$16)</f>
        <v>-2.2395759324875368</v>
      </c>
    </row>
    <row r="687" spans="1:13">
      <c r="A687" s="7">
        <v>683</v>
      </c>
      <c r="B687" s="23">
        <f ca="1">_xlfn.NORM.INV(RAND(),'Input parameters and results'!E$14,'Input parameters and results'!F$14)</f>
        <v>8.2806801360685949</v>
      </c>
      <c r="C687" s="23">
        <f ca="1">_xlfn.NORM.INV(RAND(),'Input parameters and results'!E$15,'Input parameters and results'!F$15)</f>
        <v>63.007346014843904</v>
      </c>
      <c r="D687" s="23">
        <f ca="1">_xlfn.NORM.INV(RAND(),'Input parameters and results'!E$16,'Input parameters and results'!F$16)</f>
        <v>-1.9356356584424634</v>
      </c>
      <c r="E687" s="23">
        <f ca="1">_xlfn.NORM.INV(RAND(),'Input parameters and results'!G$14,'Input parameters and results'!H$14)</f>
        <v>4.0896281051909922</v>
      </c>
      <c r="F687" s="23">
        <f ca="1">_xlfn.NORM.INV(RAND(),'Input parameters and results'!G$15,'Input parameters and results'!H$15)</f>
        <v>59.698004420794909</v>
      </c>
      <c r="G687" s="23">
        <f ca="1">_xlfn.NORM.INV(RAND(),'Input parameters and results'!G$16,'Input parameters and results'!H$16)</f>
        <v>-2.0592270419163659</v>
      </c>
      <c r="H687" s="23">
        <f ca="1">_xlfn.NORM.INV(RAND(),'Input parameters and results'!I$14,'Input parameters and results'!J$14)</f>
        <v>8.6691618395190382</v>
      </c>
      <c r="I687" s="23">
        <f ca="1">_xlfn.NORM.INV(RAND(),'Input parameters and results'!I$15,'Input parameters and results'!J$15)</f>
        <v>75.660498979145387</v>
      </c>
      <c r="J687" s="23">
        <f ca="1">_xlfn.NORM.INV(RAND(),'Input parameters and results'!I$16,'Input parameters and results'!J$16)</f>
        <v>-1.8704479069587894</v>
      </c>
      <c r="K687" s="23">
        <f ca="1">_xlfn.NORM.INV(RAND(),'Input parameters and results'!K$14,'Input parameters and results'!L$14)</f>
        <v>4.4647352138277192</v>
      </c>
      <c r="L687" s="23">
        <f ca="1">_xlfn.NORM.INV(RAND(),'Input parameters and results'!K$15,'Input parameters and results'!L$15)</f>
        <v>52.920992764726584</v>
      </c>
      <c r="M687" s="23">
        <f ca="1">_xlfn.NORM.INV(RAND(),'Input parameters and results'!K$16,'Input parameters and results'!L$16)</f>
        <v>-2.0677454452662025</v>
      </c>
    </row>
    <row r="688" spans="1:13">
      <c r="A688" s="7">
        <v>684</v>
      </c>
      <c r="B688" s="23">
        <f ca="1">_xlfn.NORM.INV(RAND(),'Input parameters and results'!E$14,'Input parameters and results'!F$14)</f>
        <v>8.7046503792771706</v>
      </c>
      <c r="C688" s="23">
        <f ca="1">_xlfn.NORM.INV(RAND(),'Input parameters and results'!E$15,'Input parameters and results'!F$15)</f>
        <v>61.64695939346926</v>
      </c>
      <c r="D688" s="23">
        <f ca="1">_xlfn.NORM.INV(RAND(),'Input parameters and results'!E$16,'Input parameters and results'!F$16)</f>
        <v>-2.4257395061836879</v>
      </c>
      <c r="E688" s="23">
        <f ca="1">_xlfn.NORM.INV(RAND(),'Input parameters and results'!G$14,'Input parameters and results'!H$14)</f>
        <v>4.9271494703547258</v>
      </c>
      <c r="F688" s="23">
        <f ca="1">_xlfn.NORM.INV(RAND(),'Input parameters and results'!G$15,'Input parameters and results'!H$15)</f>
        <v>51.151278465437386</v>
      </c>
      <c r="G688" s="23">
        <f ca="1">_xlfn.NORM.INV(RAND(),'Input parameters and results'!G$16,'Input parameters and results'!H$16)</f>
        <v>-1.7944868755267906</v>
      </c>
      <c r="H688" s="23">
        <f ca="1">_xlfn.NORM.INV(RAND(),'Input parameters and results'!I$14,'Input parameters and results'!J$14)</f>
        <v>9.1406228806177303</v>
      </c>
      <c r="I688" s="23">
        <f ca="1">_xlfn.NORM.INV(RAND(),'Input parameters and results'!I$15,'Input parameters and results'!J$15)</f>
        <v>77.755095229792389</v>
      </c>
      <c r="J688" s="23">
        <f ca="1">_xlfn.NORM.INV(RAND(),'Input parameters and results'!I$16,'Input parameters and results'!J$16)</f>
        <v>-1.7960229032779833</v>
      </c>
      <c r="K688" s="23">
        <f ca="1">_xlfn.NORM.INV(RAND(),'Input parameters and results'!K$14,'Input parameters and results'!L$14)</f>
        <v>5.954464172516456</v>
      </c>
      <c r="L688" s="23">
        <f ca="1">_xlfn.NORM.INV(RAND(),'Input parameters and results'!K$15,'Input parameters and results'!L$15)</f>
        <v>60.180511073886585</v>
      </c>
      <c r="M688" s="23">
        <f ca="1">_xlfn.NORM.INV(RAND(),'Input parameters and results'!K$16,'Input parameters and results'!L$16)</f>
        <v>-2.0114688745877647</v>
      </c>
    </row>
    <row r="689" spans="1:13">
      <c r="A689" s="7">
        <v>685</v>
      </c>
      <c r="B689" s="23">
        <f ca="1">_xlfn.NORM.INV(RAND(),'Input parameters and results'!E$14,'Input parameters and results'!F$14)</f>
        <v>8.9134720446078219</v>
      </c>
      <c r="C689" s="23">
        <f ca="1">_xlfn.NORM.INV(RAND(),'Input parameters and results'!E$15,'Input parameters and results'!F$15)</f>
        <v>76.414539522096476</v>
      </c>
      <c r="D689" s="23">
        <f ca="1">_xlfn.NORM.INV(RAND(),'Input parameters and results'!E$16,'Input parameters and results'!F$16)</f>
        <v>-2.1465922318324759</v>
      </c>
      <c r="E689" s="23">
        <f ca="1">_xlfn.NORM.INV(RAND(),'Input parameters and results'!G$14,'Input parameters and results'!H$14)</f>
        <v>4.71698608827512</v>
      </c>
      <c r="F689" s="23">
        <f ca="1">_xlfn.NORM.INV(RAND(),'Input parameters and results'!G$15,'Input parameters and results'!H$15)</f>
        <v>56.834443522861889</v>
      </c>
      <c r="G689" s="23">
        <f ca="1">_xlfn.NORM.INV(RAND(),'Input parameters and results'!G$16,'Input parameters and results'!H$16)</f>
        <v>-2.1846686927243431</v>
      </c>
      <c r="H689" s="23">
        <f ca="1">_xlfn.NORM.INV(RAND(),'Input parameters and results'!I$14,'Input parameters and results'!J$14)</f>
        <v>8.0361270582584954</v>
      </c>
      <c r="I689" s="23">
        <f ca="1">_xlfn.NORM.INV(RAND(),'Input parameters and results'!I$15,'Input parameters and results'!J$15)</f>
        <v>63.589606927449353</v>
      </c>
      <c r="J689" s="23">
        <f ca="1">_xlfn.NORM.INV(RAND(),'Input parameters and results'!I$16,'Input parameters and results'!J$16)</f>
        <v>-2.0648063299497257</v>
      </c>
      <c r="K689" s="23">
        <f ca="1">_xlfn.NORM.INV(RAND(),'Input parameters and results'!K$14,'Input parameters and results'!L$14)</f>
        <v>4.9074408160393412</v>
      </c>
      <c r="L689" s="23">
        <f ca="1">_xlfn.NORM.INV(RAND(),'Input parameters and results'!K$15,'Input parameters and results'!L$15)</f>
        <v>63.35463920470356</v>
      </c>
      <c r="M689" s="23">
        <f ca="1">_xlfn.NORM.INV(RAND(),'Input parameters and results'!K$16,'Input parameters and results'!L$16)</f>
        <v>-1.9172689029244296</v>
      </c>
    </row>
    <row r="690" spans="1:13">
      <c r="A690" s="7">
        <v>686</v>
      </c>
      <c r="B690" s="23">
        <f ca="1">_xlfn.NORM.INV(RAND(),'Input parameters and results'!E$14,'Input parameters and results'!F$14)</f>
        <v>8.999489609712807</v>
      </c>
      <c r="C690" s="23">
        <f ca="1">_xlfn.NORM.INV(RAND(),'Input parameters and results'!E$15,'Input parameters and results'!F$15)</f>
        <v>71.71305275222511</v>
      </c>
      <c r="D690" s="23">
        <f ca="1">_xlfn.NORM.INV(RAND(),'Input parameters and results'!E$16,'Input parameters and results'!F$16)</f>
        <v>-2.1053549229641346</v>
      </c>
      <c r="E690" s="23">
        <f ca="1">_xlfn.NORM.INV(RAND(),'Input parameters and results'!G$14,'Input parameters and results'!H$14)</f>
        <v>5.0133490896176278</v>
      </c>
      <c r="F690" s="23">
        <f ca="1">_xlfn.NORM.INV(RAND(),'Input parameters and results'!G$15,'Input parameters and results'!H$15)</f>
        <v>62.602325569963789</v>
      </c>
      <c r="G690" s="23">
        <f ca="1">_xlfn.NORM.INV(RAND(),'Input parameters and results'!G$16,'Input parameters and results'!H$16)</f>
        <v>-2.0742398340618506</v>
      </c>
      <c r="H690" s="23">
        <f ca="1">_xlfn.NORM.INV(RAND(),'Input parameters and results'!I$14,'Input parameters and results'!J$14)</f>
        <v>8.5330437453902732</v>
      </c>
      <c r="I690" s="23">
        <f ca="1">_xlfn.NORM.INV(RAND(),'Input parameters and results'!I$15,'Input parameters and results'!J$15)</f>
        <v>74.461790108742804</v>
      </c>
      <c r="J690" s="23">
        <f ca="1">_xlfn.NORM.INV(RAND(),'Input parameters and results'!I$16,'Input parameters and results'!J$16)</f>
        <v>-2.0969566286948433</v>
      </c>
      <c r="K690" s="23">
        <f ca="1">_xlfn.NORM.INV(RAND(),'Input parameters and results'!K$14,'Input parameters and results'!L$14)</f>
        <v>4.9997381219519363</v>
      </c>
      <c r="L690" s="23">
        <f ca="1">_xlfn.NORM.INV(RAND(),'Input parameters and results'!K$15,'Input parameters and results'!L$15)</f>
        <v>61.691453802604713</v>
      </c>
      <c r="M690" s="23">
        <f ca="1">_xlfn.NORM.INV(RAND(),'Input parameters and results'!K$16,'Input parameters and results'!L$16)</f>
        <v>-2.0065478984143432</v>
      </c>
    </row>
    <row r="691" spans="1:13">
      <c r="A691" s="7">
        <v>687</v>
      </c>
      <c r="B691" s="23">
        <f ca="1">_xlfn.NORM.INV(RAND(),'Input parameters and results'!E$14,'Input parameters and results'!F$14)</f>
        <v>9.7071479966973602</v>
      </c>
      <c r="C691" s="23">
        <f ca="1">_xlfn.NORM.INV(RAND(),'Input parameters and results'!E$15,'Input parameters and results'!F$15)</f>
        <v>67.353452610067748</v>
      </c>
      <c r="D691" s="23">
        <f ca="1">_xlfn.NORM.INV(RAND(),'Input parameters and results'!E$16,'Input parameters and results'!F$16)</f>
        <v>-1.8057144747554048</v>
      </c>
      <c r="E691" s="23">
        <f ca="1">_xlfn.NORM.INV(RAND(),'Input parameters and results'!G$14,'Input parameters and results'!H$14)</f>
        <v>3.9558385090184971</v>
      </c>
      <c r="F691" s="23">
        <f ca="1">_xlfn.NORM.INV(RAND(),'Input parameters and results'!G$15,'Input parameters and results'!H$15)</f>
        <v>58.039452881106847</v>
      </c>
      <c r="G691" s="23">
        <f ca="1">_xlfn.NORM.INV(RAND(),'Input parameters and results'!G$16,'Input parameters and results'!H$16)</f>
        <v>-1.890407300149882</v>
      </c>
      <c r="H691" s="23">
        <f ca="1">_xlfn.NORM.INV(RAND(),'Input parameters and results'!I$14,'Input parameters and results'!J$14)</f>
        <v>7.8478063904306667</v>
      </c>
      <c r="I691" s="23">
        <f ca="1">_xlfn.NORM.INV(RAND(),'Input parameters and results'!I$15,'Input parameters and results'!J$15)</f>
        <v>82.992129792586425</v>
      </c>
      <c r="J691" s="23">
        <f ca="1">_xlfn.NORM.INV(RAND(),'Input parameters and results'!I$16,'Input parameters and results'!J$16)</f>
        <v>-2.0095950303739025</v>
      </c>
      <c r="K691" s="23">
        <f ca="1">_xlfn.NORM.INV(RAND(),'Input parameters and results'!K$14,'Input parameters and results'!L$14)</f>
        <v>5.1355283199098887</v>
      </c>
      <c r="L691" s="23">
        <f ca="1">_xlfn.NORM.INV(RAND(),'Input parameters and results'!K$15,'Input parameters and results'!L$15)</f>
        <v>56.361775744808469</v>
      </c>
      <c r="M691" s="23">
        <f ca="1">_xlfn.NORM.INV(RAND(),'Input parameters and results'!K$16,'Input parameters and results'!L$16)</f>
        <v>-1.9434863334247516</v>
      </c>
    </row>
    <row r="692" spans="1:13">
      <c r="A692" s="7">
        <v>688</v>
      </c>
      <c r="B692" s="23">
        <f ca="1">_xlfn.NORM.INV(RAND(),'Input parameters and results'!E$14,'Input parameters and results'!F$14)</f>
        <v>10.146783952568232</v>
      </c>
      <c r="C692" s="23">
        <f ca="1">_xlfn.NORM.INV(RAND(),'Input parameters and results'!E$15,'Input parameters and results'!F$15)</f>
        <v>56.890905740390821</v>
      </c>
      <c r="D692" s="23">
        <f ca="1">_xlfn.NORM.INV(RAND(),'Input parameters and results'!E$16,'Input parameters and results'!F$16)</f>
        <v>-1.7254033523998489</v>
      </c>
      <c r="E692" s="23">
        <f ca="1">_xlfn.NORM.INV(RAND(),'Input parameters and results'!G$14,'Input parameters and results'!H$14)</f>
        <v>4.4353959774104412</v>
      </c>
      <c r="F692" s="23">
        <f ca="1">_xlfn.NORM.INV(RAND(),'Input parameters and results'!G$15,'Input parameters and results'!H$15)</f>
        <v>54.78048492568265</v>
      </c>
      <c r="G692" s="23">
        <f ca="1">_xlfn.NORM.INV(RAND(),'Input parameters and results'!G$16,'Input parameters and results'!H$16)</f>
        <v>-2.1294160284760091</v>
      </c>
      <c r="H692" s="23">
        <f ca="1">_xlfn.NORM.INV(RAND(),'Input parameters and results'!I$14,'Input parameters and results'!J$14)</f>
        <v>7.7806649237202272</v>
      </c>
      <c r="I692" s="23">
        <f ca="1">_xlfn.NORM.INV(RAND(),'Input parameters and results'!I$15,'Input parameters and results'!J$15)</f>
        <v>71.601090420483601</v>
      </c>
      <c r="J692" s="23">
        <f ca="1">_xlfn.NORM.INV(RAND(),'Input parameters and results'!I$16,'Input parameters and results'!J$16)</f>
        <v>-2.0969273281026837</v>
      </c>
      <c r="K692" s="23">
        <f ca="1">_xlfn.NORM.INV(RAND(),'Input parameters and results'!K$14,'Input parameters and results'!L$14)</f>
        <v>4.5941438081242314</v>
      </c>
      <c r="L692" s="23">
        <f ca="1">_xlfn.NORM.INV(RAND(),'Input parameters and results'!K$15,'Input parameters and results'!L$15)</f>
        <v>64.312505068724604</v>
      </c>
      <c r="M692" s="23">
        <f ca="1">_xlfn.NORM.INV(RAND(),'Input parameters and results'!K$16,'Input parameters and results'!L$16)</f>
        <v>-2.0835157402613973</v>
      </c>
    </row>
    <row r="693" spans="1:13">
      <c r="A693" s="7">
        <v>689</v>
      </c>
      <c r="B693" s="23">
        <f ca="1">_xlfn.NORM.INV(RAND(),'Input parameters and results'!E$14,'Input parameters and results'!F$14)</f>
        <v>7.2975431147379011</v>
      </c>
      <c r="C693" s="23">
        <f ca="1">_xlfn.NORM.INV(RAND(),'Input parameters and results'!E$15,'Input parameters and results'!F$15)</f>
        <v>67.968648426877522</v>
      </c>
      <c r="D693" s="23">
        <f ca="1">_xlfn.NORM.INV(RAND(),'Input parameters and results'!E$16,'Input parameters and results'!F$16)</f>
        <v>-1.8100325638939458</v>
      </c>
      <c r="E693" s="23">
        <f ca="1">_xlfn.NORM.INV(RAND(),'Input parameters and results'!G$14,'Input parameters and results'!H$14)</f>
        <v>5.4034527250622943</v>
      </c>
      <c r="F693" s="23">
        <f ca="1">_xlfn.NORM.INV(RAND(),'Input parameters and results'!G$15,'Input parameters and results'!H$15)</f>
        <v>58.626038820765594</v>
      </c>
      <c r="G693" s="23">
        <f ca="1">_xlfn.NORM.INV(RAND(),'Input parameters and results'!G$16,'Input parameters and results'!H$16)</f>
        <v>-2.036594621869416</v>
      </c>
      <c r="H693" s="23">
        <f ca="1">_xlfn.NORM.INV(RAND(),'Input parameters and results'!I$14,'Input parameters and results'!J$14)</f>
        <v>8.5434138444581169</v>
      </c>
      <c r="I693" s="23">
        <f ca="1">_xlfn.NORM.INV(RAND(),'Input parameters and results'!I$15,'Input parameters and results'!J$15)</f>
        <v>83.581244340530858</v>
      </c>
      <c r="J693" s="23">
        <f ca="1">_xlfn.NORM.INV(RAND(),'Input parameters and results'!I$16,'Input parameters and results'!J$16)</f>
        <v>-1.8799213550515304</v>
      </c>
      <c r="K693" s="23">
        <f ca="1">_xlfn.NORM.INV(RAND(),'Input parameters and results'!K$14,'Input parameters and results'!L$14)</f>
        <v>4.781937523297505</v>
      </c>
      <c r="L693" s="23">
        <f ca="1">_xlfn.NORM.INV(RAND(),'Input parameters and results'!K$15,'Input parameters and results'!L$15)</f>
        <v>58.779147492652939</v>
      </c>
      <c r="M693" s="23">
        <f ca="1">_xlfn.NORM.INV(RAND(),'Input parameters and results'!K$16,'Input parameters and results'!L$16)</f>
        <v>-1.410895543403859</v>
      </c>
    </row>
    <row r="694" spans="1:13">
      <c r="A694" s="7">
        <v>690</v>
      </c>
      <c r="B694" s="23">
        <f ca="1">_xlfn.NORM.INV(RAND(),'Input parameters and results'!E$14,'Input parameters and results'!F$14)</f>
        <v>8.425208794603817</v>
      </c>
      <c r="C694" s="23">
        <f ca="1">_xlfn.NORM.INV(RAND(),'Input parameters and results'!E$15,'Input parameters and results'!F$15)</f>
        <v>58.703780487215134</v>
      </c>
      <c r="D694" s="23">
        <f ca="1">_xlfn.NORM.INV(RAND(),'Input parameters and results'!E$16,'Input parameters and results'!F$16)</f>
        <v>-2.035334839344491</v>
      </c>
      <c r="E694" s="23">
        <f ca="1">_xlfn.NORM.INV(RAND(),'Input parameters and results'!G$14,'Input parameters and results'!H$14)</f>
        <v>4.7147452506132659</v>
      </c>
      <c r="F694" s="23">
        <f ca="1">_xlfn.NORM.INV(RAND(),'Input parameters and results'!G$15,'Input parameters and results'!H$15)</f>
        <v>52.419107181153088</v>
      </c>
      <c r="G694" s="23">
        <f ca="1">_xlfn.NORM.INV(RAND(),'Input parameters and results'!G$16,'Input parameters and results'!H$16)</f>
        <v>-1.8827073693648317</v>
      </c>
      <c r="H694" s="23">
        <f ca="1">_xlfn.NORM.INV(RAND(),'Input parameters and results'!I$14,'Input parameters and results'!J$14)</f>
        <v>8.042446100502552</v>
      </c>
      <c r="I694" s="23">
        <f ca="1">_xlfn.NORM.INV(RAND(),'Input parameters and results'!I$15,'Input parameters and results'!J$15)</f>
        <v>71.352983388611676</v>
      </c>
      <c r="J694" s="23">
        <f ca="1">_xlfn.NORM.INV(RAND(),'Input parameters and results'!I$16,'Input parameters and results'!J$16)</f>
        <v>-1.8623927443158073</v>
      </c>
      <c r="K694" s="23">
        <f ca="1">_xlfn.NORM.INV(RAND(),'Input parameters and results'!K$14,'Input parameters and results'!L$14)</f>
        <v>5.0604191307746911</v>
      </c>
      <c r="L694" s="23">
        <f ca="1">_xlfn.NORM.INV(RAND(),'Input parameters and results'!K$15,'Input parameters and results'!L$15)</f>
        <v>53.174907553400232</v>
      </c>
      <c r="M694" s="23">
        <f ca="1">_xlfn.NORM.INV(RAND(),'Input parameters and results'!K$16,'Input parameters and results'!L$16)</f>
        <v>-1.7961374090022417</v>
      </c>
    </row>
    <row r="695" spans="1:13">
      <c r="A695" s="7">
        <v>691</v>
      </c>
      <c r="B695" s="23">
        <f ca="1">_xlfn.NORM.INV(RAND(),'Input parameters and results'!E$14,'Input parameters and results'!F$14)</f>
        <v>10.381483988966348</v>
      </c>
      <c r="C695" s="23">
        <f ca="1">_xlfn.NORM.INV(RAND(),'Input parameters and results'!E$15,'Input parameters and results'!F$15)</f>
        <v>64.734375726138126</v>
      </c>
      <c r="D695" s="23">
        <f ca="1">_xlfn.NORM.INV(RAND(),'Input parameters and results'!E$16,'Input parameters and results'!F$16)</f>
        <v>-1.5971916177099039</v>
      </c>
      <c r="E695" s="23">
        <f ca="1">_xlfn.NORM.INV(RAND(),'Input parameters and results'!G$14,'Input parameters and results'!H$14)</f>
        <v>4.4969560002975495</v>
      </c>
      <c r="F695" s="23">
        <f ca="1">_xlfn.NORM.INV(RAND(),'Input parameters and results'!G$15,'Input parameters and results'!H$15)</f>
        <v>55.192318277787514</v>
      </c>
      <c r="G695" s="23">
        <f ca="1">_xlfn.NORM.INV(RAND(),'Input parameters and results'!G$16,'Input parameters and results'!H$16)</f>
        <v>-2.2077182731349789</v>
      </c>
      <c r="H695" s="23">
        <f ca="1">_xlfn.NORM.INV(RAND(),'Input parameters and results'!I$14,'Input parameters and results'!J$14)</f>
        <v>10.280721607232664</v>
      </c>
      <c r="I695" s="23">
        <f ca="1">_xlfn.NORM.INV(RAND(),'Input parameters and results'!I$15,'Input parameters and results'!J$15)</f>
        <v>71.304966813405727</v>
      </c>
      <c r="J695" s="23">
        <f ca="1">_xlfn.NORM.INV(RAND(),'Input parameters and results'!I$16,'Input parameters and results'!J$16)</f>
        <v>-1.5333068009835187</v>
      </c>
      <c r="K695" s="23">
        <f ca="1">_xlfn.NORM.INV(RAND(),'Input parameters and results'!K$14,'Input parameters and results'!L$14)</f>
        <v>4.8700361035179363</v>
      </c>
      <c r="L695" s="23">
        <f ca="1">_xlfn.NORM.INV(RAND(),'Input parameters and results'!K$15,'Input parameters and results'!L$15)</f>
        <v>55.89979836144817</v>
      </c>
      <c r="M695" s="23">
        <f ca="1">_xlfn.NORM.INV(RAND(),'Input parameters and results'!K$16,'Input parameters and results'!L$16)</f>
        <v>-1.8464414241835161</v>
      </c>
    </row>
    <row r="696" spans="1:13">
      <c r="A696" s="7">
        <v>692</v>
      </c>
      <c r="B696" s="23">
        <f ca="1">_xlfn.NORM.INV(RAND(),'Input parameters and results'!E$14,'Input parameters and results'!F$14)</f>
        <v>8.6267370203506957</v>
      </c>
      <c r="C696" s="23">
        <f ca="1">_xlfn.NORM.INV(RAND(),'Input parameters and results'!E$15,'Input parameters and results'!F$15)</f>
        <v>64.60005750391322</v>
      </c>
      <c r="D696" s="23">
        <f ca="1">_xlfn.NORM.INV(RAND(),'Input parameters and results'!E$16,'Input parameters and results'!F$16)</f>
        <v>-1.9672160941649079</v>
      </c>
      <c r="E696" s="23">
        <f ca="1">_xlfn.NORM.INV(RAND(),'Input parameters and results'!G$14,'Input parameters and results'!H$14)</f>
        <v>4.4935117667945406</v>
      </c>
      <c r="F696" s="23">
        <f ca="1">_xlfn.NORM.INV(RAND(),'Input parameters and results'!G$15,'Input parameters and results'!H$15)</f>
        <v>50.207734432902704</v>
      </c>
      <c r="G696" s="23">
        <f ca="1">_xlfn.NORM.INV(RAND(),'Input parameters and results'!G$16,'Input parameters and results'!H$16)</f>
        <v>-1.4992152988088598</v>
      </c>
      <c r="H696" s="23">
        <f ca="1">_xlfn.NORM.INV(RAND(),'Input parameters and results'!I$14,'Input parameters and results'!J$14)</f>
        <v>9.2722389250347348</v>
      </c>
      <c r="I696" s="23">
        <f ca="1">_xlfn.NORM.INV(RAND(),'Input parameters and results'!I$15,'Input parameters and results'!J$15)</f>
        <v>74.914091418670182</v>
      </c>
      <c r="J696" s="23">
        <f ca="1">_xlfn.NORM.INV(RAND(),'Input parameters and results'!I$16,'Input parameters and results'!J$16)</f>
        <v>-1.6943985785069478</v>
      </c>
      <c r="K696" s="23">
        <f ca="1">_xlfn.NORM.INV(RAND(),'Input parameters and results'!K$14,'Input parameters and results'!L$14)</f>
        <v>5.0628782915728499</v>
      </c>
      <c r="L696" s="23">
        <f ca="1">_xlfn.NORM.INV(RAND(),'Input parameters and results'!K$15,'Input parameters and results'!L$15)</f>
        <v>59.46668873311836</v>
      </c>
      <c r="M696" s="23">
        <f ca="1">_xlfn.NORM.INV(RAND(),'Input parameters and results'!K$16,'Input parameters and results'!L$16)</f>
        <v>-1.6781429693558134</v>
      </c>
    </row>
    <row r="697" spans="1:13">
      <c r="A697" s="7">
        <v>693</v>
      </c>
      <c r="B697" s="23">
        <f ca="1">_xlfn.NORM.INV(RAND(),'Input parameters and results'!E$14,'Input parameters and results'!F$14)</f>
        <v>10.23142917148177</v>
      </c>
      <c r="C697" s="23">
        <f ca="1">_xlfn.NORM.INV(RAND(),'Input parameters and results'!E$15,'Input parameters and results'!F$15)</f>
        <v>68.763059565438098</v>
      </c>
      <c r="D697" s="23">
        <f ca="1">_xlfn.NORM.INV(RAND(),'Input parameters and results'!E$16,'Input parameters and results'!F$16)</f>
        <v>-2.0156855816811197</v>
      </c>
      <c r="E697" s="23">
        <f ca="1">_xlfn.NORM.INV(RAND(),'Input parameters and results'!G$14,'Input parameters and results'!H$14)</f>
        <v>5.3888728477797141</v>
      </c>
      <c r="F697" s="23">
        <f ca="1">_xlfn.NORM.INV(RAND(),'Input parameters and results'!G$15,'Input parameters and results'!H$15)</f>
        <v>50.276949816284699</v>
      </c>
      <c r="G697" s="23">
        <f ca="1">_xlfn.NORM.INV(RAND(),'Input parameters and results'!G$16,'Input parameters and results'!H$16)</f>
        <v>-2.1027177516384334</v>
      </c>
      <c r="H697" s="23">
        <f ca="1">_xlfn.NORM.INV(RAND(),'Input parameters and results'!I$14,'Input parameters and results'!J$14)</f>
        <v>7.2333088002609145</v>
      </c>
      <c r="I697" s="23">
        <f ca="1">_xlfn.NORM.INV(RAND(),'Input parameters and results'!I$15,'Input parameters and results'!J$15)</f>
        <v>72.846648798321368</v>
      </c>
      <c r="J697" s="23">
        <f ca="1">_xlfn.NORM.INV(RAND(),'Input parameters and results'!I$16,'Input parameters and results'!J$16)</f>
        <v>-1.9134482225207476</v>
      </c>
      <c r="K697" s="23">
        <f ca="1">_xlfn.NORM.INV(RAND(),'Input parameters and results'!K$14,'Input parameters and results'!L$14)</f>
        <v>4.9285697476728458</v>
      </c>
      <c r="L697" s="23">
        <f ca="1">_xlfn.NORM.INV(RAND(),'Input parameters and results'!K$15,'Input parameters and results'!L$15)</f>
        <v>60.35502156822411</v>
      </c>
      <c r="M697" s="23">
        <f ca="1">_xlfn.NORM.INV(RAND(),'Input parameters and results'!K$16,'Input parameters and results'!L$16)</f>
        <v>-2.1942601466655463</v>
      </c>
    </row>
    <row r="698" spans="1:13">
      <c r="A698" s="7">
        <v>694</v>
      </c>
      <c r="B698" s="23">
        <f ca="1">_xlfn.NORM.INV(RAND(),'Input parameters and results'!E$14,'Input parameters and results'!F$14)</f>
        <v>8.7486965555163021</v>
      </c>
      <c r="C698" s="23">
        <f ca="1">_xlfn.NORM.INV(RAND(),'Input parameters and results'!E$15,'Input parameters and results'!F$15)</f>
        <v>61.373481722471475</v>
      </c>
      <c r="D698" s="23">
        <f ca="1">_xlfn.NORM.INV(RAND(),'Input parameters and results'!E$16,'Input parameters and results'!F$16)</f>
        <v>-1.9662577486214603</v>
      </c>
      <c r="E698" s="23">
        <f ca="1">_xlfn.NORM.INV(RAND(),'Input parameters and results'!G$14,'Input parameters and results'!H$14)</f>
        <v>5.6604118883491861</v>
      </c>
      <c r="F698" s="23">
        <f ca="1">_xlfn.NORM.INV(RAND(),'Input parameters and results'!G$15,'Input parameters and results'!H$15)</f>
        <v>56.076930186362993</v>
      </c>
      <c r="G698" s="23">
        <f ca="1">_xlfn.NORM.INV(RAND(),'Input parameters and results'!G$16,'Input parameters and results'!H$16)</f>
        <v>-1.7114908611355804</v>
      </c>
      <c r="H698" s="23">
        <f ca="1">_xlfn.NORM.INV(RAND(),'Input parameters and results'!I$14,'Input parameters and results'!J$14)</f>
        <v>8.4320566481542905</v>
      </c>
      <c r="I698" s="23">
        <f ca="1">_xlfn.NORM.INV(RAND(),'Input parameters and results'!I$15,'Input parameters and results'!J$15)</f>
        <v>76.667863825744647</v>
      </c>
      <c r="J698" s="23">
        <f ca="1">_xlfn.NORM.INV(RAND(),'Input parameters and results'!I$16,'Input parameters and results'!J$16)</f>
        <v>-1.9446149552417069</v>
      </c>
      <c r="K698" s="23">
        <f ca="1">_xlfn.NORM.INV(RAND(),'Input parameters and results'!K$14,'Input parameters and results'!L$14)</f>
        <v>5.0947574653149035</v>
      </c>
      <c r="L698" s="23">
        <f ca="1">_xlfn.NORM.INV(RAND(),'Input parameters and results'!K$15,'Input parameters and results'!L$15)</f>
        <v>64.18531105420233</v>
      </c>
      <c r="M698" s="23">
        <f ca="1">_xlfn.NORM.INV(RAND(),'Input parameters and results'!K$16,'Input parameters and results'!L$16)</f>
        <v>-1.6104764911610805</v>
      </c>
    </row>
    <row r="699" spans="1:13">
      <c r="A699" s="7">
        <v>695</v>
      </c>
      <c r="B699" s="23">
        <f ca="1">_xlfn.NORM.INV(RAND(),'Input parameters and results'!E$14,'Input parameters and results'!F$14)</f>
        <v>9.7694322303907466</v>
      </c>
      <c r="C699" s="23">
        <f ca="1">_xlfn.NORM.INV(RAND(),'Input parameters and results'!E$15,'Input parameters and results'!F$15)</f>
        <v>67.166030079476059</v>
      </c>
      <c r="D699" s="23">
        <f ca="1">_xlfn.NORM.INV(RAND(),'Input parameters and results'!E$16,'Input parameters and results'!F$16)</f>
        <v>-1.882642843546309</v>
      </c>
      <c r="E699" s="23">
        <f ca="1">_xlfn.NORM.INV(RAND(),'Input parameters and results'!G$14,'Input parameters and results'!H$14)</f>
        <v>4.656503333105646</v>
      </c>
      <c r="F699" s="23">
        <f ca="1">_xlfn.NORM.INV(RAND(),'Input parameters and results'!G$15,'Input parameters and results'!H$15)</f>
        <v>48.002796393358011</v>
      </c>
      <c r="G699" s="23">
        <f ca="1">_xlfn.NORM.INV(RAND(),'Input parameters and results'!G$16,'Input parameters and results'!H$16)</f>
        <v>-2.2174056939557114</v>
      </c>
      <c r="H699" s="23">
        <f ca="1">_xlfn.NORM.INV(RAND(),'Input parameters and results'!I$14,'Input parameters and results'!J$14)</f>
        <v>7.98863408130737</v>
      </c>
      <c r="I699" s="23">
        <f ca="1">_xlfn.NORM.INV(RAND(),'Input parameters and results'!I$15,'Input parameters and results'!J$15)</f>
        <v>79.843445029940142</v>
      </c>
      <c r="J699" s="23">
        <f ca="1">_xlfn.NORM.INV(RAND(),'Input parameters and results'!I$16,'Input parameters and results'!J$16)</f>
        <v>-1.908022484580679</v>
      </c>
      <c r="K699" s="23">
        <f ca="1">_xlfn.NORM.INV(RAND(),'Input parameters and results'!K$14,'Input parameters and results'!L$14)</f>
        <v>3.9118394498767057</v>
      </c>
      <c r="L699" s="23">
        <f ca="1">_xlfn.NORM.INV(RAND(),'Input parameters and results'!K$15,'Input parameters and results'!L$15)</f>
        <v>56.125971496996151</v>
      </c>
      <c r="M699" s="23">
        <f ca="1">_xlfn.NORM.INV(RAND(),'Input parameters and results'!K$16,'Input parameters and results'!L$16)</f>
        <v>-1.962933785880437</v>
      </c>
    </row>
    <row r="700" spans="1:13">
      <c r="A700" s="7">
        <v>696</v>
      </c>
      <c r="B700" s="23">
        <f ca="1">_xlfn.NORM.INV(RAND(),'Input parameters and results'!E$14,'Input parameters and results'!F$14)</f>
        <v>8.2870594645147815</v>
      </c>
      <c r="C700" s="23">
        <f ca="1">_xlfn.NORM.INV(RAND(),'Input parameters and results'!E$15,'Input parameters and results'!F$15)</f>
        <v>62.800138910909652</v>
      </c>
      <c r="D700" s="23">
        <f ca="1">_xlfn.NORM.INV(RAND(),'Input parameters and results'!E$16,'Input parameters and results'!F$16)</f>
        <v>-1.9479254351154027</v>
      </c>
      <c r="E700" s="23">
        <f ca="1">_xlfn.NORM.INV(RAND(),'Input parameters and results'!G$14,'Input parameters and results'!H$14)</f>
        <v>5.6970197756735264</v>
      </c>
      <c r="F700" s="23">
        <f ca="1">_xlfn.NORM.INV(RAND(),'Input parameters and results'!G$15,'Input parameters and results'!H$15)</f>
        <v>51.923223177223626</v>
      </c>
      <c r="G700" s="23">
        <f ca="1">_xlfn.NORM.INV(RAND(),'Input parameters and results'!G$16,'Input parameters and results'!H$16)</f>
        <v>-1.7918505271837524</v>
      </c>
      <c r="H700" s="23">
        <f ca="1">_xlfn.NORM.INV(RAND(),'Input parameters and results'!I$14,'Input parameters and results'!J$14)</f>
        <v>10.336391837407525</v>
      </c>
      <c r="I700" s="23">
        <f ca="1">_xlfn.NORM.INV(RAND(),'Input parameters and results'!I$15,'Input parameters and results'!J$15)</f>
        <v>76.946507399417953</v>
      </c>
      <c r="J700" s="23">
        <f ca="1">_xlfn.NORM.INV(RAND(),'Input parameters and results'!I$16,'Input parameters and results'!J$16)</f>
        <v>-1.7669462699361906</v>
      </c>
      <c r="K700" s="23">
        <f ca="1">_xlfn.NORM.INV(RAND(),'Input parameters and results'!K$14,'Input parameters and results'!L$14)</f>
        <v>5.1444791365512215</v>
      </c>
      <c r="L700" s="23">
        <f ca="1">_xlfn.NORM.INV(RAND(),'Input parameters and results'!K$15,'Input parameters and results'!L$15)</f>
        <v>54.706149238881267</v>
      </c>
      <c r="M700" s="23">
        <f ca="1">_xlfn.NORM.INV(RAND(),'Input parameters and results'!K$16,'Input parameters and results'!L$16)</f>
        <v>-2.1171192065914237</v>
      </c>
    </row>
    <row r="701" spans="1:13">
      <c r="A701" s="7">
        <v>697</v>
      </c>
      <c r="B701" s="23">
        <f ca="1">_xlfn.NORM.INV(RAND(),'Input parameters and results'!E$14,'Input parameters and results'!F$14)</f>
        <v>9.6299796403572326</v>
      </c>
      <c r="C701" s="23">
        <f ca="1">_xlfn.NORM.INV(RAND(),'Input parameters and results'!E$15,'Input parameters and results'!F$15)</f>
        <v>64.984177176584907</v>
      </c>
      <c r="D701" s="23">
        <f ca="1">_xlfn.NORM.INV(RAND(),'Input parameters and results'!E$16,'Input parameters and results'!F$16)</f>
        <v>-2.0904160708274029</v>
      </c>
      <c r="E701" s="23">
        <f ca="1">_xlfn.NORM.INV(RAND(),'Input parameters and results'!G$14,'Input parameters and results'!H$14)</f>
        <v>4.0977356686763784</v>
      </c>
      <c r="F701" s="23">
        <f ca="1">_xlfn.NORM.INV(RAND(),'Input parameters and results'!G$15,'Input parameters and results'!H$15)</f>
        <v>45.502010163791468</v>
      </c>
      <c r="G701" s="23">
        <f ca="1">_xlfn.NORM.INV(RAND(),'Input parameters and results'!G$16,'Input parameters and results'!H$16)</f>
        <v>-2.2243841078687501</v>
      </c>
      <c r="H701" s="23">
        <f ca="1">_xlfn.NORM.INV(RAND(),'Input parameters and results'!I$14,'Input parameters and results'!J$14)</f>
        <v>7.2045015576180029</v>
      </c>
      <c r="I701" s="23">
        <f ca="1">_xlfn.NORM.INV(RAND(),'Input parameters and results'!I$15,'Input parameters and results'!J$15)</f>
        <v>55.923626277042544</v>
      </c>
      <c r="J701" s="23">
        <f ca="1">_xlfn.NORM.INV(RAND(),'Input parameters and results'!I$16,'Input parameters and results'!J$16)</f>
        <v>-2.0659707476221234</v>
      </c>
      <c r="K701" s="23">
        <f ca="1">_xlfn.NORM.INV(RAND(),'Input parameters and results'!K$14,'Input parameters and results'!L$14)</f>
        <v>4.4954487409209314</v>
      </c>
      <c r="L701" s="23">
        <f ca="1">_xlfn.NORM.INV(RAND(),'Input parameters and results'!K$15,'Input parameters and results'!L$15)</f>
        <v>55.735110967687177</v>
      </c>
      <c r="M701" s="23">
        <f ca="1">_xlfn.NORM.INV(RAND(),'Input parameters and results'!K$16,'Input parameters and results'!L$16)</f>
        <v>-1.9860067972343221</v>
      </c>
    </row>
    <row r="702" spans="1:13">
      <c r="A702" s="7">
        <v>698</v>
      </c>
      <c r="B702" s="23">
        <f ca="1">_xlfn.NORM.INV(RAND(),'Input parameters and results'!E$14,'Input parameters and results'!F$14)</f>
        <v>9.5486213348413429</v>
      </c>
      <c r="C702" s="23">
        <f ca="1">_xlfn.NORM.INV(RAND(),'Input parameters and results'!E$15,'Input parameters and results'!F$15)</f>
        <v>70.680527665008526</v>
      </c>
      <c r="D702" s="23">
        <f ca="1">_xlfn.NORM.INV(RAND(),'Input parameters and results'!E$16,'Input parameters and results'!F$16)</f>
        <v>-1.6692267611669727</v>
      </c>
      <c r="E702" s="23">
        <f ca="1">_xlfn.NORM.INV(RAND(),'Input parameters and results'!G$14,'Input parameters and results'!H$14)</f>
        <v>5.593959558421993</v>
      </c>
      <c r="F702" s="23">
        <f ca="1">_xlfn.NORM.INV(RAND(),'Input parameters and results'!G$15,'Input parameters and results'!H$15)</f>
        <v>48.906454982026879</v>
      </c>
      <c r="G702" s="23">
        <f ca="1">_xlfn.NORM.INV(RAND(),'Input parameters and results'!G$16,'Input parameters and results'!H$16)</f>
        <v>-2.0101250200018832</v>
      </c>
      <c r="H702" s="23">
        <f ca="1">_xlfn.NORM.INV(RAND(),'Input parameters and results'!I$14,'Input parameters and results'!J$14)</f>
        <v>8.4897575976628552</v>
      </c>
      <c r="I702" s="23">
        <f ca="1">_xlfn.NORM.INV(RAND(),'Input parameters and results'!I$15,'Input parameters and results'!J$15)</f>
        <v>68.402286643215803</v>
      </c>
      <c r="J702" s="23">
        <f ca="1">_xlfn.NORM.INV(RAND(),'Input parameters and results'!I$16,'Input parameters and results'!J$16)</f>
        <v>-1.8845138641249957</v>
      </c>
      <c r="K702" s="23">
        <f ca="1">_xlfn.NORM.INV(RAND(),'Input parameters and results'!K$14,'Input parameters and results'!L$14)</f>
        <v>5.7508288398078511</v>
      </c>
      <c r="L702" s="23">
        <f ca="1">_xlfn.NORM.INV(RAND(),'Input parameters and results'!K$15,'Input parameters and results'!L$15)</f>
        <v>60.825924449276172</v>
      </c>
      <c r="M702" s="23">
        <f ca="1">_xlfn.NORM.INV(RAND(),'Input parameters and results'!K$16,'Input parameters and results'!L$16)</f>
        <v>-1.8585894370896898</v>
      </c>
    </row>
    <row r="703" spans="1:13">
      <c r="A703" s="7">
        <v>699</v>
      </c>
      <c r="B703" s="23">
        <f ca="1">_xlfn.NORM.INV(RAND(),'Input parameters and results'!E$14,'Input parameters and results'!F$14)</f>
        <v>9.7219883096322235</v>
      </c>
      <c r="C703" s="23">
        <f ca="1">_xlfn.NORM.INV(RAND(),'Input parameters and results'!E$15,'Input parameters and results'!F$15)</f>
        <v>74.923477030410808</v>
      </c>
      <c r="D703" s="23">
        <f ca="1">_xlfn.NORM.INV(RAND(),'Input parameters and results'!E$16,'Input parameters and results'!F$16)</f>
        <v>-2.1424555315289178</v>
      </c>
      <c r="E703" s="23">
        <f ca="1">_xlfn.NORM.INV(RAND(),'Input parameters and results'!G$14,'Input parameters and results'!H$14)</f>
        <v>5.2708252634532915</v>
      </c>
      <c r="F703" s="23">
        <f ca="1">_xlfn.NORM.INV(RAND(),'Input parameters and results'!G$15,'Input parameters and results'!H$15)</f>
        <v>60.007020382877982</v>
      </c>
      <c r="G703" s="23">
        <f ca="1">_xlfn.NORM.INV(RAND(),'Input parameters and results'!G$16,'Input parameters and results'!H$16)</f>
        <v>-1.7861545747088261</v>
      </c>
      <c r="H703" s="23">
        <f ca="1">_xlfn.NORM.INV(RAND(),'Input parameters and results'!I$14,'Input parameters and results'!J$14)</f>
        <v>8.4520310972426955</v>
      </c>
      <c r="I703" s="23">
        <f ca="1">_xlfn.NORM.INV(RAND(),'Input parameters and results'!I$15,'Input parameters and results'!J$15)</f>
        <v>70.986575594833468</v>
      </c>
      <c r="J703" s="23">
        <f ca="1">_xlfn.NORM.INV(RAND(),'Input parameters and results'!I$16,'Input parameters and results'!J$16)</f>
        <v>-1.9203957154051665</v>
      </c>
      <c r="K703" s="23">
        <f ca="1">_xlfn.NORM.INV(RAND(),'Input parameters and results'!K$14,'Input parameters and results'!L$14)</f>
        <v>5.0653934670512788</v>
      </c>
      <c r="L703" s="23">
        <f ca="1">_xlfn.NORM.INV(RAND(),'Input parameters and results'!K$15,'Input parameters and results'!L$15)</f>
        <v>53.272865093970289</v>
      </c>
      <c r="M703" s="23">
        <f ca="1">_xlfn.NORM.INV(RAND(),'Input parameters and results'!K$16,'Input parameters and results'!L$16)</f>
        <v>-2.2162300705226561</v>
      </c>
    </row>
    <row r="704" spans="1:13">
      <c r="A704" s="7">
        <v>700</v>
      </c>
      <c r="B704" s="23">
        <f ca="1">_xlfn.NORM.INV(RAND(),'Input parameters and results'!E$14,'Input parameters and results'!F$14)</f>
        <v>7.435788153442612</v>
      </c>
      <c r="C704" s="23">
        <f ca="1">_xlfn.NORM.INV(RAND(),'Input parameters and results'!E$15,'Input parameters and results'!F$15)</f>
        <v>81.023203145823189</v>
      </c>
      <c r="D704" s="23">
        <f ca="1">_xlfn.NORM.INV(RAND(),'Input parameters and results'!E$16,'Input parameters and results'!F$16)</f>
        <v>-1.8321437475564837</v>
      </c>
      <c r="E704" s="23">
        <f ca="1">_xlfn.NORM.INV(RAND(),'Input parameters and results'!G$14,'Input parameters and results'!H$14)</f>
        <v>5.1151679952713911</v>
      </c>
      <c r="F704" s="23">
        <f ca="1">_xlfn.NORM.INV(RAND(),'Input parameters and results'!G$15,'Input parameters and results'!H$15)</f>
        <v>46.415692965679476</v>
      </c>
      <c r="G704" s="23">
        <f ca="1">_xlfn.NORM.INV(RAND(),'Input parameters and results'!G$16,'Input parameters and results'!H$16)</f>
        <v>-1.9539555900895433</v>
      </c>
      <c r="H704" s="23">
        <f ca="1">_xlfn.NORM.INV(RAND(),'Input parameters and results'!I$14,'Input parameters and results'!J$14)</f>
        <v>8.1223398004301899</v>
      </c>
      <c r="I704" s="23">
        <f ca="1">_xlfn.NORM.INV(RAND(),'Input parameters and results'!I$15,'Input parameters and results'!J$15)</f>
        <v>77.112012325497915</v>
      </c>
      <c r="J704" s="23">
        <f ca="1">_xlfn.NORM.INV(RAND(),'Input parameters and results'!I$16,'Input parameters and results'!J$16)</f>
        <v>-1.9531187649088493</v>
      </c>
      <c r="K704" s="23">
        <f ca="1">_xlfn.NORM.INV(RAND(),'Input parameters and results'!K$14,'Input parameters and results'!L$14)</f>
        <v>4.2542816575300186</v>
      </c>
      <c r="L704" s="23">
        <f ca="1">_xlfn.NORM.INV(RAND(),'Input parameters and results'!K$15,'Input parameters and results'!L$15)</f>
        <v>56.784591052694687</v>
      </c>
      <c r="M704" s="23">
        <f ca="1">_xlfn.NORM.INV(RAND(),'Input parameters and results'!K$16,'Input parameters and results'!L$16)</f>
        <v>-1.9192256612888545</v>
      </c>
    </row>
    <row r="705" spans="1:13">
      <c r="A705" s="7">
        <v>701</v>
      </c>
      <c r="B705" s="23">
        <f ca="1">_xlfn.NORM.INV(RAND(),'Input parameters and results'!E$14,'Input parameters and results'!F$14)</f>
        <v>9.100164362607325</v>
      </c>
      <c r="C705" s="23">
        <f ca="1">_xlfn.NORM.INV(RAND(),'Input parameters and results'!E$15,'Input parameters and results'!F$15)</f>
        <v>66.48762288520183</v>
      </c>
      <c r="D705" s="23">
        <f ca="1">_xlfn.NORM.INV(RAND(),'Input parameters and results'!E$16,'Input parameters and results'!F$16)</f>
        <v>-1.9155557033831483</v>
      </c>
      <c r="E705" s="23">
        <f ca="1">_xlfn.NORM.INV(RAND(),'Input parameters and results'!G$14,'Input parameters and results'!H$14)</f>
        <v>4.6858941084176786</v>
      </c>
      <c r="F705" s="23">
        <f ca="1">_xlfn.NORM.INV(RAND(),'Input parameters and results'!G$15,'Input parameters and results'!H$15)</f>
        <v>47.841839868665367</v>
      </c>
      <c r="G705" s="23">
        <f ca="1">_xlfn.NORM.INV(RAND(),'Input parameters and results'!G$16,'Input parameters and results'!H$16)</f>
        <v>-1.8798467739046507</v>
      </c>
      <c r="H705" s="23">
        <f ca="1">_xlfn.NORM.INV(RAND(),'Input parameters and results'!I$14,'Input parameters and results'!J$14)</f>
        <v>7.9094313290299931</v>
      </c>
      <c r="I705" s="23">
        <f ca="1">_xlfn.NORM.INV(RAND(),'Input parameters and results'!I$15,'Input parameters and results'!J$15)</f>
        <v>84.470999857205356</v>
      </c>
      <c r="J705" s="23">
        <f ca="1">_xlfn.NORM.INV(RAND(),'Input parameters and results'!I$16,'Input parameters and results'!J$16)</f>
        <v>-1.948495369189422</v>
      </c>
      <c r="K705" s="23">
        <f ca="1">_xlfn.NORM.INV(RAND(),'Input parameters and results'!K$14,'Input parameters and results'!L$14)</f>
        <v>4.9198771642468779</v>
      </c>
      <c r="L705" s="23">
        <f ca="1">_xlfn.NORM.INV(RAND(),'Input parameters and results'!K$15,'Input parameters and results'!L$15)</f>
        <v>70.106331557393119</v>
      </c>
      <c r="M705" s="23">
        <f ca="1">_xlfn.NORM.INV(RAND(),'Input parameters and results'!K$16,'Input parameters and results'!L$16)</f>
        <v>-1.762815791069537</v>
      </c>
    </row>
    <row r="706" spans="1:13">
      <c r="A706" s="7">
        <v>702</v>
      </c>
      <c r="B706" s="23">
        <f ca="1">_xlfn.NORM.INV(RAND(),'Input parameters and results'!E$14,'Input parameters and results'!F$14)</f>
        <v>8.0606410225934741</v>
      </c>
      <c r="C706" s="23">
        <f ca="1">_xlfn.NORM.INV(RAND(),'Input parameters and results'!E$15,'Input parameters and results'!F$15)</f>
        <v>76.980882445013265</v>
      </c>
      <c r="D706" s="23">
        <f ca="1">_xlfn.NORM.INV(RAND(),'Input parameters and results'!E$16,'Input parameters and results'!F$16)</f>
        <v>-1.7462541693137774</v>
      </c>
      <c r="E706" s="23">
        <f ca="1">_xlfn.NORM.INV(RAND(),'Input parameters and results'!G$14,'Input parameters and results'!H$14)</f>
        <v>4.2421918007524582</v>
      </c>
      <c r="F706" s="23">
        <f ca="1">_xlfn.NORM.INV(RAND(),'Input parameters and results'!G$15,'Input parameters and results'!H$15)</f>
        <v>52.200328792534776</v>
      </c>
      <c r="G706" s="23">
        <f ca="1">_xlfn.NORM.INV(RAND(),'Input parameters and results'!G$16,'Input parameters and results'!H$16)</f>
        <v>-1.8151101523137965</v>
      </c>
      <c r="H706" s="23">
        <f ca="1">_xlfn.NORM.INV(RAND(),'Input parameters and results'!I$14,'Input parameters and results'!J$14)</f>
        <v>9.2993454384339262</v>
      </c>
      <c r="I706" s="23">
        <f ca="1">_xlfn.NORM.INV(RAND(),'Input parameters and results'!I$15,'Input parameters and results'!J$15)</f>
        <v>62.267307746653103</v>
      </c>
      <c r="J706" s="23">
        <f ca="1">_xlfn.NORM.INV(RAND(),'Input parameters and results'!I$16,'Input parameters and results'!J$16)</f>
        <v>-1.8078937077222892</v>
      </c>
      <c r="K706" s="23">
        <f ca="1">_xlfn.NORM.INV(RAND(),'Input parameters and results'!K$14,'Input parameters and results'!L$14)</f>
        <v>5.3448304724221636</v>
      </c>
      <c r="L706" s="23">
        <f ca="1">_xlfn.NORM.INV(RAND(),'Input parameters and results'!K$15,'Input parameters and results'!L$15)</f>
        <v>59.861918583309951</v>
      </c>
      <c r="M706" s="23">
        <f ca="1">_xlfn.NORM.INV(RAND(),'Input parameters and results'!K$16,'Input parameters and results'!L$16)</f>
        <v>-1.8929863973380556</v>
      </c>
    </row>
    <row r="707" spans="1:13">
      <c r="A707" s="7">
        <v>703</v>
      </c>
      <c r="B707" s="23">
        <f ca="1">_xlfn.NORM.INV(RAND(),'Input parameters and results'!E$14,'Input parameters and results'!F$14)</f>
        <v>7.2807005463218157</v>
      </c>
      <c r="C707" s="23">
        <f ca="1">_xlfn.NORM.INV(RAND(),'Input parameters and results'!E$15,'Input parameters and results'!F$15)</f>
        <v>67.29957532124304</v>
      </c>
      <c r="D707" s="23">
        <f ca="1">_xlfn.NORM.INV(RAND(),'Input parameters and results'!E$16,'Input parameters and results'!F$16)</f>
        <v>-1.6761313606813397</v>
      </c>
      <c r="E707" s="23">
        <f ca="1">_xlfn.NORM.INV(RAND(),'Input parameters and results'!G$14,'Input parameters and results'!H$14)</f>
        <v>4.603563567222146</v>
      </c>
      <c r="F707" s="23">
        <f ca="1">_xlfn.NORM.INV(RAND(),'Input parameters and results'!G$15,'Input parameters and results'!H$15)</f>
        <v>45.77887435118204</v>
      </c>
      <c r="G707" s="23">
        <f ca="1">_xlfn.NORM.INV(RAND(),'Input parameters and results'!G$16,'Input parameters and results'!H$16)</f>
        <v>-2.0381125761523977</v>
      </c>
      <c r="H707" s="23">
        <f ca="1">_xlfn.NORM.INV(RAND(),'Input parameters and results'!I$14,'Input parameters and results'!J$14)</f>
        <v>9.0878380473671339</v>
      </c>
      <c r="I707" s="23">
        <f ca="1">_xlfn.NORM.INV(RAND(),'Input parameters and results'!I$15,'Input parameters and results'!J$15)</f>
        <v>73.539072933280266</v>
      </c>
      <c r="J707" s="23">
        <f ca="1">_xlfn.NORM.INV(RAND(),'Input parameters and results'!I$16,'Input parameters and results'!J$16)</f>
        <v>-1.5093430284387206</v>
      </c>
      <c r="K707" s="23">
        <f ca="1">_xlfn.NORM.INV(RAND(),'Input parameters and results'!K$14,'Input parameters and results'!L$14)</f>
        <v>4.7577762720938921</v>
      </c>
      <c r="L707" s="23">
        <f ca="1">_xlfn.NORM.INV(RAND(),'Input parameters and results'!K$15,'Input parameters and results'!L$15)</f>
        <v>69.888204727662981</v>
      </c>
      <c r="M707" s="23">
        <f ca="1">_xlfn.NORM.INV(RAND(),'Input parameters and results'!K$16,'Input parameters and results'!L$16)</f>
        <v>-1.7514265508910412</v>
      </c>
    </row>
    <row r="708" spans="1:13">
      <c r="A708" s="7">
        <v>704</v>
      </c>
      <c r="B708" s="23">
        <f ca="1">_xlfn.NORM.INV(RAND(),'Input parameters and results'!E$14,'Input parameters and results'!F$14)</f>
        <v>9.1638991359699276</v>
      </c>
      <c r="C708" s="23">
        <f ca="1">_xlfn.NORM.INV(RAND(),'Input parameters and results'!E$15,'Input parameters and results'!F$15)</f>
        <v>68.983631516908503</v>
      </c>
      <c r="D708" s="23">
        <f ca="1">_xlfn.NORM.INV(RAND(),'Input parameters and results'!E$16,'Input parameters and results'!F$16)</f>
        <v>-2.002088980948785</v>
      </c>
      <c r="E708" s="23">
        <f ca="1">_xlfn.NORM.INV(RAND(),'Input parameters and results'!G$14,'Input parameters and results'!H$14)</f>
        <v>3.7608717889128709</v>
      </c>
      <c r="F708" s="23">
        <f ca="1">_xlfn.NORM.INV(RAND(),'Input parameters and results'!G$15,'Input parameters and results'!H$15)</f>
        <v>52.226765898316295</v>
      </c>
      <c r="G708" s="23">
        <f ca="1">_xlfn.NORM.INV(RAND(),'Input parameters and results'!G$16,'Input parameters and results'!H$16)</f>
        <v>-2.2131421056568121</v>
      </c>
      <c r="H708" s="23">
        <f ca="1">_xlfn.NORM.INV(RAND(),'Input parameters and results'!I$14,'Input parameters and results'!J$14)</f>
        <v>8.248396828742214</v>
      </c>
      <c r="I708" s="23">
        <f ca="1">_xlfn.NORM.INV(RAND(),'Input parameters and results'!I$15,'Input parameters and results'!J$15)</f>
        <v>66.505846110707438</v>
      </c>
      <c r="J708" s="23">
        <f ca="1">_xlfn.NORM.INV(RAND(),'Input parameters and results'!I$16,'Input parameters and results'!J$16)</f>
        <v>-2.1104773078572805</v>
      </c>
      <c r="K708" s="23">
        <f ca="1">_xlfn.NORM.INV(RAND(),'Input parameters and results'!K$14,'Input parameters and results'!L$14)</f>
        <v>4.6315271757792704</v>
      </c>
      <c r="L708" s="23">
        <f ca="1">_xlfn.NORM.INV(RAND(),'Input parameters and results'!K$15,'Input parameters and results'!L$15)</f>
        <v>53.943123016944135</v>
      </c>
      <c r="M708" s="23">
        <f ca="1">_xlfn.NORM.INV(RAND(),'Input parameters and results'!K$16,'Input parameters and results'!L$16)</f>
        <v>-1.4343642354407917</v>
      </c>
    </row>
    <row r="709" spans="1:13">
      <c r="A709" s="7">
        <v>705</v>
      </c>
      <c r="B709" s="23">
        <f ca="1">_xlfn.NORM.INV(RAND(),'Input parameters and results'!E$14,'Input parameters and results'!F$14)</f>
        <v>9.3981346654061717</v>
      </c>
      <c r="C709" s="23">
        <f ca="1">_xlfn.NORM.INV(RAND(),'Input parameters and results'!E$15,'Input parameters and results'!F$15)</f>
        <v>81.559538975201434</v>
      </c>
      <c r="D709" s="23">
        <f ca="1">_xlfn.NORM.INV(RAND(),'Input parameters and results'!E$16,'Input parameters and results'!F$16)</f>
        <v>-2.1204721842277188</v>
      </c>
      <c r="E709" s="23">
        <f ca="1">_xlfn.NORM.INV(RAND(),'Input parameters and results'!G$14,'Input parameters and results'!H$14)</f>
        <v>4.4765989873008598</v>
      </c>
      <c r="F709" s="23">
        <f ca="1">_xlfn.NORM.INV(RAND(),'Input parameters and results'!G$15,'Input parameters and results'!H$15)</f>
        <v>56.020987248937949</v>
      </c>
      <c r="G709" s="23">
        <f ca="1">_xlfn.NORM.INV(RAND(),'Input parameters and results'!G$16,'Input parameters and results'!H$16)</f>
        <v>-1.89425053414195</v>
      </c>
      <c r="H709" s="23">
        <f ca="1">_xlfn.NORM.INV(RAND(),'Input parameters and results'!I$14,'Input parameters and results'!J$14)</f>
        <v>8.7771267029679301</v>
      </c>
      <c r="I709" s="23">
        <f ca="1">_xlfn.NORM.INV(RAND(),'Input parameters and results'!I$15,'Input parameters and results'!J$15)</f>
        <v>74.584344052174032</v>
      </c>
      <c r="J709" s="23">
        <f ca="1">_xlfn.NORM.INV(RAND(),'Input parameters and results'!I$16,'Input parameters and results'!J$16)</f>
        <v>-2.2220285409485534</v>
      </c>
      <c r="K709" s="23">
        <f ca="1">_xlfn.NORM.INV(RAND(),'Input parameters and results'!K$14,'Input parameters and results'!L$14)</f>
        <v>4.7258433006817828</v>
      </c>
      <c r="L709" s="23">
        <f ca="1">_xlfn.NORM.INV(RAND(),'Input parameters and results'!K$15,'Input parameters and results'!L$15)</f>
        <v>55.347164321115365</v>
      </c>
      <c r="M709" s="23">
        <f ca="1">_xlfn.NORM.INV(RAND(),'Input parameters and results'!K$16,'Input parameters and results'!L$16)</f>
        <v>-1.9166936004043587</v>
      </c>
    </row>
    <row r="710" spans="1:13">
      <c r="A710" s="7">
        <v>706</v>
      </c>
      <c r="B710" s="23">
        <f ca="1">_xlfn.NORM.INV(RAND(),'Input parameters and results'!E$14,'Input parameters and results'!F$14)</f>
        <v>7.9668751789199046</v>
      </c>
      <c r="C710" s="23">
        <f ca="1">_xlfn.NORM.INV(RAND(),'Input parameters and results'!E$15,'Input parameters and results'!F$15)</f>
        <v>55.642276325849942</v>
      </c>
      <c r="D710" s="23">
        <f ca="1">_xlfn.NORM.INV(RAND(),'Input parameters and results'!E$16,'Input parameters and results'!F$16)</f>
        <v>-1.8583033089532952</v>
      </c>
      <c r="E710" s="23">
        <f ca="1">_xlfn.NORM.INV(RAND(),'Input parameters and results'!G$14,'Input parameters and results'!H$14)</f>
        <v>4.7485557359553709</v>
      </c>
      <c r="F710" s="23">
        <f ca="1">_xlfn.NORM.INV(RAND(),'Input parameters and results'!G$15,'Input parameters and results'!H$15)</f>
        <v>52.791729827274487</v>
      </c>
      <c r="G710" s="23">
        <f ca="1">_xlfn.NORM.INV(RAND(),'Input parameters and results'!G$16,'Input parameters and results'!H$16)</f>
        <v>-1.908818905975542</v>
      </c>
      <c r="H710" s="23">
        <f ca="1">_xlfn.NORM.INV(RAND(),'Input parameters and results'!I$14,'Input parameters and results'!J$14)</f>
        <v>10.006862527938518</v>
      </c>
      <c r="I710" s="23">
        <f ca="1">_xlfn.NORM.INV(RAND(),'Input parameters and results'!I$15,'Input parameters and results'!J$15)</f>
        <v>70.210345389056044</v>
      </c>
      <c r="J710" s="23">
        <f ca="1">_xlfn.NORM.INV(RAND(),'Input parameters and results'!I$16,'Input parameters and results'!J$16)</f>
        <v>-1.8199570563626244</v>
      </c>
      <c r="K710" s="23">
        <f ca="1">_xlfn.NORM.INV(RAND(),'Input parameters and results'!K$14,'Input parameters and results'!L$14)</f>
        <v>4.8909529695296028</v>
      </c>
      <c r="L710" s="23">
        <f ca="1">_xlfn.NORM.INV(RAND(),'Input parameters and results'!K$15,'Input parameters and results'!L$15)</f>
        <v>59.729412452558407</v>
      </c>
      <c r="M710" s="23">
        <f ca="1">_xlfn.NORM.INV(RAND(),'Input parameters and results'!K$16,'Input parameters and results'!L$16)</f>
        <v>-1.8223049909080349</v>
      </c>
    </row>
    <row r="711" spans="1:13">
      <c r="A711" s="7">
        <v>707</v>
      </c>
      <c r="B711" s="23">
        <f ca="1">_xlfn.NORM.INV(RAND(),'Input parameters and results'!E$14,'Input parameters and results'!F$14)</f>
        <v>8.4492790861953964</v>
      </c>
      <c r="C711" s="23">
        <f ca="1">_xlfn.NORM.INV(RAND(),'Input parameters and results'!E$15,'Input parameters and results'!F$15)</f>
        <v>66.849868525464743</v>
      </c>
      <c r="D711" s="23">
        <f ca="1">_xlfn.NORM.INV(RAND(),'Input parameters and results'!E$16,'Input parameters and results'!F$16)</f>
        <v>-1.6177611450662215</v>
      </c>
      <c r="E711" s="23">
        <f ca="1">_xlfn.NORM.INV(RAND(),'Input parameters and results'!G$14,'Input parameters and results'!H$14)</f>
        <v>5.1856959564878666</v>
      </c>
      <c r="F711" s="23">
        <f ca="1">_xlfn.NORM.INV(RAND(),'Input parameters and results'!G$15,'Input parameters and results'!H$15)</f>
        <v>46.88644459596604</v>
      </c>
      <c r="G711" s="23">
        <f ca="1">_xlfn.NORM.INV(RAND(),'Input parameters and results'!G$16,'Input parameters and results'!H$16)</f>
        <v>-1.852772753613229</v>
      </c>
      <c r="H711" s="23">
        <f ca="1">_xlfn.NORM.INV(RAND(),'Input parameters and results'!I$14,'Input parameters and results'!J$14)</f>
        <v>8.5947077964168326</v>
      </c>
      <c r="I711" s="23">
        <f ca="1">_xlfn.NORM.INV(RAND(),'Input parameters and results'!I$15,'Input parameters and results'!J$15)</f>
        <v>64.483648261810103</v>
      </c>
      <c r="J711" s="23">
        <f ca="1">_xlfn.NORM.INV(RAND(),'Input parameters and results'!I$16,'Input parameters and results'!J$16)</f>
        <v>-2.1449054294639072</v>
      </c>
      <c r="K711" s="23">
        <f ca="1">_xlfn.NORM.INV(RAND(),'Input parameters and results'!K$14,'Input parameters and results'!L$14)</f>
        <v>5.8262259087177179</v>
      </c>
      <c r="L711" s="23">
        <f ca="1">_xlfn.NORM.INV(RAND(),'Input parameters and results'!K$15,'Input parameters and results'!L$15)</f>
        <v>53.192789318757875</v>
      </c>
      <c r="M711" s="23">
        <f ca="1">_xlfn.NORM.INV(RAND(),'Input parameters and results'!K$16,'Input parameters and results'!L$16)</f>
        <v>-1.9120978491869047</v>
      </c>
    </row>
    <row r="712" spans="1:13">
      <c r="A712" s="7">
        <v>708</v>
      </c>
      <c r="B712" s="23">
        <f ca="1">_xlfn.NORM.INV(RAND(),'Input parameters and results'!E$14,'Input parameters and results'!F$14)</f>
        <v>10.371854109587186</v>
      </c>
      <c r="C712" s="23">
        <f ca="1">_xlfn.NORM.INV(RAND(),'Input parameters and results'!E$15,'Input parameters and results'!F$15)</f>
        <v>69.528952457645232</v>
      </c>
      <c r="D712" s="23">
        <f ca="1">_xlfn.NORM.INV(RAND(),'Input parameters and results'!E$16,'Input parameters and results'!F$16)</f>
        <v>-1.8264676814075949</v>
      </c>
      <c r="E712" s="23">
        <f ca="1">_xlfn.NORM.INV(RAND(),'Input parameters and results'!G$14,'Input parameters and results'!H$14)</f>
        <v>4.5720799010324633</v>
      </c>
      <c r="F712" s="23">
        <f ca="1">_xlfn.NORM.INV(RAND(),'Input parameters and results'!G$15,'Input parameters and results'!H$15)</f>
        <v>63.849800606944683</v>
      </c>
      <c r="G712" s="23">
        <f ca="1">_xlfn.NORM.INV(RAND(),'Input parameters and results'!G$16,'Input parameters and results'!H$16)</f>
        <v>-2.0191599019224009</v>
      </c>
      <c r="H712" s="23">
        <f ca="1">_xlfn.NORM.INV(RAND(),'Input parameters and results'!I$14,'Input parameters and results'!J$14)</f>
        <v>7.9871656755730776</v>
      </c>
      <c r="I712" s="23">
        <f ca="1">_xlfn.NORM.INV(RAND(),'Input parameters and results'!I$15,'Input parameters and results'!J$15)</f>
        <v>80.527933648798211</v>
      </c>
      <c r="J712" s="23">
        <f ca="1">_xlfn.NORM.INV(RAND(),'Input parameters and results'!I$16,'Input parameters and results'!J$16)</f>
        <v>-1.3939842956952282</v>
      </c>
      <c r="K712" s="23">
        <f ca="1">_xlfn.NORM.INV(RAND(),'Input parameters and results'!K$14,'Input parameters and results'!L$14)</f>
        <v>4.6146170726317957</v>
      </c>
      <c r="L712" s="23">
        <f ca="1">_xlfn.NORM.INV(RAND(),'Input parameters and results'!K$15,'Input parameters and results'!L$15)</f>
        <v>66.931774201633857</v>
      </c>
      <c r="M712" s="23">
        <f ca="1">_xlfn.NORM.INV(RAND(),'Input parameters and results'!K$16,'Input parameters and results'!L$16)</f>
        <v>-1.7109494704648407</v>
      </c>
    </row>
    <row r="713" spans="1:13">
      <c r="A713" s="7">
        <v>709</v>
      </c>
      <c r="B713" s="23">
        <f ca="1">_xlfn.NORM.INV(RAND(),'Input parameters and results'!E$14,'Input parameters and results'!F$14)</f>
        <v>7.4409065298725388</v>
      </c>
      <c r="C713" s="23">
        <f ca="1">_xlfn.NORM.INV(RAND(),'Input parameters and results'!E$15,'Input parameters and results'!F$15)</f>
        <v>83.520933653793975</v>
      </c>
      <c r="D713" s="23">
        <f ca="1">_xlfn.NORM.INV(RAND(),'Input parameters and results'!E$16,'Input parameters and results'!F$16)</f>
        <v>-1.7552046087762991</v>
      </c>
      <c r="E713" s="23">
        <f ca="1">_xlfn.NORM.INV(RAND(),'Input parameters and results'!G$14,'Input parameters and results'!H$14)</f>
        <v>4.5652093033849965</v>
      </c>
      <c r="F713" s="23">
        <f ca="1">_xlfn.NORM.INV(RAND(),'Input parameters and results'!G$15,'Input parameters and results'!H$15)</f>
        <v>47.966736521453946</v>
      </c>
      <c r="G713" s="23">
        <f ca="1">_xlfn.NORM.INV(RAND(),'Input parameters and results'!G$16,'Input parameters and results'!H$16)</f>
        <v>-1.9733910427588304</v>
      </c>
      <c r="H713" s="23">
        <f ca="1">_xlfn.NORM.INV(RAND(),'Input parameters and results'!I$14,'Input parameters and results'!J$14)</f>
        <v>8.9667246199151371</v>
      </c>
      <c r="I713" s="23">
        <f ca="1">_xlfn.NORM.INV(RAND(),'Input parameters and results'!I$15,'Input parameters and results'!J$15)</f>
        <v>65.991126264585844</v>
      </c>
      <c r="J713" s="23">
        <f ca="1">_xlfn.NORM.INV(RAND(),'Input parameters and results'!I$16,'Input parameters and results'!J$16)</f>
        <v>-2.04354746192138</v>
      </c>
      <c r="K713" s="23">
        <f ca="1">_xlfn.NORM.INV(RAND(),'Input parameters and results'!K$14,'Input parameters and results'!L$14)</f>
        <v>5.4216381811189907</v>
      </c>
      <c r="L713" s="23">
        <f ca="1">_xlfn.NORM.INV(RAND(),'Input parameters and results'!K$15,'Input parameters and results'!L$15)</f>
        <v>65.295234577308065</v>
      </c>
      <c r="M713" s="23">
        <f ca="1">_xlfn.NORM.INV(RAND(),'Input parameters and results'!K$16,'Input parameters and results'!L$16)</f>
        <v>-1.6374587864874437</v>
      </c>
    </row>
    <row r="714" spans="1:13">
      <c r="A714" s="7">
        <v>710</v>
      </c>
      <c r="B714" s="23">
        <f ca="1">_xlfn.NORM.INV(RAND(),'Input parameters and results'!E$14,'Input parameters and results'!F$14)</f>
        <v>7.9208799126473179</v>
      </c>
      <c r="C714" s="23">
        <f ca="1">_xlfn.NORM.INV(RAND(),'Input parameters and results'!E$15,'Input parameters and results'!F$15)</f>
        <v>73.42403366002948</v>
      </c>
      <c r="D714" s="23">
        <f ca="1">_xlfn.NORM.INV(RAND(),'Input parameters and results'!E$16,'Input parameters and results'!F$16)</f>
        <v>-1.7862583117805573</v>
      </c>
      <c r="E714" s="23">
        <f ca="1">_xlfn.NORM.INV(RAND(),'Input parameters and results'!G$14,'Input parameters and results'!H$14)</f>
        <v>4.5746152288213802</v>
      </c>
      <c r="F714" s="23">
        <f ca="1">_xlfn.NORM.INV(RAND(),'Input parameters and results'!G$15,'Input parameters and results'!H$15)</f>
        <v>52.636744561997865</v>
      </c>
      <c r="G714" s="23">
        <f ca="1">_xlfn.NORM.INV(RAND(),'Input parameters and results'!G$16,'Input parameters and results'!H$16)</f>
        <v>-2.1358015469126683</v>
      </c>
      <c r="H714" s="23">
        <f ca="1">_xlfn.NORM.INV(RAND(),'Input parameters and results'!I$14,'Input parameters and results'!J$14)</f>
        <v>7.835824198222002</v>
      </c>
      <c r="I714" s="23">
        <f ca="1">_xlfn.NORM.INV(RAND(),'Input parameters and results'!I$15,'Input parameters and results'!J$15)</f>
        <v>80.388857347001547</v>
      </c>
      <c r="J714" s="23">
        <f ca="1">_xlfn.NORM.INV(RAND(),'Input parameters and results'!I$16,'Input parameters and results'!J$16)</f>
        <v>-2.0372918793220407</v>
      </c>
      <c r="K714" s="23">
        <f ca="1">_xlfn.NORM.INV(RAND(),'Input parameters and results'!K$14,'Input parameters and results'!L$14)</f>
        <v>6.1445984574813188</v>
      </c>
      <c r="L714" s="23">
        <f ca="1">_xlfn.NORM.INV(RAND(),'Input parameters and results'!K$15,'Input parameters and results'!L$15)</f>
        <v>58.154623882069785</v>
      </c>
      <c r="M714" s="23">
        <f ca="1">_xlfn.NORM.INV(RAND(),'Input parameters and results'!K$16,'Input parameters and results'!L$16)</f>
        <v>-1.9240634139645256</v>
      </c>
    </row>
    <row r="715" spans="1:13">
      <c r="A715" s="7">
        <v>711</v>
      </c>
      <c r="B715" s="23">
        <f ca="1">_xlfn.NORM.INV(RAND(),'Input parameters and results'!E$14,'Input parameters and results'!F$14)</f>
        <v>7.8364694296549064</v>
      </c>
      <c r="C715" s="23">
        <f ca="1">_xlfn.NORM.INV(RAND(),'Input parameters and results'!E$15,'Input parameters and results'!F$15)</f>
        <v>71.678356008610407</v>
      </c>
      <c r="D715" s="23">
        <f ca="1">_xlfn.NORM.INV(RAND(),'Input parameters and results'!E$16,'Input parameters and results'!F$16)</f>
        <v>-1.9772266580816757</v>
      </c>
      <c r="E715" s="23">
        <f ca="1">_xlfn.NORM.INV(RAND(),'Input parameters and results'!G$14,'Input parameters and results'!H$14)</f>
        <v>4.5854610815954233</v>
      </c>
      <c r="F715" s="23">
        <f ca="1">_xlfn.NORM.INV(RAND(),'Input parameters and results'!G$15,'Input parameters and results'!H$15)</f>
        <v>56.861391001809196</v>
      </c>
      <c r="G715" s="23">
        <f ca="1">_xlfn.NORM.INV(RAND(),'Input parameters and results'!G$16,'Input parameters and results'!H$16)</f>
        <v>-2.2609865151163806</v>
      </c>
      <c r="H715" s="23">
        <f ca="1">_xlfn.NORM.INV(RAND(),'Input parameters and results'!I$14,'Input parameters and results'!J$14)</f>
        <v>9.168987240688228</v>
      </c>
      <c r="I715" s="23">
        <f ca="1">_xlfn.NORM.INV(RAND(),'Input parameters and results'!I$15,'Input parameters and results'!J$15)</f>
        <v>59.796378290752642</v>
      </c>
      <c r="J715" s="23">
        <f ca="1">_xlfn.NORM.INV(RAND(),'Input parameters and results'!I$16,'Input parameters and results'!J$16)</f>
        <v>-2.2165901113061142</v>
      </c>
      <c r="K715" s="23">
        <f ca="1">_xlfn.NORM.INV(RAND(),'Input parameters and results'!K$14,'Input parameters and results'!L$14)</f>
        <v>4.2584882476246317</v>
      </c>
      <c r="L715" s="23">
        <f ca="1">_xlfn.NORM.INV(RAND(),'Input parameters and results'!K$15,'Input parameters and results'!L$15)</f>
        <v>55.306379533159046</v>
      </c>
      <c r="M715" s="23">
        <f ca="1">_xlfn.NORM.INV(RAND(),'Input parameters and results'!K$16,'Input parameters and results'!L$16)</f>
        <v>-2.0811575848097355</v>
      </c>
    </row>
    <row r="716" spans="1:13">
      <c r="A716" s="7">
        <v>712</v>
      </c>
      <c r="B716" s="23">
        <f ca="1">_xlfn.NORM.INV(RAND(),'Input parameters and results'!E$14,'Input parameters and results'!F$14)</f>
        <v>7.0945185027716242</v>
      </c>
      <c r="C716" s="23">
        <f ca="1">_xlfn.NORM.INV(RAND(),'Input parameters and results'!E$15,'Input parameters and results'!F$15)</f>
        <v>74.044960218991179</v>
      </c>
      <c r="D716" s="23">
        <f ca="1">_xlfn.NORM.INV(RAND(),'Input parameters and results'!E$16,'Input parameters and results'!F$16)</f>
        <v>-1.6097164198487739</v>
      </c>
      <c r="E716" s="23">
        <f ca="1">_xlfn.NORM.INV(RAND(),'Input parameters and results'!G$14,'Input parameters and results'!H$14)</f>
        <v>4.3355604851590748</v>
      </c>
      <c r="F716" s="23">
        <f ca="1">_xlfn.NORM.INV(RAND(),'Input parameters and results'!G$15,'Input parameters and results'!H$15)</f>
        <v>60.896811045806146</v>
      </c>
      <c r="G716" s="23">
        <f ca="1">_xlfn.NORM.INV(RAND(),'Input parameters and results'!G$16,'Input parameters and results'!H$16)</f>
        <v>-1.7423015875017391</v>
      </c>
      <c r="H716" s="23">
        <f ca="1">_xlfn.NORM.INV(RAND(),'Input parameters and results'!I$14,'Input parameters and results'!J$14)</f>
        <v>8.9122915406740493</v>
      </c>
      <c r="I716" s="23">
        <f ca="1">_xlfn.NORM.INV(RAND(),'Input parameters and results'!I$15,'Input parameters and results'!J$15)</f>
        <v>85.668968564807187</v>
      </c>
      <c r="J716" s="23">
        <f ca="1">_xlfn.NORM.INV(RAND(),'Input parameters and results'!I$16,'Input parameters and results'!J$16)</f>
        <v>-2.0754637605001292</v>
      </c>
      <c r="K716" s="23">
        <f ca="1">_xlfn.NORM.INV(RAND(),'Input parameters and results'!K$14,'Input parameters and results'!L$14)</f>
        <v>4.9867855027312986</v>
      </c>
      <c r="L716" s="23">
        <f ca="1">_xlfn.NORM.INV(RAND(),'Input parameters and results'!K$15,'Input parameters and results'!L$15)</f>
        <v>62.708445731256518</v>
      </c>
      <c r="M716" s="23">
        <f ca="1">_xlfn.NORM.INV(RAND(),'Input parameters and results'!K$16,'Input parameters and results'!L$16)</f>
        <v>-2.010541784357649</v>
      </c>
    </row>
    <row r="717" spans="1:13">
      <c r="A717" s="7">
        <v>713</v>
      </c>
      <c r="B717" s="23">
        <f ca="1">_xlfn.NORM.INV(RAND(),'Input parameters and results'!E$14,'Input parameters and results'!F$14)</f>
        <v>7.8994458262034613</v>
      </c>
      <c r="C717" s="23">
        <f ca="1">_xlfn.NORM.INV(RAND(),'Input parameters and results'!E$15,'Input parameters and results'!F$15)</f>
        <v>72.809171735769525</v>
      </c>
      <c r="D717" s="23">
        <f ca="1">_xlfn.NORM.INV(RAND(),'Input parameters and results'!E$16,'Input parameters and results'!F$16)</f>
        <v>-2.1118783333948885</v>
      </c>
      <c r="E717" s="23">
        <f ca="1">_xlfn.NORM.INV(RAND(),'Input parameters and results'!G$14,'Input parameters and results'!H$14)</f>
        <v>4.6169639632758246</v>
      </c>
      <c r="F717" s="23">
        <f ca="1">_xlfn.NORM.INV(RAND(),'Input parameters and results'!G$15,'Input parameters and results'!H$15)</f>
        <v>59.718546166629558</v>
      </c>
      <c r="G717" s="23">
        <f ca="1">_xlfn.NORM.INV(RAND(),'Input parameters and results'!G$16,'Input parameters and results'!H$16)</f>
        <v>-1.9186526531444819</v>
      </c>
      <c r="H717" s="23">
        <f ca="1">_xlfn.NORM.INV(RAND(),'Input parameters and results'!I$14,'Input parameters and results'!J$14)</f>
        <v>8.3636160199581884</v>
      </c>
      <c r="I717" s="23">
        <f ca="1">_xlfn.NORM.INV(RAND(),'Input parameters and results'!I$15,'Input parameters and results'!J$15)</f>
        <v>84.373155165260101</v>
      </c>
      <c r="J717" s="23">
        <f ca="1">_xlfn.NORM.INV(RAND(),'Input parameters and results'!I$16,'Input parameters and results'!J$16)</f>
        <v>-1.8389059565145209</v>
      </c>
      <c r="K717" s="23">
        <f ca="1">_xlfn.NORM.INV(RAND(),'Input parameters and results'!K$14,'Input parameters and results'!L$14)</f>
        <v>4.7018309675762016</v>
      </c>
      <c r="L717" s="23">
        <f ca="1">_xlfn.NORM.INV(RAND(),'Input parameters and results'!K$15,'Input parameters and results'!L$15)</f>
        <v>62.706436367640443</v>
      </c>
      <c r="M717" s="23">
        <f ca="1">_xlfn.NORM.INV(RAND(),'Input parameters and results'!K$16,'Input parameters and results'!L$16)</f>
        <v>-1.8421393807087127</v>
      </c>
    </row>
    <row r="718" spans="1:13">
      <c r="A718" s="7">
        <v>714</v>
      </c>
      <c r="B718" s="23">
        <f ca="1">_xlfn.NORM.INV(RAND(),'Input parameters and results'!E$14,'Input parameters and results'!F$14)</f>
        <v>7.9961702695134464</v>
      </c>
      <c r="C718" s="23">
        <f ca="1">_xlfn.NORM.INV(RAND(),'Input parameters and results'!E$15,'Input parameters and results'!F$15)</f>
        <v>70.399166163056876</v>
      </c>
      <c r="D718" s="23">
        <f ca="1">_xlfn.NORM.INV(RAND(),'Input parameters and results'!E$16,'Input parameters and results'!F$16)</f>
        <v>-2.1776357722841642</v>
      </c>
      <c r="E718" s="23">
        <f ca="1">_xlfn.NORM.INV(RAND(),'Input parameters and results'!G$14,'Input parameters and results'!H$14)</f>
        <v>4.180829276889602</v>
      </c>
      <c r="F718" s="23">
        <f ca="1">_xlfn.NORM.INV(RAND(),'Input parameters and results'!G$15,'Input parameters and results'!H$15)</f>
        <v>59.44253787634382</v>
      </c>
      <c r="G718" s="23">
        <f ca="1">_xlfn.NORM.INV(RAND(),'Input parameters and results'!G$16,'Input parameters and results'!H$16)</f>
        <v>-1.6840875332256202</v>
      </c>
      <c r="H718" s="23">
        <f ca="1">_xlfn.NORM.INV(RAND(),'Input parameters and results'!I$14,'Input parameters and results'!J$14)</f>
        <v>9.1180573313321176</v>
      </c>
      <c r="I718" s="23">
        <f ca="1">_xlfn.NORM.INV(RAND(),'Input parameters and results'!I$15,'Input parameters and results'!J$15)</f>
        <v>76.683068493781704</v>
      </c>
      <c r="J718" s="23">
        <f ca="1">_xlfn.NORM.INV(RAND(),'Input parameters and results'!I$16,'Input parameters and results'!J$16)</f>
        <v>-1.9338730015706311</v>
      </c>
      <c r="K718" s="23">
        <f ca="1">_xlfn.NORM.INV(RAND(),'Input parameters and results'!K$14,'Input parameters and results'!L$14)</f>
        <v>4.293152778287018</v>
      </c>
      <c r="L718" s="23">
        <f ca="1">_xlfn.NORM.INV(RAND(),'Input parameters and results'!K$15,'Input parameters and results'!L$15)</f>
        <v>61.194802491766289</v>
      </c>
      <c r="M718" s="23">
        <f ca="1">_xlfn.NORM.INV(RAND(),'Input parameters and results'!K$16,'Input parameters and results'!L$16)</f>
        <v>-1.7696782258674875</v>
      </c>
    </row>
    <row r="719" spans="1:13">
      <c r="A719" s="7">
        <v>715</v>
      </c>
      <c r="B719" s="23">
        <f ca="1">_xlfn.NORM.INV(RAND(),'Input parameters and results'!E$14,'Input parameters and results'!F$14)</f>
        <v>8.0488814900861669</v>
      </c>
      <c r="C719" s="23">
        <f ca="1">_xlfn.NORM.INV(RAND(),'Input parameters and results'!E$15,'Input parameters and results'!F$15)</f>
        <v>57.267108295485727</v>
      </c>
      <c r="D719" s="23">
        <f ca="1">_xlfn.NORM.INV(RAND(),'Input parameters and results'!E$16,'Input parameters and results'!F$16)</f>
        <v>-1.9071125458029132</v>
      </c>
      <c r="E719" s="23">
        <f ca="1">_xlfn.NORM.INV(RAND(),'Input parameters and results'!G$14,'Input parameters and results'!H$14)</f>
        <v>5.1840261351728882</v>
      </c>
      <c r="F719" s="23">
        <f ca="1">_xlfn.NORM.INV(RAND(),'Input parameters and results'!G$15,'Input parameters and results'!H$15)</f>
        <v>55.104321067632853</v>
      </c>
      <c r="G719" s="23">
        <f ca="1">_xlfn.NORM.INV(RAND(),'Input parameters and results'!G$16,'Input parameters and results'!H$16)</f>
        <v>-1.7004545670123052</v>
      </c>
      <c r="H719" s="23">
        <f ca="1">_xlfn.NORM.INV(RAND(),'Input parameters and results'!I$14,'Input parameters and results'!J$14)</f>
        <v>8.8286296985296353</v>
      </c>
      <c r="I719" s="23">
        <f ca="1">_xlfn.NORM.INV(RAND(),'Input parameters and results'!I$15,'Input parameters and results'!J$15)</f>
        <v>61.246444352832896</v>
      </c>
      <c r="J719" s="23">
        <f ca="1">_xlfn.NORM.INV(RAND(),'Input parameters and results'!I$16,'Input parameters and results'!J$16)</f>
        <v>-1.7920548967466436</v>
      </c>
      <c r="K719" s="23">
        <f ca="1">_xlfn.NORM.INV(RAND(),'Input parameters and results'!K$14,'Input parameters and results'!L$14)</f>
        <v>4.5559639052387375</v>
      </c>
      <c r="L719" s="23">
        <f ca="1">_xlfn.NORM.INV(RAND(),'Input parameters and results'!K$15,'Input parameters and results'!L$15)</f>
        <v>55.373362655375331</v>
      </c>
      <c r="M719" s="23">
        <f ca="1">_xlfn.NORM.INV(RAND(),'Input parameters and results'!K$16,'Input parameters and results'!L$16)</f>
        <v>-1.6860865364664337</v>
      </c>
    </row>
    <row r="720" spans="1:13">
      <c r="A720" s="7">
        <v>716</v>
      </c>
      <c r="B720" s="23">
        <f ca="1">_xlfn.NORM.INV(RAND(),'Input parameters and results'!E$14,'Input parameters and results'!F$14)</f>
        <v>7.9835996818570081</v>
      </c>
      <c r="C720" s="23">
        <f ca="1">_xlfn.NORM.INV(RAND(),'Input parameters and results'!E$15,'Input parameters and results'!F$15)</f>
        <v>65.73652522795426</v>
      </c>
      <c r="D720" s="23">
        <f ca="1">_xlfn.NORM.INV(RAND(),'Input parameters and results'!E$16,'Input parameters and results'!F$16)</f>
        <v>-1.8053575816173149</v>
      </c>
      <c r="E720" s="23">
        <f ca="1">_xlfn.NORM.INV(RAND(),'Input parameters and results'!G$14,'Input parameters and results'!H$14)</f>
        <v>5.2229512436732497</v>
      </c>
      <c r="F720" s="23">
        <f ca="1">_xlfn.NORM.INV(RAND(),'Input parameters and results'!G$15,'Input parameters and results'!H$15)</f>
        <v>72.045993018712053</v>
      </c>
      <c r="G720" s="23">
        <f ca="1">_xlfn.NORM.INV(RAND(),'Input parameters and results'!G$16,'Input parameters and results'!H$16)</f>
        <v>-1.8103829732374068</v>
      </c>
      <c r="H720" s="23">
        <f ca="1">_xlfn.NORM.INV(RAND(),'Input parameters and results'!I$14,'Input parameters and results'!J$14)</f>
        <v>7.9260937433242873</v>
      </c>
      <c r="I720" s="23">
        <f ca="1">_xlfn.NORM.INV(RAND(),'Input parameters and results'!I$15,'Input parameters and results'!J$15)</f>
        <v>67.583568126878987</v>
      </c>
      <c r="J720" s="23">
        <f ca="1">_xlfn.NORM.INV(RAND(),'Input parameters and results'!I$16,'Input parameters and results'!J$16)</f>
        <v>-1.8932354646106671</v>
      </c>
      <c r="K720" s="23">
        <f ca="1">_xlfn.NORM.INV(RAND(),'Input parameters and results'!K$14,'Input parameters and results'!L$14)</f>
        <v>4.6934917432225252</v>
      </c>
      <c r="L720" s="23">
        <f ca="1">_xlfn.NORM.INV(RAND(),'Input parameters and results'!K$15,'Input parameters and results'!L$15)</f>
        <v>46.334802689950877</v>
      </c>
      <c r="M720" s="23">
        <f ca="1">_xlfn.NORM.INV(RAND(),'Input parameters and results'!K$16,'Input parameters and results'!L$16)</f>
        <v>-1.7140971977122994</v>
      </c>
    </row>
    <row r="721" spans="1:13">
      <c r="A721" s="7">
        <v>717</v>
      </c>
      <c r="B721" s="23">
        <f ca="1">_xlfn.NORM.INV(RAND(),'Input parameters and results'!E$14,'Input parameters and results'!F$14)</f>
        <v>8.9731064750413374</v>
      </c>
      <c r="C721" s="23">
        <f ca="1">_xlfn.NORM.INV(RAND(),'Input parameters and results'!E$15,'Input parameters and results'!F$15)</f>
        <v>73.506133021127596</v>
      </c>
      <c r="D721" s="23">
        <f ca="1">_xlfn.NORM.INV(RAND(),'Input parameters and results'!E$16,'Input parameters and results'!F$16)</f>
        <v>-2.1106892751314805</v>
      </c>
      <c r="E721" s="23">
        <f ca="1">_xlfn.NORM.INV(RAND(),'Input parameters and results'!G$14,'Input parameters and results'!H$14)</f>
        <v>4.6261378250243679</v>
      </c>
      <c r="F721" s="23">
        <f ca="1">_xlfn.NORM.INV(RAND(),'Input parameters and results'!G$15,'Input parameters and results'!H$15)</f>
        <v>57.574674501563834</v>
      </c>
      <c r="G721" s="23">
        <f ca="1">_xlfn.NORM.INV(RAND(),'Input parameters and results'!G$16,'Input parameters and results'!H$16)</f>
        <v>-2.1752450574387381</v>
      </c>
      <c r="H721" s="23">
        <f ca="1">_xlfn.NORM.INV(RAND(),'Input parameters and results'!I$14,'Input parameters and results'!J$14)</f>
        <v>7.7379518889886931</v>
      </c>
      <c r="I721" s="23">
        <f ca="1">_xlfn.NORM.INV(RAND(),'Input parameters and results'!I$15,'Input parameters and results'!J$15)</f>
        <v>93.114042105074105</v>
      </c>
      <c r="J721" s="23">
        <f ca="1">_xlfn.NORM.INV(RAND(),'Input parameters and results'!I$16,'Input parameters and results'!J$16)</f>
        <v>-1.9033087877327799</v>
      </c>
      <c r="K721" s="23">
        <f ca="1">_xlfn.NORM.INV(RAND(),'Input parameters and results'!K$14,'Input parameters and results'!L$14)</f>
        <v>4.0927305881176501</v>
      </c>
      <c r="L721" s="23">
        <f ca="1">_xlfn.NORM.INV(RAND(),'Input parameters and results'!K$15,'Input parameters and results'!L$15)</f>
        <v>49.418236384531887</v>
      </c>
      <c r="M721" s="23">
        <f ca="1">_xlfn.NORM.INV(RAND(),'Input parameters and results'!K$16,'Input parameters and results'!L$16)</f>
        <v>-1.6729293607658251</v>
      </c>
    </row>
    <row r="722" spans="1:13">
      <c r="A722" s="7">
        <v>718</v>
      </c>
      <c r="B722" s="23">
        <f ca="1">_xlfn.NORM.INV(RAND(),'Input parameters and results'!E$14,'Input parameters and results'!F$14)</f>
        <v>7.3802002675301406</v>
      </c>
      <c r="C722" s="23">
        <f ca="1">_xlfn.NORM.INV(RAND(),'Input parameters and results'!E$15,'Input parameters and results'!F$15)</f>
        <v>81.713312332977864</v>
      </c>
      <c r="D722" s="23">
        <f ca="1">_xlfn.NORM.INV(RAND(),'Input parameters and results'!E$16,'Input parameters and results'!F$16)</f>
        <v>-1.995906020134492</v>
      </c>
      <c r="E722" s="23">
        <f ca="1">_xlfn.NORM.INV(RAND(),'Input parameters and results'!G$14,'Input parameters and results'!H$14)</f>
        <v>4.391212822910755</v>
      </c>
      <c r="F722" s="23">
        <f ca="1">_xlfn.NORM.INV(RAND(),'Input parameters and results'!G$15,'Input parameters and results'!H$15)</f>
        <v>62.501634351893884</v>
      </c>
      <c r="G722" s="23">
        <f ca="1">_xlfn.NORM.INV(RAND(),'Input parameters and results'!G$16,'Input parameters and results'!H$16)</f>
        <v>-2.0837330530931299</v>
      </c>
      <c r="H722" s="23">
        <f ca="1">_xlfn.NORM.INV(RAND(),'Input parameters and results'!I$14,'Input parameters and results'!J$14)</f>
        <v>8.3666168130804284</v>
      </c>
      <c r="I722" s="23">
        <f ca="1">_xlfn.NORM.INV(RAND(),'Input parameters and results'!I$15,'Input parameters and results'!J$15)</f>
        <v>72.276637204939931</v>
      </c>
      <c r="J722" s="23">
        <f ca="1">_xlfn.NORM.INV(RAND(),'Input parameters and results'!I$16,'Input parameters and results'!J$16)</f>
        <v>-2.1134371894986095</v>
      </c>
      <c r="K722" s="23">
        <f ca="1">_xlfn.NORM.INV(RAND(),'Input parameters and results'!K$14,'Input parameters and results'!L$14)</f>
        <v>5.1720295665998082</v>
      </c>
      <c r="L722" s="23">
        <f ca="1">_xlfn.NORM.INV(RAND(),'Input parameters and results'!K$15,'Input parameters and results'!L$15)</f>
        <v>57.54603186628897</v>
      </c>
      <c r="M722" s="23">
        <f ca="1">_xlfn.NORM.INV(RAND(),'Input parameters and results'!K$16,'Input parameters and results'!L$16)</f>
        <v>-2.1237356520660899</v>
      </c>
    </row>
    <row r="723" spans="1:13">
      <c r="A723" s="7">
        <v>719</v>
      </c>
      <c r="B723" s="23">
        <f ca="1">_xlfn.NORM.INV(RAND(),'Input parameters and results'!E$14,'Input parameters and results'!F$14)</f>
        <v>8.6406981632222237</v>
      </c>
      <c r="C723" s="23">
        <f ca="1">_xlfn.NORM.INV(RAND(),'Input parameters and results'!E$15,'Input parameters and results'!F$15)</f>
        <v>63.259682943048887</v>
      </c>
      <c r="D723" s="23">
        <f ca="1">_xlfn.NORM.INV(RAND(),'Input parameters and results'!E$16,'Input parameters and results'!F$16)</f>
        <v>-2.2647101593316683</v>
      </c>
      <c r="E723" s="23">
        <f ca="1">_xlfn.NORM.INV(RAND(),'Input parameters and results'!G$14,'Input parameters and results'!H$14)</f>
        <v>4.9273032307894864</v>
      </c>
      <c r="F723" s="23">
        <f ca="1">_xlfn.NORM.INV(RAND(),'Input parameters and results'!G$15,'Input parameters and results'!H$15)</f>
        <v>57.67274750008847</v>
      </c>
      <c r="G723" s="23">
        <f ca="1">_xlfn.NORM.INV(RAND(),'Input parameters and results'!G$16,'Input parameters and results'!H$16)</f>
        <v>-1.7520481853569905</v>
      </c>
      <c r="H723" s="23">
        <f ca="1">_xlfn.NORM.INV(RAND(),'Input parameters and results'!I$14,'Input parameters and results'!J$14)</f>
        <v>9.4331569350773599</v>
      </c>
      <c r="I723" s="23">
        <f ca="1">_xlfn.NORM.INV(RAND(),'Input parameters and results'!I$15,'Input parameters and results'!J$15)</f>
        <v>78.171932499962097</v>
      </c>
      <c r="J723" s="23">
        <f ca="1">_xlfn.NORM.INV(RAND(),'Input parameters and results'!I$16,'Input parameters and results'!J$16)</f>
        <v>-1.7486566637490657</v>
      </c>
      <c r="K723" s="23">
        <f ca="1">_xlfn.NORM.INV(RAND(),'Input parameters and results'!K$14,'Input parameters and results'!L$14)</f>
        <v>5.2190935475818128</v>
      </c>
      <c r="L723" s="23">
        <f ca="1">_xlfn.NORM.INV(RAND(),'Input parameters and results'!K$15,'Input parameters and results'!L$15)</f>
        <v>55.933558107414143</v>
      </c>
      <c r="M723" s="23">
        <f ca="1">_xlfn.NORM.INV(RAND(),'Input parameters and results'!K$16,'Input parameters and results'!L$16)</f>
        <v>-1.7106685048059294</v>
      </c>
    </row>
    <row r="724" spans="1:13">
      <c r="A724" s="7">
        <v>720</v>
      </c>
      <c r="B724" s="23">
        <f ca="1">_xlfn.NORM.INV(RAND(),'Input parameters and results'!E$14,'Input parameters and results'!F$14)</f>
        <v>9.1755194834904472</v>
      </c>
      <c r="C724" s="23">
        <f ca="1">_xlfn.NORM.INV(RAND(),'Input parameters and results'!E$15,'Input parameters and results'!F$15)</f>
        <v>76.934601681385189</v>
      </c>
      <c r="D724" s="23">
        <f ca="1">_xlfn.NORM.INV(RAND(),'Input parameters and results'!E$16,'Input parameters and results'!F$16)</f>
        <v>-1.8761189499218447</v>
      </c>
      <c r="E724" s="23">
        <f ca="1">_xlfn.NORM.INV(RAND(),'Input parameters and results'!G$14,'Input parameters and results'!H$14)</f>
        <v>4.6498865298324201</v>
      </c>
      <c r="F724" s="23">
        <f ca="1">_xlfn.NORM.INV(RAND(),'Input parameters and results'!G$15,'Input parameters and results'!H$15)</f>
        <v>60.228902351325779</v>
      </c>
      <c r="G724" s="23">
        <f ca="1">_xlfn.NORM.INV(RAND(),'Input parameters and results'!G$16,'Input parameters and results'!H$16)</f>
        <v>-1.8698319914591777</v>
      </c>
      <c r="H724" s="23">
        <f ca="1">_xlfn.NORM.INV(RAND(),'Input parameters and results'!I$14,'Input parameters and results'!J$14)</f>
        <v>9.2885184524219717</v>
      </c>
      <c r="I724" s="23">
        <f ca="1">_xlfn.NORM.INV(RAND(),'Input parameters and results'!I$15,'Input parameters and results'!J$15)</f>
        <v>77.946609050637193</v>
      </c>
      <c r="J724" s="23">
        <f ca="1">_xlfn.NORM.INV(RAND(),'Input parameters and results'!I$16,'Input parameters and results'!J$16)</f>
        <v>-1.650754656994623</v>
      </c>
      <c r="K724" s="23">
        <f ca="1">_xlfn.NORM.INV(RAND(),'Input parameters and results'!K$14,'Input parameters and results'!L$14)</f>
        <v>5.461061244366789</v>
      </c>
      <c r="L724" s="23">
        <f ca="1">_xlfn.NORM.INV(RAND(),'Input parameters and results'!K$15,'Input parameters and results'!L$15)</f>
        <v>63.009700274877616</v>
      </c>
      <c r="M724" s="23">
        <f ca="1">_xlfn.NORM.INV(RAND(),'Input parameters and results'!K$16,'Input parameters and results'!L$16)</f>
        <v>-1.7428020511912146</v>
      </c>
    </row>
    <row r="725" spans="1:13">
      <c r="A725" s="7">
        <v>721</v>
      </c>
      <c r="B725" s="23">
        <f ca="1">_xlfn.NORM.INV(RAND(),'Input parameters and results'!E$14,'Input parameters and results'!F$14)</f>
        <v>9.2905840263413211</v>
      </c>
      <c r="C725" s="23">
        <f ca="1">_xlfn.NORM.INV(RAND(),'Input parameters and results'!E$15,'Input parameters and results'!F$15)</f>
        <v>54.29276186339942</v>
      </c>
      <c r="D725" s="23">
        <f ca="1">_xlfn.NORM.INV(RAND(),'Input parameters and results'!E$16,'Input parameters and results'!F$16)</f>
        <v>-2.3713230461977615</v>
      </c>
      <c r="E725" s="23">
        <f ca="1">_xlfn.NORM.INV(RAND(),'Input parameters and results'!G$14,'Input parameters and results'!H$14)</f>
        <v>4.6410555525865798</v>
      </c>
      <c r="F725" s="23">
        <f ca="1">_xlfn.NORM.INV(RAND(),'Input parameters and results'!G$15,'Input parameters and results'!H$15)</f>
        <v>53.1784978437326</v>
      </c>
      <c r="G725" s="23">
        <f ca="1">_xlfn.NORM.INV(RAND(),'Input parameters and results'!G$16,'Input parameters and results'!H$16)</f>
        <v>-1.7955450309732108</v>
      </c>
      <c r="H725" s="23">
        <f ca="1">_xlfn.NORM.INV(RAND(),'Input parameters and results'!I$14,'Input parameters and results'!J$14)</f>
        <v>9.5039818514992209</v>
      </c>
      <c r="I725" s="23">
        <f ca="1">_xlfn.NORM.INV(RAND(),'Input parameters and results'!I$15,'Input parameters and results'!J$15)</f>
        <v>64.974017102206858</v>
      </c>
      <c r="J725" s="23">
        <f ca="1">_xlfn.NORM.INV(RAND(),'Input parameters and results'!I$16,'Input parameters and results'!J$16)</f>
        <v>-1.825223911962103</v>
      </c>
      <c r="K725" s="23">
        <f ca="1">_xlfn.NORM.INV(RAND(),'Input parameters and results'!K$14,'Input parameters and results'!L$14)</f>
        <v>5.0015988284811996</v>
      </c>
      <c r="L725" s="23">
        <f ca="1">_xlfn.NORM.INV(RAND(),'Input parameters and results'!K$15,'Input parameters and results'!L$15)</f>
        <v>49.594529579751047</v>
      </c>
      <c r="M725" s="23">
        <f ca="1">_xlfn.NORM.INV(RAND(),'Input parameters and results'!K$16,'Input parameters and results'!L$16)</f>
        <v>-1.8554144854019632</v>
      </c>
    </row>
    <row r="726" spans="1:13">
      <c r="A726" s="7">
        <v>722</v>
      </c>
      <c r="B726" s="23">
        <f ca="1">_xlfn.NORM.INV(RAND(),'Input parameters and results'!E$14,'Input parameters and results'!F$14)</f>
        <v>9.5461630885335964</v>
      </c>
      <c r="C726" s="23">
        <f ca="1">_xlfn.NORM.INV(RAND(),'Input parameters and results'!E$15,'Input parameters and results'!F$15)</f>
        <v>75.942451059118781</v>
      </c>
      <c r="D726" s="23">
        <f ca="1">_xlfn.NORM.INV(RAND(),'Input parameters and results'!E$16,'Input parameters and results'!F$16)</f>
        <v>-1.964732300335539</v>
      </c>
      <c r="E726" s="23">
        <f ca="1">_xlfn.NORM.INV(RAND(),'Input parameters and results'!G$14,'Input parameters and results'!H$14)</f>
        <v>4.9571747500063461</v>
      </c>
      <c r="F726" s="23">
        <f ca="1">_xlfn.NORM.INV(RAND(),'Input parameters and results'!G$15,'Input parameters and results'!H$15)</f>
        <v>60.30026387838484</v>
      </c>
      <c r="G726" s="23">
        <f ca="1">_xlfn.NORM.INV(RAND(),'Input parameters and results'!G$16,'Input parameters and results'!H$16)</f>
        <v>-2.0009871874274663</v>
      </c>
      <c r="H726" s="23">
        <f ca="1">_xlfn.NORM.INV(RAND(),'Input parameters and results'!I$14,'Input parameters and results'!J$14)</f>
        <v>9.6175489808427024</v>
      </c>
      <c r="I726" s="23">
        <f ca="1">_xlfn.NORM.INV(RAND(),'Input parameters and results'!I$15,'Input parameters and results'!J$15)</f>
        <v>71.912632856911287</v>
      </c>
      <c r="J726" s="23">
        <f ca="1">_xlfn.NORM.INV(RAND(),'Input parameters and results'!I$16,'Input parameters and results'!J$16)</f>
        <v>-1.999410253540463</v>
      </c>
      <c r="K726" s="23">
        <f ca="1">_xlfn.NORM.INV(RAND(),'Input parameters and results'!K$14,'Input parameters and results'!L$14)</f>
        <v>4.9387653934678601</v>
      </c>
      <c r="L726" s="23">
        <f ca="1">_xlfn.NORM.INV(RAND(),'Input parameters and results'!K$15,'Input parameters and results'!L$15)</f>
        <v>67.42195753564036</v>
      </c>
      <c r="M726" s="23">
        <f ca="1">_xlfn.NORM.INV(RAND(),'Input parameters and results'!K$16,'Input parameters and results'!L$16)</f>
        <v>-1.8197151489291425</v>
      </c>
    </row>
    <row r="727" spans="1:13">
      <c r="A727" s="7">
        <v>723</v>
      </c>
      <c r="B727" s="23">
        <f ca="1">_xlfn.NORM.INV(RAND(),'Input parameters and results'!E$14,'Input parameters and results'!F$14)</f>
        <v>7.7360450965134557</v>
      </c>
      <c r="C727" s="23">
        <f ca="1">_xlfn.NORM.INV(RAND(),'Input parameters and results'!E$15,'Input parameters and results'!F$15)</f>
        <v>69.391583014044684</v>
      </c>
      <c r="D727" s="23">
        <f ca="1">_xlfn.NORM.INV(RAND(),'Input parameters and results'!E$16,'Input parameters and results'!F$16)</f>
        <v>-1.9611842717736323</v>
      </c>
      <c r="E727" s="23">
        <f ca="1">_xlfn.NORM.INV(RAND(),'Input parameters and results'!G$14,'Input parameters and results'!H$14)</f>
        <v>5.1334999980941554</v>
      </c>
      <c r="F727" s="23">
        <f ca="1">_xlfn.NORM.INV(RAND(),'Input parameters and results'!G$15,'Input parameters and results'!H$15)</f>
        <v>61.448245611190032</v>
      </c>
      <c r="G727" s="23">
        <f ca="1">_xlfn.NORM.INV(RAND(),'Input parameters and results'!G$16,'Input parameters and results'!H$16)</f>
        <v>-1.8375114720420593</v>
      </c>
      <c r="H727" s="23">
        <f ca="1">_xlfn.NORM.INV(RAND(),'Input parameters and results'!I$14,'Input parameters and results'!J$14)</f>
        <v>8.9739871020223436</v>
      </c>
      <c r="I727" s="23">
        <f ca="1">_xlfn.NORM.INV(RAND(),'Input parameters and results'!I$15,'Input parameters and results'!J$15)</f>
        <v>75.446409686737169</v>
      </c>
      <c r="J727" s="23">
        <f ca="1">_xlfn.NORM.INV(RAND(),'Input parameters and results'!I$16,'Input parameters and results'!J$16)</f>
        <v>-1.8423195351870874</v>
      </c>
      <c r="K727" s="23">
        <f ca="1">_xlfn.NORM.INV(RAND(),'Input parameters and results'!K$14,'Input parameters and results'!L$14)</f>
        <v>5.6677783896926481</v>
      </c>
      <c r="L727" s="23">
        <f ca="1">_xlfn.NORM.INV(RAND(),'Input parameters and results'!K$15,'Input parameters and results'!L$15)</f>
        <v>54.639627334823935</v>
      </c>
      <c r="M727" s="23">
        <f ca="1">_xlfn.NORM.INV(RAND(),'Input parameters and results'!K$16,'Input parameters and results'!L$16)</f>
        <v>-1.830636374377997</v>
      </c>
    </row>
    <row r="728" spans="1:13">
      <c r="A728" s="7">
        <v>724</v>
      </c>
      <c r="B728" s="23">
        <f ca="1">_xlfn.NORM.INV(RAND(),'Input parameters and results'!E$14,'Input parameters and results'!F$14)</f>
        <v>7.9411798172314043</v>
      </c>
      <c r="C728" s="23">
        <f ca="1">_xlfn.NORM.INV(RAND(),'Input parameters and results'!E$15,'Input parameters and results'!F$15)</f>
        <v>69.478944219953377</v>
      </c>
      <c r="D728" s="23">
        <f ca="1">_xlfn.NORM.INV(RAND(),'Input parameters and results'!E$16,'Input parameters and results'!F$16)</f>
        <v>-2.4437769056630088</v>
      </c>
      <c r="E728" s="23">
        <f ca="1">_xlfn.NORM.INV(RAND(),'Input parameters and results'!G$14,'Input parameters and results'!H$14)</f>
        <v>4.1210901376359512</v>
      </c>
      <c r="F728" s="23">
        <f ca="1">_xlfn.NORM.INV(RAND(),'Input parameters and results'!G$15,'Input parameters and results'!H$15)</f>
        <v>55.693963340284768</v>
      </c>
      <c r="G728" s="23">
        <f ca="1">_xlfn.NORM.INV(RAND(),'Input parameters and results'!G$16,'Input parameters and results'!H$16)</f>
        <v>-1.983457228494464</v>
      </c>
      <c r="H728" s="23">
        <f ca="1">_xlfn.NORM.INV(RAND(),'Input parameters and results'!I$14,'Input parameters and results'!J$14)</f>
        <v>10.028527105380103</v>
      </c>
      <c r="I728" s="23">
        <f ca="1">_xlfn.NORM.INV(RAND(),'Input parameters and results'!I$15,'Input parameters and results'!J$15)</f>
        <v>74.182181169206615</v>
      </c>
      <c r="J728" s="23">
        <f ca="1">_xlfn.NORM.INV(RAND(),'Input parameters and results'!I$16,'Input parameters and results'!J$16)</f>
        <v>-2.0835197874644318</v>
      </c>
      <c r="K728" s="23">
        <f ca="1">_xlfn.NORM.INV(RAND(),'Input parameters and results'!K$14,'Input parameters and results'!L$14)</f>
        <v>4.5353495980541831</v>
      </c>
      <c r="L728" s="23">
        <f ca="1">_xlfn.NORM.INV(RAND(),'Input parameters and results'!K$15,'Input parameters and results'!L$15)</f>
        <v>53.209072146125337</v>
      </c>
      <c r="M728" s="23">
        <f ca="1">_xlfn.NORM.INV(RAND(),'Input parameters and results'!K$16,'Input parameters and results'!L$16)</f>
        <v>-1.595393764727548</v>
      </c>
    </row>
    <row r="729" spans="1:13">
      <c r="A729" s="7">
        <v>725</v>
      </c>
      <c r="B729" s="23">
        <f ca="1">_xlfn.NORM.INV(RAND(),'Input parameters and results'!E$14,'Input parameters and results'!F$14)</f>
        <v>9.2041745683759952</v>
      </c>
      <c r="C729" s="23">
        <f ca="1">_xlfn.NORM.INV(RAND(),'Input parameters and results'!E$15,'Input parameters and results'!F$15)</f>
        <v>77.370443891645408</v>
      </c>
      <c r="D729" s="23">
        <f ca="1">_xlfn.NORM.INV(RAND(),'Input parameters and results'!E$16,'Input parameters and results'!F$16)</f>
        <v>-1.4108114565352925</v>
      </c>
      <c r="E729" s="23">
        <f ca="1">_xlfn.NORM.INV(RAND(),'Input parameters and results'!G$14,'Input parameters and results'!H$14)</f>
        <v>4.9120880821879505</v>
      </c>
      <c r="F729" s="23">
        <f ca="1">_xlfn.NORM.INV(RAND(),'Input parameters and results'!G$15,'Input parameters and results'!H$15)</f>
        <v>46.805120855342878</v>
      </c>
      <c r="G729" s="23">
        <f ca="1">_xlfn.NORM.INV(RAND(),'Input parameters and results'!G$16,'Input parameters and results'!H$16)</f>
        <v>-1.9607613759286231</v>
      </c>
      <c r="H729" s="23">
        <f ca="1">_xlfn.NORM.INV(RAND(),'Input parameters and results'!I$14,'Input parameters and results'!J$14)</f>
        <v>9.5603568066784383</v>
      </c>
      <c r="I729" s="23">
        <f ca="1">_xlfn.NORM.INV(RAND(),'Input parameters and results'!I$15,'Input parameters and results'!J$15)</f>
        <v>65.529656992247368</v>
      </c>
      <c r="J729" s="23">
        <f ca="1">_xlfn.NORM.INV(RAND(),'Input parameters and results'!I$16,'Input parameters and results'!J$16)</f>
        <v>-1.8945647767895568</v>
      </c>
      <c r="K729" s="23">
        <f ca="1">_xlfn.NORM.INV(RAND(),'Input parameters and results'!K$14,'Input parameters and results'!L$14)</f>
        <v>4.8743468376689503</v>
      </c>
      <c r="L729" s="23">
        <f ca="1">_xlfn.NORM.INV(RAND(),'Input parameters and results'!K$15,'Input parameters and results'!L$15)</f>
        <v>49.914016641077453</v>
      </c>
      <c r="M729" s="23">
        <f ca="1">_xlfn.NORM.INV(RAND(),'Input parameters and results'!K$16,'Input parameters and results'!L$16)</f>
        <v>-2.0951801030951764</v>
      </c>
    </row>
    <row r="730" spans="1:13">
      <c r="A730" s="7">
        <v>726</v>
      </c>
      <c r="B730" s="23">
        <f ca="1">_xlfn.NORM.INV(RAND(),'Input parameters and results'!E$14,'Input parameters and results'!F$14)</f>
        <v>9.2360118458664626</v>
      </c>
      <c r="C730" s="23">
        <f ca="1">_xlfn.NORM.INV(RAND(),'Input parameters and results'!E$15,'Input parameters and results'!F$15)</f>
        <v>64.780320326047331</v>
      </c>
      <c r="D730" s="23">
        <f ca="1">_xlfn.NORM.INV(RAND(),'Input parameters and results'!E$16,'Input parameters and results'!F$16)</f>
        <v>-2.3294631215396322</v>
      </c>
      <c r="E730" s="23">
        <f ca="1">_xlfn.NORM.INV(RAND(),'Input parameters and results'!G$14,'Input parameters and results'!H$14)</f>
        <v>5.0643302231638989</v>
      </c>
      <c r="F730" s="23">
        <f ca="1">_xlfn.NORM.INV(RAND(),'Input parameters and results'!G$15,'Input parameters and results'!H$15)</f>
        <v>51.921363227889643</v>
      </c>
      <c r="G730" s="23">
        <f ca="1">_xlfn.NORM.INV(RAND(),'Input parameters and results'!G$16,'Input parameters and results'!H$16)</f>
        <v>-1.8209936148772055</v>
      </c>
      <c r="H730" s="23">
        <f ca="1">_xlfn.NORM.INV(RAND(),'Input parameters and results'!I$14,'Input parameters and results'!J$14)</f>
        <v>9.3407405471149616</v>
      </c>
      <c r="I730" s="23">
        <f ca="1">_xlfn.NORM.INV(RAND(),'Input parameters and results'!I$15,'Input parameters and results'!J$15)</f>
        <v>74.917221967124661</v>
      </c>
      <c r="J730" s="23">
        <f ca="1">_xlfn.NORM.INV(RAND(),'Input parameters and results'!I$16,'Input parameters and results'!J$16)</f>
        <v>-1.6294723691692758</v>
      </c>
      <c r="K730" s="23">
        <f ca="1">_xlfn.NORM.INV(RAND(),'Input parameters and results'!K$14,'Input parameters and results'!L$14)</f>
        <v>3.7701836529319506</v>
      </c>
      <c r="L730" s="23">
        <f ca="1">_xlfn.NORM.INV(RAND(),'Input parameters and results'!K$15,'Input parameters and results'!L$15)</f>
        <v>57.727744969102886</v>
      </c>
      <c r="M730" s="23">
        <f ca="1">_xlfn.NORM.INV(RAND(),'Input parameters and results'!K$16,'Input parameters and results'!L$16)</f>
        <v>-1.5749964460007202</v>
      </c>
    </row>
    <row r="731" spans="1:13">
      <c r="A731" s="7">
        <v>727</v>
      </c>
      <c r="B731" s="23">
        <f ca="1">_xlfn.NORM.INV(RAND(),'Input parameters and results'!E$14,'Input parameters and results'!F$14)</f>
        <v>7.2849426063291549</v>
      </c>
      <c r="C731" s="23">
        <f ca="1">_xlfn.NORM.INV(RAND(),'Input parameters and results'!E$15,'Input parameters and results'!F$15)</f>
        <v>62.567911364223342</v>
      </c>
      <c r="D731" s="23">
        <f ca="1">_xlfn.NORM.INV(RAND(),'Input parameters and results'!E$16,'Input parameters and results'!F$16)</f>
        <v>-2.2759528640675724</v>
      </c>
      <c r="E731" s="23">
        <f ca="1">_xlfn.NORM.INV(RAND(),'Input parameters and results'!G$14,'Input parameters and results'!H$14)</f>
        <v>5.1624055329096876</v>
      </c>
      <c r="F731" s="23">
        <f ca="1">_xlfn.NORM.INV(RAND(),'Input parameters and results'!G$15,'Input parameters and results'!H$15)</f>
        <v>53.802795632148928</v>
      </c>
      <c r="G731" s="23">
        <f ca="1">_xlfn.NORM.INV(RAND(),'Input parameters and results'!G$16,'Input parameters and results'!H$16)</f>
        <v>-2.0222485341485288</v>
      </c>
      <c r="H731" s="23">
        <f ca="1">_xlfn.NORM.INV(RAND(),'Input parameters and results'!I$14,'Input parameters and results'!J$14)</f>
        <v>9.5373411641751282</v>
      </c>
      <c r="I731" s="23">
        <f ca="1">_xlfn.NORM.INV(RAND(),'Input parameters and results'!I$15,'Input parameters and results'!J$15)</f>
        <v>71.958246398605255</v>
      </c>
      <c r="J731" s="23">
        <f ca="1">_xlfn.NORM.INV(RAND(),'Input parameters and results'!I$16,'Input parameters and results'!J$16)</f>
        <v>-1.8289461662273159</v>
      </c>
      <c r="K731" s="23">
        <f ca="1">_xlfn.NORM.INV(RAND(),'Input parameters and results'!K$14,'Input parameters and results'!L$14)</f>
        <v>4.4342346549626264</v>
      </c>
      <c r="L731" s="23">
        <f ca="1">_xlfn.NORM.INV(RAND(),'Input parameters and results'!K$15,'Input parameters and results'!L$15)</f>
        <v>57.674079083463489</v>
      </c>
      <c r="M731" s="23">
        <f ca="1">_xlfn.NORM.INV(RAND(),'Input parameters and results'!K$16,'Input parameters and results'!L$16)</f>
        <v>-1.9522808678863706</v>
      </c>
    </row>
    <row r="732" spans="1:13">
      <c r="A732" s="7">
        <v>728</v>
      </c>
      <c r="B732" s="23">
        <f ca="1">_xlfn.NORM.INV(RAND(),'Input parameters and results'!E$14,'Input parameters and results'!F$14)</f>
        <v>8.3322834800737464</v>
      </c>
      <c r="C732" s="23">
        <f ca="1">_xlfn.NORM.INV(RAND(),'Input parameters and results'!E$15,'Input parameters and results'!F$15)</f>
        <v>63.414557154986802</v>
      </c>
      <c r="D732" s="23">
        <f ca="1">_xlfn.NORM.INV(RAND(),'Input parameters and results'!E$16,'Input parameters and results'!F$16)</f>
        <v>-2.0990799727882532</v>
      </c>
      <c r="E732" s="23">
        <f ca="1">_xlfn.NORM.INV(RAND(),'Input parameters and results'!G$14,'Input parameters and results'!H$14)</f>
        <v>4.1902258573071762</v>
      </c>
      <c r="F732" s="23">
        <f ca="1">_xlfn.NORM.INV(RAND(),'Input parameters and results'!G$15,'Input parameters and results'!H$15)</f>
        <v>59.083832145146566</v>
      </c>
      <c r="G732" s="23">
        <f ca="1">_xlfn.NORM.INV(RAND(),'Input parameters and results'!G$16,'Input parameters and results'!H$16)</f>
        <v>-1.6958149913641736</v>
      </c>
      <c r="H732" s="23">
        <f ca="1">_xlfn.NORM.INV(RAND(),'Input parameters and results'!I$14,'Input parameters and results'!J$14)</f>
        <v>8.0650351931918838</v>
      </c>
      <c r="I732" s="23">
        <f ca="1">_xlfn.NORM.INV(RAND(),'Input parameters and results'!I$15,'Input parameters and results'!J$15)</f>
        <v>71.861454085332795</v>
      </c>
      <c r="J732" s="23">
        <f ca="1">_xlfn.NORM.INV(RAND(),'Input parameters and results'!I$16,'Input parameters and results'!J$16)</f>
        <v>-2.0574054518502098</v>
      </c>
      <c r="K732" s="23">
        <f ca="1">_xlfn.NORM.INV(RAND(),'Input parameters and results'!K$14,'Input parameters and results'!L$14)</f>
        <v>4.4268200432532723</v>
      </c>
      <c r="L732" s="23">
        <f ca="1">_xlfn.NORM.INV(RAND(),'Input parameters and results'!K$15,'Input parameters and results'!L$15)</f>
        <v>65.015122449945054</v>
      </c>
      <c r="M732" s="23">
        <f ca="1">_xlfn.NORM.INV(RAND(),'Input parameters and results'!K$16,'Input parameters and results'!L$16)</f>
        <v>-1.751559329230074</v>
      </c>
    </row>
    <row r="733" spans="1:13">
      <c r="A733" s="7">
        <v>729</v>
      </c>
      <c r="B733" s="23">
        <f ca="1">_xlfn.NORM.INV(RAND(),'Input parameters and results'!E$14,'Input parameters and results'!F$14)</f>
        <v>8.8553450133844223</v>
      </c>
      <c r="C733" s="23">
        <f ca="1">_xlfn.NORM.INV(RAND(),'Input parameters and results'!E$15,'Input parameters and results'!F$15)</f>
        <v>77.2875320060094</v>
      </c>
      <c r="D733" s="23">
        <f ca="1">_xlfn.NORM.INV(RAND(),'Input parameters and results'!E$16,'Input parameters and results'!F$16)</f>
        <v>-1.9244787990389212</v>
      </c>
      <c r="E733" s="23">
        <f ca="1">_xlfn.NORM.INV(RAND(),'Input parameters and results'!G$14,'Input parameters and results'!H$14)</f>
        <v>5.3315312362490968</v>
      </c>
      <c r="F733" s="23">
        <f ca="1">_xlfn.NORM.INV(RAND(),'Input parameters and results'!G$15,'Input parameters and results'!H$15)</f>
        <v>46.81014928756457</v>
      </c>
      <c r="G733" s="23">
        <f ca="1">_xlfn.NORM.INV(RAND(),'Input parameters and results'!G$16,'Input parameters and results'!H$16)</f>
        <v>-2.2087788088886127</v>
      </c>
      <c r="H733" s="23">
        <f ca="1">_xlfn.NORM.INV(RAND(),'Input parameters and results'!I$14,'Input parameters and results'!J$14)</f>
        <v>9.263039951112134</v>
      </c>
      <c r="I733" s="23">
        <f ca="1">_xlfn.NORM.INV(RAND(),'Input parameters and results'!I$15,'Input parameters and results'!J$15)</f>
        <v>56.118972122493602</v>
      </c>
      <c r="J733" s="23">
        <f ca="1">_xlfn.NORM.INV(RAND(),'Input parameters and results'!I$16,'Input parameters and results'!J$16)</f>
        <v>-1.8501519223780654</v>
      </c>
      <c r="K733" s="23">
        <f ca="1">_xlfn.NORM.INV(RAND(),'Input parameters and results'!K$14,'Input parameters and results'!L$14)</f>
        <v>5.1797825367618264</v>
      </c>
      <c r="L733" s="23">
        <f ca="1">_xlfn.NORM.INV(RAND(),'Input parameters and results'!K$15,'Input parameters and results'!L$15)</f>
        <v>59.063665094221491</v>
      </c>
      <c r="M733" s="23">
        <f ca="1">_xlfn.NORM.INV(RAND(),'Input parameters and results'!K$16,'Input parameters and results'!L$16)</f>
        <v>-1.8998824534079028</v>
      </c>
    </row>
    <row r="734" spans="1:13">
      <c r="A734" s="7">
        <v>730</v>
      </c>
      <c r="B734" s="23">
        <f ca="1">_xlfn.NORM.INV(RAND(),'Input parameters and results'!E$14,'Input parameters and results'!F$14)</f>
        <v>8.1727348716498014</v>
      </c>
      <c r="C734" s="23">
        <f ca="1">_xlfn.NORM.INV(RAND(),'Input parameters and results'!E$15,'Input parameters and results'!F$15)</f>
        <v>53.001484770581783</v>
      </c>
      <c r="D734" s="23">
        <f ca="1">_xlfn.NORM.INV(RAND(),'Input parameters and results'!E$16,'Input parameters and results'!F$16)</f>
        <v>-1.643488862457549</v>
      </c>
      <c r="E734" s="23">
        <f ca="1">_xlfn.NORM.INV(RAND(),'Input parameters and results'!G$14,'Input parameters and results'!H$14)</f>
        <v>5.0125442639461859</v>
      </c>
      <c r="F734" s="23">
        <f ca="1">_xlfn.NORM.INV(RAND(),'Input parameters and results'!G$15,'Input parameters and results'!H$15)</f>
        <v>50.160099363777924</v>
      </c>
      <c r="G734" s="23">
        <f ca="1">_xlfn.NORM.INV(RAND(),'Input parameters and results'!G$16,'Input parameters and results'!H$16)</f>
        <v>-1.9497036191829298</v>
      </c>
      <c r="H734" s="23">
        <f ca="1">_xlfn.NORM.INV(RAND(),'Input parameters and results'!I$14,'Input parameters and results'!J$14)</f>
        <v>9.7222505749002526</v>
      </c>
      <c r="I734" s="23">
        <f ca="1">_xlfn.NORM.INV(RAND(),'Input parameters and results'!I$15,'Input parameters and results'!J$15)</f>
        <v>79.463209440955552</v>
      </c>
      <c r="J734" s="23">
        <f ca="1">_xlfn.NORM.INV(RAND(),'Input parameters and results'!I$16,'Input parameters and results'!J$16)</f>
        <v>-2.203856843920776</v>
      </c>
      <c r="K734" s="23">
        <f ca="1">_xlfn.NORM.INV(RAND(),'Input parameters and results'!K$14,'Input parameters and results'!L$14)</f>
        <v>4.9255960084768526</v>
      </c>
      <c r="L734" s="23">
        <f ca="1">_xlfn.NORM.INV(RAND(),'Input parameters and results'!K$15,'Input parameters and results'!L$15)</f>
        <v>53.142133111878231</v>
      </c>
      <c r="M734" s="23">
        <f ca="1">_xlfn.NORM.INV(RAND(),'Input parameters and results'!K$16,'Input parameters and results'!L$16)</f>
        <v>-1.7054578630194426</v>
      </c>
    </row>
    <row r="735" spans="1:13">
      <c r="A735" s="7">
        <v>731</v>
      </c>
      <c r="B735" s="23">
        <f ca="1">_xlfn.NORM.INV(RAND(),'Input parameters and results'!E$14,'Input parameters and results'!F$14)</f>
        <v>9.2122551725987645</v>
      </c>
      <c r="C735" s="23">
        <f ca="1">_xlfn.NORM.INV(RAND(),'Input parameters and results'!E$15,'Input parameters and results'!F$15)</f>
        <v>59.348746350235622</v>
      </c>
      <c r="D735" s="23">
        <f ca="1">_xlfn.NORM.INV(RAND(),'Input parameters and results'!E$16,'Input parameters and results'!F$16)</f>
        <v>-1.9852005607814487</v>
      </c>
      <c r="E735" s="23">
        <f ca="1">_xlfn.NORM.INV(RAND(),'Input parameters and results'!G$14,'Input parameters and results'!H$14)</f>
        <v>4.7111304792601931</v>
      </c>
      <c r="F735" s="23">
        <f ca="1">_xlfn.NORM.INV(RAND(),'Input parameters and results'!G$15,'Input parameters and results'!H$15)</f>
        <v>58.816628338954047</v>
      </c>
      <c r="G735" s="23">
        <f ca="1">_xlfn.NORM.INV(RAND(),'Input parameters and results'!G$16,'Input parameters and results'!H$16)</f>
        <v>-2.1048219469563714</v>
      </c>
      <c r="H735" s="23">
        <f ca="1">_xlfn.NORM.INV(RAND(),'Input parameters and results'!I$14,'Input parameters and results'!J$14)</f>
        <v>8.4920425120295029</v>
      </c>
      <c r="I735" s="23">
        <f ca="1">_xlfn.NORM.INV(RAND(),'Input parameters and results'!I$15,'Input parameters and results'!J$15)</f>
        <v>70.039878598449079</v>
      </c>
      <c r="J735" s="23">
        <f ca="1">_xlfn.NORM.INV(RAND(),'Input parameters and results'!I$16,'Input parameters and results'!J$16)</f>
        <v>-1.8329322695251256</v>
      </c>
      <c r="K735" s="23">
        <f ca="1">_xlfn.NORM.INV(RAND(),'Input parameters and results'!K$14,'Input parameters and results'!L$14)</f>
        <v>4.6401271023731212</v>
      </c>
      <c r="L735" s="23">
        <f ca="1">_xlfn.NORM.INV(RAND(),'Input parameters and results'!K$15,'Input parameters and results'!L$15)</f>
        <v>47.520779755726196</v>
      </c>
      <c r="M735" s="23">
        <f ca="1">_xlfn.NORM.INV(RAND(),'Input parameters and results'!K$16,'Input parameters and results'!L$16)</f>
        <v>-1.9927736516143137</v>
      </c>
    </row>
    <row r="736" spans="1:13">
      <c r="A736" s="7">
        <v>732</v>
      </c>
      <c r="B736" s="23">
        <f ca="1">_xlfn.NORM.INV(RAND(),'Input parameters and results'!E$14,'Input parameters and results'!F$14)</f>
        <v>7.2762884750587862</v>
      </c>
      <c r="C736" s="23">
        <f ca="1">_xlfn.NORM.INV(RAND(),'Input parameters and results'!E$15,'Input parameters and results'!F$15)</f>
        <v>65.987088449925722</v>
      </c>
      <c r="D736" s="23">
        <f ca="1">_xlfn.NORM.INV(RAND(),'Input parameters and results'!E$16,'Input parameters and results'!F$16)</f>
        <v>-1.9440632328096068</v>
      </c>
      <c r="E736" s="23">
        <f ca="1">_xlfn.NORM.INV(RAND(),'Input parameters and results'!G$14,'Input parameters and results'!H$14)</f>
        <v>4.2691495431617374</v>
      </c>
      <c r="F736" s="23">
        <f ca="1">_xlfn.NORM.INV(RAND(),'Input parameters and results'!G$15,'Input parameters and results'!H$15)</f>
        <v>47.155093750725527</v>
      </c>
      <c r="G736" s="23">
        <f ca="1">_xlfn.NORM.INV(RAND(),'Input parameters and results'!G$16,'Input parameters and results'!H$16)</f>
        <v>-1.9337854344643934</v>
      </c>
      <c r="H736" s="23">
        <f ca="1">_xlfn.NORM.INV(RAND(),'Input parameters and results'!I$14,'Input parameters and results'!J$14)</f>
        <v>7.3384282958190754</v>
      </c>
      <c r="I736" s="23">
        <f ca="1">_xlfn.NORM.INV(RAND(),'Input parameters and results'!I$15,'Input parameters and results'!J$15)</f>
        <v>67.751989040085576</v>
      </c>
      <c r="J736" s="23">
        <f ca="1">_xlfn.NORM.INV(RAND(),'Input parameters and results'!I$16,'Input parameters and results'!J$16)</f>
        <v>-1.9018394853371925</v>
      </c>
      <c r="K736" s="23">
        <f ca="1">_xlfn.NORM.INV(RAND(),'Input parameters and results'!K$14,'Input parameters and results'!L$14)</f>
        <v>4.5684648781185588</v>
      </c>
      <c r="L736" s="23">
        <f ca="1">_xlfn.NORM.INV(RAND(),'Input parameters and results'!K$15,'Input parameters and results'!L$15)</f>
        <v>58.45294143101745</v>
      </c>
      <c r="M736" s="23">
        <f ca="1">_xlfn.NORM.INV(RAND(),'Input parameters and results'!K$16,'Input parameters and results'!L$16)</f>
        <v>-1.7131917432564967</v>
      </c>
    </row>
    <row r="737" spans="1:13">
      <c r="A737" s="7">
        <v>733</v>
      </c>
      <c r="B737" s="23">
        <f ca="1">_xlfn.NORM.INV(RAND(),'Input parameters and results'!E$14,'Input parameters and results'!F$14)</f>
        <v>8.0642952910902146</v>
      </c>
      <c r="C737" s="23">
        <f ca="1">_xlfn.NORM.INV(RAND(),'Input parameters and results'!E$15,'Input parameters and results'!F$15)</f>
        <v>78.391470692970032</v>
      </c>
      <c r="D737" s="23">
        <f ca="1">_xlfn.NORM.INV(RAND(),'Input parameters and results'!E$16,'Input parameters and results'!F$16)</f>
        <v>-2.034280731422589</v>
      </c>
      <c r="E737" s="23">
        <f ca="1">_xlfn.NORM.INV(RAND(),'Input parameters and results'!G$14,'Input parameters and results'!H$14)</f>
        <v>4.4026178224099208</v>
      </c>
      <c r="F737" s="23">
        <f ca="1">_xlfn.NORM.INV(RAND(),'Input parameters and results'!G$15,'Input parameters and results'!H$15)</f>
        <v>56.652416270519339</v>
      </c>
      <c r="G737" s="23">
        <f ca="1">_xlfn.NORM.INV(RAND(),'Input parameters and results'!G$16,'Input parameters and results'!H$16)</f>
        <v>-1.9955388972426722</v>
      </c>
      <c r="H737" s="23">
        <f ca="1">_xlfn.NORM.INV(RAND(),'Input parameters and results'!I$14,'Input parameters and results'!J$14)</f>
        <v>7.7340046620262024</v>
      </c>
      <c r="I737" s="23">
        <f ca="1">_xlfn.NORM.INV(RAND(),'Input parameters and results'!I$15,'Input parameters and results'!J$15)</f>
        <v>63.321220436480672</v>
      </c>
      <c r="J737" s="23">
        <f ca="1">_xlfn.NORM.INV(RAND(),'Input parameters and results'!I$16,'Input parameters and results'!J$16)</f>
        <v>-1.9364490689958782</v>
      </c>
      <c r="K737" s="23">
        <f ca="1">_xlfn.NORM.INV(RAND(),'Input parameters and results'!K$14,'Input parameters and results'!L$14)</f>
        <v>4.2990363545642731</v>
      </c>
      <c r="L737" s="23">
        <f ca="1">_xlfn.NORM.INV(RAND(),'Input parameters and results'!K$15,'Input parameters and results'!L$15)</f>
        <v>55.979389779257353</v>
      </c>
      <c r="M737" s="23">
        <f ca="1">_xlfn.NORM.INV(RAND(),'Input parameters and results'!K$16,'Input parameters and results'!L$16)</f>
        <v>-2.1522622042080304</v>
      </c>
    </row>
    <row r="738" spans="1:13">
      <c r="A738" s="7">
        <v>734</v>
      </c>
      <c r="B738" s="23">
        <f ca="1">_xlfn.NORM.INV(RAND(),'Input parameters and results'!E$14,'Input parameters and results'!F$14)</f>
        <v>8.0605690906083822</v>
      </c>
      <c r="C738" s="23">
        <f ca="1">_xlfn.NORM.INV(RAND(),'Input parameters and results'!E$15,'Input parameters and results'!F$15)</f>
        <v>55.687624187488098</v>
      </c>
      <c r="D738" s="23">
        <f ca="1">_xlfn.NORM.INV(RAND(),'Input parameters and results'!E$16,'Input parameters and results'!F$16)</f>
        <v>-2.189570181127261</v>
      </c>
      <c r="E738" s="23">
        <f ca="1">_xlfn.NORM.INV(RAND(),'Input parameters and results'!G$14,'Input parameters and results'!H$14)</f>
        <v>5.0076641591916129</v>
      </c>
      <c r="F738" s="23">
        <f ca="1">_xlfn.NORM.INV(RAND(),'Input parameters and results'!G$15,'Input parameters and results'!H$15)</f>
        <v>63.547346507650758</v>
      </c>
      <c r="G738" s="23">
        <f ca="1">_xlfn.NORM.INV(RAND(),'Input parameters and results'!G$16,'Input parameters and results'!H$16)</f>
        <v>-2.0963410811383243</v>
      </c>
      <c r="H738" s="23">
        <f ca="1">_xlfn.NORM.INV(RAND(),'Input parameters and results'!I$14,'Input parameters and results'!J$14)</f>
        <v>9.5633909757796989</v>
      </c>
      <c r="I738" s="23">
        <f ca="1">_xlfn.NORM.INV(RAND(),'Input parameters and results'!I$15,'Input parameters and results'!J$15)</f>
        <v>70.558051916203667</v>
      </c>
      <c r="J738" s="23">
        <f ca="1">_xlfn.NORM.INV(RAND(),'Input parameters and results'!I$16,'Input parameters and results'!J$16)</f>
        <v>-2.2397839890081981</v>
      </c>
      <c r="K738" s="23">
        <f ca="1">_xlfn.NORM.INV(RAND(),'Input parameters and results'!K$14,'Input parameters and results'!L$14)</f>
        <v>5.5902286595968897</v>
      </c>
      <c r="L738" s="23">
        <f ca="1">_xlfn.NORM.INV(RAND(),'Input parameters and results'!K$15,'Input parameters and results'!L$15)</f>
        <v>66.201203807779876</v>
      </c>
      <c r="M738" s="23">
        <f ca="1">_xlfn.NORM.INV(RAND(),'Input parameters and results'!K$16,'Input parameters and results'!L$16)</f>
        <v>-1.7830990835201277</v>
      </c>
    </row>
    <row r="739" spans="1:13">
      <c r="A739" s="7">
        <v>735</v>
      </c>
      <c r="B739" s="23">
        <f ca="1">_xlfn.NORM.INV(RAND(),'Input parameters and results'!E$14,'Input parameters and results'!F$14)</f>
        <v>7.8514927918661908</v>
      </c>
      <c r="C739" s="23">
        <f ca="1">_xlfn.NORM.INV(RAND(),'Input parameters and results'!E$15,'Input parameters and results'!F$15)</f>
        <v>76.079095517051542</v>
      </c>
      <c r="D739" s="23">
        <f ca="1">_xlfn.NORM.INV(RAND(),'Input parameters and results'!E$16,'Input parameters and results'!F$16)</f>
        <v>-2.1893355904879122</v>
      </c>
      <c r="E739" s="23">
        <f ca="1">_xlfn.NORM.INV(RAND(),'Input parameters and results'!G$14,'Input parameters and results'!H$14)</f>
        <v>4.0518047877947199</v>
      </c>
      <c r="F739" s="23">
        <f ca="1">_xlfn.NORM.INV(RAND(),'Input parameters and results'!G$15,'Input parameters and results'!H$15)</f>
        <v>67.521585062311402</v>
      </c>
      <c r="G739" s="23">
        <f ca="1">_xlfn.NORM.INV(RAND(),'Input parameters and results'!G$16,'Input parameters and results'!H$16)</f>
        <v>-1.9689465720355119</v>
      </c>
      <c r="H739" s="23">
        <f ca="1">_xlfn.NORM.INV(RAND(),'Input parameters and results'!I$14,'Input parameters and results'!J$14)</f>
        <v>8.7870599330975665</v>
      </c>
      <c r="I739" s="23">
        <f ca="1">_xlfn.NORM.INV(RAND(),'Input parameters and results'!I$15,'Input parameters and results'!J$15)</f>
        <v>67.270546743103864</v>
      </c>
      <c r="J739" s="23">
        <f ca="1">_xlfn.NORM.INV(RAND(),'Input parameters and results'!I$16,'Input parameters and results'!J$16)</f>
        <v>-1.6015449836975222</v>
      </c>
      <c r="K739" s="23">
        <f ca="1">_xlfn.NORM.INV(RAND(),'Input parameters and results'!K$14,'Input parameters and results'!L$14)</f>
        <v>4.7652532671779912</v>
      </c>
      <c r="L739" s="23">
        <f ca="1">_xlfn.NORM.INV(RAND(),'Input parameters and results'!K$15,'Input parameters and results'!L$15)</f>
        <v>61.053105314495312</v>
      </c>
      <c r="M739" s="23">
        <f ca="1">_xlfn.NORM.INV(RAND(),'Input parameters and results'!K$16,'Input parameters and results'!L$16)</f>
        <v>-1.6948085851903356</v>
      </c>
    </row>
    <row r="740" spans="1:13">
      <c r="A740" s="7">
        <v>736</v>
      </c>
      <c r="B740" s="23">
        <f ca="1">_xlfn.NORM.INV(RAND(),'Input parameters and results'!E$14,'Input parameters and results'!F$14)</f>
        <v>9.5690800875156459</v>
      </c>
      <c r="C740" s="23">
        <f ca="1">_xlfn.NORM.INV(RAND(),'Input parameters and results'!E$15,'Input parameters and results'!F$15)</f>
        <v>91.879430185673812</v>
      </c>
      <c r="D740" s="23">
        <f ca="1">_xlfn.NORM.INV(RAND(),'Input parameters and results'!E$16,'Input parameters and results'!F$16)</f>
        <v>-1.6229947300171361</v>
      </c>
      <c r="E740" s="23">
        <f ca="1">_xlfn.NORM.INV(RAND(),'Input parameters and results'!G$14,'Input parameters and results'!H$14)</f>
        <v>4.4289475468401225</v>
      </c>
      <c r="F740" s="23">
        <f ca="1">_xlfn.NORM.INV(RAND(),'Input parameters and results'!G$15,'Input parameters and results'!H$15)</f>
        <v>61.650062989857886</v>
      </c>
      <c r="G740" s="23">
        <f ca="1">_xlfn.NORM.INV(RAND(),'Input parameters and results'!G$16,'Input parameters and results'!H$16)</f>
        <v>-1.9307988021406153</v>
      </c>
      <c r="H740" s="23">
        <f ca="1">_xlfn.NORM.INV(RAND(),'Input parameters and results'!I$14,'Input parameters and results'!J$14)</f>
        <v>9.2370319692818921</v>
      </c>
      <c r="I740" s="23">
        <f ca="1">_xlfn.NORM.INV(RAND(),'Input parameters and results'!I$15,'Input parameters and results'!J$15)</f>
        <v>52.799796270829816</v>
      </c>
      <c r="J740" s="23">
        <f ca="1">_xlfn.NORM.INV(RAND(),'Input parameters and results'!I$16,'Input parameters and results'!J$16)</f>
        <v>-1.588768407141973</v>
      </c>
      <c r="K740" s="23">
        <f ca="1">_xlfn.NORM.INV(RAND(),'Input parameters and results'!K$14,'Input parameters and results'!L$14)</f>
        <v>4.796934861856033</v>
      </c>
      <c r="L740" s="23">
        <f ca="1">_xlfn.NORM.INV(RAND(),'Input parameters and results'!K$15,'Input parameters and results'!L$15)</f>
        <v>69.416003636018132</v>
      </c>
      <c r="M740" s="23">
        <f ca="1">_xlfn.NORM.INV(RAND(),'Input parameters and results'!K$16,'Input parameters and results'!L$16)</f>
        <v>-1.512520498814131</v>
      </c>
    </row>
    <row r="741" spans="1:13">
      <c r="A741" s="7">
        <v>737</v>
      </c>
      <c r="B741" s="23">
        <f ca="1">_xlfn.NORM.INV(RAND(),'Input parameters and results'!E$14,'Input parameters and results'!F$14)</f>
        <v>8.1249913575545953</v>
      </c>
      <c r="C741" s="23">
        <f ca="1">_xlfn.NORM.INV(RAND(),'Input parameters and results'!E$15,'Input parameters and results'!F$15)</f>
        <v>60.154358723248869</v>
      </c>
      <c r="D741" s="23">
        <f ca="1">_xlfn.NORM.INV(RAND(),'Input parameters and results'!E$16,'Input parameters and results'!F$16)</f>
        <v>-1.7613277396532949</v>
      </c>
      <c r="E741" s="23">
        <f ca="1">_xlfn.NORM.INV(RAND(),'Input parameters and results'!G$14,'Input parameters and results'!H$14)</f>
        <v>4.6114593336665815</v>
      </c>
      <c r="F741" s="23">
        <f ca="1">_xlfn.NORM.INV(RAND(),'Input parameters and results'!G$15,'Input parameters and results'!H$15)</f>
        <v>55.700136210947328</v>
      </c>
      <c r="G741" s="23">
        <f ca="1">_xlfn.NORM.INV(RAND(),'Input parameters and results'!G$16,'Input parameters and results'!H$16)</f>
        <v>-1.8217082188425249</v>
      </c>
      <c r="H741" s="23">
        <f ca="1">_xlfn.NORM.INV(RAND(),'Input parameters and results'!I$14,'Input parameters and results'!J$14)</f>
        <v>8.5518348309225178</v>
      </c>
      <c r="I741" s="23">
        <f ca="1">_xlfn.NORM.INV(RAND(),'Input parameters and results'!I$15,'Input parameters and results'!J$15)</f>
        <v>67.470115196220561</v>
      </c>
      <c r="J741" s="23">
        <f ca="1">_xlfn.NORM.INV(RAND(),'Input parameters and results'!I$16,'Input parameters and results'!J$16)</f>
        <v>-1.5631501625043345</v>
      </c>
      <c r="K741" s="23">
        <f ca="1">_xlfn.NORM.INV(RAND(),'Input parameters and results'!K$14,'Input parameters and results'!L$14)</f>
        <v>5.3837348594213488</v>
      </c>
      <c r="L741" s="23">
        <f ca="1">_xlfn.NORM.INV(RAND(),'Input parameters and results'!K$15,'Input parameters and results'!L$15)</f>
        <v>59.974463593853386</v>
      </c>
      <c r="M741" s="23">
        <f ca="1">_xlfn.NORM.INV(RAND(),'Input parameters and results'!K$16,'Input parameters and results'!L$16)</f>
        <v>-1.7135519414257165</v>
      </c>
    </row>
    <row r="742" spans="1:13">
      <c r="A742" s="7">
        <v>738</v>
      </c>
      <c r="B742" s="23">
        <f ca="1">_xlfn.NORM.INV(RAND(),'Input parameters and results'!E$14,'Input parameters and results'!F$14)</f>
        <v>10.243693422218099</v>
      </c>
      <c r="C742" s="23">
        <f ca="1">_xlfn.NORM.INV(RAND(),'Input parameters and results'!E$15,'Input parameters and results'!F$15)</f>
        <v>72.430539324829823</v>
      </c>
      <c r="D742" s="23">
        <f ca="1">_xlfn.NORM.INV(RAND(),'Input parameters and results'!E$16,'Input parameters and results'!F$16)</f>
        <v>-2.1111803288907947</v>
      </c>
      <c r="E742" s="23">
        <f ca="1">_xlfn.NORM.INV(RAND(),'Input parameters and results'!G$14,'Input parameters and results'!H$14)</f>
        <v>5.0177601943284742</v>
      </c>
      <c r="F742" s="23">
        <f ca="1">_xlfn.NORM.INV(RAND(),'Input parameters and results'!G$15,'Input parameters and results'!H$15)</f>
        <v>61.256085485361503</v>
      </c>
      <c r="G742" s="23">
        <f ca="1">_xlfn.NORM.INV(RAND(),'Input parameters and results'!G$16,'Input parameters and results'!H$16)</f>
        <v>-1.7437880819525837</v>
      </c>
      <c r="H742" s="23">
        <f ca="1">_xlfn.NORM.INV(RAND(),'Input parameters and results'!I$14,'Input parameters and results'!J$14)</f>
        <v>8.4559347458178262</v>
      </c>
      <c r="I742" s="23">
        <f ca="1">_xlfn.NORM.INV(RAND(),'Input parameters and results'!I$15,'Input parameters and results'!J$15)</f>
        <v>85.940461510949859</v>
      </c>
      <c r="J742" s="23">
        <f ca="1">_xlfn.NORM.INV(RAND(),'Input parameters and results'!I$16,'Input parameters and results'!J$16)</f>
        <v>-2.1214316234246464</v>
      </c>
      <c r="K742" s="23">
        <f ca="1">_xlfn.NORM.INV(RAND(),'Input parameters and results'!K$14,'Input parameters and results'!L$14)</f>
        <v>5.6226775945256522</v>
      </c>
      <c r="L742" s="23">
        <f ca="1">_xlfn.NORM.INV(RAND(),'Input parameters and results'!K$15,'Input parameters and results'!L$15)</f>
        <v>53.819576725326307</v>
      </c>
      <c r="M742" s="23">
        <f ca="1">_xlfn.NORM.INV(RAND(),'Input parameters and results'!K$16,'Input parameters and results'!L$16)</f>
        <v>-1.7456785850609857</v>
      </c>
    </row>
    <row r="743" spans="1:13">
      <c r="A743" s="7">
        <v>739</v>
      </c>
      <c r="B743" s="23">
        <f ca="1">_xlfn.NORM.INV(RAND(),'Input parameters and results'!E$14,'Input parameters and results'!F$14)</f>
        <v>8.6052142174173198</v>
      </c>
      <c r="C743" s="23">
        <f ca="1">_xlfn.NORM.INV(RAND(),'Input parameters and results'!E$15,'Input parameters and results'!F$15)</f>
        <v>62.029292784156802</v>
      </c>
      <c r="D743" s="23">
        <f ca="1">_xlfn.NORM.INV(RAND(),'Input parameters and results'!E$16,'Input parameters and results'!F$16)</f>
        <v>-1.7875434630945859</v>
      </c>
      <c r="E743" s="23">
        <f ca="1">_xlfn.NORM.INV(RAND(),'Input parameters and results'!G$14,'Input parameters and results'!H$14)</f>
        <v>5.891789454507725</v>
      </c>
      <c r="F743" s="23">
        <f ca="1">_xlfn.NORM.INV(RAND(),'Input parameters and results'!G$15,'Input parameters and results'!H$15)</f>
        <v>45.351980205078803</v>
      </c>
      <c r="G743" s="23">
        <f ca="1">_xlfn.NORM.INV(RAND(),'Input parameters and results'!G$16,'Input parameters and results'!H$16)</f>
        <v>-1.783356598128274</v>
      </c>
      <c r="H743" s="23">
        <f ca="1">_xlfn.NORM.INV(RAND(),'Input parameters and results'!I$14,'Input parameters and results'!J$14)</f>
        <v>7.8087657523137928</v>
      </c>
      <c r="I743" s="23">
        <f ca="1">_xlfn.NORM.INV(RAND(),'Input parameters and results'!I$15,'Input parameters and results'!J$15)</f>
        <v>76.783439629108614</v>
      </c>
      <c r="J743" s="23">
        <f ca="1">_xlfn.NORM.INV(RAND(),'Input parameters and results'!I$16,'Input parameters and results'!J$16)</f>
        <v>-1.9853393343851398</v>
      </c>
      <c r="K743" s="23">
        <f ca="1">_xlfn.NORM.INV(RAND(),'Input parameters and results'!K$14,'Input parameters and results'!L$14)</f>
        <v>4.5798017078662365</v>
      </c>
      <c r="L743" s="23">
        <f ca="1">_xlfn.NORM.INV(RAND(),'Input parameters and results'!K$15,'Input parameters and results'!L$15)</f>
        <v>52.753207022490678</v>
      </c>
      <c r="M743" s="23">
        <f ca="1">_xlfn.NORM.INV(RAND(),'Input parameters and results'!K$16,'Input parameters and results'!L$16)</f>
        <v>-2.1921414159073858</v>
      </c>
    </row>
    <row r="744" spans="1:13">
      <c r="A744" s="7">
        <v>740</v>
      </c>
      <c r="B744" s="23">
        <f ca="1">_xlfn.NORM.INV(RAND(),'Input parameters and results'!E$14,'Input parameters and results'!F$14)</f>
        <v>10.589771512444823</v>
      </c>
      <c r="C744" s="23">
        <f ca="1">_xlfn.NORM.INV(RAND(),'Input parameters and results'!E$15,'Input parameters and results'!F$15)</f>
        <v>83.092024586977246</v>
      </c>
      <c r="D744" s="23">
        <f ca="1">_xlfn.NORM.INV(RAND(),'Input parameters and results'!E$16,'Input parameters and results'!F$16)</f>
        <v>-1.780788061421327</v>
      </c>
      <c r="E744" s="23">
        <f ca="1">_xlfn.NORM.INV(RAND(),'Input parameters and results'!G$14,'Input parameters and results'!H$14)</f>
        <v>4.742678030159917</v>
      </c>
      <c r="F744" s="23">
        <f ca="1">_xlfn.NORM.INV(RAND(),'Input parameters and results'!G$15,'Input parameters and results'!H$15)</f>
        <v>52.848283297894604</v>
      </c>
      <c r="G744" s="23">
        <f ca="1">_xlfn.NORM.INV(RAND(),'Input parameters and results'!G$16,'Input parameters and results'!H$16)</f>
        <v>-2.1381411764907305</v>
      </c>
      <c r="H744" s="23">
        <f ca="1">_xlfn.NORM.INV(RAND(),'Input parameters and results'!I$14,'Input parameters and results'!J$14)</f>
        <v>7.808196622365605</v>
      </c>
      <c r="I744" s="23">
        <f ca="1">_xlfn.NORM.INV(RAND(),'Input parameters and results'!I$15,'Input parameters and results'!J$15)</f>
        <v>75.842756625163375</v>
      </c>
      <c r="J744" s="23">
        <f ca="1">_xlfn.NORM.INV(RAND(),'Input parameters and results'!I$16,'Input parameters and results'!J$16)</f>
        <v>-2.0748287194691626</v>
      </c>
      <c r="K744" s="23">
        <f ca="1">_xlfn.NORM.INV(RAND(),'Input parameters and results'!K$14,'Input parameters and results'!L$14)</f>
        <v>4.5057437601966228</v>
      </c>
      <c r="L744" s="23">
        <f ca="1">_xlfn.NORM.INV(RAND(),'Input parameters and results'!K$15,'Input parameters and results'!L$15)</f>
        <v>55.430204834533683</v>
      </c>
      <c r="M744" s="23">
        <f ca="1">_xlfn.NORM.INV(RAND(),'Input parameters and results'!K$16,'Input parameters and results'!L$16)</f>
        <v>-1.806174942048602</v>
      </c>
    </row>
    <row r="745" spans="1:13">
      <c r="A745" s="7">
        <v>741</v>
      </c>
      <c r="B745" s="23">
        <f ca="1">_xlfn.NORM.INV(RAND(),'Input parameters and results'!E$14,'Input parameters and results'!F$14)</f>
        <v>9.8212144902079643</v>
      </c>
      <c r="C745" s="23">
        <f ca="1">_xlfn.NORM.INV(RAND(),'Input parameters and results'!E$15,'Input parameters and results'!F$15)</f>
        <v>71.922478978745147</v>
      </c>
      <c r="D745" s="23">
        <f ca="1">_xlfn.NORM.INV(RAND(),'Input parameters and results'!E$16,'Input parameters and results'!F$16)</f>
        <v>-1.8419330868867332</v>
      </c>
      <c r="E745" s="23">
        <f ca="1">_xlfn.NORM.INV(RAND(),'Input parameters and results'!G$14,'Input parameters and results'!H$14)</f>
        <v>4.6374851756346507</v>
      </c>
      <c r="F745" s="23">
        <f ca="1">_xlfn.NORM.INV(RAND(),'Input parameters and results'!G$15,'Input parameters and results'!H$15)</f>
        <v>54.438111981282837</v>
      </c>
      <c r="G745" s="23">
        <f ca="1">_xlfn.NORM.INV(RAND(),'Input parameters and results'!G$16,'Input parameters and results'!H$16)</f>
        <v>-1.9049338807977343</v>
      </c>
      <c r="H745" s="23">
        <f ca="1">_xlfn.NORM.INV(RAND(),'Input parameters and results'!I$14,'Input parameters and results'!J$14)</f>
        <v>7.4607444599232409</v>
      </c>
      <c r="I745" s="23">
        <f ca="1">_xlfn.NORM.INV(RAND(),'Input parameters and results'!I$15,'Input parameters and results'!J$15)</f>
        <v>72.680313486872038</v>
      </c>
      <c r="J745" s="23">
        <f ca="1">_xlfn.NORM.INV(RAND(),'Input parameters and results'!I$16,'Input parameters and results'!J$16)</f>
        <v>-1.4498996536995659</v>
      </c>
      <c r="K745" s="23">
        <f ca="1">_xlfn.NORM.INV(RAND(),'Input parameters and results'!K$14,'Input parameters and results'!L$14)</f>
        <v>4.3263734753045844</v>
      </c>
      <c r="L745" s="23">
        <f ca="1">_xlfn.NORM.INV(RAND(),'Input parameters and results'!K$15,'Input parameters and results'!L$15)</f>
        <v>61.836194260904477</v>
      </c>
      <c r="M745" s="23">
        <f ca="1">_xlfn.NORM.INV(RAND(),'Input parameters and results'!K$16,'Input parameters and results'!L$16)</f>
        <v>-1.5999657933160736</v>
      </c>
    </row>
    <row r="746" spans="1:13">
      <c r="A746" s="7">
        <v>742</v>
      </c>
      <c r="B746" s="23">
        <f ca="1">_xlfn.NORM.INV(RAND(),'Input parameters and results'!E$14,'Input parameters and results'!F$14)</f>
        <v>8.9470112235402368</v>
      </c>
      <c r="C746" s="23">
        <f ca="1">_xlfn.NORM.INV(RAND(),'Input parameters and results'!E$15,'Input parameters and results'!F$15)</f>
        <v>74.434779702142379</v>
      </c>
      <c r="D746" s="23">
        <f ca="1">_xlfn.NORM.INV(RAND(),'Input parameters and results'!E$16,'Input parameters and results'!F$16)</f>
        <v>-1.8229508263487575</v>
      </c>
      <c r="E746" s="23">
        <f ca="1">_xlfn.NORM.INV(RAND(),'Input parameters and results'!G$14,'Input parameters and results'!H$14)</f>
        <v>4.8558322089027834</v>
      </c>
      <c r="F746" s="23">
        <f ca="1">_xlfn.NORM.INV(RAND(),'Input parameters and results'!G$15,'Input parameters and results'!H$15)</f>
        <v>57.345953871005392</v>
      </c>
      <c r="G746" s="23">
        <f ca="1">_xlfn.NORM.INV(RAND(),'Input parameters and results'!G$16,'Input parameters and results'!H$16)</f>
        <v>-1.8757239599760454</v>
      </c>
      <c r="H746" s="23">
        <f ca="1">_xlfn.NORM.INV(RAND(),'Input parameters and results'!I$14,'Input parameters and results'!J$14)</f>
        <v>8.3472077282996597</v>
      </c>
      <c r="I746" s="23">
        <f ca="1">_xlfn.NORM.INV(RAND(),'Input parameters and results'!I$15,'Input parameters and results'!J$15)</f>
        <v>81.864219103852633</v>
      </c>
      <c r="J746" s="23">
        <f ca="1">_xlfn.NORM.INV(RAND(),'Input parameters and results'!I$16,'Input parameters and results'!J$16)</f>
        <v>-1.8619286930286769</v>
      </c>
      <c r="K746" s="23">
        <f ca="1">_xlfn.NORM.INV(RAND(),'Input parameters and results'!K$14,'Input parameters and results'!L$14)</f>
        <v>4.1693477081837882</v>
      </c>
      <c r="L746" s="23">
        <f ca="1">_xlfn.NORM.INV(RAND(),'Input parameters and results'!K$15,'Input parameters and results'!L$15)</f>
        <v>62.591213375787071</v>
      </c>
      <c r="M746" s="23">
        <f ca="1">_xlfn.NORM.INV(RAND(),'Input parameters and results'!K$16,'Input parameters and results'!L$16)</f>
        <v>-2.0846177238679573</v>
      </c>
    </row>
    <row r="747" spans="1:13">
      <c r="A747" s="7">
        <v>743</v>
      </c>
      <c r="B747" s="23">
        <f ca="1">_xlfn.NORM.INV(RAND(),'Input parameters and results'!E$14,'Input parameters and results'!F$14)</f>
        <v>10.025797890588631</v>
      </c>
      <c r="C747" s="23">
        <f ca="1">_xlfn.NORM.INV(RAND(),'Input parameters and results'!E$15,'Input parameters and results'!F$15)</f>
        <v>70.508486556806332</v>
      </c>
      <c r="D747" s="23">
        <f ca="1">_xlfn.NORM.INV(RAND(),'Input parameters and results'!E$16,'Input parameters and results'!F$16)</f>
        <v>-2.0849714733533853</v>
      </c>
      <c r="E747" s="23">
        <f ca="1">_xlfn.NORM.INV(RAND(),'Input parameters and results'!G$14,'Input parameters and results'!H$14)</f>
        <v>5.2321884821890805</v>
      </c>
      <c r="F747" s="23">
        <f ca="1">_xlfn.NORM.INV(RAND(),'Input parameters and results'!G$15,'Input parameters and results'!H$15)</f>
        <v>56.648105215166247</v>
      </c>
      <c r="G747" s="23">
        <f ca="1">_xlfn.NORM.INV(RAND(),'Input parameters and results'!G$16,'Input parameters and results'!H$16)</f>
        <v>-1.9994600720250613</v>
      </c>
      <c r="H747" s="23">
        <f ca="1">_xlfn.NORM.INV(RAND(),'Input parameters and results'!I$14,'Input parameters and results'!J$14)</f>
        <v>8.0464599232342149</v>
      </c>
      <c r="I747" s="23">
        <f ca="1">_xlfn.NORM.INV(RAND(),'Input parameters and results'!I$15,'Input parameters and results'!J$15)</f>
        <v>78.092963092021463</v>
      </c>
      <c r="J747" s="23">
        <f ca="1">_xlfn.NORM.INV(RAND(),'Input parameters and results'!I$16,'Input parameters and results'!J$16)</f>
        <v>-2.283606566383078</v>
      </c>
      <c r="K747" s="23">
        <f ca="1">_xlfn.NORM.INV(RAND(),'Input parameters and results'!K$14,'Input parameters and results'!L$14)</f>
        <v>5.1258339899732563</v>
      </c>
      <c r="L747" s="23">
        <f ca="1">_xlfn.NORM.INV(RAND(),'Input parameters and results'!K$15,'Input parameters and results'!L$15)</f>
        <v>53.445919702458589</v>
      </c>
      <c r="M747" s="23">
        <f ca="1">_xlfn.NORM.INV(RAND(),'Input parameters and results'!K$16,'Input parameters and results'!L$16)</f>
        <v>-1.9205380770615006</v>
      </c>
    </row>
    <row r="748" spans="1:13">
      <c r="A748" s="7">
        <v>744</v>
      </c>
      <c r="B748" s="23">
        <f ca="1">_xlfn.NORM.INV(RAND(),'Input parameters and results'!E$14,'Input parameters and results'!F$14)</f>
        <v>8.748984387463338</v>
      </c>
      <c r="C748" s="23">
        <f ca="1">_xlfn.NORM.INV(RAND(),'Input parameters and results'!E$15,'Input parameters and results'!F$15)</f>
        <v>70.219150773908311</v>
      </c>
      <c r="D748" s="23">
        <f ca="1">_xlfn.NORM.INV(RAND(),'Input parameters and results'!E$16,'Input parameters and results'!F$16)</f>
        <v>-2.1949601683585112</v>
      </c>
      <c r="E748" s="23">
        <f ca="1">_xlfn.NORM.INV(RAND(),'Input parameters and results'!G$14,'Input parameters and results'!H$14)</f>
        <v>4.9860733722096953</v>
      </c>
      <c r="F748" s="23">
        <f ca="1">_xlfn.NORM.INV(RAND(),'Input parameters and results'!G$15,'Input parameters and results'!H$15)</f>
        <v>59.694308902950851</v>
      </c>
      <c r="G748" s="23">
        <f ca="1">_xlfn.NORM.INV(RAND(),'Input parameters and results'!G$16,'Input parameters and results'!H$16)</f>
        <v>-1.8934478239674848</v>
      </c>
      <c r="H748" s="23">
        <f ca="1">_xlfn.NORM.INV(RAND(),'Input parameters and results'!I$14,'Input parameters and results'!J$14)</f>
        <v>9.0889875690164317</v>
      </c>
      <c r="I748" s="23">
        <f ca="1">_xlfn.NORM.INV(RAND(),'Input parameters and results'!I$15,'Input parameters and results'!J$15)</f>
        <v>78.188027604383564</v>
      </c>
      <c r="J748" s="23">
        <f ca="1">_xlfn.NORM.INV(RAND(),'Input parameters and results'!I$16,'Input parameters and results'!J$16)</f>
        <v>-2.0058548952893149</v>
      </c>
      <c r="K748" s="23">
        <f ca="1">_xlfn.NORM.INV(RAND(),'Input parameters and results'!K$14,'Input parameters and results'!L$14)</f>
        <v>4.3278260451342465</v>
      </c>
      <c r="L748" s="23">
        <f ca="1">_xlfn.NORM.INV(RAND(),'Input parameters and results'!K$15,'Input parameters and results'!L$15)</f>
        <v>59.431526678566193</v>
      </c>
      <c r="M748" s="23">
        <f ca="1">_xlfn.NORM.INV(RAND(),'Input parameters and results'!K$16,'Input parameters and results'!L$16)</f>
        <v>-1.4819670971484644</v>
      </c>
    </row>
    <row r="749" spans="1:13">
      <c r="A749" s="7">
        <v>745</v>
      </c>
      <c r="B749" s="23">
        <f ca="1">_xlfn.NORM.INV(RAND(),'Input parameters and results'!E$14,'Input parameters and results'!F$14)</f>
        <v>8.3631590336500601</v>
      </c>
      <c r="C749" s="23">
        <f ca="1">_xlfn.NORM.INV(RAND(),'Input parameters and results'!E$15,'Input parameters and results'!F$15)</f>
        <v>68.259069818397336</v>
      </c>
      <c r="D749" s="23">
        <f ca="1">_xlfn.NORM.INV(RAND(),'Input parameters and results'!E$16,'Input parameters and results'!F$16)</f>
        <v>-1.7168780833363806</v>
      </c>
      <c r="E749" s="23">
        <f ca="1">_xlfn.NORM.INV(RAND(),'Input parameters and results'!G$14,'Input parameters and results'!H$14)</f>
        <v>5.7844549682498094</v>
      </c>
      <c r="F749" s="23">
        <f ca="1">_xlfn.NORM.INV(RAND(),'Input parameters and results'!G$15,'Input parameters and results'!H$15)</f>
        <v>52.501367890008112</v>
      </c>
      <c r="G749" s="23">
        <f ca="1">_xlfn.NORM.INV(RAND(),'Input parameters and results'!G$16,'Input parameters and results'!H$16)</f>
        <v>-1.7798835232825856</v>
      </c>
      <c r="H749" s="23">
        <f ca="1">_xlfn.NORM.INV(RAND(),'Input parameters and results'!I$14,'Input parameters and results'!J$14)</f>
        <v>9.1978572912968328</v>
      </c>
      <c r="I749" s="23">
        <f ca="1">_xlfn.NORM.INV(RAND(),'Input parameters and results'!I$15,'Input parameters and results'!J$15)</f>
        <v>71.479577905696999</v>
      </c>
      <c r="J749" s="23">
        <f ca="1">_xlfn.NORM.INV(RAND(),'Input parameters and results'!I$16,'Input parameters and results'!J$16)</f>
        <v>-1.548919194535566</v>
      </c>
      <c r="K749" s="23">
        <f ca="1">_xlfn.NORM.INV(RAND(),'Input parameters and results'!K$14,'Input parameters and results'!L$14)</f>
        <v>4.8973740678675437</v>
      </c>
      <c r="L749" s="23">
        <f ca="1">_xlfn.NORM.INV(RAND(),'Input parameters and results'!K$15,'Input parameters and results'!L$15)</f>
        <v>61.501727362992099</v>
      </c>
      <c r="M749" s="23">
        <f ca="1">_xlfn.NORM.INV(RAND(),'Input parameters and results'!K$16,'Input parameters and results'!L$16)</f>
        <v>-2.0909487556302517</v>
      </c>
    </row>
    <row r="750" spans="1:13">
      <c r="A750" s="7">
        <v>746</v>
      </c>
      <c r="B750" s="23">
        <f ca="1">_xlfn.NORM.INV(RAND(),'Input parameters and results'!E$14,'Input parameters and results'!F$14)</f>
        <v>7.9649516233856028</v>
      </c>
      <c r="C750" s="23">
        <f ca="1">_xlfn.NORM.INV(RAND(),'Input parameters and results'!E$15,'Input parameters and results'!F$15)</f>
        <v>62.619920433914096</v>
      </c>
      <c r="D750" s="23">
        <f ca="1">_xlfn.NORM.INV(RAND(),'Input parameters and results'!E$16,'Input parameters and results'!F$16)</f>
        <v>-2.2931036151314901</v>
      </c>
      <c r="E750" s="23">
        <f ca="1">_xlfn.NORM.INV(RAND(),'Input parameters and results'!G$14,'Input parameters and results'!H$14)</f>
        <v>4.6491358441879154</v>
      </c>
      <c r="F750" s="23">
        <f ca="1">_xlfn.NORM.INV(RAND(),'Input parameters and results'!G$15,'Input parameters and results'!H$15)</f>
        <v>56.387606625987921</v>
      </c>
      <c r="G750" s="23">
        <f ca="1">_xlfn.NORM.INV(RAND(),'Input parameters and results'!G$16,'Input parameters and results'!H$16)</f>
        <v>-1.7047029311066102</v>
      </c>
      <c r="H750" s="23">
        <f ca="1">_xlfn.NORM.INV(RAND(),'Input parameters and results'!I$14,'Input parameters and results'!J$14)</f>
        <v>10.09796830562</v>
      </c>
      <c r="I750" s="23">
        <f ca="1">_xlfn.NORM.INV(RAND(),'Input parameters and results'!I$15,'Input parameters and results'!J$15)</f>
        <v>87.780681500371614</v>
      </c>
      <c r="J750" s="23">
        <f ca="1">_xlfn.NORM.INV(RAND(),'Input parameters and results'!I$16,'Input parameters and results'!J$16)</f>
        <v>-1.3960619228904134</v>
      </c>
      <c r="K750" s="23">
        <f ca="1">_xlfn.NORM.INV(RAND(),'Input parameters and results'!K$14,'Input parameters and results'!L$14)</f>
        <v>4.7760075312371626</v>
      </c>
      <c r="L750" s="23">
        <f ca="1">_xlfn.NORM.INV(RAND(),'Input parameters and results'!K$15,'Input parameters and results'!L$15)</f>
        <v>61.609370604113266</v>
      </c>
      <c r="M750" s="23">
        <f ca="1">_xlfn.NORM.INV(RAND(),'Input parameters and results'!K$16,'Input parameters and results'!L$16)</f>
        <v>-1.5466755256178095</v>
      </c>
    </row>
    <row r="751" spans="1:13">
      <c r="A751" s="7">
        <v>747</v>
      </c>
      <c r="B751" s="23">
        <f ca="1">_xlfn.NORM.INV(RAND(),'Input parameters and results'!E$14,'Input parameters and results'!F$14)</f>
        <v>8.6180934783279728</v>
      </c>
      <c r="C751" s="23">
        <f ca="1">_xlfn.NORM.INV(RAND(),'Input parameters and results'!E$15,'Input parameters and results'!F$15)</f>
        <v>76.198039120846602</v>
      </c>
      <c r="D751" s="23">
        <f ca="1">_xlfn.NORM.INV(RAND(),'Input parameters and results'!E$16,'Input parameters and results'!F$16)</f>
        <v>-2.2900701017883072</v>
      </c>
      <c r="E751" s="23">
        <f ca="1">_xlfn.NORM.INV(RAND(),'Input parameters and results'!G$14,'Input parameters and results'!H$14)</f>
        <v>4.2708961022703988</v>
      </c>
      <c r="F751" s="23">
        <f ca="1">_xlfn.NORM.INV(RAND(),'Input parameters and results'!G$15,'Input parameters and results'!H$15)</f>
        <v>46.307344702947958</v>
      </c>
      <c r="G751" s="23">
        <f ca="1">_xlfn.NORM.INV(RAND(),'Input parameters and results'!G$16,'Input parameters and results'!H$16)</f>
        <v>-1.6899189648692043</v>
      </c>
      <c r="H751" s="23">
        <f ca="1">_xlfn.NORM.INV(RAND(),'Input parameters and results'!I$14,'Input parameters and results'!J$14)</f>
        <v>9.559805038097009</v>
      </c>
      <c r="I751" s="23">
        <f ca="1">_xlfn.NORM.INV(RAND(),'Input parameters and results'!I$15,'Input parameters and results'!J$15)</f>
        <v>65.631502838705515</v>
      </c>
      <c r="J751" s="23">
        <f ca="1">_xlfn.NORM.INV(RAND(),'Input parameters and results'!I$16,'Input parameters and results'!J$16)</f>
        <v>-2.0609272631687872</v>
      </c>
      <c r="K751" s="23">
        <f ca="1">_xlfn.NORM.INV(RAND(),'Input parameters and results'!K$14,'Input parameters and results'!L$14)</f>
        <v>4.5954457104270832</v>
      </c>
      <c r="L751" s="23">
        <f ca="1">_xlfn.NORM.INV(RAND(),'Input parameters and results'!K$15,'Input parameters and results'!L$15)</f>
        <v>61.195598663078719</v>
      </c>
      <c r="M751" s="23">
        <f ca="1">_xlfn.NORM.INV(RAND(),'Input parameters and results'!K$16,'Input parameters and results'!L$16)</f>
        <v>-2.0671697108385367</v>
      </c>
    </row>
    <row r="752" spans="1:13">
      <c r="A752" s="7">
        <v>748</v>
      </c>
      <c r="B752" s="23">
        <f ca="1">_xlfn.NORM.INV(RAND(),'Input parameters and results'!E$14,'Input parameters and results'!F$14)</f>
        <v>9.3738694452187907</v>
      </c>
      <c r="C752" s="23">
        <f ca="1">_xlfn.NORM.INV(RAND(),'Input parameters and results'!E$15,'Input parameters and results'!F$15)</f>
        <v>73.648926839917479</v>
      </c>
      <c r="D752" s="23">
        <f ca="1">_xlfn.NORM.INV(RAND(),'Input parameters and results'!E$16,'Input parameters and results'!F$16)</f>
        <v>-2.0724482322820603</v>
      </c>
      <c r="E752" s="23">
        <f ca="1">_xlfn.NORM.INV(RAND(),'Input parameters and results'!G$14,'Input parameters and results'!H$14)</f>
        <v>4.9725892957960927</v>
      </c>
      <c r="F752" s="23">
        <f ca="1">_xlfn.NORM.INV(RAND(),'Input parameters and results'!G$15,'Input parameters and results'!H$15)</f>
        <v>57.366088610967793</v>
      </c>
      <c r="G752" s="23">
        <f ca="1">_xlfn.NORM.INV(RAND(),'Input parameters and results'!G$16,'Input parameters and results'!H$16)</f>
        <v>-1.8361978885023416</v>
      </c>
      <c r="H752" s="23">
        <f ca="1">_xlfn.NORM.INV(RAND(),'Input parameters and results'!I$14,'Input parameters and results'!J$14)</f>
        <v>8.6459464683292406</v>
      </c>
      <c r="I752" s="23">
        <f ca="1">_xlfn.NORM.INV(RAND(),'Input parameters and results'!I$15,'Input parameters and results'!J$15)</f>
        <v>84.300495550188884</v>
      </c>
      <c r="J752" s="23">
        <f ca="1">_xlfn.NORM.INV(RAND(),'Input parameters and results'!I$16,'Input parameters and results'!J$16)</f>
        <v>-1.8087276472927409</v>
      </c>
      <c r="K752" s="23">
        <f ca="1">_xlfn.NORM.INV(RAND(),'Input parameters and results'!K$14,'Input parameters and results'!L$14)</f>
        <v>4.3944079977369732</v>
      </c>
      <c r="L752" s="23">
        <f ca="1">_xlfn.NORM.INV(RAND(),'Input parameters and results'!K$15,'Input parameters and results'!L$15)</f>
        <v>60.529696989740309</v>
      </c>
      <c r="M752" s="23">
        <f ca="1">_xlfn.NORM.INV(RAND(),'Input parameters and results'!K$16,'Input parameters and results'!L$16)</f>
        <v>-1.9208665747279632</v>
      </c>
    </row>
    <row r="753" spans="1:13">
      <c r="A753" s="7">
        <v>749</v>
      </c>
      <c r="B753" s="23">
        <f ca="1">_xlfn.NORM.INV(RAND(),'Input parameters and results'!E$14,'Input parameters and results'!F$14)</f>
        <v>7.8365450868478108</v>
      </c>
      <c r="C753" s="23">
        <f ca="1">_xlfn.NORM.INV(RAND(),'Input parameters and results'!E$15,'Input parameters and results'!F$15)</f>
        <v>65.856363227460449</v>
      </c>
      <c r="D753" s="23">
        <f ca="1">_xlfn.NORM.INV(RAND(),'Input parameters and results'!E$16,'Input parameters and results'!F$16)</f>
        <v>-1.7788545637616184</v>
      </c>
      <c r="E753" s="23">
        <f ca="1">_xlfn.NORM.INV(RAND(),'Input parameters and results'!G$14,'Input parameters and results'!H$14)</f>
        <v>5.7856267309681098</v>
      </c>
      <c r="F753" s="23">
        <f ca="1">_xlfn.NORM.INV(RAND(),'Input parameters and results'!G$15,'Input parameters and results'!H$15)</f>
        <v>57.364239468469364</v>
      </c>
      <c r="G753" s="23">
        <f ca="1">_xlfn.NORM.INV(RAND(),'Input parameters and results'!G$16,'Input parameters and results'!H$16)</f>
        <v>-1.7625430215032092</v>
      </c>
      <c r="H753" s="23">
        <f ca="1">_xlfn.NORM.INV(RAND(),'Input parameters and results'!I$14,'Input parameters and results'!J$14)</f>
        <v>8.8004934916124125</v>
      </c>
      <c r="I753" s="23">
        <f ca="1">_xlfn.NORM.INV(RAND(),'Input parameters and results'!I$15,'Input parameters and results'!J$15)</f>
        <v>73.448631808992587</v>
      </c>
      <c r="J753" s="23">
        <f ca="1">_xlfn.NORM.INV(RAND(),'Input parameters and results'!I$16,'Input parameters and results'!J$16)</f>
        <v>-2.0943502779198582</v>
      </c>
      <c r="K753" s="23">
        <f ca="1">_xlfn.NORM.INV(RAND(),'Input parameters and results'!K$14,'Input parameters and results'!L$14)</f>
        <v>4.1045938793230112</v>
      </c>
      <c r="L753" s="23">
        <f ca="1">_xlfn.NORM.INV(RAND(),'Input parameters and results'!K$15,'Input parameters and results'!L$15)</f>
        <v>58.253944950691015</v>
      </c>
      <c r="M753" s="23">
        <f ca="1">_xlfn.NORM.INV(RAND(),'Input parameters and results'!K$16,'Input parameters and results'!L$16)</f>
        <v>-1.5889922129667968</v>
      </c>
    </row>
    <row r="754" spans="1:13">
      <c r="A754" s="7">
        <v>750</v>
      </c>
      <c r="B754" s="23">
        <f ca="1">_xlfn.NORM.INV(RAND(),'Input parameters and results'!E$14,'Input parameters and results'!F$14)</f>
        <v>8.1816229394163411</v>
      </c>
      <c r="C754" s="23">
        <f ca="1">_xlfn.NORM.INV(RAND(),'Input parameters and results'!E$15,'Input parameters and results'!F$15)</f>
        <v>68.817753755302732</v>
      </c>
      <c r="D754" s="23">
        <f ca="1">_xlfn.NORM.INV(RAND(),'Input parameters and results'!E$16,'Input parameters and results'!F$16)</f>
        <v>-2.42884250831806</v>
      </c>
      <c r="E754" s="23">
        <f ca="1">_xlfn.NORM.INV(RAND(),'Input parameters and results'!G$14,'Input parameters and results'!H$14)</f>
        <v>5.5445108591624717</v>
      </c>
      <c r="F754" s="23">
        <f ca="1">_xlfn.NORM.INV(RAND(),'Input parameters and results'!G$15,'Input parameters and results'!H$15)</f>
        <v>50.238370093306912</v>
      </c>
      <c r="G754" s="23">
        <f ca="1">_xlfn.NORM.INV(RAND(),'Input parameters and results'!G$16,'Input parameters and results'!H$16)</f>
        <v>-1.9843546567807298</v>
      </c>
      <c r="H754" s="23">
        <f ca="1">_xlfn.NORM.INV(RAND(),'Input parameters and results'!I$14,'Input parameters and results'!J$14)</f>
        <v>8.3988943293381411</v>
      </c>
      <c r="I754" s="23">
        <f ca="1">_xlfn.NORM.INV(RAND(),'Input parameters and results'!I$15,'Input parameters and results'!J$15)</f>
        <v>72.604518733746332</v>
      </c>
      <c r="J754" s="23">
        <f ca="1">_xlfn.NORM.INV(RAND(),'Input parameters and results'!I$16,'Input parameters and results'!J$16)</f>
        <v>-2.0010708847978718</v>
      </c>
      <c r="K754" s="23">
        <f ca="1">_xlfn.NORM.INV(RAND(),'Input parameters and results'!K$14,'Input parameters and results'!L$14)</f>
        <v>4.7303404783334146</v>
      </c>
      <c r="L754" s="23">
        <f ca="1">_xlfn.NORM.INV(RAND(),'Input parameters and results'!K$15,'Input parameters and results'!L$15)</f>
        <v>63.76143941028139</v>
      </c>
      <c r="M754" s="23">
        <f ca="1">_xlfn.NORM.INV(RAND(),'Input parameters and results'!K$16,'Input parameters and results'!L$16)</f>
        <v>-1.7149017337003989</v>
      </c>
    </row>
    <row r="755" spans="1:13">
      <c r="A755" s="7">
        <v>751</v>
      </c>
      <c r="B755" s="23">
        <f ca="1">_xlfn.NORM.INV(RAND(),'Input parameters and results'!E$14,'Input parameters and results'!F$14)</f>
        <v>9.6798465877489921</v>
      </c>
      <c r="C755" s="23">
        <f ca="1">_xlfn.NORM.INV(RAND(),'Input parameters and results'!E$15,'Input parameters and results'!F$15)</f>
        <v>74.200652857308668</v>
      </c>
      <c r="D755" s="23">
        <f ca="1">_xlfn.NORM.INV(RAND(),'Input parameters and results'!E$16,'Input parameters and results'!F$16)</f>
        <v>-1.9953789922498069</v>
      </c>
      <c r="E755" s="23">
        <f ca="1">_xlfn.NORM.INV(RAND(),'Input parameters and results'!G$14,'Input parameters and results'!H$14)</f>
        <v>5.0701369645675252</v>
      </c>
      <c r="F755" s="23">
        <f ca="1">_xlfn.NORM.INV(RAND(),'Input parameters and results'!G$15,'Input parameters and results'!H$15)</f>
        <v>41.044880641038361</v>
      </c>
      <c r="G755" s="23">
        <f ca="1">_xlfn.NORM.INV(RAND(),'Input parameters and results'!G$16,'Input parameters and results'!H$16)</f>
        <v>-1.6136850964495801</v>
      </c>
      <c r="H755" s="23">
        <f ca="1">_xlfn.NORM.INV(RAND(),'Input parameters and results'!I$14,'Input parameters and results'!J$14)</f>
        <v>8.4690900435652221</v>
      </c>
      <c r="I755" s="23">
        <f ca="1">_xlfn.NORM.INV(RAND(),'Input parameters and results'!I$15,'Input parameters and results'!J$15)</f>
        <v>80.792663661713959</v>
      </c>
      <c r="J755" s="23">
        <f ca="1">_xlfn.NORM.INV(RAND(),'Input parameters and results'!I$16,'Input parameters and results'!J$16)</f>
        <v>-1.9427386965536608</v>
      </c>
      <c r="K755" s="23">
        <f ca="1">_xlfn.NORM.INV(RAND(),'Input parameters and results'!K$14,'Input parameters and results'!L$14)</f>
        <v>5.0584404546938391</v>
      </c>
      <c r="L755" s="23">
        <f ca="1">_xlfn.NORM.INV(RAND(),'Input parameters and results'!K$15,'Input parameters and results'!L$15)</f>
        <v>55.969094895453694</v>
      </c>
      <c r="M755" s="23">
        <f ca="1">_xlfn.NORM.INV(RAND(),'Input parameters and results'!K$16,'Input parameters and results'!L$16)</f>
        <v>-1.7059361403325477</v>
      </c>
    </row>
    <row r="756" spans="1:13">
      <c r="A756" s="7">
        <v>752</v>
      </c>
      <c r="B756" s="23">
        <f ca="1">_xlfn.NORM.INV(RAND(),'Input parameters and results'!E$14,'Input parameters and results'!F$14)</f>
        <v>8.8981995469053725</v>
      </c>
      <c r="C756" s="23">
        <f ca="1">_xlfn.NORM.INV(RAND(),'Input parameters and results'!E$15,'Input parameters and results'!F$15)</f>
        <v>56.960499526685901</v>
      </c>
      <c r="D756" s="23">
        <f ca="1">_xlfn.NORM.INV(RAND(),'Input parameters and results'!E$16,'Input parameters and results'!F$16)</f>
        <v>-1.9587735062782792</v>
      </c>
      <c r="E756" s="23">
        <f ca="1">_xlfn.NORM.INV(RAND(),'Input parameters and results'!G$14,'Input parameters and results'!H$14)</f>
        <v>4.5751185126742593</v>
      </c>
      <c r="F756" s="23">
        <f ca="1">_xlfn.NORM.INV(RAND(),'Input parameters and results'!G$15,'Input parameters and results'!H$15)</f>
        <v>53.956349605822105</v>
      </c>
      <c r="G756" s="23">
        <f ca="1">_xlfn.NORM.INV(RAND(),'Input parameters and results'!G$16,'Input parameters and results'!H$16)</f>
        <v>-2.0468263099944091</v>
      </c>
      <c r="H756" s="23">
        <f ca="1">_xlfn.NORM.INV(RAND(),'Input parameters and results'!I$14,'Input parameters and results'!J$14)</f>
        <v>9.4266338723029417</v>
      </c>
      <c r="I756" s="23">
        <f ca="1">_xlfn.NORM.INV(RAND(),'Input parameters and results'!I$15,'Input parameters and results'!J$15)</f>
        <v>56.942405773172183</v>
      </c>
      <c r="J756" s="23">
        <f ca="1">_xlfn.NORM.INV(RAND(),'Input parameters and results'!I$16,'Input parameters and results'!J$16)</f>
        <v>-2.0879575859663499</v>
      </c>
      <c r="K756" s="23">
        <f ca="1">_xlfn.NORM.INV(RAND(),'Input parameters and results'!K$14,'Input parameters and results'!L$14)</f>
        <v>5.1489043897285001</v>
      </c>
      <c r="L756" s="23">
        <f ca="1">_xlfn.NORM.INV(RAND(),'Input parameters and results'!K$15,'Input parameters and results'!L$15)</f>
        <v>50.000435071083544</v>
      </c>
      <c r="M756" s="23">
        <f ca="1">_xlfn.NORM.INV(RAND(),'Input parameters and results'!K$16,'Input parameters and results'!L$16)</f>
        <v>-1.9644550675315917</v>
      </c>
    </row>
    <row r="757" spans="1:13">
      <c r="A757" s="7">
        <v>753</v>
      </c>
      <c r="B757" s="23">
        <f ca="1">_xlfn.NORM.INV(RAND(),'Input parameters and results'!E$14,'Input parameters and results'!F$14)</f>
        <v>7.9992756889229586</v>
      </c>
      <c r="C757" s="23">
        <f ca="1">_xlfn.NORM.INV(RAND(),'Input parameters and results'!E$15,'Input parameters and results'!F$15)</f>
        <v>65.17131336566041</v>
      </c>
      <c r="D757" s="23">
        <f ca="1">_xlfn.NORM.INV(RAND(),'Input parameters and results'!E$16,'Input parameters and results'!F$16)</f>
        <v>-2.2607410033977531</v>
      </c>
      <c r="E757" s="23">
        <f ca="1">_xlfn.NORM.INV(RAND(),'Input parameters and results'!G$14,'Input parameters and results'!H$14)</f>
        <v>4.1080409570963425</v>
      </c>
      <c r="F757" s="23">
        <f ca="1">_xlfn.NORM.INV(RAND(),'Input parameters and results'!G$15,'Input parameters and results'!H$15)</f>
        <v>53.880430735555159</v>
      </c>
      <c r="G757" s="23">
        <f ca="1">_xlfn.NORM.INV(RAND(),'Input parameters and results'!G$16,'Input parameters and results'!H$16)</f>
        <v>-1.8928038291548155</v>
      </c>
      <c r="H757" s="23">
        <f ca="1">_xlfn.NORM.INV(RAND(),'Input parameters and results'!I$14,'Input parameters and results'!J$14)</f>
        <v>9.1660693884293867</v>
      </c>
      <c r="I757" s="23">
        <f ca="1">_xlfn.NORM.INV(RAND(),'Input parameters and results'!I$15,'Input parameters and results'!J$15)</f>
        <v>82.055364240505952</v>
      </c>
      <c r="J757" s="23">
        <f ca="1">_xlfn.NORM.INV(RAND(),'Input parameters and results'!I$16,'Input parameters and results'!J$16)</f>
        <v>-2.0454842471237713</v>
      </c>
      <c r="K757" s="23">
        <f ca="1">_xlfn.NORM.INV(RAND(),'Input parameters and results'!K$14,'Input parameters and results'!L$14)</f>
        <v>5.180224140741795</v>
      </c>
      <c r="L757" s="23">
        <f ca="1">_xlfn.NORM.INV(RAND(),'Input parameters and results'!K$15,'Input parameters and results'!L$15)</f>
        <v>64.815614494681029</v>
      </c>
      <c r="M757" s="23">
        <f ca="1">_xlfn.NORM.INV(RAND(),'Input parameters and results'!K$16,'Input parameters and results'!L$16)</f>
        <v>-2.0819130425477628</v>
      </c>
    </row>
    <row r="758" spans="1:13">
      <c r="A758" s="7">
        <v>754</v>
      </c>
      <c r="B758" s="23">
        <f ca="1">_xlfn.NORM.INV(RAND(),'Input parameters and results'!E$14,'Input parameters and results'!F$14)</f>
        <v>9.7305809269890879</v>
      </c>
      <c r="C758" s="23">
        <f ca="1">_xlfn.NORM.INV(RAND(),'Input parameters and results'!E$15,'Input parameters and results'!F$15)</f>
        <v>64.172541065819004</v>
      </c>
      <c r="D758" s="23">
        <f ca="1">_xlfn.NORM.INV(RAND(),'Input parameters and results'!E$16,'Input parameters and results'!F$16)</f>
        <v>-2.1674491083059459</v>
      </c>
      <c r="E758" s="23">
        <f ca="1">_xlfn.NORM.INV(RAND(),'Input parameters and results'!G$14,'Input parameters and results'!H$14)</f>
        <v>4.9779157114603212</v>
      </c>
      <c r="F758" s="23">
        <f ca="1">_xlfn.NORM.INV(RAND(),'Input parameters and results'!G$15,'Input parameters and results'!H$15)</f>
        <v>49.05031688068955</v>
      </c>
      <c r="G758" s="23">
        <f ca="1">_xlfn.NORM.INV(RAND(),'Input parameters and results'!G$16,'Input parameters and results'!H$16)</f>
        <v>-1.9071594622416939</v>
      </c>
      <c r="H758" s="23">
        <f ca="1">_xlfn.NORM.INV(RAND(),'Input parameters and results'!I$14,'Input parameters and results'!J$14)</f>
        <v>7.5269062129997533</v>
      </c>
      <c r="I758" s="23">
        <f ca="1">_xlfn.NORM.INV(RAND(),'Input parameters and results'!I$15,'Input parameters and results'!J$15)</f>
        <v>83.407142580727623</v>
      </c>
      <c r="J758" s="23">
        <f ca="1">_xlfn.NORM.INV(RAND(),'Input parameters and results'!I$16,'Input parameters and results'!J$16)</f>
        <v>-1.8614223411116135</v>
      </c>
      <c r="K758" s="23">
        <f ca="1">_xlfn.NORM.INV(RAND(),'Input parameters and results'!K$14,'Input parameters and results'!L$14)</f>
        <v>4.6234141592739464</v>
      </c>
      <c r="L758" s="23">
        <f ca="1">_xlfn.NORM.INV(RAND(),'Input parameters and results'!K$15,'Input parameters and results'!L$15)</f>
        <v>52.54229323224309</v>
      </c>
      <c r="M758" s="23">
        <f ca="1">_xlfn.NORM.INV(RAND(),'Input parameters and results'!K$16,'Input parameters and results'!L$16)</f>
        <v>-1.7852601461470479</v>
      </c>
    </row>
    <row r="759" spans="1:13">
      <c r="A759" s="7">
        <v>755</v>
      </c>
      <c r="B759" s="23">
        <f ca="1">_xlfn.NORM.INV(RAND(),'Input parameters and results'!E$14,'Input parameters and results'!F$14)</f>
        <v>9.0202938366024057</v>
      </c>
      <c r="C759" s="23">
        <f ca="1">_xlfn.NORM.INV(RAND(),'Input parameters and results'!E$15,'Input parameters and results'!F$15)</f>
        <v>76.341346746614846</v>
      </c>
      <c r="D759" s="23">
        <f ca="1">_xlfn.NORM.INV(RAND(),'Input parameters and results'!E$16,'Input parameters and results'!F$16)</f>
        <v>-1.9920774109299588</v>
      </c>
      <c r="E759" s="23">
        <f ca="1">_xlfn.NORM.INV(RAND(),'Input parameters and results'!G$14,'Input parameters and results'!H$14)</f>
        <v>5.4875086697476902</v>
      </c>
      <c r="F759" s="23">
        <f ca="1">_xlfn.NORM.INV(RAND(),'Input parameters and results'!G$15,'Input parameters and results'!H$15)</f>
        <v>49.173875611968732</v>
      </c>
      <c r="G759" s="23">
        <f ca="1">_xlfn.NORM.INV(RAND(),'Input parameters and results'!G$16,'Input parameters and results'!H$16)</f>
        <v>-2.3178974455517509</v>
      </c>
      <c r="H759" s="23">
        <f ca="1">_xlfn.NORM.INV(RAND(),'Input parameters and results'!I$14,'Input parameters and results'!J$14)</f>
        <v>8.7394599857503668</v>
      </c>
      <c r="I759" s="23">
        <f ca="1">_xlfn.NORM.INV(RAND(),'Input parameters and results'!I$15,'Input parameters and results'!J$15)</f>
        <v>77.668509653905417</v>
      </c>
      <c r="J759" s="23">
        <f ca="1">_xlfn.NORM.INV(RAND(),'Input parameters and results'!I$16,'Input parameters and results'!J$16)</f>
        <v>-2.2015905163489418</v>
      </c>
      <c r="K759" s="23">
        <f ca="1">_xlfn.NORM.INV(RAND(),'Input parameters and results'!K$14,'Input parameters and results'!L$14)</f>
        <v>4.6094702102871699</v>
      </c>
      <c r="L759" s="23">
        <f ca="1">_xlfn.NORM.INV(RAND(),'Input parameters and results'!K$15,'Input parameters and results'!L$15)</f>
        <v>61.576677852768114</v>
      </c>
      <c r="M759" s="23">
        <f ca="1">_xlfn.NORM.INV(RAND(),'Input parameters and results'!K$16,'Input parameters and results'!L$16)</f>
        <v>-2.0089154964156677</v>
      </c>
    </row>
    <row r="760" spans="1:13">
      <c r="A760" s="7">
        <v>756</v>
      </c>
      <c r="B760" s="23">
        <f ca="1">_xlfn.NORM.INV(RAND(),'Input parameters and results'!E$14,'Input parameters and results'!F$14)</f>
        <v>8.5064339475985413</v>
      </c>
      <c r="C760" s="23">
        <f ca="1">_xlfn.NORM.INV(RAND(),'Input parameters and results'!E$15,'Input parameters and results'!F$15)</f>
        <v>82.463449591096492</v>
      </c>
      <c r="D760" s="23">
        <f ca="1">_xlfn.NORM.INV(RAND(),'Input parameters and results'!E$16,'Input parameters and results'!F$16)</f>
        <v>-2.0766979377834711</v>
      </c>
      <c r="E760" s="23">
        <f ca="1">_xlfn.NORM.INV(RAND(),'Input parameters and results'!G$14,'Input parameters and results'!H$14)</f>
        <v>4.4822998213269276</v>
      </c>
      <c r="F760" s="23">
        <f ca="1">_xlfn.NORM.INV(RAND(),'Input parameters and results'!G$15,'Input parameters and results'!H$15)</f>
        <v>50.800082758489339</v>
      </c>
      <c r="G760" s="23">
        <f ca="1">_xlfn.NORM.INV(RAND(),'Input parameters and results'!G$16,'Input parameters and results'!H$16)</f>
        <v>-1.9068204875724559</v>
      </c>
      <c r="H760" s="23">
        <f ca="1">_xlfn.NORM.INV(RAND(),'Input parameters and results'!I$14,'Input parameters and results'!J$14)</f>
        <v>8.5491855845699547</v>
      </c>
      <c r="I760" s="23">
        <f ca="1">_xlfn.NORM.INV(RAND(),'Input parameters and results'!I$15,'Input parameters and results'!J$15)</f>
        <v>48.959443623424661</v>
      </c>
      <c r="J760" s="23">
        <f ca="1">_xlfn.NORM.INV(RAND(),'Input parameters and results'!I$16,'Input parameters and results'!J$16)</f>
        <v>-1.7870423738659835</v>
      </c>
      <c r="K760" s="23">
        <f ca="1">_xlfn.NORM.INV(RAND(),'Input parameters and results'!K$14,'Input parameters and results'!L$14)</f>
        <v>4.6202868104840666</v>
      </c>
      <c r="L760" s="23">
        <f ca="1">_xlfn.NORM.INV(RAND(),'Input parameters and results'!K$15,'Input parameters and results'!L$15)</f>
        <v>60.254808331521019</v>
      </c>
      <c r="M760" s="23">
        <f ca="1">_xlfn.NORM.INV(RAND(),'Input parameters and results'!K$16,'Input parameters and results'!L$16)</f>
        <v>-1.8814916852679389</v>
      </c>
    </row>
    <row r="761" spans="1:13">
      <c r="A761" s="7">
        <v>757</v>
      </c>
      <c r="B761" s="23">
        <f ca="1">_xlfn.NORM.INV(RAND(),'Input parameters and results'!E$14,'Input parameters and results'!F$14)</f>
        <v>9.5683720971782442</v>
      </c>
      <c r="C761" s="23">
        <f ca="1">_xlfn.NORM.INV(RAND(),'Input parameters and results'!E$15,'Input parameters and results'!F$15)</f>
        <v>75.318255242506808</v>
      </c>
      <c r="D761" s="23">
        <f ca="1">_xlfn.NORM.INV(RAND(),'Input parameters and results'!E$16,'Input parameters and results'!F$16)</f>
        <v>-1.6297844663423269</v>
      </c>
      <c r="E761" s="23">
        <f ca="1">_xlfn.NORM.INV(RAND(),'Input parameters and results'!G$14,'Input parameters and results'!H$14)</f>
        <v>4.5369711190114481</v>
      </c>
      <c r="F761" s="23">
        <f ca="1">_xlfn.NORM.INV(RAND(),'Input parameters and results'!G$15,'Input parameters and results'!H$15)</f>
        <v>52.248938296970955</v>
      </c>
      <c r="G761" s="23">
        <f ca="1">_xlfn.NORM.INV(RAND(),'Input parameters and results'!G$16,'Input parameters and results'!H$16)</f>
        <v>-1.9606655944579496</v>
      </c>
      <c r="H761" s="23">
        <f ca="1">_xlfn.NORM.INV(RAND(),'Input parameters and results'!I$14,'Input parameters and results'!J$14)</f>
        <v>9.7024153109453923</v>
      </c>
      <c r="I761" s="23">
        <f ca="1">_xlfn.NORM.INV(RAND(),'Input parameters and results'!I$15,'Input parameters and results'!J$15)</f>
        <v>77.553981274942458</v>
      </c>
      <c r="J761" s="23">
        <f ca="1">_xlfn.NORM.INV(RAND(),'Input parameters and results'!I$16,'Input parameters and results'!J$16)</f>
        <v>-1.9055060610796792</v>
      </c>
      <c r="K761" s="23">
        <f ca="1">_xlfn.NORM.INV(RAND(),'Input parameters and results'!K$14,'Input parameters and results'!L$14)</f>
        <v>4.9399396188082374</v>
      </c>
      <c r="L761" s="23">
        <f ca="1">_xlfn.NORM.INV(RAND(),'Input parameters and results'!K$15,'Input parameters and results'!L$15)</f>
        <v>54.840278546688261</v>
      </c>
      <c r="M761" s="23">
        <f ca="1">_xlfn.NORM.INV(RAND(),'Input parameters and results'!K$16,'Input parameters and results'!L$16)</f>
        <v>-1.5515670663446719</v>
      </c>
    </row>
    <row r="762" spans="1:13">
      <c r="A762" s="7">
        <v>758</v>
      </c>
      <c r="B762" s="23">
        <f ca="1">_xlfn.NORM.INV(RAND(),'Input parameters and results'!E$14,'Input parameters and results'!F$14)</f>
        <v>9.3551314217341783</v>
      </c>
      <c r="C762" s="23">
        <f ca="1">_xlfn.NORM.INV(RAND(),'Input parameters and results'!E$15,'Input parameters and results'!F$15)</f>
        <v>66.765225998022743</v>
      </c>
      <c r="D762" s="23">
        <f ca="1">_xlfn.NORM.INV(RAND(),'Input parameters and results'!E$16,'Input parameters and results'!F$16)</f>
        <v>-1.7227789058962308</v>
      </c>
      <c r="E762" s="23">
        <f ca="1">_xlfn.NORM.INV(RAND(),'Input parameters and results'!G$14,'Input parameters and results'!H$14)</f>
        <v>4.9588371183787183</v>
      </c>
      <c r="F762" s="23">
        <f ca="1">_xlfn.NORM.INV(RAND(),'Input parameters and results'!G$15,'Input parameters and results'!H$15)</f>
        <v>58.365195631103163</v>
      </c>
      <c r="G762" s="23">
        <f ca="1">_xlfn.NORM.INV(RAND(),'Input parameters and results'!G$16,'Input parameters and results'!H$16)</f>
        <v>-1.8775984498978255</v>
      </c>
      <c r="H762" s="23">
        <f ca="1">_xlfn.NORM.INV(RAND(),'Input parameters and results'!I$14,'Input parameters and results'!J$14)</f>
        <v>9.5515285907213219</v>
      </c>
      <c r="I762" s="23">
        <f ca="1">_xlfn.NORM.INV(RAND(),'Input parameters and results'!I$15,'Input parameters and results'!J$15)</f>
        <v>69.507130657703257</v>
      </c>
      <c r="J762" s="23">
        <f ca="1">_xlfn.NORM.INV(RAND(),'Input parameters and results'!I$16,'Input parameters and results'!J$16)</f>
        <v>-1.7554712389986913</v>
      </c>
      <c r="K762" s="23">
        <f ca="1">_xlfn.NORM.INV(RAND(),'Input parameters and results'!K$14,'Input parameters and results'!L$14)</f>
        <v>5.5958829923554019</v>
      </c>
      <c r="L762" s="23">
        <f ca="1">_xlfn.NORM.INV(RAND(),'Input parameters and results'!K$15,'Input parameters and results'!L$15)</f>
        <v>50.313203804752987</v>
      </c>
      <c r="M762" s="23">
        <f ca="1">_xlfn.NORM.INV(RAND(),'Input parameters and results'!K$16,'Input parameters and results'!L$16)</f>
        <v>-1.673769750050782</v>
      </c>
    </row>
    <row r="763" spans="1:13">
      <c r="A763" s="7">
        <v>759</v>
      </c>
      <c r="B763" s="23">
        <f ca="1">_xlfn.NORM.INV(RAND(),'Input parameters and results'!E$14,'Input parameters and results'!F$14)</f>
        <v>9.9552477571138578</v>
      </c>
      <c r="C763" s="23">
        <f ca="1">_xlfn.NORM.INV(RAND(),'Input parameters and results'!E$15,'Input parameters and results'!F$15)</f>
        <v>68.169687991973149</v>
      </c>
      <c r="D763" s="23">
        <f ca="1">_xlfn.NORM.INV(RAND(),'Input parameters and results'!E$16,'Input parameters and results'!F$16)</f>
        <v>-2.0996756548244679</v>
      </c>
      <c r="E763" s="23">
        <f ca="1">_xlfn.NORM.INV(RAND(),'Input parameters and results'!G$14,'Input parameters and results'!H$14)</f>
        <v>5.1414221401795679</v>
      </c>
      <c r="F763" s="23">
        <f ca="1">_xlfn.NORM.INV(RAND(),'Input parameters and results'!G$15,'Input parameters and results'!H$15)</f>
        <v>54.462956171919544</v>
      </c>
      <c r="G763" s="23">
        <f ca="1">_xlfn.NORM.INV(RAND(),'Input parameters and results'!G$16,'Input parameters and results'!H$16)</f>
        <v>-2.0108951245138424</v>
      </c>
      <c r="H763" s="23">
        <f ca="1">_xlfn.NORM.INV(RAND(),'Input parameters and results'!I$14,'Input parameters and results'!J$14)</f>
        <v>8.3814276135496275</v>
      </c>
      <c r="I763" s="23">
        <f ca="1">_xlfn.NORM.INV(RAND(),'Input parameters and results'!I$15,'Input parameters and results'!J$15)</f>
        <v>74.948916857335604</v>
      </c>
      <c r="J763" s="23">
        <f ca="1">_xlfn.NORM.INV(RAND(),'Input parameters and results'!I$16,'Input parameters and results'!J$16)</f>
        <v>-2.0752048111522647</v>
      </c>
      <c r="K763" s="23">
        <f ca="1">_xlfn.NORM.INV(RAND(),'Input parameters and results'!K$14,'Input parameters and results'!L$14)</f>
        <v>4.8544364696244751</v>
      </c>
      <c r="L763" s="23">
        <f ca="1">_xlfn.NORM.INV(RAND(),'Input parameters and results'!K$15,'Input parameters and results'!L$15)</f>
        <v>60.666784748101691</v>
      </c>
      <c r="M763" s="23">
        <f ca="1">_xlfn.NORM.INV(RAND(),'Input parameters and results'!K$16,'Input parameters and results'!L$16)</f>
        <v>-1.8048051401033181</v>
      </c>
    </row>
    <row r="764" spans="1:13">
      <c r="A764" s="7">
        <v>760</v>
      </c>
      <c r="B764" s="23">
        <f ca="1">_xlfn.NORM.INV(RAND(),'Input parameters and results'!E$14,'Input parameters and results'!F$14)</f>
        <v>9.2039569437226767</v>
      </c>
      <c r="C764" s="23">
        <f ca="1">_xlfn.NORM.INV(RAND(),'Input parameters and results'!E$15,'Input parameters and results'!F$15)</f>
        <v>62.766759643222592</v>
      </c>
      <c r="D764" s="23">
        <f ca="1">_xlfn.NORM.INV(RAND(),'Input parameters and results'!E$16,'Input parameters and results'!F$16)</f>
        <v>-1.5191934799198121</v>
      </c>
      <c r="E764" s="23">
        <f ca="1">_xlfn.NORM.INV(RAND(),'Input parameters and results'!G$14,'Input parameters and results'!H$14)</f>
        <v>4.8055762457731346</v>
      </c>
      <c r="F764" s="23">
        <f ca="1">_xlfn.NORM.INV(RAND(),'Input parameters and results'!G$15,'Input parameters and results'!H$15)</f>
        <v>53.364665152446932</v>
      </c>
      <c r="G764" s="23">
        <f ca="1">_xlfn.NORM.INV(RAND(),'Input parameters and results'!G$16,'Input parameters and results'!H$16)</f>
        <v>-1.7841316996276981</v>
      </c>
      <c r="H764" s="23">
        <f ca="1">_xlfn.NORM.INV(RAND(),'Input parameters and results'!I$14,'Input parameters and results'!J$14)</f>
        <v>8.5742911311911598</v>
      </c>
      <c r="I764" s="23">
        <f ca="1">_xlfn.NORM.INV(RAND(),'Input parameters and results'!I$15,'Input parameters and results'!J$15)</f>
        <v>68.38277013486649</v>
      </c>
      <c r="J764" s="23">
        <f ca="1">_xlfn.NORM.INV(RAND(),'Input parameters and results'!I$16,'Input parameters and results'!J$16)</f>
        <v>-2.2542228985121722</v>
      </c>
      <c r="K764" s="23">
        <f ca="1">_xlfn.NORM.INV(RAND(),'Input parameters and results'!K$14,'Input parameters and results'!L$14)</f>
        <v>4.2797782795161989</v>
      </c>
      <c r="L764" s="23">
        <f ca="1">_xlfn.NORM.INV(RAND(),'Input parameters and results'!K$15,'Input parameters and results'!L$15)</f>
        <v>53.587161918410132</v>
      </c>
      <c r="M764" s="23">
        <f ca="1">_xlfn.NORM.INV(RAND(),'Input parameters and results'!K$16,'Input parameters and results'!L$16)</f>
        <v>-1.9928709748581781</v>
      </c>
    </row>
    <row r="765" spans="1:13">
      <c r="A765" s="7">
        <v>761</v>
      </c>
      <c r="B765" s="23">
        <f ca="1">_xlfn.NORM.INV(RAND(),'Input parameters and results'!E$14,'Input parameters and results'!F$14)</f>
        <v>9.0166641636145215</v>
      </c>
      <c r="C765" s="23">
        <f ca="1">_xlfn.NORM.INV(RAND(),'Input parameters and results'!E$15,'Input parameters and results'!F$15)</f>
        <v>66.361607942903333</v>
      </c>
      <c r="D765" s="23">
        <f ca="1">_xlfn.NORM.INV(RAND(),'Input parameters and results'!E$16,'Input parameters and results'!F$16)</f>
        <v>-1.7001976143703132</v>
      </c>
      <c r="E765" s="23">
        <f ca="1">_xlfn.NORM.INV(RAND(),'Input parameters and results'!G$14,'Input parameters and results'!H$14)</f>
        <v>5.3990560445376099</v>
      </c>
      <c r="F765" s="23">
        <f ca="1">_xlfn.NORM.INV(RAND(),'Input parameters and results'!G$15,'Input parameters and results'!H$15)</f>
        <v>52.977139681293693</v>
      </c>
      <c r="G765" s="23">
        <f ca="1">_xlfn.NORM.INV(RAND(),'Input parameters and results'!G$16,'Input parameters and results'!H$16)</f>
        <v>-1.8863943749653389</v>
      </c>
      <c r="H765" s="23">
        <f ca="1">_xlfn.NORM.INV(RAND(),'Input parameters and results'!I$14,'Input parameters and results'!J$14)</f>
        <v>8.19402892280144</v>
      </c>
      <c r="I765" s="23">
        <f ca="1">_xlfn.NORM.INV(RAND(),'Input parameters and results'!I$15,'Input parameters and results'!J$15)</f>
        <v>79.838263951478723</v>
      </c>
      <c r="J765" s="23">
        <f ca="1">_xlfn.NORM.INV(RAND(),'Input parameters and results'!I$16,'Input parameters and results'!J$16)</f>
        <v>-2.0557495085557562</v>
      </c>
      <c r="K765" s="23">
        <f ca="1">_xlfn.NORM.INV(RAND(),'Input parameters and results'!K$14,'Input parameters and results'!L$14)</f>
        <v>4.4345644292306341</v>
      </c>
      <c r="L765" s="23">
        <f ca="1">_xlfn.NORM.INV(RAND(),'Input parameters and results'!K$15,'Input parameters and results'!L$15)</f>
        <v>63.133357331156922</v>
      </c>
      <c r="M765" s="23">
        <f ca="1">_xlfn.NORM.INV(RAND(),'Input parameters and results'!K$16,'Input parameters and results'!L$16)</f>
        <v>-1.7586407959843189</v>
      </c>
    </row>
    <row r="766" spans="1:13">
      <c r="A766" s="7">
        <v>762</v>
      </c>
      <c r="B766" s="23">
        <f ca="1">_xlfn.NORM.INV(RAND(),'Input parameters and results'!E$14,'Input parameters and results'!F$14)</f>
        <v>8.3684677884655265</v>
      </c>
      <c r="C766" s="23">
        <f ca="1">_xlfn.NORM.INV(RAND(),'Input parameters and results'!E$15,'Input parameters and results'!F$15)</f>
        <v>67.59084197163186</v>
      </c>
      <c r="D766" s="23">
        <f ca="1">_xlfn.NORM.INV(RAND(),'Input parameters and results'!E$16,'Input parameters and results'!F$16)</f>
        <v>-1.8729472597871981</v>
      </c>
      <c r="E766" s="23">
        <f ca="1">_xlfn.NORM.INV(RAND(),'Input parameters and results'!G$14,'Input parameters and results'!H$14)</f>
        <v>5.623156021563501</v>
      </c>
      <c r="F766" s="23">
        <f ca="1">_xlfn.NORM.INV(RAND(),'Input parameters and results'!G$15,'Input parameters and results'!H$15)</f>
        <v>55.317108377543548</v>
      </c>
      <c r="G766" s="23">
        <f ca="1">_xlfn.NORM.INV(RAND(),'Input parameters and results'!G$16,'Input parameters and results'!H$16)</f>
        <v>-2.0064974041776966</v>
      </c>
      <c r="H766" s="23">
        <f ca="1">_xlfn.NORM.INV(RAND(),'Input parameters and results'!I$14,'Input parameters and results'!J$14)</f>
        <v>9.4565062589849003</v>
      </c>
      <c r="I766" s="23">
        <f ca="1">_xlfn.NORM.INV(RAND(),'Input parameters and results'!I$15,'Input parameters and results'!J$15)</f>
        <v>76.479108649367703</v>
      </c>
      <c r="J766" s="23">
        <f ca="1">_xlfn.NORM.INV(RAND(),'Input parameters and results'!I$16,'Input parameters and results'!J$16)</f>
        <v>-2.1611249993541364</v>
      </c>
      <c r="K766" s="23">
        <f ca="1">_xlfn.NORM.INV(RAND(),'Input parameters and results'!K$14,'Input parameters and results'!L$14)</f>
        <v>3.481937245942496</v>
      </c>
      <c r="L766" s="23">
        <f ca="1">_xlfn.NORM.INV(RAND(),'Input parameters and results'!K$15,'Input parameters and results'!L$15)</f>
        <v>56.153614451480273</v>
      </c>
      <c r="M766" s="23">
        <f ca="1">_xlfn.NORM.INV(RAND(),'Input parameters and results'!K$16,'Input parameters and results'!L$16)</f>
        <v>-1.8861237228905745</v>
      </c>
    </row>
    <row r="767" spans="1:13">
      <c r="A767" s="7">
        <v>763</v>
      </c>
      <c r="B767" s="23">
        <f ca="1">_xlfn.NORM.INV(RAND(),'Input parameters and results'!E$14,'Input parameters and results'!F$14)</f>
        <v>10.131067226628932</v>
      </c>
      <c r="C767" s="23">
        <f ca="1">_xlfn.NORM.INV(RAND(),'Input parameters and results'!E$15,'Input parameters and results'!F$15)</f>
        <v>74.721714801408808</v>
      </c>
      <c r="D767" s="23">
        <f ca="1">_xlfn.NORM.INV(RAND(),'Input parameters and results'!E$16,'Input parameters and results'!F$16)</f>
        <v>-1.7825006901050406</v>
      </c>
      <c r="E767" s="23">
        <f ca="1">_xlfn.NORM.INV(RAND(),'Input parameters and results'!G$14,'Input parameters and results'!H$14)</f>
        <v>4.4883647405604465</v>
      </c>
      <c r="F767" s="23">
        <f ca="1">_xlfn.NORM.INV(RAND(),'Input parameters and results'!G$15,'Input parameters and results'!H$15)</f>
        <v>56.765592688054369</v>
      </c>
      <c r="G767" s="23">
        <f ca="1">_xlfn.NORM.INV(RAND(),'Input parameters and results'!G$16,'Input parameters and results'!H$16)</f>
        <v>-2.2468130275326899</v>
      </c>
      <c r="H767" s="23">
        <f ca="1">_xlfn.NORM.INV(RAND(),'Input parameters and results'!I$14,'Input parameters and results'!J$14)</f>
        <v>7.8058574010989146</v>
      </c>
      <c r="I767" s="23">
        <f ca="1">_xlfn.NORM.INV(RAND(),'Input parameters and results'!I$15,'Input parameters and results'!J$15)</f>
        <v>79.521249961748353</v>
      </c>
      <c r="J767" s="23">
        <f ca="1">_xlfn.NORM.INV(RAND(),'Input parameters and results'!I$16,'Input parameters and results'!J$16)</f>
        <v>-2.0775409476997511</v>
      </c>
      <c r="K767" s="23">
        <f ca="1">_xlfn.NORM.INV(RAND(),'Input parameters and results'!K$14,'Input parameters and results'!L$14)</f>
        <v>5.0869671867003898</v>
      </c>
      <c r="L767" s="23">
        <f ca="1">_xlfn.NORM.INV(RAND(),'Input parameters and results'!K$15,'Input parameters and results'!L$15)</f>
        <v>49.255230722582866</v>
      </c>
      <c r="M767" s="23">
        <f ca="1">_xlfn.NORM.INV(RAND(),'Input parameters and results'!K$16,'Input parameters and results'!L$16)</f>
        <v>-1.804343056647725</v>
      </c>
    </row>
    <row r="768" spans="1:13">
      <c r="A768" s="7">
        <v>764</v>
      </c>
      <c r="B768" s="23">
        <f ca="1">_xlfn.NORM.INV(RAND(),'Input parameters and results'!E$14,'Input parameters and results'!F$14)</f>
        <v>8.1184423139979227</v>
      </c>
      <c r="C768" s="23">
        <f ca="1">_xlfn.NORM.INV(RAND(),'Input parameters and results'!E$15,'Input parameters and results'!F$15)</f>
        <v>64.928271967423683</v>
      </c>
      <c r="D768" s="23">
        <f ca="1">_xlfn.NORM.INV(RAND(),'Input parameters and results'!E$16,'Input parameters and results'!F$16)</f>
        <v>-1.798641496008005</v>
      </c>
      <c r="E768" s="23">
        <f ca="1">_xlfn.NORM.INV(RAND(),'Input parameters and results'!G$14,'Input parameters and results'!H$14)</f>
        <v>4.4873344203527896</v>
      </c>
      <c r="F768" s="23">
        <f ca="1">_xlfn.NORM.INV(RAND(),'Input parameters and results'!G$15,'Input parameters and results'!H$15)</f>
        <v>61.244047133054337</v>
      </c>
      <c r="G768" s="23">
        <f ca="1">_xlfn.NORM.INV(RAND(),'Input parameters and results'!G$16,'Input parameters and results'!H$16)</f>
        <v>-1.7396325971790272</v>
      </c>
      <c r="H768" s="23">
        <f ca="1">_xlfn.NORM.INV(RAND(),'Input parameters and results'!I$14,'Input parameters and results'!J$14)</f>
        <v>8.9422281719440804</v>
      </c>
      <c r="I768" s="23">
        <f ca="1">_xlfn.NORM.INV(RAND(),'Input parameters and results'!I$15,'Input parameters and results'!J$15)</f>
        <v>91.596393445284008</v>
      </c>
      <c r="J768" s="23">
        <f ca="1">_xlfn.NORM.INV(RAND(),'Input parameters and results'!I$16,'Input parameters and results'!J$16)</f>
        <v>-1.9625274791788652</v>
      </c>
      <c r="K768" s="23">
        <f ca="1">_xlfn.NORM.INV(RAND(),'Input parameters and results'!K$14,'Input parameters and results'!L$14)</f>
        <v>5.5262551927965582</v>
      </c>
      <c r="L768" s="23">
        <f ca="1">_xlfn.NORM.INV(RAND(),'Input parameters and results'!K$15,'Input parameters and results'!L$15)</f>
        <v>47.625889438898554</v>
      </c>
      <c r="M768" s="23">
        <f ca="1">_xlfn.NORM.INV(RAND(),'Input parameters and results'!K$16,'Input parameters and results'!L$16)</f>
        <v>-2.0239929668077923</v>
      </c>
    </row>
    <row r="769" spans="1:13">
      <c r="A769" s="7">
        <v>765</v>
      </c>
      <c r="B769" s="23">
        <f ca="1">_xlfn.NORM.INV(RAND(),'Input parameters and results'!E$14,'Input parameters and results'!F$14)</f>
        <v>8.9446420100516661</v>
      </c>
      <c r="C769" s="23">
        <f ca="1">_xlfn.NORM.INV(RAND(),'Input parameters and results'!E$15,'Input parameters and results'!F$15)</f>
        <v>81.492982626298797</v>
      </c>
      <c r="D769" s="23">
        <f ca="1">_xlfn.NORM.INV(RAND(),'Input parameters and results'!E$16,'Input parameters and results'!F$16)</f>
        <v>-2.0759642575018331</v>
      </c>
      <c r="E769" s="23">
        <f ca="1">_xlfn.NORM.INV(RAND(),'Input parameters and results'!G$14,'Input parameters and results'!H$14)</f>
        <v>4.560319501503094</v>
      </c>
      <c r="F769" s="23">
        <f ca="1">_xlfn.NORM.INV(RAND(),'Input parameters and results'!G$15,'Input parameters and results'!H$15)</f>
        <v>54.743905834968622</v>
      </c>
      <c r="G769" s="23">
        <f ca="1">_xlfn.NORM.INV(RAND(),'Input parameters and results'!G$16,'Input parameters and results'!H$16)</f>
        <v>-2.0581907012321943</v>
      </c>
      <c r="H769" s="23">
        <f ca="1">_xlfn.NORM.INV(RAND(),'Input parameters and results'!I$14,'Input parameters and results'!J$14)</f>
        <v>7.0596864580664906</v>
      </c>
      <c r="I769" s="23">
        <f ca="1">_xlfn.NORM.INV(RAND(),'Input parameters and results'!I$15,'Input parameters and results'!J$15)</f>
        <v>67.284595130074081</v>
      </c>
      <c r="J769" s="23">
        <f ca="1">_xlfn.NORM.INV(RAND(),'Input parameters and results'!I$16,'Input parameters and results'!J$16)</f>
        <v>-1.6931602918373307</v>
      </c>
      <c r="K769" s="23">
        <f ca="1">_xlfn.NORM.INV(RAND(),'Input parameters and results'!K$14,'Input parameters and results'!L$14)</f>
        <v>4.5078089172531559</v>
      </c>
      <c r="L769" s="23">
        <f ca="1">_xlfn.NORM.INV(RAND(),'Input parameters and results'!K$15,'Input parameters and results'!L$15)</f>
        <v>60.32145047411926</v>
      </c>
      <c r="M769" s="23">
        <f ca="1">_xlfn.NORM.INV(RAND(),'Input parameters and results'!K$16,'Input parameters and results'!L$16)</f>
        <v>-2.0986143361094216</v>
      </c>
    </row>
    <row r="770" spans="1:13">
      <c r="A770" s="7">
        <v>766</v>
      </c>
      <c r="B770" s="23">
        <f ca="1">_xlfn.NORM.INV(RAND(),'Input parameters and results'!E$14,'Input parameters and results'!F$14)</f>
        <v>7.5634397700034297</v>
      </c>
      <c r="C770" s="23">
        <f ca="1">_xlfn.NORM.INV(RAND(),'Input parameters and results'!E$15,'Input parameters and results'!F$15)</f>
        <v>57.054381041908499</v>
      </c>
      <c r="D770" s="23">
        <f ca="1">_xlfn.NORM.INV(RAND(),'Input parameters and results'!E$16,'Input parameters and results'!F$16)</f>
        <v>-1.760761402690316</v>
      </c>
      <c r="E770" s="23">
        <f ca="1">_xlfn.NORM.INV(RAND(),'Input parameters and results'!G$14,'Input parameters and results'!H$14)</f>
        <v>4.1908617458054511</v>
      </c>
      <c r="F770" s="23">
        <f ca="1">_xlfn.NORM.INV(RAND(),'Input parameters and results'!G$15,'Input parameters and results'!H$15)</f>
        <v>59.385824487940248</v>
      </c>
      <c r="G770" s="23">
        <f ca="1">_xlfn.NORM.INV(RAND(),'Input parameters and results'!G$16,'Input parameters and results'!H$16)</f>
        <v>-1.6220049480990038</v>
      </c>
      <c r="H770" s="23">
        <f ca="1">_xlfn.NORM.INV(RAND(),'Input parameters and results'!I$14,'Input parameters and results'!J$14)</f>
        <v>8.7323461091133669</v>
      </c>
      <c r="I770" s="23">
        <f ca="1">_xlfn.NORM.INV(RAND(),'Input parameters and results'!I$15,'Input parameters and results'!J$15)</f>
        <v>67.68586256466233</v>
      </c>
      <c r="J770" s="23">
        <f ca="1">_xlfn.NORM.INV(RAND(),'Input parameters and results'!I$16,'Input parameters and results'!J$16)</f>
        <v>-1.9682625780170819</v>
      </c>
      <c r="K770" s="23">
        <f ca="1">_xlfn.NORM.INV(RAND(),'Input parameters and results'!K$14,'Input parameters and results'!L$14)</f>
        <v>5.0789450172387376</v>
      </c>
      <c r="L770" s="23">
        <f ca="1">_xlfn.NORM.INV(RAND(),'Input parameters and results'!K$15,'Input parameters and results'!L$15)</f>
        <v>62.577778048148367</v>
      </c>
      <c r="M770" s="23">
        <f ca="1">_xlfn.NORM.INV(RAND(),'Input parameters and results'!K$16,'Input parameters and results'!L$16)</f>
        <v>-1.9168353128929623</v>
      </c>
    </row>
    <row r="771" spans="1:13">
      <c r="A771" s="7">
        <v>767</v>
      </c>
      <c r="B771" s="23">
        <f ca="1">_xlfn.NORM.INV(RAND(),'Input parameters and results'!E$14,'Input parameters and results'!F$14)</f>
        <v>8.6438305812371183</v>
      </c>
      <c r="C771" s="23">
        <f ca="1">_xlfn.NORM.INV(RAND(),'Input parameters and results'!E$15,'Input parameters and results'!F$15)</f>
        <v>66.983925764162933</v>
      </c>
      <c r="D771" s="23">
        <f ca="1">_xlfn.NORM.INV(RAND(),'Input parameters and results'!E$16,'Input parameters and results'!F$16)</f>
        <v>-1.9010608549220054</v>
      </c>
      <c r="E771" s="23">
        <f ca="1">_xlfn.NORM.INV(RAND(),'Input parameters and results'!G$14,'Input parameters and results'!H$14)</f>
        <v>5.3134444711663136</v>
      </c>
      <c r="F771" s="23">
        <f ca="1">_xlfn.NORM.INV(RAND(),'Input parameters and results'!G$15,'Input parameters and results'!H$15)</f>
        <v>49.106564602398834</v>
      </c>
      <c r="G771" s="23">
        <f ca="1">_xlfn.NORM.INV(RAND(),'Input parameters and results'!G$16,'Input parameters and results'!H$16)</f>
        <v>-1.7707585894448687</v>
      </c>
      <c r="H771" s="23">
        <f ca="1">_xlfn.NORM.INV(RAND(),'Input parameters and results'!I$14,'Input parameters and results'!J$14)</f>
        <v>8.8453830293076408</v>
      </c>
      <c r="I771" s="23">
        <f ca="1">_xlfn.NORM.INV(RAND(),'Input parameters and results'!I$15,'Input parameters and results'!J$15)</f>
        <v>68.372134259235708</v>
      </c>
      <c r="J771" s="23">
        <f ca="1">_xlfn.NORM.INV(RAND(),'Input parameters and results'!I$16,'Input parameters and results'!J$16)</f>
        <v>-1.5409280694986571</v>
      </c>
      <c r="K771" s="23">
        <f ca="1">_xlfn.NORM.INV(RAND(),'Input parameters and results'!K$14,'Input parameters and results'!L$14)</f>
        <v>4.5838294912225432</v>
      </c>
      <c r="L771" s="23">
        <f ca="1">_xlfn.NORM.INV(RAND(),'Input parameters and results'!K$15,'Input parameters and results'!L$15)</f>
        <v>53.659154934285908</v>
      </c>
      <c r="M771" s="23">
        <f ca="1">_xlfn.NORM.INV(RAND(),'Input parameters and results'!K$16,'Input parameters and results'!L$16)</f>
        <v>-1.818229175357122</v>
      </c>
    </row>
    <row r="772" spans="1:13">
      <c r="A772" s="7">
        <v>768</v>
      </c>
      <c r="B772" s="23">
        <f ca="1">_xlfn.NORM.INV(RAND(),'Input parameters and results'!E$14,'Input parameters and results'!F$14)</f>
        <v>6.1497617309492743</v>
      </c>
      <c r="C772" s="23">
        <f ca="1">_xlfn.NORM.INV(RAND(),'Input parameters and results'!E$15,'Input parameters and results'!F$15)</f>
        <v>65.109173407062855</v>
      </c>
      <c r="D772" s="23">
        <f ca="1">_xlfn.NORM.INV(RAND(),'Input parameters and results'!E$16,'Input parameters and results'!F$16)</f>
        <v>-2.124631538504564</v>
      </c>
      <c r="E772" s="23">
        <f ca="1">_xlfn.NORM.INV(RAND(),'Input parameters and results'!G$14,'Input parameters and results'!H$14)</f>
        <v>4.3659831718277893</v>
      </c>
      <c r="F772" s="23">
        <f ca="1">_xlfn.NORM.INV(RAND(),'Input parameters and results'!G$15,'Input parameters and results'!H$15)</f>
        <v>62.590453015320001</v>
      </c>
      <c r="G772" s="23">
        <f ca="1">_xlfn.NORM.INV(RAND(),'Input parameters and results'!G$16,'Input parameters and results'!H$16)</f>
        <v>-1.9837915708412965</v>
      </c>
      <c r="H772" s="23">
        <f ca="1">_xlfn.NORM.INV(RAND(),'Input parameters and results'!I$14,'Input parameters and results'!J$14)</f>
        <v>8.0962116245365152</v>
      </c>
      <c r="I772" s="23">
        <f ca="1">_xlfn.NORM.INV(RAND(),'Input parameters and results'!I$15,'Input parameters and results'!J$15)</f>
        <v>60.807359617613535</v>
      </c>
      <c r="J772" s="23">
        <f ca="1">_xlfn.NORM.INV(RAND(),'Input parameters and results'!I$16,'Input parameters and results'!J$16)</f>
        <v>-1.8060468886368573</v>
      </c>
      <c r="K772" s="23">
        <f ca="1">_xlfn.NORM.INV(RAND(),'Input parameters and results'!K$14,'Input parameters and results'!L$14)</f>
        <v>5.3109479229108585</v>
      </c>
      <c r="L772" s="23">
        <f ca="1">_xlfn.NORM.INV(RAND(),'Input parameters and results'!K$15,'Input parameters and results'!L$15)</f>
        <v>52.471139322356727</v>
      </c>
      <c r="M772" s="23">
        <f ca="1">_xlfn.NORM.INV(RAND(),'Input parameters and results'!K$16,'Input parameters and results'!L$16)</f>
        <v>-1.996432922335232</v>
      </c>
    </row>
    <row r="773" spans="1:13">
      <c r="A773" s="7">
        <v>769</v>
      </c>
      <c r="B773" s="23">
        <f ca="1">_xlfn.NORM.INV(RAND(),'Input parameters and results'!E$14,'Input parameters and results'!F$14)</f>
        <v>9.6974710016448729</v>
      </c>
      <c r="C773" s="23">
        <f ca="1">_xlfn.NORM.INV(RAND(),'Input parameters and results'!E$15,'Input parameters and results'!F$15)</f>
        <v>63.287043809862865</v>
      </c>
      <c r="D773" s="23">
        <f ca="1">_xlfn.NORM.INV(RAND(),'Input parameters and results'!E$16,'Input parameters and results'!F$16)</f>
        <v>-1.958439683308161</v>
      </c>
      <c r="E773" s="23">
        <f ca="1">_xlfn.NORM.INV(RAND(),'Input parameters and results'!G$14,'Input parameters and results'!H$14)</f>
        <v>4.7623527257983822</v>
      </c>
      <c r="F773" s="23">
        <f ca="1">_xlfn.NORM.INV(RAND(),'Input parameters and results'!G$15,'Input parameters and results'!H$15)</f>
        <v>57.587160586719015</v>
      </c>
      <c r="G773" s="23">
        <f ca="1">_xlfn.NORM.INV(RAND(),'Input parameters and results'!G$16,'Input parameters and results'!H$16)</f>
        <v>-1.8816418576768299</v>
      </c>
      <c r="H773" s="23">
        <f ca="1">_xlfn.NORM.INV(RAND(),'Input parameters and results'!I$14,'Input parameters and results'!J$14)</f>
        <v>7.4211779978563754</v>
      </c>
      <c r="I773" s="23">
        <f ca="1">_xlfn.NORM.INV(RAND(),'Input parameters and results'!I$15,'Input parameters and results'!J$15)</f>
        <v>67.573455733417802</v>
      </c>
      <c r="J773" s="23">
        <f ca="1">_xlfn.NORM.INV(RAND(),'Input parameters and results'!I$16,'Input parameters and results'!J$16)</f>
        <v>-2.0039483460386394</v>
      </c>
      <c r="K773" s="23">
        <f ca="1">_xlfn.NORM.INV(RAND(),'Input parameters and results'!K$14,'Input parameters and results'!L$14)</f>
        <v>4.6865481018734743</v>
      </c>
      <c r="L773" s="23">
        <f ca="1">_xlfn.NORM.INV(RAND(),'Input parameters and results'!K$15,'Input parameters and results'!L$15)</f>
        <v>64.286493780785221</v>
      </c>
      <c r="M773" s="23">
        <f ca="1">_xlfn.NORM.INV(RAND(),'Input parameters and results'!K$16,'Input parameters and results'!L$16)</f>
        <v>-1.8723576838076519</v>
      </c>
    </row>
    <row r="774" spans="1:13">
      <c r="A774" s="7">
        <v>770</v>
      </c>
      <c r="B774" s="23">
        <f ca="1">_xlfn.NORM.INV(RAND(),'Input parameters and results'!E$14,'Input parameters and results'!F$14)</f>
        <v>8.8665931515074679</v>
      </c>
      <c r="C774" s="23">
        <f ca="1">_xlfn.NORM.INV(RAND(),'Input parameters and results'!E$15,'Input parameters and results'!F$15)</f>
        <v>59.60779509804636</v>
      </c>
      <c r="D774" s="23">
        <f ca="1">_xlfn.NORM.INV(RAND(),'Input parameters and results'!E$16,'Input parameters and results'!F$16)</f>
        <v>-1.9895279103636356</v>
      </c>
      <c r="E774" s="23">
        <f ca="1">_xlfn.NORM.INV(RAND(),'Input parameters and results'!G$14,'Input parameters and results'!H$14)</f>
        <v>3.8642349938478575</v>
      </c>
      <c r="F774" s="23">
        <f ca="1">_xlfn.NORM.INV(RAND(),'Input parameters and results'!G$15,'Input parameters and results'!H$15)</f>
        <v>53.762734965940183</v>
      </c>
      <c r="G774" s="23">
        <f ca="1">_xlfn.NORM.INV(RAND(),'Input parameters and results'!G$16,'Input parameters and results'!H$16)</f>
        <v>-1.9339112526312203</v>
      </c>
      <c r="H774" s="23">
        <f ca="1">_xlfn.NORM.INV(RAND(),'Input parameters and results'!I$14,'Input parameters and results'!J$14)</f>
        <v>8.7808394810035253</v>
      </c>
      <c r="I774" s="23">
        <f ca="1">_xlfn.NORM.INV(RAND(),'Input parameters and results'!I$15,'Input parameters and results'!J$15)</f>
        <v>80.213896605940135</v>
      </c>
      <c r="J774" s="23">
        <f ca="1">_xlfn.NORM.INV(RAND(),'Input parameters and results'!I$16,'Input parameters and results'!J$16)</f>
        <v>-1.2733512888141236</v>
      </c>
      <c r="K774" s="23">
        <f ca="1">_xlfn.NORM.INV(RAND(),'Input parameters and results'!K$14,'Input parameters and results'!L$14)</f>
        <v>4.8437658020829861</v>
      </c>
      <c r="L774" s="23">
        <f ca="1">_xlfn.NORM.INV(RAND(),'Input parameters and results'!K$15,'Input parameters and results'!L$15)</f>
        <v>58.224201634343466</v>
      </c>
      <c r="M774" s="23">
        <f ca="1">_xlfn.NORM.INV(RAND(),'Input parameters and results'!K$16,'Input parameters and results'!L$16)</f>
        <v>-1.5822305621621817</v>
      </c>
    </row>
    <row r="775" spans="1:13">
      <c r="A775" s="7">
        <v>771</v>
      </c>
      <c r="B775" s="23">
        <f ca="1">_xlfn.NORM.INV(RAND(),'Input parameters and results'!E$14,'Input parameters and results'!F$14)</f>
        <v>7.5623580714730281</v>
      </c>
      <c r="C775" s="23">
        <f ca="1">_xlfn.NORM.INV(RAND(),'Input parameters and results'!E$15,'Input parameters and results'!F$15)</f>
        <v>70.406009724067957</v>
      </c>
      <c r="D775" s="23">
        <f ca="1">_xlfn.NORM.INV(RAND(),'Input parameters and results'!E$16,'Input parameters and results'!F$16)</f>
        <v>-2.0116967939747181</v>
      </c>
      <c r="E775" s="23">
        <f ca="1">_xlfn.NORM.INV(RAND(),'Input parameters and results'!G$14,'Input parameters and results'!H$14)</f>
        <v>5.5235161086148006</v>
      </c>
      <c r="F775" s="23">
        <f ca="1">_xlfn.NORM.INV(RAND(),'Input parameters and results'!G$15,'Input parameters and results'!H$15)</f>
        <v>58.713778223162599</v>
      </c>
      <c r="G775" s="23">
        <f ca="1">_xlfn.NORM.INV(RAND(),'Input parameters and results'!G$16,'Input parameters and results'!H$16)</f>
        <v>-2.0670135125669509</v>
      </c>
      <c r="H775" s="23">
        <f ca="1">_xlfn.NORM.INV(RAND(),'Input parameters and results'!I$14,'Input parameters and results'!J$14)</f>
        <v>8.3595214579330275</v>
      </c>
      <c r="I775" s="23">
        <f ca="1">_xlfn.NORM.INV(RAND(),'Input parameters and results'!I$15,'Input parameters and results'!J$15)</f>
        <v>73.959605332852121</v>
      </c>
      <c r="J775" s="23">
        <f ca="1">_xlfn.NORM.INV(RAND(),'Input parameters and results'!I$16,'Input parameters and results'!J$16)</f>
        <v>-1.8497068992775849</v>
      </c>
      <c r="K775" s="23">
        <f ca="1">_xlfn.NORM.INV(RAND(),'Input parameters and results'!K$14,'Input parameters and results'!L$14)</f>
        <v>4.721697784077806</v>
      </c>
      <c r="L775" s="23">
        <f ca="1">_xlfn.NORM.INV(RAND(),'Input parameters and results'!K$15,'Input parameters and results'!L$15)</f>
        <v>54.307481012414605</v>
      </c>
      <c r="M775" s="23">
        <f ca="1">_xlfn.NORM.INV(RAND(),'Input parameters and results'!K$16,'Input parameters and results'!L$16)</f>
        <v>-1.8940626130886071</v>
      </c>
    </row>
    <row r="776" spans="1:13">
      <c r="A776" s="7">
        <v>772</v>
      </c>
      <c r="B776" s="23">
        <f ca="1">_xlfn.NORM.INV(RAND(),'Input parameters and results'!E$14,'Input parameters and results'!F$14)</f>
        <v>7.6313774065875295</v>
      </c>
      <c r="C776" s="23">
        <f ca="1">_xlfn.NORM.INV(RAND(),'Input parameters and results'!E$15,'Input parameters and results'!F$15)</f>
        <v>70.689542316634856</v>
      </c>
      <c r="D776" s="23">
        <f ca="1">_xlfn.NORM.INV(RAND(),'Input parameters and results'!E$16,'Input parameters and results'!F$16)</f>
        <v>-2.2781973431147318</v>
      </c>
      <c r="E776" s="23">
        <f ca="1">_xlfn.NORM.INV(RAND(),'Input parameters and results'!G$14,'Input parameters and results'!H$14)</f>
        <v>4.1625034743290232</v>
      </c>
      <c r="F776" s="23">
        <f ca="1">_xlfn.NORM.INV(RAND(),'Input parameters and results'!G$15,'Input parameters and results'!H$15)</f>
        <v>51.873949817505689</v>
      </c>
      <c r="G776" s="23">
        <f ca="1">_xlfn.NORM.INV(RAND(),'Input parameters and results'!G$16,'Input parameters and results'!H$16)</f>
        <v>-1.8078607874932</v>
      </c>
      <c r="H776" s="23">
        <f ca="1">_xlfn.NORM.INV(RAND(),'Input parameters and results'!I$14,'Input parameters and results'!J$14)</f>
        <v>7.3544274283284619</v>
      </c>
      <c r="I776" s="23">
        <f ca="1">_xlfn.NORM.INV(RAND(),'Input parameters and results'!I$15,'Input parameters and results'!J$15)</f>
        <v>70.137247716744966</v>
      </c>
      <c r="J776" s="23">
        <f ca="1">_xlfn.NORM.INV(RAND(),'Input parameters and results'!I$16,'Input parameters and results'!J$16)</f>
        <v>-1.7871764113919162</v>
      </c>
      <c r="K776" s="23">
        <f ca="1">_xlfn.NORM.INV(RAND(),'Input parameters and results'!K$14,'Input parameters and results'!L$14)</f>
        <v>4.7638750784527559</v>
      </c>
      <c r="L776" s="23">
        <f ca="1">_xlfn.NORM.INV(RAND(),'Input parameters and results'!K$15,'Input parameters and results'!L$15)</f>
        <v>52.940529288709484</v>
      </c>
      <c r="M776" s="23">
        <f ca="1">_xlfn.NORM.INV(RAND(),'Input parameters and results'!K$16,'Input parameters and results'!L$16)</f>
        <v>-1.8371259792693935</v>
      </c>
    </row>
    <row r="777" spans="1:13">
      <c r="A777" s="7">
        <v>773</v>
      </c>
      <c r="B777" s="23">
        <f ca="1">_xlfn.NORM.INV(RAND(),'Input parameters and results'!E$14,'Input parameters and results'!F$14)</f>
        <v>8.7866108451306459</v>
      </c>
      <c r="C777" s="23">
        <f ca="1">_xlfn.NORM.INV(RAND(),'Input parameters and results'!E$15,'Input parameters and results'!F$15)</f>
        <v>64.743105730029711</v>
      </c>
      <c r="D777" s="23">
        <f ca="1">_xlfn.NORM.INV(RAND(),'Input parameters and results'!E$16,'Input parameters and results'!F$16)</f>
        <v>-1.8316937035998784</v>
      </c>
      <c r="E777" s="23">
        <f ca="1">_xlfn.NORM.INV(RAND(),'Input parameters and results'!G$14,'Input parameters and results'!H$14)</f>
        <v>4.1885495796787184</v>
      </c>
      <c r="F777" s="23">
        <f ca="1">_xlfn.NORM.INV(RAND(),'Input parameters and results'!G$15,'Input parameters and results'!H$15)</f>
        <v>61.910708271041443</v>
      </c>
      <c r="G777" s="23">
        <f ca="1">_xlfn.NORM.INV(RAND(),'Input parameters and results'!G$16,'Input parameters and results'!H$16)</f>
        <v>-1.9046262947838593</v>
      </c>
      <c r="H777" s="23">
        <f ca="1">_xlfn.NORM.INV(RAND(),'Input parameters and results'!I$14,'Input parameters and results'!J$14)</f>
        <v>10.072052210442788</v>
      </c>
      <c r="I777" s="23">
        <f ca="1">_xlfn.NORM.INV(RAND(),'Input parameters and results'!I$15,'Input parameters and results'!J$15)</f>
        <v>63.88246888005002</v>
      </c>
      <c r="J777" s="23">
        <f ca="1">_xlfn.NORM.INV(RAND(),'Input parameters and results'!I$16,'Input parameters and results'!J$16)</f>
        <v>-2.0675196903508684</v>
      </c>
      <c r="K777" s="23">
        <f ca="1">_xlfn.NORM.INV(RAND(),'Input parameters and results'!K$14,'Input parameters and results'!L$14)</f>
        <v>4.8348944017726492</v>
      </c>
      <c r="L777" s="23">
        <f ca="1">_xlfn.NORM.INV(RAND(),'Input parameters and results'!K$15,'Input parameters and results'!L$15)</f>
        <v>56.25270179903211</v>
      </c>
      <c r="M777" s="23">
        <f ca="1">_xlfn.NORM.INV(RAND(),'Input parameters and results'!K$16,'Input parameters and results'!L$16)</f>
        <v>-2.0771022824241343</v>
      </c>
    </row>
    <row r="778" spans="1:13">
      <c r="A778" s="7">
        <v>774</v>
      </c>
      <c r="B778" s="23">
        <f ca="1">_xlfn.NORM.INV(RAND(),'Input parameters and results'!E$14,'Input parameters and results'!F$14)</f>
        <v>8.1251058131428255</v>
      </c>
      <c r="C778" s="23">
        <f ca="1">_xlfn.NORM.INV(RAND(),'Input parameters and results'!E$15,'Input parameters and results'!F$15)</f>
        <v>83.453371751987319</v>
      </c>
      <c r="D778" s="23">
        <f ca="1">_xlfn.NORM.INV(RAND(),'Input parameters and results'!E$16,'Input parameters and results'!F$16)</f>
        <v>-1.7894489996898528</v>
      </c>
      <c r="E778" s="23">
        <f ca="1">_xlfn.NORM.INV(RAND(),'Input parameters and results'!G$14,'Input parameters and results'!H$14)</f>
        <v>4.5821296172891852</v>
      </c>
      <c r="F778" s="23">
        <f ca="1">_xlfn.NORM.INV(RAND(),'Input parameters and results'!G$15,'Input parameters and results'!H$15)</f>
        <v>61.977525127300531</v>
      </c>
      <c r="G778" s="23">
        <f ca="1">_xlfn.NORM.INV(RAND(),'Input parameters and results'!G$16,'Input parameters and results'!H$16)</f>
        <v>-1.707258675419854</v>
      </c>
      <c r="H778" s="23">
        <f ca="1">_xlfn.NORM.INV(RAND(),'Input parameters and results'!I$14,'Input parameters and results'!J$14)</f>
        <v>8.176091903379147</v>
      </c>
      <c r="I778" s="23">
        <f ca="1">_xlfn.NORM.INV(RAND(),'Input parameters and results'!I$15,'Input parameters and results'!J$15)</f>
        <v>70.760870227417612</v>
      </c>
      <c r="J778" s="23">
        <f ca="1">_xlfn.NORM.INV(RAND(),'Input parameters and results'!I$16,'Input parameters and results'!J$16)</f>
        <v>-1.6126452790261678</v>
      </c>
      <c r="K778" s="23">
        <f ca="1">_xlfn.NORM.INV(RAND(),'Input parameters and results'!K$14,'Input parameters and results'!L$14)</f>
        <v>4.4593179701276719</v>
      </c>
      <c r="L778" s="23">
        <f ca="1">_xlfn.NORM.INV(RAND(),'Input parameters and results'!K$15,'Input parameters and results'!L$15)</f>
        <v>49.461440672366749</v>
      </c>
      <c r="M778" s="23">
        <f ca="1">_xlfn.NORM.INV(RAND(),'Input parameters and results'!K$16,'Input parameters and results'!L$16)</f>
        <v>-1.9857167160429317</v>
      </c>
    </row>
    <row r="779" spans="1:13">
      <c r="A779" s="7">
        <v>775</v>
      </c>
      <c r="B779" s="23">
        <f ca="1">_xlfn.NORM.INV(RAND(),'Input parameters and results'!E$14,'Input parameters and results'!F$14)</f>
        <v>9.19784712483108</v>
      </c>
      <c r="C779" s="23">
        <f ca="1">_xlfn.NORM.INV(RAND(),'Input parameters and results'!E$15,'Input parameters and results'!F$15)</f>
        <v>60.494068174855109</v>
      </c>
      <c r="D779" s="23">
        <f ca="1">_xlfn.NORM.INV(RAND(),'Input parameters and results'!E$16,'Input parameters and results'!F$16)</f>
        <v>-1.617734683746231</v>
      </c>
      <c r="E779" s="23">
        <f ca="1">_xlfn.NORM.INV(RAND(),'Input parameters and results'!G$14,'Input parameters and results'!H$14)</f>
        <v>5.2260192458544612</v>
      </c>
      <c r="F779" s="23">
        <f ca="1">_xlfn.NORM.INV(RAND(),'Input parameters and results'!G$15,'Input parameters and results'!H$15)</f>
        <v>57.820485596440442</v>
      </c>
      <c r="G779" s="23">
        <f ca="1">_xlfn.NORM.INV(RAND(),'Input parameters and results'!G$16,'Input parameters and results'!H$16)</f>
        <v>-2.2444705454046803</v>
      </c>
      <c r="H779" s="23">
        <f ca="1">_xlfn.NORM.INV(RAND(),'Input parameters and results'!I$14,'Input parameters and results'!J$14)</f>
        <v>8.15464559601552</v>
      </c>
      <c r="I779" s="23">
        <f ca="1">_xlfn.NORM.INV(RAND(),'Input parameters and results'!I$15,'Input parameters and results'!J$15)</f>
        <v>80.674948138025869</v>
      </c>
      <c r="J779" s="23">
        <f ca="1">_xlfn.NORM.INV(RAND(),'Input parameters and results'!I$16,'Input parameters and results'!J$16)</f>
        <v>-2.1641411314932029</v>
      </c>
      <c r="K779" s="23">
        <f ca="1">_xlfn.NORM.INV(RAND(),'Input parameters and results'!K$14,'Input parameters and results'!L$14)</f>
        <v>4.6679292127648218</v>
      </c>
      <c r="L779" s="23">
        <f ca="1">_xlfn.NORM.INV(RAND(),'Input parameters and results'!K$15,'Input parameters and results'!L$15)</f>
        <v>67.96368547114642</v>
      </c>
      <c r="M779" s="23">
        <f ca="1">_xlfn.NORM.INV(RAND(),'Input parameters and results'!K$16,'Input parameters and results'!L$16)</f>
        <v>-1.6151799986257613</v>
      </c>
    </row>
    <row r="780" spans="1:13">
      <c r="A780" s="7">
        <v>776</v>
      </c>
      <c r="B780" s="23">
        <f ca="1">_xlfn.NORM.INV(RAND(),'Input parameters and results'!E$14,'Input parameters and results'!F$14)</f>
        <v>7.4511616443808135</v>
      </c>
      <c r="C780" s="23">
        <f ca="1">_xlfn.NORM.INV(RAND(),'Input parameters and results'!E$15,'Input parameters and results'!F$15)</f>
        <v>72.204774797245648</v>
      </c>
      <c r="D780" s="23">
        <f ca="1">_xlfn.NORM.INV(RAND(),'Input parameters and results'!E$16,'Input parameters and results'!F$16)</f>
        <v>-1.956513316677488</v>
      </c>
      <c r="E780" s="23">
        <f ca="1">_xlfn.NORM.INV(RAND(),'Input parameters and results'!G$14,'Input parameters and results'!H$14)</f>
        <v>4.7256945154567847</v>
      </c>
      <c r="F780" s="23">
        <f ca="1">_xlfn.NORM.INV(RAND(),'Input parameters and results'!G$15,'Input parameters and results'!H$15)</f>
        <v>55.26430823861299</v>
      </c>
      <c r="G780" s="23">
        <f ca="1">_xlfn.NORM.INV(RAND(),'Input parameters and results'!G$16,'Input parameters and results'!H$16)</f>
        <v>-1.9018967497768031</v>
      </c>
      <c r="H780" s="23">
        <f ca="1">_xlfn.NORM.INV(RAND(),'Input parameters and results'!I$14,'Input parameters and results'!J$14)</f>
        <v>8.6587755367076067</v>
      </c>
      <c r="I780" s="23">
        <f ca="1">_xlfn.NORM.INV(RAND(),'Input parameters and results'!I$15,'Input parameters and results'!J$15)</f>
        <v>77.213345130133618</v>
      </c>
      <c r="J780" s="23">
        <f ca="1">_xlfn.NORM.INV(RAND(),'Input parameters and results'!I$16,'Input parameters and results'!J$16)</f>
        <v>-1.9784381929528045</v>
      </c>
      <c r="K780" s="23">
        <f ca="1">_xlfn.NORM.INV(RAND(),'Input parameters and results'!K$14,'Input parameters and results'!L$14)</f>
        <v>4.9965195487639287</v>
      </c>
      <c r="L780" s="23">
        <f ca="1">_xlfn.NORM.INV(RAND(),'Input parameters and results'!K$15,'Input parameters and results'!L$15)</f>
        <v>55.812212069313894</v>
      </c>
      <c r="M780" s="23">
        <f ca="1">_xlfn.NORM.INV(RAND(),'Input parameters and results'!K$16,'Input parameters and results'!L$16)</f>
        <v>-1.9753934969260425</v>
      </c>
    </row>
    <row r="781" spans="1:13">
      <c r="A781" s="7">
        <v>777</v>
      </c>
      <c r="B781" s="23">
        <f ca="1">_xlfn.NORM.INV(RAND(),'Input parameters and results'!E$14,'Input parameters and results'!F$14)</f>
        <v>9.7365471383664719</v>
      </c>
      <c r="C781" s="23">
        <f ca="1">_xlfn.NORM.INV(RAND(),'Input parameters and results'!E$15,'Input parameters and results'!F$15)</f>
        <v>80.960812693133121</v>
      </c>
      <c r="D781" s="23">
        <f ca="1">_xlfn.NORM.INV(RAND(),'Input parameters and results'!E$16,'Input parameters and results'!F$16)</f>
        <v>-2.1161454544564497</v>
      </c>
      <c r="E781" s="23">
        <f ca="1">_xlfn.NORM.INV(RAND(),'Input parameters and results'!G$14,'Input parameters and results'!H$14)</f>
        <v>4.6996821392629604</v>
      </c>
      <c r="F781" s="23">
        <f ca="1">_xlfn.NORM.INV(RAND(),'Input parameters and results'!G$15,'Input parameters and results'!H$15)</f>
        <v>50.655903556283214</v>
      </c>
      <c r="G781" s="23">
        <f ca="1">_xlfn.NORM.INV(RAND(),'Input parameters and results'!G$16,'Input parameters and results'!H$16)</f>
        <v>-1.9695709082056887</v>
      </c>
      <c r="H781" s="23">
        <f ca="1">_xlfn.NORM.INV(RAND(),'Input parameters and results'!I$14,'Input parameters and results'!J$14)</f>
        <v>8.7430913920168027</v>
      </c>
      <c r="I781" s="23">
        <f ca="1">_xlfn.NORM.INV(RAND(),'Input parameters and results'!I$15,'Input parameters and results'!J$15)</f>
        <v>78.104357627110502</v>
      </c>
      <c r="J781" s="23">
        <f ca="1">_xlfn.NORM.INV(RAND(),'Input parameters and results'!I$16,'Input parameters and results'!J$16)</f>
        <v>-2.2831491662261048</v>
      </c>
      <c r="K781" s="23">
        <f ca="1">_xlfn.NORM.INV(RAND(),'Input parameters and results'!K$14,'Input parameters and results'!L$14)</f>
        <v>4.5414639747949259</v>
      </c>
      <c r="L781" s="23">
        <f ca="1">_xlfn.NORM.INV(RAND(),'Input parameters and results'!K$15,'Input parameters and results'!L$15)</f>
        <v>57.820262806889239</v>
      </c>
      <c r="M781" s="23">
        <f ca="1">_xlfn.NORM.INV(RAND(),'Input parameters and results'!K$16,'Input parameters and results'!L$16)</f>
        <v>-1.7357687285268755</v>
      </c>
    </row>
    <row r="782" spans="1:13">
      <c r="A782" s="7">
        <v>778</v>
      </c>
      <c r="B782" s="23">
        <f ca="1">_xlfn.NORM.INV(RAND(),'Input parameters and results'!E$14,'Input parameters and results'!F$14)</f>
        <v>7.7941667369388483</v>
      </c>
      <c r="C782" s="23">
        <f ca="1">_xlfn.NORM.INV(RAND(),'Input parameters and results'!E$15,'Input parameters and results'!F$15)</f>
        <v>79.080455801999733</v>
      </c>
      <c r="D782" s="23">
        <f ca="1">_xlfn.NORM.INV(RAND(),'Input parameters and results'!E$16,'Input parameters and results'!F$16)</f>
        <v>-1.7602509869618133</v>
      </c>
      <c r="E782" s="23">
        <f ca="1">_xlfn.NORM.INV(RAND(),'Input parameters and results'!G$14,'Input parameters and results'!H$14)</f>
        <v>4.4587718066315816</v>
      </c>
      <c r="F782" s="23">
        <f ca="1">_xlfn.NORM.INV(RAND(),'Input parameters and results'!G$15,'Input parameters and results'!H$15)</f>
        <v>54.50266691022199</v>
      </c>
      <c r="G782" s="23">
        <f ca="1">_xlfn.NORM.INV(RAND(),'Input parameters and results'!G$16,'Input parameters and results'!H$16)</f>
        <v>-1.8798576849128745</v>
      </c>
      <c r="H782" s="23">
        <f ca="1">_xlfn.NORM.INV(RAND(),'Input parameters and results'!I$14,'Input parameters and results'!J$14)</f>
        <v>9.4131177498152141</v>
      </c>
      <c r="I782" s="23">
        <f ca="1">_xlfn.NORM.INV(RAND(),'Input parameters and results'!I$15,'Input parameters and results'!J$15)</f>
        <v>62.674536261261053</v>
      </c>
      <c r="J782" s="23">
        <f ca="1">_xlfn.NORM.INV(RAND(),'Input parameters and results'!I$16,'Input parameters and results'!J$16)</f>
        <v>-1.9610043513679596</v>
      </c>
      <c r="K782" s="23">
        <f ca="1">_xlfn.NORM.INV(RAND(),'Input parameters and results'!K$14,'Input parameters and results'!L$14)</f>
        <v>4.590017274513623</v>
      </c>
      <c r="L782" s="23">
        <f ca="1">_xlfn.NORM.INV(RAND(),'Input parameters and results'!K$15,'Input parameters and results'!L$15)</f>
        <v>66.807318152976023</v>
      </c>
      <c r="M782" s="23">
        <f ca="1">_xlfn.NORM.INV(RAND(),'Input parameters and results'!K$16,'Input parameters and results'!L$16)</f>
        <v>-1.8384259998401069</v>
      </c>
    </row>
    <row r="783" spans="1:13">
      <c r="A783" s="7">
        <v>779</v>
      </c>
      <c r="B783" s="23">
        <f ca="1">_xlfn.NORM.INV(RAND(),'Input parameters and results'!E$14,'Input parameters and results'!F$14)</f>
        <v>8.6817706805927219</v>
      </c>
      <c r="C783" s="23">
        <f ca="1">_xlfn.NORM.INV(RAND(),'Input parameters and results'!E$15,'Input parameters and results'!F$15)</f>
        <v>74.93186565019802</v>
      </c>
      <c r="D783" s="23">
        <f ca="1">_xlfn.NORM.INV(RAND(),'Input parameters and results'!E$16,'Input parameters and results'!F$16)</f>
        <v>-1.9658507839812127</v>
      </c>
      <c r="E783" s="23">
        <f ca="1">_xlfn.NORM.INV(RAND(),'Input parameters and results'!G$14,'Input parameters and results'!H$14)</f>
        <v>4.887536308225144</v>
      </c>
      <c r="F783" s="23">
        <f ca="1">_xlfn.NORM.INV(RAND(),'Input parameters and results'!G$15,'Input parameters and results'!H$15)</f>
        <v>57.423424047148586</v>
      </c>
      <c r="G783" s="23">
        <f ca="1">_xlfn.NORM.INV(RAND(),'Input parameters and results'!G$16,'Input parameters and results'!H$16)</f>
        <v>-1.7712984193662453</v>
      </c>
      <c r="H783" s="23">
        <f ca="1">_xlfn.NORM.INV(RAND(),'Input parameters and results'!I$14,'Input parameters and results'!J$14)</f>
        <v>8.5332999469442541</v>
      </c>
      <c r="I783" s="23">
        <f ca="1">_xlfn.NORM.INV(RAND(),'Input parameters and results'!I$15,'Input parameters and results'!J$15)</f>
        <v>77.550244036663514</v>
      </c>
      <c r="J783" s="23">
        <f ca="1">_xlfn.NORM.INV(RAND(),'Input parameters and results'!I$16,'Input parameters and results'!J$16)</f>
        <v>-1.9187231244422713</v>
      </c>
      <c r="K783" s="23">
        <f ca="1">_xlfn.NORM.INV(RAND(),'Input parameters and results'!K$14,'Input parameters and results'!L$14)</f>
        <v>4.7246381825291959</v>
      </c>
      <c r="L783" s="23">
        <f ca="1">_xlfn.NORM.INV(RAND(),'Input parameters and results'!K$15,'Input parameters and results'!L$15)</f>
        <v>60.113844988004239</v>
      </c>
      <c r="M783" s="23">
        <f ca="1">_xlfn.NORM.INV(RAND(),'Input parameters and results'!K$16,'Input parameters and results'!L$16)</f>
        <v>-1.8510942463121316</v>
      </c>
    </row>
    <row r="784" spans="1:13">
      <c r="A784" s="7">
        <v>780</v>
      </c>
      <c r="B784" s="23">
        <f ca="1">_xlfn.NORM.INV(RAND(),'Input parameters and results'!E$14,'Input parameters and results'!F$14)</f>
        <v>7.8877018937198677</v>
      </c>
      <c r="C784" s="23">
        <f ca="1">_xlfn.NORM.INV(RAND(),'Input parameters and results'!E$15,'Input parameters and results'!F$15)</f>
        <v>61.629976012968285</v>
      </c>
      <c r="D784" s="23">
        <f ca="1">_xlfn.NORM.INV(RAND(),'Input parameters and results'!E$16,'Input parameters and results'!F$16)</f>
        <v>-2.2384472355879983</v>
      </c>
      <c r="E784" s="23">
        <f ca="1">_xlfn.NORM.INV(RAND(),'Input parameters and results'!G$14,'Input parameters and results'!H$14)</f>
        <v>4.6417198157154482</v>
      </c>
      <c r="F784" s="23">
        <f ca="1">_xlfn.NORM.INV(RAND(),'Input parameters and results'!G$15,'Input parameters and results'!H$15)</f>
        <v>54.775749518964219</v>
      </c>
      <c r="G784" s="23">
        <f ca="1">_xlfn.NORM.INV(RAND(),'Input parameters and results'!G$16,'Input parameters and results'!H$16)</f>
        <v>-2.1622028768257007</v>
      </c>
      <c r="H784" s="23">
        <f ca="1">_xlfn.NORM.INV(RAND(),'Input parameters and results'!I$14,'Input parameters and results'!J$14)</f>
        <v>8.6829611162645524</v>
      </c>
      <c r="I784" s="23">
        <f ca="1">_xlfn.NORM.INV(RAND(),'Input parameters and results'!I$15,'Input parameters and results'!J$15)</f>
        <v>71.794935990749536</v>
      </c>
      <c r="J784" s="23">
        <f ca="1">_xlfn.NORM.INV(RAND(),'Input parameters and results'!I$16,'Input parameters and results'!J$16)</f>
        <v>-2.155422999138672</v>
      </c>
      <c r="K784" s="23">
        <f ca="1">_xlfn.NORM.INV(RAND(),'Input parameters and results'!K$14,'Input parameters and results'!L$14)</f>
        <v>4.9220830082830354</v>
      </c>
      <c r="L784" s="23">
        <f ca="1">_xlfn.NORM.INV(RAND(),'Input parameters and results'!K$15,'Input parameters and results'!L$15)</f>
        <v>64.014454655100536</v>
      </c>
      <c r="M784" s="23">
        <f ca="1">_xlfn.NORM.INV(RAND(),'Input parameters and results'!K$16,'Input parameters and results'!L$16)</f>
        <v>-1.967940470822011</v>
      </c>
    </row>
    <row r="785" spans="1:13">
      <c r="A785" s="7">
        <v>781</v>
      </c>
      <c r="B785" s="23">
        <f ca="1">_xlfn.NORM.INV(RAND(),'Input parameters and results'!E$14,'Input parameters and results'!F$14)</f>
        <v>10.910339637358991</v>
      </c>
      <c r="C785" s="23">
        <f ca="1">_xlfn.NORM.INV(RAND(),'Input parameters and results'!E$15,'Input parameters and results'!F$15)</f>
        <v>73.610431451559904</v>
      </c>
      <c r="D785" s="23">
        <f ca="1">_xlfn.NORM.INV(RAND(),'Input parameters and results'!E$16,'Input parameters and results'!F$16)</f>
        <v>-2.2946586383563652</v>
      </c>
      <c r="E785" s="23">
        <f ca="1">_xlfn.NORM.INV(RAND(),'Input parameters and results'!G$14,'Input parameters and results'!H$14)</f>
        <v>4.9855589551999691</v>
      </c>
      <c r="F785" s="23">
        <f ca="1">_xlfn.NORM.INV(RAND(),'Input parameters and results'!G$15,'Input parameters and results'!H$15)</f>
        <v>54.297277312228672</v>
      </c>
      <c r="G785" s="23">
        <f ca="1">_xlfn.NORM.INV(RAND(),'Input parameters and results'!G$16,'Input parameters and results'!H$16)</f>
        <v>-1.8703507535138448</v>
      </c>
      <c r="H785" s="23">
        <f ca="1">_xlfn.NORM.INV(RAND(),'Input parameters and results'!I$14,'Input parameters and results'!J$14)</f>
        <v>9.0177762583652541</v>
      </c>
      <c r="I785" s="23">
        <f ca="1">_xlfn.NORM.INV(RAND(),'Input parameters and results'!I$15,'Input parameters and results'!J$15)</f>
        <v>79.51211460590396</v>
      </c>
      <c r="J785" s="23">
        <f ca="1">_xlfn.NORM.INV(RAND(),'Input parameters and results'!I$16,'Input parameters and results'!J$16)</f>
        <v>-1.5152056503253801</v>
      </c>
      <c r="K785" s="23">
        <f ca="1">_xlfn.NORM.INV(RAND(),'Input parameters and results'!K$14,'Input parameters and results'!L$14)</f>
        <v>4.2523968605330715</v>
      </c>
      <c r="L785" s="23">
        <f ca="1">_xlfn.NORM.INV(RAND(),'Input parameters and results'!K$15,'Input parameters and results'!L$15)</f>
        <v>63.569681540905037</v>
      </c>
      <c r="M785" s="23">
        <f ca="1">_xlfn.NORM.INV(RAND(),'Input parameters and results'!K$16,'Input parameters and results'!L$16)</f>
        <v>-1.8036973810577706</v>
      </c>
    </row>
    <row r="786" spans="1:13">
      <c r="A786" s="7">
        <v>782</v>
      </c>
      <c r="B786" s="23">
        <f ca="1">_xlfn.NORM.INV(RAND(),'Input parameters and results'!E$14,'Input parameters and results'!F$14)</f>
        <v>6.7397946129401856</v>
      </c>
      <c r="C786" s="23">
        <f ca="1">_xlfn.NORM.INV(RAND(),'Input parameters and results'!E$15,'Input parameters and results'!F$15)</f>
        <v>57.322649860520606</v>
      </c>
      <c r="D786" s="23">
        <f ca="1">_xlfn.NORM.INV(RAND(),'Input parameters and results'!E$16,'Input parameters and results'!F$16)</f>
        <v>-1.9237209919016758</v>
      </c>
      <c r="E786" s="23">
        <f ca="1">_xlfn.NORM.INV(RAND(),'Input parameters and results'!G$14,'Input parameters and results'!H$14)</f>
        <v>5.0424281080239979</v>
      </c>
      <c r="F786" s="23">
        <f ca="1">_xlfn.NORM.INV(RAND(),'Input parameters and results'!G$15,'Input parameters and results'!H$15)</f>
        <v>46.323910016945845</v>
      </c>
      <c r="G786" s="23">
        <f ca="1">_xlfn.NORM.INV(RAND(),'Input parameters and results'!G$16,'Input parameters and results'!H$16)</f>
        <v>-1.7118397407510753</v>
      </c>
      <c r="H786" s="23">
        <f ca="1">_xlfn.NORM.INV(RAND(),'Input parameters and results'!I$14,'Input parameters and results'!J$14)</f>
        <v>7.3456383359468331</v>
      </c>
      <c r="I786" s="23">
        <f ca="1">_xlfn.NORM.INV(RAND(),'Input parameters and results'!I$15,'Input parameters and results'!J$15)</f>
        <v>78.332986963744361</v>
      </c>
      <c r="J786" s="23">
        <f ca="1">_xlfn.NORM.INV(RAND(),'Input parameters and results'!I$16,'Input parameters and results'!J$16)</f>
        <v>-1.7850694652410377</v>
      </c>
      <c r="K786" s="23">
        <f ca="1">_xlfn.NORM.INV(RAND(),'Input parameters and results'!K$14,'Input parameters and results'!L$14)</f>
        <v>5.038040658155527</v>
      </c>
      <c r="L786" s="23">
        <f ca="1">_xlfn.NORM.INV(RAND(),'Input parameters and results'!K$15,'Input parameters and results'!L$15)</f>
        <v>48.687287234615084</v>
      </c>
      <c r="M786" s="23">
        <f ca="1">_xlfn.NORM.INV(RAND(),'Input parameters and results'!K$16,'Input parameters and results'!L$16)</f>
        <v>-1.8621963387639653</v>
      </c>
    </row>
    <row r="787" spans="1:13">
      <c r="A787" s="7">
        <v>783</v>
      </c>
      <c r="B787" s="23">
        <f ca="1">_xlfn.NORM.INV(RAND(),'Input parameters and results'!E$14,'Input parameters and results'!F$14)</f>
        <v>8.9583326166547543</v>
      </c>
      <c r="C787" s="23">
        <f ca="1">_xlfn.NORM.INV(RAND(),'Input parameters and results'!E$15,'Input parameters and results'!F$15)</f>
        <v>71.296855832962436</v>
      </c>
      <c r="D787" s="23">
        <f ca="1">_xlfn.NORM.INV(RAND(),'Input parameters and results'!E$16,'Input parameters and results'!F$16)</f>
        <v>-1.9162088711242069</v>
      </c>
      <c r="E787" s="23">
        <f ca="1">_xlfn.NORM.INV(RAND(),'Input parameters and results'!G$14,'Input parameters and results'!H$14)</f>
        <v>4.4427453868819988</v>
      </c>
      <c r="F787" s="23">
        <f ca="1">_xlfn.NORM.INV(RAND(),'Input parameters and results'!G$15,'Input parameters and results'!H$15)</f>
        <v>50.648872701996169</v>
      </c>
      <c r="G787" s="23">
        <f ca="1">_xlfn.NORM.INV(RAND(),'Input parameters and results'!G$16,'Input parameters and results'!H$16)</f>
        <v>-2.0102582115705103</v>
      </c>
      <c r="H787" s="23">
        <f ca="1">_xlfn.NORM.INV(RAND(),'Input parameters and results'!I$14,'Input parameters and results'!J$14)</f>
        <v>9.241571845682758</v>
      </c>
      <c r="I787" s="23">
        <f ca="1">_xlfn.NORM.INV(RAND(),'Input parameters and results'!I$15,'Input parameters and results'!J$15)</f>
        <v>76.467001052964008</v>
      </c>
      <c r="J787" s="23">
        <f ca="1">_xlfn.NORM.INV(RAND(),'Input parameters and results'!I$16,'Input parameters and results'!J$16)</f>
        <v>-2.0268792711960355</v>
      </c>
      <c r="K787" s="23">
        <f ca="1">_xlfn.NORM.INV(RAND(),'Input parameters and results'!K$14,'Input parameters and results'!L$14)</f>
        <v>4.9009293573489323</v>
      </c>
      <c r="L787" s="23">
        <f ca="1">_xlfn.NORM.INV(RAND(),'Input parameters and results'!K$15,'Input parameters and results'!L$15)</f>
        <v>64.563360637390687</v>
      </c>
      <c r="M787" s="23">
        <f ca="1">_xlfn.NORM.INV(RAND(),'Input parameters and results'!K$16,'Input parameters and results'!L$16)</f>
        <v>-1.7507898193915592</v>
      </c>
    </row>
    <row r="788" spans="1:13">
      <c r="A788" s="7">
        <v>784</v>
      </c>
      <c r="B788" s="23">
        <f ca="1">_xlfn.NORM.INV(RAND(),'Input parameters and results'!E$14,'Input parameters and results'!F$14)</f>
        <v>9.1539405726408791</v>
      </c>
      <c r="C788" s="23">
        <f ca="1">_xlfn.NORM.INV(RAND(),'Input parameters and results'!E$15,'Input parameters and results'!F$15)</f>
        <v>85.404709756302736</v>
      </c>
      <c r="D788" s="23">
        <f ca="1">_xlfn.NORM.INV(RAND(),'Input parameters and results'!E$16,'Input parameters and results'!F$16)</f>
        <v>-2.0631608891090081</v>
      </c>
      <c r="E788" s="23">
        <f ca="1">_xlfn.NORM.INV(RAND(),'Input parameters and results'!G$14,'Input parameters and results'!H$14)</f>
        <v>4.0683437294868288</v>
      </c>
      <c r="F788" s="23">
        <f ca="1">_xlfn.NORM.INV(RAND(),'Input parameters and results'!G$15,'Input parameters and results'!H$15)</f>
        <v>57.825275475921742</v>
      </c>
      <c r="G788" s="23">
        <f ca="1">_xlfn.NORM.INV(RAND(),'Input parameters and results'!G$16,'Input parameters and results'!H$16)</f>
        <v>-1.7997221457872823</v>
      </c>
      <c r="H788" s="23">
        <f ca="1">_xlfn.NORM.INV(RAND(),'Input parameters and results'!I$14,'Input parameters and results'!J$14)</f>
        <v>9.6455378229625168</v>
      </c>
      <c r="I788" s="23">
        <f ca="1">_xlfn.NORM.INV(RAND(),'Input parameters and results'!I$15,'Input parameters and results'!J$15)</f>
        <v>74.391602688486287</v>
      </c>
      <c r="J788" s="23">
        <f ca="1">_xlfn.NORM.INV(RAND(),'Input parameters and results'!I$16,'Input parameters and results'!J$16)</f>
        <v>-1.8464251430704837</v>
      </c>
      <c r="K788" s="23">
        <f ca="1">_xlfn.NORM.INV(RAND(),'Input parameters and results'!K$14,'Input parameters and results'!L$14)</f>
        <v>5.1017806231179756</v>
      </c>
      <c r="L788" s="23">
        <f ca="1">_xlfn.NORM.INV(RAND(),'Input parameters and results'!K$15,'Input parameters and results'!L$15)</f>
        <v>62.771375034376085</v>
      </c>
      <c r="M788" s="23">
        <f ca="1">_xlfn.NORM.INV(RAND(),'Input parameters and results'!K$16,'Input parameters and results'!L$16)</f>
        <v>-2.0104094148776244</v>
      </c>
    </row>
    <row r="789" spans="1:13">
      <c r="A789" s="7">
        <v>785</v>
      </c>
      <c r="B789" s="23">
        <f ca="1">_xlfn.NORM.INV(RAND(),'Input parameters and results'!E$14,'Input parameters and results'!F$14)</f>
        <v>8.7434384608548861</v>
      </c>
      <c r="C789" s="23">
        <f ca="1">_xlfn.NORM.INV(RAND(),'Input parameters and results'!E$15,'Input parameters and results'!F$15)</f>
        <v>69.447240941200192</v>
      </c>
      <c r="D789" s="23">
        <f ca="1">_xlfn.NORM.INV(RAND(),'Input parameters and results'!E$16,'Input parameters and results'!F$16)</f>
        <v>-2.1553296277177552</v>
      </c>
      <c r="E789" s="23">
        <f ca="1">_xlfn.NORM.INV(RAND(),'Input parameters and results'!G$14,'Input parameters and results'!H$14)</f>
        <v>4.9128592562433324</v>
      </c>
      <c r="F789" s="23">
        <f ca="1">_xlfn.NORM.INV(RAND(),'Input parameters and results'!G$15,'Input parameters and results'!H$15)</f>
        <v>64.831351179059126</v>
      </c>
      <c r="G789" s="23">
        <f ca="1">_xlfn.NORM.INV(RAND(),'Input parameters and results'!G$16,'Input parameters and results'!H$16)</f>
        <v>-1.7546173470433606</v>
      </c>
      <c r="H789" s="23">
        <f ca="1">_xlfn.NORM.INV(RAND(),'Input parameters and results'!I$14,'Input parameters and results'!J$14)</f>
        <v>8.9205784853999415</v>
      </c>
      <c r="I789" s="23">
        <f ca="1">_xlfn.NORM.INV(RAND(),'Input parameters and results'!I$15,'Input parameters and results'!J$15)</f>
        <v>70.99641080573555</v>
      </c>
      <c r="J789" s="23">
        <f ca="1">_xlfn.NORM.INV(RAND(),'Input parameters and results'!I$16,'Input parameters and results'!J$16)</f>
        <v>-2.0938637021688642</v>
      </c>
      <c r="K789" s="23">
        <f ca="1">_xlfn.NORM.INV(RAND(),'Input parameters and results'!K$14,'Input parameters and results'!L$14)</f>
        <v>5.030641735899648</v>
      </c>
      <c r="L789" s="23">
        <f ca="1">_xlfn.NORM.INV(RAND(),'Input parameters and results'!K$15,'Input parameters and results'!L$15)</f>
        <v>59.88576145020108</v>
      </c>
      <c r="M789" s="23">
        <f ca="1">_xlfn.NORM.INV(RAND(),'Input parameters and results'!K$16,'Input parameters and results'!L$16)</f>
        <v>-1.6849306033139473</v>
      </c>
    </row>
    <row r="790" spans="1:13">
      <c r="A790" s="7">
        <v>786</v>
      </c>
      <c r="B790" s="23">
        <f ca="1">_xlfn.NORM.INV(RAND(),'Input parameters and results'!E$14,'Input parameters and results'!F$14)</f>
        <v>8.5634187703501947</v>
      </c>
      <c r="C790" s="23">
        <f ca="1">_xlfn.NORM.INV(RAND(),'Input parameters and results'!E$15,'Input parameters and results'!F$15)</f>
        <v>73.706605651759034</v>
      </c>
      <c r="D790" s="23">
        <f ca="1">_xlfn.NORM.INV(RAND(),'Input parameters and results'!E$16,'Input parameters and results'!F$16)</f>
        <v>-1.9705122171919591</v>
      </c>
      <c r="E790" s="23">
        <f ca="1">_xlfn.NORM.INV(RAND(),'Input parameters and results'!G$14,'Input parameters and results'!H$14)</f>
        <v>5.4181268096721986</v>
      </c>
      <c r="F790" s="23">
        <f ca="1">_xlfn.NORM.INV(RAND(),'Input parameters and results'!G$15,'Input parameters and results'!H$15)</f>
        <v>53.917795052483257</v>
      </c>
      <c r="G790" s="23">
        <f ca="1">_xlfn.NORM.INV(RAND(),'Input parameters and results'!G$16,'Input parameters and results'!H$16)</f>
        <v>-1.8416046167906153</v>
      </c>
      <c r="H790" s="23">
        <f ca="1">_xlfn.NORM.INV(RAND(),'Input parameters and results'!I$14,'Input parameters and results'!J$14)</f>
        <v>9.1029503055095233</v>
      </c>
      <c r="I790" s="23">
        <f ca="1">_xlfn.NORM.INV(RAND(),'Input parameters and results'!I$15,'Input parameters and results'!J$15)</f>
        <v>72.186656233167923</v>
      </c>
      <c r="J790" s="23">
        <f ca="1">_xlfn.NORM.INV(RAND(),'Input parameters and results'!I$16,'Input parameters and results'!J$16)</f>
        <v>-1.8659332069737953</v>
      </c>
      <c r="K790" s="23">
        <f ca="1">_xlfn.NORM.INV(RAND(),'Input parameters and results'!K$14,'Input parameters and results'!L$14)</f>
        <v>4.3057716097182785</v>
      </c>
      <c r="L790" s="23">
        <f ca="1">_xlfn.NORM.INV(RAND(),'Input parameters and results'!K$15,'Input parameters and results'!L$15)</f>
        <v>56.227517186610328</v>
      </c>
      <c r="M790" s="23">
        <f ca="1">_xlfn.NORM.INV(RAND(),'Input parameters and results'!K$16,'Input parameters and results'!L$16)</f>
        <v>-2.0098252106296211</v>
      </c>
    </row>
    <row r="791" spans="1:13">
      <c r="A791" s="7">
        <v>787</v>
      </c>
      <c r="B791" s="23">
        <f ca="1">_xlfn.NORM.INV(RAND(),'Input parameters and results'!E$14,'Input parameters and results'!F$14)</f>
        <v>7.8972150810770385</v>
      </c>
      <c r="C791" s="23">
        <f ca="1">_xlfn.NORM.INV(RAND(),'Input parameters and results'!E$15,'Input parameters and results'!F$15)</f>
        <v>67.237098287325011</v>
      </c>
      <c r="D791" s="23">
        <f ca="1">_xlfn.NORM.INV(RAND(),'Input parameters and results'!E$16,'Input parameters and results'!F$16)</f>
        <v>-2.1532668105593782</v>
      </c>
      <c r="E791" s="23">
        <f ca="1">_xlfn.NORM.INV(RAND(),'Input parameters and results'!G$14,'Input parameters and results'!H$14)</f>
        <v>4.3584968448799879</v>
      </c>
      <c r="F791" s="23">
        <f ca="1">_xlfn.NORM.INV(RAND(),'Input parameters and results'!G$15,'Input parameters and results'!H$15)</f>
        <v>58.511120535566</v>
      </c>
      <c r="G791" s="23">
        <f ca="1">_xlfn.NORM.INV(RAND(),'Input parameters and results'!G$16,'Input parameters and results'!H$16)</f>
        <v>-2.1864668717770499</v>
      </c>
      <c r="H791" s="23">
        <f ca="1">_xlfn.NORM.INV(RAND(),'Input parameters and results'!I$14,'Input parameters and results'!J$14)</f>
        <v>8.9439367219716051</v>
      </c>
      <c r="I791" s="23">
        <f ca="1">_xlfn.NORM.INV(RAND(),'Input parameters and results'!I$15,'Input parameters and results'!J$15)</f>
        <v>75.811525869189637</v>
      </c>
      <c r="J791" s="23">
        <f ca="1">_xlfn.NORM.INV(RAND(),'Input parameters and results'!I$16,'Input parameters and results'!J$16)</f>
        <v>-2.0984124883324169</v>
      </c>
      <c r="K791" s="23">
        <f ca="1">_xlfn.NORM.INV(RAND(),'Input parameters and results'!K$14,'Input parameters and results'!L$14)</f>
        <v>4.7220298573394865</v>
      </c>
      <c r="L791" s="23">
        <f ca="1">_xlfn.NORM.INV(RAND(),'Input parameters and results'!K$15,'Input parameters and results'!L$15)</f>
        <v>55.973774370388803</v>
      </c>
      <c r="M791" s="23">
        <f ca="1">_xlfn.NORM.INV(RAND(),'Input parameters and results'!K$16,'Input parameters and results'!L$16)</f>
        <v>-2.0579810138585688</v>
      </c>
    </row>
    <row r="792" spans="1:13">
      <c r="A792" s="7">
        <v>788</v>
      </c>
      <c r="B792" s="23">
        <f ca="1">_xlfn.NORM.INV(RAND(),'Input parameters and results'!E$14,'Input parameters and results'!F$14)</f>
        <v>8.3940567902855232</v>
      </c>
      <c r="C792" s="23">
        <f ca="1">_xlfn.NORM.INV(RAND(),'Input parameters and results'!E$15,'Input parameters and results'!F$15)</f>
        <v>59.530282496438886</v>
      </c>
      <c r="D792" s="23">
        <f ca="1">_xlfn.NORM.INV(RAND(),'Input parameters and results'!E$16,'Input parameters and results'!F$16)</f>
        <v>-1.9720463977445537</v>
      </c>
      <c r="E792" s="23">
        <f ca="1">_xlfn.NORM.INV(RAND(),'Input parameters and results'!G$14,'Input parameters and results'!H$14)</f>
        <v>3.9049725184915518</v>
      </c>
      <c r="F792" s="23">
        <f ca="1">_xlfn.NORM.INV(RAND(),'Input parameters and results'!G$15,'Input parameters and results'!H$15)</f>
        <v>55.896499608736413</v>
      </c>
      <c r="G792" s="23">
        <f ca="1">_xlfn.NORM.INV(RAND(),'Input parameters and results'!G$16,'Input parameters and results'!H$16)</f>
        <v>-2.161638359653836</v>
      </c>
      <c r="H792" s="23">
        <f ca="1">_xlfn.NORM.INV(RAND(),'Input parameters and results'!I$14,'Input parameters and results'!J$14)</f>
        <v>7.7840500220825133</v>
      </c>
      <c r="I792" s="23">
        <f ca="1">_xlfn.NORM.INV(RAND(),'Input parameters and results'!I$15,'Input parameters and results'!J$15)</f>
        <v>63.533244495371065</v>
      </c>
      <c r="J792" s="23">
        <f ca="1">_xlfn.NORM.INV(RAND(),'Input parameters and results'!I$16,'Input parameters and results'!J$16)</f>
        <v>-1.8775275692134279</v>
      </c>
      <c r="K792" s="23">
        <f ca="1">_xlfn.NORM.INV(RAND(),'Input parameters and results'!K$14,'Input parameters and results'!L$14)</f>
        <v>4.7767145553225223</v>
      </c>
      <c r="L792" s="23">
        <f ca="1">_xlfn.NORM.INV(RAND(),'Input parameters and results'!K$15,'Input parameters and results'!L$15)</f>
        <v>70.143714245974422</v>
      </c>
      <c r="M792" s="23">
        <f ca="1">_xlfn.NORM.INV(RAND(),'Input parameters and results'!K$16,'Input parameters and results'!L$16)</f>
        <v>-1.5680818173524738</v>
      </c>
    </row>
    <row r="793" spans="1:13">
      <c r="A793" s="7">
        <v>789</v>
      </c>
      <c r="B793" s="23">
        <f ca="1">_xlfn.NORM.INV(RAND(),'Input parameters and results'!E$14,'Input parameters and results'!F$14)</f>
        <v>10.070042305072116</v>
      </c>
      <c r="C793" s="23">
        <f ca="1">_xlfn.NORM.INV(RAND(),'Input parameters and results'!E$15,'Input parameters and results'!F$15)</f>
        <v>61.400986708413157</v>
      </c>
      <c r="D793" s="23">
        <f ca="1">_xlfn.NORM.INV(RAND(),'Input parameters and results'!E$16,'Input parameters and results'!F$16)</f>
        <v>-1.9785660517874133</v>
      </c>
      <c r="E793" s="23">
        <f ca="1">_xlfn.NORM.INV(RAND(),'Input parameters and results'!G$14,'Input parameters and results'!H$14)</f>
        <v>4.9961925267238962</v>
      </c>
      <c r="F793" s="23">
        <f ca="1">_xlfn.NORM.INV(RAND(),'Input parameters and results'!G$15,'Input parameters and results'!H$15)</f>
        <v>55.272504980570233</v>
      </c>
      <c r="G793" s="23">
        <f ca="1">_xlfn.NORM.INV(RAND(),'Input parameters and results'!G$16,'Input parameters and results'!H$16)</f>
        <v>-1.9011474162499677</v>
      </c>
      <c r="H793" s="23">
        <f ca="1">_xlfn.NORM.INV(RAND(),'Input parameters and results'!I$14,'Input parameters and results'!J$14)</f>
        <v>9.7423900631341294</v>
      </c>
      <c r="I793" s="23">
        <f ca="1">_xlfn.NORM.INV(RAND(),'Input parameters and results'!I$15,'Input parameters and results'!J$15)</f>
        <v>82.30367114593102</v>
      </c>
      <c r="J793" s="23">
        <f ca="1">_xlfn.NORM.INV(RAND(),'Input parameters and results'!I$16,'Input parameters and results'!J$16)</f>
        <v>-1.649205356784291</v>
      </c>
      <c r="K793" s="23">
        <f ca="1">_xlfn.NORM.INV(RAND(),'Input parameters and results'!K$14,'Input parameters and results'!L$14)</f>
        <v>4.2562228162942324</v>
      </c>
      <c r="L793" s="23">
        <f ca="1">_xlfn.NORM.INV(RAND(),'Input parameters and results'!K$15,'Input parameters and results'!L$15)</f>
        <v>52.021414756574188</v>
      </c>
      <c r="M793" s="23">
        <f ca="1">_xlfn.NORM.INV(RAND(),'Input parameters and results'!K$16,'Input parameters and results'!L$16)</f>
        <v>-1.7666938028947687</v>
      </c>
    </row>
    <row r="794" spans="1:13">
      <c r="A794" s="7">
        <v>790</v>
      </c>
      <c r="B794" s="23">
        <f ca="1">_xlfn.NORM.INV(RAND(),'Input parameters and results'!E$14,'Input parameters and results'!F$14)</f>
        <v>8.5974300305691269</v>
      </c>
      <c r="C794" s="23">
        <f ca="1">_xlfn.NORM.INV(RAND(),'Input parameters and results'!E$15,'Input parameters and results'!F$15)</f>
        <v>65.057211413527796</v>
      </c>
      <c r="D794" s="23">
        <f ca="1">_xlfn.NORM.INV(RAND(),'Input parameters and results'!E$16,'Input parameters and results'!F$16)</f>
        <v>-2.1287755005083997</v>
      </c>
      <c r="E794" s="23">
        <f ca="1">_xlfn.NORM.INV(RAND(),'Input parameters and results'!G$14,'Input parameters and results'!H$14)</f>
        <v>5.63254326476246</v>
      </c>
      <c r="F794" s="23">
        <f ca="1">_xlfn.NORM.INV(RAND(),'Input parameters and results'!G$15,'Input parameters and results'!H$15)</f>
        <v>61.194981098528075</v>
      </c>
      <c r="G794" s="23">
        <f ca="1">_xlfn.NORM.INV(RAND(),'Input parameters and results'!G$16,'Input parameters and results'!H$16)</f>
        <v>-2.3126030929583896</v>
      </c>
      <c r="H794" s="23">
        <f ca="1">_xlfn.NORM.INV(RAND(),'Input parameters and results'!I$14,'Input parameters and results'!J$14)</f>
        <v>7.0256912891992336</v>
      </c>
      <c r="I794" s="23">
        <f ca="1">_xlfn.NORM.INV(RAND(),'Input parameters and results'!I$15,'Input parameters and results'!J$15)</f>
        <v>65.139181456512546</v>
      </c>
      <c r="J794" s="23">
        <f ca="1">_xlfn.NORM.INV(RAND(),'Input parameters and results'!I$16,'Input parameters and results'!J$16)</f>
        <v>-1.9733187322470886</v>
      </c>
      <c r="K794" s="23">
        <f ca="1">_xlfn.NORM.INV(RAND(),'Input parameters and results'!K$14,'Input parameters and results'!L$14)</f>
        <v>5.0189778999048489</v>
      </c>
      <c r="L794" s="23">
        <f ca="1">_xlfn.NORM.INV(RAND(),'Input parameters and results'!K$15,'Input parameters and results'!L$15)</f>
        <v>54.103999592893246</v>
      </c>
      <c r="M794" s="23">
        <f ca="1">_xlfn.NORM.INV(RAND(),'Input parameters and results'!K$16,'Input parameters and results'!L$16)</f>
        <v>-1.9866792591292532</v>
      </c>
    </row>
    <row r="795" spans="1:13">
      <c r="A795" s="7">
        <v>791</v>
      </c>
      <c r="B795" s="23">
        <f ca="1">_xlfn.NORM.INV(RAND(),'Input parameters and results'!E$14,'Input parameters and results'!F$14)</f>
        <v>9.1402533113973554</v>
      </c>
      <c r="C795" s="23">
        <f ca="1">_xlfn.NORM.INV(RAND(),'Input parameters and results'!E$15,'Input parameters and results'!F$15)</f>
        <v>76.240654011216677</v>
      </c>
      <c r="D795" s="23">
        <f ca="1">_xlfn.NORM.INV(RAND(),'Input parameters and results'!E$16,'Input parameters and results'!F$16)</f>
        <v>-2.2166218261559369</v>
      </c>
      <c r="E795" s="23">
        <f ca="1">_xlfn.NORM.INV(RAND(),'Input parameters and results'!G$14,'Input parameters and results'!H$14)</f>
        <v>5.4633372401536899</v>
      </c>
      <c r="F795" s="23">
        <f ca="1">_xlfn.NORM.INV(RAND(),'Input parameters and results'!G$15,'Input parameters and results'!H$15)</f>
        <v>58.709172834948887</v>
      </c>
      <c r="G795" s="23">
        <f ca="1">_xlfn.NORM.INV(RAND(),'Input parameters and results'!G$16,'Input parameters and results'!H$16)</f>
        <v>-1.7555345051924744</v>
      </c>
      <c r="H795" s="23">
        <f ca="1">_xlfn.NORM.INV(RAND(),'Input parameters and results'!I$14,'Input parameters and results'!J$14)</f>
        <v>8.7467710416754922</v>
      </c>
      <c r="I795" s="23">
        <f ca="1">_xlfn.NORM.INV(RAND(),'Input parameters and results'!I$15,'Input parameters and results'!J$15)</f>
        <v>68.347487907700156</v>
      </c>
      <c r="J795" s="23">
        <f ca="1">_xlfn.NORM.INV(RAND(),'Input parameters and results'!I$16,'Input parameters and results'!J$16)</f>
        <v>-2.0119584224694282</v>
      </c>
      <c r="K795" s="23">
        <f ca="1">_xlfn.NORM.INV(RAND(),'Input parameters and results'!K$14,'Input parameters and results'!L$14)</f>
        <v>4.7904172867308255</v>
      </c>
      <c r="L795" s="23">
        <f ca="1">_xlfn.NORM.INV(RAND(),'Input parameters and results'!K$15,'Input parameters and results'!L$15)</f>
        <v>67.078983083305019</v>
      </c>
      <c r="M795" s="23">
        <f ca="1">_xlfn.NORM.INV(RAND(),'Input parameters and results'!K$16,'Input parameters and results'!L$16)</f>
        <v>-2.0185157831706504</v>
      </c>
    </row>
    <row r="796" spans="1:13">
      <c r="A796" s="7">
        <v>792</v>
      </c>
      <c r="B796" s="23">
        <f ca="1">_xlfn.NORM.INV(RAND(),'Input parameters and results'!E$14,'Input parameters and results'!F$14)</f>
        <v>9.4477614375760162</v>
      </c>
      <c r="C796" s="23">
        <f ca="1">_xlfn.NORM.INV(RAND(),'Input parameters and results'!E$15,'Input parameters and results'!F$15)</f>
        <v>61.074726008057439</v>
      </c>
      <c r="D796" s="23">
        <f ca="1">_xlfn.NORM.INV(RAND(),'Input parameters and results'!E$16,'Input parameters and results'!F$16)</f>
        <v>-2.0738600506093445</v>
      </c>
      <c r="E796" s="23">
        <f ca="1">_xlfn.NORM.INV(RAND(),'Input parameters and results'!G$14,'Input parameters and results'!H$14)</f>
        <v>4.482697937396309</v>
      </c>
      <c r="F796" s="23">
        <f ca="1">_xlfn.NORM.INV(RAND(),'Input parameters and results'!G$15,'Input parameters and results'!H$15)</f>
        <v>50.797200969353661</v>
      </c>
      <c r="G796" s="23">
        <f ca="1">_xlfn.NORM.INV(RAND(),'Input parameters and results'!G$16,'Input parameters and results'!H$16)</f>
        <v>-2.2080864954583053</v>
      </c>
      <c r="H796" s="23">
        <f ca="1">_xlfn.NORM.INV(RAND(),'Input parameters and results'!I$14,'Input parameters and results'!J$14)</f>
        <v>8.8573704934853943</v>
      </c>
      <c r="I796" s="23">
        <f ca="1">_xlfn.NORM.INV(RAND(),'Input parameters and results'!I$15,'Input parameters and results'!J$15)</f>
        <v>77.909844795079323</v>
      </c>
      <c r="J796" s="23">
        <f ca="1">_xlfn.NORM.INV(RAND(),'Input parameters and results'!I$16,'Input parameters and results'!J$16)</f>
        <v>-1.8503474725159266</v>
      </c>
      <c r="K796" s="23">
        <f ca="1">_xlfn.NORM.INV(RAND(),'Input parameters and results'!K$14,'Input parameters and results'!L$14)</f>
        <v>4.790954289521439</v>
      </c>
      <c r="L796" s="23">
        <f ca="1">_xlfn.NORM.INV(RAND(),'Input parameters and results'!K$15,'Input parameters and results'!L$15)</f>
        <v>61.585800401953364</v>
      </c>
      <c r="M796" s="23">
        <f ca="1">_xlfn.NORM.INV(RAND(),'Input parameters and results'!K$16,'Input parameters and results'!L$16)</f>
        <v>-1.9442548038210892</v>
      </c>
    </row>
    <row r="797" spans="1:13">
      <c r="A797" s="7">
        <v>793</v>
      </c>
      <c r="B797" s="23">
        <f ca="1">_xlfn.NORM.INV(RAND(),'Input parameters and results'!E$14,'Input parameters and results'!F$14)</f>
        <v>9.2006622200195007</v>
      </c>
      <c r="C797" s="23">
        <f ca="1">_xlfn.NORM.INV(RAND(),'Input parameters and results'!E$15,'Input parameters and results'!F$15)</f>
        <v>59.008281466055713</v>
      </c>
      <c r="D797" s="23">
        <f ca="1">_xlfn.NORM.INV(RAND(),'Input parameters and results'!E$16,'Input parameters and results'!F$16)</f>
        <v>-1.7826275680560246</v>
      </c>
      <c r="E797" s="23">
        <f ca="1">_xlfn.NORM.INV(RAND(),'Input parameters and results'!G$14,'Input parameters and results'!H$14)</f>
        <v>4.7260239244008631</v>
      </c>
      <c r="F797" s="23">
        <f ca="1">_xlfn.NORM.INV(RAND(),'Input parameters and results'!G$15,'Input parameters and results'!H$15)</f>
        <v>50.120188714407142</v>
      </c>
      <c r="G797" s="23">
        <f ca="1">_xlfn.NORM.INV(RAND(),'Input parameters and results'!G$16,'Input parameters and results'!H$16)</f>
        <v>-1.6820903172094652</v>
      </c>
      <c r="H797" s="23">
        <f ca="1">_xlfn.NORM.INV(RAND(),'Input parameters and results'!I$14,'Input parameters and results'!J$14)</f>
        <v>7.3469692719350999</v>
      </c>
      <c r="I797" s="23">
        <f ca="1">_xlfn.NORM.INV(RAND(),'Input parameters and results'!I$15,'Input parameters and results'!J$15)</f>
        <v>67.641884446413926</v>
      </c>
      <c r="J797" s="23">
        <f ca="1">_xlfn.NORM.INV(RAND(),'Input parameters and results'!I$16,'Input parameters and results'!J$16)</f>
        <v>-1.9349108526467931</v>
      </c>
      <c r="K797" s="23">
        <f ca="1">_xlfn.NORM.INV(RAND(),'Input parameters and results'!K$14,'Input parameters and results'!L$14)</f>
        <v>5.2236503731485993</v>
      </c>
      <c r="L797" s="23">
        <f ca="1">_xlfn.NORM.INV(RAND(),'Input parameters and results'!K$15,'Input parameters and results'!L$15)</f>
        <v>52.686038329340555</v>
      </c>
      <c r="M797" s="23">
        <f ca="1">_xlfn.NORM.INV(RAND(),'Input parameters and results'!K$16,'Input parameters and results'!L$16)</f>
        <v>-1.9007545147579028</v>
      </c>
    </row>
    <row r="798" spans="1:13">
      <c r="A798" s="7">
        <v>794</v>
      </c>
      <c r="B798" s="23">
        <f ca="1">_xlfn.NORM.INV(RAND(),'Input parameters and results'!E$14,'Input parameters and results'!F$14)</f>
        <v>8.4650702979554424</v>
      </c>
      <c r="C798" s="23">
        <f ca="1">_xlfn.NORM.INV(RAND(),'Input parameters and results'!E$15,'Input parameters and results'!F$15)</f>
        <v>70.524878518111919</v>
      </c>
      <c r="D798" s="23">
        <f ca="1">_xlfn.NORM.INV(RAND(),'Input parameters and results'!E$16,'Input parameters and results'!F$16)</f>
        <v>-2.0716215138440717</v>
      </c>
      <c r="E798" s="23">
        <f ca="1">_xlfn.NORM.INV(RAND(),'Input parameters and results'!G$14,'Input parameters and results'!H$14)</f>
        <v>5.3100170716545678</v>
      </c>
      <c r="F798" s="23">
        <f ca="1">_xlfn.NORM.INV(RAND(),'Input parameters and results'!G$15,'Input parameters and results'!H$15)</f>
        <v>57.998786010488452</v>
      </c>
      <c r="G798" s="23">
        <f ca="1">_xlfn.NORM.INV(RAND(),'Input parameters and results'!G$16,'Input parameters and results'!H$16)</f>
        <v>-2.2263247121583993</v>
      </c>
      <c r="H798" s="23">
        <f ca="1">_xlfn.NORM.INV(RAND(),'Input parameters and results'!I$14,'Input parameters and results'!J$14)</f>
        <v>8.8087677575839791</v>
      </c>
      <c r="I798" s="23">
        <f ca="1">_xlfn.NORM.INV(RAND(),'Input parameters and results'!I$15,'Input parameters and results'!J$15)</f>
        <v>72.055026623844014</v>
      </c>
      <c r="J798" s="23">
        <f ca="1">_xlfn.NORM.INV(RAND(),'Input parameters and results'!I$16,'Input parameters and results'!J$16)</f>
        <v>-1.8696220986012062</v>
      </c>
      <c r="K798" s="23">
        <f ca="1">_xlfn.NORM.INV(RAND(),'Input parameters and results'!K$14,'Input parameters and results'!L$14)</f>
        <v>3.5683725476404913</v>
      </c>
      <c r="L798" s="23">
        <f ca="1">_xlfn.NORM.INV(RAND(),'Input parameters and results'!K$15,'Input parameters and results'!L$15)</f>
        <v>53.38187671746185</v>
      </c>
      <c r="M798" s="23">
        <f ca="1">_xlfn.NORM.INV(RAND(),'Input parameters and results'!K$16,'Input parameters and results'!L$16)</f>
        <v>-2.1631360429987017</v>
      </c>
    </row>
    <row r="799" spans="1:13">
      <c r="A799" s="7">
        <v>795</v>
      </c>
      <c r="B799" s="23">
        <f ca="1">_xlfn.NORM.INV(RAND(),'Input parameters and results'!E$14,'Input parameters and results'!F$14)</f>
        <v>8.8892929809000947</v>
      </c>
      <c r="C799" s="23">
        <f ca="1">_xlfn.NORM.INV(RAND(),'Input parameters and results'!E$15,'Input parameters and results'!F$15)</f>
        <v>61.228901561104429</v>
      </c>
      <c r="D799" s="23">
        <f ca="1">_xlfn.NORM.INV(RAND(),'Input parameters and results'!E$16,'Input parameters and results'!F$16)</f>
        <v>-1.9435357894335175</v>
      </c>
      <c r="E799" s="23">
        <f ca="1">_xlfn.NORM.INV(RAND(),'Input parameters and results'!G$14,'Input parameters and results'!H$14)</f>
        <v>3.7154528111042238</v>
      </c>
      <c r="F799" s="23">
        <f ca="1">_xlfn.NORM.INV(RAND(),'Input parameters and results'!G$15,'Input parameters and results'!H$15)</f>
        <v>61.039163324590369</v>
      </c>
      <c r="G799" s="23">
        <f ca="1">_xlfn.NORM.INV(RAND(),'Input parameters and results'!G$16,'Input parameters and results'!H$16)</f>
        <v>-1.9037553341210351</v>
      </c>
      <c r="H799" s="23">
        <f ca="1">_xlfn.NORM.INV(RAND(),'Input parameters and results'!I$14,'Input parameters and results'!J$14)</f>
        <v>8.5740287393285612</v>
      </c>
      <c r="I799" s="23">
        <f ca="1">_xlfn.NORM.INV(RAND(),'Input parameters and results'!I$15,'Input parameters and results'!J$15)</f>
        <v>58.972189414910048</v>
      </c>
      <c r="J799" s="23">
        <f ca="1">_xlfn.NORM.INV(RAND(),'Input parameters and results'!I$16,'Input parameters and results'!J$16)</f>
        <v>-1.8337381255774661</v>
      </c>
      <c r="K799" s="23">
        <f ca="1">_xlfn.NORM.INV(RAND(),'Input parameters and results'!K$14,'Input parameters and results'!L$14)</f>
        <v>5.1048791334733252</v>
      </c>
      <c r="L799" s="23">
        <f ca="1">_xlfn.NORM.INV(RAND(),'Input parameters and results'!K$15,'Input parameters and results'!L$15)</f>
        <v>62.173774389847637</v>
      </c>
      <c r="M799" s="23">
        <f ca="1">_xlfn.NORM.INV(RAND(),'Input parameters and results'!K$16,'Input parameters and results'!L$16)</f>
        <v>-2.0928793800369916</v>
      </c>
    </row>
    <row r="800" spans="1:13">
      <c r="A800" s="7">
        <v>796</v>
      </c>
      <c r="B800" s="23">
        <f ca="1">_xlfn.NORM.INV(RAND(),'Input parameters and results'!E$14,'Input parameters and results'!F$14)</f>
        <v>8.9784409697954288</v>
      </c>
      <c r="C800" s="23">
        <f ca="1">_xlfn.NORM.INV(RAND(),'Input parameters and results'!E$15,'Input parameters and results'!F$15)</f>
        <v>64.644870238401936</v>
      </c>
      <c r="D800" s="23">
        <f ca="1">_xlfn.NORM.INV(RAND(),'Input parameters and results'!E$16,'Input parameters and results'!F$16)</f>
        <v>-2.1830516946480172</v>
      </c>
      <c r="E800" s="23">
        <f ca="1">_xlfn.NORM.INV(RAND(),'Input parameters and results'!G$14,'Input parameters and results'!H$14)</f>
        <v>4.0814344056873866</v>
      </c>
      <c r="F800" s="23">
        <f ca="1">_xlfn.NORM.INV(RAND(),'Input parameters and results'!G$15,'Input parameters and results'!H$15)</f>
        <v>55.940034995287242</v>
      </c>
      <c r="G800" s="23">
        <f ca="1">_xlfn.NORM.INV(RAND(),'Input parameters and results'!G$16,'Input parameters and results'!H$16)</f>
        <v>-2.116463057592469</v>
      </c>
      <c r="H800" s="23">
        <f ca="1">_xlfn.NORM.INV(RAND(),'Input parameters and results'!I$14,'Input parameters and results'!J$14)</f>
        <v>8.0031879312962282</v>
      </c>
      <c r="I800" s="23">
        <f ca="1">_xlfn.NORM.INV(RAND(),'Input parameters and results'!I$15,'Input parameters and results'!J$15)</f>
        <v>76.864201419162612</v>
      </c>
      <c r="J800" s="23">
        <f ca="1">_xlfn.NORM.INV(RAND(),'Input parameters and results'!I$16,'Input parameters and results'!J$16)</f>
        <v>-1.670062989020213</v>
      </c>
      <c r="K800" s="23">
        <f ca="1">_xlfn.NORM.INV(RAND(),'Input parameters and results'!K$14,'Input parameters and results'!L$14)</f>
        <v>4.4147033861060168</v>
      </c>
      <c r="L800" s="23">
        <f ca="1">_xlfn.NORM.INV(RAND(),'Input parameters and results'!K$15,'Input parameters and results'!L$15)</f>
        <v>54.55760032392967</v>
      </c>
      <c r="M800" s="23">
        <f ca="1">_xlfn.NORM.INV(RAND(),'Input parameters and results'!K$16,'Input parameters and results'!L$16)</f>
        <v>-2.0718031436216457</v>
      </c>
    </row>
    <row r="801" spans="1:13">
      <c r="A801" s="7">
        <v>797</v>
      </c>
      <c r="B801" s="23">
        <f ca="1">_xlfn.NORM.INV(RAND(),'Input parameters and results'!E$14,'Input parameters and results'!F$14)</f>
        <v>8.479267938054118</v>
      </c>
      <c r="C801" s="23">
        <f ca="1">_xlfn.NORM.INV(RAND(),'Input parameters and results'!E$15,'Input parameters and results'!F$15)</f>
        <v>71.624737733345313</v>
      </c>
      <c r="D801" s="23">
        <f ca="1">_xlfn.NORM.INV(RAND(),'Input parameters and results'!E$16,'Input parameters and results'!F$16)</f>
        <v>-1.8111582457507849</v>
      </c>
      <c r="E801" s="23">
        <f ca="1">_xlfn.NORM.INV(RAND(),'Input parameters and results'!G$14,'Input parameters and results'!H$14)</f>
        <v>4.1976101140284676</v>
      </c>
      <c r="F801" s="23">
        <f ca="1">_xlfn.NORM.INV(RAND(),'Input parameters and results'!G$15,'Input parameters and results'!H$15)</f>
        <v>52.345728445458995</v>
      </c>
      <c r="G801" s="23">
        <f ca="1">_xlfn.NORM.INV(RAND(),'Input parameters and results'!G$16,'Input parameters and results'!H$16)</f>
        <v>-1.897941885186057</v>
      </c>
      <c r="H801" s="23">
        <f ca="1">_xlfn.NORM.INV(RAND(),'Input parameters and results'!I$14,'Input parameters and results'!J$14)</f>
        <v>8.4525395908181764</v>
      </c>
      <c r="I801" s="23">
        <f ca="1">_xlfn.NORM.INV(RAND(),'Input parameters and results'!I$15,'Input parameters and results'!J$15)</f>
        <v>76.300965599977928</v>
      </c>
      <c r="J801" s="23">
        <f ca="1">_xlfn.NORM.INV(RAND(),'Input parameters and results'!I$16,'Input parameters and results'!J$16)</f>
        <v>-1.6420643119680189</v>
      </c>
      <c r="K801" s="23">
        <f ca="1">_xlfn.NORM.INV(RAND(),'Input parameters and results'!K$14,'Input parameters and results'!L$14)</f>
        <v>5.391482668719199</v>
      </c>
      <c r="L801" s="23">
        <f ca="1">_xlfn.NORM.INV(RAND(),'Input parameters and results'!K$15,'Input parameters and results'!L$15)</f>
        <v>65.103878437562074</v>
      </c>
      <c r="M801" s="23">
        <f ca="1">_xlfn.NORM.INV(RAND(),'Input parameters and results'!K$16,'Input parameters and results'!L$16)</f>
        <v>-2.02813585057164</v>
      </c>
    </row>
    <row r="802" spans="1:13">
      <c r="A802" s="7">
        <v>798</v>
      </c>
      <c r="B802" s="23">
        <f ca="1">_xlfn.NORM.INV(RAND(),'Input parameters and results'!E$14,'Input parameters and results'!F$14)</f>
        <v>9.7898694268827633</v>
      </c>
      <c r="C802" s="23">
        <f ca="1">_xlfn.NORM.INV(RAND(),'Input parameters and results'!E$15,'Input parameters and results'!F$15)</f>
        <v>53.682599961422888</v>
      </c>
      <c r="D802" s="23">
        <f ca="1">_xlfn.NORM.INV(RAND(),'Input parameters and results'!E$16,'Input parameters and results'!F$16)</f>
        <v>-2.203515793775122</v>
      </c>
      <c r="E802" s="23">
        <f ca="1">_xlfn.NORM.INV(RAND(),'Input parameters and results'!G$14,'Input parameters and results'!H$14)</f>
        <v>4.3249420052130345</v>
      </c>
      <c r="F802" s="23">
        <f ca="1">_xlfn.NORM.INV(RAND(),'Input parameters and results'!G$15,'Input parameters and results'!H$15)</f>
        <v>53.147553778716876</v>
      </c>
      <c r="G802" s="23">
        <f ca="1">_xlfn.NORM.INV(RAND(),'Input parameters and results'!G$16,'Input parameters and results'!H$16)</f>
        <v>-1.9849118820311416</v>
      </c>
      <c r="H802" s="23">
        <f ca="1">_xlfn.NORM.INV(RAND(),'Input parameters and results'!I$14,'Input parameters and results'!J$14)</f>
        <v>8.8993670218980121</v>
      </c>
      <c r="I802" s="23">
        <f ca="1">_xlfn.NORM.INV(RAND(),'Input parameters and results'!I$15,'Input parameters and results'!J$15)</f>
        <v>90.506924039670224</v>
      </c>
      <c r="J802" s="23">
        <f ca="1">_xlfn.NORM.INV(RAND(),'Input parameters and results'!I$16,'Input parameters and results'!J$16)</f>
        <v>-1.7338833021520919</v>
      </c>
      <c r="K802" s="23">
        <f ca="1">_xlfn.NORM.INV(RAND(),'Input parameters and results'!K$14,'Input parameters and results'!L$14)</f>
        <v>4.0355769472776615</v>
      </c>
      <c r="L802" s="23">
        <f ca="1">_xlfn.NORM.INV(RAND(),'Input parameters and results'!K$15,'Input parameters and results'!L$15)</f>
        <v>64.39882438320862</v>
      </c>
      <c r="M802" s="23">
        <f ca="1">_xlfn.NORM.INV(RAND(),'Input parameters and results'!K$16,'Input parameters and results'!L$16)</f>
        <v>-1.8085552577784532</v>
      </c>
    </row>
    <row r="803" spans="1:13">
      <c r="A803" s="7">
        <v>799</v>
      </c>
      <c r="B803" s="23">
        <f ca="1">_xlfn.NORM.INV(RAND(),'Input parameters and results'!E$14,'Input parameters and results'!F$14)</f>
        <v>8.0928903502771004</v>
      </c>
      <c r="C803" s="23">
        <f ca="1">_xlfn.NORM.INV(RAND(),'Input parameters and results'!E$15,'Input parameters and results'!F$15)</f>
        <v>58.78653272501257</v>
      </c>
      <c r="D803" s="23">
        <f ca="1">_xlfn.NORM.INV(RAND(),'Input parameters and results'!E$16,'Input parameters and results'!F$16)</f>
        <v>-2.0223335919518783</v>
      </c>
      <c r="E803" s="23">
        <f ca="1">_xlfn.NORM.INV(RAND(),'Input parameters and results'!G$14,'Input parameters and results'!H$14)</f>
        <v>4.3074714891031576</v>
      </c>
      <c r="F803" s="23">
        <f ca="1">_xlfn.NORM.INV(RAND(),'Input parameters and results'!G$15,'Input parameters and results'!H$15)</f>
        <v>51.480106756334592</v>
      </c>
      <c r="G803" s="23">
        <f ca="1">_xlfn.NORM.INV(RAND(),'Input parameters and results'!G$16,'Input parameters and results'!H$16)</f>
        <v>-1.6020804473911334</v>
      </c>
      <c r="H803" s="23">
        <f ca="1">_xlfn.NORM.INV(RAND(),'Input parameters and results'!I$14,'Input parameters and results'!J$14)</f>
        <v>8.5583312949709232</v>
      </c>
      <c r="I803" s="23">
        <f ca="1">_xlfn.NORM.INV(RAND(),'Input parameters and results'!I$15,'Input parameters and results'!J$15)</f>
        <v>76.15331501504177</v>
      </c>
      <c r="J803" s="23">
        <f ca="1">_xlfn.NORM.INV(RAND(),'Input parameters and results'!I$16,'Input parameters and results'!J$16)</f>
        <v>-1.6304254748140905</v>
      </c>
      <c r="K803" s="23">
        <f ca="1">_xlfn.NORM.INV(RAND(),'Input parameters and results'!K$14,'Input parameters and results'!L$14)</f>
        <v>4.5302843056114321</v>
      </c>
      <c r="L803" s="23">
        <f ca="1">_xlfn.NORM.INV(RAND(),'Input parameters and results'!K$15,'Input parameters and results'!L$15)</f>
        <v>48.802673856053921</v>
      </c>
      <c r="M803" s="23">
        <f ca="1">_xlfn.NORM.INV(RAND(),'Input parameters and results'!K$16,'Input parameters and results'!L$16)</f>
        <v>-1.8451146548661699</v>
      </c>
    </row>
    <row r="804" spans="1:13">
      <c r="A804" s="7">
        <v>800</v>
      </c>
      <c r="B804" s="23">
        <f ca="1">_xlfn.NORM.INV(RAND(),'Input parameters and results'!E$14,'Input parameters and results'!F$14)</f>
        <v>8.902926313590422</v>
      </c>
      <c r="C804" s="23">
        <f ca="1">_xlfn.NORM.INV(RAND(),'Input parameters and results'!E$15,'Input parameters and results'!F$15)</f>
        <v>67.355131503462118</v>
      </c>
      <c r="D804" s="23">
        <f ca="1">_xlfn.NORM.INV(RAND(),'Input parameters and results'!E$16,'Input parameters and results'!F$16)</f>
        <v>-1.7152801439164496</v>
      </c>
      <c r="E804" s="23">
        <f ca="1">_xlfn.NORM.INV(RAND(),'Input parameters and results'!G$14,'Input parameters and results'!H$14)</f>
        <v>4.5981812095828634</v>
      </c>
      <c r="F804" s="23">
        <f ca="1">_xlfn.NORM.INV(RAND(),'Input parameters and results'!G$15,'Input parameters and results'!H$15)</f>
        <v>51.530017845496928</v>
      </c>
      <c r="G804" s="23">
        <f ca="1">_xlfn.NORM.INV(RAND(),'Input parameters and results'!G$16,'Input parameters and results'!H$16)</f>
        <v>-1.7431278046958907</v>
      </c>
      <c r="H804" s="23">
        <f ca="1">_xlfn.NORM.INV(RAND(),'Input parameters and results'!I$14,'Input parameters and results'!J$14)</f>
        <v>8.5026608108302462</v>
      </c>
      <c r="I804" s="23">
        <f ca="1">_xlfn.NORM.INV(RAND(),'Input parameters and results'!I$15,'Input parameters and results'!J$15)</f>
        <v>70.231988999991131</v>
      </c>
      <c r="J804" s="23">
        <f ca="1">_xlfn.NORM.INV(RAND(),'Input parameters and results'!I$16,'Input parameters and results'!J$16)</f>
        <v>-1.8218918126660382</v>
      </c>
      <c r="K804" s="23">
        <f ca="1">_xlfn.NORM.INV(RAND(),'Input parameters and results'!K$14,'Input parameters and results'!L$14)</f>
        <v>5.9258536839523508</v>
      </c>
      <c r="L804" s="23">
        <f ca="1">_xlfn.NORM.INV(RAND(),'Input parameters and results'!K$15,'Input parameters and results'!L$15)</f>
        <v>60.576530310547724</v>
      </c>
      <c r="M804" s="23">
        <f ca="1">_xlfn.NORM.INV(RAND(),'Input parameters and results'!K$16,'Input parameters and results'!L$16)</f>
        <v>-2.1057979723870122</v>
      </c>
    </row>
    <row r="805" spans="1:13">
      <c r="A805" s="7">
        <v>801</v>
      </c>
      <c r="B805" s="23">
        <f ca="1">_xlfn.NORM.INV(RAND(),'Input parameters and results'!E$14,'Input parameters and results'!F$14)</f>
        <v>9.4682536981453662</v>
      </c>
      <c r="C805" s="23">
        <f ca="1">_xlfn.NORM.INV(RAND(),'Input parameters and results'!E$15,'Input parameters and results'!F$15)</f>
        <v>71.936351653714013</v>
      </c>
      <c r="D805" s="23">
        <f ca="1">_xlfn.NORM.INV(RAND(),'Input parameters and results'!E$16,'Input parameters and results'!F$16)</f>
        <v>-2.1039235870128756</v>
      </c>
      <c r="E805" s="23">
        <f ca="1">_xlfn.NORM.INV(RAND(),'Input parameters and results'!G$14,'Input parameters and results'!H$14)</f>
        <v>4.1219620472696672</v>
      </c>
      <c r="F805" s="23">
        <f ca="1">_xlfn.NORM.INV(RAND(),'Input parameters and results'!G$15,'Input parameters and results'!H$15)</f>
        <v>40.649127529145872</v>
      </c>
      <c r="G805" s="23">
        <f ca="1">_xlfn.NORM.INV(RAND(),'Input parameters and results'!G$16,'Input parameters and results'!H$16)</f>
        <v>-1.821116182184898</v>
      </c>
      <c r="H805" s="23">
        <f ca="1">_xlfn.NORM.INV(RAND(),'Input parameters and results'!I$14,'Input parameters and results'!J$14)</f>
        <v>9.3825654008341886</v>
      </c>
      <c r="I805" s="23">
        <f ca="1">_xlfn.NORM.INV(RAND(),'Input parameters and results'!I$15,'Input parameters and results'!J$15)</f>
        <v>71.282708772966004</v>
      </c>
      <c r="J805" s="23">
        <f ca="1">_xlfn.NORM.INV(RAND(),'Input parameters and results'!I$16,'Input parameters and results'!J$16)</f>
        <v>-1.9896899647609219</v>
      </c>
      <c r="K805" s="23">
        <f ca="1">_xlfn.NORM.INV(RAND(),'Input parameters and results'!K$14,'Input parameters and results'!L$14)</f>
        <v>4.1203367931101429</v>
      </c>
      <c r="L805" s="23">
        <f ca="1">_xlfn.NORM.INV(RAND(),'Input parameters and results'!K$15,'Input parameters and results'!L$15)</f>
        <v>52.377866496029675</v>
      </c>
      <c r="M805" s="23">
        <f ca="1">_xlfn.NORM.INV(RAND(),'Input parameters and results'!K$16,'Input parameters and results'!L$16)</f>
        <v>-1.8796980579060585</v>
      </c>
    </row>
    <row r="806" spans="1:13">
      <c r="A806" s="7">
        <v>802</v>
      </c>
      <c r="B806" s="23">
        <f ca="1">_xlfn.NORM.INV(RAND(),'Input parameters and results'!E$14,'Input parameters and results'!F$14)</f>
        <v>9.0490662080561588</v>
      </c>
      <c r="C806" s="23">
        <f ca="1">_xlfn.NORM.INV(RAND(),'Input parameters and results'!E$15,'Input parameters and results'!F$15)</f>
        <v>64.763761264871363</v>
      </c>
      <c r="D806" s="23">
        <f ca="1">_xlfn.NORM.INV(RAND(),'Input parameters and results'!E$16,'Input parameters and results'!F$16)</f>
        <v>-2.1421198615016861</v>
      </c>
      <c r="E806" s="23">
        <f ca="1">_xlfn.NORM.INV(RAND(),'Input parameters and results'!G$14,'Input parameters and results'!H$14)</f>
        <v>4.8364595690286132</v>
      </c>
      <c r="F806" s="23">
        <f ca="1">_xlfn.NORM.INV(RAND(),'Input parameters and results'!G$15,'Input parameters and results'!H$15)</f>
        <v>60.874752015428697</v>
      </c>
      <c r="G806" s="23">
        <f ca="1">_xlfn.NORM.INV(RAND(),'Input parameters and results'!G$16,'Input parameters and results'!H$16)</f>
        <v>-1.8464385129617</v>
      </c>
      <c r="H806" s="23">
        <f ca="1">_xlfn.NORM.INV(RAND(),'Input parameters and results'!I$14,'Input parameters and results'!J$14)</f>
        <v>8.0062789539397219</v>
      </c>
      <c r="I806" s="23">
        <f ca="1">_xlfn.NORM.INV(RAND(),'Input parameters and results'!I$15,'Input parameters and results'!J$15)</f>
        <v>80.27084526336148</v>
      </c>
      <c r="J806" s="23">
        <f ca="1">_xlfn.NORM.INV(RAND(),'Input parameters and results'!I$16,'Input parameters and results'!J$16)</f>
        <v>-2.0055792289691836</v>
      </c>
      <c r="K806" s="23">
        <f ca="1">_xlfn.NORM.INV(RAND(),'Input parameters and results'!K$14,'Input parameters and results'!L$14)</f>
        <v>5.1393345396847128</v>
      </c>
      <c r="L806" s="23">
        <f ca="1">_xlfn.NORM.INV(RAND(),'Input parameters and results'!K$15,'Input parameters and results'!L$15)</f>
        <v>51.717648479623008</v>
      </c>
      <c r="M806" s="23">
        <f ca="1">_xlfn.NORM.INV(RAND(),'Input parameters and results'!K$16,'Input parameters and results'!L$16)</f>
        <v>-2.298677877117171</v>
      </c>
    </row>
    <row r="807" spans="1:13">
      <c r="A807" s="7">
        <v>803</v>
      </c>
      <c r="B807" s="23">
        <f ca="1">_xlfn.NORM.INV(RAND(),'Input parameters and results'!E$14,'Input parameters and results'!F$14)</f>
        <v>8.7199762679262829</v>
      </c>
      <c r="C807" s="23">
        <f ca="1">_xlfn.NORM.INV(RAND(),'Input parameters and results'!E$15,'Input parameters and results'!F$15)</f>
        <v>68.744127650566639</v>
      </c>
      <c r="D807" s="23">
        <f ca="1">_xlfn.NORM.INV(RAND(),'Input parameters and results'!E$16,'Input parameters and results'!F$16)</f>
        <v>-2.0685882749944176</v>
      </c>
      <c r="E807" s="23">
        <f ca="1">_xlfn.NORM.INV(RAND(),'Input parameters and results'!G$14,'Input parameters and results'!H$14)</f>
        <v>5.1968550831739968</v>
      </c>
      <c r="F807" s="23">
        <f ca="1">_xlfn.NORM.INV(RAND(),'Input parameters and results'!G$15,'Input parameters and results'!H$15)</f>
        <v>56.170673943229865</v>
      </c>
      <c r="G807" s="23">
        <f ca="1">_xlfn.NORM.INV(RAND(),'Input parameters and results'!G$16,'Input parameters and results'!H$16)</f>
        <v>-1.9397742138759932</v>
      </c>
      <c r="H807" s="23">
        <f ca="1">_xlfn.NORM.INV(RAND(),'Input parameters and results'!I$14,'Input parameters and results'!J$14)</f>
        <v>8.1039293113228226</v>
      </c>
      <c r="I807" s="23">
        <f ca="1">_xlfn.NORM.INV(RAND(),'Input parameters and results'!I$15,'Input parameters and results'!J$15)</f>
        <v>73.657047936304096</v>
      </c>
      <c r="J807" s="23">
        <f ca="1">_xlfn.NORM.INV(RAND(),'Input parameters and results'!I$16,'Input parameters and results'!J$16)</f>
        <v>-1.8992416628431932</v>
      </c>
      <c r="K807" s="23">
        <f ca="1">_xlfn.NORM.INV(RAND(),'Input parameters and results'!K$14,'Input parameters and results'!L$14)</f>
        <v>4.4772984856672995</v>
      </c>
      <c r="L807" s="23">
        <f ca="1">_xlfn.NORM.INV(RAND(),'Input parameters and results'!K$15,'Input parameters and results'!L$15)</f>
        <v>65.107943729018359</v>
      </c>
      <c r="M807" s="23">
        <f ca="1">_xlfn.NORM.INV(RAND(),'Input parameters and results'!K$16,'Input parameters and results'!L$16)</f>
        <v>-1.813068279306272</v>
      </c>
    </row>
    <row r="808" spans="1:13">
      <c r="A808" s="7">
        <v>804</v>
      </c>
      <c r="B808" s="23">
        <f ca="1">_xlfn.NORM.INV(RAND(),'Input parameters and results'!E$14,'Input parameters and results'!F$14)</f>
        <v>9.387832161882228</v>
      </c>
      <c r="C808" s="23">
        <f ca="1">_xlfn.NORM.INV(RAND(),'Input parameters and results'!E$15,'Input parameters and results'!F$15)</f>
        <v>69.837594626419019</v>
      </c>
      <c r="D808" s="23">
        <f ca="1">_xlfn.NORM.INV(RAND(),'Input parameters and results'!E$16,'Input parameters and results'!F$16)</f>
        <v>-2.253023087381012</v>
      </c>
      <c r="E808" s="23">
        <f ca="1">_xlfn.NORM.INV(RAND(),'Input parameters and results'!G$14,'Input parameters and results'!H$14)</f>
        <v>4.1732692117542616</v>
      </c>
      <c r="F808" s="23">
        <f ca="1">_xlfn.NORM.INV(RAND(),'Input parameters and results'!G$15,'Input parameters and results'!H$15)</f>
        <v>51.027074580898905</v>
      </c>
      <c r="G808" s="23">
        <f ca="1">_xlfn.NORM.INV(RAND(),'Input parameters and results'!G$16,'Input parameters and results'!H$16)</f>
        <v>-1.9634866274686023</v>
      </c>
      <c r="H808" s="23">
        <f ca="1">_xlfn.NORM.INV(RAND(),'Input parameters and results'!I$14,'Input parameters and results'!J$14)</f>
        <v>9.4596322118250686</v>
      </c>
      <c r="I808" s="23">
        <f ca="1">_xlfn.NORM.INV(RAND(),'Input parameters and results'!I$15,'Input parameters and results'!J$15)</f>
        <v>63.812351207127662</v>
      </c>
      <c r="J808" s="23">
        <f ca="1">_xlfn.NORM.INV(RAND(),'Input parameters and results'!I$16,'Input parameters and results'!J$16)</f>
        <v>-1.7901603391158509</v>
      </c>
      <c r="K808" s="23">
        <f ca="1">_xlfn.NORM.INV(RAND(),'Input parameters and results'!K$14,'Input parameters and results'!L$14)</f>
        <v>4.5948565668493027</v>
      </c>
      <c r="L808" s="23">
        <f ca="1">_xlfn.NORM.INV(RAND(),'Input parameters and results'!K$15,'Input parameters and results'!L$15)</f>
        <v>55.863573458623428</v>
      </c>
      <c r="M808" s="23">
        <f ca="1">_xlfn.NORM.INV(RAND(),'Input parameters and results'!K$16,'Input parameters and results'!L$16)</f>
        <v>-1.9714672007626541</v>
      </c>
    </row>
    <row r="809" spans="1:13">
      <c r="A809" s="7">
        <v>805</v>
      </c>
      <c r="B809" s="23">
        <f ca="1">_xlfn.NORM.INV(RAND(),'Input parameters and results'!E$14,'Input parameters and results'!F$14)</f>
        <v>8.2212900128921618</v>
      </c>
      <c r="C809" s="23">
        <f ca="1">_xlfn.NORM.INV(RAND(),'Input parameters and results'!E$15,'Input parameters and results'!F$15)</f>
        <v>68.794468903605221</v>
      </c>
      <c r="D809" s="23">
        <f ca="1">_xlfn.NORM.INV(RAND(),'Input parameters and results'!E$16,'Input parameters and results'!F$16)</f>
        <v>-1.8742482357390577</v>
      </c>
      <c r="E809" s="23">
        <f ca="1">_xlfn.NORM.INV(RAND(),'Input parameters and results'!G$14,'Input parameters and results'!H$14)</f>
        <v>4.4395416581252123</v>
      </c>
      <c r="F809" s="23">
        <f ca="1">_xlfn.NORM.INV(RAND(),'Input parameters and results'!G$15,'Input parameters and results'!H$15)</f>
        <v>58.443194761205262</v>
      </c>
      <c r="G809" s="23">
        <f ca="1">_xlfn.NORM.INV(RAND(),'Input parameters and results'!G$16,'Input parameters and results'!H$16)</f>
        <v>-1.8281938831134208</v>
      </c>
      <c r="H809" s="23">
        <f ca="1">_xlfn.NORM.INV(RAND(),'Input parameters and results'!I$14,'Input parameters and results'!J$14)</f>
        <v>7.2063046469037371</v>
      </c>
      <c r="I809" s="23">
        <f ca="1">_xlfn.NORM.INV(RAND(),'Input parameters and results'!I$15,'Input parameters and results'!J$15)</f>
        <v>66.543084679930146</v>
      </c>
      <c r="J809" s="23">
        <f ca="1">_xlfn.NORM.INV(RAND(),'Input parameters and results'!I$16,'Input parameters and results'!J$16)</f>
        <v>-1.8789796382001667</v>
      </c>
      <c r="K809" s="23">
        <f ca="1">_xlfn.NORM.INV(RAND(),'Input parameters and results'!K$14,'Input parameters and results'!L$14)</f>
        <v>5.4916770314826788</v>
      </c>
      <c r="L809" s="23">
        <f ca="1">_xlfn.NORM.INV(RAND(),'Input parameters and results'!K$15,'Input parameters and results'!L$15)</f>
        <v>62.121673686351699</v>
      </c>
      <c r="M809" s="23">
        <f ca="1">_xlfn.NORM.INV(RAND(),'Input parameters and results'!K$16,'Input parameters and results'!L$16)</f>
        <v>-1.5440324233298122</v>
      </c>
    </row>
    <row r="810" spans="1:13">
      <c r="A810" s="7">
        <v>806</v>
      </c>
      <c r="B810" s="23">
        <f ca="1">_xlfn.NORM.INV(RAND(),'Input parameters and results'!E$14,'Input parameters and results'!F$14)</f>
        <v>8.8422142399744796</v>
      </c>
      <c r="C810" s="23">
        <f ca="1">_xlfn.NORM.INV(RAND(),'Input parameters and results'!E$15,'Input parameters and results'!F$15)</f>
        <v>78.681206496574916</v>
      </c>
      <c r="D810" s="23">
        <f ca="1">_xlfn.NORM.INV(RAND(),'Input parameters and results'!E$16,'Input parameters and results'!F$16)</f>
        <v>-1.7077086063699134</v>
      </c>
      <c r="E810" s="23">
        <f ca="1">_xlfn.NORM.INV(RAND(),'Input parameters and results'!G$14,'Input parameters and results'!H$14)</f>
        <v>4.0910580432090802</v>
      </c>
      <c r="F810" s="23">
        <f ca="1">_xlfn.NORM.INV(RAND(),'Input parameters and results'!G$15,'Input parameters and results'!H$15)</f>
        <v>52.79902854659079</v>
      </c>
      <c r="G810" s="23">
        <f ca="1">_xlfn.NORM.INV(RAND(),'Input parameters and results'!G$16,'Input parameters and results'!H$16)</f>
        <v>-1.8950603361617298</v>
      </c>
      <c r="H810" s="23">
        <f ca="1">_xlfn.NORM.INV(RAND(),'Input parameters and results'!I$14,'Input parameters and results'!J$14)</f>
        <v>8.95280492896803</v>
      </c>
      <c r="I810" s="23">
        <f ca="1">_xlfn.NORM.INV(RAND(),'Input parameters and results'!I$15,'Input parameters and results'!J$15)</f>
        <v>65.319979069202077</v>
      </c>
      <c r="J810" s="23">
        <f ca="1">_xlfn.NORM.INV(RAND(),'Input parameters and results'!I$16,'Input parameters and results'!J$16)</f>
        <v>-2.0128507979400676</v>
      </c>
      <c r="K810" s="23">
        <f ca="1">_xlfn.NORM.INV(RAND(),'Input parameters and results'!K$14,'Input parameters and results'!L$14)</f>
        <v>4.6451130959914808</v>
      </c>
      <c r="L810" s="23">
        <f ca="1">_xlfn.NORM.INV(RAND(),'Input parameters and results'!K$15,'Input parameters and results'!L$15)</f>
        <v>58.972942520547399</v>
      </c>
      <c r="M810" s="23">
        <f ca="1">_xlfn.NORM.INV(RAND(),'Input parameters and results'!K$16,'Input parameters and results'!L$16)</f>
        <v>-1.7791095055938666</v>
      </c>
    </row>
    <row r="811" spans="1:13">
      <c r="A811" s="7">
        <v>807</v>
      </c>
      <c r="B811" s="23">
        <f ca="1">_xlfn.NORM.INV(RAND(),'Input parameters and results'!E$14,'Input parameters and results'!F$14)</f>
        <v>9.2958222492564673</v>
      </c>
      <c r="C811" s="23">
        <f ca="1">_xlfn.NORM.INV(RAND(),'Input parameters and results'!E$15,'Input parameters and results'!F$15)</f>
        <v>72.728503528599887</v>
      </c>
      <c r="D811" s="23">
        <f ca="1">_xlfn.NORM.INV(RAND(),'Input parameters and results'!E$16,'Input parameters and results'!F$16)</f>
        <v>-1.9688281045111793</v>
      </c>
      <c r="E811" s="23">
        <f ca="1">_xlfn.NORM.INV(RAND(),'Input parameters and results'!G$14,'Input parameters and results'!H$14)</f>
        <v>4.3663188687988006</v>
      </c>
      <c r="F811" s="23">
        <f ca="1">_xlfn.NORM.INV(RAND(),'Input parameters and results'!G$15,'Input parameters and results'!H$15)</f>
        <v>54.01510785948949</v>
      </c>
      <c r="G811" s="23">
        <f ca="1">_xlfn.NORM.INV(RAND(),'Input parameters and results'!G$16,'Input parameters and results'!H$16)</f>
        <v>-1.9838517516763494</v>
      </c>
      <c r="H811" s="23">
        <f ca="1">_xlfn.NORM.INV(RAND(),'Input parameters and results'!I$14,'Input parameters and results'!J$14)</f>
        <v>10.047837950712834</v>
      </c>
      <c r="I811" s="23">
        <f ca="1">_xlfn.NORM.INV(RAND(),'Input parameters and results'!I$15,'Input parameters and results'!J$15)</f>
        <v>61.72490313048592</v>
      </c>
      <c r="J811" s="23">
        <f ca="1">_xlfn.NORM.INV(RAND(),'Input parameters and results'!I$16,'Input parameters and results'!J$16)</f>
        <v>-1.9992999103962805</v>
      </c>
      <c r="K811" s="23">
        <f ca="1">_xlfn.NORM.INV(RAND(),'Input parameters and results'!K$14,'Input parameters and results'!L$14)</f>
        <v>5.0412365383552391</v>
      </c>
      <c r="L811" s="23">
        <f ca="1">_xlfn.NORM.INV(RAND(),'Input parameters and results'!K$15,'Input parameters and results'!L$15)</f>
        <v>45.256405264967341</v>
      </c>
      <c r="M811" s="23">
        <f ca="1">_xlfn.NORM.INV(RAND(),'Input parameters and results'!K$16,'Input parameters and results'!L$16)</f>
        <v>-1.732249638388689</v>
      </c>
    </row>
    <row r="812" spans="1:13">
      <c r="A812" s="7">
        <v>808</v>
      </c>
      <c r="B812" s="23">
        <f ca="1">_xlfn.NORM.INV(RAND(),'Input parameters and results'!E$14,'Input parameters and results'!F$14)</f>
        <v>8.811747010456223</v>
      </c>
      <c r="C812" s="23">
        <f ca="1">_xlfn.NORM.INV(RAND(),'Input parameters and results'!E$15,'Input parameters and results'!F$15)</f>
        <v>57.15031680124013</v>
      </c>
      <c r="D812" s="23">
        <f ca="1">_xlfn.NORM.INV(RAND(),'Input parameters and results'!E$16,'Input parameters and results'!F$16)</f>
        <v>-2.2804141451982591</v>
      </c>
      <c r="E812" s="23">
        <f ca="1">_xlfn.NORM.INV(RAND(),'Input parameters and results'!G$14,'Input parameters and results'!H$14)</f>
        <v>4.3523687335059487</v>
      </c>
      <c r="F812" s="23">
        <f ca="1">_xlfn.NORM.INV(RAND(),'Input parameters and results'!G$15,'Input parameters and results'!H$15)</f>
        <v>56.825398330845623</v>
      </c>
      <c r="G812" s="23">
        <f ca="1">_xlfn.NORM.INV(RAND(),'Input parameters and results'!G$16,'Input parameters and results'!H$16)</f>
        <v>-2.1009281020651867</v>
      </c>
      <c r="H812" s="23">
        <f ca="1">_xlfn.NORM.INV(RAND(),'Input parameters and results'!I$14,'Input parameters and results'!J$14)</f>
        <v>7.9994530563661188</v>
      </c>
      <c r="I812" s="23">
        <f ca="1">_xlfn.NORM.INV(RAND(),'Input parameters and results'!I$15,'Input parameters and results'!J$15)</f>
        <v>60.439919639152848</v>
      </c>
      <c r="J812" s="23">
        <f ca="1">_xlfn.NORM.INV(RAND(),'Input parameters and results'!I$16,'Input parameters and results'!J$16)</f>
        <v>-2.1360860575972991</v>
      </c>
      <c r="K812" s="23">
        <f ca="1">_xlfn.NORM.INV(RAND(),'Input parameters and results'!K$14,'Input parameters and results'!L$14)</f>
        <v>5.647228730354958</v>
      </c>
      <c r="L812" s="23">
        <f ca="1">_xlfn.NORM.INV(RAND(),'Input parameters and results'!K$15,'Input parameters and results'!L$15)</f>
        <v>61.521822978655877</v>
      </c>
      <c r="M812" s="23">
        <f ca="1">_xlfn.NORM.INV(RAND(),'Input parameters and results'!K$16,'Input parameters and results'!L$16)</f>
        <v>-1.7168469561205986</v>
      </c>
    </row>
    <row r="813" spans="1:13">
      <c r="A813" s="7">
        <v>809</v>
      </c>
      <c r="B813" s="23">
        <f ca="1">_xlfn.NORM.INV(RAND(),'Input parameters and results'!E$14,'Input parameters and results'!F$14)</f>
        <v>9.0267623229228118</v>
      </c>
      <c r="C813" s="23">
        <f ca="1">_xlfn.NORM.INV(RAND(),'Input parameters and results'!E$15,'Input parameters and results'!F$15)</f>
        <v>72.656024209188331</v>
      </c>
      <c r="D813" s="23">
        <f ca="1">_xlfn.NORM.INV(RAND(),'Input parameters and results'!E$16,'Input parameters and results'!F$16)</f>
        <v>-1.7757548798375509</v>
      </c>
      <c r="E813" s="23">
        <f ca="1">_xlfn.NORM.INV(RAND(),'Input parameters and results'!G$14,'Input parameters and results'!H$14)</f>
        <v>5.3930339310000157</v>
      </c>
      <c r="F813" s="23">
        <f ca="1">_xlfn.NORM.INV(RAND(),'Input parameters and results'!G$15,'Input parameters and results'!H$15)</f>
        <v>50.261539654434607</v>
      </c>
      <c r="G813" s="23">
        <f ca="1">_xlfn.NORM.INV(RAND(),'Input parameters and results'!G$16,'Input parameters and results'!H$16)</f>
        <v>-1.594823875848687</v>
      </c>
      <c r="H813" s="23">
        <f ca="1">_xlfn.NORM.INV(RAND(),'Input parameters and results'!I$14,'Input parameters and results'!J$14)</f>
        <v>8.2006416945280769</v>
      </c>
      <c r="I813" s="23">
        <f ca="1">_xlfn.NORM.INV(RAND(),'Input parameters and results'!I$15,'Input parameters and results'!J$15)</f>
        <v>77.135503513714653</v>
      </c>
      <c r="J813" s="23">
        <f ca="1">_xlfn.NORM.INV(RAND(),'Input parameters and results'!I$16,'Input parameters and results'!J$16)</f>
        <v>-2.1548484420663025</v>
      </c>
      <c r="K813" s="23">
        <f ca="1">_xlfn.NORM.INV(RAND(),'Input parameters and results'!K$14,'Input parameters and results'!L$14)</f>
        <v>4.5906584261326513</v>
      </c>
      <c r="L813" s="23">
        <f ca="1">_xlfn.NORM.INV(RAND(),'Input parameters and results'!K$15,'Input parameters and results'!L$15)</f>
        <v>55.364978474454851</v>
      </c>
      <c r="M813" s="23">
        <f ca="1">_xlfn.NORM.INV(RAND(),'Input parameters and results'!K$16,'Input parameters and results'!L$16)</f>
        <v>-1.8453646106953383</v>
      </c>
    </row>
    <row r="814" spans="1:13">
      <c r="A814" s="7">
        <v>810</v>
      </c>
      <c r="B814" s="23">
        <f ca="1">_xlfn.NORM.INV(RAND(),'Input parameters and results'!E$14,'Input parameters and results'!F$14)</f>
        <v>7.5122832309847585</v>
      </c>
      <c r="C814" s="23">
        <f ca="1">_xlfn.NORM.INV(RAND(),'Input parameters and results'!E$15,'Input parameters and results'!F$15)</f>
        <v>68.61390033891692</v>
      </c>
      <c r="D814" s="23">
        <f ca="1">_xlfn.NORM.INV(RAND(),'Input parameters and results'!E$16,'Input parameters and results'!F$16)</f>
        <v>-1.8978626828205392</v>
      </c>
      <c r="E814" s="23">
        <f ca="1">_xlfn.NORM.INV(RAND(),'Input parameters and results'!G$14,'Input parameters and results'!H$14)</f>
        <v>4.5602964968857043</v>
      </c>
      <c r="F814" s="23">
        <f ca="1">_xlfn.NORM.INV(RAND(),'Input parameters and results'!G$15,'Input parameters and results'!H$15)</f>
        <v>56.718433477266068</v>
      </c>
      <c r="G814" s="23">
        <f ca="1">_xlfn.NORM.INV(RAND(),'Input parameters and results'!G$16,'Input parameters and results'!H$16)</f>
        <v>-1.9355742446673521</v>
      </c>
      <c r="H814" s="23">
        <f ca="1">_xlfn.NORM.INV(RAND(),'Input parameters and results'!I$14,'Input parameters and results'!J$14)</f>
        <v>8.9741741787449012</v>
      </c>
      <c r="I814" s="23">
        <f ca="1">_xlfn.NORM.INV(RAND(),'Input parameters and results'!I$15,'Input parameters and results'!J$15)</f>
        <v>65.456650545641665</v>
      </c>
      <c r="J814" s="23">
        <f ca="1">_xlfn.NORM.INV(RAND(),'Input parameters and results'!I$16,'Input parameters and results'!J$16)</f>
        <v>-2.0896262465898521</v>
      </c>
      <c r="K814" s="23">
        <f ca="1">_xlfn.NORM.INV(RAND(),'Input parameters and results'!K$14,'Input parameters and results'!L$14)</f>
        <v>5.2361806040451579</v>
      </c>
      <c r="L814" s="23">
        <f ca="1">_xlfn.NORM.INV(RAND(),'Input parameters and results'!K$15,'Input parameters and results'!L$15)</f>
        <v>58.121714517804293</v>
      </c>
      <c r="M814" s="23">
        <f ca="1">_xlfn.NORM.INV(RAND(),'Input parameters and results'!K$16,'Input parameters and results'!L$16)</f>
        <v>-2.1363873840466319</v>
      </c>
    </row>
    <row r="815" spans="1:13">
      <c r="A815" s="7">
        <v>811</v>
      </c>
      <c r="B815" s="23">
        <f ca="1">_xlfn.NORM.INV(RAND(),'Input parameters and results'!E$14,'Input parameters and results'!F$14)</f>
        <v>8.2774384885338126</v>
      </c>
      <c r="C815" s="23">
        <f ca="1">_xlfn.NORM.INV(RAND(),'Input parameters and results'!E$15,'Input parameters and results'!F$15)</f>
        <v>80.007101261430833</v>
      </c>
      <c r="D815" s="23">
        <f ca="1">_xlfn.NORM.INV(RAND(),'Input parameters and results'!E$16,'Input parameters and results'!F$16)</f>
        <v>-1.8969906991603174</v>
      </c>
      <c r="E815" s="23">
        <f ca="1">_xlfn.NORM.INV(RAND(),'Input parameters and results'!G$14,'Input parameters and results'!H$14)</f>
        <v>4.3726648485817341</v>
      </c>
      <c r="F815" s="23">
        <f ca="1">_xlfn.NORM.INV(RAND(),'Input parameters and results'!G$15,'Input parameters and results'!H$15)</f>
        <v>56.310746683653306</v>
      </c>
      <c r="G815" s="23">
        <f ca="1">_xlfn.NORM.INV(RAND(),'Input parameters and results'!G$16,'Input parameters and results'!H$16)</f>
        <v>-1.6402881099837923</v>
      </c>
      <c r="H815" s="23">
        <f ca="1">_xlfn.NORM.INV(RAND(),'Input parameters and results'!I$14,'Input parameters and results'!J$14)</f>
        <v>9.1706841209159986</v>
      </c>
      <c r="I815" s="23">
        <f ca="1">_xlfn.NORM.INV(RAND(),'Input parameters and results'!I$15,'Input parameters and results'!J$15)</f>
        <v>72.842980206184194</v>
      </c>
      <c r="J815" s="23">
        <f ca="1">_xlfn.NORM.INV(RAND(),'Input parameters and results'!I$16,'Input parameters and results'!J$16)</f>
        <v>-1.7263601674076003</v>
      </c>
      <c r="K815" s="23">
        <f ca="1">_xlfn.NORM.INV(RAND(),'Input parameters and results'!K$14,'Input parameters and results'!L$14)</f>
        <v>3.902356484495368</v>
      </c>
      <c r="L815" s="23">
        <f ca="1">_xlfn.NORM.INV(RAND(),'Input parameters and results'!K$15,'Input parameters and results'!L$15)</f>
        <v>62.826887162062285</v>
      </c>
      <c r="M815" s="23">
        <f ca="1">_xlfn.NORM.INV(RAND(),'Input parameters and results'!K$16,'Input parameters and results'!L$16)</f>
        <v>-1.8096604694523444</v>
      </c>
    </row>
    <row r="816" spans="1:13">
      <c r="A816" s="7">
        <v>812</v>
      </c>
      <c r="B816" s="23">
        <f ca="1">_xlfn.NORM.INV(RAND(),'Input parameters and results'!E$14,'Input parameters and results'!F$14)</f>
        <v>7.8076484274128699</v>
      </c>
      <c r="C816" s="23">
        <f ca="1">_xlfn.NORM.INV(RAND(),'Input parameters and results'!E$15,'Input parameters and results'!F$15)</f>
        <v>69.425272910133799</v>
      </c>
      <c r="D816" s="23">
        <f ca="1">_xlfn.NORM.INV(RAND(),'Input parameters and results'!E$16,'Input parameters and results'!F$16)</f>
        <v>-2.0366067884573447</v>
      </c>
      <c r="E816" s="23">
        <f ca="1">_xlfn.NORM.INV(RAND(),'Input parameters and results'!G$14,'Input parameters and results'!H$14)</f>
        <v>5.2282213122899739</v>
      </c>
      <c r="F816" s="23">
        <f ca="1">_xlfn.NORM.INV(RAND(),'Input parameters and results'!G$15,'Input parameters and results'!H$15)</f>
        <v>51.154911074784224</v>
      </c>
      <c r="G816" s="23">
        <f ca="1">_xlfn.NORM.INV(RAND(),'Input parameters and results'!G$16,'Input parameters and results'!H$16)</f>
        <v>-2.2229079372766316</v>
      </c>
      <c r="H816" s="23">
        <f ca="1">_xlfn.NORM.INV(RAND(),'Input parameters and results'!I$14,'Input parameters and results'!J$14)</f>
        <v>8.8237696354204349</v>
      </c>
      <c r="I816" s="23">
        <f ca="1">_xlfn.NORM.INV(RAND(),'Input parameters and results'!I$15,'Input parameters and results'!J$15)</f>
        <v>70.532565841176748</v>
      </c>
      <c r="J816" s="23">
        <f ca="1">_xlfn.NORM.INV(RAND(),'Input parameters and results'!I$16,'Input parameters and results'!J$16)</f>
        <v>-1.9452582917867047</v>
      </c>
      <c r="K816" s="23">
        <f ca="1">_xlfn.NORM.INV(RAND(),'Input parameters and results'!K$14,'Input parameters and results'!L$14)</f>
        <v>4.74842339288021</v>
      </c>
      <c r="L816" s="23">
        <f ca="1">_xlfn.NORM.INV(RAND(),'Input parameters and results'!K$15,'Input parameters and results'!L$15)</f>
        <v>55.31309557184484</v>
      </c>
      <c r="M816" s="23">
        <f ca="1">_xlfn.NORM.INV(RAND(),'Input parameters and results'!K$16,'Input parameters and results'!L$16)</f>
        <v>-1.7100373039415817</v>
      </c>
    </row>
    <row r="817" spans="1:13">
      <c r="A817" s="7">
        <v>813</v>
      </c>
      <c r="B817" s="23">
        <f ca="1">_xlfn.NORM.INV(RAND(),'Input parameters and results'!E$14,'Input parameters and results'!F$14)</f>
        <v>9.3564260966122568</v>
      </c>
      <c r="C817" s="23">
        <f ca="1">_xlfn.NORM.INV(RAND(),'Input parameters and results'!E$15,'Input parameters and results'!F$15)</f>
        <v>70.182880670736083</v>
      </c>
      <c r="D817" s="23">
        <f ca="1">_xlfn.NORM.INV(RAND(),'Input parameters and results'!E$16,'Input parameters and results'!F$16)</f>
        <v>-1.7646303166600878</v>
      </c>
      <c r="E817" s="23">
        <f ca="1">_xlfn.NORM.INV(RAND(),'Input parameters and results'!G$14,'Input parameters and results'!H$14)</f>
        <v>4.8406125233102824</v>
      </c>
      <c r="F817" s="23">
        <f ca="1">_xlfn.NORM.INV(RAND(),'Input parameters and results'!G$15,'Input parameters and results'!H$15)</f>
        <v>53.275128839344625</v>
      </c>
      <c r="G817" s="23">
        <f ca="1">_xlfn.NORM.INV(RAND(),'Input parameters and results'!G$16,'Input parameters and results'!H$16)</f>
        <v>-1.9521475074876851</v>
      </c>
      <c r="H817" s="23">
        <f ca="1">_xlfn.NORM.INV(RAND(),'Input parameters and results'!I$14,'Input parameters and results'!J$14)</f>
        <v>8.0799217593946118</v>
      </c>
      <c r="I817" s="23">
        <f ca="1">_xlfn.NORM.INV(RAND(),'Input parameters and results'!I$15,'Input parameters and results'!J$15)</f>
        <v>65.520471240316738</v>
      </c>
      <c r="J817" s="23">
        <f ca="1">_xlfn.NORM.INV(RAND(),'Input parameters and results'!I$16,'Input parameters and results'!J$16)</f>
        <v>-1.6542474677510366</v>
      </c>
      <c r="K817" s="23">
        <f ca="1">_xlfn.NORM.INV(RAND(),'Input parameters and results'!K$14,'Input parameters and results'!L$14)</f>
        <v>5.1303375742562238</v>
      </c>
      <c r="L817" s="23">
        <f ca="1">_xlfn.NORM.INV(RAND(),'Input parameters and results'!K$15,'Input parameters and results'!L$15)</f>
        <v>56.226538798335504</v>
      </c>
      <c r="M817" s="23">
        <f ca="1">_xlfn.NORM.INV(RAND(),'Input parameters and results'!K$16,'Input parameters and results'!L$16)</f>
        <v>-1.6421625181937152</v>
      </c>
    </row>
    <row r="818" spans="1:13">
      <c r="A818" s="7">
        <v>814</v>
      </c>
      <c r="B818" s="23">
        <f ca="1">_xlfn.NORM.INV(RAND(),'Input parameters and results'!E$14,'Input parameters and results'!F$14)</f>
        <v>6.8292482810158059</v>
      </c>
      <c r="C818" s="23">
        <f ca="1">_xlfn.NORM.INV(RAND(),'Input parameters and results'!E$15,'Input parameters and results'!F$15)</f>
        <v>63.223452111493742</v>
      </c>
      <c r="D818" s="23">
        <f ca="1">_xlfn.NORM.INV(RAND(),'Input parameters and results'!E$16,'Input parameters and results'!F$16)</f>
        <v>-2.0269755145054837</v>
      </c>
      <c r="E818" s="23">
        <f ca="1">_xlfn.NORM.INV(RAND(),'Input parameters and results'!G$14,'Input parameters and results'!H$14)</f>
        <v>5.6119053375200423</v>
      </c>
      <c r="F818" s="23">
        <f ca="1">_xlfn.NORM.INV(RAND(),'Input parameters and results'!G$15,'Input parameters and results'!H$15)</f>
        <v>62.449823255475629</v>
      </c>
      <c r="G818" s="23">
        <f ca="1">_xlfn.NORM.INV(RAND(),'Input parameters and results'!G$16,'Input parameters and results'!H$16)</f>
        <v>-1.7005890565886572</v>
      </c>
      <c r="H818" s="23">
        <f ca="1">_xlfn.NORM.INV(RAND(),'Input parameters and results'!I$14,'Input parameters and results'!J$14)</f>
        <v>8.4518403593751987</v>
      </c>
      <c r="I818" s="23">
        <f ca="1">_xlfn.NORM.INV(RAND(),'Input parameters and results'!I$15,'Input parameters and results'!J$15)</f>
        <v>79.941617320688025</v>
      </c>
      <c r="J818" s="23">
        <f ca="1">_xlfn.NORM.INV(RAND(),'Input parameters and results'!I$16,'Input parameters and results'!J$16)</f>
        <v>-1.7666979694235001</v>
      </c>
      <c r="K818" s="23">
        <f ca="1">_xlfn.NORM.INV(RAND(),'Input parameters and results'!K$14,'Input parameters and results'!L$14)</f>
        <v>5.7244396672795643</v>
      </c>
      <c r="L818" s="23">
        <f ca="1">_xlfn.NORM.INV(RAND(),'Input parameters and results'!K$15,'Input parameters and results'!L$15)</f>
        <v>57.168825348986488</v>
      </c>
      <c r="M818" s="23">
        <f ca="1">_xlfn.NORM.INV(RAND(),'Input parameters and results'!K$16,'Input parameters and results'!L$16)</f>
        <v>-1.8605718599106671</v>
      </c>
    </row>
    <row r="819" spans="1:13">
      <c r="A819" s="7">
        <v>815</v>
      </c>
      <c r="B819" s="23">
        <f ca="1">_xlfn.NORM.INV(RAND(),'Input parameters and results'!E$14,'Input parameters and results'!F$14)</f>
        <v>9.0244981969159248</v>
      </c>
      <c r="C819" s="23">
        <f ca="1">_xlfn.NORM.INV(RAND(),'Input parameters and results'!E$15,'Input parameters and results'!F$15)</f>
        <v>68.399763070188769</v>
      </c>
      <c r="D819" s="23">
        <f ca="1">_xlfn.NORM.INV(RAND(),'Input parameters and results'!E$16,'Input parameters and results'!F$16)</f>
        <v>-1.9655523943340001</v>
      </c>
      <c r="E819" s="23">
        <f ca="1">_xlfn.NORM.INV(RAND(),'Input parameters and results'!G$14,'Input parameters and results'!H$14)</f>
        <v>4.4209995565625313</v>
      </c>
      <c r="F819" s="23">
        <f ca="1">_xlfn.NORM.INV(RAND(),'Input parameters and results'!G$15,'Input parameters and results'!H$15)</f>
        <v>56.563409062674538</v>
      </c>
      <c r="G819" s="23">
        <f ca="1">_xlfn.NORM.INV(RAND(),'Input parameters and results'!G$16,'Input parameters and results'!H$16)</f>
        <v>-1.8237842372095412</v>
      </c>
      <c r="H819" s="23">
        <f ca="1">_xlfn.NORM.INV(RAND(),'Input parameters and results'!I$14,'Input parameters and results'!J$14)</f>
        <v>7.6768183090712983</v>
      </c>
      <c r="I819" s="23">
        <f ca="1">_xlfn.NORM.INV(RAND(),'Input parameters and results'!I$15,'Input parameters and results'!J$15)</f>
        <v>71.790941109543454</v>
      </c>
      <c r="J819" s="23">
        <f ca="1">_xlfn.NORM.INV(RAND(),'Input parameters and results'!I$16,'Input parameters and results'!J$16)</f>
        <v>-1.8714995657754159</v>
      </c>
      <c r="K819" s="23">
        <f ca="1">_xlfn.NORM.INV(RAND(),'Input parameters and results'!K$14,'Input parameters and results'!L$14)</f>
        <v>5.0494478945082317</v>
      </c>
      <c r="L819" s="23">
        <f ca="1">_xlfn.NORM.INV(RAND(),'Input parameters and results'!K$15,'Input parameters and results'!L$15)</f>
        <v>51.041379094091518</v>
      </c>
      <c r="M819" s="23">
        <f ca="1">_xlfn.NORM.INV(RAND(),'Input parameters and results'!K$16,'Input parameters and results'!L$16)</f>
        <v>-1.8473740783293673</v>
      </c>
    </row>
    <row r="820" spans="1:13">
      <c r="A820" s="7">
        <v>816</v>
      </c>
      <c r="B820" s="23">
        <f ca="1">_xlfn.NORM.INV(RAND(),'Input parameters and results'!E$14,'Input parameters and results'!F$14)</f>
        <v>6.8943055160531754</v>
      </c>
      <c r="C820" s="23">
        <f ca="1">_xlfn.NORM.INV(RAND(),'Input parameters and results'!E$15,'Input parameters and results'!F$15)</f>
        <v>61.026417989114947</v>
      </c>
      <c r="D820" s="23">
        <f ca="1">_xlfn.NORM.INV(RAND(),'Input parameters and results'!E$16,'Input parameters and results'!F$16)</f>
        <v>-1.7556719140668204</v>
      </c>
      <c r="E820" s="23">
        <f ca="1">_xlfn.NORM.INV(RAND(),'Input parameters and results'!G$14,'Input parameters and results'!H$14)</f>
        <v>4.948284890996006</v>
      </c>
      <c r="F820" s="23">
        <f ca="1">_xlfn.NORM.INV(RAND(),'Input parameters and results'!G$15,'Input parameters and results'!H$15)</f>
        <v>58.602812171663864</v>
      </c>
      <c r="G820" s="23">
        <f ca="1">_xlfn.NORM.INV(RAND(),'Input parameters and results'!G$16,'Input parameters and results'!H$16)</f>
        <v>-1.8266467862774507</v>
      </c>
      <c r="H820" s="23">
        <f ca="1">_xlfn.NORM.INV(RAND(),'Input parameters and results'!I$14,'Input parameters and results'!J$14)</f>
        <v>9.6079238764826336</v>
      </c>
      <c r="I820" s="23">
        <f ca="1">_xlfn.NORM.INV(RAND(),'Input parameters and results'!I$15,'Input parameters and results'!J$15)</f>
        <v>79.635805048979478</v>
      </c>
      <c r="J820" s="23">
        <f ca="1">_xlfn.NORM.INV(RAND(),'Input parameters and results'!I$16,'Input parameters and results'!J$16)</f>
        <v>-1.8215606378847213</v>
      </c>
      <c r="K820" s="23">
        <f ca="1">_xlfn.NORM.INV(RAND(),'Input parameters and results'!K$14,'Input parameters and results'!L$14)</f>
        <v>5.0204699190877822</v>
      </c>
      <c r="L820" s="23">
        <f ca="1">_xlfn.NORM.INV(RAND(),'Input parameters and results'!K$15,'Input parameters and results'!L$15)</f>
        <v>58.486066640158022</v>
      </c>
      <c r="M820" s="23">
        <f ca="1">_xlfn.NORM.INV(RAND(),'Input parameters and results'!K$16,'Input parameters and results'!L$16)</f>
        <v>-2.1412471504426325</v>
      </c>
    </row>
    <row r="821" spans="1:13">
      <c r="A821" s="7">
        <v>817</v>
      </c>
      <c r="B821" s="23">
        <f ca="1">_xlfn.NORM.INV(RAND(),'Input parameters and results'!E$14,'Input parameters and results'!F$14)</f>
        <v>7.7123632108774469</v>
      </c>
      <c r="C821" s="23">
        <f ca="1">_xlfn.NORM.INV(RAND(),'Input parameters and results'!E$15,'Input parameters and results'!F$15)</f>
        <v>73.084740384636888</v>
      </c>
      <c r="D821" s="23">
        <f ca="1">_xlfn.NORM.INV(RAND(),'Input parameters and results'!E$16,'Input parameters and results'!F$16)</f>
        <v>-1.721299170041001</v>
      </c>
      <c r="E821" s="23">
        <f ca="1">_xlfn.NORM.INV(RAND(),'Input parameters and results'!G$14,'Input parameters and results'!H$14)</f>
        <v>4.7976463057214209</v>
      </c>
      <c r="F821" s="23">
        <f ca="1">_xlfn.NORM.INV(RAND(),'Input parameters and results'!G$15,'Input parameters and results'!H$15)</f>
        <v>54.196649530517988</v>
      </c>
      <c r="G821" s="23">
        <f ca="1">_xlfn.NORM.INV(RAND(),'Input parameters and results'!G$16,'Input parameters and results'!H$16)</f>
        <v>-1.9905724420975408</v>
      </c>
      <c r="H821" s="23">
        <f ca="1">_xlfn.NORM.INV(RAND(),'Input parameters and results'!I$14,'Input parameters and results'!J$14)</f>
        <v>7.3295271364471866</v>
      </c>
      <c r="I821" s="23">
        <f ca="1">_xlfn.NORM.INV(RAND(),'Input parameters and results'!I$15,'Input parameters and results'!J$15)</f>
        <v>82.685865915600317</v>
      </c>
      <c r="J821" s="23">
        <f ca="1">_xlfn.NORM.INV(RAND(),'Input parameters and results'!I$16,'Input parameters and results'!J$16)</f>
        <v>-1.9529226535142201</v>
      </c>
      <c r="K821" s="23">
        <f ca="1">_xlfn.NORM.INV(RAND(),'Input parameters and results'!K$14,'Input parameters and results'!L$14)</f>
        <v>5.1460515050768327</v>
      </c>
      <c r="L821" s="23">
        <f ca="1">_xlfn.NORM.INV(RAND(),'Input parameters and results'!K$15,'Input parameters and results'!L$15)</f>
        <v>56.537052864499607</v>
      </c>
      <c r="M821" s="23">
        <f ca="1">_xlfn.NORM.INV(RAND(),'Input parameters and results'!K$16,'Input parameters and results'!L$16)</f>
        <v>-1.7994104121872667</v>
      </c>
    </row>
    <row r="822" spans="1:13">
      <c r="A822" s="7">
        <v>818</v>
      </c>
      <c r="B822" s="23">
        <f ca="1">_xlfn.NORM.INV(RAND(),'Input parameters and results'!E$14,'Input parameters and results'!F$14)</f>
        <v>7.5890923843077225</v>
      </c>
      <c r="C822" s="23">
        <f ca="1">_xlfn.NORM.INV(RAND(),'Input parameters and results'!E$15,'Input parameters and results'!F$15)</f>
        <v>69.461764624011096</v>
      </c>
      <c r="D822" s="23">
        <f ca="1">_xlfn.NORM.INV(RAND(),'Input parameters and results'!E$16,'Input parameters and results'!F$16)</f>
        <v>-2.3894368852496668</v>
      </c>
      <c r="E822" s="23">
        <f ca="1">_xlfn.NORM.INV(RAND(),'Input parameters and results'!G$14,'Input parameters and results'!H$14)</f>
        <v>4.8071804838915089</v>
      </c>
      <c r="F822" s="23">
        <f ca="1">_xlfn.NORM.INV(RAND(),'Input parameters and results'!G$15,'Input parameters and results'!H$15)</f>
        <v>60.883306186950314</v>
      </c>
      <c r="G822" s="23">
        <f ca="1">_xlfn.NORM.INV(RAND(),'Input parameters and results'!G$16,'Input parameters and results'!H$16)</f>
        <v>-2.0260614031273216</v>
      </c>
      <c r="H822" s="23">
        <f ca="1">_xlfn.NORM.INV(RAND(),'Input parameters and results'!I$14,'Input parameters and results'!J$14)</f>
        <v>9.1268870795231809</v>
      </c>
      <c r="I822" s="23">
        <f ca="1">_xlfn.NORM.INV(RAND(),'Input parameters and results'!I$15,'Input parameters and results'!J$15)</f>
        <v>70.677264943209479</v>
      </c>
      <c r="J822" s="23">
        <f ca="1">_xlfn.NORM.INV(RAND(),'Input parameters and results'!I$16,'Input parameters and results'!J$16)</f>
        <v>-1.8665052079613587</v>
      </c>
      <c r="K822" s="23">
        <f ca="1">_xlfn.NORM.INV(RAND(),'Input parameters and results'!K$14,'Input parameters and results'!L$14)</f>
        <v>4.4069349484984768</v>
      </c>
      <c r="L822" s="23">
        <f ca="1">_xlfn.NORM.INV(RAND(),'Input parameters and results'!K$15,'Input parameters and results'!L$15)</f>
        <v>61.31922810676722</v>
      </c>
      <c r="M822" s="23">
        <f ca="1">_xlfn.NORM.INV(RAND(),'Input parameters and results'!K$16,'Input parameters and results'!L$16)</f>
        <v>-2.2794935976970234</v>
      </c>
    </row>
    <row r="823" spans="1:13">
      <c r="A823" s="7">
        <v>819</v>
      </c>
      <c r="B823" s="23">
        <f ca="1">_xlfn.NORM.INV(RAND(),'Input parameters and results'!E$14,'Input parameters and results'!F$14)</f>
        <v>8.3424171660444326</v>
      </c>
      <c r="C823" s="23">
        <f ca="1">_xlfn.NORM.INV(RAND(),'Input parameters and results'!E$15,'Input parameters and results'!F$15)</f>
        <v>68.174545067290779</v>
      </c>
      <c r="D823" s="23">
        <f ca="1">_xlfn.NORM.INV(RAND(),'Input parameters and results'!E$16,'Input parameters and results'!F$16)</f>
        <v>-1.4746033890927441</v>
      </c>
      <c r="E823" s="23">
        <f ca="1">_xlfn.NORM.INV(RAND(),'Input parameters and results'!G$14,'Input parameters and results'!H$14)</f>
        <v>4.1554300600278928</v>
      </c>
      <c r="F823" s="23">
        <f ca="1">_xlfn.NORM.INV(RAND(),'Input parameters and results'!G$15,'Input parameters and results'!H$15)</f>
        <v>61.54952629456649</v>
      </c>
      <c r="G823" s="23">
        <f ca="1">_xlfn.NORM.INV(RAND(),'Input parameters and results'!G$16,'Input parameters and results'!H$16)</f>
        <v>-1.7959790418347963</v>
      </c>
      <c r="H823" s="23">
        <f ca="1">_xlfn.NORM.INV(RAND(),'Input parameters and results'!I$14,'Input parameters and results'!J$14)</f>
        <v>9.6072196244407539</v>
      </c>
      <c r="I823" s="23">
        <f ca="1">_xlfn.NORM.INV(RAND(),'Input parameters and results'!I$15,'Input parameters and results'!J$15)</f>
        <v>75.398586405640572</v>
      </c>
      <c r="J823" s="23">
        <f ca="1">_xlfn.NORM.INV(RAND(),'Input parameters and results'!I$16,'Input parameters and results'!J$16)</f>
        <v>-1.7734310635455401</v>
      </c>
      <c r="K823" s="23">
        <f ca="1">_xlfn.NORM.INV(RAND(),'Input parameters and results'!K$14,'Input parameters and results'!L$14)</f>
        <v>5.0372539984575999</v>
      </c>
      <c r="L823" s="23">
        <f ca="1">_xlfn.NORM.INV(RAND(),'Input parameters and results'!K$15,'Input parameters and results'!L$15)</f>
        <v>64.154058107664582</v>
      </c>
      <c r="M823" s="23">
        <f ca="1">_xlfn.NORM.INV(RAND(),'Input parameters and results'!K$16,'Input parameters and results'!L$16)</f>
        <v>-1.6335358834040998</v>
      </c>
    </row>
    <row r="824" spans="1:13">
      <c r="A824" s="7">
        <v>820</v>
      </c>
      <c r="B824" s="23">
        <f ca="1">_xlfn.NORM.INV(RAND(),'Input parameters and results'!E$14,'Input parameters and results'!F$14)</f>
        <v>7.597686421136264</v>
      </c>
      <c r="C824" s="23">
        <f ca="1">_xlfn.NORM.INV(RAND(),'Input parameters and results'!E$15,'Input parameters and results'!F$15)</f>
        <v>69.265561811689437</v>
      </c>
      <c r="D824" s="23">
        <f ca="1">_xlfn.NORM.INV(RAND(),'Input parameters and results'!E$16,'Input parameters and results'!F$16)</f>
        <v>-2.1896297402876548</v>
      </c>
      <c r="E824" s="23">
        <f ca="1">_xlfn.NORM.INV(RAND(),'Input parameters and results'!G$14,'Input parameters and results'!H$14)</f>
        <v>5.7152537603992215</v>
      </c>
      <c r="F824" s="23">
        <f ca="1">_xlfn.NORM.INV(RAND(),'Input parameters and results'!G$15,'Input parameters and results'!H$15)</f>
        <v>48.417452898488079</v>
      </c>
      <c r="G824" s="23">
        <f ca="1">_xlfn.NORM.INV(RAND(),'Input parameters and results'!G$16,'Input parameters and results'!H$16)</f>
        <v>-2.10068460776596</v>
      </c>
      <c r="H824" s="23">
        <f ca="1">_xlfn.NORM.INV(RAND(),'Input parameters and results'!I$14,'Input parameters and results'!J$14)</f>
        <v>8.5146517284441039</v>
      </c>
      <c r="I824" s="23">
        <f ca="1">_xlfn.NORM.INV(RAND(),'Input parameters and results'!I$15,'Input parameters and results'!J$15)</f>
        <v>68.352539075985518</v>
      </c>
      <c r="J824" s="23">
        <f ca="1">_xlfn.NORM.INV(RAND(),'Input parameters and results'!I$16,'Input parameters and results'!J$16)</f>
        <v>-1.8970442278387729</v>
      </c>
      <c r="K824" s="23">
        <f ca="1">_xlfn.NORM.INV(RAND(),'Input parameters and results'!K$14,'Input parameters and results'!L$14)</f>
        <v>5.0480338617221951</v>
      </c>
      <c r="L824" s="23">
        <f ca="1">_xlfn.NORM.INV(RAND(),'Input parameters and results'!K$15,'Input parameters and results'!L$15)</f>
        <v>64.303407523228884</v>
      </c>
      <c r="M824" s="23">
        <f ca="1">_xlfn.NORM.INV(RAND(),'Input parameters and results'!K$16,'Input parameters and results'!L$16)</f>
        <v>-2.0197013182582926</v>
      </c>
    </row>
    <row r="825" spans="1:13">
      <c r="A825" s="7">
        <v>821</v>
      </c>
      <c r="B825" s="23">
        <f ca="1">_xlfn.NORM.INV(RAND(),'Input parameters and results'!E$14,'Input parameters and results'!F$14)</f>
        <v>8.2714123869248617</v>
      </c>
      <c r="C825" s="23">
        <f ca="1">_xlfn.NORM.INV(RAND(),'Input parameters and results'!E$15,'Input parameters and results'!F$15)</f>
        <v>72.761615653390024</v>
      </c>
      <c r="D825" s="23">
        <f ca="1">_xlfn.NORM.INV(RAND(),'Input parameters and results'!E$16,'Input parameters and results'!F$16)</f>
        <v>-1.8714940094444588</v>
      </c>
      <c r="E825" s="23">
        <f ca="1">_xlfn.NORM.INV(RAND(),'Input parameters and results'!G$14,'Input parameters and results'!H$14)</f>
        <v>4.62346418283812</v>
      </c>
      <c r="F825" s="23">
        <f ca="1">_xlfn.NORM.INV(RAND(),'Input parameters and results'!G$15,'Input parameters and results'!H$15)</f>
        <v>63.156222145376269</v>
      </c>
      <c r="G825" s="23">
        <f ca="1">_xlfn.NORM.INV(RAND(),'Input parameters and results'!G$16,'Input parameters and results'!H$16)</f>
        <v>-2.2185520296633712</v>
      </c>
      <c r="H825" s="23">
        <f ca="1">_xlfn.NORM.INV(RAND(),'Input parameters and results'!I$14,'Input parameters and results'!J$14)</f>
        <v>8.2491379379796808</v>
      </c>
      <c r="I825" s="23">
        <f ca="1">_xlfn.NORM.INV(RAND(),'Input parameters and results'!I$15,'Input parameters and results'!J$15)</f>
        <v>69.836792929783741</v>
      </c>
      <c r="J825" s="23">
        <f ca="1">_xlfn.NORM.INV(RAND(),'Input parameters and results'!I$16,'Input parameters and results'!J$16)</f>
        <v>-1.9620830010554682</v>
      </c>
      <c r="K825" s="23">
        <f ca="1">_xlfn.NORM.INV(RAND(),'Input parameters and results'!K$14,'Input parameters and results'!L$14)</f>
        <v>4.9144680807571932</v>
      </c>
      <c r="L825" s="23">
        <f ca="1">_xlfn.NORM.INV(RAND(),'Input parameters and results'!K$15,'Input parameters and results'!L$15)</f>
        <v>62.610849499034003</v>
      </c>
      <c r="M825" s="23">
        <f ca="1">_xlfn.NORM.INV(RAND(),'Input parameters and results'!K$16,'Input parameters and results'!L$16)</f>
        <v>-2.0887703285223478</v>
      </c>
    </row>
    <row r="826" spans="1:13">
      <c r="A826" s="7">
        <v>822</v>
      </c>
      <c r="B826" s="23">
        <f ca="1">_xlfn.NORM.INV(RAND(),'Input parameters and results'!E$14,'Input parameters and results'!F$14)</f>
        <v>7.0632314358438322</v>
      </c>
      <c r="C826" s="23">
        <f ca="1">_xlfn.NORM.INV(RAND(),'Input parameters and results'!E$15,'Input parameters and results'!F$15)</f>
        <v>69.19596592282673</v>
      </c>
      <c r="D826" s="23">
        <f ca="1">_xlfn.NORM.INV(RAND(),'Input parameters and results'!E$16,'Input parameters and results'!F$16)</f>
        <v>-1.9866578654247569</v>
      </c>
      <c r="E826" s="23">
        <f ca="1">_xlfn.NORM.INV(RAND(),'Input parameters and results'!G$14,'Input parameters and results'!H$14)</f>
        <v>4.0436596193259735</v>
      </c>
      <c r="F826" s="23">
        <f ca="1">_xlfn.NORM.INV(RAND(),'Input parameters and results'!G$15,'Input parameters and results'!H$15)</f>
        <v>63.666368363662059</v>
      </c>
      <c r="G826" s="23">
        <f ca="1">_xlfn.NORM.INV(RAND(),'Input parameters and results'!G$16,'Input parameters and results'!H$16)</f>
        <v>-2.054373825067676</v>
      </c>
      <c r="H826" s="23">
        <f ca="1">_xlfn.NORM.INV(RAND(),'Input parameters and results'!I$14,'Input parameters and results'!J$14)</f>
        <v>8.0988693924445201</v>
      </c>
      <c r="I826" s="23">
        <f ca="1">_xlfn.NORM.INV(RAND(),'Input parameters and results'!I$15,'Input parameters and results'!J$15)</f>
        <v>65.474140263728216</v>
      </c>
      <c r="J826" s="23">
        <f ca="1">_xlfn.NORM.INV(RAND(),'Input parameters and results'!I$16,'Input parameters and results'!J$16)</f>
        <v>-1.9520957697387</v>
      </c>
      <c r="K826" s="23">
        <f ca="1">_xlfn.NORM.INV(RAND(),'Input parameters and results'!K$14,'Input parameters and results'!L$14)</f>
        <v>4.1478778140342234</v>
      </c>
      <c r="L826" s="23">
        <f ca="1">_xlfn.NORM.INV(RAND(),'Input parameters and results'!K$15,'Input parameters and results'!L$15)</f>
        <v>57.183945971737465</v>
      </c>
      <c r="M826" s="23">
        <f ca="1">_xlfn.NORM.INV(RAND(),'Input parameters and results'!K$16,'Input parameters and results'!L$16)</f>
        <v>-1.7178009620138417</v>
      </c>
    </row>
    <row r="827" spans="1:13">
      <c r="A827" s="7">
        <v>823</v>
      </c>
      <c r="B827" s="23">
        <f ca="1">_xlfn.NORM.INV(RAND(),'Input parameters and results'!E$14,'Input parameters and results'!F$14)</f>
        <v>9.0868644743155897</v>
      </c>
      <c r="C827" s="23">
        <f ca="1">_xlfn.NORM.INV(RAND(),'Input parameters and results'!E$15,'Input parameters and results'!F$15)</f>
        <v>72.973748813526171</v>
      </c>
      <c r="D827" s="23">
        <f ca="1">_xlfn.NORM.INV(RAND(),'Input parameters and results'!E$16,'Input parameters and results'!F$16)</f>
        <v>-1.7517041273298863</v>
      </c>
      <c r="E827" s="23">
        <f ca="1">_xlfn.NORM.INV(RAND(),'Input parameters and results'!G$14,'Input parameters and results'!H$14)</f>
        <v>5.3983175877338176</v>
      </c>
      <c r="F827" s="23">
        <f ca="1">_xlfn.NORM.INV(RAND(),'Input parameters and results'!G$15,'Input parameters and results'!H$15)</f>
        <v>58.604030408402096</v>
      </c>
      <c r="G827" s="23">
        <f ca="1">_xlfn.NORM.INV(RAND(),'Input parameters and results'!G$16,'Input parameters and results'!H$16)</f>
        <v>-1.6749822451921541</v>
      </c>
      <c r="H827" s="23">
        <f ca="1">_xlfn.NORM.INV(RAND(),'Input parameters and results'!I$14,'Input parameters and results'!J$14)</f>
        <v>8.927241480678525</v>
      </c>
      <c r="I827" s="23">
        <f ca="1">_xlfn.NORM.INV(RAND(),'Input parameters and results'!I$15,'Input parameters and results'!J$15)</f>
        <v>81.435733929673532</v>
      </c>
      <c r="J827" s="23">
        <f ca="1">_xlfn.NORM.INV(RAND(),'Input parameters and results'!I$16,'Input parameters and results'!J$16)</f>
        <v>-2.0075077832089501</v>
      </c>
      <c r="K827" s="23">
        <f ca="1">_xlfn.NORM.INV(RAND(),'Input parameters and results'!K$14,'Input parameters and results'!L$14)</f>
        <v>5.094508053173425</v>
      </c>
      <c r="L827" s="23">
        <f ca="1">_xlfn.NORM.INV(RAND(),'Input parameters and results'!K$15,'Input parameters and results'!L$15)</f>
        <v>61.097191082090156</v>
      </c>
      <c r="M827" s="23">
        <f ca="1">_xlfn.NORM.INV(RAND(),'Input parameters and results'!K$16,'Input parameters and results'!L$16)</f>
        <v>-1.76792798604512</v>
      </c>
    </row>
    <row r="828" spans="1:13">
      <c r="A828" s="7">
        <v>824</v>
      </c>
      <c r="B828" s="23">
        <f ca="1">_xlfn.NORM.INV(RAND(),'Input parameters and results'!E$14,'Input parameters and results'!F$14)</f>
        <v>7.772669208709198</v>
      </c>
      <c r="C828" s="23">
        <f ca="1">_xlfn.NORM.INV(RAND(),'Input parameters and results'!E$15,'Input parameters and results'!F$15)</f>
        <v>71.742513249461027</v>
      </c>
      <c r="D828" s="23">
        <f ca="1">_xlfn.NORM.INV(RAND(),'Input parameters and results'!E$16,'Input parameters and results'!F$16)</f>
        <v>-1.4647723751294977</v>
      </c>
      <c r="E828" s="23">
        <f ca="1">_xlfn.NORM.INV(RAND(),'Input parameters and results'!G$14,'Input parameters and results'!H$14)</f>
        <v>5.543926380089613</v>
      </c>
      <c r="F828" s="23">
        <f ca="1">_xlfn.NORM.INV(RAND(),'Input parameters and results'!G$15,'Input parameters and results'!H$15)</f>
        <v>55.550315171119287</v>
      </c>
      <c r="G828" s="23">
        <f ca="1">_xlfn.NORM.INV(RAND(),'Input parameters and results'!G$16,'Input parameters and results'!H$16)</f>
        <v>-1.8379539320157268</v>
      </c>
      <c r="H828" s="23">
        <f ca="1">_xlfn.NORM.INV(RAND(),'Input parameters and results'!I$14,'Input parameters and results'!J$14)</f>
        <v>8.4855479704042533</v>
      </c>
      <c r="I828" s="23">
        <f ca="1">_xlfn.NORM.INV(RAND(),'Input parameters and results'!I$15,'Input parameters and results'!J$15)</f>
        <v>75.177483622887493</v>
      </c>
      <c r="J828" s="23">
        <f ca="1">_xlfn.NORM.INV(RAND(),'Input parameters and results'!I$16,'Input parameters and results'!J$16)</f>
        <v>-2.0228350915051343</v>
      </c>
      <c r="K828" s="23">
        <f ca="1">_xlfn.NORM.INV(RAND(),'Input parameters and results'!K$14,'Input parameters and results'!L$14)</f>
        <v>5.3642051078411175</v>
      </c>
      <c r="L828" s="23">
        <f ca="1">_xlfn.NORM.INV(RAND(),'Input parameters and results'!K$15,'Input parameters and results'!L$15)</f>
        <v>59.684753390868515</v>
      </c>
      <c r="M828" s="23">
        <f ca="1">_xlfn.NORM.INV(RAND(),'Input parameters and results'!K$16,'Input parameters and results'!L$16)</f>
        <v>-2.3700124083966387</v>
      </c>
    </row>
    <row r="829" spans="1:13">
      <c r="A829" s="7">
        <v>825</v>
      </c>
      <c r="B829" s="23">
        <f ca="1">_xlfn.NORM.INV(RAND(),'Input parameters and results'!E$14,'Input parameters and results'!F$14)</f>
        <v>8.8282344135171407</v>
      </c>
      <c r="C829" s="23">
        <f ca="1">_xlfn.NORM.INV(RAND(),'Input parameters and results'!E$15,'Input parameters and results'!F$15)</f>
        <v>69.500662179857343</v>
      </c>
      <c r="D829" s="23">
        <f ca="1">_xlfn.NORM.INV(RAND(),'Input parameters and results'!E$16,'Input parameters and results'!F$16)</f>
        <v>-2.0834056708472479</v>
      </c>
      <c r="E829" s="23">
        <f ca="1">_xlfn.NORM.INV(RAND(),'Input parameters and results'!G$14,'Input parameters and results'!H$14)</f>
        <v>4.7806539657977183</v>
      </c>
      <c r="F829" s="23">
        <f ca="1">_xlfn.NORM.INV(RAND(),'Input parameters and results'!G$15,'Input parameters and results'!H$15)</f>
        <v>50.065580540031377</v>
      </c>
      <c r="G829" s="23">
        <f ca="1">_xlfn.NORM.INV(RAND(),'Input parameters and results'!G$16,'Input parameters and results'!H$16)</f>
        <v>-2.1033642712315306</v>
      </c>
      <c r="H829" s="23">
        <f ca="1">_xlfn.NORM.INV(RAND(),'Input parameters and results'!I$14,'Input parameters and results'!J$14)</f>
        <v>8.8109400493264332</v>
      </c>
      <c r="I829" s="23">
        <f ca="1">_xlfn.NORM.INV(RAND(),'Input parameters and results'!I$15,'Input parameters and results'!J$15)</f>
        <v>67.247197064333108</v>
      </c>
      <c r="J829" s="23">
        <f ca="1">_xlfn.NORM.INV(RAND(),'Input parameters and results'!I$16,'Input parameters and results'!J$16)</f>
        <v>-1.5918175085366064</v>
      </c>
      <c r="K829" s="23">
        <f ca="1">_xlfn.NORM.INV(RAND(),'Input parameters and results'!K$14,'Input parameters and results'!L$14)</f>
        <v>4.221737615288311</v>
      </c>
      <c r="L829" s="23">
        <f ca="1">_xlfn.NORM.INV(RAND(),'Input parameters and results'!K$15,'Input parameters and results'!L$15)</f>
        <v>47.892923314113958</v>
      </c>
      <c r="M829" s="23">
        <f ca="1">_xlfn.NORM.INV(RAND(),'Input parameters and results'!K$16,'Input parameters and results'!L$16)</f>
        <v>-1.9126962252970128</v>
      </c>
    </row>
    <row r="830" spans="1:13">
      <c r="A830" s="7">
        <v>826</v>
      </c>
      <c r="B830" s="23">
        <f ca="1">_xlfn.NORM.INV(RAND(),'Input parameters and results'!E$14,'Input parameters and results'!F$14)</f>
        <v>10.126199073953719</v>
      </c>
      <c r="C830" s="23">
        <f ca="1">_xlfn.NORM.INV(RAND(),'Input parameters and results'!E$15,'Input parameters and results'!F$15)</f>
        <v>64.862787890162906</v>
      </c>
      <c r="D830" s="23">
        <f ca="1">_xlfn.NORM.INV(RAND(),'Input parameters and results'!E$16,'Input parameters and results'!F$16)</f>
        <v>-1.9458903956390676</v>
      </c>
      <c r="E830" s="23">
        <f ca="1">_xlfn.NORM.INV(RAND(),'Input parameters and results'!G$14,'Input parameters and results'!H$14)</f>
        <v>5.1052258836323912</v>
      </c>
      <c r="F830" s="23">
        <f ca="1">_xlfn.NORM.INV(RAND(),'Input parameters and results'!G$15,'Input parameters and results'!H$15)</f>
        <v>48.33252468652254</v>
      </c>
      <c r="G830" s="23">
        <f ca="1">_xlfn.NORM.INV(RAND(),'Input parameters and results'!G$16,'Input parameters and results'!H$16)</f>
        <v>-2.1028145158679892</v>
      </c>
      <c r="H830" s="23">
        <f ca="1">_xlfn.NORM.INV(RAND(),'Input parameters and results'!I$14,'Input parameters and results'!J$14)</f>
        <v>10.082453873676887</v>
      </c>
      <c r="I830" s="23">
        <f ca="1">_xlfn.NORM.INV(RAND(),'Input parameters and results'!I$15,'Input parameters and results'!J$15)</f>
        <v>79.071497171562058</v>
      </c>
      <c r="J830" s="23">
        <f ca="1">_xlfn.NORM.INV(RAND(),'Input parameters and results'!I$16,'Input parameters and results'!J$16)</f>
        <v>-2.1773906215109826</v>
      </c>
      <c r="K830" s="23">
        <f ca="1">_xlfn.NORM.INV(RAND(),'Input parameters and results'!K$14,'Input parameters and results'!L$14)</f>
        <v>4.7635006552181434</v>
      </c>
      <c r="L830" s="23">
        <f ca="1">_xlfn.NORM.INV(RAND(),'Input parameters and results'!K$15,'Input parameters and results'!L$15)</f>
        <v>57.111138919019801</v>
      </c>
      <c r="M830" s="23">
        <f ca="1">_xlfn.NORM.INV(RAND(),'Input parameters and results'!K$16,'Input parameters and results'!L$16)</f>
        <v>-1.5843578107682215</v>
      </c>
    </row>
    <row r="831" spans="1:13">
      <c r="A831" s="7">
        <v>827</v>
      </c>
      <c r="B831" s="23">
        <f ca="1">_xlfn.NORM.INV(RAND(),'Input parameters and results'!E$14,'Input parameters and results'!F$14)</f>
        <v>8.8655294471024018</v>
      </c>
      <c r="C831" s="23">
        <f ca="1">_xlfn.NORM.INV(RAND(),'Input parameters and results'!E$15,'Input parameters and results'!F$15)</f>
        <v>77.438468766252782</v>
      </c>
      <c r="D831" s="23">
        <f ca="1">_xlfn.NORM.INV(RAND(),'Input parameters and results'!E$16,'Input parameters and results'!F$16)</f>
        <v>-1.9893885791916202</v>
      </c>
      <c r="E831" s="23">
        <f ca="1">_xlfn.NORM.INV(RAND(),'Input parameters and results'!G$14,'Input parameters and results'!H$14)</f>
        <v>4.6656330016059266</v>
      </c>
      <c r="F831" s="23">
        <f ca="1">_xlfn.NORM.INV(RAND(),'Input parameters and results'!G$15,'Input parameters and results'!H$15)</f>
        <v>65.510930445908897</v>
      </c>
      <c r="G831" s="23">
        <f ca="1">_xlfn.NORM.INV(RAND(),'Input parameters and results'!G$16,'Input parameters and results'!H$16)</f>
        <v>-2.0206340878868567</v>
      </c>
      <c r="H831" s="23">
        <f ca="1">_xlfn.NORM.INV(RAND(),'Input parameters and results'!I$14,'Input parameters and results'!J$14)</f>
        <v>7.3929236138452827</v>
      </c>
      <c r="I831" s="23">
        <f ca="1">_xlfn.NORM.INV(RAND(),'Input parameters and results'!I$15,'Input parameters and results'!J$15)</f>
        <v>77.663782422429236</v>
      </c>
      <c r="J831" s="23">
        <f ca="1">_xlfn.NORM.INV(RAND(),'Input parameters and results'!I$16,'Input parameters and results'!J$16)</f>
        <v>-2.1382805942771186</v>
      </c>
      <c r="K831" s="23">
        <f ca="1">_xlfn.NORM.INV(RAND(),'Input parameters and results'!K$14,'Input parameters and results'!L$14)</f>
        <v>4.6546027056008157</v>
      </c>
      <c r="L831" s="23">
        <f ca="1">_xlfn.NORM.INV(RAND(),'Input parameters and results'!K$15,'Input parameters and results'!L$15)</f>
        <v>45.184368107883778</v>
      </c>
      <c r="M831" s="23">
        <f ca="1">_xlfn.NORM.INV(RAND(),'Input parameters and results'!K$16,'Input parameters and results'!L$16)</f>
        <v>-1.7766677695001807</v>
      </c>
    </row>
    <row r="832" spans="1:13">
      <c r="A832" s="7">
        <v>828</v>
      </c>
      <c r="B832" s="23">
        <f ca="1">_xlfn.NORM.INV(RAND(),'Input parameters and results'!E$14,'Input parameters and results'!F$14)</f>
        <v>8.055458572025497</v>
      </c>
      <c r="C832" s="23">
        <f ca="1">_xlfn.NORM.INV(RAND(),'Input parameters and results'!E$15,'Input parameters and results'!F$15)</f>
        <v>76.211319364622881</v>
      </c>
      <c r="D832" s="23">
        <f ca="1">_xlfn.NORM.INV(RAND(),'Input parameters and results'!E$16,'Input parameters and results'!F$16)</f>
        <v>-1.9141952374238249</v>
      </c>
      <c r="E832" s="23">
        <f ca="1">_xlfn.NORM.INV(RAND(),'Input parameters and results'!G$14,'Input parameters and results'!H$14)</f>
        <v>4.3970702428757829</v>
      </c>
      <c r="F832" s="23">
        <f ca="1">_xlfn.NORM.INV(RAND(),'Input parameters and results'!G$15,'Input parameters and results'!H$15)</f>
        <v>57.190746546262204</v>
      </c>
      <c r="G832" s="23">
        <f ca="1">_xlfn.NORM.INV(RAND(),'Input parameters and results'!G$16,'Input parameters and results'!H$16)</f>
        <v>-2.1780678666587376</v>
      </c>
      <c r="H832" s="23">
        <f ca="1">_xlfn.NORM.INV(RAND(),'Input parameters and results'!I$14,'Input parameters and results'!J$14)</f>
        <v>9.2750586339563483</v>
      </c>
      <c r="I832" s="23">
        <f ca="1">_xlfn.NORM.INV(RAND(),'Input parameters and results'!I$15,'Input parameters and results'!J$15)</f>
        <v>71.168342487191538</v>
      </c>
      <c r="J832" s="23">
        <f ca="1">_xlfn.NORM.INV(RAND(),'Input parameters and results'!I$16,'Input parameters and results'!J$16)</f>
        <v>-2.0694634563282182</v>
      </c>
      <c r="K832" s="23">
        <f ca="1">_xlfn.NORM.INV(RAND(),'Input parameters and results'!K$14,'Input parameters and results'!L$14)</f>
        <v>3.6620226462459176</v>
      </c>
      <c r="L832" s="23">
        <f ca="1">_xlfn.NORM.INV(RAND(),'Input parameters and results'!K$15,'Input parameters and results'!L$15)</f>
        <v>69.617733828954755</v>
      </c>
      <c r="M832" s="23">
        <f ca="1">_xlfn.NORM.INV(RAND(),'Input parameters and results'!K$16,'Input parameters and results'!L$16)</f>
        <v>-2.112067033174017</v>
      </c>
    </row>
    <row r="833" spans="1:13">
      <c r="A833" s="7">
        <v>829</v>
      </c>
      <c r="B833" s="23">
        <f ca="1">_xlfn.NORM.INV(RAND(),'Input parameters and results'!E$14,'Input parameters and results'!F$14)</f>
        <v>9.2711906212699997</v>
      </c>
      <c r="C833" s="23">
        <f ca="1">_xlfn.NORM.INV(RAND(),'Input parameters and results'!E$15,'Input parameters and results'!F$15)</f>
        <v>68.15478697003492</v>
      </c>
      <c r="D833" s="23">
        <f ca="1">_xlfn.NORM.INV(RAND(),'Input parameters and results'!E$16,'Input parameters and results'!F$16)</f>
        <v>-2.1664959340438079</v>
      </c>
      <c r="E833" s="23">
        <f ca="1">_xlfn.NORM.INV(RAND(),'Input parameters and results'!G$14,'Input parameters and results'!H$14)</f>
        <v>4.7111085743501615</v>
      </c>
      <c r="F833" s="23">
        <f ca="1">_xlfn.NORM.INV(RAND(),'Input parameters and results'!G$15,'Input parameters and results'!H$15)</f>
        <v>53.762885847295273</v>
      </c>
      <c r="G833" s="23">
        <f ca="1">_xlfn.NORM.INV(RAND(),'Input parameters and results'!G$16,'Input parameters and results'!H$16)</f>
        <v>-2.1604547362457112</v>
      </c>
      <c r="H833" s="23">
        <f ca="1">_xlfn.NORM.INV(RAND(),'Input parameters and results'!I$14,'Input parameters and results'!J$14)</f>
        <v>8.1505651186549883</v>
      </c>
      <c r="I833" s="23">
        <f ca="1">_xlfn.NORM.INV(RAND(),'Input parameters and results'!I$15,'Input parameters and results'!J$15)</f>
        <v>66.182843217775911</v>
      </c>
      <c r="J833" s="23">
        <f ca="1">_xlfn.NORM.INV(RAND(),'Input parameters and results'!I$16,'Input parameters and results'!J$16)</f>
        <v>-1.8491744668332883</v>
      </c>
      <c r="K833" s="23">
        <f ca="1">_xlfn.NORM.INV(RAND(),'Input parameters and results'!K$14,'Input parameters and results'!L$14)</f>
        <v>5.1635412182133464</v>
      </c>
      <c r="L833" s="23">
        <f ca="1">_xlfn.NORM.INV(RAND(),'Input parameters and results'!K$15,'Input parameters and results'!L$15)</f>
        <v>56.933040668566655</v>
      </c>
      <c r="M833" s="23">
        <f ca="1">_xlfn.NORM.INV(RAND(),'Input parameters and results'!K$16,'Input parameters and results'!L$16)</f>
        <v>-2.0149800515837026</v>
      </c>
    </row>
    <row r="834" spans="1:13">
      <c r="A834" s="7">
        <v>830</v>
      </c>
      <c r="B834" s="23">
        <f ca="1">_xlfn.NORM.INV(RAND(),'Input parameters and results'!E$14,'Input parameters and results'!F$14)</f>
        <v>7.994141590745528</v>
      </c>
      <c r="C834" s="23">
        <f ca="1">_xlfn.NORM.INV(RAND(),'Input parameters and results'!E$15,'Input parameters and results'!F$15)</f>
        <v>65.051760520949216</v>
      </c>
      <c r="D834" s="23">
        <f ca="1">_xlfn.NORM.INV(RAND(),'Input parameters and results'!E$16,'Input parameters and results'!F$16)</f>
        <v>-1.8885459817356993</v>
      </c>
      <c r="E834" s="23">
        <f ca="1">_xlfn.NORM.INV(RAND(),'Input parameters and results'!G$14,'Input parameters and results'!H$14)</f>
        <v>4.4830469472464944</v>
      </c>
      <c r="F834" s="23">
        <f ca="1">_xlfn.NORM.INV(RAND(),'Input parameters and results'!G$15,'Input parameters and results'!H$15)</f>
        <v>46.39913262055893</v>
      </c>
      <c r="G834" s="23">
        <f ca="1">_xlfn.NORM.INV(RAND(),'Input parameters and results'!G$16,'Input parameters and results'!H$16)</f>
        <v>-2.3155411778295143</v>
      </c>
      <c r="H834" s="23">
        <f ca="1">_xlfn.NORM.INV(RAND(),'Input parameters and results'!I$14,'Input parameters and results'!J$14)</f>
        <v>7.7510233290835568</v>
      </c>
      <c r="I834" s="23">
        <f ca="1">_xlfn.NORM.INV(RAND(),'Input parameters and results'!I$15,'Input parameters and results'!J$15)</f>
        <v>82.633166728506396</v>
      </c>
      <c r="J834" s="23">
        <f ca="1">_xlfn.NORM.INV(RAND(),'Input parameters and results'!I$16,'Input parameters and results'!J$16)</f>
        <v>-1.5913263327977183</v>
      </c>
      <c r="K834" s="23">
        <f ca="1">_xlfn.NORM.INV(RAND(),'Input parameters and results'!K$14,'Input parameters and results'!L$14)</f>
        <v>4.8714167673987747</v>
      </c>
      <c r="L834" s="23">
        <f ca="1">_xlfn.NORM.INV(RAND(),'Input parameters and results'!K$15,'Input parameters and results'!L$15)</f>
        <v>45.251697887863422</v>
      </c>
      <c r="M834" s="23">
        <f ca="1">_xlfn.NORM.INV(RAND(),'Input parameters and results'!K$16,'Input parameters and results'!L$16)</f>
        <v>-2.176809755225829</v>
      </c>
    </row>
    <row r="835" spans="1:13">
      <c r="A835" s="7">
        <v>831</v>
      </c>
      <c r="B835" s="23">
        <f ca="1">_xlfn.NORM.INV(RAND(),'Input parameters and results'!E$14,'Input parameters and results'!F$14)</f>
        <v>7.7146628461689408</v>
      </c>
      <c r="C835" s="23">
        <f ca="1">_xlfn.NORM.INV(RAND(),'Input parameters and results'!E$15,'Input parameters and results'!F$15)</f>
        <v>68.48887841261201</v>
      </c>
      <c r="D835" s="23">
        <f ca="1">_xlfn.NORM.INV(RAND(),'Input parameters and results'!E$16,'Input parameters and results'!F$16)</f>
        <v>-1.8886529954265461</v>
      </c>
      <c r="E835" s="23">
        <f ca="1">_xlfn.NORM.INV(RAND(),'Input parameters and results'!G$14,'Input parameters and results'!H$14)</f>
        <v>3.8424644430685855</v>
      </c>
      <c r="F835" s="23">
        <f ca="1">_xlfn.NORM.INV(RAND(),'Input parameters and results'!G$15,'Input parameters and results'!H$15)</f>
        <v>65.643457090476574</v>
      </c>
      <c r="G835" s="23">
        <f ca="1">_xlfn.NORM.INV(RAND(),'Input parameters and results'!G$16,'Input parameters and results'!H$16)</f>
        <v>-1.9149050220714354</v>
      </c>
      <c r="H835" s="23">
        <f ca="1">_xlfn.NORM.INV(RAND(),'Input parameters and results'!I$14,'Input parameters and results'!J$14)</f>
        <v>8.4280210604324761</v>
      </c>
      <c r="I835" s="23">
        <f ca="1">_xlfn.NORM.INV(RAND(),'Input parameters and results'!I$15,'Input parameters and results'!J$15)</f>
        <v>67.407506346219677</v>
      </c>
      <c r="J835" s="23">
        <f ca="1">_xlfn.NORM.INV(RAND(),'Input parameters and results'!I$16,'Input parameters and results'!J$16)</f>
        <v>-2.1664666443443115</v>
      </c>
      <c r="K835" s="23">
        <f ca="1">_xlfn.NORM.INV(RAND(),'Input parameters and results'!K$14,'Input parameters and results'!L$14)</f>
        <v>5.0203157495233306</v>
      </c>
      <c r="L835" s="23">
        <f ca="1">_xlfn.NORM.INV(RAND(),'Input parameters and results'!K$15,'Input parameters and results'!L$15)</f>
        <v>62.106716597006759</v>
      </c>
      <c r="M835" s="23">
        <f ca="1">_xlfn.NORM.INV(RAND(),'Input parameters and results'!K$16,'Input parameters and results'!L$16)</f>
        <v>-2.2918289389155762</v>
      </c>
    </row>
    <row r="836" spans="1:13">
      <c r="A836" s="7">
        <v>832</v>
      </c>
      <c r="B836" s="23">
        <f ca="1">_xlfn.NORM.INV(RAND(),'Input parameters and results'!E$14,'Input parameters and results'!F$14)</f>
        <v>9.9033712494443709</v>
      </c>
      <c r="C836" s="23">
        <f ca="1">_xlfn.NORM.INV(RAND(),'Input parameters and results'!E$15,'Input parameters and results'!F$15)</f>
        <v>80.956028106530411</v>
      </c>
      <c r="D836" s="23">
        <f ca="1">_xlfn.NORM.INV(RAND(),'Input parameters and results'!E$16,'Input parameters and results'!F$16)</f>
        <v>-2.0599430831856571</v>
      </c>
      <c r="E836" s="23">
        <f ca="1">_xlfn.NORM.INV(RAND(),'Input parameters and results'!G$14,'Input parameters and results'!H$14)</f>
        <v>5.3330405221570709</v>
      </c>
      <c r="F836" s="23">
        <f ca="1">_xlfn.NORM.INV(RAND(),'Input parameters and results'!G$15,'Input parameters and results'!H$15)</f>
        <v>56.518674824199138</v>
      </c>
      <c r="G836" s="23">
        <f ca="1">_xlfn.NORM.INV(RAND(),'Input parameters and results'!G$16,'Input parameters and results'!H$16)</f>
        <v>-2.094521196834247</v>
      </c>
      <c r="H836" s="23">
        <f ca="1">_xlfn.NORM.INV(RAND(),'Input parameters and results'!I$14,'Input parameters and results'!J$14)</f>
        <v>7.3320244985583765</v>
      </c>
      <c r="I836" s="23">
        <f ca="1">_xlfn.NORM.INV(RAND(),'Input parameters and results'!I$15,'Input parameters and results'!J$15)</f>
        <v>72.129240659487621</v>
      </c>
      <c r="J836" s="23">
        <f ca="1">_xlfn.NORM.INV(RAND(),'Input parameters and results'!I$16,'Input parameters and results'!J$16)</f>
        <v>-1.7961783188361267</v>
      </c>
      <c r="K836" s="23">
        <f ca="1">_xlfn.NORM.INV(RAND(),'Input parameters and results'!K$14,'Input parameters and results'!L$14)</f>
        <v>4.835361466684831</v>
      </c>
      <c r="L836" s="23">
        <f ca="1">_xlfn.NORM.INV(RAND(),'Input parameters and results'!K$15,'Input parameters and results'!L$15)</f>
        <v>49.178181092911146</v>
      </c>
      <c r="M836" s="23">
        <f ca="1">_xlfn.NORM.INV(RAND(),'Input parameters and results'!K$16,'Input parameters and results'!L$16)</f>
        <v>-1.8123803200680424</v>
      </c>
    </row>
    <row r="837" spans="1:13">
      <c r="A837" s="7">
        <v>833</v>
      </c>
      <c r="B837" s="23">
        <f ca="1">_xlfn.NORM.INV(RAND(),'Input parameters and results'!E$14,'Input parameters and results'!F$14)</f>
        <v>9.4302220502159013</v>
      </c>
      <c r="C837" s="23">
        <f ca="1">_xlfn.NORM.INV(RAND(),'Input parameters and results'!E$15,'Input parameters and results'!F$15)</f>
        <v>80.070139072897987</v>
      </c>
      <c r="D837" s="23">
        <f ca="1">_xlfn.NORM.INV(RAND(),'Input parameters and results'!E$16,'Input parameters and results'!F$16)</f>
        <v>-2.1996143095066159</v>
      </c>
      <c r="E837" s="23">
        <f ca="1">_xlfn.NORM.INV(RAND(),'Input parameters and results'!G$14,'Input parameters and results'!H$14)</f>
        <v>5.3676786464603916</v>
      </c>
      <c r="F837" s="23">
        <f ca="1">_xlfn.NORM.INV(RAND(),'Input parameters and results'!G$15,'Input parameters and results'!H$15)</f>
        <v>56.698648820625998</v>
      </c>
      <c r="G837" s="23">
        <f ca="1">_xlfn.NORM.INV(RAND(),'Input parameters and results'!G$16,'Input parameters and results'!H$16)</f>
        <v>-1.9270431681910358</v>
      </c>
      <c r="H837" s="23">
        <f ca="1">_xlfn.NORM.INV(RAND(),'Input parameters and results'!I$14,'Input parameters and results'!J$14)</f>
        <v>7.7550720188154276</v>
      </c>
      <c r="I837" s="23">
        <f ca="1">_xlfn.NORM.INV(RAND(),'Input parameters and results'!I$15,'Input parameters and results'!J$15)</f>
        <v>75.797195698007783</v>
      </c>
      <c r="J837" s="23">
        <f ca="1">_xlfn.NORM.INV(RAND(),'Input parameters and results'!I$16,'Input parameters and results'!J$16)</f>
        <v>-1.8829567930238045</v>
      </c>
      <c r="K837" s="23">
        <f ca="1">_xlfn.NORM.INV(RAND(),'Input parameters and results'!K$14,'Input parameters and results'!L$14)</f>
        <v>5.5509145679893175</v>
      </c>
      <c r="L837" s="23">
        <f ca="1">_xlfn.NORM.INV(RAND(),'Input parameters and results'!K$15,'Input parameters and results'!L$15)</f>
        <v>52.417684314817173</v>
      </c>
      <c r="M837" s="23">
        <f ca="1">_xlfn.NORM.INV(RAND(),'Input parameters and results'!K$16,'Input parameters and results'!L$16)</f>
        <v>-1.8080083310498583</v>
      </c>
    </row>
    <row r="838" spans="1:13">
      <c r="A838" s="7">
        <v>834</v>
      </c>
      <c r="B838" s="23">
        <f ca="1">_xlfn.NORM.INV(RAND(),'Input parameters and results'!E$14,'Input parameters and results'!F$14)</f>
        <v>9.2206268643792964</v>
      </c>
      <c r="C838" s="23">
        <f ca="1">_xlfn.NORM.INV(RAND(),'Input parameters and results'!E$15,'Input parameters and results'!F$15)</f>
        <v>55.944523311899701</v>
      </c>
      <c r="D838" s="23">
        <f ca="1">_xlfn.NORM.INV(RAND(),'Input parameters and results'!E$16,'Input parameters and results'!F$16)</f>
        <v>-1.5503194014094801</v>
      </c>
      <c r="E838" s="23">
        <f ca="1">_xlfn.NORM.INV(RAND(),'Input parameters and results'!G$14,'Input parameters and results'!H$14)</f>
        <v>4.8536913205814338</v>
      </c>
      <c r="F838" s="23">
        <f ca="1">_xlfn.NORM.INV(RAND(),'Input parameters and results'!G$15,'Input parameters and results'!H$15)</f>
        <v>58.21857364306765</v>
      </c>
      <c r="G838" s="23">
        <f ca="1">_xlfn.NORM.INV(RAND(),'Input parameters and results'!G$16,'Input parameters and results'!H$16)</f>
        <v>-1.9947049110719384</v>
      </c>
      <c r="H838" s="23">
        <f ca="1">_xlfn.NORM.INV(RAND(),'Input parameters and results'!I$14,'Input parameters and results'!J$14)</f>
        <v>7.1970984118506172</v>
      </c>
      <c r="I838" s="23">
        <f ca="1">_xlfn.NORM.INV(RAND(),'Input parameters and results'!I$15,'Input parameters and results'!J$15)</f>
        <v>72.26699457165715</v>
      </c>
      <c r="J838" s="23">
        <f ca="1">_xlfn.NORM.INV(RAND(),'Input parameters and results'!I$16,'Input parameters and results'!J$16)</f>
        <v>-2.0679229948841535</v>
      </c>
      <c r="K838" s="23">
        <f ca="1">_xlfn.NORM.INV(RAND(),'Input parameters and results'!K$14,'Input parameters and results'!L$14)</f>
        <v>4.4616422260652833</v>
      </c>
      <c r="L838" s="23">
        <f ca="1">_xlfn.NORM.INV(RAND(),'Input parameters and results'!K$15,'Input parameters and results'!L$15)</f>
        <v>65.362393688537139</v>
      </c>
      <c r="M838" s="23">
        <f ca="1">_xlfn.NORM.INV(RAND(),'Input parameters and results'!K$16,'Input parameters and results'!L$16)</f>
        <v>-1.8723535476637458</v>
      </c>
    </row>
    <row r="839" spans="1:13">
      <c r="A839" s="7">
        <v>835</v>
      </c>
      <c r="B839" s="23">
        <f ca="1">_xlfn.NORM.INV(RAND(),'Input parameters and results'!E$14,'Input parameters and results'!F$14)</f>
        <v>8.6942454255273063</v>
      </c>
      <c r="C839" s="23">
        <f ca="1">_xlfn.NORM.INV(RAND(),'Input parameters and results'!E$15,'Input parameters and results'!F$15)</f>
        <v>74.811619128724999</v>
      </c>
      <c r="D839" s="23">
        <f ca="1">_xlfn.NORM.INV(RAND(),'Input parameters and results'!E$16,'Input parameters and results'!F$16)</f>
        <v>-2.1851944463584214</v>
      </c>
      <c r="E839" s="23">
        <f ca="1">_xlfn.NORM.INV(RAND(),'Input parameters and results'!G$14,'Input parameters and results'!H$14)</f>
        <v>3.9251348012521547</v>
      </c>
      <c r="F839" s="23">
        <f ca="1">_xlfn.NORM.INV(RAND(),'Input parameters and results'!G$15,'Input parameters and results'!H$15)</f>
        <v>63.485960958263391</v>
      </c>
      <c r="G839" s="23">
        <f ca="1">_xlfn.NORM.INV(RAND(),'Input parameters and results'!G$16,'Input parameters and results'!H$16)</f>
        <v>-1.9233550864141475</v>
      </c>
      <c r="H839" s="23">
        <f ca="1">_xlfn.NORM.INV(RAND(),'Input parameters and results'!I$14,'Input parameters and results'!J$14)</f>
        <v>8.3601930306552443</v>
      </c>
      <c r="I839" s="23">
        <f ca="1">_xlfn.NORM.INV(RAND(),'Input parameters and results'!I$15,'Input parameters and results'!J$15)</f>
        <v>75.980087315897748</v>
      </c>
      <c r="J839" s="23">
        <f ca="1">_xlfn.NORM.INV(RAND(),'Input parameters and results'!I$16,'Input parameters and results'!J$16)</f>
        <v>-1.7803084026890732</v>
      </c>
      <c r="K839" s="23">
        <f ca="1">_xlfn.NORM.INV(RAND(),'Input parameters and results'!K$14,'Input parameters and results'!L$14)</f>
        <v>4.5276867185800054</v>
      </c>
      <c r="L839" s="23">
        <f ca="1">_xlfn.NORM.INV(RAND(),'Input parameters and results'!K$15,'Input parameters and results'!L$15)</f>
        <v>58.575476540353584</v>
      </c>
      <c r="M839" s="23">
        <f ca="1">_xlfn.NORM.INV(RAND(),'Input parameters and results'!K$16,'Input parameters and results'!L$16)</f>
        <v>-2.0125781269107597</v>
      </c>
    </row>
    <row r="840" spans="1:13">
      <c r="A840" s="7">
        <v>836</v>
      </c>
      <c r="B840" s="23">
        <f ca="1">_xlfn.NORM.INV(RAND(),'Input parameters and results'!E$14,'Input parameters and results'!F$14)</f>
        <v>9.3806642396933277</v>
      </c>
      <c r="C840" s="23">
        <f ca="1">_xlfn.NORM.INV(RAND(),'Input parameters and results'!E$15,'Input parameters and results'!F$15)</f>
        <v>70.917028280095337</v>
      </c>
      <c r="D840" s="23">
        <f ca="1">_xlfn.NORM.INV(RAND(),'Input parameters and results'!E$16,'Input parameters and results'!F$16)</f>
        <v>-1.9709541719284169</v>
      </c>
      <c r="E840" s="23">
        <f ca="1">_xlfn.NORM.INV(RAND(),'Input parameters and results'!G$14,'Input parameters and results'!H$14)</f>
        <v>4.6642605685080714</v>
      </c>
      <c r="F840" s="23">
        <f ca="1">_xlfn.NORM.INV(RAND(),'Input parameters and results'!G$15,'Input parameters and results'!H$15)</f>
        <v>56.705934392569944</v>
      </c>
      <c r="G840" s="23">
        <f ca="1">_xlfn.NORM.INV(RAND(),'Input parameters and results'!G$16,'Input parameters and results'!H$16)</f>
        <v>-2.1882830470371744</v>
      </c>
      <c r="H840" s="23">
        <f ca="1">_xlfn.NORM.INV(RAND(),'Input parameters and results'!I$14,'Input parameters and results'!J$14)</f>
        <v>9.3203919152725465</v>
      </c>
      <c r="I840" s="23">
        <f ca="1">_xlfn.NORM.INV(RAND(),'Input parameters and results'!I$15,'Input parameters and results'!J$15)</f>
        <v>64.014898094705828</v>
      </c>
      <c r="J840" s="23">
        <f ca="1">_xlfn.NORM.INV(RAND(),'Input parameters and results'!I$16,'Input parameters and results'!J$16)</f>
        <v>-1.9673541962320271</v>
      </c>
      <c r="K840" s="23">
        <f ca="1">_xlfn.NORM.INV(RAND(),'Input parameters and results'!K$14,'Input parameters and results'!L$14)</f>
        <v>5.5281433594588103</v>
      </c>
      <c r="L840" s="23">
        <f ca="1">_xlfn.NORM.INV(RAND(),'Input parameters and results'!K$15,'Input parameters and results'!L$15)</f>
        <v>57.059656646301896</v>
      </c>
      <c r="M840" s="23">
        <f ca="1">_xlfn.NORM.INV(RAND(),'Input parameters and results'!K$16,'Input parameters and results'!L$16)</f>
        <v>-1.8260245213549291</v>
      </c>
    </row>
    <row r="841" spans="1:13">
      <c r="A841" s="7">
        <v>837</v>
      </c>
      <c r="B841" s="23">
        <f ca="1">_xlfn.NORM.INV(RAND(),'Input parameters and results'!E$14,'Input parameters and results'!F$14)</f>
        <v>8.4323492006422214</v>
      </c>
      <c r="C841" s="23">
        <f ca="1">_xlfn.NORM.INV(RAND(),'Input parameters and results'!E$15,'Input parameters and results'!F$15)</f>
        <v>78.489279799565026</v>
      </c>
      <c r="D841" s="23">
        <f ca="1">_xlfn.NORM.INV(RAND(),'Input parameters and results'!E$16,'Input parameters and results'!F$16)</f>
        <v>-1.6946887085605176</v>
      </c>
      <c r="E841" s="23">
        <f ca="1">_xlfn.NORM.INV(RAND(),'Input parameters and results'!G$14,'Input parameters and results'!H$14)</f>
        <v>5.6784178986315235</v>
      </c>
      <c r="F841" s="23">
        <f ca="1">_xlfn.NORM.INV(RAND(),'Input parameters and results'!G$15,'Input parameters and results'!H$15)</f>
        <v>47.678502322828336</v>
      </c>
      <c r="G841" s="23">
        <f ca="1">_xlfn.NORM.INV(RAND(),'Input parameters and results'!G$16,'Input parameters and results'!H$16)</f>
        <v>-1.6671448624285459</v>
      </c>
      <c r="H841" s="23">
        <f ca="1">_xlfn.NORM.INV(RAND(),'Input parameters and results'!I$14,'Input parameters and results'!J$14)</f>
        <v>10.067548262915597</v>
      </c>
      <c r="I841" s="23">
        <f ca="1">_xlfn.NORM.INV(RAND(),'Input parameters and results'!I$15,'Input parameters and results'!J$15)</f>
        <v>72.615966237808124</v>
      </c>
      <c r="J841" s="23">
        <f ca="1">_xlfn.NORM.INV(RAND(),'Input parameters and results'!I$16,'Input parameters and results'!J$16)</f>
        <v>-2.0335917734581219</v>
      </c>
      <c r="K841" s="23">
        <f ca="1">_xlfn.NORM.INV(RAND(),'Input parameters and results'!K$14,'Input parameters and results'!L$14)</f>
        <v>4.4721206748116789</v>
      </c>
      <c r="L841" s="23">
        <f ca="1">_xlfn.NORM.INV(RAND(),'Input parameters and results'!K$15,'Input parameters and results'!L$15)</f>
        <v>62.725582820321875</v>
      </c>
      <c r="M841" s="23">
        <f ca="1">_xlfn.NORM.INV(RAND(),'Input parameters and results'!K$16,'Input parameters and results'!L$16)</f>
        <v>-1.845220097078569</v>
      </c>
    </row>
    <row r="842" spans="1:13">
      <c r="A842" s="7">
        <v>838</v>
      </c>
      <c r="B842" s="23">
        <f ca="1">_xlfn.NORM.INV(RAND(),'Input parameters and results'!E$14,'Input parameters and results'!F$14)</f>
        <v>8.8197083124724323</v>
      </c>
      <c r="C842" s="23">
        <f ca="1">_xlfn.NORM.INV(RAND(),'Input parameters and results'!E$15,'Input parameters and results'!F$15)</f>
        <v>66.368377167414323</v>
      </c>
      <c r="D842" s="23">
        <f ca="1">_xlfn.NORM.INV(RAND(),'Input parameters and results'!E$16,'Input parameters and results'!F$16)</f>
        <v>-1.5950959338561539</v>
      </c>
      <c r="E842" s="23">
        <f ca="1">_xlfn.NORM.INV(RAND(),'Input parameters and results'!G$14,'Input parameters and results'!H$14)</f>
        <v>4.0826456402830846</v>
      </c>
      <c r="F842" s="23">
        <f ca="1">_xlfn.NORM.INV(RAND(),'Input parameters and results'!G$15,'Input parameters and results'!H$15)</f>
        <v>48.385560568118649</v>
      </c>
      <c r="G842" s="23">
        <f ca="1">_xlfn.NORM.INV(RAND(),'Input parameters and results'!G$16,'Input parameters and results'!H$16)</f>
        <v>-1.9966287237495457</v>
      </c>
      <c r="H842" s="23">
        <f ca="1">_xlfn.NORM.INV(RAND(),'Input parameters and results'!I$14,'Input parameters and results'!J$14)</f>
        <v>9.1239949577184571</v>
      </c>
      <c r="I842" s="23">
        <f ca="1">_xlfn.NORM.INV(RAND(),'Input parameters and results'!I$15,'Input parameters and results'!J$15)</f>
        <v>79.745424961098195</v>
      </c>
      <c r="J842" s="23">
        <f ca="1">_xlfn.NORM.INV(RAND(),'Input parameters and results'!I$16,'Input parameters and results'!J$16)</f>
        <v>-1.9436039061265338</v>
      </c>
      <c r="K842" s="23">
        <f ca="1">_xlfn.NORM.INV(RAND(),'Input parameters and results'!K$14,'Input parameters and results'!L$14)</f>
        <v>4.4831834647320923</v>
      </c>
      <c r="L842" s="23">
        <f ca="1">_xlfn.NORM.INV(RAND(),'Input parameters and results'!K$15,'Input parameters and results'!L$15)</f>
        <v>51.467990728020105</v>
      </c>
      <c r="M842" s="23">
        <f ca="1">_xlfn.NORM.INV(RAND(),'Input parameters and results'!K$16,'Input parameters and results'!L$16)</f>
        <v>-2.0733912338266069</v>
      </c>
    </row>
    <row r="843" spans="1:13">
      <c r="A843" s="7">
        <v>839</v>
      </c>
      <c r="B843" s="23">
        <f ca="1">_xlfn.NORM.INV(RAND(),'Input parameters and results'!E$14,'Input parameters and results'!F$14)</f>
        <v>9.2995131949016834</v>
      </c>
      <c r="C843" s="23">
        <f ca="1">_xlfn.NORM.INV(RAND(),'Input parameters and results'!E$15,'Input parameters and results'!F$15)</f>
        <v>66.726723930650891</v>
      </c>
      <c r="D843" s="23">
        <f ca="1">_xlfn.NORM.INV(RAND(),'Input parameters and results'!E$16,'Input parameters and results'!F$16)</f>
        <v>-1.6028332496867854</v>
      </c>
      <c r="E843" s="23">
        <f ca="1">_xlfn.NORM.INV(RAND(),'Input parameters and results'!G$14,'Input parameters and results'!H$14)</f>
        <v>5.4456086782955797</v>
      </c>
      <c r="F843" s="23">
        <f ca="1">_xlfn.NORM.INV(RAND(),'Input parameters and results'!G$15,'Input parameters and results'!H$15)</f>
        <v>52.34479992347498</v>
      </c>
      <c r="G843" s="23">
        <f ca="1">_xlfn.NORM.INV(RAND(),'Input parameters and results'!G$16,'Input parameters and results'!H$16)</f>
        <v>-1.7418581651067369</v>
      </c>
      <c r="H843" s="23">
        <f ca="1">_xlfn.NORM.INV(RAND(),'Input parameters and results'!I$14,'Input parameters and results'!J$14)</f>
        <v>8.3885924087353292</v>
      </c>
      <c r="I843" s="23">
        <f ca="1">_xlfn.NORM.INV(RAND(),'Input parameters and results'!I$15,'Input parameters and results'!J$15)</f>
        <v>68.328767434706037</v>
      </c>
      <c r="J843" s="23">
        <f ca="1">_xlfn.NORM.INV(RAND(),'Input parameters and results'!I$16,'Input parameters and results'!J$16)</f>
        <v>-1.8715088236132522</v>
      </c>
      <c r="K843" s="23">
        <f ca="1">_xlfn.NORM.INV(RAND(),'Input parameters and results'!K$14,'Input parameters and results'!L$14)</f>
        <v>4.2253274648075996</v>
      </c>
      <c r="L843" s="23">
        <f ca="1">_xlfn.NORM.INV(RAND(),'Input parameters and results'!K$15,'Input parameters and results'!L$15)</f>
        <v>52.10585753457849</v>
      </c>
      <c r="M843" s="23">
        <f ca="1">_xlfn.NORM.INV(RAND(),'Input parameters and results'!K$16,'Input parameters and results'!L$16)</f>
        <v>-1.7851510925865575</v>
      </c>
    </row>
    <row r="844" spans="1:13">
      <c r="A844" s="7">
        <v>840</v>
      </c>
      <c r="B844" s="23">
        <f ca="1">_xlfn.NORM.INV(RAND(),'Input parameters and results'!E$14,'Input parameters and results'!F$14)</f>
        <v>9.0022521197301923</v>
      </c>
      <c r="C844" s="23">
        <f ca="1">_xlfn.NORM.INV(RAND(),'Input parameters and results'!E$15,'Input parameters and results'!F$15)</f>
        <v>64.316710748036712</v>
      </c>
      <c r="D844" s="23">
        <f ca="1">_xlfn.NORM.INV(RAND(),'Input parameters and results'!E$16,'Input parameters and results'!F$16)</f>
        <v>-2.0382306694522256</v>
      </c>
      <c r="E844" s="23">
        <f ca="1">_xlfn.NORM.INV(RAND(),'Input parameters and results'!G$14,'Input parameters and results'!H$14)</f>
        <v>5.6282617975606737</v>
      </c>
      <c r="F844" s="23">
        <f ca="1">_xlfn.NORM.INV(RAND(),'Input parameters and results'!G$15,'Input parameters and results'!H$15)</f>
        <v>59.632351185071343</v>
      </c>
      <c r="G844" s="23">
        <f ca="1">_xlfn.NORM.INV(RAND(),'Input parameters and results'!G$16,'Input parameters and results'!H$16)</f>
        <v>-2.074024009382283</v>
      </c>
      <c r="H844" s="23">
        <f ca="1">_xlfn.NORM.INV(RAND(),'Input parameters and results'!I$14,'Input parameters and results'!J$14)</f>
        <v>6.9551966964867553</v>
      </c>
      <c r="I844" s="23">
        <f ca="1">_xlfn.NORM.INV(RAND(),'Input parameters and results'!I$15,'Input parameters and results'!J$15)</f>
        <v>66.616977189370274</v>
      </c>
      <c r="J844" s="23">
        <f ca="1">_xlfn.NORM.INV(RAND(),'Input parameters and results'!I$16,'Input parameters and results'!J$16)</f>
        <v>-1.7242248186486948</v>
      </c>
      <c r="K844" s="23">
        <f ca="1">_xlfn.NORM.INV(RAND(),'Input parameters and results'!K$14,'Input parameters and results'!L$14)</f>
        <v>5.4618408138824641</v>
      </c>
      <c r="L844" s="23">
        <f ca="1">_xlfn.NORM.INV(RAND(),'Input parameters and results'!K$15,'Input parameters and results'!L$15)</f>
        <v>61.718228918937655</v>
      </c>
      <c r="M844" s="23">
        <f ca="1">_xlfn.NORM.INV(RAND(),'Input parameters and results'!K$16,'Input parameters and results'!L$16)</f>
        <v>-2.2705402833499213</v>
      </c>
    </row>
    <row r="845" spans="1:13">
      <c r="A845" s="7">
        <v>841</v>
      </c>
      <c r="B845" s="23">
        <f ca="1">_xlfn.NORM.INV(RAND(),'Input parameters and results'!E$14,'Input parameters and results'!F$14)</f>
        <v>8.809850459089164</v>
      </c>
      <c r="C845" s="23">
        <f ca="1">_xlfn.NORM.INV(RAND(),'Input parameters and results'!E$15,'Input parameters and results'!F$15)</f>
        <v>77.986656770488679</v>
      </c>
      <c r="D845" s="23">
        <f ca="1">_xlfn.NORM.INV(RAND(),'Input parameters and results'!E$16,'Input parameters and results'!F$16)</f>
        <v>-2.0030757279602605</v>
      </c>
      <c r="E845" s="23">
        <f ca="1">_xlfn.NORM.INV(RAND(),'Input parameters and results'!G$14,'Input parameters and results'!H$14)</f>
        <v>5.0948464665956745</v>
      </c>
      <c r="F845" s="23">
        <f ca="1">_xlfn.NORM.INV(RAND(),'Input parameters and results'!G$15,'Input parameters and results'!H$15)</f>
        <v>47.008785579718648</v>
      </c>
      <c r="G845" s="23">
        <f ca="1">_xlfn.NORM.INV(RAND(),'Input parameters and results'!G$16,'Input parameters and results'!H$16)</f>
        <v>-1.8758295566458318</v>
      </c>
      <c r="H845" s="23">
        <f ca="1">_xlfn.NORM.INV(RAND(),'Input parameters and results'!I$14,'Input parameters and results'!J$14)</f>
        <v>8.288662293245439</v>
      </c>
      <c r="I845" s="23">
        <f ca="1">_xlfn.NORM.INV(RAND(),'Input parameters and results'!I$15,'Input parameters and results'!J$15)</f>
        <v>65.284649954600539</v>
      </c>
      <c r="J845" s="23">
        <f ca="1">_xlfn.NORM.INV(RAND(),'Input parameters and results'!I$16,'Input parameters and results'!J$16)</f>
        <v>-1.8115481555274635</v>
      </c>
      <c r="K845" s="23">
        <f ca="1">_xlfn.NORM.INV(RAND(),'Input parameters and results'!K$14,'Input parameters and results'!L$14)</f>
        <v>5.8158332085516378</v>
      </c>
      <c r="L845" s="23">
        <f ca="1">_xlfn.NORM.INV(RAND(),'Input parameters and results'!K$15,'Input parameters and results'!L$15)</f>
        <v>59.467599641131535</v>
      </c>
      <c r="M845" s="23">
        <f ca="1">_xlfn.NORM.INV(RAND(),'Input parameters and results'!K$16,'Input parameters and results'!L$16)</f>
        <v>-1.9916314668689898</v>
      </c>
    </row>
    <row r="846" spans="1:13">
      <c r="A846" s="7">
        <v>842</v>
      </c>
      <c r="B846" s="23">
        <f ca="1">_xlfn.NORM.INV(RAND(),'Input parameters and results'!E$14,'Input parameters and results'!F$14)</f>
        <v>7.9255255157979327</v>
      </c>
      <c r="C846" s="23">
        <f ca="1">_xlfn.NORM.INV(RAND(),'Input parameters and results'!E$15,'Input parameters and results'!F$15)</f>
        <v>68.349893788665312</v>
      </c>
      <c r="D846" s="23">
        <f ca="1">_xlfn.NORM.INV(RAND(),'Input parameters and results'!E$16,'Input parameters and results'!F$16)</f>
        <v>-2.0305751465768087</v>
      </c>
      <c r="E846" s="23">
        <f ca="1">_xlfn.NORM.INV(RAND(),'Input parameters and results'!G$14,'Input parameters and results'!H$14)</f>
        <v>4.8091591609976048</v>
      </c>
      <c r="F846" s="23">
        <f ca="1">_xlfn.NORM.INV(RAND(),'Input parameters and results'!G$15,'Input parameters and results'!H$15)</f>
        <v>59.914837356325748</v>
      </c>
      <c r="G846" s="23">
        <f ca="1">_xlfn.NORM.INV(RAND(),'Input parameters and results'!G$16,'Input parameters and results'!H$16)</f>
        <v>-2.1877688262494481</v>
      </c>
      <c r="H846" s="23">
        <f ca="1">_xlfn.NORM.INV(RAND(),'Input parameters and results'!I$14,'Input parameters and results'!J$14)</f>
        <v>8.9943755794647782</v>
      </c>
      <c r="I846" s="23">
        <f ca="1">_xlfn.NORM.INV(RAND(),'Input parameters and results'!I$15,'Input parameters and results'!J$15)</f>
        <v>69.937126056373415</v>
      </c>
      <c r="J846" s="23">
        <f ca="1">_xlfn.NORM.INV(RAND(),'Input parameters and results'!I$16,'Input parameters and results'!J$16)</f>
        <v>-1.924819822438077</v>
      </c>
      <c r="K846" s="23">
        <f ca="1">_xlfn.NORM.INV(RAND(),'Input parameters and results'!K$14,'Input parameters and results'!L$14)</f>
        <v>4.5695249713538724</v>
      </c>
      <c r="L846" s="23">
        <f ca="1">_xlfn.NORM.INV(RAND(),'Input parameters and results'!K$15,'Input parameters and results'!L$15)</f>
        <v>64.097146625760558</v>
      </c>
      <c r="M846" s="23">
        <f ca="1">_xlfn.NORM.INV(RAND(),'Input parameters and results'!K$16,'Input parameters and results'!L$16)</f>
        <v>-2.0337447469046013</v>
      </c>
    </row>
    <row r="847" spans="1:13">
      <c r="A847" s="7">
        <v>843</v>
      </c>
      <c r="B847" s="23">
        <f ca="1">_xlfn.NORM.INV(RAND(),'Input parameters and results'!E$14,'Input parameters and results'!F$14)</f>
        <v>9.7790984363656133</v>
      </c>
      <c r="C847" s="23">
        <f ca="1">_xlfn.NORM.INV(RAND(),'Input parameters and results'!E$15,'Input parameters and results'!F$15)</f>
        <v>68.626573516199244</v>
      </c>
      <c r="D847" s="23">
        <f ca="1">_xlfn.NORM.INV(RAND(),'Input parameters and results'!E$16,'Input parameters and results'!F$16)</f>
        <v>-1.9561208936935774</v>
      </c>
      <c r="E847" s="23">
        <f ca="1">_xlfn.NORM.INV(RAND(),'Input parameters and results'!G$14,'Input parameters and results'!H$14)</f>
        <v>3.886438466428547</v>
      </c>
      <c r="F847" s="23">
        <f ca="1">_xlfn.NORM.INV(RAND(),'Input parameters and results'!G$15,'Input parameters and results'!H$15)</f>
        <v>46.483745620426006</v>
      </c>
      <c r="G847" s="23">
        <f ca="1">_xlfn.NORM.INV(RAND(),'Input parameters and results'!G$16,'Input parameters and results'!H$16)</f>
        <v>-1.8678530889977178</v>
      </c>
      <c r="H847" s="23">
        <f ca="1">_xlfn.NORM.INV(RAND(),'Input parameters and results'!I$14,'Input parameters and results'!J$14)</f>
        <v>7.4325145200405043</v>
      </c>
      <c r="I847" s="23">
        <f ca="1">_xlfn.NORM.INV(RAND(),'Input parameters and results'!I$15,'Input parameters and results'!J$15)</f>
        <v>67.944868529719969</v>
      </c>
      <c r="J847" s="23">
        <f ca="1">_xlfn.NORM.INV(RAND(),'Input parameters and results'!I$16,'Input parameters and results'!J$16)</f>
        <v>-1.8006493574925306</v>
      </c>
      <c r="K847" s="23">
        <f ca="1">_xlfn.NORM.INV(RAND(),'Input parameters and results'!K$14,'Input parameters and results'!L$14)</f>
        <v>4.1943848964954045</v>
      </c>
      <c r="L847" s="23">
        <f ca="1">_xlfn.NORM.INV(RAND(),'Input parameters and results'!K$15,'Input parameters and results'!L$15)</f>
        <v>55.757265219081873</v>
      </c>
      <c r="M847" s="23">
        <f ca="1">_xlfn.NORM.INV(RAND(),'Input parameters and results'!K$16,'Input parameters and results'!L$16)</f>
        <v>-2.1776633809353072</v>
      </c>
    </row>
    <row r="848" spans="1:13">
      <c r="A848" s="7">
        <v>844</v>
      </c>
      <c r="B848" s="23">
        <f ca="1">_xlfn.NORM.INV(RAND(),'Input parameters and results'!E$14,'Input parameters and results'!F$14)</f>
        <v>7.6256835095698605</v>
      </c>
      <c r="C848" s="23">
        <f ca="1">_xlfn.NORM.INV(RAND(),'Input parameters and results'!E$15,'Input parameters and results'!F$15)</f>
        <v>72.797386674682997</v>
      </c>
      <c r="D848" s="23">
        <f ca="1">_xlfn.NORM.INV(RAND(),'Input parameters and results'!E$16,'Input parameters and results'!F$16)</f>
        <v>-1.7750812483577858</v>
      </c>
      <c r="E848" s="23">
        <f ca="1">_xlfn.NORM.INV(RAND(),'Input parameters and results'!G$14,'Input parameters and results'!H$14)</f>
        <v>4.7722367712524392</v>
      </c>
      <c r="F848" s="23">
        <f ca="1">_xlfn.NORM.INV(RAND(),'Input parameters and results'!G$15,'Input parameters and results'!H$15)</f>
        <v>52.737205984433352</v>
      </c>
      <c r="G848" s="23">
        <f ca="1">_xlfn.NORM.INV(RAND(),'Input parameters and results'!G$16,'Input parameters and results'!H$16)</f>
        <v>-1.7639566510488691</v>
      </c>
      <c r="H848" s="23">
        <f ca="1">_xlfn.NORM.INV(RAND(),'Input parameters and results'!I$14,'Input parameters and results'!J$14)</f>
        <v>7.9184233210155339</v>
      </c>
      <c r="I848" s="23">
        <f ca="1">_xlfn.NORM.INV(RAND(),'Input parameters and results'!I$15,'Input parameters and results'!J$15)</f>
        <v>64.441621587227942</v>
      </c>
      <c r="J848" s="23">
        <f ca="1">_xlfn.NORM.INV(RAND(),'Input parameters and results'!I$16,'Input parameters and results'!J$16)</f>
        <v>-1.4757489260160446</v>
      </c>
      <c r="K848" s="23">
        <f ca="1">_xlfn.NORM.INV(RAND(),'Input parameters and results'!K$14,'Input parameters and results'!L$14)</f>
        <v>4.837509239719842</v>
      </c>
      <c r="L848" s="23">
        <f ca="1">_xlfn.NORM.INV(RAND(),'Input parameters and results'!K$15,'Input parameters and results'!L$15)</f>
        <v>51.550174192550941</v>
      </c>
      <c r="M848" s="23">
        <f ca="1">_xlfn.NORM.INV(RAND(),'Input parameters and results'!K$16,'Input parameters and results'!L$16)</f>
        <v>-2.0056660211653021</v>
      </c>
    </row>
    <row r="849" spans="1:13">
      <c r="A849" s="7">
        <v>845</v>
      </c>
      <c r="B849" s="23">
        <f ca="1">_xlfn.NORM.INV(RAND(),'Input parameters and results'!E$14,'Input parameters and results'!F$14)</f>
        <v>8.77511262467576</v>
      </c>
      <c r="C849" s="23">
        <f ca="1">_xlfn.NORM.INV(RAND(),'Input parameters and results'!E$15,'Input parameters and results'!F$15)</f>
        <v>57.226869799758553</v>
      </c>
      <c r="D849" s="23">
        <f ca="1">_xlfn.NORM.INV(RAND(),'Input parameters and results'!E$16,'Input parameters and results'!F$16)</f>
        <v>-1.9301180039355403</v>
      </c>
      <c r="E849" s="23">
        <f ca="1">_xlfn.NORM.INV(RAND(),'Input parameters and results'!G$14,'Input parameters and results'!H$14)</f>
        <v>5.2369913222864852</v>
      </c>
      <c r="F849" s="23">
        <f ca="1">_xlfn.NORM.INV(RAND(),'Input parameters and results'!G$15,'Input parameters and results'!H$15)</f>
        <v>51.438027402931652</v>
      </c>
      <c r="G849" s="23">
        <f ca="1">_xlfn.NORM.INV(RAND(),'Input parameters and results'!G$16,'Input parameters and results'!H$16)</f>
        <v>-1.8921718687143594</v>
      </c>
      <c r="H849" s="23">
        <f ca="1">_xlfn.NORM.INV(RAND(),'Input parameters and results'!I$14,'Input parameters and results'!J$14)</f>
        <v>9.049772938110511</v>
      </c>
      <c r="I849" s="23">
        <f ca="1">_xlfn.NORM.INV(RAND(),'Input parameters and results'!I$15,'Input parameters and results'!J$15)</f>
        <v>63.411282748278339</v>
      </c>
      <c r="J849" s="23">
        <f ca="1">_xlfn.NORM.INV(RAND(),'Input parameters and results'!I$16,'Input parameters and results'!J$16)</f>
        <v>-1.703518496925591</v>
      </c>
      <c r="K849" s="23">
        <f ca="1">_xlfn.NORM.INV(RAND(),'Input parameters and results'!K$14,'Input parameters and results'!L$14)</f>
        <v>4.2324318530209011</v>
      </c>
      <c r="L849" s="23">
        <f ca="1">_xlfn.NORM.INV(RAND(),'Input parameters and results'!K$15,'Input parameters and results'!L$15)</f>
        <v>61.884690098164157</v>
      </c>
      <c r="M849" s="23">
        <f ca="1">_xlfn.NORM.INV(RAND(),'Input parameters and results'!K$16,'Input parameters and results'!L$16)</f>
        <v>-1.7000136353433581</v>
      </c>
    </row>
    <row r="850" spans="1:13">
      <c r="A850" s="7">
        <v>846</v>
      </c>
      <c r="B850" s="23">
        <f ca="1">_xlfn.NORM.INV(RAND(),'Input parameters and results'!E$14,'Input parameters and results'!F$14)</f>
        <v>7.0544545204437785</v>
      </c>
      <c r="C850" s="23">
        <f ca="1">_xlfn.NORM.INV(RAND(),'Input parameters and results'!E$15,'Input parameters and results'!F$15)</f>
        <v>67.108607969661008</v>
      </c>
      <c r="D850" s="23">
        <f ca="1">_xlfn.NORM.INV(RAND(),'Input parameters and results'!E$16,'Input parameters and results'!F$16)</f>
        <v>-2.0041514902729771</v>
      </c>
      <c r="E850" s="23">
        <f ca="1">_xlfn.NORM.INV(RAND(),'Input parameters and results'!G$14,'Input parameters and results'!H$14)</f>
        <v>3.9417510754760197</v>
      </c>
      <c r="F850" s="23">
        <f ca="1">_xlfn.NORM.INV(RAND(),'Input parameters and results'!G$15,'Input parameters and results'!H$15)</f>
        <v>61.8542044675374</v>
      </c>
      <c r="G850" s="23">
        <f ca="1">_xlfn.NORM.INV(RAND(),'Input parameters and results'!G$16,'Input parameters and results'!H$16)</f>
        <v>-2.0984767796000678</v>
      </c>
      <c r="H850" s="23">
        <f ca="1">_xlfn.NORM.INV(RAND(),'Input parameters and results'!I$14,'Input parameters and results'!J$14)</f>
        <v>7.935962972182323</v>
      </c>
      <c r="I850" s="23">
        <f ca="1">_xlfn.NORM.INV(RAND(),'Input parameters and results'!I$15,'Input parameters and results'!J$15)</f>
        <v>77.433590922928119</v>
      </c>
      <c r="J850" s="23">
        <f ca="1">_xlfn.NORM.INV(RAND(),'Input parameters and results'!I$16,'Input parameters and results'!J$16)</f>
        <v>-1.7195984875229013</v>
      </c>
      <c r="K850" s="23">
        <f ca="1">_xlfn.NORM.INV(RAND(),'Input parameters and results'!K$14,'Input parameters and results'!L$14)</f>
        <v>5.7050713833410569</v>
      </c>
      <c r="L850" s="23">
        <f ca="1">_xlfn.NORM.INV(RAND(),'Input parameters and results'!K$15,'Input parameters and results'!L$15)</f>
        <v>53.650293793886178</v>
      </c>
      <c r="M850" s="23">
        <f ca="1">_xlfn.NORM.INV(RAND(),'Input parameters and results'!K$16,'Input parameters and results'!L$16)</f>
        <v>-1.7904497683658953</v>
      </c>
    </row>
    <row r="851" spans="1:13">
      <c r="A851" s="7">
        <v>847</v>
      </c>
      <c r="B851" s="23">
        <f ca="1">_xlfn.NORM.INV(RAND(),'Input parameters and results'!E$14,'Input parameters and results'!F$14)</f>
        <v>7.8824886569860109</v>
      </c>
      <c r="C851" s="23">
        <f ca="1">_xlfn.NORM.INV(RAND(),'Input parameters and results'!E$15,'Input parameters and results'!F$15)</f>
        <v>67.342211444701348</v>
      </c>
      <c r="D851" s="23">
        <f ca="1">_xlfn.NORM.INV(RAND(),'Input parameters and results'!E$16,'Input parameters and results'!F$16)</f>
        <v>-2.2685341951624483</v>
      </c>
      <c r="E851" s="23">
        <f ca="1">_xlfn.NORM.INV(RAND(),'Input parameters and results'!G$14,'Input parameters and results'!H$14)</f>
        <v>5.0703375683288749</v>
      </c>
      <c r="F851" s="23">
        <f ca="1">_xlfn.NORM.INV(RAND(),'Input parameters and results'!G$15,'Input parameters and results'!H$15)</f>
        <v>46.771133044709323</v>
      </c>
      <c r="G851" s="23">
        <f ca="1">_xlfn.NORM.INV(RAND(),'Input parameters and results'!G$16,'Input parameters and results'!H$16)</f>
        <v>-2.0174150892112146</v>
      </c>
      <c r="H851" s="23">
        <f ca="1">_xlfn.NORM.INV(RAND(),'Input parameters and results'!I$14,'Input parameters and results'!J$14)</f>
        <v>7.8658145241457067</v>
      </c>
      <c r="I851" s="23">
        <f ca="1">_xlfn.NORM.INV(RAND(),'Input parameters and results'!I$15,'Input parameters and results'!J$15)</f>
        <v>75.675206020655551</v>
      </c>
      <c r="J851" s="23">
        <f ca="1">_xlfn.NORM.INV(RAND(),'Input parameters and results'!I$16,'Input parameters and results'!J$16)</f>
        <v>-2.0058549485513848</v>
      </c>
      <c r="K851" s="23">
        <f ca="1">_xlfn.NORM.INV(RAND(),'Input parameters and results'!K$14,'Input parameters and results'!L$14)</f>
        <v>5.3852705951732585</v>
      </c>
      <c r="L851" s="23">
        <f ca="1">_xlfn.NORM.INV(RAND(),'Input parameters and results'!K$15,'Input parameters and results'!L$15)</f>
        <v>62.933676812894802</v>
      </c>
      <c r="M851" s="23">
        <f ca="1">_xlfn.NORM.INV(RAND(),'Input parameters and results'!K$16,'Input parameters and results'!L$16)</f>
        <v>-1.8170214154708808</v>
      </c>
    </row>
    <row r="852" spans="1:13">
      <c r="A852" s="7">
        <v>848</v>
      </c>
      <c r="B852" s="23">
        <f ca="1">_xlfn.NORM.INV(RAND(),'Input parameters and results'!E$14,'Input parameters and results'!F$14)</f>
        <v>8.5538720290043191</v>
      </c>
      <c r="C852" s="23">
        <f ca="1">_xlfn.NORM.INV(RAND(),'Input parameters and results'!E$15,'Input parameters and results'!F$15)</f>
        <v>74.823806661167509</v>
      </c>
      <c r="D852" s="23">
        <f ca="1">_xlfn.NORM.INV(RAND(),'Input parameters and results'!E$16,'Input parameters and results'!F$16)</f>
        <v>-1.7557087958429585</v>
      </c>
      <c r="E852" s="23">
        <f ca="1">_xlfn.NORM.INV(RAND(),'Input parameters and results'!G$14,'Input parameters and results'!H$14)</f>
        <v>5.1256532399251613</v>
      </c>
      <c r="F852" s="23">
        <f ca="1">_xlfn.NORM.INV(RAND(),'Input parameters and results'!G$15,'Input parameters and results'!H$15)</f>
        <v>48.194740094784883</v>
      </c>
      <c r="G852" s="23">
        <f ca="1">_xlfn.NORM.INV(RAND(),'Input parameters and results'!G$16,'Input parameters and results'!H$16)</f>
        <v>-1.7711332476654298</v>
      </c>
      <c r="H852" s="23">
        <f ca="1">_xlfn.NORM.INV(RAND(),'Input parameters and results'!I$14,'Input parameters and results'!J$14)</f>
        <v>8.6148087925166283</v>
      </c>
      <c r="I852" s="23">
        <f ca="1">_xlfn.NORM.INV(RAND(),'Input parameters and results'!I$15,'Input parameters and results'!J$15)</f>
        <v>64.60295355665383</v>
      </c>
      <c r="J852" s="23">
        <f ca="1">_xlfn.NORM.INV(RAND(),'Input parameters and results'!I$16,'Input parameters and results'!J$16)</f>
        <v>-1.7322035303402552</v>
      </c>
      <c r="K852" s="23">
        <f ca="1">_xlfn.NORM.INV(RAND(),'Input parameters and results'!K$14,'Input parameters and results'!L$14)</f>
        <v>4.9920402291424981</v>
      </c>
      <c r="L852" s="23">
        <f ca="1">_xlfn.NORM.INV(RAND(),'Input parameters and results'!K$15,'Input parameters and results'!L$15)</f>
        <v>56.715810063179703</v>
      </c>
      <c r="M852" s="23">
        <f ca="1">_xlfn.NORM.INV(RAND(),'Input parameters and results'!K$16,'Input parameters and results'!L$16)</f>
        <v>-2.20425539976929</v>
      </c>
    </row>
    <row r="853" spans="1:13">
      <c r="A853" s="7">
        <v>849</v>
      </c>
      <c r="B853" s="23">
        <f ca="1">_xlfn.NORM.INV(RAND(),'Input parameters and results'!E$14,'Input parameters and results'!F$14)</f>
        <v>8.892571865479475</v>
      </c>
      <c r="C853" s="23">
        <f ca="1">_xlfn.NORM.INV(RAND(),'Input parameters and results'!E$15,'Input parameters and results'!F$15)</f>
        <v>75.161441321232189</v>
      </c>
      <c r="D853" s="23">
        <f ca="1">_xlfn.NORM.INV(RAND(),'Input parameters and results'!E$16,'Input parameters and results'!F$16)</f>
        <v>-1.9106819192111335</v>
      </c>
      <c r="E853" s="23">
        <f ca="1">_xlfn.NORM.INV(RAND(),'Input parameters and results'!G$14,'Input parameters and results'!H$14)</f>
        <v>4.8004985554259907</v>
      </c>
      <c r="F853" s="23">
        <f ca="1">_xlfn.NORM.INV(RAND(),'Input parameters and results'!G$15,'Input parameters and results'!H$15)</f>
        <v>57.832885640105658</v>
      </c>
      <c r="G853" s="23">
        <f ca="1">_xlfn.NORM.INV(RAND(),'Input parameters and results'!G$16,'Input parameters and results'!H$16)</f>
        <v>-2.0120999985660295</v>
      </c>
      <c r="H853" s="23">
        <f ca="1">_xlfn.NORM.INV(RAND(),'Input parameters and results'!I$14,'Input parameters and results'!J$14)</f>
        <v>8.588654668736309</v>
      </c>
      <c r="I853" s="23">
        <f ca="1">_xlfn.NORM.INV(RAND(),'Input parameters and results'!I$15,'Input parameters and results'!J$15)</f>
        <v>90.428493502369065</v>
      </c>
      <c r="J853" s="23">
        <f ca="1">_xlfn.NORM.INV(RAND(),'Input parameters and results'!I$16,'Input parameters and results'!J$16)</f>
        <v>-1.539725239622572</v>
      </c>
      <c r="K853" s="23">
        <f ca="1">_xlfn.NORM.INV(RAND(),'Input parameters and results'!K$14,'Input parameters and results'!L$14)</f>
        <v>3.8500373775023649</v>
      </c>
      <c r="L853" s="23">
        <f ca="1">_xlfn.NORM.INV(RAND(),'Input parameters and results'!K$15,'Input parameters and results'!L$15)</f>
        <v>71.405806224969908</v>
      </c>
      <c r="M853" s="23">
        <f ca="1">_xlfn.NORM.INV(RAND(),'Input parameters and results'!K$16,'Input parameters and results'!L$16)</f>
        <v>-1.9291048992332618</v>
      </c>
    </row>
    <row r="854" spans="1:13">
      <c r="A854" s="7">
        <v>850</v>
      </c>
      <c r="B854" s="23">
        <f ca="1">_xlfn.NORM.INV(RAND(),'Input parameters and results'!E$14,'Input parameters and results'!F$14)</f>
        <v>8.74704634792813</v>
      </c>
      <c r="C854" s="23">
        <f ca="1">_xlfn.NORM.INV(RAND(),'Input parameters and results'!E$15,'Input parameters and results'!F$15)</f>
        <v>70.506090864509673</v>
      </c>
      <c r="D854" s="23">
        <f ca="1">_xlfn.NORM.INV(RAND(),'Input parameters and results'!E$16,'Input parameters and results'!F$16)</f>
        <v>-1.8684604141188506</v>
      </c>
      <c r="E854" s="23">
        <f ca="1">_xlfn.NORM.INV(RAND(),'Input parameters and results'!G$14,'Input parameters and results'!H$14)</f>
        <v>4.7295175194362491</v>
      </c>
      <c r="F854" s="23">
        <f ca="1">_xlfn.NORM.INV(RAND(),'Input parameters and results'!G$15,'Input parameters and results'!H$15)</f>
        <v>51.335444189776332</v>
      </c>
      <c r="G854" s="23">
        <f ca="1">_xlfn.NORM.INV(RAND(),'Input parameters and results'!G$16,'Input parameters and results'!H$16)</f>
        <v>-1.8590544292956159</v>
      </c>
      <c r="H854" s="23">
        <f ca="1">_xlfn.NORM.INV(RAND(),'Input parameters and results'!I$14,'Input parameters and results'!J$14)</f>
        <v>7.4096343461798932</v>
      </c>
      <c r="I854" s="23">
        <f ca="1">_xlfn.NORM.INV(RAND(),'Input parameters and results'!I$15,'Input parameters and results'!J$15)</f>
        <v>67.275060309607127</v>
      </c>
      <c r="J854" s="23">
        <f ca="1">_xlfn.NORM.INV(RAND(),'Input parameters and results'!I$16,'Input parameters and results'!J$16)</f>
        <v>-1.9395192346019394</v>
      </c>
      <c r="K854" s="23">
        <f ca="1">_xlfn.NORM.INV(RAND(),'Input parameters and results'!K$14,'Input parameters and results'!L$14)</f>
        <v>3.6642415046320105</v>
      </c>
      <c r="L854" s="23">
        <f ca="1">_xlfn.NORM.INV(RAND(),'Input parameters and results'!K$15,'Input parameters and results'!L$15)</f>
        <v>61.127238618736754</v>
      </c>
      <c r="M854" s="23">
        <f ca="1">_xlfn.NORM.INV(RAND(),'Input parameters and results'!K$16,'Input parameters and results'!L$16)</f>
        <v>-1.7153012281497826</v>
      </c>
    </row>
    <row r="855" spans="1:13">
      <c r="A855" s="7">
        <v>851</v>
      </c>
      <c r="B855" s="23">
        <f ca="1">_xlfn.NORM.INV(RAND(),'Input parameters and results'!E$14,'Input parameters and results'!F$14)</f>
        <v>7.9557463880064869</v>
      </c>
      <c r="C855" s="23">
        <f ca="1">_xlfn.NORM.INV(RAND(),'Input parameters and results'!E$15,'Input parameters and results'!F$15)</f>
        <v>69.401286394760675</v>
      </c>
      <c r="D855" s="23">
        <f ca="1">_xlfn.NORM.INV(RAND(),'Input parameters and results'!E$16,'Input parameters and results'!F$16)</f>
        <v>-2.1446486876576625</v>
      </c>
      <c r="E855" s="23">
        <f ca="1">_xlfn.NORM.INV(RAND(),'Input parameters and results'!G$14,'Input parameters and results'!H$14)</f>
        <v>4.5088285811581787</v>
      </c>
      <c r="F855" s="23">
        <f ca="1">_xlfn.NORM.INV(RAND(),'Input parameters and results'!G$15,'Input parameters and results'!H$15)</f>
        <v>48.435597371717122</v>
      </c>
      <c r="G855" s="23">
        <f ca="1">_xlfn.NORM.INV(RAND(),'Input parameters and results'!G$16,'Input parameters and results'!H$16)</f>
        <v>-1.9386596841989046</v>
      </c>
      <c r="H855" s="23">
        <f ca="1">_xlfn.NORM.INV(RAND(),'Input parameters and results'!I$14,'Input parameters and results'!J$14)</f>
        <v>7.8747918734635123</v>
      </c>
      <c r="I855" s="23">
        <f ca="1">_xlfn.NORM.INV(RAND(),'Input parameters and results'!I$15,'Input parameters and results'!J$15)</f>
        <v>86.333820385315704</v>
      </c>
      <c r="J855" s="23">
        <f ca="1">_xlfn.NORM.INV(RAND(),'Input parameters and results'!I$16,'Input parameters and results'!J$16)</f>
        <v>-1.5611100745006397</v>
      </c>
      <c r="K855" s="23">
        <f ca="1">_xlfn.NORM.INV(RAND(),'Input parameters and results'!K$14,'Input parameters and results'!L$14)</f>
        <v>5.5581773818579023</v>
      </c>
      <c r="L855" s="23">
        <f ca="1">_xlfn.NORM.INV(RAND(),'Input parameters and results'!K$15,'Input parameters and results'!L$15)</f>
        <v>40.275420696053637</v>
      </c>
      <c r="M855" s="23">
        <f ca="1">_xlfn.NORM.INV(RAND(),'Input parameters and results'!K$16,'Input parameters and results'!L$16)</f>
        <v>-1.9457547114462961</v>
      </c>
    </row>
    <row r="856" spans="1:13">
      <c r="A856" s="7">
        <v>852</v>
      </c>
      <c r="B856" s="23">
        <f ca="1">_xlfn.NORM.INV(RAND(),'Input parameters and results'!E$14,'Input parameters and results'!F$14)</f>
        <v>7.8977506908738526</v>
      </c>
      <c r="C856" s="23">
        <f ca="1">_xlfn.NORM.INV(RAND(),'Input parameters and results'!E$15,'Input parameters and results'!F$15)</f>
        <v>66.441833007098211</v>
      </c>
      <c r="D856" s="23">
        <f ca="1">_xlfn.NORM.INV(RAND(),'Input parameters and results'!E$16,'Input parameters and results'!F$16)</f>
        <v>-2.2810277879251064</v>
      </c>
      <c r="E856" s="23">
        <f ca="1">_xlfn.NORM.INV(RAND(),'Input parameters and results'!G$14,'Input parameters and results'!H$14)</f>
        <v>5.3273173273226941</v>
      </c>
      <c r="F856" s="23">
        <f ca="1">_xlfn.NORM.INV(RAND(),'Input parameters and results'!G$15,'Input parameters and results'!H$15)</f>
        <v>48.47282318627866</v>
      </c>
      <c r="G856" s="23">
        <f ca="1">_xlfn.NORM.INV(RAND(),'Input parameters and results'!G$16,'Input parameters and results'!H$16)</f>
        <v>-2.4940701945564721</v>
      </c>
      <c r="H856" s="23">
        <f ca="1">_xlfn.NORM.INV(RAND(),'Input parameters and results'!I$14,'Input parameters and results'!J$14)</f>
        <v>8.8605809970223177</v>
      </c>
      <c r="I856" s="23">
        <f ca="1">_xlfn.NORM.INV(RAND(),'Input parameters and results'!I$15,'Input parameters and results'!J$15)</f>
        <v>77.966663989247138</v>
      </c>
      <c r="J856" s="23">
        <f ca="1">_xlfn.NORM.INV(RAND(),'Input parameters and results'!I$16,'Input parameters and results'!J$16)</f>
        <v>-2.3080069013591635</v>
      </c>
      <c r="K856" s="23">
        <f ca="1">_xlfn.NORM.INV(RAND(),'Input parameters and results'!K$14,'Input parameters and results'!L$14)</f>
        <v>5.5342285127740798</v>
      </c>
      <c r="L856" s="23">
        <f ca="1">_xlfn.NORM.INV(RAND(),'Input parameters and results'!K$15,'Input parameters and results'!L$15)</f>
        <v>55.868986120709636</v>
      </c>
      <c r="M856" s="23">
        <f ca="1">_xlfn.NORM.INV(RAND(),'Input parameters and results'!K$16,'Input parameters and results'!L$16)</f>
        <v>-1.7959105549105432</v>
      </c>
    </row>
    <row r="857" spans="1:13">
      <c r="A857" s="7">
        <v>853</v>
      </c>
      <c r="B857" s="23">
        <f ca="1">_xlfn.NORM.INV(RAND(),'Input parameters and results'!E$14,'Input parameters and results'!F$14)</f>
        <v>7.9503408239661777</v>
      </c>
      <c r="C857" s="23">
        <f ca="1">_xlfn.NORM.INV(RAND(),'Input parameters and results'!E$15,'Input parameters and results'!F$15)</f>
        <v>73.037290023279397</v>
      </c>
      <c r="D857" s="23">
        <f ca="1">_xlfn.NORM.INV(RAND(),'Input parameters and results'!E$16,'Input parameters and results'!F$16)</f>
        <v>-1.9456283113749975</v>
      </c>
      <c r="E857" s="23">
        <f ca="1">_xlfn.NORM.INV(RAND(),'Input parameters and results'!G$14,'Input parameters and results'!H$14)</f>
        <v>4.0321277706685894</v>
      </c>
      <c r="F857" s="23">
        <f ca="1">_xlfn.NORM.INV(RAND(),'Input parameters and results'!G$15,'Input parameters and results'!H$15)</f>
        <v>48.197231882318874</v>
      </c>
      <c r="G857" s="23">
        <f ca="1">_xlfn.NORM.INV(RAND(),'Input parameters and results'!G$16,'Input parameters and results'!H$16)</f>
        <v>-1.9900102692497701</v>
      </c>
      <c r="H857" s="23">
        <f ca="1">_xlfn.NORM.INV(RAND(),'Input parameters and results'!I$14,'Input parameters and results'!J$14)</f>
        <v>7.9988726598498383</v>
      </c>
      <c r="I857" s="23">
        <f ca="1">_xlfn.NORM.INV(RAND(),'Input parameters and results'!I$15,'Input parameters and results'!J$15)</f>
        <v>74.544626545406473</v>
      </c>
      <c r="J857" s="23">
        <f ca="1">_xlfn.NORM.INV(RAND(),'Input parameters and results'!I$16,'Input parameters and results'!J$16)</f>
        <v>-1.5116404615727395</v>
      </c>
      <c r="K857" s="23">
        <f ca="1">_xlfn.NORM.INV(RAND(),'Input parameters and results'!K$14,'Input parameters and results'!L$14)</f>
        <v>4.1752700209885845</v>
      </c>
      <c r="L857" s="23">
        <f ca="1">_xlfn.NORM.INV(RAND(),'Input parameters and results'!K$15,'Input parameters and results'!L$15)</f>
        <v>54.723563982359323</v>
      </c>
      <c r="M857" s="23">
        <f ca="1">_xlfn.NORM.INV(RAND(),'Input parameters and results'!K$16,'Input parameters and results'!L$16)</f>
        <v>-1.9181824832947409</v>
      </c>
    </row>
    <row r="858" spans="1:13">
      <c r="A858" s="7">
        <v>854</v>
      </c>
      <c r="B858" s="23">
        <f ca="1">_xlfn.NORM.INV(RAND(),'Input parameters and results'!E$14,'Input parameters and results'!F$14)</f>
        <v>10.352282352790361</v>
      </c>
      <c r="C858" s="23">
        <f ca="1">_xlfn.NORM.INV(RAND(),'Input parameters and results'!E$15,'Input parameters and results'!F$15)</f>
        <v>60.202871171637085</v>
      </c>
      <c r="D858" s="23">
        <f ca="1">_xlfn.NORM.INV(RAND(),'Input parameters and results'!E$16,'Input parameters and results'!F$16)</f>
        <v>-1.7579285276207053</v>
      </c>
      <c r="E858" s="23">
        <f ca="1">_xlfn.NORM.INV(RAND(),'Input parameters and results'!G$14,'Input parameters and results'!H$14)</f>
        <v>4.9774232418396851</v>
      </c>
      <c r="F858" s="23">
        <f ca="1">_xlfn.NORM.INV(RAND(),'Input parameters and results'!G$15,'Input parameters and results'!H$15)</f>
        <v>63.43665729257463</v>
      </c>
      <c r="G858" s="23">
        <f ca="1">_xlfn.NORM.INV(RAND(),'Input parameters and results'!G$16,'Input parameters and results'!H$16)</f>
        <v>-1.7468264642873987</v>
      </c>
      <c r="H858" s="23">
        <f ca="1">_xlfn.NORM.INV(RAND(),'Input parameters and results'!I$14,'Input parameters and results'!J$14)</f>
        <v>9.1293797520855993</v>
      </c>
      <c r="I858" s="23">
        <f ca="1">_xlfn.NORM.INV(RAND(),'Input parameters and results'!I$15,'Input parameters and results'!J$15)</f>
        <v>68.555088869588332</v>
      </c>
      <c r="J858" s="23">
        <f ca="1">_xlfn.NORM.INV(RAND(),'Input parameters and results'!I$16,'Input parameters and results'!J$16)</f>
        <v>-1.8494300106931856</v>
      </c>
      <c r="K858" s="23">
        <f ca="1">_xlfn.NORM.INV(RAND(),'Input parameters and results'!K$14,'Input parameters and results'!L$14)</f>
        <v>4.4470836757191865</v>
      </c>
      <c r="L858" s="23">
        <f ca="1">_xlfn.NORM.INV(RAND(),'Input parameters and results'!K$15,'Input parameters and results'!L$15)</f>
        <v>63.266458723619003</v>
      </c>
      <c r="M858" s="23">
        <f ca="1">_xlfn.NORM.INV(RAND(),'Input parameters and results'!K$16,'Input parameters and results'!L$16)</f>
        <v>-2.1275795182737252</v>
      </c>
    </row>
    <row r="859" spans="1:13">
      <c r="A859" s="7">
        <v>855</v>
      </c>
      <c r="B859" s="23">
        <f ca="1">_xlfn.NORM.INV(RAND(),'Input parameters and results'!E$14,'Input parameters and results'!F$14)</f>
        <v>9.2390367044755379</v>
      </c>
      <c r="C859" s="23">
        <f ca="1">_xlfn.NORM.INV(RAND(),'Input parameters and results'!E$15,'Input parameters and results'!F$15)</f>
        <v>73.974607283958704</v>
      </c>
      <c r="D859" s="23">
        <f ca="1">_xlfn.NORM.INV(RAND(),'Input parameters and results'!E$16,'Input parameters and results'!F$16)</f>
        <v>-1.9718794787567848</v>
      </c>
      <c r="E859" s="23">
        <f ca="1">_xlfn.NORM.INV(RAND(),'Input parameters and results'!G$14,'Input parameters and results'!H$14)</f>
        <v>4.3230862087564752</v>
      </c>
      <c r="F859" s="23">
        <f ca="1">_xlfn.NORM.INV(RAND(),'Input parameters and results'!G$15,'Input parameters and results'!H$15)</f>
        <v>58.658536186454853</v>
      </c>
      <c r="G859" s="23">
        <f ca="1">_xlfn.NORM.INV(RAND(),'Input parameters and results'!G$16,'Input parameters and results'!H$16)</f>
        <v>-1.9778257723780388</v>
      </c>
      <c r="H859" s="23">
        <f ca="1">_xlfn.NORM.INV(RAND(),'Input parameters and results'!I$14,'Input parameters and results'!J$14)</f>
        <v>8.2486581098593028</v>
      </c>
      <c r="I859" s="23">
        <f ca="1">_xlfn.NORM.INV(RAND(),'Input parameters and results'!I$15,'Input parameters and results'!J$15)</f>
        <v>52.124463671983889</v>
      </c>
      <c r="J859" s="23">
        <f ca="1">_xlfn.NORM.INV(RAND(),'Input parameters and results'!I$16,'Input parameters and results'!J$16)</f>
        <v>-2.0176444349355864</v>
      </c>
      <c r="K859" s="23">
        <f ca="1">_xlfn.NORM.INV(RAND(),'Input parameters and results'!K$14,'Input parameters and results'!L$14)</f>
        <v>5.4985737056381447</v>
      </c>
      <c r="L859" s="23">
        <f ca="1">_xlfn.NORM.INV(RAND(),'Input parameters and results'!K$15,'Input parameters and results'!L$15)</f>
        <v>62.76003801105913</v>
      </c>
      <c r="M859" s="23">
        <f ca="1">_xlfn.NORM.INV(RAND(),'Input parameters and results'!K$16,'Input parameters and results'!L$16)</f>
        <v>-1.7608910972658405</v>
      </c>
    </row>
    <row r="860" spans="1:13">
      <c r="A860" s="7">
        <v>856</v>
      </c>
      <c r="B860" s="23">
        <f ca="1">_xlfn.NORM.INV(RAND(),'Input parameters and results'!E$14,'Input parameters and results'!F$14)</f>
        <v>9.6797443659895954</v>
      </c>
      <c r="C860" s="23">
        <f ca="1">_xlfn.NORM.INV(RAND(),'Input parameters and results'!E$15,'Input parameters and results'!F$15)</f>
        <v>70.179603808091386</v>
      </c>
      <c r="D860" s="23">
        <f ca="1">_xlfn.NORM.INV(RAND(),'Input parameters and results'!E$16,'Input parameters and results'!F$16)</f>
        <v>-1.9320687941716774</v>
      </c>
      <c r="E860" s="23">
        <f ca="1">_xlfn.NORM.INV(RAND(),'Input parameters and results'!G$14,'Input parameters and results'!H$14)</f>
        <v>5.1625783536350829</v>
      </c>
      <c r="F860" s="23">
        <f ca="1">_xlfn.NORM.INV(RAND(),'Input parameters and results'!G$15,'Input parameters and results'!H$15)</f>
        <v>59.885465818947381</v>
      </c>
      <c r="G860" s="23">
        <f ca="1">_xlfn.NORM.INV(RAND(),'Input parameters and results'!G$16,'Input parameters and results'!H$16)</f>
        <v>-1.963102701430923</v>
      </c>
      <c r="H860" s="23">
        <f ca="1">_xlfn.NORM.INV(RAND(),'Input parameters and results'!I$14,'Input parameters and results'!J$14)</f>
        <v>8.6765201660947202</v>
      </c>
      <c r="I860" s="23">
        <f ca="1">_xlfn.NORM.INV(RAND(),'Input parameters and results'!I$15,'Input parameters and results'!J$15)</f>
        <v>68.473619850744683</v>
      </c>
      <c r="J860" s="23">
        <f ca="1">_xlfn.NORM.INV(RAND(),'Input parameters and results'!I$16,'Input parameters and results'!J$16)</f>
        <v>-1.984592461227797</v>
      </c>
      <c r="K860" s="23">
        <f ca="1">_xlfn.NORM.INV(RAND(),'Input parameters and results'!K$14,'Input parameters and results'!L$14)</f>
        <v>3.9381910011220587</v>
      </c>
      <c r="L860" s="23">
        <f ca="1">_xlfn.NORM.INV(RAND(),'Input parameters and results'!K$15,'Input parameters and results'!L$15)</f>
        <v>59.897469149935468</v>
      </c>
      <c r="M860" s="23">
        <f ca="1">_xlfn.NORM.INV(RAND(),'Input parameters and results'!K$16,'Input parameters and results'!L$16)</f>
        <v>-2.1688994649465538</v>
      </c>
    </row>
    <row r="861" spans="1:13">
      <c r="A861" s="7">
        <v>857</v>
      </c>
      <c r="B861" s="23">
        <f ca="1">_xlfn.NORM.INV(RAND(),'Input parameters and results'!E$14,'Input parameters and results'!F$14)</f>
        <v>9.1266434977368807</v>
      </c>
      <c r="C861" s="23">
        <f ca="1">_xlfn.NORM.INV(RAND(),'Input parameters and results'!E$15,'Input parameters and results'!F$15)</f>
        <v>86.865745628381248</v>
      </c>
      <c r="D861" s="23">
        <f ca="1">_xlfn.NORM.INV(RAND(),'Input parameters and results'!E$16,'Input parameters and results'!F$16)</f>
        <v>-1.9458193364544369</v>
      </c>
      <c r="E861" s="23">
        <f ca="1">_xlfn.NORM.INV(RAND(),'Input parameters and results'!G$14,'Input parameters and results'!H$14)</f>
        <v>4.4996929218860409</v>
      </c>
      <c r="F861" s="23">
        <f ca="1">_xlfn.NORM.INV(RAND(),'Input parameters and results'!G$15,'Input parameters and results'!H$15)</f>
        <v>56.342792832393798</v>
      </c>
      <c r="G861" s="23">
        <f ca="1">_xlfn.NORM.INV(RAND(),'Input parameters and results'!G$16,'Input parameters and results'!H$16)</f>
        <v>-1.6137230598016905</v>
      </c>
      <c r="H861" s="23">
        <f ca="1">_xlfn.NORM.INV(RAND(),'Input parameters and results'!I$14,'Input parameters and results'!J$14)</f>
        <v>8.156717155572883</v>
      </c>
      <c r="I861" s="23">
        <f ca="1">_xlfn.NORM.INV(RAND(),'Input parameters and results'!I$15,'Input parameters and results'!J$15)</f>
        <v>77.229020570690068</v>
      </c>
      <c r="J861" s="23">
        <f ca="1">_xlfn.NORM.INV(RAND(),'Input parameters and results'!I$16,'Input parameters and results'!J$16)</f>
        <v>-2.0881049111036898</v>
      </c>
      <c r="K861" s="23">
        <f ca="1">_xlfn.NORM.INV(RAND(),'Input parameters and results'!K$14,'Input parameters and results'!L$14)</f>
        <v>4.5114967518861775</v>
      </c>
      <c r="L861" s="23">
        <f ca="1">_xlfn.NORM.INV(RAND(),'Input parameters and results'!K$15,'Input parameters and results'!L$15)</f>
        <v>59.268228674519477</v>
      </c>
      <c r="M861" s="23">
        <f ca="1">_xlfn.NORM.INV(RAND(),'Input parameters and results'!K$16,'Input parameters and results'!L$16)</f>
        <v>-2.0500783302703494</v>
      </c>
    </row>
    <row r="862" spans="1:13">
      <c r="A862" s="7">
        <v>858</v>
      </c>
      <c r="B862" s="23">
        <f ca="1">_xlfn.NORM.INV(RAND(),'Input parameters and results'!E$14,'Input parameters and results'!F$14)</f>
        <v>8.9603786871519784</v>
      </c>
      <c r="C862" s="23">
        <f ca="1">_xlfn.NORM.INV(RAND(),'Input parameters and results'!E$15,'Input parameters and results'!F$15)</f>
        <v>78.720556474772181</v>
      </c>
      <c r="D862" s="23">
        <f ca="1">_xlfn.NORM.INV(RAND(),'Input parameters and results'!E$16,'Input parameters and results'!F$16)</f>
        <v>-2.0471874445555915</v>
      </c>
      <c r="E862" s="23">
        <f ca="1">_xlfn.NORM.INV(RAND(),'Input parameters and results'!G$14,'Input parameters and results'!H$14)</f>
        <v>4.9888617759988785</v>
      </c>
      <c r="F862" s="23">
        <f ca="1">_xlfn.NORM.INV(RAND(),'Input parameters and results'!G$15,'Input parameters and results'!H$15)</f>
        <v>57.590956167730909</v>
      </c>
      <c r="G862" s="23">
        <f ca="1">_xlfn.NORM.INV(RAND(),'Input parameters and results'!G$16,'Input parameters and results'!H$16)</f>
        <v>-2.375290997284532</v>
      </c>
      <c r="H862" s="23">
        <f ca="1">_xlfn.NORM.INV(RAND(),'Input parameters and results'!I$14,'Input parameters and results'!J$14)</f>
        <v>10.171732620622397</v>
      </c>
      <c r="I862" s="23">
        <f ca="1">_xlfn.NORM.INV(RAND(),'Input parameters and results'!I$15,'Input parameters and results'!J$15)</f>
        <v>75.346835673461143</v>
      </c>
      <c r="J862" s="23">
        <f ca="1">_xlfn.NORM.INV(RAND(),'Input parameters and results'!I$16,'Input parameters and results'!J$16)</f>
        <v>-1.7014102835536873</v>
      </c>
      <c r="K862" s="23">
        <f ca="1">_xlfn.NORM.INV(RAND(),'Input parameters and results'!K$14,'Input parameters and results'!L$14)</f>
        <v>4.9945993358425174</v>
      </c>
      <c r="L862" s="23">
        <f ca="1">_xlfn.NORM.INV(RAND(),'Input parameters and results'!K$15,'Input parameters and results'!L$15)</f>
        <v>52.479961386249826</v>
      </c>
      <c r="M862" s="23">
        <f ca="1">_xlfn.NORM.INV(RAND(),'Input parameters and results'!K$16,'Input parameters and results'!L$16)</f>
        <v>-1.5671613092546566</v>
      </c>
    </row>
    <row r="863" spans="1:13">
      <c r="A863" s="7">
        <v>859</v>
      </c>
      <c r="B863" s="23">
        <f ca="1">_xlfn.NORM.INV(RAND(),'Input parameters and results'!E$14,'Input parameters and results'!F$14)</f>
        <v>9.9310552242351946</v>
      </c>
      <c r="C863" s="23">
        <f ca="1">_xlfn.NORM.INV(RAND(),'Input parameters and results'!E$15,'Input parameters and results'!F$15)</f>
        <v>53.073733802820357</v>
      </c>
      <c r="D863" s="23">
        <f ca="1">_xlfn.NORM.INV(RAND(),'Input parameters and results'!E$16,'Input parameters and results'!F$16)</f>
        <v>-1.9474445698774674</v>
      </c>
      <c r="E863" s="23">
        <f ca="1">_xlfn.NORM.INV(RAND(),'Input parameters and results'!G$14,'Input parameters and results'!H$14)</f>
        <v>4.8314815554997343</v>
      </c>
      <c r="F863" s="23">
        <f ca="1">_xlfn.NORM.INV(RAND(),'Input parameters and results'!G$15,'Input parameters and results'!H$15)</f>
        <v>53.568343108398388</v>
      </c>
      <c r="G863" s="23">
        <f ca="1">_xlfn.NORM.INV(RAND(),'Input parameters and results'!G$16,'Input parameters and results'!H$16)</f>
        <v>-2.3575033769167724</v>
      </c>
      <c r="H863" s="23">
        <f ca="1">_xlfn.NORM.INV(RAND(),'Input parameters and results'!I$14,'Input parameters and results'!J$14)</f>
        <v>7.9450575659395017</v>
      </c>
      <c r="I863" s="23">
        <f ca="1">_xlfn.NORM.INV(RAND(),'Input parameters and results'!I$15,'Input parameters and results'!J$15)</f>
        <v>77.067517598739116</v>
      </c>
      <c r="J863" s="23">
        <f ca="1">_xlfn.NORM.INV(RAND(),'Input parameters and results'!I$16,'Input parameters and results'!J$16)</f>
        <v>-2.0372095348209944</v>
      </c>
      <c r="K863" s="23">
        <f ca="1">_xlfn.NORM.INV(RAND(),'Input parameters and results'!K$14,'Input parameters and results'!L$14)</f>
        <v>4.272304310487236</v>
      </c>
      <c r="L863" s="23">
        <f ca="1">_xlfn.NORM.INV(RAND(),'Input parameters and results'!K$15,'Input parameters and results'!L$15)</f>
        <v>63.852420276738279</v>
      </c>
      <c r="M863" s="23">
        <f ca="1">_xlfn.NORM.INV(RAND(),'Input parameters and results'!K$16,'Input parameters and results'!L$16)</f>
        <v>-1.6964479281936626</v>
      </c>
    </row>
    <row r="864" spans="1:13">
      <c r="A864" s="7">
        <v>860</v>
      </c>
      <c r="B864" s="23">
        <f ca="1">_xlfn.NORM.INV(RAND(),'Input parameters and results'!E$14,'Input parameters and results'!F$14)</f>
        <v>7.9983988024271424</v>
      </c>
      <c r="C864" s="23">
        <f ca="1">_xlfn.NORM.INV(RAND(),'Input parameters and results'!E$15,'Input parameters and results'!F$15)</f>
        <v>71.852159954375423</v>
      </c>
      <c r="D864" s="23">
        <f ca="1">_xlfn.NORM.INV(RAND(),'Input parameters and results'!E$16,'Input parameters and results'!F$16)</f>
        <v>-1.6405154906751886</v>
      </c>
      <c r="E864" s="23">
        <f ca="1">_xlfn.NORM.INV(RAND(),'Input parameters and results'!G$14,'Input parameters and results'!H$14)</f>
        <v>5.5411909211563737</v>
      </c>
      <c r="F864" s="23">
        <f ca="1">_xlfn.NORM.INV(RAND(),'Input parameters and results'!G$15,'Input parameters and results'!H$15)</f>
        <v>55.06646041294232</v>
      </c>
      <c r="G864" s="23">
        <f ca="1">_xlfn.NORM.INV(RAND(),'Input parameters and results'!G$16,'Input parameters and results'!H$16)</f>
        <v>-1.9319284814341637</v>
      </c>
      <c r="H864" s="23">
        <f ca="1">_xlfn.NORM.INV(RAND(),'Input parameters and results'!I$14,'Input parameters and results'!J$14)</f>
        <v>8.6275502451733015</v>
      </c>
      <c r="I864" s="23">
        <f ca="1">_xlfn.NORM.INV(RAND(),'Input parameters and results'!I$15,'Input parameters and results'!J$15)</f>
        <v>85.500795651625793</v>
      </c>
      <c r="J864" s="23">
        <f ca="1">_xlfn.NORM.INV(RAND(),'Input parameters and results'!I$16,'Input parameters and results'!J$16)</f>
        <v>-1.5606093975080213</v>
      </c>
      <c r="K864" s="23">
        <f ca="1">_xlfn.NORM.INV(RAND(),'Input parameters and results'!K$14,'Input parameters and results'!L$14)</f>
        <v>5.1661469273670324</v>
      </c>
      <c r="L864" s="23">
        <f ca="1">_xlfn.NORM.INV(RAND(),'Input parameters and results'!K$15,'Input parameters and results'!L$15)</f>
        <v>58.417274423208994</v>
      </c>
      <c r="M864" s="23">
        <f ca="1">_xlfn.NORM.INV(RAND(),'Input parameters and results'!K$16,'Input parameters and results'!L$16)</f>
        <v>-1.8674573972930006</v>
      </c>
    </row>
    <row r="865" spans="1:13">
      <c r="A865" s="7">
        <v>861</v>
      </c>
      <c r="B865" s="23">
        <f ca="1">_xlfn.NORM.INV(RAND(),'Input parameters and results'!E$14,'Input parameters and results'!F$14)</f>
        <v>8.0731144561832586</v>
      </c>
      <c r="C865" s="23">
        <f ca="1">_xlfn.NORM.INV(RAND(),'Input parameters and results'!E$15,'Input parameters and results'!F$15)</f>
        <v>71.733301918531481</v>
      </c>
      <c r="D865" s="23">
        <f ca="1">_xlfn.NORM.INV(RAND(),'Input parameters and results'!E$16,'Input parameters and results'!F$16)</f>
        <v>-1.9099805900986582</v>
      </c>
      <c r="E865" s="23">
        <f ca="1">_xlfn.NORM.INV(RAND(),'Input parameters and results'!G$14,'Input parameters and results'!H$14)</f>
        <v>4.6144792819812164</v>
      </c>
      <c r="F865" s="23">
        <f ca="1">_xlfn.NORM.INV(RAND(),'Input parameters and results'!G$15,'Input parameters and results'!H$15)</f>
        <v>53.869568938748451</v>
      </c>
      <c r="G865" s="23">
        <f ca="1">_xlfn.NORM.INV(RAND(),'Input parameters and results'!G$16,'Input parameters and results'!H$16)</f>
        <v>-1.944602771626887</v>
      </c>
      <c r="H865" s="23">
        <f ca="1">_xlfn.NORM.INV(RAND(),'Input parameters and results'!I$14,'Input parameters and results'!J$14)</f>
        <v>8.3640872053047097</v>
      </c>
      <c r="I865" s="23">
        <f ca="1">_xlfn.NORM.INV(RAND(),'Input parameters and results'!I$15,'Input parameters and results'!J$15)</f>
        <v>79.187035794340332</v>
      </c>
      <c r="J865" s="23">
        <f ca="1">_xlfn.NORM.INV(RAND(),'Input parameters and results'!I$16,'Input parameters and results'!J$16)</f>
        <v>-1.6872971657827767</v>
      </c>
      <c r="K865" s="23">
        <f ca="1">_xlfn.NORM.INV(RAND(),'Input parameters and results'!K$14,'Input parameters and results'!L$14)</f>
        <v>5.2667775480083669</v>
      </c>
      <c r="L865" s="23">
        <f ca="1">_xlfn.NORM.INV(RAND(),'Input parameters and results'!K$15,'Input parameters and results'!L$15)</f>
        <v>55.306623520516879</v>
      </c>
      <c r="M865" s="23">
        <f ca="1">_xlfn.NORM.INV(RAND(),'Input parameters and results'!K$16,'Input parameters and results'!L$16)</f>
        <v>-1.7365292929051903</v>
      </c>
    </row>
    <row r="866" spans="1:13">
      <c r="A866" s="7">
        <v>862</v>
      </c>
      <c r="B866" s="23">
        <f ca="1">_xlfn.NORM.INV(RAND(),'Input parameters and results'!E$14,'Input parameters and results'!F$14)</f>
        <v>9.5492937575012586</v>
      </c>
      <c r="C866" s="23">
        <f ca="1">_xlfn.NORM.INV(RAND(),'Input parameters and results'!E$15,'Input parameters and results'!F$15)</f>
        <v>65.757518317600102</v>
      </c>
      <c r="D866" s="23">
        <f ca="1">_xlfn.NORM.INV(RAND(),'Input parameters and results'!E$16,'Input parameters and results'!F$16)</f>
        <v>-1.7967306745449863</v>
      </c>
      <c r="E866" s="23">
        <f ca="1">_xlfn.NORM.INV(RAND(),'Input parameters and results'!G$14,'Input parameters and results'!H$14)</f>
        <v>5.2506001500645985</v>
      </c>
      <c r="F866" s="23">
        <f ca="1">_xlfn.NORM.INV(RAND(),'Input parameters and results'!G$15,'Input parameters and results'!H$15)</f>
        <v>61.193881533428481</v>
      </c>
      <c r="G866" s="23">
        <f ca="1">_xlfn.NORM.INV(RAND(),'Input parameters and results'!G$16,'Input parameters and results'!H$16)</f>
        <v>-1.840273072997797</v>
      </c>
      <c r="H866" s="23">
        <f ca="1">_xlfn.NORM.INV(RAND(),'Input parameters and results'!I$14,'Input parameters and results'!J$14)</f>
        <v>8.0151087426794607</v>
      </c>
      <c r="I866" s="23">
        <f ca="1">_xlfn.NORM.INV(RAND(),'Input parameters and results'!I$15,'Input parameters and results'!J$15)</f>
        <v>74.239736690515258</v>
      </c>
      <c r="J866" s="23">
        <f ca="1">_xlfn.NORM.INV(RAND(),'Input parameters and results'!I$16,'Input parameters and results'!J$16)</f>
        <v>-1.9111397562847683</v>
      </c>
      <c r="K866" s="23">
        <f ca="1">_xlfn.NORM.INV(RAND(),'Input parameters and results'!K$14,'Input parameters and results'!L$14)</f>
        <v>4.5156995387782519</v>
      </c>
      <c r="L866" s="23">
        <f ca="1">_xlfn.NORM.INV(RAND(),'Input parameters and results'!K$15,'Input parameters and results'!L$15)</f>
        <v>61.787978122122986</v>
      </c>
      <c r="M866" s="23">
        <f ca="1">_xlfn.NORM.INV(RAND(),'Input parameters and results'!K$16,'Input parameters and results'!L$16)</f>
        <v>-2.1174489127781206</v>
      </c>
    </row>
    <row r="867" spans="1:13">
      <c r="A867" s="7">
        <v>863</v>
      </c>
      <c r="B867" s="23">
        <f ca="1">_xlfn.NORM.INV(RAND(),'Input parameters and results'!E$14,'Input parameters and results'!F$14)</f>
        <v>9.3688273205578785</v>
      </c>
      <c r="C867" s="23">
        <f ca="1">_xlfn.NORM.INV(RAND(),'Input parameters and results'!E$15,'Input parameters and results'!F$15)</f>
        <v>63.40110142239589</v>
      </c>
      <c r="D867" s="23">
        <f ca="1">_xlfn.NORM.INV(RAND(),'Input parameters and results'!E$16,'Input parameters and results'!F$16)</f>
        <v>-2.168640295508911</v>
      </c>
      <c r="E867" s="23">
        <f ca="1">_xlfn.NORM.INV(RAND(),'Input parameters and results'!G$14,'Input parameters and results'!H$14)</f>
        <v>4.9920177729273583</v>
      </c>
      <c r="F867" s="23">
        <f ca="1">_xlfn.NORM.INV(RAND(),'Input parameters and results'!G$15,'Input parameters and results'!H$15)</f>
        <v>47.126094094523914</v>
      </c>
      <c r="G867" s="23">
        <f ca="1">_xlfn.NORM.INV(RAND(),'Input parameters and results'!G$16,'Input parameters and results'!H$16)</f>
        <v>-1.9322216309053772</v>
      </c>
      <c r="H867" s="23">
        <f ca="1">_xlfn.NORM.INV(RAND(),'Input parameters and results'!I$14,'Input parameters and results'!J$14)</f>
        <v>9.5850763367737528</v>
      </c>
      <c r="I867" s="23">
        <f ca="1">_xlfn.NORM.INV(RAND(),'Input parameters and results'!I$15,'Input parameters and results'!J$15)</f>
        <v>69.74712910865621</v>
      </c>
      <c r="J867" s="23">
        <f ca="1">_xlfn.NORM.INV(RAND(),'Input parameters and results'!I$16,'Input parameters and results'!J$16)</f>
        <v>-1.8840723389421719</v>
      </c>
      <c r="K867" s="23">
        <f ca="1">_xlfn.NORM.INV(RAND(),'Input parameters and results'!K$14,'Input parameters and results'!L$14)</f>
        <v>4.4671081957914494</v>
      </c>
      <c r="L867" s="23">
        <f ca="1">_xlfn.NORM.INV(RAND(),'Input parameters and results'!K$15,'Input parameters and results'!L$15)</f>
        <v>53.557836522799356</v>
      </c>
      <c r="M867" s="23">
        <f ca="1">_xlfn.NORM.INV(RAND(),'Input parameters and results'!K$16,'Input parameters and results'!L$16)</f>
        <v>-1.83763871840252</v>
      </c>
    </row>
    <row r="868" spans="1:13">
      <c r="A868" s="7">
        <v>864</v>
      </c>
      <c r="B868" s="23">
        <f ca="1">_xlfn.NORM.INV(RAND(),'Input parameters and results'!E$14,'Input parameters and results'!F$14)</f>
        <v>8.3045459090186391</v>
      </c>
      <c r="C868" s="23">
        <f ca="1">_xlfn.NORM.INV(RAND(),'Input parameters and results'!E$15,'Input parameters and results'!F$15)</f>
        <v>70.051236304316518</v>
      </c>
      <c r="D868" s="23">
        <f ca="1">_xlfn.NORM.INV(RAND(),'Input parameters and results'!E$16,'Input parameters and results'!F$16)</f>
        <v>-1.9658018779532318</v>
      </c>
      <c r="E868" s="23">
        <f ca="1">_xlfn.NORM.INV(RAND(),'Input parameters and results'!G$14,'Input parameters and results'!H$14)</f>
        <v>4.4866942023883833</v>
      </c>
      <c r="F868" s="23">
        <f ca="1">_xlfn.NORM.INV(RAND(),'Input parameters and results'!G$15,'Input parameters and results'!H$15)</f>
        <v>59.646177537426077</v>
      </c>
      <c r="G868" s="23">
        <f ca="1">_xlfn.NORM.INV(RAND(),'Input parameters and results'!G$16,'Input parameters and results'!H$16)</f>
        <v>-1.9676113732431491</v>
      </c>
      <c r="H868" s="23">
        <f ca="1">_xlfn.NORM.INV(RAND(),'Input parameters and results'!I$14,'Input parameters and results'!J$14)</f>
        <v>7.9229119756865787</v>
      </c>
      <c r="I868" s="23">
        <f ca="1">_xlfn.NORM.INV(RAND(),'Input parameters and results'!I$15,'Input parameters and results'!J$15)</f>
        <v>84.565972589572965</v>
      </c>
      <c r="J868" s="23">
        <f ca="1">_xlfn.NORM.INV(RAND(),'Input parameters and results'!I$16,'Input parameters and results'!J$16)</f>
        <v>-1.9854586217831915</v>
      </c>
      <c r="K868" s="23">
        <f ca="1">_xlfn.NORM.INV(RAND(),'Input parameters and results'!K$14,'Input parameters and results'!L$14)</f>
        <v>4.2554573823738551</v>
      </c>
      <c r="L868" s="23">
        <f ca="1">_xlfn.NORM.INV(RAND(),'Input parameters and results'!K$15,'Input parameters and results'!L$15)</f>
        <v>54.196747809728521</v>
      </c>
      <c r="M868" s="23">
        <f ca="1">_xlfn.NORM.INV(RAND(),'Input parameters and results'!K$16,'Input parameters and results'!L$16)</f>
        <v>-2.1214701220427319</v>
      </c>
    </row>
    <row r="869" spans="1:13">
      <c r="A869" s="7">
        <v>865</v>
      </c>
      <c r="B869" s="23">
        <f ca="1">_xlfn.NORM.INV(RAND(),'Input parameters and results'!E$14,'Input parameters and results'!F$14)</f>
        <v>7.598171588577733</v>
      </c>
      <c r="C869" s="23">
        <f ca="1">_xlfn.NORM.INV(RAND(),'Input parameters and results'!E$15,'Input parameters and results'!F$15)</f>
        <v>73.830924397712508</v>
      </c>
      <c r="D869" s="23">
        <f ca="1">_xlfn.NORM.INV(RAND(),'Input parameters and results'!E$16,'Input parameters and results'!F$16)</f>
        <v>-2.093602248092294</v>
      </c>
      <c r="E869" s="23">
        <f ca="1">_xlfn.NORM.INV(RAND(),'Input parameters and results'!G$14,'Input parameters and results'!H$14)</f>
        <v>4.5727855528314585</v>
      </c>
      <c r="F869" s="23">
        <f ca="1">_xlfn.NORM.INV(RAND(),'Input parameters and results'!G$15,'Input parameters and results'!H$15)</f>
        <v>60.947292682146866</v>
      </c>
      <c r="G869" s="23">
        <f ca="1">_xlfn.NORM.INV(RAND(),'Input parameters and results'!G$16,'Input parameters and results'!H$16)</f>
        <v>-2.031958335609493</v>
      </c>
      <c r="H869" s="23">
        <f ca="1">_xlfn.NORM.INV(RAND(),'Input parameters and results'!I$14,'Input parameters and results'!J$14)</f>
        <v>8.3333516613228831</v>
      </c>
      <c r="I869" s="23">
        <f ca="1">_xlfn.NORM.INV(RAND(),'Input parameters and results'!I$15,'Input parameters and results'!J$15)</f>
        <v>62.771481102952237</v>
      </c>
      <c r="J869" s="23">
        <f ca="1">_xlfn.NORM.INV(RAND(),'Input parameters and results'!I$16,'Input parameters and results'!J$16)</f>
        <v>-1.4919966301994929</v>
      </c>
      <c r="K869" s="23">
        <f ca="1">_xlfn.NORM.INV(RAND(),'Input parameters and results'!K$14,'Input parameters and results'!L$14)</f>
        <v>5.1679099540802564</v>
      </c>
      <c r="L869" s="23">
        <f ca="1">_xlfn.NORM.INV(RAND(),'Input parameters and results'!K$15,'Input parameters and results'!L$15)</f>
        <v>61.965907935983061</v>
      </c>
      <c r="M869" s="23">
        <f ca="1">_xlfn.NORM.INV(RAND(),'Input parameters and results'!K$16,'Input parameters and results'!L$16)</f>
        <v>-1.8936931347113519</v>
      </c>
    </row>
    <row r="870" spans="1:13">
      <c r="A870" s="7">
        <v>866</v>
      </c>
      <c r="B870" s="23">
        <f ca="1">_xlfn.NORM.INV(RAND(),'Input parameters and results'!E$14,'Input parameters and results'!F$14)</f>
        <v>7.9311079715010564</v>
      </c>
      <c r="C870" s="23">
        <f ca="1">_xlfn.NORM.INV(RAND(),'Input parameters and results'!E$15,'Input parameters and results'!F$15)</f>
        <v>63.178672814338178</v>
      </c>
      <c r="D870" s="23">
        <f ca="1">_xlfn.NORM.INV(RAND(),'Input parameters and results'!E$16,'Input parameters and results'!F$16)</f>
        <v>-1.7005113406007206</v>
      </c>
      <c r="E870" s="23">
        <f ca="1">_xlfn.NORM.INV(RAND(),'Input parameters and results'!G$14,'Input parameters and results'!H$14)</f>
        <v>4.6663445747788881</v>
      </c>
      <c r="F870" s="23">
        <f ca="1">_xlfn.NORM.INV(RAND(),'Input parameters and results'!G$15,'Input parameters and results'!H$15)</f>
        <v>59.495767999352246</v>
      </c>
      <c r="G870" s="23">
        <f ca="1">_xlfn.NORM.INV(RAND(),'Input parameters and results'!G$16,'Input parameters and results'!H$16)</f>
        <v>-1.9199607683801778</v>
      </c>
      <c r="H870" s="23">
        <f ca="1">_xlfn.NORM.INV(RAND(),'Input parameters and results'!I$14,'Input parameters and results'!J$14)</f>
        <v>10.023152620597415</v>
      </c>
      <c r="I870" s="23">
        <f ca="1">_xlfn.NORM.INV(RAND(),'Input parameters and results'!I$15,'Input parameters and results'!J$15)</f>
        <v>78.015435870510785</v>
      </c>
      <c r="J870" s="23">
        <f ca="1">_xlfn.NORM.INV(RAND(),'Input parameters and results'!I$16,'Input parameters and results'!J$16)</f>
        <v>-1.83361432436475</v>
      </c>
      <c r="K870" s="23">
        <f ca="1">_xlfn.NORM.INV(RAND(),'Input parameters and results'!K$14,'Input parameters and results'!L$14)</f>
        <v>4.0104218879692617</v>
      </c>
      <c r="L870" s="23">
        <f ca="1">_xlfn.NORM.INV(RAND(),'Input parameters and results'!K$15,'Input parameters and results'!L$15)</f>
        <v>63.025011973829251</v>
      </c>
      <c r="M870" s="23">
        <f ca="1">_xlfn.NORM.INV(RAND(),'Input parameters and results'!K$16,'Input parameters and results'!L$16)</f>
        <v>-1.5984301086253272</v>
      </c>
    </row>
    <row r="871" spans="1:13">
      <c r="A871" s="7">
        <v>867</v>
      </c>
      <c r="B871" s="23">
        <f ca="1">_xlfn.NORM.INV(RAND(),'Input parameters and results'!E$14,'Input parameters and results'!F$14)</f>
        <v>9.797709347126025</v>
      </c>
      <c r="C871" s="23">
        <f ca="1">_xlfn.NORM.INV(RAND(),'Input parameters and results'!E$15,'Input parameters and results'!F$15)</f>
        <v>69.05122642582549</v>
      </c>
      <c r="D871" s="23">
        <f ca="1">_xlfn.NORM.INV(RAND(),'Input parameters and results'!E$16,'Input parameters and results'!F$16)</f>
        <v>-1.6395569224056528</v>
      </c>
      <c r="E871" s="23">
        <f ca="1">_xlfn.NORM.INV(RAND(),'Input parameters and results'!G$14,'Input parameters and results'!H$14)</f>
        <v>4.5929481981919125</v>
      </c>
      <c r="F871" s="23">
        <f ca="1">_xlfn.NORM.INV(RAND(),'Input parameters and results'!G$15,'Input parameters and results'!H$15)</f>
        <v>51.169768214387965</v>
      </c>
      <c r="G871" s="23">
        <f ca="1">_xlfn.NORM.INV(RAND(),'Input parameters and results'!G$16,'Input parameters and results'!H$16)</f>
        <v>-1.899118241676909</v>
      </c>
      <c r="H871" s="23">
        <f ca="1">_xlfn.NORM.INV(RAND(),'Input parameters and results'!I$14,'Input parameters and results'!J$14)</f>
        <v>8.2654921889664372</v>
      </c>
      <c r="I871" s="23">
        <f ca="1">_xlfn.NORM.INV(RAND(),'Input parameters and results'!I$15,'Input parameters and results'!J$15)</f>
        <v>81.283990812733208</v>
      </c>
      <c r="J871" s="23">
        <f ca="1">_xlfn.NORM.INV(RAND(),'Input parameters and results'!I$16,'Input parameters and results'!J$16)</f>
        <v>-1.8718240126215551</v>
      </c>
      <c r="K871" s="23">
        <f ca="1">_xlfn.NORM.INV(RAND(),'Input parameters and results'!K$14,'Input parameters and results'!L$14)</f>
        <v>4.7776641269120548</v>
      </c>
      <c r="L871" s="23">
        <f ca="1">_xlfn.NORM.INV(RAND(),'Input parameters and results'!K$15,'Input parameters and results'!L$15)</f>
        <v>57.519701349805167</v>
      </c>
      <c r="M871" s="23">
        <f ca="1">_xlfn.NORM.INV(RAND(),'Input parameters and results'!K$16,'Input parameters and results'!L$16)</f>
        <v>-1.8731666209264284</v>
      </c>
    </row>
    <row r="872" spans="1:13">
      <c r="A872" s="7">
        <v>868</v>
      </c>
      <c r="B872" s="23">
        <f ca="1">_xlfn.NORM.INV(RAND(),'Input parameters and results'!E$14,'Input parameters and results'!F$14)</f>
        <v>8.3728704170402679</v>
      </c>
      <c r="C872" s="23">
        <f ca="1">_xlfn.NORM.INV(RAND(),'Input parameters and results'!E$15,'Input parameters and results'!F$15)</f>
        <v>75.416779046173517</v>
      </c>
      <c r="D872" s="23">
        <f ca="1">_xlfn.NORM.INV(RAND(),'Input parameters and results'!E$16,'Input parameters and results'!F$16)</f>
        <v>-2.1387082362370289</v>
      </c>
      <c r="E872" s="23">
        <f ca="1">_xlfn.NORM.INV(RAND(),'Input parameters and results'!G$14,'Input parameters and results'!H$14)</f>
        <v>4.6265426420081459</v>
      </c>
      <c r="F872" s="23">
        <f ca="1">_xlfn.NORM.INV(RAND(),'Input parameters and results'!G$15,'Input parameters and results'!H$15)</f>
        <v>45.350169501640416</v>
      </c>
      <c r="G872" s="23">
        <f ca="1">_xlfn.NORM.INV(RAND(),'Input parameters and results'!G$16,'Input parameters and results'!H$16)</f>
        <v>-2.0961016826306542</v>
      </c>
      <c r="H872" s="23">
        <f ca="1">_xlfn.NORM.INV(RAND(),'Input parameters and results'!I$14,'Input parameters and results'!J$14)</f>
        <v>7.2461998521122233</v>
      </c>
      <c r="I872" s="23">
        <f ca="1">_xlfn.NORM.INV(RAND(),'Input parameters and results'!I$15,'Input parameters and results'!J$15)</f>
        <v>68.47802642611839</v>
      </c>
      <c r="J872" s="23">
        <f ca="1">_xlfn.NORM.INV(RAND(),'Input parameters and results'!I$16,'Input parameters and results'!J$16)</f>
        <v>-2.0854046150337311</v>
      </c>
      <c r="K872" s="23">
        <f ca="1">_xlfn.NORM.INV(RAND(),'Input parameters and results'!K$14,'Input parameters and results'!L$14)</f>
        <v>5.4787192763192154</v>
      </c>
      <c r="L872" s="23">
        <f ca="1">_xlfn.NORM.INV(RAND(),'Input parameters and results'!K$15,'Input parameters and results'!L$15)</f>
        <v>55.488732923429559</v>
      </c>
      <c r="M872" s="23">
        <f ca="1">_xlfn.NORM.INV(RAND(),'Input parameters and results'!K$16,'Input parameters and results'!L$16)</f>
        <v>-1.7536507495954208</v>
      </c>
    </row>
    <row r="873" spans="1:13">
      <c r="A873" s="7">
        <v>869</v>
      </c>
      <c r="B873" s="23">
        <f ca="1">_xlfn.NORM.INV(RAND(),'Input parameters and results'!E$14,'Input parameters and results'!F$14)</f>
        <v>8.1620625865950664</v>
      </c>
      <c r="C873" s="23">
        <f ca="1">_xlfn.NORM.INV(RAND(),'Input parameters and results'!E$15,'Input parameters and results'!F$15)</f>
        <v>68.290580628356295</v>
      </c>
      <c r="D873" s="23">
        <f ca="1">_xlfn.NORM.INV(RAND(),'Input parameters and results'!E$16,'Input parameters and results'!F$16)</f>
        <v>-1.9317310660537177</v>
      </c>
      <c r="E873" s="23">
        <f ca="1">_xlfn.NORM.INV(RAND(),'Input parameters and results'!G$14,'Input parameters and results'!H$14)</f>
        <v>4.7042761511972104</v>
      </c>
      <c r="F873" s="23">
        <f ca="1">_xlfn.NORM.INV(RAND(),'Input parameters and results'!G$15,'Input parameters and results'!H$15)</f>
        <v>50.026793915083765</v>
      </c>
      <c r="G873" s="23">
        <f ca="1">_xlfn.NORM.INV(RAND(),'Input parameters and results'!G$16,'Input parameters and results'!H$16)</f>
        <v>-1.7863365219872525</v>
      </c>
      <c r="H873" s="23">
        <f ca="1">_xlfn.NORM.INV(RAND(),'Input parameters and results'!I$14,'Input parameters and results'!J$14)</f>
        <v>9.5839186627003468</v>
      </c>
      <c r="I873" s="23">
        <f ca="1">_xlfn.NORM.INV(RAND(),'Input parameters and results'!I$15,'Input parameters and results'!J$15)</f>
        <v>70.530941234832696</v>
      </c>
      <c r="J873" s="23">
        <f ca="1">_xlfn.NORM.INV(RAND(),'Input parameters and results'!I$16,'Input parameters and results'!J$16)</f>
        <v>-1.6430304780080054</v>
      </c>
      <c r="K873" s="23">
        <f ca="1">_xlfn.NORM.INV(RAND(),'Input parameters and results'!K$14,'Input parameters and results'!L$14)</f>
        <v>5.6989903061648057</v>
      </c>
      <c r="L873" s="23">
        <f ca="1">_xlfn.NORM.INV(RAND(),'Input parameters and results'!K$15,'Input parameters and results'!L$15)</f>
        <v>53.980237142536289</v>
      </c>
      <c r="M873" s="23">
        <f ca="1">_xlfn.NORM.INV(RAND(),'Input parameters and results'!K$16,'Input parameters and results'!L$16)</f>
        <v>-1.8401302288827328</v>
      </c>
    </row>
    <row r="874" spans="1:13">
      <c r="A874" s="7">
        <v>870</v>
      </c>
      <c r="B874" s="23">
        <f ca="1">_xlfn.NORM.INV(RAND(),'Input parameters and results'!E$14,'Input parameters and results'!F$14)</f>
        <v>8.8026831386602744</v>
      </c>
      <c r="C874" s="23">
        <f ca="1">_xlfn.NORM.INV(RAND(),'Input parameters and results'!E$15,'Input parameters and results'!F$15)</f>
        <v>72.688987451324195</v>
      </c>
      <c r="D874" s="23">
        <f ca="1">_xlfn.NORM.INV(RAND(),'Input parameters and results'!E$16,'Input parameters and results'!F$16)</f>
        <v>-1.8328686992828793</v>
      </c>
      <c r="E874" s="23">
        <f ca="1">_xlfn.NORM.INV(RAND(),'Input parameters and results'!G$14,'Input parameters and results'!H$14)</f>
        <v>4.634426438380709</v>
      </c>
      <c r="F874" s="23">
        <f ca="1">_xlfn.NORM.INV(RAND(),'Input parameters and results'!G$15,'Input parameters and results'!H$15)</f>
        <v>54.111606766118541</v>
      </c>
      <c r="G874" s="23">
        <f ca="1">_xlfn.NORM.INV(RAND(),'Input parameters and results'!G$16,'Input parameters and results'!H$16)</f>
        <v>-2.0383912034491556</v>
      </c>
      <c r="H874" s="23">
        <f ca="1">_xlfn.NORM.INV(RAND(),'Input parameters and results'!I$14,'Input parameters and results'!J$14)</f>
        <v>8.9261204166441619</v>
      </c>
      <c r="I874" s="23">
        <f ca="1">_xlfn.NORM.INV(RAND(),'Input parameters and results'!I$15,'Input parameters and results'!J$15)</f>
        <v>65.77690004422665</v>
      </c>
      <c r="J874" s="23">
        <f ca="1">_xlfn.NORM.INV(RAND(),'Input parameters and results'!I$16,'Input parameters and results'!J$16)</f>
        <v>-2.0242943778300848</v>
      </c>
      <c r="K874" s="23">
        <f ca="1">_xlfn.NORM.INV(RAND(),'Input parameters and results'!K$14,'Input parameters and results'!L$14)</f>
        <v>5.6522020597701266</v>
      </c>
      <c r="L874" s="23">
        <f ca="1">_xlfn.NORM.INV(RAND(),'Input parameters and results'!K$15,'Input parameters and results'!L$15)</f>
        <v>52.527394109844352</v>
      </c>
      <c r="M874" s="23">
        <f ca="1">_xlfn.NORM.INV(RAND(),'Input parameters and results'!K$16,'Input parameters and results'!L$16)</f>
        <v>-1.8222149212597385</v>
      </c>
    </row>
    <row r="875" spans="1:13">
      <c r="A875" s="7">
        <v>871</v>
      </c>
      <c r="B875" s="23">
        <f ca="1">_xlfn.NORM.INV(RAND(),'Input parameters and results'!E$14,'Input parameters and results'!F$14)</f>
        <v>8.5738659165330819</v>
      </c>
      <c r="C875" s="23">
        <f ca="1">_xlfn.NORM.INV(RAND(),'Input parameters and results'!E$15,'Input parameters and results'!F$15)</f>
        <v>70.105788758850963</v>
      </c>
      <c r="D875" s="23">
        <f ca="1">_xlfn.NORM.INV(RAND(),'Input parameters and results'!E$16,'Input parameters and results'!F$16)</f>
        <v>-2.4390284358781291</v>
      </c>
      <c r="E875" s="23">
        <f ca="1">_xlfn.NORM.INV(RAND(),'Input parameters and results'!G$14,'Input parameters and results'!H$14)</f>
        <v>3.4494879132205574</v>
      </c>
      <c r="F875" s="23">
        <f ca="1">_xlfn.NORM.INV(RAND(),'Input parameters and results'!G$15,'Input parameters and results'!H$15)</f>
        <v>48.398038134424603</v>
      </c>
      <c r="G875" s="23">
        <f ca="1">_xlfn.NORM.INV(RAND(),'Input parameters and results'!G$16,'Input parameters and results'!H$16)</f>
        <v>-1.7957531512153098</v>
      </c>
      <c r="H875" s="23">
        <f ca="1">_xlfn.NORM.INV(RAND(),'Input parameters and results'!I$14,'Input parameters and results'!J$14)</f>
        <v>8.7143521529025421</v>
      </c>
      <c r="I875" s="23">
        <f ca="1">_xlfn.NORM.INV(RAND(),'Input parameters and results'!I$15,'Input parameters and results'!J$15)</f>
        <v>70.386347865625254</v>
      </c>
      <c r="J875" s="23">
        <f ca="1">_xlfn.NORM.INV(RAND(),'Input parameters and results'!I$16,'Input parameters and results'!J$16)</f>
        <v>-2.0613686528147985</v>
      </c>
      <c r="K875" s="23">
        <f ca="1">_xlfn.NORM.INV(RAND(),'Input parameters and results'!K$14,'Input parameters and results'!L$14)</f>
        <v>4.8644204926377075</v>
      </c>
      <c r="L875" s="23">
        <f ca="1">_xlfn.NORM.INV(RAND(),'Input parameters and results'!K$15,'Input parameters and results'!L$15)</f>
        <v>65.752030535776299</v>
      </c>
      <c r="M875" s="23">
        <f ca="1">_xlfn.NORM.INV(RAND(),'Input parameters and results'!K$16,'Input parameters and results'!L$16)</f>
        <v>-1.5457403482246339</v>
      </c>
    </row>
    <row r="876" spans="1:13">
      <c r="A876" s="7">
        <v>872</v>
      </c>
      <c r="B876" s="23">
        <f ca="1">_xlfn.NORM.INV(RAND(),'Input parameters and results'!E$14,'Input parameters and results'!F$14)</f>
        <v>8.2345452282126459</v>
      </c>
      <c r="C876" s="23">
        <f ca="1">_xlfn.NORM.INV(RAND(),'Input parameters and results'!E$15,'Input parameters and results'!F$15)</f>
        <v>68.249703058451402</v>
      </c>
      <c r="D876" s="23">
        <f ca="1">_xlfn.NORM.INV(RAND(),'Input parameters and results'!E$16,'Input parameters and results'!F$16)</f>
        <v>-2.0859285738551838</v>
      </c>
      <c r="E876" s="23">
        <f ca="1">_xlfn.NORM.INV(RAND(),'Input parameters and results'!G$14,'Input parameters and results'!H$14)</f>
        <v>4.6057309794016135</v>
      </c>
      <c r="F876" s="23">
        <f ca="1">_xlfn.NORM.INV(RAND(),'Input parameters and results'!G$15,'Input parameters and results'!H$15)</f>
        <v>58.472234691312131</v>
      </c>
      <c r="G876" s="23">
        <f ca="1">_xlfn.NORM.INV(RAND(),'Input parameters and results'!G$16,'Input parameters and results'!H$16)</f>
        <v>-1.7926639119853773</v>
      </c>
      <c r="H876" s="23">
        <f ca="1">_xlfn.NORM.INV(RAND(),'Input parameters and results'!I$14,'Input parameters and results'!J$14)</f>
        <v>8.5194363044136097</v>
      </c>
      <c r="I876" s="23">
        <f ca="1">_xlfn.NORM.INV(RAND(),'Input parameters and results'!I$15,'Input parameters and results'!J$15)</f>
        <v>72.937166343844012</v>
      </c>
      <c r="J876" s="23">
        <f ca="1">_xlfn.NORM.INV(RAND(),'Input parameters and results'!I$16,'Input parameters and results'!J$16)</f>
        <v>-1.8694223422551564</v>
      </c>
      <c r="K876" s="23">
        <f ca="1">_xlfn.NORM.INV(RAND(),'Input parameters and results'!K$14,'Input parameters and results'!L$14)</f>
        <v>4.4323396124426404</v>
      </c>
      <c r="L876" s="23">
        <f ca="1">_xlfn.NORM.INV(RAND(),'Input parameters and results'!K$15,'Input parameters and results'!L$15)</f>
        <v>57.281187403805625</v>
      </c>
      <c r="M876" s="23">
        <f ca="1">_xlfn.NORM.INV(RAND(),'Input parameters and results'!K$16,'Input parameters and results'!L$16)</f>
        <v>-1.9700216867139724</v>
      </c>
    </row>
    <row r="877" spans="1:13">
      <c r="A877" s="7">
        <v>873</v>
      </c>
      <c r="B877" s="23">
        <f ca="1">_xlfn.NORM.INV(RAND(),'Input parameters and results'!E$14,'Input parameters and results'!F$14)</f>
        <v>8.2237385530827929</v>
      </c>
      <c r="C877" s="23">
        <f ca="1">_xlfn.NORM.INV(RAND(),'Input parameters and results'!E$15,'Input parameters and results'!F$15)</f>
        <v>61.75182876753248</v>
      </c>
      <c r="D877" s="23">
        <f ca="1">_xlfn.NORM.INV(RAND(),'Input parameters and results'!E$16,'Input parameters and results'!F$16)</f>
        <v>-1.87022308249993</v>
      </c>
      <c r="E877" s="23">
        <f ca="1">_xlfn.NORM.INV(RAND(),'Input parameters and results'!G$14,'Input parameters and results'!H$14)</f>
        <v>5.2996931341808695</v>
      </c>
      <c r="F877" s="23">
        <f ca="1">_xlfn.NORM.INV(RAND(),'Input parameters and results'!G$15,'Input parameters and results'!H$15)</f>
        <v>57.014937897217798</v>
      </c>
      <c r="G877" s="23">
        <f ca="1">_xlfn.NORM.INV(RAND(),'Input parameters and results'!G$16,'Input parameters and results'!H$16)</f>
        <v>-1.8785205170315662</v>
      </c>
      <c r="H877" s="23">
        <f ca="1">_xlfn.NORM.INV(RAND(),'Input parameters and results'!I$14,'Input parameters and results'!J$14)</f>
        <v>8.1205028940083039</v>
      </c>
      <c r="I877" s="23">
        <f ca="1">_xlfn.NORM.INV(RAND(),'Input parameters and results'!I$15,'Input parameters and results'!J$15)</f>
        <v>71.278710321736042</v>
      </c>
      <c r="J877" s="23">
        <f ca="1">_xlfn.NORM.INV(RAND(),'Input parameters and results'!I$16,'Input parameters and results'!J$16)</f>
        <v>-1.8672264280119697</v>
      </c>
      <c r="K877" s="23">
        <f ca="1">_xlfn.NORM.INV(RAND(),'Input parameters and results'!K$14,'Input parameters and results'!L$14)</f>
        <v>4.7471566048877589</v>
      </c>
      <c r="L877" s="23">
        <f ca="1">_xlfn.NORM.INV(RAND(),'Input parameters and results'!K$15,'Input parameters and results'!L$15)</f>
        <v>61.661247525986994</v>
      </c>
      <c r="M877" s="23">
        <f ca="1">_xlfn.NORM.INV(RAND(),'Input parameters and results'!K$16,'Input parameters and results'!L$16)</f>
        <v>-1.7190403135703984</v>
      </c>
    </row>
    <row r="878" spans="1:13">
      <c r="A878" s="7">
        <v>874</v>
      </c>
      <c r="B878" s="23">
        <f ca="1">_xlfn.NORM.INV(RAND(),'Input parameters and results'!E$14,'Input parameters and results'!F$14)</f>
        <v>10.308243463731047</v>
      </c>
      <c r="C878" s="23">
        <f ca="1">_xlfn.NORM.INV(RAND(),'Input parameters and results'!E$15,'Input parameters and results'!F$15)</f>
        <v>59.135459434537154</v>
      </c>
      <c r="D878" s="23">
        <f ca="1">_xlfn.NORM.INV(RAND(),'Input parameters and results'!E$16,'Input parameters and results'!F$16)</f>
        <v>-1.6975749329507381</v>
      </c>
      <c r="E878" s="23">
        <f ca="1">_xlfn.NORM.INV(RAND(),'Input parameters and results'!G$14,'Input parameters and results'!H$14)</f>
        <v>4.4829134355116294</v>
      </c>
      <c r="F878" s="23">
        <f ca="1">_xlfn.NORM.INV(RAND(),'Input parameters and results'!G$15,'Input parameters and results'!H$15)</f>
        <v>61.962909676953686</v>
      </c>
      <c r="G878" s="23">
        <f ca="1">_xlfn.NORM.INV(RAND(),'Input parameters and results'!G$16,'Input parameters and results'!H$16)</f>
        <v>-1.845467599085024</v>
      </c>
      <c r="H878" s="23">
        <f ca="1">_xlfn.NORM.INV(RAND(),'Input parameters and results'!I$14,'Input parameters and results'!J$14)</f>
        <v>7.4923308020298212</v>
      </c>
      <c r="I878" s="23">
        <f ca="1">_xlfn.NORM.INV(RAND(),'Input parameters and results'!I$15,'Input parameters and results'!J$15)</f>
        <v>80.928803651295453</v>
      </c>
      <c r="J878" s="23">
        <f ca="1">_xlfn.NORM.INV(RAND(),'Input parameters and results'!I$16,'Input parameters and results'!J$16)</f>
        <v>-2.1060136482618286</v>
      </c>
      <c r="K878" s="23">
        <f ca="1">_xlfn.NORM.INV(RAND(),'Input parameters and results'!K$14,'Input parameters and results'!L$14)</f>
        <v>4.5345014067913425</v>
      </c>
      <c r="L878" s="23">
        <f ca="1">_xlfn.NORM.INV(RAND(),'Input parameters and results'!K$15,'Input parameters and results'!L$15)</f>
        <v>60.150799069248613</v>
      </c>
      <c r="M878" s="23">
        <f ca="1">_xlfn.NORM.INV(RAND(),'Input parameters and results'!K$16,'Input parameters and results'!L$16)</f>
        <v>-1.6941453813042111</v>
      </c>
    </row>
    <row r="879" spans="1:13">
      <c r="A879" s="7">
        <v>875</v>
      </c>
      <c r="B879" s="23">
        <f ca="1">_xlfn.NORM.INV(RAND(),'Input parameters and results'!E$14,'Input parameters and results'!F$14)</f>
        <v>9.0290274457920443</v>
      </c>
      <c r="C879" s="23">
        <f ca="1">_xlfn.NORM.INV(RAND(),'Input parameters and results'!E$15,'Input parameters and results'!F$15)</f>
        <v>66.391312237865051</v>
      </c>
      <c r="D879" s="23">
        <f ca="1">_xlfn.NORM.INV(RAND(),'Input parameters and results'!E$16,'Input parameters and results'!F$16)</f>
        <v>-1.7621808481957693</v>
      </c>
      <c r="E879" s="23">
        <f ca="1">_xlfn.NORM.INV(RAND(),'Input parameters and results'!G$14,'Input parameters and results'!H$14)</f>
        <v>3.6409678325708423</v>
      </c>
      <c r="F879" s="23">
        <f ca="1">_xlfn.NORM.INV(RAND(),'Input parameters and results'!G$15,'Input parameters and results'!H$15)</f>
        <v>58.676768003315246</v>
      </c>
      <c r="G879" s="23">
        <f ca="1">_xlfn.NORM.INV(RAND(),'Input parameters and results'!G$16,'Input parameters and results'!H$16)</f>
        <v>-1.7126699423328164</v>
      </c>
      <c r="H879" s="23">
        <f ca="1">_xlfn.NORM.INV(RAND(),'Input parameters and results'!I$14,'Input parameters and results'!J$14)</f>
        <v>7.5492763487887569</v>
      </c>
      <c r="I879" s="23">
        <f ca="1">_xlfn.NORM.INV(RAND(),'Input parameters and results'!I$15,'Input parameters and results'!J$15)</f>
        <v>78.538679352501092</v>
      </c>
      <c r="J879" s="23">
        <f ca="1">_xlfn.NORM.INV(RAND(),'Input parameters and results'!I$16,'Input parameters and results'!J$16)</f>
        <v>-2.3540635680597872</v>
      </c>
      <c r="K879" s="23">
        <f ca="1">_xlfn.NORM.INV(RAND(),'Input parameters and results'!K$14,'Input parameters and results'!L$14)</f>
        <v>4.2516265425588395</v>
      </c>
      <c r="L879" s="23">
        <f ca="1">_xlfn.NORM.INV(RAND(),'Input parameters and results'!K$15,'Input parameters and results'!L$15)</f>
        <v>57.254189025688682</v>
      </c>
      <c r="M879" s="23">
        <f ca="1">_xlfn.NORM.INV(RAND(),'Input parameters and results'!K$16,'Input parameters and results'!L$16)</f>
        <v>-1.8074804116864311</v>
      </c>
    </row>
    <row r="880" spans="1:13">
      <c r="A880" s="7">
        <v>876</v>
      </c>
      <c r="B880" s="23">
        <f ca="1">_xlfn.NORM.INV(RAND(),'Input parameters and results'!E$14,'Input parameters and results'!F$14)</f>
        <v>8.9834184496031444</v>
      </c>
      <c r="C880" s="23">
        <f ca="1">_xlfn.NORM.INV(RAND(),'Input parameters and results'!E$15,'Input parameters and results'!F$15)</f>
        <v>65.717428498996654</v>
      </c>
      <c r="D880" s="23">
        <f ca="1">_xlfn.NORM.INV(RAND(),'Input parameters and results'!E$16,'Input parameters and results'!F$16)</f>
        <v>-2.5422068073533404</v>
      </c>
      <c r="E880" s="23">
        <f ca="1">_xlfn.NORM.INV(RAND(),'Input parameters and results'!G$14,'Input parameters and results'!H$14)</f>
        <v>4.2819961466918377</v>
      </c>
      <c r="F880" s="23">
        <f ca="1">_xlfn.NORM.INV(RAND(),'Input parameters and results'!G$15,'Input parameters and results'!H$15)</f>
        <v>57.024241679111157</v>
      </c>
      <c r="G880" s="23">
        <f ca="1">_xlfn.NORM.INV(RAND(),'Input parameters and results'!G$16,'Input parameters and results'!H$16)</f>
        <v>-1.864144347888639</v>
      </c>
      <c r="H880" s="23">
        <f ca="1">_xlfn.NORM.INV(RAND(),'Input parameters and results'!I$14,'Input parameters and results'!J$14)</f>
        <v>8.6645671037585341</v>
      </c>
      <c r="I880" s="23">
        <f ca="1">_xlfn.NORM.INV(RAND(),'Input parameters and results'!I$15,'Input parameters and results'!J$15)</f>
        <v>54.934909824698686</v>
      </c>
      <c r="J880" s="23">
        <f ca="1">_xlfn.NORM.INV(RAND(),'Input parameters and results'!I$16,'Input parameters and results'!J$16)</f>
        <v>-1.5768814773820603</v>
      </c>
      <c r="K880" s="23">
        <f ca="1">_xlfn.NORM.INV(RAND(),'Input parameters and results'!K$14,'Input parameters and results'!L$14)</f>
        <v>4.9207947446487772</v>
      </c>
      <c r="L880" s="23">
        <f ca="1">_xlfn.NORM.INV(RAND(),'Input parameters and results'!K$15,'Input parameters and results'!L$15)</f>
        <v>49.407223129707184</v>
      </c>
      <c r="M880" s="23">
        <f ca="1">_xlfn.NORM.INV(RAND(),'Input parameters and results'!K$16,'Input parameters and results'!L$16)</f>
        <v>-1.759617441523698</v>
      </c>
    </row>
    <row r="881" spans="1:13">
      <c r="A881" s="7">
        <v>877</v>
      </c>
      <c r="B881" s="23">
        <f ca="1">_xlfn.NORM.INV(RAND(),'Input parameters and results'!E$14,'Input parameters and results'!F$14)</f>
        <v>8.6078687145998867</v>
      </c>
      <c r="C881" s="23">
        <f ca="1">_xlfn.NORM.INV(RAND(),'Input parameters and results'!E$15,'Input parameters and results'!F$15)</f>
        <v>63.788799565504505</v>
      </c>
      <c r="D881" s="23">
        <f ca="1">_xlfn.NORM.INV(RAND(),'Input parameters and results'!E$16,'Input parameters and results'!F$16)</f>
        <v>-1.9750349370785183</v>
      </c>
      <c r="E881" s="23">
        <f ca="1">_xlfn.NORM.INV(RAND(),'Input parameters and results'!G$14,'Input parameters and results'!H$14)</f>
        <v>4.0726465985278448</v>
      </c>
      <c r="F881" s="23">
        <f ca="1">_xlfn.NORM.INV(RAND(),'Input parameters and results'!G$15,'Input parameters and results'!H$15)</f>
        <v>55.185736379928215</v>
      </c>
      <c r="G881" s="23">
        <f ca="1">_xlfn.NORM.INV(RAND(),'Input parameters and results'!G$16,'Input parameters and results'!H$16)</f>
        <v>-1.9777536776101943</v>
      </c>
      <c r="H881" s="23">
        <f ca="1">_xlfn.NORM.INV(RAND(),'Input parameters and results'!I$14,'Input parameters and results'!J$14)</f>
        <v>8.2318449576794812</v>
      </c>
      <c r="I881" s="23">
        <f ca="1">_xlfn.NORM.INV(RAND(),'Input parameters and results'!I$15,'Input parameters and results'!J$15)</f>
        <v>74.230506336408368</v>
      </c>
      <c r="J881" s="23">
        <f ca="1">_xlfn.NORM.INV(RAND(),'Input parameters and results'!I$16,'Input parameters and results'!J$16)</f>
        <v>-1.8343445796940185</v>
      </c>
      <c r="K881" s="23">
        <f ca="1">_xlfn.NORM.INV(RAND(),'Input parameters and results'!K$14,'Input parameters and results'!L$14)</f>
        <v>4.3201507934718677</v>
      </c>
      <c r="L881" s="23">
        <f ca="1">_xlfn.NORM.INV(RAND(),'Input parameters and results'!K$15,'Input parameters and results'!L$15)</f>
        <v>51.649865791301465</v>
      </c>
      <c r="M881" s="23">
        <f ca="1">_xlfn.NORM.INV(RAND(),'Input parameters and results'!K$16,'Input parameters and results'!L$16)</f>
        <v>-1.747634567292168</v>
      </c>
    </row>
    <row r="882" spans="1:13">
      <c r="A882" s="7">
        <v>878</v>
      </c>
      <c r="B882" s="23">
        <f ca="1">_xlfn.NORM.INV(RAND(),'Input parameters and results'!E$14,'Input parameters and results'!F$14)</f>
        <v>8.4783530985877267</v>
      </c>
      <c r="C882" s="23">
        <f ca="1">_xlfn.NORM.INV(RAND(),'Input parameters and results'!E$15,'Input parameters and results'!F$15)</f>
        <v>70.410164172852618</v>
      </c>
      <c r="D882" s="23">
        <f ca="1">_xlfn.NORM.INV(RAND(),'Input parameters and results'!E$16,'Input parameters and results'!F$16)</f>
        <v>-1.757512271944341</v>
      </c>
      <c r="E882" s="23">
        <f ca="1">_xlfn.NORM.INV(RAND(),'Input parameters and results'!G$14,'Input parameters and results'!H$14)</f>
        <v>5.2106584225962598</v>
      </c>
      <c r="F882" s="23">
        <f ca="1">_xlfn.NORM.INV(RAND(),'Input parameters and results'!G$15,'Input parameters and results'!H$15)</f>
        <v>55.062018465610095</v>
      </c>
      <c r="G882" s="23">
        <f ca="1">_xlfn.NORM.INV(RAND(),'Input parameters and results'!G$16,'Input parameters and results'!H$16)</f>
        <v>-2.3497345399035927</v>
      </c>
      <c r="H882" s="23">
        <f ca="1">_xlfn.NORM.INV(RAND(),'Input parameters and results'!I$14,'Input parameters and results'!J$14)</f>
        <v>8.6512822074953775</v>
      </c>
      <c r="I882" s="23">
        <f ca="1">_xlfn.NORM.INV(RAND(),'Input parameters and results'!I$15,'Input parameters and results'!J$15)</f>
        <v>70.098842979086967</v>
      </c>
      <c r="J882" s="23">
        <f ca="1">_xlfn.NORM.INV(RAND(),'Input parameters and results'!I$16,'Input parameters and results'!J$16)</f>
        <v>-1.7385456678863946</v>
      </c>
      <c r="K882" s="23">
        <f ca="1">_xlfn.NORM.INV(RAND(),'Input parameters and results'!K$14,'Input parameters and results'!L$14)</f>
        <v>4.1448390724003374</v>
      </c>
      <c r="L882" s="23">
        <f ca="1">_xlfn.NORM.INV(RAND(),'Input parameters and results'!K$15,'Input parameters and results'!L$15)</f>
        <v>52.895769551789115</v>
      </c>
      <c r="M882" s="23">
        <f ca="1">_xlfn.NORM.INV(RAND(),'Input parameters and results'!K$16,'Input parameters and results'!L$16)</f>
        <v>-1.9278184403332448</v>
      </c>
    </row>
    <row r="883" spans="1:13">
      <c r="A883" s="7">
        <v>879</v>
      </c>
      <c r="B883" s="23">
        <f ca="1">_xlfn.NORM.INV(RAND(),'Input parameters and results'!E$14,'Input parameters and results'!F$14)</f>
        <v>9.4956336687478053</v>
      </c>
      <c r="C883" s="23">
        <f ca="1">_xlfn.NORM.INV(RAND(),'Input parameters and results'!E$15,'Input parameters and results'!F$15)</f>
        <v>71.878370089959404</v>
      </c>
      <c r="D883" s="23">
        <f ca="1">_xlfn.NORM.INV(RAND(),'Input parameters and results'!E$16,'Input parameters and results'!F$16)</f>
        <v>-1.931650223636393</v>
      </c>
      <c r="E883" s="23">
        <f ca="1">_xlfn.NORM.INV(RAND(),'Input parameters and results'!G$14,'Input parameters and results'!H$14)</f>
        <v>4.4156553129668712</v>
      </c>
      <c r="F883" s="23">
        <f ca="1">_xlfn.NORM.INV(RAND(),'Input parameters and results'!G$15,'Input parameters and results'!H$15)</f>
        <v>64.269222844975616</v>
      </c>
      <c r="G883" s="23">
        <f ca="1">_xlfn.NORM.INV(RAND(),'Input parameters and results'!G$16,'Input parameters and results'!H$16)</f>
        <v>-2.117128552944072</v>
      </c>
      <c r="H883" s="23">
        <f ca="1">_xlfn.NORM.INV(RAND(),'Input parameters and results'!I$14,'Input parameters and results'!J$14)</f>
        <v>8.663162677169268</v>
      </c>
      <c r="I883" s="23">
        <f ca="1">_xlfn.NORM.INV(RAND(),'Input parameters and results'!I$15,'Input parameters and results'!J$15)</f>
        <v>72.433121784886993</v>
      </c>
      <c r="J883" s="23">
        <f ca="1">_xlfn.NORM.INV(RAND(),'Input parameters and results'!I$16,'Input parameters and results'!J$16)</f>
        <v>-1.9419457454351512</v>
      </c>
      <c r="K883" s="23">
        <f ca="1">_xlfn.NORM.INV(RAND(),'Input parameters and results'!K$14,'Input parameters and results'!L$14)</f>
        <v>4.8234530628840622</v>
      </c>
      <c r="L883" s="23">
        <f ca="1">_xlfn.NORM.INV(RAND(),'Input parameters and results'!K$15,'Input parameters and results'!L$15)</f>
        <v>50.993769380102762</v>
      </c>
      <c r="M883" s="23">
        <f ca="1">_xlfn.NORM.INV(RAND(),'Input parameters and results'!K$16,'Input parameters and results'!L$16)</f>
        <v>-1.619376868767064</v>
      </c>
    </row>
    <row r="884" spans="1:13">
      <c r="A884" s="7">
        <v>880</v>
      </c>
      <c r="B884" s="23">
        <f ca="1">_xlfn.NORM.INV(RAND(),'Input parameters and results'!E$14,'Input parameters and results'!F$14)</f>
        <v>10.150830081686172</v>
      </c>
      <c r="C884" s="23">
        <f ca="1">_xlfn.NORM.INV(RAND(),'Input parameters and results'!E$15,'Input parameters and results'!F$15)</f>
        <v>78.19380193031769</v>
      </c>
      <c r="D884" s="23">
        <f ca="1">_xlfn.NORM.INV(RAND(),'Input parameters and results'!E$16,'Input parameters and results'!F$16)</f>
        <v>-1.6519202775499295</v>
      </c>
      <c r="E884" s="23">
        <f ca="1">_xlfn.NORM.INV(RAND(),'Input parameters and results'!G$14,'Input parameters and results'!H$14)</f>
        <v>4.8081036960661576</v>
      </c>
      <c r="F884" s="23">
        <f ca="1">_xlfn.NORM.INV(RAND(),'Input parameters and results'!G$15,'Input parameters and results'!H$15)</f>
        <v>59.584254955546363</v>
      </c>
      <c r="G884" s="23">
        <f ca="1">_xlfn.NORM.INV(RAND(),'Input parameters and results'!G$16,'Input parameters and results'!H$16)</f>
        <v>-1.9129889264764506</v>
      </c>
      <c r="H884" s="23">
        <f ca="1">_xlfn.NORM.INV(RAND(),'Input parameters and results'!I$14,'Input parameters and results'!J$14)</f>
        <v>9.5899079266093779</v>
      </c>
      <c r="I884" s="23">
        <f ca="1">_xlfn.NORM.INV(RAND(),'Input parameters and results'!I$15,'Input parameters and results'!J$15)</f>
        <v>68.631309979907456</v>
      </c>
      <c r="J884" s="23">
        <f ca="1">_xlfn.NORM.INV(RAND(),'Input parameters and results'!I$16,'Input parameters and results'!J$16)</f>
        <v>-1.6683268037212831</v>
      </c>
      <c r="K884" s="23">
        <f ca="1">_xlfn.NORM.INV(RAND(),'Input parameters and results'!K$14,'Input parameters and results'!L$14)</f>
        <v>4.9148795358923829</v>
      </c>
      <c r="L884" s="23">
        <f ca="1">_xlfn.NORM.INV(RAND(),'Input parameters and results'!K$15,'Input parameters and results'!L$15)</f>
        <v>63.00581926988874</v>
      </c>
      <c r="M884" s="23">
        <f ca="1">_xlfn.NORM.INV(RAND(),'Input parameters and results'!K$16,'Input parameters and results'!L$16)</f>
        <v>-2.072213960483666</v>
      </c>
    </row>
    <row r="885" spans="1:13">
      <c r="A885" s="7">
        <v>881</v>
      </c>
      <c r="B885" s="23">
        <f ca="1">_xlfn.NORM.INV(RAND(),'Input parameters and results'!E$14,'Input parameters and results'!F$14)</f>
        <v>8.4755273063044783</v>
      </c>
      <c r="C885" s="23">
        <f ca="1">_xlfn.NORM.INV(RAND(),'Input parameters and results'!E$15,'Input parameters and results'!F$15)</f>
        <v>66.357310143448515</v>
      </c>
      <c r="D885" s="23">
        <f ca="1">_xlfn.NORM.INV(RAND(),'Input parameters and results'!E$16,'Input parameters and results'!F$16)</f>
        <v>-1.9214248372400065</v>
      </c>
      <c r="E885" s="23">
        <f ca="1">_xlfn.NORM.INV(RAND(),'Input parameters and results'!G$14,'Input parameters and results'!H$14)</f>
        <v>4.6440213654761227</v>
      </c>
      <c r="F885" s="23">
        <f ca="1">_xlfn.NORM.INV(RAND(),'Input parameters and results'!G$15,'Input parameters and results'!H$15)</f>
        <v>64.364908706149578</v>
      </c>
      <c r="G885" s="23">
        <f ca="1">_xlfn.NORM.INV(RAND(),'Input parameters and results'!G$16,'Input parameters and results'!H$16)</f>
        <v>-2.0109620883840056</v>
      </c>
      <c r="H885" s="23">
        <f ca="1">_xlfn.NORM.INV(RAND(),'Input parameters and results'!I$14,'Input parameters and results'!J$14)</f>
        <v>8.0894814457314794</v>
      </c>
      <c r="I885" s="23">
        <f ca="1">_xlfn.NORM.INV(RAND(),'Input parameters and results'!I$15,'Input parameters and results'!J$15)</f>
        <v>62.412205333605591</v>
      </c>
      <c r="J885" s="23">
        <f ca="1">_xlfn.NORM.INV(RAND(),'Input parameters and results'!I$16,'Input parameters and results'!J$16)</f>
        <v>-2.0535297857770849</v>
      </c>
      <c r="K885" s="23">
        <f ca="1">_xlfn.NORM.INV(RAND(),'Input parameters and results'!K$14,'Input parameters and results'!L$14)</f>
        <v>5.3871537143317108</v>
      </c>
      <c r="L885" s="23">
        <f ca="1">_xlfn.NORM.INV(RAND(),'Input parameters and results'!K$15,'Input parameters and results'!L$15)</f>
        <v>64.87892850925661</v>
      </c>
      <c r="M885" s="23">
        <f ca="1">_xlfn.NORM.INV(RAND(),'Input parameters and results'!K$16,'Input parameters and results'!L$16)</f>
        <v>-1.6282432804264593</v>
      </c>
    </row>
    <row r="886" spans="1:13">
      <c r="A886" s="7">
        <v>882</v>
      </c>
      <c r="B886" s="23">
        <f ca="1">_xlfn.NORM.INV(RAND(),'Input parameters and results'!E$14,'Input parameters and results'!F$14)</f>
        <v>8.6641007702762103</v>
      </c>
      <c r="C886" s="23">
        <f ca="1">_xlfn.NORM.INV(RAND(),'Input parameters and results'!E$15,'Input parameters and results'!F$15)</f>
        <v>54.250771191711479</v>
      </c>
      <c r="D886" s="23">
        <f ca="1">_xlfn.NORM.INV(RAND(),'Input parameters and results'!E$16,'Input parameters and results'!F$16)</f>
        <v>-1.7559733000802573</v>
      </c>
      <c r="E886" s="23">
        <f ca="1">_xlfn.NORM.INV(RAND(),'Input parameters and results'!G$14,'Input parameters and results'!H$14)</f>
        <v>4.5343947134646552</v>
      </c>
      <c r="F886" s="23">
        <f ca="1">_xlfn.NORM.INV(RAND(),'Input parameters and results'!G$15,'Input parameters and results'!H$15)</f>
        <v>43.781152027146391</v>
      </c>
      <c r="G886" s="23">
        <f ca="1">_xlfn.NORM.INV(RAND(),'Input parameters and results'!G$16,'Input parameters and results'!H$16)</f>
        <v>-2.3408622366592433</v>
      </c>
      <c r="H886" s="23">
        <f ca="1">_xlfn.NORM.INV(RAND(),'Input parameters and results'!I$14,'Input parameters and results'!J$14)</f>
        <v>9.221866167611271</v>
      </c>
      <c r="I886" s="23">
        <f ca="1">_xlfn.NORM.INV(RAND(),'Input parameters and results'!I$15,'Input parameters and results'!J$15)</f>
        <v>72.249245746310677</v>
      </c>
      <c r="J886" s="23">
        <f ca="1">_xlfn.NORM.INV(RAND(),'Input parameters and results'!I$16,'Input parameters and results'!J$16)</f>
        <v>-1.788196057922862</v>
      </c>
      <c r="K886" s="23">
        <f ca="1">_xlfn.NORM.INV(RAND(),'Input parameters and results'!K$14,'Input parameters and results'!L$14)</f>
        <v>5.1257336536859057</v>
      </c>
      <c r="L886" s="23">
        <f ca="1">_xlfn.NORM.INV(RAND(),'Input parameters and results'!K$15,'Input parameters and results'!L$15)</f>
        <v>60.200929698862083</v>
      </c>
      <c r="M886" s="23">
        <f ca="1">_xlfn.NORM.INV(RAND(),'Input parameters and results'!K$16,'Input parameters and results'!L$16)</f>
        <v>-1.9874660523171914</v>
      </c>
    </row>
    <row r="887" spans="1:13">
      <c r="A887" s="7">
        <v>883</v>
      </c>
      <c r="B887" s="23">
        <f ca="1">_xlfn.NORM.INV(RAND(),'Input parameters and results'!E$14,'Input parameters and results'!F$14)</f>
        <v>8.9978293123864841</v>
      </c>
      <c r="C887" s="23">
        <f ca="1">_xlfn.NORM.INV(RAND(),'Input parameters and results'!E$15,'Input parameters and results'!F$15)</f>
        <v>71.346246871689743</v>
      </c>
      <c r="D887" s="23">
        <f ca="1">_xlfn.NORM.INV(RAND(),'Input parameters and results'!E$16,'Input parameters and results'!F$16)</f>
        <v>-2.0733319087134805</v>
      </c>
      <c r="E887" s="23">
        <f ca="1">_xlfn.NORM.INV(RAND(),'Input parameters and results'!G$14,'Input parameters and results'!H$14)</f>
        <v>4.8336117017178548</v>
      </c>
      <c r="F887" s="23">
        <f ca="1">_xlfn.NORM.INV(RAND(),'Input parameters and results'!G$15,'Input parameters and results'!H$15)</f>
        <v>57.51923390491848</v>
      </c>
      <c r="G887" s="23">
        <f ca="1">_xlfn.NORM.INV(RAND(),'Input parameters and results'!G$16,'Input parameters and results'!H$16)</f>
        <v>-1.9664798087993909</v>
      </c>
      <c r="H887" s="23">
        <f ca="1">_xlfn.NORM.INV(RAND(),'Input parameters and results'!I$14,'Input parameters and results'!J$14)</f>
        <v>10.059175328207321</v>
      </c>
      <c r="I887" s="23">
        <f ca="1">_xlfn.NORM.INV(RAND(),'Input parameters and results'!I$15,'Input parameters and results'!J$15)</f>
        <v>85.834522666964048</v>
      </c>
      <c r="J887" s="23">
        <f ca="1">_xlfn.NORM.INV(RAND(),'Input parameters and results'!I$16,'Input parameters and results'!J$16)</f>
        <v>-2.1046343082747283</v>
      </c>
      <c r="K887" s="23">
        <f ca="1">_xlfn.NORM.INV(RAND(),'Input parameters and results'!K$14,'Input parameters and results'!L$14)</f>
        <v>5.1003202080835317</v>
      </c>
      <c r="L887" s="23">
        <f ca="1">_xlfn.NORM.INV(RAND(),'Input parameters and results'!K$15,'Input parameters and results'!L$15)</f>
        <v>51.814406178090003</v>
      </c>
      <c r="M887" s="23">
        <f ca="1">_xlfn.NORM.INV(RAND(),'Input parameters and results'!K$16,'Input parameters and results'!L$16)</f>
        <v>-2.1113308472771877</v>
      </c>
    </row>
    <row r="888" spans="1:13">
      <c r="A888" s="7">
        <v>884</v>
      </c>
      <c r="B888" s="23">
        <f ca="1">_xlfn.NORM.INV(RAND(),'Input parameters and results'!E$14,'Input parameters and results'!F$14)</f>
        <v>9.1192602936129799</v>
      </c>
      <c r="C888" s="23">
        <f ca="1">_xlfn.NORM.INV(RAND(),'Input parameters and results'!E$15,'Input parameters and results'!F$15)</f>
        <v>63.327105131506706</v>
      </c>
      <c r="D888" s="23">
        <f ca="1">_xlfn.NORM.INV(RAND(),'Input parameters and results'!E$16,'Input parameters and results'!F$16)</f>
        <v>-1.7884189518643911</v>
      </c>
      <c r="E888" s="23">
        <f ca="1">_xlfn.NORM.INV(RAND(),'Input parameters and results'!G$14,'Input parameters and results'!H$14)</f>
        <v>4.8530821283553021</v>
      </c>
      <c r="F888" s="23">
        <f ca="1">_xlfn.NORM.INV(RAND(),'Input parameters and results'!G$15,'Input parameters and results'!H$15)</f>
        <v>61.103337383009176</v>
      </c>
      <c r="G888" s="23">
        <f ca="1">_xlfn.NORM.INV(RAND(),'Input parameters and results'!G$16,'Input parameters and results'!H$16)</f>
        <v>-1.8678865037264543</v>
      </c>
      <c r="H888" s="23">
        <f ca="1">_xlfn.NORM.INV(RAND(),'Input parameters and results'!I$14,'Input parameters and results'!J$14)</f>
        <v>8.3389779872020089</v>
      </c>
      <c r="I888" s="23">
        <f ca="1">_xlfn.NORM.INV(RAND(),'Input parameters and results'!I$15,'Input parameters and results'!J$15)</f>
        <v>77.219857142379823</v>
      </c>
      <c r="J888" s="23">
        <f ca="1">_xlfn.NORM.INV(RAND(),'Input parameters and results'!I$16,'Input parameters and results'!J$16)</f>
        <v>-1.9171847554118504</v>
      </c>
      <c r="K888" s="23">
        <f ca="1">_xlfn.NORM.INV(RAND(),'Input parameters and results'!K$14,'Input parameters and results'!L$14)</f>
        <v>4.9595943556277815</v>
      </c>
      <c r="L888" s="23">
        <f ca="1">_xlfn.NORM.INV(RAND(),'Input parameters and results'!K$15,'Input parameters and results'!L$15)</f>
        <v>54.009306004685143</v>
      </c>
      <c r="M888" s="23">
        <f ca="1">_xlfn.NORM.INV(RAND(),'Input parameters and results'!K$16,'Input parameters and results'!L$16)</f>
        <v>-1.7697008709726334</v>
      </c>
    </row>
    <row r="889" spans="1:13">
      <c r="A889" s="7">
        <v>885</v>
      </c>
      <c r="B889" s="23">
        <f ca="1">_xlfn.NORM.INV(RAND(),'Input parameters and results'!E$14,'Input parameters and results'!F$14)</f>
        <v>8.5026400704288498</v>
      </c>
      <c r="C889" s="23">
        <f ca="1">_xlfn.NORM.INV(RAND(),'Input parameters and results'!E$15,'Input parameters and results'!F$15)</f>
        <v>70.656437948673116</v>
      </c>
      <c r="D889" s="23">
        <f ca="1">_xlfn.NORM.INV(RAND(),'Input parameters and results'!E$16,'Input parameters and results'!F$16)</f>
        <v>-1.7325817940537036</v>
      </c>
      <c r="E889" s="23">
        <f ca="1">_xlfn.NORM.INV(RAND(),'Input parameters and results'!G$14,'Input parameters and results'!H$14)</f>
        <v>4.5180403096475299</v>
      </c>
      <c r="F889" s="23">
        <f ca="1">_xlfn.NORM.INV(RAND(),'Input parameters and results'!G$15,'Input parameters and results'!H$15)</f>
        <v>48.651677286557799</v>
      </c>
      <c r="G889" s="23">
        <f ca="1">_xlfn.NORM.INV(RAND(),'Input parameters and results'!G$16,'Input parameters and results'!H$16)</f>
        <v>-2.2478205319657323</v>
      </c>
      <c r="H889" s="23">
        <f ca="1">_xlfn.NORM.INV(RAND(),'Input parameters and results'!I$14,'Input parameters and results'!J$14)</f>
        <v>8.2907616001041546</v>
      </c>
      <c r="I889" s="23">
        <f ca="1">_xlfn.NORM.INV(RAND(),'Input parameters and results'!I$15,'Input parameters and results'!J$15)</f>
        <v>67.300225929992038</v>
      </c>
      <c r="J889" s="23">
        <f ca="1">_xlfn.NORM.INV(RAND(),'Input parameters and results'!I$16,'Input parameters and results'!J$16)</f>
        <v>-1.6647302058698845</v>
      </c>
      <c r="K889" s="23">
        <f ca="1">_xlfn.NORM.INV(RAND(),'Input parameters and results'!K$14,'Input parameters and results'!L$14)</f>
        <v>5.0123319518344767</v>
      </c>
      <c r="L889" s="23">
        <f ca="1">_xlfn.NORM.INV(RAND(),'Input parameters and results'!K$15,'Input parameters and results'!L$15)</f>
        <v>51.736821704981423</v>
      </c>
      <c r="M889" s="23">
        <f ca="1">_xlfn.NORM.INV(RAND(),'Input parameters and results'!K$16,'Input parameters and results'!L$16)</f>
        <v>-1.7514484563662964</v>
      </c>
    </row>
    <row r="890" spans="1:13">
      <c r="A890" s="7">
        <v>886</v>
      </c>
      <c r="B890" s="23">
        <f ca="1">_xlfn.NORM.INV(RAND(),'Input parameters and results'!E$14,'Input parameters and results'!F$14)</f>
        <v>9.4778556379437813</v>
      </c>
      <c r="C890" s="23">
        <f ca="1">_xlfn.NORM.INV(RAND(),'Input parameters and results'!E$15,'Input parameters and results'!F$15)</f>
        <v>63.467992341578721</v>
      </c>
      <c r="D890" s="23">
        <f ca="1">_xlfn.NORM.INV(RAND(),'Input parameters and results'!E$16,'Input parameters and results'!F$16)</f>
        <v>-2.2153612141081735</v>
      </c>
      <c r="E890" s="23">
        <f ca="1">_xlfn.NORM.INV(RAND(),'Input parameters and results'!G$14,'Input parameters and results'!H$14)</f>
        <v>4.658578483761822</v>
      </c>
      <c r="F890" s="23">
        <f ca="1">_xlfn.NORM.INV(RAND(),'Input parameters and results'!G$15,'Input parameters and results'!H$15)</f>
        <v>68.105910498303373</v>
      </c>
      <c r="G890" s="23">
        <f ca="1">_xlfn.NORM.INV(RAND(),'Input parameters and results'!G$16,'Input parameters and results'!H$16)</f>
        <v>-1.802671691699766</v>
      </c>
      <c r="H890" s="23">
        <f ca="1">_xlfn.NORM.INV(RAND(),'Input parameters and results'!I$14,'Input parameters and results'!J$14)</f>
        <v>9.553803281961958</v>
      </c>
      <c r="I890" s="23">
        <f ca="1">_xlfn.NORM.INV(RAND(),'Input parameters and results'!I$15,'Input parameters and results'!J$15)</f>
        <v>70.543582021752499</v>
      </c>
      <c r="J890" s="23">
        <f ca="1">_xlfn.NORM.INV(RAND(),'Input parameters and results'!I$16,'Input parameters and results'!J$16)</f>
        <v>-2.0154919011296473</v>
      </c>
      <c r="K890" s="23">
        <f ca="1">_xlfn.NORM.INV(RAND(),'Input parameters and results'!K$14,'Input parameters and results'!L$14)</f>
        <v>4.825021034104763</v>
      </c>
      <c r="L890" s="23">
        <f ca="1">_xlfn.NORM.INV(RAND(),'Input parameters and results'!K$15,'Input parameters and results'!L$15)</f>
        <v>49.652576855611336</v>
      </c>
      <c r="M890" s="23">
        <f ca="1">_xlfn.NORM.INV(RAND(),'Input parameters and results'!K$16,'Input parameters and results'!L$16)</f>
        <v>-1.6136123435790186</v>
      </c>
    </row>
    <row r="891" spans="1:13">
      <c r="A891" s="7">
        <v>887</v>
      </c>
      <c r="B891" s="23">
        <f ca="1">_xlfn.NORM.INV(RAND(),'Input parameters and results'!E$14,'Input parameters and results'!F$14)</f>
        <v>10.265015107728733</v>
      </c>
      <c r="C891" s="23">
        <f ca="1">_xlfn.NORM.INV(RAND(),'Input parameters and results'!E$15,'Input parameters and results'!F$15)</f>
        <v>67.227411264153417</v>
      </c>
      <c r="D891" s="23">
        <f ca="1">_xlfn.NORM.INV(RAND(),'Input parameters and results'!E$16,'Input parameters and results'!F$16)</f>
        <v>-2.289360937754247</v>
      </c>
      <c r="E891" s="23">
        <f ca="1">_xlfn.NORM.INV(RAND(),'Input parameters and results'!G$14,'Input parameters and results'!H$14)</f>
        <v>5.2578571341403713</v>
      </c>
      <c r="F891" s="23">
        <f ca="1">_xlfn.NORM.INV(RAND(),'Input parameters and results'!G$15,'Input parameters and results'!H$15)</f>
        <v>51.000354686794999</v>
      </c>
      <c r="G891" s="23">
        <f ca="1">_xlfn.NORM.INV(RAND(),'Input parameters and results'!G$16,'Input parameters and results'!H$16)</f>
        <v>-1.9582763062138921</v>
      </c>
      <c r="H891" s="23">
        <f ca="1">_xlfn.NORM.INV(RAND(),'Input parameters and results'!I$14,'Input parameters and results'!J$14)</f>
        <v>9.4738553391471019</v>
      </c>
      <c r="I891" s="23">
        <f ca="1">_xlfn.NORM.INV(RAND(),'Input parameters and results'!I$15,'Input parameters and results'!J$15)</f>
        <v>75.119015499099973</v>
      </c>
      <c r="J891" s="23">
        <f ca="1">_xlfn.NORM.INV(RAND(),'Input parameters and results'!I$16,'Input parameters and results'!J$16)</f>
        <v>-1.8092110637822234</v>
      </c>
      <c r="K891" s="23">
        <f ca="1">_xlfn.NORM.INV(RAND(),'Input parameters and results'!K$14,'Input parameters and results'!L$14)</f>
        <v>4.8025009786898485</v>
      </c>
      <c r="L891" s="23">
        <f ca="1">_xlfn.NORM.INV(RAND(),'Input parameters and results'!K$15,'Input parameters and results'!L$15)</f>
        <v>54.171761276432989</v>
      </c>
      <c r="M891" s="23">
        <f ca="1">_xlfn.NORM.INV(RAND(),'Input parameters and results'!K$16,'Input parameters and results'!L$16)</f>
        <v>-1.6930528025818725</v>
      </c>
    </row>
    <row r="892" spans="1:13">
      <c r="A892" s="7">
        <v>888</v>
      </c>
      <c r="B892" s="23">
        <f ca="1">_xlfn.NORM.INV(RAND(),'Input parameters and results'!E$14,'Input parameters and results'!F$14)</f>
        <v>9.4669451710893746</v>
      </c>
      <c r="C892" s="23">
        <f ca="1">_xlfn.NORM.INV(RAND(),'Input parameters and results'!E$15,'Input parameters and results'!F$15)</f>
        <v>68.305337872173865</v>
      </c>
      <c r="D892" s="23">
        <f ca="1">_xlfn.NORM.INV(RAND(),'Input parameters and results'!E$16,'Input parameters and results'!F$16)</f>
        <v>-1.8909575161471022</v>
      </c>
      <c r="E892" s="23">
        <f ca="1">_xlfn.NORM.INV(RAND(),'Input parameters and results'!G$14,'Input parameters and results'!H$14)</f>
        <v>4.0981180097198102</v>
      </c>
      <c r="F892" s="23">
        <f ca="1">_xlfn.NORM.INV(RAND(),'Input parameters and results'!G$15,'Input parameters and results'!H$15)</f>
        <v>59.130377108062888</v>
      </c>
      <c r="G892" s="23">
        <f ca="1">_xlfn.NORM.INV(RAND(),'Input parameters and results'!G$16,'Input parameters and results'!H$16)</f>
        <v>-1.9589363163712068</v>
      </c>
      <c r="H892" s="23">
        <f ca="1">_xlfn.NORM.INV(RAND(),'Input parameters and results'!I$14,'Input parameters and results'!J$14)</f>
        <v>8.6533289731004377</v>
      </c>
      <c r="I892" s="23">
        <f ca="1">_xlfn.NORM.INV(RAND(),'Input parameters and results'!I$15,'Input parameters and results'!J$15)</f>
        <v>65.578463576749442</v>
      </c>
      <c r="J892" s="23">
        <f ca="1">_xlfn.NORM.INV(RAND(),'Input parameters and results'!I$16,'Input parameters and results'!J$16)</f>
        <v>-1.4526287656926105</v>
      </c>
      <c r="K892" s="23">
        <f ca="1">_xlfn.NORM.INV(RAND(),'Input parameters and results'!K$14,'Input parameters and results'!L$14)</f>
        <v>5.2503093546536075</v>
      </c>
      <c r="L892" s="23">
        <f ca="1">_xlfn.NORM.INV(RAND(),'Input parameters and results'!K$15,'Input parameters and results'!L$15)</f>
        <v>69.049150576112297</v>
      </c>
      <c r="M892" s="23">
        <f ca="1">_xlfn.NORM.INV(RAND(),'Input parameters and results'!K$16,'Input parameters and results'!L$16)</f>
        <v>-1.7850229356221983</v>
      </c>
    </row>
    <row r="893" spans="1:13">
      <c r="A893" s="7">
        <v>889</v>
      </c>
      <c r="B893" s="23">
        <f ca="1">_xlfn.NORM.INV(RAND(),'Input parameters and results'!E$14,'Input parameters and results'!F$14)</f>
        <v>7.3555323088982565</v>
      </c>
      <c r="C893" s="23">
        <f ca="1">_xlfn.NORM.INV(RAND(),'Input parameters and results'!E$15,'Input parameters and results'!F$15)</f>
        <v>70.758994021977813</v>
      </c>
      <c r="D893" s="23">
        <f ca="1">_xlfn.NORM.INV(RAND(),'Input parameters and results'!E$16,'Input parameters and results'!F$16)</f>
        <v>-2.0596163888861434</v>
      </c>
      <c r="E893" s="23">
        <f ca="1">_xlfn.NORM.INV(RAND(),'Input parameters and results'!G$14,'Input parameters and results'!H$14)</f>
        <v>5.2259036693076375</v>
      </c>
      <c r="F893" s="23">
        <f ca="1">_xlfn.NORM.INV(RAND(),'Input parameters and results'!G$15,'Input parameters and results'!H$15)</f>
        <v>50.204903207483866</v>
      </c>
      <c r="G893" s="23">
        <f ca="1">_xlfn.NORM.INV(RAND(),'Input parameters and results'!G$16,'Input parameters and results'!H$16)</f>
        <v>-1.9737440523578897</v>
      </c>
      <c r="H893" s="23">
        <f ca="1">_xlfn.NORM.INV(RAND(),'Input parameters and results'!I$14,'Input parameters and results'!J$14)</f>
        <v>7.5958093811893068</v>
      </c>
      <c r="I893" s="23">
        <f ca="1">_xlfn.NORM.INV(RAND(),'Input parameters and results'!I$15,'Input parameters and results'!J$15)</f>
        <v>74.707351225539654</v>
      </c>
      <c r="J893" s="23">
        <f ca="1">_xlfn.NORM.INV(RAND(),'Input parameters and results'!I$16,'Input parameters and results'!J$16)</f>
        <v>-1.478297843948855</v>
      </c>
      <c r="K893" s="23">
        <f ca="1">_xlfn.NORM.INV(RAND(),'Input parameters and results'!K$14,'Input parameters and results'!L$14)</f>
        <v>4.5598269169249033</v>
      </c>
      <c r="L893" s="23">
        <f ca="1">_xlfn.NORM.INV(RAND(),'Input parameters and results'!K$15,'Input parameters and results'!L$15)</f>
        <v>64.068272927171719</v>
      </c>
      <c r="M893" s="23">
        <f ca="1">_xlfn.NORM.INV(RAND(),'Input parameters and results'!K$16,'Input parameters and results'!L$16)</f>
        <v>-1.6343683685888777</v>
      </c>
    </row>
    <row r="894" spans="1:13">
      <c r="A894" s="7">
        <v>890</v>
      </c>
      <c r="B894" s="23">
        <f ca="1">_xlfn.NORM.INV(RAND(),'Input parameters and results'!E$14,'Input parameters and results'!F$14)</f>
        <v>7.9444997241852047</v>
      </c>
      <c r="C894" s="23">
        <f ca="1">_xlfn.NORM.INV(RAND(),'Input parameters and results'!E$15,'Input parameters and results'!F$15)</f>
        <v>68.553594343213462</v>
      </c>
      <c r="D894" s="23">
        <f ca="1">_xlfn.NORM.INV(RAND(),'Input parameters and results'!E$16,'Input parameters and results'!F$16)</f>
        <v>-1.8763472223089175</v>
      </c>
      <c r="E894" s="23">
        <f ca="1">_xlfn.NORM.INV(RAND(),'Input parameters and results'!G$14,'Input parameters and results'!H$14)</f>
        <v>4.3253025979255337</v>
      </c>
      <c r="F894" s="23">
        <f ca="1">_xlfn.NORM.INV(RAND(),'Input parameters and results'!G$15,'Input parameters and results'!H$15)</f>
        <v>57.42807178229512</v>
      </c>
      <c r="G894" s="23">
        <f ca="1">_xlfn.NORM.INV(RAND(),'Input parameters and results'!G$16,'Input parameters and results'!H$16)</f>
        <v>-1.7426699891898738</v>
      </c>
      <c r="H894" s="23">
        <f ca="1">_xlfn.NORM.INV(RAND(),'Input parameters and results'!I$14,'Input parameters and results'!J$14)</f>
        <v>8.0127089918278163</v>
      </c>
      <c r="I894" s="23">
        <f ca="1">_xlfn.NORM.INV(RAND(),'Input parameters and results'!I$15,'Input parameters and results'!J$15)</f>
        <v>77.680077370704367</v>
      </c>
      <c r="J894" s="23">
        <f ca="1">_xlfn.NORM.INV(RAND(),'Input parameters and results'!I$16,'Input parameters and results'!J$16)</f>
        <v>-1.9652315829364102</v>
      </c>
      <c r="K894" s="23">
        <f ca="1">_xlfn.NORM.INV(RAND(),'Input parameters and results'!K$14,'Input parameters and results'!L$14)</f>
        <v>4.6398489852620326</v>
      </c>
      <c r="L894" s="23">
        <f ca="1">_xlfn.NORM.INV(RAND(),'Input parameters and results'!K$15,'Input parameters and results'!L$15)</f>
        <v>58.679596011998044</v>
      </c>
      <c r="M894" s="23">
        <f ca="1">_xlfn.NORM.INV(RAND(),'Input parameters and results'!K$16,'Input parameters and results'!L$16)</f>
        <v>-1.920420187908263</v>
      </c>
    </row>
    <row r="895" spans="1:13">
      <c r="A895" s="7">
        <v>891</v>
      </c>
      <c r="B895" s="23">
        <f ca="1">_xlfn.NORM.INV(RAND(),'Input parameters and results'!E$14,'Input parameters and results'!F$14)</f>
        <v>8.0973734302285258</v>
      </c>
      <c r="C895" s="23">
        <f ca="1">_xlfn.NORM.INV(RAND(),'Input parameters and results'!E$15,'Input parameters and results'!F$15)</f>
        <v>69.014491190396726</v>
      </c>
      <c r="D895" s="23">
        <f ca="1">_xlfn.NORM.INV(RAND(),'Input parameters and results'!E$16,'Input parameters and results'!F$16)</f>
        <v>-2.081989419832543</v>
      </c>
      <c r="E895" s="23">
        <f ca="1">_xlfn.NORM.INV(RAND(),'Input parameters and results'!G$14,'Input parameters and results'!H$14)</f>
        <v>3.7645006984852341</v>
      </c>
      <c r="F895" s="23">
        <f ca="1">_xlfn.NORM.INV(RAND(),'Input parameters and results'!G$15,'Input parameters and results'!H$15)</f>
        <v>56.148877619210815</v>
      </c>
      <c r="G895" s="23">
        <f ca="1">_xlfn.NORM.INV(RAND(),'Input parameters and results'!G$16,'Input parameters and results'!H$16)</f>
        <v>-1.767229022180159</v>
      </c>
      <c r="H895" s="23">
        <f ca="1">_xlfn.NORM.INV(RAND(),'Input parameters and results'!I$14,'Input parameters and results'!J$14)</f>
        <v>7.8074496893856082</v>
      </c>
      <c r="I895" s="23">
        <f ca="1">_xlfn.NORM.INV(RAND(),'Input parameters and results'!I$15,'Input parameters and results'!J$15)</f>
        <v>72.13237974932737</v>
      </c>
      <c r="J895" s="23">
        <f ca="1">_xlfn.NORM.INV(RAND(),'Input parameters and results'!I$16,'Input parameters and results'!J$16)</f>
        <v>-1.516287931920816</v>
      </c>
      <c r="K895" s="23">
        <f ca="1">_xlfn.NORM.INV(RAND(),'Input parameters and results'!K$14,'Input parameters and results'!L$14)</f>
        <v>3.9780717317994152</v>
      </c>
      <c r="L895" s="23">
        <f ca="1">_xlfn.NORM.INV(RAND(),'Input parameters and results'!K$15,'Input parameters and results'!L$15)</f>
        <v>59.487620676947685</v>
      </c>
      <c r="M895" s="23">
        <f ca="1">_xlfn.NORM.INV(RAND(),'Input parameters and results'!K$16,'Input parameters and results'!L$16)</f>
        <v>-1.7265001342185555</v>
      </c>
    </row>
    <row r="896" spans="1:13">
      <c r="A896" s="7">
        <v>892</v>
      </c>
      <c r="B896" s="23">
        <f ca="1">_xlfn.NORM.INV(RAND(),'Input parameters and results'!E$14,'Input parameters and results'!F$14)</f>
        <v>7.0697355757393288</v>
      </c>
      <c r="C896" s="23">
        <f ca="1">_xlfn.NORM.INV(RAND(),'Input parameters and results'!E$15,'Input parameters and results'!F$15)</f>
        <v>69.657935817079931</v>
      </c>
      <c r="D896" s="23">
        <f ca="1">_xlfn.NORM.INV(RAND(),'Input parameters and results'!E$16,'Input parameters and results'!F$16)</f>
        <v>-2.2143886121208345</v>
      </c>
      <c r="E896" s="23">
        <f ca="1">_xlfn.NORM.INV(RAND(),'Input parameters and results'!G$14,'Input parameters and results'!H$14)</f>
        <v>5.2796440209876963</v>
      </c>
      <c r="F896" s="23">
        <f ca="1">_xlfn.NORM.INV(RAND(),'Input parameters and results'!G$15,'Input parameters and results'!H$15)</f>
        <v>55.059126911622123</v>
      </c>
      <c r="G896" s="23">
        <f ca="1">_xlfn.NORM.INV(RAND(),'Input parameters and results'!G$16,'Input parameters and results'!H$16)</f>
        <v>-1.8563548828929974</v>
      </c>
      <c r="H896" s="23">
        <f ca="1">_xlfn.NORM.INV(RAND(),'Input parameters and results'!I$14,'Input parameters and results'!J$14)</f>
        <v>7.5071973689568345</v>
      </c>
      <c r="I896" s="23">
        <f ca="1">_xlfn.NORM.INV(RAND(),'Input parameters and results'!I$15,'Input parameters and results'!J$15)</f>
        <v>70.938134674613138</v>
      </c>
      <c r="J896" s="23">
        <f ca="1">_xlfn.NORM.INV(RAND(),'Input parameters and results'!I$16,'Input parameters and results'!J$16)</f>
        <v>-1.8874039515353835</v>
      </c>
      <c r="K896" s="23">
        <f ca="1">_xlfn.NORM.INV(RAND(),'Input parameters and results'!K$14,'Input parameters and results'!L$14)</f>
        <v>5.4836974337769426</v>
      </c>
      <c r="L896" s="23">
        <f ca="1">_xlfn.NORM.INV(RAND(),'Input parameters and results'!K$15,'Input parameters and results'!L$15)</f>
        <v>59.806796384546061</v>
      </c>
      <c r="M896" s="23">
        <f ca="1">_xlfn.NORM.INV(RAND(),'Input parameters and results'!K$16,'Input parameters and results'!L$16)</f>
        <v>-1.8030365716086081</v>
      </c>
    </row>
    <row r="897" spans="1:13">
      <c r="A897" s="7">
        <v>893</v>
      </c>
      <c r="B897" s="23">
        <f ca="1">_xlfn.NORM.INV(RAND(),'Input parameters and results'!E$14,'Input parameters and results'!F$14)</f>
        <v>9.139966854288879</v>
      </c>
      <c r="C897" s="23">
        <f ca="1">_xlfn.NORM.INV(RAND(),'Input parameters and results'!E$15,'Input parameters and results'!F$15)</f>
        <v>78.721201442966873</v>
      </c>
      <c r="D897" s="23">
        <f ca="1">_xlfn.NORM.INV(RAND(),'Input parameters and results'!E$16,'Input parameters and results'!F$16)</f>
        <v>-1.8287948938883398</v>
      </c>
      <c r="E897" s="23">
        <f ca="1">_xlfn.NORM.INV(RAND(),'Input parameters and results'!G$14,'Input parameters and results'!H$14)</f>
        <v>4.4931701357240721</v>
      </c>
      <c r="F897" s="23">
        <f ca="1">_xlfn.NORM.INV(RAND(),'Input parameters and results'!G$15,'Input parameters and results'!H$15)</f>
        <v>54.823974464803896</v>
      </c>
      <c r="G897" s="23">
        <f ca="1">_xlfn.NORM.INV(RAND(),'Input parameters and results'!G$16,'Input parameters and results'!H$16)</f>
        <v>-1.5886050054610332</v>
      </c>
      <c r="H897" s="23">
        <f ca="1">_xlfn.NORM.INV(RAND(),'Input parameters and results'!I$14,'Input parameters and results'!J$14)</f>
        <v>9.5097501024211013</v>
      </c>
      <c r="I897" s="23">
        <f ca="1">_xlfn.NORM.INV(RAND(),'Input parameters and results'!I$15,'Input parameters and results'!J$15)</f>
        <v>68.928050855502235</v>
      </c>
      <c r="J897" s="23">
        <f ca="1">_xlfn.NORM.INV(RAND(),'Input parameters and results'!I$16,'Input parameters and results'!J$16)</f>
        <v>-1.6139980850891762</v>
      </c>
      <c r="K897" s="23">
        <f ca="1">_xlfn.NORM.INV(RAND(),'Input parameters and results'!K$14,'Input parameters and results'!L$14)</f>
        <v>4.2580081125781977</v>
      </c>
      <c r="L897" s="23">
        <f ca="1">_xlfn.NORM.INV(RAND(),'Input parameters and results'!K$15,'Input parameters and results'!L$15)</f>
        <v>65.823989808306607</v>
      </c>
      <c r="M897" s="23">
        <f ca="1">_xlfn.NORM.INV(RAND(),'Input parameters and results'!K$16,'Input parameters and results'!L$16)</f>
        <v>-1.653688345236451</v>
      </c>
    </row>
    <row r="898" spans="1:13">
      <c r="A898" s="7">
        <v>894</v>
      </c>
      <c r="B898" s="23">
        <f ca="1">_xlfn.NORM.INV(RAND(),'Input parameters and results'!E$14,'Input parameters and results'!F$14)</f>
        <v>9.3662386065389391</v>
      </c>
      <c r="C898" s="23">
        <f ca="1">_xlfn.NORM.INV(RAND(),'Input parameters and results'!E$15,'Input parameters and results'!F$15)</f>
        <v>62.504198973842648</v>
      </c>
      <c r="D898" s="23">
        <f ca="1">_xlfn.NORM.INV(RAND(),'Input parameters and results'!E$16,'Input parameters and results'!F$16)</f>
        <v>-1.8487166191934725</v>
      </c>
      <c r="E898" s="23">
        <f ca="1">_xlfn.NORM.INV(RAND(),'Input parameters and results'!G$14,'Input parameters and results'!H$14)</f>
        <v>4.7660730737203236</v>
      </c>
      <c r="F898" s="23">
        <f ca="1">_xlfn.NORM.INV(RAND(),'Input parameters and results'!G$15,'Input parameters and results'!H$15)</f>
        <v>53.184998738387655</v>
      </c>
      <c r="G898" s="23">
        <f ca="1">_xlfn.NORM.INV(RAND(),'Input parameters and results'!G$16,'Input parameters and results'!H$16)</f>
        <v>-1.7710096493650331</v>
      </c>
      <c r="H898" s="23">
        <f ca="1">_xlfn.NORM.INV(RAND(),'Input parameters and results'!I$14,'Input parameters and results'!J$14)</f>
        <v>8.7538155241594851</v>
      </c>
      <c r="I898" s="23">
        <f ca="1">_xlfn.NORM.INV(RAND(),'Input parameters and results'!I$15,'Input parameters and results'!J$15)</f>
        <v>57.476234132872221</v>
      </c>
      <c r="J898" s="23">
        <f ca="1">_xlfn.NORM.INV(RAND(),'Input parameters and results'!I$16,'Input parameters and results'!J$16)</f>
        <v>-2.0122452328930835</v>
      </c>
      <c r="K898" s="23">
        <f ca="1">_xlfn.NORM.INV(RAND(),'Input parameters and results'!K$14,'Input parameters and results'!L$14)</f>
        <v>4.5286305225513308</v>
      </c>
      <c r="L898" s="23">
        <f ca="1">_xlfn.NORM.INV(RAND(),'Input parameters and results'!K$15,'Input parameters and results'!L$15)</f>
        <v>50.217597446569648</v>
      </c>
      <c r="M898" s="23">
        <f ca="1">_xlfn.NORM.INV(RAND(),'Input parameters and results'!K$16,'Input parameters and results'!L$16)</f>
        <v>-2.119980999725215</v>
      </c>
    </row>
    <row r="899" spans="1:13">
      <c r="A899" s="7">
        <v>895</v>
      </c>
      <c r="B899" s="23">
        <f ca="1">_xlfn.NORM.INV(RAND(),'Input parameters and results'!E$14,'Input parameters and results'!F$14)</f>
        <v>7.8117418197096509</v>
      </c>
      <c r="C899" s="23">
        <f ca="1">_xlfn.NORM.INV(RAND(),'Input parameters and results'!E$15,'Input parameters and results'!F$15)</f>
        <v>71.030440646782196</v>
      </c>
      <c r="D899" s="23">
        <f ca="1">_xlfn.NORM.INV(RAND(),'Input parameters and results'!E$16,'Input parameters and results'!F$16)</f>
        <v>-2.1623256394436843</v>
      </c>
      <c r="E899" s="23">
        <f ca="1">_xlfn.NORM.INV(RAND(),'Input parameters and results'!G$14,'Input parameters and results'!H$14)</f>
        <v>3.8763466764906194</v>
      </c>
      <c r="F899" s="23">
        <f ca="1">_xlfn.NORM.INV(RAND(),'Input parameters and results'!G$15,'Input parameters and results'!H$15)</f>
        <v>50.350382405650357</v>
      </c>
      <c r="G899" s="23">
        <f ca="1">_xlfn.NORM.INV(RAND(),'Input parameters and results'!G$16,'Input parameters and results'!H$16)</f>
        <v>-1.97980898174327</v>
      </c>
      <c r="H899" s="23">
        <f ca="1">_xlfn.NORM.INV(RAND(),'Input parameters and results'!I$14,'Input parameters and results'!J$14)</f>
        <v>11.327874844641173</v>
      </c>
      <c r="I899" s="23">
        <f ca="1">_xlfn.NORM.INV(RAND(),'Input parameters and results'!I$15,'Input parameters and results'!J$15)</f>
        <v>69.637565961012143</v>
      </c>
      <c r="J899" s="23">
        <f ca="1">_xlfn.NORM.INV(RAND(),'Input parameters and results'!I$16,'Input parameters and results'!J$16)</f>
        <v>-1.9768022092881863</v>
      </c>
      <c r="K899" s="23">
        <f ca="1">_xlfn.NORM.INV(RAND(),'Input parameters and results'!K$14,'Input parameters and results'!L$14)</f>
        <v>5.3786176237532874</v>
      </c>
      <c r="L899" s="23">
        <f ca="1">_xlfn.NORM.INV(RAND(),'Input parameters and results'!K$15,'Input parameters and results'!L$15)</f>
        <v>61.401088773609906</v>
      </c>
      <c r="M899" s="23">
        <f ca="1">_xlfn.NORM.INV(RAND(),'Input parameters and results'!K$16,'Input parameters and results'!L$16)</f>
        <v>-1.7880361093730093</v>
      </c>
    </row>
    <row r="900" spans="1:13">
      <c r="A900" s="7">
        <v>896</v>
      </c>
      <c r="B900" s="23">
        <f ca="1">_xlfn.NORM.INV(RAND(),'Input parameters and results'!E$14,'Input parameters and results'!F$14)</f>
        <v>8.7130849868890703</v>
      </c>
      <c r="C900" s="23">
        <f ca="1">_xlfn.NORM.INV(RAND(),'Input parameters and results'!E$15,'Input parameters and results'!F$15)</f>
        <v>79.431089113830637</v>
      </c>
      <c r="D900" s="23">
        <f ca="1">_xlfn.NORM.INV(RAND(),'Input parameters and results'!E$16,'Input parameters and results'!F$16)</f>
        <v>-1.723045580014859</v>
      </c>
      <c r="E900" s="23">
        <f ca="1">_xlfn.NORM.INV(RAND(),'Input parameters and results'!G$14,'Input parameters and results'!H$14)</f>
        <v>6.082061290902157</v>
      </c>
      <c r="F900" s="23">
        <f ca="1">_xlfn.NORM.INV(RAND(),'Input parameters and results'!G$15,'Input parameters and results'!H$15)</f>
        <v>57.364464680159507</v>
      </c>
      <c r="G900" s="23">
        <f ca="1">_xlfn.NORM.INV(RAND(),'Input parameters and results'!G$16,'Input parameters and results'!H$16)</f>
        <v>-1.8815162763037314</v>
      </c>
      <c r="H900" s="23">
        <f ca="1">_xlfn.NORM.INV(RAND(),'Input parameters and results'!I$14,'Input parameters and results'!J$14)</f>
        <v>8.5941204667957489</v>
      </c>
      <c r="I900" s="23">
        <f ca="1">_xlfn.NORM.INV(RAND(),'Input parameters and results'!I$15,'Input parameters and results'!J$15)</f>
        <v>59.712721237674998</v>
      </c>
      <c r="J900" s="23">
        <f ca="1">_xlfn.NORM.INV(RAND(),'Input parameters and results'!I$16,'Input parameters and results'!J$16)</f>
        <v>-1.6046609881609577</v>
      </c>
      <c r="K900" s="23">
        <f ca="1">_xlfn.NORM.INV(RAND(),'Input parameters and results'!K$14,'Input parameters and results'!L$14)</f>
        <v>4.592781361669533</v>
      </c>
      <c r="L900" s="23">
        <f ca="1">_xlfn.NORM.INV(RAND(),'Input parameters and results'!K$15,'Input parameters and results'!L$15)</f>
        <v>65.246604850214979</v>
      </c>
      <c r="M900" s="23">
        <f ca="1">_xlfn.NORM.INV(RAND(),'Input parameters and results'!K$16,'Input parameters and results'!L$16)</f>
        <v>-1.9183515005802261</v>
      </c>
    </row>
    <row r="901" spans="1:13">
      <c r="A901" s="7">
        <v>897</v>
      </c>
      <c r="B901" s="23">
        <f ca="1">_xlfn.NORM.INV(RAND(),'Input parameters and results'!E$14,'Input parameters and results'!F$14)</f>
        <v>8.7895967480363968</v>
      </c>
      <c r="C901" s="23">
        <f ca="1">_xlfn.NORM.INV(RAND(),'Input parameters and results'!E$15,'Input parameters and results'!F$15)</f>
        <v>66.186608296203843</v>
      </c>
      <c r="D901" s="23">
        <f ca="1">_xlfn.NORM.INV(RAND(),'Input parameters and results'!E$16,'Input parameters and results'!F$16)</f>
        <v>-2.0473368275612414</v>
      </c>
      <c r="E901" s="23">
        <f ca="1">_xlfn.NORM.INV(RAND(),'Input parameters and results'!G$14,'Input parameters and results'!H$14)</f>
        <v>5.2562868594484122</v>
      </c>
      <c r="F901" s="23">
        <f ca="1">_xlfn.NORM.INV(RAND(),'Input parameters and results'!G$15,'Input parameters and results'!H$15)</f>
        <v>55.076324978087321</v>
      </c>
      <c r="G901" s="23">
        <f ca="1">_xlfn.NORM.INV(RAND(),'Input parameters and results'!G$16,'Input parameters and results'!H$16)</f>
        <v>-1.8673077068920798</v>
      </c>
      <c r="H901" s="23">
        <f ca="1">_xlfn.NORM.INV(RAND(),'Input parameters and results'!I$14,'Input parameters and results'!J$14)</f>
        <v>7.3802869402375713</v>
      </c>
      <c r="I901" s="23">
        <f ca="1">_xlfn.NORM.INV(RAND(),'Input parameters and results'!I$15,'Input parameters and results'!J$15)</f>
        <v>71.077333866174015</v>
      </c>
      <c r="J901" s="23">
        <f ca="1">_xlfn.NORM.INV(RAND(),'Input parameters and results'!I$16,'Input parameters and results'!J$16)</f>
        <v>-1.9317254042981473</v>
      </c>
      <c r="K901" s="23">
        <f ca="1">_xlfn.NORM.INV(RAND(),'Input parameters and results'!K$14,'Input parameters and results'!L$14)</f>
        <v>5.369174497169114</v>
      </c>
      <c r="L901" s="23">
        <f ca="1">_xlfn.NORM.INV(RAND(),'Input parameters and results'!K$15,'Input parameters and results'!L$15)</f>
        <v>54.022139216743582</v>
      </c>
      <c r="M901" s="23">
        <f ca="1">_xlfn.NORM.INV(RAND(),'Input parameters and results'!K$16,'Input parameters and results'!L$16)</f>
        <v>-1.7892802401935197</v>
      </c>
    </row>
    <row r="902" spans="1:13">
      <c r="A902" s="7">
        <v>898</v>
      </c>
      <c r="B902" s="23">
        <f ca="1">_xlfn.NORM.INV(RAND(),'Input parameters and results'!E$14,'Input parameters and results'!F$14)</f>
        <v>8.4577330335775311</v>
      </c>
      <c r="C902" s="23">
        <f ca="1">_xlfn.NORM.INV(RAND(),'Input parameters and results'!E$15,'Input parameters and results'!F$15)</f>
        <v>68.329429992295502</v>
      </c>
      <c r="D902" s="23">
        <f ca="1">_xlfn.NORM.INV(RAND(),'Input parameters and results'!E$16,'Input parameters and results'!F$16)</f>
        <v>-1.8169305999024985</v>
      </c>
      <c r="E902" s="23">
        <f ca="1">_xlfn.NORM.INV(RAND(),'Input parameters and results'!G$14,'Input parameters and results'!H$14)</f>
        <v>4.450807254581072</v>
      </c>
      <c r="F902" s="23">
        <f ca="1">_xlfn.NORM.INV(RAND(),'Input parameters and results'!G$15,'Input parameters and results'!H$15)</f>
        <v>60.047358110136855</v>
      </c>
      <c r="G902" s="23">
        <f ca="1">_xlfn.NORM.INV(RAND(),'Input parameters and results'!G$16,'Input parameters and results'!H$16)</f>
        <v>-2.0609882321712107</v>
      </c>
      <c r="H902" s="23">
        <f ca="1">_xlfn.NORM.INV(RAND(),'Input parameters and results'!I$14,'Input parameters and results'!J$14)</f>
        <v>8.9156195328794414</v>
      </c>
      <c r="I902" s="23">
        <f ca="1">_xlfn.NORM.INV(RAND(),'Input parameters and results'!I$15,'Input parameters and results'!J$15)</f>
        <v>80.425726869364837</v>
      </c>
      <c r="J902" s="23">
        <f ca="1">_xlfn.NORM.INV(RAND(),'Input parameters and results'!I$16,'Input parameters and results'!J$16)</f>
        <v>-2.0278011030098524</v>
      </c>
      <c r="K902" s="23">
        <f ca="1">_xlfn.NORM.INV(RAND(),'Input parameters and results'!K$14,'Input parameters and results'!L$14)</f>
        <v>5.0684945852359924</v>
      </c>
      <c r="L902" s="23">
        <f ca="1">_xlfn.NORM.INV(RAND(),'Input parameters and results'!K$15,'Input parameters and results'!L$15)</f>
        <v>59.923116183136777</v>
      </c>
      <c r="M902" s="23">
        <f ca="1">_xlfn.NORM.INV(RAND(),'Input parameters and results'!K$16,'Input parameters and results'!L$16)</f>
        <v>-2.2123628549701566</v>
      </c>
    </row>
    <row r="903" spans="1:13">
      <c r="A903" s="7">
        <v>899</v>
      </c>
      <c r="B903" s="23">
        <f ca="1">_xlfn.NORM.INV(RAND(),'Input parameters and results'!E$14,'Input parameters and results'!F$14)</f>
        <v>8.3623267029811998</v>
      </c>
      <c r="C903" s="23">
        <f ca="1">_xlfn.NORM.INV(RAND(),'Input parameters and results'!E$15,'Input parameters and results'!F$15)</f>
        <v>67.442340331284882</v>
      </c>
      <c r="D903" s="23">
        <f ca="1">_xlfn.NORM.INV(RAND(),'Input parameters and results'!E$16,'Input parameters and results'!F$16)</f>
        <v>-1.9611829595329564</v>
      </c>
      <c r="E903" s="23">
        <f ca="1">_xlfn.NORM.INV(RAND(),'Input parameters and results'!G$14,'Input parameters and results'!H$14)</f>
        <v>4.3217213856222525</v>
      </c>
      <c r="F903" s="23">
        <f ca="1">_xlfn.NORM.INV(RAND(),'Input parameters and results'!G$15,'Input parameters and results'!H$15)</f>
        <v>66.051297569428755</v>
      </c>
      <c r="G903" s="23">
        <f ca="1">_xlfn.NORM.INV(RAND(),'Input parameters and results'!G$16,'Input parameters and results'!H$16)</f>
        <v>-2.2355703968492788</v>
      </c>
      <c r="H903" s="23">
        <f ca="1">_xlfn.NORM.INV(RAND(),'Input parameters and results'!I$14,'Input parameters and results'!J$14)</f>
        <v>10.053908904123483</v>
      </c>
      <c r="I903" s="23">
        <f ca="1">_xlfn.NORM.INV(RAND(),'Input parameters and results'!I$15,'Input parameters and results'!J$15)</f>
        <v>76.889300648075277</v>
      </c>
      <c r="J903" s="23">
        <f ca="1">_xlfn.NORM.INV(RAND(),'Input parameters and results'!I$16,'Input parameters and results'!J$16)</f>
        <v>-1.8442820881820228</v>
      </c>
      <c r="K903" s="23">
        <f ca="1">_xlfn.NORM.INV(RAND(),'Input parameters and results'!K$14,'Input parameters and results'!L$14)</f>
        <v>4.6263908088108092</v>
      </c>
      <c r="L903" s="23">
        <f ca="1">_xlfn.NORM.INV(RAND(),'Input parameters and results'!K$15,'Input parameters and results'!L$15)</f>
        <v>54.736786876554682</v>
      </c>
      <c r="M903" s="23">
        <f ca="1">_xlfn.NORM.INV(RAND(),'Input parameters and results'!K$16,'Input parameters and results'!L$16)</f>
        <v>-1.9761803413882841</v>
      </c>
    </row>
    <row r="904" spans="1:13">
      <c r="A904" s="7">
        <v>900</v>
      </c>
      <c r="B904" s="23">
        <f ca="1">_xlfn.NORM.INV(RAND(),'Input parameters and results'!E$14,'Input parameters and results'!F$14)</f>
        <v>8.687482802307386</v>
      </c>
      <c r="C904" s="23">
        <f ca="1">_xlfn.NORM.INV(RAND(),'Input parameters and results'!E$15,'Input parameters and results'!F$15)</f>
        <v>76.200377462842482</v>
      </c>
      <c r="D904" s="23">
        <f ca="1">_xlfn.NORM.INV(RAND(),'Input parameters and results'!E$16,'Input parameters and results'!F$16)</f>
        <v>-1.9418075964807671</v>
      </c>
      <c r="E904" s="23">
        <f ca="1">_xlfn.NORM.INV(RAND(),'Input parameters and results'!G$14,'Input parameters and results'!H$14)</f>
        <v>4.5140245060020767</v>
      </c>
      <c r="F904" s="23">
        <f ca="1">_xlfn.NORM.INV(RAND(),'Input parameters and results'!G$15,'Input parameters and results'!H$15)</f>
        <v>46.537127589331696</v>
      </c>
      <c r="G904" s="23">
        <f ca="1">_xlfn.NORM.INV(RAND(),'Input parameters and results'!G$16,'Input parameters and results'!H$16)</f>
        <v>-1.9838690638183794</v>
      </c>
      <c r="H904" s="23">
        <f ca="1">_xlfn.NORM.INV(RAND(),'Input parameters and results'!I$14,'Input parameters and results'!J$14)</f>
        <v>8.2368322684444344</v>
      </c>
      <c r="I904" s="23">
        <f ca="1">_xlfn.NORM.INV(RAND(),'Input parameters and results'!I$15,'Input parameters and results'!J$15)</f>
        <v>66.863115227715582</v>
      </c>
      <c r="J904" s="23">
        <f ca="1">_xlfn.NORM.INV(RAND(),'Input parameters and results'!I$16,'Input parameters and results'!J$16)</f>
        <v>-1.7622156399401236</v>
      </c>
      <c r="K904" s="23">
        <f ca="1">_xlfn.NORM.INV(RAND(),'Input parameters and results'!K$14,'Input parameters and results'!L$14)</f>
        <v>4.7042510977841143</v>
      </c>
      <c r="L904" s="23">
        <f ca="1">_xlfn.NORM.INV(RAND(),'Input parameters and results'!K$15,'Input parameters and results'!L$15)</f>
        <v>54.253168089655716</v>
      </c>
      <c r="M904" s="23">
        <f ca="1">_xlfn.NORM.INV(RAND(),'Input parameters and results'!K$16,'Input parameters and results'!L$16)</f>
        <v>-1.7060982235757276</v>
      </c>
    </row>
    <row r="905" spans="1:13">
      <c r="A905" s="7">
        <v>901</v>
      </c>
      <c r="B905" s="23">
        <f ca="1">_xlfn.NORM.INV(RAND(),'Input parameters and results'!E$14,'Input parameters and results'!F$14)</f>
        <v>7.6974123128061818</v>
      </c>
      <c r="C905" s="23">
        <f ca="1">_xlfn.NORM.INV(RAND(),'Input parameters and results'!E$15,'Input parameters and results'!F$15)</f>
        <v>63.202293225210013</v>
      </c>
      <c r="D905" s="23">
        <f ca="1">_xlfn.NORM.INV(RAND(),'Input parameters and results'!E$16,'Input parameters and results'!F$16)</f>
        <v>-2.0002808456655177</v>
      </c>
      <c r="E905" s="23">
        <f ca="1">_xlfn.NORM.INV(RAND(),'Input parameters and results'!G$14,'Input parameters and results'!H$14)</f>
        <v>4.0669809716220033</v>
      </c>
      <c r="F905" s="23">
        <f ca="1">_xlfn.NORM.INV(RAND(),'Input parameters and results'!G$15,'Input parameters and results'!H$15)</f>
        <v>38.841759585802428</v>
      </c>
      <c r="G905" s="23">
        <f ca="1">_xlfn.NORM.INV(RAND(),'Input parameters and results'!G$16,'Input parameters and results'!H$16)</f>
        <v>-2.0464128010442018</v>
      </c>
      <c r="H905" s="23">
        <f ca="1">_xlfn.NORM.INV(RAND(),'Input parameters and results'!I$14,'Input parameters and results'!J$14)</f>
        <v>7.9750223454229481</v>
      </c>
      <c r="I905" s="23">
        <f ca="1">_xlfn.NORM.INV(RAND(),'Input parameters and results'!I$15,'Input parameters and results'!J$15)</f>
        <v>73.312545759980736</v>
      </c>
      <c r="J905" s="23">
        <f ca="1">_xlfn.NORM.INV(RAND(),'Input parameters and results'!I$16,'Input parameters and results'!J$16)</f>
        <v>-1.7945948414412634</v>
      </c>
      <c r="K905" s="23">
        <f ca="1">_xlfn.NORM.INV(RAND(),'Input parameters and results'!K$14,'Input parameters and results'!L$14)</f>
        <v>3.6672244224471324</v>
      </c>
      <c r="L905" s="23">
        <f ca="1">_xlfn.NORM.INV(RAND(),'Input parameters and results'!K$15,'Input parameters and results'!L$15)</f>
        <v>64.396692106648047</v>
      </c>
      <c r="M905" s="23">
        <f ca="1">_xlfn.NORM.INV(RAND(),'Input parameters and results'!K$16,'Input parameters and results'!L$16)</f>
        <v>-1.4342380076998591</v>
      </c>
    </row>
    <row r="906" spans="1:13">
      <c r="A906" s="7">
        <v>902</v>
      </c>
      <c r="B906" s="23">
        <f ca="1">_xlfn.NORM.INV(RAND(),'Input parameters and results'!E$14,'Input parameters and results'!F$14)</f>
        <v>7.9805084661175307</v>
      </c>
      <c r="C906" s="23">
        <f ca="1">_xlfn.NORM.INV(RAND(),'Input parameters and results'!E$15,'Input parameters and results'!F$15)</f>
        <v>65.598791559732547</v>
      </c>
      <c r="D906" s="23">
        <f ca="1">_xlfn.NORM.INV(RAND(),'Input parameters and results'!E$16,'Input parameters and results'!F$16)</f>
        <v>-1.8109010830269801</v>
      </c>
      <c r="E906" s="23">
        <f ca="1">_xlfn.NORM.INV(RAND(),'Input parameters and results'!G$14,'Input parameters and results'!H$14)</f>
        <v>4.3772186251979504</v>
      </c>
      <c r="F906" s="23">
        <f ca="1">_xlfn.NORM.INV(RAND(),'Input parameters and results'!G$15,'Input parameters and results'!H$15)</f>
        <v>54.944347795021926</v>
      </c>
      <c r="G906" s="23">
        <f ca="1">_xlfn.NORM.INV(RAND(),'Input parameters and results'!G$16,'Input parameters and results'!H$16)</f>
        <v>-1.7803356450718564</v>
      </c>
      <c r="H906" s="23">
        <f ca="1">_xlfn.NORM.INV(RAND(),'Input parameters and results'!I$14,'Input parameters and results'!J$14)</f>
        <v>9.0949198540265392</v>
      </c>
      <c r="I906" s="23">
        <f ca="1">_xlfn.NORM.INV(RAND(),'Input parameters and results'!I$15,'Input parameters and results'!J$15)</f>
        <v>76.003944119935198</v>
      </c>
      <c r="J906" s="23">
        <f ca="1">_xlfn.NORM.INV(RAND(),'Input parameters and results'!I$16,'Input parameters and results'!J$16)</f>
        <v>-1.6783574452575929</v>
      </c>
      <c r="K906" s="23">
        <f ca="1">_xlfn.NORM.INV(RAND(),'Input parameters and results'!K$14,'Input parameters and results'!L$14)</f>
        <v>4.6248442361483137</v>
      </c>
      <c r="L906" s="23">
        <f ca="1">_xlfn.NORM.INV(RAND(),'Input parameters and results'!K$15,'Input parameters and results'!L$15)</f>
        <v>67.644926547933125</v>
      </c>
      <c r="M906" s="23">
        <f ca="1">_xlfn.NORM.INV(RAND(),'Input parameters and results'!K$16,'Input parameters and results'!L$16)</f>
        <v>-1.9243915999757792</v>
      </c>
    </row>
    <row r="907" spans="1:13">
      <c r="A907" s="7">
        <v>903</v>
      </c>
      <c r="B907" s="23">
        <f ca="1">_xlfn.NORM.INV(RAND(),'Input parameters and results'!E$14,'Input parameters and results'!F$14)</f>
        <v>8.9995764277965016</v>
      </c>
      <c r="C907" s="23">
        <f ca="1">_xlfn.NORM.INV(RAND(),'Input parameters and results'!E$15,'Input parameters and results'!F$15)</f>
        <v>74.659173915436014</v>
      </c>
      <c r="D907" s="23">
        <f ca="1">_xlfn.NORM.INV(RAND(),'Input parameters and results'!E$16,'Input parameters and results'!F$16)</f>
        <v>-2.2380806255546655</v>
      </c>
      <c r="E907" s="23">
        <f ca="1">_xlfn.NORM.INV(RAND(),'Input parameters and results'!G$14,'Input parameters and results'!H$14)</f>
        <v>4.9290516410943432</v>
      </c>
      <c r="F907" s="23">
        <f ca="1">_xlfn.NORM.INV(RAND(),'Input parameters and results'!G$15,'Input parameters and results'!H$15)</f>
        <v>57.870056173541414</v>
      </c>
      <c r="G907" s="23">
        <f ca="1">_xlfn.NORM.INV(RAND(),'Input parameters and results'!G$16,'Input parameters and results'!H$16)</f>
        <v>-1.7039135045941487</v>
      </c>
      <c r="H907" s="23">
        <f ca="1">_xlfn.NORM.INV(RAND(),'Input parameters and results'!I$14,'Input parameters and results'!J$14)</f>
        <v>8.8327773094236957</v>
      </c>
      <c r="I907" s="23">
        <f ca="1">_xlfn.NORM.INV(RAND(),'Input parameters and results'!I$15,'Input parameters and results'!J$15)</f>
        <v>71.939244531841894</v>
      </c>
      <c r="J907" s="23">
        <f ca="1">_xlfn.NORM.INV(RAND(),'Input parameters and results'!I$16,'Input parameters and results'!J$16)</f>
        <v>-1.9943693897364956</v>
      </c>
      <c r="K907" s="23">
        <f ca="1">_xlfn.NORM.INV(RAND(),'Input parameters and results'!K$14,'Input parameters and results'!L$14)</f>
        <v>3.7733287793998578</v>
      </c>
      <c r="L907" s="23">
        <f ca="1">_xlfn.NORM.INV(RAND(),'Input parameters and results'!K$15,'Input parameters and results'!L$15)</f>
        <v>60.441105566576937</v>
      </c>
      <c r="M907" s="23">
        <f ca="1">_xlfn.NORM.INV(RAND(),'Input parameters and results'!K$16,'Input parameters and results'!L$16)</f>
        <v>-1.9486138547035941</v>
      </c>
    </row>
    <row r="908" spans="1:13">
      <c r="A908" s="7">
        <v>904</v>
      </c>
      <c r="B908" s="23">
        <f ca="1">_xlfn.NORM.INV(RAND(),'Input parameters and results'!E$14,'Input parameters and results'!F$14)</f>
        <v>9.8923802654844462</v>
      </c>
      <c r="C908" s="23">
        <f ca="1">_xlfn.NORM.INV(RAND(),'Input parameters and results'!E$15,'Input parameters and results'!F$15)</f>
        <v>64.125190237729115</v>
      </c>
      <c r="D908" s="23">
        <f ca="1">_xlfn.NORM.INV(RAND(),'Input parameters and results'!E$16,'Input parameters and results'!F$16)</f>
        <v>-2.0791938046749538</v>
      </c>
      <c r="E908" s="23">
        <f ca="1">_xlfn.NORM.INV(RAND(),'Input parameters and results'!G$14,'Input parameters and results'!H$14)</f>
        <v>5.0253883912751904</v>
      </c>
      <c r="F908" s="23">
        <f ca="1">_xlfn.NORM.INV(RAND(),'Input parameters and results'!G$15,'Input parameters and results'!H$15)</f>
        <v>60.055595407098465</v>
      </c>
      <c r="G908" s="23">
        <f ca="1">_xlfn.NORM.INV(RAND(),'Input parameters and results'!G$16,'Input parameters and results'!H$16)</f>
        <v>-1.876923519504063</v>
      </c>
      <c r="H908" s="23">
        <f ca="1">_xlfn.NORM.INV(RAND(),'Input parameters and results'!I$14,'Input parameters and results'!J$14)</f>
        <v>8.8937260387242496</v>
      </c>
      <c r="I908" s="23">
        <f ca="1">_xlfn.NORM.INV(RAND(),'Input parameters and results'!I$15,'Input parameters and results'!J$15)</f>
        <v>67.3863077484435</v>
      </c>
      <c r="J908" s="23">
        <f ca="1">_xlfn.NORM.INV(RAND(),'Input parameters and results'!I$16,'Input parameters and results'!J$16)</f>
        <v>-1.5855507868010825</v>
      </c>
      <c r="K908" s="23">
        <f ca="1">_xlfn.NORM.INV(RAND(),'Input parameters and results'!K$14,'Input parameters and results'!L$14)</f>
        <v>5.5394579867865517</v>
      </c>
      <c r="L908" s="23">
        <f ca="1">_xlfn.NORM.INV(RAND(),'Input parameters and results'!K$15,'Input parameters and results'!L$15)</f>
        <v>58.347179354112725</v>
      </c>
      <c r="M908" s="23">
        <f ca="1">_xlfn.NORM.INV(RAND(),'Input parameters and results'!K$16,'Input parameters and results'!L$16)</f>
        <v>-1.7303785976632018</v>
      </c>
    </row>
    <row r="909" spans="1:13">
      <c r="A909" s="7">
        <v>905</v>
      </c>
      <c r="B909" s="23">
        <f ca="1">_xlfn.NORM.INV(RAND(),'Input parameters and results'!E$14,'Input parameters and results'!F$14)</f>
        <v>9.3519410569945673</v>
      </c>
      <c r="C909" s="23">
        <f ca="1">_xlfn.NORM.INV(RAND(),'Input parameters and results'!E$15,'Input parameters and results'!F$15)</f>
        <v>71.137190006891402</v>
      </c>
      <c r="D909" s="23">
        <f ca="1">_xlfn.NORM.INV(RAND(),'Input parameters and results'!E$16,'Input parameters and results'!F$16)</f>
        <v>-1.7625099946406686</v>
      </c>
      <c r="E909" s="23">
        <f ca="1">_xlfn.NORM.INV(RAND(),'Input parameters and results'!G$14,'Input parameters and results'!H$14)</f>
        <v>5.1944716626032879</v>
      </c>
      <c r="F909" s="23">
        <f ca="1">_xlfn.NORM.INV(RAND(),'Input parameters and results'!G$15,'Input parameters and results'!H$15)</f>
        <v>53.884869021955843</v>
      </c>
      <c r="G909" s="23">
        <f ca="1">_xlfn.NORM.INV(RAND(),'Input parameters and results'!G$16,'Input parameters and results'!H$16)</f>
        <v>-1.8957299743187885</v>
      </c>
      <c r="H909" s="23">
        <f ca="1">_xlfn.NORM.INV(RAND(),'Input parameters and results'!I$14,'Input parameters and results'!J$14)</f>
        <v>7.5297067770972728</v>
      </c>
      <c r="I909" s="23">
        <f ca="1">_xlfn.NORM.INV(RAND(),'Input parameters and results'!I$15,'Input parameters and results'!J$15)</f>
        <v>71.006922210054427</v>
      </c>
      <c r="J909" s="23">
        <f ca="1">_xlfn.NORM.INV(RAND(),'Input parameters and results'!I$16,'Input parameters and results'!J$16)</f>
        <v>-1.7366353289952854</v>
      </c>
      <c r="K909" s="23">
        <f ca="1">_xlfn.NORM.INV(RAND(),'Input parameters and results'!K$14,'Input parameters and results'!L$14)</f>
        <v>5.2104545539375486</v>
      </c>
      <c r="L909" s="23">
        <f ca="1">_xlfn.NORM.INV(RAND(),'Input parameters and results'!K$15,'Input parameters and results'!L$15)</f>
        <v>69.71621222009523</v>
      </c>
      <c r="M909" s="23">
        <f ca="1">_xlfn.NORM.INV(RAND(),'Input parameters and results'!K$16,'Input parameters and results'!L$16)</f>
        <v>-1.8918074769348416</v>
      </c>
    </row>
    <row r="910" spans="1:13">
      <c r="A910" s="7">
        <v>906</v>
      </c>
      <c r="B910" s="23">
        <f ca="1">_xlfn.NORM.INV(RAND(),'Input parameters and results'!E$14,'Input parameters and results'!F$14)</f>
        <v>7.6767440934271782</v>
      </c>
      <c r="C910" s="23">
        <f ca="1">_xlfn.NORM.INV(RAND(),'Input parameters and results'!E$15,'Input parameters and results'!F$15)</f>
        <v>76.412030945124826</v>
      </c>
      <c r="D910" s="23">
        <f ca="1">_xlfn.NORM.INV(RAND(),'Input parameters and results'!E$16,'Input parameters and results'!F$16)</f>
        <v>-2.1321171036623721</v>
      </c>
      <c r="E910" s="23">
        <f ca="1">_xlfn.NORM.INV(RAND(),'Input parameters and results'!G$14,'Input parameters and results'!H$14)</f>
        <v>4.6323877417045161</v>
      </c>
      <c r="F910" s="23">
        <f ca="1">_xlfn.NORM.INV(RAND(),'Input parameters and results'!G$15,'Input parameters and results'!H$15)</f>
        <v>63.718775261686446</v>
      </c>
      <c r="G910" s="23">
        <f ca="1">_xlfn.NORM.INV(RAND(),'Input parameters and results'!G$16,'Input parameters and results'!H$16)</f>
        <v>-1.9526413251895571</v>
      </c>
      <c r="H910" s="23">
        <f ca="1">_xlfn.NORM.INV(RAND(),'Input parameters and results'!I$14,'Input parameters and results'!J$14)</f>
        <v>8.4673746526616771</v>
      </c>
      <c r="I910" s="23">
        <f ca="1">_xlfn.NORM.INV(RAND(),'Input parameters and results'!I$15,'Input parameters and results'!J$15)</f>
        <v>67.817110406859967</v>
      </c>
      <c r="J910" s="23">
        <f ca="1">_xlfn.NORM.INV(RAND(),'Input parameters and results'!I$16,'Input parameters and results'!J$16)</f>
        <v>-1.7161847665099894</v>
      </c>
      <c r="K910" s="23">
        <f ca="1">_xlfn.NORM.INV(RAND(),'Input parameters and results'!K$14,'Input parameters and results'!L$14)</f>
        <v>4.9119405123900606</v>
      </c>
      <c r="L910" s="23">
        <f ca="1">_xlfn.NORM.INV(RAND(),'Input parameters and results'!K$15,'Input parameters and results'!L$15)</f>
        <v>60.204823757005187</v>
      </c>
      <c r="M910" s="23">
        <f ca="1">_xlfn.NORM.INV(RAND(),'Input parameters and results'!K$16,'Input parameters and results'!L$16)</f>
        <v>-1.8734523391638931</v>
      </c>
    </row>
    <row r="911" spans="1:13">
      <c r="A911" s="7">
        <v>907</v>
      </c>
      <c r="B911" s="23">
        <f ca="1">_xlfn.NORM.INV(RAND(),'Input parameters and results'!E$14,'Input parameters and results'!F$14)</f>
        <v>8.5151092315461696</v>
      </c>
      <c r="C911" s="23">
        <f ca="1">_xlfn.NORM.INV(RAND(),'Input parameters and results'!E$15,'Input parameters and results'!F$15)</f>
        <v>72.102854372521492</v>
      </c>
      <c r="D911" s="23">
        <f ca="1">_xlfn.NORM.INV(RAND(),'Input parameters and results'!E$16,'Input parameters and results'!F$16)</f>
        <v>-2.0005949768727715</v>
      </c>
      <c r="E911" s="23">
        <f ca="1">_xlfn.NORM.INV(RAND(),'Input parameters and results'!G$14,'Input parameters and results'!H$14)</f>
        <v>4.438507646883683</v>
      </c>
      <c r="F911" s="23">
        <f ca="1">_xlfn.NORM.INV(RAND(),'Input parameters and results'!G$15,'Input parameters and results'!H$15)</f>
        <v>67.766050046191083</v>
      </c>
      <c r="G911" s="23">
        <f ca="1">_xlfn.NORM.INV(RAND(),'Input parameters and results'!G$16,'Input parameters and results'!H$16)</f>
        <v>-1.793529027902228</v>
      </c>
      <c r="H911" s="23">
        <f ca="1">_xlfn.NORM.INV(RAND(),'Input parameters and results'!I$14,'Input parameters and results'!J$14)</f>
        <v>8.1407923528750832</v>
      </c>
      <c r="I911" s="23">
        <f ca="1">_xlfn.NORM.INV(RAND(),'Input parameters and results'!I$15,'Input parameters and results'!J$15)</f>
        <v>81.268246983502735</v>
      </c>
      <c r="J911" s="23">
        <f ca="1">_xlfn.NORM.INV(RAND(),'Input parameters and results'!I$16,'Input parameters and results'!J$16)</f>
        <v>-1.7687323291475847</v>
      </c>
      <c r="K911" s="23">
        <f ca="1">_xlfn.NORM.INV(RAND(),'Input parameters and results'!K$14,'Input parameters and results'!L$14)</f>
        <v>4.8993209204046995</v>
      </c>
      <c r="L911" s="23">
        <f ca="1">_xlfn.NORM.INV(RAND(),'Input parameters and results'!K$15,'Input parameters and results'!L$15)</f>
        <v>51.996668282001984</v>
      </c>
      <c r="M911" s="23">
        <f ca="1">_xlfn.NORM.INV(RAND(),'Input parameters and results'!K$16,'Input parameters and results'!L$16)</f>
        <v>-1.9189622391686376</v>
      </c>
    </row>
    <row r="912" spans="1:13">
      <c r="A912" s="7">
        <v>908</v>
      </c>
      <c r="B912" s="23">
        <f ca="1">_xlfn.NORM.INV(RAND(),'Input parameters and results'!E$14,'Input parameters and results'!F$14)</f>
        <v>8.0676346868646505</v>
      </c>
      <c r="C912" s="23">
        <f ca="1">_xlfn.NORM.INV(RAND(),'Input parameters and results'!E$15,'Input parameters and results'!F$15)</f>
        <v>71.562602981910729</v>
      </c>
      <c r="D912" s="23">
        <f ca="1">_xlfn.NORM.INV(RAND(),'Input parameters and results'!E$16,'Input parameters and results'!F$16)</f>
        <v>-1.7950478347175118</v>
      </c>
      <c r="E912" s="23">
        <f ca="1">_xlfn.NORM.INV(RAND(),'Input parameters and results'!G$14,'Input parameters and results'!H$14)</f>
        <v>4.6715180275577222</v>
      </c>
      <c r="F912" s="23">
        <f ca="1">_xlfn.NORM.INV(RAND(),'Input parameters and results'!G$15,'Input parameters and results'!H$15)</f>
        <v>56.558476992932967</v>
      </c>
      <c r="G912" s="23">
        <f ca="1">_xlfn.NORM.INV(RAND(),'Input parameters and results'!G$16,'Input parameters and results'!H$16)</f>
        <v>-1.8451996670008448</v>
      </c>
      <c r="H912" s="23">
        <f ca="1">_xlfn.NORM.INV(RAND(),'Input parameters and results'!I$14,'Input parameters and results'!J$14)</f>
        <v>7.6211183472090109</v>
      </c>
      <c r="I912" s="23">
        <f ca="1">_xlfn.NORM.INV(RAND(),'Input parameters and results'!I$15,'Input parameters and results'!J$15)</f>
        <v>72.511928553453146</v>
      </c>
      <c r="J912" s="23">
        <f ca="1">_xlfn.NORM.INV(RAND(),'Input parameters and results'!I$16,'Input parameters and results'!J$16)</f>
        <v>-2.0080841227320505</v>
      </c>
      <c r="K912" s="23">
        <f ca="1">_xlfn.NORM.INV(RAND(),'Input parameters and results'!K$14,'Input parameters and results'!L$14)</f>
        <v>5.1930407297310666</v>
      </c>
      <c r="L912" s="23">
        <f ca="1">_xlfn.NORM.INV(RAND(),'Input parameters and results'!K$15,'Input parameters and results'!L$15)</f>
        <v>53.135452540300371</v>
      </c>
      <c r="M912" s="23">
        <f ca="1">_xlfn.NORM.INV(RAND(),'Input parameters and results'!K$16,'Input parameters and results'!L$16)</f>
        <v>-1.9879673065662127</v>
      </c>
    </row>
    <row r="913" spans="1:13">
      <c r="A913" s="7">
        <v>909</v>
      </c>
      <c r="B913" s="23">
        <f ca="1">_xlfn.NORM.INV(RAND(),'Input parameters and results'!E$14,'Input parameters and results'!F$14)</f>
        <v>9.2258197482606281</v>
      </c>
      <c r="C913" s="23">
        <f ca="1">_xlfn.NORM.INV(RAND(),'Input parameters and results'!E$15,'Input parameters and results'!F$15)</f>
        <v>64.394390562613822</v>
      </c>
      <c r="D913" s="23">
        <f ca="1">_xlfn.NORM.INV(RAND(),'Input parameters and results'!E$16,'Input parameters and results'!F$16)</f>
        <v>-2.0298583287668626</v>
      </c>
      <c r="E913" s="23">
        <f ca="1">_xlfn.NORM.INV(RAND(),'Input parameters and results'!G$14,'Input parameters and results'!H$14)</f>
        <v>4.7562780756578542</v>
      </c>
      <c r="F913" s="23">
        <f ca="1">_xlfn.NORM.INV(RAND(),'Input parameters and results'!G$15,'Input parameters and results'!H$15)</f>
        <v>49.901819915800665</v>
      </c>
      <c r="G913" s="23">
        <f ca="1">_xlfn.NORM.INV(RAND(),'Input parameters and results'!G$16,'Input parameters and results'!H$16)</f>
        <v>-1.8612262030099158</v>
      </c>
      <c r="H913" s="23">
        <f ca="1">_xlfn.NORM.INV(RAND(),'Input parameters and results'!I$14,'Input parameters and results'!J$14)</f>
        <v>8.494686559540634</v>
      </c>
      <c r="I913" s="23">
        <f ca="1">_xlfn.NORM.INV(RAND(),'Input parameters and results'!I$15,'Input parameters and results'!J$15)</f>
        <v>82.602146423041503</v>
      </c>
      <c r="J913" s="23">
        <f ca="1">_xlfn.NORM.INV(RAND(),'Input parameters and results'!I$16,'Input parameters and results'!J$16)</f>
        <v>-1.6630613282809001</v>
      </c>
      <c r="K913" s="23">
        <f ca="1">_xlfn.NORM.INV(RAND(),'Input parameters and results'!K$14,'Input parameters and results'!L$14)</f>
        <v>4.4336686645521812</v>
      </c>
      <c r="L913" s="23">
        <f ca="1">_xlfn.NORM.INV(RAND(),'Input parameters and results'!K$15,'Input parameters and results'!L$15)</f>
        <v>52.302887346819233</v>
      </c>
      <c r="M913" s="23">
        <f ca="1">_xlfn.NORM.INV(RAND(),'Input parameters and results'!K$16,'Input parameters and results'!L$16)</f>
        <v>-1.8682829925861073</v>
      </c>
    </row>
    <row r="914" spans="1:13">
      <c r="A914" s="7">
        <v>910</v>
      </c>
      <c r="B914" s="23">
        <f ca="1">_xlfn.NORM.INV(RAND(),'Input parameters and results'!E$14,'Input parameters and results'!F$14)</f>
        <v>9.9963405759757951</v>
      </c>
      <c r="C914" s="23">
        <f ca="1">_xlfn.NORM.INV(RAND(),'Input parameters and results'!E$15,'Input parameters and results'!F$15)</f>
        <v>71.233527455990142</v>
      </c>
      <c r="D914" s="23">
        <f ca="1">_xlfn.NORM.INV(RAND(),'Input parameters and results'!E$16,'Input parameters and results'!F$16)</f>
        <v>-1.9604865127830875</v>
      </c>
      <c r="E914" s="23">
        <f ca="1">_xlfn.NORM.INV(RAND(),'Input parameters and results'!G$14,'Input parameters and results'!H$14)</f>
        <v>4.8495257790621524</v>
      </c>
      <c r="F914" s="23">
        <f ca="1">_xlfn.NORM.INV(RAND(),'Input parameters and results'!G$15,'Input parameters and results'!H$15)</f>
        <v>52.386264223615697</v>
      </c>
      <c r="G914" s="23">
        <f ca="1">_xlfn.NORM.INV(RAND(),'Input parameters and results'!G$16,'Input parameters and results'!H$16)</f>
        <v>-2.1798657558392951</v>
      </c>
      <c r="H914" s="23">
        <f ca="1">_xlfn.NORM.INV(RAND(),'Input parameters and results'!I$14,'Input parameters and results'!J$14)</f>
        <v>9.1254984772694847</v>
      </c>
      <c r="I914" s="23">
        <f ca="1">_xlfn.NORM.INV(RAND(),'Input parameters and results'!I$15,'Input parameters and results'!J$15)</f>
        <v>62.275839806521923</v>
      </c>
      <c r="J914" s="23">
        <f ca="1">_xlfn.NORM.INV(RAND(),'Input parameters and results'!I$16,'Input parameters and results'!J$16)</f>
        <v>-1.9282477088861094</v>
      </c>
      <c r="K914" s="23">
        <f ca="1">_xlfn.NORM.INV(RAND(),'Input parameters and results'!K$14,'Input parameters and results'!L$14)</f>
        <v>5.1316865403626775</v>
      </c>
      <c r="L914" s="23">
        <f ca="1">_xlfn.NORM.INV(RAND(),'Input parameters and results'!K$15,'Input parameters and results'!L$15)</f>
        <v>59.411794945765685</v>
      </c>
      <c r="M914" s="23">
        <f ca="1">_xlfn.NORM.INV(RAND(),'Input parameters and results'!K$16,'Input parameters and results'!L$16)</f>
        <v>-2.1961742192491363</v>
      </c>
    </row>
    <row r="915" spans="1:13">
      <c r="A915" s="7">
        <v>911</v>
      </c>
      <c r="B915" s="23">
        <f ca="1">_xlfn.NORM.INV(RAND(),'Input parameters and results'!E$14,'Input parameters and results'!F$14)</f>
        <v>8.1196902303569498</v>
      </c>
      <c r="C915" s="23">
        <f ca="1">_xlfn.NORM.INV(RAND(),'Input parameters and results'!E$15,'Input parameters and results'!F$15)</f>
        <v>66.547983832800355</v>
      </c>
      <c r="D915" s="23">
        <f ca="1">_xlfn.NORM.INV(RAND(),'Input parameters and results'!E$16,'Input parameters and results'!F$16)</f>
        <v>-1.9197322010307047</v>
      </c>
      <c r="E915" s="23">
        <f ca="1">_xlfn.NORM.INV(RAND(),'Input parameters and results'!G$14,'Input parameters and results'!H$14)</f>
        <v>4.3946032074696344</v>
      </c>
      <c r="F915" s="23">
        <f ca="1">_xlfn.NORM.INV(RAND(),'Input parameters and results'!G$15,'Input parameters and results'!H$15)</f>
        <v>55.553014010929559</v>
      </c>
      <c r="G915" s="23">
        <f ca="1">_xlfn.NORM.INV(RAND(),'Input parameters and results'!G$16,'Input parameters and results'!H$16)</f>
        <v>-1.8618298385572147</v>
      </c>
      <c r="H915" s="23">
        <f ca="1">_xlfn.NORM.INV(RAND(),'Input parameters and results'!I$14,'Input parameters and results'!J$14)</f>
        <v>8.5636033342137665</v>
      </c>
      <c r="I915" s="23">
        <f ca="1">_xlfn.NORM.INV(RAND(),'Input parameters and results'!I$15,'Input parameters and results'!J$15)</f>
        <v>67.895035577977637</v>
      </c>
      <c r="J915" s="23">
        <f ca="1">_xlfn.NORM.INV(RAND(),'Input parameters and results'!I$16,'Input parameters and results'!J$16)</f>
        <v>-1.9141263141566063</v>
      </c>
      <c r="K915" s="23">
        <f ca="1">_xlfn.NORM.INV(RAND(),'Input parameters and results'!K$14,'Input parameters and results'!L$14)</f>
        <v>5.0469491173377845</v>
      </c>
      <c r="L915" s="23">
        <f ca="1">_xlfn.NORM.INV(RAND(),'Input parameters and results'!K$15,'Input parameters and results'!L$15)</f>
        <v>60.242185969625325</v>
      </c>
      <c r="M915" s="23">
        <f ca="1">_xlfn.NORM.INV(RAND(),'Input parameters and results'!K$16,'Input parameters and results'!L$16)</f>
        <v>-1.9174979943623545</v>
      </c>
    </row>
    <row r="916" spans="1:13">
      <c r="A916" s="7">
        <v>912</v>
      </c>
      <c r="B916" s="23">
        <f ca="1">_xlfn.NORM.INV(RAND(),'Input parameters and results'!E$14,'Input parameters and results'!F$14)</f>
        <v>8.2735059379396851</v>
      </c>
      <c r="C916" s="23">
        <f ca="1">_xlfn.NORM.INV(RAND(),'Input parameters and results'!E$15,'Input parameters and results'!F$15)</f>
        <v>70.607535448204942</v>
      </c>
      <c r="D916" s="23">
        <f ca="1">_xlfn.NORM.INV(RAND(),'Input parameters and results'!E$16,'Input parameters and results'!F$16)</f>
        <v>-2.1045801241354773</v>
      </c>
      <c r="E916" s="23">
        <f ca="1">_xlfn.NORM.INV(RAND(),'Input parameters and results'!G$14,'Input parameters and results'!H$14)</f>
        <v>4.7646424494148683</v>
      </c>
      <c r="F916" s="23">
        <f ca="1">_xlfn.NORM.INV(RAND(),'Input parameters and results'!G$15,'Input parameters and results'!H$15)</f>
        <v>51.111957599918341</v>
      </c>
      <c r="G916" s="23">
        <f ca="1">_xlfn.NORM.INV(RAND(),'Input parameters and results'!G$16,'Input parameters and results'!H$16)</f>
        <v>-1.6753908571284049</v>
      </c>
      <c r="H916" s="23">
        <f ca="1">_xlfn.NORM.INV(RAND(),'Input parameters and results'!I$14,'Input parameters and results'!J$14)</f>
        <v>6.7163036888666774</v>
      </c>
      <c r="I916" s="23">
        <f ca="1">_xlfn.NORM.INV(RAND(),'Input parameters and results'!I$15,'Input parameters and results'!J$15)</f>
        <v>68.64507469321093</v>
      </c>
      <c r="J916" s="23">
        <f ca="1">_xlfn.NORM.INV(RAND(),'Input parameters and results'!I$16,'Input parameters and results'!J$16)</f>
        <v>-1.8567752155593706</v>
      </c>
      <c r="K916" s="23">
        <f ca="1">_xlfn.NORM.INV(RAND(),'Input parameters and results'!K$14,'Input parameters and results'!L$14)</f>
        <v>5.1208726574485599</v>
      </c>
      <c r="L916" s="23">
        <f ca="1">_xlfn.NORM.INV(RAND(),'Input parameters and results'!K$15,'Input parameters and results'!L$15)</f>
        <v>65.708659592423786</v>
      </c>
      <c r="M916" s="23">
        <f ca="1">_xlfn.NORM.INV(RAND(),'Input parameters and results'!K$16,'Input parameters and results'!L$16)</f>
        <v>-2.132581177533571</v>
      </c>
    </row>
    <row r="917" spans="1:13">
      <c r="A917" s="7">
        <v>913</v>
      </c>
      <c r="B917" s="23">
        <f ca="1">_xlfn.NORM.INV(RAND(),'Input parameters and results'!E$14,'Input parameters and results'!F$14)</f>
        <v>9.7195261193036799</v>
      </c>
      <c r="C917" s="23">
        <f ca="1">_xlfn.NORM.INV(RAND(),'Input parameters and results'!E$15,'Input parameters and results'!F$15)</f>
        <v>71.559812989047927</v>
      </c>
      <c r="D917" s="23">
        <f ca="1">_xlfn.NORM.INV(RAND(),'Input parameters and results'!E$16,'Input parameters and results'!F$16)</f>
        <v>-1.9142852426612245</v>
      </c>
      <c r="E917" s="23">
        <f ca="1">_xlfn.NORM.INV(RAND(),'Input parameters and results'!G$14,'Input parameters and results'!H$14)</f>
        <v>4.5091096054947686</v>
      </c>
      <c r="F917" s="23">
        <f ca="1">_xlfn.NORM.INV(RAND(),'Input parameters and results'!G$15,'Input parameters and results'!H$15)</f>
        <v>48.142829589435252</v>
      </c>
      <c r="G917" s="23">
        <f ca="1">_xlfn.NORM.INV(RAND(),'Input parameters and results'!G$16,'Input parameters and results'!H$16)</f>
        <v>-2.0313706221433758</v>
      </c>
      <c r="H917" s="23">
        <f ca="1">_xlfn.NORM.INV(RAND(),'Input parameters and results'!I$14,'Input parameters and results'!J$14)</f>
        <v>8.0268569183750138</v>
      </c>
      <c r="I917" s="23">
        <f ca="1">_xlfn.NORM.INV(RAND(),'Input parameters and results'!I$15,'Input parameters and results'!J$15)</f>
        <v>66.993222068823144</v>
      </c>
      <c r="J917" s="23">
        <f ca="1">_xlfn.NORM.INV(RAND(),'Input parameters and results'!I$16,'Input parameters and results'!J$16)</f>
        <v>-1.7269410442217425</v>
      </c>
      <c r="K917" s="23">
        <f ca="1">_xlfn.NORM.INV(RAND(),'Input parameters and results'!K$14,'Input parameters and results'!L$14)</f>
        <v>5.4388725481919611</v>
      </c>
      <c r="L917" s="23">
        <f ca="1">_xlfn.NORM.INV(RAND(),'Input parameters and results'!K$15,'Input parameters and results'!L$15)</f>
        <v>58.92366287376263</v>
      </c>
      <c r="M917" s="23">
        <f ca="1">_xlfn.NORM.INV(RAND(),'Input parameters and results'!K$16,'Input parameters and results'!L$16)</f>
        <v>-1.6341837792730116</v>
      </c>
    </row>
    <row r="918" spans="1:13">
      <c r="A918" s="7">
        <v>914</v>
      </c>
      <c r="B918" s="23">
        <f ca="1">_xlfn.NORM.INV(RAND(),'Input parameters and results'!E$14,'Input parameters and results'!F$14)</f>
        <v>8.600282597675216</v>
      </c>
      <c r="C918" s="23">
        <f ca="1">_xlfn.NORM.INV(RAND(),'Input parameters and results'!E$15,'Input parameters and results'!F$15)</f>
        <v>66.24590555188631</v>
      </c>
      <c r="D918" s="23">
        <f ca="1">_xlfn.NORM.INV(RAND(),'Input parameters and results'!E$16,'Input parameters and results'!F$16)</f>
        <v>-2.2990417038016702</v>
      </c>
      <c r="E918" s="23">
        <f ca="1">_xlfn.NORM.INV(RAND(),'Input parameters and results'!G$14,'Input parameters and results'!H$14)</f>
        <v>5.1317043930829156</v>
      </c>
      <c r="F918" s="23">
        <f ca="1">_xlfn.NORM.INV(RAND(),'Input parameters and results'!G$15,'Input parameters and results'!H$15)</f>
        <v>49.390986605316414</v>
      </c>
      <c r="G918" s="23">
        <f ca="1">_xlfn.NORM.INV(RAND(),'Input parameters and results'!G$16,'Input parameters and results'!H$16)</f>
        <v>-1.958370138354987</v>
      </c>
      <c r="H918" s="23">
        <f ca="1">_xlfn.NORM.INV(RAND(),'Input parameters and results'!I$14,'Input parameters and results'!J$14)</f>
        <v>7.84787541901607</v>
      </c>
      <c r="I918" s="23">
        <f ca="1">_xlfn.NORM.INV(RAND(),'Input parameters and results'!I$15,'Input parameters and results'!J$15)</f>
        <v>75.401583669398562</v>
      </c>
      <c r="J918" s="23">
        <f ca="1">_xlfn.NORM.INV(RAND(),'Input parameters and results'!I$16,'Input parameters and results'!J$16)</f>
        <v>-1.9745998322347118</v>
      </c>
      <c r="K918" s="23">
        <f ca="1">_xlfn.NORM.INV(RAND(),'Input parameters and results'!K$14,'Input parameters and results'!L$14)</f>
        <v>4.5004176311060116</v>
      </c>
      <c r="L918" s="23">
        <f ca="1">_xlfn.NORM.INV(RAND(),'Input parameters and results'!K$15,'Input parameters and results'!L$15)</f>
        <v>51.954540607210056</v>
      </c>
      <c r="M918" s="23">
        <f ca="1">_xlfn.NORM.INV(RAND(),'Input parameters and results'!K$16,'Input parameters and results'!L$16)</f>
        <v>-1.6577625108294236</v>
      </c>
    </row>
    <row r="919" spans="1:13">
      <c r="A919" s="7">
        <v>915</v>
      </c>
      <c r="B919" s="23">
        <f ca="1">_xlfn.NORM.INV(RAND(),'Input parameters and results'!E$14,'Input parameters and results'!F$14)</f>
        <v>8.920026897759147</v>
      </c>
      <c r="C919" s="23">
        <f ca="1">_xlfn.NORM.INV(RAND(),'Input parameters and results'!E$15,'Input parameters and results'!F$15)</f>
        <v>67.382128131324365</v>
      </c>
      <c r="D919" s="23">
        <f ca="1">_xlfn.NORM.INV(RAND(),'Input parameters and results'!E$16,'Input parameters and results'!F$16)</f>
        <v>-2.0785938899043299</v>
      </c>
      <c r="E919" s="23">
        <f ca="1">_xlfn.NORM.INV(RAND(),'Input parameters and results'!G$14,'Input parameters and results'!H$14)</f>
        <v>5.0872280247196162</v>
      </c>
      <c r="F919" s="23">
        <f ca="1">_xlfn.NORM.INV(RAND(),'Input parameters and results'!G$15,'Input parameters and results'!H$15)</f>
        <v>62.779567630366955</v>
      </c>
      <c r="G919" s="23">
        <f ca="1">_xlfn.NORM.INV(RAND(),'Input parameters and results'!G$16,'Input parameters and results'!H$16)</f>
        <v>-2.044128359372646</v>
      </c>
      <c r="H919" s="23">
        <f ca="1">_xlfn.NORM.INV(RAND(),'Input parameters and results'!I$14,'Input parameters and results'!J$14)</f>
        <v>7.533492059909654</v>
      </c>
      <c r="I919" s="23">
        <f ca="1">_xlfn.NORM.INV(RAND(),'Input parameters and results'!I$15,'Input parameters and results'!J$15)</f>
        <v>69.310779867658752</v>
      </c>
      <c r="J919" s="23">
        <f ca="1">_xlfn.NORM.INV(RAND(),'Input parameters and results'!I$16,'Input parameters and results'!J$16)</f>
        <v>-1.927355635985891</v>
      </c>
      <c r="K919" s="23">
        <f ca="1">_xlfn.NORM.INV(RAND(),'Input parameters and results'!K$14,'Input parameters and results'!L$14)</f>
        <v>3.9683687604047506</v>
      </c>
      <c r="L919" s="23">
        <f ca="1">_xlfn.NORM.INV(RAND(),'Input parameters and results'!K$15,'Input parameters and results'!L$15)</f>
        <v>49.337409538863461</v>
      </c>
      <c r="M919" s="23">
        <f ca="1">_xlfn.NORM.INV(RAND(),'Input parameters and results'!K$16,'Input parameters and results'!L$16)</f>
        <v>-1.9280530945611141</v>
      </c>
    </row>
    <row r="920" spans="1:13">
      <c r="A920" s="7">
        <v>916</v>
      </c>
      <c r="B920" s="23">
        <f ca="1">_xlfn.NORM.INV(RAND(),'Input parameters and results'!E$14,'Input parameters and results'!F$14)</f>
        <v>9.8858483994071573</v>
      </c>
      <c r="C920" s="23">
        <f ca="1">_xlfn.NORM.INV(RAND(),'Input parameters and results'!E$15,'Input parameters and results'!F$15)</f>
        <v>58.68293514253029</v>
      </c>
      <c r="D920" s="23">
        <f ca="1">_xlfn.NORM.INV(RAND(),'Input parameters and results'!E$16,'Input parameters and results'!F$16)</f>
        <v>-2.0531853367650816</v>
      </c>
      <c r="E920" s="23">
        <f ca="1">_xlfn.NORM.INV(RAND(),'Input parameters and results'!G$14,'Input parameters and results'!H$14)</f>
        <v>5.379930215115694</v>
      </c>
      <c r="F920" s="23">
        <f ca="1">_xlfn.NORM.INV(RAND(),'Input parameters and results'!G$15,'Input parameters and results'!H$15)</f>
        <v>51.165406401988378</v>
      </c>
      <c r="G920" s="23">
        <f ca="1">_xlfn.NORM.INV(RAND(),'Input parameters and results'!G$16,'Input parameters and results'!H$16)</f>
        <v>-1.873961931139851</v>
      </c>
      <c r="H920" s="23">
        <f ca="1">_xlfn.NORM.INV(RAND(),'Input parameters and results'!I$14,'Input parameters and results'!J$14)</f>
        <v>8.7164666292708244</v>
      </c>
      <c r="I920" s="23">
        <f ca="1">_xlfn.NORM.INV(RAND(),'Input parameters and results'!I$15,'Input parameters and results'!J$15)</f>
        <v>72.786841924037589</v>
      </c>
      <c r="J920" s="23">
        <f ca="1">_xlfn.NORM.INV(RAND(),'Input parameters and results'!I$16,'Input parameters and results'!J$16)</f>
        <v>-1.7664943087034759</v>
      </c>
      <c r="K920" s="23">
        <f ca="1">_xlfn.NORM.INV(RAND(),'Input parameters and results'!K$14,'Input parameters and results'!L$14)</f>
        <v>5.658587410948706</v>
      </c>
      <c r="L920" s="23">
        <f ca="1">_xlfn.NORM.INV(RAND(),'Input parameters and results'!K$15,'Input parameters and results'!L$15)</f>
        <v>60.902081911252594</v>
      </c>
      <c r="M920" s="23">
        <f ca="1">_xlfn.NORM.INV(RAND(),'Input parameters and results'!K$16,'Input parameters and results'!L$16)</f>
        <v>-1.8545545969885779</v>
      </c>
    </row>
    <row r="921" spans="1:13">
      <c r="A921" s="7">
        <v>917</v>
      </c>
      <c r="B921" s="23">
        <f ca="1">_xlfn.NORM.INV(RAND(),'Input parameters and results'!E$14,'Input parameters and results'!F$14)</f>
        <v>9.686057797969692</v>
      </c>
      <c r="C921" s="23">
        <f ca="1">_xlfn.NORM.INV(RAND(),'Input parameters and results'!E$15,'Input parameters and results'!F$15)</f>
        <v>85.822795559386236</v>
      </c>
      <c r="D921" s="23">
        <f ca="1">_xlfn.NORM.INV(RAND(),'Input parameters and results'!E$16,'Input parameters and results'!F$16)</f>
        <v>-2.0344485683090423</v>
      </c>
      <c r="E921" s="23">
        <f ca="1">_xlfn.NORM.INV(RAND(),'Input parameters and results'!G$14,'Input parameters and results'!H$14)</f>
        <v>5.4177468308337717</v>
      </c>
      <c r="F921" s="23">
        <f ca="1">_xlfn.NORM.INV(RAND(),'Input parameters and results'!G$15,'Input parameters and results'!H$15)</f>
        <v>53.575288497794894</v>
      </c>
      <c r="G921" s="23">
        <f ca="1">_xlfn.NORM.INV(RAND(),'Input parameters and results'!G$16,'Input parameters and results'!H$16)</f>
        <v>-2.1639575278500947</v>
      </c>
      <c r="H921" s="23">
        <f ca="1">_xlfn.NORM.INV(RAND(),'Input parameters and results'!I$14,'Input parameters and results'!J$14)</f>
        <v>8.3086038992742832</v>
      </c>
      <c r="I921" s="23">
        <f ca="1">_xlfn.NORM.INV(RAND(),'Input parameters and results'!I$15,'Input parameters and results'!J$15)</f>
        <v>73.528831726040494</v>
      </c>
      <c r="J921" s="23">
        <f ca="1">_xlfn.NORM.INV(RAND(),'Input parameters and results'!I$16,'Input parameters and results'!J$16)</f>
        <v>-1.9038536320360342</v>
      </c>
      <c r="K921" s="23">
        <f ca="1">_xlfn.NORM.INV(RAND(),'Input parameters and results'!K$14,'Input parameters and results'!L$14)</f>
        <v>4.2529900223834911</v>
      </c>
      <c r="L921" s="23">
        <f ca="1">_xlfn.NORM.INV(RAND(),'Input parameters and results'!K$15,'Input parameters and results'!L$15)</f>
        <v>48.153279934484267</v>
      </c>
      <c r="M921" s="23">
        <f ca="1">_xlfn.NORM.INV(RAND(),'Input parameters and results'!K$16,'Input parameters and results'!L$16)</f>
        <v>-1.6158504673645764</v>
      </c>
    </row>
    <row r="922" spans="1:13">
      <c r="A922" s="7">
        <v>918</v>
      </c>
      <c r="B922" s="23">
        <f ca="1">_xlfn.NORM.INV(RAND(),'Input parameters and results'!E$14,'Input parameters and results'!F$14)</f>
        <v>7.502641517542056</v>
      </c>
      <c r="C922" s="23">
        <f ca="1">_xlfn.NORM.INV(RAND(),'Input parameters and results'!E$15,'Input parameters and results'!F$15)</f>
        <v>73.041439558083809</v>
      </c>
      <c r="D922" s="23">
        <f ca="1">_xlfn.NORM.INV(RAND(),'Input parameters and results'!E$16,'Input parameters and results'!F$16)</f>
        <v>-2.2956871612543823</v>
      </c>
      <c r="E922" s="23">
        <f ca="1">_xlfn.NORM.INV(RAND(),'Input parameters and results'!G$14,'Input parameters and results'!H$14)</f>
        <v>4.9783179210598476</v>
      </c>
      <c r="F922" s="23">
        <f ca="1">_xlfn.NORM.INV(RAND(),'Input parameters and results'!G$15,'Input parameters and results'!H$15)</f>
        <v>44.730905849498193</v>
      </c>
      <c r="G922" s="23">
        <f ca="1">_xlfn.NORM.INV(RAND(),'Input parameters and results'!G$16,'Input parameters and results'!H$16)</f>
        <v>-2.1791651402199799</v>
      </c>
      <c r="H922" s="23">
        <f ca="1">_xlfn.NORM.INV(RAND(),'Input parameters and results'!I$14,'Input parameters and results'!J$14)</f>
        <v>10.24818018073044</v>
      </c>
      <c r="I922" s="23">
        <f ca="1">_xlfn.NORM.INV(RAND(),'Input parameters and results'!I$15,'Input parameters and results'!J$15)</f>
        <v>70.684632614374152</v>
      </c>
      <c r="J922" s="23">
        <f ca="1">_xlfn.NORM.INV(RAND(),'Input parameters and results'!I$16,'Input parameters and results'!J$16)</f>
        <v>-1.8291893083658708</v>
      </c>
      <c r="K922" s="23">
        <f ca="1">_xlfn.NORM.INV(RAND(),'Input parameters and results'!K$14,'Input parameters and results'!L$14)</f>
        <v>4.9515759120487308</v>
      </c>
      <c r="L922" s="23">
        <f ca="1">_xlfn.NORM.INV(RAND(),'Input parameters and results'!K$15,'Input parameters and results'!L$15)</f>
        <v>53.006684260774392</v>
      </c>
      <c r="M922" s="23">
        <f ca="1">_xlfn.NORM.INV(RAND(),'Input parameters and results'!K$16,'Input parameters and results'!L$16)</f>
        <v>-1.6770921308454767</v>
      </c>
    </row>
    <row r="923" spans="1:13">
      <c r="A923" s="7">
        <v>919</v>
      </c>
      <c r="B923" s="23">
        <f ca="1">_xlfn.NORM.INV(RAND(),'Input parameters and results'!E$14,'Input parameters and results'!F$14)</f>
        <v>8.6174100982518009</v>
      </c>
      <c r="C923" s="23">
        <f ca="1">_xlfn.NORM.INV(RAND(),'Input parameters and results'!E$15,'Input parameters and results'!F$15)</f>
        <v>84.259946508543408</v>
      </c>
      <c r="D923" s="23">
        <f ca="1">_xlfn.NORM.INV(RAND(),'Input parameters and results'!E$16,'Input parameters and results'!F$16)</f>
        <v>-2.2778648502791921</v>
      </c>
      <c r="E923" s="23">
        <f ca="1">_xlfn.NORM.INV(RAND(),'Input parameters and results'!G$14,'Input parameters and results'!H$14)</f>
        <v>4.4374589211058302</v>
      </c>
      <c r="F923" s="23">
        <f ca="1">_xlfn.NORM.INV(RAND(),'Input parameters and results'!G$15,'Input parameters and results'!H$15)</f>
        <v>54.325979745588498</v>
      </c>
      <c r="G923" s="23">
        <f ca="1">_xlfn.NORM.INV(RAND(),'Input parameters and results'!G$16,'Input parameters and results'!H$16)</f>
        <v>-2.1640340734718917</v>
      </c>
      <c r="H923" s="23">
        <f ca="1">_xlfn.NORM.INV(RAND(),'Input parameters and results'!I$14,'Input parameters and results'!J$14)</f>
        <v>9.240670598160488</v>
      </c>
      <c r="I923" s="23">
        <f ca="1">_xlfn.NORM.INV(RAND(),'Input parameters and results'!I$15,'Input parameters and results'!J$15)</f>
        <v>76.987462280605413</v>
      </c>
      <c r="J923" s="23">
        <f ca="1">_xlfn.NORM.INV(RAND(),'Input parameters and results'!I$16,'Input parameters and results'!J$16)</f>
        <v>-2.0076191047956238</v>
      </c>
      <c r="K923" s="23">
        <f ca="1">_xlfn.NORM.INV(RAND(),'Input parameters and results'!K$14,'Input parameters and results'!L$14)</f>
        <v>4.6653634609435803</v>
      </c>
      <c r="L923" s="23">
        <f ca="1">_xlfn.NORM.INV(RAND(),'Input parameters and results'!K$15,'Input parameters and results'!L$15)</f>
        <v>56.667415332994707</v>
      </c>
      <c r="M923" s="23">
        <f ca="1">_xlfn.NORM.INV(RAND(),'Input parameters and results'!K$16,'Input parameters and results'!L$16)</f>
        <v>-1.7533229091640596</v>
      </c>
    </row>
    <row r="924" spans="1:13">
      <c r="A924" s="7">
        <v>920</v>
      </c>
      <c r="B924" s="23">
        <f ca="1">_xlfn.NORM.INV(RAND(),'Input parameters and results'!E$14,'Input parameters and results'!F$14)</f>
        <v>8.0109472062566827</v>
      </c>
      <c r="C924" s="23">
        <f ca="1">_xlfn.NORM.INV(RAND(),'Input parameters and results'!E$15,'Input parameters and results'!F$15)</f>
        <v>57.310035230902287</v>
      </c>
      <c r="D924" s="23">
        <f ca="1">_xlfn.NORM.INV(RAND(),'Input parameters and results'!E$16,'Input parameters and results'!F$16)</f>
        <v>-1.9732293613560452</v>
      </c>
      <c r="E924" s="23">
        <f ca="1">_xlfn.NORM.INV(RAND(),'Input parameters and results'!G$14,'Input parameters and results'!H$14)</f>
        <v>4.1452378996708861</v>
      </c>
      <c r="F924" s="23">
        <f ca="1">_xlfn.NORM.INV(RAND(),'Input parameters and results'!G$15,'Input parameters and results'!H$15)</f>
        <v>52.0105654543841</v>
      </c>
      <c r="G924" s="23">
        <f ca="1">_xlfn.NORM.INV(RAND(),'Input parameters and results'!G$16,'Input parameters and results'!H$16)</f>
        <v>-1.7947166142930004</v>
      </c>
      <c r="H924" s="23">
        <f ca="1">_xlfn.NORM.INV(RAND(),'Input parameters and results'!I$14,'Input parameters and results'!J$14)</f>
        <v>9.2210219167959959</v>
      </c>
      <c r="I924" s="23">
        <f ca="1">_xlfn.NORM.INV(RAND(),'Input parameters and results'!I$15,'Input parameters and results'!J$15)</f>
        <v>88.348883607950285</v>
      </c>
      <c r="J924" s="23">
        <f ca="1">_xlfn.NORM.INV(RAND(),'Input parameters and results'!I$16,'Input parameters and results'!J$16)</f>
        <v>-1.6817681256962307</v>
      </c>
      <c r="K924" s="23">
        <f ca="1">_xlfn.NORM.INV(RAND(),'Input parameters and results'!K$14,'Input parameters and results'!L$14)</f>
        <v>4.9714980796983719</v>
      </c>
      <c r="L924" s="23">
        <f ca="1">_xlfn.NORM.INV(RAND(),'Input parameters and results'!K$15,'Input parameters and results'!L$15)</f>
        <v>60.644314059666627</v>
      </c>
      <c r="M924" s="23">
        <f ca="1">_xlfn.NORM.INV(RAND(),'Input parameters and results'!K$16,'Input parameters and results'!L$16)</f>
        <v>-1.6937810866463403</v>
      </c>
    </row>
    <row r="925" spans="1:13">
      <c r="A925" s="7">
        <v>921</v>
      </c>
      <c r="B925" s="23">
        <f ca="1">_xlfn.NORM.INV(RAND(),'Input parameters and results'!E$14,'Input parameters and results'!F$14)</f>
        <v>7.2431427552453718</v>
      </c>
      <c r="C925" s="23">
        <f ca="1">_xlfn.NORM.INV(RAND(),'Input parameters and results'!E$15,'Input parameters and results'!F$15)</f>
        <v>76.44100816482522</v>
      </c>
      <c r="D925" s="23">
        <f ca="1">_xlfn.NORM.INV(RAND(),'Input parameters and results'!E$16,'Input parameters and results'!F$16)</f>
        <v>-2.1132992470501688</v>
      </c>
      <c r="E925" s="23">
        <f ca="1">_xlfn.NORM.INV(RAND(),'Input parameters and results'!G$14,'Input parameters and results'!H$14)</f>
        <v>4.5466901124960044</v>
      </c>
      <c r="F925" s="23">
        <f ca="1">_xlfn.NORM.INV(RAND(),'Input parameters and results'!G$15,'Input parameters and results'!H$15)</f>
        <v>51.141964390095005</v>
      </c>
      <c r="G925" s="23">
        <f ca="1">_xlfn.NORM.INV(RAND(),'Input parameters and results'!G$16,'Input parameters and results'!H$16)</f>
        <v>-2.3799782234384557</v>
      </c>
      <c r="H925" s="23">
        <f ca="1">_xlfn.NORM.INV(RAND(),'Input parameters and results'!I$14,'Input parameters and results'!J$14)</f>
        <v>7.0943878122307957</v>
      </c>
      <c r="I925" s="23">
        <f ca="1">_xlfn.NORM.INV(RAND(),'Input parameters and results'!I$15,'Input parameters and results'!J$15)</f>
        <v>69.18314833178556</v>
      </c>
      <c r="J925" s="23">
        <f ca="1">_xlfn.NORM.INV(RAND(),'Input parameters and results'!I$16,'Input parameters and results'!J$16)</f>
        <v>-2.0415254259962987</v>
      </c>
      <c r="K925" s="23">
        <f ca="1">_xlfn.NORM.INV(RAND(),'Input parameters and results'!K$14,'Input parameters and results'!L$14)</f>
        <v>4.3574898023259472</v>
      </c>
      <c r="L925" s="23">
        <f ca="1">_xlfn.NORM.INV(RAND(),'Input parameters and results'!K$15,'Input parameters and results'!L$15)</f>
        <v>61.518125051178131</v>
      </c>
      <c r="M925" s="23">
        <f ca="1">_xlfn.NORM.INV(RAND(),'Input parameters and results'!K$16,'Input parameters and results'!L$16)</f>
        <v>-2.043237396891918</v>
      </c>
    </row>
    <row r="926" spans="1:13">
      <c r="A926" s="7">
        <v>922</v>
      </c>
      <c r="B926" s="23">
        <f ca="1">_xlfn.NORM.INV(RAND(),'Input parameters and results'!E$14,'Input parameters and results'!F$14)</f>
        <v>9.2533005638406003</v>
      </c>
      <c r="C926" s="23">
        <f ca="1">_xlfn.NORM.INV(RAND(),'Input parameters and results'!E$15,'Input parameters and results'!F$15)</f>
        <v>65.560753735127349</v>
      </c>
      <c r="D926" s="23">
        <f ca="1">_xlfn.NORM.INV(RAND(),'Input parameters and results'!E$16,'Input parameters and results'!F$16)</f>
        <v>-1.9999431174861149</v>
      </c>
      <c r="E926" s="23">
        <f ca="1">_xlfn.NORM.INV(RAND(),'Input parameters and results'!G$14,'Input parameters and results'!H$14)</f>
        <v>3.9968780597792746</v>
      </c>
      <c r="F926" s="23">
        <f ca="1">_xlfn.NORM.INV(RAND(),'Input parameters and results'!G$15,'Input parameters and results'!H$15)</f>
        <v>54.03020710770511</v>
      </c>
      <c r="G926" s="23">
        <f ca="1">_xlfn.NORM.INV(RAND(),'Input parameters and results'!G$16,'Input parameters and results'!H$16)</f>
        <v>-1.7168430847196197</v>
      </c>
      <c r="H926" s="23">
        <f ca="1">_xlfn.NORM.INV(RAND(),'Input parameters and results'!I$14,'Input parameters and results'!J$14)</f>
        <v>9.8813940532852946</v>
      </c>
      <c r="I926" s="23">
        <f ca="1">_xlfn.NORM.INV(RAND(),'Input parameters and results'!I$15,'Input parameters and results'!J$15)</f>
        <v>67.946902797868717</v>
      </c>
      <c r="J926" s="23">
        <f ca="1">_xlfn.NORM.INV(RAND(),'Input parameters and results'!I$16,'Input parameters and results'!J$16)</f>
        <v>-1.666931825664888</v>
      </c>
      <c r="K926" s="23">
        <f ca="1">_xlfn.NORM.INV(RAND(),'Input parameters and results'!K$14,'Input parameters and results'!L$14)</f>
        <v>4.8932387272927125</v>
      </c>
      <c r="L926" s="23">
        <f ca="1">_xlfn.NORM.INV(RAND(),'Input parameters and results'!K$15,'Input parameters and results'!L$15)</f>
        <v>51.697308419688333</v>
      </c>
      <c r="M926" s="23">
        <f ca="1">_xlfn.NORM.INV(RAND(),'Input parameters and results'!K$16,'Input parameters and results'!L$16)</f>
        <v>-1.9558038640365369</v>
      </c>
    </row>
    <row r="927" spans="1:13">
      <c r="A927" s="7">
        <v>923</v>
      </c>
      <c r="B927" s="23">
        <f ca="1">_xlfn.NORM.INV(RAND(),'Input parameters and results'!E$14,'Input parameters and results'!F$14)</f>
        <v>8.5440954463346372</v>
      </c>
      <c r="C927" s="23">
        <f ca="1">_xlfn.NORM.INV(RAND(),'Input parameters and results'!E$15,'Input parameters and results'!F$15)</f>
        <v>68.3413207596071</v>
      </c>
      <c r="D927" s="23">
        <f ca="1">_xlfn.NORM.INV(RAND(),'Input parameters and results'!E$16,'Input parameters and results'!F$16)</f>
        <v>-1.8203692985002731</v>
      </c>
      <c r="E927" s="23">
        <f ca="1">_xlfn.NORM.INV(RAND(),'Input parameters and results'!G$14,'Input parameters and results'!H$14)</f>
        <v>5.0924276629486629</v>
      </c>
      <c r="F927" s="23">
        <f ca="1">_xlfn.NORM.INV(RAND(),'Input parameters and results'!G$15,'Input parameters and results'!H$15)</f>
        <v>52.43273270079559</v>
      </c>
      <c r="G927" s="23">
        <f ca="1">_xlfn.NORM.INV(RAND(),'Input parameters and results'!G$16,'Input parameters and results'!H$16)</f>
        <v>-1.8069258164062889</v>
      </c>
      <c r="H927" s="23">
        <f ca="1">_xlfn.NORM.INV(RAND(),'Input parameters and results'!I$14,'Input parameters and results'!J$14)</f>
        <v>10.250405569082028</v>
      </c>
      <c r="I927" s="23">
        <f ca="1">_xlfn.NORM.INV(RAND(),'Input parameters and results'!I$15,'Input parameters and results'!J$15)</f>
        <v>74.25744742690371</v>
      </c>
      <c r="J927" s="23">
        <f ca="1">_xlfn.NORM.INV(RAND(),'Input parameters and results'!I$16,'Input parameters and results'!J$16)</f>
        <v>-1.8636629522768586</v>
      </c>
      <c r="K927" s="23">
        <f ca="1">_xlfn.NORM.INV(RAND(),'Input parameters and results'!K$14,'Input parameters and results'!L$14)</f>
        <v>4.6430438943865573</v>
      </c>
      <c r="L927" s="23">
        <f ca="1">_xlfn.NORM.INV(RAND(),'Input parameters and results'!K$15,'Input parameters and results'!L$15)</f>
        <v>55.214902954320614</v>
      </c>
      <c r="M927" s="23">
        <f ca="1">_xlfn.NORM.INV(RAND(),'Input parameters and results'!K$16,'Input parameters and results'!L$16)</f>
        <v>-1.474568349000319</v>
      </c>
    </row>
    <row r="928" spans="1:13">
      <c r="A928" s="7">
        <v>924</v>
      </c>
      <c r="B928" s="23">
        <f ca="1">_xlfn.NORM.INV(RAND(),'Input parameters and results'!E$14,'Input parameters and results'!F$14)</f>
        <v>9.8619573014227022</v>
      </c>
      <c r="C928" s="23">
        <f ca="1">_xlfn.NORM.INV(RAND(),'Input parameters and results'!E$15,'Input parameters and results'!F$15)</f>
        <v>71.409752827559572</v>
      </c>
      <c r="D928" s="23">
        <f ca="1">_xlfn.NORM.INV(RAND(),'Input parameters and results'!E$16,'Input parameters and results'!F$16)</f>
        <v>-2.3502332233866263</v>
      </c>
      <c r="E928" s="23">
        <f ca="1">_xlfn.NORM.INV(RAND(),'Input parameters and results'!G$14,'Input parameters and results'!H$14)</f>
        <v>4.404069634313676</v>
      </c>
      <c r="F928" s="23">
        <f ca="1">_xlfn.NORM.INV(RAND(),'Input parameters and results'!G$15,'Input parameters and results'!H$15)</f>
        <v>56.973341623325929</v>
      </c>
      <c r="G928" s="23">
        <f ca="1">_xlfn.NORM.INV(RAND(),'Input parameters and results'!G$16,'Input parameters and results'!H$16)</f>
        <v>-1.7802455062407341</v>
      </c>
      <c r="H928" s="23">
        <f ca="1">_xlfn.NORM.INV(RAND(),'Input parameters and results'!I$14,'Input parameters and results'!J$14)</f>
        <v>8.5577518513537427</v>
      </c>
      <c r="I928" s="23">
        <f ca="1">_xlfn.NORM.INV(RAND(),'Input parameters and results'!I$15,'Input parameters and results'!J$15)</f>
        <v>85.365583382951101</v>
      </c>
      <c r="J928" s="23">
        <f ca="1">_xlfn.NORM.INV(RAND(),'Input parameters and results'!I$16,'Input parameters and results'!J$16)</f>
        <v>-1.798471980778825</v>
      </c>
      <c r="K928" s="23">
        <f ca="1">_xlfn.NORM.INV(RAND(),'Input parameters and results'!K$14,'Input parameters and results'!L$14)</f>
        <v>4.5226462502863214</v>
      </c>
      <c r="L928" s="23">
        <f ca="1">_xlfn.NORM.INV(RAND(),'Input parameters and results'!K$15,'Input parameters and results'!L$15)</f>
        <v>60.649004311624928</v>
      </c>
      <c r="M928" s="23">
        <f ca="1">_xlfn.NORM.INV(RAND(),'Input parameters and results'!K$16,'Input parameters and results'!L$16)</f>
        <v>-1.8717760065778968</v>
      </c>
    </row>
    <row r="929" spans="1:13">
      <c r="A929" s="7">
        <v>925</v>
      </c>
      <c r="B929" s="23">
        <f ca="1">_xlfn.NORM.INV(RAND(),'Input parameters and results'!E$14,'Input parameters and results'!F$14)</f>
        <v>7.7847119395165141</v>
      </c>
      <c r="C929" s="23">
        <f ca="1">_xlfn.NORM.INV(RAND(),'Input parameters and results'!E$15,'Input parameters and results'!F$15)</f>
        <v>56.509839662815807</v>
      </c>
      <c r="D929" s="23">
        <f ca="1">_xlfn.NORM.INV(RAND(),'Input parameters and results'!E$16,'Input parameters and results'!F$16)</f>
        <v>-1.9288818640670558</v>
      </c>
      <c r="E929" s="23">
        <f ca="1">_xlfn.NORM.INV(RAND(),'Input parameters and results'!G$14,'Input parameters and results'!H$14)</f>
        <v>4.7405371182180795</v>
      </c>
      <c r="F929" s="23">
        <f ca="1">_xlfn.NORM.INV(RAND(),'Input parameters and results'!G$15,'Input parameters and results'!H$15)</f>
        <v>60.217877017923342</v>
      </c>
      <c r="G929" s="23">
        <f ca="1">_xlfn.NORM.INV(RAND(),'Input parameters and results'!G$16,'Input parameters and results'!H$16)</f>
        <v>-2.224322007103853</v>
      </c>
      <c r="H929" s="23">
        <f ca="1">_xlfn.NORM.INV(RAND(),'Input parameters and results'!I$14,'Input parameters and results'!J$14)</f>
        <v>8.6485885417186719</v>
      </c>
      <c r="I929" s="23">
        <f ca="1">_xlfn.NORM.INV(RAND(),'Input parameters and results'!I$15,'Input parameters and results'!J$15)</f>
        <v>68.431304937163731</v>
      </c>
      <c r="J929" s="23">
        <f ca="1">_xlfn.NORM.INV(RAND(),'Input parameters and results'!I$16,'Input parameters and results'!J$16)</f>
        <v>-2.107326592864128</v>
      </c>
      <c r="K929" s="23">
        <f ca="1">_xlfn.NORM.INV(RAND(),'Input parameters and results'!K$14,'Input parameters and results'!L$14)</f>
        <v>4.5548163131707451</v>
      </c>
      <c r="L929" s="23">
        <f ca="1">_xlfn.NORM.INV(RAND(),'Input parameters and results'!K$15,'Input parameters and results'!L$15)</f>
        <v>51.063551119412935</v>
      </c>
      <c r="M929" s="23">
        <f ca="1">_xlfn.NORM.INV(RAND(),'Input parameters and results'!K$16,'Input parameters and results'!L$16)</f>
        <v>-2.3139165390442669</v>
      </c>
    </row>
    <row r="930" spans="1:13">
      <c r="A930" s="7">
        <v>926</v>
      </c>
      <c r="B930" s="23">
        <f ca="1">_xlfn.NORM.INV(RAND(),'Input parameters and results'!E$14,'Input parameters and results'!F$14)</f>
        <v>7.2257471550791887</v>
      </c>
      <c r="C930" s="23">
        <f ca="1">_xlfn.NORM.INV(RAND(),'Input parameters and results'!E$15,'Input parameters and results'!F$15)</f>
        <v>69.158740365925738</v>
      </c>
      <c r="D930" s="23">
        <f ca="1">_xlfn.NORM.INV(RAND(),'Input parameters and results'!E$16,'Input parameters and results'!F$16)</f>
        <v>-1.9508965352361318</v>
      </c>
      <c r="E930" s="23">
        <f ca="1">_xlfn.NORM.INV(RAND(),'Input parameters and results'!G$14,'Input parameters and results'!H$14)</f>
        <v>4.5271440535186187</v>
      </c>
      <c r="F930" s="23">
        <f ca="1">_xlfn.NORM.INV(RAND(),'Input parameters and results'!G$15,'Input parameters and results'!H$15)</f>
        <v>54.786143398478686</v>
      </c>
      <c r="G930" s="23">
        <f ca="1">_xlfn.NORM.INV(RAND(),'Input parameters and results'!G$16,'Input parameters and results'!H$16)</f>
        <v>-1.8161934687776207</v>
      </c>
      <c r="H930" s="23">
        <f ca="1">_xlfn.NORM.INV(RAND(),'Input parameters and results'!I$14,'Input parameters and results'!J$14)</f>
        <v>9.1089834984049336</v>
      </c>
      <c r="I930" s="23">
        <f ca="1">_xlfn.NORM.INV(RAND(),'Input parameters and results'!I$15,'Input parameters and results'!J$15)</f>
        <v>78.010376429898798</v>
      </c>
      <c r="J930" s="23">
        <f ca="1">_xlfn.NORM.INV(RAND(),'Input parameters and results'!I$16,'Input parameters and results'!J$16)</f>
        <v>-1.7575645214389415</v>
      </c>
      <c r="K930" s="23">
        <f ca="1">_xlfn.NORM.INV(RAND(),'Input parameters and results'!K$14,'Input parameters and results'!L$14)</f>
        <v>5.0483775472920271</v>
      </c>
      <c r="L930" s="23">
        <f ca="1">_xlfn.NORM.INV(RAND(),'Input parameters and results'!K$15,'Input parameters and results'!L$15)</f>
        <v>55.715217697481755</v>
      </c>
      <c r="M930" s="23">
        <f ca="1">_xlfn.NORM.INV(RAND(),'Input parameters and results'!K$16,'Input parameters and results'!L$16)</f>
        <v>-2.3038857480585744</v>
      </c>
    </row>
    <row r="931" spans="1:13">
      <c r="A931" s="7">
        <v>927</v>
      </c>
      <c r="B931" s="23">
        <f ca="1">_xlfn.NORM.INV(RAND(),'Input parameters and results'!E$14,'Input parameters and results'!F$14)</f>
        <v>9.8579937332444807</v>
      </c>
      <c r="C931" s="23">
        <f ca="1">_xlfn.NORM.INV(RAND(),'Input parameters and results'!E$15,'Input parameters and results'!F$15)</f>
        <v>60.83824880512968</v>
      </c>
      <c r="D931" s="23">
        <f ca="1">_xlfn.NORM.INV(RAND(),'Input parameters and results'!E$16,'Input parameters and results'!F$16)</f>
        <v>-2.0115293390137352</v>
      </c>
      <c r="E931" s="23">
        <f ca="1">_xlfn.NORM.INV(RAND(),'Input parameters and results'!G$14,'Input parameters and results'!H$14)</f>
        <v>3.8571309393361242</v>
      </c>
      <c r="F931" s="23">
        <f ca="1">_xlfn.NORM.INV(RAND(),'Input parameters and results'!G$15,'Input parameters and results'!H$15)</f>
        <v>43.513060154311439</v>
      </c>
      <c r="G931" s="23">
        <f ca="1">_xlfn.NORM.INV(RAND(),'Input parameters and results'!G$16,'Input parameters and results'!H$16)</f>
        <v>-1.9746892752600804</v>
      </c>
      <c r="H931" s="23">
        <f ca="1">_xlfn.NORM.INV(RAND(),'Input parameters and results'!I$14,'Input parameters and results'!J$14)</f>
        <v>8.7914909871125246</v>
      </c>
      <c r="I931" s="23">
        <f ca="1">_xlfn.NORM.INV(RAND(),'Input parameters and results'!I$15,'Input parameters and results'!J$15)</f>
        <v>79.169017755864658</v>
      </c>
      <c r="J931" s="23">
        <f ca="1">_xlfn.NORM.INV(RAND(),'Input parameters and results'!I$16,'Input parameters and results'!J$16)</f>
        <v>-1.8031359055849234</v>
      </c>
      <c r="K931" s="23">
        <f ca="1">_xlfn.NORM.INV(RAND(),'Input parameters and results'!K$14,'Input parameters and results'!L$14)</f>
        <v>5.5312589660202995</v>
      </c>
      <c r="L931" s="23">
        <f ca="1">_xlfn.NORM.INV(RAND(),'Input parameters and results'!K$15,'Input parameters and results'!L$15)</f>
        <v>62.527892766478715</v>
      </c>
      <c r="M931" s="23">
        <f ca="1">_xlfn.NORM.INV(RAND(),'Input parameters and results'!K$16,'Input parameters and results'!L$16)</f>
        <v>-1.8571149931420958</v>
      </c>
    </row>
    <row r="932" spans="1:13">
      <c r="A932" s="7">
        <v>928</v>
      </c>
      <c r="B932" s="23">
        <f ca="1">_xlfn.NORM.INV(RAND(),'Input parameters and results'!E$14,'Input parameters and results'!F$14)</f>
        <v>9.4375093209999559</v>
      </c>
      <c r="C932" s="23">
        <f ca="1">_xlfn.NORM.INV(RAND(),'Input parameters and results'!E$15,'Input parameters and results'!F$15)</f>
        <v>71.573273428383871</v>
      </c>
      <c r="D932" s="23">
        <f ca="1">_xlfn.NORM.INV(RAND(),'Input parameters and results'!E$16,'Input parameters and results'!F$16)</f>
        <v>-2.074705567840772</v>
      </c>
      <c r="E932" s="23">
        <f ca="1">_xlfn.NORM.INV(RAND(),'Input parameters and results'!G$14,'Input parameters and results'!H$14)</f>
        <v>4.8906728728105247</v>
      </c>
      <c r="F932" s="23">
        <f ca="1">_xlfn.NORM.INV(RAND(),'Input parameters and results'!G$15,'Input parameters and results'!H$15)</f>
        <v>61.83395403933622</v>
      </c>
      <c r="G932" s="23">
        <f ca="1">_xlfn.NORM.INV(RAND(),'Input parameters and results'!G$16,'Input parameters and results'!H$16)</f>
        <v>-1.7118666046463038</v>
      </c>
      <c r="H932" s="23">
        <f ca="1">_xlfn.NORM.INV(RAND(),'Input parameters and results'!I$14,'Input parameters and results'!J$14)</f>
        <v>8.265577216530696</v>
      </c>
      <c r="I932" s="23">
        <f ca="1">_xlfn.NORM.INV(RAND(),'Input parameters and results'!I$15,'Input parameters and results'!J$15)</f>
        <v>76.398787657189246</v>
      </c>
      <c r="J932" s="23">
        <f ca="1">_xlfn.NORM.INV(RAND(),'Input parameters and results'!I$16,'Input parameters and results'!J$16)</f>
        <v>-1.8354755159721008</v>
      </c>
      <c r="K932" s="23">
        <f ca="1">_xlfn.NORM.INV(RAND(),'Input parameters and results'!K$14,'Input parameters and results'!L$14)</f>
        <v>4.8268045225936858</v>
      </c>
      <c r="L932" s="23">
        <f ca="1">_xlfn.NORM.INV(RAND(),'Input parameters and results'!K$15,'Input parameters and results'!L$15)</f>
        <v>66.467216071181639</v>
      </c>
      <c r="M932" s="23">
        <f ca="1">_xlfn.NORM.INV(RAND(),'Input parameters and results'!K$16,'Input parameters and results'!L$16)</f>
        <v>-2.0448252012058621</v>
      </c>
    </row>
    <row r="933" spans="1:13">
      <c r="A933" s="7">
        <v>929</v>
      </c>
      <c r="B933" s="23">
        <f ca="1">_xlfn.NORM.INV(RAND(),'Input parameters and results'!E$14,'Input parameters and results'!F$14)</f>
        <v>9.5945664087150355</v>
      </c>
      <c r="C933" s="23">
        <f ca="1">_xlfn.NORM.INV(RAND(),'Input parameters and results'!E$15,'Input parameters and results'!F$15)</f>
        <v>66.647887571547201</v>
      </c>
      <c r="D933" s="23">
        <f ca="1">_xlfn.NORM.INV(RAND(),'Input parameters and results'!E$16,'Input parameters and results'!F$16)</f>
        <v>-2.0406938699113577</v>
      </c>
      <c r="E933" s="23">
        <f ca="1">_xlfn.NORM.INV(RAND(),'Input parameters and results'!G$14,'Input parameters and results'!H$14)</f>
        <v>4.511436863582575</v>
      </c>
      <c r="F933" s="23">
        <f ca="1">_xlfn.NORM.INV(RAND(),'Input parameters and results'!G$15,'Input parameters and results'!H$15)</f>
        <v>58.256438235352832</v>
      </c>
      <c r="G933" s="23">
        <f ca="1">_xlfn.NORM.INV(RAND(),'Input parameters and results'!G$16,'Input parameters and results'!H$16)</f>
        <v>-2.104125708433386</v>
      </c>
      <c r="H933" s="23">
        <f ca="1">_xlfn.NORM.INV(RAND(),'Input parameters and results'!I$14,'Input parameters and results'!J$14)</f>
        <v>8.329747257816015</v>
      </c>
      <c r="I933" s="23">
        <f ca="1">_xlfn.NORM.INV(RAND(),'Input parameters and results'!I$15,'Input parameters and results'!J$15)</f>
        <v>61.582539549373642</v>
      </c>
      <c r="J933" s="23">
        <f ca="1">_xlfn.NORM.INV(RAND(),'Input parameters and results'!I$16,'Input parameters and results'!J$16)</f>
        <v>-1.9841849546256896</v>
      </c>
      <c r="K933" s="23">
        <f ca="1">_xlfn.NORM.INV(RAND(),'Input parameters and results'!K$14,'Input parameters and results'!L$14)</f>
        <v>4.5671060521617663</v>
      </c>
      <c r="L933" s="23">
        <f ca="1">_xlfn.NORM.INV(RAND(),'Input parameters and results'!K$15,'Input parameters and results'!L$15)</f>
        <v>66.743047918244201</v>
      </c>
      <c r="M933" s="23">
        <f ca="1">_xlfn.NORM.INV(RAND(),'Input parameters and results'!K$16,'Input parameters and results'!L$16)</f>
        <v>-1.9054097065060891</v>
      </c>
    </row>
    <row r="934" spans="1:13">
      <c r="A934" s="7">
        <v>930</v>
      </c>
      <c r="B934" s="23">
        <f ca="1">_xlfn.NORM.INV(RAND(),'Input parameters and results'!E$14,'Input parameters and results'!F$14)</f>
        <v>8.6564582270372252</v>
      </c>
      <c r="C934" s="23">
        <f ca="1">_xlfn.NORM.INV(RAND(),'Input parameters and results'!E$15,'Input parameters and results'!F$15)</f>
        <v>64.774714105667371</v>
      </c>
      <c r="D934" s="23">
        <f ca="1">_xlfn.NORM.INV(RAND(),'Input parameters and results'!E$16,'Input parameters and results'!F$16)</f>
        <v>-2.0660392820334419</v>
      </c>
      <c r="E934" s="23">
        <f ca="1">_xlfn.NORM.INV(RAND(),'Input parameters and results'!G$14,'Input parameters and results'!H$14)</f>
        <v>4.279367245400918</v>
      </c>
      <c r="F934" s="23">
        <f ca="1">_xlfn.NORM.INV(RAND(),'Input parameters and results'!G$15,'Input parameters and results'!H$15)</f>
        <v>45.994385271144829</v>
      </c>
      <c r="G934" s="23">
        <f ca="1">_xlfn.NORM.INV(RAND(),'Input parameters and results'!G$16,'Input parameters and results'!H$16)</f>
        <v>-1.7573455235475217</v>
      </c>
      <c r="H934" s="23">
        <f ca="1">_xlfn.NORM.INV(RAND(),'Input parameters and results'!I$14,'Input parameters and results'!J$14)</f>
        <v>9.4301253996775642</v>
      </c>
      <c r="I934" s="23">
        <f ca="1">_xlfn.NORM.INV(RAND(),'Input parameters and results'!I$15,'Input parameters and results'!J$15)</f>
        <v>69.271082006145022</v>
      </c>
      <c r="J934" s="23">
        <f ca="1">_xlfn.NORM.INV(RAND(),'Input parameters and results'!I$16,'Input parameters and results'!J$16)</f>
        <v>-1.6049905387689163</v>
      </c>
      <c r="K934" s="23">
        <f ca="1">_xlfn.NORM.INV(RAND(),'Input parameters and results'!K$14,'Input parameters and results'!L$14)</f>
        <v>4.7615683507476092</v>
      </c>
      <c r="L934" s="23">
        <f ca="1">_xlfn.NORM.INV(RAND(),'Input parameters and results'!K$15,'Input parameters and results'!L$15)</f>
        <v>58.046546186846108</v>
      </c>
      <c r="M934" s="23">
        <f ca="1">_xlfn.NORM.INV(RAND(),'Input parameters and results'!K$16,'Input parameters and results'!L$16)</f>
        <v>-1.7240994108776593</v>
      </c>
    </row>
    <row r="935" spans="1:13">
      <c r="A935" s="7">
        <v>931</v>
      </c>
      <c r="B935" s="23">
        <f ca="1">_xlfn.NORM.INV(RAND(),'Input parameters and results'!E$14,'Input parameters and results'!F$14)</f>
        <v>8.568793533240715</v>
      </c>
      <c r="C935" s="23">
        <f ca="1">_xlfn.NORM.INV(RAND(),'Input parameters and results'!E$15,'Input parameters and results'!F$15)</f>
        <v>64.064154811785514</v>
      </c>
      <c r="D935" s="23">
        <f ca="1">_xlfn.NORM.INV(RAND(),'Input parameters and results'!E$16,'Input parameters and results'!F$16)</f>
        <v>-1.9033504102452445</v>
      </c>
      <c r="E935" s="23">
        <f ca="1">_xlfn.NORM.INV(RAND(),'Input parameters and results'!G$14,'Input parameters and results'!H$14)</f>
        <v>4.1070702173713478</v>
      </c>
      <c r="F935" s="23">
        <f ca="1">_xlfn.NORM.INV(RAND(),'Input parameters and results'!G$15,'Input parameters and results'!H$15)</f>
        <v>51.898349779953477</v>
      </c>
      <c r="G935" s="23">
        <f ca="1">_xlfn.NORM.INV(RAND(),'Input parameters and results'!G$16,'Input parameters and results'!H$16)</f>
        <v>-1.8403759956415373</v>
      </c>
      <c r="H935" s="23">
        <f ca="1">_xlfn.NORM.INV(RAND(),'Input parameters and results'!I$14,'Input parameters and results'!J$14)</f>
        <v>8.6080833795147509</v>
      </c>
      <c r="I935" s="23">
        <f ca="1">_xlfn.NORM.INV(RAND(),'Input parameters and results'!I$15,'Input parameters and results'!J$15)</f>
        <v>74.695208613851491</v>
      </c>
      <c r="J935" s="23">
        <f ca="1">_xlfn.NORM.INV(RAND(),'Input parameters and results'!I$16,'Input parameters and results'!J$16)</f>
        <v>-2.1175290385427048</v>
      </c>
      <c r="K935" s="23">
        <f ca="1">_xlfn.NORM.INV(RAND(),'Input parameters and results'!K$14,'Input parameters and results'!L$14)</f>
        <v>4.720925171503608</v>
      </c>
      <c r="L935" s="23">
        <f ca="1">_xlfn.NORM.INV(RAND(),'Input parameters and results'!K$15,'Input parameters and results'!L$15)</f>
        <v>51.161138696119281</v>
      </c>
      <c r="M935" s="23">
        <f ca="1">_xlfn.NORM.INV(RAND(),'Input parameters and results'!K$16,'Input parameters and results'!L$16)</f>
        <v>-1.8087142777043355</v>
      </c>
    </row>
    <row r="936" spans="1:13">
      <c r="A936" s="7">
        <v>932</v>
      </c>
      <c r="B936" s="23">
        <f ca="1">_xlfn.NORM.INV(RAND(),'Input parameters and results'!E$14,'Input parameters and results'!F$14)</f>
        <v>7.4462908346791412</v>
      </c>
      <c r="C936" s="23">
        <f ca="1">_xlfn.NORM.INV(RAND(),'Input parameters and results'!E$15,'Input parameters and results'!F$15)</f>
        <v>73.696110824814397</v>
      </c>
      <c r="D936" s="23">
        <f ca="1">_xlfn.NORM.INV(RAND(),'Input parameters and results'!E$16,'Input parameters and results'!F$16)</f>
        <v>-1.9207918644144577</v>
      </c>
      <c r="E936" s="23">
        <f ca="1">_xlfn.NORM.INV(RAND(),'Input parameters and results'!G$14,'Input parameters and results'!H$14)</f>
        <v>4.4236232096713124</v>
      </c>
      <c r="F936" s="23">
        <f ca="1">_xlfn.NORM.INV(RAND(),'Input parameters and results'!G$15,'Input parameters and results'!H$15)</f>
        <v>39.595634748690337</v>
      </c>
      <c r="G936" s="23">
        <f ca="1">_xlfn.NORM.INV(RAND(),'Input parameters and results'!G$16,'Input parameters and results'!H$16)</f>
        <v>-2.0224619950923119</v>
      </c>
      <c r="H936" s="23">
        <f ca="1">_xlfn.NORM.INV(RAND(),'Input parameters and results'!I$14,'Input parameters and results'!J$14)</f>
        <v>8.4046471367754645</v>
      </c>
      <c r="I936" s="23">
        <f ca="1">_xlfn.NORM.INV(RAND(),'Input parameters and results'!I$15,'Input parameters and results'!J$15)</f>
        <v>74.214893703889587</v>
      </c>
      <c r="J936" s="23">
        <f ca="1">_xlfn.NORM.INV(RAND(),'Input parameters and results'!I$16,'Input parameters and results'!J$16)</f>
        <v>-1.9503616779607764</v>
      </c>
      <c r="K936" s="23">
        <f ca="1">_xlfn.NORM.INV(RAND(),'Input parameters and results'!K$14,'Input parameters and results'!L$14)</f>
        <v>4.1745437116528352</v>
      </c>
      <c r="L936" s="23">
        <f ca="1">_xlfn.NORM.INV(RAND(),'Input parameters and results'!K$15,'Input parameters and results'!L$15)</f>
        <v>64.100548154819791</v>
      </c>
      <c r="M936" s="23">
        <f ca="1">_xlfn.NORM.INV(RAND(),'Input parameters and results'!K$16,'Input parameters and results'!L$16)</f>
        <v>-2.0421042418008075</v>
      </c>
    </row>
    <row r="937" spans="1:13">
      <c r="A937" s="7">
        <v>933</v>
      </c>
      <c r="B937" s="23">
        <f ca="1">_xlfn.NORM.INV(RAND(),'Input parameters and results'!E$14,'Input parameters and results'!F$14)</f>
        <v>9.399643295755725</v>
      </c>
      <c r="C937" s="23">
        <f ca="1">_xlfn.NORM.INV(RAND(),'Input parameters and results'!E$15,'Input parameters and results'!F$15)</f>
        <v>72.829058729788741</v>
      </c>
      <c r="D937" s="23">
        <f ca="1">_xlfn.NORM.INV(RAND(),'Input parameters and results'!E$16,'Input parameters and results'!F$16)</f>
        <v>-2.0545679082423702</v>
      </c>
      <c r="E937" s="23">
        <f ca="1">_xlfn.NORM.INV(RAND(),'Input parameters and results'!G$14,'Input parameters and results'!H$14)</f>
        <v>4.7248100472756489</v>
      </c>
      <c r="F937" s="23">
        <f ca="1">_xlfn.NORM.INV(RAND(),'Input parameters and results'!G$15,'Input parameters and results'!H$15)</f>
        <v>60.356257603579309</v>
      </c>
      <c r="G937" s="23">
        <f ca="1">_xlfn.NORM.INV(RAND(),'Input parameters and results'!G$16,'Input parameters and results'!H$16)</f>
        <v>-1.7941713530043697</v>
      </c>
      <c r="H937" s="23">
        <f ca="1">_xlfn.NORM.INV(RAND(),'Input parameters and results'!I$14,'Input parameters and results'!J$14)</f>
        <v>7.6933898602545439</v>
      </c>
      <c r="I937" s="23">
        <f ca="1">_xlfn.NORM.INV(RAND(),'Input parameters and results'!I$15,'Input parameters and results'!J$15)</f>
        <v>58.933544227726678</v>
      </c>
      <c r="J937" s="23">
        <f ca="1">_xlfn.NORM.INV(RAND(),'Input parameters and results'!I$16,'Input parameters and results'!J$16)</f>
        <v>-1.6335660831972219</v>
      </c>
      <c r="K937" s="23">
        <f ca="1">_xlfn.NORM.INV(RAND(),'Input parameters and results'!K$14,'Input parameters and results'!L$14)</f>
        <v>5.071873098699351</v>
      </c>
      <c r="L937" s="23">
        <f ca="1">_xlfn.NORM.INV(RAND(),'Input parameters and results'!K$15,'Input parameters and results'!L$15)</f>
        <v>62.386975622143801</v>
      </c>
      <c r="M937" s="23">
        <f ca="1">_xlfn.NORM.INV(RAND(),'Input parameters and results'!K$16,'Input parameters and results'!L$16)</f>
        <v>-1.8474483902633401</v>
      </c>
    </row>
    <row r="938" spans="1:13">
      <c r="A938" s="7">
        <v>934</v>
      </c>
      <c r="B938" s="23">
        <f ca="1">_xlfn.NORM.INV(RAND(),'Input parameters and results'!E$14,'Input parameters and results'!F$14)</f>
        <v>9.7471568256165586</v>
      </c>
      <c r="C938" s="23">
        <f ca="1">_xlfn.NORM.INV(RAND(),'Input parameters and results'!E$15,'Input parameters and results'!F$15)</f>
        <v>76.018942548060849</v>
      </c>
      <c r="D938" s="23">
        <f ca="1">_xlfn.NORM.INV(RAND(),'Input parameters and results'!E$16,'Input parameters and results'!F$16)</f>
        <v>-1.4772592847247124</v>
      </c>
      <c r="E938" s="23">
        <f ca="1">_xlfn.NORM.INV(RAND(),'Input parameters and results'!G$14,'Input parameters and results'!H$14)</f>
        <v>5.1121662470360389</v>
      </c>
      <c r="F938" s="23">
        <f ca="1">_xlfn.NORM.INV(RAND(),'Input parameters and results'!G$15,'Input parameters and results'!H$15)</f>
        <v>58.506111369461699</v>
      </c>
      <c r="G938" s="23">
        <f ca="1">_xlfn.NORM.INV(RAND(),'Input parameters and results'!G$16,'Input parameters and results'!H$16)</f>
        <v>-1.9500343223037355</v>
      </c>
      <c r="H938" s="23">
        <f ca="1">_xlfn.NORM.INV(RAND(),'Input parameters and results'!I$14,'Input parameters and results'!J$14)</f>
        <v>8.5978091812641502</v>
      </c>
      <c r="I938" s="23">
        <f ca="1">_xlfn.NORM.INV(RAND(),'Input parameters and results'!I$15,'Input parameters and results'!J$15)</f>
        <v>65.532083929513902</v>
      </c>
      <c r="J938" s="23">
        <f ca="1">_xlfn.NORM.INV(RAND(),'Input parameters and results'!I$16,'Input parameters and results'!J$16)</f>
        <v>-1.9944390622501253</v>
      </c>
      <c r="K938" s="23">
        <f ca="1">_xlfn.NORM.INV(RAND(),'Input parameters and results'!K$14,'Input parameters and results'!L$14)</f>
        <v>4.5493495666964545</v>
      </c>
      <c r="L938" s="23">
        <f ca="1">_xlfn.NORM.INV(RAND(),'Input parameters and results'!K$15,'Input parameters and results'!L$15)</f>
        <v>64.982139814182432</v>
      </c>
      <c r="M938" s="23">
        <f ca="1">_xlfn.NORM.INV(RAND(),'Input parameters and results'!K$16,'Input parameters and results'!L$16)</f>
        <v>-1.9730504218210352</v>
      </c>
    </row>
    <row r="939" spans="1:13">
      <c r="A939" s="7">
        <v>935</v>
      </c>
      <c r="B939" s="23">
        <f ca="1">_xlfn.NORM.INV(RAND(),'Input parameters and results'!E$14,'Input parameters and results'!F$14)</f>
        <v>6.5363547917652021</v>
      </c>
      <c r="C939" s="23">
        <f ca="1">_xlfn.NORM.INV(RAND(),'Input parameters and results'!E$15,'Input parameters and results'!F$15)</f>
        <v>70.417077179262364</v>
      </c>
      <c r="D939" s="23">
        <f ca="1">_xlfn.NORM.INV(RAND(),'Input parameters and results'!E$16,'Input parameters and results'!F$16)</f>
        <v>-1.8183721212110644</v>
      </c>
      <c r="E939" s="23">
        <f ca="1">_xlfn.NORM.INV(RAND(),'Input parameters and results'!G$14,'Input parameters and results'!H$14)</f>
        <v>5.05598199003229</v>
      </c>
      <c r="F939" s="23">
        <f ca="1">_xlfn.NORM.INV(RAND(),'Input parameters and results'!G$15,'Input parameters and results'!H$15)</f>
        <v>56.504298017761855</v>
      </c>
      <c r="G939" s="23">
        <f ca="1">_xlfn.NORM.INV(RAND(),'Input parameters and results'!G$16,'Input parameters and results'!H$16)</f>
        <v>-1.8974144980503971</v>
      </c>
      <c r="H939" s="23">
        <f ca="1">_xlfn.NORM.INV(RAND(),'Input parameters and results'!I$14,'Input parameters and results'!J$14)</f>
        <v>10.569234778135584</v>
      </c>
      <c r="I939" s="23">
        <f ca="1">_xlfn.NORM.INV(RAND(),'Input parameters and results'!I$15,'Input parameters and results'!J$15)</f>
        <v>74.074292597820602</v>
      </c>
      <c r="J939" s="23">
        <f ca="1">_xlfn.NORM.INV(RAND(),'Input parameters and results'!I$16,'Input parameters and results'!J$16)</f>
        <v>-1.9566870281942295</v>
      </c>
      <c r="K939" s="23">
        <f ca="1">_xlfn.NORM.INV(RAND(),'Input parameters and results'!K$14,'Input parameters and results'!L$14)</f>
        <v>4.938699223165945</v>
      </c>
      <c r="L939" s="23">
        <f ca="1">_xlfn.NORM.INV(RAND(),'Input parameters and results'!K$15,'Input parameters and results'!L$15)</f>
        <v>58.137258550962116</v>
      </c>
      <c r="M939" s="23">
        <f ca="1">_xlfn.NORM.INV(RAND(),'Input parameters and results'!K$16,'Input parameters and results'!L$16)</f>
        <v>-2.0706035452736504</v>
      </c>
    </row>
    <row r="940" spans="1:13">
      <c r="A940" s="7">
        <v>936</v>
      </c>
      <c r="B940" s="23">
        <f ca="1">_xlfn.NORM.INV(RAND(),'Input parameters and results'!E$14,'Input parameters and results'!F$14)</f>
        <v>8.538435607252687</v>
      </c>
      <c r="C940" s="23">
        <f ca="1">_xlfn.NORM.INV(RAND(),'Input parameters and results'!E$15,'Input parameters and results'!F$15)</f>
        <v>57.925396244894181</v>
      </c>
      <c r="D940" s="23">
        <f ca="1">_xlfn.NORM.INV(RAND(),'Input parameters and results'!E$16,'Input parameters and results'!F$16)</f>
        <v>-2.0995243447250078</v>
      </c>
      <c r="E940" s="23">
        <f ca="1">_xlfn.NORM.INV(RAND(),'Input parameters and results'!G$14,'Input parameters and results'!H$14)</f>
        <v>4.3698454427267031</v>
      </c>
      <c r="F940" s="23">
        <f ca="1">_xlfn.NORM.INV(RAND(),'Input parameters and results'!G$15,'Input parameters and results'!H$15)</f>
        <v>50.21844715499283</v>
      </c>
      <c r="G940" s="23">
        <f ca="1">_xlfn.NORM.INV(RAND(),'Input parameters and results'!G$16,'Input parameters and results'!H$16)</f>
        <v>-1.9285798614140257</v>
      </c>
      <c r="H940" s="23">
        <f ca="1">_xlfn.NORM.INV(RAND(),'Input parameters and results'!I$14,'Input parameters and results'!J$14)</f>
        <v>8.0842864268321719</v>
      </c>
      <c r="I940" s="23">
        <f ca="1">_xlfn.NORM.INV(RAND(),'Input parameters and results'!I$15,'Input parameters and results'!J$15)</f>
        <v>68.440685667917748</v>
      </c>
      <c r="J940" s="23">
        <f ca="1">_xlfn.NORM.INV(RAND(),'Input parameters and results'!I$16,'Input parameters and results'!J$16)</f>
        <v>-1.8917317583731486</v>
      </c>
      <c r="K940" s="23">
        <f ca="1">_xlfn.NORM.INV(RAND(),'Input parameters and results'!K$14,'Input parameters and results'!L$14)</f>
        <v>5.5109328287416721</v>
      </c>
      <c r="L940" s="23">
        <f ca="1">_xlfn.NORM.INV(RAND(),'Input parameters and results'!K$15,'Input parameters and results'!L$15)</f>
        <v>48.899805470476778</v>
      </c>
      <c r="M940" s="23">
        <f ca="1">_xlfn.NORM.INV(RAND(),'Input parameters and results'!K$16,'Input parameters and results'!L$16)</f>
        <v>-1.7833601186858208</v>
      </c>
    </row>
    <row r="941" spans="1:13">
      <c r="A941" s="7">
        <v>937</v>
      </c>
      <c r="B941" s="23">
        <f ca="1">_xlfn.NORM.INV(RAND(),'Input parameters and results'!E$14,'Input parameters and results'!F$14)</f>
        <v>7.2993557653683094</v>
      </c>
      <c r="C941" s="23">
        <f ca="1">_xlfn.NORM.INV(RAND(),'Input parameters and results'!E$15,'Input parameters and results'!F$15)</f>
        <v>77.921830724827899</v>
      </c>
      <c r="D941" s="23">
        <f ca="1">_xlfn.NORM.INV(RAND(),'Input parameters and results'!E$16,'Input parameters and results'!F$16)</f>
        <v>-1.7890958637347041</v>
      </c>
      <c r="E941" s="23">
        <f ca="1">_xlfn.NORM.INV(RAND(),'Input parameters and results'!G$14,'Input parameters and results'!H$14)</f>
        <v>4.1710245464037445</v>
      </c>
      <c r="F941" s="23">
        <f ca="1">_xlfn.NORM.INV(RAND(),'Input parameters and results'!G$15,'Input parameters and results'!H$15)</f>
        <v>46.350409240274743</v>
      </c>
      <c r="G941" s="23">
        <f ca="1">_xlfn.NORM.INV(RAND(),'Input parameters and results'!G$16,'Input parameters and results'!H$16)</f>
        <v>-1.9468372866177246</v>
      </c>
      <c r="H941" s="23">
        <f ca="1">_xlfn.NORM.INV(RAND(),'Input parameters and results'!I$14,'Input parameters and results'!J$14)</f>
        <v>9.3082315175080694</v>
      </c>
      <c r="I941" s="23">
        <f ca="1">_xlfn.NORM.INV(RAND(),'Input parameters and results'!I$15,'Input parameters and results'!J$15)</f>
        <v>77.783112503930823</v>
      </c>
      <c r="J941" s="23">
        <f ca="1">_xlfn.NORM.INV(RAND(),'Input parameters and results'!I$16,'Input parameters and results'!J$16)</f>
        <v>-2.0036943387806296</v>
      </c>
      <c r="K941" s="23">
        <f ca="1">_xlfn.NORM.INV(RAND(),'Input parameters and results'!K$14,'Input parameters and results'!L$14)</f>
        <v>4.182565479049269</v>
      </c>
      <c r="L941" s="23">
        <f ca="1">_xlfn.NORM.INV(RAND(),'Input parameters and results'!K$15,'Input parameters and results'!L$15)</f>
        <v>62.306996085082758</v>
      </c>
      <c r="M941" s="23">
        <f ca="1">_xlfn.NORM.INV(RAND(),'Input parameters and results'!K$16,'Input parameters and results'!L$16)</f>
        <v>-1.9835197979904575</v>
      </c>
    </row>
    <row r="942" spans="1:13">
      <c r="A942" s="7">
        <v>938</v>
      </c>
      <c r="B942" s="23">
        <f ca="1">_xlfn.NORM.INV(RAND(),'Input parameters and results'!E$14,'Input parameters and results'!F$14)</f>
        <v>8.1764308912824646</v>
      </c>
      <c r="C942" s="23">
        <f ca="1">_xlfn.NORM.INV(RAND(),'Input parameters and results'!E$15,'Input parameters and results'!F$15)</f>
        <v>71.326289592291687</v>
      </c>
      <c r="D942" s="23">
        <f ca="1">_xlfn.NORM.INV(RAND(),'Input parameters and results'!E$16,'Input parameters and results'!F$16)</f>
        <v>-2.0037370433463848</v>
      </c>
      <c r="E942" s="23">
        <f ca="1">_xlfn.NORM.INV(RAND(),'Input parameters and results'!G$14,'Input parameters and results'!H$14)</f>
        <v>4.7184651565078353</v>
      </c>
      <c r="F942" s="23">
        <f ca="1">_xlfn.NORM.INV(RAND(),'Input parameters and results'!G$15,'Input parameters and results'!H$15)</f>
        <v>49.598895960458442</v>
      </c>
      <c r="G942" s="23">
        <f ca="1">_xlfn.NORM.INV(RAND(),'Input parameters and results'!G$16,'Input parameters and results'!H$16)</f>
        <v>-1.9244300417088003</v>
      </c>
      <c r="H942" s="23">
        <f ca="1">_xlfn.NORM.INV(RAND(),'Input parameters and results'!I$14,'Input parameters and results'!J$14)</f>
        <v>8.3332738709185072</v>
      </c>
      <c r="I942" s="23">
        <f ca="1">_xlfn.NORM.INV(RAND(),'Input parameters and results'!I$15,'Input parameters and results'!J$15)</f>
        <v>94.9788927714864</v>
      </c>
      <c r="J942" s="23">
        <f ca="1">_xlfn.NORM.INV(RAND(),'Input parameters and results'!I$16,'Input parameters and results'!J$16)</f>
        <v>-1.8111154744637807</v>
      </c>
      <c r="K942" s="23">
        <f ca="1">_xlfn.NORM.INV(RAND(),'Input parameters and results'!K$14,'Input parameters and results'!L$14)</f>
        <v>5.2665671795312683</v>
      </c>
      <c r="L942" s="23">
        <f ca="1">_xlfn.NORM.INV(RAND(),'Input parameters and results'!K$15,'Input parameters and results'!L$15)</f>
        <v>60.214021915468521</v>
      </c>
      <c r="M942" s="23">
        <f ca="1">_xlfn.NORM.INV(RAND(),'Input parameters and results'!K$16,'Input parameters and results'!L$16)</f>
        <v>-1.8014969954542455</v>
      </c>
    </row>
    <row r="943" spans="1:13">
      <c r="A943" s="7">
        <v>939</v>
      </c>
      <c r="B943" s="23">
        <f ca="1">_xlfn.NORM.INV(RAND(),'Input parameters and results'!E$14,'Input parameters and results'!F$14)</f>
        <v>7.6645935938370728</v>
      </c>
      <c r="C943" s="23">
        <f ca="1">_xlfn.NORM.INV(RAND(),'Input parameters and results'!E$15,'Input parameters and results'!F$15)</f>
        <v>72.078687427876176</v>
      </c>
      <c r="D943" s="23">
        <f ca="1">_xlfn.NORM.INV(RAND(),'Input parameters and results'!E$16,'Input parameters and results'!F$16)</f>
        <v>-1.9970672142998798</v>
      </c>
      <c r="E943" s="23">
        <f ca="1">_xlfn.NORM.INV(RAND(),'Input parameters and results'!G$14,'Input parameters and results'!H$14)</f>
        <v>4.4469206704386295</v>
      </c>
      <c r="F943" s="23">
        <f ca="1">_xlfn.NORM.INV(RAND(),'Input parameters and results'!G$15,'Input parameters and results'!H$15)</f>
        <v>55.795752069356965</v>
      </c>
      <c r="G943" s="23">
        <f ca="1">_xlfn.NORM.INV(RAND(),'Input parameters and results'!G$16,'Input parameters and results'!H$16)</f>
        <v>-1.8336271910378368</v>
      </c>
      <c r="H943" s="23">
        <f ca="1">_xlfn.NORM.INV(RAND(),'Input parameters and results'!I$14,'Input parameters and results'!J$14)</f>
        <v>8.4290192550382201</v>
      </c>
      <c r="I943" s="23">
        <f ca="1">_xlfn.NORM.INV(RAND(),'Input parameters and results'!I$15,'Input parameters and results'!J$15)</f>
        <v>63.994757325039551</v>
      </c>
      <c r="J943" s="23">
        <f ca="1">_xlfn.NORM.INV(RAND(),'Input parameters and results'!I$16,'Input parameters and results'!J$16)</f>
        <v>-1.8425426424315363</v>
      </c>
      <c r="K943" s="23">
        <f ca="1">_xlfn.NORM.INV(RAND(),'Input parameters and results'!K$14,'Input parameters and results'!L$14)</f>
        <v>4.9682072751138477</v>
      </c>
      <c r="L943" s="23">
        <f ca="1">_xlfn.NORM.INV(RAND(),'Input parameters and results'!K$15,'Input parameters and results'!L$15)</f>
        <v>64.837250811399755</v>
      </c>
      <c r="M943" s="23">
        <f ca="1">_xlfn.NORM.INV(RAND(),'Input parameters and results'!K$16,'Input parameters and results'!L$16)</f>
        <v>-1.9639447690387326</v>
      </c>
    </row>
    <row r="944" spans="1:13">
      <c r="A944" s="7">
        <v>940</v>
      </c>
      <c r="B944" s="23">
        <f ca="1">_xlfn.NORM.INV(RAND(),'Input parameters and results'!E$14,'Input parameters and results'!F$14)</f>
        <v>8.1458512490842399</v>
      </c>
      <c r="C944" s="23">
        <f ca="1">_xlfn.NORM.INV(RAND(),'Input parameters and results'!E$15,'Input parameters and results'!F$15)</f>
        <v>64.680171311666584</v>
      </c>
      <c r="D944" s="23">
        <f ca="1">_xlfn.NORM.INV(RAND(),'Input parameters and results'!E$16,'Input parameters and results'!F$16)</f>
        <v>-1.5538236103538121</v>
      </c>
      <c r="E944" s="23">
        <f ca="1">_xlfn.NORM.INV(RAND(),'Input parameters and results'!G$14,'Input parameters and results'!H$14)</f>
        <v>4.4581831207549278</v>
      </c>
      <c r="F944" s="23">
        <f ca="1">_xlfn.NORM.INV(RAND(),'Input parameters and results'!G$15,'Input parameters and results'!H$15)</f>
        <v>62.481610525782109</v>
      </c>
      <c r="G944" s="23">
        <f ca="1">_xlfn.NORM.INV(RAND(),'Input parameters and results'!G$16,'Input parameters and results'!H$16)</f>
        <v>-1.9877918113724173</v>
      </c>
      <c r="H944" s="23">
        <f ca="1">_xlfn.NORM.INV(RAND(),'Input parameters and results'!I$14,'Input parameters and results'!J$14)</f>
        <v>7.8901356888638725</v>
      </c>
      <c r="I944" s="23">
        <f ca="1">_xlfn.NORM.INV(RAND(),'Input parameters and results'!I$15,'Input parameters and results'!J$15)</f>
        <v>78.546800219048819</v>
      </c>
      <c r="J944" s="23">
        <f ca="1">_xlfn.NORM.INV(RAND(),'Input parameters and results'!I$16,'Input parameters and results'!J$16)</f>
        <v>-2.066608217197162</v>
      </c>
      <c r="K944" s="23">
        <f ca="1">_xlfn.NORM.INV(RAND(),'Input parameters and results'!K$14,'Input parameters and results'!L$14)</f>
        <v>4.1741639359196441</v>
      </c>
      <c r="L944" s="23">
        <f ca="1">_xlfn.NORM.INV(RAND(),'Input parameters and results'!K$15,'Input parameters and results'!L$15)</f>
        <v>64.262686938386494</v>
      </c>
      <c r="M944" s="23">
        <f ca="1">_xlfn.NORM.INV(RAND(),'Input parameters and results'!K$16,'Input parameters and results'!L$16)</f>
        <v>-1.7024918480159936</v>
      </c>
    </row>
    <row r="945" spans="1:13">
      <c r="A945" s="7">
        <v>941</v>
      </c>
      <c r="B945" s="23">
        <f ca="1">_xlfn.NORM.INV(RAND(),'Input parameters and results'!E$14,'Input parameters and results'!F$14)</f>
        <v>8.9181753106085697</v>
      </c>
      <c r="C945" s="23">
        <f ca="1">_xlfn.NORM.INV(RAND(),'Input parameters and results'!E$15,'Input parameters and results'!F$15)</f>
        <v>68.77067070333861</v>
      </c>
      <c r="D945" s="23">
        <f ca="1">_xlfn.NORM.INV(RAND(),'Input parameters and results'!E$16,'Input parameters and results'!F$16)</f>
        <v>-1.7150764477344858</v>
      </c>
      <c r="E945" s="23">
        <f ca="1">_xlfn.NORM.INV(RAND(),'Input parameters and results'!G$14,'Input parameters and results'!H$14)</f>
        <v>4.9196391239726953</v>
      </c>
      <c r="F945" s="23">
        <f ca="1">_xlfn.NORM.INV(RAND(),'Input parameters and results'!G$15,'Input parameters and results'!H$15)</f>
        <v>49.327498962275719</v>
      </c>
      <c r="G945" s="23">
        <f ca="1">_xlfn.NORM.INV(RAND(),'Input parameters and results'!G$16,'Input parameters and results'!H$16)</f>
        <v>-2.3793919163490207</v>
      </c>
      <c r="H945" s="23">
        <f ca="1">_xlfn.NORM.INV(RAND(),'Input parameters and results'!I$14,'Input parameters and results'!J$14)</f>
        <v>7.5801036237723043</v>
      </c>
      <c r="I945" s="23">
        <f ca="1">_xlfn.NORM.INV(RAND(),'Input parameters and results'!I$15,'Input parameters and results'!J$15)</f>
        <v>70.530006097151102</v>
      </c>
      <c r="J945" s="23">
        <f ca="1">_xlfn.NORM.INV(RAND(),'Input parameters and results'!I$16,'Input parameters and results'!J$16)</f>
        <v>-1.9863583085522571</v>
      </c>
      <c r="K945" s="23">
        <f ca="1">_xlfn.NORM.INV(RAND(),'Input parameters and results'!K$14,'Input parameters and results'!L$14)</f>
        <v>4.0139047863954236</v>
      </c>
      <c r="L945" s="23">
        <f ca="1">_xlfn.NORM.INV(RAND(),'Input parameters and results'!K$15,'Input parameters and results'!L$15)</f>
        <v>53.213815354535207</v>
      </c>
      <c r="M945" s="23">
        <f ca="1">_xlfn.NORM.INV(RAND(),'Input parameters and results'!K$16,'Input parameters and results'!L$16)</f>
        <v>-2.0082500900130267</v>
      </c>
    </row>
    <row r="946" spans="1:13">
      <c r="A946" s="7">
        <v>942</v>
      </c>
      <c r="B946" s="23">
        <f ca="1">_xlfn.NORM.INV(RAND(),'Input parameters and results'!E$14,'Input parameters and results'!F$14)</f>
        <v>9.1186319302639145</v>
      </c>
      <c r="C946" s="23">
        <f ca="1">_xlfn.NORM.INV(RAND(),'Input parameters and results'!E$15,'Input parameters and results'!F$15)</f>
        <v>69.429018514477562</v>
      </c>
      <c r="D946" s="23">
        <f ca="1">_xlfn.NORM.INV(RAND(),'Input parameters and results'!E$16,'Input parameters and results'!F$16)</f>
        <v>-1.8922155430913563</v>
      </c>
      <c r="E946" s="23">
        <f ca="1">_xlfn.NORM.INV(RAND(),'Input parameters and results'!G$14,'Input parameters and results'!H$14)</f>
        <v>4.8562619580089361</v>
      </c>
      <c r="F946" s="23">
        <f ca="1">_xlfn.NORM.INV(RAND(),'Input parameters and results'!G$15,'Input parameters and results'!H$15)</f>
        <v>55.698718830382425</v>
      </c>
      <c r="G946" s="23">
        <f ca="1">_xlfn.NORM.INV(RAND(),'Input parameters and results'!G$16,'Input parameters and results'!H$16)</f>
        <v>-2.17683630031024</v>
      </c>
      <c r="H946" s="23">
        <f ca="1">_xlfn.NORM.INV(RAND(),'Input parameters and results'!I$14,'Input parameters and results'!J$14)</f>
        <v>9.2037100159698557</v>
      </c>
      <c r="I946" s="23">
        <f ca="1">_xlfn.NORM.INV(RAND(),'Input parameters and results'!I$15,'Input parameters and results'!J$15)</f>
        <v>68.216517399851597</v>
      </c>
      <c r="J946" s="23">
        <f ca="1">_xlfn.NORM.INV(RAND(),'Input parameters and results'!I$16,'Input parameters and results'!J$16)</f>
        <v>-1.7919217254263633</v>
      </c>
      <c r="K946" s="23">
        <f ca="1">_xlfn.NORM.INV(RAND(),'Input parameters and results'!K$14,'Input parameters and results'!L$14)</f>
        <v>4.4447820387970438</v>
      </c>
      <c r="L946" s="23">
        <f ca="1">_xlfn.NORM.INV(RAND(),'Input parameters and results'!K$15,'Input parameters and results'!L$15)</f>
        <v>66.460223898658043</v>
      </c>
      <c r="M946" s="23">
        <f ca="1">_xlfn.NORM.INV(RAND(),'Input parameters and results'!K$16,'Input parameters and results'!L$16)</f>
        <v>-1.9123929976999763</v>
      </c>
    </row>
    <row r="947" spans="1:13">
      <c r="A947" s="7">
        <v>943</v>
      </c>
      <c r="B947" s="23">
        <f ca="1">_xlfn.NORM.INV(RAND(),'Input parameters and results'!E$14,'Input parameters and results'!F$14)</f>
        <v>9.4670840776436798</v>
      </c>
      <c r="C947" s="23">
        <f ca="1">_xlfn.NORM.INV(RAND(),'Input parameters and results'!E$15,'Input parameters and results'!F$15)</f>
        <v>64.690351442342745</v>
      </c>
      <c r="D947" s="23">
        <f ca="1">_xlfn.NORM.INV(RAND(),'Input parameters and results'!E$16,'Input parameters and results'!F$16)</f>
        <v>-2.0281864359619348</v>
      </c>
      <c r="E947" s="23">
        <f ca="1">_xlfn.NORM.INV(RAND(),'Input parameters and results'!G$14,'Input parameters and results'!H$14)</f>
        <v>4.6259993289939567</v>
      </c>
      <c r="F947" s="23">
        <f ca="1">_xlfn.NORM.INV(RAND(),'Input parameters and results'!G$15,'Input parameters and results'!H$15)</f>
        <v>49.314330037087466</v>
      </c>
      <c r="G947" s="23">
        <f ca="1">_xlfn.NORM.INV(RAND(),'Input parameters and results'!G$16,'Input parameters and results'!H$16)</f>
        <v>-2.244761232787658</v>
      </c>
      <c r="H947" s="23">
        <f ca="1">_xlfn.NORM.INV(RAND(),'Input parameters and results'!I$14,'Input parameters and results'!J$14)</f>
        <v>9.2409930837374965</v>
      </c>
      <c r="I947" s="23">
        <f ca="1">_xlfn.NORM.INV(RAND(),'Input parameters and results'!I$15,'Input parameters and results'!J$15)</f>
        <v>70.433651130896621</v>
      </c>
      <c r="J947" s="23">
        <f ca="1">_xlfn.NORM.INV(RAND(),'Input parameters and results'!I$16,'Input parameters and results'!J$16)</f>
        <v>-1.9756301215892342</v>
      </c>
      <c r="K947" s="23">
        <f ca="1">_xlfn.NORM.INV(RAND(),'Input parameters and results'!K$14,'Input parameters and results'!L$14)</f>
        <v>5.6492056963662467</v>
      </c>
      <c r="L947" s="23">
        <f ca="1">_xlfn.NORM.INV(RAND(),'Input parameters and results'!K$15,'Input parameters and results'!L$15)</f>
        <v>62.631329821364076</v>
      </c>
      <c r="M947" s="23">
        <f ca="1">_xlfn.NORM.INV(RAND(),'Input parameters and results'!K$16,'Input parameters and results'!L$16)</f>
        <v>-1.8656392877284302</v>
      </c>
    </row>
    <row r="948" spans="1:13">
      <c r="A948" s="7">
        <v>944</v>
      </c>
      <c r="B948" s="23">
        <f ca="1">_xlfn.NORM.INV(RAND(),'Input parameters and results'!E$14,'Input parameters and results'!F$14)</f>
        <v>9.3902257056925844</v>
      </c>
      <c r="C948" s="23">
        <f ca="1">_xlfn.NORM.INV(RAND(),'Input parameters and results'!E$15,'Input parameters and results'!F$15)</f>
        <v>69.403792107618571</v>
      </c>
      <c r="D948" s="23">
        <f ca="1">_xlfn.NORM.INV(RAND(),'Input parameters and results'!E$16,'Input parameters and results'!F$16)</f>
        <v>-1.7393137042219264</v>
      </c>
      <c r="E948" s="23">
        <f ca="1">_xlfn.NORM.INV(RAND(),'Input parameters and results'!G$14,'Input parameters and results'!H$14)</f>
        <v>4.8951254658967827</v>
      </c>
      <c r="F948" s="23">
        <f ca="1">_xlfn.NORM.INV(RAND(),'Input parameters and results'!G$15,'Input parameters and results'!H$15)</f>
        <v>58.632687354701112</v>
      </c>
      <c r="G948" s="23">
        <f ca="1">_xlfn.NORM.INV(RAND(),'Input parameters and results'!G$16,'Input parameters and results'!H$16)</f>
        <v>-2.0593247357096405</v>
      </c>
      <c r="H948" s="23">
        <f ca="1">_xlfn.NORM.INV(RAND(),'Input parameters and results'!I$14,'Input parameters and results'!J$14)</f>
        <v>10.262209435828384</v>
      </c>
      <c r="I948" s="23">
        <f ca="1">_xlfn.NORM.INV(RAND(),'Input parameters and results'!I$15,'Input parameters and results'!J$15)</f>
        <v>70.046330816213867</v>
      </c>
      <c r="J948" s="23">
        <f ca="1">_xlfn.NORM.INV(RAND(),'Input parameters and results'!I$16,'Input parameters and results'!J$16)</f>
        <v>-1.8377811522292975</v>
      </c>
      <c r="K948" s="23">
        <f ca="1">_xlfn.NORM.INV(RAND(),'Input parameters and results'!K$14,'Input parameters and results'!L$14)</f>
        <v>4.3382378063949805</v>
      </c>
      <c r="L948" s="23">
        <f ca="1">_xlfn.NORM.INV(RAND(),'Input parameters and results'!K$15,'Input parameters and results'!L$15)</f>
        <v>54.611628857982417</v>
      </c>
      <c r="M948" s="23">
        <f ca="1">_xlfn.NORM.INV(RAND(),'Input parameters and results'!K$16,'Input parameters and results'!L$16)</f>
        <v>-1.6623552111712652</v>
      </c>
    </row>
    <row r="949" spans="1:13">
      <c r="A949" s="7">
        <v>945</v>
      </c>
      <c r="B949" s="23">
        <f ca="1">_xlfn.NORM.INV(RAND(),'Input parameters and results'!E$14,'Input parameters and results'!F$14)</f>
        <v>9.0450207756181857</v>
      </c>
      <c r="C949" s="23">
        <f ca="1">_xlfn.NORM.INV(RAND(),'Input parameters and results'!E$15,'Input parameters and results'!F$15)</f>
        <v>69.393771831509852</v>
      </c>
      <c r="D949" s="23">
        <f ca="1">_xlfn.NORM.INV(RAND(),'Input parameters and results'!E$16,'Input parameters and results'!F$16)</f>
        <v>-1.5195901486062304</v>
      </c>
      <c r="E949" s="23">
        <f ca="1">_xlfn.NORM.INV(RAND(),'Input parameters and results'!G$14,'Input parameters and results'!H$14)</f>
        <v>4.8594055930327507</v>
      </c>
      <c r="F949" s="23">
        <f ca="1">_xlfn.NORM.INV(RAND(),'Input parameters and results'!G$15,'Input parameters and results'!H$15)</f>
        <v>57.76331888235989</v>
      </c>
      <c r="G949" s="23">
        <f ca="1">_xlfn.NORM.INV(RAND(),'Input parameters and results'!G$16,'Input parameters and results'!H$16)</f>
        <v>-1.8670658521124428</v>
      </c>
      <c r="H949" s="23">
        <f ca="1">_xlfn.NORM.INV(RAND(),'Input parameters and results'!I$14,'Input parameters and results'!J$14)</f>
        <v>7.116735478923685</v>
      </c>
      <c r="I949" s="23">
        <f ca="1">_xlfn.NORM.INV(RAND(),'Input parameters and results'!I$15,'Input parameters and results'!J$15)</f>
        <v>68.212830099707887</v>
      </c>
      <c r="J949" s="23">
        <f ca="1">_xlfn.NORM.INV(RAND(),'Input parameters and results'!I$16,'Input parameters and results'!J$16)</f>
        <v>-2.0108459252653059</v>
      </c>
      <c r="K949" s="23">
        <f ca="1">_xlfn.NORM.INV(RAND(),'Input parameters and results'!K$14,'Input parameters and results'!L$14)</f>
        <v>4.2470894299924797</v>
      </c>
      <c r="L949" s="23">
        <f ca="1">_xlfn.NORM.INV(RAND(),'Input parameters and results'!K$15,'Input parameters and results'!L$15)</f>
        <v>67.218002630402978</v>
      </c>
      <c r="M949" s="23">
        <f ca="1">_xlfn.NORM.INV(RAND(),'Input parameters and results'!K$16,'Input parameters and results'!L$16)</f>
        <v>-1.372581077416889</v>
      </c>
    </row>
    <row r="950" spans="1:13">
      <c r="A950" s="7">
        <v>946</v>
      </c>
      <c r="B950" s="23">
        <f ca="1">_xlfn.NORM.INV(RAND(),'Input parameters and results'!E$14,'Input parameters and results'!F$14)</f>
        <v>9.7524801302630149</v>
      </c>
      <c r="C950" s="23">
        <f ca="1">_xlfn.NORM.INV(RAND(),'Input parameters and results'!E$15,'Input parameters and results'!F$15)</f>
        <v>71.50644778629605</v>
      </c>
      <c r="D950" s="23">
        <f ca="1">_xlfn.NORM.INV(RAND(),'Input parameters and results'!E$16,'Input parameters and results'!F$16)</f>
        <v>-1.8177469569326776</v>
      </c>
      <c r="E950" s="23">
        <f ca="1">_xlfn.NORM.INV(RAND(),'Input parameters and results'!G$14,'Input parameters and results'!H$14)</f>
        <v>5.6570857870874374</v>
      </c>
      <c r="F950" s="23">
        <f ca="1">_xlfn.NORM.INV(RAND(),'Input parameters and results'!G$15,'Input parameters and results'!H$15)</f>
        <v>57.68578717745612</v>
      </c>
      <c r="G950" s="23">
        <f ca="1">_xlfn.NORM.INV(RAND(),'Input parameters and results'!G$16,'Input parameters and results'!H$16)</f>
        <v>-1.8562268645966482</v>
      </c>
      <c r="H950" s="23">
        <f ca="1">_xlfn.NORM.INV(RAND(),'Input parameters and results'!I$14,'Input parameters and results'!J$14)</f>
        <v>9.6453753982725345</v>
      </c>
      <c r="I950" s="23">
        <f ca="1">_xlfn.NORM.INV(RAND(),'Input parameters and results'!I$15,'Input parameters and results'!J$15)</f>
        <v>80.312354703989428</v>
      </c>
      <c r="J950" s="23">
        <f ca="1">_xlfn.NORM.INV(RAND(),'Input parameters and results'!I$16,'Input parameters and results'!J$16)</f>
        <v>-1.7660149995465706</v>
      </c>
      <c r="K950" s="23">
        <f ca="1">_xlfn.NORM.INV(RAND(),'Input parameters and results'!K$14,'Input parameters and results'!L$14)</f>
        <v>4.2418307685755785</v>
      </c>
      <c r="L950" s="23">
        <f ca="1">_xlfn.NORM.INV(RAND(),'Input parameters and results'!K$15,'Input parameters and results'!L$15)</f>
        <v>59.607518289554243</v>
      </c>
      <c r="M950" s="23">
        <f ca="1">_xlfn.NORM.INV(RAND(),'Input parameters and results'!K$16,'Input parameters and results'!L$16)</f>
        <v>-1.7089224468927122</v>
      </c>
    </row>
    <row r="951" spans="1:13">
      <c r="A951" s="7">
        <v>947</v>
      </c>
      <c r="B951" s="23">
        <f ca="1">_xlfn.NORM.INV(RAND(),'Input parameters and results'!E$14,'Input parameters and results'!F$14)</f>
        <v>7.4125639235564966</v>
      </c>
      <c r="C951" s="23">
        <f ca="1">_xlfn.NORM.INV(RAND(),'Input parameters and results'!E$15,'Input parameters and results'!F$15)</f>
        <v>61.072777140126071</v>
      </c>
      <c r="D951" s="23">
        <f ca="1">_xlfn.NORM.INV(RAND(),'Input parameters and results'!E$16,'Input parameters and results'!F$16)</f>
        <v>-1.9504296200630205</v>
      </c>
      <c r="E951" s="23">
        <f ca="1">_xlfn.NORM.INV(RAND(),'Input parameters and results'!G$14,'Input parameters and results'!H$14)</f>
        <v>4.5859522438313682</v>
      </c>
      <c r="F951" s="23">
        <f ca="1">_xlfn.NORM.INV(RAND(),'Input parameters and results'!G$15,'Input parameters and results'!H$15)</f>
        <v>57.672532872228473</v>
      </c>
      <c r="G951" s="23">
        <f ca="1">_xlfn.NORM.INV(RAND(),'Input parameters and results'!G$16,'Input parameters and results'!H$16)</f>
        <v>-2.3876907120566853</v>
      </c>
      <c r="H951" s="23">
        <f ca="1">_xlfn.NORM.INV(RAND(),'Input parameters and results'!I$14,'Input parameters and results'!J$14)</f>
        <v>8.2333604954709969</v>
      </c>
      <c r="I951" s="23">
        <f ca="1">_xlfn.NORM.INV(RAND(),'Input parameters and results'!I$15,'Input parameters and results'!J$15)</f>
        <v>71.025071078195992</v>
      </c>
      <c r="J951" s="23">
        <f ca="1">_xlfn.NORM.INV(RAND(),'Input parameters and results'!I$16,'Input parameters and results'!J$16)</f>
        <v>-1.8524097248550293</v>
      </c>
      <c r="K951" s="23">
        <f ca="1">_xlfn.NORM.INV(RAND(),'Input parameters and results'!K$14,'Input parameters and results'!L$14)</f>
        <v>4.6008576362692004</v>
      </c>
      <c r="L951" s="23">
        <f ca="1">_xlfn.NORM.INV(RAND(),'Input parameters and results'!K$15,'Input parameters and results'!L$15)</f>
        <v>67.04315289995121</v>
      </c>
      <c r="M951" s="23">
        <f ca="1">_xlfn.NORM.INV(RAND(),'Input parameters and results'!K$16,'Input parameters and results'!L$16)</f>
        <v>-1.6633905433519138</v>
      </c>
    </row>
    <row r="952" spans="1:13">
      <c r="A952" s="7">
        <v>948</v>
      </c>
      <c r="B952" s="23">
        <f ca="1">_xlfn.NORM.INV(RAND(),'Input parameters and results'!E$14,'Input parameters and results'!F$14)</f>
        <v>9.459001396217019</v>
      </c>
      <c r="C952" s="23">
        <f ca="1">_xlfn.NORM.INV(RAND(),'Input parameters and results'!E$15,'Input parameters and results'!F$15)</f>
        <v>66.079649887951177</v>
      </c>
      <c r="D952" s="23">
        <f ca="1">_xlfn.NORM.INV(RAND(),'Input parameters and results'!E$16,'Input parameters and results'!F$16)</f>
        <v>-1.8490687142962055</v>
      </c>
      <c r="E952" s="23">
        <f ca="1">_xlfn.NORM.INV(RAND(),'Input parameters and results'!G$14,'Input parameters and results'!H$14)</f>
        <v>5.4052659542677279</v>
      </c>
      <c r="F952" s="23">
        <f ca="1">_xlfn.NORM.INV(RAND(),'Input parameters and results'!G$15,'Input parameters and results'!H$15)</f>
        <v>48.555602072194546</v>
      </c>
      <c r="G952" s="23">
        <f ca="1">_xlfn.NORM.INV(RAND(),'Input parameters and results'!G$16,'Input parameters and results'!H$16)</f>
        <v>-1.9345007083013734</v>
      </c>
      <c r="H952" s="23">
        <f ca="1">_xlfn.NORM.INV(RAND(),'Input parameters and results'!I$14,'Input parameters and results'!J$14)</f>
        <v>7.4865841754005169</v>
      </c>
      <c r="I952" s="23">
        <f ca="1">_xlfn.NORM.INV(RAND(),'Input parameters and results'!I$15,'Input parameters and results'!J$15)</f>
        <v>73.204109154919834</v>
      </c>
      <c r="J952" s="23">
        <f ca="1">_xlfn.NORM.INV(RAND(),'Input parameters and results'!I$16,'Input parameters and results'!J$16)</f>
        <v>-1.8972432572627809</v>
      </c>
      <c r="K952" s="23">
        <f ca="1">_xlfn.NORM.INV(RAND(),'Input parameters and results'!K$14,'Input parameters and results'!L$14)</f>
        <v>5.2597791217159378</v>
      </c>
      <c r="L952" s="23">
        <f ca="1">_xlfn.NORM.INV(RAND(),'Input parameters and results'!K$15,'Input parameters and results'!L$15)</f>
        <v>61.059516384525907</v>
      </c>
      <c r="M952" s="23">
        <f ca="1">_xlfn.NORM.INV(RAND(),'Input parameters and results'!K$16,'Input parameters and results'!L$16)</f>
        <v>-1.8919305932777344</v>
      </c>
    </row>
    <row r="953" spans="1:13">
      <c r="A953" s="7">
        <v>949</v>
      </c>
      <c r="B953" s="23">
        <f ca="1">_xlfn.NORM.INV(RAND(),'Input parameters and results'!E$14,'Input parameters and results'!F$14)</f>
        <v>8.5500544553135835</v>
      </c>
      <c r="C953" s="23">
        <f ca="1">_xlfn.NORM.INV(RAND(),'Input parameters and results'!E$15,'Input parameters and results'!F$15)</f>
        <v>79.986472463608138</v>
      </c>
      <c r="D953" s="23">
        <f ca="1">_xlfn.NORM.INV(RAND(),'Input parameters and results'!E$16,'Input parameters and results'!F$16)</f>
        <v>-1.925125544183206</v>
      </c>
      <c r="E953" s="23">
        <f ca="1">_xlfn.NORM.INV(RAND(),'Input parameters and results'!G$14,'Input parameters and results'!H$14)</f>
        <v>4.8017506160076717</v>
      </c>
      <c r="F953" s="23">
        <f ca="1">_xlfn.NORM.INV(RAND(),'Input parameters and results'!G$15,'Input parameters and results'!H$15)</f>
        <v>57.262341209455158</v>
      </c>
      <c r="G953" s="23">
        <f ca="1">_xlfn.NORM.INV(RAND(),'Input parameters and results'!G$16,'Input parameters and results'!H$16)</f>
        <v>-1.9145484116836164</v>
      </c>
      <c r="H953" s="23">
        <f ca="1">_xlfn.NORM.INV(RAND(),'Input parameters and results'!I$14,'Input parameters and results'!J$14)</f>
        <v>7.8197089963858604</v>
      </c>
      <c r="I953" s="23">
        <f ca="1">_xlfn.NORM.INV(RAND(),'Input parameters and results'!I$15,'Input parameters and results'!J$15)</f>
        <v>71.79377390059409</v>
      </c>
      <c r="J953" s="23">
        <f ca="1">_xlfn.NORM.INV(RAND(),'Input parameters and results'!I$16,'Input parameters and results'!J$16)</f>
        <v>-1.9058787894273779</v>
      </c>
      <c r="K953" s="23">
        <f ca="1">_xlfn.NORM.INV(RAND(),'Input parameters and results'!K$14,'Input parameters and results'!L$14)</f>
        <v>4.7007442476296672</v>
      </c>
      <c r="L953" s="23">
        <f ca="1">_xlfn.NORM.INV(RAND(),'Input parameters and results'!K$15,'Input parameters and results'!L$15)</f>
        <v>61.941800787299712</v>
      </c>
      <c r="M953" s="23">
        <f ca="1">_xlfn.NORM.INV(RAND(),'Input parameters and results'!K$16,'Input parameters and results'!L$16)</f>
        <v>-1.9677232207050905</v>
      </c>
    </row>
    <row r="954" spans="1:13">
      <c r="A954" s="7">
        <v>950</v>
      </c>
      <c r="B954" s="23">
        <f ca="1">_xlfn.NORM.INV(RAND(),'Input parameters and results'!E$14,'Input parameters and results'!F$14)</f>
        <v>9.8083542454466333</v>
      </c>
      <c r="C954" s="23">
        <f ca="1">_xlfn.NORM.INV(RAND(),'Input parameters and results'!E$15,'Input parameters and results'!F$15)</f>
        <v>60.278041239952387</v>
      </c>
      <c r="D954" s="23">
        <f ca="1">_xlfn.NORM.INV(RAND(),'Input parameters and results'!E$16,'Input parameters and results'!F$16)</f>
        <v>-1.85508605160225</v>
      </c>
      <c r="E954" s="23">
        <f ca="1">_xlfn.NORM.INV(RAND(),'Input parameters and results'!G$14,'Input parameters and results'!H$14)</f>
        <v>4.5696870888083527</v>
      </c>
      <c r="F954" s="23">
        <f ca="1">_xlfn.NORM.INV(RAND(),'Input parameters and results'!G$15,'Input parameters and results'!H$15)</f>
        <v>58.439331971936873</v>
      </c>
      <c r="G954" s="23">
        <f ca="1">_xlfn.NORM.INV(RAND(),'Input parameters and results'!G$16,'Input parameters and results'!H$16)</f>
        <v>-1.7840575080326868</v>
      </c>
      <c r="H954" s="23">
        <f ca="1">_xlfn.NORM.INV(RAND(),'Input parameters and results'!I$14,'Input parameters and results'!J$14)</f>
        <v>8.8144783076067323</v>
      </c>
      <c r="I954" s="23">
        <f ca="1">_xlfn.NORM.INV(RAND(),'Input parameters and results'!I$15,'Input parameters and results'!J$15)</f>
        <v>82.246702299540829</v>
      </c>
      <c r="J954" s="23">
        <f ca="1">_xlfn.NORM.INV(RAND(),'Input parameters and results'!I$16,'Input parameters and results'!J$16)</f>
        <v>-1.7763086213154642</v>
      </c>
      <c r="K954" s="23">
        <f ca="1">_xlfn.NORM.INV(RAND(),'Input parameters and results'!K$14,'Input parameters and results'!L$14)</f>
        <v>4.3777339705381619</v>
      </c>
      <c r="L954" s="23">
        <f ca="1">_xlfn.NORM.INV(RAND(),'Input parameters and results'!K$15,'Input parameters and results'!L$15)</f>
        <v>67.738695338951715</v>
      </c>
      <c r="M954" s="23">
        <f ca="1">_xlfn.NORM.INV(RAND(),'Input parameters and results'!K$16,'Input parameters and results'!L$16)</f>
        <v>-2.0245617958364832</v>
      </c>
    </row>
    <row r="955" spans="1:13">
      <c r="A955" s="7">
        <v>951</v>
      </c>
      <c r="B955" s="23">
        <f ca="1">_xlfn.NORM.INV(RAND(),'Input parameters and results'!E$14,'Input parameters and results'!F$14)</f>
        <v>6.6408397802208601</v>
      </c>
      <c r="C955" s="23">
        <f ca="1">_xlfn.NORM.INV(RAND(),'Input parameters and results'!E$15,'Input parameters and results'!F$15)</f>
        <v>64.981711783604666</v>
      </c>
      <c r="D955" s="23">
        <f ca="1">_xlfn.NORM.INV(RAND(),'Input parameters and results'!E$16,'Input parameters and results'!F$16)</f>
        <v>-2.2201576706934354</v>
      </c>
      <c r="E955" s="23">
        <f ca="1">_xlfn.NORM.INV(RAND(),'Input parameters and results'!G$14,'Input parameters and results'!H$14)</f>
        <v>4.7578726423168698</v>
      </c>
      <c r="F955" s="23">
        <f ca="1">_xlfn.NORM.INV(RAND(),'Input parameters and results'!G$15,'Input parameters and results'!H$15)</f>
        <v>54.291721134524181</v>
      </c>
      <c r="G955" s="23">
        <f ca="1">_xlfn.NORM.INV(RAND(),'Input parameters and results'!G$16,'Input parameters and results'!H$16)</f>
        <v>-1.6591831603177309</v>
      </c>
      <c r="H955" s="23">
        <f ca="1">_xlfn.NORM.INV(RAND(),'Input parameters and results'!I$14,'Input parameters and results'!J$14)</f>
        <v>7.0599008372583301</v>
      </c>
      <c r="I955" s="23">
        <f ca="1">_xlfn.NORM.INV(RAND(),'Input parameters and results'!I$15,'Input parameters and results'!J$15)</f>
        <v>61.912627752594567</v>
      </c>
      <c r="J955" s="23">
        <f ca="1">_xlfn.NORM.INV(RAND(),'Input parameters and results'!I$16,'Input parameters and results'!J$16)</f>
        <v>-2.1951956608320429</v>
      </c>
      <c r="K955" s="23">
        <f ca="1">_xlfn.NORM.INV(RAND(),'Input parameters and results'!K$14,'Input parameters and results'!L$14)</f>
        <v>4.9487497022257125</v>
      </c>
      <c r="L955" s="23">
        <f ca="1">_xlfn.NORM.INV(RAND(),'Input parameters and results'!K$15,'Input parameters and results'!L$15)</f>
        <v>56.600780774213135</v>
      </c>
      <c r="M955" s="23">
        <f ca="1">_xlfn.NORM.INV(RAND(),'Input parameters and results'!K$16,'Input parameters and results'!L$16)</f>
        <v>-2.0635881198473633</v>
      </c>
    </row>
    <row r="956" spans="1:13">
      <c r="A956" s="7">
        <v>952</v>
      </c>
      <c r="B956" s="23">
        <f ca="1">_xlfn.NORM.INV(RAND(),'Input parameters and results'!E$14,'Input parameters and results'!F$14)</f>
        <v>9.6341622532678581</v>
      </c>
      <c r="C956" s="23">
        <f ca="1">_xlfn.NORM.INV(RAND(),'Input parameters and results'!E$15,'Input parameters and results'!F$15)</f>
        <v>72.460134522244601</v>
      </c>
      <c r="D956" s="23">
        <f ca="1">_xlfn.NORM.INV(RAND(),'Input parameters and results'!E$16,'Input parameters and results'!F$16)</f>
        <v>-2.1525588613129578</v>
      </c>
      <c r="E956" s="23">
        <f ca="1">_xlfn.NORM.INV(RAND(),'Input parameters and results'!G$14,'Input parameters and results'!H$14)</f>
        <v>4.3847522344884737</v>
      </c>
      <c r="F956" s="23">
        <f ca="1">_xlfn.NORM.INV(RAND(),'Input parameters and results'!G$15,'Input parameters and results'!H$15)</f>
        <v>66.557411150635687</v>
      </c>
      <c r="G956" s="23">
        <f ca="1">_xlfn.NORM.INV(RAND(),'Input parameters and results'!G$16,'Input parameters and results'!H$16)</f>
        <v>-2.1866465890566862</v>
      </c>
      <c r="H956" s="23">
        <f ca="1">_xlfn.NORM.INV(RAND(),'Input parameters and results'!I$14,'Input parameters and results'!J$14)</f>
        <v>9.2076879570893748</v>
      </c>
      <c r="I956" s="23">
        <f ca="1">_xlfn.NORM.INV(RAND(),'Input parameters and results'!I$15,'Input parameters and results'!J$15)</f>
        <v>77.276378168613761</v>
      </c>
      <c r="J956" s="23">
        <f ca="1">_xlfn.NORM.INV(RAND(),'Input parameters and results'!I$16,'Input parameters and results'!J$16)</f>
        <v>-1.912174917658918</v>
      </c>
      <c r="K956" s="23">
        <f ca="1">_xlfn.NORM.INV(RAND(),'Input parameters and results'!K$14,'Input parameters and results'!L$14)</f>
        <v>4.9576890151323649</v>
      </c>
      <c r="L956" s="23">
        <f ca="1">_xlfn.NORM.INV(RAND(),'Input parameters and results'!K$15,'Input parameters and results'!L$15)</f>
        <v>56.613272766441973</v>
      </c>
      <c r="M956" s="23">
        <f ca="1">_xlfn.NORM.INV(RAND(),'Input parameters and results'!K$16,'Input parameters and results'!L$16)</f>
        <v>-1.8511163445551617</v>
      </c>
    </row>
    <row r="957" spans="1:13">
      <c r="A957" s="7">
        <v>953</v>
      </c>
      <c r="B957" s="23">
        <f ca="1">_xlfn.NORM.INV(RAND(),'Input parameters and results'!E$14,'Input parameters and results'!F$14)</f>
        <v>10.256700290399728</v>
      </c>
      <c r="C957" s="23">
        <f ca="1">_xlfn.NORM.INV(RAND(),'Input parameters and results'!E$15,'Input parameters and results'!F$15)</f>
        <v>62.689038643581377</v>
      </c>
      <c r="D957" s="23">
        <f ca="1">_xlfn.NORM.INV(RAND(),'Input parameters and results'!E$16,'Input parameters and results'!F$16)</f>
        <v>-2.0260242510709485</v>
      </c>
      <c r="E957" s="23">
        <f ca="1">_xlfn.NORM.INV(RAND(),'Input parameters and results'!G$14,'Input parameters and results'!H$14)</f>
        <v>4.8653774889444588</v>
      </c>
      <c r="F957" s="23">
        <f ca="1">_xlfn.NORM.INV(RAND(),'Input parameters and results'!G$15,'Input parameters and results'!H$15)</f>
        <v>61.258346599427327</v>
      </c>
      <c r="G957" s="23">
        <f ca="1">_xlfn.NORM.INV(RAND(),'Input parameters and results'!G$16,'Input parameters and results'!H$16)</f>
        <v>-1.9334145794888531</v>
      </c>
      <c r="H957" s="23">
        <f ca="1">_xlfn.NORM.INV(RAND(),'Input parameters and results'!I$14,'Input parameters and results'!J$14)</f>
        <v>8.7643835735061373</v>
      </c>
      <c r="I957" s="23">
        <f ca="1">_xlfn.NORM.INV(RAND(),'Input parameters and results'!I$15,'Input parameters and results'!J$15)</f>
        <v>65.89780996597851</v>
      </c>
      <c r="J957" s="23">
        <f ca="1">_xlfn.NORM.INV(RAND(),'Input parameters and results'!I$16,'Input parameters and results'!J$16)</f>
        <v>-1.9109953878060553</v>
      </c>
      <c r="K957" s="23">
        <f ca="1">_xlfn.NORM.INV(RAND(),'Input parameters and results'!K$14,'Input parameters and results'!L$14)</f>
        <v>5.3840450177103394</v>
      </c>
      <c r="L957" s="23">
        <f ca="1">_xlfn.NORM.INV(RAND(),'Input parameters and results'!K$15,'Input parameters and results'!L$15)</f>
        <v>57.7958119272662</v>
      </c>
      <c r="M957" s="23">
        <f ca="1">_xlfn.NORM.INV(RAND(),'Input parameters and results'!K$16,'Input parameters and results'!L$16)</f>
        <v>-2.0237295824205068</v>
      </c>
    </row>
    <row r="958" spans="1:13">
      <c r="A958" s="7">
        <v>954</v>
      </c>
      <c r="B958" s="23">
        <f ca="1">_xlfn.NORM.INV(RAND(),'Input parameters and results'!E$14,'Input parameters and results'!F$14)</f>
        <v>8.7760834074489438</v>
      </c>
      <c r="C958" s="23">
        <f ca="1">_xlfn.NORM.INV(RAND(),'Input parameters and results'!E$15,'Input parameters and results'!F$15)</f>
        <v>74.550293968727715</v>
      </c>
      <c r="D958" s="23">
        <f ca="1">_xlfn.NORM.INV(RAND(),'Input parameters and results'!E$16,'Input parameters and results'!F$16)</f>
        <v>-2.0507520703365896</v>
      </c>
      <c r="E958" s="23">
        <f ca="1">_xlfn.NORM.INV(RAND(),'Input parameters and results'!G$14,'Input parameters and results'!H$14)</f>
        <v>5.1448569416864407</v>
      </c>
      <c r="F958" s="23">
        <f ca="1">_xlfn.NORM.INV(RAND(),'Input parameters and results'!G$15,'Input parameters and results'!H$15)</f>
        <v>57.015878609551443</v>
      </c>
      <c r="G958" s="23">
        <f ca="1">_xlfn.NORM.INV(RAND(),'Input parameters and results'!G$16,'Input parameters and results'!H$16)</f>
        <v>-2.097323629523717</v>
      </c>
      <c r="H958" s="23">
        <f ca="1">_xlfn.NORM.INV(RAND(),'Input parameters and results'!I$14,'Input parameters and results'!J$14)</f>
        <v>8.3963459698038907</v>
      </c>
      <c r="I958" s="23">
        <f ca="1">_xlfn.NORM.INV(RAND(),'Input parameters and results'!I$15,'Input parameters and results'!J$15)</f>
        <v>75.30429384509749</v>
      </c>
      <c r="J958" s="23">
        <f ca="1">_xlfn.NORM.INV(RAND(),'Input parameters and results'!I$16,'Input parameters and results'!J$16)</f>
        <v>-2.1138079573446458</v>
      </c>
      <c r="K958" s="23">
        <f ca="1">_xlfn.NORM.INV(RAND(),'Input parameters and results'!K$14,'Input parameters and results'!L$14)</f>
        <v>4.1999566699470439</v>
      </c>
      <c r="L958" s="23">
        <f ca="1">_xlfn.NORM.INV(RAND(),'Input parameters and results'!K$15,'Input parameters and results'!L$15)</f>
        <v>59.41858258047646</v>
      </c>
      <c r="M958" s="23">
        <f ca="1">_xlfn.NORM.INV(RAND(),'Input parameters and results'!K$16,'Input parameters and results'!L$16)</f>
        <v>-1.5803761273821793</v>
      </c>
    </row>
    <row r="959" spans="1:13">
      <c r="A959" s="7">
        <v>955</v>
      </c>
      <c r="B959" s="23">
        <f ca="1">_xlfn.NORM.INV(RAND(),'Input parameters and results'!E$14,'Input parameters and results'!F$14)</f>
        <v>7.9953218295712025</v>
      </c>
      <c r="C959" s="23">
        <f ca="1">_xlfn.NORM.INV(RAND(),'Input parameters and results'!E$15,'Input parameters and results'!F$15)</f>
        <v>63.401748762951236</v>
      </c>
      <c r="D959" s="23">
        <f ca="1">_xlfn.NORM.INV(RAND(),'Input parameters and results'!E$16,'Input parameters and results'!F$16)</f>
        <v>-1.7687267838611684</v>
      </c>
      <c r="E959" s="23">
        <f ca="1">_xlfn.NORM.INV(RAND(),'Input parameters and results'!G$14,'Input parameters and results'!H$14)</f>
        <v>4.8159031872054836</v>
      </c>
      <c r="F959" s="23">
        <f ca="1">_xlfn.NORM.INV(RAND(),'Input parameters and results'!G$15,'Input parameters and results'!H$15)</f>
        <v>58.593955372519396</v>
      </c>
      <c r="G959" s="23">
        <f ca="1">_xlfn.NORM.INV(RAND(),'Input parameters and results'!G$16,'Input parameters and results'!H$16)</f>
        <v>-2.0283044882577053</v>
      </c>
      <c r="H959" s="23">
        <f ca="1">_xlfn.NORM.INV(RAND(),'Input parameters and results'!I$14,'Input parameters and results'!J$14)</f>
        <v>7.8082462683536749</v>
      </c>
      <c r="I959" s="23">
        <f ca="1">_xlfn.NORM.INV(RAND(),'Input parameters and results'!I$15,'Input parameters and results'!J$15)</f>
        <v>69.628627297170979</v>
      </c>
      <c r="J959" s="23">
        <f ca="1">_xlfn.NORM.INV(RAND(),'Input parameters and results'!I$16,'Input parameters and results'!J$16)</f>
        <v>-2.0016158296540492</v>
      </c>
      <c r="K959" s="23">
        <f ca="1">_xlfn.NORM.INV(RAND(),'Input parameters and results'!K$14,'Input parameters and results'!L$14)</f>
        <v>4.5823581277826193</v>
      </c>
      <c r="L959" s="23">
        <f ca="1">_xlfn.NORM.INV(RAND(),'Input parameters and results'!K$15,'Input parameters and results'!L$15)</f>
        <v>58.310326986281574</v>
      </c>
      <c r="M959" s="23">
        <f ca="1">_xlfn.NORM.INV(RAND(),'Input parameters and results'!K$16,'Input parameters and results'!L$16)</f>
        <v>-1.9961590219306511</v>
      </c>
    </row>
    <row r="960" spans="1:13">
      <c r="A960" s="7">
        <v>956</v>
      </c>
      <c r="B960" s="23">
        <f ca="1">_xlfn.NORM.INV(RAND(),'Input parameters and results'!E$14,'Input parameters and results'!F$14)</f>
        <v>7.7942536792331252</v>
      </c>
      <c r="C960" s="23">
        <f ca="1">_xlfn.NORM.INV(RAND(),'Input parameters and results'!E$15,'Input parameters and results'!F$15)</f>
        <v>74.423872832328499</v>
      </c>
      <c r="D960" s="23">
        <f ca="1">_xlfn.NORM.INV(RAND(),'Input parameters and results'!E$16,'Input parameters and results'!F$16)</f>
        <v>-2.0327811187831673</v>
      </c>
      <c r="E960" s="23">
        <f ca="1">_xlfn.NORM.INV(RAND(),'Input parameters and results'!G$14,'Input parameters and results'!H$14)</f>
        <v>5.4352845177760569</v>
      </c>
      <c r="F960" s="23">
        <f ca="1">_xlfn.NORM.INV(RAND(),'Input parameters and results'!G$15,'Input parameters and results'!H$15)</f>
        <v>47.863154507921521</v>
      </c>
      <c r="G960" s="23">
        <f ca="1">_xlfn.NORM.INV(RAND(),'Input parameters and results'!G$16,'Input parameters and results'!H$16)</f>
        <v>-1.9462522882848008</v>
      </c>
      <c r="H960" s="23">
        <f ca="1">_xlfn.NORM.INV(RAND(),'Input parameters and results'!I$14,'Input parameters and results'!J$14)</f>
        <v>9.5484732041441394</v>
      </c>
      <c r="I960" s="23">
        <f ca="1">_xlfn.NORM.INV(RAND(),'Input parameters and results'!I$15,'Input parameters and results'!J$15)</f>
        <v>91.127371990750234</v>
      </c>
      <c r="J960" s="23">
        <f ca="1">_xlfn.NORM.INV(RAND(),'Input parameters and results'!I$16,'Input parameters and results'!J$16)</f>
        <v>-1.6331397707794273</v>
      </c>
      <c r="K960" s="23">
        <f ca="1">_xlfn.NORM.INV(RAND(),'Input parameters and results'!K$14,'Input parameters and results'!L$14)</f>
        <v>4.8251605870455183</v>
      </c>
      <c r="L960" s="23">
        <f ca="1">_xlfn.NORM.INV(RAND(),'Input parameters and results'!K$15,'Input parameters and results'!L$15)</f>
        <v>51.731123742684389</v>
      </c>
      <c r="M960" s="23">
        <f ca="1">_xlfn.NORM.INV(RAND(),'Input parameters and results'!K$16,'Input parameters and results'!L$16)</f>
        <v>-1.7694168953871241</v>
      </c>
    </row>
    <row r="961" spans="1:13">
      <c r="A961" s="7">
        <v>957</v>
      </c>
      <c r="B961" s="23">
        <f ca="1">_xlfn.NORM.INV(RAND(),'Input parameters and results'!E$14,'Input parameters and results'!F$14)</f>
        <v>8.0247441375886268</v>
      </c>
      <c r="C961" s="23">
        <f ca="1">_xlfn.NORM.INV(RAND(),'Input parameters and results'!E$15,'Input parameters and results'!F$15)</f>
        <v>70.74444566421387</v>
      </c>
      <c r="D961" s="23">
        <f ca="1">_xlfn.NORM.INV(RAND(),'Input parameters and results'!E$16,'Input parameters and results'!F$16)</f>
        <v>-1.8675401459006085</v>
      </c>
      <c r="E961" s="23">
        <f ca="1">_xlfn.NORM.INV(RAND(),'Input parameters and results'!G$14,'Input parameters and results'!H$14)</f>
        <v>5.7115672998079852</v>
      </c>
      <c r="F961" s="23">
        <f ca="1">_xlfn.NORM.INV(RAND(),'Input parameters and results'!G$15,'Input parameters and results'!H$15)</f>
        <v>50.525965298042173</v>
      </c>
      <c r="G961" s="23">
        <f ca="1">_xlfn.NORM.INV(RAND(),'Input parameters and results'!G$16,'Input parameters and results'!H$16)</f>
        <v>-1.789821499635468</v>
      </c>
      <c r="H961" s="23">
        <f ca="1">_xlfn.NORM.INV(RAND(),'Input parameters and results'!I$14,'Input parameters and results'!J$14)</f>
        <v>7.7241786724158228</v>
      </c>
      <c r="I961" s="23">
        <f ca="1">_xlfn.NORM.INV(RAND(),'Input parameters and results'!I$15,'Input parameters and results'!J$15)</f>
        <v>64.054648081813298</v>
      </c>
      <c r="J961" s="23">
        <f ca="1">_xlfn.NORM.INV(RAND(),'Input parameters and results'!I$16,'Input parameters and results'!J$16)</f>
        <v>-1.8593659373843467</v>
      </c>
      <c r="K961" s="23">
        <f ca="1">_xlfn.NORM.INV(RAND(),'Input parameters and results'!K$14,'Input parameters and results'!L$14)</f>
        <v>4.8577554868840309</v>
      </c>
      <c r="L961" s="23">
        <f ca="1">_xlfn.NORM.INV(RAND(),'Input parameters and results'!K$15,'Input parameters and results'!L$15)</f>
        <v>62.657553450475802</v>
      </c>
      <c r="M961" s="23">
        <f ca="1">_xlfn.NORM.INV(RAND(),'Input parameters and results'!K$16,'Input parameters and results'!L$16)</f>
        <v>-1.8001196919197191</v>
      </c>
    </row>
    <row r="962" spans="1:13">
      <c r="A962" s="7">
        <v>958</v>
      </c>
      <c r="B962" s="23">
        <f ca="1">_xlfn.NORM.INV(RAND(),'Input parameters and results'!E$14,'Input parameters and results'!F$14)</f>
        <v>9.8602925797890606</v>
      </c>
      <c r="C962" s="23">
        <f ca="1">_xlfn.NORM.INV(RAND(),'Input parameters and results'!E$15,'Input parameters and results'!F$15)</f>
        <v>66.784701831786322</v>
      </c>
      <c r="D962" s="23">
        <f ca="1">_xlfn.NORM.INV(RAND(),'Input parameters and results'!E$16,'Input parameters and results'!F$16)</f>
        <v>-2.000530694646462</v>
      </c>
      <c r="E962" s="23">
        <f ca="1">_xlfn.NORM.INV(RAND(),'Input parameters and results'!G$14,'Input parameters and results'!H$14)</f>
        <v>5.2921330773479545</v>
      </c>
      <c r="F962" s="23">
        <f ca="1">_xlfn.NORM.INV(RAND(),'Input parameters and results'!G$15,'Input parameters and results'!H$15)</f>
        <v>62.678580273088272</v>
      </c>
      <c r="G962" s="23">
        <f ca="1">_xlfn.NORM.INV(RAND(),'Input parameters and results'!G$16,'Input parameters and results'!H$16)</f>
        <v>-1.7308141135758681</v>
      </c>
      <c r="H962" s="23">
        <f ca="1">_xlfn.NORM.INV(RAND(),'Input parameters and results'!I$14,'Input parameters and results'!J$14)</f>
        <v>8.1915542930421026</v>
      </c>
      <c r="I962" s="23">
        <f ca="1">_xlfn.NORM.INV(RAND(),'Input parameters and results'!I$15,'Input parameters and results'!J$15)</f>
        <v>65.512108398551305</v>
      </c>
      <c r="J962" s="23">
        <f ca="1">_xlfn.NORM.INV(RAND(),'Input parameters and results'!I$16,'Input parameters and results'!J$16)</f>
        <v>-1.6632455026133188</v>
      </c>
      <c r="K962" s="23">
        <f ca="1">_xlfn.NORM.INV(RAND(),'Input parameters and results'!K$14,'Input parameters and results'!L$14)</f>
        <v>4.7603716992612091</v>
      </c>
      <c r="L962" s="23">
        <f ca="1">_xlfn.NORM.INV(RAND(),'Input parameters and results'!K$15,'Input parameters and results'!L$15)</f>
        <v>59.318730892418031</v>
      </c>
      <c r="M962" s="23">
        <f ca="1">_xlfn.NORM.INV(RAND(),'Input parameters and results'!K$16,'Input parameters and results'!L$16)</f>
        <v>-1.6986961507635492</v>
      </c>
    </row>
    <row r="963" spans="1:13">
      <c r="A963" s="7">
        <v>959</v>
      </c>
      <c r="B963" s="23">
        <f ca="1">_xlfn.NORM.INV(RAND(),'Input parameters and results'!E$14,'Input parameters and results'!F$14)</f>
        <v>10.501375922779168</v>
      </c>
      <c r="C963" s="23">
        <f ca="1">_xlfn.NORM.INV(RAND(),'Input parameters and results'!E$15,'Input parameters and results'!F$15)</f>
        <v>61.673322937897417</v>
      </c>
      <c r="D963" s="23">
        <f ca="1">_xlfn.NORM.INV(RAND(),'Input parameters and results'!E$16,'Input parameters and results'!F$16)</f>
        <v>-1.9989906744779082</v>
      </c>
      <c r="E963" s="23">
        <f ca="1">_xlfn.NORM.INV(RAND(),'Input parameters and results'!G$14,'Input parameters and results'!H$14)</f>
        <v>5.1556849229184882</v>
      </c>
      <c r="F963" s="23">
        <f ca="1">_xlfn.NORM.INV(RAND(),'Input parameters and results'!G$15,'Input parameters and results'!H$15)</f>
        <v>52.014221514923932</v>
      </c>
      <c r="G963" s="23">
        <f ca="1">_xlfn.NORM.INV(RAND(),'Input parameters and results'!G$16,'Input parameters and results'!H$16)</f>
        <v>-2.3001007184584297</v>
      </c>
      <c r="H963" s="23">
        <f ca="1">_xlfn.NORM.INV(RAND(),'Input parameters and results'!I$14,'Input parameters and results'!J$14)</f>
        <v>9.6903087316282424</v>
      </c>
      <c r="I963" s="23">
        <f ca="1">_xlfn.NORM.INV(RAND(),'Input parameters and results'!I$15,'Input parameters and results'!J$15)</f>
        <v>87.686199132990637</v>
      </c>
      <c r="J963" s="23">
        <f ca="1">_xlfn.NORM.INV(RAND(),'Input parameters and results'!I$16,'Input parameters and results'!J$16)</f>
        <v>-1.9730910805424706</v>
      </c>
      <c r="K963" s="23">
        <f ca="1">_xlfn.NORM.INV(RAND(),'Input parameters and results'!K$14,'Input parameters and results'!L$14)</f>
        <v>4.2641183362692319</v>
      </c>
      <c r="L963" s="23">
        <f ca="1">_xlfn.NORM.INV(RAND(),'Input parameters and results'!K$15,'Input parameters and results'!L$15)</f>
        <v>70.300207455616473</v>
      </c>
      <c r="M963" s="23">
        <f ca="1">_xlfn.NORM.INV(RAND(),'Input parameters and results'!K$16,'Input parameters and results'!L$16)</f>
        <v>-1.8909329148501892</v>
      </c>
    </row>
    <row r="964" spans="1:13">
      <c r="A964" s="7">
        <v>960</v>
      </c>
      <c r="B964" s="23">
        <f ca="1">_xlfn.NORM.INV(RAND(),'Input parameters and results'!E$14,'Input parameters and results'!F$14)</f>
        <v>8.9985872926122674</v>
      </c>
      <c r="C964" s="23">
        <f ca="1">_xlfn.NORM.INV(RAND(),'Input parameters and results'!E$15,'Input parameters and results'!F$15)</f>
        <v>63.054459728639571</v>
      </c>
      <c r="D964" s="23">
        <f ca="1">_xlfn.NORM.INV(RAND(),'Input parameters and results'!E$16,'Input parameters and results'!F$16)</f>
        <v>-2.0847409998516397</v>
      </c>
      <c r="E964" s="23">
        <f ca="1">_xlfn.NORM.INV(RAND(),'Input parameters and results'!G$14,'Input parameters and results'!H$14)</f>
        <v>4.5486358667173077</v>
      </c>
      <c r="F964" s="23">
        <f ca="1">_xlfn.NORM.INV(RAND(),'Input parameters and results'!G$15,'Input parameters and results'!H$15)</f>
        <v>59.502640609501249</v>
      </c>
      <c r="G964" s="23">
        <f ca="1">_xlfn.NORM.INV(RAND(),'Input parameters and results'!G$16,'Input parameters and results'!H$16)</f>
        <v>-2.146638682407306</v>
      </c>
      <c r="H964" s="23">
        <f ca="1">_xlfn.NORM.INV(RAND(),'Input parameters and results'!I$14,'Input parameters and results'!J$14)</f>
        <v>9.3235504280951176</v>
      </c>
      <c r="I964" s="23">
        <f ca="1">_xlfn.NORM.INV(RAND(),'Input parameters and results'!I$15,'Input parameters and results'!J$15)</f>
        <v>63.811064302486436</v>
      </c>
      <c r="J964" s="23">
        <f ca="1">_xlfn.NORM.INV(RAND(),'Input parameters and results'!I$16,'Input parameters and results'!J$16)</f>
        <v>-1.7610431958347756</v>
      </c>
      <c r="K964" s="23">
        <f ca="1">_xlfn.NORM.INV(RAND(),'Input parameters and results'!K$14,'Input parameters and results'!L$14)</f>
        <v>4.7175612303480197</v>
      </c>
      <c r="L964" s="23">
        <f ca="1">_xlfn.NORM.INV(RAND(),'Input parameters and results'!K$15,'Input parameters and results'!L$15)</f>
        <v>56.406983287745575</v>
      </c>
      <c r="M964" s="23">
        <f ca="1">_xlfn.NORM.INV(RAND(),'Input parameters and results'!K$16,'Input parameters and results'!L$16)</f>
        <v>-1.7830276325539103</v>
      </c>
    </row>
    <row r="965" spans="1:13">
      <c r="A965" s="7">
        <v>961</v>
      </c>
      <c r="B965" s="23">
        <f ca="1">_xlfn.NORM.INV(RAND(),'Input parameters and results'!E$14,'Input parameters and results'!F$14)</f>
        <v>9.4761012325814207</v>
      </c>
      <c r="C965" s="23">
        <f ca="1">_xlfn.NORM.INV(RAND(),'Input parameters and results'!E$15,'Input parameters and results'!F$15)</f>
        <v>55.61526763711327</v>
      </c>
      <c r="D965" s="23">
        <f ca="1">_xlfn.NORM.INV(RAND(),'Input parameters and results'!E$16,'Input parameters and results'!F$16)</f>
        <v>-1.9705815227615764</v>
      </c>
      <c r="E965" s="23">
        <f ca="1">_xlfn.NORM.INV(RAND(),'Input parameters and results'!G$14,'Input parameters and results'!H$14)</f>
        <v>4.9046788019961767</v>
      </c>
      <c r="F965" s="23">
        <f ca="1">_xlfn.NORM.INV(RAND(),'Input parameters and results'!G$15,'Input parameters and results'!H$15)</f>
        <v>52.936094411663262</v>
      </c>
      <c r="G965" s="23">
        <f ca="1">_xlfn.NORM.INV(RAND(),'Input parameters and results'!G$16,'Input parameters and results'!H$16)</f>
        <v>-2.1017407854941923</v>
      </c>
      <c r="H965" s="23">
        <f ca="1">_xlfn.NORM.INV(RAND(),'Input parameters and results'!I$14,'Input parameters and results'!J$14)</f>
        <v>9.8300722640306937</v>
      </c>
      <c r="I965" s="23">
        <f ca="1">_xlfn.NORM.INV(RAND(),'Input parameters and results'!I$15,'Input parameters and results'!J$15)</f>
        <v>86.358785966425444</v>
      </c>
      <c r="J965" s="23">
        <f ca="1">_xlfn.NORM.INV(RAND(),'Input parameters and results'!I$16,'Input parameters and results'!J$16)</f>
        <v>-1.9305948853582704</v>
      </c>
      <c r="K965" s="23">
        <f ca="1">_xlfn.NORM.INV(RAND(),'Input parameters and results'!K$14,'Input parameters and results'!L$14)</f>
        <v>5.2725411961539779</v>
      </c>
      <c r="L965" s="23">
        <f ca="1">_xlfn.NORM.INV(RAND(),'Input parameters and results'!K$15,'Input parameters and results'!L$15)</f>
        <v>54.123744897653111</v>
      </c>
      <c r="M965" s="23">
        <f ca="1">_xlfn.NORM.INV(RAND(),'Input parameters and results'!K$16,'Input parameters and results'!L$16)</f>
        <v>-1.6974164172891366</v>
      </c>
    </row>
    <row r="966" spans="1:13">
      <c r="A966" s="7">
        <v>962</v>
      </c>
      <c r="B966" s="23">
        <f ca="1">_xlfn.NORM.INV(RAND(),'Input parameters and results'!E$14,'Input parameters and results'!F$14)</f>
        <v>9.9138911703349955</v>
      </c>
      <c r="C966" s="23">
        <f ca="1">_xlfn.NORM.INV(RAND(),'Input parameters and results'!E$15,'Input parameters and results'!F$15)</f>
        <v>71.024713345042784</v>
      </c>
      <c r="D966" s="23">
        <f ca="1">_xlfn.NORM.INV(RAND(),'Input parameters and results'!E$16,'Input parameters and results'!F$16)</f>
        <v>-1.8156735699652629</v>
      </c>
      <c r="E966" s="23">
        <f ca="1">_xlfn.NORM.INV(RAND(),'Input parameters and results'!G$14,'Input parameters and results'!H$14)</f>
        <v>5.1149654523630446</v>
      </c>
      <c r="F966" s="23">
        <f ca="1">_xlfn.NORM.INV(RAND(),'Input parameters and results'!G$15,'Input parameters and results'!H$15)</f>
        <v>57.987072508731174</v>
      </c>
      <c r="G966" s="23">
        <f ca="1">_xlfn.NORM.INV(RAND(),'Input parameters and results'!G$16,'Input parameters and results'!H$16)</f>
        <v>-2.0578416870524121</v>
      </c>
      <c r="H966" s="23">
        <f ca="1">_xlfn.NORM.INV(RAND(),'Input parameters and results'!I$14,'Input parameters and results'!J$14)</f>
        <v>9.4628024233346508</v>
      </c>
      <c r="I966" s="23">
        <f ca="1">_xlfn.NORM.INV(RAND(),'Input parameters and results'!I$15,'Input parameters and results'!J$15)</f>
        <v>67.450096529012995</v>
      </c>
      <c r="J966" s="23">
        <f ca="1">_xlfn.NORM.INV(RAND(),'Input parameters and results'!I$16,'Input parameters and results'!J$16)</f>
        <v>-1.7286058482727296</v>
      </c>
      <c r="K966" s="23">
        <f ca="1">_xlfn.NORM.INV(RAND(),'Input parameters and results'!K$14,'Input parameters and results'!L$14)</f>
        <v>4.4600258533072825</v>
      </c>
      <c r="L966" s="23">
        <f ca="1">_xlfn.NORM.INV(RAND(),'Input parameters and results'!K$15,'Input parameters and results'!L$15)</f>
        <v>63.393833017495972</v>
      </c>
      <c r="M966" s="23">
        <f ca="1">_xlfn.NORM.INV(RAND(),'Input parameters and results'!K$16,'Input parameters and results'!L$16)</f>
        <v>-2.0201338058006026</v>
      </c>
    </row>
    <row r="967" spans="1:13">
      <c r="A967" s="7">
        <v>963</v>
      </c>
      <c r="B967" s="23">
        <f ca="1">_xlfn.NORM.INV(RAND(),'Input parameters and results'!E$14,'Input parameters and results'!F$14)</f>
        <v>8.5602171393436688</v>
      </c>
      <c r="C967" s="23">
        <f ca="1">_xlfn.NORM.INV(RAND(),'Input parameters and results'!E$15,'Input parameters and results'!F$15)</f>
        <v>75.062647639476978</v>
      </c>
      <c r="D967" s="23">
        <f ca="1">_xlfn.NORM.INV(RAND(),'Input parameters and results'!E$16,'Input parameters and results'!F$16)</f>
        <v>-1.9433597660350548</v>
      </c>
      <c r="E967" s="23">
        <f ca="1">_xlfn.NORM.INV(RAND(),'Input parameters and results'!G$14,'Input parameters and results'!H$14)</f>
        <v>4.5588676483311596</v>
      </c>
      <c r="F967" s="23">
        <f ca="1">_xlfn.NORM.INV(RAND(),'Input parameters and results'!G$15,'Input parameters and results'!H$15)</f>
        <v>57.546556370721142</v>
      </c>
      <c r="G967" s="23">
        <f ca="1">_xlfn.NORM.INV(RAND(),'Input parameters and results'!G$16,'Input parameters and results'!H$16)</f>
        <v>-1.6767980691283928</v>
      </c>
      <c r="H967" s="23">
        <f ca="1">_xlfn.NORM.INV(RAND(),'Input parameters and results'!I$14,'Input parameters and results'!J$14)</f>
        <v>9.147844349961721</v>
      </c>
      <c r="I967" s="23">
        <f ca="1">_xlfn.NORM.INV(RAND(),'Input parameters and results'!I$15,'Input parameters and results'!J$15)</f>
        <v>68.695097485945951</v>
      </c>
      <c r="J967" s="23">
        <f ca="1">_xlfn.NORM.INV(RAND(),'Input parameters and results'!I$16,'Input parameters and results'!J$16)</f>
        <v>-2.0478525657186588</v>
      </c>
      <c r="K967" s="23">
        <f ca="1">_xlfn.NORM.INV(RAND(),'Input parameters and results'!K$14,'Input parameters and results'!L$14)</f>
        <v>5.102198344805851</v>
      </c>
      <c r="L967" s="23">
        <f ca="1">_xlfn.NORM.INV(RAND(),'Input parameters and results'!K$15,'Input parameters and results'!L$15)</f>
        <v>52.638722260098376</v>
      </c>
      <c r="M967" s="23">
        <f ca="1">_xlfn.NORM.INV(RAND(),'Input parameters and results'!K$16,'Input parameters and results'!L$16)</f>
        <v>-1.7521235399297466</v>
      </c>
    </row>
    <row r="968" spans="1:13">
      <c r="A968" s="7">
        <v>964</v>
      </c>
      <c r="B968" s="23">
        <f ca="1">_xlfn.NORM.INV(RAND(),'Input parameters and results'!E$14,'Input parameters and results'!F$14)</f>
        <v>9.3694673413617942</v>
      </c>
      <c r="C968" s="23">
        <f ca="1">_xlfn.NORM.INV(RAND(),'Input parameters and results'!E$15,'Input parameters and results'!F$15)</f>
        <v>62.714676816919024</v>
      </c>
      <c r="D968" s="23">
        <f ca="1">_xlfn.NORM.INV(RAND(),'Input parameters and results'!E$16,'Input parameters and results'!F$16)</f>
        <v>-1.8706275223144093</v>
      </c>
      <c r="E968" s="23">
        <f ca="1">_xlfn.NORM.INV(RAND(),'Input parameters and results'!G$14,'Input parameters and results'!H$14)</f>
        <v>4.0785041875979271</v>
      </c>
      <c r="F968" s="23">
        <f ca="1">_xlfn.NORM.INV(RAND(),'Input parameters and results'!G$15,'Input parameters and results'!H$15)</f>
        <v>67.333831320775062</v>
      </c>
      <c r="G968" s="23">
        <f ca="1">_xlfn.NORM.INV(RAND(),'Input parameters and results'!G$16,'Input parameters and results'!H$16)</f>
        <v>-1.9816782709450811</v>
      </c>
      <c r="H968" s="23">
        <f ca="1">_xlfn.NORM.INV(RAND(),'Input parameters and results'!I$14,'Input parameters and results'!J$14)</f>
        <v>7.5210669263260685</v>
      </c>
      <c r="I968" s="23">
        <f ca="1">_xlfn.NORM.INV(RAND(),'Input parameters and results'!I$15,'Input parameters and results'!J$15)</f>
        <v>77.574632034993542</v>
      </c>
      <c r="J968" s="23">
        <f ca="1">_xlfn.NORM.INV(RAND(),'Input parameters and results'!I$16,'Input parameters and results'!J$16)</f>
        <v>-1.9270553518476068</v>
      </c>
      <c r="K968" s="23">
        <f ca="1">_xlfn.NORM.INV(RAND(),'Input parameters and results'!K$14,'Input parameters and results'!L$14)</f>
        <v>6.0311284783857353</v>
      </c>
      <c r="L968" s="23">
        <f ca="1">_xlfn.NORM.INV(RAND(),'Input parameters and results'!K$15,'Input parameters and results'!L$15)</f>
        <v>60.097741111642435</v>
      </c>
      <c r="M968" s="23">
        <f ca="1">_xlfn.NORM.INV(RAND(),'Input parameters and results'!K$16,'Input parameters and results'!L$16)</f>
        <v>-2.1525190764445177</v>
      </c>
    </row>
    <row r="969" spans="1:13">
      <c r="A969" s="7">
        <v>965</v>
      </c>
      <c r="B969" s="23">
        <f ca="1">_xlfn.NORM.INV(RAND(),'Input parameters and results'!E$14,'Input parameters and results'!F$14)</f>
        <v>8.4409695489000018</v>
      </c>
      <c r="C969" s="23">
        <f ca="1">_xlfn.NORM.INV(RAND(),'Input parameters and results'!E$15,'Input parameters and results'!F$15)</f>
        <v>74.791255051065022</v>
      </c>
      <c r="D969" s="23">
        <f ca="1">_xlfn.NORM.INV(RAND(),'Input parameters and results'!E$16,'Input parameters and results'!F$16)</f>
        <v>-2.2715833121506792</v>
      </c>
      <c r="E969" s="23">
        <f ca="1">_xlfn.NORM.INV(RAND(),'Input parameters and results'!G$14,'Input parameters and results'!H$14)</f>
        <v>4.3180442296675583</v>
      </c>
      <c r="F969" s="23">
        <f ca="1">_xlfn.NORM.INV(RAND(),'Input parameters and results'!G$15,'Input parameters and results'!H$15)</f>
        <v>52.5248265882692</v>
      </c>
      <c r="G969" s="23">
        <f ca="1">_xlfn.NORM.INV(RAND(),'Input parameters and results'!G$16,'Input parameters and results'!H$16)</f>
        <v>-2.0667716779022527</v>
      </c>
      <c r="H969" s="23">
        <f ca="1">_xlfn.NORM.INV(RAND(),'Input parameters and results'!I$14,'Input parameters and results'!J$14)</f>
        <v>8.4184299893047143</v>
      </c>
      <c r="I969" s="23">
        <f ca="1">_xlfn.NORM.INV(RAND(),'Input parameters and results'!I$15,'Input parameters and results'!J$15)</f>
        <v>71.79652912316719</v>
      </c>
      <c r="J969" s="23">
        <f ca="1">_xlfn.NORM.INV(RAND(),'Input parameters and results'!I$16,'Input parameters and results'!J$16)</f>
        <v>-2.0204082639604501</v>
      </c>
      <c r="K969" s="23">
        <f ca="1">_xlfn.NORM.INV(RAND(),'Input parameters and results'!K$14,'Input parameters and results'!L$14)</f>
        <v>5.4476342083901939</v>
      </c>
      <c r="L969" s="23">
        <f ca="1">_xlfn.NORM.INV(RAND(),'Input parameters and results'!K$15,'Input parameters and results'!L$15)</f>
        <v>55.874829144549238</v>
      </c>
      <c r="M969" s="23">
        <f ca="1">_xlfn.NORM.INV(RAND(),'Input parameters and results'!K$16,'Input parameters and results'!L$16)</f>
        <v>-1.9309654939983865</v>
      </c>
    </row>
    <row r="970" spans="1:13">
      <c r="A970" s="7">
        <v>966</v>
      </c>
      <c r="B970" s="23">
        <f ca="1">_xlfn.NORM.INV(RAND(),'Input parameters and results'!E$14,'Input parameters and results'!F$14)</f>
        <v>8.2495829527381002</v>
      </c>
      <c r="C970" s="23">
        <f ca="1">_xlfn.NORM.INV(RAND(),'Input parameters and results'!E$15,'Input parameters and results'!F$15)</f>
        <v>73.692902321309703</v>
      </c>
      <c r="D970" s="23">
        <f ca="1">_xlfn.NORM.INV(RAND(),'Input parameters and results'!E$16,'Input parameters and results'!F$16)</f>
        <v>-2.140268597494198</v>
      </c>
      <c r="E970" s="23">
        <f ca="1">_xlfn.NORM.INV(RAND(),'Input parameters and results'!G$14,'Input parameters and results'!H$14)</f>
        <v>4.239386266541664</v>
      </c>
      <c r="F970" s="23">
        <f ca="1">_xlfn.NORM.INV(RAND(),'Input parameters and results'!G$15,'Input parameters and results'!H$15)</f>
        <v>56.588115524209364</v>
      </c>
      <c r="G970" s="23">
        <f ca="1">_xlfn.NORM.INV(RAND(),'Input parameters and results'!G$16,'Input parameters and results'!H$16)</f>
        <v>-2.0641405761874148</v>
      </c>
      <c r="H970" s="23">
        <f ca="1">_xlfn.NORM.INV(RAND(),'Input parameters and results'!I$14,'Input parameters and results'!J$14)</f>
        <v>8.5501341299445723</v>
      </c>
      <c r="I970" s="23">
        <f ca="1">_xlfn.NORM.INV(RAND(),'Input parameters and results'!I$15,'Input parameters and results'!J$15)</f>
        <v>70.216292846898114</v>
      </c>
      <c r="J970" s="23">
        <f ca="1">_xlfn.NORM.INV(RAND(),'Input parameters and results'!I$16,'Input parameters and results'!J$16)</f>
        <v>-1.8284014695657795</v>
      </c>
      <c r="K970" s="23">
        <f ca="1">_xlfn.NORM.INV(RAND(),'Input parameters and results'!K$14,'Input parameters and results'!L$14)</f>
        <v>4.6493262315985131</v>
      </c>
      <c r="L970" s="23">
        <f ca="1">_xlfn.NORM.INV(RAND(),'Input parameters and results'!K$15,'Input parameters and results'!L$15)</f>
        <v>60.401153369573564</v>
      </c>
      <c r="M970" s="23">
        <f ca="1">_xlfn.NORM.INV(RAND(),'Input parameters and results'!K$16,'Input parameters and results'!L$16)</f>
        <v>-1.6065037195360432</v>
      </c>
    </row>
    <row r="971" spans="1:13">
      <c r="A971" s="7">
        <v>967</v>
      </c>
      <c r="B971" s="23">
        <f ca="1">_xlfn.NORM.INV(RAND(),'Input parameters and results'!E$14,'Input parameters and results'!F$14)</f>
        <v>9.3691253440067985</v>
      </c>
      <c r="C971" s="23">
        <f ca="1">_xlfn.NORM.INV(RAND(),'Input parameters and results'!E$15,'Input parameters and results'!F$15)</f>
        <v>66.12989259033094</v>
      </c>
      <c r="D971" s="23">
        <f ca="1">_xlfn.NORM.INV(RAND(),'Input parameters and results'!E$16,'Input parameters and results'!F$16)</f>
        <v>-1.7935240977350031</v>
      </c>
      <c r="E971" s="23">
        <f ca="1">_xlfn.NORM.INV(RAND(),'Input parameters and results'!G$14,'Input parameters and results'!H$14)</f>
        <v>5.8899670324791558</v>
      </c>
      <c r="F971" s="23">
        <f ca="1">_xlfn.NORM.INV(RAND(),'Input parameters and results'!G$15,'Input parameters and results'!H$15)</f>
        <v>54.945247046392652</v>
      </c>
      <c r="G971" s="23">
        <f ca="1">_xlfn.NORM.INV(RAND(),'Input parameters and results'!G$16,'Input parameters and results'!H$16)</f>
        <v>-2.0203930689469001</v>
      </c>
      <c r="H971" s="23">
        <f ca="1">_xlfn.NORM.INV(RAND(),'Input parameters and results'!I$14,'Input parameters and results'!J$14)</f>
        <v>8.6256455538423413</v>
      </c>
      <c r="I971" s="23">
        <f ca="1">_xlfn.NORM.INV(RAND(),'Input parameters and results'!I$15,'Input parameters and results'!J$15)</f>
        <v>89.658915034772093</v>
      </c>
      <c r="J971" s="23">
        <f ca="1">_xlfn.NORM.INV(RAND(),'Input parameters and results'!I$16,'Input parameters and results'!J$16)</f>
        <v>-1.8234011273435131</v>
      </c>
      <c r="K971" s="23">
        <f ca="1">_xlfn.NORM.INV(RAND(),'Input parameters and results'!K$14,'Input parameters and results'!L$14)</f>
        <v>5.382181556437363</v>
      </c>
      <c r="L971" s="23">
        <f ca="1">_xlfn.NORM.INV(RAND(),'Input parameters and results'!K$15,'Input parameters and results'!L$15)</f>
        <v>61.387310289655041</v>
      </c>
      <c r="M971" s="23">
        <f ca="1">_xlfn.NORM.INV(RAND(),'Input parameters and results'!K$16,'Input parameters and results'!L$16)</f>
        <v>-2.0378668039241488</v>
      </c>
    </row>
    <row r="972" spans="1:13">
      <c r="A972" s="7">
        <v>968</v>
      </c>
      <c r="B972" s="23">
        <f ca="1">_xlfn.NORM.INV(RAND(),'Input parameters and results'!E$14,'Input parameters and results'!F$14)</f>
        <v>9.6536941825430453</v>
      </c>
      <c r="C972" s="23">
        <f ca="1">_xlfn.NORM.INV(RAND(),'Input parameters and results'!E$15,'Input parameters and results'!F$15)</f>
        <v>70.668069431163843</v>
      </c>
      <c r="D972" s="23">
        <f ca="1">_xlfn.NORM.INV(RAND(),'Input parameters and results'!E$16,'Input parameters and results'!F$16)</f>
        <v>-2.3491718613325796</v>
      </c>
      <c r="E972" s="23">
        <f ca="1">_xlfn.NORM.INV(RAND(),'Input parameters and results'!G$14,'Input parameters and results'!H$14)</f>
        <v>4.6884553842903181</v>
      </c>
      <c r="F972" s="23">
        <f ca="1">_xlfn.NORM.INV(RAND(),'Input parameters and results'!G$15,'Input parameters and results'!H$15)</f>
        <v>47.968170459420918</v>
      </c>
      <c r="G972" s="23">
        <f ca="1">_xlfn.NORM.INV(RAND(),'Input parameters and results'!G$16,'Input parameters and results'!H$16)</f>
        <v>-2.1163761331532225</v>
      </c>
      <c r="H972" s="23">
        <f ca="1">_xlfn.NORM.INV(RAND(),'Input parameters and results'!I$14,'Input parameters and results'!J$14)</f>
        <v>10.338396307210072</v>
      </c>
      <c r="I972" s="23">
        <f ca="1">_xlfn.NORM.INV(RAND(),'Input parameters and results'!I$15,'Input parameters and results'!J$15)</f>
        <v>68.397634035489688</v>
      </c>
      <c r="J972" s="23">
        <f ca="1">_xlfn.NORM.INV(RAND(),'Input parameters and results'!I$16,'Input parameters and results'!J$16)</f>
        <v>-1.9115056121203118</v>
      </c>
      <c r="K972" s="23">
        <f ca="1">_xlfn.NORM.INV(RAND(),'Input parameters and results'!K$14,'Input parameters and results'!L$14)</f>
        <v>5.223021880945943</v>
      </c>
      <c r="L972" s="23">
        <f ca="1">_xlfn.NORM.INV(RAND(),'Input parameters and results'!K$15,'Input parameters and results'!L$15)</f>
        <v>58.544952489343757</v>
      </c>
      <c r="M972" s="23">
        <f ca="1">_xlfn.NORM.INV(RAND(),'Input parameters and results'!K$16,'Input parameters and results'!L$16)</f>
        <v>-1.6243358471616225</v>
      </c>
    </row>
    <row r="973" spans="1:13">
      <c r="A973" s="7">
        <v>969</v>
      </c>
      <c r="B973" s="23">
        <f ca="1">_xlfn.NORM.INV(RAND(),'Input parameters and results'!E$14,'Input parameters and results'!F$14)</f>
        <v>9.2280398348764141</v>
      </c>
      <c r="C973" s="23">
        <f ca="1">_xlfn.NORM.INV(RAND(),'Input parameters and results'!E$15,'Input parameters and results'!F$15)</f>
        <v>70.65386011348086</v>
      </c>
      <c r="D973" s="23">
        <f ca="1">_xlfn.NORM.INV(RAND(),'Input parameters and results'!E$16,'Input parameters and results'!F$16)</f>
        <v>-2.0153222814422231</v>
      </c>
      <c r="E973" s="23">
        <f ca="1">_xlfn.NORM.INV(RAND(),'Input parameters and results'!G$14,'Input parameters and results'!H$14)</f>
        <v>5.3467542797295851</v>
      </c>
      <c r="F973" s="23">
        <f ca="1">_xlfn.NORM.INV(RAND(),'Input parameters and results'!G$15,'Input parameters and results'!H$15)</f>
        <v>55.148730384404516</v>
      </c>
      <c r="G973" s="23">
        <f ca="1">_xlfn.NORM.INV(RAND(),'Input parameters and results'!G$16,'Input parameters and results'!H$16)</f>
        <v>-1.9273540266127331</v>
      </c>
      <c r="H973" s="23">
        <f ca="1">_xlfn.NORM.INV(RAND(),'Input parameters and results'!I$14,'Input parameters and results'!J$14)</f>
        <v>8.1112970006658731</v>
      </c>
      <c r="I973" s="23">
        <f ca="1">_xlfn.NORM.INV(RAND(),'Input parameters and results'!I$15,'Input parameters and results'!J$15)</f>
        <v>76.085968547991854</v>
      </c>
      <c r="J973" s="23">
        <f ca="1">_xlfn.NORM.INV(RAND(),'Input parameters and results'!I$16,'Input parameters and results'!J$16)</f>
        <v>-1.8022219938270108</v>
      </c>
      <c r="K973" s="23">
        <f ca="1">_xlfn.NORM.INV(RAND(),'Input parameters and results'!K$14,'Input parameters and results'!L$14)</f>
        <v>4.7390314092324157</v>
      </c>
      <c r="L973" s="23">
        <f ca="1">_xlfn.NORM.INV(RAND(),'Input parameters and results'!K$15,'Input parameters and results'!L$15)</f>
        <v>65.720488474889038</v>
      </c>
      <c r="M973" s="23">
        <f ca="1">_xlfn.NORM.INV(RAND(),'Input parameters and results'!K$16,'Input parameters and results'!L$16)</f>
        <v>-1.9761840749202593</v>
      </c>
    </row>
    <row r="974" spans="1:13">
      <c r="A974" s="7">
        <v>970</v>
      </c>
      <c r="B974" s="23">
        <f ca="1">_xlfn.NORM.INV(RAND(),'Input parameters and results'!E$14,'Input parameters and results'!F$14)</f>
        <v>6.6324450480624106</v>
      </c>
      <c r="C974" s="23">
        <f ca="1">_xlfn.NORM.INV(RAND(),'Input parameters and results'!E$15,'Input parameters and results'!F$15)</f>
        <v>74.061834325882486</v>
      </c>
      <c r="D974" s="23">
        <f ca="1">_xlfn.NORM.INV(RAND(),'Input parameters and results'!E$16,'Input parameters and results'!F$16)</f>
        <v>-1.8961911871471566</v>
      </c>
      <c r="E974" s="23">
        <f ca="1">_xlfn.NORM.INV(RAND(),'Input parameters and results'!G$14,'Input parameters and results'!H$14)</f>
        <v>3.9230593788065518</v>
      </c>
      <c r="F974" s="23">
        <f ca="1">_xlfn.NORM.INV(RAND(),'Input parameters and results'!G$15,'Input parameters and results'!H$15)</f>
        <v>60.317222494914013</v>
      </c>
      <c r="G974" s="23">
        <f ca="1">_xlfn.NORM.INV(RAND(),'Input parameters and results'!G$16,'Input parameters and results'!H$16)</f>
        <v>-1.8992839889464295</v>
      </c>
      <c r="H974" s="23">
        <f ca="1">_xlfn.NORM.INV(RAND(),'Input parameters and results'!I$14,'Input parameters and results'!J$14)</f>
        <v>7.2189970556896252</v>
      </c>
      <c r="I974" s="23">
        <f ca="1">_xlfn.NORM.INV(RAND(),'Input parameters and results'!I$15,'Input parameters and results'!J$15)</f>
        <v>59.946892390943191</v>
      </c>
      <c r="J974" s="23">
        <f ca="1">_xlfn.NORM.INV(RAND(),'Input parameters and results'!I$16,'Input parameters and results'!J$16)</f>
        <v>-2.059824821281945</v>
      </c>
      <c r="K974" s="23">
        <f ca="1">_xlfn.NORM.INV(RAND(),'Input parameters and results'!K$14,'Input parameters and results'!L$14)</f>
        <v>5.5893916191393176</v>
      </c>
      <c r="L974" s="23">
        <f ca="1">_xlfn.NORM.INV(RAND(),'Input parameters and results'!K$15,'Input parameters and results'!L$15)</f>
        <v>57.225201888166723</v>
      </c>
      <c r="M974" s="23">
        <f ca="1">_xlfn.NORM.INV(RAND(),'Input parameters and results'!K$16,'Input parameters and results'!L$16)</f>
        <v>-1.8686348474131016</v>
      </c>
    </row>
    <row r="975" spans="1:13">
      <c r="A975" s="7">
        <v>971</v>
      </c>
      <c r="B975" s="23">
        <f ca="1">_xlfn.NORM.INV(RAND(),'Input parameters and results'!E$14,'Input parameters and results'!F$14)</f>
        <v>9.9540613233017794</v>
      </c>
      <c r="C975" s="23">
        <f ca="1">_xlfn.NORM.INV(RAND(),'Input parameters and results'!E$15,'Input parameters and results'!F$15)</f>
        <v>56.98356944381846</v>
      </c>
      <c r="D975" s="23">
        <f ca="1">_xlfn.NORM.INV(RAND(),'Input parameters and results'!E$16,'Input parameters and results'!F$16)</f>
        <v>-2.1761631588918187</v>
      </c>
      <c r="E975" s="23">
        <f ca="1">_xlfn.NORM.INV(RAND(),'Input parameters and results'!G$14,'Input parameters and results'!H$14)</f>
        <v>4.5261241419148828</v>
      </c>
      <c r="F975" s="23">
        <f ca="1">_xlfn.NORM.INV(RAND(),'Input parameters and results'!G$15,'Input parameters and results'!H$15)</f>
        <v>61.416021522694152</v>
      </c>
      <c r="G975" s="23">
        <f ca="1">_xlfn.NORM.INV(RAND(),'Input parameters and results'!G$16,'Input parameters and results'!H$16)</f>
        <v>-1.8429229180244735</v>
      </c>
      <c r="H975" s="23">
        <f ca="1">_xlfn.NORM.INV(RAND(),'Input parameters and results'!I$14,'Input parameters and results'!J$14)</f>
        <v>9.1101918888297302</v>
      </c>
      <c r="I975" s="23">
        <f ca="1">_xlfn.NORM.INV(RAND(),'Input parameters and results'!I$15,'Input parameters and results'!J$15)</f>
        <v>63.970149903910368</v>
      </c>
      <c r="J975" s="23">
        <f ca="1">_xlfn.NORM.INV(RAND(),'Input parameters and results'!I$16,'Input parameters and results'!J$16)</f>
        <v>-2.0421838627161373</v>
      </c>
      <c r="K975" s="23">
        <f ca="1">_xlfn.NORM.INV(RAND(),'Input parameters and results'!K$14,'Input parameters and results'!L$14)</f>
        <v>4.4278571943389489</v>
      </c>
      <c r="L975" s="23">
        <f ca="1">_xlfn.NORM.INV(RAND(),'Input parameters and results'!K$15,'Input parameters and results'!L$15)</f>
        <v>58.347888402656224</v>
      </c>
      <c r="M975" s="23">
        <f ca="1">_xlfn.NORM.INV(RAND(),'Input parameters and results'!K$16,'Input parameters and results'!L$16)</f>
        <v>-1.7661527250246711</v>
      </c>
    </row>
    <row r="976" spans="1:13">
      <c r="A976" s="7">
        <v>972</v>
      </c>
      <c r="B976" s="23">
        <f ca="1">_xlfn.NORM.INV(RAND(),'Input parameters and results'!E$14,'Input parameters and results'!F$14)</f>
        <v>7.5684532948043506</v>
      </c>
      <c r="C976" s="23">
        <f ca="1">_xlfn.NORM.INV(RAND(),'Input parameters and results'!E$15,'Input parameters and results'!F$15)</f>
        <v>64.466007354786299</v>
      </c>
      <c r="D976" s="23">
        <f ca="1">_xlfn.NORM.INV(RAND(),'Input parameters and results'!E$16,'Input parameters and results'!F$16)</f>
        <v>-2.1671181972623388</v>
      </c>
      <c r="E976" s="23">
        <f ca="1">_xlfn.NORM.INV(RAND(),'Input parameters and results'!G$14,'Input parameters and results'!H$14)</f>
        <v>4.9834803254437681</v>
      </c>
      <c r="F976" s="23">
        <f ca="1">_xlfn.NORM.INV(RAND(),'Input parameters and results'!G$15,'Input parameters and results'!H$15)</f>
        <v>49.17203340380825</v>
      </c>
      <c r="G976" s="23">
        <f ca="1">_xlfn.NORM.INV(RAND(),'Input parameters and results'!G$16,'Input parameters and results'!H$16)</f>
        <v>-1.6651294641762153</v>
      </c>
      <c r="H976" s="23">
        <f ca="1">_xlfn.NORM.INV(RAND(),'Input parameters and results'!I$14,'Input parameters and results'!J$14)</f>
        <v>8.0794502724596455</v>
      </c>
      <c r="I976" s="23">
        <f ca="1">_xlfn.NORM.INV(RAND(),'Input parameters and results'!I$15,'Input parameters and results'!J$15)</f>
        <v>70.810201886433617</v>
      </c>
      <c r="J976" s="23">
        <f ca="1">_xlfn.NORM.INV(RAND(),'Input parameters and results'!I$16,'Input parameters and results'!J$16)</f>
        <v>-1.4843163213068984</v>
      </c>
      <c r="K976" s="23">
        <f ca="1">_xlfn.NORM.INV(RAND(),'Input parameters and results'!K$14,'Input parameters and results'!L$14)</f>
        <v>4.9849550170501082</v>
      </c>
      <c r="L976" s="23">
        <f ca="1">_xlfn.NORM.INV(RAND(),'Input parameters and results'!K$15,'Input parameters and results'!L$15)</f>
        <v>64.108431447636946</v>
      </c>
      <c r="M976" s="23">
        <f ca="1">_xlfn.NORM.INV(RAND(),'Input parameters and results'!K$16,'Input parameters and results'!L$16)</f>
        <v>-1.8405952902382172</v>
      </c>
    </row>
    <row r="977" spans="1:13">
      <c r="A977" s="7">
        <v>973</v>
      </c>
      <c r="B977" s="23">
        <f ca="1">_xlfn.NORM.INV(RAND(),'Input parameters and results'!E$14,'Input parameters and results'!F$14)</f>
        <v>10.351295021942352</v>
      </c>
      <c r="C977" s="23">
        <f ca="1">_xlfn.NORM.INV(RAND(),'Input parameters and results'!E$15,'Input parameters and results'!F$15)</f>
        <v>74.717909345622189</v>
      </c>
      <c r="D977" s="23">
        <f ca="1">_xlfn.NORM.INV(RAND(),'Input parameters and results'!E$16,'Input parameters and results'!F$16)</f>
        <v>-2.2362030418604064</v>
      </c>
      <c r="E977" s="23">
        <f ca="1">_xlfn.NORM.INV(RAND(),'Input parameters and results'!G$14,'Input parameters and results'!H$14)</f>
        <v>4.3516063344253597</v>
      </c>
      <c r="F977" s="23">
        <f ca="1">_xlfn.NORM.INV(RAND(),'Input parameters and results'!G$15,'Input parameters and results'!H$15)</f>
        <v>56.577126290248778</v>
      </c>
      <c r="G977" s="23">
        <f ca="1">_xlfn.NORM.INV(RAND(),'Input parameters and results'!G$16,'Input parameters and results'!H$16)</f>
        <v>-2.3501784691814529</v>
      </c>
      <c r="H977" s="23">
        <f ca="1">_xlfn.NORM.INV(RAND(),'Input parameters and results'!I$14,'Input parameters and results'!J$14)</f>
        <v>9.3284248662820666</v>
      </c>
      <c r="I977" s="23">
        <f ca="1">_xlfn.NORM.INV(RAND(),'Input parameters and results'!I$15,'Input parameters and results'!J$15)</f>
        <v>74.754927288139314</v>
      </c>
      <c r="J977" s="23">
        <f ca="1">_xlfn.NORM.INV(RAND(),'Input parameters and results'!I$16,'Input parameters and results'!J$16)</f>
        <v>-1.8983012723864026</v>
      </c>
      <c r="K977" s="23">
        <f ca="1">_xlfn.NORM.INV(RAND(),'Input parameters and results'!K$14,'Input parameters and results'!L$14)</f>
        <v>4.1475460085366125</v>
      </c>
      <c r="L977" s="23">
        <f ca="1">_xlfn.NORM.INV(RAND(),'Input parameters and results'!K$15,'Input parameters and results'!L$15)</f>
        <v>69.69428390077077</v>
      </c>
      <c r="M977" s="23">
        <f ca="1">_xlfn.NORM.INV(RAND(),'Input parameters and results'!K$16,'Input parameters and results'!L$16)</f>
        <v>-1.888355559420718</v>
      </c>
    </row>
    <row r="978" spans="1:13">
      <c r="A978" s="7">
        <v>974</v>
      </c>
      <c r="B978" s="23">
        <f ca="1">_xlfn.NORM.INV(RAND(),'Input parameters and results'!E$14,'Input parameters and results'!F$14)</f>
        <v>8.2703404982049999</v>
      </c>
      <c r="C978" s="23">
        <f ca="1">_xlfn.NORM.INV(RAND(),'Input parameters and results'!E$15,'Input parameters and results'!F$15)</f>
        <v>57.232238477171691</v>
      </c>
      <c r="D978" s="23">
        <f ca="1">_xlfn.NORM.INV(RAND(),'Input parameters and results'!E$16,'Input parameters and results'!F$16)</f>
        <v>-1.9948631649721269</v>
      </c>
      <c r="E978" s="23">
        <f ca="1">_xlfn.NORM.INV(RAND(),'Input parameters and results'!G$14,'Input parameters and results'!H$14)</f>
        <v>4.4461012072908241</v>
      </c>
      <c r="F978" s="23">
        <f ca="1">_xlfn.NORM.INV(RAND(),'Input parameters and results'!G$15,'Input parameters and results'!H$15)</f>
        <v>54.023613166324687</v>
      </c>
      <c r="G978" s="23">
        <f ca="1">_xlfn.NORM.INV(RAND(),'Input parameters and results'!G$16,'Input parameters and results'!H$16)</f>
        <v>-1.5634195380468316</v>
      </c>
      <c r="H978" s="23">
        <f ca="1">_xlfn.NORM.INV(RAND(),'Input parameters and results'!I$14,'Input parameters and results'!J$14)</f>
        <v>8.2208544298280533</v>
      </c>
      <c r="I978" s="23">
        <f ca="1">_xlfn.NORM.INV(RAND(),'Input parameters and results'!I$15,'Input parameters and results'!J$15)</f>
        <v>77.255443539077007</v>
      </c>
      <c r="J978" s="23">
        <f ca="1">_xlfn.NORM.INV(RAND(),'Input parameters and results'!I$16,'Input parameters and results'!J$16)</f>
        <v>-1.9600295219495885</v>
      </c>
      <c r="K978" s="23">
        <f ca="1">_xlfn.NORM.INV(RAND(),'Input parameters and results'!K$14,'Input parameters and results'!L$14)</f>
        <v>4.9123675939560609</v>
      </c>
      <c r="L978" s="23">
        <f ca="1">_xlfn.NORM.INV(RAND(),'Input parameters and results'!K$15,'Input parameters and results'!L$15)</f>
        <v>50.380810673218249</v>
      </c>
      <c r="M978" s="23">
        <f ca="1">_xlfn.NORM.INV(RAND(),'Input parameters and results'!K$16,'Input parameters and results'!L$16)</f>
        <v>-2.0039693090343578</v>
      </c>
    </row>
    <row r="979" spans="1:13">
      <c r="A979" s="7">
        <v>975</v>
      </c>
      <c r="B979" s="23">
        <f ca="1">_xlfn.NORM.INV(RAND(),'Input parameters and results'!E$14,'Input parameters and results'!F$14)</f>
        <v>8.0787526157682148</v>
      </c>
      <c r="C979" s="23">
        <f ca="1">_xlfn.NORM.INV(RAND(),'Input parameters and results'!E$15,'Input parameters and results'!F$15)</f>
        <v>61.173208824736442</v>
      </c>
      <c r="D979" s="23">
        <f ca="1">_xlfn.NORM.INV(RAND(),'Input parameters and results'!E$16,'Input parameters and results'!F$16)</f>
        <v>-2.2254626544587341</v>
      </c>
      <c r="E979" s="23">
        <f ca="1">_xlfn.NORM.INV(RAND(),'Input parameters and results'!G$14,'Input parameters and results'!H$14)</f>
        <v>5.1468524086525331</v>
      </c>
      <c r="F979" s="23">
        <f ca="1">_xlfn.NORM.INV(RAND(),'Input parameters and results'!G$15,'Input parameters and results'!H$15)</f>
        <v>57.449815247343111</v>
      </c>
      <c r="G979" s="23">
        <f ca="1">_xlfn.NORM.INV(RAND(),'Input parameters and results'!G$16,'Input parameters and results'!H$16)</f>
        <v>-1.8023296098726065</v>
      </c>
      <c r="H979" s="23">
        <f ca="1">_xlfn.NORM.INV(RAND(),'Input parameters and results'!I$14,'Input parameters and results'!J$14)</f>
        <v>6.5821968096680763</v>
      </c>
      <c r="I979" s="23">
        <f ca="1">_xlfn.NORM.INV(RAND(),'Input parameters and results'!I$15,'Input parameters and results'!J$15)</f>
        <v>69.925018215523266</v>
      </c>
      <c r="J979" s="23">
        <f ca="1">_xlfn.NORM.INV(RAND(),'Input parameters and results'!I$16,'Input parameters and results'!J$16)</f>
        <v>-1.70774268111784</v>
      </c>
      <c r="K979" s="23">
        <f ca="1">_xlfn.NORM.INV(RAND(),'Input parameters and results'!K$14,'Input parameters and results'!L$14)</f>
        <v>5.0604704741225106</v>
      </c>
      <c r="L979" s="23">
        <f ca="1">_xlfn.NORM.INV(RAND(),'Input parameters and results'!K$15,'Input parameters and results'!L$15)</f>
        <v>67.468785886220701</v>
      </c>
      <c r="M979" s="23">
        <f ca="1">_xlfn.NORM.INV(RAND(),'Input parameters and results'!K$16,'Input parameters and results'!L$16)</f>
        <v>-1.9403457720510737</v>
      </c>
    </row>
    <row r="980" spans="1:13">
      <c r="A980" s="7">
        <v>976</v>
      </c>
      <c r="B980" s="23">
        <f ca="1">_xlfn.NORM.INV(RAND(),'Input parameters and results'!E$14,'Input parameters and results'!F$14)</f>
        <v>9.1008027270381646</v>
      </c>
      <c r="C980" s="23">
        <f ca="1">_xlfn.NORM.INV(RAND(),'Input parameters and results'!E$15,'Input parameters and results'!F$15)</f>
        <v>63.71413212466539</v>
      </c>
      <c r="D980" s="23">
        <f ca="1">_xlfn.NORM.INV(RAND(),'Input parameters and results'!E$16,'Input parameters and results'!F$16)</f>
        <v>-1.9011098785878409</v>
      </c>
      <c r="E980" s="23">
        <f ca="1">_xlfn.NORM.INV(RAND(),'Input parameters and results'!G$14,'Input parameters and results'!H$14)</f>
        <v>4.0650078582124767</v>
      </c>
      <c r="F980" s="23">
        <f ca="1">_xlfn.NORM.INV(RAND(),'Input parameters and results'!G$15,'Input parameters and results'!H$15)</f>
        <v>42.501506841771423</v>
      </c>
      <c r="G980" s="23">
        <f ca="1">_xlfn.NORM.INV(RAND(),'Input parameters and results'!G$16,'Input parameters and results'!H$16)</f>
        <v>-1.8714439239646272</v>
      </c>
      <c r="H980" s="23">
        <f ca="1">_xlfn.NORM.INV(RAND(),'Input parameters and results'!I$14,'Input parameters and results'!J$14)</f>
        <v>10.288390130821503</v>
      </c>
      <c r="I980" s="23">
        <f ca="1">_xlfn.NORM.INV(RAND(),'Input parameters and results'!I$15,'Input parameters and results'!J$15)</f>
        <v>70.682703162907004</v>
      </c>
      <c r="J980" s="23">
        <f ca="1">_xlfn.NORM.INV(RAND(),'Input parameters and results'!I$16,'Input parameters and results'!J$16)</f>
        <v>-1.9850375983110882</v>
      </c>
      <c r="K980" s="23">
        <f ca="1">_xlfn.NORM.INV(RAND(),'Input parameters and results'!K$14,'Input parameters and results'!L$14)</f>
        <v>4.9673284871063128</v>
      </c>
      <c r="L980" s="23">
        <f ca="1">_xlfn.NORM.INV(RAND(),'Input parameters and results'!K$15,'Input parameters and results'!L$15)</f>
        <v>67.33222414558486</v>
      </c>
      <c r="M980" s="23">
        <f ca="1">_xlfn.NORM.INV(RAND(),'Input parameters and results'!K$16,'Input parameters and results'!L$16)</f>
        <v>-2.1363062087505256</v>
      </c>
    </row>
    <row r="981" spans="1:13">
      <c r="A981" s="7">
        <v>977</v>
      </c>
      <c r="B981" s="23">
        <f ca="1">_xlfn.NORM.INV(RAND(),'Input parameters and results'!E$14,'Input parameters and results'!F$14)</f>
        <v>6.4688055093373027</v>
      </c>
      <c r="C981" s="23">
        <f ca="1">_xlfn.NORM.INV(RAND(),'Input parameters and results'!E$15,'Input parameters and results'!F$15)</f>
        <v>71.86254476543165</v>
      </c>
      <c r="D981" s="23">
        <f ca="1">_xlfn.NORM.INV(RAND(),'Input parameters and results'!E$16,'Input parameters and results'!F$16)</f>
        <v>-2.0222459398354879</v>
      </c>
      <c r="E981" s="23">
        <f ca="1">_xlfn.NORM.INV(RAND(),'Input parameters and results'!G$14,'Input parameters and results'!H$14)</f>
        <v>5.0976888174627009</v>
      </c>
      <c r="F981" s="23">
        <f ca="1">_xlfn.NORM.INV(RAND(),'Input parameters and results'!G$15,'Input parameters and results'!H$15)</f>
        <v>44.473496803692839</v>
      </c>
      <c r="G981" s="23">
        <f ca="1">_xlfn.NORM.INV(RAND(),'Input parameters and results'!G$16,'Input parameters and results'!H$16)</f>
        <v>-2.1011936075642867</v>
      </c>
      <c r="H981" s="23">
        <f ca="1">_xlfn.NORM.INV(RAND(),'Input parameters and results'!I$14,'Input parameters and results'!J$14)</f>
        <v>9.6537397583248818</v>
      </c>
      <c r="I981" s="23">
        <f ca="1">_xlfn.NORM.INV(RAND(),'Input parameters and results'!I$15,'Input parameters and results'!J$15)</f>
        <v>77.37212490280244</v>
      </c>
      <c r="J981" s="23">
        <f ca="1">_xlfn.NORM.INV(RAND(),'Input parameters and results'!I$16,'Input parameters and results'!J$16)</f>
        <v>-1.9224612371521455</v>
      </c>
      <c r="K981" s="23">
        <f ca="1">_xlfn.NORM.INV(RAND(),'Input parameters and results'!K$14,'Input parameters and results'!L$14)</f>
        <v>5.0723827259292689</v>
      </c>
      <c r="L981" s="23">
        <f ca="1">_xlfn.NORM.INV(RAND(),'Input parameters and results'!K$15,'Input parameters and results'!L$15)</f>
        <v>59.119973089833834</v>
      </c>
      <c r="M981" s="23">
        <f ca="1">_xlfn.NORM.INV(RAND(),'Input parameters and results'!K$16,'Input parameters and results'!L$16)</f>
        <v>-1.7953452785017554</v>
      </c>
    </row>
    <row r="982" spans="1:13">
      <c r="A982" s="7">
        <v>978</v>
      </c>
      <c r="B982" s="23">
        <f ca="1">_xlfn.NORM.INV(RAND(),'Input parameters and results'!E$14,'Input parameters and results'!F$14)</f>
        <v>6.2518845201659072</v>
      </c>
      <c r="C982" s="23">
        <f ca="1">_xlfn.NORM.INV(RAND(),'Input parameters and results'!E$15,'Input parameters and results'!F$15)</f>
        <v>78.933251369997876</v>
      </c>
      <c r="D982" s="23">
        <f ca="1">_xlfn.NORM.INV(RAND(),'Input parameters and results'!E$16,'Input parameters and results'!F$16)</f>
        <v>-1.7985999539162116</v>
      </c>
      <c r="E982" s="23">
        <f ca="1">_xlfn.NORM.INV(RAND(),'Input parameters and results'!G$14,'Input parameters and results'!H$14)</f>
        <v>4.7087835493816455</v>
      </c>
      <c r="F982" s="23">
        <f ca="1">_xlfn.NORM.INV(RAND(),'Input parameters and results'!G$15,'Input parameters and results'!H$15)</f>
        <v>53.986791790822295</v>
      </c>
      <c r="G982" s="23">
        <f ca="1">_xlfn.NORM.INV(RAND(),'Input parameters and results'!G$16,'Input parameters and results'!H$16)</f>
        <v>-1.9635992655991985</v>
      </c>
      <c r="H982" s="23">
        <f ca="1">_xlfn.NORM.INV(RAND(),'Input parameters and results'!I$14,'Input parameters and results'!J$14)</f>
        <v>7.5579460967312677</v>
      </c>
      <c r="I982" s="23">
        <f ca="1">_xlfn.NORM.INV(RAND(),'Input parameters and results'!I$15,'Input parameters and results'!J$15)</f>
        <v>69.983700767479249</v>
      </c>
      <c r="J982" s="23">
        <f ca="1">_xlfn.NORM.INV(RAND(),'Input parameters and results'!I$16,'Input parameters and results'!J$16)</f>
        <v>-1.7365901164244102</v>
      </c>
      <c r="K982" s="23">
        <f ca="1">_xlfn.NORM.INV(RAND(),'Input parameters and results'!K$14,'Input parameters and results'!L$14)</f>
        <v>5.0343493462314841</v>
      </c>
      <c r="L982" s="23">
        <f ca="1">_xlfn.NORM.INV(RAND(),'Input parameters and results'!K$15,'Input parameters and results'!L$15)</f>
        <v>63.833536372033485</v>
      </c>
      <c r="M982" s="23">
        <f ca="1">_xlfn.NORM.INV(RAND(),'Input parameters and results'!K$16,'Input parameters and results'!L$16)</f>
        <v>-1.7214297377086609</v>
      </c>
    </row>
    <row r="983" spans="1:13">
      <c r="A983" s="7">
        <v>979</v>
      </c>
      <c r="B983" s="23">
        <f ca="1">_xlfn.NORM.INV(RAND(),'Input parameters and results'!E$14,'Input parameters and results'!F$14)</f>
        <v>8.3244642836604861</v>
      </c>
      <c r="C983" s="23">
        <f ca="1">_xlfn.NORM.INV(RAND(),'Input parameters and results'!E$15,'Input parameters and results'!F$15)</f>
        <v>68.381709929059511</v>
      </c>
      <c r="D983" s="23">
        <f ca="1">_xlfn.NORM.INV(RAND(),'Input parameters and results'!E$16,'Input parameters and results'!F$16)</f>
        <v>-1.7127281365891103</v>
      </c>
      <c r="E983" s="23">
        <f ca="1">_xlfn.NORM.INV(RAND(),'Input parameters and results'!G$14,'Input parameters and results'!H$14)</f>
        <v>5.0200049031852831</v>
      </c>
      <c r="F983" s="23">
        <f ca="1">_xlfn.NORM.INV(RAND(),'Input parameters and results'!G$15,'Input parameters and results'!H$15)</f>
        <v>66.337244241523123</v>
      </c>
      <c r="G983" s="23">
        <f ca="1">_xlfn.NORM.INV(RAND(),'Input parameters and results'!G$16,'Input parameters and results'!H$16)</f>
        <v>-2.3245515939149848</v>
      </c>
      <c r="H983" s="23">
        <f ca="1">_xlfn.NORM.INV(RAND(),'Input parameters and results'!I$14,'Input parameters and results'!J$14)</f>
        <v>9.0352109548810464</v>
      </c>
      <c r="I983" s="23">
        <f ca="1">_xlfn.NORM.INV(RAND(),'Input parameters and results'!I$15,'Input parameters and results'!J$15)</f>
        <v>74.363531778955121</v>
      </c>
      <c r="J983" s="23">
        <f ca="1">_xlfn.NORM.INV(RAND(),'Input parameters and results'!I$16,'Input parameters and results'!J$16)</f>
        <v>-2.1641198128791483</v>
      </c>
      <c r="K983" s="23">
        <f ca="1">_xlfn.NORM.INV(RAND(),'Input parameters and results'!K$14,'Input parameters and results'!L$14)</f>
        <v>5.2837423289301801</v>
      </c>
      <c r="L983" s="23">
        <f ca="1">_xlfn.NORM.INV(RAND(),'Input parameters and results'!K$15,'Input parameters and results'!L$15)</f>
        <v>51.578242187270575</v>
      </c>
      <c r="M983" s="23">
        <f ca="1">_xlfn.NORM.INV(RAND(),'Input parameters and results'!K$16,'Input parameters and results'!L$16)</f>
        <v>-1.4489232651847719</v>
      </c>
    </row>
    <row r="984" spans="1:13">
      <c r="A984" s="7">
        <v>980</v>
      </c>
      <c r="B984" s="23">
        <f ca="1">_xlfn.NORM.INV(RAND(),'Input parameters and results'!E$14,'Input parameters and results'!F$14)</f>
        <v>7.9625048473478781</v>
      </c>
      <c r="C984" s="23">
        <f ca="1">_xlfn.NORM.INV(RAND(),'Input parameters and results'!E$15,'Input parameters and results'!F$15)</f>
        <v>70.694440704901552</v>
      </c>
      <c r="D984" s="23">
        <f ca="1">_xlfn.NORM.INV(RAND(),'Input parameters and results'!E$16,'Input parameters and results'!F$16)</f>
        <v>-1.836418761035997</v>
      </c>
      <c r="E984" s="23">
        <f ca="1">_xlfn.NORM.INV(RAND(),'Input parameters and results'!G$14,'Input parameters and results'!H$14)</f>
        <v>4.6119258637955056</v>
      </c>
      <c r="F984" s="23">
        <f ca="1">_xlfn.NORM.INV(RAND(),'Input parameters and results'!G$15,'Input parameters and results'!H$15)</f>
        <v>61.039158950865982</v>
      </c>
      <c r="G984" s="23">
        <f ca="1">_xlfn.NORM.INV(RAND(),'Input parameters and results'!G$16,'Input parameters and results'!H$16)</f>
        <v>-1.9615697360929987</v>
      </c>
      <c r="H984" s="23">
        <f ca="1">_xlfn.NORM.INV(RAND(),'Input parameters and results'!I$14,'Input parameters and results'!J$14)</f>
        <v>7.6972189908900548</v>
      </c>
      <c r="I984" s="23">
        <f ca="1">_xlfn.NORM.INV(RAND(),'Input parameters and results'!I$15,'Input parameters and results'!J$15)</f>
        <v>79.135079910943006</v>
      </c>
      <c r="J984" s="23">
        <f ca="1">_xlfn.NORM.INV(RAND(),'Input parameters and results'!I$16,'Input parameters and results'!J$16)</f>
        <v>-1.6235794611036438</v>
      </c>
      <c r="K984" s="23">
        <f ca="1">_xlfn.NORM.INV(RAND(),'Input parameters and results'!K$14,'Input parameters and results'!L$14)</f>
        <v>4.2614874992491876</v>
      </c>
      <c r="L984" s="23">
        <f ca="1">_xlfn.NORM.INV(RAND(),'Input parameters and results'!K$15,'Input parameters and results'!L$15)</f>
        <v>50.882595359012114</v>
      </c>
      <c r="M984" s="23">
        <f ca="1">_xlfn.NORM.INV(RAND(),'Input parameters and results'!K$16,'Input parameters and results'!L$16)</f>
        <v>-1.5782098742217099</v>
      </c>
    </row>
    <row r="985" spans="1:13">
      <c r="A985" s="7">
        <v>981</v>
      </c>
      <c r="B985" s="23">
        <f ca="1">_xlfn.NORM.INV(RAND(),'Input parameters and results'!E$14,'Input parameters and results'!F$14)</f>
        <v>7.3490101782367123</v>
      </c>
      <c r="C985" s="23">
        <f ca="1">_xlfn.NORM.INV(RAND(),'Input parameters and results'!E$15,'Input parameters and results'!F$15)</f>
        <v>68.087039121323016</v>
      </c>
      <c r="D985" s="23">
        <f ca="1">_xlfn.NORM.INV(RAND(),'Input parameters and results'!E$16,'Input parameters and results'!F$16)</f>
        <v>-2.3124309979695119</v>
      </c>
      <c r="E985" s="23">
        <f ca="1">_xlfn.NORM.INV(RAND(),'Input parameters and results'!G$14,'Input parameters and results'!H$14)</f>
        <v>4.8693043962875491</v>
      </c>
      <c r="F985" s="23">
        <f ca="1">_xlfn.NORM.INV(RAND(),'Input parameters and results'!G$15,'Input parameters and results'!H$15)</f>
        <v>53.433513370380133</v>
      </c>
      <c r="G985" s="23">
        <f ca="1">_xlfn.NORM.INV(RAND(),'Input parameters and results'!G$16,'Input parameters and results'!H$16)</f>
        <v>-2.1855016997433352</v>
      </c>
      <c r="H985" s="23">
        <f ca="1">_xlfn.NORM.INV(RAND(),'Input parameters and results'!I$14,'Input parameters and results'!J$14)</f>
        <v>9.3746964740602223</v>
      </c>
      <c r="I985" s="23">
        <f ca="1">_xlfn.NORM.INV(RAND(),'Input parameters and results'!I$15,'Input parameters and results'!J$15)</f>
        <v>73.480031743555799</v>
      </c>
      <c r="J985" s="23">
        <f ca="1">_xlfn.NORM.INV(RAND(),'Input parameters and results'!I$16,'Input parameters and results'!J$16)</f>
        <v>-1.9580579049877229</v>
      </c>
      <c r="K985" s="23">
        <f ca="1">_xlfn.NORM.INV(RAND(),'Input parameters and results'!K$14,'Input parameters and results'!L$14)</f>
        <v>5.6036826797323833</v>
      </c>
      <c r="L985" s="23">
        <f ca="1">_xlfn.NORM.INV(RAND(),'Input parameters and results'!K$15,'Input parameters and results'!L$15)</f>
        <v>59.521837480389351</v>
      </c>
      <c r="M985" s="23">
        <f ca="1">_xlfn.NORM.INV(RAND(),'Input parameters and results'!K$16,'Input parameters and results'!L$16)</f>
        <v>-1.8463622071585115</v>
      </c>
    </row>
    <row r="986" spans="1:13">
      <c r="A986" s="7">
        <v>982</v>
      </c>
      <c r="B986" s="23">
        <f ca="1">_xlfn.NORM.INV(RAND(),'Input parameters and results'!E$14,'Input parameters and results'!F$14)</f>
        <v>8.1482869349785609</v>
      </c>
      <c r="C986" s="23">
        <f ca="1">_xlfn.NORM.INV(RAND(),'Input parameters and results'!E$15,'Input parameters and results'!F$15)</f>
        <v>82.195821820065902</v>
      </c>
      <c r="D986" s="23">
        <f ca="1">_xlfn.NORM.INV(RAND(),'Input parameters and results'!E$16,'Input parameters and results'!F$16)</f>
        <v>-1.7885630979368672</v>
      </c>
      <c r="E986" s="23">
        <f ca="1">_xlfn.NORM.INV(RAND(),'Input parameters and results'!G$14,'Input parameters and results'!H$14)</f>
        <v>5.1598565548697053</v>
      </c>
      <c r="F986" s="23">
        <f ca="1">_xlfn.NORM.INV(RAND(),'Input parameters and results'!G$15,'Input parameters and results'!H$15)</f>
        <v>57.8763802404386</v>
      </c>
      <c r="G986" s="23">
        <f ca="1">_xlfn.NORM.INV(RAND(),'Input parameters and results'!G$16,'Input parameters and results'!H$16)</f>
        <v>-1.7251998601218053</v>
      </c>
      <c r="H986" s="23">
        <f ca="1">_xlfn.NORM.INV(RAND(),'Input parameters and results'!I$14,'Input parameters and results'!J$14)</f>
        <v>10.653235524970249</v>
      </c>
      <c r="I986" s="23">
        <f ca="1">_xlfn.NORM.INV(RAND(),'Input parameters and results'!I$15,'Input parameters and results'!J$15)</f>
        <v>73.635606989194855</v>
      </c>
      <c r="J986" s="23">
        <f ca="1">_xlfn.NORM.INV(RAND(),'Input parameters and results'!I$16,'Input parameters and results'!J$16)</f>
        <v>-1.561398010576841</v>
      </c>
      <c r="K986" s="23">
        <f ca="1">_xlfn.NORM.INV(RAND(),'Input parameters and results'!K$14,'Input parameters and results'!L$14)</f>
        <v>4.4282551648061244</v>
      </c>
      <c r="L986" s="23">
        <f ca="1">_xlfn.NORM.INV(RAND(),'Input parameters and results'!K$15,'Input parameters and results'!L$15)</f>
        <v>59.23535298383068</v>
      </c>
      <c r="M986" s="23">
        <f ca="1">_xlfn.NORM.INV(RAND(),'Input parameters and results'!K$16,'Input parameters and results'!L$16)</f>
        <v>-1.9108688237816676</v>
      </c>
    </row>
    <row r="987" spans="1:13">
      <c r="A987" s="7">
        <v>983</v>
      </c>
      <c r="B987" s="23">
        <f ca="1">_xlfn.NORM.INV(RAND(),'Input parameters and results'!E$14,'Input parameters and results'!F$14)</f>
        <v>7.3283564121927522</v>
      </c>
      <c r="C987" s="23">
        <f ca="1">_xlfn.NORM.INV(RAND(),'Input parameters and results'!E$15,'Input parameters and results'!F$15)</f>
        <v>81.107415121036041</v>
      </c>
      <c r="D987" s="23">
        <f ca="1">_xlfn.NORM.INV(RAND(),'Input parameters and results'!E$16,'Input parameters and results'!F$16)</f>
        <v>-2.2192179491862367</v>
      </c>
      <c r="E987" s="23">
        <f ca="1">_xlfn.NORM.INV(RAND(),'Input parameters and results'!G$14,'Input parameters and results'!H$14)</f>
        <v>4.4092362770159621</v>
      </c>
      <c r="F987" s="23">
        <f ca="1">_xlfn.NORM.INV(RAND(),'Input parameters and results'!G$15,'Input parameters and results'!H$15)</f>
        <v>55.312956634461848</v>
      </c>
      <c r="G987" s="23">
        <f ca="1">_xlfn.NORM.INV(RAND(),'Input parameters and results'!G$16,'Input parameters and results'!H$16)</f>
        <v>-1.6959837043655841</v>
      </c>
      <c r="H987" s="23">
        <f ca="1">_xlfn.NORM.INV(RAND(),'Input parameters and results'!I$14,'Input parameters and results'!J$14)</f>
        <v>8.2867692880177231</v>
      </c>
      <c r="I987" s="23">
        <f ca="1">_xlfn.NORM.INV(RAND(),'Input parameters and results'!I$15,'Input parameters and results'!J$15)</f>
        <v>80.14179246739549</v>
      </c>
      <c r="J987" s="23">
        <f ca="1">_xlfn.NORM.INV(RAND(),'Input parameters and results'!I$16,'Input parameters and results'!J$16)</f>
        <v>-1.6563519650931662</v>
      </c>
      <c r="K987" s="23">
        <f ca="1">_xlfn.NORM.INV(RAND(),'Input parameters and results'!K$14,'Input parameters and results'!L$14)</f>
        <v>5.2249233466565865</v>
      </c>
      <c r="L987" s="23">
        <f ca="1">_xlfn.NORM.INV(RAND(),'Input parameters and results'!K$15,'Input parameters and results'!L$15)</f>
        <v>56.205820084728074</v>
      </c>
      <c r="M987" s="23">
        <f ca="1">_xlfn.NORM.INV(RAND(),'Input parameters and results'!K$16,'Input parameters and results'!L$16)</f>
        <v>-1.8123674177806339</v>
      </c>
    </row>
    <row r="988" spans="1:13">
      <c r="A988" s="7">
        <v>984</v>
      </c>
      <c r="B988" s="23">
        <f ca="1">_xlfn.NORM.INV(RAND(),'Input parameters and results'!E$14,'Input parameters and results'!F$14)</f>
        <v>7.8780572293642717</v>
      </c>
      <c r="C988" s="23">
        <f ca="1">_xlfn.NORM.INV(RAND(),'Input parameters and results'!E$15,'Input parameters and results'!F$15)</f>
        <v>74.56654762777427</v>
      </c>
      <c r="D988" s="23">
        <f ca="1">_xlfn.NORM.INV(RAND(),'Input parameters and results'!E$16,'Input parameters and results'!F$16)</f>
        <v>-2.0208014143994748</v>
      </c>
      <c r="E988" s="23">
        <f ca="1">_xlfn.NORM.INV(RAND(),'Input parameters and results'!G$14,'Input parameters and results'!H$14)</f>
        <v>5.4568467692562903</v>
      </c>
      <c r="F988" s="23">
        <f ca="1">_xlfn.NORM.INV(RAND(),'Input parameters and results'!G$15,'Input parameters and results'!H$15)</f>
        <v>54.545081538520513</v>
      </c>
      <c r="G988" s="23">
        <f ca="1">_xlfn.NORM.INV(RAND(),'Input parameters and results'!G$16,'Input parameters and results'!H$16)</f>
        <v>-2.0467851475275176</v>
      </c>
      <c r="H988" s="23">
        <f ca="1">_xlfn.NORM.INV(RAND(),'Input parameters and results'!I$14,'Input parameters and results'!J$14)</f>
        <v>9.3512489295678378</v>
      </c>
      <c r="I988" s="23">
        <f ca="1">_xlfn.NORM.INV(RAND(),'Input parameters and results'!I$15,'Input parameters and results'!J$15)</f>
        <v>62.418304373607661</v>
      </c>
      <c r="J988" s="23">
        <f ca="1">_xlfn.NORM.INV(RAND(),'Input parameters and results'!I$16,'Input parameters and results'!J$16)</f>
        <v>-2.1279808584330211</v>
      </c>
      <c r="K988" s="23">
        <f ca="1">_xlfn.NORM.INV(RAND(),'Input parameters and results'!K$14,'Input parameters and results'!L$14)</f>
        <v>4.4900636564921461</v>
      </c>
      <c r="L988" s="23">
        <f ca="1">_xlfn.NORM.INV(RAND(),'Input parameters and results'!K$15,'Input parameters and results'!L$15)</f>
        <v>55.619504983422985</v>
      </c>
      <c r="M988" s="23">
        <f ca="1">_xlfn.NORM.INV(RAND(),'Input parameters and results'!K$16,'Input parameters and results'!L$16)</f>
        <v>-2.0961313041174963</v>
      </c>
    </row>
    <row r="989" spans="1:13">
      <c r="A989" s="7">
        <v>985</v>
      </c>
      <c r="B989" s="23">
        <f ca="1">_xlfn.NORM.INV(RAND(),'Input parameters and results'!E$14,'Input parameters and results'!F$14)</f>
        <v>7.8814731877765904</v>
      </c>
      <c r="C989" s="23">
        <f ca="1">_xlfn.NORM.INV(RAND(),'Input parameters and results'!E$15,'Input parameters and results'!F$15)</f>
        <v>77.758104213154354</v>
      </c>
      <c r="D989" s="23">
        <f ca="1">_xlfn.NORM.INV(RAND(),'Input parameters and results'!E$16,'Input parameters and results'!F$16)</f>
        <v>-2.2199112894238611</v>
      </c>
      <c r="E989" s="23">
        <f ca="1">_xlfn.NORM.INV(RAND(),'Input parameters and results'!G$14,'Input parameters and results'!H$14)</f>
        <v>4.3298254182306648</v>
      </c>
      <c r="F989" s="23">
        <f ca="1">_xlfn.NORM.INV(RAND(),'Input parameters and results'!G$15,'Input parameters and results'!H$15)</f>
        <v>56.855640269639224</v>
      </c>
      <c r="G989" s="23">
        <f ca="1">_xlfn.NORM.INV(RAND(),'Input parameters and results'!G$16,'Input parameters and results'!H$16)</f>
        <v>-1.9535148490828531</v>
      </c>
      <c r="H989" s="23">
        <f ca="1">_xlfn.NORM.INV(RAND(),'Input parameters and results'!I$14,'Input parameters and results'!J$14)</f>
        <v>7.5301382764103577</v>
      </c>
      <c r="I989" s="23">
        <f ca="1">_xlfn.NORM.INV(RAND(),'Input parameters and results'!I$15,'Input parameters and results'!J$15)</f>
        <v>68.370620432844134</v>
      </c>
      <c r="J989" s="23">
        <f ca="1">_xlfn.NORM.INV(RAND(),'Input parameters and results'!I$16,'Input parameters and results'!J$16)</f>
        <v>-1.6999353580871412</v>
      </c>
      <c r="K989" s="23">
        <f ca="1">_xlfn.NORM.INV(RAND(),'Input parameters and results'!K$14,'Input parameters and results'!L$14)</f>
        <v>3.5388628466556113</v>
      </c>
      <c r="L989" s="23">
        <f ca="1">_xlfn.NORM.INV(RAND(),'Input parameters and results'!K$15,'Input parameters and results'!L$15)</f>
        <v>47.447953591452972</v>
      </c>
      <c r="M989" s="23">
        <f ca="1">_xlfn.NORM.INV(RAND(),'Input parameters and results'!K$16,'Input parameters and results'!L$16)</f>
        <v>-2.0142464524372263</v>
      </c>
    </row>
    <row r="990" spans="1:13">
      <c r="A990" s="7">
        <v>986</v>
      </c>
      <c r="B990" s="23">
        <f ca="1">_xlfn.NORM.INV(RAND(),'Input parameters and results'!E$14,'Input parameters and results'!F$14)</f>
        <v>7.9926389674952576</v>
      </c>
      <c r="C990" s="23">
        <f ca="1">_xlfn.NORM.INV(RAND(),'Input parameters and results'!E$15,'Input parameters and results'!F$15)</f>
        <v>67.310228985636869</v>
      </c>
      <c r="D990" s="23">
        <f ca="1">_xlfn.NORM.INV(RAND(),'Input parameters and results'!E$16,'Input parameters and results'!F$16)</f>
        <v>-1.6862679274536203</v>
      </c>
      <c r="E990" s="23">
        <f ca="1">_xlfn.NORM.INV(RAND(),'Input parameters and results'!G$14,'Input parameters and results'!H$14)</f>
        <v>4.9164720645371522</v>
      </c>
      <c r="F990" s="23">
        <f ca="1">_xlfn.NORM.INV(RAND(),'Input parameters and results'!G$15,'Input parameters and results'!H$15)</f>
        <v>54.244396517303713</v>
      </c>
      <c r="G990" s="23">
        <f ca="1">_xlfn.NORM.INV(RAND(),'Input parameters and results'!G$16,'Input parameters and results'!H$16)</f>
        <v>-1.7185439618452403</v>
      </c>
      <c r="H990" s="23">
        <f ca="1">_xlfn.NORM.INV(RAND(),'Input parameters and results'!I$14,'Input parameters and results'!J$14)</f>
        <v>7.3822898491440689</v>
      </c>
      <c r="I990" s="23">
        <f ca="1">_xlfn.NORM.INV(RAND(),'Input parameters and results'!I$15,'Input parameters and results'!J$15)</f>
        <v>70.520994218362588</v>
      </c>
      <c r="J990" s="23">
        <f ca="1">_xlfn.NORM.INV(RAND(),'Input parameters and results'!I$16,'Input parameters and results'!J$16)</f>
        <v>-2.0042764747412067</v>
      </c>
      <c r="K990" s="23">
        <f ca="1">_xlfn.NORM.INV(RAND(),'Input parameters and results'!K$14,'Input parameters and results'!L$14)</f>
        <v>4.7329719661427525</v>
      </c>
      <c r="L990" s="23">
        <f ca="1">_xlfn.NORM.INV(RAND(),'Input parameters and results'!K$15,'Input parameters and results'!L$15)</f>
        <v>62.081053723644665</v>
      </c>
      <c r="M990" s="23">
        <f ca="1">_xlfn.NORM.INV(RAND(),'Input parameters and results'!K$16,'Input parameters and results'!L$16)</f>
        <v>-1.7278454380092725</v>
      </c>
    </row>
    <row r="991" spans="1:13">
      <c r="A991" s="7">
        <v>987</v>
      </c>
      <c r="B991" s="23">
        <f ca="1">_xlfn.NORM.INV(RAND(),'Input parameters and results'!E$14,'Input parameters and results'!F$14)</f>
        <v>7.0085885327050308</v>
      </c>
      <c r="C991" s="23">
        <f ca="1">_xlfn.NORM.INV(RAND(),'Input parameters and results'!E$15,'Input parameters and results'!F$15)</f>
        <v>66.584902454743315</v>
      </c>
      <c r="D991" s="23">
        <f ca="1">_xlfn.NORM.INV(RAND(),'Input parameters and results'!E$16,'Input parameters and results'!F$16)</f>
        <v>-1.9439028167801573</v>
      </c>
      <c r="E991" s="23">
        <f ca="1">_xlfn.NORM.INV(RAND(),'Input parameters and results'!G$14,'Input parameters and results'!H$14)</f>
        <v>6.0397547801880789</v>
      </c>
      <c r="F991" s="23">
        <f ca="1">_xlfn.NORM.INV(RAND(),'Input parameters and results'!G$15,'Input parameters and results'!H$15)</f>
        <v>53.571914965802399</v>
      </c>
      <c r="G991" s="23">
        <f ca="1">_xlfn.NORM.INV(RAND(),'Input parameters and results'!G$16,'Input parameters and results'!H$16)</f>
        <v>-1.7788190544512008</v>
      </c>
      <c r="H991" s="23">
        <f ca="1">_xlfn.NORM.INV(RAND(),'Input parameters and results'!I$14,'Input parameters and results'!J$14)</f>
        <v>7.3819132020798834</v>
      </c>
      <c r="I991" s="23">
        <f ca="1">_xlfn.NORM.INV(RAND(),'Input parameters and results'!I$15,'Input parameters and results'!J$15)</f>
        <v>77.070317114796509</v>
      </c>
      <c r="J991" s="23">
        <f ca="1">_xlfn.NORM.INV(RAND(),'Input parameters and results'!I$16,'Input parameters and results'!J$16)</f>
        <v>-2.0767304506555422</v>
      </c>
      <c r="K991" s="23">
        <f ca="1">_xlfn.NORM.INV(RAND(),'Input parameters and results'!K$14,'Input parameters and results'!L$14)</f>
        <v>3.843870140632851</v>
      </c>
      <c r="L991" s="23">
        <f ca="1">_xlfn.NORM.INV(RAND(),'Input parameters and results'!K$15,'Input parameters and results'!L$15)</f>
        <v>52.95448303080741</v>
      </c>
      <c r="M991" s="23">
        <f ca="1">_xlfn.NORM.INV(RAND(),'Input parameters and results'!K$16,'Input parameters and results'!L$16)</f>
        <v>-1.9312444170856156</v>
      </c>
    </row>
    <row r="992" spans="1:13">
      <c r="A992" s="7">
        <v>988</v>
      </c>
      <c r="B992" s="23">
        <f ca="1">_xlfn.NORM.INV(RAND(),'Input parameters and results'!E$14,'Input parameters and results'!F$14)</f>
        <v>7.0500464278604653</v>
      </c>
      <c r="C992" s="23">
        <f ca="1">_xlfn.NORM.INV(RAND(),'Input parameters and results'!E$15,'Input parameters and results'!F$15)</f>
        <v>49.029258327722218</v>
      </c>
      <c r="D992" s="23">
        <f ca="1">_xlfn.NORM.INV(RAND(),'Input parameters and results'!E$16,'Input parameters and results'!F$16)</f>
        <v>-2.0858819834446223</v>
      </c>
      <c r="E992" s="23">
        <f ca="1">_xlfn.NORM.INV(RAND(),'Input parameters and results'!G$14,'Input parameters and results'!H$14)</f>
        <v>5.2414333956180936</v>
      </c>
      <c r="F992" s="23">
        <f ca="1">_xlfn.NORM.INV(RAND(),'Input parameters and results'!G$15,'Input parameters and results'!H$15)</f>
        <v>56.064115988830089</v>
      </c>
      <c r="G992" s="23">
        <f ca="1">_xlfn.NORM.INV(RAND(),'Input parameters and results'!G$16,'Input parameters and results'!H$16)</f>
        <v>-2.0897144821539286</v>
      </c>
      <c r="H992" s="23">
        <f ca="1">_xlfn.NORM.INV(RAND(),'Input parameters and results'!I$14,'Input parameters and results'!J$14)</f>
        <v>8.5408235658961917</v>
      </c>
      <c r="I992" s="23">
        <f ca="1">_xlfn.NORM.INV(RAND(),'Input parameters and results'!I$15,'Input parameters and results'!J$15)</f>
        <v>81.357608897775634</v>
      </c>
      <c r="J992" s="23">
        <f ca="1">_xlfn.NORM.INV(RAND(),'Input parameters and results'!I$16,'Input parameters and results'!J$16)</f>
        <v>-1.6968182114435137</v>
      </c>
      <c r="K992" s="23">
        <f ca="1">_xlfn.NORM.INV(RAND(),'Input parameters and results'!K$14,'Input parameters and results'!L$14)</f>
        <v>3.9336520997699433</v>
      </c>
      <c r="L992" s="23">
        <f ca="1">_xlfn.NORM.INV(RAND(),'Input parameters and results'!K$15,'Input parameters and results'!L$15)</f>
        <v>52.304491837464631</v>
      </c>
      <c r="M992" s="23">
        <f ca="1">_xlfn.NORM.INV(RAND(),'Input parameters and results'!K$16,'Input parameters and results'!L$16)</f>
        <v>-2.1371442891414167</v>
      </c>
    </row>
    <row r="993" spans="1:13">
      <c r="A993" s="7">
        <v>989</v>
      </c>
      <c r="B993" s="23">
        <f ca="1">_xlfn.NORM.INV(RAND(),'Input parameters and results'!E$14,'Input parameters and results'!F$14)</f>
        <v>7.9386258380445467</v>
      </c>
      <c r="C993" s="23">
        <f ca="1">_xlfn.NORM.INV(RAND(),'Input parameters and results'!E$15,'Input parameters and results'!F$15)</f>
        <v>65.207878404567381</v>
      </c>
      <c r="D993" s="23">
        <f ca="1">_xlfn.NORM.INV(RAND(),'Input parameters and results'!E$16,'Input parameters and results'!F$16)</f>
        <v>-2.0727303763036207</v>
      </c>
      <c r="E993" s="23">
        <f ca="1">_xlfn.NORM.INV(RAND(),'Input parameters and results'!G$14,'Input parameters and results'!H$14)</f>
        <v>4.6937388235704471</v>
      </c>
      <c r="F993" s="23">
        <f ca="1">_xlfn.NORM.INV(RAND(),'Input parameters and results'!G$15,'Input parameters and results'!H$15)</f>
        <v>50.340694564429739</v>
      </c>
      <c r="G993" s="23">
        <f ca="1">_xlfn.NORM.INV(RAND(),'Input parameters and results'!G$16,'Input parameters and results'!H$16)</f>
        <v>-2.1198941959448803</v>
      </c>
      <c r="H993" s="23">
        <f ca="1">_xlfn.NORM.INV(RAND(),'Input parameters and results'!I$14,'Input parameters and results'!J$14)</f>
        <v>7.5297617264862087</v>
      </c>
      <c r="I993" s="23">
        <f ca="1">_xlfn.NORM.INV(RAND(),'Input parameters and results'!I$15,'Input parameters and results'!J$15)</f>
        <v>68.578068699271583</v>
      </c>
      <c r="J993" s="23">
        <f ca="1">_xlfn.NORM.INV(RAND(),'Input parameters and results'!I$16,'Input parameters and results'!J$16)</f>
        <v>-1.7345416947847794</v>
      </c>
      <c r="K993" s="23">
        <f ca="1">_xlfn.NORM.INV(RAND(),'Input parameters and results'!K$14,'Input parameters and results'!L$14)</f>
        <v>4.7705339176693569</v>
      </c>
      <c r="L993" s="23">
        <f ca="1">_xlfn.NORM.INV(RAND(),'Input parameters and results'!K$15,'Input parameters and results'!L$15)</f>
        <v>48.039698870430222</v>
      </c>
      <c r="M993" s="23">
        <f ca="1">_xlfn.NORM.INV(RAND(),'Input parameters and results'!K$16,'Input parameters and results'!L$16)</f>
        <v>-1.9260911125253961</v>
      </c>
    </row>
    <row r="994" spans="1:13">
      <c r="A994" s="7">
        <v>990</v>
      </c>
      <c r="B994" s="23">
        <f ca="1">_xlfn.NORM.INV(RAND(),'Input parameters and results'!E$14,'Input parameters and results'!F$14)</f>
        <v>7.6687625625366023</v>
      </c>
      <c r="C994" s="23">
        <f ca="1">_xlfn.NORM.INV(RAND(),'Input parameters and results'!E$15,'Input parameters and results'!F$15)</f>
        <v>65.415240907312068</v>
      </c>
      <c r="D994" s="23">
        <f ca="1">_xlfn.NORM.INV(RAND(),'Input parameters and results'!E$16,'Input parameters and results'!F$16)</f>
        <v>-2.1925301309368508</v>
      </c>
      <c r="E994" s="23">
        <f ca="1">_xlfn.NORM.INV(RAND(),'Input parameters and results'!G$14,'Input parameters and results'!H$14)</f>
        <v>4.6492832533668311</v>
      </c>
      <c r="F994" s="23">
        <f ca="1">_xlfn.NORM.INV(RAND(),'Input parameters and results'!G$15,'Input parameters and results'!H$15)</f>
        <v>56.842719774716656</v>
      </c>
      <c r="G994" s="23">
        <f ca="1">_xlfn.NORM.INV(RAND(),'Input parameters and results'!G$16,'Input parameters and results'!H$16)</f>
        <v>-1.9441859832425588</v>
      </c>
      <c r="H994" s="23">
        <f ca="1">_xlfn.NORM.INV(RAND(),'Input parameters and results'!I$14,'Input parameters and results'!J$14)</f>
        <v>9.5619139540876752</v>
      </c>
      <c r="I994" s="23">
        <f ca="1">_xlfn.NORM.INV(RAND(),'Input parameters and results'!I$15,'Input parameters and results'!J$15)</f>
        <v>81.742793293429727</v>
      </c>
      <c r="J994" s="23">
        <f ca="1">_xlfn.NORM.INV(RAND(),'Input parameters and results'!I$16,'Input parameters and results'!J$16)</f>
        <v>-1.7970479998820885</v>
      </c>
      <c r="K994" s="23">
        <f ca="1">_xlfn.NORM.INV(RAND(),'Input parameters and results'!K$14,'Input parameters and results'!L$14)</f>
        <v>5.2868119743423367</v>
      </c>
      <c r="L994" s="23">
        <f ca="1">_xlfn.NORM.INV(RAND(),'Input parameters and results'!K$15,'Input parameters and results'!L$15)</f>
        <v>58.366373339447399</v>
      </c>
      <c r="M994" s="23">
        <f ca="1">_xlfn.NORM.INV(RAND(),'Input parameters and results'!K$16,'Input parameters and results'!L$16)</f>
        <v>-1.8438466684366934</v>
      </c>
    </row>
    <row r="995" spans="1:13">
      <c r="A995" s="7">
        <v>991</v>
      </c>
      <c r="B995" s="23">
        <f ca="1">_xlfn.NORM.INV(RAND(),'Input parameters and results'!E$14,'Input parameters and results'!F$14)</f>
        <v>7.8304320238168783</v>
      </c>
      <c r="C995" s="23">
        <f ca="1">_xlfn.NORM.INV(RAND(),'Input parameters and results'!E$15,'Input parameters and results'!F$15)</f>
        <v>77.473946107802348</v>
      </c>
      <c r="D995" s="23">
        <f ca="1">_xlfn.NORM.INV(RAND(),'Input parameters and results'!E$16,'Input parameters and results'!F$16)</f>
        <v>-2.3071330198340338</v>
      </c>
      <c r="E995" s="23">
        <f ca="1">_xlfn.NORM.INV(RAND(),'Input parameters and results'!G$14,'Input parameters and results'!H$14)</f>
        <v>4.8682056099622866</v>
      </c>
      <c r="F995" s="23">
        <f ca="1">_xlfn.NORM.INV(RAND(),'Input parameters and results'!G$15,'Input parameters and results'!H$15)</f>
        <v>55.48440142056053</v>
      </c>
      <c r="G995" s="23">
        <f ca="1">_xlfn.NORM.INV(RAND(),'Input parameters and results'!G$16,'Input parameters and results'!H$16)</f>
        <v>-1.7333794854147593</v>
      </c>
      <c r="H995" s="23">
        <f ca="1">_xlfn.NORM.INV(RAND(),'Input parameters and results'!I$14,'Input parameters and results'!J$14)</f>
        <v>7.8450070870072679</v>
      </c>
      <c r="I995" s="23">
        <f ca="1">_xlfn.NORM.INV(RAND(),'Input parameters and results'!I$15,'Input parameters and results'!J$15)</f>
        <v>85.618504792895095</v>
      </c>
      <c r="J995" s="23">
        <f ca="1">_xlfn.NORM.INV(RAND(),'Input parameters and results'!I$16,'Input parameters and results'!J$16)</f>
        <v>-1.9221122163939595</v>
      </c>
      <c r="K995" s="23">
        <f ca="1">_xlfn.NORM.INV(RAND(),'Input parameters and results'!K$14,'Input parameters and results'!L$14)</f>
        <v>4.978953016323433</v>
      </c>
      <c r="L995" s="23">
        <f ca="1">_xlfn.NORM.INV(RAND(),'Input parameters and results'!K$15,'Input parameters and results'!L$15)</f>
        <v>58.353680260540834</v>
      </c>
      <c r="M995" s="23">
        <f ca="1">_xlfn.NORM.INV(RAND(),'Input parameters and results'!K$16,'Input parameters and results'!L$16)</f>
        <v>-1.7611874404894849</v>
      </c>
    </row>
    <row r="996" spans="1:13">
      <c r="A996" s="7">
        <v>992</v>
      </c>
      <c r="B996" s="23">
        <f ca="1">_xlfn.NORM.INV(RAND(),'Input parameters and results'!E$14,'Input parameters and results'!F$14)</f>
        <v>9.8616922197224692</v>
      </c>
      <c r="C996" s="23">
        <f ca="1">_xlfn.NORM.INV(RAND(),'Input parameters and results'!E$15,'Input parameters and results'!F$15)</f>
        <v>76.687299272600725</v>
      </c>
      <c r="D996" s="23">
        <f ca="1">_xlfn.NORM.INV(RAND(),'Input parameters and results'!E$16,'Input parameters and results'!F$16)</f>
        <v>-2.0159434050877034</v>
      </c>
      <c r="E996" s="23">
        <f ca="1">_xlfn.NORM.INV(RAND(),'Input parameters and results'!G$14,'Input parameters and results'!H$14)</f>
        <v>4.8445861114234976</v>
      </c>
      <c r="F996" s="23">
        <f ca="1">_xlfn.NORM.INV(RAND(),'Input parameters and results'!G$15,'Input parameters and results'!H$15)</f>
        <v>53.51555202108635</v>
      </c>
      <c r="G996" s="23">
        <f ca="1">_xlfn.NORM.INV(RAND(),'Input parameters and results'!G$16,'Input parameters and results'!H$16)</f>
        <v>-1.8143574649841492</v>
      </c>
      <c r="H996" s="23">
        <f ca="1">_xlfn.NORM.INV(RAND(),'Input parameters and results'!I$14,'Input parameters and results'!J$14)</f>
        <v>7.8294905992763448</v>
      </c>
      <c r="I996" s="23">
        <f ca="1">_xlfn.NORM.INV(RAND(),'Input parameters and results'!I$15,'Input parameters and results'!J$15)</f>
        <v>80.203324426334916</v>
      </c>
      <c r="J996" s="23">
        <f ca="1">_xlfn.NORM.INV(RAND(),'Input parameters and results'!I$16,'Input parameters and results'!J$16)</f>
        <v>-2.3002169461074509</v>
      </c>
      <c r="K996" s="23">
        <f ca="1">_xlfn.NORM.INV(RAND(),'Input parameters and results'!K$14,'Input parameters and results'!L$14)</f>
        <v>5.4776046256394135</v>
      </c>
      <c r="L996" s="23">
        <f ca="1">_xlfn.NORM.INV(RAND(),'Input parameters and results'!K$15,'Input parameters and results'!L$15)</f>
        <v>59.037648668894427</v>
      </c>
      <c r="M996" s="23">
        <f ca="1">_xlfn.NORM.INV(RAND(),'Input parameters and results'!K$16,'Input parameters and results'!L$16)</f>
        <v>-1.6207766721259751</v>
      </c>
    </row>
    <row r="997" spans="1:13">
      <c r="A997" s="7">
        <v>993</v>
      </c>
      <c r="B997" s="23">
        <f ca="1">_xlfn.NORM.INV(RAND(),'Input parameters and results'!E$14,'Input parameters and results'!F$14)</f>
        <v>9.5472997207485086</v>
      </c>
      <c r="C997" s="23">
        <f ca="1">_xlfn.NORM.INV(RAND(),'Input parameters and results'!E$15,'Input parameters and results'!F$15)</f>
        <v>63.539494212023811</v>
      </c>
      <c r="D997" s="23">
        <f ca="1">_xlfn.NORM.INV(RAND(),'Input parameters and results'!E$16,'Input parameters and results'!F$16)</f>
        <v>-2.2451608401408416</v>
      </c>
      <c r="E997" s="23">
        <f ca="1">_xlfn.NORM.INV(RAND(),'Input parameters and results'!G$14,'Input parameters and results'!H$14)</f>
        <v>5.0880917417456688</v>
      </c>
      <c r="F997" s="23">
        <f ca="1">_xlfn.NORM.INV(RAND(),'Input parameters and results'!G$15,'Input parameters and results'!H$15)</f>
        <v>52.13774525801891</v>
      </c>
      <c r="G997" s="23">
        <f ca="1">_xlfn.NORM.INV(RAND(),'Input parameters and results'!G$16,'Input parameters and results'!H$16)</f>
        <v>-2.0200507557153018</v>
      </c>
      <c r="H997" s="23">
        <f ca="1">_xlfn.NORM.INV(RAND(),'Input parameters and results'!I$14,'Input parameters and results'!J$14)</f>
        <v>7.5469499130113054</v>
      </c>
      <c r="I997" s="23">
        <f ca="1">_xlfn.NORM.INV(RAND(),'Input parameters and results'!I$15,'Input parameters and results'!J$15)</f>
        <v>70.155865237897842</v>
      </c>
      <c r="J997" s="23">
        <f ca="1">_xlfn.NORM.INV(RAND(),'Input parameters and results'!I$16,'Input parameters and results'!J$16)</f>
        <v>-1.5869438768636441</v>
      </c>
      <c r="K997" s="23">
        <f ca="1">_xlfn.NORM.INV(RAND(),'Input parameters and results'!K$14,'Input parameters and results'!L$14)</f>
        <v>4.5883195802172185</v>
      </c>
      <c r="L997" s="23">
        <f ca="1">_xlfn.NORM.INV(RAND(),'Input parameters and results'!K$15,'Input parameters and results'!L$15)</f>
        <v>50.155026752956729</v>
      </c>
      <c r="M997" s="23">
        <f ca="1">_xlfn.NORM.INV(RAND(),'Input parameters and results'!K$16,'Input parameters and results'!L$16)</f>
        <v>-2.0463156612742059</v>
      </c>
    </row>
    <row r="998" spans="1:13">
      <c r="A998" s="7">
        <v>994</v>
      </c>
      <c r="B998" s="23">
        <f ca="1">_xlfn.NORM.INV(RAND(),'Input parameters and results'!E$14,'Input parameters and results'!F$14)</f>
        <v>8.350950699449541</v>
      </c>
      <c r="C998" s="23">
        <f ca="1">_xlfn.NORM.INV(RAND(),'Input parameters and results'!E$15,'Input parameters and results'!F$15)</f>
        <v>76.295185057770212</v>
      </c>
      <c r="D998" s="23">
        <f ca="1">_xlfn.NORM.INV(RAND(),'Input parameters and results'!E$16,'Input parameters and results'!F$16)</f>
        <v>-2.118911484770658</v>
      </c>
      <c r="E998" s="23">
        <f ca="1">_xlfn.NORM.INV(RAND(),'Input parameters and results'!G$14,'Input parameters and results'!H$14)</f>
        <v>5.4449753036870616</v>
      </c>
      <c r="F998" s="23">
        <f ca="1">_xlfn.NORM.INV(RAND(),'Input parameters and results'!G$15,'Input parameters and results'!H$15)</f>
        <v>63.521943498688543</v>
      </c>
      <c r="G998" s="23">
        <f ca="1">_xlfn.NORM.INV(RAND(),'Input parameters and results'!G$16,'Input parameters and results'!H$16)</f>
        <v>-1.813815252262907</v>
      </c>
      <c r="H998" s="23">
        <f ca="1">_xlfn.NORM.INV(RAND(),'Input parameters and results'!I$14,'Input parameters and results'!J$14)</f>
        <v>8.4249696244502648</v>
      </c>
      <c r="I998" s="23">
        <f ca="1">_xlfn.NORM.INV(RAND(),'Input parameters and results'!I$15,'Input parameters and results'!J$15)</f>
        <v>71.45520335748256</v>
      </c>
      <c r="J998" s="23">
        <f ca="1">_xlfn.NORM.INV(RAND(),'Input parameters and results'!I$16,'Input parameters and results'!J$16)</f>
        <v>-1.7310027089063578</v>
      </c>
      <c r="K998" s="23">
        <f ca="1">_xlfn.NORM.INV(RAND(),'Input parameters and results'!K$14,'Input parameters and results'!L$14)</f>
        <v>4.8196522917161868</v>
      </c>
      <c r="L998" s="23">
        <f ca="1">_xlfn.NORM.INV(RAND(),'Input parameters and results'!K$15,'Input parameters and results'!L$15)</f>
        <v>58.161920669425079</v>
      </c>
      <c r="M998" s="23">
        <f ca="1">_xlfn.NORM.INV(RAND(),'Input parameters and results'!K$16,'Input parameters and results'!L$16)</f>
        <v>-1.9638017152815226</v>
      </c>
    </row>
    <row r="999" spans="1:13">
      <c r="A999" s="7">
        <v>995</v>
      </c>
      <c r="B999" s="23">
        <f ca="1">_xlfn.NORM.INV(RAND(),'Input parameters and results'!E$14,'Input parameters and results'!F$14)</f>
        <v>8.9432837001085659</v>
      </c>
      <c r="C999" s="23">
        <f ca="1">_xlfn.NORM.INV(RAND(),'Input parameters and results'!E$15,'Input parameters and results'!F$15)</f>
        <v>71.880188198004689</v>
      </c>
      <c r="D999" s="23">
        <f ca="1">_xlfn.NORM.INV(RAND(),'Input parameters and results'!E$16,'Input parameters and results'!F$16)</f>
        <v>-1.808842868687915</v>
      </c>
      <c r="E999" s="23">
        <f ca="1">_xlfn.NORM.INV(RAND(),'Input parameters and results'!G$14,'Input parameters and results'!H$14)</f>
        <v>3.755856278098229</v>
      </c>
      <c r="F999" s="23">
        <f ca="1">_xlfn.NORM.INV(RAND(),'Input parameters and results'!G$15,'Input parameters and results'!H$15)</f>
        <v>57.134128952393304</v>
      </c>
      <c r="G999" s="23">
        <f ca="1">_xlfn.NORM.INV(RAND(),'Input parameters and results'!G$16,'Input parameters and results'!H$16)</f>
        <v>-2.010208134212732</v>
      </c>
      <c r="H999" s="23">
        <f ca="1">_xlfn.NORM.INV(RAND(),'Input parameters and results'!I$14,'Input parameters and results'!J$14)</f>
        <v>8.9709595958672761</v>
      </c>
      <c r="I999" s="23">
        <f ca="1">_xlfn.NORM.INV(RAND(),'Input parameters and results'!I$15,'Input parameters and results'!J$15)</f>
        <v>70.982485164190592</v>
      </c>
      <c r="J999" s="23">
        <f ca="1">_xlfn.NORM.INV(RAND(),'Input parameters and results'!I$16,'Input parameters and results'!J$16)</f>
        <v>-1.7123567147319698</v>
      </c>
      <c r="K999" s="23">
        <f ca="1">_xlfn.NORM.INV(RAND(),'Input parameters and results'!K$14,'Input parameters and results'!L$14)</f>
        <v>4.961618332493817</v>
      </c>
      <c r="L999" s="23">
        <f ca="1">_xlfn.NORM.INV(RAND(),'Input parameters and results'!K$15,'Input parameters and results'!L$15)</f>
        <v>51.210520661044292</v>
      </c>
      <c r="M999" s="23">
        <f ca="1">_xlfn.NORM.INV(RAND(),'Input parameters and results'!K$16,'Input parameters and results'!L$16)</f>
        <v>-1.4881725046661063</v>
      </c>
    </row>
    <row r="1000" spans="1:13">
      <c r="A1000" s="7">
        <v>996</v>
      </c>
      <c r="B1000" s="23">
        <f ca="1">_xlfn.NORM.INV(RAND(),'Input parameters and results'!E$14,'Input parameters and results'!F$14)</f>
        <v>9.4158549905832665</v>
      </c>
      <c r="C1000" s="23">
        <f ca="1">_xlfn.NORM.INV(RAND(),'Input parameters and results'!E$15,'Input parameters and results'!F$15)</f>
        <v>73.613502607275109</v>
      </c>
      <c r="D1000" s="23">
        <f ca="1">_xlfn.NORM.INV(RAND(),'Input parameters and results'!E$16,'Input parameters and results'!F$16)</f>
        <v>-2.0375752236107054</v>
      </c>
      <c r="E1000" s="23">
        <f ca="1">_xlfn.NORM.INV(RAND(),'Input parameters and results'!G$14,'Input parameters and results'!H$14)</f>
        <v>4.9144830351191713</v>
      </c>
      <c r="F1000" s="23">
        <f ca="1">_xlfn.NORM.INV(RAND(),'Input parameters and results'!G$15,'Input parameters and results'!H$15)</f>
        <v>53.753122627894832</v>
      </c>
      <c r="G1000" s="23">
        <f ca="1">_xlfn.NORM.INV(RAND(),'Input parameters and results'!G$16,'Input parameters and results'!H$16)</f>
        <v>-1.9099983599646804</v>
      </c>
      <c r="H1000" s="23">
        <f ca="1">_xlfn.NORM.INV(RAND(),'Input parameters and results'!I$14,'Input parameters and results'!J$14)</f>
        <v>8.1278313110303664</v>
      </c>
      <c r="I1000" s="23">
        <f ca="1">_xlfn.NORM.INV(RAND(),'Input parameters and results'!I$15,'Input parameters and results'!J$15)</f>
        <v>79.334406262972266</v>
      </c>
      <c r="J1000" s="23">
        <f ca="1">_xlfn.NORM.INV(RAND(),'Input parameters and results'!I$16,'Input parameters and results'!J$16)</f>
        <v>-1.4951405052502871</v>
      </c>
      <c r="K1000" s="23">
        <f ca="1">_xlfn.NORM.INV(RAND(),'Input parameters and results'!K$14,'Input parameters and results'!L$14)</f>
        <v>5.1835662190701566</v>
      </c>
      <c r="L1000" s="23">
        <f ca="1">_xlfn.NORM.INV(RAND(),'Input parameters and results'!K$15,'Input parameters and results'!L$15)</f>
        <v>53.612578210124312</v>
      </c>
      <c r="M1000" s="23">
        <f ca="1">_xlfn.NORM.INV(RAND(),'Input parameters and results'!K$16,'Input parameters and results'!L$16)</f>
        <v>-1.7751213669644317</v>
      </c>
    </row>
    <row r="1001" spans="1:13">
      <c r="A1001" s="7">
        <v>997</v>
      </c>
      <c r="B1001" s="23">
        <f ca="1">_xlfn.NORM.INV(RAND(),'Input parameters and results'!E$14,'Input parameters and results'!F$14)</f>
        <v>8.6033479460612661</v>
      </c>
      <c r="C1001" s="23">
        <f ca="1">_xlfn.NORM.INV(RAND(),'Input parameters and results'!E$15,'Input parameters and results'!F$15)</f>
        <v>65.06177469155628</v>
      </c>
      <c r="D1001" s="23">
        <f ca="1">_xlfn.NORM.INV(RAND(),'Input parameters and results'!E$16,'Input parameters and results'!F$16)</f>
        <v>-1.8252233082510831</v>
      </c>
      <c r="E1001" s="23">
        <f ca="1">_xlfn.NORM.INV(RAND(),'Input parameters and results'!G$14,'Input parameters and results'!H$14)</f>
        <v>4.8919172226328982</v>
      </c>
      <c r="F1001" s="23">
        <f ca="1">_xlfn.NORM.INV(RAND(),'Input parameters and results'!G$15,'Input parameters and results'!H$15)</f>
        <v>55.239980365559553</v>
      </c>
      <c r="G1001" s="23">
        <f ca="1">_xlfn.NORM.INV(RAND(),'Input parameters and results'!G$16,'Input parameters and results'!H$16)</f>
        <v>-1.7999695007091385</v>
      </c>
      <c r="H1001" s="23">
        <f ca="1">_xlfn.NORM.INV(RAND(),'Input parameters and results'!I$14,'Input parameters and results'!J$14)</f>
        <v>8.4386254316342519</v>
      </c>
      <c r="I1001" s="23">
        <f ca="1">_xlfn.NORM.INV(RAND(),'Input parameters and results'!I$15,'Input parameters and results'!J$15)</f>
        <v>72.094115785296367</v>
      </c>
      <c r="J1001" s="23">
        <f ca="1">_xlfn.NORM.INV(RAND(),'Input parameters and results'!I$16,'Input parameters and results'!J$16)</f>
        <v>-1.7930792797046877</v>
      </c>
      <c r="K1001" s="23">
        <f ca="1">_xlfn.NORM.INV(RAND(),'Input parameters and results'!K$14,'Input parameters and results'!L$14)</f>
        <v>5.0932884018422886</v>
      </c>
      <c r="L1001" s="23">
        <f ca="1">_xlfn.NORM.INV(RAND(),'Input parameters and results'!K$15,'Input parameters and results'!L$15)</f>
        <v>58.310561050868259</v>
      </c>
      <c r="M1001" s="23">
        <f ca="1">_xlfn.NORM.INV(RAND(),'Input parameters and results'!K$16,'Input parameters and results'!L$16)</f>
        <v>-2.2566916591660329</v>
      </c>
    </row>
    <row r="1002" spans="1:13">
      <c r="A1002" s="7">
        <v>998</v>
      </c>
      <c r="B1002" s="23">
        <f ca="1">_xlfn.NORM.INV(RAND(),'Input parameters and results'!E$14,'Input parameters and results'!F$14)</f>
        <v>7.9150537609695508</v>
      </c>
      <c r="C1002" s="23">
        <f ca="1">_xlfn.NORM.INV(RAND(),'Input parameters and results'!E$15,'Input parameters and results'!F$15)</f>
        <v>77.401934198466719</v>
      </c>
      <c r="D1002" s="23">
        <f ca="1">_xlfn.NORM.INV(RAND(),'Input parameters and results'!E$16,'Input parameters and results'!F$16)</f>
        <v>-1.9699189074786925</v>
      </c>
      <c r="E1002" s="23">
        <f ca="1">_xlfn.NORM.INV(RAND(),'Input parameters and results'!G$14,'Input parameters and results'!H$14)</f>
        <v>5.4835586586303462</v>
      </c>
      <c r="F1002" s="23">
        <f ca="1">_xlfn.NORM.INV(RAND(),'Input parameters and results'!G$15,'Input parameters and results'!H$15)</f>
        <v>59.527109217904581</v>
      </c>
      <c r="G1002" s="23">
        <f ca="1">_xlfn.NORM.INV(RAND(),'Input parameters and results'!G$16,'Input parameters and results'!H$16)</f>
        <v>-1.6477896254819757</v>
      </c>
      <c r="H1002" s="23">
        <f ca="1">_xlfn.NORM.INV(RAND(),'Input parameters and results'!I$14,'Input parameters and results'!J$14)</f>
        <v>7.9384736967475558</v>
      </c>
      <c r="I1002" s="23">
        <f ca="1">_xlfn.NORM.INV(RAND(),'Input parameters and results'!I$15,'Input parameters and results'!J$15)</f>
        <v>65.573255328811683</v>
      </c>
      <c r="J1002" s="23">
        <f ca="1">_xlfn.NORM.INV(RAND(),'Input parameters and results'!I$16,'Input parameters and results'!J$16)</f>
        <v>-1.9603065542092222</v>
      </c>
      <c r="K1002" s="23">
        <f ca="1">_xlfn.NORM.INV(RAND(),'Input parameters and results'!K$14,'Input parameters and results'!L$14)</f>
        <v>4.0762912998479068</v>
      </c>
      <c r="L1002" s="23">
        <f ca="1">_xlfn.NORM.INV(RAND(),'Input parameters and results'!K$15,'Input parameters and results'!L$15)</f>
        <v>68.747556974925629</v>
      </c>
      <c r="M1002" s="23">
        <f ca="1">_xlfn.NORM.INV(RAND(),'Input parameters and results'!K$16,'Input parameters and results'!L$16)</f>
        <v>-1.5230012566269793</v>
      </c>
    </row>
    <row r="1003" spans="1:13">
      <c r="A1003" s="7">
        <v>999</v>
      </c>
      <c r="B1003" s="23">
        <f ca="1">_xlfn.NORM.INV(RAND(),'Input parameters and results'!E$14,'Input parameters and results'!F$14)</f>
        <v>9.0911500919975996</v>
      </c>
      <c r="C1003" s="23">
        <f ca="1">_xlfn.NORM.INV(RAND(),'Input parameters and results'!E$15,'Input parameters and results'!F$15)</f>
        <v>72.152389338368494</v>
      </c>
      <c r="D1003" s="23">
        <f ca="1">_xlfn.NORM.INV(RAND(),'Input parameters and results'!E$16,'Input parameters and results'!F$16)</f>
        <v>-2.0198819804560202</v>
      </c>
      <c r="E1003" s="23">
        <f ca="1">_xlfn.NORM.INV(RAND(),'Input parameters and results'!G$14,'Input parameters and results'!H$14)</f>
        <v>5.1803115432305828</v>
      </c>
      <c r="F1003" s="23">
        <f ca="1">_xlfn.NORM.INV(RAND(),'Input parameters and results'!G$15,'Input parameters and results'!H$15)</f>
        <v>54.782924757926729</v>
      </c>
      <c r="G1003" s="23">
        <f ca="1">_xlfn.NORM.INV(RAND(),'Input parameters and results'!G$16,'Input parameters and results'!H$16)</f>
        <v>-1.6419063923862236</v>
      </c>
      <c r="H1003" s="23">
        <f ca="1">_xlfn.NORM.INV(RAND(),'Input parameters and results'!I$14,'Input parameters and results'!J$14)</f>
        <v>6.9516618023409142</v>
      </c>
      <c r="I1003" s="23">
        <f ca="1">_xlfn.NORM.INV(RAND(),'Input parameters and results'!I$15,'Input parameters and results'!J$15)</f>
        <v>82.494866901364162</v>
      </c>
      <c r="J1003" s="23">
        <f ca="1">_xlfn.NORM.INV(RAND(),'Input parameters and results'!I$16,'Input parameters and results'!J$16)</f>
        <v>-1.9513558693471504</v>
      </c>
      <c r="K1003" s="23">
        <f ca="1">_xlfn.NORM.INV(RAND(),'Input parameters and results'!K$14,'Input parameters and results'!L$14)</f>
        <v>4.4447035875543595</v>
      </c>
      <c r="L1003" s="23">
        <f ca="1">_xlfn.NORM.INV(RAND(),'Input parameters and results'!K$15,'Input parameters and results'!L$15)</f>
        <v>64.897147699501318</v>
      </c>
      <c r="M1003" s="23">
        <f ca="1">_xlfn.NORM.INV(RAND(),'Input parameters and results'!K$16,'Input parameters and results'!L$16)</f>
        <v>-2.0476992883281668</v>
      </c>
    </row>
    <row r="1004" spans="1:13">
      <c r="A1004" s="7">
        <v>1000</v>
      </c>
      <c r="B1004" s="23">
        <f ca="1">_xlfn.NORM.INV(RAND(),'Input parameters and results'!E$14,'Input parameters and results'!F$14)</f>
        <v>7.9199429237000549</v>
      </c>
      <c r="C1004" s="23">
        <f ca="1">_xlfn.NORM.INV(RAND(),'Input parameters and results'!E$15,'Input parameters and results'!F$15)</f>
        <v>61.971028238231668</v>
      </c>
      <c r="D1004" s="23">
        <f ca="1">_xlfn.NORM.INV(RAND(),'Input parameters and results'!E$16,'Input parameters and results'!F$16)</f>
        <v>-2.2245183481973543</v>
      </c>
      <c r="E1004" s="23">
        <f ca="1">_xlfn.NORM.INV(RAND(),'Input parameters and results'!G$14,'Input parameters and results'!H$14)</f>
        <v>4.2138502700399245</v>
      </c>
      <c r="F1004" s="23">
        <f ca="1">_xlfn.NORM.INV(RAND(),'Input parameters and results'!G$15,'Input parameters and results'!H$15)</f>
        <v>53.353976139976012</v>
      </c>
      <c r="G1004" s="23">
        <f ca="1">_xlfn.NORM.INV(RAND(),'Input parameters and results'!G$16,'Input parameters and results'!H$16)</f>
        <v>-1.7569920303022726</v>
      </c>
      <c r="H1004" s="23">
        <f ca="1">_xlfn.NORM.INV(RAND(),'Input parameters and results'!I$14,'Input parameters and results'!J$14)</f>
        <v>8.7579541415196811</v>
      </c>
      <c r="I1004" s="23">
        <f ca="1">_xlfn.NORM.INV(RAND(),'Input parameters and results'!I$15,'Input parameters and results'!J$15)</f>
        <v>79.126883590556886</v>
      </c>
      <c r="J1004" s="23">
        <f ca="1">_xlfn.NORM.INV(RAND(),'Input parameters and results'!I$16,'Input parameters and results'!J$16)</f>
        <v>-1.7307211040991279</v>
      </c>
      <c r="K1004" s="23">
        <f ca="1">_xlfn.NORM.INV(RAND(),'Input parameters and results'!K$14,'Input parameters and results'!L$14)</f>
        <v>5.3304330029340914</v>
      </c>
      <c r="L1004" s="23">
        <f ca="1">_xlfn.NORM.INV(RAND(),'Input parameters and results'!K$15,'Input parameters and results'!L$15)</f>
        <v>58.90056733435263</v>
      </c>
      <c r="M1004" s="23">
        <f ca="1">_xlfn.NORM.INV(RAND(),'Input parameters and results'!K$16,'Input parameters and results'!L$16)</f>
        <v>-1.7630800421528359</v>
      </c>
    </row>
    <row r="1005" spans="1:13" ht="15" thickBot="1"/>
    <row r="1006" spans="1:13">
      <c r="A1006" s="8" t="s">
        <v>2</v>
      </c>
      <c r="B1006" s="10">
        <f ca="1">AVERAGE(B5:B1004)</f>
        <v>8.6391283429406496</v>
      </c>
      <c r="C1006" s="10">
        <f ca="1">AVERAGE(C5:C1004)</f>
        <v>69.300370039726587</v>
      </c>
      <c r="D1006" s="25">
        <f t="shared" ref="D1006:M1006" ca="1" si="0">AVERAGE(D5:D1004)</f>
        <v>-1.9522293358428233</v>
      </c>
      <c r="E1006" s="10">
        <f t="shared" ca="1" si="0"/>
        <v>4.7766623303275182</v>
      </c>
      <c r="F1006" s="10">
        <f t="shared" ca="1" si="0"/>
        <v>55.20099908089405</v>
      </c>
      <c r="G1006" s="25">
        <f t="shared" ca="1" si="0"/>
        <v>-1.9513088387537669</v>
      </c>
      <c r="H1006" s="10">
        <f t="shared" ca="1" si="0"/>
        <v>8.5939924066294715</v>
      </c>
      <c r="I1006" s="10">
        <f t="shared" ca="1" si="0"/>
        <v>73.132081926985009</v>
      </c>
      <c r="J1006" s="25">
        <f t="shared" ca="1" si="0"/>
        <v>-1.8692572813122206</v>
      </c>
      <c r="K1006" s="10">
        <f t="shared" ca="1" si="0"/>
        <v>4.8311085848851931</v>
      </c>
      <c r="L1006" s="10">
        <f t="shared" ca="1" si="0"/>
        <v>57.859855186610062</v>
      </c>
      <c r="M1006" s="26">
        <f t="shared" ca="1" si="0"/>
        <v>-1.8596395831938608</v>
      </c>
    </row>
    <row r="1007" spans="1:13" ht="15" thickBot="1">
      <c r="A1007" s="9" t="s">
        <v>3</v>
      </c>
      <c r="B1007" s="11">
        <f ca="1">_xlfn.STDEV.S(B5:B1004)</f>
        <v>0.8817853352140006</v>
      </c>
      <c r="C1007" s="11">
        <f ca="1">_xlfn.STDEV.S(C5:C1004)</f>
        <v>6.8851718780358988</v>
      </c>
      <c r="D1007" s="11">
        <f t="shared" ref="D1007:M1007" ca="1" si="1">_xlfn.STDEV.S(D5:D1004)</f>
        <v>0.19464048774763398</v>
      </c>
      <c r="E1007" s="11">
        <f t="shared" ca="1" si="1"/>
        <v>0.47355146220366573</v>
      </c>
      <c r="F1007" s="11">
        <f t="shared" ca="1" si="1"/>
        <v>5.4472285948391121</v>
      </c>
      <c r="G1007" s="11">
        <f t="shared" ca="1" si="1"/>
        <v>0.19117742147579211</v>
      </c>
      <c r="H1007" s="11">
        <f t="shared" ca="1" si="1"/>
        <v>0.85205552685085695</v>
      </c>
      <c r="I1007" s="11">
        <f t="shared" ca="1" si="1"/>
        <v>7.3547411721887119</v>
      </c>
      <c r="J1007" s="11">
        <f t="shared" ca="1" si="1"/>
        <v>0.18790531698060059</v>
      </c>
      <c r="K1007" s="11">
        <f t="shared" ca="1" si="1"/>
        <v>0.49695662965596321</v>
      </c>
      <c r="L1007" s="11">
        <f t="shared" ca="1" si="1"/>
        <v>5.4899030801029207</v>
      </c>
      <c r="M1007" s="11">
        <f t="shared" ca="1" si="1"/>
        <v>0.18764728604468334</v>
      </c>
    </row>
  </sheetData>
  <mergeCells count="6">
    <mergeCell ref="J1:M1"/>
    <mergeCell ref="B2:M2"/>
    <mergeCell ref="B3:D3"/>
    <mergeCell ref="E3:G3"/>
    <mergeCell ref="H3:J3"/>
    <mergeCell ref="K3:M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98B3-A8DB-4443-9B37-B7707DD17CD2}">
  <sheetPr codeName="Sheet2"/>
  <dimension ref="A1:AO1010"/>
  <sheetViews>
    <sheetView zoomScale="85" zoomScaleNormal="85" workbookViewId="0">
      <selection activeCell="B2" sqref="B2:AK2"/>
    </sheetView>
  </sheetViews>
  <sheetFormatPr defaultRowHeight="14.4"/>
  <cols>
    <col min="1" max="1" width="11" bestFit="1" customWidth="1"/>
    <col min="2" max="37" width="10.77734375" customWidth="1"/>
  </cols>
  <sheetData>
    <row r="1" spans="1:41" ht="22.8">
      <c r="B1" s="29" t="s">
        <v>103</v>
      </c>
      <c r="C1" s="29"/>
      <c r="D1" s="29"/>
      <c r="E1" s="29"/>
      <c r="F1" s="29"/>
      <c r="G1" s="29"/>
      <c r="H1" s="29"/>
      <c r="I1" s="29"/>
      <c r="J1" s="13"/>
      <c r="K1" s="13"/>
      <c r="L1" s="13"/>
      <c r="M1" s="13"/>
      <c r="N1" s="13"/>
      <c r="O1" s="13"/>
      <c r="P1" s="13"/>
      <c r="Q1" s="13"/>
      <c r="R1" s="13"/>
      <c r="S1" s="13"/>
      <c r="T1" s="29"/>
      <c r="U1" s="29"/>
      <c r="V1" s="29"/>
      <c r="W1" s="29"/>
      <c r="X1" s="29"/>
      <c r="Y1" s="29"/>
      <c r="Z1" s="29"/>
      <c r="AA1" s="29"/>
      <c r="AB1" s="13"/>
      <c r="AC1" s="13"/>
      <c r="AD1" s="13"/>
      <c r="AE1" s="13"/>
      <c r="AF1" s="13"/>
      <c r="AG1" s="13"/>
      <c r="AH1" s="13"/>
      <c r="AI1" s="13"/>
      <c r="AJ1" s="13"/>
      <c r="AK1" s="13"/>
    </row>
    <row r="2" spans="1:41" s="20" customFormat="1">
      <c r="A2" s="6" t="s">
        <v>52</v>
      </c>
      <c r="B2" s="17" t="s">
        <v>65</v>
      </c>
      <c r="C2" s="17" t="s">
        <v>66</v>
      </c>
      <c r="D2" s="17" t="s">
        <v>67</v>
      </c>
      <c r="E2" s="17" t="s">
        <v>68</v>
      </c>
      <c r="F2" s="17" t="s">
        <v>69</v>
      </c>
      <c r="G2" s="17" t="s">
        <v>70</v>
      </c>
      <c r="H2" s="17" t="s">
        <v>71</v>
      </c>
      <c r="I2" s="17" t="s">
        <v>72</v>
      </c>
      <c r="J2" s="17" t="s">
        <v>73</v>
      </c>
      <c r="K2" s="17" t="s">
        <v>74</v>
      </c>
      <c r="L2" s="17" t="s">
        <v>75</v>
      </c>
      <c r="M2" s="17" t="s">
        <v>76</v>
      </c>
      <c r="N2" s="18" t="s">
        <v>77</v>
      </c>
      <c r="O2" s="18" t="s">
        <v>78</v>
      </c>
      <c r="P2" s="18" t="s">
        <v>79</v>
      </c>
      <c r="Q2" s="18" t="s">
        <v>80</v>
      </c>
      <c r="R2" s="18" t="s">
        <v>81</v>
      </c>
      <c r="S2" s="18" t="s">
        <v>82</v>
      </c>
      <c r="T2" s="18" t="s">
        <v>83</v>
      </c>
      <c r="U2" s="18" t="s">
        <v>84</v>
      </c>
      <c r="V2" s="18" t="s">
        <v>85</v>
      </c>
      <c r="W2" s="18" t="s">
        <v>86</v>
      </c>
      <c r="X2" s="18" t="s">
        <v>87</v>
      </c>
      <c r="Y2" s="18" t="s">
        <v>88</v>
      </c>
      <c r="Z2" s="19" t="s">
        <v>89</v>
      </c>
      <c r="AA2" s="19" t="s">
        <v>90</v>
      </c>
      <c r="AB2" s="19" t="s">
        <v>91</v>
      </c>
      <c r="AC2" s="19" t="s">
        <v>92</v>
      </c>
      <c r="AD2" s="19" t="s">
        <v>93</v>
      </c>
      <c r="AE2" s="19" t="s">
        <v>94</v>
      </c>
      <c r="AF2" s="19" t="s">
        <v>95</v>
      </c>
      <c r="AG2" s="19" t="s">
        <v>96</v>
      </c>
      <c r="AH2" s="19" t="s">
        <v>97</v>
      </c>
      <c r="AI2" s="19" t="s">
        <v>98</v>
      </c>
      <c r="AJ2" s="19" t="s">
        <v>99</v>
      </c>
      <c r="AK2" s="19" t="s">
        <v>100</v>
      </c>
    </row>
    <row r="3" spans="1:41">
      <c r="A3" s="7">
        <v>1</v>
      </c>
      <c r="B3" s="24">
        <f ca="1">'Products indicator value (h)'!B5-'Products indicator value (h)'!E5</f>
        <v>2.2829326497213458</v>
      </c>
      <c r="C3" s="24">
        <f ca="1">'Products indicator value (h)'!B5-'Products indicator value (h)'!H5</f>
        <v>0.24447745960024392</v>
      </c>
      <c r="D3" s="24">
        <f ca="1">'Products indicator value (h)'!B5-'Products indicator value (h)'!K5</f>
        <v>2.7730730550441347</v>
      </c>
      <c r="E3" s="24">
        <f ca="1">'Products indicator value (h)'!E5-'Products indicator value (h)'!H5</f>
        <v>-2.0384551901211019</v>
      </c>
      <c r="F3" s="24">
        <f ca="1">'Products indicator value (h)'!E5-'Products indicator value (h)'!K5</f>
        <v>0.49014040532278891</v>
      </c>
      <c r="G3" s="24">
        <f ca="1">'Products indicator value (h)'!H5-'Products indicator value (h)'!K5</f>
        <v>2.5285955954438908</v>
      </c>
      <c r="H3" s="24">
        <f ca="1">-('Products indicator value (h)'!B5-'Products indicator value (h)'!E5)</f>
        <v>-2.2829326497213458</v>
      </c>
      <c r="I3" s="24">
        <f ca="1">-('Products indicator value (h)'!B5-'Products indicator value (h)'!H5)</f>
        <v>-0.24447745960024392</v>
      </c>
      <c r="J3" s="24">
        <f ca="1">-('Products indicator value (h)'!B5-'Products indicator value (h)'!K5)</f>
        <v>-2.7730730550441347</v>
      </c>
      <c r="K3" s="24">
        <f ca="1">-('Products indicator value (h)'!E5-'Products indicator value (h)'!H5)</f>
        <v>2.0384551901211019</v>
      </c>
      <c r="L3" s="24">
        <f ca="1">-('Products indicator value (h)'!E5-'Products indicator value (h)'!K5)</f>
        <v>-0.49014040532278891</v>
      </c>
      <c r="M3" s="24">
        <f ca="1">-('Products indicator value (h)'!H5-'Products indicator value (h)'!K5)</f>
        <v>-2.5285955954438908</v>
      </c>
      <c r="N3" s="24">
        <f ca="1">'Products indicator value (h)'!C5-'Products indicator value (h)'!F5</f>
        <v>19.577077677089079</v>
      </c>
      <c r="O3" s="24">
        <f ca="1">'Products indicator value (h)'!C5-'Products indicator value (h)'!I5</f>
        <v>6.8359028874302226</v>
      </c>
      <c r="P3" s="24">
        <f ca="1">'Products indicator value (h)'!C5-'Products indicator value (h)'!L5</f>
        <v>22.046008072344392</v>
      </c>
      <c r="Q3" s="24">
        <f ca="1">'Products indicator value (h)'!F5-'Products indicator value (h)'!I5</f>
        <v>-12.741174789658857</v>
      </c>
      <c r="R3" s="24">
        <f ca="1">'Products indicator value (h)'!F5-'Products indicator value (h)'!L5</f>
        <v>2.4689303952553132</v>
      </c>
      <c r="S3" s="24">
        <f ca="1">'Products indicator value (h)'!I5-'Products indicator value (h)'!L5</f>
        <v>15.21010518491417</v>
      </c>
      <c r="T3" s="24">
        <f ca="1">-('Products indicator value (h)'!C5-'Products indicator value (h)'!F5)</f>
        <v>-19.577077677089079</v>
      </c>
      <c r="U3" s="24">
        <f ca="1">-('Products indicator value (h)'!C5-'Products indicator value (h)'!I5)</f>
        <v>-6.8359028874302226</v>
      </c>
      <c r="V3" s="24">
        <f ca="1">-('Products indicator value (h)'!C5-'Products indicator value (h)'!L5)</f>
        <v>-22.046008072344392</v>
      </c>
      <c r="W3" s="24">
        <f ca="1">-('Products indicator value (h)'!F5-'Products indicator value (h)'!I5)</f>
        <v>12.741174789658857</v>
      </c>
      <c r="X3" s="24">
        <f ca="1">-('Products indicator value (h)'!F5-'Products indicator value (h)'!L5)</f>
        <v>-2.4689303952553132</v>
      </c>
      <c r="Y3" s="24">
        <f ca="1">-('Products indicator value (h)'!I5-'Products indicator value (h)'!L5)</f>
        <v>-15.21010518491417</v>
      </c>
      <c r="Z3" s="24">
        <f ca="1">'Products indicator value (h)'!D5-'Products indicator value (h)'!G5</f>
        <v>-4.7842046814687844E-3</v>
      </c>
      <c r="AA3" s="24">
        <f ca="1">'Products indicator value (h)'!D5-'Products indicator value (h)'!J5</f>
        <v>-0.25713691384694792</v>
      </c>
      <c r="AB3" s="24">
        <f ca="1">'Products indicator value (h)'!D5-'Products indicator value (h)'!M5</f>
        <v>0.54473879191068297</v>
      </c>
      <c r="AC3" s="24">
        <f ca="1">'Products indicator value (h)'!G5-'Products indicator value (h)'!J5</f>
        <v>-0.25235270916547914</v>
      </c>
      <c r="AD3" s="24">
        <f ca="1">'Products indicator value (h)'!G5-'Products indicator value (h)'!M5</f>
        <v>0.54952299659215176</v>
      </c>
      <c r="AE3" s="24">
        <f ca="1">'Products indicator value (h)'!J5-'Products indicator value (h)'!M5</f>
        <v>0.8018757057576309</v>
      </c>
      <c r="AF3" s="24">
        <f ca="1">-('Products indicator value (h)'!D5-'Products indicator value (h)'!G5)</f>
        <v>4.7842046814687844E-3</v>
      </c>
      <c r="AG3" s="24">
        <f ca="1">-('Products indicator value (h)'!D5-'Products indicator value (h)'!J5)</f>
        <v>0.25713691384694792</v>
      </c>
      <c r="AH3" s="24">
        <f ca="1">-('Products indicator value (h)'!D5-'Products indicator value (h)'!M5)</f>
        <v>-0.54473879191068297</v>
      </c>
      <c r="AI3" s="24">
        <f ca="1">-('Products indicator value (h)'!G5-'Products indicator value (h)'!J5)</f>
        <v>0.25235270916547914</v>
      </c>
      <c r="AJ3" s="24">
        <f ca="1">-('Products indicator value (h)'!G5-'Products indicator value (h)'!M5)</f>
        <v>-0.54952299659215176</v>
      </c>
      <c r="AK3" s="24">
        <f ca="1">-('Products indicator value (h)'!J5-'Products indicator value (h)'!M5)</f>
        <v>-0.8018757057576309</v>
      </c>
    </row>
    <row r="4" spans="1:41">
      <c r="A4" s="7">
        <v>2</v>
      </c>
      <c r="B4" s="24">
        <f ca="1">'Products indicator value (h)'!B6-'Products indicator value (h)'!E6</f>
        <v>3.4522653308818088</v>
      </c>
      <c r="C4" s="24">
        <f ca="1">'Products indicator value (h)'!B6-'Products indicator value (h)'!H6</f>
        <v>0.74776286995176466</v>
      </c>
      <c r="D4" s="24">
        <f ca="1">'Products indicator value (h)'!B6-'Products indicator value (h)'!K6</f>
        <v>3.7446687128937866</v>
      </c>
      <c r="E4" s="24">
        <f ca="1">'Products indicator value (h)'!E6-'Products indicator value (h)'!H6</f>
        <v>-2.7045024609300441</v>
      </c>
      <c r="F4" s="24">
        <f ca="1">'Products indicator value (h)'!E6-'Products indicator value (h)'!K6</f>
        <v>0.2924033820119778</v>
      </c>
      <c r="G4" s="24">
        <f ca="1">'Products indicator value (h)'!H6-'Products indicator value (h)'!K6</f>
        <v>2.9969058429420219</v>
      </c>
      <c r="H4" s="24">
        <f ca="1">-('Products indicator value (h)'!B6-'Products indicator value (h)'!E6)</f>
        <v>-3.4522653308818088</v>
      </c>
      <c r="I4" s="24">
        <f ca="1">-('Products indicator value (h)'!B6-'Products indicator value (h)'!H6)</f>
        <v>-0.74776286995176466</v>
      </c>
      <c r="J4" s="24">
        <f ca="1">-('Products indicator value (h)'!B6-'Products indicator value (h)'!K6)</f>
        <v>-3.7446687128937866</v>
      </c>
      <c r="K4" s="24">
        <f ca="1">-('Products indicator value (h)'!E6-'Products indicator value (h)'!H6)</f>
        <v>2.7045024609300441</v>
      </c>
      <c r="L4" s="24">
        <f ca="1">-('Products indicator value (h)'!E6-'Products indicator value (h)'!K6)</f>
        <v>-0.2924033820119778</v>
      </c>
      <c r="M4" s="24">
        <f ca="1">-('Products indicator value (h)'!H6-'Products indicator value (h)'!K6)</f>
        <v>-2.9969058429420219</v>
      </c>
      <c r="N4" s="24">
        <f ca="1">'Products indicator value (h)'!C6-'Products indicator value (h)'!F6</f>
        <v>6.2576934365065924</v>
      </c>
      <c r="O4" s="24">
        <f ca="1">'Products indicator value (h)'!C6-'Products indicator value (h)'!I6</f>
        <v>-6.7188760705894879</v>
      </c>
      <c r="P4" s="24">
        <f ca="1">'Products indicator value (h)'!C6-'Products indicator value (h)'!L6</f>
        <v>8.0628369152210482</v>
      </c>
      <c r="Q4" s="24">
        <f ca="1">'Products indicator value (h)'!F6-'Products indicator value (h)'!I6</f>
        <v>-12.97656950709608</v>
      </c>
      <c r="R4" s="24">
        <f ca="1">'Products indicator value (h)'!F6-'Products indicator value (h)'!L6</f>
        <v>1.8051434787144558</v>
      </c>
      <c r="S4" s="24">
        <f ca="1">'Products indicator value (h)'!I6-'Products indicator value (h)'!L6</f>
        <v>14.781712985810536</v>
      </c>
      <c r="T4" s="24">
        <f ca="1">-('Products indicator value (h)'!C6-'Products indicator value (h)'!F6)</f>
        <v>-6.2576934365065924</v>
      </c>
      <c r="U4" s="24">
        <f ca="1">-('Products indicator value (h)'!C6-'Products indicator value (h)'!I6)</f>
        <v>6.7188760705894879</v>
      </c>
      <c r="V4" s="24">
        <f ca="1">-('Products indicator value (h)'!C6-'Products indicator value (h)'!L6)</f>
        <v>-8.0628369152210482</v>
      </c>
      <c r="W4" s="24">
        <f ca="1">-('Products indicator value (h)'!F6-'Products indicator value (h)'!I6)</f>
        <v>12.97656950709608</v>
      </c>
      <c r="X4" s="24">
        <f ca="1">-('Products indicator value (h)'!F6-'Products indicator value (h)'!L6)</f>
        <v>-1.8051434787144558</v>
      </c>
      <c r="Y4" s="24">
        <f ca="1">-('Products indicator value (h)'!I6-'Products indicator value (h)'!L6)</f>
        <v>-14.781712985810536</v>
      </c>
      <c r="Z4" s="24">
        <f ca="1">'Products indicator value (h)'!D6-'Products indicator value (h)'!G6</f>
        <v>-0.25157824306254328</v>
      </c>
      <c r="AA4" s="24">
        <f ca="1">'Products indicator value (h)'!D6-'Products indicator value (h)'!J6</f>
        <v>-9.4398455551085281E-2</v>
      </c>
      <c r="AB4" s="24">
        <f ca="1">'Products indicator value (h)'!D6-'Products indicator value (h)'!M6</f>
        <v>-0.38618098241386534</v>
      </c>
      <c r="AC4" s="24">
        <f ca="1">'Products indicator value (h)'!G6-'Products indicator value (h)'!J6</f>
        <v>0.157179787511458</v>
      </c>
      <c r="AD4" s="24">
        <f ca="1">'Products indicator value (h)'!G6-'Products indicator value (h)'!M6</f>
        <v>-0.13460273935132205</v>
      </c>
      <c r="AE4" s="24">
        <f ca="1">'Products indicator value (h)'!J6-'Products indicator value (h)'!M6</f>
        <v>-0.29178252686278006</v>
      </c>
      <c r="AF4" s="24">
        <f ca="1">-('Products indicator value (h)'!D6-'Products indicator value (h)'!G6)</f>
        <v>0.25157824306254328</v>
      </c>
      <c r="AG4" s="24">
        <f ca="1">-('Products indicator value (h)'!D6-'Products indicator value (h)'!J6)</f>
        <v>9.4398455551085281E-2</v>
      </c>
      <c r="AH4" s="24">
        <f ca="1">-('Products indicator value (h)'!D6-'Products indicator value (h)'!M6)</f>
        <v>0.38618098241386534</v>
      </c>
      <c r="AI4" s="24">
        <f ca="1">-('Products indicator value (h)'!G6-'Products indicator value (h)'!J6)</f>
        <v>-0.157179787511458</v>
      </c>
      <c r="AJ4" s="24">
        <f ca="1">-('Products indicator value (h)'!G6-'Products indicator value (h)'!M6)</f>
        <v>0.13460273935132205</v>
      </c>
      <c r="AK4" s="24">
        <f ca="1">-('Products indicator value (h)'!J6-'Products indicator value (h)'!M6)</f>
        <v>0.29178252686278006</v>
      </c>
    </row>
    <row r="5" spans="1:41">
      <c r="A5" s="7">
        <v>3</v>
      </c>
      <c r="B5" s="24">
        <f ca="1">'Products indicator value (h)'!B7-'Products indicator value (h)'!E7</f>
        <v>3.4376097119253215</v>
      </c>
      <c r="C5" s="24">
        <f ca="1">'Products indicator value (h)'!B7-'Products indicator value (h)'!H7</f>
        <v>-1.7522522326298695</v>
      </c>
      <c r="D5" s="24">
        <f ca="1">'Products indicator value (h)'!B7-'Products indicator value (h)'!K7</f>
        <v>2.9255003120541119</v>
      </c>
      <c r="E5" s="24">
        <f ca="1">'Products indicator value (h)'!E7-'Products indicator value (h)'!H7</f>
        <v>-5.189861944555191</v>
      </c>
      <c r="F5" s="24">
        <f ca="1">'Products indicator value (h)'!E7-'Products indicator value (h)'!K7</f>
        <v>-0.51210939987120963</v>
      </c>
      <c r="G5" s="24">
        <f ca="1">'Products indicator value (h)'!H7-'Products indicator value (h)'!K7</f>
        <v>4.6777525446839814</v>
      </c>
      <c r="H5" s="24">
        <f ca="1">-('Products indicator value (h)'!B7-'Products indicator value (h)'!E7)</f>
        <v>-3.4376097119253215</v>
      </c>
      <c r="I5" s="24">
        <f ca="1">-('Products indicator value (h)'!B7-'Products indicator value (h)'!H7)</f>
        <v>1.7522522326298695</v>
      </c>
      <c r="J5" s="24">
        <f ca="1">-('Products indicator value (h)'!B7-'Products indicator value (h)'!K7)</f>
        <v>-2.9255003120541119</v>
      </c>
      <c r="K5" s="24">
        <f ca="1">-('Products indicator value (h)'!E7-'Products indicator value (h)'!H7)</f>
        <v>5.189861944555191</v>
      </c>
      <c r="L5" s="24">
        <f ca="1">-('Products indicator value (h)'!E7-'Products indicator value (h)'!K7)</f>
        <v>0.51210939987120963</v>
      </c>
      <c r="M5" s="24">
        <f ca="1">-('Products indicator value (h)'!H7-'Products indicator value (h)'!K7)</f>
        <v>-4.6777525446839814</v>
      </c>
      <c r="N5" s="24">
        <f ca="1">'Products indicator value (h)'!C7-'Products indicator value (h)'!F7</f>
        <v>20.347326471217897</v>
      </c>
      <c r="O5" s="24">
        <f ca="1">'Products indicator value (h)'!C7-'Products indicator value (h)'!I7</f>
        <v>-7.3317908934216263</v>
      </c>
      <c r="P5" s="24">
        <f ca="1">'Products indicator value (h)'!C7-'Products indicator value (h)'!L7</f>
        <v>2.8039682589595003</v>
      </c>
      <c r="Q5" s="24">
        <f ca="1">'Products indicator value (h)'!F7-'Products indicator value (h)'!I7</f>
        <v>-27.679117364639524</v>
      </c>
      <c r="R5" s="24">
        <f ca="1">'Products indicator value (h)'!F7-'Products indicator value (h)'!L7</f>
        <v>-17.543358212258397</v>
      </c>
      <c r="S5" s="24">
        <f ca="1">'Products indicator value (h)'!I7-'Products indicator value (h)'!L7</f>
        <v>10.135759152381127</v>
      </c>
      <c r="T5" s="24">
        <f ca="1">-('Products indicator value (h)'!C7-'Products indicator value (h)'!F7)</f>
        <v>-20.347326471217897</v>
      </c>
      <c r="U5" s="24">
        <f ca="1">-('Products indicator value (h)'!C7-'Products indicator value (h)'!I7)</f>
        <v>7.3317908934216263</v>
      </c>
      <c r="V5" s="24">
        <f ca="1">-('Products indicator value (h)'!C7-'Products indicator value (h)'!L7)</f>
        <v>-2.8039682589595003</v>
      </c>
      <c r="W5" s="24">
        <f ca="1">-('Products indicator value (h)'!F7-'Products indicator value (h)'!I7)</f>
        <v>27.679117364639524</v>
      </c>
      <c r="X5" s="24">
        <f ca="1">-('Products indicator value (h)'!F7-'Products indicator value (h)'!L7)</f>
        <v>17.543358212258397</v>
      </c>
      <c r="Y5" s="24">
        <f ca="1">-('Products indicator value (h)'!I7-'Products indicator value (h)'!L7)</f>
        <v>-10.135759152381127</v>
      </c>
      <c r="Z5" s="24">
        <f ca="1">'Products indicator value (h)'!D7-'Products indicator value (h)'!G7</f>
        <v>0.12951749474800867</v>
      </c>
      <c r="AA5" s="24">
        <f ca="1">'Products indicator value (h)'!D7-'Products indicator value (h)'!J7</f>
        <v>-0.20551806493784208</v>
      </c>
      <c r="AB5" s="24">
        <f ca="1">'Products indicator value (h)'!D7-'Products indicator value (h)'!M7</f>
        <v>1.126148339171551E-2</v>
      </c>
      <c r="AC5" s="24">
        <f ca="1">'Products indicator value (h)'!G7-'Products indicator value (h)'!J7</f>
        <v>-0.33503555968585075</v>
      </c>
      <c r="AD5" s="24">
        <f ca="1">'Products indicator value (h)'!G7-'Products indicator value (h)'!M7</f>
        <v>-0.11825601135629316</v>
      </c>
      <c r="AE5" s="24">
        <f ca="1">'Products indicator value (h)'!J7-'Products indicator value (h)'!M7</f>
        <v>0.21677954832955759</v>
      </c>
      <c r="AF5" s="24">
        <f ca="1">-('Products indicator value (h)'!D7-'Products indicator value (h)'!G7)</f>
        <v>-0.12951749474800867</v>
      </c>
      <c r="AG5" s="24">
        <f ca="1">-('Products indicator value (h)'!D7-'Products indicator value (h)'!J7)</f>
        <v>0.20551806493784208</v>
      </c>
      <c r="AH5" s="24">
        <f ca="1">-('Products indicator value (h)'!D7-'Products indicator value (h)'!M7)</f>
        <v>-1.126148339171551E-2</v>
      </c>
      <c r="AI5" s="24">
        <f ca="1">-('Products indicator value (h)'!G7-'Products indicator value (h)'!J7)</f>
        <v>0.33503555968585075</v>
      </c>
      <c r="AJ5" s="24">
        <f ca="1">-('Products indicator value (h)'!G7-'Products indicator value (h)'!M7)</f>
        <v>0.11825601135629316</v>
      </c>
      <c r="AK5" s="24">
        <f ca="1">-('Products indicator value (h)'!J7-'Products indicator value (h)'!M7)</f>
        <v>-0.21677954832955759</v>
      </c>
    </row>
    <row r="6" spans="1:41">
      <c r="A6" s="7">
        <v>4</v>
      </c>
      <c r="B6" s="24">
        <f ca="1">'Products indicator value (h)'!B8-'Products indicator value (h)'!E8</f>
        <v>4.2264171037556224</v>
      </c>
      <c r="C6" s="24">
        <f ca="1">'Products indicator value (h)'!B8-'Products indicator value (h)'!H8</f>
        <v>0.35995926482041796</v>
      </c>
      <c r="D6" s="24">
        <f ca="1">'Products indicator value (h)'!B8-'Products indicator value (h)'!K8</f>
        <v>4.371902719890695</v>
      </c>
      <c r="E6" s="24">
        <f ca="1">'Products indicator value (h)'!E8-'Products indicator value (h)'!H8</f>
        <v>-3.8664578389352044</v>
      </c>
      <c r="F6" s="24">
        <f ca="1">'Products indicator value (h)'!E8-'Products indicator value (h)'!K8</f>
        <v>0.1454856161350726</v>
      </c>
      <c r="G6" s="24">
        <f ca="1">'Products indicator value (h)'!H8-'Products indicator value (h)'!K8</f>
        <v>4.0119434550702771</v>
      </c>
      <c r="H6" s="24">
        <f ca="1">-('Products indicator value (h)'!B8-'Products indicator value (h)'!E8)</f>
        <v>-4.2264171037556224</v>
      </c>
      <c r="I6" s="24">
        <f ca="1">-('Products indicator value (h)'!B8-'Products indicator value (h)'!H8)</f>
        <v>-0.35995926482041796</v>
      </c>
      <c r="J6" s="24">
        <f ca="1">-('Products indicator value (h)'!B8-'Products indicator value (h)'!K8)</f>
        <v>-4.371902719890695</v>
      </c>
      <c r="K6" s="24">
        <f ca="1">-('Products indicator value (h)'!E8-'Products indicator value (h)'!H8)</f>
        <v>3.8664578389352044</v>
      </c>
      <c r="L6" s="24">
        <f ca="1">-('Products indicator value (h)'!E8-'Products indicator value (h)'!K8)</f>
        <v>-0.1454856161350726</v>
      </c>
      <c r="M6" s="24">
        <f ca="1">-('Products indicator value (h)'!H8-'Products indicator value (h)'!K8)</f>
        <v>-4.0119434550702771</v>
      </c>
      <c r="N6" s="24">
        <f ca="1">'Products indicator value (h)'!C8-'Products indicator value (h)'!F8</f>
        <v>27.772815906428704</v>
      </c>
      <c r="O6" s="24">
        <f ca="1">'Products indicator value (h)'!C8-'Products indicator value (h)'!I8</f>
        <v>28.952503384453024</v>
      </c>
      <c r="P6" s="24">
        <f ca="1">'Products indicator value (h)'!C8-'Products indicator value (h)'!L8</f>
        <v>25.840364660866875</v>
      </c>
      <c r="Q6" s="24">
        <f ca="1">'Products indicator value (h)'!F8-'Products indicator value (h)'!I8</f>
        <v>1.1796874780243201</v>
      </c>
      <c r="R6" s="24">
        <f ca="1">'Products indicator value (h)'!F8-'Products indicator value (h)'!L8</f>
        <v>-1.932451245561829</v>
      </c>
      <c r="S6" s="24">
        <f ca="1">'Products indicator value (h)'!I8-'Products indicator value (h)'!L8</f>
        <v>-3.1121387235861491</v>
      </c>
      <c r="T6" s="24">
        <f ca="1">-('Products indicator value (h)'!C8-'Products indicator value (h)'!F8)</f>
        <v>-27.772815906428704</v>
      </c>
      <c r="U6" s="24">
        <f ca="1">-('Products indicator value (h)'!C8-'Products indicator value (h)'!I8)</f>
        <v>-28.952503384453024</v>
      </c>
      <c r="V6" s="24">
        <f ca="1">-('Products indicator value (h)'!C8-'Products indicator value (h)'!L8)</f>
        <v>-25.840364660866875</v>
      </c>
      <c r="W6" s="24">
        <f ca="1">-('Products indicator value (h)'!F8-'Products indicator value (h)'!I8)</f>
        <v>-1.1796874780243201</v>
      </c>
      <c r="X6" s="24">
        <f ca="1">-('Products indicator value (h)'!F8-'Products indicator value (h)'!L8)</f>
        <v>1.932451245561829</v>
      </c>
      <c r="Y6" s="24">
        <f ca="1">-('Products indicator value (h)'!I8-'Products indicator value (h)'!L8)</f>
        <v>3.1121387235861491</v>
      </c>
      <c r="Z6" s="24">
        <f ca="1">'Products indicator value (h)'!D8-'Products indicator value (h)'!G8</f>
        <v>-1.7875346641013312E-2</v>
      </c>
      <c r="AA6" s="24">
        <f ca="1">'Products indicator value (h)'!D8-'Products indicator value (h)'!J8</f>
        <v>-0.30372887862094</v>
      </c>
      <c r="AB6" s="24">
        <f ca="1">'Products indicator value (h)'!D8-'Products indicator value (h)'!M8</f>
        <v>-0.22512138944080973</v>
      </c>
      <c r="AC6" s="24">
        <f ca="1">'Products indicator value (h)'!G8-'Products indicator value (h)'!J8</f>
        <v>-0.28585353197992669</v>
      </c>
      <c r="AD6" s="24">
        <f ca="1">'Products indicator value (h)'!G8-'Products indicator value (h)'!M8</f>
        <v>-0.20724604279979641</v>
      </c>
      <c r="AE6" s="24">
        <f ca="1">'Products indicator value (h)'!J8-'Products indicator value (h)'!M8</f>
        <v>7.8607489180130274E-2</v>
      </c>
      <c r="AF6" s="24">
        <f ca="1">-('Products indicator value (h)'!D8-'Products indicator value (h)'!G8)</f>
        <v>1.7875346641013312E-2</v>
      </c>
      <c r="AG6" s="24">
        <f ca="1">-('Products indicator value (h)'!D8-'Products indicator value (h)'!J8)</f>
        <v>0.30372887862094</v>
      </c>
      <c r="AH6" s="24">
        <f ca="1">-('Products indicator value (h)'!D8-'Products indicator value (h)'!M8)</f>
        <v>0.22512138944080973</v>
      </c>
      <c r="AI6" s="24">
        <f ca="1">-('Products indicator value (h)'!G8-'Products indicator value (h)'!J8)</f>
        <v>0.28585353197992669</v>
      </c>
      <c r="AJ6" s="24">
        <f ca="1">-('Products indicator value (h)'!G8-'Products indicator value (h)'!M8)</f>
        <v>0.20724604279979641</v>
      </c>
      <c r="AK6" s="24">
        <f ca="1">-('Products indicator value (h)'!J8-'Products indicator value (h)'!M8)</f>
        <v>-7.8607489180130274E-2</v>
      </c>
    </row>
    <row r="7" spans="1:41">
      <c r="A7" s="7">
        <v>5</v>
      </c>
      <c r="B7" s="24">
        <f ca="1">'Products indicator value (h)'!B9-'Products indicator value (h)'!E9</f>
        <v>1.1565302032540572</v>
      </c>
      <c r="C7" s="24">
        <f ca="1">'Products indicator value (h)'!B9-'Products indicator value (h)'!H9</f>
        <v>-2.8450923535944108</v>
      </c>
      <c r="D7" s="24">
        <f ca="1">'Products indicator value (h)'!B9-'Products indicator value (h)'!K9</f>
        <v>1.6097856838608191</v>
      </c>
      <c r="E7" s="24">
        <f ca="1">'Products indicator value (h)'!E9-'Products indicator value (h)'!H9</f>
        <v>-4.001622556848468</v>
      </c>
      <c r="F7" s="24">
        <f ca="1">'Products indicator value (h)'!E9-'Products indicator value (h)'!K9</f>
        <v>0.45325548060676191</v>
      </c>
      <c r="G7" s="24">
        <f ca="1">'Products indicator value (h)'!H9-'Products indicator value (h)'!K9</f>
        <v>4.4548780374552299</v>
      </c>
      <c r="H7" s="24">
        <f ca="1">-('Products indicator value (h)'!B9-'Products indicator value (h)'!E9)</f>
        <v>-1.1565302032540572</v>
      </c>
      <c r="I7" s="24">
        <f ca="1">-('Products indicator value (h)'!B9-'Products indicator value (h)'!H9)</f>
        <v>2.8450923535944108</v>
      </c>
      <c r="J7" s="24">
        <f ca="1">-('Products indicator value (h)'!B9-'Products indicator value (h)'!K9)</f>
        <v>-1.6097856838608191</v>
      </c>
      <c r="K7" s="24">
        <f ca="1">-('Products indicator value (h)'!E9-'Products indicator value (h)'!H9)</f>
        <v>4.001622556848468</v>
      </c>
      <c r="L7" s="24">
        <f ca="1">-('Products indicator value (h)'!E9-'Products indicator value (h)'!K9)</f>
        <v>-0.45325548060676191</v>
      </c>
      <c r="M7" s="24">
        <f ca="1">-('Products indicator value (h)'!H9-'Products indicator value (h)'!K9)</f>
        <v>-4.4548780374552299</v>
      </c>
      <c r="N7" s="24">
        <f ca="1">'Products indicator value (h)'!C9-'Products indicator value (h)'!F9</f>
        <v>20.404354452673388</v>
      </c>
      <c r="O7" s="24">
        <f ca="1">'Products indicator value (h)'!C9-'Products indicator value (h)'!I9</f>
        <v>3.4200324557127288</v>
      </c>
      <c r="P7" s="24">
        <f ca="1">'Products indicator value (h)'!C9-'Products indicator value (h)'!L9</f>
        <v>14.255459968814598</v>
      </c>
      <c r="Q7" s="24">
        <f ca="1">'Products indicator value (h)'!F9-'Products indicator value (h)'!I9</f>
        <v>-16.984321996960659</v>
      </c>
      <c r="R7" s="24">
        <f ca="1">'Products indicator value (h)'!F9-'Products indicator value (h)'!L9</f>
        <v>-6.1488944838587898</v>
      </c>
      <c r="S7" s="24">
        <f ca="1">'Products indicator value (h)'!I9-'Products indicator value (h)'!L9</f>
        <v>10.83542751310187</v>
      </c>
      <c r="T7" s="24">
        <f ca="1">-('Products indicator value (h)'!C9-'Products indicator value (h)'!F9)</f>
        <v>-20.404354452673388</v>
      </c>
      <c r="U7" s="24">
        <f ca="1">-('Products indicator value (h)'!C9-'Products indicator value (h)'!I9)</f>
        <v>-3.4200324557127288</v>
      </c>
      <c r="V7" s="24">
        <f ca="1">-('Products indicator value (h)'!C9-'Products indicator value (h)'!L9)</f>
        <v>-14.255459968814598</v>
      </c>
      <c r="W7" s="24">
        <f ca="1">-('Products indicator value (h)'!F9-'Products indicator value (h)'!I9)</f>
        <v>16.984321996960659</v>
      </c>
      <c r="X7" s="24">
        <f ca="1">-('Products indicator value (h)'!F9-'Products indicator value (h)'!L9)</f>
        <v>6.1488944838587898</v>
      </c>
      <c r="Y7" s="24">
        <f ca="1">-('Products indicator value (h)'!I9-'Products indicator value (h)'!L9)</f>
        <v>-10.83542751310187</v>
      </c>
      <c r="Z7" s="24">
        <f ca="1">'Products indicator value (h)'!D9-'Products indicator value (h)'!G9</f>
        <v>-0.53093435831472746</v>
      </c>
      <c r="AA7" s="24">
        <f ca="1">'Products indicator value (h)'!D9-'Products indicator value (h)'!J9</f>
        <v>-0.44832609557136482</v>
      </c>
      <c r="AB7" s="24">
        <f ca="1">'Products indicator value (h)'!D9-'Products indicator value (h)'!M9</f>
        <v>-0.63581417956096087</v>
      </c>
      <c r="AC7" s="24">
        <f ca="1">'Products indicator value (h)'!G9-'Products indicator value (h)'!J9</f>
        <v>8.2608262743362637E-2</v>
      </c>
      <c r="AD7" s="24">
        <f ca="1">'Products indicator value (h)'!G9-'Products indicator value (h)'!M9</f>
        <v>-0.10487982124623341</v>
      </c>
      <c r="AE7" s="24">
        <f ca="1">'Products indicator value (h)'!J9-'Products indicator value (h)'!M9</f>
        <v>-0.18748808398959604</v>
      </c>
      <c r="AF7" s="24">
        <f ca="1">-('Products indicator value (h)'!D9-'Products indicator value (h)'!G9)</f>
        <v>0.53093435831472746</v>
      </c>
      <c r="AG7" s="24">
        <f ca="1">-('Products indicator value (h)'!D9-'Products indicator value (h)'!J9)</f>
        <v>0.44832609557136482</v>
      </c>
      <c r="AH7" s="24">
        <f ca="1">-('Products indicator value (h)'!D9-'Products indicator value (h)'!M9)</f>
        <v>0.63581417956096087</v>
      </c>
      <c r="AI7" s="24">
        <f ca="1">-('Products indicator value (h)'!G9-'Products indicator value (h)'!J9)</f>
        <v>-8.2608262743362637E-2</v>
      </c>
      <c r="AJ7" s="24">
        <f ca="1">-('Products indicator value (h)'!G9-'Products indicator value (h)'!M9)</f>
        <v>0.10487982124623341</v>
      </c>
      <c r="AK7" s="24">
        <f ca="1">-('Products indicator value (h)'!J9-'Products indicator value (h)'!M9)</f>
        <v>0.18748808398959604</v>
      </c>
    </row>
    <row r="8" spans="1:41">
      <c r="A8" s="7">
        <v>6</v>
      </c>
      <c r="B8" s="24">
        <f ca="1">'Products indicator value (h)'!B10-'Products indicator value (h)'!E10</f>
        <v>3.2183815847554156</v>
      </c>
      <c r="C8" s="24">
        <f ca="1">'Products indicator value (h)'!B10-'Products indicator value (h)'!H10</f>
        <v>-5.4039420490719081E-2</v>
      </c>
      <c r="D8" s="24">
        <f ca="1">'Products indicator value (h)'!B10-'Products indicator value (h)'!K10</f>
        <v>2.8387906693254692</v>
      </c>
      <c r="E8" s="24">
        <f ca="1">'Products indicator value (h)'!E10-'Products indicator value (h)'!H10</f>
        <v>-3.2724210052461347</v>
      </c>
      <c r="F8" s="24">
        <f ca="1">'Products indicator value (h)'!E10-'Products indicator value (h)'!K10</f>
        <v>-0.37959091542994639</v>
      </c>
      <c r="G8" s="24">
        <f ca="1">'Products indicator value (h)'!H10-'Products indicator value (h)'!K10</f>
        <v>2.8928300898161883</v>
      </c>
      <c r="H8" s="24">
        <f ca="1">-('Products indicator value (h)'!B10-'Products indicator value (h)'!E10)</f>
        <v>-3.2183815847554156</v>
      </c>
      <c r="I8" s="24">
        <f ca="1">-('Products indicator value (h)'!B10-'Products indicator value (h)'!H10)</f>
        <v>5.4039420490719081E-2</v>
      </c>
      <c r="J8" s="24">
        <f ca="1">-('Products indicator value (h)'!B10-'Products indicator value (h)'!K10)</f>
        <v>-2.8387906693254692</v>
      </c>
      <c r="K8" s="24">
        <f ca="1">-('Products indicator value (h)'!E10-'Products indicator value (h)'!H10)</f>
        <v>3.2724210052461347</v>
      </c>
      <c r="L8" s="24">
        <f ca="1">-('Products indicator value (h)'!E10-'Products indicator value (h)'!K10)</f>
        <v>0.37959091542994639</v>
      </c>
      <c r="M8" s="24">
        <f ca="1">-('Products indicator value (h)'!H10-'Products indicator value (h)'!K10)</f>
        <v>-2.8928300898161883</v>
      </c>
      <c r="N8" s="24">
        <f ca="1">'Products indicator value (h)'!C10-'Products indicator value (h)'!F10</f>
        <v>17.835944334362281</v>
      </c>
      <c r="O8" s="24">
        <f ca="1">'Products indicator value (h)'!C10-'Products indicator value (h)'!I10</f>
        <v>-7.2800836655453054</v>
      </c>
      <c r="P8" s="24">
        <f ca="1">'Products indicator value (h)'!C10-'Products indicator value (h)'!L10</f>
        <v>14.785447118374911</v>
      </c>
      <c r="Q8" s="24">
        <f ca="1">'Products indicator value (h)'!F10-'Products indicator value (h)'!I10</f>
        <v>-25.116027999907587</v>
      </c>
      <c r="R8" s="24">
        <f ca="1">'Products indicator value (h)'!F10-'Products indicator value (h)'!L10</f>
        <v>-3.0504972159873702</v>
      </c>
      <c r="S8" s="24">
        <f ca="1">'Products indicator value (h)'!I10-'Products indicator value (h)'!L10</f>
        <v>22.065530783920217</v>
      </c>
      <c r="T8" s="24">
        <f ca="1">-('Products indicator value (h)'!C10-'Products indicator value (h)'!F10)</f>
        <v>-17.835944334362281</v>
      </c>
      <c r="U8" s="24">
        <f ca="1">-('Products indicator value (h)'!C10-'Products indicator value (h)'!I10)</f>
        <v>7.2800836655453054</v>
      </c>
      <c r="V8" s="24">
        <f ca="1">-('Products indicator value (h)'!C10-'Products indicator value (h)'!L10)</f>
        <v>-14.785447118374911</v>
      </c>
      <c r="W8" s="24">
        <f ca="1">-('Products indicator value (h)'!F10-'Products indicator value (h)'!I10)</f>
        <v>25.116027999907587</v>
      </c>
      <c r="X8" s="24">
        <f ca="1">-('Products indicator value (h)'!F10-'Products indicator value (h)'!L10)</f>
        <v>3.0504972159873702</v>
      </c>
      <c r="Y8" s="24">
        <f ca="1">-('Products indicator value (h)'!I10-'Products indicator value (h)'!L10)</f>
        <v>-22.065530783920217</v>
      </c>
      <c r="Z8" s="24">
        <f ca="1">'Products indicator value (h)'!D10-'Products indicator value (h)'!G10</f>
        <v>-0.25239295793233341</v>
      </c>
      <c r="AA8" s="24">
        <f ca="1">'Products indicator value (h)'!D10-'Products indicator value (h)'!J10</f>
        <v>-1.4462990634259931E-2</v>
      </c>
      <c r="AB8" s="24">
        <f ca="1">'Products indicator value (h)'!D10-'Products indicator value (h)'!M10</f>
        <v>7.833019378609074E-2</v>
      </c>
      <c r="AC8" s="24">
        <f ca="1">'Products indicator value (h)'!G10-'Products indicator value (h)'!J10</f>
        <v>0.23792996729807347</v>
      </c>
      <c r="AD8" s="24">
        <f ca="1">'Products indicator value (h)'!G10-'Products indicator value (h)'!M10</f>
        <v>0.33072315171842415</v>
      </c>
      <c r="AE8" s="24">
        <f ca="1">'Products indicator value (h)'!J10-'Products indicator value (h)'!M10</f>
        <v>9.2793184420350672E-2</v>
      </c>
      <c r="AF8" s="24">
        <f ca="1">-('Products indicator value (h)'!D10-'Products indicator value (h)'!G10)</f>
        <v>0.25239295793233341</v>
      </c>
      <c r="AG8" s="24">
        <f ca="1">-('Products indicator value (h)'!D10-'Products indicator value (h)'!J10)</f>
        <v>1.4462990634259931E-2</v>
      </c>
      <c r="AH8" s="24">
        <f ca="1">-('Products indicator value (h)'!D10-'Products indicator value (h)'!M10)</f>
        <v>-7.833019378609074E-2</v>
      </c>
      <c r="AI8" s="24">
        <f ca="1">-('Products indicator value (h)'!G10-'Products indicator value (h)'!J10)</f>
        <v>-0.23792996729807347</v>
      </c>
      <c r="AJ8" s="24">
        <f ca="1">-('Products indicator value (h)'!G10-'Products indicator value (h)'!M10)</f>
        <v>-0.33072315171842415</v>
      </c>
      <c r="AK8" s="24">
        <f ca="1">-('Products indicator value (h)'!J10-'Products indicator value (h)'!M10)</f>
        <v>-9.2793184420350672E-2</v>
      </c>
    </row>
    <row r="9" spans="1:41">
      <c r="A9" s="7">
        <v>7</v>
      </c>
      <c r="B9" s="24">
        <f ca="1">'Products indicator value (h)'!B11-'Products indicator value (h)'!E11</f>
        <v>4.369421354541271</v>
      </c>
      <c r="C9" s="24">
        <f ca="1">'Products indicator value (h)'!B11-'Products indicator value (h)'!H11</f>
        <v>0.46412271051980092</v>
      </c>
      <c r="D9" s="24">
        <f ca="1">'Products indicator value (h)'!B11-'Products indicator value (h)'!K11</f>
        <v>2.8271472797314035</v>
      </c>
      <c r="E9" s="24">
        <f ca="1">'Products indicator value (h)'!E11-'Products indicator value (h)'!H11</f>
        <v>-3.9052986440214701</v>
      </c>
      <c r="F9" s="24">
        <f ca="1">'Products indicator value (h)'!E11-'Products indicator value (h)'!K11</f>
        <v>-1.5422740748098676</v>
      </c>
      <c r="G9" s="24">
        <f ca="1">'Products indicator value (h)'!H11-'Products indicator value (h)'!K11</f>
        <v>2.3630245692116025</v>
      </c>
      <c r="H9" s="24">
        <f ca="1">-('Products indicator value (h)'!B11-'Products indicator value (h)'!E11)</f>
        <v>-4.369421354541271</v>
      </c>
      <c r="I9" s="24">
        <f ca="1">-('Products indicator value (h)'!B11-'Products indicator value (h)'!H11)</f>
        <v>-0.46412271051980092</v>
      </c>
      <c r="J9" s="24">
        <f ca="1">-('Products indicator value (h)'!B11-'Products indicator value (h)'!K11)</f>
        <v>-2.8271472797314035</v>
      </c>
      <c r="K9" s="24">
        <f ca="1">-('Products indicator value (h)'!E11-'Products indicator value (h)'!H11)</f>
        <v>3.9052986440214701</v>
      </c>
      <c r="L9" s="24">
        <f ca="1">-('Products indicator value (h)'!E11-'Products indicator value (h)'!K11)</f>
        <v>1.5422740748098676</v>
      </c>
      <c r="M9" s="24">
        <f ca="1">-('Products indicator value (h)'!H11-'Products indicator value (h)'!K11)</f>
        <v>-2.3630245692116025</v>
      </c>
      <c r="N9" s="24">
        <f ca="1">'Products indicator value (h)'!C11-'Products indicator value (h)'!F11</f>
        <v>22.112883887300363</v>
      </c>
      <c r="O9" s="24">
        <f ca="1">'Products indicator value (h)'!C11-'Products indicator value (h)'!I11</f>
        <v>-0.81517796679085563</v>
      </c>
      <c r="P9" s="24">
        <f ca="1">'Products indicator value (h)'!C11-'Products indicator value (h)'!L11</f>
        <v>8.5091414416406792</v>
      </c>
      <c r="Q9" s="24">
        <f ca="1">'Products indicator value (h)'!F11-'Products indicator value (h)'!I11</f>
        <v>-22.928061854091219</v>
      </c>
      <c r="R9" s="24">
        <f ca="1">'Products indicator value (h)'!F11-'Products indicator value (h)'!L11</f>
        <v>-13.603742445659684</v>
      </c>
      <c r="S9" s="24">
        <f ca="1">'Products indicator value (h)'!I11-'Products indicator value (h)'!L11</f>
        <v>9.3243194084315348</v>
      </c>
      <c r="T9" s="24">
        <f ca="1">-('Products indicator value (h)'!C11-'Products indicator value (h)'!F11)</f>
        <v>-22.112883887300363</v>
      </c>
      <c r="U9" s="24">
        <f ca="1">-('Products indicator value (h)'!C11-'Products indicator value (h)'!I11)</f>
        <v>0.81517796679085563</v>
      </c>
      <c r="V9" s="24">
        <f ca="1">-('Products indicator value (h)'!C11-'Products indicator value (h)'!L11)</f>
        <v>-8.5091414416406792</v>
      </c>
      <c r="W9" s="24">
        <f ca="1">-('Products indicator value (h)'!F11-'Products indicator value (h)'!I11)</f>
        <v>22.928061854091219</v>
      </c>
      <c r="X9" s="24">
        <f ca="1">-('Products indicator value (h)'!F11-'Products indicator value (h)'!L11)</f>
        <v>13.603742445659684</v>
      </c>
      <c r="Y9" s="24">
        <f ca="1">-('Products indicator value (h)'!I11-'Products indicator value (h)'!L11)</f>
        <v>-9.3243194084315348</v>
      </c>
      <c r="Z9" s="24">
        <f ca="1">'Products indicator value (h)'!D11-'Products indicator value (h)'!G11</f>
        <v>0.2986854926020559</v>
      </c>
      <c r="AA9" s="24">
        <f ca="1">'Products indicator value (h)'!D11-'Products indicator value (h)'!J11</f>
        <v>-0.30645392130503502</v>
      </c>
      <c r="AB9" s="24">
        <f ca="1">'Products indicator value (h)'!D11-'Products indicator value (h)'!M11</f>
        <v>-0.40914675700858005</v>
      </c>
      <c r="AC9" s="24">
        <f ca="1">'Products indicator value (h)'!G11-'Products indicator value (h)'!J11</f>
        <v>-0.60513941390709092</v>
      </c>
      <c r="AD9" s="24">
        <f ca="1">'Products indicator value (h)'!G11-'Products indicator value (h)'!M11</f>
        <v>-0.70783224961063596</v>
      </c>
      <c r="AE9" s="24">
        <f ca="1">'Products indicator value (h)'!J11-'Products indicator value (h)'!M11</f>
        <v>-0.10269283570354504</v>
      </c>
      <c r="AF9" s="24">
        <f ca="1">-('Products indicator value (h)'!D11-'Products indicator value (h)'!G11)</f>
        <v>-0.2986854926020559</v>
      </c>
      <c r="AG9" s="24">
        <f ca="1">-('Products indicator value (h)'!D11-'Products indicator value (h)'!J11)</f>
        <v>0.30645392130503502</v>
      </c>
      <c r="AH9" s="24">
        <f ca="1">-('Products indicator value (h)'!D11-'Products indicator value (h)'!M11)</f>
        <v>0.40914675700858005</v>
      </c>
      <c r="AI9" s="24">
        <f ca="1">-('Products indicator value (h)'!G11-'Products indicator value (h)'!J11)</f>
        <v>0.60513941390709092</v>
      </c>
      <c r="AJ9" s="24">
        <f ca="1">-('Products indicator value (h)'!G11-'Products indicator value (h)'!M11)</f>
        <v>0.70783224961063596</v>
      </c>
      <c r="AK9" s="24">
        <f ca="1">-('Products indicator value (h)'!J11-'Products indicator value (h)'!M11)</f>
        <v>0.10269283570354504</v>
      </c>
    </row>
    <row r="10" spans="1:41">
      <c r="A10" s="7">
        <v>8</v>
      </c>
      <c r="B10" s="24">
        <f ca="1">'Products indicator value (h)'!B12-'Products indicator value (h)'!E12</f>
        <v>4.0293620344812107</v>
      </c>
      <c r="C10" s="24">
        <f ca="1">'Products indicator value (h)'!B12-'Products indicator value (h)'!H12</f>
        <v>0.49704563949244829</v>
      </c>
      <c r="D10" s="24">
        <f ca="1">'Products indicator value (h)'!B12-'Products indicator value (h)'!K12</f>
        <v>3.3928391514387863</v>
      </c>
      <c r="E10" s="24">
        <f ca="1">'Products indicator value (h)'!E12-'Products indicator value (h)'!H12</f>
        <v>-3.5323163949887624</v>
      </c>
      <c r="F10" s="24">
        <f ca="1">'Products indicator value (h)'!E12-'Products indicator value (h)'!K12</f>
        <v>-0.63652288304242433</v>
      </c>
      <c r="G10" s="24">
        <f ca="1">'Products indicator value (h)'!H12-'Products indicator value (h)'!K12</f>
        <v>2.8957935119463381</v>
      </c>
      <c r="H10" s="24">
        <f ca="1">-('Products indicator value (h)'!B12-'Products indicator value (h)'!E12)</f>
        <v>-4.0293620344812107</v>
      </c>
      <c r="I10" s="24">
        <f ca="1">-('Products indicator value (h)'!B12-'Products indicator value (h)'!H12)</f>
        <v>-0.49704563949244829</v>
      </c>
      <c r="J10" s="24">
        <f ca="1">-('Products indicator value (h)'!B12-'Products indicator value (h)'!K12)</f>
        <v>-3.3928391514387863</v>
      </c>
      <c r="K10" s="24">
        <f ca="1">-('Products indicator value (h)'!E12-'Products indicator value (h)'!H12)</f>
        <v>3.5323163949887624</v>
      </c>
      <c r="L10" s="24">
        <f ca="1">-('Products indicator value (h)'!E12-'Products indicator value (h)'!K12)</f>
        <v>0.63652288304242433</v>
      </c>
      <c r="M10" s="24">
        <f ca="1">-('Products indicator value (h)'!H12-'Products indicator value (h)'!K12)</f>
        <v>-2.8957935119463381</v>
      </c>
      <c r="N10" s="24">
        <f ca="1">'Products indicator value (h)'!C12-'Products indicator value (h)'!F12</f>
        <v>30.583427344150337</v>
      </c>
      <c r="O10" s="24">
        <f ca="1">'Products indicator value (h)'!C12-'Products indicator value (h)'!I12</f>
        <v>8.3493412184042626</v>
      </c>
      <c r="P10" s="24">
        <f ca="1">'Products indicator value (h)'!C12-'Products indicator value (h)'!L12</f>
        <v>18.009933147278737</v>
      </c>
      <c r="Q10" s="24">
        <f ca="1">'Products indicator value (h)'!F12-'Products indicator value (h)'!I12</f>
        <v>-22.234086125746074</v>
      </c>
      <c r="R10" s="24">
        <f ca="1">'Products indicator value (h)'!F12-'Products indicator value (h)'!L12</f>
        <v>-12.5734941968716</v>
      </c>
      <c r="S10" s="24">
        <f ca="1">'Products indicator value (h)'!I12-'Products indicator value (h)'!L12</f>
        <v>9.6605919288744744</v>
      </c>
      <c r="T10" s="24">
        <f ca="1">-('Products indicator value (h)'!C12-'Products indicator value (h)'!F12)</f>
        <v>-30.583427344150337</v>
      </c>
      <c r="U10" s="24">
        <f ca="1">-('Products indicator value (h)'!C12-'Products indicator value (h)'!I12)</f>
        <v>-8.3493412184042626</v>
      </c>
      <c r="V10" s="24">
        <f ca="1">-('Products indicator value (h)'!C12-'Products indicator value (h)'!L12)</f>
        <v>-18.009933147278737</v>
      </c>
      <c r="W10" s="24">
        <f ca="1">-('Products indicator value (h)'!F12-'Products indicator value (h)'!I12)</f>
        <v>22.234086125746074</v>
      </c>
      <c r="X10" s="24">
        <f ca="1">-('Products indicator value (h)'!F12-'Products indicator value (h)'!L12)</f>
        <v>12.5734941968716</v>
      </c>
      <c r="Y10" s="24">
        <f ca="1">-('Products indicator value (h)'!I12-'Products indicator value (h)'!L12)</f>
        <v>-9.6605919288744744</v>
      </c>
      <c r="Z10" s="24">
        <f ca="1">'Products indicator value (h)'!D12-'Products indicator value (h)'!G12</f>
        <v>-0.26143767763115355</v>
      </c>
      <c r="AA10" s="24">
        <f ca="1">'Products indicator value (h)'!D12-'Products indicator value (h)'!J12</f>
        <v>-0.39720136741893697</v>
      </c>
      <c r="AB10" s="24">
        <f ca="1">'Products indicator value (h)'!D12-'Products indicator value (h)'!M12</f>
        <v>-0.53168616147766978</v>
      </c>
      <c r="AC10" s="24">
        <f ca="1">'Products indicator value (h)'!G12-'Products indicator value (h)'!J12</f>
        <v>-0.13576368978778341</v>
      </c>
      <c r="AD10" s="24">
        <f ca="1">'Products indicator value (h)'!G12-'Products indicator value (h)'!M12</f>
        <v>-0.27024848384651623</v>
      </c>
      <c r="AE10" s="24">
        <f ca="1">'Products indicator value (h)'!J12-'Products indicator value (h)'!M12</f>
        <v>-0.13448479405873282</v>
      </c>
      <c r="AF10" s="24">
        <f ca="1">-('Products indicator value (h)'!D12-'Products indicator value (h)'!G12)</f>
        <v>0.26143767763115355</v>
      </c>
      <c r="AG10" s="24">
        <f ca="1">-('Products indicator value (h)'!D12-'Products indicator value (h)'!J12)</f>
        <v>0.39720136741893697</v>
      </c>
      <c r="AH10" s="24">
        <f ca="1">-('Products indicator value (h)'!D12-'Products indicator value (h)'!M12)</f>
        <v>0.53168616147766978</v>
      </c>
      <c r="AI10" s="24">
        <f ca="1">-('Products indicator value (h)'!G12-'Products indicator value (h)'!J12)</f>
        <v>0.13576368978778341</v>
      </c>
      <c r="AJ10" s="24">
        <f ca="1">-('Products indicator value (h)'!G12-'Products indicator value (h)'!M12)</f>
        <v>0.27024848384651623</v>
      </c>
      <c r="AK10" s="24">
        <f ca="1">-('Products indicator value (h)'!J12-'Products indicator value (h)'!M12)</f>
        <v>0.13448479405873282</v>
      </c>
    </row>
    <row r="11" spans="1:41">
      <c r="A11" s="7">
        <v>9</v>
      </c>
      <c r="B11" s="24">
        <f ca="1">'Products indicator value (h)'!B13-'Products indicator value (h)'!E13</f>
        <v>2.7710977479411092</v>
      </c>
      <c r="C11" s="24">
        <f ca="1">'Products indicator value (h)'!B13-'Products indicator value (h)'!H13</f>
        <v>1.1780380231439658</v>
      </c>
      <c r="D11" s="24">
        <f ca="1">'Products indicator value (h)'!B13-'Products indicator value (h)'!K13</f>
        <v>3.6934011543284511</v>
      </c>
      <c r="E11" s="24">
        <f ca="1">'Products indicator value (h)'!E13-'Products indicator value (h)'!H13</f>
        <v>-1.5930597247971434</v>
      </c>
      <c r="F11" s="24">
        <f ca="1">'Products indicator value (h)'!E13-'Products indicator value (h)'!K13</f>
        <v>0.92230340638734187</v>
      </c>
      <c r="G11" s="24">
        <f ca="1">'Products indicator value (h)'!H13-'Products indicator value (h)'!K13</f>
        <v>2.5153631311844853</v>
      </c>
      <c r="H11" s="24">
        <f ca="1">-('Products indicator value (h)'!B13-'Products indicator value (h)'!E13)</f>
        <v>-2.7710977479411092</v>
      </c>
      <c r="I11" s="24">
        <f ca="1">-('Products indicator value (h)'!B13-'Products indicator value (h)'!H13)</f>
        <v>-1.1780380231439658</v>
      </c>
      <c r="J11" s="24">
        <f ca="1">-('Products indicator value (h)'!B13-'Products indicator value (h)'!K13)</f>
        <v>-3.6934011543284511</v>
      </c>
      <c r="K11" s="24">
        <f ca="1">-('Products indicator value (h)'!E13-'Products indicator value (h)'!H13)</f>
        <v>1.5930597247971434</v>
      </c>
      <c r="L11" s="24">
        <f ca="1">-('Products indicator value (h)'!E13-'Products indicator value (h)'!K13)</f>
        <v>-0.92230340638734187</v>
      </c>
      <c r="M11" s="24">
        <f ca="1">-('Products indicator value (h)'!H13-'Products indicator value (h)'!K13)</f>
        <v>-2.5153631311844853</v>
      </c>
      <c r="N11" s="24">
        <f ca="1">'Products indicator value (h)'!C13-'Products indicator value (h)'!F13</f>
        <v>4.423612146058197</v>
      </c>
      <c r="O11" s="24">
        <f ca="1">'Products indicator value (h)'!C13-'Products indicator value (h)'!I13</f>
        <v>-24.483747867427233</v>
      </c>
      <c r="P11" s="24">
        <f ca="1">'Products indicator value (h)'!C13-'Products indicator value (h)'!L13</f>
        <v>-2.7600829291980702</v>
      </c>
      <c r="Q11" s="24">
        <f ca="1">'Products indicator value (h)'!F13-'Products indicator value (h)'!I13</f>
        <v>-28.90736001348543</v>
      </c>
      <c r="R11" s="24">
        <f ca="1">'Products indicator value (h)'!F13-'Products indicator value (h)'!L13</f>
        <v>-7.1836950752562672</v>
      </c>
      <c r="S11" s="24">
        <f ca="1">'Products indicator value (h)'!I13-'Products indicator value (h)'!L13</f>
        <v>21.723664938229163</v>
      </c>
      <c r="T11" s="24">
        <f ca="1">-('Products indicator value (h)'!C13-'Products indicator value (h)'!F13)</f>
        <v>-4.423612146058197</v>
      </c>
      <c r="U11" s="24">
        <f ca="1">-('Products indicator value (h)'!C13-'Products indicator value (h)'!I13)</f>
        <v>24.483747867427233</v>
      </c>
      <c r="V11" s="24">
        <f ca="1">-('Products indicator value (h)'!C13-'Products indicator value (h)'!L13)</f>
        <v>2.7600829291980702</v>
      </c>
      <c r="W11" s="24">
        <f ca="1">-('Products indicator value (h)'!F13-'Products indicator value (h)'!I13)</f>
        <v>28.90736001348543</v>
      </c>
      <c r="X11" s="24">
        <f ca="1">-('Products indicator value (h)'!F13-'Products indicator value (h)'!L13)</f>
        <v>7.1836950752562672</v>
      </c>
      <c r="Y11" s="24">
        <f ca="1">-('Products indicator value (h)'!I13-'Products indicator value (h)'!L13)</f>
        <v>-21.723664938229163</v>
      </c>
      <c r="Z11" s="24">
        <f ca="1">'Products indicator value (h)'!D13-'Products indicator value (h)'!G13</f>
        <v>0.25077975807171216</v>
      </c>
      <c r="AA11" s="24">
        <f ca="1">'Products indicator value (h)'!D13-'Products indicator value (h)'!J13</f>
        <v>-0.22552561332487042</v>
      </c>
      <c r="AB11" s="24">
        <f ca="1">'Products indicator value (h)'!D13-'Products indicator value (h)'!M13</f>
        <v>0.19373413793870942</v>
      </c>
      <c r="AC11" s="24">
        <f ca="1">'Products indicator value (h)'!G13-'Products indicator value (h)'!J13</f>
        <v>-0.47630537139658258</v>
      </c>
      <c r="AD11" s="24">
        <f ca="1">'Products indicator value (h)'!G13-'Products indicator value (h)'!M13</f>
        <v>-5.7045620133002739E-2</v>
      </c>
      <c r="AE11" s="24">
        <f ca="1">'Products indicator value (h)'!J13-'Products indicator value (h)'!M13</f>
        <v>0.41925975126357984</v>
      </c>
      <c r="AF11" s="24">
        <f ca="1">-('Products indicator value (h)'!D13-'Products indicator value (h)'!G13)</f>
        <v>-0.25077975807171216</v>
      </c>
      <c r="AG11" s="24">
        <f ca="1">-('Products indicator value (h)'!D13-'Products indicator value (h)'!J13)</f>
        <v>0.22552561332487042</v>
      </c>
      <c r="AH11" s="24">
        <f ca="1">-('Products indicator value (h)'!D13-'Products indicator value (h)'!M13)</f>
        <v>-0.19373413793870942</v>
      </c>
      <c r="AI11" s="24">
        <f ca="1">-('Products indicator value (h)'!G13-'Products indicator value (h)'!J13)</f>
        <v>0.47630537139658258</v>
      </c>
      <c r="AJ11" s="24">
        <f ca="1">-('Products indicator value (h)'!G13-'Products indicator value (h)'!M13)</f>
        <v>5.7045620133002739E-2</v>
      </c>
      <c r="AK11" s="24">
        <f ca="1">-('Products indicator value (h)'!J13-'Products indicator value (h)'!M13)</f>
        <v>-0.41925975126357984</v>
      </c>
    </row>
    <row r="12" spans="1:41">
      <c r="A12" s="7">
        <v>10</v>
      </c>
      <c r="B12" s="24">
        <f ca="1">'Products indicator value (h)'!B14-'Products indicator value (h)'!E14</f>
        <v>4.8254965712433506</v>
      </c>
      <c r="C12" s="24">
        <f ca="1">'Products indicator value (h)'!B14-'Products indicator value (h)'!H14</f>
        <v>0.98891377293038829</v>
      </c>
      <c r="D12" s="24">
        <f ca="1">'Products indicator value (h)'!B14-'Products indicator value (h)'!K14</f>
        <v>4.1264675600872724</v>
      </c>
      <c r="E12" s="24">
        <f ca="1">'Products indicator value (h)'!E14-'Products indicator value (h)'!H14</f>
        <v>-3.8365827983129623</v>
      </c>
      <c r="F12" s="24">
        <f ca="1">'Products indicator value (h)'!E14-'Products indicator value (h)'!K14</f>
        <v>-0.69902901115607818</v>
      </c>
      <c r="G12" s="24">
        <f ca="1">'Products indicator value (h)'!H14-'Products indicator value (h)'!K14</f>
        <v>3.1375537871568842</v>
      </c>
      <c r="H12" s="24">
        <f ca="1">-('Products indicator value (h)'!B14-'Products indicator value (h)'!E14)</f>
        <v>-4.8254965712433506</v>
      </c>
      <c r="I12" s="24">
        <f ca="1">-('Products indicator value (h)'!B14-'Products indicator value (h)'!H14)</f>
        <v>-0.98891377293038829</v>
      </c>
      <c r="J12" s="24">
        <f ca="1">-('Products indicator value (h)'!B14-'Products indicator value (h)'!K14)</f>
        <v>-4.1264675600872724</v>
      </c>
      <c r="K12" s="24">
        <f ca="1">-('Products indicator value (h)'!E14-'Products indicator value (h)'!H14)</f>
        <v>3.8365827983129623</v>
      </c>
      <c r="L12" s="24">
        <f ca="1">-('Products indicator value (h)'!E14-'Products indicator value (h)'!K14)</f>
        <v>0.69902901115607818</v>
      </c>
      <c r="M12" s="24">
        <f ca="1">-('Products indicator value (h)'!H14-'Products indicator value (h)'!K14)</f>
        <v>-3.1375537871568842</v>
      </c>
      <c r="N12" s="24">
        <f ca="1">'Products indicator value (h)'!C14-'Products indicator value (h)'!F14</f>
        <v>6.592896351385555</v>
      </c>
      <c r="O12" s="24">
        <f ca="1">'Products indicator value (h)'!C14-'Products indicator value (h)'!I14</f>
        <v>-7.5643970497024995</v>
      </c>
      <c r="P12" s="24">
        <f ca="1">'Products indicator value (h)'!C14-'Products indicator value (h)'!L14</f>
        <v>-3.5295740251758119</v>
      </c>
      <c r="Q12" s="24">
        <f ca="1">'Products indicator value (h)'!F14-'Products indicator value (h)'!I14</f>
        <v>-14.157293401088054</v>
      </c>
      <c r="R12" s="24">
        <f ca="1">'Products indicator value (h)'!F14-'Products indicator value (h)'!L14</f>
        <v>-10.122470376561367</v>
      </c>
      <c r="S12" s="24">
        <f ca="1">'Products indicator value (h)'!I14-'Products indicator value (h)'!L14</f>
        <v>4.0348230245266876</v>
      </c>
      <c r="T12" s="24">
        <f ca="1">-('Products indicator value (h)'!C14-'Products indicator value (h)'!F14)</f>
        <v>-6.592896351385555</v>
      </c>
      <c r="U12" s="24">
        <f ca="1">-('Products indicator value (h)'!C14-'Products indicator value (h)'!I14)</f>
        <v>7.5643970497024995</v>
      </c>
      <c r="V12" s="24">
        <f ca="1">-('Products indicator value (h)'!C14-'Products indicator value (h)'!L14)</f>
        <v>3.5295740251758119</v>
      </c>
      <c r="W12" s="24">
        <f ca="1">-('Products indicator value (h)'!F14-'Products indicator value (h)'!I14)</f>
        <v>14.157293401088054</v>
      </c>
      <c r="X12" s="24">
        <f ca="1">-('Products indicator value (h)'!F14-'Products indicator value (h)'!L14)</f>
        <v>10.122470376561367</v>
      </c>
      <c r="Y12" s="24">
        <f ca="1">-('Products indicator value (h)'!I14-'Products indicator value (h)'!L14)</f>
        <v>-4.0348230245266876</v>
      </c>
      <c r="Z12" s="24">
        <f ca="1">'Products indicator value (h)'!D14-'Products indicator value (h)'!G14</f>
        <v>0.13985139425636262</v>
      </c>
      <c r="AA12" s="24">
        <f ca="1">'Products indicator value (h)'!D14-'Products indicator value (h)'!J14</f>
        <v>-0.18769533766235513</v>
      </c>
      <c r="AB12" s="24">
        <f ca="1">'Products indicator value (h)'!D14-'Products indicator value (h)'!M14</f>
        <v>0.48434810551222496</v>
      </c>
      <c r="AC12" s="24">
        <f ca="1">'Products indicator value (h)'!G14-'Products indicator value (h)'!J14</f>
        <v>-0.32754673191871775</v>
      </c>
      <c r="AD12" s="24">
        <f ca="1">'Products indicator value (h)'!G14-'Products indicator value (h)'!M14</f>
        <v>0.34449671125586234</v>
      </c>
      <c r="AE12" s="24">
        <f ca="1">'Products indicator value (h)'!J14-'Products indicator value (h)'!M14</f>
        <v>0.67204344317458009</v>
      </c>
      <c r="AF12" s="24">
        <f ca="1">-('Products indicator value (h)'!D14-'Products indicator value (h)'!G14)</f>
        <v>-0.13985139425636262</v>
      </c>
      <c r="AG12" s="24">
        <f ca="1">-('Products indicator value (h)'!D14-'Products indicator value (h)'!J14)</f>
        <v>0.18769533766235513</v>
      </c>
      <c r="AH12" s="24">
        <f ca="1">-('Products indicator value (h)'!D14-'Products indicator value (h)'!M14)</f>
        <v>-0.48434810551222496</v>
      </c>
      <c r="AI12" s="24">
        <f ca="1">-('Products indicator value (h)'!G14-'Products indicator value (h)'!J14)</f>
        <v>0.32754673191871775</v>
      </c>
      <c r="AJ12" s="24">
        <f ca="1">-('Products indicator value (h)'!G14-'Products indicator value (h)'!M14)</f>
        <v>-0.34449671125586234</v>
      </c>
      <c r="AK12" s="24">
        <f ca="1">-('Products indicator value (h)'!J14-'Products indicator value (h)'!M14)</f>
        <v>-0.67204344317458009</v>
      </c>
      <c r="AO12" t="s">
        <v>11</v>
      </c>
    </row>
    <row r="13" spans="1:41">
      <c r="A13" s="7">
        <v>11</v>
      </c>
      <c r="B13" s="24">
        <f ca="1">'Products indicator value (h)'!B15-'Products indicator value (h)'!E15</f>
        <v>3.4738617178137554</v>
      </c>
      <c r="C13" s="24">
        <f ca="1">'Products indicator value (h)'!B15-'Products indicator value (h)'!H15</f>
        <v>0.61150270592571587</v>
      </c>
      <c r="D13" s="24">
        <f ca="1">'Products indicator value (h)'!B15-'Products indicator value (h)'!K15</f>
        <v>4.3266291462462299</v>
      </c>
      <c r="E13" s="24">
        <f ca="1">'Products indicator value (h)'!E15-'Products indicator value (h)'!H15</f>
        <v>-2.8623590118880395</v>
      </c>
      <c r="F13" s="24">
        <f ca="1">'Products indicator value (h)'!E15-'Products indicator value (h)'!K15</f>
        <v>0.85276742843247444</v>
      </c>
      <c r="G13" s="24">
        <f ca="1">'Products indicator value (h)'!H15-'Products indicator value (h)'!K15</f>
        <v>3.715126440320514</v>
      </c>
      <c r="H13" s="24">
        <f ca="1">-('Products indicator value (h)'!B15-'Products indicator value (h)'!E15)</f>
        <v>-3.4738617178137554</v>
      </c>
      <c r="I13" s="24">
        <f ca="1">-('Products indicator value (h)'!B15-'Products indicator value (h)'!H15)</f>
        <v>-0.61150270592571587</v>
      </c>
      <c r="J13" s="24">
        <f ca="1">-('Products indicator value (h)'!B15-'Products indicator value (h)'!K15)</f>
        <v>-4.3266291462462299</v>
      </c>
      <c r="K13" s="24">
        <f ca="1">-('Products indicator value (h)'!E15-'Products indicator value (h)'!H15)</f>
        <v>2.8623590118880395</v>
      </c>
      <c r="L13" s="24">
        <f ca="1">-('Products indicator value (h)'!E15-'Products indicator value (h)'!K15)</f>
        <v>-0.85276742843247444</v>
      </c>
      <c r="M13" s="24">
        <f ca="1">-('Products indicator value (h)'!H15-'Products indicator value (h)'!K15)</f>
        <v>-3.715126440320514</v>
      </c>
      <c r="N13" s="24">
        <f ca="1">'Products indicator value (h)'!C15-'Products indicator value (h)'!F15</f>
        <v>17.355224019728311</v>
      </c>
      <c r="O13" s="24">
        <f ca="1">'Products indicator value (h)'!C15-'Products indicator value (h)'!I15</f>
        <v>2.5403762038536968</v>
      </c>
      <c r="P13" s="24">
        <f ca="1">'Products indicator value (h)'!C15-'Products indicator value (h)'!L15</f>
        <v>5.1948090388475805</v>
      </c>
      <c r="Q13" s="24">
        <f ca="1">'Products indicator value (h)'!F15-'Products indicator value (h)'!I15</f>
        <v>-14.814847815874614</v>
      </c>
      <c r="R13" s="24">
        <f ca="1">'Products indicator value (h)'!F15-'Products indicator value (h)'!L15</f>
        <v>-12.160414980880731</v>
      </c>
      <c r="S13" s="24">
        <f ca="1">'Products indicator value (h)'!I15-'Products indicator value (h)'!L15</f>
        <v>2.6544328349938837</v>
      </c>
      <c r="T13" s="24">
        <f ca="1">-('Products indicator value (h)'!C15-'Products indicator value (h)'!F15)</f>
        <v>-17.355224019728311</v>
      </c>
      <c r="U13" s="24">
        <f ca="1">-('Products indicator value (h)'!C15-'Products indicator value (h)'!I15)</f>
        <v>-2.5403762038536968</v>
      </c>
      <c r="V13" s="24">
        <f ca="1">-('Products indicator value (h)'!C15-'Products indicator value (h)'!L15)</f>
        <v>-5.1948090388475805</v>
      </c>
      <c r="W13" s="24">
        <f ca="1">-('Products indicator value (h)'!F15-'Products indicator value (h)'!I15)</f>
        <v>14.814847815874614</v>
      </c>
      <c r="X13" s="24">
        <f ca="1">-('Products indicator value (h)'!F15-'Products indicator value (h)'!L15)</f>
        <v>12.160414980880731</v>
      </c>
      <c r="Y13" s="24">
        <f ca="1">-('Products indicator value (h)'!I15-'Products indicator value (h)'!L15)</f>
        <v>-2.6544328349938837</v>
      </c>
      <c r="Z13" s="24">
        <f ca="1">'Products indicator value (h)'!D15-'Products indicator value (h)'!G15</f>
        <v>0.24153305498560895</v>
      </c>
      <c r="AA13" s="24">
        <f ca="1">'Products indicator value (h)'!D15-'Products indicator value (h)'!J15</f>
        <v>8.7246102940778947E-3</v>
      </c>
      <c r="AB13" s="24">
        <f ca="1">'Products indicator value (h)'!D15-'Products indicator value (h)'!M15</f>
        <v>-3.9106263515356066E-3</v>
      </c>
      <c r="AC13" s="24">
        <f ca="1">'Products indicator value (h)'!G15-'Products indicator value (h)'!J15</f>
        <v>-0.23280844469153106</v>
      </c>
      <c r="AD13" s="24">
        <f ca="1">'Products indicator value (h)'!G15-'Products indicator value (h)'!M15</f>
        <v>-0.24544368133714456</v>
      </c>
      <c r="AE13" s="24">
        <f ca="1">'Products indicator value (h)'!J15-'Products indicator value (h)'!M15</f>
        <v>-1.2635236645613501E-2</v>
      </c>
      <c r="AF13" s="24">
        <f ca="1">-('Products indicator value (h)'!D15-'Products indicator value (h)'!G15)</f>
        <v>-0.24153305498560895</v>
      </c>
      <c r="AG13" s="24">
        <f ca="1">-('Products indicator value (h)'!D15-'Products indicator value (h)'!J15)</f>
        <v>-8.7246102940778947E-3</v>
      </c>
      <c r="AH13" s="24">
        <f ca="1">-('Products indicator value (h)'!D15-'Products indicator value (h)'!M15)</f>
        <v>3.9106263515356066E-3</v>
      </c>
      <c r="AI13" s="24">
        <f ca="1">-('Products indicator value (h)'!G15-'Products indicator value (h)'!J15)</f>
        <v>0.23280844469153106</v>
      </c>
      <c r="AJ13" s="24">
        <f ca="1">-('Products indicator value (h)'!G15-'Products indicator value (h)'!M15)</f>
        <v>0.24544368133714456</v>
      </c>
      <c r="AK13" s="24">
        <f ca="1">-('Products indicator value (h)'!J15-'Products indicator value (h)'!M15)</f>
        <v>1.2635236645613501E-2</v>
      </c>
    </row>
    <row r="14" spans="1:41">
      <c r="A14" s="7">
        <v>12</v>
      </c>
      <c r="B14" s="24">
        <f ca="1">'Products indicator value (h)'!B16-'Products indicator value (h)'!E16</f>
        <v>4.2427449957219849</v>
      </c>
      <c r="C14" s="24">
        <f ca="1">'Products indicator value (h)'!B16-'Products indicator value (h)'!H16</f>
        <v>-0.8356802675999031</v>
      </c>
      <c r="D14" s="24">
        <f ca="1">'Products indicator value (h)'!B16-'Products indicator value (h)'!K16</f>
        <v>4.440019875574901</v>
      </c>
      <c r="E14" s="24">
        <f ca="1">'Products indicator value (h)'!E16-'Products indicator value (h)'!H16</f>
        <v>-5.078425263321888</v>
      </c>
      <c r="F14" s="24">
        <f ca="1">'Products indicator value (h)'!E16-'Products indicator value (h)'!K16</f>
        <v>0.19727487985291603</v>
      </c>
      <c r="G14" s="24">
        <f ca="1">'Products indicator value (h)'!H16-'Products indicator value (h)'!K16</f>
        <v>5.2757001431748041</v>
      </c>
      <c r="H14" s="24">
        <f ca="1">-('Products indicator value (h)'!B16-'Products indicator value (h)'!E16)</f>
        <v>-4.2427449957219849</v>
      </c>
      <c r="I14" s="24">
        <f ca="1">-('Products indicator value (h)'!B16-'Products indicator value (h)'!H16)</f>
        <v>0.8356802675999031</v>
      </c>
      <c r="J14" s="24">
        <f ca="1">-('Products indicator value (h)'!B16-'Products indicator value (h)'!K16)</f>
        <v>-4.440019875574901</v>
      </c>
      <c r="K14" s="24">
        <f ca="1">-('Products indicator value (h)'!E16-'Products indicator value (h)'!H16)</f>
        <v>5.078425263321888</v>
      </c>
      <c r="L14" s="24">
        <f ca="1">-('Products indicator value (h)'!E16-'Products indicator value (h)'!K16)</f>
        <v>-0.19727487985291603</v>
      </c>
      <c r="M14" s="24">
        <f ca="1">-('Products indicator value (h)'!H16-'Products indicator value (h)'!K16)</f>
        <v>-5.2757001431748041</v>
      </c>
      <c r="N14" s="24">
        <f ca="1">'Products indicator value (h)'!C16-'Products indicator value (h)'!F16</f>
        <v>14.910018324244128</v>
      </c>
      <c r="O14" s="24">
        <f ca="1">'Products indicator value (h)'!C16-'Products indicator value (h)'!I16</f>
        <v>-15.613149487232249</v>
      </c>
      <c r="P14" s="24">
        <f ca="1">'Products indicator value (h)'!C16-'Products indicator value (h)'!L16</f>
        <v>4.8161251021424789</v>
      </c>
      <c r="Q14" s="24">
        <f ca="1">'Products indicator value (h)'!F16-'Products indicator value (h)'!I16</f>
        <v>-30.523167811476377</v>
      </c>
      <c r="R14" s="24">
        <f ca="1">'Products indicator value (h)'!F16-'Products indicator value (h)'!L16</f>
        <v>-10.093893222101649</v>
      </c>
      <c r="S14" s="24">
        <f ca="1">'Products indicator value (h)'!I16-'Products indicator value (h)'!L16</f>
        <v>20.429274589374728</v>
      </c>
      <c r="T14" s="24">
        <f ca="1">-('Products indicator value (h)'!C16-'Products indicator value (h)'!F16)</f>
        <v>-14.910018324244128</v>
      </c>
      <c r="U14" s="24">
        <f ca="1">-('Products indicator value (h)'!C16-'Products indicator value (h)'!I16)</f>
        <v>15.613149487232249</v>
      </c>
      <c r="V14" s="24">
        <f ca="1">-('Products indicator value (h)'!C16-'Products indicator value (h)'!L16)</f>
        <v>-4.8161251021424789</v>
      </c>
      <c r="W14" s="24">
        <f ca="1">-('Products indicator value (h)'!F16-'Products indicator value (h)'!I16)</f>
        <v>30.523167811476377</v>
      </c>
      <c r="X14" s="24">
        <f ca="1">-('Products indicator value (h)'!F16-'Products indicator value (h)'!L16)</f>
        <v>10.093893222101649</v>
      </c>
      <c r="Y14" s="24">
        <f ca="1">-('Products indicator value (h)'!I16-'Products indicator value (h)'!L16)</f>
        <v>-20.429274589374728</v>
      </c>
      <c r="Z14" s="24">
        <f ca="1">'Products indicator value (h)'!D16-'Products indicator value (h)'!G16</f>
        <v>6.2343766792937405E-2</v>
      </c>
      <c r="AA14" s="24">
        <f ca="1">'Products indicator value (h)'!D16-'Products indicator value (h)'!J16</f>
        <v>-0.20084694577582818</v>
      </c>
      <c r="AB14" s="24">
        <f ca="1">'Products indicator value (h)'!D16-'Products indicator value (h)'!M16</f>
        <v>-4.7721065925216521E-2</v>
      </c>
      <c r="AC14" s="24">
        <f ca="1">'Products indicator value (h)'!G16-'Products indicator value (h)'!J16</f>
        <v>-0.26319071256876558</v>
      </c>
      <c r="AD14" s="24">
        <f ca="1">'Products indicator value (h)'!G16-'Products indicator value (h)'!M16</f>
        <v>-0.11006483271815393</v>
      </c>
      <c r="AE14" s="24">
        <f ca="1">'Products indicator value (h)'!J16-'Products indicator value (h)'!M16</f>
        <v>0.15312587985061166</v>
      </c>
      <c r="AF14" s="24">
        <f ca="1">-('Products indicator value (h)'!D16-'Products indicator value (h)'!G16)</f>
        <v>-6.2343766792937405E-2</v>
      </c>
      <c r="AG14" s="24">
        <f ca="1">-('Products indicator value (h)'!D16-'Products indicator value (h)'!J16)</f>
        <v>0.20084694577582818</v>
      </c>
      <c r="AH14" s="24">
        <f ca="1">-('Products indicator value (h)'!D16-'Products indicator value (h)'!M16)</f>
        <v>4.7721065925216521E-2</v>
      </c>
      <c r="AI14" s="24">
        <f ca="1">-('Products indicator value (h)'!G16-'Products indicator value (h)'!J16)</f>
        <v>0.26319071256876558</v>
      </c>
      <c r="AJ14" s="24">
        <f ca="1">-('Products indicator value (h)'!G16-'Products indicator value (h)'!M16)</f>
        <v>0.11006483271815393</v>
      </c>
      <c r="AK14" s="24">
        <f ca="1">-('Products indicator value (h)'!J16-'Products indicator value (h)'!M16)</f>
        <v>-0.15312587985061166</v>
      </c>
    </row>
    <row r="15" spans="1:41">
      <c r="A15" s="7">
        <v>13</v>
      </c>
      <c r="B15" s="24">
        <f ca="1">'Products indicator value (h)'!B17-'Products indicator value (h)'!E17</f>
        <v>5.3859720355946274</v>
      </c>
      <c r="C15" s="24">
        <f ca="1">'Products indicator value (h)'!B17-'Products indicator value (h)'!H17</f>
        <v>0.69344956590011364</v>
      </c>
      <c r="D15" s="24">
        <f ca="1">'Products indicator value (h)'!B17-'Products indicator value (h)'!K17</f>
        <v>5.5612886576690794</v>
      </c>
      <c r="E15" s="24">
        <f ca="1">'Products indicator value (h)'!E17-'Products indicator value (h)'!H17</f>
        <v>-4.6925224696945138</v>
      </c>
      <c r="F15" s="24">
        <f ca="1">'Products indicator value (h)'!E17-'Products indicator value (h)'!K17</f>
        <v>0.17531662207445153</v>
      </c>
      <c r="G15" s="24">
        <f ca="1">'Products indicator value (h)'!H17-'Products indicator value (h)'!K17</f>
        <v>4.8678390917689658</v>
      </c>
      <c r="H15" s="24">
        <f ca="1">-('Products indicator value (h)'!B17-'Products indicator value (h)'!E17)</f>
        <v>-5.3859720355946274</v>
      </c>
      <c r="I15" s="24">
        <f ca="1">-('Products indicator value (h)'!B17-'Products indicator value (h)'!H17)</f>
        <v>-0.69344956590011364</v>
      </c>
      <c r="J15" s="24">
        <f ca="1">-('Products indicator value (h)'!B17-'Products indicator value (h)'!K17)</f>
        <v>-5.5612886576690794</v>
      </c>
      <c r="K15" s="24">
        <f ca="1">-('Products indicator value (h)'!E17-'Products indicator value (h)'!H17)</f>
        <v>4.6925224696945138</v>
      </c>
      <c r="L15" s="24">
        <f ca="1">-('Products indicator value (h)'!E17-'Products indicator value (h)'!K17)</f>
        <v>-0.17531662207445153</v>
      </c>
      <c r="M15" s="24">
        <f ca="1">-('Products indicator value (h)'!H17-'Products indicator value (h)'!K17)</f>
        <v>-4.8678390917689658</v>
      </c>
      <c r="N15" s="24">
        <f ca="1">'Products indicator value (h)'!C17-'Products indicator value (h)'!F17</f>
        <v>12.654153317988715</v>
      </c>
      <c r="O15" s="24">
        <f ca="1">'Products indicator value (h)'!C17-'Products indicator value (h)'!I17</f>
        <v>-10.314913827147564</v>
      </c>
      <c r="P15" s="24">
        <f ca="1">'Products indicator value (h)'!C17-'Products indicator value (h)'!L17</f>
        <v>14.834591450377467</v>
      </c>
      <c r="Q15" s="24">
        <f ca="1">'Products indicator value (h)'!F17-'Products indicator value (h)'!I17</f>
        <v>-22.969067145136279</v>
      </c>
      <c r="R15" s="24">
        <f ca="1">'Products indicator value (h)'!F17-'Products indicator value (h)'!L17</f>
        <v>2.1804381323887512</v>
      </c>
      <c r="S15" s="24">
        <f ca="1">'Products indicator value (h)'!I17-'Products indicator value (h)'!L17</f>
        <v>25.14950527752503</v>
      </c>
      <c r="T15" s="24">
        <f ca="1">-('Products indicator value (h)'!C17-'Products indicator value (h)'!F17)</f>
        <v>-12.654153317988715</v>
      </c>
      <c r="U15" s="24">
        <f ca="1">-('Products indicator value (h)'!C17-'Products indicator value (h)'!I17)</f>
        <v>10.314913827147564</v>
      </c>
      <c r="V15" s="24">
        <f ca="1">-('Products indicator value (h)'!C17-'Products indicator value (h)'!L17)</f>
        <v>-14.834591450377467</v>
      </c>
      <c r="W15" s="24">
        <f ca="1">-('Products indicator value (h)'!F17-'Products indicator value (h)'!I17)</f>
        <v>22.969067145136279</v>
      </c>
      <c r="X15" s="24">
        <f ca="1">-('Products indicator value (h)'!F17-'Products indicator value (h)'!L17)</f>
        <v>-2.1804381323887512</v>
      </c>
      <c r="Y15" s="24">
        <f ca="1">-('Products indicator value (h)'!I17-'Products indicator value (h)'!L17)</f>
        <v>-25.14950527752503</v>
      </c>
      <c r="Z15" s="24">
        <f ca="1">'Products indicator value (h)'!D17-'Products indicator value (h)'!G17</f>
        <v>-8.838021527013451E-2</v>
      </c>
      <c r="AA15" s="24">
        <f ca="1">'Products indicator value (h)'!D17-'Products indicator value (h)'!J17</f>
        <v>-0.305324617785522</v>
      </c>
      <c r="AB15" s="24">
        <f ca="1">'Products indicator value (h)'!D17-'Products indicator value (h)'!M17</f>
        <v>-0.43406953612666532</v>
      </c>
      <c r="AC15" s="24">
        <f ca="1">'Products indicator value (h)'!G17-'Products indicator value (h)'!J17</f>
        <v>-0.21694440251538749</v>
      </c>
      <c r="AD15" s="24">
        <f ca="1">'Products indicator value (h)'!G17-'Products indicator value (h)'!M17</f>
        <v>-0.34568932085653081</v>
      </c>
      <c r="AE15" s="24">
        <f ca="1">'Products indicator value (h)'!J17-'Products indicator value (h)'!M17</f>
        <v>-0.12874491834114332</v>
      </c>
      <c r="AF15" s="24">
        <f ca="1">-('Products indicator value (h)'!D17-'Products indicator value (h)'!G17)</f>
        <v>8.838021527013451E-2</v>
      </c>
      <c r="AG15" s="24">
        <f ca="1">-('Products indicator value (h)'!D17-'Products indicator value (h)'!J17)</f>
        <v>0.305324617785522</v>
      </c>
      <c r="AH15" s="24">
        <f ca="1">-('Products indicator value (h)'!D17-'Products indicator value (h)'!M17)</f>
        <v>0.43406953612666532</v>
      </c>
      <c r="AI15" s="24">
        <f ca="1">-('Products indicator value (h)'!G17-'Products indicator value (h)'!J17)</f>
        <v>0.21694440251538749</v>
      </c>
      <c r="AJ15" s="24">
        <f ca="1">-('Products indicator value (h)'!G17-'Products indicator value (h)'!M17)</f>
        <v>0.34568932085653081</v>
      </c>
      <c r="AK15" s="24">
        <f ca="1">-('Products indicator value (h)'!J17-'Products indicator value (h)'!M17)</f>
        <v>0.12874491834114332</v>
      </c>
    </row>
    <row r="16" spans="1:41">
      <c r="A16" s="7">
        <v>14</v>
      </c>
      <c r="B16" s="24">
        <f ca="1">'Products indicator value (h)'!B18-'Products indicator value (h)'!E18</f>
        <v>3.6322758472056265</v>
      </c>
      <c r="C16" s="24">
        <f ca="1">'Products indicator value (h)'!B18-'Products indicator value (h)'!H18</f>
        <v>-1.344680831167679</v>
      </c>
      <c r="D16" s="24">
        <f ca="1">'Products indicator value (h)'!B18-'Products indicator value (h)'!K18</f>
        <v>3.4825415520137835</v>
      </c>
      <c r="E16" s="24">
        <f ca="1">'Products indicator value (h)'!E18-'Products indicator value (h)'!H18</f>
        <v>-4.9769566783733055</v>
      </c>
      <c r="F16" s="24">
        <f ca="1">'Products indicator value (h)'!E18-'Products indicator value (h)'!K18</f>
        <v>-0.149734295191843</v>
      </c>
      <c r="G16" s="24">
        <f ca="1">'Products indicator value (h)'!H18-'Products indicator value (h)'!K18</f>
        <v>4.8272223831814625</v>
      </c>
      <c r="H16" s="24">
        <f ca="1">-('Products indicator value (h)'!B18-'Products indicator value (h)'!E18)</f>
        <v>-3.6322758472056265</v>
      </c>
      <c r="I16" s="24">
        <f ca="1">-('Products indicator value (h)'!B18-'Products indicator value (h)'!H18)</f>
        <v>1.344680831167679</v>
      </c>
      <c r="J16" s="24">
        <f ca="1">-('Products indicator value (h)'!B18-'Products indicator value (h)'!K18)</f>
        <v>-3.4825415520137835</v>
      </c>
      <c r="K16" s="24">
        <f ca="1">-('Products indicator value (h)'!E18-'Products indicator value (h)'!H18)</f>
        <v>4.9769566783733055</v>
      </c>
      <c r="L16" s="24">
        <f ca="1">-('Products indicator value (h)'!E18-'Products indicator value (h)'!K18)</f>
        <v>0.149734295191843</v>
      </c>
      <c r="M16" s="24">
        <f ca="1">-('Products indicator value (h)'!H18-'Products indicator value (h)'!K18)</f>
        <v>-4.8272223831814625</v>
      </c>
      <c r="N16" s="24">
        <f ca="1">'Products indicator value (h)'!C18-'Products indicator value (h)'!F18</f>
        <v>17.0315856997182</v>
      </c>
      <c r="O16" s="24">
        <f ca="1">'Products indicator value (h)'!C18-'Products indicator value (h)'!I18</f>
        <v>-16.142021856857568</v>
      </c>
      <c r="P16" s="24">
        <f ca="1">'Products indicator value (h)'!C18-'Products indicator value (h)'!L18</f>
        <v>10.194825663209166</v>
      </c>
      <c r="Q16" s="24">
        <f ca="1">'Products indicator value (h)'!F18-'Products indicator value (h)'!I18</f>
        <v>-33.173607556575767</v>
      </c>
      <c r="R16" s="24">
        <f ca="1">'Products indicator value (h)'!F18-'Products indicator value (h)'!L18</f>
        <v>-6.836760036509034</v>
      </c>
      <c r="S16" s="24">
        <f ca="1">'Products indicator value (h)'!I18-'Products indicator value (h)'!L18</f>
        <v>26.336847520066733</v>
      </c>
      <c r="T16" s="24">
        <f ca="1">-('Products indicator value (h)'!C18-'Products indicator value (h)'!F18)</f>
        <v>-17.0315856997182</v>
      </c>
      <c r="U16" s="24">
        <f ca="1">-('Products indicator value (h)'!C18-'Products indicator value (h)'!I18)</f>
        <v>16.142021856857568</v>
      </c>
      <c r="V16" s="24">
        <f ca="1">-('Products indicator value (h)'!C18-'Products indicator value (h)'!L18)</f>
        <v>-10.194825663209166</v>
      </c>
      <c r="W16" s="24">
        <f ca="1">-('Products indicator value (h)'!F18-'Products indicator value (h)'!I18)</f>
        <v>33.173607556575767</v>
      </c>
      <c r="X16" s="24">
        <f ca="1">-('Products indicator value (h)'!F18-'Products indicator value (h)'!L18)</f>
        <v>6.836760036509034</v>
      </c>
      <c r="Y16" s="24">
        <f ca="1">-('Products indicator value (h)'!I18-'Products indicator value (h)'!L18)</f>
        <v>-26.336847520066733</v>
      </c>
      <c r="Z16" s="24">
        <f ca="1">'Products indicator value (h)'!D18-'Products indicator value (h)'!G18</f>
        <v>-0.12099643852375497</v>
      </c>
      <c r="AA16" s="24">
        <f ca="1">'Products indicator value (h)'!D18-'Products indicator value (h)'!J18</f>
        <v>-0.57479908899240417</v>
      </c>
      <c r="AB16" s="24">
        <f ca="1">'Products indicator value (h)'!D18-'Products indicator value (h)'!M18</f>
        <v>-6.6525945261830977E-2</v>
      </c>
      <c r="AC16" s="24">
        <f ca="1">'Products indicator value (h)'!G18-'Products indicator value (h)'!J18</f>
        <v>-0.4538026504686492</v>
      </c>
      <c r="AD16" s="24">
        <f ca="1">'Products indicator value (h)'!G18-'Products indicator value (h)'!M18</f>
        <v>5.4470493261923991E-2</v>
      </c>
      <c r="AE16" s="24">
        <f ca="1">'Products indicator value (h)'!J18-'Products indicator value (h)'!M18</f>
        <v>0.5082731437305732</v>
      </c>
      <c r="AF16" s="24">
        <f ca="1">-('Products indicator value (h)'!D18-'Products indicator value (h)'!G18)</f>
        <v>0.12099643852375497</v>
      </c>
      <c r="AG16" s="24">
        <f ca="1">-('Products indicator value (h)'!D18-'Products indicator value (h)'!J18)</f>
        <v>0.57479908899240417</v>
      </c>
      <c r="AH16" s="24">
        <f ca="1">-('Products indicator value (h)'!D18-'Products indicator value (h)'!M18)</f>
        <v>6.6525945261830977E-2</v>
      </c>
      <c r="AI16" s="24">
        <f ca="1">-('Products indicator value (h)'!G18-'Products indicator value (h)'!J18)</f>
        <v>0.4538026504686492</v>
      </c>
      <c r="AJ16" s="24">
        <f ca="1">-('Products indicator value (h)'!G18-'Products indicator value (h)'!M18)</f>
        <v>-5.4470493261923991E-2</v>
      </c>
      <c r="AK16" s="24">
        <f ca="1">-('Products indicator value (h)'!J18-'Products indicator value (h)'!M18)</f>
        <v>-0.5082731437305732</v>
      </c>
    </row>
    <row r="17" spans="1:37">
      <c r="A17" s="7">
        <v>15</v>
      </c>
      <c r="B17" s="24">
        <f ca="1">'Products indicator value (h)'!B19-'Products indicator value (h)'!E19</f>
        <v>2.6723194582546226</v>
      </c>
      <c r="C17" s="24">
        <f ca="1">'Products indicator value (h)'!B19-'Products indicator value (h)'!H19</f>
        <v>-0.90272164699134816</v>
      </c>
      <c r="D17" s="24">
        <f ca="1">'Products indicator value (h)'!B19-'Products indicator value (h)'!K19</f>
        <v>2.9271753319195266</v>
      </c>
      <c r="E17" s="24">
        <f ca="1">'Products indicator value (h)'!E19-'Products indicator value (h)'!H19</f>
        <v>-3.5750411052459707</v>
      </c>
      <c r="F17" s="24">
        <f ca="1">'Products indicator value (h)'!E19-'Products indicator value (h)'!K19</f>
        <v>0.25485587366490403</v>
      </c>
      <c r="G17" s="24">
        <f ca="1">'Products indicator value (h)'!H19-'Products indicator value (h)'!K19</f>
        <v>3.8298969789108748</v>
      </c>
      <c r="H17" s="24">
        <f ca="1">-('Products indicator value (h)'!B19-'Products indicator value (h)'!E19)</f>
        <v>-2.6723194582546226</v>
      </c>
      <c r="I17" s="24">
        <f ca="1">-('Products indicator value (h)'!B19-'Products indicator value (h)'!H19)</f>
        <v>0.90272164699134816</v>
      </c>
      <c r="J17" s="24">
        <f ca="1">-('Products indicator value (h)'!B19-'Products indicator value (h)'!K19)</f>
        <v>-2.9271753319195266</v>
      </c>
      <c r="K17" s="24">
        <f ca="1">-('Products indicator value (h)'!E19-'Products indicator value (h)'!H19)</f>
        <v>3.5750411052459707</v>
      </c>
      <c r="L17" s="24">
        <f ca="1">-('Products indicator value (h)'!E19-'Products indicator value (h)'!K19)</f>
        <v>-0.25485587366490403</v>
      </c>
      <c r="M17" s="24">
        <f ca="1">-('Products indicator value (h)'!H19-'Products indicator value (h)'!K19)</f>
        <v>-3.8298969789108748</v>
      </c>
      <c r="N17" s="24">
        <f ca="1">'Products indicator value (h)'!C19-'Products indicator value (h)'!F19</f>
        <v>7.8813383592353503</v>
      </c>
      <c r="O17" s="24">
        <f ca="1">'Products indicator value (h)'!C19-'Products indicator value (h)'!I19</f>
        <v>-1.6540746570563982</v>
      </c>
      <c r="P17" s="24">
        <f ca="1">'Products indicator value (h)'!C19-'Products indicator value (h)'!L19</f>
        <v>8.9524720800454176</v>
      </c>
      <c r="Q17" s="24">
        <f ca="1">'Products indicator value (h)'!F19-'Products indicator value (h)'!I19</f>
        <v>-9.5354130162917485</v>
      </c>
      <c r="R17" s="24">
        <f ca="1">'Products indicator value (h)'!F19-'Products indicator value (h)'!L19</f>
        <v>1.0711337208100673</v>
      </c>
      <c r="S17" s="24">
        <f ca="1">'Products indicator value (h)'!I19-'Products indicator value (h)'!L19</f>
        <v>10.606546737101816</v>
      </c>
      <c r="T17" s="24">
        <f ca="1">-('Products indicator value (h)'!C19-'Products indicator value (h)'!F19)</f>
        <v>-7.8813383592353503</v>
      </c>
      <c r="U17" s="24">
        <f ca="1">-('Products indicator value (h)'!C19-'Products indicator value (h)'!I19)</f>
        <v>1.6540746570563982</v>
      </c>
      <c r="V17" s="24">
        <f ca="1">-('Products indicator value (h)'!C19-'Products indicator value (h)'!L19)</f>
        <v>-8.9524720800454176</v>
      </c>
      <c r="W17" s="24">
        <f ca="1">-('Products indicator value (h)'!F19-'Products indicator value (h)'!I19)</f>
        <v>9.5354130162917485</v>
      </c>
      <c r="X17" s="24">
        <f ca="1">-('Products indicator value (h)'!F19-'Products indicator value (h)'!L19)</f>
        <v>-1.0711337208100673</v>
      </c>
      <c r="Y17" s="24">
        <f ca="1">-('Products indicator value (h)'!I19-'Products indicator value (h)'!L19)</f>
        <v>-10.606546737101816</v>
      </c>
      <c r="Z17" s="24">
        <f ca="1">'Products indicator value (h)'!D19-'Products indicator value (h)'!G19</f>
        <v>0.29590244994016635</v>
      </c>
      <c r="AA17" s="24">
        <f ca="1">'Products indicator value (h)'!D19-'Products indicator value (h)'!J19</f>
        <v>0.11620354202038174</v>
      </c>
      <c r="AB17" s="24">
        <f ca="1">'Products indicator value (h)'!D19-'Products indicator value (h)'!M19</f>
        <v>0.2038151499017522</v>
      </c>
      <c r="AC17" s="24">
        <f ca="1">'Products indicator value (h)'!G19-'Products indicator value (h)'!J19</f>
        <v>-0.1796989079197846</v>
      </c>
      <c r="AD17" s="24">
        <f ca="1">'Products indicator value (h)'!G19-'Products indicator value (h)'!M19</f>
        <v>-9.2087300038414144E-2</v>
      </c>
      <c r="AE17" s="24">
        <f ca="1">'Products indicator value (h)'!J19-'Products indicator value (h)'!M19</f>
        <v>8.7611607881370457E-2</v>
      </c>
      <c r="AF17" s="24">
        <f ca="1">-('Products indicator value (h)'!D19-'Products indicator value (h)'!G19)</f>
        <v>-0.29590244994016635</v>
      </c>
      <c r="AG17" s="24">
        <f ca="1">-('Products indicator value (h)'!D19-'Products indicator value (h)'!J19)</f>
        <v>-0.11620354202038174</v>
      </c>
      <c r="AH17" s="24">
        <f ca="1">-('Products indicator value (h)'!D19-'Products indicator value (h)'!M19)</f>
        <v>-0.2038151499017522</v>
      </c>
      <c r="AI17" s="24">
        <f ca="1">-('Products indicator value (h)'!G19-'Products indicator value (h)'!J19)</f>
        <v>0.1796989079197846</v>
      </c>
      <c r="AJ17" s="24">
        <f ca="1">-('Products indicator value (h)'!G19-'Products indicator value (h)'!M19)</f>
        <v>9.2087300038414144E-2</v>
      </c>
      <c r="AK17" s="24">
        <f ca="1">-('Products indicator value (h)'!J19-'Products indicator value (h)'!M19)</f>
        <v>-8.7611607881370457E-2</v>
      </c>
    </row>
    <row r="18" spans="1:37">
      <c r="A18" s="7">
        <v>16</v>
      </c>
      <c r="B18" s="24">
        <f ca="1">'Products indicator value (h)'!B20-'Products indicator value (h)'!E20</f>
        <v>4.1353597847386006</v>
      </c>
      <c r="C18" s="24">
        <f ca="1">'Products indicator value (h)'!B20-'Products indicator value (h)'!H20</f>
        <v>7.8365352607956851E-2</v>
      </c>
      <c r="D18" s="24">
        <f ca="1">'Products indicator value (h)'!B20-'Products indicator value (h)'!K20</f>
        <v>3.5345620555403805</v>
      </c>
      <c r="E18" s="24">
        <f ca="1">'Products indicator value (h)'!E20-'Products indicator value (h)'!H20</f>
        <v>-4.0569944321306437</v>
      </c>
      <c r="F18" s="24">
        <f ca="1">'Products indicator value (h)'!E20-'Products indicator value (h)'!K20</f>
        <v>-0.60079772919822005</v>
      </c>
      <c r="G18" s="24">
        <f ca="1">'Products indicator value (h)'!H20-'Products indicator value (h)'!K20</f>
        <v>3.4561967029324236</v>
      </c>
      <c r="H18" s="24">
        <f ca="1">-('Products indicator value (h)'!B20-'Products indicator value (h)'!E20)</f>
        <v>-4.1353597847386006</v>
      </c>
      <c r="I18" s="24">
        <f ca="1">-('Products indicator value (h)'!B20-'Products indicator value (h)'!H20)</f>
        <v>-7.8365352607956851E-2</v>
      </c>
      <c r="J18" s="24">
        <f ca="1">-('Products indicator value (h)'!B20-'Products indicator value (h)'!K20)</f>
        <v>-3.5345620555403805</v>
      </c>
      <c r="K18" s="24">
        <f ca="1">-('Products indicator value (h)'!E20-'Products indicator value (h)'!H20)</f>
        <v>4.0569944321306437</v>
      </c>
      <c r="L18" s="24">
        <f ca="1">-('Products indicator value (h)'!E20-'Products indicator value (h)'!K20)</f>
        <v>0.60079772919822005</v>
      </c>
      <c r="M18" s="24">
        <f ca="1">-('Products indicator value (h)'!H20-'Products indicator value (h)'!K20)</f>
        <v>-3.4561967029324236</v>
      </c>
      <c r="N18" s="24">
        <f ca="1">'Products indicator value (h)'!C20-'Products indicator value (h)'!F20</f>
        <v>25.818424142410031</v>
      </c>
      <c r="O18" s="24">
        <f ca="1">'Products indicator value (h)'!C20-'Products indicator value (h)'!I20</f>
        <v>8.8237175583055887</v>
      </c>
      <c r="P18" s="24">
        <f ca="1">'Products indicator value (h)'!C20-'Products indicator value (h)'!L20</f>
        <v>9.7594111914152109</v>
      </c>
      <c r="Q18" s="24">
        <f ca="1">'Products indicator value (h)'!F20-'Products indicator value (h)'!I20</f>
        <v>-16.994706584104442</v>
      </c>
      <c r="R18" s="24">
        <f ca="1">'Products indicator value (h)'!F20-'Products indicator value (h)'!L20</f>
        <v>-16.05901295099482</v>
      </c>
      <c r="S18" s="24">
        <f ca="1">'Products indicator value (h)'!I20-'Products indicator value (h)'!L20</f>
        <v>0.93569363310962217</v>
      </c>
      <c r="T18" s="24">
        <f ca="1">-('Products indicator value (h)'!C20-'Products indicator value (h)'!F20)</f>
        <v>-25.818424142410031</v>
      </c>
      <c r="U18" s="24">
        <f ca="1">-('Products indicator value (h)'!C20-'Products indicator value (h)'!I20)</f>
        <v>-8.8237175583055887</v>
      </c>
      <c r="V18" s="24">
        <f ca="1">-('Products indicator value (h)'!C20-'Products indicator value (h)'!L20)</f>
        <v>-9.7594111914152109</v>
      </c>
      <c r="W18" s="24">
        <f ca="1">-('Products indicator value (h)'!F20-'Products indicator value (h)'!I20)</f>
        <v>16.994706584104442</v>
      </c>
      <c r="X18" s="24">
        <f ca="1">-('Products indicator value (h)'!F20-'Products indicator value (h)'!L20)</f>
        <v>16.05901295099482</v>
      </c>
      <c r="Y18" s="24">
        <f ca="1">-('Products indicator value (h)'!I20-'Products indicator value (h)'!L20)</f>
        <v>-0.93569363310962217</v>
      </c>
      <c r="Z18" s="24">
        <f ca="1">'Products indicator value (h)'!D20-'Products indicator value (h)'!G20</f>
        <v>-0.23394093390142046</v>
      </c>
      <c r="AA18" s="24">
        <f ca="1">'Products indicator value (h)'!D20-'Products indicator value (h)'!J20</f>
        <v>-0.22635286225160089</v>
      </c>
      <c r="AB18" s="24">
        <f ca="1">'Products indicator value (h)'!D20-'Products indicator value (h)'!M20</f>
        <v>-7.8618884484522589E-2</v>
      </c>
      <c r="AC18" s="24">
        <f ca="1">'Products indicator value (h)'!G20-'Products indicator value (h)'!J20</f>
        <v>7.5880716498195611E-3</v>
      </c>
      <c r="AD18" s="24">
        <f ca="1">'Products indicator value (h)'!G20-'Products indicator value (h)'!M20</f>
        <v>0.15532204941689787</v>
      </c>
      <c r="AE18" s="24">
        <f ca="1">'Products indicator value (h)'!J20-'Products indicator value (h)'!M20</f>
        <v>0.14773397776707831</v>
      </c>
      <c r="AF18" s="24">
        <f ca="1">-('Products indicator value (h)'!D20-'Products indicator value (h)'!G20)</f>
        <v>0.23394093390142046</v>
      </c>
      <c r="AG18" s="24">
        <f ca="1">-('Products indicator value (h)'!D20-'Products indicator value (h)'!J20)</f>
        <v>0.22635286225160089</v>
      </c>
      <c r="AH18" s="24">
        <f ca="1">-('Products indicator value (h)'!D20-'Products indicator value (h)'!M20)</f>
        <v>7.8618884484522589E-2</v>
      </c>
      <c r="AI18" s="24">
        <f ca="1">-('Products indicator value (h)'!G20-'Products indicator value (h)'!J20)</f>
        <v>-7.5880716498195611E-3</v>
      </c>
      <c r="AJ18" s="24">
        <f ca="1">-('Products indicator value (h)'!G20-'Products indicator value (h)'!M20)</f>
        <v>-0.15532204941689787</v>
      </c>
      <c r="AK18" s="24">
        <f ca="1">-('Products indicator value (h)'!J20-'Products indicator value (h)'!M20)</f>
        <v>-0.14773397776707831</v>
      </c>
    </row>
    <row r="19" spans="1:37">
      <c r="A19" s="7">
        <v>17</v>
      </c>
      <c r="B19" s="24">
        <f ca="1">'Products indicator value (h)'!B21-'Products indicator value (h)'!E21</f>
        <v>4.3831784662705635</v>
      </c>
      <c r="C19" s="24">
        <f ca="1">'Products indicator value (h)'!B21-'Products indicator value (h)'!H21</f>
        <v>0.5141327138411107</v>
      </c>
      <c r="D19" s="24">
        <f ca="1">'Products indicator value (h)'!B21-'Products indicator value (h)'!K21</f>
        <v>4.4928717341538791</v>
      </c>
      <c r="E19" s="24">
        <f ca="1">'Products indicator value (h)'!E21-'Products indicator value (h)'!H21</f>
        <v>-3.8690457524294528</v>
      </c>
      <c r="F19" s="24">
        <f ca="1">'Products indicator value (h)'!E21-'Products indicator value (h)'!K21</f>
        <v>0.10969326788331557</v>
      </c>
      <c r="G19" s="24">
        <f ca="1">'Products indicator value (h)'!H21-'Products indicator value (h)'!K21</f>
        <v>3.9787390203127684</v>
      </c>
      <c r="H19" s="24">
        <f ca="1">-('Products indicator value (h)'!B21-'Products indicator value (h)'!E21)</f>
        <v>-4.3831784662705635</v>
      </c>
      <c r="I19" s="24">
        <f ca="1">-('Products indicator value (h)'!B21-'Products indicator value (h)'!H21)</f>
        <v>-0.5141327138411107</v>
      </c>
      <c r="J19" s="24">
        <f ca="1">-('Products indicator value (h)'!B21-'Products indicator value (h)'!K21)</f>
        <v>-4.4928717341538791</v>
      </c>
      <c r="K19" s="24">
        <f ca="1">-('Products indicator value (h)'!E21-'Products indicator value (h)'!H21)</f>
        <v>3.8690457524294528</v>
      </c>
      <c r="L19" s="24">
        <f ca="1">-('Products indicator value (h)'!E21-'Products indicator value (h)'!K21)</f>
        <v>-0.10969326788331557</v>
      </c>
      <c r="M19" s="24">
        <f ca="1">-('Products indicator value (h)'!H21-'Products indicator value (h)'!K21)</f>
        <v>-3.9787390203127684</v>
      </c>
      <c r="N19" s="24">
        <f ca="1">'Products indicator value (h)'!C21-'Products indicator value (h)'!F21</f>
        <v>9.2360774987166891</v>
      </c>
      <c r="O19" s="24">
        <f ca="1">'Products indicator value (h)'!C21-'Products indicator value (h)'!I21</f>
        <v>-8.7339876409197643</v>
      </c>
      <c r="P19" s="24">
        <f ca="1">'Products indicator value (h)'!C21-'Products indicator value (h)'!L21</f>
        <v>21.113736011754881</v>
      </c>
      <c r="Q19" s="24">
        <f ca="1">'Products indicator value (h)'!F21-'Products indicator value (h)'!I21</f>
        <v>-17.970065139636453</v>
      </c>
      <c r="R19" s="24">
        <f ca="1">'Products indicator value (h)'!F21-'Products indicator value (h)'!L21</f>
        <v>11.877658513038192</v>
      </c>
      <c r="S19" s="24">
        <f ca="1">'Products indicator value (h)'!I21-'Products indicator value (h)'!L21</f>
        <v>29.847723652674645</v>
      </c>
      <c r="T19" s="24">
        <f ca="1">-('Products indicator value (h)'!C21-'Products indicator value (h)'!F21)</f>
        <v>-9.2360774987166891</v>
      </c>
      <c r="U19" s="24">
        <f ca="1">-('Products indicator value (h)'!C21-'Products indicator value (h)'!I21)</f>
        <v>8.7339876409197643</v>
      </c>
      <c r="V19" s="24">
        <f ca="1">-('Products indicator value (h)'!C21-'Products indicator value (h)'!L21)</f>
        <v>-21.113736011754881</v>
      </c>
      <c r="W19" s="24">
        <f ca="1">-('Products indicator value (h)'!F21-'Products indicator value (h)'!I21)</f>
        <v>17.970065139636453</v>
      </c>
      <c r="X19" s="24">
        <f ca="1">-('Products indicator value (h)'!F21-'Products indicator value (h)'!L21)</f>
        <v>-11.877658513038192</v>
      </c>
      <c r="Y19" s="24">
        <f ca="1">-('Products indicator value (h)'!I21-'Products indicator value (h)'!L21)</f>
        <v>-29.847723652674645</v>
      </c>
      <c r="Z19" s="24">
        <f ca="1">'Products indicator value (h)'!D21-'Products indicator value (h)'!G21</f>
        <v>-0.11127483588636133</v>
      </c>
      <c r="AA19" s="24">
        <f ca="1">'Products indicator value (h)'!D21-'Products indicator value (h)'!J21</f>
        <v>-0.34904081310363155</v>
      </c>
      <c r="AB19" s="24">
        <f ca="1">'Products indicator value (h)'!D21-'Products indicator value (h)'!M21</f>
        <v>4.9603806611393075E-2</v>
      </c>
      <c r="AC19" s="24">
        <f ca="1">'Products indicator value (h)'!G21-'Products indicator value (h)'!J21</f>
        <v>-0.23776597721727022</v>
      </c>
      <c r="AD19" s="24">
        <f ca="1">'Products indicator value (h)'!G21-'Products indicator value (h)'!M21</f>
        <v>0.16087864249775441</v>
      </c>
      <c r="AE19" s="24">
        <f ca="1">'Products indicator value (h)'!J21-'Products indicator value (h)'!M21</f>
        <v>0.39864461971502463</v>
      </c>
      <c r="AF19" s="24">
        <f ca="1">-('Products indicator value (h)'!D21-'Products indicator value (h)'!G21)</f>
        <v>0.11127483588636133</v>
      </c>
      <c r="AG19" s="24">
        <f ca="1">-('Products indicator value (h)'!D21-'Products indicator value (h)'!J21)</f>
        <v>0.34904081310363155</v>
      </c>
      <c r="AH19" s="24">
        <f ca="1">-('Products indicator value (h)'!D21-'Products indicator value (h)'!M21)</f>
        <v>-4.9603806611393075E-2</v>
      </c>
      <c r="AI19" s="24">
        <f ca="1">-('Products indicator value (h)'!G21-'Products indicator value (h)'!J21)</f>
        <v>0.23776597721727022</v>
      </c>
      <c r="AJ19" s="24">
        <f ca="1">-('Products indicator value (h)'!G21-'Products indicator value (h)'!M21)</f>
        <v>-0.16087864249775441</v>
      </c>
      <c r="AK19" s="24">
        <f ca="1">-('Products indicator value (h)'!J21-'Products indicator value (h)'!M21)</f>
        <v>-0.39864461971502463</v>
      </c>
    </row>
    <row r="20" spans="1:37">
      <c r="A20" s="7">
        <v>18</v>
      </c>
      <c r="B20" s="24">
        <f ca="1">'Products indicator value (h)'!B22-'Products indicator value (h)'!E22</f>
        <v>1.7495627252203985</v>
      </c>
      <c r="C20" s="24">
        <f ca="1">'Products indicator value (h)'!B22-'Products indicator value (h)'!H22</f>
        <v>-0.33718165893893914</v>
      </c>
      <c r="D20" s="24">
        <f ca="1">'Products indicator value (h)'!B22-'Products indicator value (h)'!K22</f>
        <v>3.2970509090874227</v>
      </c>
      <c r="E20" s="24">
        <f ca="1">'Products indicator value (h)'!E22-'Products indicator value (h)'!H22</f>
        <v>-2.0867443841593376</v>
      </c>
      <c r="F20" s="24">
        <f ca="1">'Products indicator value (h)'!E22-'Products indicator value (h)'!K22</f>
        <v>1.5474881838670242</v>
      </c>
      <c r="G20" s="24">
        <f ca="1">'Products indicator value (h)'!H22-'Products indicator value (h)'!K22</f>
        <v>3.6342325680263619</v>
      </c>
      <c r="H20" s="24">
        <f ca="1">-('Products indicator value (h)'!B22-'Products indicator value (h)'!E22)</f>
        <v>-1.7495627252203985</v>
      </c>
      <c r="I20" s="24">
        <f ca="1">-('Products indicator value (h)'!B22-'Products indicator value (h)'!H22)</f>
        <v>0.33718165893893914</v>
      </c>
      <c r="J20" s="24">
        <f ca="1">-('Products indicator value (h)'!B22-'Products indicator value (h)'!K22)</f>
        <v>-3.2970509090874227</v>
      </c>
      <c r="K20" s="24">
        <f ca="1">-('Products indicator value (h)'!E22-'Products indicator value (h)'!H22)</f>
        <v>2.0867443841593376</v>
      </c>
      <c r="L20" s="24">
        <f ca="1">-('Products indicator value (h)'!E22-'Products indicator value (h)'!K22)</f>
        <v>-1.5474881838670242</v>
      </c>
      <c r="M20" s="24">
        <f ca="1">-('Products indicator value (h)'!H22-'Products indicator value (h)'!K22)</f>
        <v>-3.6342325680263619</v>
      </c>
      <c r="N20" s="24">
        <f ca="1">'Products indicator value (h)'!C22-'Products indicator value (h)'!F22</f>
        <v>9.1900449747714177</v>
      </c>
      <c r="O20" s="24">
        <f ca="1">'Products indicator value (h)'!C22-'Products indicator value (h)'!I22</f>
        <v>-1.1391841268728058</v>
      </c>
      <c r="P20" s="24">
        <f ca="1">'Products indicator value (h)'!C22-'Products indicator value (h)'!L22</f>
        <v>6.3962089251131786</v>
      </c>
      <c r="Q20" s="24">
        <f ca="1">'Products indicator value (h)'!F22-'Products indicator value (h)'!I22</f>
        <v>-10.329229101644223</v>
      </c>
      <c r="R20" s="24">
        <f ca="1">'Products indicator value (h)'!F22-'Products indicator value (h)'!L22</f>
        <v>-2.7938360496582391</v>
      </c>
      <c r="S20" s="24">
        <f ca="1">'Products indicator value (h)'!I22-'Products indicator value (h)'!L22</f>
        <v>7.5353930519859844</v>
      </c>
      <c r="T20" s="24">
        <f ca="1">-('Products indicator value (h)'!C22-'Products indicator value (h)'!F22)</f>
        <v>-9.1900449747714177</v>
      </c>
      <c r="U20" s="24">
        <f ca="1">-('Products indicator value (h)'!C22-'Products indicator value (h)'!I22)</f>
        <v>1.1391841268728058</v>
      </c>
      <c r="V20" s="24">
        <f ca="1">-('Products indicator value (h)'!C22-'Products indicator value (h)'!L22)</f>
        <v>-6.3962089251131786</v>
      </c>
      <c r="W20" s="24">
        <f ca="1">-('Products indicator value (h)'!F22-'Products indicator value (h)'!I22)</f>
        <v>10.329229101644223</v>
      </c>
      <c r="X20" s="24">
        <f ca="1">-('Products indicator value (h)'!F22-'Products indicator value (h)'!L22)</f>
        <v>2.7938360496582391</v>
      </c>
      <c r="Y20" s="24">
        <f ca="1">-('Products indicator value (h)'!I22-'Products indicator value (h)'!L22)</f>
        <v>-7.5353930519859844</v>
      </c>
      <c r="Z20" s="24">
        <f ca="1">'Products indicator value (h)'!D22-'Products indicator value (h)'!G22</f>
        <v>0.11855454524840647</v>
      </c>
      <c r="AA20" s="24">
        <f ca="1">'Products indicator value (h)'!D22-'Products indicator value (h)'!J22</f>
        <v>-7.6299559003221162E-3</v>
      </c>
      <c r="AB20" s="24">
        <f ca="1">'Products indicator value (h)'!D22-'Products indicator value (h)'!M22</f>
        <v>-0.14335207782272597</v>
      </c>
      <c r="AC20" s="24">
        <f ca="1">'Products indicator value (h)'!G22-'Products indicator value (h)'!J22</f>
        <v>-0.12618450114872859</v>
      </c>
      <c r="AD20" s="24">
        <f ca="1">'Products indicator value (h)'!G22-'Products indicator value (h)'!M22</f>
        <v>-0.26190662307113244</v>
      </c>
      <c r="AE20" s="24">
        <f ca="1">'Products indicator value (h)'!J22-'Products indicator value (h)'!M22</f>
        <v>-0.13572212192240385</v>
      </c>
      <c r="AF20" s="24">
        <f ca="1">-('Products indicator value (h)'!D22-'Products indicator value (h)'!G22)</f>
        <v>-0.11855454524840647</v>
      </c>
      <c r="AG20" s="24">
        <f ca="1">-('Products indicator value (h)'!D22-'Products indicator value (h)'!J22)</f>
        <v>7.6299559003221162E-3</v>
      </c>
      <c r="AH20" s="24">
        <f ca="1">-('Products indicator value (h)'!D22-'Products indicator value (h)'!M22)</f>
        <v>0.14335207782272597</v>
      </c>
      <c r="AI20" s="24">
        <f ca="1">-('Products indicator value (h)'!G22-'Products indicator value (h)'!J22)</f>
        <v>0.12618450114872859</v>
      </c>
      <c r="AJ20" s="24">
        <f ca="1">-('Products indicator value (h)'!G22-'Products indicator value (h)'!M22)</f>
        <v>0.26190662307113244</v>
      </c>
      <c r="AK20" s="24">
        <f ca="1">-('Products indicator value (h)'!J22-'Products indicator value (h)'!M22)</f>
        <v>0.13572212192240385</v>
      </c>
    </row>
    <row r="21" spans="1:37">
      <c r="A21" s="7">
        <v>19</v>
      </c>
      <c r="B21" s="24">
        <f ca="1">'Products indicator value (h)'!B23-'Products indicator value (h)'!E23</f>
        <v>5.5472419815169189</v>
      </c>
      <c r="C21" s="24">
        <f ca="1">'Products indicator value (h)'!B23-'Products indicator value (h)'!H23</f>
        <v>2.0113355238531749</v>
      </c>
      <c r="D21" s="24">
        <f ca="1">'Products indicator value (h)'!B23-'Products indicator value (h)'!K23</f>
        <v>4.9821082590731045</v>
      </c>
      <c r="E21" s="24">
        <f ca="1">'Products indicator value (h)'!E23-'Products indicator value (h)'!H23</f>
        <v>-3.535906457663744</v>
      </c>
      <c r="F21" s="24">
        <f ca="1">'Products indicator value (h)'!E23-'Products indicator value (h)'!K23</f>
        <v>-0.56513372244381443</v>
      </c>
      <c r="G21" s="24">
        <f ca="1">'Products indicator value (h)'!H23-'Products indicator value (h)'!K23</f>
        <v>2.9707727352199296</v>
      </c>
      <c r="H21" s="24">
        <f ca="1">-('Products indicator value (h)'!B23-'Products indicator value (h)'!E23)</f>
        <v>-5.5472419815169189</v>
      </c>
      <c r="I21" s="24">
        <f ca="1">-('Products indicator value (h)'!B23-'Products indicator value (h)'!H23)</f>
        <v>-2.0113355238531749</v>
      </c>
      <c r="J21" s="24">
        <f ca="1">-('Products indicator value (h)'!B23-'Products indicator value (h)'!K23)</f>
        <v>-4.9821082590731045</v>
      </c>
      <c r="K21" s="24">
        <f ca="1">-('Products indicator value (h)'!E23-'Products indicator value (h)'!H23)</f>
        <v>3.535906457663744</v>
      </c>
      <c r="L21" s="24">
        <f ca="1">-('Products indicator value (h)'!E23-'Products indicator value (h)'!K23)</f>
        <v>0.56513372244381443</v>
      </c>
      <c r="M21" s="24">
        <f ca="1">-('Products indicator value (h)'!H23-'Products indicator value (h)'!K23)</f>
        <v>-2.9707727352199296</v>
      </c>
      <c r="N21" s="24">
        <f ca="1">'Products indicator value (h)'!C23-'Products indicator value (h)'!F23</f>
        <v>7.7111020339098246</v>
      </c>
      <c r="O21" s="24">
        <f ca="1">'Products indicator value (h)'!C23-'Products indicator value (h)'!I23</f>
        <v>-13.502386895905225</v>
      </c>
      <c r="P21" s="24">
        <f ca="1">'Products indicator value (h)'!C23-'Products indicator value (h)'!L23</f>
        <v>12.50449141208663</v>
      </c>
      <c r="Q21" s="24">
        <f ca="1">'Products indicator value (h)'!F23-'Products indicator value (h)'!I23</f>
        <v>-21.21348892981505</v>
      </c>
      <c r="R21" s="24">
        <f ca="1">'Products indicator value (h)'!F23-'Products indicator value (h)'!L23</f>
        <v>4.7933893781768049</v>
      </c>
      <c r="S21" s="24">
        <f ca="1">'Products indicator value (h)'!I23-'Products indicator value (h)'!L23</f>
        <v>26.006878307991855</v>
      </c>
      <c r="T21" s="24">
        <f ca="1">-('Products indicator value (h)'!C23-'Products indicator value (h)'!F23)</f>
        <v>-7.7111020339098246</v>
      </c>
      <c r="U21" s="24">
        <f ca="1">-('Products indicator value (h)'!C23-'Products indicator value (h)'!I23)</f>
        <v>13.502386895905225</v>
      </c>
      <c r="V21" s="24">
        <f ca="1">-('Products indicator value (h)'!C23-'Products indicator value (h)'!L23)</f>
        <v>-12.50449141208663</v>
      </c>
      <c r="W21" s="24">
        <f ca="1">-('Products indicator value (h)'!F23-'Products indicator value (h)'!I23)</f>
        <v>21.21348892981505</v>
      </c>
      <c r="X21" s="24">
        <f ca="1">-('Products indicator value (h)'!F23-'Products indicator value (h)'!L23)</f>
        <v>-4.7933893781768049</v>
      </c>
      <c r="Y21" s="24">
        <f ca="1">-('Products indicator value (h)'!I23-'Products indicator value (h)'!L23)</f>
        <v>-26.006878307991855</v>
      </c>
      <c r="Z21" s="24">
        <f ca="1">'Products indicator value (h)'!D23-'Products indicator value (h)'!G23</f>
        <v>5.1149616092460048E-2</v>
      </c>
      <c r="AA21" s="24">
        <f ca="1">'Products indicator value (h)'!D23-'Products indicator value (h)'!J23</f>
        <v>-0.12326533164245568</v>
      </c>
      <c r="AB21" s="24">
        <f ca="1">'Products indicator value (h)'!D23-'Products indicator value (h)'!M23</f>
        <v>-9.9686590324472579E-3</v>
      </c>
      <c r="AC21" s="24">
        <f ca="1">'Products indicator value (h)'!G23-'Products indicator value (h)'!J23</f>
        <v>-0.17441494773491573</v>
      </c>
      <c r="AD21" s="24">
        <f ca="1">'Products indicator value (h)'!G23-'Products indicator value (h)'!M23</f>
        <v>-6.1118275124907306E-2</v>
      </c>
      <c r="AE21" s="24">
        <f ca="1">'Products indicator value (h)'!J23-'Products indicator value (h)'!M23</f>
        <v>0.11329667261000842</v>
      </c>
      <c r="AF21" s="24">
        <f ca="1">-('Products indicator value (h)'!D23-'Products indicator value (h)'!G23)</f>
        <v>-5.1149616092460048E-2</v>
      </c>
      <c r="AG21" s="24">
        <f ca="1">-('Products indicator value (h)'!D23-'Products indicator value (h)'!J23)</f>
        <v>0.12326533164245568</v>
      </c>
      <c r="AH21" s="24">
        <f ca="1">-('Products indicator value (h)'!D23-'Products indicator value (h)'!M23)</f>
        <v>9.9686590324472579E-3</v>
      </c>
      <c r="AI21" s="24">
        <f ca="1">-('Products indicator value (h)'!G23-'Products indicator value (h)'!J23)</f>
        <v>0.17441494773491573</v>
      </c>
      <c r="AJ21" s="24">
        <f ca="1">-('Products indicator value (h)'!G23-'Products indicator value (h)'!M23)</f>
        <v>6.1118275124907306E-2</v>
      </c>
      <c r="AK21" s="24">
        <f ca="1">-('Products indicator value (h)'!J23-'Products indicator value (h)'!M23)</f>
        <v>-0.11329667261000842</v>
      </c>
    </row>
    <row r="22" spans="1:37">
      <c r="A22" s="7">
        <v>20</v>
      </c>
      <c r="B22" s="24">
        <f ca="1">'Products indicator value (h)'!B24-'Products indicator value (h)'!E24</f>
        <v>3.989061842160162</v>
      </c>
      <c r="C22" s="24">
        <f ca="1">'Products indicator value (h)'!B24-'Products indicator value (h)'!H24</f>
        <v>-0.88845194549906559</v>
      </c>
      <c r="D22" s="24">
        <f ca="1">'Products indicator value (h)'!B24-'Products indicator value (h)'!K24</f>
        <v>3.2797486578380068</v>
      </c>
      <c r="E22" s="24">
        <f ca="1">'Products indicator value (h)'!E24-'Products indicator value (h)'!H24</f>
        <v>-4.8775137876592272</v>
      </c>
      <c r="F22" s="24">
        <f ca="1">'Products indicator value (h)'!E24-'Products indicator value (h)'!K24</f>
        <v>-0.70931318432215518</v>
      </c>
      <c r="G22" s="24">
        <f ca="1">'Products indicator value (h)'!H24-'Products indicator value (h)'!K24</f>
        <v>4.1682006033370724</v>
      </c>
      <c r="H22" s="24">
        <f ca="1">-('Products indicator value (h)'!B24-'Products indicator value (h)'!E24)</f>
        <v>-3.989061842160162</v>
      </c>
      <c r="I22" s="24">
        <f ca="1">-('Products indicator value (h)'!B24-'Products indicator value (h)'!H24)</f>
        <v>0.88845194549906559</v>
      </c>
      <c r="J22" s="24">
        <f ca="1">-('Products indicator value (h)'!B24-'Products indicator value (h)'!K24)</f>
        <v>-3.2797486578380068</v>
      </c>
      <c r="K22" s="24">
        <f ca="1">-('Products indicator value (h)'!E24-'Products indicator value (h)'!H24)</f>
        <v>4.8775137876592272</v>
      </c>
      <c r="L22" s="24">
        <f ca="1">-('Products indicator value (h)'!E24-'Products indicator value (h)'!K24)</f>
        <v>0.70931318432215518</v>
      </c>
      <c r="M22" s="24">
        <f ca="1">-('Products indicator value (h)'!H24-'Products indicator value (h)'!K24)</f>
        <v>-4.1682006033370724</v>
      </c>
      <c r="N22" s="24">
        <f ca="1">'Products indicator value (h)'!C24-'Products indicator value (h)'!F24</f>
        <v>12.653143756160901</v>
      </c>
      <c r="O22" s="24">
        <f ca="1">'Products indicator value (h)'!C24-'Products indicator value (h)'!I24</f>
        <v>-19.16335609909369</v>
      </c>
      <c r="P22" s="24">
        <f ca="1">'Products indicator value (h)'!C24-'Products indicator value (h)'!L24</f>
        <v>8.3581636712915781</v>
      </c>
      <c r="Q22" s="24">
        <f ca="1">'Products indicator value (h)'!F24-'Products indicator value (h)'!I24</f>
        <v>-31.816499855254591</v>
      </c>
      <c r="R22" s="24">
        <f ca="1">'Products indicator value (h)'!F24-'Products indicator value (h)'!L24</f>
        <v>-4.2949800848693229</v>
      </c>
      <c r="S22" s="24">
        <f ca="1">'Products indicator value (h)'!I24-'Products indicator value (h)'!L24</f>
        <v>27.521519770385268</v>
      </c>
      <c r="T22" s="24">
        <f ca="1">-('Products indicator value (h)'!C24-'Products indicator value (h)'!F24)</f>
        <v>-12.653143756160901</v>
      </c>
      <c r="U22" s="24">
        <f ca="1">-('Products indicator value (h)'!C24-'Products indicator value (h)'!I24)</f>
        <v>19.16335609909369</v>
      </c>
      <c r="V22" s="24">
        <f ca="1">-('Products indicator value (h)'!C24-'Products indicator value (h)'!L24)</f>
        <v>-8.3581636712915781</v>
      </c>
      <c r="W22" s="24">
        <f ca="1">-('Products indicator value (h)'!F24-'Products indicator value (h)'!I24)</f>
        <v>31.816499855254591</v>
      </c>
      <c r="X22" s="24">
        <f ca="1">-('Products indicator value (h)'!F24-'Products indicator value (h)'!L24)</f>
        <v>4.2949800848693229</v>
      </c>
      <c r="Y22" s="24">
        <f ca="1">-('Products indicator value (h)'!I24-'Products indicator value (h)'!L24)</f>
        <v>-27.521519770385268</v>
      </c>
      <c r="Z22" s="24">
        <f ca="1">'Products indicator value (h)'!D24-'Products indicator value (h)'!G24</f>
        <v>6.7326527461567309E-2</v>
      </c>
      <c r="AA22" s="24">
        <f ca="1">'Products indicator value (h)'!D24-'Products indicator value (h)'!J24</f>
        <v>0.13003143808759399</v>
      </c>
      <c r="AB22" s="24">
        <f ca="1">'Products indicator value (h)'!D24-'Products indicator value (h)'!M24</f>
        <v>-6.233927326176647E-2</v>
      </c>
      <c r="AC22" s="24">
        <f ca="1">'Products indicator value (h)'!G24-'Products indicator value (h)'!J24</f>
        <v>6.2704910626026678E-2</v>
      </c>
      <c r="AD22" s="24">
        <f ca="1">'Products indicator value (h)'!G24-'Products indicator value (h)'!M24</f>
        <v>-0.12966580072333378</v>
      </c>
      <c r="AE22" s="24">
        <f ca="1">'Products indicator value (h)'!J24-'Products indicator value (h)'!M24</f>
        <v>-0.19237071134936046</v>
      </c>
      <c r="AF22" s="24">
        <f ca="1">-('Products indicator value (h)'!D24-'Products indicator value (h)'!G24)</f>
        <v>-6.7326527461567309E-2</v>
      </c>
      <c r="AG22" s="24">
        <f ca="1">-('Products indicator value (h)'!D24-'Products indicator value (h)'!J24)</f>
        <v>-0.13003143808759399</v>
      </c>
      <c r="AH22" s="24">
        <f ca="1">-('Products indicator value (h)'!D24-'Products indicator value (h)'!M24)</f>
        <v>6.233927326176647E-2</v>
      </c>
      <c r="AI22" s="24">
        <f ca="1">-('Products indicator value (h)'!G24-'Products indicator value (h)'!J24)</f>
        <v>-6.2704910626026678E-2</v>
      </c>
      <c r="AJ22" s="24">
        <f ca="1">-('Products indicator value (h)'!G24-'Products indicator value (h)'!M24)</f>
        <v>0.12966580072333378</v>
      </c>
      <c r="AK22" s="24">
        <f ca="1">-('Products indicator value (h)'!J24-'Products indicator value (h)'!M24)</f>
        <v>0.19237071134936046</v>
      </c>
    </row>
    <row r="23" spans="1:37">
      <c r="A23" s="7">
        <v>21</v>
      </c>
      <c r="B23" s="24">
        <f ca="1">'Products indicator value (h)'!B25-'Products indicator value (h)'!E25</f>
        <v>1.8901330688259508</v>
      </c>
      <c r="C23" s="24">
        <f ca="1">'Products indicator value (h)'!B25-'Products indicator value (h)'!H25</f>
        <v>-2.2551362474119134</v>
      </c>
      <c r="D23" s="24">
        <f ca="1">'Products indicator value (h)'!B25-'Products indicator value (h)'!K25</f>
        <v>2.79524466817454</v>
      </c>
      <c r="E23" s="24">
        <f ca="1">'Products indicator value (h)'!E25-'Products indicator value (h)'!H25</f>
        <v>-4.1452693162378642</v>
      </c>
      <c r="F23" s="24">
        <f ca="1">'Products indicator value (h)'!E25-'Products indicator value (h)'!K25</f>
        <v>0.9051115993485892</v>
      </c>
      <c r="G23" s="24">
        <f ca="1">'Products indicator value (h)'!H25-'Products indicator value (h)'!K25</f>
        <v>5.0503809155864534</v>
      </c>
      <c r="H23" s="24">
        <f ca="1">-('Products indicator value (h)'!B25-'Products indicator value (h)'!E25)</f>
        <v>-1.8901330688259508</v>
      </c>
      <c r="I23" s="24">
        <f ca="1">-('Products indicator value (h)'!B25-'Products indicator value (h)'!H25)</f>
        <v>2.2551362474119134</v>
      </c>
      <c r="J23" s="24">
        <f ca="1">-('Products indicator value (h)'!B25-'Products indicator value (h)'!K25)</f>
        <v>-2.79524466817454</v>
      </c>
      <c r="K23" s="24">
        <f ca="1">-('Products indicator value (h)'!E25-'Products indicator value (h)'!H25)</f>
        <v>4.1452693162378642</v>
      </c>
      <c r="L23" s="24">
        <f ca="1">-('Products indicator value (h)'!E25-'Products indicator value (h)'!K25)</f>
        <v>-0.9051115993485892</v>
      </c>
      <c r="M23" s="24">
        <f ca="1">-('Products indicator value (h)'!H25-'Products indicator value (h)'!K25)</f>
        <v>-5.0503809155864534</v>
      </c>
      <c r="N23" s="24">
        <f ca="1">'Products indicator value (h)'!C25-'Products indicator value (h)'!F25</f>
        <v>11.621222538757017</v>
      </c>
      <c r="O23" s="24">
        <f ca="1">'Products indicator value (h)'!C25-'Products indicator value (h)'!I25</f>
        <v>-11.715088383086751</v>
      </c>
      <c r="P23" s="24">
        <f ca="1">'Products indicator value (h)'!C25-'Products indicator value (h)'!L25</f>
        <v>0.23586476753128238</v>
      </c>
      <c r="Q23" s="24">
        <f ca="1">'Products indicator value (h)'!F25-'Products indicator value (h)'!I25</f>
        <v>-23.336310921843769</v>
      </c>
      <c r="R23" s="24">
        <f ca="1">'Products indicator value (h)'!F25-'Products indicator value (h)'!L25</f>
        <v>-11.385357771225735</v>
      </c>
      <c r="S23" s="24">
        <f ca="1">'Products indicator value (h)'!I25-'Products indicator value (h)'!L25</f>
        <v>11.950953150618034</v>
      </c>
      <c r="T23" s="24">
        <f ca="1">-('Products indicator value (h)'!C25-'Products indicator value (h)'!F25)</f>
        <v>-11.621222538757017</v>
      </c>
      <c r="U23" s="24">
        <f ca="1">-('Products indicator value (h)'!C25-'Products indicator value (h)'!I25)</f>
        <v>11.715088383086751</v>
      </c>
      <c r="V23" s="24">
        <f ca="1">-('Products indicator value (h)'!C25-'Products indicator value (h)'!L25)</f>
        <v>-0.23586476753128238</v>
      </c>
      <c r="W23" s="24">
        <f ca="1">-('Products indicator value (h)'!F25-'Products indicator value (h)'!I25)</f>
        <v>23.336310921843769</v>
      </c>
      <c r="X23" s="24">
        <f ca="1">-('Products indicator value (h)'!F25-'Products indicator value (h)'!L25)</f>
        <v>11.385357771225735</v>
      </c>
      <c r="Y23" s="24">
        <f ca="1">-('Products indicator value (h)'!I25-'Products indicator value (h)'!L25)</f>
        <v>-11.950953150618034</v>
      </c>
      <c r="Z23" s="24">
        <f ca="1">'Products indicator value (h)'!D25-'Products indicator value (h)'!G25</f>
        <v>7.0414147007510364E-2</v>
      </c>
      <c r="AA23" s="24">
        <f ca="1">'Products indicator value (h)'!D25-'Products indicator value (h)'!J25</f>
        <v>-0.17473267159592099</v>
      </c>
      <c r="AB23" s="24">
        <f ca="1">'Products indicator value (h)'!D25-'Products indicator value (h)'!M25</f>
        <v>0.1230349875441541</v>
      </c>
      <c r="AC23" s="24">
        <f ca="1">'Products indicator value (h)'!G25-'Products indicator value (h)'!J25</f>
        <v>-0.24514681860343135</v>
      </c>
      <c r="AD23" s="24">
        <f ca="1">'Products indicator value (h)'!G25-'Products indicator value (h)'!M25</f>
        <v>5.2620840536643732E-2</v>
      </c>
      <c r="AE23" s="24">
        <f ca="1">'Products indicator value (h)'!J25-'Products indicator value (h)'!M25</f>
        <v>0.29776765914007508</v>
      </c>
      <c r="AF23" s="24">
        <f ca="1">-('Products indicator value (h)'!D25-'Products indicator value (h)'!G25)</f>
        <v>-7.0414147007510364E-2</v>
      </c>
      <c r="AG23" s="24">
        <f ca="1">-('Products indicator value (h)'!D25-'Products indicator value (h)'!J25)</f>
        <v>0.17473267159592099</v>
      </c>
      <c r="AH23" s="24">
        <f ca="1">-('Products indicator value (h)'!D25-'Products indicator value (h)'!M25)</f>
        <v>-0.1230349875441541</v>
      </c>
      <c r="AI23" s="24">
        <f ca="1">-('Products indicator value (h)'!G25-'Products indicator value (h)'!J25)</f>
        <v>0.24514681860343135</v>
      </c>
      <c r="AJ23" s="24">
        <f ca="1">-('Products indicator value (h)'!G25-'Products indicator value (h)'!M25)</f>
        <v>-5.2620840536643732E-2</v>
      </c>
      <c r="AK23" s="24">
        <f ca="1">-('Products indicator value (h)'!J25-'Products indicator value (h)'!M25)</f>
        <v>-0.29776765914007508</v>
      </c>
    </row>
    <row r="24" spans="1:37">
      <c r="A24" s="7">
        <v>22</v>
      </c>
      <c r="B24" s="24">
        <f ca="1">'Products indicator value (h)'!B26-'Products indicator value (h)'!E26</f>
        <v>5.744995246951329</v>
      </c>
      <c r="C24" s="24">
        <f ca="1">'Products indicator value (h)'!B26-'Products indicator value (h)'!H26</f>
        <v>1.3565865156452599</v>
      </c>
      <c r="D24" s="24">
        <f ca="1">'Products indicator value (h)'!B26-'Products indicator value (h)'!K26</f>
        <v>6.0753268274471104</v>
      </c>
      <c r="E24" s="24">
        <f ca="1">'Products indicator value (h)'!E26-'Products indicator value (h)'!H26</f>
        <v>-4.3884087313060691</v>
      </c>
      <c r="F24" s="24">
        <f ca="1">'Products indicator value (h)'!E26-'Products indicator value (h)'!K26</f>
        <v>0.33033158049578137</v>
      </c>
      <c r="G24" s="24">
        <f ca="1">'Products indicator value (h)'!H26-'Products indicator value (h)'!K26</f>
        <v>4.7187403118018505</v>
      </c>
      <c r="H24" s="24">
        <f ca="1">-('Products indicator value (h)'!B26-'Products indicator value (h)'!E26)</f>
        <v>-5.744995246951329</v>
      </c>
      <c r="I24" s="24">
        <f ca="1">-('Products indicator value (h)'!B26-'Products indicator value (h)'!H26)</f>
        <v>-1.3565865156452599</v>
      </c>
      <c r="J24" s="24">
        <f ca="1">-('Products indicator value (h)'!B26-'Products indicator value (h)'!K26)</f>
        <v>-6.0753268274471104</v>
      </c>
      <c r="K24" s="24">
        <f ca="1">-('Products indicator value (h)'!E26-'Products indicator value (h)'!H26)</f>
        <v>4.3884087313060691</v>
      </c>
      <c r="L24" s="24">
        <f ca="1">-('Products indicator value (h)'!E26-'Products indicator value (h)'!K26)</f>
        <v>-0.33033158049578137</v>
      </c>
      <c r="M24" s="24">
        <f ca="1">-('Products indicator value (h)'!H26-'Products indicator value (h)'!K26)</f>
        <v>-4.7187403118018505</v>
      </c>
      <c r="N24" s="24">
        <f ca="1">'Products indicator value (h)'!C26-'Products indicator value (h)'!F26</f>
        <v>21.13662717829331</v>
      </c>
      <c r="O24" s="24">
        <f ca="1">'Products indicator value (h)'!C26-'Products indicator value (h)'!I26</f>
        <v>0.7485021656027584</v>
      </c>
      <c r="P24" s="24">
        <f ca="1">'Products indicator value (h)'!C26-'Products indicator value (h)'!L26</f>
        <v>15.567082633836144</v>
      </c>
      <c r="Q24" s="24">
        <f ca="1">'Products indicator value (h)'!F26-'Products indicator value (h)'!I26</f>
        <v>-20.388125012690551</v>
      </c>
      <c r="R24" s="24">
        <f ca="1">'Products indicator value (h)'!F26-'Products indicator value (h)'!L26</f>
        <v>-5.5695445444571661</v>
      </c>
      <c r="S24" s="24">
        <f ca="1">'Products indicator value (h)'!I26-'Products indicator value (h)'!L26</f>
        <v>14.818580468233385</v>
      </c>
      <c r="T24" s="24">
        <f ca="1">-('Products indicator value (h)'!C26-'Products indicator value (h)'!F26)</f>
        <v>-21.13662717829331</v>
      </c>
      <c r="U24" s="24">
        <f ca="1">-('Products indicator value (h)'!C26-'Products indicator value (h)'!I26)</f>
        <v>-0.7485021656027584</v>
      </c>
      <c r="V24" s="24">
        <f ca="1">-('Products indicator value (h)'!C26-'Products indicator value (h)'!L26)</f>
        <v>-15.567082633836144</v>
      </c>
      <c r="W24" s="24">
        <f ca="1">-('Products indicator value (h)'!F26-'Products indicator value (h)'!I26)</f>
        <v>20.388125012690551</v>
      </c>
      <c r="X24" s="24">
        <f ca="1">-('Products indicator value (h)'!F26-'Products indicator value (h)'!L26)</f>
        <v>5.5695445444571661</v>
      </c>
      <c r="Y24" s="24">
        <f ca="1">-('Products indicator value (h)'!I26-'Products indicator value (h)'!L26)</f>
        <v>-14.818580468233385</v>
      </c>
      <c r="Z24" s="24">
        <f ca="1">'Products indicator value (h)'!D26-'Products indicator value (h)'!G26</f>
        <v>-0.47310650953246758</v>
      </c>
      <c r="AA24" s="24">
        <f ca="1">'Products indicator value (h)'!D26-'Products indicator value (h)'!J26</f>
        <v>-0.61830016200341653</v>
      </c>
      <c r="AB24" s="24">
        <f ca="1">'Products indicator value (h)'!D26-'Products indicator value (h)'!M26</f>
        <v>-0.43318899382306464</v>
      </c>
      <c r="AC24" s="24">
        <f ca="1">'Products indicator value (h)'!G26-'Products indicator value (h)'!J26</f>
        <v>-0.14519365247094895</v>
      </c>
      <c r="AD24" s="24">
        <f ca="1">'Products indicator value (h)'!G26-'Products indicator value (h)'!M26</f>
        <v>3.991751570940294E-2</v>
      </c>
      <c r="AE24" s="24">
        <f ca="1">'Products indicator value (h)'!J26-'Products indicator value (h)'!M26</f>
        <v>0.18511116818035189</v>
      </c>
      <c r="AF24" s="24">
        <f ca="1">-('Products indicator value (h)'!D26-'Products indicator value (h)'!G26)</f>
        <v>0.47310650953246758</v>
      </c>
      <c r="AG24" s="24">
        <f ca="1">-('Products indicator value (h)'!D26-'Products indicator value (h)'!J26)</f>
        <v>0.61830016200341653</v>
      </c>
      <c r="AH24" s="24">
        <f ca="1">-('Products indicator value (h)'!D26-'Products indicator value (h)'!M26)</f>
        <v>0.43318899382306464</v>
      </c>
      <c r="AI24" s="24">
        <f ca="1">-('Products indicator value (h)'!G26-'Products indicator value (h)'!J26)</f>
        <v>0.14519365247094895</v>
      </c>
      <c r="AJ24" s="24">
        <f ca="1">-('Products indicator value (h)'!G26-'Products indicator value (h)'!M26)</f>
        <v>-3.991751570940294E-2</v>
      </c>
      <c r="AK24" s="24">
        <f ca="1">-('Products indicator value (h)'!J26-'Products indicator value (h)'!M26)</f>
        <v>-0.18511116818035189</v>
      </c>
    </row>
    <row r="25" spans="1:37">
      <c r="A25" s="7">
        <v>23</v>
      </c>
      <c r="B25" s="24">
        <f ca="1">'Products indicator value (h)'!B27-'Products indicator value (h)'!E27</f>
        <v>3.7340649966962021</v>
      </c>
      <c r="C25" s="24">
        <f ca="1">'Products indicator value (h)'!B27-'Products indicator value (h)'!H27</f>
        <v>0.72092941168107849</v>
      </c>
      <c r="D25" s="24">
        <f ca="1">'Products indicator value (h)'!B27-'Products indicator value (h)'!K27</f>
        <v>4.4878781449063769</v>
      </c>
      <c r="E25" s="24">
        <f ca="1">'Products indicator value (h)'!E27-'Products indicator value (h)'!H27</f>
        <v>-3.0131355850151236</v>
      </c>
      <c r="F25" s="24">
        <f ca="1">'Products indicator value (h)'!E27-'Products indicator value (h)'!K27</f>
        <v>0.75381314821017487</v>
      </c>
      <c r="G25" s="24">
        <f ca="1">'Products indicator value (h)'!H27-'Products indicator value (h)'!K27</f>
        <v>3.7669487332252984</v>
      </c>
      <c r="H25" s="24">
        <f ca="1">-('Products indicator value (h)'!B27-'Products indicator value (h)'!E27)</f>
        <v>-3.7340649966962021</v>
      </c>
      <c r="I25" s="24">
        <f ca="1">-('Products indicator value (h)'!B27-'Products indicator value (h)'!H27)</f>
        <v>-0.72092941168107849</v>
      </c>
      <c r="J25" s="24">
        <f ca="1">-('Products indicator value (h)'!B27-'Products indicator value (h)'!K27)</f>
        <v>-4.4878781449063769</v>
      </c>
      <c r="K25" s="24">
        <f ca="1">-('Products indicator value (h)'!E27-'Products indicator value (h)'!H27)</f>
        <v>3.0131355850151236</v>
      </c>
      <c r="L25" s="24">
        <f ca="1">-('Products indicator value (h)'!E27-'Products indicator value (h)'!K27)</f>
        <v>-0.75381314821017487</v>
      </c>
      <c r="M25" s="24">
        <f ca="1">-('Products indicator value (h)'!H27-'Products indicator value (h)'!K27)</f>
        <v>-3.7669487332252984</v>
      </c>
      <c r="N25" s="24">
        <f ca="1">'Products indicator value (h)'!C27-'Products indicator value (h)'!F27</f>
        <v>0.84534899079309866</v>
      </c>
      <c r="O25" s="24">
        <f ca="1">'Products indicator value (h)'!C27-'Products indicator value (h)'!I27</f>
        <v>-10.921898683603999</v>
      </c>
      <c r="P25" s="24">
        <f ca="1">'Products indicator value (h)'!C27-'Products indicator value (h)'!L27</f>
        <v>0.41716083454510766</v>
      </c>
      <c r="Q25" s="24">
        <f ca="1">'Products indicator value (h)'!F27-'Products indicator value (h)'!I27</f>
        <v>-11.767247674397098</v>
      </c>
      <c r="R25" s="24">
        <f ca="1">'Products indicator value (h)'!F27-'Products indicator value (h)'!L27</f>
        <v>-0.428188156247991</v>
      </c>
      <c r="S25" s="24">
        <f ca="1">'Products indicator value (h)'!I27-'Products indicator value (h)'!L27</f>
        <v>11.339059518149107</v>
      </c>
      <c r="T25" s="24">
        <f ca="1">-('Products indicator value (h)'!C27-'Products indicator value (h)'!F27)</f>
        <v>-0.84534899079309866</v>
      </c>
      <c r="U25" s="24">
        <f ca="1">-('Products indicator value (h)'!C27-'Products indicator value (h)'!I27)</f>
        <v>10.921898683603999</v>
      </c>
      <c r="V25" s="24">
        <f ca="1">-('Products indicator value (h)'!C27-'Products indicator value (h)'!L27)</f>
        <v>-0.41716083454510766</v>
      </c>
      <c r="W25" s="24">
        <f ca="1">-('Products indicator value (h)'!F27-'Products indicator value (h)'!I27)</f>
        <v>11.767247674397098</v>
      </c>
      <c r="X25" s="24">
        <f ca="1">-('Products indicator value (h)'!F27-'Products indicator value (h)'!L27)</f>
        <v>0.428188156247991</v>
      </c>
      <c r="Y25" s="24">
        <f ca="1">-('Products indicator value (h)'!I27-'Products indicator value (h)'!L27)</f>
        <v>-11.339059518149107</v>
      </c>
      <c r="Z25" s="24">
        <f ca="1">'Products indicator value (h)'!D27-'Products indicator value (h)'!G27</f>
        <v>0.20239093490681093</v>
      </c>
      <c r="AA25" s="24">
        <f ca="1">'Products indicator value (h)'!D27-'Products indicator value (h)'!J27</f>
        <v>-3.8911382473805212E-2</v>
      </c>
      <c r="AB25" s="24">
        <f ca="1">'Products indicator value (h)'!D27-'Products indicator value (h)'!M27</f>
        <v>-5.3438779112409573E-2</v>
      </c>
      <c r="AC25" s="24">
        <f ca="1">'Products indicator value (h)'!G27-'Products indicator value (h)'!J27</f>
        <v>-0.24130231738061614</v>
      </c>
      <c r="AD25" s="24">
        <f ca="1">'Products indicator value (h)'!G27-'Products indicator value (h)'!M27</f>
        <v>-0.2558297140192205</v>
      </c>
      <c r="AE25" s="24">
        <f ca="1">'Products indicator value (h)'!J27-'Products indicator value (h)'!M27</f>
        <v>-1.4527396638604362E-2</v>
      </c>
      <c r="AF25" s="24">
        <f ca="1">-('Products indicator value (h)'!D27-'Products indicator value (h)'!G27)</f>
        <v>-0.20239093490681093</v>
      </c>
      <c r="AG25" s="24">
        <f ca="1">-('Products indicator value (h)'!D27-'Products indicator value (h)'!J27)</f>
        <v>3.8911382473805212E-2</v>
      </c>
      <c r="AH25" s="24">
        <f ca="1">-('Products indicator value (h)'!D27-'Products indicator value (h)'!M27)</f>
        <v>5.3438779112409573E-2</v>
      </c>
      <c r="AI25" s="24">
        <f ca="1">-('Products indicator value (h)'!G27-'Products indicator value (h)'!J27)</f>
        <v>0.24130231738061614</v>
      </c>
      <c r="AJ25" s="24">
        <f ca="1">-('Products indicator value (h)'!G27-'Products indicator value (h)'!M27)</f>
        <v>0.2558297140192205</v>
      </c>
      <c r="AK25" s="24">
        <f ca="1">-('Products indicator value (h)'!J27-'Products indicator value (h)'!M27)</f>
        <v>1.4527396638604362E-2</v>
      </c>
    </row>
    <row r="26" spans="1:37">
      <c r="A26" s="7">
        <v>24</v>
      </c>
      <c r="B26" s="24">
        <f ca="1">'Products indicator value (h)'!B28-'Products indicator value (h)'!E28</f>
        <v>2.9057123246762222</v>
      </c>
      <c r="C26" s="24">
        <f ca="1">'Products indicator value (h)'!B28-'Products indicator value (h)'!H28</f>
        <v>-0.17357031994774808</v>
      </c>
      <c r="D26" s="24">
        <f ca="1">'Products indicator value (h)'!B28-'Products indicator value (h)'!K28</f>
        <v>4.4779362210364635</v>
      </c>
      <c r="E26" s="24">
        <f ca="1">'Products indicator value (h)'!E28-'Products indicator value (h)'!H28</f>
        <v>-3.0792826446239703</v>
      </c>
      <c r="F26" s="24">
        <f ca="1">'Products indicator value (h)'!E28-'Products indicator value (h)'!K28</f>
        <v>1.5722238963602417</v>
      </c>
      <c r="G26" s="24">
        <f ca="1">'Products indicator value (h)'!H28-'Products indicator value (h)'!K28</f>
        <v>4.6515065409842116</v>
      </c>
      <c r="H26" s="24">
        <f ca="1">-('Products indicator value (h)'!B28-'Products indicator value (h)'!E28)</f>
        <v>-2.9057123246762222</v>
      </c>
      <c r="I26" s="24">
        <f ca="1">-('Products indicator value (h)'!B28-'Products indicator value (h)'!H28)</f>
        <v>0.17357031994774808</v>
      </c>
      <c r="J26" s="24">
        <f ca="1">-('Products indicator value (h)'!B28-'Products indicator value (h)'!K28)</f>
        <v>-4.4779362210364635</v>
      </c>
      <c r="K26" s="24">
        <f ca="1">-('Products indicator value (h)'!E28-'Products indicator value (h)'!H28)</f>
        <v>3.0792826446239703</v>
      </c>
      <c r="L26" s="24">
        <f ca="1">-('Products indicator value (h)'!E28-'Products indicator value (h)'!K28)</f>
        <v>-1.5722238963602417</v>
      </c>
      <c r="M26" s="24">
        <f ca="1">-('Products indicator value (h)'!H28-'Products indicator value (h)'!K28)</f>
        <v>-4.6515065409842116</v>
      </c>
      <c r="N26" s="24">
        <f ca="1">'Products indicator value (h)'!C28-'Products indicator value (h)'!F28</f>
        <v>7.8116646630104469</v>
      </c>
      <c r="O26" s="24">
        <f ca="1">'Products indicator value (h)'!C28-'Products indicator value (h)'!I28</f>
        <v>-9.970168496538875</v>
      </c>
      <c r="P26" s="24">
        <f ca="1">'Products indicator value (h)'!C28-'Products indicator value (h)'!L28</f>
        <v>12.874160213759531</v>
      </c>
      <c r="Q26" s="24">
        <f ca="1">'Products indicator value (h)'!F28-'Products indicator value (h)'!I28</f>
        <v>-17.781833159549322</v>
      </c>
      <c r="R26" s="24">
        <f ca="1">'Products indicator value (h)'!F28-'Products indicator value (h)'!L28</f>
        <v>5.0624955507490839</v>
      </c>
      <c r="S26" s="24">
        <f ca="1">'Products indicator value (h)'!I28-'Products indicator value (h)'!L28</f>
        <v>22.844328710298406</v>
      </c>
      <c r="T26" s="24">
        <f ca="1">-('Products indicator value (h)'!C28-'Products indicator value (h)'!F28)</f>
        <v>-7.8116646630104469</v>
      </c>
      <c r="U26" s="24">
        <f ca="1">-('Products indicator value (h)'!C28-'Products indicator value (h)'!I28)</f>
        <v>9.970168496538875</v>
      </c>
      <c r="V26" s="24">
        <f ca="1">-('Products indicator value (h)'!C28-'Products indicator value (h)'!L28)</f>
        <v>-12.874160213759531</v>
      </c>
      <c r="W26" s="24">
        <f ca="1">-('Products indicator value (h)'!F28-'Products indicator value (h)'!I28)</f>
        <v>17.781833159549322</v>
      </c>
      <c r="X26" s="24">
        <f ca="1">-('Products indicator value (h)'!F28-'Products indicator value (h)'!L28)</f>
        <v>-5.0624955507490839</v>
      </c>
      <c r="Y26" s="24">
        <f ca="1">-('Products indicator value (h)'!I28-'Products indicator value (h)'!L28)</f>
        <v>-22.844328710298406</v>
      </c>
      <c r="Z26" s="24">
        <f ca="1">'Products indicator value (h)'!D28-'Products indicator value (h)'!G28</f>
        <v>9.7817025904966659E-2</v>
      </c>
      <c r="AA26" s="24">
        <f ca="1">'Products indicator value (h)'!D28-'Products indicator value (h)'!J28</f>
        <v>0.115812719458535</v>
      </c>
      <c r="AB26" s="24">
        <f ca="1">'Products indicator value (h)'!D28-'Products indicator value (h)'!M28</f>
        <v>-0.33015090176714446</v>
      </c>
      <c r="AC26" s="24">
        <f ca="1">'Products indicator value (h)'!G28-'Products indicator value (h)'!J28</f>
        <v>1.7995693553568337E-2</v>
      </c>
      <c r="AD26" s="24">
        <f ca="1">'Products indicator value (h)'!G28-'Products indicator value (h)'!M28</f>
        <v>-0.42796792767211111</v>
      </c>
      <c r="AE26" s="24">
        <f ca="1">'Products indicator value (h)'!J28-'Products indicator value (h)'!M28</f>
        <v>-0.44596362122567945</v>
      </c>
      <c r="AF26" s="24">
        <f ca="1">-('Products indicator value (h)'!D28-'Products indicator value (h)'!G28)</f>
        <v>-9.7817025904966659E-2</v>
      </c>
      <c r="AG26" s="24">
        <f ca="1">-('Products indicator value (h)'!D28-'Products indicator value (h)'!J28)</f>
        <v>-0.115812719458535</v>
      </c>
      <c r="AH26" s="24">
        <f ca="1">-('Products indicator value (h)'!D28-'Products indicator value (h)'!M28)</f>
        <v>0.33015090176714446</v>
      </c>
      <c r="AI26" s="24">
        <f ca="1">-('Products indicator value (h)'!G28-'Products indicator value (h)'!J28)</f>
        <v>-1.7995693553568337E-2</v>
      </c>
      <c r="AJ26" s="24">
        <f ca="1">-('Products indicator value (h)'!G28-'Products indicator value (h)'!M28)</f>
        <v>0.42796792767211111</v>
      </c>
      <c r="AK26" s="24">
        <f ca="1">-('Products indicator value (h)'!J28-'Products indicator value (h)'!M28)</f>
        <v>0.44596362122567945</v>
      </c>
    </row>
    <row r="27" spans="1:37">
      <c r="A27" s="7">
        <v>25</v>
      </c>
      <c r="B27" s="24">
        <f ca="1">'Products indicator value (h)'!B29-'Products indicator value (h)'!E29</f>
        <v>3.0128034149410059</v>
      </c>
      <c r="C27" s="24">
        <f ca="1">'Products indicator value (h)'!B29-'Products indicator value (h)'!H29</f>
        <v>6.2869555657842469E-2</v>
      </c>
      <c r="D27" s="24">
        <f ca="1">'Products indicator value (h)'!B29-'Products indicator value (h)'!K29</f>
        <v>3.9754344111029196</v>
      </c>
      <c r="E27" s="24">
        <f ca="1">'Products indicator value (h)'!E29-'Products indicator value (h)'!H29</f>
        <v>-2.9499338592831634</v>
      </c>
      <c r="F27" s="24">
        <f ca="1">'Products indicator value (h)'!E29-'Products indicator value (h)'!K29</f>
        <v>0.96263099616191372</v>
      </c>
      <c r="G27" s="24">
        <f ca="1">'Products indicator value (h)'!H29-'Products indicator value (h)'!K29</f>
        <v>3.9125648554450771</v>
      </c>
      <c r="H27" s="24">
        <f ca="1">-('Products indicator value (h)'!B29-'Products indicator value (h)'!E29)</f>
        <v>-3.0128034149410059</v>
      </c>
      <c r="I27" s="24">
        <f ca="1">-('Products indicator value (h)'!B29-'Products indicator value (h)'!H29)</f>
        <v>-6.2869555657842469E-2</v>
      </c>
      <c r="J27" s="24">
        <f ca="1">-('Products indicator value (h)'!B29-'Products indicator value (h)'!K29)</f>
        <v>-3.9754344111029196</v>
      </c>
      <c r="K27" s="24">
        <f ca="1">-('Products indicator value (h)'!E29-'Products indicator value (h)'!H29)</f>
        <v>2.9499338592831634</v>
      </c>
      <c r="L27" s="24">
        <f ca="1">-('Products indicator value (h)'!E29-'Products indicator value (h)'!K29)</f>
        <v>-0.96263099616191372</v>
      </c>
      <c r="M27" s="24">
        <f ca="1">-('Products indicator value (h)'!H29-'Products indicator value (h)'!K29)</f>
        <v>-3.9125648554450771</v>
      </c>
      <c r="N27" s="24">
        <f ca="1">'Products indicator value (h)'!C29-'Products indicator value (h)'!F29</f>
        <v>6.703591983129229</v>
      </c>
      <c r="O27" s="24">
        <f ca="1">'Products indicator value (h)'!C29-'Products indicator value (h)'!I29</f>
        <v>-9.8850403452417197</v>
      </c>
      <c r="P27" s="24">
        <f ca="1">'Products indicator value (h)'!C29-'Products indicator value (h)'!L29</f>
        <v>9.5722331575294248</v>
      </c>
      <c r="Q27" s="24">
        <f ca="1">'Products indicator value (h)'!F29-'Products indicator value (h)'!I29</f>
        <v>-16.588632328370949</v>
      </c>
      <c r="R27" s="24">
        <f ca="1">'Products indicator value (h)'!F29-'Products indicator value (h)'!L29</f>
        <v>2.8686411744001958</v>
      </c>
      <c r="S27" s="24">
        <f ca="1">'Products indicator value (h)'!I29-'Products indicator value (h)'!L29</f>
        <v>19.457273502771145</v>
      </c>
      <c r="T27" s="24">
        <f ca="1">-('Products indicator value (h)'!C29-'Products indicator value (h)'!F29)</f>
        <v>-6.703591983129229</v>
      </c>
      <c r="U27" s="24">
        <f ca="1">-('Products indicator value (h)'!C29-'Products indicator value (h)'!I29)</f>
        <v>9.8850403452417197</v>
      </c>
      <c r="V27" s="24">
        <f ca="1">-('Products indicator value (h)'!C29-'Products indicator value (h)'!L29)</f>
        <v>-9.5722331575294248</v>
      </c>
      <c r="W27" s="24">
        <f ca="1">-('Products indicator value (h)'!F29-'Products indicator value (h)'!I29)</f>
        <v>16.588632328370949</v>
      </c>
      <c r="X27" s="24">
        <f ca="1">-('Products indicator value (h)'!F29-'Products indicator value (h)'!L29)</f>
        <v>-2.8686411744001958</v>
      </c>
      <c r="Y27" s="24">
        <f ca="1">-('Products indicator value (h)'!I29-'Products indicator value (h)'!L29)</f>
        <v>-19.457273502771145</v>
      </c>
      <c r="Z27" s="24">
        <f ca="1">'Products indicator value (h)'!D29-'Products indicator value (h)'!G29</f>
        <v>0.16125335781922323</v>
      </c>
      <c r="AA27" s="24">
        <f ca="1">'Products indicator value (h)'!D29-'Products indicator value (h)'!J29</f>
        <v>-7.6877910169558028E-2</v>
      </c>
      <c r="AB27" s="24">
        <f ca="1">'Products indicator value (h)'!D29-'Products indicator value (h)'!M29</f>
        <v>-0.12524472433417966</v>
      </c>
      <c r="AC27" s="24">
        <f ca="1">'Products indicator value (h)'!G29-'Products indicator value (h)'!J29</f>
        <v>-0.23813126798878126</v>
      </c>
      <c r="AD27" s="24">
        <f ca="1">'Products indicator value (h)'!G29-'Products indicator value (h)'!M29</f>
        <v>-0.28649808215340289</v>
      </c>
      <c r="AE27" s="24">
        <f ca="1">'Products indicator value (h)'!J29-'Products indicator value (h)'!M29</f>
        <v>-4.836681416462163E-2</v>
      </c>
      <c r="AF27" s="24">
        <f ca="1">-('Products indicator value (h)'!D29-'Products indicator value (h)'!G29)</f>
        <v>-0.16125335781922323</v>
      </c>
      <c r="AG27" s="24">
        <f ca="1">-('Products indicator value (h)'!D29-'Products indicator value (h)'!J29)</f>
        <v>7.6877910169558028E-2</v>
      </c>
      <c r="AH27" s="24">
        <f ca="1">-('Products indicator value (h)'!D29-'Products indicator value (h)'!M29)</f>
        <v>0.12524472433417966</v>
      </c>
      <c r="AI27" s="24">
        <f ca="1">-('Products indicator value (h)'!G29-'Products indicator value (h)'!J29)</f>
        <v>0.23813126798878126</v>
      </c>
      <c r="AJ27" s="24">
        <f ca="1">-('Products indicator value (h)'!G29-'Products indicator value (h)'!M29)</f>
        <v>0.28649808215340289</v>
      </c>
      <c r="AK27" s="24">
        <f ca="1">-('Products indicator value (h)'!J29-'Products indicator value (h)'!M29)</f>
        <v>4.836681416462163E-2</v>
      </c>
    </row>
    <row r="28" spans="1:37">
      <c r="A28" s="7">
        <v>26</v>
      </c>
      <c r="B28" s="24">
        <f ca="1">'Products indicator value (h)'!B30-'Products indicator value (h)'!E30</f>
        <v>3.7000513420669305</v>
      </c>
      <c r="C28" s="24">
        <f ca="1">'Products indicator value (h)'!B30-'Products indicator value (h)'!H30</f>
        <v>-0.36647691879556099</v>
      </c>
      <c r="D28" s="24">
        <f ca="1">'Products indicator value (h)'!B30-'Products indicator value (h)'!K30</f>
        <v>3.1706041717785949</v>
      </c>
      <c r="E28" s="24">
        <f ca="1">'Products indicator value (h)'!E30-'Products indicator value (h)'!H30</f>
        <v>-4.0665282608624915</v>
      </c>
      <c r="F28" s="24">
        <f ca="1">'Products indicator value (h)'!E30-'Products indicator value (h)'!K30</f>
        <v>-0.52944717028833566</v>
      </c>
      <c r="G28" s="24">
        <f ca="1">'Products indicator value (h)'!H30-'Products indicator value (h)'!K30</f>
        <v>3.5370810905741559</v>
      </c>
      <c r="H28" s="24">
        <f ca="1">-('Products indicator value (h)'!B30-'Products indicator value (h)'!E30)</f>
        <v>-3.7000513420669305</v>
      </c>
      <c r="I28" s="24">
        <f ca="1">-('Products indicator value (h)'!B30-'Products indicator value (h)'!H30)</f>
        <v>0.36647691879556099</v>
      </c>
      <c r="J28" s="24">
        <f ca="1">-('Products indicator value (h)'!B30-'Products indicator value (h)'!K30)</f>
        <v>-3.1706041717785949</v>
      </c>
      <c r="K28" s="24">
        <f ca="1">-('Products indicator value (h)'!E30-'Products indicator value (h)'!H30)</f>
        <v>4.0665282608624915</v>
      </c>
      <c r="L28" s="24">
        <f ca="1">-('Products indicator value (h)'!E30-'Products indicator value (h)'!K30)</f>
        <v>0.52944717028833566</v>
      </c>
      <c r="M28" s="24">
        <f ca="1">-('Products indicator value (h)'!H30-'Products indicator value (h)'!K30)</f>
        <v>-3.5370810905741559</v>
      </c>
      <c r="N28" s="24">
        <f ca="1">'Products indicator value (h)'!C30-'Products indicator value (h)'!F30</f>
        <v>15.340779351549202</v>
      </c>
      <c r="O28" s="24">
        <f ca="1">'Products indicator value (h)'!C30-'Products indicator value (h)'!I30</f>
        <v>-8.9788087575536508</v>
      </c>
      <c r="P28" s="24">
        <f ca="1">'Products indicator value (h)'!C30-'Products indicator value (h)'!L30</f>
        <v>4.6505976363633366</v>
      </c>
      <c r="Q28" s="24">
        <f ca="1">'Products indicator value (h)'!F30-'Products indicator value (h)'!I30</f>
        <v>-24.319588109102853</v>
      </c>
      <c r="R28" s="24">
        <f ca="1">'Products indicator value (h)'!F30-'Products indicator value (h)'!L30</f>
        <v>-10.690181715185865</v>
      </c>
      <c r="S28" s="24">
        <f ca="1">'Products indicator value (h)'!I30-'Products indicator value (h)'!L30</f>
        <v>13.629406393916987</v>
      </c>
      <c r="T28" s="24">
        <f ca="1">-('Products indicator value (h)'!C30-'Products indicator value (h)'!F30)</f>
        <v>-15.340779351549202</v>
      </c>
      <c r="U28" s="24">
        <f ca="1">-('Products indicator value (h)'!C30-'Products indicator value (h)'!I30)</f>
        <v>8.9788087575536508</v>
      </c>
      <c r="V28" s="24">
        <f ca="1">-('Products indicator value (h)'!C30-'Products indicator value (h)'!L30)</f>
        <v>-4.6505976363633366</v>
      </c>
      <c r="W28" s="24">
        <f ca="1">-('Products indicator value (h)'!F30-'Products indicator value (h)'!I30)</f>
        <v>24.319588109102853</v>
      </c>
      <c r="X28" s="24">
        <f ca="1">-('Products indicator value (h)'!F30-'Products indicator value (h)'!L30)</f>
        <v>10.690181715185865</v>
      </c>
      <c r="Y28" s="24">
        <f ca="1">-('Products indicator value (h)'!I30-'Products indicator value (h)'!L30)</f>
        <v>-13.629406393916987</v>
      </c>
      <c r="Z28" s="24">
        <f ca="1">'Products indicator value (h)'!D30-'Products indicator value (h)'!G30</f>
        <v>9.7372535699860041E-2</v>
      </c>
      <c r="AA28" s="24">
        <f ca="1">'Products indicator value (h)'!D30-'Products indicator value (h)'!J30</f>
        <v>0.20341575182393257</v>
      </c>
      <c r="AB28" s="24">
        <f ca="1">'Products indicator value (h)'!D30-'Products indicator value (h)'!M30</f>
        <v>-0.23297613205643963</v>
      </c>
      <c r="AC28" s="24">
        <f ca="1">'Products indicator value (h)'!G30-'Products indicator value (h)'!J30</f>
        <v>0.10604321612407253</v>
      </c>
      <c r="AD28" s="24">
        <f ca="1">'Products indicator value (h)'!G30-'Products indicator value (h)'!M30</f>
        <v>-0.33034866775629967</v>
      </c>
      <c r="AE28" s="24">
        <f ca="1">'Products indicator value (h)'!J30-'Products indicator value (h)'!M30</f>
        <v>-0.4363918838803722</v>
      </c>
      <c r="AF28" s="24">
        <f ca="1">-('Products indicator value (h)'!D30-'Products indicator value (h)'!G30)</f>
        <v>-9.7372535699860041E-2</v>
      </c>
      <c r="AG28" s="24">
        <f ca="1">-('Products indicator value (h)'!D30-'Products indicator value (h)'!J30)</f>
        <v>-0.20341575182393257</v>
      </c>
      <c r="AH28" s="24">
        <f ca="1">-('Products indicator value (h)'!D30-'Products indicator value (h)'!M30)</f>
        <v>0.23297613205643963</v>
      </c>
      <c r="AI28" s="24">
        <f ca="1">-('Products indicator value (h)'!G30-'Products indicator value (h)'!J30)</f>
        <v>-0.10604321612407253</v>
      </c>
      <c r="AJ28" s="24">
        <f ca="1">-('Products indicator value (h)'!G30-'Products indicator value (h)'!M30)</f>
        <v>0.33034866775629967</v>
      </c>
      <c r="AK28" s="24">
        <f ca="1">-('Products indicator value (h)'!J30-'Products indicator value (h)'!M30)</f>
        <v>0.4363918838803722</v>
      </c>
    </row>
    <row r="29" spans="1:37">
      <c r="A29" s="7">
        <v>27</v>
      </c>
      <c r="B29" s="24">
        <f ca="1">'Products indicator value (h)'!B31-'Products indicator value (h)'!E31</f>
        <v>5.9857401304288755</v>
      </c>
      <c r="C29" s="24">
        <f ca="1">'Products indicator value (h)'!B31-'Products indicator value (h)'!H31</f>
        <v>2.8511451940979455</v>
      </c>
      <c r="D29" s="24">
        <f ca="1">'Products indicator value (h)'!B31-'Products indicator value (h)'!K31</f>
        <v>6.6118966265754011</v>
      </c>
      <c r="E29" s="24">
        <f ca="1">'Products indicator value (h)'!E31-'Products indicator value (h)'!H31</f>
        <v>-3.13459493633093</v>
      </c>
      <c r="F29" s="24">
        <f ca="1">'Products indicator value (h)'!E31-'Products indicator value (h)'!K31</f>
        <v>0.62615649614652558</v>
      </c>
      <c r="G29" s="24">
        <f ca="1">'Products indicator value (h)'!H31-'Products indicator value (h)'!K31</f>
        <v>3.7607514324774556</v>
      </c>
      <c r="H29" s="24">
        <f ca="1">-('Products indicator value (h)'!B31-'Products indicator value (h)'!E31)</f>
        <v>-5.9857401304288755</v>
      </c>
      <c r="I29" s="24">
        <f ca="1">-('Products indicator value (h)'!B31-'Products indicator value (h)'!H31)</f>
        <v>-2.8511451940979455</v>
      </c>
      <c r="J29" s="24">
        <f ca="1">-('Products indicator value (h)'!B31-'Products indicator value (h)'!K31)</f>
        <v>-6.6118966265754011</v>
      </c>
      <c r="K29" s="24">
        <f ca="1">-('Products indicator value (h)'!E31-'Products indicator value (h)'!H31)</f>
        <v>3.13459493633093</v>
      </c>
      <c r="L29" s="24">
        <f ca="1">-('Products indicator value (h)'!E31-'Products indicator value (h)'!K31)</f>
        <v>-0.62615649614652558</v>
      </c>
      <c r="M29" s="24">
        <f ca="1">-('Products indicator value (h)'!H31-'Products indicator value (h)'!K31)</f>
        <v>-3.7607514324774556</v>
      </c>
      <c r="N29" s="24">
        <f ca="1">'Products indicator value (h)'!C31-'Products indicator value (h)'!F31</f>
        <v>2.6333443453638168</v>
      </c>
      <c r="O29" s="24">
        <f ca="1">'Products indicator value (h)'!C31-'Products indicator value (h)'!I31</f>
        <v>-15.813455870391415</v>
      </c>
      <c r="P29" s="24">
        <f ca="1">'Products indicator value (h)'!C31-'Products indicator value (h)'!L31</f>
        <v>0.80164760106869437</v>
      </c>
      <c r="Q29" s="24">
        <f ca="1">'Products indicator value (h)'!F31-'Products indicator value (h)'!I31</f>
        <v>-18.446800215755232</v>
      </c>
      <c r="R29" s="24">
        <f ca="1">'Products indicator value (h)'!F31-'Products indicator value (h)'!L31</f>
        <v>-1.8316967442951224</v>
      </c>
      <c r="S29" s="24">
        <f ca="1">'Products indicator value (h)'!I31-'Products indicator value (h)'!L31</f>
        <v>16.61510347146011</v>
      </c>
      <c r="T29" s="24">
        <f ca="1">-('Products indicator value (h)'!C31-'Products indicator value (h)'!F31)</f>
        <v>-2.6333443453638168</v>
      </c>
      <c r="U29" s="24">
        <f ca="1">-('Products indicator value (h)'!C31-'Products indicator value (h)'!I31)</f>
        <v>15.813455870391415</v>
      </c>
      <c r="V29" s="24">
        <f ca="1">-('Products indicator value (h)'!C31-'Products indicator value (h)'!L31)</f>
        <v>-0.80164760106869437</v>
      </c>
      <c r="W29" s="24">
        <f ca="1">-('Products indicator value (h)'!F31-'Products indicator value (h)'!I31)</f>
        <v>18.446800215755232</v>
      </c>
      <c r="X29" s="24">
        <f ca="1">-('Products indicator value (h)'!F31-'Products indicator value (h)'!L31)</f>
        <v>1.8316967442951224</v>
      </c>
      <c r="Y29" s="24">
        <f ca="1">-('Products indicator value (h)'!I31-'Products indicator value (h)'!L31)</f>
        <v>-16.61510347146011</v>
      </c>
      <c r="Z29" s="24">
        <f ca="1">'Products indicator value (h)'!D31-'Products indicator value (h)'!G31</f>
        <v>0.18174221612445107</v>
      </c>
      <c r="AA29" s="24">
        <f ca="1">'Products indicator value (h)'!D31-'Products indicator value (h)'!J31</f>
        <v>-0.25133053188656818</v>
      </c>
      <c r="AB29" s="24">
        <f ca="1">'Products indicator value (h)'!D31-'Products indicator value (h)'!M31</f>
        <v>-2.5655743528621766E-2</v>
      </c>
      <c r="AC29" s="24">
        <f ca="1">'Products indicator value (h)'!G31-'Products indicator value (h)'!J31</f>
        <v>-0.43307274801101925</v>
      </c>
      <c r="AD29" s="24">
        <f ca="1">'Products indicator value (h)'!G31-'Products indicator value (h)'!M31</f>
        <v>-0.20739795965307284</v>
      </c>
      <c r="AE29" s="24">
        <f ca="1">'Products indicator value (h)'!J31-'Products indicator value (h)'!M31</f>
        <v>0.22567478835794641</v>
      </c>
      <c r="AF29" s="24">
        <f ca="1">-('Products indicator value (h)'!D31-'Products indicator value (h)'!G31)</f>
        <v>-0.18174221612445107</v>
      </c>
      <c r="AG29" s="24">
        <f ca="1">-('Products indicator value (h)'!D31-'Products indicator value (h)'!J31)</f>
        <v>0.25133053188656818</v>
      </c>
      <c r="AH29" s="24">
        <f ca="1">-('Products indicator value (h)'!D31-'Products indicator value (h)'!M31)</f>
        <v>2.5655743528621766E-2</v>
      </c>
      <c r="AI29" s="24">
        <f ca="1">-('Products indicator value (h)'!G31-'Products indicator value (h)'!J31)</f>
        <v>0.43307274801101925</v>
      </c>
      <c r="AJ29" s="24">
        <f ca="1">-('Products indicator value (h)'!G31-'Products indicator value (h)'!M31)</f>
        <v>0.20739795965307284</v>
      </c>
      <c r="AK29" s="24">
        <f ca="1">-('Products indicator value (h)'!J31-'Products indicator value (h)'!M31)</f>
        <v>-0.22567478835794641</v>
      </c>
    </row>
    <row r="30" spans="1:37">
      <c r="A30" s="7">
        <v>28</v>
      </c>
      <c r="B30" s="24">
        <f ca="1">'Products indicator value (h)'!B32-'Products indicator value (h)'!E32</f>
        <v>4.2976692441739637</v>
      </c>
      <c r="C30" s="24">
        <f ca="1">'Products indicator value (h)'!B32-'Products indicator value (h)'!H32</f>
        <v>1.0964980453341422</v>
      </c>
      <c r="D30" s="24">
        <f ca="1">'Products indicator value (h)'!B32-'Products indicator value (h)'!K32</f>
        <v>4.9452296264497635</v>
      </c>
      <c r="E30" s="24">
        <f ca="1">'Products indicator value (h)'!E32-'Products indicator value (h)'!H32</f>
        <v>-3.2011711988398215</v>
      </c>
      <c r="F30" s="24">
        <f ca="1">'Products indicator value (h)'!E32-'Products indicator value (h)'!K32</f>
        <v>0.64756038227579982</v>
      </c>
      <c r="G30" s="24">
        <f ca="1">'Products indicator value (h)'!H32-'Products indicator value (h)'!K32</f>
        <v>3.8487315811156213</v>
      </c>
      <c r="H30" s="24">
        <f ca="1">-('Products indicator value (h)'!B32-'Products indicator value (h)'!E32)</f>
        <v>-4.2976692441739637</v>
      </c>
      <c r="I30" s="24">
        <f ca="1">-('Products indicator value (h)'!B32-'Products indicator value (h)'!H32)</f>
        <v>-1.0964980453341422</v>
      </c>
      <c r="J30" s="24">
        <f ca="1">-('Products indicator value (h)'!B32-'Products indicator value (h)'!K32)</f>
        <v>-4.9452296264497635</v>
      </c>
      <c r="K30" s="24">
        <f ca="1">-('Products indicator value (h)'!E32-'Products indicator value (h)'!H32)</f>
        <v>3.2011711988398215</v>
      </c>
      <c r="L30" s="24">
        <f ca="1">-('Products indicator value (h)'!E32-'Products indicator value (h)'!K32)</f>
        <v>-0.64756038227579982</v>
      </c>
      <c r="M30" s="24">
        <f ca="1">-('Products indicator value (h)'!H32-'Products indicator value (h)'!K32)</f>
        <v>-3.8487315811156213</v>
      </c>
      <c r="N30" s="24">
        <f ca="1">'Products indicator value (h)'!C32-'Products indicator value (h)'!F32</f>
        <v>12.974815171669263</v>
      </c>
      <c r="O30" s="24">
        <f ca="1">'Products indicator value (h)'!C32-'Products indicator value (h)'!I32</f>
        <v>0.58673442146798038</v>
      </c>
      <c r="P30" s="24">
        <f ca="1">'Products indicator value (h)'!C32-'Products indicator value (h)'!L32</f>
        <v>7.287212434263111</v>
      </c>
      <c r="Q30" s="24">
        <f ca="1">'Products indicator value (h)'!F32-'Products indicator value (h)'!I32</f>
        <v>-12.388080750201283</v>
      </c>
      <c r="R30" s="24">
        <f ca="1">'Products indicator value (h)'!F32-'Products indicator value (h)'!L32</f>
        <v>-5.6876027374061522</v>
      </c>
      <c r="S30" s="24">
        <f ca="1">'Products indicator value (h)'!I32-'Products indicator value (h)'!L32</f>
        <v>6.7004780127951307</v>
      </c>
      <c r="T30" s="24">
        <f ca="1">-('Products indicator value (h)'!C32-'Products indicator value (h)'!F32)</f>
        <v>-12.974815171669263</v>
      </c>
      <c r="U30" s="24">
        <f ca="1">-('Products indicator value (h)'!C32-'Products indicator value (h)'!I32)</f>
        <v>-0.58673442146798038</v>
      </c>
      <c r="V30" s="24">
        <f ca="1">-('Products indicator value (h)'!C32-'Products indicator value (h)'!L32)</f>
        <v>-7.287212434263111</v>
      </c>
      <c r="W30" s="24">
        <f ca="1">-('Products indicator value (h)'!F32-'Products indicator value (h)'!I32)</f>
        <v>12.388080750201283</v>
      </c>
      <c r="X30" s="24">
        <f ca="1">-('Products indicator value (h)'!F32-'Products indicator value (h)'!L32)</f>
        <v>5.6876027374061522</v>
      </c>
      <c r="Y30" s="24">
        <f ca="1">-('Products indicator value (h)'!I32-'Products indicator value (h)'!L32)</f>
        <v>-6.7004780127951307</v>
      </c>
      <c r="Z30" s="24">
        <f ca="1">'Products indicator value (h)'!D32-'Products indicator value (h)'!G32</f>
        <v>-0.18445627820639521</v>
      </c>
      <c r="AA30" s="24">
        <f ca="1">'Products indicator value (h)'!D32-'Products indicator value (h)'!J32</f>
        <v>-0.24583013289782563</v>
      </c>
      <c r="AB30" s="24">
        <f ca="1">'Products indicator value (h)'!D32-'Products indicator value (h)'!M32</f>
        <v>-0.14495215932095973</v>
      </c>
      <c r="AC30" s="24">
        <f ca="1">'Products indicator value (h)'!G32-'Products indicator value (h)'!J32</f>
        <v>-6.1373854691430418E-2</v>
      </c>
      <c r="AD30" s="24">
        <f ca="1">'Products indicator value (h)'!G32-'Products indicator value (h)'!M32</f>
        <v>3.950411888543548E-2</v>
      </c>
      <c r="AE30" s="24">
        <f ca="1">'Products indicator value (h)'!J32-'Products indicator value (h)'!M32</f>
        <v>0.1008779735768659</v>
      </c>
      <c r="AF30" s="24">
        <f ca="1">-('Products indicator value (h)'!D32-'Products indicator value (h)'!G32)</f>
        <v>0.18445627820639521</v>
      </c>
      <c r="AG30" s="24">
        <f ca="1">-('Products indicator value (h)'!D32-'Products indicator value (h)'!J32)</f>
        <v>0.24583013289782563</v>
      </c>
      <c r="AH30" s="24">
        <f ca="1">-('Products indicator value (h)'!D32-'Products indicator value (h)'!M32)</f>
        <v>0.14495215932095973</v>
      </c>
      <c r="AI30" s="24">
        <f ca="1">-('Products indicator value (h)'!G32-'Products indicator value (h)'!J32)</f>
        <v>6.1373854691430418E-2</v>
      </c>
      <c r="AJ30" s="24">
        <f ca="1">-('Products indicator value (h)'!G32-'Products indicator value (h)'!M32)</f>
        <v>-3.950411888543548E-2</v>
      </c>
      <c r="AK30" s="24">
        <f ca="1">-('Products indicator value (h)'!J32-'Products indicator value (h)'!M32)</f>
        <v>-0.1008779735768659</v>
      </c>
    </row>
    <row r="31" spans="1:37">
      <c r="A31" s="7">
        <v>29</v>
      </c>
      <c r="B31" s="24">
        <f ca="1">'Products indicator value (h)'!B33-'Products indicator value (h)'!E33</f>
        <v>3.4331830186463481</v>
      </c>
      <c r="C31" s="24">
        <f ca="1">'Products indicator value (h)'!B33-'Products indicator value (h)'!H33</f>
        <v>2.9700903456086891E-2</v>
      </c>
      <c r="D31" s="24">
        <f ca="1">'Products indicator value (h)'!B33-'Products indicator value (h)'!K33</f>
        <v>2.8983830838108782</v>
      </c>
      <c r="E31" s="24">
        <f ca="1">'Products indicator value (h)'!E33-'Products indicator value (h)'!H33</f>
        <v>-3.4034821151902612</v>
      </c>
      <c r="F31" s="24">
        <f ca="1">'Products indicator value (h)'!E33-'Products indicator value (h)'!K33</f>
        <v>-0.53479993483546995</v>
      </c>
      <c r="G31" s="24">
        <f ca="1">'Products indicator value (h)'!H33-'Products indicator value (h)'!K33</f>
        <v>2.8686821803547913</v>
      </c>
      <c r="H31" s="24">
        <f ca="1">-('Products indicator value (h)'!B33-'Products indicator value (h)'!E33)</f>
        <v>-3.4331830186463481</v>
      </c>
      <c r="I31" s="24">
        <f ca="1">-('Products indicator value (h)'!B33-'Products indicator value (h)'!H33)</f>
        <v>-2.9700903456086891E-2</v>
      </c>
      <c r="J31" s="24">
        <f ca="1">-('Products indicator value (h)'!B33-'Products indicator value (h)'!K33)</f>
        <v>-2.8983830838108782</v>
      </c>
      <c r="K31" s="24">
        <f ca="1">-('Products indicator value (h)'!E33-'Products indicator value (h)'!H33)</f>
        <v>3.4034821151902612</v>
      </c>
      <c r="L31" s="24">
        <f ca="1">-('Products indicator value (h)'!E33-'Products indicator value (h)'!K33)</f>
        <v>0.53479993483546995</v>
      </c>
      <c r="M31" s="24">
        <f ca="1">-('Products indicator value (h)'!H33-'Products indicator value (h)'!K33)</f>
        <v>-2.8686821803547913</v>
      </c>
      <c r="N31" s="24">
        <f ca="1">'Products indicator value (h)'!C33-'Products indicator value (h)'!F33</f>
        <v>5.3236407841234836</v>
      </c>
      <c r="O31" s="24">
        <f ca="1">'Products indicator value (h)'!C33-'Products indicator value (h)'!I33</f>
        <v>-7.950343820191442</v>
      </c>
      <c r="P31" s="24">
        <f ca="1">'Products indicator value (h)'!C33-'Products indicator value (h)'!L33</f>
        <v>2.8379302021907549</v>
      </c>
      <c r="Q31" s="24">
        <f ca="1">'Products indicator value (h)'!F33-'Products indicator value (h)'!I33</f>
        <v>-13.273984604314926</v>
      </c>
      <c r="R31" s="24">
        <f ca="1">'Products indicator value (h)'!F33-'Products indicator value (h)'!L33</f>
        <v>-2.4857105819327288</v>
      </c>
      <c r="S31" s="24">
        <f ca="1">'Products indicator value (h)'!I33-'Products indicator value (h)'!L33</f>
        <v>10.788274022382197</v>
      </c>
      <c r="T31" s="24">
        <f ca="1">-('Products indicator value (h)'!C33-'Products indicator value (h)'!F33)</f>
        <v>-5.3236407841234836</v>
      </c>
      <c r="U31" s="24">
        <f ca="1">-('Products indicator value (h)'!C33-'Products indicator value (h)'!I33)</f>
        <v>7.950343820191442</v>
      </c>
      <c r="V31" s="24">
        <f ca="1">-('Products indicator value (h)'!C33-'Products indicator value (h)'!L33)</f>
        <v>-2.8379302021907549</v>
      </c>
      <c r="W31" s="24">
        <f ca="1">-('Products indicator value (h)'!F33-'Products indicator value (h)'!I33)</f>
        <v>13.273984604314926</v>
      </c>
      <c r="X31" s="24">
        <f ca="1">-('Products indicator value (h)'!F33-'Products indicator value (h)'!L33)</f>
        <v>2.4857105819327288</v>
      </c>
      <c r="Y31" s="24">
        <f ca="1">-('Products indicator value (h)'!I33-'Products indicator value (h)'!L33)</f>
        <v>-10.788274022382197</v>
      </c>
      <c r="Z31" s="24">
        <f ca="1">'Products indicator value (h)'!D33-'Products indicator value (h)'!G33</f>
        <v>0.3084602162990302</v>
      </c>
      <c r="AA31" s="24">
        <f ca="1">'Products indicator value (h)'!D33-'Products indicator value (h)'!J33</f>
        <v>-0.33882094005383401</v>
      </c>
      <c r="AB31" s="24">
        <f ca="1">'Products indicator value (h)'!D33-'Products indicator value (h)'!M33</f>
        <v>1.484768018431093E-2</v>
      </c>
      <c r="AC31" s="24">
        <f ca="1">'Products indicator value (h)'!G33-'Products indicator value (h)'!J33</f>
        <v>-0.64728115635286421</v>
      </c>
      <c r="AD31" s="24">
        <f ca="1">'Products indicator value (h)'!G33-'Products indicator value (h)'!M33</f>
        <v>-0.29361253611471927</v>
      </c>
      <c r="AE31" s="24">
        <f ca="1">'Products indicator value (h)'!J33-'Products indicator value (h)'!M33</f>
        <v>0.35366862023814494</v>
      </c>
      <c r="AF31" s="24">
        <f ca="1">-('Products indicator value (h)'!D33-'Products indicator value (h)'!G33)</f>
        <v>-0.3084602162990302</v>
      </c>
      <c r="AG31" s="24">
        <f ca="1">-('Products indicator value (h)'!D33-'Products indicator value (h)'!J33)</f>
        <v>0.33882094005383401</v>
      </c>
      <c r="AH31" s="24">
        <f ca="1">-('Products indicator value (h)'!D33-'Products indicator value (h)'!M33)</f>
        <v>-1.484768018431093E-2</v>
      </c>
      <c r="AI31" s="24">
        <f ca="1">-('Products indicator value (h)'!G33-'Products indicator value (h)'!J33)</f>
        <v>0.64728115635286421</v>
      </c>
      <c r="AJ31" s="24">
        <f ca="1">-('Products indicator value (h)'!G33-'Products indicator value (h)'!M33)</f>
        <v>0.29361253611471927</v>
      </c>
      <c r="AK31" s="24">
        <f ca="1">-('Products indicator value (h)'!J33-'Products indicator value (h)'!M33)</f>
        <v>-0.35366862023814494</v>
      </c>
    </row>
    <row r="32" spans="1:37">
      <c r="A32" s="7">
        <v>30</v>
      </c>
      <c r="B32" s="24">
        <f ca="1">'Products indicator value (h)'!B34-'Products indicator value (h)'!E34</f>
        <v>4.7480083079141764</v>
      </c>
      <c r="C32" s="24">
        <f ca="1">'Products indicator value (h)'!B34-'Products indicator value (h)'!H34</f>
        <v>-0.1483750345336734</v>
      </c>
      <c r="D32" s="24">
        <f ca="1">'Products indicator value (h)'!B34-'Products indicator value (h)'!K34</f>
        <v>4.0716403497175326</v>
      </c>
      <c r="E32" s="24">
        <f ca="1">'Products indicator value (h)'!E34-'Products indicator value (h)'!H34</f>
        <v>-4.8963833424478498</v>
      </c>
      <c r="F32" s="24">
        <f ca="1">'Products indicator value (h)'!E34-'Products indicator value (h)'!K34</f>
        <v>-0.67636795819664375</v>
      </c>
      <c r="G32" s="24">
        <f ca="1">'Products indicator value (h)'!H34-'Products indicator value (h)'!K34</f>
        <v>4.220015384251206</v>
      </c>
      <c r="H32" s="24">
        <f ca="1">-('Products indicator value (h)'!B34-'Products indicator value (h)'!E34)</f>
        <v>-4.7480083079141764</v>
      </c>
      <c r="I32" s="24">
        <f ca="1">-('Products indicator value (h)'!B34-'Products indicator value (h)'!H34)</f>
        <v>0.1483750345336734</v>
      </c>
      <c r="J32" s="24">
        <f ca="1">-('Products indicator value (h)'!B34-'Products indicator value (h)'!K34)</f>
        <v>-4.0716403497175326</v>
      </c>
      <c r="K32" s="24">
        <f ca="1">-('Products indicator value (h)'!E34-'Products indicator value (h)'!H34)</f>
        <v>4.8963833424478498</v>
      </c>
      <c r="L32" s="24">
        <f ca="1">-('Products indicator value (h)'!E34-'Products indicator value (h)'!K34)</f>
        <v>0.67636795819664375</v>
      </c>
      <c r="M32" s="24">
        <f ca="1">-('Products indicator value (h)'!H34-'Products indicator value (h)'!K34)</f>
        <v>-4.220015384251206</v>
      </c>
      <c r="N32" s="24">
        <f ca="1">'Products indicator value (h)'!C34-'Products indicator value (h)'!F34</f>
        <v>17.025281843168791</v>
      </c>
      <c r="O32" s="24">
        <f ca="1">'Products indicator value (h)'!C34-'Products indicator value (h)'!I34</f>
        <v>-11.8935499088863</v>
      </c>
      <c r="P32" s="24">
        <f ca="1">'Products indicator value (h)'!C34-'Products indicator value (h)'!L34</f>
        <v>7.3809864736220447</v>
      </c>
      <c r="Q32" s="24">
        <f ca="1">'Products indicator value (h)'!F34-'Products indicator value (h)'!I34</f>
        <v>-28.918831752055091</v>
      </c>
      <c r="R32" s="24">
        <f ca="1">'Products indicator value (h)'!F34-'Products indicator value (h)'!L34</f>
        <v>-9.6442953695467466</v>
      </c>
      <c r="S32" s="24">
        <f ca="1">'Products indicator value (h)'!I34-'Products indicator value (h)'!L34</f>
        <v>19.274536382508344</v>
      </c>
      <c r="T32" s="24">
        <f ca="1">-('Products indicator value (h)'!C34-'Products indicator value (h)'!F34)</f>
        <v>-17.025281843168791</v>
      </c>
      <c r="U32" s="24">
        <f ca="1">-('Products indicator value (h)'!C34-'Products indicator value (h)'!I34)</f>
        <v>11.8935499088863</v>
      </c>
      <c r="V32" s="24">
        <f ca="1">-('Products indicator value (h)'!C34-'Products indicator value (h)'!L34)</f>
        <v>-7.3809864736220447</v>
      </c>
      <c r="W32" s="24">
        <f ca="1">-('Products indicator value (h)'!F34-'Products indicator value (h)'!I34)</f>
        <v>28.918831752055091</v>
      </c>
      <c r="X32" s="24">
        <f ca="1">-('Products indicator value (h)'!F34-'Products indicator value (h)'!L34)</f>
        <v>9.6442953695467466</v>
      </c>
      <c r="Y32" s="24">
        <f ca="1">-('Products indicator value (h)'!I34-'Products indicator value (h)'!L34)</f>
        <v>-19.274536382508344</v>
      </c>
      <c r="Z32" s="24">
        <f ca="1">'Products indicator value (h)'!D34-'Products indicator value (h)'!G34</f>
        <v>-6.9301014552014317E-2</v>
      </c>
      <c r="AA32" s="24">
        <f ca="1">'Products indicator value (h)'!D34-'Products indicator value (h)'!J34</f>
        <v>7.1623621091929657E-3</v>
      </c>
      <c r="AB32" s="24">
        <f ca="1">'Products indicator value (h)'!D34-'Products indicator value (h)'!M34</f>
        <v>-4.1863154873023056E-3</v>
      </c>
      <c r="AC32" s="24">
        <f ca="1">'Products indicator value (h)'!G34-'Products indicator value (h)'!J34</f>
        <v>7.6463376661207283E-2</v>
      </c>
      <c r="AD32" s="24">
        <f ca="1">'Products indicator value (h)'!G34-'Products indicator value (h)'!M34</f>
        <v>6.5114699064712012E-2</v>
      </c>
      <c r="AE32" s="24">
        <f ca="1">'Products indicator value (h)'!J34-'Products indicator value (h)'!M34</f>
        <v>-1.1348677596495271E-2</v>
      </c>
      <c r="AF32" s="24">
        <f ca="1">-('Products indicator value (h)'!D34-'Products indicator value (h)'!G34)</f>
        <v>6.9301014552014317E-2</v>
      </c>
      <c r="AG32" s="24">
        <f ca="1">-('Products indicator value (h)'!D34-'Products indicator value (h)'!J34)</f>
        <v>-7.1623621091929657E-3</v>
      </c>
      <c r="AH32" s="24">
        <f ca="1">-('Products indicator value (h)'!D34-'Products indicator value (h)'!M34)</f>
        <v>4.1863154873023056E-3</v>
      </c>
      <c r="AI32" s="24">
        <f ca="1">-('Products indicator value (h)'!G34-'Products indicator value (h)'!J34)</f>
        <v>-7.6463376661207283E-2</v>
      </c>
      <c r="AJ32" s="24">
        <f ca="1">-('Products indicator value (h)'!G34-'Products indicator value (h)'!M34)</f>
        <v>-6.5114699064712012E-2</v>
      </c>
      <c r="AK32" s="24">
        <f ca="1">-('Products indicator value (h)'!J34-'Products indicator value (h)'!M34)</f>
        <v>1.1348677596495271E-2</v>
      </c>
    </row>
    <row r="33" spans="1:37">
      <c r="A33" s="7">
        <v>31</v>
      </c>
      <c r="B33" s="24">
        <f ca="1">'Products indicator value (h)'!B35-'Products indicator value (h)'!E35</f>
        <v>3.8933386224244293</v>
      </c>
      <c r="C33" s="24">
        <f ca="1">'Products indicator value (h)'!B35-'Products indicator value (h)'!H35</f>
        <v>-0.57345416733681454</v>
      </c>
      <c r="D33" s="24">
        <f ca="1">'Products indicator value (h)'!B35-'Products indicator value (h)'!K35</f>
        <v>2.9437559921347534</v>
      </c>
      <c r="E33" s="24">
        <f ca="1">'Products indicator value (h)'!E35-'Products indicator value (h)'!H35</f>
        <v>-4.4667927897612438</v>
      </c>
      <c r="F33" s="24">
        <f ca="1">'Products indicator value (h)'!E35-'Products indicator value (h)'!K35</f>
        <v>-0.94958263028967593</v>
      </c>
      <c r="G33" s="24">
        <f ca="1">'Products indicator value (h)'!H35-'Products indicator value (h)'!K35</f>
        <v>3.5172101594715679</v>
      </c>
      <c r="H33" s="24">
        <f ca="1">-('Products indicator value (h)'!B35-'Products indicator value (h)'!E35)</f>
        <v>-3.8933386224244293</v>
      </c>
      <c r="I33" s="24">
        <f ca="1">-('Products indicator value (h)'!B35-'Products indicator value (h)'!H35)</f>
        <v>0.57345416733681454</v>
      </c>
      <c r="J33" s="24">
        <f ca="1">-('Products indicator value (h)'!B35-'Products indicator value (h)'!K35)</f>
        <v>-2.9437559921347534</v>
      </c>
      <c r="K33" s="24">
        <f ca="1">-('Products indicator value (h)'!E35-'Products indicator value (h)'!H35)</f>
        <v>4.4667927897612438</v>
      </c>
      <c r="L33" s="24">
        <f ca="1">-('Products indicator value (h)'!E35-'Products indicator value (h)'!K35)</f>
        <v>0.94958263028967593</v>
      </c>
      <c r="M33" s="24">
        <f ca="1">-('Products indicator value (h)'!H35-'Products indicator value (h)'!K35)</f>
        <v>-3.5172101594715679</v>
      </c>
      <c r="N33" s="24">
        <f ca="1">'Products indicator value (h)'!C35-'Products indicator value (h)'!F35</f>
        <v>10.463319564331151</v>
      </c>
      <c r="O33" s="24">
        <f ca="1">'Products indicator value (h)'!C35-'Products indicator value (h)'!I35</f>
        <v>-1.4098788744170463</v>
      </c>
      <c r="P33" s="24">
        <f ca="1">'Products indicator value (h)'!C35-'Products indicator value (h)'!L35</f>
        <v>20.868893066230797</v>
      </c>
      <c r="Q33" s="24">
        <f ca="1">'Products indicator value (h)'!F35-'Products indicator value (h)'!I35</f>
        <v>-11.873198438748197</v>
      </c>
      <c r="R33" s="24">
        <f ca="1">'Products indicator value (h)'!F35-'Products indicator value (h)'!L35</f>
        <v>10.405573501899646</v>
      </c>
      <c r="S33" s="24">
        <f ca="1">'Products indicator value (h)'!I35-'Products indicator value (h)'!L35</f>
        <v>22.278771940647843</v>
      </c>
      <c r="T33" s="24">
        <f ca="1">-('Products indicator value (h)'!C35-'Products indicator value (h)'!F35)</f>
        <v>-10.463319564331151</v>
      </c>
      <c r="U33" s="24">
        <f ca="1">-('Products indicator value (h)'!C35-'Products indicator value (h)'!I35)</f>
        <v>1.4098788744170463</v>
      </c>
      <c r="V33" s="24">
        <f ca="1">-('Products indicator value (h)'!C35-'Products indicator value (h)'!L35)</f>
        <v>-20.868893066230797</v>
      </c>
      <c r="W33" s="24">
        <f ca="1">-('Products indicator value (h)'!F35-'Products indicator value (h)'!I35)</f>
        <v>11.873198438748197</v>
      </c>
      <c r="X33" s="24">
        <f ca="1">-('Products indicator value (h)'!F35-'Products indicator value (h)'!L35)</f>
        <v>-10.405573501899646</v>
      </c>
      <c r="Y33" s="24">
        <f ca="1">-('Products indicator value (h)'!I35-'Products indicator value (h)'!L35)</f>
        <v>-22.278771940647843</v>
      </c>
      <c r="Z33" s="24">
        <f ca="1">'Products indicator value (h)'!D35-'Products indicator value (h)'!G35</f>
        <v>-9.9118869431124468E-2</v>
      </c>
      <c r="AA33" s="24">
        <f ca="1">'Products indicator value (h)'!D35-'Products indicator value (h)'!J35</f>
        <v>-3.1786809103057312E-2</v>
      </c>
      <c r="AB33" s="24">
        <f ca="1">'Products indicator value (h)'!D35-'Products indicator value (h)'!M35</f>
        <v>-6.0525527092165188E-2</v>
      </c>
      <c r="AC33" s="24">
        <f ca="1">'Products indicator value (h)'!G35-'Products indicator value (h)'!J35</f>
        <v>6.7332060328067156E-2</v>
      </c>
      <c r="AD33" s="24">
        <f ca="1">'Products indicator value (h)'!G35-'Products indicator value (h)'!M35</f>
        <v>3.859334233895928E-2</v>
      </c>
      <c r="AE33" s="24">
        <f ca="1">'Products indicator value (h)'!J35-'Products indicator value (h)'!M35</f>
        <v>-2.8738717989107876E-2</v>
      </c>
      <c r="AF33" s="24">
        <f ca="1">-('Products indicator value (h)'!D35-'Products indicator value (h)'!G35)</f>
        <v>9.9118869431124468E-2</v>
      </c>
      <c r="AG33" s="24">
        <f ca="1">-('Products indicator value (h)'!D35-'Products indicator value (h)'!J35)</f>
        <v>3.1786809103057312E-2</v>
      </c>
      <c r="AH33" s="24">
        <f ca="1">-('Products indicator value (h)'!D35-'Products indicator value (h)'!M35)</f>
        <v>6.0525527092165188E-2</v>
      </c>
      <c r="AI33" s="24">
        <f ca="1">-('Products indicator value (h)'!G35-'Products indicator value (h)'!J35)</f>
        <v>-6.7332060328067156E-2</v>
      </c>
      <c r="AJ33" s="24">
        <f ca="1">-('Products indicator value (h)'!G35-'Products indicator value (h)'!M35)</f>
        <v>-3.859334233895928E-2</v>
      </c>
      <c r="AK33" s="24">
        <f ca="1">-('Products indicator value (h)'!J35-'Products indicator value (h)'!M35)</f>
        <v>2.8738717989107876E-2</v>
      </c>
    </row>
    <row r="34" spans="1:37">
      <c r="A34" s="7">
        <v>32</v>
      </c>
      <c r="B34" s="24">
        <f ca="1">'Products indicator value (h)'!B36-'Products indicator value (h)'!E36</f>
        <v>3.9597270028046214</v>
      </c>
      <c r="C34" s="24">
        <f ca="1">'Products indicator value (h)'!B36-'Products indicator value (h)'!H36</f>
        <v>-7.3743137478027521E-2</v>
      </c>
      <c r="D34" s="24">
        <f ca="1">'Products indicator value (h)'!B36-'Products indicator value (h)'!K36</f>
        <v>4.1134608710546638</v>
      </c>
      <c r="E34" s="24">
        <f ca="1">'Products indicator value (h)'!E36-'Products indicator value (h)'!H36</f>
        <v>-4.0334701402826489</v>
      </c>
      <c r="F34" s="24">
        <f ca="1">'Products indicator value (h)'!E36-'Products indicator value (h)'!K36</f>
        <v>0.15373386825004243</v>
      </c>
      <c r="G34" s="24">
        <f ca="1">'Products indicator value (h)'!H36-'Products indicator value (h)'!K36</f>
        <v>4.1872040085326914</v>
      </c>
      <c r="H34" s="24">
        <f ca="1">-('Products indicator value (h)'!B36-'Products indicator value (h)'!E36)</f>
        <v>-3.9597270028046214</v>
      </c>
      <c r="I34" s="24">
        <f ca="1">-('Products indicator value (h)'!B36-'Products indicator value (h)'!H36)</f>
        <v>7.3743137478027521E-2</v>
      </c>
      <c r="J34" s="24">
        <f ca="1">-('Products indicator value (h)'!B36-'Products indicator value (h)'!K36)</f>
        <v>-4.1134608710546638</v>
      </c>
      <c r="K34" s="24">
        <f ca="1">-('Products indicator value (h)'!E36-'Products indicator value (h)'!H36)</f>
        <v>4.0334701402826489</v>
      </c>
      <c r="L34" s="24">
        <f ca="1">-('Products indicator value (h)'!E36-'Products indicator value (h)'!K36)</f>
        <v>-0.15373386825004243</v>
      </c>
      <c r="M34" s="24">
        <f ca="1">-('Products indicator value (h)'!H36-'Products indicator value (h)'!K36)</f>
        <v>-4.1872040085326914</v>
      </c>
      <c r="N34" s="24">
        <f ca="1">'Products indicator value (h)'!C36-'Products indicator value (h)'!F36</f>
        <v>9.9030286876468949</v>
      </c>
      <c r="O34" s="24">
        <f ca="1">'Products indicator value (h)'!C36-'Products indicator value (h)'!I36</f>
        <v>-21.925726859527302</v>
      </c>
      <c r="P34" s="24">
        <f ca="1">'Products indicator value (h)'!C36-'Products indicator value (h)'!L36</f>
        <v>8.6760363197154291</v>
      </c>
      <c r="Q34" s="24">
        <f ca="1">'Products indicator value (h)'!F36-'Products indicator value (h)'!I36</f>
        <v>-31.828755547174197</v>
      </c>
      <c r="R34" s="24">
        <f ca="1">'Products indicator value (h)'!F36-'Products indicator value (h)'!L36</f>
        <v>-1.2269923679314658</v>
      </c>
      <c r="S34" s="24">
        <f ca="1">'Products indicator value (h)'!I36-'Products indicator value (h)'!L36</f>
        <v>30.601763179242731</v>
      </c>
      <c r="T34" s="24">
        <f ca="1">-('Products indicator value (h)'!C36-'Products indicator value (h)'!F36)</f>
        <v>-9.9030286876468949</v>
      </c>
      <c r="U34" s="24">
        <f ca="1">-('Products indicator value (h)'!C36-'Products indicator value (h)'!I36)</f>
        <v>21.925726859527302</v>
      </c>
      <c r="V34" s="24">
        <f ca="1">-('Products indicator value (h)'!C36-'Products indicator value (h)'!L36)</f>
        <v>-8.6760363197154291</v>
      </c>
      <c r="W34" s="24">
        <f ca="1">-('Products indicator value (h)'!F36-'Products indicator value (h)'!I36)</f>
        <v>31.828755547174197</v>
      </c>
      <c r="X34" s="24">
        <f ca="1">-('Products indicator value (h)'!F36-'Products indicator value (h)'!L36)</f>
        <v>1.2269923679314658</v>
      </c>
      <c r="Y34" s="24">
        <f ca="1">-('Products indicator value (h)'!I36-'Products indicator value (h)'!L36)</f>
        <v>-30.601763179242731</v>
      </c>
      <c r="Z34" s="24">
        <f ca="1">'Products indicator value (h)'!D36-'Products indicator value (h)'!G36</f>
        <v>6.3385994015589642E-2</v>
      </c>
      <c r="AA34" s="24">
        <f ca="1">'Products indicator value (h)'!D36-'Products indicator value (h)'!J36</f>
        <v>-0.15675058018065591</v>
      </c>
      <c r="AB34" s="24">
        <f ca="1">'Products indicator value (h)'!D36-'Products indicator value (h)'!M36</f>
        <v>6.3222741230146706E-2</v>
      </c>
      <c r="AC34" s="24">
        <f ca="1">'Products indicator value (h)'!G36-'Products indicator value (h)'!J36</f>
        <v>-0.22013657419624555</v>
      </c>
      <c r="AD34" s="24">
        <f ca="1">'Products indicator value (h)'!G36-'Products indicator value (h)'!M36</f>
        <v>-1.6325278544293553E-4</v>
      </c>
      <c r="AE34" s="24">
        <f ca="1">'Products indicator value (h)'!J36-'Products indicator value (h)'!M36</f>
        <v>0.21997332141080261</v>
      </c>
      <c r="AF34" s="24">
        <f ca="1">-('Products indicator value (h)'!D36-'Products indicator value (h)'!G36)</f>
        <v>-6.3385994015589642E-2</v>
      </c>
      <c r="AG34" s="24">
        <f ca="1">-('Products indicator value (h)'!D36-'Products indicator value (h)'!J36)</f>
        <v>0.15675058018065591</v>
      </c>
      <c r="AH34" s="24">
        <f ca="1">-('Products indicator value (h)'!D36-'Products indicator value (h)'!M36)</f>
        <v>-6.3222741230146706E-2</v>
      </c>
      <c r="AI34" s="24">
        <f ca="1">-('Products indicator value (h)'!G36-'Products indicator value (h)'!J36)</f>
        <v>0.22013657419624555</v>
      </c>
      <c r="AJ34" s="24">
        <f ca="1">-('Products indicator value (h)'!G36-'Products indicator value (h)'!M36)</f>
        <v>1.6325278544293553E-4</v>
      </c>
      <c r="AK34" s="24">
        <f ca="1">-('Products indicator value (h)'!J36-'Products indicator value (h)'!M36)</f>
        <v>-0.21997332141080261</v>
      </c>
    </row>
    <row r="35" spans="1:37">
      <c r="A35" s="7">
        <v>33</v>
      </c>
      <c r="B35" s="24">
        <f ca="1">'Products indicator value (h)'!B37-'Products indicator value (h)'!E37</f>
        <v>4.887969226542304</v>
      </c>
      <c r="C35" s="24">
        <f ca="1">'Products indicator value (h)'!B37-'Products indicator value (h)'!H37</f>
        <v>0.77056631634997252</v>
      </c>
      <c r="D35" s="24">
        <f ca="1">'Products indicator value (h)'!B37-'Products indicator value (h)'!K37</f>
        <v>3.7467848513000934</v>
      </c>
      <c r="E35" s="24">
        <f ca="1">'Products indicator value (h)'!E37-'Products indicator value (h)'!H37</f>
        <v>-4.1174029101923315</v>
      </c>
      <c r="F35" s="24">
        <f ca="1">'Products indicator value (h)'!E37-'Products indicator value (h)'!K37</f>
        <v>-1.1411843752422106</v>
      </c>
      <c r="G35" s="24">
        <f ca="1">'Products indicator value (h)'!H37-'Products indicator value (h)'!K37</f>
        <v>2.9762185349501209</v>
      </c>
      <c r="H35" s="24">
        <f ca="1">-('Products indicator value (h)'!B37-'Products indicator value (h)'!E37)</f>
        <v>-4.887969226542304</v>
      </c>
      <c r="I35" s="24">
        <f ca="1">-('Products indicator value (h)'!B37-'Products indicator value (h)'!H37)</f>
        <v>-0.77056631634997252</v>
      </c>
      <c r="J35" s="24">
        <f ca="1">-('Products indicator value (h)'!B37-'Products indicator value (h)'!K37)</f>
        <v>-3.7467848513000934</v>
      </c>
      <c r="K35" s="24">
        <f ca="1">-('Products indicator value (h)'!E37-'Products indicator value (h)'!H37)</f>
        <v>4.1174029101923315</v>
      </c>
      <c r="L35" s="24">
        <f ca="1">-('Products indicator value (h)'!E37-'Products indicator value (h)'!K37)</f>
        <v>1.1411843752422106</v>
      </c>
      <c r="M35" s="24">
        <f ca="1">-('Products indicator value (h)'!H37-'Products indicator value (h)'!K37)</f>
        <v>-2.9762185349501209</v>
      </c>
      <c r="N35" s="24">
        <f ca="1">'Products indicator value (h)'!C37-'Products indicator value (h)'!F37</f>
        <v>23.670742588475335</v>
      </c>
      <c r="O35" s="24">
        <f ca="1">'Products indicator value (h)'!C37-'Products indicator value (h)'!I37</f>
        <v>-6.59123355394523</v>
      </c>
      <c r="P35" s="24">
        <f ca="1">'Products indicator value (h)'!C37-'Products indicator value (h)'!L37</f>
        <v>13.143396265627473</v>
      </c>
      <c r="Q35" s="24">
        <f ca="1">'Products indicator value (h)'!F37-'Products indicator value (h)'!I37</f>
        <v>-30.261976142420565</v>
      </c>
      <c r="R35" s="24">
        <f ca="1">'Products indicator value (h)'!F37-'Products indicator value (h)'!L37</f>
        <v>-10.527346322847862</v>
      </c>
      <c r="S35" s="24">
        <f ca="1">'Products indicator value (h)'!I37-'Products indicator value (h)'!L37</f>
        <v>19.734629819572703</v>
      </c>
      <c r="T35" s="24">
        <f ca="1">-('Products indicator value (h)'!C37-'Products indicator value (h)'!F37)</f>
        <v>-23.670742588475335</v>
      </c>
      <c r="U35" s="24">
        <f ca="1">-('Products indicator value (h)'!C37-'Products indicator value (h)'!I37)</f>
        <v>6.59123355394523</v>
      </c>
      <c r="V35" s="24">
        <f ca="1">-('Products indicator value (h)'!C37-'Products indicator value (h)'!L37)</f>
        <v>-13.143396265627473</v>
      </c>
      <c r="W35" s="24">
        <f ca="1">-('Products indicator value (h)'!F37-'Products indicator value (h)'!I37)</f>
        <v>30.261976142420565</v>
      </c>
      <c r="X35" s="24">
        <f ca="1">-('Products indicator value (h)'!F37-'Products indicator value (h)'!L37)</f>
        <v>10.527346322847862</v>
      </c>
      <c r="Y35" s="24">
        <f ca="1">-('Products indicator value (h)'!I37-'Products indicator value (h)'!L37)</f>
        <v>-19.734629819572703</v>
      </c>
      <c r="Z35" s="24">
        <f ca="1">'Products indicator value (h)'!D37-'Products indicator value (h)'!G37</f>
        <v>1.6518392078614941E-2</v>
      </c>
      <c r="AA35" s="24">
        <f ca="1">'Products indicator value (h)'!D37-'Products indicator value (h)'!J37</f>
        <v>4.1077478444049742E-2</v>
      </c>
      <c r="AB35" s="24">
        <f ca="1">'Products indicator value (h)'!D37-'Products indicator value (h)'!M37</f>
        <v>-2.9258625682531569E-2</v>
      </c>
      <c r="AC35" s="24">
        <f ca="1">'Products indicator value (h)'!G37-'Products indicator value (h)'!J37</f>
        <v>2.4559086365434801E-2</v>
      </c>
      <c r="AD35" s="24">
        <f ca="1">'Products indicator value (h)'!G37-'Products indicator value (h)'!M37</f>
        <v>-4.577701776114651E-2</v>
      </c>
      <c r="AE35" s="24">
        <f ca="1">'Products indicator value (h)'!J37-'Products indicator value (h)'!M37</f>
        <v>-7.0336104126581311E-2</v>
      </c>
      <c r="AF35" s="24">
        <f ca="1">-('Products indicator value (h)'!D37-'Products indicator value (h)'!G37)</f>
        <v>-1.6518392078614941E-2</v>
      </c>
      <c r="AG35" s="24">
        <f ca="1">-('Products indicator value (h)'!D37-'Products indicator value (h)'!J37)</f>
        <v>-4.1077478444049742E-2</v>
      </c>
      <c r="AH35" s="24">
        <f ca="1">-('Products indicator value (h)'!D37-'Products indicator value (h)'!M37)</f>
        <v>2.9258625682531569E-2</v>
      </c>
      <c r="AI35" s="24">
        <f ca="1">-('Products indicator value (h)'!G37-'Products indicator value (h)'!J37)</f>
        <v>-2.4559086365434801E-2</v>
      </c>
      <c r="AJ35" s="24">
        <f ca="1">-('Products indicator value (h)'!G37-'Products indicator value (h)'!M37)</f>
        <v>4.577701776114651E-2</v>
      </c>
      <c r="AK35" s="24">
        <f ca="1">-('Products indicator value (h)'!J37-'Products indicator value (h)'!M37)</f>
        <v>7.0336104126581311E-2</v>
      </c>
    </row>
    <row r="36" spans="1:37">
      <c r="A36" s="7">
        <v>34</v>
      </c>
      <c r="B36" s="24">
        <f ca="1">'Products indicator value (h)'!B38-'Products indicator value (h)'!E38</f>
        <v>4.4264678227323069</v>
      </c>
      <c r="C36" s="24">
        <f ca="1">'Products indicator value (h)'!B38-'Products indicator value (h)'!H38</f>
        <v>0.51007144432341001</v>
      </c>
      <c r="D36" s="24">
        <f ca="1">'Products indicator value (h)'!B38-'Products indicator value (h)'!K38</f>
        <v>4.2235942758384288</v>
      </c>
      <c r="E36" s="24">
        <f ca="1">'Products indicator value (h)'!E38-'Products indicator value (h)'!H38</f>
        <v>-3.9163963784088969</v>
      </c>
      <c r="F36" s="24">
        <f ca="1">'Products indicator value (h)'!E38-'Products indicator value (h)'!K38</f>
        <v>-0.20287354689387804</v>
      </c>
      <c r="G36" s="24">
        <f ca="1">'Products indicator value (h)'!H38-'Products indicator value (h)'!K38</f>
        <v>3.7135228315150188</v>
      </c>
      <c r="H36" s="24">
        <f ca="1">-('Products indicator value (h)'!B38-'Products indicator value (h)'!E38)</f>
        <v>-4.4264678227323069</v>
      </c>
      <c r="I36" s="24">
        <f ca="1">-('Products indicator value (h)'!B38-'Products indicator value (h)'!H38)</f>
        <v>-0.51007144432341001</v>
      </c>
      <c r="J36" s="24">
        <f ca="1">-('Products indicator value (h)'!B38-'Products indicator value (h)'!K38)</f>
        <v>-4.2235942758384288</v>
      </c>
      <c r="K36" s="24">
        <f ca="1">-('Products indicator value (h)'!E38-'Products indicator value (h)'!H38)</f>
        <v>3.9163963784088969</v>
      </c>
      <c r="L36" s="24">
        <f ca="1">-('Products indicator value (h)'!E38-'Products indicator value (h)'!K38)</f>
        <v>0.20287354689387804</v>
      </c>
      <c r="M36" s="24">
        <f ca="1">-('Products indicator value (h)'!H38-'Products indicator value (h)'!K38)</f>
        <v>-3.7135228315150188</v>
      </c>
      <c r="N36" s="24">
        <f ca="1">'Products indicator value (h)'!C38-'Products indicator value (h)'!F38</f>
        <v>10.529055873231009</v>
      </c>
      <c r="O36" s="24">
        <f ca="1">'Products indicator value (h)'!C38-'Products indicator value (h)'!I38</f>
        <v>-30.381407842307567</v>
      </c>
      <c r="P36" s="24">
        <f ca="1">'Products indicator value (h)'!C38-'Products indicator value (h)'!L38</f>
        <v>-2.2721742649736925</v>
      </c>
      <c r="Q36" s="24">
        <f ca="1">'Products indicator value (h)'!F38-'Products indicator value (h)'!I38</f>
        <v>-40.910463715538576</v>
      </c>
      <c r="R36" s="24">
        <f ca="1">'Products indicator value (h)'!F38-'Products indicator value (h)'!L38</f>
        <v>-12.801230138204701</v>
      </c>
      <c r="S36" s="24">
        <f ca="1">'Products indicator value (h)'!I38-'Products indicator value (h)'!L38</f>
        <v>28.109233577333875</v>
      </c>
      <c r="T36" s="24">
        <f ca="1">-('Products indicator value (h)'!C38-'Products indicator value (h)'!F38)</f>
        <v>-10.529055873231009</v>
      </c>
      <c r="U36" s="24">
        <f ca="1">-('Products indicator value (h)'!C38-'Products indicator value (h)'!I38)</f>
        <v>30.381407842307567</v>
      </c>
      <c r="V36" s="24">
        <f ca="1">-('Products indicator value (h)'!C38-'Products indicator value (h)'!L38)</f>
        <v>2.2721742649736925</v>
      </c>
      <c r="W36" s="24">
        <f ca="1">-('Products indicator value (h)'!F38-'Products indicator value (h)'!I38)</f>
        <v>40.910463715538576</v>
      </c>
      <c r="X36" s="24">
        <f ca="1">-('Products indicator value (h)'!F38-'Products indicator value (h)'!L38)</f>
        <v>12.801230138204701</v>
      </c>
      <c r="Y36" s="24">
        <f ca="1">-('Products indicator value (h)'!I38-'Products indicator value (h)'!L38)</f>
        <v>-28.109233577333875</v>
      </c>
      <c r="Z36" s="24">
        <f ca="1">'Products indicator value (h)'!D38-'Products indicator value (h)'!G38</f>
        <v>-0.18291256084473129</v>
      </c>
      <c r="AA36" s="24">
        <f ca="1">'Products indicator value (h)'!D38-'Products indicator value (h)'!J38</f>
        <v>3.1231097045445688E-2</v>
      </c>
      <c r="AB36" s="24">
        <f ca="1">'Products indicator value (h)'!D38-'Products indicator value (h)'!M38</f>
        <v>-0.16627309155179471</v>
      </c>
      <c r="AC36" s="24">
        <f ca="1">'Products indicator value (h)'!G38-'Products indicator value (h)'!J38</f>
        <v>0.21414365789017697</v>
      </c>
      <c r="AD36" s="24">
        <f ca="1">'Products indicator value (h)'!G38-'Products indicator value (h)'!M38</f>
        <v>1.6639469292936582E-2</v>
      </c>
      <c r="AE36" s="24">
        <f ca="1">'Products indicator value (h)'!J38-'Products indicator value (h)'!M38</f>
        <v>-0.19750418859724039</v>
      </c>
      <c r="AF36" s="24">
        <f ca="1">-('Products indicator value (h)'!D38-'Products indicator value (h)'!G38)</f>
        <v>0.18291256084473129</v>
      </c>
      <c r="AG36" s="24">
        <f ca="1">-('Products indicator value (h)'!D38-'Products indicator value (h)'!J38)</f>
        <v>-3.1231097045445688E-2</v>
      </c>
      <c r="AH36" s="24">
        <f ca="1">-('Products indicator value (h)'!D38-'Products indicator value (h)'!M38)</f>
        <v>0.16627309155179471</v>
      </c>
      <c r="AI36" s="24">
        <f ca="1">-('Products indicator value (h)'!G38-'Products indicator value (h)'!J38)</f>
        <v>-0.21414365789017697</v>
      </c>
      <c r="AJ36" s="24">
        <f ca="1">-('Products indicator value (h)'!G38-'Products indicator value (h)'!M38)</f>
        <v>-1.6639469292936582E-2</v>
      </c>
      <c r="AK36" s="24">
        <f ca="1">-('Products indicator value (h)'!J38-'Products indicator value (h)'!M38)</f>
        <v>0.19750418859724039</v>
      </c>
    </row>
    <row r="37" spans="1:37">
      <c r="A37" s="7">
        <v>35</v>
      </c>
      <c r="B37" s="24">
        <f ca="1">'Products indicator value (h)'!B39-'Products indicator value (h)'!E39</f>
        <v>3.4801485211581964</v>
      </c>
      <c r="C37" s="24">
        <f ca="1">'Products indicator value (h)'!B39-'Products indicator value (h)'!H39</f>
        <v>-1.5954723772607302</v>
      </c>
      <c r="D37" s="24">
        <f ca="1">'Products indicator value (h)'!B39-'Products indicator value (h)'!K39</f>
        <v>3.2150404740622216</v>
      </c>
      <c r="E37" s="24">
        <f ca="1">'Products indicator value (h)'!E39-'Products indicator value (h)'!H39</f>
        <v>-5.0756208984189266</v>
      </c>
      <c r="F37" s="24">
        <f ca="1">'Products indicator value (h)'!E39-'Products indicator value (h)'!K39</f>
        <v>-0.2651080470959748</v>
      </c>
      <c r="G37" s="24">
        <f ca="1">'Products indicator value (h)'!H39-'Products indicator value (h)'!K39</f>
        <v>4.8105128513229518</v>
      </c>
      <c r="H37" s="24">
        <f ca="1">-('Products indicator value (h)'!B39-'Products indicator value (h)'!E39)</f>
        <v>-3.4801485211581964</v>
      </c>
      <c r="I37" s="24">
        <f ca="1">-('Products indicator value (h)'!B39-'Products indicator value (h)'!H39)</f>
        <v>1.5954723772607302</v>
      </c>
      <c r="J37" s="24">
        <f ca="1">-('Products indicator value (h)'!B39-'Products indicator value (h)'!K39)</f>
        <v>-3.2150404740622216</v>
      </c>
      <c r="K37" s="24">
        <f ca="1">-('Products indicator value (h)'!E39-'Products indicator value (h)'!H39)</f>
        <v>5.0756208984189266</v>
      </c>
      <c r="L37" s="24">
        <f ca="1">-('Products indicator value (h)'!E39-'Products indicator value (h)'!K39)</f>
        <v>0.2651080470959748</v>
      </c>
      <c r="M37" s="24">
        <f ca="1">-('Products indicator value (h)'!H39-'Products indicator value (h)'!K39)</f>
        <v>-4.8105128513229518</v>
      </c>
      <c r="N37" s="24">
        <f ca="1">'Products indicator value (h)'!C39-'Products indicator value (h)'!F39</f>
        <v>18.993661514750883</v>
      </c>
      <c r="O37" s="24">
        <f ca="1">'Products indicator value (h)'!C39-'Products indicator value (h)'!I39</f>
        <v>11.989873225555314</v>
      </c>
      <c r="P37" s="24">
        <f ca="1">'Products indicator value (h)'!C39-'Products indicator value (h)'!L39</f>
        <v>20.811517077880282</v>
      </c>
      <c r="Q37" s="24">
        <f ca="1">'Products indicator value (h)'!F39-'Products indicator value (h)'!I39</f>
        <v>-7.003788289195569</v>
      </c>
      <c r="R37" s="24">
        <f ca="1">'Products indicator value (h)'!F39-'Products indicator value (h)'!L39</f>
        <v>1.8178555631293989</v>
      </c>
      <c r="S37" s="24">
        <f ca="1">'Products indicator value (h)'!I39-'Products indicator value (h)'!L39</f>
        <v>8.8216438523249678</v>
      </c>
      <c r="T37" s="24">
        <f ca="1">-('Products indicator value (h)'!C39-'Products indicator value (h)'!F39)</f>
        <v>-18.993661514750883</v>
      </c>
      <c r="U37" s="24">
        <f ca="1">-('Products indicator value (h)'!C39-'Products indicator value (h)'!I39)</f>
        <v>-11.989873225555314</v>
      </c>
      <c r="V37" s="24">
        <f ca="1">-('Products indicator value (h)'!C39-'Products indicator value (h)'!L39)</f>
        <v>-20.811517077880282</v>
      </c>
      <c r="W37" s="24">
        <f ca="1">-('Products indicator value (h)'!F39-'Products indicator value (h)'!I39)</f>
        <v>7.003788289195569</v>
      </c>
      <c r="X37" s="24">
        <f ca="1">-('Products indicator value (h)'!F39-'Products indicator value (h)'!L39)</f>
        <v>-1.8178555631293989</v>
      </c>
      <c r="Y37" s="24">
        <f ca="1">-('Products indicator value (h)'!I39-'Products indicator value (h)'!L39)</f>
        <v>-8.8216438523249678</v>
      </c>
      <c r="Z37" s="24">
        <f ca="1">'Products indicator value (h)'!D39-'Products indicator value (h)'!G39</f>
        <v>-1.7026432552978976E-2</v>
      </c>
      <c r="AA37" s="24">
        <f ca="1">'Products indicator value (h)'!D39-'Products indicator value (h)'!J39</f>
        <v>-5.7754352866481673E-2</v>
      </c>
      <c r="AB37" s="24">
        <f ca="1">'Products indicator value (h)'!D39-'Products indicator value (h)'!M39</f>
        <v>-0.37985579260034763</v>
      </c>
      <c r="AC37" s="24">
        <f ca="1">'Products indicator value (h)'!G39-'Products indicator value (h)'!J39</f>
        <v>-4.0727920313502697E-2</v>
      </c>
      <c r="AD37" s="24">
        <f ca="1">'Products indicator value (h)'!G39-'Products indicator value (h)'!M39</f>
        <v>-0.36282936004736865</v>
      </c>
      <c r="AE37" s="24">
        <f ca="1">'Products indicator value (h)'!J39-'Products indicator value (h)'!M39</f>
        <v>-0.32210143973386596</v>
      </c>
      <c r="AF37" s="24">
        <f ca="1">-('Products indicator value (h)'!D39-'Products indicator value (h)'!G39)</f>
        <v>1.7026432552978976E-2</v>
      </c>
      <c r="AG37" s="24">
        <f ca="1">-('Products indicator value (h)'!D39-'Products indicator value (h)'!J39)</f>
        <v>5.7754352866481673E-2</v>
      </c>
      <c r="AH37" s="24">
        <f ca="1">-('Products indicator value (h)'!D39-'Products indicator value (h)'!M39)</f>
        <v>0.37985579260034763</v>
      </c>
      <c r="AI37" s="24">
        <f ca="1">-('Products indicator value (h)'!G39-'Products indicator value (h)'!J39)</f>
        <v>4.0727920313502697E-2</v>
      </c>
      <c r="AJ37" s="24">
        <f ca="1">-('Products indicator value (h)'!G39-'Products indicator value (h)'!M39)</f>
        <v>0.36282936004736865</v>
      </c>
      <c r="AK37" s="24">
        <f ca="1">-('Products indicator value (h)'!J39-'Products indicator value (h)'!M39)</f>
        <v>0.32210143973386596</v>
      </c>
    </row>
    <row r="38" spans="1:37">
      <c r="A38" s="7">
        <v>36</v>
      </c>
      <c r="B38" s="24">
        <f ca="1">'Products indicator value (h)'!B40-'Products indicator value (h)'!E40</f>
        <v>4.0167642222757136</v>
      </c>
      <c r="C38" s="24">
        <f ca="1">'Products indicator value (h)'!B40-'Products indicator value (h)'!H40</f>
        <v>-0.42806123716157884</v>
      </c>
      <c r="D38" s="24">
        <f ca="1">'Products indicator value (h)'!B40-'Products indicator value (h)'!K40</f>
        <v>3.5025772778391735</v>
      </c>
      <c r="E38" s="24">
        <f ca="1">'Products indicator value (h)'!E40-'Products indicator value (h)'!H40</f>
        <v>-4.4448254594372925</v>
      </c>
      <c r="F38" s="24">
        <f ca="1">'Products indicator value (h)'!E40-'Products indicator value (h)'!K40</f>
        <v>-0.51418694443654012</v>
      </c>
      <c r="G38" s="24">
        <f ca="1">'Products indicator value (h)'!H40-'Products indicator value (h)'!K40</f>
        <v>3.9306385150007523</v>
      </c>
      <c r="H38" s="24">
        <f ca="1">-('Products indicator value (h)'!B40-'Products indicator value (h)'!E40)</f>
        <v>-4.0167642222757136</v>
      </c>
      <c r="I38" s="24">
        <f ca="1">-('Products indicator value (h)'!B40-'Products indicator value (h)'!H40)</f>
        <v>0.42806123716157884</v>
      </c>
      <c r="J38" s="24">
        <f ca="1">-('Products indicator value (h)'!B40-'Products indicator value (h)'!K40)</f>
        <v>-3.5025772778391735</v>
      </c>
      <c r="K38" s="24">
        <f ca="1">-('Products indicator value (h)'!E40-'Products indicator value (h)'!H40)</f>
        <v>4.4448254594372925</v>
      </c>
      <c r="L38" s="24">
        <f ca="1">-('Products indicator value (h)'!E40-'Products indicator value (h)'!K40)</f>
        <v>0.51418694443654012</v>
      </c>
      <c r="M38" s="24">
        <f ca="1">-('Products indicator value (h)'!H40-'Products indicator value (h)'!K40)</f>
        <v>-3.9306385150007523</v>
      </c>
      <c r="N38" s="24">
        <f ca="1">'Products indicator value (h)'!C40-'Products indicator value (h)'!F40</f>
        <v>16.739327789261154</v>
      </c>
      <c r="O38" s="24">
        <f ca="1">'Products indicator value (h)'!C40-'Products indicator value (h)'!I40</f>
        <v>-10.958980781706856</v>
      </c>
      <c r="P38" s="24">
        <f ca="1">'Products indicator value (h)'!C40-'Products indicator value (h)'!L40</f>
        <v>13.852433891672071</v>
      </c>
      <c r="Q38" s="24">
        <f ca="1">'Products indicator value (h)'!F40-'Products indicator value (h)'!I40</f>
        <v>-27.69830857096801</v>
      </c>
      <c r="R38" s="24">
        <f ca="1">'Products indicator value (h)'!F40-'Products indicator value (h)'!L40</f>
        <v>-2.8868938975890828</v>
      </c>
      <c r="S38" s="24">
        <f ca="1">'Products indicator value (h)'!I40-'Products indicator value (h)'!L40</f>
        <v>24.811414673378927</v>
      </c>
      <c r="T38" s="24">
        <f ca="1">-('Products indicator value (h)'!C40-'Products indicator value (h)'!F40)</f>
        <v>-16.739327789261154</v>
      </c>
      <c r="U38" s="24">
        <f ca="1">-('Products indicator value (h)'!C40-'Products indicator value (h)'!I40)</f>
        <v>10.958980781706856</v>
      </c>
      <c r="V38" s="24">
        <f ca="1">-('Products indicator value (h)'!C40-'Products indicator value (h)'!L40)</f>
        <v>-13.852433891672071</v>
      </c>
      <c r="W38" s="24">
        <f ca="1">-('Products indicator value (h)'!F40-'Products indicator value (h)'!I40)</f>
        <v>27.69830857096801</v>
      </c>
      <c r="X38" s="24">
        <f ca="1">-('Products indicator value (h)'!F40-'Products indicator value (h)'!L40)</f>
        <v>2.8868938975890828</v>
      </c>
      <c r="Y38" s="24">
        <f ca="1">-('Products indicator value (h)'!I40-'Products indicator value (h)'!L40)</f>
        <v>-24.811414673378927</v>
      </c>
      <c r="Z38" s="24">
        <f ca="1">'Products indicator value (h)'!D40-'Products indicator value (h)'!G40</f>
        <v>-0.24149222054030139</v>
      </c>
      <c r="AA38" s="24">
        <f ca="1">'Products indicator value (h)'!D40-'Products indicator value (h)'!J40</f>
        <v>3.3340352164832776E-2</v>
      </c>
      <c r="AB38" s="24">
        <f ca="1">'Products indicator value (h)'!D40-'Products indicator value (h)'!M40</f>
        <v>0.39593987176613954</v>
      </c>
      <c r="AC38" s="24">
        <f ca="1">'Products indicator value (h)'!G40-'Products indicator value (h)'!J40</f>
        <v>0.27483257270513417</v>
      </c>
      <c r="AD38" s="24">
        <f ca="1">'Products indicator value (h)'!G40-'Products indicator value (h)'!M40</f>
        <v>0.63743209230644093</v>
      </c>
      <c r="AE38" s="24">
        <f ca="1">'Products indicator value (h)'!J40-'Products indicator value (h)'!M40</f>
        <v>0.36259951960130676</v>
      </c>
      <c r="AF38" s="24">
        <f ca="1">-('Products indicator value (h)'!D40-'Products indicator value (h)'!G40)</f>
        <v>0.24149222054030139</v>
      </c>
      <c r="AG38" s="24">
        <f ca="1">-('Products indicator value (h)'!D40-'Products indicator value (h)'!J40)</f>
        <v>-3.3340352164832776E-2</v>
      </c>
      <c r="AH38" s="24">
        <f ca="1">-('Products indicator value (h)'!D40-'Products indicator value (h)'!M40)</f>
        <v>-0.39593987176613954</v>
      </c>
      <c r="AI38" s="24">
        <f ca="1">-('Products indicator value (h)'!G40-'Products indicator value (h)'!J40)</f>
        <v>-0.27483257270513417</v>
      </c>
      <c r="AJ38" s="24">
        <f ca="1">-('Products indicator value (h)'!G40-'Products indicator value (h)'!M40)</f>
        <v>-0.63743209230644093</v>
      </c>
      <c r="AK38" s="24">
        <f ca="1">-('Products indicator value (h)'!J40-'Products indicator value (h)'!M40)</f>
        <v>-0.36259951960130676</v>
      </c>
    </row>
    <row r="39" spans="1:37">
      <c r="A39" s="7">
        <v>37</v>
      </c>
      <c r="B39" s="24">
        <f ca="1">'Products indicator value (h)'!B41-'Products indicator value (h)'!E41</f>
        <v>3.8891172222540424</v>
      </c>
      <c r="C39" s="24">
        <f ca="1">'Products indicator value (h)'!B41-'Products indicator value (h)'!H41</f>
        <v>-1.3796769205276789</v>
      </c>
      <c r="D39" s="24">
        <f ca="1">'Products indicator value (h)'!B41-'Products indicator value (h)'!K41</f>
        <v>3.8702468849805545</v>
      </c>
      <c r="E39" s="24">
        <f ca="1">'Products indicator value (h)'!E41-'Products indicator value (h)'!H41</f>
        <v>-5.2687941427817213</v>
      </c>
      <c r="F39" s="24">
        <f ca="1">'Products indicator value (h)'!E41-'Products indicator value (h)'!K41</f>
        <v>-1.8870337273487969E-2</v>
      </c>
      <c r="G39" s="24">
        <f ca="1">'Products indicator value (h)'!H41-'Products indicator value (h)'!K41</f>
        <v>5.2499238055082333</v>
      </c>
      <c r="H39" s="24">
        <f ca="1">-('Products indicator value (h)'!B41-'Products indicator value (h)'!E41)</f>
        <v>-3.8891172222540424</v>
      </c>
      <c r="I39" s="24">
        <f ca="1">-('Products indicator value (h)'!B41-'Products indicator value (h)'!H41)</f>
        <v>1.3796769205276789</v>
      </c>
      <c r="J39" s="24">
        <f ca="1">-('Products indicator value (h)'!B41-'Products indicator value (h)'!K41)</f>
        <v>-3.8702468849805545</v>
      </c>
      <c r="K39" s="24">
        <f ca="1">-('Products indicator value (h)'!E41-'Products indicator value (h)'!H41)</f>
        <v>5.2687941427817213</v>
      </c>
      <c r="L39" s="24">
        <f ca="1">-('Products indicator value (h)'!E41-'Products indicator value (h)'!K41)</f>
        <v>1.8870337273487969E-2</v>
      </c>
      <c r="M39" s="24">
        <f ca="1">-('Products indicator value (h)'!H41-'Products indicator value (h)'!K41)</f>
        <v>-5.2499238055082333</v>
      </c>
      <c r="N39" s="24">
        <f ca="1">'Products indicator value (h)'!C41-'Products indicator value (h)'!F41</f>
        <v>23.81013120196809</v>
      </c>
      <c r="O39" s="24">
        <f ca="1">'Products indicator value (h)'!C41-'Products indicator value (h)'!I41</f>
        <v>1.2835454453647799</v>
      </c>
      <c r="P39" s="24">
        <f ca="1">'Products indicator value (h)'!C41-'Products indicator value (h)'!L41</f>
        <v>14.927047350418277</v>
      </c>
      <c r="Q39" s="24">
        <f ca="1">'Products indicator value (h)'!F41-'Products indicator value (h)'!I41</f>
        <v>-22.526585756603311</v>
      </c>
      <c r="R39" s="24">
        <f ca="1">'Products indicator value (h)'!F41-'Products indicator value (h)'!L41</f>
        <v>-8.8830838515498129</v>
      </c>
      <c r="S39" s="24">
        <f ca="1">'Products indicator value (h)'!I41-'Products indicator value (h)'!L41</f>
        <v>13.643501905053498</v>
      </c>
      <c r="T39" s="24">
        <f ca="1">-('Products indicator value (h)'!C41-'Products indicator value (h)'!F41)</f>
        <v>-23.81013120196809</v>
      </c>
      <c r="U39" s="24">
        <f ca="1">-('Products indicator value (h)'!C41-'Products indicator value (h)'!I41)</f>
        <v>-1.2835454453647799</v>
      </c>
      <c r="V39" s="24">
        <f ca="1">-('Products indicator value (h)'!C41-'Products indicator value (h)'!L41)</f>
        <v>-14.927047350418277</v>
      </c>
      <c r="W39" s="24">
        <f ca="1">-('Products indicator value (h)'!F41-'Products indicator value (h)'!I41)</f>
        <v>22.526585756603311</v>
      </c>
      <c r="X39" s="24">
        <f ca="1">-('Products indicator value (h)'!F41-'Products indicator value (h)'!L41)</f>
        <v>8.8830838515498129</v>
      </c>
      <c r="Y39" s="24">
        <f ca="1">-('Products indicator value (h)'!I41-'Products indicator value (h)'!L41)</f>
        <v>-13.643501905053498</v>
      </c>
      <c r="Z39" s="24">
        <f ca="1">'Products indicator value (h)'!D41-'Products indicator value (h)'!G41</f>
        <v>0.14151608258245529</v>
      </c>
      <c r="AA39" s="24">
        <f ca="1">'Products indicator value (h)'!D41-'Products indicator value (h)'!J41</f>
        <v>-2.364758781909071E-2</v>
      </c>
      <c r="AB39" s="24">
        <f ca="1">'Products indicator value (h)'!D41-'Products indicator value (h)'!M41</f>
        <v>-0.48160806799818801</v>
      </c>
      <c r="AC39" s="24">
        <f ca="1">'Products indicator value (h)'!G41-'Products indicator value (h)'!J41</f>
        <v>-0.165163670401546</v>
      </c>
      <c r="AD39" s="24">
        <f ca="1">'Products indicator value (h)'!G41-'Products indicator value (h)'!M41</f>
        <v>-0.6231241505806433</v>
      </c>
      <c r="AE39" s="24">
        <f ca="1">'Products indicator value (h)'!J41-'Products indicator value (h)'!M41</f>
        <v>-0.4579604801790973</v>
      </c>
      <c r="AF39" s="24">
        <f ca="1">-('Products indicator value (h)'!D41-'Products indicator value (h)'!G41)</f>
        <v>-0.14151608258245529</v>
      </c>
      <c r="AG39" s="24">
        <f ca="1">-('Products indicator value (h)'!D41-'Products indicator value (h)'!J41)</f>
        <v>2.364758781909071E-2</v>
      </c>
      <c r="AH39" s="24">
        <f ca="1">-('Products indicator value (h)'!D41-'Products indicator value (h)'!M41)</f>
        <v>0.48160806799818801</v>
      </c>
      <c r="AI39" s="24">
        <f ca="1">-('Products indicator value (h)'!G41-'Products indicator value (h)'!J41)</f>
        <v>0.165163670401546</v>
      </c>
      <c r="AJ39" s="24">
        <f ca="1">-('Products indicator value (h)'!G41-'Products indicator value (h)'!M41)</f>
        <v>0.6231241505806433</v>
      </c>
      <c r="AK39" s="24">
        <f ca="1">-('Products indicator value (h)'!J41-'Products indicator value (h)'!M41)</f>
        <v>0.4579604801790973</v>
      </c>
    </row>
    <row r="40" spans="1:37">
      <c r="A40" s="7">
        <v>38</v>
      </c>
      <c r="B40" s="24">
        <f ca="1">'Products indicator value (h)'!B42-'Products indicator value (h)'!E42</f>
        <v>5.9214225416324897</v>
      </c>
      <c r="C40" s="24">
        <f ca="1">'Products indicator value (h)'!B42-'Products indicator value (h)'!H42</f>
        <v>-4.9643827884143121E-2</v>
      </c>
      <c r="D40" s="24">
        <f ca="1">'Products indicator value (h)'!B42-'Products indicator value (h)'!K42</f>
        <v>4.0893776070514187</v>
      </c>
      <c r="E40" s="24">
        <f ca="1">'Products indicator value (h)'!E42-'Products indicator value (h)'!H42</f>
        <v>-5.9710663695166328</v>
      </c>
      <c r="F40" s="24">
        <f ca="1">'Products indicator value (h)'!E42-'Products indicator value (h)'!K42</f>
        <v>-1.8320449345810705</v>
      </c>
      <c r="G40" s="24">
        <f ca="1">'Products indicator value (h)'!H42-'Products indicator value (h)'!K42</f>
        <v>4.1390214349355618</v>
      </c>
      <c r="H40" s="24">
        <f ca="1">-('Products indicator value (h)'!B42-'Products indicator value (h)'!E42)</f>
        <v>-5.9214225416324897</v>
      </c>
      <c r="I40" s="24">
        <f ca="1">-('Products indicator value (h)'!B42-'Products indicator value (h)'!H42)</f>
        <v>4.9643827884143121E-2</v>
      </c>
      <c r="J40" s="24">
        <f ca="1">-('Products indicator value (h)'!B42-'Products indicator value (h)'!K42)</f>
        <v>-4.0893776070514187</v>
      </c>
      <c r="K40" s="24">
        <f ca="1">-('Products indicator value (h)'!E42-'Products indicator value (h)'!H42)</f>
        <v>5.9710663695166328</v>
      </c>
      <c r="L40" s="24">
        <f ca="1">-('Products indicator value (h)'!E42-'Products indicator value (h)'!K42)</f>
        <v>1.8320449345810705</v>
      </c>
      <c r="M40" s="24">
        <f ca="1">-('Products indicator value (h)'!H42-'Products indicator value (h)'!K42)</f>
        <v>-4.1390214349355618</v>
      </c>
      <c r="N40" s="24">
        <f ca="1">'Products indicator value (h)'!C42-'Products indicator value (h)'!F42</f>
        <v>10.395820723188685</v>
      </c>
      <c r="O40" s="24">
        <f ca="1">'Products indicator value (h)'!C42-'Products indicator value (h)'!I42</f>
        <v>2.0814328363217243</v>
      </c>
      <c r="P40" s="24">
        <f ca="1">'Products indicator value (h)'!C42-'Products indicator value (h)'!L42</f>
        <v>8.6582047165101557</v>
      </c>
      <c r="Q40" s="24">
        <f ca="1">'Products indicator value (h)'!F42-'Products indicator value (h)'!I42</f>
        <v>-8.3143878868669603</v>
      </c>
      <c r="R40" s="24">
        <f ca="1">'Products indicator value (h)'!F42-'Products indicator value (h)'!L42</f>
        <v>-1.7376160066785289</v>
      </c>
      <c r="S40" s="24">
        <f ca="1">'Products indicator value (h)'!I42-'Products indicator value (h)'!L42</f>
        <v>6.5767718801884314</v>
      </c>
      <c r="T40" s="24">
        <f ca="1">-('Products indicator value (h)'!C42-'Products indicator value (h)'!F42)</f>
        <v>-10.395820723188685</v>
      </c>
      <c r="U40" s="24">
        <f ca="1">-('Products indicator value (h)'!C42-'Products indicator value (h)'!I42)</f>
        <v>-2.0814328363217243</v>
      </c>
      <c r="V40" s="24">
        <f ca="1">-('Products indicator value (h)'!C42-'Products indicator value (h)'!L42)</f>
        <v>-8.6582047165101557</v>
      </c>
      <c r="W40" s="24">
        <f ca="1">-('Products indicator value (h)'!F42-'Products indicator value (h)'!I42)</f>
        <v>8.3143878868669603</v>
      </c>
      <c r="X40" s="24">
        <f ca="1">-('Products indicator value (h)'!F42-'Products indicator value (h)'!L42)</f>
        <v>1.7376160066785289</v>
      </c>
      <c r="Y40" s="24">
        <f ca="1">-('Products indicator value (h)'!I42-'Products indicator value (h)'!L42)</f>
        <v>-6.5767718801884314</v>
      </c>
      <c r="Z40" s="24">
        <f ca="1">'Products indicator value (h)'!D42-'Products indicator value (h)'!G42</f>
        <v>-7.7650071182709945E-2</v>
      </c>
      <c r="AA40" s="24">
        <f ca="1">'Products indicator value (h)'!D42-'Products indicator value (h)'!J42</f>
        <v>-0.2199884743262901</v>
      </c>
      <c r="AB40" s="24">
        <f ca="1">'Products indicator value (h)'!D42-'Products indicator value (h)'!M42</f>
        <v>0.10328761808884113</v>
      </c>
      <c r="AC40" s="24">
        <f ca="1">'Products indicator value (h)'!G42-'Products indicator value (h)'!J42</f>
        <v>-0.14233840314358015</v>
      </c>
      <c r="AD40" s="24">
        <f ca="1">'Products indicator value (h)'!G42-'Products indicator value (h)'!M42</f>
        <v>0.18093768927155107</v>
      </c>
      <c r="AE40" s="24">
        <f ca="1">'Products indicator value (h)'!J42-'Products indicator value (h)'!M42</f>
        <v>0.32327609241513122</v>
      </c>
      <c r="AF40" s="24">
        <f ca="1">-('Products indicator value (h)'!D42-'Products indicator value (h)'!G42)</f>
        <v>7.7650071182709945E-2</v>
      </c>
      <c r="AG40" s="24">
        <f ca="1">-('Products indicator value (h)'!D42-'Products indicator value (h)'!J42)</f>
        <v>0.2199884743262901</v>
      </c>
      <c r="AH40" s="24">
        <f ca="1">-('Products indicator value (h)'!D42-'Products indicator value (h)'!M42)</f>
        <v>-0.10328761808884113</v>
      </c>
      <c r="AI40" s="24">
        <f ca="1">-('Products indicator value (h)'!G42-'Products indicator value (h)'!J42)</f>
        <v>0.14233840314358015</v>
      </c>
      <c r="AJ40" s="24">
        <f ca="1">-('Products indicator value (h)'!G42-'Products indicator value (h)'!M42)</f>
        <v>-0.18093768927155107</v>
      </c>
      <c r="AK40" s="24">
        <f ca="1">-('Products indicator value (h)'!J42-'Products indicator value (h)'!M42)</f>
        <v>-0.32327609241513122</v>
      </c>
    </row>
    <row r="41" spans="1:37">
      <c r="A41" s="7">
        <v>39</v>
      </c>
      <c r="B41" s="24">
        <f ca="1">'Products indicator value (h)'!B43-'Products indicator value (h)'!E43</f>
        <v>2.3731741830111721</v>
      </c>
      <c r="C41" s="24">
        <f ca="1">'Products indicator value (h)'!B43-'Products indicator value (h)'!H43</f>
        <v>-1.0041169883446193</v>
      </c>
      <c r="D41" s="24">
        <f ca="1">'Products indicator value (h)'!B43-'Products indicator value (h)'!K43</f>
        <v>3.3021377826183445</v>
      </c>
      <c r="E41" s="24">
        <f ca="1">'Products indicator value (h)'!E43-'Products indicator value (h)'!H43</f>
        <v>-3.3772911713557914</v>
      </c>
      <c r="F41" s="24">
        <f ca="1">'Products indicator value (h)'!E43-'Products indicator value (h)'!K43</f>
        <v>0.92896359960717234</v>
      </c>
      <c r="G41" s="24">
        <f ca="1">'Products indicator value (h)'!H43-'Products indicator value (h)'!K43</f>
        <v>4.3062547709629637</v>
      </c>
      <c r="H41" s="24">
        <f ca="1">-('Products indicator value (h)'!B43-'Products indicator value (h)'!E43)</f>
        <v>-2.3731741830111721</v>
      </c>
      <c r="I41" s="24">
        <f ca="1">-('Products indicator value (h)'!B43-'Products indicator value (h)'!H43)</f>
        <v>1.0041169883446193</v>
      </c>
      <c r="J41" s="24">
        <f ca="1">-('Products indicator value (h)'!B43-'Products indicator value (h)'!K43)</f>
        <v>-3.3021377826183445</v>
      </c>
      <c r="K41" s="24">
        <f ca="1">-('Products indicator value (h)'!E43-'Products indicator value (h)'!H43)</f>
        <v>3.3772911713557914</v>
      </c>
      <c r="L41" s="24">
        <f ca="1">-('Products indicator value (h)'!E43-'Products indicator value (h)'!K43)</f>
        <v>-0.92896359960717234</v>
      </c>
      <c r="M41" s="24">
        <f ca="1">-('Products indicator value (h)'!H43-'Products indicator value (h)'!K43)</f>
        <v>-4.3062547709629637</v>
      </c>
      <c r="N41" s="24">
        <f ca="1">'Products indicator value (h)'!C43-'Products indicator value (h)'!F43</f>
        <v>15.855528503174121</v>
      </c>
      <c r="O41" s="24">
        <f ca="1">'Products indicator value (h)'!C43-'Products indicator value (h)'!I43</f>
        <v>-2.3186585428375253</v>
      </c>
      <c r="P41" s="24">
        <f ca="1">'Products indicator value (h)'!C43-'Products indicator value (h)'!L43</f>
        <v>14.864840281893656</v>
      </c>
      <c r="Q41" s="24">
        <f ca="1">'Products indicator value (h)'!F43-'Products indicator value (h)'!I43</f>
        <v>-18.174187046011646</v>
      </c>
      <c r="R41" s="24">
        <f ca="1">'Products indicator value (h)'!F43-'Products indicator value (h)'!L43</f>
        <v>-0.99068822128046463</v>
      </c>
      <c r="S41" s="24">
        <f ca="1">'Products indicator value (h)'!I43-'Products indicator value (h)'!L43</f>
        <v>17.183498824731181</v>
      </c>
      <c r="T41" s="24">
        <f ca="1">-('Products indicator value (h)'!C43-'Products indicator value (h)'!F43)</f>
        <v>-15.855528503174121</v>
      </c>
      <c r="U41" s="24">
        <f ca="1">-('Products indicator value (h)'!C43-'Products indicator value (h)'!I43)</f>
        <v>2.3186585428375253</v>
      </c>
      <c r="V41" s="24">
        <f ca="1">-('Products indicator value (h)'!C43-'Products indicator value (h)'!L43)</f>
        <v>-14.864840281893656</v>
      </c>
      <c r="W41" s="24">
        <f ca="1">-('Products indicator value (h)'!F43-'Products indicator value (h)'!I43)</f>
        <v>18.174187046011646</v>
      </c>
      <c r="X41" s="24">
        <f ca="1">-('Products indicator value (h)'!F43-'Products indicator value (h)'!L43)</f>
        <v>0.99068822128046463</v>
      </c>
      <c r="Y41" s="24">
        <f ca="1">-('Products indicator value (h)'!I43-'Products indicator value (h)'!L43)</f>
        <v>-17.183498824731181</v>
      </c>
      <c r="Z41" s="24">
        <f ca="1">'Products indicator value (h)'!D43-'Products indicator value (h)'!G43</f>
        <v>0.16870082605967096</v>
      </c>
      <c r="AA41" s="24">
        <f ca="1">'Products indicator value (h)'!D43-'Products indicator value (h)'!J43</f>
        <v>0.12049879251871309</v>
      </c>
      <c r="AB41" s="24">
        <f ca="1">'Products indicator value (h)'!D43-'Products indicator value (h)'!M43</f>
        <v>0.14299239619459647</v>
      </c>
      <c r="AC41" s="24">
        <f ca="1">'Products indicator value (h)'!G43-'Products indicator value (h)'!J43</f>
        <v>-4.8202033540957867E-2</v>
      </c>
      <c r="AD41" s="24">
        <f ca="1">'Products indicator value (h)'!G43-'Products indicator value (h)'!M43</f>
        <v>-2.5708429865074489E-2</v>
      </c>
      <c r="AE41" s="24">
        <f ca="1">'Products indicator value (h)'!J43-'Products indicator value (h)'!M43</f>
        <v>2.2493603675883378E-2</v>
      </c>
      <c r="AF41" s="24">
        <f ca="1">-('Products indicator value (h)'!D43-'Products indicator value (h)'!G43)</f>
        <v>-0.16870082605967096</v>
      </c>
      <c r="AG41" s="24">
        <f ca="1">-('Products indicator value (h)'!D43-'Products indicator value (h)'!J43)</f>
        <v>-0.12049879251871309</v>
      </c>
      <c r="AH41" s="24">
        <f ca="1">-('Products indicator value (h)'!D43-'Products indicator value (h)'!M43)</f>
        <v>-0.14299239619459647</v>
      </c>
      <c r="AI41" s="24">
        <f ca="1">-('Products indicator value (h)'!G43-'Products indicator value (h)'!J43)</f>
        <v>4.8202033540957867E-2</v>
      </c>
      <c r="AJ41" s="24">
        <f ca="1">-('Products indicator value (h)'!G43-'Products indicator value (h)'!M43)</f>
        <v>2.5708429865074489E-2</v>
      </c>
      <c r="AK41" s="24">
        <f ca="1">-('Products indicator value (h)'!J43-'Products indicator value (h)'!M43)</f>
        <v>-2.2493603675883378E-2</v>
      </c>
    </row>
    <row r="42" spans="1:37">
      <c r="A42" s="7">
        <v>40</v>
      </c>
      <c r="B42" s="24">
        <f ca="1">'Products indicator value (h)'!B44-'Products indicator value (h)'!E44</f>
        <v>2.7354026441895885</v>
      </c>
      <c r="C42" s="24">
        <f ca="1">'Products indicator value (h)'!B44-'Products indicator value (h)'!H44</f>
        <v>-0.97594374895154523</v>
      </c>
      <c r="D42" s="24">
        <f ca="1">'Products indicator value (h)'!B44-'Products indicator value (h)'!K44</f>
        <v>3.3719190418380531</v>
      </c>
      <c r="E42" s="24">
        <f ca="1">'Products indicator value (h)'!E44-'Products indicator value (h)'!H44</f>
        <v>-3.7113463931411337</v>
      </c>
      <c r="F42" s="24">
        <f ca="1">'Products indicator value (h)'!E44-'Products indicator value (h)'!K44</f>
        <v>0.63651639764846468</v>
      </c>
      <c r="G42" s="24">
        <f ca="1">'Products indicator value (h)'!H44-'Products indicator value (h)'!K44</f>
        <v>4.3478627907895984</v>
      </c>
      <c r="H42" s="24">
        <f ca="1">-('Products indicator value (h)'!B44-'Products indicator value (h)'!E44)</f>
        <v>-2.7354026441895885</v>
      </c>
      <c r="I42" s="24">
        <f ca="1">-('Products indicator value (h)'!B44-'Products indicator value (h)'!H44)</f>
        <v>0.97594374895154523</v>
      </c>
      <c r="J42" s="24">
        <f ca="1">-('Products indicator value (h)'!B44-'Products indicator value (h)'!K44)</f>
        <v>-3.3719190418380531</v>
      </c>
      <c r="K42" s="24">
        <f ca="1">-('Products indicator value (h)'!E44-'Products indicator value (h)'!H44)</f>
        <v>3.7113463931411337</v>
      </c>
      <c r="L42" s="24">
        <f ca="1">-('Products indicator value (h)'!E44-'Products indicator value (h)'!K44)</f>
        <v>-0.63651639764846468</v>
      </c>
      <c r="M42" s="24">
        <f ca="1">-('Products indicator value (h)'!H44-'Products indicator value (h)'!K44)</f>
        <v>-4.3478627907895984</v>
      </c>
      <c r="N42" s="24">
        <f ca="1">'Products indicator value (h)'!C44-'Products indicator value (h)'!F44</f>
        <v>19.001935337655311</v>
      </c>
      <c r="O42" s="24">
        <f ca="1">'Products indicator value (h)'!C44-'Products indicator value (h)'!I44</f>
        <v>9.7308353243560219</v>
      </c>
      <c r="P42" s="24">
        <f ca="1">'Products indicator value (h)'!C44-'Products indicator value (h)'!L44</f>
        <v>16.144399963776188</v>
      </c>
      <c r="Q42" s="24">
        <f ca="1">'Products indicator value (h)'!F44-'Products indicator value (h)'!I44</f>
        <v>-9.2711000132992893</v>
      </c>
      <c r="R42" s="24">
        <f ca="1">'Products indicator value (h)'!F44-'Products indicator value (h)'!L44</f>
        <v>-2.8575353738791236</v>
      </c>
      <c r="S42" s="24">
        <f ca="1">'Products indicator value (h)'!I44-'Products indicator value (h)'!L44</f>
        <v>6.4135646394201657</v>
      </c>
      <c r="T42" s="24">
        <f ca="1">-('Products indicator value (h)'!C44-'Products indicator value (h)'!F44)</f>
        <v>-19.001935337655311</v>
      </c>
      <c r="U42" s="24">
        <f ca="1">-('Products indicator value (h)'!C44-'Products indicator value (h)'!I44)</f>
        <v>-9.7308353243560219</v>
      </c>
      <c r="V42" s="24">
        <f ca="1">-('Products indicator value (h)'!C44-'Products indicator value (h)'!L44)</f>
        <v>-16.144399963776188</v>
      </c>
      <c r="W42" s="24">
        <f ca="1">-('Products indicator value (h)'!F44-'Products indicator value (h)'!I44)</f>
        <v>9.2711000132992893</v>
      </c>
      <c r="X42" s="24">
        <f ca="1">-('Products indicator value (h)'!F44-'Products indicator value (h)'!L44)</f>
        <v>2.8575353738791236</v>
      </c>
      <c r="Y42" s="24">
        <f ca="1">-('Products indicator value (h)'!I44-'Products indicator value (h)'!L44)</f>
        <v>-6.4135646394201657</v>
      </c>
      <c r="Z42" s="24">
        <f ca="1">'Products indicator value (h)'!D44-'Products indicator value (h)'!G44</f>
        <v>0.62210926137025524</v>
      </c>
      <c r="AA42" s="24">
        <f ca="1">'Products indicator value (h)'!D44-'Products indicator value (h)'!J44</f>
        <v>0.26466576945569753</v>
      </c>
      <c r="AB42" s="24">
        <f ca="1">'Products indicator value (h)'!D44-'Products indicator value (h)'!M44</f>
        <v>0.21298770231688646</v>
      </c>
      <c r="AC42" s="24">
        <f ca="1">'Products indicator value (h)'!G44-'Products indicator value (h)'!J44</f>
        <v>-0.35744349191455771</v>
      </c>
      <c r="AD42" s="24">
        <f ca="1">'Products indicator value (h)'!G44-'Products indicator value (h)'!M44</f>
        <v>-0.40912155905336878</v>
      </c>
      <c r="AE42" s="24">
        <f ca="1">'Products indicator value (h)'!J44-'Products indicator value (h)'!M44</f>
        <v>-5.1678067138811068E-2</v>
      </c>
      <c r="AF42" s="24">
        <f ca="1">-('Products indicator value (h)'!D44-'Products indicator value (h)'!G44)</f>
        <v>-0.62210926137025524</v>
      </c>
      <c r="AG42" s="24">
        <f ca="1">-('Products indicator value (h)'!D44-'Products indicator value (h)'!J44)</f>
        <v>-0.26466576945569753</v>
      </c>
      <c r="AH42" s="24">
        <f ca="1">-('Products indicator value (h)'!D44-'Products indicator value (h)'!M44)</f>
        <v>-0.21298770231688646</v>
      </c>
      <c r="AI42" s="24">
        <f ca="1">-('Products indicator value (h)'!G44-'Products indicator value (h)'!J44)</f>
        <v>0.35744349191455771</v>
      </c>
      <c r="AJ42" s="24">
        <f ca="1">-('Products indicator value (h)'!G44-'Products indicator value (h)'!M44)</f>
        <v>0.40912155905336878</v>
      </c>
      <c r="AK42" s="24">
        <f ca="1">-('Products indicator value (h)'!J44-'Products indicator value (h)'!M44)</f>
        <v>5.1678067138811068E-2</v>
      </c>
    </row>
    <row r="43" spans="1:37">
      <c r="A43" s="7">
        <v>41</v>
      </c>
      <c r="B43" s="24">
        <f ca="1">'Products indicator value (h)'!B45-'Products indicator value (h)'!E45</f>
        <v>2.1163369425019436</v>
      </c>
      <c r="C43" s="24">
        <f ca="1">'Products indicator value (h)'!B45-'Products indicator value (h)'!H45</f>
        <v>-0.82342731171794981</v>
      </c>
      <c r="D43" s="24">
        <f ca="1">'Products indicator value (h)'!B45-'Products indicator value (h)'!K45</f>
        <v>1.3513989554471957</v>
      </c>
      <c r="E43" s="24">
        <f ca="1">'Products indicator value (h)'!E45-'Products indicator value (h)'!H45</f>
        <v>-2.9397642542198934</v>
      </c>
      <c r="F43" s="24">
        <f ca="1">'Products indicator value (h)'!E45-'Products indicator value (h)'!K45</f>
        <v>-0.76493798705474791</v>
      </c>
      <c r="G43" s="24">
        <f ca="1">'Products indicator value (h)'!H45-'Products indicator value (h)'!K45</f>
        <v>2.1748262671651455</v>
      </c>
      <c r="H43" s="24">
        <f ca="1">-('Products indicator value (h)'!B45-'Products indicator value (h)'!E45)</f>
        <v>-2.1163369425019436</v>
      </c>
      <c r="I43" s="24">
        <f ca="1">-('Products indicator value (h)'!B45-'Products indicator value (h)'!H45)</f>
        <v>0.82342731171794981</v>
      </c>
      <c r="J43" s="24">
        <f ca="1">-('Products indicator value (h)'!B45-'Products indicator value (h)'!K45)</f>
        <v>-1.3513989554471957</v>
      </c>
      <c r="K43" s="24">
        <f ca="1">-('Products indicator value (h)'!E45-'Products indicator value (h)'!H45)</f>
        <v>2.9397642542198934</v>
      </c>
      <c r="L43" s="24">
        <f ca="1">-('Products indicator value (h)'!E45-'Products indicator value (h)'!K45)</f>
        <v>0.76493798705474791</v>
      </c>
      <c r="M43" s="24">
        <f ca="1">-('Products indicator value (h)'!H45-'Products indicator value (h)'!K45)</f>
        <v>-2.1748262671651455</v>
      </c>
      <c r="N43" s="24">
        <f ca="1">'Products indicator value (h)'!C45-'Products indicator value (h)'!F45</f>
        <v>13.131773790920406</v>
      </c>
      <c r="O43" s="24">
        <f ca="1">'Products indicator value (h)'!C45-'Products indicator value (h)'!I45</f>
        <v>6.9212489870992755</v>
      </c>
      <c r="P43" s="24">
        <f ca="1">'Products indicator value (h)'!C45-'Products indicator value (h)'!L45</f>
        <v>14.786287207607224</v>
      </c>
      <c r="Q43" s="24">
        <f ca="1">'Products indicator value (h)'!F45-'Products indicator value (h)'!I45</f>
        <v>-6.21052480382113</v>
      </c>
      <c r="R43" s="24">
        <f ca="1">'Products indicator value (h)'!F45-'Products indicator value (h)'!L45</f>
        <v>1.6545134166868181</v>
      </c>
      <c r="S43" s="24">
        <f ca="1">'Products indicator value (h)'!I45-'Products indicator value (h)'!L45</f>
        <v>7.8650382205079481</v>
      </c>
      <c r="T43" s="24">
        <f ca="1">-('Products indicator value (h)'!C45-'Products indicator value (h)'!F45)</f>
        <v>-13.131773790920406</v>
      </c>
      <c r="U43" s="24">
        <f ca="1">-('Products indicator value (h)'!C45-'Products indicator value (h)'!I45)</f>
        <v>-6.9212489870992755</v>
      </c>
      <c r="V43" s="24">
        <f ca="1">-('Products indicator value (h)'!C45-'Products indicator value (h)'!L45)</f>
        <v>-14.786287207607224</v>
      </c>
      <c r="W43" s="24">
        <f ca="1">-('Products indicator value (h)'!F45-'Products indicator value (h)'!I45)</f>
        <v>6.21052480382113</v>
      </c>
      <c r="X43" s="24">
        <f ca="1">-('Products indicator value (h)'!F45-'Products indicator value (h)'!L45)</f>
        <v>-1.6545134166868181</v>
      </c>
      <c r="Y43" s="24">
        <f ca="1">-('Products indicator value (h)'!I45-'Products indicator value (h)'!L45)</f>
        <v>-7.8650382205079481</v>
      </c>
      <c r="Z43" s="24">
        <f ca="1">'Products indicator value (h)'!D45-'Products indicator value (h)'!G45</f>
        <v>-0.12058131475007672</v>
      </c>
      <c r="AA43" s="24">
        <f ca="1">'Products indicator value (h)'!D45-'Products indicator value (h)'!J45</f>
        <v>0.18204449907431108</v>
      </c>
      <c r="AB43" s="24">
        <f ca="1">'Products indicator value (h)'!D45-'Products indicator value (h)'!M45</f>
        <v>0.16848561715299848</v>
      </c>
      <c r="AC43" s="24">
        <f ca="1">'Products indicator value (h)'!G45-'Products indicator value (h)'!J45</f>
        <v>0.3026258138243878</v>
      </c>
      <c r="AD43" s="24">
        <f ca="1">'Products indicator value (h)'!G45-'Products indicator value (h)'!M45</f>
        <v>0.2890669319030752</v>
      </c>
      <c r="AE43" s="24">
        <f ca="1">'Products indicator value (h)'!J45-'Products indicator value (h)'!M45</f>
        <v>-1.3558881921312604E-2</v>
      </c>
      <c r="AF43" s="24">
        <f ca="1">-('Products indicator value (h)'!D45-'Products indicator value (h)'!G45)</f>
        <v>0.12058131475007672</v>
      </c>
      <c r="AG43" s="24">
        <f ca="1">-('Products indicator value (h)'!D45-'Products indicator value (h)'!J45)</f>
        <v>-0.18204449907431108</v>
      </c>
      <c r="AH43" s="24">
        <f ca="1">-('Products indicator value (h)'!D45-'Products indicator value (h)'!M45)</f>
        <v>-0.16848561715299848</v>
      </c>
      <c r="AI43" s="24">
        <f ca="1">-('Products indicator value (h)'!G45-'Products indicator value (h)'!J45)</f>
        <v>-0.3026258138243878</v>
      </c>
      <c r="AJ43" s="24">
        <f ca="1">-('Products indicator value (h)'!G45-'Products indicator value (h)'!M45)</f>
        <v>-0.2890669319030752</v>
      </c>
      <c r="AK43" s="24">
        <f ca="1">-('Products indicator value (h)'!J45-'Products indicator value (h)'!M45)</f>
        <v>1.3558881921312604E-2</v>
      </c>
    </row>
    <row r="44" spans="1:37">
      <c r="A44" s="7">
        <v>42</v>
      </c>
      <c r="B44" s="24">
        <f ca="1">'Products indicator value (h)'!B46-'Products indicator value (h)'!E46</f>
        <v>4.4954633823454904</v>
      </c>
      <c r="C44" s="24">
        <f ca="1">'Products indicator value (h)'!B46-'Products indicator value (h)'!H46</f>
        <v>0.2795191336507834</v>
      </c>
      <c r="D44" s="24">
        <f ca="1">'Products indicator value (h)'!B46-'Products indicator value (h)'!K46</f>
        <v>3.6073708371461874</v>
      </c>
      <c r="E44" s="24">
        <f ca="1">'Products indicator value (h)'!E46-'Products indicator value (h)'!H46</f>
        <v>-4.215944248694707</v>
      </c>
      <c r="F44" s="24">
        <f ca="1">'Products indicator value (h)'!E46-'Products indicator value (h)'!K46</f>
        <v>-0.88809254519930292</v>
      </c>
      <c r="G44" s="24">
        <f ca="1">'Products indicator value (h)'!H46-'Products indicator value (h)'!K46</f>
        <v>3.327851703495404</v>
      </c>
      <c r="H44" s="24">
        <f ca="1">-('Products indicator value (h)'!B46-'Products indicator value (h)'!E46)</f>
        <v>-4.4954633823454904</v>
      </c>
      <c r="I44" s="24">
        <f ca="1">-('Products indicator value (h)'!B46-'Products indicator value (h)'!H46)</f>
        <v>-0.2795191336507834</v>
      </c>
      <c r="J44" s="24">
        <f ca="1">-('Products indicator value (h)'!B46-'Products indicator value (h)'!K46)</f>
        <v>-3.6073708371461874</v>
      </c>
      <c r="K44" s="24">
        <f ca="1">-('Products indicator value (h)'!E46-'Products indicator value (h)'!H46)</f>
        <v>4.215944248694707</v>
      </c>
      <c r="L44" s="24">
        <f ca="1">-('Products indicator value (h)'!E46-'Products indicator value (h)'!K46)</f>
        <v>0.88809254519930292</v>
      </c>
      <c r="M44" s="24">
        <f ca="1">-('Products indicator value (h)'!H46-'Products indicator value (h)'!K46)</f>
        <v>-3.327851703495404</v>
      </c>
      <c r="N44" s="24">
        <f ca="1">'Products indicator value (h)'!C46-'Products indicator value (h)'!F46</f>
        <v>42.678881585074876</v>
      </c>
      <c r="O44" s="24">
        <f ca="1">'Products indicator value (h)'!C46-'Products indicator value (h)'!I46</f>
        <v>21.074459769328698</v>
      </c>
      <c r="P44" s="24">
        <f ca="1">'Products indicator value (h)'!C46-'Products indicator value (h)'!L46</f>
        <v>32.198781492524738</v>
      </c>
      <c r="Q44" s="24">
        <f ca="1">'Products indicator value (h)'!F46-'Products indicator value (h)'!I46</f>
        <v>-21.604421815746178</v>
      </c>
      <c r="R44" s="24">
        <f ca="1">'Products indicator value (h)'!F46-'Products indicator value (h)'!L46</f>
        <v>-10.480100092550138</v>
      </c>
      <c r="S44" s="24">
        <f ca="1">'Products indicator value (h)'!I46-'Products indicator value (h)'!L46</f>
        <v>11.12432172319604</v>
      </c>
      <c r="T44" s="24">
        <f ca="1">-('Products indicator value (h)'!C46-'Products indicator value (h)'!F46)</f>
        <v>-42.678881585074876</v>
      </c>
      <c r="U44" s="24">
        <f ca="1">-('Products indicator value (h)'!C46-'Products indicator value (h)'!I46)</f>
        <v>-21.074459769328698</v>
      </c>
      <c r="V44" s="24">
        <f ca="1">-('Products indicator value (h)'!C46-'Products indicator value (h)'!L46)</f>
        <v>-32.198781492524738</v>
      </c>
      <c r="W44" s="24">
        <f ca="1">-('Products indicator value (h)'!F46-'Products indicator value (h)'!I46)</f>
        <v>21.604421815746178</v>
      </c>
      <c r="X44" s="24">
        <f ca="1">-('Products indicator value (h)'!F46-'Products indicator value (h)'!L46)</f>
        <v>10.480100092550138</v>
      </c>
      <c r="Y44" s="24">
        <f ca="1">-('Products indicator value (h)'!I46-'Products indicator value (h)'!L46)</f>
        <v>-11.12432172319604</v>
      </c>
      <c r="Z44" s="24">
        <f ca="1">'Products indicator value (h)'!D46-'Products indicator value (h)'!G46</f>
        <v>-0.37391023302644122</v>
      </c>
      <c r="AA44" s="24">
        <f ca="1">'Products indicator value (h)'!D46-'Products indicator value (h)'!J46</f>
        <v>-0.76902839010866986</v>
      </c>
      <c r="AB44" s="24">
        <f ca="1">'Products indicator value (h)'!D46-'Products indicator value (h)'!M46</f>
        <v>-0.71434271971982932</v>
      </c>
      <c r="AC44" s="24">
        <f ca="1">'Products indicator value (h)'!G46-'Products indicator value (h)'!J46</f>
        <v>-0.39511815708222864</v>
      </c>
      <c r="AD44" s="24">
        <f ca="1">'Products indicator value (h)'!G46-'Products indicator value (h)'!M46</f>
        <v>-0.3404324866933881</v>
      </c>
      <c r="AE44" s="24">
        <f ca="1">'Products indicator value (h)'!J46-'Products indicator value (h)'!M46</f>
        <v>5.4685670388840535E-2</v>
      </c>
      <c r="AF44" s="24">
        <f ca="1">-('Products indicator value (h)'!D46-'Products indicator value (h)'!G46)</f>
        <v>0.37391023302644122</v>
      </c>
      <c r="AG44" s="24">
        <f ca="1">-('Products indicator value (h)'!D46-'Products indicator value (h)'!J46)</f>
        <v>0.76902839010866986</v>
      </c>
      <c r="AH44" s="24">
        <f ca="1">-('Products indicator value (h)'!D46-'Products indicator value (h)'!M46)</f>
        <v>0.71434271971982932</v>
      </c>
      <c r="AI44" s="24">
        <f ca="1">-('Products indicator value (h)'!G46-'Products indicator value (h)'!J46)</f>
        <v>0.39511815708222864</v>
      </c>
      <c r="AJ44" s="24">
        <f ca="1">-('Products indicator value (h)'!G46-'Products indicator value (h)'!M46)</f>
        <v>0.3404324866933881</v>
      </c>
      <c r="AK44" s="24">
        <f ca="1">-('Products indicator value (h)'!J46-'Products indicator value (h)'!M46)</f>
        <v>-5.4685670388840535E-2</v>
      </c>
    </row>
    <row r="45" spans="1:37">
      <c r="A45" s="7">
        <v>43</v>
      </c>
      <c r="B45" s="24">
        <f ca="1">'Products indicator value (h)'!B47-'Products indicator value (h)'!E47</f>
        <v>3.8429292766633125</v>
      </c>
      <c r="C45" s="24">
        <f ca="1">'Products indicator value (h)'!B47-'Products indicator value (h)'!H47</f>
        <v>0.69941869570799575</v>
      </c>
      <c r="D45" s="24">
        <f ca="1">'Products indicator value (h)'!B47-'Products indicator value (h)'!K47</f>
        <v>5.0696959595217379</v>
      </c>
      <c r="E45" s="24">
        <f ca="1">'Products indicator value (h)'!E47-'Products indicator value (h)'!H47</f>
        <v>-3.1435105809553168</v>
      </c>
      <c r="F45" s="24">
        <f ca="1">'Products indicator value (h)'!E47-'Products indicator value (h)'!K47</f>
        <v>1.2267666828584254</v>
      </c>
      <c r="G45" s="24">
        <f ca="1">'Products indicator value (h)'!H47-'Products indicator value (h)'!K47</f>
        <v>4.3702772638137422</v>
      </c>
      <c r="H45" s="24">
        <f ca="1">-('Products indicator value (h)'!B47-'Products indicator value (h)'!E47)</f>
        <v>-3.8429292766633125</v>
      </c>
      <c r="I45" s="24">
        <f ca="1">-('Products indicator value (h)'!B47-'Products indicator value (h)'!H47)</f>
        <v>-0.69941869570799575</v>
      </c>
      <c r="J45" s="24">
        <f ca="1">-('Products indicator value (h)'!B47-'Products indicator value (h)'!K47)</f>
        <v>-5.0696959595217379</v>
      </c>
      <c r="K45" s="24">
        <f ca="1">-('Products indicator value (h)'!E47-'Products indicator value (h)'!H47)</f>
        <v>3.1435105809553168</v>
      </c>
      <c r="L45" s="24">
        <f ca="1">-('Products indicator value (h)'!E47-'Products indicator value (h)'!K47)</f>
        <v>-1.2267666828584254</v>
      </c>
      <c r="M45" s="24">
        <f ca="1">-('Products indicator value (h)'!H47-'Products indicator value (h)'!K47)</f>
        <v>-4.3702772638137422</v>
      </c>
      <c r="N45" s="24">
        <f ca="1">'Products indicator value (h)'!C47-'Products indicator value (h)'!F47</f>
        <v>-4.6883625450586308</v>
      </c>
      <c r="O45" s="24">
        <f ca="1">'Products indicator value (h)'!C47-'Products indicator value (h)'!I47</f>
        <v>-22.424312791837863</v>
      </c>
      <c r="P45" s="24">
        <f ca="1">'Products indicator value (h)'!C47-'Products indicator value (h)'!L47</f>
        <v>6.7707798208271583</v>
      </c>
      <c r="Q45" s="24">
        <f ca="1">'Products indicator value (h)'!F47-'Products indicator value (h)'!I47</f>
        <v>-17.735950246779232</v>
      </c>
      <c r="R45" s="24">
        <f ca="1">'Products indicator value (h)'!F47-'Products indicator value (h)'!L47</f>
        <v>11.459142365885789</v>
      </c>
      <c r="S45" s="24">
        <f ca="1">'Products indicator value (h)'!I47-'Products indicator value (h)'!L47</f>
        <v>29.195092612665022</v>
      </c>
      <c r="T45" s="24">
        <f ca="1">-('Products indicator value (h)'!C47-'Products indicator value (h)'!F47)</f>
        <v>4.6883625450586308</v>
      </c>
      <c r="U45" s="24">
        <f ca="1">-('Products indicator value (h)'!C47-'Products indicator value (h)'!I47)</f>
        <v>22.424312791837863</v>
      </c>
      <c r="V45" s="24">
        <f ca="1">-('Products indicator value (h)'!C47-'Products indicator value (h)'!L47)</f>
        <v>-6.7707798208271583</v>
      </c>
      <c r="W45" s="24">
        <f ca="1">-('Products indicator value (h)'!F47-'Products indicator value (h)'!I47)</f>
        <v>17.735950246779232</v>
      </c>
      <c r="X45" s="24">
        <f ca="1">-('Products indicator value (h)'!F47-'Products indicator value (h)'!L47)</f>
        <v>-11.459142365885789</v>
      </c>
      <c r="Y45" s="24">
        <f ca="1">-('Products indicator value (h)'!I47-'Products indicator value (h)'!L47)</f>
        <v>-29.195092612665022</v>
      </c>
      <c r="Z45" s="24">
        <f ca="1">'Products indicator value (h)'!D47-'Products indicator value (h)'!G47</f>
        <v>0.56226700735381518</v>
      </c>
      <c r="AA45" s="24">
        <f ca="1">'Products indicator value (h)'!D47-'Products indicator value (h)'!J47</f>
        <v>0.15241039744415752</v>
      </c>
      <c r="AB45" s="24">
        <f ca="1">'Products indicator value (h)'!D47-'Products indicator value (h)'!M47</f>
        <v>-0.18135874999138268</v>
      </c>
      <c r="AC45" s="24">
        <f ca="1">'Products indicator value (h)'!G47-'Products indicator value (h)'!J47</f>
        <v>-0.40985660990965767</v>
      </c>
      <c r="AD45" s="24">
        <f ca="1">'Products indicator value (h)'!G47-'Products indicator value (h)'!M47</f>
        <v>-0.74362575734519787</v>
      </c>
      <c r="AE45" s="24">
        <f ca="1">'Products indicator value (h)'!J47-'Products indicator value (h)'!M47</f>
        <v>-0.3337691474355402</v>
      </c>
      <c r="AF45" s="24">
        <f ca="1">-('Products indicator value (h)'!D47-'Products indicator value (h)'!G47)</f>
        <v>-0.56226700735381518</v>
      </c>
      <c r="AG45" s="24">
        <f ca="1">-('Products indicator value (h)'!D47-'Products indicator value (h)'!J47)</f>
        <v>-0.15241039744415752</v>
      </c>
      <c r="AH45" s="24">
        <f ca="1">-('Products indicator value (h)'!D47-'Products indicator value (h)'!M47)</f>
        <v>0.18135874999138268</v>
      </c>
      <c r="AI45" s="24">
        <f ca="1">-('Products indicator value (h)'!G47-'Products indicator value (h)'!J47)</f>
        <v>0.40985660990965767</v>
      </c>
      <c r="AJ45" s="24">
        <f ca="1">-('Products indicator value (h)'!G47-'Products indicator value (h)'!M47)</f>
        <v>0.74362575734519787</v>
      </c>
      <c r="AK45" s="24">
        <f ca="1">-('Products indicator value (h)'!J47-'Products indicator value (h)'!M47)</f>
        <v>0.3337691474355402</v>
      </c>
    </row>
    <row r="46" spans="1:37">
      <c r="A46" s="7">
        <v>44</v>
      </c>
      <c r="B46" s="24">
        <f ca="1">'Products indicator value (h)'!B48-'Products indicator value (h)'!E48</f>
        <v>3.6363948263238894</v>
      </c>
      <c r="C46" s="24">
        <f ca="1">'Products indicator value (h)'!B48-'Products indicator value (h)'!H48</f>
        <v>0.98856371010195154</v>
      </c>
      <c r="D46" s="24">
        <f ca="1">'Products indicator value (h)'!B48-'Products indicator value (h)'!K48</f>
        <v>3.2505513543091151</v>
      </c>
      <c r="E46" s="24">
        <f ca="1">'Products indicator value (h)'!E48-'Products indicator value (h)'!H48</f>
        <v>-2.6478311162219379</v>
      </c>
      <c r="F46" s="24">
        <f ca="1">'Products indicator value (h)'!E48-'Products indicator value (h)'!K48</f>
        <v>-0.38584347201477431</v>
      </c>
      <c r="G46" s="24">
        <f ca="1">'Products indicator value (h)'!H48-'Products indicator value (h)'!K48</f>
        <v>2.2619876442071636</v>
      </c>
      <c r="H46" s="24">
        <f ca="1">-('Products indicator value (h)'!B48-'Products indicator value (h)'!E48)</f>
        <v>-3.6363948263238894</v>
      </c>
      <c r="I46" s="24">
        <f ca="1">-('Products indicator value (h)'!B48-'Products indicator value (h)'!H48)</f>
        <v>-0.98856371010195154</v>
      </c>
      <c r="J46" s="24">
        <f ca="1">-('Products indicator value (h)'!B48-'Products indicator value (h)'!K48)</f>
        <v>-3.2505513543091151</v>
      </c>
      <c r="K46" s="24">
        <f ca="1">-('Products indicator value (h)'!E48-'Products indicator value (h)'!H48)</f>
        <v>2.6478311162219379</v>
      </c>
      <c r="L46" s="24">
        <f ca="1">-('Products indicator value (h)'!E48-'Products indicator value (h)'!K48)</f>
        <v>0.38584347201477431</v>
      </c>
      <c r="M46" s="24">
        <f ca="1">-('Products indicator value (h)'!H48-'Products indicator value (h)'!K48)</f>
        <v>-2.2619876442071636</v>
      </c>
      <c r="N46" s="24">
        <f ca="1">'Products indicator value (h)'!C48-'Products indicator value (h)'!F48</f>
        <v>29.357959776571683</v>
      </c>
      <c r="O46" s="24">
        <f ca="1">'Products indicator value (h)'!C48-'Products indicator value (h)'!I48</f>
        <v>-0.5551134514675482</v>
      </c>
      <c r="P46" s="24">
        <f ca="1">'Products indicator value (h)'!C48-'Products indicator value (h)'!L48</f>
        <v>15.774566809605865</v>
      </c>
      <c r="Q46" s="24">
        <f ca="1">'Products indicator value (h)'!F48-'Products indicator value (h)'!I48</f>
        <v>-29.913073228039231</v>
      </c>
      <c r="R46" s="24">
        <f ca="1">'Products indicator value (h)'!F48-'Products indicator value (h)'!L48</f>
        <v>-13.583392966965818</v>
      </c>
      <c r="S46" s="24">
        <f ca="1">'Products indicator value (h)'!I48-'Products indicator value (h)'!L48</f>
        <v>16.329680261073413</v>
      </c>
      <c r="T46" s="24">
        <f ca="1">-('Products indicator value (h)'!C48-'Products indicator value (h)'!F48)</f>
        <v>-29.357959776571683</v>
      </c>
      <c r="U46" s="24">
        <f ca="1">-('Products indicator value (h)'!C48-'Products indicator value (h)'!I48)</f>
        <v>0.5551134514675482</v>
      </c>
      <c r="V46" s="24">
        <f ca="1">-('Products indicator value (h)'!C48-'Products indicator value (h)'!L48)</f>
        <v>-15.774566809605865</v>
      </c>
      <c r="W46" s="24">
        <f ca="1">-('Products indicator value (h)'!F48-'Products indicator value (h)'!I48)</f>
        <v>29.913073228039231</v>
      </c>
      <c r="X46" s="24">
        <f ca="1">-('Products indicator value (h)'!F48-'Products indicator value (h)'!L48)</f>
        <v>13.583392966965818</v>
      </c>
      <c r="Y46" s="24">
        <f ca="1">-('Products indicator value (h)'!I48-'Products indicator value (h)'!L48)</f>
        <v>-16.329680261073413</v>
      </c>
      <c r="Z46" s="24">
        <f ca="1">'Products indicator value (h)'!D48-'Products indicator value (h)'!G48</f>
        <v>-4.2600303424369601E-2</v>
      </c>
      <c r="AA46" s="24">
        <f ca="1">'Products indicator value (h)'!D48-'Products indicator value (h)'!J48</f>
        <v>-3.4117811520135932E-2</v>
      </c>
      <c r="AB46" s="24">
        <f ca="1">'Products indicator value (h)'!D48-'Products indicator value (h)'!M48</f>
        <v>0.40859209642115779</v>
      </c>
      <c r="AC46" s="24">
        <f ca="1">'Products indicator value (h)'!G48-'Products indicator value (h)'!J48</f>
        <v>8.4824919042336688E-3</v>
      </c>
      <c r="AD46" s="24">
        <f ca="1">'Products indicator value (h)'!G48-'Products indicator value (h)'!M48</f>
        <v>0.45119239984552739</v>
      </c>
      <c r="AE46" s="24">
        <f ca="1">'Products indicator value (h)'!J48-'Products indicator value (h)'!M48</f>
        <v>0.44270990794129372</v>
      </c>
      <c r="AF46" s="24">
        <f ca="1">-('Products indicator value (h)'!D48-'Products indicator value (h)'!G48)</f>
        <v>4.2600303424369601E-2</v>
      </c>
      <c r="AG46" s="24">
        <f ca="1">-('Products indicator value (h)'!D48-'Products indicator value (h)'!J48)</f>
        <v>3.4117811520135932E-2</v>
      </c>
      <c r="AH46" s="24">
        <f ca="1">-('Products indicator value (h)'!D48-'Products indicator value (h)'!M48)</f>
        <v>-0.40859209642115779</v>
      </c>
      <c r="AI46" s="24">
        <f ca="1">-('Products indicator value (h)'!G48-'Products indicator value (h)'!J48)</f>
        <v>-8.4824919042336688E-3</v>
      </c>
      <c r="AJ46" s="24">
        <f ca="1">-('Products indicator value (h)'!G48-'Products indicator value (h)'!M48)</f>
        <v>-0.45119239984552739</v>
      </c>
      <c r="AK46" s="24">
        <f ca="1">-('Products indicator value (h)'!J48-'Products indicator value (h)'!M48)</f>
        <v>-0.44270990794129372</v>
      </c>
    </row>
    <row r="47" spans="1:37">
      <c r="A47" s="7">
        <v>45</v>
      </c>
      <c r="B47" s="24">
        <f ca="1">'Products indicator value (h)'!B49-'Products indicator value (h)'!E49</f>
        <v>5.1151184334737119</v>
      </c>
      <c r="C47" s="24">
        <f ca="1">'Products indicator value (h)'!B49-'Products indicator value (h)'!H49</f>
        <v>0.98011297969360811</v>
      </c>
      <c r="D47" s="24">
        <f ca="1">'Products indicator value (h)'!B49-'Products indicator value (h)'!K49</f>
        <v>6.1571549149784541</v>
      </c>
      <c r="E47" s="24">
        <f ca="1">'Products indicator value (h)'!E49-'Products indicator value (h)'!H49</f>
        <v>-4.1350054537801038</v>
      </c>
      <c r="F47" s="24">
        <f ca="1">'Products indicator value (h)'!E49-'Products indicator value (h)'!K49</f>
        <v>1.0420364815047423</v>
      </c>
      <c r="G47" s="24">
        <f ca="1">'Products indicator value (h)'!H49-'Products indicator value (h)'!K49</f>
        <v>5.177041935284846</v>
      </c>
      <c r="H47" s="24">
        <f ca="1">-('Products indicator value (h)'!B49-'Products indicator value (h)'!E49)</f>
        <v>-5.1151184334737119</v>
      </c>
      <c r="I47" s="24">
        <f ca="1">-('Products indicator value (h)'!B49-'Products indicator value (h)'!H49)</f>
        <v>-0.98011297969360811</v>
      </c>
      <c r="J47" s="24">
        <f ca="1">-('Products indicator value (h)'!B49-'Products indicator value (h)'!K49)</f>
        <v>-6.1571549149784541</v>
      </c>
      <c r="K47" s="24">
        <f ca="1">-('Products indicator value (h)'!E49-'Products indicator value (h)'!H49)</f>
        <v>4.1350054537801038</v>
      </c>
      <c r="L47" s="24">
        <f ca="1">-('Products indicator value (h)'!E49-'Products indicator value (h)'!K49)</f>
        <v>-1.0420364815047423</v>
      </c>
      <c r="M47" s="24">
        <f ca="1">-('Products indicator value (h)'!H49-'Products indicator value (h)'!K49)</f>
        <v>-5.177041935284846</v>
      </c>
      <c r="N47" s="24">
        <f ca="1">'Products indicator value (h)'!C49-'Products indicator value (h)'!F49</f>
        <v>7.807955747656635</v>
      </c>
      <c r="O47" s="24">
        <f ca="1">'Products indicator value (h)'!C49-'Products indicator value (h)'!I49</f>
        <v>9.1500527514975261</v>
      </c>
      <c r="P47" s="24">
        <f ca="1">'Products indicator value (h)'!C49-'Products indicator value (h)'!L49</f>
        <v>16.817262521714852</v>
      </c>
      <c r="Q47" s="24">
        <f ca="1">'Products indicator value (h)'!F49-'Products indicator value (h)'!I49</f>
        <v>1.342097003840891</v>
      </c>
      <c r="R47" s="24">
        <f ca="1">'Products indicator value (h)'!F49-'Products indicator value (h)'!L49</f>
        <v>9.0093067740582171</v>
      </c>
      <c r="S47" s="24">
        <f ca="1">'Products indicator value (h)'!I49-'Products indicator value (h)'!L49</f>
        <v>7.6672097702173261</v>
      </c>
      <c r="T47" s="24">
        <f ca="1">-('Products indicator value (h)'!C49-'Products indicator value (h)'!F49)</f>
        <v>-7.807955747656635</v>
      </c>
      <c r="U47" s="24">
        <f ca="1">-('Products indicator value (h)'!C49-'Products indicator value (h)'!I49)</f>
        <v>-9.1500527514975261</v>
      </c>
      <c r="V47" s="24">
        <f ca="1">-('Products indicator value (h)'!C49-'Products indicator value (h)'!L49)</f>
        <v>-16.817262521714852</v>
      </c>
      <c r="W47" s="24">
        <f ca="1">-('Products indicator value (h)'!F49-'Products indicator value (h)'!I49)</f>
        <v>-1.342097003840891</v>
      </c>
      <c r="X47" s="24">
        <f ca="1">-('Products indicator value (h)'!F49-'Products indicator value (h)'!L49)</f>
        <v>-9.0093067740582171</v>
      </c>
      <c r="Y47" s="24">
        <f ca="1">-('Products indicator value (h)'!I49-'Products indicator value (h)'!L49)</f>
        <v>-7.6672097702173261</v>
      </c>
      <c r="Z47" s="24">
        <f ca="1">'Products indicator value (h)'!D49-'Products indicator value (h)'!G49</f>
        <v>-0.3008800266802516</v>
      </c>
      <c r="AA47" s="24">
        <f ca="1">'Products indicator value (h)'!D49-'Products indicator value (h)'!J49</f>
        <v>-0.33432930316822351</v>
      </c>
      <c r="AB47" s="24">
        <f ca="1">'Products indicator value (h)'!D49-'Products indicator value (h)'!M49</f>
        <v>-0.10110719328910855</v>
      </c>
      <c r="AC47" s="24">
        <f ca="1">'Products indicator value (h)'!G49-'Products indicator value (h)'!J49</f>
        <v>-3.3449276487971913E-2</v>
      </c>
      <c r="AD47" s="24">
        <f ca="1">'Products indicator value (h)'!G49-'Products indicator value (h)'!M49</f>
        <v>0.19977283339114305</v>
      </c>
      <c r="AE47" s="24">
        <f ca="1">'Products indicator value (h)'!J49-'Products indicator value (h)'!M49</f>
        <v>0.23322210987911496</v>
      </c>
      <c r="AF47" s="24">
        <f ca="1">-('Products indicator value (h)'!D49-'Products indicator value (h)'!G49)</f>
        <v>0.3008800266802516</v>
      </c>
      <c r="AG47" s="24">
        <f ca="1">-('Products indicator value (h)'!D49-'Products indicator value (h)'!J49)</f>
        <v>0.33432930316822351</v>
      </c>
      <c r="AH47" s="24">
        <f ca="1">-('Products indicator value (h)'!D49-'Products indicator value (h)'!M49)</f>
        <v>0.10110719328910855</v>
      </c>
      <c r="AI47" s="24">
        <f ca="1">-('Products indicator value (h)'!G49-'Products indicator value (h)'!J49)</f>
        <v>3.3449276487971913E-2</v>
      </c>
      <c r="AJ47" s="24">
        <f ca="1">-('Products indicator value (h)'!G49-'Products indicator value (h)'!M49)</f>
        <v>-0.19977283339114305</v>
      </c>
      <c r="AK47" s="24">
        <f ca="1">-('Products indicator value (h)'!J49-'Products indicator value (h)'!M49)</f>
        <v>-0.23322210987911496</v>
      </c>
    </row>
    <row r="48" spans="1:37">
      <c r="A48" s="7">
        <v>46</v>
      </c>
      <c r="B48" s="24">
        <f ca="1">'Products indicator value (h)'!B50-'Products indicator value (h)'!E50</f>
        <v>1.5942027455725736</v>
      </c>
      <c r="C48" s="24">
        <f ca="1">'Products indicator value (h)'!B50-'Products indicator value (h)'!H50</f>
        <v>-3.6271934110617288</v>
      </c>
      <c r="D48" s="24">
        <f ca="1">'Products indicator value (h)'!B50-'Products indicator value (h)'!K50</f>
        <v>1.7579508762816705</v>
      </c>
      <c r="E48" s="24">
        <f ca="1">'Products indicator value (h)'!E50-'Products indicator value (h)'!H50</f>
        <v>-5.2213961566343023</v>
      </c>
      <c r="F48" s="24">
        <f ca="1">'Products indicator value (h)'!E50-'Products indicator value (h)'!K50</f>
        <v>0.16374813070909688</v>
      </c>
      <c r="G48" s="24">
        <f ca="1">'Products indicator value (h)'!H50-'Products indicator value (h)'!K50</f>
        <v>5.3851442873433992</v>
      </c>
      <c r="H48" s="24">
        <f ca="1">-('Products indicator value (h)'!B50-'Products indicator value (h)'!E50)</f>
        <v>-1.5942027455725736</v>
      </c>
      <c r="I48" s="24">
        <f ca="1">-('Products indicator value (h)'!B50-'Products indicator value (h)'!H50)</f>
        <v>3.6271934110617288</v>
      </c>
      <c r="J48" s="24">
        <f ca="1">-('Products indicator value (h)'!B50-'Products indicator value (h)'!K50)</f>
        <v>-1.7579508762816705</v>
      </c>
      <c r="K48" s="24">
        <f ca="1">-('Products indicator value (h)'!E50-'Products indicator value (h)'!H50)</f>
        <v>5.2213961566343023</v>
      </c>
      <c r="L48" s="24">
        <f ca="1">-('Products indicator value (h)'!E50-'Products indicator value (h)'!K50)</f>
        <v>-0.16374813070909688</v>
      </c>
      <c r="M48" s="24">
        <f ca="1">-('Products indicator value (h)'!H50-'Products indicator value (h)'!K50)</f>
        <v>-5.3851442873433992</v>
      </c>
      <c r="N48" s="24">
        <f ca="1">'Products indicator value (h)'!C50-'Products indicator value (h)'!F50</f>
        <v>10.276077653871937</v>
      </c>
      <c r="O48" s="24">
        <f ca="1">'Products indicator value (h)'!C50-'Products indicator value (h)'!I50</f>
        <v>-6.2180134405453202</v>
      </c>
      <c r="P48" s="24">
        <f ca="1">'Products indicator value (h)'!C50-'Products indicator value (h)'!L50</f>
        <v>5.6816819691597757</v>
      </c>
      <c r="Q48" s="24">
        <f ca="1">'Products indicator value (h)'!F50-'Products indicator value (h)'!I50</f>
        <v>-16.494091094417257</v>
      </c>
      <c r="R48" s="24">
        <f ca="1">'Products indicator value (h)'!F50-'Products indicator value (h)'!L50</f>
        <v>-4.5943956847121612</v>
      </c>
      <c r="S48" s="24">
        <f ca="1">'Products indicator value (h)'!I50-'Products indicator value (h)'!L50</f>
        <v>11.899695409705096</v>
      </c>
      <c r="T48" s="24">
        <f ca="1">-('Products indicator value (h)'!C50-'Products indicator value (h)'!F50)</f>
        <v>-10.276077653871937</v>
      </c>
      <c r="U48" s="24">
        <f ca="1">-('Products indicator value (h)'!C50-'Products indicator value (h)'!I50)</f>
        <v>6.2180134405453202</v>
      </c>
      <c r="V48" s="24">
        <f ca="1">-('Products indicator value (h)'!C50-'Products indicator value (h)'!L50)</f>
        <v>-5.6816819691597757</v>
      </c>
      <c r="W48" s="24">
        <f ca="1">-('Products indicator value (h)'!F50-'Products indicator value (h)'!I50)</f>
        <v>16.494091094417257</v>
      </c>
      <c r="X48" s="24">
        <f ca="1">-('Products indicator value (h)'!F50-'Products indicator value (h)'!L50)</f>
        <v>4.5943956847121612</v>
      </c>
      <c r="Y48" s="24">
        <f ca="1">-('Products indicator value (h)'!I50-'Products indicator value (h)'!L50)</f>
        <v>-11.899695409705096</v>
      </c>
      <c r="Z48" s="24">
        <f ca="1">'Products indicator value (h)'!D50-'Products indicator value (h)'!G50</f>
        <v>0.20245964034699915</v>
      </c>
      <c r="AA48" s="24">
        <f ca="1">'Products indicator value (h)'!D50-'Products indicator value (h)'!J50</f>
        <v>-0.17200250155019292</v>
      </c>
      <c r="AB48" s="24">
        <f ca="1">'Products indicator value (h)'!D50-'Products indicator value (h)'!M50</f>
        <v>-0.32695014626471464</v>
      </c>
      <c r="AC48" s="24">
        <f ca="1">'Products indicator value (h)'!G50-'Products indicator value (h)'!J50</f>
        <v>-0.37446214189719207</v>
      </c>
      <c r="AD48" s="24">
        <f ca="1">'Products indicator value (h)'!G50-'Products indicator value (h)'!M50</f>
        <v>-0.52940978661171378</v>
      </c>
      <c r="AE48" s="24">
        <f ca="1">'Products indicator value (h)'!J50-'Products indicator value (h)'!M50</f>
        <v>-0.15494764471452172</v>
      </c>
      <c r="AF48" s="24">
        <f ca="1">-('Products indicator value (h)'!D50-'Products indicator value (h)'!G50)</f>
        <v>-0.20245964034699915</v>
      </c>
      <c r="AG48" s="24">
        <f ca="1">-('Products indicator value (h)'!D50-'Products indicator value (h)'!J50)</f>
        <v>0.17200250155019292</v>
      </c>
      <c r="AH48" s="24">
        <f ca="1">-('Products indicator value (h)'!D50-'Products indicator value (h)'!M50)</f>
        <v>0.32695014626471464</v>
      </c>
      <c r="AI48" s="24">
        <f ca="1">-('Products indicator value (h)'!G50-'Products indicator value (h)'!J50)</f>
        <v>0.37446214189719207</v>
      </c>
      <c r="AJ48" s="24">
        <f ca="1">-('Products indicator value (h)'!G50-'Products indicator value (h)'!M50)</f>
        <v>0.52940978661171378</v>
      </c>
      <c r="AK48" s="24">
        <f ca="1">-('Products indicator value (h)'!J50-'Products indicator value (h)'!M50)</f>
        <v>0.15494764471452172</v>
      </c>
    </row>
    <row r="49" spans="1:37">
      <c r="A49" s="7">
        <v>47</v>
      </c>
      <c r="B49" s="24">
        <f ca="1">'Products indicator value (h)'!B51-'Products indicator value (h)'!E51</f>
        <v>5.4273650582513184</v>
      </c>
      <c r="C49" s="24">
        <f ca="1">'Products indicator value (h)'!B51-'Products indicator value (h)'!H51</f>
        <v>2.4825182587867562</v>
      </c>
      <c r="D49" s="24">
        <f ca="1">'Products indicator value (h)'!B51-'Products indicator value (h)'!K51</f>
        <v>4.5716506014836407</v>
      </c>
      <c r="E49" s="24">
        <f ca="1">'Products indicator value (h)'!E51-'Products indicator value (h)'!H51</f>
        <v>-2.9448467994645622</v>
      </c>
      <c r="F49" s="24">
        <f ca="1">'Products indicator value (h)'!E51-'Products indicator value (h)'!K51</f>
        <v>-0.85571445676767777</v>
      </c>
      <c r="G49" s="24">
        <f ca="1">'Products indicator value (h)'!H51-'Products indicator value (h)'!K51</f>
        <v>2.0891323426968844</v>
      </c>
      <c r="H49" s="24">
        <f ca="1">-('Products indicator value (h)'!B51-'Products indicator value (h)'!E51)</f>
        <v>-5.4273650582513184</v>
      </c>
      <c r="I49" s="24">
        <f ca="1">-('Products indicator value (h)'!B51-'Products indicator value (h)'!H51)</f>
        <v>-2.4825182587867562</v>
      </c>
      <c r="J49" s="24">
        <f ca="1">-('Products indicator value (h)'!B51-'Products indicator value (h)'!K51)</f>
        <v>-4.5716506014836407</v>
      </c>
      <c r="K49" s="24">
        <f ca="1">-('Products indicator value (h)'!E51-'Products indicator value (h)'!H51)</f>
        <v>2.9448467994645622</v>
      </c>
      <c r="L49" s="24">
        <f ca="1">-('Products indicator value (h)'!E51-'Products indicator value (h)'!K51)</f>
        <v>0.85571445676767777</v>
      </c>
      <c r="M49" s="24">
        <f ca="1">-('Products indicator value (h)'!H51-'Products indicator value (h)'!K51)</f>
        <v>-2.0891323426968844</v>
      </c>
      <c r="N49" s="24">
        <f ca="1">'Products indicator value (h)'!C51-'Products indicator value (h)'!F51</f>
        <v>14.094760535213965</v>
      </c>
      <c r="O49" s="24">
        <f ca="1">'Products indicator value (h)'!C51-'Products indicator value (h)'!I51</f>
        <v>6.4628940305075275</v>
      </c>
      <c r="P49" s="24">
        <f ca="1">'Products indicator value (h)'!C51-'Products indicator value (h)'!L51</f>
        <v>8.8571899186480323</v>
      </c>
      <c r="Q49" s="24">
        <f ca="1">'Products indicator value (h)'!F51-'Products indicator value (h)'!I51</f>
        <v>-7.6318665047064371</v>
      </c>
      <c r="R49" s="24">
        <f ca="1">'Products indicator value (h)'!F51-'Products indicator value (h)'!L51</f>
        <v>-5.2375706165659324</v>
      </c>
      <c r="S49" s="24">
        <f ca="1">'Products indicator value (h)'!I51-'Products indicator value (h)'!L51</f>
        <v>2.3942958881405048</v>
      </c>
      <c r="T49" s="24">
        <f ca="1">-('Products indicator value (h)'!C51-'Products indicator value (h)'!F51)</f>
        <v>-14.094760535213965</v>
      </c>
      <c r="U49" s="24">
        <f ca="1">-('Products indicator value (h)'!C51-'Products indicator value (h)'!I51)</f>
        <v>-6.4628940305075275</v>
      </c>
      <c r="V49" s="24">
        <f ca="1">-('Products indicator value (h)'!C51-'Products indicator value (h)'!L51)</f>
        <v>-8.8571899186480323</v>
      </c>
      <c r="W49" s="24">
        <f ca="1">-('Products indicator value (h)'!F51-'Products indicator value (h)'!I51)</f>
        <v>7.6318665047064371</v>
      </c>
      <c r="X49" s="24">
        <f ca="1">-('Products indicator value (h)'!F51-'Products indicator value (h)'!L51)</f>
        <v>5.2375706165659324</v>
      </c>
      <c r="Y49" s="24">
        <f ca="1">-('Products indicator value (h)'!I51-'Products indicator value (h)'!L51)</f>
        <v>-2.3942958881405048</v>
      </c>
      <c r="Z49" s="24">
        <f ca="1">'Products indicator value (h)'!D51-'Products indicator value (h)'!G51</f>
        <v>0.16059729444822834</v>
      </c>
      <c r="AA49" s="24">
        <f ca="1">'Products indicator value (h)'!D51-'Products indicator value (h)'!J51</f>
        <v>6.2363928250481759E-2</v>
      </c>
      <c r="AB49" s="24">
        <f ca="1">'Products indicator value (h)'!D51-'Products indicator value (h)'!M51</f>
        <v>-0.13854350933991544</v>
      </c>
      <c r="AC49" s="24">
        <f ca="1">'Products indicator value (h)'!G51-'Products indicator value (h)'!J51</f>
        <v>-9.8233366197746586E-2</v>
      </c>
      <c r="AD49" s="24">
        <f ca="1">'Products indicator value (h)'!G51-'Products indicator value (h)'!M51</f>
        <v>-0.29914080378814378</v>
      </c>
      <c r="AE49" s="24">
        <f ca="1">'Products indicator value (h)'!J51-'Products indicator value (h)'!M51</f>
        <v>-0.2009074375903972</v>
      </c>
      <c r="AF49" s="24">
        <f ca="1">-('Products indicator value (h)'!D51-'Products indicator value (h)'!G51)</f>
        <v>-0.16059729444822834</v>
      </c>
      <c r="AG49" s="24">
        <f ca="1">-('Products indicator value (h)'!D51-'Products indicator value (h)'!J51)</f>
        <v>-6.2363928250481759E-2</v>
      </c>
      <c r="AH49" s="24">
        <f ca="1">-('Products indicator value (h)'!D51-'Products indicator value (h)'!M51)</f>
        <v>0.13854350933991544</v>
      </c>
      <c r="AI49" s="24">
        <f ca="1">-('Products indicator value (h)'!G51-'Products indicator value (h)'!J51)</f>
        <v>9.8233366197746586E-2</v>
      </c>
      <c r="AJ49" s="24">
        <f ca="1">-('Products indicator value (h)'!G51-'Products indicator value (h)'!M51)</f>
        <v>0.29914080378814378</v>
      </c>
      <c r="AK49" s="24">
        <f ca="1">-('Products indicator value (h)'!J51-'Products indicator value (h)'!M51)</f>
        <v>0.2009074375903972</v>
      </c>
    </row>
    <row r="50" spans="1:37">
      <c r="A50" s="7">
        <v>48</v>
      </c>
      <c r="B50" s="24">
        <f ca="1">'Products indicator value (h)'!B52-'Products indicator value (h)'!E52</f>
        <v>5.0358738073228091</v>
      </c>
      <c r="C50" s="24">
        <f ca="1">'Products indicator value (h)'!B52-'Products indicator value (h)'!H52</f>
        <v>0.73161358749069905</v>
      </c>
      <c r="D50" s="24">
        <f ca="1">'Products indicator value (h)'!B52-'Products indicator value (h)'!K52</f>
        <v>4.8994304634165085</v>
      </c>
      <c r="E50" s="24">
        <f ca="1">'Products indicator value (h)'!E52-'Products indicator value (h)'!H52</f>
        <v>-4.30426021983211</v>
      </c>
      <c r="F50" s="24">
        <f ca="1">'Products indicator value (h)'!E52-'Products indicator value (h)'!K52</f>
        <v>-0.13644334390630064</v>
      </c>
      <c r="G50" s="24">
        <f ca="1">'Products indicator value (h)'!H52-'Products indicator value (h)'!K52</f>
        <v>4.1678168759258094</v>
      </c>
      <c r="H50" s="24">
        <f ca="1">-('Products indicator value (h)'!B52-'Products indicator value (h)'!E52)</f>
        <v>-5.0358738073228091</v>
      </c>
      <c r="I50" s="24">
        <f ca="1">-('Products indicator value (h)'!B52-'Products indicator value (h)'!H52)</f>
        <v>-0.73161358749069905</v>
      </c>
      <c r="J50" s="24">
        <f ca="1">-('Products indicator value (h)'!B52-'Products indicator value (h)'!K52)</f>
        <v>-4.8994304634165085</v>
      </c>
      <c r="K50" s="24">
        <f ca="1">-('Products indicator value (h)'!E52-'Products indicator value (h)'!H52)</f>
        <v>4.30426021983211</v>
      </c>
      <c r="L50" s="24">
        <f ca="1">-('Products indicator value (h)'!E52-'Products indicator value (h)'!K52)</f>
        <v>0.13644334390630064</v>
      </c>
      <c r="M50" s="24">
        <f ca="1">-('Products indicator value (h)'!H52-'Products indicator value (h)'!K52)</f>
        <v>-4.1678168759258094</v>
      </c>
      <c r="N50" s="24">
        <f ca="1">'Products indicator value (h)'!C52-'Products indicator value (h)'!F52</f>
        <v>9.34429253485321</v>
      </c>
      <c r="O50" s="24">
        <f ca="1">'Products indicator value (h)'!C52-'Products indicator value (h)'!I52</f>
        <v>-0.75196763144865031</v>
      </c>
      <c r="P50" s="24">
        <f ca="1">'Products indicator value (h)'!C52-'Products indicator value (h)'!L52</f>
        <v>9.5001816753698307</v>
      </c>
      <c r="Q50" s="24">
        <f ca="1">'Products indicator value (h)'!F52-'Products indicator value (h)'!I52</f>
        <v>-10.09626016630186</v>
      </c>
      <c r="R50" s="24">
        <f ca="1">'Products indicator value (h)'!F52-'Products indicator value (h)'!L52</f>
        <v>0.15588914051662073</v>
      </c>
      <c r="S50" s="24">
        <f ca="1">'Products indicator value (h)'!I52-'Products indicator value (h)'!L52</f>
        <v>10.252149306818481</v>
      </c>
      <c r="T50" s="24">
        <f ca="1">-('Products indicator value (h)'!C52-'Products indicator value (h)'!F52)</f>
        <v>-9.34429253485321</v>
      </c>
      <c r="U50" s="24">
        <f ca="1">-('Products indicator value (h)'!C52-'Products indicator value (h)'!I52)</f>
        <v>0.75196763144865031</v>
      </c>
      <c r="V50" s="24">
        <f ca="1">-('Products indicator value (h)'!C52-'Products indicator value (h)'!L52)</f>
        <v>-9.5001816753698307</v>
      </c>
      <c r="W50" s="24">
        <f ca="1">-('Products indicator value (h)'!F52-'Products indicator value (h)'!I52)</f>
        <v>10.09626016630186</v>
      </c>
      <c r="X50" s="24">
        <f ca="1">-('Products indicator value (h)'!F52-'Products indicator value (h)'!L52)</f>
        <v>-0.15588914051662073</v>
      </c>
      <c r="Y50" s="24">
        <f ca="1">-('Products indicator value (h)'!I52-'Products indicator value (h)'!L52)</f>
        <v>-10.252149306818481</v>
      </c>
      <c r="Z50" s="24">
        <f ca="1">'Products indicator value (h)'!D52-'Products indicator value (h)'!G52</f>
        <v>-2.4666293306867759E-2</v>
      </c>
      <c r="AA50" s="24">
        <f ca="1">'Products indicator value (h)'!D52-'Products indicator value (h)'!J52</f>
        <v>0.24418312838426215</v>
      </c>
      <c r="AB50" s="24">
        <f ca="1">'Products indicator value (h)'!D52-'Products indicator value (h)'!M52</f>
        <v>0.18548576056946242</v>
      </c>
      <c r="AC50" s="24">
        <f ca="1">'Products indicator value (h)'!G52-'Products indicator value (h)'!J52</f>
        <v>0.26884942169112991</v>
      </c>
      <c r="AD50" s="24">
        <f ca="1">'Products indicator value (h)'!G52-'Products indicator value (h)'!M52</f>
        <v>0.21015205387633018</v>
      </c>
      <c r="AE50" s="24">
        <f ca="1">'Products indicator value (h)'!J52-'Products indicator value (h)'!M52</f>
        <v>-5.8697367814799728E-2</v>
      </c>
      <c r="AF50" s="24">
        <f ca="1">-('Products indicator value (h)'!D52-'Products indicator value (h)'!G52)</f>
        <v>2.4666293306867759E-2</v>
      </c>
      <c r="AG50" s="24">
        <f ca="1">-('Products indicator value (h)'!D52-'Products indicator value (h)'!J52)</f>
        <v>-0.24418312838426215</v>
      </c>
      <c r="AH50" s="24">
        <f ca="1">-('Products indicator value (h)'!D52-'Products indicator value (h)'!M52)</f>
        <v>-0.18548576056946242</v>
      </c>
      <c r="AI50" s="24">
        <f ca="1">-('Products indicator value (h)'!G52-'Products indicator value (h)'!J52)</f>
        <v>-0.26884942169112991</v>
      </c>
      <c r="AJ50" s="24">
        <f ca="1">-('Products indicator value (h)'!G52-'Products indicator value (h)'!M52)</f>
        <v>-0.21015205387633018</v>
      </c>
      <c r="AK50" s="24">
        <f ca="1">-('Products indicator value (h)'!J52-'Products indicator value (h)'!M52)</f>
        <v>5.8697367814799728E-2</v>
      </c>
    </row>
    <row r="51" spans="1:37">
      <c r="A51" s="7">
        <v>49</v>
      </c>
      <c r="B51" s="24">
        <f ca="1">'Products indicator value (h)'!B53-'Products indicator value (h)'!E53</f>
        <v>4.2104699798581207</v>
      </c>
      <c r="C51" s="24">
        <f ca="1">'Products indicator value (h)'!B53-'Products indicator value (h)'!H53</f>
        <v>0.33529347845891699</v>
      </c>
      <c r="D51" s="24">
        <f ca="1">'Products indicator value (h)'!B53-'Products indicator value (h)'!K53</f>
        <v>4.4384526515265428</v>
      </c>
      <c r="E51" s="24">
        <f ca="1">'Products indicator value (h)'!E53-'Products indicator value (h)'!H53</f>
        <v>-3.8751765013992037</v>
      </c>
      <c r="F51" s="24">
        <f ca="1">'Products indicator value (h)'!E53-'Products indicator value (h)'!K53</f>
        <v>0.22798267166842212</v>
      </c>
      <c r="G51" s="24">
        <f ca="1">'Products indicator value (h)'!H53-'Products indicator value (h)'!K53</f>
        <v>4.1031591730676258</v>
      </c>
      <c r="H51" s="24">
        <f ca="1">-('Products indicator value (h)'!B53-'Products indicator value (h)'!E53)</f>
        <v>-4.2104699798581207</v>
      </c>
      <c r="I51" s="24">
        <f ca="1">-('Products indicator value (h)'!B53-'Products indicator value (h)'!H53)</f>
        <v>-0.33529347845891699</v>
      </c>
      <c r="J51" s="24">
        <f ca="1">-('Products indicator value (h)'!B53-'Products indicator value (h)'!K53)</f>
        <v>-4.4384526515265428</v>
      </c>
      <c r="K51" s="24">
        <f ca="1">-('Products indicator value (h)'!E53-'Products indicator value (h)'!H53)</f>
        <v>3.8751765013992037</v>
      </c>
      <c r="L51" s="24">
        <f ca="1">-('Products indicator value (h)'!E53-'Products indicator value (h)'!K53)</f>
        <v>-0.22798267166842212</v>
      </c>
      <c r="M51" s="24">
        <f ca="1">-('Products indicator value (h)'!H53-'Products indicator value (h)'!K53)</f>
        <v>-4.1031591730676258</v>
      </c>
      <c r="N51" s="24">
        <f ca="1">'Products indicator value (h)'!C53-'Products indicator value (h)'!F53</f>
        <v>10.642888178912699</v>
      </c>
      <c r="O51" s="24">
        <f ca="1">'Products indicator value (h)'!C53-'Products indicator value (h)'!I53</f>
        <v>-2.6400688600578661</v>
      </c>
      <c r="P51" s="24">
        <f ca="1">'Products indicator value (h)'!C53-'Products indicator value (h)'!L53</f>
        <v>9.2947698985397267</v>
      </c>
      <c r="Q51" s="24">
        <f ca="1">'Products indicator value (h)'!F53-'Products indicator value (h)'!I53</f>
        <v>-13.282957038970565</v>
      </c>
      <c r="R51" s="24">
        <f ca="1">'Products indicator value (h)'!F53-'Products indicator value (h)'!L53</f>
        <v>-1.3481182803729723</v>
      </c>
      <c r="S51" s="24">
        <f ca="1">'Products indicator value (h)'!I53-'Products indicator value (h)'!L53</f>
        <v>11.934838758597593</v>
      </c>
      <c r="T51" s="24">
        <f ca="1">-('Products indicator value (h)'!C53-'Products indicator value (h)'!F53)</f>
        <v>-10.642888178912699</v>
      </c>
      <c r="U51" s="24">
        <f ca="1">-('Products indicator value (h)'!C53-'Products indicator value (h)'!I53)</f>
        <v>2.6400688600578661</v>
      </c>
      <c r="V51" s="24">
        <f ca="1">-('Products indicator value (h)'!C53-'Products indicator value (h)'!L53)</f>
        <v>-9.2947698985397267</v>
      </c>
      <c r="W51" s="24">
        <f ca="1">-('Products indicator value (h)'!F53-'Products indicator value (h)'!I53)</f>
        <v>13.282957038970565</v>
      </c>
      <c r="X51" s="24">
        <f ca="1">-('Products indicator value (h)'!F53-'Products indicator value (h)'!L53)</f>
        <v>1.3481182803729723</v>
      </c>
      <c r="Y51" s="24">
        <f ca="1">-('Products indicator value (h)'!I53-'Products indicator value (h)'!L53)</f>
        <v>-11.934838758597593</v>
      </c>
      <c r="Z51" s="24">
        <f ca="1">'Products indicator value (h)'!D53-'Products indicator value (h)'!G53</f>
        <v>-7.2765984884175516E-2</v>
      </c>
      <c r="AA51" s="24">
        <f ca="1">'Products indicator value (h)'!D53-'Products indicator value (h)'!J53</f>
        <v>-0.371562443989228</v>
      </c>
      <c r="AB51" s="24">
        <f ca="1">'Products indicator value (h)'!D53-'Products indicator value (h)'!M53</f>
        <v>-0.33884032318281143</v>
      </c>
      <c r="AC51" s="24">
        <f ca="1">'Products indicator value (h)'!G53-'Products indicator value (h)'!J53</f>
        <v>-0.29879645910505248</v>
      </c>
      <c r="AD51" s="24">
        <f ca="1">'Products indicator value (h)'!G53-'Products indicator value (h)'!M53</f>
        <v>-0.26607433829863592</v>
      </c>
      <c r="AE51" s="24">
        <f ca="1">'Products indicator value (h)'!J53-'Products indicator value (h)'!M53</f>
        <v>3.2722120806416566E-2</v>
      </c>
      <c r="AF51" s="24">
        <f ca="1">-('Products indicator value (h)'!D53-'Products indicator value (h)'!G53)</f>
        <v>7.2765984884175516E-2</v>
      </c>
      <c r="AG51" s="24">
        <f ca="1">-('Products indicator value (h)'!D53-'Products indicator value (h)'!J53)</f>
        <v>0.371562443989228</v>
      </c>
      <c r="AH51" s="24">
        <f ca="1">-('Products indicator value (h)'!D53-'Products indicator value (h)'!M53)</f>
        <v>0.33884032318281143</v>
      </c>
      <c r="AI51" s="24">
        <f ca="1">-('Products indicator value (h)'!G53-'Products indicator value (h)'!J53)</f>
        <v>0.29879645910505248</v>
      </c>
      <c r="AJ51" s="24">
        <f ca="1">-('Products indicator value (h)'!G53-'Products indicator value (h)'!M53)</f>
        <v>0.26607433829863592</v>
      </c>
      <c r="AK51" s="24">
        <f ca="1">-('Products indicator value (h)'!J53-'Products indicator value (h)'!M53)</f>
        <v>-3.2722120806416566E-2</v>
      </c>
    </row>
    <row r="52" spans="1:37">
      <c r="A52" s="7">
        <v>50</v>
      </c>
      <c r="B52" s="24">
        <f ca="1">'Products indicator value (h)'!B54-'Products indicator value (h)'!E54</f>
        <v>3.1841548361370959</v>
      </c>
      <c r="C52" s="24">
        <f ca="1">'Products indicator value (h)'!B54-'Products indicator value (h)'!H54</f>
        <v>-0.93445673077417268</v>
      </c>
      <c r="D52" s="24">
        <f ca="1">'Products indicator value (h)'!B54-'Products indicator value (h)'!K54</f>
        <v>3.7537192087634219</v>
      </c>
      <c r="E52" s="24">
        <f ca="1">'Products indicator value (h)'!E54-'Products indicator value (h)'!H54</f>
        <v>-4.1186115669112686</v>
      </c>
      <c r="F52" s="24">
        <f ca="1">'Products indicator value (h)'!E54-'Products indicator value (h)'!K54</f>
        <v>0.56956437262632598</v>
      </c>
      <c r="G52" s="24">
        <f ca="1">'Products indicator value (h)'!H54-'Products indicator value (h)'!K54</f>
        <v>4.6881759395375946</v>
      </c>
      <c r="H52" s="24">
        <f ca="1">-('Products indicator value (h)'!B54-'Products indicator value (h)'!E54)</f>
        <v>-3.1841548361370959</v>
      </c>
      <c r="I52" s="24">
        <f ca="1">-('Products indicator value (h)'!B54-'Products indicator value (h)'!H54)</f>
        <v>0.93445673077417268</v>
      </c>
      <c r="J52" s="24">
        <f ca="1">-('Products indicator value (h)'!B54-'Products indicator value (h)'!K54)</f>
        <v>-3.7537192087634219</v>
      </c>
      <c r="K52" s="24">
        <f ca="1">-('Products indicator value (h)'!E54-'Products indicator value (h)'!H54)</f>
        <v>4.1186115669112686</v>
      </c>
      <c r="L52" s="24">
        <f ca="1">-('Products indicator value (h)'!E54-'Products indicator value (h)'!K54)</f>
        <v>-0.56956437262632598</v>
      </c>
      <c r="M52" s="24">
        <f ca="1">-('Products indicator value (h)'!H54-'Products indicator value (h)'!K54)</f>
        <v>-4.6881759395375946</v>
      </c>
      <c r="N52" s="24">
        <f ca="1">'Products indicator value (h)'!C54-'Products indicator value (h)'!F54</f>
        <v>14.180698407316193</v>
      </c>
      <c r="O52" s="24">
        <f ca="1">'Products indicator value (h)'!C54-'Products indicator value (h)'!I54</f>
        <v>-14.567138267459036</v>
      </c>
      <c r="P52" s="24">
        <f ca="1">'Products indicator value (h)'!C54-'Products indicator value (h)'!L54</f>
        <v>7.0388559481258923</v>
      </c>
      <c r="Q52" s="24">
        <f ca="1">'Products indicator value (h)'!F54-'Products indicator value (h)'!I54</f>
        <v>-28.747836674775229</v>
      </c>
      <c r="R52" s="24">
        <f ca="1">'Products indicator value (h)'!F54-'Products indicator value (h)'!L54</f>
        <v>-7.1418424591903005</v>
      </c>
      <c r="S52" s="24">
        <f ca="1">'Products indicator value (h)'!I54-'Products indicator value (h)'!L54</f>
        <v>21.605994215584928</v>
      </c>
      <c r="T52" s="24">
        <f ca="1">-('Products indicator value (h)'!C54-'Products indicator value (h)'!F54)</f>
        <v>-14.180698407316193</v>
      </c>
      <c r="U52" s="24">
        <f ca="1">-('Products indicator value (h)'!C54-'Products indicator value (h)'!I54)</f>
        <v>14.567138267459036</v>
      </c>
      <c r="V52" s="24">
        <f ca="1">-('Products indicator value (h)'!C54-'Products indicator value (h)'!L54)</f>
        <v>-7.0388559481258923</v>
      </c>
      <c r="W52" s="24">
        <f ca="1">-('Products indicator value (h)'!F54-'Products indicator value (h)'!I54)</f>
        <v>28.747836674775229</v>
      </c>
      <c r="X52" s="24">
        <f ca="1">-('Products indicator value (h)'!F54-'Products indicator value (h)'!L54)</f>
        <v>7.1418424591903005</v>
      </c>
      <c r="Y52" s="24">
        <f ca="1">-('Products indicator value (h)'!I54-'Products indicator value (h)'!L54)</f>
        <v>-21.605994215584928</v>
      </c>
      <c r="Z52" s="24">
        <f ca="1">'Products indicator value (h)'!D54-'Products indicator value (h)'!G54</f>
        <v>-9.06389383345374E-2</v>
      </c>
      <c r="AA52" s="24">
        <f ca="1">'Products indicator value (h)'!D54-'Products indicator value (h)'!J54</f>
        <v>-0.25671696230090313</v>
      </c>
      <c r="AB52" s="24">
        <f ca="1">'Products indicator value (h)'!D54-'Products indicator value (h)'!M54</f>
        <v>-0.31683084473687884</v>
      </c>
      <c r="AC52" s="24">
        <f ca="1">'Products indicator value (h)'!G54-'Products indicator value (h)'!J54</f>
        <v>-0.16607802396636573</v>
      </c>
      <c r="AD52" s="24">
        <f ca="1">'Products indicator value (h)'!G54-'Products indicator value (h)'!M54</f>
        <v>-0.22619190640234144</v>
      </c>
      <c r="AE52" s="24">
        <f ca="1">'Products indicator value (h)'!J54-'Products indicator value (h)'!M54</f>
        <v>-6.0113882435975707E-2</v>
      </c>
      <c r="AF52" s="24">
        <f ca="1">-('Products indicator value (h)'!D54-'Products indicator value (h)'!G54)</f>
        <v>9.06389383345374E-2</v>
      </c>
      <c r="AG52" s="24">
        <f ca="1">-('Products indicator value (h)'!D54-'Products indicator value (h)'!J54)</f>
        <v>0.25671696230090313</v>
      </c>
      <c r="AH52" s="24">
        <f ca="1">-('Products indicator value (h)'!D54-'Products indicator value (h)'!M54)</f>
        <v>0.31683084473687884</v>
      </c>
      <c r="AI52" s="24">
        <f ca="1">-('Products indicator value (h)'!G54-'Products indicator value (h)'!J54)</f>
        <v>0.16607802396636573</v>
      </c>
      <c r="AJ52" s="24">
        <f ca="1">-('Products indicator value (h)'!G54-'Products indicator value (h)'!M54)</f>
        <v>0.22619190640234144</v>
      </c>
      <c r="AK52" s="24">
        <f ca="1">-('Products indicator value (h)'!J54-'Products indicator value (h)'!M54)</f>
        <v>6.0113882435975707E-2</v>
      </c>
    </row>
    <row r="53" spans="1:37">
      <c r="A53" s="7">
        <v>51</v>
      </c>
      <c r="B53" s="24">
        <f ca="1">'Products indicator value (h)'!B55-'Products indicator value (h)'!E55</f>
        <v>5.0904526595860329</v>
      </c>
      <c r="C53" s="24">
        <f ca="1">'Products indicator value (h)'!B55-'Products indicator value (h)'!H55</f>
        <v>1.5283651012440966</v>
      </c>
      <c r="D53" s="24">
        <f ca="1">'Products indicator value (h)'!B55-'Products indicator value (h)'!K55</f>
        <v>4.6721876752255724</v>
      </c>
      <c r="E53" s="24">
        <f ca="1">'Products indicator value (h)'!E55-'Products indicator value (h)'!H55</f>
        <v>-3.5620875583419362</v>
      </c>
      <c r="F53" s="24">
        <f ca="1">'Products indicator value (h)'!E55-'Products indicator value (h)'!K55</f>
        <v>-0.41826498436046045</v>
      </c>
      <c r="G53" s="24">
        <f ca="1">'Products indicator value (h)'!H55-'Products indicator value (h)'!K55</f>
        <v>3.1438225739814758</v>
      </c>
      <c r="H53" s="24">
        <f ca="1">-('Products indicator value (h)'!B55-'Products indicator value (h)'!E55)</f>
        <v>-5.0904526595860329</v>
      </c>
      <c r="I53" s="24">
        <f ca="1">-('Products indicator value (h)'!B55-'Products indicator value (h)'!H55)</f>
        <v>-1.5283651012440966</v>
      </c>
      <c r="J53" s="24">
        <f ca="1">-('Products indicator value (h)'!B55-'Products indicator value (h)'!K55)</f>
        <v>-4.6721876752255724</v>
      </c>
      <c r="K53" s="24">
        <f ca="1">-('Products indicator value (h)'!E55-'Products indicator value (h)'!H55)</f>
        <v>3.5620875583419362</v>
      </c>
      <c r="L53" s="24">
        <f ca="1">-('Products indicator value (h)'!E55-'Products indicator value (h)'!K55)</f>
        <v>0.41826498436046045</v>
      </c>
      <c r="M53" s="24">
        <f ca="1">-('Products indicator value (h)'!H55-'Products indicator value (h)'!K55)</f>
        <v>-3.1438225739814758</v>
      </c>
      <c r="N53" s="24">
        <f ca="1">'Products indicator value (h)'!C55-'Products indicator value (h)'!F55</f>
        <v>17.185146018090855</v>
      </c>
      <c r="O53" s="24">
        <f ca="1">'Products indicator value (h)'!C55-'Products indicator value (h)'!I55</f>
        <v>1.9927178234071476</v>
      </c>
      <c r="P53" s="24">
        <f ca="1">'Products indicator value (h)'!C55-'Products indicator value (h)'!L55</f>
        <v>5.7727676382402962</v>
      </c>
      <c r="Q53" s="24">
        <f ca="1">'Products indicator value (h)'!F55-'Products indicator value (h)'!I55</f>
        <v>-15.192428194683707</v>
      </c>
      <c r="R53" s="24">
        <f ca="1">'Products indicator value (h)'!F55-'Products indicator value (h)'!L55</f>
        <v>-11.412378379850558</v>
      </c>
      <c r="S53" s="24">
        <f ca="1">'Products indicator value (h)'!I55-'Products indicator value (h)'!L55</f>
        <v>3.7800498148331485</v>
      </c>
      <c r="T53" s="24">
        <f ca="1">-('Products indicator value (h)'!C55-'Products indicator value (h)'!F55)</f>
        <v>-17.185146018090855</v>
      </c>
      <c r="U53" s="24">
        <f ca="1">-('Products indicator value (h)'!C55-'Products indicator value (h)'!I55)</f>
        <v>-1.9927178234071476</v>
      </c>
      <c r="V53" s="24">
        <f ca="1">-('Products indicator value (h)'!C55-'Products indicator value (h)'!L55)</f>
        <v>-5.7727676382402962</v>
      </c>
      <c r="W53" s="24">
        <f ca="1">-('Products indicator value (h)'!F55-'Products indicator value (h)'!I55)</f>
        <v>15.192428194683707</v>
      </c>
      <c r="X53" s="24">
        <f ca="1">-('Products indicator value (h)'!F55-'Products indicator value (h)'!L55)</f>
        <v>11.412378379850558</v>
      </c>
      <c r="Y53" s="24">
        <f ca="1">-('Products indicator value (h)'!I55-'Products indicator value (h)'!L55)</f>
        <v>-3.7800498148331485</v>
      </c>
      <c r="Z53" s="24">
        <f ca="1">'Products indicator value (h)'!D55-'Products indicator value (h)'!G55</f>
        <v>9.742830379328038E-2</v>
      </c>
      <c r="AA53" s="24">
        <f ca="1">'Products indicator value (h)'!D55-'Products indicator value (h)'!J55</f>
        <v>0.20585336619008854</v>
      </c>
      <c r="AB53" s="24">
        <f ca="1">'Products indicator value (h)'!D55-'Products indicator value (h)'!M55</f>
        <v>0.11434293803944962</v>
      </c>
      <c r="AC53" s="24">
        <f ca="1">'Products indicator value (h)'!G55-'Products indicator value (h)'!J55</f>
        <v>0.10842506239680816</v>
      </c>
      <c r="AD53" s="24">
        <f ca="1">'Products indicator value (h)'!G55-'Products indicator value (h)'!M55</f>
        <v>1.6914634246169236E-2</v>
      </c>
      <c r="AE53" s="24">
        <f ca="1">'Products indicator value (h)'!J55-'Products indicator value (h)'!M55</f>
        <v>-9.1510428150638923E-2</v>
      </c>
      <c r="AF53" s="24">
        <f ca="1">-('Products indicator value (h)'!D55-'Products indicator value (h)'!G55)</f>
        <v>-9.742830379328038E-2</v>
      </c>
      <c r="AG53" s="24">
        <f ca="1">-('Products indicator value (h)'!D55-'Products indicator value (h)'!J55)</f>
        <v>-0.20585336619008854</v>
      </c>
      <c r="AH53" s="24">
        <f ca="1">-('Products indicator value (h)'!D55-'Products indicator value (h)'!M55)</f>
        <v>-0.11434293803944962</v>
      </c>
      <c r="AI53" s="24">
        <f ca="1">-('Products indicator value (h)'!G55-'Products indicator value (h)'!J55)</f>
        <v>-0.10842506239680816</v>
      </c>
      <c r="AJ53" s="24">
        <f ca="1">-('Products indicator value (h)'!G55-'Products indicator value (h)'!M55)</f>
        <v>-1.6914634246169236E-2</v>
      </c>
      <c r="AK53" s="24">
        <f ca="1">-('Products indicator value (h)'!J55-'Products indicator value (h)'!M55)</f>
        <v>9.1510428150638923E-2</v>
      </c>
    </row>
    <row r="54" spans="1:37">
      <c r="A54" s="7">
        <v>52</v>
      </c>
      <c r="B54" s="24">
        <f ca="1">'Products indicator value (h)'!B56-'Products indicator value (h)'!E56</f>
        <v>4.0919910964155699</v>
      </c>
      <c r="C54" s="24">
        <f ca="1">'Products indicator value (h)'!B56-'Products indicator value (h)'!H56</f>
        <v>1.3115805183925939</v>
      </c>
      <c r="D54" s="24">
        <f ca="1">'Products indicator value (h)'!B56-'Products indicator value (h)'!K56</f>
        <v>4.9339649388602176</v>
      </c>
      <c r="E54" s="24">
        <f ca="1">'Products indicator value (h)'!E56-'Products indicator value (h)'!H56</f>
        <v>-2.780410578022976</v>
      </c>
      <c r="F54" s="24">
        <f ca="1">'Products indicator value (h)'!E56-'Products indicator value (h)'!K56</f>
        <v>0.84197384244464812</v>
      </c>
      <c r="G54" s="24">
        <f ca="1">'Products indicator value (h)'!H56-'Products indicator value (h)'!K56</f>
        <v>3.6223844204676241</v>
      </c>
      <c r="H54" s="24">
        <f ca="1">-('Products indicator value (h)'!B56-'Products indicator value (h)'!E56)</f>
        <v>-4.0919910964155699</v>
      </c>
      <c r="I54" s="24">
        <f ca="1">-('Products indicator value (h)'!B56-'Products indicator value (h)'!H56)</f>
        <v>-1.3115805183925939</v>
      </c>
      <c r="J54" s="24">
        <f ca="1">-('Products indicator value (h)'!B56-'Products indicator value (h)'!K56)</f>
        <v>-4.9339649388602176</v>
      </c>
      <c r="K54" s="24">
        <f ca="1">-('Products indicator value (h)'!E56-'Products indicator value (h)'!H56)</f>
        <v>2.780410578022976</v>
      </c>
      <c r="L54" s="24">
        <f ca="1">-('Products indicator value (h)'!E56-'Products indicator value (h)'!K56)</f>
        <v>-0.84197384244464812</v>
      </c>
      <c r="M54" s="24">
        <f ca="1">-('Products indicator value (h)'!H56-'Products indicator value (h)'!K56)</f>
        <v>-3.6223844204676241</v>
      </c>
      <c r="N54" s="24">
        <f ca="1">'Products indicator value (h)'!C56-'Products indicator value (h)'!F56</f>
        <v>11.160732693350056</v>
      </c>
      <c r="O54" s="24">
        <f ca="1">'Products indicator value (h)'!C56-'Products indicator value (h)'!I56</f>
        <v>-10.111499433641683</v>
      </c>
      <c r="P54" s="24">
        <f ca="1">'Products indicator value (h)'!C56-'Products indicator value (h)'!L56</f>
        <v>2.24000217515853</v>
      </c>
      <c r="Q54" s="24">
        <f ca="1">'Products indicator value (h)'!F56-'Products indicator value (h)'!I56</f>
        <v>-21.272232126991739</v>
      </c>
      <c r="R54" s="24">
        <f ca="1">'Products indicator value (h)'!F56-'Products indicator value (h)'!L56</f>
        <v>-8.920730518191526</v>
      </c>
      <c r="S54" s="24">
        <f ca="1">'Products indicator value (h)'!I56-'Products indicator value (h)'!L56</f>
        <v>12.351501608800213</v>
      </c>
      <c r="T54" s="24">
        <f ca="1">-('Products indicator value (h)'!C56-'Products indicator value (h)'!F56)</f>
        <v>-11.160732693350056</v>
      </c>
      <c r="U54" s="24">
        <f ca="1">-('Products indicator value (h)'!C56-'Products indicator value (h)'!I56)</f>
        <v>10.111499433641683</v>
      </c>
      <c r="V54" s="24">
        <f ca="1">-('Products indicator value (h)'!C56-'Products indicator value (h)'!L56)</f>
        <v>-2.24000217515853</v>
      </c>
      <c r="W54" s="24">
        <f ca="1">-('Products indicator value (h)'!F56-'Products indicator value (h)'!I56)</f>
        <v>21.272232126991739</v>
      </c>
      <c r="X54" s="24">
        <f ca="1">-('Products indicator value (h)'!F56-'Products indicator value (h)'!L56)</f>
        <v>8.920730518191526</v>
      </c>
      <c r="Y54" s="24">
        <f ca="1">-('Products indicator value (h)'!I56-'Products indicator value (h)'!L56)</f>
        <v>-12.351501608800213</v>
      </c>
      <c r="Z54" s="24">
        <f ca="1">'Products indicator value (h)'!D56-'Products indicator value (h)'!G56</f>
        <v>0.23360450603718852</v>
      </c>
      <c r="AA54" s="24">
        <f ca="1">'Products indicator value (h)'!D56-'Products indicator value (h)'!J56</f>
        <v>0.35133404690782277</v>
      </c>
      <c r="AB54" s="24">
        <f ca="1">'Products indicator value (h)'!D56-'Products indicator value (h)'!M56</f>
        <v>9.298287868384314E-2</v>
      </c>
      <c r="AC54" s="24">
        <f ca="1">'Products indicator value (h)'!G56-'Products indicator value (h)'!J56</f>
        <v>0.11772954087063425</v>
      </c>
      <c r="AD54" s="24">
        <f ca="1">'Products indicator value (h)'!G56-'Products indicator value (h)'!M56</f>
        <v>-0.14062162735334538</v>
      </c>
      <c r="AE54" s="24">
        <f ca="1">'Products indicator value (h)'!J56-'Products indicator value (h)'!M56</f>
        <v>-0.25835116822397963</v>
      </c>
      <c r="AF54" s="24">
        <f ca="1">-('Products indicator value (h)'!D56-'Products indicator value (h)'!G56)</f>
        <v>-0.23360450603718852</v>
      </c>
      <c r="AG54" s="24">
        <f ca="1">-('Products indicator value (h)'!D56-'Products indicator value (h)'!J56)</f>
        <v>-0.35133404690782277</v>
      </c>
      <c r="AH54" s="24">
        <f ca="1">-('Products indicator value (h)'!D56-'Products indicator value (h)'!M56)</f>
        <v>-9.298287868384314E-2</v>
      </c>
      <c r="AI54" s="24">
        <f ca="1">-('Products indicator value (h)'!G56-'Products indicator value (h)'!J56)</f>
        <v>-0.11772954087063425</v>
      </c>
      <c r="AJ54" s="24">
        <f ca="1">-('Products indicator value (h)'!G56-'Products indicator value (h)'!M56)</f>
        <v>0.14062162735334538</v>
      </c>
      <c r="AK54" s="24">
        <f ca="1">-('Products indicator value (h)'!J56-'Products indicator value (h)'!M56)</f>
        <v>0.25835116822397963</v>
      </c>
    </row>
    <row r="55" spans="1:37">
      <c r="A55" s="7">
        <v>53</v>
      </c>
      <c r="B55" s="24">
        <f ca="1">'Products indicator value (h)'!B57-'Products indicator value (h)'!E57</f>
        <v>3.3776505568643866</v>
      </c>
      <c r="C55" s="24">
        <f ca="1">'Products indicator value (h)'!B57-'Products indicator value (h)'!H57</f>
        <v>1.2836199165555264</v>
      </c>
      <c r="D55" s="24">
        <f ca="1">'Products indicator value (h)'!B57-'Products indicator value (h)'!K57</f>
        <v>3.5834708382733709</v>
      </c>
      <c r="E55" s="24">
        <f ca="1">'Products indicator value (h)'!E57-'Products indicator value (h)'!H57</f>
        <v>-2.0940306403088602</v>
      </c>
      <c r="F55" s="24">
        <f ca="1">'Products indicator value (h)'!E57-'Products indicator value (h)'!K57</f>
        <v>0.20582028140898423</v>
      </c>
      <c r="G55" s="24">
        <f ca="1">'Products indicator value (h)'!H57-'Products indicator value (h)'!K57</f>
        <v>2.2998509217178444</v>
      </c>
      <c r="H55" s="24">
        <f ca="1">-('Products indicator value (h)'!B57-'Products indicator value (h)'!E57)</f>
        <v>-3.3776505568643866</v>
      </c>
      <c r="I55" s="24">
        <f ca="1">-('Products indicator value (h)'!B57-'Products indicator value (h)'!H57)</f>
        <v>-1.2836199165555264</v>
      </c>
      <c r="J55" s="24">
        <f ca="1">-('Products indicator value (h)'!B57-'Products indicator value (h)'!K57)</f>
        <v>-3.5834708382733709</v>
      </c>
      <c r="K55" s="24">
        <f ca="1">-('Products indicator value (h)'!E57-'Products indicator value (h)'!H57)</f>
        <v>2.0940306403088602</v>
      </c>
      <c r="L55" s="24">
        <f ca="1">-('Products indicator value (h)'!E57-'Products indicator value (h)'!K57)</f>
        <v>-0.20582028140898423</v>
      </c>
      <c r="M55" s="24">
        <f ca="1">-('Products indicator value (h)'!H57-'Products indicator value (h)'!K57)</f>
        <v>-2.2998509217178444</v>
      </c>
      <c r="N55" s="24">
        <f ca="1">'Products indicator value (h)'!C57-'Products indicator value (h)'!F57</f>
        <v>1.6469544612042029</v>
      </c>
      <c r="O55" s="24">
        <f ca="1">'Products indicator value (h)'!C57-'Products indicator value (h)'!I57</f>
        <v>-15.727657413301046</v>
      </c>
      <c r="P55" s="24">
        <f ca="1">'Products indicator value (h)'!C57-'Products indicator value (h)'!L57</f>
        <v>8.5869444038157425</v>
      </c>
      <c r="Q55" s="24">
        <f ca="1">'Products indicator value (h)'!F57-'Products indicator value (h)'!I57</f>
        <v>-17.374611874505248</v>
      </c>
      <c r="R55" s="24">
        <f ca="1">'Products indicator value (h)'!F57-'Products indicator value (h)'!L57</f>
        <v>6.9399899426115397</v>
      </c>
      <c r="S55" s="24">
        <f ca="1">'Products indicator value (h)'!I57-'Products indicator value (h)'!L57</f>
        <v>24.314601817116788</v>
      </c>
      <c r="T55" s="24">
        <f ca="1">-('Products indicator value (h)'!C57-'Products indicator value (h)'!F57)</f>
        <v>-1.6469544612042029</v>
      </c>
      <c r="U55" s="24">
        <f ca="1">-('Products indicator value (h)'!C57-'Products indicator value (h)'!I57)</f>
        <v>15.727657413301046</v>
      </c>
      <c r="V55" s="24">
        <f ca="1">-('Products indicator value (h)'!C57-'Products indicator value (h)'!L57)</f>
        <v>-8.5869444038157425</v>
      </c>
      <c r="W55" s="24">
        <f ca="1">-('Products indicator value (h)'!F57-'Products indicator value (h)'!I57)</f>
        <v>17.374611874505248</v>
      </c>
      <c r="X55" s="24">
        <f ca="1">-('Products indicator value (h)'!F57-'Products indicator value (h)'!L57)</f>
        <v>-6.9399899426115397</v>
      </c>
      <c r="Y55" s="24">
        <f ca="1">-('Products indicator value (h)'!I57-'Products indicator value (h)'!L57)</f>
        <v>-24.314601817116788</v>
      </c>
      <c r="Z55" s="24">
        <f ca="1">'Products indicator value (h)'!D57-'Products indicator value (h)'!G57</f>
        <v>-0.46778416353095809</v>
      </c>
      <c r="AA55" s="24">
        <f ca="1">'Products indicator value (h)'!D57-'Products indicator value (h)'!J57</f>
        <v>-0.62165258618742847</v>
      </c>
      <c r="AB55" s="24">
        <f ca="1">'Products indicator value (h)'!D57-'Products indicator value (h)'!M57</f>
        <v>-0.34620177529569962</v>
      </c>
      <c r="AC55" s="24">
        <f ca="1">'Products indicator value (h)'!G57-'Products indicator value (h)'!J57</f>
        <v>-0.15386842265647038</v>
      </c>
      <c r="AD55" s="24">
        <f ca="1">'Products indicator value (h)'!G57-'Products indicator value (h)'!M57</f>
        <v>0.12158238823525847</v>
      </c>
      <c r="AE55" s="24">
        <f ca="1">'Products indicator value (h)'!J57-'Products indicator value (h)'!M57</f>
        <v>0.27545081089172885</v>
      </c>
      <c r="AF55" s="24">
        <f ca="1">-('Products indicator value (h)'!D57-'Products indicator value (h)'!G57)</f>
        <v>0.46778416353095809</v>
      </c>
      <c r="AG55" s="24">
        <f ca="1">-('Products indicator value (h)'!D57-'Products indicator value (h)'!J57)</f>
        <v>0.62165258618742847</v>
      </c>
      <c r="AH55" s="24">
        <f ca="1">-('Products indicator value (h)'!D57-'Products indicator value (h)'!M57)</f>
        <v>0.34620177529569962</v>
      </c>
      <c r="AI55" s="24">
        <f ca="1">-('Products indicator value (h)'!G57-'Products indicator value (h)'!J57)</f>
        <v>0.15386842265647038</v>
      </c>
      <c r="AJ55" s="24">
        <f ca="1">-('Products indicator value (h)'!G57-'Products indicator value (h)'!M57)</f>
        <v>-0.12158238823525847</v>
      </c>
      <c r="AK55" s="24">
        <f ca="1">-('Products indicator value (h)'!J57-'Products indicator value (h)'!M57)</f>
        <v>-0.27545081089172885</v>
      </c>
    </row>
    <row r="56" spans="1:37">
      <c r="A56" s="7">
        <v>54</v>
      </c>
      <c r="B56" s="24">
        <f ca="1">'Products indicator value (h)'!B58-'Products indicator value (h)'!E58</f>
        <v>6.3034132725072833</v>
      </c>
      <c r="C56" s="24">
        <f ca="1">'Products indicator value (h)'!B58-'Products indicator value (h)'!H58</f>
        <v>3.3227477512536669</v>
      </c>
      <c r="D56" s="24">
        <f ca="1">'Products indicator value (h)'!B58-'Products indicator value (h)'!K58</f>
        <v>5.9419138239599931</v>
      </c>
      <c r="E56" s="24">
        <f ca="1">'Products indicator value (h)'!E58-'Products indicator value (h)'!H58</f>
        <v>-2.9806655212536164</v>
      </c>
      <c r="F56" s="24">
        <f ca="1">'Products indicator value (h)'!E58-'Products indicator value (h)'!K58</f>
        <v>-0.36149944854729021</v>
      </c>
      <c r="G56" s="24">
        <f ca="1">'Products indicator value (h)'!H58-'Products indicator value (h)'!K58</f>
        <v>2.6191660727063262</v>
      </c>
      <c r="H56" s="24">
        <f ca="1">-('Products indicator value (h)'!B58-'Products indicator value (h)'!E58)</f>
        <v>-6.3034132725072833</v>
      </c>
      <c r="I56" s="24">
        <f ca="1">-('Products indicator value (h)'!B58-'Products indicator value (h)'!H58)</f>
        <v>-3.3227477512536669</v>
      </c>
      <c r="J56" s="24">
        <f ca="1">-('Products indicator value (h)'!B58-'Products indicator value (h)'!K58)</f>
        <v>-5.9419138239599931</v>
      </c>
      <c r="K56" s="24">
        <f ca="1">-('Products indicator value (h)'!E58-'Products indicator value (h)'!H58)</f>
        <v>2.9806655212536164</v>
      </c>
      <c r="L56" s="24">
        <f ca="1">-('Products indicator value (h)'!E58-'Products indicator value (h)'!K58)</f>
        <v>0.36149944854729021</v>
      </c>
      <c r="M56" s="24">
        <f ca="1">-('Products indicator value (h)'!H58-'Products indicator value (h)'!K58)</f>
        <v>-2.6191660727063262</v>
      </c>
      <c r="N56" s="24">
        <f ca="1">'Products indicator value (h)'!C58-'Products indicator value (h)'!F58</f>
        <v>7.6597469800262061</v>
      </c>
      <c r="O56" s="24">
        <f ca="1">'Products indicator value (h)'!C58-'Products indicator value (h)'!I58</f>
        <v>-12.858530646508463</v>
      </c>
      <c r="P56" s="24">
        <f ca="1">'Products indicator value (h)'!C58-'Products indicator value (h)'!L58</f>
        <v>16.930899687016243</v>
      </c>
      <c r="Q56" s="24">
        <f ca="1">'Products indicator value (h)'!F58-'Products indicator value (h)'!I58</f>
        <v>-20.518277626534669</v>
      </c>
      <c r="R56" s="24">
        <f ca="1">'Products indicator value (h)'!F58-'Products indicator value (h)'!L58</f>
        <v>9.271152706990037</v>
      </c>
      <c r="S56" s="24">
        <f ca="1">'Products indicator value (h)'!I58-'Products indicator value (h)'!L58</f>
        <v>29.789430333524706</v>
      </c>
      <c r="T56" s="24">
        <f ca="1">-('Products indicator value (h)'!C58-'Products indicator value (h)'!F58)</f>
        <v>-7.6597469800262061</v>
      </c>
      <c r="U56" s="24">
        <f ca="1">-('Products indicator value (h)'!C58-'Products indicator value (h)'!I58)</f>
        <v>12.858530646508463</v>
      </c>
      <c r="V56" s="24">
        <f ca="1">-('Products indicator value (h)'!C58-'Products indicator value (h)'!L58)</f>
        <v>-16.930899687016243</v>
      </c>
      <c r="W56" s="24">
        <f ca="1">-('Products indicator value (h)'!F58-'Products indicator value (h)'!I58)</f>
        <v>20.518277626534669</v>
      </c>
      <c r="X56" s="24">
        <f ca="1">-('Products indicator value (h)'!F58-'Products indicator value (h)'!L58)</f>
        <v>-9.271152706990037</v>
      </c>
      <c r="Y56" s="24">
        <f ca="1">-('Products indicator value (h)'!I58-'Products indicator value (h)'!L58)</f>
        <v>-29.789430333524706</v>
      </c>
      <c r="Z56" s="24">
        <f ca="1">'Products indicator value (h)'!D58-'Products indicator value (h)'!G58</f>
        <v>8.229707872367209E-3</v>
      </c>
      <c r="AA56" s="24">
        <f ca="1">'Products indicator value (h)'!D58-'Products indicator value (h)'!J58</f>
        <v>-4.0570581411410789E-2</v>
      </c>
      <c r="AB56" s="24">
        <f ca="1">'Products indicator value (h)'!D58-'Products indicator value (h)'!M58</f>
        <v>-0.10901219608003054</v>
      </c>
      <c r="AC56" s="24">
        <f ca="1">'Products indicator value (h)'!G58-'Products indicator value (h)'!J58</f>
        <v>-4.8800289283777998E-2</v>
      </c>
      <c r="AD56" s="24">
        <f ca="1">'Products indicator value (h)'!G58-'Products indicator value (h)'!M58</f>
        <v>-0.11724190395239775</v>
      </c>
      <c r="AE56" s="24">
        <f ca="1">'Products indicator value (h)'!J58-'Products indicator value (h)'!M58</f>
        <v>-6.8441614668619755E-2</v>
      </c>
      <c r="AF56" s="24">
        <f ca="1">-('Products indicator value (h)'!D58-'Products indicator value (h)'!G58)</f>
        <v>-8.229707872367209E-3</v>
      </c>
      <c r="AG56" s="24">
        <f ca="1">-('Products indicator value (h)'!D58-'Products indicator value (h)'!J58)</f>
        <v>4.0570581411410789E-2</v>
      </c>
      <c r="AH56" s="24">
        <f ca="1">-('Products indicator value (h)'!D58-'Products indicator value (h)'!M58)</f>
        <v>0.10901219608003054</v>
      </c>
      <c r="AI56" s="24">
        <f ca="1">-('Products indicator value (h)'!G58-'Products indicator value (h)'!J58)</f>
        <v>4.8800289283777998E-2</v>
      </c>
      <c r="AJ56" s="24">
        <f ca="1">-('Products indicator value (h)'!G58-'Products indicator value (h)'!M58)</f>
        <v>0.11724190395239775</v>
      </c>
      <c r="AK56" s="24">
        <f ca="1">-('Products indicator value (h)'!J58-'Products indicator value (h)'!M58)</f>
        <v>6.8441614668619755E-2</v>
      </c>
    </row>
    <row r="57" spans="1:37">
      <c r="A57" s="7">
        <v>55</v>
      </c>
      <c r="B57" s="24">
        <f ca="1">'Products indicator value (h)'!B59-'Products indicator value (h)'!E59</f>
        <v>4.7191414139634489</v>
      </c>
      <c r="C57" s="24">
        <f ca="1">'Products indicator value (h)'!B59-'Products indicator value (h)'!H59</f>
        <v>1.4899207947947009</v>
      </c>
      <c r="D57" s="24">
        <f ca="1">'Products indicator value (h)'!B59-'Products indicator value (h)'!K59</f>
        <v>5.0262949698133985</v>
      </c>
      <c r="E57" s="24">
        <f ca="1">'Products indicator value (h)'!E59-'Products indicator value (h)'!H59</f>
        <v>-3.229220619168748</v>
      </c>
      <c r="F57" s="24">
        <f ca="1">'Products indicator value (h)'!E59-'Products indicator value (h)'!K59</f>
        <v>0.30715355584994963</v>
      </c>
      <c r="G57" s="24">
        <f ca="1">'Products indicator value (h)'!H59-'Products indicator value (h)'!K59</f>
        <v>3.5363741750186977</v>
      </c>
      <c r="H57" s="24">
        <f ca="1">-('Products indicator value (h)'!B59-'Products indicator value (h)'!E59)</f>
        <v>-4.7191414139634489</v>
      </c>
      <c r="I57" s="24">
        <f ca="1">-('Products indicator value (h)'!B59-'Products indicator value (h)'!H59)</f>
        <v>-1.4899207947947009</v>
      </c>
      <c r="J57" s="24">
        <f ca="1">-('Products indicator value (h)'!B59-'Products indicator value (h)'!K59)</f>
        <v>-5.0262949698133985</v>
      </c>
      <c r="K57" s="24">
        <f ca="1">-('Products indicator value (h)'!E59-'Products indicator value (h)'!H59)</f>
        <v>3.229220619168748</v>
      </c>
      <c r="L57" s="24">
        <f ca="1">-('Products indicator value (h)'!E59-'Products indicator value (h)'!K59)</f>
        <v>-0.30715355584994963</v>
      </c>
      <c r="M57" s="24">
        <f ca="1">-('Products indicator value (h)'!H59-'Products indicator value (h)'!K59)</f>
        <v>-3.5363741750186977</v>
      </c>
      <c r="N57" s="24">
        <f ca="1">'Products indicator value (h)'!C59-'Products indicator value (h)'!F59</f>
        <v>27.621436120062761</v>
      </c>
      <c r="O57" s="24">
        <f ca="1">'Products indicator value (h)'!C59-'Products indicator value (h)'!I59</f>
        <v>0.34647870184998908</v>
      </c>
      <c r="P57" s="24">
        <f ca="1">'Products indicator value (h)'!C59-'Products indicator value (h)'!L59</f>
        <v>16.468242286740598</v>
      </c>
      <c r="Q57" s="24">
        <f ca="1">'Products indicator value (h)'!F59-'Products indicator value (h)'!I59</f>
        <v>-27.274957418212772</v>
      </c>
      <c r="R57" s="24">
        <f ca="1">'Products indicator value (h)'!F59-'Products indicator value (h)'!L59</f>
        <v>-11.153193833322163</v>
      </c>
      <c r="S57" s="24">
        <f ca="1">'Products indicator value (h)'!I59-'Products indicator value (h)'!L59</f>
        <v>16.121763584890608</v>
      </c>
      <c r="T57" s="24">
        <f ca="1">-('Products indicator value (h)'!C59-'Products indicator value (h)'!F59)</f>
        <v>-27.621436120062761</v>
      </c>
      <c r="U57" s="24">
        <f ca="1">-('Products indicator value (h)'!C59-'Products indicator value (h)'!I59)</f>
        <v>-0.34647870184998908</v>
      </c>
      <c r="V57" s="24">
        <f ca="1">-('Products indicator value (h)'!C59-'Products indicator value (h)'!L59)</f>
        <v>-16.468242286740598</v>
      </c>
      <c r="W57" s="24">
        <f ca="1">-('Products indicator value (h)'!F59-'Products indicator value (h)'!I59)</f>
        <v>27.274957418212772</v>
      </c>
      <c r="X57" s="24">
        <f ca="1">-('Products indicator value (h)'!F59-'Products indicator value (h)'!L59)</f>
        <v>11.153193833322163</v>
      </c>
      <c r="Y57" s="24">
        <f ca="1">-('Products indicator value (h)'!I59-'Products indicator value (h)'!L59)</f>
        <v>-16.121763584890608</v>
      </c>
      <c r="Z57" s="24">
        <f ca="1">'Products indicator value (h)'!D59-'Products indicator value (h)'!G59</f>
        <v>1.445524349008287E-2</v>
      </c>
      <c r="AA57" s="24">
        <f ca="1">'Products indicator value (h)'!D59-'Products indicator value (h)'!J59</f>
        <v>-2.4067190746250633E-2</v>
      </c>
      <c r="AB57" s="24">
        <f ca="1">'Products indicator value (h)'!D59-'Products indicator value (h)'!M59</f>
        <v>7.5331798824677332E-2</v>
      </c>
      <c r="AC57" s="24">
        <f ca="1">'Products indicator value (h)'!G59-'Products indicator value (h)'!J59</f>
        <v>-3.8522434236333503E-2</v>
      </c>
      <c r="AD57" s="24">
        <f ca="1">'Products indicator value (h)'!G59-'Products indicator value (h)'!M59</f>
        <v>6.0876555334594462E-2</v>
      </c>
      <c r="AE57" s="24">
        <f ca="1">'Products indicator value (h)'!J59-'Products indicator value (h)'!M59</f>
        <v>9.9398989570927965E-2</v>
      </c>
      <c r="AF57" s="24">
        <f ca="1">-('Products indicator value (h)'!D59-'Products indicator value (h)'!G59)</f>
        <v>-1.445524349008287E-2</v>
      </c>
      <c r="AG57" s="24">
        <f ca="1">-('Products indicator value (h)'!D59-'Products indicator value (h)'!J59)</f>
        <v>2.4067190746250633E-2</v>
      </c>
      <c r="AH57" s="24">
        <f ca="1">-('Products indicator value (h)'!D59-'Products indicator value (h)'!M59)</f>
        <v>-7.5331798824677332E-2</v>
      </c>
      <c r="AI57" s="24">
        <f ca="1">-('Products indicator value (h)'!G59-'Products indicator value (h)'!J59)</f>
        <v>3.8522434236333503E-2</v>
      </c>
      <c r="AJ57" s="24">
        <f ca="1">-('Products indicator value (h)'!G59-'Products indicator value (h)'!M59)</f>
        <v>-6.0876555334594462E-2</v>
      </c>
      <c r="AK57" s="24">
        <f ca="1">-('Products indicator value (h)'!J59-'Products indicator value (h)'!M59)</f>
        <v>-9.9398989570927965E-2</v>
      </c>
    </row>
    <row r="58" spans="1:37">
      <c r="A58" s="7">
        <v>56</v>
      </c>
      <c r="B58" s="24">
        <f ca="1">'Products indicator value (h)'!B60-'Products indicator value (h)'!E60</f>
        <v>3.4679663706394823</v>
      </c>
      <c r="C58" s="24">
        <f ca="1">'Products indicator value (h)'!B60-'Products indicator value (h)'!H60</f>
        <v>-0.10182715922622876</v>
      </c>
      <c r="D58" s="24">
        <f ca="1">'Products indicator value (h)'!B60-'Products indicator value (h)'!K60</f>
        <v>4.3508695118876641</v>
      </c>
      <c r="E58" s="24">
        <f ca="1">'Products indicator value (h)'!E60-'Products indicator value (h)'!H60</f>
        <v>-3.5697935298657111</v>
      </c>
      <c r="F58" s="24">
        <f ca="1">'Products indicator value (h)'!E60-'Products indicator value (h)'!K60</f>
        <v>0.88290314124818181</v>
      </c>
      <c r="G58" s="24">
        <f ca="1">'Products indicator value (h)'!H60-'Products indicator value (h)'!K60</f>
        <v>4.4526966711138929</v>
      </c>
      <c r="H58" s="24">
        <f ca="1">-('Products indicator value (h)'!B60-'Products indicator value (h)'!E60)</f>
        <v>-3.4679663706394823</v>
      </c>
      <c r="I58" s="24">
        <f ca="1">-('Products indicator value (h)'!B60-'Products indicator value (h)'!H60)</f>
        <v>0.10182715922622876</v>
      </c>
      <c r="J58" s="24">
        <f ca="1">-('Products indicator value (h)'!B60-'Products indicator value (h)'!K60)</f>
        <v>-4.3508695118876641</v>
      </c>
      <c r="K58" s="24">
        <f ca="1">-('Products indicator value (h)'!E60-'Products indicator value (h)'!H60)</f>
        <v>3.5697935298657111</v>
      </c>
      <c r="L58" s="24">
        <f ca="1">-('Products indicator value (h)'!E60-'Products indicator value (h)'!K60)</f>
        <v>-0.88290314124818181</v>
      </c>
      <c r="M58" s="24">
        <f ca="1">-('Products indicator value (h)'!H60-'Products indicator value (h)'!K60)</f>
        <v>-4.4526966711138929</v>
      </c>
      <c r="N58" s="24">
        <f ca="1">'Products indicator value (h)'!C60-'Products indicator value (h)'!F60</f>
        <v>14.103723137865387</v>
      </c>
      <c r="O58" s="24">
        <f ca="1">'Products indicator value (h)'!C60-'Products indicator value (h)'!I60</f>
        <v>-6.5224338267036188</v>
      </c>
      <c r="P58" s="24">
        <f ca="1">'Products indicator value (h)'!C60-'Products indicator value (h)'!L60</f>
        <v>2.3881339059568916</v>
      </c>
      <c r="Q58" s="24">
        <f ca="1">'Products indicator value (h)'!F60-'Products indicator value (h)'!I60</f>
        <v>-20.626156964569006</v>
      </c>
      <c r="R58" s="24">
        <f ca="1">'Products indicator value (h)'!F60-'Products indicator value (h)'!L60</f>
        <v>-11.715589231908496</v>
      </c>
      <c r="S58" s="24">
        <f ca="1">'Products indicator value (h)'!I60-'Products indicator value (h)'!L60</f>
        <v>8.9105677326605104</v>
      </c>
      <c r="T58" s="24">
        <f ca="1">-('Products indicator value (h)'!C60-'Products indicator value (h)'!F60)</f>
        <v>-14.103723137865387</v>
      </c>
      <c r="U58" s="24">
        <f ca="1">-('Products indicator value (h)'!C60-'Products indicator value (h)'!I60)</f>
        <v>6.5224338267036188</v>
      </c>
      <c r="V58" s="24">
        <f ca="1">-('Products indicator value (h)'!C60-'Products indicator value (h)'!L60)</f>
        <v>-2.3881339059568916</v>
      </c>
      <c r="W58" s="24">
        <f ca="1">-('Products indicator value (h)'!F60-'Products indicator value (h)'!I60)</f>
        <v>20.626156964569006</v>
      </c>
      <c r="X58" s="24">
        <f ca="1">-('Products indicator value (h)'!F60-'Products indicator value (h)'!L60)</f>
        <v>11.715589231908496</v>
      </c>
      <c r="Y58" s="24">
        <f ca="1">-('Products indicator value (h)'!I60-'Products indicator value (h)'!L60)</f>
        <v>-8.9105677326605104</v>
      </c>
      <c r="Z58" s="24">
        <f ca="1">'Products indicator value (h)'!D60-'Products indicator value (h)'!G60</f>
        <v>-0.44300041454310701</v>
      </c>
      <c r="AA58" s="24">
        <f ca="1">'Products indicator value (h)'!D60-'Products indicator value (h)'!J60</f>
        <v>-0.39017331131483202</v>
      </c>
      <c r="AB58" s="24">
        <f ca="1">'Products indicator value (h)'!D60-'Products indicator value (h)'!M60</f>
        <v>1.008136953791583E-2</v>
      </c>
      <c r="AC58" s="24">
        <f ca="1">'Products indicator value (h)'!G60-'Products indicator value (h)'!J60</f>
        <v>5.2827103228274996E-2</v>
      </c>
      <c r="AD58" s="24">
        <f ca="1">'Products indicator value (h)'!G60-'Products indicator value (h)'!M60</f>
        <v>0.45308178408102284</v>
      </c>
      <c r="AE58" s="24">
        <f ca="1">'Products indicator value (h)'!J60-'Products indicator value (h)'!M60</f>
        <v>0.40025468085274785</v>
      </c>
      <c r="AF58" s="24">
        <f ca="1">-('Products indicator value (h)'!D60-'Products indicator value (h)'!G60)</f>
        <v>0.44300041454310701</v>
      </c>
      <c r="AG58" s="24">
        <f ca="1">-('Products indicator value (h)'!D60-'Products indicator value (h)'!J60)</f>
        <v>0.39017331131483202</v>
      </c>
      <c r="AH58" s="24">
        <f ca="1">-('Products indicator value (h)'!D60-'Products indicator value (h)'!M60)</f>
        <v>-1.008136953791583E-2</v>
      </c>
      <c r="AI58" s="24">
        <f ca="1">-('Products indicator value (h)'!G60-'Products indicator value (h)'!J60)</f>
        <v>-5.2827103228274996E-2</v>
      </c>
      <c r="AJ58" s="24">
        <f ca="1">-('Products indicator value (h)'!G60-'Products indicator value (h)'!M60)</f>
        <v>-0.45308178408102284</v>
      </c>
      <c r="AK58" s="24">
        <f ca="1">-('Products indicator value (h)'!J60-'Products indicator value (h)'!M60)</f>
        <v>-0.40025468085274785</v>
      </c>
    </row>
    <row r="59" spans="1:37">
      <c r="A59" s="7">
        <v>57</v>
      </c>
      <c r="B59" s="24">
        <f ca="1">'Products indicator value (h)'!B61-'Products indicator value (h)'!E61</f>
        <v>4.7574927918383692</v>
      </c>
      <c r="C59" s="24">
        <f ca="1">'Products indicator value (h)'!B61-'Products indicator value (h)'!H61</f>
        <v>0.28831718553429475</v>
      </c>
      <c r="D59" s="24">
        <f ca="1">'Products indicator value (h)'!B61-'Products indicator value (h)'!K61</f>
        <v>3.7134447280595113</v>
      </c>
      <c r="E59" s="24">
        <f ca="1">'Products indicator value (h)'!E61-'Products indicator value (h)'!H61</f>
        <v>-4.4691756063040744</v>
      </c>
      <c r="F59" s="24">
        <f ca="1">'Products indicator value (h)'!E61-'Products indicator value (h)'!K61</f>
        <v>-1.0440480637788578</v>
      </c>
      <c r="G59" s="24">
        <f ca="1">'Products indicator value (h)'!H61-'Products indicator value (h)'!K61</f>
        <v>3.4251275425252166</v>
      </c>
      <c r="H59" s="24">
        <f ca="1">-('Products indicator value (h)'!B61-'Products indicator value (h)'!E61)</f>
        <v>-4.7574927918383692</v>
      </c>
      <c r="I59" s="24">
        <f ca="1">-('Products indicator value (h)'!B61-'Products indicator value (h)'!H61)</f>
        <v>-0.28831718553429475</v>
      </c>
      <c r="J59" s="24">
        <f ca="1">-('Products indicator value (h)'!B61-'Products indicator value (h)'!K61)</f>
        <v>-3.7134447280595113</v>
      </c>
      <c r="K59" s="24">
        <f ca="1">-('Products indicator value (h)'!E61-'Products indicator value (h)'!H61)</f>
        <v>4.4691756063040744</v>
      </c>
      <c r="L59" s="24">
        <f ca="1">-('Products indicator value (h)'!E61-'Products indicator value (h)'!K61)</f>
        <v>1.0440480637788578</v>
      </c>
      <c r="M59" s="24">
        <f ca="1">-('Products indicator value (h)'!H61-'Products indicator value (h)'!K61)</f>
        <v>-3.4251275425252166</v>
      </c>
      <c r="N59" s="24">
        <f ca="1">'Products indicator value (h)'!C61-'Products indicator value (h)'!F61</f>
        <v>10.341502284334332</v>
      </c>
      <c r="O59" s="24">
        <f ca="1">'Products indicator value (h)'!C61-'Products indicator value (h)'!I61</f>
        <v>-15.111753431207788</v>
      </c>
      <c r="P59" s="24">
        <f ca="1">'Products indicator value (h)'!C61-'Products indicator value (h)'!L61</f>
        <v>8.1298951593980817</v>
      </c>
      <c r="Q59" s="24">
        <f ca="1">'Products indicator value (h)'!F61-'Products indicator value (h)'!I61</f>
        <v>-25.45325571554212</v>
      </c>
      <c r="R59" s="24">
        <f ca="1">'Products indicator value (h)'!F61-'Products indicator value (h)'!L61</f>
        <v>-2.2116071249362506</v>
      </c>
      <c r="S59" s="24">
        <f ca="1">'Products indicator value (h)'!I61-'Products indicator value (h)'!L61</f>
        <v>23.24164859060587</v>
      </c>
      <c r="T59" s="24">
        <f ca="1">-('Products indicator value (h)'!C61-'Products indicator value (h)'!F61)</f>
        <v>-10.341502284334332</v>
      </c>
      <c r="U59" s="24">
        <f ca="1">-('Products indicator value (h)'!C61-'Products indicator value (h)'!I61)</f>
        <v>15.111753431207788</v>
      </c>
      <c r="V59" s="24">
        <f ca="1">-('Products indicator value (h)'!C61-'Products indicator value (h)'!L61)</f>
        <v>-8.1298951593980817</v>
      </c>
      <c r="W59" s="24">
        <f ca="1">-('Products indicator value (h)'!F61-'Products indicator value (h)'!I61)</f>
        <v>25.45325571554212</v>
      </c>
      <c r="X59" s="24">
        <f ca="1">-('Products indicator value (h)'!F61-'Products indicator value (h)'!L61)</f>
        <v>2.2116071249362506</v>
      </c>
      <c r="Y59" s="24">
        <f ca="1">-('Products indicator value (h)'!I61-'Products indicator value (h)'!L61)</f>
        <v>-23.24164859060587</v>
      </c>
      <c r="Z59" s="24">
        <f ca="1">'Products indicator value (h)'!D61-'Products indicator value (h)'!G61</f>
        <v>0.1686666263338874</v>
      </c>
      <c r="AA59" s="24">
        <f ca="1">'Products indicator value (h)'!D61-'Products indicator value (h)'!J61</f>
        <v>-0.27073017379247988</v>
      </c>
      <c r="AB59" s="24">
        <f ca="1">'Products indicator value (h)'!D61-'Products indicator value (h)'!M61</f>
        <v>-0.15276374554374117</v>
      </c>
      <c r="AC59" s="24">
        <f ca="1">'Products indicator value (h)'!G61-'Products indicator value (h)'!J61</f>
        <v>-0.43939680012636728</v>
      </c>
      <c r="AD59" s="24">
        <f ca="1">'Products indicator value (h)'!G61-'Products indicator value (h)'!M61</f>
        <v>-0.32143037187762857</v>
      </c>
      <c r="AE59" s="24">
        <f ca="1">'Products indicator value (h)'!J61-'Products indicator value (h)'!M61</f>
        <v>0.11796642824873871</v>
      </c>
      <c r="AF59" s="24">
        <f ca="1">-('Products indicator value (h)'!D61-'Products indicator value (h)'!G61)</f>
        <v>-0.1686666263338874</v>
      </c>
      <c r="AG59" s="24">
        <f ca="1">-('Products indicator value (h)'!D61-'Products indicator value (h)'!J61)</f>
        <v>0.27073017379247988</v>
      </c>
      <c r="AH59" s="24">
        <f ca="1">-('Products indicator value (h)'!D61-'Products indicator value (h)'!M61)</f>
        <v>0.15276374554374117</v>
      </c>
      <c r="AI59" s="24">
        <f ca="1">-('Products indicator value (h)'!G61-'Products indicator value (h)'!J61)</f>
        <v>0.43939680012636728</v>
      </c>
      <c r="AJ59" s="24">
        <f ca="1">-('Products indicator value (h)'!G61-'Products indicator value (h)'!M61)</f>
        <v>0.32143037187762857</v>
      </c>
      <c r="AK59" s="24">
        <f ca="1">-('Products indicator value (h)'!J61-'Products indicator value (h)'!M61)</f>
        <v>-0.11796642824873871</v>
      </c>
    </row>
    <row r="60" spans="1:37">
      <c r="A60" s="7">
        <v>58</v>
      </c>
      <c r="B60" s="24">
        <f ca="1">'Products indicator value (h)'!B62-'Products indicator value (h)'!E62</f>
        <v>3.162497217906064</v>
      </c>
      <c r="C60" s="24">
        <f ca="1">'Products indicator value (h)'!B62-'Products indicator value (h)'!H62</f>
        <v>-0.50309775096220122</v>
      </c>
      <c r="D60" s="24">
        <f ca="1">'Products indicator value (h)'!B62-'Products indicator value (h)'!K62</f>
        <v>3.2444537276766861</v>
      </c>
      <c r="E60" s="24">
        <f ca="1">'Products indicator value (h)'!E62-'Products indicator value (h)'!H62</f>
        <v>-3.6655949688682652</v>
      </c>
      <c r="F60" s="24">
        <f ca="1">'Products indicator value (h)'!E62-'Products indicator value (h)'!K62</f>
        <v>8.1956509770622077E-2</v>
      </c>
      <c r="G60" s="24">
        <f ca="1">'Products indicator value (h)'!H62-'Products indicator value (h)'!K62</f>
        <v>3.7475514786388873</v>
      </c>
      <c r="H60" s="24">
        <f ca="1">-('Products indicator value (h)'!B62-'Products indicator value (h)'!E62)</f>
        <v>-3.162497217906064</v>
      </c>
      <c r="I60" s="24">
        <f ca="1">-('Products indicator value (h)'!B62-'Products indicator value (h)'!H62)</f>
        <v>0.50309775096220122</v>
      </c>
      <c r="J60" s="24">
        <f ca="1">-('Products indicator value (h)'!B62-'Products indicator value (h)'!K62)</f>
        <v>-3.2444537276766861</v>
      </c>
      <c r="K60" s="24">
        <f ca="1">-('Products indicator value (h)'!E62-'Products indicator value (h)'!H62)</f>
        <v>3.6655949688682652</v>
      </c>
      <c r="L60" s="24">
        <f ca="1">-('Products indicator value (h)'!E62-'Products indicator value (h)'!K62)</f>
        <v>-8.1956509770622077E-2</v>
      </c>
      <c r="M60" s="24">
        <f ca="1">-('Products indicator value (h)'!H62-'Products indicator value (h)'!K62)</f>
        <v>-3.7475514786388873</v>
      </c>
      <c r="N60" s="24">
        <f ca="1">'Products indicator value (h)'!C62-'Products indicator value (h)'!F62</f>
        <v>10.330647244279859</v>
      </c>
      <c r="O60" s="24">
        <f ca="1">'Products indicator value (h)'!C62-'Products indicator value (h)'!I62</f>
        <v>-9.4470708479190648</v>
      </c>
      <c r="P60" s="24">
        <f ca="1">'Products indicator value (h)'!C62-'Products indicator value (h)'!L62</f>
        <v>7.4820754424220937</v>
      </c>
      <c r="Q60" s="24">
        <f ca="1">'Products indicator value (h)'!F62-'Products indicator value (h)'!I62</f>
        <v>-19.777718092198924</v>
      </c>
      <c r="R60" s="24">
        <f ca="1">'Products indicator value (h)'!F62-'Products indicator value (h)'!L62</f>
        <v>-2.8485718018577657</v>
      </c>
      <c r="S60" s="24">
        <f ca="1">'Products indicator value (h)'!I62-'Products indicator value (h)'!L62</f>
        <v>16.929146290341158</v>
      </c>
      <c r="T60" s="24">
        <f ca="1">-('Products indicator value (h)'!C62-'Products indicator value (h)'!F62)</f>
        <v>-10.330647244279859</v>
      </c>
      <c r="U60" s="24">
        <f ca="1">-('Products indicator value (h)'!C62-'Products indicator value (h)'!I62)</f>
        <v>9.4470708479190648</v>
      </c>
      <c r="V60" s="24">
        <f ca="1">-('Products indicator value (h)'!C62-'Products indicator value (h)'!L62)</f>
        <v>-7.4820754424220937</v>
      </c>
      <c r="W60" s="24">
        <f ca="1">-('Products indicator value (h)'!F62-'Products indicator value (h)'!I62)</f>
        <v>19.777718092198924</v>
      </c>
      <c r="X60" s="24">
        <f ca="1">-('Products indicator value (h)'!F62-'Products indicator value (h)'!L62)</f>
        <v>2.8485718018577657</v>
      </c>
      <c r="Y60" s="24">
        <f ca="1">-('Products indicator value (h)'!I62-'Products indicator value (h)'!L62)</f>
        <v>-16.929146290341158</v>
      </c>
      <c r="Z60" s="24">
        <f ca="1">'Products indicator value (h)'!D62-'Products indicator value (h)'!G62</f>
        <v>-0.12924472755240268</v>
      </c>
      <c r="AA60" s="24">
        <f ca="1">'Products indicator value (h)'!D62-'Products indicator value (h)'!J62</f>
        <v>-4.2969854169405464E-2</v>
      </c>
      <c r="AB60" s="24">
        <f ca="1">'Products indicator value (h)'!D62-'Products indicator value (h)'!M62</f>
        <v>-7.9604210102810047E-2</v>
      </c>
      <c r="AC60" s="24">
        <f ca="1">'Products indicator value (h)'!G62-'Products indicator value (h)'!J62</f>
        <v>8.6274873382997219E-2</v>
      </c>
      <c r="AD60" s="24">
        <f ca="1">'Products indicator value (h)'!G62-'Products indicator value (h)'!M62</f>
        <v>4.9640517449592636E-2</v>
      </c>
      <c r="AE60" s="24">
        <f ca="1">'Products indicator value (h)'!J62-'Products indicator value (h)'!M62</f>
        <v>-3.6634355933404583E-2</v>
      </c>
      <c r="AF60" s="24">
        <f ca="1">-('Products indicator value (h)'!D62-'Products indicator value (h)'!G62)</f>
        <v>0.12924472755240268</v>
      </c>
      <c r="AG60" s="24">
        <f ca="1">-('Products indicator value (h)'!D62-'Products indicator value (h)'!J62)</f>
        <v>4.2969854169405464E-2</v>
      </c>
      <c r="AH60" s="24">
        <f ca="1">-('Products indicator value (h)'!D62-'Products indicator value (h)'!M62)</f>
        <v>7.9604210102810047E-2</v>
      </c>
      <c r="AI60" s="24">
        <f ca="1">-('Products indicator value (h)'!G62-'Products indicator value (h)'!J62)</f>
        <v>-8.6274873382997219E-2</v>
      </c>
      <c r="AJ60" s="24">
        <f ca="1">-('Products indicator value (h)'!G62-'Products indicator value (h)'!M62)</f>
        <v>-4.9640517449592636E-2</v>
      </c>
      <c r="AK60" s="24">
        <f ca="1">-('Products indicator value (h)'!J62-'Products indicator value (h)'!M62)</f>
        <v>3.6634355933404583E-2</v>
      </c>
    </row>
    <row r="61" spans="1:37">
      <c r="A61" s="7">
        <v>59</v>
      </c>
      <c r="B61" s="24">
        <f ca="1">'Products indicator value (h)'!B63-'Products indicator value (h)'!E63</f>
        <v>3.3063871050495388</v>
      </c>
      <c r="C61" s="24">
        <f ca="1">'Products indicator value (h)'!B63-'Products indicator value (h)'!H63</f>
        <v>-1.3452091997288935</v>
      </c>
      <c r="D61" s="24">
        <f ca="1">'Products indicator value (h)'!B63-'Products indicator value (h)'!K63</f>
        <v>3.0330746818386913</v>
      </c>
      <c r="E61" s="24">
        <f ca="1">'Products indicator value (h)'!E63-'Products indicator value (h)'!H63</f>
        <v>-4.6515963047784323</v>
      </c>
      <c r="F61" s="24">
        <f ca="1">'Products indicator value (h)'!E63-'Products indicator value (h)'!K63</f>
        <v>-0.27331242321084748</v>
      </c>
      <c r="G61" s="24">
        <f ca="1">'Products indicator value (h)'!H63-'Products indicator value (h)'!K63</f>
        <v>4.3782838815675849</v>
      </c>
      <c r="H61" s="24">
        <f ca="1">-('Products indicator value (h)'!B63-'Products indicator value (h)'!E63)</f>
        <v>-3.3063871050495388</v>
      </c>
      <c r="I61" s="24">
        <f ca="1">-('Products indicator value (h)'!B63-'Products indicator value (h)'!H63)</f>
        <v>1.3452091997288935</v>
      </c>
      <c r="J61" s="24">
        <f ca="1">-('Products indicator value (h)'!B63-'Products indicator value (h)'!K63)</f>
        <v>-3.0330746818386913</v>
      </c>
      <c r="K61" s="24">
        <f ca="1">-('Products indicator value (h)'!E63-'Products indicator value (h)'!H63)</f>
        <v>4.6515963047784323</v>
      </c>
      <c r="L61" s="24">
        <f ca="1">-('Products indicator value (h)'!E63-'Products indicator value (h)'!K63)</f>
        <v>0.27331242321084748</v>
      </c>
      <c r="M61" s="24">
        <f ca="1">-('Products indicator value (h)'!H63-'Products indicator value (h)'!K63)</f>
        <v>-4.3782838815675849</v>
      </c>
      <c r="N61" s="24">
        <f ca="1">'Products indicator value (h)'!C63-'Products indicator value (h)'!F63</f>
        <v>11.626269840071103</v>
      </c>
      <c r="O61" s="24">
        <f ca="1">'Products indicator value (h)'!C63-'Products indicator value (h)'!I63</f>
        <v>-12.91243108552505</v>
      </c>
      <c r="P61" s="24">
        <f ca="1">'Products indicator value (h)'!C63-'Products indicator value (h)'!L63</f>
        <v>14.923360124250515</v>
      </c>
      <c r="Q61" s="24">
        <f ca="1">'Products indicator value (h)'!F63-'Products indicator value (h)'!I63</f>
        <v>-24.538700925596153</v>
      </c>
      <c r="R61" s="24">
        <f ca="1">'Products indicator value (h)'!F63-'Products indicator value (h)'!L63</f>
        <v>3.2970902841794114</v>
      </c>
      <c r="S61" s="24">
        <f ca="1">'Products indicator value (h)'!I63-'Products indicator value (h)'!L63</f>
        <v>27.835791209775564</v>
      </c>
      <c r="T61" s="24">
        <f ca="1">-('Products indicator value (h)'!C63-'Products indicator value (h)'!F63)</f>
        <v>-11.626269840071103</v>
      </c>
      <c r="U61" s="24">
        <f ca="1">-('Products indicator value (h)'!C63-'Products indicator value (h)'!I63)</f>
        <v>12.91243108552505</v>
      </c>
      <c r="V61" s="24">
        <f ca="1">-('Products indicator value (h)'!C63-'Products indicator value (h)'!L63)</f>
        <v>-14.923360124250515</v>
      </c>
      <c r="W61" s="24">
        <f ca="1">-('Products indicator value (h)'!F63-'Products indicator value (h)'!I63)</f>
        <v>24.538700925596153</v>
      </c>
      <c r="X61" s="24">
        <f ca="1">-('Products indicator value (h)'!F63-'Products indicator value (h)'!L63)</f>
        <v>-3.2970902841794114</v>
      </c>
      <c r="Y61" s="24">
        <f ca="1">-('Products indicator value (h)'!I63-'Products indicator value (h)'!L63)</f>
        <v>-27.835791209775564</v>
      </c>
      <c r="Z61" s="24">
        <f ca="1">'Products indicator value (h)'!D63-'Products indicator value (h)'!G63</f>
        <v>-8.6029116193040434E-2</v>
      </c>
      <c r="AA61" s="24">
        <f ca="1">'Products indicator value (h)'!D63-'Products indicator value (h)'!J63</f>
        <v>-0.29448983473548229</v>
      </c>
      <c r="AB61" s="24">
        <f ca="1">'Products indicator value (h)'!D63-'Products indicator value (h)'!M63</f>
        <v>-0.78196204900273436</v>
      </c>
      <c r="AC61" s="24">
        <f ca="1">'Products indicator value (h)'!G63-'Products indicator value (h)'!J63</f>
        <v>-0.20846071854244186</v>
      </c>
      <c r="AD61" s="24">
        <f ca="1">'Products indicator value (h)'!G63-'Products indicator value (h)'!M63</f>
        <v>-0.69593293280969393</v>
      </c>
      <c r="AE61" s="24">
        <f ca="1">'Products indicator value (h)'!J63-'Products indicator value (h)'!M63</f>
        <v>-0.48747221426725207</v>
      </c>
      <c r="AF61" s="24">
        <f ca="1">-('Products indicator value (h)'!D63-'Products indicator value (h)'!G63)</f>
        <v>8.6029116193040434E-2</v>
      </c>
      <c r="AG61" s="24">
        <f ca="1">-('Products indicator value (h)'!D63-'Products indicator value (h)'!J63)</f>
        <v>0.29448983473548229</v>
      </c>
      <c r="AH61" s="24">
        <f ca="1">-('Products indicator value (h)'!D63-'Products indicator value (h)'!M63)</f>
        <v>0.78196204900273436</v>
      </c>
      <c r="AI61" s="24">
        <f ca="1">-('Products indicator value (h)'!G63-'Products indicator value (h)'!J63)</f>
        <v>0.20846071854244186</v>
      </c>
      <c r="AJ61" s="24">
        <f ca="1">-('Products indicator value (h)'!G63-'Products indicator value (h)'!M63)</f>
        <v>0.69593293280969393</v>
      </c>
      <c r="AK61" s="24">
        <f ca="1">-('Products indicator value (h)'!J63-'Products indicator value (h)'!M63)</f>
        <v>0.48747221426725207</v>
      </c>
    </row>
    <row r="62" spans="1:37">
      <c r="A62" s="7">
        <v>60</v>
      </c>
      <c r="B62" s="24">
        <f ca="1">'Products indicator value (h)'!B64-'Products indicator value (h)'!E64</f>
        <v>3.8260271163534112</v>
      </c>
      <c r="C62" s="24">
        <f ca="1">'Products indicator value (h)'!B64-'Products indicator value (h)'!H64</f>
        <v>-1.1382806795473712</v>
      </c>
      <c r="D62" s="24">
        <f ca="1">'Products indicator value (h)'!B64-'Products indicator value (h)'!K64</f>
        <v>3.2778806090186752</v>
      </c>
      <c r="E62" s="24">
        <f ca="1">'Products indicator value (h)'!E64-'Products indicator value (h)'!H64</f>
        <v>-4.9643077959007824</v>
      </c>
      <c r="F62" s="24">
        <f ca="1">'Products indicator value (h)'!E64-'Products indicator value (h)'!K64</f>
        <v>-0.54814650733473602</v>
      </c>
      <c r="G62" s="24">
        <f ca="1">'Products indicator value (h)'!H64-'Products indicator value (h)'!K64</f>
        <v>4.4161612885660464</v>
      </c>
      <c r="H62" s="24">
        <f ca="1">-('Products indicator value (h)'!B64-'Products indicator value (h)'!E64)</f>
        <v>-3.8260271163534112</v>
      </c>
      <c r="I62" s="24">
        <f ca="1">-('Products indicator value (h)'!B64-'Products indicator value (h)'!H64)</f>
        <v>1.1382806795473712</v>
      </c>
      <c r="J62" s="24">
        <f ca="1">-('Products indicator value (h)'!B64-'Products indicator value (h)'!K64)</f>
        <v>-3.2778806090186752</v>
      </c>
      <c r="K62" s="24">
        <f ca="1">-('Products indicator value (h)'!E64-'Products indicator value (h)'!H64)</f>
        <v>4.9643077959007824</v>
      </c>
      <c r="L62" s="24">
        <f ca="1">-('Products indicator value (h)'!E64-'Products indicator value (h)'!K64)</f>
        <v>0.54814650733473602</v>
      </c>
      <c r="M62" s="24">
        <f ca="1">-('Products indicator value (h)'!H64-'Products indicator value (h)'!K64)</f>
        <v>-4.4161612885660464</v>
      </c>
      <c r="N62" s="24">
        <f ca="1">'Products indicator value (h)'!C64-'Products indicator value (h)'!F64</f>
        <v>10.273653662956704</v>
      </c>
      <c r="O62" s="24">
        <f ca="1">'Products indicator value (h)'!C64-'Products indicator value (h)'!I64</f>
        <v>0.49220080006172395</v>
      </c>
      <c r="P62" s="24">
        <f ca="1">'Products indicator value (h)'!C64-'Products indicator value (h)'!L64</f>
        <v>12.988168445301682</v>
      </c>
      <c r="Q62" s="24">
        <f ca="1">'Products indicator value (h)'!F64-'Products indicator value (h)'!I64</f>
        <v>-9.7814528628949802</v>
      </c>
      <c r="R62" s="24">
        <f ca="1">'Products indicator value (h)'!F64-'Products indicator value (h)'!L64</f>
        <v>2.7145147823449776</v>
      </c>
      <c r="S62" s="24">
        <f ca="1">'Products indicator value (h)'!I64-'Products indicator value (h)'!L64</f>
        <v>12.495967645239958</v>
      </c>
      <c r="T62" s="24">
        <f ca="1">-('Products indicator value (h)'!C64-'Products indicator value (h)'!F64)</f>
        <v>-10.273653662956704</v>
      </c>
      <c r="U62" s="24">
        <f ca="1">-('Products indicator value (h)'!C64-'Products indicator value (h)'!I64)</f>
        <v>-0.49220080006172395</v>
      </c>
      <c r="V62" s="24">
        <f ca="1">-('Products indicator value (h)'!C64-'Products indicator value (h)'!L64)</f>
        <v>-12.988168445301682</v>
      </c>
      <c r="W62" s="24">
        <f ca="1">-('Products indicator value (h)'!F64-'Products indicator value (h)'!I64)</f>
        <v>9.7814528628949802</v>
      </c>
      <c r="X62" s="24">
        <f ca="1">-('Products indicator value (h)'!F64-'Products indicator value (h)'!L64)</f>
        <v>-2.7145147823449776</v>
      </c>
      <c r="Y62" s="24">
        <f ca="1">-('Products indicator value (h)'!I64-'Products indicator value (h)'!L64)</f>
        <v>-12.495967645239958</v>
      </c>
      <c r="Z62" s="24">
        <f ca="1">'Products indicator value (h)'!D64-'Products indicator value (h)'!G64</f>
        <v>-0.31270879168227572</v>
      </c>
      <c r="AA62" s="24">
        <f ca="1">'Products indicator value (h)'!D64-'Products indicator value (h)'!J64</f>
        <v>-0.2397263156202567</v>
      </c>
      <c r="AB62" s="24">
        <f ca="1">'Products indicator value (h)'!D64-'Products indicator value (h)'!M64</f>
        <v>0.10468777179105171</v>
      </c>
      <c r="AC62" s="24">
        <f ca="1">'Products indicator value (h)'!G64-'Products indicator value (h)'!J64</f>
        <v>7.2982476062019019E-2</v>
      </c>
      <c r="AD62" s="24">
        <f ca="1">'Products indicator value (h)'!G64-'Products indicator value (h)'!M64</f>
        <v>0.41739656347332743</v>
      </c>
      <c r="AE62" s="24">
        <f ca="1">'Products indicator value (h)'!J64-'Products indicator value (h)'!M64</f>
        <v>0.34441408741130841</v>
      </c>
      <c r="AF62" s="24">
        <f ca="1">-('Products indicator value (h)'!D64-'Products indicator value (h)'!G64)</f>
        <v>0.31270879168227572</v>
      </c>
      <c r="AG62" s="24">
        <f ca="1">-('Products indicator value (h)'!D64-'Products indicator value (h)'!J64)</f>
        <v>0.2397263156202567</v>
      </c>
      <c r="AH62" s="24">
        <f ca="1">-('Products indicator value (h)'!D64-'Products indicator value (h)'!M64)</f>
        <v>-0.10468777179105171</v>
      </c>
      <c r="AI62" s="24">
        <f ca="1">-('Products indicator value (h)'!G64-'Products indicator value (h)'!J64)</f>
        <v>-7.2982476062019019E-2</v>
      </c>
      <c r="AJ62" s="24">
        <f ca="1">-('Products indicator value (h)'!G64-'Products indicator value (h)'!M64)</f>
        <v>-0.41739656347332743</v>
      </c>
      <c r="AK62" s="24">
        <f ca="1">-('Products indicator value (h)'!J64-'Products indicator value (h)'!M64)</f>
        <v>-0.34441408741130841</v>
      </c>
    </row>
    <row r="63" spans="1:37">
      <c r="A63" s="7">
        <v>61</v>
      </c>
      <c r="B63" s="24">
        <f ca="1">'Products indicator value (h)'!B65-'Products indicator value (h)'!E65</f>
        <v>3.301784054914874</v>
      </c>
      <c r="C63" s="24">
        <f ca="1">'Products indicator value (h)'!B65-'Products indicator value (h)'!H65</f>
        <v>-0.18744778809957197</v>
      </c>
      <c r="D63" s="24">
        <f ca="1">'Products indicator value (h)'!B65-'Products indicator value (h)'!K65</f>
        <v>4.4992742473245295</v>
      </c>
      <c r="E63" s="24">
        <f ca="1">'Products indicator value (h)'!E65-'Products indicator value (h)'!H65</f>
        <v>-3.489231843014446</v>
      </c>
      <c r="F63" s="24">
        <f ca="1">'Products indicator value (h)'!E65-'Products indicator value (h)'!K65</f>
        <v>1.1974901924096555</v>
      </c>
      <c r="G63" s="24">
        <f ca="1">'Products indicator value (h)'!H65-'Products indicator value (h)'!K65</f>
        <v>4.6867220354241015</v>
      </c>
      <c r="H63" s="24">
        <f ca="1">-('Products indicator value (h)'!B65-'Products indicator value (h)'!E65)</f>
        <v>-3.301784054914874</v>
      </c>
      <c r="I63" s="24">
        <f ca="1">-('Products indicator value (h)'!B65-'Products indicator value (h)'!H65)</f>
        <v>0.18744778809957197</v>
      </c>
      <c r="J63" s="24">
        <f ca="1">-('Products indicator value (h)'!B65-'Products indicator value (h)'!K65)</f>
        <v>-4.4992742473245295</v>
      </c>
      <c r="K63" s="24">
        <f ca="1">-('Products indicator value (h)'!E65-'Products indicator value (h)'!H65)</f>
        <v>3.489231843014446</v>
      </c>
      <c r="L63" s="24">
        <f ca="1">-('Products indicator value (h)'!E65-'Products indicator value (h)'!K65)</f>
        <v>-1.1974901924096555</v>
      </c>
      <c r="M63" s="24">
        <f ca="1">-('Products indicator value (h)'!H65-'Products indicator value (h)'!K65)</f>
        <v>-4.6867220354241015</v>
      </c>
      <c r="N63" s="24">
        <f ca="1">'Products indicator value (h)'!C65-'Products indicator value (h)'!F65</f>
        <v>9.647845009820891</v>
      </c>
      <c r="O63" s="24">
        <f ca="1">'Products indicator value (h)'!C65-'Products indicator value (h)'!I65</f>
        <v>-2.4904039061863159</v>
      </c>
      <c r="P63" s="24">
        <f ca="1">'Products indicator value (h)'!C65-'Products indicator value (h)'!L65</f>
        <v>12.799000041496733</v>
      </c>
      <c r="Q63" s="24">
        <f ca="1">'Products indicator value (h)'!F65-'Products indicator value (h)'!I65</f>
        <v>-12.138248916007207</v>
      </c>
      <c r="R63" s="24">
        <f ca="1">'Products indicator value (h)'!F65-'Products indicator value (h)'!L65</f>
        <v>3.1511550316758417</v>
      </c>
      <c r="S63" s="24">
        <f ca="1">'Products indicator value (h)'!I65-'Products indicator value (h)'!L65</f>
        <v>15.289403947683049</v>
      </c>
      <c r="T63" s="24">
        <f ca="1">-('Products indicator value (h)'!C65-'Products indicator value (h)'!F65)</f>
        <v>-9.647845009820891</v>
      </c>
      <c r="U63" s="24">
        <f ca="1">-('Products indicator value (h)'!C65-'Products indicator value (h)'!I65)</f>
        <v>2.4904039061863159</v>
      </c>
      <c r="V63" s="24">
        <f ca="1">-('Products indicator value (h)'!C65-'Products indicator value (h)'!L65)</f>
        <v>-12.799000041496733</v>
      </c>
      <c r="W63" s="24">
        <f ca="1">-('Products indicator value (h)'!F65-'Products indicator value (h)'!I65)</f>
        <v>12.138248916007207</v>
      </c>
      <c r="X63" s="24">
        <f ca="1">-('Products indicator value (h)'!F65-'Products indicator value (h)'!L65)</f>
        <v>-3.1511550316758417</v>
      </c>
      <c r="Y63" s="24">
        <f ca="1">-('Products indicator value (h)'!I65-'Products indicator value (h)'!L65)</f>
        <v>-15.289403947683049</v>
      </c>
      <c r="Z63" s="24">
        <f ca="1">'Products indicator value (h)'!D65-'Products indicator value (h)'!G65</f>
        <v>-0.33983047789132481</v>
      </c>
      <c r="AA63" s="24">
        <f ca="1">'Products indicator value (h)'!D65-'Products indicator value (h)'!J65</f>
        <v>-0.27618688353613674</v>
      </c>
      <c r="AB63" s="24">
        <f ca="1">'Products indicator value (h)'!D65-'Products indicator value (h)'!M65</f>
        <v>-0.55925444396380741</v>
      </c>
      <c r="AC63" s="24">
        <f ca="1">'Products indicator value (h)'!G65-'Products indicator value (h)'!J65</f>
        <v>6.3643594355188071E-2</v>
      </c>
      <c r="AD63" s="24">
        <f ca="1">'Products indicator value (h)'!G65-'Products indicator value (h)'!M65</f>
        <v>-0.2194239660724826</v>
      </c>
      <c r="AE63" s="24">
        <f ca="1">'Products indicator value (h)'!J65-'Products indicator value (h)'!M65</f>
        <v>-0.28306756042767067</v>
      </c>
      <c r="AF63" s="24">
        <f ca="1">-('Products indicator value (h)'!D65-'Products indicator value (h)'!G65)</f>
        <v>0.33983047789132481</v>
      </c>
      <c r="AG63" s="24">
        <f ca="1">-('Products indicator value (h)'!D65-'Products indicator value (h)'!J65)</f>
        <v>0.27618688353613674</v>
      </c>
      <c r="AH63" s="24">
        <f ca="1">-('Products indicator value (h)'!D65-'Products indicator value (h)'!M65)</f>
        <v>0.55925444396380741</v>
      </c>
      <c r="AI63" s="24">
        <f ca="1">-('Products indicator value (h)'!G65-'Products indicator value (h)'!J65)</f>
        <v>-6.3643594355188071E-2</v>
      </c>
      <c r="AJ63" s="24">
        <f ca="1">-('Products indicator value (h)'!G65-'Products indicator value (h)'!M65)</f>
        <v>0.2194239660724826</v>
      </c>
      <c r="AK63" s="24">
        <f ca="1">-('Products indicator value (h)'!J65-'Products indicator value (h)'!M65)</f>
        <v>0.28306756042767067</v>
      </c>
    </row>
    <row r="64" spans="1:37">
      <c r="A64" s="7">
        <v>62</v>
      </c>
      <c r="B64" s="24">
        <f ca="1">'Products indicator value (h)'!B66-'Products indicator value (h)'!E66</f>
        <v>3.3314932777488773</v>
      </c>
      <c r="C64" s="24">
        <f ca="1">'Products indicator value (h)'!B66-'Products indicator value (h)'!H66</f>
        <v>1.4422721227168385</v>
      </c>
      <c r="D64" s="24">
        <f ca="1">'Products indicator value (h)'!B66-'Products indicator value (h)'!K66</f>
        <v>3.7379941885276722</v>
      </c>
      <c r="E64" s="24">
        <f ca="1">'Products indicator value (h)'!E66-'Products indicator value (h)'!H66</f>
        <v>-1.8892211550320388</v>
      </c>
      <c r="F64" s="24">
        <f ca="1">'Products indicator value (h)'!E66-'Products indicator value (h)'!K66</f>
        <v>0.40650091077879491</v>
      </c>
      <c r="G64" s="24">
        <f ca="1">'Products indicator value (h)'!H66-'Products indicator value (h)'!K66</f>
        <v>2.2957220658108337</v>
      </c>
      <c r="H64" s="24">
        <f ca="1">-('Products indicator value (h)'!B66-'Products indicator value (h)'!E66)</f>
        <v>-3.3314932777488773</v>
      </c>
      <c r="I64" s="24">
        <f ca="1">-('Products indicator value (h)'!B66-'Products indicator value (h)'!H66)</f>
        <v>-1.4422721227168385</v>
      </c>
      <c r="J64" s="24">
        <f ca="1">-('Products indicator value (h)'!B66-'Products indicator value (h)'!K66)</f>
        <v>-3.7379941885276722</v>
      </c>
      <c r="K64" s="24">
        <f ca="1">-('Products indicator value (h)'!E66-'Products indicator value (h)'!H66)</f>
        <v>1.8892211550320388</v>
      </c>
      <c r="L64" s="24">
        <f ca="1">-('Products indicator value (h)'!E66-'Products indicator value (h)'!K66)</f>
        <v>-0.40650091077879491</v>
      </c>
      <c r="M64" s="24">
        <f ca="1">-('Products indicator value (h)'!H66-'Products indicator value (h)'!K66)</f>
        <v>-2.2957220658108337</v>
      </c>
      <c r="N64" s="24">
        <f ca="1">'Products indicator value (h)'!C66-'Products indicator value (h)'!F66</f>
        <v>11.587319591448079</v>
      </c>
      <c r="O64" s="24">
        <f ca="1">'Products indicator value (h)'!C66-'Products indicator value (h)'!I66</f>
        <v>-5.736887595383493</v>
      </c>
      <c r="P64" s="24">
        <f ca="1">'Products indicator value (h)'!C66-'Products indicator value (h)'!L66</f>
        <v>-6.687689907515832</v>
      </c>
      <c r="Q64" s="24">
        <f ca="1">'Products indicator value (h)'!F66-'Products indicator value (h)'!I66</f>
        <v>-17.324207186831572</v>
      </c>
      <c r="R64" s="24">
        <f ca="1">'Products indicator value (h)'!F66-'Products indicator value (h)'!L66</f>
        <v>-18.275009498963911</v>
      </c>
      <c r="S64" s="24">
        <f ca="1">'Products indicator value (h)'!I66-'Products indicator value (h)'!L66</f>
        <v>-0.95080231213233901</v>
      </c>
      <c r="T64" s="24">
        <f ca="1">-('Products indicator value (h)'!C66-'Products indicator value (h)'!F66)</f>
        <v>-11.587319591448079</v>
      </c>
      <c r="U64" s="24">
        <f ca="1">-('Products indicator value (h)'!C66-'Products indicator value (h)'!I66)</f>
        <v>5.736887595383493</v>
      </c>
      <c r="V64" s="24">
        <f ca="1">-('Products indicator value (h)'!C66-'Products indicator value (h)'!L66)</f>
        <v>6.687689907515832</v>
      </c>
      <c r="W64" s="24">
        <f ca="1">-('Products indicator value (h)'!F66-'Products indicator value (h)'!I66)</f>
        <v>17.324207186831572</v>
      </c>
      <c r="X64" s="24">
        <f ca="1">-('Products indicator value (h)'!F66-'Products indicator value (h)'!L66)</f>
        <v>18.275009498963911</v>
      </c>
      <c r="Y64" s="24">
        <f ca="1">-('Products indicator value (h)'!I66-'Products indicator value (h)'!L66)</f>
        <v>0.95080231213233901</v>
      </c>
      <c r="Z64" s="24">
        <f ca="1">'Products indicator value (h)'!D66-'Products indicator value (h)'!G66</f>
        <v>-0.36330336376481687</v>
      </c>
      <c r="AA64" s="24">
        <f ca="1">'Products indicator value (h)'!D66-'Products indicator value (h)'!J66</f>
        <v>-0.40296817277429153</v>
      </c>
      <c r="AB64" s="24">
        <f ca="1">'Products indicator value (h)'!D66-'Products indicator value (h)'!M66</f>
        <v>-0.60063159919023867</v>
      </c>
      <c r="AC64" s="24">
        <f ca="1">'Products indicator value (h)'!G66-'Products indicator value (h)'!J66</f>
        <v>-3.9664809009474666E-2</v>
      </c>
      <c r="AD64" s="24">
        <f ca="1">'Products indicator value (h)'!G66-'Products indicator value (h)'!M66</f>
        <v>-0.23732823542542181</v>
      </c>
      <c r="AE64" s="24">
        <f ca="1">'Products indicator value (h)'!J66-'Products indicator value (h)'!M66</f>
        <v>-0.19766342641594714</v>
      </c>
      <c r="AF64" s="24">
        <f ca="1">-('Products indicator value (h)'!D66-'Products indicator value (h)'!G66)</f>
        <v>0.36330336376481687</v>
      </c>
      <c r="AG64" s="24">
        <f ca="1">-('Products indicator value (h)'!D66-'Products indicator value (h)'!J66)</f>
        <v>0.40296817277429153</v>
      </c>
      <c r="AH64" s="24">
        <f ca="1">-('Products indicator value (h)'!D66-'Products indicator value (h)'!M66)</f>
        <v>0.60063159919023867</v>
      </c>
      <c r="AI64" s="24">
        <f ca="1">-('Products indicator value (h)'!G66-'Products indicator value (h)'!J66)</f>
        <v>3.9664809009474666E-2</v>
      </c>
      <c r="AJ64" s="24">
        <f ca="1">-('Products indicator value (h)'!G66-'Products indicator value (h)'!M66)</f>
        <v>0.23732823542542181</v>
      </c>
      <c r="AK64" s="24">
        <f ca="1">-('Products indicator value (h)'!J66-'Products indicator value (h)'!M66)</f>
        <v>0.19766342641594714</v>
      </c>
    </row>
    <row r="65" spans="1:37">
      <c r="A65" s="7">
        <v>63</v>
      </c>
      <c r="B65" s="24">
        <f ca="1">'Products indicator value (h)'!B67-'Products indicator value (h)'!E67</f>
        <v>3.6917280307070088</v>
      </c>
      <c r="C65" s="24">
        <f ca="1">'Products indicator value (h)'!B67-'Products indicator value (h)'!H67</f>
        <v>-0.49596201255117478</v>
      </c>
      <c r="D65" s="24">
        <f ca="1">'Products indicator value (h)'!B67-'Products indicator value (h)'!K67</f>
        <v>4.0913518616723445</v>
      </c>
      <c r="E65" s="24">
        <f ca="1">'Products indicator value (h)'!E67-'Products indicator value (h)'!H67</f>
        <v>-4.1876900432581836</v>
      </c>
      <c r="F65" s="24">
        <f ca="1">'Products indicator value (h)'!E67-'Products indicator value (h)'!K67</f>
        <v>0.39962383096533571</v>
      </c>
      <c r="G65" s="24">
        <f ca="1">'Products indicator value (h)'!H67-'Products indicator value (h)'!K67</f>
        <v>4.5873138742235193</v>
      </c>
      <c r="H65" s="24">
        <f ca="1">-('Products indicator value (h)'!B67-'Products indicator value (h)'!E67)</f>
        <v>-3.6917280307070088</v>
      </c>
      <c r="I65" s="24">
        <f ca="1">-('Products indicator value (h)'!B67-'Products indicator value (h)'!H67)</f>
        <v>0.49596201255117478</v>
      </c>
      <c r="J65" s="24">
        <f ca="1">-('Products indicator value (h)'!B67-'Products indicator value (h)'!K67)</f>
        <v>-4.0913518616723445</v>
      </c>
      <c r="K65" s="24">
        <f ca="1">-('Products indicator value (h)'!E67-'Products indicator value (h)'!H67)</f>
        <v>4.1876900432581836</v>
      </c>
      <c r="L65" s="24">
        <f ca="1">-('Products indicator value (h)'!E67-'Products indicator value (h)'!K67)</f>
        <v>-0.39962383096533571</v>
      </c>
      <c r="M65" s="24">
        <f ca="1">-('Products indicator value (h)'!H67-'Products indicator value (h)'!K67)</f>
        <v>-4.5873138742235193</v>
      </c>
      <c r="N65" s="24">
        <f ca="1">'Products indicator value (h)'!C67-'Products indicator value (h)'!F67</f>
        <v>14.047996624416832</v>
      </c>
      <c r="O65" s="24">
        <f ca="1">'Products indicator value (h)'!C67-'Products indicator value (h)'!I67</f>
        <v>-12.45221601555933</v>
      </c>
      <c r="P65" s="24">
        <f ca="1">'Products indicator value (h)'!C67-'Products indicator value (h)'!L67</f>
        <v>18.10033958884847</v>
      </c>
      <c r="Q65" s="24">
        <f ca="1">'Products indicator value (h)'!F67-'Products indicator value (h)'!I67</f>
        <v>-26.500212639976162</v>
      </c>
      <c r="R65" s="24">
        <f ca="1">'Products indicator value (h)'!F67-'Products indicator value (h)'!L67</f>
        <v>4.052342964431638</v>
      </c>
      <c r="S65" s="24">
        <f ca="1">'Products indicator value (h)'!I67-'Products indicator value (h)'!L67</f>
        <v>30.5525556044078</v>
      </c>
      <c r="T65" s="24">
        <f ca="1">-('Products indicator value (h)'!C67-'Products indicator value (h)'!F67)</f>
        <v>-14.047996624416832</v>
      </c>
      <c r="U65" s="24">
        <f ca="1">-('Products indicator value (h)'!C67-'Products indicator value (h)'!I67)</f>
        <v>12.45221601555933</v>
      </c>
      <c r="V65" s="24">
        <f ca="1">-('Products indicator value (h)'!C67-'Products indicator value (h)'!L67)</f>
        <v>-18.10033958884847</v>
      </c>
      <c r="W65" s="24">
        <f ca="1">-('Products indicator value (h)'!F67-'Products indicator value (h)'!I67)</f>
        <v>26.500212639976162</v>
      </c>
      <c r="X65" s="24">
        <f ca="1">-('Products indicator value (h)'!F67-'Products indicator value (h)'!L67)</f>
        <v>-4.052342964431638</v>
      </c>
      <c r="Y65" s="24">
        <f ca="1">-('Products indicator value (h)'!I67-'Products indicator value (h)'!L67)</f>
        <v>-30.5525556044078</v>
      </c>
      <c r="Z65" s="24">
        <f ca="1">'Products indicator value (h)'!D67-'Products indicator value (h)'!G67</f>
        <v>1.6015250903442357E-2</v>
      </c>
      <c r="AA65" s="24">
        <f ca="1">'Products indicator value (h)'!D67-'Products indicator value (h)'!J67</f>
        <v>5.0868553281916418E-2</v>
      </c>
      <c r="AB65" s="24">
        <f ca="1">'Products indicator value (h)'!D67-'Products indicator value (h)'!M67</f>
        <v>-0.39570457084392063</v>
      </c>
      <c r="AC65" s="24">
        <f ca="1">'Products indicator value (h)'!G67-'Products indicator value (h)'!J67</f>
        <v>3.485330237847406E-2</v>
      </c>
      <c r="AD65" s="24">
        <f ca="1">'Products indicator value (h)'!G67-'Products indicator value (h)'!M67</f>
        <v>-0.41171982174736299</v>
      </c>
      <c r="AE65" s="24">
        <f ca="1">'Products indicator value (h)'!J67-'Products indicator value (h)'!M67</f>
        <v>-0.44657312412583705</v>
      </c>
      <c r="AF65" s="24">
        <f ca="1">-('Products indicator value (h)'!D67-'Products indicator value (h)'!G67)</f>
        <v>-1.6015250903442357E-2</v>
      </c>
      <c r="AG65" s="24">
        <f ca="1">-('Products indicator value (h)'!D67-'Products indicator value (h)'!J67)</f>
        <v>-5.0868553281916418E-2</v>
      </c>
      <c r="AH65" s="24">
        <f ca="1">-('Products indicator value (h)'!D67-'Products indicator value (h)'!M67)</f>
        <v>0.39570457084392063</v>
      </c>
      <c r="AI65" s="24">
        <f ca="1">-('Products indicator value (h)'!G67-'Products indicator value (h)'!J67)</f>
        <v>-3.485330237847406E-2</v>
      </c>
      <c r="AJ65" s="24">
        <f ca="1">-('Products indicator value (h)'!G67-'Products indicator value (h)'!M67)</f>
        <v>0.41171982174736299</v>
      </c>
      <c r="AK65" s="24">
        <f ca="1">-('Products indicator value (h)'!J67-'Products indicator value (h)'!M67)</f>
        <v>0.44657312412583705</v>
      </c>
    </row>
    <row r="66" spans="1:37">
      <c r="A66" s="7">
        <v>64</v>
      </c>
      <c r="B66" s="24">
        <f ca="1">'Products indicator value (h)'!B68-'Products indicator value (h)'!E68</f>
        <v>3.6501498857211967</v>
      </c>
      <c r="C66" s="24">
        <f ca="1">'Products indicator value (h)'!B68-'Products indicator value (h)'!H68</f>
        <v>0.33727419347076548</v>
      </c>
      <c r="D66" s="24">
        <f ca="1">'Products indicator value (h)'!B68-'Products indicator value (h)'!K68</f>
        <v>3.3598529814223692</v>
      </c>
      <c r="E66" s="24">
        <f ca="1">'Products indicator value (h)'!E68-'Products indicator value (h)'!H68</f>
        <v>-3.3128756922504312</v>
      </c>
      <c r="F66" s="24">
        <f ca="1">'Products indicator value (h)'!E68-'Products indicator value (h)'!K68</f>
        <v>-0.29029690429882749</v>
      </c>
      <c r="G66" s="24">
        <f ca="1">'Products indicator value (h)'!H68-'Products indicator value (h)'!K68</f>
        <v>3.0225787879516037</v>
      </c>
      <c r="H66" s="24">
        <f ca="1">-('Products indicator value (h)'!B68-'Products indicator value (h)'!E68)</f>
        <v>-3.6501498857211967</v>
      </c>
      <c r="I66" s="24">
        <f ca="1">-('Products indicator value (h)'!B68-'Products indicator value (h)'!H68)</f>
        <v>-0.33727419347076548</v>
      </c>
      <c r="J66" s="24">
        <f ca="1">-('Products indicator value (h)'!B68-'Products indicator value (h)'!K68)</f>
        <v>-3.3598529814223692</v>
      </c>
      <c r="K66" s="24">
        <f ca="1">-('Products indicator value (h)'!E68-'Products indicator value (h)'!H68)</f>
        <v>3.3128756922504312</v>
      </c>
      <c r="L66" s="24">
        <f ca="1">-('Products indicator value (h)'!E68-'Products indicator value (h)'!K68)</f>
        <v>0.29029690429882749</v>
      </c>
      <c r="M66" s="24">
        <f ca="1">-('Products indicator value (h)'!H68-'Products indicator value (h)'!K68)</f>
        <v>-3.0225787879516037</v>
      </c>
      <c r="N66" s="24">
        <f ca="1">'Products indicator value (h)'!C68-'Products indicator value (h)'!F68</f>
        <v>-6.445647247449017</v>
      </c>
      <c r="O66" s="24">
        <f ca="1">'Products indicator value (h)'!C68-'Products indicator value (h)'!I68</f>
        <v>-13.041366557504574</v>
      </c>
      <c r="P66" s="24">
        <f ca="1">'Products indicator value (h)'!C68-'Products indicator value (h)'!L68</f>
        <v>-3.3450658238687225</v>
      </c>
      <c r="Q66" s="24">
        <f ca="1">'Products indicator value (h)'!F68-'Products indicator value (h)'!I68</f>
        <v>-6.5957193100555571</v>
      </c>
      <c r="R66" s="24">
        <f ca="1">'Products indicator value (h)'!F68-'Products indicator value (h)'!L68</f>
        <v>3.1005814235802944</v>
      </c>
      <c r="S66" s="24">
        <f ca="1">'Products indicator value (h)'!I68-'Products indicator value (h)'!L68</f>
        <v>9.6963007336358515</v>
      </c>
      <c r="T66" s="24">
        <f ca="1">-('Products indicator value (h)'!C68-'Products indicator value (h)'!F68)</f>
        <v>6.445647247449017</v>
      </c>
      <c r="U66" s="24">
        <f ca="1">-('Products indicator value (h)'!C68-'Products indicator value (h)'!I68)</f>
        <v>13.041366557504574</v>
      </c>
      <c r="V66" s="24">
        <f ca="1">-('Products indicator value (h)'!C68-'Products indicator value (h)'!L68)</f>
        <v>3.3450658238687225</v>
      </c>
      <c r="W66" s="24">
        <f ca="1">-('Products indicator value (h)'!F68-'Products indicator value (h)'!I68)</f>
        <v>6.5957193100555571</v>
      </c>
      <c r="X66" s="24">
        <f ca="1">-('Products indicator value (h)'!F68-'Products indicator value (h)'!L68)</f>
        <v>-3.1005814235802944</v>
      </c>
      <c r="Y66" s="24">
        <f ca="1">-('Products indicator value (h)'!I68-'Products indicator value (h)'!L68)</f>
        <v>-9.6963007336358515</v>
      </c>
      <c r="Z66" s="24">
        <f ca="1">'Products indicator value (h)'!D68-'Products indicator value (h)'!G68</f>
        <v>0.22792439874935533</v>
      </c>
      <c r="AA66" s="24">
        <f ca="1">'Products indicator value (h)'!D68-'Products indicator value (h)'!J68</f>
        <v>0.20216219799035229</v>
      </c>
      <c r="AB66" s="24">
        <f ca="1">'Products indicator value (h)'!D68-'Products indicator value (h)'!M68</f>
        <v>-8.2314255237145861E-3</v>
      </c>
      <c r="AC66" s="24">
        <f ca="1">'Products indicator value (h)'!G68-'Products indicator value (h)'!J68</f>
        <v>-2.576220075900304E-2</v>
      </c>
      <c r="AD66" s="24">
        <f ca="1">'Products indicator value (h)'!G68-'Products indicator value (h)'!M68</f>
        <v>-0.23615582427306991</v>
      </c>
      <c r="AE66" s="24">
        <f ca="1">'Products indicator value (h)'!J68-'Products indicator value (h)'!M68</f>
        <v>-0.21039362351406687</v>
      </c>
      <c r="AF66" s="24">
        <f ca="1">-('Products indicator value (h)'!D68-'Products indicator value (h)'!G68)</f>
        <v>-0.22792439874935533</v>
      </c>
      <c r="AG66" s="24">
        <f ca="1">-('Products indicator value (h)'!D68-'Products indicator value (h)'!J68)</f>
        <v>-0.20216219799035229</v>
      </c>
      <c r="AH66" s="24">
        <f ca="1">-('Products indicator value (h)'!D68-'Products indicator value (h)'!M68)</f>
        <v>8.2314255237145861E-3</v>
      </c>
      <c r="AI66" s="24">
        <f ca="1">-('Products indicator value (h)'!G68-'Products indicator value (h)'!J68)</f>
        <v>2.576220075900304E-2</v>
      </c>
      <c r="AJ66" s="24">
        <f ca="1">-('Products indicator value (h)'!G68-'Products indicator value (h)'!M68)</f>
        <v>0.23615582427306991</v>
      </c>
      <c r="AK66" s="24">
        <f ca="1">-('Products indicator value (h)'!J68-'Products indicator value (h)'!M68)</f>
        <v>0.21039362351406687</v>
      </c>
    </row>
    <row r="67" spans="1:37">
      <c r="A67" s="7">
        <v>65</v>
      </c>
      <c r="B67" s="24">
        <f ca="1">'Products indicator value (h)'!B69-'Products indicator value (h)'!E69</f>
        <v>3.5967700073733235</v>
      </c>
      <c r="C67" s="24">
        <f ca="1">'Products indicator value (h)'!B69-'Products indicator value (h)'!H69</f>
        <v>-0.77007459598608996</v>
      </c>
      <c r="D67" s="24">
        <f ca="1">'Products indicator value (h)'!B69-'Products indicator value (h)'!K69</f>
        <v>3.9585633666738156</v>
      </c>
      <c r="E67" s="24">
        <f ca="1">'Products indicator value (h)'!E69-'Products indicator value (h)'!H69</f>
        <v>-4.3668446033594135</v>
      </c>
      <c r="F67" s="24">
        <f ca="1">'Products indicator value (h)'!E69-'Products indicator value (h)'!K69</f>
        <v>0.36179335930049206</v>
      </c>
      <c r="G67" s="24">
        <f ca="1">'Products indicator value (h)'!H69-'Products indicator value (h)'!K69</f>
        <v>4.7286379626599055</v>
      </c>
      <c r="H67" s="24">
        <f ca="1">-('Products indicator value (h)'!B69-'Products indicator value (h)'!E69)</f>
        <v>-3.5967700073733235</v>
      </c>
      <c r="I67" s="24">
        <f ca="1">-('Products indicator value (h)'!B69-'Products indicator value (h)'!H69)</f>
        <v>0.77007459598608996</v>
      </c>
      <c r="J67" s="24">
        <f ca="1">-('Products indicator value (h)'!B69-'Products indicator value (h)'!K69)</f>
        <v>-3.9585633666738156</v>
      </c>
      <c r="K67" s="24">
        <f ca="1">-('Products indicator value (h)'!E69-'Products indicator value (h)'!H69)</f>
        <v>4.3668446033594135</v>
      </c>
      <c r="L67" s="24">
        <f ca="1">-('Products indicator value (h)'!E69-'Products indicator value (h)'!K69)</f>
        <v>-0.36179335930049206</v>
      </c>
      <c r="M67" s="24">
        <f ca="1">-('Products indicator value (h)'!H69-'Products indicator value (h)'!K69)</f>
        <v>-4.7286379626599055</v>
      </c>
      <c r="N67" s="24">
        <f ca="1">'Products indicator value (h)'!C69-'Products indicator value (h)'!F69</f>
        <v>38.431946620740575</v>
      </c>
      <c r="O67" s="24">
        <f ca="1">'Products indicator value (h)'!C69-'Products indicator value (h)'!I69</f>
        <v>11.440223494586391</v>
      </c>
      <c r="P67" s="24">
        <f ca="1">'Products indicator value (h)'!C69-'Products indicator value (h)'!L69</f>
        <v>33.478316417521349</v>
      </c>
      <c r="Q67" s="24">
        <f ca="1">'Products indicator value (h)'!F69-'Products indicator value (h)'!I69</f>
        <v>-26.991723126154184</v>
      </c>
      <c r="R67" s="24">
        <f ca="1">'Products indicator value (h)'!F69-'Products indicator value (h)'!L69</f>
        <v>-4.9536302032192268</v>
      </c>
      <c r="S67" s="24">
        <f ca="1">'Products indicator value (h)'!I69-'Products indicator value (h)'!L69</f>
        <v>22.038092922934958</v>
      </c>
      <c r="T67" s="24">
        <f ca="1">-('Products indicator value (h)'!C69-'Products indicator value (h)'!F69)</f>
        <v>-38.431946620740575</v>
      </c>
      <c r="U67" s="24">
        <f ca="1">-('Products indicator value (h)'!C69-'Products indicator value (h)'!I69)</f>
        <v>-11.440223494586391</v>
      </c>
      <c r="V67" s="24">
        <f ca="1">-('Products indicator value (h)'!C69-'Products indicator value (h)'!L69)</f>
        <v>-33.478316417521349</v>
      </c>
      <c r="W67" s="24">
        <f ca="1">-('Products indicator value (h)'!F69-'Products indicator value (h)'!I69)</f>
        <v>26.991723126154184</v>
      </c>
      <c r="X67" s="24">
        <f ca="1">-('Products indicator value (h)'!F69-'Products indicator value (h)'!L69)</f>
        <v>4.9536302032192268</v>
      </c>
      <c r="Y67" s="24">
        <f ca="1">-('Products indicator value (h)'!I69-'Products indicator value (h)'!L69)</f>
        <v>-22.038092922934958</v>
      </c>
      <c r="Z67" s="24">
        <f ca="1">'Products indicator value (h)'!D69-'Products indicator value (h)'!G69</f>
        <v>-2.2683720413243291E-2</v>
      </c>
      <c r="AA67" s="24">
        <f ca="1">'Products indicator value (h)'!D69-'Products indicator value (h)'!J69</f>
        <v>-5.9631490065735981E-2</v>
      </c>
      <c r="AB67" s="24">
        <f ca="1">'Products indicator value (h)'!D69-'Products indicator value (h)'!M69</f>
        <v>-0.43604699439915184</v>
      </c>
      <c r="AC67" s="24">
        <f ca="1">'Products indicator value (h)'!G69-'Products indicator value (h)'!J69</f>
        <v>-3.694776965249269E-2</v>
      </c>
      <c r="AD67" s="24">
        <f ca="1">'Products indicator value (h)'!G69-'Products indicator value (h)'!M69</f>
        <v>-0.41336327398590855</v>
      </c>
      <c r="AE67" s="24">
        <f ca="1">'Products indicator value (h)'!J69-'Products indicator value (h)'!M69</f>
        <v>-0.37641550433341586</v>
      </c>
      <c r="AF67" s="24">
        <f ca="1">-('Products indicator value (h)'!D69-'Products indicator value (h)'!G69)</f>
        <v>2.2683720413243291E-2</v>
      </c>
      <c r="AG67" s="24">
        <f ca="1">-('Products indicator value (h)'!D69-'Products indicator value (h)'!J69)</f>
        <v>5.9631490065735981E-2</v>
      </c>
      <c r="AH67" s="24">
        <f ca="1">-('Products indicator value (h)'!D69-'Products indicator value (h)'!M69)</f>
        <v>0.43604699439915184</v>
      </c>
      <c r="AI67" s="24">
        <f ca="1">-('Products indicator value (h)'!G69-'Products indicator value (h)'!J69)</f>
        <v>3.694776965249269E-2</v>
      </c>
      <c r="AJ67" s="24">
        <f ca="1">-('Products indicator value (h)'!G69-'Products indicator value (h)'!M69)</f>
        <v>0.41336327398590855</v>
      </c>
      <c r="AK67" s="24">
        <f ca="1">-('Products indicator value (h)'!J69-'Products indicator value (h)'!M69)</f>
        <v>0.37641550433341586</v>
      </c>
    </row>
    <row r="68" spans="1:37">
      <c r="A68" s="7">
        <v>66</v>
      </c>
      <c r="B68" s="24">
        <f ca="1">'Products indicator value (h)'!B70-'Products indicator value (h)'!E70</f>
        <v>3.1609898476242426</v>
      </c>
      <c r="C68" s="24">
        <f ca="1">'Products indicator value (h)'!B70-'Products indicator value (h)'!H70</f>
        <v>0.68579530840928804</v>
      </c>
      <c r="D68" s="24">
        <f ca="1">'Products indicator value (h)'!B70-'Products indicator value (h)'!K70</f>
        <v>2.3636957666150202</v>
      </c>
      <c r="E68" s="24">
        <f ca="1">'Products indicator value (h)'!E70-'Products indicator value (h)'!H70</f>
        <v>-2.4751945392149546</v>
      </c>
      <c r="F68" s="24">
        <f ca="1">'Products indicator value (h)'!E70-'Products indicator value (h)'!K70</f>
        <v>-0.79729408100922239</v>
      </c>
      <c r="G68" s="24">
        <f ca="1">'Products indicator value (h)'!H70-'Products indicator value (h)'!K70</f>
        <v>1.6779004582057322</v>
      </c>
      <c r="H68" s="24">
        <f ca="1">-('Products indicator value (h)'!B70-'Products indicator value (h)'!E70)</f>
        <v>-3.1609898476242426</v>
      </c>
      <c r="I68" s="24">
        <f ca="1">-('Products indicator value (h)'!B70-'Products indicator value (h)'!H70)</f>
        <v>-0.68579530840928804</v>
      </c>
      <c r="J68" s="24">
        <f ca="1">-('Products indicator value (h)'!B70-'Products indicator value (h)'!K70)</f>
        <v>-2.3636957666150202</v>
      </c>
      <c r="K68" s="24">
        <f ca="1">-('Products indicator value (h)'!E70-'Products indicator value (h)'!H70)</f>
        <v>2.4751945392149546</v>
      </c>
      <c r="L68" s="24">
        <f ca="1">-('Products indicator value (h)'!E70-'Products indicator value (h)'!K70)</f>
        <v>0.79729408100922239</v>
      </c>
      <c r="M68" s="24">
        <f ca="1">-('Products indicator value (h)'!H70-'Products indicator value (h)'!K70)</f>
        <v>-1.6779004582057322</v>
      </c>
      <c r="N68" s="24">
        <f ca="1">'Products indicator value (h)'!C70-'Products indicator value (h)'!F70</f>
        <v>10.145064321370107</v>
      </c>
      <c r="O68" s="24">
        <f ca="1">'Products indicator value (h)'!C70-'Products indicator value (h)'!I70</f>
        <v>12.012583833996096</v>
      </c>
      <c r="P68" s="24">
        <f ca="1">'Products indicator value (h)'!C70-'Products indicator value (h)'!L70</f>
        <v>7.7069444416631612</v>
      </c>
      <c r="Q68" s="24">
        <f ca="1">'Products indicator value (h)'!F70-'Products indicator value (h)'!I70</f>
        <v>1.8675195126259894</v>
      </c>
      <c r="R68" s="24">
        <f ca="1">'Products indicator value (h)'!F70-'Products indicator value (h)'!L70</f>
        <v>-2.4381198797069459</v>
      </c>
      <c r="S68" s="24">
        <f ca="1">'Products indicator value (h)'!I70-'Products indicator value (h)'!L70</f>
        <v>-4.3056393923329352</v>
      </c>
      <c r="T68" s="24">
        <f ca="1">-('Products indicator value (h)'!C70-'Products indicator value (h)'!F70)</f>
        <v>-10.145064321370107</v>
      </c>
      <c r="U68" s="24">
        <f ca="1">-('Products indicator value (h)'!C70-'Products indicator value (h)'!I70)</f>
        <v>-12.012583833996096</v>
      </c>
      <c r="V68" s="24">
        <f ca="1">-('Products indicator value (h)'!C70-'Products indicator value (h)'!L70)</f>
        <v>-7.7069444416631612</v>
      </c>
      <c r="W68" s="24">
        <f ca="1">-('Products indicator value (h)'!F70-'Products indicator value (h)'!I70)</f>
        <v>-1.8675195126259894</v>
      </c>
      <c r="X68" s="24">
        <f ca="1">-('Products indicator value (h)'!F70-'Products indicator value (h)'!L70)</f>
        <v>2.4381198797069459</v>
      </c>
      <c r="Y68" s="24">
        <f ca="1">-('Products indicator value (h)'!I70-'Products indicator value (h)'!L70)</f>
        <v>4.3056393923329352</v>
      </c>
      <c r="Z68" s="24">
        <f ca="1">'Products indicator value (h)'!D70-'Products indicator value (h)'!G70</f>
        <v>-0.23842770122513102</v>
      </c>
      <c r="AA68" s="24">
        <f ca="1">'Products indicator value (h)'!D70-'Products indicator value (h)'!J70</f>
        <v>-0.22976596416377859</v>
      </c>
      <c r="AB68" s="24">
        <f ca="1">'Products indicator value (h)'!D70-'Products indicator value (h)'!M70</f>
        <v>-0.28890162138190179</v>
      </c>
      <c r="AC68" s="24">
        <f ca="1">'Products indicator value (h)'!G70-'Products indicator value (h)'!J70</f>
        <v>8.6617370613524258E-3</v>
      </c>
      <c r="AD68" s="24">
        <f ca="1">'Products indicator value (h)'!G70-'Products indicator value (h)'!M70</f>
        <v>-5.0473920156770768E-2</v>
      </c>
      <c r="AE68" s="24">
        <f ca="1">'Products indicator value (h)'!J70-'Products indicator value (h)'!M70</f>
        <v>-5.9135657218123194E-2</v>
      </c>
      <c r="AF68" s="24">
        <f ca="1">-('Products indicator value (h)'!D70-'Products indicator value (h)'!G70)</f>
        <v>0.23842770122513102</v>
      </c>
      <c r="AG68" s="24">
        <f ca="1">-('Products indicator value (h)'!D70-'Products indicator value (h)'!J70)</f>
        <v>0.22976596416377859</v>
      </c>
      <c r="AH68" s="24">
        <f ca="1">-('Products indicator value (h)'!D70-'Products indicator value (h)'!M70)</f>
        <v>0.28890162138190179</v>
      </c>
      <c r="AI68" s="24">
        <f ca="1">-('Products indicator value (h)'!G70-'Products indicator value (h)'!J70)</f>
        <v>-8.6617370613524258E-3</v>
      </c>
      <c r="AJ68" s="24">
        <f ca="1">-('Products indicator value (h)'!G70-'Products indicator value (h)'!M70)</f>
        <v>5.0473920156770768E-2</v>
      </c>
      <c r="AK68" s="24">
        <f ca="1">-('Products indicator value (h)'!J70-'Products indicator value (h)'!M70)</f>
        <v>5.9135657218123194E-2</v>
      </c>
    </row>
    <row r="69" spans="1:37">
      <c r="A69" s="7">
        <v>67</v>
      </c>
      <c r="B69" s="24">
        <f ca="1">'Products indicator value (h)'!B71-'Products indicator value (h)'!E71</f>
        <v>1.9549415371301748</v>
      </c>
      <c r="C69" s="24">
        <f ca="1">'Products indicator value (h)'!B71-'Products indicator value (h)'!H71</f>
        <v>-1.1261195240110382</v>
      </c>
      <c r="D69" s="24">
        <f ca="1">'Products indicator value (h)'!B71-'Products indicator value (h)'!K71</f>
        <v>2.6120696815248765</v>
      </c>
      <c r="E69" s="24">
        <f ca="1">'Products indicator value (h)'!E71-'Products indicator value (h)'!H71</f>
        <v>-3.081061061141213</v>
      </c>
      <c r="F69" s="24">
        <f ca="1">'Products indicator value (h)'!E71-'Products indicator value (h)'!K71</f>
        <v>0.65712814439470169</v>
      </c>
      <c r="G69" s="24">
        <f ca="1">'Products indicator value (h)'!H71-'Products indicator value (h)'!K71</f>
        <v>3.7381892055359147</v>
      </c>
      <c r="H69" s="24">
        <f ca="1">-('Products indicator value (h)'!B71-'Products indicator value (h)'!E71)</f>
        <v>-1.9549415371301748</v>
      </c>
      <c r="I69" s="24">
        <f ca="1">-('Products indicator value (h)'!B71-'Products indicator value (h)'!H71)</f>
        <v>1.1261195240110382</v>
      </c>
      <c r="J69" s="24">
        <f ca="1">-('Products indicator value (h)'!B71-'Products indicator value (h)'!K71)</f>
        <v>-2.6120696815248765</v>
      </c>
      <c r="K69" s="24">
        <f ca="1">-('Products indicator value (h)'!E71-'Products indicator value (h)'!H71)</f>
        <v>3.081061061141213</v>
      </c>
      <c r="L69" s="24">
        <f ca="1">-('Products indicator value (h)'!E71-'Products indicator value (h)'!K71)</f>
        <v>-0.65712814439470169</v>
      </c>
      <c r="M69" s="24">
        <f ca="1">-('Products indicator value (h)'!H71-'Products indicator value (h)'!K71)</f>
        <v>-3.7381892055359147</v>
      </c>
      <c r="N69" s="24">
        <f ca="1">'Products indicator value (h)'!C71-'Products indicator value (h)'!F71</f>
        <v>30.835600780778861</v>
      </c>
      <c r="O69" s="24">
        <f ca="1">'Products indicator value (h)'!C71-'Products indicator value (h)'!I71</f>
        <v>9.0233545585629997</v>
      </c>
      <c r="P69" s="24">
        <f ca="1">'Products indicator value (h)'!C71-'Products indicator value (h)'!L71</f>
        <v>26.751013262815007</v>
      </c>
      <c r="Q69" s="24">
        <f ca="1">'Products indicator value (h)'!F71-'Products indicator value (h)'!I71</f>
        <v>-21.812246222215862</v>
      </c>
      <c r="R69" s="24">
        <f ca="1">'Products indicator value (h)'!F71-'Products indicator value (h)'!L71</f>
        <v>-4.084587517963854</v>
      </c>
      <c r="S69" s="24">
        <f ca="1">'Products indicator value (h)'!I71-'Products indicator value (h)'!L71</f>
        <v>17.727658704252008</v>
      </c>
      <c r="T69" s="24">
        <f ca="1">-('Products indicator value (h)'!C71-'Products indicator value (h)'!F71)</f>
        <v>-30.835600780778861</v>
      </c>
      <c r="U69" s="24">
        <f ca="1">-('Products indicator value (h)'!C71-'Products indicator value (h)'!I71)</f>
        <v>-9.0233545585629997</v>
      </c>
      <c r="V69" s="24">
        <f ca="1">-('Products indicator value (h)'!C71-'Products indicator value (h)'!L71)</f>
        <v>-26.751013262815007</v>
      </c>
      <c r="W69" s="24">
        <f ca="1">-('Products indicator value (h)'!F71-'Products indicator value (h)'!I71)</f>
        <v>21.812246222215862</v>
      </c>
      <c r="X69" s="24">
        <f ca="1">-('Products indicator value (h)'!F71-'Products indicator value (h)'!L71)</f>
        <v>4.084587517963854</v>
      </c>
      <c r="Y69" s="24">
        <f ca="1">-('Products indicator value (h)'!I71-'Products indicator value (h)'!L71)</f>
        <v>-17.727658704252008</v>
      </c>
      <c r="Z69" s="24">
        <f ca="1">'Products indicator value (h)'!D71-'Products indicator value (h)'!G71</f>
        <v>0.34774665897839374</v>
      </c>
      <c r="AA69" s="24">
        <f ca="1">'Products indicator value (h)'!D71-'Products indicator value (h)'!J71</f>
        <v>-7.4977457207478171E-2</v>
      </c>
      <c r="AB69" s="24">
        <f ca="1">'Products indicator value (h)'!D71-'Products indicator value (h)'!M71</f>
        <v>-0.20530999255052351</v>
      </c>
      <c r="AC69" s="24">
        <f ca="1">'Products indicator value (h)'!G71-'Products indicator value (h)'!J71</f>
        <v>-0.42272411618587191</v>
      </c>
      <c r="AD69" s="24">
        <f ca="1">'Products indicator value (h)'!G71-'Products indicator value (h)'!M71</f>
        <v>-0.55305665152891725</v>
      </c>
      <c r="AE69" s="24">
        <f ca="1">'Products indicator value (h)'!J71-'Products indicator value (h)'!M71</f>
        <v>-0.13033253534304534</v>
      </c>
      <c r="AF69" s="24">
        <f ca="1">-('Products indicator value (h)'!D71-'Products indicator value (h)'!G71)</f>
        <v>-0.34774665897839374</v>
      </c>
      <c r="AG69" s="24">
        <f ca="1">-('Products indicator value (h)'!D71-'Products indicator value (h)'!J71)</f>
        <v>7.4977457207478171E-2</v>
      </c>
      <c r="AH69" s="24">
        <f ca="1">-('Products indicator value (h)'!D71-'Products indicator value (h)'!M71)</f>
        <v>0.20530999255052351</v>
      </c>
      <c r="AI69" s="24">
        <f ca="1">-('Products indicator value (h)'!G71-'Products indicator value (h)'!J71)</f>
        <v>0.42272411618587191</v>
      </c>
      <c r="AJ69" s="24">
        <f ca="1">-('Products indicator value (h)'!G71-'Products indicator value (h)'!M71)</f>
        <v>0.55305665152891725</v>
      </c>
      <c r="AK69" s="24">
        <f ca="1">-('Products indicator value (h)'!J71-'Products indicator value (h)'!M71)</f>
        <v>0.13033253534304534</v>
      </c>
    </row>
    <row r="70" spans="1:37">
      <c r="A70" s="7">
        <v>68</v>
      </c>
      <c r="B70" s="24">
        <f ca="1">'Products indicator value (h)'!B72-'Products indicator value (h)'!E72</f>
        <v>3.7239207582804834</v>
      </c>
      <c r="C70" s="24">
        <f ca="1">'Products indicator value (h)'!B72-'Products indicator value (h)'!H72</f>
        <v>0.37882928874252464</v>
      </c>
      <c r="D70" s="24">
        <f ca="1">'Products indicator value (h)'!B72-'Products indicator value (h)'!K72</f>
        <v>4.7468480902564272</v>
      </c>
      <c r="E70" s="24">
        <f ca="1">'Products indicator value (h)'!E72-'Products indicator value (h)'!H72</f>
        <v>-3.3450914695379588</v>
      </c>
      <c r="F70" s="24">
        <f ca="1">'Products indicator value (h)'!E72-'Products indicator value (h)'!K72</f>
        <v>1.0229273319759438</v>
      </c>
      <c r="G70" s="24">
        <f ca="1">'Products indicator value (h)'!H72-'Products indicator value (h)'!K72</f>
        <v>4.3680188015139025</v>
      </c>
      <c r="H70" s="24">
        <f ca="1">-('Products indicator value (h)'!B72-'Products indicator value (h)'!E72)</f>
        <v>-3.7239207582804834</v>
      </c>
      <c r="I70" s="24">
        <f ca="1">-('Products indicator value (h)'!B72-'Products indicator value (h)'!H72)</f>
        <v>-0.37882928874252464</v>
      </c>
      <c r="J70" s="24">
        <f ca="1">-('Products indicator value (h)'!B72-'Products indicator value (h)'!K72)</f>
        <v>-4.7468480902564272</v>
      </c>
      <c r="K70" s="24">
        <f ca="1">-('Products indicator value (h)'!E72-'Products indicator value (h)'!H72)</f>
        <v>3.3450914695379588</v>
      </c>
      <c r="L70" s="24">
        <f ca="1">-('Products indicator value (h)'!E72-'Products indicator value (h)'!K72)</f>
        <v>-1.0229273319759438</v>
      </c>
      <c r="M70" s="24">
        <f ca="1">-('Products indicator value (h)'!H72-'Products indicator value (h)'!K72)</f>
        <v>-4.3680188015139025</v>
      </c>
      <c r="N70" s="24">
        <f ca="1">'Products indicator value (h)'!C72-'Products indicator value (h)'!F72</f>
        <v>16.104225256196784</v>
      </c>
      <c r="O70" s="24">
        <f ca="1">'Products indicator value (h)'!C72-'Products indicator value (h)'!I72</f>
        <v>-8.102566813747103</v>
      </c>
      <c r="P70" s="24">
        <f ca="1">'Products indicator value (h)'!C72-'Products indicator value (h)'!L72</f>
        <v>9.1056315569505273</v>
      </c>
      <c r="Q70" s="24">
        <f ca="1">'Products indicator value (h)'!F72-'Products indicator value (h)'!I72</f>
        <v>-24.206792069943887</v>
      </c>
      <c r="R70" s="24">
        <f ca="1">'Products indicator value (h)'!F72-'Products indicator value (h)'!L72</f>
        <v>-6.998593699246257</v>
      </c>
      <c r="S70" s="24">
        <f ca="1">'Products indicator value (h)'!I72-'Products indicator value (h)'!L72</f>
        <v>17.20819837069763</v>
      </c>
      <c r="T70" s="24">
        <f ca="1">-('Products indicator value (h)'!C72-'Products indicator value (h)'!F72)</f>
        <v>-16.104225256196784</v>
      </c>
      <c r="U70" s="24">
        <f ca="1">-('Products indicator value (h)'!C72-'Products indicator value (h)'!I72)</f>
        <v>8.102566813747103</v>
      </c>
      <c r="V70" s="24">
        <f ca="1">-('Products indicator value (h)'!C72-'Products indicator value (h)'!L72)</f>
        <v>-9.1056315569505273</v>
      </c>
      <c r="W70" s="24">
        <f ca="1">-('Products indicator value (h)'!F72-'Products indicator value (h)'!I72)</f>
        <v>24.206792069943887</v>
      </c>
      <c r="X70" s="24">
        <f ca="1">-('Products indicator value (h)'!F72-'Products indicator value (h)'!L72)</f>
        <v>6.998593699246257</v>
      </c>
      <c r="Y70" s="24">
        <f ca="1">-('Products indicator value (h)'!I72-'Products indicator value (h)'!L72)</f>
        <v>-17.20819837069763</v>
      </c>
      <c r="Z70" s="24">
        <f ca="1">'Products indicator value (h)'!D72-'Products indicator value (h)'!G72</f>
        <v>9.6293035103822477E-2</v>
      </c>
      <c r="AA70" s="24">
        <f ca="1">'Products indicator value (h)'!D72-'Products indicator value (h)'!J72</f>
        <v>9.3336848582020293E-2</v>
      </c>
      <c r="AB70" s="24">
        <f ca="1">'Products indicator value (h)'!D72-'Products indicator value (h)'!M72</f>
        <v>0.6556344513655652</v>
      </c>
      <c r="AC70" s="24">
        <f ca="1">'Products indicator value (h)'!G72-'Products indicator value (h)'!J72</f>
        <v>-2.9561865218021843E-3</v>
      </c>
      <c r="AD70" s="24">
        <f ca="1">'Products indicator value (h)'!G72-'Products indicator value (h)'!M72</f>
        <v>0.55934141626174272</v>
      </c>
      <c r="AE70" s="24">
        <f ca="1">'Products indicator value (h)'!J72-'Products indicator value (h)'!M72</f>
        <v>0.5622976027835449</v>
      </c>
      <c r="AF70" s="24">
        <f ca="1">-('Products indicator value (h)'!D72-'Products indicator value (h)'!G72)</f>
        <v>-9.6293035103822477E-2</v>
      </c>
      <c r="AG70" s="24">
        <f ca="1">-('Products indicator value (h)'!D72-'Products indicator value (h)'!J72)</f>
        <v>-9.3336848582020293E-2</v>
      </c>
      <c r="AH70" s="24">
        <f ca="1">-('Products indicator value (h)'!D72-'Products indicator value (h)'!M72)</f>
        <v>-0.6556344513655652</v>
      </c>
      <c r="AI70" s="24">
        <f ca="1">-('Products indicator value (h)'!G72-'Products indicator value (h)'!J72)</f>
        <v>2.9561865218021843E-3</v>
      </c>
      <c r="AJ70" s="24">
        <f ca="1">-('Products indicator value (h)'!G72-'Products indicator value (h)'!M72)</f>
        <v>-0.55934141626174272</v>
      </c>
      <c r="AK70" s="24">
        <f ca="1">-('Products indicator value (h)'!J72-'Products indicator value (h)'!M72)</f>
        <v>-0.5622976027835449</v>
      </c>
    </row>
    <row r="71" spans="1:37">
      <c r="A71" s="7">
        <v>69</v>
      </c>
      <c r="B71" s="24">
        <f ca="1">'Products indicator value (h)'!B73-'Products indicator value (h)'!E73</f>
        <v>2.9623734778726902</v>
      </c>
      <c r="C71" s="24">
        <f ca="1">'Products indicator value (h)'!B73-'Products indicator value (h)'!H73</f>
        <v>0.49375934073666627</v>
      </c>
      <c r="D71" s="24">
        <f ca="1">'Products indicator value (h)'!B73-'Products indicator value (h)'!K73</f>
        <v>2.8498537732348339</v>
      </c>
      <c r="E71" s="24">
        <f ca="1">'Products indicator value (h)'!E73-'Products indicator value (h)'!H73</f>
        <v>-2.468614137136024</v>
      </c>
      <c r="F71" s="24">
        <f ca="1">'Products indicator value (h)'!E73-'Products indicator value (h)'!K73</f>
        <v>-0.11251970463785632</v>
      </c>
      <c r="G71" s="24">
        <f ca="1">'Products indicator value (h)'!H73-'Products indicator value (h)'!K73</f>
        <v>2.3560944324981676</v>
      </c>
      <c r="H71" s="24">
        <f ca="1">-('Products indicator value (h)'!B73-'Products indicator value (h)'!E73)</f>
        <v>-2.9623734778726902</v>
      </c>
      <c r="I71" s="24">
        <f ca="1">-('Products indicator value (h)'!B73-'Products indicator value (h)'!H73)</f>
        <v>-0.49375934073666627</v>
      </c>
      <c r="J71" s="24">
        <f ca="1">-('Products indicator value (h)'!B73-'Products indicator value (h)'!K73)</f>
        <v>-2.8498537732348339</v>
      </c>
      <c r="K71" s="24">
        <f ca="1">-('Products indicator value (h)'!E73-'Products indicator value (h)'!H73)</f>
        <v>2.468614137136024</v>
      </c>
      <c r="L71" s="24">
        <f ca="1">-('Products indicator value (h)'!E73-'Products indicator value (h)'!K73)</f>
        <v>0.11251970463785632</v>
      </c>
      <c r="M71" s="24">
        <f ca="1">-('Products indicator value (h)'!H73-'Products indicator value (h)'!K73)</f>
        <v>-2.3560944324981676</v>
      </c>
      <c r="N71" s="24">
        <f ca="1">'Products indicator value (h)'!C73-'Products indicator value (h)'!F73</f>
        <v>22.733041522369355</v>
      </c>
      <c r="O71" s="24">
        <f ca="1">'Products indicator value (h)'!C73-'Products indicator value (h)'!I73</f>
        <v>7.1894930184554653</v>
      </c>
      <c r="P71" s="24">
        <f ca="1">'Products indicator value (h)'!C73-'Products indicator value (h)'!L73</f>
        <v>17.695278522730156</v>
      </c>
      <c r="Q71" s="24">
        <f ca="1">'Products indicator value (h)'!F73-'Products indicator value (h)'!I73</f>
        <v>-15.54354850391389</v>
      </c>
      <c r="R71" s="24">
        <f ca="1">'Products indicator value (h)'!F73-'Products indicator value (h)'!L73</f>
        <v>-5.0377629996391988</v>
      </c>
      <c r="S71" s="24">
        <f ca="1">'Products indicator value (h)'!I73-'Products indicator value (h)'!L73</f>
        <v>10.505785504274691</v>
      </c>
      <c r="T71" s="24">
        <f ca="1">-('Products indicator value (h)'!C73-'Products indicator value (h)'!F73)</f>
        <v>-22.733041522369355</v>
      </c>
      <c r="U71" s="24">
        <f ca="1">-('Products indicator value (h)'!C73-'Products indicator value (h)'!I73)</f>
        <v>-7.1894930184554653</v>
      </c>
      <c r="V71" s="24">
        <f ca="1">-('Products indicator value (h)'!C73-'Products indicator value (h)'!L73)</f>
        <v>-17.695278522730156</v>
      </c>
      <c r="W71" s="24">
        <f ca="1">-('Products indicator value (h)'!F73-'Products indicator value (h)'!I73)</f>
        <v>15.54354850391389</v>
      </c>
      <c r="X71" s="24">
        <f ca="1">-('Products indicator value (h)'!F73-'Products indicator value (h)'!L73)</f>
        <v>5.0377629996391988</v>
      </c>
      <c r="Y71" s="24">
        <f ca="1">-('Products indicator value (h)'!I73-'Products indicator value (h)'!L73)</f>
        <v>-10.505785504274691</v>
      </c>
      <c r="Z71" s="24">
        <f ca="1">'Products indicator value (h)'!D73-'Products indicator value (h)'!G73</f>
        <v>0.20045715776606698</v>
      </c>
      <c r="AA71" s="24">
        <f ca="1">'Products indicator value (h)'!D73-'Products indicator value (h)'!J73</f>
        <v>0.26219125377112062</v>
      </c>
      <c r="AB71" s="24">
        <f ca="1">'Products indicator value (h)'!D73-'Products indicator value (h)'!M73</f>
        <v>0.10521748161372502</v>
      </c>
      <c r="AC71" s="24">
        <f ca="1">'Products indicator value (h)'!G73-'Products indicator value (h)'!J73</f>
        <v>6.173409600505364E-2</v>
      </c>
      <c r="AD71" s="24">
        <f ca="1">'Products indicator value (h)'!G73-'Products indicator value (h)'!M73</f>
        <v>-9.5239676152341968E-2</v>
      </c>
      <c r="AE71" s="24">
        <f ca="1">'Products indicator value (h)'!J73-'Products indicator value (h)'!M73</f>
        <v>-0.15697377215739561</v>
      </c>
      <c r="AF71" s="24">
        <f ca="1">-('Products indicator value (h)'!D73-'Products indicator value (h)'!G73)</f>
        <v>-0.20045715776606698</v>
      </c>
      <c r="AG71" s="24">
        <f ca="1">-('Products indicator value (h)'!D73-'Products indicator value (h)'!J73)</f>
        <v>-0.26219125377112062</v>
      </c>
      <c r="AH71" s="24">
        <f ca="1">-('Products indicator value (h)'!D73-'Products indicator value (h)'!M73)</f>
        <v>-0.10521748161372502</v>
      </c>
      <c r="AI71" s="24">
        <f ca="1">-('Products indicator value (h)'!G73-'Products indicator value (h)'!J73)</f>
        <v>-6.173409600505364E-2</v>
      </c>
      <c r="AJ71" s="24">
        <f ca="1">-('Products indicator value (h)'!G73-'Products indicator value (h)'!M73)</f>
        <v>9.5239676152341968E-2</v>
      </c>
      <c r="AK71" s="24">
        <f ca="1">-('Products indicator value (h)'!J73-'Products indicator value (h)'!M73)</f>
        <v>0.15697377215739561</v>
      </c>
    </row>
    <row r="72" spans="1:37">
      <c r="A72" s="7">
        <v>70</v>
      </c>
      <c r="B72" s="24">
        <f ca="1">'Products indicator value (h)'!B74-'Products indicator value (h)'!E74</f>
        <v>5.1961639536170088</v>
      </c>
      <c r="C72" s="24">
        <f ca="1">'Products indicator value (h)'!B74-'Products indicator value (h)'!H74</f>
        <v>0.94910515827838182</v>
      </c>
      <c r="D72" s="24">
        <f ca="1">'Products indicator value (h)'!B74-'Products indicator value (h)'!K74</f>
        <v>4.697720236762958</v>
      </c>
      <c r="E72" s="24">
        <f ca="1">'Products indicator value (h)'!E74-'Products indicator value (h)'!H74</f>
        <v>-4.247058795338627</v>
      </c>
      <c r="F72" s="24">
        <f ca="1">'Products indicator value (h)'!E74-'Products indicator value (h)'!K74</f>
        <v>-0.49844371685405076</v>
      </c>
      <c r="G72" s="24">
        <f ca="1">'Products indicator value (h)'!H74-'Products indicator value (h)'!K74</f>
        <v>3.7486150784845762</v>
      </c>
      <c r="H72" s="24">
        <f ca="1">-('Products indicator value (h)'!B74-'Products indicator value (h)'!E74)</f>
        <v>-5.1961639536170088</v>
      </c>
      <c r="I72" s="24">
        <f ca="1">-('Products indicator value (h)'!B74-'Products indicator value (h)'!H74)</f>
        <v>-0.94910515827838182</v>
      </c>
      <c r="J72" s="24">
        <f ca="1">-('Products indicator value (h)'!B74-'Products indicator value (h)'!K74)</f>
        <v>-4.697720236762958</v>
      </c>
      <c r="K72" s="24">
        <f ca="1">-('Products indicator value (h)'!E74-'Products indicator value (h)'!H74)</f>
        <v>4.247058795338627</v>
      </c>
      <c r="L72" s="24">
        <f ca="1">-('Products indicator value (h)'!E74-'Products indicator value (h)'!K74)</f>
        <v>0.49844371685405076</v>
      </c>
      <c r="M72" s="24">
        <f ca="1">-('Products indicator value (h)'!H74-'Products indicator value (h)'!K74)</f>
        <v>-3.7486150784845762</v>
      </c>
      <c r="N72" s="24">
        <f ca="1">'Products indicator value (h)'!C74-'Products indicator value (h)'!F74</f>
        <v>19.948605919556222</v>
      </c>
      <c r="O72" s="24">
        <f ca="1">'Products indicator value (h)'!C74-'Products indicator value (h)'!I74</f>
        <v>-6.9974480924873177</v>
      </c>
      <c r="P72" s="24">
        <f ca="1">'Products indicator value (h)'!C74-'Products indicator value (h)'!L74</f>
        <v>19.600029488187715</v>
      </c>
      <c r="Q72" s="24">
        <f ca="1">'Products indicator value (h)'!F74-'Products indicator value (h)'!I74</f>
        <v>-26.94605401204354</v>
      </c>
      <c r="R72" s="24">
        <f ca="1">'Products indicator value (h)'!F74-'Products indicator value (h)'!L74</f>
        <v>-0.34857643136850669</v>
      </c>
      <c r="S72" s="24">
        <f ca="1">'Products indicator value (h)'!I74-'Products indicator value (h)'!L74</f>
        <v>26.597477580675033</v>
      </c>
      <c r="T72" s="24">
        <f ca="1">-('Products indicator value (h)'!C74-'Products indicator value (h)'!F74)</f>
        <v>-19.948605919556222</v>
      </c>
      <c r="U72" s="24">
        <f ca="1">-('Products indicator value (h)'!C74-'Products indicator value (h)'!I74)</f>
        <v>6.9974480924873177</v>
      </c>
      <c r="V72" s="24">
        <f ca="1">-('Products indicator value (h)'!C74-'Products indicator value (h)'!L74)</f>
        <v>-19.600029488187715</v>
      </c>
      <c r="W72" s="24">
        <f ca="1">-('Products indicator value (h)'!F74-'Products indicator value (h)'!I74)</f>
        <v>26.94605401204354</v>
      </c>
      <c r="X72" s="24">
        <f ca="1">-('Products indicator value (h)'!F74-'Products indicator value (h)'!L74)</f>
        <v>0.34857643136850669</v>
      </c>
      <c r="Y72" s="24">
        <f ca="1">-('Products indicator value (h)'!I74-'Products indicator value (h)'!L74)</f>
        <v>-26.597477580675033</v>
      </c>
      <c r="Z72" s="24">
        <f ca="1">'Products indicator value (h)'!D74-'Products indicator value (h)'!G74</f>
        <v>9.4699185973047495E-2</v>
      </c>
      <c r="AA72" s="24">
        <f ca="1">'Products indicator value (h)'!D74-'Products indicator value (h)'!J74</f>
        <v>-1.9444835678597006E-3</v>
      </c>
      <c r="AB72" s="24">
        <f ca="1">'Products indicator value (h)'!D74-'Products indicator value (h)'!M74</f>
        <v>0.23715525982414465</v>
      </c>
      <c r="AC72" s="24">
        <f ca="1">'Products indicator value (h)'!G74-'Products indicator value (h)'!J74</f>
        <v>-9.6643669540907196E-2</v>
      </c>
      <c r="AD72" s="24">
        <f ca="1">'Products indicator value (h)'!G74-'Products indicator value (h)'!M74</f>
        <v>0.14245607385109715</v>
      </c>
      <c r="AE72" s="24">
        <f ca="1">'Products indicator value (h)'!J74-'Products indicator value (h)'!M74</f>
        <v>0.23909974339200435</v>
      </c>
      <c r="AF72" s="24">
        <f ca="1">-('Products indicator value (h)'!D74-'Products indicator value (h)'!G74)</f>
        <v>-9.4699185973047495E-2</v>
      </c>
      <c r="AG72" s="24">
        <f ca="1">-('Products indicator value (h)'!D74-'Products indicator value (h)'!J74)</f>
        <v>1.9444835678597006E-3</v>
      </c>
      <c r="AH72" s="24">
        <f ca="1">-('Products indicator value (h)'!D74-'Products indicator value (h)'!M74)</f>
        <v>-0.23715525982414465</v>
      </c>
      <c r="AI72" s="24">
        <f ca="1">-('Products indicator value (h)'!G74-'Products indicator value (h)'!J74)</f>
        <v>9.6643669540907196E-2</v>
      </c>
      <c r="AJ72" s="24">
        <f ca="1">-('Products indicator value (h)'!G74-'Products indicator value (h)'!M74)</f>
        <v>-0.14245607385109715</v>
      </c>
      <c r="AK72" s="24">
        <f ca="1">-('Products indicator value (h)'!J74-'Products indicator value (h)'!M74)</f>
        <v>-0.23909974339200435</v>
      </c>
    </row>
    <row r="73" spans="1:37">
      <c r="A73" s="7">
        <v>71</v>
      </c>
      <c r="B73" s="24">
        <f ca="1">'Products indicator value (h)'!B75-'Products indicator value (h)'!E75</f>
        <v>3.1033021546643758</v>
      </c>
      <c r="C73" s="24">
        <f ca="1">'Products indicator value (h)'!B75-'Products indicator value (h)'!H75</f>
        <v>-0.29917905755520202</v>
      </c>
      <c r="D73" s="24">
        <f ca="1">'Products indicator value (h)'!B75-'Products indicator value (h)'!K75</f>
        <v>3.6743957530734148</v>
      </c>
      <c r="E73" s="24">
        <f ca="1">'Products indicator value (h)'!E75-'Products indicator value (h)'!H75</f>
        <v>-3.4024812122195778</v>
      </c>
      <c r="F73" s="24">
        <f ca="1">'Products indicator value (h)'!E75-'Products indicator value (h)'!K75</f>
        <v>0.57109359840903906</v>
      </c>
      <c r="G73" s="24">
        <f ca="1">'Products indicator value (h)'!H75-'Products indicator value (h)'!K75</f>
        <v>3.9735748106286168</v>
      </c>
      <c r="H73" s="24">
        <f ca="1">-('Products indicator value (h)'!B75-'Products indicator value (h)'!E75)</f>
        <v>-3.1033021546643758</v>
      </c>
      <c r="I73" s="24">
        <f ca="1">-('Products indicator value (h)'!B75-'Products indicator value (h)'!H75)</f>
        <v>0.29917905755520202</v>
      </c>
      <c r="J73" s="24">
        <f ca="1">-('Products indicator value (h)'!B75-'Products indicator value (h)'!K75)</f>
        <v>-3.6743957530734148</v>
      </c>
      <c r="K73" s="24">
        <f ca="1">-('Products indicator value (h)'!E75-'Products indicator value (h)'!H75)</f>
        <v>3.4024812122195778</v>
      </c>
      <c r="L73" s="24">
        <f ca="1">-('Products indicator value (h)'!E75-'Products indicator value (h)'!K75)</f>
        <v>-0.57109359840903906</v>
      </c>
      <c r="M73" s="24">
        <f ca="1">-('Products indicator value (h)'!H75-'Products indicator value (h)'!K75)</f>
        <v>-3.9735748106286168</v>
      </c>
      <c r="N73" s="24">
        <f ca="1">'Products indicator value (h)'!C75-'Products indicator value (h)'!F75</f>
        <v>37.145404795913372</v>
      </c>
      <c r="O73" s="24">
        <f ca="1">'Products indicator value (h)'!C75-'Products indicator value (h)'!I75</f>
        <v>20.759606753408661</v>
      </c>
      <c r="P73" s="24">
        <f ca="1">'Products indicator value (h)'!C75-'Products indicator value (h)'!L75</f>
        <v>32.960237776413145</v>
      </c>
      <c r="Q73" s="24">
        <f ca="1">'Products indicator value (h)'!F75-'Products indicator value (h)'!I75</f>
        <v>-16.38579804250471</v>
      </c>
      <c r="R73" s="24">
        <f ca="1">'Products indicator value (h)'!F75-'Products indicator value (h)'!L75</f>
        <v>-4.1851670195002271</v>
      </c>
      <c r="S73" s="24">
        <f ca="1">'Products indicator value (h)'!I75-'Products indicator value (h)'!L75</f>
        <v>12.200631023004483</v>
      </c>
      <c r="T73" s="24">
        <f ca="1">-('Products indicator value (h)'!C75-'Products indicator value (h)'!F75)</f>
        <v>-37.145404795913372</v>
      </c>
      <c r="U73" s="24">
        <f ca="1">-('Products indicator value (h)'!C75-'Products indicator value (h)'!I75)</f>
        <v>-20.759606753408661</v>
      </c>
      <c r="V73" s="24">
        <f ca="1">-('Products indicator value (h)'!C75-'Products indicator value (h)'!L75)</f>
        <v>-32.960237776413145</v>
      </c>
      <c r="W73" s="24">
        <f ca="1">-('Products indicator value (h)'!F75-'Products indicator value (h)'!I75)</f>
        <v>16.38579804250471</v>
      </c>
      <c r="X73" s="24">
        <f ca="1">-('Products indicator value (h)'!F75-'Products indicator value (h)'!L75)</f>
        <v>4.1851670195002271</v>
      </c>
      <c r="Y73" s="24">
        <f ca="1">-('Products indicator value (h)'!I75-'Products indicator value (h)'!L75)</f>
        <v>-12.200631023004483</v>
      </c>
      <c r="Z73" s="24">
        <f ca="1">'Products indicator value (h)'!D75-'Products indicator value (h)'!G75</f>
        <v>-0.62229798112619394</v>
      </c>
      <c r="AA73" s="24">
        <f ca="1">'Products indicator value (h)'!D75-'Products indicator value (h)'!J75</f>
        <v>-0.42429219547529495</v>
      </c>
      <c r="AB73" s="24">
        <f ca="1">'Products indicator value (h)'!D75-'Products indicator value (h)'!M75</f>
        <v>-6.1820886739123448E-2</v>
      </c>
      <c r="AC73" s="24">
        <f ca="1">'Products indicator value (h)'!G75-'Products indicator value (h)'!J75</f>
        <v>0.19800578565089899</v>
      </c>
      <c r="AD73" s="24">
        <f ca="1">'Products indicator value (h)'!G75-'Products indicator value (h)'!M75</f>
        <v>0.5604770943870705</v>
      </c>
      <c r="AE73" s="24">
        <f ca="1">'Products indicator value (h)'!J75-'Products indicator value (h)'!M75</f>
        <v>0.3624713087361715</v>
      </c>
      <c r="AF73" s="24">
        <f ca="1">-('Products indicator value (h)'!D75-'Products indicator value (h)'!G75)</f>
        <v>0.62229798112619394</v>
      </c>
      <c r="AG73" s="24">
        <f ca="1">-('Products indicator value (h)'!D75-'Products indicator value (h)'!J75)</f>
        <v>0.42429219547529495</v>
      </c>
      <c r="AH73" s="24">
        <f ca="1">-('Products indicator value (h)'!D75-'Products indicator value (h)'!M75)</f>
        <v>6.1820886739123448E-2</v>
      </c>
      <c r="AI73" s="24">
        <f ca="1">-('Products indicator value (h)'!G75-'Products indicator value (h)'!J75)</f>
        <v>-0.19800578565089899</v>
      </c>
      <c r="AJ73" s="24">
        <f ca="1">-('Products indicator value (h)'!G75-'Products indicator value (h)'!M75)</f>
        <v>-0.5604770943870705</v>
      </c>
      <c r="AK73" s="24">
        <f ca="1">-('Products indicator value (h)'!J75-'Products indicator value (h)'!M75)</f>
        <v>-0.3624713087361715</v>
      </c>
    </row>
    <row r="74" spans="1:37">
      <c r="A74" s="7">
        <v>72</v>
      </c>
      <c r="B74" s="24">
        <f ca="1">'Products indicator value (h)'!B76-'Products indicator value (h)'!E76</f>
        <v>3.8049629557856095</v>
      </c>
      <c r="C74" s="24">
        <f ca="1">'Products indicator value (h)'!B76-'Products indicator value (h)'!H76</f>
        <v>-1.7977767532910089</v>
      </c>
      <c r="D74" s="24">
        <f ca="1">'Products indicator value (h)'!B76-'Products indicator value (h)'!K76</f>
        <v>3.5516633633897685</v>
      </c>
      <c r="E74" s="24">
        <f ca="1">'Products indicator value (h)'!E76-'Products indicator value (h)'!H76</f>
        <v>-5.6027397090766184</v>
      </c>
      <c r="F74" s="24">
        <f ca="1">'Products indicator value (h)'!E76-'Products indicator value (h)'!K76</f>
        <v>-0.25329959239584099</v>
      </c>
      <c r="G74" s="24">
        <f ca="1">'Products indicator value (h)'!H76-'Products indicator value (h)'!K76</f>
        <v>5.3494401166807775</v>
      </c>
      <c r="H74" s="24">
        <f ca="1">-('Products indicator value (h)'!B76-'Products indicator value (h)'!E76)</f>
        <v>-3.8049629557856095</v>
      </c>
      <c r="I74" s="24">
        <f ca="1">-('Products indicator value (h)'!B76-'Products indicator value (h)'!H76)</f>
        <v>1.7977767532910089</v>
      </c>
      <c r="J74" s="24">
        <f ca="1">-('Products indicator value (h)'!B76-'Products indicator value (h)'!K76)</f>
        <v>-3.5516633633897685</v>
      </c>
      <c r="K74" s="24">
        <f ca="1">-('Products indicator value (h)'!E76-'Products indicator value (h)'!H76)</f>
        <v>5.6027397090766184</v>
      </c>
      <c r="L74" s="24">
        <f ca="1">-('Products indicator value (h)'!E76-'Products indicator value (h)'!K76)</f>
        <v>0.25329959239584099</v>
      </c>
      <c r="M74" s="24">
        <f ca="1">-('Products indicator value (h)'!H76-'Products indicator value (h)'!K76)</f>
        <v>-5.3494401166807775</v>
      </c>
      <c r="N74" s="24">
        <f ca="1">'Products indicator value (h)'!C76-'Products indicator value (h)'!F76</f>
        <v>11.355300520792284</v>
      </c>
      <c r="O74" s="24">
        <f ca="1">'Products indicator value (h)'!C76-'Products indicator value (h)'!I76</f>
        <v>0.91888430864226223</v>
      </c>
      <c r="P74" s="24">
        <f ca="1">'Products indicator value (h)'!C76-'Products indicator value (h)'!L76</f>
        <v>10.486720750853458</v>
      </c>
      <c r="Q74" s="24">
        <f ca="1">'Products indicator value (h)'!F76-'Products indicator value (h)'!I76</f>
        <v>-10.436416212150021</v>
      </c>
      <c r="R74" s="24">
        <f ca="1">'Products indicator value (h)'!F76-'Products indicator value (h)'!L76</f>
        <v>-0.86857976993882602</v>
      </c>
      <c r="S74" s="24">
        <f ca="1">'Products indicator value (h)'!I76-'Products indicator value (h)'!L76</f>
        <v>9.5678364422111954</v>
      </c>
      <c r="T74" s="24">
        <f ca="1">-('Products indicator value (h)'!C76-'Products indicator value (h)'!F76)</f>
        <v>-11.355300520792284</v>
      </c>
      <c r="U74" s="24">
        <f ca="1">-('Products indicator value (h)'!C76-'Products indicator value (h)'!I76)</f>
        <v>-0.91888430864226223</v>
      </c>
      <c r="V74" s="24">
        <f ca="1">-('Products indicator value (h)'!C76-'Products indicator value (h)'!L76)</f>
        <v>-10.486720750853458</v>
      </c>
      <c r="W74" s="24">
        <f ca="1">-('Products indicator value (h)'!F76-'Products indicator value (h)'!I76)</f>
        <v>10.436416212150021</v>
      </c>
      <c r="X74" s="24">
        <f ca="1">-('Products indicator value (h)'!F76-'Products indicator value (h)'!L76)</f>
        <v>0.86857976993882602</v>
      </c>
      <c r="Y74" s="24">
        <f ca="1">-('Products indicator value (h)'!I76-'Products indicator value (h)'!L76)</f>
        <v>-9.5678364422111954</v>
      </c>
      <c r="Z74" s="24">
        <f ca="1">'Products indicator value (h)'!D76-'Products indicator value (h)'!G76</f>
        <v>-6.8350165826074782E-2</v>
      </c>
      <c r="AA74" s="24">
        <f ca="1">'Products indicator value (h)'!D76-'Products indicator value (h)'!J76</f>
        <v>-0.20419407280168667</v>
      </c>
      <c r="AB74" s="24">
        <f ca="1">'Products indicator value (h)'!D76-'Products indicator value (h)'!M76</f>
        <v>0.11809422859108087</v>
      </c>
      <c r="AC74" s="24">
        <f ca="1">'Products indicator value (h)'!G76-'Products indicator value (h)'!J76</f>
        <v>-0.13584390697561188</v>
      </c>
      <c r="AD74" s="24">
        <f ca="1">'Products indicator value (h)'!G76-'Products indicator value (h)'!M76</f>
        <v>0.18644439441715566</v>
      </c>
      <c r="AE74" s="24">
        <f ca="1">'Products indicator value (h)'!J76-'Products indicator value (h)'!M76</f>
        <v>0.32228830139276754</v>
      </c>
      <c r="AF74" s="24">
        <f ca="1">-('Products indicator value (h)'!D76-'Products indicator value (h)'!G76)</f>
        <v>6.8350165826074782E-2</v>
      </c>
      <c r="AG74" s="24">
        <f ca="1">-('Products indicator value (h)'!D76-'Products indicator value (h)'!J76)</f>
        <v>0.20419407280168667</v>
      </c>
      <c r="AH74" s="24">
        <f ca="1">-('Products indicator value (h)'!D76-'Products indicator value (h)'!M76)</f>
        <v>-0.11809422859108087</v>
      </c>
      <c r="AI74" s="24">
        <f ca="1">-('Products indicator value (h)'!G76-'Products indicator value (h)'!J76)</f>
        <v>0.13584390697561188</v>
      </c>
      <c r="AJ74" s="24">
        <f ca="1">-('Products indicator value (h)'!G76-'Products indicator value (h)'!M76)</f>
        <v>-0.18644439441715566</v>
      </c>
      <c r="AK74" s="24">
        <f ca="1">-('Products indicator value (h)'!J76-'Products indicator value (h)'!M76)</f>
        <v>-0.32228830139276754</v>
      </c>
    </row>
    <row r="75" spans="1:37">
      <c r="A75" s="7">
        <v>73</v>
      </c>
      <c r="B75" s="24">
        <f ca="1">'Products indicator value (h)'!B77-'Products indicator value (h)'!E77</f>
        <v>3.2215453460616601</v>
      </c>
      <c r="C75" s="24">
        <f ca="1">'Products indicator value (h)'!B77-'Products indicator value (h)'!H77</f>
        <v>0.14400859462652349</v>
      </c>
      <c r="D75" s="24">
        <f ca="1">'Products indicator value (h)'!B77-'Products indicator value (h)'!K77</f>
        <v>3.831433221710796</v>
      </c>
      <c r="E75" s="24">
        <f ca="1">'Products indicator value (h)'!E77-'Products indicator value (h)'!H77</f>
        <v>-3.0775367514351366</v>
      </c>
      <c r="F75" s="24">
        <f ca="1">'Products indicator value (h)'!E77-'Products indicator value (h)'!K77</f>
        <v>0.60988787564913594</v>
      </c>
      <c r="G75" s="24">
        <f ca="1">'Products indicator value (h)'!H77-'Products indicator value (h)'!K77</f>
        <v>3.6874246270842725</v>
      </c>
      <c r="H75" s="24">
        <f ca="1">-('Products indicator value (h)'!B77-'Products indicator value (h)'!E77)</f>
        <v>-3.2215453460616601</v>
      </c>
      <c r="I75" s="24">
        <f ca="1">-('Products indicator value (h)'!B77-'Products indicator value (h)'!H77)</f>
        <v>-0.14400859462652349</v>
      </c>
      <c r="J75" s="24">
        <f ca="1">-('Products indicator value (h)'!B77-'Products indicator value (h)'!K77)</f>
        <v>-3.831433221710796</v>
      </c>
      <c r="K75" s="24">
        <f ca="1">-('Products indicator value (h)'!E77-'Products indicator value (h)'!H77)</f>
        <v>3.0775367514351366</v>
      </c>
      <c r="L75" s="24">
        <f ca="1">-('Products indicator value (h)'!E77-'Products indicator value (h)'!K77)</f>
        <v>-0.60988787564913594</v>
      </c>
      <c r="M75" s="24">
        <f ca="1">-('Products indicator value (h)'!H77-'Products indicator value (h)'!K77)</f>
        <v>-3.6874246270842725</v>
      </c>
      <c r="N75" s="24">
        <f ca="1">'Products indicator value (h)'!C77-'Products indicator value (h)'!F77</f>
        <v>7.6385118402590422</v>
      </c>
      <c r="O75" s="24">
        <f ca="1">'Products indicator value (h)'!C77-'Products indicator value (h)'!I77</f>
        <v>-15.562701578344559</v>
      </c>
      <c r="P75" s="24">
        <f ca="1">'Products indicator value (h)'!C77-'Products indicator value (h)'!L77</f>
        <v>-8.2423039920474963</v>
      </c>
      <c r="Q75" s="24">
        <f ca="1">'Products indicator value (h)'!F77-'Products indicator value (h)'!I77</f>
        <v>-23.201213418603601</v>
      </c>
      <c r="R75" s="24">
        <f ca="1">'Products indicator value (h)'!F77-'Products indicator value (h)'!L77</f>
        <v>-15.880815832306538</v>
      </c>
      <c r="S75" s="24">
        <f ca="1">'Products indicator value (h)'!I77-'Products indicator value (h)'!L77</f>
        <v>7.3203975862970623</v>
      </c>
      <c r="T75" s="24">
        <f ca="1">-('Products indicator value (h)'!C77-'Products indicator value (h)'!F77)</f>
        <v>-7.6385118402590422</v>
      </c>
      <c r="U75" s="24">
        <f ca="1">-('Products indicator value (h)'!C77-'Products indicator value (h)'!I77)</f>
        <v>15.562701578344559</v>
      </c>
      <c r="V75" s="24">
        <f ca="1">-('Products indicator value (h)'!C77-'Products indicator value (h)'!L77)</f>
        <v>8.2423039920474963</v>
      </c>
      <c r="W75" s="24">
        <f ca="1">-('Products indicator value (h)'!F77-'Products indicator value (h)'!I77)</f>
        <v>23.201213418603601</v>
      </c>
      <c r="X75" s="24">
        <f ca="1">-('Products indicator value (h)'!F77-'Products indicator value (h)'!L77)</f>
        <v>15.880815832306538</v>
      </c>
      <c r="Y75" s="24">
        <f ca="1">-('Products indicator value (h)'!I77-'Products indicator value (h)'!L77)</f>
        <v>-7.3203975862970623</v>
      </c>
      <c r="Z75" s="24">
        <f ca="1">'Products indicator value (h)'!D77-'Products indicator value (h)'!G77</f>
        <v>8.0637489770100546E-2</v>
      </c>
      <c r="AA75" s="24">
        <f ca="1">'Products indicator value (h)'!D77-'Products indicator value (h)'!J77</f>
        <v>-0.13662931926264354</v>
      </c>
      <c r="AB75" s="24">
        <f ca="1">'Products indicator value (h)'!D77-'Products indicator value (h)'!M77</f>
        <v>-0.23486279660831655</v>
      </c>
      <c r="AC75" s="24">
        <f ca="1">'Products indicator value (h)'!G77-'Products indicator value (h)'!J77</f>
        <v>-0.21726680903274409</v>
      </c>
      <c r="AD75" s="24">
        <f ca="1">'Products indicator value (h)'!G77-'Products indicator value (h)'!M77</f>
        <v>-0.31550028637841709</v>
      </c>
      <c r="AE75" s="24">
        <f ca="1">'Products indicator value (h)'!J77-'Products indicator value (h)'!M77</f>
        <v>-9.8233477345673004E-2</v>
      </c>
      <c r="AF75" s="24">
        <f ca="1">-('Products indicator value (h)'!D77-'Products indicator value (h)'!G77)</f>
        <v>-8.0637489770100546E-2</v>
      </c>
      <c r="AG75" s="24">
        <f ca="1">-('Products indicator value (h)'!D77-'Products indicator value (h)'!J77)</f>
        <v>0.13662931926264354</v>
      </c>
      <c r="AH75" s="24">
        <f ca="1">-('Products indicator value (h)'!D77-'Products indicator value (h)'!M77)</f>
        <v>0.23486279660831655</v>
      </c>
      <c r="AI75" s="24">
        <f ca="1">-('Products indicator value (h)'!G77-'Products indicator value (h)'!J77)</f>
        <v>0.21726680903274409</v>
      </c>
      <c r="AJ75" s="24">
        <f ca="1">-('Products indicator value (h)'!G77-'Products indicator value (h)'!M77)</f>
        <v>0.31550028637841709</v>
      </c>
      <c r="AK75" s="24">
        <f ca="1">-('Products indicator value (h)'!J77-'Products indicator value (h)'!M77)</f>
        <v>9.8233477345673004E-2</v>
      </c>
    </row>
    <row r="76" spans="1:37">
      <c r="A76" s="7">
        <v>74</v>
      </c>
      <c r="B76" s="24">
        <f ca="1">'Products indicator value (h)'!B78-'Products indicator value (h)'!E78</f>
        <v>2.1211744823354648</v>
      </c>
      <c r="C76" s="24">
        <f ca="1">'Products indicator value (h)'!B78-'Products indicator value (h)'!H78</f>
        <v>-1.8998294756814502</v>
      </c>
      <c r="D76" s="24">
        <f ca="1">'Products indicator value (h)'!B78-'Products indicator value (h)'!K78</f>
        <v>1.89915836367555</v>
      </c>
      <c r="E76" s="24">
        <f ca="1">'Products indicator value (h)'!E78-'Products indicator value (h)'!H78</f>
        <v>-4.021003958016915</v>
      </c>
      <c r="F76" s="24">
        <f ca="1">'Products indicator value (h)'!E78-'Products indicator value (h)'!K78</f>
        <v>-0.22201611865991477</v>
      </c>
      <c r="G76" s="24">
        <f ca="1">'Products indicator value (h)'!H78-'Products indicator value (h)'!K78</f>
        <v>3.7989878393570002</v>
      </c>
      <c r="H76" s="24">
        <f ca="1">-('Products indicator value (h)'!B78-'Products indicator value (h)'!E78)</f>
        <v>-2.1211744823354648</v>
      </c>
      <c r="I76" s="24">
        <f ca="1">-('Products indicator value (h)'!B78-'Products indicator value (h)'!H78)</f>
        <v>1.8998294756814502</v>
      </c>
      <c r="J76" s="24">
        <f ca="1">-('Products indicator value (h)'!B78-'Products indicator value (h)'!K78)</f>
        <v>-1.89915836367555</v>
      </c>
      <c r="K76" s="24">
        <f ca="1">-('Products indicator value (h)'!E78-'Products indicator value (h)'!H78)</f>
        <v>4.021003958016915</v>
      </c>
      <c r="L76" s="24">
        <f ca="1">-('Products indicator value (h)'!E78-'Products indicator value (h)'!K78)</f>
        <v>0.22201611865991477</v>
      </c>
      <c r="M76" s="24">
        <f ca="1">-('Products indicator value (h)'!H78-'Products indicator value (h)'!K78)</f>
        <v>-3.7989878393570002</v>
      </c>
      <c r="N76" s="24">
        <f ca="1">'Products indicator value (h)'!C78-'Products indicator value (h)'!F78</f>
        <v>6.5986213845127324</v>
      </c>
      <c r="O76" s="24">
        <f ca="1">'Products indicator value (h)'!C78-'Products indicator value (h)'!I78</f>
        <v>-3.9670515213611424</v>
      </c>
      <c r="P76" s="24">
        <f ca="1">'Products indicator value (h)'!C78-'Products indicator value (h)'!L78</f>
        <v>8.4485476431557913</v>
      </c>
      <c r="Q76" s="24">
        <f ca="1">'Products indicator value (h)'!F78-'Products indicator value (h)'!I78</f>
        <v>-10.565672905873875</v>
      </c>
      <c r="R76" s="24">
        <f ca="1">'Products indicator value (h)'!F78-'Products indicator value (h)'!L78</f>
        <v>1.8499262586430589</v>
      </c>
      <c r="S76" s="24">
        <f ca="1">'Products indicator value (h)'!I78-'Products indicator value (h)'!L78</f>
        <v>12.415599164516934</v>
      </c>
      <c r="T76" s="24">
        <f ca="1">-('Products indicator value (h)'!C78-'Products indicator value (h)'!F78)</f>
        <v>-6.5986213845127324</v>
      </c>
      <c r="U76" s="24">
        <f ca="1">-('Products indicator value (h)'!C78-'Products indicator value (h)'!I78)</f>
        <v>3.9670515213611424</v>
      </c>
      <c r="V76" s="24">
        <f ca="1">-('Products indicator value (h)'!C78-'Products indicator value (h)'!L78)</f>
        <v>-8.4485476431557913</v>
      </c>
      <c r="W76" s="24">
        <f ca="1">-('Products indicator value (h)'!F78-'Products indicator value (h)'!I78)</f>
        <v>10.565672905873875</v>
      </c>
      <c r="X76" s="24">
        <f ca="1">-('Products indicator value (h)'!F78-'Products indicator value (h)'!L78)</f>
        <v>-1.8499262586430589</v>
      </c>
      <c r="Y76" s="24">
        <f ca="1">-('Products indicator value (h)'!I78-'Products indicator value (h)'!L78)</f>
        <v>-12.415599164516934</v>
      </c>
      <c r="Z76" s="24">
        <f ca="1">'Products indicator value (h)'!D78-'Products indicator value (h)'!G78</f>
        <v>0.13121864550467999</v>
      </c>
      <c r="AA76" s="24">
        <f ca="1">'Products indicator value (h)'!D78-'Products indicator value (h)'!J78</f>
        <v>-1.8639133390693896E-2</v>
      </c>
      <c r="AB76" s="24">
        <f ca="1">'Products indicator value (h)'!D78-'Products indicator value (h)'!M78</f>
        <v>-0.14149285639420173</v>
      </c>
      <c r="AC76" s="24">
        <f ca="1">'Products indicator value (h)'!G78-'Products indicator value (h)'!J78</f>
        <v>-0.14985777889537388</v>
      </c>
      <c r="AD76" s="24">
        <f ca="1">'Products indicator value (h)'!G78-'Products indicator value (h)'!M78</f>
        <v>-0.27271150189888171</v>
      </c>
      <c r="AE76" s="24">
        <f ca="1">'Products indicator value (h)'!J78-'Products indicator value (h)'!M78</f>
        <v>-0.12285372300350783</v>
      </c>
      <c r="AF76" s="24">
        <f ca="1">-('Products indicator value (h)'!D78-'Products indicator value (h)'!G78)</f>
        <v>-0.13121864550467999</v>
      </c>
      <c r="AG76" s="24">
        <f ca="1">-('Products indicator value (h)'!D78-'Products indicator value (h)'!J78)</f>
        <v>1.8639133390693896E-2</v>
      </c>
      <c r="AH76" s="24">
        <f ca="1">-('Products indicator value (h)'!D78-'Products indicator value (h)'!M78)</f>
        <v>0.14149285639420173</v>
      </c>
      <c r="AI76" s="24">
        <f ca="1">-('Products indicator value (h)'!G78-'Products indicator value (h)'!J78)</f>
        <v>0.14985777889537388</v>
      </c>
      <c r="AJ76" s="24">
        <f ca="1">-('Products indicator value (h)'!G78-'Products indicator value (h)'!M78)</f>
        <v>0.27271150189888171</v>
      </c>
      <c r="AK76" s="24">
        <f ca="1">-('Products indicator value (h)'!J78-'Products indicator value (h)'!M78)</f>
        <v>0.12285372300350783</v>
      </c>
    </row>
    <row r="77" spans="1:37">
      <c r="A77" s="7">
        <v>75</v>
      </c>
      <c r="B77" s="24">
        <f ca="1">'Products indicator value (h)'!B79-'Products indicator value (h)'!E79</f>
        <v>2.8863330657778894</v>
      </c>
      <c r="C77" s="24">
        <f ca="1">'Products indicator value (h)'!B79-'Products indicator value (h)'!H79</f>
        <v>-1.201852191733165</v>
      </c>
      <c r="D77" s="24">
        <f ca="1">'Products indicator value (h)'!B79-'Products indicator value (h)'!K79</f>
        <v>2.7830050562982649</v>
      </c>
      <c r="E77" s="24">
        <f ca="1">'Products indicator value (h)'!E79-'Products indicator value (h)'!H79</f>
        <v>-4.0881852575110544</v>
      </c>
      <c r="F77" s="24">
        <f ca="1">'Products indicator value (h)'!E79-'Products indicator value (h)'!K79</f>
        <v>-0.10332800947962451</v>
      </c>
      <c r="G77" s="24">
        <f ca="1">'Products indicator value (h)'!H79-'Products indicator value (h)'!K79</f>
        <v>3.9848572480314299</v>
      </c>
      <c r="H77" s="24">
        <f ca="1">-('Products indicator value (h)'!B79-'Products indicator value (h)'!E79)</f>
        <v>-2.8863330657778894</v>
      </c>
      <c r="I77" s="24">
        <f ca="1">-('Products indicator value (h)'!B79-'Products indicator value (h)'!H79)</f>
        <v>1.201852191733165</v>
      </c>
      <c r="J77" s="24">
        <f ca="1">-('Products indicator value (h)'!B79-'Products indicator value (h)'!K79)</f>
        <v>-2.7830050562982649</v>
      </c>
      <c r="K77" s="24">
        <f ca="1">-('Products indicator value (h)'!E79-'Products indicator value (h)'!H79)</f>
        <v>4.0881852575110544</v>
      </c>
      <c r="L77" s="24">
        <f ca="1">-('Products indicator value (h)'!E79-'Products indicator value (h)'!K79)</f>
        <v>0.10332800947962451</v>
      </c>
      <c r="M77" s="24">
        <f ca="1">-('Products indicator value (h)'!H79-'Products indicator value (h)'!K79)</f>
        <v>-3.9848572480314299</v>
      </c>
      <c r="N77" s="24">
        <f ca="1">'Products indicator value (h)'!C79-'Products indicator value (h)'!F79</f>
        <v>16.607013994009989</v>
      </c>
      <c r="O77" s="24">
        <f ca="1">'Products indicator value (h)'!C79-'Products indicator value (h)'!I79</f>
        <v>-3.3540433798097382</v>
      </c>
      <c r="P77" s="24">
        <f ca="1">'Products indicator value (h)'!C79-'Products indicator value (h)'!L79</f>
        <v>18.738047743416352</v>
      </c>
      <c r="Q77" s="24">
        <f ca="1">'Products indicator value (h)'!F79-'Products indicator value (h)'!I79</f>
        <v>-19.961057373819727</v>
      </c>
      <c r="R77" s="24">
        <f ca="1">'Products indicator value (h)'!F79-'Products indicator value (h)'!L79</f>
        <v>2.1310337494063631</v>
      </c>
      <c r="S77" s="24">
        <f ca="1">'Products indicator value (h)'!I79-'Products indicator value (h)'!L79</f>
        <v>22.092091123226091</v>
      </c>
      <c r="T77" s="24">
        <f ca="1">-('Products indicator value (h)'!C79-'Products indicator value (h)'!F79)</f>
        <v>-16.607013994009989</v>
      </c>
      <c r="U77" s="24">
        <f ca="1">-('Products indicator value (h)'!C79-'Products indicator value (h)'!I79)</f>
        <v>3.3540433798097382</v>
      </c>
      <c r="V77" s="24">
        <f ca="1">-('Products indicator value (h)'!C79-'Products indicator value (h)'!L79)</f>
        <v>-18.738047743416352</v>
      </c>
      <c r="W77" s="24">
        <f ca="1">-('Products indicator value (h)'!F79-'Products indicator value (h)'!I79)</f>
        <v>19.961057373819727</v>
      </c>
      <c r="X77" s="24">
        <f ca="1">-('Products indicator value (h)'!F79-'Products indicator value (h)'!L79)</f>
        <v>-2.1310337494063631</v>
      </c>
      <c r="Y77" s="24">
        <f ca="1">-('Products indicator value (h)'!I79-'Products indicator value (h)'!L79)</f>
        <v>-22.092091123226091</v>
      </c>
      <c r="Z77" s="24">
        <f ca="1">'Products indicator value (h)'!D79-'Products indicator value (h)'!G79</f>
        <v>-6.7383071410477724E-2</v>
      </c>
      <c r="AA77" s="24">
        <f ca="1">'Products indicator value (h)'!D79-'Products indicator value (h)'!J79</f>
        <v>-0.38202175382268599</v>
      </c>
      <c r="AB77" s="24">
        <f ca="1">'Products indicator value (h)'!D79-'Products indicator value (h)'!M79</f>
        <v>-0.23386746225248167</v>
      </c>
      <c r="AC77" s="24">
        <f ca="1">'Products indicator value (h)'!G79-'Products indicator value (h)'!J79</f>
        <v>-0.31463868241220827</v>
      </c>
      <c r="AD77" s="24">
        <f ca="1">'Products indicator value (h)'!G79-'Products indicator value (h)'!M79</f>
        <v>-0.16648439084200395</v>
      </c>
      <c r="AE77" s="24">
        <f ca="1">'Products indicator value (h)'!J79-'Products indicator value (h)'!M79</f>
        <v>0.14815429157020432</v>
      </c>
      <c r="AF77" s="24">
        <f ca="1">-('Products indicator value (h)'!D79-'Products indicator value (h)'!G79)</f>
        <v>6.7383071410477724E-2</v>
      </c>
      <c r="AG77" s="24">
        <f ca="1">-('Products indicator value (h)'!D79-'Products indicator value (h)'!J79)</f>
        <v>0.38202175382268599</v>
      </c>
      <c r="AH77" s="24">
        <f ca="1">-('Products indicator value (h)'!D79-'Products indicator value (h)'!M79)</f>
        <v>0.23386746225248167</v>
      </c>
      <c r="AI77" s="24">
        <f ca="1">-('Products indicator value (h)'!G79-'Products indicator value (h)'!J79)</f>
        <v>0.31463868241220827</v>
      </c>
      <c r="AJ77" s="24">
        <f ca="1">-('Products indicator value (h)'!G79-'Products indicator value (h)'!M79)</f>
        <v>0.16648439084200395</v>
      </c>
      <c r="AK77" s="24">
        <f ca="1">-('Products indicator value (h)'!J79-'Products indicator value (h)'!M79)</f>
        <v>-0.14815429157020432</v>
      </c>
    </row>
    <row r="78" spans="1:37">
      <c r="A78" s="7">
        <v>76</v>
      </c>
      <c r="B78" s="24">
        <f ca="1">'Products indicator value (h)'!B80-'Products indicator value (h)'!E80</f>
        <v>4.1199140114444743</v>
      </c>
      <c r="C78" s="24">
        <f ca="1">'Products indicator value (h)'!B80-'Products indicator value (h)'!H80</f>
        <v>0.62661262199890277</v>
      </c>
      <c r="D78" s="24">
        <f ca="1">'Products indicator value (h)'!B80-'Products indicator value (h)'!K80</f>
        <v>3.9034676544328377</v>
      </c>
      <c r="E78" s="24">
        <f ca="1">'Products indicator value (h)'!E80-'Products indicator value (h)'!H80</f>
        <v>-3.4933013894455716</v>
      </c>
      <c r="F78" s="24">
        <f ca="1">'Products indicator value (h)'!E80-'Products indicator value (h)'!K80</f>
        <v>-0.21644635701163661</v>
      </c>
      <c r="G78" s="24">
        <f ca="1">'Products indicator value (h)'!H80-'Products indicator value (h)'!K80</f>
        <v>3.2768550324339349</v>
      </c>
      <c r="H78" s="24">
        <f ca="1">-('Products indicator value (h)'!B80-'Products indicator value (h)'!E80)</f>
        <v>-4.1199140114444743</v>
      </c>
      <c r="I78" s="24">
        <f ca="1">-('Products indicator value (h)'!B80-'Products indicator value (h)'!H80)</f>
        <v>-0.62661262199890277</v>
      </c>
      <c r="J78" s="24">
        <f ca="1">-('Products indicator value (h)'!B80-'Products indicator value (h)'!K80)</f>
        <v>-3.9034676544328377</v>
      </c>
      <c r="K78" s="24">
        <f ca="1">-('Products indicator value (h)'!E80-'Products indicator value (h)'!H80)</f>
        <v>3.4933013894455716</v>
      </c>
      <c r="L78" s="24">
        <f ca="1">-('Products indicator value (h)'!E80-'Products indicator value (h)'!K80)</f>
        <v>0.21644635701163661</v>
      </c>
      <c r="M78" s="24">
        <f ca="1">-('Products indicator value (h)'!H80-'Products indicator value (h)'!K80)</f>
        <v>-3.2768550324339349</v>
      </c>
      <c r="N78" s="24">
        <f ca="1">'Products indicator value (h)'!C80-'Products indicator value (h)'!F80</f>
        <v>16.60074149498795</v>
      </c>
      <c r="O78" s="24">
        <f ca="1">'Products indicator value (h)'!C80-'Products indicator value (h)'!I80</f>
        <v>2.1741168661867079</v>
      </c>
      <c r="P78" s="24">
        <f ca="1">'Products indicator value (h)'!C80-'Products indicator value (h)'!L80</f>
        <v>8.8393850336274227</v>
      </c>
      <c r="Q78" s="24">
        <f ca="1">'Products indicator value (h)'!F80-'Products indicator value (h)'!I80</f>
        <v>-14.426624628801243</v>
      </c>
      <c r="R78" s="24">
        <f ca="1">'Products indicator value (h)'!F80-'Products indicator value (h)'!L80</f>
        <v>-7.7613564613605277</v>
      </c>
      <c r="S78" s="24">
        <f ca="1">'Products indicator value (h)'!I80-'Products indicator value (h)'!L80</f>
        <v>6.6652681674407148</v>
      </c>
      <c r="T78" s="24">
        <f ca="1">-('Products indicator value (h)'!C80-'Products indicator value (h)'!F80)</f>
        <v>-16.60074149498795</v>
      </c>
      <c r="U78" s="24">
        <f ca="1">-('Products indicator value (h)'!C80-'Products indicator value (h)'!I80)</f>
        <v>-2.1741168661867079</v>
      </c>
      <c r="V78" s="24">
        <f ca="1">-('Products indicator value (h)'!C80-'Products indicator value (h)'!L80)</f>
        <v>-8.8393850336274227</v>
      </c>
      <c r="W78" s="24">
        <f ca="1">-('Products indicator value (h)'!F80-'Products indicator value (h)'!I80)</f>
        <v>14.426624628801243</v>
      </c>
      <c r="X78" s="24">
        <f ca="1">-('Products indicator value (h)'!F80-'Products indicator value (h)'!L80)</f>
        <v>7.7613564613605277</v>
      </c>
      <c r="Y78" s="24">
        <f ca="1">-('Products indicator value (h)'!I80-'Products indicator value (h)'!L80)</f>
        <v>-6.6652681674407148</v>
      </c>
      <c r="Z78" s="24">
        <f ca="1">'Products indicator value (h)'!D80-'Products indicator value (h)'!G80</f>
        <v>0.34281152910962098</v>
      </c>
      <c r="AA78" s="24">
        <f ca="1">'Products indicator value (h)'!D80-'Products indicator value (h)'!J80</f>
        <v>9.2537396009131134E-2</v>
      </c>
      <c r="AB78" s="24">
        <f ca="1">'Products indicator value (h)'!D80-'Products indicator value (h)'!M80</f>
        <v>0.12867198910833721</v>
      </c>
      <c r="AC78" s="24">
        <f ca="1">'Products indicator value (h)'!G80-'Products indicator value (h)'!J80</f>
        <v>-0.25027413310048985</v>
      </c>
      <c r="AD78" s="24">
        <f ca="1">'Products indicator value (h)'!G80-'Products indicator value (h)'!M80</f>
        <v>-0.21413954000128377</v>
      </c>
      <c r="AE78" s="24">
        <f ca="1">'Products indicator value (h)'!J80-'Products indicator value (h)'!M80</f>
        <v>3.613459309920608E-2</v>
      </c>
      <c r="AF78" s="24">
        <f ca="1">-('Products indicator value (h)'!D80-'Products indicator value (h)'!G80)</f>
        <v>-0.34281152910962098</v>
      </c>
      <c r="AG78" s="24">
        <f ca="1">-('Products indicator value (h)'!D80-'Products indicator value (h)'!J80)</f>
        <v>-9.2537396009131134E-2</v>
      </c>
      <c r="AH78" s="24">
        <f ca="1">-('Products indicator value (h)'!D80-'Products indicator value (h)'!M80)</f>
        <v>-0.12867198910833721</v>
      </c>
      <c r="AI78" s="24">
        <f ca="1">-('Products indicator value (h)'!G80-'Products indicator value (h)'!J80)</f>
        <v>0.25027413310048985</v>
      </c>
      <c r="AJ78" s="24">
        <f ca="1">-('Products indicator value (h)'!G80-'Products indicator value (h)'!M80)</f>
        <v>0.21413954000128377</v>
      </c>
      <c r="AK78" s="24">
        <f ca="1">-('Products indicator value (h)'!J80-'Products indicator value (h)'!M80)</f>
        <v>-3.613459309920608E-2</v>
      </c>
    </row>
    <row r="79" spans="1:37">
      <c r="A79" s="7">
        <v>77</v>
      </c>
      <c r="B79" s="24">
        <f ca="1">'Products indicator value (h)'!B81-'Products indicator value (h)'!E81</f>
        <v>3.6910866376735756</v>
      </c>
      <c r="C79" s="24">
        <f ca="1">'Products indicator value (h)'!B81-'Products indicator value (h)'!H81</f>
        <v>-8.9452425056080642E-2</v>
      </c>
      <c r="D79" s="24">
        <f ca="1">'Products indicator value (h)'!B81-'Products indicator value (h)'!K81</f>
        <v>3.9767156427851917</v>
      </c>
      <c r="E79" s="24">
        <f ca="1">'Products indicator value (h)'!E81-'Products indicator value (h)'!H81</f>
        <v>-3.7805390627296562</v>
      </c>
      <c r="F79" s="24">
        <f ca="1">'Products indicator value (h)'!E81-'Products indicator value (h)'!K81</f>
        <v>0.28562900511161615</v>
      </c>
      <c r="G79" s="24">
        <f ca="1">'Products indicator value (h)'!H81-'Products indicator value (h)'!K81</f>
        <v>4.0661680678412724</v>
      </c>
      <c r="H79" s="24">
        <f ca="1">-('Products indicator value (h)'!B81-'Products indicator value (h)'!E81)</f>
        <v>-3.6910866376735756</v>
      </c>
      <c r="I79" s="24">
        <f ca="1">-('Products indicator value (h)'!B81-'Products indicator value (h)'!H81)</f>
        <v>8.9452425056080642E-2</v>
      </c>
      <c r="J79" s="24">
        <f ca="1">-('Products indicator value (h)'!B81-'Products indicator value (h)'!K81)</f>
        <v>-3.9767156427851917</v>
      </c>
      <c r="K79" s="24">
        <f ca="1">-('Products indicator value (h)'!E81-'Products indicator value (h)'!H81)</f>
        <v>3.7805390627296562</v>
      </c>
      <c r="L79" s="24">
        <f ca="1">-('Products indicator value (h)'!E81-'Products indicator value (h)'!K81)</f>
        <v>-0.28562900511161615</v>
      </c>
      <c r="M79" s="24">
        <f ca="1">-('Products indicator value (h)'!H81-'Products indicator value (h)'!K81)</f>
        <v>-4.0661680678412724</v>
      </c>
      <c r="N79" s="24">
        <f ca="1">'Products indicator value (h)'!C81-'Products indicator value (h)'!F81</f>
        <v>-2.1050668682508871</v>
      </c>
      <c r="O79" s="24">
        <f ca="1">'Products indicator value (h)'!C81-'Products indicator value (h)'!I81</f>
        <v>-5.5768613506623268</v>
      </c>
      <c r="P79" s="24">
        <f ca="1">'Products indicator value (h)'!C81-'Products indicator value (h)'!L81</f>
        <v>8.0704489330024742</v>
      </c>
      <c r="Q79" s="24">
        <f ca="1">'Products indicator value (h)'!F81-'Products indicator value (h)'!I81</f>
        <v>-3.4717944824114397</v>
      </c>
      <c r="R79" s="24">
        <f ca="1">'Products indicator value (h)'!F81-'Products indicator value (h)'!L81</f>
        <v>10.175515801253361</v>
      </c>
      <c r="S79" s="24">
        <f ca="1">'Products indicator value (h)'!I81-'Products indicator value (h)'!L81</f>
        <v>13.647310283664801</v>
      </c>
      <c r="T79" s="24">
        <f ca="1">-('Products indicator value (h)'!C81-'Products indicator value (h)'!F81)</f>
        <v>2.1050668682508871</v>
      </c>
      <c r="U79" s="24">
        <f ca="1">-('Products indicator value (h)'!C81-'Products indicator value (h)'!I81)</f>
        <v>5.5768613506623268</v>
      </c>
      <c r="V79" s="24">
        <f ca="1">-('Products indicator value (h)'!C81-'Products indicator value (h)'!L81)</f>
        <v>-8.0704489330024742</v>
      </c>
      <c r="W79" s="24">
        <f ca="1">-('Products indicator value (h)'!F81-'Products indicator value (h)'!I81)</f>
        <v>3.4717944824114397</v>
      </c>
      <c r="X79" s="24">
        <f ca="1">-('Products indicator value (h)'!F81-'Products indicator value (h)'!L81)</f>
        <v>-10.175515801253361</v>
      </c>
      <c r="Y79" s="24">
        <f ca="1">-('Products indicator value (h)'!I81-'Products indicator value (h)'!L81)</f>
        <v>-13.647310283664801</v>
      </c>
      <c r="Z79" s="24">
        <f ca="1">'Products indicator value (h)'!D81-'Products indicator value (h)'!G81</f>
        <v>-0.12367489000183607</v>
      </c>
      <c r="AA79" s="24">
        <f ca="1">'Products indicator value (h)'!D81-'Products indicator value (h)'!J81</f>
        <v>-2.8708882887283238E-2</v>
      </c>
      <c r="AB79" s="24">
        <f ca="1">'Products indicator value (h)'!D81-'Products indicator value (h)'!M81</f>
        <v>7.307319049565475E-2</v>
      </c>
      <c r="AC79" s="24">
        <f ca="1">'Products indicator value (h)'!G81-'Products indicator value (h)'!J81</f>
        <v>9.4966007114552831E-2</v>
      </c>
      <c r="AD79" s="24">
        <f ca="1">'Products indicator value (h)'!G81-'Products indicator value (h)'!M81</f>
        <v>0.19674808049749082</v>
      </c>
      <c r="AE79" s="24">
        <f ca="1">'Products indicator value (h)'!J81-'Products indicator value (h)'!M81</f>
        <v>0.10178207338293799</v>
      </c>
      <c r="AF79" s="24">
        <f ca="1">-('Products indicator value (h)'!D81-'Products indicator value (h)'!G81)</f>
        <v>0.12367489000183607</v>
      </c>
      <c r="AG79" s="24">
        <f ca="1">-('Products indicator value (h)'!D81-'Products indicator value (h)'!J81)</f>
        <v>2.8708882887283238E-2</v>
      </c>
      <c r="AH79" s="24">
        <f ca="1">-('Products indicator value (h)'!D81-'Products indicator value (h)'!M81)</f>
        <v>-7.307319049565475E-2</v>
      </c>
      <c r="AI79" s="24">
        <f ca="1">-('Products indicator value (h)'!G81-'Products indicator value (h)'!J81)</f>
        <v>-9.4966007114552831E-2</v>
      </c>
      <c r="AJ79" s="24">
        <f ca="1">-('Products indicator value (h)'!G81-'Products indicator value (h)'!M81)</f>
        <v>-0.19674808049749082</v>
      </c>
      <c r="AK79" s="24">
        <f ca="1">-('Products indicator value (h)'!J81-'Products indicator value (h)'!M81)</f>
        <v>-0.10178207338293799</v>
      </c>
    </row>
    <row r="80" spans="1:37">
      <c r="A80" s="7">
        <v>78</v>
      </c>
      <c r="B80" s="24">
        <f ca="1">'Products indicator value (h)'!B82-'Products indicator value (h)'!E82</f>
        <v>4.4082893808622154</v>
      </c>
      <c r="C80" s="24">
        <f ca="1">'Products indicator value (h)'!B82-'Products indicator value (h)'!H82</f>
        <v>0.43391866532743784</v>
      </c>
      <c r="D80" s="24">
        <f ca="1">'Products indicator value (h)'!B82-'Products indicator value (h)'!K82</f>
        <v>5.1928677666558851</v>
      </c>
      <c r="E80" s="24">
        <f ca="1">'Products indicator value (h)'!E82-'Products indicator value (h)'!H82</f>
        <v>-3.9743707155347776</v>
      </c>
      <c r="F80" s="24">
        <f ca="1">'Products indicator value (h)'!E82-'Products indicator value (h)'!K82</f>
        <v>0.78457838579366967</v>
      </c>
      <c r="G80" s="24">
        <f ca="1">'Products indicator value (h)'!H82-'Products indicator value (h)'!K82</f>
        <v>4.7589491013284473</v>
      </c>
      <c r="H80" s="24">
        <f ca="1">-('Products indicator value (h)'!B82-'Products indicator value (h)'!E82)</f>
        <v>-4.4082893808622154</v>
      </c>
      <c r="I80" s="24">
        <f ca="1">-('Products indicator value (h)'!B82-'Products indicator value (h)'!H82)</f>
        <v>-0.43391866532743784</v>
      </c>
      <c r="J80" s="24">
        <f ca="1">-('Products indicator value (h)'!B82-'Products indicator value (h)'!K82)</f>
        <v>-5.1928677666558851</v>
      </c>
      <c r="K80" s="24">
        <f ca="1">-('Products indicator value (h)'!E82-'Products indicator value (h)'!H82)</f>
        <v>3.9743707155347776</v>
      </c>
      <c r="L80" s="24">
        <f ca="1">-('Products indicator value (h)'!E82-'Products indicator value (h)'!K82)</f>
        <v>-0.78457838579366967</v>
      </c>
      <c r="M80" s="24">
        <f ca="1">-('Products indicator value (h)'!H82-'Products indicator value (h)'!K82)</f>
        <v>-4.7589491013284473</v>
      </c>
      <c r="N80" s="24">
        <f ca="1">'Products indicator value (h)'!C82-'Products indicator value (h)'!F82</f>
        <v>9.3120587879280521</v>
      </c>
      <c r="O80" s="24">
        <f ca="1">'Products indicator value (h)'!C82-'Products indicator value (h)'!I82</f>
        <v>-9.281446869063231</v>
      </c>
      <c r="P80" s="24">
        <f ca="1">'Products indicator value (h)'!C82-'Products indicator value (h)'!L82</f>
        <v>6.0625353740167327</v>
      </c>
      <c r="Q80" s="24">
        <f ca="1">'Products indicator value (h)'!F82-'Products indicator value (h)'!I82</f>
        <v>-18.593505656991283</v>
      </c>
      <c r="R80" s="24">
        <f ca="1">'Products indicator value (h)'!F82-'Products indicator value (h)'!L82</f>
        <v>-3.2495234139113194</v>
      </c>
      <c r="S80" s="24">
        <f ca="1">'Products indicator value (h)'!I82-'Products indicator value (h)'!L82</f>
        <v>15.343982243079964</v>
      </c>
      <c r="T80" s="24">
        <f ca="1">-('Products indicator value (h)'!C82-'Products indicator value (h)'!F82)</f>
        <v>-9.3120587879280521</v>
      </c>
      <c r="U80" s="24">
        <f ca="1">-('Products indicator value (h)'!C82-'Products indicator value (h)'!I82)</f>
        <v>9.281446869063231</v>
      </c>
      <c r="V80" s="24">
        <f ca="1">-('Products indicator value (h)'!C82-'Products indicator value (h)'!L82)</f>
        <v>-6.0625353740167327</v>
      </c>
      <c r="W80" s="24">
        <f ca="1">-('Products indicator value (h)'!F82-'Products indicator value (h)'!I82)</f>
        <v>18.593505656991283</v>
      </c>
      <c r="X80" s="24">
        <f ca="1">-('Products indicator value (h)'!F82-'Products indicator value (h)'!L82)</f>
        <v>3.2495234139113194</v>
      </c>
      <c r="Y80" s="24">
        <f ca="1">-('Products indicator value (h)'!I82-'Products indicator value (h)'!L82)</f>
        <v>-15.343982243079964</v>
      </c>
      <c r="Z80" s="24">
        <f ca="1">'Products indicator value (h)'!D82-'Products indicator value (h)'!G82</f>
        <v>-4.3754347261138804E-2</v>
      </c>
      <c r="AA80" s="24">
        <f ca="1">'Products indicator value (h)'!D82-'Products indicator value (h)'!J82</f>
        <v>-0.28634650943135509</v>
      </c>
      <c r="AB80" s="24">
        <f ca="1">'Products indicator value (h)'!D82-'Products indicator value (h)'!M82</f>
        <v>-0.23089732504052018</v>
      </c>
      <c r="AC80" s="24">
        <f ca="1">'Products indicator value (h)'!G82-'Products indicator value (h)'!J82</f>
        <v>-0.24259216217021629</v>
      </c>
      <c r="AD80" s="24">
        <f ca="1">'Products indicator value (h)'!G82-'Products indicator value (h)'!M82</f>
        <v>-0.18714297777938138</v>
      </c>
      <c r="AE80" s="24">
        <f ca="1">'Products indicator value (h)'!J82-'Products indicator value (h)'!M82</f>
        <v>5.5449184390834905E-2</v>
      </c>
      <c r="AF80" s="24">
        <f ca="1">-('Products indicator value (h)'!D82-'Products indicator value (h)'!G82)</f>
        <v>4.3754347261138804E-2</v>
      </c>
      <c r="AG80" s="24">
        <f ca="1">-('Products indicator value (h)'!D82-'Products indicator value (h)'!J82)</f>
        <v>0.28634650943135509</v>
      </c>
      <c r="AH80" s="24">
        <f ca="1">-('Products indicator value (h)'!D82-'Products indicator value (h)'!M82)</f>
        <v>0.23089732504052018</v>
      </c>
      <c r="AI80" s="24">
        <f ca="1">-('Products indicator value (h)'!G82-'Products indicator value (h)'!J82)</f>
        <v>0.24259216217021629</v>
      </c>
      <c r="AJ80" s="24">
        <f ca="1">-('Products indicator value (h)'!G82-'Products indicator value (h)'!M82)</f>
        <v>0.18714297777938138</v>
      </c>
      <c r="AK80" s="24">
        <f ca="1">-('Products indicator value (h)'!J82-'Products indicator value (h)'!M82)</f>
        <v>-5.5449184390834905E-2</v>
      </c>
    </row>
    <row r="81" spans="1:37">
      <c r="A81" s="7">
        <v>79</v>
      </c>
      <c r="B81" s="24">
        <f ca="1">'Products indicator value (h)'!B83-'Products indicator value (h)'!E83</f>
        <v>2.2352572521238736</v>
      </c>
      <c r="C81" s="24">
        <f ca="1">'Products indicator value (h)'!B83-'Products indicator value (h)'!H83</f>
        <v>-1.6659149022998161</v>
      </c>
      <c r="D81" s="24">
        <f ca="1">'Products indicator value (h)'!B83-'Products indicator value (h)'!K83</f>
        <v>2.9888421340959974</v>
      </c>
      <c r="E81" s="24">
        <f ca="1">'Products indicator value (h)'!E83-'Products indicator value (h)'!H83</f>
        <v>-3.9011721544236897</v>
      </c>
      <c r="F81" s="24">
        <f ca="1">'Products indicator value (h)'!E83-'Products indicator value (h)'!K83</f>
        <v>0.75358488197212381</v>
      </c>
      <c r="G81" s="24">
        <f ca="1">'Products indicator value (h)'!H83-'Products indicator value (h)'!K83</f>
        <v>4.6547570363958135</v>
      </c>
      <c r="H81" s="24">
        <f ca="1">-('Products indicator value (h)'!B83-'Products indicator value (h)'!E83)</f>
        <v>-2.2352572521238736</v>
      </c>
      <c r="I81" s="24">
        <f ca="1">-('Products indicator value (h)'!B83-'Products indicator value (h)'!H83)</f>
        <v>1.6659149022998161</v>
      </c>
      <c r="J81" s="24">
        <f ca="1">-('Products indicator value (h)'!B83-'Products indicator value (h)'!K83)</f>
        <v>-2.9888421340959974</v>
      </c>
      <c r="K81" s="24">
        <f ca="1">-('Products indicator value (h)'!E83-'Products indicator value (h)'!H83)</f>
        <v>3.9011721544236897</v>
      </c>
      <c r="L81" s="24">
        <f ca="1">-('Products indicator value (h)'!E83-'Products indicator value (h)'!K83)</f>
        <v>-0.75358488197212381</v>
      </c>
      <c r="M81" s="24">
        <f ca="1">-('Products indicator value (h)'!H83-'Products indicator value (h)'!K83)</f>
        <v>-4.6547570363958135</v>
      </c>
      <c r="N81" s="24">
        <f ca="1">'Products indicator value (h)'!C83-'Products indicator value (h)'!F83</f>
        <v>5.2221629298646306</v>
      </c>
      <c r="O81" s="24">
        <f ca="1">'Products indicator value (h)'!C83-'Products indicator value (h)'!I83</f>
        <v>-5.8999420922328198</v>
      </c>
      <c r="P81" s="24">
        <f ca="1">'Products indicator value (h)'!C83-'Products indicator value (h)'!L83</f>
        <v>12.021337329804879</v>
      </c>
      <c r="Q81" s="24">
        <f ca="1">'Products indicator value (h)'!F83-'Products indicator value (h)'!I83</f>
        <v>-11.12210502209745</v>
      </c>
      <c r="R81" s="24">
        <f ca="1">'Products indicator value (h)'!F83-'Products indicator value (h)'!L83</f>
        <v>6.7991743999402487</v>
      </c>
      <c r="S81" s="24">
        <f ca="1">'Products indicator value (h)'!I83-'Products indicator value (h)'!L83</f>
        <v>17.921279422037699</v>
      </c>
      <c r="T81" s="24">
        <f ca="1">-('Products indicator value (h)'!C83-'Products indicator value (h)'!F83)</f>
        <v>-5.2221629298646306</v>
      </c>
      <c r="U81" s="24">
        <f ca="1">-('Products indicator value (h)'!C83-'Products indicator value (h)'!I83)</f>
        <v>5.8999420922328198</v>
      </c>
      <c r="V81" s="24">
        <f ca="1">-('Products indicator value (h)'!C83-'Products indicator value (h)'!L83)</f>
        <v>-12.021337329804879</v>
      </c>
      <c r="W81" s="24">
        <f ca="1">-('Products indicator value (h)'!F83-'Products indicator value (h)'!I83)</f>
        <v>11.12210502209745</v>
      </c>
      <c r="X81" s="24">
        <f ca="1">-('Products indicator value (h)'!F83-'Products indicator value (h)'!L83)</f>
        <v>-6.7991743999402487</v>
      </c>
      <c r="Y81" s="24">
        <f ca="1">-('Products indicator value (h)'!I83-'Products indicator value (h)'!L83)</f>
        <v>-17.921279422037699</v>
      </c>
      <c r="Z81" s="24">
        <f ca="1">'Products indicator value (h)'!D83-'Products indicator value (h)'!G83</f>
        <v>0.20355614158330448</v>
      </c>
      <c r="AA81" s="24">
        <f ca="1">'Products indicator value (h)'!D83-'Products indicator value (h)'!J83</f>
        <v>-0.3729259712426245</v>
      </c>
      <c r="AB81" s="24">
        <f ca="1">'Products indicator value (h)'!D83-'Products indicator value (h)'!M83</f>
        <v>-0.30641398892462002</v>
      </c>
      <c r="AC81" s="24">
        <f ca="1">'Products indicator value (h)'!G83-'Products indicator value (h)'!J83</f>
        <v>-0.57648211282592898</v>
      </c>
      <c r="AD81" s="24">
        <f ca="1">'Products indicator value (h)'!G83-'Products indicator value (h)'!M83</f>
        <v>-0.5099701305079245</v>
      </c>
      <c r="AE81" s="24">
        <f ca="1">'Products indicator value (h)'!J83-'Products indicator value (h)'!M83</f>
        <v>6.6511982318004481E-2</v>
      </c>
      <c r="AF81" s="24">
        <f ca="1">-('Products indicator value (h)'!D83-'Products indicator value (h)'!G83)</f>
        <v>-0.20355614158330448</v>
      </c>
      <c r="AG81" s="24">
        <f ca="1">-('Products indicator value (h)'!D83-'Products indicator value (h)'!J83)</f>
        <v>0.3729259712426245</v>
      </c>
      <c r="AH81" s="24">
        <f ca="1">-('Products indicator value (h)'!D83-'Products indicator value (h)'!M83)</f>
        <v>0.30641398892462002</v>
      </c>
      <c r="AI81" s="24">
        <f ca="1">-('Products indicator value (h)'!G83-'Products indicator value (h)'!J83)</f>
        <v>0.57648211282592898</v>
      </c>
      <c r="AJ81" s="24">
        <f ca="1">-('Products indicator value (h)'!G83-'Products indicator value (h)'!M83)</f>
        <v>0.5099701305079245</v>
      </c>
      <c r="AK81" s="24">
        <f ca="1">-('Products indicator value (h)'!J83-'Products indicator value (h)'!M83)</f>
        <v>-6.6511982318004481E-2</v>
      </c>
    </row>
    <row r="82" spans="1:37">
      <c r="A82" s="7">
        <v>80</v>
      </c>
      <c r="B82" s="24">
        <f ca="1">'Products indicator value (h)'!B84-'Products indicator value (h)'!E84</f>
        <v>4.4046488044966106</v>
      </c>
      <c r="C82" s="24">
        <f ca="1">'Products indicator value (h)'!B84-'Products indicator value (h)'!H84</f>
        <v>1.1731763334508418</v>
      </c>
      <c r="D82" s="24">
        <f ca="1">'Products indicator value (h)'!B84-'Products indicator value (h)'!K84</f>
        <v>4.6028600448962527</v>
      </c>
      <c r="E82" s="24">
        <f ca="1">'Products indicator value (h)'!E84-'Products indicator value (h)'!H84</f>
        <v>-3.2314724710457687</v>
      </c>
      <c r="F82" s="24">
        <f ca="1">'Products indicator value (h)'!E84-'Products indicator value (h)'!K84</f>
        <v>0.19821124039964211</v>
      </c>
      <c r="G82" s="24">
        <f ca="1">'Products indicator value (h)'!H84-'Products indicator value (h)'!K84</f>
        <v>3.4296837114454108</v>
      </c>
      <c r="H82" s="24">
        <f ca="1">-('Products indicator value (h)'!B84-'Products indicator value (h)'!E84)</f>
        <v>-4.4046488044966106</v>
      </c>
      <c r="I82" s="24">
        <f ca="1">-('Products indicator value (h)'!B84-'Products indicator value (h)'!H84)</f>
        <v>-1.1731763334508418</v>
      </c>
      <c r="J82" s="24">
        <f ca="1">-('Products indicator value (h)'!B84-'Products indicator value (h)'!K84)</f>
        <v>-4.6028600448962527</v>
      </c>
      <c r="K82" s="24">
        <f ca="1">-('Products indicator value (h)'!E84-'Products indicator value (h)'!H84)</f>
        <v>3.2314724710457687</v>
      </c>
      <c r="L82" s="24">
        <f ca="1">-('Products indicator value (h)'!E84-'Products indicator value (h)'!K84)</f>
        <v>-0.19821124039964211</v>
      </c>
      <c r="M82" s="24">
        <f ca="1">-('Products indicator value (h)'!H84-'Products indicator value (h)'!K84)</f>
        <v>-3.4296837114454108</v>
      </c>
      <c r="N82" s="24">
        <f ca="1">'Products indicator value (h)'!C84-'Products indicator value (h)'!F84</f>
        <v>3.320147575439357</v>
      </c>
      <c r="O82" s="24">
        <f ca="1">'Products indicator value (h)'!C84-'Products indicator value (h)'!I84</f>
        <v>-1.4418386412994124</v>
      </c>
      <c r="P82" s="24">
        <f ca="1">'Products indicator value (h)'!C84-'Products indicator value (h)'!L84</f>
        <v>14.595639731617631</v>
      </c>
      <c r="Q82" s="24">
        <f ca="1">'Products indicator value (h)'!F84-'Products indicator value (h)'!I84</f>
        <v>-4.7619862167387694</v>
      </c>
      <c r="R82" s="24">
        <f ca="1">'Products indicator value (h)'!F84-'Products indicator value (h)'!L84</f>
        <v>11.275492156178274</v>
      </c>
      <c r="S82" s="24">
        <f ca="1">'Products indicator value (h)'!I84-'Products indicator value (h)'!L84</f>
        <v>16.037478372917043</v>
      </c>
      <c r="T82" s="24">
        <f ca="1">-('Products indicator value (h)'!C84-'Products indicator value (h)'!F84)</f>
        <v>-3.320147575439357</v>
      </c>
      <c r="U82" s="24">
        <f ca="1">-('Products indicator value (h)'!C84-'Products indicator value (h)'!I84)</f>
        <v>1.4418386412994124</v>
      </c>
      <c r="V82" s="24">
        <f ca="1">-('Products indicator value (h)'!C84-'Products indicator value (h)'!L84)</f>
        <v>-14.595639731617631</v>
      </c>
      <c r="W82" s="24">
        <f ca="1">-('Products indicator value (h)'!F84-'Products indicator value (h)'!I84)</f>
        <v>4.7619862167387694</v>
      </c>
      <c r="X82" s="24">
        <f ca="1">-('Products indicator value (h)'!F84-'Products indicator value (h)'!L84)</f>
        <v>-11.275492156178274</v>
      </c>
      <c r="Y82" s="24">
        <f ca="1">-('Products indicator value (h)'!I84-'Products indicator value (h)'!L84)</f>
        <v>-16.037478372917043</v>
      </c>
      <c r="Z82" s="24">
        <f ca="1">'Products indicator value (h)'!D84-'Products indicator value (h)'!G84</f>
        <v>4.9800215908565537E-2</v>
      </c>
      <c r="AA82" s="24">
        <f ca="1">'Products indicator value (h)'!D84-'Products indicator value (h)'!J84</f>
        <v>-0.44444162888309524</v>
      </c>
      <c r="AB82" s="24">
        <f ca="1">'Products indicator value (h)'!D84-'Products indicator value (h)'!M84</f>
        <v>-8.8379266392148326E-2</v>
      </c>
      <c r="AC82" s="24">
        <f ca="1">'Products indicator value (h)'!G84-'Products indicator value (h)'!J84</f>
        <v>-0.49424184479166078</v>
      </c>
      <c r="AD82" s="24">
        <f ca="1">'Products indicator value (h)'!G84-'Products indicator value (h)'!M84</f>
        <v>-0.13817948230071386</v>
      </c>
      <c r="AE82" s="24">
        <f ca="1">'Products indicator value (h)'!J84-'Products indicator value (h)'!M84</f>
        <v>0.35606236249094692</v>
      </c>
      <c r="AF82" s="24">
        <f ca="1">-('Products indicator value (h)'!D84-'Products indicator value (h)'!G84)</f>
        <v>-4.9800215908565537E-2</v>
      </c>
      <c r="AG82" s="24">
        <f ca="1">-('Products indicator value (h)'!D84-'Products indicator value (h)'!J84)</f>
        <v>0.44444162888309524</v>
      </c>
      <c r="AH82" s="24">
        <f ca="1">-('Products indicator value (h)'!D84-'Products indicator value (h)'!M84)</f>
        <v>8.8379266392148326E-2</v>
      </c>
      <c r="AI82" s="24">
        <f ca="1">-('Products indicator value (h)'!G84-'Products indicator value (h)'!J84)</f>
        <v>0.49424184479166078</v>
      </c>
      <c r="AJ82" s="24">
        <f ca="1">-('Products indicator value (h)'!G84-'Products indicator value (h)'!M84)</f>
        <v>0.13817948230071386</v>
      </c>
      <c r="AK82" s="24">
        <f ca="1">-('Products indicator value (h)'!J84-'Products indicator value (h)'!M84)</f>
        <v>-0.35606236249094692</v>
      </c>
    </row>
    <row r="83" spans="1:37">
      <c r="A83" s="7">
        <v>81</v>
      </c>
      <c r="B83" s="24">
        <f ca="1">'Products indicator value (h)'!B85-'Products indicator value (h)'!E85</f>
        <v>4.9098289755680149</v>
      </c>
      <c r="C83" s="24">
        <f ca="1">'Products indicator value (h)'!B85-'Products indicator value (h)'!H85</f>
        <v>0.26227533116818336</v>
      </c>
      <c r="D83" s="24">
        <f ca="1">'Products indicator value (h)'!B85-'Products indicator value (h)'!K85</f>
        <v>4.6463803428192918</v>
      </c>
      <c r="E83" s="24">
        <f ca="1">'Products indicator value (h)'!E85-'Products indicator value (h)'!H85</f>
        <v>-4.6475536443998315</v>
      </c>
      <c r="F83" s="24">
        <f ca="1">'Products indicator value (h)'!E85-'Products indicator value (h)'!K85</f>
        <v>-0.2634486327487231</v>
      </c>
      <c r="G83" s="24">
        <f ca="1">'Products indicator value (h)'!H85-'Products indicator value (h)'!K85</f>
        <v>4.3841050116511084</v>
      </c>
      <c r="H83" s="24">
        <f ca="1">-('Products indicator value (h)'!B85-'Products indicator value (h)'!E85)</f>
        <v>-4.9098289755680149</v>
      </c>
      <c r="I83" s="24">
        <f ca="1">-('Products indicator value (h)'!B85-'Products indicator value (h)'!H85)</f>
        <v>-0.26227533116818336</v>
      </c>
      <c r="J83" s="24">
        <f ca="1">-('Products indicator value (h)'!B85-'Products indicator value (h)'!K85)</f>
        <v>-4.6463803428192918</v>
      </c>
      <c r="K83" s="24">
        <f ca="1">-('Products indicator value (h)'!E85-'Products indicator value (h)'!H85)</f>
        <v>4.6475536443998315</v>
      </c>
      <c r="L83" s="24">
        <f ca="1">-('Products indicator value (h)'!E85-'Products indicator value (h)'!K85)</f>
        <v>0.2634486327487231</v>
      </c>
      <c r="M83" s="24">
        <f ca="1">-('Products indicator value (h)'!H85-'Products indicator value (h)'!K85)</f>
        <v>-4.3841050116511084</v>
      </c>
      <c r="N83" s="24">
        <f ca="1">'Products indicator value (h)'!C85-'Products indicator value (h)'!F85</f>
        <v>2.7358205250094301</v>
      </c>
      <c r="O83" s="24">
        <f ca="1">'Products indicator value (h)'!C85-'Products indicator value (h)'!I85</f>
        <v>-3.2296486613575652</v>
      </c>
      <c r="P83" s="24">
        <f ca="1">'Products indicator value (h)'!C85-'Products indicator value (h)'!L85</f>
        <v>4.5630496916867216</v>
      </c>
      <c r="Q83" s="24">
        <f ca="1">'Products indicator value (h)'!F85-'Products indicator value (h)'!I85</f>
        <v>-5.9654691863669953</v>
      </c>
      <c r="R83" s="24">
        <f ca="1">'Products indicator value (h)'!F85-'Products indicator value (h)'!L85</f>
        <v>1.8272291666772915</v>
      </c>
      <c r="S83" s="24">
        <f ca="1">'Products indicator value (h)'!I85-'Products indicator value (h)'!L85</f>
        <v>7.7926983530442868</v>
      </c>
      <c r="T83" s="24">
        <f ca="1">-('Products indicator value (h)'!C85-'Products indicator value (h)'!F85)</f>
        <v>-2.7358205250094301</v>
      </c>
      <c r="U83" s="24">
        <f ca="1">-('Products indicator value (h)'!C85-'Products indicator value (h)'!I85)</f>
        <v>3.2296486613575652</v>
      </c>
      <c r="V83" s="24">
        <f ca="1">-('Products indicator value (h)'!C85-'Products indicator value (h)'!L85)</f>
        <v>-4.5630496916867216</v>
      </c>
      <c r="W83" s="24">
        <f ca="1">-('Products indicator value (h)'!F85-'Products indicator value (h)'!I85)</f>
        <v>5.9654691863669953</v>
      </c>
      <c r="X83" s="24">
        <f ca="1">-('Products indicator value (h)'!F85-'Products indicator value (h)'!L85)</f>
        <v>-1.8272291666772915</v>
      </c>
      <c r="Y83" s="24">
        <f ca="1">-('Products indicator value (h)'!I85-'Products indicator value (h)'!L85)</f>
        <v>-7.7926983530442868</v>
      </c>
      <c r="Z83" s="24">
        <f ca="1">'Products indicator value (h)'!D85-'Products indicator value (h)'!G85</f>
        <v>0.14701808851177045</v>
      </c>
      <c r="AA83" s="24">
        <f ca="1">'Products indicator value (h)'!D85-'Products indicator value (h)'!J85</f>
        <v>0.27900505961234412</v>
      </c>
      <c r="AB83" s="24">
        <f ca="1">'Products indicator value (h)'!D85-'Products indicator value (h)'!M85</f>
        <v>-0.31950879464784854</v>
      </c>
      <c r="AC83" s="24">
        <f ca="1">'Products indicator value (h)'!G85-'Products indicator value (h)'!J85</f>
        <v>0.13198697110057367</v>
      </c>
      <c r="AD83" s="24">
        <f ca="1">'Products indicator value (h)'!G85-'Products indicator value (h)'!M85</f>
        <v>-0.46652688315961899</v>
      </c>
      <c r="AE83" s="24">
        <f ca="1">'Products indicator value (h)'!J85-'Products indicator value (h)'!M85</f>
        <v>-0.59851385426019266</v>
      </c>
      <c r="AF83" s="24">
        <f ca="1">-('Products indicator value (h)'!D85-'Products indicator value (h)'!G85)</f>
        <v>-0.14701808851177045</v>
      </c>
      <c r="AG83" s="24">
        <f ca="1">-('Products indicator value (h)'!D85-'Products indicator value (h)'!J85)</f>
        <v>-0.27900505961234412</v>
      </c>
      <c r="AH83" s="24">
        <f ca="1">-('Products indicator value (h)'!D85-'Products indicator value (h)'!M85)</f>
        <v>0.31950879464784854</v>
      </c>
      <c r="AI83" s="24">
        <f ca="1">-('Products indicator value (h)'!G85-'Products indicator value (h)'!J85)</f>
        <v>-0.13198697110057367</v>
      </c>
      <c r="AJ83" s="24">
        <f ca="1">-('Products indicator value (h)'!G85-'Products indicator value (h)'!M85)</f>
        <v>0.46652688315961899</v>
      </c>
      <c r="AK83" s="24">
        <f ca="1">-('Products indicator value (h)'!J85-'Products indicator value (h)'!M85)</f>
        <v>0.59851385426019266</v>
      </c>
    </row>
    <row r="84" spans="1:37">
      <c r="A84" s="7">
        <v>82</v>
      </c>
      <c r="B84" s="24">
        <f ca="1">'Products indicator value (h)'!B86-'Products indicator value (h)'!E86</f>
        <v>3.3076357012751565</v>
      </c>
      <c r="C84" s="24">
        <f ca="1">'Products indicator value (h)'!B86-'Products indicator value (h)'!H86</f>
        <v>-2.0411020310689487</v>
      </c>
      <c r="D84" s="24">
        <f ca="1">'Products indicator value (h)'!B86-'Products indicator value (h)'!K86</f>
        <v>3.0066963374336035</v>
      </c>
      <c r="E84" s="24">
        <f ca="1">'Products indicator value (h)'!E86-'Products indicator value (h)'!H86</f>
        <v>-5.3487377323441052</v>
      </c>
      <c r="F84" s="24">
        <f ca="1">'Products indicator value (h)'!E86-'Products indicator value (h)'!K86</f>
        <v>-0.30093936384155295</v>
      </c>
      <c r="G84" s="24">
        <f ca="1">'Products indicator value (h)'!H86-'Products indicator value (h)'!K86</f>
        <v>5.0477983685025523</v>
      </c>
      <c r="H84" s="24">
        <f ca="1">-('Products indicator value (h)'!B86-'Products indicator value (h)'!E86)</f>
        <v>-3.3076357012751565</v>
      </c>
      <c r="I84" s="24">
        <f ca="1">-('Products indicator value (h)'!B86-'Products indicator value (h)'!H86)</f>
        <v>2.0411020310689487</v>
      </c>
      <c r="J84" s="24">
        <f ca="1">-('Products indicator value (h)'!B86-'Products indicator value (h)'!K86)</f>
        <v>-3.0066963374336035</v>
      </c>
      <c r="K84" s="24">
        <f ca="1">-('Products indicator value (h)'!E86-'Products indicator value (h)'!H86)</f>
        <v>5.3487377323441052</v>
      </c>
      <c r="L84" s="24">
        <f ca="1">-('Products indicator value (h)'!E86-'Products indicator value (h)'!K86)</f>
        <v>0.30093936384155295</v>
      </c>
      <c r="M84" s="24">
        <f ca="1">-('Products indicator value (h)'!H86-'Products indicator value (h)'!K86)</f>
        <v>-5.0477983685025523</v>
      </c>
      <c r="N84" s="24">
        <f ca="1">'Products indicator value (h)'!C86-'Products indicator value (h)'!F86</f>
        <v>26.985354986842303</v>
      </c>
      <c r="O84" s="24">
        <f ca="1">'Products indicator value (h)'!C86-'Products indicator value (h)'!I86</f>
        <v>6.191020047619034</v>
      </c>
      <c r="P84" s="24">
        <f ca="1">'Products indicator value (h)'!C86-'Products indicator value (h)'!L86</f>
        <v>24.259879963672596</v>
      </c>
      <c r="Q84" s="24">
        <f ca="1">'Products indicator value (h)'!F86-'Products indicator value (h)'!I86</f>
        <v>-20.794334939223269</v>
      </c>
      <c r="R84" s="24">
        <f ca="1">'Products indicator value (h)'!F86-'Products indicator value (h)'!L86</f>
        <v>-2.7254750231697074</v>
      </c>
      <c r="S84" s="24">
        <f ca="1">'Products indicator value (h)'!I86-'Products indicator value (h)'!L86</f>
        <v>18.068859916053562</v>
      </c>
      <c r="T84" s="24">
        <f ca="1">-('Products indicator value (h)'!C86-'Products indicator value (h)'!F86)</f>
        <v>-26.985354986842303</v>
      </c>
      <c r="U84" s="24">
        <f ca="1">-('Products indicator value (h)'!C86-'Products indicator value (h)'!I86)</f>
        <v>-6.191020047619034</v>
      </c>
      <c r="V84" s="24">
        <f ca="1">-('Products indicator value (h)'!C86-'Products indicator value (h)'!L86)</f>
        <v>-24.259879963672596</v>
      </c>
      <c r="W84" s="24">
        <f ca="1">-('Products indicator value (h)'!F86-'Products indicator value (h)'!I86)</f>
        <v>20.794334939223269</v>
      </c>
      <c r="X84" s="24">
        <f ca="1">-('Products indicator value (h)'!F86-'Products indicator value (h)'!L86)</f>
        <v>2.7254750231697074</v>
      </c>
      <c r="Y84" s="24">
        <f ca="1">-('Products indicator value (h)'!I86-'Products indicator value (h)'!L86)</f>
        <v>-18.068859916053562</v>
      </c>
      <c r="Z84" s="24">
        <f ca="1">'Products indicator value (h)'!D86-'Products indicator value (h)'!G86</f>
        <v>0.11890516420697383</v>
      </c>
      <c r="AA84" s="24">
        <f ca="1">'Products indicator value (h)'!D86-'Products indicator value (h)'!J86</f>
        <v>-5.1503119226970817E-2</v>
      </c>
      <c r="AB84" s="24">
        <f ca="1">'Products indicator value (h)'!D86-'Products indicator value (h)'!M86</f>
        <v>1.4189611808976377E-2</v>
      </c>
      <c r="AC84" s="24">
        <f ca="1">'Products indicator value (h)'!G86-'Products indicator value (h)'!J86</f>
        <v>-0.17040828343394465</v>
      </c>
      <c r="AD84" s="24">
        <f ca="1">'Products indicator value (h)'!G86-'Products indicator value (h)'!M86</f>
        <v>-0.10471555239799746</v>
      </c>
      <c r="AE84" s="24">
        <f ca="1">'Products indicator value (h)'!J86-'Products indicator value (h)'!M86</f>
        <v>6.5692731035947194E-2</v>
      </c>
      <c r="AF84" s="24">
        <f ca="1">-('Products indicator value (h)'!D86-'Products indicator value (h)'!G86)</f>
        <v>-0.11890516420697383</v>
      </c>
      <c r="AG84" s="24">
        <f ca="1">-('Products indicator value (h)'!D86-'Products indicator value (h)'!J86)</f>
        <v>5.1503119226970817E-2</v>
      </c>
      <c r="AH84" s="24">
        <f ca="1">-('Products indicator value (h)'!D86-'Products indicator value (h)'!M86)</f>
        <v>-1.4189611808976377E-2</v>
      </c>
      <c r="AI84" s="24">
        <f ca="1">-('Products indicator value (h)'!G86-'Products indicator value (h)'!J86)</f>
        <v>0.17040828343394465</v>
      </c>
      <c r="AJ84" s="24">
        <f ca="1">-('Products indicator value (h)'!G86-'Products indicator value (h)'!M86)</f>
        <v>0.10471555239799746</v>
      </c>
      <c r="AK84" s="24">
        <f ca="1">-('Products indicator value (h)'!J86-'Products indicator value (h)'!M86)</f>
        <v>-6.5692731035947194E-2</v>
      </c>
    </row>
    <row r="85" spans="1:37">
      <c r="A85" s="7">
        <v>83</v>
      </c>
      <c r="B85" s="24">
        <f ca="1">'Products indicator value (h)'!B87-'Products indicator value (h)'!E87</f>
        <v>4.5520587531859675</v>
      </c>
      <c r="C85" s="24">
        <f ca="1">'Products indicator value (h)'!B87-'Products indicator value (h)'!H87</f>
        <v>0.59206689456822303</v>
      </c>
      <c r="D85" s="24">
        <f ca="1">'Products indicator value (h)'!B87-'Products indicator value (h)'!K87</f>
        <v>4.3874268188663947</v>
      </c>
      <c r="E85" s="24">
        <f ca="1">'Products indicator value (h)'!E87-'Products indicator value (h)'!H87</f>
        <v>-3.9599918586177445</v>
      </c>
      <c r="F85" s="24">
        <f ca="1">'Products indicator value (h)'!E87-'Products indicator value (h)'!K87</f>
        <v>-0.16463193431957279</v>
      </c>
      <c r="G85" s="24">
        <f ca="1">'Products indicator value (h)'!H87-'Products indicator value (h)'!K87</f>
        <v>3.7953599242981717</v>
      </c>
      <c r="H85" s="24">
        <f ca="1">-('Products indicator value (h)'!B87-'Products indicator value (h)'!E87)</f>
        <v>-4.5520587531859675</v>
      </c>
      <c r="I85" s="24">
        <f ca="1">-('Products indicator value (h)'!B87-'Products indicator value (h)'!H87)</f>
        <v>-0.59206689456822303</v>
      </c>
      <c r="J85" s="24">
        <f ca="1">-('Products indicator value (h)'!B87-'Products indicator value (h)'!K87)</f>
        <v>-4.3874268188663947</v>
      </c>
      <c r="K85" s="24">
        <f ca="1">-('Products indicator value (h)'!E87-'Products indicator value (h)'!H87)</f>
        <v>3.9599918586177445</v>
      </c>
      <c r="L85" s="24">
        <f ca="1">-('Products indicator value (h)'!E87-'Products indicator value (h)'!K87)</f>
        <v>0.16463193431957279</v>
      </c>
      <c r="M85" s="24">
        <f ca="1">-('Products indicator value (h)'!H87-'Products indicator value (h)'!K87)</f>
        <v>-3.7953599242981717</v>
      </c>
      <c r="N85" s="24">
        <f ca="1">'Products indicator value (h)'!C87-'Products indicator value (h)'!F87</f>
        <v>16.671077984326139</v>
      </c>
      <c r="O85" s="24">
        <f ca="1">'Products indicator value (h)'!C87-'Products indicator value (h)'!I87</f>
        <v>-3.9954096825416627</v>
      </c>
      <c r="P85" s="24">
        <f ca="1">'Products indicator value (h)'!C87-'Products indicator value (h)'!L87</f>
        <v>17.222747430280634</v>
      </c>
      <c r="Q85" s="24">
        <f ca="1">'Products indicator value (h)'!F87-'Products indicator value (h)'!I87</f>
        <v>-20.666487666867802</v>
      </c>
      <c r="R85" s="24">
        <f ca="1">'Products indicator value (h)'!F87-'Products indicator value (h)'!L87</f>
        <v>0.55166944595449507</v>
      </c>
      <c r="S85" s="24">
        <f ca="1">'Products indicator value (h)'!I87-'Products indicator value (h)'!L87</f>
        <v>21.218157112822297</v>
      </c>
      <c r="T85" s="24">
        <f ca="1">-('Products indicator value (h)'!C87-'Products indicator value (h)'!F87)</f>
        <v>-16.671077984326139</v>
      </c>
      <c r="U85" s="24">
        <f ca="1">-('Products indicator value (h)'!C87-'Products indicator value (h)'!I87)</f>
        <v>3.9954096825416627</v>
      </c>
      <c r="V85" s="24">
        <f ca="1">-('Products indicator value (h)'!C87-'Products indicator value (h)'!L87)</f>
        <v>-17.222747430280634</v>
      </c>
      <c r="W85" s="24">
        <f ca="1">-('Products indicator value (h)'!F87-'Products indicator value (h)'!I87)</f>
        <v>20.666487666867802</v>
      </c>
      <c r="X85" s="24">
        <f ca="1">-('Products indicator value (h)'!F87-'Products indicator value (h)'!L87)</f>
        <v>-0.55166944595449507</v>
      </c>
      <c r="Y85" s="24">
        <f ca="1">-('Products indicator value (h)'!I87-'Products indicator value (h)'!L87)</f>
        <v>-21.218157112822297</v>
      </c>
      <c r="Z85" s="24">
        <f ca="1">'Products indicator value (h)'!D87-'Products indicator value (h)'!G87</f>
        <v>-0.35110779797357661</v>
      </c>
      <c r="AA85" s="24">
        <f ca="1">'Products indicator value (h)'!D87-'Products indicator value (h)'!J87</f>
        <v>-0.24967613772551767</v>
      </c>
      <c r="AB85" s="24">
        <f ca="1">'Products indicator value (h)'!D87-'Products indicator value (h)'!M87</f>
        <v>-0.25612060557401106</v>
      </c>
      <c r="AC85" s="24">
        <f ca="1">'Products indicator value (h)'!G87-'Products indicator value (h)'!J87</f>
        <v>0.10143166024805894</v>
      </c>
      <c r="AD85" s="24">
        <f ca="1">'Products indicator value (h)'!G87-'Products indicator value (h)'!M87</f>
        <v>9.4987192399565545E-2</v>
      </c>
      <c r="AE85" s="24">
        <f ca="1">'Products indicator value (h)'!J87-'Products indicator value (h)'!M87</f>
        <v>-6.4444678484933959E-3</v>
      </c>
      <c r="AF85" s="24">
        <f ca="1">-('Products indicator value (h)'!D87-'Products indicator value (h)'!G87)</f>
        <v>0.35110779797357661</v>
      </c>
      <c r="AG85" s="24">
        <f ca="1">-('Products indicator value (h)'!D87-'Products indicator value (h)'!J87)</f>
        <v>0.24967613772551767</v>
      </c>
      <c r="AH85" s="24">
        <f ca="1">-('Products indicator value (h)'!D87-'Products indicator value (h)'!M87)</f>
        <v>0.25612060557401106</v>
      </c>
      <c r="AI85" s="24">
        <f ca="1">-('Products indicator value (h)'!G87-'Products indicator value (h)'!J87)</f>
        <v>-0.10143166024805894</v>
      </c>
      <c r="AJ85" s="24">
        <f ca="1">-('Products indicator value (h)'!G87-'Products indicator value (h)'!M87)</f>
        <v>-9.4987192399565545E-2</v>
      </c>
      <c r="AK85" s="24">
        <f ca="1">-('Products indicator value (h)'!J87-'Products indicator value (h)'!M87)</f>
        <v>6.4444678484933959E-3</v>
      </c>
    </row>
    <row r="86" spans="1:37">
      <c r="A86" s="7">
        <v>84</v>
      </c>
      <c r="B86" s="24">
        <f ca="1">'Products indicator value (h)'!B88-'Products indicator value (h)'!E88</f>
        <v>3.9825895470862926</v>
      </c>
      <c r="C86" s="24">
        <f ca="1">'Products indicator value (h)'!B88-'Products indicator value (h)'!H88</f>
        <v>-0.68899694388257693</v>
      </c>
      <c r="D86" s="24">
        <f ca="1">'Products indicator value (h)'!B88-'Products indicator value (h)'!K88</f>
        <v>3.8577587324166327</v>
      </c>
      <c r="E86" s="24">
        <f ca="1">'Products indicator value (h)'!E88-'Products indicator value (h)'!H88</f>
        <v>-4.6715864909688696</v>
      </c>
      <c r="F86" s="24">
        <f ca="1">'Products indicator value (h)'!E88-'Products indicator value (h)'!K88</f>
        <v>-0.12483081466965995</v>
      </c>
      <c r="G86" s="24">
        <f ca="1">'Products indicator value (h)'!H88-'Products indicator value (h)'!K88</f>
        <v>4.5467556762992096</v>
      </c>
      <c r="H86" s="24">
        <f ca="1">-('Products indicator value (h)'!B88-'Products indicator value (h)'!E88)</f>
        <v>-3.9825895470862926</v>
      </c>
      <c r="I86" s="24">
        <f ca="1">-('Products indicator value (h)'!B88-'Products indicator value (h)'!H88)</f>
        <v>0.68899694388257693</v>
      </c>
      <c r="J86" s="24">
        <f ca="1">-('Products indicator value (h)'!B88-'Products indicator value (h)'!K88)</f>
        <v>-3.8577587324166327</v>
      </c>
      <c r="K86" s="24">
        <f ca="1">-('Products indicator value (h)'!E88-'Products indicator value (h)'!H88)</f>
        <v>4.6715864909688696</v>
      </c>
      <c r="L86" s="24">
        <f ca="1">-('Products indicator value (h)'!E88-'Products indicator value (h)'!K88)</f>
        <v>0.12483081466965995</v>
      </c>
      <c r="M86" s="24">
        <f ca="1">-('Products indicator value (h)'!H88-'Products indicator value (h)'!K88)</f>
        <v>-4.5467556762992096</v>
      </c>
      <c r="N86" s="24">
        <f ca="1">'Products indicator value (h)'!C88-'Products indicator value (h)'!F88</f>
        <v>16.175922804615595</v>
      </c>
      <c r="O86" s="24">
        <f ca="1">'Products indicator value (h)'!C88-'Products indicator value (h)'!I88</f>
        <v>-19.454669442775682</v>
      </c>
      <c r="P86" s="24">
        <f ca="1">'Products indicator value (h)'!C88-'Products indicator value (h)'!L88</f>
        <v>8.2441938117104101</v>
      </c>
      <c r="Q86" s="24">
        <f ca="1">'Products indicator value (h)'!F88-'Products indicator value (h)'!I88</f>
        <v>-35.630592247391277</v>
      </c>
      <c r="R86" s="24">
        <f ca="1">'Products indicator value (h)'!F88-'Products indicator value (h)'!L88</f>
        <v>-7.9317289929051853</v>
      </c>
      <c r="S86" s="24">
        <f ca="1">'Products indicator value (h)'!I88-'Products indicator value (h)'!L88</f>
        <v>27.698863254486092</v>
      </c>
      <c r="T86" s="24">
        <f ca="1">-('Products indicator value (h)'!C88-'Products indicator value (h)'!F88)</f>
        <v>-16.175922804615595</v>
      </c>
      <c r="U86" s="24">
        <f ca="1">-('Products indicator value (h)'!C88-'Products indicator value (h)'!I88)</f>
        <v>19.454669442775682</v>
      </c>
      <c r="V86" s="24">
        <f ca="1">-('Products indicator value (h)'!C88-'Products indicator value (h)'!L88)</f>
        <v>-8.2441938117104101</v>
      </c>
      <c r="W86" s="24">
        <f ca="1">-('Products indicator value (h)'!F88-'Products indicator value (h)'!I88)</f>
        <v>35.630592247391277</v>
      </c>
      <c r="X86" s="24">
        <f ca="1">-('Products indicator value (h)'!F88-'Products indicator value (h)'!L88)</f>
        <v>7.9317289929051853</v>
      </c>
      <c r="Y86" s="24">
        <f ca="1">-('Products indicator value (h)'!I88-'Products indicator value (h)'!L88)</f>
        <v>-27.698863254486092</v>
      </c>
      <c r="Z86" s="24">
        <f ca="1">'Products indicator value (h)'!D88-'Products indicator value (h)'!G88</f>
        <v>0.36684366505685717</v>
      </c>
      <c r="AA86" s="24">
        <f ca="1">'Products indicator value (h)'!D88-'Products indicator value (h)'!J88</f>
        <v>1.52758570230771E-2</v>
      </c>
      <c r="AB86" s="24">
        <f ca="1">'Products indicator value (h)'!D88-'Products indicator value (h)'!M88</f>
        <v>-1.073686493847581E-2</v>
      </c>
      <c r="AC86" s="24">
        <f ca="1">'Products indicator value (h)'!G88-'Products indicator value (h)'!J88</f>
        <v>-0.35156780803378007</v>
      </c>
      <c r="AD86" s="24">
        <f ca="1">'Products indicator value (h)'!G88-'Products indicator value (h)'!M88</f>
        <v>-0.37758052999533298</v>
      </c>
      <c r="AE86" s="24">
        <f ca="1">'Products indicator value (h)'!J88-'Products indicator value (h)'!M88</f>
        <v>-2.6012721961552909E-2</v>
      </c>
      <c r="AF86" s="24">
        <f ca="1">-('Products indicator value (h)'!D88-'Products indicator value (h)'!G88)</f>
        <v>-0.36684366505685717</v>
      </c>
      <c r="AG86" s="24">
        <f ca="1">-('Products indicator value (h)'!D88-'Products indicator value (h)'!J88)</f>
        <v>-1.52758570230771E-2</v>
      </c>
      <c r="AH86" s="24">
        <f ca="1">-('Products indicator value (h)'!D88-'Products indicator value (h)'!M88)</f>
        <v>1.073686493847581E-2</v>
      </c>
      <c r="AI86" s="24">
        <f ca="1">-('Products indicator value (h)'!G88-'Products indicator value (h)'!J88)</f>
        <v>0.35156780803378007</v>
      </c>
      <c r="AJ86" s="24">
        <f ca="1">-('Products indicator value (h)'!G88-'Products indicator value (h)'!M88)</f>
        <v>0.37758052999533298</v>
      </c>
      <c r="AK86" s="24">
        <f ca="1">-('Products indicator value (h)'!J88-'Products indicator value (h)'!M88)</f>
        <v>2.6012721961552909E-2</v>
      </c>
    </row>
    <row r="87" spans="1:37">
      <c r="A87" s="7">
        <v>85</v>
      </c>
      <c r="B87" s="24">
        <f ca="1">'Products indicator value (h)'!B89-'Products indicator value (h)'!E89</f>
        <v>6.0602469979348381</v>
      </c>
      <c r="C87" s="24">
        <f ca="1">'Products indicator value (h)'!B89-'Products indicator value (h)'!H89</f>
        <v>0.81324710957129653</v>
      </c>
      <c r="D87" s="24">
        <f ca="1">'Products indicator value (h)'!B89-'Products indicator value (h)'!K89</f>
        <v>6.3478755614438809</v>
      </c>
      <c r="E87" s="24">
        <f ca="1">'Products indicator value (h)'!E89-'Products indicator value (h)'!H89</f>
        <v>-5.2469998883635416</v>
      </c>
      <c r="F87" s="24">
        <f ca="1">'Products indicator value (h)'!E89-'Products indicator value (h)'!K89</f>
        <v>0.28762856350904276</v>
      </c>
      <c r="G87" s="24">
        <f ca="1">'Products indicator value (h)'!H89-'Products indicator value (h)'!K89</f>
        <v>5.5346284518725843</v>
      </c>
      <c r="H87" s="24">
        <f ca="1">-('Products indicator value (h)'!B89-'Products indicator value (h)'!E89)</f>
        <v>-6.0602469979348381</v>
      </c>
      <c r="I87" s="24">
        <f ca="1">-('Products indicator value (h)'!B89-'Products indicator value (h)'!H89)</f>
        <v>-0.81324710957129653</v>
      </c>
      <c r="J87" s="24">
        <f ca="1">-('Products indicator value (h)'!B89-'Products indicator value (h)'!K89)</f>
        <v>-6.3478755614438809</v>
      </c>
      <c r="K87" s="24">
        <f ca="1">-('Products indicator value (h)'!E89-'Products indicator value (h)'!H89)</f>
        <v>5.2469998883635416</v>
      </c>
      <c r="L87" s="24">
        <f ca="1">-('Products indicator value (h)'!E89-'Products indicator value (h)'!K89)</f>
        <v>-0.28762856350904276</v>
      </c>
      <c r="M87" s="24">
        <f ca="1">-('Products indicator value (h)'!H89-'Products indicator value (h)'!K89)</f>
        <v>-5.5346284518725843</v>
      </c>
      <c r="N87" s="24">
        <f ca="1">'Products indicator value (h)'!C89-'Products indicator value (h)'!F89</f>
        <v>18.636041202634416</v>
      </c>
      <c r="O87" s="24">
        <f ca="1">'Products indicator value (h)'!C89-'Products indicator value (h)'!I89</f>
        <v>1.6998402419279728</v>
      </c>
      <c r="P87" s="24">
        <f ca="1">'Products indicator value (h)'!C89-'Products indicator value (h)'!L89</f>
        <v>20.006629335745579</v>
      </c>
      <c r="Q87" s="24">
        <f ca="1">'Products indicator value (h)'!F89-'Products indicator value (h)'!I89</f>
        <v>-16.936200960706444</v>
      </c>
      <c r="R87" s="24">
        <f ca="1">'Products indicator value (h)'!F89-'Products indicator value (h)'!L89</f>
        <v>1.3705881331111627</v>
      </c>
      <c r="S87" s="24">
        <f ca="1">'Products indicator value (h)'!I89-'Products indicator value (h)'!L89</f>
        <v>18.306789093817606</v>
      </c>
      <c r="T87" s="24">
        <f ca="1">-('Products indicator value (h)'!C89-'Products indicator value (h)'!F89)</f>
        <v>-18.636041202634416</v>
      </c>
      <c r="U87" s="24">
        <f ca="1">-('Products indicator value (h)'!C89-'Products indicator value (h)'!I89)</f>
        <v>-1.6998402419279728</v>
      </c>
      <c r="V87" s="24">
        <f ca="1">-('Products indicator value (h)'!C89-'Products indicator value (h)'!L89)</f>
        <v>-20.006629335745579</v>
      </c>
      <c r="W87" s="24">
        <f ca="1">-('Products indicator value (h)'!F89-'Products indicator value (h)'!I89)</f>
        <v>16.936200960706444</v>
      </c>
      <c r="X87" s="24">
        <f ca="1">-('Products indicator value (h)'!F89-'Products indicator value (h)'!L89)</f>
        <v>-1.3705881331111627</v>
      </c>
      <c r="Y87" s="24">
        <f ca="1">-('Products indicator value (h)'!I89-'Products indicator value (h)'!L89)</f>
        <v>-18.306789093817606</v>
      </c>
      <c r="Z87" s="24">
        <f ca="1">'Products indicator value (h)'!D89-'Products indicator value (h)'!G89</f>
        <v>-0.12639372515962366</v>
      </c>
      <c r="AA87" s="24">
        <f ca="1">'Products indicator value (h)'!D89-'Products indicator value (h)'!J89</f>
        <v>-0.28925803467367128</v>
      </c>
      <c r="AB87" s="24">
        <f ca="1">'Products indicator value (h)'!D89-'Products indicator value (h)'!M89</f>
        <v>-0.18255243646154318</v>
      </c>
      <c r="AC87" s="24">
        <f ca="1">'Products indicator value (h)'!G89-'Products indicator value (h)'!J89</f>
        <v>-0.16286430951404762</v>
      </c>
      <c r="AD87" s="24">
        <f ca="1">'Products indicator value (h)'!G89-'Products indicator value (h)'!M89</f>
        <v>-5.6158711301919517E-2</v>
      </c>
      <c r="AE87" s="24">
        <f ca="1">'Products indicator value (h)'!J89-'Products indicator value (h)'!M89</f>
        <v>0.10670559821212811</v>
      </c>
      <c r="AF87" s="24">
        <f ca="1">-('Products indicator value (h)'!D89-'Products indicator value (h)'!G89)</f>
        <v>0.12639372515962366</v>
      </c>
      <c r="AG87" s="24">
        <f ca="1">-('Products indicator value (h)'!D89-'Products indicator value (h)'!J89)</f>
        <v>0.28925803467367128</v>
      </c>
      <c r="AH87" s="24">
        <f ca="1">-('Products indicator value (h)'!D89-'Products indicator value (h)'!M89)</f>
        <v>0.18255243646154318</v>
      </c>
      <c r="AI87" s="24">
        <f ca="1">-('Products indicator value (h)'!G89-'Products indicator value (h)'!J89)</f>
        <v>0.16286430951404762</v>
      </c>
      <c r="AJ87" s="24">
        <f ca="1">-('Products indicator value (h)'!G89-'Products indicator value (h)'!M89)</f>
        <v>5.6158711301919517E-2</v>
      </c>
      <c r="AK87" s="24">
        <f ca="1">-('Products indicator value (h)'!J89-'Products indicator value (h)'!M89)</f>
        <v>-0.10670559821212811</v>
      </c>
    </row>
    <row r="88" spans="1:37">
      <c r="A88" s="7">
        <v>86</v>
      </c>
      <c r="B88" s="24">
        <f ca="1">'Products indicator value (h)'!B90-'Products indicator value (h)'!E90</f>
        <v>3.4331143724628745</v>
      </c>
      <c r="C88" s="24">
        <f ca="1">'Products indicator value (h)'!B90-'Products indicator value (h)'!H90</f>
        <v>-0.50547418366568309</v>
      </c>
      <c r="D88" s="24">
        <f ca="1">'Products indicator value (h)'!B90-'Products indicator value (h)'!K90</f>
        <v>2.8625397415432001</v>
      </c>
      <c r="E88" s="24">
        <f ca="1">'Products indicator value (h)'!E90-'Products indicator value (h)'!H90</f>
        <v>-3.9385885561285576</v>
      </c>
      <c r="F88" s="24">
        <f ca="1">'Products indicator value (h)'!E90-'Products indicator value (h)'!K90</f>
        <v>-0.57057463091967442</v>
      </c>
      <c r="G88" s="24">
        <f ca="1">'Products indicator value (h)'!H90-'Products indicator value (h)'!K90</f>
        <v>3.3680139252088832</v>
      </c>
      <c r="H88" s="24">
        <f ca="1">-('Products indicator value (h)'!B90-'Products indicator value (h)'!E90)</f>
        <v>-3.4331143724628745</v>
      </c>
      <c r="I88" s="24">
        <f ca="1">-('Products indicator value (h)'!B90-'Products indicator value (h)'!H90)</f>
        <v>0.50547418366568309</v>
      </c>
      <c r="J88" s="24">
        <f ca="1">-('Products indicator value (h)'!B90-'Products indicator value (h)'!K90)</f>
        <v>-2.8625397415432001</v>
      </c>
      <c r="K88" s="24">
        <f ca="1">-('Products indicator value (h)'!E90-'Products indicator value (h)'!H90)</f>
        <v>3.9385885561285576</v>
      </c>
      <c r="L88" s="24">
        <f ca="1">-('Products indicator value (h)'!E90-'Products indicator value (h)'!K90)</f>
        <v>0.57057463091967442</v>
      </c>
      <c r="M88" s="24">
        <f ca="1">-('Products indicator value (h)'!H90-'Products indicator value (h)'!K90)</f>
        <v>-3.3680139252088832</v>
      </c>
      <c r="N88" s="24">
        <f ca="1">'Products indicator value (h)'!C90-'Products indicator value (h)'!F90</f>
        <v>11.528065732024551</v>
      </c>
      <c r="O88" s="24">
        <f ca="1">'Products indicator value (h)'!C90-'Products indicator value (h)'!I90</f>
        <v>1.7035036275448334</v>
      </c>
      <c r="P88" s="24">
        <f ca="1">'Products indicator value (h)'!C90-'Products indicator value (h)'!L90</f>
        <v>18.155633453981295</v>
      </c>
      <c r="Q88" s="24">
        <f ca="1">'Products indicator value (h)'!F90-'Products indicator value (h)'!I90</f>
        <v>-9.8245621044797176</v>
      </c>
      <c r="R88" s="24">
        <f ca="1">'Products indicator value (h)'!F90-'Products indicator value (h)'!L90</f>
        <v>6.6275677219567442</v>
      </c>
      <c r="S88" s="24">
        <f ca="1">'Products indicator value (h)'!I90-'Products indicator value (h)'!L90</f>
        <v>16.452129826436462</v>
      </c>
      <c r="T88" s="24">
        <f ca="1">-('Products indicator value (h)'!C90-'Products indicator value (h)'!F90)</f>
        <v>-11.528065732024551</v>
      </c>
      <c r="U88" s="24">
        <f ca="1">-('Products indicator value (h)'!C90-'Products indicator value (h)'!I90)</f>
        <v>-1.7035036275448334</v>
      </c>
      <c r="V88" s="24">
        <f ca="1">-('Products indicator value (h)'!C90-'Products indicator value (h)'!L90)</f>
        <v>-18.155633453981295</v>
      </c>
      <c r="W88" s="24">
        <f ca="1">-('Products indicator value (h)'!F90-'Products indicator value (h)'!I90)</f>
        <v>9.8245621044797176</v>
      </c>
      <c r="X88" s="24">
        <f ca="1">-('Products indicator value (h)'!F90-'Products indicator value (h)'!L90)</f>
        <v>-6.6275677219567442</v>
      </c>
      <c r="Y88" s="24">
        <f ca="1">-('Products indicator value (h)'!I90-'Products indicator value (h)'!L90)</f>
        <v>-16.452129826436462</v>
      </c>
      <c r="Z88" s="24">
        <f ca="1">'Products indicator value (h)'!D90-'Products indicator value (h)'!G90</f>
        <v>0.13749557766037146</v>
      </c>
      <c r="AA88" s="24">
        <f ca="1">'Products indicator value (h)'!D90-'Products indicator value (h)'!J90</f>
        <v>2.3030253845359949E-2</v>
      </c>
      <c r="AB88" s="24">
        <f ca="1">'Products indicator value (h)'!D90-'Products indicator value (h)'!M90</f>
        <v>5.2963042573247909E-2</v>
      </c>
      <c r="AC88" s="24">
        <f ca="1">'Products indicator value (h)'!G90-'Products indicator value (h)'!J90</f>
        <v>-0.11446532381501151</v>
      </c>
      <c r="AD88" s="24">
        <f ca="1">'Products indicator value (h)'!G90-'Products indicator value (h)'!M90</f>
        <v>-8.453253508712355E-2</v>
      </c>
      <c r="AE88" s="24">
        <f ca="1">'Products indicator value (h)'!J90-'Products indicator value (h)'!M90</f>
        <v>2.993278872788796E-2</v>
      </c>
      <c r="AF88" s="24">
        <f ca="1">-('Products indicator value (h)'!D90-'Products indicator value (h)'!G90)</f>
        <v>-0.13749557766037146</v>
      </c>
      <c r="AG88" s="24">
        <f ca="1">-('Products indicator value (h)'!D90-'Products indicator value (h)'!J90)</f>
        <v>-2.3030253845359949E-2</v>
      </c>
      <c r="AH88" s="24">
        <f ca="1">-('Products indicator value (h)'!D90-'Products indicator value (h)'!M90)</f>
        <v>-5.2963042573247909E-2</v>
      </c>
      <c r="AI88" s="24">
        <f ca="1">-('Products indicator value (h)'!G90-'Products indicator value (h)'!J90)</f>
        <v>0.11446532381501151</v>
      </c>
      <c r="AJ88" s="24">
        <f ca="1">-('Products indicator value (h)'!G90-'Products indicator value (h)'!M90)</f>
        <v>8.453253508712355E-2</v>
      </c>
      <c r="AK88" s="24">
        <f ca="1">-('Products indicator value (h)'!J90-'Products indicator value (h)'!M90)</f>
        <v>-2.993278872788796E-2</v>
      </c>
    </row>
    <row r="89" spans="1:37">
      <c r="A89" s="7">
        <v>87</v>
      </c>
      <c r="B89" s="24">
        <f ca="1">'Products indicator value (h)'!B91-'Products indicator value (h)'!E91</f>
        <v>2.8201994554935013</v>
      </c>
      <c r="C89" s="24">
        <f ca="1">'Products indicator value (h)'!B91-'Products indicator value (h)'!H91</f>
        <v>-1.3645927428209825</v>
      </c>
      <c r="D89" s="24">
        <f ca="1">'Products indicator value (h)'!B91-'Products indicator value (h)'!K91</f>
        <v>3.315933423621118</v>
      </c>
      <c r="E89" s="24">
        <f ca="1">'Products indicator value (h)'!E91-'Products indicator value (h)'!H91</f>
        <v>-4.1847921983144838</v>
      </c>
      <c r="F89" s="24">
        <f ca="1">'Products indicator value (h)'!E91-'Products indicator value (h)'!K91</f>
        <v>0.49573396812761672</v>
      </c>
      <c r="G89" s="24">
        <f ca="1">'Products indicator value (h)'!H91-'Products indicator value (h)'!K91</f>
        <v>4.6805261664421005</v>
      </c>
      <c r="H89" s="24">
        <f ca="1">-('Products indicator value (h)'!B91-'Products indicator value (h)'!E91)</f>
        <v>-2.8201994554935013</v>
      </c>
      <c r="I89" s="24">
        <f ca="1">-('Products indicator value (h)'!B91-'Products indicator value (h)'!H91)</f>
        <v>1.3645927428209825</v>
      </c>
      <c r="J89" s="24">
        <f ca="1">-('Products indicator value (h)'!B91-'Products indicator value (h)'!K91)</f>
        <v>-3.315933423621118</v>
      </c>
      <c r="K89" s="24">
        <f ca="1">-('Products indicator value (h)'!E91-'Products indicator value (h)'!H91)</f>
        <v>4.1847921983144838</v>
      </c>
      <c r="L89" s="24">
        <f ca="1">-('Products indicator value (h)'!E91-'Products indicator value (h)'!K91)</f>
        <v>-0.49573396812761672</v>
      </c>
      <c r="M89" s="24">
        <f ca="1">-('Products indicator value (h)'!H91-'Products indicator value (h)'!K91)</f>
        <v>-4.6805261664421005</v>
      </c>
      <c r="N89" s="24">
        <f ca="1">'Products indicator value (h)'!C91-'Products indicator value (h)'!F91</f>
        <v>25.656248412346763</v>
      </c>
      <c r="O89" s="24">
        <f ca="1">'Products indicator value (h)'!C91-'Products indicator value (h)'!I91</f>
        <v>-7.8912551884054807</v>
      </c>
      <c r="P89" s="24">
        <f ca="1">'Products indicator value (h)'!C91-'Products indicator value (h)'!L91</f>
        <v>19.576806993635579</v>
      </c>
      <c r="Q89" s="24">
        <f ca="1">'Products indicator value (h)'!F91-'Products indicator value (h)'!I91</f>
        <v>-33.547503600752243</v>
      </c>
      <c r="R89" s="24">
        <f ca="1">'Products indicator value (h)'!F91-'Products indicator value (h)'!L91</f>
        <v>-6.079441418711184</v>
      </c>
      <c r="S89" s="24">
        <f ca="1">'Products indicator value (h)'!I91-'Products indicator value (h)'!L91</f>
        <v>27.468062182041059</v>
      </c>
      <c r="T89" s="24">
        <f ca="1">-('Products indicator value (h)'!C91-'Products indicator value (h)'!F91)</f>
        <v>-25.656248412346763</v>
      </c>
      <c r="U89" s="24">
        <f ca="1">-('Products indicator value (h)'!C91-'Products indicator value (h)'!I91)</f>
        <v>7.8912551884054807</v>
      </c>
      <c r="V89" s="24">
        <f ca="1">-('Products indicator value (h)'!C91-'Products indicator value (h)'!L91)</f>
        <v>-19.576806993635579</v>
      </c>
      <c r="W89" s="24">
        <f ca="1">-('Products indicator value (h)'!F91-'Products indicator value (h)'!I91)</f>
        <v>33.547503600752243</v>
      </c>
      <c r="X89" s="24">
        <f ca="1">-('Products indicator value (h)'!F91-'Products indicator value (h)'!L91)</f>
        <v>6.079441418711184</v>
      </c>
      <c r="Y89" s="24">
        <f ca="1">-('Products indicator value (h)'!I91-'Products indicator value (h)'!L91)</f>
        <v>-27.468062182041059</v>
      </c>
      <c r="Z89" s="24">
        <f ca="1">'Products indicator value (h)'!D91-'Products indicator value (h)'!G91</f>
        <v>-0.43126689326866852</v>
      </c>
      <c r="AA89" s="24">
        <f ca="1">'Products indicator value (h)'!D91-'Products indicator value (h)'!J91</f>
        <v>0.15717330697859233</v>
      </c>
      <c r="AB89" s="24">
        <f ca="1">'Products indicator value (h)'!D91-'Products indicator value (h)'!M91</f>
        <v>9.1225808864921598E-2</v>
      </c>
      <c r="AC89" s="24">
        <f ca="1">'Products indicator value (h)'!G91-'Products indicator value (h)'!J91</f>
        <v>0.58844020024726085</v>
      </c>
      <c r="AD89" s="24">
        <f ca="1">'Products indicator value (h)'!G91-'Products indicator value (h)'!M91</f>
        <v>0.52249270213359011</v>
      </c>
      <c r="AE89" s="24">
        <f ca="1">'Products indicator value (h)'!J91-'Products indicator value (h)'!M91</f>
        <v>-6.5947498113670733E-2</v>
      </c>
      <c r="AF89" s="24">
        <f ca="1">-('Products indicator value (h)'!D91-'Products indicator value (h)'!G91)</f>
        <v>0.43126689326866852</v>
      </c>
      <c r="AG89" s="24">
        <f ca="1">-('Products indicator value (h)'!D91-'Products indicator value (h)'!J91)</f>
        <v>-0.15717330697859233</v>
      </c>
      <c r="AH89" s="24">
        <f ca="1">-('Products indicator value (h)'!D91-'Products indicator value (h)'!M91)</f>
        <v>-9.1225808864921598E-2</v>
      </c>
      <c r="AI89" s="24">
        <f ca="1">-('Products indicator value (h)'!G91-'Products indicator value (h)'!J91)</f>
        <v>-0.58844020024726085</v>
      </c>
      <c r="AJ89" s="24">
        <f ca="1">-('Products indicator value (h)'!G91-'Products indicator value (h)'!M91)</f>
        <v>-0.52249270213359011</v>
      </c>
      <c r="AK89" s="24">
        <f ca="1">-('Products indicator value (h)'!J91-'Products indicator value (h)'!M91)</f>
        <v>6.5947498113670733E-2</v>
      </c>
    </row>
    <row r="90" spans="1:37">
      <c r="A90" s="7">
        <v>88</v>
      </c>
      <c r="B90" s="24">
        <f ca="1">'Products indicator value (h)'!B92-'Products indicator value (h)'!E92</f>
        <v>2.3903688236205598</v>
      </c>
      <c r="C90" s="24">
        <f ca="1">'Products indicator value (h)'!B92-'Products indicator value (h)'!H92</f>
        <v>-2.4769764599001327</v>
      </c>
      <c r="D90" s="24">
        <f ca="1">'Products indicator value (h)'!B92-'Products indicator value (h)'!K92</f>
        <v>3.1871058002906709</v>
      </c>
      <c r="E90" s="24">
        <f ca="1">'Products indicator value (h)'!E92-'Products indicator value (h)'!H92</f>
        <v>-4.8673452835206925</v>
      </c>
      <c r="F90" s="24">
        <f ca="1">'Products indicator value (h)'!E92-'Products indicator value (h)'!K92</f>
        <v>0.79673697667011112</v>
      </c>
      <c r="G90" s="24">
        <f ca="1">'Products indicator value (h)'!H92-'Products indicator value (h)'!K92</f>
        <v>5.6640822601908036</v>
      </c>
      <c r="H90" s="24">
        <f ca="1">-('Products indicator value (h)'!B92-'Products indicator value (h)'!E92)</f>
        <v>-2.3903688236205598</v>
      </c>
      <c r="I90" s="24">
        <f ca="1">-('Products indicator value (h)'!B92-'Products indicator value (h)'!H92)</f>
        <v>2.4769764599001327</v>
      </c>
      <c r="J90" s="24">
        <f ca="1">-('Products indicator value (h)'!B92-'Products indicator value (h)'!K92)</f>
        <v>-3.1871058002906709</v>
      </c>
      <c r="K90" s="24">
        <f ca="1">-('Products indicator value (h)'!E92-'Products indicator value (h)'!H92)</f>
        <v>4.8673452835206925</v>
      </c>
      <c r="L90" s="24">
        <f ca="1">-('Products indicator value (h)'!E92-'Products indicator value (h)'!K92)</f>
        <v>-0.79673697667011112</v>
      </c>
      <c r="M90" s="24">
        <f ca="1">-('Products indicator value (h)'!H92-'Products indicator value (h)'!K92)</f>
        <v>-5.6640822601908036</v>
      </c>
      <c r="N90" s="24">
        <f ca="1">'Products indicator value (h)'!C92-'Products indicator value (h)'!F92</f>
        <v>2.6764504241592206</v>
      </c>
      <c r="O90" s="24">
        <f ca="1">'Products indicator value (h)'!C92-'Products indicator value (h)'!I92</f>
        <v>-7.4345666428974297</v>
      </c>
      <c r="P90" s="24">
        <f ca="1">'Products indicator value (h)'!C92-'Products indicator value (h)'!L92</f>
        <v>12.762093235230786</v>
      </c>
      <c r="Q90" s="24">
        <f ca="1">'Products indicator value (h)'!F92-'Products indicator value (h)'!I92</f>
        <v>-10.11101706705665</v>
      </c>
      <c r="R90" s="24">
        <f ca="1">'Products indicator value (h)'!F92-'Products indicator value (h)'!L92</f>
        <v>10.085642811071565</v>
      </c>
      <c r="S90" s="24">
        <f ca="1">'Products indicator value (h)'!I92-'Products indicator value (h)'!L92</f>
        <v>20.196659878128216</v>
      </c>
      <c r="T90" s="24">
        <f ca="1">-('Products indicator value (h)'!C92-'Products indicator value (h)'!F92)</f>
        <v>-2.6764504241592206</v>
      </c>
      <c r="U90" s="24">
        <f ca="1">-('Products indicator value (h)'!C92-'Products indicator value (h)'!I92)</f>
        <v>7.4345666428974297</v>
      </c>
      <c r="V90" s="24">
        <f ca="1">-('Products indicator value (h)'!C92-'Products indicator value (h)'!L92)</f>
        <v>-12.762093235230786</v>
      </c>
      <c r="W90" s="24">
        <f ca="1">-('Products indicator value (h)'!F92-'Products indicator value (h)'!I92)</f>
        <v>10.11101706705665</v>
      </c>
      <c r="X90" s="24">
        <f ca="1">-('Products indicator value (h)'!F92-'Products indicator value (h)'!L92)</f>
        <v>-10.085642811071565</v>
      </c>
      <c r="Y90" s="24">
        <f ca="1">-('Products indicator value (h)'!I92-'Products indicator value (h)'!L92)</f>
        <v>-20.196659878128216</v>
      </c>
      <c r="Z90" s="24">
        <f ca="1">'Products indicator value (h)'!D92-'Products indicator value (h)'!G92</f>
        <v>-0.4265999351598706</v>
      </c>
      <c r="AA90" s="24">
        <f ca="1">'Products indicator value (h)'!D92-'Products indicator value (h)'!J92</f>
        <v>-0.19112739451303606</v>
      </c>
      <c r="AB90" s="24">
        <f ca="1">'Products indicator value (h)'!D92-'Products indicator value (h)'!M92</f>
        <v>-0.39285287216696241</v>
      </c>
      <c r="AC90" s="24">
        <f ca="1">'Products indicator value (h)'!G92-'Products indicator value (h)'!J92</f>
        <v>0.23547254064683454</v>
      </c>
      <c r="AD90" s="24">
        <f ca="1">'Products indicator value (h)'!G92-'Products indicator value (h)'!M92</f>
        <v>3.3747062992908194E-2</v>
      </c>
      <c r="AE90" s="24">
        <f ca="1">'Products indicator value (h)'!J92-'Products indicator value (h)'!M92</f>
        <v>-0.20172547765392634</v>
      </c>
      <c r="AF90" s="24">
        <f ca="1">-('Products indicator value (h)'!D92-'Products indicator value (h)'!G92)</f>
        <v>0.4265999351598706</v>
      </c>
      <c r="AG90" s="24">
        <f ca="1">-('Products indicator value (h)'!D92-'Products indicator value (h)'!J92)</f>
        <v>0.19112739451303606</v>
      </c>
      <c r="AH90" s="24">
        <f ca="1">-('Products indicator value (h)'!D92-'Products indicator value (h)'!M92)</f>
        <v>0.39285287216696241</v>
      </c>
      <c r="AI90" s="24">
        <f ca="1">-('Products indicator value (h)'!G92-'Products indicator value (h)'!J92)</f>
        <v>-0.23547254064683454</v>
      </c>
      <c r="AJ90" s="24">
        <f ca="1">-('Products indicator value (h)'!G92-'Products indicator value (h)'!M92)</f>
        <v>-3.3747062992908194E-2</v>
      </c>
      <c r="AK90" s="24">
        <f ca="1">-('Products indicator value (h)'!J92-'Products indicator value (h)'!M92)</f>
        <v>0.20172547765392634</v>
      </c>
    </row>
    <row r="91" spans="1:37">
      <c r="A91" s="7">
        <v>89</v>
      </c>
      <c r="B91" s="24">
        <f ca="1">'Products indicator value (h)'!B93-'Products indicator value (h)'!E93</f>
        <v>5.6219302488381322</v>
      </c>
      <c r="C91" s="24">
        <f ca="1">'Products indicator value (h)'!B93-'Products indicator value (h)'!H93</f>
        <v>2.6794974891702399</v>
      </c>
      <c r="D91" s="24">
        <f ca="1">'Products indicator value (h)'!B93-'Products indicator value (h)'!K93</f>
        <v>4.9574717021910111</v>
      </c>
      <c r="E91" s="24">
        <f ca="1">'Products indicator value (h)'!E93-'Products indicator value (h)'!H93</f>
        <v>-2.9424327596678923</v>
      </c>
      <c r="F91" s="24">
        <f ca="1">'Products indicator value (h)'!E93-'Products indicator value (h)'!K93</f>
        <v>-0.66445854664712112</v>
      </c>
      <c r="G91" s="24">
        <f ca="1">'Products indicator value (h)'!H93-'Products indicator value (h)'!K93</f>
        <v>2.2779742130207712</v>
      </c>
      <c r="H91" s="24">
        <f ca="1">-('Products indicator value (h)'!B93-'Products indicator value (h)'!E93)</f>
        <v>-5.6219302488381322</v>
      </c>
      <c r="I91" s="24">
        <f ca="1">-('Products indicator value (h)'!B93-'Products indicator value (h)'!H93)</f>
        <v>-2.6794974891702399</v>
      </c>
      <c r="J91" s="24">
        <f ca="1">-('Products indicator value (h)'!B93-'Products indicator value (h)'!K93)</f>
        <v>-4.9574717021910111</v>
      </c>
      <c r="K91" s="24">
        <f ca="1">-('Products indicator value (h)'!E93-'Products indicator value (h)'!H93)</f>
        <v>2.9424327596678923</v>
      </c>
      <c r="L91" s="24">
        <f ca="1">-('Products indicator value (h)'!E93-'Products indicator value (h)'!K93)</f>
        <v>0.66445854664712112</v>
      </c>
      <c r="M91" s="24">
        <f ca="1">-('Products indicator value (h)'!H93-'Products indicator value (h)'!K93)</f>
        <v>-2.2779742130207712</v>
      </c>
      <c r="N91" s="24">
        <f ca="1">'Products indicator value (h)'!C93-'Products indicator value (h)'!F93</f>
        <v>25.506422986037407</v>
      </c>
      <c r="O91" s="24">
        <f ca="1">'Products indicator value (h)'!C93-'Products indicator value (h)'!I93</f>
        <v>-5.2483193649880207</v>
      </c>
      <c r="P91" s="24">
        <f ca="1">'Products indicator value (h)'!C93-'Products indicator value (h)'!L93</f>
        <v>24.153320980432447</v>
      </c>
      <c r="Q91" s="24">
        <f ca="1">'Products indicator value (h)'!F93-'Products indicator value (h)'!I93</f>
        <v>-30.754742351025428</v>
      </c>
      <c r="R91" s="24">
        <f ca="1">'Products indicator value (h)'!F93-'Products indicator value (h)'!L93</f>
        <v>-1.3531020056049599</v>
      </c>
      <c r="S91" s="24">
        <f ca="1">'Products indicator value (h)'!I93-'Products indicator value (h)'!L93</f>
        <v>29.401640345420468</v>
      </c>
      <c r="T91" s="24">
        <f ca="1">-('Products indicator value (h)'!C93-'Products indicator value (h)'!F93)</f>
        <v>-25.506422986037407</v>
      </c>
      <c r="U91" s="24">
        <f ca="1">-('Products indicator value (h)'!C93-'Products indicator value (h)'!I93)</f>
        <v>5.2483193649880207</v>
      </c>
      <c r="V91" s="24">
        <f ca="1">-('Products indicator value (h)'!C93-'Products indicator value (h)'!L93)</f>
        <v>-24.153320980432447</v>
      </c>
      <c r="W91" s="24">
        <f ca="1">-('Products indicator value (h)'!F93-'Products indicator value (h)'!I93)</f>
        <v>30.754742351025428</v>
      </c>
      <c r="X91" s="24">
        <f ca="1">-('Products indicator value (h)'!F93-'Products indicator value (h)'!L93)</f>
        <v>1.3531020056049599</v>
      </c>
      <c r="Y91" s="24">
        <f ca="1">-('Products indicator value (h)'!I93-'Products indicator value (h)'!L93)</f>
        <v>-29.401640345420468</v>
      </c>
      <c r="Z91" s="24">
        <f ca="1">'Products indicator value (h)'!D93-'Products indicator value (h)'!G93</f>
        <v>0.3509606051344254</v>
      </c>
      <c r="AA91" s="24">
        <f ca="1">'Products indicator value (h)'!D93-'Products indicator value (h)'!J93</f>
        <v>-0.18103084779236389</v>
      </c>
      <c r="AB91" s="24">
        <f ca="1">'Products indicator value (h)'!D93-'Products indicator value (h)'!M93</f>
        <v>0.28444475398370805</v>
      </c>
      <c r="AC91" s="24">
        <f ca="1">'Products indicator value (h)'!G93-'Products indicator value (h)'!J93</f>
        <v>-0.53199145292678929</v>
      </c>
      <c r="AD91" s="24">
        <f ca="1">'Products indicator value (h)'!G93-'Products indicator value (h)'!M93</f>
        <v>-6.6515851150717342E-2</v>
      </c>
      <c r="AE91" s="24">
        <f ca="1">'Products indicator value (h)'!J93-'Products indicator value (h)'!M93</f>
        <v>0.46547560177607195</v>
      </c>
      <c r="AF91" s="24">
        <f ca="1">-('Products indicator value (h)'!D93-'Products indicator value (h)'!G93)</f>
        <v>-0.3509606051344254</v>
      </c>
      <c r="AG91" s="24">
        <f ca="1">-('Products indicator value (h)'!D93-'Products indicator value (h)'!J93)</f>
        <v>0.18103084779236389</v>
      </c>
      <c r="AH91" s="24">
        <f ca="1">-('Products indicator value (h)'!D93-'Products indicator value (h)'!M93)</f>
        <v>-0.28444475398370805</v>
      </c>
      <c r="AI91" s="24">
        <f ca="1">-('Products indicator value (h)'!G93-'Products indicator value (h)'!J93)</f>
        <v>0.53199145292678929</v>
      </c>
      <c r="AJ91" s="24">
        <f ca="1">-('Products indicator value (h)'!G93-'Products indicator value (h)'!M93)</f>
        <v>6.6515851150717342E-2</v>
      </c>
      <c r="AK91" s="24">
        <f ca="1">-('Products indicator value (h)'!J93-'Products indicator value (h)'!M93)</f>
        <v>-0.46547560177607195</v>
      </c>
    </row>
    <row r="92" spans="1:37">
      <c r="A92" s="7">
        <v>90</v>
      </c>
      <c r="B92" s="24">
        <f ca="1">'Products indicator value (h)'!B94-'Products indicator value (h)'!E94</f>
        <v>3.5056319113183179</v>
      </c>
      <c r="C92" s="24">
        <f ca="1">'Products indicator value (h)'!B94-'Products indicator value (h)'!H94</f>
        <v>1.2211270328264074</v>
      </c>
      <c r="D92" s="24">
        <f ca="1">'Products indicator value (h)'!B94-'Products indicator value (h)'!K94</f>
        <v>4.9548487945955761</v>
      </c>
      <c r="E92" s="24">
        <f ca="1">'Products indicator value (h)'!E94-'Products indicator value (h)'!H94</f>
        <v>-2.2845048784919104</v>
      </c>
      <c r="F92" s="24">
        <f ca="1">'Products indicator value (h)'!E94-'Products indicator value (h)'!K94</f>
        <v>1.4492168832772583</v>
      </c>
      <c r="G92" s="24">
        <f ca="1">'Products indicator value (h)'!H94-'Products indicator value (h)'!K94</f>
        <v>3.7337217617691687</v>
      </c>
      <c r="H92" s="24">
        <f ca="1">-('Products indicator value (h)'!B94-'Products indicator value (h)'!E94)</f>
        <v>-3.5056319113183179</v>
      </c>
      <c r="I92" s="24">
        <f ca="1">-('Products indicator value (h)'!B94-'Products indicator value (h)'!H94)</f>
        <v>-1.2211270328264074</v>
      </c>
      <c r="J92" s="24">
        <f ca="1">-('Products indicator value (h)'!B94-'Products indicator value (h)'!K94)</f>
        <v>-4.9548487945955761</v>
      </c>
      <c r="K92" s="24">
        <f ca="1">-('Products indicator value (h)'!E94-'Products indicator value (h)'!H94)</f>
        <v>2.2845048784919104</v>
      </c>
      <c r="L92" s="24">
        <f ca="1">-('Products indicator value (h)'!E94-'Products indicator value (h)'!K94)</f>
        <v>-1.4492168832772583</v>
      </c>
      <c r="M92" s="24">
        <f ca="1">-('Products indicator value (h)'!H94-'Products indicator value (h)'!K94)</f>
        <v>-3.7337217617691687</v>
      </c>
      <c r="N92" s="24">
        <f ca="1">'Products indicator value (h)'!C94-'Products indicator value (h)'!F94</f>
        <v>27.256280232060618</v>
      </c>
      <c r="O92" s="24">
        <f ca="1">'Products indicator value (h)'!C94-'Products indicator value (h)'!I94</f>
        <v>15.523891485442277</v>
      </c>
      <c r="P92" s="24">
        <f ca="1">'Products indicator value (h)'!C94-'Products indicator value (h)'!L94</f>
        <v>16.99831624762836</v>
      </c>
      <c r="Q92" s="24">
        <f ca="1">'Products indicator value (h)'!F94-'Products indicator value (h)'!I94</f>
        <v>-11.732388746618341</v>
      </c>
      <c r="R92" s="24">
        <f ca="1">'Products indicator value (h)'!F94-'Products indicator value (h)'!L94</f>
        <v>-10.257963984432259</v>
      </c>
      <c r="S92" s="24">
        <f ca="1">'Products indicator value (h)'!I94-'Products indicator value (h)'!L94</f>
        <v>1.4744247621860822</v>
      </c>
      <c r="T92" s="24">
        <f ca="1">-('Products indicator value (h)'!C94-'Products indicator value (h)'!F94)</f>
        <v>-27.256280232060618</v>
      </c>
      <c r="U92" s="24">
        <f ca="1">-('Products indicator value (h)'!C94-'Products indicator value (h)'!I94)</f>
        <v>-15.523891485442277</v>
      </c>
      <c r="V92" s="24">
        <f ca="1">-('Products indicator value (h)'!C94-'Products indicator value (h)'!L94)</f>
        <v>-16.99831624762836</v>
      </c>
      <c r="W92" s="24">
        <f ca="1">-('Products indicator value (h)'!F94-'Products indicator value (h)'!I94)</f>
        <v>11.732388746618341</v>
      </c>
      <c r="X92" s="24">
        <f ca="1">-('Products indicator value (h)'!F94-'Products indicator value (h)'!L94)</f>
        <v>10.257963984432259</v>
      </c>
      <c r="Y92" s="24">
        <f ca="1">-('Products indicator value (h)'!I94-'Products indicator value (h)'!L94)</f>
        <v>-1.4744247621860822</v>
      </c>
      <c r="Z92" s="24">
        <f ca="1">'Products indicator value (h)'!D94-'Products indicator value (h)'!G94</f>
        <v>0.29053467814713674</v>
      </c>
      <c r="AA92" s="24">
        <f ca="1">'Products indicator value (h)'!D94-'Products indicator value (h)'!J94</f>
        <v>0.12641728188955881</v>
      </c>
      <c r="AB92" s="24">
        <f ca="1">'Products indicator value (h)'!D94-'Products indicator value (h)'!M94</f>
        <v>-3.4649299387518706E-2</v>
      </c>
      <c r="AC92" s="24">
        <f ca="1">'Products indicator value (h)'!G94-'Products indicator value (h)'!J94</f>
        <v>-0.16411739625757793</v>
      </c>
      <c r="AD92" s="24">
        <f ca="1">'Products indicator value (h)'!G94-'Products indicator value (h)'!M94</f>
        <v>-0.32518397753465544</v>
      </c>
      <c r="AE92" s="24">
        <f ca="1">'Products indicator value (h)'!J94-'Products indicator value (h)'!M94</f>
        <v>-0.16106658127707751</v>
      </c>
      <c r="AF92" s="24">
        <f ca="1">-('Products indicator value (h)'!D94-'Products indicator value (h)'!G94)</f>
        <v>-0.29053467814713674</v>
      </c>
      <c r="AG92" s="24">
        <f ca="1">-('Products indicator value (h)'!D94-'Products indicator value (h)'!J94)</f>
        <v>-0.12641728188955881</v>
      </c>
      <c r="AH92" s="24">
        <f ca="1">-('Products indicator value (h)'!D94-'Products indicator value (h)'!M94)</f>
        <v>3.4649299387518706E-2</v>
      </c>
      <c r="AI92" s="24">
        <f ca="1">-('Products indicator value (h)'!G94-'Products indicator value (h)'!J94)</f>
        <v>0.16411739625757793</v>
      </c>
      <c r="AJ92" s="24">
        <f ca="1">-('Products indicator value (h)'!G94-'Products indicator value (h)'!M94)</f>
        <v>0.32518397753465544</v>
      </c>
      <c r="AK92" s="24">
        <f ca="1">-('Products indicator value (h)'!J94-'Products indicator value (h)'!M94)</f>
        <v>0.16106658127707751</v>
      </c>
    </row>
    <row r="93" spans="1:37">
      <c r="A93" s="7">
        <v>91</v>
      </c>
      <c r="B93" s="24">
        <f ca="1">'Products indicator value (h)'!B95-'Products indicator value (h)'!E95</f>
        <v>3.4228734321120271</v>
      </c>
      <c r="C93" s="24">
        <f ca="1">'Products indicator value (h)'!B95-'Products indicator value (h)'!H95</f>
        <v>0.29531556078438115</v>
      </c>
      <c r="D93" s="24">
        <f ca="1">'Products indicator value (h)'!B95-'Products indicator value (h)'!K95</f>
        <v>3.6581131562682669</v>
      </c>
      <c r="E93" s="24">
        <f ca="1">'Products indicator value (h)'!E95-'Products indicator value (h)'!H95</f>
        <v>-3.127557871327646</v>
      </c>
      <c r="F93" s="24">
        <f ca="1">'Products indicator value (h)'!E95-'Products indicator value (h)'!K95</f>
        <v>0.23523972415623984</v>
      </c>
      <c r="G93" s="24">
        <f ca="1">'Products indicator value (h)'!H95-'Products indicator value (h)'!K95</f>
        <v>3.3627975954838858</v>
      </c>
      <c r="H93" s="24">
        <f ca="1">-('Products indicator value (h)'!B95-'Products indicator value (h)'!E95)</f>
        <v>-3.4228734321120271</v>
      </c>
      <c r="I93" s="24">
        <f ca="1">-('Products indicator value (h)'!B95-'Products indicator value (h)'!H95)</f>
        <v>-0.29531556078438115</v>
      </c>
      <c r="J93" s="24">
        <f ca="1">-('Products indicator value (h)'!B95-'Products indicator value (h)'!K95)</f>
        <v>-3.6581131562682669</v>
      </c>
      <c r="K93" s="24">
        <f ca="1">-('Products indicator value (h)'!E95-'Products indicator value (h)'!H95)</f>
        <v>3.127557871327646</v>
      </c>
      <c r="L93" s="24">
        <f ca="1">-('Products indicator value (h)'!E95-'Products indicator value (h)'!K95)</f>
        <v>-0.23523972415623984</v>
      </c>
      <c r="M93" s="24">
        <f ca="1">-('Products indicator value (h)'!H95-'Products indicator value (h)'!K95)</f>
        <v>-3.3627975954838858</v>
      </c>
      <c r="N93" s="24">
        <f ca="1">'Products indicator value (h)'!C95-'Products indicator value (h)'!F95</f>
        <v>19.92567119302683</v>
      </c>
      <c r="O93" s="24">
        <f ca="1">'Products indicator value (h)'!C95-'Products indicator value (h)'!I95</f>
        <v>-9.0535057021720462</v>
      </c>
      <c r="P93" s="24">
        <f ca="1">'Products indicator value (h)'!C95-'Products indicator value (h)'!L95</f>
        <v>18.589230710828865</v>
      </c>
      <c r="Q93" s="24">
        <f ca="1">'Products indicator value (h)'!F95-'Products indicator value (h)'!I95</f>
        <v>-28.979176895198876</v>
      </c>
      <c r="R93" s="24">
        <f ca="1">'Products indicator value (h)'!F95-'Products indicator value (h)'!L95</f>
        <v>-1.3364404821979647</v>
      </c>
      <c r="S93" s="24">
        <f ca="1">'Products indicator value (h)'!I95-'Products indicator value (h)'!L95</f>
        <v>27.642736413000911</v>
      </c>
      <c r="T93" s="24">
        <f ca="1">-('Products indicator value (h)'!C95-'Products indicator value (h)'!F95)</f>
        <v>-19.92567119302683</v>
      </c>
      <c r="U93" s="24">
        <f ca="1">-('Products indicator value (h)'!C95-'Products indicator value (h)'!I95)</f>
        <v>9.0535057021720462</v>
      </c>
      <c r="V93" s="24">
        <f ca="1">-('Products indicator value (h)'!C95-'Products indicator value (h)'!L95)</f>
        <v>-18.589230710828865</v>
      </c>
      <c r="W93" s="24">
        <f ca="1">-('Products indicator value (h)'!F95-'Products indicator value (h)'!I95)</f>
        <v>28.979176895198876</v>
      </c>
      <c r="X93" s="24">
        <f ca="1">-('Products indicator value (h)'!F95-'Products indicator value (h)'!L95)</f>
        <v>1.3364404821979647</v>
      </c>
      <c r="Y93" s="24">
        <f ca="1">-('Products indicator value (h)'!I95-'Products indicator value (h)'!L95)</f>
        <v>-27.642736413000911</v>
      </c>
      <c r="Z93" s="24">
        <f ca="1">'Products indicator value (h)'!D95-'Products indicator value (h)'!G95</f>
        <v>-0.26598926041181459</v>
      </c>
      <c r="AA93" s="24">
        <f ca="1">'Products indicator value (h)'!D95-'Products indicator value (h)'!J95</f>
        <v>4.2934949614181095E-2</v>
      </c>
      <c r="AB93" s="24">
        <f ca="1">'Products indicator value (h)'!D95-'Products indicator value (h)'!M95</f>
        <v>4.738367230742857E-2</v>
      </c>
      <c r="AC93" s="24">
        <f ca="1">'Products indicator value (h)'!G95-'Products indicator value (h)'!J95</f>
        <v>0.30892421002599568</v>
      </c>
      <c r="AD93" s="24">
        <f ca="1">'Products indicator value (h)'!G95-'Products indicator value (h)'!M95</f>
        <v>0.31337293271924316</v>
      </c>
      <c r="AE93" s="24">
        <f ca="1">'Products indicator value (h)'!J95-'Products indicator value (h)'!M95</f>
        <v>4.4487226932474755E-3</v>
      </c>
      <c r="AF93" s="24">
        <f ca="1">-('Products indicator value (h)'!D95-'Products indicator value (h)'!G95)</f>
        <v>0.26598926041181459</v>
      </c>
      <c r="AG93" s="24">
        <f ca="1">-('Products indicator value (h)'!D95-'Products indicator value (h)'!J95)</f>
        <v>-4.2934949614181095E-2</v>
      </c>
      <c r="AH93" s="24">
        <f ca="1">-('Products indicator value (h)'!D95-'Products indicator value (h)'!M95)</f>
        <v>-4.738367230742857E-2</v>
      </c>
      <c r="AI93" s="24">
        <f ca="1">-('Products indicator value (h)'!G95-'Products indicator value (h)'!J95)</f>
        <v>-0.30892421002599568</v>
      </c>
      <c r="AJ93" s="24">
        <f ca="1">-('Products indicator value (h)'!G95-'Products indicator value (h)'!M95)</f>
        <v>-0.31337293271924316</v>
      </c>
      <c r="AK93" s="24">
        <f ca="1">-('Products indicator value (h)'!J95-'Products indicator value (h)'!M95)</f>
        <v>-4.4487226932474755E-3</v>
      </c>
    </row>
    <row r="94" spans="1:37">
      <c r="A94" s="7">
        <v>92</v>
      </c>
      <c r="B94" s="24">
        <f ca="1">'Products indicator value (h)'!B96-'Products indicator value (h)'!E96</f>
        <v>4.1381941306273617</v>
      </c>
      <c r="C94" s="24">
        <f ca="1">'Products indicator value (h)'!B96-'Products indicator value (h)'!H96</f>
        <v>-0.3334450952316903</v>
      </c>
      <c r="D94" s="24">
        <f ca="1">'Products indicator value (h)'!B96-'Products indicator value (h)'!K96</f>
        <v>4.5270029009106354</v>
      </c>
      <c r="E94" s="24">
        <f ca="1">'Products indicator value (h)'!E96-'Products indicator value (h)'!H96</f>
        <v>-4.471639225859052</v>
      </c>
      <c r="F94" s="24">
        <f ca="1">'Products indicator value (h)'!E96-'Products indicator value (h)'!K96</f>
        <v>0.38880877028327365</v>
      </c>
      <c r="G94" s="24">
        <f ca="1">'Products indicator value (h)'!H96-'Products indicator value (h)'!K96</f>
        <v>4.8604479961423257</v>
      </c>
      <c r="H94" s="24">
        <f ca="1">-('Products indicator value (h)'!B96-'Products indicator value (h)'!E96)</f>
        <v>-4.1381941306273617</v>
      </c>
      <c r="I94" s="24">
        <f ca="1">-('Products indicator value (h)'!B96-'Products indicator value (h)'!H96)</f>
        <v>0.3334450952316903</v>
      </c>
      <c r="J94" s="24">
        <f ca="1">-('Products indicator value (h)'!B96-'Products indicator value (h)'!K96)</f>
        <v>-4.5270029009106354</v>
      </c>
      <c r="K94" s="24">
        <f ca="1">-('Products indicator value (h)'!E96-'Products indicator value (h)'!H96)</f>
        <v>4.471639225859052</v>
      </c>
      <c r="L94" s="24">
        <f ca="1">-('Products indicator value (h)'!E96-'Products indicator value (h)'!K96)</f>
        <v>-0.38880877028327365</v>
      </c>
      <c r="M94" s="24">
        <f ca="1">-('Products indicator value (h)'!H96-'Products indicator value (h)'!K96)</f>
        <v>-4.8604479961423257</v>
      </c>
      <c r="N94" s="24">
        <f ca="1">'Products indicator value (h)'!C96-'Products indicator value (h)'!F96</f>
        <v>2.9948634581314124</v>
      </c>
      <c r="O94" s="24">
        <f ca="1">'Products indicator value (h)'!C96-'Products indicator value (h)'!I96</f>
        <v>-11.447718148766079</v>
      </c>
      <c r="P94" s="24">
        <f ca="1">'Products indicator value (h)'!C96-'Products indicator value (h)'!L96</f>
        <v>13.498269242644362</v>
      </c>
      <c r="Q94" s="24">
        <f ca="1">'Products indicator value (h)'!F96-'Products indicator value (h)'!I96</f>
        <v>-14.442581606897491</v>
      </c>
      <c r="R94" s="24">
        <f ca="1">'Products indicator value (h)'!F96-'Products indicator value (h)'!L96</f>
        <v>10.50340578451295</v>
      </c>
      <c r="S94" s="24">
        <f ca="1">'Products indicator value (h)'!I96-'Products indicator value (h)'!L96</f>
        <v>24.945987391410441</v>
      </c>
      <c r="T94" s="24">
        <f ca="1">-('Products indicator value (h)'!C96-'Products indicator value (h)'!F96)</f>
        <v>-2.9948634581314124</v>
      </c>
      <c r="U94" s="24">
        <f ca="1">-('Products indicator value (h)'!C96-'Products indicator value (h)'!I96)</f>
        <v>11.447718148766079</v>
      </c>
      <c r="V94" s="24">
        <f ca="1">-('Products indicator value (h)'!C96-'Products indicator value (h)'!L96)</f>
        <v>-13.498269242644362</v>
      </c>
      <c r="W94" s="24">
        <f ca="1">-('Products indicator value (h)'!F96-'Products indicator value (h)'!I96)</f>
        <v>14.442581606897491</v>
      </c>
      <c r="X94" s="24">
        <f ca="1">-('Products indicator value (h)'!F96-'Products indicator value (h)'!L96)</f>
        <v>-10.50340578451295</v>
      </c>
      <c r="Y94" s="24">
        <f ca="1">-('Products indicator value (h)'!I96-'Products indicator value (h)'!L96)</f>
        <v>-24.945987391410441</v>
      </c>
      <c r="Z94" s="24">
        <f ca="1">'Products indicator value (h)'!D96-'Products indicator value (h)'!G96</f>
        <v>0.2352342377577028</v>
      </c>
      <c r="AA94" s="24">
        <f ca="1">'Products indicator value (h)'!D96-'Products indicator value (h)'!J96</f>
        <v>0.44761723632016248</v>
      </c>
      <c r="AB94" s="24">
        <f ca="1">'Products indicator value (h)'!D96-'Products indicator value (h)'!M96</f>
        <v>0.1935967021154601</v>
      </c>
      <c r="AC94" s="24">
        <f ca="1">'Products indicator value (h)'!G96-'Products indicator value (h)'!J96</f>
        <v>0.21238299856245968</v>
      </c>
      <c r="AD94" s="24">
        <f ca="1">'Products indicator value (h)'!G96-'Products indicator value (h)'!M96</f>
        <v>-4.1637535642242707E-2</v>
      </c>
      <c r="AE94" s="24">
        <f ca="1">'Products indicator value (h)'!J96-'Products indicator value (h)'!M96</f>
        <v>-0.25402053420470239</v>
      </c>
      <c r="AF94" s="24">
        <f ca="1">-('Products indicator value (h)'!D96-'Products indicator value (h)'!G96)</f>
        <v>-0.2352342377577028</v>
      </c>
      <c r="AG94" s="24">
        <f ca="1">-('Products indicator value (h)'!D96-'Products indicator value (h)'!J96)</f>
        <v>-0.44761723632016248</v>
      </c>
      <c r="AH94" s="24">
        <f ca="1">-('Products indicator value (h)'!D96-'Products indicator value (h)'!M96)</f>
        <v>-0.1935967021154601</v>
      </c>
      <c r="AI94" s="24">
        <f ca="1">-('Products indicator value (h)'!G96-'Products indicator value (h)'!J96)</f>
        <v>-0.21238299856245968</v>
      </c>
      <c r="AJ94" s="24">
        <f ca="1">-('Products indicator value (h)'!G96-'Products indicator value (h)'!M96)</f>
        <v>4.1637535642242707E-2</v>
      </c>
      <c r="AK94" s="24">
        <f ca="1">-('Products indicator value (h)'!J96-'Products indicator value (h)'!M96)</f>
        <v>0.25402053420470239</v>
      </c>
    </row>
    <row r="95" spans="1:37">
      <c r="A95" s="7">
        <v>93</v>
      </c>
      <c r="B95" s="24">
        <f ca="1">'Products indicator value (h)'!B97-'Products indicator value (h)'!E97</f>
        <v>3.8391550960844407</v>
      </c>
      <c r="C95" s="24">
        <f ca="1">'Products indicator value (h)'!B97-'Products indicator value (h)'!H97</f>
        <v>-0.72637754523892006</v>
      </c>
      <c r="D95" s="24">
        <f ca="1">'Products indicator value (h)'!B97-'Products indicator value (h)'!K97</f>
        <v>3.9598042169821106</v>
      </c>
      <c r="E95" s="24">
        <f ca="1">'Products indicator value (h)'!E97-'Products indicator value (h)'!H97</f>
        <v>-4.5655326413233608</v>
      </c>
      <c r="F95" s="24">
        <f ca="1">'Products indicator value (h)'!E97-'Products indicator value (h)'!K97</f>
        <v>0.12064912089766988</v>
      </c>
      <c r="G95" s="24">
        <f ca="1">'Products indicator value (h)'!H97-'Products indicator value (h)'!K97</f>
        <v>4.6861817622210307</v>
      </c>
      <c r="H95" s="24">
        <f ca="1">-('Products indicator value (h)'!B97-'Products indicator value (h)'!E97)</f>
        <v>-3.8391550960844407</v>
      </c>
      <c r="I95" s="24">
        <f ca="1">-('Products indicator value (h)'!B97-'Products indicator value (h)'!H97)</f>
        <v>0.72637754523892006</v>
      </c>
      <c r="J95" s="24">
        <f ca="1">-('Products indicator value (h)'!B97-'Products indicator value (h)'!K97)</f>
        <v>-3.9598042169821106</v>
      </c>
      <c r="K95" s="24">
        <f ca="1">-('Products indicator value (h)'!E97-'Products indicator value (h)'!H97)</f>
        <v>4.5655326413233608</v>
      </c>
      <c r="L95" s="24">
        <f ca="1">-('Products indicator value (h)'!E97-'Products indicator value (h)'!K97)</f>
        <v>-0.12064912089766988</v>
      </c>
      <c r="M95" s="24">
        <f ca="1">-('Products indicator value (h)'!H97-'Products indicator value (h)'!K97)</f>
        <v>-4.6861817622210307</v>
      </c>
      <c r="N95" s="24">
        <f ca="1">'Products indicator value (h)'!C97-'Products indicator value (h)'!F97</f>
        <v>25.617267081111805</v>
      </c>
      <c r="O95" s="24">
        <f ca="1">'Products indicator value (h)'!C97-'Products indicator value (h)'!I97</f>
        <v>2.1104377949599638</v>
      </c>
      <c r="P95" s="24">
        <f ca="1">'Products indicator value (h)'!C97-'Products indicator value (h)'!L97</f>
        <v>19.929274202754826</v>
      </c>
      <c r="Q95" s="24">
        <f ca="1">'Products indicator value (h)'!F97-'Products indicator value (h)'!I97</f>
        <v>-23.506829286151842</v>
      </c>
      <c r="R95" s="24">
        <f ca="1">'Products indicator value (h)'!F97-'Products indicator value (h)'!L97</f>
        <v>-5.6879928783569795</v>
      </c>
      <c r="S95" s="24">
        <f ca="1">'Products indicator value (h)'!I97-'Products indicator value (h)'!L97</f>
        <v>17.818836407794862</v>
      </c>
      <c r="T95" s="24">
        <f ca="1">-('Products indicator value (h)'!C97-'Products indicator value (h)'!F97)</f>
        <v>-25.617267081111805</v>
      </c>
      <c r="U95" s="24">
        <f ca="1">-('Products indicator value (h)'!C97-'Products indicator value (h)'!I97)</f>
        <v>-2.1104377949599638</v>
      </c>
      <c r="V95" s="24">
        <f ca="1">-('Products indicator value (h)'!C97-'Products indicator value (h)'!L97)</f>
        <v>-19.929274202754826</v>
      </c>
      <c r="W95" s="24">
        <f ca="1">-('Products indicator value (h)'!F97-'Products indicator value (h)'!I97)</f>
        <v>23.506829286151842</v>
      </c>
      <c r="X95" s="24">
        <f ca="1">-('Products indicator value (h)'!F97-'Products indicator value (h)'!L97)</f>
        <v>5.6879928783569795</v>
      </c>
      <c r="Y95" s="24">
        <f ca="1">-('Products indicator value (h)'!I97-'Products indicator value (h)'!L97)</f>
        <v>-17.818836407794862</v>
      </c>
      <c r="Z95" s="24">
        <f ca="1">'Products indicator value (h)'!D97-'Products indicator value (h)'!G97</f>
        <v>2.1569430462152983E-2</v>
      </c>
      <c r="AA95" s="24">
        <f ca="1">'Products indicator value (h)'!D97-'Products indicator value (h)'!J97</f>
        <v>-0.42812765702461308</v>
      </c>
      <c r="AB95" s="24">
        <f ca="1">'Products indicator value (h)'!D97-'Products indicator value (h)'!M97</f>
        <v>0.2583178647541291</v>
      </c>
      <c r="AC95" s="24">
        <f ca="1">'Products indicator value (h)'!G97-'Products indicator value (h)'!J97</f>
        <v>-0.44969708748676607</v>
      </c>
      <c r="AD95" s="24">
        <f ca="1">'Products indicator value (h)'!G97-'Products indicator value (h)'!M97</f>
        <v>0.23674843429197612</v>
      </c>
      <c r="AE95" s="24">
        <f ca="1">'Products indicator value (h)'!J97-'Products indicator value (h)'!M97</f>
        <v>0.68644552177874218</v>
      </c>
      <c r="AF95" s="24">
        <f ca="1">-('Products indicator value (h)'!D97-'Products indicator value (h)'!G97)</f>
        <v>-2.1569430462152983E-2</v>
      </c>
      <c r="AG95" s="24">
        <f ca="1">-('Products indicator value (h)'!D97-'Products indicator value (h)'!J97)</f>
        <v>0.42812765702461308</v>
      </c>
      <c r="AH95" s="24">
        <f ca="1">-('Products indicator value (h)'!D97-'Products indicator value (h)'!M97)</f>
        <v>-0.2583178647541291</v>
      </c>
      <c r="AI95" s="24">
        <f ca="1">-('Products indicator value (h)'!G97-'Products indicator value (h)'!J97)</f>
        <v>0.44969708748676607</v>
      </c>
      <c r="AJ95" s="24">
        <f ca="1">-('Products indicator value (h)'!G97-'Products indicator value (h)'!M97)</f>
        <v>-0.23674843429197612</v>
      </c>
      <c r="AK95" s="24">
        <f ca="1">-('Products indicator value (h)'!J97-'Products indicator value (h)'!M97)</f>
        <v>-0.68644552177874218</v>
      </c>
    </row>
    <row r="96" spans="1:37">
      <c r="A96" s="7">
        <v>94</v>
      </c>
      <c r="B96" s="24">
        <f ca="1">'Products indicator value (h)'!B98-'Products indicator value (h)'!E98</f>
        <v>4.2064363388972597</v>
      </c>
      <c r="C96" s="24">
        <f ca="1">'Products indicator value (h)'!B98-'Products indicator value (h)'!H98</f>
        <v>-0.11405037067228818</v>
      </c>
      <c r="D96" s="24">
        <f ca="1">'Products indicator value (h)'!B98-'Products indicator value (h)'!K98</f>
        <v>4.4187845135316355</v>
      </c>
      <c r="E96" s="24">
        <f ca="1">'Products indicator value (h)'!E98-'Products indicator value (h)'!H98</f>
        <v>-4.3204867095695478</v>
      </c>
      <c r="F96" s="24">
        <f ca="1">'Products indicator value (h)'!E98-'Products indicator value (h)'!K98</f>
        <v>0.21234817463437583</v>
      </c>
      <c r="G96" s="24">
        <f ca="1">'Products indicator value (h)'!H98-'Products indicator value (h)'!K98</f>
        <v>4.5328348842039237</v>
      </c>
      <c r="H96" s="24">
        <f ca="1">-('Products indicator value (h)'!B98-'Products indicator value (h)'!E98)</f>
        <v>-4.2064363388972597</v>
      </c>
      <c r="I96" s="24">
        <f ca="1">-('Products indicator value (h)'!B98-'Products indicator value (h)'!H98)</f>
        <v>0.11405037067228818</v>
      </c>
      <c r="J96" s="24">
        <f ca="1">-('Products indicator value (h)'!B98-'Products indicator value (h)'!K98)</f>
        <v>-4.4187845135316355</v>
      </c>
      <c r="K96" s="24">
        <f ca="1">-('Products indicator value (h)'!E98-'Products indicator value (h)'!H98)</f>
        <v>4.3204867095695478</v>
      </c>
      <c r="L96" s="24">
        <f ca="1">-('Products indicator value (h)'!E98-'Products indicator value (h)'!K98)</f>
        <v>-0.21234817463437583</v>
      </c>
      <c r="M96" s="24">
        <f ca="1">-('Products indicator value (h)'!H98-'Products indicator value (h)'!K98)</f>
        <v>-4.5328348842039237</v>
      </c>
      <c r="N96" s="24">
        <f ca="1">'Products indicator value (h)'!C98-'Products indicator value (h)'!F98</f>
        <v>-0.38275162578911193</v>
      </c>
      <c r="O96" s="24">
        <f ca="1">'Products indicator value (h)'!C98-'Products indicator value (h)'!I98</f>
        <v>-13.042021926508141</v>
      </c>
      <c r="P96" s="24">
        <f ca="1">'Products indicator value (h)'!C98-'Products indicator value (h)'!L98</f>
        <v>2.0743365185982015</v>
      </c>
      <c r="Q96" s="24">
        <f ca="1">'Products indicator value (h)'!F98-'Products indicator value (h)'!I98</f>
        <v>-12.659270300719029</v>
      </c>
      <c r="R96" s="24">
        <f ca="1">'Products indicator value (h)'!F98-'Products indicator value (h)'!L98</f>
        <v>2.4570881443873134</v>
      </c>
      <c r="S96" s="24">
        <f ca="1">'Products indicator value (h)'!I98-'Products indicator value (h)'!L98</f>
        <v>15.116358445106343</v>
      </c>
      <c r="T96" s="24">
        <f ca="1">-('Products indicator value (h)'!C98-'Products indicator value (h)'!F98)</f>
        <v>0.38275162578911193</v>
      </c>
      <c r="U96" s="24">
        <f ca="1">-('Products indicator value (h)'!C98-'Products indicator value (h)'!I98)</f>
        <v>13.042021926508141</v>
      </c>
      <c r="V96" s="24">
        <f ca="1">-('Products indicator value (h)'!C98-'Products indicator value (h)'!L98)</f>
        <v>-2.0743365185982015</v>
      </c>
      <c r="W96" s="24">
        <f ca="1">-('Products indicator value (h)'!F98-'Products indicator value (h)'!I98)</f>
        <v>12.659270300719029</v>
      </c>
      <c r="X96" s="24">
        <f ca="1">-('Products indicator value (h)'!F98-'Products indicator value (h)'!L98)</f>
        <v>-2.4570881443873134</v>
      </c>
      <c r="Y96" s="24">
        <f ca="1">-('Products indicator value (h)'!I98-'Products indicator value (h)'!L98)</f>
        <v>-15.116358445106343</v>
      </c>
      <c r="Z96" s="24">
        <f ca="1">'Products indicator value (h)'!D98-'Products indicator value (h)'!G98</f>
        <v>9.2743018929095644E-2</v>
      </c>
      <c r="AA96" s="24">
        <f ca="1">'Products indicator value (h)'!D98-'Products indicator value (h)'!J98</f>
        <v>0.178608435718421</v>
      </c>
      <c r="AB96" s="24">
        <f ca="1">'Products indicator value (h)'!D98-'Products indicator value (h)'!M98</f>
        <v>7.8492389803702434E-2</v>
      </c>
      <c r="AC96" s="24">
        <f ca="1">'Products indicator value (h)'!G98-'Products indicator value (h)'!J98</f>
        <v>8.5865416789325355E-2</v>
      </c>
      <c r="AD96" s="24">
        <f ca="1">'Products indicator value (h)'!G98-'Products indicator value (h)'!M98</f>
        <v>-1.425062912539321E-2</v>
      </c>
      <c r="AE96" s="24">
        <f ca="1">'Products indicator value (h)'!J98-'Products indicator value (h)'!M98</f>
        <v>-0.10011604591471857</v>
      </c>
      <c r="AF96" s="24">
        <f ca="1">-('Products indicator value (h)'!D98-'Products indicator value (h)'!G98)</f>
        <v>-9.2743018929095644E-2</v>
      </c>
      <c r="AG96" s="24">
        <f ca="1">-('Products indicator value (h)'!D98-'Products indicator value (h)'!J98)</f>
        <v>-0.178608435718421</v>
      </c>
      <c r="AH96" s="24">
        <f ca="1">-('Products indicator value (h)'!D98-'Products indicator value (h)'!M98)</f>
        <v>-7.8492389803702434E-2</v>
      </c>
      <c r="AI96" s="24">
        <f ca="1">-('Products indicator value (h)'!G98-'Products indicator value (h)'!J98)</f>
        <v>-8.5865416789325355E-2</v>
      </c>
      <c r="AJ96" s="24">
        <f ca="1">-('Products indicator value (h)'!G98-'Products indicator value (h)'!M98)</f>
        <v>1.425062912539321E-2</v>
      </c>
      <c r="AK96" s="24">
        <f ca="1">-('Products indicator value (h)'!J98-'Products indicator value (h)'!M98)</f>
        <v>0.10011604591471857</v>
      </c>
    </row>
    <row r="97" spans="1:37">
      <c r="A97" s="7">
        <v>95</v>
      </c>
      <c r="B97" s="24">
        <f ca="1">'Products indicator value (h)'!B99-'Products indicator value (h)'!E99</f>
        <v>4.8139357951940855</v>
      </c>
      <c r="C97" s="24">
        <f ca="1">'Products indicator value (h)'!B99-'Products indicator value (h)'!H99</f>
        <v>1.076827128120506</v>
      </c>
      <c r="D97" s="24">
        <f ca="1">'Products indicator value (h)'!B99-'Products indicator value (h)'!K99</f>
        <v>4.8015748486427556</v>
      </c>
      <c r="E97" s="24">
        <f ca="1">'Products indicator value (h)'!E99-'Products indicator value (h)'!H99</f>
        <v>-3.7371086670735796</v>
      </c>
      <c r="F97" s="24">
        <f ca="1">'Products indicator value (h)'!E99-'Products indicator value (h)'!K99</f>
        <v>-1.236094655132991E-2</v>
      </c>
      <c r="G97" s="24">
        <f ca="1">'Products indicator value (h)'!H99-'Products indicator value (h)'!K99</f>
        <v>3.7247477205222497</v>
      </c>
      <c r="H97" s="24">
        <f ca="1">-('Products indicator value (h)'!B99-'Products indicator value (h)'!E99)</f>
        <v>-4.8139357951940855</v>
      </c>
      <c r="I97" s="24">
        <f ca="1">-('Products indicator value (h)'!B99-'Products indicator value (h)'!H99)</f>
        <v>-1.076827128120506</v>
      </c>
      <c r="J97" s="24">
        <f ca="1">-('Products indicator value (h)'!B99-'Products indicator value (h)'!K99)</f>
        <v>-4.8015748486427556</v>
      </c>
      <c r="K97" s="24">
        <f ca="1">-('Products indicator value (h)'!E99-'Products indicator value (h)'!H99)</f>
        <v>3.7371086670735796</v>
      </c>
      <c r="L97" s="24">
        <f ca="1">-('Products indicator value (h)'!E99-'Products indicator value (h)'!K99)</f>
        <v>1.236094655132991E-2</v>
      </c>
      <c r="M97" s="24">
        <f ca="1">-('Products indicator value (h)'!H99-'Products indicator value (h)'!K99)</f>
        <v>-3.7247477205222497</v>
      </c>
      <c r="N97" s="24">
        <f ca="1">'Products indicator value (h)'!C99-'Products indicator value (h)'!F99</f>
        <v>18.084269356894261</v>
      </c>
      <c r="O97" s="24">
        <f ca="1">'Products indicator value (h)'!C99-'Products indicator value (h)'!I99</f>
        <v>-0.74315848637075987</v>
      </c>
      <c r="P97" s="24">
        <f ca="1">'Products indicator value (h)'!C99-'Products indicator value (h)'!L99</f>
        <v>25.082451249499663</v>
      </c>
      <c r="Q97" s="24">
        <f ca="1">'Products indicator value (h)'!F99-'Products indicator value (h)'!I99</f>
        <v>-18.827427843265021</v>
      </c>
      <c r="R97" s="24">
        <f ca="1">'Products indicator value (h)'!F99-'Products indicator value (h)'!L99</f>
        <v>6.9981818926054018</v>
      </c>
      <c r="S97" s="24">
        <f ca="1">'Products indicator value (h)'!I99-'Products indicator value (h)'!L99</f>
        <v>25.825609735870422</v>
      </c>
      <c r="T97" s="24">
        <f ca="1">-('Products indicator value (h)'!C99-'Products indicator value (h)'!F99)</f>
        <v>-18.084269356894261</v>
      </c>
      <c r="U97" s="24">
        <f ca="1">-('Products indicator value (h)'!C99-'Products indicator value (h)'!I99)</f>
        <v>0.74315848637075987</v>
      </c>
      <c r="V97" s="24">
        <f ca="1">-('Products indicator value (h)'!C99-'Products indicator value (h)'!L99)</f>
        <v>-25.082451249499663</v>
      </c>
      <c r="W97" s="24">
        <f ca="1">-('Products indicator value (h)'!F99-'Products indicator value (h)'!I99)</f>
        <v>18.827427843265021</v>
      </c>
      <c r="X97" s="24">
        <f ca="1">-('Products indicator value (h)'!F99-'Products indicator value (h)'!L99)</f>
        <v>-6.9981818926054018</v>
      </c>
      <c r="Y97" s="24">
        <f ca="1">-('Products indicator value (h)'!I99-'Products indicator value (h)'!L99)</f>
        <v>-25.825609735870422</v>
      </c>
      <c r="Z97" s="24">
        <f ca="1">'Products indicator value (h)'!D99-'Products indicator value (h)'!G99</f>
        <v>-0.21930813883824873</v>
      </c>
      <c r="AA97" s="24">
        <f ca="1">'Products indicator value (h)'!D99-'Products indicator value (h)'!J99</f>
        <v>-0.22853088120253173</v>
      </c>
      <c r="AB97" s="24">
        <f ca="1">'Products indicator value (h)'!D99-'Products indicator value (h)'!M99</f>
        <v>-0.2814242288943225</v>
      </c>
      <c r="AC97" s="24">
        <f ca="1">'Products indicator value (h)'!G99-'Products indicator value (h)'!J99</f>
        <v>-9.2227423642829987E-3</v>
      </c>
      <c r="AD97" s="24">
        <f ca="1">'Products indicator value (h)'!G99-'Products indicator value (h)'!M99</f>
        <v>-6.2116090056073769E-2</v>
      </c>
      <c r="AE97" s="24">
        <f ca="1">'Products indicator value (h)'!J99-'Products indicator value (h)'!M99</f>
        <v>-5.2893347691790771E-2</v>
      </c>
      <c r="AF97" s="24">
        <f ca="1">-('Products indicator value (h)'!D99-'Products indicator value (h)'!G99)</f>
        <v>0.21930813883824873</v>
      </c>
      <c r="AG97" s="24">
        <f ca="1">-('Products indicator value (h)'!D99-'Products indicator value (h)'!J99)</f>
        <v>0.22853088120253173</v>
      </c>
      <c r="AH97" s="24">
        <f ca="1">-('Products indicator value (h)'!D99-'Products indicator value (h)'!M99)</f>
        <v>0.2814242288943225</v>
      </c>
      <c r="AI97" s="24">
        <f ca="1">-('Products indicator value (h)'!G99-'Products indicator value (h)'!J99)</f>
        <v>9.2227423642829987E-3</v>
      </c>
      <c r="AJ97" s="24">
        <f ca="1">-('Products indicator value (h)'!G99-'Products indicator value (h)'!M99)</f>
        <v>6.2116090056073769E-2</v>
      </c>
      <c r="AK97" s="24">
        <f ca="1">-('Products indicator value (h)'!J99-'Products indicator value (h)'!M99)</f>
        <v>5.2893347691790771E-2</v>
      </c>
    </row>
    <row r="98" spans="1:37">
      <c r="A98" s="7">
        <v>96</v>
      </c>
      <c r="B98" s="24">
        <f ca="1">'Products indicator value (h)'!B100-'Products indicator value (h)'!E100</f>
        <v>2.9490513662077742</v>
      </c>
      <c r="C98" s="24">
        <f ca="1">'Products indicator value (h)'!B100-'Products indicator value (h)'!H100</f>
        <v>0.64443123590091922</v>
      </c>
      <c r="D98" s="24">
        <f ca="1">'Products indicator value (h)'!B100-'Products indicator value (h)'!K100</f>
        <v>2.6872340990489771</v>
      </c>
      <c r="E98" s="24">
        <f ca="1">'Products indicator value (h)'!E100-'Products indicator value (h)'!H100</f>
        <v>-2.304620130306855</v>
      </c>
      <c r="F98" s="24">
        <f ca="1">'Products indicator value (h)'!E100-'Products indicator value (h)'!K100</f>
        <v>-0.26181726715879705</v>
      </c>
      <c r="G98" s="24">
        <f ca="1">'Products indicator value (h)'!H100-'Products indicator value (h)'!K100</f>
        <v>2.0428028631480579</v>
      </c>
      <c r="H98" s="24">
        <f ca="1">-('Products indicator value (h)'!B100-'Products indicator value (h)'!E100)</f>
        <v>-2.9490513662077742</v>
      </c>
      <c r="I98" s="24">
        <f ca="1">-('Products indicator value (h)'!B100-'Products indicator value (h)'!H100)</f>
        <v>-0.64443123590091922</v>
      </c>
      <c r="J98" s="24">
        <f ca="1">-('Products indicator value (h)'!B100-'Products indicator value (h)'!K100)</f>
        <v>-2.6872340990489771</v>
      </c>
      <c r="K98" s="24">
        <f ca="1">-('Products indicator value (h)'!E100-'Products indicator value (h)'!H100)</f>
        <v>2.304620130306855</v>
      </c>
      <c r="L98" s="24">
        <f ca="1">-('Products indicator value (h)'!E100-'Products indicator value (h)'!K100)</f>
        <v>0.26181726715879705</v>
      </c>
      <c r="M98" s="24">
        <f ca="1">-('Products indicator value (h)'!H100-'Products indicator value (h)'!K100)</f>
        <v>-2.0428028631480579</v>
      </c>
      <c r="N98" s="24">
        <f ca="1">'Products indicator value (h)'!C100-'Products indicator value (h)'!F100</f>
        <v>-7.3619191372326966</v>
      </c>
      <c r="O98" s="24">
        <f ca="1">'Products indicator value (h)'!C100-'Products indicator value (h)'!I100</f>
        <v>-28.372509434786906</v>
      </c>
      <c r="P98" s="24">
        <f ca="1">'Products indicator value (h)'!C100-'Products indicator value (h)'!L100</f>
        <v>-11.69014520977025</v>
      </c>
      <c r="Q98" s="24">
        <f ca="1">'Products indicator value (h)'!F100-'Products indicator value (h)'!I100</f>
        <v>-21.010590297554209</v>
      </c>
      <c r="R98" s="24">
        <f ca="1">'Products indicator value (h)'!F100-'Products indicator value (h)'!L100</f>
        <v>-4.3282260725375536</v>
      </c>
      <c r="S98" s="24">
        <f ca="1">'Products indicator value (h)'!I100-'Products indicator value (h)'!L100</f>
        <v>16.682364225016656</v>
      </c>
      <c r="T98" s="24">
        <f ca="1">-('Products indicator value (h)'!C100-'Products indicator value (h)'!F100)</f>
        <v>7.3619191372326966</v>
      </c>
      <c r="U98" s="24">
        <f ca="1">-('Products indicator value (h)'!C100-'Products indicator value (h)'!I100)</f>
        <v>28.372509434786906</v>
      </c>
      <c r="V98" s="24">
        <f ca="1">-('Products indicator value (h)'!C100-'Products indicator value (h)'!L100)</f>
        <v>11.69014520977025</v>
      </c>
      <c r="W98" s="24">
        <f ca="1">-('Products indicator value (h)'!F100-'Products indicator value (h)'!I100)</f>
        <v>21.010590297554209</v>
      </c>
      <c r="X98" s="24">
        <f ca="1">-('Products indicator value (h)'!F100-'Products indicator value (h)'!L100)</f>
        <v>4.3282260725375536</v>
      </c>
      <c r="Y98" s="24">
        <f ca="1">-('Products indicator value (h)'!I100-'Products indicator value (h)'!L100)</f>
        <v>-16.682364225016656</v>
      </c>
      <c r="Z98" s="24">
        <f ca="1">'Products indicator value (h)'!D100-'Products indicator value (h)'!G100</f>
        <v>-0.26389279862365456</v>
      </c>
      <c r="AA98" s="24">
        <f ca="1">'Products indicator value (h)'!D100-'Products indicator value (h)'!J100</f>
        <v>-0.36307158891632008</v>
      </c>
      <c r="AB98" s="24">
        <f ca="1">'Products indicator value (h)'!D100-'Products indicator value (h)'!M100</f>
        <v>-0.42835849271062054</v>
      </c>
      <c r="AC98" s="24">
        <f ca="1">'Products indicator value (h)'!G100-'Products indicator value (h)'!J100</f>
        <v>-9.917879029266552E-2</v>
      </c>
      <c r="AD98" s="24">
        <f ca="1">'Products indicator value (h)'!G100-'Products indicator value (h)'!M100</f>
        <v>-0.16446569408696599</v>
      </c>
      <c r="AE98" s="24">
        <f ca="1">'Products indicator value (h)'!J100-'Products indicator value (h)'!M100</f>
        <v>-6.5286903794300466E-2</v>
      </c>
      <c r="AF98" s="24">
        <f ca="1">-('Products indicator value (h)'!D100-'Products indicator value (h)'!G100)</f>
        <v>0.26389279862365456</v>
      </c>
      <c r="AG98" s="24">
        <f ca="1">-('Products indicator value (h)'!D100-'Products indicator value (h)'!J100)</f>
        <v>0.36307158891632008</v>
      </c>
      <c r="AH98" s="24">
        <f ca="1">-('Products indicator value (h)'!D100-'Products indicator value (h)'!M100)</f>
        <v>0.42835849271062054</v>
      </c>
      <c r="AI98" s="24">
        <f ca="1">-('Products indicator value (h)'!G100-'Products indicator value (h)'!J100)</f>
        <v>9.917879029266552E-2</v>
      </c>
      <c r="AJ98" s="24">
        <f ca="1">-('Products indicator value (h)'!G100-'Products indicator value (h)'!M100)</f>
        <v>0.16446569408696599</v>
      </c>
      <c r="AK98" s="24">
        <f ca="1">-('Products indicator value (h)'!J100-'Products indicator value (h)'!M100)</f>
        <v>6.5286903794300466E-2</v>
      </c>
    </row>
    <row r="99" spans="1:37">
      <c r="A99" s="7">
        <v>97</v>
      </c>
      <c r="B99" s="24">
        <f ca="1">'Products indicator value (h)'!B101-'Products indicator value (h)'!E101</f>
        <v>3.9669509250325081</v>
      </c>
      <c r="C99" s="24">
        <f ca="1">'Products indicator value (h)'!B101-'Products indicator value (h)'!H101</f>
        <v>0.76812558447375601</v>
      </c>
      <c r="D99" s="24">
        <f ca="1">'Products indicator value (h)'!B101-'Products indicator value (h)'!K101</f>
        <v>4.5794589403265906</v>
      </c>
      <c r="E99" s="24">
        <f ca="1">'Products indicator value (h)'!E101-'Products indicator value (h)'!H101</f>
        <v>-3.1988253405587521</v>
      </c>
      <c r="F99" s="24">
        <f ca="1">'Products indicator value (h)'!E101-'Products indicator value (h)'!K101</f>
        <v>0.6125080152940825</v>
      </c>
      <c r="G99" s="24">
        <f ca="1">'Products indicator value (h)'!H101-'Products indicator value (h)'!K101</f>
        <v>3.8113333558528346</v>
      </c>
      <c r="H99" s="24">
        <f ca="1">-('Products indicator value (h)'!B101-'Products indicator value (h)'!E101)</f>
        <v>-3.9669509250325081</v>
      </c>
      <c r="I99" s="24">
        <f ca="1">-('Products indicator value (h)'!B101-'Products indicator value (h)'!H101)</f>
        <v>-0.76812558447375601</v>
      </c>
      <c r="J99" s="24">
        <f ca="1">-('Products indicator value (h)'!B101-'Products indicator value (h)'!K101)</f>
        <v>-4.5794589403265906</v>
      </c>
      <c r="K99" s="24">
        <f ca="1">-('Products indicator value (h)'!E101-'Products indicator value (h)'!H101)</f>
        <v>3.1988253405587521</v>
      </c>
      <c r="L99" s="24">
        <f ca="1">-('Products indicator value (h)'!E101-'Products indicator value (h)'!K101)</f>
        <v>-0.6125080152940825</v>
      </c>
      <c r="M99" s="24">
        <f ca="1">-('Products indicator value (h)'!H101-'Products indicator value (h)'!K101)</f>
        <v>-3.8113333558528346</v>
      </c>
      <c r="N99" s="24">
        <f ca="1">'Products indicator value (h)'!C101-'Products indicator value (h)'!F101</f>
        <v>29.08345653870434</v>
      </c>
      <c r="O99" s="24">
        <f ca="1">'Products indicator value (h)'!C101-'Products indicator value (h)'!I101</f>
        <v>4.6576143749196888</v>
      </c>
      <c r="P99" s="24">
        <f ca="1">'Products indicator value (h)'!C101-'Products indicator value (h)'!L101</f>
        <v>23.368440596710293</v>
      </c>
      <c r="Q99" s="24">
        <f ca="1">'Products indicator value (h)'!F101-'Products indicator value (h)'!I101</f>
        <v>-24.425842163784651</v>
      </c>
      <c r="R99" s="24">
        <f ca="1">'Products indicator value (h)'!F101-'Products indicator value (h)'!L101</f>
        <v>-5.7150159419940465</v>
      </c>
      <c r="S99" s="24">
        <f ca="1">'Products indicator value (h)'!I101-'Products indicator value (h)'!L101</f>
        <v>18.710826221790605</v>
      </c>
      <c r="T99" s="24">
        <f ca="1">-('Products indicator value (h)'!C101-'Products indicator value (h)'!F101)</f>
        <v>-29.08345653870434</v>
      </c>
      <c r="U99" s="24">
        <f ca="1">-('Products indicator value (h)'!C101-'Products indicator value (h)'!I101)</f>
        <v>-4.6576143749196888</v>
      </c>
      <c r="V99" s="24">
        <f ca="1">-('Products indicator value (h)'!C101-'Products indicator value (h)'!L101)</f>
        <v>-23.368440596710293</v>
      </c>
      <c r="W99" s="24">
        <f ca="1">-('Products indicator value (h)'!F101-'Products indicator value (h)'!I101)</f>
        <v>24.425842163784651</v>
      </c>
      <c r="X99" s="24">
        <f ca="1">-('Products indicator value (h)'!F101-'Products indicator value (h)'!L101)</f>
        <v>5.7150159419940465</v>
      </c>
      <c r="Y99" s="24">
        <f ca="1">-('Products indicator value (h)'!I101-'Products indicator value (h)'!L101)</f>
        <v>-18.710826221790605</v>
      </c>
      <c r="Z99" s="24">
        <f ca="1">'Products indicator value (h)'!D101-'Products indicator value (h)'!G101</f>
        <v>5.656101495334398E-2</v>
      </c>
      <c r="AA99" s="24">
        <f ca="1">'Products indicator value (h)'!D101-'Products indicator value (h)'!J101</f>
        <v>-0.31734709168486397</v>
      </c>
      <c r="AB99" s="24">
        <f ca="1">'Products indicator value (h)'!D101-'Products indicator value (h)'!M101</f>
        <v>-0.23579922135877229</v>
      </c>
      <c r="AC99" s="24">
        <f ca="1">'Products indicator value (h)'!G101-'Products indicator value (h)'!J101</f>
        <v>-0.37390810663820795</v>
      </c>
      <c r="AD99" s="24">
        <f ca="1">'Products indicator value (h)'!G101-'Products indicator value (h)'!M101</f>
        <v>-0.29236023631211627</v>
      </c>
      <c r="AE99" s="24">
        <f ca="1">'Products indicator value (h)'!J101-'Products indicator value (h)'!M101</f>
        <v>8.1547870326091676E-2</v>
      </c>
      <c r="AF99" s="24">
        <f ca="1">-('Products indicator value (h)'!D101-'Products indicator value (h)'!G101)</f>
        <v>-5.656101495334398E-2</v>
      </c>
      <c r="AG99" s="24">
        <f ca="1">-('Products indicator value (h)'!D101-'Products indicator value (h)'!J101)</f>
        <v>0.31734709168486397</v>
      </c>
      <c r="AH99" s="24">
        <f ca="1">-('Products indicator value (h)'!D101-'Products indicator value (h)'!M101)</f>
        <v>0.23579922135877229</v>
      </c>
      <c r="AI99" s="24">
        <f ca="1">-('Products indicator value (h)'!G101-'Products indicator value (h)'!J101)</f>
        <v>0.37390810663820795</v>
      </c>
      <c r="AJ99" s="24">
        <f ca="1">-('Products indicator value (h)'!G101-'Products indicator value (h)'!M101)</f>
        <v>0.29236023631211627</v>
      </c>
      <c r="AK99" s="24">
        <f ca="1">-('Products indicator value (h)'!J101-'Products indicator value (h)'!M101)</f>
        <v>-8.1547870326091676E-2</v>
      </c>
    </row>
    <row r="100" spans="1:37">
      <c r="A100" s="7">
        <v>98</v>
      </c>
      <c r="B100" s="24">
        <f ca="1">'Products indicator value (h)'!B102-'Products indicator value (h)'!E102</f>
        <v>2.7342794471980092</v>
      </c>
      <c r="C100" s="24">
        <f ca="1">'Products indicator value (h)'!B102-'Products indicator value (h)'!H102</f>
        <v>-1.7886962896494687</v>
      </c>
      <c r="D100" s="24">
        <f ca="1">'Products indicator value (h)'!B102-'Products indicator value (h)'!K102</f>
        <v>3.1640778289521307</v>
      </c>
      <c r="E100" s="24">
        <f ca="1">'Products indicator value (h)'!E102-'Products indicator value (h)'!H102</f>
        <v>-4.5229757368474779</v>
      </c>
      <c r="F100" s="24">
        <f ca="1">'Products indicator value (h)'!E102-'Products indicator value (h)'!K102</f>
        <v>0.42979838175412155</v>
      </c>
      <c r="G100" s="24">
        <f ca="1">'Products indicator value (h)'!H102-'Products indicator value (h)'!K102</f>
        <v>4.9527741186015994</v>
      </c>
      <c r="H100" s="24">
        <f ca="1">-('Products indicator value (h)'!B102-'Products indicator value (h)'!E102)</f>
        <v>-2.7342794471980092</v>
      </c>
      <c r="I100" s="24">
        <f ca="1">-('Products indicator value (h)'!B102-'Products indicator value (h)'!H102)</f>
        <v>1.7886962896494687</v>
      </c>
      <c r="J100" s="24">
        <f ca="1">-('Products indicator value (h)'!B102-'Products indicator value (h)'!K102)</f>
        <v>-3.1640778289521307</v>
      </c>
      <c r="K100" s="24">
        <f ca="1">-('Products indicator value (h)'!E102-'Products indicator value (h)'!H102)</f>
        <v>4.5229757368474779</v>
      </c>
      <c r="L100" s="24">
        <f ca="1">-('Products indicator value (h)'!E102-'Products indicator value (h)'!K102)</f>
        <v>-0.42979838175412155</v>
      </c>
      <c r="M100" s="24">
        <f ca="1">-('Products indicator value (h)'!H102-'Products indicator value (h)'!K102)</f>
        <v>-4.9527741186015994</v>
      </c>
      <c r="N100" s="24">
        <f ca="1">'Products indicator value (h)'!C102-'Products indicator value (h)'!F102</f>
        <v>17.407805560004505</v>
      </c>
      <c r="O100" s="24">
        <f ca="1">'Products indicator value (h)'!C102-'Products indicator value (h)'!I102</f>
        <v>2.3711984192570696</v>
      </c>
      <c r="P100" s="24">
        <f ca="1">'Products indicator value (h)'!C102-'Products indicator value (h)'!L102</f>
        <v>7.60373034874398</v>
      </c>
      <c r="Q100" s="24">
        <f ca="1">'Products indicator value (h)'!F102-'Products indicator value (h)'!I102</f>
        <v>-15.036607140747435</v>
      </c>
      <c r="R100" s="24">
        <f ca="1">'Products indicator value (h)'!F102-'Products indicator value (h)'!L102</f>
        <v>-9.8040752112605247</v>
      </c>
      <c r="S100" s="24">
        <f ca="1">'Products indicator value (h)'!I102-'Products indicator value (h)'!L102</f>
        <v>5.2325319294869104</v>
      </c>
      <c r="T100" s="24">
        <f ca="1">-('Products indicator value (h)'!C102-'Products indicator value (h)'!F102)</f>
        <v>-17.407805560004505</v>
      </c>
      <c r="U100" s="24">
        <f ca="1">-('Products indicator value (h)'!C102-'Products indicator value (h)'!I102)</f>
        <v>-2.3711984192570696</v>
      </c>
      <c r="V100" s="24">
        <f ca="1">-('Products indicator value (h)'!C102-'Products indicator value (h)'!L102)</f>
        <v>-7.60373034874398</v>
      </c>
      <c r="W100" s="24">
        <f ca="1">-('Products indicator value (h)'!F102-'Products indicator value (h)'!I102)</f>
        <v>15.036607140747435</v>
      </c>
      <c r="X100" s="24">
        <f ca="1">-('Products indicator value (h)'!F102-'Products indicator value (h)'!L102)</f>
        <v>9.8040752112605247</v>
      </c>
      <c r="Y100" s="24">
        <f ca="1">-('Products indicator value (h)'!I102-'Products indicator value (h)'!L102)</f>
        <v>-5.2325319294869104</v>
      </c>
      <c r="Z100" s="24">
        <f ca="1">'Products indicator value (h)'!D102-'Products indicator value (h)'!G102</f>
        <v>-0.27638206027859535</v>
      </c>
      <c r="AA100" s="24">
        <f ca="1">'Products indicator value (h)'!D102-'Products indicator value (h)'!J102</f>
        <v>7.724809155089396E-2</v>
      </c>
      <c r="AB100" s="24">
        <f ca="1">'Products indicator value (h)'!D102-'Products indicator value (h)'!M102</f>
        <v>-0.30268507546636192</v>
      </c>
      <c r="AC100" s="24">
        <f ca="1">'Products indicator value (h)'!G102-'Products indicator value (h)'!J102</f>
        <v>0.35363015182948931</v>
      </c>
      <c r="AD100" s="24">
        <f ca="1">'Products indicator value (h)'!G102-'Products indicator value (h)'!M102</f>
        <v>-2.6303015187766565E-2</v>
      </c>
      <c r="AE100" s="24">
        <f ca="1">'Products indicator value (h)'!J102-'Products indicator value (h)'!M102</f>
        <v>-0.37993316701725588</v>
      </c>
      <c r="AF100" s="24">
        <f ca="1">-('Products indicator value (h)'!D102-'Products indicator value (h)'!G102)</f>
        <v>0.27638206027859535</v>
      </c>
      <c r="AG100" s="24">
        <f ca="1">-('Products indicator value (h)'!D102-'Products indicator value (h)'!J102)</f>
        <v>-7.724809155089396E-2</v>
      </c>
      <c r="AH100" s="24">
        <f ca="1">-('Products indicator value (h)'!D102-'Products indicator value (h)'!M102)</f>
        <v>0.30268507546636192</v>
      </c>
      <c r="AI100" s="24">
        <f ca="1">-('Products indicator value (h)'!G102-'Products indicator value (h)'!J102)</f>
        <v>-0.35363015182948931</v>
      </c>
      <c r="AJ100" s="24">
        <f ca="1">-('Products indicator value (h)'!G102-'Products indicator value (h)'!M102)</f>
        <v>2.6303015187766565E-2</v>
      </c>
      <c r="AK100" s="24">
        <f ca="1">-('Products indicator value (h)'!J102-'Products indicator value (h)'!M102)</f>
        <v>0.37993316701725588</v>
      </c>
    </row>
    <row r="101" spans="1:37">
      <c r="A101" s="7">
        <v>99</v>
      </c>
      <c r="B101" s="24">
        <f ca="1">'Products indicator value (h)'!B103-'Products indicator value (h)'!E103</f>
        <v>4.4104171985418894</v>
      </c>
      <c r="C101" s="24">
        <f ca="1">'Products indicator value (h)'!B103-'Products indicator value (h)'!H103</f>
        <v>0.53958642156914749</v>
      </c>
      <c r="D101" s="24">
        <f ca="1">'Products indicator value (h)'!B103-'Products indicator value (h)'!K103</f>
        <v>4.6083914493957261</v>
      </c>
      <c r="E101" s="24">
        <f ca="1">'Products indicator value (h)'!E103-'Products indicator value (h)'!H103</f>
        <v>-3.8708307769727419</v>
      </c>
      <c r="F101" s="24">
        <f ca="1">'Products indicator value (h)'!E103-'Products indicator value (h)'!K103</f>
        <v>0.19797425085383669</v>
      </c>
      <c r="G101" s="24">
        <f ca="1">'Products indicator value (h)'!H103-'Products indicator value (h)'!K103</f>
        <v>4.0688050278265786</v>
      </c>
      <c r="H101" s="24">
        <f ca="1">-('Products indicator value (h)'!B103-'Products indicator value (h)'!E103)</f>
        <v>-4.4104171985418894</v>
      </c>
      <c r="I101" s="24">
        <f ca="1">-('Products indicator value (h)'!B103-'Products indicator value (h)'!H103)</f>
        <v>-0.53958642156914749</v>
      </c>
      <c r="J101" s="24">
        <f ca="1">-('Products indicator value (h)'!B103-'Products indicator value (h)'!K103)</f>
        <v>-4.6083914493957261</v>
      </c>
      <c r="K101" s="24">
        <f ca="1">-('Products indicator value (h)'!E103-'Products indicator value (h)'!H103)</f>
        <v>3.8708307769727419</v>
      </c>
      <c r="L101" s="24">
        <f ca="1">-('Products indicator value (h)'!E103-'Products indicator value (h)'!K103)</f>
        <v>-0.19797425085383669</v>
      </c>
      <c r="M101" s="24">
        <f ca="1">-('Products indicator value (h)'!H103-'Products indicator value (h)'!K103)</f>
        <v>-4.0688050278265786</v>
      </c>
      <c r="N101" s="24">
        <f ca="1">'Products indicator value (h)'!C103-'Products indicator value (h)'!F103</f>
        <v>21.978770879538104</v>
      </c>
      <c r="O101" s="24">
        <f ca="1">'Products indicator value (h)'!C103-'Products indicator value (h)'!I103</f>
        <v>1.8298913264118539</v>
      </c>
      <c r="P101" s="24">
        <f ca="1">'Products indicator value (h)'!C103-'Products indicator value (h)'!L103</f>
        <v>27.765805878307752</v>
      </c>
      <c r="Q101" s="24">
        <f ca="1">'Products indicator value (h)'!F103-'Products indicator value (h)'!I103</f>
        <v>-20.14887955312625</v>
      </c>
      <c r="R101" s="24">
        <f ca="1">'Products indicator value (h)'!F103-'Products indicator value (h)'!L103</f>
        <v>5.7870349987696486</v>
      </c>
      <c r="S101" s="24">
        <f ca="1">'Products indicator value (h)'!I103-'Products indicator value (h)'!L103</f>
        <v>25.935914551895898</v>
      </c>
      <c r="T101" s="24">
        <f ca="1">-('Products indicator value (h)'!C103-'Products indicator value (h)'!F103)</f>
        <v>-21.978770879538104</v>
      </c>
      <c r="U101" s="24">
        <f ca="1">-('Products indicator value (h)'!C103-'Products indicator value (h)'!I103)</f>
        <v>-1.8298913264118539</v>
      </c>
      <c r="V101" s="24">
        <f ca="1">-('Products indicator value (h)'!C103-'Products indicator value (h)'!L103)</f>
        <v>-27.765805878307752</v>
      </c>
      <c r="W101" s="24">
        <f ca="1">-('Products indicator value (h)'!F103-'Products indicator value (h)'!I103)</f>
        <v>20.14887955312625</v>
      </c>
      <c r="X101" s="24">
        <f ca="1">-('Products indicator value (h)'!F103-'Products indicator value (h)'!L103)</f>
        <v>-5.7870349987696486</v>
      </c>
      <c r="Y101" s="24">
        <f ca="1">-('Products indicator value (h)'!I103-'Products indicator value (h)'!L103)</f>
        <v>-25.935914551895898</v>
      </c>
      <c r="Z101" s="24">
        <f ca="1">'Products indicator value (h)'!D103-'Products indicator value (h)'!G103</f>
        <v>-0.25947755208525125</v>
      </c>
      <c r="AA101" s="24">
        <f ca="1">'Products indicator value (h)'!D103-'Products indicator value (h)'!J103</f>
        <v>-0.12323735755622112</v>
      </c>
      <c r="AB101" s="24">
        <f ca="1">'Products indicator value (h)'!D103-'Products indicator value (h)'!M103</f>
        <v>-0.43144396327101608</v>
      </c>
      <c r="AC101" s="24">
        <f ca="1">'Products indicator value (h)'!G103-'Products indicator value (h)'!J103</f>
        <v>0.13624019452903013</v>
      </c>
      <c r="AD101" s="24">
        <f ca="1">'Products indicator value (h)'!G103-'Products indicator value (h)'!M103</f>
        <v>-0.17196641118576483</v>
      </c>
      <c r="AE101" s="24">
        <f ca="1">'Products indicator value (h)'!J103-'Products indicator value (h)'!M103</f>
        <v>-0.30820660571479497</v>
      </c>
      <c r="AF101" s="24">
        <f ca="1">-('Products indicator value (h)'!D103-'Products indicator value (h)'!G103)</f>
        <v>0.25947755208525125</v>
      </c>
      <c r="AG101" s="24">
        <f ca="1">-('Products indicator value (h)'!D103-'Products indicator value (h)'!J103)</f>
        <v>0.12323735755622112</v>
      </c>
      <c r="AH101" s="24">
        <f ca="1">-('Products indicator value (h)'!D103-'Products indicator value (h)'!M103)</f>
        <v>0.43144396327101608</v>
      </c>
      <c r="AI101" s="24">
        <f ca="1">-('Products indicator value (h)'!G103-'Products indicator value (h)'!J103)</f>
        <v>-0.13624019452903013</v>
      </c>
      <c r="AJ101" s="24">
        <f ca="1">-('Products indicator value (h)'!G103-'Products indicator value (h)'!M103)</f>
        <v>0.17196641118576483</v>
      </c>
      <c r="AK101" s="24">
        <f ca="1">-('Products indicator value (h)'!J103-'Products indicator value (h)'!M103)</f>
        <v>0.30820660571479497</v>
      </c>
    </row>
    <row r="102" spans="1:37">
      <c r="A102" s="7">
        <v>100</v>
      </c>
      <c r="B102" s="24">
        <f ca="1">'Products indicator value (h)'!B104-'Products indicator value (h)'!E104</f>
        <v>3.3031864117121721</v>
      </c>
      <c r="C102" s="24">
        <f ca="1">'Products indicator value (h)'!B104-'Products indicator value (h)'!H104</f>
        <v>-4.4997505156169737E-2</v>
      </c>
      <c r="D102" s="24">
        <f ca="1">'Products indicator value (h)'!B104-'Products indicator value (h)'!K104</f>
        <v>2.8891126655262482</v>
      </c>
      <c r="E102" s="24">
        <f ca="1">'Products indicator value (h)'!E104-'Products indicator value (h)'!H104</f>
        <v>-3.3481839168683418</v>
      </c>
      <c r="F102" s="24">
        <f ca="1">'Products indicator value (h)'!E104-'Products indicator value (h)'!K104</f>
        <v>-0.41407374618592385</v>
      </c>
      <c r="G102" s="24">
        <f ca="1">'Products indicator value (h)'!H104-'Products indicator value (h)'!K104</f>
        <v>2.934110170682418</v>
      </c>
      <c r="H102" s="24">
        <f ca="1">-('Products indicator value (h)'!B104-'Products indicator value (h)'!E104)</f>
        <v>-3.3031864117121721</v>
      </c>
      <c r="I102" s="24">
        <f ca="1">-('Products indicator value (h)'!B104-'Products indicator value (h)'!H104)</f>
        <v>4.4997505156169737E-2</v>
      </c>
      <c r="J102" s="24">
        <f ca="1">-('Products indicator value (h)'!B104-'Products indicator value (h)'!K104)</f>
        <v>-2.8891126655262482</v>
      </c>
      <c r="K102" s="24">
        <f ca="1">-('Products indicator value (h)'!E104-'Products indicator value (h)'!H104)</f>
        <v>3.3481839168683418</v>
      </c>
      <c r="L102" s="24">
        <f ca="1">-('Products indicator value (h)'!E104-'Products indicator value (h)'!K104)</f>
        <v>0.41407374618592385</v>
      </c>
      <c r="M102" s="24">
        <f ca="1">-('Products indicator value (h)'!H104-'Products indicator value (h)'!K104)</f>
        <v>-2.934110170682418</v>
      </c>
      <c r="N102" s="24">
        <f ca="1">'Products indicator value (h)'!C104-'Products indicator value (h)'!F104</f>
        <v>-0.99813559262460672</v>
      </c>
      <c r="O102" s="24">
        <f ca="1">'Products indicator value (h)'!C104-'Products indicator value (h)'!I104</f>
        <v>-16.978082937428368</v>
      </c>
      <c r="P102" s="24">
        <f ca="1">'Products indicator value (h)'!C104-'Products indicator value (h)'!L104</f>
        <v>-4.0201615932528441</v>
      </c>
      <c r="Q102" s="24">
        <f ca="1">'Products indicator value (h)'!F104-'Products indicator value (h)'!I104</f>
        <v>-15.979947344803762</v>
      </c>
      <c r="R102" s="24">
        <f ca="1">'Products indicator value (h)'!F104-'Products indicator value (h)'!L104</f>
        <v>-3.0220260006282373</v>
      </c>
      <c r="S102" s="24">
        <f ca="1">'Products indicator value (h)'!I104-'Products indicator value (h)'!L104</f>
        <v>12.957921344175524</v>
      </c>
      <c r="T102" s="24">
        <f ca="1">-('Products indicator value (h)'!C104-'Products indicator value (h)'!F104)</f>
        <v>0.99813559262460672</v>
      </c>
      <c r="U102" s="24">
        <f ca="1">-('Products indicator value (h)'!C104-'Products indicator value (h)'!I104)</f>
        <v>16.978082937428368</v>
      </c>
      <c r="V102" s="24">
        <f ca="1">-('Products indicator value (h)'!C104-'Products indicator value (h)'!L104)</f>
        <v>4.0201615932528441</v>
      </c>
      <c r="W102" s="24">
        <f ca="1">-('Products indicator value (h)'!F104-'Products indicator value (h)'!I104)</f>
        <v>15.979947344803762</v>
      </c>
      <c r="X102" s="24">
        <f ca="1">-('Products indicator value (h)'!F104-'Products indicator value (h)'!L104)</f>
        <v>3.0220260006282373</v>
      </c>
      <c r="Y102" s="24">
        <f ca="1">-('Products indicator value (h)'!I104-'Products indicator value (h)'!L104)</f>
        <v>-12.957921344175524</v>
      </c>
      <c r="Z102" s="24">
        <f ca="1">'Products indicator value (h)'!D104-'Products indicator value (h)'!G104</f>
        <v>0.10679080513120676</v>
      </c>
      <c r="AA102" s="24">
        <f ca="1">'Products indicator value (h)'!D104-'Products indicator value (h)'!J104</f>
        <v>-0.34089810126704134</v>
      </c>
      <c r="AB102" s="24">
        <f ca="1">'Products indicator value (h)'!D104-'Products indicator value (h)'!M104</f>
        <v>0.12420017054498267</v>
      </c>
      <c r="AC102" s="24">
        <f ca="1">'Products indicator value (h)'!G104-'Products indicator value (h)'!J104</f>
        <v>-0.4476889063982481</v>
      </c>
      <c r="AD102" s="24">
        <f ca="1">'Products indicator value (h)'!G104-'Products indicator value (h)'!M104</f>
        <v>1.7409365413775912E-2</v>
      </c>
      <c r="AE102" s="24">
        <f ca="1">'Products indicator value (h)'!J104-'Products indicator value (h)'!M104</f>
        <v>0.46509827181202401</v>
      </c>
      <c r="AF102" s="24">
        <f ca="1">-('Products indicator value (h)'!D104-'Products indicator value (h)'!G104)</f>
        <v>-0.10679080513120676</v>
      </c>
      <c r="AG102" s="24">
        <f ca="1">-('Products indicator value (h)'!D104-'Products indicator value (h)'!J104)</f>
        <v>0.34089810126704134</v>
      </c>
      <c r="AH102" s="24">
        <f ca="1">-('Products indicator value (h)'!D104-'Products indicator value (h)'!M104)</f>
        <v>-0.12420017054498267</v>
      </c>
      <c r="AI102" s="24">
        <f ca="1">-('Products indicator value (h)'!G104-'Products indicator value (h)'!J104)</f>
        <v>0.4476889063982481</v>
      </c>
      <c r="AJ102" s="24">
        <f ca="1">-('Products indicator value (h)'!G104-'Products indicator value (h)'!M104)</f>
        <v>-1.7409365413775912E-2</v>
      </c>
      <c r="AK102" s="24">
        <f ca="1">-('Products indicator value (h)'!J104-'Products indicator value (h)'!M104)</f>
        <v>-0.46509827181202401</v>
      </c>
    </row>
    <row r="103" spans="1:37">
      <c r="A103" s="7">
        <v>101</v>
      </c>
      <c r="B103" s="24">
        <f ca="1">'Products indicator value (h)'!B105-'Products indicator value (h)'!E105</f>
        <v>2.6752514618655168</v>
      </c>
      <c r="C103" s="24">
        <f ca="1">'Products indicator value (h)'!B105-'Products indicator value (h)'!H105</f>
        <v>-2.8737321176577906</v>
      </c>
      <c r="D103" s="24">
        <f ca="1">'Products indicator value (h)'!B105-'Products indicator value (h)'!K105</f>
        <v>2.5789909279032761</v>
      </c>
      <c r="E103" s="24">
        <f ca="1">'Products indicator value (h)'!E105-'Products indicator value (h)'!H105</f>
        <v>-5.5489835795233073</v>
      </c>
      <c r="F103" s="24">
        <f ca="1">'Products indicator value (h)'!E105-'Products indicator value (h)'!K105</f>
        <v>-9.6260533962240658E-2</v>
      </c>
      <c r="G103" s="24">
        <f ca="1">'Products indicator value (h)'!H105-'Products indicator value (h)'!K105</f>
        <v>5.4527230455610667</v>
      </c>
      <c r="H103" s="24">
        <f ca="1">-('Products indicator value (h)'!B105-'Products indicator value (h)'!E105)</f>
        <v>-2.6752514618655168</v>
      </c>
      <c r="I103" s="24">
        <f ca="1">-('Products indicator value (h)'!B105-'Products indicator value (h)'!H105)</f>
        <v>2.8737321176577906</v>
      </c>
      <c r="J103" s="24">
        <f ca="1">-('Products indicator value (h)'!B105-'Products indicator value (h)'!K105)</f>
        <v>-2.5789909279032761</v>
      </c>
      <c r="K103" s="24">
        <f ca="1">-('Products indicator value (h)'!E105-'Products indicator value (h)'!H105)</f>
        <v>5.5489835795233073</v>
      </c>
      <c r="L103" s="24">
        <f ca="1">-('Products indicator value (h)'!E105-'Products indicator value (h)'!K105)</f>
        <v>9.6260533962240658E-2</v>
      </c>
      <c r="M103" s="24">
        <f ca="1">-('Products indicator value (h)'!H105-'Products indicator value (h)'!K105)</f>
        <v>-5.4527230455610667</v>
      </c>
      <c r="N103" s="24">
        <f ca="1">'Products indicator value (h)'!C105-'Products indicator value (h)'!F105</f>
        <v>24.617575204784217</v>
      </c>
      <c r="O103" s="24">
        <f ca="1">'Products indicator value (h)'!C105-'Products indicator value (h)'!I105</f>
        <v>-3.3234529959155736</v>
      </c>
      <c r="P103" s="24">
        <f ca="1">'Products indicator value (h)'!C105-'Products indicator value (h)'!L105</f>
        <v>23.215049313617982</v>
      </c>
      <c r="Q103" s="24">
        <f ca="1">'Products indicator value (h)'!F105-'Products indicator value (h)'!I105</f>
        <v>-27.94102820069979</v>
      </c>
      <c r="R103" s="24">
        <f ca="1">'Products indicator value (h)'!F105-'Products indicator value (h)'!L105</f>
        <v>-1.4025258911662348</v>
      </c>
      <c r="S103" s="24">
        <f ca="1">'Products indicator value (h)'!I105-'Products indicator value (h)'!L105</f>
        <v>26.538502309533555</v>
      </c>
      <c r="T103" s="24">
        <f ca="1">-('Products indicator value (h)'!C105-'Products indicator value (h)'!F105)</f>
        <v>-24.617575204784217</v>
      </c>
      <c r="U103" s="24">
        <f ca="1">-('Products indicator value (h)'!C105-'Products indicator value (h)'!I105)</f>
        <v>3.3234529959155736</v>
      </c>
      <c r="V103" s="24">
        <f ca="1">-('Products indicator value (h)'!C105-'Products indicator value (h)'!L105)</f>
        <v>-23.215049313617982</v>
      </c>
      <c r="W103" s="24">
        <f ca="1">-('Products indicator value (h)'!F105-'Products indicator value (h)'!I105)</f>
        <v>27.94102820069979</v>
      </c>
      <c r="X103" s="24">
        <f ca="1">-('Products indicator value (h)'!F105-'Products indicator value (h)'!L105)</f>
        <v>1.4025258911662348</v>
      </c>
      <c r="Y103" s="24">
        <f ca="1">-('Products indicator value (h)'!I105-'Products indicator value (h)'!L105)</f>
        <v>-26.538502309533555</v>
      </c>
      <c r="Z103" s="24">
        <f ca="1">'Products indicator value (h)'!D105-'Products indicator value (h)'!G105</f>
        <v>-4.5070686020962869E-2</v>
      </c>
      <c r="AA103" s="24">
        <f ca="1">'Products indicator value (h)'!D105-'Products indicator value (h)'!J105</f>
        <v>-1.3976592151945466E-2</v>
      </c>
      <c r="AB103" s="24">
        <f ca="1">'Products indicator value (h)'!D105-'Products indicator value (h)'!M105</f>
        <v>0.27886031686483137</v>
      </c>
      <c r="AC103" s="24">
        <f ca="1">'Products indicator value (h)'!G105-'Products indicator value (h)'!J105</f>
        <v>3.1094093869017403E-2</v>
      </c>
      <c r="AD103" s="24">
        <f ca="1">'Products indicator value (h)'!G105-'Products indicator value (h)'!M105</f>
        <v>0.32393100288579424</v>
      </c>
      <c r="AE103" s="24">
        <f ca="1">'Products indicator value (h)'!J105-'Products indicator value (h)'!M105</f>
        <v>0.29283690901677684</v>
      </c>
      <c r="AF103" s="24">
        <f ca="1">-('Products indicator value (h)'!D105-'Products indicator value (h)'!G105)</f>
        <v>4.5070686020962869E-2</v>
      </c>
      <c r="AG103" s="24">
        <f ca="1">-('Products indicator value (h)'!D105-'Products indicator value (h)'!J105)</f>
        <v>1.3976592151945466E-2</v>
      </c>
      <c r="AH103" s="24">
        <f ca="1">-('Products indicator value (h)'!D105-'Products indicator value (h)'!M105)</f>
        <v>-0.27886031686483137</v>
      </c>
      <c r="AI103" s="24">
        <f ca="1">-('Products indicator value (h)'!G105-'Products indicator value (h)'!J105)</f>
        <v>-3.1094093869017403E-2</v>
      </c>
      <c r="AJ103" s="24">
        <f ca="1">-('Products indicator value (h)'!G105-'Products indicator value (h)'!M105)</f>
        <v>-0.32393100288579424</v>
      </c>
      <c r="AK103" s="24">
        <f ca="1">-('Products indicator value (h)'!J105-'Products indicator value (h)'!M105)</f>
        <v>-0.29283690901677684</v>
      </c>
    </row>
    <row r="104" spans="1:37">
      <c r="A104" s="7">
        <v>102</v>
      </c>
      <c r="B104" s="24">
        <f ca="1">'Products indicator value (h)'!B106-'Products indicator value (h)'!E106</f>
        <v>4.232193034536663</v>
      </c>
      <c r="C104" s="24">
        <f ca="1">'Products indicator value (h)'!B106-'Products indicator value (h)'!H106</f>
        <v>-0.41751854925668042</v>
      </c>
      <c r="D104" s="24">
        <f ca="1">'Products indicator value (h)'!B106-'Products indicator value (h)'!K106</f>
        <v>3.473929171632764</v>
      </c>
      <c r="E104" s="24">
        <f ca="1">'Products indicator value (h)'!E106-'Products indicator value (h)'!H106</f>
        <v>-4.6497115837933434</v>
      </c>
      <c r="F104" s="24">
        <f ca="1">'Products indicator value (h)'!E106-'Products indicator value (h)'!K106</f>
        <v>-0.75826386290389891</v>
      </c>
      <c r="G104" s="24">
        <f ca="1">'Products indicator value (h)'!H106-'Products indicator value (h)'!K106</f>
        <v>3.8914477208894445</v>
      </c>
      <c r="H104" s="24">
        <f ca="1">-('Products indicator value (h)'!B106-'Products indicator value (h)'!E106)</f>
        <v>-4.232193034536663</v>
      </c>
      <c r="I104" s="24">
        <f ca="1">-('Products indicator value (h)'!B106-'Products indicator value (h)'!H106)</f>
        <v>0.41751854925668042</v>
      </c>
      <c r="J104" s="24">
        <f ca="1">-('Products indicator value (h)'!B106-'Products indicator value (h)'!K106)</f>
        <v>-3.473929171632764</v>
      </c>
      <c r="K104" s="24">
        <f ca="1">-('Products indicator value (h)'!E106-'Products indicator value (h)'!H106)</f>
        <v>4.6497115837933434</v>
      </c>
      <c r="L104" s="24">
        <f ca="1">-('Products indicator value (h)'!E106-'Products indicator value (h)'!K106)</f>
        <v>0.75826386290389891</v>
      </c>
      <c r="M104" s="24">
        <f ca="1">-('Products indicator value (h)'!H106-'Products indicator value (h)'!K106)</f>
        <v>-3.8914477208894445</v>
      </c>
      <c r="N104" s="24">
        <f ca="1">'Products indicator value (h)'!C106-'Products indicator value (h)'!F106</f>
        <v>15.945236289191065</v>
      </c>
      <c r="O104" s="24">
        <f ca="1">'Products indicator value (h)'!C106-'Products indicator value (h)'!I106</f>
        <v>2.3485878400812794</v>
      </c>
      <c r="P104" s="24">
        <f ca="1">'Products indicator value (h)'!C106-'Products indicator value (h)'!L106</f>
        <v>9.3289072351441718</v>
      </c>
      <c r="Q104" s="24">
        <f ca="1">'Products indicator value (h)'!F106-'Products indicator value (h)'!I106</f>
        <v>-13.596648449109786</v>
      </c>
      <c r="R104" s="24">
        <f ca="1">'Products indicator value (h)'!F106-'Products indicator value (h)'!L106</f>
        <v>-6.6163290540468935</v>
      </c>
      <c r="S104" s="24">
        <f ca="1">'Products indicator value (h)'!I106-'Products indicator value (h)'!L106</f>
        <v>6.9803193950628923</v>
      </c>
      <c r="T104" s="24">
        <f ca="1">-('Products indicator value (h)'!C106-'Products indicator value (h)'!F106)</f>
        <v>-15.945236289191065</v>
      </c>
      <c r="U104" s="24">
        <f ca="1">-('Products indicator value (h)'!C106-'Products indicator value (h)'!I106)</f>
        <v>-2.3485878400812794</v>
      </c>
      <c r="V104" s="24">
        <f ca="1">-('Products indicator value (h)'!C106-'Products indicator value (h)'!L106)</f>
        <v>-9.3289072351441718</v>
      </c>
      <c r="W104" s="24">
        <f ca="1">-('Products indicator value (h)'!F106-'Products indicator value (h)'!I106)</f>
        <v>13.596648449109786</v>
      </c>
      <c r="X104" s="24">
        <f ca="1">-('Products indicator value (h)'!F106-'Products indicator value (h)'!L106)</f>
        <v>6.6163290540468935</v>
      </c>
      <c r="Y104" s="24">
        <f ca="1">-('Products indicator value (h)'!I106-'Products indicator value (h)'!L106)</f>
        <v>-6.9803193950628923</v>
      </c>
      <c r="Z104" s="24">
        <f ca="1">'Products indicator value (h)'!D106-'Products indicator value (h)'!G106</f>
        <v>0.35164283825968146</v>
      </c>
      <c r="AA104" s="24">
        <f ca="1">'Products indicator value (h)'!D106-'Products indicator value (h)'!J106</f>
        <v>0.28686399892216286</v>
      </c>
      <c r="AB104" s="24">
        <f ca="1">'Products indicator value (h)'!D106-'Products indicator value (h)'!M106</f>
        <v>-0.12065785548770092</v>
      </c>
      <c r="AC104" s="24">
        <f ca="1">'Products indicator value (h)'!G106-'Products indicator value (h)'!J106</f>
        <v>-6.4778839337518601E-2</v>
      </c>
      <c r="AD104" s="24">
        <f ca="1">'Products indicator value (h)'!G106-'Products indicator value (h)'!M106</f>
        <v>-0.47230069374738237</v>
      </c>
      <c r="AE104" s="24">
        <f ca="1">'Products indicator value (h)'!J106-'Products indicator value (h)'!M106</f>
        <v>-0.40752185440986377</v>
      </c>
      <c r="AF104" s="24">
        <f ca="1">-('Products indicator value (h)'!D106-'Products indicator value (h)'!G106)</f>
        <v>-0.35164283825968146</v>
      </c>
      <c r="AG104" s="24">
        <f ca="1">-('Products indicator value (h)'!D106-'Products indicator value (h)'!J106)</f>
        <v>-0.28686399892216286</v>
      </c>
      <c r="AH104" s="24">
        <f ca="1">-('Products indicator value (h)'!D106-'Products indicator value (h)'!M106)</f>
        <v>0.12065785548770092</v>
      </c>
      <c r="AI104" s="24">
        <f ca="1">-('Products indicator value (h)'!G106-'Products indicator value (h)'!J106)</f>
        <v>6.4778839337518601E-2</v>
      </c>
      <c r="AJ104" s="24">
        <f ca="1">-('Products indicator value (h)'!G106-'Products indicator value (h)'!M106)</f>
        <v>0.47230069374738237</v>
      </c>
      <c r="AK104" s="24">
        <f ca="1">-('Products indicator value (h)'!J106-'Products indicator value (h)'!M106)</f>
        <v>0.40752185440986377</v>
      </c>
    </row>
    <row r="105" spans="1:37">
      <c r="A105" s="7">
        <v>103</v>
      </c>
      <c r="B105" s="24">
        <f ca="1">'Products indicator value (h)'!B107-'Products indicator value (h)'!E107</f>
        <v>3.7094273588729081</v>
      </c>
      <c r="C105" s="24">
        <f ca="1">'Products indicator value (h)'!B107-'Products indicator value (h)'!H107</f>
        <v>-0.32773985117906435</v>
      </c>
      <c r="D105" s="24">
        <f ca="1">'Products indicator value (h)'!B107-'Products indicator value (h)'!K107</f>
        <v>4.4080111881000033</v>
      </c>
      <c r="E105" s="24">
        <f ca="1">'Products indicator value (h)'!E107-'Products indicator value (h)'!H107</f>
        <v>-4.0371672100519724</v>
      </c>
      <c r="F105" s="24">
        <f ca="1">'Products indicator value (h)'!E107-'Products indicator value (h)'!K107</f>
        <v>0.69858382922709517</v>
      </c>
      <c r="G105" s="24">
        <f ca="1">'Products indicator value (h)'!H107-'Products indicator value (h)'!K107</f>
        <v>4.7357510392790676</v>
      </c>
      <c r="H105" s="24">
        <f ca="1">-('Products indicator value (h)'!B107-'Products indicator value (h)'!E107)</f>
        <v>-3.7094273588729081</v>
      </c>
      <c r="I105" s="24">
        <f ca="1">-('Products indicator value (h)'!B107-'Products indicator value (h)'!H107)</f>
        <v>0.32773985117906435</v>
      </c>
      <c r="J105" s="24">
        <f ca="1">-('Products indicator value (h)'!B107-'Products indicator value (h)'!K107)</f>
        <v>-4.4080111881000033</v>
      </c>
      <c r="K105" s="24">
        <f ca="1">-('Products indicator value (h)'!E107-'Products indicator value (h)'!H107)</f>
        <v>4.0371672100519724</v>
      </c>
      <c r="L105" s="24">
        <f ca="1">-('Products indicator value (h)'!E107-'Products indicator value (h)'!K107)</f>
        <v>-0.69858382922709517</v>
      </c>
      <c r="M105" s="24">
        <f ca="1">-('Products indicator value (h)'!H107-'Products indicator value (h)'!K107)</f>
        <v>-4.7357510392790676</v>
      </c>
      <c r="N105" s="24">
        <f ca="1">'Products indicator value (h)'!C107-'Products indicator value (h)'!F107</f>
        <v>7.8264901959668265</v>
      </c>
      <c r="O105" s="24">
        <f ca="1">'Products indicator value (h)'!C107-'Products indicator value (h)'!I107</f>
        <v>-15.299599472677855</v>
      </c>
      <c r="P105" s="24">
        <f ca="1">'Products indicator value (h)'!C107-'Products indicator value (h)'!L107</f>
        <v>15.549162697561336</v>
      </c>
      <c r="Q105" s="24">
        <f ca="1">'Products indicator value (h)'!F107-'Products indicator value (h)'!I107</f>
        <v>-23.126089668644681</v>
      </c>
      <c r="R105" s="24">
        <f ca="1">'Products indicator value (h)'!F107-'Products indicator value (h)'!L107</f>
        <v>7.7226725015945092</v>
      </c>
      <c r="S105" s="24">
        <f ca="1">'Products indicator value (h)'!I107-'Products indicator value (h)'!L107</f>
        <v>30.848762170239191</v>
      </c>
      <c r="T105" s="24">
        <f ca="1">-('Products indicator value (h)'!C107-'Products indicator value (h)'!F107)</f>
        <v>-7.8264901959668265</v>
      </c>
      <c r="U105" s="24">
        <f ca="1">-('Products indicator value (h)'!C107-'Products indicator value (h)'!I107)</f>
        <v>15.299599472677855</v>
      </c>
      <c r="V105" s="24">
        <f ca="1">-('Products indicator value (h)'!C107-'Products indicator value (h)'!L107)</f>
        <v>-15.549162697561336</v>
      </c>
      <c r="W105" s="24">
        <f ca="1">-('Products indicator value (h)'!F107-'Products indicator value (h)'!I107)</f>
        <v>23.126089668644681</v>
      </c>
      <c r="X105" s="24">
        <f ca="1">-('Products indicator value (h)'!F107-'Products indicator value (h)'!L107)</f>
        <v>-7.7226725015945092</v>
      </c>
      <c r="Y105" s="24">
        <f ca="1">-('Products indicator value (h)'!I107-'Products indicator value (h)'!L107)</f>
        <v>-30.848762170239191</v>
      </c>
      <c r="Z105" s="24">
        <f ca="1">'Products indicator value (h)'!D107-'Products indicator value (h)'!G107</f>
        <v>0.24106462142938945</v>
      </c>
      <c r="AA105" s="24">
        <f ca="1">'Products indicator value (h)'!D107-'Products indicator value (h)'!J107</f>
        <v>-0.19336743497018194</v>
      </c>
      <c r="AB105" s="24">
        <f ca="1">'Products indicator value (h)'!D107-'Products indicator value (h)'!M107</f>
        <v>-0.45710868051027065</v>
      </c>
      <c r="AC105" s="24">
        <f ca="1">'Products indicator value (h)'!G107-'Products indicator value (h)'!J107</f>
        <v>-0.43443205639957139</v>
      </c>
      <c r="AD105" s="24">
        <f ca="1">'Products indicator value (h)'!G107-'Products indicator value (h)'!M107</f>
        <v>-0.6981733019396601</v>
      </c>
      <c r="AE105" s="24">
        <f ca="1">'Products indicator value (h)'!J107-'Products indicator value (h)'!M107</f>
        <v>-0.26374124554008871</v>
      </c>
      <c r="AF105" s="24">
        <f ca="1">-('Products indicator value (h)'!D107-'Products indicator value (h)'!G107)</f>
        <v>-0.24106462142938945</v>
      </c>
      <c r="AG105" s="24">
        <f ca="1">-('Products indicator value (h)'!D107-'Products indicator value (h)'!J107)</f>
        <v>0.19336743497018194</v>
      </c>
      <c r="AH105" s="24">
        <f ca="1">-('Products indicator value (h)'!D107-'Products indicator value (h)'!M107)</f>
        <v>0.45710868051027065</v>
      </c>
      <c r="AI105" s="24">
        <f ca="1">-('Products indicator value (h)'!G107-'Products indicator value (h)'!J107)</f>
        <v>0.43443205639957139</v>
      </c>
      <c r="AJ105" s="24">
        <f ca="1">-('Products indicator value (h)'!G107-'Products indicator value (h)'!M107)</f>
        <v>0.6981733019396601</v>
      </c>
      <c r="AK105" s="24">
        <f ca="1">-('Products indicator value (h)'!J107-'Products indicator value (h)'!M107)</f>
        <v>0.26374124554008871</v>
      </c>
    </row>
    <row r="106" spans="1:37">
      <c r="A106" s="7">
        <v>104</v>
      </c>
      <c r="B106" s="24">
        <f ca="1">'Products indicator value (h)'!B108-'Products indicator value (h)'!E108</f>
        <v>3.0833376055350374</v>
      </c>
      <c r="C106" s="24">
        <f ca="1">'Products indicator value (h)'!B108-'Products indicator value (h)'!H108</f>
        <v>-2.0961298357956668</v>
      </c>
      <c r="D106" s="24">
        <f ca="1">'Products indicator value (h)'!B108-'Products indicator value (h)'!K108</f>
        <v>3.4092882718954138</v>
      </c>
      <c r="E106" s="24">
        <f ca="1">'Products indicator value (h)'!E108-'Products indicator value (h)'!H108</f>
        <v>-5.1794674413307042</v>
      </c>
      <c r="F106" s="24">
        <f ca="1">'Products indicator value (h)'!E108-'Products indicator value (h)'!K108</f>
        <v>0.3259506663603764</v>
      </c>
      <c r="G106" s="24">
        <f ca="1">'Products indicator value (h)'!H108-'Products indicator value (h)'!K108</f>
        <v>5.5054181076910806</v>
      </c>
      <c r="H106" s="24">
        <f ca="1">-('Products indicator value (h)'!B108-'Products indicator value (h)'!E108)</f>
        <v>-3.0833376055350374</v>
      </c>
      <c r="I106" s="24">
        <f ca="1">-('Products indicator value (h)'!B108-'Products indicator value (h)'!H108)</f>
        <v>2.0961298357956668</v>
      </c>
      <c r="J106" s="24">
        <f ca="1">-('Products indicator value (h)'!B108-'Products indicator value (h)'!K108)</f>
        <v>-3.4092882718954138</v>
      </c>
      <c r="K106" s="24">
        <f ca="1">-('Products indicator value (h)'!E108-'Products indicator value (h)'!H108)</f>
        <v>5.1794674413307042</v>
      </c>
      <c r="L106" s="24">
        <f ca="1">-('Products indicator value (h)'!E108-'Products indicator value (h)'!K108)</f>
        <v>-0.3259506663603764</v>
      </c>
      <c r="M106" s="24">
        <f ca="1">-('Products indicator value (h)'!H108-'Products indicator value (h)'!K108)</f>
        <v>-5.5054181076910806</v>
      </c>
      <c r="N106" s="24">
        <f ca="1">'Products indicator value (h)'!C108-'Products indicator value (h)'!F108</f>
        <v>34.860997224729559</v>
      </c>
      <c r="O106" s="24">
        <f ca="1">'Products indicator value (h)'!C108-'Products indicator value (h)'!I108</f>
        <v>-6.7914956747818422</v>
      </c>
      <c r="P106" s="24">
        <f ca="1">'Products indicator value (h)'!C108-'Products indicator value (h)'!L108</f>
        <v>26.555646408824408</v>
      </c>
      <c r="Q106" s="24">
        <f ca="1">'Products indicator value (h)'!F108-'Products indicator value (h)'!I108</f>
        <v>-41.652492899511401</v>
      </c>
      <c r="R106" s="24">
        <f ca="1">'Products indicator value (h)'!F108-'Products indicator value (h)'!L108</f>
        <v>-8.3053508159051503</v>
      </c>
      <c r="S106" s="24">
        <f ca="1">'Products indicator value (h)'!I108-'Products indicator value (h)'!L108</f>
        <v>33.347142083606251</v>
      </c>
      <c r="T106" s="24">
        <f ca="1">-('Products indicator value (h)'!C108-'Products indicator value (h)'!F108)</f>
        <v>-34.860997224729559</v>
      </c>
      <c r="U106" s="24">
        <f ca="1">-('Products indicator value (h)'!C108-'Products indicator value (h)'!I108)</f>
        <v>6.7914956747818422</v>
      </c>
      <c r="V106" s="24">
        <f ca="1">-('Products indicator value (h)'!C108-'Products indicator value (h)'!L108)</f>
        <v>-26.555646408824408</v>
      </c>
      <c r="W106" s="24">
        <f ca="1">-('Products indicator value (h)'!F108-'Products indicator value (h)'!I108)</f>
        <v>41.652492899511401</v>
      </c>
      <c r="X106" s="24">
        <f ca="1">-('Products indicator value (h)'!F108-'Products indicator value (h)'!L108)</f>
        <v>8.3053508159051503</v>
      </c>
      <c r="Y106" s="24">
        <f ca="1">-('Products indicator value (h)'!I108-'Products indicator value (h)'!L108)</f>
        <v>-33.347142083606251</v>
      </c>
      <c r="Z106" s="24">
        <f ca="1">'Products indicator value (h)'!D108-'Products indicator value (h)'!G108</f>
        <v>-7.112796098623253E-3</v>
      </c>
      <c r="AA106" s="24">
        <f ca="1">'Products indicator value (h)'!D108-'Products indicator value (h)'!J108</f>
        <v>0.14886800432075287</v>
      </c>
      <c r="AB106" s="24">
        <f ca="1">'Products indicator value (h)'!D108-'Products indicator value (h)'!M108</f>
        <v>0.14731988342985081</v>
      </c>
      <c r="AC106" s="24">
        <f ca="1">'Products indicator value (h)'!G108-'Products indicator value (h)'!J108</f>
        <v>0.15598080041937612</v>
      </c>
      <c r="AD106" s="24">
        <f ca="1">'Products indicator value (h)'!G108-'Products indicator value (h)'!M108</f>
        <v>0.15443267952847406</v>
      </c>
      <c r="AE106" s="24">
        <f ca="1">'Products indicator value (h)'!J108-'Products indicator value (h)'!M108</f>
        <v>-1.5481208909020605E-3</v>
      </c>
      <c r="AF106" s="24">
        <f ca="1">-('Products indicator value (h)'!D108-'Products indicator value (h)'!G108)</f>
        <v>7.112796098623253E-3</v>
      </c>
      <c r="AG106" s="24">
        <f ca="1">-('Products indicator value (h)'!D108-'Products indicator value (h)'!J108)</f>
        <v>-0.14886800432075287</v>
      </c>
      <c r="AH106" s="24">
        <f ca="1">-('Products indicator value (h)'!D108-'Products indicator value (h)'!M108)</f>
        <v>-0.14731988342985081</v>
      </c>
      <c r="AI106" s="24">
        <f ca="1">-('Products indicator value (h)'!G108-'Products indicator value (h)'!J108)</f>
        <v>-0.15598080041937612</v>
      </c>
      <c r="AJ106" s="24">
        <f ca="1">-('Products indicator value (h)'!G108-'Products indicator value (h)'!M108)</f>
        <v>-0.15443267952847406</v>
      </c>
      <c r="AK106" s="24">
        <f ca="1">-('Products indicator value (h)'!J108-'Products indicator value (h)'!M108)</f>
        <v>1.5481208909020605E-3</v>
      </c>
    </row>
    <row r="107" spans="1:37">
      <c r="A107" s="7">
        <v>105</v>
      </c>
      <c r="B107" s="24">
        <f ca="1">'Products indicator value (h)'!B109-'Products indicator value (h)'!E109</f>
        <v>3.2355502620956349</v>
      </c>
      <c r="C107" s="24">
        <f ca="1">'Products indicator value (h)'!B109-'Products indicator value (h)'!H109</f>
        <v>-0.17338426022649678</v>
      </c>
      <c r="D107" s="24">
        <f ca="1">'Products indicator value (h)'!B109-'Products indicator value (h)'!K109</f>
        <v>3.0398666297206915</v>
      </c>
      <c r="E107" s="24">
        <f ca="1">'Products indicator value (h)'!E109-'Products indicator value (h)'!H109</f>
        <v>-3.4089345223221317</v>
      </c>
      <c r="F107" s="24">
        <f ca="1">'Products indicator value (h)'!E109-'Products indicator value (h)'!K109</f>
        <v>-0.19568363237494335</v>
      </c>
      <c r="G107" s="24">
        <f ca="1">'Products indicator value (h)'!H109-'Products indicator value (h)'!K109</f>
        <v>3.2132508899471883</v>
      </c>
      <c r="H107" s="24">
        <f ca="1">-('Products indicator value (h)'!B109-'Products indicator value (h)'!E109)</f>
        <v>-3.2355502620956349</v>
      </c>
      <c r="I107" s="24">
        <f ca="1">-('Products indicator value (h)'!B109-'Products indicator value (h)'!H109)</f>
        <v>0.17338426022649678</v>
      </c>
      <c r="J107" s="24">
        <f ca="1">-('Products indicator value (h)'!B109-'Products indicator value (h)'!K109)</f>
        <v>-3.0398666297206915</v>
      </c>
      <c r="K107" s="24">
        <f ca="1">-('Products indicator value (h)'!E109-'Products indicator value (h)'!H109)</f>
        <v>3.4089345223221317</v>
      </c>
      <c r="L107" s="24">
        <f ca="1">-('Products indicator value (h)'!E109-'Products indicator value (h)'!K109)</f>
        <v>0.19568363237494335</v>
      </c>
      <c r="M107" s="24">
        <f ca="1">-('Products indicator value (h)'!H109-'Products indicator value (h)'!K109)</f>
        <v>-3.2132508899471883</v>
      </c>
      <c r="N107" s="24">
        <f ca="1">'Products indicator value (h)'!C109-'Products indicator value (h)'!F109</f>
        <v>12.835091270120316</v>
      </c>
      <c r="O107" s="24">
        <f ca="1">'Products indicator value (h)'!C109-'Products indicator value (h)'!I109</f>
        <v>-6.3367567930251738</v>
      </c>
      <c r="P107" s="24">
        <f ca="1">'Products indicator value (h)'!C109-'Products indicator value (h)'!L109</f>
        <v>15.417600638026975</v>
      </c>
      <c r="Q107" s="24">
        <f ca="1">'Products indicator value (h)'!F109-'Products indicator value (h)'!I109</f>
        <v>-19.17184806314549</v>
      </c>
      <c r="R107" s="24">
        <f ca="1">'Products indicator value (h)'!F109-'Products indicator value (h)'!L109</f>
        <v>2.5825093679066597</v>
      </c>
      <c r="S107" s="24">
        <f ca="1">'Products indicator value (h)'!I109-'Products indicator value (h)'!L109</f>
        <v>21.754357431052149</v>
      </c>
      <c r="T107" s="24">
        <f ca="1">-('Products indicator value (h)'!C109-'Products indicator value (h)'!F109)</f>
        <v>-12.835091270120316</v>
      </c>
      <c r="U107" s="24">
        <f ca="1">-('Products indicator value (h)'!C109-'Products indicator value (h)'!I109)</f>
        <v>6.3367567930251738</v>
      </c>
      <c r="V107" s="24">
        <f ca="1">-('Products indicator value (h)'!C109-'Products indicator value (h)'!L109)</f>
        <v>-15.417600638026975</v>
      </c>
      <c r="W107" s="24">
        <f ca="1">-('Products indicator value (h)'!F109-'Products indicator value (h)'!I109)</f>
        <v>19.17184806314549</v>
      </c>
      <c r="X107" s="24">
        <f ca="1">-('Products indicator value (h)'!F109-'Products indicator value (h)'!L109)</f>
        <v>-2.5825093679066597</v>
      </c>
      <c r="Y107" s="24">
        <f ca="1">-('Products indicator value (h)'!I109-'Products indicator value (h)'!L109)</f>
        <v>-21.754357431052149</v>
      </c>
      <c r="Z107" s="24">
        <f ca="1">'Products indicator value (h)'!D109-'Products indicator value (h)'!G109</f>
        <v>-0.28528341811389457</v>
      </c>
      <c r="AA107" s="24">
        <f ca="1">'Products indicator value (h)'!D109-'Products indicator value (h)'!J109</f>
        <v>0.11689564562011467</v>
      </c>
      <c r="AB107" s="24">
        <f ca="1">'Products indicator value (h)'!D109-'Products indicator value (h)'!M109</f>
        <v>-0.4390443266356534</v>
      </c>
      <c r="AC107" s="24">
        <f ca="1">'Products indicator value (h)'!G109-'Products indicator value (h)'!J109</f>
        <v>0.40217906373400925</v>
      </c>
      <c r="AD107" s="24">
        <f ca="1">'Products indicator value (h)'!G109-'Products indicator value (h)'!M109</f>
        <v>-0.15376090852175883</v>
      </c>
      <c r="AE107" s="24">
        <f ca="1">'Products indicator value (h)'!J109-'Products indicator value (h)'!M109</f>
        <v>-0.55593997225576808</v>
      </c>
      <c r="AF107" s="24">
        <f ca="1">-('Products indicator value (h)'!D109-'Products indicator value (h)'!G109)</f>
        <v>0.28528341811389457</v>
      </c>
      <c r="AG107" s="24">
        <f ca="1">-('Products indicator value (h)'!D109-'Products indicator value (h)'!J109)</f>
        <v>-0.11689564562011467</v>
      </c>
      <c r="AH107" s="24">
        <f ca="1">-('Products indicator value (h)'!D109-'Products indicator value (h)'!M109)</f>
        <v>0.4390443266356534</v>
      </c>
      <c r="AI107" s="24">
        <f ca="1">-('Products indicator value (h)'!G109-'Products indicator value (h)'!J109)</f>
        <v>-0.40217906373400925</v>
      </c>
      <c r="AJ107" s="24">
        <f ca="1">-('Products indicator value (h)'!G109-'Products indicator value (h)'!M109)</f>
        <v>0.15376090852175883</v>
      </c>
      <c r="AK107" s="24">
        <f ca="1">-('Products indicator value (h)'!J109-'Products indicator value (h)'!M109)</f>
        <v>0.55593997225576808</v>
      </c>
    </row>
    <row r="108" spans="1:37">
      <c r="A108" s="7">
        <v>106</v>
      </c>
      <c r="B108" s="24">
        <f ca="1">'Products indicator value (h)'!B110-'Products indicator value (h)'!E110</f>
        <v>3.5683363811042215</v>
      </c>
      <c r="C108" s="24">
        <f ca="1">'Products indicator value (h)'!B110-'Products indicator value (h)'!H110</f>
        <v>-1.60094620762532E-2</v>
      </c>
      <c r="D108" s="24">
        <f ca="1">'Products indicator value (h)'!B110-'Products indicator value (h)'!K110</f>
        <v>2.9716903054253185</v>
      </c>
      <c r="E108" s="24">
        <f ca="1">'Products indicator value (h)'!E110-'Products indicator value (h)'!H110</f>
        <v>-3.5843458431804747</v>
      </c>
      <c r="F108" s="24">
        <f ca="1">'Products indicator value (h)'!E110-'Products indicator value (h)'!K110</f>
        <v>-0.59664607567890293</v>
      </c>
      <c r="G108" s="24">
        <f ca="1">'Products indicator value (h)'!H110-'Products indicator value (h)'!K110</f>
        <v>2.9876997675015717</v>
      </c>
      <c r="H108" s="24">
        <f ca="1">-('Products indicator value (h)'!B110-'Products indicator value (h)'!E110)</f>
        <v>-3.5683363811042215</v>
      </c>
      <c r="I108" s="24">
        <f ca="1">-('Products indicator value (h)'!B110-'Products indicator value (h)'!H110)</f>
        <v>1.60094620762532E-2</v>
      </c>
      <c r="J108" s="24">
        <f ca="1">-('Products indicator value (h)'!B110-'Products indicator value (h)'!K110)</f>
        <v>-2.9716903054253185</v>
      </c>
      <c r="K108" s="24">
        <f ca="1">-('Products indicator value (h)'!E110-'Products indicator value (h)'!H110)</f>
        <v>3.5843458431804747</v>
      </c>
      <c r="L108" s="24">
        <f ca="1">-('Products indicator value (h)'!E110-'Products indicator value (h)'!K110)</f>
        <v>0.59664607567890293</v>
      </c>
      <c r="M108" s="24">
        <f ca="1">-('Products indicator value (h)'!H110-'Products indicator value (h)'!K110)</f>
        <v>-2.9876997675015717</v>
      </c>
      <c r="N108" s="24">
        <f ca="1">'Products indicator value (h)'!C110-'Products indicator value (h)'!F110</f>
        <v>14.456682473264188</v>
      </c>
      <c r="O108" s="24">
        <f ca="1">'Products indicator value (h)'!C110-'Products indicator value (h)'!I110</f>
        <v>-9.1250619992241866</v>
      </c>
      <c r="P108" s="24">
        <f ca="1">'Products indicator value (h)'!C110-'Products indicator value (h)'!L110</f>
        <v>-3.7275763370077755</v>
      </c>
      <c r="Q108" s="24">
        <f ca="1">'Products indicator value (h)'!F110-'Products indicator value (h)'!I110</f>
        <v>-23.581744472488374</v>
      </c>
      <c r="R108" s="24">
        <f ca="1">'Products indicator value (h)'!F110-'Products indicator value (h)'!L110</f>
        <v>-18.184258810271963</v>
      </c>
      <c r="S108" s="24">
        <f ca="1">'Products indicator value (h)'!I110-'Products indicator value (h)'!L110</f>
        <v>5.3974856622164111</v>
      </c>
      <c r="T108" s="24">
        <f ca="1">-('Products indicator value (h)'!C110-'Products indicator value (h)'!F110)</f>
        <v>-14.456682473264188</v>
      </c>
      <c r="U108" s="24">
        <f ca="1">-('Products indicator value (h)'!C110-'Products indicator value (h)'!I110)</f>
        <v>9.1250619992241866</v>
      </c>
      <c r="V108" s="24">
        <f ca="1">-('Products indicator value (h)'!C110-'Products indicator value (h)'!L110)</f>
        <v>3.7275763370077755</v>
      </c>
      <c r="W108" s="24">
        <f ca="1">-('Products indicator value (h)'!F110-'Products indicator value (h)'!I110)</f>
        <v>23.581744472488374</v>
      </c>
      <c r="X108" s="24">
        <f ca="1">-('Products indicator value (h)'!F110-'Products indicator value (h)'!L110)</f>
        <v>18.184258810271963</v>
      </c>
      <c r="Y108" s="24">
        <f ca="1">-('Products indicator value (h)'!I110-'Products indicator value (h)'!L110)</f>
        <v>-5.3974856622164111</v>
      </c>
      <c r="Z108" s="24">
        <f ca="1">'Products indicator value (h)'!D110-'Products indicator value (h)'!G110</f>
        <v>0.20742564374887085</v>
      </c>
      <c r="AA108" s="24">
        <f ca="1">'Products indicator value (h)'!D110-'Products indicator value (h)'!J110</f>
        <v>-8.671870437987228E-2</v>
      </c>
      <c r="AB108" s="24">
        <f ca="1">'Products indicator value (h)'!D110-'Products indicator value (h)'!M110</f>
        <v>-0.19129144780416185</v>
      </c>
      <c r="AC108" s="24">
        <f ca="1">'Products indicator value (h)'!G110-'Products indicator value (h)'!J110</f>
        <v>-0.29414434812874313</v>
      </c>
      <c r="AD108" s="24">
        <f ca="1">'Products indicator value (h)'!G110-'Products indicator value (h)'!M110</f>
        <v>-0.3987170915530327</v>
      </c>
      <c r="AE108" s="24">
        <f ca="1">'Products indicator value (h)'!J110-'Products indicator value (h)'!M110</f>
        <v>-0.10457274342428957</v>
      </c>
      <c r="AF108" s="24">
        <f ca="1">-('Products indicator value (h)'!D110-'Products indicator value (h)'!G110)</f>
        <v>-0.20742564374887085</v>
      </c>
      <c r="AG108" s="24">
        <f ca="1">-('Products indicator value (h)'!D110-'Products indicator value (h)'!J110)</f>
        <v>8.671870437987228E-2</v>
      </c>
      <c r="AH108" s="24">
        <f ca="1">-('Products indicator value (h)'!D110-'Products indicator value (h)'!M110)</f>
        <v>0.19129144780416185</v>
      </c>
      <c r="AI108" s="24">
        <f ca="1">-('Products indicator value (h)'!G110-'Products indicator value (h)'!J110)</f>
        <v>0.29414434812874313</v>
      </c>
      <c r="AJ108" s="24">
        <f ca="1">-('Products indicator value (h)'!G110-'Products indicator value (h)'!M110)</f>
        <v>0.3987170915530327</v>
      </c>
      <c r="AK108" s="24">
        <f ca="1">-('Products indicator value (h)'!J110-'Products indicator value (h)'!M110)</f>
        <v>0.10457274342428957</v>
      </c>
    </row>
    <row r="109" spans="1:37">
      <c r="A109" s="7">
        <v>107</v>
      </c>
      <c r="B109" s="24">
        <f ca="1">'Products indicator value (h)'!B111-'Products indicator value (h)'!E111</f>
        <v>2.2589290716836672</v>
      </c>
      <c r="C109" s="24">
        <f ca="1">'Products indicator value (h)'!B111-'Products indicator value (h)'!H111</f>
        <v>-0.18184532567843803</v>
      </c>
      <c r="D109" s="24">
        <f ca="1">'Products indicator value (h)'!B111-'Products indicator value (h)'!K111</f>
        <v>2.6214163889581332</v>
      </c>
      <c r="E109" s="24">
        <f ca="1">'Products indicator value (h)'!E111-'Products indicator value (h)'!H111</f>
        <v>-2.4407743973621052</v>
      </c>
      <c r="F109" s="24">
        <f ca="1">'Products indicator value (h)'!E111-'Products indicator value (h)'!K111</f>
        <v>0.36248731727446604</v>
      </c>
      <c r="G109" s="24">
        <f ca="1">'Products indicator value (h)'!H111-'Products indicator value (h)'!K111</f>
        <v>2.8032617146365713</v>
      </c>
      <c r="H109" s="24">
        <f ca="1">-('Products indicator value (h)'!B111-'Products indicator value (h)'!E111)</f>
        <v>-2.2589290716836672</v>
      </c>
      <c r="I109" s="24">
        <f ca="1">-('Products indicator value (h)'!B111-'Products indicator value (h)'!H111)</f>
        <v>0.18184532567843803</v>
      </c>
      <c r="J109" s="24">
        <f ca="1">-('Products indicator value (h)'!B111-'Products indicator value (h)'!K111)</f>
        <v>-2.6214163889581332</v>
      </c>
      <c r="K109" s="24">
        <f ca="1">-('Products indicator value (h)'!E111-'Products indicator value (h)'!H111)</f>
        <v>2.4407743973621052</v>
      </c>
      <c r="L109" s="24">
        <f ca="1">-('Products indicator value (h)'!E111-'Products indicator value (h)'!K111)</f>
        <v>-0.36248731727446604</v>
      </c>
      <c r="M109" s="24">
        <f ca="1">-('Products indicator value (h)'!H111-'Products indicator value (h)'!K111)</f>
        <v>-2.8032617146365713</v>
      </c>
      <c r="N109" s="24">
        <f ca="1">'Products indicator value (h)'!C111-'Products indicator value (h)'!F111</f>
        <v>16.570261080814454</v>
      </c>
      <c r="O109" s="24">
        <f ca="1">'Products indicator value (h)'!C111-'Products indicator value (h)'!I111</f>
        <v>12.536417180060084</v>
      </c>
      <c r="P109" s="24">
        <f ca="1">'Products indicator value (h)'!C111-'Products indicator value (h)'!L111</f>
        <v>18.243462162382059</v>
      </c>
      <c r="Q109" s="24">
        <f ca="1">'Products indicator value (h)'!F111-'Products indicator value (h)'!I111</f>
        <v>-4.0338439007543698</v>
      </c>
      <c r="R109" s="24">
        <f ca="1">'Products indicator value (h)'!F111-'Products indicator value (h)'!L111</f>
        <v>1.6732010815676048</v>
      </c>
      <c r="S109" s="24">
        <f ca="1">'Products indicator value (h)'!I111-'Products indicator value (h)'!L111</f>
        <v>5.7070449823219747</v>
      </c>
      <c r="T109" s="24">
        <f ca="1">-('Products indicator value (h)'!C111-'Products indicator value (h)'!F111)</f>
        <v>-16.570261080814454</v>
      </c>
      <c r="U109" s="24">
        <f ca="1">-('Products indicator value (h)'!C111-'Products indicator value (h)'!I111)</f>
        <v>-12.536417180060084</v>
      </c>
      <c r="V109" s="24">
        <f ca="1">-('Products indicator value (h)'!C111-'Products indicator value (h)'!L111)</f>
        <v>-18.243462162382059</v>
      </c>
      <c r="W109" s="24">
        <f ca="1">-('Products indicator value (h)'!F111-'Products indicator value (h)'!I111)</f>
        <v>4.0338439007543698</v>
      </c>
      <c r="X109" s="24">
        <f ca="1">-('Products indicator value (h)'!F111-'Products indicator value (h)'!L111)</f>
        <v>-1.6732010815676048</v>
      </c>
      <c r="Y109" s="24">
        <f ca="1">-('Products indicator value (h)'!I111-'Products indicator value (h)'!L111)</f>
        <v>-5.7070449823219747</v>
      </c>
      <c r="Z109" s="24">
        <f ca="1">'Products indicator value (h)'!D111-'Products indicator value (h)'!G111</f>
        <v>-0.5043215819624467</v>
      </c>
      <c r="AA109" s="24">
        <f ca="1">'Products indicator value (h)'!D111-'Products indicator value (h)'!J111</f>
        <v>-0.63958944426377751</v>
      </c>
      <c r="AB109" s="24">
        <f ca="1">'Products indicator value (h)'!D111-'Products indicator value (h)'!M111</f>
        <v>-1.0904661539330889</v>
      </c>
      <c r="AC109" s="24">
        <f ca="1">'Products indicator value (h)'!G111-'Products indicator value (h)'!J111</f>
        <v>-0.13526786230133081</v>
      </c>
      <c r="AD109" s="24">
        <f ca="1">'Products indicator value (h)'!G111-'Products indicator value (h)'!M111</f>
        <v>-0.58614457197064218</v>
      </c>
      <c r="AE109" s="24">
        <f ca="1">'Products indicator value (h)'!J111-'Products indicator value (h)'!M111</f>
        <v>-0.45087670966931137</v>
      </c>
      <c r="AF109" s="24">
        <f ca="1">-('Products indicator value (h)'!D111-'Products indicator value (h)'!G111)</f>
        <v>0.5043215819624467</v>
      </c>
      <c r="AG109" s="24">
        <f ca="1">-('Products indicator value (h)'!D111-'Products indicator value (h)'!J111)</f>
        <v>0.63958944426377751</v>
      </c>
      <c r="AH109" s="24">
        <f ca="1">-('Products indicator value (h)'!D111-'Products indicator value (h)'!M111)</f>
        <v>1.0904661539330889</v>
      </c>
      <c r="AI109" s="24">
        <f ca="1">-('Products indicator value (h)'!G111-'Products indicator value (h)'!J111)</f>
        <v>0.13526786230133081</v>
      </c>
      <c r="AJ109" s="24">
        <f ca="1">-('Products indicator value (h)'!G111-'Products indicator value (h)'!M111)</f>
        <v>0.58614457197064218</v>
      </c>
      <c r="AK109" s="24">
        <f ca="1">-('Products indicator value (h)'!J111-'Products indicator value (h)'!M111)</f>
        <v>0.45087670966931137</v>
      </c>
    </row>
    <row r="110" spans="1:37">
      <c r="A110" s="7">
        <v>108</v>
      </c>
      <c r="B110" s="24">
        <f ca="1">'Products indicator value (h)'!B112-'Products indicator value (h)'!E112</f>
        <v>3.5124173752999353</v>
      </c>
      <c r="C110" s="24">
        <f ca="1">'Products indicator value (h)'!B112-'Products indicator value (h)'!H112</f>
        <v>0.46920370318394156</v>
      </c>
      <c r="D110" s="24">
        <f ca="1">'Products indicator value (h)'!B112-'Products indicator value (h)'!K112</f>
        <v>3.9647345869463786</v>
      </c>
      <c r="E110" s="24">
        <f ca="1">'Products indicator value (h)'!E112-'Products indicator value (h)'!H112</f>
        <v>-3.0432136721159937</v>
      </c>
      <c r="F110" s="24">
        <f ca="1">'Products indicator value (h)'!E112-'Products indicator value (h)'!K112</f>
        <v>0.45231721164644334</v>
      </c>
      <c r="G110" s="24">
        <f ca="1">'Products indicator value (h)'!H112-'Products indicator value (h)'!K112</f>
        <v>3.495530883762437</v>
      </c>
      <c r="H110" s="24">
        <f ca="1">-('Products indicator value (h)'!B112-'Products indicator value (h)'!E112)</f>
        <v>-3.5124173752999353</v>
      </c>
      <c r="I110" s="24">
        <f ca="1">-('Products indicator value (h)'!B112-'Products indicator value (h)'!H112)</f>
        <v>-0.46920370318394156</v>
      </c>
      <c r="J110" s="24">
        <f ca="1">-('Products indicator value (h)'!B112-'Products indicator value (h)'!K112)</f>
        <v>-3.9647345869463786</v>
      </c>
      <c r="K110" s="24">
        <f ca="1">-('Products indicator value (h)'!E112-'Products indicator value (h)'!H112)</f>
        <v>3.0432136721159937</v>
      </c>
      <c r="L110" s="24">
        <f ca="1">-('Products indicator value (h)'!E112-'Products indicator value (h)'!K112)</f>
        <v>-0.45231721164644334</v>
      </c>
      <c r="M110" s="24">
        <f ca="1">-('Products indicator value (h)'!H112-'Products indicator value (h)'!K112)</f>
        <v>-3.495530883762437</v>
      </c>
      <c r="N110" s="24">
        <f ca="1">'Products indicator value (h)'!C112-'Products indicator value (h)'!F112</f>
        <v>13.894668205799043</v>
      </c>
      <c r="O110" s="24">
        <f ca="1">'Products indicator value (h)'!C112-'Products indicator value (h)'!I112</f>
        <v>0.777747226271984</v>
      </c>
      <c r="P110" s="24">
        <f ca="1">'Products indicator value (h)'!C112-'Products indicator value (h)'!L112</f>
        <v>16.567649033059119</v>
      </c>
      <c r="Q110" s="24">
        <f ca="1">'Products indicator value (h)'!F112-'Products indicator value (h)'!I112</f>
        <v>-13.116920979527059</v>
      </c>
      <c r="R110" s="24">
        <f ca="1">'Products indicator value (h)'!F112-'Products indicator value (h)'!L112</f>
        <v>2.6729808272600764</v>
      </c>
      <c r="S110" s="24">
        <f ca="1">'Products indicator value (h)'!I112-'Products indicator value (h)'!L112</f>
        <v>15.789901806787135</v>
      </c>
      <c r="T110" s="24">
        <f ca="1">-('Products indicator value (h)'!C112-'Products indicator value (h)'!F112)</f>
        <v>-13.894668205799043</v>
      </c>
      <c r="U110" s="24">
        <f ca="1">-('Products indicator value (h)'!C112-'Products indicator value (h)'!I112)</f>
        <v>-0.777747226271984</v>
      </c>
      <c r="V110" s="24">
        <f ca="1">-('Products indicator value (h)'!C112-'Products indicator value (h)'!L112)</f>
        <v>-16.567649033059119</v>
      </c>
      <c r="W110" s="24">
        <f ca="1">-('Products indicator value (h)'!F112-'Products indicator value (h)'!I112)</f>
        <v>13.116920979527059</v>
      </c>
      <c r="X110" s="24">
        <f ca="1">-('Products indicator value (h)'!F112-'Products indicator value (h)'!L112)</f>
        <v>-2.6729808272600764</v>
      </c>
      <c r="Y110" s="24">
        <f ca="1">-('Products indicator value (h)'!I112-'Products indicator value (h)'!L112)</f>
        <v>-15.789901806787135</v>
      </c>
      <c r="Z110" s="24">
        <f ca="1">'Products indicator value (h)'!D112-'Products indicator value (h)'!G112</f>
        <v>0.12058698701620574</v>
      </c>
      <c r="AA110" s="24">
        <f ca="1">'Products indicator value (h)'!D112-'Products indicator value (h)'!J112</f>
        <v>-4.4290060102834872E-2</v>
      </c>
      <c r="AB110" s="24">
        <f ca="1">'Products indicator value (h)'!D112-'Products indicator value (h)'!M112</f>
        <v>5.1709810157155811E-2</v>
      </c>
      <c r="AC110" s="24">
        <f ca="1">'Products indicator value (h)'!G112-'Products indicator value (h)'!J112</f>
        <v>-0.16487704711904061</v>
      </c>
      <c r="AD110" s="24">
        <f ca="1">'Products indicator value (h)'!G112-'Products indicator value (h)'!M112</f>
        <v>-6.8877176859049927E-2</v>
      </c>
      <c r="AE110" s="24">
        <f ca="1">'Products indicator value (h)'!J112-'Products indicator value (h)'!M112</f>
        <v>9.5999870259990683E-2</v>
      </c>
      <c r="AF110" s="24">
        <f ca="1">-('Products indicator value (h)'!D112-'Products indicator value (h)'!G112)</f>
        <v>-0.12058698701620574</v>
      </c>
      <c r="AG110" s="24">
        <f ca="1">-('Products indicator value (h)'!D112-'Products indicator value (h)'!J112)</f>
        <v>4.4290060102834872E-2</v>
      </c>
      <c r="AH110" s="24">
        <f ca="1">-('Products indicator value (h)'!D112-'Products indicator value (h)'!M112)</f>
        <v>-5.1709810157155811E-2</v>
      </c>
      <c r="AI110" s="24">
        <f ca="1">-('Products indicator value (h)'!G112-'Products indicator value (h)'!J112)</f>
        <v>0.16487704711904061</v>
      </c>
      <c r="AJ110" s="24">
        <f ca="1">-('Products indicator value (h)'!G112-'Products indicator value (h)'!M112)</f>
        <v>6.8877176859049927E-2</v>
      </c>
      <c r="AK110" s="24">
        <f ca="1">-('Products indicator value (h)'!J112-'Products indicator value (h)'!M112)</f>
        <v>-9.5999870259990683E-2</v>
      </c>
    </row>
    <row r="111" spans="1:37">
      <c r="A111" s="7">
        <v>109</v>
      </c>
      <c r="B111" s="24">
        <f ca="1">'Products indicator value (h)'!B113-'Products indicator value (h)'!E113</f>
        <v>3.4081994497539032</v>
      </c>
      <c r="C111" s="24">
        <f ca="1">'Products indicator value (h)'!B113-'Products indicator value (h)'!H113</f>
        <v>1.0604314118058458</v>
      </c>
      <c r="D111" s="24">
        <f ca="1">'Products indicator value (h)'!B113-'Products indicator value (h)'!K113</f>
        <v>3.6619821112432271</v>
      </c>
      <c r="E111" s="24">
        <f ca="1">'Products indicator value (h)'!E113-'Products indicator value (h)'!H113</f>
        <v>-2.3477680379480574</v>
      </c>
      <c r="F111" s="24">
        <f ca="1">'Products indicator value (h)'!E113-'Products indicator value (h)'!K113</f>
        <v>0.25378266148932394</v>
      </c>
      <c r="G111" s="24">
        <f ca="1">'Products indicator value (h)'!H113-'Products indicator value (h)'!K113</f>
        <v>2.6015506994373814</v>
      </c>
      <c r="H111" s="24">
        <f ca="1">-('Products indicator value (h)'!B113-'Products indicator value (h)'!E113)</f>
        <v>-3.4081994497539032</v>
      </c>
      <c r="I111" s="24">
        <f ca="1">-('Products indicator value (h)'!B113-'Products indicator value (h)'!H113)</f>
        <v>-1.0604314118058458</v>
      </c>
      <c r="J111" s="24">
        <f ca="1">-('Products indicator value (h)'!B113-'Products indicator value (h)'!K113)</f>
        <v>-3.6619821112432271</v>
      </c>
      <c r="K111" s="24">
        <f ca="1">-('Products indicator value (h)'!E113-'Products indicator value (h)'!H113)</f>
        <v>2.3477680379480574</v>
      </c>
      <c r="L111" s="24">
        <f ca="1">-('Products indicator value (h)'!E113-'Products indicator value (h)'!K113)</f>
        <v>-0.25378266148932394</v>
      </c>
      <c r="M111" s="24">
        <f ca="1">-('Products indicator value (h)'!H113-'Products indicator value (h)'!K113)</f>
        <v>-2.6015506994373814</v>
      </c>
      <c r="N111" s="24">
        <f ca="1">'Products indicator value (h)'!C113-'Products indicator value (h)'!F113</f>
        <v>12.713940837859866</v>
      </c>
      <c r="O111" s="24">
        <f ca="1">'Products indicator value (h)'!C113-'Products indicator value (h)'!I113</f>
        <v>9.8168318807552168E-2</v>
      </c>
      <c r="P111" s="24">
        <f ca="1">'Products indicator value (h)'!C113-'Products indicator value (h)'!L113</f>
        <v>17.744326539376864</v>
      </c>
      <c r="Q111" s="24">
        <f ca="1">'Products indicator value (h)'!F113-'Products indicator value (h)'!I113</f>
        <v>-12.615772519052314</v>
      </c>
      <c r="R111" s="24">
        <f ca="1">'Products indicator value (h)'!F113-'Products indicator value (h)'!L113</f>
        <v>5.0303857015169982</v>
      </c>
      <c r="S111" s="24">
        <f ca="1">'Products indicator value (h)'!I113-'Products indicator value (h)'!L113</f>
        <v>17.646158220569312</v>
      </c>
      <c r="T111" s="24">
        <f ca="1">-('Products indicator value (h)'!C113-'Products indicator value (h)'!F113)</f>
        <v>-12.713940837859866</v>
      </c>
      <c r="U111" s="24">
        <f ca="1">-('Products indicator value (h)'!C113-'Products indicator value (h)'!I113)</f>
        <v>-9.8168318807552168E-2</v>
      </c>
      <c r="V111" s="24">
        <f ca="1">-('Products indicator value (h)'!C113-'Products indicator value (h)'!L113)</f>
        <v>-17.744326539376864</v>
      </c>
      <c r="W111" s="24">
        <f ca="1">-('Products indicator value (h)'!F113-'Products indicator value (h)'!I113)</f>
        <v>12.615772519052314</v>
      </c>
      <c r="X111" s="24">
        <f ca="1">-('Products indicator value (h)'!F113-'Products indicator value (h)'!L113)</f>
        <v>-5.0303857015169982</v>
      </c>
      <c r="Y111" s="24">
        <f ca="1">-('Products indicator value (h)'!I113-'Products indicator value (h)'!L113)</f>
        <v>-17.646158220569312</v>
      </c>
      <c r="Z111" s="24">
        <f ca="1">'Products indicator value (h)'!D113-'Products indicator value (h)'!G113</f>
        <v>8.1596185976618774E-2</v>
      </c>
      <c r="AA111" s="24">
        <f ca="1">'Products indicator value (h)'!D113-'Products indicator value (h)'!J113</f>
        <v>8.3289340775996701E-2</v>
      </c>
      <c r="AB111" s="24">
        <f ca="1">'Products indicator value (h)'!D113-'Products indicator value (h)'!M113</f>
        <v>0.24445118529239718</v>
      </c>
      <c r="AC111" s="24">
        <f ca="1">'Products indicator value (h)'!G113-'Products indicator value (h)'!J113</f>
        <v>1.6931547993779272E-3</v>
      </c>
      <c r="AD111" s="24">
        <f ca="1">'Products indicator value (h)'!G113-'Products indicator value (h)'!M113</f>
        <v>0.1628549993157784</v>
      </c>
      <c r="AE111" s="24">
        <f ca="1">'Products indicator value (h)'!J113-'Products indicator value (h)'!M113</f>
        <v>0.16116184451640048</v>
      </c>
      <c r="AF111" s="24">
        <f ca="1">-('Products indicator value (h)'!D113-'Products indicator value (h)'!G113)</f>
        <v>-8.1596185976618774E-2</v>
      </c>
      <c r="AG111" s="24">
        <f ca="1">-('Products indicator value (h)'!D113-'Products indicator value (h)'!J113)</f>
        <v>-8.3289340775996701E-2</v>
      </c>
      <c r="AH111" s="24">
        <f ca="1">-('Products indicator value (h)'!D113-'Products indicator value (h)'!M113)</f>
        <v>-0.24445118529239718</v>
      </c>
      <c r="AI111" s="24">
        <f ca="1">-('Products indicator value (h)'!G113-'Products indicator value (h)'!J113)</f>
        <v>-1.6931547993779272E-3</v>
      </c>
      <c r="AJ111" s="24">
        <f ca="1">-('Products indicator value (h)'!G113-'Products indicator value (h)'!M113)</f>
        <v>-0.1628549993157784</v>
      </c>
      <c r="AK111" s="24">
        <f ca="1">-('Products indicator value (h)'!J113-'Products indicator value (h)'!M113)</f>
        <v>-0.16116184451640048</v>
      </c>
    </row>
    <row r="112" spans="1:37">
      <c r="A112" s="7">
        <v>110</v>
      </c>
      <c r="B112" s="24">
        <f ca="1">'Products indicator value (h)'!B114-'Products indicator value (h)'!E114</f>
        <v>4.5686427770932481</v>
      </c>
      <c r="C112" s="24">
        <f ca="1">'Products indicator value (h)'!B114-'Products indicator value (h)'!H114</f>
        <v>1.0639469007944502</v>
      </c>
      <c r="D112" s="24">
        <f ca="1">'Products indicator value (h)'!B114-'Products indicator value (h)'!K114</f>
        <v>5.2826728440351713</v>
      </c>
      <c r="E112" s="24">
        <f ca="1">'Products indicator value (h)'!E114-'Products indicator value (h)'!H114</f>
        <v>-3.5046958762987979</v>
      </c>
      <c r="F112" s="24">
        <f ca="1">'Products indicator value (h)'!E114-'Products indicator value (h)'!K114</f>
        <v>0.71403006694192328</v>
      </c>
      <c r="G112" s="24">
        <f ca="1">'Products indicator value (h)'!H114-'Products indicator value (h)'!K114</f>
        <v>4.2187259432407211</v>
      </c>
      <c r="H112" s="24">
        <f ca="1">-('Products indicator value (h)'!B114-'Products indicator value (h)'!E114)</f>
        <v>-4.5686427770932481</v>
      </c>
      <c r="I112" s="24">
        <f ca="1">-('Products indicator value (h)'!B114-'Products indicator value (h)'!H114)</f>
        <v>-1.0639469007944502</v>
      </c>
      <c r="J112" s="24">
        <f ca="1">-('Products indicator value (h)'!B114-'Products indicator value (h)'!K114)</f>
        <v>-5.2826728440351713</v>
      </c>
      <c r="K112" s="24">
        <f ca="1">-('Products indicator value (h)'!E114-'Products indicator value (h)'!H114)</f>
        <v>3.5046958762987979</v>
      </c>
      <c r="L112" s="24">
        <f ca="1">-('Products indicator value (h)'!E114-'Products indicator value (h)'!K114)</f>
        <v>-0.71403006694192328</v>
      </c>
      <c r="M112" s="24">
        <f ca="1">-('Products indicator value (h)'!H114-'Products indicator value (h)'!K114)</f>
        <v>-4.2187259432407211</v>
      </c>
      <c r="N112" s="24">
        <f ca="1">'Products indicator value (h)'!C114-'Products indicator value (h)'!F114</f>
        <v>14.501472384435814</v>
      </c>
      <c r="O112" s="24">
        <f ca="1">'Products indicator value (h)'!C114-'Products indicator value (h)'!I114</f>
        <v>-10.916099771067351</v>
      </c>
      <c r="P112" s="24">
        <f ca="1">'Products indicator value (h)'!C114-'Products indicator value (h)'!L114</f>
        <v>3.1047287414671487</v>
      </c>
      <c r="Q112" s="24">
        <f ca="1">'Products indicator value (h)'!F114-'Products indicator value (h)'!I114</f>
        <v>-25.417572155503166</v>
      </c>
      <c r="R112" s="24">
        <f ca="1">'Products indicator value (h)'!F114-'Products indicator value (h)'!L114</f>
        <v>-11.396743642968666</v>
      </c>
      <c r="S112" s="24">
        <f ca="1">'Products indicator value (h)'!I114-'Products indicator value (h)'!L114</f>
        <v>14.0208285125345</v>
      </c>
      <c r="T112" s="24">
        <f ca="1">-('Products indicator value (h)'!C114-'Products indicator value (h)'!F114)</f>
        <v>-14.501472384435814</v>
      </c>
      <c r="U112" s="24">
        <f ca="1">-('Products indicator value (h)'!C114-'Products indicator value (h)'!I114)</f>
        <v>10.916099771067351</v>
      </c>
      <c r="V112" s="24">
        <f ca="1">-('Products indicator value (h)'!C114-'Products indicator value (h)'!L114)</f>
        <v>-3.1047287414671487</v>
      </c>
      <c r="W112" s="24">
        <f ca="1">-('Products indicator value (h)'!F114-'Products indicator value (h)'!I114)</f>
        <v>25.417572155503166</v>
      </c>
      <c r="X112" s="24">
        <f ca="1">-('Products indicator value (h)'!F114-'Products indicator value (h)'!L114)</f>
        <v>11.396743642968666</v>
      </c>
      <c r="Y112" s="24">
        <f ca="1">-('Products indicator value (h)'!I114-'Products indicator value (h)'!L114)</f>
        <v>-14.0208285125345</v>
      </c>
      <c r="Z112" s="24">
        <f ca="1">'Products indicator value (h)'!D114-'Products indicator value (h)'!G114</f>
        <v>-4.6087422431399627E-2</v>
      </c>
      <c r="AA112" s="24">
        <f ca="1">'Products indicator value (h)'!D114-'Products indicator value (h)'!J114</f>
        <v>-0.21389608650851977</v>
      </c>
      <c r="AB112" s="24">
        <f ca="1">'Products indicator value (h)'!D114-'Products indicator value (h)'!M114</f>
        <v>-0.50545248034810131</v>
      </c>
      <c r="AC112" s="24">
        <f ca="1">'Products indicator value (h)'!G114-'Products indicator value (h)'!J114</f>
        <v>-0.16780866407712014</v>
      </c>
      <c r="AD112" s="24">
        <f ca="1">'Products indicator value (h)'!G114-'Products indicator value (h)'!M114</f>
        <v>-0.45936505791670168</v>
      </c>
      <c r="AE112" s="24">
        <f ca="1">'Products indicator value (h)'!J114-'Products indicator value (h)'!M114</f>
        <v>-0.29155639383958154</v>
      </c>
      <c r="AF112" s="24">
        <f ca="1">-('Products indicator value (h)'!D114-'Products indicator value (h)'!G114)</f>
        <v>4.6087422431399627E-2</v>
      </c>
      <c r="AG112" s="24">
        <f ca="1">-('Products indicator value (h)'!D114-'Products indicator value (h)'!J114)</f>
        <v>0.21389608650851977</v>
      </c>
      <c r="AH112" s="24">
        <f ca="1">-('Products indicator value (h)'!D114-'Products indicator value (h)'!M114)</f>
        <v>0.50545248034810131</v>
      </c>
      <c r="AI112" s="24">
        <f ca="1">-('Products indicator value (h)'!G114-'Products indicator value (h)'!J114)</f>
        <v>0.16780866407712014</v>
      </c>
      <c r="AJ112" s="24">
        <f ca="1">-('Products indicator value (h)'!G114-'Products indicator value (h)'!M114)</f>
        <v>0.45936505791670168</v>
      </c>
      <c r="AK112" s="24">
        <f ca="1">-('Products indicator value (h)'!J114-'Products indicator value (h)'!M114)</f>
        <v>0.29155639383958154</v>
      </c>
    </row>
    <row r="113" spans="1:37">
      <c r="A113" s="7">
        <v>111</v>
      </c>
      <c r="B113" s="24">
        <f ca="1">'Products indicator value (h)'!B115-'Products indicator value (h)'!E115</f>
        <v>2.8475358498793364</v>
      </c>
      <c r="C113" s="24">
        <f ca="1">'Products indicator value (h)'!B115-'Products indicator value (h)'!H115</f>
        <v>-1.1836527902892264</v>
      </c>
      <c r="D113" s="24">
        <f ca="1">'Products indicator value (h)'!B115-'Products indicator value (h)'!K115</f>
        <v>3.8400548032918032</v>
      </c>
      <c r="E113" s="24">
        <f ca="1">'Products indicator value (h)'!E115-'Products indicator value (h)'!H115</f>
        <v>-4.0311886401685628</v>
      </c>
      <c r="F113" s="24">
        <f ca="1">'Products indicator value (h)'!E115-'Products indicator value (h)'!K115</f>
        <v>0.99251895341246676</v>
      </c>
      <c r="G113" s="24">
        <f ca="1">'Products indicator value (h)'!H115-'Products indicator value (h)'!K115</f>
        <v>5.0237075935810296</v>
      </c>
      <c r="H113" s="24">
        <f ca="1">-('Products indicator value (h)'!B115-'Products indicator value (h)'!E115)</f>
        <v>-2.8475358498793364</v>
      </c>
      <c r="I113" s="24">
        <f ca="1">-('Products indicator value (h)'!B115-'Products indicator value (h)'!H115)</f>
        <v>1.1836527902892264</v>
      </c>
      <c r="J113" s="24">
        <f ca="1">-('Products indicator value (h)'!B115-'Products indicator value (h)'!K115)</f>
        <v>-3.8400548032918032</v>
      </c>
      <c r="K113" s="24">
        <f ca="1">-('Products indicator value (h)'!E115-'Products indicator value (h)'!H115)</f>
        <v>4.0311886401685628</v>
      </c>
      <c r="L113" s="24">
        <f ca="1">-('Products indicator value (h)'!E115-'Products indicator value (h)'!K115)</f>
        <v>-0.99251895341246676</v>
      </c>
      <c r="M113" s="24">
        <f ca="1">-('Products indicator value (h)'!H115-'Products indicator value (h)'!K115)</f>
        <v>-5.0237075935810296</v>
      </c>
      <c r="N113" s="24">
        <f ca="1">'Products indicator value (h)'!C115-'Products indicator value (h)'!F115</f>
        <v>23.839337868944845</v>
      </c>
      <c r="O113" s="24">
        <f ca="1">'Products indicator value (h)'!C115-'Products indicator value (h)'!I115</f>
        <v>-3.9960353980903136</v>
      </c>
      <c r="P113" s="24">
        <f ca="1">'Products indicator value (h)'!C115-'Products indicator value (h)'!L115</f>
        <v>24.045098045130302</v>
      </c>
      <c r="Q113" s="24">
        <f ca="1">'Products indicator value (h)'!F115-'Products indicator value (h)'!I115</f>
        <v>-27.835373267035159</v>
      </c>
      <c r="R113" s="24">
        <f ca="1">'Products indicator value (h)'!F115-'Products indicator value (h)'!L115</f>
        <v>0.20576017618545706</v>
      </c>
      <c r="S113" s="24">
        <f ca="1">'Products indicator value (h)'!I115-'Products indicator value (h)'!L115</f>
        <v>28.041133443220616</v>
      </c>
      <c r="T113" s="24">
        <f ca="1">-('Products indicator value (h)'!C115-'Products indicator value (h)'!F115)</f>
        <v>-23.839337868944845</v>
      </c>
      <c r="U113" s="24">
        <f ca="1">-('Products indicator value (h)'!C115-'Products indicator value (h)'!I115)</f>
        <v>3.9960353980903136</v>
      </c>
      <c r="V113" s="24">
        <f ca="1">-('Products indicator value (h)'!C115-'Products indicator value (h)'!L115)</f>
        <v>-24.045098045130302</v>
      </c>
      <c r="W113" s="24">
        <f ca="1">-('Products indicator value (h)'!F115-'Products indicator value (h)'!I115)</f>
        <v>27.835373267035159</v>
      </c>
      <c r="X113" s="24">
        <f ca="1">-('Products indicator value (h)'!F115-'Products indicator value (h)'!L115)</f>
        <v>-0.20576017618545706</v>
      </c>
      <c r="Y113" s="24">
        <f ca="1">-('Products indicator value (h)'!I115-'Products indicator value (h)'!L115)</f>
        <v>-28.041133443220616</v>
      </c>
      <c r="Z113" s="24">
        <f ca="1">'Products indicator value (h)'!D115-'Products indicator value (h)'!G115</f>
        <v>0.18372023900042933</v>
      </c>
      <c r="AA113" s="24">
        <f ca="1">'Products indicator value (h)'!D115-'Products indicator value (h)'!J115</f>
        <v>0.29855146305989377</v>
      </c>
      <c r="AB113" s="24">
        <f ca="1">'Products indicator value (h)'!D115-'Products indicator value (h)'!M115</f>
        <v>-0.25769338182295365</v>
      </c>
      <c r="AC113" s="24">
        <f ca="1">'Products indicator value (h)'!G115-'Products indicator value (h)'!J115</f>
        <v>0.11483122405946444</v>
      </c>
      <c r="AD113" s="24">
        <f ca="1">'Products indicator value (h)'!G115-'Products indicator value (h)'!M115</f>
        <v>-0.44141362082338298</v>
      </c>
      <c r="AE113" s="24">
        <f ca="1">'Products indicator value (h)'!J115-'Products indicator value (h)'!M115</f>
        <v>-0.55624484488284742</v>
      </c>
      <c r="AF113" s="24">
        <f ca="1">-('Products indicator value (h)'!D115-'Products indicator value (h)'!G115)</f>
        <v>-0.18372023900042933</v>
      </c>
      <c r="AG113" s="24">
        <f ca="1">-('Products indicator value (h)'!D115-'Products indicator value (h)'!J115)</f>
        <v>-0.29855146305989377</v>
      </c>
      <c r="AH113" s="24">
        <f ca="1">-('Products indicator value (h)'!D115-'Products indicator value (h)'!M115)</f>
        <v>0.25769338182295365</v>
      </c>
      <c r="AI113" s="24">
        <f ca="1">-('Products indicator value (h)'!G115-'Products indicator value (h)'!J115)</f>
        <v>-0.11483122405946444</v>
      </c>
      <c r="AJ113" s="24">
        <f ca="1">-('Products indicator value (h)'!G115-'Products indicator value (h)'!M115)</f>
        <v>0.44141362082338298</v>
      </c>
      <c r="AK113" s="24">
        <f ca="1">-('Products indicator value (h)'!J115-'Products indicator value (h)'!M115)</f>
        <v>0.55624484488284742</v>
      </c>
    </row>
    <row r="114" spans="1:37">
      <c r="A114" s="7">
        <v>112</v>
      </c>
      <c r="B114" s="24">
        <f ca="1">'Products indicator value (h)'!B116-'Products indicator value (h)'!E116</f>
        <v>2.9952048868995922</v>
      </c>
      <c r="C114" s="24">
        <f ca="1">'Products indicator value (h)'!B116-'Products indicator value (h)'!H116</f>
        <v>6.8147078104003889E-2</v>
      </c>
      <c r="D114" s="24">
        <f ca="1">'Products indicator value (h)'!B116-'Products indicator value (h)'!K116</f>
        <v>2.0156751091410481</v>
      </c>
      <c r="E114" s="24">
        <f ca="1">'Products indicator value (h)'!E116-'Products indicator value (h)'!H116</f>
        <v>-2.9270578087955883</v>
      </c>
      <c r="F114" s="24">
        <f ca="1">'Products indicator value (h)'!E116-'Products indicator value (h)'!K116</f>
        <v>-0.97952977775854411</v>
      </c>
      <c r="G114" s="24">
        <f ca="1">'Products indicator value (h)'!H116-'Products indicator value (h)'!K116</f>
        <v>1.9475280310370442</v>
      </c>
      <c r="H114" s="24">
        <f ca="1">-('Products indicator value (h)'!B116-'Products indicator value (h)'!E116)</f>
        <v>-2.9952048868995922</v>
      </c>
      <c r="I114" s="24">
        <f ca="1">-('Products indicator value (h)'!B116-'Products indicator value (h)'!H116)</f>
        <v>-6.8147078104003889E-2</v>
      </c>
      <c r="J114" s="24">
        <f ca="1">-('Products indicator value (h)'!B116-'Products indicator value (h)'!K116)</f>
        <v>-2.0156751091410481</v>
      </c>
      <c r="K114" s="24">
        <f ca="1">-('Products indicator value (h)'!E116-'Products indicator value (h)'!H116)</f>
        <v>2.9270578087955883</v>
      </c>
      <c r="L114" s="24">
        <f ca="1">-('Products indicator value (h)'!E116-'Products indicator value (h)'!K116)</f>
        <v>0.97952977775854411</v>
      </c>
      <c r="M114" s="24">
        <f ca="1">-('Products indicator value (h)'!H116-'Products indicator value (h)'!K116)</f>
        <v>-1.9475280310370442</v>
      </c>
      <c r="N114" s="24">
        <f ca="1">'Products indicator value (h)'!C116-'Products indicator value (h)'!F116</f>
        <v>9.8373087176986473</v>
      </c>
      <c r="O114" s="24">
        <f ca="1">'Products indicator value (h)'!C116-'Products indicator value (h)'!I116</f>
        <v>-17.14910078728785</v>
      </c>
      <c r="P114" s="24">
        <f ca="1">'Products indicator value (h)'!C116-'Products indicator value (h)'!L116</f>
        <v>2.2526684743366516</v>
      </c>
      <c r="Q114" s="24">
        <f ca="1">'Products indicator value (h)'!F116-'Products indicator value (h)'!I116</f>
        <v>-26.986409504986497</v>
      </c>
      <c r="R114" s="24">
        <f ca="1">'Products indicator value (h)'!F116-'Products indicator value (h)'!L116</f>
        <v>-7.5846402433619957</v>
      </c>
      <c r="S114" s="24">
        <f ca="1">'Products indicator value (h)'!I116-'Products indicator value (h)'!L116</f>
        <v>19.401769261624501</v>
      </c>
      <c r="T114" s="24">
        <f ca="1">-('Products indicator value (h)'!C116-'Products indicator value (h)'!F116)</f>
        <v>-9.8373087176986473</v>
      </c>
      <c r="U114" s="24">
        <f ca="1">-('Products indicator value (h)'!C116-'Products indicator value (h)'!I116)</f>
        <v>17.14910078728785</v>
      </c>
      <c r="V114" s="24">
        <f ca="1">-('Products indicator value (h)'!C116-'Products indicator value (h)'!L116)</f>
        <v>-2.2526684743366516</v>
      </c>
      <c r="W114" s="24">
        <f ca="1">-('Products indicator value (h)'!F116-'Products indicator value (h)'!I116)</f>
        <v>26.986409504986497</v>
      </c>
      <c r="X114" s="24">
        <f ca="1">-('Products indicator value (h)'!F116-'Products indicator value (h)'!L116)</f>
        <v>7.5846402433619957</v>
      </c>
      <c r="Y114" s="24">
        <f ca="1">-('Products indicator value (h)'!I116-'Products indicator value (h)'!L116)</f>
        <v>-19.401769261624501</v>
      </c>
      <c r="Z114" s="24">
        <f ca="1">'Products indicator value (h)'!D116-'Products indicator value (h)'!G116</f>
        <v>-0.47323549173370205</v>
      </c>
      <c r="AA114" s="24">
        <f ca="1">'Products indicator value (h)'!D116-'Products indicator value (h)'!J116</f>
        <v>-0.34310684969541194</v>
      </c>
      <c r="AB114" s="24">
        <f ca="1">'Products indicator value (h)'!D116-'Products indicator value (h)'!M116</f>
        <v>-0.35878071493434094</v>
      </c>
      <c r="AC114" s="24">
        <f ca="1">'Products indicator value (h)'!G116-'Products indicator value (h)'!J116</f>
        <v>0.13012864203829011</v>
      </c>
      <c r="AD114" s="24">
        <f ca="1">'Products indicator value (h)'!G116-'Products indicator value (h)'!M116</f>
        <v>0.11445477679936111</v>
      </c>
      <c r="AE114" s="24">
        <f ca="1">'Products indicator value (h)'!J116-'Products indicator value (h)'!M116</f>
        <v>-1.5673865238928997E-2</v>
      </c>
      <c r="AF114" s="24">
        <f ca="1">-('Products indicator value (h)'!D116-'Products indicator value (h)'!G116)</f>
        <v>0.47323549173370205</v>
      </c>
      <c r="AG114" s="24">
        <f ca="1">-('Products indicator value (h)'!D116-'Products indicator value (h)'!J116)</f>
        <v>0.34310684969541194</v>
      </c>
      <c r="AH114" s="24">
        <f ca="1">-('Products indicator value (h)'!D116-'Products indicator value (h)'!M116)</f>
        <v>0.35878071493434094</v>
      </c>
      <c r="AI114" s="24">
        <f ca="1">-('Products indicator value (h)'!G116-'Products indicator value (h)'!J116)</f>
        <v>-0.13012864203829011</v>
      </c>
      <c r="AJ114" s="24">
        <f ca="1">-('Products indicator value (h)'!G116-'Products indicator value (h)'!M116)</f>
        <v>-0.11445477679936111</v>
      </c>
      <c r="AK114" s="24">
        <f ca="1">-('Products indicator value (h)'!J116-'Products indicator value (h)'!M116)</f>
        <v>1.5673865238928997E-2</v>
      </c>
    </row>
    <row r="115" spans="1:37">
      <c r="A115" s="7">
        <v>113</v>
      </c>
      <c r="B115" s="24">
        <f ca="1">'Products indicator value (h)'!B117-'Products indicator value (h)'!E117</f>
        <v>2.0548015987635129</v>
      </c>
      <c r="C115" s="24">
        <f ca="1">'Products indicator value (h)'!B117-'Products indicator value (h)'!H117</f>
        <v>-1.6245057527013902</v>
      </c>
      <c r="D115" s="24">
        <f ca="1">'Products indicator value (h)'!B117-'Products indicator value (h)'!K117</f>
        <v>1.8687425765437595</v>
      </c>
      <c r="E115" s="24">
        <f ca="1">'Products indicator value (h)'!E117-'Products indicator value (h)'!H117</f>
        <v>-3.6793073514649031</v>
      </c>
      <c r="F115" s="24">
        <f ca="1">'Products indicator value (h)'!E117-'Products indicator value (h)'!K117</f>
        <v>-0.18605902221975334</v>
      </c>
      <c r="G115" s="24">
        <f ca="1">'Products indicator value (h)'!H117-'Products indicator value (h)'!K117</f>
        <v>3.4932483292451497</v>
      </c>
      <c r="H115" s="24">
        <f ca="1">-('Products indicator value (h)'!B117-'Products indicator value (h)'!E117)</f>
        <v>-2.0548015987635129</v>
      </c>
      <c r="I115" s="24">
        <f ca="1">-('Products indicator value (h)'!B117-'Products indicator value (h)'!H117)</f>
        <v>1.6245057527013902</v>
      </c>
      <c r="J115" s="24">
        <f ca="1">-('Products indicator value (h)'!B117-'Products indicator value (h)'!K117)</f>
        <v>-1.8687425765437595</v>
      </c>
      <c r="K115" s="24">
        <f ca="1">-('Products indicator value (h)'!E117-'Products indicator value (h)'!H117)</f>
        <v>3.6793073514649031</v>
      </c>
      <c r="L115" s="24">
        <f ca="1">-('Products indicator value (h)'!E117-'Products indicator value (h)'!K117)</f>
        <v>0.18605902221975334</v>
      </c>
      <c r="M115" s="24">
        <f ca="1">-('Products indicator value (h)'!H117-'Products indicator value (h)'!K117)</f>
        <v>-3.4932483292451497</v>
      </c>
      <c r="N115" s="24">
        <f ca="1">'Products indicator value (h)'!C117-'Products indicator value (h)'!F117</f>
        <v>15.120809835550176</v>
      </c>
      <c r="O115" s="24">
        <f ca="1">'Products indicator value (h)'!C117-'Products indicator value (h)'!I117</f>
        <v>-12.083350878558875</v>
      </c>
      <c r="P115" s="24">
        <f ca="1">'Products indicator value (h)'!C117-'Products indicator value (h)'!L117</f>
        <v>4.2358725439501512</v>
      </c>
      <c r="Q115" s="24">
        <f ca="1">'Products indicator value (h)'!F117-'Products indicator value (h)'!I117</f>
        <v>-27.204160714109051</v>
      </c>
      <c r="R115" s="24">
        <f ca="1">'Products indicator value (h)'!F117-'Products indicator value (h)'!L117</f>
        <v>-10.884937291600025</v>
      </c>
      <c r="S115" s="24">
        <f ca="1">'Products indicator value (h)'!I117-'Products indicator value (h)'!L117</f>
        <v>16.319223422509026</v>
      </c>
      <c r="T115" s="24">
        <f ca="1">-('Products indicator value (h)'!C117-'Products indicator value (h)'!F117)</f>
        <v>-15.120809835550176</v>
      </c>
      <c r="U115" s="24">
        <f ca="1">-('Products indicator value (h)'!C117-'Products indicator value (h)'!I117)</f>
        <v>12.083350878558875</v>
      </c>
      <c r="V115" s="24">
        <f ca="1">-('Products indicator value (h)'!C117-'Products indicator value (h)'!L117)</f>
        <v>-4.2358725439501512</v>
      </c>
      <c r="W115" s="24">
        <f ca="1">-('Products indicator value (h)'!F117-'Products indicator value (h)'!I117)</f>
        <v>27.204160714109051</v>
      </c>
      <c r="X115" s="24">
        <f ca="1">-('Products indicator value (h)'!F117-'Products indicator value (h)'!L117)</f>
        <v>10.884937291600025</v>
      </c>
      <c r="Y115" s="24">
        <f ca="1">-('Products indicator value (h)'!I117-'Products indicator value (h)'!L117)</f>
        <v>-16.319223422509026</v>
      </c>
      <c r="Z115" s="24">
        <f ca="1">'Products indicator value (h)'!D117-'Products indicator value (h)'!G117</f>
        <v>0.3369618309804332</v>
      </c>
      <c r="AA115" s="24">
        <f ca="1">'Products indicator value (h)'!D117-'Products indicator value (h)'!J117</f>
        <v>0.14455768103507038</v>
      </c>
      <c r="AB115" s="24">
        <f ca="1">'Products indicator value (h)'!D117-'Products indicator value (h)'!M117</f>
        <v>4.4806490840672009E-3</v>
      </c>
      <c r="AC115" s="24">
        <f ca="1">'Products indicator value (h)'!G117-'Products indicator value (h)'!J117</f>
        <v>-0.19240414994536281</v>
      </c>
      <c r="AD115" s="24">
        <f ca="1">'Products indicator value (h)'!G117-'Products indicator value (h)'!M117</f>
        <v>-0.332481181896366</v>
      </c>
      <c r="AE115" s="24">
        <f ca="1">'Products indicator value (h)'!J117-'Products indicator value (h)'!M117</f>
        <v>-0.14007703195100318</v>
      </c>
      <c r="AF115" s="24">
        <f ca="1">-('Products indicator value (h)'!D117-'Products indicator value (h)'!G117)</f>
        <v>-0.3369618309804332</v>
      </c>
      <c r="AG115" s="24">
        <f ca="1">-('Products indicator value (h)'!D117-'Products indicator value (h)'!J117)</f>
        <v>-0.14455768103507038</v>
      </c>
      <c r="AH115" s="24">
        <f ca="1">-('Products indicator value (h)'!D117-'Products indicator value (h)'!M117)</f>
        <v>-4.4806490840672009E-3</v>
      </c>
      <c r="AI115" s="24">
        <f ca="1">-('Products indicator value (h)'!G117-'Products indicator value (h)'!J117)</f>
        <v>0.19240414994536281</v>
      </c>
      <c r="AJ115" s="24">
        <f ca="1">-('Products indicator value (h)'!G117-'Products indicator value (h)'!M117)</f>
        <v>0.332481181896366</v>
      </c>
      <c r="AK115" s="24">
        <f ca="1">-('Products indicator value (h)'!J117-'Products indicator value (h)'!M117)</f>
        <v>0.14007703195100318</v>
      </c>
    </row>
    <row r="116" spans="1:37">
      <c r="A116" s="7">
        <v>114</v>
      </c>
      <c r="B116" s="24">
        <f ca="1">'Products indicator value (h)'!B118-'Products indicator value (h)'!E118</f>
        <v>3.6762563359730294</v>
      </c>
      <c r="C116" s="24">
        <f ca="1">'Products indicator value (h)'!B118-'Products indicator value (h)'!H118</f>
        <v>0.43488177686945839</v>
      </c>
      <c r="D116" s="24">
        <f ca="1">'Products indicator value (h)'!B118-'Products indicator value (h)'!K118</f>
        <v>3.5309801248613857</v>
      </c>
      <c r="E116" s="24">
        <f ca="1">'Products indicator value (h)'!E118-'Products indicator value (h)'!H118</f>
        <v>-3.241374559103571</v>
      </c>
      <c r="F116" s="24">
        <f ca="1">'Products indicator value (h)'!E118-'Products indicator value (h)'!K118</f>
        <v>-0.14527621111164368</v>
      </c>
      <c r="G116" s="24">
        <f ca="1">'Products indicator value (h)'!H118-'Products indicator value (h)'!K118</f>
        <v>3.0960983479919273</v>
      </c>
      <c r="H116" s="24">
        <f ca="1">-('Products indicator value (h)'!B118-'Products indicator value (h)'!E118)</f>
        <v>-3.6762563359730294</v>
      </c>
      <c r="I116" s="24">
        <f ca="1">-('Products indicator value (h)'!B118-'Products indicator value (h)'!H118)</f>
        <v>-0.43488177686945839</v>
      </c>
      <c r="J116" s="24">
        <f ca="1">-('Products indicator value (h)'!B118-'Products indicator value (h)'!K118)</f>
        <v>-3.5309801248613857</v>
      </c>
      <c r="K116" s="24">
        <f ca="1">-('Products indicator value (h)'!E118-'Products indicator value (h)'!H118)</f>
        <v>3.241374559103571</v>
      </c>
      <c r="L116" s="24">
        <f ca="1">-('Products indicator value (h)'!E118-'Products indicator value (h)'!K118)</f>
        <v>0.14527621111164368</v>
      </c>
      <c r="M116" s="24">
        <f ca="1">-('Products indicator value (h)'!H118-'Products indicator value (h)'!K118)</f>
        <v>-3.0960983479919273</v>
      </c>
      <c r="N116" s="24">
        <f ca="1">'Products indicator value (h)'!C118-'Products indicator value (h)'!F118</f>
        <v>28.754644050800458</v>
      </c>
      <c r="O116" s="24">
        <f ca="1">'Products indicator value (h)'!C118-'Products indicator value (h)'!I118</f>
        <v>4.3110321702791339</v>
      </c>
      <c r="P116" s="24">
        <f ca="1">'Products indicator value (h)'!C118-'Products indicator value (h)'!L118</f>
        <v>23.522393308265464</v>
      </c>
      <c r="Q116" s="24">
        <f ca="1">'Products indicator value (h)'!F118-'Products indicator value (h)'!I118</f>
        <v>-24.443611880521324</v>
      </c>
      <c r="R116" s="24">
        <f ca="1">'Products indicator value (h)'!F118-'Products indicator value (h)'!L118</f>
        <v>-5.232250742534994</v>
      </c>
      <c r="S116" s="24">
        <f ca="1">'Products indicator value (h)'!I118-'Products indicator value (h)'!L118</f>
        <v>19.21136113798633</v>
      </c>
      <c r="T116" s="24">
        <f ca="1">-('Products indicator value (h)'!C118-'Products indicator value (h)'!F118)</f>
        <v>-28.754644050800458</v>
      </c>
      <c r="U116" s="24">
        <f ca="1">-('Products indicator value (h)'!C118-'Products indicator value (h)'!I118)</f>
        <v>-4.3110321702791339</v>
      </c>
      <c r="V116" s="24">
        <f ca="1">-('Products indicator value (h)'!C118-'Products indicator value (h)'!L118)</f>
        <v>-23.522393308265464</v>
      </c>
      <c r="W116" s="24">
        <f ca="1">-('Products indicator value (h)'!F118-'Products indicator value (h)'!I118)</f>
        <v>24.443611880521324</v>
      </c>
      <c r="X116" s="24">
        <f ca="1">-('Products indicator value (h)'!F118-'Products indicator value (h)'!L118)</f>
        <v>5.232250742534994</v>
      </c>
      <c r="Y116" s="24">
        <f ca="1">-('Products indicator value (h)'!I118-'Products indicator value (h)'!L118)</f>
        <v>-19.21136113798633</v>
      </c>
      <c r="Z116" s="24">
        <f ca="1">'Products indicator value (h)'!D118-'Products indicator value (h)'!G118</f>
        <v>4.4394467927747039E-2</v>
      </c>
      <c r="AA116" s="24">
        <f ca="1">'Products indicator value (h)'!D118-'Products indicator value (h)'!J118</f>
        <v>-0.23934507976777031</v>
      </c>
      <c r="AB116" s="24">
        <f ca="1">'Products indicator value (h)'!D118-'Products indicator value (h)'!M118</f>
        <v>0.21079893419092621</v>
      </c>
      <c r="AC116" s="24">
        <f ca="1">'Products indicator value (h)'!G118-'Products indicator value (h)'!J118</f>
        <v>-0.28373954769551735</v>
      </c>
      <c r="AD116" s="24">
        <f ca="1">'Products indicator value (h)'!G118-'Products indicator value (h)'!M118</f>
        <v>0.16640446626317917</v>
      </c>
      <c r="AE116" s="24">
        <f ca="1">'Products indicator value (h)'!J118-'Products indicator value (h)'!M118</f>
        <v>0.45014401395869652</v>
      </c>
      <c r="AF116" s="24">
        <f ca="1">-('Products indicator value (h)'!D118-'Products indicator value (h)'!G118)</f>
        <v>-4.4394467927747039E-2</v>
      </c>
      <c r="AG116" s="24">
        <f ca="1">-('Products indicator value (h)'!D118-'Products indicator value (h)'!J118)</f>
        <v>0.23934507976777031</v>
      </c>
      <c r="AH116" s="24">
        <f ca="1">-('Products indicator value (h)'!D118-'Products indicator value (h)'!M118)</f>
        <v>-0.21079893419092621</v>
      </c>
      <c r="AI116" s="24">
        <f ca="1">-('Products indicator value (h)'!G118-'Products indicator value (h)'!J118)</f>
        <v>0.28373954769551735</v>
      </c>
      <c r="AJ116" s="24">
        <f ca="1">-('Products indicator value (h)'!G118-'Products indicator value (h)'!M118)</f>
        <v>-0.16640446626317917</v>
      </c>
      <c r="AK116" s="24">
        <f ca="1">-('Products indicator value (h)'!J118-'Products indicator value (h)'!M118)</f>
        <v>-0.45014401395869652</v>
      </c>
    </row>
    <row r="117" spans="1:37">
      <c r="A117" s="7">
        <v>115</v>
      </c>
      <c r="B117" s="24">
        <f ca="1">'Products indicator value (h)'!B119-'Products indicator value (h)'!E119</f>
        <v>4.8944291602245524</v>
      </c>
      <c r="C117" s="24">
        <f ca="1">'Products indicator value (h)'!B119-'Products indicator value (h)'!H119</f>
        <v>1.1553239001039657</v>
      </c>
      <c r="D117" s="24">
        <f ca="1">'Products indicator value (h)'!B119-'Products indicator value (h)'!K119</f>
        <v>4.4120107686333032</v>
      </c>
      <c r="E117" s="24">
        <f ca="1">'Products indicator value (h)'!E119-'Products indicator value (h)'!H119</f>
        <v>-3.7391052601205867</v>
      </c>
      <c r="F117" s="24">
        <f ca="1">'Products indicator value (h)'!E119-'Products indicator value (h)'!K119</f>
        <v>-0.48241839159124922</v>
      </c>
      <c r="G117" s="24">
        <f ca="1">'Products indicator value (h)'!H119-'Products indicator value (h)'!K119</f>
        <v>3.2566868685293375</v>
      </c>
      <c r="H117" s="24">
        <f ca="1">-('Products indicator value (h)'!B119-'Products indicator value (h)'!E119)</f>
        <v>-4.8944291602245524</v>
      </c>
      <c r="I117" s="24">
        <f ca="1">-('Products indicator value (h)'!B119-'Products indicator value (h)'!H119)</f>
        <v>-1.1553239001039657</v>
      </c>
      <c r="J117" s="24">
        <f ca="1">-('Products indicator value (h)'!B119-'Products indicator value (h)'!K119)</f>
        <v>-4.4120107686333032</v>
      </c>
      <c r="K117" s="24">
        <f ca="1">-('Products indicator value (h)'!E119-'Products indicator value (h)'!H119)</f>
        <v>3.7391052601205867</v>
      </c>
      <c r="L117" s="24">
        <f ca="1">-('Products indicator value (h)'!E119-'Products indicator value (h)'!K119)</f>
        <v>0.48241839159124922</v>
      </c>
      <c r="M117" s="24">
        <f ca="1">-('Products indicator value (h)'!H119-'Products indicator value (h)'!K119)</f>
        <v>-3.2566868685293375</v>
      </c>
      <c r="N117" s="24">
        <f ca="1">'Products indicator value (h)'!C119-'Products indicator value (h)'!F119</f>
        <v>16.473790531749486</v>
      </c>
      <c r="O117" s="24">
        <f ca="1">'Products indicator value (h)'!C119-'Products indicator value (h)'!I119</f>
        <v>-8.9658984364941148</v>
      </c>
      <c r="P117" s="24">
        <f ca="1">'Products indicator value (h)'!C119-'Products indicator value (h)'!L119</f>
        <v>8.4382521812063374</v>
      </c>
      <c r="Q117" s="24">
        <f ca="1">'Products indicator value (h)'!F119-'Products indicator value (h)'!I119</f>
        <v>-25.439688968243601</v>
      </c>
      <c r="R117" s="24">
        <f ca="1">'Products indicator value (h)'!F119-'Products indicator value (h)'!L119</f>
        <v>-8.035538350543149</v>
      </c>
      <c r="S117" s="24">
        <f ca="1">'Products indicator value (h)'!I119-'Products indicator value (h)'!L119</f>
        <v>17.404150617700452</v>
      </c>
      <c r="T117" s="24">
        <f ca="1">-('Products indicator value (h)'!C119-'Products indicator value (h)'!F119)</f>
        <v>-16.473790531749486</v>
      </c>
      <c r="U117" s="24">
        <f ca="1">-('Products indicator value (h)'!C119-'Products indicator value (h)'!I119)</f>
        <v>8.9658984364941148</v>
      </c>
      <c r="V117" s="24">
        <f ca="1">-('Products indicator value (h)'!C119-'Products indicator value (h)'!L119)</f>
        <v>-8.4382521812063374</v>
      </c>
      <c r="W117" s="24">
        <f ca="1">-('Products indicator value (h)'!F119-'Products indicator value (h)'!I119)</f>
        <v>25.439688968243601</v>
      </c>
      <c r="X117" s="24">
        <f ca="1">-('Products indicator value (h)'!F119-'Products indicator value (h)'!L119)</f>
        <v>8.035538350543149</v>
      </c>
      <c r="Y117" s="24">
        <f ca="1">-('Products indicator value (h)'!I119-'Products indicator value (h)'!L119)</f>
        <v>-17.404150617700452</v>
      </c>
      <c r="Z117" s="24">
        <f ca="1">'Products indicator value (h)'!D119-'Products indicator value (h)'!G119</f>
        <v>-0.27438985443760311</v>
      </c>
      <c r="AA117" s="24">
        <f ca="1">'Products indicator value (h)'!D119-'Products indicator value (h)'!J119</f>
        <v>-0.15856144606700484</v>
      </c>
      <c r="AB117" s="24">
        <f ca="1">'Products indicator value (h)'!D119-'Products indicator value (h)'!M119</f>
        <v>-1.0592895943295266E-2</v>
      </c>
      <c r="AC117" s="24">
        <f ca="1">'Products indicator value (h)'!G119-'Products indicator value (h)'!J119</f>
        <v>0.11582840837059827</v>
      </c>
      <c r="AD117" s="24">
        <f ca="1">'Products indicator value (h)'!G119-'Products indicator value (h)'!M119</f>
        <v>0.26379695849430784</v>
      </c>
      <c r="AE117" s="24">
        <f ca="1">'Products indicator value (h)'!J119-'Products indicator value (h)'!M119</f>
        <v>0.14796855012370957</v>
      </c>
      <c r="AF117" s="24">
        <f ca="1">-('Products indicator value (h)'!D119-'Products indicator value (h)'!G119)</f>
        <v>0.27438985443760311</v>
      </c>
      <c r="AG117" s="24">
        <f ca="1">-('Products indicator value (h)'!D119-'Products indicator value (h)'!J119)</f>
        <v>0.15856144606700484</v>
      </c>
      <c r="AH117" s="24">
        <f ca="1">-('Products indicator value (h)'!D119-'Products indicator value (h)'!M119)</f>
        <v>1.0592895943295266E-2</v>
      </c>
      <c r="AI117" s="24">
        <f ca="1">-('Products indicator value (h)'!G119-'Products indicator value (h)'!J119)</f>
        <v>-0.11582840837059827</v>
      </c>
      <c r="AJ117" s="24">
        <f ca="1">-('Products indicator value (h)'!G119-'Products indicator value (h)'!M119)</f>
        <v>-0.26379695849430784</v>
      </c>
      <c r="AK117" s="24">
        <f ca="1">-('Products indicator value (h)'!J119-'Products indicator value (h)'!M119)</f>
        <v>-0.14796855012370957</v>
      </c>
    </row>
    <row r="118" spans="1:37">
      <c r="A118" s="7">
        <v>116</v>
      </c>
      <c r="B118" s="24">
        <f ca="1">'Products indicator value (h)'!B120-'Products indicator value (h)'!E120</f>
        <v>1.8444293695667868</v>
      </c>
      <c r="C118" s="24">
        <f ca="1">'Products indicator value (h)'!B120-'Products indicator value (h)'!H120</f>
        <v>-3.1235142466149082</v>
      </c>
      <c r="D118" s="24">
        <f ca="1">'Products indicator value (h)'!B120-'Products indicator value (h)'!K120</f>
        <v>2.549347073489014</v>
      </c>
      <c r="E118" s="24">
        <f ca="1">'Products indicator value (h)'!E120-'Products indicator value (h)'!H120</f>
        <v>-4.967943616181695</v>
      </c>
      <c r="F118" s="24">
        <f ca="1">'Products indicator value (h)'!E120-'Products indicator value (h)'!K120</f>
        <v>0.70491770392222719</v>
      </c>
      <c r="G118" s="24">
        <f ca="1">'Products indicator value (h)'!H120-'Products indicator value (h)'!K120</f>
        <v>5.6728613201039222</v>
      </c>
      <c r="H118" s="24">
        <f ca="1">-('Products indicator value (h)'!B120-'Products indicator value (h)'!E120)</f>
        <v>-1.8444293695667868</v>
      </c>
      <c r="I118" s="24">
        <f ca="1">-('Products indicator value (h)'!B120-'Products indicator value (h)'!H120)</f>
        <v>3.1235142466149082</v>
      </c>
      <c r="J118" s="24">
        <f ca="1">-('Products indicator value (h)'!B120-'Products indicator value (h)'!K120)</f>
        <v>-2.549347073489014</v>
      </c>
      <c r="K118" s="24">
        <f ca="1">-('Products indicator value (h)'!E120-'Products indicator value (h)'!H120)</f>
        <v>4.967943616181695</v>
      </c>
      <c r="L118" s="24">
        <f ca="1">-('Products indicator value (h)'!E120-'Products indicator value (h)'!K120)</f>
        <v>-0.70491770392222719</v>
      </c>
      <c r="M118" s="24">
        <f ca="1">-('Products indicator value (h)'!H120-'Products indicator value (h)'!K120)</f>
        <v>-5.6728613201039222</v>
      </c>
      <c r="N118" s="24">
        <f ca="1">'Products indicator value (h)'!C120-'Products indicator value (h)'!F120</f>
        <v>23.709717303228913</v>
      </c>
      <c r="O118" s="24">
        <f ca="1">'Products indicator value (h)'!C120-'Products indicator value (h)'!I120</f>
        <v>7.1981960294734364</v>
      </c>
      <c r="P118" s="24">
        <f ca="1">'Products indicator value (h)'!C120-'Products indicator value (h)'!L120</f>
        <v>13.948401197639079</v>
      </c>
      <c r="Q118" s="24">
        <f ca="1">'Products indicator value (h)'!F120-'Products indicator value (h)'!I120</f>
        <v>-16.511521273755477</v>
      </c>
      <c r="R118" s="24">
        <f ca="1">'Products indicator value (h)'!F120-'Products indicator value (h)'!L120</f>
        <v>-9.7613161055898345</v>
      </c>
      <c r="S118" s="24">
        <f ca="1">'Products indicator value (h)'!I120-'Products indicator value (h)'!L120</f>
        <v>6.7502051681656425</v>
      </c>
      <c r="T118" s="24">
        <f ca="1">-('Products indicator value (h)'!C120-'Products indicator value (h)'!F120)</f>
        <v>-23.709717303228913</v>
      </c>
      <c r="U118" s="24">
        <f ca="1">-('Products indicator value (h)'!C120-'Products indicator value (h)'!I120)</f>
        <v>-7.1981960294734364</v>
      </c>
      <c r="V118" s="24">
        <f ca="1">-('Products indicator value (h)'!C120-'Products indicator value (h)'!L120)</f>
        <v>-13.948401197639079</v>
      </c>
      <c r="W118" s="24">
        <f ca="1">-('Products indicator value (h)'!F120-'Products indicator value (h)'!I120)</f>
        <v>16.511521273755477</v>
      </c>
      <c r="X118" s="24">
        <f ca="1">-('Products indicator value (h)'!F120-'Products indicator value (h)'!L120)</f>
        <v>9.7613161055898345</v>
      </c>
      <c r="Y118" s="24">
        <f ca="1">-('Products indicator value (h)'!I120-'Products indicator value (h)'!L120)</f>
        <v>-6.7502051681656425</v>
      </c>
      <c r="Z118" s="24">
        <f ca="1">'Products indicator value (h)'!D120-'Products indicator value (h)'!G120</f>
        <v>0.47188859299816177</v>
      </c>
      <c r="AA118" s="24">
        <f ca="1">'Products indicator value (h)'!D120-'Products indicator value (h)'!J120</f>
        <v>0.18669342377618547</v>
      </c>
      <c r="AB118" s="24">
        <f ca="1">'Products indicator value (h)'!D120-'Products indicator value (h)'!M120</f>
        <v>1.3493022402355059E-2</v>
      </c>
      <c r="AC118" s="24">
        <f ca="1">'Products indicator value (h)'!G120-'Products indicator value (h)'!J120</f>
        <v>-0.2851951692219763</v>
      </c>
      <c r="AD118" s="24">
        <f ca="1">'Products indicator value (h)'!G120-'Products indicator value (h)'!M120</f>
        <v>-0.45839557059580671</v>
      </c>
      <c r="AE118" s="24">
        <f ca="1">'Products indicator value (h)'!J120-'Products indicator value (h)'!M120</f>
        <v>-0.17320040137383041</v>
      </c>
      <c r="AF118" s="24">
        <f ca="1">-('Products indicator value (h)'!D120-'Products indicator value (h)'!G120)</f>
        <v>-0.47188859299816177</v>
      </c>
      <c r="AG118" s="24">
        <f ca="1">-('Products indicator value (h)'!D120-'Products indicator value (h)'!J120)</f>
        <v>-0.18669342377618547</v>
      </c>
      <c r="AH118" s="24">
        <f ca="1">-('Products indicator value (h)'!D120-'Products indicator value (h)'!M120)</f>
        <v>-1.3493022402355059E-2</v>
      </c>
      <c r="AI118" s="24">
        <f ca="1">-('Products indicator value (h)'!G120-'Products indicator value (h)'!J120)</f>
        <v>0.2851951692219763</v>
      </c>
      <c r="AJ118" s="24">
        <f ca="1">-('Products indicator value (h)'!G120-'Products indicator value (h)'!M120)</f>
        <v>0.45839557059580671</v>
      </c>
      <c r="AK118" s="24">
        <f ca="1">-('Products indicator value (h)'!J120-'Products indicator value (h)'!M120)</f>
        <v>0.17320040137383041</v>
      </c>
    </row>
    <row r="119" spans="1:37">
      <c r="A119" s="7">
        <v>117</v>
      </c>
      <c r="B119" s="24">
        <f ca="1">'Products indicator value (h)'!B121-'Products indicator value (h)'!E121</f>
        <v>3.9834905112065684</v>
      </c>
      <c r="C119" s="24">
        <f ca="1">'Products indicator value (h)'!B121-'Products indicator value (h)'!H121</f>
        <v>0.77638951989459315</v>
      </c>
      <c r="D119" s="24">
        <f ca="1">'Products indicator value (h)'!B121-'Products indicator value (h)'!K121</f>
        <v>3.9393418267603622</v>
      </c>
      <c r="E119" s="24">
        <f ca="1">'Products indicator value (h)'!E121-'Products indicator value (h)'!H121</f>
        <v>-3.2071009913119752</v>
      </c>
      <c r="F119" s="24">
        <f ca="1">'Products indicator value (h)'!E121-'Products indicator value (h)'!K121</f>
        <v>-4.4148684446206232E-2</v>
      </c>
      <c r="G119" s="24">
        <f ca="1">'Products indicator value (h)'!H121-'Products indicator value (h)'!K121</f>
        <v>3.162952306865769</v>
      </c>
      <c r="H119" s="24">
        <f ca="1">-('Products indicator value (h)'!B121-'Products indicator value (h)'!E121)</f>
        <v>-3.9834905112065684</v>
      </c>
      <c r="I119" s="24">
        <f ca="1">-('Products indicator value (h)'!B121-'Products indicator value (h)'!H121)</f>
        <v>-0.77638951989459315</v>
      </c>
      <c r="J119" s="24">
        <f ca="1">-('Products indicator value (h)'!B121-'Products indicator value (h)'!K121)</f>
        <v>-3.9393418267603622</v>
      </c>
      <c r="K119" s="24">
        <f ca="1">-('Products indicator value (h)'!E121-'Products indicator value (h)'!H121)</f>
        <v>3.2071009913119752</v>
      </c>
      <c r="L119" s="24">
        <f ca="1">-('Products indicator value (h)'!E121-'Products indicator value (h)'!K121)</f>
        <v>4.4148684446206232E-2</v>
      </c>
      <c r="M119" s="24">
        <f ca="1">-('Products indicator value (h)'!H121-'Products indicator value (h)'!K121)</f>
        <v>-3.162952306865769</v>
      </c>
      <c r="N119" s="24">
        <f ca="1">'Products indicator value (h)'!C121-'Products indicator value (h)'!F121</f>
        <v>24.610361619090362</v>
      </c>
      <c r="O119" s="24">
        <f ca="1">'Products indicator value (h)'!C121-'Products indicator value (h)'!I121</f>
        <v>6.3276261136702203</v>
      </c>
      <c r="P119" s="24">
        <f ca="1">'Products indicator value (h)'!C121-'Products indicator value (h)'!L121</f>
        <v>27.264357047413547</v>
      </c>
      <c r="Q119" s="24">
        <f ca="1">'Products indicator value (h)'!F121-'Products indicator value (h)'!I121</f>
        <v>-18.282735505420142</v>
      </c>
      <c r="R119" s="24">
        <f ca="1">'Products indicator value (h)'!F121-'Products indicator value (h)'!L121</f>
        <v>2.653995428323185</v>
      </c>
      <c r="S119" s="24">
        <f ca="1">'Products indicator value (h)'!I121-'Products indicator value (h)'!L121</f>
        <v>20.936730933743327</v>
      </c>
      <c r="T119" s="24">
        <f ca="1">-('Products indicator value (h)'!C121-'Products indicator value (h)'!F121)</f>
        <v>-24.610361619090362</v>
      </c>
      <c r="U119" s="24">
        <f ca="1">-('Products indicator value (h)'!C121-'Products indicator value (h)'!I121)</f>
        <v>-6.3276261136702203</v>
      </c>
      <c r="V119" s="24">
        <f ca="1">-('Products indicator value (h)'!C121-'Products indicator value (h)'!L121)</f>
        <v>-27.264357047413547</v>
      </c>
      <c r="W119" s="24">
        <f ca="1">-('Products indicator value (h)'!F121-'Products indicator value (h)'!I121)</f>
        <v>18.282735505420142</v>
      </c>
      <c r="X119" s="24">
        <f ca="1">-('Products indicator value (h)'!F121-'Products indicator value (h)'!L121)</f>
        <v>-2.653995428323185</v>
      </c>
      <c r="Y119" s="24">
        <f ca="1">-('Products indicator value (h)'!I121-'Products indicator value (h)'!L121)</f>
        <v>-20.936730933743327</v>
      </c>
      <c r="Z119" s="24">
        <f ca="1">'Products indicator value (h)'!D121-'Products indicator value (h)'!G121</f>
        <v>0.83947757582995131</v>
      </c>
      <c r="AA119" s="24">
        <f ca="1">'Products indicator value (h)'!D121-'Products indicator value (h)'!J121</f>
        <v>9.0996084143391665E-2</v>
      </c>
      <c r="AB119" s="24">
        <f ca="1">'Products indicator value (h)'!D121-'Products indicator value (h)'!M121</f>
        <v>0.22785777435282384</v>
      </c>
      <c r="AC119" s="24">
        <f ca="1">'Products indicator value (h)'!G121-'Products indicator value (h)'!J121</f>
        <v>-0.74848149168655964</v>
      </c>
      <c r="AD119" s="24">
        <f ca="1">'Products indicator value (h)'!G121-'Products indicator value (h)'!M121</f>
        <v>-0.61161980147712747</v>
      </c>
      <c r="AE119" s="24">
        <f ca="1">'Products indicator value (h)'!J121-'Products indicator value (h)'!M121</f>
        <v>0.13686169020943217</v>
      </c>
      <c r="AF119" s="24">
        <f ca="1">-('Products indicator value (h)'!D121-'Products indicator value (h)'!G121)</f>
        <v>-0.83947757582995131</v>
      </c>
      <c r="AG119" s="24">
        <f ca="1">-('Products indicator value (h)'!D121-'Products indicator value (h)'!J121)</f>
        <v>-9.0996084143391665E-2</v>
      </c>
      <c r="AH119" s="24">
        <f ca="1">-('Products indicator value (h)'!D121-'Products indicator value (h)'!M121)</f>
        <v>-0.22785777435282384</v>
      </c>
      <c r="AI119" s="24">
        <f ca="1">-('Products indicator value (h)'!G121-'Products indicator value (h)'!J121)</f>
        <v>0.74848149168655964</v>
      </c>
      <c r="AJ119" s="24">
        <f ca="1">-('Products indicator value (h)'!G121-'Products indicator value (h)'!M121)</f>
        <v>0.61161980147712747</v>
      </c>
      <c r="AK119" s="24">
        <f ca="1">-('Products indicator value (h)'!J121-'Products indicator value (h)'!M121)</f>
        <v>-0.13686169020943217</v>
      </c>
    </row>
    <row r="120" spans="1:37">
      <c r="A120" s="7">
        <v>118</v>
      </c>
      <c r="B120" s="24">
        <f ca="1">'Products indicator value (h)'!B122-'Products indicator value (h)'!E122</f>
        <v>3.4076692091757605</v>
      </c>
      <c r="C120" s="24">
        <f ca="1">'Products indicator value (h)'!B122-'Products indicator value (h)'!H122</f>
        <v>-2.4861020398946927</v>
      </c>
      <c r="D120" s="24">
        <f ca="1">'Products indicator value (h)'!B122-'Products indicator value (h)'!K122</f>
        <v>3.7013326110201081</v>
      </c>
      <c r="E120" s="24">
        <f ca="1">'Products indicator value (h)'!E122-'Products indicator value (h)'!H122</f>
        <v>-5.8937712490704532</v>
      </c>
      <c r="F120" s="24">
        <f ca="1">'Products indicator value (h)'!E122-'Products indicator value (h)'!K122</f>
        <v>0.29366340184434758</v>
      </c>
      <c r="G120" s="24">
        <f ca="1">'Products indicator value (h)'!H122-'Products indicator value (h)'!K122</f>
        <v>6.1874346509148008</v>
      </c>
      <c r="H120" s="24">
        <f ca="1">-('Products indicator value (h)'!B122-'Products indicator value (h)'!E122)</f>
        <v>-3.4076692091757605</v>
      </c>
      <c r="I120" s="24">
        <f ca="1">-('Products indicator value (h)'!B122-'Products indicator value (h)'!H122)</f>
        <v>2.4861020398946927</v>
      </c>
      <c r="J120" s="24">
        <f ca="1">-('Products indicator value (h)'!B122-'Products indicator value (h)'!K122)</f>
        <v>-3.7013326110201081</v>
      </c>
      <c r="K120" s="24">
        <f ca="1">-('Products indicator value (h)'!E122-'Products indicator value (h)'!H122)</f>
        <v>5.8937712490704532</v>
      </c>
      <c r="L120" s="24">
        <f ca="1">-('Products indicator value (h)'!E122-'Products indicator value (h)'!K122)</f>
        <v>-0.29366340184434758</v>
      </c>
      <c r="M120" s="24">
        <f ca="1">-('Products indicator value (h)'!H122-'Products indicator value (h)'!K122)</f>
        <v>-6.1874346509148008</v>
      </c>
      <c r="N120" s="24">
        <f ca="1">'Products indicator value (h)'!C122-'Products indicator value (h)'!F122</f>
        <v>11.20789767097569</v>
      </c>
      <c r="O120" s="24">
        <f ca="1">'Products indicator value (h)'!C122-'Products indicator value (h)'!I122</f>
        <v>12.074540892771168</v>
      </c>
      <c r="P120" s="24">
        <f ca="1">'Products indicator value (h)'!C122-'Products indicator value (h)'!L122</f>
        <v>6.5294077557022661</v>
      </c>
      <c r="Q120" s="24">
        <f ca="1">'Products indicator value (h)'!F122-'Products indicator value (h)'!I122</f>
        <v>0.86664322179547781</v>
      </c>
      <c r="R120" s="24">
        <f ca="1">'Products indicator value (h)'!F122-'Products indicator value (h)'!L122</f>
        <v>-4.6784899152734241</v>
      </c>
      <c r="S120" s="24">
        <f ca="1">'Products indicator value (h)'!I122-'Products indicator value (h)'!L122</f>
        <v>-5.5451331370689019</v>
      </c>
      <c r="T120" s="24">
        <f ca="1">-('Products indicator value (h)'!C122-'Products indicator value (h)'!F122)</f>
        <v>-11.20789767097569</v>
      </c>
      <c r="U120" s="24">
        <f ca="1">-('Products indicator value (h)'!C122-'Products indicator value (h)'!I122)</f>
        <v>-12.074540892771168</v>
      </c>
      <c r="V120" s="24">
        <f ca="1">-('Products indicator value (h)'!C122-'Products indicator value (h)'!L122)</f>
        <v>-6.5294077557022661</v>
      </c>
      <c r="W120" s="24">
        <f ca="1">-('Products indicator value (h)'!F122-'Products indicator value (h)'!I122)</f>
        <v>-0.86664322179547781</v>
      </c>
      <c r="X120" s="24">
        <f ca="1">-('Products indicator value (h)'!F122-'Products indicator value (h)'!L122)</f>
        <v>4.6784899152734241</v>
      </c>
      <c r="Y120" s="24">
        <f ca="1">-('Products indicator value (h)'!I122-'Products indicator value (h)'!L122)</f>
        <v>5.5451331370689019</v>
      </c>
      <c r="Z120" s="24">
        <f ca="1">'Products indicator value (h)'!D122-'Products indicator value (h)'!G122</f>
        <v>-0.54070394979509784</v>
      </c>
      <c r="AA120" s="24">
        <f ca="1">'Products indicator value (h)'!D122-'Products indicator value (h)'!J122</f>
        <v>-0.48464334171373635</v>
      </c>
      <c r="AB120" s="24">
        <f ca="1">'Products indicator value (h)'!D122-'Products indicator value (h)'!M122</f>
        <v>-0.16501261816642065</v>
      </c>
      <c r="AC120" s="24">
        <f ca="1">'Products indicator value (h)'!G122-'Products indicator value (h)'!J122</f>
        <v>5.6060608081361485E-2</v>
      </c>
      <c r="AD120" s="24">
        <f ca="1">'Products indicator value (h)'!G122-'Products indicator value (h)'!M122</f>
        <v>0.37569133162867718</v>
      </c>
      <c r="AE120" s="24">
        <f ca="1">'Products indicator value (h)'!J122-'Products indicator value (h)'!M122</f>
        <v>0.3196307235473157</v>
      </c>
      <c r="AF120" s="24">
        <f ca="1">-('Products indicator value (h)'!D122-'Products indicator value (h)'!G122)</f>
        <v>0.54070394979509784</v>
      </c>
      <c r="AG120" s="24">
        <f ca="1">-('Products indicator value (h)'!D122-'Products indicator value (h)'!J122)</f>
        <v>0.48464334171373635</v>
      </c>
      <c r="AH120" s="24">
        <f ca="1">-('Products indicator value (h)'!D122-'Products indicator value (h)'!M122)</f>
        <v>0.16501261816642065</v>
      </c>
      <c r="AI120" s="24">
        <f ca="1">-('Products indicator value (h)'!G122-'Products indicator value (h)'!J122)</f>
        <v>-5.6060608081361485E-2</v>
      </c>
      <c r="AJ120" s="24">
        <f ca="1">-('Products indicator value (h)'!G122-'Products indicator value (h)'!M122)</f>
        <v>-0.37569133162867718</v>
      </c>
      <c r="AK120" s="24">
        <f ca="1">-('Products indicator value (h)'!J122-'Products indicator value (h)'!M122)</f>
        <v>-0.3196307235473157</v>
      </c>
    </row>
    <row r="121" spans="1:37">
      <c r="A121" s="7">
        <v>119</v>
      </c>
      <c r="B121" s="24">
        <f ca="1">'Products indicator value (h)'!B123-'Products indicator value (h)'!E123</f>
        <v>3.9014227553405449</v>
      </c>
      <c r="C121" s="24">
        <f ca="1">'Products indicator value (h)'!B123-'Products indicator value (h)'!H123</f>
        <v>1.5466565803652346</v>
      </c>
      <c r="D121" s="24">
        <f ca="1">'Products indicator value (h)'!B123-'Products indicator value (h)'!K123</f>
        <v>3.1290945027717045</v>
      </c>
      <c r="E121" s="24">
        <f ca="1">'Products indicator value (h)'!E123-'Products indicator value (h)'!H123</f>
        <v>-2.3547661749753104</v>
      </c>
      <c r="F121" s="24">
        <f ca="1">'Products indicator value (h)'!E123-'Products indicator value (h)'!K123</f>
        <v>-0.77232825256884041</v>
      </c>
      <c r="G121" s="24">
        <f ca="1">'Products indicator value (h)'!H123-'Products indicator value (h)'!K123</f>
        <v>1.58243792240647</v>
      </c>
      <c r="H121" s="24">
        <f ca="1">-('Products indicator value (h)'!B123-'Products indicator value (h)'!E123)</f>
        <v>-3.9014227553405449</v>
      </c>
      <c r="I121" s="24">
        <f ca="1">-('Products indicator value (h)'!B123-'Products indicator value (h)'!H123)</f>
        <v>-1.5466565803652346</v>
      </c>
      <c r="J121" s="24">
        <f ca="1">-('Products indicator value (h)'!B123-'Products indicator value (h)'!K123)</f>
        <v>-3.1290945027717045</v>
      </c>
      <c r="K121" s="24">
        <f ca="1">-('Products indicator value (h)'!E123-'Products indicator value (h)'!H123)</f>
        <v>2.3547661749753104</v>
      </c>
      <c r="L121" s="24">
        <f ca="1">-('Products indicator value (h)'!E123-'Products indicator value (h)'!K123)</f>
        <v>0.77232825256884041</v>
      </c>
      <c r="M121" s="24">
        <f ca="1">-('Products indicator value (h)'!H123-'Products indicator value (h)'!K123)</f>
        <v>-1.58243792240647</v>
      </c>
      <c r="N121" s="24">
        <f ca="1">'Products indicator value (h)'!C123-'Products indicator value (h)'!F123</f>
        <v>14.990674605087257</v>
      </c>
      <c r="O121" s="24">
        <f ca="1">'Products indicator value (h)'!C123-'Products indicator value (h)'!I123</f>
        <v>-8.5453975206200425</v>
      </c>
      <c r="P121" s="24">
        <f ca="1">'Products indicator value (h)'!C123-'Products indicator value (h)'!L123</f>
        <v>-2.233660777098045</v>
      </c>
      <c r="Q121" s="24">
        <f ca="1">'Products indicator value (h)'!F123-'Products indicator value (h)'!I123</f>
        <v>-23.5360721257073</v>
      </c>
      <c r="R121" s="24">
        <f ca="1">'Products indicator value (h)'!F123-'Products indicator value (h)'!L123</f>
        <v>-17.224335382185302</v>
      </c>
      <c r="S121" s="24">
        <f ca="1">'Products indicator value (h)'!I123-'Products indicator value (h)'!L123</f>
        <v>6.3117367435219975</v>
      </c>
      <c r="T121" s="24">
        <f ca="1">-('Products indicator value (h)'!C123-'Products indicator value (h)'!F123)</f>
        <v>-14.990674605087257</v>
      </c>
      <c r="U121" s="24">
        <f ca="1">-('Products indicator value (h)'!C123-'Products indicator value (h)'!I123)</f>
        <v>8.5453975206200425</v>
      </c>
      <c r="V121" s="24">
        <f ca="1">-('Products indicator value (h)'!C123-'Products indicator value (h)'!L123)</f>
        <v>2.233660777098045</v>
      </c>
      <c r="W121" s="24">
        <f ca="1">-('Products indicator value (h)'!F123-'Products indicator value (h)'!I123)</f>
        <v>23.5360721257073</v>
      </c>
      <c r="X121" s="24">
        <f ca="1">-('Products indicator value (h)'!F123-'Products indicator value (h)'!L123)</f>
        <v>17.224335382185302</v>
      </c>
      <c r="Y121" s="24">
        <f ca="1">-('Products indicator value (h)'!I123-'Products indicator value (h)'!L123)</f>
        <v>-6.3117367435219975</v>
      </c>
      <c r="Z121" s="24">
        <f ca="1">'Products indicator value (h)'!D123-'Products indicator value (h)'!G123</f>
        <v>-0.30993440220347646</v>
      </c>
      <c r="AA121" s="24">
        <f ca="1">'Products indicator value (h)'!D123-'Products indicator value (h)'!J123</f>
        <v>-0.68350891408684866</v>
      </c>
      <c r="AB121" s="24">
        <f ca="1">'Products indicator value (h)'!D123-'Products indicator value (h)'!M123</f>
        <v>3.3965779026668308E-2</v>
      </c>
      <c r="AC121" s="24">
        <f ca="1">'Products indicator value (h)'!G123-'Products indicator value (h)'!J123</f>
        <v>-0.37357451188337221</v>
      </c>
      <c r="AD121" s="24">
        <f ca="1">'Products indicator value (h)'!G123-'Products indicator value (h)'!M123</f>
        <v>0.34390018123014476</v>
      </c>
      <c r="AE121" s="24">
        <f ca="1">'Products indicator value (h)'!J123-'Products indicator value (h)'!M123</f>
        <v>0.71747469311351697</v>
      </c>
      <c r="AF121" s="24">
        <f ca="1">-('Products indicator value (h)'!D123-'Products indicator value (h)'!G123)</f>
        <v>0.30993440220347646</v>
      </c>
      <c r="AG121" s="24">
        <f ca="1">-('Products indicator value (h)'!D123-'Products indicator value (h)'!J123)</f>
        <v>0.68350891408684866</v>
      </c>
      <c r="AH121" s="24">
        <f ca="1">-('Products indicator value (h)'!D123-'Products indicator value (h)'!M123)</f>
        <v>-3.3965779026668308E-2</v>
      </c>
      <c r="AI121" s="24">
        <f ca="1">-('Products indicator value (h)'!G123-'Products indicator value (h)'!J123)</f>
        <v>0.37357451188337221</v>
      </c>
      <c r="AJ121" s="24">
        <f ca="1">-('Products indicator value (h)'!G123-'Products indicator value (h)'!M123)</f>
        <v>-0.34390018123014476</v>
      </c>
      <c r="AK121" s="24">
        <f ca="1">-('Products indicator value (h)'!J123-'Products indicator value (h)'!M123)</f>
        <v>-0.71747469311351697</v>
      </c>
    </row>
    <row r="122" spans="1:37">
      <c r="A122" s="7">
        <v>120</v>
      </c>
      <c r="B122" s="24">
        <f ca="1">'Products indicator value (h)'!B124-'Products indicator value (h)'!E124</f>
        <v>1.9056497689433014</v>
      </c>
      <c r="C122" s="24">
        <f ca="1">'Products indicator value (h)'!B124-'Products indicator value (h)'!H124</f>
        <v>-2.3423544804141629</v>
      </c>
      <c r="D122" s="24">
        <f ca="1">'Products indicator value (h)'!B124-'Products indicator value (h)'!K124</f>
        <v>1.3985841406450055</v>
      </c>
      <c r="E122" s="24">
        <f ca="1">'Products indicator value (h)'!E124-'Products indicator value (h)'!H124</f>
        <v>-4.2480042493574643</v>
      </c>
      <c r="F122" s="24">
        <f ca="1">'Products indicator value (h)'!E124-'Products indicator value (h)'!K124</f>
        <v>-0.50706562829829593</v>
      </c>
      <c r="G122" s="24">
        <f ca="1">'Products indicator value (h)'!H124-'Products indicator value (h)'!K124</f>
        <v>3.7409386210591684</v>
      </c>
      <c r="H122" s="24">
        <f ca="1">-('Products indicator value (h)'!B124-'Products indicator value (h)'!E124)</f>
        <v>-1.9056497689433014</v>
      </c>
      <c r="I122" s="24">
        <f ca="1">-('Products indicator value (h)'!B124-'Products indicator value (h)'!H124)</f>
        <v>2.3423544804141629</v>
      </c>
      <c r="J122" s="24">
        <f ca="1">-('Products indicator value (h)'!B124-'Products indicator value (h)'!K124)</f>
        <v>-1.3985841406450055</v>
      </c>
      <c r="K122" s="24">
        <f ca="1">-('Products indicator value (h)'!E124-'Products indicator value (h)'!H124)</f>
        <v>4.2480042493574643</v>
      </c>
      <c r="L122" s="24">
        <f ca="1">-('Products indicator value (h)'!E124-'Products indicator value (h)'!K124)</f>
        <v>0.50706562829829593</v>
      </c>
      <c r="M122" s="24">
        <f ca="1">-('Products indicator value (h)'!H124-'Products indicator value (h)'!K124)</f>
        <v>-3.7409386210591684</v>
      </c>
      <c r="N122" s="24">
        <f ca="1">'Products indicator value (h)'!C124-'Products indicator value (h)'!F124</f>
        <v>26.890907824610984</v>
      </c>
      <c r="O122" s="24">
        <f ca="1">'Products indicator value (h)'!C124-'Products indicator value (h)'!I124</f>
        <v>0.72401288607267134</v>
      </c>
      <c r="P122" s="24">
        <f ca="1">'Products indicator value (h)'!C124-'Products indicator value (h)'!L124</f>
        <v>15.019347445169785</v>
      </c>
      <c r="Q122" s="24">
        <f ca="1">'Products indicator value (h)'!F124-'Products indicator value (h)'!I124</f>
        <v>-26.166894938538313</v>
      </c>
      <c r="R122" s="24">
        <f ca="1">'Products indicator value (h)'!F124-'Products indicator value (h)'!L124</f>
        <v>-11.871560379441199</v>
      </c>
      <c r="S122" s="24">
        <f ca="1">'Products indicator value (h)'!I124-'Products indicator value (h)'!L124</f>
        <v>14.295334559097114</v>
      </c>
      <c r="T122" s="24">
        <f ca="1">-('Products indicator value (h)'!C124-'Products indicator value (h)'!F124)</f>
        <v>-26.890907824610984</v>
      </c>
      <c r="U122" s="24">
        <f ca="1">-('Products indicator value (h)'!C124-'Products indicator value (h)'!I124)</f>
        <v>-0.72401288607267134</v>
      </c>
      <c r="V122" s="24">
        <f ca="1">-('Products indicator value (h)'!C124-'Products indicator value (h)'!L124)</f>
        <v>-15.019347445169785</v>
      </c>
      <c r="W122" s="24">
        <f ca="1">-('Products indicator value (h)'!F124-'Products indicator value (h)'!I124)</f>
        <v>26.166894938538313</v>
      </c>
      <c r="X122" s="24">
        <f ca="1">-('Products indicator value (h)'!F124-'Products indicator value (h)'!L124)</f>
        <v>11.871560379441199</v>
      </c>
      <c r="Y122" s="24">
        <f ca="1">-('Products indicator value (h)'!I124-'Products indicator value (h)'!L124)</f>
        <v>-14.295334559097114</v>
      </c>
      <c r="Z122" s="24">
        <f ca="1">'Products indicator value (h)'!D124-'Products indicator value (h)'!G124</f>
        <v>0.58312927610013388</v>
      </c>
      <c r="AA122" s="24">
        <f ca="1">'Products indicator value (h)'!D124-'Products indicator value (h)'!J124</f>
        <v>0.57108289990213645</v>
      </c>
      <c r="AB122" s="24">
        <f ca="1">'Products indicator value (h)'!D124-'Products indicator value (h)'!M124</f>
        <v>0.51260849530396491</v>
      </c>
      <c r="AC122" s="24">
        <f ca="1">'Products indicator value (h)'!G124-'Products indicator value (h)'!J124</f>
        <v>-1.2046376197997422E-2</v>
      </c>
      <c r="AD122" s="24">
        <f ca="1">'Products indicator value (h)'!G124-'Products indicator value (h)'!M124</f>
        <v>-7.0520780796168969E-2</v>
      </c>
      <c r="AE122" s="24">
        <f ca="1">'Products indicator value (h)'!J124-'Products indicator value (h)'!M124</f>
        <v>-5.8474404598171548E-2</v>
      </c>
      <c r="AF122" s="24">
        <f ca="1">-('Products indicator value (h)'!D124-'Products indicator value (h)'!G124)</f>
        <v>-0.58312927610013388</v>
      </c>
      <c r="AG122" s="24">
        <f ca="1">-('Products indicator value (h)'!D124-'Products indicator value (h)'!J124)</f>
        <v>-0.57108289990213645</v>
      </c>
      <c r="AH122" s="24">
        <f ca="1">-('Products indicator value (h)'!D124-'Products indicator value (h)'!M124)</f>
        <v>-0.51260849530396491</v>
      </c>
      <c r="AI122" s="24">
        <f ca="1">-('Products indicator value (h)'!G124-'Products indicator value (h)'!J124)</f>
        <v>1.2046376197997422E-2</v>
      </c>
      <c r="AJ122" s="24">
        <f ca="1">-('Products indicator value (h)'!G124-'Products indicator value (h)'!M124)</f>
        <v>7.0520780796168969E-2</v>
      </c>
      <c r="AK122" s="24">
        <f ca="1">-('Products indicator value (h)'!J124-'Products indicator value (h)'!M124)</f>
        <v>5.8474404598171548E-2</v>
      </c>
    </row>
    <row r="123" spans="1:37">
      <c r="A123" s="7">
        <v>121</v>
      </c>
      <c r="B123" s="24">
        <f ca="1">'Products indicator value (h)'!B125-'Products indicator value (h)'!E125</f>
        <v>5.0160466747044206</v>
      </c>
      <c r="C123" s="24">
        <f ca="1">'Products indicator value (h)'!B125-'Products indicator value (h)'!H125</f>
        <v>-0.43863295258186774</v>
      </c>
      <c r="D123" s="24">
        <f ca="1">'Products indicator value (h)'!B125-'Products indicator value (h)'!K125</f>
        <v>4.2067729338484163</v>
      </c>
      <c r="E123" s="24">
        <f ca="1">'Products indicator value (h)'!E125-'Products indicator value (h)'!H125</f>
        <v>-5.4546796272862883</v>
      </c>
      <c r="F123" s="24">
        <f ca="1">'Products indicator value (h)'!E125-'Products indicator value (h)'!K125</f>
        <v>-0.80927374085600423</v>
      </c>
      <c r="G123" s="24">
        <f ca="1">'Products indicator value (h)'!H125-'Products indicator value (h)'!K125</f>
        <v>4.6454058864302841</v>
      </c>
      <c r="H123" s="24">
        <f ca="1">-('Products indicator value (h)'!B125-'Products indicator value (h)'!E125)</f>
        <v>-5.0160466747044206</v>
      </c>
      <c r="I123" s="24">
        <f ca="1">-('Products indicator value (h)'!B125-'Products indicator value (h)'!H125)</f>
        <v>0.43863295258186774</v>
      </c>
      <c r="J123" s="24">
        <f ca="1">-('Products indicator value (h)'!B125-'Products indicator value (h)'!K125)</f>
        <v>-4.2067729338484163</v>
      </c>
      <c r="K123" s="24">
        <f ca="1">-('Products indicator value (h)'!E125-'Products indicator value (h)'!H125)</f>
        <v>5.4546796272862883</v>
      </c>
      <c r="L123" s="24">
        <f ca="1">-('Products indicator value (h)'!E125-'Products indicator value (h)'!K125)</f>
        <v>0.80927374085600423</v>
      </c>
      <c r="M123" s="24">
        <f ca="1">-('Products indicator value (h)'!H125-'Products indicator value (h)'!K125)</f>
        <v>-4.6454058864302841</v>
      </c>
      <c r="N123" s="24">
        <f ca="1">'Products indicator value (h)'!C125-'Products indicator value (h)'!F125</f>
        <v>5.7871233613416706</v>
      </c>
      <c r="O123" s="24">
        <f ca="1">'Products indicator value (h)'!C125-'Products indicator value (h)'!I125</f>
        <v>-7.6760277101571148</v>
      </c>
      <c r="P123" s="24">
        <f ca="1">'Products indicator value (h)'!C125-'Products indicator value (h)'!L125</f>
        <v>5.9971731800793719</v>
      </c>
      <c r="Q123" s="24">
        <f ca="1">'Products indicator value (h)'!F125-'Products indicator value (h)'!I125</f>
        <v>-13.463151071498785</v>
      </c>
      <c r="R123" s="24">
        <f ca="1">'Products indicator value (h)'!F125-'Products indicator value (h)'!L125</f>
        <v>0.21004981873770134</v>
      </c>
      <c r="S123" s="24">
        <f ca="1">'Products indicator value (h)'!I125-'Products indicator value (h)'!L125</f>
        <v>13.673200890236487</v>
      </c>
      <c r="T123" s="24">
        <f ca="1">-('Products indicator value (h)'!C125-'Products indicator value (h)'!F125)</f>
        <v>-5.7871233613416706</v>
      </c>
      <c r="U123" s="24">
        <f ca="1">-('Products indicator value (h)'!C125-'Products indicator value (h)'!I125)</f>
        <v>7.6760277101571148</v>
      </c>
      <c r="V123" s="24">
        <f ca="1">-('Products indicator value (h)'!C125-'Products indicator value (h)'!L125)</f>
        <v>-5.9971731800793719</v>
      </c>
      <c r="W123" s="24">
        <f ca="1">-('Products indicator value (h)'!F125-'Products indicator value (h)'!I125)</f>
        <v>13.463151071498785</v>
      </c>
      <c r="X123" s="24">
        <f ca="1">-('Products indicator value (h)'!F125-'Products indicator value (h)'!L125)</f>
        <v>-0.21004981873770134</v>
      </c>
      <c r="Y123" s="24">
        <f ca="1">-('Products indicator value (h)'!I125-'Products indicator value (h)'!L125)</f>
        <v>-13.673200890236487</v>
      </c>
      <c r="Z123" s="24">
        <f ca="1">'Products indicator value (h)'!D125-'Products indicator value (h)'!G125</f>
        <v>0.2908975792936177</v>
      </c>
      <c r="AA123" s="24">
        <f ca="1">'Products indicator value (h)'!D125-'Products indicator value (h)'!J125</f>
        <v>7.9568763222421124E-2</v>
      </c>
      <c r="AB123" s="24">
        <f ca="1">'Products indicator value (h)'!D125-'Products indicator value (h)'!M125</f>
        <v>0.15669855535100563</v>
      </c>
      <c r="AC123" s="24">
        <f ca="1">'Products indicator value (h)'!G125-'Products indicator value (h)'!J125</f>
        <v>-0.21132881607119658</v>
      </c>
      <c r="AD123" s="24">
        <f ca="1">'Products indicator value (h)'!G125-'Products indicator value (h)'!M125</f>
        <v>-0.13419902394261207</v>
      </c>
      <c r="AE123" s="24">
        <f ca="1">'Products indicator value (h)'!J125-'Products indicator value (h)'!M125</f>
        <v>7.7129792128584507E-2</v>
      </c>
      <c r="AF123" s="24">
        <f ca="1">-('Products indicator value (h)'!D125-'Products indicator value (h)'!G125)</f>
        <v>-0.2908975792936177</v>
      </c>
      <c r="AG123" s="24">
        <f ca="1">-('Products indicator value (h)'!D125-'Products indicator value (h)'!J125)</f>
        <v>-7.9568763222421124E-2</v>
      </c>
      <c r="AH123" s="24">
        <f ca="1">-('Products indicator value (h)'!D125-'Products indicator value (h)'!M125)</f>
        <v>-0.15669855535100563</v>
      </c>
      <c r="AI123" s="24">
        <f ca="1">-('Products indicator value (h)'!G125-'Products indicator value (h)'!J125)</f>
        <v>0.21132881607119658</v>
      </c>
      <c r="AJ123" s="24">
        <f ca="1">-('Products indicator value (h)'!G125-'Products indicator value (h)'!M125)</f>
        <v>0.13419902394261207</v>
      </c>
      <c r="AK123" s="24">
        <f ca="1">-('Products indicator value (h)'!J125-'Products indicator value (h)'!M125)</f>
        <v>-7.7129792128584507E-2</v>
      </c>
    </row>
    <row r="124" spans="1:37">
      <c r="A124" s="7">
        <v>122</v>
      </c>
      <c r="B124" s="24">
        <f ca="1">'Products indicator value (h)'!B126-'Products indicator value (h)'!E126</f>
        <v>3.7017928619857114</v>
      </c>
      <c r="C124" s="24">
        <f ca="1">'Products indicator value (h)'!B126-'Products indicator value (h)'!H126</f>
        <v>-0.17099408970581287</v>
      </c>
      <c r="D124" s="24">
        <f ca="1">'Products indicator value (h)'!B126-'Products indicator value (h)'!K126</f>
        <v>3.5784930641663557</v>
      </c>
      <c r="E124" s="24">
        <f ca="1">'Products indicator value (h)'!E126-'Products indicator value (h)'!H126</f>
        <v>-3.8727869516915243</v>
      </c>
      <c r="F124" s="24">
        <f ca="1">'Products indicator value (h)'!E126-'Products indicator value (h)'!K126</f>
        <v>-0.12329979781935574</v>
      </c>
      <c r="G124" s="24">
        <f ca="1">'Products indicator value (h)'!H126-'Products indicator value (h)'!K126</f>
        <v>3.7494871538721686</v>
      </c>
      <c r="H124" s="24">
        <f ca="1">-('Products indicator value (h)'!B126-'Products indicator value (h)'!E126)</f>
        <v>-3.7017928619857114</v>
      </c>
      <c r="I124" s="24">
        <f ca="1">-('Products indicator value (h)'!B126-'Products indicator value (h)'!H126)</f>
        <v>0.17099408970581287</v>
      </c>
      <c r="J124" s="24">
        <f ca="1">-('Products indicator value (h)'!B126-'Products indicator value (h)'!K126)</f>
        <v>-3.5784930641663557</v>
      </c>
      <c r="K124" s="24">
        <f ca="1">-('Products indicator value (h)'!E126-'Products indicator value (h)'!H126)</f>
        <v>3.8727869516915243</v>
      </c>
      <c r="L124" s="24">
        <f ca="1">-('Products indicator value (h)'!E126-'Products indicator value (h)'!K126)</f>
        <v>0.12329979781935574</v>
      </c>
      <c r="M124" s="24">
        <f ca="1">-('Products indicator value (h)'!H126-'Products indicator value (h)'!K126)</f>
        <v>-3.7494871538721686</v>
      </c>
      <c r="N124" s="24">
        <f ca="1">'Products indicator value (h)'!C126-'Products indicator value (h)'!F126</f>
        <v>27.442317969272075</v>
      </c>
      <c r="O124" s="24">
        <f ca="1">'Products indicator value (h)'!C126-'Products indicator value (h)'!I126</f>
        <v>3.5867482901643655</v>
      </c>
      <c r="P124" s="24">
        <f ca="1">'Products indicator value (h)'!C126-'Products indicator value (h)'!L126</f>
        <v>18.79523961911115</v>
      </c>
      <c r="Q124" s="24">
        <f ca="1">'Products indicator value (h)'!F126-'Products indicator value (h)'!I126</f>
        <v>-23.85556967910771</v>
      </c>
      <c r="R124" s="24">
        <f ca="1">'Products indicator value (h)'!F126-'Products indicator value (h)'!L126</f>
        <v>-8.6470783501609247</v>
      </c>
      <c r="S124" s="24">
        <f ca="1">'Products indicator value (h)'!I126-'Products indicator value (h)'!L126</f>
        <v>15.208491328946785</v>
      </c>
      <c r="T124" s="24">
        <f ca="1">-('Products indicator value (h)'!C126-'Products indicator value (h)'!F126)</f>
        <v>-27.442317969272075</v>
      </c>
      <c r="U124" s="24">
        <f ca="1">-('Products indicator value (h)'!C126-'Products indicator value (h)'!I126)</f>
        <v>-3.5867482901643655</v>
      </c>
      <c r="V124" s="24">
        <f ca="1">-('Products indicator value (h)'!C126-'Products indicator value (h)'!L126)</f>
        <v>-18.79523961911115</v>
      </c>
      <c r="W124" s="24">
        <f ca="1">-('Products indicator value (h)'!F126-'Products indicator value (h)'!I126)</f>
        <v>23.85556967910771</v>
      </c>
      <c r="X124" s="24">
        <f ca="1">-('Products indicator value (h)'!F126-'Products indicator value (h)'!L126)</f>
        <v>8.6470783501609247</v>
      </c>
      <c r="Y124" s="24">
        <f ca="1">-('Products indicator value (h)'!I126-'Products indicator value (h)'!L126)</f>
        <v>-15.208491328946785</v>
      </c>
      <c r="Z124" s="24">
        <f ca="1">'Products indicator value (h)'!D126-'Products indicator value (h)'!G126</f>
        <v>0.10841888952483703</v>
      </c>
      <c r="AA124" s="24">
        <f ca="1">'Products indicator value (h)'!D126-'Products indicator value (h)'!J126</f>
        <v>-0.41256072982947178</v>
      </c>
      <c r="AB124" s="24">
        <f ca="1">'Products indicator value (h)'!D126-'Products indicator value (h)'!M126</f>
        <v>-7.7532997488507727E-2</v>
      </c>
      <c r="AC124" s="24">
        <f ca="1">'Products indicator value (h)'!G126-'Products indicator value (h)'!J126</f>
        <v>-0.52097961935430881</v>
      </c>
      <c r="AD124" s="24">
        <f ca="1">'Products indicator value (h)'!G126-'Products indicator value (h)'!M126</f>
        <v>-0.18595188701334475</v>
      </c>
      <c r="AE124" s="24">
        <f ca="1">'Products indicator value (h)'!J126-'Products indicator value (h)'!M126</f>
        <v>0.33502773234096406</v>
      </c>
      <c r="AF124" s="24">
        <f ca="1">-('Products indicator value (h)'!D126-'Products indicator value (h)'!G126)</f>
        <v>-0.10841888952483703</v>
      </c>
      <c r="AG124" s="24">
        <f ca="1">-('Products indicator value (h)'!D126-'Products indicator value (h)'!J126)</f>
        <v>0.41256072982947178</v>
      </c>
      <c r="AH124" s="24">
        <f ca="1">-('Products indicator value (h)'!D126-'Products indicator value (h)'!M126)</f>
        <v>7.7532997488507727E-2</v>
      </c>
      <c r="AI124" s="24">
        <f ca="1">-('Products indicator value (h)'!G126-'Products indicator value (h)'!J126)</f>
        <v>0.52097961935430881</v>
      </c>
      <c r="AJ124" s="24">
        <f ca="1">-('Products indicator value (h)'!G126-'Products indicator value (h)'!M126)</f>
        <v>0.18595188701334475</v>
      </c>
      <c r="AK124" s="24">
        <f ca="1">-('Products indicator value (h)'!J126-'Products indicator value (h)'!M126)</f>
        <v>-0.33502773234096406</v>
      </c>
    </row>
    <row r="125" spans="1:37">
      <c r="A125" s="7">
        <v>123</v>
      </c>
      <c r="B125" s="24">
        <f ca="1">'Products indicator value (h)'!B127-'Products indicator value (h)'!E127</f>
        <v>5.2951438826286008</v>
      </c>
      <c r="C125" s="24">
        <f ca="1">'Products indicator value (h)'!B127-'Products indicator value (h)'!H127</f>
        <v>0.82300571244902088</v>
      </c>
      <c r="D125" s="24">
        <f ca="1">'Products indicator value (h)'!B127-'Products indicator value (h)'!K127</f>
        <v>4.6189345986164199</v>
      </c>
      <c r="E125" s="24">
        <f ca="1">'Products indicator value (h)'!E127-'Products indicator value (h)'!H127</f>
        <v>-4.4721381701795799</v>
      </c>
      <c r="F125" s="24">
        <f ca="1">'Products indicator value (h)'!E127-'Products indicator value (h)'!K127</f>
        <v>-0.67620928401218094</v>
      </c>
      <c r="G125" s="24">
        <f ca="1">'Products indicator value (h)'!H127-'Products indicator value (h)'!K127</f>
        <v>3.795928886167399</v>
      </c>
      <c r="H125" s="24">
        <f ca="1">-('Products indicator value (h)'!B127-'Products indicator value (h)'!E127)</f>
        <v>-5.2951438826286008</v>
      </c>
      <c r="I125" s="24">
        <f ca="1">-('Products indicator value (h)'!B127-'Products indicator value (h)'!H127)</f>
        <v>-0.82300571244902088</v>
      </c>
      <c r="J125" s="24">
        <f ca="1">-('Products indicator value (h)'!B127-'Products indicator value (h)'!K127)</f>
        <v>-4.6189345986164199</v>
      </c>
      <c r="K125" s="24">
        <f ca="1">-('Products indicator value (h)'!E127-'Products indicator value (h)'!H127)</f>
        <v>4.4721381701795799</v>
      </c>
      <c r="L125" s="24">
        <f ca="1">-('Products indicator value (h)'!E127-'Products indicator value (h)'!K127)</f>
        <v>0.67620928401218094</v>
      </c>
      <c r="M125" s="24">
        <f ca="1">-('Products indicator value (h)'!H127-'Products indicator value (h)'!K127)</f>
        <v>-3.795928886167399</v>
      </c>
      <c r="N125" s="24">
        <f ca="1">'Products indicator value (h)'!C127-'Products indicator value (h)'!F127</f>
        <v>29.638814415139692</v>
      </c>
      <c r="O125" s="24">
        <f ca="1">'Products indicator value (h)'!C127-'Products indicator value (h)'!I127</f>
        <v>7.7309431218872646</v>
      </c>
      <c r="P125" s="24">
        <f ca="1">'Products indicator value (h)'!C127-'Products indicator value (h)'!L127</f>
        <v>28.780683348730712</v>
      </c>
      <c r="Q125" s="24">
        <f ca="1">'Products indicator value (h)'!F127-'Products indicator value (h)'!I127</f>
        <v>-21.907871293252427</v>
      </c>
      <c r="R125" s="24">
        <f ca="1">'Products indicator value (h)'!F127-'Products indicator value (h)'!L127</f>
        <v>-0.85813106640897985</v>
      </c>
      <c r="S125" s="24">
        <f ca="1">'Products indicator value (h)'!I127-'Products indicator value (h)'!L127</f>
        <v>21.049740226843447</v>
      </c>
      <c r="T125" s="24">
        <f ca="1">-('Products indicator value (h)'!C127-'Products indicator value (h)'!F127)</f>
        <v>-29.638814415139692</v>
      </c>
      <c r="U125" s="24">
        <f ca="1">-('Products indicator value (h)'!C127-'Products indicator value (h)'!I127)</f>
        <v>-7.7309431218872646</v>
      </c>
      <c r="V125" s="24">
        <f ca="1">-('Products indicator value (h)'!C127-'Products indicator value (h)'!L127)</f>
        <v>-28.780683348730712</v>
      </c>
      <c r="W125" s="24">
        <f ca="1">-('Products indicator value (h)'!F127-'Products indicator value (h)'!I127)</f>
        <v>21.907871293252427</v>
      </c>
      <c r="X125" s="24">
        <f ca="1">-('Products indicator value (h)'!F127-'Products indicator value (h)'!L127)</f>
        <v>0.85813106640897985</v>
      </c>
      <c r="Y125" s="24">
        <f ca="1">-('Products indicator value (h)'!I127-'Products indicator value (h)'!L127)</f>
        <v>-21.049740226843447</v>
      </c>
      <c r="Z125" s="24">
        <f ca="1">'Products indicator value (h)'!D127-'Products indicator value (h)'!G127</f>
        <v>0.36403153074059702</v>
      </c>
      <c r="AA125" s="24">
        <f ca="1">'Products indicator value (h)'!D127-'Products indicator value (h)'!J127</f>
        <v>0.2521867292724842</v>
      </c>
      <c r="AB125" s="24">
        <f ca="1">'Products indicator value (h)'!D127-'Products indicator value (h)'!M127</f>
        <v>0.42340725856561479</v>
      </c>
      <c r="AC125" s="24">
        <f ca="1">'Products indicator value (h)'!G127-'Products indicator value (h)'!J127</f>
        <v>-0.11184480146811282</v>
      </c>
      <c r="AD125" s="24">
        <f ca="1">'Products indicator value (h)'!G127-'Products indicator value (h)'!M127</f>
        <v>5.9375727825017766E-2</v>
      </c>
      <c r="AE125" s="24">
        <f ca="1">'Products indicator value (h)'!J127-'Products indicator value (h)'!M127</f>
        <v>0.17122052929313059</v>
      </c>
      <c r="AF125" s="24">
        <f ca="1">-('Products indicator value (h)'!D127-'Products indicator value (h)'!G127)</f>
        <v>-0.36403153074059702</v>
      </c>
      <c r="AG125" s="24">
        <f ca="1">-('Products indicator value (h)'!D127-'Products indicator value (h)'!J127)</f>
        <v>-0.2521867292724842</v>
      </c>
      <c r="AH125" s="24">
        <f ca="1">-('Products indicator value (h)'!D127-'Products indicator value (h)'!M127)</f>
        <v>-0.42340725856561479</v>
      </c>
      <c r="AI125" s="24">
        <f ca="1">-('Products indicator value (h)'!G127-'Products indicator value (h)'!J127)</f>
        <v>0.11184480146811282</v>
      </c>
      <c r="AJ125" s="24">
        <f ca="1">-('Products indicator value (h)'!G127-'Products indicator value (h)'!M127)</f>
        <v>-5.9375727825017766E-2</v>
      </c>
      <c r="AK125" s="24">
        <f ca="1">-('Products indicator value (h)'!J127-'Products indicator value (h)'!M127)</f>
        <v>-0.17122052929313059</v>
      </c>
    </row>
    <row r="126" spans="1:37">
      <c r="A126" s="7">
        <v>124</v>
      </c>
      <c r="B126" s="24">
        <f ca="1">'Products indicator value (h)'!B128-'Products indicator value (h)'!E128</f>
        <v>2.8124086104033941</v>
      </c>
      <c r="C126" s="24">
        <f ca="1">'Products indicator value (h)'!B128-'Products indicator value (h)'!H128</f>
        <v>-1.0532347023196209</v>
      </c>
      <c r="D126" s="24">
        <f ca="1">'Products indicator value (h)'!B128-'Products indicator value (h)'!K128</f>
        <v>2.9359214662025463</v>
      </c>
      <c r="E126" s="24">
        <f ca="1">'Products indicator value (h)'!E128-'Products indicator value (h)'!H128</f>
        <v>-3.865643312723015</v>
      </c>
      <c r="F126" s="24">
        <f ca="1">'Products indicator value (h)'!E128-'Products indicator value (h)'!K128</f>
        <v>0.12351285579915228</v>
      </c>
      <c r="G126" s="24">
        <f ca="1">'Products indicator value (h)'!H128-'Products indicator value (h)'!K128</f>
        <v>3.9891561685221673</v>
      </c>
      <c r="H126" s="24">
        <f ca="1">-('Products indicator value (h)'!B128-'Products indicator value (h)'!E128)</f>
        <v>-2.8124086104033941</v>
      </c>
      <c r="I126" s="24">
        <f ca="1">-('Products indicator value (h)'!B128-'Products indicator value (h)'!H128)</f>
        <v>1.0532347023196209</v>
      </c>
      <c r="J126" s="24">
        <f ca="1">-('Products indicator value (h)'!B128-'Products indicator value (h)'!K128)</f>
        <v>-2.9359214662025463</v>
      </c>
      <c r="K126" s="24">
        <f ca="1">-('Products indicator value (h)'!E128-'Products indicator value (h)'!H128)</f>
        <v>3.865643312723015</v>
      </c>
      <c r="L126" s="24">
        <f ca="1">-('Products indicator value (h)'!E128-'Products indicator value (h)'!K128)</f>
        <v>-0.12351285579915228</v>
      </c>
      <c r="M126" s="24">
        <f ca="1">-('Products indicator value (h)'!H128-'Products indicator value (h)'!K128)</f>
        <v>-3.9891561685221673</v>
      </c>
      <c r="N126" s="24">
        <f ca="1">'Products indicator value (h)'!C128-'Products indicator value (h)'!F128</f>
        <v>30.297932488870785</v>
      </c>
      <c r="O126" s="24">
        <f ca="1">'Products indicator value (h)'!C128-'Products indicator value (h)'!I128</f>
        <v>-2.1810861415568183</v>
      </c>
      <c r="P126" s="24">
        <f ca="1">'Products indicator value (h)'!C128-'Products indicator value (h)'!L128</f>
        <v>18.206726565352696</v>
      </c>
      <c r="Q126" s="24">
        <f ca="1">'Products indicator value (h)'!F128-'Products indicator value (h)'!I128</f>
        <v>-32.479018630427603</v>
      </c>
      <c r="R126" s="24">
        <f ca="1">'Products indicator value (h)'!F128-'Products indicator value (h)'!L128</f>
        <v>-12.091205923518089</v>
      </c>
      <c r="S126" s="24">
        <f ca="1">'Products indicator value (h)'!I128-'Products indicator value (h)'!L128</f>
        <v>20.387812706909514</v>
      </c>
      <c r="T126" s="24">
        <f ca="1">-('Products indicator value (h)'!C128-'Products indicator value (h)'!F128)</f>
        <v>-30.297932488870785</v>
      </c>
      <c r="U126" s="24">
        <f ca="1">-('Products indicator value (h)'!C128-'Products indicator value (h)'!I128)</f>
        <v>2.1810861415568183</v>
      </c>
      <c r="V126" s="24">
        <f ca="1">-('Products indicator value (h)'!C128-'Products indicator value (h)'!L128)</f>
        <v>-18.206726565352696</v>
      </c>
      <c r="W126" s="24">
        <f ca="1">-('Products indicator value (h)'!F128-'Products indicator value (h)'!I128)</f>
        <v>32.479018630427603</v>
      </c>
      <c r="X126" s="24">
        <f ca="1">-('Products indicator value (h)'!F128-'Products indicator value (h)'!L128)</f>
        <v>12.091205923518089</v>
      </c>
      <c r="Y126" s="24">
        <f ca="1">-('Products indicator value (h)'!I128-'Products indicator value (h)'!L128)</f>
        <v>-20.387812706909514</v>
      </c>
      <c r="Z126" s="24">
        <f ca="1">'Products indicator value (h)'!D128-'Products indicator value (h)'!G128</f>
        <v>-0.47334250320263394</v>
      </c>
      <c r="AA126" s="24">
        <f ca="1">'Products indicator value (h)'!D128-'Products indicator value (h)'!J128</f>
        <v>-0.35975112255834274</v>
      </c>
      <c r="AB126" s="24">
        <f ca="1">'Products indicator value (h)'!D128-'Products indicator value (h)'!M128</f>
        <v>-0.31228441847715693</v>
      </c>
      <c r="AC126" s="24">
        <f ca="1">'Products indicator value (h)'!G128-'Products indicator value (h)'!J128</f>
        <v>0.1135913806442912</v>
      </c>
      <c r="AD126" s="24">
        <f ca="1">'Products indicator value (h)'!G128-'Products indicator value (h)'!M128</f>
        <v>0.161058084725477</v>
      </c>
      <c r="AE126" s="24">
        <f ca="1">'Products indicator value (h)'!J128-'Products indicator value (h)'!M128</f>
        <v>4.7466704081185807E-2</v>
      </c>
      <c r="AF126" s="24">
        <f ca="1">-('Products indicator value (h)'!D128-'Products indicator value (h)'!G128)</f>
        <v>0.47334250320263394</v>
      </c>
      <c r="AG126" s="24">
        <f ca="1">-('Products indicator value (h)'!D128-'Products indicator value (h)'!J128)</f>
        <v>0.35975112255834274</v>
      </c>
      <c r="AH126" s="24">
        <f ca="1">-('Products indicator value (h)'!D128-'Products indicator value (h)'!M128)</f>
        <v>0.31228441847715693</v>
      </c>
      <c r="AI126" s="24">
        <f ca="1">-('Products indicator value (h)'!G128-'Products indicator value (h)'!J128)</f>
        <v>-0.1135913806442912</v>
      </c>
      <c r="AJ126" s="24">
        <f ca="1">-('Products indicator value (h)'!G128-'Products indicator value (h)'!M128)</f>
        <v>-0.161058084725477</v>
      </c>
      <c r="AK126" s="24">
        <f ca="1">-('Products indicator value (h)'!J128-'Products indicator value (h)'!M128)</f>
        <v>-4.7466704081185807E-2</v>
      </c>
    </row>
    <row r="127" spans="1:37">
      <c r="A127" s="7">
        <v>125</v>
      </c>
      <c r="B127" s="24">
        <f ca="1">'Products indicator value (h)'!B129-'Products indicator value (h)'!E129</f>
        <v>3.8643470316157158</v>
      </c>
      <c r="C127" s="24">
        <f ca="1">'Products indicator value (h)'!B129-'Products indicator value (h)'!H129</f>
        <v>0.69592211117969338</v>
      </c>
      <c r="D127" s="24">
        <f ca="1">'Products indicator value (h)'!B129-'Products indicator value (h)'!K129</f>
        <v>3.6283989470730065</v>
      </c>
      <c r="E127" s="24">
        <f ca="1">'Products indicator value (h)'!E129-'Products indicator value (h)'!H129</f>
        <v>-3.1684249204360224</v>
      </c>
      <c r="F127" s="24">
        <f ca="1">'Products indicator value (h)'!E129-'Products indicator value (h)'!K129</f>
        <v>-0.23594808454270932</v>
      </c>
      <c r="G127" s="24">
        <f ca="1">'Products indicator value (h)'!H129-'Products indicator value (h)'!K129</f>
        <v>2.9324768358933131</v>
      </c>
      <c r="H127" s="24">
        <f ca="1">-('Products indicator value (h)'!B129-'Products indicator value (h)'!E129)</f>
        <v>-3.8643470316157158</v>
      </c>
      <c r="I127" s="24">
        <f ca="1">-('Products indicator value (h)'!B129-'Products indicator value (h)'!H129)</f>
        <v>-0.69592211117969338</v>
      </c>
      <c r="J127" s="24">
        <f ca="1">-('Products indicator value (h)'!B129-'Products indicator value (h)'!K129)</f>
        <v>-3.6283989470730065</v>
      </c>
      <c r="K127" s="24">
        <f ca="1">-('Products indicator value (h)'!E129-'Products indicator value (h)'!H129)</f>
        <v>3.1684249204360224</v>
      </c>
      <c r="L127" s="24">
        <f ca="1">-('Products indicator value (h)'!E129-'Products indicator value (h)'!K129)</f>
        <v>0.23594808454270932</v>
      </c>
      <c r="M127" s="24">
        <f ca="1">-('Products indicator value (h)'!H129-'Products indicator value (h)'!K129)</f>
        <v>-2.9324768358933131</v>
      </c>
      <c r="N127" s="24">
        <f ca="1">'Products indicator value (h)'!C129-'Products indicator value (h)'!F129</f>
        <v>16.907931786513139</v>
      </c>
      <c r="O127" s="24">
        <f ca="1">'Products indicator value (h)'!C129-'Products indicator value (h)'!I129</f>
        <v>4.9007485960134147</v>
      </c>
      <c r="P127" s="24">
        <f ca="1">'Products indicator value (h)'!C129-'Products indicator value (h)'!L129</f>
        <v>16.260800196342572</v>
      </c>
      <c r="Q127" s="24">
        <f ca="1">'Products indicator value (h)'!F129-'Products indicator value (h)'!I129</f>
        <v>-12.007183190499724</v>
      </c>
      <c r="R127" s="24">
        <f ca="1">'Products indicator value (h)'!F129-'Products indicator value (h)'!L129</f>
        <v>-0.64713159017056654</v>
      </c>
      <c r="S127" s="24">
        <f ca="1">'Products indicator value (h)'!I129-'Products indicator value (h)'!L129</f>
        <v>11.360051600329157</v>
      </c>
      <c r="T127" s="24">
        <f ca="1">-('Products indicator value (h)'!C129-'Products indicator value (h)'!F129)</f>
        <v>-16.907931786513139</v>
      </c>
      <c r="U127" s="24">
        <f ca="1">-('Products indicator value (h)'!C129-'Products indicator value (h)'!I129)</f>
        <v>-4.9007485960134147</v>
      </c>
      <c r="V127" s="24">
        <f ca="1">-('Products indicator value (h)'!C129-'Products indicator value (h)'!L129)</f>
        <v>-16.260800196342572</v>
      </c>
      <c r="W127" s="24">
        <f ca="1">-('Products indicator value (h)'!F129-'Products indicator value (h)'!I129)</f>
        <v>12.007183190499724</v>
      </c>
      <c r="X127" s="24">
        <f ca="1">-('Products indicator value (h)'!F129-'Products indicator value (h)'!L129)</f>
        <v>0.64713159017056654</v>
      </c>
      <c r="Y127" s="24">
        <f ca="1">-('Products indicator value (h)'!I129-'Products indicator value (h)'!L129)</f>
        <v>-11.360051600329157</v>
      </c>
      <c r="Z127" s="24">
        <f ca="1">'Products indicator value (h)'!D129-'Products indicator value (h)'!G129</f>
        <v>-0.2547163505523613</v>
      </c>
      <c r="AA127" s="24">
        <f ca="1">'Products indicator value (h)'!D129-'Products indicator value (h)'!J129</f>
        <v>-0.20560929060037836</v>
      </c>
      <c r="AB127" s="24">
        <f ca="1">'Products indicator value (h)'!D129-'Products indicator value (h)'!M129</f>
        <v>-0.35022837848545207</v>
      </c>
      <c r="AC127" s="24">
        <f ca="1">'Products indicator value (h)'!G129-'Products indicator value (h)'!J129</f>
        <v>4.9107059951982945E-2</v>
      </c>
      <c r="AD127" s="24">
        <f ca="1">'Products indicator value (h)'!G129-'Products indicator value (h)'!M129</f>
        <v>-9.5512027933090771E-2</v>
      </c>
      <c r="AE127" s="24">
        <f ca="1">'Products indicator value (h)'!J129-'Products indicator value (h)'!M129</f>
        <v>-0.14461908788507372</v>
      </c>
      <c r="AF127" s="24">
        <f ca="1">-('Products indicator value (h)'!D129-'Products indicator value (h)'!G129)</f>
        <v>0.2547163505523613</v>
      </c>
      <c r="AG127" s="24">
        <f ca="1">-('Products indicator value (h)'!D129-'Products indicator value (h)'!J129)</f>
        <v>0.20560929060037836</v>
      </c>
      <c r="AH127" s="24">
        <f ca="1">-('Products indicator value (h)'!D129-'Products indicator value (h)'!M129)</f>
        <v>0.35022837848545207</v>
      </c>
      <c r="AI127" s="24">
        <f ca="1">-('Products indicator value (h)'!G129-'Products indicator value (h)'!J129)</f>
        <v>-4.9107059951982945E-2</v>
      </c>
      <c r="AJ127" s="24">
        <f ca="1">-('Products indicator value (h)'!G129-'Products indicator value (h)'!M129)</f>
        <v>9.5512027933090771E-2</v>
      </c>
      <c r="AK127" s="24">
        <f ca="1">-('Products indicator value (h)'!J129-'Products indicator value (h)'!M129)</f>
        <v>0.14461908788507372</v>
      </c>
    </row>
    <row r="128" spans="1:37">
      <c r="A128" s="7">
        <v>126</v>
      </c>
      <c r="B128" s="24">
        <f ca="1">'Products indicator value (h)'!B130-'Products indicator value (h)'!E130</f>
        <v>2.3174163432138624</v>
      </c>
      <c r="C128" s="24">
        <f ca="1">'Products indicator value (h)'!B130-'Products indicator value (h)'!H130</f>
        <v>-2.2675591789550698</v>
      </c>
      <c r="D128" s="24">
        <f ca="1">'Products indicator value (h)'!B130-'Products indicator value (h)'!K130</f>
        <v>1.5916677434310973</v>
      </c>
      <c r="E128" s="24">
        <f ca="1">'Products indicator value (h)'!E130-'Products indicator value (h)'!H130</f>
        <v>-4.5849755221689321</v>
      </c>
      <c r="F128" s="24">
        <f ca="1">'Products indicator value (h)'!E130-'Products indicator value (h)'!K130</f>
        <v>-0.72574859978276507</v>
      </c>
      <c r="G128" s="24">
        <f ca="1">'Products indicator value (h)'!H130-'Products indicator value (h)'!K130</f>
        <v>3.859226922386167</v>
      </c>
      <c r="H128" s="24">
        <f ca="1">-('Products indicator value (h)'!B130-'Products indicator value (h)'!E130)</f>
        <v>-2.3174163432138624</v>
      </c>
      <c r="I128" s="24">
        <f ca="1">-('Products indicator value (h)'!B130-'Products indicator value (h)'!H130)</f>
        <v>2.2675591789550698</v>
      </c>
      <c r="J128" s="24">
        <f ca="1">-('Products indicator value (h)'!B130-'Products indicator value (h)'!K130)</f>
        <v>-1.5916677434310973</v>
      </c>
      <c r="K128" s="24">
        <f ca="1">-('Products indicator value (h)'!E130-'Products indicator value (h)'!H130)</f>
        <v>4.5849755221689321</v>
      </c>
      <c r="L128" s="24">
        <f ca="1">-('Products indicator value (h)'!E130-'Products indicator value (h)'!K130)</f>
        <v>0.72574859978276507</v>
      </c>
      <c r="M128" s="24">
        <f ca="1">-('Products indicator value (h)'!H130-'Products indicator value (h)'!K130)</f>
        <v>-3.859226922386167</v>
      </c>
      <c r="N128" s="24">
        <f ca="1">'Products indicator value (h)'!C130-'Products indicator value (h)'!F130</f>
        <v>14.861117377836841</v>
      </c>
      <c r="O128" s="24">
        <f ca="1">'Products indicator value (h)'!C130-'Products indicator value (h)'!I130</f>
        <v>4.8473055375598335</v>
      </c>
      <c r="P128" s="24">
        <f ca="1">'Products indicator value (h)'!C130-'Products indicator value (h)'!L130</f>
        <v>16.756095743856463</v>
      </c>
      <c r="Q128" s="24">
        <f ca="1">'Products indicator value (h)'!F130-'Products indicator value (h)'!I130</f>
        <v>-10.013811840277008</v>
      </c>
      <c r="R128" s="24">
        <f ca="1">'Products indicator value (h)'!F130-'Products indicator value (h)'!L130</f>
        <v>1.8949783660196218</v>
      </c>
      <c r="S128" s="24">
        <f ca="1">'Products indicator value (h)'!I130-'Products indicator value (h)'!L130</f>
        <v>11.908790206296629</v>
      </c>
      <c r="T128" s="24">
        <f ca="1">-('Products indicator value (h)'!C130-'Products indicator value (h)'!F130)</f>
        <v>-14.861117377836841</v>
      </c>
      <c r="U128" s="24">
        <f ca="1">-('Products indicator value (h)'!C130-'Products indicator value (h)'!I130)</f>
        <v>-4.8473055375598335</v>
      </c>
      <c r="V128" s="24">
        <f ca="1">-('Products indicator value (h)'!C130-'Products indicator value (h)'!L130)</f>
        <v>-16.756095743856463</v>
      </c>
      <c r="W128" s="24">
        <f ca="1">-('Products indicator value (h)'!F130-'Products indicator value (h)'!I130)</f>
        <v>10.013811840277008</v>
      </c>
      <c r="X128" s="24">
        <f ca="1">-('Products indicator value (h)'!F130-'Products indicator value (h)'!L130)</f>
        <v>-1.8949783660196218</v>
      </c>
      <c r="Y128" s="24">
        <f ca="1">-('Products indicator value (h)'!I130-'Products indicator value (h)'!L130)</f>
        <v>-11.908790206296629</v>
      </c>
      <c r="Z128" s="24">
        <f ca="1">'Products indicator value (h)'!D130-'Products indicator value (h)'!G130</f>
        <v>0.1955057584916311</v>
      </c>
      <c r="AA128" s="24">
        <f ca="1">'Products indicator value (h)'!D130-'Products indicator value (h)'!J130</f>
        <v>2.1165812101918924E-2</v>
      </c>
      <c r="AB128" s="24">
        <f ca="1">'Products indicator value (h)'!D130-'Products indicator value (h)'!M130</f>
        <v>-0.20488928336393819</v>
      </c>
      <c r="AC128" s="24">
        <f ca="1">'Products indicator value (h)'!G130-'Products indicator value (h)'!J130</f>
        <v>-0.17433994638971217</v>
      </c>
      <c r="AD128" s="24">
        <f ca="1">'Products indicator value (h)'!G130-'Products indicator value (h)'!M130</f>
        <v>-0.40039504185556929</v>
      </c>
      <c r="AE128" s="24">
        <f ca="1">'Products indicator value (h)'!J130-'Products indicator value (h)'!M130</f>
        <v>-0.22605509546585711</v>
      </c>
      <c r="AF128" s="24">
        <f ca="1">-('Products indicator value (h)'!D130-'Products indicator value (h)'!G130)</f>
        <v>-0.1955057584916311</v>
      </c>
      <c r="AG128" s="24">
        <f ca="1">-('Products indicator value (h)'!D130-'Products indicator value (h)'!J130)</f>
        <v>-2.1165812101918924E-2</v>
      </c>
      <c r="AH128" s="24">
        <f ca="1">-('Products indicator value (h)'!D130-'Products indicator value (h)'!M130)</f>
        <v>0.20488928336393819</v>
      </c>
      <c r="AI128" s="24">
        <f ca="1">-('Products indicator value (h)'!G130-'Products indicator value (h)'!J130)</f>
        <v>0.17433994638971217</v>
      </c>
      <c r="AJ128" s="24">
        <f ca="1">-('Products indicator value (h)'!G130-'Products indicator value (h)'!M130)</f>
        <v>0.40039504185556929</v>
      </c>
      <c r="AK128" s="24">
        <f ca="1">-('Products indicator value (h)'!J130-'Products indicator value (h)'!M130)</f>
        <v>0.22605509546585711</v>
      </c>
    </row>
    <row r="129" spans="1:37">
      <c r="A129" s="7">
        <v>127</v>
      </c>
      <c r="B129" s="24">
        <f ca="1">'Products indicator value (h)'!B131-'Products indicator value (h)'!E131</f>
        <v>2.9474708139714343</v>
      </c>
      <c r="C129" s="24">
        <f ca="1">'Products indicator value (h)'!B131-'Products indicator value (h)'!H131</f>
        <v>0.64506501853557907</v>
      </c>
      <c r="D129" s="24">
        <f ca="1">'Products indicator value (h)'!B131-'Products indicator value (h)'!K131</f>
        <v>3.1383781362449215</v>
      </c>
      <c r="E129" s="24">
        <f ca="1">'Products indicator value (h)'!E131-'Products indicator value (h)'!H131</f>
        <v>-2.3024057954358552</v>
      </c>
      <c r="F129" s="24">
        <f ca="1">'Products indicator value (h)'!E131-'Products indicator value (h)'!K131</f>
        <v>0.19090732227348717</v>
      </c>
      <c r="G129" s="24">
        <f ca="1">'Products indicator value (h)'!H131-'Products indicator value (h)'!K131</f>
        <v>2.4933131177093424</v>
      </c>
      <c r="H129" s="24">
        <f ca="1">-('Products indicator value (h)'!B131-'Products indicator value (h)'!E131)</f>
        <v>-2.9474708139714343</v>
      </c>
      <c r="I129" s="24">
        <f ca="1">-('Products indicator value (h)'!B131-'Products indicator value (h)'!H131)</f>
        <v>-0.64506501853557907</v>
      </c>
      <c r="J129" s="24">
        <f ca="1">-('Products indicator value (h)'!B131-'Products indicator value (h)'!K131)</f>
        <v>-3.1383781362449215</v>
      </c>
      <c r="K129" s="24">
        <f ca="1">-('Products indicator value (h)'!E131-'Products indicator value (h)'!H131)</f>
        <v>2.3024057954358552</v>
      </c>
      <c r="L129" s="24">
        <f ca="1">-('Products indicator value (h)'!E131-'Products indicator value (h)'!K131)</f>
        <v>-0.19090732227348717</v>
      </c>
      <c r="M129" s="24">
        <f ca="1">-('Products indicator value (h)'!H131-'Products indicator value (h)'!K131)</f>
        <v>-2.4933131177093424</v>
      </c>
      <c r="N129" s="24">
        <f ca="1">'Products indicator value (h)'!C131-'Products indicator value (h)'!F131</f>
        <v>4.6572531605740863</v>
      </c>
      <c r="O129" s="24">
        <f ca="1">'Products indicator value (h)'!C131-'Products indicator value (h)'!I131</f>
        <v>-3.8710345999726457</v>
      </c>
      <c r="P129" s="24">
        <f ca="1">'Products indicator value (h)'!C131-'Products indicator value (h)'!L131</f>
        <v>6.8866300634915092</v>
      </c>
      <c r="Q129" s="24">
        <f ca="1">'Products indicator value (h)'!F131-'Products indicator value (h)'!I131</f>
        <v>-8.528287760546732</v>
      </c>
      <c r="R129" s="24">
        <f ca="1">'Products indicator value (h)'!F131-'Products indicator value (h)'!L131</f>
        <v>2.2293769029174229</v>
      </c>
      <c r="S129" s="24">
        <f ca="1">'Products indicator value (h)'!I131-'Products indicator value (h)'!L131</f>
        <v>10.757664663464155</v>
      </c>
      <c r="T129" s="24">
        <f ca="1">-('Products indicator value (h)'!C131-'Products indicator value (h)'!F131)</f>
        <v>-4.6572531605740863</v>
      </c>
      <c r="U129" s="24">
        <f ca="1">-('Products indicator value (h)'!C131-'Products indicator value (h)'!I131)</f>
        <v>3.8710345999726457</v>
      </c>
      <c r="V129" s="24">
        <f ca="1">-('Products indicator value (h)'!C131-'Products indicator value (h)'!L131)</f>
        <v>-6.8866300634915092</v>
      </c>
      <c r="W129" s="24">
        <f ca="1">-('Products indicator value (h)'!F131-'Products indicator value (h)'!I131)</f>
        <v>8.528287760546732</v>
      </c>
      <c r="X129" s="24">
        <f ca="1">-('Products indicator value (h)'!F131-'Products indicator value (h)'!L131)</f>
        <v>-2.2293769029174229</v>
      </c>
      <c r="Y129" s="24">
        <f ca="1">-('Products indicator value (h)'!I131-'Products indicator value (h)'!L131)</f>
        <v>-10.757664663464155</v>
      </c>
      <c r="Z129" s="24">
        <f ca="1">'Products indicator value (h)'!D131-'Products indicator value (h)'!G131</f>
        <v>-0.14087678212909638</v>
      </c>
      <c r="AA129" s="24">
        <f ca="1">'Products indicator value (h)'!D131-'Products indicator value (h)'!J131</f>
        <v>5.0395650886314591E-2</v>
      </c>
      <c r="AB129" s="24">
        <f ca="1">'Products indicator value (h)'!D131-'Products indicator value (h)'!M131</f>
        <v>0.15692413685652751</v>
      </c>
      <c r="AC129" s="24">
        <f ca="1">'Products indicator value (h)'!G131-'Products indicator value (h)'!J131</f>
        <v>0.19127243301541097</v>
      </c>
      <c r="AD129" s="24">
        <f ca="1">'Products indicator value (h)'!G131-'Products indicator value (h)'!M131</f>
        <v>0.29780091898562389</v>
      </c>
      <c r="AE129" s="24">
        <f ca="1">'Products indicator value (h)'!J131-'Products indicator value (h)'!M131</f>
        <v>0.10652848597021292</v>
      </c>
      <c r="AF129" s="24">
        <f ca="1">-('Products indicator value (h)'!D131-'Products indicator value (h)'!G131)</f>
        <v>0.14087678212909638</v>
      </c>
      <c r="AG129" s="24">
        <f ca="1">-('Products indicator value (h)'!D131-'Products indicator value (h)'!J131)</f>
        <v>-5.0395650886314591E-2</v>
      </c>
      <c r="AH129" s="24">
        <f ca="1">-('Products indicator value (h)'!D131-'Products indicator value (h)'!M131)</f>
        <v>-0.15692413685652751</v>
      </c>
      <c r="AI129" s="24">
        <f ca="1">-('Products indicator value (h)'!G131-'Products indicator value (h)'!J131)</f>
        <v>-0.19127243301541097</v>
      </c>
      <c r="AJ129" s="24">
        <f ca="1">-('Products indicator value (h)'!G131-'Products indicator value (h)'!M131)</f>
        <v>-0.29780091898562389</v>
      </c>
      <c r="AK129" s="24">
        <f ca="1">-('Products indicator value (h)'!J131-'Products indicator value (h)'!M131)</f>
        <v>-0.10652848597021292</v>
      </c>
    </row>
    <row r="130" spans="1:37">
      <c r="A130" s="7">
        <v>128</v>
      </c>
      <c r="B130" s="24">
        <f ca="1">'Products indicator value (h)'!B132-'Products indicator value (h)'!E132</f>
        <v>3.8289869407836381</v>
      </c>
      <c r="C130" s="24">
        <f ca="1">'Products indicator value (h)'!B132-'Products indicator value (h)'!H132</f>
        <v>-0.34318825220069016</v>
      </c>
      <c r="D130" s="24">
        <f ca="1">'Products indicator value (h)'!B132-'Products indicator value (h)'!K132</f>
        <v>3.5320977738278252</v>
      </c>
      <c r="E130" s="24">
        <f ca="1">'Products indicator value (h)'!E132-'Products indicator value (h)'!H132</f>
        <v>-4.1721751929843283</v>
      </c>
      <c r="F130" s="24">
        <f ca="1">'Products indicator value (h)'!E132-'Products indicator value (h)'!K132</f>
        <v>-0.29688916695581291</v>
      </c>
      <c r="G130" s="24">
        <f ca="1">'Products indicator value (h)'!H132-'Products indicator value (h)'!K132</f>
        <v>3.8752860260285154</v>
      </c>
      <c r="H130" s="24">
        <f ca="1">-('Products indicator value (h)'!B132-'Products indicator value (h)'!E132)</f>
        <v>-3.8289869407836381</v>
      </c>
      <c r="I130" s="24">
        <f ca="1">-('Products indicator value (h)'!B132-'Products indicator value (h)'!H132)</f>
        <v>0.34318825220069016</v>
      </c>
      <c r="J130" s="24">
        <f ca="1">-('Products indicator value (h)'!B132-'Products indicator value (h)'!K132)</f>
        <v>-3.5320977738278252</v>
      </c>
      <c r="K130" s="24">
        <f ca="1">-('Products indicator value (h)'!E132-'Products indicator value (h)'!H132)</f>
        <v>4.1721751929843283</v>
      </c>
      <c r="L130" s="24">
        <f ca="1">-('Products indicator value (h)'!E132-'Products indicator value (h)'!K132)</f>
        <v>0.29688916695581291</v>
      </c>
      <c r="M130" s="24">
        <f ca="1">-('Products indicator value (h)'!H132-'Products indicator value (h)'!K132)</f>
        <v>-3.8752860260285154</v>
      </c>
      <c r="N130" s="24">
        <f ca="1">'Products indicator value (h)'!C132-'Products indicator value (h)'!F132</f>
        <v>0.49686147412850801</v>
      </c>
      <c r="O130" s="24">
        <f ca="1">'Products indicator value (h)'!C132-'Products indicator value (h)'!I132</f>
        <v>-16.547989746552965</v>
      </c>
      <c r="P130" s="24">
        <f ca="1">'Products indicator value (h)'!C132-'Products indicator value (h)'!L132</f>
        <v>7.625861260737139</v>
      </c>
      <c r="Q130" s="24">
        <f ca="1">'Products indicator value (h)'!F132-'Products indicator value (h)'!I132</f>
        <v>-17.044851220681473</v>
      </c>
      <c r="R130" s="24">
        <f ca="1">'Products indicator value (h)'!F132-'Products indicator value (h)'!L132</f>
        <v>7.128999786608631</v>
      </c>
      <c r="S130" s="24">
        <f ca="1">'Products indicator value (h)'!I132-'Products indicator value (h)'!L132</f>
        <v>24.173851007290104</v>
      </c>
      <c r="T130" s="24">
        <f ca="1">-('Products indicator value (h)'!C132-'Products indicator value (h)'!F132)</f>
        <v>-0.49686147412850801</v>
      </c>
      <c r="U130" s="24">
        <f ca="1">-('Products indicator value (h)'!C132-'Products indicator value (h)'!I132)</f>
        <v>16.547989746552965</v>
      </c>
      <c r="V130" s="24">
        <f ca="1">-('Products indicator value (h)'!C132-'Products indicator value (h)'!L132)</f>
        <v>-7.625861260737139</v>
      </c>
      <c r="W130" s="24">
        <f ca="1">-('Products indicator value (h)'!F132-'Products indicator value (h)'!I132)</f>
        <v>17.044851220681473</v>
      </c>
      <c r="X130" s="24">
        <f ca="1">-('Products indicator value (h)'!F132-'Products indicator value (h)'!L132)</f>
        <v>-7.128999786608631</v>
      </c>
      <c r="Y130" s="24">
        <f ca="1">-('Products indicator value (h)'!I132-'Products indicator value (h)'!L132)</f>
        <v>-24.173851007290104</v>
      </c>
      <c r="Z130" s="24">
        <f ca="1">'Products indicator value (h)'!D132-'Products indicator value (h)'!G132</f>
        <v>6.2581099742401447E-2</v>
      </c>
      <c r="AA130" s="24">
        <f ca="1">'Products indicator value (h)'!D132-'Products indicator value (h)'!J132</f>
        <v>-8.5338656864869966E-2</v>
      </c>
      <c r="AB130" s="24">
        <f ca="1">'Products indicator value (h)'!D132-'Products indicator value (h)'!M132</f>
        <v>4.5565614398336729E-2</v>
      </c>
      <c r="AC130" s="24">
        <f ca="1">'Products indicator value (h)'!G132-'Products indicator value (h)'!J132</f>
        <v>-0.14791975660727141</v>
      </c>
      <c r="AD130" s="24">
        <f ca="1">'Products indicator value (h)'!G132-'Products indicator value (h)'!M132</f>
        <v>-1.7015485344064718E-2</v>
      </c>
      <c r="AE130" s="24">
        <f ca="1">'Products indicator value (h)'!J132-'Products indicator value (h)'!M132</f>
        <v>0.1309042712632067</v>
      </c>
      <c r="AF130" s="24">
        <f ca="1">-('Products indicator value (h)'!D132-'Products indicator value (h)'!G132)</f>
        <v>-6.2581099742401447E-2</v>
      </c>
      <c r="AG130" s="24">
        <f ca="1">-('Products indicator value (h)'!D132-'Products indicator value (h)'!J132)</f>
        <v>8.5338656864869966E-2</v>
      </c>
      <c r="AH130" s="24">
        <f ca="1">-('Products indicator value (h)'!D132-'Products indicator value (h)'!M132)</f>
        <v>-4.5565614398336729E-2</v>
      </c>
      <c r="AI130" s="24">
        <f ca="1">-('Products indicator value (h)'!G132-'Products indicator value (h)'!J132)</f>
        <v>0.14791975660727141</v>
      </c>
      <c r="AJ130" s="24">
        <f ca="1">-('Products indicator value (h)'!G132-'Products indicator value (h)'!M132)</f>
        <v>1.7015485344064718E-2</v>
      </c>
      <c r="AK130" s="24">
        <f ca="1">-('Products indicator value (h)'!J132-'Products indicator value (h)'!M132)</f>
        <v>-0.1309042712632067</v>
      </c>
    </row>
    <row r="131" spans="1:37">
      <c r="A131" s="7">
        <v>129</v>
      </c>
      <c r="B131" s="24">
        <f ca="1">'Products indicator value (h)'!B133-'Products indicator value (h)'!E133</f>
        <v>3.8162545501115517</v>
      </c>
      <c r="C131" s="24">
        <f ca="1">'Products indicator value (h)'!B133-'Products indicator value (h)'!H133</f>
        <v>1.2729694708891834</v>
      </c>
      <c r="D131" s="24">
        <f ca="1">'Products indicator value (h)'!B133-'Products indicator value (h)'!K133</f>
        <v>3.8565953828137802</v>
      </c>
      <c r="E131" s="24">
        <f ca="1">'Products indicator value (h)'!E133-'Products indicator value (h)'!H133</f>
        <v>-2.5432850792223682</v>
      </c>
      <c r="F131" s="24">
        <f ca="1">'Products indicator value (h)'!E133-'Products indicator value (h)'!K133</f>
        <v>4.0340832702228546E-2</v>
      </c>
      <c r="G131" s="24">
        <f ca="1">'Products indicator value (h)'!H133-'Products indicator value (h)'!K133</f>
        <v>2.5836259119245968</v>
      </c>
      <c r="H131" s="24">
        <f ca="1">-('Products indicator value (h)'!B133-'Products indicator value (h)'!E133)</f>
        <v>-3.8162545501115517</v>
      </c>
      <c r="I131" s="24">
        <f ca="1">-('Products indicator value (h)'!B133-'Products indicator value (h)'!H133)</f>
        <v>-1.2729694708891834</v>
      </c>
      <c r="J131" s="24">
        <f ca="1">-('Products indicator value (h)'!B133-'Products indicator value (h)'!K133)</f>
        <v>-3.8565953828137802</v>
      </c>
      <c r="K131" s="24">
        <f ca="1">-('Products indicator value (h)'!E133-'Products indicator value (h)'!H133)</f>
        <v>2.5432850792223682</v>
      </c>
      <c r="L131" s="24">
        <f ca="1">-('Products indicator value (h)'!E133-'Products indicator value (h)'!K133)</f>
        <v>-4.0340832702228546E-2</v>
      </c>
      <c r="M131" s="24">
        <f ca="1">-('Products indicator value (h)'!H133-'Products indicator value (h)'!K133)</f>
        <v>-2.5836259119245968</v>
      </c>
      <c r="N131" s="24">
        <f ca="1">'Products indicator value (h)'!C133-'Products indicator value (h)'!F133</f>
        <v>12.265334558022616</v>
      </c>
      <c r="O131" s="24">
        <f ca="1">'Products indicator value (h)'!C133-'Products indicator value (h)'!I133</f>
        <v>-26.438190138823387</v>
      </c>
      <c r="P131" s="24">
        <f ca="1">'Products indicator value (h)'!C133-'Products indicator value (h)'!L133</f>
        <v>-0.16452030997329103</v>
      </c>
      <c r="Q131" s="24">
        <f ca="1">'Products indicator value (h)'!F133-'Products indicator value (h)'!I133</f>
        <v>-38.703524696846003</v>
      </c>
      <c r="R131" s="24">
        <f ca="1">'Products indicator value (h)'!F133-'Products indicator value (h)'!L133</f>
        <v>-12.429854867995907</v>
      </c>
      <c r="S131" s="24">
        <f ca="1">'Products indicator value (h)'!I133-'Products indicator value (h)'!L133</f>
        <v>26.273669828850096</v>
      </c>
      <c r="T131" s="24">
        <f ca="1">-('Products indicator value (h)'!C133-'Products indicator value (h)'!F133)</f>
        <v>-12.265334558022616</v>
      </c>
      <c r="U131" s="24">
        <f ca="1">-('Products indicator value (h)'!C133-'Products indicator value (h)'!I133)</f>
        <v>26.438190138823387</v>
      </c>
      <c r="V131" s="24">
        <f ca="1">-('Products indicator value (h)'!C133-'Products indicator value (h)'!L133)</f>
        <v>0.16452030997329103</v>
      </c>
      <c r="W131" s="24">
        <f ca="1">-('Products indicator value (h)'!F133-'Products indicator value (h)'!I133)</f>
        <v>38.703524696846003</v>
      </c>
      <c r="X131" s="24">
        <f ca="1">-('Products indicator value (h)'!F133-'Products indicator value (h)'!L133)</f>
        <v>12.429854867995907</v>
      </c>
      <c r="Y131" s="24">
        <f ca="1">-('Products indicator value (h)'!I133-'Products indicator value (h)'!L133)</f>
        <v>-26.273669828850096</v>
      </c>
      <c r="Z131" s="24">
        <f ca="1">'Products indicator value (h)'!D133-'Products indicator value (h)'!G133</f>
        <v>-0.50390427470252375</v>
      </c>
      <c r="AA131" s="24">
        <f ca="1">'Products indicator value (h)'!D133-'Products indicator value (h)'!J133</f>
        <v>-0.59319197553890057</v>
      </c>
      <c r="AB131" s="24">
        <f ca="1">'Products indicator value (h)'!D133-'Products indicator value (h)'!M133</f>
        <v>-0.46375748994474075</v>
      </c>
      <c r="AC131" s="24">
        <f ca="1">'Products indicator value (h)'!G133-'Products indicator value (h)'!J133</f>
        <v>-8.9287700836376827E-2</v>
      </c>
      <c r="AD131" s="24">
        <f ca="1">'Products indicator value (h)'!G133-'Products indicator value (h)'!M133</f>
        <v>4.0146784757782994E-2</v>
      </c>
      <c r="AE131" s="24">
        <f ca="1">'Products indicator value (h)'!J133-'Products indicator value (h)'!M133</f>
        <v>0.12943448559415982</v>
      </c>
      <c r="AF131" s="24">
        <f ca="1">-('Products indicator value (h)'!D133-'Products indicator value (h)'!G133)</f>
        <v>0.50390427470252375</v>
      </c>
      <c r="AG131" s="24">
        <f ca="1">-('Products indicator value (h)'!D133-'Products indicator value (h)'!J133)</f>
        <v>0.59319197553890057</v>
      </c>
      <c r="AH131" s="24">
        <f ca="1">-('Products indicator value (h)'!D133-'Products indicator value (h)'!M133)</f>
        <v>0.46375748994474075</v>
      </c>
      <c r="AI131" s="24">
        <f ca="1">-('Products indicator value (h)'!G133-'Products indicator value (h)'!J133)</f>
        <v>8.9287700836376827E-2</v>
      </c>
      <c r="AJ131" s="24">
        <f ca="1">-('Products indicator value (h)'!G133-'Products indicator value (h)'!M133)</f>
        <v>-4.0146784757782994E-2</v>
      </c>
      <c r="AK131" s="24">
        <f ca="1">-('Products indicator value (h)'!J133-'Products indicator value (h)'!M133)</f>
        <v>-0.12943448559415982</v>
      </c>
    </row>
    <row r="132" spans="1:37">
      <c r="A132" s="7">
        <v>130</v>
      </c>
      <c r="B132" s="24">
        <f ca="1">'Products indicator value (h)'!B134-'Products indicator value (h)'!E134</f>
        <v>2.4331465677445658</v>
      </c>
      <c r="C132" s="24">
        <f ca="1">'Products indicator value (h)'!B134-'Products indicator value (h)'!H134</f>
        <v>-0.92621400031493639</v>
      </c>
      <c r="D132" s="24">
        <f ca="1">'Products indicator value (h)'!B134-'Products indicator value (h)'!K134</f>
        <v>2.7258264062783084</v>
      </c>
      <c r="E132" s="24">
        <f ca="1">'Products indicator value (h)'!E134-'Products indicator value (h)'!H134</f>
        <v>-3.3593605680595022</v>
      </c>
      <c r="F132" s="24">
        <f ca="1">'Products indicator value (h)'!E134-'Products indicator value (h)'!K134</f>
        <v>0.29267983853374258</v>
      </c>
      <c r="G132" s="24">
        <f ca="1">'Products indicator value (h)'!H134-'Products indicator value (h)'!K134</f>
        <v>3.6520404065932448</v>
      </c>
      <c r="H132" s="24">
        <f ca="1">-('Products indicator value (h)'!B134-'Products indicator value (h)'!E134)</f>
        <v>-2.4331465677445658</v>
      </c>
      <c r="I132" s="24">
        <f ca="1">-('Products indicator value (h)'!B134-'Products indicator value (h)'!H134)</f>
        <v>0.92621400031493639</v>
      </c>
      <c r="J132" s="24">
        <f ca="1">-('Products indicator value (h)'!B134-'Products indicator value (h)'!K134)</f>
        <v>-2.7258264062783084</v>
      </c>
      <c r="K132" s="24">
        <f ca="1">-('Products indicator value (h)'!E134-'Products indicator value (h)'!H134)</f>
        <v>3.3593605680595022</v>
      </c>
      <c r="L132" s="24">
        <f ca="1">-('Products indicator value (h)'!E134-'Products indicator value (h)'!K134)</f>
        <v>-0.29267983853374258</v>
      </c>
      <c r="M132" s="24">
        <f ca="1">-('Products indicator value (h)'!H134-'Products indicator value (h)'!K134)</f>
        <v>-3.6520404065932448</v>
      </c>
      <c r="N132" s="24">
        <f ca="1">'Products indicator value (h)'!C134-'Products indicator value (h)'!F134</f>
        <v>9.8637248285137673</v>
      </c>
      <c r="O132" s="24">
        <f ca="1">'Products indicator value (h)'!C134-'Products indicator value (h)'!I134</f>
        <v>-15.800466176678022</v>
      </c>
      <c r="P132" s="24">
        <f ca="1">'Products indicator value (h)'!C134-'Products indicator value (h)'!L134</f>
        <v>-1.9236940805594926</v>
      </c>
      <c r="Q132" s="24">
        <f ca="1">'Products indicator value (h)'!F134-'Products indicator value (h)'!I134</f>
        <v>-25.664191005191789</v>
      </c>
      <c r="R132" s="24">
        <f ca="1">'Products indicator value (h)'!F134-'Products indicator value (h)'!L134</f>
        <v>-11.78741890907326</v>
      </c>
      <c r="S132" s="24">
        <f ca="1">'Products indicator value (h)'!I134-'Products indicator value (h)'!L134</f>
        <v>13.876772096118529</v>
      </c>
      <c r="T132" s="24">
        <f ca="1">-('Products indicator value (h)'!C134-'Products indicator value (h)'!F134)</f>
        <v>-9.8637248285137673</v>
      </c>
      <c r="U132" s="24">
        <f ca="1">-('Products indicator value (h)'!C134-'Products indicator value (h)'!I134)</f>
        <v>15.800466176678022</v>
      </c>
      <c r="V132" s="24">
        <f ca="1">-('Products indicator value (h)'!C134-'Products indicator value (h)'!L134)</f>
        <v>1.9236940805594926</v>
      </c>
      <c r="W132" s="24">
        <f ca="1">-('Products indicator value (h)'!F134-'Products indicator value (h)'!I134)</f>
        <v>25.664191005191789</v>
      </c>
      <c r="X132" s="24">
        <f ca="1">-('Products indicator value (h)'!F134-'Products indicator value (h)'!L134)</f>
        <v>11.78741890907326</v>
      </c>
      <c r="Y132" s="24">
        <f ca="1">-('Products indicator value (h)'!I134-'Products indicator value (h)'!L134)</f>
        <v>-13.876772096118529</v>
      </c>
      <c r="Z132" s="24">
        <f ca="1">'Products indicator value (h)'!D134-'Products indicator value (h)'!G134</f>
        <v>-0.14407090524761945</v>
      </c>
      <c r="AA132" s="24">
        <f ca="1">'Products indicator value (h)'!D134-'Products indicator value (h)'!J134</f>
        <v>-0.10916212270596914</v>
      </c>
      <c r="AB132" s="24">
        <f ca="1">'Products indicator value (h)'!D134-'Products indicator value (h)'!M134</f>
        <v>-0.14390646391472783</v>
      </c>
      <c r="AC132" s="24">
        <f ca="1">'Products indicator value (h)'!G134-'Products indicator value (h)'!J134</f>
        <v>3.4908782541650307E-2</v>
      </c>
      <c r="AD132" s="24">
        <f ca="1">'Products indicator value (h)'!G134-'Products indicator value (h)'!M134</f>
        <v>1.6444133289161833E-4</v>
      </c>
      <c r="AE132" s="24">
        <f ca="1">'Products indicator value (h)'!J134-'Products indicator value (h)'!M134</f>
        <v>-3.4744341208758689E-2</v>
      </c>
      <c r="AF132" s="24">
        <f ca="1">-('Products indicator value (h)'!D134-'Products indicator value (h)'!G134)</f>
        <v>0.14407090524761945</v>
      </c>
      <c r="AG132" s="24">
        <f ca="1">-('Products indicator value (h)'!D134-'Products indicator value (h)'!J134)</f>
        <v>0.10916212270596914</v>
      </c>
      <c r="AH132" s="24">
        <f ca="1">-('Products indicator value (h)'!D134-'Products indicator value (h)'!M134)</f>
        <v>0.14390646391472783</v>
      </c>
      <c r="AI132" s="24">
        <f ca="1">-('Products indicator value (h)'!G134-'Products indicator value (h)'!J134)</f>
        <v>-3.4908782541650307E-2</v>
      </c>
      <c r="AJ132" s="24">
        <f ca="1">-('Products indicator value (h)'!G134-'Products indicator value (h)'!M134)</f>
        <v>-1.6444133289161833E-4</v>
      </c>
      <c r="AK132" s="24">
        <f ca="1">-('Products indicator value (h)'!J134-'Products indicator value (h)'!M134)</f>
        <v>3.4744341208758689E-2</v>
      </c>
    </row>
    <row r="133" spans="1:37">
      <c r="A133" s="7">
        <v>131</v>
      </c>
      <c r="B133" s="24">
        <f ca="1">'Products indicator value (h)'!B135-'Products indicator value (h)'!E135</f>
        <v>3.8282674503552361</v>
      </c>
      <c r="C133" s="24">
        <f ca="1">'Products indicator value (h)'!B135-'Products indicator value (h)'!H135</f>
        <v>-0.73675654761684051</v>
      </c>
      <c r="D133" s="24">
        <f ca="1">'Products indicator value (h)'!B135-'Products indicator value (h)'!K135</f>
        <v>4.020187783038617</v>
      </c>
      <c r="E133" s="24">
        <f ca="1">'Products indicator value (h)'!E135-'Products indicator value (h)'!H135</f>
        <v>-4.5650239979720766</v>
      </c>
      <c r="F133" s="24">
        <f ca="1">'Products indicator value (h)'!E135-'Products indicator value (h)'!K135</f>
        <v>0.19192033268338093</v>
      </c>
      <c r="G133" s="24">
        <f ca="1">'Products indicator value (h)'!H135-'Products indicator value (h)'!K135</f>
        <v>4.7569443306554575</v>
      </c>
      <c r="H133" s="24">
        <f ca="1">-('Products indicator value (h)'!B135-'Products indicator value (h)'!E135)</f>
        <v>-3.8282674503552361</v>
      </c>
      <c r="I133" s="24">
        <f ca="1">-('Products indicator value (h)'!B135-'Products indicator value (h)'!H135)</f>
        <v>0.73675654761684051</v>
      </c>
      <c r="J133" s="24">
        <f ca="1">-('Products indicator value (h)'!B135-'Products indicator value (h)'!K135)</f>
        <v>-4.020187783038617</v>
      </c>
      <c r="K133" s="24">
        <f ca="1">-('Products indicator value (h)'!E135-'Products indicator value (h)'!H135)</f>
        <v>4.5650239979720766</v>
      </c>
      <c r="L133" s="24">
        <f ca="1">-('Products indicator value (h)'!E135-'Products indicator value (h)'!K135)</f>
        <v>-0.19192033268338093</v>
      </c>
      <c r="M133" s="24">
        <f ca="1">-('Products indicator value (h)'!H135-'Products indicator value (h)'!K135)</f>
        <v>-4.7569443306554575</v>
      </c>
      <c r="N133" s="24">
        <f ca="1">'Products indicator value (h)'!C135-'Products indicator value (h)'!F135</f>
        <v>22.499663224425433</v>
      </c>
      <c r="O133" s="24">
        <f ca="1">'Products indicator value (h)'!C135-'Products indicator value (h)'!I135</f>
        <v>12.893399625661175</v>
      </c>
      <c r="P133" s="24">
        <f ca="1">'Products indicator value (h)'!C135-'Products indicator value (h)'!L135</f>
        <v>21.173303022979788</v>
      </c>
      <c r="Q133" s="24">
        <f ca="1">'Products indicator value (h)'!F135-'Products indicator value (h)'!I135</f>
        <v>-9.6062635987642579</v>
      </c>
      <c r="R133" s="24">
        <f ca="1">'Products indicator value (h)'!F135-'Products indicator value (h)'!L135</f>
        <v>-1.3263602014456453</v>
      </c>
      <c r="S133" s="24">
        <f ca="1">'Products indicator value (h)'!I135-'Products indicator value (h)'!L135</f>
        <v>8.2799033973186127</v>
      </c>
      <c r="T133" s="24">
        <f ca="1">-('Products indicator value (h)'!C135-'Products indicator value (h)'!F135)</f>
        <v>-22.499663224425433</v>
      </c>
      <c r="U133" s="24">
        <f ca="1">-('Products indicator value (h)'!C135-'Products indicator value (h)'!I135)</f>
        <v>-12.893399625661175</v>
      </c>
      <c r="V133" s="24">
        <f ca="1">-('Products indicator value (h)'!C135-'Products indicator value (h)'!L135)</f>
        <v>-21.173303022979788</v>
      </c>
      <c r="W133" s="24">
        <f ca="1">-('Products indicator value (h)'!F135-'Products indicator value (h)'!I135)</f>
        <v>9.6062635987642579</v>
      </c>
      <c r="X133" s="24">
        <f ca="1">-('Products indicator value (h)'!F135-'Products indicator value (h)'!L135)</f>
        <v>1.3263602014456453</v>
      </c>
      <c r="Y133" s="24">
        <f ca="1">-('Products indicator value (h)'!I135-'Products indicator value (h)'!L135)</f>
        <v>-8.2799033973186127</v>
      </c>
      <c r="Z133" s="24">
        <f ca="1">'Products indicator value (h)'!D135-'Products indicator value (h)'!G135</f>
        <v>-0.29049307501191524</v>
      </c>
      <c r="AA133" s="24">
        <f ca="1">'Products indicator value (h)'!D135-'Products indicator value (h)'!J135</f>
        <v>3.4349568099913519E-2</v>
      </c>
      <c r="AB133" s="24">
        <f ca="1">'Products indicator value (h)'!D135-'Products indicator value (h)'!M135</f>
        <v>-0.23794431844394381</v>
      </c>
      <c r="AC133" s="24">
        <f ca="1">'Products indicator value (h)'!G135-'Products indicator value (h)'!J135</f>
        <v>0.32484264311182875</v>
      </c>
      <c r="AD133" s="24">
        <f ca="1">'Products indicator value (h)'!G135-'Products indicator value (h)'!M135</f>
        <v>5.2548756567971422E-2</v>
      </c>
      <c r="AE133" s="24">
        <f ca="1">'Products indicator value (h)'!J135-'Products indicator value (h)'!M135</f>
        <v>-0.27229388654385733</v>
      </c>
      <c r="AF133" s="24">
        <f ca="1">-('Products indicator value (h)'!D135-'Products indicator value (h)'!G135)</f>
        <v>0.29049307501191524</v>
      </c>
      <c r="AG133" s="24">
        <f ca="1">-('Products indicator value (h)'!D135-'Products indicator value (h)'!J135)</f>
        <v>-3.4349568099913519E-2</v>
      </c>
      <c r="AH133" s="24">
        <f ca="1">-('Products indicator value (h)'!D135-'Products indicator value (h)'!M135)</f>
        <v>0.23794431844394381</v>
      </c>
      <c r="AI133" s="24">
        <f ca="1">-('Products indicator value (h)'!G135-'Products indicator value (h)'!J135)</f>
        <v>-0.32484264311182875</v>
      </c>
      <c r="AJ133" s="24">
        <f ca="1">-('Products indicator value (h)'!G135-'Products indicator value (h)'!M135)</f>
        <v>-5.2548756567971422E-2</v>
      </c>
      <c r="AK133" s="24">
        <f ca="1">-('Products indicator value (h)'!J135-'Products indicator value (h)'!M135)</f>
        <v>0.27229388654385733</v>
      </c>
    </row>
    <row r="134" spans="1:37">
      <c r="A134" s="7">
        <v>132</v>
      </c>
      <c r="B134" s="24">
        <f ca="1">'Products indicator value (h)'!B136-'Products indicator value (h)'!E136</f>
        <v>2.7932896835605021</v>
      </c>
      <c r="C134" s="24">
        <f ca="1">'Products indicator value (h)'!B136-'Products indicator value (h)'!H136</f>
        <v>0.50726150301016304</v>
      </c>
      <c r="D134" s="24">
        <f ca="1">'Products indicator value (h)'!B136-'Products indicator value (h)'!K136</f>
        <v>3.3877892929670335</v>
      </c>
      <c r="E134" s="24">
        <f ca="1">'Products indicator value (h)'!E136-'Products indicator value (h)'!H136</f>
        <v>-2.2860281805503391</v>
      </c>
      <c r="F134" s="24">
        <f ca="1">'Products indicator value (h)'!E136-'Products indicator value (h)'!K136</f>
        <v>0.59449960940653135</v>
      </c>
      <c r="G134" s="24">
        <f ca="1">'Products indicator value (h)'!H136-'Products indicator value (h)'!K136</f>
        <v>2.8805277899568704</v>
      </c>
      <c r="H134" s="24">
        <f ca="1">-('Products indicator value (h)'!B136-'Products indicator value (h)'!E136)</f>
        <v>-2.7932896835605021</v>
      </c>
      <c r="I134" s="24">
        <f ca="1">-('Products indicator value (h)'!B136-'Products indicator value (h)'!H136)</f>
        <v>-0.50726150301016304</v>
      </c>
      <c r="J134" s="24">
        <f ca="1">-('Products indicator value (h)'!B136-'Products indicator value (h)'!K136)</f>
        <v>-3.3877892929670335</v>
      </c>
      <c r="K134" s="24">
        <f ca="1">-('Products indicator value (h)'!E136-'Products indicator value (h)'!H136)</f>
        <v>2.2860281805503391</v>
      </c>
      <c r="L134" s="24">
        <f ca="1">-('Products indicator value (h)'!E136-'Products indicator value (h)'!K136)</f>
        <v>-0.59449960940653135</v>
      </c>
      <c r="M134" s="24">
        <f ca="1">-('Products indicator value (h)'!H136-'Products indicator value (h)'!K136)</f>
        <v>-2.8805277899568704</v>
      </c>
      <c r="N134" s="24">
        <f ca="1">'Products indicator value (h)'!C136-'Products indicator value (h)'!F136</f>
        <v>10.747099135979298</v>
      </c>
      <c r="O134" s="24">
        <f ca="1">'Products indicator value (h)'!C136-'Products indicator value (h)'!I136</f>
        <v>-14.743281005674987</v>
      </c>
      <c r="P134" s="24">
        <f ca="1">'Products indicator value (h)'!C136-'Products indicator value (h)'!L136</f>
        <v>2.2045036721279416</v>
      </c>
      <c r="Q134" s="24">
        <f ca="1">'Products indicator value (h)'!F136-'Products indicator value (h)'!I136</f>
        <v>-25.490380141654285</v>
      </c>
      <c r="R134" s="24">
        <f ca="1">'Products indicator value (h)'!F136-'Products indicator value (h)'!L136</f>
        <v>-8.5425954638513559</v>
      </c>
      <c r="S134" s="24">
        <f ca="1">'Products indicator value (h)'!I136-'Products indicator value (h)'!L136</f>
        <v>16.947784677802929</v>
      </c>
      <c r="T134" s="24">
        <f ca="1">-('Products indicator value (h)'!C136-'Products indicator value (h)'!F136)</f>
        <v>-10.747099135979298</v>
      </c>
      <c r="U134" s="24">
        <f ca="1">-('Products indicator value (h)'!C136-'Products indicator value (h)'!I136)</f>
        <v>14.743281005674987</v>
      </c>
      <c r="V134" s="24">
        <f ca="1">-('Products indicator value (h)'!C136-'Products indicator value (h)'!L136)</f>
        <v>-2.2045036721279416</v>
      </c>
      <c r="W134" s="24">
        <f ca="1">-('Products indicator value (h)'!F136-'Products indicator value (h)'!I136)</f>
        <v>25.490380141654285</v>
      </c>
      <c r="X134" s="24">
        <f ca="1">-('Products indicator value (h)'!F136-'Products indicator value (h)'!L136)</f>
        <v>8.5425954638513559</v>
      </c>
      <c r="Y134" s="24">
        <f ca="1">-('Products indicator value (h)'!I136-'Products indicator value (h)'!L136)</f>
        <v>-16.947784677802929</v>
      </c>
      <c r="Z134" s="24">
        <f ca="1">'Products indicator value (h)'!D136-'Products indicator value (h)'!G136</f>
        <v>-2.8095581764398858E-2</v>
      </c>
      <c r="AA134" s="24">
        <f ca="1">'Products indicator value (h)'!D136-'Products indicator value (h)'!J136</f>
        <v>-0.27800834343175995</v>
      </c>
      <c r="AB134" s="24">
        <f ca="1">'Products indicator value (h)'!D136-'Products indicator value (h)'!M136</f>
        <v>9.496527949533129E-2</v>
      </c>
      <c r="AC134" s="24">
        <f ca="1">'Products indicator value (h)'!G136-'Products indicator value (h)'!J136</f>
        <v>-0.24991276166736109</v>
      </c>
      <c r="AD134" s="24">
        <f ca="1">'Products indicator value (h)'!G136-'Products indicator value (h)'!M136</f>
        <v>0.12306086125973015</v>
      </c>
      <c r="AE134" s="24">
        <f ca="1">'Products indicator value (h)'!J136-'Products indicator value (h)'!M136</f>
        <v>0.37297362292709124</v>
      </c>
      <c r="AF134" s="24">
        <f ca="1">-('Products indicator value (h)'!D136-'Products indicator value (h)'!G136)</f>
        <v>2.8095581764398858E-2</v>
      </c>
      <c r="AG134" s="24">
        <f ca="1">-('Products indicator value (h)'!D136-'Products indicator value (h)'!J136)</f>
        <v>0.27800834343175995</v>
      </c>
      <c r="AH134" s="24">
        <f ca="1">-('Products indicator value (h)'!D136-'Products indicator value (h)'!M136)</f>
        <v>-9.496527949533129E-2</v>
      </c>
      <c r="AI134" s="24">
        <f ca="1">-('Products indicator value (h)'!G136-'Products indicator value (h)'!J136)</f>
        <v>0.24991276166736109</v>
      </c>
      <c r="AJ134" s="24">
        <f ca="1">-('Products indicator value (h)'!G136-'Products indicator value (h)'!M136)</f>
        <v>-0.12306086125973015</v>
      </c>
      <c r="AK134" s="24">
        <f ca="1">-('Products indicator value (h)'!J136-'Products indicator value (h)'!M136)</f>
        <v>-0.37297362292709124</v>
      </c>
    </row>
    <row r="135" spans="1:37">
      <c r="A135" s="7">
        <v>133</v>
      </c>
      <c r="B135" s="24">
        <f ca="1">'Products indicator value (h)'!B137-'Products indicator value (h)'!E137</f>
        <v>4.1273665408914244</v>
      </c>
      <c r="C135" s="24">
        <f ca="1">'Products indicator value (h)'!B137-'Products indicator value (h)'!H137</f>
        <v>0.75335201381018813</v>
      </c>
      <c r="D135" s="24">
        <f ca="1">'Products indicator value (h)'!B137-'Products indicator value (h)'!K137</f>
        <v>4.7624006244810166</v>
      </c>
      <c r="E135" s="24">
        <f ca="1">'Products indicator value (h)'!E137-'Products indicator value (h)'!H137</f>
        <v>-3.3740145270812363</v>
      </c>
      <c r="F135" s="24">
        <f ca="1">'Products indicator value (h)'!E137-'Products indicator value (h)'!K137</f>
        <v>0.63503408358959224</v>
      </c>
      <c r="G135" s="24">
        <f ca="1">'Products indicator value (h)'!H137-'Products indicator value (h)'!K137</f>
        <v>4.0090486106708285</v>
      </c>
      <c r="H135" s="24">
        <f ca="1">-('Products indicator value (h)'!B137-'Products indicator value (h)'!E137)</f>
        <v>-4.1273665408914244</v>
      </c>
      <c r="I135" s="24">
        <f ca="1">-('Products indicator value (h)'!B137-'Products indicator value (h)'!H137)</f>
        <v>-0.75335201381018813</v>
      </c>
      <c r="J135" s="24">
        <f ca="1">-('Products indicator value (h)'!B137-'Products indicator value (h)'!K137)</f>
        <v>-4.7624006244810166</v>
      </c>
      <c r="K135" s="24">
        <f ca="1">-('Products indicator value (h)'!E137-'Products indicator value (h)'!H137)</f>
        <v>3.3740145270812363</v>
      </c>
      <c r="L135" s="24">
        <f ca="1">-('Products indicator value (h)'!E137-'Products indicator value (h)'!K137)</f>
        <v>-0.63503408358959224</v>
      </c>
      <c r="M135" s="24">
        <f ca="1">-('Products indicator value (h)'!H137-'Products indicator value (h)'!K137)</f>
        <v>-4.0090486106708285</v>
      </c>
      <c r="N135" s="24">
        <f ca="1">'Products indicator value (h)'!C137-'Products indicator value (h)'!F137</f>
        <v>18.979574384486398</v>
      </c>
      <c r="O135" s="24">
        <f ca="1">'Products indicator value (h)'!C137-'Products indicator value (h)'!I137</f>
        <v>7.9198222598546835</v>
      </c>
      <c r="P135" s="24">
        <f ca="1">'Products indicator value (h)'!C137-'Products indicator value (h)'!L137</f>
        <v>12.910760076731776</v>
      </c>
      <c r="Q135" s="24">
        <f ca="1">'Products indicator value (h)'!F137-'Products indicator value (h)'!I137</f>
        <v>-11.059752124631714</v>
      </c>
      <c r="R135" s="24">
        <f ca="1">'Products indicator value (h)'!F137-'Products indicator value (h)'!L137</f>
        <v>-6.0688143077546215</v>
      </c>
      <c r="S135" s="24">
        <f ca="1">'Products indicator value (h)'!I137-'Products indicator value (h)'!L137</f>
        <v>4.9909378168770928</v>
      </c>
      <c r="T135" s="24">
        <f ca="1">-('Products indicator value (h)'!C137-'Products indicator value (h)'!F137)</f>
        <v>-18.979574384486398</v>
      </c>
      <c r="U135" s="24">
        <f ca="1">-('Products indicator value (h)'!C137-'Products indicator value (h)'!I137)</f>
        <v>-7.9198222598546835</v>
      </c>
      <c r="V135" s="24">
        <f ca="1">-('Products indicator value (h)'!C137-'Products indicator value (h)'!L137)</f>
        <v>-12.910760076731776</v>
      </c>
      <c r="W135" s="24">
        <f ca="1">-('Products indicator value (h)'!F137-'Products indicator value (h)'!I137)</f>
        <v>11.059752124631714</v>
      </c>
      <c r="X135" s="24">
        <f ca="1">-('Products indicator value (h)'!F137-'Products indicator value (h)'!L137)</f>
        <v>6.0688143077546215</v>
      </c>
      <c r="Y135" s="24">
        <f ca="1">-('Products indicator value (h)'!I137-'Products indicator value (h)'!L137)</f>
        <v>-4.9909378168770928</v>
      </c>
      <c r="Z135" s="24">
        <f ca="1">'Products indicator value (h)'!D137-'Products indicator value (h)'!G137</f>
        <v>-7.0697203709226386E-2</v>
      </c>
      <c r="AA135" s="24">
        <f ca="1">'Products indicator value (h)'!D137-'Products indicator value (h)'!J137</f>
        <v>-8.6463777892360039E-2</v>
      </c>
      <c r="AB135" s="24">
        <f ca="1">'Products indicator value (h)'!D137-'Products indicator value (h)'!M137</f>
        <v>0.1201479318933576</v>
      </c>
      <c r="AC135" s="24">
        <f ca="1">'Products indicator value (h)'!G137-'Products indicator value (h)'!J137</f>
        <v>-1.5766574183133653E-2</v>
      </c>
      <c r="AD135" s="24">
        <f ca="1">'Products indicator value (h)'!G137-'Products indicator value (h)'!M137</f>
        <v>0.19084513560258398</v>
      </c>
      <c r="AE135" s="24">
        <f ca="1">'Products indicator value (h)'!J137-'Products indicator value (h)'!M137</f>
        <v>0.20661170978571763</v>
      </c>
      <c r="AF135" s="24">
        <f ca="1">-('Products indicator value (h)'!D137-'Products indicator value (h)'!G137)</f>
        <v>7.0697203709226386E-2</v>
      </c>
      <c r="AG135" s="24">
        <f ca="1">-('Products indicator value (h)'!D137-'Products indicator value (h)'!J137)</f>
        <v>8.6463777892360039E-2</v>
      </c>
      <c r="AH135" s="24">
        <f ca="1">-('Products indicator value (h)'!D137-'Products indicator value (h)'!M137)</f>
        <v>-0.1201479318933576</v>
      </c>
      <c r="AI135" s="24">
        <f ca="1">-('Products indicator value (h)'!G137-'Products indicator value (h)'!J137)</f>
        <v>1.5766574183133653E-2</v>
      </c>
      <c r="AJ135" s="24">
        <f ca="1">-('Products indicator value (h)'!G137-'Products indicator value (h)'!M137)</f>
        <v>-0.19084513560258398</v>
      </c>
      <c r="AK135" s="24">
        <f ca="1">-('Products indicator value (h)'!J137-'Products indicator value (h)'!M137)</f>
        <v>-0.20661170978571763</v>
      </c>
    </row>
    <row r="136" spans="1:37">
      <c r="A136" s="7">
        <v>134</v>
      </c>
      <c r="B136" s="24">
        <f ca="1">'Products indicator value (h)'!B138-'Products indicator value (h)'!E138</f>
        <v>3.7239208960748149</v>
      </c>
      <c r="C136" s="24">
        <f ca="1">'Products indicator value (h)'!B138-'Products indicator value (h)'!H138</f>
        <v>-9.3740448602988025E-2</v>
      </c>
      <c r="D136" s="24">
        <f ca="1">'Products indicator value (h)'!B138-'Products indicator value (h)'!K138</f>
        <v>3.4079369968149535</v>
      </c>
      <c r="E136" s="24">
        <f ca="1">'Products indicator value (h)'!E138-'Products indicator value (h)'!H138</f>
        <v>-3.8176613446778029</v>
      </c>
      <c r="F136" s="24">
        <f ca="1">'Products indicator value (h)'!E138-'Products indicator value (h)'!K138</f>
        <v>-0.31598389925986137</v>
      </c>
      <c r="G136" s="24">
        <f ca="1">'Products indicator value (h)'!H138-'Products indicator value (h)'!K138</f>
        <v>3.5016774454179416</v>
      </c>
      <c r="H136" s="24">
        <f ca="1">-('Products indicator value (h)'!B138-'Products indicator value (h)'!E138)</f>
        <v>-3.7239208960748149</v>
      </c>
      <c r="I136" s="24">
        <f ca="1">-('Products indicator value (h)'!B138-'Products indicator value (h)'!H138)</f>
        <v>9.3740448602988025E-2</v>
      </c>
      <c r="J136" s="24">
        <f ca="1">-('Products indicator value (h)'!B138-'Products indicator value (h)'!K138)</f>
        <v>-3.4079369968149535</v>
      </c>
      <c r="K136" s="24">
        <f ca="1">-('Products indicator value (h)'!E138-'Products indicator value (h)'!H138)</f>
        <v>3.8176613446778029</v>
      </c>
      <c r="L136" s="24">
        <f ca="1">-('Products indicator value (h)'!E138-'Products indicator value (h)'!K138)</f>
        <v>0.31598389925986137</v>
      </c>
      <c r="M136" s="24">
        <f ca="1">-('Products indicator value (h)'!H138-'Products indicator value (h)'!K138)</f>
        <v>-3.5016774454179416</v>
      </c>
      <c r="N136" s="24">
        <f ca="1">'Products indicator value (h)'!C138-'Products indicator value (h)'!F138</f>
        <v>-6.741725856831934</v>
      </c>
      <c r="O136" s="24">
        <f ca="1">'Products indicator value (h)'!C138-'Products indicator value (h)'!I138</f>
        <v>-6.7601611129408639</v>
      </c>
      <c r="P136" s="24">
        <f ca="1">'Products indicator value (h)'!C138-'Products indicator value (h)'!L138</f>
        <v>0.93676834429005851</v>
      </c>
      <c r="Q136" s="24">
        <f ca="1">'Products indicator value (h)'!F138-'Products indicator value (h)'!I138</f>
        <v>-1.8435256108929821E-2</v>
      </c>
      <c r="R136" s="24">
        <f ca="1">'Products indicator value (h)'!F138-'Products indicator value (h)'!L138</f>
        <v>7.6784942011219925</v>
      </c>
      <c r="S136" s="24">
        <f ca="1">'Products indicator value (h)'!I138-'Products indicator value (h)'!L138</f>
        <v>7.6969294572309224</v>
      </c>
      <c r="T136" s="24">
        <f ca="1">-('Products indicator value (h)'!C138-'Products indicator value (h)'!F138)</f>
        <v>6.741725856831934</v>
      </c>
      <c r="U136" s="24">
        <f ca="1">-('Products indicator value (h)'!C138-'Products indicator value (h)'!I138)</f>
        <v>6.7601611129408639</v>
      </c>
      <c r="V136" s="24">
        <f ca="1">-('Products indicator value (h)'!C138-'Products indicator value (h)'!L138)</f>
        <v>-0.93676834429005851</v>
      </c>
      <c r="W136" s="24">
        <f ca="1">-('Products indicator value (h)'!F138-'Products indicator value (h)'!I138)</f>
        <v>1.8435256108929821E-2</v>
      </c>
      <c r="X136" s="24">
        <f ca="1">-('Products indicator value (h)'!F138-'Products indicator value (h)'!L138)</f>
        <v>-7.6784942011219925</v>
      </c>
      <c r="Y136" s="24">
        <f ca="1">-('Products indicator value (h)'!I138-'Products indicator value (h)'!L138)</f>
        <v>-7.6969294572309224</v>
      </c>
      <c r="Z136" s="24">
        <f ca="1">'Products indicator value (h)'!D138-'Products indicator value (h)'!G138</f>
        <v>-0.15357967790091731</v>
      </c>
      <c r="AA136" s="24">
        <f ca="1">'Products indicator value (h)'!D138-'Products indicator value (h)'!J138</f>
        <v>-0.29511922492279652</v>
      </c>
      <c r="AB136" s="24">
        <f ca="1">'Products indicator value (h)'!D138-'Products indicator value (h)'!M138</f>
        <v>-0.485988699285405</v>
      </c>
      <c r="AC136" s="24">
        <f ca="1">'Products indicator value (h)'!G138-'Products indicator value (h)'!J138</f>
        <v>-0.14153954702187921</v>
      </c>
      <c r="AD136" s="24">
        <f ca="1">'Products indicator value (h)'!G138-'Products indicator value (h)'!M138</f>
        <v>-0.33240902138448769</v>
      </c>
      <c r="AE136" s="24">
        <f ca="1">'Products indicator value (h)'!J138-'Products indicator value (h)'!M138</f>
        <v>-0.19086947436260848</v>
      </c>
      <c r="AF136" s="24">
        <f ca="1">-('Products indicator value (h)'!D138-'Products indicator value (h)'!G138)</f>
        <v>0.15357967790091731</v>
      </c>
      <c r="AG136" s="24">
        <f ca="1">-('Products indicator value (h)'!D138-'Products indicator value (h)'!J138)</f>
        <v>0.29511922492279652</v>
      </c>
      <c r="AH136" s="24">
        <f ca="1">-('Products indicator value (h)'!D138-'Products indicator value (h)'!M138)</f>
        <v>0.485988699285405</v>
      </c>
      <c r="AI136" s="24">
        <f ca="1">-('Products indicator value (h)'!G138-'Products indicator value (h)'!J138)</f>
        <v>0.14153954702187921</v>
      </c>
      <c r="AJ136" s="24">
        <f ca="1">-('Products indicator value (h)'!G138-'Products indicator value (h)'!M138)</f>
        <v>0.33240902138448769</v>
      </c>
      <c r="AK136" s="24">
        <f ca="1">-('Products indicator value (h)'!J138-'Products indicator value (h)'!M138)</f>
        <v>0.19086947436260848</v>
      </c>
    </row>
    <row r="137" spans="1:37">
      <c r="A137" s="7">
        <v>135</v>
      </c>
      <c r="B137" s="24">
        <f ca="1">'Products indicator value (h)'!B139-'Products indicator value (h)'!E139</f>
        <v>3.2638792100487288</v>
      </c>
      <c r="C137" s="24">
        <f ca="1">'Products indicator value (h)'!B139-'Products indicator value (h)'!H139</f>
        <v>0.24644925794080663</v>
      </c>
      <c r="D137" s="24">
        <f ca="1">'Products indicator value (h)'!B139-'Products indicator value (h)'!K139</f>
        <v>3.593853299704719</v>
      </c>
      <c r="E137" s="24">
        <f ca="1">'Products indicator value (h)'!E139-'Products indicator value (h)'!H139</f>
        <v>-3.0174299521079222</v>
      </c>
      <c r="F137" s="24">
        <f ca="1">'Products indicator value (h)'!E139-'Products indicator value (h)'!K139</f>
        <v>0.32997408965599018</v>
      </c>
      <c r="G137" s="24">
        <f ca="1">'Products indicator value (h)'!H139-'Products indicator value (h)'!K139</f>
        <v>3.3474040417639124</v>
      </c>
      <c r="H137" s="24">
        <f ca="1">-('Products indicator value (h)'!B139-'Products indicator value (h)'!E139)</f>
        <v>-3.2638792100487288</v>
      </c>
      <c r="I137" s="24">
        <f ca="1">-('Products indicator value (h)'!B139-'Products indicator value (h)'!H139)</f>
        <v>-0.24644925794080663</v>
      </c>
      <c r="J137" s="24">
        <f ca="1">-('Products indicator value (h)'!B139-'Products indicator value (h)'!K139)</f>
        <v>-3.593853299704719</v>
      </c>
      <c r="K137" s="24">
        <f ca="1">-('Products indicator value (h)'!E139-'Products indicator value (h)'!H139)</f>
        <v>3.0174299521079222</v>
      </c>
      <c r="L137" s="24">
        <f ca="1">-('Products indicator value (h)'!E139-'Products indicator value (h)'!K139)</f>
        <v>-0.32997408965599018</v>
      </c>
      <c r="M137" s="24">
        <f ca="1">-('Products indicator value (h)'!H139-'Products indicator value (h)'!K139)</f>
        <v>-3.3474040417639124</v>
      </c>
      <c r="N137" s="24">
        <f ca="1">'Products indicator value (h)'!C139-'Products indicator value (h)'!F139</f>
        <v>26.339432779644987</v>
      </c>
      <c r="O137" s="24">
        <f ca="1">'Products indicator value (h)'!C139-'Products indicator value (h)'!I139</f>
        <v>0.59538752992247623</v>
      </c>
      <c r="P137" s="24">
        <f ca="1">'Products indicator value (h)'!C139-'Products indicator value (h)'!L139</f>
        <v>16.258594724878208</v>
      </c>
      <c r="Q137" s="24">
        <f ca="1">'Products indicator value (h)'!F139-'Products indicator value (h)'!I139</f>
        <v>-25.744045249722511</v>
      </c>
      <c r="R137" s="24">
        <f ca="1">'Products indicator value (h)'!F139-'Products indicator value (h)'!L139</f>
        <v>-10.08083805476678</v>
      </c>
      <c r="S137" s="24">
        <f ca="1">'Products indicator value (h)'!I139-'Products indicator value (h)'!L139</f>
        <v>15.663207194955731</v>
      </c>
      <c r="T137" s="24">
        <f ca="1">-('Products indicator value (h)'!C139-'Products indicator value (h)'!F139)</f>
        <v>-26.339432779644987</v>
      </c>
      <c r="U137" s="24">
        <f ca="1">-('Products indicator value (h)'!C139-'Products indicator value (h)'!I139)</f>
        <v>-0.59538752992247623</v>
      </c>
      <c r="V137" s="24">
        <f ca="1">-('Products indicator value (h)'!C139-'Products indicator value (h)'!L139)</f>
        <v>-16.258594724878208</v>
      </c>
      <c r="W137" s="24">
        <f ca="1">-('Products indicator value (h)'!F139-'Products indicator value (h)'!I139)</f>
        <v>25.744045249722511</v>
      </c>
      <c r="X137" s="24">
        <f ca="1">-('Products indicator value (h)'!F139-'Products indicator value (h)'!L139)</f>
        <v>10.08083805476678</v>
      </c>
      <c r="Y137" s="24">
        <f ca="1">-('Products indicator value (h)'!I139-'Products indicator value (h)'!L139)</f>
        <v>-15.663207194955731</v>
      </c>
      <c r="Z137" s="24">
        <f ca="1">'Products indicator value (h)'!D139-'Products indicator value (h)'!G139</f>
        <v>0.12564749497008143</v>
      </c>
      <c r="AA137" s="24">
        <f ca="1">'Products indicator value (h)'!D139-'Products indicator value (h)'!J139</f>
        <v>6.8139773007275695E-2</v>
      </c>
      <c r="AB137" s="24">
        <f ca="1">'Products indicator value (h)'!D139-'Products indicator value (h)'!M139</f>
        <v>-0.10470410671847774</v>
      </c>
      <c r="AC137" s="24">
        <f ca="1">'Products indicator value (h)'!G139-'Products indicator value (h)'!J139</f>
        <v>-5.7507721962805736E-2</v>
      </c>
      <c r="AD137" s="24">
        <f ca="1">'Products indicator value (h)'!G139-'Products indicator value (h)'!M139</f>
        <v>-0.23035160168855917</v>
      </c>
      <c r="AE137" s="24">
        <f ca="1">'Products indicator value (h)'!J139-'Products indicator value (h)'!M139</f>
        <v>-0.17284387972575344</v>
      </c>
      <c r="AF137" s="24">
        <f ca="1">-('Products indicator value (h)'!D139-'Products indicator value (h)'!G139)</f>
        <v>-0.12564749497008143</v>
      </c>
      <c r="AG137" s="24">
        <f ca="1">-('Products indicator value (h)'!D139-'Products indicator value (h)'!J139)</f>
        <v>-6.8139773007275695E-2</v>
      </c>
      <c r="AH137" s="24">
        <f ca="1">-('Products indicator value (h)'!D139-'Products indicator value (h)'!M139)</f>
        <v>0.10470410671847774</v>
      </c>
      <c r="AI137" s="24">
        <f ca="1">-('Products indicator value (h)'!G139-'Products indicator value (h)'!J139)</f>
        <v>5.7507721962805736E-2</v>
      </c>
      <c r="AJ137" s="24">
        <f ca="1">-('Products indicator value (h)'!G139-'Products indicator value (h)'!M139)</f>
        <v>0.23035160168855917</v>
      </c>
      <c r="AK137" s="24">
        <f ca="1">-('Products indicator value (h)'!J139-'Products indicator value (h)'!M139)</f>
        <v>0.17284387972575344</v>
      </c>
    </row>
    <row r="138" spans="1:37">
      <c r="A138" s="7">
        <v>136</v>
      </c>
      <c r="B138" s="24">
        <f ca="1">'Products indicator value (h)'!B140-'Products indicator value (h)'!E140</f>
        <v>1.9099870561938133</v>
      </c>
      <c r="C138" s="24">
        <f ca="1">'Products indicator value (h)'!B140-'Products indicator value (h)'!H140</f>
        <v>-0.70853541306761514</v>
      </c>
      <c r="D138" s="24">
        <f ca="1">'Products indicator value (h)'!B140-'Products indicator value (h)'!K140</f>
        <v>3.5799847160541178</v>
      </c>
      <c r="E138" s="24">
        <f ca="1">'Products indicator value (h)'!E140-'Products indicator value (h)'!H140</f>
        <v>-2.6185224692614284</v>
      </c>
      <c r="F138" s="24">
        <f ca="1">'Products indicator value (h)'!E140-'Products indicator value (h)'!K140</f>
        <v>1.6699976598603046</v>
      </c>
      <c r="G138" s="24">
        <f ca="1">'Products indicator value (h)'!H140-'Products indicator value (h)'!K140</f>
        <v>4.288520129121733</v>
      </c>
      <c r="H138" s="24">
        <f ca="1">-('Products indicator value (h)'!B140-'Products indicator value (h)'!E140)</f>
        <v>-1.9099870561938133</v>
      </c>
      <c r="I138" s="24">
        <f ca="1">-('Products indicator value (h)'!B140-'Products indicator value (h)'!H140)</f>
        <v>0.70853541306761514</v>
      </c>
      <c r="J138" s="24">
        <f ca="1">-('Products indicator value (h)'!B140-'Products indicator value (h)'!K140)</f>
        <v>-3.5799847160541178</v>
      </c>
      <c r="K138" s="24">
        <f ca="1">-('Products indicator value (h)'!E140-'Products indicator value (h)'!H140)</f>
        <v>2.6185224692614284</v>
      </c>
      <c r="L138" s="24">
        <f ca="1">-('Products indicator value (h)'!E140-'Products indicator value (h)'!K140)</f>
        <v>-1.6699976598603046</v>
      </c>
      <c r="M138" s="24">
        <f ca="1">-('Products indicator value (h)'!H140-'Products indicator value (h)'!K140)</f>
        <v>-4.288520129121733</v>
      </c>
      <c r="N138" s="24">
        <f ca="1">'Products indicator value (h)'!C140-'Products indicator value (h)'!F140</f>
        <v>13.336984675377067</v>
      </c>
      <c r="O138" s="24">
        <f ca="1">'Products indicator value (h)'!C140-'Products indicator value (h)'!I140</f>
        <v>-5.1912430478366787</v>
      </c>
      <c r="P138" s="24">
        <f ca="1">'Products indicator value (h)'!C140-'Products indicator value (h)'!L140</f>
        <v>8.0473879726570345</v>
      </c>
      <c r="Q138" s="24">
        <f ca="1">'Products indicator value (h)'!F140-'Products indicator value (h)'!I140</f>
        <v>-18.528227723213746</v>
      </c>
      <c r="R138" s="24">
        <f ca="1">'Products indicator value (h)'!F140-'Products indicator value (h)'!L140</f>
        <v>-5.2895967027200328</v>
      </c>
      <c r="S138" s="24">
        <f ca="1">'Products indicator value (h)'!I140-'Products indicator value (h)'!L140</f>
        <v>13.238631020493713</v>
      </c>
      <c r="T138" s="24">
        <f ca="1">-('Products indicator value (h)'!C140-'Products indicator value (h)'!F140)</f>
        <v>-13.336984675377067</v>
      </c>
      <c r="U138" s="24">
        <f ca="1">-('Products indicator value (h)'!C140-'Products indicator value (h)'!I140)</f>
        <v>5.1912430478366787</v>
      </c>
      <c r="V138" s="24">
        <f ca="1">-('Products indicator value (h)'!C140-'Products indicator value (h)'!L140)</f>
        <v>-8.0473879726570345</v>
      </c>
      <c r="W138" s="24">
        <f ca="1">-('Products indicator value (h)'!F140-'Products indicator value (h)'!I140)</f>
        <v>18.528227723213746</v>
      </c>
      <c r="X138" s="24">
        <f ca="1">-('Products indicator value (h)'!F140-'Products indicator value (h)'!L140)</f>
        <v>5.2895967027200328</v>
      </c>
      <c r="Y138" s="24">
        <f ca="1">-('Products indicator value (h)'!I140-'Products indicator value (h)'!L140)</f>
        <v>-13.238631020493713</v>
      </c>
      <c r="Z138" s="24">
        <f ca="1">'Products indicator value (h)'!D140-'Products indicator value (h)'!G140</f>
        <v>0.54305591668778574</v>
      </c>
      <c r="AA138" s="24">
        <f ca="1">'Products indicator value (h)'!D140-'Products indicator value (h)'!J140</f>
        <v>0.25464181855611057</v>
      </c>
      <c r="AB138" s="24">
        <f ca="1">'Products indicator value (h)'!D140-'Products indicator value (h)'!M140</f>
        <v>0.44952702635163266</v>
      </c>
      <c r="AC138" s="24">
        <f ca="1">'Products indicator value (h)'!G140-'Products indicator value (h)'!J140</f>
        <v>-0.28841409813167518</v>
      </c>
      <c r="AD138" s="24">
        <f ca="1">'Products indicator value (h)'!G140-'Products indicator value (h)'!M140</f>
        <v>-9.3528890336153081E-2</v>
      </c>
      <c r="AE138" s="24">
        <f ca="1">'Products indicator value (h)'!J140-'Products indicator value (h)'!M140</f>
        <v>0.1948852077955221</v>
      </c>
      <c r="AF138" s="24">
        <f ca="1">-('Products indicator value (h)'!D140-'Products indicator value (h)'!G140)</f>
        <v>-0.54305591668778574</v>
      </c>
      <c r="AG138" s="24">
        <f ca="1">-('Products indicator value (h)'!D140-'Products indicator value (h)'!J140)</f>
        <v>-0.25464181855611057</v>
      </c>
      <c r="AH138" s="24">
        <f ca="1">-('Products indicator value (h)'!D140-'Products indicator value (h)'!M140)</f>
        <v>-0.44952702635163266</v>
      </c>
      <c r="AI138" s="24">
        <f ca="1">-('Products indicator value (h)'!G140-'Products indicator value (h)'!J140)</f>
        <v>0.28841409813167518</v>
      </c>
      <c r="AJ138" s="24">
        <f ca="1">-('Products indicator value (h)'!G140-'Products indicator value (h)'!M140)</f>
        <v>9.3528890336153081E-2</v>
      </c>
      <c r="AK138" s="24">
        <f ca="1">-('Products indicator value (h)'!J140-'Products indicator value (h)'!M140)</f>
        <v>-0.1948852077955221</v>
      </c>
    </row>
    <row r="139" spans="1:37">
      <c r="A139" s="7">
        <v>137</v>
      </c>
      <c r="B139" s="24">
        <f ca="1">'Products indicator value (h)'!B141-'Products indicator value (h)'!E141</f>
        <v>3.4721659690513773</v>
      </c>
      <c r="C139" s="24">
        <f ca="1">'Products indicator value (h)'!B141-'Products indicator value (h)'!H141</f>
        <v>-0.98913107806302847</v>
      </c>
      <c r="D139" s="24">
        <f ca="1">'Products indicator value (h)'!B141-'Products indicator value (h)'!K141</f>
        <v>3.3823600871604</v>
      </c>
      <c r="E139" s="24">
        <f ca="1">'Products indicator value (h)'!E141-'Products indicator value (h)'!H141</f>
        <v>-4.4612970471144058</v>
      </c>
      <c r="F139" s="24">
        <f ca="1">'Products indicator value (h)'!E141-'Products indicator value (h)'!K141</f>
        <v>-8.9805881890977268E-2</v>
      </c>
      <c r="G139" s="24">
        <f ca="1">'Products indicator value (h)'!H141-'Products indicator value (h)'!K141</f>
        <v>4.3714911652234285</v>
      </c>
      <c r="H139" s="24">
        <f ca="1">-('Products indicator value (h)'!B141-'Products indicator value (h)'!E141)</f>
        <v>-3.4721659690513773</v>
      </c>
      <c r="I139" s="24">
        <f ca="1">-('Products indicator value (h)'!B141-'Products indicator value (h)'!H141)</f>
        <v>0.98913107806302847</v>
      </c>
      <c r="J139" s="24">
        <f ca="1">-('Products indicator value (h)'!B141-'Products indicator value (h)'!K141)</f>
        <v>-3.3823600871604</v>
      </c>
      <c r="K139" s="24">
        <f ca="1">-('Products indicator value (h)'!E141-'Products indicator value (h)'!H141)</f>
        <v>4.4612970471144058</v>
      </c>
      <c r="L139" s="24">
        <f ca="1">-('Products indicator value (h)'!E141-'Products indicator value (h)'!K141)</f>
        <v>8.9805881890977268E-2</v>
      </c>
      <c r="M139" s="24">
        <f ca="1">-('Products indicator value (h)'!H141-'Products indicator value (h)'!K141)</f>
        <v>-4.3714911652234285</v>
      </c>
      <c r="N139" s="24">
        <f ca="1">'Products indicator value (h)'!C141-'Products indicator value (h)'!F141</f>
        <v>19.425082209859497</v>
      </c>
      <c r="O139" s="24">
        <f ca="1">'Products indicator value (h)'!C141-'Products indicator value (h)'!I141</f>
        <v>2.9933835224858001</v>
      </c>
      <c r="P139" s="24">
        <f ca="1">'Products indicator value (h)'!C141-'Products indicator value (h)'!L141</f>
        <v>21.242321146113042</v>
      </c>
      <c r="Q139" s="24">
        <f ca="1">'Products indicator value (h)'!F141-'Products indicator value (h)'!I141</f>
        <v>-16.431698687373697</v>
      </c>
      <c r="R139" s="24">
        <f ca="1">'Products indicator value (h)'!F141-'Products indicator value (h)'!L141</f>
        <v>1.8172389362535455</v>
      </c>
      <c r="S139" s="24">
        <f ca="1">'Products indicator value (h)'!I141-'Products indicator value (h)'!L141</f>
        <v>18.248937623627242</v>
      </c>
      <c r="T139" s="24">
        <f ca="1">-('Products indicator value (h)'!C141-'Products indicator value (h)'!F141)</f>
        <v>-19.425082209859497</v>
      </c>
      <c r="U139" s="24">
        <f ca="1">-('Products indicator value (h)'!C141-'Products indicator value (h)'!I141)</f>
        <v>-2.9933835224858001</v>
      </c>
      <c r="V139" s="24">
        <f ca="1">-('Products indicator value (h)'!C141-'Products indicator value (h)'!L141)</f>
        <v>-21.242321146113042</v>
      </c>
      <c r="W139" s="24">
        <f ca="1">-('Products indicator value (h)'!F141-'Products indicator value (h)'!I141)</f>
        <v>16.431698687373697</v>
      </c>
      <c r="X139" s="24">
        <f ca="1">-('Products indicator value (h)'!F141-'Products indicator value (h)'!L141)</f>
        <v>-1.8172389362535455</v>
      </c>
      <c r="Y139" s="24">
        <f ca="1">-('Products indicator value (h)'!I141-'Products indicator value (h)'!L141)</f>
        <v>-18.248937623627242</v>
      </c>
      <c r="Z139" s="24">
        <f ca="1">'Products indicator value (h)'!D141-'Products indicator value (h)'!G141</f>
        <v>0.16573500101727201</v>
      </c>
      <c r="AA139" s="24">
        <f ca="1">'Products indicator value (h)'!D141-'Products indicator value (h)'!J141</f>
        <v>4.1145511290471948E-2</v>
      </c>
      <c r="AB139" s="24">
        <f ca="1">'Products indicator value (h)'!D141-'Products indicator value (h)'!M141</f>
        <v>0.33428797558419387</v>
      </c>
      <c r="AC139" s="24">
        <f ca="1">'Products indicator value (h)'!G141-'Products indicator value (h)'!J141</f>
        <v>-0.12458948972680006</v>
      </c>
      <c r="AD139" s="24">
        <f ca="1">'Products indicator value (h)'!G141-'Products indicator value (h)'!M141</f>
        <v>0.16855297456692186</v>
      </c>
      <c r="AE139" s="24">
        <f ca="1">'Products indicator value (h)'!J141-'Products indicator value (h)'!M141</f>
        <v>0.29314246429372193</v>
      </c>
      <c r="AF139" s="24">
        <f ca="1">-('Products indicator value (h)'!D141-'Products indicator value (h)'!G141)</f>
        <v>-0.16573500101727201</v>
      </c>
      <c r="AG139" s="24">
        <f ca="1">-('Products indicator value (h)'!D141-'Products indicator value (h)'!J141)</f>
        <v>-4.1145511290471948E-2</v>
      </c>
      <c r="AH139" s="24">
        <f ca="1">-('Products indicator value (h)'!D141-'Products indicator value (h)'!M141)</f>
        <v>-0.33428797558419387</v>
      </c>
      <c r="AI139" s="24">
        <f ca="1">-('Products indicator value (h)'!G141-'Products indicator value (h)'!J141)</f>
        <v>0.12458948972680006</v>
      </c>
      <c r="AJ139" s="24">
        <f ca="1">-('Products indicator value (h)'!G141-'Products indicator value (h)'!M141)</f>
        <v>-0.16855297456692186</v>
      </c>
      <c r="AK139" s="24">
        <f ca="1">-('Products indicator value (h)'!J141-'Products indicator value (h)'!M141)</f>
        <v>-0.29314246429372193</v>
      </c>
    </row>
    <row r="140" spans="1:37">
      <c r="A140" s="7">
        <v>138</v>
      </c>
      <c r="B140" s="24">
        <f ca="1">'Products indicator value (h)'!B142-'Products indicator value (h)'!E142</f>
        <v>3.5908394457508273</v>
      </c>
      <c r="C140" s="24">
        <f ca="1">'Products indicator value (h)'!B142-'Products indicator value (h)'!H142</f>
        <v>-2.019900656766759</v>
      </c>
      <c r="D140" s="24">
        <f ca="1">'Products indicator value (h)'!B142-'Products indicator value (h)'!K142</f>
        <v>3.1580239891415216</v>
      </c>
      <c r="E140" s="24">
        <f ca="1">'Products indicator value (h)'!E142-'Products indicator value (h)'!H142</f>
        <v>-5.6107401025175863</v>
      </c>
      <c r="F140" s="24">
        <f ca="1">'Products indicator value (h)'!E142-'Products indicator value (h)'!K142</f>
        <v>-0.43281545660930565</v>
      </c>
      <c r="G140" s="24">
        <f ca="1">'Products indicator value (h)'!H142-'Products indicator value (h)'!K142</f>
        <v>5.1779246459082806</v>
      </c>
      <c r="H140" s="24">
        <f ca="1">-('Products indicator value (h)'!B142-'Products indicator value (h)'!E142)</f>
        <v>-3.5908394457508273</v>
      </c>
      <c r="I140" s="24">
        <f ca="1">-('Products indicator value (h)'!B142-'Products indicator value (h)'!H142)</f>
        <v>2.019900656766759</v>
      </c>
      <c r="J140" s="24">
        <f ca="1">-('Products indicator value (h)'!B142-'Products indicator value (h)'!K142)</f>
        <v>-3.1580239891415216</v>
      </c>
      <c r="K140" s="24">
        <f ca="1">-('Products indicator value (h)'!E142-'Products indicator value (h)'!H142)</f>
        <v>5.6107401025175863</v>
      </c>
      <c r="L140" s="24">
        <f ca="1">-('Products indicator value (h)'!E142-'Products indicator value (h)'!K142)</f>
        <v>0.43281545660930565</v>
      </c>
      <c r="M140" s="24">
        <f ca="1">-('Products indicator value (h)'!H142-'Products indicator value (h)'!K142)</f>
        <v>-5.1779246459082806</v>
      </c>
      <c r="N140" s="24">
        <f ca="1">'Products indicator value (h)'!C142-'Products indicator value (h)'!F142</f>
        <v>11.282130519823383</v>
      </c>
      <c r="O140" s="24">
        <f ca="1">'Products indicator value (h)'!C142-'Products indicator value (h)'!I142</f>
        <v>0.6915352053414523</v>
      </c>
      <c r="P140" s="24">
        <f ca="1">'Products indicator value (h)'!C142-'Products indicator value (h)'!L142</f>
        <v>7.9829781685284402</v>
      </c>
      <c r="Q140" s="24">
        <f ca="1">'Products indicator value (h)'!F142-'Products indicator value (h)'!I142</f>
        <v>-10.590595314481931</v>
      </c>
      <c r="R140" s="24">
        <f ca="1">'Products indicator value (h)'!F142-'Products indicator value (h)'!L142</f>
        <v>-3.2991523512949428</v>
      </c>
      <c r="S140" s="24">
        <f ca="1">'Products indicator value (h)'!I142-'Products indicator value (h)'!L142</f>
        <v>7.2914429631869879</v>
      </c>
      <c r="T140" s="24">
        <f ca="1">-('Products indicator value (h)'!C142-'Products indicator value (h)'!F142)</f>
        <v>-11.282130519823383</v>
      </c>
      <c r="U140" s="24">
        <f ca="1">-('Products indicator value (h)'!C142-'Products indicator value (h)'!I142)</f>
        <v>-0.6915352053414523</v>
      </c>
      <c r="V140" s="24">
        <f ca="1">-('Products indicator value (h)'!C142-'Products indicator value (h)'!L142)</f>
        <v>-7.9829781685284402</v>
      </c>
      <c r="W140" s="24">
        <f ca="1">-('Products indicator value (h)'!F142-'Products indicator value (h)'!I142)</f>
        <v>10.590595314481931</v>
      </c>
      <c r="X140" s="24">
        <f ca="1">-('Products indicator value (h)'!F142-'Products indicator value (h)'!L142)</f>
        <v>3.2991523512949428</v>
      </c>
      <c r="Y140" s="24">
        <f ca="1">-('Products indicator value (h)'!I142-'Products indicator value (h)'!L142)</f>
        <v>-7.2914429631869879</v>
      </c>
      <c r="Z140" s="24">
        <f ca="1">'Products indicator value (h)'!D142-'Products indicator value (h)'!G142</f>
        <v>6.7143810254406855E-2</v>
      </c>
      <c r="AA140" s="24">
        <f ca="1">'Products indicator value (h)'!D142-'Products indicator value (h)'!J142</f>
        <v>-0.21672171101904292</v>
      </c>
      <c r="AB140" s="24">
        <f ca="1">'Products indicator value (h)'!D142-'Products indicator value (h)'!M142</f>
        <v>-9.3886042294730743E-2</v>
      </c>
      <c r="AC140" s="24">
        <f ca="1">'Products indicator value (h)'!G142-'Products indicator value (h)'!J142</f>
        <v>-0.28386552127344977</v>
      </c>
      <c r="AD140" s="24">
        <f ca="1">'Products indicator value (h)'!G142-'Products indicator value (h)'!M142</f>
        <v>-0.1610298525491376</v>
      </c>
      <c r="AE140" s="24">
        <f ca="1">'Products indicator value (h)'!J142-'Products indicator value (h)'!M142</f>
        <v>0.12283566872431217</v>
      </c>
      <c r="AF140" s="24">
        <f ca="1">-('Products indicator value (h)'!D142-'Products indicator value (h)'!G142)</f>
        <v>-6.7143810254406855E-2</v>
      </c>
      <c r="AG140" s="24">
        <f ca="1">-('Products indicator value (h)'!D142-'Products indicator value (h)'!J142)</f>
        <v>0.21672171101904292</v>
      </c>
      <c r="AH140" s="24">
        <f ca="1">-('Products indicator value (h)'!D142-'Products indicator value (h)'!M142)</f>
        <v>9.3886042294730743E-2</v>
      </c>
      <c r="AI140" s="24">
        <f ca="1">-('Products indicator value (h)'!G142-'Products indicator value (h)'!J142)</f>
        <v>0.28386552127344977</v>
      </c>
      <c r="AJ140" s="24">
        <f ca="1">-('Products indicator value (h)'!G142-'Products indicator value (h)'!M142)</f>
        <v>0.1610298525491376</v>
      </c>
      <c r="AK140" s="24">
        <f ca="1">-('Products indicator value (h)'!J142-'Products indicator value (h)'!M142)</f>
        <v>-0.12283566872431217</v>
      </c>
    </row>
    <row r="141" spans="1:37">
      <c r="A141" s="7">
        <v>139</v>
      </c>
      <c r="B141" s="24">
        <f ca="1">'Products indicator value (h)'!B143-'Products indicator value (h)'!E143</f>
        <v>3.3303715017214586</v>
      </c>
      <c r="C141" s="24">
        <f ca="1">'Products indicator value (h)'!B143-'Products indicator value (h)'!H143</f>
        <v>1.1229506449809001</v>
      </c>
      <c r="D141" s="24">
        <f ca="1">'Products indicator value (h)'!B143-'Products indicator value (h)'!K143</f>
        <v>3.5828660989562833</v>
      </c>
      <c r="E141" s="24">
        <f ca="1">'Products indicator value (h)'!E143-'Products indicator value (h)'!H143</f>
        <v>-2.2074208567405584</v>
      </c>
      <c r="F141" s="24">
        <f ca="1">'Products indicator value (h)'!E143-'Products indicator value (h)'!K143</f>
        <v>0.2524945972348247</v>
      </c>
      <c r="G141" s="24">
        <f ca="1">'Products indicator value (h)'!H143-'Products indicator value (h)'!K143</f>
        <v>2.4599154539753831</v>
      </c>
      <c r="H141" s="24">
        <f ca="1">-('Products indicator value (h)'!B143-'Products indicator value (h)'!E143)</f>
        <v>-3.3303715017214586</v>
      </c>
      <c r="I141" s="24">
        <f ca="1">-('Products indicator value (h)'!B143-'Products indicator value (h)'!H143)</f>
        <v>-1.1229506449809001</v>
      </c>
      <c r="J141" s="24">
        <f ca="1">-('Products indicator value (h)'!B143-'Products indicator value (h)'!K143)</f>
        <v>-3.5828660989562833</v>
      </c>
      <c r="K141" s="24">
        <f ca="1">-('Products indicator value (h)'!E143-'Products indicator value (h)'!H143)</f>
        <v>2.2074208567405584</v>
      </c>
      <c r="L141" s="24">
        <f ca="1">-('Products indicator value (h)'!E143-'Products indicator value (h)'!K143)</f>
        <v>-0.2524945972348247</v>
      </c>
      <c r="M141" s="24">
        <f ca="1">-('Products indicator value (h)'!H143-'Products indicator value (h)'!K143)</f>
        <v>-2.4599154539753831</v>
      </c>
      <c r="N141" s="24">
        <f ca="1">'Products indicator value (h)'!C143-'Products indicator value (h)'!F143</f>
        <v>7.2992991685936985</v>
      </c>
      <c r="O141" s="24">
        <f ca="1">'Products indicator value (h)'!C143-'Products indicator value (h)'!I143</f>
        <v>-16.050910579333788</v>
      </c>
      <c r="P141" s="24">
        <f ca="1">'Products indicator value (h)'!C143-'Products indicator value (h)'!L143</f>
        <v>7.6602338218967745</v>
      </c>
      <c r="Q141" s="24">
        <f ca="1">'Products indicator value (h)'!F143-'Products indicator value (h)'!I143</f>
        <v>-23.350209747927487</v>
      </c>
      <c r="R141" s="24">
        <f ca="1">'Products indicator value (h)'!F143-'Products indicator value (h)'!L143</f>
        <v>0.36093465330307595</v>
      </c>
      <c r="S141" s="24">
        <f ca="1">'Products indicator value (h)'!I143-'Products indicator value (h)'!L143</f>
        <v>23.711144401230563</v>
      </c>
      <c r="T141" s="24">
        <f ca="1">-('Products indicator value (h)'!C143-'Products indicator value (h)'!F143)</f>
        <v>-7.2992991685936985</v>
      </c>
      <c r="U141" s="24">
        <f ca="1">-('Products indicator value (h)'!C143-'Products indicator value (h)'!I143)</f>
        <v>16.050910579333788</v>
      </c>
      <c r="V141" s="24">
        <f ca="1">-('Products indicator value (h)'!C143-'Products indicator value (h)'!L143)</f>
        <v>-7.6602338218967745</v>
      </c>
      <c r="W141" s="24">
        <f ca="1">-('Products indicator value (h)'!F143-'Products indicator value (h)'!I143)</f>
        <v>23.350209747927487</v>
      </c>
      <c r="X141" s="24">
        <f ca="1">-('Products indicator value (h)'!F143-'Products indicator value (h)'!L143)</f>
        <v>-0.36093465330307595</v>
      </c>
      <c r="Y141" s="24">
        <f ca="1">-('Products indicator value (h)'!I143-'Products indicator value (h)'!L143)</f>
        <v>-23.711144401230563</v>
      </c>
      <c r="Z141" s="24">
        <f ca="1">'Products indicator value (h)'!D143-'Products indicator value (h)'!G143</f>
        <v>-0.14780524476737367</v>
      </c>
      <c r="AA141" s="24">
        <f ca="1">'Products indicator value (h)'!D143-'Products indicator value (h)'!J143</f>
        <v>-0.1280922949716965</v>
      </c>
      <c r="AB141" s="24">
        <f ca="1">'Products indicator value (h)'!D143-'Products indicator value (h)'!M143</f>
        <v>-2.5514999275304096E-2</v>
      </c>
      <c r="AC141" s="24">
        <f ca="1">'Products indicator value (h)'!G143-'Products indicator value (h)'!J143</f>
        <v>1.971294979567717E-2</v>
      </c>
      <c r="AD141" s="24">
        <f ca="1">'Products indicator value (h)'!G143-'Products indicator value (h)'!M143</f>
        <v>0.12229024549206957</v>
      </c>
      <c r="AE141" s="24">
        <f ca="1">'Products indicator value (h)'!J143-'Products indicator value (h)'!M143</f>
        <v>0.1025772956963924</v>
      </c>
      <c r="AF141" s="24">
        <f ca="1">-('Products indicator value (h)'!D143-'Products indicator value (h)'!G143)</f>
        <v>0.14780524476737367</v>
      </c>
      <c r="AG141" s="24">
        <f ca="1">-('Products indicator value (h)'!D143-'Products indicator value (h)'!J143)</f>
        <v>0.1280922949716965</v>
      </c>
      <c r="AH141" s="24">
        <f ca="1">-('Products indicator value (h)'!D143-'Products indicator value (h)'!M143)</f>
        <v>2.5514999275304096E-2</v>
      </c>
      <c r="AI141" s="24">
        <f ca="1">-('Products indicator value (h)'!G143-'Products indicator value (h)'!J143)</f>
        <v>-1.971294979567717E-2</v>
      </c>
      <c r="AJ141" s="24">
        <f ca="1">-('Products indicator value (h)'!G143-'Products indicator value (h)'!M143)</f>
        <v>-0.12229024549206957</v>
      </c>
      <c r="AK141" s="24">
        <f ca="1">-('Products indicator value (h)'!J143-'Products indicator value (h)'!M143)</f>
        <v>-0.1025772956963924</v>
      </c>
    </row>
    <row r="142" spans="1:37">
      <c r="A142" s="7">
        <v>140</v>
      </c>
      <c r="B142" s="24">
        <f ca="1">'Products indicator value (h)'!B144-'Products indicator value (h)'!E144</f>
        <v>4.0250713791896473</v>
      </c>
      <c r="C142" s="24">
        <f ca="1">'Products indicator value (h)'!B144-'Products indicator value (h)'!H144</f>
        <v>4.8634055119970654E-2</v>
      </c>
      <c r="D142" s="24">
        <f ca="1">'Products indicator value (h)'!B144-'Products indicator value (h)'!K144</f>
        <v>3.6947524563654959</v>
      </c>
      <c r="E142" s="24">
        <f ca="1">'Products indicator value (h)'!E144-'Products indicator value (h)'!H144</f>
        <v>-3.9764373240696766</v>
      </c>
      <c r="F142" s="24">
        <f ca="1">'Products indicator value (h)'!E144-'Products indicator value (h)'!K144</f>
        <v>-0.33031892282415143</v>
      </c>
      <c r="G142" s="24">
        <f ca="1">'Products indicator value (h)'!H144-'Products indicator value (h)'!K144</f>
        <v>3.6461184012455252</v>
      </c>
      <c r="H142" s="24">
        <f ca="1">-('Products indicator value (h)'!B144-'Products indicator value (h)'!E144)</f>
        <v>-4.0250713791896473</v>
      </c>
      <c r="I142" s="24">
        <f ca="1">-('Products indicator value (h)'!B144-'Products indicator value (h)'!H144)</f>
        <v>-4.8634055119970654E-2</v>
      </c>
      <c r="J142" s="24">
        <f ca="1">-('Products indicator value (h)'!B144-'Products indicator value (h)'!K144)</f>
        <v>-3.6947524563654959</v>
      </c>
      <c r="K142" s="24">
        <f ca="1">-('Products indicator value (h)'!E144-'Products indicator value (h)'!H144)</f>
        <v>3.9764373240696766</v>
      </c>
      <c r="L142" s="24">
        <f ca="1">-('Products indicator value (h)'!E144-'Products indicator value (h)'!K144)</f>
        <v>0.33031892282415143</v>
      </c>
      <c r="M142" s="24">
        <f ca="1">-('Products indicator value (h)'!H144-'Products indicator value (h)'!K144)</f>
        <v>-3.6461184012455252</v>
      </c>
      <c r="N142" s="24">
        <f ca="1">'Products indicator value (h)'!C144-'Products indicator value (h)'!F144</f>
        <v>11.955276543948955</v>
      </c>
      <c r="O142" s="24">
        <f ca="1">'Products indicator value (h)'!C144-'Products indicator value (h)'!I144</f>
        <v>24.024311969292263</v>
      </c>
      <c r="P142" s="24">
        <f ca="1">'Products indicator value (h)'!C144-'Products indicator value (h)'!L144</f>
        <v>9.7780089248506172</v>
      </c>
      <c r="Q142" s="24">
        <f ca="1">'Products indicator value (h)'!F144-'Products indicator value (h)'!I144</f>
        <v>12.069035425343309</v>
      </c>
      <c r="R142" s="24">
        <f ca="1">'Products indicator value (h)'!F144-'Products indicator value (h)'!L144</f>
        <v>-2.1772676190983375</v>
      </c>
      <c r="S142" s="24">
        <f ca="1">'Products indicator value (h)'!I144-'Products indicator value (h)'!L144</f>
        <v>-14.246303044441646</v>
      </c>
      <c r="T142" s="24">
        <f ca="1">-('Products indicator value (h)'!C144-'Products indicator value (h)'!F144)</f>
        <v>-11.955276543948955</v>
      </c>
      <c r="U142" s="24">
        <f ca="1">-('Products indicator value (h)'!C144-'Products indicator value (h)'!I144)</f>
        <v>-24.024311969292263</v>
      </c>
      <c r="V142" s="24">
        <f ca="1">-('Products indicator value (h)'!C144-'Products indicator value (h)'!L144)</f>
        <v>-9.7780089248506172</v>
      </c>
      <c r="W142" s="24">
        <f ca="1">-('Products indicator value (h)'!F144-'Products indicator value (h)'!I144)</f>
        <v>-12.069035425343309</v>
      </c>
      <c r="X142" s="24">
        <f ca="1">-('Products indicator value (h)'!F144-'Products indicator value (h)'!L144)</f>
        <v>2.1772676190983375</v>
      </c>
      <c r="Y142" s="24">
        <f ca="1">-('Products indicator value (h)'!I144-'Products indicator value (h)'!L144)</f>
        <v>14.246303044441646</v>
      </c>
      <c r="Z142" s="24">
        <f ca="1">'Products indicator value (h)'!D144-'Products indicator value (h)'!G144</f>
        <v>-0.22765685697930849</v>
      </c>
      <c r="AA142" s="24">
        <f ca="1">'Products indicator value (h)'!D144-'Products indicator value (h)'!J144</f>
        <v>-0.34297958855335886</v>
      </c>
      <c r="AB142" s="24">
        <f ca="1">'Products indicator value (h)'!D144-'Products indicator value (h)'!M144</f>
        <v>0.2117540794417434</v>
      </c>
      <c r="AC142" s="24">
        <f ca="1">'Products indicator value (h)'!G144-'Products indicator value (h)'!J144</f>
        <v>-0.11532273157405037</v>
      </c>
      <c r="AD142" s="24">
        <f ca="1">'Products indicator value (h)'!G144-'Products indicator value (h)'!M144</f>
        <v>0.43941093642105189</v>
      </c>
      <c r="AE142" s="24">
        <f ca="1">'Products indicator value (h)'!J144-'Products indicator value (h)'!M144</f>
        <v>0.55473366799510226</v>
      </c>
      <c r="AF142" s="24">
        <f ca="1">-('Products indicator value (h)'!D144-'Products indicator value (h)'!G144)</f>
        <v>0.22765685697930849</v>
      </c>
      <c r="AG142" s="24">
        <f ca="1">-('Products indicator value (h)'!D144-'Products indicator value (h)'!J144)</f>
        <v>0.34297958855335886</v>
      </c>
      <c r="AH142" s="24">
        <f ca="1">-('Products indicator value (h)'!D144-'Products indicator value (h)'!M144)</f>
        <v>-0.2117540794417434</v>
      </c>
      <c r="AI142" s="24">
        <f ca="1">-('Products indicator value (h)'!G144-'Products indicator value (h)'!J144)</f>
        <v>0.11532273157405037</v>
      </c>
      <c r="AJ142" s="24">
        <f ca="1">-('Products indicator value (h)'!G144-'Products indicator value (h)'!M144)</f>
        <v>-0.43941093642105189</v>
      </c>
      <c r="AK142" s="24">
        <f ca="1">-('Products indicator value (h)'!J144-'Products indicator value (h)'!M144)</f>
        <v>-0.55473366799510226</v>
      </c>
    </row>
    <row r="143" spans="1:37">
      <c r="A143" s="7">
        <v>141</v>
      </c>
      <c r="B143" s="24">
        <f ca="1">'Products indicator value (h)'!B145-'Products indicator value (h)'!E145</f>
        <v>4.4139102513524886</v>
      </c>
      <c r="C143" s="24">
        <f ca="1">'Products indicator value (h)'!B145-'Products indicator value (h)'!H145</f>
        <v>-1.5612207735916908</v>
      </c>
      <c r="D143" s="24">
        <f ca="1">'Products indicator value (h)'!B145-'Products indicator value (h)'!K145</f>
        <v>2.6401088487149806</v>
      </c>
      <c r="E143" s="24">
        <f ca="1">'Products indicator value (h)'!E145-'Products indicator value (h)'!H145</f>
        <v>-5.9751310249441794</v>
      </c>
      <c r="F143" s="24">
        <f ca="1">'Products indicator value (h)'!E145-'Products indicator value (h)'!K145</f>
        <v>-1.7738014026375075</v>
      </c>
      <c r="G143" s="24">
        <f ca="1">'Products indicator value (h)'!H145-'Products indicator value (h)'!K145</f>
        <v>4.2013296223066714</v>
      </c>
      <c r="H143" s="24">
        <f ca="1">-('Products indicator value (h)'!B145-'Products indicator value (h)'!E145)</f>
        <v>-4.4139102513524886</v>
      </c>
      <c r="I143" s="24">
        <f ca="1">-('Products indicator value (h)'!B145-'Products indicator value (h)'!H145)</f>
        <v>1.5612207735916908</v>
      </c>
      <c r="J143" s="24">
        <f ca="1">-('Products indicator value (h)'!B145-'Products indicator value (h)'!K145)</f>
        <v>-2.6401088487149806</v>
      </c>
      <c r="K143" s="24">
        <f ca="1">-('Products indicator value (h)'!E145-'Products indicator value (h)'!H145)</f>
        <v>5.9751310249441794</v>
      </c>
      <c r="L143" s="24">
        <f ca="1">-('Products indicator value (h)'!E145-'Products indicator value (h)'!K145)</f>
        <v>1.7738014026375075</v>
      </c>
      <c r="M143" s="24">
        <f ca="1">-('Products indicator value (h)'!H145-'Products indicator value (h)'!K145)</f>
        <v>-4.2013296223066714</v>
      </c>
      <c r="N143" s="24">
        <f ca="1">'Products indicator value (h)'!C145-'Products indicator value (h)'!F145</f>
        <v>8.0028905636640317</v>
      </c>
      <c r="O143" s="24">
        <f ca="1">'Products indicator value (h)'!C145-'Products indicator value (h)'!I145</f>
        <v>-16.737727945411734</v>
      </c>
      <c r="P143" s="24">
        <f ca="1">'Products indicator value (h)'!C145-'Products indicator value (h)'!L145</f>
        <v>21.173609400230134</v>
      </c>
      <c r="Q143" s="24">
        <f ca="1">'Products indicator value (h)'!F145-'Products indicator value (h)'!I145</f>
        <v>-24.740618509075766</v>
      </c>
      <c r="R143" s="24">
        <f ca="1">'Products indicator value (h)'!F145-'Products indicator value (h)'!L145</f>
        <v>13.170718836566103</v>
      </c>
      <c r="S143" s="24">
        <f ca="1">'Products indicator value (h)'!I145-'Products indicator value (h)'!L145</f>
        <v>37.911337345641869</v>
      </c>
      <c r="T143" s="24">
        <f ca="1">-('Products indicator value (h)'!C145-'Products indicator value (h)'!F145)</f>
        <v>-8.0028905636640317</v>
      </c>
      <c r="U143" s="24">
        <f ca="1">-('Products indicator value (h)'!C145-'Products indicator value (h)'!I145)</f>
        <v>16.737727945411734</v>
      </c>
      <c r="V143" s="24">
        <f ca="1">-('Products indicator value (h)'!C145-'Products indicator value (h)'!L145)</f>
        <v>-21.173609400230134</v>
      </c>
      <c r="W143" s="24">
        <f ca="1">-('Products indicator value (h)'!F145-'Products indicator value (h)'!I145)</f>
        <v>24.740618509075766</v>
      </c>
      <c r="X143" s="24">
        <f ca="1">-('Products indicator value (h)'!F145-'Products indicator value (h)'!L145)</f>
        <v>-13.170718836566103</v>
      </c>
      <c r="Y143" s="24">
        <f ca="1">-('Products indicator value (h)'!I145-'Products indicator value (h)'!L145)</f>
        <v>-37.911337345641869</v>
      </c>
      <c r="Z143" s="24">
        <f ca="1">'Products indicator value (h)'!D145-'Products indicator value (h)'!G145</f>
        <v>-0.11867164868475166</v>
      </c>
      <c r="AA143" s="24">
        <f ca="1">'Products indicator value (h)'!D145-'Products indicator value (h)'!J145</f>
        <v>-0.26793707225175489</v>
      </c>
      <c r="AB143" s="24">
        <f ca="1">'Products indicator value (h)'!D145-'Products indicator value (h)'!M145</f>
        <v>-0.17342327482163999</v>
      </c>
      <c r="AC143" s="24">
        <f ca="1">'Products indicator value (h)'!G145-'Products indicator value (h)'!J145</f>
        <v>-0.14926542356700323</v>
      </c>
      <c r="AD143" s="24">
        <f ca="1">'Products indicator value (h)'!G145-'Products indicator value (h)'!M145</f>
        <v>-5.4751626136888332E-2</v>
      </c>
      <c r="AE143" s="24">
        <f ca="1">'Products indicator value (h)'!J145-'Products indicator value (h)'!M145</f>
        <v>9.4513797430114899E-2</v>
      </c>
      <c r="AF143" s="24">
        <f ca="1">-('Products indicator value (h)'!D145-'Products indicator value (h)'!G145)</f>
        <v>0.11867164868475166</v>
      </c>
      <c r="AG143" s="24">
        <f ca="1">-('Products indicator value (h)'!D145-'Products indicator value (h)'!J145)</f>
        <v>0.26793707225175489</v>
      </c>
      <c r="AH143" s="24">
        <f ca="1">-('Products indicator value (h)'!D145-'Products indicator value (h)'!M145)</f>
        <v>0.17342327482163999</v>
      </c>
      <c r="AI143" s="24">
        <f ca="1">-('Products indicator value (h)'!G145-'Products indicator value (h)'!J145)</f>
        <v>0.14926542356700323</v>
      </c>
      <c r="AJ143" s="24">
        <f ca="1">-('Products indicator value (h)'!G145-'Products indicator value (h)'!M145)</f>
        <v>5.4751626136888332E-2</v>
      </c>
      <c r="AK143" s="24">
        <f ca="1">-('Products indicator value (h)'!J145-'Products indicator value (h)'!M145)</f>
        <v>-9.4513797430114899E-2</v>
      </c>
    </row>
    <row r="144" spans="1:37">
      <c r="A144" s="7">
        <v>142</v>
      </c>
      <c r="B144" s="24">
        <f ca="1">'Products indicator value (h)'!B146-'Products indicator value (h)'!E146</f>
        <v>4.1551319324522984</v>
      </c>
      <c r="C144" s="24">
        <f ca="1">'Products indicator value (h)'!B146-'Products indicator value (h)'!H146</f>
        <v>-1.3967906040076663</v>
      </c>
      <c r="D144" s="24">
        <f ca="1">'Products indicator value (h)'!B146-'Products indicator value (h)'!K146</f>
        <v>4.1322384384479713</v>
      </c>
      <c r="E144" s="24">
        <f ca="1">'Products indicator value (h)'!E146-'Products indicator value (h)'!H146</f>
        <v>-5.5519225364599647</v>
      </c>
      <c r="F144" s="24">
        <f ca="1">'Products indicator value (h)'!E146-'Products indicator value (h)'!K146</f>
        <v>-2.2893494004327053E-2</v>
      </c>
      <c r="G144" s="24">
        <f ca="1">'Products indicator value (h)'!H146-'Products indicator value (h)'!K146</f>
        <v>5.5290290424556376</v>
      </c>
      <c r="H144" s="24">
        <f ca="1">-('Products indicator value (h)'!B146-'Products indicator value (h)'!E146)</f>
        <v>-4.1551319324522984</v>
      </c>
      <c r="I144" s="24">
        <f ca="1">-('Products indicator value (h)'!B146-'Products indicator value (h)'!H146)</f>
        <v>1.3967906040076663</v>
      </c>
      <c r="J144" s="24">
        <f ca="1">-('Products indicator value (h)'!B146-'Products indicator value (h)'!K146)</f>
        <v>-4.1322384384479713</v>
      </c>
      <c r="K144" s="24">
        <f ca="1">-('Products indicator value (h)'!E146-'Products indicator value (h)'!H146)</f>
        <v>5.5519225364599647</v>
      </c>
      <c r="L144" s="24">
        <f ca="1">-('Products indicator value (h)'!E146-'Products indicator value (h)'!K146)</f>
        <v>2.2893494004327053E-2</v>
      </c>
      <c r="M144" s="24">
        <f ca="1">-('Products indicator value (h)'!H146-'Products indicator value (h)'!K146)</f>
        <v>-5.5290290424556376</v>
      </c>
      <c r="N144" s="24">
        <f ca="1">'Products indicator value (h)'!C146-'Products indicator value (h)'!F146</f>
        <v>21.114318440299606</v>
      </c>
      <c r="O144" s="24">
        <f ca="1">'Products indicator value (h)'!C146-'Products indicator value (h)'!I146</f>
        <v>2.8782050191265114</v>
      </c>
      <c r="P144" s="24">
        <f ca="1">'Products indicator value (h)'!C146-'Products indicator value (h)'!L146</f>
        <v>26.295367971120555</v>
      </c>
      <c r="Q144" s="24">
        <f ca="1">'Products indicator value (h)'!F146-'Products indicator value (h)'!I146</f>
        <v>-18.236113421173094</v>
      </c>
      <c r="R144" s="24">
        <f ca="1">'Products indicator value (h)'!F146-'Products indicator value (h)'!L146</f>
        <v>5.1810495308209497</v>
      </c>
      <c r="S144" s="24">
        <f ca="1">'Products indicator value (h)'!I146-'Products indicator value (h)'!L146</f>
        <v>23.417162951994044</v>
      </c>
      <c r="T144" s="24">
        <f ca="1">-('Products indicator value (h)'!C146-'Products indicator value (h)'!F146)</f>
        <v>-21.114318440299606</v>
      </c>
      <c r="U144" s="24">
        <f ca="1">-('Products indicator value (h)'!C146-'Products indicator value (h)'!I146)</f>
        <v>-2.8782050191265114</v>
      </c>
      <c r="V144" s="24">
        <f ca="1">-('Products indicator value (h)'!C146-'Products indicator value (h)'!L146)</f>
        <v>-26.295367971120555</v>
      </c>
      <c r="W144" s="24">
        <f ca="1">-('Products indicator value (h)'!F146-'Products indicator value (h)'!I146)</f>
        <v>18.236113421173094</v>
      </c>
      <c r="X144" s="24">
        <f ca="1">-('Products indicator value (h)'!F146-'Products indicator value (h)'!L146)</f>
        <v>-5.1810495308209497</v>
      </c>
      <c r="Y144" s="24">
        <f ca="1">-('Products indicator value (h)'!I146-'Products indicator value (h)'!L146)</f>
        <v>-23.417162951994044</v>
      </c>
      <c r="Z144" s="24">
        <f ca="1">'Products indicator value (h)'!D146-'Products indicator value (h)'!G146</f>
        <v>-0.18159604918019201</v>
      </c>
      <c r="AA144" s="24">
        <f ca="1">'Products indicator value (h)'!D146-'Products indicator value (h)'!J146</f>
        <v>-0.59579637486840431</v>
      </c>
      <c r="AB144" s="24">
        <f ca="1">'Products indicator value (h)'!D146-'Products indicator value (h)'!M146</f>
        <v>-0.38398419901901004</v>
      </c>
      <c r="AC144" s="24">
        <f ca="1">'Products indicator value (h)'!G146-'Products indicator value (h)'!J146</f>
        <v>-0.4142003256882123</v>
      </c>
      <c r="AD144" s="24">
        <f ca="1">'Products indicator value (h)'!G146-'Products indicator value (h)'!M146</f>
        <v>-0.20238814983881803</v>
      </c>
      <c r="AE144" s="24">
        <f ca="1">'Products indicator value (h)'!J146-'Products indicator value (h)'!M146</f>
        <v>0.21181217584939427</v>
      </c>
      <c r="AF144" s="24">
        <f ca="1">-('Products indicator value (h)'!D146-'Products indicator value (h)'!G146)</f>
        <v>0.18159604918019201</v>
      </c>
      <c r="AG144" s="24">
        <f ca="1">-('Products indicator value (h)'!D146-'Products indicator value (h)'!J146)</f>
        <v>0.59579637486840431</v>
      </c>
      <c r="AH144" s="24">
        <f ca="1">-('Products indicator value (h)'!D146-'Products indicator value (h)'!M146)</f>
        <v>0.38398419901901004</v>
      </c>
      <c r="AI144" s="24">
        <f ca="1">-('Products indicator value (h)'!G146-'Products indicator value (h)'!J146)</f>
        <v>0.4142003256882123</v>
      </c>
      <c r="AJ144" s="24">
        <f ca="1">-('Products indicator value (h)'!G146-'Products indicator value (h)'!M146)</f>
        <v>0.20238814983881803</v>
      </c>
      <c r="AK144" s="24">
        <f ca="1">-('Products indicator value (h)'!J146-'Products indicator value (h)'!M146)</f>
        <v>-0.21181217584939427</v>
      </c>
    </row>
    <row r="145" spans="1:37">
      <c r="A145" s="7">
        <v>143</v>
      </c>
      <c r="B145" s="24">
        <f ca="1">'Products indicator value (h)'!B147-'Products indicator value (h)'!E147</f>
        <v>5.0092403788496407</v>
      </c>
      <c r="C145" s="24">
        <f ca="1">'Products indicator value (h)'!B147-'Products indicator value (h)'!H147</f>
        <v>1.4006484272144597</v>
      </c>
      <c r="D145" s="24">
        <f ca="1">'Products indicator value (h)'!B147-'Products indicator value (h)'!K147</f>
        <v>3.2633456578146207</v>
      </c>
      <c r="E145" s="24">
        <f ca="1">'Products indicator value (h)'!E147-'Products indicator value (h)'!H147</f>
        <v>-3.608591951635181</v>
      </c>
      <c r="F145" s="24">
        <f ca="1">'Products indicator value (h)'!E147-'Products indicator value (h)'!K147</f>
        <v>-1.74589472103502</v>
      </c>
      <c r="G145" s="24">
        <f ca="1">'Products indicator value (h)'!H147-'Products indicator value (h)'!K147</f>
        <v>1.862697230600161</v>
      </c>
      <c r="H145" s="24">
        <f ca="1">-('Products indicator value (h)'!B147-'Products indicator value (h)'!E147)</f>
        <v>-5.0092403788496407</v>
      </c>
      <c r="I145" s="24">
        <f ca="1">-('Products indicator value (h)'!B147-'Products indicator value (h)'!H147)</f>
        <v>-1.4006484272144597</v>
      </c>
      <c r="J145" s="24">
        <f ca="1">-('Products indicator value (h)'!B147-'Products indicator value (h)'!K147)</f>
        <v>-3.2633456578146207</v>
      </c>
      <c r="K145" s="24">
        <f ca="1">-('Products indicator value (h)'!E147-'Products indicator value (h)'!H147)</f>
        <v>3.608591951635181</v>
      </c>
      <c r="L145" s="24">
        <f ca="1">-('Products indicator value (h)'!E147-'Products indicator value (h)'!K147)</f>
        <v>1.74589472103502</v>
      </c>
      <c r="M145" s="24">
        <f ca="1">-('Products indicator value (h)'!H147-'Products indicator value (h)'!K147)</f>
        <v>-1.862697230600161</v>
      </c>
      <c r="N145" s="24">
        <f ca="1">'Products indicator value (h)'!C147-'Products indicator value (h)'!F147</f>
        <v>6.7017374863813544</v>
      </c>
      <c r="O145" s="24">
        <f ca="1">'Products indicator value (h)'!C147-'Products indicator value (h)'!I147</f>
        <v>-23.618714066691382</v>
      </c>
      <c r="P145" s="24">
        <f ca="1">'Products indicator value (h)'!C147-'Products indicator value (h)'!L147</f>
        <v>2.1316288370183045</v>
      </c>
      <c r="Q145" s="24">
        <f ca="1">'Products indicator value (h)'!F147-'Products indicator value (h)'!I147</f>
        <v>-30.320451553072736</v>
      </c>
      <c r="R145" s="24">
        <f ca="1">'Products indicator value (h)'!F147-'Products indicator value (h)'!L147</f>
        <v>-4.5701086493630498</v>
      </c>
      <c r="S145" s="24">
        <f ca="1">'Products indicator value (h)'!I147-'Products indicator value (h)'!L147</f>
        <v>25.750342903709686</v>
      </c>
      <c r="T145" s="24">
        <f ca="1">-('Products indicator value (h)'!C147-'Products indicator value (h)'!F147)</f>
        <v>-6.7017374863813544</v>
      </c>
      <c r="U145" s="24">
        <f ca="1">-('Products indicator value (h)'!C147-'Products indicator value (h)'!I147)</f>
        <v>23.618714066691382</v>
      </c>
      <c r="V145" s="24">
        <f ca="1">-('Products indicator value (h)'!C147-'Products indicator value (h)'!L147)</f>
        <v>-2.1316288370183045</v>
      </c>
      <c r="W145" s="24">
        <f ca="1">-('Products indicator value (h)'!F147-'Products indicator value (h)'!I147)</f>
        <v>30.320451553072736</v>
      </c>
      <c r="X145" s="24">
        <f ca="1">-('Products indicator value (h)'!F147-'Products indicator value (h)'!L147)</f>
        <v>4.5701086493630498</v>
      </c>
      <c r="Y145" s="24">
        <f ca="1">-('Products indicator value (h)'!I147-'Products indicator value (h)'!L147)</f>
        <v>-25.750342903709686</v>
      </c>
      <c r="Z145" s="24">
        <f ca="1">'Products indicator value (h)'!D147-'Products indicator value (h)'!G147</f>
        <v>-0.37121755394618594</v>
      </c>
      <c r="AA145" s="24">
        <f ca="1">'Products indicator value (h)'!D147-'Products indicator value (h)'!J147</f>
        <v>-1.0714739941617046</v>
      </c>
      <c r="AB145" s="24">
        <f ca="1">'Products indicator value (h)'!D147-'Products indicator value (h)'!M147</f>
        <v>-0.5168660238210423</v>
      </c>
      <c r="AC145" s="24">
        <f ca="1">'Products indicator value (h)'!G147-'Products indicator value (h)'!J147</f>
        <v>-0.70025644021551869</v>
      </c>
      <c r="AD145" s="24">
        <f ca="1">'Products indicator value (h)'!G147-'Products indicator value (h)'!M147</f>
        <v>-0.14564846987485636</v>
      </c>
      <c r="AE145" s="24">
        <f ca="1">'Products indicator value (h)'!J147-'Products indicator value (h)'!M147</f>
        <v>0.55460797034066234</v>
      </c>
      <c r="AF145" s="24">
        <f ca="1">-('Products indicator value (h)'!D147-'Products indicator value (h)'!G147)</f>
        <v>0.37121755394618594</v>
      </c>
      <c r="AG145" s="24">
        <f ca="1">-('Products indicator value (h)'!D147-'Products indicator value (h)'!J147)</f>
        <v>1.0714739941617046</v>
      </c>
      <c r="AH145" s="24">
        <f ca="1">-('Products indicator value (h)'!D147-'Products indicator value (h)'!M147)</f>
        <v>0.5168660238210423</v>
      </c>
      <c r="AI145" s="24">
        <f ca="1">-('Products indicator value (h)'!G147-'Products indicator value (h)'!J147)</f>
        <v>0.70025644021551869</v>
      </c>
      <c r="AJ145" s="24">
        <f ca="1">-('Products indicator value (h)'!G147-'Products indicator value (h)'!M147)</f>
        <v>0.14564846987485636</v>
      </c>
      <c r="AK145" s="24">
        <f ca="1">-('Products indicator value (h)'!J147-'Products indicator value (h)'!M147)</f>
        <v>-0.55460797034066234</v>
      </c>
    </row>
    <row r="146" spans="1:37">
      <c r="A146" s="7">
        <v>144</v>
      </c>
      <c r="B146" s="24">
        <f ca="1">'Products indicator value (h)'!B148-'Products indicator value (h)'!E148</f>
        <v>2.1451001151662545</v>
      </c>
      <c r="C146" s="24">
        <f ca="1">'Products indicator value (h)'!B148-'Products indicator value (h)'!H148</f>
        <v>-1.6439689751161355</v>
      </c>
      <c r="D146" s="24">
        <f ca="1">'Products indicator value (h)'!B148-'Products indicator value (h)'!K148</f>
        <v>3.1118527355556944</v>
      </c>
      <c r="E146" s="24">
        <f ca="1">'Products indicator value (h)'!E148-'Products indicator value (h)'!H148</f>
        <v>-3.78906909028239</v>
      </c>
      <c r="F146" s="24">
        <f ca="1">'Products indicator value (h)'!E148-'Products indicator value (h)'!K148</f>
        <v>0.96675262038943988</v>
      </c>
      <c r="G146" s="24">
        <f ca="1">'Products indicator value (h)'!H148-'Products indicator value (h)'!K148</f>
        <v>4.7558217106718299</v>
      </c>
      <c r="H146" s="24">
        <f ca="1">-('Products indicator value (h)'!B148-'Products indicator value (h)'!E148)</f>
        <v>-2.1451001151662545</v>
      </c>
      <c r="I146" s="24">
        <f ca="1">-('Products indicator value (h)'!B148-'Products indicator value (h)'!H148)</f>
        <v>1.6439689751161355</v>
      </c>
      <c r="J146" s="24">
        <f ca="1">-('Products indicator value (h)'!B148-'Products indicator value (h)'!K148)</f>
        <v>-3.1118527355556944</v>
      </c>
      <c r="K146" s="24">
        <f ca="1">-('Products indicator value (h)'!E148-'Products indicator value (h)'!H148)</f>
        <v>3.78906909028239</v>
      </c>
      <c r="L146" s="24">
        <f ca="1">-('Products indicator value (h)'!E148-'Products indicator value (h)'!K148)</f>
        <v>-0.96675262038943988</v>
      </c>
      <c r="M146" s="24">
        <f ca="1">-('Products indicator value (h)'!H148-'Products indicator value (h)'!K148)</f>
        <v>-4.7558217106718299</v>
      </c>
      <c r="N146" s="24">
        <f ca="1">'Products indicator value (h)'!C148-'Products indicator value (h)'!F148</f>
        <v>25.822838263270015</v>
      </c>
      <c r="O146" s="24">
        <f ca="1">'Products indicator value (h)'!C148-'Products indicator value (h)'!I148</f>
        <v>16.630923919560018</v>
      </c>
      <c r="P146" s="24">
        <f ca="1">'Products indicator value (h)'!C148-'Products indicator value (h)'!L148</f>
        <v>30.339526938187497</v>
      </c>
      <c r="Q146" s="24">
        <f ca="1">'Products indicator value (h)'!F148-'Products indicator value (h)'!I148</f>
        <v>-9.1919143437099962</v>
      </c>
      <c r="R146" s="24">
        <f ca="1">'Products indicator value (h)'!F148-'Products indicator value (h)'!L148</f>
        <v>4.5166886749174822</v>
      </c>
      <c r="S146" s="24">
        <f ca="1">'Products indicator value (h)'!I148-'Products indicator value (h)'!L148</f>
        <v>13.708603018627478</v>
      </c>
      <c r="T146" s="24">
        <f ca="1">-('Products indicator value (h)'!C148-'Products indicator value (h)'!F148)</f>
        <v>-25.822838263270015</v>
      </c>
      <c r="U146" s="24">
        <f ca="1">-('Products indicator value (h)'!C148-'Products indicator value (h)'!I148)</f>
        <v>-16.630923919560018</v>
      </c>
      <c r="V146" s="24">
        <f ca="1">-('Products indicator value (h)'!C148-'Products indicator value (h)'!L148)</f>
        <v>-30.339526938187497</v>
      </c>
      <c r="W146" s="24">
        <f ca="1">-('Products indicator value (h)'!F148-'Products indicator value (h)'!I148)</f>
        <v>9.1919143437099962</v>
      </c>
      <c r="X146" s="24">
        <f ca="1">-('Products indicator value (h)'!F148-'Products indicator value (h)'!L148)</f>
        <v>-4.5166886749174822</v>
      </c>
      <c r="Y146" s="24">
        <f ca="1">-('Products indicator value (h)'!I148-'Products indicator value (h)'!L148)</f>
        <v>-13.708603018627478</v>
      </c>
      <c r="Z146" s="24">
        <f ca="1">'Products indicator value (h)'!D148-'Products indicator value (h)'!G148</f>
        <v>0.22432870299599306</v>
      </c>
      <c r="AA146" s="24">
        <f ca="1">'Products indicator value (h)'!D148-'Products indicator value (h)'!J148</f>
        <v>0.13602099077734531</v>
      </c>
      <c r="AB146" s="24">
        <f ca="1">'Products indicator value (h)'!D148-'Products indicator value (h)'!M148</f>
        <v>0.27320771392608423</v>
      </c>
      <c r="AC146" s="24">
        <f ca="1">'Products indicator value (h)'!G148-'Products indicator value (h)'!J148</f>
        <v>-8.8307712218647749E-2</v>
      </c>
      <c r="AD146" s="24">
        <f ca="1">'Products indicator value (h)'!G148-'Products indicator value (h)'!M148</f>
        <v>4.8879010930091171E-2</v>
      </c>
      <c r="AE146" s="24">
        <f ca="1">'Products indicator value (h)'!J148-'Products indicator value (h)'!M148</f>
        <v>0.13718672314873892</v>
      </c>
      <c r="AF146" s="24">
        <f ca="1">-('Products indicator value (h)'!D148-'Products indicator value (h)'!G148)</f>
        <v>-0.22432870299599306</v>
      </c>
      <c r="AG146" s="24">
        <f ca="1">-('Products indicator value (h)'!D148-'Products indicator value (h)'!J148)</f>
        <v>-0.13602099077734531</v>
      </c>
      <c r="AH146" s="24">
        <f ca="1">-('Products indicator value (h)'!D148-'Products indicator value (h)'!M148)</f>
        <v>-0.27320771392608423</v>
      </c>
      <c r="AI146" s="24">
        <f ca="1">-('Products indicator value (h)'!G148-'Products indicator value (h)'!J148)</f>
        <v>8.8307712218647749E-2</v>
      </c>
      <c r="AJ146" s="24">
        <f ca="1">-('Products indicator value (h)'!G148-'Products indicator value (h)'!M148)</f>
        <v>-4.8879010930091171E-2</v>
      </c>
      <c r="AK146" s="24">
        <f ca="1">-('Products indicator value (h)'!J148-'Products indicator value (h)'!M148)</f>
        <v>-0.13718672314873892</v>
      </c>
    </row>
    <row r="147" spans="1:37">
      <c r="A147" s="7">
        <v>145</v>
      </c>
      <c r="B147" s="24">
        <f ca="1">'Products indicator value (h)'!B149-'Products indicator value (h)'!E149</f>
        <v>3.0796058922076135</v>
      </c>
      <c r="C147" s="24">
        <f ca="1">'Products indicator value (h)'!B149-'Products indicator value (h)'!H149</f>
        <v>-0.46108983542672455</v>
      </c>
      <c r="D147" s="24">
        <f ca="1">'Products indicator value (h)'!B149-'Products indicator value (h)'!K149</f>
        <v>3.550343622414684</v>
      </c>
      <c r="E147" s="24">
        <f ca="1">'Products indicator value (h)'!E149-'Products indicator value (h)'!H149</f>
        <v>-3.540695727634338</v>
      </c>
      <c r="F147" s="24">
        <f ca="1">'Products indicator value (h)'!E149-'Products indicator value (h)'!K149</f>
        <v>0.47073773020707055</v>
      </c>
      <c r="G147" s="24">
        <f ca="1">'Products indicator value (h)'!H149-'Products indicator value (h)'!K149</f>
        <v>4.0114334578414086</v>
      </c>
      <c r="H147" s="24">
        <f ca="1">-('Products indicator value (h)'!B149-'Products indicator value (h)'!E149)</f>
        <v>-3.0796058922076135</v>
      </c>
      <c r="I147" s="24">
        <f ca="1">-('Products indicator value (h)'!B149-'Products indicator value (h)'!H149)</f>
        <v>0.46108983542672455</v>
      </c>
      <c r="J147" s="24">
        <f ca="1">-('Products indicator value (h)'!B149-'Products indicator value (h)'!K149)</f>
        <v>-3.550343622414684</v>
      </c>
      <c r="K147" s="24">
        <f ca="1">-('Products indicator value (h)'!E149-'Products indicator value (h)'!H149)</f>
        <v>3.540695727634338</v>
      </c>
      <c r="L147" s="24">
        <f ca="1">-('Products indicator value (h)'!E149-'Products indicator value (h)'!K149)</f>
        <v>-0.47073773020707055</v>
      </c>
      <c r="M147" s="24">
        <f ca="1">-('Products indicator value (h)'!H149-'Products indicator value (h)'!K149)</f>
        <v>-4.0114334578414086</v>
      </c>
      <c r="N147" s="24">
        <f ca="1">'Products indicator value (h)'!C149-'Products indicator value (h)'!F149</f>
        <v>8.5855879444867469</v>
      </c>
      <c r="O147" s="24">
        <f ca="1">'Products indicator value (h)'!C149-'Products indicator value (h)'!I149</f>
        <v>15.088954587392237</v>
      </c>
      <c r="P147" s="24">
        <f ca="1">'Products indicator value (h)'!C149-'Products indicator value (h)'!L149</f>
        <v>16.023612546145678</v>
      </c>
      <c r="Q147" s="24">
        <f ca="1">'Products indicator value (h)'!F149-'Products indicator value (h)'!I149</f>
        <v>6.5033666429054904</v>
      </c>
      <c r="R147" s="24">
        <f ca="1">'Products indicator value (h)'!F149-'Products indicator value (h)'!L149</f>
        <v>7.4380246016589311</v>
      </c>
      <c r="S147" s="24">
        <f ca="1">'Products indicator value (h)'!I149-'Products indicator value (h)'!L149</f>
        <v>0.93465795875344071</v>
      </c>
      <c r="T147" s="24">
        <f ca="1">-('Products indicator value (h)'!C149-'Products indicator value (h)'!F149)</f>
        <v>-8.5855879444867469</v>
      </c>
      <c r="U147" s="24">
        <f ca="1">-('Products indicator value (h)'!C149-'Products indicator value (h)'!I149)</f>
        <v>-15.088954587392237</v>
      </c>
      <c r="V147" s="24">
        <f ca="1">-('Products indicator value (h)'!C149-'Products indicator value (h)'!L149)</f>
        <v>-16.023612546145678</v>
      </c>
      <c r="W147" s="24">
        <f ca="1">-('Products indicator value (h)'!F149-'Products indicator value (h)'!I149)</f>
        <v>-6.5033666429054904</v>
      </c>
      <c r="X147" s="24">
        <f ca="1">-('Products indicator value (h)'!F149-'Products indicator value (h)'!L149)</f>
        <v>-7.4380246016589311</v>
      </c>
      <c r="Y147" s="24">
        <f ca="1">-('Products indicator value (h)'!I149-'Products indicator value (h)'!L149)</f>
        <v>-0.93465795875344071</v>
      </c>
      <c r="Z147" s="24">
        <f ca="1">'Products indicator value (h)'!D149-'Products indicator value (h)'!G149</f>
        <v>0.45728564359461266</v>
      </c>
      <c r="AA147" s="24">
        <f ca="1">'Products indicator value (h)'!D149-'Products indicator value (h)'!J149</f>
        <v>0.37577637597532099</v>
      </c>
      <c r="AB147" s="24">
        <f ca="1">'Products indicator value (h)'!D149-'Products indicator value (h)'!M149</f>
        <v>0.52743328545892099</v>
      </c>
      <c r="AC147" s="24">
        <f ca="1">'Products indicator value (h)'!G149-'Products indicator value (h)'!J149</f>
        <v>-8.150926761929167E-2</v>
      </c>
      <c r="AD147" s="24">
        <f ca="1">'Products indicator value (h)'!G149-'Products indicator value (h)'!M149</f>
        <v>7.014764186430833E-2</v>
      </c>
      <c r="AE147" s="24">
        <f ca="1">'Products indicator value (h)'!J149-'Products indicator value (h)'!M149</f>
        <v>0.1516569094836</v>
      </c>
      <c r="AF147" s="24">
        <f ca="1">-('Products indicator value (h)'!D149-'Products indicator value (h)'!G149)</f>
        <v>-0.45728564359461266</v>
      </c>
      <c r="AG147" s="24">
        <f ca="1">-('Products indicator value (h)'!D149-'Products indicator value (h)'!J149)</f>
        <v>-0.37577637597532099</v>
      </c>
      <c r="AH147" s="24">
        <f ca="1">-('Products indicator value (h)'!D149-'Products indicator value (h)'!M149)</f>
        <v>-0.52743328545892099</v>
      </c>
      <c r="AI147" s="24">
        <f ca="1">-('Products indicator value (h)'!G149-'Products indicator value (h)'!J149)</f>
        <v>8.150926761929167E-2</v>
      </c>
      <c r="AJ147" s="24">
        <f ca="1">-('Products indicator value (h)'!G149-'Products indicator value (h)'!M149)</f>
        <v>-7.014764186430833E-2</v>
      </c>
      <c r="AK147" s="24">
        <f ca="1">-('Products indicator value (h)'!J149-'Products indicator value (h)'!M149)</f>
        <v>-0.1516569094836</v>
      </c>
    </row>
    <row r="148" spans="1:37">
      <c r="A148" s="7">
        <v>146</v>
      </c>
      <c r="B148" s="24">
        <f ca="1">'Products indicator value (h)'!B150-'Products indicator value (h)'!E150</f>
        <v>4.0545944393599678</v>
      </c>
      <c r="C148" s="24">
        <f ca="1">'Products indicator value (h)'!B150-'Products indicator value (h)'!H150</f>
        <v>-0.18576394666971296</v>
      </c>
      <c r="D148" s="24">
        <f ca="1">'Products indicator value (h)'!B150-'Products indicator value (h)'!K150</f>
        <v>4.0306071831682644</v>
      </c>
      <c r="E148" s="24">
        <f ca="1">'Products indicator value (h)'!E150-'Products indicator value (h)'!H150</f>
        <v>-4.2403583860296807</v>
      </c>
      <c r="F148" s="24">
        <f ca="1">'Products indicator value (h)'!E150-'Products indicator value (h)'!K150</f>
        <v>-2.3987256191703388E-2</v>
      </c>
      <c r="G148" s="24">
        <f ca="1">'Products indicator value (h)'!H150-'Products indicator value (h)'!K150</f>
        <v>4.2163711298379773</v>
      </c>
      <c r="H148" s="24">
        <f ca="1">-('Products indicator value (h)'!B150-'Products indicator value (h)'!E150)</f>
        <v>-4.0545944393599678</v>
      </c>
      <c r="I148" s="24">
        <f ca="1">-('Products indicator value (h)'!B150-'Products indicator value (h)'!H150)</f>
        <v>0.18576394666971296</v>
      </c>
      <c r="J148" s="24">
        <f ca="1">-('Products indicator value (h)'!B150-'Products indicator value (h)'!K150)</f>
        <v>-4.0306071831682644</v>
      </c>
      <c r="K148" s="24">
        <f ca="1">-('Products indicator value (h)'!E150-'Products indicator value (h)'!H150)</f>
        <v>4.2403583860296807</v>
      </c>
      <c r="L148" s="24">
        <f ca="1">-('Products indicator value (h)'!E150-'Products indicator value (h)'!K150)</f>
        <v>2.3987256191703388E-2</v>
      </c>
      <c r="M148" s="24">
        <f ca="1">-('Products indicator value (h)'!H150-'Products indicator value (h)'!K150)</f>
        <v>-4.2163711298379773</v>
      </c>
      <c r="N148" s="24">
        <f ca="1">'Products indicator value (h)'!C150-'Products indicator value (h)'!F150</f>
        <v>8.0974631209896799</v>
      </c>
      <c r="O148" s="24">
        <f ca="1">'Products indicator value (h)'!C150-'Products indicator value (h)'!I150</f>
        <v>-19.957273823349908</v>
      </c>
      <c r="P148" s="24">
        <f ca="1">'Products indicator value (h)'!C150-'Products indicator value (h)'!L150</f>
        <v>-0.67771201924264801</v>
      </c>
      <c r="Q148" s="24">
        <f ca="1">'Products indicator value (h)'!F150-'Products indicator value (h)'!I150</f>
        <v>-28.054736944339588</v>
      </c>
      <c r="R148" s="24">
        <f ca="1">'Products indicator value (h)'!F150-'Products indicator value (h)'!L150</f>
        <v>-8.7751751402323279</v>
      </c>
      <c r="S148" s="24">
        <f ca="1">'Products indicator value (h)'!I150-'Products indicator value (h)'!L150</f>
        <v>19.27956180410726</v>
      </c>
      <c r="T148" s="24">
        <f ca="1">-('Products indicator value (h)'!C150-'Products indicator value (h)'!F150)</f>
        <v>-8.0974631209896799</v>
      </c>
      <c r="U148" s="24">
        <f ca="1">-('Products indicator value (h)'!C150-'Products indicator value (h)'!I150)</f>
        <v>19.957273823349908</v>
      </c>
      <c r="V148" s="24">
        <f ca="1">-('Products indicator value (h)'!C150-'Products indicator value (h)'!L150)</f>
        <v>0.67771201924264801</v>
      </c>
      <c r="W148" s="24">
        <f ca="1">-('Products indicator value (h)'!F150-'Products indicator value (h)'!I150)</f>
        <v>28.054736944339588</v>
      </c>
      <c r="X148" s="24">
        <f ca="1">-('Products indicator value (h)'!F150-'Products indicator value (h)'!L150)</f>
        <v>8.7751751402323279</v>
      </c>
      <c r="Y148" s="24">
        <f ca="1">-('Products indicator value (h)'!I150-'Products indicator value (h)'!L150)</f>
        <v>-19.27956180410726</v>
      </c>
      <c r="Z148" s="24">
        <f ca="1">'Products indicator value (h)'!D150-'Products indicator value (h)'!G150</f>
        <v>0.51150165714156626</v>
      </c>
      <c r="AA148" s="24">
        <f ca="1">'Products indicator value (h)'!D150-'Products indicator value (h)'!J150</f>
        <v>0.15001822944294108</v>
      </c>
      <c r="AB148" s="24">
        <f ca="1">'Products indicator value (h)'!D150-'Products indicator value (h)'!M150</f>
        <v>5.6818131561227281E-2</v>
      </c>
      <c r="AC148" s="24">
        <f ca="1">'Products indicator value (h)'!G150-'Products indicator value (h)'!J150</f>
        <v>-0.36148342769862518</v>
      </c>
      <c r="AD148" s="24">
        <f ca="1">'Products indicator value (h)'!G150-'Products indicator value (h)'!M150</f>
        <v>-0.45468352558033898</v>
      </c>
      <c r="AE148" s="24">
        <f ca="1">'Products indicator value (h)'!J150-'Products indicator value (h)'!M150</f>
        <v>-9.3200097881713795E-2</v>
      </c>
      <c r="AF148" s="24">
        <f ca="1">-('Products indicator value (h)'!D150-'Products indicator value (h)'!G150)</f>
        <v>-0.51150165714156626</v>
      </c>
      <c r="AG148" s="24">
        <f ca="1">-('Products indicator value (h)'!D150-'Products indicator value (h)'!J150)</f>
        <v>-0.15001822944294108</v>
      </c>
      <c r="AH148" s="24">
        <f ca="1">-('Products indicator value (h)'!D150-'Products indicator value (h)'!M150)</f>
        <v>-5.6818131561227281E-2</v>
      </c>
      <c r="AI148" s="24">
        <f ca="1">-('Products indicator value (h)'!G150-'Products indicator value (h)'!J150)</f>
        <v>0.36148342769862518</v>
      </c>
      <c r="AJ148" s="24">
        <f ca="1">-('Products indicator value (h)'!G150-'Products indicator value (h)'!M150)</f>
        <v>0.45468352558033898</v>
      </c>
      <c r="AK148" s="24">
        <f ca="1">-('Products indicator value (h)'!J150-'Products indicator value (h)'!M150)</f>
        <v>9.3200097881713795E-2</v>
      </c>
    </row>
    <row r="149" spans="1:37">
      <c r="A149" s="7">
        <v>147</v>
      </c>
      <c r="B149" s="24">
        <f ca="1">'Products indicator value (h)'!B151-'Products indicator value (h)'!E151</f>
        <v>4.1594755020466501</v>
      </c>
      <c r="C149" s="24">
        <f ca="1">'Products indicator value (h)'!B151-'Products indicator value (h)'!H151</f>
        <v>-0.18247128910482502</v>
      </c>
      <c r="D149" s="24">
        <f ca="1">'Products indicator value (h)'!B151-'Products indicator value (h)'!K151</f>
        <v>4.2171659211390917</v>
      </c>
      <c r="E149" s="24">
        <f ca="1">'Products indicator value (h)'!E151-'Products indicator value (h)'!H151</f>
        <v>-4.3419467911514751</v>
      </c>
      <c r="F149" s="24">
        <f ca="1">'Products indicator value (h)'!E151-'Products indicator value (h)'!K151</f>
        <v>5.7690419092441658E-2</v>
      </c>
      <c r="G149" s="24">
        <f ca="1">'Products indicator value (h)'!H151-'Products indicator value (h)'!K151</f>
        <v>4.3996372102439167</v>
      </c>
      <c r="H149" s="24">
        <f ca="1">-('Products indicator value (h)'!B151-'Products indicator value (h)'!E151)</f>
        <v>-4.1594755020466501</v>
      </c>
      <c r="I149" s="24">
        <f ca="1">-('Products indicator value (h)'!B151-'Products indicator value (h)'!H151)</f>
        <v>0.18247128910482502</v>
      </c>
      <c r="J149" s="24">
        <f ca="1">-('Products indicator value (h)'!B151-'Products indicator value (h)'!K151)</f>
        <v>-4.2171659211390917</v>
      </c>
      <c r="K149" s="24">
        <f ca="1">-('Products indicator value (h)'!E151-'Products indicator value (h)'!H151)</f>
        <v>4.3419467911514751</v>
      </c>
      <c r="L149" s="24">
        <f ca="1">-('Products indicator value (h)'!E151-'Products indicator value (h)'!K151)</f>
        <v>-5.7690419092441658E-2</v>
      </c>
      <c r="M149" s="24">
        <f ca="1">-('Products indicator value (h)'!H151-'Products indicator value (h)'!K151)</f>
        <v>-4.3996372102439167</v>
      </c>
      <c r="N149" s="24">
        <f ca="1">'Products indicator value (h)'!C151-'Products indicator value (h)'!F151</f>
        <v>3.4182885461659467</v>
      </c>
      <c r="O149" s="24">
        <f ca="1">'Products indicator value (h)'!C151-'Products indicator value (h)'!I151</f>
        <v>-5.8720821074855252</v>
      </c>
      <c r="P149" s="24">
        <f ca="1">'Products indicator value (h)'!C151-'Products indicator value (h)'!L151</f>
        <v>5.3445953437143956</v>
      </c>
      <c r="Q149" s="24">
        <f ca="1">'Products indicator value (h)'!F151-'Products indicator value (h)'!I151</f>
        <v>-9.2903706536514719</v>
      </c>
      <c r="R149" s="24">
        <f ca="1">'Products indicator value (h)'!F151-'Products indicator value (h)'!L151</f>
        <v>1.9263067975484489</v>
      </c>
      <c r="S149" s="24">
        <f ca="1">'Products indicator value (h)'!I151-'Products indicator value (h)'!L151</f>
        <v>11.216677451199921</v>
      </c>
      <c r="T149" s="24">
        <f ca="1">-('Products indicator value (h)'!C151-'Products indicator value (h)'!F151)</f>
        <v>-3.4182885461659467</v>
      </c>
      <c r="U149" s="24">
        <f ca="1">-('Products indicator value (h)'!C151-'Products indicator value (h)'!I151)</f>
        <v>5.8720821074855252</v>
      </c>
      <c r="V149" s="24">
        <f ca="1">-('Products indicator value (h)'!C151-'Products indicator value (h)'!L151)</f>
        <v>-5.3445953437143956</v>
      </c>
      <c r="W149" s="24">
        <f ca="1">-('Products indicator value (h)'!F151-'Products indicator value (h)'!I151)</f>
        <v>9.2903706536514719</v>
      </c>
      <c r="X149" s="24">
        <f ca="1">-('Products indicator value (h)'!F151-'Products indicator value (h)'!L151)</f>
        <v>-1.9263067975484489</v>
      </c>
      <c r="Y149" s="24">
        <f ca="1">-('Products indicator value (h)'!I151-'Products indicator value (h)'!L151)</f>
        <v>-11.216677451199921</v>
      </c>
      <c r="Z149" s="24">
        <f ca="1">'Products indicator value (h)'!D151-'Products indicator value (h)'!G151</f>
        <v>0.37224423246373317</v>
      </c>
      <c r="AA149" s="24">
        <f ca="1">'Products indicator value (h)'!D151-'Products indicator value (h)'!J151</f>
        <v>-0.1730856205288045</v>
      </c>
      <c r="AB149" s="24">
        <f ca="1">'Products indicator value (h)'!D151-'Products indicator value (h)'!M151</f>
        <v>-0.37319188577236306</v>
      </c>
      <c r="AC149" s="24">
        <f ca="1">'Products indicator value (h)'!G151-'Products indicator value (h)'!J151</f>
        <v>-0.54532985299253767</v>
      </c>
      <c r="AD149" s="24">
        <f ca="1">'Products indicator value (h)'!G151-'Products indicator value (h)'!M151</f>
        <v>-0.74543611823609623</v>
      </c>
      <c r="AE149" s="24">
        <f ca="1">'Products indicator value (h)'!J151-'Products indicator value (h)'!M151</f>
        <v>-0.20010626524355857</v>
      </c>
      <c r="AF149" s="24">
        <f ca="1">-('Products indicator value (h)'!D151-'Products indicator value (h)'!G151)</f>
        <v>-0.37224423246373317</v>
      </c>
      <c r="AG149" s="24">
        <f ca="1">-('Products indicator value (h)'!D151-'Products indicator value (h)'!J151)</f>
        <v>0.1730856205288045</v>
      </c>
      <c r="AH149" s="24">
        <f ca="1">-('Products indicator value (h)'!D151-'Products indicator value (h)'!M151)</f>
        <v>0.37319188577236306</v>
      </c>
      <c r="AI149" s="24">
        <f ca="1">-('Products indicator value (h)'!G151-'Products indicator value (h)'!J151)</f>
        <v>0.54532985299253767</v>
      </c>
      <c r="AJ149" s="24">
        <f ca="1">-('Products indicator value (h)'!G151-'Products indicator value (h)'!M151)</f>
        <v>0.74543611823609623</v>
      </c>
      <c r="AK149" s="24">
        <f ca="1">-('Products indicator value (h)'!J151-'Products indicator value (h)'!M151)</f>
        <v>0.20010626524355857</v>
      </c>
    </row>
    <row r="150" spans="1:37">
      <c r="A150" s="7">
        <v>148</v>
      </c>
      <c r="B150" s="24">
        <f ca="1">'Products indicator value (h)'!B152-'Products indicator value (h)'!E152</f>
        <v>2.1140750162667707</v>
      </c>
      <c r="C150" s="24">
        <f ca="1">'Products indicator value (h)'!B152-'Products indicator value (h)'!H152</f>
        <v>-1.0891223747208993</v>
      </c>
      <c r="D150" s="24">
        <f ca="1">'Products indicator value (h)'!B152-'Products indicator value (h)'!K152</f>
        <v>2.9228858848370693</v>
      </c>
      <c r="E150" s="24">
        <f ca="1">'Products indicator value (h)'!E152-'Products indicator value (h)'!H152</f>
        <v>-3.2031973909876701</v>
      </c>
      <c r="F150" s="24">
        <f ca="1">'Products indicator value (h)'!E152-'Products indicator value (h)'!K152</f>
        <v>0.8088108685702986</v>
      </c>
      <c r="G150" s="24">
        <f ca="1">'Products indicator value (h)'!H152-'Products indicator value (h)'!K152</f>
        <v>4.0120082595579687</v>
      </c>
      <c r="H150" s="24">
        <f ca="1">-('Products indicator value (h)'!B152-'Products indicator value (h)'!E152)</f>
        <v>-2.1140750162667707</v>
      </c>
      <c r="I150" s="24">
        <f ca="1">-('Products indicator value (h)'!B152-'Products indicator value (h)'!H152)</f>
        <v>1.0891223747208993</v>
      </c>
      <c r="J150" s="24">
        <f ca="1">-('Products indicator value (h)'!B152-'Products indicator value (h)'!K152)</f>
        <v>-2.9228858848370693</v>
      </c>
      <c r="K150" s="24">
        <f ca="1">-('Products indicator value (h)'!E152-'Products indicator value (h)'!H152)</f>
        <v>3.2031973909876701</v>
      </c>
      <c r="L150" s="24">
        <f ca="1">-('Products indicator value (h)'!E152-'Products indicator value (h)'!K152)</f>
        <v>-0.8088108685702986</v>
      </c>
      <c r="M150" s="24">
        <f ca="1">-('Products indicator value (h)'!H152-'Products indicator value (h)'!K152)</f>
        <v>-4.0120082595579687</v>
      </c>
      <c r="N150" s="24">
        <f ca="1">'Products indicator value (h)'!C152-'Products indicator value (h)'!F152</f>
        <v>8.028321450643773</v>
      </c>
      <c r="O150" s="24">
        <f ca="1">'Products indicator value (h)'!C152-'Products indicator value (h)'!I152</f>
        <v>-14.319703636580158</v>
      </c>
      <c r="P150" s="24">
        <f ca="1">'Products indicator value (h)'!C152-'Products indicator value (h)'!L152</f>
        <v>21.074466112743615</v>
      </c>
      <c r="Q150" s="24">
        <f ca="1">'Products indicator value (h)'!F152-'Products indicator value (h)'!I152</f>
        <v>-22.348025087223931</v>
      </c>
      <c r="R150" s="24">
        <f ca="1">'Products indicator value (h)'!F152-'Products indicator value (h)'!L152</f>
        <v>13.046144662099842</v>
      </c>
      <c r="S150" s="24">
        <f ca="1">'Products indicator value (h)'!I152-'Products indicator value (h)'!L152</f>
        <v>35.394169749323773</v>
      </c>
      <c r="T150" s="24">
        <f ca="1">-('Products indicator value (h)'!C152-'Products indicator value (h)'!F152)</f>
        <v>-8.028321450643773</v>
      </c>
      <c r="U150" s="24">
        <f ca="1">-('Products indicator value (h)'!C152-'Products indicator value (h)'!I152)</f>
        <v>14.319703636580158</v>
      </c>
      <c r="V150" s="24">
        <f ca="1">-('Products indicator value (h)'!C152-'Products indicator value (h)'!L152)</f>
        <v>-21.074466112743615</v>
      </c>
      <c r="W150" s="24">
        <f ca="1">-('Products indicator value (h)'!F152-'Products indicator value (h)'!I152)</f>
        <v>22.348025087223931</v>
      </c>
      <c r="X150" s="24">
        <f ca="1">-('Products indicator value (h)'!F152-'Products indicator value (h)'!L152)</f>
        <v>-13.046144662099842</v>
      </c>
      <c r="Y150" s="24">
        <f ca="1">-('Products indicator value (h)'!I152-'Products indicator value (h)'!L152)</f>
        <v>-35.394169749323773</v>
      </c>
      <c r="Z150" s="24">
        <f ca="1">'Products indicator value (h)'!D152-'Products indicator value (h)'!G152</f>
        <v>8.643859178900648E-4</v>
      </c>
      <c r="AA150" s="24">
        <f ca="1">'Products indicator value (h)'!D152-'Products indicator value (h)'!J152</f>
        <v>-0.43627664158987001</v>
      </c>
      <c r="AB150" s="24">
        <f ca="1">'Products indicator value (h)'!D152-'Products indicator value (h)'!M152</f>
        <v>-0.33771486752250879</v>
      </c>
      <c r="AC150" s="24">
        <f ca="1">'Products indicator value (h)'!G152-'Products indicator value (h)'!J152</f>
        <v>-0.43714102750776007</v>
      </c>
      <c r="AD150" s="24">
        <f ca="1">'Products indicator value (h)'!G152-'Products indicator value (h)'!M152</f>
        <v>-0.33857925344039885</v>
      </c>
      <c r="AE150" s="24">
        <f ca="1">'Products indicator value (h)'!J152-'Products indicator value (h)'!M152</f>
        <v>9.8561774067361219E-2</v>
      </c>
      <c r="AF150" s="24">
        <f ca="1">-('Products indicator value (h)'!D152-'Products indicator value (h)'!G152)</f>
        <v>-8.643859178900648E-4</v>
      </c>
      <c r="AG150" s="24">
        <f ca="1">-('Products indicator value (h)'!D152-'Products indicator value (h)'!J152)</f>
        <v>0.43627664158987001</v>
      </c>
      <c r="AH150" s="24">
        <f ca="1">-('Products indicator value (h)'!D152-'Products indicator value (h)'!M152)</f>
        <v>0.33771486752250879</v>
      </c>
      <c r="AI150" s="24">
        <f ca="1">-('Products indicator value (h)'!G152-'Products indicator value (h)'!J152)</f>
        <v>0.43714102750776007</v>
      </c>
      <c r="AJ150" s="24">
        <f ca="1">-('Products indicator value (h)'!G152-'Products indicator value (h)'!M152)</f>
        <v>0.33857925344039885</v>
      </c>
      <c r="AK150" s="24">
        <f ca="1">-('Products indicator value (h)'!J152-'Products indicator value (h)'!M152)</f>
        <v>-9.8561774067361219E-2</v>
      </c>
    </row>
    <row r="151" spans="1:37">
      <c r="A151" s="7">
        <v>149</v>
      </c>
      <c r="B151" s="24">
        <f ca="1">'Products indicator value (h)'!B153-'Products indicator value (h)'!E153</f>
        <v>3.0823471865347951</v>
      </c>
      <c r="C151" s="24">
        <f ca="1">'Products indicator value (h)'!B153-'Products indicator value (h)'!H153</f>
        <v>-0.72391159093417379</v>
      </c>
      <c r="D151" s="24">
        <f ca="1">'Products indicator value (h)'!B153-'Products indicator value (h)'!K153</f>
        <v>1.8843424123496826</v>
      </c>
      <c r="E151" s="24">
        <f ca="1">'Products indicator value (h)'!E153-'Products indicator value (h)'!H153</f>
        <v>-3.8062587774689689</v>
      </c>
      <c r="F151" s="24">
        <f ca="1">'Products indicator value (h)'!E153-'Products indicator value (h)'!K153</f>
        <v>-1.1980047741851125</v>
      </c>
      <c r="G151" s="24">
        <f ca="1">'Products indicator value (h)'!H153-'Products indicator value (h)'!K153</f>
        <v>2.6082540032838564</v>
      </c>
      <c r="H151" s="24">
        <f ca="1">-('Products indicator value (h)'!B153-'Products indicator value (h)'!E153)</f>
        <v>-3.0823471865347951</v>
      </c>
      <c r="I151" s="24">
        <f ca="1">-('Products indicator value (h)'!B153-'Products indicator value (h)'!H153)</f>
        <v>0.72391159093417379</v>
      </c>
      <c r="J151" s="24">
        <f ca="1">-('Products indicator value (h)'!B153-'Products indicator value (h)'!K153)</f>
        <v>-1.8843424123496826</v>
      </c>
      <c r="K151" s="24">
        <f ca="1">-('Products indicator value (h)'!E153-'Products indicator value (h)'!H153)</f>
        <v>3.8062587774689689</v>
      </c>
      <c r="L151" s="24">
        <f ca="1">-('Products indicator value (h)'!E153-'Products indicator value (h)'!K153)</f>
        <v>1.1980047741851125</v>
      </c>
      <c r="M151" s="24">
        <f ca="1">-('Products indicator value (h)'!H153-'Products indicator value (h)'!K153)</f>
        <v>-2.6082540032838564</v>
      </c>
      <c r="N151" s="24">
        <f ca="1">'Products indicator value (h)'!C153-'Products indicator value (h)'!F153</f>
        <v>5.1024256554168161</v>
      </c>
      <c r="O151" s="24">
        <f ca="1">'Products indicator value (h)'!C153-'Products indicator value (h)'!I153</f>
        <v>-16.608691010865492</v>
      </c>
      <c r="P151" s="24">
        <f ca="1">'Products indicator value (h)'!C153-'Products indicator value (h)'!L153</f>
        <v>9.9549906975803495</v>
      </c>
      <c r="Q151" s="24">
        <f ca="1">'Products indicator value (h)'!F153-'Products indicator value (h)'!I153</f>
        <v>-21.711116666282308</v>
      </c>
      <c r="R151" s="24">
        <f ca="1">'Products indicator value (h)'!F153-'Products indicator value (h)'!L153</f>
        <v>4.8525650421635333</v>
      </c>
      <c r="S151" s="24">
        <f ca="1">'Products indicator value (h)'!I153-'Products indicator value (h)'!L153</f>
        <v>26.563681708445841</v>
      </c>
      <c r="T151" s="24">
        <f ca="1">-('Products indicator value (h)'!C153-'Products indicator value (h)'!F153)</f>
        <v>-5.1024256554168161</v>
      </c>
      <c r="U151" s="24">
        <f ca="1">-('Products indicator value (h)'!C153-'Products indicator value (h)'!I153)</f>
        <v>16.608691010865492</v>
      </c>
      <c r="V151" s="24">
        <f ca="1">-('Products indicator value (h)'!C153-'Products indicator value (h)'!L153)</f>
        <v>-9.9549906975803495</v>
      </c>
      <c r="W151" s="24">
        <f ca="1">-('Products indicator value (h)'!F153-'Products indicator value (h)'!I153)</f>
        <v>21.711116666282308</v>
      </c>
      <c r="X151" s="24">
        <f ca="1">-('Products indicator value (h)'!F153-'Products indicator value (h)'!L153)</f>
        <v>-4.8525650421635333</v>
      </c>
      <c r="Y151" s="24">
        <f ca="1">-('Products indicator value (h)'!I153-'Products indicator value (h)'!L153)</f>
        <v>-26.563681708445841</v>
      </c>
      <c r="Z151" s="24">
        <f ca="1">'Products indicator value (h)'!D153-'Products indicator value (h)'!G153</f>
        <v>0.81521473937825184</v>
      </c>
      <c r="AA151" s="24">
        <f ca="1">'Products indicator value (h)'!D153-'Products indicator value (h)'!J153</f>
        <v>0.53620483354669823</v>
      </c>
      <c r="AB151" s="24">
        <f ca="1">'Products indicator value (h)'!D153-'Products indicator value (h)'!M153</f>
        <v>0.69881577235848646</v>
      </c>
      <c r="AC151" s="24">
        <f ca="1">'Products indicator value (h)'!G153-'Products indicator value (h)'!J153</f>
        <v>-0.27900990583155361</v>
      </c>
      <c r="AD151" s="24">
        <f ca="1">'Products indicator value (h)'!G153-'Products indicator value (h)'!M153</f>
        <v>-0.11639896701976538</v>
      </c>
      <c r="AE151" s="24">
        <f ca="1">'Products indicator value (h)'!J153-'Products indicator value (h)'!M153</f>
        <v>0.16261093881178823</v>
      </c>
      <c r="AF151" s="24">
        <f ca="1">-('Products indicator value (h)'!D153-'Products indicator value (h)'!G153)</f>
        <v>-0.81521473937825184</v>
      </c>
      <c r="AG151" s="24">
        <f ca="1">-('Products indicator value (h)'!D153-'Products indicator value (h)'!J153)</f>
        <v>-0.53620483354669823</v>
      </c>
      <c r="AH151" s="24">
        <f ca="1">-('Products indicator value (h)'!D153-'Products indicator value (h)'!M153)</f>
        <v>-0.69881577235848646</v>
      </c>
      <c r="AI151" s="24">
        <f ca="1">-('Products indicator value (h)'!G153-'Products indicator value (h)'!J153)</f>
        <v>0.27900990583155361</v>
      </c>
      <c r="AJ151" s="24">
        <f ca="1">-('Products indicator value (h)'!G153-'Products indicator value (h)'!M153)</f>
        <v>0.11639896701976538</v>
      </c>
      <c r="AK151" s="24">
        <f ca="1">-('Products indicator value (h)'!J153-'Products indicator value (h)'!M153)</f>
        <v>-0.16261093881178823</v>
      </c>
    </row>
    <row r="152" spans="1:37">
      <c r="A152" s="7">
        <v>150</v>
      </c>
      <c r="B152" s="24">
        <f ca="1">'Products indicator value (h)'!B154-'Products indicator value (h)'!E154</f>
        <v>4.2069861117150698</v>
      </c>
      <c r="C152" s="24">
        <f ca="1">'Products indicator value (h)'!B154-'Products indicator value (h)'!H154</f>
        <v>0.86576101988664433</v>
      </c>
      <c r="D152" s="24">
        <f ca="1">'Products indicator value (h)'!B154-'Products indicator value (h)'!K154</f>
        <v>4.0784708666862244</v>
      </c>
      <c r="E152" s="24">
        <f ca="1">'Products indicator value (h)'!E154-'Products indicator value (h)'!H154</f>
        <v>-3.3412250918284254</v>
      </c>
      <c r="F152" s="24">
        <f ca="1">'Products indicator value (h)'!E154-'Products indicator value (h)'!K154</f>
        <v>-0.12851524502884537</v>
      </c>
      <c r="G152" s="24">
        <f ca="1">'Products indicator value (h)'!H154-'Products indicator value (h)'!K154</f>
        <v>3.21270984679958</v>
      </c>
      <c r="H152" s="24">
        <f ca="1">-('Products indicator value (h)'!B154-'Products indicator value (h)'!E154)</f>
        <v>-4.2069861117150698</v>
      </c>
      <c r="I152" s="24">
        <f ca="1">-('Products indicator value (h)'!B154-'Products indicator value (h)'!H154)</f>
        <v>-0.86576101988664433</v>
      </c>
      <c r="J152" s="24">
        <f ca="1">-('Products indicator value (h)'!B154-'Products indicator value (h)'!K154)</f>
        <v>-4.0784708666862244</v>
      </c>
      <c r="K152" s="24">
        <f ca="1">-('Products indicator value (h)'!E154-'Products indicator value (h)'!H154)</f>
        <v>3.3412250918284254</v>
      </c>
      <c r="L152" s="24">
        <f ca="1">-('Products indicator value (h)'!E154-'Products indicator value (h)'!K154)</f>
        <v>0.12851524502884537</v>
      </c>
      <c r="M152" s="24">
        <f ca="1">-('Products indicator value (h)'!H154-'Products indicator value (h)'!K154)</f>
        <v>-3.21270984679958</v>
      </c>
      <c r="N152" s="24">
        <f ca="1">'Products indicator value (h)'!C154-'Products indicator value (h)'!F154</f>
        <v>17.932364814018818</v>
      </c>
      <c r="O152" s="24">
        <f ca="1">'Products indicator value (h)'!C154-'Products indicator value (h)'!I154</f>
        <v>-26.630030786650195</v>
      </c>
      <c r="P152" s="24">
        <f ca="1">'Products indicator value (h)'!C154-'Products indicator value (h)'!L154</f>
        <v>23.01103469844233</v>
      </c>
      <c r="Q152" s="24">
        <f ca="1">'Products indicator value (h)'!F154-'Products indicator value (h)'!I154</f>
        <v>-44.562395600669014</v>
      </c>
      <c r="R152" s="24">
        <f ca="1">'Products indicator value (h)'!F154-'Products indicator value (h)'!L154</f>
        <v>5.0786698844235119</v>
      </c>
      <c r="S152" s="24">
        <f ca="1">'Products indicator value (h)'!I154-'Products indicator value (h)'!L154</f>
        <v>49.641065485092525</v>
      </c>
      <c r="T152" s="24">
        <f ca="1">-('Products indicator value (h)'!C154-'Products indicator value (h)'!F154)</f>
        <v>-17.932364814018818</v>
      </c>
      <c r="U152" s="24">
        <f ca="1">-('Products indicator value (h)'!C154-'Products indicator value (h)'!I154)</f>
        <v>26.630030786650195</v>
      </c>
      <c r="V152" s="24">
        <f ca="1">-('Products indicator value (h)'!C154-'Products indicator value (h)'!L154)</f>
        <v>-23.01103469844233</v>
      </c>
      <c r="W152" s="24">
        <f ca="1">-('Products indicator value (h)'!F154-'Products indicator value (h)'!I154)</f>
        <v>44.562395600669014</v>
      </c>
      <c r="X152" s="24">
        <f ca="1">-('Products indicator value (h)'!F154-'Products indicator value (h)'!L154)</f>
        <v>-5.0786698844235119</v>
      </c>
      <c r="Y152" s="24">
        <f ca="1">-('Products indicator value (h)'!I154-'Products indicator value (h)'!L154)</f>
        <v>-49.641065485092525</v>
      </c>
      <c r="Z152" s="24">
        <f ca="1">'Products indicator value (h)'!D154-'Products indicator value (h)'!G154</f>
        <v>1.0414440348794138</v>
      </c>
      <c r="AA152" s="24">
        <f ca="1">'Products indicator value (h)'!D154-'Products indicator value (h)'!J154</f>
        <v>0.56895064668102657</v>
      </c>
      <c r="AB152" s="24">
        <f ca="1">'Products indicator value (h)'!D154-'Products indicator value (h)'!M154</f>
        <v>0.46891005718542123</v>
      </c>
      <c r="AC152" s="24">
        <f ca="1">'Products indicator value (h)'!G154-'Products indicator value (h)'!J154</f>
        <v>-0.47249338819838727</v>
      </c>
      <c r="AD152" s="24">
        <f ca="1">'Products indicator value (h)'!G154-'Products indicator value (h)'!M154</f>
        <v>-0.57253397769399261</v>
      </c>
      <c r="AE152" s="24">
        <f ca="1">'Products indicator value (h)'!J154-'Products indicator value (h)'!M154</f>
        <v>-0.10004058949560535</v>
      </c>
      <c r="AF152" s="24">
        <f ca="1">-('Products indicator value (h)'!D154-'Products indicator value (h)'!G154)</f>
        <v>-1.0414440348794138</v>
      </c>
      <c r="AG152" s="24">
        <f ca="1">-('Products indicator value (h)'!D154-'Products indicator value (h)'!J154)</f>
        <v>-0.56895064668102657</v>
      </c>
      <c r="AH152" s="24">
        <f ca="1">-('Products indicator value (h)'!D154-'Products indicator value (h)'!M154)</f>
        <v>-0.46891005718542123</v>
      </c>
      <c r="AI152" s="24">
        <f ca="1">-('Products indicator value (h)'!G154-'Products indicator value (h)'!J154)</f>
        <v>0.47249338819838727</v>
      </c>
      <c r="AJ152" s="24">
        <f ca="1">-('Products indicator value (h)'!G154-'Products indicator value (h)'!M154)</f>
        <v>0.57253397769399261</v>
      </c>
      <c r="AK152" s="24">
        <f ca="1">-('Products indicator value (h)'!J154-'Products indicator value (h)'!M154)</f>
        <v>0.10004058949560535</v>
      </c>
    </row>
    <row r="153" spans="1:37">
      <c r="A153" s="7">
        <v>151</v>
      </c>
      <c r="B153" s="24">
        <f ca="1">'Products indicator value (h)'!B155-'Products indicator value (h)'!E155</f>
        <v>3.7201218343320965</v>
      </c>
      <c r="C153" s="24">
        <f ca="1">'Products indicator value (h)'!B155-'Products indicator value (h)'!H155</f>
        <v>-0.47426846447512006</v>
      </c>
      <c r="D153" s="24">
        <f ca="1">'Products indicator value (h)'!B155-'Products indicator value (h)'!K155</f>
        <v>3.9205262604610303</v>
      </c>
      <c r="E153" s="24">
        <f ca="1">'Products indicator value (h)'!E155-'Products indicator value (h)'!H155</f>
        <v>-4.1943902988072166</v>
      </c>
      <c r="F153" s="24">
        <f ca="1">'Products indicator value (h)'!E155-'Products indicator value (h)'!K155</f>
        <v>0.20040442612893372</v>
      </c>
      <c r="G153" s="24">
        <f ca="1">'Products indicator value (h)'!H155-'Products indicator value (h)'!K155</f>
        <v>4.3947947249361503</v>
      </c>
      <c r="H153" s="24">
        <f ca="1">-('Products indicator value (h)'!B155-'Products indicator value (h)'!E155)</f>
        <v>-3.7201218343320965</v>
      </c>
      <c r="I153" s="24">
        <f ca="1">-('Products indicator value (h)'!B155-'Products indicator value (h)'!H155)</f>
        <v>0.47426846447512006</v>
      </c>
      <c r="J153" s="24">
        <f ca="1">-('Products indicator value (h)'!B155-'Products indicator value (h)'!K155)</f>
        <v>-3.9205262604610303</v>
      </c>
      <c r="K153" s="24">
        <f ca="1">-('Products indicator value (h)'!E155-'Products indicator value (h)'!H155)</f>
        <v>4.1943902988072166</v>
      </c>
      <c r="L153" s="24">
        <f ca="1">-('Products indicator value (h)'!E155-'Products indicator value (h)'!K155)</f>
        <v>-0.20040442612893372</v>
      </c>
      <c r="M153" s="24">
        <f ca="1">-('Products indicator value (h)'!H155-'Products indicator value (h)'!K155)</f>
        <v>-4.3947947249361503</v>
      </c>
      <c r="N153" s="24">
        <f ca="1">'Products indicator value (h)'!C155-'Products indicator value (h)'!F155</f>
        <v>-1.3913841530773396</v>
      </c>
      <c r="O153" s="24">
        <f ca="1">'Products indicator value (h)'!C155-'Products indicator value (h)'!I155</f>
        <v>-14.030455169392226</v>
      </c>
      <c r="P153" s="24">
        <f ca="1">'Products indicator value (h)'!C155-'Products indicator value (h)'!L155</f>
        <v>14.532572524619084</v>
      </c>
      <c r="Q153" s="24">
        <f ca="1">'Products indicator value (h)'!F155-'Products indicator value (h)'!I155</f>
        <v>-12.639071016314887</v>
      </c>
      <c r="R153" s="24">
        <f ca="1">'Products indicator value (h)'!F155-'Products indicator value (h)'!L155</f>
        <v>15.923956677696424</v>
      </c>
      <c r="S153" s="24">
        <f ca="1">'Products indicator value (h)'!I155-'Products indicator value (h)'!L155</f>
        <v>28.563027694011311</v>
      </c>
      <c r="T153" s="24">
        <f ca="1">-('Products indicator value (h)'!C155-'Products indicator value (h)'!F155)</f>
        <v>1.3913841530773396</v>
      </c>
      <c r="U153" s="24">
        <f ca="1">-('Products indicator value (h)'!C155-'Products indicator value (h)'!I155)</f>
        <v>14.030455169392226</v>
      </c>
      <c r="V153" s="24">
        <f ca="1">-('Products indicator value (h)'!C155-'Products indicator value (h)'!L155)</f>
        <v>-14.532572524619084</v>
      </c>
      <c r="W153" s="24">
        <f ca="1">-('Products indicator value (h)'!F155-'Products indicator value (h)'!I155)</f>
        <v>12.639071016314887</v>
      </c>
      <c r="X153" s="24">
        <f ca="1">-('Products indicator value (h)'!F155-'Products indicator value (h)'!L155)</f>
        <v>-15.923956677696424</v>
      </c>
      <c r="Y153" s="24">
        <f ca="1">-('Products indicator value (h)'!I155-'Products indicator value (h)'!L155)</f>
        <v>-28.563027694011311</v>
      </c>
      <c r="Z153" s="24">
        <f ca="1">'Products indicator value (h)'!D155-'Products indicator value (h)'!G155</f>
        <v>0.19809116633605717</v>
      </c>
      <c r="AA153" s="24">
        <f ca="1">'Products indicator value (h)'!D155-'Products indicator value (h)'!J155</f>
        <v>7.2722072561278939E-2</v>
      </c>
      <c r="AB153" s="24">
        <f ca="1">'Products indicator value (h)'!D155-'Products indicator value (h)'!M155</f>
        <v>0.35281487394361122</v>
      </c>
      <c r="AC153" s="24">
        <f ca="1">'Products indicator value (h)'!G155-'Products indicator value (h)'!J155</f>
        <v>-0.12536909377477823</v>
      </c>
      <c r="AD153" s="24">
        <f ca="1">'Products indicator value (h)'!G155-'Products indicator value (h)'!M155</f>
        <v>0.15472370760755405</v>
      </c>
      <c r="AE153" s="24">
        <f ca="1">'Products indicator value (h)'!J155-'Products indicator value (h)'!M155</f>
        <v>0.28009280138233228</v>
      </c>
      <c r="AF153" s="24">
        <f ca="1">-('Products indicator value (h)'!D155-'Products indicator value (h)'!G155)</f>
        <v>-0.19809116633605717</v>
      </c>
      <c r="AG153" s="24">
        <f ca="1">-('Products indicator value (h)'!D155-'Products indicator value (h)'!J155)</f>
        <v>-7.2722072561278939E-2</v>
      </c>
      <c r="AH153" s="24">
        <f ca="1">-('Products indicator value (h)'!D155-'Products indicator value (h)'!M155)</f>
        <v>-0.35281487394361122</v>
      </c>
      <c r="AI153" s="24">
        <f ca="1">-('Products indicator value (h)'!G155-'Products indicator value (h)'!J155)</f>
        <v>0.12536909377477823</v>
      </c>
      <c r="AJ153" s="24">
        <f ca="1">-('Products indicator value (h)'!G155-'Products indicator value (h)'!M155)</f>
        <v>-0.15472370760755405</v>
      </c>
      <c r="AK153" s="24">
        <f ca="1">-('Products indicator value (h)'!J155-'Products indicator value (h)'!M155)</f>
        <v>-0.28009280138233228</v>
      </c>
    </row>
    <row r="154" spans="1:37">
      <c r="A154" s="7">
        <v>152</v>
      </c>
      <c r="B154" s="24">
        <f ca="1">'Products indicator value (h)'!B156-'Products indicator value (h)'!E156</f>
        <v>1.9751885295649645</v>
      </c>
      <c r="C154" s="24">
        <f ca="1">'Products indicator value (h)'!B156-'Products indicator value (h)'!H156</f>
        <v>-1.4429308277731963</v>
      </c>
      <c r="D154" s="24">
        <f ca="1">'Products indicator value (h)'!B156-'Products indicator value (h)'!K156</f>
        <v>2.4136922900777424</v>
      </c>
      <c r="E154" s="24">
        <f ca="1">'Products indicator value (h)'!E156-'Products indicator value (h)'!H156</f>
        <v>-3.4181193573381607</v>
      </c>
      <c r="F154" s="24">
        <f ca="1">'Products indicator value (h)'!E156-'Products indicator value (h)'!K156</f>
        <v>0.43850376051277795</v>
      </c>
      <c r="G154" s="24">
        <f ca="1">'Products indicator value (h)'!H156-'Products indicator value (h)'!K156</f>
        <v>3.8566231178509387</v>
      </c>
      <c r="H154" s="24">
        <f ca="1">-('Products indicator value (h)'!B156-'Products indicator value (h)'!E156)</f>
        <v>-1.9751885295649645</v>
      </c>
      <c r="I154" s="24">
        <f ca="1">-('Products indicator value (h)'!B156-'Products indicator value (h)'!H156)</f>
        <v>1.4429308277731963</v>
      </c>
      <c r="J154" s="24">
        <f ca="1">-('Products indicator value (h)'!B156-'Products indicator value (h)'!K156)</f>
        <v>-2.4136922900777424</v>
      </c>
      <c r="K154" s="24">
        <f ca="1">-('Products indicator value (h)'!E156-'Products indicator value (h)'!H156)</f>
        <v>3.4181193573381607</v>
      </c>
      <c r="L154" s="24">
        <f ca="1">-('Products indicator value (h)'!E156-'Products indicator value (h)'!K156)</f>
        <v>-0.43850376051277795</v>
      </c>
      <c r="M154" s="24">
        <f ca="1">-('Products indicator value (h)'!H156-'Products indicator value (h)'!K156)</f>
        <v>-3.8566231178509387</v>
      </c>
      <c r="N154" s="24">
        <f ca="1">'Products indicator value (h)'!C156-'Products indicator value (h)'!F156</f>
        <v>4.9249829344009441</v>
      </c>
      <c r="O154" s="24">
        <f ca="1">'Products indicator value (h)'!C156-'Products indicator value (h)'!I156</f>
        <v>-20.672005055264165</v>
      </c>
      <c r="P154" s="24">
        <f ca="1">'Products indicator value (h)'!C156-'Products indicator value (h)'!L156</f>
        <v>7.4035468524973425</v>
      </c>
      <c r="Q154" s="24">
        <f ca="1">'Products indicator value (h)'!F156-'Products indicator value (h)'!I156</f>
        <v>-25.596987989665109</v>
      </c>
      <c r="R154" s="24">
        <f ca="1">'Products indicator value (h)'!F156-'Products indicator value (h)'!L156</f>
        <v>2.4785639180963983</v>
      </c>
      <c r="S154" s="24">
        <f ca="1">'Products indicator value (h)'!I156-'Products indicator value (h)'!L156</f>
        <v>28.075551907761508</v>
      </c>
      <c r="T154" s="24">
        <f ca="1">-('Products indicator value (h)'!C156-'Products indicator value (h)'!F156)</f>
        <v>-4.9249829344009441</v>
      </c>
      <c r="U154" s="24">
        <f ca="1">-('Products indicator value (h)'!C156-'Products indicator value (h)'!I156)</f>
        <v>20.672005055264165</v>
      </c>
      <c r="V154" s="24">
        <f ca="1">-('Products indicator value (h)'!C156-'Products indicator value (h)'!L156)</f>
        <v>-7.4035468524973425</v>
      </c>
      <c r="W154" s="24">
        <f ca="1">-('Products indicator value (h)'!F156-'Products indicator value (h)'!I156)</f>
        <v>25.596987989665109</v>
      </c>
      <c r="X154" s="24">
        <f ca="1">-('Products indicator value (h)'!F156-'Products indicator value (h)'!L156)</f>
        <v>-2.4785639180963983</v>
      </c>
      <c r="Y154" s="24">
        <f ca="1">-('Products indicator value (h)'!I156-'Products indicator value (h)'!L156)</f>
        <v>-28.075551907761508</v>
      </c>
      <c r="Z154" s="24">
        <f ca="1">'Products indicator value (h)'!D156-'Products indicator value (h)'!G156</f>
        <v>0.28242384687639666</v>
      </c>
      <c r="AA154" s="24">
        <f ca="1">'Products indicator value (h)'!D156-'Products indicator value (h)'!J156</f>
        <v>0.44650803836957786</v>
      </c>
      <c r="AB154" s="24">
        <f ca="1">'Products indicator value (h)'!D156-'Products indicator value (h)'!M156</f>
        <v>-0.38263693289955736</v>
      </c>
      <c r="AC154" s="24">
        <f ca="1">'Products indicator value (h)'!G156-'Products indicator value (h)'!J156</f>
        <v>0.16408419149318121</v>
      </c>
      <c r="AD154" s="24">
        <f ca="1">'Products indicator value (h)'!G156-'Products indicator value (h)'!M156</f>
        <v>-0.66506077977595401</v>
      </c>
      <c r="AE154" s="24">
        <f ca="1">'Products indicator value (h)'!J156-'Products indicator value (h)'!M156</f>
        <v>-0.82914497126913522</v>
      </c>
      <c r="AF154" s="24">
        <f ca="1">-('Products indicator value (h)'!D156-'Products indicator value (h)'!G156)</f>
        <v>-0.28242384687639666</v>
      </c>
      <c r="AG154" s="24">
        <f ca="1">-('Products indicator value (h)'!D156-'Products indicator value (h)'!J156)</f>
        <v>-0.44650803836957786</v>
      </c>
      <c r="AH154" s="24">
        <f ca="1">-('Products indicator value (h)'!D156-'Products indicator value (h)'!M156)</f>
        <v>0.38263693289955736</v>
      </c>
      <c r="AI154" s="24">
        <f ca="1">-('Products indicator value (h)'!G156-'Products indicator value (h)'!J156)</f>
        <v>-0.16408419149318121</v>
      </c>
      <c r="AJ154" s="24">
        <f ca="1">-('Products indicator value (h)'!G156-'Products indicator value (h)'!M156)</f>
        <v>0.66506077977595401</v>
      </c>
      <c r="AK154" s="24">
        <f ca="1">-('Products indicator value (h)'!J156-'Products indicator value (h)'!M156)</f>
        <v>0.82914497126913522</v>
      </c>
    </row>
    <row r="155" spans="1:37">
      <c r="A155" s="7">
        <v>153</v>
      </c>
      <c r="B155" s="24">
        <f ca="1">'Products indicator value (h)'!B157-'Products indicator value (h)'!E157</f>
        <v>2.8068850392082147</v>
      </c>
      <c r="C155" s="24">
        <f ca="1">'Products indicator value (h)'!B157-'Products indicator value (h)'!H157</f>
        <v>-1.1997072012857117</v>
      </c>
      <c r="D155" s="24">
        <f ca="1">'Products indicator value (h)'!B157-'Products indicator value (h)'!K157</f>
        <v>3.3412475399822306</v>
      </c>
      <c r="E155" s="24">
        <f ca="1">'Products indicator value (h)'!E157-'Products indicator value (h)'!H157</f>
        <v>-4.0065922404939265</v>
      </c>
      <c r="F155" s="24">
        <f ca="1">'Products indicator value (h)'!E157-'Products indicator value (h)'!K157</f>
        <v>0.53436250077401581</v>
      </c>
      <c r="G155" s="24">
        <f ca="1">'Products indicator value (h)'!H157-'Products indicator value (h)'!K157</f>
        <v>4.5409547412679423</v>
      </c>
      <c r="H155" s="24">
        <f ca="1">-('Products indicator value (h)'!B157-'Products indicator value (h)'!E157)</f>
        <v>-2.8068850392082147</v>
      </c>
      <c r="I155" s="24">
        <f ca="1">-('Products indicator value (h)'!B157-'Products indicator value (h)'!H157)</f>
        <v>1.1997072012857117</v>
      </c>
      <c r="J155" s="24">
        <f ca="1">-('Products indicator value (h)'!B157-'Products indicator value (h)'!K157)</f>
        <v>-3.3412475399822306</v>
      </c>
      <c r="K155" s="24">
        <f ca="1">-('Products indicator value (h)'!E157-'Products indicator value (h)'!H157)</f>
        <v>4.0065922404939265</v>
      </c>
      <c r="L155" s="24">
        <f ca="1">-('Products indicator value (h)'!E157-'Products indicator value (h)'!K157)</f>
        <v>-0.53436250077401581</v>
      </c>
      <c r="M155" s="24">
        <f ca="1">-('Products indicator value (h)'!H157-'Products indicator value (h)'!K157)</f>
        <v>-4.5409547412679423</v>
      </c>
      <c r="N155" s="24">
        <f ca="1">'Products indicator value (h)'!C157-'Products indicator value (h)'!F157</f>
        <v>17.879479193147603</v>
      </c>
      <c r="O155" s="24">
        <f ca="1">'Products indicator value (h)'!C157-'Products indicator value (h)'!I157</f>
        <v>-16.518262488364257</v>
      </c>
      <c r="P155" s="24">
        <f ca="1">'Products indicator value (h)'!C157-'Products indicator value (h)'!L157</f>
        <v>-0.62229375107217777</v>
      </c>
      <c r="Q155" s="24">
        <f ca="1">'Products indicator value (h)'!F157-'Products indicator value (h)'!I157</f>
        <v>-34.39774168151186</v>
      </c>
      <c r="R155" s="24">
        <f ca="1">'Products indicator value (h)'!F157-'Products indicator value (h)'!L157</f>
        <v>-18.50177294421978</v>
      </c>
      <c r="S155" s="24">
        <f ca="1">'Products indicator value (h)'!I157-'Products indicator value (h)'!L157</f>
        <v>15.89596873729208</v>
      </c>
      <c r="T155" s="24">
        <f ca="1">-('Products indicator value (h)'!C157-'Products indicator value (h)'!F157)</f>
        <v>-17.879479193147603</v>
      </c>
      <c r="U155" s="24">
        <f ca="1">-('Products indicator value (h)'!C157-'Products indicator value (h)'!I157)</f>
        <v>16.518262488364257</v>
      </c>
      <c r="V155" s="24">
        <f ca="1">-('Products indicator value (h)'!C157-'Products indicator value (h)'!L157)</f>
        <v>0.62229375107217777</v>
      </c>
      <c r="W155" s="24">
        <f ca="1">-('Products indicator value (h)'!F157-'Products indicator value (h)'!I157)</f>
        <v>34.39774168151186</v>
      </c>
      <c r="X155" s="24">
        <f ca="1">-('Products indicator value (h)'!F157-'Products indicator value (h)'!L157)</f>
        <v>18.50177294421978</v>
      </c>
      <c r="Y155" s="24">
        <f ca="1">-('Products indicator value (h)'!I157-'Products indicator value (h)'!L157)</f>
        <v>-15.89596873729208</v>
      </c>
      <c r="Z155" s="24">
        <f ca="1">'Products indicator value (h)'!D157-'Products indicator value (h)'!G157</f>
        <v>-0.16632753347235774</v>
      </c>
      <c r="AA155" s="24">
        <f ca="1">'Products indicator value (h)'!D157-'Products indicator value (h)'!J157</f>
        <v>-0.52687687482081214</v>
      </c>
      <c r="AB155" s="24">
        <f ca="1">'Products indicator value (h)'!D157-'Products indicator value (h)'!M157</f>
        <v>-0.26283506918812916</v>
      </c>
      <c r="AC155" s="24">
        <f ca="1">'Products indicator value (h)'!G157-'Products indicator value (h)'!J157</f>
        <v>-0.3605493413484544</v>
      </c>
      <c r="AD155" s="24">
        <f ca="1">'Products indicator value (h)'!G157-'Products indicator value (h)'!M157</f>
        <v>-9.650753571577142E-2</v>
      </c>
      <c r="AE155" s="24">
        <f ca="1">'Products indicator value (h)'!J157-'Products indicator value (h)'!M157</f>
        <v>0.26404180563268298</v>
      </c>
      <c r="AF155" s="24">
        <f ca="1">-('Products indicator value (h)'!D157-'Products indicator value (h)'!G157)</f>
        <v>0.16632753347235774</v>
      </c>
      <c r="AG155" s="24">
        <f ca="1">-('Products indicator value (h)'!D157-'Products indicator value (h)'!J157)</f>
        <v>0.52687687482081214</v>
      </c>
      <c r="AH155" s="24">
        <f ca="1">-('Products indicator value (h)'!D157-'Products indicator value (h)'!M157)</f>
        <v>0.26283506918812916</v>
      </c>
      <c r="AI155" s="24">
        <f ca="1">-('Products indicator value (h)'!G157-'Products indicator value (h)'!J157)</f>
        <v>0.3605493413484544</v>
      </c>
      <c r="AJ155" s="24">
        <f ca="1">-('Products indicator value (h)'!G157-'Products indicator value (h)'!M157)</f>
        <v>9.650753571577142E-2</v>
      </c>
      <c r="AK155" s="24">
        <f ca="1">-('Products indicator value (h)'!J157-'Products indicator value (h)'!M157)</f>
        <v>-0.26404180563268298</v>
      </c>
    </row>
    <row r="156" spans="1:37">
      <c r="A156" s="7">
        <v>154</v>
      </c>
      <c r="B156" s="24">
        <f ca="1">'Products indicator value (h)'!B158-'Products indicator value (h)'!E158</f>
        <v>4.3065933049939495</v>
      </c>
      <c r="C156" s="24">
        <f ca="1">'Products indicator value (h)'!B158-'Products indicator value (h)'!H158</f>
        <v>0.60749652695465883</v>
      </c>
      <c r="D156" s="24">
        <f ca="1">'Products indicator value (h)'!B158-'Products indicator value (h)'!K158</f>
        <v>3.2022013497109114</v>
      </c>
      <c r="E156" s="24">
        <f ca="1">'Products indicator value (h)'!E158-'Products indicator value (h)'!H158</f>
        <v>-3.6990967780392907</v>
      </c>
      <c r="F156" s="24">
        <f ca="1">'Products indicator value (h)'!E158-'Products indicator value (h)'!K158</f>
        <v>-1.1043919552830381</v>
      </c>
      <c r="G156" s="24">
        <f ca="1">'Products indicator value (h)'!H158-'Products indicator value (h)'!K158</f>
        <v>2.5947048227562526</v>
      </c>
      <c r="H156" s="24">
        <f ca="1">-('Products indicator value (h)'!B158-'Products indicator value (h)'!E158)</f>
        <v>-4.3065933049939495</v>
      </c>
      <c r="I156" s="24">
        <f ca="1">-('Products indicator value (h)'!B158-'Products indicator value (h)'!H158)</f>
        <v>-0.60749652695465883</v>
      </c>
      <c r="J156" s="24">
        <f ca="1">-('Products indicator value (h)'!B158-'Products indicator value (h)'!K158)</f>
        <v>-3.2022013497109114</v>
      </c>
      <c r="K156" s="24">
        <f ca="1">-('Products indicator value (h)'!E158-'Products indicator value (h)'!H158)</f>
        <v>3.6990967780392907</v>
      </c>
      <c r="L156" s="24">
        <f ca="1">-('Products indicator value (h)'!E158-'Products indicator value (h)'!K158)</f>
        <v>1.1043919552830381</v>
      </c>
      <c r="M156" s="24">
        <f ca="1">-('Products indicator value (h)'!H158-'Products indicator value (h)'!K158)</f>
        <v>-2.5947048227562526</v>
      </c>
      <c r="N156" s="24">
        <f ca="1">'Products indicator value (h)'!C158-'Products indicator value (h)'!F158</f>
        <v>10.237893947152969</v>
      </c>
      <c r="O156" s="24">
        <f ca="1">'Products indicator value (h)'!C158-'Products indicator value (h)'!I158</f>
        <v>-14.680965780510604</v>
      </c>
      <c r="P156" s="24">
        <f ca="1">'Products indicator value (h)'!C158-'Products indicator value (h)'!L158</f>
        <v>11.98578971086598</v>
      </c>
      <c r="Q156" s="24">
        <f ca="1">'Products indicator value (h)'!F158-'Products indicator value (h)'!I158</f>
        <v>-24.918859727663573</v>
      </c>
      <c r="R156" s="24">
        <f ca="1">'Products indicator value (h)'!F158-'Products indicator value (h)'!L158</f>
        <v>1.7478957637130108</v>
      </c>
      <c r="S156" s="24">
        <f ca="1">'Products indicator value (h)'!I158-'Products indicator value (h)'!L158</f>
        <v>26.666755491376584</v>
      </c>
      <c r="T156" s="24">
        <f ca="1">-('Products indicator value (h)'!C158-'Products indicator value (h)'!F158)</f>
        <v>-10.237893947152969</v>
      </c>
      <c r="U156" s="24">
        <f ca="1">-('Products indicator value (h)'!C158-'Products indicator value (h)'!I158)</f>
        <v>14.680965780510604</v>
      </c>
      <c r="V156" s="24">
        <f ca="1">-('Products indicator value (h)'!C158-'Products indicator value (h)'!L158)</f>
        <v>-11.98578971086598</v>
      </c>
      <c r="W156" s="24">
        <f ca="1">-('Products indicator value (h)'!F158-'Products indicator value (h)'!I158)</f>
        <v>24.918859727663573</v>
      </c>
      <c r="X156" s="24">
        <f ca="1">-('Products indicator value (h)'!F158-'Products indicator value (h)'!L158)</f>
        <v>-1.7478957637130108</v>
      </c>
      <c r="Y156" s="24">
        <f ca="1">-('Products indicator value (h)'!I158-'Products indicator value (h)'!L158)</f>
        <v>-26.666755491376584</v>
      </c>
      <c r="Z156" s="24">
        <f ca="1">'Products indicator value (h)'!D158-'Products indicator value (h)'!G158</f>
        <v>-0.43549561835784778</v>
      </c>
      <c r="AA156" s="24">
        <f ca="1">'Products indicator value (h)'!D158-'Products indicator value (h)'!J158</f>
        <v>-0.53041718217189526</v>
      </c>
      <c r="AB156" s="24">
        <f ca="1">'Products indicator value (h)'!D158-'Products indicator value (h)'!M158</f>
        <v>-0.6015199006376899</v>
      </c>
      <c r="AC156" s="24">
        <f ca="1">'Products indicator value (h)'!G158-'Products indicator value (h)'!J158</f>
        <v>-9.4921563814047483E-2</v>
      </c>
      <c r="AD156" s="24">
        <f ca="1">'Products indicator value (h)'!G158-'Products indicator value (h)'!M158</f>
        <v>-0.16602428227984212</v>
      </c>
      <c r="AE156" s="24">
        <f ca="1">'Products indicator value (h)'!J158-'Products indicator value (h)'!M158</f>
        <v>-7.1102718465794634E-2</v>
      </c>
      <c r="AF156" s="24">
        <f ca="1">-('Products indicator value (h)'!D158-'Products indicator value (h)'!G158)</f>
        <v>0.43549561835784778</v>
      </c>
      <c r="AG156" s="24">
        <f ca="1">-('Products indicator value (h)'!D158-'Products indicator value (h)'!J158)</f>
        <v>0.53041718217189526</v>
      </c>
      <c r="AH156" s="24">
        <f ca="1">-('Products indicator value (h)'!D158-'Products indicator value (h)'!M158)</f>
        <v>0.6015199006376899</v>
      </c>
      <c r="AI156" s="24">
        <f ca="1">-('Products indicator value (h)'!G158-'Products indicator value (h)'!J158)</f>
        <v>9.4921563814047483E-2</v>
      </c>
      <c r="AJ156" s="24">
        <f ca="1">-('Products indicator value (h)'!G158-'Products indicator value (h)'!M158)</f>
        <v>0.16602428227984212</v>
      </c>
      <c r="AK156" s="24">
        <f ca="1">-('Products indicator value (h)'!J158-'Products indicator value (h)'!M158)</f>
        <v>7.1102718465794634E-2</v>
      </c>
    </row>
    <row r="157" spans="1:37">
      <c r="A157" s="7">
        <v>155</v>
      </c>
      <c r="B157" s="24">
        <f ca="1">'Products indicator value (h)'!B159-'Products indicator value (h)'!E159</f>
        <v>4.2869005854986586</v>
      </c>
      <c r="C157" s="24">
        <f ca="1">'Products indicator value (h)'!B159-'Products indicator value (h)'!H159</f>
        <v>-0.163285288149293</v>
      </c>
      <c r="D157" s="24">
        <f ca="1">'Products indicator value (h)'!B159-'Products indicator value (h)'!K159</f>
        <v>3.0105957073610199</v>
      </c>
      <c r="E157" s="24">
        <f ca="1">'Products indicator value (h)'!E159-'Products indicator value (h)'!H159</f>
        <v>-4.4501858736479516</v>
      </c>
      <c r="F157" s="24">
        <f ca="1">'Products indicator value (h)'!E159-'Products indicator value (h)'!K159</f>
        <v>-1.2763048781376387</v>
      </c>
      <c r="G157" s="24">
        <f ca="1">'Products indicator value (h)'!H159-'Products indicator value (h)'!K159</f>
        <v>3.1738809955103129</v>
      </c>
      <c r="H157" s="24">
        <f ca="1">-('Products indicator value (h)'!B159-'Products indicator value (h)'!E159)</f>
        <v>-4.2869005854986586</v>
      </c>
      <c r="I157" s="24">
        <f ca="1">-('Products indicator value (h)'!B159-'Products indicator value (h)'!H159)</f>
        <v>0.163285288149293</v>
      </c>
      <c r="J157" s="24">
        <f ca="1">-('Products indicator value (h)'!B159-'Products indicator value (h)'!K159)</f>
        <v>-3.0105957073610199</v>
      </c>
      <c r="K157" s="24">
        <f ca="1">-('Products indicator value (h)'!E159-'Products indicator value (h)'!H159)</f>
        <v>4.4501858736479516</v>
      </c>
      <c r="L157" s="24">
        <f ca="1">-('Products indicator value (h)'!E159-'Products indicator value (h)'!K159)</f>
        <v>1.2763048781376387</v>
      </c>
      <c r="M157" s="24">
        <f ca="1">-('Products indicator value (h)'!H159-'Products indicator value (h)'!K159)</f>
        <v>-3.1738809955103129</v>
      </c>
      <c r="N157" s="24">
        <f ca="1">'Products indicator value (h)'!C159-'Products indicator value (h)'!F159</f>
        <v>13.462857661458706</v>
      </c>
      <c r="O157" s="24">
        <f ca="1">'Products indicator value (h)'!C159-'Products indicator value (h)'!I159</f>
        <v>-6.4108204010170056</v>
      </c>
      <c r="P157" s="24">
        <f ca="1">'Products indicator value (h)'!C159-'Products indicator value (h)'!L159</f>
        <v>9.970956396034147</v>
      </c>
      <c r="Q157" s="24">
        <f ca="1">'Products indicator value (h)'!F159-'Products indicator value (h)'!I159</f>
        <v>-19.873678062475712</v>
      </c>
      <c r="R157" s="24">
        <f ca="1">'Products indicator value (h)'!F159-'Products indicator value (h)'!L159</f>
        <v>-3.4919012654245591</v>
      </c>
      <c r="S157" s="24">
        <f ca="1">'Products indicator value (h)'!I159-'Products indicator value (h)'!L159</f>
        <v>16.381776797051153</v>
      </c>
      <c r="T157" s="24">
        <f ca="1">-('Products indicator value (h)'!C159-'Products indicator value (h)'!F159)</f>
        <v>-13.462857661458706</v>
      </c>
      <c r="U157" s="24">
        <f ca="1">-('Products indicator value (h)'!C159-'Products indicator value (h)'!I159)</f>
        <v>6.4108204010170056</v>
      </c>
      <c r="V157" s="24">
        <f ca="1">-('Products indicator value (h)'!C159-'Products indicator value (h)'!L159)</f>
        <v>-9.970956396034147</v>
      </c>
      <c r="W157" s="24">
        <f ca="1">-('Products indicator value (h)'!F159-'Products indicator value (h)'!I159)</f>
        <v>19.873678062475712</v>
      </c>
      <c r="X157" s="24">
        <f ca="1">-('Products indicator value (h)'!F159-'Products indicator value (h)'!L159)</f>
        <v>3.4919012654245591</v>
      </c>
      <c r="Y157" s="24">
        <f ca="1">-('Products indicator value (h)'!I159-'Products indicator value (h)'!L159)</f>
        <v>-16.381776797051153</v>
      </c>
      <c r="Z157" s="24">
        <f ca="1">'Products indicator value (h)'!D159-'Products indicator value (h)'!G159</f>
        <v>-2.2026647444516767E-2</v>
      </c>
      <c r="AA157" s="24">
        <f ca="1">'Products indicator value (h)'!D159-'Products indicator value (h)'!J159</f>
        <v>-0.10320943772194147</v>
      </c>
      <c r="AB157" s="24">
        <f ca="1">'Products indicator value (h)'!D159-'Products indicator value (h)'!M159</f>
        <v>-0.16745999622406904</v>
      </c>
      <c r="AC157" s="24">
        <f ca="1">'Products indicator value (h)'!G159-'Products indicator value (h)'!J159</f>
        <v>-8.1182790277424699E-2</v>
      </c>
      <c r="AD157" s="24">
        <f ca="1">'Products indicator value (h)'!G159-'Products indicator value (h)'!M159</f>
        <v>-0.14543334877955227</v>
      </c>
      <c r="AE157" s="24">
        <f ca="1">'Products indicator value (h)'!J159-'Products indicator value (h)'!M159</f>
        <v>-6.4250558502127575E-2</v>
      </c>
      <c r="AF157" s="24">
        <f ca="1">-('Products indicator value (h)'!D159-'Products indicator value (h)'!G159)</f>
        <v>2.2026647444516767E-2</v>
      </c>
      <c r="AG157" s="24">
        <f ca="1">-('Products indicator value (h)'!D159-'Products indicator value (h)'!J159)</f>
        <v>0.10320943772194147</v>
      </c>
      <c r="AH157" s="24">
        <f ca="1">-('Products indicator value (h)'!D159-'Products indicator value (h)'!M159)</f>
        <v>0.16745999622406904</v>
      </c>
      <c r="AI157" s="24">
        <f ca="1">-('Products indicator value (h)'!G159-'Products indicator value (h)'!J159)</f>
        <v>8.1182790277424699E-2</v>
      </c>
      <c r="AJ157" s="24">
        <f ca="1">-('Products indicator value (h)'!G159-'Products indicator value (h)'!M159)</f>
        <v>0.14543334877955227</v>
      </c>
      <c r="AK157" s="24">
        <f ca="1">-('Products indicator value (h)'!J159-'Products indicator value (h)'!M159)</f>
        <v>6.4250558502127575E-2</v>
      </c>
    </row>
    <row r="158" spans="1:37">
      <c r="A158" s="7">
        <v>156</v>
      </c>
      <c r="B158" s="24">
        <f ca="1">'Products indicator value (h)'!B160-'Products indicator value (h)'!E160</f>
        <v>3.4338128069191294</v>
      </c>
      <c r="C158" s="24">
        <f ca="1">'Products indicator value (h)'!B160-'Products indicator value (h)'!H160</f>
        <v>1.911408358217237E-2</v>
      </c>
      <c r="D158" s="24">
        <f ca="1">'Products indicator value (h)'!B160-'Products indicator value (h)'!K160</f>
        <v>3.1679797988139935</v>
      </c>
      <c r="E158" s="24">
        <f ca="1">'Products indicator value (h)'!E160-'Products indicator value (h)'!H160</f>
        <v>-3.414698723336957</v>
      </c>
      <c r="F158" s="24">
        <f ca="1">'Products indicator value (h)'!E160-'Products indicator value (h)'!K160</f>
        <v>-0.26583300810513588</v>
      </c>
      <c r="G158" s="24">
        <f ca="1">'Products indicator value (h)'!H160-'Products indicator value (h)'!K160</f>
        <v>3.1488657152318211</v>
      </c>
      <c r="H158" s="24">
        <f ca="1">-('Products indicator value (h)'!B160-'Products indicator value (h)'!E160)</f>
        <v>-3.4338128069191294</v>
      </c>
      <c r="I158" s="24">
        <f ca="1">-('Products indicator value (h)'!B160-'Products indicator value (h)'!H160)</f>
        <v>-1.911408358217237E-2</v>
      </c>
      <c r="J158" s="24">
        <f ca="1">-('Products indicator value (h)'!B160-'Products indicator value (h)'!K160)</f>
        <v>-3.1679797988139935</v>
      </c>
      <c r="K158" s="24">
        <f ca="1">-('Products indicator value (h)'!E160-'Products indicator value (h)'!H160)</f>
        <v>3.414698723336957</v>
      </c>
      <c r="L158" s="24">
        <f ca="1">-('Products indicator value (h)'!E160-'Products indicator value (h)'!K160)</f>
        <v>0.26583300810513588</v>
      </c>
      <c r="M158" s="24">
        <f ca="1">-('Products indicator value (h)'!H160-'Products indicator value (h)'!K160)</f>
        <v>-3.1488657152318211</v>
      </c>
      <c r="N158" s="24">
        <f ca="1">'Products indicator value (h)'!C160-'Products indicator value (h)'!F160</f>
        <v>6.4449079755591256</v>
      </c>
      <c r="O158" s="24">
        <f ca="1">'Products indicator value (h)'!C160-'Products indicator value (h)'!I160</f>
        <v>-6.6523473354253611</v>
      </c>
      <c r="P158" s="24">
        <f ca="1">'Products indicator value (h)'!C160-'Products indicator value (h)'!L160</f>
        <v>8.9384062989933284</v>
      </c>
      <c r="Q158" s="24">
        <f ca="1">'Products indicator value (h)'!F160-'Products indicator value (h)'!I160</f>
        <v>-13.097255310984487</v>
      </c>
      <c r="R158" s="24">
        <f ca="1">'Products indicator value (h)'!F160-'Products indicator value (h)'!L160</f>
        <v>2.4934983234342027</v>
      </c>
      <c r="S158" s="24">
        <f ca="1">'Products indicator value (h)'!I160-'Products indicator value (h)'!L160</f>
        <v>15.590753634418689</v>
      </c>
      <c r="T158" s="24">
        <f ca="1">-('Products indicator value (h)'!C160-'Products indicator value (h)'!F160)</f>
        <v>-6.4449079755591256</v>
      </c>
      <c r="U158" s="24">
        <f ca="1">-('Products indicator value (h)'!C160-'Products indicator value (h)'!I160)</f>
        <v>6.6523473354253611</v>
      </c>
      <c r="V158" s="24">
        <f ca="1">-('Products indicator value (h)'!C160-'Products indicator value (h)'!L160)</f>
        <v>-8.9384062989933284</v>
      </c>
      <c r="W158" s="24">
        <f ca="1">-('Products indicator value (h)'!F160-'Products indicator value (h)'!I160)</f>
        <v>13.097255310984487</v>
      </c>
      <c r="X158" s="24">
        <f ca="1">-('Products indicator value (h)'!F160-'Products indicator value (h)'!L160)</f>
        <v>-2.4934983234342027</v>
      </c>
      <c r="Y158" s="24">
        <f ca="1">-('Products indicator value (h)'!I160-'Products indicator value (h)'!L160)</f>
        <v>-15.590753634418689</v>
      </c>
      <c r="Z158" s="24">
        <f ca="1">'Products indicator value (h)'!D160-'Products indicator value (h)'!G160</f>
        <v>-0.57580641442576352</v>
      </c>
      <c r="AA158" s="24">
        <f ca="1">'Products indicator value (h)'!D160-'Products indicator value (h)'!J160</f>
        <v>-0.56410312713318111</v>
      </c>
      <c r="AB158" s="24">
        <f ca="1">'Products indicator value (h)'!D160-'Products indicator value (h)'!M160</f>
        <v>-0.38632260630165827</v>
      </c>
      <c r="AC158" s="24">
        <f ca="1">'Products indicator value (h)'!G160-'Products indicator value (h)'!J160</f>
        <v>1.1703287292582409E-2</v>
      </c>
      <c r="AD158" s="24">
        <f ca="1">'Products indicator value (h)'!G160-'Products indicator value (h)'!M160</f>
        <v>0.18948380812410526</v>
      </c>
      <c r="AE158" s="24">
        <f ca="1">'Products indicator value (h)'!J160-'Products indicator value (h)'!M160</f>
        <v>0.17778052083152285</v>
      </c>
      <c r="AF158" s="24">
        <f ca="1">-('Products indicator value (h)'!D160-'Products indicator value (h)'!G160)</f>
        <v>0.57580641442576352</v>
      </c>
      <c r="AG158" s="24">
        <f ca="1">-('Products indicator value (h)'!D160-'Products indicator value (h)'!J160)</f>
        <v>0.56410312713318111</v>
      </c>
      <c r="AH158" s="24">
        <f ca="1">-('Products indicator value (h)'!D160-'Products indicator value (h)'!M160)</f>
        <v>0.38632260630165827</v>
      </c>
      <c r="AI158" s="24">
        <f ca="1">-('Products indicator value (h)'!G160-'Products indicator value (h)'!J160)</f>
        <v>-1.1703287292582409E-2</v>
      </c>
      <c r="AJ158" s="24">
        <f ca="1">-('Products indicator value (h)'!G160-'Products indicator value (h)'!M160)</f>
        <v>-0.18948380812410526</v>
      </c>
      <c r="AK158" s="24">
        <f ca="1">-('Products indicator value (h)'!J160-'Products indicator value (h)'!M160)</f>
        <v>-0.17778052083152285</v>
      </c>
    </row>
    <row r="159" spans="1:37">
      <c r="A159" s="7">
        <v>157</v>
      </c>
      <c r="B159" s="24">
        <f ca="1">'Products indicator value (h)'!B161-'Products indicator value (h)'!E161</f>
        <v>5.0837435906614932</v>
      </c>
      <c r="C159" s="24">
        <f ca="1">'Products indicator value (h)'!B161-'Products indicator value (h)'!H161</f>
        <v>2.7096874979957279</v>
      </c>
      <c r="D159" s="24">
        <f ca="1">'Products indicator value (h)'!B161-'Products indicator value (h)'!K161</f>
        <v>5.5606072576189209</v>
      </c>
      <c r="E159" s="24">
        <f ca="1">'Products indicator value (h)'!E161-'Products indicator value (h)'!H161</f>
        <v>-2.3740560926657652</v>
      </c>
      <c r="F159" s="24">
        <f ca="1">'Products indicator value (h)'!E161-'Products indicator value (h)'!K161</f>
        <v>0.47686366695742777</v>
      </c>
      <c r="G159" s="24">
        <f ca="1">'Products indicator value (h)'!H161-'Products indicator value (h)'!K161</f>
        <v>2.850919759623193</v>
      </c>
      <c r="H159" s="24">
        <f ca="1">-('Products indicator value (h)'!B161-'Products indicator value (h)'!E161)</f>
        <v>-5.0837435906614932</v>
      </c>
      <c r="I159" s="24">
        <f ca="1">-('Products indicator value (h)'!B161-'Products indicator value (h)'!H161)</f>
        <v>-2.7096874979957279</v>
      </c>
      <c r="J159" s="24">
        <f ca="1">-('Products indicator value (h)'!B161-'Products indicator value (h)'!K161)</f>
        <v>-5.5606072576189209</v>
      </c>
      <c r="K159" s="24">
        <f ca="1">-('Products indicator value (h)'!E161-'Products indicator value (h)'!H161)</f>
        <v>2.3740560926657652</v>
      </c>
      <c r="L159" s="24">
        <f ca="1">-('Products indicator value (h)'!E161-'Products indicator value (h)'!K161)</f>
        <v>-0.47686366695742777</v>
      </c>
      <c r="M159" s="24">
        <f ca="1">-('Products indicator value (h)'!H161-'Products indicator value (h)'!K161)</f>
        <v>-2.850919759623193</v>
      </c>
      <c r="N159" s="24">
        <f ca="1">'Products indicator value (h)'!C161-'Products indicator value (h)'!F161</f>
        <v>21.955583284476525</v>
      </c>
      <c r="O159" s="24">
        <f ca="1">'Products indicator value (h)'!C161-'Products indicator value (h)'!I161</f>
        <v>9.1120204756852701</v>
      </c>
      <c r="P159" s="24">
        <f ca="1">'Products indicator value (h)'!C161-'Products indicator value (h)'!L161</f>
        <v>21.810283316343551</v>
      </c>
      <c r="Q159" s="24">
        <f ca="1">'Products indicator value (h)'!F161-'Products indicator value (h)'!I161</f>
        <v>-12.843562808791255</v>
      </c>
      <c r="R159" s="24">
        <f ca="1">'Products indicator value (h)'!F161-'Products indicator value (h)'!L161</f>
        <v>-0.1452999681329743</v>
      </c>
      <c r="S159" s="24">
        <f ca="1">'Products indicator value (h)'!I161-'Products indicator value (h)'!L161</f>
        <v>12.69826284065828</v>
      </c>
      <c r="T159" s="24">
        <f ca="1">-('Products indicator value (h)'!C161-'Products indicator value (h)'!F161)</f>
        <v>-21.955583284476525</v>
      </c>
      <c r="U159" s="24">
        <f ca="1">-('Products indicator value (h)'!C161-'Products indicator value (h)'!I161)</f>
        <v>-9.1120204756852701</v>
      </c>
      <c r="V159" s="24">
        <f ca="1">-('Products indicator value (h)'!C161-'Products indicator value (h)'!L161)</f>
        <v>-21.810283316343551</v>
      </c>
      <c r="W159" s="24">
        <f ca="1">-('Products indicator value (h)'!F161-'Products indicator value (h)'!I161)</f>
        <v>12.843562808791255</v>
      </c>
      <c r="X159" s="24">
        <f ca="1">-('Products indicator value (h)'!F161-'Products indicator value (h)'!L161)</f>
        <v>0.1452999681329743</v>
      </c>
      <c r="Y159" s="24">
        <f ca="1">-('Products indicator value (h)'!I161-'Products indicator value (h)'!L161)</f>
        <v>-12.69826284065828</v>
      </c>
      <c r="Z159" s="24">
        <f ca="1">'Products indicator value (h)'!D161-'Products indicator value (h)'!G161</f>
        <v>0.42364190695261605</v>
      </c>
      <c r="AA159" s="24">
        <f ca="1">'Products indicator value (h)'!D161-'Products indicator value (h)'!J161</f>
        <v>0.15677209767815192</v>
      </c>
      <c r="AB159" s="24">
        <f ca="1">'Products indicator value (h)'!D161-'Products indicator value (h)'!M161</f>
        <v>-0.20071189303918802</v>
      </c>
      <c r="AC159" s="24">
        <f ca="1">'Products indicator value (h)'!G161-'Products indicator value (h)'!J161</f>
        <v>-0.26686980927446413</v>
      </c>
      <c r="AD159" s="24">
        <f ca="1">'Products indicator value (h)'!G161-'Products indicator value (h)'!M161</f>
        <v>-0.62435379999180407</v>
      </c>
      <c r="AE159" s="24">
        <f ca="1">'Products indicator value (h)'!J161-'Products indicator value (h)'!M161</f>
        <v>-0.35748399071733994</v>
      </c>
      <c r="AF159" s="24">
        <f ca="1">-('Products indicator value (h)'!D161-'Products indicator value (h)'!G161)</f>
        <v>-0.42364190695261605</v>
      </c>
      <c r="AG159" s="24">
        <f ca="1">-('Products indicator value (h)'!D161-'Products indicator value (h)'!J161)</f>
        <v>-0.15677209767815192</v>
      </c>
      <c r="AH159" s="24">
        <f ca="1">-('Products indicator value (h)'!D161-'Products indicator value (h)'!M161)</f>
        <v>0.20071189303918802</v>
      </c>
      <c r="AI159" s="24">
        <f ca="1">-('Products indicator value (h)'!G161-'Products indicator value (h)'!J161)</f>
        <v>0.26686980927446413</v>
      </c>
      <c r="AJ159" s="24">
        <f ca="1">-('Products indicator value (h)'!G161-'Products indicator value (h)'!M161)</f>
        <v>0.62435379999180407</v>
      </c>
      <c r="AK159" s="24">
        <f ca="1">-('Products indicator value (h)'!J161-'Products indicator value (h)'!M161)</f>
        <v>0.35748399071733994</v>
      </c>
    </row>
    <row r="160" spans="1:37">
      <c r="A160" s="7">
        <v>158</v>
      </c>
      <c r="B160" s="24">
        <f ca="1">'Products indicator value (h)'!B162-'Products indicator value (h)'!E162</f>
        <v>3.4555294288322385</v>
      </c>
      <c r="C160" s="24">
        <f ca="1">'Products indicator value (h)'!B162-'Products indicator value (h)'!H162</f>
        <v>-2.2516066047316485E-2</v>
      </c>
      <c r="D160" s="24">
        <f ca="1">'Products indicator value (h)'!B162-'Products indicator value (h)'!K162</f>
        <v>3.6610067716559769</v>
      </c>
      <c r="E160" s="24">
        <f ca="1">'Products indicator value (h)'!E162-'Products indicator value (h)'!H162</f>
        <v>-3.4780454948795549</v>
      </c>
      <c r="F160" s="24">
        <f ca="1">'Products indicator value (h)'!E162-'Products indicator value (h)'!K162</f>
        <v>0.20547734282373842</v>
      </c>
      <c r="G160" s="24">
        <f ca="1">'Products indicator value (h)'!H162-'Products indicator value (h)'!K162</f>
        <v>3.6835228377032934</v>
      </c>
      <c r="H160" s="24">
        <f ca="1">-('Products indicator value (h)'!B162-'Products indicator value (h)'!E162)</f>
        <v>-3.4555294288322385</v>
      </c>
      <c r="I160" s="24">
        <f ca="1">-('Products indicator value (h)'!B162-'Products indicator value (h)'!H162)</f>
        <v>2.2516066047316485E-2</v>
      </c>
      <c r="J160" s="24">
        <f ca="1">-('Products indicator value (h)'!B162-'Products indicator value (h)'!K162)</f>
        <v>-3.6610067716559769</v>
      </c>
      <c r="K160" s="24">
        <f ca="1">-('Products indicator value (h)'!E162-'Products indicator value (h)'!H162)</f>
        <v>3.4780454948795549</v>
      </c>
      <c r="L160" s="24">
        <f ca="1">-('Products indicator value (h)'!E162-'Products indicator value (h)'!K162)</f>
        <v>-0.20547734282373842</v>
      </c>
      <c r="M160" s="24">
        <f ca="1">-('Products indicator value (h)'!H162-'Products indicator value (h)'!K162)</f>
        <v>-3.6835228377032934</v>
      </c>
      <c r="N160" s="24">
        <f ca="1">'Products indicator value (h)'!C162-'Products indicator value (h)'!F162</f>
        <v>25.376561992994645</v>
      </c>
      <c r="O160" s="24">
        <f ca="1">'Products indicator value (h)'!C162-'Products indicator value (h)'!I162</f>
        <v>-8.5856537292690831</v>
      </c>
      <c r="P160" s="24">
        <f ca="1">'Products indicator value (h)'!C162-'Products indicator value (h)'!L162</f>
        <v>4.7702730681483132</v>
      </c>
      <c r="Q160" s="24">
        <f ca="1">'Products indicator value (h)'!F162-'Products indicator value (h)'!I162</f>
        <v>-33.962215722263728</v>
      </c>
      <c r="R160" s="24">
        <f ca="1">'Products indicator value (h)'!F162-'Products indicator value (h)'!L162</f>
        <v>-20.606288924846332</v>
      </c>
      <c r="S160" s="24">
        <f ca="1">'Products indicator value (h)'!I162-'Products indicator value (h)'!L162</f>
        <v>13.355926797417396</v>
      </c>
      <c r="T160" s="24">
        <f ca="1">-('Products indicator value (h)'!C162-'Products indicator value (h)'!F162)</f>
        <v>-25.376561992994645</v>
      </c>
      <c r="U160" s="24">
        <f ca="1">-('Products indicator value (h)'!C162-'Products indicator value (h)'!I162)</f>
        <v>8.5856537292690831</v>
      </c>
      <c r="V160" s="24">
        <f ca="1">-('Products indicator value (h)'!C162-'Products indicator value (h)'!L162)</f>
        <v>-4.7702730681483132</v>
      </c>
      <c r="W160" s="24">
        <f ca="1">-('Products indicator value (h)'!F162-'Products indicator value (h)'!I162)</f>
        <v>33.962215722263728</v>
      </c>
      <c r="X160" s="24">
        <f ca="1">-('Products indicator value (h)'!F162-'Products indicator value (h)'!L162)</f>
        <v>20.606288924846332</v>
      </c>
      <c r="Y160" s="24">
        <f ca="1">-('Products indicator value (h)'!I162-'Products indicator value (h)'!L162)</f>
        <v>-13.355926797417396</v>
      </c>
      <c r="Z160" s="24">
        <f ca="1">'Products indicator value (h)'!D162-'Products indicator value (h)'!G162</f>
        <v>0.43049843622511363</v>
      </c>
      <c r="AA160" s="24">
        <f ca="1">'Products indicator value (h)'!D162-'Products indicator value (h)'!J162</f>
        <v>0.33918329164318739</v>
      </c>
      <c r="AB160" s="24">
        <f ca="1">'Products indicator value (h)'!D162-'Products indicator value (h)'!M162</f>
        <v>-5.1283999841046368E-2</v>
      </c>
      <c r="AC160" s="24">
        <f ca="1">'Products indicator value (h)'!G162-'Products indicator value (h)'!J162</f>
        <v>-9.1315144581926244E-2</v>
      </c>
      <c r="AD160" s="24">
        <f ca="1">'Products indicator value (h)'!G162-'Products indicator value (h)'!M162</f>
        <v>-0.48178243606616</v>
      </c>
      <c r="AE160" s="24">
        <f ca="1">'Products indicator value (h)'!J162-'Products indicator value (h)'!M162</f>
        <v>-0.39046729148423376</v>
      </c>
      <c r="AF160" s="24">
        <f ca="1">-('Products indicator value (h)'!D162-'Products indicator value (h)'!G162)</f>
        <v>-0.43049843622511363</v>
      </c>
      <c r="AG160" s="24">
        <f ca="1">-('Products indicator value (h)'!D162-'Products indicator value (h)'!J162)</f>
        <v>-0.33918329164318739</v>
      </c>
      <c r="AH160" s="24">
        <f ca="1">-('Products indicator value (h)'!D162-'Products indicator value (h)'!M162)</f>
        <v>5.1283999841046368E-2</v>
      </c>
      <c r="AI160" s="24">
        <f ca="1">-('Products indicator value (h)'!G162-'Products indicator value (h)'!J162)</f>
        <v>9.1315144581926244E-2</v>
      </c>
      <c r="AJ160" s="24">
        <f ca="1">-('Products indicator value (h)'!G162-'Products indicator value (h)'!M162)</f>
        <v>0.48178243606616</v>
      </c>
      <c r="AK160" s="24">
        <f ca="1">-('Products indicator value (h)'!J162-'Products indicator value (h)'!M162)</f>
        <v>0.39046729148423376</v>
      </c>
    </row>
    <row r="161" spans="1:37">
      <c r="A161" s="7">
        <v>159</v>
      </c>
      <c r="B161" s="24">
        <f ca="1">'Products indicator value (h)'!B163-'Products indicator value (h)'!E163</f>
        <v>3.7793750412607272</v>
      </c>
      <c r="C161" s="24">
        <f ca="1">'Products indicator value (h)'!B163-'Products indicator value (h)'!H163</f>
        <v>1.9340405032027661</v>
      </c>
      <c r="D161" s="24">
        <f ca="1">'Products indicator value (h)'!B163-'Products indicator value (h)'!K163</f>
        <v>4.4465780226506464</v>
      </c>
      <c r="E161" s="24">
        <f ca="1">'Products indicator value (h)'!E163-'Products indicator value (h)'!H163</f>
        <v>-1.8453345380579611</v>
      </c>
      <c r="F161" s="24">
        <f ca="1">'Products indicator value (h)'!E163-'Products indicator value (h)'!K163</f>
        <v>0.66720298138991918</v>
      </c>
      <c r="G161" s="24">
        <f ca="1">'Products indicator value (h)'!H163-'Products indicator value (h)'!K163</f>
        <v>2.5125375194478803</v>
      </c>
      <c r="H161" s="24">
        <f ca="1">-('Products indicator value (h)'!B163-'Products indicator value (h)'!E163)</f>
        <v>-3.7793750412607272</v>
      </c>
      <c r="I161" s="24">
        <f ca="1">-('Products indicator value (h)'!B163-'Products indicator value (h)'!H163)</f>
        <v>-1.9340405032027661</v>
      </c>
      <c r="J161" s="24">
        <f ca="1">-('Products indicator value (h)'!B163-'Products indicator value (h)'!K163)</f>
        <v>-4.4465780226506464</v>
      </c>
      <c r="K161" s="24">
        <f ca="1">-('Products indicator value (h)'!E163-'Products indicator value (h)'!H163)</f>
        <v>1.8453345380579611</v>
      </c>
      <c r="L161" s="24">
        <f ca="1">-('Products indicator value (h)'!E163-'Products indicator value (h)'!K163)</f>
        <v>-0.66720298138991918</v>
      </c>
      <c r="M161" s="24">
        <f ca="1">-('Products indicator value (h)'!H163-'Products indicator value (h)'!K163)</f>
        <v>-2.5125375194478803</v>
      </c>
      <c r="N161" s="24">
        <f ca="1">'Products indicator value (h)'!C163-'Products indicator value (h)'!F163</f>
        <v>20.100539718714394</v>
      </c>
      <c r="O161" s="24">
        <f ca="1">'Products indicator value (h)'!C163-'Products indicator value (h)'!I163</f>
        <v>9.6226207135334505</v>
      </c>
      <c r="P161" s="24">
        <f ca="1">'Products indicator value (h)'!C163-'Products indicator value (h)'!L163</f>
        <v>19.460655648037253</v>
      </c>
      <c r="Q161" s="24">
        <f ca="1">'Products indicator value (h)'!F163-'Products indicator value (h)'!I163</f>
        <v>-10.477919005180944</v>
      </c>
      <c r="R161" s="24">
        <f ca="1">'Products indicator value (h)'!F163-'Products indicator value (h)'!L163</f>
        <v>-0.63988407067714093</v>
      </c>
      <c r="S161" s="24">
        <f ca="1">'Products indicator value (h)'!I163-'Products indicator value (h)'!L163</f>
        <v>9.8380349345038027</v>
      </c>
      <c r="T161" s="24">
        <f ca="1">-('Products indicator value (h)'!C163-'Products indicator value (h)'!F163)</f>
        <v>-20.100539718714394</v>
      </c>
      <c r="U161" s="24">
        <f ca="1">-('Products indicator value (h)'!C163-'Products indicator value (h)'!I163)</f>
        <v>-9.6226207135334505</v>
      </c>
      <c r="V161" s="24">
        <f ca="1">-('Products indicator value (h)'!C163-'Products indicator value (h)'!L163)</f>
        <v>-19.460655648037253</v>
      </c>
      <c r="W161" s="24">
        <f ca="1">-('Products indicator value (h)'!F163-'Products indicator value (h)'!I163)</f>
        <v>10.477919005180944</v>
      </c>
      <c r="X161" s="24">
        <f ca="1">-('Products indicator value (h)'!F163-'Products indicator value (h)'!L163)</f>
        <v>0.63988407067714093</v>
      </c>
      <c r="Y161" s="24">
        <f ca="1">-('Products indicator value (h)'!I163-'Products indicator value (h)'!L163)</f>
        <v>-9.8380349345038027</v>
      </c>
      <c r="Z161" s="24">
        <f ca="1">'Products indicator value (h)'!D163-'Products indicator value (h)'!G163</f>
        <v>2.1860409930603897E-2</v>
      </c>
      <c r="AA161" s="24">
        <f ca="1">'Products indicator value (h)'!D163-'Products indicator value (h)'!J163</f>
        <v>1.9358823646063783E-2</v>
      </c>
      <c r="AB161" s="24">
        <f ca="1">'Products indicator value (h)'!D163-'Products indicator value (h)'!M163</f>
        <v>-0.41827949355449645</v>
      </c>
      <c r="AC161" s="24">
        <f ca="1">'Products indicator value (h)'!G163-'Products indicator value (h)'!J163</f>
        <v>-2.5015862845401138E-3</v>
      </c>
      <c r="AD161" s="24">
        <f ca="1">'Products indicator value (h)'!G163-'Products indicator value (h)'!M163</f>
        <v>-0.44013990348510035</v>
      </c>
      <c r="AE161" s="24">
        <f ca="1">'Products indicator value (h)'!J163-'Products indicator value (h)'!M163</f>
        <v>-0.43763831720056023</v>
      </c>
      <c r="AF161" s="24">
        <f ca="1">-('Products indicator value (h)'!D163-'Products indicator value (h)'!G163)</f>
        <v>-2.1860409930603897E-2</v>
      </c>
      <c r="AG161" s="24">
        <f ca="1">-('Products indicator value (h)'!D163-'Products indicator value (h)'!J163)</f>
        <v>-1.9358823646063783E-2</v>
      </c>
      <c r="AH161" s="24">
        <f ca="1">-('Products indicator value (h)'!D163-'Products indicator value (h)'!M163)</f>
        <v>0.41827949355449645</v>
      </c>
      <c r="AI161" s="24">
        <f ca="1">-('Products indicator value (h)'!G163-'Products indicator value (h)'!J163)</f>
        <v>2.5015862845401138E-3</v>
      </c>
      <c r="AJ161" s="24">
        <f ca="1">-('Products indicator value (h)'!G163-'Products indicator value (h)'!M163)</f>
        <v>0.44013990348510035</v>
      </c>
      <c r="AK161" s="24">
        <f ca="1">-('Products indicator value (h)'!J163-'Products indicator value (h)'!M163)</f>
        <v>0.43763831720056023</v>
      </c>
    </row>
    <row r="162" spans="1:37">
      <c r="A162" s="7">
        <v>160</v>
      </c>
      <c r="B162" s="24">
        <f ca="1">'Products indicator value (h)'!B164-'Products indicator value (h)'!E164</f>
        <v>4.7775979944915843</v>
      </c>
      <c r="C162" s="24">
        <f ca="1">'Products indicator value (h)'!B164-'Products indicator value (h)'!H164</f>
        <v>-0.42301965804484709</v>
      </c>
      <c r="D162" s="24">
        <f ca="1">'Products indicator value (h)'!B164-'Products indicator value (h)'!K164</f>
        <v>4.4378688097313024</v>
      </c>
      <c r="E162" s="24">
        <f ca="1">'Products indicator value (h)'!E164-'Products indicator value (h)'!H164</f>
        <v>-5.2006176525364314</v>
      </c>
      <c r="F162" s="24">
        <f ca="1">'Products indicator value (h)'!E164-'Products indicator value (h)'!K164</f>
        <v>-0.33972918476028191</v>
      </c>
      <c r="G162" s="24">
        <f ca="1">'Products indicator value (h)'!H164-'Products indicator value (h)'!K164</f>
        <v>4.8608884677761495</v>
      </c>
      <c r="H162" s="24">
        <f ca="1">-('Products indicator value (h)'!B164-'Products indicator value (h)'!E164)</f>
        <v>-4.7775979944915843</v>
      </c>
      <c r="I162" s="24">
        <f ca="1">-('Products indicator value (h)'!B164-'Products indicator value (h)'!H164)</f>
        <v>0.42301965804484709</v>
      </c>
      <c r="J162" s="24">
        <f ca="1">-('Products indicator value (h)'!B164-'Products indicator value (h)'!K164)</f>
        <v>-4.4378688097313024</v>
      </c>
      <c r="K162" s="24">
        <f ca="1">-('Products indicator value (h)'!E164-'Products indicator value (h)'!H164)</f>
        <v>5.2006176525364314</v>
      </c>
      <c r="L162" s="24">
        <f ca="1">-('Products indicator value (h)'!E164-'Products indicator value (h)'!K164)</f>
        <v>0.33972918476028191</v>
      </c>
      <c r="M162" s="24">
        <f ca="1">-('Products indicator value (h)'!H164-'Products indicator value (h)'!K164)</f>
        <v>-4.8608884677761495</v>
      </c>
      <c r="N162" s="24">
        <f ca="1">'Products indicator value (h)'!C164-'Products indicator value (h)'!F164</f>
        <v>5.0708498709866632</v>
      </c>
      <c r="O162" s="24">
        <f ca="1">'Products indicator value (h)'!C164-'Products indicator value (h)'!I164</f>
        <v>-10.442235137790874</v>
      </c>
      <c r="P162" s="24">
        <f ca="1">'Products indicator value (h)'!C164-'Products indicator value (h)'!L164</f>
        <v>-8.5206292665606753</v>
      </c>
      <c r="Q162" s="24">
        <f ca="1">'Products indicator value (h)'!F164-'Products indicator value (h)'!I164</f>
        <v>-15.513085008777537</v>
      </c>
      <c r="R162" s="24">
        <f ca="1">'Products indicator value (h)'!F164-'Products indicator value (h)'!L164</f>
        <v>-13.591479137547338</v>
      </c>
      <c r="S162" s="24">
        <f ca="1">'Products indicator value (h)'!I164-'Products indicator value (h)'!L164</f>
        <v>1.9216058712301987</v>
      </c>
      <c r="T162" s="24">
        <f ca="1">-('Products indicator value (h)'!C164-'Products indicator value (h)'!F164)</f>
        <v>-5.0708498709866632</v>
      </c>
      <c r="U162" s="24">
        <f ca="1">-('Products indicator value (h)'!C164-'Products indicator value (h)'!I164)</f>
        <v>10.442235137790874</v>
      </c>
      <c r="V162" s="24">
        <f ca="1">-('Products indicator value (h)'!C164-'Products indicator value (h)'!L164)</f>
        <v>8.5206292665606753</v>
      </c>
      <c r="W162" s="24">
        <f ca="1">-('Products indicator value (h)'!F164-'Products indicator value (h)'!I164)</f>
        <v>15.513085008777537</v>
      </c>
      <c r="X162" s="24">
        <f ca="1">-('Products indicator value (h)'!F164-'Products indicator value (h)'!L164)</f>
        <v>13.591479137547338</v>
      </c>
      <c r="Y162" s="24">
        <f ca="1">-('Products indicator value (h)'!I164-'Products indicator value (h)'!L164)</f>
        <v>-1.9216058712301987</v>
      </c>
      <c r="Z162" s="24">
        <f ca="1">'Products indicator value (h)'!D164-'Products indicator value (h)'!G164</f>
        <v>7.0905101163978967E-2</v>
      </c>
      <c r="AA162" s="24">
        <f ca="1">'Products indicator value (h)'!D164-'Products indicator value (h)'!J164</f>
        <v>0.44257591784940331</v>
      </c>
      <c r="AB162" s="24">
        <f ca="1">'Products indicator value (h)'!D164-'Products indicator value (h)'!M164</f>
        <v>0.22454935237490314</v>
      </c>
      <c r="AC162" s="24">
        <f ca="1">'Products indicator value (h)'!G164-'Products indicator value (h)'!J164</f>
        <v>0.37167081668542434</v>
      </c>
      <c r="AD162" s="24">
        <f ca="1">'Products indicator value (h)'!G164-'Products indicator value (h)'!M164</f>
        <v>0.15364425121092418</v>
      </c>
      <c r="AE162" s="24">
        <f ca="1">'Products indicator value (h)'!J164-'Products indicator value (h)'!M164</f>
        <v>-0.21802656547450017</v>
      </c>
      <c r="AF162" s="24">
        <f ca="1">-('Products indicator value (h)'!D164-'Products indicator value (h)'!G164)</f>
        <v>-7.0905101163978967E-2</v>
      </c>
      <c r="AG162" s="24">
        <f ca="1">-('Products indicator value (h)'!D164-'Products indicator value (h)'!J164)</f>
        <v>-0.44257591784940331</v>
      </c>
      <c r="AH162" s="24">
        <f ca="1">-('Products indicator value (h)'!D164-'Products indicator value (h)'!M164)</f>
        <v>-0.22454935237490314</v>
      </c>
      <c r="AI162" s="24">
        <f ca="1">-('Products indicator value (h)'!G164-'Products indicator value (h)'!J164)</f>
        <v>-0.37167081668542434</v>
      </c>
      <c r="AJ162" s="24">
        <f ca="1">-('Products indicator value (h)'!G164-'Products indicator value (h)'!M164)</f>
        <v>-0.15364425121092418</v>
      </c>
      <c r="AK162" s="24">
        <f ca="1">-('Products indicator value (h)'!J164-'Products indicator value (h)'!M164)</f>
        <v>0.21802656547450017</v>
      </c>
    </row>
    <row r="163" spans="1:37">
      <c r="A163" s="7">
        <v>161</v>
      </c>
      <c r="B163" s="24">
        <f ca="1">'Products indicator value (h)'!B165-'Products indicator value (h)'!E165</f>
        <v>4.1038670430971509</v>
      </c>
      <c r="C163" s="24">
        <f ca="1">'Products indicator value (h)'!B165-'Products indicator value (h)'!H165</f>
        <v>1.8488386190297454</v>
      </c>
      <c r="D163" s="24">
        <f ca="1">'Products indicator value (h)'!B165-'Products indicator value (h)'!K165</f>
        <v>3.864955526659605</v>
      </c>
      <c r="E163" s="24">
        <f ca="1">'Products indicator value (h)'!E165-'Products indicator value (h)'!H165</f>
        <v>-2.2550284240674054</v>
      </c>
      <c r="F163" s="24">
        <f ca="1">'Products indicator value (h)'!E165-'Products indicator value (h)'!K165</f>
        <v>-0.23891151643754593</v>
      </c>
      <c r="G163" s="24">
        <f ca="1">'Products indicator value (h)'!H165-'Products indicator value (h)'!K165</f>
        <v>2.0161169076298595</v>
      </c>
      <c r="H163" s="24">
        <f ca="1">-('Products indicator value (h)'!B165-'Products indicator value (h)'!E165)</f>
        <v>-4.1038670430971509</v>
      </c>
      <c r="I163" s="24">
        <f ca="1">-('Products indicator value (h)'!B165-'Products indicator value (h)'!H165)</f>
        <v>-1.8488386190297454</v>
      </c>
      <c r="J163" s="24">
        <f ca="1">-('Products indicator value (h)'!B165-'Products indicator value (h)'!K165)</f>
        <v>-3.864955526659605</v>
      </c>
      <c r="K163" s="24">
        <f ca="1">-('Products indicator value (h)'!E165-'Products indicator value (h)'!H165)</f>
        <v>2.2550284240674054</v>
      </c>
      <c r="L163" s="24">
        <f ca="1">-('Products indicator value (h)'!E165-'Products indicator value (h)'!K165)</f>
        <v>0.23891151643754593</v>
      </c>
      <c r="M163" s="24">
        <f ca="1">-('Products indicator value (h)'!H165-'Products indicator value (h)'!K165)</f>
        <v>-2.0161169076298595</v>
      </c>
      <c r="N163" s="24">
        <f ca="1">'Products indicator value (h)'!C165-'Products indicator value (h)'!F165</f>
        <v>14.257596309870699</v>
      </c>
      <c r="O163" s="24">
        <f ca="1">'Products indicator value (h)'!C165-'Products indicator value (h)'!I165</f>
        <v>1.8359295438285415</v>
      </c>
      <c r="P163" s="24">
        <f ca="1">'Products indicator value (h)'!C165-'Products indicator value (h)'!L165</f>
        <v>12.28095522227364</v>
      </c>
      <c r="Q163" s="24">
        <f ca="1">'Products indicator value (h)'!F165-'Products indicator value (h)'!I165</f>
        <v>-12.421666766042158</v>
      </c>
      <c r="R163" s="24">
        <f ca="1">'Products indicator value (h)'!F165-'Products indicator value (h)'!L165</f>
        <v>-1.9766410875970593</v>
      </c>
      <c r="S163" s="24">
        <f ca="1">'Products indicator value (h)'!I165-'Products indicator value (h)'!L165</f>
        <v>10.445025678445099</v>
      </c>
      <c r="T163" s="24">
        <f ca="1">-('Products indicator value (h)'!C165-'Products indicator value (h)'!F165)</f>
        <v>-14.257596309870699</v>
      </c>
      <c r="U163" s="24">
        <f ca="1">-('Products indicator value (h)'!C165-'Products indicator value (h)'!I165)</f>
        <v>-1.8359295438285415</v>
      </c>
      <c r="V163" s="24">
        <f ca="1">-('Products indicator value (h)'!C165-'Products indicator value (h)'!L165)</f>
        <v>-12.28095522227364</v>
      </c>
      <c r="W163" s="24">
        <f ca="1">-('Products indicator value (h)'!F165-'Products indicator value (h)'!I165)</f>
        <v>12.421666766042158</v>
      </c>
      <c r="X163" s="24">
        <f ca="1">-('Products indicator value (h)'!F165-'Products indicator value (h)'!L165)</f>
        <v>1.9766410875970593</v>
      </c>
      <c r="Y163" s="24">
        <f ca="1">-('Products indicator value (h)'!I165-'Products indicator value (h)'!L165)</f>
        <v>-10.445025678445099</v>
      </c>
      <c r="Z163" s="24">
        <f ca="1">'Products indicator value (h)'!D165-'Products indicator value (h)'!G165</f>
        <v>2.7021567885196163E-2</v>
      </c>
      <c r="AA163" s="24">
        <f ca="1">'Products indicator value (h)'!D165-'Products indicator value (h)'!J165</f>
        <v>-0.25957989050712271</v>
      </c>
      <c r="AB163" s="24">
        <f ca="1">'Products indicator value (h)'!D165-'Products indicator value (h)'!M165</f>
        <v>-0.29835785979703777</v>
      </c>
      <c r="AC163" s="24">
        <f ca="1">'Products indicator value (h)'!G165-'Products indicator value (h)'!J165</f>
        <v>-0.28660145839231888</v>
      </c>
      <c r="AD163" s="24">
        <f ca="1">'Products indicator value (h)'!G165-'Products indicator value (h)'!M165</f>
        <v>-0.32537942768223393</v>
      </c>
      <c r="AE163" s="24">
        <f ca="1">'Products indicator value (h)'!J165-'Products indicator value (h)'!M165</f>
        <v>-3.877796928991506E-2</v>
      </c>
      <c r="AF163" s="24">
        <f ca="1">-('Products indicator value (h)'!D165-'Products indicator value (h)'!G165)</f>
        <v>-2.7021567885196163E-2</v>
      </c>
      <c r="AG163" s="24">
        <f ca="1">-('Products indicator value (h)'!D165-'Products indicator value (h)'!J165)</f>
        <v>0.25957989050712271</v>
      </c>
      <c r="AH163" s="24">
        <f ca="1">-('Products indicator value (h)'!D165-'Products indicator value (h)'!M165)</f>
        <v>0.29835785979703777</v>
      </c>
      <c r="AI163" s="24">
        <f ca="1">-('Products indicator value (h)'!G165-'Products indicator value (h)'!J165)</f>
        <v>0.28660145839231888</v>
      </c>
      <c r="AJ163" s="24">
        <f ca="1">-('Products indicator value (h)'!G165-'Products indicator value (h)'!M165)</f>
        <v>0.32537942768223393</v>
      </c>
      <c r="AK163" s="24">
        <f ca="1">-('Products indicator value (h)'!J165-'Products indicator value (h)'!M165)</f>
        <v>3.877796928991506E-2</v>
      </c>
    </row>
    <row r="164" spans="1:37">
      <c r="A164" s="7">
        <v>162</v>
      </c>
      <c r="B164" s="24">
        <f ca="1">'Products indicator value (h)'!B166-'Products indicator value (h)'!E166</f>
        <v>4.0339577447017101</v>
      </c>
      <c r="C164" s="24">
        <f ca="1">'Products indicator value (h)'!B166-'Products indicator value (h)'!H166</f>
        <v>-2.0048970893994795</v>
      </c>
      <c r="D164" s="24">
        <f ca="1">'Products indicator value (h)'!B166-'Products indicator value (h)'!K166</f>
        <v>4.87757148015681</v>
      </c>
      <c r="E164" s="24">
        <f ca="1">'Products indicator value (h)'!E166-'Products indicator value (h)'!H166</f>
        <v>-6.0388548341011896</v>
      </c>
      <c r="F164" s="24">
        <f ca="1">'Products indicator value (h)'!E166-'Products indicator value (h)'!K166</f>
        <v>0.84361373545510032</v>
      </c>
      <c r="G164" s="24">
        <f ca="1">'Products indicator value (h)'!H166-'Products indicator value (h)'!K166</f>
        <v>6.8824685695562895</v>
      </c>
      <c r="H164" s="24">
        <f ca="1">-('Products indicator value (h)'!B166-'Products indicator value (h)'!E166)</f>
        <v>-4.0339577447017101</v>
      </c>
      <c r="I164" s="24">
        <f ca="1">-('Products indicator value (h)'!B166-'Products indicator value (h)'!H166)</f>
        <v>2.0048970893994795</v>
      </c>
      <c r="J164" s="24">
        <f ca="1">-('Products indicator value (h)'!B166-'Products indicator value (h)'!K166)</f>
        <v>-4.87757148015681</v>
      </c>
      <c r="K164" s="24">
        <f ca="1">-('Products indicator value (h)'!E166-'Products indicator value (h)'!H166)</f>
        <v>6.0388548341011896</v>
      </c>
      <c r="L164" s="24">
        <f ca="1">-('Products indicator value (h)'!E166-'Products indicator value (h)'!K166)</f>
        <v>-0.84361373545510032</v>
      </c>
      <c r="M164" s="24">
        <f ca="1">-('Products indicator value (h)'!H166-'Products indicator value (h)'!K166)</f>
        <v>-6.8824685695562895</v>
      </c>
      <c r="N164" s="24">
        <f ca="1">'Products indicator value (h)'!C166-'Products indicator value (h)'!F166</f>
        <v>7.0908895188226353</v>
      </c>
      <c r="O164" s="24">
        <f ca="1">'Products indicator value (h)'!C166-'Products indicator value (h)'!I166</f>
        <v>-0.25340504452324808</v>
      </c>
      <c r="P164" s="24">
        <f ca="1">'Products indicator value (h)'!C166-'Products indicator value (h)'!L166</f>
        <v>15.831377018361621</v>
      </c>
      <c r="Q164" s="24">
        <f ca="1">'Products indicator value (h)'!F166-'Products indicator value (h)'!I166</f>
        <v>-7.3442945633458834</v>
      </c>
      <c r="R164" s="24">
        <f ca="1">'Products indicator value (h)'!F166-'Products indicator value (h)'!L166</f>
        <v>8.7404874995389861</v>
      </c>
      <c r="S164" s="24">
        <f ca="1">'Products indicator value (h)'!I166-'Products indicator value (h)'!L166</f>
        <v>16.084782062884869</v>
      </c>
      <c r="T164" s="24">
        <f ca="1">-('Products indicator value (h)'!C166-'Products indicator value (h)'!F166)</f>
        <v>-7.0908895188226353</v>
      </c>
      <c r="U164" s="24">
        <f ca="1">-('Products indicator value (h)'!C166-'Products indicator value (h)'!I166)</f>
        <v>0.25340504452324808</v>
      </c>
      <c r="V164" s="24">
        <f ca="1">-('Products indicator value (h)'!C166-'Products indicator value (h)'!L166)</f>
        <v>-15.831377018361621</v>
      </c>
      <c r="W164" s="24">
        <f ca="1">-('Products indicator value (h)'!F166-'Products indicator value (h)'!I166)</f>
        <v>7.3442945633458834</v>
      </c>
      <c r="X164" s="24">
        <f ca="1">-('Products indicator value (h)'!F166-'Products indicator value (h)'!L166)</f>
        <v>-8.7404874995389861</v>
      </c>
      <c r="Y164" s="24">
        <f ca="1">-('Products indicator value (h)'!I166-'Products indicator value (h)'!L166)</f>
        <v>-16.084782062884869</v>
      </c>
      <c r="Z164" s="24">
        <f ca="1">'Products indicator value (h)'!D166-'Products indicator value (h)'!G166</f>
        <v>0.15762642160602525</v>
      </c>
      <c r="AA164" s="24">
        <f ca="1">'Products indicator value (h)'!D166-'Products indicator value (h)'!J166</f>
        <v>5.8490845743260023E-2</v>
      </c>
      <c r="AB164" s="24">
        <f ca="1">'Products indicator value (h)'!D166-'Products indicator value (h)'!M166</f>
        <v>-9.1281306860494293E-2</v>
      </c>
      <c r="AC164" s="24">
        <f ca="1">'Products indicator value (h)'!G166-'Products indicator value (h)'!J166</f>
        <v>-9.9135575862765224E-2</v>
      </c>
      <c r="AD164" s="24">
        <f ca="1">'Products indicator value (h)'!G166-'Products indicator value (h)'!M166</f>
        <v>-0.24890772846651954</v>
      </c>
      <c r="AE164" s="24">
        <f ca="1">'Products indicator value (h)'!J166-'Products indicator value (h)'!M166</f>
        <v>-0.14977215260375432</v>
      </c>
      <c r="AF164" s="24">
        <f ca="1">-('Products indicator value (h)'!D166-'Products indicator value (h)'!G166)</f>
        <v>-0.15762642160602525</v>
      </c>
      <c r="AG164" s="24">
        <f ca="1">-('Products indicator value (h)'!D166-'Products indicator value (h)'!J166)</f>
        <v>-5.8490845743260023E-2</v>
      </c>
      <c r="AH164" s="24">
        <f ca="1">-('Products indicator value (h)'!D166-'Products indicator value (h)'!M166)</f>
        <v>9.1281306860494293E-2</v>
      </c>
      <c r="AI164" s="24">
        <f ca="1">-('Products indicator value (h)'!G166-'Products indicator value (h)'!J166)</f>
        <v>9.9135575862765224E-2</v>
      </c>
      <c r="AJ164" s="24">
        <f ca="1">-('Products indicator value (h)'!G166-'Products indicator value (h)'!M166)</f>
        <v>0.24890772846651954</v>
      </c>
      <c r="AK164" s="24">
        <f ca="1">-('Products indicator value (h)'!J166-'Products indicator value (h)'!M166)</f>
        <v>0.14977215260375432</v>
      </c>
    </row>
    <row r="165" spans="1:37">
      <c r="A165" s="7">
        <v>163</v>
      </c>
      <c r="B165" s="24">
        <f ca="1">'Products indicator value (h)'!B167-'Products indicator value (h)'!E167</f>
        <v>3.6497139092532134</v>
      </c>
      <c r="C165" s="24">
        <f ca="1">'Products indicator value (h)'!B167-'Products indicator value (h)'!H167</f>
        <v>-0.75343692981941146</v>
      </c>
      <c r="D165" s="24">
        <f ca="1">'Products indicator value (h)'!B167-'Products indicator value (h)'!K167</f>
        <v>4.5277381675227879</v>
      </c>
      <c r="E165" s="24">
        <f ca="1">'Products indicator value (h)'!E167-'Products indicator value (h)'!H167</f>
        <v>-4.4031508390726248</v>
      </c>
      <c r="F165" s="24">
        <f ca="1">'Products indicator value (h)'!E167-'Products indicator value (h)'!K167</f>
        <v>0.87802425826957453</v>
      </c>
      <c r="G165" s="24">
        <f ca="1">'Products indicator value (h)'!H167-'Products indicator value (h)'!K167</f>
        <v>5.2811750973421994</v>
      </c>
      <c r="H165" s="24">
        <f ca="1">-('Products indicator value (h)'!B167-'Products indicator value (h)'!E167)</f>
        <v>-3.6497139092532134</v>
      </c>
      <c r="I165" s="24">
        <f ca="1">-('Products indicator value (h)'!B167-'Products indicator value (h)'!H167)</f>
        <v>0.75343692981941146</v>
      </c>
      <c r="J165" s="24">
        <f ca="1">-('Products indicator value (h)'!B167-'Products indicator value (h)'!K167)</f>
        <v>-4.5277381675227879</v>
      </c>
      <c r="K165" s="24">
        <f ca="1">-('Products indicator value (h)'!E167-'Products indicator value (h)'!H167)</f>
        <v>4.4031508390726248</v>
      </c>
      <c r="L165" s="24">
        <f ca="1">-('Products indicator value (h)'!E167-'Products indicator value (h)'!K167)</f>
        <v>-0.87802425826957453</v>
      </c>
      <c r="M165" s="24">
        <f ca="1">-('Products indicator value (h)'!H167-'Products indicator value (h)'!K167)</f>
        <v>-5.2811750973421994</v>
      </c>
      <c r="N165" s="24">
        <f ca="1">'Products indicator value (h)'!C167-'Products indicator value (h)'!F167</f>
        <v>13.213277020028727</v>
      </c>
      <c r="O165" s="24">
        <f ca="1">'Products indicator value (h)'!C167-'Products indicator value (h)'!I167</f>
        <v>-6.2266584519652497</v>
      </c>
      <c r="P165" s="24">
        <f ca="1">'Products indicator value (h)'!C167-'Products indicator value (h)'!L167</f>
        <v>7.7054178973708431</v>
      </c>
      <c r="Q165" s="24">
        <f ca="1">'Products indicator value (h)'!F167-'Products indicator value (h)'!I167</f>
        <v>-19.439935471993977</v>
      </c>
      <c r="R165" s="24">
        <f ca="1">'Products indicator value (h)'!F167-'Products indicator value (h)'!L167</f>
        <v>-5.5078591226578837</v>
      </c>
      <c r="S165" s="24">
        <f ca="1">'Products indicator value (h)'!I167-'Products indicator value (h)'!L167</f>
        <v>13.932076349336093</v>
      </c>
      <c r="T165" s="24">
        <f ca="1">-('Products indicator value (h)'!C167-'Products indicator value (h)'!F167)</f>
        <v>-13.213277020028727</v>
      </c>
      <c r="U165" s="24">
        <f ca="1">-('Products indicator value (h)'!C167-'Products indicator value (h)'!I167)</f>
        <v>6.2266584519652497</v>
      </c>
      <c r="V165" s="24">
        <f ca="1">-('Products indicator value (h)'!C167-'Products indicator value (h)'!L167)</f>
        <v>-7.7054178973708431</v>
      </c>
      <c r="W165" s="24">
        <f ca="1">-('Products indicator value (h)'!F167-'Products indicator value (h)'!I167)</f>
        <v>19.439935471993977</v>
      </c>
      <c r="X165" s="24">
        <f ca="1">-('Products indicator value (h)'!F167-'Products indicator value (h)'!L167)</f>
        <v>5.5078591226578837</v>
      </c>
      <c r="Y165" s="24">
        <f ca="1">-('Products indicator value (h)'!I167-'Products indicator value (h)'!L167)</f>
        <v>-13.932076349336093</v>
      </c>
      <c r="Z165" s="24">
        <f ca="1">'Products indicator value (h)'!D167-'Products indicator value (h)'!G167</f>
        <v>-0.36109372053009614</v>
      </c>
      <c r="AA165" s="24">
        <f ca="1">'Products indicator value (h)'!D167-'Products indicator value (h)'!J167</f>
        <v>-0.1493605736760677</v>
      </c>
      <c r="AB165" s="24">
        <f ca="1">'Products indicator value (h)'!D167-'Products indicator value (h)'!M167</f>
        <v>-0.49933875635910718</v>
      </c>
      <c r="AC165" s="24">
        <f ca="1">'Products indicator value (h)'!G167-'Products indicator value (h)'!J167</f>
        <v>0.21173314685402844</v>
      </c>
      <c r="AD165" s="24">
        <f ca="1">'Products indicator value (h)'!G167-'Products indicator value (h)'!M167</f>
        <v>-0.13824503582901104</v>
      </c>
      <c r="AE165" s="24">
        <f ca="1">'Products indicator value (h)'!J167-'Products indicator value (h)'!M167</f>
        <v>-0.34997818268303948</v>
      </c>
      <c r="AF165" s="24">
        <f ca="1">-('Products indicator value (h)'!D167-'Products indicator value (h)'!G167)</f>
        <v>0.36109372053009614</v>
      </c>
      <c r="AG165" s="24">
        <f ca="1">-('Products indicator value (h)'!D167-'Products indicator value (h)'!J167)</f>
        <v>0.1493605736760677</v>
      </c>
      <c r="AH165" s="24">
        <f ca="1">-('Products indicator value (h)'!D167-'Products indicator value (h)'!M167)</f>
        <v>0.49933875635910718</v>
      </c>
      <c r="AI165" s="24">
        <f ca="1">-('Products indicator value (h)'!G167-'Products indicator value (h)'!J167)</f>
        <v>-0.21173314685402844</v>
      </c>
      <c r="AJ165" s="24">
        <f ca="1">-('Products indicator value (h)'!G167-'Products indicator value (h)'!M167)</f>
        <v>0.13824503582901104</v>
      </c>
      <c r="AK165" s="24">
        <f ca="1">-('Products indicator value (h)'!J167-'Products indicator value (h)'!M167)</f>
        <v>0.34997818268303948</v>
      </c>
    </row>
    <row r="166" spans="1:37">
      <c r="A166" s="7">
        <v>164</v>
      </c>
      <c r="B166" s="24">
        <f ca="1">'Products indicator value (h)'!B168-'Products indicator value (h)'!E168</f>
        <v>4.4633844424090769</v>
      </c>
      <c r="C166" s="24">
        <f ca="1">'Products indicator value (h)'!B168-'Products indicator value (h)'!H168</f>
        <v>0.35190629741508239</v>
      </c>
      <c r="D166" s="24">
        <f ca="1">'Products indicator value (h)'!B168-'Products indicator value (h)'!K168</f>
        <v>5.5890216344586623</v>
      </c>
      <c r="E166" s="24">
        <f ca="1">'Products indicator value (h)'!E168-'Products indicator value (h)'!H168</f>
        <v>-4.1114781449939946</v>
      </c>
      <c r="F166" s="24">
        <f ca="1">'Products indicator value (h)'!E168-'Products indicator value (h)'!K168</f>
        <v>1.1256371920495853</v>
      </c>
      <c r="G166" s="24">
        <f ca="1">'Products indicator value (h)'!H168-'Products indicator value (h)'!K168</f>
        <v>5.2371153370435799</v>
      </c>
      <c r="H166" s="24">
        <f ca="1">-('Products indicator value (h)'!B168-'Products indicator value (h)'!E168)</f>
        <v>-4.4633844424090769</v>
      </c>
      <c r="I166" s="24">
        <f ca="1">-('Products indicator value (h)'!B168-'Products indicator value (h)'!H168)</f>
        <v>-0.35190629741508239</v>
      </c>
      <c r="J166" s="24">
        <f ca="1">-('Products indicator value (h)'!B168-'Products indicator value (h)'!K168)</f>
        <v>-5.5890216344586623</v>
      </c>
      <c r="K166" s="24">
        <f ca="1">-('Products indicator value (h)'!E168-'Products indicator value (h)'!H168)</f>
        <v>4.1114781449939946</v>
      </c>
      <c r="L166" s="24">
        <f ca="1">-('Products indicator value (h)'!E168-'Products indicator value (h)'!K168)</f>
        <v>-1.1256371920495853</v>
      </c>
      <c r="M166" s="24">
        <f ca="1">-('Products indicator value (h)'!H168-'Products indicator value (h)'!K168)</f>
        <v>-5.2371153370435799</v>
      </c>
      <c r="N166" s="24">
        <f ca="1">'Products indicator value (h)'!C168-'Products indicator value (h)'!F168</f>
        <v>10.321661380402162</v>
      </c>
      <c r="O166" s="24">
        <f ca="1">'Products indicator value (h)'!C168-'Products indicator value (h)'!I168</f>
        <v>-21.437556466769649</v>
      </c>
      <c r="P166" s="24">
        <f ca="1">'Products indicator value (h)'!C168-'Products indicator value (h)'!L168</f>
        <v>2.8771474210712498</v>
      </c>
      <c r="Q166" s="24">
        <f ca="1">'Products indicator value (h)'!F168-'Products indicator value (h)'!I168</f>
        <v>-31.759217847171811</v>
      </c>
      <c r="R166" s="24">
        <f ca="1">'Products indicator value (h)'!F168-'Products indicator value (h)'!L168</f>
        <v>-7.4445139593309122</v>
      </c>
      <c r="S166" s="24">
        <f ca="1">'Products indicator value (h)'!I168-'Products indicator value (h)'!L168</f>
        <v>24.314703887840899</v>
      </c>
      <c r="T166" s="24">
        <f ca="1">-('Products indicator value (h)'!C168-'Products indicator value (h)'!F168)</f>
        <v>-10.321661380402162</v>
      </c>
      <c r="U166" s="24">
        <f ca="1">-('Products indicator value (h)'!C168-'Products indicator value (h)'!I168)</f>
        <v>21.437556466769649</v>
      </c>
      <c r="V166" s="24">
        <f ca="1">-('Products indicator value (h)'!C168-'Products indicator value (h)'!L168)</f>
        <v>-2.8771474210712498</v>
      </c>
      <c r="W166" s="24">
        <f ca="1">-('Products indicator value (h)'!F168-'Products indicator value (h)'!I168)</f>
        <v>31.759217847171811</v>
      </c>
      <c r="X166" s="24">
        <f ca="1">-('Products indicator value (h)'!F168-'Products indicator value (h)'!L168)</f>
        <v>7.4445139593309122</v>
      </c>
      <c r="Y166" s="24">
        <f ca="1">-('Products indicator value (h)'!I168-'Products indicator value (h)'!L168)</f>
        <v>-24.314703887840899</v>
      </c>
      <c r="Z166" s="24">
        <f ca="1">'Products indicator value (h)'!D168-'Products indicator value (h)'!G168</f>
        <v>-9.1588910226384268E-2</v>
      </c>
      <c r="AA166" s="24">
        <f ca="1">'Products indicator value (h)'!D168-'Products indicator value (h)'!J168</f>
        <v>-0.58518014404326291</v>
      </c>
      <c r="AB166" s="24">
        <f ca="1">'Products indicator value (h)'!D168-'Products indicator value (h)'!M168</f>
        <v>-0.28479379360264034</v>
      </c>
      <c r="AC166" s="24">
        <f ca="1">'Products indicator value (h)'!G168-'Products indicator value (h)'!J168</f>
        <v>-0.49359123381687864</v>
      </c>
      <c r="AD166" s="24">
        <f ca="1">'Products indicator value (h)'!G168-'Products indicator value (h)'!M168</f>
        <v>-0.19320488337625608</v>
      </c>
      <c r="AE166" s="24">
        <f ca="1">'Products indicator value (h)'!J168-'Products indicator value (h)'!M168</f>
        <v>0.30038635044062256</v>
      </c>
      <c r="AF166" s="24">
        <f ca="1">-('Products indicator value (h)'!D168-'Products indicator value (h)'!G168)</f>
        <v>9.1588910226384268E-2</v>
      </c>
      <c r="AG166" s="24">
        <f ca="1">-('Products indicator value (h)'!D168-'Products indicator value (h)'!J168)</f>
        <v>0.58518014404326291</v>
      </c>
      <c r="AH166" s="24">
        <f ca="1">-('Products indicator value (h)'!D168-'Products indicator value (h)'!M168)</f>
        <v>0.28479379360264034</v>
      </c>
      <c r="AI166" s="24">
        <f ca="1">-('Products indicator value (h)'!G168-'Products indicator value (h)'!J168)</f>
        <v>0.49359123381687864</v>
      </c>
      <c r="AJ166" s="24">
        <f ca="1">-('Products indicator value (h)'!G168-'Products indicator value (h)'!M168)</f>
        <v>0.19320488337625608</v>
      </c>
      <c r="AK166" s="24">
        <f ca="1">-('Products indicator value (h)'!J168-'Products indicator value (h)'!M168)</f>
        <v>-0.30038635044062256</v>
      </c>
    </row>
    <row r="167" spans="1:37">
      <c r="A167" s="7">
        <v>165</v>
      </c>
      <c r="B167" s="24">
        <f ca="1">'Products indicator value (h)'!B169-'Products indicator value (h)'!E169</f>
        <v>3.4144945912778937</v>
      </c>
      <c r="C167" s="24">
        <f ca="1">'Products indicator value (h)'!B169-'Products indicator value (h)'!H169</f>
        <v>-0.40167655405669933</v>
      </c>
      <c r="D167" s="24">
        <f ca="1">'Products indicator value (h)'!B169-'Products indicator value (h)'!K169</f>
        <v>4.4616570035662226</v>
      </c>
      <c r="E167" s="24">
        <f ca="1">'Products indicator value (h)'!E169-'Products indicator value (h)'!H169</f>
        <v>-3.816171145334593</v>
      </c>
      <c r="F167" s="24">
        <f ca="1">'Products indicator value (h)'!E169-'Products indicator value (h)'!K169</f>
        <v>1.047162412288329</v>
      </c>
      <c r="G167" s="24">
        <f ca="1">'Products indicator value (h)'!H169-'Products indicator value (h)'!K169</f>
        <v>4.863333557622922</v>
      </c>
      <c r="H167" s="24">
        <f ca="1">-('Products indicator value (h)'!B169-'Products indicator value (h)'!E169)</f>
        <v>-3.4144945912778937</v>
      </c>
      <c r="I167" s="24">
        <f ca="1">-('Products indicator value (h)'!B169-'Products indicator value (h)'!H169)</f>
        <v>0.40167655405669933</v>
      </c>
      <c r="J167" s="24">
        <f ca="1">-('Products indicator value (h)'!B169-'Products indicator value (h)'!K169)</f>
        <v>-4.4616570035662226</v>
      </c>
      <c r="K167" s="24">
        <f ca="1">-('Products indicator value (h)'!E169-'Products indicator value (h)'!H169)</f>
        <v>3.816171145334593</v>
      </c>
      <c r="L167" s="24">
        <f ca="1">-('Products indicator value (h)'!E169-'Products indicator value (h)'!K169)</f>
        <v>-1.047162412288329</v>
      </c>
      <c r="M167" s="24">
        <f ca="1">-('Products indicator value (h)'!H169-'Products indicator value (h)'!K169)</f>
        <v>-4.863333557622922</v>
      </c>
      <c r="N167" s="24">
        <f ca="1">'Products indicator value (h)'!C169-'Products indicator value (h)'!F169</f>
        <v>13.984299688484469</v>
      </c>
      <c r="O167" s="24">
        <f ca="1">'Products indicator value (h)'!C169-'Products indicator value (h)'!I169</f>
        <v>-1.5244598742627886</v>
      </c>
      <c r="P167" s="24">
        <f ca="1">'Products indicator value (h)'!C169-'Products indicator value (h)'!L169</f>
        <v>8.4107299347474935</v>
      </c>
      <c r="Q167" s="24">
        <f ca="1">'Products indicator value (h)'!F169-'Products indicator value (h)'!I169</f>
        <v>-15.508759562747258</v>
      </c>
      <c r="R167" s="24">
        <f ca="1">'Products indicator value (h)'!F169-'Products indicator value (h)'!L169</f>
        <v>-5.5735697537369759</v>
      </c>
      <c r="S167" s="24">
        <f ca="1">'Products indicator value (h)'!I169-'Products indicator value (h)'!L169</f>
        <v>9.9351898090102821</v>
      </c>
      <c r="T167" s="24">
        <f ca="1">-('Products indicator value (h)'!C169-'Products indicator value (h)'!F169)</f>
        <v>-13.984299688484469</v>
      </c>
      <c r="U167" s="24">
        <f ca="1">-('Products indicator value (h)'!C169-'Products indicator value (h)'!I169)</f>
        <v>1.5244598742627886</v>
      </c>
      <c r="V167" s="24">
        <f ca="1">-('Products indicator value (h)'!C169-'Products indicator value (h)'!L169)</f>
        <v>-8.4107299347474935</v>
      </c>
      <c r="W167" s="24">
        <f ca="1">-('Products indicator value (h)'!F169-'Products indicator value (h)'!I169)</f>
        <v>15.508759562747258</v>
      </c>
      <c r="X167" s="24">
        <f ca="1">-('Products indicator value (h)'!F169-'Products indicator value (h)'!L169)</f>
        <v>5.5735697537369759</v>
      </c>
      <c r="Y167" s="24">
        <f ca="1">-('Products indicator value (h)'!I169-'Products indicator value (h)'!L169)</f>
        <v>-9.9351898090102821</v>
      </c>
      <c r="Z167" s="24">
        <f ca="1">'Products indicator value (h)'!D169-'Products indicator value (h)'!G169</f>
        <v>6.5540209463381682E-2</v>
      </c>
      <c r="AA167" s="24">
        <f ca="1">'Products indicator value (h)'!D169-'Products indicator value (h)'!J169</f>
        <v>-0.51049353757885285</v>
      </c>
      <c r="AB167" s="24">
        <f ca="1">'Products indicator value (h)'!D169-'Products indicator value (h)'!M169</f>
        <v>-0.27402273273550204</v>
      </c>
      <c r="AC167" s="24">
        <f ca="1">'Products indicator value (h)'!G169-'Products indicator value (h)'!J169</f>
        <v>-0.57603374704223453</v>
      </c>
      <c r="AD167" s="24">
        <f ca="1">'Products indicator value (h)'!G169-'Products indicator value (h)'!M169</f>
        <v>-0.33956294219888372</v>
      </c>
      <c r="AE167" s="24">
        <f ca="1">'Products indicator value (h)'!J169-'Products indicator value (h)'!M169</f>
        <v>0.23647080484335081</v>
      </c>
      <c r="AF167" s="24">
        <f ca="1">-('Products indicator value (h)'!D169-'Products indicator value (h)'!G169)</f>
        <v>-6.5540209463381682E-2</v>
      </c>
      <c r="AG167" s="24">
        <f ca="1">-('Products indicator value (h)'!D169-'Products indicator value (h)'!J169)</f>
        <v>0.51049353757885285</v>
      </c>
      <c r="AH167" s="24">
        <f ca="1">-('Products indicator value (h)'!D169-'Products indicator value (h)'!M169)</f>
        <v>0.27402273273550204</v>
      </c>
      <c r="AI167" s="24">
        <f ca="1">-('Products indicator value (h)'!G169-'Products indicator value (h)'!J169)</f>
        <v>0.57603374704223453</v>
      </c>
      <c r="AJ167" s="24">
        <f ca="1">-('Products indicator value (h)'!G169-'Products indicator value (h)'!M169)</f>
        <v>0.33956294219888372</v>
      </c>
      <c r="AK167" s="24">
        <f ca="1">-('Products indicator value (h)'!J169-'Products indicator value (h)'!M169)</f>
        <v>-0.23647080484335081</v>
      </c>
    </row>
    <row r="168" spans="1:37">
      <c r="A168" s="7">
        <v>166</v>
      </c>
      <c r="B168" s="24">
        <f ca="1">'Products indicator value (h)'!B170-'Products indicator value (h)'!E170</f>
        <v>3.9032882957442818</v>
      </c>
      <c r="C168" s="24">
        <f ca="1">'Products indicator value (h)'!B170-'Products indicator value (h)'!H170</f>
        <v>-1.1413068705963214</v>
      </c>
      <c r="D168" s="24">
        <f ca="1">'Products indicator value (h)'!B170-'Products indicator value (h)'!K170</f>
        <v>2.7918953628111325</v>
      </c>
      <c r="E168" s="24">
        <f ca="1">'Products indicator value (h)'!E170-'Products indicator value (h)'!H170</f>
        <v>-5.0445951663406028</v>
      </c>
      <c r="F168" s="24">
        <f ca="1">'Products indicator value (h)'!E170-'Products indicator value (h)'!K170</f>
        <v>-1.1113929329331493</v>
      </c>
      <c r="G168" s="24">
        <f ca="1">'Products indicator value (h)'!H170-'Products indicator value (h)'!K170</f>
        <v>3.9332022334074539</v>
      </c>
      <c r="H168" s="24">
        <f ca="1">-('Products indicator value (h)'!B170-'Products indicator value (h)'!E170)</f>
        <v>-3.9032882957442818</v>
      </c>
      <c r="I168" s="24">
        <f ca="1">-('Products indicator value (h)'!B170-'Products indicator value (h)'!H170)</f>
        <v>1.1413068705963214</v>
      </c>
      <c r="J168" s="24">
        <f ca="1">-('Products indicator value (h)'!B170-'Products indicator value (h)'!K170)</f>
        <v>-2.7918953628111325</v>
      </c>
      <c r="K168" s="24">
        <f ca="1">-('Products indicator value (h)'!E170-'Products indicator value (h)'!H170)</f>
        <v>5.0445951663406028</v>
      </c>
      <c r="L168" s="24">
        <f ca="1">-('Products indicator value (h)'!E170-'Products indicator value (h)'!K170)</f>
        <v>1.1113929329331493</v>
      </c>
      <c r="M168" s="24">
        <f ca="1">-('Products indicator value (h)'!H170-'Products indicator value (h)'!K170)</f>
        <v>-3.9332022334074539</v>
      </c>
      <c r="N168" s="24">
        <f ca="1">'Products indicator value (h)'!C170-'Products indicator value (h)'!F170</f>
        <v>12.919399030418568</v>
      </c>
      <c r="O168" s="24">
        <f ca="1">'Products indicator value (h)'!C170-'Products indicator value (h)'!I170</f>
        <v>-4.5297341157217232</v>
      </c>
      <c r="P168" s="24">
        <f ca="1">'Products indicator value (h)'!C170-'Products indicator value (h)'!L170</f>
        <v>1.5880158396450597</v>
      </c>
      <c r="Q168" s="24">
        <f ca="1">'Products indicator value (h)'!F170-'Products indicator value (h)'!I170</f>
        <v>-17.449133146140291</v>
      </c>
      <c r="R168" s="24">
        <f ca="1">'Products indicator value (h)'!F170-'Products indicator value (h)'!L170</f>
        <v>-11.331383190773508</v>
      </c>
      <c r="S168" s="24">
        <f ca="1">'Products indicator value (h)'!I170-'Products indicator value (h)'!L170</f>
        <v>6.1177499553667829</v>
      </c>
      <c r="T168" s="24">
        <f ca="1">-('Products indicator value (h)'!C170-'Products indicator value (h)'!F170)</f>
        <v>-12.919399030418568</v>
      </c>
      <c r="U168" s="24">
        <f ca="1">-('Products indicator value (h)'!C170-'Products indicator value (h)'!I170)</f>
        <v>4.5297341157217232</v>
      </c>
      <c r="V168" s="24">
        <f ca="1">-('Products indicator value (h)'!C170-'Products indicator value (h)'!L170)</f>
        <v>-1.5880158396450597</v>
      </c>
      <c r="W168" s="24">
        <f ca="1">-('Products indicator value (h)'!F170-'Products indicator value (h)'!I170)</f>
        <v>17.449133146140291</v>
      </c>
      <c r="X168" s="24">
        <f ca="1">-('Products indicator value (h)'!F170-'Products indicator value (h)'!L170)</f>
        <v>11.331383190773508</v>
      </c>
      <c r="Y168" s="24">
        <f ca="1">-('Products indicator value (h)'!I170-'Products indicator value (h)'!L170)</f>
        <v>-6.1177499553667829</v>
      </c>
      <c r="Z168" s="24">
        <f ca="1">'Products indicator value (h)'!D170-'Products indicator value (h)'!G170</f>
        <v>8.8075613398962638E-2</v>
      </c>
      <c r="AA168" s="24">
        <f ca="1">'Products indicator value (h)'!D170-'Products indicator value (h)'!J170</f>
        <v>0.10709149466608681</v>
      </c>
      <c r="AB168" s="24">
        <f ca="1">'Products indicator value (h)'!D170-'Products indicator value (h)'!M170</f>
        <v>-4.7243899881042051E-3</v>
      </c>
      <c r="AC168" s="24">
        <f ca="1">'Products indicator value (h)'!G170-'Products indicator value (h)'!J170</f>
        <v>1.9015881267124168E-2</v>
      </c>
      <c r="AD168" s="24">
        <f ca="1">'Products indicator value (h)'!G170-'Products indicator value (h)'!M170</f>
        <v>-9.2800003387066843E-2</v>
      </c>
      <c r="AE168" s="24">
        <f ca="1">'Products indicator value (h)'!J170-'Products indicator value (h)'!M170</f>
        <v>-0.11181588465419101</v>
      </c>
      <c r="AF168" s="24">
        <f ca="1">-('Products indicator value (h)'!D170-'Products indicator value (h)'!G170)</f>
        <v>-8.8075613398962638E-2</v>
      </c>
      <c r="AG168" s="24">
        <f ca="1">-('Products indicator value (h)'!D170-'Products indicator value (h)'!J170)</f>
        <v>-0.10709149466608681</v>
      </c>
      <c r="AH168" s="24">
        <f ca="1">-('Products indicator value (h)'!D170-'Products indicator value (h)'!M170)</f>
        <v>4.7243899881042051E-3</v>
      </c>
      <c r="AI168" s="24">
        <f ca="1">-('Products indicator value (h)'!G170-'Products indicator value (h)'!J170)</f>
        <v>-1.9015881267124168E-2</v>
      </c>
      <c r="AJ168" s="24">
        <f ca="1">-('Products indicator value (h)'!G170-'Products indicator value (h)'!M170)</f>
        <v>9.2800003387066843E-2</v>
      </c>
      <c r="AK168" s="24">
        <f ca="1">-('Products indicator value (h)'!J170-'Products indicator value (h)'!M170)</f>
        <v>0.11181588465419101</v>
      </c>
    </row>
    <row r="169" spans="1:37">
      <c r="A169" s="7">
        <v>167</v>
      </c>
      <c r="B169" s="24">
        <f ca="1">'Products indicator value (h)'!B171-'Products indicator value (h)'!E171</f>
        <v>2.681849535951212</v>
      </c>
      <c r="C169" s="24">
        <f ca="1">'Products indicator value (h)'!B171-'Products indicator value (h)'!H171</f>
        <v>-1.9530165761168838E-2</v>
      </c>
      <c r="D169" s="24">
        <f ca="1">'Products indicator value (h)'!B171-'Products indicator value (h)'!K171</f>
        <v>2.9267791192596873</v>
      </c>
      <c r="E169" s="24">
        <f ca="1">'Products indicator value (h)'!E171-'Products indicator value (h)'!H171</f>
        <v>-2.7013797017123808</v>
      </c>
      <c r="F169" s="24">
        <f ca="1">'Products indicator value (h)'!E171-'Products indicator value (h)'!K171</f>
        <v>0.24492958330847525</v>
      </c>
      <c r="G169" s="24">
        <f ca="1">'Products indicator value (h)'!H171-'Products indicator value (h)'!K171</f>
        <v>2.9463092850208561</v>
      </c>
      <c r="H169" s="24">
        <f ca="1">-('Products indicator value (h)'!B171-'Products indicator value (h)'!E171)</f>
        <v>-2.681849535951212</v>
      </c>
      <c r="I169" s="24">
        <f ca="1">-('Products indicator value (h)'!B171-'Products indicator value (h)'!H171)</f>
        <v>1.9530165761168838E-2</v>
      </c>
      <c r="J169" s="24">
        <f ca="1">-('Products indicator value (h)'!B171-'Products indicator value (h)'!K171)</f>
        <v>-2.9267791192596873</v>
      </c>
      <c r="K169" s="24">
        <f ca="1">-('Products indicator value (h)'!E171-'Products indicator value (h)'!H171)</f>
        <v>2.7013797017123808</v>
      </c>
      <c r="L169" s="24">
        <f ca="1">-('Products indicator value (h)'!E171-'Products indicator value (h)'!K171)</f>
        <v>-0.24492958330847525</v>
      </c>
      <c r="M169" s="24">
        <f ca="1">-('Products indicator value (h)'!H171-'Products indicator value (h)'!K171)</f>
        <v>-2.9463092850208561</v>
      </c>
      <c r="N169" s="24">
        <f ca="1">'Products indicator value (h)'!C171-'Products indicator value (h)'!F171</f>
        <v>18.962281194604955</v>
      </c>
      <c r="O169" s="24">
        <f ca="1">'Products indicator value (h)'!C171-'Products indicator value (h)'!I171</f>
        <v>-1.0196973557193303</v>
      </c>
      <c r="P169" s="24">
        <f ca="1">'Products indicator value (h)'!C171-'Products indicator value (h)'!L171</f>
        <v>10.370481826274364</v>
      </c>
      <c r="Q169" s="24">
        <f ca="1">'Products indicator value (h)'!F171-'Products indicator value (h)'!I171</f>
        <v>-19.981978550324285</v>
      </c>
      <c r="R169" s="24">
        <f ca="1">'Products indicator value (h)'!F171-'Products indicator value (h)'!L171</f>
        <v>-8.5917993683305909</v>
      </c>
      <c r="S169" s="24">
        <f ca="1">'Products indicator value (h)'!I171-'Products indicator value (h)'!L171</f>
        <v>11.390179181993695</v>
      </c>
      <c r="T169" s="24">
        <f ca="1">-('Products indicator value (h)'!C171-'Products indicator value (h)'!F171)</f>
        <v>-18.962281194604955</v>
      </c>
      <c r="U169" s="24">
        <f ca="1">-('Products indicator value (h)'!C171-'Products indicator value (h)'!I171)</f>
        <v>1.0196973557193303</v>
      </c>
      <c r="V169" s="24">
        <f ca="1">-('Products indicator value (h)'!C171-'Products indicator value (h)'!L171)</f>
        <v>-10.370481826274364</v>
      </c>
      <c r="W169" s="24">
        <f ca="1">-('Products indicator value (h)'!F171-'Products indicator value (h)'!I171)</f>
        <v>19.981978550324285</v>
      </c>
      <c r="X169" s="24">
        <f ca="1">-('Products indicator value (h)'!F171-'Products indicator value (h)'!L171)</f>
        <v>8.5917993683305909</v>
      </c>
      <c r="Y169" s="24">
        <f ca="1">-('Products indicator value (h)'!I171-'Products indicator value (h)'!L171)</f>
        <v>-11.390179181993695</v>
      </c>
      <c r="Z169" s="24">
        <f ca="1">'Products indicator value (h)'!D171-'Products indicator value (h)'!G171</f>
        <v>-0.21497329877014382</v>
      </c>
      <c r="AA169" s="24">
        <f ca="1">'Products indicator value (h)'!D171-'Products indicator value (h)'!J171</f>
        <v>0.19421805006603821</v>
      </c>
      <c r="AB169" s="24">
        <f ca="1">'Products indicator value (h)'!D171-'Products indicator value (h)'!M171</f>
        <v>8.8852439850431342E-2</v>
      </c>
      <c r="AC169" s="24">
        <f ca="1">'Products indicator value (h)'!G171-'Products indicator value (h)'!J171</f>
        <v>0.40919134883618202</v>
      </c>
      <c r="AD169" s="24">
        <f ca="1">'Products indicator value (h)'!G171-'Products indicator value (h)'!M171</f>
        <v>0.30382573862057516</v>
      </c>
      <c r="AE169" s="24">
        <f ca="1">'Products indicator value (h)'!J171-'Products indicator value (h)'!M171</f>
        <v>-0.10536561021560686</v>
      </c>
      <c r="AF169" s="24">
        <f ca="1">-('Products indicator value (h)'!D171-'Products indicator value (h)'!G171)</f>
        <v>0.21497329877014382</v>
      </c>
      <c r="AG169" s="24">
        <f ca="1">-('Products indicator value (h)'!D171-'Products indicator value (h)'!J171)</f>
        <v>-0.19421805006603821</v>
      </c>
      <c r="AH169" s="24">
        <f ca="1">-('Products indicator value (h)'!D171-'Products indicator value (h)'!M171)</f>
        <v>-8.8852439850431342E-2</v>
      </c>
      <c r="AI169" s="24">
        <f ca="1">-('Products indicator value (h)'!G171-'Products indicator value (h)'!J171)</f>
        <v>-0.40919134883618202</v>
      </c>
      <c r="AJ169" s="24">
        <f ca="1">-('Products indicator value (h)'!G171-'Products indicator value (h)'!M171)</f>
        <v>-0.30382573862057516</v>
      </c>
      <c r="AK169" s="24">
        <f ca="1">-('Products indicator value (h)'!J171-'Products indicator value (h)'!M171)</f>
        <v>0.10536561021560686</v>
      </c>
    </row>
    <row r="170" spans="1:37">
      <c r="A170" s="7">
        <v>168</v>
      </c>
      <c r="B170" s="24">
        <f ca="1">'Products indicator value (h)'!B172-'Products indicator value (h)'!E172</f>
        <v>4.0803882728377312</v>
      </c>
      <c r="C170" s="24">
        <f ca="1">'Products indicator value (h)'!B172-'Products indicator value (h)'!H172</f>
        <v>-1.9161412669218141</v>
      </c>
      <c r="D170" s="24">
        <f ca="1">'Products indicator value (h)'!B172-'Products indicator value (h)'!K172</f>
        <v>3.3238502863655919</v>
      </c>
      <c r="E170" s="24">
        <f ca="1">'Products indicator value (h)'!E172-'Products indicator value (h)'!H172</f>
        <v>-5.9965295397595453</v>
      </c>
      <c r="F170" s="24">
        <f ca="1">'Products indicator value (h)'!E172-'Products indicator value (h)'!K172</f>
        <v>-0.75653798647213932</v>
      </c>
      <c r="G170" s="24">
        <f ca="1">'Products indicator value (h)'!H172-'Products indicator value (h)'!K172</f>
        <v>5.239991553287406</v>
      </c>
      <c r="H170" s="24">
        <f ca="1">-('Products indicator value (h)'!B172-'Products indicator value (h)'!E172)</f>
        <v>-4.0803882728377312</v>
      </c>
      <c r="I170" s="24">
        <f ca="1">-('Products indicator value (h)'!B172-'Products indicator value (h)'!H172)</f>
        <v>1.9161412669218141</v>
      </c>
      <c r="J170" s="24">
        <f ca="1">-('Products indicator value (h)'!B172-'Products indicator value (h)'!K172)</f>
        <v>-3.3238502863655919</v>
      </c>
      <c r="K170" s="24">
        <f ca="1">-('Products indicator value (h)'!E172-'Products indicator value (h)'!H172)</f>
        <v>5.9965295397595453</v>
      </c>
      <c r="L170" s="24">
        <f ca="1">-('Products indicator value (h)'!E172-'Products indicator value (h)'!K172)</f>
        <v>0.75653798647213932</v>
      </c>
      <c r="M170" s="24">
        <f ca="1">-('Products indicator value (h)'!H172-'Products indicator value (h)'!K172)</f>
        <v>-5.239991553287406</v>
      </c>
      <c r="N170" s="24">
        <f ca="1">'Products indicator value (h)'!C172-'Products indicator value (h)'!F172</f>
        <v>25.881573218389633</v>
      </c>
      <c r="O170" s="24">
        <f ca="1">'Products indicator value (h)'!C172-'Products indicator value (h)'!I172</f>
        <v>-0.60245745588547095</v>
      </c>
      <c r="P170" s="24">
        <f ca="1">'Products indicator value (h)'!C172-'Products indicator value (h)'!L172</f>
        <v>22.430540582537596</v>
      </c>
      <c r="Q170" s="24">
        <f ca="1">'Products indicator value (h)'!F172-'Products indicator value (h)'!I172</f>
        <v>-26.484030674275104</v>
      </c>
      <c r="R170" s="24">
        <f ca="1">'Products indicator value (h)'!F172-'Products indicator value (h)'!L172</f>
        <v>-3.4510326358520373</v>
      </c>
      <c r="S170" s="24">
        <f ca="1">'Products indicator value (h)'!I172-'Products indicator value (h)'!L172</f>
        <v>23.032998038423067</v>
      </c>
      <c r="T170" s="24">
        <f ca="1">-('Products indicator value (h)'!C172-'Products indicator value (h)'!F172)</f>
        <v>-25.881573218389633</v>
      </c>
      <c r="U170" s="24">
        <f ca="1">-('Products indicator value (h)'!C172-'Products indicator value (h)'!I172)</f>
        <v>0.60245745588547095</v>
      </c>
      <c r="V170" s="24">
        <f ca="1">-('Products indicator value (h)'!C172-'Products indicator value (h)'!L172)</f>
        <v>-22.430540582537596</v>
      </c>
      <c r="W170" s="24">
        <f ca="1">-('Products indicator value (h)'!F172-'Products indicator value (h)'!I172)</f>
        <v>26.484030674275104</v>
      </c>
      <c r="X170" s="24">
        <f ca="1">-('Products indicator value (h)'!F172-'Products indicator value (h)'!L172)</f>
        <v>3.4510326358520373</v>
      </c>
      <c r="Y170" s="24">
        <f ca="1">-('Products indicator value (h)'!I172-'Products indicator value (h)'!L172)</f>
        <v>-23.032998038423067</v>
      </c>
      <c r="Z170" s="24">
        <f ca="1">'Products indicator value (h)'!D172-'Products indicator value (h)'!G172</f>
        <v>7.7461684500729655E-2</v>
      </c>
      <c r="AA170" s="24">
        <f ca="1">'Products indicator value (h)'!D172-'Products indicator value (h)'!J172</f>
        <v>-4.5882978766313975E-3</v>
      </c>
      <c r="AB170" s="24">
        <f ca="1">'Products indicator value (h)'!D172-'Products indicator value (h)'!M172</f>
        <v>-0.12747784500784931</v>
      </c>
      <c r="AC170" s="24">
        <f ca="1">'Products indicator value (h)'!G172-'Products indicator value (h)'!J172</f>
        <v>-8.2049982377361053E-2</v>
      </c>
      <c r="AD170" s="24">
        <f ca="1">'Products indicator value (h)'!G172-'Products indicator value (h)'!M172</f>
        <v>-0.20493952950857897</v>
      </c>
      <c r="AE170" s="24">
        <f ca="1">'Products indicator value (h)'!J172-'Products indicator value (h)'!M172</f>
        <v>-0.12288954713121791</v>
      </c>
      <c r="AF170" s="24">
        <f ca="1">-('Products indicator value (h)'!D172-'Products indicator value (h)'!G172)</f>
        <v>-7.7461684500729655E-2</v>
      </c>
      <c r="AG170" s="24">
        <f ca="1">-('Products indicator value (h)'!D172-'Products indicator value (h)'!J172)</f>
        <v>4.5882978766313975E-3</v>
      </c>
      <c r="AH170" s="24">
        <f ca="1">-('Products indicator value (h)'!D172-'Products indicator value (h)'!M172)</f>
        <v>0.12747784500784931</v>
      </c>
      <c r="AI170" s="24">
        <f ca="1">-('Products indicator value (h)'!G172-'Products indicator value (h)'!J172)</f>
        <v>8.2049982377361053E-2</v>
      </c>
      <c r="AJ170" s="24">
        <f ca="1">-('Products indicator value (h)'!G172-'Products indicator value (h)'!M172)</f>
        <v>0.20493952950857897</v>
      </c>
      <c r="AK170" s="24">
        <f ca="1">-('Products indicator value (h)'!J172-'Products indicator value (h)'!M172)</f>
        <v>0.12288954713121791</v>
      </c>
    </row>
    <row r="171" spans="1:37">
      <c r="A171" s="7">
        <v>169</v>
      </c>
      <c r="B171" s="24">
        <f ca="1">'Products indicator value (h)'!B173-'Products indicator value (h)'!E173</f>
        <v>2.4205310369202664</v>
      </c>
      <c r="C171" s="24">
        <f ca="1">'Products indicator value (h)'!B173-'Products indicator value (h)'!H173</f>
        <v>-1.1745074901864392</v>
      </c>
      <c r="D171" s="24">
        <f ca="1">'Products indicator value (h)'!B173-'Products indicator value (h)'!K173</f>
        <v>2.8902798163433969</v>
      </c>
      <c r="E171" s="24">
        <f ca="1">'Products indicator value (h)'!E173-'Products indicator value (h)'!H173</f>
        <v>-3.5950385271067056</v>
      </c>
      <c r="F171" s="24">
        <f ca="1">'Products indicator value (h)'!E173-'Products indicator value (h)'!K173</f>
        <v>0.46974877942313054</v>
      </c>
      <c r="G171" s="24">
        <f ca="1">'Products indicator value (h)'!H173-'Products indicator value (h)'!K173</f>
        <v>4.0647873065298361</v>
      </c>
      <c r="H171" s="24">
        <f ca="1">-('Products indicator value (h)'!B173-'Products indicator value (h)'!E173)</f>
        <v>-2.4205310369202664</v>
      </c>
      <c r="I171" s="24">
        <f ca="1">-('Products indicator value (h)'!B173-'Products indicator value (h)'!H173)</f>
        <v>1.1745074901864392</v>
      </c>
      <c r="J171" s="24">
        <f ca="1">-('Products indicator value (h)'!B173-'Products indicator value (h)'!K173)</f>
        <v>-2.8902798163433969</v>
      </c>
      <c r="K171" s="24">
        <f ca="1">-('Products indicator value (h)'!E173-'Products indicator value (h)'!H173)</f>
        <v>3.5950385271067056</v>
      </c>
      <c r="L171" s="24">
        <f ca="1">-('Products indicator value (h)'!E173-'Products indicator value (h)'!K173)</f>
        <v>-0.46974877942313054</v>
      </c>
      <c r="M171" s="24">
        <f ca="1">-('Products indicator value (h)'!H173-'Products indicator value (h)'!K173)</f>
        <v>-4.0647873065298361</v>
      </c>
      <c r="N171" s="24">
        <f ca="1">'Products indicator value (h)'!C173-'Products indicator value (h)'!F173</f>
        <v>5.5176208104573448</v>
      </c>
      <c r="O171" s="24">
        <f ca="1">'Products indicator value (h)'!C173-'Products indicator value (h)'!I173</f>
        <v>-14.490586949412538</v>
      </c>
      <c r="P171" s="24">
        <f ca="1">'Products indicator value (h)'!C173-'Products indicator value (h)'!L173</f>
        <v>4.6214390402126995</v>
      </c>
      <c r="Q171" s="24">
        <f ca="1">'Products indicator value (h)'!F173-'Products indicator value (h)'!I173</f>
        <v>-20.008207759869883</v>
      </c>
      <c r="R171" s="24">
        <f ca="1">'Products indicator value (h)'!F173-'Products indicator value (h)'!L173</f>
        <v>-0.89618177024464529</v>
      </c>
      <c r="S171" s="24">
        <f ca="1">'Products indicator value (h)'!I173-'Products indicator value (h)'!L173</f>
        <v>19.112025989625238</v>
      </c>
      <c r="T171" s="24">
        <f ca="1">-('Products indicator value (h)'!C173-'Products indicator value (h)'!F173)</f>
        <v>-5.5176208104573448</v>
      </c>
      <c r="U171" s="24">
        <f ca="1">-('Products indicator value (h)'!C173-'Products indicator value (h)'!I173)</f>
        <v>14.490586949412538</v>
      </c>
      <c r="V171" s="24">
        <f ca="1">-('Products indicator value (h)'!C173-'Products indicator value (h)'!L173)</f>
        <v>-4.6214390402126995</v>
      </c>
      <c r="W171" s="24">
        <f ca="1">-('Products indicator value (h)'!F173-'Products indicator value (h)'!I173)</f>
        <v>20.008207759869883</v>
      </c>
      <c r="X171" s="24">
        <f ca="1">-('Products indicator value (h)'!F173-'Products indicator value (h)'!L173)</f>
        <v>0.89618177024464529</v>
      </c>
      <c r="Y171" s="24">
        <f ca="1">-('Products indicator value (h)'!I173-'Products indicator value (h)'!L173)</f>
        <v>-19.112025989625238</v>
      </c>
      <c r="Z171" s="24">
        <f ca="1">'Products indicator value (h)'!D173-'Products indicator value (h)'!G173</f>
        <v>0.18842608119182747</v>
      </c>
      <c r="AA171" s="24">
        <f ca="1">'Products indicator value (h)'!D173-'Products indicator value (h)'!J173</f>
        <v>-0.34718967224689434</v>
      </c>
      <c r="AB171" s="24">
        <f ca="1">'Products indicator value (h)'!D173-'Products indicator value (h)'!M173</f>
        <v>-7.0805383617360329E-2</v>
      </c>
      <c r="AC171" s="24">
        <f ca="1">'Products indicator value (h)'!G173-'Products indicator value (h)'!J173</f>
        <v>-0.53561575343872181</v>
      </c>
      <c r="AD171" s="24">
        <f ca="1">'Products indicator value (h)'!G173-'Products indicator value (h)'!M173</f>
        <v>-0.25923146480918779</v>
      </c>
      <c r="AE171" s="24">
        <f ca="1">'Products indicator value (h)'!J173-'Products indicator value (h)'!M173</f>
        <v>0.27638428862953401</v>
      </c>
      <c r="AF171" s="24">
        <f ca="1">-('Products indicator value (h)'!D173-'Products indicator value (h)'!G173)</f>
        <v>-0.18842608119182747</v>
      </c>
      <c r="AG171" s="24">
        <f ca="1">-('Products indicator value (h)'!D173-'Products indicator value (h)'!J173)</f>
        <v>0.34718967224689434</v>
      </c>
      <c r="AH171" s="24">
        <f ca="1">-('Products indicator value (h)'!D173-'Products indicator value (h)'!M173)</f>
        <v>7.0805383617360329E-2</v>
      </c>
      <c r="AI171" s="24">
        <f ca="1">-('Products indicator value (h)'!G173-'Products indicator value (h)'!J173)</f>
        <v>0.53561575343872181</v>
      </c>
      <c r="AJ171" s="24">
        <f ca="1">-('Products indicator value (h)'!G173-'Products indicator value (h)'!M173)</f>
        <v>0.25923146480918779</v>
      </c>
      <c r="AK171" s="24">
        <f ca="1">-('Products indicator value (h)'!J173-'Products indicator value (h)'!M173)</f>
        <v>-0.27638428862953401</v>
      </c>
    </row>
    <row r="172" spans="1:37">
      <c r="A172" s="7">
        <v>170</v>
      </c>
      <c r="B172" s="24">
        <f ca="1">'Products indicator value (h)'!B174-'Products indicator value (h)'!E174</f>
        <v>5.5929967438626873</v>
      </c>
      <c r="C172" s="24">
        <f ca="1">'Products indicator value (h)'!B174-'Products indicator value (h)'!H174</f>
        <v>2.1982958035776896</v>
      </c>
      <c r="D172" s="24">
        <f ca="1">'Products indicator value (h)'!B174-'Products indicator value (h)'!K174</f>
        <v>4.8295691494283535</v>
      </c>
      <c r="E172" s="24">
        <f ca="1">'Products indicator value (h)'!E174-'Products indicator value (h)'!H174</f>
        <v>-3.3947009402849977</v>
      </c>
      <c r="F172" s="24">
        <f ca="1">'Products indicator value (h)'!E174-'Products indicator value (h)'!K174</f>
        <v>-0.76342759443433383</v>
      </c>
      <c r="G172" s="24">
        <f ca="1">'Products indicator value (h)'!H174-'Products indicator value (h)'!K174</f>
        <v>2.6312733458506639</v>
      </c>
      <c r="H172" s="24">
        <f ca="1">-('Products indicator value (h)'!B174-'Products indicator value (h)'!E174)</f>
        <v>-5.5929967438626873</v>
      </c>
      <c r="I172" s="24">
        <f ca="1">-('Products indicator value (h)'!B174-'Products indicator value (h)'!H174)</f>
        <v>-2.1982958035776896</v>
      </c>
      <c r="J172" s="24">
        <f ca="1">-('Products indicator value (h)'!B174-'Products indicator value (h)'!K174)</f>
        <v>-4.8295691494283535</v>
      </c>
      <c r="K172" s="24">
        <f ca="1">-('Products indicator value (h)'!E174-'Products indicator value (h)'!H174)</f>
        <v>3.3947009402849977</v>
      </c>
      <c r="L172" s="24">
        <f ca="1">-('Products indicator value (h)'!E174-'Products indicator value (h)'!K174)</f>
        <v>0.76342759443433383</v>
      </c>
      <c r="M172" s="24">
        <f ca="1">-('Products indicator value (h)'!H174-'Products indicator value (h)'!K174)</f>
        <v>-2.6312733458506639</v>
      </c>
      <c r="N172" s="24">
        <f ca="1">'Products indicator value (h)'!C174-'Products indicator value (h)'!F174</f>
        <v>23.452879270417654</v>
      </c>
      <c r="O172" s="24">
        <f ca="1">'Products indicator value (h)'!C174-'Products indicator value (h)'!I174</f>
        <v>1.3408597575398744</v>
      </c>
      <c r="P172" s="24">
        <f ca="1">'Products indicator value (h)'!C174-'Products indicator value (h)'!L174</f>
        <v>12.384544384960073</v>
      </c>
      <c r="Q172" s="24">
        <f ca="1">'Products indicator value (h)'!F174-'Products indicator value (h)'!I174</f>
        <v>-22.112019512877779</v>
      </c>
      <c r="R172" s="24">
        <f ca="1">'Products indicator value (h)'!F174-'Products indicator value (h)'!L174</f>
        <v>-11.068334885457581</v>
      </c>
      <c r="S172" s="24">
        <f ca="1">'Products indicator value (h)'!I174-'Products indicator value (h)'!L174</f>
        <v>11.043684627420198</v>
      </c>
      <c r="T172" s="24">
        <f ca="1">-('Products indicator value (h)'!C174-'Products indicator value (h)'!F174)</f>
        <v>-23.452879270417654</v>
      </c>
      <c r="U172" s="24">
        <f ca="1">-('Products indicator value (h)'!C174-'Products indicator value (h)'!I174)</f>
        <v>-1.3408597575398744</v>
      </c>
      <c r="V172" s="24">
        <f ca="1">-('Products indicator value (h)'!C174-'Products indicator value (h)'!L174)</f>
        <v>-12.384544384960073</v>
      </c>
      <c r="W172" s="24">
        <f ca="1">-('Products indicator value (h)'!F174-'Products indicator value (h)'!I174)</f>
        <v>22.112019512877779</v>
      </c>
      <c r="X172" s="24">
        <f ca="1">-('Products indicator value (h)'!F174-'Products indicator value (h)'!L174)</f>
        <v>11.068334885457581</v>
      </c>
      <c r="Y172" s="24">
        <f ca="1">-('Products indicator value (h)'!I174-'Products indicator value (h)'!L174)</f>
        <v>-11.043684627420198</v>
      </c>
      <c r="Z172" s="24">
        <f ca="1">'Products indicator value (h)'!D174-'Products indicator value (h)'!G174</f>
        <v>-6.856947597344476E-2</v>
      </c>
      <c r="AA172" s="24">
        <f ca="1">'Products indicator value (h)'!D174-'Products indicator value (h)'!J174</f>
        <v>-0.2496966243740697</v>
      </c>
      <c r="AB172" s="24">
        <f ca="1">'Products indicator value (h)'!D174-'Products indicator value (h)'!M174</f>
        <v>-0.24787311225510678</v>
      </c>
      <c r="AC172" s="24">
        <f ca="1">'Products indicator value (h)'!G174-'Products indicator value (h)'!J174</f>
        <v>-0.18112714840062494</v>
      </c>
      <c r="AD172" s="24">
        <f ca="1">'Products indicator value (h)'!G174-'Products indicator value (h)'!M174</f>
        <v>-0.17930363628166202</v>
      </c>
      <c r="AE172" s="24">
        <f ca="1">'Products indicator value (h)'!J174-'Products indicator value (h)'!M174</f>
        <v>1.8235121189629222E-3</v>
      </c>
      <c r="AF172" s="24">
        <f ca="1">-('Products indicator value (h)'!D174-'Products indicator value (h)'!G174)</f>
        <v>6.856947597344476E-2</v>
      </c>
      <c r="AG172" s="24">
        <f ca="1">-('Products indicator value (h)'!D174-'Products indicator value (h)'!J174)</f>
        <v>0.2496966243740697</v>
      </c>
      <c r="AH172" s="24">
        <f ca="1">-('Products indicator value (h)'!D174-'Products indicator value (h)'!M174)</f>
        <v>0.24787311225510678</v>
      </c>
      <c r="AI172" s="24">
        <f ca="1">-('Products indicator value (h)'!G174-'Products indicator value (h)'!J174)</f>
        <v>0.18112714840062494</v>
      </c>
      <c r="AJ172" s="24">
        <f ca="1">-('Products indicator value (h)'!G174-'Products indicator value (h)'!M174)</f>
        <v>0.17930363628166202</v>
      </c>
      <c r="AK172" s="24">
        <f ca="1">-('Products indicator value (h)'!J174-'Products indicator value (h)'!M174)</f>
        <v>-1.8235121189629222E-3</v>
      </c>
    </row>
    <row r="173" spans="1:37">
      <c r="A173" s="7">
        <v>171</v>
      </c>
      <c r="B173" s="24">
        <f ca="1">'Products indicator value (h)'!B175-'Products indicator value (h)'!E175</f>
        <v>4.4433157731151756</v>
      </c>
      <c r="C173" s="24">
        <f ca="1">'Products indicator value (h)'!B175-'Products indicator value (h)'!H175</f>
        <v>0.96282825827326413</v>
      </c>
      <c r="D173" s="24">
        <f ca="1">'Products indicator value (h)'!B175-'Products indicator value (h)'!K175</f>
        <v>4.4751028321691511</v>
      </c>
      <c r="E173" s="24">
        <f ca="1">'Products indicator value (h)'!E175-'Products indicator value (h)'!H175</f>
        <v>-3.4804875148419114</v>
      </c>
      <c r="F173" s="24">
        <f ca="1">'Products indicator value (h)'!E175-'Products indicator value (h)'!K175</f>
        <v>3.1787059053975497E-2</v>
      </c>
      <c r="G173" s="24">
        <f ca="1">'Products indicator value (h)'!H175-'Products indicator value (h)'!K175</f>
        <v>3.5122745738958869</v>
      </c>
      <c r="H173" s="24">
        <f ca="1">-('Products indicator value (h)'!B175-'Products indicator value (h)'!E175)</f>
        <v>-4.4433157731151756</v>
      </c>
      <c r="I173" s="24">
        <f ca="1">-('Products indicator value (h)'!B175-'Products indicator value (h)'!H175)</f>
        <v>-0.96282825827326413</v>
      </c>
      <c r="J173" s="24">
        <f ca="1">-('Products indicator value (h)'!B175-'Products indicator value (h)'!K175)</f>
        <v>-4.4751028321691511</v>
      </c>
      <c r="K173" s="24">
        <f ca="1">-('Products indicator value (h)'!E175-'Products indicator value (h)'!H175)</f>
        <v>3.4804875148419114</v>
      </c>
      <c r="L173" s="24">
        <f ca="1">-('Products indicator value (h)'!E175-'Products indicator value (h)'!K175)</f>
        <v>-3.1787059053975497E-2</v>
      </c>
      <c r="M173" s="24">
        <f ca="1">-('Products indicator value (h)'!H175-'Products indicator value (h)'!K175)</f>
        <v>-3.5122745738958869</v>
      </c>
      <c r="N173" s="24">
        <f ca="1">'Products indicator value (h)'!C175-'Products indicator value (h)'!F175</f>
        <v>6.8403118353580652</v>
      </c>
      <c r="O173" s="24">
        <f ca="1">'Products indicator value (h)'!C175-'Products indicator value (h)'!I175</f>
        <v>-1.5035180885546993</v>
      </c>
      <c r="P173" s="24">
        <f ca="1">'Products indicator value (h)'!C175-'Products indicator value (h)'!L175</f>
        <v>22.32703361669315</v>
      </c>
      <c r="Q173" s="24">
        <f ca="1">'Products indicator value (h)'!F175-'Products indicator value (h)'!I175</f>
        <v>-8.3438299239127645</v>
      </c>
      <c r="R173" s="24">
        <f ca="1">'Products indicator value (h)'!F175-'Products indicator value (h)'!L175</f>
        <v>15.486721781335085</v>
      </c>
      <c r="S173" s="24">
        <f ca="1">'Products indicator value (h)'!I175-'Products indicator value (h)'!L175</f>
        <v>23.830551705247849</v>
      </c>
      <c r="T173" s="24">
        <f ca="1">-('Products indicator value (h)'!C175-'Products indicator value (h)'!F175)</f>
        <v>-6.8403118353580652</v>
      </c>
      <c r="U173" s="24">
        <f ca="1">-('Products indicator value (h)'!C175-'Products indicator value (h)'!I175)</f>
        <v>1.5035180885546993</v>
      </c>
      <c r="V173" s="24">
        <f ca="1">-('Products indicator value (h)'!C175-'Products indicator value (h)'!L175)</f>
        <v>-22.32703361669315</v>
      </c>
      <c r="W173" s="24">
        <f ca="1">-('Products indicator value (h)'!F175-'Products indicator value (h)'!I175)</f>
        <v>8.3438299239127645</v>
      </c>
      <c r="X173" s="24">
        <f ca="1">-('Products indicator value (h)'!F175-'Products indicator value (h)'!L175)</f>
        <v>-15.486721781335085</v>
      </c>
      <c r="Y173" s="24">
        <f ca="1">-('Products indicator value (h)'!I175-'Products indicator value (h)'!L175)</f>
        <v>-23.830551705247849</v>
      </c>
      <c r="Z173" s="24">
        <f ca="1">'Products indicator value (h)'!D175-'Products indicator value (h)'!G175</f>
        <v>0.24864006401934735</v>
      </c>
      <c r="AA173" s="24">
        <f ca="1">'Products indicator value (h)'!D175-'Products indicator value (h)'!J175</f>
        <v>0.11501228416516418</v>
      </c>
      <c r="AB173" s="24">
        <f ca="1">'Products indicator value (h)'!D175-'Products indicator value (h)'!M175</f>
        <v>2.5872538900896691E-2</v>
      </c>
      <c r="AC173" s="24">
        <f ca="1">'Products indicator value (h)'!G175-'Products indicator value (h)'!J175</f>
        <v>-0.13362777985418317</v>
      </c>
      <c r="AD173" s="24">
        <f ca="1">'Products indicator value (h)'!G175-'Products indicator value (h)'!M175</f>
        <v>-0.22276752511845066</v>
      </c>
      <c r="AE173" s="24">
        <f ca="1">'Products indicator value (h)'!J175-'Products indicator value (h)'!M175</f>
        <v>-8.9139745264267489E-2</v>
      </c>
      <c r="AF173" s="24">
        <f ca="1">-('Products indicator value (h)'!D175-'Products indicator value (h)'!G175)</f>
        <v>-0.24864006401934735</v>
      </c>
      <c r="AG173" s="24">
        <f ca="1">-('Products indicator value (h)'!D175-'Products indicator value (h)'!J175)</f>
        <v>-0.11501228416516418</v>
      </c>
      <c r="AH173" s="24">
        <f ca="1">-('Products indicator value (h)'!D175-'Products indicator value (h)'!M175)</f>
        <v>-2.5872538900896691E-2</v>
      </c>
      <c r="AI173" s="24">
        <f ca="1">-('Products indicator value (h)'!G175-'Products indicator value (h)'!J175)</f>
        <v>0.13362777985418317</v>
      </c>
      <c r="AJ173" s="24">
        <f ca="1">-('Products indicator value (h)'!G175-'Products indicator value (h)'!M175)</f>
        <v>0.22276752511845066</v>
      </c>
      <c r="AK173" s="24">
        <f ca="1">-('Products indicator value (h)'!J175-'Products indicator value (h)'!M175)</f>
        <v>8.9139745264267489E-2</v>
      </c>
    </row>
    <row r="174" spans="1:37">
      <c r="A174" s="7">
        <v>172</v>
      </c>
      <c r="B174" s="24">
        <f ca="1">'Products indicator value (h)'!B176-'Products indicator value (h)'!E176</f>
        <v>5.6162890461155204</v>
      </c>
      <c r="C174" s="24">
        <f ca="1">'Products indicator value (h)'!B176-'Products indicator value (h)'!H176</f>
        <v>1.4390025124426042</v>
      </c>
      <c r="D174" s="24">
        <f ca="1">'Products indicator value (h)'!B176-'Products indicator value (h)'!K176</f>
        <v>4.7896751955071544</v>
      </c>
      <c r="E174" s="24">
        <f ca="1">'Products indicator value (h)'!E176-'Products indicator value (h)'!H176</f>
        <v>-4.1772865336729161</v>
      </c>
      <c r="F174" s="24">
        <f ca="1">'Products indicator value (h)'!E176-'Products indicator value (h)'!K176</f>
        <v>-0.82661385060836601</v>
      </c>
      <c r="G174" s="24">
        <f ca="1">'Products indicator value (h)'!H176-'Products indicator value (h)'!K176</f>
        <v>3.3506726830645501</v>
      </c>
      <c r="H174" s="24">
        <f ca="1">-('Products indicator value (h)'!B176-'Products indicator value (h)'!E176)</f>
        <v>-5.6162890461155204</v>
      </c>
      <c r="I174" s="24">
        <f ca="1">-('Products indicator value (h)'!B176-'Products indicator value (h)'!H176)</f>
        <v>-1.4390025124426042</v>
      </c>
      <c r="J174" s="24">
        <f ca="1">-('Products indicator value (h)'!B176-'Products indicator value (h)'!K176)</f>
        <v>-4.7896751955071544</v>
      </c>
      <c r="K174" s="24">
        <f ca="1">-('Products indicator value (h)'!E176-'Products indicator value (h)'!H176)</f>
        <v>4.1772865336729161</v>
      </c>
      <c r="L174" s="24">
        <f ca="1">-('Products indicator value (h)'!E176-'Products indicator value (h)'!K176)</f>
        <v>0.82661385060836601</v>
      </c>
      <c r="M174" s="24">
        <f ca="1">-('Products indicator value (h)'!H176-'Products indicator value (h)'!K176)</f>
        <v>-3.3506726830645501</v>
      </c>
      <c r="N174" s="24">
        <f ca="1">'Products indicator value (h)'!C176-'Products indicator value (h)'!F176</f>
        <v>4.2868273963427299</v>
      </c>
      <c r="O174" s="24">
        <f ca="1">'Products indicator value (h)'!C176-'Products indicator value (h)'!I176</f>
        <v>7.6334862834221298</v>
      </c>
      <c r="P174" s="24">
        <f ca="1">'Products indicator value (h)'!C176-'Products indicator value (h)'!L176</f>
        <v>12.72578797369848</v>
      </c>
      <c r="Q174" s="24">
        <f ca="1">'Products indicator value (h)'!F176-'Products indicator value (h)'!I176</f>
        <v>3.3466588870793998</v>
      </c>
      <c r="R174" s="24">
        <f ca="1">'Products indicator value (h)'!F176-'Products indicator value (h)'!L176</f>
        <v>8.4389605773557506</v>
      </c>
      <c r="S174" s="24">
        <f ca="1">'Products indicator value (h)'!I176-'Products indicator value (h)'!L176</f>
        <v>5.0923016902763507</v>
      </c>
      <c r="T174" s="24">
        <f ca="1">-('Products indicator value (h)'!C176-'Products indicator value (h)'!F176)</f>
        <v>-4.2868273963427299</v>
      </c>
      <c r="U174" s="24">
        <f ca="1">-('Products indicator value (h)'!C176-'Products indicator value (h)'!I176)</f>
        <v>-7.6334862834221298</v>
      </c>
      <c r="V174" s="24">
        <f ca="1">-('Products indicator value (h)'!C176-'Products indicator value (h)'!L176)</f>
        <v>-12.72578797369848</v>
      </c>
      <c r="W174" s="24">
        <f ca="1">-('Products indicator value (h)'!F176-'Products indicator value (h)'!I176)</f>
        <v>-3.3466588870793998</v>
      </c>
      <c r="X174" s="24">
        <f ca="1">-('Products indicator value (h)'!F176-'Products indicator value (h)'!L176)</f>
        <v>-8.4389605773557506</v>
      </c>
      <c r="Y174" s="24">
        <f ca="1">-('Products indicator value (h)'!I176-'Products indicator value (h)'!L176)</f>
        <v>-5.0923016902763507</v>
      </c>
      <c r="Z174" s="24">
        <f ca="1">'Products indicator value (h)'!D176-'Products indicator value (h)'!G176</f>
        <v>-0.41389811934475507</v>
      </c>
      <c r="AA174" s="24">
        <f ca="1">'Products indicator value (h)'!D176-'Products indicator value (h)'!J176</f>
        <v>-0.47388784650674132</v>
      </c>
      <c r="AB174" s="24">
        <f ca="1">'Products indicator value (h)'!D176-'Products indicator value (h)'!M176</f>
        <v>-0.39315785865282971</v>
      </c>
      <c r="AC174" s="24">
        <f ca="1">'Products indicator value (h)'!G176-'Products indicator value (h)'!J176</f>
        <v>-5.998972716198625E-2</v>
      </c>
      <c r="AD174" s="24">
        <f ca="1">'Products indicator value (h)'!G176-'Products indicator value (h)'!M176</f>
        <v>2.0740260691925361E-2</v>
      </c>
      <c r="AE174" s="24">
        <f ca="1">'Products indicator value (h)'!J176-'Products indicator value (h)'!M176</f>
        <v>8.0729987853911611E-2</v>
      </c>
      <c r="AF174" s="24">
        <f ca="1">-('Products indicator value (h)'!D176-'Products indicator value (h)'!G176)</f>
        <v>0.41389811934475507</v>
      </c>
      <c r="AG174" s="24">
        <f ca="1">-('Products indicator value (h)'!D176-'Products indicator value (h)'!J176)</f>
        <v>0.47388784650674132</v>
      </c>
      <c r="AH174" s="24">
        <f ca="1">-('Products indicator value (h)'!D176-'Products indicator value (h)'!M176)</f>
        <v>0.39315785865282971</v>
      </c>
      <c r="AI174" s="24">
        <f ca="1">-('Products indicator value (h)'!G176-'Products indicator value (h)'!J176)</f>
        <v>5.998972716198625E-2</v>
      </c>
      <c r="AJ174" s="24">
        <f ca="1">-('Products indicator value (h)'!G176-'Products indicator value (h)'!M176)</f>
        <v>-2.0740260691925361E-2</v>
      </c>
      <c r="AK174" s="24">
        <f ca="1">-('Products indicator value (h)'!J176-'Products indicator value (h)'!M176)</f>
        <v>-8.0729987853911611E-2</v>
      </c>
    </row>
    <row r="175" spans="1:37">
      <c r="A175" s="7">
        <v>173</v>
      </c>
      <c r="B175" s="24">
        <f ca="1">'Products indicator value (h)'!B177-'Products indicator value (h)'!E177</f>
        <v>5.5930911578646407</v>
      </c>
      <c r="C175" s="24">
        <f ca="1">'Products indicator value (h)'!B177-'Products indicator value (h)'!H177</f>
        <v>1.557164737227847</v>
      </c>
      <c r="D175" s="24">
        <f ca="1">'Products indicator value (h)'!B177-'Products indicator value (h)'!K177</f>
        <v>4.1705381428551869</v>
      </c>
      <c r="E175" s="24">
        <f ca="1">'Products indicator value (h)'!E177-'Products indicator value (h)'!H177</f>
        <v>-4.0359264206367937</v>
      </c>
      <c r="F175" s="24">
        <f ca="1">'Products indicator value (h)'!E177-'Products indicator value (h)'!K177</f>
        <v>-1.4225530150094539</v>
      </c>
      <c r="G175" s="24">
        <f ca="1">'Products indicator value (h)'!H177-'Products indicator value (h)'!K177</f>
        <v>2.6133734056273399</v>
      </c>
      <c r="H175" s="24">
        <f ca="1">-('Products indicator value (h)'!B177-'Products indicator value (h)'!E177)</f>
        <v>-5.5930911578646407</v>
      </c>
      <c r="I175" s="24">
        <f ca="1">-('Products indicator value (h)'!B177-'Products indicator value (h)'!H177)</f>
        <v>-1.557164737227847</v>
      </c>
      <c r="J175" s="24">
        <f ca="1">-('Products indicator value (h)'!B177-'Products indicator value (h)'!K177)</f>
        <v>-4.1705381428551869</v>
      </c>
      <c r="K175" s="24">
        <f ca="1">-('Products indicator value (h)'!E177-'Products indicator value (h)'!H177)</f>
        <v>4.0359264206367937</v>
      </c>
      <c r="L175" s="24">
        <f ca="1">-('Products indicator value (h)'!E177-'Products indicator value (h)'!K177)</f>
        <v>1.4225530150094539</v>
      </c>
      <c r="M175" s="24">
        <f ca="1">-('Products indicator value (h)'!H177-'Products indicator value (h)'!K177)</f>
        <v>-2.6133734056273399</v>
      </c>
      <c r="N175" s="24">
        <f ca="1">'Products indicator value (h)'!C177-'Products indicator value (h)'!F177</f>
        <v>3.7809198471993923</v>
      </c>
      <c r="O175" s="24">
        <f ca="1">'Products indicator value (h)'!C177-'Products indicator value (h)'!I177</f>
        <v>-18.904831489760319</v>
      </c>
      <c r="P175" s="24">
        <f ca="1">'Products indicator value (h)'!C177-'Products indicator value (h)'!L177</f>
        <v>1.9419181476634009</v>
      </c>
      <c r="Q175" s="24">
        <f ca="1">'Products indicator value (h)'!F177-'Products indicator value (h)'!I177</f>
        <v>-22.685751336959711</v>
      </c>
      <c r="R175" s="24">
        <f ca="1">'Products indicator value (h)'!F177-'Products indicator value (h)'!L177</f>
        <v>-1.8390016995359915</v>
      </c>
      <c r="S175" s="24">
        <f ca="1">'Products indicator value (h)'!I177-'Products indicator value (h)'!L177</f>
        <v>20.84674963742372</v>
      </c>
      <c r="T175" s="24">
        <f ca="1">-('Products indicator value (h)'!C177-'Products indicator value (h)'!F177)</f>
        <v>-3.7809198471993923</v>
      </c>
      <c r="U175" s="24">
        <f ca="1">-('Products indicator value (h)'!C177-'Products indicator value (h)'!I177)</f>
        <v>18.904831489760319</v>
      </c>
      <c r="V175" s="24">
        <f ca="1">-('Products indicator value (h)'!C177-'Products indicator value (h)'!L177)</f>
        <v>-1.9419181476634009</v>
      </c>
      <c r="W175" s="24">
        <f ca="1">-('Products indicator value (h)'!F177-'Products indicator value (h)'!I177)</f>
        <v>22.685751336959711</v>
      </c>
      <c r="X175" s="24">
        <f ca="1">-('Products indicator value (h)'!F177-'Products indicator value (h)'!L177)</f>
        <v>1.8390016995359915</v>
      </c>
      <c r="Y175" s="24">
        <f ca="1">-('Products indicator value (h)'!I177-'Products indicator value (h)'!L177)</f>
        <v>-20.84674963742372</v>
      </c>
      <c r="Z175" s="24">
        <f ca="1">'Products indicator value (h)'!D177-'Products indicator value (h)'!G177</f>
        <v>-0.25361586073978026</v>
      </c>
      <c r="AA175" s="24">
        <f ca="1">'Products indicator value (h)'!D177-'Products indicator value (h)'!J177</f>
        <v>-0.47437575852448655</v>
      </c>
      <c r="AB175" s="24">
        <f ca="1">'Products indicator value (h)'!D177-'Products indicator value (h)'!M177</f>
        <v>-0.2975554154031399</v>
      </c>
      <c r="AC175" s="24">
        <f ca="1">'Products indicator value (h)'!G177-'Products indicator value (h)'!J177</f>
        <v>-0.22075989778470628</v>
      </c>
      <c r="AD175" s="24">
        <f ca="1">'Products indicator value (h)'!G177-'Products indicator value (h)'!M177</f>
        <v>-4.3939554663359637E-2</v>
      </c>
      <c r="AE175" s="24">
        <f ca="1">'Products indicator value (h)'!J177-'Products indicator value (h)'!M177</f>
        <v>0.17682034312134665</v>
      </c>
      <c r="AF175" s="24">
        <f ca="1">-('Products indicator value (h)'!D177-'Products indicator value (h)'!G177)</f>
        <v>0.25361586073978026</v>
      </c>
      <c r="AG175" s="24">
        <f ca="1">-('Products indicator value (h)'!D177-'Products indicator value (h)'!J177)</f>
        <v>0.47437575852448655</v>
      </c>
      <c r="AH175" s="24">
        <f ca="1">-('Products indicator value (h)'!D177-'Products indicator value (h)'!M177)</f>
        <v>0.2975554154031399</v>
      </c>
      <c r="AI175" s="24">
        <f ca="1">-('Products indicator value (h)'!G177-'Products indicator value (h)'!J177)</f>
        <v>0.22075989778470628</v>
      </c>
      <c r="AJ175" s="24">
        <f ca="1">-('Products indicator value (h)'!G177-'Products indicator value (h)'!M177)</f>
        <v>4.3939554663359637E-2</v>
      </c>
      <c r="AK175" s="24">
        <f ca="1">-('Products indicator value (h)'!J177-'Products indicator value (h)'!M177)</f>
        <v>-0.17682034312134665</v>
      </c>
    </row>
    <row r="176" spans="1:37">
      <c r="A176" s="7">
        <v>174</v>
      </c>
      <c r="B176" s="24">
        <f ca="1">'Products indicator value (h)'!B178-'Products indicator value (h)'!E178</f>
        <v>5.6910344156409733</v>
      </c>
      <c r="C176" s="24">
        <f ca="1">'Products indicator value (h)'!B178-'Products indicator value (h)'!H178</f>
        <v>1.1589792388147666</v>
      </c>
      <c r="D176" s="24">
        <f ca="1">'Products indicator value (h)'!B178-'Products indicator value (h)'!K178</f>
        <v>4.0658600698068437</v>
      </c>
      <c r="E176" s="24">
        <f ca="1">'Products indicator value (h)'!E178-'Products indicator value (h)'!H178</f>
        <v>-4.5320551768262067</v>
      </c>
      <c r="F176" s="24">
        <f ca="1">'Products indicator value (h)'!E178-'Products indicator value (h)'!K178</f>
        <v>-1.6251743458341297</v>
      </c>
      <c r="G176" s="24">
        <f ca="1">'Products indicator value (h)'!H178-'Products indicator value (h)'!K178</f>
        <v>2.9068808309920771</v>
      </c>
      <c r="H176" s="24">
        <f ca="1">-('Products indicator value (h)'!B178-'Products indicator value (h)'!E178)</f>
        <v>-5.6910344156409733</v>
      </c>
      <c r="I176" s="24">
        <f ca="1">-('Products indicator value (h)'!B178-'Products indicator value (h)'!H178)</f>
        <v>-1.1589792388147666</v>
      </c>
      <c r="J176" s="24">
        <f ca="1">-('Products indicator value (h)'!B178-'Products indicator value (h)'!K178)</f>
        <v>-4.0658600698068437</v>
      </c>
      <c r="K176" s="24">
        <f ca="1">-('Products indicator value (h)'!E178-'Products indicator value (h)'!H178)</f>
        <v>4.5320551768262067</v>
      </c>
      <c r="L176" s="24">
        <f ca="1">-('Products indicator value (h)'!E178-'Products indicator value (h)'!K178)</f>
        <v>1.6251743458341297</v>
      </c>
      <c r="M176" s="24">
        <f ca="1">-('Products indicator value (h)'!H178-'Products indicator value (h)'!K178)</f>
        <v>-2.9068808309920771</v>
      </c>
      <c r="N176" s="24">
        <f ca="1">'Products indicator value (h)'!C178-'Products indicator value (h)'!F178</f>
        <v>14.253281585339863</v>
      </c>
      <c r="O176" s="24">
        <f ca="1">'Products indicator value (h)'!C178-'Products indicator value (h)'!I178</f>
        <v>2.6319416094040093</v>
      </c>
      <c r="P176" s="24">
        <f ca="1">'Products indicator value (h)'!C178-'Products indicator value (h)'!L178</f>
        <v>8.3621799283614848</v>
      </c>
      <c r="Q176" s="24">
        <f ca="1">'Products indicator value (h)'!F178-'Products indicator value (h)'!I178</f>
        <v>-11.621339975935854</v>
      </c>
      <c r="R176" s="24">
        <f ca="1">'Products indicator value (h)'!F178-'Products indicator value (h)'!L178</f>
        <v>-5.8911016569783783</v>
      </c>
      <c r="S176" s="24">
        <f ca="1">'Products indicator value (h)'!I178-'Products indicator value (h)'!L178</f>
        <v>5.7302383189574755</v>
      </c>
      <c r="T176" s="24">
        <f ca="1">-('Products indicator value (h)'!C178-'Products indicator value (h)'!F178)</f>
        <v>-14.253281585339863</v>
      </c>
      <c r="U176" s="24">
        <f ca="1">-('Products indicator value (h)'!C178-'Products indicator value (h)'!I178)</f>
        <v>-2.6319416094040093</v>
      </c>
      <c r="V176" s="24">
        <f ca="1">-('Products indicator value (h)'!C178-'Products indicator value (h)'!L178)</f>
        <v>-8.3621799283614848</v>
      </c>
      <c r="W176" s="24">
        <f ca="1">-('Products indicator value (h)'!F178-'Products indicator value (h)'!I178)</f>
        <v>11.621339975935854</v>
      </c>
      <c r="X176" s="24">
        <f ca="1">-('Products indicator value (h)'!F178-'Products indicator value (h)'!L178)</f>
        <v>5.8911016569783783</v>
      </c>
      <c r="Y176" s="24">
        <f ca="1">-('Products indicator value (h)'!I178-'Products indicator value (h)'!L178)</f>
        <v>-5.7302383189574755</v>
      </c>
      <c r="Z176" s="24">
        <f ca="1">'Products indicator value (h)'!D178-'Products indicator value (h)'!G178</f>
        <v>6.9223732879765798E-2</v>
      </c>
      <c r="AA176" s="24">
        <f ca="1">'Products indicator value (h)'!D178-'Products indicator value (h)'!J178</f>
        <v>4.1793149652832096E-2</v>
      </c>
      <c r="AB176" s="24">
        <f ca="1">'Products indicator value (h)'!D178-'Products indicator value (h)'!M178</f>
        <v>-0.13279272694864019</v>
      </c>
      <c r="AC176" s="24">
        <f ca="1">'Products indicator value (h)'!G178-'Products indicator value (h)'!J178</f>
        <v>-2.7430583226933702E-2</v>
      </c>
      <c r="AD176" s="24">
        <f ca="1">'Products indicator value (h)'!G178-'Products indicator value (h)'!M178</f>
        <v>-0.20201645982840599</v>
      </c>
      <c r="AE176" s="24">
        <f ca="1">'Products indicator value (h)'!J178-'Products indicator value (h)'!M178</f>
        <v>-0.17458587660147229</v>
      </c>
      <c r="AF176" s="24">
        <f ca="1">-('Products indicator value (h)'!D178-'Products indicator value (h)'!G178)</f>
        <v>-6.9223732879765798E-2</v>
      </c>
      <c r="AG176" s="24">
        <f ca="1">-('Products indicator value (h)'!D178-'Products indicator value (h)'!J178)</f>
        <v>-4.1793149652832096E-2</v>
      </c>
      <c r="AH176" s="24">
        <f ca="1">-('Products indicator value (h)'!D178-'Products indicator value (h)'!M178)</f>
        <v>0.13279272694864019</v>
      </c>
      <c r="AI176" s="24">
        <f ca="1">-('Products indicator value (h)'!G178-'Products indicator value (h)'!J178)</f>
        <v>2.7430583226933702E-2</v>
      </c>
      <c r="AJ176" s="24">
        <f ca="1">-('Products indicator value (h)'!G178-'Products indicator value (h)'!M178)</f>
        <v>0.20201645982840599</v>
      </c>
      <c r="AK176" s="24">
        <f ca="1">-('Products indicator value (h)'!J178-'Products indicator value (h)'!M178)</f>
        <v>0.17458587660147229</v>
      </c>
    </row>
    <row r="177" spans="1:37">
      <c r="A177" s="7">
        <v>175</v>
      </c>
      <c r="B177" s="24">
        <f ca="1">'Products indicator value (h)'!B179-'Products indicator value (h)'!E179</f>
        <v>3.7500479673449423</v>
      </c>
      <c r="C177" s="24">
        <f ca="1">'Products indicator value (h)'!B179-'Products indicator value (h)'!H179</f>
        <v>-0.98206527957450795</v>
      </c>
      <c r="D177" s="24">
        <f ca="1">'Products indicator value (h)'!B179-'Products indicator value (h)'!K179</f>
        <v>5.1010975269155434</v>
      </c>
      <c r="E177" s="24">
        <f ca="1">'Products indicator value (h)'!E179-'Products indicator value (h)'!H179</f>
        <v>-4.7321132469194502</v>
      </c>
      <c r="F177" s="24">
        <f ca="1">'Products indicator value (h)'!E179-'Products indicator value (h)'!K179</f>
        <v>1.3510495595706011</v>
      </c>
      <c r="G177" s="24">
        <f ca="1">'Products indicator value (h)'!H179-'Products indicator value (h)'!K179</f>
        <v>6.0831628064900514</v>
      </c>
      <c r="H177" s="24">
        <f ca="1">-('Products indicator value (h)'!B179-'Products indicator value (h)'!E179)</f>
        <v>-3.7500479673449423</v>
      </c>
      <c r="I177" s="24">
        <f ca="1">-('Products indicator value (h)'!B179-'Products indicator value (h)'!H179)</f>
        <v>0.98206527957450795</v>
      </c>
      <c r="J177" s="24">
        <f ca="1">-('Products indicator value (h)'!B179-'Products indicator value (h)'!K179)</f>
        <v>-5.1010975269155434</v>
      </c>
      <c r="K177" s="24">
        <f ca="1">-('Products indicator value (h)'!E179-'Products indicator value (h)'!H179)</f>
        <v>4.7321132469194502</v>
      </c>
      <c r="L177" s="24">
        <f ca="1">-('Products indicator value (h)'!E179-'Products indicator value (h)'!K179)</f>
        <v>-1.3510495595706011</v>
      </c>
      <c r="M177" s="24">
        <f ca="1">-('Products indicator value (h)'!H179-'Products indicator value (h)'!K179)</f>
        <v>-6.0831628064900514</v>
      </c>
      <c r="N177" s="24">
        <f ca="1">'Products indicator value (h)'!C179-'Products indicator value (h)'!F179</f>
        <v>13.086793538035877</v>
      </c>
      <c r="O177" s="24">
        <f ca="1">'Products indicator value (h)'!C179-'Products indicator value (h)'!I179</f>
        <v>13.064124586736746</v>
      </c>
      <c r="P177" s="24">
        <f ca="1">'Products indicator value (h)'!C179-'Products indicator value (h)'!L179</f>
        <v>16.099233234711036</v>
      </c>
      <c r="Q177" s="24">
        <f ca="1">'Products indicator value (h)'!F179-'Products indicator value (h)'!I179</f>
        <v>-2.2668951299131379E-2</v>
      </c>
      <c r="R177" s="24">
        <f ca="1">'Products indicator value (h)'!F179-'Products indicator value (h)'!L179</f>
        <v>3.012439696675159</v>
      </c>
      <c r="S177" s="24">
        <f ca="1">'Products indicator value (h)'!I179-'Products indicator value (h)'!L179</f>
        <v>3.0351086479742904</v>
      </c>
      <c r="T177" s="24">
        <f ca="1">-('Products indicator value (h)'!C179-'Products indicator value (h)'!F179)</f>
        <v>-13.086793538035877</v>
      </c>
      <c r="U177" s="24">
        <f ca="1">-('Products indicator value (h)'!C179-'Products indicator value (h)'!I179)</f>
        <v>-13.064124586736746</v>
      </c>
      <c r="V177" s="24">
        <f ca="1">-('Products indicator value (h)'!C179-'Products indicator value (h)'!L179)</f>
        <v>-16.099233234711036</v>
      </c>
      <c r="W177" s="24">
        <f ca="1">-('Products indicator value (h)'!F179-'Products indicator value (h)'!I179)</f>
        <v>2.2668951299131379E-2</v>
      </c>
      <c r="X177" s="24">
        <f ca="1">-('Products indicator value (h)'!F179-'Products indicator value (h)'!L179)</f>
        <v>-3.012439696675159</v>
      </c>
      <c r="Y177" s="24">
        <f ca="1">-('Products indicator value (h)'!I179-'Products indicator value (h)'!L179)</f>
        <v>-3.0351086479742904</v>
      </c>
      <c r="Z177" s="24">
        <f ca="1">'Products indicator value (h)'!D179-'Products indicator value (h)'!G179</f>
        <v>8.912872308055797E-2</v>
      </c>
      <c r="AA177" s="24">
        <f ca="1">'Products indicator value (h)'!D179-'Products indicator value (h)'!J179</f>
        <v>0.15672310331160655</v>
      </c>
      <c r="AB177" s="24">
        <f ca="1">'Products indicator value (h)'!D179-'Products indicator value (h)'!M179</f>
        <v>-0.35384326305326508</v>
      </c>
      <c r="AC177" s="24">
        <f ca="1">'Products indicator value (h)'!G179-'Products indicator value (h)'!J179</f>
        <v>6.7594380231048579E-2</v>
      </c>
      <c r="AD177" s="24">
        <f ca="1">'Products indicator value (h)'!G179-'Products indicator value (h)'!M179</f>
        <v>-0.44297198613382305</v>
      </c>
      <c r="AE177" s="24">
        <f ca="1">'Products indicator value (h)'!J179-'Products indicator value (h)'!M179</f>
        <v>-0.51056636636487163</v>
      </c>
      <c r="AF177" s="24">
        <f ca="1">-('Products indicator value (h)'!D179-'Products indicator value (h)'!G179)</f>
        <v>-8.912872308055797E-2</v>
      </c>
      <c r="AG177" s="24">
        <f ca="1">-('Products indicator value (h)'!D179-'Products indicator value (h)'!J179)</f>
        <v>-0.15672310331160655</v>
      </c>
      <c r="AH177" s="24">
        <f ca="1">-('Products indicator value (h)'!D179-'Products indicator value (h)'!M179)</f>
        <v>0.35384326305326508</v>
      </c>
      <c r="AI177" s="24">
        <f ca="1">-('Products indicator value (h)'!G179-'Products indicator value (h)'!J179)</f>
        <v>-6.7594380231048579E-2</v>
      </c>
      <c r="AJ177" s="24">
        <f ca="1">-('Products indicator value (h)'!G179-'Products indicator value (h)'!M179)</f>
        <v>0.44297198613382305</v>
      </c>
      <c r="AK177" s="24">
        <f ca="1">-('Products indicator value (h)'!J179-'Products indicator value (h)'!M179)</f>
        <v>0.51056636636487163</v>
      </c>
    </row>
    <row r="178" spans="1:37">
      <c r="A178" s="7">
        <v>176</v>
      </c>
      <c r="B178" s="24">
        <f ca="1">'Products indicator value (h)'!B180-'Products indicator value (h)'!E180</f>
        <v>2.5351055979303219</v>
      </c>
      <c r="C178" s="24">
        <f ca="1">'Products indicator value (h)'!B180-'Products indicator value (h)'!H180</f>
        <v>-2.0414531172414527</v>
      </c>
      <c r="D178" s="24">
        <f ca="1">'Products indicator value (h)'!B180-'Products indicator value (h)'!K180</f>
        <v>1.2524990219686956</v>
      </c>
      <c r="E178" s="24">
        <f ca="1">'Products indicator value (h)'!E180-'Products indicator value (h)'!H180</f>
        <v>-4.5765587151717746</v>
      </c>
      <c r="F178" s="24">
        <f ca="1">'Products indicator value (h)'!E180-'Products indicator value (h)'!K180</f>
        <v>-1.2826065759616263</v>
      </c>
      <c r="G178" s="24">
        <f ca="1">'Products indicator value (h)'!H180-'Products indicator value (h)'!K180</f>
        <v>3.2939521392101483</v>
      </c>
      <c r="H178" s="24">
        <f ca="1">-('Products indicator value (h)'!B180-'Products indicator value (h)'!E180)</f>
        <v>-2.5351055979303219</v>
      </c>
      <c r="I178" s="24">
        <f ca="1">-('Products indicator value (h)'!B180-'Products indicator value (h)'!H180)</f>
        <v>2.0414531172414527</v>
      </c>
      <c r="J178" s="24">
        <f ca="1">-('Products indicator value (h)'!B180-'Products indicator value (h)'!K180)</f>
        <v>-1.2524990219686956</v>
      </c>
      <c r="K178" s="24">
        <f ca="1">-('Products indicator value (h)'!E180-'Products indicator value (h)'!H180)</f>
        <v>4.5765587151717746</v>
      </c>
      <c r="L178" s="24">
        <f ca="1">-('Products indicator value (h)'!E180-'Products indicator value (h)'!K180)</f>
        <v>1.2826065759616263</v>
      </c>
      <c r="M178" s="24">
        <f ca="1">-('Products indicator value (h)'!H180-'Products indicator value (h)'!K180)</f>
        <v>-3.2939521392101483</v>
      </c>
      <c r="N178" s="24">
        <f ca="1">'Products indicator value (h)'!C180-'Products indicator value (h)'!F180</f>
        <v>5.97118279741224</v>
      </c>
      <c r="O178" s="24">
        <f ca="1">'Products indicator value (h)'!C180-'Products indicator value (h)'!I180</f>
        <v>-3.9092419073187443</v>
      </c>
      <c r="P178" s="24">
        <f ca="1">'Products indicator value (h)'!C180-'Products indicator value (h)'!L180</f>
        <v>15.507156766591429</v>
      </c>
      <c r="Q178" s="24">
        <f ca="1">'Products indicator value (h)'!F180-'Products indicator value (h)'!I180</f>
        <v>-9.8804247047309843</v>
      </c>
      <c r="R178" s="24">
        <f ca="1">'Products indicator value (h)'!F180-'Products indicator value (h)'!L180</f>
        <v>9.5359739691791887</v>
      </c>
      <c r="S178" s="24">
        <f ca="1">'Products indicator value (h)'!I180-'Products indicator value (h)'!L180</f>
        <v>19.416398673910173</v>
      </c>
      <c r="T178" s="24">
        <f ca="1">-('Products indicator value (h)'!C180-'Products indicator value (h)'!F180)</f>
        <v>-5.97118279741224</v>
      </c>
      <c r="U178" s="24">
        <f ca="1">-('Products indicator value (h)'!C180-'Products indicator value (h)'!I180)</f>
        <v>3.9092419073187443</v>
      </c>
      <c r="V178" s="24">
        <f ca="1">-('Products indicator value (h)'!C180-'Products indicator value (h)'!L180)</f>
        <v>-15.507156766591429</v>
      </c>
      <c r="W178" s="24">
        <f ca="1">-('Products indicator value (h)'!F180-'Products indicator value (h)'!I180)</f>
        <v>9.8804247047309843</v>
      </c>
      <c r="X178" s="24">
        <f ca="1">-('Products indicator value (h)'!F180-'Products indicator value (h)'!L180)</f>
        <v>-9.5359739691791887</v>
      </c>
      <c r="Y178" s="24">
        <f ca="1">-('Products indicator value (h)'!I180-'Products indicator value (h)'!L180)</f>
        <v>-19.416398673910173</v>
      </c>
      <c r="Z178" s="24">
        <f ca="1">'Products indicator value (h)'!D180-'Products indicator value (h)'!G180</f>
        <v>-0.20660912543410248</v>
      </c>
      <c r="AA178" s="24">
        <f ca="1">'Products indicator value (h)'!D180-'Products indicator value (h)'!J180</f>
        <v>-0.53431894691678328</v>
      </c>
      <c r="AB178" s="24">
        <f ca="1">'Products indicator value (h)'!D180-'Products indicator value (h)'!M180</f>
        <v>-0.50398673056491994</v>
      </c>
      <c r="AC178" s="24">
        <f ca="1">'Products indicator value (h)'!G180-'Products indicator value (h)'!J180</f>
        <v>-0.3277098214826808</v>
      </c>
      <c r="AD178" s="24">
        <f ca="1">'Products indicator value (h)'!G180-'Products indicator value (h)'!M180</f>
        <v>-0.29737760513081746</v>
      </c>
      <c r="AE178" s="24">
        <f ca="1">'Products indicator value (h)'!J180-'Products indicator value (h)'!M180</f>
        <v>3.0332216351863339E-2</v>
      </c>
      <c r="AF178" s="24">
        <f ca="1">-('Products indicator value (h)'!D180-'Products indicator value (h)'!G180)</f>
        <v>0.20660912543410248</v>
      </c>
      <c r="AG178" s="24">
        <f ca="1">-('Products indicator value (h)'!D180-'Products indicator value (h)'!J180)</f>
        <v>0.53431894691678328</v>
      </c>
      <c r="AH178" s="24">
        <f ca="1">-('Products indicator value (h)'!D180-'Products indicator value (h)'!M180)</f>
        <v>0.50398673056491994</v>
      </c>
      <c r="AI178" s="24">
        <f ca="1">-('Products indicator value (h)'!G180-'Products indicator value (h)'!J180)</f>
        <v>0.3277098214826808</v>
      </c>
      <c r="AJ178" s="24">
        <f ca="1">-('Products indicator value (h)'!G180-'Products indicator value (h)'!M180)</f>
        <v>0.29737760513081746</v>
      </c>
      <c r="AK178" s="24">
        <f ca="1">-('Products indicator value (h)'!J180-'Products indicator value (h)'!M180)</f>
        <v>-3.0332216351863339E-2</v>
      </c>
    </row>
    <row r="179" spans="1:37">
      <c r="A179" s="7">
        <v>177</v>
      </c>
      <c r="B179" s="24">
        <f ca="1">'Products indicator value (h)'!B181-'Products indicator value (h)'!E181</f>
        <v>4.6210226167060897</v>
      </c>
      <c r="C179" s="24">
        <f ca="1">'Products indicator value (h)'!B181-'Products indicator value (h)'!H181</f>
        <v>-0.94342043661530006</v>
      </c>
      <c r="D179" s="24">
        <f ca="1">'Products indicator value (h)'!B181-'Products indicator value (h)'!K181</f>
        <v>4.5418643066641886</v>
      </c>
      <c r="E179" s="24">
        <f ca="1">'Products indicator value (h)'!E181-'Products indicator value (h)'!H181</f>
        <v>-5.5644430533213898</v>
      </c>
      <c r="F179" s="24">
        <f ca="1">'Products indicator value (h)'!E181-'Products indicator value (h)'!K181</f>
        <v>-7.9158310041901103E-2</v>
      </c>
      <c r="G179" s="24">
        <f ca="1">'Products indicator value (h)'!H181-'Products indicator value (h)'!K181</f>
        <v>5.4852847432794887</v>
      </c>
      <c r="H179" s="24">
        <f ca="1">-('Products indicator value (h)'!B181-'Products indicator value (h)'!E181)</f>
        <v>-4.6210226167060897</v>
      </c>
      <c r="I179" s="24">
        <f ca="1">-('Products indicator value (h)'!B181-'Products indicator value (h)'!H181)</f>
        <v>0.94342043661530006</v>
      </c>
      <c r="J179" s="24">
        <f ca="1">-('Products indicator value (h)'!B181-'Products indicator value (h)'!K181)</f>
        <v>-4.5418643066641886</v>
      </c>
      <c r="K179" s="24">
        <f ca="1">-('Products indicator value (h)'!E181-'Products indicator value (h)'!H181)</f>
        <v>5.5644430533213898</v>
      </c>
      <c r="L179" s="24">
        <f ca="1">-('Products indicator value (h)'!E181-'Products indicator value (h)'!K181)</f>
        <v>7.9158310041901103E-2</v>
      </c>
      <c r="M179" s="24">
        <f ca="1">-('Products indicator value (h)'!H181-'Products indicator value (h)'!K181)</f>
        <v>-5.4852847432794887</v>
      </c>
      <c r="N179" s="24">
        <f ca="1">'Products indicator value (h)'!C181-'Products indicator value (h)'!F181</f>
        <v>12.638019013474931</v>
      </c>
      <c r="O179" s="24">
        <f ca="1">'Products indicator value (h)'!C181-'Products indicator value (h)'!I181</f>
        <v>-2.6500481613094991</v>
      </c>
      <c r="P179" s="24">
        <f ca="1">'Products indicator value (h)'!C181-'Products indicator value (h)'!L181</f>
        <v>8.4445113839677859</v>
      </c>
      <c r="Q179" s="24">
        <f ca="1">'Products indicator value (h)'!F181-'Products indicator value (h)'!I181</f>
        <v>-15.28806717478443</v>
      </c>
      <c r="R179" s="24">
        <f ca="1">'Products indicator value (h)'!F181-'Products indicator value (h)'!L181</f>
        <v>-4.1935076295071454</v>
      </c>
      <c r="S179" s="24">
        <f ca="1">'Products indicator value (h)'!I181-'Products indicator value (h)'!L181</f>
        <v>11.094559545277285</v>
      </c>
      <c r="T179" s="24">
        <f ca="1">-('Products indicator value (h)'!C181-'Products indicator value (h)'!F181)</f>
        <v>-12.638019013474931</v>
      </c>
      <c r="U179" s="24">
        <f ca="1">-('Products indicator value (h)'!C181-'Products indicator value (h)'!I181)</f>
        <v>2.6500481613094991</v>
      </c>
      <c r="V179" s="24">
        <f ca="1">-('Products indicator value (h)'!C181-'Products indicator value (h)'!L181)</f>
        <v>-8.4445113839677859</v>
      </c>
      <c r="W179" s="24">
        <f ca="1">-('Products indicator value (h)'!F181-'Products indicator value (h)'!I181)</f>
        <v>15.28806717478443</v>
      </c>
      <c r="X179" s="24">
        <f ca="1">-('Products indicator value (h)'!F181-'Products indicator value (h)'!L181)</f>
        <v>4.1935076295071454</v>
      </c>
      <c r="Y179" s="24">
        <f ca="1">-('Products indicator value (h)'!I181-'Products indicator value (h)'!L181)</f>
        <v>-11.094559545277285</v>
      </c>
      <c r="Z179" s="24">
        <f ca="1">'Products indicator value (h)'!D181-'Products indicator value (h)'!G181</f>
        <v>0.11957960705916659</v>
      </c>
      <c r="AA179" s="24">
        <f ca="1">'Products indicator value (h)'!D181-'Products indicator value (h)'!J181</f>
        <v>-8.3211601975855976E-2</v>
      </c>
      <c r="AB179" s="24">
        <f ca="1">'Products indicator value (h)'!D181-'Products indicator value (h)'!M181</f>
        <v>-0.13647848234412385</v>
      </c>
      <c r="AC179" s="24">
        <f ca="1">'Products indicator value (h)'!G181-'Products indicator value (h)'!J181</f>
        <v>-0.20279120903502257</v>
      </c>
      <c r="AD179" s="24">
        <f ca="1">'Products indicator value (h)'!G181-'Products indicator value (h)'!M181</f>
        <v>-0.25605808940329045</v>
      </c>
      <c r="AE179" s="24">
        <f ca="1">'Products indicator value (h)'!J181-'Products indicator value (h)'!M181</f>
        <v>-5.3266880368267877E-2</v>
      </c>
      <c r="AF179" s="24">
        <f ca="1">-('Products indicator value (h)'!D181-'Products indicator value (h)'!G181)</f>
        <v>-0.11957960705916659</v>
      </c>
      <c r="AG179" s="24">
        <f ca="1">-('Products indicator value (h)'!D181-'Products indicator value (h)'!J181)</f>
        <v>8.3211601975855976E-2</v>
      </c>
      <c r="AH179" s="24">
        <f ca="1">-('Products indicator value (h)'!D181-'Products indicator value (h)'!M181)</f>
        <v>0.13647848234412385</v>
      </c>
      <c r="AI179" s="24">
        <f ca="1">-('Products indicator value (h)'!G181-'Products indicator value (h)'!J181)</f>
        <v>0.20279120903502257</v>
      </c>
      <c r="AJ179" s="24">
        <f ca="1">-('Products indicator value (h)'!G181-'Products indicator value (h)'!M181)</f>
        <v>0.25605808940329045</v>
      </c>
      <c r="AK179" s="24">
        <f ca="1">-('Products indicator value (h)'!J181-'Products indicator value (h)'!M181)</f>
        <v>5.3266880368267877E-2</v>
      </c>
    </row>
    <row r="180" spans="1:37">
      <c r="A180" s="7">
        <v>178</v>
      </c>
      <c r="B180" s="24">
        <f ca="1">'Products indicator value (h)'!B182-'Products indicator value (h)'!E182</f>
        <v>3.879920338653112</v>
      </c>
      <c r="C180" s="24">
        <f ca="1">'Products indicator value (h)'!B182-'Products indicator value (h)'!H182</f>
        <v>-0.2796262862653407</v>
      </c>
      <c r="D180" s="24">
        <f ca="1">'Products indicator value (h)'!B182-'Products indicator value (h)'!K182</f>
        <v>3.7972267483858806</v>
      </c>
      <c r="E180" s="24">
        <f ca="1">'Products indicator value (h)'!E182-'Products indicator value (h)'!H182</f>
        <v>-4.1595466249184527</v>
      </c>
      <c r="F180" s="24">
        <f ca="1">'Products indicator value (h)'!E182-'Products indicator value (h)'!K182</f>
        <v>-8.2693590267231443E-2</v>
      </c>
      <c r="G180" s="24">
        <f ca="1">'Products indicator value (h)'!H182-'Products indicator value (h)'!K182</f>
        <v>4.0768530346512213</v>
      </c>
      <c r="H180" s="24">
        <f ca="1">-('Products indicator value (h)'!B182-'Products indicator value (h)'!E182)</f>
        <v>-3.879920338653112</v>
      </c>
      <c r="I180" s="24">
        <f ca="1">-('Products indicator value (h)'!B182-'Products indicator value (h)'!H182)</f>
        <v>0.2796262862653407</v>
      </c>
      <c r="J180" s="24">
        <f ca="1">-('Products indicator value (h)'!B182-'Products indicator value (h)'!K182)</f>
        <v>-3.7972267483858806</v>
      </c>
      <c r="K180" s="24">
        <f ca="1">-('Products indicator value (h)'!E182-'Products indicator value (h)'!H182)</f>
        <v>4.1595466249184527</v>
      </c>
      <c r="L180" s="24">
        <f ca="1">-('Products indicator value (h)'!E182-'Products indicator value (h)'!K182)</f>
        <v>8.2693590267231443E-2</v>
      </c>
      <c r="M180" s="24">
        <f ca="1">-('Products indicator value (h)'!H182-'Products indicator value (h)'!K182)</f>
        <v>-4.0768530346512213</v>
      </c>
      <c r="N180" s="24">
        <f ca="1">'Products indicator value (h)'!C182-'Products indicator value (h)'!F182</f>
        <v>25.508502097717979</v>
      </c>
      <c r="O180" s="24">
        <f ca="1">'Products indicator value (h)'!C182-'Products indicator value (h)'!I182</f>
        <v>14.762610735718937</v>
      </c>
      <c r="P180" s="24">
        <f ca="1">'Products indicator value (h)'!C182-'Products indicator value (h)'!L182</f>
        <v>22.930551769603412</v>
      </c>
      <c r="Q180" s="24">
        <f ca="1">'Products indicator value (h)'!F182-'Products indicator value (h)'!I182</f>
        <v>-10.745891361999043</v>
      </c>
      <c r="R180" s="24">
        <f ca="1">'Products indicator value (h)'!F182-'Products indicator value (h)'!L182</f>
        <v>-2.5779503281145679</v>
      </c>
      <c r="S180" s="24">
        <f ca="1">'Products indicator value (h)'!I182-'Products indicator value (h)'!L182</f>
        <v>8.1679410338844747</v>
      </c>
      <c r="T180" s="24">
        <f ca="1">-('Products indicator value (h)'!C182-'Products indicator value (h)'!F182)</f>
        <v>-25.508502097717979</v>
      </c>
      <c r="U180" s="24">
        <f ca="1">-('Products indicator value (h)'!C182-'Products indicator value (h)'!I182)</f>
        <v>-14.762610735718937</v>
      </c>
      <c r="V180" s="24">
        <f ca="1">-('Products indicator value (h)'!C182-'Products indicator value (h)'!L182)</f>
        <v>-22.930551769603412</v>
      </c>
      <c r="W180" s="24">
        <f ca="1">-('Products indicator value (h)'!F182-'Products indicator value (h)'!I182)</f>
        <v>10.745891361999043</v>
      </c>
      <c r="X180" s="24">
        <f ca="1">-('Products indicator value (h)'!F182-'Products indicator value (h)'!L182)</f>
        <v>2.5779503281145679</v>
      </c>
      <c r="Y180" s="24">
        <f ca="1">-('Products indicator value (h)'!I182-'Products indicator value (h)'!L182)</f>
        <v>-8.1679410338844747</v>
      </c>
      <c r="Z180" s="24">
        <f ca="1">'Products indicator value (h)'!D182-'Products indicator value (h)'!G182</f>
        <v>0.34716210804638292</v>
      </c>
      <c r="AA180" s="24">
        <f ca="1">'Products indicator value (h)'!D182-'Products indicator value (h)'!J182</f>
        <v>0.22700578791528536</v>
      </c>
      <c r="AB180" s="24">
        <f ca="1">'Products indicator value (h)'!D182-'Products indicator value (h)'!M182</f>
        <v>-1.8279717836569898E-2</v>
      </c>
      <c r="AC180" s="24">
        <f ca="1">'Products indicator value (h)'!G182-'Products indicator value (h)'!J182</f>
        <v>-0.12015632013109756</v>
      </c>
      <c r="AD180" s="24">
        <f ca="1">'Products indicator value (h)'!G182-'Products indicator value (h)'!M182</f>
        <v>-0.36544182588295282</v>
      </c>
      <c r="AE180" s="24">
        <f ca="1">'Products indicator value (h)'!J182-'Products indicator value (h)'!M182</f>
        <v>-0.24528550575185526</v>
      </c>
      <c r="AF180" s="24">
        <f ca="1">-('Products indicator value (h)'!D182-'Products indicator value (h)'!G182)</f>
        <v>-0.34716210804638292</v>
      </c>
      <c r="AG180" s="24">
        <f ca="1">-('Products indicator value (h)'!D182-'Products indicator value (h)'!J182)</f>
        <v>-0.22700578791528536</v>
      </c>
      <c r="AH180" s="24">
        <f ca="1">-('Products indicator value (h)'!D182-'Products indicator value (h)'!M182)</f>
        <v>1.8279717836569898E-2</v>
      </c>
      <c r="AI180" s="24">
        <f ca="1">-('Products indicator value (h)'!G182-'Products indicator value (h)'!J182)</f>
        <v>0.12015632013109756</v>
      </c>
      <c r="AJ180" s="24">
        <f ca="1">-('Products indicator value (h)'!G182-'Products indicator value (h)'!M182)</f>
        <v>0.36544182588295282</v>
      </c>
      <c r="AK180" s="24">
        <f ca="1">-('Products indicator value (h)'!J182-'Products indicator value (h)'!M182)</f>
        <v>0.24528550575185526</v>
      </c>
    </row>
    <row r="181" spans="1:37">
      <c r="A181" s="7">
        <v>179</v>
      </c>
      <c r="B181" s="24">
        <f ca="1">'Products indicator value (h)'!B183-'Products indicator value (h)'!E183</f>
        <v>4.2206124951522197</v>
      </c>
      <c r="C181" s="24">
        <f ca="1">'Products indicator value (h)'!B183-'Products indicator value (h)'!H183</f>
        <v>1.4191099783275591</v>
      </c>
      <c r="D181" s="24">
        <f ca="1">'Products indicator value (h)'!B183-'Products indicator value (h)'!K183</f>
        <v>4.9324037683609783</v>
      </c>
      <c r="E181" s="24">
        <f ca="1">'Products indicator value (h)'!E183-'Products indicator value (h)'!H183</f>
        <v>-2.8015025168246606</v>
      </c>
      <c r="F181" s="24">
        <f ca="1">'Products indicator value (h)'!E183-'Products indicator value (h)'!K183</f>
        <v>0.71179127320875857</v>
      </c>
      <c r="G181" s="24">
        <f ca="1">'Products indicator value (h)'!H183-'Products indicator value (h)'!K183</f>
        <v>3.5132937900334191</v>
      </c>
      <c r="H181" s="24">
        <f ca="1">-('Products indicator value (h)'!B183-'Products indicator value (h)'!E183)</f>
        <v>-4.2206124951522197</v>
      </c>
      <c r="I181" s="24">
        <f ca="1">-('Products indicator value (h)'!B183-'Products indicator value (h)'!H183)</f>
        <v>-1.4191099783275591</v>
      </c>
      <c r="J181" s="24">
        <f ca="1">-('Products indicator value (h)'!B183-'Products indicator value (h)'!K183)</f>
        <v>-4.9324037683609783</v>
      </c>
      <c r="K181" s="24">
        <f ca="1">-('Products indicator value (h)'!E183-'Products indicator value (h)'!H183)</f>
        <v>2.8015025168246606</v>
      </c>
      <c r="L181" s="24">
        <f ca="1">-('Products indicator value (h)'!E183-'Products indicator value (h)'!K183)</f>
        <v>-0.71179127320875857</v>
      </c>
      <c r="M181" s="24">
        <f ca="1">-('Products indicator value (h)'!H183-'Products indicator value (h)'!K183)</f>
        <v>-3.5132937900334191</v>
      </c>
      <c r="N181" s="24">
        <f ca="1">'Products indicator value (h)'!C183-'Products indicator value (h)'!F183</f>
        <v>29.352431059113663</v>
      </c>
      <c r="O181" s="24">
        <f ca="1">'Products indicator value (h)'!C183-'Products indicator value (h)'!I183</f>
        <v>4.8111770567169003</v>
      </c>
      <c r="P181" s="24">
        <f ca="1">'Products indicator value (h)'!C183-'Products indicator value (h)'!L183</f>
        <v>20.60309595418871</v>
      </c>
      <c r="Q181" s="24">
        <f ca="1">'Products indicator value (h)'!F183-'Products indicator value (h)'!I183</f>
        <v>-24.541254002396762</v>
      </c>
      <c r="R181" s="24">
        <f ca="1">'Products indicator value (h)'!F183-'Products indicator value (h)'!L183</f>
        <v>-8.7493351049249526</v>
      </c>
      <c r="S181" s="24">
        <f ca="1">'Products indicator value (h)'!I183-'Products indicator value (h)'!L183</f>
        <v>15.79191889747181</v>
      </c>
      <c r="T181" s="24">
        <f ca="1">-('Products indicator value (h)'!C183-'Products indicator value (h)'!F183)</f>
        <v>-29.352431059113663</v>
      </c>
      <c r="U181" s="24">
        <f ca="1">-('Products indicator value (h)'!C183-'Products indicator value (h)'!I183)</f>
        <v>-4.8111770567169003</v>
      </c>
      <c r="V181" s="24">
        <f ca="1">-('Products indicator value (h)'!C183-'Products indicator value (h)'!L183)</f>
        <v>-20.60309595418871</v>
      </c>
      <c r="W181" s="24">
        <f ca="1">-('Products indicator value (h)'!F183-'Products indicator value (h)'!I183)</f>
        <v>24.541254002396762</v>
      </c>
      <c r="X181" s="24">
        <f ca="1">-('Products indicator value (h)'!F183-'Products indicator value (h)'!L183)</f>
        <v>8.7493351049249526</v>
      </c>
      <c r="Y181" s="24">
        <f ca="1">-('Products indicator value (h)'!I183-'Products indicator value (h)'!L183)</f>
        <v>-15.79191889747181</v>
      </c>
      <c r="Z181" s="24">
        <f ca="1">'Products indicator value (h)'!D183-'Products indicator value (h)'!G183</f>
        <v>0.20772757350275994</v>
      </c>
      <c r="AA181" s="24">
        <f ca="1">'Products indicator value (h)'!D183-'Products indicator value (h)'!J183</f>
        <v>0.36512523779711903</v>
      </c>
      <c r="AB181" s="24">
        <f ca="1">'Products indicator value (h)'!D183-'Products indicator value (h)'!M183</f>
        <v>0.38327957495770626</v>
      </c>
      <c r="AC181" s="24">
        <f ca="1">'Products indicator value (h)'!G183-'Products indicator value (h)'!J183</f>
        <v>0.15739766429435909</v>
      </c>
      <c r="AD181" s="24">
        <f ca="1">'Products indicator value (h)'!G183-'Products indicator value (h)'!M183</f>
        <v>0.17555200145494632</v>
      </c>
      <c r="AE181" s="24">
        <f ca="1">'Products indicator value (h)'!J183-'Products indicator value (h)'!M183</f>
        <v>1.8154337160587231E-2</v>
      </c>
      <c r="AF181" s="24">
        <f ca="1">-('Products indicator value (h)'!D183-'Products indicator value (h)'!G183)</f>
        <v>-0.20772757350275994</v>
      </c>
      <c r="AG181" s="24">
        <f ca="1">-('Products indicator value (h)'!D183-'Products indicator value (h)'!J183)</f>
        <v>-0.36512523779711903</v>
      </c>
      <c r="AH181" s="24">
        <f ca="1">-('Products indicator value (h)'!D183-'Products indicator value (h)'!M183)</f>
        <v>-0.38327957495770626</v>
      </c>
      <c r="AI181" s="24">
        <f ca="1">-('Products indicator value (h)'!G183-'Products indicator value (h)'!J183)</f>
        <v>-0.15739766429435909</v>
      </c>
      <c r="AJ181" s="24">
        <f ca="1">-('Products indicator value (h)'!G183-'Products indicator value (h)'!M183)</f>
        <v>-0.17555200145494632</v>
      </c>
      <c r="AK181" s="24">
        <f ca="1">-('Products indicator value (h)'!J183-'Products indicator value (h)'!M183)</f>
        <v>-1.8154337160587231E-2</v>
      </c>
    </row>
    <row r="182" spans="1:37">
      <c r="A182" s="7">
        <v>180</v>
      </c>
      <c r="B182" s="24">
        <f ca="1">'Products indicator value (h)'!B184-'Products indicator value (h)'!E184</f>
        <v>3.4679060250286016</v>
      </c>
      <c r="C182" s="24">
        <f ca="1">'Products indicator value (h)'!B184-'Products indicator value (h)'!H184</f>
        <v>-1.0605991952126326</v>
      </c>
      <c r="D182" s="24">
        <f ca="1">'Products indicator value (h)'!B184-'Products indicator value (h)'!K184</f>
        <v>1.7760416216578401</v>
      </c>
      <c r="E182" s="24">
        <f ca="1">'Products indicator value (h)'!E184-'Products indicator value (h)'!H184</f>
        <v>-4.5285052202412341</v>
      </c>
      <c r="F182" s="24">
        <f ca="1">'Products indicator value (h)'!E184-'Products indicator value (h)'!K184</f>
        <v>-1.6918644033707615</v>
      </c>
      <c r="G182" s="24">
        <f ca="1">'Products indicator value (h)'!H184-'Products indicator value (h)'!K184</f>
        <v>2.8366408168704726</v>
      </c>
      <c r="H182" s="24">
        <f ca="1">-('Products indicator value (h)'!B184-'Products indicator value (h)'!E184)</f>
        <v>-3.4679060250286016</v>
      </c>
      <c r="I182" s="24">
        <f ca="1">-('Products indicator value (h)'!B184-'Products indicator value (h)'!H184)</f>
        <v>1.0605991952126326</v>
      </c>
      <c r="J182" s="24">
        <f ca="1">-('Products indicator value (h)'!B184-'Products indicator value (h)'!K184)</f>
        <v>-1.7760416216578401</v>
      </c>
      <c r="K182" s="24">
        <f ca="1">-('Products indicator value (h)'!E184-'Products indicator value (h)'!H184)</f>
        <v>4.5285052202412341</v>
      </c>
      <c r="L182" s="24">
        <f ca="1">-('Products indicator value (h)'!E184-'Products indicator value (h)'!K184)</f>
        <v>1.6918644033707615</v>
      </c>
      <c r="M182" s="24">
        <f ca="1">-('Products indicator value (h)'!H184-'Products indicator value (h)'!K184)</f>
        <v>-2.8366408168704726</v>
      </c>
      <c r="N182" s="24">
        <f ca="1">'Products indicator value (h)'!C184-'Products indicator value (h)'!F184</f>
        <v>5.7729930383323662</v>
      </c>
      <c r="O182" s="24">
        <f ca="1">'Products indicator value (h)'!C184-'Products indicator value (h)'!I184</f>
        <v>4.2103550867090576</v>
      </c>
      <c r="P182" s="24">
        <f ca="1">'Products indicator value (h)'!C184-'Products indicator value (h)'!L184</f>
        <v>7.2479965568729128</v>
      </c>
      <c r="Q182" s="24">
        <f ca="1">'Products indicator value (h)'!F184-'Products indicator value (h)'!I184</f>
        <v>-1.5626379516233087</v>
      </c>
      <c r="R182" s="24">
        <f ca="1">'Products indicator value (h)'!F184-'Products indicator value (h)'!L184</f>
        <v>1.4750035185405466</v>
      </c>
      <c r="S182" s="24">
        <f ca="1">'Products indicator value (h)'!I184-'Products indicator value (h)'!L184</f>
        <v>3.0376414701638552</v>
      </c>
      <c r="T182" s="24">
        <f ca="1">-('Products indicator value (h)'!C184-'Products indicator value (h)'!F184)</f>
        <v>-5.7729930383323662</v>
      </c>
      <c r="U182" s="24">
        <f ca="1">-('Products indicator value (h)'!C184-'Products indicator value (h)'!I184)</f>
        <v>-4.2103550867090576</v>
      </c>
      <c r="V182" s="24">
        <f ca="1">-('Products indicator value (h)'!C184-'Products indicator value (h)'!L184)</f>
        <v>-7.2479965568729128</v>
      </c>
      <c r="W182" s="24">
        <f ca="1">-('Products indicator value (h)'!F184-'Products indicator value (h)'!I184)</f>
        <v>1.5626379516233087</v>
      </c>
      <c r="X182" s="24">
        <f ca="1">-('Products indicator value (h)'!F184-'Products indicator value (h)'!L184)</f>
        <v>-1.4750035185405466</v>
      </c>
      <c r="Y182" s="24">
        <f ca="1">-('Products indicator value (h)'!I184-'Products indicator value (h)'!L184)</f>
        <v>-3.0376414701638552</v>
      </c>
      <c r="Z182" s="24">
        <f ca="1">'Products indicator value (h)'!D184-'Products indicator value (h)'!G184</f>
        <v>-0.25808703763842322</v>
      </c>
      <c r="AA182" s="24">
        <f ca="1">'Products indicator value (h)'!D184-'Products indicator value (h)'!J184</f>
        <v>-4.8733220085300122E-2</v>
      </c>
      <c r="AB182" s="24">
        <f ca="1">'Products indicator value (h)'!D184-'Products indicator value (h)'!M184</f>
        <v>-0.42052921094569573</v>
      </c>
      <c r="AC182" s="24">
        <f ca="1">'Products indicator value (h)'!G184-'Products indicator value (h)'!J184</f>
        <v>0.2093538175531231</v>
      </c>
      <c r="AD182" s="24">
        <f ca="1">'Products indicator value (h)'!G184-'Products indicator value (h)'!M184</f>
        <v>-0.16244217330727251</v>
      </c>
      <c r="AE182" s="24">
        <f ca="1">'Products indicator value (h)'!J184-'Products indicator value (h)'!M184</f>
        <v>-0.37179599086039561</v>
      </c>
      <c r="AF182" s="24">
        <f ca="1">-('Products indicator value (h)'!D184-'Products indicator value (h)'!G184)</f>
        <v>0.25808703763842322</v>
      </c>
      <c r="AG182" s="24">
        <f ca="1">-('Products indicator value (h)'!D184-'Products indicator value (h)'!J184)</f>
        <v>4.8733220085300122E-2</v>
      </c>
      <c r="AH182" s="24">
        <f ca="1">-('Products indicator value (h)'!D184-'Products indicator value (h)'!M184)</f>
        <v>0.42052921094569573</v>
      </c>
      <c r="AI182" s="24">
        <f ca="1">-('Products indicator value (h)'!G184-'Products indicator value (h)'!J184)</f>
        <v>-0.2093538175531231</v>
      </c>
      <c r="AJ182" s="24">
        <f ca="1">-('Products indicator value (h)'!G184-'Products indicator value (h)'!M184)</f>
        <v>0.16244217330727251</v>
      </c>
      <c r="AK182" s="24">
        <f ca="1">-('Products indicator value (h)'!J184-'Products indicator value (h)'!M184)</f>
        <v>0.37179599086039561</v>
      </c>
    </row>
    <row r="183" spans="1:37">
      <c r="A183" s="7">
        <v>181</v>
      </c>
      <c r="B183" s="24">
        <f ca="1">'Products indicator value (h)'!B185-'Products indicator value (h)'!E185</f>
        <v>1.5538459004443856</v>
      </c>
      <c r="C183" s="24">
        <f ca="1">'Products indicator value (h)'!B185-'Products indicator value (h)'!H185</f>
        <v>0.45864795619898047</v>
      </c>
      <c r="D183" s="24">
        <f ca="1">'Products indicator value (h)'!B185-'Products indicator value (h)'!K185</f>
        <v>2.8690446534863323</v>
      </c>
      <c r="E183" s="24">
        <f ca="1">'Products indicator value (h)'!E185-'Products indicator value (h)'!H185</f>
        <v>-1.0951979442454052</v>
      </c>
      <c r="F183" s="24">
        <f ca="1">'Products indicator value (h)'!E185-'Products indicator value (h)'!K185</f>
        <v>1.3151987530419467</v>
      </c>
      <c r="G183" s="24">
        <f ca="1">'Products indicator value (h)'!H185-'Products indicator value (h)'!K185</f>
        <v>2.4103966972873518</v>
      </c>
      <c r="H183" s="24">
        <f ca="1">-('Products indicator value (h)'!B185-'Products indicator value (h)'!E185)</f>
        <v>-1.5538459004443856</v>
      </c>
      <c r="I183" s="24">
        <f ca="1">-('Products indicator value (h)'!B185-'Products indicator value (h)'!H185)</f>
        <v>-0.45864795619898047</v>
      </c>
      <c r="J183" s="24">
        <f ca="1">-('Products indicator value (h)'!B185-'Products indicator value (h)'!K185)</f>
        <v>-2.8690446534863323</v>
      </c>
      <c r="K183" s="24">
        <f ca="1">-('Products indicator value (h)'!E185-'Products indicator value (h)'!H185)</f>
        <v>1.0951979442454052</v>
      </c>
      <c r="L183" s="24">
        <f ca="1">-('Products indicator value (h)'!E185-'Products indicator value (h)'!K185)</f>
        <v>-1.3151987530419467</v>
      </c>
      <c r="M183" s="24">
        <f ca="1">-('Products indicator value (h)'!H185-'Products indicator value (h)'!K185)</f>
        <v>-2.4103966972873518</v>
      </c>
      <c r="N183" s="24">
        <f ca="1">'Products indicator value (h)'!C185-'Products indicator value (h)'!F185</f>
        <v>12.307468343418115</v>
      </c>
      <c r="O183" s="24">
        <f ca="1">'Products indicator value (h)'!C185-'Products indicator value (h)'!I185</f>
        <v>-5.9924474460816768</v>
      </c>
      <c r="P183" s="24">
        <f ca="1">'Products indicator value (h)'!C185-'Products indicator value (h)'!L185</f>
        <v>-5.9851654187041632</v>
      </c>
      <c r="Q183" s="24">
        <f ca="1">'Products indicator value (h)'!F185-'Products indicator value (h)'!I185</f>
        <v>-18.299915789499792</v>
      </c>
      <c r="R183" s="24">
        <f ca="1">'Products indicator value (h)'!F185-'Products indicator value (h)'!L185</f>
        <v>-18.292633762122279</v>
      </c>
      <c r="S183" s="24">
        <f ca="1">'Products indicator value (h)'!I185-'Products indicator value (h)'!L185</f>
        <v>7.2820273775136002E-3</v>
      </c>
      <c r="T183" s="24">
        <f ca="1">-('Products indicator value (h)'!C185-'Products indicator value (h)'!F185)</f>
        <v>-12.307468343418115</v>
      </c>
      <c r="U183" s="24">
        <f ca="1">-('Products indicator value (h)'!C185-'Products indicator value (h)'!I185)</f>
        <v>5.9924474460816768</v>
      </c>
      <c r="V183" s="24">
        <f ca="1">-('Products indicator value (h)'!C185-'Products indicator value (h)'!L185)</f>
        <v>5.9851654187041632</v>
      </c>
      <c r="W183" s="24">
        <f ca="1">-('Products indicator value (h)'!F185-'Products indicator value (h)'!I185)</f>
        <v>18.299915789499792</v>
      </c>
      <c r="X183" s="24">
        <f ca="1">-('Products indicator value (h)'!F185-'Products indicator value (h)'!L185)</f>
        <v>18.292633762122279</v>
      </c>
      <c r="Y183" s="24">
        <f ca="1">-('Products indicator value (h)'!I185-'Products indicator value (h)'!L185)</f>
        <v>-7.2820273775136002E-3</v>
      </c>
      <c r="Z183" s="24">
        <f ca="1">'Products indicator value (h)'!D185-'Products indicator value (h)'!G185</f>
        <v>-0.43025841360984196</v>
      </c>
      <c r="AA183" s="24">
        <f ca="1">'Products indicator value (h)'!D185-'Products indicator value (h)'!J185</f>
        <v>-8.6824103531295549E-3</v>
      </c>
      <c r="AB183" s="24">
        <f ca="1">'Products indicator value (h)'!D185-'Products indicator value (h)'!M185</f>
        <v>-3.6229701069179443E-2</v>
      </c>
      <c r="AC183" s="24">
        <f ca="1">'Products indicator value (h)'!G185-'Products indicator value (h)'!J185</f>
        <v>0.42157600325671241</v>
      </c>
      <c r="AD183" s="24">
        <f ca="1">'Products indicator value (h)'!G185-'Products indicator value (h)'!M185</f>
        <v>0.39402871254066252</v>
      </c>
      <c r="AE183" s="24">
        <f ca="1">'Products indicator value (h)'!J185-'Products indicator value (h)'!M185</f>
        <v>-2.7547290716049888E-2</v>
      </c>
      <c r="AF183" s="24">
        <f ca="1">-('Products indicator value (h)'!D185-'Products indicator value (h)'!G185)</f>
        <v>0.43025841360984196</v>
      </c>
      <c r="AG183" s="24">
        <f ca="1">-('Products indicator value (h)'!D185-'Products indicator value (h)'!J185)</f>
        <v>8.6824103531295549E-3</v>
      </c>
      <c r="AH183" s="24">
        <f ca="1">-('Products indicator value (h)'!D185-'Products indicator value (h)'!M185)</f>
        <v>3.6229701069179443E-2</v>
      </c>
      <c r="AI183" s="24">
        <f ca="1">-('Products indicator value (h)'!G185-'Products indicator value (h)'!J185)</f>
        <v>-0.42157600325671241</v>
      </c>
      <c r="AJ183" s="24">
        <f ca="1">-('Products indicator value (h)'!G185-'Products indicator value (h)'!M185)</f>
        <v>-0.39402871254066252</v>
      </c>
      <c r="AK183" s="24">
        <f ca="1">-('Products indicator value (h)'!J185-'Products indicator value (h)'!M185)</f>
        <v>2.7547290716049888E-2</v>
      </c>
    </row>
    <row r="184" spans="1:37">
      <c r="A184" s="7">
        <v>182</v>
      </c>
      <c r="B184" s="24">
        <f ca="1">'Products indicator value (h)'!B186-'Products indicator value (h)'!E186</f>
        <v>3.3406720182827794</v>
      </c>
      <c r="C184" s="24">
        <f ca="1">'Products indicator value (h)'!B186-'Products indicator value (h)'!H186</f>
        <v>0.10553746363832683</v>
      </c>
      <c r="D184" s="24">
        <f ca="1">'Products indicator value (h)'!B186-'Products indicator value (h)'!K186</f>
        <v>3.4627524495987432</v>
      </c>
      <c r="E184" s="24">
        <f ca="1">'Products indicator value (h)'!E186-'Products indicator value (h)'!H186</f>
        <v>-3.2351345546444525</v>
      </c>
      <c r="F184" s="24">
        <f ca="1">'Products indicator value (h)'!E186-'Products indicator value (h)'!K186</f>
        <v>0.1220804313159638</v>
      </c>
      <c r="G184" s="24">
        <f ca="1">'Products indicator value (h)'!H186-'Products indicator value (h)'!K186</f>
        <v>3.3572149859604163</v>
      </c>
      <c r="H184" s="24">
        <f ca="1">-('Products indicator value (h)'!B186-'Products indicator value (h)'!E186)</f>
        <v>-3.3406720182827794</v>
      </c>
      <c r="I184" s="24">
        <f ca="1">-('Products indicator value (h)'!B186-'Products indicator value (h)'!H186)</f>
        <v>-0.10553746363832683</v>
      </c>
      <c r="J184" s="24">
        <f ca="1">-('Products indicator value (h)'!B186-'Products indicator value (h)'!K186)</f>
        <v>-3.4627524495987432</v>
      </c>
      <c r="K184" s="24">
        <f ca="1">-('Products indicator value (h)'!E186-'Products indicator value (h)'!H186)</f>
        <v>3.2351345546444525</v>
      </c>
      <c r="L184" s="24">
        <f ca="1">-('Products indicator value (h)'!E186-'Products indicator value (h)'!K186)</f>
        <v>-0.1220804313159638</v>
      </c>
      <c r="M184" s="24">
        <f ca="1">-('Products indicator value (h)'!H186-'Products indicator value (h)'!K186)</f>
        <v>-3.3572149859604163</v>
      </c>
      <c r="N184" s="24">
        <f ca="1">'Products indicator value (h)'!C186-'Products indicator value (h)'!F186</f>
        <v>16.791506183192098</v>
      </c>
      <c r="O184" s="24">
        <f ca="1">'Products indicator value (h)'!C186-'Products indicator value (h)'!I186</f>
        <v>-7.332469744051977</v>
      </c>
      <c r="P184" s="24">
        <f ca="1">'Products indicator value (h)'!C186-'Products indicator value (h)'!L186</f>
        <v>7.3710367859468775</v>
      </c>
      <c r="Q184" s="24">
        <f ca="1">'Products indicator value (h)'!F186-'Products indicator value (h)'!I186</f>
        <v>-24.123975927244075</v>
      </c>
      <c r="R184" s="24">
        <f ca="1">'Products indicator value (h)'!F186-'Products indicator value (h)'!L186</f>
        <v>-9.4204693972452205</v>
      </c>
      <c r="S184" s="24">
        <f ca="1">'Products indicator value (h)'!I186-'Products indicator value (h)'!L186</f>
        <v>14.703506529998855</v>
      </c>
      <c r="T184" s="24">
        <f ca="1">-('Products indicator value (h)'!C186-'Products indicator value (h)'!F186)</f>
        <v>-16.791506183192098</v>
      </c>
      <c r="U184" s="24">
        <f ca="1">-('Products indicator value (h)'!C186-'Products indicator value (h)'!I186)</f>
        <v>7.332469744051977</v>
      </c>
      <c r="V184" s="24">
        <f ca="1">-('Products indicator value (h)'!C186-'Products indicator value (h)'!L186)</f>
        <v>-7.3710367859468775</v>
      </c>
      <c r="W184" s="24">
        <f ca="1">-('Products indicator value (h)'!F186-'Products indicator value (h)'!I186)</f>
        <v>24.123975927244075</v>
      </c>
      <c r="X184" s="24">
        <f ca="1">-('Products indicator value (h)'!F186-'Products indicator value (h)'!L186)</f>
        <v>9.4204693972452205</v>
      </c>
      <c r="Y184" s="24">
        <f ca="1">-('Products indicator value (h)'!I186-'Products indicator value (h)'!L186)</f>
        <v>-14.703506529998855</v>
      </c>
      <c r="Z184" s="24">
        <f ca="1">'Products indicator value (h)'!D186-'Products indicator value (h)'!G186</f>
        <v>0.27013324695119478</v>
      </c>
      <c r="AA184" s="24">
        <f ca="1">'Products indicator value (h)'!D186-'Products indicator value (h)'!J186</f>
        <v>8.9948170827957918E-2</v>
      </c>
      <c r="AB184" s="24">
        <f ca="1">'Products indicator value (h)'!D186-'Products indicator value (h)'!M186</f>
        <v>-8.1778012701709812E-3</v>
      </c>
      <c r="AC184" s="24">
        <f ca="1">'Products indicator value (h)'!G186-'Products indicator value (h)'!J186</f>
        <v>-0.18018507612323686</v>
      </c>
      <c r="AD184" s="24">
        <f ca="1">'Products indicator value (h)'!G186-'Products indicator value (h)'!M186</f>
        <v>-0.27831104822136576</v>
      </c>
      <c r="AE184" s="24">
        <f ca="1">'Products indicator value (h)'!J186-'Products indicator value (h)'!M186</f>
        <v>-9.81259720981289E-2</v>
      </c>
      <c r="AF184" s="24">
        <f ca="1">-('Products indicator value (h)'!D186-'Products indicator value (h)'!G186)</f>
        <v>-0.27013324695119478</v>
      </c>
      <c r="AG184" s="24">
        <f ca="1">-('Products indicator value (h)'!D186-'Products indicator value (h)'!J186)</f>
        <v>-8.9948170827957918E-2</v>
      </c>
      <c r="AH184" s="24">
        <f ca="1">-('Products indicator value (h)'!D186-'Products indicator value (h)'!M186)</f>
        <v>8.1778012701709812E-3</v>
      </c>
      <c r="AI184" s="24">
        <f ca="1">-('Products indicator value (h)'!G186-'Products indicator value (h)'!J186)</f>
        <v>0.18018507612323686</v>
      </c>
      <c r="AJ184" s="24">
        <f ca="1">-('Products indicator value (h)'!G186-'Products indicator value (h)'!M186)</f>
        <v>0.27831104822136576</v>
      </c>
      <c r="AK184" s="24">
        <f ca="1">-('Products indicator value (h)'!J186-'Products indicator value (h)'!M186)</f>
        <v>9.81259720981289E-2</v>
      </c>
    </row>
    <row r="185" spans="1:37">
      <c r="A185" s="7">
        <v>183</v>
      </c>
      <c r="B185" s="24">
        <f ca="1">'Products indicator value (h)'!B187-'Products indicator value (h)'!E187</f>
        <v>6.0610963080133597</v>
      </c>
      <c r="C185" s="24">
        <f ca="1">'Products indicator value (h)'!B187-'Products indicator value (h)'!H187</f>
        <v>2.1727073502047762</v>
      </c>
      <c r="D185" s="24">
        <f ca="1">'Products indicator value (h)'!B187-'Products indicator value (h)'!K187</f>
        <v>6.6791672701786657</v>
      </c>
      <c r="E185" s="24">
        <f ca="1">'Products indicator value (h)'!E187-'Products indicator value (h)'!H187</f>
        <v>-3.8883889578085835</v>
      </c>
      <c r="F185" s="24">
        <f ca="1">'Products indicator value (h)'!E187-'Products indicator value (h)'!K187</f>
        <v>0.61807096216530599</v>
      </c>
      <c r="G185" s="24">
        <f ca="1">'Products indicator value (h)'!H187-'Products indicator value (h)'!K187</f>
        <v>4.5064599199738895</v>
      </c>
      <c r="H185" s="24">
        <f ca="1">-('Products indicator value (h)'!B187-'Products indicator value (h)'!E187)</f>
        <v>-6.0610963080133597</v>
      </c>
      <c r="I185" s="24">
        <f ca="1">-('Products indicator value (h)'!B187-'Products indicator value (h)'!H187)</f>
        <v>-2.1727073502047762</v>
      </c>
      <c r="J185" s="24">
        <f ca="1">-('Products indicator value (h)'!B187-'Products indicator value (h)'!K187)</f>
        <v>-6.6791672701786657</v>
      </c>
      <c r="K185" s="24">
        <f ca="1">-('Products indicator value (h)'!E187-'Products indicator value (h)'!H187)</f>
        <v>3.8883889578085835</v>
      </c>
      <c r="L185" s="24">
        <f ca="1">-('Products indicator value (h)'!E187-'Products indicator value (h)'!K187)</f>
        <v>-0.61807096216530599</v>
      </c>
      <c r="M185" s="24">
        <f ca="1">-('Products indicator value (h)'!H187-'Products indicator value (h)'!K187)</f>
        <v>-4.5064599199738895</v>
      </c>
      <c r="N185" s="24">
        <f ca="1">'Products indicator value (h)'!C187-'Products indicator value (h)'!F187</f>
        <v>12.060697701474041</v>
      </c>
      <c r="O185" s="24">
        <f ca="1">'Products indicator value (h)'!C187-'Products indicator value (h)'!I187</f>
        <v>-13.380080081528249</v>
      </c>
      <c r="P185" s="24">
        <f ca="1">'Products indicator value (h)'!C187-'Products indicator value (h)'!L187</f>
        <v>5.5519266394087623</v>
      </c>
      <c r="Q185" s="24">
        <f ca="1">'Products indicator value (h)'!F187-'Products indicator value (h)'!I187</f>
        <v>-25.440777783002289</v>
      </c>
      <c r="R185" s="24">
        <f ca="1">'Products indicator value (h)'!F187-'Products indicator value (h)'!L187</f>
        <v>-6.5087710620652786</v>
      </c>
      <c r="S185" s="24">
        <f ca="1">'Products indicator value (h)'!I187-'Products indicator value (h)'!L187</f>
        <v>18.932006720937011</v>
      </c>
      <c r="T185" s="24">
        <f ca="1">-('Products indicator value (h)'!C187-'Products indicator value (h)'!F187)</f>
        <v>-12.060697701474041</v>
      </c>
      <c r="U185" s="24">
        <f ca="1">-('Products indicator value (h)'!C187-'Products indicator value (h)'!I187)</f>
        <v>13.380080081528249</v>
      </c>
      <c r="V185" s="24">
        <f ca="1">-('Products indicator value (h)'!C187-'Products indicator value (h)'!L187)</f>
        <v>-5.5519266394087623</v>
      </c>
      <c r="W185" s="24">
        <f ca="1">-('Products indicator value (h)'!F187-'Products indicator value (h)'!I187)</f>
        <v>25.440777783002289</v>
      </c>
      <c r="X185" s="24">
        <f ca="1">-('Products indicator value (h)'!F187-'Products indicator value (h)'!L187)</f>
        <v>6.5087710620652786</v>
      </c>
      <c r="Y185" s="24">
        <f ca="1">-('Products indicator value (h)'!I187-'Products indicator value (h)'!L187)</f>
        <v>-18.932006720937011</v>
      </c>
      <c r="Z185" s="24">
        <f ca="1">'Products indicator value (h)'!D187-'Products indicator value (h)'!G187</f>
        <v>-5.273113458287515E-2</v>
      </c>
      <c r="AA185" s="24">
        <f ca="1">'Products indicator value (h)'!D187-'Products indicator value (h)'!J187</f>
        <v>-0.73744613208734355</v>
      </c>
      <c r="AB185" s="24">
        <f ca="1">'Products indicator value (h)'!D187-'Products indicator value (h)'!M187</f>
        <v>-0.39070722633554267</v>
      </c>
      <c r="AC185" s="24">
        <f ca="1">'Products indicator value (h)'!G187-'Products indicator value (h)'!J187</f>
        <v>-0.6847149975044684</v>
      </c>
      <c r="AD185" s="24">
        <f ca="1">'Products indicator value (h)'!G187-'Products indicator value (h)'!M187</f>
        <v>-0.33797609175266752</v>
      </c>
      <c r="AE185" s="24">
        <f ca="1">'Products indicator value (h)'!J187-'Products indicator value (h)'!M187</f>
        <v>0.34673890575180089</v>
      </c>
      <c r="AF185" s="24">
        <f ca="1">-('Products indicator value (h)'!D187-'Products indicator value (h)'!G187)</f>
        <v>5.273113458287515E-2</v>
      </c>
      <c r="AG185" s="24">
        <f ca="1">-('Products indicator value (h)'!D187-'Products indicator value (h)'!J187)</f>
        <v>0.73744613208734355</v>
      </c>
      <c r="AH185" s="24">
        <f ca="1">-('Products indicator value (h)'!D187-'Products indicator value (h)'!M187)</f>
        <v>0.39070722633554267</v>
      </c>
      <c r="AI185" s="24">
        <f ca="1">-('Products indicator value (h)'!G187-'Products indicator value (h)'!J187)</f>
        <v>0.6847149975044684</v>
      </c>
      <c r="AJ185" s="24">
        <f ca="1">-('Products indicator value (h)'!G187-'Products indicator value (h)'!M187)</f>
        <v>0.33797609175266752</v>
      </c>
      <c r="AK185" s="24">
        <f ca="1">-('Products indicator value (h)'!J187-'Products indicator value (h)'!M187)</f>
        <v>-0.34673890575180089</v>
      </c>
    </row>
    <row r="186" spans="1:37">
      <c r="A186" s="7">
        <v>184</v>
      </c>
      <c r="B186" s="24">
        <f ca="1">'Products indicator value (h)'!B188-'Products indicator value (h)'!E188</f>
        <v>3.2082107541558607</v>
      </c>
      <c r="C186" s="24">
        <f ca="1">'Products indicator value (h)'!B188-'Products indicator value (h)'!H188</f>
        <v>0.16117378971491103</v>
      </c>
      <c r="D186" s="24">
        <f ca="1">'Products indicator value (h)'!B188-'Products indicator value (h)'!K188</f>
        <v>3.4429825090701573</v>
      </c>
      <c r="E186" s="24">
        <f ca="1">'Products indicator value (h)'!E188-'Products indicator value (h)'!H188</f>
        <v>-3.0470369644409496</v>
      </c>
      <c r="F186" s="24">
        <f ca="1">'Products indicator value (h)'!E188-'Products indicator value (h)'!K188</f>
        <v>0.23477175491429669</v>
      </c>
      <c r="G186" s="24">
        <f ca="1">'Products indicator value (h)'!H188-'Products indicator value (h)'!K188</f>
        <v>3.2818087193552463</v>
      </c>
      <c r="H186" s="24">
        <f ca="1">-('Products indicator value (h)'!B188-'Products indicator value (h)'!E188)</f>
        <v>-3.2082107541558607</v>
      </c>
      <c r="I186" s="24">
        <f ca="1">-('Products indicator value (h)'!B188-'Products indicator value (h)'!H188)</f>
        <v>-0.16117378971491103</v>
      </c>
      <c r="J186" s="24">
        <f ca="1">-('Products indicator value (h)'!B188-'Products indicator value (h)'!K188)</f>
        <v>-3.4429825090701573</v>
      </c>
      <c r="K186" s="24">
        <f ca="1">-('Products indicator value (h)'!E188-'Products indicator value (h)'!H188)</f>
        <v>3.0470369644409496</v>
      </c>
      <c r="L186" s="24">
        <f ca="1">-('Products indicator value (h)'!E188-'Products indicator value (h)'!K188)</f>
        <v>-0.23477175491429669</v>
      </c>
      <c r="M186" s="24">
        <f ca="1">-('Products indicator value (h)'!H188-'Products indicator value (h)'!K188)</f>
        <v>-3.2818087193552463</v>
      </c>
      <c r="N186" s="24">
        <f ca="1">'Products indicator value (h)'!C188-'Products indicator value (h)'!F188</f>
        <v>18.22219711698888</v>
      </c>
      <c r="O186" s="24">
        <f ca="1">'Products indicator value (h)'!C188-'Products indicator value (h)'!I188</f>
        <v>-2.7571749212326182</v>
      </c>
      <c r="P186" s="24">
        <f ca="1">'Products indicator value (h)'!C188-'Products indicator value (h)'!L188</f>
        <v>30.374626954254957</v>
      </c>
      <c r="Q186" s="24">
        <f ca="1">'Products indicator value (h)'!F188-'Products indicator value (h)'!I188</f>
        <v>-20.979372038221499</v>
      </c>
      <c r="R186" s="24">
        <f ca="1">'Products indicator value (h)'!F188-'Products indicator value (h)'!L188</f>
        <v>12.152429837266077</v>
      </c>
      <c r="S186" s="24">
        <f ca="1">'Products indicator value (h)'!I188-'Products indicator value (h)'!L188</f>
        <v>33.131801875487575</v>
      </c>
      <c r="T186" s="24">
        <f ca="1">-('Products indicator value (h)'!C188-'Products indicator value (h)'!F188)</f>
        <v>-18.22219711698888</v>
      </c>
      <c r="U186" s="24">
        <f ca="1">-('Products indicator value (h)'!C188-'Products indicator value (h)'!I188)</f>
        <v>2.7571749212326182</v>
      </c>
      <c r="V186" s="24">
        <f ca="1">-('Products indicator value (h)'!C188-'Products indicator value (h)'!L188)</f>
        <v>-30.374626954254957</v>
      </c>
      <c r="W186" s="24">
        <f ca="1">-('Products indicator value (h)'!F188-'Products indicator value (h)'!I188)</f>
        <v>20.979372038221499</v>
      </c>
      <c r="X186" s="24">
        <f ca="1">-('Products indicator value (h)'!F188-'Products indicator value (h)'!L188)</f>
        <v>-12.152429837266077</v>
      </c>
      <c r="Y186" s="24">
        <f ca="1">-('Products indicator value (h)'!I188-'Products indicator value (h)'!L188)</f>
        <v>-33.131801875487575</v>
      </c>
      <c r="Z186" s="24">
        <f ca="1">'Products indicator value (h)'!D188-'Products indicator value (h)'!G188</f>
        <v>0.10288454635014399</v>
      </c>
      <c r="AA186" s="24">
        <f ca="1">'Products indicator value (h)'!D188-'Products indicator value (h)'!J188</f>
        <v>0.25661094659971795</v>
      </c>
      <c r="AB186" s="24">
        <f ca="1">'Products indicator value (h)'!D188-'Products indicator value (h)'!M188</f>
        <v>0.48344118412199899</v>
      </c>
      <c r="AC186" s="24">
        <f ca="1">'Products indicator value (h)'!G188-'Products indicator value (h)'!J188</f>
        <v>0.15372640024957396</v>
      </c>
      <c r="AD186" s="24">
        <f ca="1">'Products indicator value (h)'!G188-'Products indicator value (h)'!M188</f>
        <v>0.380556637771855</v>
      </c>
      <c r="AE186" s="24">
        <f ca="1">'Products indicator value (h)'!J188-'Products indicator value (h)'!M188</f>
        <v>0.22683023752228104</v>
      </c>
      <c r="AF186" s="24">
        <f ca="1">-('Products indicator value (h)'!D188-'Products indicator value (h)'!G188)</f>
        <v>-0.10288454635014399</v>
      </c>
      <c r="AG186" s="24">
        <f ca="1">-('Products indicator value (h)'!D188-'Products indicator value (h)'!J188)</f>
        <v>-0.25661094659971795</v>
      </c>
      <c r="AH186" s="24">
        <f ca="1">-('Products indicator value (h)'!D188-'Products indicator value (h)'!M188)</f>
        <v>-0.48344118412199899</v>
      </c>
      <c r="AI186" s="24">
        <f ca="1">-('Products indicator value (h)'!G188-'Products indicator value (h)'!J188)</f>
        <v>-0.15372640024957396</v>
      </c>
      <c r="AJ186" s="24">
        <f ca="1">-('Products indicator value (h)'!G188-'Products indicator value (h)'!M188)</f>
        <v>-0.380556637771855</v>
      </c>
      <c r="AK186" s="24">
        <f ca="1">-('Products indicator value (h)'!J188-'Products indicator value (h)'!M188)</f>
        <v>-0.22683023752228104</v>
      </c>
    </row>
    <row r="187" spans="1:37">
      <c r="A187" s="7">
        <v>185</v>
      </c>
      <c r="B187" s="24">
        <f ca="1">'Products indicator value (h)'!B189-'Products indicator value (h)'!E189</f>
        <v>4.2653004279309688</v>
      </c>
      <c r="C187" s="24">
        <f ca="1">'Products indicator value (h)'!B189-'Products indicator value (h)'!H189</f>
        <v>0.12456163545135013</v>
      </c>
      <c r="D187" s="24">
        <f ca="1">'Products indicator value (h)'!B189-'Products indicator value (h)'!K189</f>
        <v>4.0047827830878298</v>
      </c>
      <c r="E187" s="24">
        <f ca="1">'Products indicator value (h)'!E189-'Products indicator value (h)'!H189</f>
        <v>-4.1407387924796186</v>
      </c>
      <c r="F187" s="24">
        <f ca="1">'Products indicator value (h)'!E189-'Products indicator value (h)'!K189</f>
        <v>-0.260517644843139</v>
      </c>
      <c r="G187" s="24">
        <f ca="1">'Products indicator value (h)'!H189-'Products indicator value (h)'!K189</f>
        <v>3.8802211476364796</v>
      </c>
      <c r="H187" s="24">
        <f ca="1">-('Products indicator value (h)'!B189-'Products indicator value (h)'!E189)</f>
        <v>-4.2653004279309688</v>
      </c>
      <c r="I187" s="24">
        <f ca="1">-('Products indicator value (h)'!B189-'Products indicator value (h)'!H189)</f>
        <v>-0.12456163545135013</v>
      </c>
      <c r="J187" s="24">
        <f ca="1">-('Products indicator value (h)'!B189-'Products indicator value (h)'!K189)</f>
        <v>-4.0047827830878298</v>
      </c>
      <c r="K187" s="24">
        <f ca="1">-('Products indicator value (h)'!E189-'Products indicator value (h)'!H189)</f>
        <v>4.1407387924796186</v>
      </c>
      <c r="L187" s="24">
        <f ca="1">-('Products indicator value (h)'!E189-'Products indicator value (h)'!K189)</f>
        <v>0.260517644843139</v>
      </c>
      <c r="M187" s="24">
        <f ca="1">-('Products indicator value (h)'!H189-'Products indicator value (h)'!K189)</f>
        <v>-3.8802211476364796</v>
      </c>
      <c r="N187" s="24">
        <f ca="1">'Products indicator value (h)'!C189-'Products indicator value (h)'!F189</f>
        <v>27.188707377043826</v>
      </c>
      <c r="O187" s="24">
        <f ca="1">'Products indicator value (h)'!C189-'Products indicator value (h)'!I189</f>
        <v>11.589841332720212</v>
      </c>
      <c r="P187" s="24">
        <f ca="1">'Products indicator value (h)'!C189-'Products indicator value (h)'!L189</f>
        <v>25.339982571440146</v>
      </c>
      <c r="Q187" s="24">
        <f ca="1">'Products indicator value (h)'!F189-'Products indicator value (h)'!I189</f>
        <v>-15.598866044323614</v>
      </c>
      <c r="R187" s="24">
        <f ca="1">'Products indicator value (h)'!F189-'Products indicator value (h)'!L189</f>
        <v>-1.8487248056036805</v>
      </c>
      <c r="S187" s="24">
        <f ca="1">'Products indicator value (h)'!I189-'Products indicator value (h)'!L189</f>
        <v>13.750141238719934</v>
      </c>
      <c r="T187" s="24">
        <f ca="1">-('Products indicator value (h)'!C189-'Products indicator value (h)'!F189)</f>
        <v>-27.188707377043826</v>
      </c>
      <c r="U187" s="24">
        <f ca="1">-('Products indicator value (h)'!C189-'Products indicator value (h)'!I189)</f>
        <v>-11.589841332720212</v>
      </c>
      <c r="V187" s="24">
        <f ca="1">-('Products indicator value (h)'!C189-'Products indicator value (h)'!L189)</f>
        <v>-25.339982571440146</v>
      </c>
      <c r="W187" s="24">
        <f ca="1">-('Products indicator value (h)'!F189-'Products indicator value (h)'!I189)</f>
        <v>15.598866044323614</v>
      </c>
      <c r="X187" s="24">
        <f ca="1">-('Products indicator value (h)'!F189-'Products indicator value (h)'!L189)</f>
        <v>1.8487248056036805</v>
      </c>
      <c r="Y187" s="24">
        <f ca="1">-('Products indicator value (h)'!I189-'Products indicator value (h)'!L189)</f>
        <v>-13.750141238719934</v>
      </c>
      <c r="Z187" s="24">
        <f ca="1">'Products indicator value (h)'!D189-'Products indicator value (h)'!G189</f>
        <v>-0.46485873638753961</v>
      </c>
      <c r="AA187" s="24">
        <f ca="1">'Products indicator value (h)'!D189-'Products indicator value (h)'!J189</f>
        <v>-0.16329967208675034</v>
      </c>
      <c r="AB187" s="24">
        <f ca="1">'Products indicator value (h)'!D189-'Products indicator value (h)'!M189</f>
        <v>0.17963080812271381</v>
      </c>
      <c r="AC187" s="24">
        <f ca="1">'Products indicator value (h)'!G189-'Products indicator value (h)'!J189</f>
        <v>0.30155906430078927</v>
      </c>
      <c r="AD187" s="24">
        <f ca="1">'Products indicator value (h)'!G189-'Products indicator value (h)'!M189</f>
        <v>0.64448954451025342</v>
      </c>
      <c r="AE187" s="24">
        <f ca="1">'Products indicator value (h)'!J189-'Products indicator value (h)'!M189</f>
        <v>0.34293048020946415</v>
      </c>
      <c r="AF187" s="24">
        <f ca="1">-('Products indicator value (h)'!D189-'Products indicator value (h)'!G189)</f>
        <v>0.46485873638753961</v>
      </c>
      <c r="AG187" s="24">
        <f ca="1">-('Products indicator value (h)'!D189-'Products indicator value (h)'!J189)</f>
        <v>0.16329967208675034</v>
      </c>
      <c r="AH187" s="24">
        <f ca="1">-('Products indicator value (h)'!D189-'Products indicator value (h)'!M189)</f>
        <v>-0.17963080812271381</v>
      </c>
      <c r="AI187" s="24">
        <f ca="1">-('Products indicator value (h)'!G189-'Products indicator value (h)'!J189)</f>
        <v>-0.30155906430078927</v>
      </c>
      <c r="AJ187" s="24">
        <f ca="1">-('Products indicator value (h)'!G189-'Products indicator value (h)'!M189)</f>
        <v>-0.64448954451025342</v>
      </c>
      <c r="AK187" s="24">
        <f ca="1">-('Products indicator value (h)'!J189-'Products indicator value (h)'!M189)</f>
        <v>-0.34293048020946415</v>
      </c>
    </row>
    <row r="188" spans="1:37">
      <c r="A188" s="7">
        <v>186</v>
      </c>
      <c r="B188" s="24">
        <f ca="1">'Products indicator value (h)'!B190-'Products indicator value (h)'!E190</f>
        <v>4.8582041262999169</v>
      </c>
      <c r="C188" s="24">
        <f ca="1">'Products indicator value (h)'!B190-'Products indicator value (h)'!H190</f>
        <v>1.2341483297242046</v>
      </c>
      <c r="D188" s="24">
        <f ca="1">'Products indicator value (h)'!B190-'Products indicator value (h)'!K190</f>
        <v>4.1088998444631342</v>
      </c>
      <c r="E188" s="24">
        <f ca="1">'Products indicator value (h)'!E190-'Products indicator value (h)'!H190</f>
        <v>-3.6240557965757123</v>
      </c>
      <c r="F188" s="24">
        <f ca="1">'Products indicator value (h)'!E190-'Products indicator value (h)'!K190</f>
        <v>-0.74930428183678277</v>
      </c>
      <c r="G188" s="24">
        <f ca="1">'Products indicator value (h)'!H190-'Products indicator value (h)'!K190</f>
        <v>2.8747515147389295</v>
      </c>
      <c r="H188" s="24">
        <f ca="1">-('Products indicator value (h)'!B190-'Products indicator value (h)'!E190)</f>
        <v>-4.8582041262999169</v>
      </c>
      <c r="I188" s="24">
        <f ca="1">-('Products indicator value (h)'!B190-'Products indicator value (h)'!H190)</f>
        <v>-1.2341483297242046</v>
      </c>
      <c r="J188" s="24">
        <f ca="1">-('Products indicator value (h)'!B190-'Products indicator value (h)'!K190)</f>
        <v>-4.1088998444631342</v>
      </c>
      <c r="K188" s="24">
        <f ca="1">-('Products indicator value (h)'!E190-'Products indicator value (h)'!H190)</f>
        <v>3.6240557965757123</v>
      </c>
      <c r="L188" s="24">
        <f ca="1">-('Products indicator value (h)'!E190-'Products indicator value (h)'!K190)</f>
        <v>0.74930428183678277</v>
      </c>
      <c r="M188" s="24">
        <f ca="1">-('Products indicator value (h)'!H190-'Products indicator value (h)'!K190)</f>
        <v>-2.8747515147389295</v>
      </c>
      <c r="N188" s="24">
        <f ca="1">'Products indicator value (h)'!C190-'Products indicator value (h)'!F190</f>
        <v>16.181333313546176</v>
      </c>
      <c r="O188" s="24">
        <f ca="1">'Products indicator value (h)'!C190-'Products indicator value (h)'!I190</f>
        <v>9.4488967437627878</v>
      </c>
      <c r="P188" s="24">
        <f ca="1">'Products indicator value (h)'!C190-'Products indicator value (h)'!L190</f>
        <v>19.712182162620977</v>
      </c>
      <c r="Q188" s="24">
        <f ca="1">'Products indicator value (h)'!F190-'Products indicator value (h)'!I190</f>
        <v>-6.7324365697833883</v>
      </c>
      <c r="R188" s="24">
        <f ca="1">'Products indicator value (h)'!F190-'Products indicator value (h)'!L190</f>
        <v>3.5308488490748005</v>
      </c>
      <c r="S188" s="24">
        <f ca="1">'Products indicator value (h)'!I190-'Products indicator value (h)'!L190</f>
        <v>10.263285418858189</v>
      </c>
      <c r="T188" s="24">
        <f ca="1">-('Products indicator value (h)'!C190-'Products indicator value (h)'!F190)</f>
        <v>-16.181333313546176</v>
      </c>
      <c r="U188" s="24">
        <f ca="1">-('Products indicator value (h)'!C190-'Products indicator value (h)'!I190)</f>
        <v>-9.4488967437627878</v>
      </c>
      <c r="V188" s="24">
        <f ca="1">-('Products indicator value (h)'!C190-'Products indicator value (h)'!L190)</f>
        <v>-19.712182162620977</v>
      </c>
      <c r="W188" s="24">
        <f ca="1">-('Products indicator value (h)'!F190-'Products indicator value (h)'!I190)</f>
        <v>6.7324365697833883</v>
      </c>
      <c r="X188" s="24">
        <f ca="1">-('Products indicator value (h)'!F190-'Products indicator value (h)'!L190)</f>
        <v>-3.5308488490748005</v>
      </c>
      <c r="Y188" s="24">
        <f ca="1">-('Products indicator value (h)'!I190-'Products indicator value (h)'!L190)</f>
        <v>-10.263285418858189</v>
      </c>
      <c r="Z188" s="24">
        <f ca="1">'Products indicator value (h)'!D190-'Products indicator value (h)'!G190</f>
        <v>5.0287544014900654E-2</v>
      </c>
      <c r="AA188" s="24">
        <f ca="1">'Products indicator value (h)'!D190-'Products indicator value (h)'!J190</f>
        <v>-0.20245712773055158</v>
      </c>
      <c r="AB188" s="24">
        <f ca="1">'Products indicator value (h)'!D190-'Products indicator value (h)'!M190</f>
        <v>6.6087771533477113E-2</v>
      </c>
      <c r="AC188" s="24">
        <f ca="1">'Products indicator value (h)'!G190-'Products indicator value (h)'!J190</f>
        <v>-0.25274467174545223</v>
      </c>
      <c r="AD188" s="24">
        <f ca="1">'Products indicator value (h)'!G190-'Products indicator value (h)'!M190</f>
        <v>1.580022751857646E-2</v>
      </c>
      <c r="AE188" s="24">
        <f ca="1">'Products indicator value (h)'!J190-'Products indicator value (h)'!M190</f>
        <v>0.26854489926402869</v>
      </c>
      <c r="AF188" s="24">
        <f ca="1">-('Products indicator value (h)'!D190-'Products indicator value (h)'!G190)</f>
        <v>-5.0287544014900654E-2</v>
      </c>
      <c r="AG188" s="24">
        <f ca="1">-('Products indicator value (h)'!D190-'Products indicator value (h)'!J190)</f>
        <v>0.20245712773055158</v>
      </c>
      <c r="AH188" s="24">
        <f ca="1">-('Products indicator value (h)'!D190-'Products indicator value (h)'!M190)</f>
        <v>-6.6087771533477113E-2</v>
      </c>
      <c r="AI188" s="24">
        <f ca="1">-('Products indicator value (h)'!G190-'Products indicator value (h)'!J190)</f>
        <v>0.25274467174545223</v>
      </c>
      <c r="AJ188" s="24">
        <f ca="1">-('Products indicator value (h)'!G190-'Products indicator value (h)'!M190)</f>
        <v>-1.580022751857646E-2</v>
      </c>
      <c r="AK188" s="24">
        <f ca="1">-('Products indicator value (h)'!J190-'Products indicator value (h)'!M190)</f>
        <v>-0.26854489926402869</v>
      </c>
    </row>
    <row r="189" spans="1:37">
      <c r="A189" s="7">
        <v>187</v>
      </c>
      <c r="B189" s="24">
        <f ca="1">'Products indicator value (h)'!B191-'Products indicator value (h)'!E191</f>
        <v>4.2661655458609786</v>
      </c>
      <c r="C189" s="24">
        <f ca="1">'Products indicator value (h)'!B191-'Products indicator value (h)'!H191</f>
        <v>0.35557545199133855</v>
      </c>
      <c r="D189" s="24">
        <f ca="1">'Products indicator value (h)'!B191-'Products indicator value (h)'!K191</f>
        <v>3.4701088718079536</v>
      </c>
      <c r="E189" s="24">
        <f ca="1">'Products indicator value (h)'!E191-'Products indicator value (h)'!H191</f>
        <v>-3.9105900938696401</v>
      </c>
      <c r="F189" s="24">
        <f ca="1">'Products indicator value (h)'!E191-'Products indicator value (h)'!K191</f>
        <v>-0.79605667405302505</v>
      </c>
      <c r="G189" s="24">
        <f ca="1">'Products indicator value (h)'!H191-'Products indicator value (h)'!K191</f>
        <v>3.114533419816615</v>
      </c>
      <c r="H189" s="24">
        <f ca="1">-('Products indicator value (h)'!B191-'Products indicator value (h)'!E191)</f>
        <v>-4.2661655458609786</v>
      </c>
      <c r="I189" s="24">
        <f ca="1">-('Products indicator value (h)'!B191-'Products indicator value (h)'!H191)</f>
        <v>-0.35557545199133855</v>
      </c>
      <c r="J189" s="24">
        <f ca="1">-('Products indicator value (h)'!B191-'Products indicator value (h)'!K191)</f>
        <v>-3.4701088718079536</v>
      </c>
      <c r="K189" s="24">
        <f ca="1">-('Products indicator value (h)'!E191-'Products indicator value (h)'!H191)</f>
        <v>3.9105900938696401</v>
      </c>
      <c r="L189" s="24">
        <f ca="1">-('Products indicator value (h)'!E191-'Products indicator value (h)'!K191)</f>
        <v>0.79605667405302505</v>
      </c>
      <c r="M189" s="24">
        <f ca="1">-('Products indicator value (h)'!H191-'Products indicator value (h)'!K191)</f>
        <v>-3.114533419816615</v>
      </c>
      <c r="N189" s="24">
        <f ca="1">'Products indicator value (h)'!C191-'Products indicator value (h)'!F191</f>
        <v>20.415896519068617</v>
      </c>
      <c r="O189" s="24">
        <f ca="1">'Products indicator value (h)'!C191-'Products indicator value (h)'!I191</f>
        <v>6.6059032067009014</v>
      </c>
      <c r="P189" s="24">
        <f ca="1">'Products indicator value (h)'!C191-'Products indicator value (h)'!L191</f>
        <v>9.987095770281158</v>
      </c>
      <c r="Q189" s="24">
        <f ca="1">'Products indicator value (h)'!F191-'Products indicator value (h)'!I191</f>
        <v>-13.809993312367716</v>
      </c>
      <c r="R189" s="24">
        <f ca="1">'Products indicator value (h)'!F191-'Products indicator value (h)'!L191</f>
        <v>-10.428800748787459</v>
      </c>
      <c r="S189" s="24">
        <f ca="1">'Products indicator value (h)'!I191-'Products indicator value (h)'!L191</f>
        <v>3.3811925635802567</v>
      </c>
      <c r="T189" s="24">
        <f ca="1">-('Products indicator value (h)'!C191-'Products indicator value (h)'!F191)</f>
        <v>-20.415896519068617</v>
      </c>
      <c r="U189" s="24">
        <f ca="1">-('Products indicator value (h)'!C191-'Products indicator value (h)'!I191)</f>
        <v>-6.6059032067009014</v>
      </c>
      <c r="V189" s="24">
        <f ca="1">-('Products indicator value (h)'!C191-'Products indicator value (h)'!L191)</f>
        <v>-9.987095770281158</v>
      </c>
      <c r="W189" s="24">
        <f ca="1">-('Products indicator value (h)'!F191-'Products indicator value (h)'!I191)</f>
        <v>13.809993312367716</v>
      </c>
      <c r="X189" s="24">
        <f ca="1">-('Products indicator value (h)'!F191-'Products indicator value (h)'!L191)</f>
        <v>10.428800748787459</v>
      </c>
      <c r="Y189" s="24">
        <f ca="1">-('Products indicator value (h)'!I191-'Products indicator value (h)'!L191)</f>
        <v>-3.3811925635802567</v>
      </c>
      <c r="Z189" s="24">
        <f ca="1">'Products indicator value (h)'!D191-'Products indicator value (h)'!G191</f>
        <v>0.5673303856179126</v>
      </c>
      <c r="AA189" s="24">
        <f ca="1">'Products indicator value (h)'!D191-'Products indicator value (h)'!J191</f>
        <v>0.29025531111225478</v>
      </c>
      <c r="AB189" s="24">
        <f ca="1">'Products indicator value (h)'!D191-'Products indicator value (h)'!M191</f>
        <v>-0.21621144503296841</v>
      </c>
      <c r="AC189" s="24">
        <f ca="1">'Products indicator value (h)'!G191-'Products indicator value (h)'!J191</f>
        <v>-0.27707507450565783</v>
      </c>
      <c r="AD189" s="24">
        <f ca="1">'Products indicator value (h)'!G191-'Products indicator value (h)'!M191</f>
        <v>-0.78354183065088101</v>
      </c>
      <c r="AE189" s="24">
        <f ca="1">'Products indicator value (h)'!J191-'Products indicator value (h)'!M191</f>
        <v>-0.50646675614522318</v>
      </c>
      <c r="AF189" s="24">
        <f ca="1">-('Products indicator value (h)'!D191-'Products indicator value (h)'!G191)</f>
        <v>-0.5673303856179126</v>
      </c>
      <c r="AG189" s="24">
        <f ca="1">-('Products indicator value (h)'!D191-'Products indicator value (h)'!J191)</f>
        <v>-0.29025531111225478</v>
      </c>
      <c r="AH189" s="24">
        <f ca="1">-('Products indicator value (h)'!D191-'Products indicator value (h)'!M191)</f>
        <v>0.21621144503296841</v>
      </c>
      <c r="AI189" s="24">
        <f ca="1">-('Products indicator value (h)'!G191-'Products indicator value (h)'!J191)</f>
        <v>0.27707507450565783</v>
      </c>
      <c r="AJ189" s="24">
        <f ca="1">-('Products indicator value (h)'!G191-'Products indicator value (h)'!M191)</f>
        <v>0.78354183065088101</v>
      </c>
      <c r="AK189" s="24">
        <f ca="1">-('Products indicator value (h)'!J191-'Products indicator value (h)'!M191)</f>
        <v>0.50646675614522318</v>
      </c>
    </row>
    <row r="190" spans="1:37">
      <c r="A190" s="7">
        <v>188</v>
      </c>
      <c r="B190" s="24">
        <f ca="1">'Products indicator value (h)'!B192-'Products indicator value (h)'!E192</f>
        <v>5.1036644258870272</v>
      </c>
      <c r="C190" s="24">
        <f ca="1">'Products indicator value (h)'!B192-'Products indicator value (h)'!H192</f>
        <v>1.4477681172161372</v>
      </c>
      <c r="D190" s="24">
        <f ca="1">'Products indicator value (h)'!B192-'Products indicator value (h)'!K192</f>
        <v>5.3378048403548721</v>
      </c>
      <c r="E190" s="24">
        <f ca="1">'Products indicator value (h)'!E192-'Products indicator value (h)'!H192</f>
        <v>-3.65589630867089</v>
      </c>
      <c r="F190" s="24">
        <f ca="1">'Products indicator value (h)'!E192-'Products indicator value (h)'!K192</f>
        <v>0.23414041446784495</v>
      </c>
      <c r="G190" s="24">
        <f ca="1">'Products indicator value (h)'!H192-'Products indicator value (h)'!K192</f>
        <v>3.8900367231387349</v>
      </c>
      <c r="H190" s="24">
        <f ca="1">-('Products indicator value (h)'!B192-'Products indicator value (h)'!E192)</f>
        <v>-5.1036644258870272</v>
      </c>
      <c r="I190" s="24">
        <f ca="1">-('Products indicator value (h)'!B192-'Products indicator value (h)'!H192)</f>
        <v>-1.4477681172161372</v>
      </c>
      <c r="J190" s="24">
        <f ca="1">-('Products indicator value (h)'!B192-'Products indicator value (h)'!K192)</f>
        <v>-5.3378048403548721</v>
      </c>
      <c r="K190" s="24">
        <f ca="1">-('Products indicator value (h)'!E192-'Products indicator value (h)'!H192)</f>
        <v>3.65589630867089</v>
      </c>
      <c r="L190" s="24">
        <f ca="1">-('Products indicator value (h)'!E192-'Products indicator value (h)'!K192)</f>
        <v>-0.23414041446784495</v>
      </c>
      <c r="M190" s="24">
        <f ca="1">-('Products indicator value (h)'!H192-'Products indicator value (h)'!K192)</f>
        <v>-3.8900367231387349</v>
      </c>
      <c r="N190" s="24">
        <f ca="1">'Products indicator value (h)'!C192-'Products indicator value (h)'!F192</f>
        <v>13.356764624586091</v>
      </c>
      <c r="O190" s="24">
        <f ca="1">'Products indicator value (h)'!C192-'Products indicator value (h)'!I192</f>
        <v>0.69924096408021796</v>
      </c>
      <c r="P190" s="24">
        <f ca="1">'Products indicator value (h)'!C192-'Products indicator value (h)'!L192</f>
        <v>17.260032975159504</v>
      </c>
      <c r="Q190" s="24">
        <f ca="1">'Products indicator value (h)'!F192-'Products indicator value (h)'!I192</f>
        <v>-12.657523660505873</v>
      </c>
      <c r="R190" s="24">
        <f ca="1">'Products indicator value (h)'!F192-'Products indicator value (h)'!L192</f>
        <v>3.9032683505734127</v>
      </c>
      <c r="S190" s="24">
        <f ca="1">'Products indicator value (h)'!I192-'Products indicator value (h)'!L192</f>
        <v>16.560792011079286</v>
      </c>
      <c r="T190" s="24">
        <f ca="1">-('Products indicator value (h)'!C192-'Products indicator value (h)'!F192)</f>
        <v>-13.356764624586091</v>
      </c>
      <c r="U190" s="24">
        <f ca="1">-('Products indicator value (h)'!C192-'Products indicator value (h)'!I192)</f>
        <v>-0.69924096408021796</v>
      </c>
      <c r="V190" s="24">
        <f ca="1">-('Products indicator value (h)'!C192-'Products indicator value (h)'!L192)</f>
        <v>-17.260032975159504</v>
      </c>
      <c r="W190" s="24">
        <f ca="1">-('Products indicator value (h)'!F192-'Products indicator value (h)'!I192)</f>
        <v>12.657523660505873</v>
      </c>
      <c r="X190" s="24">
        <f ca="1">-('Products indicator value (h)'!F192-'Products indicator value (h)'!L192)</f>
        <v>-3.9032683505734127</v>
      </c>
      <c r="Y190" s="24">
        <f ca="1">-('Products indicator value (h)'!I192-'Products indicator value (h)'!L192)</f>
        <v>-16.560792011079286</v>
      </c>
      <c r="Z190" s="24">
        <f ca="1">'Products indicator value (h)'!D192-'Products indicator value (h)'!G192</f>
        <v>0.18944580365991559</v>
      </c>
      <c r="AA190" s="24">
        <f ca="1">'Products indicator value (h)'!D192-'Products indicator value (h)'!J192</f>
        <v>-0.28358541398157322</v>
      </c>
      <c r="AB190" s="24">
        <f ca="1">'Products indicator value (h)'!D192-'Products indicator value (h)'!M192</f>
        <v>-0.42007277994316761</v>
      </c>
      <c r="AC190" s="24">
        <f ca="1">'Products indicator value (h)'!G192-'Products indicator value (h)'!J192</f>
        <v>-0.47303121764148881</v>
      </c>
      <c r="AD190" s="24">
        <f ca="1">'Products indicator value (h)'!G192-'Products indicator value (h)'!M192</f>
        <v>-0.6095185836030832</v>
      </c>
      <c r="AE190" s="24">
        <f ca="1">'Products indicator value (h)'!J192-'Products indicator value (h)'!M192</f>
        <v>-0.13648736596159439</v>
      </c>
      <c r="AF190" s="24">
        <f ca="1">-('Products indicator value (h)'!D192-'Products indicator value (h)'!G192)</f>
        <v>-0.18944580365991559</v>
      </c>
      <c r="AG190" s="24">
        <f ca="1">-('Products indicator value (h)'!D192-'Products indicator value (h)'!J192)</f>
        <v>0.28358541398157322</v>
      </c>
      <c r="AH190" s="24">
        <f ca="1">-('Products indicator value (h)'!D192-'Products indicator value (h)'!M192)</f>
        <v>0.42007277994316761</v>
      </c>
      <c r="AI190" s="24">
        <f ca="1">-('Products indicator value (h)'!G192-'Products indicator value (h)'!J192)</f>
        <v>0.47303121764148881</v>
      </c>
      <c r="AJ190" s="24">
        <f ca="1">-('Products indicator value (h)'!G192-'Products indicator value (h)'!M192)</f>
        <v>0.6095185836030832</v>
      </c>
      <c r="AK190" s="24">
        <f ca="1">-('Products indicator value (h)'!J192-'Products indicator value (h)'!M192)</f>
        <v>0.13648736596159439</v>
      </c>
    </row>
    <row r="191" spans="1:37">
      <c r="A191" s="7">
        <v>189</v>
      </c>
      <c r="B191" s="24">
        <f ca="1">'Products indicator value (h)'!B193-'Products indicator value (h)'!E193</f>
        <v>2.9424178163064072</v>
      </c>
      <c r="C191" s="24">
        <f ca="1">'Products indicator value (h)'!B193-'Products indicator value (h)'!H193</f>
        <v>-0.69221437939769537</v>
      </c>
      <c r="D191" s="24">
        <f ca="1">'Products indicator value (h)'!B193-'Products indicator value (h)'!K193</f>
        <v>1.6572366319834133</v>
      </c>
      <c r="E191" s="24">
        <f ca="1">'Products indicator value (h)'!E193-'Products indicator value (h)'!H193</f>
        <v>-3.6346321957041026</v>
      </c>
      <c r="F191" s="24">
        <f ca="1">'Products indicator value (h)'!E193-'Products indicator value (h)'!K193</f>
        <v>-1.2851811843229939</v>
      </c>
      <c r="G191" s="24">
        <f ca="1">'Products indicator value (h)'!H193-'Products indicator value (h)'!K193</f>
        <v>2.3494510113811087</v>
      </c>
      <c r="H191" s="24">
        <f ca="1">-('Products indicator value (h)'!B193-'Products indicator value (h)'!E193)</f>
        <v>-2.9424178163064072</v>
      </c>
      <c r="I191" s="24">
        <f ca="1">-('Products indicator value (h)'!B193-'Products indicator value (h)'!H193)</f>
        <v>0.69221437939769537</v>
      </c>
      <c r="J191" s="24">
        <f ca="1">-('Products indicator value (h)'!B193-'Products indicator value (h)'!K193)</f>
        <v>-1.6572366319834133</v>
      </c>
      <c r="K191" s="24">
        <f ca="1">-('Products indicator value (h)'!E193-'Products indicator value (h)'!H193)</f>
        <v>3.6346321957041026</v>
      </c>
      <c r="L191" s="24">
        <f ca="1">-('Products indicator value (h)'!E193-'Products indicator value (h)'!K193)</f>
        <v>1.2851811843229939</v>
      </c>
      <c r="M191" s="24">
        <f ca="1">-('Products indicator value (h)'!H193-'Products indicator value (h)'!K193)</f>
        <v>-2.3494510113811087</v>
      </c>
      <c r="N191" s="24">
        <f ca="1">'Products indicator value (h)'!C193-'Products indicator value (h)'!F193</f>
        <v>12.958691976501015</v>
      </c>
      <c r="O191" s="24">
        <f ca="1">'Products indicator value (h)'!C193-'Products indicator value (h)'!I193</f>
        <v>-12.359037637872959</v>
      </c>
      <c r="P191" s="24">
        <f ca="1">'Products indicator value (h)'!C193-'Products indicator value (h)'!L193</f>
        <v>13.205827328522354</v>
      </c>
      <c r="Q191" s="24">
        <f ca="1">'Products indicator value (h)'!F193-'Products indicator value (h)'!I193</f>
        <v>-25.317729614373974</v>
      </c>
      <c r="R191" s="24">
        <f ca="1">'Products indicator value (h)'!F193-'Products indicator value (h)'!L193</f>
        <v>0.24713535202133841</v>
      </c>
      <c r="S191" s="24">
        <f ca="1">'Products indicator value (h)'!I193-'Products indicator value (h)'!L193</f>
        <v>25.564864966395312</v>
      </c>
      <c r="T191" s="24">
        <f ca="1">-('Products indicator value (h)'!C193-'Products indicator value (h)'!F193)</f>
        <v>-12.958691976501015</v>
      </c>
      <c r="U191" s="24">
        <f ca="1">-('Products indicator value (h)'!C193-'Products indicator value (h)'!I193)</f>
        <v>12.359037637872959</v>
      </c>
      <c r="V191" s="24">
        <f ca="1">-('Products indicator value (h)'!C193-'Products indicator value (h)'!L193)</f>
        <v>-13.205827328522354</v>
      </c>
      <c r="W191" s="24">
        <f ca="1">-('Products indicator value (h)'!F193-'Products indicator value (h)'!I193)</f>
        <v>25.317729614373974</v>
      </c>
      <c r="X191" s="24">
        <f ca="1">-('Products indicator value (h)'!F193-'Products indicator value (h)'!L193)</f>
        <v>-0.24713535202133841</v>
      </c>
      <c r="Y191" s="24">
        <f ca="1">-('Products indicator value (h)'!I193-'Products indicator value (h)'!L193)</f>
        <v>-25.564864966395312</v>
      </c>
      <c r="Z191" s="24">
        <f ca="1">'Products indicator value (h)'!D193-'Products indicator value (h)'!G193</f>
        <v>0.11055444022733107</v>
      </c>
      <c r="AA191" s="24">
        <f ca="1">'Products indicator value (h)'!D193-'Products indicator value (h)'!J193</f>
        <v>-0.19444959033703313</v>
      </c>
      <c r="AB191" s="24">
        <f ca="1">'Products indicator value (h)'!D193-'Products indicator value (h)'!M193</f>
        <v>-2.1180377265692663E-2</v>
      </c>
      <c r="AC191" s="24">
        <f ca="1">'Products indicator value (h)'!G193-'Products indicator value (h)'!J193</f>
        <v>-0.3050040305643642</v>
      </c>
      <c r="AD191" s="24">
        <f ca="1">'Products indicator value (h)'!G193-'Products indicator value (h)'!M193</f>
        <v>-0.13173481749302374</v>
      </c>
      <c r="AE191" s="24">
        <f ca="1">'Products indicator value (h)'!J193-'Products indicator value (h)'!M193</f>
        <v>0.17326921307134047</v>
      </c>
      <c r="AF191" s="24">
        <f ca="1">-('Products indicator value (h)'!D193-'Products indicator value (h)'!G193)</f>
        <v>-0.11055444022733107</v>
      </c>
      <c r="AG191" s="24">
        <f ca="1">-('Products indicator value (h)'!D193-'Products indicator value (h)'!J193)</f>
        <v>0.19444959033703313</v>
      </c>
      <c r="AH191" s="24">
        <f ca="1">-('Products indicator value (h)'!D193-'Products indicator value (h)'!M193)</f>
        <v>2.1180377265692663E-2</v>
      </c>
      <c r="AI191" s="24">
        <f ca="1">-('Products indicator value (h)'!G193-'Products indicator value (h)'!J193)</f>
        <v>0.3050040305643642</v>
      </c>
      <c r="AJ191" s="24">
        <f ca="1">-('Products indicator value (h)'!G193-'Products indicator value (h)'!M193)</f>
        <v>0.13173481749302374</v>
      </c>
      <c r="AK191" s="24">
        <f ca="1">-('Products indicator value (h)'!J193-'Products indicator value (h)'!M193)</f>
        <v>-0.17326921307134047</v>
      </c>
    </row>
    <row r="192" spans="1:37">
      <c r="A192" s="7">
        <v>190</v>
      </c>
      <c r="B192" s="24">
        <f ca="1">'Products indicator value (h)'!B194-'Products indicator value (h)'!E194</f>
        <v>3.0901071427510383</v>
      </c>
      <c r="C192" s="24">
        <f ca="1">'Products indicator value (h)'!B194-'Products indicator value (h)'!H194</f>
        <v>-0.25644115052167749</v>
      </c>
      <c r="D192" s="24">
        <f ca="1">'Products indicator value (h)'!B194-'Products indicator value (h)'!K194</f>
        <v>3.5451030245276085</v>
      </c>
      <c r="E192" s="24">
        <f ca="1">'Products indicator value (h)'!E194-'Products indicator value (h)'!H194</f>
        <v>-3.3465482932727157</v>
      </c>
      <c r="F192" s="24">
        <f ca="1">'Products indicator value (h)'!E194-'Products indicator value (h)'!K194</f>
        <v>0.45499588177657024</v>
      </c>
      <c r="G192" s="24">
        <f ca="1">'Products indicator value (h)'!H194-'Products indicator value (h)'!K194</f>
        <v>3.801544175049286</v>
      </c>
      <c r="H192" s="24">
        <f ca="1">-('Products indicator value (h)'!B194-'Products indicator value (h)'!E194)</f>
        <v>-3.0901071427510383</v>
      </c>
      <c r="I192" s="24">
        <f ca="1">-('Products indicator value (h)'!B194-'Products indicator value (h)'!H194)</f>
        <v>0.25644115052167749</v>
      </c>
      <c r="J192" s="24">
        <f ca="1">-('Products indicator value (h)'!B194-'Products indicator value (h)'!K194)</f>
        <v>-3.5451030245276085</v>
      </c>
      <c r="K192" s="24">
        <f ca="1">-('Products indicator value (h)'!E194-'Products indicator value (h)'!H194)</f>
        <v>3.3465482932727157</v>
      </c>
      <c r="L192" s="24">
        <f ca="1">-('Products indicator value (h)'!E194-'Products indicator value (h)'!K194)</f>
        <v>-0.45499588177657024</v>
      </c>
      <c r="M192" s="24">
        <f ca="1">-('Products indicator value (h)'!H194-'Products indicator value (h)'!K194)</f>
        <v>-3.801544175049286</v>
      </c>
      <c r="N192" s="24">
        <f ca="1">'Products indicator value (h)'!C194-'Products indicator value (h)'!F194</f>
        <v>12.039098747921145</v>
      </c>
      <c r="O192" s="24">
        <f ca="1">'Products indicator value (h)'!C194-'Products indicator value (h)'!I194</f>
        <v>-12.461601546805895</v>
      </c>
      <c r="P192" s="24">
        <f ca="1">'Products indicator value (h)'!C194-'Products indicator value (h)'!L194</f>
        <v>13.029510613517424</v>
      </c>
      <c r="Q192" s="24">
        <f ca="1">'Products indicator value (h)'!F194-'Products indicator value (h)'!I194</f>
        <v>-24.500700294727039</v>
      </c>
      <c r="R192" s="24">
        <f ca="1">'Products indicator value (h)'!F194-'Products indicator value (h)'!L194</f>
        <v>0.99041186559627903</v>
      </c>
      <c r="S192" s="24">
        <f ca="1">'Products indicator value (h)'!I194-'Products indicator value (h)'!L194</f>
        <v>25.491112160323318</v>
      </c>
      <c r="T192" s="24">
        <f ca="1">-('Products indicator value (h)'!C194-'Products indicator value (h)'!F194)</f>
        <v>-12.039098747921145</v>
      </c>
      <c r="U192" s="24">
        <f ca="1">-('Products indicator value (h)'!C194-'Products indicator value (h)'!I194)</f>
        <v>12.461601546805895</v>
      </c>
      <c r="V192" s="24">
        <f ca="1">-('Products indicator value (h)'!C194-'Products indicator value (h)'!L194)</f>
        <v>-13.029510613517424</v>
      </c>
      <c r="W192" s="24">
        <f ca="1">-('Products indicator value (h)'!F194-'Products indicator value (h)'!I194)</f>
        <v>24.500700294727039</v>
      </c>
      <c r="X192" s="24">
        <f ca="1">-('Products indicator value (h)'!F194-'Products indicator value (h)'!L194)</f>
        <v>-0.99041186559627903</v>
      </c>
      <c r="Y192" s="24">
        <f ca="1">-('Products indicator value (h)'!I194-'Products indicator value (h)'!L194)</f>
        <v>-25.491112160323318</v>
      </c>
      <c r="Z192" s="24">
        <f ca="1">'Products indicator value (h)'!D194-'Products indicator value (h)'!G194</f>
        <v>0.13542896691587525</v>
      </c>
      <c r="AA192" s="24">
        <f ca="1">'Products indicator value (h)'!D194-'Products indicator value (h)'!J194</f>
        <v>-0.1706095223655546</v>
      </c>
      <c r="AB192" s="24">
        <f ca="1">'Products indicator value (h)'!D194-'Products indicator value (h)'!M194</f>
        <v>0.23169457528771509</v>
      </c>
      <c r="AC192" s="24">
        <f ca="1">'Products indicator value (h)'!G194-'Products indicator value (h)'!J194</f>
        <v>-0.30603848928142985</v>
      </c>
      <c r="AD192" s="24">
        <f ca="1">'Products indicator value (h)'!G194-'Products indicator value (h)'!M194</f>
        <v>9.6265608371839839E-2</v>
      </c>
      <c r="AE192" s="24">
        <f ca="1">'Products indicator value (h)'!J194-'Products indicator value (h)'!M194</f>
        <v>0.40230409765326969</v>
      </c>
      <c r="AF192" s="24">
        <f ca="1">-('Products indicator value (h)'!D194-'Products indicator value (h)'!G194)</f>
        <v>-0.13542896691587525</v>
      </c>
      <c r="AG192" s="24">
        <f ca="1">-('Products indicator value (h)'!D194-'Products indicator value (h)'!J194)</f>
        <v>0.1706095223655546</v>
      </c>
      <c r="AH192" s="24">
        <f ca="1">-('Products indicator value (h)'!D194-'Products indicator value (h)'!M194)</f>
        <v>-0.23169457528771509</v>
      </c>
      <c r="AI192" s="24">
        <f ca="1">-('Products indicator value (h)'!G194-'Products indicator value (h)'!J194)</f>
        <v>0.30603848928142985</v>
      </c>
      <c r="AJ192" s="24">
        <f ca="1">-('Products indicator value (h)'!G194-'Products indicator value (h)'!M194)</f>
        <v>-9.6265608371839839E-2</v>
      </c>
      <c r="AK192" s="24">
        <f ca="1">-('Products indicator value (h)'!J194-'Products indicator value (h)'!M194)</f>
        <v>-0.40230409765326969</v>
      </c>
    </row>
    <row r="193" spans="1:37">
      <c r="A193" s="7">
        <v>191</v>
      </c>
      <c r="B193" s="24">
        <f ca="1">'Products indicator value (h)'!B195-'Products indicator value (h)'!E195</f>
        <v>3.909623140371421</v>
      </c>
      <c r="C193" s="24">
        <f ca="1">'Products indicator value (h)'!B195-'Products indicator value (h)'!H195</f>
        <v>0.11142095033480004</v>
      </c>
      <c r="D193" s="24">
        <f ca="1">'Products indicator value (h)'!B195-'Products indicator value (h)'!K195</f>
        <v>3.1629375517722904</v>
      </c>
      <c r="E193" s="24">
        <f ca="1">'Products indicator value (h)'!E195-'Products indicator value (h)'!H195</f>
        <v>-3.798202190036621</v>
      </c>
      <c r="F193" s="24">
        <f ca="1">'Products indicator value (h)'!E195-'Products indicator value (h)'!K195</f>
        <v>-0.74668558859913059</v>
      </c>
      <c r="G193" s="24">
        <f ca="1">'Products indicator value (h)'!H195-'Products indicator value (h)'!K195</f>
        <v>3.0515166014374904</v>
      </c>
      <c r="H193" s="24">
        <f ca="1">-('Products indicator value (h)'!B195-'Products indicator value (h)'!E195)</f>
        <v>-3.909623140371421</v>
      </c>
      <c r="I193" s="24">
        <f ca="1">-('Products indicator value (h)'!B195-'Products indicator value (h)'!H195)</f>
        <v>-0.11142095033480004</v>
      </c>
      <c r="J193" s="24">
        <f ca="1">-('Products indicator value (h)'!B195-'Products indicator value (h)'!K195)</f>
        <v>-3.1629375517722904</v>
      </c>
      <c r="K193" s="24">
        <f ca="1">-('Products indicator value (h)'!E195-'Products indicator value (h)'!H195)</f>
        <v>3.798202190036621</v>
      </c>
      <c r="L193" s="24">
        <f ca="1">-('Products indicator value (h)'!E195-'Products indicator value (h)'!K195)</f>
        <v>0.74668558859913059</v>
      </c>
      <c r="M193" s="24">
        <f ca="1">-('Products indicator value (h)'!H195-'Products indicator value (h)'!K195)</f>
        <v>-3.0515166014374904</v>
      </c>
      <c r="N193" s="24">
        <f ca="1">'Products indicator value (h)'!C195-'Products indicator value (h)'!F195</f>
        <v>27.900307749657109</v>
      </c>
      <c r="O193" s="24">
        <f ca="1">'Products indicator value (h)'!C195-'Products indicator value (h)'!I195</f>
        <v>-11.457498622626034</v>
      </c>
      <c r="P193" s="24">
        <f ca="1">'Products indicator value (h)'!C195-'Products indicator value (h)'!L195</f>
        <v>19.010231466136041</v>
      </c>
      <c r="Q193" s="24">
        <f ca="1">'Products indicator value (h)'!F195-'Products indicator value (h)'!I195</f>
        <v>-39.357806372283143</v>
      </c>
      <c r="R193" s="24">
        <f ca="1">'Products indicator value (h)'!F195-'Products indicator value (h)'!L195</f>
        <v>-8.8900762835210685</v>
      </c>
      <c r="S193" s="24">
        <f ca="1">'Products indicator value (h)'!I195-'Products indicator value (h)'!L195</f>
        <v>30.467730088762075</v>
      </c>
      <c r="T193" s="24">
        <f ca="1">-('Products indicator value (h)'!C195-'Products indicator value (h)'!F195)</f>
        <v>-27.900307749657109</v>
      </c>
      <c r="U193" s="24">
        <f ca="1">-('Products indicator value (h)'!C195-'Products indicator value (h)'!I195)</f>
        <v>11.457498622626034</v>
      </c>
      <c r="V193" s="24">
        <f ca="1">-('Products indicator value (h)'!C195-'Products indicator value (h)'!L195)</f>
        <v>-19.010231466136041</v>
      </c>
      <c r="W193" s="24">
        <f ca="1">-('Products indicator value (h)'!F195-'Products indicator value (h)'!I195)</f>
        <v>39.357806372283143</v>
      </c>
      <c r="X193" s="24">
        <f ca="1">-('Products indicator value (h)'!F195-'Products indicator value (h)'!L195)</f>
        <v>8.8900762835210685</v>
      </c>
      <c r="Y193" s="24">
        <f ca="1">-('Products indicator value (h)'!I195-'Products indicator value (h)'!L195)</f>
        <v>-30.467730088762075</v>
      </c>
      <c r="Z193" s="24">
        <f ca="1">'Products indicator value (h)'!D195-'Products indicator value (h)'!G195</f>
        <v>0.28305274259045921</v>
      </c>
      <c r="AA193" s="24">
        <f ca="1">'Products indicator value (h)'!D195-'Products indicator value (h)'!J195</f>
        <v>0.2245494084944355</v>
      </c>
      <c r="AB193" s="24">
        <f ca="1">'Products indicator value (h)'!D195-'Products indicator value (h)'!M195</f>
        <v>-2.045553812818679E-2</v>
      </c>
      <c r="AC193" s="24">
        <f ca="1">'Products indicator value (h)'!G195-'Products indicator value (h)'!J195</f>
        <v>-5.8503334096023707E-2</v>
      </c>
      <c r="AD193" s="24">
        <f ca="1">'Products indicator value (h)'!G195-'Products indicator value (h)'!M195</f>
        <v>-0.303508280718646</v>
      </c>
      <c r="AE193" s="24">
        <f ca="1">'Products indicator value (h)'!J195-'Products indicator value (h)'!M195</f>
        <v>-0.24500494662262229</v>
      </c>
      <c r="AF193" s="24">
        <f ca="1">-('Products indicator value (h)'!D195-'Products indicator value (h)'!G195)</f>
        <v>-0.28305274259045921</v>
      </c>
      <c r="AG193" s="24">
        <f ca="1">-('Products indicator value (h)'!D195-'Products indicator value (h)'!J195)</f>
        <v>-0.2245494084944355</v>
      </c>
      <c r="AH193" s="24">
        <f ca="1">-('Products indicator value (h)'!D195-'Products indicator value (h)'!M195)</f>
        <v>2.045553812818679E-2</v>
      </c>
      <c r="AI193" s="24">
        <f ca="1">-('Products indicator value (h)'!G195-'Products indicator value (h)'!J195)</f>
        <v>5.8503334096023707E-2</v>
      </c>
      <c r="AJ193" s="24">
        <f ca="1">-('Products indicator value (h)'!G195-'Products indicator value (h)'!M195)</f>
        <v>0.303508280718646</v>
      </c>
      <c r="AK193" s="24">
        <f ca="1">-('Products indicator value (h)'!J195-'Products indicator value (h)'!M195)</f>
        <v>0.24500494662262229</v>
      </c>
    </row>
    <row r="194" spans="1:37">
      <c r="A194" s="7">
        <v>192</v>
      </c>
      <c r="B194" s="24">
        <f ca="1">'Products indicator value (h)'!B196-'Products indicator value (h)'!E196</f>
        <v>2.9597455961834287</v>
      </c>
      <c r="C194" s="24">
        <f ca="1">'Products indicator value (h)'!B196-'Products indicator value (h)'!H196</f>
        <v>-1.8377655353242464</v>
      </c>
      <c r="D194" s="24">
        <f ca="1">'Products indicator value (h)'!B196-'Products indicator value (h)'!K196</f>
        <v>3.1018140793571503</v>
      </c>
      <c r="E194" s="24">
        <f ca="1">'Products indicator value (h)'!E196-'Products indicator value (h)'!H196</f>
        <v>-4.7975111315076751</v>
      </c>
      <c r="F194" s="24">
        <f ca="1">'Products indicator value (h)'!E196-'Products indicator value (h)'!K196</f>
        <v>0.14206848317372156</v>
      </c>
      <c r="G194" s="24">
        <f ca="1">'Products indicator value (h)'!H196-'Products indicator value (h)'!K196</f>
        <v>4.9395796146813966</v>
      </c>
      <c r="H194" s="24">
        <f ca="1">-('Products indicator value (h)'!B196-'Products indicator value (h)'!E196)</f>
        <v>-2.9597455961834287</v>
      </c>
      <c r="I194" s="24">
        <f ca="1">-('Products indicator value (h)'!B196-'Products indicator value (h)'!H196)</f>
        <v>1.8377655353242464</v>
      </c>
      <c r="J194" s="24">
        <f ca="1">-('Products indicator value (h)'!B196-'Products indicator value (h)'!K196)</f>
        <v>-3.1018140793571503</v>
      </c>
      <c r="K194" s="24">
        <f ca="1">-('Products indicator value (h)'!E196-'Products indicator value (h)'!H196)</f>
        <v>4.7975111315076751</v>
      </c>
      <c r="L194" s="24">
        <f ca="1">-('Products indicator value (h)'!E196-'Products indicator value (h)'!K196)</f>
        <v>-0.14206848317372156</v>
      </c>
      <c r="M194" s="24">
        <f ca="1">-('Products indicator value (h)'!H196-'Products indicator value (h)'!K196)</f>
        <v>-4.9395796146813966</v>
      </c>
      <c r="N194" s="24">
        <f ca="1">'Products indicator value (h)'!C196-'Products indicator value (h)'!F196</f>
        <v>2.2149897070672466</v>
      </c>
      <c r="O194" s="24">
        <f ca="1">'Products indicator value (h)'!C196-'Products indicator value (h)'!I196</f>
        <v>-6.4689354928552092</v>
      </c>
      <c r="P194" s="24">
        <f ca="1">'Products indicator value (h)'!C196-'Products indicator value (h)'!L196</f>
        <v>0.60505507801009628</v>
      </c>
      <c r="Q194" s="24">
        <f ca="1">'Products indicator value (h)'!F196-'Products indicator value (h)'!I196</f>
        <v>-8.6839251999224558</v>
      </c>
      <c r="R194" s="24">
        <f ca="1">'Products indicator value (h)'!F196-'Products indicator value (h)'!L196</f>
        <v>-1.6099346290571503</v>
      </c>
      <c r="S194" s="24">
        <f ca="1">'Products indicator value (h)'!I196-'Products indicator value (h)'!L196</f>
        <v>7.0739905708653055</v>
      </c>
      <c r="T194" s="24">
        <f ca="1">-('Products indicator value (h)'!C196-'Products indicator value (h)'!F196)</f>
        <v>-2.2149897070672466</v>
      </c>
      <c r="U194" s="24">
        <f ca="1">-('Products indicator value (h)'!C196-'Products indicator value (h)'!I196)</f>
        <v>6.4689354928552092</v>
      </c>
      <c r="V194" s="24">
        <f ca="1">-('Products indicator value (h)'!C196-'Products indicator value (h)'!L196)</f>
        <v>-0.60505507801009628</v>
      </c>
      <c r="W194" s="24">
        <f ca="1">-('Products indicator value (h)'!F196-'Products indicator value (h)'!I196)</f>
        <v>8.6839251999224558</v>
      </c>
      <c r="X194" s="24">
        <f ca="1">-('Products indicator value (h)'!F196-'Products indicator value (h)'!L196)</f>
        <v>1.6099346290571503</v>
      </c>
      <c r="Y194" s="24">
        <f ca="1">-('Products indicator value (h)'!I196-'Products indicator value (h)'!L196)</f>
        <v>-7.0739905708653055</v>
      </c>
      <c r="Z194" s="24">
        <f ca="1">'Products indicator value (h)'!D196-'Products indicator value (h)'!G196</f>
        <v>0.16268963682162596</v>
      </c>
      <c r="AA194" s="24">
        <f ca="1">'Products indicator value (h)'!D196-'Products indicator value (h)'!J196</f>
        <v>0.35946720691812528</v>
      </c>
      <c r="AB194" s="24">
        <f ca="1">'Products indicator value (h)'!D196-'Products indicator value (h)'!M196</f>
        <v>0.42123760836845303</v>
      </c>
      <c r="AC194" s="24">
        <f ca="1">'Products indicator value (h)'!G196-'Products indicator value (h)'!J196</f>
        <v>0.19677757009649932</v>
      </c>
      <c r="AD194" s="24">
        <f ca="1">'Products indicator value (h)'!G196-'Products indicator value (h)'!M196</f>
        <v>0.25854797154682707</v>
      </c>
      <c r="AE194" s="24">
        <f ca="1">'Products indicator value (h)'!J196-'Products indicator value (h)'!M196</f>
        <v>6.177040145032775E-2</v>
      </c>
      <c r="AF194" s="24">
        <f ca="1">-('Products indicator value (h)'!D196-'Products indicator value (h)'!G196)</f>
        <v>-0.16268963682162596</v>
      </c>
      <c r="AG194" s="24">
        <f ca="1">-('Products indicator value (h)'!D196-'Products indicator value (h)'!J196)</f>
        <v>-0.35946720691812528</v>
      </c>
      <c r="AH194" s="24">
        <f ca="1">-('Products indicator value (h)'!D196-'Products indicator value (h)'!M196)</f>
        <v>-0.42123760836845303</v>
      </c>
      <c r="AI194" s="24">
        <f ca="1">-('Products indicator value (h)'!G196-'Products indicator value (h)'!J196)</f>
        <v>-0.19677757009649932</v>
      </c>
      <c r="AJ194" s="24">
        <f ca="1">-('Products indicator value (h)'!G196-'Products indicator value (h)'!M196)</f>
        <v>-0.25854797154682707</v>
      </c>
      <c r="AK194" s="24">
        <f ca="1">-('Products indicator value (h)'!J196-'Products indicator value (h)'!M196)</f>
        <v>-6.177040145032775E-2</v>
      </c>
    </row>
    <row r="195" spans="1:37">
      <c r="A195" s="7">
        <v>193</v>
      </c>
      <c r="B195" s="24">
        <f ca="1">'Products indicator value (h)'!B197-'Products indicator value (h)'!E197</f>
        <v>4.6127241531162868</v>
      </c>
      <c r="C195" s="24">
        <f ca="1">'Products indicator value (h)'!B197-'Products indicator value (h)'!H197</f>
        <v>0.48371588156246403</v>
      </c>
      <c r="D195" s="24">
        <f ca="1">'Products indicator value (h)'!B197-'Products indicator value (h)'!K197</f>
        <v>3.7362145171222574</v>
      </c>
      <c r="E195" s="24">
        <f ca="1">'Products indicator value (h)'!E197-'Products indicator value (h)'!H197</f>
        <v>-4.1290082715538228</v>
      </c>
      <c r="F195" s="24">
        <f ca="1">'Products indicator value (h)'!E197-'Products indicator value (h)'!K197</f>
        <v>-0.87650963599402942</v>
      </c>
      <c r="G195" s="24">
        <f ca="1">'Products indicator value (h)'!H197-'Products indicator value (h)'!K197</f>
        <v>3.2524986355597933</v>
      </c>
      <c r="H195" s="24">
        <f ca="1">-('Products indicator value (h)'!B197-'Products indicator value (h)'!E197)</f>
        <v>-4.6127241531162868</v>
      </c>
      <c r="I195" s="24">
        <f ca="1">-('Products indicator value (h)'!B197-'Products indicator value (h)'!H197)</f>
        <v>-0.48371588156246403</v>
      </c>
      <c r="J195" s="24">
        <f ca="1">-('Products indicator value (h)'!B197-'Products indicator value (h)'!K197)</f>
        <v>-3.7362145171222574</v>
      </c>
      <c r="K195" s="24">
        <f ca="1">-('Products indicator value (h)'!E197-'Products indicator value (h)'!H197)</f>
        <v>4.1290082715538228</v>
      </c>
      <c r="L195" s="24">
        <f ca="1">-('Products indicator value (h)'!E197-'Products indicator value (h)'!K197)</f>
        <v>0.87650963599402942</v>
      </c>
      <c r="M195" s="24">
        <f ca="1">-('Products indicator value (h)'!H197-'Products indicator value (h)'!K197)</f>
        <v>-3.2524986355597933</v>
      </c>
      <c r="N195" s="24">
        <f ca="1">'Products indicator value (h)'!C197-'Products indicator value (h)'!F197</f>
        <v>12.813062014657625</v>
      </c>
      <c r="O195" s="24">
        <f ca="1">'Products indicator value (h)'!C197-'Products indicator value (h)'!I197</f>
        <v>-8.0613333771164974</v>
      </c>
      <c r="P195" s="24">
        <f ca="1">'Products indicator value (h)'!C197-'Products indicator value (h)'!L197</f>
        <v>16.618205882354069</v>
      </c>
      <c r="Q195" s="24">
        <f ca="1">'Products indicator value (h)'!F197-'Products indicator value (h)'!I197</f>
        <v>-20.874395391774122</v>
      </c>
      <c r="R195" s="24">
        <f ca="1">'Products indicator value (h)'!F197-'Products indicator value (h)'!L197</f>
        <v>3.8051438676964437</v>
      </c>
      <c r="S195" s="24">
        <f ca="1">'Products indicator value (h)'!I197-'Products indicator value (h)'!L197</f>
        <v>24.679539259470566</v>
      </c>
      <c r="T195" s="24">
        <f ca="1">-('Products indicator value (h)'!C197-'Products indicator value (h)'!F197)</f>
        <v>-12.813062014657625</v>
      </c>
      <c r="U195" s="24">
        <f ca="1">-('Products indicator value (h)'!C197-'Products indicator value (h)'!I197)</f>
        <v>8.0613333771164974</v>
      </c>
      <c r="V195" s="24">
        <f ca="1">-('Products indicator value (h)'!C197-'Products indicator value (h)'!L197)</f>
        <v>-16.618205882354069</v>
      </c>
      <c r="W195" s="24">
        <f ca="1">-('Products indicator value (h)'!F197-'Products indicator value (h)'!I197)</f>
        <v>20.874395391774122</v>
      </c>
      <c r="X195" s="24">
        <f ca="1">-('Products indicator value (h)'!F197-'Products indicator value (h)'!L197)</f>
        <v>-3.8051438676964437</v>
      </c>
      <c r="Y195" s="24">
        <f ca="1">-('Products indicator value (h)'!I197-'Products indicator value (h)'!L197)</f>
        <v>-24.679539259470566</v>
      </c>
      <c r="Z195" s="24">
        <f ca="1">'Products indicator value (h)'!D197-'Products indicator value (h)'!G197</f>
        <v>-0.36693771978991974</v>
      </c>
      <c r="AA195" s="24">
        <f ca="1">'Products indicator value (h)'!D197-'Products indicator value (h)'!J197</f>
        <v>-0.25806782782466797</v>
      </c>
      <c r="AB195" s="24">
        <f ca="1">'Products indicator value (h)'!D197-'Products indicator value (h)'!M197</f>
        <v>-0.24107618032756228</v>
      </c>
      <c r="AC195" s="24">
        <f ca="1">'Products indicator value (h)'!G197-'Products indicator value (h)'!J197</f>
        <v>0.10886989196525176</v>
      </c>
      <c r="AD195" s="24">
        <f ca="1">'Products indicator value (h)'!G197-'Products indicator value (h)'!M197</f>
        <v>0.12586153946235745</v>
      </c>
      <c r="AE195" s="24">
        <f ca="1">'Products indicator value (h)'!J197-'Products indicator value (h)'!M197</f>
        <v>1.6991647497105689E-2</v>
      </c>
      <c r="AF195" s="24">
        <f ca="1">-('Products indicator value (h)'!D197-'Products indicator value (h)'!G197)</f>
        <v>0.36693771978991974</v>
      </c>
      <c r="AG195" s="24">
        <f ca="1">-('Products indicator value (h)'!D197-'Products indicator value (h)'!J197)</f>
        <v>0.25806782782466797</v>
      </c>
      <c r="AH195" s="24">
        <f ca="1">-('Products indicator value (h)'!D197-'Products indicator value (h)'!M197)</f>
        <v>0.24107618032756228</v>
      </c>
      <c r="AI195" s="24">
        <f ca="1">-('Products indicator value (h)'!G197-'Products indicator value (h)'!J197)</f>
        <v>-0.10886989196525176</v>
      </c>
      <c r="AJ195" s="24">
        <f ca="1">-('Products indicator value (h)'!G197-'Products indicator value (h)'!M197)</f>
        <v>-0.12586153946235745</v>
      </c>
      <c r="AK195" s="24">
        <f ca="1">-('Products indicator value (h)'!J197-'Products indicator value (h)'!M197)</f>
        <v>-1.6991647497105689E-2</v>
      </c>
    </row>
    <row r="196" spans="1:37">
      <c r="A196" s="7">
        <v>194</v>
      </c>
      <c r="B196" s="24">
        <f ca="1">'Products indicator value (h)'!B198-'Products indicator value (h)'!E198</f>
        <v>4.6327891623325694</v>
      </c>
      <c r="C196" s="24">
        <f ca="1">'Products indicator value (h)'!B198-'Products indicator value (h)'!H198</f>
        <v>1.2150849290879666</v>
      </c>
      <c r="D196" s="24">
        <f ca="1">'Products indicator value (h)'!B198-'Products indicator value (h)'!K198</f>
        <v>5.4788651038022724</v>
      </c>
      <c r="E196" s="24">
        <f ca="1">'Products indicator value (h)'!E198-'Products indicator value (h)'!H198</f>
        <v>-3.4177042332446028</v>
      </c>
      <c r="F196" s="24">
        <f ca="1">'Products indicator value (h)'!E198-'Products indicator value (h)'!K198</f>
        <v>0.846075941469703</v>
      </c>
      <c r="G196" s="24">
        <f ca="1">'Products indicator value (h)'!H198-'Products indicator value (h)'!K198</f>
        <v>4.2637801747143058</v>
      </c>
      <c r="H196" s="24">
        <f ca="1">-('Products indicator value (h)'!B198-'Products indicator value (h)'!E198)</f>
        <v>-4.6327891623325694</v>
      </c>
      <c r="I196" s="24">
        <f ca="1">-('Products indicator value (h)'!B198-'Products indicator value (h)'!H198)</f>
        <v>-1.2150849290879666</v>
      </c>
      <c r="J196" s="24">
        <f ca="1">-('Products indicator value (h)'!B198-'Products indicator value (h)'!K198)</f>
        <v>-5.4788651038022724</v>
      </c>
      <c r="K196" s="24">
        <f ca="1">-('Products indicator value (h)'!E198-'Products indicator value (h)'!H198)</f>
        <v>3.4177042332446028</v>
      </c>
      <c r="L196" s="24">
        <f ca="1">-('Products indicator value (h)'!E198-'Products indicator value (h)'!K198)</f>
        <v>-0.846075941469703</v>
      </c>
      <c r="M196" s="24">
        <f ca="1">-('Products indicator value (h)'!H198-'Products indicator value (h)'!K198)</f>
        <v>-4.2637801747143058</v>
      </c>
      <c r="N196" s="24">
        <f ca="1">'Products indicator value (h)'!C198-'Products indicator value (h)'!F198</f>
        <v>14.055689700364013</v>
      </c>
      <c r="O196" s="24">
        <f ca="1">'Products indicator value (h)'!C198-'Products indicator value (h)'!I198</f>
        <v>-0.73621387044376263</v>
      </c>
      <c r="P196" s="24">
        <f ca="1">'Products indicator value (h)'!C198-'Products indicator value (h)'!L198</f>
        <v>9.3938151228840567</v>
      </c>
      <c r="Q196" s="24">
        <f ca="1">'Products indicator value (h)'!F198-'Products indicator value (h)'!I198</f>
        <v>-14.791903570807776</v>
      </c>
      <c r="R196" s="24">
        <f ca="1">'Products indicator value (h)'!F198-'Products indicator value (h)'!L198</f>
        <v>-4.6618745774799564</v>
      </c>
      <c r="S196" s="24">
        <f ca="1">'Products indicator value (h)'!I198-'Products indicator value (h)'!L198</f>
        <v>10.130028993327819</v>
      </c>
      <c r="T196" s="24">
        <f ca="1">-('Products indicator value (h)'!C198-'Products indicator value (h)'!F198)</f>
        <v>-14.055689700364013</v>
      </c>
      <c r="U196" s="24">
        <f ca="1">-('Products indicator value (h)'!C198-'Products indicator value (h)'!I198)</f>
        <v>0.73621387044376263</v>
      </c>
      <c r="V196" s="24">
        <f ca="1">-('Products indicator value (h)'!C198-'Products indicator value (h)'!L198)</f>
        <v>-9.3938151228840567</v>
      </c>
      <c r="W196" s="24">
        <f ca="1">-('Products indicator value (h)'!F198-'Products indicator value (h)'!I198)</f>
        <v>14.791903570807776</v>
      </c>
      <c r="X196" s="24">
        <f ca="1">-('Products indicator value (h)'!F198-'Products indicator value (h)'!L198)</f>
        <v>4.6618745774799564</v>
      </c>
      <c r="Y196" s="24">
        <f ca="1">-('Products indicator value (h)'!I198-'Products indicator value (h)'!L198)</f>
        <v>-10.130028993327819</v>
      </c>
      <c r="Z196" s="24">
        <f ca="1">'Products indicator value (h)'!D198-'Products indicator value (h)'!G198</f>
        <v>-8.3619182739871345E-2</v>
      </c>
      <c r="AA196" s="24">
        <f ca="1">'Products indicator value (h)'!D198-'Products indicator value (h)'!J198</f>
        <v>-0.31298559737022424</v>
      </c>
      <c r="AB196" s="24">
        <f ca="1">'Products indicator value (h)'!D198-'Products indicator value (h)'!M198</f>
        <v>-0.38342751429072464</v>
      </c>
      <c r="AC196" s="24">
        <f ca="1">'Products indicator value (h)'!G198-'Products indicator value (h)'!J198</f>
        <v>-0.2293664146303529</v>
      </c>
      <c r="AD196" s="24">
        <f ca="1">'Products indicator value (h)'!G198-'Products indicator value (h)'!M198</f>
        <v>-0.29980833155085329</v>
      </c>
      <c r="AE196" s="24">
        <f ca="1">'Products indicator value (h)'!J198-'Products indicator value (h)'!M198</f>
        <v>-7.0441916920500391E-2</v>
      </c>
      <c r="AF196" s="24">
        <f ca="1">-('Products indicator value (h)'!D198-'Products indicator value (h)'!G198)</f>
        <v>8.3619182739871345E-2</v>
      </c>
      <c r="AG196" s="24">
        <f ca="1">-('Products indicator value (h)'!D198-'Products indicator value (h)'!J198)</f>
        <v>0.31298559737022424</v>
      </c>
      <c r="AH196" s="24">
        <f ca="1">-('Products indicator value (h)'!D198-'Products indicator value (h)'!M198)</f>
        <v>0.38342751429072464</v>
      </c>
      <c r="AI196" s="24">
        <f ca="1">-('Products indicator value (h)'!G198-'Products indicator value (h)'!J198)</f>
        <v>0.2293664146303529</v>
      </c>
      <c r="AJ196" s="24">
        <f ca="1">-('Products indicator value (h)'!G198-'Products indicator value (h)'!M198)</f>
        <v>0.29980833155085329</v>
      </c>
      <c r="AK196" s="24">
        <f ca="1">-('Products indicator value (h)'!J198-'Products indicator value (h)'!M198)</f>
        <v>7.0441916920500391E-2</v>
      </c>
    </row>
    <row r="197" spans="1:37">
      <c r="A197" s="7">
        <v>195</v>
      </c>
      <c r="B197" s="24">
        <f ca="1">'Products indicator value (h)'!B199-'Products indicator value (h)'!E199</f>
        <v>3.2443150480363219</v>
      </c>
      <c r="C197" s="24">
        <f ca="1">'Products indicator value (h)'!B199-'Products indicator value (h)'!H199</f>
        <v>-0.80316302472272305</v>
      </c>
      <c r="D197" s="24">
        <f ca="1">'Products indicator value (h)'!B199-'Products indicator value (h)'!K199</f>
        <v>3.1875687844656726</v>
      </c>
      <c r="E197" s="24">
        <f ca="1">'Products indicator value (h)'!E199-'Products indicator value (h)'!H199</f>
        <v>-4.0474780727590449</v>
      </c>
      <c r="F197" s="24">
        <f ca="1">'Products indicator value (h)'!E199-'Products indicator value (h)'!K199</f>
        <v>-5.6746263570649269E-2</v>
      </c>
      <c r="G197" s="24">
        <f ca="1">'Products indicator value (h)'!H199-'Products indicator value (h)'!K199</f>
        <v>3.9907318091883957</v>
      </c>
      <c r="H197" s="24">
        <f ca="1">-('Products indicator value (h)'!B199-'Products indicator value (h)'!E199)</f>
        <v>-3.2443150480363219</v>
      </c>
      <c r="I197" s="24">
        <f ca="1">-('Products indicator value (h)'!B199-'Products indicator value (h)'!H199)</f>
        <v>0.80316302472272305</v>
      </c>
      <c r="J197" s="24">
        <f ca="1">-('Products indicator value (h)'!B199-'Products indicator value (h)'!K199)</f>
        <v>-3.1875687844656726</v>
      </c>
      <c r="K197" s="24">
        <f ca="1">-('Products indicator value (h)'!E199-'Products indicator value (h)'!H199)</f>
        <v>4.0474780727590449</v>
      </c>
      <c r="L197" s="24">
        <f ca="1">-('Products indicator value (h)'!E199-'Products indicator value (h)'!K199)</f>
        <v>5.6746263570649269E-2</v>
      </c>
      <c r="M197" s="24">
        <f ca="1">-('Products indicator value (h)'!H199-'Products indicator value (h)'!K199)</f>
        <v>-3.9907318091883957</v>
      </c>
      <c r="N197" s="24">
        <f ca="1">'Products indicator value (h)'!C199-'Products indicator value (h)'!F199</f>
        <v>12.345307047148282</v>
      </c>
      <c r="O197" s="24">
        <f ca="1">'Products indicator value (h)'!C199-'Products indicator value (h)'!I199</f>
        <v>-12.580566664537891</v>
      </c>
      <c r="P197" s="24">
        <f ca="1">'Products indicator value (h)'!C199-'Products indicator value (h)'!L199</f>
        <v>1.9819061321274205</v>
      </c>
      <c r="Q197" s="24">
        <f ca="1">'Products indicator value (h)'!F199-'Products indicator value (h)'!I199</f>
        <v>-24.925873711686172</v>
      </c>
      <c r="R197" s="24">
        <f ca="1">'Products indicator value (h)'!F199-'Products indicator value (h)'!L199</f>
        <v>-10.363400915020861</v>
      </c>
      <c r="S197" s="24">
        <f ca="1">'Products indicator value (h)'!I199-'Products indicator value (h)'!L199</f>
        <v>14.562472796665311</v>
      </c>
      <c r="T197" s="24">
        <f ca="1">-('Products indicator value (h)'!C199-'Products indicator value (h)'!F199)</f>
        <v>-12.345307047148282</v>
      </c>
      <c r="U197" s="24">
        <f ca="1">-('Products indicator value (h)'!C199-'Products indicator value (h)'!I199)</f>
        <v>12.580566664537891</v>
      </c>
      <c r="V197" s="24">
        <f ca="1">-('Products indicator value (h)'!C199-'Products indicator value (h)'!L199)</f>
        <v>-1.9819061321274205</v>
      </c>
      <c r="W197" s="24">
        <f ca="1">-('Products indicator value (h)'!F199-'Products indicator value (h)'!I199)</f>
        <v>24.925873711686172</v>
      </c>
      <c r="X197" s="24">
        <f ca="1">-('Products indicator value (h)'!F199-'Products indicator value (h)'!L199)</f>
        <v>10.363400915020861</v>
      </c>
      <c r="Y197" s="24">
        <f ca="1">-('Products indicator value (h)'!I199-'Products indicator value (h)'!L199)</f>
        <v>-14.562472796665311</v>
      </c>
      <c r="Z197" s="24">
        <f ca="1">'Products indicator value (h)'!D199-'Products indicator value (h)'!G199</f>
        <v>-2.7490316184760388E-2</v>
      </c>
      <c r="AA197" s="24">
        <f ca="1">'Products indicator value (h)'!D199-'Products indicator value (h)'!J199</f>
        <v>-0.36136725168911155</v>
      </c>
      <c r="AB197" s="24">
        <f ca="1">'Products indicator value (h)'!D199-'Products indicator value (h)'!M199</f>
        <v>-0.39281520877392428</v>
      </c>
      <c r="AC197" s="24">
        <f ca="1">'Products indicator value (h)'!G199-'Products indicator value (h)'!J199</f>
        <v>-0.33387693550435116</v>
      </c>
      <c r="AD197" s="24">
        <f ca="1">'Products indicator value (h)'!G199-'Products indicator value (h)'!M199</f>
        <v>-0.3653248925891639</v>
      </c>
      <c r="AE197" s="24">
        <f ca="1">'Products indicator value (h)'!J199-'Products indicator value (h)'!M199</f>
        <v>-3.1447957084812739E-2</v>
      </c>
      <c r="AF197" s="24">
        <f ca="1">-('Products indicator value (h)'!D199-'Products indicator value (h)'!G199)</f>
        <v>2.7490316184760388E-2</v>
      </c>
      <c r="AG197" s="24">
        <f ca="1">-('Products indicator value (h)'!D199-'Products indicator value (h)'!J199)</f>
        <v>0.36136725168911155</v>
      </c>
      <c r="AH197" s="24">
        <f ca="1">-('Products indicator value (h)'!D199-'Products indicator value (h)'!M199)</f>
        <v>0.39281520877392428</v>
      </c>
      <c r="AI197" s="24">
        <f ca="1">-('Products indicator value (h)'!G199-'Products indicator value (h)'!J199)</f>
        <v>0.33387693550435116</v>
      </c>
      <c r="AJ197" s="24">
        <f ca="1">-('Products indicator value (h)'!G199-'Products indicator value (h)'!M199)</f>
        <v>0.3653248925891639</v>
      </c>
      <c r="AK197" s="24">
        <f ca="1">-('Products indicator value (h)'!J199-'Products indicator value (h)'!M199)</f>
        <v>3.1447957084812739E-2</v>
      </c>
    </row>
    <row r="198" spans="1:37">
      <c r="A198" s="7">
        <v>196</v>
      </c>
      <c r="B198" s="24">
        <f ca="1">'Products indicator value (h)'!B200-'Products indicator value (h)'!E200</f>
        <v>3.4997921332432131</v>
      </c>
      <c r="C198" s="24">
        <f ca="1">'Products indicator value (h)'!B200-'Products indicator value (h)'!H200</f>
        <v>-0.33157803578697198</v>
      </c>
      <c r="D198" s="24">
        <f ca="1">'Products indicator value (h)'!B200-'Products indicator value (h)'!K200</f>
        <v>3.5823593217212109</v>
      </c>
      <c r="E198" s="24">
        <f ca="1">'Products indicator value (h)'!E200-'Products indicator value (h)'!H200</f>
        <v>-3.8313701690301851</v>
      </c>
      <c r="F198" s="24">
        <f ca="1">'Products indicator value (h)'!E200-'Products indicator value (h)'!K200</f>
        <v>8.2567188477997711E-2</v>
      </c>
      <c r="G198" s="24">
        <f ca="1">'Products indicator value (h)'!H200-'Products indicator value (h)'!K200</f>
        <v>3.9139373575081828</v>
      </c>
      <c r="H198" s="24">
        <f ca="1">-('Products indicator value (h)'!B200-'Products indicator value (h)'!E200)</f>
        <v>-3.4997921332432131</v>
      </c>
      <c r="I198" s="24">
        <f ca="1">-('Products indicator value (h)'!B200-'Products indicator value (h)'!H200)</f>
        <v>0.33157803578697198</v>
      </c>
      <c r="J198" s="24">
        <f ca="1">-('Products indicator value (h)'!B200-'Products indicator value (h)'!K200)</f>
        <v>-3.5823593217212109</v>
      </c>
      <c r="K198" s="24">
        <f ca="1">-('Products indicator value (h)'!E200-'Products indicator value (h)'!H200)</f>
        <v>3.8313701690301851</v>
      </c>
      <c r="L198" s="24">
        <f ca="1">-('Products indicator value (h)'!E200-'Products indicator value (h)'!K200)</f>
        <v>-8.2567188477997711E-2</v>
      </c>
      <c r="M198" s="24">
        <f ca="1">-('Products indicator value (h)'!H200-'Products indicator value (h)'!K200)</f>
        <v>-3.9139373575081828</v>
      </c>
      <c r="N198" s="24">
        <f ca="1">'Products indicator value (h)'!C200-'Products indicator value (h)'!F200</f>
        <v>10.966712479541968</v>
      </c>
      <c r="O198" s="24">
        <f ca="1">'Products indicator value (h)'!C200-'Products indicator value (h)'!I200</f>
        <v>5.9123969871677531</v>
      </c>
      <c r="P198" s="24">
        <f ca="1">'Products indicator value (h)'!C200-'Products indicator value (h)'!L200</f>
        <v>17.698578672622652</v>
      </c>
      <c r="Q198" s="24">
        <f ca="1">'Products indicator value (h)'!F200-'Products indicator value (h)'!I200</f>
        <v>-5.0543154923742151</v>
      </c>
      <c r="R198" s="24">
        <f ca="1">'Products indicator value (h)'!F200-'Products indicator value (h)'!L200</f>
        <v>6.731866193080684</v>
      </c>
      <c r="S198" s="24">
        <f ca="1">'Products indicator value (h)'!I200-'Products indicator value (h)'!L200</f>
        <v>11.786181685454899</v>
      </c>
      <c r="T198" s="24">
        <f ca="1">-('Products indicator value (h)'!C200-'Products indicator value (h)'!F200)</f>
        <v>-10.966712479541968</v>
      </c>
      <c r="U198" s="24">
        <f ca="1">-('Products indicator value (h)'!C200-'Products indicator value (h)'!I200)</f>
        <v>-5.9123969871677531</v>
      </c>
      <c r="V198" s="24">
        <f ca="1">-('Products indicator value (h)'!C200-'Products indicator value (h)'!L200)</f>
        <v>-17.698578672622652</v>
      </c>
      <c r="W198" s="24">
        <f ca="1">-('Products indicator value (h)'!F200-'Products indicator value (h)'!I200)</f>
        <v>5.0543154923742151</v>
      </c>
      <c r="X198" s="24">
        <f ca="1">-('Products indicator value (h)'!F200-'Products indicator value (h)'!L200)</f>
        <v>-6.731866193080684</v>
      </c>
      <c r="Y198" s="24">
        <f ca="1">-('Products indicator value (h)'!I200-'Products indicator value (h)'!L200)</f>
        <v>-11.786181685454899</v>
      </c>
      <c r="Z198" s="24">
        <f ca="1">'Products indicator value (h)'!D200-'Products indicator value (h)'!G200</f>
        <v>0.20132080539419572</v>
      </c>
      <c r="AA198" s="24">
        <f ca="1">'Products indicator value (h)'!D200-'Products indicator value (h)'!J200</f>
        <v>-0.25915177080856067</v>
      </c>
      <c r="AB198" s="24">
        <f ca="1">'Products indicator value (h)'!D200-'Products indicator value (h)'!M200</f>
        <v>-0.18186322845356084</v>
      </c>
      <c r="AC198" s="24">
        <f ca="1">'Products indicator value (h)'!G200-'Products indicator value (h)'!J200</f>
        <v>-0.46047257620275639</v>
      </c>
      <c r="AD198" s="24">
        <f ca="1">'Products indicator value (h)'!G200-'Products indicator value (h)'!M200</f>
        <v>-0.38318403384775657</v>
      </c>
      <c r="AE198" s="24">
        <f ca="1">'Products indicator value (h)'!J200-'Products indicator value (h)'!M200</f>
        <v>7.7288542354999823E-2</v>
      </c>
      <c r="AF198" s="24">
        <f ca="1">-('Products indicator value (h)'!D200-'Products indicator value (h)'!G200)</f>
        <v>-0.20132080539419572</v>
      </c>
      <c r="AG198" s="24">
        <f ca="1">-('Products indicator value (h)'!D200-'Products indicator value (h)'!J200)</f>
        <v>0.25915177080856067</v>
      </c>
      <c r="AH198" s="24">
        <f ca="1">-('Products indicator value (h)'!D200-'Products indicator value (h)'!M200)</f>
        <v>0.18186322845356084</v>
      </c>
      <c r="AI198" s="24">
        <f ca="1">-('Products indicator value (h)'!G200-'Products indicator value (h)'!J200)</f>
        <v>0.46047257620275639</v>
      </c>
      <c r="AJ198" s="24">
        <f ca="1">-('Products indicator value (h)'!G200-'Products indicator value (h)'!M200)</f>
        <v>0.38318403384775657</v>
      </c>
      <c r="AK198" s="24">
        <f ca="1">-('Products indicator value (h)'!J200-'Products indicator value (h)'!M200)</f>
        <v>-7.7288542354999823E-2</v>
      </c>
    </row>
    <row r="199" spans="1:37">
      <c r="A199" s="7">
        <v>197</v>
      </c>
      <c r="B199" s="24">
        <f ca="1">'Products indicator value (h)'!B201-'Products indicator value (h)'!E201</f>
        <v>3.3314074227454924</v>
      </c>
      <c r="C199" s="24">
        <f ca="1">'Products indicator value (h)'!B201-'Products indicator value (h)'!H201</f>
        <v>0.13439653410626917</v>
      </c>
      <c r="D199" s="24">
        <f ca="1">'Products indicator value (h)'!B201-'Products indicator value (h)'!K201</f>
        <v>2.8634112039509665</v>
      </c>
      <c r="E199" s="24">
        <f ca="1">'Products indicator value (h)'!E201-'Products indicator value (h)'!H201</f>
        <v>-3.1970108886392232</v>
      </c>
      <c r="F199" s="24">
        <f ca="1">'Products indicator value (h)'!E201-'Products indicator value (h)'!K201</f>
        <v>-0.46799621879452591</v>
      </c>
      <c r="G199" s="24">
        <f ca="1">'Products indicator value (h)'!H201-'Products indicator value (h)'!K201</f>
        <v>2.7290146698446973</v>
      </c>
      <c r="H199" s="24">
        <f ca="1">-('Products indicator value (h)'!B201-'Products indicator value (h)'!E201)</f>
        <v>-3.3314074227454924</v>
      </c>
      <c r="I199" s="24">
        <f ca="1">-('Products indicator value (h)'!B201-'Products indicator value (h)'!H201)</f>
        <v>-0.13439653410626917</v>
      </c>
      <c r="J199" s="24">
        <f ca="1">-('Products indicator value (h)'!B201-'Products indicator value (h)'!K201)</f>
        <v>-2.8634112039509665</v>
      </c>
      <c r="K199" s="24">
        <f ca="1">-('Products indicator value (h)'!E201-'Products indicator value (h)'!H201)</f>
        <v>3.1970108886392232</v>
      </c>
      <c r="L199" s="24">
        <f ca="1">-('Products indicator value (h)'!E201-'Products indicator value (h)'!K201)</f>
        <v>0.46799621879452591</v>
      </c>
      <c r="M199" s="24">
        <f ca="1">-('Products indicator value (h)'!H201-'Products indicator value (h)'!K201)</f>
        <v>-2.7290146698446973</v>
      </c>
      <c r="N199" s="24">
        <f ca="1">'Products indicator value (h)'!C201-'Products indicator value (h)'!F201</f>
        <v>18.578572121684502</v>
      </c>
      <c r="O199" s="24">
        <f ca="1">'Products indicator value (h)'!C201-'Products indicator value (h)'!I201</f>
        <v>-8.8099502995323178</v>
      </c>
      <c r="P199" s="24">
        <f ca="1">'Products indicator value (h)'!C201-'Products indicator value (h)'!L201</f>
        <v>4.5140715168616907</v>
      </c>
      <c r="Q199" s="24">
        <f ca="1">'Products indicator value (h)'!F201-'Products indicator value (h)'!I201</f>
        <v>-27.38852242121682</v>
      </c>
      <c r="R199" s="24">
        <f ca="1">'Products indicator value (h)'!F201-'Products indicator value (h)'!L201</f>
        <v>-14.064500604822811</v>
      </c>
      <c r="S199" s="24">
        <f ca="1">'Products indicator value (h)'!I201-'Products indicator value (h)'!L201</f>
        <v>13.324021816394009</v>
      </c>
      <c r="T199" s="24">
        <f ca="1">-('Products indicator value (h)'!C201-'Products indicator value (h)'!F201)</f>
        <v>-18.578572121684502</v>
      </c>
      <c r="U199" s="24">
        <f ca="1">-('Products indicator value (h)'!C201-'Products indicator value (h)'!I201)</f>
        <v>8.8099502995323178</v>
      </c>
      <c r="V199" s="24">
        <f ca="1">-('Products indicator value (h)'!C201-'Products indicator value (h)'!L201)</f>
        <v>-4.5140715168616907</v>
      </c>
      <c r="W199" s="24">
        <f ca="1">-('Products indicator value (h)'!F201-'Products indicator value (h)'!I201)</f>
        <v>27.38852242121682</v>
      </c>
      <c r="X199" s="24">
        <f ca="1">-('Products indicator value (h)'!F201-'Products indicator value (h)'!L201)</f>
        <v>14.064500604822811</v>
      </c>
      <c r="Y199" s="24">
        <f ca="1">-('Products indicator value (h)'!I201-'Products indicator value (h)'!L201)</f>
        <v>-13.324021816394009</v>
      </c>
      <c r="Z199" s="24">
        <f ca="1">'Products indicator value (h)'!D201-'Products indicator value (h)'!G201</f>
        <v>-0.16458831667365748</v>
      </c>
      <c r="AA199" s="24">
        <f ca="1">'Products indicator value (h)'!D201-'Products indicator value (h)'!J201</f>
        <v>-0.39970117999044907</v>
      </c>
      <c r="AB199" s="24">
        <f ca="1">'Products indicator value (h)'!D201-'Products indicator value (h)'!M201</f>
        <v>6.3788193435352802E-2</v>
      </c>
      <c r="AC199" s="24">
        <f ca="1">'Products indicator value (h)'!G201-'Products indicator value (h)'!J201</f>
        <v>-0.2351128633167916</v>
      </c>
      <c r="AD199" s="24">
        <f ca="1">'Products indicator value (h)'!G201-'Products indicator value (h)'!M201</f>
        <v>0.22837651010901028</v>
      </c>
      <c r="AE199" s="24">
        <f ca="1">'Products indicator value (h)'!J201-'Products indicator value (h)'!M201</f>
        <v>0.46348937342580188</v>
      </c>
      <c r="AF199" s="24">
        <f ca="1">-('Products indicator value (h)'!D201-'Products indicator value (h)'!G201)</f>
        <v>0.16458831667365748</v>
      </c>
      <c r="AG199" s="24">
        <f ca="1">-('Products indicator value (h)'!D201-'Products indicator value (h)'!J201)</f>
        <v>0.39970117999044907</v>
      </c>
      <c r="AH199" s="24">
        <f ca="1">-('Products indicator value (h)'!D201-'Products indicator value (h)'!M201)</f>
        <v>-6.3788193435352802E-2</v>
      </c>
      <c r="AI199" s="24">
        <f ca="1">-('Products indicator value (h)'!G201-'Products indicator value (h)'!J201)</f>
        <v>0.2351128633167916</v>
      </c>
      <c r="AJ199" s="24">
        <f ca="1">-('Products indicator value (h)'!G201-'Products indicator value (h)'!M201)</f>
        <v>-0.22837651010901028</v>
      </c>
      <c r="AK199" s="24">
        <f ca="1">-('Products indicator value (h)'!J201-'Products indicator value (h)'!M201)</f>
        <v>-0.46348937342580188</v>
      </c>
    </row>
    <row r="200" spans="1:37">
      <c r="A200" s="7">
        <v>198</v>
      </c>
      <c r="B200" s="24">
        <f ca="1">'Products indicator value (h)'!B202-'Products indicator value (h)'!E202</f>
        <v>3.0275099771205349</v>
      </c>
      <c r="C200" s="24">
        <f ca="1">'Products indicator value (h)'!B202-'Products indicator value (h)'!H202</f>
        <v>0.45512825151484293</v>
      </c>
      <c r="D200" s="24">
        <f ca="1">'Products indicator value (h)'!B202-'Products indicator value (h)'!K202</f>
        <v>3.0801987755147735</v>
      </c>
      <c r="E200" s="24">
        <f ca="1">'Products indicator value (h)'!E202-'Products indicator value (h)'!H202</f>
        <v>-2.572381725605692</v>
      </c>
      <c r="F200" s="24">
        <f ca="1">'Products indicator value (h)'!E202-'Products indicator value (h)'!K202</f>
        <v>5.2688798394238567E-2</v>
      </c>
      <c r="G200" s="24">
        <f ca="1">'Products indicator value (h)'!H202-'Products indicator value (h)'!K202</f>
        <v>2.6250705239999306</v>
      </c>
      <c r="H200" s="24">
        <f ca="1">-('Products indicator value (h)'!B202-'Products indicator value (h)'!E202)</f>
        <v>-3.0275099771205349</v>
      </c>
      <c r="I200" s="24">
        <f ca="1">-('Products indicator value (h)'!B202-'Products indicator value (h)'!H202)</f>
        <v>-0.45512825151484293</v>
      </c>
      <c r="J200" s="24">
        <f ca="1">-('Products indicator value (h)'!B202-'Products indicator value (h)'!K202)</f>
        <v>-3.0801987755147735</v>
      </c>
      <c r="K200" s="24">
        <f ca="1">-('Products indicator value (h)'!E202-'Products indicator value (h)'!H202)</f>
        <v>2.572381725605692</v>
      </c>
      <c r="L200" s="24">
        <f ca="1">-('Products indicator value (h)'!E202-'Products indicator value (h)'!K202)</f>
        <v>-5.2688798394238567E-2</v>
      </c>
      <c r="M200" s="24">
        <f ca="1">-('Products indicator value (h)'!H202-'Products indicator value (h)'!K202)</f>
        <v>-2.6250705239999306</v>
      </c>
      <c r="N200" s="24">
        <f ca="1">'Products indicator value (h)'!C202-'Products indicator value (h)'!F202</f>
        <v>23.016324184621894</v>
      </c>
      <c r="O200" s="24">
        <f ca="1">'Products indicator value (h)'!C202-'Products indicator value (h)'!I202</f>
        <v>-4.8273890036334279</v>
      </c>
      <c r="P200" s="24">
        <f ca="1">'Products indicator value (h)'!C202-'Products indicator value (h)'!L202</f>
        <v>24.110941366602191</v>
      </c>
      <c r="Q200" s="24">
        <f ca="1">'Products indicator value (h)'!F202-'Products indicator value (h)'!I202</f>
        <v>-27.843713188255322</v>
      </c>
      <c r="R200" s="24">
        <f ca="1">'Products indicator value (h)'!F202-'Products indicator value (h)'!L202</f>
        <v>1.094617181980297</v>
      </c>
      <c r="S200" s="24">
        <f ca="1">'Products indicator value (h)'!I202-'Products indicator value (h)'!L202</f>
        <v>28.938330370235619</v>
      </c>
      <c r="T200" s="24">
        <f ca="1">-('Products indicator value (h)'!C202-'Products indicator value (h)'!F202)</f>
        <v>-23.016324184621894</v>
      </c>
      <c r="U200" s="24">
        <f ca="1">-('Products indicator value (h)'!C202-'Products indicator value (h)'!I202)</f>
        <v>4.8273890036334279</v>
      </c>
      <c r="V200" s="24">
        <f ca="1">-('Products indicator value (h)'!C202-'Products indicator value (h)'!L202)</f>
        <v>-24.110941366602191</v>
      </c>
      <c r="W200" s="24">
        <f ca="1">-('Products indicator value (h)'!F202-'Products indicator value (h)'!I202)</f>
        <v>27.843713188255322</v>
      </c>
      <c r="X200" s="24">
        <f ca="1">-('Products indicator value (h)'!F202-'Products indicator value (h)'!L202)</f>
        <v>-1.094617181980297</v>
      </c>
      <c r="Y200" s="24">
        <f ca="1">-('Products indicator value (h)'!I202-'Products indicator value (h)'!L202)</f>
        <v>-28.938330370235619</v>
      </c>
      <c r="Z200" s="24">
        <f ca="1">'Products indicator value (h)'!D202-'Products indicator value (h)'!G202</f>
        <v>0.44706579543314251</v>
      </c>
      <c r="AA200" s="24">
        <f ca="1">'Products indicator value (h)'!D202-'Products indicator value (h)'!J202</f>
        <v>0.14852071015107438</v>
      </c>
      <c r="AB200" s="24">
        <f ca="1">'Products indicator value (h)'!D202-'Products indicator value (h)'!M202</f>
        <v>0.33949414922105081</v>
      </c>
      <c r="AC200" s="24">
        <f ca="1">'Products indicator value (h)'!G202-'Products indicator value (h)'!J202</f>
        <v>-0.29854508528206813</v>
      </c>
      <c r="AD200" s="24">
        <f ca="1">'Products indicator value (h)'!G202-'Products indicator value (h)'!M202</f>
        <v>-0.1075716462120917</v>
      </c>
      <c r="AE200" s="24">
        <f ca="1">'Products indicator value (h)'!J202-'Products indicator value (h)'!M202</f>
        <v>0.19097343906997644</v>
      </c>
      <c r="AF200" s="24">
        <f ca="1">-('Products indicator value (h)'!D202-'Products indicator value (h)'!G202)</f>
        <v>-0.44706579543314251</v>
      </c>
      <c r="AG200" s="24">
        <f ca="1">-('Products indicator value (h)'!D202-'Products indicator value (h)'!J202)</f>
        <v>-0.14852071015107438</v>
      </c>
      <c r="AH200" s="24">
        <f ca="1">-('Products indicator value (h)'!D202-'Products indicator value (h)'!M202)</f>
        <v>-0.33949414922105081</v>
      </c>
      <c r="AI200" s="24">
        <f ca="1">-('Products indicator value (h)'!G202-'Products indicator value (h)'!J202)</f>
        <v>0.29854508528206813</v>
      </c>
      <c r="AJ200" s="24">
        <f ca="1">-('Products indicator value (h)'!G202-'Products indicator value (h)'!M202)</f>
        <v>0.1075716462120917</v>
      </c>
      <c r="AK200" s="24">
        <f ca="1">-('Products indicator value (h)'!J202-'Products indicator value (h)'!M202)</f>
        <v>-0.19097343906997644</v>
      </c>
    </row>
    <row r="201" spans="1:37">
      <c r="A201" s="7">
        <v>199</v>
      </c>
      <c r="B201" s="24">
        <f ca="1">'Products indicator value (h)'!B203-'Products indicator value (h)'!E203</f>
        <v>6.2444519788767447</v>
      </c>
      <c r="C201" s="24">
        <f ca="1">'Products indicator value (h)'!B203-'Products indicator value (h)'!H203</f>
        <v>2.1940144973337485</v>
      </c>
      <c r="D201" s="24">
        <f ca="1">'Products indicator value (h)'!B203-'Products indicator value (h)'!K203</f>
        <v>5.6721593800372103</v>
      </c>
      <c r="E201" s="24">
        <f ca="1">'Products indicator value (h)'!E203-'Products indicator value (h)'!H203</f>
        <v>-4.0504374815429962</v>
      </c>
      <c r="F201" s="24">
        <f ca="1">'Products indicator value (h)'!E203-'Products indicator value (h)'!K203</f>
        <v>-0.57229259883953443</v>
      </c>
      <c r="G201" s="24">
        <f ca="1">'Products indicator value (h)'!H203-'Products indicator value (h)'!K203</f>
        <v>3.4781448827034618</v>
      </c>
      <c r="H201" s="24">
        <f ca="1">-('Products indicator value (h)'!B203-'Products indicator value (h)'!E203)</f>
        <v>-6.2444519788767447</v>
      </c>
      <c r="I201" s="24">
        <f ca="1">-('Products indicator value (h)'!B203-'Products indicator value (h)'!H203)</f>
        <v>-2.1940144973337485</v>
      </c>
      <c r="J201" s="24">
        <f ca="1">-('Products indicator value (h)'!B203-'Products indicator value (h)'!K203)</f>
        <v>-5.6721593800372103</v>
      </c>
      <c r="K201" s="24">
        <f ca="1">-('Products indicator value (h)'!E203-'Products indicator value (h)'!H203)</f>
        <v>4.0504374815429962</v>
      </c>
      <c r="L201" s="24">
        <f ca="1">-('Products indicator value (h)'!E203-'Products indicator value (h)'!K203)</f>
        <v>0.57229259883953443</v>
      </c>
      <c r="M201" s="24">
        <f ca="1">-('Products indicator value (h)'!H203-'Products indicator value (h)'!K203)</f>
        <v>-3.4781448827034618</v>
      </c>
      <c r="N201" s="24">
        <f ca="1">'Products indicator value (h)'!C203-'Products indicator value (h)'!F203</f>
        <v>6.1605831729999423</v>
      </c>
      <c r="O201" s="24">
        <f ca="1">'Products indicator value (h)'!C203-'Products indicator value (h)'!I203</f>
        <v>-24.343775378425228</v>
      </c>
      <c r="P201" s="24">
        <f ca="1">'Products indicator value (h)'!C203-'Products indicator value (h)'!L203</f>
        <v>2.9709967076464068</v>
      </c>
      <c r="Q201" s="24">
        <f ca="1">'Products indicator value (h)'!F203-'Products indicator value (h)'!I203</f>
        <v>-30.50435855142517</v>
      </c>
      <c r="R201" s="24">
        <f ca="1">'Products indicator value (h)'!F203-'Products indicator value (h)'!L203</f>
        <v>-3.1895864653535355</v>
      </c>
      <c r="S201" s="24">
        <f ca="1">'Products indicator value (h)'!I203-'Products indicator value (h)'!L203</f>
        <v>27.314772086071635</v>
      </c>
      <c r="T201" s="24">
        <f ca="1">-('Products indicator value (h)'!C203-'Products indicator value (h)'!F203)</f>
        <v>-6.1605831729999423</v>
      </c>
      <c r="U201" s="24">
        <f ca="1">-('Products indicator value (h)'!C203-'Products indicator value (h)'!I203)</f>
        <v>24.343775378425228</v>
      </c>
      <c r="V201" s="24">
        <f ca="1">-('Products indicator value (h)'!C203-'Products indicator value (h)'!L203)</f>
        <v>-2.9709967076464068</v>
      </c>
      <c r="W201" s="24">
        <f ca="1">-('Products indicator value (h)'!F203-'Products indicator value (h)'!I203)</f>
        <v>30.50435855142517</v>
      </c>
      <c r="X201" s="24">
        <f ca="1">-('Products indicator value (h)'!F203-'Products indicator value (h)'!L203)</f>
        <v>3.1895864653535355</v>
      </c>
      <c r="Y201" s="24">
        <f ca="1">-('Products indicator value (h)'!I203-'Products indicator value (h)'!L203)</f>
        <v>-27.314772086071635</v>
      </c>
      <c r="Z201" s="24">
        <f ca="1">'Products indicator value (h)'!D203-'Products indicator value (h)'!G203</f>
        <v>-0.1582856311137073</v>
      </c>
      <c r="AA201" s="24">
        <f ca="1">'Products indicator value (h)'!D203-'Products indicator value (h)'!J203</f>
        <v>-0.20200498799622735</v>
      </c>
      <c r="AB201" s="24">
        <f ca="1">'Products indicator value (h)'!D203-'Products indicator value (h)'!M203</f>
        <v>-0.359230365484424</v>
      </c>
      <c r="AC201" s="24">
        <f ca="1">'Products indicator value (h)'!G203-'Products indicator value (h)'!J203</f>
        <v>-4.3719356882520044E-2</v>
      </c>
      <c r="AD201" s="24">
        <f ca="1">'Products indicator value (h)'!G203-'Products indicator value (h)'!M203</f>
        <v>-0.20094473437071669</v>
      </c>
      <c r="AE201" s="24">
        <f ca="1">'Products indicator value (h)'!J203-'Products indicator value (h)'!M203</f>
        <v>-0.15722537748819665</v>
      </c>
      <c r="AF201" s="24">
        <f ca="1">-('Products indicator value (h)'!D203-'Products indicator value (h)'!G203)</f>
        <v>0.1582856311137073</v>
      </c>
      <c r="AG201" s="24">
        <f ca="1">-('Products indicator value (h)'!D203-'Products indicator value (h)'!J203)</f>
        <v>0.20200498799622735</v>
      </c>
      <c r="AH201" s="24">
        <f ca="1">-('Products indicator value (h)'!D203-'Products indicator value (h)'!M203)</f>
        <v>0.359230365484424</v>
      </c>
      <c r="AI201" s="24">
        <f ca="1">-('Products indicator value (h)'!G203-'Products indicator value (h)'!J203)</f>
        <v>4.3719356882520044E-2</v>
      </c>
      <c r="AJ201" s="24">
        <f ca="1">-('Products indicator value (h)'!G203-'Products indicator value (h)'!M203)</f>
        <v>0.20094473437071669</v>
      </c>
      <c r="AK201" s="24">
        <f ca="1">-('Products indicator value (h)'!J203-'Products indicator value (h)'!M203)</f>
        <v>0.15722537748819665</v>
      </c>
    </row>
    <row r="202" spans="1:37">
      <c r="A202" s="7">
        <v>200</v>
      </c>
      <c r="B202" s="24">
        <f ca="1">'Products indicator value (h)'!B204-'Products indicator value (h)'!E204</f>
        <v>4.3944749866205806</v>
      </c>
      <c r="C202" s="24">
        <f ca="1">'Products indicator value (h)'!B204-'Products indicator value (h)'!H204</f>
        <v>1.8166656727788251</v>
      </c>
      <c r="D202" s="24">
        <f ca="1">'Products indicator value (h)'!B204-'Products indicator value (h)'!K204</f>
        <v>5.6724151705208694</v>
      </c>
      <c r="E202" s="24">
        <f ca="1">'Products indicator value (h)'!E204-'Products indicator value (h)'!H204</f>
        <v>-2.5778093138417555</v>
      </c>
      <c r="F202" s="24">
        <f ca="1">'Products indicator value (h)'!E204-'Products indicator value (h)'!K204</f>
        <v>1.2779401839002889</v>
      </c>
      <c r="G202" s="24">
        <f ca="1">'Products indicator value (h)'!H204-'Products indicator value (h)'!K204</f>
        <v>3.8557494977420443</v>
      </c>
      <c r="H202" s="24">
        <f ca="1">-('Products indicator value (h)'!B204-'Products indicator value (h)'!E204)</f>
        <v>-4.3944749866205806</v>
      </c>
      <c r="I202" s="24">
        <f ca="1">-('Products indicator value (h)'!B204-'Products indicator value (h)'!H204)</f>
        <v>-1.8166656727788251</v>
      </c>
      <c r="J202" s="24">
        <f ca="1">-('Products indicator value (h)'!B204-'Products indicator value (h)'!K204)</f>
        <v>-5.6724151705208694</v>
      </c>
      <c r="K202" s="24">
        <f ca="1">-('Products indicator value (h)'!E204-'Products indicator value (h)'!H204)</f>
        <v>2.5778093138417555</v>
      </c>
      <c r="L202" s="24">
        <f ca="1">-('Products indicator value (h)'!E204-'Products indicator value (h)'!K204)</f>
        <v>-1.2779401839002889</v>
      </c>
      <c r="M202" s="24">
        <f ca="1">-('Products indicator value (h)'!H204-'Products indicator value (h)'!K204)</f>
        <v>-3.8557494977420443</v>
      </c>
      <c r="N202" s="24">
        <f ca="1">'Products indicator value (h)'!C204-'Products indicator value (h)'!F204</f>
        <v>12.518711205015975</v>
      </c>
      <c r="O202" s="24">
        <f ca="1">'Products indicator value (h)'!C204-'Products indicator value (h)'!I204</f>
        <v>1.2720174641961819</v>
      </c>
      <c r="P202" s="24">
        <f ca="1">'Products indicator value (h)'!C204-'Products indicator value (h)'!L204</f>
        <v>16.131080982336996</v>
      </c>
      <c r="Q202" s="24">
        <f ca="1">'Products indicator value (h)'!F204-'Products indicator value (h)'!I204</f>
        <v>-11.246693740819794</v>
      </c>
      <c r="R202" s="24">
        <f ca="1">'Products indicator value (h)'!F204-'Products indicator value (h)'!L204</f>
        <v>3.612369777321021</v>
      </c>
      <c r="S202" s="24">
        <f ca="1">'Products indicator value (h)'!I204-'Products indicator value (h)'!L204</f>
        <v>14.859063518140815</v>
      </c>
      <c r="T202" s="24">
        <f ca="1">-('Products indicator value (h)'!C204-'Products indicator value (h)'!F204)</f>
        <v>-12.518711205015975</v>
      </c>
      <c r="U202" s="24">
        <f ca="1">-('Products indicator value (h)'!C204-'Products indicator value (h)'!I204)</f>
        <v>-1.2720174641961819</v>
      </c>
      <c r="V202" s="24">
        <f ca="1">-('Products indicator value (h)'!C204-'Products indicator value (h)'!L204)</f>
        <v>-16.131080982336996</v>
      </c>
      <c r="W202" s="24">
        <f ca="1">-('Products indicator value (h)'!F204-'Products indicator value (h)'!I204)</f>
        <v>11.246693740819794</v>
      </c>
      <c r="X202" s="24">
        <f ca="1">-('Products indicator value (h)'!F204-'Products indicator value (h)'!L204)</f>
        <v>-3.612369777321021</v>
      </c>
      <c r="Y202" s="24">
        <f ca="1">-('Products indicator value (h)'!I204-'Products indicator value (h)'!L204)</f>
        <v>-14.859063518140815</v>
      </c>
      <c r="Z202" s="24">
        <f ca="1">'Products indicator value (h)'!D204-'Products indicator value (h)'!G204</f>
        <v>0.1191081047918332</v>
      </c>
      <c r="AA202" s="24">
        <f ca="1">'Products indicator value (h)'!D204-'Products indicator value (h)'!J204</f>
        <v>0.39437450641195504</v>
      </c>
      <c r="AB202" s="24">
        <f ca="1">'Products indicator value (h)'!D204-'Products indicator value (h)'!M204</f>
        <v>0.1531481882415735</v>
      </c>
      <c r="AC202" s="24">
        <f ca="1">'Products indicator value (h)'!G204-'Products indicator value (h)'!J204</f>
        <v>0.27526640162012184</v>
      </c>
      <c r="AD202" s="24">
        <f ca="1">'Products indicator value (h)'!G204-'Products indicator value (h)'!M204</f>
        <v>3.4040083449740299E-2</v>
      </c>
      <c r="AE202" s="24">
        <f ca="1">'Products indicator value (h)'!J204-'Products indicator value (h)'!M204</f>
        <v>-0.24122631817038154</v>
      </c>
      <c r="AF202" s="24">
        <f ca="1">-('Products indicator value (h)'!D204-'Products indicator value (h)'!G204)</f>
        <v>-0.1191081047918332</v>
      </c>
      <c r="AG202" s="24">
        <f ca="1">-('Products indicator value (h)'!D204-'Products indicator value (h)'!J204)</f>
        <v>-0.39437450641195504</v>
      </c>
      <c r="AH202" s="24">
        <f ca="1">-('Products indicator value (h)'!D204-'Products indicator value (h)'!M204)</f>
        <v>-0.1531481882415735</v>
      </c>
      <c r="AI202" s="24">
        <f ca="1">-('Products indicator value (h)'!G204-'Products indicator value (h)'!J204)</f>
        <v>-0.27526640162012184</v>
      </c>
      <c r="AJ202" s="24">
        <f ca="1">-('Products indicator value (h)'!G204-'Products indicator value (h)'!M204)</f>
        <v>-3.4040083449740299E-2</v>
      </c>
      <c r="AK202" s="24">
        <f ca="1">-('Products indicator value (h)'!J204-'Products indicator value (h)'!M204)</f>
        <v>0.24122631817038154</v>
      </c>
    </row>
    <row r="203" spans="1:37">
      <c r="A203" s="7">
        <v>201</v>
      </c>
      <c r="B203" s="24">
        <f ca="1">'Products indicator value (h)'!B205-'Products indicator value (h)'!E205</f>
        <v>2.1886539094503901</v>
      </c>
      <c r="C203" s="24">
        <f ca="1">'Products indicator value (h)'!B205-'Products indicator value (h)'!H205</f>
        <v>-1.0207985743505166</v>
      </c>
      <c r="D203" s="24">
        <f ca="1">'Products indicator value (h)'!B205-'Products indicator value (h)'!K205</f>
        <v>1.6537519678620853</v>
      </c>
      <c r="E203" s="24">
        <f ca="1">'Products indicator value (h)'!E205-'Products indicator value (h)'!H205</f>
        <v>-3.2094524838009066</v>
      </c>
      <c r="F203" s="24">
        <f ca="1">'Products indicator value (h)'!E205-'Products indicator value (h)'!K205</f>
        <v>-0.53490194158830473</v>
      </c>
      <c r="G203" s="24">
        <f ca="1">'Products indicator value (h)'!H205-'Products indicator value (h)'!K205</f>
        <v>2.6745505422126019</v>
      </c>
      <c r="H203" s="24">
        <f ca="1">-('Products indicator value (h)'!B205-'Products indicator value (h)'!E205)</f>
        <v>-2.1886539094503901</v>
      </c>
      <c r="I203" s="24">
        <f ca="1">-('Products indicator value (h)'!B205-'Products indicator value (h)'!H205)</f>
        <v>1.0207985743505166</v>
      </c>
      <c r="J203" s="24">
        <f ca="1">-('Products indicator value (h)'!B205-'Products indicator value (h)'!K205)</f>
        <v>-1.6537519678620853</v>
      </c>
      <c r="K203" s="24">
        <f ca="1">-('Products indicator value (h)'!E205-'Products indicator value (h)'!H205)</f>
        <v>3.2094524838009066</v>
      </c>
      <c r="L203" s="24">
        <f ca="1">-('Products indicator value (h)'!E205-'Products indicator value (h)'!K205)</f>
        <v>0.53490194158830473</v>
      </c>
      <c r="M203" s="24">
        <f ca="1">-('Products indicator value (h)'!H205-'Products indicator value (h)'!K205)</f>
        <v>-2.6745505422126019</v>
      </c>
      <c r="N203" s="24">
        <f ca="1">'Products indicator value (h)'!C205-'Products indicator value (h)'!F205</f>
        <v>11.03838522396925</v>
      </c>
      <c r="O203" s="24">
        <f ca="1">'Products indicator value (h)'!C205-'Products indicator value (h)'!I205</f>
        <v>-23.466800205582267</v>
      </c>
      <c r="P203" s="24">
        <f ca="1">'Products indicator value (h)'!C205-'Products indicator value (h)'!L205</f>
        <v>5.6695351313437214</v>
      </c>
      <c r="Q203" s="24">
        <f ca="1">'Products indicator value (h)'!F205-'Products indicator value (h)'!I205</f>
        <v>-34.505185429551517</v>
      </c>
      <c r="R203" s="24">
        <f ca="1">'Products indicator value (h)'!F205-'Products indicator value (h)'!L205</f>
        <v>-5.3688500926255287</v>
      </c>
      <c r="S203" s="24">
        <f ca="1">'Products indicator value (h)'!I205-'Products indicator value (h)'!L205</f>
        <v>29.136335336925988</v>
      </c>
      <c r="T203" s="24">
        <f ca="1">-('Products indicator value (h)'!C205-'Products indicator value (h)'!F205)</f>
        <v>-11.03838522396925</v>
      </c>
      <c r="U203" s="24">
        <f ca="1">-('Products indicator value (h)'!C205-'Products indicator value (h)'!I205)</f>
        <v>23.466800205582267</v>
      </c>
      <c r="V203" s="24">
        <f ca="1">-('Products indicator value (h)'!C205-'Products indicator value (h)'!L205)</f>
        <v>-5.6695351313437214</v>
      </c>
      <c r="W203" s="24">
        <f ca="1">-('Products indicator value (h)'!F205-'Products indicator value (h)'!I205)</f>
        <v>34.505185429551517</v>
      </c>
      <c r="X203" s="24">
        <f ca="1">-('Products indicator value (h)'!F205-'Products indicator value (h)'!L205)</f>
        <v>5.3688500926255287</v>
      </c>
      <c r="Y203" s="24">
        <f ca="1">-('Products indicator value (h)'!I205-'Products indicator value (h)'!L205)</f>
        <v>-29.136335336925988</v>
      </c>
      <c r="Z203" s="24">
        <f ca="1">'Products indicator value (h)'!D205-'Products indicator value (h)'!G205</f>
        <v>0.29822456707258049</v>
      </c>
      <c r="AA203" s="24">
        <f ca="1">'Products indicator value (h)'!D205-'Products indicator value (h)'!J205</f>
        <v>9.7548626497097723E-2</v>
      </c>
      <c r="AB203" s="24">
        <f ca="1">'Products indicator value (h)'!D205-'Products indicator value (h)'!M205</f>
        <v>0.37047909558711112</v>
      </c>
      <c r="AC203" s="24">
        <f ca="1">'Products indicator value (h)'!G205-'Products indicator value (h)'!J205</f>
        <v>-0.20067594057548277</v>
      </c>
      <c r="AD203" s="24">
        <f ca="1">'Products indicator value (h)'!G205-'Products indicator value (h)'!M205</f>
        <v>7.2254528514530625E-2</v>
      </c>
      <c r="AE203" s="24">
        <f ca="1">'Products indicator value (h)'!J205-'Products indicator value (h)'!M205</f>
        <v>0.27293046909001339</v>
      </c>
      <c r="AF203" s="24">
        <f ca="1">-('Products indicator value (h)'!D205-'Products indicator value (h)'!G205)</f>
        <v>-0.29822456707258049</v>
      </c>
      <c r="AG203" s="24">
        <f ca="1">-('Products indicator value (h)'!D205-'Products indicator value (h)'!J205)</f>
        <v>-9.7548626497097723E-2</v>
      </c>
      <c r="AH203" s="24">
        <f ca="1">-('Products indicator value (h)'!D205-'Products indicator value (h)'!M205)</f>
        <v>-0.37047909558711112</v>
      </c>
      <c r="AI203" s="24">
        <f ca="1">-('Products indicator value (h)'!G205-'Products indicator value (h)'!J205)</f>
        <v>0.20067594057548277</v>
      </c>
      <c r="AJ203" s="24">
        <f ca="1">-('Products indicator value (h)'!G205-'Products indicator value (h)'!M205)</f>
        <v>-7.2254528514530625E-2</v>
      </c>
      <c r="AK203" s="24">
        <f ca="1">-('Products indicator value (h)'!J205-'Products indicator value (h)'!M205)</f>
        <v>-0.27293046909001339</v>
      </c>
    </row>
    <row r="204" spans="1:37">
      <c r="A204" s="7">
        <v>202</v>
      </c>
      <c r="B204" s="24">
        <f ca="1">'Products indicator value (h)'!B206-'Products indicator value (h)'!E206</f>
        <v>4.3157592884306268</v>
      </c>
      <c r="C204" s="24">
        <f ca="1">'Products indicator value (h)'!B206-'Products indicator value (h)'!H206</f>
        <v>0.64408443063459231</v>
      </c>
      <c r="D204" s="24">
        <f ca="1">'Products indicator value (h)'!B206-'Products indicator value (h)'!K206</f>
        <v>3.0115625447947183</v>
      </c>
      <c r="E204" s="24">
        <f ca="1">'Products indicator value (h)'!E206-'Products indicator value (h)'!H206</f>
        <v>-3.6716748577960345</v>
      </c>
      <c r="F204" s="24">
        <f ca="1">'Products indicator value (h)'!E206-'Products indicator value (h)'!K206</f>
        <v>-1.3041967436359085</v>
      </c>
      <c r="G204" s="24">
        <f ca="1">'Products indicator value (h)'!H206-'Products indicator value (h)'!K206</f>
        <v>2.367478114160126</v>
      </c>
      <c r="H204" s="24">
        <f ca="1">-('Products indicator value (h)'!B206-'Products indicator value (h)'!E206)</f>
        <v>-4.3157592884306268</v>
      </c>
      <c r="I204" s="24">
        <f ca="1">-('Products indicator value (h)'!B206-'Products indicator value (h)'!H206)</f>
        <v>-0.64408443063459231</v>
      </c>
      <c r="J204" s="24">
        <f ca="1">-('Products indicator value (h)'!B206-'Products indicator value (h)'!K206)</f>
        <v>-3.0115625447947183</v>
      </c>
      <c r="K204" s="24">
        <f ca="1">-('Products indicator value (h)'!E206-'Products indicator value (h)'!H206)</f>
        <v>3.6716748577960345</v>
      </c>
      <c r="L204" s="24">
        <f ca="1">-('Products indicator value (h)'!E206-'Products indicator value (h)'!K206)</f>
        <v>1.3041967436359085</v>
      </c>
      <c r="M204" s="24">
        <f ca="1">-('Products indicator value (h)'!H206-'Products indicator value (h)'!K206)</f>
        <v>-2.367478114160126</v>
      </c>
      <c r="N204" s="24">
        <f ca="1">'Products indicator value (h)'!C206-'Products indicator value (h)'!F206</f>
        <v>18.691094335573013</v>
      </c>
      <c r="O204" s="24">
        <f ca="1">'Products indicator value (h)'!C206-'Products indicator value (h)'!I206</f>
        <v>10.174070438472654</v>
      </c>
      <c r="P204" s="24">
        <f ca="1">'Products indicator value (h)'!C206-'Products indicator value (h)'!L206</f>
        <v>11.592156279285206</v>
      </c>
      <c r="Q204" s="24">
        <f ca="1">'Products indicator value (h)'!F206-'Products indicator value (h)'!I206</f>
        <v>-8.5170238971003585</v>
      </c>
      <c r="R204" s="24">
        <f ca="1">'Products indicator value (h)'!F206-'Products indicator value (h)'!L206</f>
        <v>-7.0989380562878068</v>
      </c>
      <c r="S204" s="24">
        <f ca="1">'Products indicator value (h)'!I206-'Products indicator value (h)'!L206</f>
        <v>1.4180858408125516</v>
      </c>
      <c r="T204" s="24">
        <f ca="1">-('Products indicator value (h)'!C206-'Products indicator value (h)'!F206)</f>
        <v>-18.691094335573013</v>
      </c>
      <c r="U204" s="24">
        <f ca="1">-('Products indicator value (h)'!C206-'Products indicator value (h)'!I206)</f>
        <v>-10.174070438472654</v>
      </c>
      <c r="V204" s="24">
        <f ca="1">-('Products indicator value (h)'!C206-'Products indicator value (h)'!L206)</f>
        <v>-11.592156279285206</v>
      </c>
      <c r="W204" s="24">
        <f ca="1">-('Products indicator value (h)'!F206-'Products indicator value (h)'!I206)</f>
        <v>8.5170238971003585</v>
      </c>
      <c r="X204" s="24">
        <f ca="1">-('Products indicator value (h)'!F206-'Products indicator value (h)'!L206)</f>
        <v>7.0989380562878068</v>
      </c>
      <c r="Y204" s="24">
        <f ca="1">-('Products indicator value (h)'!I206-'Products indicator value (h)'!L206)</f>
        <v>-1.4180858408125516</v>
      </c>
      <c r="Z204" s="24">
        <f ca="1">'Products indicator value (h)'!D206-'Products indicator value (h)'!G206</f>
        <v>9.1551728158010715E-2</v>
      </c>
      <c r="AA204" s="24">
        <f ca="1">'Products indicator value (h)'!D206-'Products indicator value (h)'!J206</f>
        <v>-0.44380685525338492</v>
      </c>
      <c r="AB204" s="24">
        <f ca="1">'Products indicator value (h)'!D206-'Products indicator value (h)'!M206</f>
        <v>-0.26030527370261725</v>
      </c>
      <c r="AC204" s="24">
        <f ca="1">'Products indicator value (h)'!G206-'Products indicator value (h)'!J206</f>
        <v>-0.53535858341139564</v>
      </c>
      <c r="AD204" s="24">
        <f ca="1">'Products indicator value (h)'!G206-'Products indicator value (h)'!M206</f>
        <v>-0.35185700186062796</v>
      </c>
      <c r="AE204" s="24">
        <f ca="1">'Products indicator value (h)'!J206-'Products indicator value (h)'!M206</f>
        <v>0.18350158155076768</v>
      </c>
      <c r="AF204" s="24">
        <f ca="1">-('Products indicator value (h)'!D206-'Products indicator value (h)'!G206)</f>
        <v>-9.1551728158010715E-2</v>
      </c>
      <c r="AG204" s="24">
        <f ca="1">-('Products indicator value (h)'!D206-'Products indicator value (h)'!J206)</f>
        <v>0.44380685525338492</v>
      </c>
      <c r="AH204" s="24">
        <f ca="1">-('Products indicator value (h)'!D206-'Products indicator value (h)'!M206)</f>
        <v>0.26030527370261725</v>
      </c>
      <c r="AI204" s="24">
        <f ca="1">-('Products indicator value (h)'!G206-'Products indicator value (h)'!J206)</f>
        <v>0.53535858341139564</v>
      </c>
      <c r="AJ204" s="24">
        <f ca="1">-('Products indicator value (h)'!G206-'Products indicator value (h)'!M206)</f>
        <v>0.35185700186062796</v>
      </c>
      <c r="AK204" s="24">
        <f ca="1">-('Products indicator value (h)'!J206-'Products indicator value (h)'!M206)</f>
        <v>-0.18350158155076768</v>
      </c>
    </row>
    <row r="205" spans="1:37">
      <c r="A205" s="7">
        <v>203</v>
      </c>
      <c r="B205" s="24">
        <f ca="1">'Products indicator value (h)'!B207-'Products indicator value (h)'!E207</f>
        <v>3.9794693251333015</v>
      </c>
      <c r="C205" s="24">
        <f ca="1">'Products indicator value (h)'!B207-'Products indicator value (h)'!H207</f>
        <v>0.60425124052636825</v>
      </c>
      <c r="D205" s="24">
        <f ca="1">'Products indicator value (h)'!B207-'Products indicator value (h)'!K207</f>
        <v>3.4000697353675084</v>
      </c>
      <c r="E205" s="24">
        <f ca="1">'Products indicator value (h)'!E207-'Products indicator value (h)'!H207</f>
        <v>-3.3752180846069333</v>
      </c>
      <c r="F205" s="24">
        <f ca="1">'Products indicator value (h)'!E207-'Products indicator value (h)'!K207</f>
        <v>-0.57939958976579309</v>
      </c>
      <c r="G205" s="24">
        <f ca="1">'Products indicator value (h)'!H207-'Products indicator value (h)'!K207</f>
        <v>2.7958184948411402</v>
      </c>
      <c r="H205" s="24">
        <f ca="1">-('Products indicator value (h)'!B207-'Products indicator value (h)'!E207)</f>
        <v>-3.9794693251333015</v>
      </c>
      <c r="I205" s="24">
        <f ca="1">-('Products indicator value (h)'!B207-'Products indicator value (h)'!H207)</f>
        <v>-0.60425124052636825</v>
      </c>
      <c r="J205" s="24">
        <f ca="1">-('Products indicator value (h)'!B207-'Products indicator value (h)'!K207)</f>
        <v>-3.4000697353675084</v>
      </c>
      <c r="K205" s="24">
        <f ca="1">-('Products indicator value (h)'!E207-'Products indicator value (h)'!H207)</f>
        <v>3.3752180846069333</v>
      </c>
      <c r="L205" s="24">
        <f ca="1">-('Products indicator value (h)'!E207-'Products indicator value (h)'!K207)</f>
        <v>0.57939958976579309</v>
      </c>
      <c r="M205" s="24">
        <f ca="1">-('Products indicator value (h)'!H207-'Products indicator value (h)'!K207)</f>
        <v>-2.7958184948411402</v>
      </c>
      <c r="N205" s="24">
        <f ca="1">'Products indicator value (h)'!C207-'Products indicator value (h)'!F207</f>
        <v>23.680228835905446</v>
      </c>
      <c r="O205" s="24">
        <f ca="1">'Products indicator value (h)'!C207-'Products indicator value (h)'!I207</f>
        <v>-1.8689968794624576</v>
      </c>
      <c r="P205" s="24">
        <f ca="1">'Products indicator value (h)'!C207-'Products indicator value (h)'!L207</f>
        <v>18.75062174105684</v>
      </c>
      <c r="Q205" s="24">
        <f ca="1">'Products indicator value (h)'!F207-'Products indicator value (h)'!I207</f>
        <v>-25.549225715367903</v>
      </c>
      <c r="R205" s="24">
        <f ca="1">'Products indicator value (h)'!F207-'Products indicator value (h)'!L207</f>
        <v>-4.9296070948486062</v>
      </c>
      <c r="S205" s="24">
        <f ca="1">'Products indicator value (h)'!I207-'Products indicator value (h)'!L207</f>
        <v>20.619618620519297</v>
      </c>
      <c r="T205" s="24">
        <f ca="1">-('Products indicator value (h)'!C207-'Products indicator value (h)'!F207)</f>
        <v>-23.680228835905446</v>
      </c>
      <c r="U205" s="24">
        <f ca="1">-('Products indicator value (h)'!C207-'Products indicator value (h)'!I207)</f>
        <v>1.8689968794624576</v>
      </c>
      <c r="V205" s="24">
        <f ca="1">-('Products indicator value (h)'!C207-'Products indicator value (h)'!L207)</f>
        <v>-18.75062174105684</v>
      </c>
      <c r="W205" s="24">
        <f ca="1">-('Products indicator value (h)'!F207-'Products indicator value (h)'!I207)</f>
        <v>25.549225715367903</v>
      </c>
      <c r="X205" s="24">
        <f ca="1">-('Products indicator value (h)'!F207-'Products indicator value (h)'!L207)</f>
        <v>4.9296070948486062</v>
      </c>
      <c r="Y205" s="24">
        <f ca="1">-('Products indicator value (h)'!I207-'Products indicator value (h)'!L207)</f>
        <v>-20.619618620519297</v>
      </c>
      <c r="Z205" s="24">
        <f ca="1">'Products indicator value (h)'!D207-'Products indicator value (h)'!G207</f>
        <v>0.39898572627037554</v>
      </c>
      <c r="AA205" s="24">
        <f ca="1">'Products indicator value (h)'!D207-'Products indicator value (h)'!J207</f>
        <v>0.41728803598297448</v>
      </c>
      <c r="AB205" s="24">
        <f ca="1">'Products indicator value (h)'!D207-'Products indicator value (h)'!M207</f>
        <v>-0.10914035012057233</v>
      </c>
      <c r="AC205" s="24">
        <f ca="1">'Products indicator value (h)'!G207-'Products indicator value (h)'!J207</f>
        <v>1.8302309712598941E-2</v>
      </c>
      <c r="AD205" s="24">
        <f ca="1">'Products indicator value (h)'!G207-'Products indicator value (h)'!M207</f>
        <v>-0.50812607639094787</v>
      </c>
      <c r="AE205" s="24">
        <f ca="1">'Products indicator value (h)'!J207-'Products indicator value (h)'!M207</f>
        <v>-0.52642838610354681</v>
      </c>
      <c r="AF205" s="24">
        <f ca="1">-('Products indicator value (h)'!D207-'Products indicator value (h)'!G207)</f>
        <v>-0.39898572627037554</v>
      </c>
      <c r="AG205" s="24">
        <f ca="1">-('Products indicator value (h)'!D207-'Products indicator value (h)'!J207)</f>
        <v>-0.41728803598297448</v>
      </c>
      <c r="AH205" s="24">
        <f ca="1">-('Products indicator value (h)'!D207-'Products indicator value (h)'!M207)</f>
        <v>0.10914035012057233</v>
      </c>
      <c r="AI205" s="24">
        <f ca="1">-('Products indicator value (h)'!G207-'Products indicator value (h)'!J207)</f>
        <v>-1.8302309712598941E-2</v>
      </c>
      <c r="AJ205" s="24">
        <f ca="1">-('Products indicator value (h)'!G207-'Products indicator value (h)'!M207)</f>
        <v>0.50812607639094787</v>
      </c>
      <c r="AK205" s="24">
        <f ca="1">-('Products indicator value (h)'!J207-'Products indicator value (h)'!M207)</f>
        <v>0.52642838610354681</v>
      </c>
    </row>
    <row r="206" spans="1:37">
      <c r="A206" s="7">
        <v>204</v>
      </c>
      <c r="B206" s="24">
        <f ca="1">'Products indicator value (h)'!B208-'Products indicator value (h)'!E208</f>
        <v>2.8281469409402833</v>
      </c>
      <c r="C206" s="24">
        <f ca="1">'Products indicator value (h)'!B208-'Products indicator value (h)'!H208</f>
        <v>-1.4119160426252977</v>
      </c>
      <c r="D206" s="24">
        <f ca="1">'Products indicator value (h)'!B208-'Products indicator value (h)'!K208</f>
        <v>3.5872091994579014</v>
      </c>
      <c r="E206" s="24">
        <f ca="1">'Products indicator value (h)'!E208-'Products indicator value (h)'!H208</f>
        <v>-4.240062983565581</v>
      </c>
      <c r="F206" s="24">
        <f ca="1">'Products indicator value (h)'!E208-'Products indicator value (h)'!K208</f>
        <v>0.7590622585176181</v>
      </c>
      <c r="G206" s="24">
        <f ca="1">'Products indicator value (h)'!H208-'Products indicator value (h)'!K208</f>
        <v>4.9991252420831991</v>
      </c>
      <c r="H206" s="24">
        <f ca="1">-('Products indicator value (h)'!B208-'Products indicator value (h)'!E208)</f>
        <v>-2.8281469409402833</v>
      </c>
      <c r="I206" s="24">
        <f ca="1">-('Products indicator value (h)'!B208-'Products indicator value (h)'!H208)</f>
        <v>1.4119160426252977</v>
      </c>
      <c r="J206" s="24">
        <f ca="1">-('Products indicator value (h)'!B208-'Products indicator value (h)'!K208)</f>
        <v>-3.5872091994579014</v>
      </c>
      <c r="K206" s="24">
        <f ca="1">-('Products indicator value (h)'!E208-'Products indicator value (h)'!H208)</f>
        <v>4.240062983565581</v>
      </c>
      <c r="L206" s="24">
        <f ca="1">-('Products indicator value (h)'!E208-'Products indicator value (h)'!K208)</f>
        <v>-0.7590622585176181</v>
      </c>
      <c r="M206" s="24">
        <f ca="1">-('Products indicator value (h)'!H208-'Products indicator value (h)'!K208)</f>
        <v>-4.9991252420831991</v>
      </c>
      <c r="N206" s="24">
        <f ca="1">'Products indicator value (h)'!C208-'Products indicator value (h)'!F208</f>
        <v>21.037848599837496</v>
      </c>
      <c r="O206" s="24">
        <f ca="1">'Products indicator value (h)'!C208-'Products indicator value (h)'!I208</f>
        <v>9.0005796075263049</v>
      </c>
      <c r="P206" s="24">
        <f ca="1">'Products indicator value (h)'!C208-'Products indicator value (h)'!L208</f>
        <v>23.436263205295802</v>
      </c>
      <c r="Q206" s="24">
        <f ca="1">'Products indicator value (h)'!F208-'Products indicator value (h)'!I208</f>
        <v>-12.037268992311191</v>
      </c>
      <c r="R206" s="24">
        <f ca="1">'Products indicator value (h)'!F208-'Products indicator value (h)'!L208</f>
        <v>2.3984146054583064</v>
      </c>
      <c r="S206" s="24">
        <f ca="1">'Products indicator value (h)'!I208-'Products indicator value (h)'!L208</f>
        <v>14.435683597769497</v>
      </c>
      <c r="T206" s="24">
        <f ca="1">-('Products indicator value (h)'!C208-'Products indicator value (h)'!F208)</f>
        <v>-21.037848599837496</v>
      </c>
      <c r="U206" s="24">
        <f ca="1">-('Products indicator value (h)'!C208-'Products indicator value (h)'!I208)</f>
        <v>-9.0005796075263049</v>
      </c>
      <c r="V206" s="24">
        <f ca="1">-('Products indicator value (h)'!C208-'Products indicator value (h)'!L208)</f>
        <v>-23.436263205295802</v>
      </c>
      <c r="W206" s="24">
        <f ca="1">-('Products indicator value (h)'!F208-'Products indicator value (h)'!I208)</f>
        <v>12.037268992311191</v>
      </c>
      <c r="X206" s="24">
        <f ca="1">-('Products indicator value (h)'!F208-'Products indicator value (h)'!L208)</f>
        <v>-2.3984146054583064</v>
      </c>
      <c r="Y206" s="24">
        <f ca="1">-('Products indicator value (h)'!I208-'Products indicator value (h)'!L208)</f>
        <v>-14.435683597769497</v>
      </c>
      <c r="Z206" s="24">
        <f ca="1">'Products indicator value (h)'!D208-'Products indicator value (h)'!G208</f>
        <v>-0.21655197371091073</v>
      </c>
      <c r="AA206" s="24">
        <f ca="1">'Products indicator value (h)'!D208-'Products indicator value (h)'!J208</f>
        <v>-8.0376900168279697E-3</v>
      </c>
      <c r="AB206" s="24">
        <f ca="1">'Products indicator value (h)'!D208-'Products indicator value (h)'!M208</f>
        <v>-0.21969130169910334</v>
      </c>
      <c r="AC206" s="24">
        <f ca="1">'Products indicator value (h)'!G208-'Products indicator value (h)'!J208</f>
        <v>0.20851428369408276</v>
      </c>
      <c r="AD206" s="24">
        <f ca="1">'Products indicator value (h)'!G208-'Products indicator value (h)'!M208</f>
        <v>-3.1393279881926084E-3</v>
      </c>
      <c r="AE206" s="24">
        <f ca="1">'Products indicator value (h)'!J208-'Products indicator value (h)'!M208</f>
        <v>-0.21165361168227537</v>
      </c>
      <c r="AF206" s="24">
        <f ca="1">-('Products indicator value (h)'!D208-'Products indicator value (h)'!G208)</f>
        <v>0.21655197371091073</v>
      </c>
      <c r="AG206" s="24">
        <f ca="1">-('Products indicator value (h)'!D208-'Products indicator value (h)'!J208)</f>
        <v>8.0376900168279697E-3</v>
      </c>
      <c r="AH206" s="24">
        <f ca="1">-('Products indicator value (h)'!D208-'Products indicator value (h)'!M208)</f>
        <v>0.21969130169910334</v>
      </c>
      <c r="AI206" s="24">
        <f ca="1">-('Products indicator value (h)'!G208-'Products indicator value (h)'!J208)</f>
        <v>-0.20851428369408276</v>
      </c>
      <c r="AJ206" s="24">
        <f ca="1">-('Products indicator value (h)'!G208-'Products indicator value (h)'!M208)</f>
        <v>3.1393279881926084E-3</v>
      </c>
      <c r="AK206" s="24">
        <f ca="1">-('Products indicator value (h)'!J208-'Products indicator value (h)'!M208)</f>
        <v>0.21165361168227537</v>
      </c>
    </row>
    <row r="207" spans="1:37">
      <c r="A207" s="7">
        <v>205</v>
      </c>
      <c r="B207" s="24">
        <f ca="1">'Products indicator value (h)'!B209-'Products indicator value (h)'!E209</f>
        <v>5.2403678442401995</v>
      </c>
      <c r="C207" s="24">
        <f ca="1">'Products indicator value (h)'!B209-'Products indicator value (h)'!H209</f>
        <v>0.24551635853022624</v>
      </c>
      <c r="D207" s="24">
        <f ca="1">'Products indicator value (h)'!B209-'Products indicator value (h)'!K209</f>
        <v>5.0096075847918895</v>
      </c>
      <c r="E207" s="24">
        <f ca="1">'Products indicator value (h)'!E209-'Products indicator value (h)'!H209</f>
        <v>-4.9948514857099733</v>
      </c>
      <c r="F207" s="24">
        <f ca="1">'Products indicator value (h)'!E209-'Products indicator value (h)'!K209</f>
        <v>-0.23076025944831002</v>
      </c>
      <c r="G207" s="24">
        <f ca="1">'Products indicator value (h)'!H209-'Products indicator value (h)'!K209</f>
        <v>4.7640912262616633</v>
      </c>
      <c r="H207" s="24">
        <f ca="1">-('Products indicator value (h)'!B209-'Products indicator value (h)'!E209)</f>
        <v>-5.2403678442401995</v>
      </c>
      <c r="I207" s="24">
        <f ca="1">-('Products indicator value (h)'!B209-'Products indicator value (h)'!H209)</f>
        <v>-0.24551635853022624</v>
      </c>
      <c r="J207" s="24">
        <f ca="1">-('Products indicator value (h)'!B209-'Products indicator value (h)'!K209)</f>
        <v>-5.0096075847918895</v>
      </c>
      <c r="K207" s="24">
        <f ca="1">-('Products indicator value (h)'!E209-'Products indicator value (h)'!H209)</f>
        <v>4.9948514857099733</v>
      </c>
      <c r="L207" s="24">
        <f ca="1">-('Products indicator value (h)'!E209-'Products indicator value (h)'!K209)</f>
        <v>0.23076025944831002</v>
      </c>
      <c r="M207" s="24">
        <f ca="1">-('Products indicator value (h)'!H209-'Products indicator value (h)'!K209)</f>
        <v>-4.7640912262616633</v>
      </c>
      <c r="N207" s="24">
        <f ca="1">'Products indicator value (h)'!C209-'Products indicator value (h)'!F209</f>
        <v>-3.0469263108004583</v>
      </c>
      <c r="O207" s="24">
        <f ca="1">'Products indicator value (h)'!C209-'Products indicator value (h)'!I209</f>
        <v>-13.077346045962557</v>
      </c>
      <c r="P207" s="24">
        <f ca="1">'Products indicator value (h)'!C209-'Products indicator value (h)'!L209</f>
        <v>-5.9749840164400894</v>
      </c>
      <c r="Q207" s="24">
        <f ca="1">'Products indicator value (h)'!F209-'Products indicator value (h)'!I209</f>
        <v>-10.030419735162099</v>
      </c>
      <c r="R207" s="24">
        <f ca="1">'Products indicator value (h)'!F209-'Products indicator value (h)'!L209</f>
        <v>-2.9280577056396311</v>
      </c>
      <c r="S207" s="24">
        <f ca="1">'Products indicator value (h)'!I209-'Products indicator value (h)'!L209</f>
        <v>7.1023620295224674</v>
      </c>
      <c r="T207" s="24">
        <f ca="1">-('Products indicator value (h)'!C209-'Products indicator value (h)'!F209)</f>
        <v>3.0469263108004583</v>
      </c>
      <c r="U207" s="24">
        <f ca="1">-('Products indicator value (h)'!C209-'Products indicator value (h)'!I209)</f>
        <v>13.077346045962557</v>
      </c>
      <c r="V207" s="24">
        <f ca="1">-('Products indicator value (h)'!C209-'Products indicator value (h)'!L209)</f>
        <v>5.9749840164400894</v>
      </c>
      <c r="W207" s="24">
        <f ca="1">-('Products indicator value (h)'!F209-'Products indicator value (h)'!I209)</f>
        <v>10.030419735162099</v>
      </c>
      <c r="X207" s="24">
        <f ca="1">-('Products indicator value (h)'!F209-'Products indicator value (h)'!L209)</f>
        <v>2.9280577056396311</v>
      </c>
      <c r="Y207" s="24">
        <f ca="1">-('Products indicator value (h)'!I209-'Products indicator value (h)'!L209)</f>
        <v>-7.1023620295224674</v>
      </c>
      <c r="Z207" s="24">
        <f ca="1">'Products indicator value (h)'!D209-'Products indicator value (h)'!G209</f>
        <v>-0.24049820599173932</v>
      </c>
      <c r="AA207" s="24">
        <f ca="1">'Products indicator value (h)'!D209-'Products indicator value (h)'!J209</f>
        <v>-0.4709907210804638</v>
      </c>
      <c r="AB207" s="24">
        <f ca="1">'Products indicator value (h)'!D209-'Products indicator value (h)'!M209</f>
        <v>-0.1879311582254235</v>
      </c>
      <c r="AC207" s="24">
        <f ca="1">'Products indicator value (h)'!G209-'Products indicator value (h)'!J209</f>
        <v>-0.23049251508872448</v>
      </c>
      <c r="AD207" s="24">
        <f ca="1">'Products indicator value (h)'!G209-'Products indicator value (h)'!M209</f>
        <v>5.2567047766315822E-2</v>
      </c>
      <c r="AE207" s="24">
        <f ca="1">'Products indicator value (h)'!J209-'Products indicator value (h)'!M209</f>
        <v>0.2830595628550403</v>
      </c>
      <c r="AF207" s="24">
        <f ca="1">-('Products indicator value (h)'!D209-'Products indicator value (h)'!G209)</f>
        <v>0.24049820599173932</v>
      </c>
      <c r="AG207" s="24">
        <f ca="1">-('Products indicator value (h)'!D209-'Products indicator value (h)'!J209)</f>
        <v>0.4709907210804638</v>
      </c>
      <c r="AH207" s="24">
        <f ca="1">-('Products indicator value (h)'!D209-'Products indicator value (h)'!M209)</f>
        <v>0.1879311582254235</v>
      </c>
      <c r="AI207" s="24">
        <f ca="1">-('Products indicator value (h)'!G209-'Products indicator value (h)'!J209)</f>
        <v>0.23049251508872448</v>
      </c>
      <c r="AJ207" s="24">
        <f ca="1">-('Products indicator value (h)'!G209-'Products indicator value (h)'!M209)</f>
        <v>-5.2567047766315822E-2</v>
      </c>
      <c r="AK207" s="24">
        <f ca="1">-('Products indicator value (h)'!J209-'Products indicator value (h)'!M209)</f>
        <v>-0.2830595628550403</v>
      </c>
    </row>
    <row r="208" spans="1:37">
      <c r="A208" s="7">
        <v>206</v>
      </c>
      <c r="B208" s="24">
        <f ca="1">'Products indicator value (h)'!B210-'Products indicator value (h)'!E210</f>
        <v>4.237435499796149</v>
      </c>
      <c r="C208" s="24">
        <f ca="1">'Products indicator value (h)'!B210-'Products indicator value (h)'!H210</f>
        <v>0.35844891503491283</v>
      </c>
      <c r="D208" s="24">
        <f ca="1">'Products indicator value (h)'!B210-'Products indicator value (h)'!K210</f>
        <v>3.6260923024403588</v>
      </c>
      <c r="E208" s="24">
        <f ca="1">'Products indicator value (h)'!E210-'Products indicator value (h)'!H210</f>
        <v>-3.8789865847612361</v>
      </c>
      <c r="F208" s="24">
        <f ca="1">'Products indicator value (h)'!E210-'Products indicator value (h)'!K210</f>
        <v>-0.61134319735579012</v>
      </c>
      <c r="G208" s="24">
        <f ca="1">'Products indicator value (h)'!H210-'Products indicator value (h)'!K210</f>
        <v>3.267643387405446</v>
      </c>
      <c r="H208" s="24">
        <f ca="1">-('Products indicator value (h)'!B210-'Products indicator value (h)'!E210)</f>
        <v>-4.237435499796149</v>
      </c>
      <c r="I208" s="24">
        <f ca="1">-('Products indicator value (h)'!B210-'Products indicator value (h)'!H210)</f>
        <v>-0.35844891503491283</v>
      </c>
      <c r="J208" s="24">
        <f ca="1">-('Products indicator value (h)'!B210-'Products indicator value (h)'!K210)</f>
        <v>-3.6260923024403588</v>
      </c>
      <c r="K208" s="24">
        <f ca="1">-('Products indicator value (h)'!E210-'Products indicator value (h)'!H210)</f>
        <v>3.8789865847612361</v>
      </c>
      <c r="L208" s="24">
        <f ca="1">-('Products indicator value (h)'!E210-'Products indicator value (h)'!K210)</f>
        <v>0.61134319735579012</v>
      </c>
      <c r="M208" s="24">
        <f ca="1">-('Products indicator value (h)'!H210-'Products indicator value (h)'!K210)</f>
        <v>-3.267643387405446</v>
      </c>
      <c r="N208" s="24">
        <f ca="1">'Products indicator value (h)'!C210-'Products indicator value (h)'!F210</f>
        <v>10.619131159063258</v>
      </c>
      <c r="O208" s="24">
        <f ca="1">'Products indicator value (h)'!C210-'Products indicator value (h)'!I210</f>
        <v>-6.7615236366711571</v>
      </c>
      <c r="P208" s="24">
        <f ca="1">'Products indicator value (h)'!C210-'Products indicator value (h)'!L210</f>
        <v>11.423109016343375</v>
      </c>
      <c r="Q208" s="24">
        <f ca="1">'Products indicator value (h)'!F210-'Products indicator value (h)'!I210</f>
        <v>-17.380654795734415</v>
      </c>
      <c r="R208" s="24">
        <f ca="1">'Products indicator value (h)'!F210-'Products indicator value (h)'!L210</f>
        <v>0.80397785728011684</v>
      </c>
      <c r="S208" s="24">
        <f ca="1">'Products indicator value (h)'!I210-'Products indicator value (h)'!L210</f>
        <v>18.184632653014532</v>
      </c>
      <c r="T208" s="24">
        <f ca="1">-('Products indicator value (h)'!C210-'Products indicator value (h)'!F210)</f>
        <v>-10.619131159063258</v>
      </c>
      <c r="U208" s="24">
        <f ca="1">-('Products indicator value (h)'!C210-'Products indicator value (h)'!I210)</f>
        <v>6.7615236366711571</v>
      </c>
      <c r="V208" s="24">
        <f ca="1">-('Products indicator value (h)'!C210-'Products indicator value (h)'!L210)</f>
        <v>-11.423109016343375</v>
      </c>
      <c r="W208" s="24">
        <f ca="1">-('Products indicator value (h)'!F210-'Products indicator value (h)'!I210)</f>
        <v>17.380654795734415</v>
      </c>
      <c r="X208" s="24">
        <f ca="1">-('Products indicator value (h)'!F210-'Products indicator value (h)'!L210)</f>
        <v>-0.80397785728011684</v>
      </c>
      <c r="Y208" s="24">
        <f ca="1">-('Products indicator value (h)'!I210-'Products indicator value (h)'!L210)</f>
        <v>-18.184632653014532</v>
      </c>
      <c r="Z208" s="24">
        <f ca="1">'Products indicator value (h)'!D210-'Products indicator value (h)'!G210</f>
        <v>-0.37479572932948213</v>
      </c>
      <c r="AA208" s="24">
        <f ca="1">'Products indicator value (h)'!D210-'Products indicator value (h)'!J210</f>
        <v>-0.33078501866884791</v>
      </c>
      <c r="AB208" s="24">
        <f ca="1">'Products indicator value (h)'!D210-'Products indicator value (h)'!M210</f>
        <v>-0.3285573299605411</v>
      </c>
      <c r="AC208" s="24">
        <f ca="1">'Products indicator value (h)'!G210-'Products indicator value (h)'!J210</f>
        <v>4.4010710660634222E-2</v>
      </c>
      <c r="AD208" s="24">
        <f ca="1">'Products indicator value (h)'!G210-'Products indicator value (h)'!M210</f>
        <v>4.623839936894103E-2</v>
      </c>
      <c r="AE208" s="24">
        <f ca="1">'Products indicator value (h)'!J210-'Products indicator value (h)'!M210</f>
        <v>2.2276887083068075E-3</v>
      </c>
      <c r="AF208" s="24">
        <f ca="1">-('Products indicator value (h)'!D210-'Products indicator value (h)'!G210)</f>
        <v>0.37479572932948213</v>
      </c>
      <c r="AG208" s="24">
        <f ca="1">-('Products indicator value (h)'!D210-'Products indicator value (h)'!J210)</f>
        <v>0.33078501866884791</v>
      </c>
      <c r="AH208" s="24">
        <f ca="1">-('Products indicator value (h)'!D210-'Products indicator value (h)'!M210)</f>
        <v>0.3285573299605411</v>
      </c>
      <c r="AI208" s="24">
        <f ca="1">-('Products indicator value (h)'!G210-'Products indicator value (h)'!J210)</f>
        <v>-4.4010710660634222E-2</v>
      </c>
      <c r="AJ208" s="24">
        <f ca="1">-('Products indicator value (h)'!G210-'Products indicator value (h)'!M210)</f>
        <v>-4.623839936894103E-2</v>
      </c>
      <c r="AK208" s="24">
        <f ca="1">-('Products indicator value (h)'!J210-'Products indicator value (h)'!M210)</f>
        <v>-2.2276887083068075E-3</v>
      </c>
    </row>
    <row r="209" spans="1:37">
      <c r="A209" s="7">
        <v>207</v>
      </c>
      <c r="B209" s="24">
        <f ca="1">'Products indicator value (h)'!B211-'Products indicator value (h)'!E211</f>
        <v>1.6270119596249577</v>
      </c>
      <c r="C209" s="24">
        <f ca="1">'Products indicator value (h)'!B211-'Products indicator value (h)'!H211</f>
        <v>-2.1300346550302365</v>
      </c>
      <c r="D209" s="24">
        <f ca="1">'Products indicator value (h)'!B211-'Products indicator value (h)'!K211</f>
        <v>2.6457479043343568</v>
      </c>
      <c r="E209" s="24">
        <f ca="1">'Products indicator value (h)'!E211-'Products indicator value (h)'!H211</f>
        <v>-3.7570466146551942</v>
      </c>
      <c r="F209" s="24">
        <f ca="1">'Products indicator value (h)'!E211-'Products indicator value (h)'!K211</f>
        <v>1.0187359447093991</v>
      </c>
      <c r="G209" s="24">
        <f ca="1">'Products indicator value (h)'!H211-'Products indicator value (h)'!K211</f>
        <v>4.7757825593645933</v>
      </c>
      <c r="H209" s="24">
        <f ca="1">-('Products indicator value (h)'!B211-'Products indicator value (h)'!E211)</f>
        <v>-1.6270119596249577</v>
      </c>
      <c r="I209" s="24">
        <f ca="1">-('Products indicator value (h)'!B211-'Products indicator value (h)'!H211)</f>
        <v>2.1300346550302365</v>
      </c>
      <c r="J209" s="24">
        <f ca="1">-('Products indicator value (h)'!B211-'Products indicator value (h)'!K211)</f>
        <v>-2.6457479043343568</v>
      </c>
      <c r="K209" s="24">
        <f ca="1">-('Products indicator value (h)'!E211-'Products indicator value (h)'!H211)</f>
        <v>3.7570466146551942</v>
      </c>
      <c r="L209" s="24">
        <f ca="1">-('Products indicator value (h)'!E211-'Products indicator value (h)'!K211)</f>
        <v>-1.0187359447093991</v>
      </c>
      <c r="M209" s="24">
        <f ca="1">-('Products indicator value (h)'!H211-'Products indicator value (h)'!K211)</f>
        <v>-4.7757825593645933</v>
      </c>
      <c r="N209" s="24">
        <f ca="1">'Products indicator value (h)'!C211-'Products indicator value (h)'!F211</f>
        <v>4.2844175788139154</v>
      </c>
      <c r="O209" s="24">
        <f ca="1">'Products indicator value (h)'!C211-'Products indicator value (h)'!I211</f>
        <v>-9.8889867482206313</v>
      </c>
      <c r="P209" s="24">
        <f ca="1">'Products indicator value (h)'!C211-'Products indicator value (h)'!L211</f>
        <v>6.639264477003664</v>
      </c>
      <c r="Q209" s="24">
        <f ca="1">'Products indicator value (h)'!F211-'Products indicator value (h)'!I211</f>
        <v>-14.173404327034547</v>
      </c>
      <c r="R209" s="24">
        <f ca="1">'Products indicator value (h)'!F211-'Products indicator value (h)'!L211</f>
        <v>2.3548468981897486</v>
      </c>
      <c r="S209" s="24">
        <f ca="1">'Products indicator value (h)'!I211-'Products indicator value (h)'!L211</f>
        <v>16.528251225224295</v>
      </c>
      <c r="T209" s="24">
        <f ca="1">-('Products indicator value (h)'!C211-'Products indicator value (h)'!F211)</f>
        <v>-4.2844175788139154</v>
      </c>
      <c r="U209" s="24">
        <f ca="1">-('Products indicator value (h)'!C211-'Products indicator value (h)'!I211)</f>
        <v>9.8889867482206313</v>
      </c>
      <c r="V209" s="24">
        <f ca="1">-('Products indicator value (h)'!C211-'Products indicator value (h)'!L211)</f>
        <v>-6.639264477003664</v>
      </c>
      <c r="W209" s="24">
        <f ca="1">-('Products indicator value (h)'!F211-'Products indicator value (h)'!I211)</f>
        <v>14.173404327034547</v>
      </c>
      <c r="X209" s="24">
        <f ca="1">-('Products indicator value (h)'!F211-'Products indicator value (h)'!L211)</f>
        <v>-2.3548468981897486</v>
      </c>
      <c r="Y209" s="24">
        <f ca="1">-('Products indicator value (h)'!I211-'Products indicator value (h)'!L211)</f>
        <v>-16.528251225224295</v>
      </c>
      <c r="Z209" s="24">
        <f ca="1">'Products indicator value (h)'!D211-'Products indicator value (h)'!G211</f>
        <v>-0.34592547850829214</v>
      </c>
      <c r="AA209" s="24">
        <f ca="1">'Products indicator value (h)'!D211-'Products indicator value (h)'!J211</f>
        <v>-0.44746148886657688</v>
      </c>
      <c r="AB209" s="24">
        <f ca="1">'Products indicator value (h)'!D211-'Products indicator value (h)'!M211</f>
        <v>-0.25440011115153993</v>
      </c>
      <c r="AC209" s="24">
        <f ca="1">'Products indicator value (h)'!G211-'Products indicator value (h)'!J211</f>
        <v>-0.10153601035828475</v>
      </c>
      <c r="AD209" s="24">
        <f ca="1">'Products indicator value (h)'!G211-'Products indicator value (h)'!M211</f>
        <v>9.1525367356752207E-2</v>
      </c>
      <c r="AE209" s="24">
        <f ca="1">'Products indicator value (h)'!J211-'Products indicator value (h)'!M211</f>
        <v>0.19306137771503695</v>
      </c>
      <c r="AF209" s="24">
        <f ca="1">-('Products indicator value (h)'!D211-'Products indicator value (h)'!G211)</f>
        <v>0.34592547850829214</v>
      </c>
      <c r="AG209" s="24">
        <f ca="1">-('Products indicator value (h)'!D211-'Products indicator value (h)'!J211)</f>
        <v>0.44746148886657688</v>
      </c>
      <c r="AH209" s="24">
        <f ca="1">-('Products indicator value (h)'!D211-'Products indicator value (h)'!M211)</f>
        <v>0.25440011115153993</v>
      </c>
      <c r="AI209" s="24">
        <f ca="1">-('Products indicator value (h)'!G211-'Products indicator value (h)'!J211)</f>
        <v>0.10153601035828475</v>
      </c>
      <c r="AJ209" s="24">
        <f ca="1">-('Products indicator value (h)'!G211-'Products indicator value (h)'!M211)</f>
        <v>-9.1525367356752207E-2</v>
      </c>
      <c r="AK209" s="24">
        <f ca="1">-('Products indicator value (h)'!J211-'Products indicator value (h)'!M211)</f>
        <v>-0.19306137771503695</v>
      </c>
    </row>
    <row r="210" spans="1:37">
      <c r="A210" s="7">
        <v>208</v>
      </c>
      <c r="B210" s="24">
        <f ca="1">'Products indicator value (h)'!B212-'Products indicator value (h)'!E212</f>
        <v>4.0301907761140496</v>
      </c>
      <c r="C210" s="24">
        <f ca="1">'Products indicator value (h)'!B212-'Products indicator value (h)'!H212</f>
        <v>1.9934040569030564</v>
      </c>
      <c r="D210" s="24">
        <f ca="1">'Products indicator value (h)'!B212-'Products indicator value (h)'!K212</f>
        <v>3.7760453052416532</v>
      </c>
      <c r="E210" s="24">
        <f ca="1">'Products indicator value (h)'!E212-'Products indicator value (h)'!H212</f>
        <v>-2.0367867192109932</v>
      </c>
      <c r="F210" s="24">
        <f ca="1">'Products indicator value (h)'!E212-'Products indicator value (h)'!K212</f>
        <v>-0.25414547087239647</v>
      </c>
      <c r="G210" s="24">
        <f ca="1">'Products indicator value (h)'!H212-'Products indicator value (h)'!K212</f>
        <v>1.7826412483385967</v>
      </c>
      <c r="H210" s="24">
        <f ca="1">-('Products indicator value (h)'!B212-'Products indicator value (h)'!E212)</f>
        <v>-4.0301907761140496</v>
      </c>
      <c r="I210" s="24">
        <f ca="1">-('Products indicator value (h)'!B212-'Products indicator value (h)'!H212)</f>
        <v>-1.9934040569030564</v>
      </c>
      <c r="J210" s="24">
        <f ca="1">-('Products indicator value (h)'!B212-'Products indicator value (h)'!K212)</f>
        <v>-3.7760453052416532</v>
      </c>
      <c r="K210" s="24">
        <f ca="1">-('Products indicator value (h)'!E212-'Products indicator value (h)'!H212)</f>
        <v>2.0367867192109932</v>
      </c>
      <c r="L210" s="24">
        <f ca="1">-('Products indicator value (h)'!E212-'Products indicator value (h)'!K212)</f>
        <v>0.25414547087239647</v>
      </c>
      <c r="M210" s="24">
        <f ca="1">-('Products indicator value (h)'!H212-'Products indicator value (h)'!K212)</f>
        <v>-1.7826412483385967</v>
      </c>
      <c r="N210" s="24">
        <f ca="1">'Products indicator value (h)'!C212-'Products indicator value (h)'!F212</f>
        <v>3.6377234761440747</v>
      </c>
      <c r="O210" s="24">
        <f ca="1">'Products indicator value (h)'!C212-'Products indicator value (h)'!I212</f>
        <v>0.47044139028878362</v>
      </c>
      <c r="P210" s="24">
        <f ca="1">'Products indicator value (h)'!C212-'Products indicator value (h)'!L212</f>
        <v>8.1795041832131758</v>
      </c>
      <c r="Q210" s="24">
        <f ca="1">'Products indicator value (h)'!F212-'Products indicator value (h)'!I212</f>
        <v>-3.167282085855291</v>
      </c>
      <c r="R210" s="24">
        <f ca="1">'Products indicator value (h)'!F212-'Products indicator value (h)'!L212</f>
        <v>4.5417807070691012</v>
      </c>
      <c r="S210" s="24">
        <f ca="1">'Products indicator value (h)'!I212-'Products indicator value (h)'!L212</f>
        <v>7.7090627929243922</v>
      </c>
      <c r="T210" s="24">
        <f ca="1">-('Products indicator value (h)'!C212-'Products indicator value (h)'!F212)</f>
        <v>-3.6377234761440747</v>
      </c>
      <c r="U210" s="24">
        <f ca="1">-('Products indicator value (h)'!C212-'Products indicator value (h)'!I212)</f>
        <v>-0.47044139028878362</v>
      </c>
      <c r="V210" s="24">
        <f ca="1">-('Products indicator value (h)'!C212-'Products indicator value (h)'!L212)</f>
        <v>-8.1795041832131758</v>
      </c>
      <c r="W210" s="24">
        <f ca="1">-('Products indicator value (h)'!F212-'Products indicator value (h)'!I212)</f>
        <v>3.167282085855291</v>
      </c>
      <c r="X210" s="24">
        <f ca="1">-('Products indicator value (h)'!F212-'Products indicator value (h)'!L212)</f>
        <v>-4.5417807070691012</v>
      </c>
      <c r="Y210" s="24">
        <f ca="1">-('Products indicator value (h)'!I212-'Products indicator value (h)'!L212)</f>
        <v>-7.7090627929243922</v>
      </c>
      <c r="Z210" s="24">
        <f ca="1">'Products indicator value (h)'!D212-'Products indicator value (h)'!G212</f>
        <v>-0.38694062342976698</v>
      </c>
      <c r="AA210" s="24">
        <f ca="1">'Products indicator value (h)'!D212-'Products indicator value (h)'!J212</f>
        <v>-2.066054024895192E-2</v>
      </c>
      <c r="AB210" s="24">
        <f ca="1">'Products indicator value (h)'!D212-'Products indicator value (h)'!M212</f>
        <v>0.1242514080338939</v>
      </c>
      <c r="AC210" s="24">
        <f ca="1">'Products indicator value (h)'!G212-'Products indicator value (h)'!J212</f>
        <v>0.36628008318081506</v>
      </c>
      <c r="AD210" s="24">
        <f ca="1">'Products indicator value (h)'!G212-'Products indicator value (h)'!M212</f>
        <v>0.51119203146366088</v>
      </c>
      <c r="AE210" s="24">
        <f ca="1">'Products indicator value (h)'!J212-'Products indicator value (h)'!M212</f>
        <v>0.14491194828284581</v>
      </c>
      <c r="AF210" s="24">
        <f ca="1">-('Products indicator value (h)'!D212-'Products indicator value (h)'!G212)</f>
        <v>0.38694062342976698</v>
      </c>
      <c r="AG210" s="24">
        <f ca="1">-('Products indicator value (h)'!D212-'Products indicator value (h)'!J212)</f>
        <v>2.066054024895192E-2</v>
      </c>
      <c r="AH210" s="24">
        <f ca="1">-('Products indicator value (h)'!D212-'Products indicator value (h)'!M212)</f>
        <v>-0.1242514080338939</v>
      </c>
      <c r="AI210" s="24">
        <f ca="1">-('Products indicator value (h)'!G212-'Products indicator value (h)'!J212)</f>
        <v>-0.36628008318081506</v>
      </c>
      <c r="AJ210" s="24">
        <f ca="1">-('Products indicator value (h)'!G212-'Products indicator value (h)'!M212)</f>
        <v>-0.51119203146366088</v>
      </c>
      <c r="AK210" s="24">
        <f ca="1">-('Products indicator value (h)'!J212-'Products indicator value (h)'!M212)</f>
        <v>-0.14491194828284581</v>
      </c>
    </row>
    <row r="211" spans="1:37">
      <c r="A211" s="7">
        <v>209</v>
      </c>
      <c r="B211" s="24">
        <f ca="1">'Products indicator value (h)'!B213-'Products indicator value (h)'!E213</f>
        <v>5.1678804313628133</v>
      </c>
      <c r="C211" s="24">
        <f ca="1">'Products indicator value (h)'!B213-'Products indicator value (h)'!H213</f>
        <v>9.0982337856123863E-2</v>
      </c>
      <c r="D211" s="24">
        <f ca="1">'Products indicator value (h)'!B213-'Products indicator value (h)'!K213</f>
        <v>4.9438944087084336</v>
      </c>
      <c r="E211" s="24">
        <f ca="1">'Products indicator value (h)'!E213-'Products indicator value (h)'!H213</f>
        <v>-5.0768980935066894</v>
      </c>
      <c r="F211" s="24">
        <f ca="1">'Products indicator value (h)'!E213-'Products indicator value (h)'!K213</f>
        <v>-0.22398602265437972</v>
      </c>
      <c r="G211" s="24">
        <f ca="1">'Products indicator value (h)'!H213-'Products indicator value (h)'!K213</f>
        <v>4.8529120708523097</v>
      </c>
      <c r="H211" s="24">
        <f ca="1">-('Products indicator value (h)'!B213-'Products indicator value (h)'!E213)</f>
        <v>-5.1678804313628133</v>
      </c>
      <c r="I211" s="24">
        <f ca="1">-('Products indicator value (h)'!B213-'Products indicator value (h)'!H213)</f>
        <v>-9.0982337856123863E-2</v>
      </c>
      <c r="J211" s="24">
        <f ca="1">-('Products indicator value (h)'!B213-'Products indicator value (h)'!K213)</f>
        <v>-4.9438944087084336</v>
      </c>
      <c r="K211" s="24">
        <f ca="1">-('Products indicator value (h)'!E213-'Products indicator value (h)'!H213)</f>
        <v>5.0768980935066894</v>
      </c>
      <c r="L211" s="24">
        <f ca="1">-('Products indicator value (h)'!E213-'Products indicator value (h)'!K213)</f>
        <v>0.22398602265437972</v>
      </c>
      <c r="M211" s="24">
        <f ca="1">-('Products indicator value (h)'!H213-'Products indicator value (h)'!K213)</f>
        <v>-4.8529120708523097</v>
      </c>
      <c r="N211" s="24">
        <f ca="1">'Products indicator value (h)'!C213-'Products indicator value (h)'!F213</f>
        <v>12.435523793425588</v>
      </c>
      <c r="O211" s="24">
        <f ca="1">'Products indicator value (h)'!C213-'Products indicator value (h)'!I213</f>
        <v>-21.701970702622077</v>
      </c>
      <c r="P211" s="24">
        <f ca="1">'Products indicator value (h)'!C213-'Products indicator value (h)'!L213</f>
        <v>2.6127272814378699</v>
      </c>
      <c r="Q211" s="24">
        <f ca="1">'Products indicator value (h)'!F213-'Products indicator value (h)'!I213</f>
        <v>-34.137494496047665</v>
      </c>
      <c r="R211" s="24">
        <f ca="1">'Products indicator value (h)'!F213-'Products indicator value (h)'!L213</f>
        <v>-9.8227965119877183</v>
      </c>
      <c r="S211" s="24">
        <f ca="1">'Products indicator value (h)'!I213-'Products indicator value (h)'!L213</f>
        <v>24.314697984059947</v>
      </c>
      <c r="T211" s="24">
        <f ca="1">-('Products indicator value (h)'!C213-'Products indicator value (h)'!F213)</f>
        <v>-12.435523793425588</v>
      </c>
      <c r="U211" s="24">
        <f ca="1">-('Products indicator value (h)'!C213-'Products indicator value (h)'!I213)</f>
        <v>21.701970702622077</v>
      </c>
      <c r="V211" s="24">
        <f ca="1">-('Products indicator value (h)'!C213-'Products indicator value (h)'!L213)</f>
        <v>-2.6127272814378699</v>
      </c>
      <c r="W211" s="24">
        <f ca="1">-('Products indicator value (h)'!F213-'Products indicator value (h)'!I213)</f>
        <v>34.137494496047665</v>
      </c>
      <c r="X211" s="24">
        <f ca="1">-('Products indicator value (h)'!F213-'Products indicator value (h)'!L213)</f>
        <v>9.8227965119877183</v>
      </c>
      <c r="Y211" s="24">
        <f ca="1">-('Products indicator value (h)'!I213-'Products indicator value (h)'!L213)</f>
        <v>-24.314697984059947</v>
      </c>
      <c r="Z211" s="24">
        <f ca="1">'Products indicator value (h)'!D213-'Products indicator value (h)'!G213</f>
        <v>-5.8914748054894606E-2</v>
      </c>
      <c r="AA211" s="24">
        <f ca="1">'Products indicator value (h)'!D213-'Products indicator value (h)'!J213</f>
        <v>0.35391944159040589</v>
      </c>
      <c r="AB211" s="24">
        <f ca="1">'Products indicator value (h)'!D213-'Products indicator value (h)'!M213</f>
        <v>-5.7656758079506876E-2</v>
      </c>
      <c r="AC211" s="24">
        <f ca="1">'Products indicator value (h)'!G213-'Products indicator value (h)'!J213</f>
        <v>0.4128341896453005</v>
      </c>
      <c r="AD211" s="24">
        <f ca="1">'Products indicator value (h)'!G213-'Products indicator value (h)'!M213</f>
        <v>1.2579899753877299E-3</v>
      </c>
      <c r="AE211" s="24">
        <f ca="1">'Products indicator value (h)'!J213-'Products indicator value (h)'!M213</f>
        <v>-0.41157619966991277</v>
      </c>
      <c r="AF211" s="24">
        <f ca="1">-('Products indicator value (h)'!D213-'Products indicator value (h)'!G213)</f>
        <v>5.8914748054894606E-2</v>
      </c>
      <c r="AG211" s="24">
        <f ca="1">-('Products indicator value (h)'!D213-'Products indicator value (h)'!J213)</f>
        <v>-0.35391944159040589</v>
      </c>
      <c r="AH211" s="24">
        <f ca="1">-('Products indicator value (h)'!D213-'Products indicator value (h)'!M213)</f>
        <v>5.7656758079506876E-2</v>
      </c>
      <c r="AI211" s="24">
        <f ca="1">-('Products indicator value (h)'!G213-'Products indicator value (h)'!J213)</f>
        <v>-0.4128341896453005</v>
      </c>
      <c r="AJ211" s="24">
        <f ca="1">-('Products indicator value (h)'!G213-'Products indicator value (h)'!M213)</f>
        <v>-1.2579899753877299E-3</v>
      </c>
      <c r="AK211" s="24">
        <f ca="1">-('Products indicator value (h)'!J213-'Products indicator value (h)'!M213)</f>
        <v>0.41157619966991277</v>
      </c>
    </row>
    <row r="212" spans="1:37">
      <c r="A212" s="7">
        <v>210</v>
      </c>
      <c r="B212" s="24">
        <f ca="1">'Products indicator value (h)'!B214-'Products indicator value (h)'!E214</f>
        <v>4.0590890487355784</v>
      </c>
      <c r="C212" s="24">
        <f ca="1">'Products indicator value (h)'!B214-'Products indicator value (h)'!H214</f>
        <v>-0.43168766750381948</v>
      </c>
      <c r="D212" s="24">
        <f ca="1">'Products indicator value (h)'!B214-'Products indicator value (h)'!K214</f>
        <v>4.3281208036334773</v>
      </c>
      <c r="E212" s="24">
        <f ca="1">'Products indicator value (h)'!E214-'Products indicator value (h)'!H214</f>
        <v>-4.4907767162393979</v>
      </c>
      <c r="F212" s="24">
        <f ca="1">'Products indicator value (h)'!E214-'Products indicator value (h)'!K214</f>
        <v>0.26903175489789888</v>
      </c>
      <c r="G212" s="24">
        <f ca="1">'Products indicator value (h)'!H214-'Products indicator value (h)'!K214</f>
        <v>4.7598084711372968</v>
      </c>
      <c r="H212" s="24">
        <f ca="1">-('Products indicator value (h)'!B214-'Products indicator value (h)'!E214)</f>
        <v>-4.0590890487355784</v>
      </c>
      <c r="I212" s="24">
        <f ca="1">-('Products indicator value (h)'!B214-'Products indicator value (h)'!H214)</f>
        <v>0.43168766750381948</v>
      </c>
      <c r="J212" s="24">
        <f ca="1">-('Products indicator value (h)'!B214-'Products indicator value (h)'!K214)</f>
        <v>-4.3281208036334773</v>
      </c>
      <c r="K212" s="24">
        <f ca="1">-('Products indicator value (h)'!E214-'Products indicator value (h)'!H214)</f>
        <v>4.4907767162393979</v>
      </c>
      <c r="L212" s="24">
        <f ca="1">-('Products indicator value (h)'!E214-'Products indicator value (h)'!K214)</f>
        <v>-0.26903175489789888</v>
      </c>
      <c r="M212" s="24">
        <f ca="1">-('Products indicator value (h)'!H214-'Products indicator value (h)'!K214)</f>
        <v>-4.7598084711372968</v>
      </c>
      <c r="N212" s="24">
        <f ca="1">'Products indicator value (h)'!C214-'Products indicator value (h)'!F214</f>
        <v>19.311262357511907</v>
      </c>
      <c r="O212" s="24">
        <f ca="1">'Products indicator value (h)'!C214-'Products indicator value (h)'!I214</f>
        <v>-8.2487742378201006</v>
      </c>
      <c r="P212" s="24">
        <f ca="1">'Products indicator value (h)'!C214-'Products indicator value (h)'!L214</f>
        <v>5.263794510544102</v>
      </c>
      <c r="Q212" s="24">
        <f ca="1">'Products indicator value (h)'!F214-'Products indicator value (h)'!I214</f>
        <v>-27.560036595332008</v>
      </c>
      <c r="R212" s="24">
        <f ca="1">'Products indicator value (h)'!F214-'Products indicator value (h)'!L214</f>
        <v>-14.047467846967805</v>
      </c>
      <c r="S212" s="24">
        <f ca="1">'Products indicator value (h)'!I214-'Products indicator value (h)'!L214</f>
        <v>13.512568748364203</v>
      </c>
      <c r="T212" s="24">
        <f ca="1">-('Products indicator value (h)'!C214-'Products indicator value (h)'!F214)</f>
        <v>-19.311262357511907</v>
      </c>
      <c r="U212" s="24">
        <f ca="1">-('Products indicator value (h)'!C214-'Products indicator value (h)'!I214)</f>
        <v>8.2487742378201006</v>
      </c>
      <c r="V212" s="24">
        <f ca="1">-('Products indicator value (h)'!C214-'Products indicator value (h)'!L214)</f>
        <v>-5.263794510544102</v>
      </c>
      <c r="W212" s="24">
        <f ca="1">-('Products indicator value (h)'!F214-'Products indicator value (h)'!I214)</f>
        <v>27.560036595332008</v>
      </c>
      <c r="X212" s="24">
        <f ca="1">-('Products indicator value (h)'!F214-'Products indicator value (h)'!L214)</f>
        <v>14.047467846967805</v>
      </c>
      <c r="Y212" s="24">
        <f ca="1">-('Products indicator value (h)'!I214-'Products indicator value (h)'!L214)</f>
        <v>-13.512568748364203</v>
      </c>
      <c r="Z212" s="24">
        <f ca="1">'Products indicator value (h)'!D214-'Products indicator value (h)'!G214</f>
        <v>-8.4841466637245011E-2</v>
      </c>
      <c r="AA212" s="24">
        <f ca="1">'Products indicator value (h)'!D214-'Products indicator value (h)'!J214</f>
        <v>3.9066297545379935E-2</v>
      </c>
      <c r="AB212" s="24">
        <f ca="1">'Products indicator value (h)'!D214-'Products indicator value (h)'!M214</f>
        <v>-0.24266272711205583</v>
      </c>
      <c r="AC212" s="24">
        <f ca="1">'Products indicator value (h)'!G214-'Products indicator value (h)'!J214</f>
        <v>0.12390776418262495</v>
      </c>
      <c r="AD212" s="24">
        <f ca="1">'Products indicator value (h)'!G214-'Products indicator value (h)'!M214</f>
        <v>-0.15782126047481082</v>
      </c>
      <c r="AE212" s="24">
        <f ca="1">'Products indicator value (h)'!J214-'Products indicator value (h)'!M214</f>
        <v>-0.28172902465743577</v>
      </c>
      <c r="AF212" s="24">
        <f ca="1">-('Products indicator value (h)'!D214-'Products indicator value (h)'!G214)</f>
        <v>8.4841466637245011E-2</v>
      </c>
      <c r="AG212" s="24">
        <f ca="1">-('Products indicator value (h)'!D214-'Products indicator value (h)'!J214)</f>
        <v>-3.9066297545379935E-2</v>
      </c>
      <c r="AH212" s="24">
        <f ca="1">-('Products indicator value (h)'!D214-'Products indicator value (h)'!M214)</f>
        <v>0.24266272711205583</v>
      </c>
      <c r="AI212" s="24">
        <f ca="1">-('Products indicator value (h)'!G214-'Products indicator value (h)'!J214)</f>
        <v>-0.12390776418262495</v>
      </c>
      <c r="AJ212" s="24">
        <f ca="1">-('Products indicator value (h)'!G214-'Products indicator value (h)'!M214)</f>
        <v>0.15782126047481082</v>
      </c>
      <c r="AK212" s="24">
        <f ca="1">-('Products indicator value (h)'!J214-'Products indicator value (h)'!M214)</f>
        <v>0.28172902465743577</v>
      </c>
    </row>
    <row r="213" spans="1:37">
      <c r="A213" s="7">
        <v>211</v>
      </c>
      <c r="B213" s="24">
        <f ca="1">'Products indicator value (h)'!B215-'Products indicator value (h)'!E215</f>
        <v>2.1642443940144345</v>
      </c>
      <c r="C213" s="24">
        <f ca="1">'Products indicator value (h)'!B215-'Products indicator value (h)'!H215</f>
        <v>-0.70670203940246967</v>
      </c>
      <c r="D213" s="24">
        <f ca="1">'Products indicator value (h)'!B215-'Products indicator value (h)'!K215</f>
        <v>2.6587099241705907</v>
      </c>
      <c r="E213" s="24">
        <f ca="1">'Products indicator value (h)'!E215-'Products indicator value (h)'!H215</f>
        <v>-2.8709464334169041</v>
      </c>
      <c r="F213" s="24">
        <f ca="1">'Products indicator value (h)'!E215-'Products indicator value (h)'!K215</f>
        <v>0.49446553015615624</v>
      </c>
      <c r="G213" s="24">
        <f ca="1">'Products indicator value (h)'!H215-'Products indicator value (h)'!K215</f>
        <v>3.3654119635730604</v>
      </c>
      <c r="H213" s="24">
        <f ca="1">-('Products indicator value (h)'!B215-'Products indicator value (h)'!E215)</f>
        <v>-2.1642443940144345</v>
      </c>
      <c r="I213" s="24">
        <f ca="1">-('Products indicator value (h)'!B215-'Products indicator value (h)'!H215)</f>
        <v>0.70670203940246967</v>
      </c>
      <c r="J213" s="24">
        <f ca="1">-('Products indicator value (h)'!B215-'Products indicator value (h)'!K215)</f>
        <v>-2.6587099241705907</v>
      </c>
      <c r="K213" s="24">
        <f ca="1">-('Products indicator value (h)'!E215-'Products indicator value (h)'!H215)</f>
        <v>2.8709464334169041</v>
      </c>
      <c r="L213" s="24">
        <f ca="1">-('Products indicator value (h)'!E215-'Products indicator value (h)'!K215)</f>
        <v>-0.49446553015615624</v>
      </c>
      <c r="M213" s="24">
        <f ca="1">-('Products indicator value (h)'!H215-'Products indicator value (h)'!K215)</f>
        <v>-3.3654119635730604</v>
      </c>
      <c r="N213" s="24">
        <f ca="1">'Products indicator value (h)'!C215-'Products indicator value (h)'!F215</f>
        <v>18.574206192787265</v>
      </c>
      <c r="O213" s="24">
        <f ca="1">'Products indicator value (h)'!C215-'Products indicator value (h)'!I215</f>
        <v>-13.452382249851965</v>
      </c>
      <c r="P213" s="24">
        <f ca="1">'Products indicator value (h)'!C215-'Products indicator value (h)'!L215</f>
        <v>9.1616881325614514</v>
      </c>
      <c r="Q213" s="24">
        <f ca="1">'Products indicator value (h)'!F215-'Products indicator value (h)'!I215</f>
        <v>-32.02658844263923</v>
      </c>
      <c r="R213" s="24">
        <f ca="1">'Products indicator value (h)'!F215-'Products indicator value (h)'!L215</f>
        <v>-9.4125180602258141</v>
      </c>
      <c r="S213" s="24">
        <f ca="1">'Products indicator value (h)'!I215-'Products indicator value (h)'!L215</f>
        <v>22.614070382413416</v>
      </c>
      <c r="T213" s="24">
        <f ca="1">-('Products indicator value (h)'!C215-'Products indicator value (h)'!F215)</f>
        <v>-18.574206192787265</v>
      </c>
      <c r="U213" s="24">
        <f ca="1">-('Products indicator value (h)'!C215-'Products indicator value (h)'!I215)</f>
        <v>13.452382249851965</v>
      </c>
      <c r="V213" s="24">
        <f ca="1">-('Products indicator value (h)'!C215-'Products indicator value (h)'!L215)</f>
        <v>-9.1616881325614514</v>
      </c>
      <c r="W213" s="24">
        <f ca="1">-('Products indicator value (h)'!F215-'Products indicator value (h)'!I215)</f>
        <v>32.02658844263923</v>
      </c>
      <c r="X213" s="24">
        <f ca="1">-('Products indicator value (h)'!F215-'Products indicator value (h)'!L215)</f>
        <v>9.4125180602258141</v>
      </c>
      <c r="Y213" s="24">
        <f ca="1">-('Products indicator value (h)'!I215-'Products indicator value (h)'!L215)</f>
        <v>-22.614070382413416</v>
      </c>
      <c r="Z213" s="24">
        <f ca="1">'Products indicator value (h)'!D215-'Products indicator value (h)'!G215</f>
        <v>-5.0560357172251713E-2</v>
      </c>
      <c r="AA213" s="24">
        <f ca="1">'Products indicator value (h)'!D215-'Products indicator value (h)'!J215</f>
        <v>6.7877796104645061E-2</v>
      </c>
      <c r="AB213" s="24">
        <f ca="1">'Products indicator value (h)'!D215-'Products indicator value (h)'!M215</f>
        <v>0.26402167263526377</v>
      </c>
      <c r="AC213" s="24">
        <f ca="1">'Products indicator value (h)'!G215-'Products indicator value (h)'!J215</f>
        <v>0.11843815327689677</v>
      </c>
      <c r="AD213" s="24">
        <f ca="1">'Products indicator value (h)'!G215-'Products indicator value (h)'!M215</f>
        <v>0.31458202980751548</v>
      </c>
      <c r="AE213" s="24">
        <f ca="1">'Products indicator value (h)'!J215-'Products indicator value (h)'!M215</f>
        <v>0.19614387653061871</v>
      </c>
      <c r="AF213" s="24">
        <f ca="1">-('Products indicator value (h)'!D215-'Products indicator value (h)'!G215)</f>
        <v>5.0560357172251713E-2</v>
      </c>
      <c r="AG213" s="24">
        <f ca="1">-('Products indicator value (h)'!D215-'Products indicator value (h)'!J215)</f>
        <v>-6.7877796104645061E-2</v>
      </c>
      <c r="AH213" s="24">
        <f ca="1">-('Products indicator value (h)'!D215-'Products indicator value (h)'!M215)</f>
        <v>-0.26402167263526377</v>
      </c>
      <c r="AI213" s="24">
        <f ca="1">-('Products indicator value (h)'!G215-'Products indicator value (h)'!J215)</f>
        <v>-0.11843815327689677</v>
      </c>
      <c r="AJ213" s="24">
        <f ca="1">-('Products indicator value (h)'!G215-'Products indicator value (h)'!M215)</f>
        <v>-0.31458202980751548</v>
      </c>
      <c r="AK213" s="24">
        <f ca="1">-('Products indicator value (h)'!J215-'Products indicator value (h)'!M215)</f>
        <v>-0.19614387653061871</v>
      </c>
    </row>
    <row r="214" spans="1:37">
      <c r="A214" s="7">
        <v>212</v>
      </c>
      <c r="B214" s="24">
        <f ca="1">'Products indicator value (h)'!B216-'Products indicator value (h)'!E216</f>
        <v>4.5321762023192607</v>
      </c>
      <c r="C214" s="24">
        <f ca="1">'Products indicator value (h)'!B216-'Products indicator value (h)'!H216</f>
        <v>1.825930625553676</v>
      </c>
      <c r="D214" s="24">
        <f ca="1">'Products indicator value (h)'!B216-'Products indicator value (h)'!K216</f>
        <v>4.4087553280090424</v>
      </c>
      <c r="E214" s="24">
        <f ca="1">'Products indicator value (h)'!E216-'Products indicator value (h)'!H216</f>
        <v>-2.7062455767655846</v>
      </c>
      <c r="F214" s="24">
        <f ca="1">'Products indicator value (h)'!E216-'Products indicator value (h)'!K216</f>
        <v>-0.12342087431021831</v>
      </c>
      <c r="G214" s="24">
        <f ca="1">'Products indicator value (h)'!H216-'Products indicator value (h)'!K216</f>
        <v>2.5828247024553663</v>
      </c>
      <c r="H214" s="24">
        <f ca="1">-('Products indicator value (h)'!B216-'Products indicator value (h)'!E216)</f>
        <v>-4.5321762023192607</v>
      </c>
      <c r="I214" s="24">
        <f ca="1">-('Products indicator value (h)'!B216-'Products indicator value (h)'!H216)</f>
        <v>-1.825930625553676</v>
      </c>
      <c r="J214" s="24">
        <f ca="1">-('Products indicator value (h)'!B216-'Products indicator value (h)'!K216)</f>
        <v>-4.4087553280090424</v>
      </c>
      <c r="K214" s="24">
        <f ca="1">-('Products indicator value (h)'!E216-'Products indicator value (h)'!H216)</f>
        <v>2.7062455767655846</v>
      </c>
      <c r="L214" s="24">
        <f ca="1">-('Products indicator value (h)'!E216-'Products indicator value (h)'!K216)</f>
        <v>0.12342087431021831</v>
      </c>
      <c r="M214" s="24">
        <f ca="1">-('Products indicator value (h)'!H216-'Products indicator value (h)'!K216)</f>
        <v>-2.5828247024553663</v>
      </c>
      <c r="N214" s="24">
        <f ca="1">'Products indicator value (h)'!C216-'Products indicator value (h)'!F216</f>
        <v>10.845857632947855</v>
      </c>
      <c r="O214" s="24">
        <f ca="1">'Products indicator value (h)'!C216-'Products indicator value (h)'!I216</f>
        <v>-6.0639800566207214E-2</v>
      </c>
      <c r="P214" s="24">
        <f ca="1">'Products indicator value (h)'!C216-'Products indicator value (h)'!L216</f>
        <v>8.1526979950192953</v>
      </c>
      <c r="Q214" s="24">
        <f ca="1">'Products indicator value (h)'!F216-'Products indicator value (h)'!I216</f>
        <v>-10.906497433514062</v>
      </c>
      <c r="R214" s="24">
        <f ca="1">'Products indicator value (h)'!F216-'Products indicator value (h)'!L216</f>
        <v>-2.6931596379285594</v>
      </c>
      <c r="S214" s="24">
        <f ca="1">'Products indicator value (h)'!I216-'Products indicator value (h)'!L216</f>
        <v>8.2133377955855025</v>
      </c>
      <c r="T214" s="24">
        <f ca="1">-('Products indicator value (h)'!C216-'Products indicator value (h)'!F216)</f>
        <v>-10.845857632947855</v>
      </c>
      <c r="U214" s="24">
        <f ca="1">-('Products indicator value (h)'!C216-'Products indicator value (h)'!I216)</f>
        <v>6.0639800566207214E-2</v>
      </c>
      <c r="V214" s="24">
        <f ca="1">-('Products indicator value (h)'!C216-'Products indicator value (h)'!L216)</f>
        <v>-8.1526979950192953</v>
      </c>
      <c r="W214" s="24">
        <f ca="1">-('Products indicator value (h)'!F216-'Products indicator value (h)'!I216)</f>
        <v>10.906497433514062</v>
      </c>
      <c r="X214" s="24">
        <f ca="1">-('Products indicator value (h)'!F216-'Products indicator value (h)'!L216)</f>
        <v>2.6931596379285594</v>
      </c>
      <c r="Y214" s="24">
        <f ca="1">-('Products indicator value (h)'!I216-'Products indicator value (h)'!L216)</f>
        <v>-8.2133377955855025</v>
      </c>
      <c r="Z214" s="24">
        <f ca="1">'Products indicator value (h)'!D216-'Products indicator value (h)'!G216</f>
        <v>0.23478045494080502</v>
      </c>
      <c r="AA214" s="24">
        <f ca="1">'Products indicator value (h)'!D216-'Products indicator value (h)'!J216</f>
        <v>0.3627864596818493</v>
      </c>
      <c r="AB214" s="24">
        <f ca="1">'Products indicator value (h)'!D216-'Products indicator value (h)'!M216</f>
        <v>0.2752660597103862</v>
      </c>
      <c r="AC214" s="24">
        <f ca="1">'Products indicator value (h)'!G216-'Products indicator value (h)'!J216</f>
        <v>0.12800600474104429</v>
      </c>
      <c r="AD214" s="24">
        <f ca="1">'Products indicator value (h)'!G216-'Products indicator value (h)'!M216</f>
        <v>4.0485604769581185E-2</v>
      </c>
      <c r="AE214" s="24">
        <f ca="1">'Products indicator value (h)'!J216-'Products indicator value (h)'!M216</f>
        <v>-8.7520399971463103E-2</v>
      </c>
      <c r="AF214" s="24">
        <f ca="1">-('Products indicator value (h)'!D216-'Products indicator value (h)'!G216)</f>
        <v>-0.23478045494080502</v>
      </c>
      <c r="AG214" s="24">
        <f ca="1">-('Products indicator value (h)'!D216-'Products indicator value (h)'!J216)</f>
        <v>-0.3627864596818493</v>
      </c>
      <c r="AH214" s="24">
        <f ca="1">-('Products indicator value (h)'!D216-'Products indicator value (h)'!M216)</f>
        <v>-0.2752660597103862</v>
      </c>
      <c r="AI214" s="24">
        <f ca="1">-('Products indicator value (h)'!G216-'Products indicator value (h)'!J216)</f>
        <v>-0.12800600474104429</v>
      </c>
      <c r="AJ214" s="24">
        <f ca="1">-('Products indicator value (h)'!G216-'Products indicator value (h)'!M216)</f>
        <v>-4.0485604769581185E-2</v>
      </c>
      <c r="AK214" s="24">
        <f ca="1">-('Products indicator value (h)'!J216-'Products indicator value (h)'!M216)</f>
        <v>8.7520399971463103E-2</v>
      </c>
    </row>
    <row r="215" spans="1:37">
      <c r="A215" s="7">
        <v>213</v>
      </c>
      <c r="B215" s="24">
        <f ca="1">'Products indicator value (h)'!B217-'Products indicator value (h)'!E217</f>
        <v>2.7460273909085267</v>
      </c>
      <c r="C215" s="24">
        <f ca="1">'Products indicator value (h)'!B217-'Products indicator value (h)'!H217</f>
        <v>0.83387100848113604</v>
      </c>
      <c r="D215" s="24">
        <f ca="1">'Products indicator value (h)'!B217-'Products indicator value (h)'!K217</f>
        <v>3.000166240600298</v>
      </c>
      <c r="E215" s="24">
        <f ca="1">'Products indicator value (h)'!E217-'Products indicator value (h)'!H217</f>
        <v>-1.9121563824273906</v>
      </c>
      <c r="F215" s="24">
        <f ca="1">'Products indicator value (h)'!E217-'Products indicator value (h)'!K217</f>
        <v>0.25413884969177136</v>
      </c>
      <c r="G215" s="24">
        <f ca="1">'Products indicator value (h)'!H217-'Products indicator value (h)'!K217</f>
        <v>2.166295232119162</v>
      </c>
      <c r="H215" s="24">
        <f ca="1">-('Products indicator value (h)'!B217-'Products indicator value (h)'!E217)</f>
        <v>-2.7460273909085267</v>
      </c>
      <c r="I215" s="24">
        <f ca="1">-('Products indicator value (h)'!B217-'Products indicator value (h)'!H217)</f>
        <v>-0.83387100848113604</v>
      </c>
      <c r="J215" s="24">
        <f ca="1">-('Products indicator value (h)'!B217-'Products indicator value (h)'!K217)</f>
        <v>-3.000166240600298</v>
      </c>
      <c r="K215" s="24">
        <f ca="1">-('Products indicator value (h)'!E217-'Products indicator value (h)'!H217)</f>
        <v>1.9121563824273906</v>
      </c>
      <c r="L215" s="24">
        <f ca="1">-('Products indicator value (h)'!E217-'Products indicator value (h)'!K217)</f>
        <v>-0.25413884969177136</v>
      </c>
      <c r="M215" s="24">
        <f ca="1">-('Products indicator value (h)'!H217-'Products indicator value (h)'!K217)</f>
        <v>-2.166295232119162</v>
      </c>
      <c r="N215" s="24">
        <f ca="1">'Products indicator value (h)'!C217-'Products indicator value (h)'!F217</f>
        <v>13.640997963578876</v>
      </c>
      <c r="O215" s="24">
        <f ca="1">'Products indicator value (h)'!C217-'Products indicator value (h)'!I217</f>
        <v>-19.448899180285537</v>
      </c>
      <c r="P215" s="24">
        <f ca="1">'Products indicator value (h)'!C217-'Products indicator value (h)'!L217</f>
        <v>9.1661780313352921</v>
      </c>
      <c r="Q215" s="24">
        <f ca="1">'Products indicator value (h)'!F217-'Products indicator value (h)'!I217</f>
        <v>-33.089897143864412</v>
      </c>
      <c r="R215" s="24">
        <f ca="1">'Products indicator value (h)'!F217-'Products indicator value (h)'!L217</f>
        <v>-4.4748199322435838</v>
      </c>
      <c r="S215" s="24">
        <f ca="1">'Products indicator value (h)'!I217-'Products indicator value (h)'!L217</f>
        <v>28.615077211620829</v>
      </c>
      <c r="T215" s="24">
        <f ca="1">-('Products indicator value (h)'!C217-'Products indicator value (h)'!F217)</f>
        <v>-13.640997963578876</v>
      </c>
      <c r="U215" s="24">
        <f ca="1">-('Products indicator value (h)'!C217-'Products indicator value (h)'!I217)</f>
        <v>19.448899180285537</v>
      </c>
      <c r="V215" s="24">
        <f ca="1">-('Products indicator value (h)'!C217-'Products indicator value (h)'!L217)</f>
        <v>-9.1661780313352921</v>
      </c>
      <c r="W215" s="24">
        <f ca="1">-('Products indicator value (h)'!F217-'Products indicator value (h)'!I217)</f>
        <v>33.089897143864412</v>
      </c>
      <c r="X215" s="24">
        <f ca="1">-('Products indicator value (h)'!F217-'Products indicator value (h)'!L217)</f>
        <v>4.4748199322435838</v>
      </c>
      <c r="Y215" s="24">
        <f ca="1">-('Products indicator value (h)'!I217-'Products indicator value (h)'!L217)</f>
        <v>-28.615077211620829</v>
      </c>
      <c r="Z215" s="24">
        <f ca="1">'Products indicator value (h)'!D217-'Products indicator value (h)'!G217</f>
        <v>-0.12368741074053302</v>
      </c>
      <c r="AA215" s="24">
        <f ca="1">'Products indicator value (h)'!D217-'Products indicator value (h)'!J217</f>
        <v>-0.11821948356497103</v>
      </c>
      <c r="AB215" s="24">
        <f ca="1">'Products indicator value (h)'!D217-'Products indicator value (h)'!M217</f>
        <v>-0.4319808727103196</v>
      </c>
      <c r="AC215" s="24">
        <f ca="1">'Products indicator value (h)'!G217-'Products indicator value (h)'!J217</f>
        <v>5.4679271755619929E-3</v>
      </c>
      <c r="AD215" s="24">
        <f ca="1">'Products indicator value (h)'!G217-'Products indicator value (h)'!M217</f>
        <v>-0.30829346196978658</v>
      </c>
      <c r="AE215" s="24">
        <f ca="1">'Products indicator value (h)'!J217-'Products indicator value (h)'!M217</f>
        <v>-0.31376138914534857</v>
      </c>
      <c r="AF215" s="24">
        <f ca="1">-('Products indicator value (h)'!D217-'Products indicator value (h)'!G217)</f>
        <v>0.12368741074053302</v>
      </c>
      <c r="AG215" s="24">
        <f ca="1">-('Products indicator value (h)'!D217-'Products indicator value (h)'!J217)</f>
        <v>0.11821948356497103</v>
      </c>
      <c r="AH215" s="24">
        <f ca="1">-('Products indicator value (h)'!D217-'Products indicator value (h)'!M217)</f>
        <v>0.4319808727103196</v>
      </c>
      <c r="AI215" s="24">
        <f ca="1">-('Products indicator value (h)'!G217-'Products indicator value (h)'!J217)</f>
        <v>-5.4679271755619929E-3</v>
      </c>
      <c r="AJ215" s="24">
        <f ca="1">-('Products indicator value (h)'!G217-'Products indicator value (h)'!M217)</f>
        <v>0.30829346196978658</v>
      </c>
      <c r="AK215" s="24">
        <f ca="1">-('Products indicator value (h)'!J217-'Products indicator value (h)'!M217)</f>
        <v>0.31376138914534857</v>
      </c>
    </row>
    <row r="216" spans="1:37">
      <c r="A216" s="7">
        <v>214</v>
      </c>
      <c r="B216" s="24">
        <f ca="1">'Products indicator value (h)'!B218-'Products indicator value (h)'!E218</f>
        <v>2.6030464197540191</v>
      </c>
      <c r="C216" s="24">
        <f ca="1">'Products indicator value (h)'!B218-'Products indicator value (h)'!H218</f>
        <v>0.28049120984138654</v>
      </c>
      <c r="D216" s="24">
        <f ca="1">'Products indicator value (h)'!B218-'Products indicator value (h)'!K218</f>
        <v>3.0113870278487447</v>
      </c>
      <c r="E216" s="24">
        <f ca="1">'Products indicator value (h)'!E218-'Products indicator value (h)'!H218</f>
        <v>-2.3225552099126325</v>
      </c>
      <c r="F216" s="24">
        <f ca="1">'Products indicator value (h)'!E218-'Products indicator value (h)'!K218</f>
        <v>0.40834060809472561</v>
      </c>
      <c r="G216" s="24">
        <f ca="1">'Products indicator value (h)'!H218-'Products indicator value (h)'!K218</f>
        <v>2.7308958180073581</v>
      </c>
      <c r="H216" s="24">
        <f ca="1">-('Products indicator value (h)'!B218-'Products indicator value (h)'!E218)</f>
        <v>-2.6030464197540191</v>
      </c>
      <c r="I216" s="24">
        <f ca="1">-('Products indicator value (h)'!B218-'Products indicator value (h)'!H218)</f>
        <v>-0.28049120984138654</v>
      </c>
      <c r="J216" s="24">
        <f ca="1">-('Products indicator value (h)'!B218-'Products indicator value (h)'!K218)</f>
        <v>-3.0113870278487447</v>
      </c>
      <c r="K216" s="24">
        <f ca="1">-('Products indicator value (h)'!E218-'Products indicator value (h)'!H218)</f>
        <v>2.3225552099126325</v>
      </c>
      <c r="L216" s="24">
        <f ca="1">-('Products indicator value (h)'!E218-'Products indicator value (h)'!K218)</f>
        <v>-0.40834060809472561</v>
      </c>
      <c r="M216" s="24">
        <f ca="1">-('Products indicator value (h)'!H218-'Products indicator value (h)'!K218)</f>
        <v>-2.7308958180073581</v>
      </c>
      <c r="N216" s="24">
        <f ca="1">'Products indicator value (h)'!C218-'Products indicator value (h)'!F218</f>
        <v>7.9789018904172693</v>
      </c>
      <c r="O216" s="24">
        <f ca="1">'Products indicator value (h)'!C218-'Products indicator value (h)'!I218</f>
        <v>-10.51240842661241</v>
      </c>
      <c r="P216" s="24">
        <f ca="1">'Products indicator value (h)'!C218-'Products indicator value (h)'!L218</f>
        <v>17.406794315414373</v>
      </c>
      <c r="Q216" s="24">
        <f ca="1">'Products indicator value (h)'!F218-'Products indicator value (h)'!I218</f>
        <v>-18.491310317029679</v>
      </c>
      <c r="R216" s="24">
        <f ca="1">'Products indicator value (h)'!F218-'Products indicator value (h)'!L218</f>
        <v>9.4278924249971041</v>
      </c>
      <c r="S216" s="24">
        <f ca="1">'Products indicator value (h)'!I218-'Products indicator value (h)'!L218</f>
        <v>27.919202742026783</v>
      </c>
      <c r="T216" s="24">
        <f ca="1">-('Products indicator value (h)'!C218-'Products indicator value (h)'!F218)</f>
        <v>-7.9789018904172693</v>
      </c>
      <c r="U216" s="24">
        <f ca="1">-('Products indicator value (h)'!C218-'Products indicator value (h)'!I218)</f>
        <v>10.51240842661241</v>
      </c>
      <c r="V216" s="24">
        <f ca="1">-('Products indicator value (h)'!C218-'Products indicator value (h)'!L218)</f>
        <v>-17.406794315414373</v>
      </c>
      <c r="W216" s="24">
        <f ca="1">-('Products indicator value (h)'!F218-'Products indicator value (h)'!I218)</f>
        <v>18.491310317029679</v>
      </c>
      <c r="X216" s="24">
        <f ca="1">-('Products indicator value (h)'!F218-'Products indicator value (h)'!L218)</f>
        <v>-9.4278924249971041</v>
      </c>
      <c r="Y216" s="24">
        <f ca="1">-('Products indicator value (h)'!I218-'Products indicator value (h)'!L218)</f>
        <v>-27.919202742026783</v>
      </c>
      <c r="Z216" s="24">
        <f ca="1">'Products indicator value (h)'!D218-'Products indicator value (h)'!G218</f>
        <v>0.13721067198625048</v>
      </c>
      <c r="AA216" s="24">
        <f ca="1">'Products indicator value (h)'!D218-'Products indicator value (h)'!J218</f>
        <v>5.1766957521928836E-2</v>
      </c>
      <c r="AB216" s="24">
        <f ca="1">'Products indicator value (h)'!D218-'Products indicator value (h)'!M218</f>
        <v>0.17763971615717433</v>
      </c>
      <c r="AC216" s="24">
        <f ca="1">'Products indicator value (h)'!G218-'Products indicator value (h)'!J218</f>
        <v>-8.5443714464321641E-2</v>
      </c>
      <c r="AD216" s="24">
        <f ca="1">'Products indicator value (h)'!G218-'Products indicator value (h)'!M218</f>
        <v>4.0429044170923856E-2</v>
      </c>
      <c r="AE216" s="24">
        <f ca="1">'Products indicator value (h)'!J218-'Products indicator value (h)'!M218</f>
        <v>0.1258727586352455</v>
      </c>
      <c r="AF216" s="24">
        <f ca="1">-('Products indicator value (h)'!D218-'Products indicator value (h)'!G218)</f>
        <v>-0.13721067198625048</v>
      </c>
      <c r="AG216" s="24">
        <f ca="1">-('Products indicator value (h)'!D218-'Products indicator value (h)'!J218)</f>
        <v>-5.1766957521928836E-2</v>
      </c>
      <c r="AH216" s="24">
        <f ca="1">-('Products indicator value (h)'!D218-'Products indicator value (h)'!M218)</f>
        <v>-0.17763971615717433</v>
      </c>
      <c r="AI216" s="24">
        <f ca="1">-('Products indicator value (h)'!G218-'Products indicator value (h)'!J218)</f>
        <v>8.5443714464321641E-2</v>
      </c>
      <c r="AJ216" s="24">
        <f ca="1">-('Products indicator value (h)'!G218-'Products indicator value (h)'!M218)</f>
        <v>-4.0429044170923856E-2</v>
      </c>
      <c r="AK216" s="24">
        <f ca="1">-('Products indicator value (h)'!J218-'Products indicator value (h)'!M218)</f>
        <v>-0.1258727586352455</v>
      </c>
    </row>
    <row r="217" spans="1:37">
      <c r="A217" s="7">
        <v>215</v>
      </c>
      <c r="B217" s="24">
        <f ca="1">'Products indicator value (h)'!B219-'Products indicator value (h)'!E219</f>
        <v>3.2487097529873408</v>
      </c>
      <c r="C217" s="24">
        <f ca="1">'Products indicator value (h)'!B219-'Products indicator value (h)'!H219</f>
        <v>-1.0010012329719782</v>
      </c>
      <c r="D217" s="24">
        <f ca="1">'Products indicator value (h)'!B219-'Products indicator value (h)'!K219</f>
        <v>2.476956345433825</v>
      </c>
      <c r="E217" s="24">
        <f ca="1">'Products indicator value (h)'!E219-'Products indicator value (h)'!H219</f>
        <v>-4.249710985959319</v>
      </c>
      <c r="F217" s="24">
        <f ca="1">'Products indicator value (h)'!E219-'Products indicator value (h)'!K219</f>
        <v>-0.77175340755351574</v>
      </c>
      <c r="G217" s="24">
        <f ca="1">'Products indicator value (h)'!H219-'Products indicator value (h)'!K219</f>
        <v>3.4779575784058032</v>
      </c>
      <c r="H217" s="24">
        <f ca="1">-('Products indicator value (h)'!B219-'Products indicator value (h)'!E219)</f>
        <v>-3.2487097529873408</v>
      </c>
      <c r="I217" s="24">
        <f ca="1">-('Products indicator value (h)'!B219-'Products indicator value (h)'!H219)</f>
        <v>1.0010012329719782</v>
      </c>
      <c r="J217" s="24">
        <f ca="1">-('Products indicator value (h)'!B219-'Products indicator value (h)'!K219)</f>
        <v>-2.476956345433825</v>
      </c>
      <c r="K217" s="24">
        <f ca="1">-('Products indicator value (h)'!E219-'Products indicator value (h)'!H219)</f>
        <v>4.249710985959319</v>
      </c>
      <c r="L217" s="24">
        <f ca="1">-('Products indicator value (h)'!E219-'Products indicator value (h)'!K219)</f>
        <v>0.77175340755351574</v>
      </c>
      <c r="M217" s="24">
        <f ca="1">-('Products indicator value (h)'!H219-'Products indicator value (h)'!K219)</f>
        <v>-3.4779575784058032</v>
      </c>
      <c r="N217" s="24">
        <f ca="1">'Products indicator value (h)'!C219-'Products indicator value (h)'!F219</f>
        <v>8.4110533147729001</v>
      </c>
      <c r="O217" s="24">
        <f ca="1">'Products indicator value (h)'!C219-'Products indicator value (h)'!I219</f>
        <v>-12.611438367380998</v>
      </c>
      <c r="P217" s="24">
        <f ca="1">'Products indicator value (h)'!C219-'Products indicator value (h)'!L219</f>
        <v>2.4304585461338775</v>
      </c>
      <c r="Q217" s="24">
        <f ca="1">'Products indicator value (h)'!F219-'Products indicator value (h)'!I219</f>
        <v>-21.022491682153898</v>
      </c>
      <c r="R217" s="24">
        <f ca="1">'Products indicator value (h)'!F219-'Products indicator value (h)'!L219</f>
        <v>-5.9805947686390226</v>
      </c>
      <c r="S217" s="24">
        <f ca="1">'Products indicator value (h)'!I219-'Products indicator value (h)'!L219</f>
        <v>15.041896913514876</v>
      </c>
      <c r="T217" s="24">
        <f ca="1">-('Products indicator value (h)'!C219-'Products indicator value (h)'!F219)</f>
        <v>-8.4110533147729001</v>
      </c>
      <c r="U217" s="24">
        <f ca="1">-('Products indicator value (h)'!C219-'Products indicator value (h)'!I219)</f>
        <v>12.611438367380998</v>
      </c>
      <c r="V217" s="24">
        <f ca="1">-('Products indicator value (h)'!C219-'Products indicator value (h)'!L219)</f>
        <v>-2.4304585461338775</v>
      </c>
      <c r="W217" s="24">
        <f ca="1">-('Products indicator value (h)'!F219-'Products indicator value (h)'!I219)</f>
        <v>21.022491682153898</v>
      </c>
      <c r="X217" s="24">
        <f ca="1">-('Products indicator value (h)'!F219-'Products indicator value (h)'!L219)</f>
        <v>5.9805947686390226</v>
      </c>
      <c r="Y217" s="24">
        <f ca="1">-('Products indicator value (h)'!I219-'Products indicator value (h)'!L219)</f>
        <v>-15.041896913514876</v>
      </c>
      <c r="Z217" s="24">
        <f ca="1">'Products indicator value (h)'!D219-'Products indicator value (h)'!G219</f>
        <v>8.9600839241074315E-2</v>
      </c>
      <c r="AA217" s="24">
        <f ca="1">'Products indicator value (h)'!D219-'Products indicator value (h)'!J219</f>
        <v>-4.8808430765304722E-2</v>
      </c>
      <c r="AB217" s="24">
        <f ca="1">'Products indicator value (h)'!D219-'Products indicator value (h)'!M219</f>
        <v>-0.10395048275420105</v>
      </c>
      <c r="AC217" s="24">
        <f ca="1">'Products indicator value (h)'!G219-'Products indicator value (h)'!J219</f>
        <v>-0.13840927000637904</v>
      </c>
      <c r="AD217" s="24">
        <f ca="1">'Products indicator value (h)'!G219-'Products indicator value (h)'!M219</f>
        <v>-0.19355132199527536</v>
      </c>
      <c r="AE217" s="24">
        <f ca="1">'Products indicator value (h)'!J219-'Products indicator value (h)'!M219</f>
        <v>-5.5142051988896323E-2</v>
      </c>
      <c r="AF217" s="24">
        <f ca="1">-('Products indicator value (h)'!D219-'Products indicator value (h)'!G219)</f>
        <v>-8.9600839241074315E-2</v>
      </c>
      <c r="AG217" s="24">
        <f ca="1">-('Products indicator value (h)'!D219-'Products indicator value (h)'!J219)</f>
        <v>4.8808430765304722E-2</v>
      </c>
      <c r="AH217" s="24">
        <f ca="1">-('Products indicator value (h)'!D219-'Products indicator value (h)'!M219)</f>
        <v>0.10395048275420105</v>
      </c>
      <c r="AI217" s="24">
        <f ca="1">-('Products indicator value (h)'!G219-'Products indicator value (h)'!J219)</f>
        <v>0.13840927000637904</v>
      </c>
      <c r="AJ217" s="24">
        <f ca="1">-('Products indicator value (h)'!G219-'Products indicator value (h)'!M219)</f>
        <v>0.19355132199527536</v>
      </c>
      <c r="AK217" s="24">
        <f ca="1">-('Products indicator value (h)'!J219-'Products indicator value (h)'!M219)</f>
        <v>5.5142051988896323E-2</v>
      </c>
    </row>
    <row r="218" spans="1:37">
      <c r="A218" s="7">
        <v>216</v>
      </c>
      <c r="B218" s="24">
        <f ca="1">'Products indicator value (h)'!B220-'Products indicator value (h)'!E220</f>
        <v>5.4597034248630685</v>
      </c>
      <c r="C218" s="24">
        <f ca="1">'Products indicator value (h)'!B220-'Products indicator value (h)'!H220</f>
        <v>1.8482426736241564</v>
      </c>
      <c r="D218" s="24">
        <f ca="1">'Products indicator value (h)'!B220-'Products indicator value (h)'!K220</f>
        <v>4.8406020778940366</v>
      </c>
      <c r="E218" s="24">
        <f ca="1">'Products indicator value (h)'!E220-'Products indicator value (h)'!H220</f>
        <v>-3.6114607512389116</v>
      </c>
      <c r="F218" s="24">
        <f ca="1">'Products indicator value (h)'!E220-'Products indicator value (h)'!K220</f>
        <v>-0.61910134696903141</v>
      </c>
      <c r="G218" s="24">
        <f ca="1">'Products indicator value (h)'!H220-'Products indicator value (h)'!K220</f>
        <v>2.9923594042698802</v>
      </c>
      <c r="H218" s="24">
        <f ca="1">-('Products indicator value (h)'!B220-'Products indicator value (h)'!E220)</f>
        <v>-5.4597034248630685</v>
      </c>
      <c r="I218" s="24">
        <f ca="1">-('Products indicator value (h)'!B220-'Products indicator value (h)'!H220)</f>
        <v>-1.8482426736241564</v>
      </c>
      <c r="J218" s="24">
        <f ca="1">-('Products indicator value (h)'!B220-'Products indicator value (h)'!K220)</f>
        <v>-4.8406020778940366</v>
      </c>
      <c r="K218" s="24">
        <f ca="1">-('Products indicator value (h)'!E220-'Products indicator value (h)'!H220)</f>
        <v>3.6114607512389116</v>
      </c>
      <c r="L218" s="24">
        <f ca="1">-('Products indicator value (h)'!E220-'Products indicator value (h)'!K220)</f>
        <v>0.61910134696903141</v>
      </c>
      <c r="M218" s="24">
        <f ca="1">-('Products indicator value (h)'!H220-'Products indicator value (h)'!K220)</f>
        <v>-2.9923594042698802</v>
      </c>
      <c r="N218" s="24">
        <f ca="1">'Products indicator value (h)'!C220-'Products indicator value (h)'!F220</f>
        <v>2.829364237301931</v>
      </c>
      <c r="O218" s="24">
        <f ca="1">'Products indicator value (h)'!C220-'Products indicator value (h)'!I220</f>
        <v>-15.764826769773492</v>
      </c>
      <c r="P218" s="24">
        <f ca="1">'Products indicator value (h)'!C220-'Products indicator value (h)'!L220</f>
        <v>15.42953758793027</v>
      </c>
      <c r="Q218" s="24">
        <f ca="1">'Products indicator value (h)'!F220-'Products indicator value (h)'!I220</f>
        <v>-18.594191007075423</v>
      </c>
      <c r="R218" s="24">
        <f ca="1">'Products indicator value (h)'!F220-'Products indicator value (h)'!L220</f>
        <v>12.600173350628339</v>
      </c>
      <c r="S218" s="24">
        <f ca="1">'Products indicator value (h)'!I220-'Products indicator value (h)'!L220</f>
        <v>31.194364357703762</v>
      </c>
      <c r="T218" s="24">
        <f ca="1">-('Products indicator value (h)'!C220-'Products indicator value (h)'!F220)</f>
        <v>-2.829364237301931</v>
      </c>
      <c r="U218" s="24">
        <f ca="1">-('Products indicator value (h)'!C220-'Products indicator value (h)'!I220)</f>
        <v>15.764826769773492</v>
      </c>
      <c r="V218" s="24">
        <f ca="1">-('Products indicator value (h)'!C220-'Products indicator value (h)'!L220)</f>
        <v>-15.42953758793027</v>
      </c>
      <c r="W218" s="24">
        <f ca="1">-('Products indicator value (h)'!F220-'Products indicator value (h)'!I220)</f>
        <v>18.594191007075423</v>
      </c>
      <c r="X218" s="24">
        <f ca="1">-('Products indicator value (h)'!F220-'Products indicator value (h)'!L220)</f>
        <v>-12.600173350628339</v>
      </c>
      <c r="Y218" s="24">
        <f ca="1">-('Products indicator value (h)'!I220-'Products indicator value (h)'!L220)</f>
        <v>-31.194364357703762</v>
      </c>
      <c r="Z218" s="24">
        <f ca="1">'Products indicator value (h)'!D220-'Products indicator value (h)'!G220</f>
        <v>0.16309201399927864</v>
      </c>
      <c r="AA218" s="24">
        <f ca="1">'Products indicator value (h)'!D220-'Products indicator value (h)'!J220</f>
        <v>-5.4218168149149149E-2</v>
      </c>
      <c r="AB218" s="24">
        <f ca="1">'Products indicator value (h)'!D220-'Products indicator value (h)'!M220</f>
        <v>-8.1372679922696367E-2</v>
      </c>
      <c r="AC218" s="24">
        <f ca="1">'Products indicator value (h)'!G220-'Products indicator value (h)'!J220</f>
        <v>-0.21731018214842779</v>
      </c>
      <c r="AD218" s="24">
        <f ca="1">'Products indicator value (h)'!G220-'Products indicator value (h)'!M220</f>
        <v>-0.24446469392197501</v>
      </c>
      <c r="AE218" s="24">
        <f ca="1">'Products indicator value (h)'!J220-'Products indicator value (h)'!M220</f>
        <v>-2.7154511773547219E-2</v>
      </c>
      <c r="AF218" s="24">
        <f ca="1">-('Products indicator value (h)'!D220-'Products indicator value (h)'!G220)</f>
        <v>-0.16309201399927864</v>
      </c>
      <c r="AG218" s="24">
        <f ca="1">-('Products indicator value (h)'!D220-'Products indicator value (h)'!J220)</f>
        <v>5.4218168149149149E-2</v>
      </c>
      <c r="AH218" s="24">
        <f ca="1">-('Products indicator value (h)'!D220-'Products indicator value (h)'!M220)</f>
        <v>8.1372679922696367E-2</v>
      </c>
      <c r="AI218" s="24">
        <f ca="1">-('Products indicator value (h)'!G220-'Products indicator value (h)'!J220)</f>
        <v>0.21731018214842779</v>
      </c>
      <c r="AJ218" s="24">
        <f ca="1">-('Products indicator value (h)'!G220-'Products indicator value (h)'!M220)</f>
        <v>0.24446469392197501</v>
      </c>
      <c r="AK218" s="24">
        <f ca="1">-('Products indicator value (h)'!J220-'Products indicator value (h)'!M220)</f>
        <v>2.7154511773547219E-2</v>
      </c>
    </row>
    <row r="219" spans="1:37">
      <c r="A219" s="7">
        <v>217</v>
      </c>
      <c r="B219" s="24">
        <f ca="1">'Products indicator value (h)'!B221-'Products indicator value (h)'!E221</f>
        <v>5.3043503007262114</v>
      </c>
      <c r="C219" s="24">
        <f ca="1">'Products indicator value (h)'!B221-'Products indicator value (h)'!H221</f>
        <v>3.0425010918899495</v>
      </c>
      <c r="D219" s="24">
        <f ca="1">'Products indicator value (h)'!B221-'Products indicator value (h)'!K221</f>
        <v>5.7859177123066887</v>
      </c>
      <c r="E219" s="24">
        <f ca="1">'Products indicator value (h)'!E221-'Products indicator value (h)'!H221</f>
        <v>-2.2618492088362618</v>
      </c>
      <c r="F219" s="24">
        <f ca="1">'Products indicator value (h)'!E221-'Products indicator value (h)'!K221</f>
        <v>0.48156741158047733</v>
      </c>
      <c r="G219" s="24">
        <f ca="1">'Products indicator value (h)'!H221-'Products indicator value (h)'!K221</f>
        <v>2.7434166204167392</v>
      </c>
      <c r="H219" s="24">
        <f ca="1">-('Products indicator value (h)'!B221-'Products indicator value (h)'!E221)</f>
        <v>-5.3043503007262114</v>
      </c>
      <c r="I219" s="24">
        <f ca="1">-('Products indicator value (h)'!B221-'Products indicator value (h)'!H221)</f>
        <v>-3.0425010918899495</v>
      </c>
      <c r="J219" s="24">
        <f ca="1">-('Products indicator value (h)'!B221-'Products indicator value (h)'!K221)</f>
        <v>-5.7859177123066887</v>
      </c>
      <c r="K219" s="24">
        <f ca="1">-('Products indicator value (h)'!E221-'Products indicator value (h)'!H221)</f>
        <v>2.2618492088362618</v>
      </c>
      <c r="L219" s="24">
        <f ca="1">-('Products indicator value (h)'!E221-'Products indicator value (h)'!K221)</f>
        <v>-0.48156741158047733</v>
      </c>
      <c r="M219" s="24">
        <f ca="1">-('Products indicator value (h)'!H221-'Products indicator value (h)'!K221)</f>
        <v>-2.7434166204167392</v>
      </c>
      <c r="N219" s="24">
        <f ca="1">'Products indicator value (h)'!C221-'Products indicator value (h)'!F221</f>
        <v>15.001305448454467</v>
      </c>
      <c r="O219" s="24">
        <f ca="1">'Products indicator value (h)'!C221-'Products indicator value (h)'!I221</f>
        <v>-4.6237491737154102</v>
      </c>
      <c r="P219" s="24">
        <f ca="1">'Products indicator value (h)'!C221-'Products indicator value (h)'!L221</f>
        <v>14.385689930125494</v>
      </c>
      <c r="Q219" s="24">
        <f ca="1">'Products indicator value (h)'!F221-'Products indicator value (h)'!I221</f>
        <v>-19.625054622169877</v>
      </c>
      <c r="R219" s="24">
        <f ca="1">'Products indicator value (h)'!F221-'Products indicator value (h)'!L221</f>
        <v>-0.61561551832897266</v>
      </c>
      <c r="S219" s="24">
        <f ca="1">'Products indicator value (h)'!I221-'Products indicator value (h)'!L221</f>
        <v>19.009439103840904</v>
      </c>
      <c r="T219" s="24">
        <f ca="1">-('Products indicator value (h)'!C221-'Products indicator value (h)'!F221)</f>
        <v>-15.001305448454467</v>
      </c>
      <c r="U219" s="24">
        <f ca="1">-('Products indicator value (h)'!C221-'Products indicator value (h)'!I221)</f>
        <v>4.6237491737154102</v>
      </c>
      <c r="V219" s="24">
        <f ca="1">-('Products indicator value (h)'!C221-'Products indicator value (h)'!L221)</f>
        <v>-14.385689930125494</v>
      </c>
      <c r="W219" s="24">
        <f ca="1">-('Products indicator value (h)'!F221-'Products indicator value (h)'!I221)</f>
        <v>19.625054622169877</v>
      </c>
      <c r="X219" s="24">
        <f ca="1">-('Products indicator value (h)'!F221-'Products indicator value (h)'!L221)</f>
        <v>0.61561551832897266</v>
      </c>
      <c r="Y219" s="24">
        <f ca="1">-('Products indicator value (h)'!I221-'Products indicator value (h)'!L221)</f>
        <v>-19.009439103840904</v>
      </c>
      <c r="Z219" s="24">
        <f ca="1">'Products indicator value (h)'!D221-'Products indicator value (h)'!G221</f>
        <v>1.559967263785822E-3</v>
      </c>
      <c r="AA219" s="24">
        <f ca="1">'Products indicator value (h)'!D221-'Products indicator value (h)'!J221</f>
        <v>1.4933269905833324E-2</v>
      </c>
      <c r="AB219" s="24">
        <f ca="1">'Products indicator value (h)'!D221-'Products indicator value (h)'!M221</f>
        <v>0.18313405338018418</v>
      </c>
      <c r="AC219" s="24">
        <f ca="1">'Products indicator value (h)'!G221-'Products indicator value (h)'!J221</f>
        <v>1.3373302642047502E-2</v>
      </c>
      <c r="AD219" s="24">
        <f ca="1">'Products indicator value (h)'!G221-'Products indicator value (h)'!M221</f>
        <v>0.18157408611639836</v>
      </c>
      <c r="AE219" s="24">
        <f ca="1">'Products indicator value (h)'!J221-'Products indicator value (h)'!M221</f>
        <v>0.16820078347435086</v>
      </c>
      <c r="AF219" s="24">
        <f ca="1">-('Products indicator value (h)'!D221-'Products indicator value (h)'!G221)</f>
        <v>-1.559967263785822E-3</v>
      </c>
      <c r="AG219" s="24">
        <f ca="1">-('Products indicator value (h)'!D221-'Products indicator value (h)'!J221)</f>
        <v>-1.4933269905833324E-2</v>
      </c>
      <c r="AH219" s="24">
        <f ca="1">-('Products indicator value (h)'!D221-'Products indicator value (h)'!M221)</f>
        <v>-0.18313405338018418</v>
      </c>
      <c r="AI219" s="24">
        <f ca="1">-('Products indicator value (h)'!G221-'Products indicator value (h)'!J221)</f>
        <v>-1.3373302642047502E-2</v>
      </c>
      <c r="AJ219" s="24">
        <f ca="1">-('Products indicator value (h)'!G221-'Products indicator value (h)'!M221)</f>
        <v>-0.18157408611639836</v>
      </c>
      <c r="AK219" s="24">
        <f ca="1">-('Products indicator value (h)'!J221-'Products indicator value (h)'!M221)</f>
        <v>-0.16820078347435086</v>
      </c>
    </row>
    <row r="220" spans="1:37">
      <c r="A220" s="7">
        <v>218</v>
      </c>
      <c r="B220" s="24">
        <f ca="1">'Products indicator value (h)'!B222-'Products indicator value (h)'!E222</f>
        <v>3.2418833317165472</v>
      </c>
      <c r="C220" s="24">
        <f ca="1">'Products indicator value (h)'!B222-'Products indicator value (h)'!H222</f>
        <v>-1.178101017076763</v>
      </c>
      <c r="D220" s="24">
        <f ca="1">'Products indicator value (h)'!B222-'Products indicator value (h)'!K222</f>
        <v>3.6624193561189351</v>
      </c>
      <c r="E220" s="24">
        <f ca="1">'Products indicator value (h)'!E222-'Products indicator value (h)'!H222</f>
        <v>-4.4199843487933101</v>
      </c>
      <c r="F220" s="24">
        <f ca="1">'Products indicator value (h)'!E222-'Products indicator value (h)'!K222</f>
        <v>0.42053602440238791</v>
      </c>
      <c r="G220" s="24">
        <f ca="1">'Products indicator value (h)'!H222-'Products indicator value (h)'!K222</f>
        <v>4.8405203731956981</v>
      </c>
      <c r="H220" s="24">
        <f ca="1">-('Products indicator value (h)'!B222-'Products indicator value (h)'!E222)</f>
        <v>-3.2418833317165472</v>
      </c>
      <c r="I220" s="24">
        <f ca="1">-('Products indicator value (h)'!B222-'Products indicator value (h)'!H222)</f>
        <v>1.178101017076763</v>
      </c>
      <c r="J220" s="24">
        <f ca="1">-('Products indicator value (h)'!B222-'Products indicator value (h)'!K222)</f>
        <v>-3.6624193561189351</v>
      </c>
      <c r="K220" s="24">
        <f ca="1">-('Products indicator value (h)'!E222-'Products indicator value (h)'!H222)</f>
        <v>4.4199843487933101</v>
      </c>
      <c r="L220" s="24">
        <f ca="1">-('Products indicator value (h)'!E222-'Products indicator value (h)'!K222)</f>
        <v>-0.42053602440238791</v>
      </c>
      <c r="M220" s="24">
        <f ca="1">-('Products indicator value (h)'!H222-'Products indicator value (h)'!K222)</f>
        <v>-4.8405203731956981</v>
      </c>
      <c r="N220" s="24">
        <f ca="1">'Products indicator value (h)'!C222-'Products indicator value (h)'!F222</f>
        <v>3.9594172509317431</v>
      </c>
      <c r="O220" s="24">
        <f ca="1">'Products indicator value (h)'!C222-'Products indicator value (h)'!I222</f>
        <v>-9.0883192587302375</v>
      </c>
      <c r="P220" s="24">
        <f ca="1">'Products indicator value (h)'!C222-'Products indicator value (h)'!L222</f>
        <v>6.4998957208241563</v>
      </c>
      <c r="Q220" s="24">
        <f ca="1">'Products indicator value (h)'!F222-'Products indicator value (h)'!I222</f>
        <v>-13.047736509661981</v>
      </c>
      <c r="R220" s="24">
        <f ca="1">'Products indicator value (h)'!F222-'Products indicator value (h)'!L222</f>
        <v>2.5404784698924132</v>
      </c>
      <c r="S220" s="24">
        <f ca="1">'Products indicator value (h)'!I222-'Products indicator value (h)'!L222</f>
        <v>15.588214979554394</v>
      </c>
      <c r="T220" s="24">
        <f ca="1">-('Products indicator value (h)'!C222-'Products indicator value (h)'!F222)</f>
        <v>-3.9594172509317431</v>
      </c>
      <c r="U220" s="24">
        <f ca="1">-('Products indicator value (h)'!C222-'Products indicator value (h)'!I222)</f>
        <v>9.0883192587302375</v>
      </c>
      <c r="V220" s="24">
        <f ca="1">-('Products indicator value (h)'!C222-'Products indicator value (h)'!L222)</f>
        <v>-6.4998957208241563</v>
      </c>
      <c r="W220" s="24">
        <f ca="1">-('Products indicator value (h)'!F222-'Products indicator value (h)'!I222)</f>
        <v>13.047736509661981</v>
      </c>
      <c r="X220" s="24">
        <f ca="1">-('Products indicator value (h)'!F222-'Products indicator value (h)'!L222)</f>
        <v>-2.5404784698924132</v>
      </c>
      <c r="Y220" s="24">
        <f ca="1">-('Products indicator value (h)'!I222-'Products indicator value (h)'!L222)</f>
        <v>-15.588214979554394</v>
      </c>
      <c r="Z220" s="24">
        <f ca="1">'Products indicator value (h)'!D222-'Products indicator value (h)'!G222</f>
        <v>-1.2469909911942967E-2</v>
      </c>
      <c r="AA220" s="24">
        <f ca="1">'Products indicator value (h)'!D222-'Products indicator value (h)'!J222</f>
        <v>-0.49850902514157647</v>
      </c>
      <c r="AB220" s="24">
        <f ca="1">'Products indicator value (h)'!D222-'Products indicator value (h)'!M222</f>
        <v>-9.8519080553628013E-2</v>
      </c>
      <c r="AC220" s="24">
        <f ca="1">'Products indicator value (h)'!G222-'Products indicator value (h)'!J222</f>
        <v>-0.4860391152296335</v>
      </c>
      <c r="AD220" s="24">
        <f ca="1">'Products indicator value (h)'!G222-'Products indicator value (h)'!M222</f>
        <v>-8.6049170641685047E-2</v>
      </c>
      <c r="AE220" s="24">
        <f ca="1">'Products indicator value (h)'!J222-'Products indicator value (h)'!M222</f>
        <v>0.39998994458794845</v>
      </c>
      <c r="AF220" s="24">
        <f ca="1">-('Products indicator value (h)'!D222-'Products indicator value (h)'!G222)</f>
        <v>1.2469909911942967E-2</v>
      </c>
      <c r="AG220" s="24">
        <f ca="1">-('Products indicator value (h)'!D222-'Products indicator value (h)'!J222)</f>
        <v>0.49850902514157647</v>
      </c>
      <c r="AH220" s="24">
        <f ca="1">-('Products indicator value (h)'!D222-'Products indicator value (h)'!M222)</f>
        <v>9.8519080553628013E-2</v>
      </c>
      <c r="AI220" s="24">
        <f ca="1">-('Products indicator value (h)'!G222-'Products indicator value (h)'!J222)</f>
        <v>0.4860391152296335</v>
      </c>
      <c r="AJ220" s="24">
        <f ca="1">-('Products indicator value (h)'!G222-'Products indicator value (h)'!M222)</f>
        <v>8.6049170641685047E-2</v>
      </c>
      <c r="AK220" s="24">
        <f ca="1">-('Products indicator value (h)'!J222-'Products indicator value (h)'!M222)</f>
        <v>-0.39998994458794845</v>
      </c>
    </row>
    <row r="221" spans="1:37">
      <c r="A221" s="7">
        <v>219</v>
      </c>
      <c r="B221" s="24">
        <f ca="1">'Products indicator value (h)'!B223-'Products indicator value (h)'!E223</f>
        <v>2.5417675501391725</v>
      </c>
      <c r="C221" s="24">
        <f ca="1">'Products indicator value (h)'!B223-'Products indicator value (h)'!H223</f>
        <v>-1.6443558238109279</v>
      </c>
      <c r="D221" s="24">
        <f ca="1">'Products indicator value (h)'!B223-'Products indicator value (h)'!K223</f>
        <v>2.7919451540836038</v>
      </c>
      <c r="E221" s="24">
        <f ca="1">'Products indicator value (h)'!E223-'Products indicator value (h)'!H223</f>
        <v>-4.1861233739501005</v>
      </c>
      <c r="F221" s="24">
        <f ca="1">'Products indicator value (h)'!E223-'Products indicator value (h)'!K223</f>
        <v>0.25017760394443123</v>
      </c>
      <c r="G221" s="24">
        <f ca="1">'Products indicator value (h)'!H223-'Products indicator value (h)'!K223</f>
        <v>4.4363009778945317</v>
      </c>
      <c r="H221" s="24">
        <f ca="1">-('Products indicator value (h)'!B223-'Products indicator value (h)'!E223)</f>
        <v>-2.5417675501391725</v>
      </c>
      <c r="I221" s="24">
        <f ca="1">-('Products indicator value (h)'!B223-'Products indicator value (h)'!H223)</f>
        <v>1.6443558238109279</v>
      </c>
      <c r="J221" s="24">
        <f ca="1">-('Products indicator value (h)'!B223-'Products indicator value (h)'!K223)</f>
        <v>-2.7919451540836038</v>
      </c>
      <c r="K221" s="24">
        <f ca="1">-('Products indicator value (h)'!E223-'Products indicator value (h)'!H223)</f>
        <v>4.1861233739501005</v>
      </c>
      <c r="L221" s="24">
        <f ca="1">-('Products indicator value (h)'!E223-'Products indicator value (h)'!K223)</f>
        <v>-0.25017760394443123</v>
      </c>
      <c r="M221" s="24">
        <f ca="1">-('Products indicator value (h)'!H223-'Products indicator value (h)'!K223)</f>
        <v>-4.4363009778945317</v>
      </c>
      <c r="N221" s="24">
        <f ca="1">'Products indicator value (h)'!C223-'Products indicator value (h)'!F223</f>
        <v>-1.6486811677899311</v>
      </c>
      <c r="O221" s="24">
        <f ca="1">'Products indicator value (h)'!C223-'Products indicator value (h)'!I223</f>
        <v>-7.0207295684991351</v>
      </c>
      <c r="P221" s="24">
        <f ca="1">'Products indicator value (h)'!C223-'Products indicator value (h)'!L223</f>
        <v>-0.59437599473243097</v>
      </c>
      <c r="Q221" s="24">
        <f ca="1">'Products indicator value (h)'!F223-'Products indicator value (h)'!I223</f>
        <v>-5.372048400709204</v>
      </c>
      <c r="R221" s="24">
        <f ca="1">'Products indicator value (h)'!F223-'Products indicator value (h)'!L223</f>
        <v>1.0543051730575002</v>
      </c>
      <c r="S221" s="24">
        <f ca="1">'Products indicator value (h)'!I223-'Products indicator value (h)'!L223</f>
        <v>6.4263535737667041</v>
      </c>
      <c r="T221" s="24">
        <f ca="1">-('Products indicator value (h)'!C223-'Products indicator value (h)'!F223)</f>
        <v>1.6486811677899311</v>
      </c>
      <c r="U221" s="24">
        <f ca="1">-('Products indicator value (h)'!C223-'Products indicator value (h)'!I223)</f>
        <v>7.0207295684991351</v>
      </c>
      <c r="V221" s="24">
        <f ca="1">-('Products indicator value (h)'!C223-'Products indicator value (h)'!L223)</f>
        <v>0.59437599473243097</v>
      </c>
      <c r="W221" s="24">
        <f ca="1">-('Products indicator value (h)'!F223-'Products indicator value (h)'!I223)</f>
        <v>5.372048400709204</v>
      </c>
      <c r="X221" s="24">
        <f ca="1">-('Products indicator value (h)'!F223-'Products indicator value (h)'!L223)</f>
        <v>-1.0543051730575002</v>
      </c>
      <c r="Y221" s="24">
        <f ca="1">-('Products indicator value (h)'!I223-'Products indicator value (h)'!L223)</f>
        <v>-6.4263535737667041</v>
      </c>
      <c r="Z221" s="24">
        <f ca="1">'Products indicator value (h)'!D223-'Products indicator value (h)'!G223</f>
        <v>-0.20034472986264595</v>
      </c>
      <c r="AA221" s="24">
        <f ca="1">'Products indicator value (h)'!D223-'Products indicator value (h)'!J223</f>
        <v>-0.15468919835418582</v>
      </c>
      <c r="AB221" s="24">
        <f ca="1">'Products indicator value (h)'!D223-'Products indicator value (h)'!M223</f>
        <v>1.7418759027377551E-2</v>
      </c>
      <c r="AC221" s="24">
        <f ca="1">'Products indicator value (h)'!G223-'Products indicator value (h)'!J223</f>
        <v>4.5655531508460134E-2</v>
      </c>
      <c r="AD221" s="24">
        <f ca="1">'Products indicator value (h)'!G223-'Products indicator value (h)'!M223</f>
        <v>0.2177634888900235</v>
      </c>
      <c r="AE221" s="24">
        <f ca="1">'Products indicator value (h)'!J223-'Products indicator value (h)'!M223</f>
        <v>0.17210795738156337</v>
      </c>
      <c r="AF221" s="24">
        <f ca="1">-('Products indicator value (h)'!D223-'Products indicator value (h)'!G223)</f>
        <v>0.20034472986264595</v>
      </c>
      <c r="AG221" s="24">
        <f ca="1">-('Products indicator value (h)'!D223-'Products indicator value (h)'!J223)</f>
        <v>0.15468919835418582</v>
      </c>
      <c r="AH221" s="24">
        <f ca="1">-('Products indicator value (h)'!D223-'Products indicator value (h)'!M223)</f>
        <v>-1.7418759027377551E-2</v>
      </c>
      <c r="AI221" s="24">
        <f ca="1">-('Products indicator value (h)'!G223-'Products indicator value (h)'!J223)</f>
        <v>-4.5655531508460134E-2</v>
      </c>
      <c r="AJ221" s="24">
        <f ca="1">-('Products indicator value (h)'!G223-'Products indicator value (h)'!M223)</f>
        <v>-0.2177634888900235</v>
      </c>
      <c r="AK221" s="24">
        <f ca="1">-('Products indicator value (h)'!J223-'Products indicator value (h)'!M223)</f>
        <v>-0.17210795738156337</v>
      </c>
    </row>
    <row r="222" spans="1:37">
      <c r="A222" s="7">
        <v>220</v>
      </c>
      <c r="B222" s="24">
        <f ca="1">'Products indicator value (h)'!B224-'Products indicator value (h)'!E224</f>
        <v>2.0400733841903564</v>
      </c>
      <c r="C222" s="24">
        <f ca="1">'Products indicator value (h)'!B224-'Products indicator value (h)'!H224</f>
        <v>-0.98213428109411272</v>
      </c>
      <c r="D222" s="24">
        <f ca="1">'Products indicator value (h)'!B224-'Products indicator value (h)'!K224</f>
        <v>2.756660278325243</v>
      </c>
      <c r="E222" s="24">
        <f ca="1">'Products indicator value (h)'!E224-'Products indicator value (h)'!H224</f>
        <v>-3.0222076652844692</v>
      </c>
      <c r="F222" s="24">
        <f ca="1">'Products indicator value (h)'!E224-'Products indicator value (h)'!K224</f>
        <v>0.71658689413488652</v>
      </c>
      <c r="G222" s="24">
        <f ca="1">'Products indicator value (h)'!H224-'Products indicator value (h)'!K224</f>
        <v>3.7387945594193557</v>
      </c>
      <c r="H222" s="24">
        <f ca="1">-('Products indicator value (h)'!B224-'Products indicator value (h)'!E224)</f>
        <v>-2.0400733841903564</v>
      </c>
      <c r="I222" s="24">
        <f ca="1">-('Products indicator value (h)'!B224-'Products indicator value (h)'!H224)</f>
        <v>0.98213428109411272</v>
      </c>
      <c r="J222" s="24">
        <f ca="1">-('Products indicator value (h)'!B224-'Products indicator value (h)'!K224)</f>
        <v>-2.756660278325243</v>
      </c>
      <c r="K222" s="24">
        <f ca="1">-('Products indicator value (h)'!E224-'Products indicator value (h)'!H224)</f>
        <v>3.0222076652844692</v>
      </c>
      <c r="L222" s="24">
        <f ca="1">-('Products indicator value (h)'!E224-'Products indicator value (h)'!K224)</f>
        <v>-0.71658689413488652</v>
      </c>
      <c r="M222" s="24">
        <f ca="1">-('Products indicator value (h)'!H224-'Products indicator value (h)'!K224)</f>
        <v>-3.7387945594193557</v>
      </c>
      <c r="N222" s="24">
        <f ca="1">'Products indicator value (h)'!C224-'Products indicator value (h)'!F224</f>
        <v>14.317055925634314</v>
      </c>
      <c r="O222" s="24">
        <f ca="1">'Products indicator value (h)'!C224-'Products indicator value (h)'!I224</f>
        <v>3.5407302811406538</v>
      </c>
      <c r="P222" s="24">
        <f ca="1">'Products indicator value (h)'!C224-'Products indicator value (h)'!L224</f>
        <v>21.587278028106631</v>
      </c>
      <c r="Q222" s="24">
        <f ca="1">'Products indicator value (h)'!F224-'Products indicator value (h)'!I224</f>
        <v>-10.77632564449366</v>
      </c>
      <c r="R222" s="24">
        <f ca="1">'Products indicator value (h)'!F224-'Products indicator value (h)'!L224</f>
        <v>7.2702221024723173</v>
      </c>
      <c r="S222" s="24">
        <f ca="1">'Products indicator value (h)'!I224-'Products indicator value (h)'!L224</f>
        <v>18.046547746965977</v>
      </c>
      <c r="T222" s="24">
        <f ca="1">-('Products indicator value (h)'!C224-'Products indicator value (h)'!F224)</f>
        <v>-14.317055925634314</v>
      </c>
      <c r="U222" s="24">
        <f ca="1">-('Products indicator value (h)'!C224-'Products indicator value (h)'!I224)</f>
        <v>-3.5407302811406538</v>
      </c>
      <c r="V222" s="24">
        <f ca="1">-('Products indicator value (h)'!C224-'Products indicator value (h)'!L224)</f>
        <v>-21.587278028106631</v>
      </c>
      <c r="W222" s="24">
        <f ca="1">-('Products indicator value (h)'!F224-'Products indicator value (h)'!I224)</f>
        <v>10.77632564449366</v>
      </c>
      <c r="X222" s="24">
        <f ca="1">-('Products indicator value (h)'!F224-'Products indicator value (h)'!L224)</f>
        <v>-7.2702221024723173</v>
      </c>
      <c r="Y222" s="24">
        <f ca="1">-('Products indicator value (h)'!I224-'Products indicator value (h)'!L224)</f>
        <v>-18.046547746965977</v>
      </c>
      <c r="Z222" s="24">
        <f ca="1">'Products indicator value (h)'!D224-'Products indicator value (h)'!G224</f>
        <v>-6.8995253927630618E-2</v>
      </c>
      <c r="AA222" s="24">
        <f ca="1">'Products indicator value (h)'!D224-'Products indicator value (h)'!J224</f>
        <v>2.5916107002246225E-2</v>
      </c>
      <c r="AB222" s="24">
        <f ca="1">'Products indicator value (h)'!D224-'Products indicator value (h)'!M224</f>
        <v>-0.28497420903883008</v>
      </c>
      <c r="AC222" s="24">
        <f ca="1">'Products indicator value (h)'!G224-'Products indicator value (h)'!J224</f>
        <v>9.4911360929876842E-2</v>
      </c>
      <c r="AD222" s="24">
        <f ca="1">'Products indicator value (h)'!G224-'Products indicator value (h)'!M224</f>
        <v>-0.21597895511119947</v>
      </c>
      <c r="AE222" s="24">
        <f ca="1">'Products indicator value (h)'!J224-'Products indicator value (h)'!M224</f>
        <v>-0.31089031604107631</v>
      </c>
      <c r="AF222" s="24">
        <f ca="1">-('Products indicator value (h)'!D224-'Products indicator value (h)'!G224)</f>
        <v>6.8995253927630618E-2</v>
      </c>
      <c r="AG222" s="24">
        <f ca="1">-('Products indicator value (h)'!D224-'Products indicator value (h)'!J224)</f>
        <v>-2.5916107002246225E-2</v>
      </c>
      <c r="AH222" s="24">
        <f ca="1">-('Products indicator value (h)'!D224-'Products indicator value (h)'!M224)</f>
        <v>0.28497420903883008</v>
      </c>
      <c r="AI222" s="24">
        <f ca="1">-('Products indicator value (h)'!G224-'Products indicator value (h)'!J224)</f>
        <v>-9.4911360929876842E-2</v>
      </c>
      <c r="AJ222" s="24">
        <f ca="1">-('Products indicator value (h)'!G224-'Products indicator value (h)'!M224)</f>
        <v>0.21597895511119947</v>
      </c>
      <c r="AK222" s="24">
        <f ca="1">-('Products indicator value (h)'!J224-'Products indicator value (h)'!M224)</f>
        <v>0.31089031604107631</v>
      </c>
    </row>
    <row r="223" spans="1:37">
      <c r="A223" s="7">
        <v>221</v>
      </c>
      <c r="B223" s="24">
        <f ca="1">'Products indicator value (h)'!B225-'Products indicator value (h)'!E225</f>
        <v>3.94221432548248</v>
      </c>
      <c r="C223" s="24">
        <f ca="1">'Products indicator value (h)'!B225-'Products indicator value (h)'!H225</f>
        <v>0.97182541742322925</v>
      </c>
      <c r="D223" s="24">
        <f ca="1">'Products indicator value (h)'!B225-'Products indicator value (h)'!K225</f>
        <v>4.3342337916026228</v>
      </c>
      <c r="E223" s="24">
        <f ca="1">'Products indicator value (h)'!E225-'Products indicator value (h)'!H225</f>
        <v>-2.9703889080592507</v>
      </c>
      <c r="F223" s="24">
        <f ca="1">'Products indicator value (h)'!E225-'Products indicator value (h)'!K225</f>
        <v>0.39201946612014282</v>
      </c>
      <c r="G223" s="24">
        <f ca="1">'Products indicator value (h)'!H225-'Products indicator value (h)'!K225</f>
        <v>3.3624083741793935</v>
      </c>
      <c r="H223" s="24">
        <f ca="1">-('Products indicator value (h)'!B225-'Products indicator value (h)'!E225)</f>
        <v>-3.94221432548248</v>
      </c>
      <c r="I223" s="24">
        <f ca="1">-('Products indicator value (h)'!B225-'Products indicator value (h)'!H225)</f>
        <v>-0.97182541742322925</v>
      </c>
      <c r="J223" s="24">
        <f ca="1">-('Products indicator value (h)'!B225-'Products indicator value (h)'!K225)</f>
        <v>-4.3342337916026228</v>
      </c>
      <c r="K223" s="24">
        <f ca="1">-('Products indicator value (h)'!E225-'Products indicator value (h)'!H225)</f>
        <v>2.9703889080592507</v>
      </c>
      <c r="L223" s="24">
        <f ca="1">-('Products indicator value (h)'!E225-'Products indicator value (h)'!K225)</f>
        <v>-0.39201946612014282</v>
      </c>
      <c r="M223" s="24">
        <f ca="1">-('Products indicator value (h)'!H225-'Products indicator value (h)'!K225)</f>
        <v>-3.3624083741793935</v>
      </c>
      <c r="N223" s="24">
        <f ca="1">'Products indicator value (h)'!C225-'Products indicator value (h)'!F225</f>
        <v>10.468945857339406</v>
      </c>
      <c r="O223" s="24">
        <f ca="1">'Products indicator value (h)'!C225-'Products indicator value (h)'!I225</f>
        <v>10.493189861350203</v>
      </c>
      <c r="P223" s="24">
        <f ca="1">'Products indicator value (h)'!C225-'Products indicator value (h)'!L225</f>
        <v>13.71878482058716</v>
      </c>
      <c r="Q223" s="24">
        <f ca="1">'Products indicator value (h)'!F225-'Products indicator value (h)'!I225</f>
        <v>2.4244004010796516E-2</v>
      </c>
      <c r="R223" s="24">
        <f ca="1">'Products indicator value (h)'!F225-'Products indicator value (h)'!L225</f>
        <v>3.249838963247754</v>
      </c>
      <c r="S223" s="24">
        <f ca="1">'Products indicator value (h)'!I225-'Products indicator value (h)'!L225</f>
        <v>3.2255949592369575</v>
      </c>
      <c r="T223" s="24">
        <f ca="1">-('Products indicator value (h)'!C225-'Products indicator value (h)'!F225)</f>
        <v>-10.468945857339406</v>
      </c>
      <c r="U223" s="24">
        <f ca="1">-('Products indicator value (h)'!C225-'Products indicator value (h)'!I225)</f>
        <v>-10.493189861350203</v>
      </c>
      <c r="V223" s="24">
        <f ca="1">-('Products indicator value (h)'!C225-'Products indicator value (h)'!L225)</f>
        <v>-13.71878482058716</v>
      </c>
      <c r="W223" s="24">
        <f ca="1">-('Products indicator value (h)'!F225-'Products indicator value (h)'!I225)</f>
        <v>-2.4244004010796516E-2</v>
      </c>
      <c r="X223" s="24">
        <f ca="1">-('Products indicator value (h)'!F225-'Products indicator value (h)'!L225)</f>
        <v>-3.249838963247754</v>
      </c>
      <c r="Y223" s="24">
        <f ca="1">-('Products indicator value (h)'!I225-'Products indicator value (h)'!L225)</f>
        <v>-3.2255949592369575</v>
      </c>
      <c r="Z223" s="24">
        <f ca="1">'Products indicator value (h)'!D225-'Products indicator value (h)'!G225</f>
        <v>-0.15417433007796078</v>
      </c>
      <c r="AA223" s="24">
        <f ca="1">'Products indicator value (h)'!D225-'Products indicator value (h)'!J225</f>
        <v>-7.9147586830699002E-3</v>
      </c>
      <c r="AB223" s="24">
        <f ca="1">'Products indicator value (h)'!D225-'Products indicator value (h)'!M225</f>
        <v>5.729776077219606E-2</v>
      </c>
      <c r="AC223" s="24">
        <f ca="1">'Products indicator value (h)'!G225-'Products indicator value (h)'!J225</f>
        <v>0.14625957139489087</v>
      </c>
      <c r="AD223" s="24">
        <f ca="1">'Products indicator value (h)'!G225-'Products indicator value (h)'!M225</f>
        <v>0.21147209085015684</v>
      </c>
      <c r="AE223" s="24">
        <f ca="1">'Products indicator value (h)'!J225-'Products indicator value (h)'!M225</f>
        <v>6.521251945526596E-2</v>
      </c>
      <c r="AF223" s="24">
        <f ca="1">-('Products indicator value (h)'!D225-'Products indicator value (h)'!G225)</f>
        <v>0.15417433007796078</v>
      </c>
      <c r="AG223" s="24">
        <f ca="1">-('Products indicator value (h)'!D225-'Products indicator value (h)'!J225)</f>
        <v>7.9147586830699002E-3</v>
      </c>
      <c r="AH223" s="24">
        <f ca="1">-('Products indicator value (h)'!D225-'Products indicator value (h)'!M225)</f>
        <v>-5.729776077219606E-2</v>
      </c>
      <c r="AI223" s="24">
        <f ca="1">-('Products indicator value (h)'!G225-'Products indicator value (h)'!J225)</f>
        <v>-0.14625957139489087</v>
      </c>
      <c r="AJ223" s="24">
        <f ca="1">-('Products indicator value (h)'!G225-'Products indicator value (h)'!M225)</f>
        <v>-0.21147209085015684</v>
      </c>
      <c r="AK223" s="24">
        <f ca="1">-('Products indicator value (h)'!J225-'Products indicator value (h)'!M225)</f>
        <v>-6.521251945526596E-2</v>
      </c>
    </row>
    <row r="224" spans="1:37">
      <c r="A224" s="7">
        <v>222</v>
      </c>
      <c r="B224" s="24">
        <f ca="1">'Products indicator value (h)'!B226-'Products indicator value (h)'!E226</f>
        <v>4.498414686136412</v>
      </c>
      <c r="C224" s="24">
        <f ca="1">'Products indicator value (h)'!B226-'Products indicator value (h)'!H226</f>
        <v>-0.65831788374137901</v>
      </c>
      <c r="D224" s="24">
        <f ca="1">'Products indicator value (h)'!B226-'Products indicator value (h)'!K226</f>
        <v>4.4055145434693319</v>
      </c>
      <c r="E224" s="24">
        <f ca="1">'Products indicator value (h)'!E226-'Products indicator value (h)'!H226</f>
        <v>-5.1567325698777911</v>
      </c>
      <c r="F224" s="24">
        <f ca="1">'Products indicator value (h)'!E226-'Products indicator value (h)'!K226</f>
        <v>-9.2900142667080132E-2</v>
      </c>
      <c r="G224" s="24">
        <f ca="1">'Products indicator value (h)'!H226-'Products indicator value (h)'!K226</f>
        <v>5.0638324272107109</v>
      </c>
      <c r="H224" s="24">
        <f ca="1">-('Products indicator value (h)'!B226-'Products indicator value (h)'!E226)</f>
        <v>-4.498414686136412</v>
      </c>
      <c r="I224" s="24">
        <f ca="1">-('Products indicator value (h)'!B226-'Products indicator value (h)'!H226)</f>
        <v>0.65831788374137901</v>
      </c>
      <c r="J224" s="24">
        <f ca="1">-('Products indicator value (h)'!B226-'Products indicator value (h)'!K226)</f>
        <v>-4.4055145434693319</v>
      </c>
      <c r="K224" s="24">
        <f ca="1">-('Products indicator value (h)'!E226-'Products indicator value (h)'!H226)</f>
        <v>5.1567325698777911</v>
      </c>
      <c r="L224" s="24">
        <f ca="1">-('Products indicator value (h)'!E226-'Products indicator value (h)'!K226)</f>
        <v>9.2900142667080132E-2</v>
      </c>
      <c r="M224" s="24">
        <f ca="1">-('Products indicator value (h)'!H226-'Products indicator value (h)'!K226)</f>
        <v>-5.0638324272107109</v>
      </c>
      <c r="N224" s="24">
        <f ca="1">'Products indicator value (h)'!C226-'Products indicator value (h)'!F226</f>
        <v>16.795962357282619</v>
      </c>
      <c r="O224" s="24">
        <f ca="1">'Products indicator value (h)'!C226-'Products indicator value (h)'!I226</f>
        <v>-0.67955018619954899</v>
      </c>
      <c r="P224" s="24">
        <f ca="1">'Products indicator value (h)'!C226-'Products indicator value (h)'!L226</f>
        <v>11.027258710034381</v>
      </c>
      <c r="Q224" s="24">
        <f ca="1">'Products indicator value (h)'!F226-'Products indicator value (h)'!I226</f>
        <v>-17.475512543482168</v>
      </c>
      <c r="R224" s="24">
        <f ca="1">'Products indicator value (h)'!F226-'Products indicator value (h)'!L226</f>
        <v>-5.7687036472482376</v>
      </c>
      <c r="S224" s="24">
        <f ca="1">'Products indicator value (h)'!I226-'Products indicator value (h)'!L226</f>
        <v>11.70680889623393</v>
      </c>
      <c r="T224" s="24">
        <f ca="1">-('Products indicator value (h)'!C226-'Products indicator value (h)'!F226)</f>
        <v>-16.795962357282619</v>
      </c>
      <c r="U224" s="24">
        <f ca="1">-('Products indicator value (h)'!C226-'Products indicator value (h)'!I226)</f>
        <v>0.67955018619954899</v>
      </c>
      <c r="V224" s="24">
        <f ca="1">-('Products indicator value (h)'!C226-'Products indicator value (h)'!L226)</f>
        <v>-11.027258710034381</v>
      </c>
      <c r="W224" s="24">
        <f ca="1">-('Products indicator value (h)'!F226-'Products indicator value (h)'!I226)</f>
        <v>17.475512543482168</v>
      </c>
      <c r="X224" s="24">
        <f ca="1">-('Products indicator value (h)'!F226-'Products indicator value (h)'!L226)</f>
        <v>5.7687036472482376</v>
      </c>
      <c r="Y224" s="24">
        <f ca="1">-('Products indicator value (h)'!I226-'Products indicator value (h)'!L226)</f>
        <v>-11.70680889623393</v>
      </c>
      <c r="Z224" s="24">
        <f ca="1">'Products indicator value (h)'!D226-'Products indicator value (h)'!G226</f>
        <v>1.71905552936642E-2</v>
      </c>
      <c r="AA224" s="24">
        <f ca="1">'Products indicator value (h)'!D226-'Products indicator value (h)'!J226</f>
        <v>-0.48799637621808145</v>
      </c>
      <c r="AB224" s="24">
        <f ca="1">'Products indicator value (h)'!D226-'Products indicator value (h)'!M226</f>
        <v>-4.6271937610725011E-2</v>
      </c>
      <c r="AC224" s="24">
        <f ca="1">'Products indicator value (h)'!G226-'Products indicator value (h)'!J226</f>
        <v>-0.50518693151174565</v>
      </c>
      <c r="AD224" s="24">
        <f ca="1">'Products indicator value (h)'!G226-'Products indicator value (h)'!M226</f>
        <v>-6.3462492904389212E-2</v>
      </c>
      <c r="AE224" s="24">
        <f ca="1">'Products indicator value (h)'!J226-'Products indicator value (h)'!M226</f>
        <v>0.44172443860735644</v>
      </c>
      <c r="AF224" s="24">
        <f ca="1">-('Products indicator value (h)'!D226-'Products indicator value (h)'!G226)</f>
        <v>-1.71905552936642E-2</v>
      </c>
      <c r="AG224" s="24">
        <f ca="1">-('Products indicator value (h)'!D226-'Products indicator value (h)'!J226)</f>
        <v>0.48799637621808145</v>
      </c>
      <c r="AH224" s="24">
        <f ca="1">-('Products indicator value (h)'!D226-'Products indicator value (h)'!M226)</f>
        <v>4.6271937610725011E-2</v>
      </c>
      <c r="AI224" s="24">
        <f ca="1">-('Products indicator value (h)'!G226-'Products indicator value (h)'!J226)</f>
        <v>0.50518693151174565</v>
      </c>
      <c r="AJ224" s="24">
        <f ca="1">-('Products indicator value (h)'!G226-'Products indicator value (h)'!M226)</f>
        <v>6.3462492904389212E-2</v>
      </c>
      <c r="AK224" s="24">
        <f ca="1">-('Products indicator value (h)'!J226-'Products indicator value (h)'!M226)</f>
        <v>-0.44172443860735644</v>
      </c>
    </row>
    <row r="225" spans="1:37">
      <c r="A225" s="7">
        <v>223</v>
      </c>
      <c r="B225" s="24">
        <f ca="1">'Products indicator value (h)'!B227-'Products indicator value (h)'!E227</f>
        <v>4.298266849628904</v>
      </c>
      <c r="C225" s="24">
        <f ca="1">'Products indicator value (h)'!B227-'Products indicator value (h)'!H227</f>
        <v>0.56684579486132591</v>
      </c>
      <c r="D225" s="24">
        <f ca="1">'Products indicator value (h)'!B227-'Products indicator value (h)'!K227</f>
        <v>4.39928459455348</v>
      </c>
      <c r="E225" s="24">
        <f ca="1">'Products indicator value (h)'!E227-'Products indicator value (h)'!H227</f>
        <v>-3.7314210547675781</v>
      </c>
      <c r="F225" s="24">
        <f ca="1">'Products indicator value (h)'!E227-'Products indicator value (h)'!K227</f>
        <v>0.10101774492457594</v>
      </c>
      <c r="G225" s="24">
        <f ca="1">'Products indicator value (h)'!H227-'Products indicator value (h)'!K227</f>
        <v>3.8324387996921541</v>
      </c>
      <c r="H225" s="24">
        <f ca="1">-('Products indicator value (h)'!B227-'Products indicator value (h)'!E227)</f>
        <v>-4.298266849628904</v>
      </c>
      <c r="I225" s="24">
        <f ca="1">-('Products indicator value (h)'!B227-'Products indicator value (h)'!H227)</f>
        <v>-0.56684579486132591</v>
      </c>
      <c r="J225" s="24">
        <f ca="1">-('Products indicator value (h)'!B227-'Products indicator value (h)'!K227)</f>
        <v>-4.39928459455348</v>
      </c>
      <c r="K225" s="24">
        <f ca="1">-('Products indicator value (h)'!E227-'Products indicator value (h)'!H227)</f>
        <v>3.7314210547675781</v>
      </c>
      <c r="L225" s="24">
        <f ca="1">-('Products indicator value (h)'!E227-'Products indicator value (h)'!K227)</f>
        <v>-0.10101774492457594</v>
      </c>
      <c r="M225" s="24">
        <f ca="1">-('Products indicator value (h)'!H227-'Products indicator value (h)'!K227)</f>
        <v>-3.8324387996921541</v>
      </c>
      <c r="N225" s="24">
        <f ca="1">'Products indicator value (h)'!C227-'Products indicator value (h)'!F227</f>
        <v>13.535909988039258</v>
      </c>
      <c r="O225" s="24">
        <f ca="1">'Products indicator value (h)'!C227-'Products indicator value (h)'!I227</f>
        <v>-10.856825370753725</v>
      </c>
      <c r="P225" s="24">
        <f ca="1">'Products indicator value (h)'!C227-'Products indicator value (h)'!L227</f>
        <v>7.8195453636124412</v>
      </c>
      <c r="Q225" s="24">
        <f ca="1">'Products indicator value (h)'!F227-'Products indicator value (h)'!I227</f>
        <v>-24.392735358792983</v>
      </c>
      <c r="R225" s="24">
        <f ca="1">'Products indicator value (h)'!F227-'Products indicator value (h)'!L227</f>
        <v>-5.7163646244268165</v>
      </c>
      <c r="S225" s="24">
        <f ca="1">'Products indicator value (h)'!I227-'Products indicator value (h)'!L227</f>
        <v>18.676370734366166</v>
      </c>
      <c r="T225" s="24">
        <f ca="1">-('Products indicator value (h)'!C227-'Products indicator value (h)'!F227)</f>
        <v>-13.535909988039258</v>
      </c>
      <c r="U225" s="24">
        <f ca="1">-('Products indicator value (h)'!C227-'Products indicator value (h)'!I227)</f>
        <v>10.856825370753725</v>
      </c>
      <c r="V225" s="24">
        <f ca="1">-('Products indicator value (h)'!C227-'Products indicator value (h)'!L227)</f>
        <v>-7.8195453636124412</v>
      </c>
      <c r="W225" s="24">
        <f ca="1">-('Products indicator value (h)'!F227-'Products indicator value (h)'!I227)</f>
        <v>24.392735358792983</v>
      </c>
      <c r="X225" s="24">
        <f ca="1">-('Products indicator value (h)'!F227-'Products indicator value (h)'!L227)</f>
        <v>5.7163646244268165</v>
      </c>
      <c r="Y225" s="24">
        <f ca="1">-('Products indicator value (h)'!I227-'Products indicator value (h)'!L227)</f>
        <v>-18.676370734366166</v>
      </c>
      <c r="Z225" s="24">
        <f ca="1">'Products indicator value (h)'!D227-'Products indicator value (h)'!G227</f>
        <v>4.3687309989274947E-2</v>
      </c>
      <c r="AA225" s="24">
        <f ca="1">'Products indicator value (h)'!D227-'Products indicator value (h)'!J227</f>
        <v>0.3670414639300974</v>
      </c>
      <c r="AB225" s="24">
        <f ca="1">'Products indicator value (h)'!D227-'Products indicator value (h)'!M227</f>
        <v>9.82839126296986E-2</v>
      </c>
      <c r="AC225" s="24">
        <f ca="1">'Products indicator value (h)'!G227-'Products indicator value (h)'!J227</f>
        <v>0.32335415394082245</v>
      </c>
      <c r="AD225" s="24">
        <f ca="1">'Products indicator value (h)'!G227-'Products indicator value (h)'!M227</f>
        <v>5.4596602640423653E-2</v>
      </c>
      <c r="AE225" s="24">
        <f ca="1">'Products indicator value (h)'!J227-'Products indicator value (h)'!M227</f>
        <v>-0.2687575513003988</v>
      </c>
      <c r="AF225" s="24">
        <f ca="1">-('Products indicator value (h)'!D227-'Products indicator value (h)'!G227)</f>
        <v>-4.3687309989274947E-2</v>
      </c>
      <c r="AG225" s="24">
        <f ca="1">-('Products indicator value (h)'!D227-'Products indicator value (h)'!J227)</f>
        <v>-0.3670414639300974</v>
      </c>
      <c r="AH225" s="24">
        <f ca="1">-('Products indicator value (h)'!D227-'Products indicator value (h)'!M227)</f>
        <v>-9.82839126296986E-2</v>
      </c>
      <c r="AI225" s="24">
        <f ca="1">-('Products indicator value (h)'!G227-'Products indicator value (h)'!J227)</f>
        <v>-0.32335415394082245</v>
      </c>
      <c r="AJ225" s="24">
        <f ca="1">-('Products indicator value (h)'!G227-'Products indicator value (h)'!M227)</f>
        <v>-5.4596602640423653E-2</v>
      </c>
      <c r="AK225" s="24">
        <f ca="1">-('Products indicator value (h)'!J227-'Products indicator value (h)'!M227)</f>
        <v>0.2687575513003988</v>
      </c>
    </row>
    <row r="226" spans="1:37">
      <c r="A226" s="7">
        <v>224</v>
      </c>
      <c r="B226" s="24">
        <f ca="1">'Products indicator value (h)'!B228-'Products indicator value (h)'!E228</f>
        <v>5.2349819407512772</v>
      </c>
      <c r="C226" s="24">
        <f ca="1">'Products indicator value (h)'!B228-'Products indicator value (h)'!H228</f>
        <v>1.1998050325293459</v>
      </c>
      <c r="D226" s="24">
        <f ca="1">'Products indicator value (h)'!B228-'Products indicator value (h)'!K228</f>
        <v>4.2862332517049202</v>
      </c>
      <c r="E226" s="24">
        <f ca="1">'Products indicator value (h)'!E228-'Products indicator value (h)'!H228</f>
        <v>-4.0351769082219313</v>
      </c>
      <c r="F226" s="24">
        <f ca="1">'Products indicator value (h)'!E228-'Products indicator value (h)'!K228</f>
        <v>-0.94874868904635701</v>
      </c>
      <c r="G226" s="24">
        <f ca="1">'Products indicator value (h)'!H228-'Products indicator value (h)'!K228</f>
        <v>3.0864282191755743</v>
      </c>
      <c r="H226" s="24">
        <f ca="1">-('Products indicator value (h)'!B228-'Products indicator value (h)'!E228)</f>
        <v>-5.2349819407512772</v>
      </c>
      <c r="I226" s="24">
        <f ca="1">-('Products indicator value (h)'!B228-'Products indicator value (h)'!H228)</f>
        <v>-1.1998050325293459</v>
      </c>
      <c r="J226" s="24">
        <f ca="1">-('Products indicator value (h)'!B228-'Products indicator value (h)'!K228)</f>
        <v>-4.2862332517049202</v>
      </c>
      <c r="K226" s="24">
        <f ca="1">-('Products indicator value (h)'!E228-'Products indicator value (h)'!H228)</f>
        <v>4.0351769082219313</v>
      </c>
      <c r="L226" s="24">
        <f ca="1">-('Products indicator value (h)'!E228-'Products indicator value (h)'!K228)</f>
        <v>0.94874868904635701</v>
      </c>
      <c r="M226" s="24">
        <f ca="1">-('Products indicator value (h)'!H228-'Products indicator value (h)'!K228)</f>
        <v>-3.0864282191755743</v>
      </c>
      <c r="N226" s="24">
        <f ca="1">'Products indicator value (h)'!C228-'Products indicator value (h)'!F228</f>
        <v>33.678804303275626</v>
      </c>
      <c r="O226" s="24">
        <f ca="1">'Products indicator value (h)'!C228-'Products indicator value (h)'!I228</f>
        <v>7.0697737020622071</v>
      </c>
      <c r="P226" s="24">
        <f ca="1">'Products indicator value (h)'!C228-'Products indicator value (h)'!L228</f>
        <v>23.293126486542292</v>
      </c>
      <c r="Q226" s="24">
        <f ca="1">'Products indicator value (h)'!F228-'Products indicator value (h)'!I228</f>
        <v>-26.609030601213419</v>
      </c>
      <c r="R226" s="24">
        <f ca="1">'Products indicator value (h)'!F228-'Products indicator value (h)'!L228</f>
        <v>-10.385677816733335</v>
      </c>
      <c r="S226" s="24">
        <f ca="1">'Products indicator value (h)'!I228-'Products indicator value (h)'!L228</f>
        <v>16.223352784480085</v>
      </c>
      <c r="T226" s="24">
        <f ca="1">-('Products indicator value (h)'!C228-'Products indicator value (h)'!F228)</f>
        <v>-33.678804303275626</v>
      </c>
      <c r="U226" s="24">
        <f ca="1">-('Products indicator value (h)'!C228-'Products indicator value (h)'!I228)</f>
        <v>-7.0697737020622071</v>
      </c>
      <c r="V226" s="24">
        <f ca="1">-('Products indicator value (h)'!C228-'Products indicator value (h)'!L228)</f>
        <v>-23.293126486542292</v>
      </c>
      <c r="W226" s="24">
        <f ca="1">-('Products indicator value (h)'!F228-'Products indicator value (h)'!I228)</f>
        <v>26.609030601213419</v>
      </c>
      <c r="X226" s="24">
        <f ca="1">-('Products indicator value (h)'!F228-'Products indicator value (h)'!L228)</f>
        <v>10.385677816733335</v>
      </c>
      <c r="Y226" s="24">
        <f ca="1">-('Products indicator value (h)'!I228-'Products indicator value (h)'!L228)</f>
        <v>-16.223352784480085</v>
      </c>
      <c r="Z226" s="24">
        <f ca="1">'Products indicator value (h)'!D228-'Products indicator value (h)'!G228</f>
        <v>0.21006219563398831</v>
      </c>
      <c r="AA226" s="24">
        <f ca="1">'Products indicator value (h)'!D228-'Products indicator value (h)'!J228</f>
        <v>-4.072568421077527E-2</v>
      </c>
      <c r="AB226" s="24">
        <f ca="1">'Products indicator value (h)'!D228-'Products indicator value (h)'!M228</f>
        <v>3.1872752530026638E-2</v>
      </c>
      <c r="AC226" s="24">
        <f ca="1">'Products indicator value (h)'!G228-'Products indicator value (h)'!J228</f>
        <v>-0.25078787984476358</v>
      </c>
      <c r="AD226" s="24">
        <f ca="1">'Products indicator value (h)'!G228-'Products indicator value (h)'!M228</f>
        <v>-0.17818944310396168</v>
      </c>
      <c r="AE226" s="24">
        <f ca="1">'Products indicator value (h)'!J228-'Products indicator value (h)'!M228</f>
        <v>7.2598436740801908E-2</v>
      </c>
      <c r="AF226" s="24">
        <f ca="1">-('Products indicator value (h)'!D228-'Products indicator value (h)'!G228)</f>
        <v>-0.21006219563398831</v>
      </c>
      <c r="AG226" s="24">
        <f ca="1">-('Products indicator value (h)'!D228-'Products indicator value (h)'!J228)</f>
        <v>4.072568421077527E-2</v>
      </c>
      <c r="AH226" s="24">
        <f ca="1">-('Products indicator value (h)'!D228-'Products indicator value (h)'!M228)</f>
        <v>-3.1872752530026638E-2</v>
      </c>
      <c r="AI226" s="24">
        <f ca="1">-('Products indicator value (h)'!G228-'Products indicator value (h)'!J228)</f>
        <v>0.25078787984476358</v>
      </c>
      <c r="AJ226" s="24">
        <f ca="1">-('Products indicator value (h)'!G228-'Products indicator value (h)'!M228)</f>
        <v>0.17818944310396168</v>
      </c>
      <c r="AK226" s="24">
        <f ca="1">-('Products indicator value (h)'!J228-'Products indicator value (h)'!M228)</f>
        <v>-7.2598436740801908E-2</v>
      </c>
    </row>
    <row r="227" spans="1:37">
      <c r="A227" s="7">
        <v>225</v>
      </c>
      <c r="B227" s="24">
        <f ca="1">'Products indicator value (h)'!B229-'Products indicator value (h)'!E229</f>
        <v>2.7943115258794533</v>
      </c>
      <c r="C227" s="24">
        <f ca="1">'Products indicator value (h)'!B229-'Products indicator value (h)'!H229</f>
        <v>-2.3621124451976714</v>
      </c>
      <c r="D227" s="24">
        <f ca="1">'Products indicator value (h)'!B229-'Products indicator value (h)'!K229</f>
        <v>1.7994035412252121</v>
      </c>
      <c r="E227" s="24">
        <f ca="1">'Products indicator value (h)'!E229-'Products indicator value (h)'!H229</f>
        <v>-5.1564239710771247</v>
      </c>
      <c r="F227" s="24">
        <f ca="1">'Products indicator value (h)'!E229-'Products indicator value (h)'!K229</f>
        <v>-0.99490798465424124</v>
      </c>
      <c r="G227" s="24">
        <f ca="1">'Products indicator value (h)'!H229-'Products indicator value (h)'!K229</f>
        <v>4.1615159864228835</v>
      </c>
      <c r="H227" s="24">
        <f ca="1">-('Products indicator value (h)'!B229-'Products indicator value (h)'!E229)</f>
        <v>-2.7943115258794533</v>
      </c>
      <c r="I227" s="24">
        <f ca="1">-('Products indicator value (h)'!B229-'Products indicator value (h)'!H229)</f>
        <v>2.3621124451976714</v>
      </c>
      <c r="J227" s="24">
        <f ca="1">-('Products indicator value (h)'!B229-'Products indicator value (h)'!K229)</f>
        <v>-1.7994035412252121</v>
      </c>
      <c r="K227" s="24">
        <f ca="1">-('Products indicator value (h)'!E229-'Products indicator value (h)'!H229)</f>
        <v>5.1564239710771247</v>
      </c>
      <c r="L227" s="24">
        <f ca="1">-('Products indicator value (h)'!E229-'Products indicator value (h)'!K229)</f>
        <v>0.99490798465424124</v>
      </c>
      <c r="M227" s="24">
        <f ca="1">-('Products indicator value (h)'!H229-'Products indicator value (h)'!K229)</f>
        <v>-4.1615159864228835</v>
      </c>
      <c r="N227" s="24">
        <f ca="1">'Products indicator value (h)'!C229-'Products indicator value (h)'!F229</f>
        <v>19.215422206043947</v>
      </c>
      <c r="O227" s="24">
        <f ca="1">'Products indicator value (h)'!C229-'Products indicator value (h)'!I229</f>
        <v>-6.1326823563738628</v>
      </c>
      <c r="P227" s="24">
        <f ca="1">'Products indicator value (h)'!C229-'Products indicator value (h)'!L229</f>
        <v>11.136856435872431</v>
      </c>
      <c r="Q227" s="24">
        <f ca="1">'Products indicator value (h)'!F229-'Products indicator value (h)'!I229</f>
        <v>-25.348104562417809</v>
      </c>
      <c r="R227" s="24">
        <f ca="1">'Products indicator value (h)'!F229-'Products indicator value (h)'!L229</f>
        <v>-8.0785657701715152</v>
      </c>
      <c r="S227" s="24">
        <f ca="1">'Products indicator value (h)'!I229-'Products indicator value (h)'!L229</f>
        <v>17.269538792246294</v>
      </c>
      <c r="T227" s="24">
        <f ca="1">-('Products indicator value (h)'!C229-'Products indicator value (h)'!F229)</f>
        <v>-19.215422206043947</v>
      </c>
      <c r="U227" s="24">
        <f ca="1">-('Products indicator value (h)'!C229-'Products indicator value (h)'!I229)</f>
        <v>6.1326823563738628</v>
      </c>
      <c r="V227" s="24">
        <f ca="1">-('Products indicator value (h)'!C229-'Products indicator value (h)'!L229)</f>
        <v>-11.136856435872431</v>
      </c>
      <c r="W227" s="24">
        <f ca="1">-('Products indicator value (h)'!F229-'Products indicator value (h)'!I229)</f>
        <v>25.348104562417809</v>
      </c>
      <c r="X227" s="24">
        <f ca="1">-('Products indicator value (h)'!F229-'Products indicator value (h)'!L229)</f>
        <v>8.0785657701715152</v>
      </c>
      <c r="Y227" s="24">
        <f ca="1">-('Products indicator value (h)'!I229-'Products indicator value (h)'!L229)</f>
        <v>-17.269538792246294</v>
      </c>
      <c r="Z227" s="24">
        <f ca="1">'Products indicator value (h)'!D229-'Products indicator value (h)'!G229</f>
        <v>0.1830946083098941</v>
      </c>
      <c r="AA227" s="24">
        <f ca="1">'Products indicator value (h)'!D229-'Products indicator value (h)'!J229</f>
        <v>-7.851041895395916E-2</v>
      </c>
      <c r="AB227" s="24">
        <f ca="1">'Products indicator value (h)'!D229-'Products indicator value (h)'!M229</f>
        <v>9.4691351969673043E-2</v>
      </c>
      <c r="AC227" s="24">
        <f ca="1">'Products indicator value (h)'!G229-'Products indicator value (h)'!J229</f>
        <v>-0.26160502726385326</v>
      </c>
      <c r="AD227" s="24">
        <f ca="1">'Products indicator value (h)'!G229-'Products indicator value (h)'!M229</f>
        <v>-8.8403256340221059E-2</v>
      </c>
      <c r="AE227" s="24">
        <f ca="1">'Products indicator value (h)'!J229-'Products indicator value (h)'!M229</f>
        <v>0.1732017709236322</v>
      </c>
      <c r="AF227" s="24">
        <f ca="1">-('Products indicator value (h)'!D229-'Products indicator value (h)'!G229)</f>
        <v>-0.1830946083098941</v>
      </c>
      <c r="AG227" s="24">
        <f ca="1">-('Products indicator value (h)'!D229-'Products indicator value (h)'!J229)</f>
        <v>7.851041895395916E-2</v>
      </c>
      <c r="AH227" s="24">
        <f ca="1">-('Products indicator value (h)'!D229-'Products indicator value (h)'!M229)</f>
        <v>-9.4691351969673043E-2</v>
      </c>
      <c r="AI227" s="24">
        <f ca="1">-('Products indicator value (h)'!G229-'Products indicator value (h)'!J229)</f>
        <v>0.26160502726385326</v>
      </c>
      <c r="AJ227" s="24">
        <f ca="1">-('Products indicator value (h)'!G229-'Products indicator value (h)'!M229)</f>
        <v>8.8403256340221059E-2</v>
      </c>
      <c r="AK227" s="24">
        <f ca="1">-('Products indicator value (h)'!J229-'Products indicator value (h)'!M229)</f>
        <v>-0.1732017709236322</v>
      </c>
    </row>
    <row r="228" spans="1:37">
      <c r="A228" s="7">
        <v>226</v>
      </c>
      <c r="B228" s="24">
        <f ca="1">'Products indicator value (h)'!B230-'Products indicator value (h)'!E230</f>
        <v>5.0216127552479355</v>
      </c>
      <c r="C228" s="24">
        <f ca="1">'Products indicator value (h)'!B230-'Products indicator value (h)'!H230</f>
        <v>0.33383307389761896</v>
      </c>
      <c r="D228" s="24">
        <f ca="1">'Products indicator value (h)'!B230-'Products indicator value (h)'!K230</f>
        <v>5.2384414290021102</v>
      </c>
      <c r="E228" s="24">
        <f ca="1">'Products indicator value (h)'!E230-'Products indicator value (h)'!H230</f>
        <v>-4.6877796813503165</v>
      </c>
      <c r="F228" s="24">
        <f ca="1">'Products indicator value (h)'!E230-'Products indicator value (h)'!K230</f>
        <v>0.21682867375417469</v>
      </c>
      <c r="G228" s="24">
        <f ca="1">'Products indicator value (h)'!H230-'Products indicator value (h)'!K230</f>
        <v>4.9046083551044912</v>
      </c>
      <c r="H228" s="24">
        <f ca="1">-('Products indicator value (h)'!B230-'Products indicator value (h)'!E230)</f>
        <v>-5.0216127552479355</v>
      </c>
      <c r="I228" s="24">
        <f ca="1">-('Products indicator value (h)'!B230-'Products indicator value (h)'!H230)</f>
        <v>-0.33383307389761896</v>
      </c>
      <c r="J228" s="24">
        <f ca="1">-('Products indicator value (h)'!B230-'Products indicator value (h)'!K230)</f>
        <v>-5.2384414290021102</v>
      </c>
      <c r="K228" s="24">
        <f ca="1">-('Products indicator value (h)'!E230-'Products indicator value (h)'!H230)</f>
        <v>4.6877796813503165</v>
      </c>
      <c r="L228" s="24">
        <f ca="1">-('Products indicator value (h)'!E230-'Products indicator value (h)'!K230)</f>
        <v>-0.21682867375417469</v>
      </c>
      <c r="M228" s="24">
        <f ca="1">-('Products indicator value (h)'!H230-'Products indicator value (h)'!K230)</f>
        <v>-4.9046083551044912</v>
      </c>
      <c r="N228" s="24">
        <f ca="1">'Products indicator value (h)'!C230-'Products indicator value (h)'!F230</f>
        <v>6.4779774523948674</v>
      </c>
      <c r="O228" s="24">
        <f ca="1">'Products indicator value (h)'!C230-'Products indicator value (h)'!I230</f>
        <v>8.7286903959252271</v>
      </c>
      <c r="P228" s="24">
        <f ca="1">'Products indicator value (h)'!C230-'Products indicator value (h)'!L230</f>
        <v>19.075050701467276</v>
      </c>
      <c r="Q228" s="24">
        <f ca="1">'Products indicator value (h)'!F230-'Products indicator value (h)'!I230</f>
        <v>2.2507129435303597</v>
      </c>
      <c r="R228" s="24">
        <f ca="1">'Products indicator value (h)'!F230-'Products indicator value (h)'!L230</f>
        <v>12.597073249072409</v>
      </c>
      <c r="S228" s="24">
        <f ca="1">'Products indicator value (h)'!I230-'Products indicator value (h)'!L230</f>
        <v>10.346360305542049</v>
      </c>
      <c r="T228" s="24">
        <f ca="1">-('Products indicator value (h)'!C230-'Products indicator value (h)'!F230)</f>
        <v>-6.4779774523948674</v>
      </c>
      <c r="U228" s="24">
        <f ca="1">-('Products indicator value (h)'!C230-'Products indicator value (h)'!I230)</f>
        <v>-8.7286903959252271</v>
      </c>
      <c r="V228" s="24">
        <f ca="1">-('Products indicator value (h)'!C230-'Products indicator value (h)'!L230)</f>
        <v>-19.075050701467276</v>
      </c>
      <c r="W228" s="24">
        <f ca="1">-('Products indicator value (h)'!F230-'Products indicator value (h)'!I230)</f>
        <v>-2.2507129435303597</v>
      </c>
      <c r="X228" s="24">
        <f ca="1">-('Products indicator value (h)'!F230-'Products indicator value (h)'!L230)</f>
        <v>-12.597073249072409</v>
      </c>
      <c r="Y228" s="24">
        <f ca="1">-('Products indicator value (h)'!I230-'Products indicator value (h)'!L230)</f>
        <v>-10.346360305542049</v>
      </c>
      <c r="Z228" s="24">
        <f ca="1">'Products indicator value (h)'!D230-'Products indicator value (h)'!G230</f>
        <v>-7.6878275243273952E-2</v>
      </c>
      <c r="AA228" s="24">
        <f ca="1">'Products indicator value (h)'!D230-'Products indicator value (h)'!J230</f>
        <v>2.7611481587666686E-2</v>
      </c>
      <c r="AB228" s="24">
        <f ca="1">'Products indicator value (h)'!D230-'Products indicator value (h)'!M230</f>
        <v>0.13127823056814347</v>
      </c>
      <c r="AC228" s="24">
        <f ca="1">'Products indicator value (h)'!G230-'Products indicator value (h)'!J230</f>
        <v>0.10448975683094064</v>
      </c>
      <c r="AD228" s="24">
        <f ca="1">'Products indicator value (h)'!G230-'Products indicator value (h)'!M230</f>
        <v>0.20815650581141742</v>
      </c>
      <c r="AE228" s="24">
        <f ca="1">'Products indicator value (h)'!J230-'Products indicator value (h)'!M230</f>
        <v>0.10366674898047679</v>
      </c>
      <c r="AF228" s="24">
        <f ca="1">-('Products indicator value (h)'!D230-'Products indicator value (h)'!G230)</f>
        <v>7.6878275243273952E-2</v>
      </c>
      <c r="AG228" s="24">
        <f ca="1">-('Products indicator value (h)'!D230-'Products indicator value (h)'!J230)</f>
        <v>-2.7611481587666686E-2</v>
      </c>
      <c r="AH228" s="24">
        <f ca="1">-('Products indicator value (h)'!D230-'Products indicator value (h)'!M230)</f>
        <v>-0.13127823056814347</v>
      </c>
      <c r="AI228" s="24">
        <f ca="1">-('Products indicator value (h)'!G230-'Products indicator value (h)'!J230)</f>
        <v>-0.10448975683094064</v>
      </c>
      <c r="AJ228" s="24">
        <f ca="1">-('Products indicator value (h)'!G230-'Products indicator value (h)'!M230)</f>
        <v>-0.20815650581141742</v>
      </c>
      <c r="AK228" s="24">
        <f ca="1">-('Products indicator value (h)'!J230-'Products indicator value (h)'!M230)</f>
        <v>-0.10366674898047679</v>
      </c>
    </row>
    <row r="229" spans="1:37">
      <c r="A229" s="7">
        <v>227</v>
      </c>
      <c r="B229" s="24">
        <f ca="1">'Products indicator value (h)'!B231-'Products indicator value (h)'!E231</f>
        <v>4.4409881096020314</v>
      </c>
      <c r="C229" s="24">
        <f ca="1">'Products indicator value (h)'!B231-'Products indicator value (h)'!H231</f>
        <v>1.1630900249502965</v>
      </c>
      <c r="D229" s="24">
        <f ca="1">'Products indicator value (h)'!B231-'Products indicator value (h)'!K231</f>
        <v>5.2186776817708926</v>
      </c>
      <c r="E229" s="24">
        <f ca="1">'Products indicator value (h)'!E231-'Products indicator value (h)'!H231</f>
        <v>-3.2778980846517349</v>
      </c>
      <c r="F229" s="24">
        <f ca="1">'Products indicator value (h)'!E231-'Products indicator value (h)'!K231</f>
        <v>0.77768957216886125</v>
      </c>
      <c r="G229" s="24">
        <f ca="1">'Products indicator value (h)'!H231-'Products indicator value (h)'!K231</f>
        <v>4.0555876568205962</v>
      </c>
      <c r="H229" s="24">
        <f ca="1">-('Products indicator value (h)'!B231-'Products indicator value (h)'!E231)</f>
        <v>-4.4409881096020314</v>
      </c>
      <c r="I229" s="24">
        <f ca="1">-('Products indicator value (h)'!B231-'Products indicator value (h)'!H231)</f>
        <v>-1.1630900249502965</v>
      </c>
      <c r="J229" s="24">
        <f ca="1">-('Products indicator value (h)'!B231-'Products indicator value (h)'!K231)</f>
        <v>-5.2186776817708926</v>
      </c>
      <c r="K229" s="24">
        <f ca="1">-('Products indicator value (h)'!E231-'Products indicator value (h)'!H231)</f>
        <v>3.2778980846517349</v>
      </c>
      <c r="L229" s="24">
        <f ca="1">-('Products indicator value (h)'!E231-'Products indicator value (h)'!K231)</f>
        <v>-0.77768957216886125</v>
      </c>
      <c r="M229" s="24">
        <f ca="1">-('Products indicator value (h)'!H231-'Products indicator value (h)'!K231)</f>
        <v>-4.0555876568205962</v>
      </c>
      <c r="N229" s="24">
        <f ca="1">'Products indicator value (h)'!C231-'Products indicator value (h)'!F231</f>
        <v>9.8804328096080809</v>
      </c>
      <c r="O229" s="24">
        <f ca="1">'Products indicator value (h)'!C231-'Products indicator value (h)'!I231</f>
        <v>-3.4846532083303501</v>
      </c>
      <c r="P229" s="24">
        <f ca="1">'Products indicator value (h)'!C231-'Products indicator value (h)'!L231</f>
        <v>12.499212651484918</v>
      </c>
      <c r="Q229" s="24">
        <f ca="1">'Products indicator value (h)'!F231-'Products indicator value (h)'!I231</f>
        <v>-13.365086017938431</v>
      </c>
      <c r="R229" s="24">
        <f ca="1">'Products indicator value (h)'!F231-'Products indicator value (h)'!L231</f>
        <v>2.6187798418768367</v>
      </c>
      <c r="S229" s="24">
        <f ca="1">'Products indicator value (h)'!I231-'Products indicator value (h)'!L231</f>
        <v>15.983865859815268</v>
      </c>
      <c r="T229" s="24">
        <f ca="1">-('Products indicator value (h)'!C231-'Products indicator value (h)'!F231)</f>
        <v>-9.8804328096080809</v>
      </c>
      <c r="U229" s="24">
        <f ca="1">-('Products indicator value (h)'!C231-'Products indicator value (h)'!I231)</f>
        <v>3.4846532083303501</v>
      </c>
      <c r="V229" s="24">
        <f ca="1">-('Products indicator value (h)'!C231-'Products indicator value (h)'!L231)</f>
        <v>-12.499212651484918</v>
      </c>
      <c r="W229" s="24">
        <f ca="1">-('Products indicator value (h)'!F231-'Products indicator value (h)'!I231)</f>
        <v>13.365086017938431</v>
      </c>
      <c r="X229" s="24">
        <f ca="1">-('Products indicator value (h)'!F231-'Products indicator value (h)'!L231)</f>
        <v>-2.6187798418768367</v>
      </c>
      <c r="Y229" s="24">
        <f ca="1">-('Products indicator value (h)'!I231-'Products indicator value (h)'!L231)</f>
        <v>-15.983865859815268</v>
      </c>
      <c r="Z229" s="24">
        <f ca="1">'Products indicator value (h)'!D231-'Products indicator value (h)'!G231</f>
        <v>-0.40013406838432863</v>
      </c>
      <c r="AA229" s="24">
        <f ca="1">'Products indicator value (h)'!D231-'Products indicator value (h)'!J231</f>
        <v>-0.14490961105660594</v>
      </c>
      <c r="AB229" s="24">
        <f ca="1">'Products indicator value (h)'!D231-'Products indicator value (h)'!M231</f>
        <v>-0.43477809634107811</v>
      </c>
      <c r="AC229" s="24">
        <f ca="1">'Products indicator value (h)'!G231-'Products indicator value (h)'!J231</f>
        <v>0.2552244573277227</v>
      </c>
      <c r="AD229" s="24">
        <f ca="1">'Products indicator value (h)'!G231-'Products indicator value (h)'!M231</f>
        <v>-3.4644027956749479E-2</v>
      </c>
      <c r="AE229" s="24">
        <f ca="1">'Products indicator value (h)'!J231-'Products indicator value (h)'!M231</f>
        <v>-0.28986848528447218</v>
      </c>
      <c r="AF229" s="24">
        <f ca="1">-('Products indicator value (h)'!D231-'Products indicator value (h)'!G231)</f>
        <v>0.40013406838432863</v>
      </c>
      <c r="AG229" s="24">
        <f ca="1">-('Products indicator value (h)'!D231-'Products indicator value (h)'!J231)</f>
        <v>0.14490961105660594</v>
      </c>
      <c r="AH229" s="24">
        <f ca="1">-('Products indicator value (h)'!D231-'Products indicator value (h)'!M231)</f>
        <v>0.43477809634107811</v>
      </c>
      <c r="AI229" s="24">
        <f ca="1">-('Products indicator value (h)'!G231-'Products indicator value (h)'!J231)</f>
        <v>-0.2552244573277227</v>
      </c>
      <c r="AJ229" s="24">
        <f ca="1">-('Products indicator value (h)'!G231-'Products indicator value (h)'!M231)</f>
        <v>3.4644027956749479E-2</v>
      </c>
      <c r="AK229" s="24">
        <f ca="1">-('Products indicator value (h)'!J231-'Products indicator value (h)'!M231)</f>
        <v>0.28986848528447218</v>
      </c>
    </row>
    <row r="230" spans="1:37">
      <c r="A230" s="7">
        <v>228</v>
      </c>
      <c r="B230" s="24">
        <f ca="1">'Products indicator value (h)'!B232-'Products indicator value (h)'!E232</f>
        <v>3.9046996825071627</v>
      </c>
      <c r="C230" s="24">
        <f ca="1">'Products indicator value (h)'!B232-'Products indicator value (h)'!H232</f>
        <v>8.4062638134270173E-2</v>
      </c>
      <c r="D230" s="24">
        <f ca="1">'Products indicator value (h)'!B232-'Products indicator value (h)'!K232</f>
        <v>3.1276025168253874</v>
      </c>
      <c r="E230" s="24">
        <f ca="1">'Products indicator value (h)'!E232-'Products indicator value (h)'!H232</f>
        <v>-3.8206370443728925</v>
      </c>
      <c r="F230" s="24">
        <f ca="1">'Products indicator value (h)'!E232-'Products indicator value (h)'!K232</f>
        <v>-0.77709716568177534</v>
      </c>
      <c r="G230" s="24">
        <f ca="1">'Products indicator value (h)'!H232-'Products indicator value (h)'!K232</f>
        <v>3.0435398786911172</v>
      </c>
      <c r="H230" s="24">
        <f ca="1">-('Products indicator value (h)'!B232-'Products indicator value (h)'!E232)</f>
        <v>-3.9046996825071627</v>
      </c>
      <c r="I230" s="24">
        <f ca="1">-('Products indicator value (h)'!B232-'Products indicator value (h)'!H232)</f>
        <v>-8.4062638134270173E-2</v>
      </c>
      <c r="J230" s="24">
        <f ca="1">-('Products indicator value (h)'!B232-'Products indicator value (h)'!K232)</f>
        <v>-3.1276025168253874</v>
      </c>
      <c r="K230" s="24">
        <f ca="1">-('Products indicator value (h)'!E232-'Products indicator value (h)'!H232)</f>
        <v>3.8206370443728925</v>
      </c>
      <c r="L230" s="24">
        <f ca="1">-('Products indicator value (h)'!E232-'Products indicator value (h)'!K232)</f>
        <v>0.77709716568177534</v>
      </c>
      <c r="M230" s="24">
        <f ca="1">-('Products indicator value (h)'!H232-'Products indicator value (h)'!K232)</f>
        <v>-3.0435398786911172</v>
      </c>
      <c r="N230" s="24">
        <f ca="1">'Products indicator value (h)'!C232-'Products indicator value (h)'!F232</f>
        <v>13.898919223657721</v>
      </c>
      <c r="O230" s="24">
        <f ca="1">'Products indicator value (h)'!C232-'Products indicator value (h)'!I232</f>
        <v>7.7197926907987977</v>
      </c>
      <c r="P230" s="24">
        <f ca="1">'Products indicator value (h)'!C232-'Products indicator value (h)'!L232</f>
        <v>13.203869398611388</v>
      </c>
      <c r="Q230" s="24">
        <f ca="1">'Products indicator value (h)'!F232-'Products indicator value (h)'!I232</f>
        <v>-6.1791265328589233</v>
      </c>
      <c r="R230" s="24">
        <f ca="1">'Products indicator value (h)'!F232-'Products indicator value (h)'!L232</f>
        <v>-0.69504982504633261</v>
      </c>
      <c r="S230" s="24">
        <f ca="1">'Products indicator value (h)'!I232-'Products indicator value (h)'!L232</f>
        <v>5.4840767078125907</v>
      </c>
      <c r="T230" s="24">
        <f ca="1">-('Products indicator value (h)'!C232-'Products indicator value (h)'!F232)</f>
        <v>-13.898919223657721</v>
      </c>
      <c r="U230" s="24">
        <f ca="1">-('Products indicator value (h)'!C232-'Products indicator value (h)'!I232)</f>
        <v>-7.7197926907987977</v>
      </c>
      <c r="V230" s="24">
        <f ca="1">-('Products indicator value (h)'!C232-'Products indicator value (h)'!L232)</f>
        <v>-13.203869398611388</v>
      </c>
      <c r="W230" s="24">
        <f ca="1">-('Products indicator value (h)'!F232-'Products indicator value (h)'!I232)</f>
        <v>6.1791265328589233</v>
      </c>
      <c r="X230" s="24">
        <f ca="1">-('Products indicator value (h)'!F232-'Products indicator value (h)'!L232)</f>
        <v>0.69504982504633261</v>
      </c>
      <c r="Y230" s="24">
        <f ca="1">-('Products indicator value (h)'!I232-'Products indicator value (h)'!L232)</f>
        <v>-5.4840767078125907</v>
      </c>
      <c r="Z230" s="24">
        <f ca="1">'Products indicator value (h)'!D232-'Products indicator value (h)'!G232</f>
        <v>1.1903390771713873E-2</v>
      </c>
      <c r="AA230" s="24">
        <f ca="1">'Products indicator value (h)'!D232-'Products indicator value (h)'!J232</f>
        <v>-0.53130868282094124</v>
      </c>
      <c r="AB230" s="24">
        <f ca="1">'Products indicator value (h)'!D232-'Products indicator value (h)'!M232</f>
        <v>-0.37975283333847343</v>
      </c>
      <c r="AC230" s="24">
        <f ca="1">'Products indicator value (h)'!G232-'Products indicator value (h)'!J232</f>
        <v>-0.54321207359265511</v>
      </c>
      <c r="AD230" s="24">
        <f ca="1">'Products indicator value (h)'!G232-'Products indicator value (h)'!M232</f>
        <v>-0.3916562241101873</v>
      </c>
      <c r="AE230" s="24">
        <f ca="1">'Products indicator value (h)'!J232-'Products indicator value (h)'!M232</f>
        <v>0.15155584948246781</v>
      </c>
      <c r="AF230" s="24">
        <f ca="1">-('Products indicator value (h)'!D232-'Products indicator value (h)'!G232)</f>
        <v>-1.1903390771713873E-2</v>
      </c>
      <c r="AG230" s="24">
        <f ca="1">-('Products indicator value (h)'!D232-'Products indicator value (h)'!J232)</f>
        <v>0.53130868282094124</v>
      </c>
      <c r="AH230" s="24">
        <f ca="1">-('Products indicator value (h)'!D232-'Products indicator value (h)'!M232)</f>
        <v>0.37975283333847343</v>
      </c>
      <c r="AI230" s="24">
        <f ca="1">-('Products indicator value (h)'!G232-'Products indicator value (h)'!J232)</f>
        <v>0.54321207359265511</v>
      </c>
      <c r="AJ230" s="24">
        <f ca="1">-('Products indicator value (h)'!G232-'Products indicator value (h)'!M232)</f>
        <v>0.3916562241101873</v>
      </c>
      <c r="AK230" s="24">
        <f ca="1">-('Products indicator value (h)'!J232-'Products indicator value (h)'!M232)</f>
        <v>-0.15155584948246781</v>
      </c>
    </row>
    <row r="231" spans="1:37">
      <c r="A231" s="7">
        <v>229</v>
      </c>
      <c r="B231" s="24">
        <f ca="1">'Products indicator value (h)'!B233-'Products indicator value (h)'!E233</f>
        <v>4.3216242158188241</v>
      </c>
      <c r="C231" s="24">
        <f ca="1">'Products indicator value (h)'!B233-'Products indicator value (h)'!H233</f>
        <v>0.94936977707036085</v>
      </c>
      <c r="D231" s="24">
        <f ca="1">'Products indicator value (h)'!B233-'Products indicator value (h)'!K233</f>
        <v>3.8130402878513419</v>
      </c>
      <c r="E231" s="24">
        <f ca="1">'Products indicator value (h)'!E233-'Products indicator value (h)'!H233</f>
        <v>-3.3722544387484632</v>
      </c>
      <c r="F231" s="24">
        <f ca="1">'Products indicator value (h)'!E233-'Products indicator value (h)'!K233</f>
        <v>-0.5085839279674822</v>
      </c>
      <c r="G231" s="24">
        <f ca="1">'Products indicator value (h)'!H233-'Products indicator value (h)'!K233</f>
        <v>2.863670510780981</v>
      </c>
      <c r="H231" s="24">
        <f ca="1">-('Products indicator value (h)'!B233-'Products indicator value (h)'!E233)</f>
        <v>-4.3216242158188241</v>
      </c>
      <c r="I231" s="24">
        <f ca="1">-('Products indicator value (h)'!B233-'Products indicator value (h)'!H233)</f>
        <v>-0.94936977707036085</v>
      </c>
      <c r="J231" s="24">
        <f ca="1">-('Products indicator value (h)'!B233-'Products indicator value (h)'!K233)</f>
        <v>-3.8130402878513419</v>
      </c>
      <c r="K231" s="24">
        <f ca="1">-('Products indicator value (h)'!E233-'Products indicator value (h)'!H233)</f>
        <v>3.3722544387484632</v>
      </c>
      <c r="L231" s="24">
        <f ca="1">-('Products indicator value (h)'!E233-'Products indicator value (h)'!K233)</f>
        <v>0.5085839279674822</v>
      </c>
      <c r="M231" s="24">
        <f ca="1">-('Products indicator value (h)'!H233-'Products indicator value (h)'!K233)</f>
        <v>-2.863670510780981</v>
      </c>
      <c r="N231" s="24">
        <f ca="1">'Products indicator value (h)'!C233-'Products indicator value (h)'!F233</f>
        <v>14.093450051540358</v>
      </c>
      <c r="O231" s="24">
        <f ca="1">'Products indicator value (h)'!C233-'Products indicator value (h)'!I233</f>
        <v>-3.0548263860990801</v>
      </c>
      <c r="P231" s="24">
        <f ca="1">'Products indicator value (h)'!C233-'Products indicator value (h)'!L233</f>
        <v>18.676799881884982</v>
      </c>
      <c r="Q231" s="24">
        <f ca="1">'Products indicator value (h)'!F233-'Products indicator value (h)'!I233</f>
        <v>-17.148276437639439</v>
      </c>
      <c r="R231" s="24">
        <f ca="1">'Products indicator value (h)'!F233-'Products indicator value (h)'!L233</f>
        <v>4.5833498303446234</v>
      </c>
      <c r="S231" s="24">
        <f ca="1">'Products indicator value (h)'!I233-'Products indicator value (h)'!L233</f>
        <v>21.731626267984062</v>
      </c>
      <c r="T231" s="24">
        <f ca="1">-('Products indicator value (h)'!C233-'Products indicator value (h)'!F233)</f>
        <v>-14.093450051540358</v>
      </c>
      <c r="U231" s="24">
        <f ca="1">-('Products indicator value (h)'!C233-'Products indicator value (h)'!I233)</f>
        <v>3.0548263860990801</v>
      </c>
      <c r="V231" s="24">
        <f ca="1">-('Products indicator value (h)'!C233-'Products indicator value (h)'!L233)</f>
        <v>-18.676799881884982</v>
      </c>
      <c r="W231" s="24">
        <f ca="1">-('Products indicator value (h)'!F233-'Products indicator value (h)'!I233)</f>
        <v>17.148276437639439</v>
      </c>
      <c r="X231" s="24">
        <f ca="1">-('Products indicator value (h)'!F233-'Products indicator value (h)'!L233)</f>
        <v>-4.5833498303446234</v>
      </c>
      <c r="Y231" s="24">
        <f ca="1">-('Products indicator value (h)'!I233-'Products indicator value (h)'!L233)</f>
        <v>-21.731626267984062</v>
      </c>
      <c r="Z231" s="24">
        <f ca="1">'Products indicator value (h)'!D233-'Products indicator value (h)'!G233</f>
        <v>0.17321478305835369</v>
      </c>
      <c r="AA231" s="24">
        <f ca="1">'Products indicator value (h)'!D233-'Products indicator value (h)'!J233</f>
        <v>-2.216385855320957E-2</v>
      </c>
      <c r="AB231" s="24">
        <f ca="1">'Products indicator value (h)'!D233-'Products indicator value (h)'!M233</f>
        <v>-6.9892922376797451E-2</v>
      </c>
      <c r="AC231" s="24">
        <f ca="1">'Products indicator value (h)'!G233-'Products indicator value (h)'!J233</f>
        <v>-0.19537864161156326</v>
      </c>
      <c r="AD231" s="24">
        <f ca="1">'Products indicator value (h)'!G233-'Products indicator value (h)'!M233</f>
        <v>-0.24310770543515114</v>
      </c>
      <c r="AE231" s="24">
        <f ca="1">'Products indicator value (h)'!J233-'Products indicator value (h)'!M233</f>
        <v>-4.7729063823587881E-2</v>
      </c>
      <c r="AF231" s="24">
        <f ca="1">-('Products indicator value (h)'!D233-'Products indicator value (h)'!G233)</f>
        <v>-0.17321478305835369</v>
      </c>
      <c r="AG231" s="24">
        <f ca="1">-('Products indicator value (h)'!D233-'Products indicator value (h)'!J233)</f>
        <v>2.216385855320957E-2</v>
      </c>
      <c r="AH231" s="24">
        <f ca="1">-('Products indicator value (h)'!D233-'Products indicator value (h)'!M233)</f>
        <v>6.9892922376797451E-2</v>
      </c>
      <c r="AI231" s="24">
        <f ca="1">-('Products indicator value (h)'!G233-'Products indicator value (h)'!J233)</f>
        <v>0.19537864161156326</v>
      </c>
      <c r="AJ231" s="24">
        <f ca="1">-('Products indicator value (h)'!G233-'Products indicator value (h)'!M233)</f>
        <v>0.24310770543515114</v>
      </c>
      <c r="AK231" s="24">
        <f ca="1">-('Products indicator value (h)'!J233-'Products indicator value (h)'!M233)</f>
        <v>4.7729063823587881E-2</v>
      </c>
    </row>
    <row r="232" spans="1:37">
      <c r="A232" s="7">
        <v>230</v>
      </c>
      <c r="B232" s="24">
        <f ca="1">'Products indicator value (h)'!B234-'Products indicator value (h)'!E234</f>
        <v>3.167546151921548</v>
      </c>
      <c r="C232" s="24">
        <f ca="1">'Products indicator value (h)'!B234-'Products indicator value (h)'!H234</f>
        <v>-1.0055353490802981</v>
      </c>
      <c r="D232" s="24">
        <f ca="1">'Products indicator value (h)'!B234-'Products indicator value (h)'!K234</f>
        <v>2.5821247766758306</v>
      </c>
      <c r="E232" s="24">
        <f ca="1">'Products indicator value (h)'!E234-'Products indicator value (h)'!H234</f>
        <v>-4.173081501001846</v>
      </c>
      <c r="F232" s="24">
        <f ca="1">'Products indicator value (h)'!E234-'Products indicator value (h)'!K234</f>
        <v>-0.58542137524571736</v>
      </c>
      <c r="G232" s="24">
        <f ca="1">'Products indicator value (h)'!H234-'Products indicator value (h)'!K234</f>
        <v>3.5876601257561287</v>
      </c>
      <c r="H232" s="24">
        <f ca="1">-('Products indicator value (h)'!B234-'Products indicator value (h)'!E234)</f>
        <v>-3.167546151921548</v>
      </c>
      <c r="I232" s="24">
        <f ca="1">-('Products indicator value (h)'!B234-'Products indicator value (h)'!H234)</f>
        <v>1.0055353490802981</v>
      </c>
      <c r="J232" s="24">
        <f ca="1">-('Products indicator value (h)'!B234-'Products indicator value (h)'!K234)</f>
        <v>-2.5821247766758306</v>
      </c>
      <c r="K232" s="24">
        <f ca="1">-('Products indicator value (h)'!E234-'Products indicator value (h)'!H234)</f>
        <v>4.173081501001846</v>
      </c>
      <c r="L232" s="24">
        <f ca="1">-('Products indicator value (h)'!E234-'Products indicator value (h)'!K234)</f>
        <v>0.58542137524571736</v>
      </c>
      <c r="M232" s="24">
        <f ca="1">-('Products indicator value (h)'!H234-'Products indicator value (h)'!K234)</f>
        <v>-3.5876601257561287</v>
      </c>
      <c r="N232" s="24">
        <f ca="1">'Products indicator value (h)'!C234-'Products indicator value (h)'!F234</f>
        <v>12.847544516521147</v>
      </c>
      <c r="O232" s="24">
        <f ca="1">'Products indicator value (h)'!C234-'Products indicator value (h)'!I234</f>
        <v>5.7512223914678771</v>
      </c>
      <c r="P232" s="24">
        <f ca="1">'Products indicator value (h)'!C234-'Products indicator value (h)'!L234</f>
        <v>21.567313150269399</v>
      </c>
      <c r="Q232" s="24">
        <f ca="1">'Products indicator value (h)'!F234-'Products indicator value (h)'!I234</f>
        <v>-7.0963221250532698</v>
      </c>
      <c r="R232" s="24">
        <f ca="1">'Products indicator value (h)'!F234-'Products indicator value (h)'!L234</f>
        <v>8.7197686337482523</v>
      </c>
      <c r="S232" s="24">
        <f ca="1">'Products indicator value (h)'!I234-'Products indicator value (h)'!L234</f>
        <v>15.816090758801522</v>
      </c>
      <c r="T232" s="24">
        <f ca="1">-('Products indicator value (h)'!C234-'Products indicator value (h)'!F234)</f>
        <v>-12.847544516521147</v>
      </c>
      <c r="U232" s="24">
        <f ca="1">-('Products indicator value (h)'!C234-'Products indicator value (h)'!I234)</f>
        <v>-5.7512223914678771</v>
      </c>
      <c r="V232" s="24">
        <f ca="1">-('Products indicator value (h)'!C234-'Products indicator value (h)'!L234)</f>
        <v>-21.567313150269399</v>
      </c>
      <c r="W232" s="24">
        <f ca="1">-('Products indicator value (h)'!F234-'Products indicator value (h)'!I234)</f>
        <v>7.0963221250532698</v>
      </c>
      <c r="X232" s="24">
        <f ca="1">-('Products indicator value (h)'!F234-'Products indicator value (h)'!L234)</f>
        <v>-8.7197686337482523</v>
      </c>
      <c r="Y232" s="24">
        <f ca="1">-('Products indicator value (h)'!I234-'Products indicator value (h)'!L234)</f>
        <v>-15.816090758801522</v>
      </c>
      <c r="Z232" s="24">
        <f ca="1">'Products indicator value (h)'!D234-'Products indicator value (h)'!G234</f>
        <v>-0.17893917743974175</v>
      </c>
      <c r="AA232" s="24">
        <f ca="1">'Products indicator value (h)'!D234-'Products indicator value (h)'!J234</f>
        <v>-0.62607320568898417</v>
      </c>
      <c r="AB232" s="24">
        <f ca="1">'Products indicator value (h)'!D234-'Products indicator value (h)'!M234</f>
        <v>-0.21131013305998669</v>
      </c>
      <c r="AC232" s="24">
        <f ca="1">'Products indicator value (h)'!G234-'Products indicator value (h)'!J234</f>
        <v>-0.44713402824924242</v>
      </c>
      <c r="AD232" s="24">
        <f ca="1">'Products indicator value (h)'!G234-'Products indicator value (h)'!M234</f>
        <v>-3.2370955620244946E-2</v>
      </c>
      <c r="AE232" s="24">
        <f ca="1">'Products indicator value (h)'!J234-'Products indicator value (h)'!M234</f>
        <v>0.41476307262899748</v>
      </c>
      <c r="AF232" s="24">
        <f ca="1">-('Products indicator value (h)'!D234-'Products indicator value (h)'!G234)</f>
        <v>0.17893917743974175</v>
      </c>
      <c r="AG232" s="24">
        <f ca="1">-('Products indicator value (h)'!D234-'Products indicator value (h)'!J234)</f>
        <v>0.62607320568898417</v>
      </c>
      <c r="AH232" s="24">
        <f ca="1">-('Products indicator value (h)'!D234-'Products indicator value (h)'!M234)</f>
        <v>0.21131013305998669</v>
      </c>
      <c r="AI232" s="24">
        <f ca="1">-('Products indicator value (h)'!G234-'Products indicator value (h)'!J234)</f>
        <v>0.44713402824924242</v>
      </c>
      <c r="AJ232" s="24">
        <f ca="1">-('Products indicator value (h)'!G234-'Products indicator value (h)'!M234)</f>
        <v>3.2370955620244946E-2</v>
      </c>
      <c r="AK232" s="24">
        <f ca="1">-('Products indicator value (h)'!J234-'Products indicator value (h)'!M234)</f>
        <v>-0.41476307262899748</v>
      </c>
    </row>
    <row r="233" spans="1:37">
      <c r="A233" s="7">
        <v>231</v>
      </c>
      <c r="B233" s="24">
        <f ca="1">'Products indicator value (h)'!B235-'Products indicator value (h)'!E235</f>
        <v>4.9494406661368657</v>
      </c>
      <c r="C233" s="24">
        <f ca="1">'Products indicator value (h)'!B235-'Products indicator value (h)'!H235</f>
        <v>0.80425748086160453</v>
      </c>
      <c r="D233" s="24">
        <f ca="1">'Products indicator value (h)'!B235-'Products indicator value (h)'!K235</f>
        <v>4.1957696450028195</v>
      </c>
      <c r="E233" s="24">
        <f ca="1">'Products indicator value (h)'!E235-'Products indicator value (h)'!H235</f>
        <v>-4.1451831852752612</v>
      </c>
      <c r="F233" s="24">
        <f ca="1">'Products indicator value (h)'!E235-'Products indicator value (h)'!K235</f>
        <v>-0.75367102113404627</v>
      </c>
      <c r="G233" s="24">
        <f ca="1">'Products indicator value (h)'!H235-'Products indicator value (h)'!K235</f>
        <v>3.3915121641412149</v>
      </c>
      <c r="H233" s="24">
        <f ca="1">-('Products indicator value (h)'!B235-'Products indicator value (h)'!E235)</f>
        <v>-4.9494406661368657</v>
      </c>
      <c r="I233" s="24">
        <f ca="1">-('Products indicator value (h)'!B235-'Products indicator value (h)'!H235)</f>
        <v>-0.80425748086160453</v>
      </c>
      <c r="J233" s="24">
        <f ca="1">-('Products indicator value (h)'!B235-'Products indicator value (h)'!K235)</f>
        <v>-4.1957696450028195</v>
      </c>
      <c r="K233" s="24">
        <f ca="1">-('Products indicator value (h)'!E235-'Products indicator value (h)'!H235)</f>
        <v>4.1451831852752612</v>
      </c>
      <c r="L233" s="24">
        <f ca="1">-('Products indicator value (h)'!E235-'Products indicator value (h)'!K235)</f>
        <v>0.75367102113404627</v>
      </c>
      <c r="M233" s="24">
        <f ca="1">-('Products indicator value (h)'!H235-'Products indicator value (h)'!K235)</f>
        <v>-3.3915121641412149</v>
      </c>
      <c r="N233" s="24">
        <f ca="1">'Products indicator value (h)'!C235-'Products indicator value (h)'!F235</f>
        <v>19.165711019490566</v>
      </c>
      <c r="O233" s="24">
        <f ca="1">'Products indicator value (h)'!C235-'Products indicator value (h)'!I235</f>
        <v>-3.1888983397926154</v>
      </c>
      <c r="P233" s="24">
        <f ca="1">'Products indicator value (h)'!C235-'Products indicator value (h)'!L235</f>
        <v>21.848442717722932</v>
      </c>
      <c r="Q233" s="24">
        <f ca="1">'Products indicator value (h)'!F235-'Products indicator value (h)'!I235</f>
        <v>-22.354609359283181</v>
      </c>
      <c r="R233" s="24">
        <f ca="1">'Products indicator value (h)'!F235-'Products indicator value (h)'!L235</f>
        <v>2.6827316982323666</v>
      </c>
      <c r="S233" s="24">
        <f ca="1">'Products indicator value (h)'!I235-'Products indicator value (h)'!L235</f>
        <v>25.037341057515548</v>
      </c>
      <c r="T233" s="24">
        <f ca="1">-('Products indicator value (h)'!C235-'Products indicator value (h)'!F235)</f>
        <v>-19.165711019490566</v>
      </c>
      <c r="U233" s="24">
        <f ca="1">-('Products indicator value (h)'!C235-'Products indicator value (h)'!I235)</f>
        <v>3.1888983397926154</v>
      </c>
      <c r="V233" s="24">
        <f ca="1">-('Products indicator value (h)'!C235-'Products indicator value (h)'!L235)</f>
        <v>-21.848442717722932</v>
      </c>
      <c r="W233" s="24">
        <f ca="1">-('Products indicator value (h)'!F235-'Products indicator value (h)'!I235)</f>
        <v>22.354609359283181</v>
      </c>
      <c r="X233" s="24">
        <f ca="1">-('Products indicator value (h)'!F235-'Products indicator value (h)'!L235)</f>
        <v>-2.6827316982323666</v>
      </c>
      <c r="Y233" s="24">
        <f ca="1">-('Products indicator value (h)'!I235-'Products indicator value (h)'!L235)</f>
        <v>-25.037341057515548</v>
      </c>
      <c r="Z233" s="24">
        <f ca="1">'Products indicator value (h)'!D235-'Products indicator value (h)'!G235</f>
        <v>0.12025186180314629</v>
      </c>
      <c r="AA233" s="24">
        <f ca="1">'Products indicator value (h)'!D235-'Products indicator value (h)'!J235</f>
        <v>-0.41330835994627035</v>
      </c>
      <c r="AB233" s="24">
        <f ca="1">'Products indicator value (h)'!D235-'Products indicator value (h)'!M235</f>
        <v>-6.8957083038189815E-2</v>
      </c>
      <c r="AC233" s="24">
        <f ca="1">'Products indicator value (h)'!G235-'Products indicator value (h)'!J235</f>
        <v>-0.53356022174941664</v>
      </c>
      <c r="AD233" s="24">
        <f ca="1">'Products indicator value (h)'!G235-'Products indicator value (h)'!M235</f>
        <v>-0.1892089448413361</v>
      </c>
      <c r="AE233" s="24">
        <f ca="1">'Products indicator value (h)'!J235-'Products indicator value (h)'!M235</f>
        <v>0.34435127690808054</v>
      </c>
      <c r="AF233" s="24">
        <f ca="1">-('Products indicator value (h)'!D235-'Products indicator value (h)'!G235)</f>
        <v>-0.12025186180314629</v>
      </c>
      <c r="AG233" s="24">
        <f ca="1">-('Products indicator value (h)'!D235-'Products indicator value (h)'!J235)</f>
        <v>0.41330835994627035</v>
      </c>
      <c r="AH233" s="24">
        <f ca="1">-('Products indicator value (h)'!D235-'Products indicator value (h)'!M235)</f>
        <v>6.8957083038189815E-2</v>
      </c>
      <c r="AI233" s="24">
        <f ca="1">-('Products indicator value (h)'!G235-'Products indicator value (h)'!J235)</f>
        <v>0.53356022174941664</v>
      </c>
      <c r="AJ233" s="24">
        <f ca="1">-('Products indicator value (h)'!G235-'Products indicator value (h)'!M235)</f>
        <v>0.1892089448413361</v>
      </c>
      <c r="AK233" s="24">
        <f ca="1">-('Products indicator value (h)'!J235-'Products indicator value (h)'!M235)</f>
        <v>-0.34435127690808054</v>
      </c>
    </row>
    <row r="234" spans="1:37">
      <c r="A234" s="7">
        <v>232</v>
      </c>
      <c r="B234" s="24">
        <f ca="1">'Products indicator value (h)'!B236-'Products indicator value (h)'!E236</f>
        <v>2.4475102246529943</v>
      </c>
      <c r="C234" s="24">
        <f ca="1">'Products indicator value (h)'!B236-'Products indicator value (h)'!H236</f>
        <v>-1.16314813742658</v>
      </c>
      <c r="D234" s="24">
        <f ca="1">'Products indicator value (h)'!B236-'Products indicator value (h)'!K236</f>
        <v>2.0621558980603778</v>
      </c>
      <c r="E234" s="24">
        <f ca="1">'Products indicator value (h)'!E236-'Products indicator value (h)'!H236</f>
        <v>-3.6106583620795742</v>
      </c>
      <c r="F234" s="24">
        <f ca="1">'Products indicator value (h)'!E236-'Products indicator value (h)'!K236</f>
        <v>-0.38535432659261648</v>
      </c>
      <c r="G234" s="24">
        <f ca="1">'Products indicator value (h)'!H236-'Products indicator value (h)'!K236</f>
        <v>3.2253040354869578</v>
      </c>
      <c r="H234" s="24">
        <f ca="1">-('Products indicator value (h)'!B236-'Products indicator value (h)'!E236)</f>
        <v>-2.4475102246529943</v>
      </c>
      <c r="I234" s="24">
        <f ca="1">-('Products indicator value (h)'!B236-'Products indicator value (h)'!H236)</f>
        <v>1.16314813742658</v>
      </c>
      <c r="J234" s="24">
        <f ca="1">-('Products indicator value (h)'!B236-'Products indicator value (h)'!K236)</f>
        <v>-2.0621558980603778</v>
      </c>
      <c r="K234" s="24">
        <f ca="1">-('Products indicator value (h)'!E236-'Products indicator value (h)'!H236)</f>
        <v>3.6106583620795742</v>
      </c>
      <c r="L234" s="24">
        <f ca="1">-('Products indicator value (h)'!E236-'Products indicator value (h)'!K236)</f>
        <v>0.38535432659261648</v>
      </c>
      <c r="M234" s="24">
        <f ca="1">-('Products indicator value (h)'!H236-'Products indicator value (h)'!K236)</f>
        <v>-3.2253040354869578</v>
      </c>
      <c r="N234" s="24">
        <f ca="1">'Products indicator value (h)'!C236-'Products indicator value (h)'!F236</f>
        <v>9.7407595702364134</v>
      </c>
      <c r="O234" s="24">
        <f ca="1">'Products indicator value (h)'!C236-'Products indicator value (h)'!I236</f>
        <v>6.8982631821556879</v>
      </c>
      <c r="P234" s="24">
        <f ca="1">'Products indicator value (h)'!C236-'Products indicator value (h)'!L236</f>
        <v>10.6192255687806</v>
      </c>
      <c r="Q234" s="24">
        <f ca="1">'Products indicator value (h)'!F236-'Products indicator value (h)'!I236</f>
        <v>-2.8424963880807255</v>
      </c>
      <c r="R234" s="24">
        <f ca="1">'Products indicator value (h)'!F236-'Products indicator value (h)'!L236</f>
        <v>0.87846599854418628</v>
      </c>
      <c r="S234" s="24">
        <f ca="1">'Products indicator value (h)'!I236-'Products indicator value (h)'!L236</f>
        <v>3.7209623866249117</v>
      </c>
      <c r="T234" s="24">
        <f ca="1">-('Products indicator value (h)'!C236-'Products indicator value (h)'!F236)</f>
        <v>-9.7407595702364134</v>
      </c>
      <c r="U234" s="24">
        <f ca="1">-('Products indicator value (h)'!C236-'Products indicator value (h)'!I236)</f>
        <v>-6.8982631821556879</v>
      </c>
      <c r="V234" s="24">
        <f ca="1">-('Products indicator value (h)'!C236-'Products indicator value (h)'!L236)</f>
        <v>-10.6192255687806</v>
      </c>
      <c r="W234" s="24">
        <f ca="1">-('Products indicator value (h)'!F236-'Products indicator value (h)'!I236)</f>
        <v>2.8424963880807255</v>
      </c>
      <c r="X234" s="24">
        <f ca="1">-('Products indicator value (h)'!F236-'Products indicator value (h)'!L236)</f>
        <v>-0.87846599854418628</v>
      </c>
      <c r="Y234" s="24">
        <f ca="1">-('Products indicator value (h)'!I236-'Products indicator value (h)'!L236)</f>
        <v>-3.7209623866249117</v>
      </c>
      <c r="Z234" s="24">
        <f ca="1">'Products indicator value (h)'!D236-'Products indicator value (h)'!G236</f>
        <v>-2.0617108527746675E-2</v>
      </c>
      <c r="AA234" s="24">
        <f ca="1">'Products indicator value (h)'!D236-'Products indicator value (h)'!J236</f>
        <v>0.13993764204816594</v>
      </c>
      <c r="AB234" s="24">
        <f ca="1">'Products indicator value (h)'!D236-'Products indicator value (h)'!M236</f>
        <v>4.8802994113575693E-2</v>
      </c>
      <c r="AC234" s="24">
        <f ca="1">'Products indicator value (h)'!G236-'Products indicator value (h)'!J236</f>
        <v>0.16055475057591262</v>
      </c>
      <c r="AD234" s="24">
        <f ca="1">'Products indicator value (h)'!G236-'Products indicator value (h)'!M236</f>
        <v>6.9420102641322368E-2</v>
      </c>
      <c r="AE234" s="24">
        <f ca="1">'Products indicator value (h)'!J236-'Products indicator value (h)'!M236</f>
        <v>-9.1134647934590252E-2</v>
      </c>
      <c r="AF234" s="24">
        <f ca="1">-('Products indicator value (h)'!D236-'Products indicator value (h)'!G236)</f>
        <v>2.0617108527746675E-2</v>
      </c>
      <c r="AG234" s="24">
        <f ca="1">-('Products indicator value (h)'!D236-'Products indicator value (h)'!J236)</f>
        <v>-0.13993764204816594</v>
      </c>
      <c r="AH234" s="24">
        <f ca="1">-('Products indicator value (h)'!D236-'Products indicator value (h)'!M236)</f>
        <v>-4.8802994113575693E-2</v>
      </c>
      <c r="AI234" s="24">
        <f ca="1">-('Products indicator value (h)'!G236-'Products indicator value (h)'!J236)</f>
        <v>-0.16055475057591262</v>
      </c>
      <c r="AJ234" s="24">
        <f ca="1">-('Products indicator value (h)'!G236-'Products indicator value (h)'!M236)</f>
        <v>-6.9420102641322368E-2</v>
      </c>
      <c r="AK234" s="24">
        <f ca="1">-('Products indicator value (h)'!J236-'Products indicator value (h)'!M236)</f>
        <v>9.1134647934590252E-2</v>
      </c>
    </row>
    <row r="235" spans="1:37">
      <c r="A235" s="7">
        <v>233</v>
      </c>
      <c r="B235" s="24">
        <f ca="1">'Products indicator value (h)'!B237-'Products indicator value (h)'!E237</f>
        <v>2.0081868642643244</v>
      </c>
      <c r="C235" s="24">
        <f ca="1">'Products indicator value (h)'!B237-'Products indicator value (h)'!H237</f>
        <v>-1.6820724433437446</v>
      </c>
      <c r="D235" s="24">
        <f ca="1">'Products indicator value (h)'!B237-'Products indicator value (h)'!K237</f>
        <v>2.7572853351011855</v>
      </c>
      <c r="E235" s="24">
        <f ca="1">'Products indicator value (h)'!E237-'Products indicator value (h)'!H237</f>
        <v>-3.690259307608069</v>
      </c>
      <c r="F235" s="24">
        <f ca="1">'Products indicator value (h)'!E237-'Products indicator value (h)'!K237</f>
        <v>0.7490984708368611</v>
      </c>
      <c r="G235" s="24">
        <f ca="1">'Products indicator value (h)'!H237-'Products indicator value (h)'!K237</f>
        <v>4.4393577784449301</v>
      </c>
      <c r="H235" s="24">
        <f ca="1">-('Products indicator value (h)'!B237-'Products indicator value (h)'!E237)</f>
        <v>-2.0081868642643244</v>
      </c>
      <c r="I235" s="24">
        <f ca="1">-('Products indicator value (h)'!B237-'Products indicator value (h)'!H237)</f>
        <v>1.6820724433437446</v>
      </c>
      <c r="J235" s="24">
        <f ca="1">-('Products indicator value (h)'!B237-'Products indicator value (h)'!K237)</f>
        <v>-2.7572853351011855</v>
      </c>
      <c r="K235" s="24">
        <f ca="1">-('Products indicator value (h)'!E237-'Products indicator value (h)'!H237)</f>
        <v>3.690259307608069</v>
      </c>
      <c r="L235" s="24">
        <f ca="1">-('Products indicator value (h)'!E237-'Products indicator value (h)'!K237)</f>
        <v>-0.7490984708368611</v>
      </c>
      <c r="M235" s="24">
        <f ca="1">-('Products indicator value (h)'!H237-'Products indicator value (h)'!K237)</f>
        <v>-4.4393577784449301</v>
      </c>
      <c r="N235" s="24">
        <f ca="1">'Products indicator value (h)'!C237-'Products indicator value (h)'!F237</f>
        <v>34.260545725957975</v>
      </c>
      <c r="O235" s="24">
        <f ca="1">'Products indicator value (h)'!C237-'Products indicator value (h)'!I237</f>
        <v>10.439538803904725</v>
      </c>
      <c r="P235" s="24">
        <f ca="1">'Products indicator value (h)'!C237-'Products indicator value (h)'!L237</f>
        <v>31.242111563668431</v>
      </c>
      <c r="Q235" s="24">
        <f ca="1">'Products indicator value (h)'!F237-'Products indicator value (h)'!I237</f>
        <v>-23.82100692205325</v>
      </c>
      <c r="R235" s="24">
        <f ca="1">'Products indicator value (h)'!F237-'Products indicator value (h)'!L237</f>
        <v>-3.0184341622895445</v>
      </c>
      <c r="S235" s="24">
        <f ca="1">'Products indicator value (h)'!I237-'Products indicator value (h)'!L237</f>
        <v>20.802572759763706</v>
      </c>
      <c r="T235" s="24">
        <f ca="1">-('Products indicator value (h)'!C237-'Products indicator value (h)'!F237)</f>
        <v>-34.260545725957975</v>
      </c>
      <c r="U235" s="24">
        <f ca="1">-('Products indicator value (h)'!C237-'Products indicator value (h)'!I237)</f>
        <v>-10.439538803904725</v>
      </c>
      <c r="V235" s="24">
        <f ca="1">-('Products indicator value (h)'!C237-'Products indicator value (h)'!L237)</f>
        <v>-31.242111563668431</v>
      </c>
      <c r="W235" s="24">
        <f ca="1">-('Products indicator value (h)'!F237-'Products indicator value (h)'!I237)</f>
        <v>23.82100692205325</v>
      </c>
      <c r="X235" s="24">
        <f ca="1">-('Products indicator value (h)'!F237-'Products indicator value (h)'!L237)</f>
        <v>3.0184341622895445</v>
      </c>
      <c r="Y235" s="24">
        <f ca="1">-('Products indicator value (h)'!I237-'Products indicator value (h)'!L237)</f>
        <v>-20.802572759763706</v>
      </c>
      <c r="Z235" s="24">
        <f ca="1">'Products indicator value (h)'!D237-'Products indicator value (h)'!G237</f>
        <v>0.34676922921754283</v>
      </c>
      <c r="AA235" s="24">
        <f ca="1">'Products indicator value (h)'!D237-'Products indicator value (h)'!J237</f>
        <v>0.19438069185986251</v>
      </c>
      <c r="AB235" s="24">
        <f ca="1">'Products indicator value (h)'!D237-'Products indicator value (h)'!M237</f>
        <v>0.23165123413797595</v>
      </c>
      <c r="AC235" s="24">
        <f ca="1">'Products indicator value (h)'!G237-'Products indicator value (h)'!J237</f>
        <v>-0.15238853735768032</v>
      </c>
      <c r="AD235" s="24">
        <f ca="1">'Products indicator value (h)'!G237-'Products indicator value (h)'!M237</f>
        <v>-0.11511799507956688</v>
      </c>
      <c r="AE235" s="24">
        <f ca="1">'Products indicator value (h)'!J237-'Products indicator value (h)'!M237</f>
        <v>3.7270542278113439E-2</v>
      </c>
      <c r="AF235" s="24">
        <f ca="1">-('Products indicator value (h)'!D237-'Products indicator value (h)'!G237)</f>
        <v>-0.34676922921754283</v>
      </c>
      <c r="AG235" s="24">
        <f ca="1">-('Products indicator value (h)'!D237-'Products indicator value (h)'!J237)</f>
        <v>-0.19438069185986251</v>
      </c>
      <c r="AH235" s="24">
        <f ca="1">-('Products indicator value (h)'!D237-'Products indicator value (h)'!M237)</f>
        <v>-0.23165123413797595</v>
      </c>
      <c r="AI235" s="24">
        <f ca="1">-('Products indicator value (h)'!G237-'Products indicator value (h)'!J237)</f>
        <v>0.15238853735768032</v>
      </c>
      <c r="AJ235" s="24">
        <f ca="1">-('Products indicator value (h)'!G237-'Products indicator value (h)'!M237)</f>
        <v>0.11511799507956688</v>
      </c>
      <c r="AK235" s="24">
        <f ca="1">-('Products indicator value (h)'!J237-'Products indicator value (h)'!M237)</f>
        <v>-3.7270542278113439E-2</v>
      </c>
    </row>
    <row r="236" spans="1:37">
      <c r="A236" s="7">
        <v>234</v>
      </c>
      <c r="B236" s="24">
        <f ca="1">'Products indicator value (h)'!B238-'Products indicator value (h)'!E238</f>
        <v>4.1202773878081587</v>
      </c>
      <c r="C236" s="24">
        <f ca="1">'Products indicator value (h)'!B238-'Products indicator value (h)'!H238</f>
        <v>-1.0512279480580142</v>
      </c>
      <c r="D236" s="24">
        <f ca="1">'Products indicator value (h)'!B238-'Products indicator value (h)'!K238</f>
        <v>2.6071174139971607</v>
      </c>
      <c r="E236" s="24">
        <f ca="1">'Products indicator value (h)'!E238-'Products indicator value (h)'!H238</f>
        <v>-5.1715053358661729</v>
      </c>
      <c r="F236" s="24">
        <f ca="1">'Products indicator value (h)'!E238-'Products indicator value (h)'!K238</f>
        <v>-1.513159973810998</v>
      </c>
      <c r="G236" s="24">
        <f ca="1">'Products indicator value (h)'!H238-'Products indicator value (h)'!K238</f>
        <v>3.6583453620551749</v>
      </c>
      <c r="H236" s="24">
        <f ca="1">-('Products indicator value (h)'!B238-'Products indicator value (h)'!E238)</f>
        <v>-4.1202773878081587</v>
      </c>
      <c r="I236" s="24">
        <f ca="1">-('Products indicator value (h)'!B238-'Products indicator value (h)'!H238)</f>
        <v>1.0512279480580142</v>
      </c>
      <c r="J236" s="24">
        <f ca="1">-('Products indicator value (h)'!B238-'Products indicator value (h)'!K238)</f>
        <v>-2.6071174139971607</v>
      </c>
      <c r="K236" s="24">
        <f ca="1">-('Products indicator value (h)'!E238-'Products indicator value (h)'!H238)</f>
        <v>5.1715053358661729</v>
      </c>
      <c r="L236" s="24">
        <f ca="1">-('Products indicator value (h)'!E238-'Products indicator value (h)'!K238)</f>
        <v>1.513159973810998</v>
      </c>
      <c r="M236" s="24">
        <f ca="1">-('Products indicator value (h)'!H238-'Products indicator value (h)'!K238)</f>
        <v>-3.6583453620551749</v>
      </c>
      <c r="N236" s="24">
        <f ca="1">'Products indicator value (h)'!C238-'Products indicator value (h)'!F238</f>
        <v>8.8796097821041755</v>
      </c>
      <c r="O236" s="24">
        <f ca="1">'Products indicator value (h)'!C238-'Products indicator value (h)'!I238</f>
        <v>-0.15616189071330666</v>
      </c>
      <c r="P236" s="24">
        <f ca="1">'Products indicator value (h)'!C238-'Products indicator value (h)'!L238</f>
        <v>-3.8058494504569467</v>
      </c>
      <c r="Q236" s="24">
        <f ca="1">'Products indicator value (h)'!F238-'Products indicator value (h)'!I238</f>
        <v>-9.0357716728174822</v>
      </c>
      <c r="R236" s="24">
        <f ca="1">'Products indicator value (h)'!F238-'Products indicator value (h)'!L238</f>
        <v>-12.685459232561122</v>
      </c>
      <c r="S236" s="24">
        <f ca="1">'Products indicator value (h)'!I238-'Products indicator value (h)'!L238</f>
        <v>-3.64968755974364</v>
      </c>
      <c r="T236" s="24">
        <f ca="1">-('Products indicator value (h)'!C238-'Products indicator value (h)'!F238)</f>
        <v>-8.8796097821041755</v>
      </c>
      <c r="U236" s="24">
        <f ca="1">-('Products indicator value (h)'!C238-'Products indicator value (h)'!I238)</f>
        <v>0.15616189071330666</v>
      </c>
      <c r="V236" s="24">
        <f ca="1">-('Products indicator value (h)'!C238-'Products indicator value (h)'!L238)</f>
        <v>3.8058494504569467</v>
      </c>
      <c r="W236" s="24">
        <f ca="1">-('Products indicator value (h)'!F238-'Products indicator value (h)'!I238)</f>
        <v>9.0357716728174822</v>
      </c>
      <c r="X236" s="24">
        <f ca="1">-('Products indicator value (h)'!F238-'Products indicator value (h)'!L238)</f>
        <v>12.685459232561122</v>
      </c>
      <c r="Y236" s="24">
        <f ca="1">-('Products indicator value (h)'!I238-'Products indicator value (h)'!L238)</f>
        <v>3.64968755974364</v>
      </c>
      <c r="Z236" s="24">
        <f ca="1">'Products indicator value (h)'!D238-'Products indicator value (h)'!G238</f>
        <v>6.6877907058610964E-2</v>
      </c>
      <c r="AA236" s="24">
        <f ca="1">'Products indicator value (h)'!D238-'Products indicator value (h)'!J238</f>
        <v>0.11006344242358157</v>
      </c>
      <c r="AB236" s="24">
        <f ca="1">'Products indicator value (h)'!D238-'Products indicator value (h)'!M238</f>
        <v>-0.27921496073215479</v>
      </c>
      <c r="AC236" s="24">
        <f ca="1">'Products indicator value (h)'!G238-'Products indicator value (h)'!J238</f>
        <v>4.3185535364970606E-2</v>
      </c>
      <c r="AD236" s="24">
        <f ca="1">'Products indicator value (h)'!G238-'Products indicator value (h)'!M238</f>
        <v>-0.34609286779076576</v>
      </c>
      <c r="AE236" s="24">
        <f ca="1">'Products indicator value (h)'!J238-'Products indicator value (h)'!M238</f>
        <v>-0.38927840315573636</v>
      </c>
      <c r="AF236" s="24">
        <f ca="1">-('Products indicator value (h)'!D238-'Products indicator value (h)'!G238)</f>
        <v>-6.6877907058610964E-2</v>
      </c>
      <c r="AG236" s="24">
        <f ca="1">-('Products indicator value (h)'!D238-'Products indicator value (h)'!J238)</f>
        <v>-0.11006344242358157</v>
      </c>
      <c r="AH236" s="24">
        <f ca="1">-('Products indicator value (h)'!D238-'Products indicator value (h)'!M238)</f>
        <v>0.27921496073215479</v>
      </c>
      <c r="AI236" s="24">
        <f ca="1">-('Products indicator value (h)'!G238-'Products indicator value (h)'!J238)</f>
        <v>-4.3185535364970606E-2</v>
      </c>
      <c r="AJ236" s="24">
        <f ca="1">-('Products indicator value (h)'!G238-'Products indicator value (h)'!M238)</f>
        <v>0.34609286779076576</v>
      </c>
      <c r="AK236" s="24">
        <f ca="1">-('Products indicator value (h)'!J238-'Products indicator value (h)'!M238)</f>
        <v>0.38927840315573636</v>
      </c>
    </row>
    <row r="237" spans="1:37">
      <c r="A237" s="7">
        <v>235</v>
      </c>
      <c r="B237" s="24">
        <f ca="1">'Products indicator value (h)'!B239-'Products indicator value (h)'!E239</f>
        <v>1.6092458283292661</v>
      </c>
      <c r="C237" s="24">
        <f ca="1">'Products indicator value (h)'!B239-'Products indicator value (h)'!H239</f>
        <v>-3.172298679498585</v>
      </c>
      <c r="D237" s="24">
        <f ca="1">'Products indicator value (h)'!B239-'Products indicator value (h)'!K239</f>
        <v>1.4787570975840145</v>
      </c>
      <c r="E237" s="24">
        <f ca="1">'Products indicator value (h)'!E239-'Products indicator value (h)'!H239</f>
        <v>-4.7815445078278511</v>
      </c>
      <c r="F237" s="24">
        <f ca="1">'Products indicator value (h)'!E239-'Products indicator value (h)'!K239</f>
        <v>-0.13048873074525158</v>
      </c>
      <c r="G237" s="24">
        <f ca="1">'Products indicator value (h)'!H239-'Products indicator value (h)'!K239</f>
        <v>4.6510557770825995</v>
      </c>
      <c r="H237" s="24">
        <f ca="1">-('Products indicator value (h)'!B239-'Products indicator value (h)'!E239)</f>
        <v>-1.6092458283292661</v>
      </c>
      <c r="I237" s="24">
        <f ca="1">-('Products indicator value (h)'!B239-'Products indicator value (h)'!H239)</f>
        <v>3.172298679498585</v>
      </c>
      <c r="J237" s="24">
        <f ca="1">-('Products indicator value (h)'!B239-'Products indicator value (h)'!K239)</f>
        <v>-1.4787570975840145</v>
      </c>
      <c r="K237" s="24">
        <f ca="1">-('Products indicator value (h)'!E239-'Products indicator value (h)'!H239)</f>
        <v>4.7815445078278511</v>
      </c>
      <c r="L237" s="24">
        <f ca="1">-('Products indicator value (h)'!E239-'Products indicator value (h)'!K239)</f>
        <v>0.13048873074525158</v>
      </c>
      <c r="M237" s="24">
        <f ca="1">-('Products indicator value (h)'!H239-'Products indicator value (h)'!K239)</f>
        <v>-4.6510557770825995</v>
      </c>
      <c r="N237" s="24">
        <f ca="1">'Products indicator value (h)'!C239-'Products indicator value (h)'!F239</f>
        <v>18.311147720296532</v>
      </c>
      <c r="O237" s="24">
        <f ca="1">'Products indicator value (h)'!C239-'Products indicator value (h)'!I239</f>
        <v>-7.5691435355272603</v>
      </c>
      <c r="P237" s="24">
        <f ca="1">'Products indicator value (h)'!C239-'Products indicator value (h)'!L239</f>
        <v>15.570360918252199</v>
      </c>
      <c r="Q237" s="24">
        <f ca="1">'Products indicator value (h)'!F239-'Products indicator value (h)'!I239</f>
        <v>-25.880291255823792</v>
      </c>
      <c r="R237" s="24">
        <f ca="1">'Products indicator value (h)'!F239-'Products indicator value (h)'!L239</f>
        <v>-2.7407868020443331</v>
      </c>
      <c r="S237" s="24">
        <f ca="1">'Products indicator value (h)'!I239-'Products indicator value (h)'!L239</f>
        <v>23.139504453779459</v>
      </c>
      <c r="T237" s="24">
        <f ca="1">-('Products indicator value (h)'!C239-'Products indicator value (h)'!F239)</f>
        <v>-18.311147720296532</v>
      </c>
      <c r="U237" s="24">
        <f ca="1">-('Products indicator value (h)'!C239-'Products indicator value (h)'!I239)</f>
        <v>7.5691435355272603</v>
      </c>
      <c r="V237" s="24">
        <f ca="1">-('Products indicator value (h)'!C239-'Products indicator value (h)'!L239)</f>
        <v>-15.570360918252199</v>
      </c>
      <c r="W237" s="24">
        <f ca="1">-('Products indicator value (h)'!F239-'Products indicator value (h)'!I239)</f>
        <v>25.880291255823792</v>
      </c>
      <c r="X237" s="24">
        <f ca="1">-('Products indicator value (h)'!F239-'Products indicator value (h)'!L239)</f>
        <v>2.7407868020443331</v>
      </c>
      <c r="Y237" s="24">
        <f ca="1">-('Products indicator value (h)'!I239-'Products indicator value (h)'!L239)</f>
        <v>-23.139504453779459</v>
      </c>
      <c r="Z237" s="24">
        <f ca="1">'Products indicator value (h)'!D239-'Products indicator value (h)'!G239</f>
        <v>0.21664099157944339</v>
      </c>
      <c r="AA237" s="24">
        <f ca="1">'Products indicator value (h)'!D239-'Products indicator value (h)'!J239</f>
        <v>0.20090777376405455</v>
      </c>
      <c r="AB237" s="24">
        <f ca="1">'Products indicator value (h)'!D239-'Products indicator value (h)'!M239</f>
        <v>-0.10026849937299165</v>
      </c>
      <c r="AC237" s="24">
        <f ca="1">'Products indicator value (h)'!G239-'Products indicator value (h)'!J239</f>
        <v>-1.5733217815388834E-2</v>
      </c>
      <c r="AD237" s="24">
        <f ca="1">'Products indicator value (h)'!G239-'Products indicator value (h)'!M239</f>
        <v>-0.31690949095243504</v>
      </c>
      <c r="AE237" s="24">
        <f ca="1">'Products indicator value (h)'!J239-'Products indicator value (h)'!M239</f>
        <v>-0.3011762731370462</v>
      </c>
      <c r="AF237" s="24">
        <f ca="1">-('Products indicator value (h)'!D239-'Products indicator value (h)'!G239)</f>
        <v>-0.21664099157944339</v>
      </c>
      <c r="AG237" s="24">
        <f ca="1">-('Products indicator value (h)'!D239-'Products indicator value (h)'!J239)</f>
        <v>-0.20090777376405455</v>
      </c>
      <c r="AH237" s="24">
        <f ca="1">-('Products indicator value (h)'!D239-'Products indicator value (h)'!M239)</f>
        <v>0.10026849937299165</v>
      </c>
      <c r="AI237" s="24">
        <f ca="1">-('Products indicator value (h)'!G239-'Products indicator value (h)'!J239)</f>
        <v>1.5733217815388834E-2</v>
      </c>
      <c r="AJ237" s="24">
        <f ca="1">-('Products indicator value (h)'!G239-'Products indicator value (h)'!M239)</f>
        <v>0.31690949095243504</v>
      </c>
      <c r="AK237" s="24">
        <f ca="1">-('Products indicator value (h)'!J239-'Products indicator value (h)'!M239)</f>
        <v>0.3011762731370462</v>
      </c>
    </row>
    <row r="238" spans="1:37">
      <c r="A238" s="7">
        <v>236</v>
      </c>
      <c r="B238" s="24">
        <f ca="1">'Products indicator value (h)'!B240-'Products indicator value (h)'!E240</f>
        <v>2.546471266872997</v>
      </c>
      <c r="C238" s="24">
        <f ca="1">'Products indicator value (h)'!B240-'Products indicator value (h)'!H240</f>
        <v>-3.1488652110512154</v>
      </c>
      <c r="D238" s="24">
        <f ca="1">'Products indicator value (h)'!B240-'Products indicator value (h)'!K240</f>
        <v>2.952496718874059</v>
      </c>
      <c r="E238" s="24">
        <f ca="1">'Products indicator value (h)'!E240-'Products indicator value (h)'!H240</f>
        <v>-5.6953364779242124</v>
      </c>
      <c r="F238" s="24">
        <f ca="1">'Products indicator value (h)'!E240-'Products indicator value (h)'!K240</f>
        <v>0.40602545200106199</v>
      </c>
      <c r="G238" s="24">
        <f ca="1">'Products indicator value (h)'!H240-'Products indicator value (h)'!K240</f>
        <v>6.1013619299252744</v>
      </c>
      <c r="H238" s="24">
        <f ca="1">-('Products indicator value (h)'!B240-'Products indicator value (h)'!E240)</f>
        <v>-2.546471266872997</v>
      </c>
      <c r="I238" s="24">
        <f ca="1">-('Products indicator value (h)'!B240-'Products indicator value (h)'!H240)</f>
        <v>3.1488652110512154</v>
      </c>
      <c r="J238" s="24">
        <f ca="1">-('Products indicator value (h)'!B240-'Products indicator value (h)'!K240)</f>
        <v>-2.952496718874059</v>
      </c>
      <c r="K238" s="24">
        <f ca="1">-('Products indicator value (h)'!E240-'Products indicator value (h)'!H240)</f>
        <v>5.6953364779242124</v>
      </c>
      <c r="L238" s="24">
        <f ca="1">-('Products indicator value (h)'!E240-'Products indicator value (h)'!K240)</f>
        <v>-0.40602545200106199</v>
      </c>
      <c r="M238" s="24">
        <f ca="1">-('Products indicator value (h)'!H240-'Products indicator value (h)'!K240)</f>
        <v>-6.1013619299252744</v>
      </c>
      <c r="N238" s="24">
        <f ca="1">'Products indicator value (h)'!C240-'Products indicator value (h)'!F240</f>
        <v>23.560337542642827</v>
      </c>
      <c r="O238" s="24">
        <f ca="1">'Products indicator value (h)'!C240-'Products indicator value (h)'!I240</f>
        <v>-6.9692537377468113</v>
      </c>
      <c r="P238" s="24">
        <f ca="1">'Products indicator value (h)'!C240-'Products indicator value (h)'!L240</f>
        <v>9.9599105417635485</v>
      </c>
      <c r="Q238" s="24">
        <f ca="1">'Products indicator value (h)'!F240-'Products indicator value (h)'!I240</f>
        <v>-30.529591280389639</v>
      </c>
      <c r="R238" s="24">
        <f ca="1">'Products indicator value (h)'!F240-'Products indicator value (h)'!L240</f>
        <v>-13.600427000879279</v>
      </c>
      <c r="S238" s="24">
        <f ca="1">'Products indicator value (h)'!I240-'Products indicator value (h)'!L240</f>
        <v>16.92916427951036</v>
      </c>
      <c r="T238" s="24">
        <f ca="1">-('Products indicator value (h)'!C240-'Products indicator value (h)'!F240)</f>
        <v>-23.560337542642827</v>
      </c>
      <c r="U238" s="24">
        <f ca="1">-('Products indicator value (h)'!C240-'Products indicator value (h)'!I240)</f>
        <v>6.9692537377468113</v>
      </c>
      <c r="V238" s="24">
        <f ca="1">-('Products indicator value (h)'!C240-'Products indicator value (h)'!L240)</f>
        <v>-9.9599105417635485</v>
      </c>
      <c r="W238" s="24">
        <f ca="1">-('Products indicator value (h)'!F240-'Products indicator value (h)'!I240)</f>
        <v>30.529591280389639</v>
      </c>
      <c r="X238" s="24">
        <f ca="1">-('Products indicator value (h)'!F240-'Products indicator value (h)'!L240)</f>
        <v>13.600427000879279</v>
      </c>
      <c r="Y238" s="24">
        <f ca="1">-('Products indicator value (h)'!I240-'Products indicator value (h)'!L240)</f>
        <v>-16.92916427951036</v>
      </c>
      <c r="Z238" s="24">
        <f ca="1">'Products indicator value (h)'!D240-'Products indicator value (h)'!G240</f>
        <v>3.8721020549070007E-2</v>
      </c>
      <c r="AA238" s="24">
        <f ca="1">'Products indicator value (h)'!D240-'Products indicator value (h)'!J240</f>
        <v>9.5612390602984876E-2</v>
      </c>
      <c r="AB238" s="24">
        <f ca="1">'Products indicator value (h)'!D240-'Products indicator value (h)'!M240</f>
        <v>-2.8936734193291347E-2</v>
      </c>
      <c r="AC238" s="24">
        <f ca="1">'Products indicator value (h)'!G240-'Products indicator value (h)'!J240</f>
        <v>5.6891370053914869E-2</v>
      </c>
      <c r="AD238" s="24">
        <f ca="1">'Products indicator value (h)'!G240-'Products indicator value (h)'!M240</f>
        <v>-6.7657754742361353E-2</v>
      </c>
      <c r="AE238" s="24">
        <f ca="1">'Products indicator value (h)'!J240-'Products indicator value (h)'!M240</f>
        <v>-0.12454912479627622</v>
      </c>
      <c r="AF238" s="24">
        <f ca="1">-('Products indicator value (h)'!D240-'Products indicator value (h)'!G240)</f>
        <v>-3.8721020549070007E-2</v>
      </c>
      <c r="AG238" s="24">
        <f ca="1">-('Products indicator value (h)'!D240-'Products indicator value (h)'!J240)</f>
        <v>-9.5612390602984876E-2</v>
      </c>
      <c r="AH238" s="24">
        <f ca="1">-('Products indicator value (h)'!D240-'Products indicator value (h)'!M240)</f>
        <v>2.8936734193291347E-2</v>
      </c>
      <c r="AI238" s="24">
        <f ca="1">-('Products indicator value (h)'!G240-'Products indicator value (h)'!J240)</f>
        <v>-5.6891370053914869E-2</v>
      </c>
      <c r="AJ238" s="24">
        <f ca="1">-('Products indicator value (h)'!G240-'Products indicator value (h)'!M240)</f>
        <v>6.7657754742361353E-2</v>
      </c>
      <c r="AK238" s="24">
        <f ca="1">-('Products indicator value (h)'!J240-'Products indicator value (h)'!M240)</f>
        <v>0.12454912479627622</v>
      </c>
    </row>
    <row r="239" spans="1:37">
      <c r="A239" s="7">
        <v>237</v>
      </c>
      <c r="B239" s="24">
        <f ca="1">'Products indicator value (h)'!B241-'Products indicator value (h)'!E241</f>
        <v>3.7621527812586484</v>
      </c>
      <c r="C239" s="24">
        <f ca="1">'Products indicator value (h)'!B241-'Products indicator value (h)'!H241</f>
        <v>-0.25840874150125792</v>
      </c>
      <c r="D239" s="24">
        <f ca="1">'Products indicator value (h)'!B241-'Products indicator value (h)'!K241</f>
        <v>5.003902689568049</v>
      </c>
      <c r="E239" s="24">
        <f ca="1">'Products indicator value (h)'!E241-'Products indicator value (h)'!H241</f>
        <v>-4.0205615227599063</v>
      </c>
      <c r="F239" s="24">
        <f ca="1">'Products indicator value (h)'!E241-'Products indicator value (h)'!K241</f>
        <v>1.2417499083094006</v>
      </c>
      <c r="G239" s="24">
        <f ca="1">'Products indicator value (h)'!H241-'Products indicator value (h)'!K241</f>
        <v>5.2623114310693069</v>
      </c>
      <c r="H239" s="24">
        <f ca="1">-('Products indicator value (h)'!B241-'Products indicator value (h)'!E241)</f>
        <v>-3.7621527812586484</v>
      </c>
      <c r="I239" s="24">
        <f ca="1">-('Products indicator value (h)'!B241-'Products indicator value (h)'!H241)</f>
        <v>0.25840874150125792</v>
      </c>
      <c r="J239" s="24">
        <f ca="1">-('Products indicator value (h)'!B241-'Products indicator value (h)'!K241)</f>
        <v>-5.003902689568049</v>
      </c>
      <c r="K239" s="24">
        <f ca="1">-('Products indicator value (h)'!E241-'Products indicator value (h)'!H241)</f>
        <v>4.0205615227599063</v>
      </c>
      <c r="L239" s="24">
        <f ca="1">-('Products indicator value (h)'!E241-'Products indicator value (h)'!K241)</f>
        <v>-1.2417499083094006</v>
      </c>
      <c r="M239" s="24">
        <f ca="1">-('Products indicator value (h)'!H241-'Products indicator value (h)'!K241)</f>
        <v>-5.2623114310693069</v>
      </c>
      <c r="N239" s="24">
        <f ca="1">'Products indicator value (h)'!C241-'Products indicator value (h)'!F241</f>
        <v>-7.6145038883734841</v>
      </c>
      <c r="O239" s="24">
        <f ca="1">'Products indicator value (h)'!C241-'Products indicator value (h)'!I241</f>
        <v>-19.460192296207161</v>
      </c>
      <c r="P239" s="24">
        <f ca="1">'Products indicator value (h)'!C241-'Products indicator value (h)'!L241</f>
        <v>-2.97764147677659</v>
      </c>
      <c r="Q239" s="24">
        <f ca="1">'Products indicator value (h)'!F241-'Products indicator value (h)'!I241</f>
        <v>-11.845688407833677</v>
      </c>
      <c r="R239" s="24">
        <f ca="1">'Products indicator value (h)'!F241-'Products indicator value (h)'!L241</f>
        <v>4.6368624115968942</v>
      </c>
      <c r="S239" s="24">
        <f ca="1">'Products indicator value (h)'!I241-'Products indicator value (h)'!L241</f>
        <v>16.482550819430571</v>
      </c>
      <c r="T239" s="24">
        <f ca="1">-('Products indicator value (h)'!C241-'Products indicator value (h)'!F241)</f>
        <v>7.6145038883734841</v>
      </c>
      <c r="U239" s="24">
        <f ca="1">-('Products indicator value (h)'!C241-'Products indicator value (h)'!I241)</f>
        <v>19.460192296207161</v>
      </c>
      <c r="V239" s="24">
        <f ca="1">-('Products indicator value (h)'!C241-'Products indicator value (h)'!L241)</f>
        <v>2.97764147677659</v>
      </c>
      <c r="W239" s="24">
        <f ca="1">-('Products indicator value (h)'!F241-'Products indicator value (h)'!I241)</f>
        <v>11.845688407833677</v>
      </c>
      <c r="X239" s="24">
        <f ca="1">-('Products indicator value (h)'!F241-'Products indicator value (h)'!L241)</f>
        <v>-4.6368624115968942</v>
      </c>
      <c r="Y239" s="24">
        <f ca="1">-('Products indicator value (h)'!I241-'Products indicator value (h)'!L241)</f>
        <v>-16.482550819430571</v>
      </c>
      <c r="Z239" s="24">
        <f ca="1">'Products indicator value (h)'!D241-'Products indicator value (h)'!G241</f>
        <v>-0.3077295548070893</v>
      </c>
      <c r="AA239" s="24">
        <f ca="1">'Products indicator value (h)'!D241-'Products indicator value (h)'!J241</f>
        <v>-0.25218151914496345</v>
      </c>
      <c r="AB239" s="24">
        <f ca="1">'Products indicator value (h)'!D241-'Products indicator value (h)'!M241</f>
        <v>-0.48092804918256382</v>
      </c>
      <c r="AC239" s="24">
        <f ca="1">'Products indicator value (h)'!G241-'Products indicator value (h)'!J241</f>
        <v>5.554803566212585E-2</v>
      </c>
      <c r="AD239" s="24">
        <f ca="1">'Products indicator value (h)'!G241-'Products indicator value (h)'!M241</f>
        <v>-0.17319849437547452</v>
      </c>
      <c r="AE239" s="24">
        <f ca="1">'Products indicator value (h)'!J241-'Products indicator value (h)'!M241</f>
        <v>-0.22874653003760037</v>
      </c>
      <c r="AF239" s="24">
        <f ca="1">-('Products indicator value (h)'!D241-'Products indicator value (h)'!G241)</f>
        <v>0.3077295548070893</v>
      </c>
      <c r="AG239" s="24">
        <f ca="1">-('Products indicator value (h)'!D241-'Products indicator value (h)'!J241)</f>
        <v>0.25218151914496345</v>
      </c>
      <c r="AH239" s="24">
        <f ca="1">-('Products indicator value (h)'!D241-'Products indicator value (h)'!M241)</f>
        <v>0.48092804918256382</v>
      </c>
      <c r="AI239" s="24">
        <f ca="1">-('Products indicator value (h)'!G241-'Products indicator value (h)'!J241)</f>
        <v>-5.554803566212585E-2</v>
      </c>
      <c r="AJ239" s="24">
        <f ca="1">-('Products indicator value (h)'!G241-'Products indicator value (h)'!M241)</f>
        <v>0.17319849437547452</v>
      </c>
      <c r="AK239" s="24">
        <f ca="1">-('Products indicator value (h)'!J241-'Products indicator value (h)'!M241)</f>
        <v>0.22874653003760037</v>
      </c>
    </row>
    <row r="240" spans="1:37">
      <c r="A240" s="7">
        <v>238</v>
      </c>
      <c r="B240" s="24">
        <f ca="1">'Products indicator value (h)'!B242-'Products indicator value (h)'!E242</f>
        <v>4.8071509305743829</v>
      </c>
      <c r="C240" s="24">
        <f ca="1">'Products indicator value (h)'!B242-'Products indicator value (h)'!H242</f>
        <v>1.8650556134392264</v>
      </c>
      <c r="D240" s="24">
        <f ca="1">'Products indicator value (h)'!B242-'Products indicator value (h)'!K242</f>
        <v>4.9902664286797496</v>
      </c>
      <c r="E240" s="24">
        <f ca="1">'Products indicator value (h)'!E242-'Products indicator value (h)'!H242</f>
        <v>-2.9420953171351565</v>
      </c>
      <c r="F240" s="24">
        <f ca="1">'Products indicator value (h)'!E242-'Products indicator value (h)'!K242</f>
        <v>0.18311549810536665</v>
      </c>
      <c r="G240" s="24">
        <f ca="1">'Products indicator value (h)'!H242-'Products indicator value (h)'!K242</f>
        <v>3.1252108152405231</v>
      </c>
      <c r="H240" s="24">
        <f ca="1">-('Products indicator value (h)'!B242-'Products indicator value (h)'!E242)</f>
        <v>-4.8071509305743829</v>
      </c>
      <c r="I240" s="24">
        <f ca="1">-('Products indicator value (h)'!B242-'Products indicator value (h)'!H242)</f>
        <v>-1.8650556134392264</v>
      </c>
      <c r="J240" s="24">
        <f ca="1">-('Products indicator value (h)'!B242-'Products indicator value (h)'!K242)</f>
        <v>-4.9902664286797496</v>
      </c>
      <c r="K240" s="24">
        <f ca="1">-('Products indicator value (h)'!E242-'Products indicator value (h)'!H242)</f>
        <v>2.9420953171351565</v>
      </c>
      <c r="L240" s="24">
        <f ca="1">-('Products indicator value (h)'!E242-'Products indicator value (h)'!K242)</f>
        <v>-0.18311549810536665</v>
      </c>
      <c r="M240" s="24">
        <f ca="1">-('Products indicator value (h)'!H242-'Products indicator value (h)'!K242)</f>
        <v>-3.1252108152405231</v>
      </c>
      <c r="N240" s="24">
        <f ca="1">'Products indicator value (h)'!C242-'Products indicator value (h)'!F242</f>
        <v>9.8155088072488326</v>
      </c>
      <c r="O240" s="24">
        <f ca="1">'Products indicator value (h)'!C242-'Products indicator value (h)'!I242</f>
        <v>-2.4084041477426368</v>
      </c>
      <c r="P240" s="24">
        <f ca="1">'Products indicator value (h)'!C242-'Products indicator value (h)'!L242</f>
        <v>6.3113158177468947</v>
      </c>
      <c r="Q240" s="24">
        <f ca="1">'Products indicator value (h)'!F242-'Products indicator value (h)'!I242</f>
        <v>-12.223912954991469</v>
      </c>
      <c r="R240" s="24">
        <f ca="1">'Products indicator value (h)'!F242-'Products indicator value (h)'!L242</f>
        <v>-3.5041929895019379</v>
      </c>
      <c r="S240" s="24">
        <f ca="1">'Products indicator value (h)'!I242-'Products indicator value (h)'!L242</f>
        <v>8.7197199654895314</v>
      </c>
      <c r="T240" s="24">
        <f ca="1">-('Products indicator value (h)'!C242-'Products indicator value (h)'!F242)</f>
        <v>-9.8155088072488326</v>
      </c>
      <c r="U240" s="24">
        <f ca="1">-('Products indicator value (h)'!C242-'Products indicator value (h)'!I242)</f>
        <v>2.4084041477426368</v>
      </c>
      <c r="V240" s="24">
        <f ca="1">-('Products indicator value (h)'!C242-'Products indicator value (h)'!L242)</f>
        <v>-6.3113158177468947</v>
      </c>
      <c r="W240" s="24">
        <f ca="1">-('Products indicator value (h)'!F242-'Products indicator value (h)'!I242)</f>
        <v>12.223912954991469</v>
      </c>
      <c r="X240" s="24">
        <f ca="1">-('Products indicator value (h)'!F242-'Products indicator value (h)'!L242)</f>
        <v>3.5041929895019379</v>
      </c>
      <c r="Y240" s="24">
        <f ca="1">-('Products indicator value (h)'!I242-'Products indicator value (h)'!L242)</f>
        <v>-8.7197199654895314</v>
      </c>
      <c r="Z240" s="24">
        <f ca="1">'Products indicator value (h)'!D242-'Products indicator value (h)'!G242</f>
        <v>0.49184414792635733</v>
      </c>
      <c r="AA240" s="24">
        <f ca="1">'Products indicator value (h)'!D242-'Products indicator value (h)'!J242</f>
        <v>0.45244086871515332</v>
      </c>
      <c r="AB240" s="24">
        <f ca="1">'Products indicator value (h)'!D242-'Products indicator value (h)'!M242</f>
        <v>6.7252965230836015E-2</v>
      </c>
      <c r="AC240" s="24">
        <f ca="1">'Products indicator value (h)'!G242-'Products indicator value (h)'!J242</f>
        <v>-3.9403279211204012E-2</v>
      </c>
      <c r="AD240" s="24">
        <f ca="1">'Products indicator value (h)'!G242-'Products indicator value (h)'!M242</f>
        <v>-0.42459118269552132</v>
      </c>
      <c r="AE240" s="24">
        <f ca="1">'Products indicator value (h)'!J242-'Products indicator value (h)'!M242</f>
        <v>-0.38518790348431731</v>
      </c>
      <c r="AF240" s="24">
        <f ca="1">-('Products indicator value (h)'!D242-'Products indicator value (h)'!G242)</f>
        <v>-0.49184414792635733</v>
      </c>
      <c r="AG240" s="24">
        <f ca="1">-('Products indicator value (h)'!D242-'Products indicator value (h)'!J242)</f>
        <v>-0.45244086871515332</v>
      </c>
      <c r="AH240" s="24">
        <f ca="1">-('Products indicator value (h)'!D242-'Products indicator value (h)'!M242)</f>
        <v>-6.7252965230836015E-2</v>
      </c>
      <c r="AI240" s="24">
        <f ca="1">-('Products indicator value (h)'!G242-'Products indicator value (h)'!J242)</f>
        <v>3.9403279211204012E-2</v>
      </c>
      <c r="AJ240" s="24">
        <f ca="1">-('Products indicator value (h)'!G242-'Products indicator value (h)'!M242)</f>
        <v>0.42459118269552132</v>
      </c>
      <c r="AK240" s="24">
        <f ca="1">-('Products indicator value (h)'!J242-'Products indicator value (h)'!M242)</f>
        <v>0.38518790348431731</v>
      </c>
    </row>
    <row r="241" spans="1:37">
      <c r="A241" s="7">
        <v>239</v>
      </c>
      <c r="B241" s="24">
        <f ca="1">'Products indicator value (h)'!B243-'Products indicator value (h)'!E243</f>
        <v>5.95882631314685</v>
      </c>
      <c r="C241" s="24">
        <f ca="1">'Products indicator value (h)'!B243-'Products indicator value (h)'!H243</f>
        <v>3.2447161982901829</v>
      </c>
      <c r="D241" s="24">
        <f ca="1">'Products indicator value (h)'!B243-'Products indicator value (h)'!K243</f>
        <v>4.8410813177719643</v>
      </c>
      <c r="E241" s="24">
        <f ca="1">'Products indicator value (h)'!E243-'Products indicator value (h)'!H243</f>
        <v>-2.7141101148566671</v>
      </c>
      <c r="F241" s="24">
        <f ca="1">'Products indicator value (h)'!E243-'Products indicator value (h)'!K243</f>
        <v>-1.1177449953748857</v>
      </c>
      <c r="G241" s="24">
        <f ca="1">'Products indicator value (h)'!H243-'Products indicator value (h)'!K243</f>
        <v>1.5963651194817814</v>
      </c>
      <c r="H241" s="24">
        <f ca="1">-('Products indicator value (h)'!B243-'Products indicator value (h)'!E243)</f>
        <v>-5.95882631314685</v>
      </c>
      <c r="I241" s="24">
        <f ca="1">-('Products indicator value (h)'!B243-'Products indicator value (h)'!H243)</f>
        <v>-3.2447161982901829</v>
      </c>
      <c r="J241" s="24">
        <f ca="1">-('Products indicator value (h)'!B243-'Products indicator value (h)'!K243)</f>
        <v>-4.8410813177719643</v>
      </c>
      <c r="K241" s="24">
        <f ca="1">-('Products indicator value (h)'!E243-'Products indicator value (h)'!H243)</f>
        <v>2.7141101148566671</v>
      </c>
      <c r="L241" s="24">
        <f ca="1">-('Products indicator value (h)'!E243-'Products indicator value (h)'!K243)</f>
        <v>1.1177449953748857</v>
      </c>
      <c r="M241" s="24">
        <f ca="1">-('Products indicator value (h)'!H243-'Products indicator value (h)'!K243)</f>
        <v>-1.5963651194817814</v>
      </c>
      <c r="N241" s="24">
        <f ca="1">'Products indicator value (h)'!C243-'Products indicator value (h)'!F243</f>
        <v>20.61272878143815</v>
      </c>
      <c r="O241" s="24">
        <f ca="1">'Products indicator value (h)'!C243-'Products indicator value (h)'!I243</f>
        <v>-3.0998587748389497</v>
      </c>
      <c r="P241" s="24">
        <f ca="1">'Products indicator value (h)'!C243-'Products indicator value (h)'!L243</f>
        <v>15.043936869308453</v>
      </c>
      <c r="Q241" s="24">
        <f ca="1">'Products indicator value (h)'!F243-'Products indicator value (h)'!I243</f>
        <v>-23.7125875562771</v>
      </c>
      <c r="R241" s="24">
        <f ca="1">'Products indicator value (h)'!F243-'Products indicator value (h)'!L243</f>
        <v>-5.5687919121296972</v>
      </c>
      <c r="S241" s="24">
        <f ca="1">'Products indicator value (h)'!I243-'Products indicator value (h)'!L243</f>
        <v>18.143795644147403</v>
      </c>
      <c r="T241" s="24">
        <f ca="1">-('Products indicator value (h)'!C243-'Products indicator value (h)'!F243)</f>
        <v>-20.61272878143815</v>
      </c>
      <c r="U241" s="24">
        <f ca="1">-('Products indicator value (h)'!C243-'Products indicator value (h)'!I243)</f>
        <v>3.0998587748389497</v>
      </c>
      <c r="V241" s="24">
        <f ca="1">-('Products indicator value (h)'!C243-'Products indicator value (h)'!L243)</f>
        <v>-15.043936869308453</v>
      </c>
      <c r="W241" s="24">
        <f ca="1">-('Products indicator value (h)'!F243-'Products indicator value (h)'!I243)</f>
        <v>23.7125875562771</v>
      </c>
      <c r="X241" s="24">
        <f ca="1">-('Products indicator value (h)'!F243-'Products indicator value (h)'!L243)</f>
        <v>5.5687919121296972</v>
      </c>
      <c r="Y241" s="24">
        <f ca="1">-('Products indicator value (h)'!I243-'Products indicator value (h)'!L243)</f>
        <v>-18.143795644147403</v>
      </c>
      <c r="Z241" s="24">
        <f ca="1">'Products indicator value (h)'!D243-'Products indicator value (h)'!G243</f>
        <v>-0.17457306928169958</v>
      </c>
      <c r="AA241" s="24">
        <f ca="1">'Products indicator value (h)'!D243-'Products indicator value (h)'!J243</f>
        <v>-0.18662669774443374</v>
      </c>
      <c r="AB241" s="24">
        <f ca="1">'Products indicator value (h)'!D243-'Products indicator value (h)'!M243</f>
        <v>-0.27640645486478599</v>
      </c>
      <c r="AC241" s="24">
        <f ca="1">'Products indicator value (h)'!G243-'Products indicator value (h)'!J243</f>
        <v>-1.2053628462734167E-2</v>
      </c>
      <c r="AD241" s="24">
        <f ca="1">'Products indicator value (h)'!G243-'Products indicator value (h)'!M243</f>
        <v>-0.10183338558308641</v>
      </c>
      <c r="AE241" s="24">
        <f ca="1">'Products indicator value (h)'!J243-'Products indicator value (h)'!M243</f>
        <v>-8.9779757120352244E-2</v>
      </c>
      <c r="AF241" s="24">
        <f ca="1">-('Products indicator value (h)'!D243-'Products indicator value (h)'!G243)</f>
        <v>0.17457306928169958</v>
      </c>
      <c r="AG241" s="24">
        <f ca="1">-('Products indicator value (h)'!D243-'Products indicator value (h)'!J243)</f>
        <v>0.18662669774443374</v>
      </c>
      <c r="AH241" s="24">
        <f ca="1">-('Products indicator value (h)'!D243-'Products indicator value (h)'!M243)</f>
        <v>0.27640645486478599</v>
      </c>
      <c r="AI241" s="24">
        <f ca="1">-('Products indicator value (h)'!G243-'Products indicator value (h)'!J243)</f>
        <v>1.2053628462734167E-2</v>
      </c>
      <c r="AJ241" s="24">
        <f ca="1">-('Products indicator value (h)'!G243-'Products indicator value (h)'!M243)</f>
        <v>0.10183338558308641</v>
      </c>
      <c r="AK241" s="24">
        <f ca="1">-('Products indicator value (h)'!J243-'Products indicator value (h)'!M243)</f>
        <v>8.9779757120352244E-2</v>
      </c>
    </row>
    <row r="242" spans="1:37">
      <c r="A242" s="7">
        <v>240</v>
      </c>
      <c r="B242" s="24">
        <f ca="1">'Products indicator value (h)'!B244-'Products indicator value (h)'!E244</f>
        <v>3.0877925757330313</v>
      </c>
      <c r="C242" s="24">
        <f ca="1">'Products indicator value (h)'!B244-'Products indicator value (h)'!H244</f>
        <v>-8.7749344722490186E-2</v>
      </c>
      <c r="D242" s="24">
        <f ca="1">'Products indicator value (h)'!B244-'Products indicator value (h)'!K244</f>
        <v>2.7296159486855602</v>
      </c>
      <c r="E242" s="24">
        <f ca="1">'Products indicator value (h)'!E244-'Products indicator value (h)'!H244</f>
        <v>-3.1755419204555215</v>
      </c>
      <c r="F242" s="24">
        <f ca="1">'Products indicator value (h)'!E244-'Products indicator value (h)'!K244</f>
        <v>-0.35817662704747111</v>
      </c>
      <c r="G242" s="24">
        <f ca="1">'Products indicator value (h)'!H244-'Products indicator value (h)'!K244</f>
        <v>2.8173652934080504</v>
      </c>
      <c r="H242" s="24">
        <f ca="1">-('Products indicator value (h)'!B244-'Products indicator value (h)'!E244)</f>
        <v>-3.0877925757330313</v>
      </c>
      <c r="I242" s="24">
        <f ca="1">-('Products indicator value (h)'!B244-'Products indicator value (h)'!H244)</f>
        <v>8.7749344722490186E-2</v>
      </c>
      <c r="J242" s="24">
        <f ca="1">-('Products indicator value (h)'!B244-'Products indicator value (h)'!K244)</f>
        <v>-2.7296159486855602</v>
      </c>
      <c r="K242" s="24">
        <f ca="1">-('Products indicator value (h)'!E244-'Products indicator value (h)'!H244)</f>
        <v>3.1755419204555215</v>
      </c>
      <c r="L242" s="24">
        <f ca="1">-('Products indicator value (h)'!E244-'Products indicator value (h)'!K244)</f>
        <v>0.35817662704747111</v>
      </c>
      <c r="M242" s="24">
        <f ca="1">-('Products indicator value (h)'!H244-'Products indicator value (h)'!K244)</f>
        <v>-2.8173652934080504</v>
      </c>
      <c r="N242" s="24">
        <f ca="1">'Products indicator value (h)'!C244-'Products indicator value (h)'!F244</f>
        <v>5.0377779840590833</v>
      </c>
      <c r="O242" s="24">
        <f ca="1">'Products indicator value (h)'!C244-'Products indicator value (h)'!I244</f>
        <v>-9.5395970189529891</v>
      </c>
      <c r="P242" s="24">
        <f ca="1">'Products indicator value (h)'!C244-'Products indicator value (h)'!L244</f>
        <v>13.08571792768997</v>
      </c>
      <c r="Q242" s="24">
        <f ca="1">'Products indicator value (h)'!F244-'Products indicator value (h)'!I244</f>
        <v>-14.577375003012072</v>
      </c>
      <c r="R242" s="24">
        <f ca="1">'Products indicator value (h)'!F244-'Products indicator value (h)'!L244</f>
        <v>8.0479399436308867</v>
      </c>
      <c r="S242" s="24">
        <f ca="1">'Products indicator value (h)'!I244-'Products indicator value (h)'!L244</f>
        <v>22.625314946642959</v>
      </c>
      <c r="T242" s="24">
        <f ca="1">-('Products indicator value (h)'!C244-'Products indicator value (h)'!F244)</f>
        <v>-5.0377779840590833</v>
      </c>
      <c r="U242" s="24">
        <f ca="1">-('Products indicator value (h)'!C244-'Products indicator value (h)'!I244)</f>
        <v>9.5395970189529891</v>
      </c>
      <c r="V242" s="24">
        <f ca="1">-('Products indicator value (h)'!C244-'Products indicator value (h)'!L244)</f>
        <v>-13.08571792768997</v>
      </c>
      <c r="W242" s="24">
        <f ca="1">-('Products indicator value (h)'!F244-'Products indicator value (h)'!I244)</f>
        <v>14.577375003012072</v>
      </c>
      <c r="X242" s="24">
        <f ca="1">-('Products indicator value (h)'!F244-'Products indicator value (h)'!L244)</f>
        <v>-8.0479399436308867</v>
      </c>
      <c r="Y242" s="24">
        <f ca="1">-('Products indicator value (h)'!I244-'Products indicator value (h)'!L244)</f>
        <v>-22.625314946642959</v>
      </c>
      <c r="Z242" s="24">
        <f ca="1">'Products indicator value (h)'!D244-'Products indicator value (h)'!G244</f>
        <v>5.5076055840928895E-2</v>
      </c>
      <c r="AA242" s="24">
        <f ca="1">'Products indicator value (h)'!D244-'Products indicator value (h)'!J244</f>
        <v>-0.32961515902965099</v>
      </c>
      <c r="AB242" s="24">
        <f ca="1">'Products indicator value (h)'!D244-'Products indicator value (h)'!M244</f>
        <v>-0.29962402846076475</v>
      </c>
      <c r="AC242" s="24">
        <f ca="1">'Products indicator value (h)'!G244-'Products indicator value (h)'!J244</f>
        <v>-0.38469121487057989</v>
      </c>
      <c r="AD242" s="24">
        <f ca="1">'Products indicator value (h)'!G244-'Products indicator value (h)'!M244</f>
        <v>-0.35470008430169364</v>
      </c>
      <c r="AE242" s="24">
        <f ca="1">'Products indicator value (h)'!J244-'Products indicator value (h)'!M244</f>
        <v>2.9991130568886248E-2</v>
      </c>
      <c r="AF242" s="24">
        <f ca="1">-('Products indicator value (h)'!D244-'Products indicator value (h)'!G244)</f>
        <v>-5.5076055840928895E-2</v>
      </c>
      <c r="AG242" s="24">
        <f ca="1">-('Products indicator value (h)'!D244-'Products indicator value (h)'!J244)</f>
        <v>0.32961515902965099</v>
      </c>
      <c r="AH242" s="24">
        <f ca="1">-('Products indicator value (h)'!D244-'Products indicator value (h)'!M244)</f>
        <v>0.29962402846076475</v>
      </c>
      <c r="AI242" s="24">
        <f ca="1">-('Products indicator value (h)'!G244-'Products indicator value (h)'!J244)</f>
        <v>0.38469121487057989</v>
      </c>
      <c r="AJ242" s="24">
        <f ca="1">-('Products indicator value (h)'!G244-'Products indicator value (h)'!M244)</f>
        <v>0.35470008430169364</v>
      </c>
      <c r="AK242" s="24">
        <f ca="1">-('Products indicator value (h)'!J244-'Products indicator value (h)'!M244)</f>
        <v>-2.9991130568886248E-2</v>
      </c>
    </row>
    <row r="243" spans="1:37">
      <c r="A243" s="7">
        <v>241</v>
      </c>
      <c r="B243" s="24">
        <f ca="1">'Products indicator value (h)'!B245-'Products indicator value (h)'!E245</f>
        <v>3.9896917764682813</v>
      </c>
      <c r="C243" s="24">
        <f ca="1">'Products indicator value (h)'!B245-'Products indicator value (h)'!H245</f>
        <v>0.14897865818121225</v>
      </c>
      <c r="D243" s="24">
        <f ca="1">'Products indicator value (h)'!B245-'Products indicator value (h)'!K245</f>
        <v>3.3806933165353854</v>
      </c>
      <c r="E243" s="24">
        <f ca="1">'Products indicator value (h)'!E245-'Products indicator value (h)'!H245</f>
        <v>-3.8407131182870691</v>
      </c>
      <c r="F243" s="24">
        <f ca="1">'Products indicator value (h)'!E245-'Products indicator value (h)'!K245</f>
        <v>-0.60899845993289592</v>
      </c>
      <c r="G243" s="24">
        <f ca="1">'Products indicator value (h)'!H245-'Products indicator value (h)'!K245</f>
        <v>3.2317146583541732</v>
      </c>
      <c r="H243" s="24">
        <f ca="1">-('Products indicator value (h)'!B245-'Products indicator value (h)'!E245)</f>
        <v>-3.9896917764682813</v>
      </c>
      <c r="I243" s="24">
        <f ca="1">-('Products indicator value (h)'!B245-'Products indicator value (h)'!H245)</f>
        <v>-0.14897865818121225</v>
      </c>
      <c r="J243" s="24">
        <f ca="1">-('Products indicator value (h)'!B245-'Products indicator value (h)'!K245)</f>
        <v>-3.3806933165353854</v>
      </c>
      <c r="K243" s="24">
        <f ca="1">-('Products indicator value (h)'!E245-'Products indicator value (h)'!H245)</f>
        <v>3.8407131182870691</v>
      </c>
      <c r="L243" s="24">
        <f ca="1">-('Products indicator value (h)'!E245-'Products indicator value (h)'!K245)</f>
        <v>0.60899845993289592</v>
      </c>
      <c r="M243" s="24">
        <f ca="1">-('Products indicator value (h)'!H245-'Products indicator value (h)'!K245)</f>
        <v>-3.2317146583541732</v>
      </c>
      <c r="N243" s="24">
        <f ca="1">'Products indicator value (h)'!C245-'Products indicator value (h)'!F245</f>
        <v>17.996339768117949</v>
      </c>
      <c r="O243" s="24">
        <f ca="1">'Products indicator value (h)'!C245-'Products indicator value (h)'!I245</f>
        <v>16.245799404916255</v>
      </c>
      <c r="P243" s="24">
        <f ca="1">'Products indicator value (h)'!C245-'Products indicator value (h)'!L245</f>
        <v>11.3065498259202</v>
      </c>
      <c r="Q243" s="24">
        <f ca="1">'Products indicator value (h)'!F245-'Products indicator value (h)'!I245</f>
        <v>-1.7505403632016936</v>
      </c>
      <c r="R243" s="24">
        <f ca="1">'Products indicator value (h)'!F245-'Products indicator value (h)'!L245</f>
        <v>-6.6897899421977485</v>
      </c>
      <c r="S243" s="24">
        <f ca="1">'Products indicator value (h)'!I245-'Products indicator value (h)'!L245</f>
        <v>-4.9392495789960549</v>
      </c>
      <c r="T243" s="24">
        <f ca="1">-('Products indicator value (h)'!C245-'Products indicator value (h)'!F245)</f>
        <v>-17.996339768117949</v>
      </c>
      <c r="U243" s="24">
        <f ca="1">-('Products indicator value (h)'!C245-'Products indicator value (h)'!I245)</f>
        <v>-16.245799404916255</v>
      </c>
      <c r="V243" s="24">
        <f ca="1">-('Products indicator value (h)'!C245-'Products indicator value (h)'!L245)</f>
        <v>-11.3065498259202</v>
      </c>
      <c r="W243" s="24">
        <f ca="1">-('Products indicator value (h)'!F245-'Products indicator value (h)'!I245)</f>
        <v>1.7505403632016936</v>
      </c>
      <c r="X243" s="24">
        <f ca="1">-('Products indicator value (h)'!F245-'Products indicator value (h)'!L245)</f>
        <v>6.6897899421977485</v>
      </c>
      <c r="Y243" s="24">
        <f ca="1">-('Products indicator value (h)'!I245-'Products indicator value (h)'!L245)</f>
        <v>4.9392495789960549</v>
      </c>
      <c r="Z243" s="24">
        <f ca="1">'Products indicator value (h)'!D245-'Products indicator value (h)'!G245</f>
        <v>0.33161721820236223</v>
      </c>
      <c r="AA243" s="24">
        <f ca="1">'Products indicator value (h)'!D245-'Products indicator value (h)'!J245</f>
        <v>-0.34327840766539053</v>
      </c>
      <c r="AB243" s="24">
        <f ca="1">'Products indicator value (h)'!D245-'Products indicator value (h)'!M245</f>
        <v>-0.4429064712332822</v>
      </c>
      <c r="AC243" s="24">
        <f ca="1">'Products indicator value (h)'!G245-'Products indicator value (h)'!J245</f>
        <v>-0.67489562586775276</v>
      </c>
      <c r="AD243" s="24">
        <f ca="1">'Products indicator value (h)'!G245-'Products indicator value (h)'!M245</f>
        <v>-0.77452368943564442</v>
      </c>
      <c r="AE243" s="24">
        <f ca="1">'Products indicator value (h)'!J245-'Products indicator value (h)'!M245</f>
        <v>-9.9628063567891667E-2</v>
      </c>
      <c r="AF243" s="24">
        <f ca="1">-('Products indicator value (h)'!D245-'Products indicator value (h)'!G245)</f>
        <v>-0.33161721820236223</v>
      </c>
      <c r="AG243" s="24">
        <f ca="1">-('Products indicator value (h)'!D245-'Products indicator value (h)'!J245)</f>
        <v>0.34327840766539053</v>
      </c>
      <c r="AH243" s="24">
        <f ca="1">-('Products indicator value (h)'!D245-'Products indicator value (h)'!M245)</f>
        <v>0.4429064712332822</v>
      </c>
      <c r="AI243" s="24">
        <f ca="1">-('Products indicator value (h)'!G245-'Products indicator value (h)'!J245)</f>
        <v>0.67489562586775276</v>
      </c>
      <c r="AJ243" s="24">
        <f ca="1">-('Products indicator value (h)'!G245-'Products indicator value (h)'!M245)</f>
        <v>0.77452368943564442</v>
      </c>
      <c r="AK243" s="24">
        <f ca="1">-('Products indicator value (h)'!J245-'Products indicator value (h)'!M245)</f>
        <v>9.9628063567891667E-2</v>
      </c>
    </row>
    <row r="244" spans="1:37">
      <c r="A244" s="7">
        <v>242</v>
      </c>
      <c r="B244" s="24">
        <f ca="1">'Products indicator value (h)'!B246-'Products indicator value (h)'!E246</f>
        <v>4.7106896725063141</v>
      </c>
      <c r="C244" s="24">
        <f ca="1">'Products indicator value (h)'!B246-'Products indicator value (h)'!H246</f>
        <v>0.91582595373951747</v>
      </c>
      <c r="D244" s="24">
        <f ca="1">'Products indicator value (h)'!B246-'Products indicator value (h)'!K246</f>
        <v>5.3620575710977549</v>
      </c>
      <c r="E244" s="24">
        <f ca="1">'Products indicator value (h)'!E246-'Products indicator value (h)'!H246</f>
        <v>-3.7948637187667966</v>
      </c>
      <c r="F244" s="24">
        <f ca="1">'Products indicator value (h)'!E246-'Products indicator value (h)'!K246</f>
        <v>0.65136789859144084</v>
      </c>
      <c r="G244" s="24">
        <f ca="1">'Products indicator value (h)'!H246-'Products indicator value (h)'!K246</f>
        <v>4.4462316173582375</v>
      </c>
      <c r="H244" s="24">
        <f ca="1">-('Products indicator value (h)'!B246-'Products indicator value (h)'!E246)</f>
        <v>-4.7106896725063141</v>
      </c>
      <c r="I244" s="24">
        <f ca="1">-('Products indicator value (h)'!B246-'Products indicator value (h)'!H246)</f>
        <v>-0.91582595373951747</v>
      </c>
      <c r="J244" s="24">
        <f ca="1">-('Products indicator value (h)'!B246-'Products indicator value (h)'!K246)</f>
        <v>-5.3620575710977549</v>
      </c>
      <c r="K244" s="24">
        <f ca="1">-('Products indicator value (h)'!E246-'Products indicator value (h)'!H246)</f>
        <v>3.7948637187667966</v>
      </c>
      <c r="L244" s="24">
        <f ca="1">-('Products indicator value (h)'!E246-'Products indicator value (h)'!K246)</f>
        <v>-0.65136789859144084</v>
      </c>
      <c r="M244" s="24">
        <f ca="1">-('Products indicator value (h)'!H246-'Products indicator value (h)'!K246)</f>
        <v>-4.4462316173582375</v>
      </c>
      <c r="N244" s="24">
        <f ca="1">'Products indicator value (h)'!C246-'Products indicator value (h)'!F246</f>
        <v>12.897347581898828</v>
      </c>
      <c r="O244" s="24">
        <f ca="1">'Products indicator value (h)'!C246-'Products indicator value (h)'!I246</f>
        <v>-3.10887651149676</v>
      </c>
      <c r="P244" s="24">
        <f ca="1">'Products indicator value (h)'!C246-'Products indicator value (h)'!L246</f>
        <v>10.038388037210154</v>
      </c>
      <c r="Q244" s="24">
        <f ca="1">'Products indicator value (h)'!F246-'Products indicator value (h)'!I246</f>
        <v>-16.006224093395588</v>
      </c>
      <c r="R244" s="24">
        <f ca="1">'Products indicator value (h)'!F246-'Products indicator value (h)'!L246</f>
        <v>-2.8589595446886733</v>
      </c>
      <c r="S244" s="24">
        <f ca="1">'Products indicator value (h)'!I246-'Products indicator value (h)'!L246</f>
        <v>13.147264548706914</v>
      </c>
      <c r="T244" s="24">
        <f ca="1">-('Products indicator value (h)'!C246-'Products indicator value (h)'!F246)</f>
        <v>-12.897347581898828</v>
      </c>
      <c r="U244" s="24">
        <f ca="1">-('Products indicator value (h)'!C246-'Products indicator value (h)'!I246)</f>
        <v>3.10887651149676</v>
      </c>
      <c r="V244" s="24">
        <f ca="1">-('Products indicator value (h)'!C246-'Products indicator value (h)'!L246)</f>
        <v>-10.038388037210154</v>
      </c>
      <c r="W244" s="24">
        <f ca="1">-('Products indicator value (h)'!F246-'Products indicator value (h)'!I246)</f>
        <v>16.006224093395588</v>
      </c>
      <c r="X244" s="24">
        <f ca="1">-('Products indicator value (h)'!F246-'Products indicator value (h)'!L246)</f>
        <v>2.8589595446886733</v>
      </c>
      <c r="Y244" s="24">
        <f ca="1">-('Products indicator value (h)'!I246-'Products indicator value (h)'!L246)</f>
        <v>-13.147264548706914</v>
      </c>
      <c r="Z244" s="24">
        <f ca="1">'Products indicator value (h)'!D246-'Products indicator value (h)'!G246</f>
        <v>-0.19388971102016028</v>
      </c>
      <c r="AA244" s="24">
        <f ca="1">'Products indicator value (h)'!D246-'Products indicator value (h)'!J246</f>
        <v>-0.23199810900539175</v>
      </c>
      <c r="AB244" s="24">
        <f ca="1">'Products indicator value (h)'!D246-'Products indicator value (h)'!M246</f>
        <v>-9.5934274240596862E-2</v>
      </c>
      <c r="AC244" s="24">
        <f ca="1">'Products indicator value (h)'!G246-'Products indicator value (h)'!J246</f>
        <v>-3.8108397985231468E-2</v>
      </c>
      <c r="AD244" s="24">
        <f ca="1">'Products indicator value (h)'!G246-'Products indicator value (h)'!M246</f>
        <v>9.7955436779563421E-2</v>
      </c>
      <c r="AE244" s="24">
        <f ca="1">'Products indicator value (h)'!J246-'Products indicator value (h)'!M246</f>
        <v>0.13606383476479489</v>
      </c>
      <c r="AF244" s="24">
        <f ca="1">-('Products indicator value (h)'!D246-'Products indicator value (h)'!G246)</f>
        <v>0.19388971102016028</v>
      </c>
      <c r="AG244" s="24">
        <f ca="1">-('Products indicator value (h)'!D246-'Products indicator value (h)'!J246)</f>
        <v>0.23199810900539175</v>
      </c>
      <c r="AH244" s="24">
        <f ca="1">-('Products indicator value (h)'!D246-'Products indicator value (h)'!M246)</f>
        <v>9.5934274240596862E-2</v>
      </c>
      <c r="AI244" s="24">
        <f ca="1">-('Products indicator value (h)'!G246-'Products indicator value (h)'!J246)</f>
        <v>3.8108397985231468E-2</v>
      </c>
      <c r="AJ244" s="24">
        <f ca="1">-('Products indicator value (h)'!G246-'Products indicator value (h)'!M246)</f>
        <v>-9.7955436779563421E-2</v>
      </c>
      <c r="AK244" s="24">
        <f ca="1">-('Products indicator value (h)'!J246-'Products indicator value (h)'!M246)</f>
        <v>-0.13606383476479489</v>
      </c>
    </row>
    <row r="245" spans="1:37">
      <c r="A245" s="7">
        <v>243</v>
      </c>
      <c r="B245" s="24">
        <f ca="1">'Products indicator value (h)'!B247-'Products indicator value (h)'!E247</f>
        <v>5.1464114683446143</v>
      </c>
      <c r="C245" s="24">
        <f ca="1">'Products indicator value (h)'!B247-'Products indicator value (h)'!H247</f>
        <v>2.1351034323496991</v>
      </c>
      <c r="D245" s="24">
        <f ca="1">'Products indicator value (h)'!B247-'Products indicator value (h)'!K247</f>
        <v>3.9148034763676076</v>
      </c>
      <c r="E245" s="24">
        <f ca="1">'Products indicator value (h)'!E247-'Products indicator value (h)'!H247</f>
        <v>-3.0113080359949151</v>
      </c>
      <c r="F245" s="24">
        <f ca="1">'Products indicator value (h)'!E247-'Products indicator value (h)'!K247</f>
        <v>-1.2316079919770067</v>
      </c>
      <c r="G245" s="24">
        <f ca="1">'Products indicator value (h)'!H247-'Products indicator value (h)'!K247</f>
        <v>1.7797000440179085</v>
      </c>
      <c r="H245" s="24">
        <f ca="1">-('Products indicator value (h)'!B247-'Products indicator value (h)'!E247)</f>
        <v>-5.1464114683446143</v>
      </c>
      <c r="I245" s="24">
        <f ca="1">-('Products indicator value (h)'!B247-'Products indicator value (h)'!H247)</f>
        <v>-2.1351034323496991</v>
      </c>
      <c r="J245" s="24">
        <f ca="1">-('Products indicator value (h)'!B247-'Products indicator value (h)'!K247)</f>
        <v>-3.9148034763676076</v>
      </c>
      <c r="K245" s="24">
        <f ca="1">-('Products indicator value (h)'!E247-'Products indicator value (h)'!H247)</f>
        <v>3.0113080359949151</v>
      </c>
      <c r="L245" s="24">
        <f ca="1">-('Products indicator value (h)'!E247-'Products indicator value (h)'!K247)</f>
        <v>1.2316079919770067</v>
      </c>
      <c r="M245" s="24">
        <f ca="1">-('Products indicator value (h)'!H247-'Products indicator value (h)'!K247)</f>
        <v>-1.7797000440179085</v>
      </c>
      <c r="N245" s="24">
        <f ca="1">'Products indicator value (h)'!C247-'Products indicator value (h)'!F247</f>
        <v>10.865028548485277</v>
      </c>
      <c r="O245" s="24">
        <f ca="1">'Products indicator value (h)'!C247-'Products indicator value (h)'!I247</f>
        <v>-22.113178736109461</v>
      </c>
      <c r="P245" s="24">
        <f ca="1">'Products indicator value (h)'!C247-'Products indicator value (h)'!L247</f>
        <v>7.5770236456067792</v>
      </c>
      <c r="Q245" s="24">
        <f ca="1">'Products indicator value (h)'!F247-'Products indicator value (h)'!I247</f>
        <v>-32.978207284594738</v>
      </c>
      <c r="R245" s="24">
        <f ca="1">'Products indicator value (h)'!F247-'Products indicator value (h)'!L247</f>
        <v>-3.2880049028784981</v>
      </c>
      <c r="S245" s="24">
        <f ca="1">'Products indicator value (h)'!I247-'Products indicator value (h)'!L247</f>
        <v>29.69020238171624</v>
      </c>
      <c r="T245" s="24">
        <f ca="1">-('Products indicator value (h)'!C247-'Products indicator value (h)'!F247)</f>
        <v>-10.865028548485277</v>
      </c>
      <c r="U245" s="24">
        <f ca="1">-('Products indicator value (h)'!C247-'Products indicator value (h)'!I247)</f>
        <v>22.113178736109461</v>
      </c>
      <c r="V245" s="24">
        <f ca="1">-('Products indicator value (h)'!C247-'Products indicator value (h)'!L247)</f>
        <v>-7.5770236456067792</v>
      </c>
      <c r="W245" s="24">
        <f ca="1">-('Products indicator value (h)'!F247-'Products indicator value (h)'!I247)</f>
        <v>32.978207284594738</v>
      </c>
      <c r="X245" s="24">
        <f ca="1">-('Products indicator value (h)'!F247-'Products indicator value (h)'!L247)</f>
        <v>3.2880049028784981</v>
      </c>
      <c r="Y245" s="24">
        <f ca="1">-('Products indicator value (h)'!I247-'Products indicator value (h)'!L247)</f>
        <v>-29.69020238171624</v>
      </c>
      <c r="Z245" s="24">
        <f ca="1">'Products indicator value (h)'!D247-'Products indicator value (h)'!G247</f>
        <v>-0.51872891812847932</v>
      </c>
      <c r="AA245" s="24">
        <f ca="1">'Products indicator value (h)'!D247-'Products indicator value (h)'!J247</f>
        <v>-0.30389034574406049</v>
      </c>
      <c r="AB245" s="24">
        <f ca="1">'Products indicator value (h)'!D247-'Products indicator value (h)'!M247</f>
        <v>-0.34941084830014169</v>
      </c>
      <c r="AC245" s="24">
        <f ca="1">'Products indicator value (h)'!G247-'Products indicator value (h)'!J247</f>
        <v>0.21483857238441884</v>
      </c>
      <c r="AD245" s="24">
        <f ca="1">'Products indicator value (h)'!G247-'Products indicator value (h)'!M247</f>
        <v>0.16931806982833764</v>
      </c>
      <c r="AE245" s="24">
        <f ca="1">'Products indicator value (h)'!J247-'Products indicator value (h)'!M247</f>
        <v>-4.5520502556081199E-2</v>
      </c>
      <c r="AF245" s="24">
        <f ca="1">-('Products indicator value (h)'!D247-'Products indicator value (h)'!G247)</f>
        <v>0.51872891812847932</v>
      </c>
      <c r="AG245" s="24">
        <f ca="1">-('Products indicator value (h)'!D247-'Products indicator value (h)'!J247)</f>
        <v>0.30389034574406049</v>
      </c>
      <c r="AH245" s="24">
        <f ca="1">-('Products indicator value (h)'!D247-'Products indicator value (h)'!M247)</f>
        <v>0.34941084830014169</v>
      </c>
      <c r="AI245" s="24">
        <f ca="1">-('Products indicator value (h)'!G247-'Products indicator value (h)'!J247)</f>
        <v>-0.21483857238441884</v>
      </c>
      <c r="AJ245" s="24">
        <f ca="1">-('Products indicator value (h)'!G247-'Products indicator value (h)'!M247)</f>
        <v>-0.16931806982833764</v>
      </c>
      <c r="AK245" s="24">
        <f ca="1">-('Products indicator value (h)'!J247-'Products indicator value (h)'!M247)</f>
        <v>4.5520502556081199E-2</v>
      </c>
    </row>
    <row r="246" spans="1:37">
      <c r="A246" s="7">
        <v>244</v>
      </c>
      <c r="B246" s="24">
        <f ca="1">'Products indicator value (h)'!B248-'Products indicator value (h)'!E248</f>
        <v>4.4297069492187813</v>
      </c>
      <c r="C246" s="24">
        <f ca="1">'Products indicator value (h)'!B248-'Products indicator value (h)'!H248</f>
        <v>-1.1154440789952087</v>
      </c>
      <c r="D246" s="24">
        <f ca="1">'Products indicator value (h)'!B248-'Products indicator value (h)'!K248</f>
        <v>4.0261131561054562</v>
      </c>
      <c r="E246" s="24">
        <f ca="1">'Products indicator value (h)'!E248-'Products indicator value (h)'!H248</f>
        <v>-5.54515102821399</v>
      </c>
      <c r="F246" s="24">
        <f ca="1">'Products indicator value (h)'!E248-'Products indicator value (h)'!K248</f>
        <v>-0.40359379311332511</v>
      </c>
      <c r="G246" s="24">
        <f ca="1">'Products indicator value (h)'!H248-'Products indicator value (h)'!K248</f>
        <v>5.1415572351006649</v>
      </c>
      <c r="H246" s="24">
        <f ca="1">-('Products indicator value (h)'!B248-'Products indicator value (h)'!E248)</f>
        <v>-4.4297069492187813</v>
      </c>
      <c r="I246" s="24">
        <f ca="1">-('Products indicator value (h)'!B248-'Products indicator value (h)'!H248)</f>
        <v>1.1154440789952087</v>
      </c>
      <c r="J246" s="24">
        <f ca="1">-('Products indicator value (h)'!B248-'Products indicator value (h)'!K248)</f>
        <v>-4.0261131561054562</v>
      </c>
      <c r="K246" s="24">
        <f ca="1">-('Products indicator value (h)'!E248-'Products indicator value (h)'!H248)</f>
        <v>5.54515102821399</v>
      </c>
      <c r="L246" s="24">
        <f ca="1">-('Products indicator value (h)'!E248-'Products indicator value (h)'!K248)</f>
        <v>0.40359379311332511</v>
      </c>
      <c r="M246" s="24">
        <f ca="1">-('Products indicator value (h)'!H248-'Products indicator value (h)'!K248)</f>
        <v>-5.1415572351006649</v>
      </c>
      <c r="N246" s="24">
        <f ca="1">'Products indicator value (h)'!C248-'Products indicator value (h)'!F248</f>
        <v>26.777234429250967</v>
      </c>
      <c r="O246" s="24">
        <f ca="1">'Products indicator value (h)'!C248-'Products indicator value (h)'!I248</f>
        <v>5.0510176514211125</v>
      </c>
      <c r="P246" s="24">
        <f ca="1">'Products indicator value (h)'!C248-'Products indicator value (h)'!L248</f>
        <v>12.580658292613329</v>
      </c>
      <c r="Q246" s="24">
        <f ca="1">'Products indicator value (h)'!F248-'Products indicator value (h)'!I248</f>
        <v>-21.726216777829855</v>
      </c>
      <c r="R246" s="24">
        <f ca="1">'Products indicator value (h)'!F248-'Products indicator value (h)'!L248</f>
        <v>-14.196576136637638</v>
      </c>
      <c r="S246" s="24">
        <f ca="1">'Products indicator value (h)'!I248-'Products indicator value (h)'!L248</f>
        <v>7.5296406411922163</v>
      </c>
      <c r="T246" s="24">
        <f ca="1">-('Products indicator value (h)'!C248-'Products indicator value (h)'!F248)</f>
        <v>-26.777234429250967</v>
      </c>
      <c r="U246" s="24">
        <f ca="1">-('Products indicator value (h)'!C248-'Products indicator value (h)'!I248)</f>
        <v>-5.0510176514211125</v>
      </c>
      <c r="V246" s="24">
        <f ca="1">-('Products indicator value (h)'!C248-'Products indicator value (h)'!L248)</f>
        <v>-12.580658292613329</v>
      </c>
      <c r="W246" s="24">
        <f ca="1">-('Products indicator value (h)'!F248-'Products indicator value (h)'!I248)</f>
        <v>21.726216777829855</v>
      </c>
      <c r="X246" s="24">
        <f ca="1">-('Products indicator value (h)'!F248-'Products indicator value (h)'!L248)</f>
        <v>14.196576136637638</v>
      </c>
      <c r="Y246" s="24">
        <f ca="1">-('Products indicator value (h)'!I248-'Products indicator value (h)'!L248)</f>
        <v>-7.5296406411922163</v>
      </c>
      <c r="Z246" s="24">
        <f ca="1">'Products indicator value (h)'!D248-'Products indicator value (h)'!G248</f>
        <v>4.6396345171428877E-3</v>
      </c>
      <c r="AA246" s="24">
        <f ca="1">'Products indicator value (h)'!D248-'Products indicator value (h)'!J248</f>
        <v>9.8515339053796502E-2</v>
      </c>
      <c r="AB246" s="24">
        <f ca="1">'Products indicator value (h)'!D248-'Products indicator value (h)'!M248</f>
        <v>1.6572533386272514E-2</v>
      </c>
      <c r="AC246" s="24">
        <f ca="1">'Products indicator value (h)'!G248-'Products indicator value (h)'!J248</f>
        <v>9.3875704536653615E-2</v>
      </c>
      <c r="AD246" s="24">
        <f ca="1">'Products indicator value (h)'!G248-'Products indicator value (h)'!M248</f>
        <v>1.1932898869129627E-2</v>
      </c>
      <c r="AE246" s="24">
        <f ca="1">'Products indicator value (h)'!J248-'Products indicator value (h)'!M248</f>
        <v>-8.1942805667523988E-2</v>
      </c>
      <c r="AF246" s="24">
        <f ca="1">-('Products indicator value (h)'!D248-'Products indicator value (h)'!G248)</f>
        <v>-4.6396345171428877E-3</v>
      </c>
      <c r="AG246" s="24">
        <f ca="1">-('Products indicator value (h)'!D248-'Products indicator value (h)'!J248)</f>
        <v>-9.8515339053796502E-2</v>
      </c>
      <c r="AH246" s="24">
        <f ca="1">-('Products indicator value (h)'!D248-'Products indicator value (h)'!M248)</f>
        <v>-1.6572533386272514E-2</v>
      </c>
      <c r="AI246" s="24">
        <f ca="1">-('Products indicator value (h)'!G248-'Products indicator value (h)'!J248)</f>
        <v>-9.3875704536653615E-2</v>
      </c>
      <c r="AJ246" s="24">
        <f ca="1">-('Products indicator value (h)'!G248-'Products indicator value (h)'!M248)</f>
        <v>-1.1932898869129627E-2</v>
      </c>
      <c r="AK246" s="24">
        <f ca="1">-('Products indicator value (h)'!J248-'Products indicator value (h)'!M248)</f>
        <v>8.1942805667523988E-2</v>
      </c>
    </row>
    <row r="247" spans="1:37">
      <c r="A247" s="7">
        <v>245</v>
      </c>
      <c r="B247" s="24">
        <f ca="1">'Products indicator value (h)'!B249-'Products indicator value (h)'!E249</f>
        <v>2.7891574117368441</v>
      </c>
      <c r="C247" s="24">
        <f ca="1">'Products indicator value (h)'!B249-'Products indicator value (h)'!H249</f>
        <v>-2.5293701434944307</v>
      </c>
      <c r="D247" s="24">
        <f ca="1">'Products indicator value (h)'!B249-'Products indicator value (h)'!K249</f>
        <v>2.8561238637483592</v>
      </c>
      <c r="E247" s="24">
        <f ca="1">'Products indicator value (h)'!E249-'Products indicator value (h)'!H249</f>
        <v>-5.3185275552312747</v>
      </c>
      <c r="F247" s="24">
        <f ca="1">'Products indicator value (h)'!E249-'Products indicator value (h)'!K249</f>
        <v>6.6966452011515187E-2</v>
      </c>
      <c r="G247" s="24">
        <f ca="1">'Products indicator value (h)'!H249-'Products indicator value (h)'!K249</f>
        <v>5.3854940072427899</v>
      </c>
      <c r="H247" s="24">
        <f ca="1">-('Products indicator value (h)'!B249-'Products indicator value (h)'!E249)</f>
        <v>-2.7891574117368441</v>
      </c>
      <c r="I247" s="24">
        <f ca="1">-('Products indicator value (h)'!B249-'Products indicator value (h)'!H249)</f>
        <v>2.5293701434944307</v>
      </c>
      <c r="J247" s="24">
        <f ca="1">-('Products indicator value (h)'!B249-'Products indicator value (h)'!K249)</f>
        <v>-2.8561238637483592</v>
      </c>
      <c r="K247" s="24">
        <f ca="1">-('Products indicator value (h)'!E249-'Products indicator value (h)'!H249)</f>
        <v>5.3185275552312747</v>
      </c>
      <c r="L247" s="24">
        <f ca="1">-('Products indicator value (h)'!E249-'Products indicator value (h)'!K249)</f>
        <v>-6.6966452011515187E-2</v>
      </c>
      <c r="M247" s="24">
        <f ca="1">-('Products indicator value (h)'!H249-'Products indicator value (h)'!K249)</f>
        <v>-5.3854940072427899</v>
      </c>
      <c r="N247" s="24">
        <f ca="1">'Products indicator value (h)'!C249-'Products indicator value (h)'!F249</f>
        <v>13.876306325272637</v>
      </c>
      <c r="O247" s="24">
        <f ca="1">'Products indicator value (h)'!C249-'Products indicator value (h)'!I249</f>
        <v>1.901295786475572</v>
      </c>
      <c r="P247" s="24">
        <f ca="1">'Products indicator value (h)'!C249-'Products indicator value (h)'!L249</f>
        <v>19.919374334418016</v>
      </c>
      <c r="Q247" s="24">
        <f ca="1">'Products indicator value (h)'!F249-'Products indicator value (h)'!I249</f>
        <v>-11.975010538797065</v>
      </c>
      <c r="R247" s="24">
        <f ca="1">'Products indicator value (h)'!F249-'Products indicator value (h)'!L249</f>
        <v>6.0430680091453794</v>
      </c>
      <c r="S247" s="24">
        <f ca="1">'Products indicator value (h)'!I249-'Products indicator value (h)'!L249</f>
        <v>18.018078547942444</v>
      </c>
      <c r="T247" s="24">
        <f ca="1">-('Products indicator value (h)'!C249-'Products indicator value (h)'!F249)</f>
        <v>-13.876306325272637</v>
      </c>
      <c r="U247" s="24">
        <f ca="1">-('Products indicator value (h)'!C249-'Products indicator value (h)'!I249)</f>
        <v>-1.901295786475572</v>
      </c>
      <c r="V247" s="24">
        <f ca="1">-('Products indicator value (h)'!C249-'Products indicator value (h)'!L249)</f>
        <v>-19.919374334418016</v>
      </c>
      <c r="W247" s="24">
        <f ca="1">-('Products indicator value (h)'!F249-'Products indicator value (h)'!I249)</f>
        <v>11.975010538797065</v>
      </c>
      <c r="X247" s="24">
        <f ca="1">-('Products indicator value (h)'!F249-'Products indicator value (h)'!L249)</f>
        <v>-6.0430680091453794</v>
      </c>
      <c r="Y247" s="24">
        <f ca="1">-('Products indicator value (h)'!I249-'Products indicator value (h)'!L249)</f>
        <v>-18.018078547942444</v>
      </c>
      <c r="Z247" s="24">
        <f ca="1">'Products indicator value (h)'!D249-'Products indicator value (h)'!G249</f>
        <v>-0.13527857541264199</v>
      </c>
      <c r="AA247" s="24">
        <f ca="1">'Products indicator value (h)'!D249-'Products indicator value (h)'!J249</f>
        <v>-0.45690323052853121</v>
      </c>
      <c r="AB247" s="24">
        <f ca="1">'Products indicator value (h)'!D249-'Products indicator value (h)'!M249</f>
        <v>-0.32141142239266052</v>
      </c>
      <c r="AC247" s="24">
        <f ca="1">'Products indicator value (h)'!G249-'Products indicator value (h)'!J249</f>
        <v>-0.32162465511588922</v>
      </c>
      <c r="AD247" s="24">
        <f ca="1">'Products indicator value (h)'!G249-'Products indicator value (h)'!M249</f>
        <v>-0.18613284698001853</v>
      </c>
      <c r="AE247" s="24">
        <f ca="1">'Products indicator value (h)'!J249-'Products indicator value (h)'!M249</f>
        <v>0.13549180813587069</v>
      </c>
      <c r="AF247" s="24">
        <f ca="1">-('Products indicator value (h)'!D249-'Products indicator value (h)'!G249)</f>
        <v>0.13527857541264199</v>
      </c>
      <c r="AG247" s="24">
        <f ca="1">-('Products indicator value (h)'!D249-'Products indicator value (h)'!J249)</f>
        <v>0.45690323052853121</v>
      </c>
      <c r="AH247" s="24">
        <f ca="1">-('Products indicator value (h)'!D249-'Products indicator value (h)'!M249)</f>
        <v>0.32141142239266052</v>
      </c>
      <c r="AI247" s="24">
        <f ca="1">-('Products indicator value (h)'!G249-'Products indicator value (h)'!J249)</f>
        <v>0.32162465511588922</v>
      </c>
      <c r="AJ247" s="24">
        <f ca="1">-('Products indicator value (h)'!G249-'Products indicator value (h)'!M249)</f>
        <v>0.18613284698001853</v>
      </c>
      <c r="AK247" s="24">
        <f ca="1">-('Products indicator value (h)'!J249-'Products indicator value (h)'!M249)</f>
        <v>-0.13549180813587069</v>
      </c>
    </row>
    <row r="248" spans="1:37">
      <c r="A248" s="7">
        <v>246</v>
      </c>
      <c r="B248" s="24">
        <f ca="1">'Products indicator value (h)'!B250-'Products indicator value (h)'!E250</f>
        <v>3.1996341334731389</v>
      </c>
      <c r="C248" s="24">
        <f ca="1">'Products indicator value (h)'!B250-'Products indicator value (h)'!H250</f>
        <v>-0.47816894534347831</v>
      </c>
      <c r="D248" s="24">
        <f ca="1">'Products indicator value (h)'!B250-'Products indicator value (h)'!K250</f>
        <v>4.7776311305820203</v>
      </c>
      <c r="E248" s="24">
        <f ca="1">'Products indicator value (h)'!E250-'Products indicator value (h)'!H250</f>
        <v>-3.6778030788166172</v>
      </c>
      <c r="F248" s="24">
        <f ca="1">'Products indicator value (h)'!E250-'Products indicator value (h)'!K250</f>
        <v>1.5779969971088814</v>
      </c>
      <c r="G248" s="24">
        <f ca="1">'Products indicator value (h)'!H250-'Products indicator value (h)'!K250</f>
        <v>5.2558000759254986</v>
      </c>
      <c r="H248" s="24">
        <f ca="1">-('Products indicator value (h)'!B250-'Products indicator value (h)'!E250)</f>
        <v>-3.1996341334731389</v>
      </c>
      <c r="I248" s="24">
        <f ca="1">-('Products indicator value (h)'!B250-'Products indicator value (h)'!H250)</f>
        <v>0.47816894534347831</v>
      </c>
      <c r="J248" s="24">
        <f ca="1">-('Products indicator value (h)'!B250-'Products indicator value (h)'!K250)</f>
        <v>-4.7776311305820203</v>
      </c>
      <c r="K248" s="24">
        <f ca="1">-('Products indicator value (h)'!E250-'Products indicator value (h)'!H250)</f>
        <v>3.6778030788166172</v>
      </c>
      <c r="L248" s="24">
        <f ca="1">-('Products indicator value (h)'!E250-'Products indicator value (h)'!K250)</f>
        <v>-1.5779969971088814</v>
      </c>
      <c r="M248" s="24">
        <f ca="1">-('Products indicator value (h)'!H250-'Products indicator value (h)'!K250)</f>
        <v>-5.2558000759254986</v>
      </c>
      <c r="N248" s="24">
        <f ca="1">'Products indicator value (h)'!C250-'Products indicator value (h)'!F250</f>
        <v>13.78971614921057</v>
      </c>
      <c r="O248" s="24">
        <f ca="1">'Products indicator value (h)'!C250-'Products indicator value (h)'!I250</f>
        <v>-14.967789100798853</v>
      </c>
      <c r="P248" s="24">
        <f ca="1">'Products indicator value (h)'!C250-'Products indicator value (h)'!L250</f>
        <v>6.3373052368338634</v>
      </c>
      <c r="Q248" s="24">
        <f ca="1">'Products indicator value (h)'!F250-'Products indicator value (h)'!I250</f>
        <v>-28.757505250009423</v>
      </c>
      <c r="R248" s="24">
        <f ca="1">'Products indicator value (h)'!F250-'Products indicator value (h)'!L250</f>
        <v>-7.4524109123767062</v>
      </c>
      <c r="S248" s="24">
        <f ca="1">'Products indicator value (h)'!I250-'Products indicator value (h)'!L250</f>
        <v>21.305094337632717</v>
      </c>
      <c r="T248" s="24">
        <f ca="1">-('Products indicator value (h)'!C250-'Products indicator value (h)'!F250)</f>
        <v>-13.78971614921057</v>
      </c>
      <c r="U248" s="24">
        <f ca="1">-('Products indicator value (h)'!C250-'Products indicator value (h)'!I250)</f>
        <v>14.967789100798853</v>
      </c>
      <c r="V248" s="24">
        <f ca="1">-('Products indicator value (h)'!C250-'Products indicator value (h)'!L250)</f>
        <v>-6.3373052368338634</v>
      </c>
      <c r="W248" s="24">
        <f ca="1">-('Products indicator value (h)'!F250-'Products indicator value (h)'!I250)</f>
        <v>28.757505250009423</v>
      </c>
      <c r="X248" s="24">
        <f ca="1">-('Products indicator value (h)'!F250-'Products indicator value (h)'!L250)</f>
        <v>7.4524109123767062</v>
      </c>
      <c r="Y248" s="24">
        <f ca="1">-('Products indicator value (h)'!I250-'Products indicator value (h)'!L250)</f>
        <v>-21.305094337632717</v>
      </c>
      <c r="Z248" s="24">
        <f ca="1">'Products indicator value (h)'!D250-'Products indicator value (h)'!G250</f>
        <v>9.9013557309769462E-2</v>
      </c>
      <c r="AA248" s="24">
        <f ca="1">'Products indicator value (h)'!D250-'Products indicator value (h)'!J250</f>
        <v>0.116231485275337</v>
      </c>
      <c r="AB248" s="24">
        <f ca="1">'Products indicator value (h)'!D250-'Products indicator value (h)'!M250</f>
        <v>-1.188762703934465E-2</v>
      </c>
      <c r="AC248" s="24">
        <f ca="1">'Products indicator value (h)'!G250-'Products indicator value (h)'!J250</f>
        <v>1.7217927965567537E-2</v>
      </c>
      <c r="AD248" s="24">
        <f ca="1">'Products indicator value (h)'!G250-'Products indicator value (h)'!M250</f>
        <v>-0.11090118434911411</v>
      </c>
      <c r="AE248" s="24">
        <f ca="1">'Products indicator value (h)'!J250-'Products indicator value (h)'!M250</f>
        <v>-0.12811911231468165</v>
      </c>
      <c r="AF248" s="24">
        <f ca="1">-('Products indicator value (h)'!D250-'Products indicator value (h)'!G250)</f>
        <v>-9.9013557309769462E-2</v>
      </c>
      <c r="AG248" s="24">
        <f ca="1">-('Products indicator value (h)'!D250-'Products indicator value (h)'!J250)</f>
        <v>-0.116231485275337</v>
      </c>
      <c r="AH248" s="24">
        <f ca="1">-('Products indicator value (h)'!D250-'Products indicator value (h)'!M250)</f>
        <v>1.188762703934465E-2</v>
      </c>
      <c r="AI248" s="24">
        <f ca="1">-('Products indicator value (h)'!G250-'Products indicator value (h)'!J250)</f>
        <v>-1.7217927965567537E-2</v>
      </c>
      <c r="AJ248" s="24">
        <f ca="1">-('Products indicator value (h)'!G250-'Products indicator value (h)'!M250)</f>
        <v>0.11090118434911411</v>
      </c>
      <c r="AK248" s="24">
        <f ca="1">-('Products indicator value (h)'!J250-'Products indicator value (h)'!M250)</f>
        <v>0.12811911231468165</v>
      </c>
    </row>
    <row r="249" spans="1:37">
      <c r="A249" s="7">
        <v>247</v>
      </c>
      <c r="B249" s="24">
        <f ca="1">'Products indicator value (h)'!B251-'Products indicator value (h)'!E251</f>
        <v>5.168763017736012</v>
      </c>
      <c r="C249" s="24">
        <f ca="1">'Products indicator value (h)'!B251-'Products indicator value (h)'!H251</f>
        <v>1.8629655118454629</v>
      </c>
      <c r="D249" s="24">
        <f ca="1">'Products indicator value (h)'!B251-'Products indicator value (h)'!K251</f>
        <v>4.0072243391370694</v>
      </c>
      <c r="E249" s="24">
        <f ca="1">'Products indicator value (h)'!E251-'Products indicator value (h)'!H251</f>
        <v>-3.3057975058905491</v>
      </c>
      <c r="F249" s="24">
        <f ca="1">'Products indicator value (h)'!E251-'Products indicator value (h)'!K251</f>
        <v>-1.1615386785989426</v>
      </c>
      <c r="G249" s="24">
        <f ca="1">'Products indicator value (h)'!H251-'Products indicator value (h)'!K251</f>
        <v>2.1442588272916066</v>
      </c>
      <c r="H249" s="24">
        <f ca="1">-('Products indicator value (h)'!B251-'Products indicator value (h)'!E251)</f>
        <v>-5.168763017736012</v>
      </c>
      <c r="I249" s="24">
        <f ca="1">-('Products indicator value (h)'!B251-'Products indicator value (h)'!H251)</f>
        <v>-1.8629655118454629</v>
      </c>
      <c r="J249" s="24">
        <f ca="1">-('Products indicator value (h)'!B251-'Products indicator value (h)'!K251)</f>
        <v>-4.0072243391370694</v>
      </c>
      <c r="K249" s="24">
        <f ca="1">-('Products indicator value (h)'!E251-'Products indicator value (h)'!H251)</f>
        <v>3.3057975058905491</v>
      </c>
      <c r="L249" s="24">
        <f ca="1">-('Products indicator value (h)'!E251-'Products indicator value (h)'!K251)</f>
        <v>1.1615386785989426</v>
      </c>
      <c r="M249" s="24">
        <f ca="1">-('Products indicator value (h)'!H251-'Products indicator value (h)'!K251)</f>
        <v>-2.1442588272916066</v>
      </c>
      <c r="N249" s="24">
        <f ca="1">'Products indicator value (h)'!C251-'Products indicator value (h)'!F251</f>
        <v>20.094512476867166</v>
      </c>
      <c r="O249" s="24">
        <f ca="1">'Products indicator value (h)'!C251-'Products indicator value (h)'!I251</f>
        <v>-6.5046916938665902</v>
      </c>
      <c r="P249" s="24">
        <f ca="1">'Products indicator value (h)'!C251-'Products indicator value (h)'!L251</f>
        <v>15.256850022593511</v>
      </c>
      <c r="Q249" s="24">
        <f ca="1">'Products indicator value (h)'!F251-'Products indicator value (h)'!I251</f>
        <v>-26.599204170733756</v>
      </c>
      <c r="R249" s="24">
        <f ca="1">'Products indicator value (h)'!F251-'Products indicator value (h)'!L251</f>
        <v>-4.837662454273655</v>
      </c>
      <c r="S249" s="24">
        <f ca="1">'Products indicator value (h)'!I251-'Products indicator value (h)'!L251</f>
        <v>21.761541716460101</v>
      </c>
      <c r="T249" s="24">
        <f ca="1">-('Products indicator value (h)'!C251-'Products indicator value (h)'!F251)</f>
        <v>-20.094512476867166</v>
      </c>
      <c r="U249" s="24">
        <f ca="1">-('Products indicator value (h)'!C251-'Products indicator value (h)'!I251)</f>
        <v>6.5046916938665902</v>
      </c>
      <c r="V249" s="24">
        <f ca="1">-('Products indicator value (h)'!C251-'Products indicator value (h)'!L251)</f>
        <v>-15.256850022593511</v>
      </c>
      <c r="W249" s="24">
        <f ca="1">-('Products indicator value (h)'!F251-'Products indicator value (h)'!I251)</f>
        <v>26.599204170733756</v>
      </c>
      <c r="X249" s="24">
        <f ca="1">-('Products indicator value (h)'!F251-'Products indicator value (h)'!L251)</f>
        <v>4.837662454273655</v>
      </c>
      <c r="Y249" s="24">
        <f ca="1">-('Products indicator value (h)'!I251-'Products indicator value (h)'!L251)</f>
        <v>-21.761541716460101</v>
      </c>
      <c r="Z249" s="24">
        <f ca="1">'Products indicator value (h)'!D251-'Products indicator value (h)'!G251</f>
        <v>-0.37143786243512156</v>
      </c>
      <c r="AA249" s="24">
        <f ca="1">'Products indicator value (h)'!D251-'Products indicator value (h)'!J251</f>
        <v>-0.34930288609265547</v>
      </c>
      <c r="AB249" s="24">
        <f ca="1">'Products indicator value (h)'!D251-'Products indicator value (h)'!M251</f>
        <v>-0.30903871799787064</v>
      </c>
      <c r="AC249" s="24">
        <f ca="1">'Products indicator value (h)'!G251-'Products indicator value (h)'!J251</f>
        <v>2.2134976342466084E-2</v>
      </c>
      <c r="AD249" s="24">
        <f ca="1">'Products indicator value (h)'!G251-'Products indicator value (h)'!M251</f>
        <v>6.239914443725092E-2</v>
      </c>
      <c r="AE249" s="24">
        <f ca="1">'Products indicator value (h)'!J251-'Products indicator value (h)'!M251</f>
        <v>4.0264168094784836E-2</v>
      </c>
      <c r="AF249" s="24">
        <f ca="1">-('Products indicator value (h)'!D251-'Products indicator value (h)'!G251)</f>
        <v>0.37143786243512156</v>
      </c>
      <c r="AG249" s="24">
        <f ca="1">-('Products indicator value (h)'!D251-'Products indicator value (h)'!J251)</f>
        <v>0.34930288609265547</v>
      </c>
      <c r="AH249" s="24">
        <f ca="1">-('Products indicator value (h)'!D251-'Products indicator value (h)'!M251)</f>
        <v>0.30903871799787064</v>
      </c>
      <c r="AI249" s="24">
        <f ca="1">-('Products indicator value (h)'!G251-'Products indicator value (h)'!J251)</f>
        <v>-2.2134976342466084E-2</v>
      </c>
      <c r="AJ249" s="24">
        <f ca="1">-('Products indicator value (h)'!G251-'Products indicator value (h)'!M251)</f>
        <v>-6.239914443725092E-2</v>
      </c>
      <c r="AK249" s="24">
        <f ca="1">-('Products indicator value (h)'!J251-'Products indicator value (h)'!M251)</f>
        <v>-4.0264168094784836E-2</v>
      </c>
    </row>
    <row r="250" spans="1:37">
      <c r="A250" s="7">
        <v>248</v>
      </c>
      <c r="B250" s="24">
        <f ca="1">'Products indicator value (h)'!B252-'Products indicator value (h)'!E252</f>
        <v>4.4400024176844601</v>
      </c>
      <c r="C250" s="24">
        <f ca="1">'Products indicator value (h)'!B252-'Products indicator value (h)'!H252</f>
        <v>1.7233175208221869</v>
      </c>
      <c r="D250" s="24">
        <f ca="1">'Products indicator value (h)'!B252-'Products indicator value (h)'!K252</f>
        <v>4.5730770475903268</v>
      </c>
      <c r="E250" s="24">
        <f ca="1">'Products indicator value (h)'!E252-'Products indicator value (h)'!H252</f>
        <v>-2.7166848968622732</v>
      </c>
      <c r="F250" s="24">
        <f ca="1">'Products indicator value (h)'!E252-'Products indicator value (h)'!K252</f>
        <v>0.13307462990586671</v>
      </c>
      <c r="G250" s="24">
        <f ca="1">'Products indicator value (h)'!H252-'Products indicator value (h)'!K252</f>
        <v>2.8497595267681399</v>
      </c>
      <c r="H250" s="24">
        <f ca="1">-('Products indicator value (h)'!B252-'Products indicator value (h)'!E252)</f>
        <v>-4.4400024176844601</v>
      </c>
      <c r="I250" s="24">
        <f ca="1">-('Products indicator value (h)'!B252-'Products indicator value (h)'!H252)</f>
        <v>-1.7233175208221869</v>
      </c>
      <c r="J250" s="24">
        <f ca="1">-('Products indicator value (h)'!B252-'Products indicator value (h)'!K252)</f>
        <v>-4.5730770475903268</v>
      </c>
      <c r="K250" s="24">
        <f ca="1">-('Products indicator value (h)'!E252-'Products indicator value (h)'!H252)</f>
        <v>2.7166848968622732</v>
      </c>
      <c r="L250" s="24">
        <f ca="1">-('Products indicator value (h)'!E252-'Products indicator value (h)'!K252)</f>
        <v>-0.13307462990586671</v>
      </c>
      <c r="M250" s="24">
        <f ca="1">-('Products indicator value (h)'!H252-'Products indicator value (h)'!K252)</f>
        <v>-2.8497595267681399</v>
      </c>
      <c r="N250" s="24">
        <f ca="1">'Products indicator value (h)'!C252-'Products indicator value (h)'!F252</f>
        <v>1.6461408405228042</v>
      </c>
      <c r="O250" s="24">
        <f ca="1">'Products indicator value (h)'!C252-'Products indicator value (h)'!I252</f>
        <v>-0.81612515500010829</v>
      </c>
      <c r="P250" s="24">
        <f ca="1">'Products indicator value (h)'!C252-'Products indicator value (h)'!L252</f>
        <v>1.9521358715490962</v>
      </c>
      <c r="Q250" s="24">
        <f ca="1">'Products indicator value (h)'!F252-'Products indicator value (h)'!I252</f>
        <v>-2.4622659955229125</v>
      </c>
      <c r="R250" s="24">
        <f ca="1">'Products indicator value (h)'!F252-'Products indicator value (h)'!L252</f>
        <v>0.305995031026292</v>
      </c>
      <c r="S250" s="24">
        <f ca="1">'Products indicator value (h)'!I252-'Products indicator value (h)'!L252</f>
        <v>2.7682610265492045</v>
      </c>
      <c r="T250" s="24">
        <f ca="1">-('Products indicator value (h)'!C252-'Products indicator value (h)'!F252)</f>
        <v>-1.6461408405228042</v>
      </c>
      <c r="U250" s="24">
        <f ca="1">-('Products indicator value (h)'!C252-'Products indicator value (h)'!I252)</f>
        <v>0.81612515500010829</v>
      </c>
      <c r="V250" s="24">
        <f ca="1">-('Products indicator value (h)'!C252-'Products indicator value (h)'!L252)</f>
        <v>-1.9521358715490962</v>
      </c>
      <c r="W250" s="24">
        <f ca="1">-('Products indicator value (h)'!F252-'Products indicator value (h)'!I252)</f>
        <v>2.4622659955229125</v>
      </c>
      <c r="X250" s="24">
        <f ca="1">-('Products indicator value (h)'!F252-'Products indicator value (h)'!L252)</f>
        <v>-0.305995031026292</v>
      </c>
      <c r="Y250" s="24">
        <f ca="1">-('Products indicator value (h)'!I252-'Products indicator value (h)'!L252)</f>
        <v>-2.7682610265492045</v>
      </c>
      <c r="Z250" s="24">
        <f ca="1">'Products indicator value (h)'!D252-'Products indicator value (h)'!G252</f>
        <v>-0.47177298222420205</v>
      </c>
      <c r="AA250" s="24">
        <f ca="1">'Products indicator value (h)'!D252-'Products indicator value (h)'!J252</f>
        <v>-0.21971774151710277</v>
      </c>
      <c r="AB250" s="24">
        <f ca="1">'Products indicator value (h)'!D252-'Products indicator value (h)'!M252</f>
        <v>-0.10558597712087092</v>
      </c>
      <c r="AC250" s="24">
        <f ca="1">'Products indicator value (h)'!G252-'Products indicator value (h)'!J252</f>
        <v>0.25205524070709928</v>
      </c>
      <c r="AD250" s="24">
        <f ca="1">'Products indicator value (h)'!G252-'Products indicator value (h)'!M252</f>
        <v>0.36618700510333113</v>
      </c>
      <c r="AE250" s="24">
        <f ca="1">'Products indicator value (h)'!J252-'Products indicator value (h)'!M252</f>
        <v>0.11413176439623185</v>
      </c>
      <c r="AF250" s="24">
        <f ca="1">-('Products indicator value (h)'!D252-'Products indicator value (h)'!G252)</f>
        <v>0.47177298222420205</v>
      </c>
      <c r="AG250" s="24">
        <f ca="1">-('Products indicator value (h)'!D252-'Products indicator value (h)'!J252)</f>
        <v>0.21971774151710277</v>
      </c>
      <c r="AH250" s="24">
        <f ca="1">-('Products indicator value (h)'!D252-'Products indicator value (h)'!M252)</f>
        <v>0.10558597712087092</v>
      </c>
      <c r="AI250" s="24">
        <f ca="1">-('Products indicator value (h)'!G252-'Products indicator value (h)'!J252)</f>
        <v>-0.25205524070709928</v>
      </c>
      <c r="AJ250" s="24">
        <f ca="1">-('Products indicator value (h)'!G252-'Products indicator value (h)'!M252)</f>
        <v>-0.36618700510333113</v>
      </c>
      <c r="AK250" s="24">
        <f ca="1">-('Products indicator value (h)'!J252-'Products indicator value (h)'!M252)</f>
        <v>-0.11413176439623185</v>
      </c>
    </row>
    <row r="251" spans="1:37">
      <c r="A251" s="7">
        <v>249</v>
      </c>
      <c r="B251" s="24">
        <f ca="1">'Products indicator value (h)'!B253-'Products indicator value (h)'!E253</f>
        <v>4.7999719951341842</v>
      </c>
      <c r="C251" s="24">
        <f ca="1">'Products indicator value (h)'!B253-'Products indicator value (h)'!H253</f>
        <v>0.56399265750611605</v>
      </c>
      <c r="D251" s="24">
        <f ca="1">'Products indicator value (h)'!B253-'Products indicator value (h)'!K253</f>
        <v>4.0601157864787529</v>
      </c>
      <c r="E251" s="24">
        <f ca="1">'Products indicator value (h)'!E253-'Products indicator value (h)'!H253</f>
        <v>-4.2359793376280681</v>
      </c>
      <c r="F251" s="24">
        <f ca="1">'Products indicator value (h)'!E253-'Products indicator value (h)'!K253</f>
        <v>-0.73985620865543122</v>
      </c>
      <c r="G251" s="24">
        <f ca="1">'Products indicator value (h)'!H253-'Products indicator value (h)'!K253</f>
        <v>3.4961231289726369</v>
      </c>
      <c r="H251" s="24">
        <f ca="1">-('Products indicator value (h)'!B253-'Products indicator value (h)'!E253)</f>
        <v>-4.7999719951341842</v>
      </c>
      <c r="I251" s="24">
        <f ca="1">-('Products indicator value (h)'!B253-'Products indicator value (h)'!H253)</f>
        <v>-0.56399265750611605</v>
      </c>
      <c r="J251" s="24">
        <f ca="1">-('Products indicator value (h)'!B253-'Products indicator value (h)'!K253)</f>
        <v>-4.0601157864787529</v>
      </c>
      <c r="K251" s="24">
        <f ca="1">-('Products indicator value (h)'!E253-'Products indicator value (h)'!H253)</f>
        <v>4.2359793376280681</v>
      </c>
      <c r="L251" s="24">
        <f ca="1">-('Products indicator value (h)'!E253-'Products indicator value (h)'!K253)</f>
        <v>0.73985620865543122</v>
      </c>
      <c r="M251" s="24">
        <f ca="1">-('Products indicator value (h)'!H253-'Products indicator value (h)'!K253)</f>
        <v>-3.4961231289726369</v>
      </c>
      <c r="N251" s="24">
        <f ca="1">'Products indicator value (h)'!C253-'Products indicator value (h)'!F253</f>
        <v>13.993769769054907</v>
      </c>
      <c r="O251" s="24">
        <f ca="1">'Products indicator value (h)'!C253-'Products indicator value (h)'!I253</f>
        <v>-12.41237718412907</v>
      </c>
      <c r="P251" s="24">
        <f ca="1">'Products indicator value (h)'!C253-'Products indicator value (h)'!L253</f>
        <v>3.2947232894112517</v>
      </c>
      <c r="Q251" s="24">
        <f ca="1">'Products indicator value (h)'!F253-'Products indicator value (h)'!I253</f>
        <v>-26.406146953183978</v>
      </c>
      <c r="R251" s="24">
        <f ca="1">'Products indicator value (h)'!F253-'Products indicator value (h)'!L253</f>
        <v>-10.699046479643656</v>
      </c>
      <c r="S251" s="24">
        <f ca="1">'Products indicator value (h)'!I253-'Products indicator value (h)'!L253</f>
        <v>15.707100473540322</v>
      </c>
      <c r="T251" s="24">
        <f ca="1">-('Products indicator value (h)'!C253-'Products indicator value (h)'!F253)</f>
        <v>-13.993769769054907</v>
      </c>
      <c r="U251" s="24">
        <f ca="1">-('Products indicator value (h)'!C253-'Products indicator value (h)'!I253)</f>
        <v>12.41237718412907</v>
      </c>
      <c r="V251" s="24">
        <f ca="1">-('Products indicator value (h)'!C253-'Products indicator value (h)'!L253)</f>
        <v>-3.2947232894112517</v>
      </c>
      <c r="W251" s="24">
        <f ca="1">-('Products indicator value (h)'!F253-'Products indicator value (h)'!I253)</f>
        <v>26.406146953183978</v>
      </c>
      <c r="X251" s="24">
        <f ca="1">-('Products indicator value (h)'!F253-'Products indicator value (h)'!L253)</f>
        <v>10.699046479643656</v>
      </c>
      <c r="Y251" s="24">
        <f ca="1">-('Products indicator value (h)'!I253-'Products indicator value (h)'!L253)</f>
        <v>-15.707100473540322</v>
      </c>
      <c r="Z251" s="24">
        <f ca="1">'Products indicator value (h)'!D253-'Products indicator value (h)'!G253</f>
        <v>-0.39634739780477268</v>
      </c>
      <c r="AA251" s="24">
        <f ca="1">'Products indicator value (h)'!D253-'Products indicator value (h)'!J253</f>
        <v>1.5048300902806844E-3</v>
      </c>
      <c r="AB251" s="24">
        <f ca="1">'Products indicator value (h)'!D253-'Products indicator value (h)'!M253</f>
        <v>-0.33006939710632111</v>
      </c>
      <c r="AC251" s="24">
        <f ca="1">'Products indicator value (h)'!G253-'Products indicator value (h)'!J253</f>
        <v>0.39785222789505337</v>
      </c>
      <c r="AD251" s="24">
        <f ca="1">'Products indicator value (h)'!G253-'Products indicator value (h)'!M253</f>
        <v>6.6278000698451578E-2</v>
      </c>
      <c r="AE251" s="24">
        <f ca="1">'Products indicator value (h)'!J253-'Products indicator value (h)'!M253</f>
        <v>-0.33157422719660179</v>
      </c>
      <c r="AF251" s="24">
        <f ca="1">-('Products indicator value (h)'!D253-'Products indicator value (h)'!G253)</f>
        <v>0.39634739780477268</v>
      </c>
      <c r="AG251" s="24">
        <f ca="1">-('Products indicator value (h)'!D253-'Products indicator value (h)'!J253)</f>
        <v>-1.5048300902806844E-3</v>
      </c>
      <c r="AH251" s="24">
        <f ca="1">-('Products indicator value (h)'!D253-'Products indicator value (h)'!M253)</f>
        <v>0.33006939710632111</v>
      </c>
      <c r="AI251" s="24">
        <f ca="1">-('Products indicator value (h)'!G253-'Products indicator value (h)'!J253)</f>
        <v>-0.39785222789505337</v>
      </c>
      <c r="AJ251" s="24">
        <f ca="1">-('Products indicator value (h)'!G253-'Products indicator value (h)'!M253)</f>
        <v>-6.6278000698451578E-2</v>
      </c>
      <c r="AK251" s="24">
        <f ca="1">-('Products indicator value (h)'!J253-'Products indicator value (h)'!M253)</f>
        <v>0.33157422719660179</v>
      </c>
    </row>
    <row r="252" spans="1:37">
      <c r="A252" s="7">
        <v>250</v>
      </c>
      <c r="B252" s="24">
        <f ca="1">'Products indicator value (h)'!B254-'Products indicator value (h)'!E254</f>
        <v>3.9651833294213619</v>
      </c>
      <c r="C252" s="24">
        <f ca="1">'Products indicator value (h)'!B254-'Products indicator value (h)'!H254</f>
        <v>0.74814854960086663</v>
      </c>
      <c r="D252" s="24">
        <f ca="1">'Products indicator value (h)'!B254-'Products indicator value (h)'!K254</f>
        <v>3.616848631375519</v>
      </c>
      <c r="E252" s="24">
        <f ca="1">'Products indicator value (h)'!E254-'Products indicator value (h)'!H254</f>
        <v>-3.2170347798204952</v>
      </c>
      <c r="F252" s="24">
        <f ca="1">'Products indicator value (h)'!E254-'Products indicator value (h)'!K254</f>
        <v>-0.34833469804584283</v>
      </c>
      <c r="G252" s="24">
        <f ca="1">'Products indicator value (h)'!H254-'Products indicator value (h)'!K254</f>
        <v>2.8687000817746524</v>
      </c>
      <c r="H252" s="24">
        <f ca="1">-('Products indicator value (h)'!B254-'Products indicator value (h)'!E254)</f>
        <v>-3.9651833294213619</v>
      </c>
      <c r="I252" s="24">
        <f ca="1">-('Products indicator value (h)'!B254-'Products indicator value (h)'!H254)</f>
        <v>-0.74814854960086663</v>
      </c>
      <c r="J252" s="24">
        <f ca="1">-('Products indicator value (h)'!B254-'Products indicator value (h)'!K254)</f>
        <v>-3.616848631375519</v>
      </c>
      <c r="K252" s="24">
        <f ca="1">-('Products indicator value (h)'!E254-'Products indicator value (h)'!H254)</f>
        <v>3.2170347798204952</v>
      </c>
      <c r="L252" s="24">
        <f ca="1">-('Products indicator value (h)'!E254-'Products indicator value (h)'!K254)</f>
        <v>0.34833469804584283</v>
      </c>
      <c r="M252" s="24">
        <f ca="1">-('Products indicator value (h)'!H254-'Products indicator value (h)'!K254)</f>
        <v>-2.8687000817746524</v>
      </c>
      <c r="N252" s="24">
        <f ca="1">'Products indicator value (h)'!C254-'Products indicator value (h)'!F254</f>
        <v>30.5256031004375</v>
      </c>
      <c r="O252" s="24">
        <f ca="1">'Products indicator value (h)'!C254-'Products indicator value (h)'!I254</f>
        <v>11.594353639982756</v>
      </c>
      <c r="P252" s="24">
        <f ca="1">'Products indicator value (h)'!C254-'Products indicator value (h)'!L254</f>
        <v>12.408260058053202</v>
      </c>
      <c r="Q252" s="24">
        <f ca="1">'Products indicator value (h)'!F254-'Products indicator value (h)'!I254</f>
        <v>-18.931249460454744</v>
      </c>
      <c r="R252" s="24">
        <f ca="1">'Products indicator value (h)'!F254-'Products indicator value (h)'!L254</f>
        <v>-18.117343042384299</v>
      </c>
      <c r="S252" s="24">
        <f ca="1">'Products indicator value (h)'!I254-'Products indicator value (h)'!L254</f>
        <v>0.81390641807044517</v>
      </c>
      <c r="T252" s="24">
        <f ca="1">-('Products indicator value (h)'!C254-'Products indicator value (h)'!F254)</f>
        <v>-30.5256031004375</v>
      </c>
      <c r="U252" s="24">
        <f ca="1">-('Products indicator value (h)'!C254-'Products indicator value (h)'!I254)</f>
        <v>-11.594353639982756</v>
      </c>
      <c r="V252" s="24">
        <f ca="1">-('Products indicator value (h)'!C254-'Products indicator value (h)'!L254)</f>
        <v>-12.408260058053202</v>
      </c>
      <c r="W252" s="24">
        <f ca="1">-('Products indicator value (h)'!F254-'Products indicator value (h)'!I254)</f>
        <v>18.931249460454744</v>
      </c>
      <c r="X252" s="24">
        <f ca="1">-('Products indicator value (h)'!F254-'Products indicator value (h)'!L254)</f>
        <v>18.117343042384299</v>
      </c>
      <c r="Y252" s="24">
        <f ca="1">-('Products indicator value (h)'!I254-'Products indicator value (h)'!L254)</f>
        <v>-0.81390641807044517</v>
      </c>
      <c r="Z252" s="24">
        <f ca="1">'Products indicator value (h)'!D254-'Products indicator value (h)'!G254</f>
        <v>6.5724949655994402E-2</v>
      </c>
      <c r="AA252" s="24">
        <f ca="1">'Products indicator value (h)'!D254-'Products indicator value (h)'!J254</f>
        <v>0.26503600491070367</v>
      </c>
      <c r="AB252" s="24">
        <f ca="1">'Products indicator value (h)'!D254-'Products indicator value (h)'!M254</f>
        <v>-0.20997177020173852</v>
      </c>
      <c r="AC252" s="24">
        <f ca="1">'Products indicator value (h)'!G254-'Products indicator value (h)'!J254</f>
        <v>0.19931105525470927</v>
      </c>
      <c r="AD252" s="24">
        <f ca="1">'Products indicator value (h)'!G254-'Products indicator value (h)'!M254</f>
        <v>-0.27569671985773292</v>
      </c>
      <c r="AE252" s="24">
        <f ca="1">'Products indicator value (h)'!J254-'Products indicator value (h)'!M254</f>
        <v>-0.47500777511244219</v>
      </c>
      <c r="AF252" s="24">
        <f ca="1">-('Products indicator value (h)'!D254-'Products indicator value (h)'!G254)</f>
        <v>-6.5724949655994402E-2</v>
      </c>
      <c r="AG252" s="24">
        <f ca="1">-('Products indicator value (h)'!D254-'Products indicator value (h)'!J254)</f>
        <v>-0.26503600491070367</v>
      </c>
      <c r="AH252" s="24">
        <f ca="1">-('Products indicator value (h)'!D254-'Products indicator value (h)'!M254)</f>
        <v>0.20997177020173852</v>
      </c>
      <c r="AI252" s="24">
        <f ca="1">-('Products indicator value (h)'!G254-'Products indicator value (h)'!J254)</f>
        <v>-0.19931105525470927</v>
      </c>
      <c r="AJ252" s="24">
        <f ca="1">-('Products indicator value (h)'!G254-'Products indicator value (h)'!M254)</f>
        <v>0.27569671985773292</v>
      </c>
      <c r="AK252" s="24">
        <f ca="1">-('Products indicator value (h)'!J254-'Products indicator value (h)'!M254)</f>
        <v>0.47500777511244219</v>
      </c>
    </row>
    <row r="253" spans="1:37">
      <c r="A253" s="7">
        <v>251</v>
      </c>
      <c r="B253" s="24">
        <f ca="1">'Products indicator value (h)'!B255-'Products indicator value (h)'!E255</f>
        <v>5.1767362983995593</v>
      </c>
      <c r="C253" s="24">
        <f ca="1">'Products indicator value (h)'!B255-'Products indicator value (h)'!H255</f>
        <v>1.1236028090303538</v>
      </c>
      <c r="D253" s="24">
        <f ca="1">'Products indicator value (h)'!B255-'Products indicator value (h)'!K255</f>
        <v>3.7181764092383549</v>
      </c>
      <c r="E253" s="24">
        <f ca="1">'Products indicator value (h)'!E255-'Products indicator value (h)'!H255</f>
        <v>-4.0531334893692055</v>
      </c>
      <c r="F253" s="24">
        <f ca="1">'Products indicator value (h)'!E255-'Products indicator value (h)'!K255</f>
        <v>-1.4585598891612044</v>
      </c>
      <c r="G253" s="24">
        <f ca="1">'Products indicator value (h)'!H255-'Products indicator value (h)'!K255</f>
        <v>2.5945736002080011</v>
      </c>
      <c r="H253" s="24">
        <f ca="1">-('Products indicator value (h)'!B255-'Products indicator value (h)'!E255)</f>
        <v>-5.1767362983995593</v>
      </c>
      <c r="I253" s="24">
        <f ca="1">-('Products indicator value (h)'!B255-'Products indicator value (h)'!H255)</f>
        <v>-1.1236028090303538</v>
      </c>
      <c r="J253" s="24">
        <f ca="1">-('Products indicator value (h)'!B255-'Products indicator value (h)'!K255)</f>
        <v>-3.7181764092383549</v>
      </c>
      <c r="K253" s="24">
        <f ca="1">-('Products indicator value (h)'!E255-'Products indicator value (h)'!H255)</f>
        <v>4.0531334893692055</v>
      </c>
      <c r="L253" s="24">
        <f ca="1">-('Products indicator value (h)'!E255-'Products indicator value (h)'!K255)</f>
        <v>1.4585598891612044</v>
      </c>
      <c r="M253" s="24">
        <f ca="1">-('Products indicator value (h)'!H255-'Products indicator value (h)'!K255)</f>
        <v>-2.5945736002080011</v>
      </c>
      <c r="N253" s="24">
        <f ca="1">'Products indicator value (h)'!C255-'Products indicator value (h)'!F255</f>
        <v>7.7629736641190874</v>
      </c>
      <c r="O253" s="24">
        <f ca="1">'Products indicator value (h)'!C255-'Products indicator value (h)'!I255</f>
        <v>-12.993518151695795</v>
      </c>
      <c r="P253" s="24">
        <f ca="1">'Products indicator value (h)'!C255-'Products indicator value (h)'!L255</f>
        <v>-4.7139742748753264</v>
      </c>
      <c r="Q253" s="24">
        <f ca="1">'Products indicator value (h)'!F255-'Products indicator value (h)'!I255</f>
        <v>-20.756491815814883</v>
      </c>
      <c r="R253" s="24">
        <f ca="1">'Products indicator value (h)'!F255-'Products indicator value (h)'!L255</f>
        <v>-12.476947938994414</v>
      </c>
      <c r="S253" s="24">
        <f ca="1">'Products indicator value (h)'!I255-'Products indicator value (h)'!L255</f>
        <v>8.279543876820469</v>
      </c>
      <c r="T253" s="24">
        <f ca="1">-('Products indicator value (h)'!C255-'Products indicator value (h)'!F255)</f>
        <v>-7.7629736641190874</v>
      </c>
      <c r="U253" s="24">
        <f ca="1">-('Products indicator value (h)'!C255-'Products indicator value (h)'!I255)</f>
        <v>12.993518151695795</v>
      </c>
      <c r="V253" s="24">
        <f ca="1">-('Products indicator value (h)'!C255-'Products indicator value (h)'!L255)</f>
        <v>4.7139742748753264</v>
      </c>
      <c r="W253" s="24">
        <f ca="1">-('Products indicator value (h)'!F255-'Products indicator value (h)'!I255)</f>
        <v>20.756491815814883</v>
      </c>
      <c r="X253" s="24">
        <f ca="1">-('Products indicator value (h)'!F255-'Products indicator value (h)'!L255)</f>
        <v>12.476947938994414</v>
      </c>
      <c r="Y253" s="24">
        <f ca="1">-('Products indicator value (h)'!I255-'Products indicator value (h)'!L255)</f>
        <v>-8.279543876820469</v>
      </c>
      <c r="Z253" s="24">
        <f ca="1">'Products indicator value (h)'!D255-'Products indicator value (h)'!G255</f>
        <v>-2.8169781178543074E-2</v>
      </c>
      <c r="AA253" s="24">
        <f ca="1">'Products indicator value (h)'!D255-'Products indicator value (h)'!J255</f>
        <v>-0.1975436449510013</v>
      </c>
      <c r="AB253" s="24">
        <f ca="1">'Products indicator value (h)'!D255-'Products indicator value (h)'!M255</f>
        <v>-7.9887882644265273E-2</v>
      </c>
      <c r="AC253" s="24">
        <f ca="1">'Products indicator value (h)'!G255-'Products indicator value (h)'!J255</f>
        <v>-0.16937386377245822</v>
      </c>
      <c r="AD253" s="24">
        <f ca="1">'Products indicator value (h)'!G255-'Products indicator value (h)'!M255</f>
        <v>-5.1718101465722199E-2</v>
      </c>
      <c r="AE253" s="24">
        <f ca="1">'Products indicator value (h)'!J255-'Products indicator value (h)'!M255</f>
        <v>0.11765576230673602</v>
      </c>
      <c r="AF253" s="24">
        <f ca="1">-('Products indicator value (h)'!D255-'Products indicator value (h)'!G255)</f>
        <v>2.8169781178543074E-2</v>
      </c>
      <c r="AG253" s="24">
        <f ca="1">-('Products indicator value (h)'!D255-'Products indicator value (h)'!J255)</f>
        <v>0.1975436449510013</v>
      </c>
      <c r="AH253" s="24">
        <f ca="1">-('Products indicator value (h)'!D255-'Products indicator value (h)'!M255)</f>
        <v>7.9887882644265273E-2</v>
      </c>
      <c r="AI253" s="24">
        <f ca="1">-('Products indicator value (h)'!G255-'Products indicator value (h)'!J255)</f>
        <v>0.16937386377245822</v>
      </c>
      <c r="AJ253" s="24">
        <f ca="1">-('Products indicator value (h)'!G255-'Products indicator value (h)'!M255)</f>
        <v>5.1718101465722199E-2</v>
      </c>
      <c r="AK253" s="24">
        <f ca="1">-('Products indicator value (h)'!J255-'Products indicator value (h)'!M255)</f>
        <v>-0.11765576230673602</v>
      </c>
    </row>
    <row r="254" spans="1:37">
      <c r="A254" s="7">
        <v>252</v>
      </c>
      <c r="B254" s="24">
        <f ca="1">'Products indicator value (h)'!B256-'Products indicator value (h)'!E256</f>
        <v>3.9558139579108786</v>
      </c>
      <c r="C254" s="24">
        <f ca="1">'Products indicator value (h)'!B256-'Products indicator value (h)'!H256</f>
        <v>-0.85063209421724295</v>
      </c>
      <c r="D254" s="24">
        <f ca="1">'Products indicator value (h)'!B256-'Products indicator value (h)'!K256</f>
        <v>3.3100557247163227</v>
      </c>
      <c r="E254" s="24">
        <f ca="1">'Products indicator value (h)'!E256-'Products indicator value (h)'!H256</f>
        <v>-4.8064460521281216</v>
      </c>
      <c r="F254" s="24">
        <f ca="1">'Products indicator value (h)'!E256-'Products indicator value (h)'!K256</f>
        <v>-0.64575823319455594</v>
      </c>
      <c r="G254" s="24">
        <f ca="1">'Products indicator value (h)'!H256-'Products indicator value (h)'!K256</f>
        <v>4.1606878189335657</v>
      </c>
      <c r="H254" s="24">
        <f ca="1">-('Products indicator value (h)'!B256-'Products indicator value (h)'!E256)</f>
        <v>-3.9558139579108786</v>
      </c>
      <c r="I254" s="24">
        <f ca="1">-('Products indicator value (h)'!B256-'Products indicator value (h)'!H256)</f>
        <v>0.85063209421724295</v>
      </c>
      <c r="J254" s="24">
        <f ca="1">-('Products indicator value (h)'!B256-'Products indicator value (h)'!K256)</f>
        <v>-3.3100557247163227</v>
      </c>
      <c r="K254" s="24">
        <f ca="1">-('Products indicator value (h)'!E256-'Products indicator value (h)'!H256)</f>
        <v>4.8064460521281216</v>
      </c>
      <c r="L254" s="24">
        <f ca="1">-('Products indicator value (h)'!E256-'Products indicator value (h)'!K256)</f>
        <v>0.64575823319455594</v>
      </c>
      <c r="M254" s="24">
        <f ca="1">-('Products indicator value (h)'!H256-'Products indicator value (h)'!K256)</f>
        <v>-4.1606878189335657</v>
      </c>
      <c r="N254" s="24">
        <f ca="1">'Products indicator value (h)'!C256-'Products indicator value (h)'!F256</f>
        <v>13.112564610097664</v>
      </c>
      <c r="O254" s="24">
        <f ca="1">'Products indicator value (h)'!C256-'Products indicator value (h)'!I256</f>
        <v>9.3564676470083299</v>
      </c>
      <c r="P254" s="24">
        <f ca="1">'Products indicator value (h)'!C256-'Products indicator value (h)'!L256</f>
        <v>21.048359028913147</v>
      </c>
      <c r="Q254" s="24">
        <f ca="1">'Products indicator value (h)'!F256-'Products indicator value (h)'!I256</f>
        <v>-3.7560969630893339</v>
      </c>
      <c r="R254" s="24">
        <f ca="1">'Products indicator value (h)'!F256-'Products indicator value (h)'!L256</f>
        <v>7.9357944188154832</v>
      </c>
      <c r="S254" s="24">
        <f ca="1">'Products indicator value (h)'!I256-'Products indicator value (h)'!L256</f>
        <v>11.691891381904817</v>
      </c>
      <c r="T254" s="24">
        <f ca="1">-('Products indicator value (h)'!C256-'Products indicator value (h)'!F256)</f>
        <v>-13.112564610097664</v>
      </c>
      <c r="U254" s="24">
        <f ca="1">-('Products indicator value (h)'!C256-'Products indicator value (h)'!I256)</f>
        <v>-9.3564676470083299</v>
      </c>
      <c r="V254" s="24">
        <f ca="1">-('Products indicator value (h)'!C256-'Products indicator value (h)'!L256)</f>
        <v>-21.048359028913147</v>
      </c>
      <c r="W254" s="24">
        <f ca="1">-('Products indicator value (h)'!F256-'Products indicator value (h)'!I256)</f>
        <v>3.7560969630893339</v>
      </c>
      <c r="X254" s="24">
        <f ca="1">-('Products indicator value (h)'!F256-'Products indicator value (h)'!L256)</f>
        <v>-7.9357944188154832</v>
      </c>
      <c r="Y254" s="24">
        <f ca="1">-('Products indicator value (h)'!I256-'Products indicator value (h)'!L256)</f>
        <v>-11.691891381904817</v>
      </c>
      <c r="Z254" s="24">
        <f ca="1">'Products indicator value (h)'!D256-'Products indicator value (h)'!G256</f>
        <v>9.0598903395094021E-2</v>
      </c>
      <c r="AA254" s="24">
        <f ca="1">'Products indicator value (h)'!D256-'Products indicator value (h)'!J256</f>
        <v>6.9192399401060811E-2</v>
      </c>
      <c r="AB254" s="24">
        <f ca="1">'Products indicator value (h)'!D256-'Products indicator value (h)'!M256</f>
        <v>-0.24072144248495553</v>
      </c>
      <c r="AC254" s="24">
        <f ca="1">'Products indicator value (h)'!G256-'Products indicator value (h)'!J256</f>
        <v>-2.140650399403321E-2</v>
      </c>
      <c r="AD254" s="24">
        <f ca="1">'Products indicator value (h)'!G256-'Products indicator value (h)'!M256</f>
        <v>-0.33132034588004955</v>
      </c>
      <c r="AE254" s="24">
        <f ca="1">'Products indicator value (h)'!J256-'Products indicator value (h)'!M256</f>
        <v>-0.30991384188601634</v>
      </c>
      <c r="AF254" s="24">
        <f ca="1">-('Products indicator value (h)'!D256-'Products indicator value (h)'!G256)</f>
        <v>-9.0598903395094021E-2</v>
      </c>
      <c r="AG254" s="24">
        <f ca="1">-('Products indicator value (h)'!D256-'Products indicator value (h)'!J256)</f>
        <v>-6.9192399401060811E-2</v>
      </c>
      <c r="AH254" s="24">
        <f ca="1">-('Products indicator value (h)'!D256-'Products indicator value (h)'!M256)</f>
        <v>0.24072144248495553</v>
      </c>
      <c r="AI254" s="24">
        <f ca="1">-('Products indicator value (h)'!G256-'Products indicator value (h)'!J256)</f>
        <v>2.140650399403321E-2</v>
      </c>
      <c r="AJ254" s="24">
        <f ca="1">-('Products indicator value (h)'!G256-'Products indicator value (h)'!M256)</f>
        <v>0.33132034588004955</v>
      </c>
      <c r="AK254" s="24">
        <f ca="1">-('Products indicator value (h)'!J256-'Products indicator value (h)'!M256)</f>
        <v>0.30991384188601634</v>
      </c>
    </row>
    <row r="255" spans="1:37">
      <c r="A255" s="7">
        <v>253</v>
      </c>
      <c r="B255" s="24">
        <f ca="1">'Products indicator value (h)'!B257-'Products indicator value (h)'!E257</f>
        <v>2.838257091205282</v>
      </c>
      <c r="C255" s="24">
        <f ca="1">'Products indicator value (h)'!B257-'Products indicator value (h)'!H257</f>
        <v>4.0350120154251101E-2</v>
      </c>
      <c r="D255" s="24">
        <f ca="1">'Products indicator value (h)'!B257-'Products indicator value (h)'!K257</f>
        <v>3.150313581306893</v>
      </c>
      <c r="E255" s="24">
        <f ca="1">'Products indicator value (h)'!E257-'Products indicator value (h)'!H257</f>
        <v>-2.7979069710510309</v>
      </c>
      <c r="F255" s="24">
        <f ca="1">'Products indicator value (h)'!E257-'Products indicator value (h)'!K257</f>
        <v>0.31205649010161096</v>
      </c>
      <c r="G255" s="24">
        <f ca="1">'Products indicator value (h)'!H257-'Products indicator value (h)'!K257</f>
        <v>3.1099634611526419</v>
      </c>
      <c r="H255" s="24">
        <f ca="1">-('Products indicator value (h)'!B257-'Products indicator value (h)'!E257)</f>
        <v>-2.838257091205282</v>
      </c>
      <c r="I255" s="24">
        <f ca="1">-('Products indicator value (h)'!B257-'Products indicator value (h)'!H257)</f>
        <v>-4.0350120154251101E-2</v>
      </c>
      <c r="J255" s="24">
        <f ca="1">-('Products indicator value (h)'!B257-'Products indicator value (h)'!K257)</f>
        <v>-3.150313581306893</v>
      </c>
      <c r="K255" s="24">
        <f ca="1">-('Products indicator value (h)'!E257-'Products indicator value (h)'!H257)</f>
        <v>2.7979069710510309</v>
      </c>
      <c r="L255" s="24">
        <f ca="1">-('Products indicator value (h)'!E257-'Products indicator value (h)'!K257)</f>
        <v>-0.31205649010161096</v>
      </c>
      <c r="M255" s="24">
        <f ca="1">-('Products indicator value (h)'!H257-'Products indicator value (h)'!K257)</f>
        <v>-3.1099634611526419</v>
      </c>
      <c r="N255" s="24">
        <f ca="1">'Products indicator value (h)'!C257-'Products indicator value (h)'!F257</f>
        <v>5.8603870692733864</v>
      </c>
      <c r="O255" s="24">
        <f ca="1">'Products indicator value (h)'!C257-'Products indicator value (h)'!I257</f>
        <v>-13.831797055579742</v>
      </c>
      <c r="P255" s="24">
        <f ca="1">'Products indicator value (h)'!C257-'Products indicator value (h)'!L257</f>
        <v>-0.47124870112301664</v>
      </c>
      <c r="Q255" s="24">
        <f ca="1">'Products indicator value (h)'!F257-'Products indicator value (h)'!I257</f>
        <v>-19.692184124853128</v>
      </c>
      <c r="R255" s="24">
        <f ca="1">'Products indicator value (h)'!F257-'Products indicator value (h)'!L257</f>
        <v>-6.331635770396403</v>
      </c>
      <c r="S255" s="24">
        <f ca="1">'Products indicator value (h)'!I257-'Products indicator value (h)'!L257</f>
        <v>13.360548354456725</v>
      </c>
      <c r="T255" s="24">
        <f ca="1">-('Products indicator value (h)'!C257-'Products indicator value (h)'!F257)</f>
        <v>-5.8603870692733864</v>
      </c>
      <c r="U255" s="24">
        <f ca="1">-('Products indicator value (h)'!C257-'Products indicator value (h)'!I257)</f>
        <v>13.831797055579742</v>
      </c>
      <c r="V255" s="24">
        <f ca="1">-('Products indicator value (h)'!C257-'Products indicator value (h)'!L257)</f>
        <v>0.47124870112301664</v>
      </c>
      <c r="W255" s="24">
        <f ca="1">-('Products indicator value (h)'!F257-'Products indicator value (h)'!I257)</f>
        <v>19.692184124853128</v>
      </c>
      <c r="X255" s="24">
        <f ca="1">-('Products indicator value (h)'!F257-'Products indicator value (h)'!L257)</f>
        <v>6.331635770396403</v>
      </c>
      <c r="Y255" s="24">
        <f ca="1">-('Products indicator value (h)'!I257-'Products indicator value (h)'!L257)</f>
        <v>-13.360548354456725</v>
      </c>
      <c r="Z255" s="24">
        <f ca="1">'Products indicator value (h)'!D257-'Products indicator value (h)'!G257</f>
        <v>-0.49046605761418705</v>
      </c>
      <c r="AA255" s="24">
        <f ca="1">'Products indicator value (h)'!D257-'Products indicator value (h)'!J257</f>
        <v>-0.34952451978215549</v>
      </c>
      <c r="AB255" s="24">
        <f ca="1">'Products indicator value (h)'!D257-'Products indicator value (h)'!M257</f>
        <v>-0.1952747554920653</v>
      </c>
      <c r="AC255" s="24">
        <f ca="1">'Products indicator value (h)'!G257-'Products indicator value (h)'!J257</f>
        <v>0.14094153783203156</v>
      </c>
      <c r="AD255" s="24">
        <f ca="1">'Products indicator value (h)'!G257-'Products indicator value (h)'!M257</f>
        <v>0.29519130212212175</v>
      </c>
      <c r="AE255" s="24">
        <f ca="1">'Products indicator value (h)'!J257-'Products indicator value (h)'!M257</f>
        <v>0.15424976429009019</v>
      </c>
      <c r="AF255" s="24">
        <f ca="1">-('Products indicator value (h)'!D257-'Products indicator value (h)'!G257)</f>
        <v>0.49046605761418705</v>
      </c>
      <c r="AG255" s="24">
        <f ca="1">-('Products indicator value (h)'!D257-'Products indicator value (h)'!J257)</f>
        <v>0.34952451978215549</v>
      </c>
      <c r="AH255" s="24">
        <f ca="1">-('Products indicator value (h)'!D257-'Products indicator value (h)'!M257)</f>
        <v>0.1952747554920653</v>
      </c>
      <c r="AI255" s="24">
        <f ca="1">-('Products indicator value (h)'!G257-'Products indicator value (h)'!J257)</f>
        <v>-0.14094153783203156</v>
      </c>
      <c r="AJ255" s="24">
        <f ca="1">-('Products indicator value (h)'!G257-'Products indicator value (h)'!M257)</f>
        <v>-0.29519130212212175</v>
      </c>
      <c r="AK255" s="24">
        <f ca="1">-('Products indicator value (h)'!J257-'Products indicator value (h)'!M257)</f>
        <v>-0.15424976429009019</v>
      </c>
    </row>
    <row r="256" spans="1:37">
      <c r="A256" s="7">
        <v>254</v>
      </c>
      <c r="B256" s="24">
        <f ca="1">'Products indicator value (h)'!B258-'Products indicator value (h)'!E258</f>
        <v>4.1467570041420121</v>
      </c>
      <c r="C256" s="24">
        <f ca="1">'Products indicator value (h)'!B258-'Products indicator value (h)'!H258</f>
        <v>0.92388061588154535</v>
      </c>
      <c r="D256" s="24">
        <f ca="1">'Products indicator value (h)'!B258-'Products indicator value (h)'!K258</f>
        <v>3.9964076568827194</v>
      </c>
      <c r="E256" s="24">
        <f ca="1">'Products indicator value (h)'!E258-'Products indicator value (h)'!H258</f>
        <v>-3.2228763882604667</v>
      </c>
      <c r="F256" s="24">
        <f ca="1">'Products indicator value (h)'!E258-'Products indicator value (h)'!K258</f>
        <v>-0.15034934725929272</v>
      </c>
      <c r="G256" s="24">
        <f ca="1">'Products indicator value (h)'!H258-'Products indicator value (h)'!K258</f>
        <v>3.072527041001174</v>
      </c>
      <c r="H256" s="24">
        <f ca="1">-('Products indicator value (h)'!B258-'Products indicator value (h)'!E258)</f>
        <v>-4.1467570041420121</v>
      </c>
      <c r="I256" s="24">
        <f ca="1">-('Products indicator value (h)'!B258-'Products indicator value (h)'!H258)</f>
        <v>-0.92388061588154535</v>
      </c>
      <c r="J256" s="24">
        <f ca="1">-('Products indicator value (h)'!B258-'Products indicator value (h)'!K258)</f>
        <v>-3.9964076568827194</v>
      </c>
      <c r="K256" s="24">
        <f ca="1">-('Products indicator value (h)'!E258-'Products indicator value (h)'!H258)</f>
        <v>3.2228763882604667</v>
      </c>
      <c r="L256" s="24">
        <f ca="1">-('Products indicator value (h)'!E258-'Products indicator value (h)'!K258)</f>
        <v>0.15034934725929272</v>
      </c>
      <c r="M256" s="24">
        <f ca="1">-('Products indicator value (h)'!H258-'Products indicator value (h)'!K258)</f>
        <v>-3.072527041001174</v>
      </c>
      <c r="N256" s="24">
        <f ca="1">'Products indicator value (h)'!C258-'Products indicator value (h)'!F258</f>
        <v>7.1051926405128398</v>
      </c>
      <c r="O256" s="24">
        <f ca="1">'Products indicator value (h)'!C258-'Products indicator value (h)'!I258</f>
        <v>0.28923428870054835</v>
      </c>
      <c r="P256" s="24">
        <f ca="1">'Products indicator value (h)'!C258-'Products indicator value (h)'!L258</f>
        <v>13.536403877038005</v>
      </c>
      <c r="Q256" s="24">
        <f ca="1">'Products indicator value (h)'!F258-'Products indicator value (h)'!I258</f>
        <v>-6.8159583518122915</v>
      </c>
      <c r="R256" s="24">
        <f ca="1">'Products indicator value (h)'!F258-'Products indicator value (h)'!L258</f>
        <v>6.431211236525165</v>
      </c>
      <c r="S256" s="24">
        <f ca="1">'Products indicator value (h)'!I258-'Products indicator value (h)'!L258</f>
        <v>13.247169588337457</v>
      </c>
      <c r="T256" s="24">
        <f ca="1">-('Products indicator value (h)'!C258-'Products indicator value (h)'!F258)</f>
        <v>-7.1051926405128398</v>
      </c>
      <c r="U256" s="24">
        <f ca="1">-('Products indicator value (h)'!C258-'Products indicator value (h)'!I258)</f>
        <v>-0.28923428870054835</v>
      </c>
      <c r="V256" s="24">
        <f ca="1">-('Products indicator value (h)'!C258-'Products indicator value (h)'!L258)</f>
        <v>-13.536403877038005</v>
      </c>
      <c r="W256" s="24">
        <f ca="1">-('Products indicator value (h)'!F258-'Products indicator value (h)'!I258)</f>
        <v>6.8159583518122915</v>
      </c>
      <c r="X256" s="24">
        <f ca="1">-('Products indicator value (h)'!F258-'Products indicator value (h)'!L258)</f>
        <v>-6.431211236525165</v>
      </c>
      <c r="Y256" s="24">
        <f ca="1">-('Products indicator value (h)'!I258-'Products indicator value (h)'!L258)</f>
        <v>-13.247169588337457</v>
      </c>
      <c r="Z256" s="24">
        <f ca="1">'Products indicator value (h)'!D258-'Products indicator value (h)'!G258</f>
        <v>-0.3467130715295994</v>
      </c>
      <c r="AA256" s="24">
        <f ca="1">'Products indicator value (h)'!D258-'Products indicator value (h)'!J258</f>
        <v>-5.8425551042649904E-2</v>
      </c>
      <c r="AB256" s="24">
        <f ca="1">'Products indicator value (h)'!D258-'Products indicator value (h)'!M258</f>
        <v>-0.33967115525264346</v>
      </c>
      <c r="AC256" s="24">
        <f ca="1">'Products indicator value (h)'!G258-'Products indicator value (h)'!J258</f>
        <v>0.2882875204869495</v>
      </c>
      <c r="AD256" s="24">
        <f ca="1">'Products indicator value (h)'!G258-'Products indicator value (h)'!M258</f>
        <v>7.0419162769559396E-3</v>
      </c>
      <c r="AE256" s="24">
        <f ca="1">'Products indicator value (h)'!J258-'Products indicator value (h)'!M258</f>
        <v>-0.28124560420999356</v>
      </c>
      <c r="AF256" s="24">
        <f ca="1">-('Products indicator value (h)'!D258-'Products indicator value (h)'!G258)</f>
        <v>0.3467130715295994</v>
      </c>
      <c r="AG256" s="24">
        <f ca="1">-('Products indicator value (h)'!D258-'Products indicator value (h)'!J258)</f>
        <v>5.8425551042649904E-2</v>
      </c>
      <c r="AH256" s="24">
        <f ca="1">-('Products indicator value (h)'!D258-'Products indicator value (h)'!M258)</f>
        <v>0.33967115525264346</v>
      </c>
      <c r="AI256" s="24">
        <f ca="1">-('Products indicator value (h)'!G258-'Products indicator value (h)'!J258)</f>
        <v>-0.2882875204869495</v>
      </c>
      <c r="AJ256" s="24">
        <f ca="1">-('Products indicator value (h)'!G258-'Products indicator value (h)'!M258)</f>
        <v>-7.0419162769559396E-3</v>
      </c>
      <c r="AK256" s="24">
        <f ca="1">-('Products indicator value (h)'!J258-'Products indicator value (h)'!M258)</f>
        <v>0.28124560420999356</v>
      </c>
    </row>
    <row r="257" spans="1:37">
      <c r="A257" s="7">
        <v>255</v>
      </c>
      <c r="B257" s="24">
        <f ca="1">'Products indicator value (h)'!B259-'Products indicator value (h)'!E259</f>
        <v>4.3410387404044668</v>
      </c>
      <c r="C257" s="24">
        <f ca="1">'Products indicator value (h)'!B259-'Products indicator value (h)'!H259</f>
        <v>1.0614165808841278</v>
      </c>
      <c r="D257" s="24">
        <f ca="1">'Products indicator value (h)'!B259-'Products indicator value (h)'!K259</f>
        <v>5.3806147887754587</v>
      </c>
      <c r="E257" s="24">
        <f ca="1">'Products indicator value (h)'!E259-'Products indicator value (h)'!H259</f>
        <v>-3.279622159520339</v>
      </c>
      <c r="F257" s="24">
        <f ca="1">'Products indicator value (h)'!E259-'Products indicator value (h)'!K259</f>
        <v>1.0395760483709919</v>
      </c>
      <c r="G257" s="24">
        <f ca="1">'Products indicator value (h)'!H259-'Products indicator value (h)'!K259</f>
        <v>4.3191982078913309</v>
      </c>
      <c r="H257" s="24">
        <f ca="1">-('Products indicator value (h)'!B259-'Products indicator value (h)'!E259)</f>
        <v>-4.3410387404044668</v>
      </c>
      <c r="I257" s="24">
        <f ca="1">-('Products indicator value (h)'!B259-'Products indicator value (h)'!H259)</f>
        <v>-1.0614165808841278</v>
      </c>
      <c r="J257" s="24">
        <f ca="1">-('Products indicator value (h)'!B259-'Products indicator value (h)'!K259)</f>
        <v>-5.3806147887754587</v>
      </c>
      <c r="K257" s="24">
        <f ca="1">-('Products indicator value (h)'!E259-'Products indicator value (h)'!H259)</f>
        <v>3.279622159520339</v>
      </c>
      <c r="L257" s="24">
        <f ca="1">-('Products indicator value (h)'!E259-'Products indicator value (h)'!K259)</f>
        <v>-1.0395760483709919</v>
      </c>
      <c r="M257" s="24">
        <f ca="1">-('Products indicator value (h)'!H259-'Products indicator value (h)'!K259)</f>
        <v>-4.3191982078913309</v>
      </c>
      <c r="N257" s="24">
        <f ca="1">'Products indicator value (h)'!C259-'Products indicator value (h)'!F259</f>
        <v>20.127611181288088</v>
      </c>
      <c r="O257" s="24">
        <f ca="1">'Products indicator value (h)'!C259-'Products indicator value (h)'!I259</f>
        <v>-1.3046332124444575</v>
      </c>
      <c r="P257" s="24">
        <f ca="1">'Products indicator value (h)'!C259-'Products indicator value (h)'!L259</f>
        <v>16.20758279507384</v>
      </c>
      <c r="Q257" s="24">
        <f ca="1">'Products indicator value (h)'!F259-'Products indicator value (h)'!I259</f>
        <v>-21.432244393732546</v>
      </c>
      <c r="R257" s="24">
        <f ca="1">'Products indicator value (h)'!F259-'Products indicator value (h)'!L259</f>
        <v>-3.9200283862142484</v>
      </c>
      <c r="S257" s="24">
        <f ca="1">'Products indicator value (h)'!I259-'Products indicator value (h)'!L259</f>
        <v>17.512216007518298</v>
      </c>
      <c r="T257" s="24">
        <f ca="1">-('Products indicator value (h)'!C259-'Products indicator value (h)'!F259)</f>
        <v>-20.127611181288088</v>
      </c>
      <c r="U257" s="24">
        <f ca="1">-('Products indicator value (h)'!C259-'Products indicator value (h)'!I259)</f>
        <v>1.3046332124444575</v>
      </c>
      <c r="V257" s="24">
        <f ca="1">-('Products indicator value (h)'!C259-'Products indicator value (h)'!L259)</f>
        <v>-16.20758279507384</v>
      </c>
      <c r="W257" s="24">
        <f ca="1">-('Products indicator value (h)'!F259-'Products indicator value (h)'!I259)</f>
        <v>21.432244393732546</v>
      </c>
      <c r="X257" s="24">
        <f ca="1">-('Products indicator value (h)'!F259-'Products indicator value (h)'!L259)</f>
        <v>3.9200283862142484</v>
      </c>
      <c r="Y257" s="24">
        <f ca="1">-('Products indicator value (h)'!I259-'Products indicator value (h)'!L259)</f>
        <v>-17.512216007518298</v>
      </c>
      <c r="Z257" s="24">
        <f ca="1">'Products indicator value (h)'!D259-'Products indicator value (h)'!G259</f>
        <v>0.24681696820248877</v>
      </c>
      <c r="AA257" s="24">
        <f ca="1">'Products indicator value (h)'!D259-'Products indicator value (h)'!J259</f>
        <v>-0.25714364934556677</v>
      </c>
      <c r="AB257" s="24">
        <f ca="1">'Products indicator value (h)'!D259-'Products indicator value (h)'!M259</f>
        <v>-0.27491218898774972</v>
      </c>
      <c r="AC257" s="24">
        <f ca="1">'Products indicator value (h)'!G259-'Products indicator value (h)'!J259</f>
        <v>-0.50396061754805555</v>
      </c>
      <c r="AD257" s="24">
        <f ca="1">'Products indicator value (h)'!G259-'Products indicator value (h)'!M259</f>
        <v>-0.52172915719023849</v>
      </c>
      <c r="AE257" s="24">
        <f ca="1">'Products indicator value (h)'!J259-'Products indicator value (h)'!M259</f>
        <v>-1.7768539642182946E-2</v>
      </c>
      <c r="AF257" s="24">
        <f ca="1">-('Products indicator value (h)'!D259-'Products indicator value (h)'!G259)</f>
        <v>-0.24681696820248877</v>
      </c>
      <c r="AG257" s="24">
        <f ca="1">-('Products indicator value (h)'!D259-'Products indicator value (h)'!J259)</f>
        <v>0.25714364934556677</v>
      </c>
      <c r="AH257" s="24">
        <f ca="1">-('Products indicator value (h)'!D259-'Products indicator value (h)'!M259)</f>
        <v>0.27491218898774972</v>
      </c>
      <c r="AI257" s="24">
        <f ca="1">-('Products indicator value (h)'!G259-'Products indicator value (h)'!J259)</f>
        <v>0.50396061754805555</v>
      </c>
      <c r="AJ257" s="24">
        <f ca="1">-('Products indicator value (h)'!G259-'Products indicator value (h)'!M259)</f>
        <v>0.52172915719023849</v>
      </c>
      <c r="AK257" s="24">
        <f ca="1">-('Products indicator value (h)'!J259-'Products indicator value (h)'!M259)</f>
        <v>1.7768539642182946E-2</v>
      </c>
    </row>
    <row r="258" spans="1:37">
      <c r="A258" s="7">
        <v>256</v>
      </c>
      <c r="B258" s="24">
        <f ca="1">'Products indicator value (h)'!B260-'Products indicator value (h)'!E260</f>
        <v>4.2698235272977776</v>
      </c>
      <c r="C258" s="24">
        <f ca="1">'Products indicator value (h)'!B260-'Products indicator value (h)'!H260</f>
        <v>2.0538438831815551</v>
      </c>
      <c r="D258" s="24">
        <f ca="1">'Products indicator value (h)'!B260-'Products indicator value (h)'!K260</f>
        <v>4.7104469841809804</v>
      </c>
      <c r="E258" s="24">
        <f ca="1">'Products indicator value (h)'!E260-'Products indicator value (h)'!H260</f>
        <v>-2.2159796441162225</v>
      </c>
      <c r="F258" s="24">
        <f ca="1">'Products indicator value (h)'!E260-'Products indicator value (h)'!K260</f>
        <v>0.44062345688320281</v>
      </c>
      <c r="G258" s="24">
        <f ca="1">'Products indicator value (h)'!H260-'Products indicator value (h)'!K260</f>
        <v>2.6566031009994253</v>
      </c>
      <c r="H258" s="24">
        <f ca="1">-('Products indicator value (h)'!B260-'Products indicator value (h)'!E260)</f>
        <v>-4.2698235272977776</v>
      </c>
      <c r="I258" s="24">
        <f ca="1">-('Products indicator value (h)'!B260-'Products indicator value (h)'!H260)</f>
        <v>-2.0538438831815551</v>
      </c>
      <c r="J258" s="24">
        <f ca="1">-('Products indicator value (h)'!B260-'Products indicator value (h)'!K260)</f>
        <v>-4.7104469841809804</v>
      </c>
      <c r="K258" s="24">
        <f ca="1">-('Products indicator value (h)'!E260-'Products indicator value (h)'!H260)</f>
        <v>2.2159796441162225</v>
      </c>
      <c r="L258" s="24">
        <f ca="1">-('Products indicator value (h)'!E260-'Products indicator value (h)'!K260)</f>
        <v>-0.44062345688320281</v>
      </c>
      <c r="M258" s="24">
        <f ca="1">-('Products indicator value (h)'!H260-'Products indicator value (h)'!K260)</f>
        <v>-2.6566031009994253</v>
      </c>
      <c r="N258" s="24">
        <f ca="1">'Products indicator value (h)'!C260-'Products indicator value (h)'!F260</f>
        <v>5.4821789917826251</v>
      </c>
      <c r="O258" s="24">
        <f ca="1">'Products indicator value (h)'!C260-'Products indicator value (h)'!I260</f>
        <v>0.76487334680301444</v>
      </c>
      <c r="P258" s="24">
        <f ca="1">'Products indicator value (h)'!C260-'Products indicator value (h)'!L260</f>
        <v>11.443299575210247</v>
      </c>
      <c r="Q258" s="24">
        <f ca="1">'Products indicator value (h)'!F260-'Products indicator value (h)'!I260</f>
        <v>-4.7173056449796107</v>
      </c>
      <c r="R258" s="24">
        <f ca="1">'Products indicator value (h)'!F260-'Products indicator value (h)'!L260</f>
        <v>5.961120583427622</v>
      </c>
      <c r="S258" s="24">
        <f ca="1">'Products indicator value (h)'!I260-'Products indicator value (h)'!L260</f>
        <v>10.678426228407233</v>
      </c>
      <c r="T258" s="24">
        <f ca="1">-('Products indicator value (h)'!C260-'Products indicator value (h)'!F260)</f>
        <v>-5.4821789917826251</v>
      </c>
      <c r="U258" s="24">
        <f ca="1">-('Products indicator value (h)'!C260-'Products indicator value (h)'!I260)</f>
        <v>-0.76487334680301444</v>
      </c>
      <c r="V258" s="24">
        <f ca="1">-('Products indicator value (h)'!C260-'Products indicator value (h)'!L260)</f>
        <v>-11.443299575210247</v>
      </c>
      <c r="W258" s="24">
        <f ca="1">-('Products indicator value (h)'!F260-'Products indicator value (h)'!I260)</f>
        <v>4.7173056449796107</v>
      </c>
      <c r="X258" s="24">
        <f ca="1">-('Products indicator value (h)'!F260-'Products indicator value (h)'!L260)</f>
        <v>-5.961120583427622</v>
      </c>
      <c r="Y258" s="24">
        <f ca="1">-('Products indicator value (h)'!I260-'Products indicator value (h)'!L260)</f>
        <v>-10.678426228407233</v>
      </c>
      <c r="Z258" s="24">
        <f ca="1">'Products indicator value (h)'!D260-'Products indicator value (h)'!G260</f>
        <v>0.34039784292518149</v>
      </c>
      <c r="AA258" s="24">
        <f ca="1">'Products indicator value (h)'!D260-'Products indicator value (h)'!J260</f>
        <v>0.29680276160123364</v>
      </c>
      <c r="AB258" s="24">
        <f ca="1">'Products indicator value (h)'!D260-'Products indicator value (h)'!M260</f>
        <v>0.45041246849516847</v>
      </c>
      <c r="AC258" s="24">
        <f ca="1">'Products indicator value (h)'!G260-'Products indicator value (h)'!J260</f>
        <v>-4.3595081323947849E-2</v>
      </c>
      <c r="AD258" s="24">
        <f ca="1">'Products indicator value (h)'!G260-'Products indicator value (h)'!M260</f>
        <v>0.11001462556998698</v>
      </c>
      <c r="AE258" s="24">
        <f ca="1">'Products indicator value (h)'!J260-'Products indicator value (h)'!M260</f>
        <v>0.15360970689393483</v>
      </c>
      <c r="AF258" s="24">
        <f ca="1">-('Products indicator value (h)'!D260-'Products indicator value (h)'!G260)</f>
        <v>-0.34039784292518149</v>
      </c>
      <c r="AG258" s="24">
        <f ca="1">-('Products indicator value (h)'!D260-'Products indicator value (h)'!J260)</f>
        <v>-0.29680276160123364</v>
      </c>
      <c r="AH258" s="24">
        <f ca="1">-('Products indicator value (h)'!D260-'Products indicator value (h)'!M260)</f>
        <v>-0.45041246849516847</v>
      </c>
      <c r="AI258" s="24">
        <f ca="1">-('Products indicator value (h)'!G260-'Products indicator value (h)'!J260)</f>
        <v>4.3595081323947849E-2</v>
      </c>
      <c r="AJ258" s="24">
        <f ca="1">-('Products indicator value (h)'!G260-'Products indicator value (h)'!M260)</f>
        <v>-0.11001462556998698</v>
      </c>
      <c r="AK258" s="24">
        <f ca="1">-('Products indicator value (h)'!J260-'Products indicator value (h)'!M260)</f>
        <v>-0.15360970689393483</v>
      </c>
    </row>
    <row r="259" spans="1:37">
      <c r="A259" s="7">
        <v>257</v>
      </c>
      <c r="B259" s="24">
        <f ca="1">'Products indicator value (h)'!B261-'Products indicator value (h)'!E261</f>
        <v>5.1055698825363534</v>
      </c>
      <c r="C259" s="24">
        <f ca="1">'Products indicator value (h)'!B261-'Products indicator value (h)'!H261</f>
        <v>0.42372098286906379</v>
      </c>
      <c r="D259" s="24">
        <f ca="1">'Products indicator value (h)'!B261-'Products indicator value (h)'!K261</f>
        <v>5.2694384536156234</v>
      </c>
      <c r="E259" s="24">
        <f ca="1">'Products indicator value (h)'!E261-'Products indicator value (h)'!H261</f>
        <v>-4.6818488996672896</v>
      </c>
      <c r="F259" s="24">
        <f ca="1">'Products indicator value (h)'!E261-'Products indicator value (h)'!K261</f>
        <v>0.16386857107927</v>
      </c>
      <c r="G259" s="24">
        <f ca="1">'Products indicator value (h)'!H261-'Products indicator value (h)'!K261</f>
        <v>4.8457174707465596</v>
      </c>
      <c r="H259" s="24">
        <f ca="1">-('Products indicator value (h)'!B261-'Products indicator value (h)'!E261)</f>
        <v>-5.1055698825363534</v>
      </c>
      <c r="I259" s="24">
        <f ca="1">-('Products indicator value (h)'!B261-'Products indicator value (h)'!H261)</f>
        <v>-0.42372098286906379</v>
      </c>
      <c r="J259" s="24">
        <f ca="1">-('Products indicator value (h)'!B261-'Products indicator value (h)'!K261)</f>
        <v>-5.2694384536156234</v>
      </c>
      <c r="K259" s="24">
        <f ca="1">-('Products indicator value (h)'!E261-'Products indicator value (h)'!H261)</f>
        <v>4.6818488996672896</v>
      </c>
      <c r="L259" s="24">
        <f ca="1">-('Products indicator value (h)'!E261-'Products indicator value (h)'!K261)</f>
        <v>-0.16386857107927</v>
      </c>
      <c r="M259" s="24">
        <f ca="1">-('Products indicator value (h)'!H261-'Products indicator value (h)'!K261)</f>
        <v>-4.8457174707465596</v>
      </c>
      <c r="N259" s="24">
        <f ca="1">'Products indicator value (h)'!C261-'Products indicator value (h)'!F261</f>
        <v>22.390540168149869</v>
      </c>
      <c r="O259" s="24">
        <f ca="1">'Products indicator value (h)'!C261-'Products indicator value (h)'!I261</f>
        <v>7.7603863167666844</v>
      </c>
      <c r="P259" s="24">
        <f ca="1">'Products indicator value (h)'!C261-'Products indicator value (h)'!L261</f>
        <v>28.310132954786205</v>
      </c>
      <c r="Q259" s="24">
        <f ca="1">'Products indicator value (h)'!F261-'Products indicator value (h)'!I261</f>
        <v>-14.630153851383184</v>
      </c>
      <c r="R259" s="24">
        <f ca="1">'Products indicator value (h)'!F261-'Products indicator value (h)'!L261</f>
        <v>5.9195927866363363</v>
      </c>
      <c r="S259" s="24">
        <f ca="1">'Products indicator value (h)'!I261-'Products indicator value (h)'!L261</f>
        <v>20.549746638019521</v>
      </c>
      <c r="T259" s="24">
        <f ca="1">-('Products indicator value (h)'!C261-'Products indicator value (h)'!F261)</f>
        <v>-22.390540168149869</v>
      </c>
      <c r="U259" s="24">
        <f ca="1">-('Products indicator value (h)'!C261-'Products indicator value (h)'!I261)</f>
        <v>-7.7603863167666844</v>
      </c>
      <c r="V259" s="24">
        <f ca="1">-('Products indicator value (h)'!C261-'Products indicator value (h)'!L261)</f>
        <v>-28.310132954786205</v>
      </c>
      <c r="W259" s="24">
        <f ca="1">-('Products indicator value (h)'!F261-'Products indicator value (h)'!I261)</f>
        <v>14.630153851383184</v>
      </c>
      <c r="X259" s="24">
        <f ca="1">-('Products indicator value (h)'!F261-'Products indicator value (h)'!L261)</f>
        <v>-5.9195927866363363</v>
      </c>
      <c r="Y259" s="24">
        <f ca="1">-('Products indicator value (h)'!I261-'Products indicator value (h)'!L261)</f>
        <v>-20.549746638019521</v>
      </c>
      <c r="Z259" s="24">
        <f ca="1">'Products indicator value (h)'!D261-'Products indicator value (h)'!G261</f>
        <v>-0.33174598540518119</v>
      </c>
      <c r="AA259" s="24">
        <f ca="1">'Products indicator value (h)'!D261-'Products indicator value (h)'!J261</f>
        <v>-0.48231310327581567</v>
      </c>
      <c r="AB259" s="24">
        <f ca="1">'Products indicator value (h)'!D261-'Products indicator value (h)'!M261</f>
        <v>-0.44488517200912958</v>
      </c>
      <c r="AC259" s="24">
        <f ca="1">'Products indicator value (h)'!G261-'Products indicator value (h)'!J261</f>
        <v>-0.15056711787063448</v>
      </c>
      <c r="AD259" s="24">
        <f ca="1">'Products indicator value (h)'!G261-'Products indicator value (h)'!M261</f>
        <v>-0.11313918660394839</v>
      </c>
      <c r="AE259" s="24">
        <f ca="1">'Products indicator value (h)'!J261-'Products indicator value (h)'!M261</f>
        <v>3.7427931266686087E-2</v>
      </c>
      <c r="AF259" s="24">
        <f ca="1">-('Products indicator value (h)'!D261-'Products indicator value (h)'!G261)</f>
        <v>0.33174598540518119</v>
      </c>
      <c r="AG259" s="24">
        <f ca="1">-('Products indicator value (h)'!D261-'Products indicator value (h)'!J261)</f>
        <v>0.48231310327581567</v>
      </c>
      <c r="AH259" s="24">
        <f ca="1">-('Products indicator value (h)'!D261-'Products indicator value (h)'!M261)</f>
        <v>0.44488517200912958</v>
      </c>
      <c r="AI259" s="24">
        <f ca="1">-('Products indicator value (h)'!G261-'Products indicator value (h)'!J261)</f>
        <v>0.15056711787063448</v>
      </c>
      <c r="AJ259" s="24">
        <f ca="1">-('Products indicator value (h)'!G261-'Products indicator value (h)'!M261)</f>
        <v>0.11313918660394839</v>
      </c>
      <c r="AK259" s="24">
        <f ca="1">-('Products indicator value (h)'!J261-'Products indicator value (h)'!M261)</f>
        <v>-3.7427931266686087E-2</v>
      </c>
    </row>
    <row r="260" spans="1:37">
      <c r="A260" s="7">
        <v>258</v>
      </c>
      <c r="B260" s="24">
        <f ca="1">'Products indicator value (h)'!B262-'Products indicator value (h)'!E262</f>
        <v>5.3492590605513071</v>
      </c>
      <c r="C260" s="24">
        <f ca="1">'Products indicator value (h)'!B262-'Products indicator value (h)'!H262</f>
        <v>2.3961156946844486</v>
      </c>
      <c r="D260" s="24">
        <f ca="1">'Products indicator value (h)'!B262-'Products indicator value (h)'!K262</f>
        <v>5.495583055661232</v>
      </c>
      <c r="E260" s="24">
        <f ca="1">'Products indicator value (h)'!E262-'Products indicator value (h)'!H262</f>
        <v>-2.9531433658668584</v>
      </c>
      <c r="F260" s="24">
        <f ca="1">'Products indicator value (h)'!E262-'Products indicator value (h)'!K262</f>
        <v>0.14632399510992489</v>
      </c>
      <c r="G260" s="24">
        <f ca="1">'Products indicator value (h)'!H262-'Products indicator value (h)'!K262</f>
        <v>3.0994673609767833</v>
      </c>
      <c r="H260" s="24">
        <f ca="1">-('Products indicator value (h)'!B262-'Products indicator value (h)'!E262)</f>
        <v>-5.3492590605513071</v>
      </c>
      <c r="I260" s="24">
        <f ca="1">-('Products indicator value (h)'!B262-'Products indicator value (h)'!H262)</f>
        <v>-2.3961156946844486</v>
      </c>
      <c r="J260" s="24">
        <f ca="1">-('Products indicator value (h)'!B262-'Products indicator value (h)'!K262)</f>
        <v>-5.495583055661232</v>
      </c>
      <c r="K260" s="24">
        <f ca="1">-('Products indicator value (h)'!E262-'Products indicator value (h)'!H262)</f>
        <v>2.9531433658668584</v>
      </c>
      <c r="L260" s="24">
        <f ca="1">-('Products indicator value (h)'!E262-'Products indicator value (h)'!K262)</f>
        <v>-0.14632399510992489</v>
      </c>
      <c r="M260" s="24">
        <f ca="1">-('Products indicator value (h)'!H262-'Products indicator value (h)'!K262)</f>
        <v>-3.0994673609767833</v>
      </c>
      <c r="N260" s="24">
        <f ca="1">'Products indicator value (h)'!C262-'Products indicator value (h)'!F262</f>
        <v>12.686291694094052</v>
      </c>
      <c r="O260" s="24">
        <f ca="1">'Products indicator value (h)'!C262-'Products indicator value (h)'!I262</f>
        <v>-19.213953131520199</v>
      </c>
      <c r="P260" s="24">
        <f ca="1">'Products indicator value (h)'!C262-'Products indicator value (h)'!L262</f>
        <v>2.165011108158339</v>
      </c>
      <c r="Q260" s="24">
        <f ca="1">'Products indicator value (h)'!F262-'Products indicator value (h)'!I262</f>
        <v>-31.900244825614251</v>
      </c>
      <c r="R260" s="24">
        <f ca="1">'Products indicator value (h)'!F262-'Products indicator value (h)'!L262</f>
        <v>-10.521280585935713</v>
      </c>
      <c r="S260" s="24">
        <f ca="1">'Products indicator value (h)'!I262-'Products indicator value (h)'!L262</f>
        <v>21.378964239678538</v>
      </c>
      <c r="T260" s="24">
        <f ca="1">-('Products indicator value (h)'!C262-'Products indicator value (h)'!F262)</f>
        <v>-12.686291694094052</v>
      </c>
      <c r="U260" s="24">
        <f ca="1">-('Products indicator value (h)'!C262-'Products indicator value (h)'!I262)</f>
        <v>19.213953131520199</v>
      </c>
      <c r="V260" s="24">
        <f ca="1">-('Products indicator value (h)'!C262-'Products indicator value (h)'!L262)</f>
        <v>-2.165011108158339</v>
      </c>
      <c r="W260" s="24">
        <f ca="1">-('Products indicator value (h)'!F262-'Products indicator value (h)'!I262)</f>
        <v>31.900244825614251</v>
      </c>
      <c r="X260" s="24">
        <f ca="1">-('Products indicator value (h)'!F262-'Products indicator value (h)'!L262)</f>
        <v>10.521280585935713</v>
      </c>
      <c r="Y260" s="24">
        <f ca="1">-('Products indicator value (h)'!I262-'Products indicator value (h)'!L262)</f>
        <v>-21.378964239678538</v>
      </c>
      <c r="Z260" s="24">
        <f ca="1">'Products indicator value (h)'!D262-'Products indicator value (h)'!G262</f>
        <v>-0.35046788339172474</v>
      </c>
      <c r="AA260" s="24">
        <f ca="1">'Products indicator value (h)'!D262-'Products indicator value (h)'!J262</f>
        <v>-0.18448586629314345</v>
      </c>
      <c r="AB260" s="24">
        <f ca="1">'Products indicator value (h)'!D262-'Products indicator value (h)'!M262</f>
        <v>7.9503821486701876E-2</v>
      </c>
      <c r="AC260" s="24">
        <f ca="1">'Products indicator value (h)'!G262-'Products indicator value (h)'!J262</f>
        <v>0.16598201709858129</v>
      </c>
      <c r="AD260" s="24">
        <f ca="1">'Products indicator value (h)'!G262-'Products indicator value (h)'!M262</f>
        <v>0.42997170487842662</v>
      </c>
      <c r="AE260" s="24">
        <f ca="1">'Products indicator value (h)'!J262-'Products indicator value (h)'!M262</f>
        <v>0.26398968777984533</v>
      </c>
      <c r="AF260" s="24">
        <f ca="1">-('Products indicator value (h)'!D262-'Products indicator value (h)'!G262)</f>
        <v>0.35046788339172474</v>
      </c>
      <c r="AG260" s="24">
        <f ca="1">-('Products indicator value (h)'!D262-'Products indicator value (h)'!J262)</f>
        <v>0.18448586629314345</v>
      </c>
      <c r="AH260" s="24">
        <f ca="1">-('Products indicator value (h)'!D262-'Products indicator value (h)'!M262)</f>
        <v>-7.9503821486701876E-2</v>
      </c>
      <c r="AI260" s="24">
        <f ca="1">-('Products indicator value (h)'!G262-'Products indicator value (h)'!J262)</f>
        <v>-0.16598201709858129</v>
      </c>
      <c r="AJ260" s="24">
        <f ca="1">-('Products indicator value (h)'!G262-'Products indicator value (h)'!M262)</f>
        <v>-0.42997170487842662</v>
      </c>
      <c r="AK260" s="24">
        <f ca="1">-('Products indicator value (h)'!J262-'Products indicator value (h)'!M262)</f>
        <v>-0.26398968777984533</v>
      </c>
    </row>
    <row r="261" spans="1:37">
      <c r="A261" s="7">
        <v>259</v>
      </c>
      <c r="B261" s="24">
        <f ca="1">'Products indicator value (h)'!B263-'Products indicator value (h)'!E263</f>
        <v>3.0537597550201898</v>
      </c>
      <c r="C261" s="24">
        <f ca="1">'Products indicator value (h)'!B263-'Products indicator value (h)'!H263</f>
        <v>-4.975050549598059E-2</v>
      </c>
      <c r="D261" s="24">
        <f ca="1">'Products indicator value (h)'!B263-'Products indicator value (h)'!K263</f>
        <v>2.8590251209462529</v>
      </c>
      <c r="E261" s="24">
        <f ca="1">'Products indicator value (h)'!E263-'Products indicator value (h)'!H263</f>
        <v>-3.1035102605161704</v>
      </c>
      <c r="F261" s="24">
        <f ca="1">'Products indicator value (h)'!E263-'Products indicator value (h)'!K263</f>
        <v>-0.19473463407393687</v>
      </c>
      <c r="G261" s="24">
        <f ca="1">'Products indicator value (h)'!H263-'Products indicator value (h)'!K263</f>
        <v>2.9087756264422335</v>
      </c>
      <c r="H261" s="24">
        <f ca="1">-('Products indicator value (h)'!B263-'Products indicator value (h)'!E263)</f>
        <v>-3.0537597550201898</v>
      </c>
      <c r="I261" s="24">
        <f ca="1">-('Products indicator value (h)'!B263-'Products indicator value (h)'!H263)</f>
        <v>4.975050549598059E-2</v>
      </c>
      <c r="J261" s="24">
        <f ca="1">-('Products indicator value (h)'!B263-'Products indicator value (h)'!K263)</f>
        <v>-2.8590251209462529</v>
      </c>
      <c r="K261" s="24">
        <f ca="1">-('Products indicator value (h)'!E263-'Products indicator value (h)'!H263)</f>
        <v>3.1035102605161704</v>
      </c>
      <c r="L261" s="24">
        <f ca="1">-('Products indicator value (h)'!E263-'Products indicator value (h)'!K263)</f>
        <v>0.19473463407393687</v>
      </c>
      <c r="M261" s="24">
        <f ca="1">-('Products indicator value (h)'!H263-'Products indicator value (h)'!K263)</f>
        <v>-2.9087756264422335</v>
      </c>
      <c r="N261" s="24">
        <f ca="1">'Products indicator value (h)'!C263-'Products indicator value (h)'!F263</f>
        <v>25.379848548313305</v>
      </c>
      <c r="O261" s="24">
        <f ca="1">'Products indicator value (h)'!C263-'Products indicator value (h)'!I263</f>
        <v>-3.0848296168290403</v>
      </c>
      <c r="P261" s="24">
        <f ca="1">'Products indicator value (h)'!C263-'Products indicator value (h)'!L263</f>
        <v>20.157518200145823</v>
      </c>
      <c r="Q261" s="24">
        <f ca="1">'Products indicator value (h)'!F263-'Products indicator value (h)'!I263</f>
        <v>-28.464678165142345</v>
      </c>
      <c r="R261" s="24">
        <f ca="1">'Products indicator value (h)'!F263-'Products indicator value (h)'!L263</f>
        <v>-5.2223303481674819</v>
      </c>
      <c r="S261" s="24">
        <f ca="1">'Products indicator value (h)'!I263-'Products indicator value (h)'!L263</f>
        <v>23.242347816974863</v>
      </c>
      <c r="T261" s="24">
        <f ca="1">-('Products indicator value (h)'!C263-'Products indicator value (h)'!F263)</f>
        <v>-25.379848548313305</v>
      </c>
      <c r="U261" s="24">
        <f ca="1">-('Products indicator value (h)'!C263-'Products indicator value (h)'!I263)</f>
        <v>3.0848296168290403</v>
      </c>
      <c r="V261" s="24">
        <f ca="1">-('Products indicator value (h)'!C263-'Products indicator value (h)'!L263)</f>
        <v>-20.157518200145823</v>
      </c>
      <c r="W261" s="24">
        <f ca="1">-('Products indicator value (h)'!F263-'Products indicator value (h)'!I263)</f>
        <v>28.464678165142345</v>
      </c>
      <c r="X261" s="24">
        <f ca="1">-('Products indicator value (h)'!F263-'Products indicator value (h)'!L263)</f>
        <v>5.2223303481674819</v>
      </c>
      <c r="Y261" s="24">
        <f ca="1">-('Products indicator value (h)'!I263-'Products indicator value (h)'!L263)</f>
        <v>-23.242347816974863</v>
      </c>
      <c r="Z261" s="24">
        <f ca="1">'Products indicator value (h)'!D263-'Products indicator value (h)'!G263</f>
        <v>1.8239533521955398E-3</v>
      </c>
      <c r="AA261" s="24">
        <f ca="1">'Products indicator value (h)'!D263-'Products indicator value (h)'!J263</f>
        <v>-5.7726932988333424E-4</v>
      </c>
      <c r="AB261" s="24">
        <f ca="1">'Products indicator value (h)'!D263-'Products indicator value (h)'!M263</f>
        <v>0.10077924290289042</v>
      </c>
      <c r="AC261" s="24">
        <f ca="1">'Products indicator value (h)'!G263-'Products indicator value (h)'!J263</f>
        <v>-2.401222682078874E-3</v>
      </c>
      <c r="AD261" s="24">
        <f ca="1">'Products indicator value (h)'!G263-'Products indicator value (h)'!M263</f>
        <v>9.895528955069488E-2</v>
      </c>
      <c r="AE261" s="24">
        <f ca="1">'Products indicator value (h)'!J263-'Products indicator value (h)'!M263</f>
        <v>0.10135651223277375</v>
      </c>
      <c r="AF261" s="24">
        <f ca="1">-('Products indicator value (h)'!D263-'Products indicator value (h)'!G263)</f>
        <v>-1.8239533521955398E-3</v>
      </c>
      <c r="AG261" s="24">
        <f ca="1">-('Products indicator value (h)'!D263-'Products indicator value (h)'!J263)</f>
        <v>5.7726932988333424E-4</v>
      </c>
      <c r="AH261" s="24">
        <f ca="1">-('Products indicator value (h)'!D263-'Products indicator value (h)'!M263)</f>
        <v>-0.10077924290289042</v>
      </c>
      <c r="AI261" s="24">
        <f ca="1">-('Products indicator value (h)'!G263-'Products indicator value (h)'!J263)</f>
        <v>2.401222682078874E-3</v>
      </c>
      <c r="AJ261" s="24">
        <f ca="1">-('Products indicator value (h)'!G263-'Products indicator value (h)'!M263)</f>
        <v>-9.895528955069488E-2</v>
      </c>
      <c r="AK261" s="24">
        <f ca="1">-('Products indicator value (h)'!J263-'Products indicator value (h)'!M263)</f>
        <v>-0.10135651223277375</v>
      </c>
    </row>
    <row r="262" spans="1:37">
      <c r="A262" s="7">
        <v>260</v>
      </c>
      <c r="B262" s="24">
        <f ca="1">'Products indicator value (h)'!B264-'Products indicator value (h)'!E264</f>
        <v>3.8927744195889247</v>
      </c>
      <c r="C262" s="24">
        <f ca="1">'Products indicator value (h)'!B264-'Products indicator value (h)'!H264</f>
        <v>0.45477436494432943</v>
      </c>
      <c r="D262" s="24">
        <f ca="1">'Products indicator value (h)'!B264-'Products indicator value (h)'!K264</f>
        <v>3.2356861852417342</v>
      </c>
      <c r="E262" s="24">
        <f ca="1">'Products indicator value (h)'!E264-'Products indicator value (h)'!H264</f>
        <v>-3.4380000546445952</v>
      </c>
      <c r="F262" s="24">
        <f ca="1">'Products indicator value (h)'!E264-'Products indicator value (h)'!K264</f>
        <v>-0.65708823434719044</v>
      </c>
      <c r="G262" s="24">
        <f ca="1">'Products indicator value (h)'!H264-'Products indicator value (h)'!K264</f>
        <v>2.7809118202974048</v>
      </c>
      <c r="H262" s="24">
        <f ca="1">-('Products indicator value (h)'!B264-'Products indicator value (h)'!E264)</f>
        <v>-3.8927744195889247</v>
      </c>
      <c r="I262" s="24">
        <f ca="1">-('Products indicator value (h)'!B264-'Products indicator value (h)'!H264)</f>
        <v>-0.45477436494432943</v>
      </c>
      <c r="J262" s="24">
        <f ca="1">-('Products indicator value (h)'!B264-'Products indicator value (h)'!K264)</f>
        <v>-3.2356861852417342</v>
      </c>
      <c r="K262" s="24">
        <f ca="1">-('Products indicator value (h)'!E264-'Products indicator value (h)'!H264)</f>
        <v>3.4380000546445952</v>
      </c>
      <c r="L262" s="24">
        <f ca="1">-('Products indicator value (h)'!E264-'Products indicator value (h)'!K264)</f>
        <v>0.65708823434719044</v>
      </c>
      <c r="M262" s="24">
        <f ca="1">-('Products indicator value (h)'!H264-'Products indicator value (h)'!K264)</f>
        <v>-2.7809118202974048</v>
      </c>
      <c r="N262" s="24">
        <f ca="1">'Products indicator value (h)'!C264-'Products indicator value (h)'!F264</f>
        <v>28.490179067000348</v>
      </c>
      <c r="O262" s="24">
        <f ca="1">'Products indicator value (h)'!C264-'Products indicator value (h)'!I264</f>
        <v>-1.2370420066161643</v>
      </c>
      <c r="P262" s="24">
        <f ca="1">'Products indicator value (h)'!C264-'Products indicator value (h)'!L264</f>
        <v>11.997099086786541</v>
      </c>
      <c r="Q262" s="24">
        <f ca="1">'Products indicator value (h)'!F264-'Products indicator value (h)'!I264</f>
        <v>-29.727221073616512</v>
      </c>
      <c r="R262" s="24">
        <f ca="1">'Products indicator value (h)'!F264-'Products indicator value (h)'!L264</f>
        <v>-16.493079980213807</v>
      </c>
      <c r="S262" s="24">
        <f ca="1">'Products indicator value (h)'!I264-'Products indicator value (h)'!L264</f>
        <v>13.234141093402705</v>
      </c>
      <c r="T262" s="24">
        <f ca="1">-('Products indicator value (h)'!C264-'Products indicator value (h)'!F264)</f>
        <v>-28.490179067000348</v>
      </c>
      <c r="U262" s="24">
        <f ca="1">-('Products indicator value (h)'!C264-'Products indicator value (h)'!I264)</f>
        <v>1.2370420066161643</v>
      </c>
      <c r="V262" s="24">
        <f ca="1">-('Products indicator value (h)'!C264-'Products indicator value (h)'!L264)</f>
        <v>-11.997099086786541</v>
      </c>
      <c r="W262" s="24">
        <f ca="1">-('Products indicator value (h)'!F264-'Products indicator value (h)'!I264)</f>
        <v>29.727221073616512</v>
      </c>
      <c r="X262" s="24">
        <f ca="1">-('Products indicator value (h)'!F264-'Products indicator value (h)'!L264)</f>
        <v>16.493079980213807</v>
      </c>
      <c r="Y262" s="24">
        <f ca="1">-('Products indicator value (h)'!I264-'Products indicator value (h)'!L264)</f>
        <v>-13.234141093402705</v>
      </c>
      <c r="Z262" s="24">
        <f ca="1">'Products indicator value (h)'!D264-'Products indicator value (h)'!G264</f>
        <v>-0.35728192162764016</v>
      </c>
      <c r="AA262" s="24">
        <f ca="1">'Products indicator value (h)'!D264-'Products indicator value (h)'!J264</f>
        <v>-7.7176075633059726E-2</v>
      </c>
      <c r="AB262" s="24">
        <f ca="1">'Products indicator value (h)'!D264-'Products indicator value (h)'!M264</f>
        <v>0.21188872361688293</v>
      </c>
      <c r="AC262" s="24">
        <f ca="1">'Products indicator value (h)'!G264-'Products indicator value (h)'!J264</f>
        <v>0.28010584599458044</v>
      </c>
      <c r="AD262" s="24">
        <f ca="1">'Products indicator value (h)'!G264-'Products indicator value (h)'!M264</f>
        <v>0.5691706452445231</v>
      </c>
      <c r="AE262" s="24">
        <f ca="1">'Products indicator value (h)'!J264-'Products indicator value (h)'!M264</f>
        <v>0.28906479924994266</v>
      </c>
      <c r="AF262" s="24">
        <f ca="1">-('Products indicator value (h)'!D264-'Products indicator value (h)'!G264)</f>
        <v>0.35728192162764016</v>
      </c>
      <c r="AG262" s="24">
        <f ca="1">-('Products indicator value (h)'!D264-'Products indicator value (h)'!J264)</f>
        <v>7.7176075633059726E-2</v>
      </c>
      <c r="AH262" s="24">
        <f ca="1">-('Products indicator value (h)'!D264-'Products indicator value (h)'!M264)</f>
        <v>-0.21188872361688293</v>
      </c>
      <c r="AI262" s="24">
        <f ca="1">-('Products indicator value (h)'!G264-'Products indicator value (h)'!J264)</f>
        <v>-0.28010584599458044</v>
      </c>
      <c r="AJ262" s="24">
        <f ca="1">-('Products indicator value (h)'!G264-'Products indicator value (h)'!M264)</f>
        <v>-0.5691706452445231</v>
      </c>
      <c r="AK262" s="24">
        <f ca="1">-('Products indicator value (h)'!J264-'Products indicator value (h)'!M264)</f>
        <v>-0.28906479924994266</v>
      </c>
    </row>
    <row r="263" spans="1:37">
      <c r="A263" s="7">
        <v>261</v>
      </c>
      <c r="B263" s="24">
        <f ca="1">'Products indicator value (h)'!B265-'Products indicator value (h)'!E265</f>
        <v>4.7874381218677451</v>
      </c>
      <c r="C263" s="24">
        <f ca="1">'Products indicator value (h)'!B265-'Products indicator value (h)'!H265</f>
        <v>1.9613257895521983</v>
      </c>
      <c r="D263" s="24">
        <f ca="1">'Products indicator value (h)'!B265-'Products indicator value (h)'!K265</f>
        <v>3.9904116375615732</v>
      </c>
      <c r="E263" s="24">
        <f ca="1">'Products indicator value (h)'!E265-'Products indicator value (h)'!H265</f>
        <v>-2.8261123323155468</v>
      </c>
      <c r="F263" s="24">
        <f ca="1">'Products indicator value (h)'!E265-'Products indicator value (h)'!K265</f>
        <v>-0.79702648430617185</v>
      </c>
      <c r="G263" s="24">
        <f ca="1">'Products indicator value (h)'!H265-'Products indicator value (h)'!K265</f>
        <v>2.029085848009375</v>
      </c>
      <c r="H263" s="24">
        <f ca="1">-('Products indicator value (h)'!B265-'Products indicator value (h)'!E265)</f>
        <v>-4.7874381218677451</v>
      </c>
      <c r="I263" s="24">
        <f ca="1">-('Products indicator value (h)'!B265-'Products indicator value (h)'!H265)</f>
        <v>-1.9613257895521983</v>
      </c>
      <c r="J263" s="24">
        <f ca="1">-('Products indicator value (h)'!B265-'Products indicator value (h)'!K265)</f>
        <v>-3.9904116375615732</v>
      </c>
      <c r="K263" s="24">
        <f ca="1">-('Products indicator value (h)'!E265-'Products indicator value (h)'!H265)</f>
        <v>2.8261123323155468</v>
      </c>
      <c r="L263" s="24">
        <f ca="1">-('Products indicator value (h)'!E265-'Products indicator value (h)'!K265)</f>
        <v>0.79702648430617185</v>
      </c>
      <c r="M263" s="24">
        <f ca="1">-('Products indicator value (h)'!H265-'Products indicator value (h)'!K265)</f>
        <v>-2.029085848009375</v>
      </c>
      <c r="N263" s="24">
        <f ca="1">'Products indicator value (h)'!C265-'Products indicator value (h)'!F265</f>
        <v>15.666019387091048</v>
      </c>
      <c r="O263" s="24">
        <f ca="1">'Products indicator value (h)'!C265-'Products indicator value (h)'!I265</f>
        <v>2.3309378558817144</v>
      </c>
      <c r="P263" s="24">
        <f ca="1">'Products indicator value (h)'!C265-'Products indicator value (h)'!L265</f>
        <v>26.179586250744762</v>
      </c>
      <c r="Q263" s="24">
        <f ca="1">'Products indicator value (h)'!F265-'Products indicator value (h)'!I265</f>
        <v>-13.335081531209333</v>
      </c>
      <c r="R263" s="24">
        <f ca="1">'Products indicator value (h)'!F265-'Products indicator value (h)'!L265</f>
        <v>10.513566863653715</v>
      </c>
      <c r="S263" s="24">
        <f ca="1">'Products indicator value (h)'!I265-'Products indicator value (h)'!L265</f>
        <v>23.848648394863048</v>
      </c>
      <c r="T263" s="24">
        <f ca="1">-('Products indicator value (h)'!C265-'Products indicator value (h)'!F265)</f>
        <v>-15.666019387091048</v>
      </c>
      <c r="U263" s="24">
        <f ca="1">-('Products indicator value (h)'!C265-'Products indicator value (h)'!I265)</f>
        <v>-2.3309378558817144</v>
      </c>
      <c r="V263" s="24">
        <f ca="1">-('Products indicator value (h)'!C265-'Products indicator value (h)'!L265)</f>
        <v>-26.179586250744762</v>
      </c>
      <c r="W263" s="24">
        <f ca="1">-('Products indicator value (h)'!F265-'Products indicator value (h)'!I265)</f>
        <v>13.335081531209333</v>
      </c>
      <c r="X263" s="24">
        <f ca="1">-('Products indicator value (h)'!F265-'Products indicator value (h)'!L265)</f>
        <v>-10.513566863653715</v>
      </c>
      <c r="Y263" s="24">
        <f ca="1">-('Products indicator value (h)'!I265-'Products indicator value (h)'!L265)</f>
        <v>-23.848648394863048</v>
      </c>
      <c r="Z263" s="24">
        <f ca="1">'Products indicator value (h)'!D265-'Products indicator value (h)'!G265</f>
        <v>0.17166482414419404</v>
      </c>
      <c r="AA263" s="24">
        <f ca="1">'Products indicator value (h)'!D265-'Products indicator value (h)'!J265</f>
        <v>0.35577771240707334</v>
      </c>
      <c r="AB263" s="24">
        <f ca="1">'Products indicator value (h)'!D265-'Products indicator value (h)'!M265</f>
        <v>0.36672527116905518</v>
      </c>
      <c r="AC263" s="24">
        <f ca="1">'Products indicator value (h)'!G265-'Products indicator value (h)'!J265</f>
        <v>0.1841128882628793</v>
      </c>
      <c r="AD263" s="24">
        <f ca="1">'Products indicator value (h)'!G265-'Products indicator value (h)'!M265</f>
        <v>0.19506044702486114</v>
      </c>
      <c r="AE263" s="24">
        <f ca="1">'Products indicator value (h)'!J265-'Products indicator value (h)'!M265</f>
        <v>1.0947558761981835E-2</v>
      </c>
      <c r="AF263" s="24">
        <f ca="1">-('Products indicator value (h)'!D265-'Products indicator value (h)'!G265)</f>
        <v>-0.17166482414419404</v>
      </c>
      <c r="AG263" s="24">
        <f ca="1">-('Products indicator value (h)'!D265-'Products indicator value (h)'!J265)</f>
        <v>-0.35577771240707334</v>
      </c>
      <c r="AH263" s="24">
        <f ca="1">-('Products indicator value (h)'!D265-'Products indicator value (h)'!M265)</f>
        <v>-0.36672527116905518</v>
      </c>
      <c r="AI263" s="24">
        <f ca="1">-('Products indicator value (h)'!G265-'Products indicator value (h)'!J265)</f>
        <v>-0.1841128882628793</v>
      </c>
      <c r="AJ263" s="24">
        <f ca="1">-('Products indicator value (h)'!G265-'Products indicator value (h)'!M265)</f>
        <v>-0.19506044702486114</v>
      </c>
      <c r="AK263" s="24">
        <f ca="1">-('Products indicator value (h)'!J265-'Products indicator value (h)'!M265)</f>
        <v>-1.0947558761981835E-2</v>
      </c>
    </row>
    <row r="264" spans="1:37">
      <c r="A264" s="7">
        <v>262</v>
      </c>
      <c r="B264" s="24">
        <f ca="1">'Products indicator value (h)'!B266-'Products indicator value (h)'!E266</f>
        <v>4.5487329029701424</v>
      </c>
      <c r="C264" s="24">
        <f ca="1">'Products indicator value (h)'!B266-'Products indicator value (h)'!H266</f>
        <v>-0.81142252156355887</v>
      </c>
      <c r="D264" s="24">
        <f ca="1">'Products indicator value (h)'!B266-'Products indicator value (h)'!K266</f>
        <v>4.7769475021384249</v>
      </c>
      <c r="E264" s="24">
        <f ca="1">'Products indicator value (h)'!E266-'Products indicator value (h)'!H266</f>
        <v>-5.3601554245337013</v>
      </c>
      <c r="F264" s="24">
        <f ca="1">'Products indicator value (h)'!E266-'Products indicator value (h)'!K266</f>
        <v>0.22821459916828246</v>
      </c>
      <c r="G264" s="24">
        <f ca="1">'Products indicator value (h)'!H266-'Products indicator value (h)'!K266</f>
        <v>5.5883700237019838</v>
      </c>
      <c r="H264" s="24">
        <f ca="1">-('Products indicator value (h)'!B266-'Products indicator value (h)'!E266)</f>
        <v>-4.5487329029701424</v>
      </c>
      <c r="I264" s="24">
        <f ca="1">-('Products indicator value (h)'!B266-'Products indicator value (h)'!H266)</f>
        <v>0.81142252156355887</v>
      </c>
      <c r="J264" s="24">
        <f ca="1">-('Products indicator value (h)'!B266-'Products indicator value (h)'!K266)</f>
        <v>-4.7769475021384249</v>
      </c>
      <c r="K264" s="24">
        <f ca="1">-('Products indicator value (h)'!E266-'Products indicator value (h)'!H266)</f>
        <v>5.3601554245337013</v>
      </c>
      <c r="L264" s="24">
        <f ca="1">-('Products indicator value (h)'!E266-'Products indicator value (h)'!K266)</f>
        <v>-0.22821459916828246</v>
      </c>
      <c r="M264" s="24">
        <f ca="1">-('Products indicator value (h)'!H266-'Products indicator value (h)'!K266)</f>
        <v>-5.5883700237019838</v>
      </c>
      <c r="N264" s="24">
        <f ca="1">'Products indicator value (h)'!C266-'Products indicator value (h)'!F266</f>
        <v>7.5933964690514557</v>
      </c>
      <c r="O264" s="24">
        <f ca="1">'Products indicator value (h)'!C266-'Products indicator value (h)'!I266</f>
        <v>-22.452020099868655</v>
      </c>
      <c r="P264" s="24">
        <f ca="1">'Products indicator value (h)'!C266-'Products indicator value (h)'!L266</f>
        <v>-0.88437749841187951</v>
      </c>
      <c r="Q264" s="24">
        <f ca="1">'Products indicator value (h)'!F266-'Products indicator value (h)'!I266</f>
        <v>-30.04541656892011</v>
      </c>
      <c r="R264" s="24">
        <f ca="1">'Products indicator value (h)'!F266-'Products indicator value (h)'!L266</f>
        <v>-8.4777739674633352</v>
      </c>
      <c r="S264" s="24">
        <f ca="1">'Products indicator value (h)'!I266-'Products indicator value (h)'!L266</f>
        <v>21.567642601456775</v>
      </c>
      <c r="T264" s="24">
        <f ca="1">-('Products indicator value (h)'!C266-'Products indicator value (h)'!F266)</f>
        <v>-7.5933964690514557</v>
      </c>
      <c r="U264" s="24">
        <f ca="1">-('Products indicator value (h)'!C266-'Products indicator value (h)'!I266)</f>
        <v>22.452020099868655</v>
      </c>
      <c r="V264" s="24">
        <f ca="1">-('Products indicator value (h)'!C266-'Products indicator value (h)'!L266)</f>
        <v>0.88437749841187951</v>
      </c>
      <c r="W264" s="24">
        <f ca="1">-('Products indicator value (h)'!F266-'Products indicator value (h)'!I266)</f>
        <v>30.04541656892011</v>
      </c>
      <c r="X264" s="24">
        <f ca="1">-('Products indicator value (h)'!F266-'Products indicator value (h)'!L266)</f>
        <v>8.4777739674633352</v>
      </c>
      <c r="Y264" s="24">
        <f ca="1">-('Products indicator value (h)'!I266-'Products indicator value (h)'!L266)</f>
        <v>-21.567642601456775</v>
      </c>
      <c r="Z264" s="24">
        <f ca="1">'Products indicator value (h)'!D266-'Products indicator value (h)'!G266</f>
        <v>0.21954125694358484</v>
      </c>
      <c r="AA264" s="24">
        <f ca="1">'Products indicator value (h)'!D266-'Products indicator value (h)'!J266</f>
        <v>-9.5886627316276618E-2</v>
      </c>
      <c r="AB264" s="24">
        <f ca="1">'Products indicator value (h)'!D266-'Products indicator value (h)'!M266</f>
        <v>0.35829998563665399</v>
      </c>
      <c r="AC264" s="24">
        <f ca="1">'Products indicator value (h)'!G266-'Products indicator value (h)'!J266</f>
        <v>-0.31542788425986146</v>
      </c>
      <c r="AD264" s="24">
        <f ca="1">'Products indicator value (h)'!G266-'Products indicator value (h)'!M266</f>
        <v>0.13875872869306916</v>
      </c>
      <c r="AE264" s="24">
        <f ca="1">'Products indicator value (h)'!J266-'Products indicator value (h)'!M266</f>
        <v>0.45418661295293061</v>
      </c>
      <c r="AF264" s="24">
        <f ca="1">-('Products indicator value (h)'!D266-'Products indicator value (h)'!G266)</f>
        <v>-0.21954125694358484</v>
      </c>
      <c r="AG264" s="24">
        <f ca="1">-('Products indicator value (h)'!D266-'Products indicator value (h)'!J266)</f>
        <v>9.5886627316276618E-2</v>
      </c>
      <c r="AH264" s="24">
        <f ca="1">-('Products indicator value (h)'!D266-'Products indicator value (h)'!M266)</f>
        <v>-0.35829998563665399</v>
      </c>
      <c r="AI264" s="24">
        <f ca="1">-('Products indicator value (h)'!G266-'Products indicator value (h)'!J266)</f>
        <v>0.31542788425986146</v>
      </c>
      <c r="AJ264" s="24">
        <f ca="1">-('Products indicator value (h)'!G266-'Products indicator value (h)'!M266)</f>
        <v>-0.13875872869306916</v>
      </c>
      <c r="AK264" s="24">
        <f ca="1">-('Products indicator value (h)'!J266-'Products indicator value (h)'!M266)</f>
        <v>-0.45418661295293061</v>
      </c>
    </row>
    <row r="265" spans="1:37">
      <c r="A265" s="7">
        <v>263</v>
      </c>
      <c r="B265" s="24">
        <f ca="1">'Products indicator value (h)'!B267-'Products indicator value (h)'!E267</f>
        <v>4.3541708112577195</v>
      </c>
      <c r="C265" s="24">
        <f ca="1">'Products indicator value (h)'!B267-'Products indicator value (h)'!H267</f>
        <v>-0.9863272954348119</v>
      </c>
      <c r="D265" s="24">
        <f ca="1">'Products indicator value (h)'!B267-'Products indicator value (h)'!K267</f>
        <v>3.4151292660960006</v>
      </c>
      <c r="E265" s="24">
        <f ca="1">'Products indicator value (h)'!E267-'Products indicator value (h)'!H267</f>
        <v>-5.3404981066925314</v>
      </c>
      <c r="F265" s="24">
        <f ca="1">'Products indicator value (h)'!E267-'Products indicator value (h)'!K267</f>
        <v>-0.93904154516171889</v>
      </c>
      <c r="G265" s="24">
        <f ca="1">'Products indicator value (h)'!H267-'Products indicator value (h)'!K267</f>
        <v>4.4014565615308126</v>
      </c>
      <c r="H265" s="24">
        <f ca="1">-('Products indicator value (h)'!B267-'Products indicator value (h)'!E267)</f>
        <v>-4.3541708112577195</v>
      </c>
      <c r="I265" s="24">
        <f ca="1">-('Products indicator value (h)'!B267-'Products indicator value (h)'!H267)</f>
        <v>0.9863272954348119</v>
      </c>
      <c r="J265" s="24">
        <f ca="1">-('Products indicator value (h)'!B267-'Products indicator value (h)'!K267)</f>
        <v>-3.4151292660960006</v>
      </c>
      <c r="K265" s="24">
        <f ca="1">-('Products indicator value (h)'!E267-'Products indicator value (h)'!H267)</f>
        <v>5.3404981066925314</v>
      </c>
      <c r="L265" s="24">
        <f ca="1">-('Products indicator value (h)'!E267-'Products indicator value (h)'!K267)</f>
        <v>0.93904154516171889</v>
      </c>
      <c r="M265" s="24">
        <f ca="1">-('Products indicator value (h)'!H267-'Products indicator value (h)'!K267)</f>
        <v>-4.4014565615308126</v>
      </c>
      <c r="N265" s="24">
        <f ca="1">'Products indicator value (h)'!C267-'Products indicator value (h)'!F267</f>
        <v>17.544454749218069</v>
      </c>
      <c r="O265" s="24">
        <f ca="1">'Products indicator value (h)'!C267-'Products indicator value (h)'!I267</f>
        <v>-10.323030874508461</v>
      </c>
      <c r="P265" s="24">
        <f ca="1">'Products indicator value (h)'!C267-'Products indicator value (h)'!L267</f>
        <v>17.753481464169106</v>
      </c>
      <c r="Q265" s="24">
        <f ca="1">'Products indicator value (h)'!F267-'Products indicator value (h)'!I267</f>
        <v>-27.86748562372653</v>
      </c>
      <c r="R265" s="24">
        <f ca="1">'Products indicator value (h)'!F267-'Products indicator value (h)'!L267</f>
        <v>0.20902671495103675</v>
      </c>
      <c r="S265" s="24">
        <f ca="1">'Products indicator value (h)'!I267-'Products indicator value (h)'!L267</f>
        <v>28.076512338677567</v>
      </c>
      <c r="T265" s="24">
        <f ca="1">-('Products indicator value (h)'!C267-'Products indicator value (h)'!F267)</f>
        <v>-17.544454749218069</v>
      </c>
      <c r="U265" s="24">
        <f ca="1">-('Products indicator value (h)'!C267-'Products indicator value (h)'!I267)</f>
        <v>10.323030874508461</v>
      </c>
      <c r="V265" s="24">
        <f ca="1">-('Products indicator value (h)'!C267-'Products indicator value (h)'!L267)</f>
        <v>-17.753481464169106</v>
      </c>
      <c r="W265" s="24">
        <f ca="1">-('Products indicator value (h)'!F267-'Products indicator value (h)'!I267)</f>
        <v>27.86748562372653</v>
      </c>
      <c r="X265" s="24">
        <f ca="1">-('Products indicator value (h)'!F267-'Products indicator value (h)'!L267)</f>
        <v>-0.20902671495103675</v>
      </c>
      <c r="Y265" s="24">
        <f ca="1">-('Products indicator value (h)'!I267-'Products indicator value (h)'!L267)</f>
        <v>-28.076512338677567</v>
      </c>
      <c r="Z265" s="24">
        <f ca="1">'Products indicator value (h)'!D267-'Products indicator value (h)'!G267</f>
        <v>-4.1138644987184891E-2</v>
      </c>
      <c r="AA265" s="24">
        <f ca="1">'Products indicator value (h)'!D267-'Products indicator value (h)'!J267</f>
        <v>0.23826377428788148</v>
      </c>
      <c r="AB265" s="24">
        <f ca="1">'Products indicator value (h)'!D267-'Products indicator value (h)'!M267</f>
        <v>0.10072229325786641</v>
      </c>
      <c r="AC265" s="24">
        <f ca="1">'Products indicator value (h)'!G267-'Products indicator value (h)'!J267</f>
        <v>0.27940241927506637</v>
      </c>
      <c r="AD265" s="24">
        <f ca="1">'Products indicator value (h)'!G267-'Products indicator value (h)'!M267</f>
        <v>0.1418609382450513</v>
      </c>
      <c r="AE265" s="24">
        <f ca="1">'Products indicator value (h)'!J267-'Products indicator value (h)'!M267</f>
        <v>-0.13754148103001507</v>
      </c>
      <c r="AF265" s="24">
        <f ca="1">-('Products indicator value (h)'!D267-'Products indicator value (h)'!G267)</f>
        <v>4.1138644987184891E-2</v>
      </c>
      <c r="AG265" s="24">
        <f ca="1">-('Products indicator value (h)'!D267-'Products indicator value (h)'!J267)</f>
        <v>-0.23826377428788148</v>
      </c>
      <c r="AH265" s="24">
        <f ca="1">-('Products indicator value (h)'!D267-'Products indicator value (h)'!M267)</f>
        <v>-0.10072229325786641</v>
      </c>
      <c r="AI265" s="24">
        <f ca="1">-('Products indicator value (h)'!G267-'Products indicator value (h)'!J267)</f>
        <v>-0.27940241927506637</v>
      </c>
      <c r="AJ265" s="24">
        <f ca="1">-('Products indicator value (h)'!G267-'Products indicator value (h)'!M267)</f>
        <v>-0.1418609382450513</v>
      </c>
      <c r="AK265" s="24">
        <f ca="1">-('Products indicator value (h)'!J267-'Products indicator value (h)'!M267)</f>
        <v>0.13754148103001507</v>
      </c>
    </row>
    <row r="266" spans="1:37">
      <c r="A266" s="7">
        <v>264</v>
      </c>
      <c r="B266" s="24">
        <f ca="1">'Products indicator value (h)'!B268-'Products indicator value (h)'!E268</f>
        <v>3.7073754213288304</v>
      </c>
      <c r="C266" s="24">
        <f ca="1">'Products indicator value (h)'!B268-'Products indicator value (h)'!H268</f>
        <v>-1.2845976392345264</v>
      </c>
      <c r="D266" s="24">
        <f ca="1">'Products indicator value (h)'!B268-'Products indicator value (h)'!K268</f>
        <v>3.0380472351711809</v>
      </c>
      <c r="E266" s="24">
        <f ca="1">'Products indicator value (h)'!E268-'Products indicator value (h)'!H268</f>
        <v>-4.9919730605633568</v>
      </c>
      <c r="F266" s="24">
        <f ca="1">'Products indicator value (h)'!E268-'Products indicator value (h)'!K268</f>
        <v>-0.66932818615764944</v>
      </c>
      <c r="G266" s="24">
        <f ca="1">'Products indicator value (h)'!H268-'Products indicator value (h)'!K268</f>
        <v>4.3226448744057073</v>
      </c>
      <c r="H266" s="24">
        <f ca="1">-('Products indicator value (h)'!B268-'Products indicator value (h)'!E268)</f>
        <v>-3.7073754213288304</v>
      </c>
      <c r="I266" s="24">
        <f ca="1">-('Products indicator value (h)'!B268-'Products indicator value (h)'!H268)</f>
        <v>1.2845976392345264</v>
      </c>
      <c r="J266" s="24">
        <f ca="1">-('Products indicator value (h)'!B268-'Products indicator value (h)'!K268)</f>
        <v>-3.0380472351711809</v>
      </c>
      <c r="K266" s="24">
        <f ca="1">-('Products indicator value (h)'!E268-'Products indicator value (h)'!H268)</f>
        <v>4.9919730605633568</v>
      </c>
      <c r="L266" s="24">
        <f ca="1">-('Products indicator value (h)'!E268-'Products indicator value (h)'!K268)</f>
        <v>0.66932818615764944</v>
      </c>
      <c r="M266" s="24">
        <f ca="1">-('Products indicator value (h)'!H268-'Products indicator value (h)'!K268)</f>
        <v>-4.3226448744057073</v>
      </c>
      <c r="N266" s="24">
        <f ca="1">'Products indicator value (h)'!C268-'Products indicator value (h)'!F268</f>
        <v>21.098020617900332</v>
      </c>
      <c r="O266" s="24">
        <f ca="1">'Products indicator value (h)'!C268-'Products indicator value (h)'!I268</f>
        <v>2.8152655649381728</v>
      </c>
      <c r="P266" s="24">
        <f ca="1">'Products indicator value (h)'!C268-'Products indicator value (h)'!L268</f>
        <v>11.266907352564985</v>
      </c>
      <c r="Q266" s="24">
        <f ca="1">'Products indicator value (h)'!F268-'Products indicator value (h)'!I268</f>
        <v>-18.282755052962159</v>
      </c>
      <c r="R266" s="24">
        <f ca="1">'Products indicator value (h)'!F268-'Products indicator value (h)'!L268</f>
        <v>-9.8311132653353468</v>
      </c>
      <c r="S266" s="24">
        <f ca="1">'Products indicator value (h)'!I268-'Products indicator value (h)'!L268</f>
        <v>8.4516417876268122</v>
      </c>
      <c r="T266" s="24">
        <f ca="1">-('Products indicator value (h)'!C268-'Products indicator value (h)'!F268)</f>
        <v>-21.098020617900332</v>
      </c>
      <c r="U266" s="24">
        <f ca="1">-('Products indicator value (h)'!C268-'Products indicator value (h)'!I268)</f>
        <v>-2.8152655649381728</v>
      </c>
      <c r="V266" s="24">
        <f ca="1">-('Products indicator value (h)'!C268-'Products indicator value (h)'!L268)</f>
        <v>-11.266907352564985</v>
      </c>
      <c r="W266" s="24">
        <f ca="1">-('Products indicator value (h)'!F268-'Products indicator value (h)'!I268)</f>
        <v>18.282755052962159</v>
      </c>
      <c r="X266" s="24">
        <f ca="1">-('Products indicator value (h)'!F268-'Products indicator value (h)'!L268)</f>
        <v>9.8311132653353468</v>
      </c>
      <c r="Y266" s="24">
        <f ca="1">-('Products indicator value (h)'!I268-'Products indicator value (h)'!L268)</f>
        <v>-8.4516417876268122</v>
      </c>
      <c r="Z266" s="24">
        <f ca="1">'Products indicator value (h)'!D268-'Products indicator value (h)'!G268</f>
        <v>0.35568459127217134</v>
      </c>
      <c r="AA266" s="24">
        <f ca="1">'Products indicator value (h)'!D268-'Products indicator value (h)'!J268</f>
        <v>0.17662720057645309</v>
      </c>
      <c r="AB266" s="24">
        <f ca="1">'Products indicator value (h)'!D268-'Products indicator value (h)'!M268</f>
        <v>0.2266833046882275</v>
      </c>
      <c r="AC266" s="24">
        <f ca="1">'Products indicator value (h)'!G268-'Products indicator value (h)'!J268</f>
        <v>-0.17905739069571824</v>
      </c>
      <c r="AD266" s="24">
        <f ca="1">'Products indicator value (h)'!G268-'Products indicator value (h)'!M268</f>
        <v>-0.12900128658394383</v>
      </c>
      <c r="AE266" s="24">
        <f ca="1">'Products indicator value (h)'!J268-'Products indicator value (h)'!M268</f>
        <v>5.0056104111774413E-2</v>
      </c>
      <c r="AF266" s="24">
        <f ca="1">-('Products indicator value (h)'!D268-'Products indicator value (h)'!G268)</f>
        <v>-0.35568459127217134</v>
      </c>
      <c r="AG266" s="24">
        <f ca="1">-('Products indicator value (h)'!D268-'Products indicator value (h)'!J268)</f>
        <v>-0.17662720057645309</v>
      </c>
      <c r="AH266" s="24">
        <f ca="1">-('Products indicator value (h)'!D268-'Products indicator value (h)'!M268)</f>
        <v>-0.2266833046882275</v>
      </c>
      <c r="AI266" s="24">
        <f ca="1">-('Products indicator value (h)'!G268-'Products indicator value (h)'!J268)</f>
        <v>0.17905739069571824</v>
      </c>
      <c r="AJ266" s="24">
        <f ca="1">-('Products indicator value (h)'!G268-'Products indicator value (h)'!M268)</f>
        <v>0.12900128658394383</v>
      </c>
      <c r="AK266" s="24">
        <f ca="1">-('Products indicator value (h)'!J268-'Products indicator value (h)'!M268)</f>
        <v>-5.0056104111774413E-2</v>
      </c>
    </row>
    <row r="267" spans="1:37">
      <c r="A267" s="7">
        <v>265</v>
      </c>
      <c r="B267" s="24">
        <f ca="1">'Products indicator value (h)'!B269-'Products indicator value (h)'!E269</f>
        <v>4.0288964460079741</v>
      </c>
      <c r="C267" s="24">
        <f ca="1">'Products indicator value (h)'!B269-'Products indicator value (h)'!H269</f>
        <v>-0.36816392849289237</v>
      </c>
      <c r="D267" s="24">
        <f ca="1">'Products indicator value (h)'!B269-'Products indicator value (h)'!K269</f>
        <v>3.7160887042994215</v>
      </c>
      <c r="E267" s="24">
        <f ca="1">'Products indicator value (h)'!E269-'Products indicator value (h)'!H269</f>
        <v>-4.3970603745008665</v>
      </c>
      <c r="F267" s="24">
        <f ca="1">'Products indicator value (h)'!E269-'Products indicator value (h)'!K269</f>
        <v>-0.31280774170855263</v>
      </c>
      <c r="G267" s="24">
        <f ca="1">'Products indicator value (h)'!H269-'Products indicator value (h)'!K269</f>
        <v>4.0842526327923139</v>
      </c>
      <c r="H267" s="24">
        <f ca="1">-('Products indicator value (h)'!B269-'Products indicator value (h)'!E269)</f>
        <v>-4.0288964460079741</v>
      </c>
      <c r="I267" s="24">
        <f ca="1">-('Products indicator value (h)'!B269-'Products indicator value (h)'!H269)</f>
        <v>0.36816392849289237</v>
      </c>
      <c r="J267" s="24">
        <f ca="1">-('Products indicator value (h)'!B269-'Products indicator value (h)'!K269)</f>
        <v>-3.7160887042994215</v>
      </c>
      <c r="K267" s="24">
        <f ca="1">-('Products indicator value (h)'!E269-'Products indicator value (h)'!H269)</f>
        <v>4.3970603745008665</v>
      </c>
      <c r="L267" s="24">
        <f ca="1">-('Products indicator value (h)'!E269-'Products indicator value (h)'!K269)</f>
        <v>0.31280774170855263</v>
      </c>
      <c r="M267" s="24">
        <f ca="1">-('Products indicator value (h)'!H269-'Products indicator value (h)'!K269)</f>
        <v>-4.0842526327923139</v>
      </c>
      <c r="N267" s="24">
        <f ca="1">'Products indicator value (h)'!C269-'Products indicator value (h)'!F269</f>
        <v>13.181916889084512</v>
      </c>
      <c r="O267" s="24">
        <f ca="1">'Products indicator value (h)'!C269-'Products indicator value (h)'!I269</f>
        <v>-19.092017906383333</v>
      </c>
      <c r="P267" s="24">
        <f ca="1">'Products indicator value (h)'!C269-'Products indicator value (h)'!L269</f>
        <v>8.6795466132326311</v>
      </c>
      <c r="Q267" s="24">
        <f ca="1">'Products indicator value (h)'!F269-'Products indicator value (h)'!I269</f>
        <v>-32.273934795467845</v>
      </c>
      <c r="R267" s="24">
        <f ca="1">'Products indicator value (h)'!F269-'Products indicator value (h)'!L269</f>
        <v>-4.5023702758518809</v>
      </c>
      <c r="S267" s="24">
        <f ca="1">'Products indicator value (h)'!I269-'Products indicator value (h)'!L269</f>
        <v>27.771564519615964</v>
      </c>
      <c r="T267" s="24">
        <f ca="1">-('Products indicator value (h)'!C269-'Products indicator value (h)'!F269)</f>
        <v>-13.181916889084512</v>
      </c>
      <c r="U267" s="24">
        <f ca="1">-('Products indicator value (h)'!C269-'Products indicator value (h)'!I269)</f>
        <v>19.092017906383333</v>
      </c>
      <c r="V267" s="24">
        <f ca="1">-('Products indicator value (h)'!C269-'Products indicator value (h)'!L269)</f>
        <v>-8.6795466132326311</v>
      </c>
      <c r="W267" s="24">
        <f ca="1">-('Products indicator value (h)'!F269-'Products indicator value (h)'!I269)</f>
        <v>32.273934795467845</v>
      </c>
      <c r="X267" s="24">
        <f ca="1">-('Products indicator value (h)'!F269-'Products indicator value (h)'!L269)</f>
        <v>4.5023702758518809</v>
      </c>
      <c r="Y267" s="24">
        <f ca="1">-('Products indicator value (h)'!I269-'Products indicator value (h)'!L269)</f>
        <v>-27.771564519615964</v>
      </c>
      <c r="Z267" s="24">
        <f ca="1">'Products indicator value (h)'!D269-'Products indicator value (h)'!G269</f>
        <v>0.10530685647749283</v>
      </c>
      <c r="AA267" s="24">
        <f ca="1">'Products indicator value (h)'!D269-'Products indicator value (h)'!J269</f>
        <v>-3.7626102158093921E-2</v>
      </c>
      <c r="AB267" s="24">
        <f ca="1">'Products indicator value (h)'!D269-'Products indicator value (h)'!M269</f>
        <v>0.11819937396753466</v>
      </c>
      <c r="AC267" s="24">
        <f ca="1">'Products indicator value (h)'!G269-'Products indicator value (h)'!J269</f>
        <v>-0.14293295863558675</v>
      </c>
      <c r="AD267" s="24">
        <f ca="1">'Products indicator value (h)'!G269-'Products indicator value (h)'!M269</f>
        <v>1.2892517490041833E-2</v>
      </c>
      <c r="AE267" s="24">
        <f ca="1">'Products indicator value (h)'!J269-'Products indicator value (h)'!M269</f>
        <v>0.15582547612562858</v>
      </c>
      <c r="AF267" s="24">
        <f ca="1">-('Products indicator value (h)'!D269-'Products indicator value (h)'!G269)</f>
        <v>-0.10530685647749283</v>
      </c>
      <c r="AG267" s="24">
        <f ca="1">-('Products indicator value (h)'!D269-'Products indicator value (h)'!J269)</f>
        <v>3.7626102158093921E-2</v>
      </c>
      <c r="AH267" s="24">
        <f ca="1">-('Products indicator value (h)'!D269-'Products indicator value (h)'!M269)</f>
        <v>-0.11819937396753466</v>
      </c>
      <c r="AI267" s="24">
        <f ca="1">-('Products indicator value (h)'!G269-'Products indicator value (h)'!J269)</f>
        <v>0.14293295863558675</v>
      </c>
      <c r="AJ267" s="24">
        <f ca="1">-('Products indicator value (h)'!G269-'Products indicator value (h)'!M269)</f>
        <v>-1.2892517490041833E-2</v>
      </c>
      <c r="AK267" s="24">
        <f ca="1">-('Products indicator value (h)'!J269-'Products indicator value (h)'!M269)</f>
        <v>-0.15582547612562858</v>
      </c>
    </row>
    <row r="268" spans="1:37">
      <c r="A268" s="7">
        <v>266</v>
      </c>
      <c r="B268" s="24">
        <f ca="1">'Products indicator value (h)'!B270-'Products indicator value (h)'!E270</f>
        <v>3.8932142425842509</v>
      </c>
      <c r="C268" s="24">
        <f ca="1">'Products indicator value (h)'!B270-'Products indicator value (h)'!H270</f>
        <v>0.76173576638423501</v>
      </c>
      <c r="D268" s="24">
        <f ca="1">'Products indicator value (h)'!B270-'Products indicator value (h)'!K270</f>
        <v>3.2224266334106115</v>
      </c>
      <c r="E268" s="24">
        <f ca="1">'Products indicator value (h)'!E270-'Products indicator value (h)'!H270</f>
        <v>-3.1314784762000158</v>
      </c>
      <c r="F268" s="24">
        <f ca="1">'Products indicator value (h)'!E270-'Products indicator value (h)'!K270</f>
        <v>-0.67078760917363933</v>
      </c>
      <c r="G268" s="24">
        <f ca="1">'Products indicator value (h)'!H270-'Products indicator value (h)'!K270</f>
        <v>2.4606908670263765</v>
      </c>
      <c r="H268" s="24">
        <f ca="1">-('Products indicator value (h)'!B270-'Products indicator value (h)'!E270)</f>
        <v>-3.8932142425842509</v>
      </c>
      <c r="I268" s="24">
        <f ca="1">-('Products indicator value (h)'!B270-'Products indicator value (h)'!H270)</f>
        <v>-0.76173576638423501</v>
      </c>
      <c r="J268" s="24">
        <f ca="1">-('Products indicator value (h)'!B270-'Products indicator value (h)'!K270)</f>
        <v>-3.2224266334106115</v>
      </c>
      <c r="K268" s="24">
        <f ca="1">-('Products indicator value (h)'!E270-'Products indicator value (h)'!H270)</f>
        <v>3.1314784762000158</v>
      </c>
      <c r="L268" s="24">
        <f ca="1">-('Products indicator value (h)'!E270-'Products indicator value (h)'!K270)</f>
        <v>0.67078760917363933</v>
      </c>
      <c r="M268" s="24">
        <f ca="1">-('Products indicator value (h)'!H270-'Products indicator value (h)'!K270)</f>
        <v>-2.4606908670263765</v>
      </c>
      <c r="N268" s="24">
        <f ca="1">'Products indicator value (h)'!C270-'Products indicator value (h)'!F270</f>
        <v>17.502222483514814</v>
      </c>
      <c r="O268" s="24">
        <f ca="1">'Products indicator value (h)'!C270-'Products indicator value (h)'!I270</f>
        <v>7.6663916516839166</v>
      </c>
      <c r="P268" s="24">
        <f ca="1">'Products indicator value (h)'!C270-'Products indicator value (h)'!L270</f>
        <v>16.525254375716401</v>
      </c>
      <c r="Q268" s="24">
        <f ca="1">'Products indicator value (h)'!F270-'Products indicator value (h)'!I270</f>
        <v>-9.8358308318308971</v>
      </c>
      <c r="R268" s="24">
        <f ca="1">'Products indicator value (h)'!F270-'Products indicator value (h)'!L270</f>
        <v>-0.97696810779841314</v>
      </c>
      <c r="S268" s="24">
        <f ca="1">'Products indicator value (h)'!I270-'Products indicator value (h)'!L270</f>
        <v>8.858862724032484</v>
      </c>
      <c r="T268" s="24">
        <f ca="1">-('Products indicator value (h)'!C270-'Products indicator value (h)'!F270)</f>
        <v>-17.502222483514814</v>
      </c>
      <c r="U268" s="24">
        <f ca="1">-('Products indicator value (h)'!C270-'Products indicator value (h)'!I270)</f>
        <v>-7.6663916516839166</v>
      </c>
      <c r="V268" s="24">
        <f ca="1">-('Products indicator value (h)'!C270-'Products indicator value (h)'!L270)</f>
        <v>-16.525254375716401</v>
      </c>
      <c r="W268" s="24">
        <f ca="1">-('Products indicator value (h)'!F270-'Products indicator value (h)'!I270)</f>
        <v>9.8358308318308971</v>
      </c>
      <c r="X268" s="24">
        <f ca="1">-('Products indicator value (h)'!F270-'Products indicator value (h)'!L270)</f>
        <v>0.97696810779841314</v>
      </c>
      <c r="Y268" s="24">
        <f ca="1">-('Products indicator value (h)'!I270-'Products indicator value (h)'!L270)</f>
        <v>-8.858862724032484</v>
      </c>
      <c r="Z268" s="24">
        <f ca="1">'Products indicator value (h)'!D270-'Products indicator value (h)'!G270</f>
        <v>-0.62580744239947284</v>
      </c>
      <c r="AA268" s="24">
        <f ca="1">'Products indicator value (h)'!D270-'Products indicator value (h)'!J270</f>
        <v>7.5190044228023112E-2</v>
      </c>
      <c r="AB268" s="24">
        <f ca="1">'Products indicator value (h)'!D270-'Products indicator value (h)'!M270</f>
        <v>0.13757822113498319</v>
      </c>
      <c r="AC268" s="24">
        <f ca="1">'Products indicator value (h)'!G270-'Products indicator value (h)'!J270</f>
        <v>0.70099748662749595</v>
      </c>
      <c r="AD268" s="24">
        <f ca="1">'Products indicator value (h)'!G270-'Products indicator value (h)'!M270</f>
        <v>0.76338566353445603</v>
      </c>
      <c r="AE268" s="24">
        <f ca="1">'Products indicator value (h)'!J270-'Products indicator value (h)'!M270</f>
        <v>6.238817690696008E-2</v>
      </c>
      <c r="AF268" s="24">
        <f ca="1">-('Products indicator value (h)'!D270-'Products indicator value (h)'!G270)</f>
        <v>0.62580744239947284</v>
      </c>
      <c r="AG268" s="24">
        <f ca="1">-('Products indicator value (h)'!D270-'Products indicator value (h)'!J270)</f>
        <v>-7.5190044228023112E-2</v>
      </c>
      <c r="AH268" s="24">
        <f ca="1">-('Products indicator value (h)'!D270-'Products indicator value (h)'!M270)</f>
        <v>-0.13757822113498319</v>
      </c>
      <c r="AI268" s="24">
        <f ca="1">-('Products indicator value (h)'!G270-'Products indicator value (h)'!J270)</f>
        <v>-0.70099748662749595</v>
      </c>
      <c r="AJ268" s="24">
        <f ca="1">-('Products indicator value (h)'!G270-'Products indicator value (h)'!M270)</f>
        <v>-0.76338566353445603</v>
      </c>
      <c r="AK268" s="24">
        <f ca="1">-('Products indicator value (h)'!J270-'Products indicator value (h)'!M270)</f>
        <v>-6.238817690696008E-2</v>
      </c>
    </row>
    <row r="269" spans="1:37">
      <c r="A269" s="7">
        <v>267</v>
      </c>
      <c r="B269" s="24">
        <f ca="1">'Products indicator value (h)'!B271-'Products indicator value (h)'!E271</f>
        <v>1.559248295579386</v>
      </c>
      <c r="C269" s="24">
        <f ca="1">'Products indicator value (h)'!B271-'Products indicator value (h)'!H271</f>
        <v>7.7739076859157485E-2</v>
      </c>
      <c r="D269" s="24">
        <f ca="1">'Products indicator value (h)'!B271-'Products indicator value (h)'!K271</f>
        <v>1.9947064432433388</v>
      </c>
      <c r="E269" s="24">
        <f ca="1">'Products indicator value (h)'!E271-'Products indicator value (h)'!H271</f>
        <v>-1.4815092187202286</v>
      </c>
      <c r="F269" s="24">
        <f ca="1">'Products indicator value (h)'!E271-'Products indicator value (h)'!K271</f>
        <v>0.43545814766395274</v>
      </c>
      <c r="G269" s="24">
        <f ca="1">'Products indicator value (h)'!H271-'Products indicator value (h)'!K271</f>
        <v>1.9169673663841813</v>
      </c>
      <c r="H269" s="24">
        <f ca="1">-('Products indicator value (h)'!B271-'Products indicator value (h)'!E271)</f>
        <v>-1.559248295579386</v>
      </c>
      <c r="I269" s="24">
        <f ca="1">-('Products indicator value (h)'!B271-'Products indicator value (h)'!H271)</f>
        <v>-7.7739076859157485E-2</v>
      </c>
      <c r="J269" s="24">
        <f ca="1">-('Products indicator value (h)'!B271-'Products indicator value (h)'!K271)</f>
        <v>-1.9947064432433388</v>
      </c>
      <c r="K269" s="24">
        <f ca="1">-('Products indicator value (h)'!E271-'Products indicator value (h)'!H271)</f>
        <v>1.4815092187202286</v>
      </c>
      <c r="L269" s="24">
        <f ca="1">-('Products indicator value (h)'!E271-'Products indicator value (h)'!K271)</f>
        <v>-0.43545814766395274</v>
      </c>
      <c r="M269" s="24">
        <f ca="1">-('Products indicator value (h)'!H271-'Products indicator value (h)'!K271)</f>
        <v>-1.9169673663841813</v>
      </c>
      <c r="N269" s="24">
        <f ca="1">'Products indicator value (h)'!C271-'Products indicator value (h)'!F271</f>
        <v>-1.7006906733216596</v>
      </c>
      <c r="O269" s="24">
        <f ca="1">'Products indicator value (h)'!C271-'Products indicator value (h)'!I271</f>
        <v>-17.94427573753579</v>
      </c>
      <c r="P269" s="24">
        <f ca="1">'Products indicator value (h)'!C271-'Products indicator value (h)'!L271</f>
        <v>10.428070467273244</v>
      </c>
      <c r="Q269" s="24">
        <f ca="1">'Products indicator value (h)'!F271-'Products indicator value (h)'!I271</f>
        <v>-16.24358506421413</v>
      </c>
      <c r="R269" s="24">
        <f ca="1">'Products indicator value (h)'!F271-'Products indicator value (h)'!L271</f>
        <v>12.128761140594904</v>
      </c>
      <c r="S269" s="24">
        <f ca="1">'Products indicator value (h)'!I271-'Products indicator value (h)'!L271</f>
        <v>28.372346204809034</v>
      </c>
      <c r="T269" s="24">
        <f ca="1">-('Products indicator value (h)'!C271-'Products indicator value (h)'!F271)</f>
        <v>1.7006906733216596</v>
      </c>
      <c r="U269" s="24">
        <f ca="1">-('Products indicator value (h)'!C271-'Products indicator value (h)'!I271)</f>
        <v>17.94427573753579</v>
      </c>
      <c r="V269" s="24">
        <f ca="1">-('Products indicator value (h)'!C271-'Products indicator value (h)'!L271)</f>
        <v>-10.428070467273244</v>
      </c>
      <c r="W269" s="24">
        <f ca="1">-('Products indicator value (h)'!F271-'Products indicator value (h)'!I271)</f>
        <v>16.24358506421413</v>
      </c>
      <c r="X269" s="24">
        <f ca="1">-('Products indicator value (h)'!F271-'Products indicator value (h)'!L271)</f>
        <v>-12.128761140594904</v>
      </c>
      <c r="Y269" s="24">
        <f ca="1">-('Products indicator value (h)'!I271-'Products indicator value (h)'!L271)</f>
        <v>-28.372346204809034</v>
      </c>
      <c r="Z269" s="24">
        <f ca="1">'Products indicator value (h)'!D271-'Products indicator value (h)'!G271</f>
        <v>0.17452036403292026</v>
      </c>
      <c r="AA269" s="24">
        <f ca="1">'Products indicator value (h)'!D271-'Products indicator value (h)'!J271</f>
        <v>0.26030460846858294</v>
      </c>
      <c r="AB269" s="24">
        <f ca="1">'Products indicator value (h)'!D271-'Products indicator value (h)'!M271</f>
        <v>0.17834968704527854</v>
      </c>
      <c r="AC269" s="24">
        <f ca="1">'Products indicator value (h)'!G271-'Products indicator value (h)'!J271</f>
        <v>8.5784244435662682E-2</v>
      </c>
      <c r="AD269" s="24">
        <f ca="1">'Products indicator value (h)'!G271-'Products indicator value (h)'!M271</f>
        <v>3.8293230123582767E-3</v>
      </c>
      <c r="AE269" s="24">
        <f ca="1">'Products indicator value (h)'!J271-'Products indicator value (h)'!M271</f>
        <v>-8.1954921423304405E-2</v>
      </c>
      <c r="AF269" s="24">
        <f ca="1">-('Products indicator value (h)'!D271-'Products indicator value (h)'!G271)</f>
        <v>-0.17452036403292026</v>
      </c>
      <c r="AG269" s="24">
        <f ca="1">-('Products indicator value (h)'!D271-'Products indicator value (h)'!J271)</f>
        <v>-0.26030460846858294</v>
      </c>
      <c r="AH269" s="24">
        <f ca="1">-('Products indicator value (h)'!D271-'Products indicator value (h)'!M271)</f>
        <v>-0.17834968704527854</v>
      </c>
      <c r="AI269" s="24">
        <f ca="1">-('Products indicator value (h)'!G271-'Products indicator value (h)'!J271)</f>
        <v>-8.5784244435662682E-2</v>
      </c>
      <c r="AJ269" s="24">
        <f ca="1">-('Products indicator value (h)'!G271-'Products indicator value (h)'!M271)</f>
        <v>-3.8293230123582767E-3</v>
      </c>
      <c r="AK269" s="24">
        <f ca="1">-('Products indicator value (h)'!J271-'Products indicator value (h)'!M271)</f>
        <v>8.1954921423304405E-2</v>
      </c>
    </row>
    <row r="270" spans="1:37">
      <c r="A270" s="7">
        <v>268</v>
      </c>
      <c r="B270" s="24">
        <f ca="1">'Products indicator value (h)'!B272-'Products indicator value (h)'!E272</f>
        <v>4.2489924747723169</v>
      </c>
      <c r="C270" s="24">
        <f ca="1">'Products indicator value (h)'!B272-'Products indicator value (h)'!H272</f>
        <v>0.74891686729534612</v>
      </c>
      <c r="D270" s="24">
        <f ca="1">'Products indicator value (h)'!B272-'Products indicator value (h)'!K272</f>
        <v>5.1642904992181515</v>
      </c>
      <c r="E270" s="24">
        <f ca="1">'Products indicator value (h)'!E272-'Products indicator value (h)'!H272</f>
        <v>-3.5000756074769708</v>
      </c>
      <c r="F270" s="24">
        <f ca="1">'Products indicator value (h)'!E272-'Products indicator value (h)'!K272</f>
        <v>0.91529802444583463</v>
      </c>
      <c r="G270" s="24">
        <f ca="1">'Products indicator value (h)'!H272-'Products indicator value (h)'!K272</f>
        <v>4.4153736319228054</v>
      </c>
      <c r="H270" s="24">
        <f ca="1">-('Products indicator value (h)'!B272-'Products indicator value (h)'!E272)</f>
        <v>-4.2489924747723169</v>
      </c>
      <c r="I270" s="24">
        <f ca="1">-('Products indicator value (h)'!B272-'Products indicator value (h)'!H272)</f>
        <v>-0.74891686729534612</v>
      </c>
      <c r="J270" s="24">
        <f ca="1">-('Products indicator value (h)'!B272-'Products indicator value (h)'!K272)</f>
        <v>-5.1642904992181515</v>
      </c>
      <c r="K270" s="24">
        <f ca="1">-('Products indicator value (h)'!E272-'Products indicator value (h)'!H272)</f>
        <v>3.5000756074769708</v>
      </c>
      <c r="L270" s="24">
        <f ca="1">-('Products indicator value (h)'!E272-'Products indicator value (h)'!K272)</f>
        <v>-0.91529802444583463</v>
      </c>
      <c r="M270" s="24">
        <f ca="1">-('Products indicator value (h)'!H272-'Products indicator value (h)'!K272)</f>
        <v>-4.4153736319228054</v>
      </c>
      <c r="N270" s="24">
        <f ca="1">'Products indicator value (h)'!C272-'Products indicator value (h)'!F272</f>
        <v>3.7208435297705336</v>
      </c>
      <c r="O270" s="24">
        <f ca="1">'Products indicator value (h)'!C272-'Products indicator value (h)'!I272</f>
        <v>-6.6242550073722839</v>
      </c>
      <c r="P270" s="24">
        <f ca="1">'Products indicator value (h)'!C272-'Products indicator value (h)'!L272</f>
        <v>19.04068592408214</v>
      </c>
      <c r="Q270" s="24">
        <f ca="1">'Products indicator value (h)'!F272-'Products indicator value (h)'!I272</f>
        <v>-10.345098537142817</v>
      </c>
      <c r="R270" s="24">
        <f ca="1">'Products indicator value (h)'!F272-'Products indicator value (h)'!L272</f>
        <v>15.319842394311607</v>
      </c>
      <c r="S270" s="24">
        <f ca="1">'Products indicator value (h)'!I272-'Products indicator value (h)'!L272</f>
        <v>25.664940931454424</v>
      </c>
      <c r="T270" s="24">
        <f ca="1">-('Products indicator value (h)'!C272-'Products indicator value (h)'!F272)</f>
        <v>-3.7208435297705336</v>
      </c>
      <c r="U270" s="24">
        <f ca="1">-('Products indicator value (h)'!C272-'Products indicator value (h)'!I272)</f>
        <v>6.6242550073722839</v>
      </c>
      <c r="V270" s="24">
        <f ca="1">-('Products indicator value (h)'!C272-'Products indicator value (h)'!L272)</f>
        <v>-19.04068592408214</v>
      </c>
      <c r="W270" s="24">
        <f ca="1">-('Products indicator value (h)'!F272-'Products indicator value (h)'!I272)</f>
        <v>10.345098537142817</v>
      </c>
      <c r="X270" s="24">
        <f ca="1">-('Products indicator value (h)'!F272-'Products indicator value (h)'!L272)</f>
        <v>-15.319842394311607</v>
      </c>
      <c r="Y270" s="24">
        <f ca="1">-('Products indicator value (h)'!I272-'Products indicator value (h)'!L272)</f>
        <v>-25.664940931454424</v>
      </c>
      <c r="Z270" s="24">
        <f ca="1">'Products indicator value (h)'!D272-'Products indicator value (h)'!G272</f>
        <v>0.14597964752189174</v>
      </c>
      <c r="AA270" s="24">
        <f ca="1">'Products indicator value (h)'!D272-'Products indicator value (h)'!J272</f>
        <v>0.22076479573631369</v>
      </c>
      <c r="AB270" s="24">
        <f ca="1">'Products indicator value (h)'!D272-'Products indicator value (h)'!M272</f>
        <v>0.38844456330783661</v>
      </c>
      <c r="AC270" s="24">
        <f ca="1">'Products indicator value (h)'!G272-'Products indicator value (h)'!J272</f>
        <v>7.4785148214421948E-2</v>
      </c>
      <c r="AD270" s="24">
        <f ca="1">'Products indicator value (h)'!G272-'Products indicator value (h)'!M272</f>
        <v>0.24246491578594487</v>
      </c>
      <c r="AE270" s="24">
        <f ca="1">'Products indicator value (h)'!J272-'Products indicator value (h)'!M272</f>
        <v>0.16767976757152292</v>
      </c>
      <c r="AF270" s="24">
        <f ca="1">-('Products indicator value (h)'!D272-'Products indicator value (h)'!G272)</f>
        <v>-0.14597964752189174</v>
      </c>
      <c r="AG270" s="24">
        <f ca="1">-('Products indicator value (h)'!D272-'Products indicator value (h)'!J272)</f>
        <v>-0.22076479573631369</v>
      </c>
      <c r="AH270" s="24">
        <f ca="1">-('Products indicator value (h)'!D272-'Products indicator value (h)'!M272)</f>
        <v>-0.38844456330783661</v>
      </c>
      <c r="AI270" s="24">
        <f ca="1">-('Products indicator value (h)'!G272-'Products indicator value (h)'!J272)</f>
        <v>-7.4785148214421948E-2</v>
      </c>
      <c r="AJ270" s="24">
        <f ca="1">-('Products indicator value (h)'!G272-'Products indicator value (h)'!M272)</f>
        <v>-0.24246491578594487</v>
      </c>
      <c r="AK270" s="24">
        <f ca="1">-('Products indicator value (h)'!J272-'Products indicator value (h)'!M272)</f>
        <v>-0.16767976757152292</v>
      </c>
    </row>
    <row r="271" spans="1:37">
      <c r="A271" s="7">
        <v>269</v>
      </c>
      <c r="B271" s="24">
        <f ca="1">'Products indicator value (h)'!B273-'Products indicator value (h)'!E273</f>
        <v>2.8501151689886965</v>
      </c>
      <c r="C271" s="24">
        <f ca="1">'Products indicator value (h)'!B273-'Products indicator value (h)'!H273</f>
        <v>-0.32557688948183916</v>
      </c>
      <c r="D271" s="24">
        <f ca="1">'Products indicator value (h)'!B273-'Products indicator value (h)'!K273</f>
        <v>3.0097455118695002</v>
      </c>
      <c r="E271" s="24">
        <f ca="1">'Products indicator value (h)'!E273-'Products indicator value (h)'!H273</f>
        <v>-3.1756920584705357</v>
      </c>
      <c r="F271" s="24">
        <f ca="1">'Products indicator value (h)'!E273-'Products indicator value (h)'!K273</f>
        <v>0.15963034288080369</v>
      </c>
      <c r="G271" s="24">
        <f ca="1">'Products indicator value (h)'!H273-'Products indicator value (h)'!K273</f>
        <v>3.3353224013513394</v>
      </c>
      <c r="H271" s="24">
        <f ca="1">-('Products indicator value (h)'!B273-'Products indicator value (h)'!E273)</f>
        <v>-2.8501151689886965</v>
      </c>
      <c r="I271" s="24">
        <f ca="1">-('Products indicator value (h)'!B273-'Products indicator value (h)'!H273)</f>
        <v>0.32557688948183916</v>
      </c>
      <c r="J271" s="24">
        <f ca="1">-('Products indicator value (h)'!B273-'Products indicator value (h)'!K273)</f>
        <v>-3.0097455118695002</v>
      </c>
      <c r="K271" s="24">
        <f ca="1">-('Products indicator value (h)'!E273-'Products indicator value (h)'!H273)</f>
        <v>3.1756920584705357</v>
      </c>
      <c r="L271" s="24">
        <f ca="1">-('Products indicator value (h)'!E273-'Products indicator value (h)'!K273)</f>
        <v>-0.15963034288080369</v>
      </c>
      <c r="M271" s="24">
        <f ca="1">-('Products indicator value (h)'!H273-'Products indicator value (h)'!K273)</f>
        <v>-3.3353224013513394</v>
      </c>
      <c r="N271" s="24">
        <f ca="1">'Products indicator value (h)'!C273-'Products indicator value (h)'!F273</f>
        <v>21.17802996844059</v>
      </c>
      <c r="O271" s="24">
        <f ca="1">'Products indicator value (h)'!C273-'Products indicator value (h)'!I273</f>
        <v>8.1761223673439218</v>
      </c>
      <c r="P271" s="24">
        <f ca="1">'Products indicator value (h)'!C273-'Products indicator value (h)'!L273</f>
        <v>15.616827039699935</v>
      </c>
      <c r="Q271" s="24">
        <f ca="1">'Products indicator value (h)'!F273-'Products indicator value (h)'!I273</f>
        <v>-13.001907601096669</v>
      </c>
      <c r="R271" s="24">
        <f ca="1">'Products indicator value (h)'!F273-'Products indicator value (h)'!L273</f>
        <v>-5.5612029287406557</v>
      </c>
      <c r="S271" s="24">
        <f ca="1">'Products indicator value (h)'!I273-'Products indicator value (h)'!L273</f>
        <v>7.4407046723560128</v>
      </c>
      <c r="T271" s="24">
        <f ca="1">-('Products indicator value (h)'!C273-'Products indicator value (h)'!F273)</f>
        <v>-21.17802996844059</v>
      </c>
      <c r="U271" s="24">
        <f ca="1">-('Products indicator value (h)'!C273-'Products indicator value (h)'!I273)</f>
        <v>-8.1761223673439218</v>
      </c>
      <c r="V271" s="24">
        <f ca="1">-('Products indicator value (h)'!C273-'Products indicator value (h)'!L273)</f>
        <v>-15.616827039699935</v>
      </c>
      <c r="W271" s="24">
        <f ca="1">-('Products indicator value (h)'!F273-'Products indicator value (h)'!I273)</f>
        <v>13.001907601096669</v>
      </c>
      <c r="X271" s="24">
        <f ca="1">-('Products indicator value (h)'!F273-'Products indicator value (h)'!L273)</f>
        <v>5.5612029287406557</v>
      </c>
      <c r="Y271" s="24">
        <f ca="1">-('Products indicator value (h)'!I273-'Products indicator value (h)'!L273)</f>
        <v>-7.4407046723560128</v>
      </c>
      <c r="Z271" s="24">
        <f ca="1">'Products indicator value (h)'!D273-'Products indicator value (h)'!G273</f>
        <v>0.12568583895728525</v>
      </c>
      <c r="AA271" s="24">
        <f ca="1">'Products indicator value (h)'!D273-'Products indicator value (h)'!J273</f>
        <v>0.36151115645833798</v>
      </c>
      <c r="AB271" s="24">
        <f ca="1">'Products indicator value (h)'!D273-'Products indicator value (h)'!M273</f>
        <v>3.6498350759928133E-2</v>
      </c>
      <c r="AC271" s="24">
        <f ca="1">'Products indicator value (h)'!G273-'Products indicator value (h)'!J273</f>
        <v>0.23582531750105273</v>
      </c>
      <c r="AD271" s="24">
        <f ca="1">'Products indicator value (h)'!G273-'Products indicator value (h)'!M273</f>
        <v>-8.9187488197357112E-2</v>
      </c>
      <c r="AE271" s="24">
        <f ca="1">'Products indicator value (h)'!J273-'Products indicator value (h)'!M273</f>
        <v>-0.32501280569840985</v>
      </c>
      <c r="AF271" s="24">
        <f ca="1">-('Products indicator value (h)'!D273-'Products indicator value (h)'!G273)</f>
        <v>-0.12568583895728525</v>
      </c>
      <c r="AG271" s="24">
        <f ca="1">-('Products indicator value (h)'!D273-'Products indicator value (h)'!J273)</f>
        <v>-0.36151115645833798</v>
      </c>
      <c r="AH271" s="24">
        <f ca="1">-('Products indicator value (h)'!D273-'Products indicator value (h)'!M273)</f>
        <v>-3.6498350759928133E-2</v>
      </c>
      <c r="AI271" s="24">
        <f ca="1">-('Products indicator value (h)'!G273-'Products indicator value (h)'!J273)</f>
        <v>-0.23582531750105273</v>
      </c>
      <c r="AJ271" s="24">
        <f ca="1">-('Products indicator value (h)'!G273-'Products indicator value (h)'!M273)</f>
        <v>8.9187488197357112E-2</v>
      </c>
      <c r="AK271" s="24">
        <f ca="1">-('Products indicator value (h)'!J273-'Products indicator value (h)'!M273)</f>
        <v>0.32501280569840985</v>
      </c>
    </row>
    <row r="272" spans="1:37">
      <c r="A272" s="7">
        <v>270</v>
      </c>
      <c r="B272" s="24">
        <f ca="1">'Products indicator value (h)'!B274-'Products indicator value (h)'!E274</f>
        <v>2.6086048058901925</v>
      </c>
      <c r="C272" s="24">
        <f ca="1">'Products indicator value (h)'!B274-'Products indicator value (h)'!H274</f>
        <v>-0.81136616883316037</v>
      </c>
      <c r="D272" s="24">
        <f ca="1">'Products indicator value (h)'!B274-'Products indicator value (h)'!K274</f>
        <v>3.2511071817814932</v>
      </c>
      <c r="E272" s="24">
        <f ca="1">'Products indicator value (h)'!E274-'Products indicator value (h)'!H274</f>
        <v>-3.4199709747233529</v>
      </c>
      <c r="F272" s="24">
        <f ca="1">'Products indicator value (h)'!E274-'Products indicator value (h)'!K274</f>
        <v>0.64250237589130066</v>
      </c>
      <c r="G272" s="24">
        <f ca="1">'Products indicator value (h)'!H274-'Products indicator value (h)'!K274</f>
        <v>4.0624733506146535</v>
      </c>
      <c r="H272" s="24">
        <f ca="1">-('Products indicator value (h)'!B274-'Products indicator value (h)'!E274)</f>
        <v>-2.6086048058901925</v>
      </c>
      <c r="I272" s="24">
        <f ca="1">-('Products indicator value (h)'!B274-'Products indicator value (h)'!H274)</f>
        <v>0.81136616883316037</v>
      </c>
      <c r="J272" s="24">
        <f ca="1">-('Products indicator value (h)'!B274-'Products indicator value (h)'!K274)</f>
        <v>-3.2511071817814932</v>
      </c>
      <c r="K272" s="24">
        <f ca="1">-('Products indicator value (h)'!E274-'Products indicator value (h)'!H274)</f>
        <v>3.4199709747233529</v>
      </c>
      <c r="L272" s="24">
        <f ca="1">-('Products indicator value (h)'!E274-'Products indicator value (h)'!K274)</f>
        <v>-0.64250237589130066</v>
      </c>
      <c r="M272" s="24">
        <f ca="1">-('Products indicator value (h)'!H274-'Products indicator value (h)'!K274)</f>
        <v>-4.0624733506146535</v>
      </c>
      <c r="N272" s="24">
        <f ca="1">'Products indicator value (h)'!C274-'Products indicator value (h)'!F274</f>
        <v>17.634436200017866</v>
      </c>
      <c r="O272" s="24">
        <f ca="1">'Products indicator value (h)'!C274-'Products indicator value (h)'!I274</f>
        <v>-6.0166060823416245</v>
      </c>
      <c r="P272" s="24">
        <f ca="1">'Products indicator value (h)'!C274-'Products indicator value (h)'!L274</f>
        <v>9.6085010718927109</v>
      </c>
      <c r="Q272" s="24">
        <f ca="1">'Products indicator value (h)'!F274-'Products indicator value (h)'!I274</f>
        <v>-23.651042282359491</v>
      </c>
      <c r="R272" s="24">
        <f ca="1">'Products indicator value (h)'!F274-'Products indicator value (h)'!L274</f>
        <v>-8.0259351281251554</v>
      </c>
      <c r="S272" s="24">
        <f ca="1">'Products indicator value (h)'!I274-'Products indicator value (h)'!L274</f>
        <v>15.625107154234335</v>
      </c>
      <c r="T272" s="24">
        <f ca="1">-('Products indicator value (h)'!C274-'Products indicator value (h)'!F274)</f>
        <v>-17.634436200017866</v>
      </c>
      <c r="U272" s="24">
        <f ca="1">-('Products indicator value (h)'!C274-'Products indicator value (h)'!I274)</f>
        <v>6.0166060823416245</v>
      </c>
      <c r="V272" s="24">
        <f ca="1">-('Products indicator value (h)'!C274-'Products indicator value (h)'!L274)</f>
        <v>-9.6085010718927109</v>
      </c>
      <c r="W272" s="24">
        <f ca="1">-('Products indicator value (h)'!F274-'Products indicator value (h)'!I274)</f>
        <v>23.651042282359491</v>
      </c>
      <c r="X272" s="24">
        <f ca="1">-('Products indicator value (h)'!F274-'Products indicator value (h)'!L274)</f>
        <v>8.0259351281251554</v>
      </c>
      <c r="Y272" s="24">
        <f ca="1">-('Products indicator value (h)'!I274-'Products indicator value (h)'!L274)</f>
        <v>-15.625107154234335</v>
      </c>
      <c r="Z272" s="24">
        <f ca="1">'Products indicator value (h)'!D274-'Products indicator value (h)'!G274</f>
        <v>-0.3972485525630407</v>
      </c>
      <c r="AA272" s="24">
        <f ca="1">'Products indicator value (h)'!D274-'Products indicator value (h)'!J274</f>
        <v>-0.46548686411883411</v>
      </c>
      <c r="AB272" s="24">
        <f ca="1">'Products indicator value (h)'!D274-'Products indicator value (h)'!M274</f>
        <v>-0.38834048672717469</v>
      </c>
      <c r="AC272" s="24">
        <f ca="1">'Products indicator value (h)'!G274-'Products indicator value (h)'!J274</f>
        <v>-6.8238311555793407E-2</v>
      </c>
      <c r="AD272" s="24">
        <f ca="1">'Products indicator value (h)'!G274-'Products indicator value (h)'!M274</f>
        <v>8.9080658358660081E-3</v>
      </c>
      <c r="AE272" s="24">
        <f ca="1">'Products indicator value (h)'!J274-'Products indicator value (h)'!M274</f>
        <v>7.7146377391659415E-2</v>
      </c>
      <c r="AF272" s="24">
        <f ca="1">-('Products indicator value (h)'!D274-'Products indicator value (h)'!G274)</f>
        <v>0.3972485525630407</v>
      </c>
      <c r="AG272" s="24">
        <f ca="1">-('Products indicator value (h)'!D274-'Products indicator value (h)'!J274)</f>
        <v>0.46548686411883411</v>
      </c>
      <c r="AH272" s="24">
        <f ca="1">-('Products indicator value (h)'!D274-'Products indicator value (h)'!M274)</f>
        <v>0.38834048672717469</v>
      </c>
      <c r="AI272" s="24">
        <f ca="1">-('Products indicator value (h)'!G274-'Products indicator value (h)'!J274)</f>
        <v>6.8238311555793407E-2</v>
      </c>
      <c r="AJ272" s="24">
        <f ca="1">-('Products indicator value (h)'!G274-'Products indicator value (h)'!M274)</f>
        <v>-8.9080658358660081E-3</v>
      </c>
      <c r="AK272" s="24">
        <f ca="1">-('Products indicator value (h)'!J274-'Products indicator value (h)'!M274)</f>
        <v>-7.7146377391659415E-2</v>
      </c>
    </row>
    <row r="273" spans="1:37">
      <c r="A273" s="7">
        <v>271</v>
      </c>
      <c r="B273" s="24">
        <f ca="1">'Products indicator value (h)'!B275-'Products indicator value (h)'!E275</f>
        <v>3.4971863478963572</v>
      </c>
      <c r="C273" s="24">
        <f ca="1">'Products indicator value (h)'!B275-'Products indicator value (h)'!H275</f>
        <v>-0.46471493542099651</v>
      </c>
      <c r="D273" s="24">
        <f ca="1">'Products indicator value (h)'!B275-'Products indicator value (h)'!K275</f>
        <v>3.9555091038183612</v>
      </c>
      <c r="E273" s="24">
        <f ca="1">'Products indicator value (h)'!E275-'Products indicator value (h)'!H275</f>
        <v>-3.9619012833173537</v>
      </c>
      <c r="F273" s="24">
        <f ca="1">'Products indicator value (h)'!E275-'Products indicator value (h)'!K275</f>
        <v>0.458322755922004</v>
      </c>
      <c r="G273" s="24">
        <f ca="1">'Products indicator value (h)'!H275-'Products indicator value (h)'!K275</f>
        <v>4.4202240392393577</v>
      </c>
      <c r="H273" s="24">
        <f ca="1">-('Products indicator value (h)'!B275-'Products indicator value (h)'!E275)</f>
        <v>-3.4971863478963572</v>
      </c>
      <c r="I273" s="24">
        <f ca="1">-('Products indicator value (h)'!B275-'Products indicator value (h)'!H275)</f>
        <v>0.46471493542099651</v>
      </c>
      <c r="J273" s="24">
        <f ca="1">-('Products indicator value (h)'!B275-'Products indicator value (h)'!K275)</f>
        <v>-3.9555091038183612</v>
      </c>
      <c r="K273" s="24">
        <f ca="1">-('Products indicator value (h)'!E275-'Products indicator value (h)'!H275)</f>
        <v>3.9619012833173537</v>
      </c>
      <c r="L273" s="24">
        <f ca="1">-('Products indicator value (h)'!E275-'Products indicator value (h)'!K275)</f>
        <v>-0.458322755922004</v>
      </c>
      <c r="M273" s="24">
        <f ca="1">-('Products indicator value (h)'!H275-'Products indicator value (h)'!K275)</f>
        <v>-4.4202240392393577</v>
      </c>
      <c r="N273" s="24">
        <f ca="1">'Products indicator value (h)'!C275-'Products indicator value (h)'!F275</f>
        <v>0.4962002858325576</v>
      </c>
      <c r="O273" s="24">
        <f ca="1">'Products indicator value (h)'!C275-'Products indicator value (h)'!I275</f>
        <v>-6.0071765236369359</v>
      </c>
      <c r="P273" s="24">
        <f ca="1">'Products indicator value (h)'!C275-'Products indicator value (h)'!L275</f>
        <v>-1.5903799816065032</v>
      </c>
      <c r="Q273" s="24">
        <f ca="1">'Products indicator value (h)'!F275-'Products indicator value (h)'!I275</f>
        <v>-6.5033768094694935</v>
      </c>
      <c r="R273" s="24">
        <f ca="1">'Products indicator value (h)'!F275-'Products indicator value (h)'!L275</f>
        <v>-2.0865802674390608</v>
      </c>
      <c r="S273" s="24">
        <f ca="1">'Products indicator value (h)'!I275-'Products indicator value (h)'!L275</f>
        <v>4.4167965420304327</v>
      </c>
      <c r="T273" s="24">
        <f ca="1">-('Products indicator value (h)'!C275-'Products indicator value (h)'!F275)</f>
        <v>-0.4962002858325576</v>
      </c>
      <c r="U273" s="24">
        <f ca="1">-('Products indicator value (h)'!C275-'Products indicator value (h)'!I275)</f>
        <v>6.0071765236369359</v>
      </c>
      <c r="V273" s="24">
        <f ca="1">-('Products indicator value (h)'!C275-'Products indicator value (h)'!L275)</f>
        <v>1.5903799816065032</v>
      </c>
      <c r="W273" s="24">
        <f ca="1">-('Products indicator value (h)'!F275-'Products indicator value (h)'!I275)</f>
        <v>6.5033768094694935</v>
      </c>
      <c r="X273" s="24">
        <f ca="1">-('Products indicator value (h)'!F275-'Products indicator value (h)'!L275)</f>
        <v>2.0865802674390608</v>
      </c>
      <c r="Y273" s="24">
        <f ca="1">-('Products indicator value (h)'!I275-'Products indicator value (h)'!L275)</f>
        <v>-4.4167965420304327</v>
      </c>
      <c r="Z273" s="24">
        <f ca="1">'Products indicator value (h)'!D275-'Products indicator value (h)'!G275</f>
        <v>0.43787036691461201</v>
      </c>
      <c r="AA273" s="24">
        <f ca="1">'Products indicator value (h)'!D275-'Products indicator value (h)'!J275</f>
        <v>0.31089420857734429</v>
      </c>
      <c r="AB273" s="24">
        <f ca="1">'Products indicator value (h)'!D275-'Products indicator value (h)'!M275</f>
        <v>0.11006322289601922</v>
      </c>
      <c r="AC273" s="24">
        <f ca="1">'Products indicator value (h)'!G275-'Products indicator value (h)'!J275</f>
        <v>-0.12697615833726772</v>
      </c>
      <c r="AD273" s="24">
        <f ca="1">'Products indicator value (h)'!G275-'Products indicator value (h)'!M275</f>
        <v>-0.32780714401859279</v>
      </c>
      <c r="AE273" s="24">
        <f ca="1">'Products indicator value (h)'!J275-'Products indicator value (h)'!M275</f>
        <v>-0.20083098568132507</v>
      </c>
      <c r="AF273" s="24">
        <f ca="1">-('Products indicator value (h)'!D275-'Products indicator value (h)'!G275)</f>
        <v>-0.43787036691461201</v>
      </c>
      <c r="AG273" s="24">
        <f ca="1">-('Products indicator value (h)'!D275-'Products indicator value (h)'!J275)</f>
        <v>-0.31089420857734429</v>
      </c>
      <c r="AH273" s="24">
        <f ca="1">-('Products indicator value (h)'!D275-'Products indicator value (h)'!M275)</f>
        <v>-0.11006322289601922</v>
      </c>
      <c r="AI273" s="24">
        <f ca="1">-('Products indicator value (h)'!G275-'Products indicator value (h)'!J275)</f>
        <v>0.12697615833726772</v>
      </c>
      <c r="AJ273" s="24">
        <f ca="1">-('Products indicator value (h)'!G275-'Products indicator value (h)'!M275)</f>
        <v>0.32780714401859279</v>
      </c>
      <c r="AK273" s="24">
        <f ca="1">-('Products indicator value (h)'!J275-'Products indicator value (h)'!M275)</f>
        <v>0.20083098568132507</v>
      </c>
    </row>
    <row r="274" spans="1:37">
      <c r="A274" s="7">
        <v>272</v>
      </c>
      <c r="B274" s="24">
        <f ca="1">'Products indicator value (h)'!B276-'Products indicator value (h)'!E276</f>
        <v>5.5686313406296408</v>
      </c>
      <c r="C274" s="24">
        <f ca="1">'Products indicator value (h)'!B276-'Products indicator value (h)'!H276</f>
        <v>2.1430205808058034</v>
      </c>
      <c r="D274" s="24">
        <f ca="1">'Products indicator value (h)'!B276-'Products indicator value (h)'!K276</f>
        <v>5.9429076109844292</v>
      </c>
      <c r="E274" s="24">
        <f ca="1">'Products indicator value (h)'!E276-'Products indicator value (h)'!H276</f>
        <v>-3.4256107598238374</v>
      </c>
      <c r="F274" s="24">
        <f ca="1">'Products indicator value (h)'!E276-'Products indicator value (h)'!K276</f>
        <v>0.37427627035478839</v>
      </c>
      <c r="G274" s="24">
        <f ca="1">'Products indicator value (h)'!H276-'Products indicator value (h)'!K276</f>
        <v>3.7998870301786258</v>
      </c>
      <c r="H274" s="24">
        <f ca="1">-('Products indicator value (h)'!B276-'Products indicator value (h)'!E276)</f>
        <v>-5.5686313406296408</v>
      </c>
      <c r="I274" s="24">
        <f ca="1">-('Products indicator value (h)'!B276-'Products indicator value (h)'!H276)</f>
        <v>-2.1430205808058034</v>
      </c>
      <c r="J274" s="24">
        <f ca="1">-('Products indicator value (h)'!B276-'Products indicator value (h)'!K276)</f>
        <v>-5.9429076109844292</v>
      </c>
      <c r="K274" s="24">
        <f ca="1">-('Products indicator value (h)'!E276-'Products indicator value (h)'!H276)</f>
        <v>3.4256107598238374</v>
      </c>
      <c r="L274" s="24">
        <f ca="1">-('Products indicator value (h)'!E276-'Products indicator value (h)'!K276)</f>
        <v>-0.37427627035478839</v>
      </c>
      <c r="M274" s="24">
        <f ca="1">-('Products indicator value (h)'!H276-'Products indicator value (h)'!K276)</f>
        <v>-3.7998870301786258</v>
      </c>
      <c r="N274" s="24">
        <f ca="1">'Products indicator value (h)'!C276-'Products indicator value (h)'!F276</f>
        <v>27.49574644539873</v>
      </c>
      <c r="O274" s="24">
        <f ca="1">'Products indicator value (h)'!C276-'Products indicator value (h)'!I276</f>
        <v>9.0369892549519193</v>
      </c>
      <c r="P274" s="24">
        <f ca="1">'Products indicator value (h)'!C276-'Products indicator value (h)'!L276</f>
        <v>21.531312968163412</v>
      </c>
      <c r="Q274" s="24">
        <f ca="1">'Products indicator value (h)'!F276-'Products indicator value (h)'!I276</f>
        <v>-18.458757190446811</v>
      </c>
      <c r="R274" s="24">
        <f ca="1">'Products indicator value (h)'!F276-'Products indicator value (h)'!L276</f>
        <v>-5.9644334772353176</v>
      </c>
      <c r="S274" s="24">
        <f ca="1">'Products indicator value (h)'!I276-'Products indicator value (h)'!L276</f>
        <v>12.494323713211493</v>
      </c>
      <c r="T274" s="24">
        <f ca="1">-('Products indicator value (h)'!C276-'Products indicator value (h)'!F276)</f>
        <v>-27.49574644539873</v>
      </c>
      <c r="U274" s="24">
        <f ca="1">-('Products indicator value (h)'!C276-'Products indicator value (h)'!I276)</f>
        <v>-9.0369892549519193</v>
      </c>
      <c r="V274" s="24">
        <f ca="1">-('Products indicator value (h)'!C276-'Products indicator value (h)'!L276)</f>
        <v>-21.531312968163412</v>
      </c>
      <c r="W274" s="24">
        <f ca="1">-('Products indicator value (h)'!F276-'Products indicator value (h)'!I276)</f>
        <v>18.458757190446811</v>
      </c>
      <c r="X274" s="24">
        <f ca="1">-('Products indicator value (h)'!F276-'Products indicator value (h)'!L276)</f>
        <v>5.9644334772353176</v>
      </c>
      <c r="Y274" s="24">
        <f ca="1">-('Products indicator value (h)'!I276-'Products indicator value (h)'!L276)</f>
        <v>-12.494323713211493</v>
      </c>
      <c r="Z274" s="24">
        <f ca="1">'Products indicator value (h)'!D276-'Products indicator value (h)'!G276</f>
        <v>4.8066418348297946E-2</v>
      </c>
      <c r="AA274" s="24">
        <f ca="1">'Products indicator value (h)'!D276-'Products indicator value (h)'!J276</f>
        <v>-0.32598938817322853</v>
      </c>
      <c r="AB274" s="24">
        <f ca="1">'Products indicator value (h)'!D276-'Products indicator value (h)'!M276</f>
        <v>6.3469826196926871E-3</v>
      </c>
      <c r="AC274" s="24">
        <f ca="1">'Products indicator value (h)'!G276-'Products indicator value (h)'!J276</f>
        <v>-0.37405580652152648</v>
      </c>
      <c r="AD274" s="24">
        <f ca="1">'Products indicator value (h)'!G276-'Products indicator value (h)'!M276</f>
        <v>-4.1719435728605259E-2</v>
      </c>
      <c r="AE274" s="24">
        <f ca="1">'Products indicator value (h)'!J276-'Products indicator value (h)'!M276</f>
        <v>0.33233637079292122</v>
      </c>
      <c r="AF274" s="24">
        <f ca="1">-('Products indicator value (h)'!D276-'Products indicator value (h)'!G276)</f>
        <v>-4.8066418348297946E-2</v>
      </c>
      <c r="AG274" s="24">
        <f ca="1">-('Products indicator value (h)'!D276-'Products indicator value (h)'!J276)</f>
        <v>0.32598938817322853</v>
      </c>
      <c r="AH274" s="24">
        <f ca="1">-('Products indicator value (h)'!D276-'Products indicator value (h)'!M276)</f>
        <v>-6.3469826196926871E-3</v>
      </c>
      <c r="AI274" s="24">
        <f ca="1">-('Products indicator value (h)'!G276-'Products indicator value (h)'!J276)</f>
        <v>0.37405580652152648</v>
      </c>
      <c r="AJ274" s="24">
        <f ca="1">-('Products indicator value (h)'!G276-'Products indicator value (h)'!M276)</f>
        <v>4.1719435728605259E-2</v>
      </c>
      <c r="AK274" s="24">
        <f ca="1">-('Products indicator value (h)'!J276-'Products indicator value (h)'!M276)</f>
        <v>-0.33233637079292122</v>
      </c>
    </row>
    <row r="275" spans="1:37">
      <c r="A275" s="7">
        <v>273</v>
      </c>
      <c r="B275" s="24">
        <f ca="1">'Products indicator value (h)'!B277-'Products indicator value (h)'!E277</f>
        <v>4.7295715897157615</v>
      </c>
      <c r="C275" s="24">
        <f ca="1">'Products indicator value (h)'!B277-'Products indicator value (h)'!H277</f>
        <v>0.54917440301704268</v>
      </c>
      <c r="D275" s="24">
        <f ca="1">'Products indicator value (h)'!B277-'Products indicator value (h)'!K277</f>
        <v>4.1986607816696484</v>
      </c>
      <c r="E275" s="24">
        <f ca="1">'Products indicator value (h)'!E277-'Products indicator value (h)'!H277</f>
        <v>-4.1803971866987188</v>
      </c>
      <c r="F275" s="24">
        <f ca="1">'Products indicator value (h)'!E277-'Products indicator value (h)'!K277</f>
        <v>-0.53091080804611313</v>
      </c>
      <c r="G275" s="24">
        <f ca="1">'Products indicator value (h)'!H277-'Products indicator value (h)'!K277</f>
        <v>3.6494863786526057</v>
      </c>
      <c r="H275" s="24">
        <f ca="1">-('Products indicator value (h)'!B277-'Products indicator value (h)'!E277)</f>
        <v>-4.7295715897157615</v>
      </c>
      <c r="I275" s="24">
        <f ca="1">-('Products indicator value (h)'!B277-'Products indicator value (h)'!H277)</f>
        <v>-0.54917440301704268</v>
      </c>
      <c r="J275" s="24">
        <f ca="1">-('Products indicator value (h)'!B277-'Products indicator value (h)'!K277)</f>
        <v>-4.1986607816696484</v>
      </c>
      <c r="K275" s="24">
        <f ca="1">-('Products indicator value (h)'!E277-'Products indicator value (h)'!H277)</f>
        <v>4.1803971866987188</v>
      </c>
      <c r="L275" s="24">
        <f ca="1">-('Products indicator value (h)'!E277-'Products indicator value (h)'!K277)</f>
        <v>0.53091080804611313</v>
      </c>
      <c r="M275" s="24">
        <f ca="1">-('Products indicator value (h)'!H277-'Products indicator value (h)'!K277)</f>
        <v>-3.6494863786526057</v>
      </c>
      <c r="N275" s="24">
        <f ca="1">'Products indicator value (h)'!C277-'Products indicator value (h)'!F277</f>
        <v>10.656805096021728</v>
      </c>
      <c r="O275" s="24">
        <f ca="1">'Products indicator value (h)'!C277-'Products indicator value (h)'!I277</f>
        <v>-6.6672871050858191</v>
      </c>
      <c r="P275" s="24">
        <f ca="1">'Products indicator value (h)'!C277-'Products indicator value (h)'!L277</f>
        <v>16.16571756909147</v>
      </c>
      <c r="Q275" s="24">
        <f ca="1">'Products indicator value (h)'!F277-'Products indicator value (h)'!I277</f>
        <v>-17.324092201107547</v>
      </c>
      <c r="R275" s="24">
        <f ca="1">'Products indicator value (h)'!F277-'Products indicator value (h)'!L277</f>
        <v>5.5089124730697421</v>
      </c>
      <c r="S275" s="24">
        <f ca="1">'Products indicator value (h)'!I277-'Products indicator value (h)'!L277</f>
        <v>22.833004674177289</v>
      </c>
      <c r="T275" s="24">
        <f ca="1">-('Products indicator value (h)'!C277-'Products indicator value (h)'!F277)</f>
        <v>-10.656805096021728</v>
      </c>
      <c r="U275" s="24">
        <f ca="1">-('Products indicator value (h)'!C277-'Products indicator value (h)'!I277)</f>
        <v>6.6672871050858191</v>
      </c>
      <c r="V275" s="24">
        <f ca="1">-('Products indicator value (h)'!C277-'Products indicator value (h)'!L277)</f>
        <v>-16.16571756909147</v>
      </c>
      <c r="W275" s="24">
        <f ca="1">-('Products indicator value (h)'!F277-'Products indicator value (h)'!I277)</f>
        <v>17.324092201107547</v>
      </c>
      <c r="X275" s="24">
        <f ca="1">-('Products indicator value (h)'!F277-'Products indicator value (h)'!L277)</f>
        <v>-5.5089124730697421</v>
      </c>
      <c r="Y275" s="24">
        <f ca="1">-('Products indicator value (h)'!I277-'Products indicator value (h)'!L277)</f>
        <v>-22.833004674177289</v>
      </c>
      <c r="Z275" s="24">
        <f ca="1">'Products indicator value (h)'!D277-'Products indicator value (h)'!G277</f>
        <v>0.17675480887311101</v>
      </c>
      <c r="AA275" s="24">
        <f ca="1">'Products indicator value (h)'!D277-'Products indicator value (h)'!J277</f>
        <v>-5.6640669199631066E-2</v>
      </c>
      <c r="AB275" s="24">
        <f ca="1">'Products indicator value (h)'!D277-'Products indicator value (h)'!M277</f>
        <v>0.18520857150522452</v>
      </c>
      <c r="AC275" s="24">
        <f ca="1">'Products indicator value (h)'!G277-'Products indicator value (h)'!J277</f>
        <v>-0.23339547807274208</v>
      </c>
      <c r="AD275" s="24">
        <f ca="1">'Products indicator value (h)'!G277-'Products indicator value (h)'!M277</f>
        <v>8.453762632113504E-3</v>
      </c>
      <c r="AE275" s="24">
        <f ca="1">'Products indicator value (h)'!J277-'Products indicator value (h)'!M277</f>
        <v>0.24184924070485558</v>
      </c>
      <c r="AF275" s="24">
        <f ca="1">-('Products indicator value (h)'!D277-'Products indicator value (h)'!G277)</f>
        <v>-0.17675480887311101</v>
      </c>
      <c r="AG275" s="24">
        <f ca="1">-('Products indicator value (h)'!D277-'Products indicator value (h)'!J277)</f>
        <v>5.6640669199631066E-2</v>
      </c>
      <c r="AH275" s="24">
        <f ca="1">-('Products indicator value (h)'!D277-'Products indicator value (h)'!M277)</f>
        <v>-0.18520857150522452</v>
      </c>
      <c r="AI275" s="24">
        <f ca="1">-('Products indicator value (h)'!G277-'Products indicator value (h)'!J277)</f>
        <v>0.23339547807274208</v>
      </c>
      <c r="AJ275" s="24">
        <f ca="1">-('Products indicator value (h)'!G277-'Products indicator value (h)'!M277)</f>
        <v>-8.453762632113504E-3</v>
      </c>
      <c r="AK275" s="24">
        <f ca="1">-('Products indicator value (h)'!J277-'Products indicator value (h)'!M277)</f>
        <v>-0.24184924070485558</v>
      </c>
    </row>
    <row r="276" spans="1:37">
      <c r="A276" s="7">
        <v>274</v>
      </c>
      <c r="B276" s="24">
        <f ca="1">'Products indicator value (h)'!B278-'Products indicator value (h)'!E278</f>
        <v>4.0553338738911009</v>
      </c>
      <c r="C276" s="24">
        <f ca="1">'Products indicator value (h)'!B278-'Products indicator value (h)'!H278</f>
        <v>-0.14031366924243294</v>
      </c>
      <c r="D276" s="24">
        <f ca="1">'Products indicator value (h)'!B278-'Products indicator value (h)'!K278</f>
        <v>3.4675878986948439</v>
      </c>
      <c r="E276" s="24">
        <f ca="1">'Products indicator value (h)'!E278-'Products indicator value (h)'!H278</f>
        <v>-4.1956475431335338</v>
      </c>
      <c r="F276" s="24">
        <f ca="1">'Products indicator value (h)'!E278-'Products indicator value (h)'!K278</f>
        <v>-0.58774597519625704</v>
      </c>
      <c r="G276" s="24">
        <f ca="1">'Products indicator value (h)'!H278-'Products indicator value (h)'!K278</f>
        <v>3.6079015679372768</v>
      </c>
      <c r="H276" s="24">
        <f ca="1">-('Products indicator value (h)'!B278-'Products indicator value (h)'!E278)</f>
        <v>-4.0553338738911009</v>
      </c>
      <c r="I276" s="24">
        <f ca="1">-('Products indicator value (h)'!B278-'Products indicator value (h)'!H278)</f>
        <v>0.14031366924243294</v>
      </c>
      <c r="J276" s="24">
        <f ca="1">-('Products indicator value (h)'!B278-'Products indicator value (h)'!K278)</f>
        <v>-3.4675878986948439</v>
      </c>
      <c r="K276" s="24">
        <f ca="1">-('Products indicator value (h)'!E278-'Products indicator value (h)'!H278)</f>
        <v>4.1956475431335338</v>
      </c>
      <c r="L276" s="24">
        <f ca="1">-('Products indicator value (h)'!E278-'Products indicator value (h)'!K278)</f>
        <v>0.58774597519625704</v>
      </c>
      <c r="M276" s="24">
        <f ca="1">-('Products indicator value (h)'!H278-'Products indicator value (h)'!K278)</f>
        <v>-3.6079015679372768</v>
      </c>
      <c r="N276" s="24">
        <f ca="1">'Products indicator value (h)'!C278-'Products indicator value (h)'!F278</f>
        <v>11.248210898961062</v>
      </c>
      <c r="O276" s="24">
        <f ca="1">'Products indicator value (h)'!C278-'Products indicator value (h)'!I278</f>
        <v>-10.644559969349231</v>
      </c>
      <c r="P276" s="24">
        <f ca="1">'Products indicator value (h)'!C278-'Products indicator value (h)'!L278</f>
        <v>8.274327534056134</v>
      </c>
      <c r="Q276" s="24">
        <f ca="1">'Products indicator value (h)'!F278-'Products indicator value (h)'!I278</f>
        <v>-21.892770868310294</v>
      </c>
      <c r="R276" s="24">
        <f ca="1">'Products indicator value (h)'!F278-'Products indicator value (h)'!L278</f>
        <v>-2.9738833649049283</v>
      </c>
      <c r="S276" s="24">
        <f ca="1">'Products indicator value (h)'!I278-'Products indicator value (h)'!L278</f>
        <v>18.918887503405365</v>
      </c>
      <c r="T276" s="24">
        <f ca="1">-('Products indicator value (h)'!C278-'Products indicator value (h)'!F278)</f>
        <v>-11.248210898961062</v>
      </c>
      <c r="U276" s="24">
        <f ca="1">-('Products indicator value (h)'!C278-'Products indicator value (h)'!I278)</f>
        <v>10.644559969349231</v>
      </c>
      <c r="V276" s="24">
        <f ca="1">-('Products indicator value (h)'!C278-'Products indicator value (h)'!L278)</f>
        <v>-8.274327534056134</v>
      </c>
      <c r="W276" s="24">
        <f ca="1">-('Products indicator value (h)'!F278-'Products indicator value (h)'!I278)</f>
        <v>21.892770868310294</v>
      </c>
      <c r="X276" s="24">
        <f ca="1">-('Products indicator value (h)'!F278-'Products indicator value (h)'!L278)</f>
        <v>2.9738833649049283</v>
      </c>
      <c r="Y276" s="24">
        <f ca="1">-('Products indicator value (h)'!I278-'Products indicator value (h)'!L278)</f>
        <v>-18.918887503405365</v>
      </c>
      <c r="Z276" s="24">
        <f ca="1">'Products indicator value (h)'!D278-'Products indicator value (h)'!G278</f>
        <v>0.25352982912733912</v>
      </c>
      <c r="AA276" s="24">
        <f ca="1">'Products indicator value (h)'!D278-'Products indicator value (h)'!J278</f>
        <v>-0.12460955661051742</v>
      </c>
      <c r="AB276" s="24">
        <f ca="1">'Products indicator value (h)'!D278-'Products indicator value (h)'!M278</f>
        <v>-4.2166937400056836E-2</v>
      </c>
      <c r="AC276" s="24">
        <f ca="1">'Products indicator value (h)'!G278-'Products indicator value (h)'!J278</f>
        <v>-0.37813938573785655</v>
      </c>
      <c r="AD276" s="24">
        <f ca="1">'Products indicator value (h)'!G278-'Products indicator value (h)'!M278</f>
        <v>-0.29569676652739596</v>
      </c>
      <c r="AE276" s="24">
        <f ca="1">'Products indicator value (h)'!J278-'Products indicator value (h)'!M278</f>
        <v>8.2442619210460588E-2</v>
      </c>
      <c r="AF276" s="24">
        <f ca="1">-('Products indicator value (h)'!D278-'Products indicator value (h)'!G278)</f>
        <v>-0.25352982912733912</v>
      </c>
      <c r="AG276" s="24">
        <f ca="1">-('Products indicator value (h)'!D278-'Products indicator value (h)'!J278)</f>
        <v>0.12460955661051742</v>
      </c>
      <c r="AH276" s="24">
        <f ca="1">-('Products indicator value (h)'!D278-'Products indicator value (h)'!M278)</f>
        <v>4.2166937400056836E-2</v>
      </c>
      <c r="AI276" s="24">
        <f ca="1">-('Products indicator value (h)'!G278-'Products indicator value (h)'!J278)</f>
        <v>0.37813938573785655</v>
      </c>
      <c r="AJ276" s="24">
        <f ca="1">-('Products indicator value (h)'!G278-'Products indicator value (h)'!M278)</f>
        <v>0.29569676652739596</v>
      </c>
      <c r="AK276" s="24">
        <f ca="1">-('Products indicator value (h)'!J278-'Products indicator value (h)'!M278)</f>
        <v>-8.2442619210460588E-2</v>
      </c>
    </row>
    <row r="277" spans="1:37">
      <c r="A277" s="7">
        <v>275</v>
      </c>
      <c r="B277" s="24">
        <f ca="1">'Products indicator value (h)'!B279-'Products indicator value (h)'!E279</f>
        <v>4.429711348786741</v>
      </c>
      <c r="C277" s="24">
        <f ca="1">'Products indicator value (h)'!B279-'Products indicator value (h)'!H279</f>
        <v>-0.26400994893498186</v>
      </c>
      <c r="D277" s="24">
        <f ca="1">'Products indicator value (h)'!B279-'Products indicator value (h)'!K279</f>
        <v>3.9914714152327937</v>
      </c>
      <c r="E277" s="24">
        <f ca="1">'Products indicator value (h)'!E279-'Products indicator value (h)'!H279</f>
        <v>-4.6937212977217229</v>
      </c>
      <c r="F277" s="24">
        <f ca="1">'Products indicator value (h)'!E279-'Products indicator value (h)'!K279</f>
        <v>-0.4382399335539473</v>
      </c>
      <c r="G277" s="24">
        <f ca="1">'Products indicator value (h)'!H279-'Products indicator value (h)'!K279</f>
        <v>4.2554813641677756</v>
      </c>
      <c r="H277" s="24">
        <f ca="1">-('Products indicator value (h)'!B279-'Products indicator value (h)'!E279)</f>
        <v>-4.429711348786741</v>
      </c>
      <c r="I277" s="24">
        <f ca="1">-('Products indicator value (h)'!B279-'Products indicator value (h)'!H279)</f>
        <v>0.26400994893498186</v>
      </c>
      <c r="J277" s="24">
        <f ca="1">-('Products indicator value (h)'!B279-'Products indicator value (h)'!K279)</f>
        <v>-3.9914714152327937</v>
      </c>
      <c r="K277" s="24">
        <f ca="1">-('Products indicator value (h)'!E279-'Products indicator value (h)'!H279)</f>
        <v>4.6937212977217229</v>
      </c>
      <c r="L277" s="24">
        <f ca="1">-('Products indicator value (h)'!E279-'Products indicator value (h)'!K279)</f>
        <v>0.4382399335539473</v>
      </c>
      <c r="M277" s="24">
        <f ca="1">-('Products indicator value (h)'!H279-'Products indicator value (h)'!K279)</f>
        <v>-4.2554813641677756</v>
      </c>
      <c r="N277" s="24">
        <f ca="1">'Products indicator value (h)'!C279-'Products indicator value (h)'!F279</f>
        <v>6.4232295552904048</v>
      </c>
      <c r="O277" s="24">
        <f ca="1">'Products indicator value (h)'!C279-'Products indicator value (h)'!I279</f>
        <v>-5.770393434623756</v>
      </c>
      <c r="P277" s="24">
        <f ca="1">'Products indicator value (h)'!C279-'Products indicator value (h)'!L279</f>
        <v>10.291185035938618</v>
      </c>
      <c r="Q277" s="24">
        <f ca="1">'Products indicator value (h)'!F279-'Products indicator value (h)'!I279</f>
        <v>-12.193622989914161</v>
      </c>
      <c r="R277" s="24">
        <f ca="1">'Products indicator value (h)'!F279-'Products indicator value (h)'!L279</f>
        <v>3.867955480648213</v>
      </c>
      <c r="S277" s="24">
        <f ca="1">'Products indicator value (h)'!I279-'Products indicator value (h)'!L279</f>
        <v>16.061578470562374</v>
      </c>
      <c r="T277" s="24">
        <f ca="1">-('Products indicator value (h)'!C279-'Products indicator value (h)'!F279)</f>
        <v>-6.4232295552904048</v>
      </c>
      <c r="U277" s="24">
        <f ca="1">-('Products indicator value (h)'!C279-'Products indicator value (h)'!I279)</f>
        <v>5.770393434623756</v>
      </c>
      <c r="V277" s="24">
        <f ca="1">-('Products indicator value (h)'!C279-'Products indicator value (h)'!L279)</f>
        <v>-10.291185035938618</v>
      </c>
      <c r="W277" s="24">
        <f ca="1">-('Products indicator value (h)'!F279-'Products indicator value (h)'!I279)</f>
        <v>12.193622989914161</v>
      </c>
      <c r="X277" s="24">
        <f ca="1">-('Products indicator value (h)'!F279-'Products indicator value (h)'!L279)</f>
        <v>-3.867955480648213</v>
      </c>
      <c r="Y277" s="24">
        <f ca="1">-('Products indicator value (h)'!I279-'Products indicator value (h)'!L279)</f>
        <v>-16.061578470562374</v>
      </c>
      <c r="Z277" s="24">
        <f ca="1">'Products indicator value (h)'!D279-'Products indicator value (h)'!G279</f>
        <v>0.12951817797714194</v>
      </c>
      <c r="AA277" s="24">
        <f ca="1">'Products indicator value (h)'!D279-'Products indicator value (h)'!J279</f>
        <v>0.13547179949356059</v>
      </c>
      <c r="AB277" s="24">
        <f ca="1">'Products indicator value (h)'!D279-'Products indicator value (h)'!M279</f>
        <v>-0.31184604543414252</v>
      </c>
      <c r="AC277" s="24">
        <f ca="1">'Products indicator value (h)'!G279-'Products indicator value (h)'!J279</f>
        <v>5.9536215164186501E-3</v>
      </c>
      <c r="AD277" s="24">
        <f ca="1">'Products indicator value (h)'!G279-'Products indicator value (h)'!M279</f>
        <v>-0.44136422341128445</v>
      </c>
      <c r="AE277" s="24">
        <f ca="1">'Products indicator value (h)'!J279-'Products indicator value (h)'!M279</f>
        <v>-0.4473178449277031</v>
      </c>
      <c r="AF277" s="24">
        <f ca="1">-('Products indicator value (h)'!D279-'Products indicator value (h)'!G279)</f>
        <v>-0.12951817797714194</v>
      </c>
      <c r="AG277" s="24">
        <f ca="1">-('Products indicator value (h)'!D279-'Products indicator value (h)'!J279)</f>
        <v>-0.13547179949356059</v>
      </c>
      <c r="AH277" s="24">
        <f ca="1">-('Products indicator value (h)'!D279-'Products indicator value (h)'!M279)</f>
        <v>0.31184604543414252</v>
      </c>
      <c r="AI277" s="24">
        <f ca="1">-('Products indicator value (h)'!G279-'Products indicator value (h)'!J279)</f>
        <v>-5.9536215164186501E-3</v>
      </c>
      <c r="AJ277" s="24">
        <f ca="1">-('Products indicator value (h)'!G279-'Products indicator value (h)'!M279)</f>
        <v>0.44136422341128445</v>
      </c>
      <c r="AK277" s="24">
        <f ca="1">-('Products indicator value (h)'!J279-'Products indicator value (h)'!M279)</f>
        <v>0.4473178449277031</v>
      </c>
    </row>
    <row r="278" spans="1:37">
      <c r="A278" s="7">
        <v>276</v>
      </c>
      <c r="B278" s="24">
        <f ca="1">'Products indicator value (h)'!B280-'Products indicator value (h)'!E280</f>
        <v>4.6587127169826728</v>
      </c>
      <c r="C278" s="24">
        <f ca="1">'Products indicator value (h)'!B280-'Products indicator value (h)'!H280</f>
        <v>1.0131164625460336</v>
      </c>
      <c r="D278" s="24">
        <f ca="1">'Products indicator value (h)'!B280-'Products indicator value (h)'!K280</f>
        <v>3.7676058976037128</v>
      </c>
      <c r="E278" s="24">
        <f ca="1">'Products indicator value (h)'!E280-'Products indicator value (h)'!H280</f>
        <v>-3.6455962544366391</v>
      </c>
      <c r="F278" s="24">
        <f ca="1">'Products indicator value (h)'!E280-'Products indicator value (h)'!K280</f>
        <v>-0.89110681937895997</v>
      </c>
      <c r="G278" s="24">
        <f ca="1">'Products indicator value (h)'!H280-'Products indicator value (h)'!K280</f>
        <v>2.7544894350576792</v>
      </c>
      <c r="H278" s="24">
        <f ca="1">-('Products indicator value (h)'!B280-'Products indicator value (h)'!E280)</f>
        <v>-4.6587127169826728</v>
      </c>
      <c r="I278" s="24">
        <f ca="1">-('Products indicator value (h)'!B280-'Products indicator value (h)'!H280)</f>
        <v>-1.0131164625460336</v>
      </c>
      <c r="J278" s="24">
        <f ca="1">-('Products indicator value (h)'!B280-'Products indicator value (h)'!K280)</f>
        <v>-3.7676058976037128</v>
      </c>
      <c r="K278" s="24">
        <f ca="1">-('Products indicator value (h)'!E280-'Products indicator value (h)'!H280)</f>
        <v>3.6455962544366391</v>
      </c>
      <c r="L278" s="24">
        <f ca="1">-('Products indicator value (h)'!E280-'Products indicator value (h)'!K280)</f>
        <v>0.89110681937895997</v>
      </c>
      <c r="M278" s="24">
        <f ca="1">-('Products indicator value (h)'!H280-'Products indicator value (h)'!K280)</f>
        <v>-2.7544894350576792</v>
      </c>
      <c r="N278" s="24">
        <f ca="1">'Products indicator value (h)'!C280-'Products indicator value (h)'!F280</f>
        <v>9.9901290223118764</v>
      </c>
      <c r="O278" s="24">
        <f ca="1">'Products indicator value (h)'!C280-'Products indicator value (h)'!I280</f>
        <v>4.6836545198072557</v>
      </c>
      <c r="P278" s="24">
        <f ca="1">'Products indicator value (h)'!C280-'Products indicator value (h)'!L280</f>
        <v>4.7031430794090383</v>
      </c>
      <c r="Q278" s="24">
        <f ca="1">'Products indicator value (h)'!F280-'Products indicator value (h)'!I280</f>
        <v>-5.3064745025046207</v>
      </c>
      <c r="R278" s="24">
        <f ca="1">'Products indicator value (h)'!F280-'Products indicator value (h)'!L280</f>
        <v>-5.2869859429028381</v>
      </c>
      <c r="S278" s="24">
        <f ca="1">'Products indicator value (h)'!I280-'Products indicator value (h)'!L280</f>
        <v>1.948855960178264E-2</v>
      </c>
      <c r="T278" s="24">
        <f ca="1">-('Products indicator value (h)'!C280-'Products indicator value (h)'!F280)</f>
        <v>-9.9901290223118764</v>
      </c>
      <c r="U278" s="24">
        <f ca="1">-('Products indicator value (h)'!C280-'Products indicator value (h)'!I280)</f>
        <v>-4.6836545198072557</v>
      </c>
      <c r="V278" s="24">
        <f ca="1">-('Products indicator value (h)'!C280-'Products indicator value (h)'!L280)</f>
        <v>-4.7031430794090383</v>
      </c>
      <c r="W278" s="24">
        <f ca="1">-('Products indicator value (h)'!F280-'Products indicator value (h)'!I280)</f>
        <v>5.3064745025046207</v>
      </c>
      <c r="X278" s="24">
        <f ca="1">-('Products indicator value (h)'!F280-'Products indicator value (h)'!L280)</f>
        <v>5.2869859429028381</v>
      </c>
      <c r="Y278" s="24">
        <f ca="1">-('Products indicator value (h)'!I280-'Products indicator value (h)'!L280)</f>
        <v>-1.948855960178264E-2</v>
      </c>
      <c r="Z278" s="24">
        <f ca="1">'Products indicator value (h)'!D280-'Products indicator value (h)'!G280</f>
        <v>0.24364481097674417</v>
      </c>
      <c r="AA278" s="24">
        <f ca="1">'Products indicator value (h)'!D280-'Products indicator value (h)'!J280</f>
        <v>0.10757775738325659</v>
      </c>
      <c r="AB278" s="24">
        <f ca="1">'Products indicator value (h)'!D280-'Products indicator value (h)'!M280</f>
        <v>0.24071796250931987</v>
      </c>
      <c r="AC278" s="24">
        <f ca="1">'Products indicator value (h)'!G280-'Products indicator value (h)'!J280</f>
        <v>-0.13606705359348759</v>
      </c>
      <c r="AD278" s="24">
        <f ca="1">'Products indicator value (h)'!G280-'Products indicator value (h)'!M280</f>
        <v>-2.9268484674243034E-3</v>
      </c>
      <c r="AE278" s="24">
        <f ca="1">'Products indicator value (h)'!J280-'Products indicator value (h)'!M280</f>
        <v>0.13314020512606328</v>
      </c>
      <c r="AF278" s="24">
        <f ca="1">-('Products indicator value (h)'!D280-'Products indicator value (h)'!G280)</f>
        <v>-0.24364481097674417</v>
      </c>
      <c r="AG278" s="24">
        <f ca="1">-('Products indicator value (h)'!D280-'Products indicator value (h)'!J280)</f>
        <v>-0.10757775738325659</v>
      </c>
      <c r="AH278" s="24">
        <f ca="1">-('Products indicator value (h)'!D280-'Products indicator value (h)'!M280)</f>
        <v>-0.24071796250931987</v>
      </c>
      <c r="AI278" s="24">
        <f ca="1">-('Products indicator value (h)'!G280-'Products indicator value (h)'!J280)</f>
        <v>0.13606705359348759</v>
      </c>
      <c r="AJ278" s="24">
        <f ca="1">-('Products indicator value (h)'!G280-'Products indicator value (h)'!M280)</f>
        <v>2.9268484674243034E-3</v>
      </c>
      <c r="AK278" s="24">
        <f ca="1">-('Products indicator value (h)'!J280-'Products indicator value (h)'!M280)</f>
        <v>-0.13314020512606328</v>
      </c>
    </row>
    <row r="279" spans="1:37">
      <c r="A279" s="7">
        <v>277</v>
      </c>
      <c r="B279" s="24">
        <f ca="1">'Products indicator value (h)'!B281-'Products indicator value (h)'!E281</f>
        <v>4.1844527363284856</v>
      </c>
      <c r="C279" s="24">
        <f ca="1">'Products indicator value (h)'!B281-'Products indicator value (h)'!H281</f>
        <v>0.63873359464073509</v>
      </c>
      <c r="D279" s="24">
        <f ca="1">'Products indicator value (h)'!B281-'Products indicator value (h)'!K281</f>
        <v>4.0316753435148893</v>
      </c>
      <c r="E279" s="24">
        <f ca="1">'Products indicator value (h)'!E281-'Products indicator value (h)'!H281</f>
        <v>-3.5457191416877505</v>
      </c>
      <c r="F279" s="24">
        <f ca="1">'Products indicator value (h)'!E281-'Products indicator value (h)'!K281</f>
        <v>-0.15277739281359626</v>
      </c>
      <c r="G279" s="24">
        <f ca="1">'Products indicator value (h)'!H281-'Products indicator value (h)'!K281</f>
        <v>3.3929417488741542</v>
      </c>
      <c r="H279" s="24">
        <f ca="1">-('Products indicator value (h)'!B281-'Products indicator value (h)'!E281)</f>
        <v>-4.1844527363284856</v>
      </c>
      <c r="I279" s="24">
        <f ca="1">-('Products indicator value (h)'!B281-'Products indicator value (h)'!H281)</f>
        <v>-0.63873359464073509</v>
      </c>
      <c r="J279" s="24">
        <f ca="1">-('Products indicator value (h)'!B281-'Products indicator value (h)'!K281)</f>
        <v>-4.0316753435148893</v>
      </c>
      <c r="K279" s="24">
        <f ca="1">-('Products indicator value (h)'!E281-'Products indicator value (h)'!H281)</f>
        <v>3.5457191416877505</v>
      </c>
      <c r="L279" s="24">
        <f ca="1">-('Products indicator value (h)'!E281-'Products indicator value (h)'!K281)</f>
        <v>0.15277739281359626</v>
      </c>
      <c r="M279" s="24">
        <f ca="1">-('Products indicator value (h)'!H281-'Products indicator value (h)'!K281)</f>
        <v>-3.3929417488741542</v>
      </c>
      <c r="N279" s="24">
        <f ca="1">'Products indicator value (h)'!C281-'Products indicator value (h)'!F281</f>
        <v>14.216882531100168</v>
      </c>
      <c r="O279" s="24">
        <f ca="1">'Products indicator value (h)'!C281-'Products indicator value (h)'!I281</f>
        <v>-10.990752616991003</v>
      </c>
      <c r="P279" s="24">
        <f ca="1">'Products indicator value (h)'!C281-'Products indicator value (h)'!L281</f>
        <v>5.7925495698983696</v>
      </c>
      <c r="Q279" s="24">
        <f ca="1">'Products indicator value (h)'!F281-'Products indicator value (h)'!I281</f>
        <v>-25.207635148091171</v>
      </c>
      <c r="R279" s="24">
        <f ca="1">'Products indicator value (h)'!F281-'Products indicator value (h)'!L281</f>
        <v>-8.4243329612017988</v>
      </c>
      <c r="S279" s="24">
        <f ca="1">'Products indicator value (h)'!I281-'Products indicator value (h)'!L281</f>
        <v>16.783302186889372</v>
      </c>
      <c r="T279" s="24">
        <f ca="1">-('Products indicator value (h)'!C281-'Products indicator value (h)'!F281)</f>
        <v>-14.216882531100168</v>
      </c>
      <c r="U279" s="24">
        <f ca="1">-('Products indicator value (h)'!C281-'Products indicator value (h)'!I281)</f>
        <v>10.990752616991003</v>
      </c>
      <c r="V279" s="24">
        <f ca="1">-('Products indicator value (h)'!C281-'Products indicator value (h)'!L281)</f>
        <v>-5.7925495698983696</v>
      </c>
      <c r="W279" s="24">
        <f ca="1">-('Products indicator value (h)'!F281-'Products indicator value (h)'!I281)</f>
        <v>25.207635148091171</v>
      </c>
      <c r="X279" s="24">
        <f ca="1">-('Products indicator value (h)'!F281-'Products indicator value (h)'!L281)</f>
        <v>8.4243329612017988</v>
      </c>
      <c r="Y279" s="24">
        <f ca="1">-('Products indicator value (h)'!I281-'Products indicator value (h)'!L281)</f>
        <v>-16.783302186889372</v>
      </c>
      <c r="Z279" s="24">
        <f ca="1">'Products indicator value (h)'!D281-'Products indicator value (h)'!G281</f>
        <v>0.5219470242529376</v>
      </c>
      <c r="AA279" s="24">
        <f ca="1">'Products indicator value (h)'!D281-'Products indicator value (h)'!J281</f>
        <v>0.42541479237036239</v>
      </c>
      <c r="AB279" s="24">
        <f ca="1">'Products indicator value (h)'!D281-'Products indicator value (h)'!M281</f>
        <v>0.12673782913564513</v>
      </c>
      <c r="AC279" s="24">
        <f ca="1">'Products indicator value (h)'!G281-'Products indicator value (h)'!J281</f>
        <v>-9.6532231882575203E-2</v>
      </c>
      <c r="AD279" s="24">
        <f ca="1">'Products indicator value (h)'!G281-'Products indicator value (h)'!M281</f>
        <v>-0.39520919511729247</v>
      </c>
      <c r="AE279" s="24">
        <f ca="1">'Products indicator value (h)'!J281-'Products indicator value (h)'!M281</f>
        <v>-0.29867696323471726</v>
      </c>
      <c r="AF279" s="24">
        <f ca="1">-('Products indicator value (h)'!D281-'Products indicator value (h)'!G281)</f>
        <v>-0.5219470242529376</v>
      </c>
      <c r="AG279" s="24">
        <f ca="1">-('Products indicator value (h)'!D281-'Products indicator value (h)'!J281)</f>
        <v>-0.42541479237036239</v>
      </c>
      <c r="AH279" s="24">
        <f ca="1">-('Products indicator value (h)'!D281-'Products indicator value (h)'!M281)</f>
        <v>-0.12673782913564513</v>
      </c>
      <c r="AI279" s="24">
        <f ca="1">-('Products indicator value (h)'!G281-'Products indicator value (h)'!J281)</f>
        <v>9.6532231882575203E-2</v>
      </c>
      <c r="AJ279" s="24">
        <f ca="1">-('Products indicator value (h)'!G281-'Products indicator value (h)'!M281)</f>
        <v>0.39520919511729247</v>
      </c>
      <c r="AK279" s="24">
        <f ca="1">-('Products indicator value (h)'!J281-'Products indicator value (h)'!M281)</f>
        <v>0.29867696323471726</v>
      </c>
    </row>
    <row r="280" spans="1:37">
      <c r="A280" s="7">
        <v>278</v>
      </c>
      <c r="B280" s="24">
        <f ca="1">'Products indicator value (h)'!B282-'Products indicator value (h)'!E282</f>
        <v>3.0283962125009136</v>
      </c>
      <c r="C280" s="24">
        <f ca="1">'Products indicator value (h)'!B282-'Products indicator value (h)'!H282</f>
        <v>-1.1738816140375086</v>
      </c>
      <c r="D280" s="24">
        <f ca="1">'Products indicator value (h)'!B282-'Products indicator value (h)'!K282</f>
        <v>2.7086510135365574</v>
      </c>
      <c r="E280" s="24">
        <f ca="1">'Products indicator value (h)'!E282-'Products indicator value (h)'!H282</f>
        <v>-4.2022778265384222</v>
      </c>
      <c r="F280" s="24">
        <f ca="1">'Products indicator value (h)'!E282-'Products indicator value (h)'!K282</f>
        <v>-0.31974519896435627</v>
      </c>
      <c r="G280" s="24">
        <f ca="1">'Products indicator value (h)'!H282-'Products indicator value (h)'!K282</f>
        <v>3.8825326275740659</v>
      </c>
      <c r="H280" s="24">
        <f ca="1">-('Products indicator value (h)'!B282-'Products indicator value (h)'!E282)</f>
        <v>-3.0283962125009136</v>
      </c>
      <c r="I280" s="24">
        <f ca="1">-('Products indicator value (h)'!B282-'Products indicator value (h)'!H282)</f>
        <v>1.1738816140375086</v>
      </c>
      <c r="J280" s="24">
        <f ca="1">-('Products indicator value (h)'!B282-'Products indicator value (h)'!K282)</f>
        <v>-2.7086510135365574</v>
      </c>
      <c r="K280" s="24">
        <f ca="1">-('Products indicator value (h)'!E282-'Products indicator value (h)'!H282)</f>
        <v>4.2022778265384222</v>
      </c>
      <c r="L280" s="24">
        <f ca="1">-('Products indicator value (h)'!E282-'Products indicator value (h)'!K282)</f>
        <v>0.31974519896435627</v>
      </c>
      <c r="M280" s="24">
        <f ca="1">-('Products indicator value (h)'!H282-'Products indicator value (h)'!K282)</f>
        <v>-3.8825326275740659</v>
      </c>
      <c r="N280" s="24">
        <f ca="1">'Products indicator value (h)'!C282-'Products indicator value (h)'!F282</f>
        <v>8.2931699441801854</v>
      </c>
      <c r="O280" s="24">
        <f ca="1">'Products indicator value (h)'!C282-'Products indicator value (h)'!I282</f>
        <v>-19.932184029278531</v>
      </c>
      <c r="P280" s="24">
        <f ca="1">'Products indicator value (h)'!C282-'Products indicator value (h)'!L282</f>
        <v>0.87757201380819083</v>
      </c>
      <c r="Q280" s="24">
        <f ca="1">'Products indicator value (h)'!F282-'Products indicator value (h)'!I282</f>
        <v>-28.225353973458716</v>
      </c>
      <c r="R280" s="24">
        <f ca="1">'Products indicator value (h)'!F282-'Products indicator value (h)'!L282</f>
        <v>-7.4155979303719946</v>
      </c>
      <c r="S280" s="24">
        <f ca="1">'Products indicator value (h)'!I282-'Products indicator value (h)'!L282</f>
        <v>20.809756043086722</v>
      </c>
      <c r="T280" s="24">
        <f ca="1">-('Products indicator value (h)'!C282-'Products indicator value (h)'!F282)</f>
        <v>-8.2931699441801854</v>
      </c>
      <c r="U280" s="24">
        <f ca="1">-('Products indicator value (h)'!C282-'Products indicator value (h)'!I282)</f>
        <v>19.932184029278531</v>
      </c>
      <c r="V280" s="24">
        <f ca="1">-('Products indicator value (h)'!C282-'Products indicator value (h)'!L282)</f>
        <v>-0.87757201380819083</v>
      </c>
      <c r="W280" s="24">
        <f ca="1">-('Products indicator value (h)'!F282-'Products indicator value (h)'!I282)</f>
        <v>28.225353973458716</v>
      </c>
      <c r="X280" s="24">
        <f ca="1">-('Products indicator value (h)'!F282-'Products indicator value (h)'!L282)</f>
        <v>7.4155979303719946</v>
      </c>
      <c r="Y280" s="24">
        <f ca="1">-('Products indicator value (h)'!I282-'Products indicator value (h)'!L282)</f>
        <v>-20.809756043086722</v>
      </c>
      <c r="Z280" s="24">
        <f ca="1">'Products indicator value (h)'!D282-'Products indicator value (h)'!G282</f>
        <v>0.11089621509524461</v>
      </c>
      <c r="AA280" s="24">
        <f ca="1">'Products indicator value (h)'!D282-'Products indicator value (h)'!J282</f>
        <v>4.6831180506090808E-2</v>
      </c>
      <c r="AB280" s="24">
        <f ca="1">'Products indicator value (h)'!D282-'Products indicator value (h)'!M282</f>
        <v>9.7509325204812258E-2</v>
      </c>
      <c r="AC280" s="24">
        <f ca="1">'Products indicator value (h)'!G282-'Products indicator value (h)'!J282</f>
        <v>-6.4065034589153802E-2</v>
      </c>
      <c r="AD280" s="24">
        <f ca="1">'Products indicator value (h)'!G282-'Products indicator value (h)'!M282</f>
        <v>-1.3386889890432352E-2</v>
      </c>
      <c r="AE280" s="24">
        <f ca="1">'Products indicator value (h)'!J282-'Products indicator value (h)'!M282</f>
        <v>5.067814469872145E-2</v>
      </c>
      <c r="AF280" s="24">
        <f ca="1">-('Products indicator value (h)'!D282-'Products indicator value (h)'!G282)</f>
        <v>-0.11089621509524461</v>
      </c>
      <c r="AG280" s="24">
        <f ca="1">-('Products indicator value (h)'!D282-'Products indicator value (h)'!J282)</f>
        <v>-4.6831180506090808E-2</v>
      </c>
      <c r="AH280" s="24">
        <f ca="1">-('Products indicator value (h)'!D282-'Products indicator value (h)'!M282)</f>
        <v>-9.7509325204812258E-2</v>
      </c>
      <c r="AI280" s="24">
        <f ca="1">-('Products indicator value (h)'!G282-'Products indicator value (h)'!J282)</f>
        <v>6.4065034589153802E-2</v>
      </c>
      <c r="AJ280" s="24">
        <f ca="1">-('Products indicator value (h)'!G282-'Products indicator value (h)'!M282)</f>
        <v>1.3386889890432352E-2</v>
      </c>
      <c r="AK280" s="24">
        <f ca="1">-('Products indicator value (h)'!J282-'Products indicator value (h)'!M282)</f>
        <v>-5.067814469872145E-2</v>
      </c>
    </row>
    <row r="281" spans="1:37">
      <c r="A281" s="7">
        <v>279</v>
      </c>
      <c r="B281" s="24">
        <f ca="1">'Products indicator value (h)'!B283-'Products indicator value (h)'!E283</f>
        <v>3.4396399748907722</v>
      </c>
      <c r="C281" s="24">
        <f ca="1">'Products indicator value (h)'!B283-'Products indicator value (h)'!H283</f>
        <v>-0.76851068297250613</v>
      </c>
      <c r="D281" s="24">
        <f ca="1">'Products indicator value (h)'!B283-'Products indicator value (h)'!K283</f>
        <v>3.0818061845527325</v>
      </c>
      <c r="E281" s="24">
        <f ca="1">'Products indicator value (h)'!E283-'Products indicator value (h)'!H283</f>
        <v>-4.2081506578632784</v>
      </c>
      <c r="F281" s="24">
        <f ca="1">'Products indicator value (h)'!E283-'Products indicator value (h)'!K283</f>
        <v>-0.35783379033803975</v>
      </c>
      <c r="G281" s="24">
        <f ca="1">'Products indicator value (h)'!H283-'Products indicator value (h)'!K283</f>
        <v>3.8503168675252386</v>
      </c>
      <c r="H281" s="24">
        <f ca="1">-('Products indicator value (h)'!B283-'Products indicator value (h)'!E283)</f>
        <v>-3.4396399748907722</v>
      </c>
      <c r="I281" s="24">
        <f ca="1">-('Products indicator value (h)'!B283-'Products indicator value (h)'!H283)</f>
        <v>0.76851068297250613</v>
      </c>
      <c r="J281" s="24">
        <f ca="1">-('Products indicator value (h)'!B283-'Products indicator value (h)'!K283)</f>
        <v>-3.0818061845527325</v>
      </c>
      <c r="K281" s="24">
        <f ca="1">-('Products indicator value (h)'!E283-'Products indicator value (h)'!H283)</f>
        <v>4.2081506578632784</v>
      </c>
      <c r="L281" s="24">
        <f ca="1">-('Products indicator value (h)'!E283-'Products indicator value (h)'!K283)</f>
        <v>0.35783379033803975</v>
      </c>
      <c r="M281" s="24">
        <f ca="1">-('Products indicator value (h)'!H283-'Products indicator value (h)'!K283)</f>
        <v>-3.8503168675252386</v>
      </c>
      <c r="N281" s="24">
        <f ca="1">'Products indicator value (h)'!C283-'Products indicator value (h)'!F283</f>
        <v>5.0963014675026983</v>
      </c>
      <c r="O281" s="24">
        <f ca="1">'Products indicator value (h)'!C283-'Products indicator value (h)'!I283</f>
        <v>-2.4658834560968046</v>
      </c>
      <c r="P281" s="24">
        <f ca="1">'Products indicator value (h)'!C283-'Products indicator value (h)'!L283</f>
        <v>10.189345769925922</v>
      </c>
      <c r="Q281" s="24">
        <f ca="1">'Products indicator value (h)'!F283-'Products indicator value (h)'!I283</f>
        <v>-7.5621849235995029</v>
      </c>
      <c r="R281" s="24">
        <f ca="1">'Products indicator value (h)'!F283-'Products indicator value (h)'!L283</f>
        <v>5.0930443024232233</v>
      </c>
      <c r="S281" s="24">
        <f ca="1">'Products indicator value (h)'!I283-'Products indicator value (h)'!L283</f>
        <v>12.655229226022726</v>
      </c>
      <c r="T281" s="24">
        <f ca="1">-('Products indicator value (h)'!C283-'Products indicator value (h)'!F283)</f>
        <v>-5.0963014675026983</v>
      </c>
      <c r="U281" s="24">
        <f ca="1">-('Products indicator value (h)'!C283-'Products indicator value (h)'!I283)</f>
        <v>2.4658834560968046</v>
      </c>
      <c r="V281" s="24">
        <f ca="1">-('Products indicator value (h)'!C283-'Products indicator value (h)'!L283)</f>
        <v>-10.189345769925922</v>
      </c>
      <c r="W281" s="24">
        <f ca="1">-('Products indicator value (h)'!F283-'Products indicator value (h)'!I283)</f>
        <v>7.5621849235995029</v>
      </c>
      <c r="X281" s="24">
        <f ca="1">-('Products indicator value (h)'!F283-'Products indicator value (h)'!L283)</f>
        <v>-5.0930443024232233</v>
      </c>
      <c r="Y281" s="24">
        <f ca="1">-('Products indicator value (h)'!I283-'Products indicator value (h)'!L283)</f>
        <v>-12.655229226022726</v>
      </c>
      <c r="Z281" s="24">
        <f ca="1">'Products indicator value (h)'!D283-'Products indicator value (h)'!G283</f>
        <v>-7.5532201453600845E-3</v>
      </c>
      <c r="AA281" s="24">
        <f ca="1">'Products indicator value (h)'!D283-'Products indicator value (h)'!J283</f>
        <v>-2.4464482567220003E-2</v>
      </c>
      <c r="AB281" s="24">
        <f ca="1">'Products indicator value (h)'!D283-'Products indicator value (h)'!M283</f>
        <v>-6.0007963865002623E-2</v>
      </c>
      <c r="AC281" s="24">
        <f ca="1">'Products indicator value (h)'!G283-'Products indicator value (h)'!J283</f>
        <v>-1.6911262421859918E-2</v>
      </c>
      <c r="AD281" s="24">
        <f ca="1">'Products indicator value (h)'!G283-'Products indicator value (h)'!M283</f>
        <v>-5.2454743719642538E-2</v>
      </c>
      <c r="AE281" s="24">
        <f ca="1">'Products indicator value (h)'!J283-'Products indicator value (h)'!M283</f>
        <v>-3.554348129778262E-2</v>
      </c>
      <c r="AF281" s="24">
        <f ca="1">-('Products indicator value (h)'!D283-'Products indicator value (h)'!G283)</f>
        <v>7.5532201453600845E-3</v>
      </c>
      <c r="AG281" s="24">
        <f ca="1">-('Products indicator value (h)'!D283-'Products indicator value (h)'!J283)</f>
        <v>2.4464482567220003E-2</v>
      </c>
      <c r="AH281" s="24">
        <f ca="1">-('Products indicator value (h)'!D283-'Products indicator value (h)'!M283)</f>
        <v>6.0007963865002623E-2</v>
      </c>
      <c r="AI281" s="24">
        <f ca="1">-('Products indicator value (h)'!G283-'Products indicator value (h)'!J283)</f>
        <v>1.6911262421859918E-2</v>
      </c>
      <c r="AJ281" s="24">
        <f ca="1">-('Products indicator value (h)'!G283-'Products indicator value (h)'!M283)</f>
        <v>5.2454743719642538E-2</v>
      </c>
      <c r="AK281" s="24">
        <f ca="1">-('Products indicator value (h)'!J283-'Products indicator value (h)'!M283)</f>
        <v>3.554348129778262E-2</v>
      </c>
    </row>
    <row r="282" spans="1:37">
      <c r="A282" s="7">
        <v>280</v>
      </c>
      <c r="B282" s="24">
        <f ca="1">'Products indicator value (h)'!B284-'Products indicator value (h)'!E284</f>
        <v>2.1214202863936462</v>
      </c>
      <c r="C282" s="24">
        <f ca="1">'Products indicator value (h)'!B284-'Products indicator value (h)'!H284</f>
        <v>-1.14460350709584</v>
      </c>
      <c r="D282" s="24">
        <f ca="1">'Products indicator value (h)'!B284-'Products indicator value (h)'!K284</f>
        <v>3.1970596694275981</v>
      </c>
      <c r="E282" s="24">
        <f ca="1">'Products indicator value (h)'!E284-'Products indicator value (h)'!H284</f>
        <v>-3.2660237934894862</v>
      </c>
      <c r="F282" s="24">
        <f ca="1">'Products indicator value (h)'!E284-'Products indicator value (h)'!K284</f>
        <v>1.0756393830339519</v>
      </c>
      <c r="G282" s="24">
        <f ca="1">'Products indicator value (h)'!H284-'Products indicator value (h)'!K284</f>
        <v>4.3416631765234381</v>
      </c>
      <c r="H282" s="24">
        <f ca="1">-('Products indicator value (h)'!B284-'Products indicator value (h)'!E284)</f>
        <v>-2.1214202863936462</v>
      </c>
      <c r="I282" s="24">
        <f ca="1">-('Products indicator value (h)'!B284-'Products indicator value (h)'!H284)</f>
        <v>1.14460350709584</v>
      </c>
      <c r="J282" s="24">
        <f ca="1">-('Products indicator value (h)'!B284-'Products indicator value (h)'!K284)</f>
        <v>-3.1970596694275981</v>
      </c>
      <c r="K282" s="24">
        <f ca="1">-('Products indicator value (h)'!E284-'Products indicator value (h)'!H284)</f>
        <v>3.2660237934894862</v>
      </c>
      <c r="L282" s="24">
        <f ca="1">-('Products indicator value (h)'!E284-'Products indicator value (h)'!K284)</f>
        <v>-1.0756393830339519</v>
      </c>
      <c r="M282" s="24">
        <f ca="1">-('Products indicator value (h)'!H284-'Products indicator value (h)'!K284)</f>
        <v>-4.3416631765234381</v>
      </c>
      <c r="N282" s="24">
        <f ca="1">'Products indicator value (h)'!C284-'Products indicator value (h)'!F284</f>
        <v>2.2540895504865901</v>
      </c>
      <c r="O282" s="24">
        <f ca="1">'Products indicator value (h)'!C284-'Products indicator value (h)'!I284</f>
        <v>-39.838739612045501</v>
      </c>
      <c r="P282" s="24">
        <f ca="1">'Products indicator value (h)'!C284-'Products indicator value (h)'!L284</f>
        <v>-2.9654893279823469</v>
      </c>
      <c r="Q282" s="24">
        <f ca="1">'Products indicator value (h)'!F284-'Products indicator value (h)'!I284</f>
        <v>-42.092829162532091</v>
      </c>
      <c r="R282" s="24">
        <f ca="1">'Products indicator value (h)'!F284-'Products indicator value (h)'!L284</f>
        <v>-5.219578878468937</v>
      </c>
      <c r="S282" s="24">
        <f ca="1">'Products indicator value (h)'!I284-'Products indicator value (h)'!L284</f>
        <v>36.873250284063154</v>
      </c>
      <c r="T282" s="24">
        <f ca="1">-('Products indicator value (h)'!C284-'Products indicator value (h)'!F284)</f>
        <v>-2.2540895504865901</v>
      </c>
      <c r="U282" s="24">
        <f ca="1">-('Products indicator value (h)'!C284-'Products indicator value (h)'!I284)</f>
        <v>39.838739612045501</v>
      </c>
      <c r="V282" s="24">
        <f ca="1">-('Products indicator value (h)'!C284-'Products indicator value (h)'!L284)</f>
        <v>2.9654893279823469</v>
      </c>
      <c r="W282" s="24">
        <f ca="1">-('Products indicator value (h)'!F284-'Products indicator value (h)'!I284)</f>
        <v>42.092829162532091</v>
      </c>
      <c r="X282" s="24">
        <f ca="1">-('Products indicator value (h)'!F284-'Products indicator value (h)'!L284)</f>
        <v>5.219578878468937</v>
      </c>
      <c r="Y282" s="24">
        <f ca="1">-('Products indicator value (h)'!I284-'Products indicator value (h)'!L284)</f>
        <v>-36.873250284063154</v>
      </c>
      <c r="Z282" s="24">
        <f ca="1">'Products indicator value (h)'!D284-'Products indicator value (h)'!G284</f>
        <v>0.10176959549828335</v>
      </c>
      <c r="AA282" s="24">
        <f ca="1">'Products indicator value (h)'!D284-'Products indicator value (h)'!J284</f>
        <v>0.53706194391939821</v>
      </c>
      <c r="AB282" s="24">
        <f ca="1">'Products indicator value (h)'!D284-'Products indicator value (h)'!M284</f>
        <v>0.58649678610023326</v>
      </c>
      <c r="AC282" s="24">
        <f ca="1">'Products indicator value (h)'!G284-'Products indicator value (h)'!J284</f>
        <v>0.43529234842111486</v>
      </c>
      <c r="AD282" s="24">
        <f ca="1">'Products indicator value (h)'!G284-'Products indicator value (h)'!M284</f>
        <v>0.48472719060194991</v>
      </c>
      <c r="AE282" s="24">
        <f ca="1">'Products indicator value (h)'!J284-'Products indicator value (h)'!M284</f>
        <v>4.9434842180835048E-2</v>
      </c>
      <c r="AF282" s="24">
        <f ca="1">-('Products indicator value (h)'!D284-'Products indicator value (h)'!G284)</f>
        <v>-0.10176959549828335</v>
      </c>
      <c r="AG282" s="24">
        <f ca="1">-('Products indicator value (h)'!D284-'Products indicator value (h)'!J284)</f>
        <v>-0.53706194391939821</v>
      </c>
      <c r="AH282" s="24">
        <f ca="1">-('Products indicator value (h)'!D284-'Products indicator value (h)'!M284)</f>
        <v>-0.58649678610023326</v>
      </c>
      <c r="AI282" s="24">
        <f ca="1">-('Products indicator value (h)'!G284-'Products indicator value (h)'!J284)</f>
        <v>-0.43529234842111486</v>
      </c>
      <c r="AJ282" s="24">
        <f ca="1">-('Products indicator value (h)'!G284-'Products indicator value (h)'!M284)</f>
        <v>-0.48472719060194991</v>
      </c>
      <c r="AK282" s="24">
        <f ca="1">-('Products indicator value (h)'!J284-'Products indicator value (h)'!M284)</f>
        <v>-4.9434842180835048E-2</v>
      </c>
    </row>
    <row r="283" spans="1:37">
      <c r="A283" s="7">
        <v>281</v>
      </c>
      <c r="B283" s="24">
        <f ca="1">'Products indicator value (h)'!B285-'Products indicator value (h)'!E285</f>
        <v>5.124230059305563</v>
      </c>
      <c r="C283" s="24">
        <f ca="1">'Products indicator value (h)'!B285-'Products indicator value (h)'!H285</f>
        <v>1.5595784268159854</v>
      </c>
      <c r="D283" s="24">
        <f ca="1">'Products indicator value (h)'!B285-'Products indicator value (h)'!K285</f>
        <v>4.7917930544829419</v>
      </c>
      <c r="E283" s="24">
        <f ca="1">'Products indicator value (h)'!E285-'Products indicator value (h)'!H285</f>
        <v>-3.5646516324895776</v>
      </c>
      <c r="F283" s="24">
        <f ca="1">'Products indicator value (h)'!E285-'Products indicator value (h)'!K285</f>
        <v>-0.33243700482262106</v>
      </c>
      <c r="G283" s="24">
        <f ca="1">'Products indicator value (h)'!H285-'Products indicator value (h)'!K285</f>
        <v>3.2322146276669566</v>
      </c>
      <c r="H283" s="24">
        <f ca="1">-('Products indicator value (h)'!B285-'Products indicator value (h)'!E285)</f>
        <v>-5.124230059305563</v>
      </c>
      <c r="I283" s="24">
        <f ca="1">-('Products indicator value (h)'!B285-'Products indicator value (h)'!H285)</f>
        <v>-1.5595784268159854</v>
      </c>
      <c r="J283" s="24">
        <f ca="1">-('Products indicator value (h)'!B285-'Products indicator value (h)'!K285)</f>
        <v>-4.7917930544829419</v>
      </c>
      <c r="K283" s="24">
        <f ca="1">-('Products indicator value (h)'!E285-'Products indicator value (h)'!H285)</f>
        <v>3.5646516324895776</v>
      </c>
      <c r="L283" s="24">
        <f ca="1">-('Products indicator value (h)'!E285-'Products indicator value (h)'!K285)</f>
        <v>0.33243700482262106</v>
      </c>
      <c r="M283" s="24">
        <f ca="1">-('Products indicator value (h)'!H285-'Products indicator value (h)'!K285)</f>
        <v>-3.2322146276669566</v>
      </c>
      <c r="N283" s="24">
        <f ca="1">'Products indicator value (h)'!C285-'Products indicator value (h)'!F285</f>
        <v>22.821369205979337</v>
      </c>
      <c r="O283" s="24">
        <f ca="1">'Products indicator value (h)'!C285-'Products indicator value (h)'!I285</f>
        <v>-12.592930038739965</v>
      </c>
      <c r="P283" s="24">
        <f ca="1">'Products indicator value (h)'!C285-'Products indicator value (h)'!L285</f>
        <v>10.819979630746303</v>
      </c>
      <c r="Q283" s="24">
        <f ca="1">'Products indicator value (h)'!F285-'Products indicator value (h)'!I285</f>
        <v>-35.414299244719302</v>
      </c>
      <c r="R283" s="24">
        <f ca="1">'Products indicator value (h)'!F285-'Products indicator value (h)'!L285</f>
        <v>-12.001389575233034</v>
      </c>
      <c r="S283" s="24">
        <f ca="1">'Products indicator value (h)'!I285-'Products indicator value (h)'!L285</f>
        <v>23.412909669486268</v>
      </c>
      <c r="T283" s="24">
        <f ca="1">-('Products indicator value (h)'!C285-'Products indicator value (h)'!F285)</f>
        <v>-22.821369205979337</v>
      </c>
      <c r="U283" s="24">
        <f ca="1">-('Products indicator value (h)'!C285-'Products indicator value (h)'!I285)</f>
        <v>12.592930038739965</v>
      </c>
      <c r="V283" s="24">
        <f ca="1">-('Products indicator value (h)'!C285-'Products indicator value (h)'!L285)</f>
        <v>-10.819979630746303</v>
      </c>
      <c r="W283" s="24">
        <f ca="1">-('Products indicator value (h)'!F285-'Products indicator value (h)'!I285)</f>
        <v>35.414299244719302</v>
      </c>
      <c r="X283" s="24">
        <f ca="1">-('Products indicator value (h)'!F285-'Products indicator value (h)'!L285)</f>
        <v>12.001389575233034</v>
      </c>
      <c r="Y283" s="24">
        <f ca="1">-('Products indicator value (h)'!I285-'Products indicator value (h)'!L285)</f>
        <v>-23.412909669486268</v>
      </c>
      <c r="Z283" s="24">
        <f ca="1">'Products indicator value (h)'!D285-'Products indicator value (h)'!G285</f>
        <v>-2.531609922565492E-2</v>
      </c>
      <c r="AA283" s="24">
        <f ca="1">'Products indicator value (h)'!D285-'Products indicator value (h)'!J285</f>
        <v>-0.31473834272255963</v>
      </c>
      <c r="AB283" s="24">
        <f ca="1">'Products indicator value (h)'!D285-'Products indicator value (h)'!M285</f>
        <v>-0.18539991755653085</v>
      </c>
      <c r="AC283" s="24">
        <f ca="1">'Products indicator value (h)'!G285-'Products indicator value (h)'!J285</f>
        <v>-0.28942224349690471</v>
      </c>
      <c r="AD283" s="24">
        <f ca="1">'Products indicator value (h)'!G285-'Products indicator value (h)'!M285</f>
        <v>-0.16008381833087593</v>
      </c>
      <c r="AE283" s="24">
        <f ca="1">'Products indicator value (h)'!J285-'Products indicator value (h)'!M285</f>
        <v>0.12933842516602878</v>
      </c>
      <c r="AF283" s="24">
        <f ca="1">-('Products indicator value (h)'!D285-'Products indicator value (h)'!G285)</f>
        <v>2.531609922565492E-2</v>
      </c>
      <c r="AG283" s="24">
        <f ca="1">-('Products indicator value (h)'!D285-'Products indicator value (h)'!J285)</f>
        <v>0.31473834272255963</v>
      </c>
      <c r="AH283" s="24">
        <f ca="1">-('Products indicator value (h)'!D285-'Products indicator value (h)'!M285)</f>
        <v>0.18539991755653085</v>
      </c>
      <c r="AI283" s="24">
        <f ca="1">-('Products indicator value (h)'!G285-'Products indicator value (h)'!J285)</f>
        <v>0.28942224349690471</v>
      </c>
      <c r="AJ283" s="24">
        <f ca="1">-('Products indicator value (h)'!G285-'Products indicator value (h)'!M285)</f>
        <v>0.16008381833087593</v>
      </c>
      <c r="AK283" s="24">
        <f ca="1">-('Products indicator value (h)'!J285-'Products indicator value (h)'!M285)</f>
        <v>-0.12933842516602878</v>
      </c>
    </row>
    <row r="284" spans="1:37">
      <c r="A284" s="7">
        <v>282</v>
      </c>
      <c r="B284" s="24">
        <f ca="1">'Products indicator value (h)'!B286-'Products indicator value (h)'!E286</f>
        <v>3.4761376303606806</v>
      </c>
      <c r="C284" s="24">
        <f ca="1">'Products indicator value (h)'!B286-'Products indicator value (h)'!H286</f>
        <v>-1.2184117204206926</v>
      </c>
      <c r="D284" s="24">
        <f ca="1">'Products indicator value (h)'!B286-'Products indicator value (h)'!K286</f>
        <v>3.4943734935654422</v>
      </c>
      <c r="E284" s="24">
        <f ca="1">'Products indicator value (h)'!E286-'Products indicator value (h)'!H286</f>
        <v>-4.6945493507813731</v>
      </c>
      <c r="F284" s="24">
        <f ca="1">'Products indicator value (h)'!E286-'Products indicator value (h)'!K286</f>
        <v>1.8235863204761671E-2</v>
      </c>
      <c r="G284" s="24">
        <f ca="1">'Products indicator value (h)'!H286-'Products indicator value (h)'!K286</f>
        <v>4.7127852139861348</v>
      </c>
      <c r="H284" s="24">
        <f ca="1">-('Products indicator value (h)'!B286-'Products indicator value (h)'!E286)</f>
        <v>-3.4761376303606806</v>
      </c>
      <c r="I284" s="24">
        <f ca="1">-('Products indicator value (h)'!B286-'Products indicator value (h)'!H286)</f>
        <v>1.2184117204206926</v>
      </c>
      <c r="J284" s="24">
        <f ca="1">-('Products indicator value (h)'!B286-'Products indicator value (h)'!K286)</f>
        <v>-3.4943734935654422</v>
      </c>
      <c r="K284" s="24">
        <f ca="1">-('Products indicator value (h)'!E286-'Products indicator value (h)'!H286)</f>
        <v>4.6945493507813731</v>
      </c>
      <c r="L284" s="24">
        <f ca="1">-('Products indicator value (h)'!E286-'Products indicator value (h)'!K286)</f>
        <v>-1.8235863204761671E-2</v>
      </c>
      <c r="M284" s="24">
        <f ca="1">-('Products indicator value (h)'!H286-'Products indicator value (h)'!K286)</f>
        <v>-4.7127852139861348</v>
      </c>
      <c r="N284" s="24">
        <f ca="1">'Products indicator value (h)'!C286-'Products indicator value (h)'!F286</f>
        <v>-21.157410113064294</v>
      </c>
      <c r="O284" s="24">
        <f ca="1">'Products indicator value (h)'!C286-'Products indicator value (h)'!I286</f>
        <v>-15.737108186167305</v>
      </c>
      <c r="P284" s="24">
        <f ca="1">'Products indicator value (h)'!C286-'Products indicator value (h)'!L286</f>
        <v>-14.10650175966461</v>
      </c>
      <c r="Q284" s="24">
        <f ca="1">'Products indicator value (h)'!F286-'Products indicator value (h)'!I286</f>
        <v>5.4203019268969896</v>
      </c>
      <c r="R284" s="24">
        <f ca="1">'Products indicator value (h)'!F286-'Products indicator value (h)'!L286</f>
        <v>7.0509083533996844</v>
      </c>
      <c r="S284" s="24">
        <f ca="1">'Products indicator value (h)'!I286-'Products indicator value (h)'!L286</f>
        <v>1.6306064265026947</v>
      </c>
      <c r="T284" s="24">
        <f ca="1">-('Products indicator value (h)'!C286-'Products indicator value (h)'!F286)</f>
        <v>21.157410113064294</v>
      </c>
      <c r="U284" s="24">
        <f ca="1">-('Products indicator value (h)'!C286-'Products indicator value (h)'!I286)</f>
        <v>15.737108186167305</v>
      </c>
      <c r="V284" s="24">
        <f ca="1">-('Products indicator value (h)'!C286-'Products indicator value (h)'!L286)</f>
        <v>14.10650175966461</v>
      </c>
      <c r="W284" s="24">
        <f ca="1">-('Products indicator value (h)'!F286-'Products indicator value (h)'!I286)</f>
        <v>-5.4203019268969896</v>
      </c>
      <c r="X284" s="24">
        <f ca="1">-('Products indicator value (h)'!F286-'Products indicator value (h)'!L286)</f>
        <v>-7.0509083533996844</v>
      </c>
      <c r="Y284" s="24">
        <f ca="1">-('Products indicator value (h)'!I286-'Products indicator value (h)'!L286)</f>
        <v>-1.6306064265026947</v>
      </c>
      <c r="Z284" s="24">
        <f ca="1">'Products indicator value (h)'!D286-'Products indicator value (h)'!G286</f>
        <v>-4.0668141453379381E-2</v>
      </c>
      <c r="AA284" s="24">
        <f ca="1">'Products indicator value (h)'!D286-'Products indicator value (h)'!J286</f>
        <v>0.20211285475874674</v>
      </c>
      <c r="AB284" s="24">
        <f ca="1">'Products indicator value (h)'!D286-'Products indicator value (h)'!M286</f>
        <v>0.33736886016241163</v>
      </c>
      <c r="AC284" s="24">
        <f ca="1">'Products indicator value (h)'!G286-'Products indicator value (h)'!J286</f>
        <v>0.24278099621212612</v>
      </c>
      <c r="AD284" s="24">
        <f ca="1">'Products indicator value (h)'!G286-'Products indicator value (h)'!M286</f>
        <v>0.37803700161579101</v>
      </c>
      <c r="AE284" s="24">
        <f ca="1">'Products indicator value (h)'!J286-'Products indicator value (h)'!M286</f>
        <v>0.13525600540366489</v>
      </c>
      <c r="AF284" s="24">
        <f ca="1">-('Products indicator value (h)'!D286-'Products indicator value (h)'!G286)</f>
        <v>4.0668141453379381E-2</v>
      </c>
      <c r="AG284" s="24">
        <f ca="1">-('Products indicator value (h)'!D286-'Products indicator value (h)'!J286)</f>
        <v>-0.20211285475874674</v>
      </c>
      <c r="AH284" s="24">
        <f ca="1">-('Products indicator value (h)'!D286-'Products indicator value (h)'!M286)</f>
        <v>-0.33736886016241163</v>
      </c>
      <c r="AI284" s="24">
        <f ca="1">-('Products indicator value (h)'!G286-'Products indicator value (h)'!J286)</f>
        <v>-0.24278099621212612</v>
      </c>
      <c r="AJ284" s="24">
        <f ca="1">-('Products indicator value (h)'!G286-'Products indicator value (h)'!M286)</f>
        <v>-0.37803700161579101</v>
      </c>
      <c r="AK284" s="24">
        <f ca="1">-('Products indicator value (h)'!J286-'Products indicator value (h)'!M286)</f>
        <v>-0.13525600540366489</v>
      </c>
    </row>
    <row r="285" spans="1:37">
      <c r="A285" s="7">
        <v>283</v>
      </c>
      <c r="B285" s="24">
        <f ca="1">'Products indicator value (h)'!B287-'Products indicator value (h)'!E287</f>
        <v>3.367204302373537</v>
      </c>
      <c r="C285" s="24">
        <f ca="1">'Products indicator value (h)'!B287-'Products indicator value (h)'!H287</f>
        <v>-0.65733078510680265</v>
      </c>
      <c r="D285" s="24">
        <f ca="1">'Products indicator value (h)'!B287-'Products indicator value (h)'!K287</f>
        <v>3.1650056204132033</v>
      </c>
      <c r="E285" s="24">
        <f ca="1">'Products indicator value (h)'!E287-'Products indicator value (h)'!H287</f>
        <v>-4.0245350874803396</v>
      </c>
      <c r="F285" s="24">
        <f ca="1">'Products indicator value (h)'!E287-'Products indicator value (h)'!K287</f>
        <v>-0.20219868196033364</v>
      </c>
      <c r="G285" s="24">
        <f ca="1">'Products indicator value (h)'!H287-'Products indicator value (h)'!K287</f>
        <v>3.822336405520006</v>
      </c>
      <c r="H285" s="24">
        <f ca="1">-('Products indicator value (h)'!B287-'Products indicator value (h)'!E287)</f>
        <v>-3.367204302373537</v>
      </c>
      <c r="I285" s="24">
        <f ca="1">-('Products indicator value (h)'!B287-'Products indicator value (h)'!H287)</f>
        <v>0.65733078510680265</v>
      </c>
      <c r="J285" s="24">
        <f ca="1">-('Products indicator value (h)'!B287-'Products indicator value (h)'!K287)</f>
        <v>-3.1650056204132033</v>
      </c>
      <c r="K285" s="24">
        <f ca="1">-('Products indicator value (h)'!E287-'Products indicator value (h)'!H287)</f>
        <v>4.0245350874803396</v>
      </c>
      <c r="L285" s="24">
        <f ca="1">-('Products indicator value (h)'!E287-'Products indicator value (h)'!K287)</f>
        <v>0.20219868196033364</v>
      </c>
      <c r="M285" s="24">
        <f ca="1">-('Products indicator value (h)'!H287-'Products indicator value (h)'!K287)</f>
        <v>-3.822336405520006</v>
      </c>
      <c r="N285" s="24">
        <f ca="1">'Products indicator value (h)'!C287-'Products indicator value (h)'!F287</f>
        <v>19.232294936715526</v>
      </c>
      <c r="O285" s="24">
        <f ca="1">'Products indicator value (h)'!C287-'Products indicator value (h)'!I287</f>
        <v>-1.6677215605542983</v>
      </c>
      <c r="P285" s="24">
        <f ca="1">'Products indicator value (h)'!C287-'Products indicator value (h)'!L287</f>
        <v>7.970088384788113</v>
      </c>
      <c r="Q285" s="24">
        <f ca="1">'Products indicator value (h)'!F287-'Products indicator value (h)'!I287</f>
        <v>-20.900016497269824</v>
      </c>
      <c r="R285" s="24">
        <f ca="1">'Products indicator value (h)'!F287-'Products indicator value (h)'!L287</f>
        <v>-11.262206551927413</v>
      </c>
      <c r="S285" s="24">
        <f ca="1">'Products indicator value (h)'!I287-'Products indicator value (h)'!L287</f>
        <v>9.6378099453424113</v>
      </c>
      <c r="T285" s="24">
        <f ca="1">-('Products indicator value (h)'!C287-'Products indicator value (h)'!F287)</f>
        <v>-19.232294936715526</v>
      </c>
      <c r="U285" s="24">
        <f ca="1">-('Products indicator value (h)'!C287-'Products indicator value (h)'!I287)</f>
        <v>1.6677215605542983</v>
      </c>
      <c r="V285" s="24">
        <f ca="1">-('Products indicator value (h)'!C287-'Products indicator value (h)'!L287)</f>
        <v>-7.970088384788113</v>
      </c>
      <c r="W285" s="24">
        <f ca="1">-('Products indicator value (h)'!F287-'Products indicator value (h)'!I287)</f>
        <v>20.900016497269824</v>
      </c>
      <c r="X285" s="24">
        <f ca="1">-('Products indicator value (h)'!F287-'Products indicator value (h)'!L287)</f>
        <v>11.262206551927413</v>
      </c>
      <c r="Y285" s="24">
        <f ca="1">-('Products indicator value (h)'!I287-'Products indicator value (h)'!L287)</f>
        <v>-9.6378099453424113</v>
      </c>
      <c r="Z285" s="24">
        <f ca="1">'Products indicator value (h)'!D287-'Products indicator value (h)'!G287</f>
        <v>-0.13323756064707282</v>
      </c>
      <c r="AA285" s="24">
        <f ca="1">'Products indicator value (h)'!D287-'Products indicator value (h)'!J287</f>
        <v>5.9920820136936115E-2</v>
      </c>
      <c r="AB285" s="24">
        <f ca="1">'Products indicator value (h)'!D287-'Products indicator value (h)'!M287</f>
        <v>-0.25959100920119393</v>
      </c>
      <c r="AC285" s="24">
        <f ca="1">'Products indicator value (h)'!G287-'Products indicator value (h)'!J287</f>
        <v>0.19315838078400893</v>
      </c>
      <c r="AD285" s="24">
        <f ca="1">'Products indicator value (h)'!G287-'Products indicator value (h)'!M287</f>
        <v>-0.12635344855412112</v>
      </c>
      <c r="AE285" s="24">
        <f ca="1">'Products indicator value (h)'!J287-'Products indicator value (h)'!M287</f>
        <v>-0.31951182933813005</v>
      </c>
      <c r="AF285" s="24">
        <f ca="1">-('Products indicator value (h)'!D287-'Products indicator value (h)'!G287)</f>
        <v>0.13323756064707282</v>
      </c>
      <c r="AG285" s="24">
        <f ca="1">-('Products indicator value (h)'!D287-'Products indicator value (h)'!J287)</f>
        <v>-5.9920820136936115E-2</v>
      </c>
      <c r="AH285" s="24">
        <f ca="1">-('Products indicator value (h)'!D287-'Products indicator value (h)'!M287)</f>
        <v>0.25959100920119393</v>
      </c>
      <c r="AI285" s="24">
        <f ca="1">-('Products indicator value (h)'!G287-'Products indicator value (h)'!J287)</f>
        <v>-0.19315838078400893</v>
      </c>
      <c r="AJ285" s="24">
        <f ca="1">-('Products indicator value (h)'!G287-'Products indicator value (h)'!M287)</f>
        <v>0.12635344855412112</v>
      </c>
      <c r="AK285" s="24">
        <f ca="1">-('Products indicator value (h)'!J287-'Products indicator value (h)'!M287)</f>
        <v>0.31951182933813005</v>
      </c>
    </row>
    <row r="286" spans="1:37">
      <c r="A286" s="7">
        <v>284</v>
      </c>
      <c r="B286" s="24">
        <f ca="1">'Products indicator value (h)'!B288-'Products indicator value (h)'!E288</f>
        <v>4.6010833329109504</v>
      </c>
      <c r="C286" s="24">
        <f ca="1">'Products indicator value (h)'!B288-'Products indicator value (h)'!H288</f>
        <v>0.47360446061099815</v>
      </c>
      <c r="D286" s="24">
        <f ca="1">'Products indicator value (h)'!B288-'Products indicator value (h)'!K288</f>
        <v>4.5279553485497299</v>
      </c>
      <c r="E286" s="24">
        <f ca="1">'Products indicator value (h)'!E288-'Products indicator value (h)'!H288</f>
        <v>-4.1274788722999523</v>
      </c>
      <c r="F286" s="24">
        <f ca="1">'Products indicator value (h)'!E288-'Products indicator value (h)'!K288</f>
        <v>-7.3127984361220477E-2</v>
      </c>
      <c r="G286" s="24">
        <f ca="1">'Products indicator value (h)'!H288-'Products indicator value (h)'!K288</f>
        <v>4.0543508879387318</v>
      </c>
      <c r="H286" s="24">
        <f ca="1">-('Products indicator value (h)'!B288-'Products indicator value (h)'!E288)</f>
        <v>-4.6010833329109504</v>
      </c>
      <c r="I286" s="24">
        <f ca="1">-('Products indicator value (h)'!B288-'Products indicator value (h)'!H288)</f>
        <v>-0.47360446061099815</v>
      </c>
      <c r="J286" s="24">
        <f ca="1">-('Products indicator value (h)'!B288-'Products indicator value (h)'!K288)</f>
        <v>-4.5279553485497299</v>
      </c>
      <c r="K286" s="24">
        <f ca="1">-('Products indicator value (h)'!E288-'Products indicator value (h)'!H288)</f>
        <v>4.1274788722999523</v>
      </c>
      <c r="L286" s="24">
        <f ca="1">-('Products indicator value (h)'!E288-'Products indicator value (h)'!K288)</f>
        <v>7.3127984361220477E-2</v>
      </c>
      <c r="M286" s="24">
        <f ca="1">-('Products indicator value (h)'!H288-'Products indicator value (h)'!K288)</f>
        <v>-4.0543508879387318</v>
      </c>
      <c r="N286" s="24">
        <f ca="1">'Products indicator value (h)'!C288-'Products indicator value (h)'!F288</f>
        <v>9.3115280176414998</v>
      </c>
      <c r="O286" s="24">
        <f ca="1">'Products indicator value (h)'!C288-'Products indicator value (h)'!I288</f>
        <v>-8.3023041102349708</v>
      </c>
      <c r="P286" s="24">
        <f ca="1">'Products indicator value (h)'!C288-'Products indicator value (h)'!L288</f>
        <v>4.6609216386131038</v>
      </c>
      <c r="Q286" s="24">
        <f ca="1">'Products indicator value (h)'!F288-'Products indicator value (h)'!I288</f>
        <v>-17.613832127876471</v>
      </c>
      <c r="R286" s="24">
        <f ca="1">'Products indicator value (h)'!F288-'Products indicator value (h)'!L288</f>
        <v>-4.650606379028396</v>
      </c>
      <c r="S286" s="24">
        <f ca="1">'Products indicator value (h)'!I288-'Products indicator value (h)'!L288</f>
        <v>12.963225748848075</v>
      </c>
      <c r="T286" s="24">
        <f ca="1">-('Products indicator value (h)'!C288-'Products indicator value (h)'!F288)</f>
        <v>-9.3115280176414998</v>
      </c>
      <c r="U286" s="24">
        <f ca="1">-('Products indicator value (h)'!C288-'Products indicator value (h)'!I288)</f>
        <v>8.3023041102349708</v>
      </c>
      <c r="V286" s="24">
        <f ca="1">-('Products indicator value (h)'!C288-'Products indicator value (h)'!L288)</f>
        <v>-4.6609216386131038</v>
      </c>
      <c r="W286" s="24">
        <f ca="1">-('Products indicator value (h)'!F288-'Products indicator value (h)'!I288)</f>
        <v>17.613832127876471</v>
      </c>
      <c r="X286" s="24">
        <f ca="1">-('Products indicator value (h)'!F288-'Products indicator value (h)'!L288)</f>
        <v>4.650606379028396</v>
      </c>
      <c r="Y286" s="24">
        <f ca="1">-('Products indicator value (h)'!I288-'Products indicator value (h)'!L288)</f>
        <v>-12.963225748848075</v>
      </c>
      <c r="Z286" s="24">
        <f ca="1">'Products indicator value (h)'!D288-'Products indicator value (h)'!G288</f>
        <v>8.3155209086459791E-2</v>
      </c>
      <c r="AA286" s="24">
        <f ca="1">'Products indicator value (h)'!D288-'Products indicator value (h)'!J288</f>
        <v>-0.26748294501119108</v>
      </c>
      <c r="AB286" s="24">
        <f ca="1">'Products indicator value (h)'!D288-'Products indicator value (h)'!M288</f>
        <v>-0.11256204286846838</v>
      </c>
      <c r="AC286" s="24">
        <f ca="1">'Products indicator value (h)'!G288-'Products indicator value (h)'!J288</f>
        <v>-0.35063815409765087</v>
      </c>
      <c r="AD286" s="24">
        <f ca="1">'Products indicator value (h)'!G288-'Products indicator value (h)'!M288</f>
        <v>-0.19571725195492817</v>
      </c>
      <c r="AE286" s="24">
        <f ca="1">'Products indicator value (h)'!J288-'Products indicator value (h)'!M288</f>
        <v>0.15492090214272269</v>
      </c>
      <c r="AF286" s="24">
        <f ca="1">-('Products indicator value (h)'!D288-'Products indicator value (h)'!G288)</f>
        <v>-8.3155209086459791E-2</v>
      </c>
      <c r="AG286" s="24">
        <f ca="1">-('Products indicator value (h)'!D288-'Products indicator value (h)'!J288)</f>
        <v>0.26748294501119108</v>
      </c>
      <c r="AH286" s="24">
        <f ca="1">-('Products indicator value (h)'!D288-'Products indicator value (h)'!M288)</f>
        <v>0.11256204286846838</v>
      </c>
      <c r="AI286" s="24">
        <f ca="1">-('Products indicator value (h)'!G288-'Products indicator value (h)'!J288)</f>
        <v>0.35063815409765087</v>
      </c>
      <c r="AJ286" s="24">
        <f ca="1">-('Products indicator value (h)'!G288-'Products indicator value (h)'!M288)</f>
        <v>0.19571725195492817</v>
      </c>
      <c r="AK286" s="24">
        <f ca="1">-('Products indicator value (h)'!J288-'Products indicator value (h)'!M288)</f>
        <v>-0.15492090214272269</v>
      </c>
    </row>
    <row r="287" spans="1:37">
      <c r="A287" s="7">
        <v>285</v>
      </c>
      <c r="B287" s="24">
        <f ca="1">'Products indicator value (h)'!B289-'Products indicator value (h)'!E289</f>
        <v>3.7005793652347823</v>
      </c>
      <c r="C287" s="24">
        <f ca="1">'Products indicator value (h)'!B289-'Products indicator value (h)'!H289</f>
        <v>0.96255616078812434</v>
      </c>
      <c r="D287" s="24">
        <f ca="1">'Products indicator value (h)'!B289-'Products indicator value (h)'!K289</f>
        <v>3.4136768424520731</v>
      </c>
      <c r="E287" s="24">
        <f ca="1">'Products indicator value (h)'!E289-'Products indicator value (h)'!H289</f>
        <v>-2.7380232044466579</v>
      </c>
      <c r="F287" s="24">
        <f ca="1">'Products indicator value (h)'!E289-'Products indicator value (h)'!K289</f>
        <v>-0.28690252278270911</v>
      </c>
      <c r="G287" s="24">
        <f ca="1">'Products indicator value (h)'!H289-'Products indicator value (h)'!K289</f>
        <v>2.4511206816639488</v>
      </c>
      <c r="H287" s="24">
        <f ca="1">-('Products indicator value (h)'!B289-'Products indicator value (h)'!E289)</f>
        <v>-3.7005793652347823</v>
      </c>
      <c r="I287" s="24">
        <f ca="1">-('Products indicator value (h)'!B289-'Products indicator value (h)'!H289)</f>
        <v>-0.96255616078812434</v>
      </c>
      <c r="J287" s="24">
        <f ca="1">-('Products indicator value (h)'!B289-'Products indicator value (h)'!K289)</f>
        <v>-3.4136768424520731</v>
      </c>
      <c r="K287" s="24">
        <f ca="1">-('Products indicator value (h)'!E289-'Products indicator value (h)'!H289)</f>
        <v>2.7380232044466579</v>
      </c>
      <c r="L287" s="24">
        <f ca="1">-('Products indicator value (h)'!E289-'Products indicator value (h)'!K289)</f>
        <v>0.28690252278270911</v>
      </c>
      <c r="M287" s="24">
        <f ca="1">-('Products indicator value (h)'!H289-'Products indicator value (h)'!K289)</f>
        <v>-2.4511206816639488</v>
      </c>
      <c r="N287" s="24">
        <f ca="1">'Products indicator value (h)'!C289-'Products indicator value (h)'!F289</f>
        <v>25.844068181877063</v>
      </c>
      <c r="O287" s="24">
        <f ca="1">'Products indicator value (h)'!C289-'Products indicator value (h)'!I289</f>
        <v>7.898656648007389</v>
      </c>
      <c r="P287" s="24">
        <f ca="1">'Products indicator value (h)'!C289-'Products indicator value (h)'!L289</f>
        <v>32.261756790018659</v>
      </c>
      <c r="Q287" s="24">
        <f ca="1">'Products indicator value (h)'!F289-'Products indicator value (h)'!I289</f>
        <v>-17.945411533869674</v>
      </c>
      <c r="R287" s="24">
        <f ca="1">'Products indicator value (h)'!F289-'Products indicator value (h)'!L289</f>
        <v>6.4176886081415958</v>
      </c>
      <c r="S287" s="24">
        <f ca="1">'Products indicator value (h)'!I289-'Products indicator value (h)'!L289</f>
        <v>24.36310014201127</v>
      </c>
      <c r="T287" s="24">
        <f ca="1">-('Products indicator value (h)'!C289-'Products indicator value (h)'!F289)</f>
        <v>-25.844068181877063</v>
      </c>
      <c r="U287" s="24">
        <f ca="1">-('Products indicator value (h)'!C289-'Products indicator value (h)'!I289)</f>
        <v>-7.898656648007389</v>
      </c>
      <c r="V287" s="24">
        <f ca="1">-('Products indicator value (h)'!C289-'Products indicator value (h)'!L289)</f>
        <v>-32.261756790018659</v>
      </c>
      <c r="W287" s="24">
        <f ca="1">-('Products indicator value (h)'!F289-'Products indicator value (h)'!I289)</f>
        <v>17.945411533869674</v>
      </c>
      <c r="X287" s="24">
        <f ca="1">-('Products indicator value (h)'!F289-'Products indicator value (h)'!L289)</f>
        <v>-6.4176886081415958</v>
      </c>
      <c r="Y287" s="24">
        <f ca="1">-('Products indicator value (h)'!I289-'Products indicator value (h)'!L289)</f>
        <v>-24.36310014201127</v>
      </c>
      <c r="Z287" s="24">
        <f ca="1">'Products indicator value (h)'!D289-'Products indicator value (h)'!G289</f>
        <v>0.19831860574046178</v>
      </c>
      <c r="AA287" s="24">
        <f ca="1">'Products indicator value (h)'!D289-'Products indicator value (h)'!J289</f>
        <v>-0.1001523687339918</v>
      </c>
      <c r="AB287" s="24">
        <f ca="1">'Products indicator value (h)'!D289-'Products indicator value (h)'!M289</f>
        <v>1.488849376721646E-2</v>
      </c>
      <c r="AC287" s="24">
        <f ca="1">'Products indicator value (h)'!G289-'Products indicator value (h)'!J289</f>
        <v>-0.29847097447445359</v>
      </c>
      <c r="AD287" s="24">
        <f ca="1">'Products indicator value (h)'!G289-'Products indicator value (h)'!M289</f>
        <v>-0.18343011197324532</v>
      </c>
      <c r="AE287" s="24">
        <f ca="1">'Products indicator value (h)'!J289-'Products indicator value (h)'!M289</f>
        <v>0.11504086250120826</v>
      </c>
      <c r="AF287" s="24">
        <f ca="1">-('Products indicator value (h)'!D289-'Products indicator value (h)'!G289)</f>
        <v>-0.19831860574046178</v>
      </c>
      <c r="AG287" s="24">
        <f ca="1">-('Products indicator value (h)'!D289-'Products indicator value (h)'!J289)</f>
        <v>0.1001523687339918</v>
      </c>
      <c r="AH287" s="24">
        <f ca="1">-('Products indicator value (h)'!D289-'Products indicator value (h)'!M289)</f>
        <v>-1.488849376721646E-2</v>
      </c>
      <c r="AI287" s="24">
        <f ca="1">-('Products indicator value (h)'!G289-'Products indicator value (h)'!J289)</f>
        <v>0.29847097447445359</v>
      </c>
      <c r="AJ287" s="24">
        <f ca="1">-('Products indicator value (h)'!G289-'Products indicator value (h)'!M289)</f>
        <v>0.18343011197324532</v>
      </c>
      <c r="AK287" s="24">
        <f ca="1">-('Products indicator value (h)'!J289-'Products indicator value (h)'!M289)</f>
        <v>-0.11504086250120826</v>
      </c>
    </row>
    <row r="288" spans="1:37">
      <c r="A288" s="7">
        <v>286</v>
      </c>
      <c r="B288" s="24">
        <f ca="1">'Products indicator value (h)'!B290-'Products indicator value (h)'!E290</f>
        <v>3.640514348584369</v>
      </c>
      <c r="C288" s="24">
        <f ca="1">'Products indicator value (h)'!B290-'Products indicator value (h)'!H290</f>
        <v>-1.2676833241016983</v>
      </c>
      <c r="D288" s="24">
        <f ca="1">'Products indicator value (h)'!B290-'Products indicator value (h)'!K290</f>
        <v>3.378287089789457</v>
      </c>
      <c r="E288" s="24">
        <f ca="1">'Products indicator value (h)'!E290-'Products indicator value (h)'!H290</f>
        <v>-4.9081976726860672</v>
      </c>
      <c r="F288" s="24">
        <f ca="1">'Products indicator value (h)'!E290-'Products indicator value (h)'!K290</f>
        <v>-0.26222725879491193</v>
      </c>
      <c r="G288" s="24">
        <f ca="1">'Products indicator value (h)'!H290-'Products indicator value (h)'!K290</f>
        <v>4.6459704138911553</v>
      </c>
      <c r="H288" s="24">
        <f ca="1">-('Products indicator value (h)'!B290-'Products indicator value (h)'!E290)</f>
        <v>-3.640514348584369</v>
      </c>
      <c r="I288" s="24">
        <f ca="1">-('Products indicator value (h)'!B290-'Products indicator value (h)'!H290)</f>
        <v>1.2676833241016983</v>
      </c>
      <c r="J288" s="24">
        <f ca="1">-('Products indicator value (h)'!B290-'Products indicator value (h)'!K290)</f>
        <v>-3.378287089789457</v>
      </c>
      <c r="K288" s="24">
        <f ca="1">-('Products indicator value (h)'!E290-'Products indicator value (h)'!H290)</f>
        <v>4.9081976726860672</v>
      </c>
      <c r="L288" s="24">
        <f ca="1">-('Products indicator value (h)'!E290-'Products indicator value (h)'!K290)</f>
        <v>0.26222725879491193</v>
      </c>
      <c r="M288" s="24">
        <f ca="1">-('Products indicator value (h)'!H290-'Products indicator value (h)'!K290)</f>
        <v>-4.6459704138911553</v>
      </c>
      <c r="N288" s="24">
        <f ca="1">'Products indicator value (h)'!C290-'Products indicator value (h)'!F290</f>
        <v>26.908140001582382</v>
      </c>
      <c r="O288" s="24">
        <f ca="1">'Products indicator value (h)'!C290-'Products indicator value (h)'!I290</f>
        <v>2.311311165406039</v>
      </c>
      <c r="P288" s="24">
        <f ca="1">'Products indicator value (h)'!C290-'Products indicator value (h)'!L290</f>
        <v>33.346022921081477</v>
      </c>
      <c r="Q288" s="24">
        <f ca="1">'Products indicator value (h)'!F290-'Products indicator value (h)'!I290</f>
        <v>-24.596828836176343</v>
      </c>
      <c r="R288" s="24">
        <f ca="1">'Products indicator value (h)'!F290-'Products indicator value (h)'!L290</f>
        <v>6.4378829194990956</v>
      </c>
      <c r="S288" s="24">
        <f ca="1">'Products indicator value (h)'!I290-'Products indicator value (h)'!L290</f>
        <v>31.034711755675438</v>
      </c>
      <c r="T288" s="24">
        <f ca="1">-('Products indicator value (h)'!C290-'Products indicator value (h)'!F290)</f>
        <v>-26.908140001582382</v>
      </c>
      <c r="U288" s="24">
        <f ca="1">-('Products indicator value (h)'!C290-'Products indicator value (h)'!I290)</f>
        <v>-2.311311165406039</v>
      </c>
      <c r="V288" s="24">
        <f ca="1">-('Products indicator value (h)'!C290-'Products indicator value (h)'!L290)</f>
        <v>-33.346022921081477</v>
      </c>
      <c r="W288" s="24">
        <f ca="1">-('Products indicator value (h)'!F290-'Products indicator value (h)'!I290)</f>
        <v>24.596828836176343</v>
      </c>
      <c r="X288" s="24">
        <f ca="1">-('Products indicator value (h)'!F290-'Products indicator value (h)'!L290)</f>
        <v>-6.4378829194990956</v>
      </c>
      <c r="Y288" s="24">
        <f ca="1">-('Products indicator value (h)'!I290-'Products indicator value (h)'!L290)</f>
        <v>-31.034711755675438</v>
      </c>
      <c r="Z288" s="24">
        <f ca="1">'Products indicator value (h)'!D290-'Products indicator value (h)'!G290</f>
        <v>0.62116669958748982</v>
      </c>
      <c r="AA288" s="24">
        <f ca="1">'Products indicator value (h)'!D290-'Products indicator value (h)'!J290</f>
        <v>-5.1113717911975165E-2</v>
      </c>
      <c r="AB288" s="24">
        <f ca="1">'Products indicator value (h)'!D290-'Products indicator value (h)'!M290</f>
        <v>-4.5589897124192591E-2</v>
      </c>
      <c r="AC288" s="24">
        <f ca="1">'Products indicator value (h)'!G290-'Products indicator value (h)'!J290</f>
        <v>-0.67228041749946499</v>
      </c>
      <c r="AD288" s="24">
        <f ca="1">'Products indicator value (h)'!G290-'Products indicator value (h)'!M290</f>
        <v>-0.66675659671168241</v>
      </c>
      <c r="AE288" s="24">
        <f ca="1">'Products indicator value (h)'!J290-'Products indicator value (h)'!M290</f>
        <v>5.523820787782574E-3</v>
      </c>
      <c r="AF288" s="24">
        <f ca="1">-('Products indicator value (h)'!D290-'Products indicator value (h)'!G290)</f>
        <v>-0.62116669958748982</v>
      </c>
      <c r="AG288" s="24">
        <f ca="1">-('Products indicator value (h)'!D290-'Products indicator value (h)'!J290)</f>
        <v>5.1113717911975165E-2</v>
      </c>
      <c r="AH288" s="24">
        <f ca="1">-('Products indicator value (h)'!D290-'Products indicator value (h)'!M290)</f>
        <v>4.5589897124192591E-2</v>
      </c>
      <c r="AI288" s="24">
        <f ca="1">-('Products indicator value (h)'!G290-'Products indicator value (h)'!J290)</f>
        <v>0.67228041749946499</v>
      </c>
      <c r="AJ288" s="24">
        <f ca="1">-('Products indicator value (h)'!G290-'Products indicator value (h)'!M290)</f>
        <v>0.66675659671168241</v>
      </c>
      <c r="AK288" s="24">
        <f ca="1">-('Products indicator value (h)'!J290-'Products indicator value (h)'!M290)</f>
        <v>-5.523820787782574E-3</v>
      </c>
    </row>
    <row r="289" spans="1:37">
      <c r="A289" s="7">
        <v>287</v>
      </c>
      <c r="B289" s="24">
        <f ca="1">'Products indicator value (h)'!B291-'Products indicator value (h)'!E291</f>
        <v>3.7356163275806393</v>
      </c>
      <c r="C289" s="24">
        <f ca="1">'Products indicator value (h)'!B291-'Products indicator value (h)'!H291</f>
        <v>8.0918644366759551E-2</v>
      </c>
      <c r="D289" s="24">
        <f ca="1">'Products indicator value (h)'!B291-'Products indicator value (h)'!K291</f>
        <v>4.6464519733013443</v>
      </c>
      <c r="E289" s="24">
        <f ca="1">'Products indicator value (h)'!E291-'Products indicator value (h)'!H291</f>
        <v>-3.6546976832138798</v>
      </c>
      <c r="F289" s="24">
        <f ca="1">'Products indicator value (h)'!E291-'Products indicator value (h)'!K291</f>
        <v>0.91083564572070497</v>
      </c>
      <c r="G289" s="24">
        <f ca="1">'Products indicator value (h)'!H291-'Products indicator value (h)'!K291</f>
        <v>4.5655333289345847</v>
      </c>
      <c r="H289" s="24">
        <f ca="1">-('Products indicator value (h)'!B291-'Products indicator value (h)'!E291)</f>
        <v>-3.7356163275806393</v>
      </c>
      <c r="I289" s="24">
        <f ca="1">-('Products indicator value (h)'!B291-'Products indicator value (h)'!H291)</f>
        <v>-8.0918644366759551E-2</v>
      </c>
      <c r="J289" s="24">
        <f ca="1">-('Products indicator value (h)'!B291-'Products indicator value (h)'!K291)</f>
        <v>-4.6464519733013443</v>
      </c>
      <c r="K289" s="24">
        <f ca="1">-('Products indicator value (h)'!E291-'Products indicator value (h)'!H291)</f>
        <v>3.6546976832138798</v>
      </c>
      <c r="L289" s="24">
        <f ca="1">-('Products indicator value (h)'!E291-'Products indicator value (h)'!K291)</f>
        <v>-0.91083564572070497</v>
      </c>
      <c r="M289" s="24">
        <f ca="1">-('Products indicator value (h)'!H291-'Products indicator value (h)'!K291)</f>
        <v>-4.5655333289345847</v>
      </c>
      <c r="N289" s="24">
        <f ca="1">'Products indicator value (h)'!C291-'Products indicator value (h)'!F291</f>
        <v>15.331374255274959</v>
      </c>
      <c r="O289" s="24">
        <f ca="1">'Products indicator value (h)'!C291-'Products indicator value (h)'!I291</f>
        <v>-1.7641010781958073</v>
      </c>
      <c r="P289" s="24">
        <f ca="1">'Products indicator value (h)'!C291-'Products indicator value (h)'!L291</f>
        <v>26.606423388776093</v>
      </c>
      <c r="Q289" s="24">
        <f ca="1">'Products indicator value (h)'!F291-'Products indicator value (h)'!I291</f>
        <v>-17.095475333470766</v>
      </c>
      <c r="R289" s="24">
        <f ca="1">'Products indicator value (h)'!F291-'Products indicator value (h)'!L291</f>
        <v>11.275049133501135</v>
      </c>
      <c r="S289" s="24">
        <f ca="1">'Products indicator value (h)'!I291-'Products indicator value (h)'!L291</f>
        <v>28.370524466971901</v>
      </c>
      <c r="T289" s="24">
        <f ca="1">-('Products indicator value (h)'!C291-'Products indicator value (h)'!F291)</f>
        <v>-15.331374255274959</v>
      </c>
      <c r="U289" s="24">
        <f ca="1">-('Products indicator value (h)'!C291-'Products indicator value (h)'!I291)</f>
        <v>1.7641010781958073</v>
      </c>
      <c r="V289" s="24">
        <f ca="1">-('Products indicator value (h)'!C291-'Products indicator value (h)'!L291)</f>
        <v>-26.606423388776093</v>
      </c>
      <c r="W289" s="24">
        <f ca="1">-('Products indicator value (h)'!F291-'Products indicator value (h)'!I291)</f>
        <v>17.095475333470766</v>
      </c>
      <c r="X289" s="24">
        <f ca="1">-('Products indicator value (h)'!F291-'Products indicator value (h)'!L291)</f>
        <v>-11.275049133501135</v>
      </c>
      <c r="Y289" s="24">
        <f ca="1">-('Products indicator value (h)'!I291-'Products indicator value (h)'!L291)</f>
        <v>-28.370524466971901</v>
      </c>
      <c r="Z289" s="24">
        <f ca="1">'Products indicator value (h)'!D291-'Products indicator value (h)'!G291</f>
        <v>5.9226225777520458E-2</v>
      </c>
      <c r="AA289" s="24">
        <f ca="1">'Products indicator value (h)'!D291-'Products indicator value (h)'!J291</f>
        <v>-0.25462819560561889</v>
      </c>
      <c r="AB289" s="24">
        <f ca="1">'Products indicator value (h)'!D291-'Products indicator value (h)'!M291</f>
        <v>7.739969816863157E-2</v>
      </c>
      <c r="AC289" s="24">
        <f ca="1">'Products indicator value (h)'!G291-'Products indicator value (h)'!J291</f>
        <v>-0.31385442138313935</v>
      </c>
      <c r="AD289" s="24">
        <f ca="1">'Products indicator value (h)'!G291-'Products indicator value (h)'!M291</f>
        <v>1.8173472391111112E-2</v>
      </c>
      <c r="AE289" s="24">
        <f ca="1">'Products indicator value (h)'!J291-'Products indicator value (h)'!M291</f>
        <v>0.33202789377425046</v>
      </c>
      <c r="AF289" s="24">
        <f ca="1">-('Products indicator value (h)'!D291-'Products indicator value (h)'!G291)</f>
        <v>-5.9226225777520458E-2</v>
      </c>
      <c r="AG289" s="24">
        <f ca="1">-('Products indicator value (h)'!D291-'Products indicator value (h)'!J291)</f>
        <v>0.25462819560561889</v>
      </c>
      <c r="AH289" s="24">
        <f ca="1">-('Products indicator value (h)'!D291-'Products indicator value (h)'!M291)</f>
        <v>-7.739969816863157E-2</v>
      </c>
      <c r="AI289" s="24">
        <f ca="1">-('Products indicator value (h)'!G291-'Products indicator value (h)'!J291)</f>
        <v>0.31385442138313935</v>
      </c>
      <c r="AJ289" s="24">
        <f ca="1">-('Products indicator value (h)'!G291-'Products indicator value (h)'!M291)</f>
        <v>-1.8173472391111112E-2</v>
      </c>
      <c r="AK289" s="24">
        <f ca="1">-('Products indicator value (h)'!J291-'Products indicator value (h)'!M291)</f>
        <v>-0.33202789377425046</v>
      </c>
    </row>
    <row r="290" spans="1:37">
      <c r="A290" s="7">
        <v>288</v>
      </c>
      <c r="B290" s="24">
        <f ca="1">'Products indicator value (h)'!B292-'Products indicator value (h)'!E292</f>
        <v>2.5989137122780814</v>
      </c>
      <c r="C290" s="24">
        <f ca="1">'Products indicator value (h)'!B292-'Products indicator value (h)'!H292</f>
        <v>-0.62480884553395732</v>
      </c>
      <c r="D290" s="24">
        <f ca="1">'Products indicator value (h)'!B292-'Products indicator value (h)'!K292</f>
        <v>2.6575658009841003</v>
      </c>
      <c r="E290" s="24">
        <f ca="1">'Products indicator value (h)'!E292-'Products indicator value (h)'!H292</f>
        <v>-3.2237225578120388</v>
      </c>
      <c r="F290" s="24">
        <f ca="1">'Products indicator value (h)'!E292-'Products indicator value (h)'!K292</f>
        <v>5.8652088706018901E-2</v>
      </c>
      <c r="G290" s="24">
        <f ca="1">'Products indicator value (h)'!H292-'Products indicator value (h)'!K292</f>
        <v>3.2823746465180577</v>
      </c>
      <c r="H290" s="24">
        <f ca="1">-('Products indicator value (h)'!B292-'Products indicator value (h)'!E292)</f>
        <v>-2.5989137122780814</v>
      </c>
      <c r="I290" s="24">
        <f ca="1">-('Products indicator value (h)'!B292-'Products indicator value (h)'!H292)</f>
        <v>0.62480884553395732</v>
      </c>
      <c r="J290" s="24">
        <f ca="1">-('Products indicator value (h)'!B292-'Products indicator value (h)'!K292)</f>
        <v>-2.6575658009841003</v>
      </c>
      <c r="K290" s="24">
        <f ca="1">-('Products indicator value (h)'!E292-'Products indicator value (h)'!H292)</f>
        <v>3.2237225578120388</v>
      </c>
      <c r="L290" s="24">
        <f ca="1">-('Products indicator value (h)'!E292-'Products indicator value (h)'!K292)</f>
        <v>-5.8652088706018901E-2</v>
      </c>
      <c r="M290" s="24">
        <f ca="1">-('Products indicator value (h)'!H292-'Products indicator value (h)'!K292)</f>
        <v>-3.2823746465180577</v>
      </c>
      <c r="N290" s="24">
        <f ca="1">'Products indicator value (h)'!C292-'Products indicator value (h)'!F292</f>
        <v>-0.22077114402142684</v>
      </c>
      <c r="O290" s="24">
        <f ca="1">'Products indicator value (h)'!C292-'Products indicator value (h)'!I292</f>
        <v>-2.4329667504680259</v>
      </c>
      <c r="P290" s="24">
        <f ca="1">'Products indicator value (h)'!C292-'Products indicator value (h)'!L292</f>
        <v>12.854038702019217</v>
      </c>
      <c r="Q290" s="24">
        <f ca="1">'Products indicator value (h)'!F292-'Products indicator value (h)'!I292</f>
        <v>-2.2121956064465991</v>
      </c>
      <c r="R290" s="24">
        <f ca="1">'Products indicator value (h)'!F292-'Products indicator value (h)'!L292</f>
        <v>13.074809846040644</v>
      </c>
      <c r="S290" s="24">
        <f ca="1">'Products indicator value (h)'!I292-'Products indicator value (h)'!L292</f>
        <v>15.287005452487243</v>
      </c>
      <c r="T290" s="24">
        <f ca="1">-('Products indicator value (h)'!C292-'Products indicator value (h)'!F292)</f>
        <v>0.22077114402142684</v>
      </c>
      <c r="U290" s="24">
        <f ca="1">-('Products indicator value (h)'!C292-'Products indicator value (h)'!I292)</f>
        <v>2.4329667504680259</v>
      </c>
      <c r="V290" s="24">
        <f ca="1">-('Products indicator value (h)'!C292-'Products indicator value (h)'!L292)</f>
        <v>-12.854038702019217</v>
      </c>
      <c r="W290" s="24">
        <f ca="1">-('Products indicator value (h)'!F292-'Products indicator value (h)'!I292)</f>
        <v>2.2121956064465991</v>
      </c>
      <c r="X290" s="24">
        <f ca="1">-('Products indicator value (h)'!F292-'Products indicator value (h)'!L292)</f>
        <v>-13.074809846040644</v>
      </c>
      <c r="Y290" s="24">
        <f ca="1">-('Products indicator value (h)'!I292-'Products indicator value (h)'!L292)</f>
        <v>-15.287005452487243</v>
      </c>
      <c r="Z290" s="24">
        <f ca="1">'Products indicator value (h)'!D292-'Products indicator value (h)'!G292</f>
        <v>0.11505730356617194</v>
      </c>
      <c r="AA290" s="24">
        <f ca="1">'Products indicator value (h)'!D292-'Products indicator value (h)'!J292</f>
        <v>0.14841923422466419</v>
      </c>
      <c r="AB290" s="24">
        <f ca="1">'Products indicator value (h)'!D292-'Products indicator value (h)'!M292</f>
        <v>4.3747236772994968E-2</v>
      </c>
      <c r="AC290" s="24">
        <f ca="1">'Products indicator value (h)'!G292-'Products indicator value (h)'!J292</f>
        <v>3.3361930658492245E-2</v>
      </c>
      <c r="AD290" s="24">
        <f ca="1">'Products indicator value (h)'!G292-'Products indicator value (h)'!M292</f>
        <v>-7.1310066793176974E-2</v>
      </c>
      <c r="AE290" s="24">
        <f ca="1">'Products indicator value (h)'!J292-'Products indicator value (h)'!M292</f>
        <v>-0.10467199745166922</v>
      </c>
      <c r="AF290" s="24">
        <f ca="1">-('Products indicator value (h)'!D292-'Products indicator value (h)'!G292)</f>
        <v>-0.11505730356617194</v>
      </c>
      <c r="AG290" s="24">
        <f ca="1">-('Products indicator value (h)'!D292-'Products indicator value (h)'!J292)</f>
        <v>-0.14841923422466419</v>
      </c>
      <c r="AH290" s="24">
        <f ca="1">-('Products indicator value (h)'!D292-'Products indicator value (h)'!M292)</f>
        <v>-4.3747236772994968E-2</v>
      </c>
      <c r="AI290" s="24">
        <f ca="1">-('Products indicator value (h)'!G292-'Products indicator value (h)'!J292)</f>
        <v>-3.3361930658492245E-2</v>
      </c>
      <c r="AJ290" s="24">
        <f ca="1">-('Products indicator value (h)'!G292-'Products indicator value (h)'!M292)</f>
        <v>7.1310066793176974E-2</v>
      </c>
      <c r="AK290" s="24">
        <f ca="1">-('Products indicator value (h)'!J292-'Products indicator value (h)'!M292)</f>
        <v>0.10467199745166922</v>
      </c>
    </row>
    <row r="291" spans="1:37">
      <c r="A291" s="7">
        <v>289</v>
      </c>
      <c r="B291" s="24">
        <f ca="1">'Products indicator value (h)'!B293-'Products indicator value (h)'!E293</f>
        <v>2.1104070542413158</v>
      </c>
      <c r="C291" s="24">
        <f ca="1">'Products indicator value (h)'!B293-'Products indicator value (h)'!H293</f>
        <v>-1.814271346545242</v>
      </c>
      <c r="D291" s="24">
        <f ca="1">'Products indicator value (h)'!B293-'Products indicator value (h)'!K293</f>
        <v>1.2057566778892923</v>
      </c>
      <c r="E291" s="24">
        <f ca="1">'Products indicator value (h)'!E293-'Products indicator value (h)'!H293</f>
        <v>-3.9246784007865578</v>
      </c>
      <c r="F291" s="24">
        <f ca="1">'Products indicator value (h)'!E293-'Products indicator value (h)'!K293</f>
        <v>-0.9046503763520235</v>
      </c>
      <c r="G291" s="24">
        <f ca="1">'Products indicator value (h)'!H293-'Products indicator value (h)'!K293</f>
        <v>3.0200280244345343</v>
      </c>
      <c r="H291" s="24">
        <f ca="1">-('Products indicator value (h)'!B293-'Products indicator value (h)'!E293)</f>
        <v>-2.1104070542413158</v>
      </c>
      <c r="I291" s="24">
        <f ca="1">-('Products indicator value (h)'!B293-'Products indicator value (h)'!H293)</f>
        <v>1.814271346545242</v>
      </c>
      <c r="J291" s="24">
        <f ca="1">-('Products indicator value (h)'!B293-'Products indicator value (h)'!K293)</f>
        <v>-1.2057566778892923</v>
      </c>
      <c r="K291" s="24">
        <f ca="1">-('Products indicator value (h)'!E293-'Products indicator value (h)'!H293)</f>
        <v>3.9246784007865578</v>
      </c>
      <c r="L291" s="24">
        <f ca="1">-('Products indicator value (h)'!E293-'Products indicator value (h)'!K293)</f>
        <v>0.9046503763520235</v>
      </c>
      <c r="M291" s="24">
        <f ca="1">-('Products indicator value (h)'!H293-'Products indicator value (h)'!K293)</f>
        <v>-3.0200280244345343</v>
      </c>
      <c r="N291" s="24">
        <f ca="1">'Products indicator value (h)'!C293-'Products indicator value (h)'!F293</f>
        <v>16.201537631928375</v>
      </c>
      <c r="O291" s="24">
        <f ca="1">'Products indicator value (h)'!C293-'Products indicator value (h)'!I293</f>
        <v>-2.7257827141148709</v>
      </c>
      <c r="P291" s="24">
        <f ca="1">'Products indicator value (h)'!C293-'Products indicator value (h)'!L293</f>
        <v>13.845372082356285</v>
      </c>
      <c r="Q291" s="24">
        <f ca="1">'Products indicator value (h)'!F293-'Products indicator value (h)'!I293</f>
        <v>-18.927320346043246</v>
      </c>
      <c r="R291" s="24">
        <f ca="1">'Products indicator value (h)'!F293-'Products indicator value (h)'!L293</f>
        <v>-2.3561655495720899</v>
      </c>
      <c r="S291" s="24">
        <f ca="1">'Products indicator value (h)'!I293-'Products indicator value (h)'!L293</f>
        <v>16.571154796471156</v>
      </c>
      <c r="T291" s="24">
        <f ca="1">-('Products indicator value (h)'!C293-'Products indicator value (h)'!F293)</f>
        <v>-16.201537631928375</v>
      </c>
      <c r="U291" s="24">
        <f ca="1">-('Products indicator value (h)'!C293-'Products indicator value (h)'!I293)</f>
        <v>2.7257827141148709</v>
      </c>
      <c r="V291" s="24">
        <f ca="1">-('Products indicator value (h)'!C293-'Products indicator value (h)'!L293)</f>
        <v>-13.845372082356285</v>
      </c>
      <c r="W291" s="24">
        <f ca="1">-('Products indicator value (h)'!F293-'Products indicator value (h)'!I293)</f>
        <v>18.927320346043246</v>
      </c>
      <c r="X291" s="24">
        <f ca="1">-('Products indicator value (h)'!F293-'Products indicator value (h)'!L293)</f>
        <v>2.3561655495720899</v>
      </c>
      <c r="Y291" s="24">
        <f ca="1">-('Products indicator value (h)'!I293-'Products indicator value (h)'!L293)</f>
        <v>-16.571154796471156</v>
      </c>
      <c r="Z291" s="24">
        <f ca="1">'Products indicator value (h)'!D293-'Products indicator value (h)'!G293</f>
        <v>-2.576580925426919E-2</v>
      </c>
      <c r="AA291" s="24">
        <f ca="1">'Products indicator value (h)'!D293-'Products indicator value (h)'!J293</f>
        <v>2.8336530699115237E-2</v>
      </c>
      <c r="AB291" s="24">
        <f ca="1">'Products indicator value (h)'!D293-'Products indicator value (h)'!M293</f>
        <v>-0.27184707328838464</v>
      </c>
      <c r="AC291" s="24">
        <f ca="1">'Products indicator value (h)'!G293-'Products indicator value (h)'!J293</f>
        <v>5.4102339953384426E-2</v>
      </c>
      <c r="AD291" s="24">
        <f ca="1">'Products indicator value (h)'!G293-'Products indicator value (h)'!M293</f>
        <v>-0.24608126403411545</v>
      </c>
      <c r="AE291" s="24">
        <f ca="1">'Products indicator value (h)'!J293-'Products indicator value (h)'!M293</f>
        <v>-0.30018360398749988</v>
      </c>
      <c r="AF291" s="24">
        <f ca="1">-('Products indicator value (h)'!D293-'Products indicator value (h)'!G293)</f>
        <v>2.576580925426919E-2</v>
      </c>
      <c r="AG291" s="24">
        <f ca="1">-('Products indicator value (h)'!D293-'Products indicator value (h)'!J293)</f>
        <v>-2.8336530699115237E-2</v>
      </c>
      <c r="AH291" s="24">
        <f ca="1">-('Products indicator value (h)'!D293-'Products indicator value (h)'!M293)</f>
        <v>0.27184707328838464</v>
      </c>
      <c r="AI291" s="24">
        <f ca="1">-('Products indicator value (h)'!G293-'Products indicator value (h)'!J293)</f>
        <v>-5.4102339953384426E-2</v>
      </c>
      <c r="AJ291" s="24">
        <f ca="1">-('Products indicator value (h)'!G293-'Products indicator value (h)'!M293)</f>
        <v>0.24608126403411545</v>
      </c>
      <c r="AK291" s="24">
        <f ca="1">-('Products indicator value (h)'!J293-'Products indicator value (h)'!M293)</f>
        <v>0.30018360398749988</v>
      </c>
    </row>
    <row r="292" spans="1:37">
      <c r="A292" s="7">
        <v>290</v>
      </c>
      <c r="B292" s="24">
        <f ca="1">'Products indicator value (h)'!B294-'Products indicator value (h)'!E294</f>
        <v>4.7696785324157913</v>
      </c>
      <c r="C292" s="24">
        <f ca="1">'Products indicator value (h)'!B294-'Products indicator value (h)'!H294</f>
        <v>0.77584347486073746</v>
      </c>
      <c r="D292" s="24">
        <f ca="1">'Products indicator value (h)'!B294-'Products indicator value (h)'!K294</f>
        <v>4.4173489841785889</v>
      </c>
      <c r="E292" s="24">
        <f ca="1">'Products indicator value (h)'!E294-'Products indicator value (h)'!H294</f>
        <v>-3.9938350575550539</v>
      </c>
      <c r="F292" s="24">
        <f ca="1">'Products indicator value (h)'!E294-'Products indicator value (h)'!K294</f>
        <v>-0.35232954823720242</v>
      </c>
      <c r="G292" s="24">
        <f ca="1">'Products indicator value (h)'!H294-'Products indicator value (h)'!K294</f>
        <v>3.6415055093178514</v>
      </c>
      <c r="H292" s="24">
        <f ca="1">-('Products indicator value (h)'!B294-'Products indicator value (h)'!E294)</f>
        <v>-4.7696785324157913</v>
      </c>
      <c r="I292" s="24">
        <f ca="1">-('Products indicator value (h)'!B294-'Products indicator value (h)'!H294)</f>
        <v>-0.77584347486073746</v>
      </c>
      <c r="J292" s="24">
        <f ca="1">-('Products indicator value (h)'!B294-'Products indicator value (h)'!K294)</f>
        <v>-4.4173489841785889</v>
      </c>
      <c r="K292" s="24">
        <f ca="1">-('Products indicator value (h)'!E294-'Products indicator value (h)'!H294)</f>
        <v>3.9938350575550539</v>
      </c>
      <c r="L292" s="24">
        <f ca="1">-('Products indicator value (h)'!E294-'Products indicator value (h)'!K294)</f>
        <v>0.35232954823720242</v>
      </c>
      <c r="M292" s="24">
        <f ca="1">-('Products indicator value (h)'!H294-'Products indicator value (h)'!K294)</f>
        <v>-3.6415055093178514</v>
      </c>
      <c r="N292" s="24">
        <f ca="1">'Products indicator value (h)'!C294-'Products indicator value (h)'!F294</f>
        <v>15.028074041138865</v>
      </c>
      <c r="O292" s="24">
        <f ca="1">'Products indicator value (h)'!C294-'Products indicator value (h)'!I294</f>
        <v>-9.3090330072536034</v>
      </c>
      <c r="P292" s="24">
        <f ca="1">'Products indicator value (h)'!C294-'Products indicator value (h)'!L294</f>
        <v>12.126275012383296</v>
      </c>
      <c r="Q292" s="24">
        <f ca="1">'Products indicator value (h)'!F294-'Products indicator value (h)'!I294</f>
        <v>-24.337107048392468</v>
      </c>
      <c r="R292" s="24">
        <f ca="1">'Products indicator value (h)'!F294-'Products indicator value (h)'!L294</f>
        <v>-2.9017990287555691</v>
      </c>
      <c r="S292" s="24">
        <f ca="1">'Products indicator value (h)'!I294-'Products indicator value (h)'!L294</f>
        <v>21.435308019636899</v>
      </c>
      <c r="T292" s="24">
        <f ca="1">-('Products indicator value (h)'!C294-'Products indicator value (h)'!F294)</f>
        <v>-15.028074041138865</v>
      </c>
      <c r="U292" s="24">
        <f ca="1">-('Products indicator value (h)'!C294-'Products indicator value (h)'!I294)</f>
        <v>9.3090330072536034</v>
      </c>
      <c r="V292" s="24">
        <f ca="1">-('Products indicator value (h)'!C294-'Products indicator value (h)'!L294)</f>
        <v>-12.126275012383296</v>
      </c>
      <c r="W292" s="24">
        <f ca="1">-('Products indicator value (h)'!F294-'Products indicator value (h)'!I294)</f>
        <v>24.337107048392468</v>
      </c>
      <c r="X292" s="24">
        <f ca="1">-('Products indicator value (h)'!F294-'Products indicator value (h)'!L294)</f>
        <v>2.9017990287555691</v>
      </c>
      <c r="Y292" s="24">
        <f ca="1">-('Products indicator value (h)'!I294-'Products indicator value (h)'!L294)</f>
        <v>-21.435308019636899</v>
      </c>
      <c r="Z292" s="24">
        <f ca="1">'Products indicator value (h)'!D294-'Products indicator value (h)'!G294</f>
        <v>-0.25520950810745702</v>
      </c>
      <c r="AA292" s="24">
        <f ca="1">'Products indicator value (h)'!D294-'Products indicator value (h)'!J294</f>
        <v>-0.10953285091604203</v>
      </c>
      <c r="AB292" s="24">
        <f ca="1">'Products indicator value (h)'!D294-'Products indicator value (h)'!M294</f>
        <v>1.3035627265015837E-2</v>
      </c>
      <c r="AC292" s="24">
        <f ca="1">'Products indicator value (h)'!G294-'Products indicator value (h)'!J294</f>
        <v>0.14567665719141498</v>
      </c>
      <c r="AD292" s="24">
        <f ca="1">'Products indicator value (h)'!G294-'Products indicator value (h)'!M294</f>
        <v>0.26824513537247285</v>
      </c>
      <c r="AE292" s="24">
        <f ca="1">'Products indicator value (h)'!J294-'Products indicator value (h)'!M294</f>
        <v>0.12256847818105787</v>
      </c>
      <c r="AF292" s="24">
        <f ca="1">-('Products indicator value (h)'!D294-'Products indicator value (h)'!G294)</f>
        <v>0.25520950810745702</v>
      </c>
      <c r="AG292" s="24">
        <f ca="1">-('Products indicator value (h)'!D294-'Products indicator value (h)'!J294)</f>
        <v>0.10953285091604203</v>
      </c>
      <c r="AH292" s="24">
        <f ca="1">-('Products indicator value (h)'!D294-'Products indicator value (h)'!M294)</f>
        <v>-1.3035627265015837E-2</v>
      </c>
      <c r="AI292" s="24">
        <f ca="1">-('Products indicator value (h)'!G294-'Products indicator value (h)'!J294)</f>
        <v>-0.14567665719141498</v>
      </c>
      <c r="AJ292" s="24">
        <f ca="1">-('Products indicator value (h)'!G294-'Products indicator value (h)'!M294)</f>
        <v>-0.26824513537247285</v>
      </c>
      <c r="AK292" s="24">
        <f ca="1">-('Products indicator value (h)'!J294-'Products indicator value (h)'!M294)</f>
        <v>-0.12256847818105787</v>
      </c>
    </row>
    <row r="293" spans="1:37">
      <c r="A293" s="7">
        <v>291</v>
      </c>
      <c r="B293" s="24">
        <f ca="1">'Products indicator value (h)'!B295-'Products indicator value (h)'!E295</f>
        <v>2.7134418609491275</v>
      </c>
      <c r="C293" s="24">
        <f ca="1">'Products indicator value (h)'!B295-'Products indicator value (h)'!H295</f>
        <v>0.37006194495186406</v>
      </c>
      <c r="D293" s="24">
        <f ca="1">'Products indicator value (h)'!B295-'Products indicator value (h)'!K295</f>
        <v>3.0020888505091694</v>
      </c>
      <c r="E293" s="24">
        <f ca="1">'Products indicator value (h)'!E295-'Products indicator value (h)'!H295</f>
        <v>-2.3433799159972635</v>
      </c>
      <c r="F293" s="24">
        <f ca="1">'Products indicator value (h)'!E295-'Products indicator value (h)'!K295</f>
        <v>0.28864698956004187</v>
      </c>
      <c r="G293" s="24">
        <f ca="1">'Products indicator value (h)'!H295-'Products indicator value (h)'!K295</f>
        <v>2.6320269055573053</v>
      </c>
      <c r="H293" s="24">
        <f ca="1">-('Products indicator value (h)'!B295-'Products indicator value (h)'!E295)</f>
        <v>-2.7134418609491275</v>
      </c>
      <c r="I293" s="24">
        <f ca="1">-('Products indicator value (h)'!B295-'Products indicator value (h)'!H295)</f>
        <v>-0.37006194495186406</v>
      </c>
      <c r="J293" s="24">
        <f ca="1">-('Products indicator value (h)'!B295-'Products indicator value (h)'!K295)</f>
        <v>-3.0020888505091694</v>
      </c>
      <c r="K293" s="24">
        <f ca="1">-('Products indicator value (h)'!E295-'Products indicator value (h)'!H295)</f>
        <v>2.3433799159972635</v>
      </c>
      <c r="L293" s="24">
        <f ca="1">-('Products indicator value (h)'!E295-'Products indicator value (h)'!K295)</f>
        <v>-0.28864698956004187</v>
      </c>
      <c r="M293" s="24">
        <f ca="1">-('Products indicator value (h)'!H295-'Products indicator value (h)'!K295)</f>
        <v>-2.6320269055573053</v>
      </c>
      <c r="N293" s="24">
        <f ca="1">'Products indicator value (h)'!C295-'Products indicator value (h)'!F295</f>
        <v>1.2469689803002026</v>
      </c>
      <c r="O293" s="24">
        <f ca="1">'Products indicator value (h)'!C295-'Products indicator value (h)'!I295</f>
        <v>-10.173086538507491</v>
      </c>
      <c r="P293" s="24">
        <f ca="1">'Products indicator value (h)'!C295-'Products indicator value (h)'!L295</f>
        <v>2.8162832685341996</v>
      </c>
      <c r="Q293" s="24">
        <f ca="1">'Products indicator value (h)'!F295-'Products indicator value (h)'!I295</f>
        <v>-11.420055518807693</v>
      </c>
      <c r="R293" s="24">
        <f ca="1">'Products indicator value (h)'!F295-'Products indicator value (h)'!L295</f>
        <v>1.569314288233997</v>
      </c>
      <c r="S293" s="24">
        <f ca="1">'Products indicator value (h)'!I295-'Products indicator value (h)'!L295</f>
        <v>12.98936980704169</v>
      </c>
      <c r="T293" s="24">
        <f ca="1">-('Products indicator value (h)'!C295-'Products indicator value (h)'!F295)</f>
        <v>-1.2469689803002026</v>
      </c>
      <c r="U293" s="24">
        <f ca="1">-('Products indicator value (h)'!C295-'Products indicator value (h)'!I295)</f>
        <v>10.173086538507491</v>
      </c>
      <c r="V293" s="24">
        <f ca="1">-('Products indicator value (h)'!C295-'Products indicator value (h)'!L295)</f>
        <v>-2.8162832685341996</v>
      </c>
      <c r="W293" s="24">
        <f ca="1">-('Products indicator value (h)'!F295-'Products indicator value (h)'!I295)</f>
        <v>11.420055518807693</v>
      </c>
      <c r="X293" s="24">
        <f ca="1">-('Products indicator value (h)'!F295-'Products indicator value (h)'!L295)</f>
        <v>-1.569314288233997</v>
      </c>
      <c r="Y293" s="24">
        <f ca="1">-('Products indicator value (h)'!I295-'Products indicator value (h)'!L295)</f>
        <v>-12.98936980704169</v>
      </c>
      <c r="Z293" s="24">
        <f ca="1">'Products indicator value (h)'!D295-'Products indicator value (h)'!G295</f>
        <v>3.3773883275186156E-2</v>
      </c>
      <c r="AA293" s="24">
        <f ca="1">'Products indicator value (h)'!D295-'Products indicator value (h)'!J295</f>
        <v>0.33041469884107322</v>
      </c>
      <c r="AB293" s="24">
        <f ca="1">'Products indicator value (h)'!D295-'Products indicator value (h)'!M295</f>
        <v>0.27221245558686791</v>
      </c>
      <c r="AC293" s="24">
        <f ca="1">'Products indicator value (h)'!G295-'Products indicator value (h)'!J295</f>
        <v>0.29664081556588706</v>
      </c>
      <c r="AD293" s="24">
        <f ca="1">'Products indicator value (h)'!G295-'Products indicator value (h)'!M295</f>
        <v>0.23843857231168175</v>
      </c>
      <c r="AE293" s="24">
        <f ca="1">'Products indicator value (h)'!J295-'Products indicator value (h)'!M295</f>
        <v>-5.820224325420531E-2</v>
      </c>
      <c r="AF293" s="24">
        <f ca="1">-('Products indicator value (h)'!D295-'Products indicator value (h)'!G295)</f>
        <v>-3.3773883275186156E-2</v>
      </c>
      <c r="AG293" s="24">
        <f ca="1">-('Products indicator value (h)'!D295-'Products indicator value (h)'!J295)</f>
        <v>-0.33041469884107322</v>
      </c>
      <c r="AH293" s="24">
        <f ca="1">-('Products indicator value (h)'!D295-'Products indicator value (h)'!M295)</f>
        <v>-0.27221245558686791</v>
      </c>
      <c r="AI293" s="24">
        <f ca="1">-('Products indicator value (h)'!G295-'Products indicator value (h)'!J295)</f>
        <v>-0.29664081556588706</v>
      </c>
      <c r="AJ293" s="24">
        <f ca="1">-('Products indicator value (h)'!G295-'Products indicator value (h)'!M295)</f>
        <v>-0.23843857231168175</v>
      </c>
      <c r="AK293" s="24">
        <f ca="1">-('Products indicator value (h)'!J295-'Products indicator value (h)'!M295)</f>
        <v>5.820224325420531E-2</v>
      </c>
    </row>
    <row r="294" spans="1:37">
      <c r="A294" s="7">
        <v>292</v>
      </c>
      <c r="B294" s="24">
        <f ca="1">'Products indicator value (h)'!B296-'Products indicator value (h)'!E296</f>
        <v>5.3538116818947206</v>
      </c>
      <c r="C294" s="24">
        <f ca="1">'Products indicator value (h)'!B296-'Products indicator value (h)'!H296</f>
        <v>0.7101077231454358</v>
      </c>
      <c r="D294" s="24">
        <f ca="1">'Products indicator value (h)'!B296-'Products indicator value (h)'!K296</f>
        <v>4.5383556194131396</v>
      </c>
      <c r="E294" s="24">
        <f ca="1">'Products indicator value (h)'!E296-'Products indicator value (h)'!H296</f>
        <v>-4.6437039587492848</v>
      </c>
      <c r="F294" s="24">
        <f ca="1">'Products indicator value (h)'!E296-'Products indicator value (h)'!K296</f>
        <v>-0.81545606248158098</v>
      </c>
      <c r="G294" s="24">
        <f ca="1">'Products indicator value (h)'!H296-'Products indicator value (h)'!K296</f>
        <v>3.8282478962677038</v>
      </c>
      <c r="H294" s="24">
        <f ca="1">-('Products indicator value (h)'!B296-'Products indicator value (h)'!E296)</f>
        <v>-5.3538116818947206</v>
      </c>
      <c r="I294" s="24">
        <f ca="1">-('Products indicator value (h)'!B296-'Products indicator value (h)'!H296)</f>
        <v>-0.7101077231454358</v>
      </c>
      <c r="J294" s="24">
        <f ca="1">-('Products indicator value (h)'!B296-'Products indicator value (h)'!K296)</f>
        <v>-4.5383556194131396</v>
      </c>
      <c r="K294" s="24">
        <f ca="1">-('Products indicator value (h)'!E296-'Products indicator value (h)'!H296)</f>
        <v>4.6437039587492848</v>
      </c>
      <c r="L294" s="24">
        <f ca="1">-('Products indicator value (h)'!E296-'Products indicator value (h)'!K296)</f>
        <v>0.81545606248158098</v>
      </c>
      <c r="M294" s="24">
        <f ca="1">-('Products indicator value (h)'!H296-'Products indicator value (h)'!K296)</f>
        <v>-3.8282478962677038</v>
      </c>
      <c r="N294" s="24">
        <f ca="1">'Products indicator value (h)'!C296-'Products indicator value (h)'!F296</f>
        <v>22.976402031281971</v>
      </c>
      <c r="O294" s="24">
        <f ca="1">'Products indicator value (h)'!C296-'Products indicator value (h)'!I296</f>
        <v>3.7941302377266908</v>
      </c>
      <c r="P294" s="24">
        <f ca="1">'Products indicator value (h)'!C296-'Products indicator value (h)'!L296</f>
        <v>17.470264604410538</v>
      </c>
      <c r="Q294" s="24">
        <f ca="1">'Products indicator value (h)'!F296-'Products indicator value (h)'!I296</f>
        <v>-19.18227179355528</v>
      </c>
      <c r="R294" s="24">
        <f ca="1">'Products indicator value (h)'!F296-'Products indicator value (h)'!L296</f>
        <v>-5.5061374268714331</v>
      </c>
      <c r="S294" s="24">
        <f ca="1">'Products indicator value (h)'!I296-'Products indicator value (h)'!L296</f>
        <v>13.676134366683847</v>
      </c>
      <c r="T294" s="24">
        <f ca="1">-('Products indicator value (h)'!C296-'Products indicator value (h)'!F296)</f>
        <v>-22.976402031281971</v>
      </c>
      <c r="U294" s="24">
        <f ca="1">-('Products indicator value (h)'!C296-'Products indicator value (h)'!I296)</f>
        <v>-3.7941302377266908</v>
      </c>
      <c r="V294" s="24">
        <f ca="1">-('Products indicator value (h)'!C296-'Products indicator value (h)'!L296)</f>
        <v>-17.470264604410538</v>
      </c>
      <c r="W294" s="24">
        <f ca="1">-('Products indicator value (h)'!F296-'Products indicator value (h)'!I296)</f>
        <v>19.18227179355528</v>
      </c>
      <c r="X294" s="24">
        <f ca="1">-('Products indicator value (h)'!F296-'Products indicator value (h)'!L296)</f>
        <v>5.5061374268714331</v>
      </c>
      <c r="Y294" s="24">
        <f ca="1">-('Products indicator value (h)'!I296-'Products indicator value (h)'!L296)</f>
        <v>-13.676134366683847</v>
      </c>
      <c r="Z294" s="24">
        <f ca="1">'Products indicator value (h)'!D296-'Products indicator value (h)'!G296</f>
        <v>-0.12882501042097561</v>
      </c>
      <c r="AA294" s="24">
        <f ca="1">'Products indicator value (h)'!D296-'Products indicator value (h)'!J296</f>
        <v>-0.13635428638865688</v>
      </c>
      <c r="AB294" s="24">
        <f ca="1">'Products indicator value (h)'!D296-'Products indicator value (h)'!M296</f>
        <v>-0.35483795826206377</v>
      </c>
      <c r="AC294" s="24">
        <f ca="1">'Products indicator value (h)'!G296-'Products indicator value (h)'!J296</f>
        <v>-7.5292759676812704E-3</v>
      </c>
      <c r="AD294" s="24">
        <f ca="1">'Products indicator value (h)'!G296-'Products indicator value (h)'!M296</f>
        <v>-0.22601294784108816</v>
      </c>
      <c r="AE294" s="24">
        <f ca="1">'Products indicator value (h)'!J296-'Products indicator value (h)'!M296</f>
        <v>-0.21848367187340689</v>
      </c>
      <c r="AF294" s="24">
        <f ca="1">-('Products indicator value (h)'!D296-'Products indicator value (h)'!G296)</f>
        <v>0.12882501042097561</v>
      </c>
      <c r="AG294" s="24">
        <f ca="1">-('Products indicator value (h)'!D296-'Products indicator value (h)'!J296)</f>
        <v>0.13635428638865688</v>
      </c>
      <c r="AH294" s="24">
        <f ca="1">-('Products indicator value (h)'!D296-'Products indicator value (h)'!M296)</f>
        <v>0.35483795826206377</v>
      </c>
      <c r="AI294" s="24">
        <f ca="1">-('Products indicator value (h)'!G296-'Products indicator value (h)'!J296)</f>
        <v>7.5292759676812704E-3</v>
      </c>
      <c r="AJ294" s="24">
        <f ca="1">-('Products indicator value (h)'!G296-'Products indicator value (h)'!M296)</f>
        <v>0.22601294784108816</v>
      </c>
      <c r="AK294" s="24">
        <f ca="1">-('Products indicator value (h)'!J296-'Products indicator value (h)'!M296)</f>
        <v>0.21848367187340689</v>
      </c>
    </row>
    <row r="295" spans="1:37">
      <c r="A295" s="7">
        <v>293</v>
      </c>
      <c r="B295" s="24">
        <f ca="1">'Products indicator value (h)'!B297-'Products indicator value (h)'!E297</f>
        <v>4.3138552030366002</v>
      </c>
      <c r="C295" s="24">
        <f ca="1">'Products indicator value (h)'!B297-'Products indicator value (h)'!H297</f>
        <v>0.82037407964304876</v>
      </c>
      <c r="D295" s="24">
        <f ca="1">'Products indicator value (h)'!B297-'Products indicator value (h)'!K297</f>
        <v>4.9744296743427654</v>
      </c>
      <c r="E295" s="24">
        <f ca="1">'Products indicator value (h)'!E297-'Products indicator value (h)'!H297</f>
        <v>-3.4934811233935514</v>
      </c>
      <c r="F295" s="24">
        <f ca="1">'Products indicator value (h)'!E297-'Products indicator value (h)'!K297</f>
        <v>0.6605744713061652</v>
      </c>
      <c r="G295" s="24">
        <f ca="1">'Products indicator value (h)'!H297-'Products indicator value (h)'!K297</f>
        <v>4.1540555946997166</v>
      </c>
      <c r="H295" s="24">
        <f ca="1">-('Products indicator value (h)'!B297-'Products indicator value (h)'!E297)</f>
        <v>-4.3138552030366002</v>
      </c>
      <c r="I295" s="24">
        <f ca="1">-('Products indicator value (h)'!B297-'Products indicator value (h)'!H297)</f>
        <v>-0.82037407964304876</v>
      </c>
      <c r="J295" s="24">
        <f ca="1">-('Products indicator value (h)'!B297-'Products indicator value (h)'!K297)</f>
        <v>-4.9744296743427654</v>
      </c>
      <c r="K295" s="24">
        <f ca="1">-('Products indicator value (h)'!E297-'Products indicator value (h)'!H297)</f>
        <v>3.4934811233935514</v>
      </c>
      <c r="L295" s="24">
        <f ca="1">-('Products indicator value (h)'!E297-'Products indicator value (h)'!K297)</f>
        <v>-0.6605744713061652</v>
      </c>
      <c r="M295" s="24">
        <f ca="1">-('Products indicator value (h)'!H297-'Products indicator value (h)'!K297)</f>
        <v>-4.1540555946997166</v>
      </c>
      <c r="N295" s="24">
        <f ca="1">'Products indicator value (h)'!C297-'Products indicator value (h)'!F297</f>
        <v>17.813276762212674</v>
      </c>
      <c r="O295" s="24">
        <f ca="1">'Products indicator value (h)'!C297-'Products indicator value (h)'!I297</f>
        <v>-3.8571817607386265</v>
      </c>
      <c r="P295" s="24">
        <f ca="1">'Products indicator value (h)'!C297-'Products indicator value (h)'!L297</f>
        <v>12.197393247684879</v>
      </c>
      <c r="Q295" s="24">
        <f ca="1">'Products indicator value (h)'!F297-'Products indicator value (h)'!I297</f>
        <v>-21.6704585229513</v>
      </c>
      <c r="R295" s="24">
        <f ca="1">'Products indicator value (h)'!F297-'Products indicator value (h)'!L297</f>
        <v>-5.6158835145277948</v>
      </c>
      <c r="S295" s="24">
        <f ca="1">'Products indicator value (h)'!I297-'Products indicator value (h)'!L297</f>
        <v>16.054575008423505</v>
      </c>
      <c r="T295" s="24">
        <f ca="1">-('Products indicator value (h)'!C297-'Products indicator value (h)'!F297)</f>
        <v>-17.813276762212674</v>
      </c>
      <c r="U295" s="24">
        <f ca="1">-('Products indicator value (h)'!C297-'Products indicator value (h)'!I297)</f>
        <v>3.8571817607386265</v>
      </c>
      <c r="V295" s="24">
        <f ca="1">-('Products indicator value (h)'!C297-'Products indicator value (h)'!L297)</f>
        <v>-12.197393247684879</v>
      </c>
      <c r="W295" s="24">
        <f ca="1">-('Products indicator value (h)'!F297-'Products indicator value (h)'!I297)</f>
        <v>21.6704585229513</v>
      </c>
      <c r="X295" s="24">
        <f ca="1">-('Products indicator value (h)'!F297-'Products indicator value (h)'!L297)</f>
        <v>5.6158835145277948</v>
      </c>
      <c r="Y295" s="24">
        <f ca="1">-('Products indicator value (h)'!I297-'Products indicator value (h)'!L297)</f>
        <v>-16.054575008423505</v>
      </c>
      <c r="Z295" s="24">
        <f ca="1">'Products indicator value (h)'!D297-'Products indicator value (h)'!G297</f>
        <v>-0.2408900046182807</v>
      </c>
      <c r="AA295" s="24">
        <f ca="1">'Products indicator value (h)'!D297-'Products indicator value (h)'!J297</f>
        <v>-0.35388846120077666</v>
      </c>
      <c r="AB295" s="24">
        <f ca="1">'Products indicator value (h)'!D297-'Products indicator value (h)'!M297</f>
        <v>0.13873907317948886</v>
      </c>
      <c r="AC295" s="24">
        <f ca="1">'Products indicator value (h)'!G297-'Products indicator value (h)'!J297</f>
        <v>-0.11299845658249597</v>
      </c>
      <c r="AD295" s="24">
        <f ca="1">'Products indicator value (h)'!G297-'Products indicator value (h)'!M297</f>
        <v>0.37962907779776955</v>
      </c>
      <c r="AE295" s="24">
        <f ca="1">'Products indicator value (h)'!J297-'Products indicator value (h)'!M297</f>
        <v>0.49262753438026552</v>
      </c>
      <c r="AF295" s="24">
        <f ca="1">-('Products indicator value (h)'!D297-'Products indicator value (h)'!G297)</f>
        <v>0.2408900046182807</v>
      </c>
      <c r="AG295" s="24">
        <f ca="1">-('Products indicator value (h)'!D297-'Products indicator value (h)'!J297)</f>
        <v>0.35388846120077666</v>
      </c>
      <c r="AH295" s="24">
        <f ca="1">-('Products indicator value (h)'!D297-'Products indicator value (h)'!M297)</f>
        <v>-0.13873907317948886</v>
      </c>
      <c r="AI295" s="24">
        <f ca="1">-('Products indicator value (h)'!G297-'Products indicator value (h)'!J297)</f>
        <v>0.11299845658249597</v>
      </c>
      <c r="AJ295" s="24">
        <f ca="1">-('Products indicator value (h)'!G297-'Products indicator value (h)'!M297)</f>
        <v>-0.37962907779776955</v>
      </c>
      <c r="AK295" s="24">
        <f ca="1">-('Products indicator value (h)'!J297-'Products indicator value (h)'!M297)</f>
        <v>-0.49262753438026552</v>
      </c>
    </row>
    <row r="296" spans="1:37">
      <c r="A296" s="7">
        <v>294</v>
      </c>
      <c r="B296" s="24">
        <f ca="1">'Products indicator value (h)'!B298-'Products indicator value (h)'!E298</f>
        <v>3.0520893091479842</v>
      </c>
      <c r="C296" s="24">
        <f ca="1">'Products indicator value (h)'!B298-'Products indicator value (h)'!H298</f>
        <v>0.56544988168291788</v>
      </c>
      <c r="D296" s="24">
        <f ca="1">'Products indicator value (h)'!B298-'Products indicator value (h)'!K298</f>
        <v>3.1708696044239337</v>
      </c>
      <c r="E296" s="24">
        <f ca="1">'Products indicator value (h)'!E298-'Products indicator value (h)'!H298</f>
        <v>-2.4866394274650663</v>
      </c>
      <c r="F296" s="24">
        <f ca="1">'Products indicator value (h)'!E298-'Products indicator value (h)'!K298</f>
        <v>0.11878029527594958</v>
      </c>
      <c r="G296" s="24">
        <f ca="1">'Products indicator value (h)'!H298-'Products indicator value (h)'!K298</f>
        <v>2.6054197227410159</v>
      </c>
      <c r="H296" s="24">
        <f ca="1">-('Products indicator value (h)'!B298-'Products indicator value (h)'!E298)</f>
        <v>-3.0520893091479842</v>
      </c>
      <c r="I296" s="24">
        <f ca="1">-('Products indicator value (h)'!B298-'Products indicator value (h)'!H298)</f>
        <v>-0.56544988168291788</v>
      </c>
      <c r="J296" s="24">
        <f ca="1">-('Products indicator value (h)'!B298-'Products indicator value (h)'!K298)</f>
        <v>-3.1708696044239337</v>
      </c>
      <c r="K296" s="24">
        <f ca="1">-('Products indicator value (h)'!E298-'Products indicator value (h)'!H298)</f>
        <v>2.4866394274650663</v>
      </c>
      <c r="L296" s="24">
        <f ca="1">-('Products indicator value (h)'!E298-'Products indicator value (h)'!K298)</f>
        <v>-0.11878029527594958</v>
      </c>
      <c r="M296" s="24">
        <f ca="1">-('Products indicator value (h)'!H298-'Products indicator value (h)'!K298)</f>
        <v>-2.6054197227410159</v>
      </c>
      <c r="N296" s="24">
        <f ca="1">'Products indicator value (h)'!C298-'Products indicator value (h)'!F298</f>
        <v>16.278253030957124</v>
      </c>
      <c r="O296" s="24">
        <f ca="1">'Products indicator value (h)'!C298-'Products indicator value (h)'!I298</f>
        <v>1.8603132314944588</v>
      </c>
      <c r="P296" s="24">
        <f ca="1">'Products indicator value (h)'!C298-'Products indicator value (h)'!L298</f>
        <v>18.752362955924283</v>
      </c>
      <c r="Q296" s="24">
        <f ca="1">'Products indicator value (h)'!F298-'Products indicator value (h)'!I298</f>
        <v>-14.417939799462665</v>
      </c>
      <c r="R296" s="24">
        <f ca="1">'Products indicator value (h)'!F298-'Products indicator value (h)'!L298</f>
        <v>2.4741099249671592</v>
      </c>
      <c r="S296" s="24">
        <f ca="1">'Products indicator value (h)'!I298-'Products indicator value (h)'!L298</f>
        <v>16.892049724429825</v>
      </c>
      <c r="T296" s="24">
        <f ca="1">-('Products indicator value (h)'!C298-'Products indicator value (h)'!F298)</f>
        <v>-16.278253030957124</v>
      </c>
      <c r="U296" s="24">
        <f ca="1">-('Products indicator value (h)'!C298-'Products indicator value (h)'!I298)</f>
        <v>-1.8603132314944588</v>
      </c>
      <c r="V296" s="24">
        <f ca="1">-('Products indicator value (h)'!C298-'Products indicator value (h)'!L298)</f>
        <v>-18.752362955924283</v>
      </c>
      <c r="W296" s="24">
        <f ca="1">-('Products indicator value (h)'!F298-'Products indicator value (h)'!I298)</f>
        <v>14.417939799462665</v>
      </c>
      <c r="X296" s="24">
        <f ca="1">-('Products indicator value (h)'!F298-'Products indicator value (h)'!L298)</f>
        <v>-2.4741099249671592</v>
      </c>
      <c r="Y296" s="24">
        <f ca="1">-('Products indicator value (h)'!I298-'Products indicator value (h)'!L298)</f>
        <v>-16.892049724429825</v>
      </c>
      <c r="Z296" s="24">
        <f ca="1">'Products indicator value (h)'!D298-'Products indicator value (h)'!G298</f>
        <v>-0.18941207094347678</v>
      </c>
      <c r="AA296" s="24">
        <f ca="1">'Products indicator value (h)'!D298-'Products indicator value (h)'!J298</f>
        <v>-0.47625299640966112</v>
      </c>
      <c r="AB296" s="24">
        <f ca="1">'Products indicator value (h)'!D298-'Products indicator value (h)'!M298</f>
        <v>-0.59098992803530703</v>
      </c>
      <c r="AC296" s="24">
        <f ca="1">'Products indicator value (h)'!G298-'Products indicator value (h)'!J298</f>
        <v>-0.28684092546618434</v>
      </c>
      <c r="AD296" s="24">
        <f ca="1">'Products indicator value (h)'!G298-'Products indicator value (h)'!M298</f>
        <v>-0.40157785709183025</v>
      </c>
      <c r="AE296" s="24">
        <f ca="1">'Products indicator value (h)'!J298-'Products indicator value (h)'!M298</f>
        <v>-0.11473693162564591</v>
      </c>
      <c r="AF296" s="24">
        <f ca="1">-('Products indicator value (h)'!D298-'Products indicator value (h)'!G298)</f>
        <v>0.18941207094347678</v>
      </c>
      <c r="AG296" s="24">
        <f ca="1">-('Products indicator value (h)'!D298-'Products indicator value (h)'!J298)</f>
        <v>0.47625299640966112</v>
      </c>
      <c r="AH296" s="24">
        <f ca="1">-('Products indicator value (h)'!D298-'Products indicator value (h)'!M298)</f>
        <v>0.59098992803530703</v>
      </c>
      <c r="AI296" s="24">
        <f ca="1">-('Products indicator value (h)'!G298-'Products indicator value (h)'!J298)</f>
        <v>0.28684092546618434</v>
      </c>
      <c r="AJ296" s="24">
        <f ca="1">-('Products indicator value (h)'!G298-'Products indicator value (h)'!M298)</f>
        <v>0.40157785709183025</v>
      </c>
      <c r="AK296" s="24">
        <f ca="1">-('Products indicator value (h)'!J298-'Products indicator value (h)'!M298)</f>
        <v>0.11473693162564591</v>
      </c>
    </row>
    <row r="297" spans="1:37">
      <c r="A297" s="7">
        <v>295</v>
      </c>
      <c r="B297" s="24">
        <f ca="1">'Products indicator value (h)'!B299-'Products indicator value (h)'!E299</f>
        <v>2.5689398169986708</v>
      </c>
      <c r="C297" s="24">
        <f ca="1">'Products indicator value (h)'!B299-'Products indicator value (h)'!H299</f>
        <v>-1.8443166483429945</v>
      </c>
      <c r="D297" s="24">
        <f ca="1">'Products indicator value (h)'!B299-'Products indicator value (h)'!K299</f>
        <v>2.6072442878723976</v>
      </c>
      <c r="E297" s="24">
        <f ca="1">'Products indicator value (h)'!E299-'Products indicator value (h)'!H299</f>
        <v>-4.4132564653416653</v>
      </c>
      <c r="F297" s="24">
        <f ca="1">'Products indicator value (h)'!E299-'Products indicator value (h)'!K299</f>
        <v>3.8304470873726792E-2</v>
      </c>
      <c r="G297" s="24">
        <f ca="1">'Products indicator value (h)'!H299-'Products indicator value (h)'!K299</f>
        <v>4.4515609362153921</v>
      </c>
      <c r="H297" s="24">
        <f ca="1">-('Products indicator value (h)'!B299-'Products indicator value (h)'!E299)</f>
        <v>-2.5689398169986708</v>
      </c>
      <c r="I297" s="24">
        <f ca="1">-('Products indicator value (h)'!B299-'Products indicator value (h)'!H299)</f>
        <v>1.8443166483429945</v>
      </c>
      <c r="J297" s="24">
        <f ca="1">-('Products indicator value (h)'!B299-'Products indicator value (h)'!K299)</f>
        <v>-2.6072442878723976</v>
      </c>
      <c r="K297" s="24">
        <f ca="1">-('Products indicator value (h)'!E299-'Products indicator value (h)'!H299)</f>
        <v>4.4132564653416653</v>
      </c>
      <c r="L297" s="24">
        <f ca="1">-('Products indicator value (h)'!E299-'Products indicator value (h)'!K299)</f>
        <v>-3.8304470873726792E-2</v>
      </c>
      <c r="M297" s="24">
        <f ca="1">-('Products indicator value (h)'!H299-'Products indicator value (h)'!K299)</f>
        <v>-4.4515609362153921</v>
      </c>
      <c r="N297" s="24">
        <f ca="1">'Products indicator value (h)'!C299-'Products indicator value (h)'!F299</f>
        <v>13.615890573661254</v>
      </c>
      <c r="O297" s="24">
        <f ca="1">'Products indicator value (h)'!C299-'Products indicator value (h)'!I299</f>
        <v>-6.2249079636449522</v>
      </c>
      <c r="P297" s="24">
        <f ca="1">'Products indicator value (h)'!C299-'Products indicator value (h)'!L299</f>
        <v>10.549488153481704</v>
      </c>
      <c r="Q297" s="24">
        <f ca="1">'Products indicator value (h)'!F299-'Products indicator value (h)'!I299</f>
        <v>-19.840798537306206</v>
      </c>
      <c r="R297" s="24">
        <f ca="1">'Products indicator value (h)'!F299-'Products indicator value (h)'!L299</f>
        <v>-3.0664024201795499</v>
      </c>
      <c r="S297" s="24">
        <f ca="1">'Products indicator value (h)'!I299-'Products indicator value (h)'!L299</f>
        <v>16.774396117126656</v>
      </c>
      <c r="T297" s="24">
        <f ca="1">-('Products indicator value (h)'!C299-'Products indicator value (h)'!F299)</f>
        <v>-13.615890573661254</v>
      </c>
      <c r="U297" s="24">
        <f ca="1">-('Products indicator value (h)'!C299-'Products indicator value (h)'!I299)</f>
        <v>6.2249079636449522</v>
      </c>
      <c r="V297" s="24">
        <f ca="1">-('Products indicator value (h)'!C299-'Products indicator value (h)'!L299)</f>
        <v>-10.549488153481704</v>
      </c>
      <c r="W297" s="24">
        <f ca="1">-('Products indicator value (h)'!F299-'Products indicator value (h)'!I299)</f>
        <v>19.840798537306206</v>
      </c>
      <c r="X297" s="24">
        <f ca="1">-('Products indicator value (h)'!F299-'Products indicator value (h)'!L299)</f>
        <v>3.0664024201795499</v>
      </c>
      <c r="Y297" s="24">
        <f ca="1">-('Products indicator value (h)'!I299-'Products indicator value (h)'!L299)</f>
        <v>-16.774396117126656</v>
      </c>
      <c r="Z297" s="24">
        <f ca="1">'Products indicator value (h)'!D299-'Products indicator value (h)'!G299</f>
        <v>1.8884474779549354E-2</v>
      </c>
      <c r="AA297" s="24">
        <f ca="1">'Products indicator value (h)'!D299-'Products indicator value (h)'!J299</f>
        <v>0.21536884482293051</v>
      </c>
      <c r="AB297" s="24">
        <f ca="1">'Products indicator value (h)'!D299-'Products indicator value (h)'!M299</f>
        <v>-0.49489642201633233</v>
      </c>
      <c r="AC297" s="24">
        <f ca="1">'Products indicator value (h)'!G299-'Products indicator value (h)'!J299</f>
        <v>0.19648437004338115</v>
      </c>
      <c r="AD297" s="24">
        <f ca="1">'Products indicator value (h)'!G299-'Products indicator value (h)'!M299</f>
        <v>-0.51378089679588168</v>
      </c>
      <c r="AE297" s="24">
        <f ca="1">'Products indicator value (h)'!J299-'Products indicator value (h)'!M299</f>
        <v>-0.71026526683926283</v>
      </c>
      <c r="AF297" s="24">
        <f ca="1">-('Products indicator value (h)'!D299-'Products indicator value (h)'!G299)</f>
        <v>-1.8884474779549354E-2</v>
      </c>
      <c r="AG297" s="24">
        <f ca="1">-('Products indicator value (h)'!D299-'Products indicator value (h)'!J299)</f>
        <v>-0.21536884482293051</v>
      </c>
      <c r="AH297" s="24">
        <f ca="1">-('Products indicator value (h)'!D299-'Products indicator value (h)'!M299)</f>
        <v>0.49489642201633233</v>
      </c>
      <c r="AI297" s="24">
        <f ca="1">-('Products indicator value (h)'!G299-'Products indicator value (h)'!J299)</f>
        <v>-0.19648437004338115</v>
      </c>
      <c r="AJ297" s="24">
        <f ca="1">-('Products indicator value (h)'!G299-'Products indicator value (h)'!M299)</f>
        <v>0.51378089679588168</v>
      </c>
      <c r="AK297" s="24">
        <f ca="1">-('Products indicator value (h)'!J299-'Products indicator value (h)'!M299)</f>
        <v>0.71026526683926283</v>
      </c>
    </row>
    <row r="298" spans="1:37">
      <c r="A298" s="7">
        <v>296</v>
      </c>
      <c r="B298" s="24">
        <f ca="1">'Products indicator value (h)'!B300-'Products indicator value (h)'!E300</f>
        <v>3.60954557794674</v>
      </c>
      <c r="C298" s="24">
        <f ca="1">'Products indicator value (h)'!B300-'Products indicator value (h)'!H300</f>
        <v>-0.3282257466795464</v>
      </c>
      <c r="D298" s="24">
        <f ca="1">'Products indicator value (h)'!B300-'Products indicator value (h)'!K300</f>
        <v>3.4117692082989404</v>
      </c>
      <c r="E298" s="24">
        <f ca="1">'Products indicator value (h)'!E300-'Products indicator value (h)'!H300</f>
        <v>-3.9377713246262864</v>
      </c>
      <c r="F298" s="24">
        <f ca="1">'Products indicator value (h)'!E300-'Products indicator value (h)'!K300</f>
        <v>-0.19777636964779965</v>
      </c>
      <c r="G298" s="24">
        <f ca="1">'Products indicator value (h)'!H300-'Products indicator value (h)'!K300</f>
        <v>3.7399949549784868</v>
      </c>
      <c r="H298" s="24">
        <f ca="1">-('Products indicator value (h)'!B300-'Products indicator value (h)'!E300)</f>
        <v>-3.60954557794674</v>
      </c>
      <c r="I298" s="24">
        <f ca="1">-('Products indicator value (h)'!B300-'Products indicator value (h)'!H300)</f>
        <v>0.3282257466795464</v>
      </c>
      <c r="J298" s="24">
        <f ca="1">-('Products indicator value (h)'!B300-'Products indicator value (h)'!K300)</f>
        <v>-3.4117692082989404</v>
      </c>
      <c r="K298" s="24">
        <f ca="1">-('Products indicator value (h)'!E300-'Products indicator value (h)'!H300)</f>
        <v>3.9377713246262864</v>
      </c>
      <c r="L298" s="24">
        <f ca="1">-('Products indicator value (h)'!E300-'Products indicator value (h)'!K300)</f>
        <v>0.19777636964779965</v>
      </c>
      <c r="M298" s="24">
        <f ca="1">-('Products indicator value (h)'!H300-'Products indicator value (h)'!K300)</f>
        <v>-3.7399949549784868</v>
      </c>
      <c r="N298" s="24">
        <f ca="1">'Products indicator value (h)'!C300-'Products indicator value (h)'!F300</f>
        <v>14.885890072678038</v>
      </c>
      <c r="O298" s="24">
        <f ca="1">'Products indicator value (h)'!C300-'Products indicator value (h)'!I300</f>
        <v>0.10880932186556436</v>
      </c>
      <c r="P298" s="24">
        <f ca="1">'Products indicator value (h)'!C300-'Products indicator value (h)'!L300</f>
        <v>16.01786160997856</v>
      </c>
      <c r="Q298" s="24">
        <f ca="1">'Products indicator value (h)'!F300-'Products indicator value (h)'!I300</f>
        <v>-14.777080750812473</v>
      </c>
      <c r="R298" s="24">
        <f ca="1">'Products indicator value (h)'!F300-'Products indicator value (h)'!L300</f>
        <v>1.1319715373005224</v>
      </c>
      <c r="S298" s="24">
        <f ca="1">'Products indicator value (h)'!I300-'Products indicator value (h)'!L300</f>
        <v>15.909052288112996</v>
      </c>
      <c r="T298" s="24">
        <f ca="1">-('Products indicator value (h)'!C300-'Products indicator value (h)'!F300)</f>
        <v>-14.885890072678038</v>
      </c>
      <c r="U298" s="24">
        <f ca="1">-('Products indicator value (h)'!C300-'Products indicator value (h)'!I300)</f>
        <v>-0.10880932186556436</v>
      </c>
      <c r="V298" s="24">
        <f ca="1">-('Products indicator value (h)'!C300-'Products indicator value (h)'!L300)</f>
        <v>-16.01786160997856</v>
      </c>
      <c r="W298" s="24">
        <f ca="1">-('Products indicator value (h)'!F300-'Products indicator value (h)'!I300)</f>
        <v>14.777080750812473</v>
      </c>
      <c r="X298" s="24">
        <f ca="1">-('Products indicator value (h)'!F300-'Products indicator value (h)'!L300)</f>
        <v>-1.1319715373005224</v>
      </c>
      <c r="Y298" s="24">
        <f ca="1">-('Products indicator value (h)'!I300-'Products indicator value (h)'!L300)</f>
        <v>-15.909052288112996</v>
      </c>
      <c r="Z298" s="24">
        <f ca="1">'Products indicator value (h)'!D300-'Products indicator value (h)'!G300</f>
        <v>-3.1418729892348063E-2</v>
      </c>
      <c r="AA298" s="24">
        <f ca="1">'Products indicator value (h)'!D300-'Products indicator value (h)'!J300</f>
        <v>0.30481489831961506</v>
      </c>
      <c r="AB298" s="24">
        <f ca="1">'Products indicator value (h)'!D300-'Products indicator value (h)'!M300</f>
        <v>4.6538185433350199E-2</v>
      </c>
      <c r="AC298" s="24">
        <f ca="1">'Products indicator value (h)'!G300-'Products indicator value (h)'!J300</f>
        <v>0.33623362821196312</v>
      </c>
      <c r="AD298" s="24">
        <f ca="1">'Products indicator value (h)'!G300-'Products indicator value (h)'!M300</f>
        <v>7.7956915325698262E-2</v>
      </c>
      <c r="AE298" s="24">
        <f ca="1">'Products indicator value (h)'!J300-'Products indicator value (h)'!M300</f>
        <v>-0.25827671288626486</v>
      </c>
      <c r="AF298" s="24">
        <f ca="1">-('Products indicator value (h)'!D300-'Products indicator value (h)'!G300)</f>
        <v>3.1418729892348063E-2</v>
      </c>
      <c r="AG298" s="24">
        <f ca="1">-('Products indicator value (h)'!D300-'Products indicator value (h)'!J300)</f>
        <v>-0.30481489831961506</v>
      </c>
      <c r="AH298" s="24">
        <f ca="1">-('Products indicator value (h)'!D300-'Products indicator value (h)'!M300)</f>
        <v>-4.6538185433350199E-2</v>
      </c>
      <c r="AI298" s="24">
        <f ca="1">-('Products indicator value (h)'!G300-'Products indicator value (h)'!J300)</f>
        <v>-0.33623362821196312</v>
      </c>
      <c r="AJ298" s="24">
        <f ca="1">-('Products indicator value (h)'!G300-'Products indicator value (h)'!M300)</f>
        <v>-7.7956915325698262E-2</v>
      </c>
      <c r="AK298" s="24">
        <f ca="1">-('Products indicator value (h)'!J300-'Products indicator value (h)'!M300)</f>
        <v>0.25827671288626486</v>
      </c>
    </row>
    <row r="299" spans="1:37">
      <c r="A299" s="7">
        <v>297</v>
      </c>
      <c r="B299" s="24">
        <f ca="1">'Products indicator value (h)'!B301-'Products indicator value (h)'!E301</f>
        <v>4.7855211366324193</v>
      </c>
      <c r="C299" s="24">
        <f ca="1">'Products indicator value (h)'!B301-'Products indicator value (h)'!H301</f>
        <v>1.0365719989114925</v>
      </c>
      <c r="D299" s="24">
        <f ca="1">'Products indicator value (h)'!B301-'Products indicator value (h)'!K301</f>
        <v>4.4250437661188062</v>
      </c>
      <c r="E299" s="24">
        <f ca="1">'Products indicator value (h)'!E301-'Products indicator value (h)'!H301</f>
        <v>-3.7489491377209267</v>
      </c>
      <c r="F299" s="24">
        <f ca="1">'Products indicator value (h)'!E301-'Products indicator value (h)'!K301</f>
        <v>-0.36047737051361306</v>
      </c>
      <c r="G299" s="24">
        <f ca="1">'Products indicator value (h)'!H301-'Products indicator value (h)'!K301</f>
        <v>3.3884717672073137</v>
      </c>
      <c r="H299" s="24">
        <f ca="1">-('Products indicator value (h)'!B301-'Products indicator value (h)'!E301)</f>
        <v>-4.7855211366324193</v>
      </c>
      <c r="I299" s="24">
        <f ca="1">-('Products indicator value (h)'!B301-'Products indicator value (h)'!H301)</f>
        <v>-1.0365719989114925</v>
      </c>
      <c r="J299" s="24">
        <f ca="1">-('Products indicator value (h)'!B301-'Products indicator value (h)'!K301)</f>
        <v>-4.4250437661188062</v>
      </c>
      <c r="K299" s="24">
        <f ca="1">-('Products indicator value (h)'!E301-'Products indicator value (h)'!H301)</f>
        <v>3.7489491377209267</v>
      </c>
      <c r="L299" s="24">
        <f ca="1">-('Products indicator value (h)'!E301-'Products indicator value (h)'!K301)</f>
        <v>0.36047737051361306</v>
      </c>
      <c r="M299" s="24">
        <f ca="1">-('Products indicator value (h)'!H301-'Products indicator value (h)'!K301)</f>
        <v>-3.3884717672073137</v>
      </c>
      <c r="N299" s="24">
        <f ca="1">'Products indicator value (h)'!C301-'Products indicator value (h)'!F301</f>
        <v>29.497653209028535</v>
      </c>
      <c r="O299" s="24">
        <f ca="1">'Products indicator value (h)'!C301-'Products indicator value (h)'!I301</f>
        <v>-4.8818223812211698</v>
      </c>
      <c r="P299" s="24">
        <f ca="1">'Products indicator value (h)'!C301-'Products indicator value (h)'!L301</f>
        <v>23.192188813658618</v>
      </c>
      <c r="Q299" s="24">
        <f ca="1">'Products indicator value (h)'!F301-'Products indicator value (h)'!I301</f>
        <v>-34.379475590249704</v>
      </c>
      <c r="R299" s="24">
        <f ca="1">'Products indicator value (h)'!F301-'Products indicator value (h)'!L301</f>
        <v>-6.305464395369917</v>
      </c>
      <c r="S299" s="24">
        <f ca="1">'Products indicator value (h)'!I301-'Products indicator value (h)'!L301</f>
        <v>28.074011194879787</v>
      </c>
      <c r="T299" s="24">
        <f ca="1">-('Products indicator value (h)'!C301-'Products indicator value (h)'!F301)</f>
        <v>-29.497653209028535</v>
      </c>
      <c r="U299" s="24">
        <f ca="1">-('Products indicator value (h)'!C301-'Products indicator value (h)'!I301)</f>
        <v>4.8818223812211698</v>
      </c>
      <c r="V299" s="24">
        <f ca="1">-('Products indicator value (h)'!C301-'Products indicator value (h)'!L301)</f>
        <v>-23.192188813658618</v>
      </c>
      <c r="W299" s="24">
        <f ca="1">-('Products indicator value (h)'!F301-'Products indicator value (h)'!I301)</f>
        <v>34.379475590249704</v>
      </c>
      <c r="X299" s="24">
        <f ca="1">-('Products indicator value (h)'!F301-'Products indicator value (h)'!L301)</f>
        <v>6.305464395369917</v>
      </c>
      <c r="Y299" s="24">
        <f ca="1">-('Products indicator value (h)'!I301-'Products indicator value (h)'!L301)</f>
        <v>-28.074011194879787</v>
      </c>
      <c r="Z299" s="24">
        <f ca="1">'Products indicator value (h)'!D301-'Products indicator value (h)'!G301</f>
        <v>-0.13968263397329217</v>
      </c>
      <c r="AA299" s="24">
        <f ca="1">'Products indicator value (h)'!D301-'Products indicator value (h)'!J301</f>
        <v>-0.36475879351572771</v>
      </c>
      <c r="AB299" s="24">
        <f ca="1">'Products indicator value (h)'!D301-'Products indicator value (h)'!M301</f>
        <v>-4.3009070601920385E-2</v>
      </c>
      <c r="AC299" s="24">
        <f ca="1">'Products indicator value (h)'!G301-'Products indicator value (h)'!J301</f>
        <v>-0.22507615954243554</v>
      </c>
      <c r="AD299" s="24">
        <f ca="1">'Products indicator value (h)'!G301-'Products indicator value (h)'!M301</f>
        <v>9.6673563371371785E-2</v>
      </c>
      <c r="AE299" s="24">
        <f ca="1">'Products indicator value (h)'!J301-'Products indicator value (h)'!M301</f>
        <v>0.32174972291380732</v>
      </c>
      <c r="AF299" s="24">
        <f ca="1">-('Products indicator value (h)'!D301-'Products indicator value (h)'!G301)</f>
        <v>0.13968263397329217</v>
      </c>
      <c r="AG299" s="24">
        <f ca="1">-('Products indicator value (h)'!D301-'Products indicator value (h)'!J301)</f>
        <v>0.36475879351572771</v>
      </c>
      <c r="AH299" s="24">
        <f ca="1">-('Products indicator value (h)'!D301-'Products indicator value (h)'!M301)</f>
        <v>4.3009070601920385E-2</v>
      </c>
      <c r="AI299" s="24">
        <f ca="1">-('Products indicator value (h)'!G301-'Products indicator value (h)'!J301)</f>
        <v>0.22507615954243554</v>
      </c>
      <c r="AJ299" s="24">
        <f ca="1">-('Products indicator value (h)'!G301-'Products indicator value (h)'!M301)</f>
        <v>-9.6673563371371785E-2</v>
      </c>
      <c r="AK299" s="24">
        <f ca="1">-('Products indicator value (h)'!J301-'Products indicator value (h)'!M301)</f>
        <v>-0.32174972291380732</v>
      </c>
    </row>
    <row r="300" spans="1:37">
      <c r="A300" s="7">
        <v>298</v>
      </c>
      <c r="B300" s="24">
        <f ca="1">'Products indicator value (h)'!B302-'Products indicator value (h)'!E302</f>
        <v>3.4659094471162204</v>
      </c>
      <c r="C300" s="24">
        <f ca="1">'Products indicator value (h)'!B302-'Products indicator value (h)'!H302</f>
        <v>1.2084805938414487</v>
      </c>
      <c r="D300" s="24">
        <f ca="1">'Products indicator value (h)'!B302-'Products indicator value (h)'!K302</f>
        <v>4.047367746915306</v>
      </c>
      <c r="E300" s="24">
        <f ca="1">'Products indicator value (h)'!E302-'Products indicator value (h)'!H302</f>
        <v>-2.2574288532747717</v>
      </c>
      <c r="F300" s="24">
        <f ca="1">'Products indicator value (h)'!E302-'Products indicator value (h)'!K302</f>
        <v>0.58145829979908559</v>
      </c>
      <c r="G300" s="24">
        <f ca="1">'Products indicator value (h)'!H302-'Products indicator value (h)'!K302</f>
        <v>2.8388871530738573</v>
      </c>
      <c r="H300" s="24">
        <f ca="1">-('Products indicator value (h)'!B302-'Products indicator value (h)'!E302)</f>
        <v>-3.4659094471162204</v>
      </c>
      <c r="I300" s="24">
        <f ca="1">-('Products indicator value (h)'!B302-'Products indicator value (h)'!H302)</f>
        <v>-1.2084805938414487</v>
      </c>
      <c r="J300" s="24">
        <f ca="1">-('Products indicator value (h)'!B302-'Products indicator value (h)'!K302)</f>
        <v>-4.047367746915306</v>
      </c>
      <c r="K300" s="24">
        <f ca="1">-('Products indicator value (h)'!E302-'Products indicator value (h)'!H302)</f>
        <v>2.2574288532747717</v>
      </c>
      <c r="L300" s="24">
        <f ca="1">-('Products indicator value (h)'!E302-'Products indicator value (h)'!K302)</f>
        <v>-0.58145829979908559</v>
      </c>
      <c r="M300" s="24">
        <f ca="1">-('Products indicator value (h)'!H302-'Products indicator value (h)'!K302)</f>
        <v>-2.8388871530738573</v>
      </c>
      <c r="N300" s="24">
        <f ca="1">'Products indicator value (h)'!C302-'Products indicator value (h)'!F302</f>
        <v>22.252838336200874</v>
      </c>
      <c r="O300" s="24">
        <f ca="1">'Products indicator value (h)'!C302-'Products indicator value (h)'!I302</f>
        <v>-1.1935869630064531</v>
      </c>
      <c r="P300" s="24">
        <f ca="1">'Products indicator value (h)'!C302-'Products indicator value (h)'!L302</f>
        <v>8.1182401909458335</v>
      </c>
      <c r="Q300" s="24">
        <f ca="1">'Products indicator value (h)'!F302-'Products indicator value (h)'!I302</f>
        <v>-23.446425299207327</v>
      </c>
      <c r="R300" s="24">
        <f ca="1">'Products indicator value (h)'!F302-'Products indicator value (h)'!L302</f>
        <v>-14.13459814525504</v>
      </c>
      <c r="S300" s="24">
        <f ca="1">'Products indicator value (h)'!I302-'Products indicator value (h)'!L302</f>
        <v>9.3118271539522866</v>
      </c>
      <c r="T300" s="24">
        <f ca="1">-('Products indicator value (h)'!C302-'Products indicator value (h)'!F302)</f>
        <v>-22.252838336200874</v>
      </c>
      <c r="U300" s="24">
        <f ca="1">-('Products indicator value (h)'!C302-'Products indicator value (h)'!I302)</f>
        <v>1.1935869630064531</v>
      </c>
      <c r="V300" s="24">
        <f ca="1">-('Products indicator value (h)'!C302-'Products indicator value (h)'!L302)</f>
        <v>-8.1182401909458335</v>
      </c>
      <c r="W300" s="24">
        <f ca="1">-('Products indicator value (h)'!F302-'Products indicator value (h)'!I302)</f>
        <v>23.446425299207327</v>
      </c>
      <c r="X300" s="24">
        <f ca="1">-('Products indicator value (h)'!F302-'Products indicator value (h)'!L302)</f>
        <v>14.13459814525504</v>
      </c>
      <c r="Y300" s="24">
        <f ca="1">-('Products indicator value (h)'!I302-'Products indicator value (h)'!L302)</f>
        <v>-9.3118271539522866</v>
      </c>
      <c r="Z300" s="24">
        <f ca="1">'Products indicator value (h)'!D302-'Products indicator value (h)'!G302</f>
        <v>-0.65614962526039999</v>
      </c>
      <c r="AA300" s="24">
        <f ca="1">'Products indicator value (h)'!D302-'Products indicator value (h)'!J302</f>
        <v>-0.10765520186466881</v>
      </c>
      <c r="AB300" s="24">
        <f ca="1">'Products indicator value (h)'!D302-'Products indicator value (h)'!M302</f>
        <v>-0.79481466238027898</v>
      </c>
      <c r="AC300" s="24">
        <f ca="1">'Products indicator value (h)'!G302-'Products indicator value (h)'!J302</f>
        <v>0.54849442339573118</v>
      </c>
      <c r="AD300" s="24">
        <f ca="1">'Products indicator value (h)'!G302-'Products indicator value (h)'!M302</f>
        <v>-0.13866503711987899</v>
      </c>
      <c r="AE300" s="24">
        <f ca="1">'Products indicator value (h)'!J302-'Products indicator value (h)'!M302</f>
        <v>-0.68715946051561017</v>
      </c>
      <c r="AF300" s="24">
        <f ca="1">-('Products indicator value (h)'!D302-'Products indicator value (h)'!G302)</f>
        <v>0.65614962526039999</v>
      </c>
      <c r="AG300" s="24">
        <f ca="1">-('Products indicator value (h)'!D302-'Products indicator value (h)'!J302)</f>
        <v>0.10765520186466881</v>
      </c>
      <c r="AH300" s="24">
        <f ca="1">-('Products indicator value (h)'!D302-'Products indicator value (h)'!M302)</f>
        <v>0.79481466238027898</v>
      </c>
      <c r="AI300" s="24">
        <f ca="1">-('Products indicator value (h)'!G302-'Products indicator value (h)'!J302)</f>
        <v>-0.54849442339573118</v>
      </c>
      <c r="AJ300" s="24">
        <f ca="1">-('Products indicator value (h)'!G302-'Products indicator value (h)'!M302)</f>
        <v>0.13866503711987899</v>
      </c>
      <c r="AK300" s="24">
        <f ca="1">-('Products indicator value (h)'!J302-'Products indicator value (h)'!M302)</f>
        <v>0.68715946051561017</v>
      </c>
    </row>
    <row r="301" spans="1:37">
      <c r="A301" s="7">
        <v>299</v>
      </c>
      <c r="B301" s="24">
        <f ca="1">'Products indicator value (h)'!B303-'Products indicator value (h)'!E303</f>
        <v>3.2679411718842646</v>
      </c>
      <c r="C301" s="24">
        <f ca="1">'Products indicator value (h)'!B303-'Products indicator value (h)'!H303</f>
        <v>-1.6093739619791183</v>
      </c>
      <c r="D301" s="24">
        <f ca="1">'Products indicator value (h)'!B303-'Products indicator value (h)'!K303</f>
        <v>3.1718014651041369</v>
      </c>
      <c r="E301" s="24">
        <f ca="1">'Products indicator value (h)'!E303-'Products indicator value (h)'!H303</f>
        <v>-4.8773151338633829</v>
      </c>
      <c r="F301" s="24">
        <f ca="1">'Products indicator value (h)'!E303-'Products indicator value (h)'!K303</f>
        <v>-9.6139706780127732E-2</v>
      </c>
      <c r="G301" s="24">
        <f ca="1">'Products indicator value (h)'!H303-'Products indicator value (h)'!K303</f>
        <v>4.7811754270832552</v>
      </c>
      <c r="H301" s="24">
        <f ca="1">-('Products indicator value (h)'!B303-'Products indicator value (h)'!E303)</f>
        <v>-3.2679411718842646</v>
      </c>
      <c r="I301" s="24">
        <f ca="1">-('Products indicator value (h)'!B303-'Products indicator value (h)'!H303)</f>
        <v>1.6093739619791183</v>
      </c>
      <c r="J301" s="24">
        <f ca="1">-('Products indicator value (h)'!B303-'Products indicator value (h)'!K303)</f>
        <v>-3.1718014651041369</v>
      </c>
      <c r="K301" s="24">
        <f ca="1">-('Products indicator value (h)'!E303-'Products indicator value (h)'!H303)</f>
        <v>4.8773151338633829</v>
      </c>
      <c r="L301" s="24">
        <f ca="1">-('Products indicator value (h)'!E303-'Products indicator value (h)'!K303)</f>
        <v>9.6139706780127732E-2</v>
      </c>
      <c r="M301" s="24">
        <f ca="1">-('Products indicator value (h)'!H303-'Products indicator value (h)'!K303)</f>
        <v>-4.7811754270832552</v>
      </c>
      <c r="N301" s="24">
        <f ca="1">'Products indicator value (h)'!C303-'Products indicator value (h)'!F303</f>
        <v>26.920638272278168</v>
      </c>
      <c r="O301" s="24">
        <f ca="1">'Products indicator value (h)'!C303-'Products indicator value (h)'!I303</f>
        <v>-1.3333196568558634</v>
      </c>
      <c r="P301" s="24">
        <f ca="1">'Products indicator value (h)'!C303-'Products indicator value (h)'!L303</f>
        <v>20.222945056251504</v>
      </c>
      <c r="Q301" s="24">
        <f ca="1">'Products indicator value (h)'!F303-'Products indicator value (h)'!I303</f>
        <v>-28.253957929134032</v>
      </c>
      <c r="R301" s="24">
        <f ca="1">'Products indicator value (h)'!F303-'Products indicator value (h)'!L303</f>
        <v>-6.6976932160266642</v>
      </c>
      <c r="S301" s="24">
        <f ca="1">'Products indicator value (h)'!I303-'Products indicator value (h)'!L303</f>
        <v>21.556264713107367</v>
      </c>
      <c r="T301" s="24">
        <f ca="1">-('Products indicator value (h)'!C303-'Products indicator value (h)'!F303)</f>
        <v>-26.920638272278168</v>
      </c>
      <c r="U301" s="24">
        <f ca="1">-('Products indicator value (h)'!C303-'Products indicator value (h)'!I303)</f>
        <v>1.3333196568558634</v>
      </c>
      <c r="V301" s="24">
        <f ca="1">-('Products indicator value (h)'!C303-'Products indicator value (h)'!L303)</f>
        <v>-20.222945056251504</v>
      </c>
      <c r="W301" s="24">
        <f ca="1">-('Products indicator value (h)'!F303-'Products indicator value (h)'!I303)</f>
        <v>28.253957929134032</v>
      </c>
      <c r="X301" s="24">
        <f ca="1">-('Products indicator value (h)'!F303-'Products indicator value (h)'!L303)</f>
        <v>6.6976932160266642</v>
      </c>
      <c r="Y301" s="24">
        <f ca="1">-('Products indicator value (h)'!I303-'Products indicator value (h)'!L303)</f>
        <v>-21.556264713107367</v>
      </c>
      <c r="Z301" s="24">
        <f ca="1">'Products indicator value (h)'!D303-'Products indicator value (h)'!G303</f>
        <v>-0.275889856090199</v>
      </c>
      <c r="AA301" s="24">
        <f ca="1">'Products indicator value (h)'!D303-'Products indicator value (h)'!J303</f>
        <v>-3.4814016133245529E-2</v>
      </c>
      <c r="AB301" s="24">
        <f ca="1">'Products indicator value (h)'!D303-'Products indicator value (h)'!M303</f>
        <v>0.15542737447231625</v>
      </c>
      <c r="AC301" s="24">
        <f ca="1">'Products indicator value (h)'!G303-'Products indicator value (h)'!J303</f>
        <v>0.24107583995695347</v>
      </c>
      <c r="AD301" s="24">
        <f ca="1">'Products indicator value (h)'!G303-'Products indicator value (h)'!M303</f>
        <v>0.43131723056251525</v>
      </c>
      <c r="AE301" s="24">
        <f ca="1">'Products indicator value (h)'!J303-'Products indicator value (h)'!M303</f>
        <v>0.19024139060556178</v>
      </c>
      <c r="AF301" s="24">
        <f ca="1">-('Products indicator value (h)'!D303-'Products indicator value (h)'!G303)</f>
        <v>0.275889856090199</v>
      </c>
      <c r="AG301" s="24">
        <f ca="1">-('Products indicator value (h)'!D303-'Products indicator value (h)'!J303)</f>
        <v>3.4814016133245529E-2</v>
      </c>
      <c r="AH301" s="24">
        <f ca="1">-('Products indicator value (h)'!D303-'Products indicator value (h)'!M303)</f>
        <v>-0.15542737447231625</v>
      </c>
      <c r="AI301" s="24">
        <f ca="1">-('Products indicator value (h)'!G303-'Products indicator value (h)'!J303)</f>
        <v>-0.24107583995695347</v>
      </c>
      <c r="AJ301" s="24">
        <f ca="1">-('Products indicator value (h)'!G303-'Products indicator value (h)'!M303)</f>
        <v>-0.43131723056251525</v>
      </c>
      <c r="AK301" s="24">
        <f ca="1">-('Products indicator value (h)'!J303-'Products indicator value (h)'!M303)</f>
        <v>-0.19024139060556178</v>
      </c>
    </row>
    <row r="302" spans="1:37">
      <c r="A302" s="7">
        <v>300</v>
      </c>
      <c r="B302" s="24">
        <f ca="1">'Products indicator value (h)'!B304-'Products indicator value (h)'!E304</f>
        <v>4.4859032908318115</v>
      </c>
      <c r="C302" s="24">
        <f ca="1">'Products indicator value (h)'!B304-'Products indicator value (h)'!H304</f>
        <v>-0.31433998460694923</v>
      </c>
      <c r="D302" s="24">
        <f ca="1">'Products indicator value (h)'!B304-'Products indicator value (h)'!K304</f>
        <v>4.1450213523965758</v>
      </c>
      <c r="E302" s="24">
        <f ca="1">'Products indicator value (h)'!E304-'Products indicator value (h)'!H304</f>
        <v>-4.8002432754387607</v>
      </c>
      <c r="F302" s="24">
        <f ca="1">'Products indicator value (h)'!E304-'Products indicator value (h)'!K304</f>
        <v>-0.34088193843523573</v>
      </c>
      <c r="G302" s="24">
        <f ca="1">'Products indicator value (h)'!H304-'Products indicator value (h)'!K304</f>
        <v>4.459361337003525</v>
      </c>
      <c r="H302" s="24">
        <f ca="1">-('Products indicator value (h)'!B304-'Products indicator value (h)'!E304)</f>
        <v>-4.4859032908318115</v>
      </c>
      <c r="I302" s="24">
        <f ca="1">-('Products indicator value (h)'!B304-'Products indicator value (h)'!H304)</f>
        <v>0.31433998460694923</v>
      </c>
      <c r="J302" s="24">
        <f ca="1">-('Products indicator value (h)'!B304-'Products indicator value (h)'!K304)</f>
        <v>-4.1450213523965758</v>
      </c>
      <c r="K302" s="24">
        <f ca="1">-('Products indicator value (h)'!E304-'Products indicator value (h)'!H304)</f>
        <v>4.8002432754387607</v>
      </c>
      <c r="L302" s="24">
        <f ca="1">-('Products indicator value (h)'!E304-'Products indicator value (h)'!K304)</f>
        <v>0.34088193843523573</v>
      </c>
      <c r="M302" s="24">
        <f ca="1">-('Products indicator value (h)'!H304-'Products indicator value (h)'!K304)</f>
        <v>-4.459361337003525</v>
      </c>
      <c r="N302" s="24">
        <f ca="1">'Products indicator value (h)'!C304-'Products indicator value (h)'!F304</f>
        <v>6.4973925145617173</v>
      </c>
      <c r="O302" s="24">
        <f ca="1">'Products indicator value (h)'!C304-'Products indicator value (h)'!I304</f>
        <v>-10.266517980622524</v>
      </c>
      <c r="P302" s="24">
        <f ca="1">'Products indicator value (h)'!C304-'Products indicator value (h)'!L304</f>
        <v>2.9425544666305328</v>
      </c>
      <c r="Q302" s="24">
        <f ca="1">'Products indicator value (h)'!F304-'Products indicator value (h)'!I304</f>
        <v>-16.763910495184241</v>
      </c>
      <c r="R302" s="24">
        <f ca="1">'Products indicator value (h)'!F304-'Products indicator value (h)'!L304</f>
        <v>-3.5548380479311845</v>
      </c>
      <c r="S302" s="24">
        <f ca="1">'Products indicator value (h)'!I304-'Products indicator value (h)'!L304</f>
        <v>13.209072447253057</v>
      </c>
      <c r="T302" s="24">
        <f ca="1">-('Products indicator value (h)'!C304-'Products indicator value (h)'!F304)</f>
        <v>-6.4973925145617173</v>
      </c>
      <c r="U302" s="24">
        <f ca="1">-('Products indicator value (h)'!C304-'Products indicator value (h)'!I304)</f>
        <v>10.266517980622524</v>
      </c>
      <c r="V302" s="24">
        <f ca="1">-('Products indicator value (h)'!C304-'Products indicator value (h)'!L304)</f>
        <v>-2.9425544666305328</v>
      </c>
      <c r="W302" s="24">
        <f ca="1">-('Products indicator value (h)'!F304-'Products indicator value (h)'!I304)</f>
        <v>16.763910495184241</v>
      </c>
      <c r="X302" s="24">
        <f ca="1">-('Products indicator value (h)'!F304-'Products indicator value (h)'!L304)</f>
        <v>3.5548380479311845</v>
      </c>
      <c r="Y302" s="24">
        <f ca="1">-('Products indicator value (h)'!I304-'Products indicator value (h)'!L304)</f>
        <v>-13.209072447253057</v>
      </c>
      <c r="Z302" s="24">
        <f ca="1">'Products indicator value (h)'!D304-'Products indicator value (h)'!G304</f>
        <v>0.44293806686713544</v>
      </c>
      <c r="AA302" s="24">
        <f ca="1">'Products indicator value (h)'!D304-'Products indicator value (h)'!J304</f>
        <v>4.4203566286058926E-2</v>
      </c>
      <c r="AB302" s="24">
        <f ca="1">'Products indicator value (h)'!D304-'Products indicator value (h)'!M304</f>
        <v>-7.6300320302173263E-2</v>
      </c>
      <c r="AC302" s="24">
        <f ca="1">'Products indicator value (h)'!G304-'Products indicator value (h)'!J304</f>
        <v>-0.39873450058107651</v>
      </c>
      <c r="AD302" s="24">
        <f ca="1">'Products indicator value (h)'!G304-'Products indicator value (h)'!M304</f>
        <v>-0.5192383871693087</v>
      </c>
      <c r="AE302" s="24">
        <f ca="1">'Products indicator value (h)'!J304-'Products indicator value (h)'!M304</f>
        <v>-0.12050388658823219</v>
      </c>
      <c r="AF302" s="24">
        <f ca="1">-('Products indicator value (h)'!D304-'Products indicator value (h)'!G304)</f>
        <v>-0.44293806686713544</v>
      </c>
      <c r="AG302" s="24">
        <f ca="1">-('Products indicator value (h)'!D304-'Products indicator value (h)'!J304)</f>
        <v>-4.4203566286058926E-2</v>
      </c>
      <c r="AH302" s="24">
        <f ca="1">-('Products indicator value (h)'!D304-'Products indicator value (h)'!M304)</f>
        <v>7.6300320302173263E-2</v>
      </c>
      <c r="AI302" s="24">
        <f ca="1">-('Products indicator value (h)'!G304-'Products indicator value (h)'!J304)</f>
        <v>0.39873450058107651</v>
      </c>
      <c r="AJ302" s="24">
        <f ca="1">-('Products indicator value (h)'!G304-'Products indicator value (h)'!M304)</f>
        <v>0.5192383871693087</v>
      </c>
      <c r="AK302" s="24">
        <f ca="1">-('Products indicator value (h)'!J304-'Products indicator value (h)'!M304)</f>
        <v>0.12050388658823219</v>
      </c>
    </row>
    <row r="303" spans="1:37">
      <c r="A303" s="7">
        <v>301</v>
      </c>
      <c r="B303" s="24">
        <f ca="1">'Products indicator value (h)'!B305-'Products indicator value (h)'!E305</f>
        <v>5.6381641161961529</v>
      </c>
      <c r="C303" s="24">
        <f ca="1">'Products indicator value (h)'!B305-'Products indicator value (h)'!H305</f>
        <v>1.9038497237308691</v>
      </c>
      <c r="D303" s="24">
        <f ca="1">'Products indicator value (h)'!B305-'Products indicator value (h)'!K305</f>
        <v>5.0972325610912428</v>
      </c>
      <c r="E303" s="24">
        <f ca="1">'Products indicator value (h)'!E305-'Products indicator value (h)'!H305</f>
        <v>-3.7343143924652837</v>
      </c>
      <c r="F303" s="24">
        <f ca="1">'Products indicator value (h)'!E305-'Products indicator value (h)'!K305</f>
        <v>-0.54093155510491009</v>
      </c>
      <c r="G303" s="24">
        <f ca="1">'Products indicator value (h)'!H305-'Products indicator value (h)'!K305</f>
        <v>3.1933828373603736</v>
      </c>
      <c r="H303" s="24">
        <f ca="1">-('Products indicator value (h)'!B305-'Products indicator value (h)'!E305)</f>
        <v>-5.6381641161961529</v>
      </c>
      <c r="I303" s="24">
        <f ca="1">-('Products indicator value (h)'!B305-'Products indicator value (h)'!H305)</f>
        <v>-1.9038497237308691</v>
      </c>
      <c r="J303" s="24">
        <f ca="1">-('Products indicator value (h)'!B305-'Products indicator value (h)'!K305)</f>
        <v>-5.0972325610912428</v>
      </c>
      <c r="K303" s="24">
        <f ca="1">-('Products indicator value (h)'!E305-'Products indicator value (h)'!H305)</f>
        <v>3.7343143924652837</v>
      </c>
      <c r="L303" s="24">
        <f ca="1">-('Products indicator value (h)'!E305-'Products indicator value (h)'!K305)</f>
        <v>0.54093155510491009</v>
      </c>
      <c r="M303" s="24">
        <f ca="1">-('Products indicator value (h)'!H305-'Products indicator value (h)'!K305)</f>
        <v>-3.1933828373603736</v>
      </c>
      <c r="N303" s="24">
        <f ca="1">'Products indicator value (h)'!C305-'Products indicator value (h)'!F305</f>
        <v>14.488336595995968</v>
      </c>
      <c r="O303" s="24">
        <f ca="1">'Products indicator value (h)'!C305-'Products indicator value (h)'!I305</f>
        <v>13.906764653865608</v>
      </c>
      <c r="P303" s="24">
        <f ca="1">'Products indicator value (h)'!C305-'Products indicator value (h)'!L305</f>
        <v>-2.3772772995993847</v>
      </c>
      <c r="Q303" s="24">
        <f ca="1">'Products indicator value (h)'!F305-'Products indicator value (h)'!I305</f>
        <v>-0.58157194213035979</v>
      </c>
      <c r="R303" s="24">
        <f ca="1">'Products indicator value (h)'!F305-'Products indicator value (h)'!L305</f>
        <v>-16.865613895595352</v>
      </c>
      <c r="S303" s="24">
        <f ca="1">'Products indicator value (h)'!I305-'Products indicator value (h)'!L305</f>
        <v>-16.284041953464993</v>
      </c>
      <c r="T303" s="24">
        <f ca="1">-('Products indicator value (h)'!C305-'Products indicator value (h)'!F305)</f>
        <v>-14.488336595995968</v>
      </c>
      <c r="U303" s="24">
        <f ca="1">-('Products indicator value (h)'!C305-'Products indicator value (h)'!I305)</f>
        <v>-13.906764653865608</v>
      </c>
      <c r="V303" s="24">
        <f ca="1">-('Products indicator value (h)'!C305-'Products indicator value (h)'!L305)</f>
        <v>2.3772772995993847</v>
      </c>
      <c r="W303" s="24">
        <f ca="1">-('Products indicator value (h)'!F305-'Products indicator value (h)'!I305)</f>
        <v>0.58157194213035979</v>
      </c>
      <c r="X303" s="24">
        <f ca="1">-('Products indicator value (h)'!F305-'Products indicator value (h)'!L305)</f>
        <v>16.865613895595352</v>
      </c>
      <c r="Y303" s="24">
        <f ca="1">-('Products indicator value (h)'!I305-'Products indicator value (h)'!L305)</f>
        <v>16.284041953464993</v>
      </c>
      <c r="Z303" s="24">
        <f ca="1">'Products indicator value (h)'!D305-'Products indicator value (h)'!G305</f>
        <v>0.14012236089119923</v>
      </c>
      <c r="AA303" s="24">
        <f ca="1">'Products indicator value (h)'!D305-'Products indicator value (h)'!J305</f>
        <v>0.18665669298222665</v>
      </c>
      <c r="AB303" s="24">
        <f ca="1">'Products indicator value (h)'!D305-'Products indicator value (h)'!M305</f>
        <v>3.0584664139997164E-2</v>
      </c>
      <c r="AC303" s="24">
        <f ca="1">'Products indicator value (h)'!G305-'Products indicator value (h)'!J305</f>
        <v>4.6534332091027419E-2</v>
      </c>
      <c r="AD303" s="24">
        <f ca="1">'Products indicator value (h)'!G305-'Products indicator value (h)'!M305</f>
        <v>-0.10953769675120206</v>
      </c>
      <c r="AE303" s="24">
        <f ca="1">'Products indicator value (h)'!J305-'Products indicator value (h)'!M305</f>
        <v>-0.15607202884222948</v>
      </c>
      <c r="AF303" s="24">
        <f ca="1">-('Products indicator value (h)'!D305-'Products indicator value (h)'!G305)</f>
        <v>-0.14012236089119923</v>
      </c>
      <c r="AG303" s="24">
        <f ca="1">-('Products indicator value (h)'!D305-'Products indicator value (h)'!J305)</f>
        <v>-0.18665669298222665</v>
      </c>
      <c r="AH303" s="24">
        <f ca="1">-('Products indicator value (h)'!D305-'Products indicator value (h)'!M305)</f>
        <v>-3.0584664139997164E-2</v>
      </c>
      <c r="AI303" s="24">
        <f ca="1">-('Products indicator value (h)'!G305-'Products indicator value (h)'!J305)</f>
        <v>-4.6534332091027419E-2</v>
      </c>
      <c r="AJ303" s="24">
        <f ca="1">-('Products indicator value (h)'!G305-'Products indicator value (h)'!M305)</f>
        <v>0.10953769675120206</v>
      </c>
      <c r="AK303" s="24">
        <f ca="1">-('Products indicator value (h)'!J305-'Products indicator value (h)'!M305)</f>
        <v>0.15607202884222948</v>
      </c>
    </row>
    <row r="304" spans="1:37">
      <c r="A304" s="7">
        <v>302</v>
      </c>
      <c r="B304" s="24">
        <f ca="1">'Products indicator value (h)'!B306-'Products indicator value (h)'!E306</f>
        <v>3.0462471507832474</v>
      </c>
      <c r="C304" s="24">
        <f ca="1">'Products indicator value (h)'!B306-'Products indicator value (h)'!H306</f>
        <v>0.47424754984709416</v>
      </c>
      <c r="D304" s="24">
        <f ca="1">'Products indicator value (h)'!B306-'Products indicator value (h)'!K306</f>
        <v>3.5232016506340322</v>
      </c>
      <c r="E304" s="24">
        <f ca="1">'Products indicator value (h)'!E306-'Products indicator value (h)'!H306</f>
        <v>-2.5719996009361532</v>
      </c>
      <c r="F304" s="24">
        <f ca="1">'Products indicator value (h)'!E306-'Products indicator value (h)'!K306</f>
        <v>0.47695449985078486</v>
      </c>
      <c r="G304" s="24">
        <f ca="1">'Products indicator value (h)'!H306-'Products indicator value (h)'!K306</f>
        <v>3.0489541007869381</v>
      </c>
      <c r="H304" s="24">
        <f ca="1">-('Products indicator value (h)'!B306-'Products indicator value (h)'!E306)</f>
        <v>-3.0462471507832474</v>
      </c>
      <c r="I304" s="24">
        <f ca="1">-('Products indicator value (h)'!B306-'Products indicator value (h)'!H306)</f>
        <v>-0.47424754984709416</v>
      </c>
      <c r="J304" s="24">
        <f ca="1">-('Products indicator value (h)'!B306-'Products indicator value (h)'!K306)</f>
        <v>-3.5232016506340322</v>
      </c>
      <c r="K304" s="24">
        <f ca="1">-('Products indicator value (h)'!E306-'Products indicator value (h)'!H306)</f>
        <v>2.5719996009361532</v>
      </c>
      <c r="L304" s="24">
        <f ca="1">-('Products indicator value (h)'!E306-'Products indicator value (h)'!K306)</f>
        <v>-0.47695449985078486</v>
      </c>
      <c r="M304" s="24">
        <f ca="1">-('Products indicator value (h)'!H306-'Products indicator value (h)'!K306)</f>
        <v>-3.0489541007869381</v>
      </c>
      <c r="N304" s="24">
        <f ca="1">'Products indicator value (h)'!C306-'Products indicator value (h)'!F306</f>
        <v>-2.3476902850509873</v>
      </c>
      <c r="O304" s="24">
        <f ca="1">'Products indicator value (h)'!C306-'Products indicator value (h)'!I306</f>
        <v>-10.904055535912015</v>
      </c>
      <c r="P304" s="24">
        <f ca="1">'Products indicator value (h)'!C306-'Products indicator value (h)'!L306</f>
        <v>-2.0469277079136106</v>
      </c>
      <c r="Q304" s="24">
        <f ca="1">'Products indicator value (h)'!F306-'Products indicator value (h)'!I306</f>
        <v>-8.5563652508610275</v>
      </c>
      <c r="R304" s="24">
        <f ca="1">'Products indicator value (h)'!F306-'Products indicator value (h)'!L306</f>
        <v>0.30076257713737675</v>
      </c>
      <c r="S304" s="24">
        <f ca="1">'Products indicator value (h)'!I306-'Products indicator value (h)'!L306</f>
        <v>8.8571278279984043</v>
      </c>
      <c r="T304" s="24">
        <f ca="1">-('Products indicator value (h)'!C306-'Products indicator value (h)'!F306)</f>
        <v>2.3476902850509873</v>
      </c>
      <c r="U304" s="24">
        <f ca="1">-('Products indicator value (h)'!C306-'Products indicator value (h)'!I306)</f>
        <v>10.904055535912015</v>
      </c>
      <c r="V304" s="24">
        <f ca="1">-('Products indicator value (h)'!C306-'Products indicator value (h)'!L306)</f>
        <v>2.0469277079136106</v>
      </c>
      <c r="W304" s="24">
        <f ca="1">-('Products indicator value (h)'!F306-'Products indicator value (h)'!I306)</f>
        <v>8.5563652508610275</v>
      </c>
      <c r="X304" s="24">
        <f ca="1">-('Products indicator value (h)'!F306-'Products indicator value (h)'!L306)</f>
        <v>-0.30076257713737675</v>
      </c>
      <c r="Y304" s="24">
        <f ca="1">-('Products indicator value (h)'!I306-'Products indicator value (h)'!L306)</f>
        <v>-8.8571278279984043</v>
      </c>
      <c r="Z304" s="24">
        <f ca="1">'Products indicator value (h)'!D306-'Products indicator value (h)'!G306</f>
        <v>-4.8706279666885788E-2</v>
      </c>
      <c r="AA304" s="24">
        <f ca="1">'Products indicator value (h)'!D306-'Products indicator value (h)'!J306</f>
        <v>-8.6032091524169463E-2</v>
      </c>
      <c r="AB304" s="24">
        <f ca="1">'Products indicator value (h)'!D306-'Products indicator value (h)'!M306</f>
        <v>-0.42502473052190748</v>
      </c>
      <c r="AC304" s="24">
        <f ca="1">'Products indicator value (h)'!G306-'Products indicator value (h)'!J306</f>
        <v>-3.7325811857283675E-2</v>
      </c>
      <c r="AD304" s="24">
        <f ca="1">'Products indicator value (h)'!G306-'Products indicator value (h)'!M306</f>
        <v>-0.37631845085502169</v>
      </c>
      <c r="AE304" s="24">
        <f ca="1">'Products indicator value (h)'!J306-'Products indicator value (h)'!M306</f>
        <v>-0.33899263899773802</v>
      </c>
      <c r="AF304" s="24">
        <f ca="1">-('Products indicator value (h)'!D306-'Products indicator value (h)'!G306)</f>
        <v>4.8706279666885788E-2</v>
      </c>
      <c r="AG304" s="24">
        <f ca="1">-('Products indicator value (h)'!D306-'Products indicator value (h)'!J306)</f>
        <v>8.6032091524169463E-2</v>
      </c>
      <c r="AH304" s="24">
        <f ca="1">-('Products indicator value (h)'!D306-'Products indicator value (h)'!M306)</f>
        <v>0.42502473052190748</v>
      </c>
      <c r="AI304" s="24">
        <f ca="1">-('Products indicator value (h)'!G306-'Products indicator value (h)'!J306)</f>
        <v>3.7325811857283675E-2</v>
      </c>
      <c r="AJ304" s="24">
        <f ca="1">-('Products indicator value (h)'!G306-'Products indicator value (h)'!M306)</f>
        <v>0.37631845085502169</v>
      </c>
      <c r="AK304" s="24">
        <f ca="1">-('Products indicator value (h)'!J306-'Products indicator value (h)'!M306)</f>
        <v>0.33899263899773802</v>
      </c>
    </row>
    <row r="305" spans="1:37">
      <c r="A305" s="7">
        <v>303</v>
      </c>
      <c r="B305" s="24">
        <f ca="1">'Products indicator value (h)'!B307-'Products indicator value (h)'!E307</f>
        <v>2.9829987909061089</v>
      </c>
      <c r="C305" s="24">
        <f ca="1">'Products indicator value (h)'!B307-'Products indicator value (h)'!H307</f>
        <v>0.21926325815067127</v>
      </c>
      <c r="D305" s="24">
        <f ca="1">'Products indicator value (h)'!B307-'Products indicator value (h)'!K307</f>
        <v>2.3377803372591623</v>
      </c>
      <c r="E305" s="24">
        <f ca="1">'Products indicator value (h)'!E307-'Products indicator value (h)'!H307</f>
        <v>-2.7637355327554376</v>
      </c>
      <c r="F305" s="24">
        <f ca="1">'Products indicator value (h)'!E307-'Products indicator value (h)'!K307</f>
        <v>-0.64521845364694652</v>
      </c>
      <c r="G305" s="24">
        <f ca="1">'Products indicator value (h)'!H307-'Products indicator value (h)'!K307</f>
        <v>2.1185170791084911</v>
      </c>
      <c r="H305" s="24">
        <f ca="1">-('Products indicator value (h)'!B307-'Products indicator value (h)'!E307)</f>
        <v>-2.9829987909061089</v>
      </c>
      <c r="I305" s="24">
        <f ca="1">-('Products indicator value (h)'!B307-'Products indicator value (h)'!H307)</f>
        <v>-0.21926325815067127</v>
      </c>
      <c r="J305" s="24">
        <f ca="1">-('Products indicator value (h)'!B307-'Products indicator value (h)'!K307)</f>
        <v>-2.3377803372591623</v>
      </c>
      <c r="K305" s="24">
        <f ca="1">-('Products indicator value (h)'!E307-'Products indicator value (h)'!H307)</f>
        <v>2.7637355327554376</v>
      </c>
      <c r="L305" s="24">
        <f ca="1">-('Products indicator value (h)'!E307-'Products indicator value (h)'!K307)</f>
        <v>0.64521845364694652</v>
      </c>
      <c r="M305" s="24">
        <f ca="1">-('Products indicator value (h)'!H307-'Products indicator value (h)'!K307)</f>
        <v>-2.1185170791084911</v>
      </c>
      <c r="N305" s="24">
        <f ca="1">'Products indicator value (h)'!C307-'Products indicator value (h)'!F307</f>
        <v>-4.3753413739965197</v>
      </c>
      <c r="O305" s="24">
        <f ca="1">'Products indicator value (h)'!C307-'Products indicator value (h)'!I307</f>
        <v>-9.7910719653799774</v>
      </c>
      <c r="P305" s="24">
        <f ca="1">'Products indicator value (h)'!C307-'Products indicator value (h)'!L307</f>
        <v>10.812944686402808</v>
      </c>
      <c r="Q305" s="24">
        <f ca="1">'Products indicator value (h)'!F307-'Products indicator value (h)'!I307</f>
        <v>-5.4157305913834577</v>
      </c>
      <c r="R305" s="24">
        <f ca="1">'Products indicator value (h)'!F307-'Products indicator value (h)'!L307</f>
        <v>15.188286060399328</v>
      </c>
      <c r="S305" s="24">
        <f ca="1">'Products indicator value (h)'!I307-'Products indicator value (h)'!L307</f>
        <v>20.604016651782786</v>
      </c>
      <c r="T305" s="24">
        <f ca="1">-('Products indicator value (h)'!C307-'Products indicator value (h)'!F307)</f>
        <v>4.3753413739965197</v>
      </c>
      <c r="U305" s="24">
        <f ca="1">-('Products indicator value (h)'!C307-'Products indicator value (h)'!I307)</f>
        <v>9.7910719653799774</v>
      </c>
      <c r="V305" s="24">
        <f ca="1">-('Products indicator value (h)'!C307-'Products indicator value (h)'!L307)</f>
        <v>-10.812944686402808</v>
      </c>
      <c r="W305" s="24">
        <f ca="1">-('Products indicator value (h)'!F307-'Products indicator value (h)'!I307)</f>
        <v>5.4157305913834577</v>
      </c>
      <c r="X305" s="24">
        <f ca="1">-('Products indicator value (h)'!F307-'Products indicator value (h)'!L307)</f>
        <v>-15.188286060399328</v>
      </c>
      <c r="Y305" s="24">
        <f ca="1">-('Products indicator value (h)'!I307-'Products indicator value (h)'!L307)</f>
        <v>-20.604016651782786</v>
      </c>
      <c r="Z305" s="24">
        <f ca="1">'Products indicator value (h)'!D307-'Products indicator value (h)'!G307</f>
        <v>-0.235392912830934</v>
      </c>
      <c r="AA305" s="24">
        <f ca="1">'Products indicator value (h)'!D307-'Products indicator value (h)'!J307</f>
        <v>-0.27571549692285169</v>
      </c>
      <c r="AB305" s="24">
        <f ca="1">'Products indicator value (h)'!D307-'Products indicator value (h)'!M307</f>
        <v>-0.30403094430694022</v>
      </c>
      <c r="AC305" s="24">
        <f ca="1">'Products indicator value (h)'!G307-'Products indicator value (h)'!J307</f>
        <v>-4.032258409191769E-2</v>
      </c>
      <c r="AD305" s="24">
        <f ca="1">'Products indicator value (h)'!G307-'Products indicator value (h)'!M307</f>
        <v>-6.8638031476006223E-2</v>
      </c>
      <c r="AE305" s="24">
        <f ca="1">'Products indicator value (h)'!J307-'Products indicator value (h)'!M307</f>
        <v>-2.8315447384088532E-2</v>
      </c>
      <c r="AF305" s="24">
        <f ca="1">-('Products indicator value (h)'!D307-'Products indicator value (h)'!G307)</f>
        <v>0.235392912830934</v>
      </c>
      <c r="AG305" s="24">
        <f ca="1">-('Products indicator value (h)'!D307-'Products indicator value (h)'!J307)</f>
        <v>0.27571549692285169</v>
      </c>
      <c r="AH305" s="24">
        <f ca="1">-('Products indicator value (h)'!D307-'Products indicator value (h)'!M307)</f>
        <v>0.30403094430694022</v>
      </c>
      <c r="AI305" s="24">
        <f ca="1">-('Products indicator value (h)'!G307-'Products indicator value (h)'!J307)</f>
        <v>4.032258409191769E-2</v>
      </c>
      <c r="AJ305" s="24">
        <f ca="1">-('Products indicator value (h)'!G307-'Products indicator value (h)'!M307)</f>
        <v>6.8638031476006223E-2</v>
      </c>
      <c r="AK305" s="24">
        <f ca="1">-('Products indicator value (h)'!J307-'Products indicator value (h)'!M307)</f>
        <v>2.8315447384088532E-2</v>
      </c>
    </row>
    <row r="306" spans="1:37">
      <c r="A306" s="7">
        <v>304</v>
      </c>
      <c r="B306" s="24">
        <f ca="1">'Products indicator value (h)'!B308-'Products indicator value (h)'!E308</f>
        <v>5.051836137747391</v>
      </c>
      <c r="C306" s="24">
        <f ca="1">'Products indicator value (h)'!B308-'Products indicator value (h)'!H308</f>
        <v>0.36302152210624072</v>
      </c>
      <c r="D306" s="24">
        <f ca="1">'Products indicator value (h)'!B308-'Products indicator value (h)'!K308</f>
        <v>4.5393843444842208</v>
      </c>
      <c r="E306" s="24">
        <f ca="1">'Products indicator value (h)'!E308-'Products indicator value (h)'!H308</f>
        <v>-4.6888146156411503</v>
      </c>
      <c r="F306" s="24">
        <f ca="1">'Products indicator value (h)'!E308-'Products indicator value (h)'!K308</f>
        <v>-0.51245179326317025</v>
      </c>
      <c r="G306" s="24">
        <f ca="1">'Products indicator value (h)'!H308-'Products indicator value (h)'!K308</f>
        <v>4.1763628223779801</v>
      </c>
      <c r="H306" s="24">
        <f ca="1">-('Products indicator value (h)'!B308-'Products indicator value (h)'!E308)</f>
        <v>-5.051836137747391</v>
      </c>
      <c r="I306" s="24">
        <f ca="1">-('Products indicator value (h)'!B308-'Products indicator value (h)'!H308)</f>
        <v>-0.36302152210624072</v>
      </c>
      <c r="J306" s="24">
        <f ca="1">-('Products indicator value (h)'!B308-'Products indicator value (h)'!K308)</f>
        <v>-4.5393843444842208</v>
      </c>
      <c r="K306" s="24">
        <f ca="1">-('Products indicator value (h)'!E308-'Products indicator value (h)'!H308)</f>
        <v>4.6888146156411503</v>
      </c>
      <c r="L306" s="24">
        <f ca="1">-('Products indicator value (h)'!E308-'Products indicator value (h)'!K308)</f>
        <v>0.51245179326317025</v>
      </c>
      <c r="M306" s="24">
        <f ca="1">-('Products indicator value (h)'!H308-'Products indicator value (h)'!K308)</f>
        <v>-4.1763628223779801</v>
      </c>
      <c r="N306" s="24">
        <f ca="1">'Products indicator value (h)'!C308-'Products indicator value (h)'!F308</f>
        <v>6.6414372364111074</v>
      </c>
      <c r="O306" s="24">
        <f ca="1">'Products indicator value (h)'!C308-'Products indicator value (h)'!I308</f>
        <v>-8.859177542395166</v>
      </c>
      <c r="P306" s="24">
        <f ca="1">'Products indicator value (h)'!C308-'Products indicator value (h)'!L308</f>
        <v>-0.58351217848396431</v>
      </c>
      <c r="Q306" s="24">
        <f ca="1">'Products indicator value (h)'!F308-'Products indicator value (h)'!I308</f>
        <v>-15.500614778806273</v>
      </c>
      <c r="R306" s="24">
        <f ca="1">'Products indicator value (h)'!F308-'Products indicator value (h)'!L308</f>
        <v>-7.2249494148950717</v>
      </c>
      <c r="S306" s="24">
        <f ca="1">'Products indicator value (h)'!I308-'Products indicator value (h)'!L308</f>
        <v>8.2756653639112017</v>
      </c>
      <c r="T306" s="24">
        <f ca="1">-('Products indicator value (h)'!C308-'Products indicator value (h)'!F308)</f>
        <v>-6.6414372364111074</v>
      </c>
      <c r="U306" s="24">
        <f ca="1">-('Products indicator value (h)'!C308-'Products indicator value (h)'!I308)</f>
        <v>8.859177542395166</v>
      </c>
      <c r="V306" s="24">
        <f ca="1">-('Products indicator value (h)'!C308-'Products indicator value (h)'!L308)</f>
        <v>0.58351217848396431</v>
      </c>
      <c r="W306" s="24">
        <f ca="1">-('Products indicator value (h)'!F308-'Products indicator value (h)'!I308)</f>
        <v>15.500614778806273</v>
      </c>
      <c r="X306" s="24">
        <f ca="1">-('Products indicator value (h)'!F308-'Products indicator value (h)'!L308)</f>
        <v>7.2249494148950717</v>
      </c>
      <c r="Y306" s="24">
        <f ca="1">-('Products indicator value (h)'!I308-'Products indicator value (h)'!L308)</f>
        <v>-8.2756653639112017</v>
      </c>
      <c r="Z306" s="24">
        <f ca="1">'Products indicator value (h)'!D308-'Products indicator value (h)'!G308</f>
        <v>-0.35401741250205188</v>
      </c>
      <c r="AA306" s="24">
        <f ca="1">'Products indicator value (h)'!D308-'Products indicator value (h)'!J308</f>
        <v>-5.1494667133672678E-2</v>
      </c>
      <c r="AB306" s="24">
        <f ca="1">'Products indicator value (h)'!D308-'Products indicator value (h)'!M308</f>
        <v>-0.55160095909331264</v>
      </c>
      <c r="AC306" s="24">
        <f ca="1">'Products indicator value (h)'!G308-'Products indicator value (h)'!J308</f>
        <v>0.3025227453683792</v>
      </c>
      <c r="AD306" s="24">
        <f ca="1">'Products indicator value (h)'!G308-'Products indicator value (h)'!M308</f>
        <v>-0.19758354659126076</v>
      </c>
      <c r="AE306" s="24">
        <f ca="1">'Products indicator value (h)'!J308-'Products indicator value (h)'!M308</f>
        <v>-0.50010629195963996</v>
      </c>
      <c r="AF306" s="24">
        <f ca="1">-('Products indicator value (h)'!D308-'Products indicator value (h)'!G308)</f>
        <v>0.35401741250205188</v>
      </c>
      <c r="AG306" s="24">
        <f ca="1">-('Products indicator value (h)'!D308-'Products indicator value (h)'!J308)</f>
        <v>5.1494667133672678E-2</v>
      </c>
      <c r="AH306" s="24">
        <f ca="1">-('Products indicator value (h)'!D308-'Products indicator value (h)'!M308)</f>
        <v>0.55160095909331264</v>
      </c>
      <c r="AI306" s="24">
        <f ca="1">-('Products indicator value (h)'!G308-'Products indicator value (h)'!J308)</f>
        <v>-0.3025227453683792</v>
      </c>
      <c r="AJ306" s="24">
        <f ca="1">-('Products indicator value (h)'!G308-'Products indicator value (h)'!M308)</f>
        <v>0.19758354659126076</v>
      </c>
      <c r="AK306" s="24">
        <f ca="1">-('Products indicator value (h)'!J308-'Products indicator value (h)'!M308)</f>
        <v>0.50010629195963996</v>
      </c>
    </row>
    <row r="307" spans="1:37">
      <c r="A307" s="7">
        <v>305</v>
      </c>
      <c r="B307" s="24">
        <f ca="1">'Products indicator value (h)'!B309-'Products indicator value (h)'!E309</f>
        <v>4.0902431365977847</v>
      </c>
      <c r="C307" s="24">
        <f ca="1">'Products indicator value (h)'!B309-'Products indicator value (h)'!H309</f>
        <v>0.36823345025418774</v>
      </c>
      <c r="D307" s="24">
        <f ca="1">'Products indicator value (h)'!B309-'Products indicator value (h)'!K309</f>
        <v>4.5831163867233284</v>
      </c>
      <c r="E307" s="24">
        <f ca="1">'Products indicator value (h)'!E309-'Products indicator value (h)'!H309</f>
        <v>-3.722009686343597</v>
      </c>
      <c r="F307" s="24">
        <f ca="1">'Products indicator value (h)'!E309-'Products indicator value (h)'!K309</f>
        <v>0.49287325012554373</v>
      </c>
      <c r="G307" s="24">
        <f ca="1">'Products indicator value (h)'!H309-'Products indicator value (h)'!K309</f>
        <v>4.2148829364691407</v>
      </c>
      <c r="H307" s="24">
        <f ca="1">-('Products indicator value (h)'!B309-'Products indicator value (h)'!E309)</f>
        <v>-4.0902431365977847</v>
      </c>
      <c r="I307" s="24">
        <f ca="1">-('Products indicator value (h)'!B309-'Products indicator value (h)'!H309)</f>
        <v>-0.36823345025418774</v>
      </c>
      <c r="J307" s="24">
        <f ca="1">-('Products indicator value (h)'!B309-'Products indicator value (h)'!K309)</f>
        <v>-4.5831163867233284</v>
      </c>
      <c r="K307" s="24">
        <f ca="1">-('Products indicator value (h)'!E309-'Products indicator value (h)'!H309)</f>
        <v>3.722009686343597</v>
      </c>
      <c r="L307" s="24">
        <f ca="1">-('Products indicator value (h)'!E309-'Products indicator value (h)'!K309)</f>
        <v>-0.49287325012554373</v>
      </c>
      <c r="M307" s="24">
        <f ca="1">-('Products indicator value (h)'!H309-'Products indicator value (h)'!K309)</f>
        <v>-4.2148829364691407</v>
      </c>
      <c r="N307" s="24">
        <f ca="1">'Products indicator value (h)'!C309-'Products indicator value (h)'!F309</f>
        <v>13.947008432040263</v>
      </c>
      <c r="O307" s="24">
        <f ca="1">'Products indicator value (h)'!C309-'Products indicator value (h)'!I309</f>
        <v>-7.0391784889469591</v>
      </c>
      <c r="P307" s="24">
        <f ca="1">'Products indicator value (h)'!C309-'Products indicator value (h)'!L309</f>
        <v>18.680718381388729</v>
      </c>
      <c r="Q307" s="24">
        <f ca="1">'Products indicator value (h)'!F309-'Products indicator value (h)'!I309</f>
        <v>-20.986186920987222</v>
      </c>
      <c r="R307" s="24">
        <f ca="1">'Products indicator value (h)'!F309-'Products indicator value (h)'!L309</f>
        <v>4.7337099493484658</v>
      </c>
      <c r="S307" s="24">
        <f ca="1">'Products indicator value (h)'!I309-'Products indicator value (h)'!L309</f>
        <v>25.719896870335688</v>
      </c>
      <c r="T307" s="24">
        <f ca="1">-('Products indicator value (h)'!C309-'Products indicator value (h)'!F309)</f>
        <v>-13.947008432040263</v>
      </c>
      <c r="U307" s="24">
        <f ca="1">-('Products indicator value (h)'!C309-'Products indicator value (h)'!I309)</f>
        <v>7.0391784889469591</v>
      </c>
      <c r="V307" s="24">
        <f ca="1">-('Products indicator value (h)'!C309-'Products indicator value (h)'!L309)</f>
        <v>-18.680718381388729</v>
      </c>
      <c r="W307" s="24">
        <f ca="1">-('Products indicator value (h)'!F309-'Products indicator value (h)'!I309)</f>
        <v>20.986186920987222</v>
      </c>
      <c r="X307" s="24">
        <f ca="1">-('Products indicator value (h)'!F309-'Products indicator value (h)'!L309)</f>
        <v>-4.7337099493484658</v>
      </c>
      <c r="Y307" s="24">
        <f ca="1">-('Products indicator value (h)'!I309-'Products indicator value (h)'!L309)</f>
        <v>-25.719896870335688</v>
      </c>
      <c r="Z307" s="24">
        <f ca="1">'Products indicator value (h)'!D309-'Products indicator value (h)'!G309</f>
        <v>-0.15587224130506927</v>
      </c>
      <c r="AA307" s="24">
        <f ca="1">'Products indicator value (h)'!D309-'Products indicator value (h)'!J309</f>
        <v>8.6713195710334867E-2</v>
      </c>
      <c r="AB307" s="24">
        <f ca="1">'Products indicator value (h)'!D309-'Products indicator value (h)'!M309</f>
        <v>-4.7681587510167267E-2</v>
      </c>
      <c r="AC307" s="24">
        <f ca="1">'Products indicator value (h)'!G309-'Products indicator value (h)'!J309</f>
        <v>0.24258543701540414</v>
      </c>
      <c r="AD307" s="24">
        <f ca="1">'Products indicator value (h)'!G309-'Products indicator value (h)'!M309</f>
        <v>0.108190653794902</v>
      </c>
      <c r="AE307" s="24">
        <f ca="1">'Products indicator value (h)'!J309-'Products indicator value (h)'!M309</f>
        <v>-0.13439478322050213</v>
      </c>
      <c r="AF307" s="24">
        <f ca="1">-('Products indicator value (h)'!D309-'Products indicator value (h)'!G309)</f>
        <v>0.15587224130506927</v>
      </c>
      <c r="AG307" s="24">
        <f ca="1">-('Products indicator value (h)'!D309-'Products indicator value (h)'!J309)</f>
        <v>-8.6713195710334867E-2</v>
      </c>
      <c r="AH307" s="24">
        <f ca="1">-('Products indicator value (h)'!D309-'Products indicator value (h)'!M309)</f>
        <v>4.7681587510167267E-2</v>
      </c>
      <c r="AI307" s="24">
        <f ca="1">-('Products indicator value (h)'!G309-'Products indicator value (h)'!J309)</f>
        <v>-0.24258543701540414</v>
      </c>
      <c r="AJ307" s="24">
        <f ca="1">-('Products indicator value (h)'!G309-'Products indicator value (h)'!M309)</f>
        <v>-0.108190653794902</v>
      </c>
      <c r="AK307" s="24">
        <f ca="1">-('Products indicator value (h)'!J309-'Products indicator value (h)'!M309)</f>
        <v>0.13439478322050213</v>
      </c>
    </row>
    <row r="308" spans="1:37">
      <c r="A308" s="7">
        <v>306</v>
      </c>
      <c r="B308" s="24">
        <f ca="1">'Products indicator value (h)'!B310-'Products indicator value (h)'!E310</f>
        <v>3.6365514240100332</v>
      </c>
      <c r="C308" s="24">
        <f ca="1">'Products indicator value (h)'!B310-'Products indicator value (h)'!H310</f>
        <v>1.9255733733623401</v>
      </c>
      <c r="D308" s="24">
        <f ca="1">'Products indicator value (h)'!B310-'Products indicator value (h)'!K310</f>
        <v>3.1419802470101805</v>
      </c>
      <c r="E308" s="24">
        <f ca="1">'Products indicator value (h)'!E310-'Products indicator value (h)'!H310</f>
        <v>-1.710978050647693</v>
      </c>
      <c r="F308" s="24">
        <f ca="1">'Products indicator value (h)'!E310-'Products indicator value (h)'!K310</f>
        <v>-0.49457117699985265</v>
      </c>
      <c r="G308" s="24">
        <f ca="1">'Products indicator value (h)'!H310-'Products indicator value (h)'!K310</f>
        <v>1.2164068736478404</v>
      </c>
      <c r="H308" s="24">
        <f ca="1">-('Products indicator value (h)'!B310-'Products indicator value (h)'!E310)</f>
        <v>-3.6365514240100332</v>
      </c>
      <c r="I308" s="24">
        <f ca="1">-('Products indicator value (h)'!B310-'Products indicator value (h)'!H310)</f>
        <v>-1.9255733733623401</v>
      </c>
      <c r="J308" s="24">
        <f ca="1">-('Products indicator value (h)'!B310-'Products indicator value (h)'!K310)</f>
        <v>-3.1419802470101805</v>
      </c>
      <c r="K308" s="24">
        <f ca="1">-('Products indicator value (h)'!E310-'Products indicator value (h)'!H310)</f>
        <v>1.710978050647693</v>
      </c>
      <c r="L308" s="24">
        <f ca="1">-('Products indicator value (h)'!E310-'Products indicator value (h)'!K310)</f>
        <v>0.49457117699985265</v>
      </c>
      <c r="M308" s="24">
        <f ca="1">-('Products indicator value (h)'!H310-'Products indicator value (h)'!K310)</f>
        <v>-1.2164068736478404</v>
      </c>
      <c r="N308" s="24">
        <f ca="1">'Products indicator value (h)'!C310-'Products indicator value (h)'!F310</f>
        <v>10.414811956210997</v>
      </c>
      <c r="O308" s="24">
        <f ca="1">'Products indicator value (h)'!C310-'Products indicator value (h)'!I310</f>
        <v>-5.054233674148179</v>
      </c>
      <c r="P308" s="24">
        <f ca="1">'Products indicator value (h)'!C310-'Products indicator value (h)'!L310</f>
        <v>2.2778919935160076</v>
      </c>
      <c r="Q308" s="24">
        <f ca="1">'Products indicator value (h)'!F310-'Products indicator value (h)'!I310</f>
        <v>-15.469045630359176</v>
      </c>
      <c r="R308" s="24">
        <f ca="1">'Products indicator value (h)'!F310-'Products indicator value (h)'!L310</f>
        <v>-8.1369199626949893</v>
      </c>
      <c r="S308" s="24">
        <f ca="1">'Products indicator value (h)'!I310-'Products indicator value (h)'!L310</f>
        <v>7.3321256676641866</v>
      </c>
      <c r="T308" s="24">
        <f ca="1">-('Products indicator value (h)'!C310-'Products indicator value (h)'!F310)</f>
        <v>-10.414811956210997</v>
      </c>
      <c r="U308" s="24">
        <f ca="1">-('Products indicator value (h)'!C310-'Products indicator value (h)'!I310)</f>
        <v>5.054233674148179</v>
      </c>
      <c r="V308" s="24">
        <f ca="1">-('Products indicator value (h)'!C310-'Products indicator value (h)'!L310)</f>
        <v>-2.2778919935160076</v>
      </c>
      <c r="W308" s="24">
        <f ca="1">-('Products indicator value (h)'!F310-'Products indicator value (h)'!I310)</f>
        <v>15.469045630359176</v>
      </c>
      <c r="X308" s="24">
        <f ca="1">-('Products indicator value (h)'!F310-'Products indicator value (h)'!L310)</f>
        <v>8.1369199626949893</v>
      </c>
      <c r="Y308" s="24">
        <f ca="1">-('Products indicator value (h)'!I310-'Products indicator value (h)'!L310)</f>
        <v>-7.3321256676641866</v>
      </c>
      <c r="Z308" s="24">
        <f ca="1">'Products indicator value (h)'!D310-'Products indicator value (h)'!G310</f>
        <v>-0.15560069446574554</v>
      </c>
      <c r="AA308" s="24">
        <f ca="1">'Products indicator value (h)'!D310-'Products indicator value (h)'!J310</f>
        <v>-0.19427487843169677</v>
      </c>
      <c r="AB308" s="24">
        <f ca="1">'Products indicator value (h)'!D310-'Products indicator value (h)'!M310</f>
        <v>-0.54213743052250174</v>
      </c>
      <c r="AC308" s="24">
        <f ca="1">'Products indicator value (h)'!G310-'Products indicator value (h)'!J310</f>
        <v>-3.8674183965951237E-2</v>
      </c>
      <c r="AD308" s="24">
        <f ca="1">'Products indicator value (h)'!G310-'Products indicator value (h)'!M310</f>
        <v>-0.3865367360567562</v>
      </c>
      <c r="AE308" s="24">
        <f ca="1">'Products indicator value (h)'!J310-'Products indicator value (h)'!M310</f>
        <v>-0.34786255209080497</v>
      </c>
      <c r="AF308" s="24">
        <f ca="1">-('Products indicator value (h)'!D310-'Products indicator value (h)'!G310)</f>
        <v>0.15560069446574554</v>
      </c>
      <c r="AG308" s="24">
        <f ca="1">-('Products indicator value (h)'!D310-'Products indicator value (h)'!J310)</f>
        <v>0.19427487843169677</v>
      </c>
      <c r="AH308" s="24">
        <f ca="1">-('Products indicator value (h)'!D310-'Products indicator value (h)'!M310)</f>
        <v>0.54213743052250174</v>
      </c>
      <c r="AI308" s="24">
        <f ca="1">-('Products indicator value (h)'!G310-'Products indicator value (h)'!J310)</f>
        <v>3.8674183965951237E-2</v>
      </c>
      <c r="AJ308" s="24">
        <f ca="1">-('Products indicator value (h)'!G310-'Products indicator value (h)'!M310)</f>
        <v>0.3865367360567562</v>
      </c>
      <c r="AK308" s="24">
        <f ca="1">-('Products indicator value (h)'!J310-'Products indicator value (h)'!M310)</f>
        <v>0.34786255209080497</v>
      </c>
    </row>
    <row r="309" spans="1:37">
      <c r="A309" s="7">
        <v>307</v>
      </c>
      <c r="B309" s="24">
        <f ca="1">'Products indicator value (h)'!B311-'Products indicator value (h)'!E311</f>
        <v>3.1752078729206561</v>
      </c>
      <c r="C309" s="24">
        <f ca="1">'Products indicator value (h)'!B311-'Products indicator value (h)'!H311</f>
        <v>-0.79871154224724883</v>
      </c>
      <c r="D309" s="24">
        <f ca="1">'Products indicator value (h)'!B311-'Products indicator value (h)'!K311</f>
        <v>3.597415775040262</v>
      </c>
      <c r="E309" s="24">
        <f ca="1">'Products indicator value (h)'!E311-'Products indicator value (h)'!H311</f>
        <v>-3.9739194151679049</v>
      </c>
      <c r="F309" s="24">
        <f ca="1">'Products indicator value (h)'!E311-'Products indicator value (h)'!K311</f>
        <v>0.4222079021196059</v>
      </c>
      <c r="G309" s="24">
        <f ca="1">'Products indicator value (h)'!H311-'Products indicator value (h)'!K311</f>
        <v>4.3961273172875108</v>
      </c>
      <c r="H309" s="24">
        <f ca="1">-('Products indicator value (h)'!B311-'Products indicator value (h)'!E311)</f>
        <v>-3.1752078729206561</v>
      </c>
      <c r="I309" s="24">
        <f ca="1">-('Products indicator value (h)'!B311-'Products indicator value (h)'!H311)</f>
        <v>0.79871154224724883</v>
      </c>
      <c r="J309" s="24">
        <f ca="1">-('Products indicator value (h)'!B311-'Products indicator value (h)'!K311)</f>
        <v>-3.597415775040262</v>
      </c>
      <c r="K309" s="24">
        <f ca="1">-('Products indicator value (h)'!E311-'Products indicator value (h)'!H311)</f>
        <v>3.9739194151679049</v>
      </c>
      <c r="L309" s="24">
        <f ca="1">-('Products indicator value (h)'!E311-'Products indicator value (h)'!K311)</f>
        <v>-0.4222079021196059</v>
      </c>
      <c r="M309" s="24">
        <f ca="1">-('Products indicator value (h)'!H311-'Products indicator value (h)'!K311)</f>
        <v>-4.3961273172875108</v>
      </c>
      <c r="N309" s="24">
        <f ca="1">'Products indicator value (h)'!C311-'Products indicator value (h)'!F311</f>
        <v>17.253230210237348</v>
      </c>
      <c r="O309" s="24">
        <f ca="1">'Products indicator value (h)'!C311-'Products indicator value (h)'!I311</f>
        <v>-13.487308037170536</v>
      </c>
      <c r="P309" s="24">
        <f ca="1">'Products indicator value (h)'!C311-'Products indicator value (h)'!L311</f>
        <v>5.5218469457854482</v>
      </c>
      <c r="Q309" s="24">
        <f ca="1">'Products indicator value (h)'!F311-'Products indicator value (h)'!I311</f>
        <v>-30.740538247407883</v>
      </c>
      <c r="R309" s="24">
        <f ca="1">'Products indicator value (h)'!F311-'Products indicator value (h)'!L311</f>
        <v>-11.7313832644519</v>
      </c>
      <c r="S309" s="24">
        <f ca="1">'Products indicator value (h)'!I311-'Products indicator value (h)'!L311</f>
        <v>19.009154982955984</v>
      </c>
      <c r="T309" s="24">
        <f ca="1">-('Products indicator value (h)'!C311-'Products indicator value (h)'!F311)</f>
        <v>-17.253230210237348</v>
      </c>
      <c r="U309" s="24">
        <f ca="1">-('Products indicator value (h)'!C311-'Products indicator value (h)'!I311)</f>
        <v>13.487308037170536</v>
      </c>
      <c r="V309" s="24">
        <f ca="1">-('Products indicator value (h)'!C311-'Products indicator value (h)'!L311)</f>
        <v>-5.5218469457854482</v>
      </c>
      <c r="W309" s="24">
        <f ca="1">-('Products indicator value (h)'!F311-'Products indicator value (h)'!I311)</f>
        <v>30.740538247407883</v>
      </c>
      <c r="X309" s="24">
        <f ca="1">-('Products indicator value (h)'!F311-'Products indicator value (h)'!L311)</f>
        <v>11.7313832644519</v>
      </c>
      <c r="Y309" s="24">
        <f ca="1">-('Products indicator value (h)'!I311-'Products indicator value (h)'!L311)</f>
        <v>-19.009154982955984</v>
      </c>
      <c r="Z309" s="24">
        <f ca="1">'Products indicator value (h)'!D311-'Products indicator value (h)'!G311</f>
        <v>0.36058175122268787</v>
      </c>
      <c r="AA309" s="24">
        <f ca="1">'Products indicator value (h)'!D311-'Products indicator value (h)'!J311</f>
        <v>-8.0421091669686806E-3</v>
      </c>
      <c r="AB309" s="24">
        <f ca="1">'Products indicator value (h)'!D311-'Products indicator value (h)'!M311</f>
        <v>8.3937200319095906E-2</v>
      </c>
      <c r="AC309" s="24">
        <f ca="1">'Products indicator value (h)'!G311-'Products indicator value (h)'!J311</f>
        <v>-0.36862386038965655</v>
      </c>
      <c r="AD309" s="24">
        <f ca="1">'Products indicator value (h)'!G311-'Products indicator value (h)'!M311</f>
        <v>-0.27664455090359197</v>
      </c>
      <c r="AE309" s="24">
        <f ca="1">'Products indicator value (h)'!J311-'Products indicator value (h)'!M311</f>
        <v>9.1979309486064587E-2</v>
      </c>
      <c r="AF309" s="24">
        <f ca="1">-('Products indicator value (h)'!D311-'Products indicator value (h)'!G311)</f>
        <v>-0.36058175122268787</v>
      </c>
      <c r="AG309" s="24">
        <f ca="1">-('Products indicator value (h)'!D311-'Products indicator value (h)'!J311)</f>
        <v>8.0421091669686806E-3</v>
      </c>
      <c r="AH309" s="24">
        <f ca="1">-('Products indicator value (h)'!D311-'Products indicator value (h)'!M311)</f>
        <v>-8.3937200319095906E-2</v>
      </c>
      <c r="AI309" s="24">
        <f ca="1">-('Products indicator value (h)'!G311-'Products indicator value (h)'!J311)</f>
        <v>0.36862386038965655</v>
      </c>
      <c r="AJ309" s="24">
        <f ca="1">-('Products indicator value (h)'!G311-'Products indicator value (h)'!M311)</f>
        <v>0.27664455090359197</v>
      </c>
      <c r="AK309" s="24">
        <f ca="1">-('Products indicator value (h)'!J311-'Products indicator value (h)'!M311)</f>
        <v>-9.1979309486064587E-2</v>
      </c>
    </row>
    <row r="310" spans="1:37">
      <c r="A310" s="7">
        <v>308</v>
      </c>
      <c r="B310" s="24">
        <f ca="1">'Products indicator value (h)'!B312-'Products indicator value (h)'!E312</f>
        <v>4.3732426789958758</v>
      </c>
      <c r="C310" s="24">
        <f ca="1">'Products indicator value (h)'!B312-'Products indicator value (h)'!H312</f>
        <v>1.2106547013332314</v>
      </c>
      <c r="D310" s="24">
        <f ca="1">'Products indicator value (h)'!B312-'Products indicator value (h)'!K312</f>
        <v>4.280628753083576</v>
      </c>
      <c r="E310" s="24">
        <f ca="1">'Products indicator value (h)'!E312-'Products indicator value (h)'!H312</f>
        <v>-3.1625879776626444</v>
      </c>
      <c r="F310" s="24">
        <f ca="1">'Products indicator value (h)'!E312-'Products indicator value (h)'!K312</f>
        <v>-9.2613925912299777E-2</v>
      </c>
      <c r="G310" s="24">
        <f ca="1">'Products indicator value (h)'!H312-'Products indicator value (h)'!K312</f>
        <v>3.0699740517503447</v>
      </c>
      <c r="H310" s="24">
        <f ca="1">-('Products indicator value (h)'!B312-'Products indicator value (h)'!E312)</f>
        <v>-4.3732426789958758</v>
      </c>
      <c r="I310" s="24">
        <f ca="1">-('Products indicator value (h)'!B312-'Products indicator value (h)'!H312)</f>
        <v>-1.2106547013332314</v>
      </c>
      <c r="J310" s="24">
        <f ca="1">-('Products indicator value (h)'!B312-'Products indicator value (h)'!K312)</f>
        <v>-4.280628753083576</v>
      </c>
      <c r="K310" s="24">
        <f ca="1">-('Products indicator value (h)'!E312-'Products indicator value (h)'!H312)</f>
        <v>3.1625879776626444</v>
      </c>
      <c r="L310" s="24">
        <f ca="1">-('Products indicator value (h)'!E312-'Products indicator value (h)'!K312)</f>
        <v>9.2613925912299777E-2</v>
      </c>
      <c r="M310" s="24">
        <f ca="1">-('Products indicator value (h)'!H312-'Products indicator value (h)'!K312)</f>
        <v>-3.0699740517503447</v>
      </c>
      <c r="N310" s="24">
        <f ca="1">'Products indicator value (h)'!C312-'Products indicator value (h)'!F312</f>
        <v>-1.6143623546553343</v>
      </c>
      <c r="O310" s="24">
        <f ca="1">'Products indicator value (h)'!C312-'Products indicator value (h)'!I312</f>
        <v>-3.1075385662760553</v>
      </c>
      <c r="P310" s="24">
        <f ca="1">'Products indicator value (h)'!C312-'Products indicator value (h)'!L312</f>
        <v>7.0026454834152148</v>
      </c>
      <c r="Q310" s="24">
        <f ca="1">'Products indicator value (h)'!F312-'Products indicator value (h)'!I312</f>
        <v>-1.493176211620721</v>
      </c>
      <c r="R310" s="24">
        <f ca="1">'Products indicator value (h)'!F312-'Products indicator value (h)'!L312</f>
        <v>8.617007838070549</v>
      </c>
      <c r="S310" s="24">
        <f ca="1">'Products indicator value (h)'!I312-'Products indicator value (h)'!L312</f>
        <v>10.11018404969127</v>
      </c>
      <c r="T310" s="24">
        <f ca="1">-('Products indicator value (h)'!C312-'Products indicator value (h)'!F312)</f>
        <v>1.6143623546553343</v>
      </c>
      <c r="U310" s="24">
        <f ca="1">-('Products indicator value (h)'!C312-'Products indicator value (h)'!I312)</f>
        <v>3.1075385662760553</v>
      </c>
      <c r="V310" s="24">
        <f ca="1">-('Products indicator value (h)'!C312-'Products indicator value (h)'!L312)</f>
        <v>-7.0026454834152148</v>
      </c>
      <c r="W310" s="24">
        <f ca="1">-('Products indicator value (h)'!F312-'Products indicator value (h)'!I312)</f>
        <v>1.493176211620721</v>
      </c>
      <c r="X310" s="24">
        <f ca="1">-('Products indicator value (h)'!F312-'Products indicator value (h)'!L312)</f>
        <v>-8.617007838070549</v>
      </c>
      <c r="Y310" s="24">
        <f ca="1">-('Products indicator value (h)'!I312-'Products indicator value (h)'!L312)</f>
        <v>-10.11018404969127</v>
      </c>
      <c r="Z310" s="24">
        <f ca="1">'Products indicator value (h)'!D312-'Products indicator value (h)'!G312</f>
        <v>-4.0729702460864381E-3</v>
      </c>
      <c r="AA310" s="24">
        <f ca="1">'Products indicator value (h)'!D312-'Products indicator value (h)'!J312</f>
        <v>-0.1762067977942452</v>
      </c>
      <c r="AB310" s="24">
        <f ca="1">'Products indicator value (h)'!D312-'Products indicator value (h)'!M312</f>
        <v>-2.9371171600319546E-2</v>
      </c>
      <c r="AC310" s="24">
        <f ca="1">'Products indicator value (h)'!G312-'Products indicator value (h)'!J312</f>
        <v>-0.17213382754815876</v>
      </c>
      <c r="AD310" s="24">
        <f ca="1">'Products indicator value (h)'!G312-'Products indicator value (h)'!M312</f>
        <v>-2.5298201354233107E-2</v>
      </c>
      <c r="AE310" s="24">
        <f ca="1">'Products indicator value (h)'!J312-'Products indicator value (h)'!M312</f>
        <v>0.14683562619392565</v>
      </c>
      <c r="AF310" s="24">
        <f ca="1">-('Products indicator value (h)'!D312-'Products indicator value (h)'!G312)</f>
        <v>4.0729702460864381E-3</v>
      </c>
      <c r="AG310" s="24">
        <f ca="1">-('Products indicator value (h)'!D312-'Products indicator value (h)'!J312)</f>
        <v>0.1762067977942452</v>
      </c>
      <c r="AH310" s="24">
        <f ca="1">-('Products indicator value (h)'!D312-'Products indicator value (h)'!M312)</f>
        <v>2.9371171600319546E-2</v>
      </c>
      <c r="AI310" s="24">
        <f ca="1">-('Products indicator value (h)'!G312-'Products indicator value (h)'!J312)</f>
        <v>0.17213382754815876</v>
      </c>
      <c r="AJ310" s="24">
        <f ca="1">-('Products indicator value (h)'!G312-'Products indicator value (h)'!M312)</f>
        <v>2.5298201354233107E-2</v>
      </c>
      <c r="AK310" s="24">
        <f ca="1">-('Products indicator value (h)'!J312-'Products indicator value (h)'!M312)</f>
        <v>-0.14683562619392565</v>
      </c>
    </row>
    <row r="311" spans="1:37">
      <c r="A311" s="7">
        <v>309</v>
      </c>
      <c r="B311" s="24">
        <f ca="1">'Products indicator value (h)'!B313-'Products indicator value (h)'!E313</f>
        <v>5.7466177390508326</v>
      </c>
      <c r="C311" s="24">
        <f ca="1">'Products indicator value (h)'!B313-'Products indicator value (h)'!H313</f>
        <v>1.2324458443187432</v>
      </c>
      <c r="D311" s="24">
        <f ca="1">'Products indicator value (h)'!B313-'Products indicator value (h)'!K313</f>
        <v>4.9569635678626573</v>
      </c>
      <c r="E311" s="24">
        <f ca="1">'Products indicator value (h)'!E313-'Products indicator value (h)'!H313</f>
        <v>-4.5141718947320895</v>
      </c>
      <c r="F311" s="24">
        <f ca="1">'Products indicator value (h)'!E313-'Products indicator value (h)'!K313</f>
        <v>-0.78965417118817527</v>
      </c>
      <c r="G311" s="24">
        <f ca="1">'Products indicator value (h)'!H313-'Products indicator value (h)'!K313</f>
        <v>3.7245177235439142</v>
      </c>
      <c r="H311" s="24">
        <f ca="1">-('Products indicator value (h)'!B313-'Products indicator value (h)'!E313)</f>
        <v>-5.7466177390508326</v>
      </c>
      <c r="I311" s="24">
        <f ca="1">-('Products indicator value (h)'!B313-'Products indicator value (h)'!H313)</f>
        <v>-1.2324458443187432</v>
      </c>
      <c r="J311" s="24">
        <f ca="1">-('Products indicator value (h)'!B313-'Products indicator value (h)'!K313)</f>
        <v>-4.9569635678626573</v>
      </c>
      <c r="K311" s="24">
        <f ca="1">-('Products indicator value (h)'!E313-'Products indicator value (h)'!H313)</f>
        <v>4.5141718947320895</v>
      </c>
      <c r="L311" s="24">
        <f ca="1">-('Products indicator value (h)'!E313-'Products indicator value (h)'!K313)</f>
        <v>0.78965417118817527</v>
      </c>
      <c r="M311" s="24">
        <f ca="1">-('Products indicator value (h)'!H313-'Products indicator value (h)'!K313)</f>
        <v>-3.7245177235439142</v>
      </c>
      <c r="N311" s="24">
        <f ca="1">'Products indicator value (h)'!C313-'Products indicator value (h)'!F313</f>
        <v>13.174780523842983</v>
      </c>
      <c r="O311" s="24">
        <f ca="1">'Products indicator value (h)'!C313-'Products indicator value (h)'!I313</f>
        <v>10.293594479871238</v>
      </c>
      <c r="P311" s="24">
        <f ca="1">'Products indicator value (h)'!C313-'Products indicator value (h)'!L313</f>
        <v>18.021063121079891</v>
      </c>
      <c r="Q311" s="24">
        <f ca="1">'Products indicator value (h)'!F313-'Products indicator value (h)'!I313</f>
        <v>-2.8811860439717449</v>
      </c>
      <c r="R311" s="24">
        <f ca="1">'Products indicator value (h)'!F313-'Products indicator value (h)'!L313</f>
        <v>4.8462825972369075</v>
      </c>
      <c r="S311" s="24">
        <f ca="1">'Products indicator value (h)'!I313-'Products indicator value (h)'!L313</f>
        <v>7.7274686412086524</v>
      </c>
      <c r="T311" s="24">
        <f ca="1">-('Products indicator value (h)'!C313-'Products indicator value (h)'!F313)</f>
        <v>-13.174780523842983</v>
      </c>
      <c r="U311" s="24">
        <f ca="1">-('Products indicator value (h)'!C313-'Products indicator value (h)'!I313)</f>
        <v>-10.293594479871238</v>
      </c>
      <c r="V311" s="24">
        <f ca="1">-('Products indicator value (h)'!C313-'Products indicator value (h)'!L313)</f>
        <v>-18.021063121079891</v>
      </c>
      <c r="W311" s="24">
        <f ca="1">-('Products indicator value (h)'!F313-'Products indicator value (h)'!I313)</f>
        <v>2.8811860439717449</v>
      </c>
      <c r="X311" s="24">
        <f ca="1">-('Products indicator value (h)'!F313-'Products indicator value (h)'!L313)</f>
        <v>-4.8462825972369075</v>
      </c>
      <c r="Y311" s="24">
        <f ca="1">-('Products indicator value (h)'!I313-'Products indicator value (h)'!L313)</f>
        <v>-7.7274686412086524</v>
      </c>
      <c r="Z311" s="24">
        <f ca="1">'Products indicator value (h)'!D313-'Products indicator value (h)'!G313</f>
        <v>-0.13880722755822927</v>
      </c>
      <c r="AA311" s="24">
        <f ca="1">'Products indicator value (h)'!D313-'Products indicator value (h)'!J313</f>
        <v>-0.17890959411877017</v>
      </c>
      <c r="AB311" s="24">
        <f ca="1">'Products indicator value (h)'!D313-'Products indicator value (h)'!M313</f>
        <v>-0.12589516001061418</v>
      </c>
      <c r="AC311" s="24">
        <f ca="1">'Products indicator value (h)'!G313-'Products indicator value (h)'!J313</f>
        <v>-4.0102366560540892E-2</v>
      </c>
      <c r="AD311" s="24">
        <f ca="1">'Products indicator value (h)'!G313-'Products indicator value (h)'!M313</f>
        <v>1.2912067547615091E-2</v>
      </c>
      <c r="AE311" s="24">
        <f ca="1">'Products indicator value (h)'!J313-'Products indicator value (h)'!M313</f>
        <v>5.3014434108155983E-2</v>
      </c>
      <c r="AF311" s="24">
        <f ca="1">-('Products indicator value (h)'!D313-'Products indicator value (h)'!G313)</f>
        <v>0.13880722755822927</v>
      </c>
      <c r="AG311" s="24">
        <f ca="1">-('Products indicator value (h)'!D313-'Products indicator value (h)'!J313)</f>
        <v>0.17890959411877017</v>
      </c>
      <c r="AH311" s="24">
        <f ca="1">-('Products indicator value (h)'!D313-'Products indicator value (h)'!M313)</f>
        <v>0.12589516001061418</v>
      </c>
      <c r="AI311" s="24">
        <f ca="1">-('Products indicator value (h)'!G313-'Products indicator value (h)'!J313)</f>
        <v>4.0102366560540892E-2</v>
      </c>
      <c r="AJ311" s="24">
        <f ca="1">-('Products indicator value (h)'!G313-'Products indicator value (h)'!M313)</f>
        <v>-1.2912067547615091E-2</v>
      </c>
      <c r="AK311" s="24">
        <f ca="1">-('Products indicator value (h)'!J313-'Products indicator value (h)'!M313)</f>
        <v>-5.3014434108155983E-2</v>
      </c>
    </row>
    <row r="312" spans="1:37">
      <c r="A312" s="7">
        <v>310</v>
      </c>
      <c r="B312" s="24">
        <f ca="1">'Products indicator value (h)'!B314-'Products indicator value (h)'!E314</f>
        <v>3.2761289945022538</v>
      </c>
      <c r="C312" s="24">
        <f ca="1">'Products indicator value (h)'!B314-'Products indicator value (h)'!H314</f>
        <v>-0.32558864880595362</v>
      </c>
      <c r="D312" s="24">
        <f ca="1">'Products indicator value (h)'!B314-'Products indicator value (h)'!K314</f>
        <v>3.3773810913559714</v>
      </c>
      <c r="E312" s="24">
        <f ca="1">'Products indicator value (h)'!E314-'Products indicator value (h)'!H314</f>
        <v>-3.6017176433082074</v>
      </c>
      <c r="F312" s="24">
        <f ca="1">'Products indicator value (h)'!E314-'Products indicator value (h)'!K314</f>
        <v>0.10125209685371761</v>
      </c>
      <c r="G312" s="24">
        <f ca="1">'Products indicator value (h)'!H314-'Products indicator value (h)'!K314</f>
        <v>3.702969740161925</v>
      </c>
      <c r="H312" s="24">
        <f ca="1">-('Products indicator value (h)'!B314-'Products indicator value (h)'!E314)</f>
        <v>-3.2761289945022538</v>
      </c>
      <c r="I312" s="24">
        <f ca="1">-('Products indicator value (h)'!B314-'Products indicator value (h)'!H314)</f>
        <v>0.32558864880595362</v>
      </c>
      <c r="J312" s="24">
        <f ca="1">-('Products indicator value (h)'!B314-'Products indicator value (h)'!K314)</f>
        <v>-3.3773810913559714</v>
      </c>
      <c r="K312" s="24">
        <f ca="1">-('Products indicator value (h)'!E314-'Products indicator value (h)'!H314)</f>
        <v>3.6017176433082074</v>
      </c>
      <c r="L312" s="24">
        <f ca="1">-('Products indicator value (h)'!E314-'Products indicator value (h)'!K314)</f>
        <v>-0.10125209685371761</v>
      </c>
      <c r="M312" s="24">
        <f ca="1">-('Products indicator value (h)'!H314-'Products indicator value (h)'!K314)</f>
        <v>-3.702969740161925</v>
      </c>
      <c r="N312" s="24">
        <f ca="1">'Products indicator value (h)'!C314-'Products indicator value (h)'!F314</f>
        <v>23.213349557169835</v>
      </c>
      <c r="O312" s="24">
        <f ca="1">'Products indicator value (h)'!C314-'Products indicator value (h)'!I314</f>
        <v>0.37572486809557404</v>
      </c>
      <c r="P312" s="24">
        <f ca="1">'Products indicator value (h)'!C314-'Products indicator value (h)'!L314</f>
        <v>15.354322022345023</v>
      </c>
      <c r="Q312" s="24">
        <f ca="1">'Products indicator value (h)'!F314-'Products indicator value (h)'!I314</f>
        <v>-22.837624689074261</v>
      </c>
      <c r="R312" s="24">
        <f ca="1">'Products indicator value (h)'!F314-'Products indicator value (h)'!L314</f>
        <v>-7.8590275348248113</v>
      </c>
      <c r="S312" s="24">
        <f ca="1">'Products indicator value (h)'!I314-'Products indicator value (h)'!L314</f>
        <v>14.978597154249449</v>
      </c>
      <c r="T312" s="24">
        <f ca="1">-('Products indicator value (h)'!C314-'Products indicator value (h)'!F314)</f>
        <v>-23.213349557169835</v>
      </c>
      <c r="U312" s="24">
        <f ca="1">-('Products indicator value (h)'!C314-'Products indicator value (h)'!I314)</f>
        <v>-0.37572486809557404</v>
      </c>
      <c r="V312" s="24">
        <f ca="1">-('Products indicator value (h)'!C314-'Products indicator value (h)'!L314)</f>
        <v>-15.354322022345023</v>
      </c>
      <c r="W312" s="24">
        <f ca="1">-('Products indicator value (h)'!F314-'Products indicator value (h)'!I314)</f>
        <v>22.837624689074261</v>
      </c>
      <c r="X312" s="24">
        <f ca="1">-('Products indicator value (h)'!F314-'Products indicator value (h)'!L314)</f>
        <v>7.8590275348248113</v>
      </c>
      <c r="Y312" s="24">
        <f ca="1">-('Products indicator value (h)'!I314-'Products indicator value (h)'!L314)</f>
        <v>-14.978597154249449</v>
      </c>
      <c r="Z312" s="24">
        <f ca="1">'Products indicator value (h)'!D314-'Products indicator value (h)'!G314</f>
        <v>-0.16340409774443554</v>
      </c>
      <c r="AA312" s="24">
        <f ca="1">'Products indicator value (h)'!D314-'Products indicator value (h)'!J314</f>
        <v>-0.25417715576578837</v>
      </c>
      <c r="AB312" s="24">
        <f ca="1">'Products indicator value (h)'!D314-'Products indicator value (h)'!M314</f>
        <v>-0.34639569528704239</v>
      </c>
      <c r="AC312" s="24">
        <f ca="1">'Products indicator value (h)'!G314-'Products indicator value (h)'!J314</f>
        <v>-9.0773058021352826E-2</v>
      </c>
      <c r="AD312" s="24">
        <f ca="1">'Products indicator value (h)'!G314-'Products indicator value (h)'!M314</f>
        <v>-0.18299159754260685</v>
      </c>
      <c r="AE312" s="24">
        <f ca="1">'Products indicator value (h)'!J314-'Products indicator value (h)'!M314</f>
        <v>-9.2218539521254028E-2</v>
      </c>
      <c r="AF312" s="24">
        <f ca="1">-('Products indicator value (h)'!D314-'Products indicator value (h)'!G314)</f>
        <v>0.16340409774443554</v>
      </c>
      <c r="AG312" s="24">
        <f ca="1">-('Products indicator value (h)'!D314-'Products indicator value (h)'!J314)</f>
        <v>0.25417715576578837</v>
      </c>
      <c r="AH312" s="24">
        <f ca="1">-('Products indicator value (h)'!D314-'Products indicator value (h)'!M314)</f>
        <v>0.34639569528704239</v>
      </c>
      <c r="AI312" s="24">
        <f ca="1">-('Products indicator value (h)'!G314-'Products indicator value (h)'!J314)</f>
        <v>9.0773058021352826E-2</v>
      </c>
      <c r="AJ312" s="24">
        <f ca="1">-('Products indicator value (h)'!G314-'Products indicator value (h)'!M314)</f>
        <v>0.18299159754260685</v>
      </c>
      <c r="AK312" s="24">
        <f ca="1">-('Products indicator value (h)'!J314-'Products indicator value (h)'!M314)</f>
        <v>9.2218539521254028E-2</v>
      </c>
    </row>
    <row r="313" spans="1:37">
      <c r="A313" s="7">
        <v>311</v>
      </c>
      <c r="B313" s="24">
        <f ca="1">'Products indicator value (h)'!B315-'Products indicator value (h)'!E315</f>
        <v>2.6737605749631479</v>
      </c>
      <c r="C313" s="24">
        <f ca="1">'Products indicator value (h)'!B315-'Products indicator value (h)'!H315</f>
        <v>-1.4936304674978231</v>
      </c>
      <c r="D313" s="24">
        <f ca="1">'Products indicator value (h)'!B315-'Products indicator value (h)'!K315</f>
        <v>3.3496920320381163</v>
      </c>
      <c r="E313" s="24">
        <f ca="1">'Products indicator value (h)'!E315-'Products indicator value (h)'!H315</f>
        <v>-4.167391042460971</v>
      </c>
      <c r="F313" s="24">
        <f ca="1">'Products indicator value (h)'!E315-'Products indicator value (h)'!K315</f>
        <v>0.67593145707496838</v>
      </c>
      <c r="G313" s="24">
        <f ca="1">'Products indicator value (h)'!H315-'Products indicator value (h)'!K315</f>
        <v>4.8433224995359394</v>
      </c>
      <c r="H313" s="24">
        <f ca="1">-('Products indicator value (h)'!B315-'Products indicator value (h)'!E315)</f>
        <v>-2.6737605749631479</v>
      </c>
      <c r="I313" s="24">
        <f ca="1">-('Products indicator value (h)'!B315-'Products indicator value (h)'!H315)</f>
        <v>1.4936304674978231</v>
      </c>
      <c r="J313" s="24">
        <f ca="1">-('Products indicator value (h)'!B315-'Products indicator value (h)'!K315)</f>
        <v>-3.3496920320381163</v>
      </c>
      <c r="K313" s="24">
        <f ca="1">-('Products indicator value (h)'!E315-'Products indicator value (h)'!H315)</f>
        <v>4.167391042460971</v>
      </c>
      <c r="L313" s="24">
        <f ca="1">-('Products indicator value (h)'!E315-'Products indicator value (h)'!K315)</f>
        <v>-0.67593145707496838</v>
      </c>
      <c r="M313" s="24">
        <f ca="1">-('Products indicator value (h)'!H315-'Products indicator value (h)'!K315)</f>
        <v>-4.8433224995359394</v>
      </c>
      <c r="N313" s="24">
        <f ca="1">'Products indicator value (h)'!C315-'Products indicator value (h)'!F315</f>
        <v>13.336213031406707</v>
      </c>
      <c r="O313" s="24">
        <f ca="1">'Products indicator value (h)'!C315-'Products indicator value (h)'!I315</f>
        <v>-5.0859455529351436</v>
      </c>
      <c r="P313" s="24">
        <f ca="1">'Products indicator value (h)'!C315-'Products indicator value (h)'!L315</f>
        <v>11.057876280422185</v>
      </c>
      <c r="Q313" s="24">
        <f ca="1">'Products indicator value (h)'!F315-'Products indicator value (h)'!I315</f>
        <v>-18.422158584341851</v>
      </c>
      <c r="R313" s="24">
        <f ca="1">'Products indicator value (h)'!F315-'Products indicator value (h)'!L315</f>
        <v>-2.278336750984522</v>
      </c>
      <c r="S313" s="24">
        <f ca="1">'Products indicator value (h)'!I315-'Products indicator value (h)'!L315</f>
        <v>16.143821833357329</v>
      </c>
      <c r="T313" s="24">
        <f ca="1">-('Products indicator value (h)'!C315-'Products indicator value (h)'!F315)</f>
        <v>-13.336213031406707</v>
      </c>
      <c r="U313" s="24">
        <f ca="1">-('Products indicator value (h)'!C315-'Products indicator value (h)'!I315)</f>
        <v>5.0859455529351436</v>
      </c>
      <c r="V313" s="24">
        <f ca="1">-('Products indicator value (h)'!C315-'Products indicator value (h)'!L315)</f>
        <v>-11.057876280422185</v>
      </c>
      <c r="W313" s="24">
        <f ca="1">-('Products indicator value (h)'!F315-'Products indicator value (h)'!I315)</f>
        <v>18.422158584341851</v>
      </c>
      <c r="X313" s="24">
        <f ca="1">-('Products indicator value (h)'!F315-'Products indicator value (h)'!L315)</f>
        <v>2.278336750984522</v>
      </c>
      <c r="Y313" s="24">
        <f ca="1">-('Products indicator value (h)'!I315-'Products indicator value (h)'!L315)</f>
        <v>-16.143821833357329</v>
      </c>
      <c r="Z313" s="24">
        <f ca="1">'Products indicator value (h)'!D315-'Products indicator value (h)'!G315</f>
        <v>1.3728867453381755E-2</v>
      </c>
      <c r="AA313" s="24">
        <f ca="1">'Products indicator value (h)'!D315-'Products indicator value (h)'!J315</f>
        <v>-0.44266214397857184</v>
      </c>
      <c r="AB313" s="24">
        <f ca="1">'Products indicator value (h)'!D315-'Products indicator value (h)'!M315</f>
        <v>-0.16130167118881844</v>
      </c>
      <c r="AC313" s="24">
        <f ca="1">'Products indicator value (h)'!G315-'Products indicator value (h)'!J315</f>
        <v>-0.4563910114319536</v>
      </c>
      <c r="AD313" s="24">
        <f ca="1">'Products indicator value (h)'!G315-'Products indicator value (h)'!M315</f>
        <v>-0.1750305386422002</v>
      </c>
      <c r="AE313" s="24">
        <f ca="1">'Products indicator value (h)'!J315-'Products indicator value (h)'!M315</f>
        <v>0.2813604727897534</v>
      </c>
      <c r="AF313" s="24">
        <f ca="1">-('Products indicator value (h)'!D315-'Products indicator value (h)'!G315)</f>
        <v>-1.3728867453381755E-2</v>
      </c>
      <c r="AG313" s="24">
        <f ca="1">-('Products indicator value (h)'!D315-'Products indicator value (h)'!J315)</f>
        <v>0.44266214397857184</v>
      </c>
      <c r="AH313" s="24">
        <f ca="1">-('Products indicator value (h)'!D315-'Products indicator value (h)'!M315)</f>
        <v>0.16130167118881844</v>
      </c>
      <c r="AI313" s="24">
        <f ca="1">-('Products indicator value (h)'!G315-'Products indicator value (h)'!J315)</f>
        <v>0.4563910114319536</v>
      </c>
      <c r="AJ313" s="24">
        <f ca="1">-('Products indicator value (h)'!G315-'Products indicator value (h)'!M315)</f>
        <v>0.1750305386422002</v>
      </c>
      <c r="AK313" s="24">
        <f ca="1">-('Products indicator value (h)'!J315-'Products indicator value (h)'!M315)</f>
        <v>-0.2813604727897534</v>
      </c>
    </row>
    <row r="314" spans="1:37">
      <c r="A314" s="7">
        <v>312</v>
      </c>
      <c r="B314" s="24">
        <f ca="1">'Products indicator value (h)'!B316-'Products indicator value (h)'!E316</f>
        <v>4.526322571895629</v>
      </c>
      <c r="C314" s="24">
        <f ca="1">'Products indicator value (h)'!B316-'Products indicator value (h)'!H316</f>
        <v>0.2186049784598243</v>
      </c>
      <c r="D314" s="24">
        <f ca="1">'Products indicator value (h)'!B316-'Products indicator value (h)'!K316</f>
        <v>4.7121971945644097</v>
      </c>
      <c r="E314" s="24">
        <f ca="1">'Products indicator value (h)'!E316-'Products indicator value (h)'!H316</f>
        <v>-4.3077175934358047</v>
      </c>
      <c r="F314" s="24">
        <f ca="1">'Products indicator value (h)'!E316-'Products indicator value (h)'!K316</f>
        <v>0.18587462266878063</v>
      </c>
      <c r="G314" s="24">
        <f ca="1">'Products indicator value (h)'!H316-'Products indicator value (h)'!K316</f>
        <v>4.4935922161045854</v>
      </c>
      <c r="H314" s="24">
        <f ca="1">-('Products indicator value (h)'!B316-'Products indicator value (h)'!E316)</f>
        <v>-4.526322571895629</v>
      </c>
      <c r="I314" s="24">
        <f ca="1">-('Products indicator value (h)'!B316-'Products indicator value (h)'!H316)</f>
        <v>-0.2186049784598243</v>
      </c>
      <c r="J314" s="24">
        <f ca="1">-('Products indicator value (h)'!B316-'Products indicator value (h)'!K316)</f>
        <v>-4.7121971945644097</v>
      </c>
      <c r="K314" s="24">
        <f ca="1">-('Products indicator value (h)'!E316-'Products indicator value (h)'!H316)</f>
        <v>4.3077175934358047</v>
      </c>
      <c r="L314" s="24">
        <f ca="1">-('Products indicator value (h)'!E316-'Products indicator value (h)'!K316)</f>
        <v>-0.18587462266878063</v>
      </c>
      <c r="M314" s="24">
        <f ca="1">-('Products indicator value (h)'!H316-'Products indicator value (h)'!K316)</f>
        <v>-4.4935922161045854</v>
      </c>
      <c r="N314" s="24">
        <f ca="1">'Products indicator value (h)'!C316-'Products indicator value (h)'!F316</f>
        <v>-1.6450042808047414</v>
      </c>
      <c r="O314" s="24">
        <f ca="1">'Products indicator value (h)'!C316-'Products indicator value (h)'!I316</f>
        <v>-14.820352221614968</v>
      </c>
      <c r="P314" s="24">
        <f ca="1">'Products indicator value (h)'!C316-'Products indicator value (h)'!L316</f>
        <v>-6.2934220661481604</v>
      </c>
      <c r="Q314" s="24">
        <f ca="1">'Products indicator value (h)'!F316-'Products indicator value (h)'!I316</f>
        <v>-13.175347940810227</v>
      </c>
      <c r="R314" s="24">
        <f ca="1">'Products indicator value (h)'!F316-'Products indicator value (h)'!L316</f>
        <v>-4.648417785343419</v>
      </c>
      <c r="S314" s="24">
        <f ca="1">'Products indicator value (h)'!I316-'Products indicator value (h)'!L316</f>
        <v>8.5269301554668075</v>
      </c>
      <c r="T314" s="24">
        <f ca="1">-('Products indicator value (h)'!C316-'Products indicator value (h)'!F316)</f>
        <v>1.6450042808047414</v>
      </c>
      <c r="U314" s="24">
        <f ca="1">-('Products indicator value (h)'!C316-'Products indicator value (h)'!I316)</f>
        <v>14.820352221614968</v>
      </c>
      <c r="V314" s="24">
        <f ca="1">-('Products indicator value (h)'!C316-'Products indicator value (h)'!L316)</f>
        <v>6.2934220661481604</v>
      </c>
      <c r="W314" s="24">
        <f ca="1">-('Products indicator value (h)'!F316-'Products indicator value (h)'!I316)</f>
        <v>13.175347940810227</v>
      </c>
      <c r="X314" s="24">
        <f ca="1">-('Products indicator value (h)'!F316-'Products indicator value (h)'!L316)</f>
        <v>4.648417785343419</v>
      </c>
      <c r="Y314" s="24">
        <f ca="1">-('Products indicator value (h)'!I316-'Products indicator value (h)'!L316)</f>
        <v>-8.5269301554668075</v>
      </c>
      <c r="Z314" s="24">
        <f ca="1">'Products indicator value (h)'!D316-'Products indicator value (h)'!G316</f>
        <v>0.24143429055131116</v>
      </c>
      <c r="AA314" s="24">
        <f ca="1">'Products indicator value (h)'!D316-'Products indicator value (h)'!J316</f>
        <v>-0.22324213283038596</v>
      </c>
      <c r="AB314" s="24">
        <f ca="1">'Products indicator value (h)'!D316-'Products indicator value (h)'!M316</f>
        <v>0.25022513335283825</v>
      </c>
      <c r="AC314" s="24">
        <f ca="1">'Products indicator value (h)'!G316-'Products indicator value (h)'!J316</f>
        <v>-0.46467642338169712</v>
      </c>
      <c r="AD314" s="24">
        <f ca="1">'Products indicator value (h)'!G316-'Products indicator value (h)'!M316</f>
        <v>8.7908428015270879E-3</v>
      </c>
      <c r="AE314" s="24">
        <f ca="1">'Products indicator value (h)'!J316-'Products indicator value (h)'!M316</f>
        <v>0.47346726618322421</v>
      </c>
      <c r="AF314" s="24">
        <f ca="1">-('Products indicator value (h)'!D316-'Products indicator value (h)'!G316)</f>
        <v>-0.24143429055131116</v>
      </c>
      <c r="AG314" s="24">
        <f ca="1">-('Products indicator value (h)'!D316-'Products indicator value (h)'!J316)</f>
        <v>0.22324213283038596</v>
      </c>
      <c r="AH314" s="24">
        <f ca="1">-('Products indicator value (h)'!D316-'Products indicator value (h)'!M316)</f>
        <v>-0.25022513335283825</v>
      </c>
      <c r="AI314" s="24">
        <f ca="1">-('Products indicator value (h)'!G316-'Products indicator value (h)'!J316)</f>
        <v>0.46467642338169712</v>
      </c>
      <c r="AJ314" s="24">
        <f ca="1">-('Products indicator value (h)'!G316-'Products indicator value (h)'!M316)</f>
        <v>-8.7908428015270879E-3</v>
      </c>
      <c r="AK314" s="24">
        <f ca="1">-('Products indicator value (h)'!J316-'Products indicator value (h)'!M316)</f>
        <v>-0.47346726618322421</v>
      </c>
    </row>
    <row r="315" spans="1:37">
      <c r="A315" s="7">
        <v>313</v>
      </c>
      <c r="B315" s="24">
        <f ca="1">'Products indicator value (h)'!B317-'Products indicator value (h)'!E317</f>
        <v>3.12502254753554</v>
      </c>
      <c r="C315" s="24">
        <f ca="1">'Products indicator value (h)'!B317-'Products indicator value (h)'!H317</f>
        <v>-1.2593738288666927</v>
      </c>
      <c r="D315" s="24">
        <f ca="1">'Products indicator value (h)'!B317-'Products indicator value (h)'!K317</f>
        <v>3.793340398691794</v>
      </c>
      <c r="E315" s="24">
        <f ca="1">'Products indicator value (h)'!E317-'Products indicator value (h)'!H317</f>
        <v>-4.3843963764022327</v>
      </c>
      <c r="F315" s="24">
        <f ca="1">'Products indicator value (h)'!E317-'Products indicator value (h)'!K317</f>
        <v>0.66831785115625397</v>
      </c>
      <c r="G315" s="24">
        <f ca="1">'Products indicator value (h)'!H317-'Products indicator value (h)'!K317</f>
        <v>5.0527142275584866</v>
      </c>
      <c r="H315" s="24">
        <f ca="1">-('Products indicator value (h)'!B317-'Products indicator value (h)'!E317)</f>
        <v>-3.12502254753554</v>
      </c>
      <c r="I315" s="24">
        <f ca="1">-('Products indicator value (h)'!B317-'Products indicator value (h)'!H317)</f>
        <v>1.2593738288666927</v>
      </c>
      <c r="J315" s="24">
        <f ca="1">-('Products indicator value (h)'!B317-'Products indicator value (h)'!K317)</f>
        <v>-3.793340398691794</v>
      </c>
      <c r="K315" s="24">
        <f ca="1">-('Products indicator value (h)'!E317-'Products indicator value (h)'!H317)</f>
        <v>4.3843963764022327</v>
      </c>
      <c r="L315" s="24">
        <f ca="1">-('Products indicator value (h)'!E317-'Products indicator value (h)'!K317)</f>
        <v>-0.66831785115625397</v>
      </c>
      <c r="M315" s="24">
        <f ca="1">-('Products indicator value (h)'!H317-'Products indicator value (h)'!K317)</f>
        <v>-5.0527142275584866</v>
      </c>
      <c r="N315" s="24">
        <f ca="1">'Products indicator value (h)'!C317-'Products indicator value (h)'!F317</f>
        <v>20.63740102384066</v>
      </c>
      <c r="O315" s="24">
        <f ca="1">'Products indicator value (h)'!C317-'Products indicator value (h)'!I317</f>
        <v>7.4441835759825778</v>
      </c>
      <c r="P315" s="24">
        <f ca="1">'Products indicator value (h)'!C317-'Products indicator value (h)'!L317</f>
        <v>20.526904326013636</v>
      </c>
      <c r="Q315" s="24">
        <f ca="1">'Products indicator value (h)'!F317-'Products indicator value (h)'!I317</f>
        <v>-13.193217447858082</v>
      </c>
      <c r="R315" s="24">
        <f ca="1">'Products indicator value (h)'!F317-'Products indicator value (h)'!L317</f>
        <v>-0.11049669782702409</v>
      </c>
      <c r="S315" s="24">
        <f ca="1">'Products indicator value (h)'!I317-'Products indicator value (h)'!L317</f>
        <v>13.082720750031058</v>
      </c>
      <c r="T315" s="24">
        <f ca="1">-('Products indicator value (h)'!C317-'Products indicator value (h)'!F317)</f>
        <v>-20.63740102384066</v>
      </c>
      <c r="U315" s="24">
        <f ca="1">-('Products indicator value (h)'!C317-'Products indicator value (h)'!I317)</f>
        <v>-7.4441835759825778</v>
      </c>
      <c r="V315" s="24">
        <f ca="1">-('Products indicator value (h)'!C317-'Products indicator value (h)'!L317)</f>
        <v>-20.526904326013636</v>
      </c>
      <c r="W315" s="24">
        <f ca="1">-('Products indicator value (h)'!F317-'Products indicator value (h)'!I317)</f>
        <v>13.193217447858082</v>
      </c>
      <c r="X315" s="24">
        <f ca="1">-('Products indicator value (h)'!F317-'Products indicator value (h)'!L317)</f>
        <v>0.11049669782702409</v>
      </c>
      <c r="Y315" s="24">
        <f ca="1">-('Products indicator value (h)'!I317-'Products indicator value (h)'!L317)</f>
        <v>-13.082720750031058</v>
      </c>
      <c r="Z315" s="24">
        <f ca="1">'Products indicator value (h)'!D317-'Products indicator value (h)'!G317</f>
        <v>-4.7916998961410107E-2</v>
      </c>
      <c r="AA315" s="24">
        <f ca="1">'Products indicator value (h)'!D317-'Products indicator value (h)'!J317</f>
        <v>-5.2193560904753245E-2</v>
      </c>
      <c r="AB315" s="24">
        <f ca="1">'Products indicator value (h)'!D317-'Products indicator value (h)'!M317</f>
        <v>-5.77310632411554E-3</v>
      </c>
      <c r="AC315" s="24">
        <f ca="1">'Products indicator value (h)'!G317-'Products indicator value (h)'!J317</f>
        <v>-4.2765619433431379E-3</v>
      </c>
      <c r="AD315" s="24">
        <f ca="1">'Products indicator value (h)'!G317-'Products indicator value (h)'!M317</f>
        <v>4.2143892637294567E-2</v>
      </c>
      <c r="AE315" s="24">
        <f ca="1">'Products indicator value (h)'!J317-'Products indicator value (h)'!M317</f>
        <v>4.6420454580637704E-2</v>
      </c>
      <c r="AF315" s="24">
        <f ca="1">-('Products indicator value (h)'!D317-'Products indicator value (h)'!G317)</f>
        <v>4.7916998961410107E-2</v>
      </c>
      <c r="AG315" s="24">
        <f ca="1">-('Products indicator value (h)'!D317-'Products indicator value (h)'!J317)</f>
        <v>5.2193560904753245E-2</v>
      </c>
      <c r="AH315" s="24">
        <f ca="1">-('Products indicator value (h)'!D317-'Products indicator value (h)'!M317)</f>
        <v>5.77310632411554E-3</v>
      </c>
      <c r="AI315" s="24">
        <f ca="1">-('Products indicator value (h)'!G317-'Products indicator value (h)'!J317)</f>
        <v>4.2765619433431379E-3</v>
      </c>
      <c r="AJ315" s="24">
        <f ca="1">-('Products indicator value (h)'!G317-'Products indicator value (h)'!M317)</f>
        <v>-4.2143892637294567E-2</v>
      </c>
      <c r="AK315" s="24">
        <f ca="1">-('Products indicator value (h)'!J317-'Products indicator value (h)'!M317)</f>
        <v>-4.6420454580637704E-2</v>
      </c>
    </row>
    <row r="316" spans="1:37">
      <c r="A316" s="7">
        <v>314</v>
      </c>
      <c r="B316" s="24">
        <f ca="1">'Products indicator value (h)'!B318-'Products indicator value (h)'!E318</f>
        <v>3.5801865346453505</v>
      </c>
      <c r="C316" s="24">
        <f ca="1">'Products indicator value (h)'!B318-'Products indicator value (h)'!H318</f>
        <v>-0.71915016928552156</v>
      </c>
      <c r="D316" s="24">
        <f ca="1">'Products indicator value (h)'!B318-'Products indicator value (h)'!K318</f>
        <v>2.2369603343579341</v>
      </c>
      <c r="E316" s="24">
        <f ca="1">'Products indicator value (h)'!E318-'Products indicator value (h)'!H318</f>
        <v>-4.2993367039308721</v>
      </c>
      <c r="F316" s="24">
        <f ca="1">'Products indicator value (h)'!E318-'Products indicator value (h)'!K318</f>
        <v>-1.3432262002874165</v>
      </c>
      <c r="G316" s="24">
        <f ca="1">'Products indicator value (h)'!H318-'Products indicator value (h)'!K318</f>
        <v>2.9561105036434556</v>
      </c>
      <c r="H316" s="24">
        <f ca="1">-('Products indicator value (h)'!B318-'Products indicator value (h)'!E318)</f>
        <v>-3.5801865346453505</v>
      </c>
      <c r="I316" s="24">
        <f ca="1">-('Products indicator value (h)'!B318-'Products indicator value (h)'!H318)</f>
        <v>0.71915016928552156</v>
      </c>
      <c r="J316" s="24">
        <f ca="1">-('Products indicator value (h)'!B318-'Products indicator value (h)'!K318)</f>
        <v>-2.2369603343579341</v>
      </c>
      <c r="K316" s="24">
        <f ca="1">-('Products indicator value (h)'!E318-'Products indicator value (h)'!H318)</f>
        <v>4.2993367039308721</v>
      </c>
      <c r="L316" s="24">
        <f ca="1">-('Products indicator value (h)'!E318-'Products indicator value (h)'!K318)</f>
        <v>1.3432262002874165</v>
      </c>
      <c r="M316" s="24">
        <f ca="1">-('Products indicator value (h)'!H318-'Products indicator value (h)'!K318)</f>
        <v>-2.9561105036434556</v>
      </c>
      <c r="N316" s="24">
        <f ca="1">'Products indicator value (h)'!C318-'Products indicator value (h)'!F318</f>
        <v>16.544931917004803</v>
      </c>
      <c r="O316" s="24">
        <f ca="1">'Products indicator value (h)'!C318-'Products indicator value (h)'!I318</f>
        <v>-4.0218429256117076</v>
      </c>
      <c r="P316" s="24">
        <f ca="1">'Products indicator value (h)'!C318-'Products indicator value (h)'!L318</f>
        <v>15.849442684114308</v>
      </c>
      <c r="Q316" s="24">
        <f ca="1">'Products indicator value (h)'!F318-'Products indicator value (h)'!I318</f>
        <v>-20.56677484261651</v>
      </c>
      <c r="R316" s="24">
        <f ca="1">'Products indicator value (h)'!F318-'Products indicator value (h)'!L318</f>
        <v>-0.69548923289049469</v>
      </c>
      <c r="S316" s="24">
        <f ca="1">'Products indicator value (h)'!I318-'Products indicator value (h)'!L318</f>
        <v>19.871285609726016</v>
      </c>
      <c r="T316" s="24">
        <f ca="1">-('Products indicator value (h)'!C318-'Products indicator value (h)'!F318)</f>
        <v>-16.544931917004803</v>
      </c>
      <c r="U316" s="24">
        <f ca="1">-('Products indicator value (h)'!C318-'Products indicator value (h)'!I318)</f>
        <v>4.0218429256117076</v>
      </c>
      <c r="V316" s="24">
        <f ca="1">-('Products indicator value (h)'!C318-'Products indicator value (h)'!L318)</f>
        <v>-15.849442684114308</v>
      </c>
      <c r="W316" s="24">
        <f ca="1">-('Products indicator value (h)'!F318-'Products indicator value (h)'!I318)</f>
        <v>20.56677484261651</v>
      </c>
      <c r="X316" s="24">
        <f ca="1">-('Products indicator value (h)'!F318-'Products indicator value (h)'!L318)</f>
        <v>0.69548923289049469</v>
      </c>
      <c r="Y316" s="24">
        <f ca="1">-('Products indicator value (h)'!I318-'Products indicator value (h)'!L318)</f>
        <v>-19.871285609726016</v>
      </c>
      <c r="Z316" s="24">
        <f ca="1">'Products indicator value (h)'!D318-'Products indicator value (h)'!G318</f>
        <v>-0.20360503362340054</v>
      </c>
      <c r="AA316" s="24">
        <f ca="1">'Products indicator value (h)'!D318-'Products indicator value (h)'!J318</f>
        <v>-6.5911767331092275E-2</v>
      </c>
      <c r="AB316" s="24">
        <f ca="1">'Products indicator value (h)'!D318-'Products indicator value (h)'!M318</f>
        <v>-0.23153457633166497</v>
      </c>
      <c r="AC316" s="24">
        <f ca="1">'Products indicator value (h)'!G318-'Products indicator value (h)'!J318</f>
        <v>0.13769326629230827</v>
      </c>
      <c r="AD316" s="24">
        <f ca="1">'Products indicator value (h)'!G318-'Products indicator value (h)'!M318</f>
        <v>-2.7929542708264421E-2</v>
      </c>
      <c r="AE316" s="24">
        <f ca="1">'Products indicator value (h)'!J318-'Products indicator value (h)'!M318</f>
        <v>-0.16562280900057269</v>
      </c>
      <c r="AF316" s="24">
        <f ca="1">-('Products indicator value (h)'!D318-'Products indicator value (h)'!G318)</f>
        <v>0.20360503362340054</v>
      </c>
      <c r="AG316" s="24">
        <f ca="1">-('Products indicator value (h)'!D318-'Products indicator value (h)'!J318)</f>
        <v>6.5911767331092275E-2</v>
      </c>
      <c r="AH316" s="24">
        <f ca="1">-('Products indicator value (h)'!D318-'Products indicator value (h)'!M318)</f>
        <v>0.23153457633166497</v>
      </c>
      <c r="AI316" s="24">
        <f ca="1">-('Products indicator value (h)'!G318-'Products indicator value (h)'!J318)</f>
        <v>-0.13769326629230827</v>
      </c>
      <c r="AJ316" s="24">
        <f ca="1">-('Products indicator value (h)'!G318-'Products indicator value (h)'!M318)</f>
        <v>2.7929542708264421E-2</v>
      </c>
      <c r="AK316" s="24">
        <f ca="1">-('Products indicator value (h)'!J318-'Products indicator value (h)'!M318)</f>
        <v>0.16562280900057269</v>
      </c>
    </row>
    <row r="317" spans="1:37">
      <c r="A317" s="7">
        <v>315</v>
      </c>
      <c r="B317" s="24">
        <f ca="1">'Products indicator value (h)'!B319-'Products indicator value (h)'!E319</f>
        <v>5.3462935907914844</v>
      </c>
      <c r="C317" s="24">
        <f ca="1">'Products indicator value (h)'!B319-'Products indicator value (h)'!H319</f>
        <v>0.61834703715776307</v>
      </c>
      <c r="D317" s="24">
        <f ca="1">'Products indicator value (h)'!B319-'Products indicator value (h)'!K319</f>
        <v>4.9524729803735674</v>
      </c>
      <c r="E317" s="24">
        <f ca="1">'Products indicator value (h)'!E319-'Products indicator value (h)'!H319</f>
        <v>-4.7279465536337213</v>
      </c>
      <c r="F317" s="24">
        <f ca="1">'Products indicator value (h)'!E319-'Products indicator value (h)'!K319</f>
        <v>-0.39382061041791694</v>
      </c>
      <c r="G317" s="24">
        <f ca="1">'Products indicator value (h)'!H319-'Products indicator value (h)'!K319</f>
        <v>4.3341259432158044</v>
      </c>
      <c r="H317" s="24">
        <f ca="1">-('Products indicator value (h)'!B319-'Products indicator value (h)'!E319)</f>
        <v>-5.3462935907914844</v>
      </c>
      <c r="I317" s="24">
        <f ca="1">-('Products indicator value (h)'!B319-'Products indicator value (h)'!H319)</f>
        <v>-0.61834703715776307</v>
      </c>
      <c r="J317" s="24">
        <f ca="1">-('Products indicator value (h)'!B319-'Products indicator value (h)'!K319)</f>
        <v>-4.9524729803735674</v>
      </c>
      <c r="K317" s="24">
        <f ca="1">-('Products indicator value (h)'!E319-'Products indicator value (h)'!H319)</f>
        <v>4.7279465536337213</v>
      </c>
      <c r="L317" s="24">
        <f ca="1">-('Products indicator value (h)'!E319-'Products indicator value (h)'!K319)</f>
        <v>0.39382061041791694</v>
      </c>
      <c r="M317" s="24">
        <f ca="1">-('Products indicator value (h)'!H319-'Products indicator value (h)'!K319)</f>
        <v>-4.3341259432158044</v>
      </c>
      <c r="N317" s="24">
        <f ca="1">'Products indicator value (h)'!C319-'Products indicator value (h)'!F319</f>
        <v>-2.4842584058306727</v>
      </c>
      <c r="O317" s="24">
        <f ca="1">'Products indicator value (h)'!C319-'Products indicator value (h)'!I319</f>
        <v>-9.8232013164844574</v>
      </c>
      <c r="P317" s="24">
        <f ca="1">'Products indicator value (h)'!C319-'Products indicator value (h)'!L319</f>
        <v>2.8725275333342708</v>
      </c>
      <c r="Q317" s="24">
        <f ca="1">'Products indicator value (h)'!F319-'Products indicator value (h)'!I319</f>
        <v>-7.3389429106537847</v>
      </c>
      <c r="R317" s="24">
        <f ca="1">'Products indicator value (h)'!F319-'Products indicator value (h)'!L319</f>
        <v>5.3567859391649435</v>
      </c>
      <c r="S317" s="24">
        <f ca="1">'Products indicator value (h)'!I319-'Products indicator value (h)'!L319</f>
        <v>12.695728849818728</v>
      </c>
      <c r="T317" s="24">
        <f ca="1">-('Products indicator value (h)'!C319-'Products indicator value (h)'!F319)</f>
        <v>2.4842584058306727</v>
      </c>
      <c r="U317" s="24">
        <f ca="1">-('Products indicator value (h)'!C319-'Products indicator value (h)'!I319)</f>
        <v>9.8232013164844574</v>
      </c>
      <c r="V317" s="24">
        <f ca="1">-('Products indicator value (h)'!C319-'Products indicator value (h)'!L319)</f>
        <v>-2.8725275333342708</v>
      </c>
      <c r="W317" s="24">
        <f ca="1">-('Products indicator value (h)'!F319-'Products indicator value (h)'!I319)</f>
        <v>7.3389429106537847</v>
      </c>
      <c r="X317" s="24">
        <f ca="1">-('Products indicator value (h)'!F319-'Products indicator value (h)'!L319)</f>
        <v>-5.3567859391649435</v>
      </c>
      <c r="Y317" s="24">
        <f ca="1">-('Products indicator value (h)'!I319-'Products indicator value (h)'!L319)</f>
        <v>-12.695728849818728</v>
      </c>
      <c r="Z317" s="24">
        <f ca="1">'Products indicator value (h)'!D319-'Products indicator value (h)'!G319</f>
        <v>-0.61183977791436495</v>
      </c>
      <c r="AA317" s="24">
        <f ca="1">'Products indicator value (h)'!D319-'Products indicator value (h)'!J319</f>
        <v>-0.39733024017630991</v>
      </c>
      <c r="AB317" s="24">
        <f ca="1">'Products indicator value (h)'!D319-'Products indicator value (h)'!M319</f>
        <v>-6.2497085579925837E-2</v>
      </c>
      <c r="AC317" s="24">
        <f ca="1">'Products indicator value (h)'!G319-'Products indicator value (h)'!J319</f>
        <v>0.21450953773805503</v>
      </c>
      <c r="AD317" s="24">
        <f ca="1">'Products indicator value (h)'!G319-'Products indicator value (h)'!M319</f>
        <v>0.54934269233443911</v>
      </c>
      <c r="AE317" s="24">
        <f ca="1">'Products indicator value (h)'!J319-'Products indicator value (h)'!M319</f>
        <v>0.33483315459638407</v>
      </c>
      <c r="AF317" s="24">
        <f ca="1">-('Products indicator value (h)'!D319-'Products indicator value (h)'!G319)</f>
        <v>0.61183977791436495</v>
      </c>
      <c r="AG317" s="24">
        <f ca="1">-('Products indicator value (h)'!D319-'Products indicator value (h)'!J319)</f>
        <v>0.39733024017630991</v>
      </c>
      <c r="AH317" s="24">
        <f ca="1">-('Products indicator value (h)'!D319-'Products indicator value (h)'!M319)</f>
        <v>6.2497085579925837E-2</v>
      </c>
      <c r="AI317" s="24">
        <f ca="1">-('Products indicator value (h)'!G319-'Products indicator value (h)'!J319)</f>
        <v>-0.21450953773805503</v>
      </c>
      <c r="AJ317" s="24">
        <f ca="1">-('Products indicator value (h)'!G319-'Products indicator value (h)'!M319)</f>
        <v>-0.54934269233443911</v>
      </c>
      <c r="AK317" s="24">
        <f ca="1">-('Products indicator value (h)'!J319-'Products indicator value (h)'!M319)</f>
        <v>-0.33483315459638407</v>
      </c>
    </row>
    <row r="318" spans="1:37">
      <c r="A318" s="7">
        <v>316</v>
      </c>
      <c r="B318" s="24">
        <f ca="1">'Products indicator value (h)'!B320-'Products indicator value (h)'!E320</f>
        <v>4.0258180867964608</v>
      </c>
      <c r="C318" s="24">
        <f ca="1">'Products indicator value (h)'!B320-'Products indicator value (h)'!H320</f>
        <v>1.0822133092701938</v>
      </c>
      <c r="D318" s="24">
        <f ca="1">'Products indicator value (h)'!B320-'Products indicator value (h)'!K320</f>
        <v>3.9836762456089616</v>
      </c>
      <c r="E318" s="24">
        <f ca="1">'Products indicator value (h)'!E320-'Products indicator value (h)'!H320</f>
        <v>-2.943604777526267</v>
      </c>
      <c r="F318" s="24">
        <f ca="1">'Products indicator value (h)'!E320-'Products indicator value (h)'!K320</f>
        <v>-4.2141841187499196E-2</v>
      </c>
      <c r="G318" s="24">
        <f ca="1">'Products indicator value (h)'!H320-'Products indicator value (h)'!K320</f>
        <v>2.9014629363387678</v>
      </c>
      <c r="H318" s="24">
        <f ca="1">-('Products indicator value (h)'!B320-'Products indicator value (h)'!E320)</f>
        <v>-4.0258180867964608</v>
      </c>
      <c r="I318" s="24">
        <f ca="1">-('Products indicator value (h)'!B320-'Products indicator value (h)'!H320)</f>
        <v>-1.0822133092701938</v>
      </c>
      <c r="J318" s="24">
        <f ca="1">-('Products indicator value (h)'!B320-'Products indicator value (h)'!K320)</f>
        <v>-3.9836762456089616</v>
      </c>
      <c r="K318" s="24">
        <f ca="1">-('Products indicator value (h)'!E320-'Products indicator value (h)'!H320)</f>
        <v>2.943604777526267</v>
      </c>
      <c r="L318" s="24">
        <f ca="1">-('Products indicator value (h)'!E320-'Products indicator value (h)'!K320)</f>
        <v>4.2141841187499196E-2</v>
      </c>
      <c r="M318" s="24">
        <f ca="1">-('Products indicator value (h)'!H320-'Products indicator value (h)'!K320)</f>
        <v>-2.9014629363387678</v>
      </c>
      <c r="N318" s="24">
        <f ca="1">'Products indicator value (h)'!C320-'Products indicator value (h)'!F320</f>
        <v>23.86328944364918</v>
      </c>
      <c r="O318" s="24">
        <f ca="1">'Products indicator value (h)'!C320-'Products indicator value (h)'!I320</f>
        <v>-1.1134525882411594E-2</v>
      </c>
      <c r="P318" s="24">
        <f ca="1">'Products indicator value (h)'!C320-'Products indicator value (h)'!L320</f>
        <v>8.6007242947710907</v>
      </c>
      <c r="Q318" s="24">
        <f ca="1">'Products indicator value (h)'!F320-'Products indicator value (h)'!I320</f>
        <v>-23.874423969531591</v>
      </c>
      <c r="R318" s="24">
        <f ca="1">'Products indicator value (h)'!F320-'Products indicator value (h)'!L320</f>
        <v>-15.262565148878089</v>
      </c>
      <c r="S318" s="24">
        <f ca="1">'Products indicator value (h)'!I320-'Products indicator value (h)'!L320</f>
        <v>8.6118588206535023</v>
      </c>
      <c r="T318" s="24">
        <f ca="1">-('Products indicator value (h)'!C320-'Products indicator value (h)'!F320)</f>
        <v>-23.86328944364918</v>
      </c>
      <c r="U318" s="24">
        <f ca="1">-('Products indicator value (h)'!C320-'Products indicator value (h)'!I320)</f>
        <v>1.1134525882411594E-2</v>
      </c>
      <c r="V318" s="24">
        <f ca="1">-('Products indicator value (h)'!C320-'Products indicator value (h)'!L320)</f>
        <v>-8.6007242947710907</v>
      </c>
      <c r="W318" s="24">
        <f ca="1">-('Products indicator value (h)'!F320-'Products indicator value (h)'!I320)</f>
        <v>23.874423969531591</v>
      </c>
      <c r="X318" s="24">
        <f ca="1">-('Products indicator value (h)'!F320-'Products indicator value (h)'!L320)</f>
        <v>15.262565148878089</v>
      </c>
      <c r="Y318" s="24">
        <f ca="1">-('Products indicator value (h)'!I320-'Products indicator value (h)'!L320)</f>
        <v>-8.6118588206535023</v>
      </c>
      <c r="Z318" s="24">
        <f ca="1">'Products indicator value (h)'!D320-'Products indicator value (h)'!G320</f>
        <v>0.4992060201624875</v>
      </c>
      <c r="AA318" s="24">
        <f ca="1">'Products indicator value (h)'!D320-'Products indicator value (h)'!J320</f>
        <v>0.13121216267405722</v>
      </c>
      <c r="AB318" s="24">
        <f ca="1">'Products indicator value (h)'!D320-'Products indicator value (h)'!M320</f>
        <v>0.12270547503304319</v>
      </c>
      <c r="AC318" s="24">
        <f ca="1">'Products indicator value (h)'!G320-'Products indicator value (h)'!J320</f>
        <v>-0.36799385748843028</v>
      </c>
      <c r="AD318" s="24">
        <f ca="1">'Products indicator value (h)'!G320-'Products indicator value (h)'!M320</f>
        <v>-0.37650054512944431</v>
      </c>
      <c r="AE318" s="24">
        <f ca="1">'Products indicator value (h)'!J320-'Products indicator value (h)'!M320</f>
        <v>-8.5066876410140324E-3</v>
      </c>
      <c r="AF318" s="24">
        <f ca="1">-('Products indicator value (h)'!D320-'Products indicator value (h)'!G320)</f>
        <v>-0.4992060201624875</v>
      </c>
      <c r="AG318" s="24">
        <f ca="1">-('Products indicator value (h)'!D320-'Products indicator value (h)'!J320)</f>
        <v>-0.13121216267405722</v>
      </c>
      <c r="AH318" s="24">
        <f ca="1">-('Products indicator value (h)'!D320-'Products indicator value (h)'!M320)</f>
        <v>-0.12270547503304319</v>
      </c>
      <c r="AI318" s="24">
        <f ca="1">-('Products indicator value (h)'!G320-'Products indicator value (h)'!J320)</f>
        <v>0.36799385748843028</v>
      </c>
      <c r="AJ318" s="24">
        <f ca="1">-('Products indicator value (h)'!G320-'Products indicator value (h)'!M320)</f>
        <v>0.37650054512944431</v>
      </c>
      <c r="AK318" s="24">
        <f ca="1">-('Products indicator value (h)'!J320-'Products indicator value (h)'!M320)</f>
        <v>8.5066876410140324E-3</v>
      </c>
    </row>
    <row r="319" spans="1:37">
      <c r="A319" s="7">
        <v>317</v>
      </c>
      <c r="B319" s="24">
        <f ca="1">'Products indicator value (h)'!B321-'Products indicator value (h)'!E321</f>
        <v>3.3931967879637952</v>
      </c>
      <c r="C319" s="24">
        <f ca="1">'Products indicator value (h)'!B321-'Products indicator value (h)'!H321</f>
        <v>-0.12952695261146197</v>
      </c>
      <c r="D319" s="24">
        <f ca="1">'Products indicator value (h)'!B321-'Products indicator value (h)'!K321</f>
        <v>2.9074580640447829</v>
      </c>
      <c r="E319" s="24">
        <f ca="1">'Products indicator value (h)'!E321-'Products indicator value (h)'!H321</f>
        <v>-3.5227237405752572</v>
      </c>
      <c r="F319" s="24">
        <f ca="1">'Products indicator value (h)'!E321-'Products indicator value (h)'!K321</f>
        <v>-0.48573872391901229</v>
      </c>
      <c r="G319" s="24">
        <f ca="1">'Products indicator value (h)'!H321-'Products indicator value (h)'!K321</f>
        <v>3.0369850166562449</v>
      </c>
      <c r="H319" s="24">
        <f ca="1">-('Products indicator value (h)'!B321-'Products indicator value (h)'!E321)</f>
        <v>-3.3931967879637952</v>
      </c>
      <c r="I319" s="24">
        <f ca="1">-('Products indicator value (h)'!B321-'Products indicator value (h)'!H321)</f>
        <v>0.12952695261146197</v>
      </c>
      <c r="J319" s="24">
        <f ca="1">-('Products indicator value (h)'!B321-'Products indicator value (h)'!K321)</f>
        <v>-2.9074580640447829</v>
      </c>
      <c r="K319" s="24">
        <f ca="1">-('Products indicator value (h)'!E321-'Products indicator value (h)'!H321)</f>
        <v>3.5227237405752572</v>
      </c>
      <c r="L319" s="24">
        <f ca="1">-('Products indicator value (h)'!E321-'Products indicator value (h)'!K321)</f>
        <v>0.48573872391901229</v>
      </c>
      <c r="M319" s="24">
        <f ca="1">-('Products indicator value (h)'!H321-'Products indicator value (h)'!K321)</f>
        <v>-3.0369850166562449</v>
      </c>
      <c r="N319" s="24">
        <f ca="1">'Products indicator value (h)'!C321-'Products indicator value (h)'!F321</f>
        <v>15.937360493439144</v>
      </c>
      <c r="O319" s="24">
        <f ca="1">'Products indicator value (h)'!C321-'Products indicator value (h)'!I321</f>
        <v>2.3822100655514618</v>
      </c>
      <c r="P319" s="24">
        <f ca="1">'Products indicator value (h)'!C321-'Products indicator value (h)'!L321</f>
        <v>22.102461470779559</v>
      </c>
      <c r="Q319" s="24">
        <f ca="1">'Products indicator value (h)'!F321-'Products indicator value (h)'!I321</f>
        <v>-13.555150427887682</v>
      </c>
      <c r="R319" s="24">
        <f ca="1">'Products indicator value (h)'!F321-'Products indicator value (h)'!L321</f>
        <v>6.1651009773404155</v>
      </c>
      <c r="S319" s="24">
        <f ca="1">'Products indicator value (h)'!I321-'Products indicator value (h)'!L321</f>
        <v>19.720251405228097</v>
      </c>
      <c r="T319" s="24">
        <f ca="1">-('Products indicator value (h)'!C321-'Products indicator value (h)'!F321)</f>
        <v>-15.937360493439144</v>
      </c>
      <c r="U319" s="24">
        <f ca="1">-('Products indicator value (h)'!C321-'Products indicator value (h)'!I321)</f>
        <v>-2.3822100655514618</v>
      </c>
      <c r="V319" s="24">
        <f ca="1">-('Products indicator value (h)'!C321-'Products indicator value (h)'!L321)</f>
        <v>-22.102461470779559</v>
      </c>
      <c r="W319" s="24">
        <f ca="1">-('Products indicator value (h)'!F321-'Products indicator value (h)'!I321)</f>
        <v>13.555150427887682</v>
      </c>
      <c r="X319" s="24">
        <f ca="1">-('Products indicator value (h)'!F321-'Products indicator value (h)'!L321)</f>
        <v>-6.1651009773404155</v>
      </c>
      <c r="Y319" s="24">
        <f ca="1">-('Products indicator value (h)'!I321-'Products indicator value (h)'!L321)</f>
        <v>-19.720251405228097</v>
      </c>
      <c r="Z319" s="24">
        <f ca="1">'Products indicator value (h)'!D321-'Products indicator value (h)'!G321</f>
        <v>-0.20978613914093813</v>
      </c>
      <c r="AA319" s="24">
        <f ca="1">'Products indicator value (h)'!D321-'Products indicator value (h)'!J321</f>
        <v>-0.60675765989819297</v>
      </c>
      <c r="AB319" s="24">
        <f ca="1">'Products indicator value (h)'!D321-'Products indicator value (h)'!M321</f>
        <v>-0.42471428841192971</v>
      </c>
      <c r="AC319" s="24">
        <f ca="1">'Products indicator value (h)'!G321-'Products indicator value (h)'!J321</f>
        <v>-0.39697152075725484</v>
      </c>
      <c r="AD319" s="24">
        <f ca="1">'Products indicator value (h)'!G321-'Products indicator value (h)'!M321</f>
        <v>-0.21492814927099158</v>
      </c>
      <c r="AE319" s="24">
        <f ca="1">'Products indicator value (h)'!J321-'Products indicator value (h)'!M321</f>
        <v>0.18204337148626326</v>
      </c>
      <c r="AF319" s="24">
        <f ca="1">-('Products indicator value (h)'!D321-'Products indicator value (h)'!G321)</f>
        <v>0.20978613914093813</v>
      </c>
      <c r="AG319" s="24">
        <f ca="1">-('Products indicator value (h)'!D321-'Products indicator value (h)'!J321)</f>
        <v>0.60675765989819297</v>
      </c>
      <c r="AH319" s="24">
        <f ca="1">-('Products indicator value (h)'!D321-'Products indicator value (h)'!M321)</f>
        <v>0.42471428841192971</v>
      </c>
      <c r="AI319" s="24">
        <f ca="1">-('Products indicator value (h)'!G321-'Products indicator value (h)'!J321)</f>
        <v>0.39697152075725484</v>
      </c>
      <c r="AJ319" s="24">
        <f ca="1">-('Products indicator value (h)'!G321-'Products indicator value (h)'!M321)</f>
        <v>0.21492814927099158</v>
      </c>
      <c r="AK319" s="24">
        <f ca="1">-('Products indicator value (h)'!J321-'Products indicator value (h)'!M321)</f>
        <v>-0.18204337148626326</v>
      </c>
    </row>
    <row r="320" spans="1:37">
      <c r="A320" s="7">
        <v>318</v>
      </c>
      <c r="B320" s="24">
        <f ca="1">'Products indicator value (h)'!B322-'Products indicator value (h)'!E322</f>
        <v>5.734815929318045</v>
      </c>
      <c r="C320" s="24">
        <f ca="1">'Products indicator value (h)'!B322-'Products indicator value (h)'!H322</f>
        <v>2.1420337327361176</v>
      </c>
      <c r="D320" s="24">
        <f ca="1">'Products indicator value (h)'!B322-'Products indicator value (h)'!K322</f>
        <v>5.0471805765977225</v>
      </c>
      <c r="E320" s="24">
        <f ca="1">'Products indicator value (h)'!E322-'Products indicator value (h)'!H322</f>
        <v>-3.5927821965819273</v>
      </c>
      <c r="F320" s="24">
        <f ca="1">'Products indicator value (h)'!E322-'Products indicator value (h)'!K322</f>
        <v>-0.6876353527203225</v>
      </c>
      <c r="G320" s="24">
        <f ca="1">'Products indicator value (h)'!H322-'Products indicator value (h)'!K322</f>
        <v>2.9051468438616048</v>
      </c>
      <c r="H320" s="24">
        <f ca="1">-('Products indicator value (h)'!B322-'Products indicator value (h)'!E322)</f>
        <v>-5.734815929318045</v>
      </c>
      <c r="I320" s="24">
        <f ca="1">-('Products indicator value (h)'!B322-'Products indicator value (h)'!H322)</f>
        <v>-2.1420337327361176</v>
      </c>
      <c r="J320" s="24">
        <f ca="1">-('Products indicator value (h)'!B322-'Products indicator value (h)'!K322)</f>
        <v>-5.0471805765977225</v>
      </c>
      <c r="K320" s="24">
        <f ca="1">-('Products indicator value (h)'!E322-'Products indicator value (h)'!H322)</f>
        <v>3.5927821965819273</v>
      </c>
      <c r="L320" s="24">
        <f ca="1">-('Products indicator value (h)'!E322-'Products indicator value (h)'!K322)</f>
        <v>0.6876353527203225</v>
      </c>
      <c r="M320" s="24">
        <f ca="1">-('Products indicator value (h)'!H322-'Products indicator value (h)'!K322)</f>
        <v>-2.9051468438616048</v>
      </c>
      <c r="N320" s="24">
        <f ca="1">'Products indicator value (h)'!C322-'Products indicator value (h)'!F322</f>
        <v>2.8111673406705293</v>
      </c>
      <c r="O320" s="24">
        <f ca="1">'Products indicator value (h)'!C322-'Products indicator value (h)'!I322</f>
        <v>-12.808842676892716</v>
      </c>
      <c r="P320" s="24">
        <f ca="1">'Products indicator value (h)'!C322-'Products indicator value (h)'!L322</f>
        <v>2.3895366999287191</v>
      </c>
      <c r="Q320" s="24">
        <f ca="1">'Products indicator value (h)'!F322-'Products indicator value (h)'!I322</f>
        <v>-15.620010017563246</v>
      </c>
      <c r="R320" s="24">
        <f ca="1">'Products indicator value (h)'!F322-'Products indicator value (h)'!L322</f>
        <v>-0.42163064074181023</v>
      </c>
      <c r="S320" s="24">
        <f ca="1">'Products indicator value (h)'!I322-'Products indicator value (h)'!L322</f>
        <v>15.198379376821435</v>
      </c>
      <c r="T320" s="24">
        <f ca="1">-('Products indicator value (h)'!C322-'Products indicator value (h)'!F322)</f>
        <v>-2.8111673406705293</v>
      </c>
      <c r="U320" s="24">
        <f ca="1">-('Products indicator value (h)'!C322-'Products indicator value (h)'!I322)</f>
        <v>12.808842676892716</v>
      </c>
      <c r="V320" s="24">
        <f ca="1">-('Products indicator value (h)'!C322-'Products indicator value (h)'!L322)</f>
        <v>-2.3895366999287191</v>
      </c>
      <c r="W320" s="24">
        <f ca="1">-('Products indicator value (h)'!F322-'Products indicator value (h)'!I322)</f>
        <v>15.620010017563246</v>
      </c>
      <c r="X320" s="24">
        <f ca="1">-('Products indicator value (h)'!F322-'Products indicator value (h)'!L322)</f>
        <v>0.42163064074181023</v>
      </c>
      <c r="Y320" s="24">
        <f ca="1">-('Products indicator value (h)'!I322-'Products indicator value (h)'!L322)</f>
        <v>-15.198379376821435</v>
      </c>
      <c r="Z320" s="24">
        <f ca="1">'Products indicator value (h)'!D322-'Products indicator value (h)'!G322</f>
        <v>-0.22301554903550702</v>
      </c>
      <c r="AA320" s="24">
        <f ca="1">'Products indicator value (h)'!D322-'Products indicator value (h)'!J322</f>
        <v>-0.11146777166825528</v>
      </c>
      <c r="AB320" s="24">
        <f ca="1">'Products indicator value (h)'!D322-'Products indicator value (h)'!M322</f>
        <v>-0.42821082395695709</v>
      </c>
      <c r="AC320" s="24">
        <f ca="1">'Products indicator value (h)'!G322-'Products indicator value (h)'!J322</f>
        <v>0.11154777736725174</v>
      </c>
      <c r="AD320" s="24">
        <f ca="1">'Products indicator value (h)'!G322-'Products indicator value (h)'!M322</f>
        <v>-0.20519527492145007</v>
      </c>
      <c r="AE320" s="24">
        <f ca="1">'Products indicator value (h)'!J322-'Products indicator value (h)'!M322</f>
        <v>-0.31674305228870181</v>
      </c>
      <c r="AF320" s="24">
        <f ca="1">-('Products indicator value (h)'!D322-'Products indicator value (h)'!G322)</f>
        <v>0.22301554903550702</v>
      </c>
      <c r="AG320" s="24">
        <f ca="1">-('Products indicator value (h)'!D322-'Products indicator value (h)'!J322)</f>
        <v>0.11146777166825528</v>
      </c>
      <c r="AH320" s="24">
        <f ca="1">-('Products indicator value (h)'!D322-'Products indicator value (h)'!M322)</f>
        <v>0.42821082395695709</v>
      </c>
      <c r="AI320" s="24">
        <f ca="1">-('Products indicator value (h)'!G322-'Products indicator value (h)'!J322)</f>
        <v>-0.11154777736725174</v>
      </c>
      <c r="AJ320" s="24">
        <f ca="1">-('Products indicator value (h)'!G322-'Products indicator value (h)'!M322)</f>
        <v>0.20519527492145007</v>
      </c>
      <c r="AK320" s="24">
        <f ca="1">-('Products indicator value (h)'!J322-'Products indicator value (h)'!M322)</f>
        <v>0.31674305228870181</v>
      </c>
    </row>
    <row r="321" spans="1:37">
      <c r="A321" s="7">
        <v>319</v>
      </c>
      <c r="B321" s="24">
        <f ca="1">'Products indicator value (h)'!B323-'Products indicator value (h)'!E323</f>
        <v>4.2259651413474177</v>
      </c>
      <c r="C321" s="24">
        <f ca="1">'Products indicator value (h)'!B323-'Products indicator value (h)'!H323</f>
        <v>-1.5416617426557551</v>
      </c>
      <c r="D321" s="24">
        <f ca="1">'Products indicator value (h)'!B323-'Products indicator value (h)'!K323</f>
        <v>3.9744305480112621</v>
      </c>
      <c r="E321" s="24">
        <f ca="1">'Products indicator value (h)'!E323-'Products indicator value (h)'!H323</f>
        <v>-5.7676268840031728</v>
      </c>
      <c r="F321" s="24">
        <f ca="1">'Products indicator value (h)'!E323-'Products indicator value (h)'!K323</f>
        <v>-0.25153459333615569</v>
      </c>
      <c r="G321" s="24">
        <f ca="1">'Products indicator value (h)'!H323-'Products indicator value (h)'!K323</f>
        <v>5.5160922906670171</v>
      </c>
      <c r="H321" s="24">
        <f ca="1">-('Products indicator value (h)'!B323-'Products indicator value (h)'!E323)</f>
        <v>-4.2259651413474177</v>
      </c>
      <c r="I321" s="24">
        <f ca="1">-('Products indicator value (h)'!B323-'Products indicator value (h)'!H323)</f>
        <v>1.5416617426557551</v>
      </c>
      <c r="J321" s="24">
        <f ca="1">-('Products indicator value (h)'!B323-'Products indicator value (h)'!K323)</f>
        <v>-3.9744305480112621</v>
      </c>
      <c r="K321" s="24">
        <f ca="1">-('Products indicator value (h)'!E323-'Products indicator value (h)'!H323)</f>
        <v>5.7676268840031728</v>
      </c>
      <c r="L321" s="24">
        <f ca="1">-('Products indicator value (h)'!E323-'Products indicator value (h)'!K323)</f>
        <v>0.25153459333615569</v>
      </c>
      <c r="M321" s="24">
        <f ca="1">-('Products indicator value (h)'!H323-'Products indicator value (h)'!K323)</f>
        <v>-5.5160922906670171</v>
      </c>
      <c r="N321" s="24">
        <f ca="1">'Products indicator value (h)'!C323-'Products indicator value (h)'!F323</f>
        <v>20.862123896075204</v>
      </c>
      <c r="O321" s="24">
        <f ca="1">'Products indicator value (h)'!C323-'Products indicator value (h)'!I323</f>
        <v>13.938296925087414</v>
      </c>
      <c r="P321" s="24">
        <f ca="1">'Products indicator value (h)'!C323-'Products indicator value (h)'!L323</f>
        <v>31.440227607875109</v>
      </c>
      <c r="Q321" s="24">
        <f ca="1">'Products indicator value (h)'!F323-'Products indicator value (h)'!I323</f>
        <v>-6.9238269709877898</v>
      </c>
      <c r="R321" s="24">
        <f ca="1">'Products indicator value (h)'!F323-'Products indicator value (h)'!L323</f>
        <v>10.578103711799905</v>
      </c>
      <c r="S321" s="24">
        <f ca="1">'Products indicator value (h)'!I323-'Products indicator value (h)'!L323</f>
        <v>17.501930682787695</v>
      </c>
      <c r="T321" s="24">
        <f ca="1">-('Products indicator value (h)'!C323-'Products indicator value (h)'!F323)</f>
        <v>-20.862123896075204</v>
      </c>
      <c r="U321" s="24">
        <f ca="1">-('Products indicator value (h)'!C323-'Products indicator value (h)'!I323)</f>
        <v>-13.938296925087414</v>
      </c>
      <c r="V321" s="24">
        <f ca="1">-('Products indicator value (h)'!C323-'Products indicator value (h)'!L323)</f>
        <v>-31.440227607875109</v>
      </c>
      <c r="W321" s="24">
        <f ca="1">-('Products indicator value (h)'!F323-'Products indicator value (h)'!I323)</f>
        <v>6.9238269709877898</v>
      </c>
      <c r="X321" s="24">
        <f ca="1">-('Products indicator value (h)'!F323-'Products indicator value (h)'!L323)</f>
        <v>-10.578103711799905</v>
      </c>
      <c r="Y321" s="24">
        <f ca="1">-('Products indicator value (h)'!I323-'Products indicator value (h)'!L323)</f>
        <v>-17.501930682787695</v>
      </c>
      <c r="Z321" s="24">
        <f ca="1">'Products indicator value (h)'!D323-'Products indicator value (h)'!G323</f>
        <v>0.40113454224549194</v>
      </c>
      <c r="AA321" s="24">
        <f ca="1">'Products indicator value (h)'!D323-'Products indicator value (h)'!J323</f>
        <v>-0.43467288635343904</v>
      </c>
      <c r="AB321" s="24">
        <f ca="1">'Products indicator value (h)'!D323-'Products indicator value (h)'!M323</f>
        <v>1.2932164630478526E-2</v>
      </c>
      <c r="AC321" s="24">
        <f ca="1">'Products indicator value (h)'!G323-'Products indicator value (h)'!J323</f>
        <v>-0.83580742859893098</v>
      </c>
      <c r="AD321" s="24">
        <f ca="1">'Products indicator value (h)'!G323-'Products indicator value (h)'!M323</f>
        <v>-0.38820237761501342</v>
      </c>
      <c r="AE321" s="24">
        <f ca="1">'Products indicator value (h)'!J323-'Products indicator value (h)'!M323</f>
        <v>0.44760505098391756</v>
      </c>
      <c r="AF321" s="24">
        <f ca="1">-('Products indicator value (h)'!D323-'Products indicator value (h)'!G323)</f>
        <v>-0.40113454224549194</v>
      </c>
      <c r="AG321" s="24">
        <f ca="1">-('Products indicator value (h)'!D323-'Products indicator value (h)'!J323)</f>
        <v>0.43467288635343904</v>
      </c>
      <c r="AH321" s="24">
        <f ca="1">-('Products indicator value (h)'!D323-'Products indicator value (h)'!M323)</f>
        <v>-1.2932164630478526E-2</v>
      </c>
      <c r="AI321" s="24">
        <f ca="1">-('Products indicator value (h)'!G323-'Products indicator value (h)'!J323)</f>
        <v>0.83580742859893098</v>
      </c>
      <c r="AJ321" s="24">
        <f ca="1">-('Products indicator value (h)'!G323-'Products indicator value (h)'!M323)</f>
        <v>0.38820237761501342</v>
      </c>
      <c r="AK321" s="24">
        <f ca="1">-('Products indicator value (h)'!J323-'Products indicator value (h)'!M323)</f>
        <v>-0.44760505098391756</v>
      </c>
    </row>
    <row r="322" spans="1:37">
      <c r="A322" s="7">
        <v>320</v>
      </c>
      <c r="B322" s="24">
        <f ca="1">'Products indicator value (h)'!B324-'Products indicator value (h)'!E324</f>
        <v>2.6212198284340511</v>
      </c>
      <c r="C322" s="24">
        <f ca="1">'Products indicator value (h)'!B324-'Products indicator value (h)'!H324</f>
        <v>-1.2673459436332655</v>
      </c>
      <c r="D322" s="24">
        <f ca="1">'Products indicator value (h)'!B324-'Products indicator value (h)'!K324</f>
        <v>2.88267212870936</v>
      </c>
      <c r="E322" s="24">
        <f ca="1">'Products indicator value (h)'!E324-'Products indicator value (h)'!H324</f>
        <v>-3.8885657720673166</v>
      </c>
      <c r="F322" s="24">
        <f ca="1">'Products indicator value (h)'!E324-'Products indicator value (h)'!K324</f>
        <v>0.26145230027530886</v>
      </c>
      <c r="G322" s="24">
        <f ca="1">'Products indicator value (h)'!H324-'Products indicator value (h)'!K324</f>
        <v>4.1500180723426254</v>
      </c>
      <c r="H322" s="24">
        <f ca="1">-('Products indicator value (h)'!B324-'Products indicator value (h)'!E324)</f>
        <v>-2.6212198284340511</v>
      </c>
      <c r="I322" s="24">
        <f ca="1">-('Products indicator value (h)'!B324-'Products indicator value (h)'!H324)</f>
        <v>1.2673459436332655</v>
      </c>
      <c r="J322" s="24">
        <f ca="1">-('Products indicator value (h)'!B324-'Products indicator value (h)'!K324)</f>
        <v>-2.88267212870936</v>
      </c>
      <c r="K322" s="24">
        <f ca="1">-('Products indicator value (h)'!E324-'Products indicator value (h)'!H324)</f>
        <v>3.8885657720673166</v>
      </c>
      <c r="L322" s="24">
        <f ca="1">-('Products indicator value (h)'!E324-'Products indicator value (h)'!K324)</f>
        <v>-0.26145230027530886</v>
      </c>
      <c r="M322" s="24">
        <f ca="1">-('Products indicator value (h)'!H324-'Products indicator value (h)'!K324)</f>
        <v>-4.1500180723426254</v>
      </c>
      <c r="N322" s="24">
        <f ca="1">'Products indicator value (h)'!C324-'Products indicator value (h)'!F324</f>
        <v>29.463861109368075</v>
      </c>
      <c r="O322" s="24">
        <f ca="1">'Products indicator value (h)'!C324-'Products indicator value (h)'!I324</f>
        <v>-1.3113802708030278</v>
      </c>
      <c r="P322" s="24">
        <f ca="1">'Products indicator value (h)'!C324-'Products indicator value (h)'!L324</f>
        <v>15.206837991382315</v>
      </c>
      <c r="Q322" s="24">
        <f ca="1">'Products indicator value (h)'!F324-'Products indicator value (h)'!I324</f>
        <v>-30.775241380171103</v>
      </c>
      <c r="R322" s="24">
        <f ca="1">'Products indicator value (h)'!F324-'Products indicator value (h)'!L324</f>
        <v>-14.25702311798576</v>
      </c>
      <c r="S322" s="24">
        <f ca="1">'Products indicator value (h)'!I324-'Products indicator value (h)'!L324</f>
        <v>16.518218262185343</v>
      </c>
      <c r="T322" s="24">
        <f ca="1">-('Products indicator value (h)'!C324-'Products indicator value (h)'!F324)</f>
        <v>-29.463861109368075</v>
      </c>
      <c r="U322" s="24">
        <f ca="1">-('Products indicator value (h)'!C324-'Products indicator value (h)'!I324)</f>
        <v>1.3113802708030278</v>
      </c>
      <c r="V322" s="24">
        <f ca="1">-('Products indicator value (h)'!C324-'Products indicator value (h)'!L324)</f>
        <v>-15.206837991382315</v>
      </c>
      <c r="W322" s="24">
        <f ca="1">-('Products indicator value (h)'!F324-'Products indicator value (h)'!I324)</f>
        <v>30.775241380171103</v>
      </c>
      <c r="X322" s="24">
        <f ca="1">-('Products indicator value (h)'!F324-'Products indicator value (h)'!L324)</f>
        <v>14.25702311798576</v>
      </c>
      <c r="Y322" s="24">
        <f ca="1">-('Products indicator value (h)'!I324-'Products indicator value (h)'!L324)</f>
        <v>-16.518218262185343</v>
      </c>
      <c r="Z322" s="24">
        <f ca="1">'Products indicator value (h)'!D324-'Products indicator value (h)'!G324</f>
        <v>-0.37010889312484108</v>
      </c>
      <c r="AA322" s="24">
        <f ca="1">'Products indicator value (h)'!D324-'Products indicator value (h)'!J324</f>
        <v>-4.7062677530657959E-2</v>
      </c>
      <c r="AB322" s="24">
        <f ca="1">'Products indicator value (h)'!D324-'Products indicator value (h)'!M324</f>
        <v>-0.12528607124757341</v>
      </c>
      <c r="AC322" s="24">
        <f ca="1">'Products indicator value (h)'!G324-'Products indicator value (h)'!J324</f>
        <v>0.32304621559418312</v>
      </c>
      <c r="AD322" s="24">
        <f ca="1">'Products indicator value (h)'!G324-'Products indicator value (h)'!M324</f>
        <v>0.24482282187726767</v>
      </c>
      <c r="AE322" s="24">
        <f ca="1">'Products indicator value (h)'!J324-'Products indicator value (h)'!M324</f>
        <v>-7.8223393716915446E-2</v>
      </c>
      <c r="AF322" s="24">
        <f ca="1">-('Products indicator value (h)'!D324-'Products indicator value (h)'!G324)</f>
        <v>0.37010889312484108</v>
      </c>
      <c r="AG322" s="24">
        <f ca="1">-('Products indicator value (h)'!D324-'Products indicator value (h)'!J324)</f>
        <v>4.7062677530657959E-2</v>
      </c>
      <c r="AH322" s="24">
        <f ca="1">-('Products indicator value (h)'!D324-'Products indicator value (h)'!M324)</f>
        <v>0.12528607124757341</v>
      </c>
      <c r="AI322" s="24">
        <f ca="1">-('Products indicator value (h)'!G324-'Products indicator value (h)'!J324)</f>
        <v>-0.32304621559418312</v>
      </c>
      <c r="AJ322" s="24">
        <f ca="1">-('Products indicator value (h)'!G324-'Products indicator value (h)'!M324)</f>
        <v>-0.24482282187726767</v>
      </c>
      <c r="AK322" s="24">
        <f ca="1">-('Products indicator value (h)'!J324-'Products indicator value (h)'!M324)</f>
        <v>7.8223393716915446E-2</v>
      </c>
    </row>
    <row r="323" spans="1:37">
      <c r="A323" s="7">
        <v>321</v>
      </c>
      <c r="B323" s="24">
        <f ca="1">'Products indicator value (h)'!B325-'Products indicator value (h)'!E325</f>
        <v>3.787268656285371</v>
      </c>
      <c r="C323" s="24">
        <f ca="1">'Products indicator value (h)'!B325-'Products indicator value (h)'!H325</f>
        <v>0.6463089374495361</v>
      </c>
      <c r="D323" s="24">
        <f ca="1">'Products indicator value (h)'!B325-'Products indicator value (h)'!K325</f>
        <v>4.2896582621279782</v>
      </c>
      <c r="E323" s="24">
        <f ca="1">'Products indicator value (h)'!E325-'Products indicator value (h)'!H325</f>
        <v>-3.1409597188358349</v>
      </c>
      <c r="F323" s="24">
        <f ca="1">'Products indicator value (h)'!E325-'Products indicator value (h)'!K325</f>
        <v>0.50238960584260717</v>
      </c>
      <c r="G323" s="24">
        <f ca="1">'Products indicator value (h)'!H325-'Products indicator value (h)'!K325</f>
        <v>3.6433493246784421</v>
      </c>
      <c r="H323" s="24">
        <f ca="1">-('Products indicator value (h)'!B325-'Products indicator value (h)'!E325)</f>
        <v>-3.787268656285371</v>
      </c>
      <c r="I323" s="24">
        <f ca="1">-('Products indicator value (h)'!B325-'Products indicator value (h)'!H325)</f>
        <v>-0.6463089374495361</v>
      </c>
      <c r="J323" s="24">
        <f ca="1">-('Products indicator value (h)'!B325-'Products indicator value (h)'!K325)</f>
        <v>-4.2896582621279782</v>
      </c>
      <c r="K323" s="24">
        <f ca="1">-('Products indicator value (h)'!E325-'Products indicator value (h)'!H325)</f>
        <v>3.1409597188358349</v>
      </c>
      <c r="L323" s="24">
        <f ca="1">-('Products indicator value (h)'!E325-'Products indicator value (h)'!K325)</f>
        <v>-0.50238960584260717</v>
      </c>
      <c r="M323" s="24">
        <f ca="1">-('Products indicator value (h)'!H325-'Products indicator value (h)'!K325)</f>
        <v>-3.6433493246784421</v>
      </c>
      <c r="N323" s="24">
        <f ca="1">'Products indicator value (h)'!C325-'Products indicator value (h)'!F325</f>
        <v>16.024942514051894</v>
      </c>
      <c r="O323" s="24">
        <f ca="1">'Products indicator value (h)'!C325-'Products indicator value (h)'!I325</f>
        <v>1.696105527142322</v>
      </c>
      <c r="P323" s="24">
        <f ca="1">'Products indicator value (h)'!C325-'Products indicator value (h)'!L325</f>
        <v>4.1988061956415095</v>
      </c>
      <c r="Q323" s="24">
        <f ca="1">'Products indicator value (h)'!F325-'Products indicator value (h)'!I325</f>
        <v>-14.328836986909572</v>
      </c>
      <c r="R323" s="24">
        <f ca="1">'Products indicator value (h)'!F325-'Products indicator value (h)'!L325</f>
        <v>-11.826136318410384</v>
      </c>
      <c r="S323" s="24">
        <f ca="1">'Products indicator value (h)'!I325-'Products indicator value (h)'!L325</f>
        <v>2.5027006684991875</v>
      </c>
      <c r="T323" s="24">
        <f ca="1">-('Products indicator value (h)'!C325-'Products indicator value (h)'!F325)</f>
        <v>-16.024942514051894</v>
      </c>
      <c r="U323" s="24">
        <f ca="1">-('Products indicator value (h)'!C325-'Products indicator value (h)'!I325)</f>
        <v>-1.696105527142322</v>
      </c>
      <c r="V323" s="24">
        <f ca="1">-('Products indicator value (h)'!C325-'Products indicator value (h)'!L325)</f>
        <v>-4.1988061956415095</v>
      </c>
      <c r="W323" s="24">
        <f ca="1">-('Products indicator value (h)'!F325-'Products indicator value (h)'!I325)</f>
        <v>14.328836986909572</v>
      </c>
      <c r="X323" s="24">
        <f ca="1">-('Products indicator value (h)'!F325-'Products indicator value (h)'!L325)</f>
        <v>11.826136318410384</v>
      </c>
      <c r="Y323" s="24">
        <f ca="1">-('Products indicator value (h)'!I325-'Products indicator value (h)'!L325)</f>
        <v>-2.5027006684991875</v>
      </c>
      <c r="Z323" s="24">
        <f ca="1">'Products indicator value (h)'!D325-'Products indicator value (h)'!G325</f>
        <v>-0.16846426867593189</v>
      </c>
      <c r="AA323" s="24">
        <f ca="1">'Products indicator value (h)'!D325-'Products indicator value (h)'!J325</f>
        <v>-0.17149291049218673</v>
      </c>
      <c r="AB323" s="24">
        <f ca="1">'Products indicator value (h)'!D325-'Products indicator value (h)'!M325</f>
        <v>-0.13024833685230752</v>
      </c>
      <c r="AC323" s="24">
        <f ca="1">'Products indicator value (h)'!G325-'Products indicator value (h)'!J325</f>
        <v>-3.0286418162548401E-3</v>
      </c>
      <c r="AD323" s="24">
        <f ca="1">'Products indicator value (h)'!G325-'Products indicator value (h)'!M325</f>
        <v>3.8215931823624372E-2</v>
      </c>
      <c r="AE323" s="24">
        <f ca="1">'Products indicator value (h)'!J325-'Products indicator value (h)'!M325</f>
        <v>4.1244573639879212E-2</v>
      </c>
      <c r="AF323" s="24">
        <f ca="1">-('Products indicator value (h)'!D325-'Products indicator value (h)'!G325)</f>
        <v>0.16846426867593189</v>
      </c>
      <c r="AG323" s="24">
        <f ca="1">-('Products indicator value (h)'!D325-'Products indicator value (h)'!J325)</f>
        <v>0.17149291049218673</v>
      </c>
      <c r="AH323" s="24">
        <f ca="1">-('Products indicator value (h)'!D325-'Products indicator value (h)'!M325)</f>
        <v>0.13024833685230752</v>
      </c>
      <c r="AI323" s="24">
        <f ca="1">-('Products indicator value (h)'!G325-'Products indicator value (h)'!J325)</f>
        <v>3.0286418162548401E-3</v>
      </c>
      <c r="AJ323" s="24">
        <f ca="1">-('Products indicator value (h)'!G325-'Products indicator value (h)'!M325)</f>
        <v>-3.8215931823624372E-2</v>
      </c>
      <c r="AK323" s="24">
        <f ca="1">-('Products indicator value (h)'!J325-'Products indicator value (h)'!M325)</f>
        <v>-4.1244573639879212E-2</v>
      </c>
    </row>
    <row r="324" spans="1:37">
      <c r="A324" s="7">
        <v>322</v>
      </c>
      <c r="B324" s="24">
        <f ca="1">'Products indicator value (h)'!B326-'Products indicator value (h)'!E326</f>
        <v>2.4204432242295599</v>
      </c>
      <c r="C324" s="24">
        <f ca="1">'Products indicator value (h)'!B326-'Products indicator value (h)'!H326</f>
        <v>-2.1552172788978812</v>
      </c>
      <c r="D324" s="24">
        <f ca="1">'Products indicator value (h)'!B326-'Products indicator value (h)'!K326</f>
        <v>3.6576988547027751</v>
      </c>
      <c r="E324" s="24">
        <f ca="1">'Products indicator value (h)'!E326-'Products indicator value (h)'!H326</f>
        <v>-4.5756605031274411</v>
      </c>
      <c r="F324" s="24">
        <f ca="1">'Products indicator value (h)'!E326-'Products indicator value (h)'!K326</f>
        <v>1.2372556304732152</v>
      </c>
      <c r="G324" s="24">
        <f ca="1">'Products indicator value (h)'!H326-'Products indicator value (h)'!K326</f>
        <v>5.8129161336006563</v>
      </c>
      <c r="H324" s="24">
        <f ca="1">-('Products indicator value (h)'!B326-'Products indicator value (h)'!E326)</f>
        <v>-2.4204432242295599</v>
      </c>
      <c r="I324" s="24">
        <f ca="1">-('Products indicator value (h)'!B326-'Products indicator value (h)'!H326)</f>
        <v>2.1552172788978812</v>
      </c>
      <c r="J324" s="24">
        <f ca="1">-('Products indicator value (h)'!B326-'Products indicator value (h)'!K326)</f>
        <v>-3.6576988547027751</v>
      </c>
      <c r="K324" s="24">
        <f ca="1">-('Products indicator value (h)'!E326-'Products indicator value (h)'!H326)</f>
        <v>4.5756605031274411</v>
      </c>
      <c r="L324" s="24">
        <f ca="1">-('Products indicator value (h)'!E326-'Products indicator value (h)'!K326)</f>
        <v>-1.2372556304732152</v>
      </c>
      <c r="M324" s="24">
        <f ca="1">-('Products indicator value (h)'!H326-'Products indicator value (h)'!K326)</f>
        <v>-5.8129161336006563</v>
      </c>
      <c r="N324" s="24">
        <f ca="1">'Products indicator value (h)'!C326-'Products indicator value (h)'!F326</f>
        <v>9.7664884854743335</v>
      </c>
      <c r="O324" s="24">
        <f ca="1">'Products indicator value (h)'!C326-'Products indicator value (h)'!I326</f>
        <v>-6.5678973229374265</v>
      </c>
      <c r="P324" s="24">
        <f ca="1">'Products indicator value (h)'!C326-'Products indicator value (h)'!L326</f>
        <v>1.3204548584495939</v>
      </c>
      <c r="Q324" s="24">
        <f ca="1">'Products indicator value (h)'!F326-'Products indicator value (h)'!I326</f>
        <v>-16.33438580841176</v>
      </c>
      <c r="R324" s="24">
        <f ca="1">'Products indicator value (h)'!F326-'Products indicator value (h)'!L326</f>
        <v>-8.4460336270247396</v>
      </c>
      <c r="S324" s="24">
        <f ca="1">'Products indicator value (h)'!I326-'Products indicator value (h)'!L326</f>
        <v>7.8883521813870203</v>
      </c>
      <c r="T324" s="24">
        <f ca="1">-('Products indicator value (h)'!C326-'Products indicator value (h)'!F326)</f>
        <v>-9.7664884854743335</v>
      </c>
      <c r="U324" s="24">
        <f ca="1">-('Products indicator value (h)'!C326-'Products indicator value (h)'!I326)</f>
        <v>6.5678973229374265</v>
      </c>
      <c r="V324" s="24">
        <f ca="1">-('Products indicator value (h)'!C326-'Products indicator value (h)'!L326)</f>
        <v>-1.3204548584495939</v>
      </c>
      <c r="W324" s="24">
        <f ca="1">-('Products indicator value (h)'!F326-'Products indicator value (h)'!I326)</f>
        <v>16.33438580841176</v>
      </c>
      <c r="X324" s="24">
        <f ca="1">-('Products indicator value (h)'!F326-'Products indicator value (h)'!L326)</f>
        <v>8.4460336270247396</v>
      </c>
      <c r="Y324" s="24">
        <f ca="1">-('Products indicator value (h)'!I326-'Products indicator value (h)'!L326)</f>
        <v>-7.8883521813870203</v>
      </c>
      <c r="Z324" s="24">
        <f ca="1">'Products indicator value (h)'!D326-'Products indicator value (h)'!G326</f>
        <v>0.37419233634066407</v>
      </c>
      <c r="AA324" s="24">
        <f ca="1">'Products indicator value (h)'!D326-'Products indicator value (h)'!J326</f>
        <v>0.17578176849639271</v>
      </c>
      <c r="AB324" s="24">
        <f ca="1">'Products indicator value (h)'!D326-'Products indicator value (h)'!M326</f>
        <v>0.12054339821887194</v>
      </c>
      <c r="AC324" s="24">
        <f ca="1">'Products indicator value (h)'!G326-'Products indicator value (h)'!J326</f>
        <v>-0.19841056784427136</v>
      </c>
      <c r="AD324" s="24">
        <f ca="1">'Products indicator value (h)'!G326-'Products indicator value (h)'!M326</f>
        <v>-0.25364893812179212</v>
      </c>
      <c r="AE324" s="24">
        <f ca="1">'Products indicator value (h)'!J326-'Products indicator value (h)'!M326</f>
        <v>-5.5238370277520765E-2</v>
      </c>
      <c r="AF324" s="24">
        <f ca="1">-('Products indicator value (h)'!D326-'Products indicator value (h)'!G326)</f>
        <v>-0.37419233634066407</v>
      </c>
      <c r="AG324" s="24">
        <f ca="1">-('Products indicator value (h)'!D326-'Products indicator value (h)'!J326)</f>
        <v>-0.17578176849639271</v>
      </c>
      <c r="AH324" s="24">
        <f ca="1">-('Products indicator value (h)'!D326-'Products indicator value (h)'!M326)</f>
        <v>-0.12054339821887194</v>
      </c>
      <c r="AI324" s="24">
        <f ca="1">-('Products indicator value (h)'!G326-'Products indicator value (h)'!J326)</f>
        <v>0.19841056784427136</v>
      </c>
      <c r="AJ324" s="24">
        <f ca="1">-('Products indicator value (h)'!G326-'Products indicator value (h)'!M326)</f>
        <v>0.25364893812179212</v>
      </c>
      <c r="AK324" s="24">
        <f ca="1">-('Products indicator value (h)'!J326-'Products indicator value (h)'!M326)</f>
        <v>5.5238370277520765E-2</v>
      </c>
    </row>
    <row r="325" spans="1:37">
      <c r="A325" s="7">
        <v>323</v>
      </c>
      <c r="B325" s="24">
        <f ca="1">'Products indicator value (h)'!B327-'Products indicator value (h)'!E327</f>
        <v>2.6594081372064835</v>
      </c>
      <c r="C325" s="24">
        <f ca="1">'Products indicator value (h)'!B327-'Products indicator value (h)'!H327</f>
        <v>-1.5886206868418746</v>
      </c>
      <c r="D325" s="24">
        <f ca="1">'Products indicator value (h)'!B327-'Products indicator value (h)'!K327</f>
        <v>3.5883995533986024</v>
      </c>
      <c r="E325" s="24">
        <f ca="1">'Products indicator value (h)'!E327-'Products indicator value (h)'!H327</f>
        <v>-4.2480288240483581</v>
      </c>
      <c r="F325" s="24">
        <f ca="1">'Products indicator value (h)'!E327-'Products indicator value (h)'!K327</f>
        <v>0.92899141619211889</v>
      </c>
      <c r="G325" s="24">
        <f ca="1">'Products indicator value (h)'!H327-'Products indicator value (h)'!K327</f>
        <v>5.177020240240477</v>
      </c>
      <c r="H325" s="24">
        <f ca="1">-('Products indicator value (h)'!B327-'Products indicator value (h)'!E327)</f>
        <v>-2.6594081372064835</v>
      </c>
      <c r="I325" s="24">
        <f ca="1">-('Products indicator value (h)'!B327-'Products indicator value (h)'!H327)</f>
        <v>1.5886206868418746</v>
      </c>
      <c r="J325" s="24">
        <f ca="1">-('Products indicator value (h)'!B327-'Products indicator value (h)'!K327)</f>
        <v>-3.5883995533986024</v>
      </c>
      <c r="K325" s="24">
        <f ca="1">-('Products indicator value (h)'!E327-'Products indicator value (h)'!H327)</f>
        <v>4.2480288240483581</v>
      </c>
      <c r="L325" s="24">
        <f ca="1">-('Products indicator value (h)'!E327-'Products indicator value (h)'!K327)</f>
        <v>-0.92899141619211889</v>
      </c>
      <c r="M325" s="24">
        <f ca="1">-('Products indicator value (h)'!H327-'Products indicator value (h)'!K327)</f>
        <v>-5.177020240240477</v>
      </c>
      <c r="N325" s="24">
        <f ca="1">'Products indicator value (h)'!C327-'Products indicator value (h)'!F327</f>
        <v>17.86625497636166</v>
      </c>
      <c r="O325" s="24">
        <f ca="1">'Products indicator value (h)'!C327-'Products indicator value (h)'!I327</f>
        <v>4.8629560846482889</v>
      </c>
      <c r="P325" s="24">
        <f ca="1">'Products indicator value (h)'!C327-'Products indicator value (h)'!L327</f>
        <v>19.097640360084931</v>
      </c>
      <c r="Q325" s="24">
        <f ca="1">'Products indicator value (h)'!F327-'Products indicator value (h)'!I327</f>
        <v>-13.003298891713371</v>
      </c>
      <c r="R325" s="24">
        <f ca="1">'Products indicator value (h)'!F327-'Products indicator value (h)'!L327</f>
        <v>1.2313853837232713</v>
      </c>
      <c r="S325" s="24">
        <f ca="1">'Products indicator value (h)'!I327-'Products indicator value (h)'!L327</f>
        <v>14.234684275436642</v>
      </c>
      <c r="T325" s="24">
        <f ca="1">-('Products indicator value (h)'!C327-'Products indicator value (h)'!F327)</f>
        <v>-17.86625497636166</v>
      </c>
      <c r="U325" s="24">
        <f ca="1">-('Products indicator value (h)'!C327-'Products indicator value (h)'!I327)</f>
        <v>-4.8629560846482889</v>
      </c>
      <c r="V325" s="24">
        <f ca="1">-('Products indicator value (h)'!C327-'Products indicator value (h)'!L327)</f>
        <v>-19.097640360084931</v>
      </c>
      <c r="W325" s="24">
        <f ca="1">-('Products indicator value (h)'!F327-'Products indicator value (h)'!I327)</f>
        <v>13.003298891713371</v>
      </c>
      <c r="X325" s="24">
        <f ca="1">-('Products indicator value (h)'!F327-'Products indicator value (h)'!L327)</f>
        <v>-1.2313853837232713</v>
      </c>
      <c r="Y325" s="24">
        <f ca="1">-('Products indicator value (h)'!I327-'Products indicator value (h)'!L327)</f>
        <v>-14.234684275436642</v>
      </c>
      <c r="Z325" s="24">
        <f ca="1">'Products indicator value (h)'!D327-'Products indicator value (h)'!G327</f>
        <v>-3.8616179713239385E-2</v>
      </c>
      <c r="AA325" s="24">
        <f ca="1">'Products indicator value (h)'!D327-'Products indicator value (h)'!J327</f>
        <v>-7.2774209200347384E-2</v>
      </c>
      <c r="AB325" s="24">
        <f ca="1">'Products indicator value (h)'!D327-'Products indicator value (h)'!M327</f>
        <v>-0.20805177380722628</v>
      </c>
      <c r="AC325" s="24">
        <f ca="1">'Products indicator value (h)'!G327-'Products indicator value (h)'!J327</f>
        <v>-3.4158029487107999E-2</v>
      </c>
      <c r="AD325" s="24">
        <f ca="1">'Products indicator value (h)'!G327-'Products indicator value (h)'!M327</f>
        <v>-0.1694355940939869</v>
      </c>
      <c r="AE325" s="24">
        <f ca="1">'Products indicator value (h)'!J327-'Products indicator value (h)'!M327</f>
        <v>-0.1352775646068789</v>
      </c>
      <c r="AF325" s="24">
        <f ca="1">-('Products indicator value (h)'!D327-'Products indicator value (h)'!G327)</f>
        <v>3.8616179713239385E-2</v>
      </c>
      <c r="AG325" s="24">
        <f ca="1">-('Products indicator value (h)'!D327-'Products indicator value (h)'!J327)</f>
        <v>7.2774209200347384E-2</v>
      </c>
      <c r="AH325" s="24">
        <f ca="1">-('Products indicator value (h)'!D327-'Products indicator value (h)'!M327)</f>
        <v>0.20805177380722628</v>
      </c>
      <c r="AI325" s="24">
        <f ca="1">-('Products indicator value (h)'!G327-'Products indicator value (h)'!J327)</f>
        <v>3.4158029487107999E-2</v>
      </c>
      <c r="AJ325" s="24">
        <f ca="1">-('Products indicator value (h)'!G327-'Products indicator value (h)'!M327)</f>
        <v>0.1694355940939869</v>
      </c>
      <c r="AK325" s="24">
        <f ca="1">-('Products indicator value (h)'!J327-'Products indicator value (h)'!M327)</f>
        <v>0.1352775646068789</v>
      </c>
    </row>
    <row r="326" spans="1:37">
      <c r="A326" s="7">
        <v>324</v>
      </c>
      <c r="B326" s="24">
        <f ca="1">'Products indicator value (h)'!B328-'Products indicator value (h)'!E328</f>
        <v>1.5373944292796091</v>
      </c>
      <c r="C326" s="24">
        <f ca="1">'Products indicator value (h)'!B328-'Products indicator value (h)'!H328</f>
        <v>-1.0791612886052651</v>
      </c>
      <c r="D326" s="24">
        <f ca="1">'Products indicator value (h)'!B328-'Products indicator value (h)'!K328</f>
        <v>1.9398126453826174</v>
      </c>
      <c r="E326" s="24">
        <f ca="1">'Products indicator value (h)'!E328-'Products indicator value (h)'!H328</f>
        <v>-2.6165557178848742</v>
      </c>
      <c r="F326" s="24">
        <f ca="1">'Products indicator value (h)'!E328-'Products indicator value (h)'!K328</f>
        <v>0.40241821610300832</v>
      </c>
      <c r="G326" s="24">
        <f ca="1">'Products indicator value (h)'!H328-'Products indicator value (h)'!K328</f>
        <v>3.0189739339878825</v>
      </c>
      <c r="H326" s="24">
        <f ca="1">-('Products indicator value (h)'!B328-'Products indicator value (h)'!E328)</f>
        <v>-1.5373944292796091</v>
      </c>
      <c r="I326" s="24">
        <f ca="1">-('Products indicator value (h)'!B328-'Products indicator value (h)'!H328)</f>
        <v>1.0791612886052651</v>
      </c>
      <c r="J326" s="24">
        <f ca="1">-('Products indicator value (h)'!B328-'Products indicator value (h)'!K328)</f>
        <v>-1.9398126453826174</v>
      </c>
      <c r="K326" s="24">
        <f ca="1">-('Products indicator value (h)'!E328-'Products indicator value (h)'!H328)</f>
        <v>2.6165557178848742</v>
      </c>
      <c r="L326" s="24">
        <f ca="1">-('Products indicator value (h)'!E328-'Products indicator value (h)'!K328)</f>
        <v>-0.40241821610300832</v>
      </c>
      <c r="M326" s="24">
        <f ca="1">-('Products indicator value (h)'!H328-'Products indicator value (h)'!K328)</f>
        <v>-3.0189739339878825</v>
      </c>
      <c r="N326" s="24">
        <f ca="1">'Products indicator value (h)'!C328-'Products indicator value (h)'!F328</f>
        <v>11.517844335558394</v>
      </c>
      <c r="O326" s="24">
        <f ca="1">'Products indicator value (h)'!C328-'Products indicator value (h)'!I328</f>
        <v>-6.3923421192888554</v>
      </c>
      <c r="P326" s="24">
        <f ca="1">'Products indicator value (h)'!C328-'Products indicator value (h)'!L328</f>
        <v>10.919896450255344</v>
      </c>
      <c r="Q326" s="24">
        <f ca="1">'Products indicator value (h)'!F328-'Products indicator value (h)'!I328</f>
        <v>-17.910186454847249</v>
      </c>
      <c r="R326" s="24">
        <f ca="1">'Products indicator value (h)'!F328-'Products indicator value (h)'!L328</f>
        <v>-0.59794788530304999</v>
      </c>
      <c r="S326" s="24">
        <f ca="1">'Products indicator value (h)'!I328-'Products indicator value (h)'!L328</f>
        <v>17.312238569544199</v>
      </c>
      <c r="T326" s="24">
        <f ca="1">-('Products indicator value (h)'!C328-'Products indicator value (h)'!F328)</f>
        <v>-11.517844335558394</v>
      </c>
      <c r="U326" s="24">
        <f ca="1">-('Products indicator value (h)'!C328-'Products indicator value (h)'!I328)</f>
        <v>6.3923421192888554</v>
      </c>
      <c r="V326" s="24">
        <f ca="1">-('Products indicator value (h)'!C328-'Products indicator value (h)'!L328)</f>
        <v>-10.919896450255344</v>
      </c>
      <c r="W326" s="24">
        <f ca="1">-('Products indicator value (h)'!F328-'Products indicator value (h)'!I328)</f>
        <v>17.910186454847249</v>
      </c>
      <c r="X326" s="24">
        <f ca="1">-('Products indicator value (h)'!F328-'Products indicator value (h)'!L328)</f>
        <v>0.59794788530304999</v>
      </c>
      <c r="Y326" s="24">
        <f ca="1">-('Products indicator value (h)'!I328-'Products indicator value (h)'!L328)</f>
        <v>-17.312238569544199</v>
      </c>
      <c r="Z326" s="24">
        <f ca="1">'Products indicator value (h)'!D328-'Products indicator value (h)'!G328</f>
        <v>-0.2312420786291276</v>
      </c>
      <c r="AA326" s="24">
        <f ca="1">'Products indicator value (h)'!D328-'Products indicator value (h)'!J328</f>
        <v>-0.38000826400077092</v>
      </c>
      <c r="AB326" s="24">
        <f ca="1">'Products indicator value (h)'!D328-'Products indicator value (h)'!M328</f>
        <v>-0.16819122037549183</v>
      </c>
      <c r="AC326" s="24">
        <f ca="1">'Products indicator value (h)'!G328-'Products indicator value (h)'!J328</f>
        <v>-0.14876618537164332</v>
      </c>
      <c r="AD326" s="24">
        <f ca="1">'Products indicator value (h)'!G328-'Products indicator value (h)'!M328</f>
        <v>6.3050858253635766E-2</v>
      </c>
      <c r="AE326" s="24">
        <f ca="1">'Products indicator value (h)'!J328-'Products indicator value (h)'!M328</f>
        <v>0.21181704362527909</v>
      </c>
      <c r="AF326" s="24">
        <f ca="1">-('Products indicator value (h)'!D328-'Products indicator value (h)'!G328)</f>
        <v>0.2312420786291276</v>
      </c>
      <c r="AG326" s="24">
        <f ca="1">-('Products indicator value (h)'!D328-'Products indicator value (h)'!J328)</f>
        <v>0.38000826400077092</v>
      </c>
      <c r="AH326" s="24">
        <f ca="1">-('Products indicator value (h)'!D328-'Products indicator value (h)'!M328)</f>
        <v>0.16819122037549183</v>
      </c>
      <c r="AI326" s="24">
        <f ca="1">-('Products indicator value (h)'!G328-'Products indicator value (h)'!J328)</f>
        <v>0.14876618537164332</v>
      </c>
      <c r="AJ326" s="24">
        <f ca="1">-('Products indicator value (h)'!G328-'Products indicator value (h)'!M328)</f>
        <v>-6.3050858253635766E-2</v>
      </c>
      <c r="AK326" s="24">
        <f ca="1">-('Products indicator value (h)'!J328-'Products indicator value (h)'!M328)</f>
        <v>-0.21181704362527909</v>
      </c>
    </row>
    <row r="327" spans="1:37">
      <c r="A327" s="7">
        <v>325</v>
      </c>
      <c r="B327" s="24">
        <f ca="1">'Products indicator value (h)'!B329-'Products indicator value (h)'!E329</f>
        <v>3.9578364307429368</v>
      </c>
      <c r="C327" s="24">
        <f ca="1">'Products indicator value (h)'!B329-'Products indicator value (h)'!H329</f>
        <v>-0.21577267932984512</v>
      </c>
      <c r="D327" s="24">
        <f ca="1">'Products indicator value (h)'!B329-'Products indicator value (h)'!K329</f>
        <v>4.3111819300350263</v>
      </c>
      <c r="E327" s="24">
        <f ca="1">'Products indicator value (h)'!E329-'Products indicator value (h)'!H329</f>
        <v>-4.1736091100727819</v>
      </c>
      <c r="F327" s="24">
        <f ca="1">'Products indicator value (h)'!E329-'Products indicator value (h)'!K329</f>
        <v>0.35334549929208947</v>
      </c>
      <c r="G327" s="24">
        <f ca="1">'Products indicator value (h)'!H329-'Products indicator value (h)'!K329</f>
        <v>4.5269546093648714</v>
      </c>
      <c r="H327" s="24">
        <f ca="1">-('Products indicator value (h)'!B329-'Products indicator value (h)'!E329)</f>
        <v>-3.9578364307429368</v>
      </c>
      <c r="I327" s="24">
        <f ca="1">-('Products indicator value (h)'!B329-'Products indicator value (h)'!H329)</f>
        <v>0.21577267932984512</v>
      </c>
      <c r="J327" s="24">
        <f ca="1">-('Products indicator value (h)'!B329-'Products indicator value (h)'!K329)</f>
        <v>-4.3111819300350263</v>
      </c>
      <c r="K327" s="24">
        <f ca="1">-('Products indicator value (h)'!E329-'Products indicator value (h)'!H329)</f>
        <v>4.1736091100727819</v>
      </c>
      <c r="L327" s="24">
        <f ca="1">-('Products indicator value (h)'!E329-'Products indicator value (h)'!K329)</f>
        <v>-0.35334549929208947</v>
      </c>
      <c r="M327" s="24">
        <f ca="1">-('Products indicator value (h)'!H329-'Products indicator value (h)'!K329)</f>
        <v>-4.5269546093648714</v>
      </c>
      <c r="N327" s="24">
        <f ca="1">'Products indicator value (h)'!C329-'Products indicator value (h)'!F329</f>
        <v>11.843975421232706</v>
      </c>
      <c r="O327" s="24">
        <f ca="1">'Products indicator value (h)'!C329-'Products indicator value (h)'!I329</f>
        <v>-10.250240126425965</v>
      </c>
      <c r="P327" s="24">
        <f ca="1">'Products indicator value (h)'!C329-'Products indicator value (h)'!L329</f>
        <v>-3.5582566292775439</v>
      </c>
      <c r="Q327" s="24">
        <f ca="1">'Products indicator value (h)'!F329-'Products indicator value (h)'!I329</f>
        <v>-22.094215547658671</v>
      </c>
      <c r="R327" s="24">
        <f ca="1">'Products indicator value (h)'!F329-'Products indicator value (h)'!L329</f>
        <v>-15.40223205051025</v>
      </c>
      <c r="S327" s="24">
        <f ca="1">'Products indicator value (h)'!I329-'Products indicator value (h)'!L329</f>
        <v>6.6919834971484207</v>
      </c>
      <c r="T327" s="24">
        <f ca="1">-('Products indicator value (h)'!C329-'Products indicator value (h)'!F329)</f>
        <v>-11.843975421232706</v>
      </c>
      <c r="U327" s="24">
        <f ca="1">-('Products indicator value (h)'!C329-'Products indicator value (h)'!I329)</f>
        <v>10.250240126425965</v>
      </c>
      <c r="V327" s="24">
        <f ca="1">-('Products indicator value (h)'!C329-'Products indicator value (h)'!L329)</f>
        <v>3.5582566292775439</v>
      </c>
      <c r="W327" s="24">
        <f ca="1">-('Products indicator value (h)'!F329-'Products indicator value (h)'!I329)</f>
        <v>22.094215547658671</v>
      </c>
      <c r="X327" s="24">
        <f ca="1">-('Products indicator value (h)'!F329-'Products indicator value (h)'!L329)</f>
        <v>15.40223205051025</v>
      </c>
      <c r="Y327" s="24">
        <f ca="1">-('Products indicator value (h)'!I329-'Products indicator value (h)'!L329)</f>
        <v>-6.6919834971484207</v>
      </c>
      <c r="Z327" s="24">
        <f ca="1">'Products indicator value (h)'!D329-'Products indicator value (h)'!G329</f>
        <v>0.21606868273146285</v>
      </c>
      <c r="AA327" s="24">
        <f ca="1">'Products indicator value (h)'!D329-'Products indicator value (h)'!J329</f>
        <v>-7.9416881679847284E-2</v>
      </c>
      <c r="AB327" s="24">
        <f ca="1">'Products indicator value (h)'!D329-'Products indicator value (h)'!M329</f>
        <v>-0.36741735571779843</v>
      </c>
      <c r="AC327" s="24">
        <f ca="1">'Products indicator value (h)'!G329-'Products indicator value (h)'!J329</f>
        <v>-0.29548556441131013</v>
      </c>
      <c r="AD327" s="24">
        <f ca="1">'Products indicator value (h)'!G329-'Products indicator value (h)'!M329</f>
        <v>-0.58348603844926128</v>
      </c>
      <c r="AE327" s="24">
        <f ca="1">'Products indicator value (h)'!J329-'Products indicator value (h)'!M329</f>
        <v>-0.28800047403795115</v>
      </c>
      <c r="AF327" s="24">
        <f ca="1">-('Products indicator value (h)'!D329-'Products indicator value (h)'!G329)</f>
        <v>-0.21606868273146285</v>
      </c>
      <c r="AG327" s="24">
        <f ca="1">-('Products indicator value (h)'!D329-'Products indicator value (h)'!J329)</f>
        <v>7.9416881679847284E-2</v>
      </c>
      <c r="AH327" s="24">
        <f ca="1">-('Products indicator value (h)'!D329-'Products indicator value (h)'!M329)</f>
        <v>0.36741735571779843</v>
      </c>
      <c r="AI327" s="24">
        <f ca="1">-('Products indicator value (h)'!G329-'Products indicator value (h)'!J329)</f>
        <v>0.29548556441131013</v>
      </c>
      <c r="AJ327" s="24">
        <f ca="1">-('Products indicator value (h)'!G329-'Products indicator value (h)'!M329)</f>
        <v>0.58348603844926128</v>
      </c>
      <c r="AK327" s="24">
        <f ca="1">-('Products indicator value (h)'!J329-'Products indicator value (h)'!M329)</f>
        <v>0.28800047403795115</v>
      </c>
    </row>
    <row r="328" spans="1:37">
      <c r="A328" s="7">
        <v>326</v>
      </c>
      <c r="B328" s="24">
        <f ca="1">'Products indicator value (h)'!B330-'Products indicator value (h)'!E330</f>
        <v>4.9802054293376843</v>
      </c>
      <c r="C328" s="24">
        <f ca="1">'Products indicator value (h)'!B330-'Products indicator value (h)'!H330</f>
        <v>2.2142420921010704</v>
      </c>
      <c r="D328" s="24">
        <f ca="1">'Products indicator value (h)'!B330-'Products indicator value (h)'!K330</f>
        <v>4.9564557942728262</v>
      </c>
      <c r="E328" s="24">
        <f ca="1">'Products indicator value (h)'!E330-'Products indicator value (h)'!H330</f>
        <v>-2.7659633372366139</v>
      </c>
      <c r="F328" s="24">
        <f ca="1">'Products indicator value (h)'!E330-'Products indicator value (h)'!K330</f>
        <v>-2.3749635064858055E-2</v>
      </c>
      <c r="G328" s="24">
        <f ca="1">'Products indicator value (h)'!H330-'Products indicator value (h)'!K330</f>
        <v>2.7422137021717559</v>
      </c>
      <c r="H328" s="24">
        <f ca="1">-('Products indicator value (h)'!B330-'Products indicator value (h)'!E330)</f>
        <v>-4.9802054293376843</v>
      </c>
      <c r="I328" s="24">
        <f ca="1">-('Products indicator value (h)'!B330-'Products indicator value (h)'!H330)</f>
        <v>-2.2142420921010704</v>
      </c>
      <c r="J328" s="24">
        <f ca="1">-('Products indicator value (h)'!B330-'Products indicator value (h)'!K330)</f>
        <v>-4.9564557942728262</v>
      </c>
      <c r="K328" s="24">
        <f ca="1">-('Products indicator value (h)'!E330-'Products indicator value (h)'!H330)</f>
        <v>2.7659633372366139</v>
      </c>
      <c r="L328" s="24">
        <f ca="1">-('Products indicator value (h)'!E330-'Products indicator value (h)'!K330)</f>
        <v>2.3749635064858055E-2</v>
      </c>
      <c r="M328" s="24">
        <f ca="1">-('Products indicator value (h)'!H330-'Products indicator value (h)'!K330)</f>
        <v>-2.7422137021717559</v>
      </c>
      <c r="N328" s="24">
        <f ca="1">'Products indicator value (h)'!C330-'Products indicator value (h)'!F330</f>
        <v>17.635165527123554</v>
      </c>
      <c r="O328" s="24">
        <f ca="1">'Products indicator value (h)'!C330-'Products indicator value (h)'!I330</f>
        <v>1.6160468127273333</v>
      </c>
      <c r="P328" s="24">
        <f ca="1">'Products indicator value (h)'!C330-'Products indicator value (h)'!L330</f>
        <v>9.1669779662095507</v>
      </c>
      <c r="Q328" s="24">
        <f ca="1">'Products indicator value (h)'!F330-'Products indicator value (h)'!I330</f>
        <v>-16.019118714396221</v>
      </c>
      <c r="R328" s="24">
        <f ca="1">'Products indicator value (h)'!F330-'Products indicator value (h)'!L330</f>
        <v>-8.4681875609140036</v>
      </c>
      <c r="S328" s="24">
        <f ca="1">'Products indicator value (h)'!I330-'Products indicator value (h)'!L330</f>
        <v>7.5509311534822174</v>
      </c>
      <c r="T328" s="24">
        <f ca="1">-('Products indicator value (h)'!C330-'Products indicator value (h)'!F330)</f>
        <v>-17.635165527123554</v>
      </c>
      <c r="U328" s="24">
        <f ca="1">-('Products indicator value (h)'!C330-'Products indicator value (h)'!I330)</f>
        <v>-1.6160468127273333</v>
      </c>
      <c r="V328" s="24">
        <f ca="1">-('Products indicator value (h)'!C330-'Products indicator value (h)'!L330)</f>
        <v>-9.1669779662095507</v>
      </c>
      <c r="W328" s="24">
        <f ca="1">-('Products indicator value (h)'!F330-'Products indicator value (h)'!I330)</f>
        <v>16.019118714396221</v>
      </c>
      <c r="X328" s="24">
        <f ca="1">-('Products indicator value (h)'!F330-'Products indicator value (h)'!L330)</f>
        <v>8.4681875609140036</v>
      </c>
      <c r="Y328" s="24">
        <f ca="1">-('Products indicator value (h)'!I330-'Products indicator value (h)'!L330)</f>
        <v>-7.5509311534822174</v>
      </c>
      <c r="Z328" s="24">
        <f ca="1">'Products indicator value (h)'!D330-'Products indicator value (h)'!G330</f>
        <v>-6.4407715229552576E-2</v>
      </c>
      <c r="AA328" s="24">
        <f ca="1">'Products indicator value (h)'!D330-'Products indicator value (h)'!J330</f>
        <v>-0.28712669603021834</v>
      </c>
      <c r="AB328" s="24">
        <f ca="1">'Products indicator value (h)'!D330-'Products indicator value (h)'!M330</f>
        <v>-0.26117228959290384</v>
      </c>
      <c r="AC328" s="24">
        <f ca="1">'Products indicator value (h)'!G330-'Products indicator value (h)'!J330</f>
        <v>-0.22271898080066577</v>
      </c>
      <c r="AD328" s="24">
        <f ca="1">'Products indicator value (h)'!G330-'Products indicator value (h)'!M330</f>
        <v>-0.19676457436335126</v>
      </c>
      <c r="AE328" s="24">
        <f ca="1">'Products indicator value (h)'!J330-'Products indicator value (h)'!M330</f>
        <v>2.5954406437314503E-2</v>
      </c>
      <c r="AF328" s="24">
        <f ca="1">-('Products indicator value (h)'!D330-'Products indicator value (h)'!G330)</f>
        <v>6.4407715229552576E-2</v>
      </c>
      <c r="AG328" s="24">
        <f ca="1">-('Products indicator value (h)'!D330-'Products indicator value (h)'!J330)</f>
        <v>0.28712669603021834</v>
      </c>
      <c r="AH328" s="24">
        <f ca="1">-('Products indicator value (h)'!D330-'Products indicator value (h)'!M330)</f>
        <v>0.26117228959290384</v>
      </c>
      <c r="AI328" s="24">
        <f ca="1">-('Products indicator value (h)'!G330-'Products indicator value (h)'!J330)</f>
        <v>0.22271898080066577</v>
      </c>
      <c r="AJ328" s="24">
        <f ca="1">-('Products indicator value (h)'!G330-'Products indicator value (h)'!M330)</f>
        <v>0.19676457436335126</v>
      </c>
      <c r="AK328" s="24">
        <f ca="1">-('Products indicator value (h)'!J330-'Products indicator value (h)'!M330)</f>
        <v>-2.5954406437314503E-2</v>
      </c>
    </row>
    <row r="329" spans="1:37">
      <c r="A329" s="7">
        <v>327</v>
      </c>
      <c r="B329" s="24">
        <f ca="1">'Products indicator value (h)'!B331-'Products indicator value (h)'!E331</f>
        <v>4.5466404606146673</v>
      </c>
      <c r="C329" s="24">
        <f ca="1">'Products indicator value (h)'!B331-'Products indicator value (h)'!H331</f>
        <v>0.99663603558885683</v>
      </c>
      <c r="D329" s="24">
        <f ca="1">'Products indicator value (h)'!B331-'Products indicator value (h)'!K331</f>
        <v>4.230774568395395</v>
      </c>
      <c r="E329" s="24">
        <f ca="1">'Products indicator value (h)'!E331-'Products indicator value (h)'!H331</f>
        <v>-3.5500044250258105</v>
      </c>
      <c r="F329" s="24">
        <f ca="1">'Products indicator value (h)'!E331-'Products indicator value (h)'!K331</f>
        <v>-0.3158658922192723</v>
      </c>
      <c r="G329" s="24">
        <f ca="1">'Products indicator value (h)'!H331-'Products indicator value (h)'!K331</f>
        <v>3.2341385328065382</v>
      </c>
      <c r="H329" s="24">
        <f ca="1">-('Products indicator value (h)'!B331-'Products indicator value (h)'!E331)</f>
        <v>-4.5466404606146673</v>
      </c>
      <c r="I329" s="24">
        <f ca="1">-('Products indicator value (h)'!B331-'Products indicator value (h)'!H331)</f>
        <v>-0.99663603558885683</v>
      </c>
      <c r="J329" s="24">
        <f ca="1">-('Products indicator value (h)'!B331-'Products indicator value (h)'!K331)</f>
        <v>-4.230774568395395</v>
      </c>
      <c r="K329" s="24">
        <f ca="1">-('Products indicator value (h)'!E331-'Products indicator value (h)'!H331)</f>
        <v>3.5500044250258105</v>
      </c>
      <c r="L329" s="24">
        <f ca="1">-('Products indicator value (h)'!E331-'Products indicator value (h)'!K331)</f>
        <v>0.3158658922192723</v>
      </c>
      <c r="M329" s="24">
        <f ca="1">-('Products indicator value (h)'!H331-'Products indicator value (h)'!K331)</f>
        <v>-3.2341385328065382</v>
      </c>
      <c r="N329" s="24">
        <f ca="1">'Products indicator value (h)'!C331-'Products indicator value (h)'!F331</f>
        <v>24.99897314884538</v>
      </c>
      <c r="O329" s="24">
        <f ca="1">'Products indicator value (h)'!C331-'Products indicator value (h)'!I331</f>
        <v>13.904731781257247</v>
      </c>
      <c r="P329" s="24">
        <f ca="1">'Products indicator value (h)'!C331-'Products indicator value (h)'!L331</f>
        <v>11.889579574266243</v>
      </c>
      <c r="Q329" s="24">
        <f ca="1">'Products indicator value (h)'!F331-'Products indicator value (h)'!I331</f>
        <v>-11.094241367588133</v>
      </c>
      <c r="R329" s="24">
        <f ca="1">'Products indicator value (h)'!F331-'Products indicator value (h)'!L331</f>
        <v>-13.109393574579137</v>
      </c>
      <c r="S329" s="24">
        <f ca="1">'Products indicator value (h)'!I331-'Products indicator value (h)'!L331</f>
        <v>-2.0151522069910044</v>
      </c>
      <c r="T329" s="24">
        <f ca="1">-('Products indicator value (h)'!C331-'Products indicator value (h)'!F331)</f>
        <v>-24.99897314884538</v>
      </c>
      <c r="U329" s="24">
        <f ca="1">-('Products indicator value (h)'!C331-'Products indicator value (h)'!I331)</f>
        <v>-13.904731781257247</v>
      </c>
      <c r="V329" s="24">
        <f ca="1">-('Products indicator value (h)'!C331-'Products indicator value (h)'!L331)</f>
        <v>-11.889579574266243</v>
      </c>
      <c r="W329" s="24">
        <f ca="1">-('Products indicator value (h)'!F331-'Products indicator value (h)'!I331)</f>
        <v>11.094241367588133</v>
      </c>
      <c r="X329" s="24">
        <f ca="1">-('Products indicator value (h)'!F331-'Products indicator value (h)'!L331)</f>
        <v>13.109393574579137</v>
      </c>
      <c r="Y329" s="24">
        <f ca="1">-('Products indicator value (h)'!I331-'Products indicator value (h)'!L331)</f>
        <v>2.0151522069910044</v>
      </c>
      <c r="Z329" s="24">
        <f ca="1">'Products indicator value (h)'!D331-'Products indicator value (h)'!G331</f>
        <v>-9.4482437362452876E-2</v>
      </c>
      <c r="AA329" s="24">
        <f ca="1">'Products indicator value (h)'!D331-'Products indicator value (h)'!J331</f>
        <v>0.29428988818575963</v>
      </c>
      <c r="AB329" s="24">
        <f ca="1">'Products indicator value (h)'!D331-'Products indicator value (h)'!M331</f>
        <v>-4.3245489410136839E-2</v>
      </c>
      <c r="AC329" s="24">
        <f ca="1">'Products indicator value (h)'!G331-'Products indicator value (h)'!J331</f>
        <v>0.38877232554821251</v>
      </c>
      <c r="AD329" s="24">
        <f ca="1">'Products indicator value (h)'!G331-'Products indicator value (h)'!M331</f>
        <v>5.1236947952316036E-2</v>
      </c>
      <c r="AE329" s="24">
        <f ca="1">'Products indicator value (h)'!J331-'Products indicator value (h)'!M331</f>
        <v>-0.33753537759589647</v>
      </c>
      <c r="AF329" s="24">
        <f ca="1">-('Products indicator value (h)'!D331-'Products indicator value (h)'!G331)</f>
        <v>9.4482437362452876E-2</v>
      </c>
      <c r="AG329" s="24">
        <f ca="1">-('Products indicator value (h)'!D331-'Products indicator value (h)'!J331)</f>
        <v>-0.29428988818575963</v>
      </c>
      <c r="AH329" s="24">
        <f ca="1">-('Products indicator value (h)'!D331-'Products indicator value (h)'!M331)</f>
        <v>4.3245489410136839E-2</v>
      </c>
      <c r="AI329" s="24">
        <f ca="1">-('Products indicator value (h)'!G331-'Products indicator value (h)'!J331)</f>
        <v>-0.38877232554821251</v>
      </c>
      <c r="AJ329" s="24">
        <f ca="1">-('Products indicator value (h)'!G331-'Products indicator value (h)'!M331)</f>
        <v>-5.1236947952316036E-2</v>
      </c>
      <c r="AK329" s="24">
        <f ca="1">-('Products indicator value (h)'!J331-'Products indicator value (h)'!M331)</f>
        <v>0.33753537759589647</v>
      </c>
    </row>
    <row r="330" spans="1:37">
      <c r="A330" s="7">
        <v>328</v>
      </c>
      <c r="B330" s="24">
        <f ca="1">'Products indicator value (h)'!B332-'Products indicator value (h)'!E332</f>
        <v>3.5380532561734928</v>
      </c>
      <c r="C330" s="24">
        <f ca="1">'Products indicator value (h)'!B332-'Products indicator value (h)'!H332</f>
        <v>-0.62900589725855305</v>
      </c>
      <c r="D330" s="24">
        <f ca="1">'Products indicator value (h)'!B332-'Products indicator value (h)'!K332</f>
        <v>3.3127209655511072</v>
      </c>
      <c r="E330" s="24">
        <f ca="1">'Products indicator value (h)'!E332-'Products indicator value (h)'!H332</f>
        <v>-4.1670591534320458</v>
      </c>
      <c r="F330" s="24">
        <f ca="1">'Products indicator value (h)'!E332-'Products indicator value (h)'!K332</f>
        <v>-0.22533229062238558</v>
      </c>
      <c r="G330" s="24">
        <f ca="1">'Products indicator value (h)'!H332-'Products indicator value (h)'!K332</f>
        <v>3.9417268628096602</v>
      </c>
      <c r="H330" s="24">
        <f ca="1">-('Products indicator value (h)'!B332-'Products indicator value (h)'!E332)</f>
        <v>-3.5380532561734928</v>
      </c>
      <c r="I330" s="24">
        <f ca="1">-('Products indicator value (h)'!B332-'Products indicator value (h)'!H332)</f>
        <v>0.62900589725855305</v>
      </c>
      <c r="J330" s="24">
        <f ca="1">-('Products indicator value (h)'!B332-'Products indicator value (h)'!K332)</f>
        <v>-3.3127209655511072</v>
      </c>
      <c r="K330" s="24">
        <f ca="1">-('Products indicator value (h)'!E332-'Products indicator value (h)'!H332)</f>
        <v>4.1670591534320458</v>
      </c>
      <c r="L330" s="24">
        <f ca="1">-('Products indicator value (h)'!E332-'Products indicator value (h)'!K332)</f>
        <v>0.22533229062238558</v>
      </c>
      <c r="M330" s="24">
        <f ca="1">-('Products indicator value (h)'!H332-'Products indicator value (h)'!K332)</f>
        <v>-3.9417268628096602</v>
      </c>
      <c r="N330" s="24">
        <f ca="1">'Products indicator value (h)'!C332-'Products indicator value (h)'!F332</f>
        <v>7.0903923914328857</v>
      </c>
      <c r="O330" s="24">
        <f ca="1">'Products indicator value (h)'!C332-'Products indicator value (h)'!I332</f>
        <v>-18.059138313461339</v>
      </c>
      <c r="P330" s="24">
        <f ca="1">'Products indicator value (h)'!C332-'Products indicator value (h)'!L332</f>
        <v>8.0810814220751084</v>
      </c>
      <c r="Q330" s="24">
        <f ca="1">'Products indicator value (h)'!F332-'Products indicator value (h)'!I332</f>
        <v>-25.149530704894225</v>
      </c>
      <c r="R330" s="24">
        <f ca="1">'Products indicator value (h)'!F332-'Products indicator value (h)'!L332</f>
        <v>0.99068903064222269</v>
      </c>
      <c r="S330" s="24">
        <f ca="1">'Products indicator value (h)'!I332-'Products indicator value (h)'!L332</f>
        <v>26.140219735536448</v>
      </c>
      <c r="T330" s="24">
        <f ca="1">-('Products indicator value (h)'!C332-'Products indicator value (h)'!F332)</f>
        <v>-7.0903923914328857</v>
      </c>
      <c r="U330" s="24">
        <f ca="1">-('Products indicator value (h)'!C332-'Products indicator value (h)'!I332)</f>
        <v>18.059138313461339</v>
      </c>
      <c r="V330" s="24">
        <f ca="1">-('Products indicator value (h)'!C332-'Products indicator value (h)'!L332)</f>
        <v>-8.0810814220751084</v>
      </c>
      <c r="W330" s="24">
        <f ca="1">-('Products indicator value (h)'!F332-'Products indicator value (h)'!I332)</f>
        <v>25.149530704894225</v>
      </c>
      <c r="X330" s="24">
        <f ca="1">-('Products indicator value (h)'!F332-'Products indicator value (h)'!L332)</f>
        <v>-0.99068903064222269</v>
      </c>
      <c r="Y330" s="24">
        <f ca="1">-('Products indicator value (h)'!I332-'Products indicator value (h)'!L332)</f>
        <v>-26.140219735536448</v>
      </c>
      <c r="Z330" s="24">
        <f ca="1">'Products indicator value (h)'!D332-'Products indicator value (h)'!G332</f>
        <v>0.23898798498821683</v>
      </c>
      <c r="AA330" s="24">
        <f ca="1">'Products indicator value (h)'!D332-'Products indicator value (h)'!J332</f>
        <v>-0.10027235690614389</v>
      </c>
      <c r="AB330" s="24">
        <f ca="1">'Products indicator value (h)'!D332-'Products indicator value (h)'!M332</f>
        <v>0.18787776956212854</v>
      </c>
      <c r="AC330" s="24">
        <f ca="1">'Products indicator value (h)'!G332-'Products indicator value (h)'!J332</f>
        <v>-0.33926034189436072</v>
      </c>
      <c r="AD330" s="24">
        <f ca="1">'Products indicator value (h)'!G332-'Products indicator value (h)'!M332</f>
        <v>-5.111021542608829E-2</v>
      </c>
      <c r="AE330" s="24">
        <f ca="1">'Products indicator value (h)'!J332-'Products indicator value (h)'!M332</f>
        <v>0.28815012646827243</v>
      </c>
      <c r="AF330" s="24">
        <f ca="1">-('Products indicator value (h)'!D332-'Products indicator value (h)'!G332)</f>
        <v>-0.23898798498821683</v>
      </c>
      <c r="AG330" s="24">
        <f ca="1">-('Products indicator value (h)'!D332-'Products indicator value (h)'!J332)</f>
        <v>0.10027235690614389</v>
      </c>
      <c r="AH330" s="24">
        <f ca="1">-('Products indicator value (h)'!D332-'Products indicator value (h)'!M332)</f>
        <v>-0.18787776956212854</v>
      </c>
      <c r="AI330" s="24">
        <f ca="1">-('Products indicator value (h)'!G332-'Products indicator value (h)'!J332)</f>
        <v>0.33926034189436072</v>
      </c>
      <c r="AJ330" s="24">
        <f ca="1">-('Products indicator value (h)'!G332-'Products indicator value (h)'!M332)</f>
        <v>5.111021542608829E-2</v>
      </c>
      <c r="AK330" s="24">
        <f ca="1">-('Products indicator value (h)'!J332-'Products indicator value (h)'!M332)</f>
        <v>-0.28815012646827243</v>
      </c>
    </row>
    <row r="331" spans="1:37">
      <c r="A331" s="7">
        <v>329</v>
      </c>
      <c r="B331" s="24">
        <f ca="1">'Products indicator value (h)'!B333-'Products indicator value (h)'!E333</f>
        <v>5.4231807433944006</v>
      </c>
      <c r="C331" s="24">
        <f ca="1">'Products indicator value (h)'!B333-'Products indicator value (h)'!H333</f>
        <v>2.0216481314735928</v>
      </c>
      <c r="D331" s="24">
        <f ca="1">'Products indicator value (h)'!B333-'Products indicator value (h)'!K333</f>
        <v>5.3169840534591613</v>
      </c>
      <c r="E331" s="24">
        <f ca="1">'Products indicator value (h)'!E333-'Products indicator value (h)'!H333</f>
        <v>-3.4015326119208078</v>
      </c>
      <c r="F331" s="24">
        <f ca="1">'Products indicator value (h)'!E333-'Products indicator value (h)'!K333</f>
        <v>-0.10619668993523934</v>
      </c>
      <c r="G331" s="24">
        <f ca="1">'Products indicator value (h)'!H333-'Products indicator value (h)'!K333</f>
        <v>3.2953359219855685</v>
      </c>
      <c r="H331" s="24">
        <f ca="1">-('Products indicator value (h)'!B333-'Products indicator value (h)'!E333)</f>
        <v>-5.4231807433944006</v>
      </c>
      <c r="I331" s="24">
        <f ca="1">-('Products indicator value (h)'!B333-'Products indicator value (h)'!H333)</f>
        <v>-2.0216481314735928</v>
      </c>
      <c r="J331" s="24">
        <f ca="1">-('Products indicator value (h)'!B333-'Products indicator value (h)'!K333)</f>
        <v>-5.3169840534591613</v>
      </c>
      <c r="K331" s="24">
        <f ca="1">-('Products indicator value (h)'!E333-'Products indicator value (h)'!H333)</f>
        <v>3.4015326119208078</v>
      </c>
      <c r="L331" s="24">
        <f ca="1">-('Products indicator value (h)'!E333-'Products indicator value (h)'!K333)</f>
        <v>0.10619668993523934</v>
      </c>
      <c r="M331" s="24">
        <f ca="1">-('Products indicator value (h)'!H333-'Products indicator value (h)'!K333)</f>
        <v>-3.2953359219855685</v>
      </c>
      <c r="N331" s="24">
        <f ca="1">'Products indicator value (h)'!C333-'Products indicator value (h)'!F333</f>
        <v>16.067076541947614</v>
      </c>
      <c r="O331" s="24">
        <f ca="1">'Products indicator value (h)'!C333-'Products indicator value (h)'!I333</f>
        <v>-11.65851888092579</v>
      </c>
      <c r="P331" s="24">
        <f ca="1">'Products indicator value (h)'!C333-'Products indicator value (h)'!L333</f>
        <v>2.9991556343032997</v>
      </c>
      <c r="Q331" s="24">
        <f ca="1">'Products indicator value (h)'!F333-'Products indicator value (h)'!I333</f>
        <v>-27.725595422873404</v>
      </c>
      <c r="R331" s="24">
        <f ca="1">'Products indicator value (h)'!F333-'Products indicator value (h)'!L333</f>
        <v>-13.067920907644314</v>
      </c>
      <c r="S331" s="24">
        <f ca="1">'Products indicator value (h)'!I333-'Products indicator value (h)'!L333</f>
        <v>14.65767451522909</v>
      </c>
      <c r="T331" s="24">
        <f ca="1">-('Products indicator value (h)'!C333-'Products indicator value (h)'!F333)</f>
        <v>-16.067076541947614</v>
      </c>
      <c r="U331" s="24">
        <f ca="1">-('Products indicator value (h)'!C333-'Products indicator value (h)'!I333)</f>
        <v>11.65851888092579</v>
      </c>
      <c r="V331" s="24">
        <f ca="1">-('Products indicator value (h)'!C333-'Products indicator value (h)'!L333)</f>
        <v>-2.9991556343032997</v>
      </c>
      <c r="W331" s="24">
        <f ca="1">-('Products indicator value (h)'!F333-'Products indicator value (h)'!I333)</f>
        <v>27.725595422873404</v>
      </c>
      <c r="X331" s="24">
        <f ca="1">-('Products indicator value (h)'!F333-'Products indicator value (h)'!L333)</f>
        <v>13.067920907644314</v>
      </c>
      <c r="Y331" s="24">
        <f ca="1">-('Products indicator value (h)'!I333-'Products indicator value (h)'!L333)</f>
        <v>-14.65767451522909</v>
      </c>
      <c r="Z331" s="24">
        <f ca="1">'Products indicator value (h)'!D333-'Products indicator value (h)'!G333</f>
        <v>-0.16267602588919816</v>
      </c>
      <c r="AA331" s="24">
        <f ca="1">'Products indicator value (h)'!D333-'Products indicator value (h)'!J333</f>
        <v>-0.13593748867548805</v>
      </c>
      <c r="AB331" s="24">
        <f ca="1">'Products indicator value (h)'!D333-'Products indicator value (h)'!M333</f>
        <v>-0.16358334208576641</v>
      </c>
      <c r="AC331" s="24">
        <f ca="1">'Products indicator value (h)'!G333-'Products indicator value (h)'!J333</f>
        <v>2.6738537213710112E-2</v>
      </c>
      <c r="AD331" s="24">
        <f ca="1">'Products indicator value (h)'!G333-'Products indicator value (h)'!M333</f>
        <v>-9.0731619656825302E-4</v>
      </c>
      <c r="AE331" s="24">
        <f ca="1">'Products indicator value (h)'!J333-'Products indicator value (h)'!M333</f>
        <v>-2.7645853410278365E-2</v>
      </c>
      <c r="AF331" s="24">
        <f ca="1">-('Products indicator value (h)'!D333-'Products indicator value (h)'!G333)</f>
        <v>0.16267602588919816</v>
      </c>
      <c r="AG331" s="24">
        <f ca="1">-('Products indicator value (h)'!D333-'Products indicator value (h)'!J333)</f>
        <v>0.13593748867548805</v>
      </c>
      <c r="AH331" s="24">
        <f ca="1">-('Products indicator value (h)'!D333-'Products indicator value (h)'!M333)</f>
        <v>0.16358334208576641</v>
      </c>
      <c r="AI331" s="24">
        <f ca="1">-('Products indicator value (h)'!G333-'Products indicator value (h)'!J333)</f>
        <v>-2.6738537213710112E-2</v>
      </c>
      <c r="AJ331" s="24">
        <f ca="1">-('Products indicator value (h)'!G333-'Products indicator value (h)'!M333)</f>
        <v>9.0731619656825302E-4</v>
      </c>
      <c r="AK331" s="24">
        <f ca="1">-('Products indicator value (h)'!J333-'Products indicator value (h)'!M333)</f>
        <v>2.7645853410278365E-2</v>
      </c>
    </row>
    <row r="332" spans="1:37">
      <c r="A332" s="7">
        <v>330</v>
      </c>
      <c r="B332" s="24">
        <f ca="1">'Products indicator value (h)'!B334-'Products indicator value (h)'!E334</f>
        <v>4.2777410790814967</v>
      </c>
      <c r="C332" s="24">
        <f ca="1">'Products indicator value (h)'!B334-'Products indicator value (h)'!H334</f>
        <v>0.74816908225403189</v>
      </c>
      <c r="D332" s="24">
        <f ca="1">'Products indicator value (h)'!B334-'Products indicator value (h)'!K334</f>
        <v>3.8698171706842244</v>
      </c>
      <c r="E332" s="24">
        <f ca="1">'Products indicator value (h)'!E334-'Products indicator value (h)'!H334</f>
        <v>-3.5295719968274648</v>
      </c>
      <c r="F332" s="24">
        <f ca="1">'Products indicator value (h)'!E334-'Products indicator value (h)'!K334</f>
        <v>-0.40792390839727233</v>
      </c>
      <c r="G332" s="24">
        <f ca="1">'Products indicator value (h)'!H334-'Products indicator value (h)'!K334</f>
        <v>3.1216480884301925</v>
      </c>
      <c r="H332" s="24">
        <f ca="1">-('Products indicator value (h)'!B334-'Products indicator value (h)'!E334)</f>
        <v>-4.2777410790814967</v>
      </c>
      <c r="I332" s="24">
        <f ca="1">-('Products indicator value (h)'!B334-'Products indicator value (h)'!H334)</f>
        <v>-0.74816908225403189</v>
      </c>
      <c r="J332" s="24">
        <f ca="1">-('Products indicator value (h)'!B334-'Products indicator value (h)'!K334)</f>
        <v>-3.8698171706842244</v>
      </c>
      <c r="K332" s="24">
        <f ca="1">-('Products indicator value (h)'!E334-'Products indicator value (h)'!H334)</f>
        <v>3.5295719968274648</v>
      </c>
      <c r="L332" s="24">
        <f ca="1">-('Products indicator value (h)'!E334-'Products indicator value (h)'!K334)</f>
        <v>0.40792390839727233</v>
      </c>
      <c r="M332" s="24">
        <f ca="1">-('Products indicator value (h)'!H334-'Products indicator value (h)'!K334)</f>
        <v>-3.1216480884301925</v>
      </c>
      <c r="N332" s="24">
        <f ca="1">'Products indicator value (h)'!C334-'Products indicator value (h)'!F334</f>
        <v>23.152747969426287</v>
      </c>
      <c r="O332" s="24">
        <f ca="1">'Products indicator value (h)'!C334-'Products indicator value (h)'!I334</f>
        <v>4.456173826567067E-2</v>
      </c>
      <c r="P332" s="24">
        <f ca="1">'Products indicator value (h)'!C334-'Products indicator value (h)'!L334</f>
        <v>23.588761986156413</v>
      </c>
      <c r="Q332" s="24">
        <f ca="1">'Products indicator value (h)'!F334-'Products indicator value (h)'!I334</f>
        <v>-23.108186231160616</v>
      </c>
      <c r="R332" s="24">
        <f ca="1">'Products indicator value (h)'!F334-'Products indicator value (h)'!L334</f>
        <v>0.43601401673012674</v>
      </c>
      <c r="S332" s="24">
        <f ca="1">'Products indicator value (h)'!I334-'Products indicator value (h)'!L334</f>
        <v>23.544200247890743</v>
      </c>
      <c r="T332" s="24">
        <f ca="1">-('Products indicator value (h)'!C334-'Products indicator value (h)'!F334)</f>
        <v>-23.152747969426287</v>
      </c>
      <c r="U332" s="24">
        <f ca="1">-('Products indicator value (h)'!C334-'Products indicator value (h)'!I334)</f>
        <v>-4.456173826567067E-2</v>
      </c>
      <c r="V332" s="24">
        <f ca="1">-('Products indicator value (h)'!C334-'Products indicator value (h)'!L334)</f>
        <v>-23.588761986156413</v>
      </c>
      <c r="W332" s="24">
        <f ca="1">-('Products indicator value (h)'!F334-'Products indicator value (h)'!I334)</f>
        <v>23.108186231160616</v>
      </c>
      <c r="X332" s="24">
        <f ca="1">-('Products indicator value (h)'!F334-'Products indicator value (h)'!L334)</f>
        <v>-0.43601401673012674</v>
      </c>
      <c r="Y332" s="24">
        <f ca="1">-('Products indicator value (h)'!I334-'Products indicator value (h)'!L334)</f>
        <v>-23.544200247890743</v>
      </c>
      <c r="Z332" s="24">
        <f ca="1">'Products indicator value (h)'!D334-'Products indicator value (h)'!G334</f>
        <v>-0.40316486989373379</v>
      </c>
      <c r="AA332" s="24">
        <f ca="1">'Products indicator value (h)'!D334-'Products indicator value (h)'!J334</f>
        <v>-0.63748565739494434</v>
      </c>
      <c r="AB332" s="24">
        <f ca="1">'Products indicator value (h)'!D334-'Products indicator value (h)'!M334</f>
        <v>-0.44780552645255156</v>
      </c>
      <c r="AC332" s="24">
        <f ca="1">'Products indicator value (h)'!G334-'Products indicator value (h)'!J334</f>
        <v>-0.23432078750121055</v>
      </c>
      <c r="AD332" s="24">
        <f ca="1">'Products indicator value (h)'!G334-'Products indicator value (h)'!M334</f>
        <v>-4.4640656558817771E-2</v>
      </c>
      <c r="AE332" s="24">
        <f ca="1">'Products indicator value (h)'!J334-'Products indicator value (h)'!M334</f>
        <v>0.18968013094239278</v>
      </c>
      <c r="AF332" s="24">
        <f ca="1">-('Products indicator value (h)'!D334-'Products indicator value (h)'!G334)</f>
        <v>0.40316486989373379</v>
      </c>
      <c r="AG332" s="24">
        <f ca="1">-('Products indicator value (h)'!D334-'Products indicator value (h)'!J334)</f>
        <v>0.63748565739494434</v>
      </c>
      <c r="AH332" s="24">
        <f ca="1">-('Products indicator value (h)'!D334-'Products indicator value (h)'!M334)</f>
        <v>0.44780552645255156</v>
      </c>
      <c r="AI332" s="24">
        <f ca="1">-('Products indicator value (h)'!G334-'Products indicator value (h)'!J334)</f>
        <v>0.23432078750121055</v>
      </c>
      <c r="AJ332" s="24">
        <f ca="1">-('Products indicator value (h)'!G334-'Products indicator value (h)'!M334)</f>
        <v>4.4640656558817771E-2</v>
      </c>
      <c r="AK332" s="24">
        <f ca="1">-('Products indicator value (h)'!J334-'Products indicator value (h)'!M334)</f>
        <v>-0.18968013094239278</v>
      </c>
    </row>
    <row r="333" spans="1:37">
      <c r="A333" s="7">
        <v>331</v>
      </c>
      <c r="B333" s="24">
        <f ca="1">'Products indicator value (h)'!B335-'Products indicator value (h)'!E335</f>
        <v>4.8049659802091513</v>
      </c>
      <c r="C333" s="24">
        <f ca="1">'Products indicator value (h)'!B335-'Products indicator value (h)'!H335</f>
        <v>1.3006824142629814</v>
      </c>
      <c r="D333" s="24">
        <f ca="1">'Products indicator value (h)'!B335-'Products indicator value (h)'!K335</f>
        <v>4.3334457315578705</v>
      </c>
      <c r="E333" s="24">
        <f ca="1">'Products indicator value (h)'!E335-'Products indicator value (h)'!H335</f>
        <v>-3.50428356594617</v>
      </c>
      <c r="F333" s="24">
        <f ca="1">'Products indicator value (h)'!E335-'Products indicator value (h)'!K335</f>
        <v>-0.47152024865128084</v>
      </c>
      <c r="G333" s="24">
        <f ca="1">'Products indicator value (h)'!H335-'Products indicator value (h)'!K335</f>
        <v>3.0327633172948891</v>
      </c>
      <c r="H333" s="24">
        <f ca="1">-('Products indicator value (h)'!B335-'Products indicator value (h)'!E335)</f>
        <v>-4.8049659802091513</v>
      </c>
      <c r="I333" s="24">
        <f ca="1">-('Products indicator value (h)'!B335-'Products indicator value (h)'!H335)</f>
        <v>-1.3006824142629814</v>
      </c>
      <c r="J333" s="24">
        <f ca="1">-('Products indicator value (h)'!B335-'Products indicator value (h)'!K335)</f>
        <v>-4.3334457315578705</v>
      </c>
      <c r="K333" s="24">
        <f ca="1">-('Products indicator value (h)'!E335-'Products indicator value (h)'!H335)</f>
        <v>3.50428356594617</v>
      </c>
      <c r="L333" s="24">
        <f ca="1">-('Products indicator value (h)'!E335-'Products indicator value (h)'!K335)</f>
        <v>0.47152024865128084</v>
      </c>
      <c r="M333" s="24">
        <f ca="1">-('Products indicator value (h)'!H335-'Products indicator value (h)'!K335)</f>
        <v>-3.0327633172948891</v>
      </c>
      <c r="N333" s="24">
        <f ca="1">'Products indicator value (h)'!C335-'Products indicator value (h)'!F335</f>
        <v>32.671101207911917</v>
      </c>
      <c r="O333" s="24">
        <f ca="1">'Products indicator value (h)'!C335-'Products indicator value (h)'!I335</f>
        <v>-9.342013136424697</v>
      </c>
      <c r="P333" s="24">
        <f ca="1">'Products indicator value (h)'!C335-'Products indicator value (h)'!L335</f>
        <v>16.360739970670885</v>
      </c>
      <c r="Q333" s="24">
        <f ca="1">'Products indicator value (h)'!F335-'Products indicator value (h)'!I335</f>
        <v>-42.013114344336614</v>
      </c>
      <c r="R333" s="24">
        <f ca="1">'Products indicator value (h)'!F335-'Products indicator value (h)'!L335</f>
        <v>-16.310361237241032</v>
      </c>
      <c r="S333" s="24">
        <f ca="1">'Products indicator value (h)'!I335-'Products indicator value (h)'!L335</f>
        <v>25.702753107095582</v>
      </c>
      <c r="T333" s="24">
        <f ca="1">-('Products indicator value (h)'!C335-'Products indicator value (h)'!F335)</f>
        <v>-32.671101207911917</v>
      </c>
      <c r="U333" s="24">
        <f ca="1">-('Products indicator value (h)'!C335-'Products indicator value (h)'!I335)</f>
        <v>9.342013136424697</v>
      </c>
      <c r="V333" s="24">
        <f ca="1">-('Products indicator value (h)'!C335-'Products indicator value (h)'!L335)</f>
        <v>-16.360739970670885</v>
      </c>
      <c r="W333" s="24">
        <f ca="1">-('Products indicator value (h)'!F335-'Products indicator value (h)'!I335)</f>
        <v>42.013114344336614</v>
      </c>
      <c r="X333" s="24">
        <f ca="1">-('Products indicator value (h)'!F335-'Products indicator value (h)'!L335)</f>
        <v>16.310361237241032</v>
      </c>
      <c r="Y333" s="24">
        <f ca="1">-('Products indicator value (h)'!I335-'Products indicator value (h)'!L335)</f>
        <v>-25.702753107095582</v>
      </c>
      <c r="Z333" s="24">
        <f ca="1">'Products indicator value (h)'!D335-'Products indicator value (h)'!G335</f>
        <v>0.32121200130912952</v>
      </c>
      <c r="AA333" s="24">
        <f ca="1">'Products indicator value (h)'!D335-'Products indicator value (h)'!J335</f>
        <v>0.18005521507815447</v>
      </c>
      <c r="AB333" s="24">
        <f ca="1">'Products indicator value (h)'!D335-'Products indicator value (h)'!M335</f>
        <v>1.3746042023544236E-2</v>
      </c>
      <c r="AC333" s="24">
        <f ca="1">'Products indicator value (h)'!G335-'Products indicator value (h)'!J335</f>
        <v>-0.14115678623097505</v>
      </c>
      <c r="AD333" s="24">
        <f ca="1">'Products indicator value (h)'!G335-'Products indicator value (h)'!M335</f>
        <v>-0.30746595928558529</v>
      </c>
      <c r="AE333" s="24">
        <f ca="1">'Products indicator value (h)'!J335-'Products indicator value (h)'!M335</f>
        <v>-0.16630917305461024</v>
      </c>
      <c r="AF333" s="24">
        <f ca="1">-('Products indicator value (h)'!D335-'Products indicator value (h)'!G335)</f>
        <v>-0.32121200130912952</v>
      </c>
      <c r="AG333" s="24">
        <f ca="1">-('Products indicator value (h)'!D335-'Products indicator value (h)'!J335)</f>
        <v>-0.18005521507815447</v>
      </c>
      <c r="AH333" s="24">
        <f ca="1">-('Products indicator value (h)'!D335-'Products indicator value (h)'!M335)</f>
        <v>-1.3746042023544236E-2</v>
      </c>
      <c r="AI333" s="24">
        <f ca="1">-('Products indicator value (h)'!G335-'Products indicator value (h)'!J335)</f>
        <v>0.14115678623097505</v>
      </c>
      <c r="AJ333" s="24">
        <f ca="1">-('Products indicator value (h)'!G335-'Products indicator value (h)'!M335)</f>
        <v>0.30746595928558529</v>
      </c>
      <c r="AK333" s="24">
        <f ca="1">-('Products indicator value (h)'!J335-'Products indicator value (h)'!M335)</f>
        <v>0.16630917305461024</v>
      </c>
    </row>
    <row r="334" spans="1:37">
      <c r="A334" s="7">
        <v>332</v>
      </c>
      <c r="B334" s="24">
        <f ca="1">'Products indicator value (h)'!B336-'Products indicator value (h)'!E336</f>
        <v>4.5200248861495256</v>
      </c>
      <c r="C334" s="24">
        <f ca="1">'Products indicator value (h)'!B336-'Products indicator value (h)'!H336</f>
        <v>-0.3612642809345985</v>
      </c>
      <c r="D334" s="24">
        <f ca="1">'Products indicator value (h)'!B336-'Products indicator value (h)'!K336</f>
        <v>5.0224123427555849</v>
      </c>
      <c r="E334" s="24">
        <f ca="1">'Products indicator value (h)'!E336-'Products indicator value (h)'!H336</f>
        <v>-4.8812891670841241</v>
      </c>
      <c r="F334" s="24">
        <f ca="1">'Products indicator value (h)'!E336-'Products indicator value (h)'!K336</f>
        <v>0.50238745660605932</v>
      </c>
      <c r="G334" s="24">
        <f ca="1">'Products indicator value (h)'!H336-'Products indicator value (h)'!K336</f>
        <v>5.3836766236901834</v>
      </c>
      <c r="H334" s="24">
        <f ca="1">-('Products indicator value (h)'!B336-'Products indicator value (h)'!E336)</f>
        <v>-4.5200248861495256</v>
      </c>
      <c r="I334" s="24">
        <f ca="1">-('Products indicator value (h)'!B336-'Products indicator value (h)'!H336)</f>
        <v>0.3612642809345985</v>
      </c>
      <c r="J334" s="24">
        <f ca="1">-('Products indicator value (h)'!B336-'Products indicator value (h)'!K336)</f>
        <v>-5.0224123427555849</v>
      </c>
      <c r="K334" s="24">
        <f ca="1">-('Products indicator value (h)'!E336-'Products indicator value (h)'!H336)</f>
        <v>4.8812891670841241</v>
      </c>
      <c r="L334" s="24">
        <f ca="1">-('Products indicator value (h)'!E336-'Products indicator value (h)'!K336)</f>
        <v>-0.50238745660605932</v>
      </c>
      <c r="M334" s="24">
        <f ca="1">-('Products indicator value (h)'!H336-'Products indicator value (h)'!K336)</f>
        <v>-5.3836766236901834</v>
      </c>
      <c r="N334" s="24">
        <f ca="1">'Products indicator value (h)'!C336-'Products indicator value (h)'!F336</f>
        <v>25.528478558933557</v>
      </c>
      <c r="O334" s="24">
        <f ca="1">'Products indicator value (h)'!C336-'Products indicator value (h)'!I336</f>
        <v>4.2288537827025294</v>
      </c>
      <c r="P334" s="24">
        <f ca="1">'Products indicator value (h)'!C336-'Products indicator value (h)'!L336</f>
        <v>18.096014395275049</v>
      </c>
      <c r="Q334" s="24">
        <f ca="1">'Products indicator value (h)'!F336-'Products indicator value (h)'!I336</f>
        <v>-21.299624776231028</v>
      </c>
      <c r="R334" s="24">
        <f ca="1">'Products indicator value (h)'!F336-'Products indicator value (h)'!L336</f>
        <v>-7.4324641636585085</v>
      </c>
      <c r="S334" s="24">
        <f ca="1">'Products indicator value (h)'!I336-'Products indicator value (h)'!L336</f>
        <v>13.867160612572519</v>
      </c>
      <c r="T334" s="24">
        <f ca="1">-('Products indicator value (h)'!C336-'Products indicator value (h)'!F336)</f>
        <v>-25.528478558933557</v>
      </c>
      <c r="U334" s="24">
        <f ca="1">-('Products indicator value (h)'!C336-'Products indicator value (h)'!I336)</f>
        <v>-4.2288537827025294</v>
      </c>
      <c r="V334" s="24">
        <f ca="1">-('Products indicator value (h)'!C336-'Products indicator value (h)'!L336)</f>
        <v>-18.096014395275049</v>
      </c>
      <c r="W334" s="24">
        <f ca="1">-('Products indicator value (h)'!F336-'Products indicator value (h)'!I336)</f>
        <v>21.299624776231028</v>
      </c>
      <c r="X334" s="24">
        <f ca="1">-('Products indicator value (h)'!F336-'Products indicator value (h)'!L336)</f>
        <v>7.4324641636585085</v>
      </c>
      <c r="Y334" s="24">
        <f ca="1">-('Products indicator value (h)'!I336-'Products indicator value (h)'!L336)</f>
        <v>-13.867160612572519</v>
      </c>
      <c r="Z334" s="24">
        <f ca="1">'Products indicator value (h)'!D336-'Products indicator value (h)'!G336</f>
        <v>-0.25678653728715739</v>
      </c>
      <c r="AA334" s="24">
        <f ca="1">'Products indicator value (h)'!D336-'Products indicator value (h)'!J336</f>
        <v>-0.19956474603512375</v>
      </c>
      <c r="AB334" s="24">
        <f ca="1">'Products indicator value (h)'!D336-'Products indicator value (h)'!M336</f>
        <v>-0.21380869385477053</v>
      </c>
      <c r="AC334" s="24">
        <f ca="1">'Products indicator value (h)'!G336-'Products indicator value (h)'!J336</f>
        <v>5.7221791252033638E-2</v>
      </c>
      <c r="AD334" s="24">
        <f ca="1">'Products indicator value (h)'!G336-'Products indicator value (h)'!M336</f>
        <v>4.2977843432386864E-2</v>
      </c>
      <c r="AE334" s="24">
        <f ca="1">'Products indicator value (h)'!J336-'Products indicator value (h)'!M336</f>
        <v>-1.4243947819646774E-2</v>
      </c>
      <c r="AF334" s="24">
        <f ca="1">-('Products indicator value (h)'!D336-'Products indicator value (h)'!G336)</f>
        <v>0.25678653728715739</v>
      </c>
      <c r="AG334" s="24">
        <f ca="1">-('Products indicator value (h)'!D336-'Products indicator value (h)'!J336)</f>
        <v>0.19956474603512375</v>
      </c>
      <c r="AH334" s="24">
        <f ca="1">-('Products indicator value (h)'!D336-'Products indicator value (h)'!M336)</f>
        <v>0.21380869385477053</v>
      </c>
      <c r="AI334" s="24">
        <f ca="1">-('Products indicator value (h)'!G336-'Products indicator value (h)'!J336)</f>
        <v>-5.7221791252033638E-2</v>
      </c>
      <c r="AJ334" s="24">
        <f ca="1">-('Products indicator value (h)'!G336-'Products indicator value (h)'!M336)</f>
        <v>-4.2977843432386864E-2</v>
      </c>
      <c r="AK334" s="24">
        <f ca="1">-('Products indicator value (h)'!J336-'Products indicator value (h)'!M336)</f>
        <v>1.4243947819646774E-2</v>
      </c>
    </row>
    <row r="335" spans="1:37">
      <c r="A335" s="7">
        <v>333</v>
      </c>
      <c r="B335" s="24">
        <f ca="1">'Products indicator value (h)'!B337-'Products indicator value (h)'!E337</f>
        <v>4.9571785044459302</v>
      </c>
      <c r="C335" s="24">
        <f ca="1">'Products indicator value (h)'!B337-'Products indicator value (h)'!H337</f>
        <v>1.0370107365591856</v>
      </c>
      <c r="D335" s="24">
        <f ca="1">'Products indicator value (h)'!B337-'Products indicator value (h)'!K337</f>
        <v>4.7189500912822391</v>
      </c>
      <c r="E335" s="24">
        <f ca="1">'Products indicator value (h)'!E337-'Products indicator value (h)'!H337</f>
        <v>-3.9201677678867446</v>
      </c>
      <c r="F335" s="24">
        <f ca="1">'Products indicator value (h)'!E337-'Products indicator value (h)'!K337</f>
        <v>-0.23822841316369114</v>
      </c>
      <c r="G335" s="24">
        <f ca="1">'Products indicator value (h)'!H337-'Products indicator value (h)'!K337</f>
        <v>3.6819393547230534</v>
      </c>
      <c r="H335" s="24">
        <f ca="1">-('Products indicator value (h)'!B337-'Products indicator value (h)'!E337)</f>
        <v>-4.9571785044459302</v>
      </c>
      <c r="I335" s="24">
        <f ca="1">-('Products indicator value (h)'!B337-'Products indicator value (h)'!H337)</f>
        <v>-1.0370107365591856</v>
      </c>
      <c r="J335" s="24">
        <f ca="1">-('Products indicator value (h)'!B337-'Products indicator value (h)'!K337)</f>
        <v>-4.7189500912822391</v>
      </c>
      <c r="K335" s="24">
        <f ca="1">-('Products indicator value (h)'!E337-'Products indicator value (h)'!H337)</f>
        <v>3.9201677678867446</v>
      </c>
      <c r="L335" s="24">
        <f ca="1">-('Products indicator value (h)'!E337-'Products indicator value (h)'!K337)</f>
        <v>0.23822841316369114</v>
      </c>
      <c r="M335" s="24">
        <f ca="1">-('Products indicator value (h)'!H337-'Products indicator value (h)'!K337)</f>
        <v>-3.6819393547230534</v>
      </c>
      <c r="N335" s="24">
        <f ca="1">'Products indicator value (h)'!C337-'Products indicator value (h)'!F337</f>
        <v>25.479502260564743</v>
      </c>
      <c r="O335" s="24">
        <f ca="1">'Products indicator value (h)'!C337-'Products indicator value (h)'!I337</f>
        <v>5.255454656068224</v>
      </c>
      <c r="P335" s="24">
        <f ca="1">'Products indicator value (h)'!C337-'Products indicator value (h)'!L337</f>
        <v>22.40234770671961</v>
      </c>
      <c r="Q335" s="24">
        <f ca="1">'Products indicator value (h)'!F337-'Products indicator value (h)'!I337</f>
        <v>-20.224047604496519</v>
      </c>
      <c r="R335" s="24">
        <f ca="1">'Products indicator value (h)'!F337-'Products indicator value (h)'!L337</f>
        <v>-3.0771545538451335</v>
      </c>
      <c r="S335" s="24">
        <f ca="1">'Products indicator value (h)'!I337-'Products indicator value (h)'!L337</f>
        <v>17.146893050651386</v>
      </c>
      <c r="T335" s="24">
        <f ca="1">-('Products indicator value (h)'!C337-'Products indicator value (h)'!F337)</f>
        <v>-25.479502260564743</v>
      </c>
      <c r="U335" s="24">
        <f ca="1">-('Products indicator value (h)'!C337-'Products indicator value (h)'!I337)</f>
        <v>-5.255454656068224</v>
      </c>
      <c r="V335" s="24">
        <f ca="1">-('Products indicator value (h)'!C337-'Products indicator value (h)'!L337)</f>
        <v>-22.40234770671961</v>
      </c>
      <c r="W335" s="24">
        <f ca="1">-('Products indicator value (h)'!F337-'Products indicator value (h)'!I337)</f>
        <v>20.224047604496519</v>
      </c>
      <c r="X335" s="24">
        <f ca="1">-('Products indicator value (h)'!F337-'Products indicator value (h)'!L337)</f>
        <v>3.0771545538451335</v>
      </c>
      <c r="Y335" s="24">
        <f ca="1">-('Products indicator value (h)'!I337-'Products indicator value (h)'!L337)</f>
        <v>-17.146893050651386</v>
      </c>
      <c r="Z335" s="24">
        <f ca="1">'Products indicator value (h)'!D337-'Products indicator value (h)'!G337</f>
        <v>0.23777731676256253</v>
      </c>
      <c r="AA335" s="24">
        <f ca="1">'Products indicator value (h)'!D337-'Products indicator value (h)'!J337</f>
        <v>0.14367801988402351</v>
      </c>
      <c r="AB335" s="24">
        <f ca="1">'Products indicator value (h)'!D337-'Products indicator value (h)'!M337</f>
        <v>0.29426344614707367</v>
      </c>
      <c r="AC335" s="24">
        <f ca="1">'Products indicator value (h)'!G337-'Products indicator value (h)'!J337</f>
        <v>-9.4099296878539018E-2</v>
      </c>
      <c r="AD335" s="24">
        <f ca="1">'Products indicator value (h)'!G337-'Products indicator value (h)'!M337</f>
        <v>5.6486129384511141E-2</v>
      </c>
      <c r="AE335" s="24">
        <f ca="1">'Products indicator value (h)'!J337-'Products indicator value (h)'!M337</f>
        <v>0.15058542626305016</v>
      </c>
      <c r="AF335" s="24">
        <f ca="1">-('Products indicator value (h)'!D337-'Products indicator value (h)'!G337)</f>
        <v>-0.23777731676256253</v>
      </c>
      <c r="AG335" s="24">
        <f ca="1">-('Products indicator value (h)'!D337-'Products indicator value (h)'!J337)</f>
        <v>-0.14367801988402351</v>
      </c>
      <c r="AH335" s="24">
        <f ca="1">-('Products indicator value (h)'!D337-'Products indicator value (h)'!M337)</f>
        <v>-0.29426344614707367</v>
      </c>
      <c r="AI335" s="24">
        <f ca="1">-('Products indicator value (h)'!G337-'Products indicator value (h)'!J337)</f>
        <v>9.4099296878539018E-2</v>
      </c>
      <c r="AJ335" s="24">
        <f ca="1">-('Products indicator value (h)'!G337-'Products indicator value (h)'!M337)</f>
        <v>-5.6486129384511141E-2</v>
      </c>
      <c r="AK335" s="24">
        <f ca="1">-('Products indicator value (h)'!J337-'Products indicator value (h)'!M337)</f>
        <v>-0.15058542626305016</v>
      </c>
    </row>
    <row r="336" spans="1:37">
      <c r="A336" s="7">
        <v>334</v>
      </c>
      <c r="B336" s="24">
        <f ca="1">'Products indicator value (h)'!B338-'Products indicator value (h)'!E338</f>
        <v>2.8077592673584499</v>
      </c>
      <c r="C336" s="24">
        <f ca="1">'Products indicator value (h)'!B338-'Products indicator value (h)'!H338</f>
        <v>-1.2346666741761645</v>
      </c>
      <c r="D336" s="24">
        <f ca="1">'Products indicator value (h)'!B338-'Products indicator value (h)'!K338</f>
        <v>3.1735660468705102</v>
      </c>
      <c r="E336" s="24">
        <f ca="1">'Products indicator value (h)'!E338-'Products indicator value (h)'!H338</f>
        <v>-4.0424259415346144</v>
      </c>
      <c r="F336" s="24">
        <f ca="1">'Products indicator value (h)'!E338-'Products indicator value (h)'!K338</f>
        <v>0.36580677951206031</v>
      </c>
      <c r="G336" s="24">
        <f ca="1">'Products indicator value (h)'!H338-'Products indicator value (h)'!K338</f>
        <v>4.4082327210466747</v>
      </c>
      <c r="H336" s="24">
        <f ca="1">-('Products indicator value (h)'!B338-'Products indicator value (h)'!E338)</f>
        <v>-2.8077592673584499</v>
      </c>
      <c r="I336" s="24">
        <f ca="1">-('Products indicator value (h)'!B338-'Products indicator value (h)'!H338)</f>
        <v>1.2346666741761645</v>
      </c>
      <c r="J336" s="24">
        <f ca="1">-('Products indicator value (h)'!B338-'Products indicator value (h)'!K338)</f>
        <v>-3.1735660468705102</v>
      </c>
      <c r="K336" s="24">
        <f ca="1">-('Products indicator value (h)'!E338-'Products indicator value (h)'!H338)</f>
        <v>4.0424259415346144</v>
      </c>
      <c r="L336" s="24">
        <f ca="1">-('Products indicator value (h)'!E338-'Products indicator value (h)'!K338)</f>
        <v>-0.36580677951206031</v>
      </c>
      <c r="M336" s="24">
        <f ca="1">-('Products indicator value (h)'!H338-'Products indicator value (h)'!K338)</f>
        <v>-4.4082327210466747</v>
      </c>
      <c r="N336" s="24">
        <f ca="1">'Products indicator value (h)'!C338-'Products indicator value (h)'!F338</f>
        <v>13.600699809507937</v>
      </c>
      <c r="O336" s="24">
        <f ca="1">'Products indicator value (h)'!C338-'Products indicator value (h)'!I338</f>
        <v>5.3535922605030208</v>
      </c>
      <c r="P336" s="24">
        <f ca="1">'Products indicator value (h)'!C338-'Products indicator value (h)'!L338</f>
        <v>12.427711475092664</v>
      </c>
      <c r="Q336" s="24">
        <f ca="1">'Products indicator value (h)'!F338-'Products indicator value (h)'!I338</f>
        <v>-8.2471075490049159</v>
      </c>
      <c r="R336" s="24">
        <f ca="1">'Products indicator value (h)'!F338-'Products indicator value (h)'!L338</f>
        <v>-1.1729883344152725</v>
      </c>
      <c r="S336" s="24">
        <f ca="1">'Products indicator value (h)'!I338-'Products indicator value (h)'!L338</f>
        <v>7.0741192145896434</v>
      </c>
      <c r="T336" s="24">
        <f ca="1">-('Products indicator value (h)'!C338-'Products indicator value (h)'!F338)</f>
        <v>-13.600699809507937</v>
      </c>
      <c r="U336" s="24">
        <f ca="1">-('Products indicator value (h)'!C338-'Products indicator value (h)'!I338)</f>
        <v>-5.3535922605030208</v>
      </c>
      <c r="V336" s="24">
        <f ca="1">-('Products indicator value (h)'!C338-'Products indicator value (h)'!L338)</f>
        <v>-12.427711475092664</v>
      </c>
      <c r="W336" s="24">
        <f ca="1">-('Products indicator value (h)'!F338-'Products indicator value (h)'!I338)</f>
        <v>8.2471075490049159</v>
      </c>
      <c r="X336" s="24">
        <f ca="1">-('Products indicator value (h)'!F338-'Products indicator value (h)'!L338)</f>
        <v>1.1729883344152725</v>
      </c>
      <c r="Y336" s="24">
        <f ca="1">-('Products indicator value (h)'!I338-'Products indicator value (h)'!L338)</f>
        <v>-7.0741192145896434</v>
      </c>
      <c r="Z336" s="24">
        <f ca="1">'Products indicator value (h)'!D338-'Products indicator value (h)'!G338</f>
        <v>-0.22624671913846517</v>
      </c>
      <c r="AA336" s="24">
        <f ca="1">'Products indicator value (h)'!D338-'Products indicator value (h)'!J338</f>
        <v>-0.10877703622100476</v>
      </c>
      <c r="AB336" s="24">
        <f ca="1">'Products indicator value (h)'!D338-'Products indicator value (h)'!M338</f>
        <v>-0.15733062081128324</v>
      </c>
      <c r="AC336" s="24">
        <f ca="1">'Products indicator value (h)'!G338-'Products indicator value (h)'!J338</f>
        <v>0.11746968291746041</v>
      </c>
      <c r="AD336" s="24">
        <f ca="1">'Products indicator value (h)'!G338-'Products indicator value (h)'!M338</f>
        <v>6.8916098327181929E-2</v>
      </c>
      <c r="AE336" s="24">
        <f ca="1">'Products indicator value (h)'!J338-'Products indicator value (h)'!M338</f>
        <v>-4.8553584590278476E-2</v>
      </c>
      <c r="AF336" s="24">
        <f ca="1">-('Products indicator value (h)'!D338-'Products indicator value (h)'!G338)</f>
        <v>0.22624671913846517</v>
      </c>
      <c r="AG336" s="24">
        <f ca="1">-('Products indicator value (h)'!D338-'Products indicator value (h)'!J338)</f>
        <v>0.10877703622100476</v>
      </c>
      <c r="AH336" s="24">
        <f ca="1">-('Products indicator value (h)'!D338-'Products indicator value (h)'!M338)</f>
        <v>0.15733062081128324</v>
      </c>
      <c r="AI336" s="24">
        <f ca="1">-('Products indicator value (h)'!G338-'Products indicator value (h)'!J338)</f>
        <v>-0.11746968291746041</v>
      </c>
      <c r="AJ336" s="24">
        <f ca="1">-('Products indicator value (h)'!G338-'Products indicator value (h)'!M338)</f>
        <v>-6.8916098327181929E-2</v>
      </c>
      <c r="AK336" s="24">
        <f ca="1">-('Products indicator value (h)'!J338-'Products indicator value (h)'!M338)</f>
        <v>4.8553584590278476E-2</v>
      </c>
    </row>
    <row r="337" spans="1:37">
      <c r="A337" s="7">
        <v>335</v>
      </c>
      <c r="B337" s="24">
        <f ca="1">'Products indicator value (h)'!B339-'Products indicator value (h)'!E339</f>
        <v>5.4502396038142482</v>
      </c>
      <c r="C337" s="24">
        <f ca="1">'Products indicator value (h)'!B339-'Products indicator value (h)'!H339</f>
        <v>0.30146470375674461</v>
      </c>
      <c r="D337" s="24">
        <f ca="1">'Products indicator value (h)'!B339-'Products indicator value (h)'!K339</f>
        <v>5.2647185094171958</v>
      </c>
      <c r="E337" s="24">
        <f ca="1">'Products indicator value (h)'!E339-'Products indicator value (h)'!H339</f>
        <v>-5.1487749000575036</v>
      </c>
      <c r="F337" s="24">
        <f ca="1">'Products indicator value (h)'!E339-'Products indicator value (h)'!K339</f>
        <v>-0.18552109439705244</v>
      </c>
      <c r="G337" s="24">
        <f ca="1">'Products indicator value (h)'!H339-'Products indicator value (h)'!K339</f>
        <v>4.9632538056604512</v>
      </c>
      <c r="H337" s="24">
        <f ca="1">-('Products indicator value (h)'!B339-'Products indicator value (h)'!E339)</f>
        <v>-5.4502396038142482</v>
      </c>
      <c r="I337" s="24">
        <f ca="1">-('Products indicator value (h)'!B339-'Products indicator value (h)'!H339)</f>
        <v>-0.30146470375674461</v>
      </c>
      <c r="J337" s="24">
        <f ca="1">-('Products indicator value (h)'!B339-'Products indicator value (h)'!K339)</f>
        <v>-5.2647185094171958</v>
      </c>
      <c r="K337" s="24">
        <f ca="1">-('Products indicator value (h)'!E339-'Products indicator value (h)'!H339)</f>
        <v>5.1487749000575036</v>
      </c>
      <c r="L337" s="24">
        <f ca="1">-('Products indicator value (h)'!E339-'Products indicator value (h)'!K339)</f>
        <v>0.18552109439705244</v>
      </c>
      <c r="M337" s="24">
        <f ca="1">-('Products indicator value (h)'!H339-'Products indicator value (h)'!K339)</f>
        <v>-4.9632538056604512</v>
      </c>
      <c r="N337" s="24">
        <f ca="1">'Products indicator value (h)'!C339-'Products indicator value (h)'!F339</f>
        <v>-8.3322611491343181</v>
      </c>
      <c r="O337" s="24">
        <f ca="1">'Products indicator value (h)'!C339-'Products indicator value (h)'!I339</f>
        <v>-16.46749653700607</v>
      </c>
      <c r="P337" s="24">
        <f ca="1">'Products indicator value (h)'!C339-'Products indicator value (h)'!L339</f>
        <v>-0.2987534609462017</v>
      </c>
      <c r="Q337" s="24">
        <f ca="1">'Products indicator value (h)'!F339-'Products indicator value (h)'!I339</f>
        <v>-8.1352353878717523</v>
      </c>
      <c r="R337" s="24">
        <f ca="1">'Products indicator value (h)'!F339-'Products indicator value (h)'!L339</f>
        <v>8.0335076881881164</v>
      </c>
      <c r="S337" s="24">
        <f ca="1">'Products indicator value (h)'!I339-'Products indicator value (h)'!L339</f>
        <v>16.168743076059869</v>
      </c>
      <c r="T337" s="24">
        <f ca="1">-('Products indicator value (h)'!C339-'Products indicator value (h)'!F339)</f>
        <v>8.3322611491343181</v>
      </c>
      <c r="U337" s="24">
        <f ca="1">-('Products indicator value (h)'!C339-'Products indicator value (h)'!I339)</f>
        <v>16.46749653700607</v>
      </c>
      <c r="V337" s="24">
        <f ca="1">-('Products indicator value (h)'!C339-'Products indicator value (h)'!L339)</f>
        <v>0.2987534609462017</v>
      </c>
      <c r="W337" s="24">
        <f ca="1">-('Products indicator value (h)'!F339-'Products indicator value (h)'!I339)</f>
        <v>8.1352353878717523</v>
      </c>
      <c r="X337" s="24">
        <f ca="1">-('Products indicator value (h)'!F339-'Products indicator value (h)'!L339)</f>
        <v>-8.0335076881881164</v>
      </c>
      <c r="Y337" s="24">
        <f ca="1">-('Products indicator value (h)'!I339-'Products indicator value (h)'!L339)</f>
        <v>-16.168743076059869</v>
      </c>
      <c r="Z337" s="24">
        <f ca="1">'Products indicator value (h)'!D339-'Products indicator value (h)'!G339</f>
        <v>0.13974535678364775</v>
      </c>
      <c r="AA337" s="24">
        <f ca="1">'Products indicator value (h)'!D339-'Products indicator value (h)'!J339</f>
        <v>-0.13446967379064767</v>
      </c>
      <c r="AB337" s="24">
        <f ca="1">'Products indicator value (h)'!D339-'Products indicator value (h)'!M339</f>
        <v>-0.1093992362442362</v>
      </c>
      <c r="AC337" s="24">
        <f ca="1">'Products indicator value (h)'!G339-'Products indicator value (h)'!J339</f>
        <v>-0.27421503057429542</v>
      </c>
      <c r="AD337" s="24">
        <f ca="1">'Products indicator value (h)'!G339-'Products indicator value (h)'!M339</f>
        <v>-0.24914459302788394</v>
      </c>
      <c r="AE337" s="24">
        <f ca="1">'Products indicator value (h)'!J339-'Products indicator value (h)'!M339</f>
        <v>2.5070437546411473E-2</v>
      </c>
      <c r="AF337" s="24">
        <f ca="1">-('Products indicator value (h)'!D339-'Products indicator value (h)'!G339)</f>
        <v>-0.13974535678364775</v>
      </c>
      <c r="AG337" s="24">
        <f ca="1">-('Products indicator value (h)'!D339-'Products indicator value (h)'!J339)</f>
        <v>0.13446967379064767</v>
      </c>
      <c r="AH337" s="24">
        <f ca="1">-('Products indicator value (h)'!D339-'Products indicator value (h)'!M339)</f>
        <v>0.1093992362442362</v>
      </c>
      <c r="AI337" s="24">
        <f ca="1">-('Products indicator value (h)'!G339-'Products indicator value (h)'!J339)</f>
        <v>0.27421503057429542</v>
      </c>
      <c r="AJ337" s="24">
        <f ca="1">-('Products indicator value (h)'!G339-'Products indicator value (h)'!M339)</f>
        <v>0.24914459302788394</v>
      </c>
      <c r="AK337" s="24">
        <f ca="1">-('Products indicator value (h)'!J339-'Products indicator value (h)'!M339)</f>
        <v>-2.5070437546411473E-2</v>
      </c>
    </row>
    <row r="338" spans="1:37">
      <c r="A338" s="7">
        <v>336</v>
      </c>
      <c r="B338" s="24">
        <f ca="1">'Products indicator value (h)'!B340-'Products indicator value (h)'!E340</f>
        <v>4.4107046900986164</v>
      </c>
      <c r="C338" s="24">
        <f ca="1">'Products indicator value (h)'!B340-'Products indicator value (h)'!H340</f>
        <v>-1.5462138182879581</v>
      </c>
      <c r="D338" s="24">
        <f ca="1">'Products indicator value (h)'!B340-'Products indicator value (h)'!K340</f>
        <v>3.6130667808484391</v>
      </c>
      <c r="E338" s="24">
        <f ca="1">'Products indicator value (h)'!E340-'Products indicator value (h)'!H340</f>
        <v>-5.9569185083865746</v>
      </c>
      <c r="F338" s="24">
        <f ca="1">'Products indicator value (h)'!E340-'Products indicator value (h)'!K340</f>
        <v>-0.7976379092501773</v>
      </c>
      <c r="G338" s="24">
        <f ca="1">'Products indicator value (h)'!H340-'Products indicator value (h)'!K340</f>
        <v>5.1592805991363972</v>
      </c>
      <c r="H338" s="24">
        <f ca="1">-('Products indicator value (h)'!B340-'Products indicator value (h)'!E340)</f>
        <v>-4.4107046900986164</v>
      </c>
      <c r="I338" s="24">
        <f ca="1">-('Products indicator value (h)'!B340-'Products indicator value (h)'!H340)</f>
        <v>1.5462138182879581</v>
      </c>
      <c r="J338" s="24">
        <f ca="1">-('Products indicator value (h)'!B340-'Products indicator value (h)'!K340)</f>
        <v>-3.6130667808484391</v>
      </c>
      <c r="K338" s="24">
        <f ca="1">-('Products indicator value (h)'!E340-'Products indicator value (h)'!H340)</f>
        <v>5.9569185083865746</v>
      </c>
      <c r="L338" s="24">
        <f ca="1">-('Products indicator value (h)'!E340-'Products indicator value (h)'!K340)</f>
        <v>0.7976379092501773</v>
      </c>
      <c r="M338" s="24">
        <f ca="1">-('Products indicator value (h)'!H340-'Products indicator value (h)'!K340)</f>
        <v>-5.1592805991363972</v>
      </c>
      <c r="N338" s="24">
        <f ca="1">'Products indicator value (h)'!C340-'Products indicator value (h)'!F340</f>
        <v>10.846895092646051</v>
      </c>
      <c r="O338" s="24">
        <f ca="1">'Products indicator value (h)'!C340-'Products indicator value (h)'!I340</f>
        <v>-13.358224444567384</v>
      </c>
      <c r="P338" s="24">
        <f ca="1">'Products indicator value (h)'!C340-'Products indicator value (h)'!L340</f>
        <v>4.7124375436922463</v>
      </c>
      <c r="Q338" s="24">
        <f ca="1">'Products indicator value (h)'!F340-'Products indicator value (h)'!I340</f>
        <v>-24.205119537213434</v>
      </c>
      <c r="R338" s="24">
        <f ca="1">'Products indicator value (h)'!F340-'Products indicator value (h)'!L340</f>
        <v>-6.1344575489538045</v>
      </c>
      <c r="S338" s="24">
        <f ca="1">'Products indicator value (h)'!I340-'Products indicator value (h)'!L340</f>
        <v>18.07066198825963</v>
      </c>
      <c r="T338" s="24">
        <f ca="1">-('Products indicator value (h)'!C340-'Products indicator value (h)'!F340)</f>
        <v>-10.846895092646051</v>
      </c>
      <c r="U338" s="24">
        <f ca="1">-('Products indicator value (h)'!C340-'Products indicator value (h)'!I340)</f>
        <v>13.358224444567384</v>
      </c>
      <c r="V338" s="24">
        <f ca="1">-('Products indicator value (h)'!C340-'Products indicator value (h)'!L340)</f>
        <v>-4.7124375436922463</v>
      </c>
      <c r="W338" s="24">
        <f ca="1">-('Products indicator value (h)'!F340-'Products indicator value (h)'!I340)</f>
        <v>24.205119537213434</v>
      </c>
      <c r="X338" s="24">
        <f ca="1">-('Products indicator value (h)'!F340-'Products indicator value (h)'!L340)</f>
        <v>6.1344575489538045</v>
      </c>
      <c r="Y338" s="24">
        <f ca="1">-('Products indicator value (h)'!I340-'Products indicator value (h)'!L340)</f>
        <v>-18.07066198825963</v>
      </c>
      <c r="Z338" s="24">
        <f ca="1">'Products indicator value (h)'!D340-'Products indicator value (h)'!G340</f>
        <v>0.4853978356734181</v>
      </c>
      <c r="AA338" s="24">
        <f ca="1">'Products indicator value (h)'!D340-'Products indicator value (h)'!J340</f>
        <v>0.33635957271052175</v>
      </c>
      <c r="AB338" s="24">
        <f ca="1">'Products indicator value (h)'!D340-'Products indicator value (h)'!M340</f>
        <v>-0.18183112748641084</v>
      </c>
      <c r="AC338" s="24">
        <f ca="1">'Products indicator value (h)'!G340-'Products indicator value (h)'!J340</f>
        <v>-0.14903826296289635</v>
      </c>
      <c r="AD338" s="24">
        <f ca="1">'Products indicator value (h)'!G340-'Products indicator value (h)'!M340</f>
        <v>-0.66722896315982894</v>
      </c>
      <c r="AE338" s="24">
        <f ca="1">'Products indicator value (h)'!J340-'Products indicator value (h)'!M340</f>
        <v>-0.51819070019693259</v>
      </c>
      <c r="AF338" s="24">
        <f ca="1">-('Products indicator value (h)'!D340-'Products indicator value (h)'!G340)</f>
        <v>-0.4853978356734181</v>
      </c>
      <c r="AG338" s="24">
        <f ca="1">-('Products indicator value (h)'!D340-'Products indicator value (h)'!J340)</f>
        <v>-0.33635957271052175</v>
      </c>
      <c r="AH338" s="24">
        <f ca="1">-('Products indicator value (h)'!D340-'Products indicator value (h)'!M340)</f>
        <v>0.18183112748641084</v>
      </c>
      <c r="AI338" s="24">
        <f ca="1">-('Products indicator value (h)'!G340-'Products indicator value (h)'!J340)</f>
        <v>0.14903826296289635</v>
      </c>
      <c r="AJ338" s="24">
        <f ca="1">-('Products indicator value (h)'!G340-'Products indicator value (h)'!M340)</f>
        <v>0.66722896315982894</v>
      </c>
      <c r="AK338" s="24">
        <f ca="1">-('Products indicator value (h)'!J340-'Products indicator value (h)'!M340)</f>
        <v>0.51819070019693259</v>
      </c>
    </row>
    <row r="339" spans="1:37">
      <c r="A339" s="7">
        <v>337</v>
      </c>
      <c r="B339" s="24">
        <f ca="1">'Products indicator value (h)'!B341-'Products indicator value (h)'!E341</f>
        <v>3.8383291682848313</v>
      </c>
      <c r="C339" s="24">
        <f ca="1">'Products indicator value (h)'!B341-'Products indicator value (h)'!H341</f>
        <v>0.65457191915520951</v>
      </c>
      <c r="D339" s="24">
        <f ca="1">'Products indicator value (h)'!B341-'Products indicator value (h)'!K341</f>
        <v>4.2425942077262002</v>
      </c>
      <c r="E339" s="24">
        <f ca="1">'Products indicator value (h)'!E341-'Products indicator value (h)'!H341</f>
        <v>-3.1837572491296218</v>
      </c>
      <c r="F339" s="24">
        <f ca="1">'Products indicator value (h)'!E341-'Products indicator value (h)'!K341</f>
        <v>0.40426503944136893</v>
      </c>
      <c r="G339" s="24">
        <f ca="1">'Products indicator value (h)'!H341-'Products indicator value (h)'!K341</f>
        <v>3.5880222885709907</v>
      </c>
      <c r="H339" s="24">
        <f ca="1">-('Products indicator value (h)'!B341-'Products indicator value (h)'!E341)</f>
        <v>-3.8383291682848313</v>
      </c>
      <c r="I339" s="24">
        <f ca="1">-('Products indicator value (h)'!B341-'Products indicator value (h)'!H341)</f>
        <v>-0.65457191915520951</v>
      </c>
      <c r="J339" s="24">
        <f ca="1">-('Products indicator value (h)'!B341-'Products indicator value (h)'!K341)</f>
        <v>-4.2425942077262002</v>
      </c>
      <c r="K339" s="24">
        <f ca="1">-('Products indicator value (h)'!E341-'Products indicator value (h)'!H341)</f>
        <v>3.1837572491296218</v>
      </c>
      <c r="L339" s="24">
        <f ca="1">-('Products indicator value (h)'!E341-'Products indicator value (h)'!K341)</f>
        <v>-0.40426503944136893</v>
      </c>
      <c r="M339" s="24">
        <f ca="1">-('Products indicator value (h)'!H341-'Products indicator value (h)'!K341)</f>
        <v>-3.5880222885709907</v>
      </c>
      <c r="N339" s="24">
        <f ca="1">'Products indicator value (h)'!C341-'Products indicator value (h)'!F341</f>
        <v>18.938543870484324</v>
      </c>
      <c r="O339" s="24">
        <f ca="1">'Products indicator value (h)'!C341-'Products indicator value (h)'!I341</f>
        <v>8.679531604390391</v>
      </c>
      <c r="P339" s="24">
        <f ca="1">'Products indicator value (h)'!C341-'Products indicator value (h)'!L341</f>
        <v>1.1895786170576486</v>
      </c>
      <c r="Q339" s="24">
        <f ca="1">'Products indicator value (h)'!F341-'Products indicator value (h)'!I341</f>
        <v>-10.259012266093933</v>
      </c>
      <c r="R339" s="24">
        <f ca="1">'Products indicator value (h)'!F341-'Products indicator value (h)'!L341</f>
        <v>-17.748965253426675</v>
      </c>
      <c r="S339" s="24">
        <f ca="1">'Products indicator value (h)'!I341-'Products indicator value (h)'!L341</f>
        <v>-7.4899529873327424</v>
      </c>
      <c r="T339" s="24">
        <f ca="1">-('Products indicator value (h)'!C341-'Products indicator value (h)'!F341)</f>
        <v>-18.938543870484324</v>
      </c>
      <c r="U339" s="24">
        <f ca="1">-('Products indicator value (h)'!C341-'Products indicator value (h)'!I341)</f>
        <v>-8.679531604390391</v>
      </c>
      <c r="V339" s="24">
        <f ca="1">-('Products indicator value (h)'!C341-'Products indicator value (h)'!L341)</f>
        <v>-1.1895786170576486</v>
      </c>
      <c r="W339" s="24">
        <f ca="1">-('Products indicator value (h)'!F341-'Products indicator value (h)'!I341)</f>
        <v>10.259012266093933</v>
      </c>
      <c r="X339" s="24">
        <f ca="1">-('Products indicator value (h)'!F341-'Products indicator value (h)'!L341)</f>
        <v>17.748965253426675</v>
      </c>
      <c r="Y339" s="24">
        <f ca="1">-('Products indicator value (h)'!I341-'Products indicator value (h)'!L341)</f>
        <v>7.4899529873327424</v>
      </c>
      <c r="Z339" s="24">
        <f ca="1">'Products indicator value (h)'!D341-'Products indicator value (h)'!G341</f>
        <v>-1.3538927860882399E-2</v>
      </c>
      <c r="AA339" s="24">
        <f ca="1">'Products indicator value (h)'!D341-'Products indicator value (h)'!J341</f>
        <v>-2.910407989251107E-2</v>
      </c>
      <c r="AB339" s="24">
        <f ca="1">'Products indicator value (h)'!D341-'Products indicator value (h)'!M341</f>
        <v>0.17640082652306677</v>
      </c>
      <c r="AC339" s="24">
        <f ca="1">'Products indicator value (h)'!G341-'Products indicator value (h)'!J341</f>
        <v>-1.5565152031628671E-2</v>
      </c>
      <c r="AD339" s="24">
        <f ca="1">'Products indicator value (h)'!G341-'Products indicator value (h)'!M341</f>
        <v>0.18993975438394917</v>
      </c>
      <c r="AE339" s="24">
        <f ca="1">'Products indicator value (h)'!J341-'Products indicator value (h)'!M341</f>
        <v>0.20550490641557784</v>
      </c>
      <c r="AF339" s="24">
        <f ca="1">-('Products indicator value (h)'!D341-'Products indicator value (h)'!G341)</f>
        <v>1.3538927860882399E-2</v>
      </c>
      <c r="AG339" s="24">
        <f ca="1">-('Products indicator value (h)'!D341-'Products indicator value (h)'!J341)</f>
        <v>2.910407989251107E-2</v>
      </c>
      <c r="AH339" s="24">
        <f ca="1">-('Products indicator value (h)'!D341-'Products indicator value (h)'!M341)</f>
        <v>-0.17640082652306677</v>
      </c>
      <c r="AI339" s="24">
        <f ca="1">-('Products indicator value (h)'!G341-'Products indicator value (h)'!J341)</f>
        <v>1.5565152031628671E-2</v>
      </c>
      <c r="AJ339" s="24">
        <f ca="1">-('Products indicator value (h)'!G341-'Products indicator value (h)'!M341)</f>
        <v>-0.18993975438394917</v>
      </c>
      <c r="AK339" s="24">
        <f ca="1">-('Products indicator value (h)'!J341-'Products indicator value (h)'!M341)</f>
        <v>-0.20550490641557784</v>
      </c>
    </row>
    <row r="340" spans="1:37">
      <c r="A340" s="7">
        <v>338</v>
      </c>
      <c r="B340" s="24">
        <f ca="1">'Products indicator value (h)'!B342-'Products indicator value (h)'!E342</f>
        <v>6.0263517737973347</v>
      </c>
      <c r="C340" s="24">
        <f ca="1">'Products indicator value (h)'!B342-'Products indicator value (h)'!H342</f>
        <v>2.5770965157814461</v>
      </c>
      <c r="D340" s="24">
        <f ca="1">'Products indicator value (h)'!B342-'Products indicator value (h)'!K342</f>
        <v>5.0376135312536219</v>
      </c>
      <c r="E340" s="24">
        <f ca="1">'Products indicator value (h)'!E342-'Products indicator value (h)'!H342</f>
        <v>-3.4492552580158886</v>
      </c>
      <c r="F340" s="24">
        <f ca="1">'Products indicator value (h)'!E342-'Products indicator value (h)'!K342</f>
        <v>-0.98873824254371279</v>
      </c>
      <c r="G340" s="24">
        <f ca="1">'Products indicator value (h)'!H342-'Products indicator value (h)'!K342</f>
        <v>2.4605170154721758</v>
      </c>
      <c r="H340" s="24">
        <f ca="1">-('Products indicator value (h)'!B342-'Products indicator value (h)'!E342)</f>
        <v>-6.0263517737973347</v>
      </c>
      <c r="I340" s="24">
        <f ca="1">-('Products indicator value (h)'!B342-'Products indicator value (h)'!H342)</f>
        <v>-2.5770965157814461</v>
      </c>
      <c r="J340" s="24">
        <f ca="1">-('Products indicator value (h)'!B342-'Products indicator value (h)'!K342)</f>
        <v>-5.0376135312536219</v>
      </c>
      <c r="K340" s="24">
        <f ca="1">-('Products indicator value (h)'!E342-'Products indicator value (h)'!H342)</f>
        <v>3.4492552580158886</v>
      </c>
      <c r="L340" s="24">
        <f ca="1">-('Products indicator value (h)'!E342-'Products indicator value (h)'!K342)</f>
        <v>0.98873824254371279</v>
      </c>
      <c r="M340" s="24">
        <f ca="1">-('Products indicator value (h)'!H342-'Products indicator value (h)'!K342)</f>
        <v>-2.4605170154721758</v>
      </c>
      <c r="N340" s="24">
        <f ca="1">'Products indicator value (h)'!C342-'Products indicator value (h)'!F342</f>
        <v>8.1905091717782668</v>
      </c>
      <c r="O340" s="24">
        <f ca="1">'Products indicator value (h)'!C342-'Products indicator value (h)'!I342</f>
        <v>-2.0943255990915546</v>
      </c>
      <c r="P340" s="24">
        <f ca="1">'Products indicator value (h)'!C342-'Products indicator value (h)'!L342</f>
        <v>6.6977733585519559</v>
      </c>
      <c r="Q340" s="24">
        <f ca="1">'Products indicator value (h)'!F342-'Products indicator value (h)'!I342</f>
        <v>-10.284834770869821</v>
      </c>
      <c r="R340" s="24">
        <f ca="1">'Products indicator value (h)'!F342-'Products indicator value (h)'!L342</f>
        <v>-1.4927358132263109</v>
      </c>
      <c r="S340" s="24">
        <f ca="1">'Products indicator value (h)'!I342-'Products indicator value (h)'!L342</f>
        <v>8.7920989576435105</v>
      </c>
      <c r="T340" s="24">
        <f ca="1">-('Products indicator value (h)'!C342-'Products indicator value (h)'!F342)</f>
        <v>-8.1905091717782668</v>
      </c>
      <c r="U340" s="24">
        <f ca="1">-('Products indicator value (h)'!C342-'Products indicator value (h)'!I342)</f>
        <v>2.0943255990915546</v>
      </c>
      <c r="V340" s="24">
        <f ca="1">-('Products indicator value (h)'!C342-'Products indicator value (h)'!L342)</f>
        <v>-6.6977733585519559</v>
      </c>
      <c r="W340" s="24">
        <f ca="1">-('Products indicator value (h)'!F342-'Products indicator value (h)'!I342)</f>
        <v>10.284834770869821</v>
      </c>
      <c r="X340" s="24">
        <f ca="1">-('Products indicator value (h)'!F342-'Products indicator value (h)'!L342)</f>
        <v>1.4927358132263109</v>
      </c>
      <c r="Y340" s="24">
        <f ca="1">-('Products indicator value (h)'!I342-'Products indicator value (h)'!L342)</f>
        <v>-8.7920989576435105</v>
      </c>
      <c r="Z340" s="24">
        <f ca="1">'Products indicator value (h)'!D342-'Products indicator value (h)'!G342</f>
        <v>0.31245505238687343</v>
      </c>
      <c r="AA340" s="24">
        <f ca="1">'Products indicator value (h)'!D342-'Products indicator value (h)'!J342</f>
        <v>5.7686578318615567E-2</v>
      </c>
      <c r="AB340" s="24">
        <f ca="1">'Products indicator value (h)'!D342-'Products indicator value (h)'!M342</f>
        <v>0.28134853102390212</v>
      </c>
      <c r="AC340" s="24">
        <f ca="1">'Products indicator value (h)'!G342-'Products indicator value (h)'!J342</f>
        <v>-0.25476847406825787</v>
      </c>
      <c r="AD340" s="24">
        <f ca="1">'Products indicator value (h)'!G342-'Products indicator value (h)'!M342</f>
        <v>-3.1106521362971318E-2</v>
      </c>
      <c r="AE340" s="24">
        <f ca="1">'Products indicator value (h)'!J342-'Products indicator value (h)'!M342</f>
        <v>0.22366195270528655</v>
      </c>
      <c r="AF340" s="24">
        <f ca="1">-('Products indicator value (h)'!D342-'Products indicator value (h)'!G342)</f>
        <v>-0.31245505238687343</v>
      </c>
      <c r="AG340" s="24">
        <f ca="1">-('Products indicator value (h)'!D342-'Products indicator value (h)'!J342)</f>
        <v>-5.7686578318615567E-2</v>
      </c>
      <c r="AH340" s="24">
        <f ca="1">-('Products indicator value (h)'!D342-'Products indicator value (h)'!M342)</f>
        <v>-0.28134853102390212</v>
      </c>
      <c r="AI340" s="24">
        <f ca="1">-('Products indicator value (h)'!G342-'Products indicator value (h)'!J342)</f>
        <v>0.25476847406825787</v>
      </c>
      <c r="AJ340" s="24">
        <f ca="1">-('Products indicator value (h)'!G342-'Products indicator value (h)'!M342)</f>
        <v>3.1106521362971318E-2</v>
      </c>
      <c r="AK340" s="24">
        <f ca="1">-('Products indicator value (h)'!J342-'Products indicator value (h)'!M342)</f>
        <v>-0.22366195270528655</v>
      </c>
    </row>
    <row r="341" spans="1:37">
      <c r="A341" s="7">
        <v>339</v>
      </c>
      <c r="B341" s="24">
        <f ca="1">'Products indicator value (h)'!B343-'Products indicator value (h)'!E343</f>
        <v>3.46413999367714</v>
      </c>
      <c r="C341" s="24">
        <f ca="1">'Products indicator value (h)'!B343-'Products indicator value (h)'!H343</f>
        <v>2.0878624818223308</v>
      </c>
      <c r="D341" s="24">
        <f ca="1">'Products indicator value (h)'!B343-'Products indicator value (h)'!K343</f>
        <v>3.7727530299042167</v>
      </c>
      <c r="E341" s="24">
        <f ca="1">'Products indicator value (h)'!E343-'Products indicator value (h)'!H343</f>
        <v>-1.3762775118548092</v>
      </c>
      <c r="F341" s="24">
        <f ca="1">'Products indicator value (h)'!E343-'Products indicator value (h)'!K343</f>
        <v>0.3086130362270767</v>
      </c>
      <c r="G341" s="24">
        <f ca="1">'Products indicator value (h)'!H343-'Products indicator value (h)'!K343</f>
        <v>1.6848905480818859</v>
      </c>
      <c r="H341" s="24">
        <f ca="1">-('Products indicator value (h)'!B343-'Products indicator value (h)'!E343)</f>
        <v>-3.46413999367714</v>
      </c>
      <c r="I341" s="24">
        <f ca="1">-('Products indicator value (h)'!B343-'Products indicator value (h)'!H343)</f>
        <v>-2.0878624818223308</v>
      </c>
      <c r="J341" s="24">
        <f ca="1">-('Products indicator value (h)'!B343-'Products indicator value (h)'!K343)</f>
        <v>-3.7727530299042167</v>
      </c>
      <c r="K341" s="24">
        <f ca="1">-('Products indicator value (h)'!E343-'Products indicator value (h)'!H343)</f>
        <v>1.3762775118548092</v>
      </c>
      <c r="L341" s="24">
        <f ca="1">-('Products indicator value (h)'!E343-'Products indicator value (h)'!K343)</f>
        <v>-0.3086130362270767</v>
      </c>
      <c r="M341" s="24">
        <f ca="1">-('Products indicator value (h)'!H343-'Products indicator value (h)'!K343)</f>
        <v>-1.6848905480818859</v>
      </c>
      <c r="N341" s="24">
        <f ca="1">'Products indicator value (h)'!C343-'Products indicator value (h)'!F343</f>
        <v>15.283023219098126</v>
      </c>
      <c r="O341" s="24">
        <f ca="1">'Products indicator value (h)'!C343-'Products indicator value (h)'!I343</f>
        <v>3.3194776106844728</v>
      </c>
      <c r="P341" s="24">
        <f ca="1">'Products indicator value (h)'!C343-'Products indicator value (h)'!L343</f>
        <v>9.7799677924161514</v>
      </c>
      <c r="Q341" s="24">
        <f ca="1">'Products indicator value (h)'!F343-'Products indicator value (h)'!I343</f>
        <v>-11.963545608413654</v>
      </c>
      <c r="R341" s="24">
        <f ca="1">'Products indicator value (h)'!F343-'Products indicator value (h)'!L343</f>
        <v>-5.5030554266819749</v>
      </c>
      <c r="S341" s="24">
        <f ca="1">'Products indicator value (h)'!I343-'Products indicator value (h)'!L343</f>
        <v>6.4604901817316787</v>
      </c>
      <c r="T341" s="24">
        <f ca="1">-('Products indicator value (h)'!C343-'Products indicator value (h)'!F343)</f>
        <v>-15.283023219098126</v>
      </c>
      <c r="U341" s="24">
        <f ca="1">-('Products indicator value (h)'!C343-'Products indicator value (h)'!I343)</f>
        <v>-3.3194776106844728</v>
      </c>
      <c r="V341" s="24">
        <f ca="1">-('Products indicator value (h)'!C343-'Products indicator value (h)'!L343)</f>
        <v>-9.7799677924161514</v>
      </c>
      <c r="W341" s="24">
        <f ca="1">-('Products indicator value (h)'!F343-'Products indicator value (h)'!I343)</f>
        <v>11.963545608413654</v>
      </c>
      <c r="X341" s="24">
        <f ca="1">-('Products indicator value (h)'!F343-'Products indicator value (h)'!L343)</f>
        <v>5.5030554266819749</v>
      </c>
      <c r="Y341" s="24">
        <f ca="1">-('Products indicator value (h)'!I343-'Products indicator value (h)'!L343)</f>
        <v>-6.4604901817316787</v>
      </c>
      <c r="Z341" s="24">
        <f ca="1">'Products indicator value (h)'!D343-'Products indicator value (h)'!G343</f>
        <v>-0.243231530833381</v>
      </c>
      <c r="AA341" s="24">
        <f ca="1">'Products indicator value (h)'!D343-'Products indicator value (h)'!J343</f>
        <v>-0.27379423672479541</v>
      </c>
      <c r="AB341" s="24">
        <f ca="1">'Products indicator value (h)'!D343-'Products indicator value (h)'!M343</f>
        <v>-0.48237023316499239</v>
      </c>
      <c r="AC341" s="24">
        <f ca="1">'Products indicator value (h)'!G343-'Products indicator value (h)'!J343</f>
        <v>-3.056270589141441E-2</v>
      </c>
      <c r="AD341" s="24">
        <f ca="1">'Products indicator value (h)'!G343-'Products indicator value (h)'!M343</f>
        <v>-0.23913870233161139</v>
      </c>
      <c r="AE341" s="24">
        <f ca="1">'Products indicator value (h)'!J343-'Products indicator value (h)'!M343</f>
        <v>-0.20857599644019698</v>
      </c>
      <c r="AF341" s="24">
        <f ca="1">-('Products indicator value (h)'!D343-'Products indicator value (h)'!G343)</f>
        <v>0.243231530833381</v>
      </c>
      <c r="AG341" s="24">
        <f ca="1">-('Products indicator value (h)'!D343-'Products indicator value (h)'!J343)</f>
        <v>0.27379423672479541</v>
      </c>
      <c r="AH341" s="24">
        <f ca="1">-('Products indicator value (h)'!D343-'Products indicator value (h)'!M343)</f>
        <v>0.48237023316499239</v>
      </c>
      <c r="AI341" s="24">
        <f ca="1">-('Products indicator value (h)'!G343-'Products indicator value (h)'!J343)</f>
        <v>3.056270589141441E-2</v>
      </c>
      <c r="AJ341" s="24">
        <f ca="1">-('Products indicator value (h)'!G343-'Products indicator value (h)'!M343)</f>
        <v>0.23913870233161139</v>
      </c>
      <c r="AK341" s="24">
        <f ca="1">-('Products indicator value (h)'!J343-'Products indicator value (h)'!M343)</f>
        <v>0.20857599644019698</v>
      </c>
    </row>
    <row r="342" spans="1:37">
      <c r="A342" s="7">
        <v>340</v>
      </c>
      <c r="B342" s="24">
        <f ca="1">'Products indicator value (h)'!B344-'Products indicator value (h)'!E344</f>
        <v>4.3326798377546112</v>
      </c>
      <c r="C342" s="24">
        <f ca="1">'Products indicator value (h)'!B344-'Products indicator value (h)'!H344</f>
        <v>-1.1543027056114106</v>
      </c>
      <c r="D342" s="24">
        <f ca="1">'Products indicator value (h)'!B344-'Products indicator value (h)'!K344</f>
        <v>4.2741734785127337</v>
      </c>
      <c r="E342" s="24">
        <f ca="1">'Products indicator value (h)'!E344-'Products indicator value (h)'!H344</f>
        <v>-5.4869825433660218</v>
      </c>
      <c r="F342" s="24">
        <f ca="1">'Products indicator value (h)'!E344-'Products indicator value (h)'!K344</f>
        <v>-5.8506359241877526E-2</v>
      </c>
      <c r="G342" s="24">
        <f ca="1">'Products indicator value (h)'!H344-'Products indicator value (h)'!K344</f>
        <v>5.4284761841241442</v>
      </c>
      <c r="H342" s="24">
        <f ca="1">-('Products indicator value (h)'!B344-'Products indicator value (h)'!E344)</f>
        <v>-4.3326798377546112</v>
      </c>
      <c r="I342" s="24">
        <f ca="1">-('Products indicator value (h)'!B344-'Products indicator value (h)'!H344)</f>
        <v>1.1543027056114106</v>
      </c>
      <c r="J342" s="24">
        <f ca="1">-('Products indicator value (h)'!B344-'Products indicator value (h)'!K344)</f>
        <v>-4.2741734785127337</v>
      </c>
      <c r="K342" s="24">
        <f ca="1">-('Products indicator value (h)'!E344-'Products indicator value (h)'!H344)</f>
        <v>5.4869825433660218</v>
      </c>
      <c r="L342" s="24">
        <f ca="1">-('Products indicator value (h)'!E344-'Products indicator value (h)'!K344)</f>
        <v>5.8506359241877526E-2</v>
      </c>
      <c r="M342" s="24">
        <f ca="1">-('Products indicator value (h)'!H344-'Products indicator value (h)'!K344)</f>
        <v>-5.4284761841241442</v>
      </c>
      <c r="N342" s="24">
        <f ca="1">'Products indicator value (h)'!C344-'Products indicator value (h)'!F344</f>
        <v>11.70837782997117</v>
      </c>
      <c r="O342" s="24">
        <f ca="1">'Products indicator value (h)'!C344-'Products indicator value (h)'!I344</f>
        <v>-5.6998068904421757</v>
      </c>
      <c r="P342" s="24">
        <f ca="1">'Products indicator value (h)'!C344-'Products indicator value (h)'!L344</f>
        <v>1.1553180993711862</v>
      </c>
      <c r="Q342" s="24">
        <f ca="1">'Products indicator value (h)'!F344-'Products indicator value (h)'!I344</f>
        <v>-17.408184720413345</v>
      </c>
      <c r="R342" s="24">
        <f ca="1">'Products indicator value (h)'!F344-'Products indicator value (h)'!L344</f>
        <v>-10.553059730599983</v>
      </c>
      <c r="S342" s="24">
        <f ca="1">'Products indicator value (h)'!I344-'Products indicator value (h)'!L344</f>
        <v>6.8551249898133619</v>
      </c>
      <c r="T342" s="24">
        <f ca="1">-('Products indicator value (h)'!C344-'Products indicator value (h)'!F344)</f>
        <v>-11.70837782997117</v>
      </c>
      <c r="U342" s="24">
        <f ca="1">-('Products indicator value (h)'!C344-'Products indicator value (h)'!I344)</f>
        <v>5.6998068904421757</v>
      </c>
      <c r="V342" s="24">
        <f ca="1">-('Products indicator value (h)'!C344-'Products indicator value (h)'!L344)</f>
        <v>-1.1553180993711862</v>
      </c>
      <c r="W342" s="24">
        <f ca="1">-('Products indicator value (h)'!F344-'Products indicator value (h)'!I344)</f>
        <v>17.408184720413345</v>
      </c>
      <c r="X342" s="24">
        <f ca="1">-('Products indicator value (h)'!F344-'Products indicator value (h)'!L344)</f>
        <v>10.553059730599983</v>
      </c>
      <c r="Y342" s="24">
        <f ca="1">-('Products indicator value (h)'!I344-'Products indicator value (h)'!L344)</f>
        <v>-6.8551249898133619</v>
      </c>
      <c r="Z342" s="24">
        <f ca="1">'Products indicator value (h)'!D344-'Products indicator value (h)'!G344</f>
        <v>0.15615815361069352</v>
      </c>
      <c r="AA342" s="24">
        <f ca="1">'Products indicator value (h)'!D344-'Products indicator value (h)'!J344</f>
        <v>0.2544000514781164</v>
      </c>
      <c r="AB342" s="24">
        <f ca="1">'Products indicator value (h)'!D344-'Products indicator value (h)'!M344</f>
        <v>-8.2811578127597985E-2</v>
      </c>
      <c r="AC342" s="24">
        <f ca="1">'Products indicator value (h)'!G344-'Products indicator value (h)'!J344</f>
        <v>9.8241897867422878E-2</v>
      </c>
      <c r="AD342" s="24">
        <f ca="1">'Products indicator value (h)'!G344-'Products indicator value (h)'!M344</f>
        <v>-0.2389697317382915</v>
      </c>
      <c r="AE342" s="24">
        <f ca="1">'Products indicator value (h)'!J344-'Products indicator value (h)'!M344</f>
        <v>-0.33721162960571438</v>
      </c>
      <c r="AF342" s="24">
        <f ca="1">-('Products indicator value (h)'!D344-'Products indicator value (h)'!G344)</f>
        <v>-0.15615815361069352</v>
      </c>
      <c r="AG342" s="24">
        <f ca="1">-('Products indicator value (h)'!D344-'Products indicator value (h)'!J344)</f>
        <v>-0.2544000514781164</v>
      </c>
      <c r="AH342" s="24">
        <f ca="1">-('Products indicator value (h)'!D344-'Products indicator value (h)'!M344)</f>
        <v>8.2811578127597985E-2</v>
      </c>
      <c r="AI342" s="24">
        <f ca="1">-('Products indicator value (h)'!G344-'Products indicator value (h)'!J344)</f>
        <v>-9.8241897867422878E-2</v>
      </c>
      <c r="AJ342" s="24">
        <f ca="1">-('Products indicator value (h)'!G344-'Products indicator value (h)'!M344)</f>
        <v>0.2389697317382915</v>
      </c>
      <c r="AK342" s="24">
        <f ca="1">-('Products indicator value (h)'!J344-'Products indicator value (h)'!M344)</f>
        <v>0.33721162960571438</v>
      </c>
    </row>
    <row r="343" spans="1:37">
      <c r="A343" s="7">
        <v>341</v>
      </c>
      <c r="B343" s="24">
        <f ca="1">'Products indicator value (h)'!B345-'Products indicator value (h)'!E345</f>
        <v>4.4808938743128346</v>
      </c>
      <c r="C343" s="24">
        <f ca="1">'Products indicator value (h)'!B345-'Products indicator value (h)'!H345</f>
        <v>1.0360779106987401</v>
      </c>
      <c r="D343" s="24">
        <f ca="1">'Products indicator value (h)'!B345-'Products indicator value (h)'!K345</f>
        <v>4.2323238925663285</v>
      </c>
      <c r="E343" s="24">
        <f ca="1">'Products indicator value (h)'!E345-'Products indicator value (h)'!H345</f>
        <v>-3.4448159636140945</v>
      </c>
      <c r="F343" s="24">
        <f ca="1">'Products indicator value (h)'!E345-'Products indicator value (h)'!K345</f>
        <v>-0.24856998174650613</v>
      </c>
      <c r="G343" s="24">
        <f ca="1">'Products indicator value (h)'!H345-'Products indicator value (h)'!K345</f>
        <v>3.1962459818675883</v>
      </c>
      <c r="H343" s="24">
        <f ca="1">-('Products indicator value (h)'!B345-'Products indicator value (h)'!E345)</f>
        <v>-4.4808938743128346</v>
      </c>
      <c r="I343" s="24">
        <f ca="1">-('Products indicator value (h)'!B345-'Products indicator value (h)'!H345)</f>
        <v>-1.0360779106987401</v>
      </c>
      <c r="J343" s="24">
        <f ca="1">-('Products indicator value (h)'!B345-'Products indicator value (h)'!K345)</f>
        <v>-4.2323238925663285</v>
      </c>
      <c r="K343" s="24">
        <f ca="1">-('Products indicator value (h)'!E345-'Products indicator value (h)'!H345)</f>
        <v>3.4448159636140945</v>
      </c>
      <c r="L343" s="24">
        <f ca="1">-('Products indicator value (h)'!E345-'Products indicator value (h)'!K345)</f>
        <v>0.24856998174650613</v>
      </c>
      <c r="M343" s="24">
        <f ca="1">-('Products indicator value (h)'!H345-'Products indicator value (h)'!K345)</f>
        <v>-3.1962459818675883</v>
      </c>
      <c r="N343" s="24">
        <f ca="1">'Products indicator value (h)'!C345-'Products indicator value (h)'!F345</f>
        <v>24.17818534546447</v>
      </c>
      <c r="O343" s="24">
        <f ca="1">'Products indicator value (h)'!C345-'Products indicator value (h)'!I345</f>
        <v>7.187959987524053</v>
      </c>
      <c r="P343" s="24">
        <f ca="1">'Products indicator value (h)'!C345-'Products indicator value (h)'!L345</f>
        <v>16.259403759858358</v>
      </c>
      <c r="Q343" s="24">
        <f ca="1">'Products indicator value (h)'!F345-'Products indicator value (h)'!I345</f>
        <v>-16.990225357940417</v>
      </c>
      <c r="R343" s="24">
        <f ca="1">'Products indicator value (h)'!F345-'Products indicator value (h)'!L345</f>
        <v>-7.9187815856061121</v>
      </c>
      <c r="S343" s="24">
        <f ca="1">'Products indicator value (h)'!I345-'Products indicator value (h)'!L345</f>
        <v>9.0714437723343053</v>
      </c>
      <c r="T343" s="24">
        <f ca="1">-('Products indicator value (h)'!C345-'Products indicator value (h)'!F345)</f>
        <v>-24.17818534546447</v>
      </c>
      <c r="U343" s="24">
        <f ca="1">-('Products indicator value (h)'!C345-'Products indicator value (h)'!I345)</f>
        <v>-7.187959987524053</v>
      </c>
      <c r="V343" s="24">
        <f ca="1">-('Products indicator value (h)'!C345-'Products indicator value (h)'!L345)</f>
        <v>-16.259403759858358</v>
      </c>
      <c r="W343" s="24">
        <f ca="1">-('Products indicator value (h)'!F345-'Products indicator value (h)'!I345)</f>
        <v>16.990225357940417</v>
      </c>
      <c r="X343" s="24">
        <f ca="1">-('Products indicator value (h)'!F345-'Products indicator value (h)'!L345)</f>
        <v>7.9187815856061121</v>
      </c>
      <c r="Y343" s="24">
        <f ca="1">-('Products indicator value (h)'!I345-'Products indicator value (h)'!L345)</f>
        <v>-9.0714437723343053</v>
      </c>
      <c r="Z343" s="24">
        <f ca="1">'Products indicator value (h)'!D345-'Products indicator value (h)'!G345</f>
        <v>0.37292703025074703</v>
      </c>
      <c r="AA343" s="24">
        <f ca="1">'Products indicator value (h)'!D345-'Products indicator value (h)'!J345</f>
        <v>2.0431012730417031E-2</v>
      </c>
      <c r="AB343" s="24">
        <f ca="1">'Products indicator value (h)'!D345-'Products indicator value (h)'!M345</f>
        <v>0.30386931001285999</v>
      </c>
      <c r="AC343" s="24">
        <f ca="1">'Products indicator value (h)'!G345-'Products indicator value (h)'!J345</f>
        <v>-0.35249601752033</v>
      </c>
      <c r="AD343" s="24">
        <f ca="1">'Products indicator value (h)'!G345-'Products indicator value (h)'!M345</f>
        <v>-6.9057720237887033E-2</v>
      </c>
      <c r="AE343" s="24">
        <f ca="1">'Products indicator value (h)'!J345-'Products indicator value (h)'!M345</f>
        <v>0.28343829728244296</v>
      </c>
      <c r="AF343" s="24">
        <f ca="1">-('Products indicator value (h)'!D345-'Products indicator value (h)'!G345)</f>
        <v>-0.37292703025074703</v>
      </c>
      <c r="AG343" s="24">
        <f ca="1">-('Products indicator value (h)'!D345-'Products indicator value (h)'!J345)</f>
        <v>-2.0431012730417031E-2</v>
      </c>
      <c r="AH343" s="24">
        <f ca="1">-('Products indicator value (h)'!D345-'Products indicator value (h)'!M345)</f>
        <v>-0.30386931001285999</v>
      </c>
      <c r="AI343" s="24">
        <f ca="1">-('Products indicator value (h)'!G345-'Products indicator value (h)'!J345)</f>
        <v>0.35249601752033</v>
      </c>
      <c r="AJ343" s="24">
        <f ca="1">-('Products indicator value (h)'!G345-'Products indicator value (h)'!M345)</f>
        <v>6.9057720237887033E-2</v>
      </c>
      <c r="AK343" s="24">
        <f ca="1">-('Products indicator value (h)'!J345-'Products indicator value (h)'!M345)</f>
        <v>-0.28343829728244296</v>
      </c>
    </row>
    <row r="344" spans="1:37">
      <c r="A344" s="7">
        <v>342</v>
      </c>
      <c r="B344" s="24">
        <f ca="1">'Products indicator value (h)'!B346-'Products indicator value (h)'!E346</f>
        <v>3.8954247313438941</v>
      </c>
      <c r="C344" s="24">
        <f ca="1">'Products indicator value (h)'!B346-'Products indicator value (h)'!H346</f>
        <v>0.93444579288988905</v>
      </c>
      <c r="D344" s="24">
        <f ca="1">'Products indicator value (h)'!B346-'Products indicator value (h)'!K346</f>
        <v>4.8788364096936316</v>
      </c>
      <c r="E344" s="24">
        <f ca="1">'Products indicator value (h)'!E346-'Products indicator value (h)'!H346</f>
        <v>-2.9609789384540051</v>
      </c>
      <c r="F344" s="24">
        <f ca="1">'Products indicator value (h)'!E346-'Products indicator value (h)'!K346</f>
        <v>0.98341167834973753</v>
      </c>
      <c r="G344" s="24">
        <f ca="1">'Products indicator value (h)'!H346-'Products indicator value (h)'!K346</f>
        <v>3.9443906168037426</v>
      </c>
      <c r="H344" s="24">
        <f ca="1">-('Products indicator value (h)'!B346-'Products indicator value (h)'!E346)</f>
        <v>-3.8954247313438941</v>
      </c>
      <c r="I344" s="24">
        <f ca="1">-('Products indicator value (h)'!B346-'Products indicator value (h)'!H346)</f>
        <v>-0.93444579288988905</v>
      </c>
      <c r="J344" s="24">
        <f ca="1">-('Products indicator value (h)'!B346-'Products indicator value (h)'!K346)</f>
        <v>-4.8788364096936316</v>
      </c>
      <c r="K344" s="24">
        <f ca="1">-('Products indicator value (h)'!E346-'Products indicator value (h)'!H346)</f>
        <v>2.9609789384540051</v>
      </c>
      <c r="L344" s="24">
        <f ca="1">-('Products indicator value (h)'!E346-'Products indicator value (h)'!K346)</f>
        <v>-0.98341167834973753</v>
      </c>
      <c r="M344" s="24">
        <f ca="1">-('Products indicator value (h)'!H346-'Products indicator value (h)'!K346)</f>
        <v>-3.9443906168037426</v>
      </c>
      <c r="N344" s="24">
        <f ca="1">'Products indicator value (h)'!C346-'Products indicator value (h)'!F346</f>
        <v>13.216243202370684</v>
      </c>
      <c r="O344" s="24">
        <f ca="1">'Products indicator value (h)'!C346-'Products indicator value (h)'!I346</f>
        <v>5.994389091486056</v>
      </c>
      <c r="P344" s="24">
        <f ca="1">'Products indicator value (h)'!C346-'Products indicator value (h)'!L346</f>
        <v>22.161391906230882</v>
      </c>
      <c r="Q344" s="24">
        <f ca="1">'Products indicator value (h)'!F346-'Products indicator value (h)'!I346</f>
        <v>-7.2218541108846281</v>
      </c>
      <c r="R344" s="24">
        <f ca="1">'Products indicator value (h)'!F346-'Products indicator value (h)'!L346</f>
        <v>8.9451487038601982</v>
      </c>
      <c r="S344" s="24">
        <f ca="1">'Products indicator value (h)'!I346-'Products indicator value (h)'!L346</f>
        <v>16.167002814744826</v>
      </c>
      <c r="T344" s="24">
        <f ca="1">-('Products indicator value (h)'!C346-'Products indicator value (h)'!F346)</f>
        <v>-13.216243202370684</v>
      </c>
      <c r="U344" s="24">
        <f ca="1">-('Products indicator value (h)'!C346-'Products indicator value (h)'!I346)</f>
        <v>-5.994389091486056</v>
      </c>
      <c r="V344" s="24">
        <f ca="1">-('Products indicator value (h)'!C346-'Products indicator value (h)'!L346)</f>
        <v>-22.161391906230882</v>
      </c>
      <c r="W344" s="24">
        <f ca="1">-('Products indicator value (h)'!F346-'Products indicator value (h)'!I346)</f>
        <v>7.2218541108846281</v>
      </c>
      <c r="X344" s="24">
        <f ca="1">-('Products indicator value (h)'!F346-'Products indicator value (h)'!L346)</f>
        <v>-8.9451487038601982</v>
      </c>
      <c r="Y344" s="24">
        <f ca="1">-('Products indicator value (h)'!I346-'Products indicator value (h)'!L346)</f>
        <v>-16.167002814744826</v>
      </c>
      <c r="Z344" s="24">
        <f ca="1">'Products indicator value (h)'!D346-'Products indicator value (h)'!G346</f>
        <v>7.4114377640740692E-2</v>
      </c>
      <c r="AA344" s="24">
        <f ca="1">'Products indicator value (h)'!D346-'Products indicator value (h)'!J346</f>
        <v>-0.16456260846050008</v>
      </c>
      <c r="AB344" s="24">
        <f ca="1">'Products indicator value (h)'!D346-'Products indicator value (h)'!M346</f>
        <v>-6.025256110572097E-2</v>
      </c>
      <c r="AC344" s="24">
        <f ca="1">'Products indicator value (h)'!G346-'Products indicator value (h)'!J346</f>
        <v>-0.23867698610124077</v>
      </c>
      <c r="AD344" s="24">
        <f ca="1">'Products indicator value (h)'!G346-'Products indicator value (h)'!M346</f>
        <v>-0.13436693874646166</v>
      </c>
      <c r="AE344" s="24">
        <f ca="1">'Products indicator value (h)'!J346-'Products indicator value (h)'!M346</f>
        <v>0.10431004735477911</v>
      </c>
      <c r="AF344" s="24">
        <f ca="1">-('Products indicator value (h)'!D346-'Products indicator value (h)'!G346)</f>
        <v>-7.4114377640740692E-2</v>
      </c>
      <c r="AG344" s="24">
        <f ca="1">-('Products indicator value (h)'!D346-'Products indicator value (h)'!J346)</f>
        <v>0.16456260846050008</v>
      </c>
      <c r="AH344" s="24">
        <f ca="1">-('Products indicator value (h)'!D346-'Products indicator value (h)'!M346)</f>
        <v>6.025256110572097E-2</v>
      </c>
      <c r="AI344" s="24">
        <f ca="1">-('Products indicator value (h)'!G346-'Products indicator value (h)'!J346)</f>
        <v>0.23867698610124077</v>
      </c>
      <c r="AJ344" s="24">
        <f ca="1">-('Products indicator value (h)'!G346-'Products indicator value (h)'!M346)</f>
        <v>0.13436693874646166</v>
      </c>
      <c r="AK344" s="24">
        <f ca="1">-('Products indicator value (h)'!J346-'Products indicator value (h)'!M346)</f>
        <v>-0.10431004735477911</v>
      </c>
    </row>
    <row r="345" spans="1:37">
      <c r="A345" s="7">
        <v>343</v>
      </c>
      <c r="B345" s="24">
        <f ca="1">'Products indicator value (h)'!B347-'Products indicator value (h)'!E347</f>
        <v>1.9792128669784379</v>
      </c>
      <c r="C345" s="24">
        <f ca="1">'Products indicator value (h)'!B347-'Products indicator value (h)'!H347</f>
        <v>-1.4432989903270359</v>
      </c>
      <c r="D345" s="24">
        <f ca="1">'Products indicator value (h)'!B347-'Products indicator value (h)'!K347</f>
        <v>1.2878767311948183</v>
      </c>
      <c r="E345" s="24">
        <f ca="1">'Products indicator value (h)'!E347-'Products indicator value (h)'!H347</f>
        <v>-3.4225118573054738</v>
      </c>
      <c r="F345" s="24">
        <f ca="1">'Products indicator value (h)'!E347-'Products indicator value (h)'!K347</f>
        <v>-0.69133613578361963</v>
      </c>
      <c r="G345" s="24">
        <f ca="1">'Products indicator value (h)'!H347-'Products indicator value (h)'!K347</f>
        <v>2.7311757215218542</v>
      </c>
      <c r="H345" s="24">
        <f ca="1">-('Products indicator value (h)'!B347-'Products indicator value (h)'!E347)</f>
        <v>-1.9792128669784379</v>
      </c>
      <c r="I345" s="24">
        <f ca="1">-('Products indicator value (h)'!B347-'Products indicator value (h)'!H347)</f>
        <v>1.4432989903270359</v>
      </c>
      <c r="J345" s="24">
        <f ca="1">-('Products indicator value (h)'!B347-'Products indicator value (h)'!K347)</f>
        <v>-1.2878767311948183</v>
      </c>
      <c r="K345" s="24">
        <f ca="1">-('Products indicator value (h)'!E347-'Products indicator value (h)'!H347)</f>
        <v>3.4225118573054738</v>
      </c>
      <c r="L345" s="24">
        <f ca="1">-('Products indicator value (h)'!E347-'Products indicator value (h)'!K347)</f>
        <v>0.69133613578361963</v>
      </c>
      <c r="M345" s="24">
        <f ca="1">-('Products indicator value (h)'!H347-'Products indicator value (h)'!K347)</f>
        <v>-2.7311757215218542</v>
      </c>
      <c r="N345" s="24">
        <f ca="1">'Products indicator value (h)'!C347-'Products indicator value (h)'!F347</f>
        <v>20.203892623687665</v>
      </c>
      <c r="O345" s="24">
        <f ca="1">'Products indicator value (h)'!C347-'Products indicator value (h)'!I347</f>
        <v>-9.6268826594093326</v>
      </c>
      <c r="P345" s="24">
        <f ca="1">'Products indicator value (h)'!C347-'Products indicator value (h)'!L347</f>
        <v>14.207897667167302</v>
      </c>
      <c r="Q345" s="24">
        <f ca="1">'Products indicator value (h)'!F347-'Products indicator value (h)'!I347</f>
        <v>-29.830775283096997</v>
      </c>
      <c r="R345" s="24">
        <f ca="1">'Products indicator value (h)'!F347-'Products indicator value (h)'!L347</f>
        <v>-5.995994956520363</v>
      </c>
      <c r="S345" s="24">
        <f ca="1">'Products indicator value (h)'!I347-'Products indicator value (h)'!L347</f>
        <v>23.834780326576634</v>
      </c>
      <c r="T345" s="24">
        <f ca="1">-('Products indicator value (h)'!C347-'Products indicator value (h)'!F347)</f>
        <v>-20.203892623687665</v>
      </c>
      <c r="U345" s="24">
        <f ca="1">-('Products indicator value (h)'!C347-'Products indicator value (h)'!I347)</f>
        <v>9.6268826594093326</v>
      </c>
      <c r="V345" s="24">
        <f ca="1">-('Products indicator value (h)'!C347-'Products indicator value (h)'!L347)</f>
        <v>-14.207897667167302</v>
      </c>
      <c r="W345" s="24">
        <f ca="1">-('Products indicator value (h)'!F347-'Products indicator value (h)'!I347)</f>
        <v>29.830775283096997</v>
      </c>
      <c r="X345" s="24">
        <f ca="1">-('Products indicator value (h)'!F347-'Products indicator value (h)'!L347)</f>
        <v>5.995994956520363</v>
      </c>
      <c r="Y345" s="24">
        <f ca="1">-('Products indicator value (h)'!I347-'Products indicator value (h)'!L347)</f>
        <v>-23.834780326576634</v>
      </c>
      <c r="Z345" s="24">
        <f ca="1">'Products indicator value (h)'!D347-'Products indicator value (h)'!G347</f>
        <v>-3.0256783187486702E-2</v>
      </c>
      <c r="AA345" s="24">
        <f ca="1">'Products indicator value (h)'!D347-'Products indicator value (h)'!J347</f>
        <v>-0.13049177075075513</v>
      </c>
      <c r="AB345" s="24">
        <f ca="1">'Products indicator value (h)'!D347-'Products indicator value (h)'!M347</f>
        <v>-0.20915710194803716</v>
      </c>
      <c r="AC345" s="24">
        <f ca="1">'Products indicator value (h)'!G347-'Products indicator value (h)'!J347</f>
        <v>-0.10023498756326843</v>
      </c>
      <c r="AD345" s="24">
        <f ca="1">'Products indicator value (h)'!G347-'Products indicator value (h)'!M347</f>
        <v>-0.17890031876055046</v>
      </c>
      <c r="AE345" s="24">
        <f ca="1">'Products indicator value (h)'!J347-'Products indicator value (h)'!M347</f>
        <v>-7.8665331197282029E-2</v>
      </c>
      <c r="AF345" s="24">
        <f ca="1">-('Products indicator value (h)'!D347-'Products indicator value (h)'!G347)</f>
        <v>3.0256783187486702E-2</v>
      </c>
      <c r="AG345" s="24">
        <f ca="1">-('Products indicator value (h)'!D347-'Products indicator value (h)'!J347)</f>
        <v>0.13049177075075513</v>
      </c>
      <c r="AH345" s="24">
        <f ca="1">-('Products indicator value (h)'!D347-'Products indicator value (h)'!M347)</f>
        <v>0.20915710194803716</v>
      </c>
      <c r="AI345" s="24">
        <f ca="1">-('Products indicator value (h)'!G347-'Products indicator value (h)'!J347)</f>
        <v>0.10023498756326843</v>
      </c>
      <c r="AJ345" s="24">
        <f ca="1">-('Products indicator value (h)'!G347-'Products indicator value (h)'!M347)</f>
        <v>0.17890031876055046</v>
      </c>
      <c r="AK345" s="24">
        <f ca="1">-('Products indicator value (h)'!J347-'Products indicator value (h)'!M347)</f>
        <v>7.8665331197282029E-2</v>
      </c>
    </row>
    <row r="346" spans="1:37">
      <c r="A346" s="7">
        <v>344</v>
      </c>
      <c r="B346" s="24">
        <f ca="1">'Products indicator value (h)'!B348-'Products indicator value (h)'!E348</f>
        <v>3.2628741747111167</v>
      </c>
      <c r="C346" s="24">
        <f ca="1">'Products indicator value (h)'!B348-'Products indicator value (h)'!H348</f>
        <v>-0.56836294753640892</v>
      </c>
      <c r="D346" s="24">
        <f ca="1">'Products indicator value (h)'!B348-'Products indicator value (h)'!K348</f>
        <v>3.6275436401057721</v>
      </c>
      <c r="E346" s="24">
        <f ca="1">'Products indicator value (h)'!E348-'Products indicator value (h)'!H348</f>
        <v>-3.8312371222475257</v>
      </c>
      <c r="F346" s="24">
        <f ca="1">'Products indicator value (h)'!E348-'Products indicator value (h)'!K348</f>
        <v>0.36466946539465539</v>
      </c>
      <c r="G346" s="24">
        <f ca="1">'Products indicator value (h)'!H348-'Products indicator value (h)'!K348</f>
        <v>4.1959065876421811</v>
      </c>
      <c r="H346" s="24">
        <f ca="1">-('Products indicator value (h)'!B348-'Products indicator value (h)'!E348)</f>
        <v>-3.2628741747111167</v>
      </c>
      <c r="I346" s="24">
        <f ca="1">-('Products indicator value (h)'!B348-'Products indicator value (h)'!H348)</f>
        <v>0.56836294753640892</v>
      </c>
      <c r="J346" s="24">
        <f ca="1">-('Products indicator value (h)'!B348-'Products indicator value (h)'!K348)</f>
        <v>-3.6275436401057721</v>
      </c>
      <c r="K346" s="24">
        <f ca="1">-('Products indicator value (h)'!E348-'Products indicator value (h)'!H348)</f>
        <v>3.8312371222475257</v>
      </c>
      <c r="L346" s="24">
        <f ca="1">-('Products indicator value (h)'!E348-'Products indicator value (h)'!K348)</f>
        <v>-0.36466946539465539</v>
      </c>
      <c r="M346" s="24">
        <f ca="1">-('Products indicator value (h)'!H348-'Products indicator value (h)'!K348)</f>
        <v>-4.1959065876421811</v>
      </c>
      <c r="N346" s="24">
        <f ca="1">'Products indicator value (h)'!C348-'Products indicator value (h)'!F348</f>
        <v>13.01440189663775</v>
      </c>
      <c r="O346" s="24">
        <f ca="1">'Products indicator value (h)'!C348-'Products indicator value (h)'!I348</f>
        <v>-0.77716391342052304</v>
      </c>
      <c r="P346" s="24">
        <f ca="1">'Products indicator value (h)'!C348-'Products indicator value (h)'!L348</f>
        <v>25.491351665005865</v>
      </c>
      <c r="Q346" s="24">
        <f ca="1">'Products indicator value (h)'!F348-'Products indicator value (h)'!I348</f>
        <v>-13.791565810058273</v>
      </c>
      <c r="R346" s="24">
        <f ca="1">'Products indicator value (h)'!F348-'Products indicator value (h)'!L348</f>
        <v>12.476949768368115</v>
      </c>
      <c r="S346" s="24">
        <f ca="1">'Products indicator value (h)'!I348-'Products indicator value (h)'!L348</f>
        <v>26.268515578426388</v>
      </c>
      <c r="T346" s="24">
        <f ca="1">-('Products indicator value (h)'!C348-'Products indicator value (h)'!F348)</f>
        <v>-13.01440189663775</v>
      </c>
      <c r="U346" s="24">
        <f ca="1">-('Products indicator value (h)'!C348-'Products indicator value (h)'!I348)</f>
        <v>0.77716391342052304</v>
      </c>
      <c r="V346" s="24">
        <f ca="1">-('Products indicator value (h)'!C348-'Products indicator value (h)'!L348)</f>
        <v>-25.491351665005865</v>
      </c>
      <c r="W346" s="24">
        <f ca="1">-('Products indicator value (h)'!F348-'Products indicator value (h)'!I348)</f>
        <v>13.791565810058273</v>
      </c>
      <c r="X346" s="24">
        <f ca="1">-('Products indicator value (h)'!F348-'Products indicator value (h)'!L348)</f>
        <v>-12.476949768368115</v>
      </c>
      <c r="Y346" s="24">
        <f ca="1">-('Products indicator value (h)'!I348-'Products indicator value (h)'!L348)</f>
        <v>-26.268515578426388</v>
      </c>
      <c r="Z346" s="24">
        <f ca="1">'Products indicator value (h)'!D348-'Products indicator value (h)'!G348</f>
        <v>-0.18507742310710262</v>
      </c>
      <c r="AA346" s="24">
        <f ca="1">'Products indicator value (h)'!D348-'Products indicator value (h)'!J348</f>
        <v>-0.20862279856796295</v>
      </c>
      <c r="AB346" s="24">
        <f ca="1">'Products indicator value (h)'!D348-'Products indicator value (h)'!M348</f>
        <v>-0.21913338401527716</v>
      </c>
      <c r="AC346" s="24">
        <f ca="1">'Products indicator value (h)'!G348-'Products indicator value (h)'!J348</f>
        <v>-2.3545375460860329E-2</v>
      </c>
      <c r="AD346" s="24">
        <f ca="1">'Products indicator value (h)'!G348-'Products indicator value (h)'!M348</f>
        <v>-3.4055960908174532E-2</v>
      </c>
      <c r="AE346" s="24">
        <f ca="1">'Products indicator value (h)'!J348-'Products indicator value (h)'!M348</f>
        <v>-1.0510585447314202E-2</v>
      </c>
      <c r="AF346" s="24">
        <f ca="1">-('Products indicator value (h)'!D348-'Products indicator value (h)'!G348)</f>
        <v>0.18507742310710262</v>
      </c>
      <c r="AG346" s="24">
        <f ca="1">-('Products indicator value (h)'!D348-'Products indicator value (h)'!J348)</f>
        <v>0.20862279856796295</v>
      </c>
      <c r="AH346" s="24">
        <f ca="1">-('Products indicator value (h)'!D348-'Products indicator value (h)'!M348)</f>
        <v>0.21913338401527716</v>
      </c>
      <c r="AI346" s="24">
        <f ca="1">-('Products indicator value (h)'!G348-'Products indicator value (h)'!J348)</f>
        <v>2.3545375460860329E-2</v>
      </c>
      <c r="AJ346" s="24">
        <f ca="1">-('Products indicator value (h)'!G348-'Products indicator value (h)'!M348)</f>
        <v>3.4055960908174532E-2</v>
      </c>
      <c r="AK346" s="24">
        <f ca="1">-('Products indicator value (h)'!J348-'Products indicator value (h)'!M348)</f>
        <v>1.0510585447314202E-2</v>
      </c>
    </row>
    <row r="347" spans="1:37">
      <c r="A347" s="7">
        <v>345</v>
      </c>
      <c r="B347" s="24">
        <f ca="1">'Products indicator value (h)'!B349-'Products indicator value (h)'!E349</f>
        <v>4.7178079297670772</v>
      </c>
      <c r="C347" s="24">
        <f ca="1">'Products indicator value (h)'!B349-'Products indicator value (h)'!H349</f>
        <v>-0.61004638443328219</v>
      </c>
      <c r="D347" s="24">
        <f ca="1">'Products indicator value (h)'!B349-'Products indicator value (h)'!K349</f>
        <v>4.6643472018500063</v>
      </c>
      <c r="E347" s="24">
        <f ca="1">'Products indicator value (h)'!E349-'Products indicator value (h)'!H349</f>
        <v>-5.3278543142003594</v>
      </c>
      <c r="F347" s="24">
        <f ca="1">'Products indicator value (h)'!E349-'Products indicator value (h)'!K349</f>
        <v>-5.3460727917070905E-2</v>
      </c>
      <c r="G347" s="24">
        <f ca="1">'Products indicator value (h)'!H349-'Products indicator value (h)'!K349</f>
        <v>5.2743935862832885</v>
      </c>
      <c r="H347" s="24">
        <f ca="1">-('Products indicator value (h)'!B349-'Products indicator value (h)'!E349)</f>
        <v>-4.7178079297670772</v>
      </c>
      <c r="I347" s="24">
        <f ca="1">-('Products indicator value (h)'!B349-'Products indicator value (h)'!H349)</f>
        <v>0.61004638443328219</v>
      </c>
      <c r="J347" s="24">
        <f ca="1">-('Products indicator value (h)'!B349-'Products indicator value (h)'!K349)</f>
        <v>-4.6643472018500063</v>
      </c>
      <c r="K347" s="24">
        <f ca="1">-('Products indicator value (h)'!E349-'Products indicator value (h)'!H349)</f>
        <v>5.3278543142003594</v>
      </c>
      <c r="L347" s="24">
        <f ca="1">-('Products indicator value (h)'!E349-'Products indicator value (h)'!K349)</f>
        <v>5.3460727917070905E-2</v>
      </c>
      <c r="M347" s="24">
        <f ca="1">-('Products indicator value (h)'!H349-'Products indicator value (h)'!K349)</f>
        <v>-5.2743935862832885</v>
      </c>
      <c r="N347" s="24">
        <f ca="1">'Products indicator value (h)'!C349-'Products indicator value (h)'!F349</f>
        <v>4.8869183216784364</v>
      </c>
      <c r="O347" s="24">
        <f ca="1">'Products indicator value (h)'!C349-'Products indicator value (h)'!I349</f>
        <v>0.62773511011420169</v>
      </c>
      <c r="P347" s="24">
        <f ca="1">'Products indicator value (h)'!C349-'Products indicator value (h)'!L349</f>
        <v>18.379807035514503</v>
      </c>
      <c r="Q347" s="24">
        <f ca="1">'Products indicator value (h)'!F349-'Products indicator value (h)'!I349</f>
        <v>-4.2591832115642347</v>
      </c>
      <c r="R347" s="24">
        <f ca="1">'Products indicator value (h)'!F349-'Products indicator value (h)'!L349</f>
        <v>13.492888713836066</v>
      </c>
      <c r="S347" s="24">
        <f ca="1">'Products indicator value (h)'!I349-'Products indicator value (h)'!L349</f>
        <v>17.752071925400301</v>
      </c>
      <c r="T347" s="24">
        <f ca="1">-('Products indicator value (h)'!C349-'Products indicator value (h)'!F349)</f>
        <v>-4.8869183216784364</v>
      </c>
      <c r="U347" s="24">
        <f ca="1">-('Products indicator value (h)'!C349-'Products indicator value (h)'!I349)</f>
        <v>-0.62773511011420169</v>
      </c>
      <c r="V347" s="24">
        <f ca="1">-('Products indicator value (h)'!C349-'Products indicator value (h)'!L349)</f>
        <v>-18.379807035514503</v>
      </c>
      <c r="W347" s="24">
        <f ca="1">-('Products indicator value (h)'!F349-'Products indicator value (h)'!I349)</f>
        <v>4.2591832115642347</v>
      </c>
      <c r="X347" s="24">
        <f ca="1">-('Products indicator value (h)'!F349-'Products indicator value (h)'!L349)</f>
        <v>-13.492888713836066</v>
      </c>
      <c r="Y347" s="24">
        <f ca="1">-('Products indicator value (h)'!I349-'Products indicator value (h)'!L349)</f>
        <v>-17.752071925400301</v>
      </c>
      <c r="Z347" s="24">
        <f ca="1">'Products indicator value (h)'!D349-'Products indicator value (h)'!G349</f>
        <v>-0.13661060121792112</v>
      </c>
      <c r="AA347" s="24">
        <f ca="1">'Products indicator value (h)'!D349-'Products indicator value (h)'!J349</f>
        <v>-0.10054316758321225</v>
      </c>
      <c r="AB347" s="24">
        <f ca="1">'Products indicator value (h)'!D349-'Products indicator value (h)'!M349</f>
        <v>0.25229695117766116</v>
      </c>
      <c r="AC347" s="24">
        <f ca="1">'Products indicator value (h)'!G349-'Products indicator value (h)'!J349</f>
        <v>3.6067433634708879E-2</v>
      </c>
      <c r="AD347" s="24">
        <f ca="1">'Products indicator value (h)'!G349-'Products indicator value (h)'!M349</f>
        <v>0.38890755239558228</v>
      </c>
      <c r="AE347" s="24">
        <f ca="1">'Products indicator value (h)'!J349-'Products indicator value (h)'!M349</f>
        <v>0.3528401187608734</v>
      </c>
      <c r="AF347" s="24">
        <f ca="1">-('Products indicator value (h)'!D349-'Products indicator value (h)'!G349)</f>
        <v>0.13661060121792112</v>
      </c>
      <c r="AG347" s="24">
        <f ca="1">-('Products indicator value (h)'!D349-'Products indicator value (h)'!J349)</f>
        <v>0.10054316758321225</v>
      </c>
      <c r="AH347" s="24">
        <f ca="1">-('Products indicator value (h)'!D349-'Products indicator value (h)'!M349)</f>
        <v>-0.25229695117766116</v>
      </c>
      <c r="AI347" s="24">
        <f ca="1">-('Products indicator value (h)'!G349-'Products indicator value (h)'!J349)</f>
        <v>-3.6067433634708879E-2</v>
      </c>
      <c r="AJ347" s="24">
        <f ca="1">-('Products indicator value (h)'!G349-'Products indicator value (h)'!M349)</f>
        <v>-0.38890755239558228</v>
      </c>
      <c r="AK347" s="24">
        <f ca="1">-('Products indicator value (h)'!J349-'Products indicator value (h)'!M349)</f>
        <v>-0.3528401187608734</v>
      </c>
    </row>
    <row r="348" spans="1:37">
      <c r="A348" s="7">
        <v>346</v>
      </c>
      <c r="B348" s="24">
        <f ca="1">'Products indicator value (h)'!B350-'Products indicator value (h)'!E350</f>
        <v>4.6150247925897308</v>
      </c>
      <c r="C348" s="24">
        <f ca="1">'Products indicator value (h)'!B350-'Products indicator value (h)'!H350</f>
        <v>0.57963480508230347</v>
      </c>
      <c r="D348" s="24">
        <f ca="1">'Products indicator value (h)'!B350-'Products indicator value (h)'!K350</f>
        <v>5.0324416808306855</v>
      </c>
      <c r="E348" s="24">
        <f ca="1">'Products indicator value (h)'!E350-'Products indicator value (h)'!H350</f>
        <v>-4.0353899875074273</v>
      </c>
      <c r="F348" s="24">
        <f ca="1">'Products indicator value (h)'!E350-'Products indicator value (h)'!K350</f>
        <v>0.4174168882409548</v>
      </c>
      <c r="G348" s="24">
        <f ca="1">'Products indicator value (h)'!H350-'Products indicator value (h)'!K350</f>
        <v>4.4528068757483821</v>
      </c>
      <c r="H348" s="24">
        <f ca="1">-('Products indicator value (h)'!B350-'Products indicator value (h)'!E350)</f>
        <v>-4.6150247925897308</v>
      </c>
      <c r="I348" s="24">
        <f ca="1">-('Products indicator value (h)'!B350-'Products indicator value (h)'!H350)</f>
        <v>-0.57963480508230347</v>
      </c>
      <c r="J348" s="24">
        <f ca="1">-('Products indicator value (h)'!B350-'Products indicator value (h)'!K350)</f>
        <v>-5.0324416808306855</v>
      </c>
      <c r="K348" s="24">
        <f ca="1">-('Products indicator value (h)'!E350-'Products indicator value (h)'!H350)</f>
        <v>4.0353899875074273</v>
      </c>
      <c r="L348" s="24">
        <f ca="1">-('Products indicator value (h)'!E350-'Products indicator value (h)'!K350)</f>
        <v>-0.4174168882409548</v>
      </c>
      <c r="M348" s="24">
        <f ca="1">-('Products indicator value (h)'!H350-'Products indicator value (h)'!K350)</f>
        <v>-4.4528068757483821</v>
      </c>
      <c r="N348" s="24">
        <f ca="1">'Products indicator value (h)'!C350-'Products indicator value (h)'!F350</f>
        <v>13.609227104368991</v>
      </c>
      <c r="O348" s="24">
        <f ca="1">'Products indicator value (h)'!C350-'Products indicator value (h)'!I350</f>
        <v>-4.1556600980919001</v>
      </c>
      <c r="P348" s="24">
        <f ca="1">'Products indicator value (h)'!C350-'Products indicator value (h)'!L350</f>
        <v>8.1749186177285225</v>
      </c>
      <c r="Q348" s="24">
        <f ca="1">'Products indicator value (h)'!F350-'Products indicator value (h)'!I350</f>
        <v>-17.764887202460891</v>
      </c>
      <c r="R348" s="24">
        <f ca="1">'Products indicator value (h)'!F350-'Products indicator value (h)'!L350</f>
        <v>-5.4343084866404681</v>
      </c>
      <c r="S348" s="24">
        <f ca="1">'Products indicator value (h)'!I350-'Products indicator value (h)'!L350</f>
        <v>12.330578715820423</v>
      </c>
      <c r="T348" s="24">
        <f ca="1">-('Products indicator value (h)'!C350-'Products indicator value (h)'!F350)</f>
        <v>-13.609227104368991</v>
      </c>
      <c r="U348" s="24">
        <f ca="1">-('Products indicator value (h)'!C350-'Products indicator value (h)'!I350)</f>
        <v>4.1556600980919001</v>
      </c>
      <c r="V348" s="24">
        <f ca="1">-('Products indicator value (h)'!C350-'Products indicator value (h)'!L350)</f>
        <v>-8.1749186177285225</v>
      </c>
      <c r="W348" s="24">
        <f ca="1">-('Products indicator value (h)'!F350-'Products indicator value (h)'!I350)</f>
        <v>17.764887202460891</v>
      </c>
      <c r="X348" s="24">
        <f ca="1">-('Products indicator value (h)'!F350-'Products indicator value (h)'!L350)</f>
        <v>5.4343084866404681</v>
      </c>
      <c r="Y348" s="24">
        <f ca="1">-('Products indicator value (h)'!I350-'Products indicator value (h)'!L350)</f>
        <v>-12.330578715820423</v>
      </c>
      <c r="Z348" s="24">
        <f ca="1">'Products indicator value (h)'!D350-'Products indicator value (h)'!G350</f>
        <v>-0.22047390715851467</v>
      </c>
      <c r="AA348" s="24">
        <f ca="1">'Products indicator value (h)'!D350-'Products indicator value (h)'!J350</f>
        <v>0.13581532990909606</v>
      </c>
      <c r="AB348" s="24">
        <f ca="1">'Products indicator value (h)'!D350-'Products indicator value (h)'!M350</f>
        <v>-0.24681082532690701</v>
      </c>
      <c r="AC348" s="24">
        <f ca="1">'Products indicator value (h)'!G350-'Products indicator value (h)'!J350</f>
        <v>0.35628923706761073</v>
      </c>
      <c r="AD348" s="24">
        <f ca="1">'Products indicator value (h)'!G350-'Products indicator value (h)'!M350</f>
        <v>-2.6336918168392343E-2</v>
      </c>
      <c r="AE348" s="24">
        <f ca="1">'Products indicator value (h)'!J350-'Products indicator value (h)'!M350</f>
        <v>-0.38262615523600307</v>
      </c>
      <c r="AF348" s="24">
        <f ca="1">-('Products indicator value (h)'!D350-'Products indicator value (h)'!G350)</f>
        <v>0.22047390715851467</v>
      </c>
      <c r="AG348" s="24">
        <f ca="1">-('Products indicator value (h)'!D350-'Products indicator value (h)'!J350)</f>
        <v>-0.13581532990909606</v>
      </c>
      <c r="AH348" s="24">
        <f ca="1">-('Products indicator value (h)'!D350-'Products indicator value (h)'!M350)</f>
        <v>0.24681082532690701</v>
      </c>
      <c r="AI348" s="24">
        <f ca="1">-('Products indicator value (h)'!G350-'Products indicator value (h)'!J350)</f>
        <v>-0.35628923706761073</v>
      </c>
      <c r="AJ348" s="24">
        <f ca="1">-('Products indicator value (h)'!G350-'Products indicator value (h)'!M350)</f>
        <v>2.6336918168392343E-2</v>
      </c>
      <c r="AK348" s="24">
        <f ca="1">-('Products indicator value (h)'!J350-'Products indicator value (h)'!M350)</f>
        <v>0.38262615523600307</v>
      </c>
    </row>
    <row r="349" spans="1:37">
      <c r="A349" s="7">
        <v>347</v>
      </c>
      <c r="B349" s="24">
        <f ca="1">'Products indicator value (h)'!B351-'Products indicator value (h)'!E351</f>
        <v>3.900736856754504</v>
      </c>
      <c r="C349" s="24">
        <f ca="1">'Products indicator value (h)'!B351-'Products indicator value (h)'!H351</f>
        <v>4.004944516937492E-2</v>
      </c>
      <c r="D349" s="24">
        <f ca="1">'Products indicator value (h)'!B351-'Products indicator value (h)'!K351</f>
        <v>4.9449898241097108</v>
      </c>
      <c r="E349" s="24">
        <f ca="1">'Products indicator value (h)'!E351-'Products indicator value (h)'!H351</f>
        <v>-3.8606874115851291</v>
      </c>
      <c r="F349" s="24">
        <f ca="1">'Products indicator value (h)'!E351-'Products indicator value (h)'!K351</f>
        <v>1.0442529673552068</v>
      </c>
      <c r="G349" s="24">
        <f ca="1">'Products indicator value (h)'!H351-'Products indicator value (h)'!K351</f>
        <v>4.9049403789403359</v>
      </c>
      <c r="H349" s="24">
        <f ca="1">-('Products indicator value (h)'!B351-'Products indicator value (h)'!E351)</f>
        <v>-3.900736856754504</v>
      </c>
      <c r="I349" s="24">
        <f ca="1">-('Products indicator value (h)'!B351-'Products indicator value (h)'!H351)</f>
        <v>-4.004944516937492E-2</v>
      </c>
      <c r="J349" s="24">
        <f ca="1">-('Products indicator value (h)'!B351-'Products indicator value (h)'!K351)</f>
        <v>-4.9449898241097108</v>
      </c>
      <c r="K349" s="24">
        <f ca="1">-('Products indicator value (h)'!E351-'Products indicator value (h)'!H351)</f>
        <v>3.8606874115851291</v>
      </c>
      <c r="L349" s="24">
        <f ca="1">-('Products indicator value (h)'!E351-'Products indicator value (h)'!K351)</f>
        <v>-1.0442529673552068</v>
      </c>
      <c r="M349" s="24">
        <f ca="1">-('Products indicator value (h)'!H351-'Products indicator value (h)'!K351)</f>
        <v>-4.9049403789403359</v>
      </c>
      <c r="N349" s="24">
        <f ca="1">'Products indicator value (h)'!C351-'Products indicator value (h)'!F351</f>
        <v>2.2384199345529225</v>
      </c>
      <c r="O349" s="24">
        <f ca="1">'Products indicator value (h)'!C351-'Products indicator value (h)'!I351</f>
        <v>1.9215782332841371</v>
      </c>
      <c r="P349" s="24">
        <f ca="1">'Products indicator value (h)'!C351-'Products indicator value (h)'!L351</f>
        <v>7.1741393607105692</v>
      </c>
      <c r="Q349" s="24">
        <f ca="1">'Products indicator value (h)'!F351-'Products indicator value (h)'!I351</f>
        <v>-0.31684170126878541</v>
      </c>
      <c r="R349" s="24">
        <f ca="1">'Products indicator value (h)'!F351-'Products indicator value (h)'!L351</f>
        <v>4.9357194261576467</v>
      </c>
      <c r="S349" s="24">
        <f ca="1">'Products indicator value (h)'!I351-'Products indicator value (h)'!L351</f>
        <v>5.2525611274264321</v>
      </c>
      <c r="T349" s="24">
        <f ca="1">-('Products indicator value (h)'!C351-'Products indicator value (h)'!F351)</f>
        <v>-2.2384199345529225</v>
      </c>
      <c r="U349" s="24">
        <f ca="1">-('Products indicator value (h)'!C351-'Products indicator value (h)'!I351)</f>
        <v>-1.9215782332841371</v>
      </c>
      <c r="V349" s="24">
        <f ca="1">-('Products indicator value (h)'!C351-'Products indicator value (h)'!L351)</f>
        <v>-7.1741393607105692</v>
      </c>
      <c r="W349" s="24">
        <f ca="1">-('Products indicator value (h)'!F351-'Products indicator value (h)'!I351)</f>
        <v>0.31684170126878541</v>
      </c>
      <c r="X349" s="24">
        <f ca="1">-('Products indicator value (h)'!F351-'Products indicator value (h)'!L351)</f>
        <v>-4.9357194261576467</v>
      </c>
      <c r="Y349" s="24">
        <f ca="1">-('Products indicator value (h)'!I351-'Products indicator value (h)'!L351)</f>
        <v>-5.2525611274264321</v>
      </c>
      <c r="Z349" s="24">
        <f ca="1">'Products indicator value (h)'!D351-'Products indicator value (h)'!G351</f>
        <v>8.9454856572751984E-2</v>
      </c>
      <c r="AA349" s="24">
        <f ca="1">'Products indicator value (h)'!D351-'Products indicator value (h)'!J351</f>
        <v>-2.348404446891128E-2</v>
      </c>
      <c r="AB349" s="24">
        <f ca="1">'Products indicator value (h)'!D351-'Products indicator value (h)'!M351</f>
        <v>1.639882983113905E-2</v>
      </c>
      <c r="AC349" s="24">
        <f ca="1">'Products indicator value (h)'!G351-'Products indicator value (h)'!J351</f>
        <v>-0.11293890104166326</v>
      </c>
      <c r="AD349" s="24">
        <f ca="1">'Products indicator value (h)'!G351-'Products indicator value (h)'!M351</f>
        <v>-7.3056026741612934E-2</v>
      </c>
      <c r="AE349" s="24">
        <f ca="1">'Products indicator value (h)'!J351-'Products indicator value (h)'!M351</f>
        <v>3.9882874300050331E-2</v>
      </c>
      <c r="AF349" s="24">
        <f ca="1">-('Products indicator value (h)'!D351-'Products indicator value (h)'!G351)</f>
        <v>-8.9454856572751984E-2</v>
      </c>
      <c r="AG349" s="24">
        <f ca="1">-('Products indicator value (h)'!D351-'Products indicator value (h)'!J351)</f>
        <v>2.348404446891128E-2</v>
      </c>
      <c r="AH349" s="24">
        <f ca="1">-('Products indicator value (h)'!D351-'Products indicator value (h)'!M351)</f>
        <v>-1.639882983113905E-2</v>
      </c>
      <c r="AI349" s="24">
        <f ca="1">-('Products indicator value (h)'!G351-'Products indicator value (h)'!J351)</f>
        <v>0.11293890104166326</v>
      </c>
      <c r="AJ349" s="24">
        <f ca="1">-('Products indicator value (h)'!G351-'Products indicator value (h)'!M351)</f>
        <v>7.3056026741612934E-2</v>
      </c>
      <c r="AK349" s="24">
        <f ca="1">-('Products indicator value (h)'!J351-'Products indicator value (h)'!M351)</f>
        <v>-3.9882874300050331E-2</v>
      </c>
    </row>
    <row r="350" spans="1:37">
      <c r="A350" s="7">
        <v>348</v>
      </c>
      <c r="B350" s="24">
        <f ca="1">'Products indicator value (h)'!B352-'Products indicator value (h)'!E352</f>
        <v>3.8894281372800501</v>
      </c>
      <c r="C350" s="24">
        <f ca="1">'Products indicator value (h)'!B352-'Products indicator value (h)'!H352</f>
        <v>-0.36349189377155788</v>
      </c>
      <c r="D350" s="24">
        <f ca="1">'Products indicator value (h)'!B352-'Products indicator value (h)'!K352</f>
        <v>3.5398284514820357</v>
      </c>
      <c r="E350" s="24">
        <f ca="1">'Products indicator value (h)'!E352-'Products indicator value (h)'!H352</f>
        <v>-4.252920031051608</v>
      </c>
      <c r="F350" s="24">
        <f ca="1">'Products indicator value (h)'!E352-'Products indicator value (h)'!K352</f>
        <v>-0.34959968579801437</v>
      </c>
      <c r="G350" s="24">
        <f ca="1">'Products indicator value (h)'!H352-'Products indicator value (h)'!K352</f>
        <v>3.9033203452535936</v>
      </c>
      <c r="H350" s="24">
        <f ca="1">-('Products indicator value (h)'!B352-'Products indicator value (h)'!E352)</f>
        <v>-3.8894281372800501</v>
      </c>
      <c r="I350" s="24">
        <f ca="1">-('Products indicator value (h)'!B352-'Products indicator value (h)'!H352)</f>
        <v>0.36349189377155788</v>
      </c>
      <c r="J350" s="24">
        <f ca="1">-('Products indicator value (h)'!B352-'Products indicator value (h)'!K352)</f>
        <v>-3.5398284514820357</v>
      </c>
      <c r="K350" s="24">
        <f ca="1">-('Products indicator value (h)'!E352-'Products indicator value (h)'!H352)</f>
        <v>4.252920031051608</v>
      </c>
      <c r="L350" s="24">
        <f ca="1">-('Products indicator value (h)'!E352-'Products indicator value (h)'!K352)</f>
        <v>0.34959968579801437</v>
      </c>
      <c r="M350" s="24">
        <f ca="1">-('Products indicator value (h)'!H352-'Products indicator value (h)'!K352)</f>
        <v>-3.9033203452535936</v>
      </c>
      <c r="N350" s="24">
        <f ca="1">'Products indicator value (h)'!C352-'Products indicator value (h)'!F352</f>
        <v>8.6994567230295914</v>
      </c>
      <c r="O350" s="24">
        <f ca="1">'Products indicator value (h)'!C352-'Products indicator value (h)'!I352</f>
        <v>-4.4740711144306147</v>
      </c>
      <c r="P350" s="24">
        <f ca="1">'Products indicator value (h)'!C352-'Products indicator value (h)'!L352</f>
        <v>4.1747684143783417</v>
      </c>
      <c r="Q350" s="24">
        <f ca="1">'Products indicator value (h)'!F352-'Products indicator value (h)'!I352</f>
        <v>-13.173527837460206</v>
      </c>
      <c r="R350" s="24">
        <f ca="1">'Products indicator value (h)'!F352-'Products indicator value (h)'!L352</f>
        <v>-4.5246883086512497</v>
      </c>
      <c r="S350" s="24">
        <f ca="1">'Products indicator value (h)'!I352-'Products indicator value (h)'!L352</f>
        <v>8.6488395288089563</v>
      </c>
      <c r="T350" s="24">
        <f ca="1">-('Products indicator value (h)'!C352-'Products indicator value (h)'!F352)</f>
        <v>-8.6994567230295914</v>
      </c>
      <c r="U350" s="24">
        <f ca="1">-('Products indicator value (h)'!C352-'Products indicator value (h)'!I352)</f>
        <v>4.4740711144306147</v>
      </c>
      <c r="V350" s="24">
        <f ca="1">-('Products indicator value (h)'!C352-'Products indicator value (h)'!L352)</f>
        <v>-4.1747684143783417</v>
      </c>
      <c r="W350" s="24">
        <f ca="1">-('Products indicator value (h)'!F352-'Products indicator value (h)'!I352)</f>
        <v>13.173527837460206</v>
      </c>
      <c r="X350" s="24">
        <f ca="1">-('Products indicator value (h)'!F352-'Products indicator value (h)'!L352)</f>
        <v>4.5246883086512497</v>
      </c>
      <c r="Y350" s="24">
        <f ca="1">-('Products indicator value (h)'!I352-'Products indicator value (h)'!L352)</f>
        <v>-8.6488395288089563</v>
      </c>
      <c r="Z350" s="24">
        <f ca="1">'Products indicator value (h)'!D352-'Products indicator value (h)'!G352</f>
        <v>-8.425933982050382E-2</v>
      </c>
      <c r="AA350" s="24">
        <f ca="1">'Products indicator value (h)'!D352-'Products indicator value (h)'!J352</f>
        <v>-0.58557350418204379</v>
      </c>
      <c r="AB350" s="24">
        <f ca="1">'Products indicator value (h)'!D352-'Products indicator value (h)'!M352</f>
        <v>0.27472251890925659</v>
      </c>
      <c r="AC350" s="24">
        <f ca="1">'Products indicator value (h)'!G352-'Products indicator value (h)'!J352</f>
        <v>-0.50131416436153997</v>
      </c>
      <c r="AD350" s="24">
        <f ca="1">'Products indicator value (h)'!G352-'Products indicator value (h)'!M352</f>
        <v>0.35898185872976041</v>
      </c>
      <c r="AE350" s="24">
        <f ca="1">'Products indicator value (h)'!J352-'Products indicator value (h)'!M352</f>
        <v>0.86029602309130038</v>
      </c>
      <c r="AF350" s="24">
        <f ca="1">-('Products indicator value (h)'!D352-'Products indicator value (h)'!G352)</f>
        <v>8.425933982050382E-2</v>
      </c>
      <c r="AG350" s="24">
        <f ca="1">-('Products indicator value (h)'!D352-'Products indicator value (h)'!J352)</f>
        <v>0.58557350418204379</v>
      </c>
      <c r="AH350" s="24">
        <f ca="1">-('Products indicator value (h)'!D352-'Products indicator value (h)'!M352)</f>
        <v>-0.27472251890925659</v>
      </c>
      <c r="AI350" s="24">
        <f ca="1">-('Products indicator value (h)'!G352-'Products indicator value (h)'!J352)</f>
        <v>0.50131416436153997</v>
      </c>
      <c r="AJ350" s="24">
        <f ca="1">-('Products indicator value (h)'!G352-'Products indicator value (h)'!M352)</f>
        <v>-0.35898185872976041</v>
      </c>
      <c r="AK350" s="24">
        <f ca="1">-('Products indicator value (h)'!J352-'Products indicator value (h)'!M352)</f>
        <v>-0.86029602309130038</v>
      </c>
    </row>
    <row r="351" spans="1:37">
      <c r="A351" s="7">
        <v>349</v>
      </c>
      <c r="B351" s="24">
        <f ca="1">'Products indicator value (h)'!B353-'Products indicator value (h)'!E353</f>
        <v>3.1184925020148979</v>
      </c>
      <c r="C351" s="24">
        <f ca="1">'Products indicator value (h)'!B353-'Products indicator value (h)'!H353</f>
        <v>-0.3252968959711815</v>
      </c>
      <c r="D351" s="24">
        <f ca="1">'Products indicator value (h)'!B353-'Products indicator value (h)'!K353</f>
        <v>3.0886612985675335</v>
      </c>
      <c r="E351" s="24">
        <f ca="1">'Products indicator value (h)'!E353-'Products indicator value (h)'!H353</f>
        <v>-3.4437893979860794</v>
      </c>
      <c r="F351" s="24">
        <f ca="1">'Products indicator value (h)'!E353-'Products indicator value (h)'!K353</f>
        <v>-2.9831203447364452E-2</v>
      </c>
      <c r="G351" s="24">
        <f ca="1">'Products indicator value (h)'!H353-'Products indicator value (h)'!K353</f>
        <v>3.413958194538715</v>
      </c>
      <c r="H351" s="24">
        <f ca="1">-('Products indicator value (h)'!B353-'Products indicator value (h)'!E353)</f>
        <v>-3.1184925020148979</v>
      </c>
      <c r="I351" s="24">
        <f ca="1">-('Products indicator value (h)'!B353-'Products indicator value (h)'!H353)</f>
        <v>0.3252968959711815</v>
      </c>
      <c r="J351" s="24">
        <f ca="1">-('Products indicator value (h)'!B353-'Products indicator value (h)'!K353)</f>
        <v>-3.0886612985675335</v>
      </c>
      <c r="K351" s="24">
        <f ca="1">-('Products indicator value (h)'!E353-'Products indicator value (h)'!H353)</f>
        <v>3.4437893979860794</v>
      </c>
      <c r="L351" s="24">
        <f ca="1">-('Products indicator value (h)'!E353-'Products indicator value (h)'!K353)</f>
        <v>2.9831203447364452E-2</v>
      </c>
      <c r="M351" s="24">
        <f ca="1">-('Products indicator value (h)'!H353-'Products indicator value (h)'!K353)</f>
        <v>-3.413958194538715</v>
      </c>
      <c r="N351" s="24">
        <f ca="1">'Products indicator value (h)'!C353-'Products indicator value (h)'!F353</f>
        <v>4.850811471315609</v>
      </c>
      <c r="O351" s="24">
        <f ca="1">'Products indicator value (h)'!C353-'Products indicator value (h)'!I353</f>
        <v>1.1313791121173722</v>
      </c>
      <c r="P351" s="24">
        <f ca="1">'Products indicator value (h)'!C353-'Products indicator value (h)'!L353</f>
        <v>2.8644387983509247</v>
      </c>
      <c r="Q351" s="24">
        <f ca="1">'Products indicator value (h)'!F353-'Products indicator value (h)'!I353</f>
        <v>-3.7194323591982368</v>
      </c>
      <c r="R351" s="24">
        <f ca="1">'Products indicator value (h)'!F353-'Products indicator value (h)'!L353</f>
        <v>-1.9863726729646842</v>
      </c>
      <c r="S351" s="24">
        <f ca="1">'Products indicator value (h)'!I353-'Products indicator value (h)'!L353</f>
        <v>1.7330596862335526</v>
      </c>
      <c r="T351" s="24">
        <f ca="1">-('Products indicator value (h)'!C353-'Products indicator value (h)'!F353)</f>
        <v>-4.850811471315609</v>
      </c>
      <c r="U351" s="24">
        <f ca="1">-('Products indicator value (h)'!C353-'Products indicator value (h)'!I353)</f>
        <v>-1.1313791121173722</v>
      </c>
      <c r="V351" s="24">
        <f ca="1">-('Products indicator value (h)'!C353-'Products indicator value (h)'!L353)</f>
        <v>-2.8644387983509247</v>
      </c>
      <c r="W351" s="24">
        <f ca="1">-('Products indicator value (h)'!F353-'Products indicator value (h)'!I353)</f>
        <v>3.7194323591982368</v>
      </c>
      <c r="X351" s="24">
        <f ca="1">-('Products indicator value (h)'!F353-'Products indicator value (h)'!L353)</f>
        <v>1.9863726729646842</v>
      </c>
      <c r="Y351" s="24">
        <f ca="1">-('Products indicator value (h)'!I353-'Products indicator value (h)'!L353)</f>
        <v>-1.7330596862335526</v>
      </c>
      <c r="Z351" s="24">
        <f ca="1">'Products indicator value (h)'!D353-'Products indicator value (h)'!G353</f>
        <v>-3.3425634052048903E-2</v>
      </c>
      <c r="AA351" s="24">
        <f ca="1">'Products indicator value (h)'!D353-'Products indicator value (h)'!J353</f>
        <v>-0.2248736183532698</v>
      </c>
      <c r="AB351" s="24">
        <f ca="1">'Products indicator value (h)'!D353-'Products indicator value (h)'!M353</f>
        <v>-0.38153274599436449</v>
      </c>
      <c r="AC351" s="24">
        <f ca="1">'Products indicator value (h)'!G353-'Products indicator value (h)'!J353</f>
        <v>-0.1914479843012209</v>
      </c>
      <c r="AD351" s="24">
        <f ca="1">'Products indicator value (h)'!G353-'Products indicator value (h)'!M353</f>
        <v>-0.34810711194231558</v>
      </c>
      <c r="AE351" s="24">
        <f ca="1">'Products indicator value (h)'!J353-'Products indicator value (h)'!M353</f>
        <v>-0.15665912764109469</v>
      </c>
      <c r="AF351" s="24">
        <f ca="1">-('Products indicator value (h)'!D353-'Products indicator value (h)'!G353)</f>
        <v>3.3425634052048903E-2</v>
      </c>
      <c r="AG351" s="24">
        <f ca="1">-('Products indicator value (h)'!D353-'Products indicator value (h)'!J353)</f>
        <v>0.2248736183532698</v>
      </c>
      <c r="AH351" s="24">
        <f ca="1">-('Products indicator value (h)'!D353-'Products indicator value (h)'!M353)</f>
        <v>0.38153274599436449</v>
      </c>
      <c r="AI351" s="24">
        <f ca="1">-('Products indicator value (h)'!G353-'Products indicator value (h)'!J353)</f>
        <v>0.1914479843012209</v>
      </c>
      <c r="AJ351" s="24">
        <f ca="1">-('Products indicator value (h)'!G353-'Products indicator value (h)'!M353)</f>
        <v>0.34810711194231558</v>
      </c>
      <c r="AK351" s="24">
        <f ca="1">-('Products indicator value (h)'!J353-'Products indicator value (h)'!M353)</f>
        <v>0.15665912764109469</v>
      </c>
    </row>
    <row r="352" spans="1:37">
      <c r="A352" s="7">
        <v>350</v>
      </c>
      <c r="B352" s="24">
        <f ca="1">'Products indicator value (h)'!B354-'Products indicator value (h)'!E354</f>
        <v>4.8648026421112833</v>
      </c>
      <c r="C352" s="24">
        <f ca="1">'Products indicator value (h)'!B354-'Products indicator value (h)'!H354</f>
        <v>0.42619290027096923</v>
      </c>
      <c r="D352" s="24">
        <f ca="1">'Products indicator value (h)'!B354-'Products indicator value (h)'!K354</f>
        <v>4.1664661226283739</v>
      </c>
      <c r="E352" s="24">
        <f ca="1">'Products indicator value (h)'!E354-'Products indicator value (h)'!H354</f>
        <v>-4.4386097418403141</v>
      </c>
      <c r="F352" s="24">
        <f ca="1">'Products indicator value (h)'!E354-'Products indicator value (h)'!K354</f>
        <v>-0.69833651948290942</v>
      </c>
      <c r="G352" s="24">
        <f ca="1">'Products indicator value (h)'!H354-'Products indicator value (h)'!K354</f>
        <v>3.7402732223574047</v>
      </c>
      <c r="H352" s="24">
        <f ca="1">-('Products indicator value (h)'!B354-'Products indicator value (h)'!E354)</f>
        <v>-4.8648026421112833</v>
      </c>
      <c r="I352" s="24">
        <f ca="1">-('Products indicator value (h)'!B354-'Products indicator value (h)'!H354)</f>
        <v>-0.42619290027096923</v>
      </c>
      <c r="J352" s="24">
        <f ca="1">-('Products indicator value (h)'!B354-'Products indicator value (h)'!K354)</f>
        <v>-4.1664661226283739</v>
      </c>
      <c r="K352" s="24">
        <f ca="1">-('Products indicator value (h)'!E354-'Products indicator value (h)'!H354)</f>
        <v>4.4386097418403141</v>
      </c>
      <c r="L352" s="24">
        <f ca="1">-('Products indicator value (h)'!E354-'Products indicator value (h)'!K354)</f>
        <v>0.69833651948290942</v>
      </c>
      <c r="M352" s="24">
        <f ca="1">-('Products indicator value (h)'!H354-'Products indicator value (h)'!K354)</f>
        <v>-3.7402732223574047</v>
      </c>
      <c r="N352" s="24">
        <f ca="1">'Products indicator value (h)'!C354-'Products indicator value (h)'!F354</f>
        <v>7.5928669856018729</v>
      </c>
      <c r="O352" s="24">
        <f ca="1">'Products indicator value (h)'!C354-'Products indicator value (h)'!I354</f>
        <v>0.38332413478804028</v>
      </c>
      <c r="P352" s="24">
        <f ca="1">'Products indicator value (h)'!C354-'Products indicator value (h)'!L354</f>
        <v>21.663154928137011</v>
      </c>
      <c r="Q352" s="24">
        <f ca="1">'Products indicator value (h)'!F354-'Products indicator value (h)'!I354</f>
        <v>-7.2095428508138326</v>
      </c>
      <c r="R352" s="24">
        <f ca="1">'Products indicator value (h)'!F354-'Products indicator value (h)'!L354</f>
        <v>14.070287942535138</v>
      </c>
      <c r="S352" s="24">
        <f ca="1">'Products indicator value (h)'!I354-'Products indicator value (h)'!L354</f>
        <v>21.279830793348971</v>
      </c>
      <c r="T352" s="24">
        <f ca="1">-('Products indicator value (h)'!C354-'Products indicator value (h)'!F354)</f>
        <v>-7.5928669856018729</v>
      </c>
      <c r="U352" s="24">
        <f ca="1">-('Products indicator value (h)'!C354-'Products indicator value (h)'!I354)</f>
        <v>-0.38332413478804028</v>
      </c>
      <c r="V352" s="24">
        <f ca="1">-('Products indicator value (h)'!C354-'Products indicator value (h)'!L354)</f>
        <v>-21.663154928137011</v>
      </c>
      <c r="W352" s="24">
        <f ca="1">-('Products indicator value (h)'!F354-'Products indicator value (h)'!I354)</f>
        <v>7.2095428508138326</v>
      </c>
      <c r="X352" s="24">
        <f ca="1">-('Products indicator value (h)'!F354-'Products indicator value (h)'!L354)</f>
        <v>-14.070287942535138</v>
      </c>
      <c r="Y352" s="24">
        <f ca="1">-('Products indicator value (h)'!I354-'Products indicator value (h)'!L354)</f>
        <v>-21.279830793348971</v>
      </c>
      <c r="Z352" s="24">
        <f ca="1">'Products indicator value (h)'!D354-'Products indicator value (h)'!G354</f>
        <v>-0.29718402972363078</v>
      </c>
      <c r="AA352" s="24">
        <f ca="1">'Products indicator value (h)'!D354-'Products indicator value (h)'!J354</f>
        <v>-0.35806702977681404</v>
      </c>
      <c r="AB352" s="24">
        <f ca="1">'Products indicator value (h)'!D354-'Products indicator value (h)'!M354</f>
        <v>-0.43629434142280554</v>
      </c>
      <c r="AC352" s="24">
        <f ca="1">'Products indicator value (h)'!G354-'Products indicator value (h)'!J354</f>
        <v>-6.0883000053183256E-2</v>
      </c>
      <c r="AD352" s="24">
        <f ca="1">'Products indicator value (h)'!G354-'Products indicator value (h)'!M354</f>
        <v>-0.13911031169917476</v>
      </c>
      <c r="AE352" s="24">
        <f ca="1">'Products indicator value (h)'!J354-'Products indicator value (h)'!M354</f>
        <v>-7.8227311645991504E-2</v>
      </c>
      <c r="AF352" s="24">
        <f ca="1">-('Products indicator value (h)'!D354-'Products indicator value (h)'!G354)</f>
        <v>0.29718402972363078</v>
      </c>
      <c r="AG352" s="24">
        <f ca="1">-('Products indicator value (h)'!D354-'Products indicator value (h)'!J354)</f>
        <v>0.35806702977681404</v>
      </c>
      <c r="AH352" s="24">
        <f ca="1">-('Products indicator value (h)'!D354-'Products indicator value (h)'!M354)</f>
        <v>0.43629434142280554</v>
      </c>
      <c r="AI352" s="24">
        <f ca="1">-('Products indicator value (h)'!G354-'Products indicator value (h)'!J354)</f>
        <v>6.0883000053183256E-2</v>
      </c>
      <c r="AJ352" s="24">
        <f ca="1">-('Products indicator value (h)'!G354-'Products indicator value (h)'!M354)</f>
        <v>0.13911031169917476</v>
      </c>
      <c r="AK352" s="24">
        <f ca="1">-('Products indicator value (h)'!J354-'Products indicator value (h)'!M354)</f>
        <v>7.8227311645991504E-2</v>
      </c>
    </row>
    <row r="353" spans="1:37">
      <c r="A353" s="7">
        <v>351</v>
      </c>
      <c r="B353" s="24">
        <f ca="1">'Products indicator value (h)'!B355-'Products indicator value (h)'!E355</f>
        <v>5.150040639904768</v>
      </c>
      <c r="C353" s="24">
        <f ca="1">'Products indicator value (h)'!B355-'Products indicator value (h)'!H355</f>
        <v>1.8807364513136173</v>
      </c>
      <c r="D353" s="24">
        <f ca="1">'Products indicator value (h)'!B355-'Products indicator value (h)'!K355</f>
        <v>4.6087230347473289</v>
      </c>
      <c r="E353" s="24">
        <f ca="1">'Products indicator value (h)'!E355-'Products indicator value (h)'!H355</f>
        <v>-3.2693041885911507</v>
      </c>
      <c r="F353" s="24">
        <f ca="1">'Products indicator value (h)'!E355-'Products indicator value (h)'!K355</f>
        <v>-0.5413176051574391</v>
      </c>
      <c r="G353" s="24">
        <f ca="1">'Products indicator value (h)'!H355-'Products indicator value (h)'!K355</f>
        <v>2.7279865834337116</v>
      </c>
      <c r="H353" s="24">
        <f ca="1">-('Products indicator value (h)'!B355-'Products indicator value (h)'!E355)</f>
        <v>-5.150040639904768</v>
      </c>
      <c r="I353" s="24">
        <f ca="1">-('Products indicator value (h)'!B355-'Products indicator value (h)'!H355)</f>
        <v>-1.8807364513136173</v>
      </c>
      <c r="J353" s="24">
        <f ca="1">-('Products indicator value (h)'!B355-'Products indicator value (h)'!K355)</f>
        <v>-4.6087230347473289</v>
      </c>
      <c r="K353" s="24">
        <f ca="1">-('Products indicator value (h)'!E355-'Products indicator value (h)'!H355)</f>
        <v>3.2693041885911507</v>
      </c>
      <c r="L353" s="24">
        <f ca="1">-('Products indicator value (h)'!E355-'Products indicator value (h)'!K355)</f>
        <v>0.5413176051574391</v>
      </c>
      <c r="M353" s="24">
        <f ca="1">-('Products indicator value (h)'!H355-'Products indicator value (h)'!K355)</f>
        <v>-2.7279865834337116</v>
      </c>
      <c r="N353" s="24">
        <f ca="1">'Products indicator value (h)'!C355-'Products indicator value (h)'!F355</f>
        <v>5.4555718171286216</v>
      </c>
      <c r="O353" s="24">
        <f ca="1">'Products indicator value (h)'!C355-'Products indicator value (h)'!I355</f>
        <v>-22.141815908199234</v>
      </c>
      <c r="P353" s="24">
        <f ca="1">'Products indicator value (h)'!C355-'Products indicator value (h)'!L355</f>
        <v>10.4812582682627</v>
      </c>
      <c r="Q353" s="24">
        <f ca="1">'Products indicator value (h)'!F355-'Products indicator value (h)'!I355</f>
        <v>-27.597387725327856</v>
      </c>
      <c r="R353" s="24">
        <f ca="1">'Products indicator value (h)'!F355-'Products indicator value (h)'!L355</f>
        <v>5.025686451134078</v>
      </c>
      <c r="S353" s="24">
        <f ca="1">'Products indicator value (h)'!I355-'Products indicator value (h)'!L355</f>
        <v>32.623074176461934</v>
      </c>
      <c r="T353" s="24">
        <f ca="1">-('Products indicator value (h)'!C355-'Products indicator value (h)'!F355)</f>
        <v>-5.4555718171286216</v>
      </c>
      <c r="U353" s="24">
        <f ca="1">-('Products indicator value (h)'!C355-'Products indicator value (h)'!I355)</f>
        <v>22.141815908199234</v>
      </c>
      <c r="V353" s="24">
        <f ca="1">-('Products indicator value (h)'!C355-'Products indicator value (h)'!L355)</f>
        <v>-10.4812582682627</v>
      </c>
      <c r="W353" s="24">
        <f ca="1">-('Products indicator value (h)'!F355-'Products indicator value (h)'!I355)</f>
        <v>27.597387725327856</v>
      </c>
      <c r="X353" s="24">
        <f ca="1">-('Products indicator value (h)'!F355-'Products indicator value (h)'!L355)</f>
        <v>-5.025686451134078</v>
      </c>
      <c r="Y353" s="24">
        <f ca="1">-('Products indicator value (h)'!I355-'Products indicator value (h)'!L355)</f>
        <v>-32.623074176461934</v>
      </c>
      <c r="Z353" s="24">
        <f ca="1">'Products indicator value (h)'!D355-'Products indicator value (h)'!G355</f>
        <v>-0.17520039706504598</v>
      </c>
      <c r="AA353" s="24">
        <f ca="1">'Products indicator value (h)'!D355-'Products indicator value (h)'!J355</f>
        <v>-0.10119805755190847</v>
      </c>
      <c r="AB353" s="24">
        <f ca="1">'Products indicator value (h)'!D355-'Products indicator value (h)'!M355</f>
        <v>-2.8438208833178935E-2</v>
      </c>
      <c r="AC353" s="24">
        <f ca="1">'Products indicator value (h)'!G355-'Products indicator value (h)'!J355</f>
        <v>7.4002339513137505E-2</v>
      </c>
      <c r="AD353" s="24">
        <f ca="1">'Products indicator value (h)'!G355-'Products indicator value (h)'!M355</f>
        <v>0.14676218823186704</v>
      </c>
      <c r="AE353" s="24">
        <f ca="1">'Products indicator value (h)'!J355-'Products indicator value (h)'!M355</f>
        <v>7.2759848718729536E-2</v>
      </c>
      <c r="AF353" s="24">
        <f ca="1">-('Products indicator value (h)'!D355-'Products indicator value (h)'!G355)</f>
        <v>0.17520039706504598</v>
      </c>
      <c r="AG353" s="24">
        <f ca="1">-('Products indicator value (h)'!D355-'Products indicator value (h)'!J355)</f>
        <v>0.10119805755190847</v>
      </c>
      <c r="AH353" s="24">
        <f ca="1">-('Products indicator value (h)'!D355-'Products indicator value (h)'!M355)</f>
        <v>2.8438208833178935E-2</v>
      </c>
      <c r="AI353" s="24">
        <f ca="1">-('Products indicator value (h)'!G355-'Products indicator value (h)'!J355)</f>
        <v>-7.4002339513137505E-2</v>
      </c>
      <c r="AJ353" s="24">
        <f ca="1">-('Products indicator value (h)'!G355-'Products indicator value (h)'!M355)</f>
        <v>-0.14676218823186704</v>
      </c>
      <c r="AK353" s="24">
        <f ca="1">-('Products indicator value (h)'!J355-'Products indicator value (h)'!M355)</f>
        <v>-7.2759848718729536E-2</v>
      </c>
    </row>
    <row r="354" spans="1:37">
      <c r="A354" s="7">
        <v>352</v>
      </c>
      <c r="B354" s="24">
        <f ca="1">'Products indicator value (h)'!B356-'Products indicator value (h)'!E356</f>
        <v>2.2834274363773099</v>
      </c>
      <c r="C354" s="24">
        <f ca="1">'Products indicator value (h)'!B356-'Products indicator value (h)'!H356</f>
        <v>-1.3580417760058507</v>
      </c>
      <c r="D354" s="24">
        <f ca="1">'Products indicator value (h)'!B356-'Products indicator value (h)'!K356</f>
        <v>2.5436074804502775</v>
      </c>
      <c r="E354" s="24">
        <f ca="1">'Products indicator value (h)'!E356-'Products indicator value (h)'!H356</f>
        <v>-3.6414692123831607</v>
      </c>
      <c r="F354" s="24">
        <f ca="1">'Products indicator value (h)'!E356-'Products indicator value (h)'!K356</f>
        <v>0.26018004407296758</v>
      </c>
      <c r="G354" s="24">
        <f ca="1">'Products indicator value (h)'!H356-'Products indicator value (h)'!K356</f>
        <v>3.9016492564561283</v>
      </c>
      <c r="H354" s="24">
        <f ca="1">-('Products indicator value (h)'!B356-'Products indicator value (h)'!E356)</f>
        <v>-2.2834274363773099</v>
      </c>
      <c r="I354" s="24">
        <f ca="1">-('Products indicator value (h)'!B356-'Products indicator value (h)'!H356)</f>
        <v>1.3580417760058507</v>
      </c>
      <c r="J354" s="24">
        <f ca="1">-('Products indicator value (h)'!B356-'Products indicator value (h)'!K356)</f>
        <v>-2.5436074804502775</v>
      </c>
      <c r="K354" s="24">
        <f ca="1">-('Products indicator value (h)'!E356-'Products indicator value (h)'!H356)</f>
        <v>3.6414692123831607</v>
      </c>
      <c r="L354" s="24">
        <f ca="1">-('Products indicator value (h)'!E356-'Products indicator value (h)'!K356)</f>
        <v>-0.26018004407296758</v>
      </c>
      <c r="M354" s="24">
        <f ca="1">-('Products indicator value (h)'!H356-'Products indicator value (h)'!K356)</f>
        <v>-3.9016492564561283</v>
      </c>
      <c r="N354" s="24">
        <f ca="1">'Products indicator value (h)'!C356-'Products indicator value (h)'!F356</f>
        <v>24.23587347717163</v>
      </c>
      <c r="O354" s="24">
        <f ca="1">'Products indicator value (h)'!C356-'Products indicator value (h)'!I356</f>
        <v>9.0414697216428692</v>
      </c>
      <c r="P354" s="24">
        <f ca="1">'Products indicator value (h)'!C356-'Products indicator value (h)'!L356</f>
        <v>11.889743819142119</v>
      </c>
      <c r="Q354" s="24">
        <f ca="1">'Products indicator value (h)'!F356-'Products indicator value (h)'!I356</f>
        <v>-15.194403755528761</v>
      </c>
      <c r="R354" s="24">
        <f ca="1">'Products indicator value (h)'!F356-'Products indicator value (h)'!L356</f>
        <v>-12.346129658029511</v>
      </c>
      <c r="S354" s="24">
        <f ca="1">'Products indicator value (h)'!I356-'Products indicator value (h)'!L356</f>
        <v>2.8482740974992495</v>
      </c>
      <c r="T354" s="24">
        <f ca="1">-('Products indicator value (h)'!C356-'Products indicator value (h)'!F356)</f>
        <v>-24.23587347717163</v>
      </c>
      <c r="U354" s="24">
        <f ca="1">-('Products indicator value (h)'!C356-'Products indicator value (h)'!I356)</f>
        <v>-9.0414697216428692</v>
      </c>
      <c r="V354" s="24">
        <f ca="1">-('Products indicator value (h)'!C356-'Products indicator value (h)'!L356)</f>
        <v>-11.889743819142119</v>
      </c>
      <c r="W354" s="24">
        <f ca="1">-('Products indicator value (h)'!F356-'Products indicator value (h)'!I356)</f>
        <v>15.194403755528761</v>
      </c>
      <c r="X354" s="24">
        <f ca="1">-('Products indicator value (h)'!F356-'Products indicator value (h)'!L356)</f>
        <v>12.346129658029511</v>
      </c>
      <c r="Y354" s="24">
        <f ca="1">-('Products indicator value (h)'!I356-'Products indicator value (h)'!L356)</f>
        <v>-2.8482740974992495</v>
      </c>
      <c r="Z354" s="24">
        <f ca="1">'Products indicator value (h)'!D356-'Products indicator value (h)'!G356</f>
        <v>0.1981643838521383</v>
      </c>
      <c r="AA354" s="24">
        <f ca="1">'Products indicator value (h)'!D356-'Products indicator value (h)'!J356</f>
        <v>-0.22751604017593574</v>
      </c>
      <c r="AB354" s="24">
        <f ca="1">'Products indicator value (h)'!D356-'Products indicator value (h)'!M356</f>
        <v>9.4580952206460678E-2</v>
      </c>
      <c r="AC354" s="24">
        <f ca="1">'Products indicator value (h)'!G356-'Products indicator value (h)'!J356</f>
        <v>-0.42568042402807404</v>
      </c>
      <c r="AD354" s="24">
        <f ca="1">'Products indicator value (h)'!G356-'Products indicator value (h)'!M356</f>
        <v>-0.10358343164567763</v>
      </c>
      <c r="AE354" s="24">
        <f ca="1">'Products indicator value (h)'!J356-'Products indicator value (h)'!M356</f>
        <v>0.32209699238239642</v>
      </c>
      <c r="AF354" s="24">
        <f ca="1">-('Products indicator value (h)'!D356-'Products indicator value (h)'!G356)</f>
        <v>-0.1981643838521383</v>
      </c>
      <c r="AG354" s="24">
        <f ca="1">-('Products indicator value (h)'!D356-'Products indicator value (h)'!J356)</f>
        <v>0.22751604017593574</v>
      </c>
      <c r="AH354" s="24">
        <f ca="1">-('Products indicator value (h)'!D356-'Products indicator value (h)'!M356)</f>
        <v>-9.4580952206460678E-2</v>
      </c>
      <c r="AI354" s="24">
        <f ca="1">-('Products indicator value (h)'!G356-'Products indicator value (h)'!J356)</f>
        <v>0.42568042402807404</v>
      </c>
      <c r="AJ354" s="24">
        <f ca="1">-('Products indicator value (h)'!G356-'Products indicator value (h)'!M356)</f>
        <v>0.10358343164567763</v>
      </c>
      <c r="AK354" s="24">
        <f ca="1">-('Products indicator value (h)'!J356-'Products indicator value (h)'!M356)</f>
        <v>-0.32209699238239642</v>
      </c>
    </row>
    <row r="355" spans="1:37">
      <c r="A355" s="7">
        <v>353</v>
      </c>
      <c r="B355" s="24">
        <f ca="1">'Products indicator value (h)'!B357-'Products indicator value (h)'!E357</f>
        <v>3.9342333473805677</v>
      </c>
      <c r="C355" s="24">
        <f ca="1">'Products indicator value (h)'!B357-'Products indicator value (h)'!H357</f>
        <v>0.6764381503107959</v>
      </c>
      <c r="D355" s="24">
        <f ca="1">'Products indicator value (h)'!B357-'Products indicator value (h)'!K357</f>
        <v>4.169519065484244</v>
      </c>
      <c r="E355" s="24">
        <f ca="1">'Products indicator value (h)'!E357-'Products indicator value (h)'!H357</f>
        <v>-3.2577951970697718</v>
      </c>
      <c r="F355" s="24">
        <f ca="1">'Products indicator value (h)'!E357-'Products indicator value (h)'!K357</f>
        <v>0.23528571810367627</v>
      </c>
      <c r="G355" s="24">
        <f ca="1">'Products indicator value (h)'!H357-'Products indicator value (h)'!K357</f>
        <v>3.4930809151734481</v>
      </c>
      <c r="H355" s="24">
        <f ca="1">-('Products indicator value (h)'!B357-'Products indicator value (h)'!E357)</f>
        <v>-3.9342333473805677</v>
      </c>
      <c r="I355" s="24">
        <f ca="1">-('Products indicator value (h)'!B357-'Products indicator value (h)'!H357)</f>
        <v>-0.6764381503107959</v>
      </c>
      <c r="J355" s="24">
        <f ca="1">-('Products indicator value (h)'!B357-'Products indicator value (h)'!K357)</f>
        <v>-4.169519065484244</v>
      </c>
      <c r="K355" s="24">
        <f ca="1">-('Products indicator value (h)'!E357-'Products indicator value (h)'!H357)</f>
        <v>3.2577951970697718</v>
      </c>
      <c r="L355" s="24">
        <f ca="1">-('Products indicator value (h)'!E357-'Products indicator value (h)'!K357)</f>
        <v>-0.23528571810367627</v>
      </c>
      <c r="M355" s="24">
        <f ca="1">-('Products indicator value (h)'!H357-'Products indicator value (h)'!K357)</f>
        <v>-3.4930809151734481</v>
      </c>
      <c r="N355" s="24">
        <f ca="1">'Products indicator value (h)'!C357-'Products indicator value (h)'!F357</f>
        <v>15.177965509370289</v>
      </c>
      <c r="O355" s="24">
        <f ca="1">'Products indicator value (h)'!C357-'Products indicator value (h)'!I357</f>
        <v>-16.500777015319585</v>
      </c>
      <c r="P355" s="24">
        <f ca="1">'Products indicator value (h)'!C357-'Products indicator value (h)'!L357</f>
        <v>11.119383738261057</v>
      </c>
      <c r="Q355" s="24">
        <f ca="1">'Products indicator value (h)'!F357-'Products indicator value (h)'!I357</f>
        <v>-31.678742524689874</v>
      </c>
      <c r="R355" s="24">
        <f ca="1">'Products indicator value (h)'!F357-'Products indicator value (h)'!L357</f>
        <v>-4.0585817711092318</v>
      </c>
      <c r="S355" s="24">
        <f ca="1">'Products indicator value (h)'!I357-'Products indicator value (h)'!L357</f>
        <v>27.620160753580642</v>
      </c>
      <c r="T355" s="24">
        <f ca="1">-('Products indicator value (h)'!C357-'Products indicator value (h)'!F357)</f>
        <v>-15.177965509370289</v>
      </c>
      <c r="U355" s="24">
        <f ca="1">-('Products indicator value (h)'!C357-'Products indicator value (h)'!I357)</f>
        <v>16.500777015319585</v>
      </c>
      <c r="V355" s="24">
        <f ca="1">-('Products indicator value (h)'!C357-'Products indicator value (h)'!L357)</f>
        <v>-11.119383738261057</v>
      </c>
      <c r="W355" s="24">
        <f ca="1">-('Products indicator value (h)'!F357-'Products indicator value (h)'!I357)</f>
        <v>31.678742524689874</v>
      </c>
      <c r="X355" s="24">
        <f ca="1">-('Products indicator value (h)'!F357-'Products indicator value (h)'!L357)</f>
        <v>4.0585817711092318</v>
      </c>
      <c r="Y355" s="24">
        <f ca="1">-('Products indicator value (h)'!I357-'Products indicator value (h)'!L357)</f>
        <v>-27.620160753580642</v>
      </c>
      <c r="Z355" s="24">
        <f ca="1">'Products indicator value (h)'!D357-'Products indicator value (h)'!G357</f>
        <v>-0.24123118060951865</v>
      </c>
      <c r="AA355" s="24">
        <f ca="1">'Products indicator value (h)'!D357-'Products indicator value (h)'!J357</f>
        <v>-1.6548664899348919E-2</v>
      </c>
      <c r="AB355" s="24">
        <f ca="1">'Products indicator value (h)'!D357-'Products indicator value (h)'!M357</f>
        <v>7.1154352469782189E-3</v>
      </c>
      <c r="AC355" s="24">
        <f ca="1">'Products indicator value (h)'!G357-'Products indicator value (h)'!J357</f>
        <v>0.22468251571016973</v>
      </c>
      <c r="AD355" s="24">
        <f ca="1">'Products indicator value (h)'!G357-'Products indicator value (h)'!M357</f>
        <v>0.24834661585649687</v>
      </c>
      <c r="AE355" s="24">
        <f ca="1">'Products indicator value (h)'!J357-'Products indicator value (h)'!M357</f>
        <v>2.3664100146327138E-2</v>
      </c>
      <c r="AF355" s="24">
        <f ca="1">-('Products indicator value (h)'!D357-'Products indicator value (h)'!G357)</f>
        <v>0.24123118060951865</v>
      </c>
      <c r="AG355" s="24">
        <f ca="1">-('Products indicator value (h)'!D357-'Products indicator value (h)'!J357)</f>
        <v>1.6548664899348919E-2</v>
      </c>
      <c r="AH355" s="24">
        <f ca="1">-('Products indicator value (h)'!D357-'Products indicator value (h)'!M357)</f>
        <v>-7.1154352469782189E-3</v>
      </c>
      <c r="AI355" s="24">
        <f ca="1">-('Products indicator value (h)'!G357-'Products indicator value (h)'!J357)</f>
        <v>-0.22468251571016973</v>
      </c>
      <c r="AJ355" s="24">
        <f ca="1">-('Products indicator value (h)'!G357-'Products indicator value (h)'!M357)</f>
        <v>-0.24834661585649687</v>
      </c>
      <c r="AK355" s="24">
        <f ca="1">-('Products indicator value (h)'!J357-'Products indicator value (h)'!M357)</f>
        <v>-2.3664100146327138E-2</v>
      </c>
    </row>
    <row r="356" spans="1:37">
      <c r="A356" s="7">
        <v>354</v>
      </c>
      <c r="B356" s="24">
        <f ca="1">'Products indicator value (h)'!B358-'Products indicator value (h)'!E358</f>
        <v>3.5862249818779794</v>
      </c>
      <c r="C356" s="24">
        <f ca="1">'Products indicator value (h)'!B358-'Products indicator value (h)'!H358</f>
        <v>-0.5304098134848001</v>
      </c>
      <c r="D356" s="24">
        <f ca="1">'Products indicator value (h)'!B358-'Products indicator value (h)'!K358</f>
        <v>3.682919895938837</v>
      </c>
      <c r="E356" s="24">
        <f ca="1">'Products indicator value (h)'!E358-'Products indicator value (h)'!H358</f>
        <v>-4.1166347953627795</v>
      </c>
      <c r="F356" s="24">
        <f ca="1">'Products indicator value (h)'!E358-'Products indicator value (h)'!K358</f>
        <v>9.6694914060857506E-2</v>
      </c>
      <c r="G356" s="24">
        <f ca="1">'Products indicator value (h)'!H358-'Products indicator value (h)'!K358</f>
        <v>4.213329709423637</v>
      </c>
      <c r="H356" s="24">
        <f ca="1">-('Products indicator value (h)'!B358-'Products indicator value (h)'!E358)</f>
        <v>-3.5862249818779794</v>
      </c>
      <c r="I356" s="24">
        <f ca="1">-('Products indicator value (h)'!B358-'Products indicator value (h)'!H358)</f>
        <v>0.5304098134848001</v>
      </c>
      <c r="J356" s="24">
        <f ca="1">-('Products indicator value (h)'!B358-'Products indicator value (h)'!K358)</f>
        <v>-3.682919895938837</v>
      </c>
      <c r="K356" s="24">
        <f ca="1">-('Products indicator value (h)'!E358-'Products indicator value (h)'!H358)</f>
        <v>4.1166347953627795</v>
      </c>
      <c r="L356" s="24">
        <f ca="1">-('Products indicator value (h)'!E358-'Products indicator value (h)'!K358)</f>
        <v>-9.6694914060857506E-2</v>
      </c>
      <c r="M356" s="24">
        <f ca="1">-('Products indicator value (h)'!H358-'Products indicator value (h)'!K358)</f>
        <v>-4.213329709423637</v>
      </c>
      <c r="N356" s="24">
        <f ca="1">'Products indicator value (h)'!C358-'Products indicator value (h)'!F358</f>
        <v>25.470166820738534</v>
      </c>
      <c r="O356" s="24">
        <f ca="1">'Products indicator value (h)'!C358-'Products indicator value (h)'!I358</f>
        <v>12.648588377711256</v>
      </c>
      <c r="P356" s="24">
        <f ca="1">'Products indicator value (h)'!C358-'Products indicator value (h)'!L358</f>
        <v>18.12617806594475</v>
      </c>
      <c r="Q356" s="24">
        <f ca="1">'Products indicator value (h)'!F358-'Products indicator value (h)'!I358</f>
        <v>-12.821578443027278</v>
      </c>
      <c r="R356" s="24">
        <f ca="1">'Products indicator value (h)'!F358-'Products indicator value (h)'!L358</f>
        <v>-7.3439887547937843</v>
      </c>
      <c r="S356" s="24">
        <f ca="1">'Products indicator value (h)'!I358-'Products indicator value (h)'!L358</f>
        <v>5.4775896882334933</v>
      </c>
      <c r="T356" s="24">
        <f ca="1">-('Products indicator value (h)'!C358-'Products indicator value (h)'!F358)</f>
        <v>-25.470166820738534</v>
      </c>
      <c r="U356" s="24">
        <f ca="1">-('Products indicator value (h)'!C358-'Products indicator value (h)'!I358)</f>
        <v>-12.648588377711256</v>
      </c>
      <c r="V356" s="24">
        <f ca="1">-('Products indicator value (h)'!C358-'Products indicator value (h)'!L358)</f>
        <v>-18.12617806594475</v>
      </c>
      <c r="W356" s="24">
        <f ca="1">-('Products indicator value (h)'!F358-'Products indicator value (h)'!I358)</f>
        <v>12.821578443027278</v>
      </c>
      <c r="X356" s="24">
        <f ca="1">-('Products indicator value (h)'!F358-'Products indicator value (h)'!L358)</f>
        <v>7.3439887547937843</v>
      </c>
      <c r="Y356" s="24">
        <f ca="1">-('Products indicator value (h)'!I358-'Products indicator value (h)'!L358)</f>
        <v>-5.4775896882334933</v>
      </c>
      <c r="Z356" s="24">
        <f ca="1">'Products indicator value (h)'!D358-'Products indicator value (h)'!G358</f>
        <v>0.3301615429554694</v>
      </c>
      <c r="AA356" s="24">
        <f ca="1">'Products indicator value (h)'!D358-'Products indicator value (h)'!J358</f>
        <v>-0.15994426074991419</v>
      </c>
      <c r="AB356" s="24">
        <f ca="1">'Products indicator value (h)'!D358-'Products indicator value (h)'!M358</f>
        <v>-0.19402611890751476</v>
      </c>
      <c r="AC356" s="24">
        <f ca="1">'Products indicator value (h)'!G358-'Products indicator value (h)'!J358</f>
        <v>-0.49010580370538359</v>
      </c>
      <c r="AD356" s="24">
        <f ca="1">'Products indicator value (h)'!G358-'Products indicator value (h)'!M358</f>
        <v>-0.52418766186298416</v>
      </c>
      <c r="AE356" s="24">
        <f ca="1">'Products indicator value (h)'!J358-'Products indicator value (h)'!M358</f>
        <v>-3.4081858157600564E-2</v>
      </c>
      <c r="AF356" s="24">
        <f ca="1">-('Products indicator value (h)'!D358-'Products indicator value (h)'!G358)</f>
        <v>-0.3301615429554694</v>
      </c>
      <c r="AG356" s="24">
        <f ca="1">-('Products indicator value (h)'!D358-'Products indicator value (h)'!J358)</f>
        <v>0.15994426074991419</v>
      </c>
      <c r="AH356" s="24">
        <f ca="1">-('Products indicator value (h)'!D358-'Products indicator value (h)'!M358)</f>
        <v>0.19402611890751476</v>
      </c>
      <c r="AI356" s="24">
        <f ca="1">-('Products indicator value (h)'!G358-'Products indicator value (h)'!J358)</f>
        <v>0.49010580370538359</v>
      </c>
      <c r="AJ356" s="24">
        <f ca="1">-('Products indicator value (h)'!G358-'Products indicator value (h)'!M358)</f>
        <v>0.52418766186298416</v>
      </c>
      <c r="AK356" s="24">
        <f ca="1">-('Products indicator value (h)'!J358-'Products indicator value (h)'!M358)</f>
        <v>3.4081858157600564E-2</v>
      </c>
    </row>
    <row r="357" spans="1:37">
      <c r="A357" s="7">
        <v>355</v>
      </c>
      <c r="B357" s="24">
        <f ca="1">'Products indicator value (h)'!B359-'Products indicator value (h)'!E359</f>
        <v>3.5866515392701279</v>
      </c>
      <c r="C357" s="24">
        <f ca="1">'Products indicator value (h)'!B359-'Products indicator value (h)'!H359</f>
        <v>1.2277275033148776</v>
      </c>
      <c r="D357" s="24">
        <f ca="1">'Products indicator value (h)'!B359-'Products indicator value (h)'!K359</f>
        <v>3.5242089127075982</v>
      </c>
      <c r="E357" s="24">
        <f ca="1">'Products indicator value (h)'!E359-'Products indicator value (h)'!H359</f>
        <v>-2.3589240359552504</v>
      </c>
      <c r="F357" s="24">
        <f ca="1">'Products indicator value (h)'!E359-'Products indicator value (h)'!K359</f>
        <v>-6.2442626562529746E-2</v>
      </c>
      <c r="G357" s="24">
        <f ca="1">'Products indicator value (h)'!H359-'Products indicator value (h)'!K359</f>
        <v>2.2964814093927206</v>
      </c>
      <c r="H357" s="24">
        <f ca="1">-('Products indicator value (h)'!B359-'Products indicator value (h)'!E359)</f>
        <v>-3.5866515392701279</v>
      </c>
      <c r="I357" s="24">
        <f ca="1">-('Products indicator value (h)'!B359-'Products indicator value (h)'!H359)</f>
        <v>-1.2277275033148776</v>
      </c>
      <c r="J357" s="24">
        <f ca="1">-('Products indicator value (h)'!B359-'Products indicator value (h)'!K359)</f>
        <v>-3.5242089127075982</v>
      </c>
      <c r="K357" s="24">
        <f ca="1">-('Products indicator value (h)'!E359-'Products indicator value (h)'!H359)</f>
        <v>2.3589240359552504</v>
      </c>
      <c r="L357" s="24">
        <f ca="1">-('Products indicator value (h)'!E359-'Products indicator value (h)'!K359)</f>
        <v>6.2442626562529746E-2</v>
      </c>
      <c r="M357" s="24">
        <f ca="1">-('Products indicator value (h)'!H359-'Products indicator value (h)'!K359)</f>
        <v>-2.2964814093927206</v>
      </c>
      <c r="N357" s="24">
        <f ca="1">'Products indicator value (h)'!C359-'Products indicator value (h)'!F359</f>
        <v>21.9658652007477</v>
      </c>
      <c r="O357" s="24">
        <f ca="1">'Products indicator value (h)'!C359-'Products indicator value (h)'!I359</f>
        <v>-4.5043161579237108</v>
      </c>
      <c r="P357" s="24">
        <f ca="1">'Products indicator value (h)'!C359-'Products indicator value (h)'!L359</f>
        <v>0.85831284124844842</v>
      </c>
      <c r="Q357" s="24">
        <f ca="1">'Products indicator value (h)'!F359-'Products indicator value (h)'!I359</f>
        <v>-26.470181358671411</v>
      </c>
      <c r="R357" s="24">
        <f ca="1">'Products indicator value (h)'!F359-'Products indicator value (h)'!L359</f>
        <v>-21.107552359499252</v>
      </c>
      <c r="S357" s="24">
        <f ca="1">'Products indicator value (h)'!I359-'Products indicator value (h)'!L359</f>
        <v>5.3626289991721592</v>
      </c>
      <c r="T357" s="24">
        <f ca="1">-('Products indicator value (h)'!C359-'Products indicator value (h)'!F359)</f>
        <v>-21.9658652007477</v>
      </c>
      <c r="U357" s="24">
        <f ca="1">-('Products indicator value (h)'!C359-'Products indicator value (h)'!I359)</f>
        <v>4.5043161579237108</v>
      </c>
      <c r="V357" s="24">
        <f ca="1">-('Products indicator value (h)'!C359-'Products indicator value (h)'!L359)</f>
        <v>-0.85831284124844842</v>
      </c>
      <c r="W357" s="24">
        <f ca="1">-('Products indicator value (h)'!F359-'Products indicator value (h)'!I359)</f>
        <v>26.470181358671411</v>
      </c>
      <c r="X357" s="24">
        <f ca="1">-('Products indicator value (h)'!F359-'Products indicator value (h)'!L359)</f>
        <v>21.107552359499252</v>
      </c>
      <c r="Y357" s="24">
        <f ca="1">-('Products indicator value (h)'!I359-'Products indicator value (h)'!L359)</f>
        <v>-5.3626289991721592</v>
      </c>
      <c r="Z357" s="24">
        <f ca="1">'Products indicator value (h)'!D359-'Products indicator value (h)'!G359</f>
        <v>0.15029183460543938</v>
      </c>
      <c r="AA357" s="24">
        <f ca="1">'Products indicator value (h)'!D359-'Products indicator value (h)'!J359</f>
        <v>-0.23221981533264024</v>
      </c>
      <c r="AB357" s="24">
        <f ca="1">'Products indicator value (h)'!D359-'Products indicator value (h)'!M359</f>
        <v>-0.42745154334408419</v>
      </c>
      <c r="AC357" s="24">
        <f ca="1">'Products indicator value (h)'!G359-'Products indicator value (h)'!J359</f>
        <v>-0.38251164993807962</v>
      </c>
      <c r="AD357" s="24">
        <f ca="1">'Products indicator value (h)'!G359-'Products indicator value (h)'!M359</f>
        <v>-0.57774337794952357</v>
      </c>
      <c r="AE357" s="24">
        <f ca="1">'Products indicator value (h)'!J359-'Products indicator value (h)'!M359</f>
        <v>-0.19523172801144395</v>
      </c>
      <c r="AF357" s="24">
        <f ca="1">-('Products indicator value (h)'!D359-'Products indicator value (h)'!G359)</f>
        <v>-0.15029183460543938</v>
      </c>
      <c r="AG357" s="24">
        <f ca="1">-('Products indicator value (h)'!D359-'Products indicator value (h)'!J359)</f>
        <v>0.23221981533264024</v>
      </c>
      <c r="AH357" s="24">
        <f ca="1">-('Products indicator value (h)'!D359-'Products indicator value (h)'!M359)</f>
        <v>0.42745154334408419</v>
      </c>
      <c r="AI357" s="24">
        <f ca="1">-('Products indicator value (h)'!G359-'Products indicator value (h)'!J359)</f>
        <v>0.38251164993807962</v>
      </c>
      <c r="AJ357" s="24">
        <f ca="1">-('Products indicator value (h)'!G359-'Products indicator value (h)'!M359)</f>
        <v>0.57774337794952357</v>
      </c>
      <c r="AK357" s="24">
        <f ca="1">-('Products indicator value (h)'!J359-'Products indicator value (h)'!M359)</f>
        <v>0.19523172801144395</v>
      </c>
    </row>
    <row r="358" spans="1:37">
      <c r="A358" s="7">
        <v>356</v>
      </c>
      <c r="B358" s="24">
        <f ca="1">'Products indicator value (h)'!B360-'Products indicator value (h)'!E360</f>
        <v>5.4902546580471494</v>
      </c>
      <c r="C358" s="24">
        <f ca="1">'Products indicator value (h)'!B360-'Products indicator value (h)'!H360</f>
        <v>0.92652968327007557</v>
      </c>
      <c r="D358" s="24">
        <f ca="1">'Products indicator value (h)'!B360-'Products indicator value (h)'!K360</f>
        <v>5.7754320468337621</v>
      </c>
      <c r="E358" s="24">
        <f ca="1">'Products indicator value (h)'!E360-'Products indicator value (h)'!H360</f>
        <v>-4.5637249747770738</v>
      </c>
      <c r="F358" s="24">
        <f ca="1">'Products indicator value (h)'!E360-'Products indicator value (h)'!K360</f>
        <v>0.28517738878661225</v>
      </c>
      <c r="G358" s="24">
        <f ca="1">'Products indicator value (h)'!H360-'Products indicator value (h)'!K360</f>
        <v>4.8489023635636865</v>
      </c>
      <c r="H358" s="24">
        <f ca="1">-('Products indicator value (h)'!B360-'Products indicator value (h)'!E360)</f>
        <v>-5.4902546580471494</v>
      </c>
      <c r="I358" s="24">
        <f ca="1">-('Products indicator value (h)'!B360-'Products indicator value (h)'!H360)</f>
        <v>-0.92652968327007557</v>
      </c>
      <c r="J358" s="24">
        <f ca="1">-('Products indicator value (h)'!B360-'Products indicator value (h)'!K360)</f>
        <v>-5.7754320468337621</v>
      </c>
      <c r="K358" s="24">
        <f ca="1">-('Products indicator value (h)'!E360-'Products indicator value (h)'!H360)</f>
        <v>4.5637249747770738</v>
      </c>
      <c r="L358" s="24">
        <f ca="1">-('Products indicator value (h)'!E360-'Products indicator value (h)'!K360)</f>
        <v>-0.28517738878661225</v>
      </c>
      <c r="M358" s="24">
        <f ca="1">-('Products indicator value (h)'!H360-'Products indicator value (h)'!K360)</f>
        <v>-4.8489023635636865</v>
      </c>
      <c r="N358" s="24">
        <f ca="1">'Products indicator value (h)'!C360-'Products indicator value (h)'!F360</f>
        <v>11.367068528648637</v>
      </c>
      <c r="O358" s="24">
        <f ca="1">'Products indicator value (h)'!C360-'Products indicator value (h)'!I360</f>
        <v>1.0453575735544547</v>
      </c>
      <c r="P358" s="24">
        <f ca="1">'Products indicator value (h)'!C360-'Products indicator value (h)'!L360</f>
        <v>10.019473865692021</v>
      </c>
      <c r="Q358" s="24">
        <f ca="1">'Products indicator value (h)'!F360-'Products indicator value (h)'!I360</f>
        <v>-10.321710955094183</v>
      </c>
      <c r="R358" s="24">
        <f ca="1">'Products indicator value (h)'!F360-'Products indicator value (h)'!L360</f>
        <v>-1.3475946629566167</v>
      </c>
      <c r="S358" s="24">
        <f ca="1">'Products indicator value (h)'!I360-'Products indicator value (h)'!L360</f>
        <v>8.9741162921375661</v>
      </c>
      <c r="T358" s="24">
        <f ca="1">-('Products indicator value (h)'!C360-'Products indicator value (h)'!F360)</f>
        <v>-11.367068528648637</v>
      </c>
      <c r="U358" s="24">
        <f ca="1">-('Products indicator value (h)'!C360-'Products indicator value (h)'!I360)</f>
        <v>-1.0453575735544547</v>
      </c>
      <c r="V358" s="24">
        <f ca="1">-('Products indicator value (h)'!C360-'Products indicator value (h)'!L360)</f>
        <v>-10.019473865692021</v>
      </c>
      <c r="W358" s="24">
        <f ca="1">-('Products indicator value (h)'!F360-'Products indicator value (h)'!I360)</f>
        <v>10.321710955094183</v>
      </c>
      <c r="X358" s="24">
        <f ca="1">-('Products indicator value (h)'!F360-'Products indicator value (h)'!L360)</f>
        <v>1.3475946629566167</v>
      </c>
      <c r="Y358" s="24">
        <f ca="1">-('Products indicator value (h)'!I360-'Products indicator value (h)'!L360)</f>
        <v>-8.9741162921375661</v>
      </c>
      <c r="Z358" s="24">
        <f ca="1">'Products indicator value (h)'!D360-'Products indicator value (h)'!G360</f>
        <v>0.28462361447977136</v>
      </c>
      <c r="AA358" s="24">
        <f ca="1">'Products indicator value (h)'!D360-'Products indicator value (h)'!J360</f>
        <v>4.4058252236763407E-2</v>
      </c>
      <c r="AB358" s="24">
        <f ca="1">'Products indicator value (h)'!D360-'Products indicator value (h)'!M360</f>
        <v>0.13087934155886938</v>
      </c>
      <c r="AC358" s="24">
        <f ca="1">'Products indicator value (h)'!G360-'Products indicator value (h)'!J360</f>
        <v>-0.24056536224300795</v>
      </c>
      <c r="AD358" s="24">
        <f ca="1">'Products indicator value (h)'!G360-'Products indicator value (h)'!M360</f>
        <v>-0.15374427292090198</v>
      </c>
      <c r="AE358" s="24">
        <f ca="1">'Products indicator value (h)'!J360-'Products indicator value (h)'!M360</f>
        <v>8.6821089322105971E-2</v>
      </c>
      <c r="AF358" s="24">
        <f ca="1">-('Products indicator value (h)'!D360-'Products indicator value (h)'!G360)</f>
        <v>-0.28462361447977136</v>
      </c>
      <c r="AG358" s="24">
        <f ca="1">-('Products indicator value (h)'!D360-'Products indicator value (h)'!J360)</f>
        <v>-4.4058252236763407E-2</v>
      </c>
      <c r="AH358" s="24">
        <f ca="1">-('Products indicator value (h)'!D360-'Products indicator value (h)'!M360)</f>
        <v>-0.13087934155886938</v>
      </c>
      <c r="AI358" s="24">
        <f ca="1">-('Products indicator value (h)'!G360-'Products indicator value (h)'!J360)</f>
        <v>0.24056536224300795</v>
      </c>
      <c r="AJ358" s="24">
        <f ca="1">-('Products indicator value (h)'!G360-'Products indicator value (h)'!M360)</f>
        <v>0.15374427292090198</v>
      </c>
      <c r="AK358" s="24">
        <f ca="1">-('Products indicator value (h)'!J360-'Products indicator value (h)'!M360)</f>
        <v>-8.6821089322105971E-2</v>
      </c>
    </row>
    <row r="359" spans="1:37">
      <c r="A359" s="7">
        <v>357</v>
      </c>
      <c r="B359" s="24">
        <f ca="1">'Products indicator value (h)'!B361-'Products indicator value (h)'!E361</f>
        <v>4.1956257648457331</v>
      </c>
      <c r="C359" s="24">
        <f ca="1">'Products indicator value (h)'!B361-'Products indicator value (h)'!H361</f>
        <v>-0.43594066603801984</v>
      </c>
      <c r="D359" s="24">
        <f ca="1">'Products indicator value (h)'!B361-'Products indicator value (h)'!K361</f>
        <v>4.8275140157365852</v>
      </c>
      <c r="E359" s="24">
        <f ca="1">'Products indicator value (h)'!E361-'Products indicator value (h)'!H361</f>
        <v>-4.631566430883753</v>
      </c>
      <c r="F359" s="24">
        <f ca="1">'Products indicator value (h)'!E361-'Products indicator value (h)'!K361</f>
        <v>0.6318882508908521</v>
      </c>
      <c r="G359" s="24">
        <f ca="1">'Products indicator value (h)'!H361-'Products indicator value (h)'!K361</f>
        <v>5.2634546817746051</v>
      </c>
      <c r="H359" s="24">
        <f ca="1">-('Products indicator value (h)'!B361-'Products indicator value (h)'!E361)</f>
        <v>-4.1956257648457331</v>
      </c>
      <c r="I359" s="24">
        <f ca="1">-('Products indicator value (h)'!B361-'Products indicator value (h)'!H361)</f>
        <v>0.43594066603801984</v>
      </c>
      <c r="J359" s="24">
        <f ca="1">-('Products indicator value (h)'!B361-'Products indicator value (h)'!K361)</f>
        <v>-4.8275140157365852</v>
      </c>
      <c r="K359" s="24">
        <f ca="1">-('Products indicator value (h)'!E361-'Products indicator value (h)'!H361)</f>
        <v>4.631566430883753</v>
      </c>
      <c r="L359" s="24">
        <f ca="1">-('Products indicator value (h)'!E361-'Products indicator value (h)'!K361)</f>
        <v>-0.6318882508908521</v>
      </c>
      <c r="M359" s="24">
        <f ca="1">-('Products indicator value (h)'!H361-'Products indicator value (h)'!K361)</f>
        <v>-5.2634546817746051</v>
      </c>
      <c r="N359" s="24">
        <f ca="1">'Products indicator value (h)'!C361-'Products indicator value (h)'!F361</f>
        <v>9.511527899101722</v>
      </c>
      <c r="O359" s="24">
        <f ca="1">'Products indicator value (h)'!C361-'Products indicator value (h)'!I361</f>
        <v>16.719408429484837</v>
      </c>
      <c r="P359" s="24">
        <f ca="1">'Products indicator value (h)'!C361-'Products indicator value (h)'!L361</f>
        <v>24.478394211634416</v>
      </c>
      <c r="Q359" s="24">
        <f ca="1">'Products indicator value (h)'!F361-'Products indicator value (h)'!I361</f>
        <v>7.2078805303831146</v>
      </c>
      <c r="R359" s="24">
        <f ca="1">'Products indicator value (h)'!F361-'Products indicator value (h)'!L361</f>
        <v>14.966866312532694</v>
      </c>
      <c r="S359" s="24">
        <f ca="1">'Products indicator value (h)'!I361-'Products indicator value (h)'!L361</f>
        <v>7.7589857821495798</v>
      </c>
      <c r="T359" s="24">
        <f ca="1">-('Products indicator value (h)'!C361-'Products indicator value (h)'!F361)</f>
        <v>-9.511527899101722</v>
      </c>
      <c r="U359" s="24">
        <f ca="1">-('Products indicator value (h)'!C361-'Products indicator value (h)'!I361)</f>
        <v>-16.719408429484837</v>
      </c>
      <c r="V359" s="24">
        <f ca="1">-('Products indicator value (h)'!C361-'Products indicator value (h)'!L361)</f>
        <v>-24.478394211634416</v>
      </c>
      <c r="W359" s="24">
        <f ca="1">-('Products indicator value (h)'!F361-'Products indicator value (h)'!I361)</f>
        <v>-7.2078805303831146</v>
      </c>
      <c r="X359" s="24">
        <f ca="1">-('Products indicator value (h)'!F361-'Products indicator value (h)'!L361)</f>
        <v>-14.966866312532694</v>
      </c>
      <c r="Y359" s="24">
        <f ca="1">-('Products indicator value (h)'!I361-'Products indicator value (h)'!L361)</f>
        <v>-7.7589857821495798</v>
      </c>
      <c r="Z359" s="24">
        <f ca="1">'Products indicator value (h)'!D361-'Products indicator value (h)'!G361</f>
        <v>-9.5555680886105998E-2</v>
      </c>
      <c r="AA359" s="24">
        <f ca="1">'Products indicator value (h)'!D361-'Products indicator value (h)'!J361</f>
        <v>-0.7242129978213403</v>
      </c>
      <c r="AB359" s="24">
        <f ca="1">'Products indicator value (h)'!D361-'Products indicator value (h)'!M361</f>
        <v>-0.20310248599804614</v>
      </c>
      <c r="AC359" s="24">
        <f ca="1">'Products indicator value (h)'!G361-'Products indicator value (h)'!J361</f>
        <v>-0.6286573169352343</v>
      </c>
      <c r="AD359" s="24">
        <f ca="1">'Products indicator value (h)'!G361-'Products indicator value (h)'!M361</f>
        <v>-0.10754680511194015</v>
      </c>
      <c r="AE359" s="24">
        <f ca="1">'Products indicator value (h)'!J361-'Products indicator value (h)'!M361</f>
        <v>0.52111051182329415</v>
      </c>
      <c r="AF359" s="24">
        <f ca="1">-('Products indicator value (h)'!D361-'Products indicator value (h)'!G361)</f>
        <v>9.5555680886105998E-2</v>
      </c>
      <c r="AG359" s="24">
        <f ca="1">-('Products indicator value (h)'!D361-'Products indicator value (h)'!J361)</f>
        <v>0.7242129978213403</v>
      </c>
      <c r="AH359" s="24">
        <f ca="1">-('Products indicator value (h)'!D361-'Products indicator value (h)'!M361)</f>
        <v>0.20310248599804614</v>
      </c>
      <c r="AI359" s="24">
        <f ca="1">-('Products indicator value (h)'!G361-'Products indicator value (h)'!J361)</f>
        <v>0.6286573169352343</v>
      </c>
      <c r="AJ359" s="24">
        <f ca="1">-('Products indicator value (h)'!G361-'Products indicator value (h)'!M361)</f>
        <v>0.10754680511194015</v>
      </c>
      <c r="AK359" s="24">
        <f ca="1">-('Products indicator value (h)'!J361-'Products indicator value (h)'!M361)</f>
        <v>-0.52111051182329415</v>
      </c>
    </row>
    <row r="360" spans="1:37">
      <c r="A360" s="7">
        <v>358</v>
      </c>
      <c r="B360" s="24">
        <f ca="1">'Products indicator value (h)'!B362-'Products indicator value (h)'!E362</f>
        <v>5.0930155627653759</v>
      </c>
      <c r="C360" s="24">
        <f ca="1">'Products indicator value (h)'!B362-'Products indicator value (h)'!H362</f>
        <v>0.48397536493401638</v>
      </c>
      <c r="D360" s="24">
        <f ca="1">'Products indicator value (h)'!B362-'Products indicator value (h)'!K362</f>
        <v>4.9122600504408291</v>
      </c>
      <c r="E360" s="24">
        <f ca="1">'Products indicator value (h)'!E362-'Products indicator value (h)'!H362</f>
        <v>-4.6090401978313595</v>
      </c>
      <c r="F360" s="24">
        <f ca="1">'Products indicator value (h)'!E362-'Products indicator value (h)'!K362</f>
        <v>-0.18075551232454679</v>
      </c>
      <c r="G360" s="24">
        <f ca="1">'Products indicator value (h)'!H362-'Products indicator value (h)'!K362</f>
        <v>4.4282846855068128</v>
      </c>
      <c r="H360" s="24">
        <f ca="1">-('Products indicator value (h)'!B362-'Products indicator value (h)'!E362)</f>
        <v>-5.0930155627653759</v>
      </c>
      <c r="I360" s="24">
        <f ca="1">-('Products indicator value (h)'!B362-'Products indicator value (h)'!H362)</f>
        <v>-0.48397536493401638</v>
      </c>
      <c r="J360" s="24">
        <f ca="1">-('Products indicator value (h)'!B362-'Products indicator value (h)'!K362)</f>
        <v>-4.9122600504408291</v>
      </c>
      <c r="K360" s="24">
        <f ca="1">-('Products indicator value (h)'!E362-'Products indicator value (h)'!H362)</f>
        <v>4.6090401978313595</v>
      </c>
      <c r="L360" s="24">
        <f ca="1">-('Products indicator value (h)'!E362-'Products indicator value (h)'!K362)</f>
        <v>0.18075551232454679</v>
      </c>
      <c r="M360" s="24">
        <f ca="1">-('Products indicator value (h)'!H362-'Products indicator value (h)'!K362)</f>
        <v>-4.4282846855068128</v>
      </c>
      <c r="N360" s="24">
        <f ca="1">'Products indicator value (h)'!C362-'Products indicator value (h)'!F362</f>
        <v>29.225380686048936</v>
      </c>
      <c r="O360" s="24">
        <f ca="1">'Products indicator value (h)'!C362-'Products indicator value (h)'!I362</f>
        <v>10.348058377430348</v>
      </c>
      <c r="P360" s="24">
        <f ca="1">'Products indicator value (h)'!C362-'Products indicator value (h)'!L362</f>
        <v>27.046768106453911</v>
      </c>
      <c r="Q360" s="24">
        <f ca="1">'Products indicator value (h)'!F362-'Products indicator value (h)'!I362</f>
        <v>-18.877322308618588</v>
      </c>
      <c r="R360" s="24">
        <f ca="1">'Products indicator value (h)'!F362-'Products indicator value (h)'!L362</f>
        <v>-2.1786125795950255</v>
      </c>
      <c r="S360" s="24">
        <f ca="1">'Products indicator value (h)'!I362-'Products indicator value (h)'!L362</f>
        <v>16.698709729023562</v>
      </c>
      <c r="T360" s="24">
        <f ca="1">-('Products indicator value (h)'!C362-'Products indicator value (h)'!F362)</f>
        <v>-29.225380686048936</v>
      </c>
      <c r="U360" s="24">
        <f ca="1">-('Products indicator value (h)'!C362-'Products indicator value (h)'!I362)</f>
        <v>-10.348058377430348</v>
      </c>
      <c r="V360" s="24">
        <f ca="1">-('Products indicator value (h)'!C362-'Products indicator value (h)'!L362)</f>
        <v>-27.046768106453911</v>
      </c>
      <c r="W360" s="24">
        <f ca="1">-('Products indicator value (h)'!F362-'Products indicator value (h)'!I362)</f>
        <v>18.877322308618588</v>
      </c>
      <c r="X360" s="24">
        <f ca="1">-('Products indicator value (h)'!F362-'Products indicator value (h)'!L362)</f>
        <v>2.1786125795950255</v>
      </c>
      <c r="Y360" s="24">
        <f ca="1">-('Products indicator value (h)'!I362-'Products indicator value (h)'!L362)</f>
        <v>-16.698709729023562</v>
      </c>
      <c r="Z360" s="24">
        <f ca="1">'Products indicator value (h)'!D362-'Products indicator value (h)'!G362</f>
        <v>-0.18495386988223639</v>
      </c>
      <c r="AA360" s="24">
        <f ca="1">'Products indicator value (h)'!D362-'Products indicator value (h)'!J362</f>
        <v>-0.25214735837884628</v>
      </c>
      <c r="AB360" s="24">
        <f ca="1">'Products indicator value (h)'!D362-'Products indicator value (h)'!M362</f>
        <v>-0.24715414566046001</v>
      </c>
      <c r="AC360" s="24">
        <f ca="1">'Products indicator value (h)'!G362-'Products indicator value (h)'!J362</f>
        <v>-6.7193488496609888E-2</v>
      </c>
      <c r="AD360" s="24">
        <f ca="1">'Products indicator value (h)'!G362-'Products indicator value (h)'!M362</f>
        <v>-6.2200275778223624E-2</v>
      </c>
      <c r="AE360" s="24">
        <f ca="1">'Products indicator value (h)'!J362-'Products indicator value (h)'!M362</f>
        <v>4.993212718386264E-3</v>
      </c>
      <c r="AF360" s="24">
        <f ca="1">-('Products indicator value (h)'!D362-'Products indicator value (h)'!G362)</f>
        <v>0.18495386988223639</v>
      </c>
      <c r="AG360" s="24">
        <f ca="1">-('Products indicator value (h)'!D362-'Products indicator value (h)'!J362)</f>
        <v>0.25214735837884628</v>
      </c>
      <c r="AH360" s="24">
        <f ca="1">-('Products indicator value (h)'!D362-'Products indicator value (h)'!M362)</f>
        <v>0.24715414566046001</v>
      </c>
      <c r="AI360" s="24">
        <f ca="1">-('Products indicator value (h)'!G362-'Products indicator value (h)'!J362)</f>
        <v>6.7193488496609888E-2</v>
      </c>
      <c r="AJ360" s="24">
        <f ca="1">-('Products indicator value (h)'!G362-'Products indicator value (h)'!M362)</f>
        <v>6.2200275778223624E-2</v>
      </c>
      <c r="AK360" s="24">
        <f ca="1">-('Products indicator value (h)'!J362-'Products indicator value (h)'!M362)</f>
        <v>-4.993212718386264E-3</v>
      </c>
    </row>
    <row r="361" spans="1:37">
      <c r="A361" s="7">
        <v>359</v>
      </c>
      <c r="B361" s="24">
        <f ca="1">'Products indicator value (h)'!B363-'Products indicator value (h)'!E363</f>
        <v>4.2787871015383638</v>
      </c>
      <c r="C361" s="24">
        <f ca="1">'Products indicator value (h)'!B363-'Products indicator value (h)'!H363</f>
        <v>2.9020515981732151</v>
      </c>
      <c r="D361" s="24">
        <f ca="1">'Products indicator value (h)'!B363-'Products indicator value (h)'!K363</f>
        <v>5.1211217012890851</v>
      </c>
      <c r="E361" s="24">
        <f ca="1">'Products indicator value (h)'!E363-'Products indicator value (h)'!H363</f>
        <v>-1.3767355033651487</v>
      </c>
      <c r="F361" s="24">
        <f ca="1">'Products indicator value (h)'!E363-'Products indicator value (h)'!K363</f>
        <v>0.84233459975072122</v>
      </c>
      <c r="G361" s="24">
        <f ca="1">'Products indicator value (h)'!H363-'Products indicator value (h)'!K363</f>
        <v>2.2190701031158699</v>
      </c>
      <c r="H361" s="24">
        <f ca="1">-('Products indicator value (h)'!B363-'Products indicator value (h)'!E363)</f>
        <v>-4.2787871015383638</v>
      </c>
      <c r="I361" s="24">
        <f ca="1">-('Products indicator value (h)'!B363-'Products indicator value (h)'!H363)</f>
        <v>-2.9020515981732151</v>
      </c>
      <c r="J361" s="24">
        <f ca="1">-('Products indicator value (h)'!B363-'Products indicator value (h)'!K363)</f>
        <v>-5.1211217012890851</v>
      </c>
      <c r="K361" s="24">
        <f ca="1">-('Products indicator value (h)'!E363-'Products indicator value (h)'!H363)</f>
        <v>1.3767355033651487</v>
      </c>
      <c r="L361" s="24">
        <f ca="1">-('Products indicator value (h)'!E363-'Products indicator value (h)'!K363)</f>
        <v>-0.84233459975072122</v>
      </c>
      <c r="M361" s="24">
        <f ca="1">-('Products indicator value (h)'!H363-'Products indicator value (h)'!K363)</f>
        <v>-2.2190701031158699</v>
      </c>
      <c r="N361" s="24">
        <f ca="1">'Products indicator value (h)'!C363-'Products indicator value (h)'!F363</f>
        <v>5.2686436552005205</v>
      </c>
      <c r="O361" s="24">
        <f ca="1">'Products indicator value (h)'!C363-'Products indicator value (h)'!I363</f>
        <v>-11.268310365596129</v>
      </c>
      <c r="P361" s="24">
        <f ca="1">'Products indicator value (h)'!C363-'Products indicator value (h)'!L363</f>
        <v>2.3048300354096156</v>
      </c>
      <c r="Q361" s="24">
        <f ca="1">'Products indicator value (h)'!F363-'Products indicator value (h)'!I363</f>
        <v>-16.536954020796649</v>
      </c>
      <c r="R361" s="24">
        <f ca="1">'Products indicator value (h)'!F363-'Products indicator value (h)'!L363</f>
        <v>-2.9638136197909049</v>
      </c>
      <c r="S361" s="24">
        <f ca="1">'Products indicator value (h)'!I363-'Products indicator value (h)'!L363</f>
        <v>13.573140401005745</v>
      </c>
      <c r="T361" s="24">
        <f ca="1">-('Products indicator value (h)'!C363-'Products indicator value (h)'!F363)</f>
        <v>-5.2686436552005205</v>
      </c>
      <c r="U361" s="24">
        <f ca="1">-('Products indicator value (h)'!C363-'Products indicator value (h)'!I363)</f>
        <v>11.268310365596129</v>
      </c>
      <c r="V361" s="24">
        <f ca="1">-('Products indicator value (h)'!C363-'Products indicator value (h)'!L363)</f>
        <v>-2.3048300354096156</v>
      </c>
      <c r="W361" s="24">
        <f ca="1">-('Products indicator value (h)'!F363-'Products indicator value (h)'!I363)</f>
        <v>16.536954020796649</v>
      </c>
      <c r="X361" s="24">
        <f ca="1">-('Products indicator value (h)'!F363-'Products indicator value (h)'!L363)</f>
        <v>2.9638136197909049</v>
      </c>
      <c r="Y361" s="24">
        <f ca="1">-('Products indicator value (h)'!I363-'Products indicator value (h)'!L363)</f>
        <v>-13.573140401005745</v>
      </c>
      <c r="Z361" s="24">
        <f ca="1">'Products indicator value (h)'!D363-'Products indicator value (h)'!G363</f>
        <v>2.9518642708722842E-2</v>
      </c>
      <c r="AA361" s="24">
        <f ca="1">'Products indicator value (h)'!D363-'Products indicator value (h)'!J363</f>
        <v>0.35319545765218607</v>
      </c>
      <c r="AB361" s="24">
        <f ca="1">'Products indicator value (h)'!D363-'Products indicator value (h)'!M363</f>
        <v>-0.11153190311053085</v>
      </c>
      <c r="AC361" s="24">
        <f ca="1">'Products indicator value (h)'!G363-'Products indicator value (h)'!J363</f>
        <v>0.32367681494346323</v>
      </c>
      <c r="AD361" s="24">
        <f ca="1">'Products indicator value (h)'!G363-'Products indicator value (h)'!M363</f>
        <v>-0.14105054581925369</v>
      </c>
      <c r="AE361" s="24">
        <f ca="1">'Products indicator value (h)'!J363-'Products indicator value (h)'!M363</f>
        <v>-0.46472736076271692</v>
      </c>
      <c r="AF361" s="24">
        <f ca="1">-('Products indicator value (h)'!D363-'Products indicator value (h)'!G363)</f>
        <v>-2.9518642708722842E-2</v>
      </c>
      <c r="AG361" s="24">
        <f ca="1">-('Products indicator value (h)'!D363-'Products indicator value (h)'!J363)</f>
        <v>-0.35319545765218607</v>
      </c>
      <c r="AH361" s="24">
        <f ca="1">-('Products indicator value (h)'!D363-'Products indicator value (h)'!M363)</f>
        <v>0.11153190311053085</v>
      </c>
      <c r="AI361" s="24">
        <f ca="1">-('Products indicator value (h)'!G363-'Products indicator value (h)'!J363)</f>
        <v>-0.32367681494346323</v>
      </c>
      <c r="AJ361" s="24">
        <f ca="1">-('Products indicator value (h)'!G363-'Products indicator value (h)'!M363)</f>
        <v>0.14105054581925369</v>
      </c>
      <c r="AK361" s="24">
        <f ca="1">-('Products indicator value (h)'!J363-'Products indicator value (h)'!M363)</f>
        <v>0.46472736076271692</v>
      </c>
    </row>
    <row r="362" spans="1:37">
      <c r="A362" s="7">
        <v>360</v>
      </c>
      <c r="B362" s="24">
        <f ca="1">'Products indicator value (h)'!B364-'Products indicator value (h)'!E364</f>
        <v>3.785242207656303</v>
      </c>
      <c r="C362" s="24">
        <f ca="1">'Products indicator value (h)'!B364-'Products indicator value (h)'!H364</f>
        <v>0.20058154355189473</v>
      </c>
      <c r="D362" s="24">
        <f ca="1">'Products indicator value (h)'!B364-'Products indicator value (h)'!K364</f>
        <v>3.6718796912346665</v>
      </c>
      <c r="E362" s="24">
        <f ca="1">'Products indicator value (h)'!E364-'Products indicator value (h)'!H364</f>
        <v>-3.5846606641044083</v>
      </c>
      <c r="F362" s="24">
        <f ca="1">'Products indicator value (h)'!E364-'Products indicator value (h)'!K364</f>
        <v>-0.11336251642163653</v>
      </c>
      <c r="G362" s="24">
        <f ca="1">'Products indicator value (h)'!H364-'Products indicator value (h)'!K364</f>
        <v>3.4712981476827718</v>
      </c>
      <c r="H362" s="24">
        <f ca="1">-('Products indicator value (h)'!B364-'Products indicator value (h)'!E364)</f>
        <v>-3.785242207656303</v>
      </c>
      <c r="I362" s="24">
        <f ca="1">-('Products indicator value (h)'!B364-'Products indicator value (h)'!H364)</f>
        <v>-0.20058154355189473</v>
      </c>
      <c r="J362" s="24">
        <f ca="1">-('Products indicator value (h)'!B364-'Products indicator value (h)'!K364)</f>
        <v>-3.6718796912346665</v>
      </c>
      <c r="K362" s="24">
        <f ca="1">-('Products indicator value (h)'!E364-'Products indicator value (h)'!H364)</f>
        <v>3.5846606641044083</v>
      </c>
      <c r="L362" s="24">
        <f ca="1">-('Products indicator value (h)'!E364-'Products indicator value (h)'!K364)</f>
        <v>0.11336251642163653</v>
      </c>
      <c r="M362" s="24">
        <f ca="1">-('Products indicator value (h)'!H364-'Products indicator value (h)'!K364)</f>
        <v>-3.4712981476827718</v>
      </c>
      <c r="N362" s="24">
        <f ca="1">'Products indicator value (h)'!C364-'Products indicator value (h)'!F364</f>
        <v>16.496686602477233</v>
      </c>
      <c r="O362" s="24">
        <f ca="1">'Products indicator value (h)'!C364-'Products indicator value (h)'!I364</f>
        <v>-4.2753962461096648</v>
      </c>
      <c r="P362" s="24">
        <f ca="1">'Products indicator value (h)'!C364-'Products indicator value (h)'!L364</f>
        <v>3.6649049927102482</v>
      </c>
      <c r="Q362" s="24">
        <f ca="1">'Products indicator value (h)'!F364-'Products indicator value (h)'!I364</f>
        <v>-20.772082848586898</v>
      </c>
      <c r="R362" s="24">
        <f ca="1">'Products indicator value (h)'!F364-'Products indicator value (h)'!L364</f>
        <v>-12.831781609766985</v>
      </c>
      <c r="S362" s="24">
        <f ca="1">'Products indicator value (h)'!I364-'Products indicator value (h)'!L364</f>
        <v>7.940301238819913</v>
      </c>
      <c r="T362" s="24">
        <f ca="1">-('Products indicator value (h)'!C364-'Products indicator value (h)'!F364)</f>
        <v>-16.496686602477233</v>
      </c>
      <c r="U362" s="24">
        <f ca="1">-('Products indicator value (h)'!C364-'Products indicator value (h)'!I364)</f>
        <v>4.2753962461096648</v>
      </c>
      <c r="V362" s="24">
        <f ca="1">-('Products indicator value (h)'!C364-'Products indicator value (h)'!L364)</f>
        <v>-3.6649049927102482</v>
      </c>
      <c r="W362" s="24">
        <f ca="1">-('Products indicator value (h)'!F364-'Products indicator value (h)'!I364)</f>
        <v>20.772082848586898</v>
      </c>
      <c r="X362" s="24">
        <f ca="1">-('Products indicator value (h)'!F364-'Products indicator value (h)'!L364)</f>
        <v>12.831781609766985</v>
      </c>
      <c r="Y362" s="24">
        <f ca="1">-('Products indicator value (h)'!I364-'Products indicator value (h)'!L364)</f>
        <v>-7.940301238819913</v>
      </c>
      <c r="Z362" s="24">
        <f ca="1">'Products indicator value (h)'!D364-'Products indicator value (h)'!G364</f>
        <v>-0.16581824479901286</v>
      </c>
      <c r="AA362" s="24">
        <f ca="1">'Products indicator value (h)'!D364-'Products indicator value (h)'!J364</f>
        <v>-0.21486278409489135</v>
      </c>
      <c r="AB362" s="24">
        <f ca="1">'Products indicator value (h)'!D364-'Products indicator value (h)'!M364</f>
        <v>-0.30577742573957467</v>
      </c>
      <c r="AC362" s="24">
        <f ca="1">'Products indicator value (h)'!G364-'Products indicator value (h)'!J364</f>
        <v>-4.9044539295878486E-2</v>
      </c>
      <c r="AD362" s="24">
        <f ca="1">'Products indicator value (h)'!G364-'Products indicator value (h)'!M364</f>
        <v>-0.13995918094056181</v>
      </c>
      <c r="AE362" s="24">
        <f ca="1">'Products indicator value (h)'!J364-'Products indicator value (h)'!M364</f>
        <v>-9.0914641644683325E-2</v>
      </c>
      <c r="AF362" s="24">
        <f ca="1">-('Products indicator value (h)'!D364-'Products indicator value (h)'!G364)</f>
        <v>0.16581824479901286</v>
      </c>
      <c r="AG362" s="24">
        <f ca="1">-('Products indicator value (h)'!D364-'Products indicator value (h)'!J364)</f>
        <v>0.21486278409489135</v>
      </c>
      <c r="AH362" s="24">
        <f ca="1">-('Products indicator value (h)'!D364-'Products indicator value (h)'!M364)</f>
        <v>0.30577742573957467</v>
      </c>
      <c r="AI362" s="24">
        <f ca="1">-('Products indicator value (h)'!G364-'Products indicator value (h)'!J364)</f>
        <v>4.9044539295878486E-2</v>
      </c>
      <c r="AJ362" s="24">
        <f ca="1">-('Products indicator value (h)'!G364-'Products indicator value (h)'!M364)</f>
        <v>0.13995918094056181</v>
      </c>
      <c r="AK362" s="24">
        <f ca="1">-('Products indicator value (h)'!J364-'Products indicator value (h)'!M364)</f>
        <v>9.0914641644683325E-2</v>
      </c>
    </row>
    <row r="363" spans="1:37">
      <c r="A363" s="7">
        <v>361</v>
      </c>
      <c r="B363" s="24">
        <f ca="1">'Products indicator value (h)'!B365-'Products indicator value (h)'!E365</f>
        <v>3.4616817071188226</v>
      </c>
      <c r="C363" s="24">
        <f ca="1">'Products indicator value (h)'!B365-'Products indicator value (h)'!H365</f>
        <v>-2.214789107964652</v>
      </c>
      <c r="D363" s="24">
        <f ca="1">'Products indicator value (h)'!B365-'Products indicator value (h)'!K365</f>
        <v>3.3599264241199069</v>
      </c>
      <c r="E363" s="24">
        <f ca="1">'Products indicator value (h)'!E365-'Products indicator value (h)'!H365</f>
        <v>-5.6764708150834746</v>
      </c>
      <c r="F363" s="24">
        <f ca="1">'Products indicator value (h)'!E365-'Products indicator value (h)'!K365</f>
        <v>-0.10175528299891567</v>
      </c>
      <c r="G363" s="24">
        <f ca="1">'Products indicator value (h)'!H365-'Products indicator value (h)'!K365</f>
        <v>5.5747155320845589</v>
      </c>
      <c r="H363" s="24">
        <f ca="1">-('Products indicator value (h)'!B365-'Products indicator value (h)'!E365)</f>
        <v>-3.4616817071188226</v>
      </c>
      <c r="I363" s="24">
        <f ca="1">-('Products indicator value (h)'!B365-'Products indicator value (h)'!H365)</f>
        <v>2.214789107964652</v>
      </c>
      <c r="J363" s="24">
        <f ca="1">-('Products indicator value (h)'!B365-'Products indicator value (h)'!K365)</f>
        <v>-3.3599264241199069</v>
      </c>
      <c r="K363" s="24">
        <f ca="1">-('Products indicator value (h)'!E365-'Products indicator value (h)'!H365)</f>
        <v>5.6764708150834746</v>
      </c>
      <c r="L363" s="24">
        <f ca="1">-('Products indicator value (h)'!E365-'Products indicator value (h)'!K365)</f>
        <v>0.10175528299891567</v>
      </c>
      <c r="M363" s="24">
        <f ca="1">-('Products indicator value (h)'!H365-'Products indicator value (h)'!K365)</f>
        <v>-5.5747155320845589</v>
      </c>
      <c r="N363" s="24">
        <f ca="1">'Products indicator value (h)'!C365-'Products indicator value (h)'!F365</f>
        <v>5.4233197578807264</v>
      </c>
      <c r="O363" s="24">
        <f ca="1">'Products indicator value (h)'!C365-'Products indicator value (h)'!I365</f>
        <v>-6.3364014966362419</v>
      </c>
      <c r="P363" s="24">
        <f ca="1">'Products indicator value (h)'!C365-'Products indicator value (h)'!L365</f>
        <v>10.444502429636024</v>
      </c>
      <c r="Q363" s="24">
        <f ca="1">'Products indicator value (h)'!F365-'Products indicator value (h)'!I365</f>
        <v>-11.759721254516968</v>
      </c>
      <c r="R363" s="24">
        <f ca="1">'Products indicator value (h)'!F365-'Products indicator value (h)'!L365</f>
        <v>5.0211826717552981</v>
      </c>
      <c r="S363" s="24">
        <f ca="1">'Products indicator value (h)'!I365-'Products indicator value (h)'!L365</f>
        <v>16.780903926272266</v>
      </c>
      <c r="T363" s="24">
        <f ca="1">-('Products indicator value (h)'!C365-'Products indicator value (h)'!F365)</f>
        <v>-5.4233197578807264</v>
      </c>
      <c r="U363" s="24">
        <f ca="1">-('Products indicator value (h)'!C365-'Products indicator value (h)'!I365)</f>
        <v>6.3364014966362419</v>
      </c>
      <c r="V363" s="24">
        <f ca="1">-('Products indicator value (h)'!C365-'Products indicator value (h)'!L365)</f>
        <v>-10.444502429636024</v>
      </c>
      <c r="W363" s="24">
        <f ca="1">-('Products indicator value (h)'!F365-'Products indicator value (h)'!I365)</f>
        <v>11.759721254516968</v>
      </c>
      <c r="X363" s="24">
        <f ca="1">-('Products indicator value (h)'!F365-'Products indicator value (h)'!L365)</f>
        <v>-5.0211826717552981</v>
      </c>
      <c r="Y363" s="24">
        <f ca="1">-('Products indicator value (h)'!I365-'Products indicator value (h)'!L365)</f>
        <v>-16.780903926272266</v>
      </c>
      <c r="Z363" s="24">
        <f ca="1">'Products indicator value (h)'!D365-'Products indicator value (h)'!G365</f>
        <v>-5.7385241438114853E-3</v>
      </c>
      <c r="AA363" s="24">
        <f ca="1">'Products indicator value (h)'!D365-'Products indicator value (h)'!J365</f>
        <v>-0.47261224636923371</v>
      </c>
      <c r="AB363" s="24">
        <f ca="1">'Products indicator value (h)'!D365-'Products indicator value (h)'!M365</f>
        <v>-0.56389530094638274</v>
      </c>
      <c r="AC363" s="24">
        <f ca="1">'Products indicator value (h)'!G365-'Products indicator value (h)'!J365</f>
        <v>-0.46687372222542223</v>
      </c>
      <c r="AD363" s="24">
        <f ca="1">'Products indicator value (h)'!G365-'Products indicator value (h)'!M365</f>
        <v>-0.55815677680257125</v>
      </c>
      <c r="AE363" s="24">
        <f ca="1">'Products indicator value (h)'!J365-'Products indicator value (h)'!M365</f>
        <v>-9.1283054577149025E-2</v>
      </c>
      <c r="AF363" s="24">
        <f ca="1">-('Products indicator value (h)'!D365-'Products indicator value (h)'!G365)</f>
        <v>5.7385241438114853E-3</v>
      </c>
      <c r="AG363" s="24">
        <f ca="1">-('Products indicator value (h)'!D365-'Products indicator value (h)'!J365)</f>
        <v>0.47261224636923371</v>
      </c>
      <c r="AH363" s="24">
        <f ca="1">-('Products indicator value (h)'!D365-'Products indicator value (h)'!M365)</f>
        <v>0.56389530094638274</v>
      </c>
      <c r="AI363" s="24">
        <f ca="1">-('Products indicator value (h)'!G365-'Products indicator value (h)'!J365)</f>
        <v>0.46687372222542223</v>
      </c>
      <c r="AJ363" s="24">
        <f ca="1">-('Products indicator value (h)'!G365-'Products indicator value (h)'!M365)</f>
        <v>0.55815677680257125</v>
      </c>
      <c r="AK363" s="24">
        <f ca="1">-('Products indicator value (h)'!J365-'Products indicator value (h)'!M365)</f>
        <v>9.1283054577149025E-2</v>
      </c>
    </row>
    <row r="364" spans="1:37">
      <c r="A364" s="7">
        <v>362</v>
      </c>
      <c r="B364" s="24">
        <f ca="1">'Products indicator value (h)'!B366-'Products indicator value (h)'!E366</f>
        <v>3.4757910251390092</v>
      </c>
      <c r="C364" s="24">
        <f ca="1">'Products indicator value (h)'!B366-'Products indicator value (h)'!H366</f>
        <v>1.7247971533045359E-3</v>
      </c>
      <c r="D364" s="24">
        <f ca="1">'Products indicator value (h)'!B366-'Products indicator value (h)'!K366</f>
        <v>3.6329925565380954</v>
      </c>
      <c r="E364" s="24">
        <f ca="1">'Products indicator value (h)'!E366-'Products indicator value (h)'!H366</f>
        <v>-3.4740662279857046</v>
      </c>
      <c r="F364" s="24">
        <f ca="1">'Products indicator value (h)'!E366-'Products indicator value (h)'!K366</f>
        <v>0.15720153139908621</v>
      </c>
      <c r="G364" s="24">
        <f ca="1">'Products indicator value (h)'!H366-'Products indicator value (h)'!K366</f>
        <v>3.6312677593847908</v>
      </c>
      <c r="H364" s="24">
        <f ca="1">-('Products indicator value (h)'!B366-'Products indicator value (h)'!E366)</f>
        <v>-3.4757910251390092</v>
      </c>
      <c r="I364" s="24">
        <f ca="1">-('Products indicator value (h)'!B366-'Products indicator value (h)'!H366)</f>
        <v>-1.7247971533045359E-3</v>
      </c>
      <c r="J364" s="24">
        <f ca="1">-('Products indicator value (h)'!B366-'Products indicator value (h)'!K366)</f>
        <v>-3.6329925565380954</v>
      </c>
      <c r="K364" s="24">
        <f ca="1">-('Products indicator value (h)'!E366-'Products indicator value (h)'!H366)</f>
        <v>3.4740662279857046</v>
      </c>
      <c r="L364" s="24">
        <f ca="1">-('Products indicator value (h)'!E366-'Products indicator value (h)'!K366)</f>
        <v>-0.15720153139908621</v>
      </c>
      <c r="M364" s="24">
        <f ca="1">-('Products indicator value (h)'!H366-'Products indicator value (h)'!K366)</f>
        <v>-3.6312677593847908</v>
      </c>
      <c r="N364" s="24">
        <f ca="1">'Products indicator value (h)'!C366-'Products indicator value (h)'!F366</f>
        <v>5.2890969205842353</v>
      </c>
      <c r="O364" s="24">
        <f ca="1">'Products indicator value (h)'!C366-'Products indicator value (h)'!I366</f>
        <v>-5.4636154731603597</v>
      </c>
      <c r="P364" s="24">
        <f ca="1">'Products indicator value (h)'!C366-'Products indicator value (h)'!L366</f>
        <v>12.084025412735308</v>
      </c>
      <c r="Q364" s="24">
        <f ca="1">'Products indicator value (h)'!F366-'Products indicator value (h)'!I366</f>
        <v>-10.752712393744595</v>
      </c>
      <c r="R364" s="24">
        <f ca="1">'Products indicator value (h)'!F366-'Products indicator value (h)'!L366</f>
        <v>6.7949284921510724</v>
      </c>
      <c r="S364" s="24">
        <f ca="1">'Products indicator value (h)'!I366-'Products indicator value (h)'!L366</f>
        <v>17.547640885895667</v>
      </c>
      <c r="T364" s="24">
        <f ca="1">-('Products indicator value (h)'!C366-'Products indicator value (h)'!F366)</f>
        <v>-5.2890969205842353</v>
      </c>
      <c r="U364" s="24">
        <f ca="1">-('Products indicator value (h)'!C366-'Products indicator value (h)'!I366)</f>
        <v>5.4636154731603597</v>
      </c>
      <c r="V364" s="24">
        <f ca="1">-('Products indicator value (h)'!C366-'Products indicator value (h)'!L366)</f>
        <v>-12.084025412735308</v>
      </c>
      <c r="W364" s="24">
        <f ca="1">-('Products indicator value (h)'!F366-'Products indicator value (h)'!I366)</f>
        <v>10.752712393744595</v>
      </c>
      <c r="X364" s="24">
        <f ca="1">-('Products indicator value (h)'!F366-'Products indicator value (h)'!L366)</f>
        <v>-6.7949284921510724</v>
      </c>
      <c r="Y364" s="24">
        <f ca="1">-('Products indicator value (h)'!I366-'Products indicator value (h)'!L366)</f>
        <v>-17.547640885895667</v>
      </c>
      <c r="Z364" s="24">
        <f ca="1">'Products indicator value (h)'!D366-'Products indicator value (h)'!G366</f>
        <v>0.42337214796946876</v>
      </c>
      <c r="AA364" s="24">
        <f ca="1">'Products indicator value (h)'!D366-'Products indicator value (h)'!J366</f>
        <v>0.12538991216084794</v>
      </c>
      <c r="AB364" s="24">
        <f ca="1">'Products indicator value (h)'!D366-'Products indicator value (h)'!M366</f>
        <v>0.26777610421875542</v>
      </c>
      <c r="AC364" s="24">
        <f ca="1">'Products indicator value (h)'!G366-'Products indicator value (h)'!J366</f>
        <v>-0.29798223580862082</v>
      </c>
      <c r="AD364" s="24">
        <f ca="1">'Products indicator value (h)'!G366-'Products indicator value (h)'!M366</f>
        <v>-0.15559604375071334</v>
      </c>
      <c r="AE364" s="24">
        <f ca="1">'Products indicator value (h)'!J366-'Products indicator value (h)'!M366</f>
        <v>0.14238619205790748</v>
      </c>
      <c r="AF364" s="24">
        <f ca="1">-('Products indicator value (h)'!D366-'Products indicator value (h)'!G366)</f>
        <v>-0.42337214796946876</v>
      </c>
      <c r="AG364" s="24">
        <f ca="1">-('Products indicator value (h)'!D366-'Products indicator value (h)'!J366)</f>
        <v>-0.12538991216084794</v>
      </c>
      <c r="AH364" s="24">
        <f ca="1">-('Products indicator value (h)'!D366-'Products indicator value (h)'!M366)</f>
        <v>-0.26777610421875542</v>
      </c>
      <c r="AI364" s="24">
        <f ca="1">-('Products indicator value (h)'!G366-'Products indicator value (h)'!J366)</f>
        <v>0.29798223580862082</v>
      </c>
      <c r="AJ364" s="24">
        <f ca="1">-('Products indicator value (h)'!G366-'Products indicator value (h)'!M366)</f>
        <v>0.15559604375071334</v>
      </c>
      <c r="AK364" s="24">
        <f ca="1">-('Products indicator value (h)'!J366-'Products indicator value (h)'!M366)</f>
        <v>-0.14238619205790748</v>
      </c>
    </row>
    <row r="365" spans="1:37">
      <c r="A365" s="7">
        <v>363</v>
      </c>
      <c r="B365" s="24">
        <f ca="1">'Products indicator value (h)'!B367-'Products indicator value (h)'!E367</f>
        <v>3.7146842101369124</v>
      </c>
      <c r="C365" s="24">
        <f ca="1">'Products indicator value (h)'!B367-'Products indicator value (h)'!H367</f>
        <v>0.39493675185765742</v>
      </c>
      <c r="D365" s="24">
        <f ca="1">'Products indicator value (h)'!B367-'Products indicator value (h)'!K367</f>
        <v>2.6563377186341279</v>
      </c>
      <c r="E365" s="24">
        <f ca="1">'Products indicator value (h)'!E367-'Products indicator value (h)'!H367</f>
        <v>-3.319747458279255</v>
      </c>
      <c r="F365" s="24">
        <f ca="1">'Products indicator value (h)'!E367-'Products indicator value (h)'!K367</f>
        <v>-1.0583464915027845</v>
      </c>
      <c r="G365" s="24">
        <f ca="1">'Products indicator value (h)'!H367-'Products indicator value (h)'!K367</f>
        <v>2.2614009667764705</v>
      </c>
      <c r="H365" s="24">
        <f ca="1">-('Products indicator value (h)'!B367-'Products indicator value (h)'!E367)</f>
        <v>-3.7146842101369124</v>
      </c>
      <c r="I365" s="24">
        <f ca="1">-('Products indicator value (h)'!B367-'Products indicator value (h)'!H367)</f>
        <v>-0.39493675185765742</v>
      </c>
      <c r="J365" s="24">
        <f ca="1">-('Products indicator value (h)'!B367-'Products indicator value (h)'!K367)</f>
        <v>-2.6563377186341279</v>
      </c>
      <c r="K365" s="24">
        <f ca="1">-('Products indicator value (h)'!E367-'Products indicator value (h)'!H367)</f>
        <v>3.319747458279255</v>
      </c>
      <c r="L365" s="24">
        <f ca="1">-('Products indicator value (h)'!E367-'Products indicator value (h)'!K367)</f>
        <v>1.0583464915027845</v>
      </c>
      <c r="M365" s="24">
        <f ca="1">-('Products indicator value (h)'!H367-'Products indicator value (h)'!K367)</f>
        <v>-2.2614009667764705</v>
      </c>
      <c r="N365" s="24">
        <f ca="1">'Products indicator value (h)'!C367-'Products indicator value (h)'!F367</f>
        <v>16.809648176809496</v>
      </c>
      <c r="O365" s="24">
        <f ca="1">'Products indicator value (h)'!C367-'Products indicator value (h)'!I367</f>
        <v>-4.3603619308328661</v>
      </c>
      <c r="P365" s="24">
        <f ca="1">'Products indicator value (h)'!C367-'Products indicator value (h)'!L367</f>
        <v>21.672717002636332</v>
      </c>
      <c r="Q365" s="24">
        <f ca="1">'Products indicator value (h)'!F367-'Products indicator value (h)'!I367</f>
        <v>-21.170010107642362</v>
      </c>
      <c r="R365" s="24">
        <f ca="1">'Products indicator value (h)'!F367-'Products indicator value (h)'!L367</f>
        <v>4.8630688258268364</v>
      </c>
      <c r="S365" s="24">
        <f ca="1">'Products indicator value (h)'!I367-'Products indicator value (h)'!L367</f>
        <v>26.033078933469199</v>
      </c>
      <c r="T365" s="24">
        <f ca="1">-('Products indicator value (h)'!C367-'Products indicator value (h)'!F367)</f>
        <v>-16.809648176809496</v>
      </c>
      <c r="U365" s="24">
        <f ca="1">-('Products indicator value (h)'!C367-'Products indicator value (h)'!I367)</f>
        <v>4.3603619308328661</v>
      </c>
      <c r="V365" s="24">
        <f ca="1">-('Products indicator value (h)'!C367-'Products indicator value (h)'!L367)</f>
        <v>-21.672717002636332</v>
      </c>
      <c r="W365" s="24">
        <f ca="1">-('Products indicator value (h)'!F367-'Products indicator value (h)'!I367)</f>
        <v>21.170010107642362</v>
      </c>
      <c r="X365" s="24">
        <f ca="1">-('Products indicator value (h)'!F367-'Products indicator value (h)'!L367)</f>
        <v>-4.8630688258268364</v>
      </c>
      <c r="Y365" s="24">
        <f ca="1">-('Products indicator value (h)'!I367-'Products indicator value (h)'!L367)</f>
        <v>-26.033078933469199</v>
      </c>
      <c r="Z365" s="24">
        <f ca="1">'Products indicator value (h)'!D367-'Products indicator value (h)'!G367</f>
        <v>5.4297040973705801E-2</v>
      </c>
      <c r="AA365" s="24">
        <f ca="1">'Products indicator value (h)'!D367-'Products indicator value (h)'!J367</f>
        <v>0.12868649192492598</v>
      </c>
      <c r="AB365" s="24">
        <f ca="1">'Products indicator value (h)'!D367-'Products indicator value (h)'!M367</f>
        <v>0.17937401469017566</v>
      </c>
      <c r="AC365" s="24">
        <f ca="1">'Products indicator value (h)'!G367-'Products indicator value (h)'!J367</f>
        <v>7.4389450951220182E-2</v>
      </c>
      <c r="AD365" s="24">
        <f ca="1">'Products indicator value (h)'!G367-'Products indicator value (h)'!M367</f>
        <v>0.12507697371646986</v>
      </c>
      <c r="AE365" s="24">
        <f ca="1">'Products indicator value (h)'!J367-'Products indicator value (h)'!M367</f>
        <v>5.0687522765249682E-2</v>
      </c>
      <c r="AF365" s="24">
        <f ca="1">-('Products indicator value (h)'!D367-'Products indicator value (h)'!G367)</f>
        <v>-5.4297040973705801E-2</v>
      </c>
      <c r="AG365" s="24">
        <f ca="1">-('Products indicator value (h)'!D367-'Products indicator value (h)'!J367)</f>
        <v>-0.12868649192492598</v>
      </c>
      <c r="AH365" s="24">
        <f ca="1">-('Products indicator value (h)'!D367-'Products indicator value (h)'!M367)</f>
        <v>-0.17937401469017566</v>
      </c>
      <c r="AI365" s="24">
        <f ca="1">-('Products indicator value (h)'!G367-'Products indicator value (h)'!J367)</f>
        <v>-7.4389450951220182E-2</v>
      </c>
      <c r="AJ365" s="24">
        <f ca="1">-('Products indicator value (h)'!G367-'Products indicator value (h)'!M367)</f>
        <v>-0.12507697371646986</v>
      </c>
      <c r="AK365" s="24">
        <f ca="1">-('Products indicator value (h)'!J367-'Products indicator value (h)'!M367)</f>
        <v>-5.0687522765249682E-2</v>
      </c>
    </row>
    <row r="366" spans="1:37">
      <c r="A366" s="7">
        <v>364</v>
      </c>
      <c r="B366" s="24">
        <f ca="1">'Products indicator value (h)'!B368-'Products indicator value (h)'!E368</f>
        <v>4.0649753179730581</v>
      </c>
      <c r="C366" s="24">
        <f ca="1">'Products indicator value (h)'!B368-'Products indicator value (h)'!H368</f>
        <v>0.67162345404447255</v>
      </c>
      <c r="D366" s="24">
        <f ca="1">'Products indicator value (h)'!B368-'Products indicator value (h)'!K368</f>
        <v>3.2459281621413405</v>
      </c>
      <c r="E366" s="24">
        <f ca="1">'Products indicator value (h)'!E368-'Products indicator value (h)'!H368</f>
        <v>-3.3933518639285856</v>
      </c>
      <c r="F366" s="24">
        <f ca="1">'Products indicator value (h)'!E368-'Products indicator value (h)'!K368</f>
        <v>-0.81904715583171761</v>
      </c>
      <c r="G366" s="24">
        <f ca="1">'Products indicator value (h)'!H368-'Products indicator value (h)'!K368</f>
        <v>2.574304708096868</v>
      </c>
      <c r="H366" s="24">
        <f ca="1">-('Products indicator value (h)'!B368-'Products indicator value (h)'!E368)</f>
        <v>-4.0649753179730581</v>
      </c>
      <c r="I366" s="24">
        <f ca="1">-('Products indicator value (h)'!B368-'Products indicator value (h)'!H368)</f>
        <v>-0.67162345404447255</v>
      </c>
      <c r="J366" s="24">
        <f ca="1">-('Products indicator value (h)'!B368-'Products indicator value (h)'!K368)</f>
        <v>-3.2459281621413405</v>
      </c>
      <c r="K366" s="24">
        <f ca="1">-('Products indicator value (h)'!E368-'Products indicator value (h)'!H368)</f>
        <v>3.3933518639285856</v>
      </c>
      <c r="L366" s="24">
        <f ca="1">-('Products indicator value (h)'!E368-'Products indicator value (h)'!K368)</f>
        <v>0.81904715583171761</v>
      </c>
      <c r="M366" s="24">
        <f ca="1">-('Products indicator value (h)'!H368-'Products indicator value (h)'!K368)</f>
        <v>-2.574304708096868</v>
      </c>
      <c r="N366" s="24">
        <f ca="1">'Products indicator value (h)'!C368-'Products indicator value (h)'!F368</f>
        <v>2.6275893473398995</v>
      </c>
      <c r="O366" s="24">
        <f ca="1">'Products indicator value (h)'!C368-'Products indicator value (h)'!I368</f>
        <v>-13.699481966508102</v>
      </c>
      <c r="P366" s="24">
        <f ca="1">'Products indicator value (h)'!C368-'Products indicator value (h)'!L368</f>
        <v>0.64104929930169163</v>
      </c>
      <c r="Q366" s="24">
        <f ca="1">'Products indicator value (h)'!F368-'Products indicator value (h)'!I368</f>
        <v>-16.327071313848002</v>
      </c>
      <c r="R366" s="24">
        <f ca="1">'Products indicator value (h)'!F368-'Products indicator value (h)'!L368</f>
        <v>-1.9865400480382078</v>
      </c>
      <c r="S366" s="24">
        <f ca="1">'Products indicator value (h)'!I368-'Products indicator value (h)'!L368</f>
        <v>14.340531265809794</v>
      </c>
      <c r="T366" s="24">
        <f ca="1">-('Products indicator value (h)'!C368-'Products indicator value (h)'!F368)</f>
        <v>-2.6275893473398995</v>
      </c>
      <c r="U366" s="24">
        <f ca="1">-('Products indicator value (h)'!C368-'Products indicator value (h)'!I368)</f>
        <v>13.699481966508102</v>
      </c>
      <c r="V366" s="24">
        <f ca="1">-('Products indicator value (h)'!C368-'Products indicator value (h)'!L368)</f>
        <v>-0.64104929930169163</v>
      </c>
      <c r="W366" s="24">
        <f ca="1">-('Products indicator value (h)'!F368-'Products indicator value (h)'!I368)</f>
        <v>16.327071313848002</v>
      </c>
      <c r="X366" s="24">
        <f ca="1">-('Products indicator value (h)'!F368-'Products indicator value (h)'!L368)</f>
        <v>1.9865400480382078</v>
      </c>
      <c r="Y366" s="24">
        <f ca="1">-('Products indicator value (h)'!I368-'Products indicator value (h)'!L368)</f>
        <v>-14.340531265809794</v>
      </c>
      <c r="Z366" s="24">
        <f ca="1">'Products indicator value (h)'!D368-'Products indicator value (h)'!G368</f>
        <v>6.307374912304109E-2</v>
      </c>
      <c r="AA366" s="24">
        <f ca="1">'Products indicator value (h)'!D368-'Products indicator value (h)'!J368</f>
        <v>0.48673455987773484</v>
      </c>
      <c r="AB366" s="24">
        <f ca="1">'Products indicator value (h)'!D368-'Products indicator value (h)'!M368</f>
        <v>-0.10908159514022686</v>
      </c>
      <c r="AC366" s="24">
        <f ca="1">'Products indicator value (h)'!G368-'Products indicator value (h)'!J368</f>
        <v>0.42366081075469375</v>
      </c>
      <c r="AD366" s="24">
        <f ca="1">'Products indicator value (h)'!G368-'Products indicator value (h)'!M368</f>
        <v>-0.17215534426326795</v>
      </c>
      <c r="AE366" s="24">
        <f ca="1">'Products indicator value (h)'!J368-'Products indicator value (h)'!M368</f>
        <v>-0.5958161550179617</v>
      </c>
      <c r="AF366" s="24">
        <f ca="1">-('Products indicator value (h)'!D368-'Products indicator value (h)'!G368)</f>
        <v>-6.307374912304109E-2</v>
      </c>
      <c r="AG366" s="24">
        <f ca="1">-('Products indicator value (h)'!D368-'Products indicator value (h)'!J368)</f>
        <v>-0.48673455987773484</v>
      </c>
      <c r="AH366" s="24">
        <f ca="1">-('Products indicator value (h)'!D368-'Products indicator value (h)'!M368)</f>
        <v>0.10908159514022686</v>
      </c>
      <c r="AI366" s="24">
        <f ca="1">-('Products indicator value (h)'!G368-'Products indicator value (h)'!J368)</f>
        <v>-0.42366081075469375</v>
      </c>
      <c r="AJ366" s="24">
        <f ca="1">-('Products indicator value (h)'!G368-'Products indicator value (h)'!M368)</f>
        <v>0.17215534426326795</v>
      </c>
      <c r="AK366" s="24">
        <f ca="1">-('Products indicator value (h)'!J368-'Products indicator value (h)'!M368)</f>
        <v>0.5958161550179617</v>
      </c>
    </row>
    <row r="367" spans="1:37">
      <c r="A367" s="7">
        <v>365</v>
      </c>
      <c r="B367" s="24">
        <f ca="1">'Products indicator value (h)'!B369-'Products indicator value (h)'!E369</f>
        <v>3.8657649256394171</v>
      </c>
      <c r="C367" s="24">
        <f ca="1">'Products indicator value (h)'!B369-'Products indicator value (h)'!H369</f>
        <v>-1.6240707479356651</v>
      </c>
      <c r="D367" s="24">
        <f ca="1">'Products indicator value (h)'!B369-'Products indicator value (h)'!K369</f>
        <v>3.4630767315639224</v>
      </c>
      <c r="E367" s="24">
        <f ca="1">'Products indicator value (h)'!E369-'Products indicator value (h)'!H369</f>
        <v>-5.4898356735750822</v>
      </c>
      <c r="F367" s="24">
        <f ca="1">'Products indicator value (h)'!E369-'Products indicator value (h)'!K369</f>
        <v>-0.40268819407549472</v>
      </c>
      <c r="G367" s="24">
        <f ca="1">'Products indicator value (h)'!H369-'Products indicator value (h)'!K369</f>
        <v>5.0871474794995875</v>
      </c>
      <c r="H367" s="24">
        <f ca="1">-('Products indicator value (h)'!B369-'Products indicator value (h)'!E369)</f>
        <v>-3.8657649256394171</v>
      </c>
      <c r="I367" s="24">
        <f ca="1">-('Products indicator value (h)'!B369-'Products indicator value (h)'!H369)</f>
        <v>1.6240707479356651</v>
      </c>
      <c r="J367" s="24">
        <f ca="1">-('Products indicator value (h)'!B369-'Products indicator value (h)'!K369)</f>
        <v>-3.4630767315639224</v>
      </c>
      <c r="K367" s="24">
        <f ca="1">-('Products indicator value (h)'!E369-'Products indicator value (h)'!H369)</f>
        <v>5.4898356735750822</v>
      </c>
      <c r="L367" s="24">
        <f ca="1">-('Products indicator value (h)'!E369-'Products indicator value (h)'!K369)</f>
        <v>0.40268819407549472</v>
      </c>
      <c r="M367" s="24">
        <f ca="1">-('Products indicator value (h)'!H369-'Products indicator value (h)'!K369)</f>
        <v>-5.0871474794995875</v>
      </c>
      <c r="N367" s="24">
        <f ca="1">'Products indicator value (h)'!C369-'Products indicator value (h)'!F369</f>
        <v>4.6448990868343856</v>
      </c>
      <c r="O367" s="24">
        <f ca="1">'Products indicator value (h)'!C369-'Products indicator value (h)'!I369</f>
        <v>-10.716247004268951</v>
      </c>
      <c r="P367" s="24">
        <f ca="1">'Products indicator value (h)'!C369-'Products indicator value (h)'!L369</f>
        <v>18.648070263470267</v>
      </c>
      <c r="Q367" s="24">
        <f ca="1">'Products indicator value (h)'!F369-'Products indicator value (h)'!I369</f>
        <v>-15.361146091103336</v>
      </c>
      <c r="R367" s="24">
        <f ca="1">'Products indicator value (h)'!F369-'Products indicator value (h)'!L369</f>
        <v>14.003171176635881</v>
      </c>
      <c r="S367" s="24">
        <f ca="1">'Products indicator value (h)'!I369-'Products indicator value (h)'!L369</f>
        <v>29.364317267739217</v>
      </c>
      <c r="T367" s="24">
        <f ca="1">-('Products indicator value (h)'!C369-'Products indicator value (h)'!F369)</f>
        <v>-4.6448990868343856</v>
      </c>
      <c r="U367" s="24">
        <f ca="1">-('Products indicator value (h)'!C369-'Products indicator value (h)'!I369)</f>
        <v>10.716247004268951</v>
      </c>
      <c r="V367" s="24">
        <f ca="1">-('Products indicator value (h)'!C369-'Products indicator value (h)'!L369)</f>
        <v>-18.648070263470267</v>
      </c>
      <c r="W367" s="24">
        <f ca="1">-('Products indicator value (h)'!F369-'Products indicator value (h)'!I369)</f>
        <v>15.361146091103336</v>
      </c>
      <c r="X367" s="24">
        <f ca="1">-('Products indicator value (h)'!F369-'Products indicator value (h)'!L369)</f>
        <v>-14.003171176635881</v>
      </c>
      <c r="Y367" s="24">
        <f ca="1">-('Products indicator value (h)'!I369-'Products indicator value (h)'!L369)</f>
        <v>-29.364317267739217</v>
      </c>
      <c r="Z367" s="24">
        <f ca="1">'Products indicator value (h)'!D369-'Products indicator value (h)'!G369</f>
        <v>0.14657098323272799</v>
      </c>
      <c r="AA367" s="24">
        <f ca="1">'Products indicator value (h)'!D369-'Products indicator value (h)'!J369</f>
        <v>0.16958758763732162</v>
      </c>
      <c r="AB367" s="24">
        <f ca="1">'Products indicator value (h)'!D369-'Products indicator value (h)'!M369</f>
        <v>0.10518505401396161</v>
      </c>
      <c r="AC367" s="24">
        <f ca="1">'Products indicator value (h)'!G369-'Products indicator value (h)'!J369</f>
        <v>2.3016604404593632E-2</v>
      </c>
      <c r="AD367" s="24">
        <f ca="1">'Products indicator value (h)'!G369-'Products indicator value (h)'!M369</f>
        <v>-4.1385929218766382E-2</v>
      </c>
      <c r="AE367" s="24">
        <f ca="1">'Products indicator value (h)'!J369-'Products indicator value (h)'!M369</f>
        <v>-6.4402533623360014E-2</v>
      </c>
      <c r="AF367" s="24">
        <f ca="1">-('Products indicator value (h)'!D369-'Products indicator value (h)'!G369)</f>
        <v>-0.14657098323272799</v>
      </c>
      <c r="AG367" s="24">
        <f ca="1">-('Products indicator value (h)'!D369-'Products indicator value (h)'!J369)</f>
        <v>-0.16958758763732162</v>
      </c>
      <c r="AH367" s="24">
        <f ca="1">-('Products indicator value (h)'!D369-'Products indicator value (h)'!M369)</f>
        <v>-0.10518505401396161</v>
      </c>
      <c r="AI367" s="24">
        <f ca="1">-('Products indicator value (h)'!G369-'Products indicator value (h)'!J369)</f>
        <v>-2.3016604404593632E-2</v>
      </c>
      <c r="AJ367" s="24">
        <f ca="1">-('Products indicator value (h)'!G369-'Products indicator value (h)'!M369)</f>
        <v>4.1385929218766382E-2</v>
      </c>
      <c r="AK367" s="24">
        <f ca="1">-('Products indicator value (h)'!J369-'Products indicator value (h)'!M369)</f>
        <v>6.4402533623360014E-2</v>
      </c>
    </row>
    <row r="368" spans="1:37">
      <c r="A368" s="7">
        <v>366</v>
      </c>
      <c r="B368" s="24">
        <f ca="1">'Products indicator value (h)'!B370-'Products indicator value (h)'!E370</f>
        <v>3.2892195955496071</v>
      </c>
      <c r="C368" s="24">
        <f ca="1">'Products indicator value (h)'!B370-'Products indicator value (h)'!H370</f>
        <v>1.7374353240429476</v>
      </c>
      <c r="D368" s="24">
        <f ca="1">'Products indicator value (h)'!B370-'Products indicator value (h)'!K370</f>
        <v>3.9743847486121027</v>
      </c>
      <c r="E368" s="24">
        <f ca="1">'Products indicator value (h)'!E370-'Products indicator value (h)'!H370</f>
        <v>-1.5517842715066594</v>
      </c>
      <c r="F368" s="24">
        <f ca="1">'Products indicator value (h)'!E370-'Products indicator value (h)'!K370</f>
        <v>0.68516515306249559</v>
      </c>
      <c r="G368" s="24">
        <f ca="1">'Products indicator value (h)'!H370-'Products indicator value (h)'!K370</f>
        <v>2.236949424569155</v>
      </c>
      <c r="H368" s="24">
        <f ca="1">-('Products indicator value (h)'!B370-'Products indicator value (h)'!E370)</f>
        <v>-3.2892195955496071</v>
      </c>
      <c r="I368" s="24">
        <f ca="1">-('Products indicator value (h)'!B370-'Products indicator value (h)'!H370)</f>
        <v>-1.7374353240429476</v>
      </c>
      <c r="J368" s="24">
        <f ca="1">-('Products indicator value (h)'!B370-'Products indicator value (h)'!K370)</f>
        <v>-3.9743847486121027</v>
      </c>
      <c r="K368" s="24">
        <f ca="1">-('Products indicator value (h)'!E370-'Products indicator value (h)'!H370)</f>
        <v>1.5517842715066594</v>
      </c>
      <c r="L368" s="24">
        <f ca="1">-('Products indicator value (h)'!E370-'Products indicator value (h)'!K370)</f>
        <v>-0.68516515306249559</v>
      </c>
      <c r="M368" s="24">
        <f ca="1">-('Products indicator value (h)'!H370-'Products indicator value (h)'!K370)</f>
        <v>-2.236949424569155</v>
      </c>
      <c r="N368" s="24">
        <f ca="1">'Products indicator value (h)'!C370-'Products indicator value (h)'!F370</f>
        <v>7.3598068826950396</v>
      </c>
      <c r="O368" s="24">
        <f ca="1">'Products indicator value (h)'!C370-'Products indicator value (h)'!I370</f>
        <v>-0.79196110836272737</v>
      </c>
      <c r="P368" s="24">
        <f ca="1">'Products indicator value (h)'!C370-'Products indicator value (h)'!L370</f>
        <v>9.4598199478601614</v>
      </c>
      <c r="Q368" s="24">
        <f ca="1">'Products indicator value (h)'!F370-'Products indicator value (h)'!I370</f>
        <v>-8.1517679910577669</v>
      </c>
      <c r="R368" s="24">
        <f ca="1">'Products indicator value (h)'!F370-'Products indicator value (h)'!L370</f>
        <v>2.1000130651651219</v>
      </c>
      <c r="S368" s="24">
        <f ca="1">'Products indicator value (h)'!I370-'Products indicator value (h)'!L370</f>
        <v>10.251781056222889</v>
      </c>
      <c r="T368" s="24">
        <f ca="1">-('Products indicator value (h)'!C370-'Products indicator value (h)'!F370)</f>
        <v>-7.3598068826950396</v>
      </c>
      <c r="U368" s="24">
        <f ca="1">-('Products indicator value (h)'!C370-'Products indicator value (h)'!I370)</f>
        <v>0.79196110836272737</v>
      </c>
      <c r="V368" s="24">
        <f ca="1">-('Products indicator value (h)'!C370-'Products indicator value (h)'!L370)</f>
        <v>-9.4598199478601614</v>
      </c>
      <c r="W368" s="24">
        <f ca="1">-('Products indicator value (h)'!F370-'Products indicator value (h)'!I370)</f>
        <v>8.1517679910577669</v>
      </c>
      <c r="X368" s="24">
        <f ca="1">-('Products indicator value (h)'!F370-'Products indicator value (h)'!L370)</f>
        <v>-2.1000130651651219</v>
      </c>
      <c r="Y368" s="24">
        <f ca="1">-('Products indicator value (h)'!I370-'Products indicator value (h)'!L370)</f>
        <v>-10.251781056222889</v>
      </c>
      <c r="Z368" s="24">
        <f ca="1">'Products indicator value (h)'!D370-'Products indicator value (h)'!G370</f>
        <v>-6.5062269654281302E-2</v>
      </c>
      <c r="AA368" s="24">
        <f ca="1">'Products indicator value (h)'!D370-'Products indicator value (h)'!J370</f>
        <v>-0.13516687226670232</v>
      </c>
      <c r="AB368" s="24">
        <f ca="1">'Products indicator value (h)'!D370-'Products indicator value (h)'!M370</f>
        <v>-0.48981781332249397</v>
      </c>
      <c r="AC368" s="24">
        <f ca="1">'Products indicator value (h)'!G370-'Products indicator value (h)'!J370</f>
        <v>-7.0104602612421019E-2</v>
      </c>
      <c r="AD368" s="24">
        <f ca="1">'Products indicator value (h)'!G370-'Products indicator value (h)'!M370</f>
        <v>-0.42475554366821267</v>
      </c>
      <c r="AE368" s="24">
        <f ca="1">'Products indicator value (h)'!J370-'Products indicator value (h)'!M370</f>
        <v>-0.35465094105579165</v>
      </c>
      <c r="AF368" s="24">
        <f ca="1">-('Products indicator value (h)'!D370-'Products indicator value (h)'!G370)</f>
        <v>6.5062269654281302E-2</v>
      </c>
      <c r="AG368" s="24">
        <f ca="1">-('Products indicator value (h)'!D370-'Products indicator value (h)'!J370)</f>
        <v>0.13516687226670232</v>
      </c>
      <c r="AH368" s="24">
        <f ca="1">-('Products indicator value (h)'!D370-'Products indicator value (h)'!M370)</f>
        <v>0.48981781332249397</v>
      </c>
      <c r="AI368" s="24">
        <f ca="1">-('Products indicator value (h)'!G370-'Products indicator value (h)'!J370)</f>
        <v>7.0104602612421019E-2</v>
      </c>
      <c r="AJ368" s="24">
        <f ca="1">-('Products indicator value (h)'!G370-'Products indicator value (h)'!M370)</f>
        <v>0.42475554366821267</v>
      </c>
      <c r="AK368" s="24">
        <f ca="1">-('Products indicator value (h)'!J370-'Products indicator value (h)'!M370)</f>
        <v>0.35465094105579165</v>
      </c>
    </row>
    <row r="369" spans="1:37">
      <c r="A369" s="7">
        <v>367</v>
      </c>
      <c r="B369" s="24">
        <f ca="1">'Products indicator value (h)'!B371-'Products indicator value (h)'!E371</f>
        <v>3.5634199317775099</v>
      </c>
      <c r="C369" s="24">
        <f ca="1">'Products indicator value (h)'!B371-'Products indicator value (h)'!H371</f>
        <v>0.91497007879558723</v>
      </c>
      <c r="D369" s="24">
        <f ca="1">'Products indicator value (h)'!B371-'Products indicator value (h)'!K371</f>
        <v>2.5439801153825758</v>
      </c>
      <c r="E369" s="24">
        <f ca="1">'Products indicator value (h)'!E371-'Products indicator value (h)'!H371</f>
        <v>-2.6484498529819227</v>
      </c>
      <c r="F369" s="24">
        <f ca="1">'Products indicator value (h)'!E371-'Products indicator value (h)'!K371</f>
        <v>-1.0194398163949341</v>
      </c>
      <c r="G369" s="24">
        <f ca="1">'Products indicator value (h)'!H371-'Products indicator value (h)'!K371</f>
        <v>1.6290100365869886</v>
      </c>
      <c r="H369" s="24">
        <f ca="1">-('Products indicator value (h)'!B371-'Products indicator value (h)'!E371)</f>
        <v>-3.5634199317775099</v>
      </c>
      <c r="I369" s="24">
        <f ca="1">-('Products indicator value (h)'!B371-'Products indicator value (h)'!H371)</f>
        <v>-0.91497007879558723</v>
      </c>
      <c r="J369" s="24">
        <f ca="1">-('Products indicator value (h)'!B371-'Products indicator value (h)'!K371)</f>
        <v>-2.5439801153825758</v>
      </c>
      <c r="K369" s="24">
        <f ca="1">-('Products indicator value (h)'!E371-'Products indicator value (h)'!H371)</f>
        <v>2.6484498529819227</v>
      </c>
      <c r="L369" s="24">
        <f ca="1">-('Products indicator value (h)'!E371-'Products indicator value (h)'!K371)</f>
        <v>1.0194398163949341</v>
      </c>
      <c r="M369" s="24">
        <f ca="1">-('Products indicator value (h)'!H371-'Products indicator value (h)'!K371)</f>
        <v>-1.6290100365869886</v>
      </c>
      <c r="N369" s="24">
        <f ca="1">'Products indicator value (h)'!C371-'Products indicator value (h)'!F371</f>
        <v>1.7905509703039115</v>
      </c>
      <c r="O369" s="24">
        <f ca="1">'Products indicator value (h)'!C371-'Products indicator value (h)'!I371</f>
        <v>-14.676960714060129</v>
      </c>
      <c r="P369" s="24">
        <f ca="1">'Products indicator value (h)'!C371-'Products indicator value (h)'!L371</f>
        <v>13.522763665617603</v>
      </c>
      <c r="Q369" s="24">
        <f ca="1">'Products indicator value (h)'!F371-'Products indicator value (h)'!I371</f>
        <v>-16.467511684364041</v>
      </c>
      <c r="R369" s="24">
        <f ca="1">'Products indicator value (h)'!F371-'Products indicator value (h)'!L371</f>
        <v>11.732212695313692</v>
      </c>
      <c r="S369" s="24">
        <f ca="1">'Products indicator value (h)'!I371-'Products indicator value (h)'!L371</f>
        <v>28.199724379677733</v>
      </c>
      <c r="T369" s="24">
        <f ca="1">-('Products indicator value (h)'!C371-'Products indicator value (h)'!F371)</f>
        <v>-1.7905509703039115</v>
      </c>
      <c r="U369" s="24">
        <f ca="1">-('Products indicator value (h)'!C371-'Products indicator value (h)'!I371)</f>
        <v>14.676960714060129</v>
      </c>
      <c r="V369" s="24">
        <f ca="1">-('Products indicator value (h)'!C371-'Products indicator value (h)'!L371)</f>
        <v>-13.522763665617603</v>
      </c>
      <c r="W369" s="24">
        <f ca="1">-('Products indicator value (h)'!F371-'Products indicator value (h)'!I371)</f>
        <v>16.467511684364041</v>
      </c>
      <c r="X369" s="24">
        <f ca="1">-('Products indicator value (h)'!F371-'Products indicator value (h)'!L371)</f>
        <v>-11.732212695313692</v>
      </c>
      <c r="Y369" s="24">
        <f ca="1">-('Products indicator value (h)'!I371-'Products indicator value (h)'!L371)</f>
        <v>-28.199724379677733</v>
      </c>
      <c r="Z369" s="24">
        <f ca="1">'Products indicator value (h)'!D371-'Products indicator value (h)'!G371</f>
        <v>0.27444115326407559</v>
      </c>
      <c r="AA369" s="24">
        <f ca="1">'Products indicator value (h)'!D371-'Products indicator value (h)'!J371</f>
        <v>-0.2327709445349555</v>
      </c>
      <c r="AB369" s="24">
        <f ca="1">'Products indicator value (h)'!D371-'Products indicator value (h)'!M371</f>
        <v>-0.3035356591371281</v>
      </c>
      <c r="AC369" s="24">
        <f ca="1">'Products indicator value (h)'!G371-'Products indicator value (h)'!J371</f>
        <v>-0.50721209779903109</v>
      </c>
      <c r="AD369" s="24">
        <f ca="1">'Products indicator value (h)'!G371-'Products indicator value (h)'!M371</f>
        <v>-0.57797681240120369</v>
      </c>
      <c r="AE369" s="24">
        <f ca="1">'Products indicator value (h)'!J371-'Products indicator value (h)'!M371</f>
        <v>-7.0764714602172596E-2</v>
      </c>
      <c r="AF369" s="24">
        <f ca="1">-('Products indicator value (h)'!D371-'Products indicator value (h)'!G371)</f>
        <v>-0.27444115326407559</v>
      </c>
      <c r="AG369" s="24">
        <f ca="1">-('Products indicator value (h)'!D371-'Products indicator value (h)'!J371)</f>
        <v>0.2327709445349555</v>
      </c>
      <c r="AH369" s="24">
        <f ca="1">-('Products indicator value (h)'!D371-'Products indicator value (h)'!M371)</f>
        <v>0.3035356591371281</v>
      </c>
      <c r="AI369" s="24">
        <f ca="1">-('Products indicator value (h)'!G371-'Products indicator value (h)'!J371)</f>
        <v>0.50721209779903109</v>
      </c>
      <c r="AJ369" s="24">
        <f ca="1">-('Products indicator value (h)'!G371-'Products indicator value (h)'!M371)</f>
        <v>0.57797681240120369</v>
      </c>
      <c r="AK369" s="24">
        <f ca="1">-('Products indicator value (h)'!J371-'Products indicator value (h)'!M371)</f>
        <v>7.0764714602172596E-2</v>
      </c>
    </row>
    <row r="370" spans="1:37">
      <c r="A370" s="7">
        <v>368</v>
      </c>
      <c r="B370" s="24">
        <f ca="1">'Products indicator value (h)'!B372-'Products indicator value (h)'!E372</f>
        <v>3.7179149807638705</v>
      </c>
      <c r="C370" s="24">
        <f ca="1">'Products indicator value (h)'!B372-'Products indicator value (h)'!H372</f>
        <v>1.1108800859245243</v>
      </c>
      <c r="D370" s="24">
        <f ca="1">'Products indicator value (h)'!B372-'Products indicator value (h)'!K372</f>
        <v>3.9396550329176341</v>
      </c>
      <c r="E370" s="24">
        <f ca="1">'Products indicator value (h)'!E372-'Products indicator value (h)'!H372</f>
        <v>-2.6070348948393463</v>
      </c>
      <c r="F370" s="24">
        <f ca="1">'Products indicator value (h)'!E372-'Products indicator value (h)'!K372</f>
        <v>0.22174005215376358</v>
      </c>
      <c r="G370" s="24">
        <f ca="1">'Products indicator value (h)'!H372-'Products indicator value (h)'!K372</f>
        <v>2.8287749469931098</v>
      </c>
      <c r="H370" s="24">
        <f ca="1">-('Products indicator value (h)'!B372-'Products indicator value (h)'!E372)</f>
        <v>-3.7179149807638705</v>
      </c>
      <c r="I370" s="24">
        <f ca="1">-('Products indicator value (h)'!B372-'Products indicator value (h)'!H372)</f>
        <v>-1.1108800859245243</v>
      </c>
      <c r="J370" s="24">
        <f ca="1">-('Products indicator value (h)'!B372-'Products indicator value (h)'!K372)</f>
        <v>-3.9396550329176341</v>
      </c>
      <c r="K370" s="24">
        <f ca="1">-('Products indicator value (h)'!E372-'Products indicator value (h)'!H372)</f>
        <v>2.6070348948393463</v>
      </c>
      <c r="L370" s="24">
        <f ca="1">-('Products indicator value (h)'!E372-'Products indicator value (h)'!K372)</f>
        <v>-0.22174005215376358</v>
      </c>
      <c r="M370" s="24">
        <f ca="1">-('Products indicator value (h)'!H372-'Products indicator value (h)'!K372)</f>
        <v>-2.8287749469931098</v>
      </c>
      <c r="N370" s="24">
        <f ca="1">'Products indicator value (h)'!C372-'Products indicator value (h)'!F372</f>
        <v>3.821229970666856</v>
      </c>
      <c r="O370" s="24">
        <f ca="1">'Products indicator value (h)'!C372-'Products indicator value (h)'!I372</f>
        <v>-21.209506330216044</v>
      </c>
      <c r="P370" s="24">
        <f ca="1">'Products indicator value (h)'!C372-'Products indicator value (h)'!L372</f>
        <v>5.2604226631522479</v>
      </c>
      <c r="Q370" s="24">
        <f ca="1">'Products indicator value (h)'!F372-'Products indicator value (h)'!I372</f>
        <v>-25.0307363008829</v>
      </c>
      <c r="R370" s="24">
        <f ca="1">'Products indicator value (h)'!F372-'Products indicator value (h)'!L372</f>
        <v>1.4391926924853919</v>
      </c>
      <c r="S370" s="24">
        <f ca="1">'Products indicator value (h)'!I372-'Products indicator value (h)'!L372</f>
        <v>26.469928993368292</v>
      </c>
      <c r="T370" s="24">
        <f ca="1">-('Products indicator value (h)'!C372-'Products indicator value (h)'!F372)</f>
        <v>-3.821229970666856</v>
      </c>
      <c r="U370" s="24">
        <f ca="1">-('Products indicator value (h)'!C372-'Products indicator value (h)'!I372)</f>
        <v>21.209506330216044</v>
      </c>
      <c r="V370" s="24">
        <f ca="1">-('Products indicator value (h)'!C372-'Products indicator value (h)'!L372)</f>
        <v>-5.2604226631522479</v>
      </c>
      <c r="W370" s="24">
        <f ca="1">-('Products indicator value (h)'!F372-'Products indicator value (h)'!I372)</f>
        <v>25.0307363008829</v>
      </c>
      <c r="X370" s="24">
        <f ca="1">-('Products indicator value (h)'!F372-'Products indicator value (h)'!L372)</f>
        <v>-1.4391926924853919</v>
      </c>
      <c r="Y370" s="24">
        <f ca="1">-('Products indicator value (h)'!I372-'Products indicator value (h)'!L372)</f>
        <v>-26.469928993368292</v>
      </c>
      <c r="Z370" s="24">
        <f ca="1">'Products indicator value (h)'!D372-'Products indicator value (h)'!G372</f>
        <v>0.17223161896518446</v>
      </c>
      <c r="AA370" s="24">
        <f ca="1">'Products indicator value (h)'!D372-'Products indicator value (h)'!J372</f>
        <v>-0.35865734045311815</v>
      </c>
      <c r="AB370" s="24">
        <f ca="1">'Products indicator value (h)'!D372-'Products indicator value (h)'!M372</f>
        <v>-0.41085856725563685</v>
      </c>
      <c r="AC370" s="24">
        <f ca="1">'Products indicator value (h)'!G372-'Products indicator value (h)'!J372</f>
        <v>-0.53088895941830261</v>
      </c>
      <c r="AD370" s="24">
        <f ca="1">'Products indicator value (h)'!G372-'Products indicator value (h)'!M372</f>
        <v>-0.58309018622082132</v>
      </c>
      <c r="AE370" s="24">
        <f ca="1">'Products indicator value (h)'!J372-'Products indicator value (h)'!M372</f>
        <v>-5.2201226802518708E-2</v>
      </c>
      <c r="AF370" s="24">
        <f ca="1">-('Products indicator value (h)'!D372-'Products indicator value (h)'!G372)</f>
        <v>-0.17223161896518446</v>
      </c>
      <c r="AG370" s="24">
        <f ca="1">-('Products indicator value (h)'!D372-'Products indicator value (h)'!J372)</f>
        <v>0.35865734045311815</v>
      </c>
      <c r="AH370" s="24">
        <f ca="1">-('Products indicator value (h)'!D372-'Products indicator value (h)'!M372)</f>
        <v>0.41085856725563685</v>
      </c>
      <c r="AI370" s="24">
        <f ca="1">-('Products indicator value (h)'!G372-'Products indicator value (h)'!J372)</f>
        <v>0.53088895941830261</v>
      </c>
      <c r="AJ370" s="24">
        <f ca="1">-('Products indicator value (h)'!G372-'Products indicator value (h)'!M372)</f>
        <v>0.58309018622082132</v>
      </c>
      <c r="AK370" s="24">
        <f ca="1">-('Products indicator value (h)'!J372-'Products indicator value (h)'!M372)</f>
        <v>5.2201226802518708E-2</v>
      </c>
    </row>
    <row r="371" spans="1:37">
      <c r="A371" s="7">
        <v>369</v>
      </c>
      <c r="B371" s="24">
        <f ca="1">'Products indicator value (h)'!B373-'Products indicator value (h)'!E373</f>
        <v>3.8131848622467706</v>
      </c>
      <c r="C371" s="24">
        <f ca="1">'Products indicator value (h)'!B373-'Products indicator value (h)'!H373</f>
        <v>-8.2952485196559067E-2</v>
      </c>
      <c r="D371" s="24">
        <f ca="1">'Products indicator value (h)'!B373-'Products indicator value (h)'!K373</f>
        <v>3.3481166905985464</v>
      </c>
      <c r="E371" s="24">
        <f ca="1">'Products indicator value (h)'!E373-'Products indicator value (h)'!H373</f>
        <v>-3.8961373474433296</v>
      </c>
      <c r="F371" s="24">
        <f ca="1">'Products indicator value (h)'!E373-'Products indicator value (h)'!K373</f>
        <v>-0.46506817164822412</v>
      </c>
      <c r="G371" s="24">
        <f ca="1">'Products indicator value (h)'!H373-'Products indicator value (h)'!K373</f>
        <v>3.4310691757951055</v>
      </c>
      <c r="H371" s="24">
        <f ca="1">-('Products indicator value (h)'!B373-'Products indicator value (h)'!E373)</f>
        <v>-3.8131848622467706</v>
      </c>
      <c r="I371" s="24">
        <f ca="1">-('Products indicator value (h)'!B373-'Products indicator value (h)'!H373)</f>
        <v>8.2952485196559067E-2</v>
      </c>
      <c r="J371" s="24">
        <f ca="1">-('Products indicator value (h)'!B373-'Products indicator value (h)'!K373)</f>
        <v>-3.3481166905985464</v>
      </c>
      <c r="K371" s="24">
        <f ca="1">-('Products indicator value (h)'!E373-'Products indicator value (h)'!H373)</f>
        <v>3.8961373474433296</v>
      </c>
      <c r="L371" s="24">
        <f ca="1">-('Products indicator value (h)'!E373-'Products indicator value (h)'!K373)</f>
        <v>0.46506817164822412</v>
      </c>
      <c r="M371" s="24">
        <f ca="1">-('Products indicator value (h)'!H373-'Products indicator value (h)'!K373)</f>
        <v>-3.4310691757951055</v>
      </c>
      <c r="N371" s="24">
        <f ca="1">'Products indicator value (h)'!C373-'Products indicator value (h)'!F373</f>
        <v>16.595926188748194</v>
      </c>
      <c r="O371" s="24">
        <f ca="1">'Products indicator value (h)'!C373-'Products indicator value (h)'!I373</f>
        <v>8.6560837776229533</v>
      </c>
      <c r="P371" s="24">
        <f ca="1">'Products indicator value (h)'!C373-'Products indicator value (h)'!L373</f>
        <v>22.56277807051503</v>
      </c>
      <c r="Q371" s="24">
        <f ca="1">'Products indicator value (h)'!F373-'Products indicator value (h)'!I373</f>
        <v>-7.939842411125241</v>
      </c>
      <c r="R371" s="24">
        <f ca="1">'Products indicator value (h)'!F373-'Products indicator value (h)'!L373</f>
        <v>5.9668518817668357</v>
      </c>
      <c r="S371" s="24">
        <f ca="1">'Products indicator value (h)'!I373-'Products indicator value (h)'!L373</f>
        <v>13.906694292892077</v>
      </c>
      <c r="T371" s="24">
        <f ca="1">-('Products indicator value (h)'!C373-'Products indicator value (h)'!F373)</f>
        <v>-16.595926188748194</v>
      </c>
      <c r="U371" s="24">
        <f ca="1">-('Products indicator value (h)'!C373-'Products indicator value (h)'!I373)</f>
        <v>-8.6560837776229533</v>
      </c>
      <c r="V371" s="24">
        <f ca="1">-('Products indicator value (h)'!C373-'Products indicator value (h)'!L373)</f>
        <v>-22.56277807051503</v>
      </c>
      <c r="W371" s="24">
        <f ca="1">-('Products indicator value (h)'!F373-'Products indicator value (h)'!I373)</f>
        <v>7.939842411125241</v>
      </c>
      <c r="X371" s="24">
        <f ca="1">-('Products indicator value (h)'!F373-'Products indicator value (h)'!L373)</f>
        <v>-5.9668518817668357</v>
      </c>
      <c r="Y371" s="24">
        <f ca="1">-('Products indicator value (h)'!I373-'Products indicator value (h)'!L373)</f>
        <v>-13.906694292892077</v>
      </c>
      <c r="Z371" s="24">
        <f ca="1">'Products indicator value (h)'!D373-'Products indicator value (h)'!G373</f>
        <v>-0.22567551139253816</v>
      </c>
      <c r="AA371" s="24">
        <f ca="1">'Products indicator value (h)'!D373-'Products indicator value (h)'!J373</f>
        <v>-8.4186476726795689E-2</v>
      </c>
      <c r="AB371" s="24">
        <f ca="1">'Products indicator value (h)'!D373-'Products indicator value (h)'!M373</f>
        <v>-0.27095858846906307</v>
      </c>
      <c r="AC371" s="24">
        <f ca="1">'Products indicator value (h)'!G373-'Products indicator value (h)'!J373</f>
        <v>0.14148903466574247</v>
      </c>
      <c r="AD371" s="24">
        <f ca="1">'Products indicator value (h)'!G373-'Products indicator value (h)'!M373</f>
        <v>-4.5283077076524902E-2</v>
      </c>
      <c r="AE371" s="24">
        <f ca="1">'Products indicator value (h)'!J373-'Products indicator value (h)'!M373</f>
        <v>-0.18677211174226738</v>
      </c>
      <c r="AF371" s="24">
        <f ca="1">-('Products indicator value (h)'!D373-'Products indicator value (h)'!G373)</f>
        <v>0.22567551139253816</v>
      </c>
      <c r="AG371" s="24">
        <f ca="1">-('Products indicator value (h)'!D373-'Products indicator value (h)'!J373)</f>
        <v>8.4186476726795689E-2</v>
      </c>
      <c r="AH371" s="24">
        <f ca="1">-('Products indicator value (h)'!D373-'Products indicator value (h)'!M373)</f>
        <v>0.27095858846906307</v>
      </c>
      <c r="AI371" s="24">
        <f ca="1">-('Products indicator value (h)'!G373-'Products indicator value (h)'!J373)</f>
        <v>-0.14148903466574247</v>
      </c>
      <c r="AJ371" s="24">
        <f ca="1">-('Products indicator value (h)'!G373-'Products indicator value (h)'!M373)</f>
        <v>4.5283077076524902E-2</v>
      </c>
      <c r="AK371" s="24">
        <f ca="1">-('Products indicator value (h)'!J373-'Products indicator value (h)'!M373)</f>
        <v>0.18677211174226738</v>
      </c>
    </row>
    <row r="372" spans="1:37">
      <c r="A372" s="7">
        <v>370</v>
      </c>
      <c r="B372" s="24">
        <f ca="1">'Products indicator value (h)'!B374-'Products indicator value (h)'!E374</f>
        <v>4.0928480373442184</v>
      </c>
      <c r="C372" s="24">
        <f ca="1">'Products indicator value (h)'!B374-'Products indicator value (h)'!H374</f>
        <v>1.3325268570604729</v>
      </c>
      <c r="D372" s="24">
        <f ca="1">'Products indicator value (h)'!B374-'Products indicator value (h)'!K374</f>
        <v>3.384720057328332</v>
      </c>
      <c r="E372" s="24">
        <f ca="1">'Products indicator value (h)'!E374-'Products indicator value (h)'!H374</f>
        <v>-2.7603211802837455</v>
      </c>
      <c r="F372" s="24">
        <f ca="1">'Products indicator value (h)'!E374-'Products indicator value (h)'!K374</f>
        <v>-0.70812798001588639</v>
      </c>
      <c r="G372" s="24">
        <f ca="1">'Products indicator value (h)'!H374-'Products indicator value (h)'!K374</f>
        <v>2.0521932002678591</v>
      </c>
      <c r="H372" s="24">
        <f ca="1">-('Products indicator value (h)'!B374-'Products indicator value (h)'!E374)</f>
        <v>-4.0928480373442184</v>
      </c>
      <c r="I372" s="24">
        <f ca="1">-('Products indicator value (h)'!B374-'Products indicator value (h)'!H374)</f>
        <v>-1.3325268570604729</v>
      </c>
      <c r="J372" s="24">
        <f ca="1">-('Products indicator value (h)'!B374-'Products indicator value (h)'!K374)</f>
        <v>-3.384720057328332</v>
      </c>
      <c r="K372" s="24">
        <f ca="1">-('Products indicator value (h)'!E374-'Products indicator value (h)'!H374)</f>
        <v>2.7603211802837455</v>
      </c>
      <c r="L372" s="24">
        <f ca="1">-('Products indicator value (h)'!E374-'Products indicator value (h)'!K374)</f>
        <v>0.70812798001588639</v>
      </c>
      <c r="M372" s="24">
        <f ca="1">-('Products indicator value (h)'!H374-'Products indicator value (h)'!K374)</f>
        <v>-2.0521932002678591</v>
      </c>
      <c r="N372" s="24">
        <f ca="1">'Products indicator value (h)'!C374-'Products indicator value (h)'!F374</f>
        <v>11.713495159213984</v>
      </c>
      <c r="O372" s="24">
        <f ca="1">'Products indicator value (h)'!C374-'Products indicator value (h)'!I374</f>
        <v>-6.8789024342568297</v>
      </c>
      <c r="P372" s="24">
        <f ca="1">'Products indicator value (h)'!C374-'Products indicator value (h)'!L374</f>
        <v>10.06713047896865</v>
      </c>
      <c r="Q372" s="24">
        <f ca="1">'Products indicator value (h)'!F374-'Products indicator value (h)'!I374</f>
        <v>-18.592397593470814</v>
      </c>
      <c r="R372" s="24">
        <f ca="1">'Products indicator value (h)'!F374-'Products indicator value (h)'!L374</f>
        <v>-1.646364680245334</v>
      </c>
      <c r="S372" s="24">
        <f ca="1">'Products indicator value (h)'!I374-'Products indicator value (h)'!L374</f>
        <v>16.94603291322548</v>
      </c>
      <c r="T372" s="24">
        <f ca="1">-('Products indicator value (h)'!C374-'Products indicator value (h)'!F374)</f>
        <v>-11.713495159213984</v>
      </c>
      <c r="U372" s="24">
        <f ca="1">-('Products indicator value (h)'!C374-'Products indicator value (h)'!I374)</f>
        <v>6.8789024342568297</v>
      </c>
      <c r="V372" s="24">
        <f ca="1">-('Products indicator value (h)'!C374-'Products indicator value (h)'!L374)</f>
        <v>-10.06713047896865</v>
      </c>
      <c r="W372" s="24">
        <f ca="1">-('Products indicator value (h)'!F374-'Products indicator value (h)'!I374)</f>
        <v>18.592397593470814</v>
      </c>
      <c r="X372" s="24">
        <f ca="1">-('Products indicator value (h)'!F374-'Products indicator value (h)'!L374)</f>
        <v>1.646364680245334</v>
      </c>
      <c r="Y372" s="24">
        <f ca="1">-('Products indicator value (h)'!I374-'Products indicator value (h)'!L374)</f>
        <v>-16.94603291322548</v>
      </c>
      <c r="Z372" s="24">
        <f ca="1">'Products indicator value (h)'!D374-'Products indicator value (h)'!G374</f>
        <v>0.26840556303295404</v>
      </c>
      <c r="AA372" s="24">
        <f ca="1">'Products indicator value (h)'!D374-'Products indicator value (h)'!J374</f>
        <v>7.4116231351660788E-2</v>
      </c>
      <c r="AB372" s="24">
        <f ca="1">'Products indicator value (h)'!D374-'Products indicator value (h)'!M374</f>
        <v>-8.4314484044994753E-2</v>
      </c>
      <c r="AC372" s="24">
        <f ca="1">'Products indicator value (h)'!G374-'Products indicator value (h)'!J374</f>
        <v>-0.19428933168129325</v>
      </c>
      <c r="AD372" s="24">
        <f ca="1">'Products indicator value (h)'!G374-'Products indicator value (h)'!M374</f>
        <v>-0.3527200470779488</v>
      </c>
      <c r="AE372" s="24">
        <f ca="1">'Products indicator value (h)'!J374-'Products indicator value (h)'!M374</f>
        <v>-0.15843071539665554</v>
      </c>
      <c r="AF372" s="24">
        <f ca="1">-('Products indicator value (h)'!D374-'Products indicator value (h)'!G374)</f>
        <v>-0.26840556303295404</v>
      </c>
      <c r="AG372" s="24">
        <f ca="1">-('Products indicator value (h)'!D374-'Products indicator value (h)'!J374)</f>
        <v>-7.4116231351660788E-2</v>
      </c>
      <c r="AH372" s="24">
        <f ca="1">-('Products indicator value (h)'!D374-'Products indicator value (h)'!M374)</f>
        <v>8.4314484044994753E-2</v>
      </c>
      <c r="AI372" s="24">
        <f ca="1">-('Products indicator value (h)'!G374-'Products indicator value (h)'!J374)</f>
        <v>0.19428933168129325</v>
      </c>
      <c r="AJ372" s="24">
        <f ca="1">-('Products indicator value (h)'!G374-'Products indicator value (h)'!M374)</f>
        <v>0.3527200470779488</v>
      </c>
      <c r="AK372" s="24">
        <f ca="1">-('Products indicator value (h)'!J374-'Products indicator value (h)'!M374)</f>
        <v>0.15843071539665554</v>
      </c>
    </row>
    <row r="373" spans="1:37">
      <c r="A373" s="7">
        <v>371</v>
      </c>
      <c r="B373" s="24">
        <f ca="1">'Products indicator value (h)'!B375-'Products indicator value (h)'!E375</f>
        <v>4.5662594128263008</v>
      </c>
      <c r="C373" s="24">
        <f ca="1">'Products indicator value (h)'!B375-'Products indicator value (h)'!H375</f>
        <v>1.4280973769304079</v>
      </c>
      <c r="D373" s="24">
        <f ca="1">'Products indicator value (h)'!B375-'Products indicator value (h)'!K375</f>
        <v>3.7876663762308196</v>
      </c>
      <c r="E373" s="24">
        <f ca="1">'Products indicator value (h)'!E375-'Products indicator value (h)'!H375</f>
        <v>-3.1381620358958928</v>
      </c>
      <c r="F373" s="24">
        <f ca="1">'Products indicator value (h)'!E375-'Products indicator value (h)'!K375</f>
        <v>-0.77859303659548118</v>
      </c>
      <c r="G373" s="24">
        <f ca="1">'Products indicator value (h)'!H375-'Products indicator value (h)'!K375</f>
        <v>2.3595689993004116</v>
      </c>
      <c r="H373" s="24">
        <f ca="1">-('Products indicator value (h)'!B375-'Products indicator value (h)'!E375)</f>
        <v>-4.5662594128263008</v>
      </c>
      <c r="I373" s="24">
        <f ca="1">-('Products indicator value (h)'!B375-'Products indicator value (h)'!H375)</f>
        <v>-1.4280973769304079</v>
      </c>
      <c r="J373" s="24">
        <f ca="1">-('Products indicator value (h)'!B375-'Products indicator value (h)'!K375)</f>
        <v>-3.7876663762308196</v>
      </c>
      <c r="K373" s="24">
        <f ca="1">-('Products indicator value (h)'!E375-'Products indicator value (h)'!H375)</f>
        <v>3.1381620358958928</v>
      </c>
      <c r="L373" s="24">
        <f ca="1">-('Products indicator value (h)'!E375-'Products indicator value (h)'!K375)</f>
        <v>0.77859303659548118</v>
      </c>
      <c r="M373" s="24">
        <f ca="1">-('Products indicator value (h)'!H375-'Products indicator value (h)'!K375)</f>
        <v>-2.3595689993004116</v>
      </c>
      <c r="N373" s="24">
        <f ca="1">'Products indicator value (h)'!C375-'Products indicator value (h)'!F375</f>
        <v>13.771025614800749</v>
      </c>
      <c r="O373" s="24">
        <f ca="1">'Products indicator value (h)'!C375-'Products indicator value (h)'!I375</f>
        <v>-16.892997676995421</v>
      </c>
      <c r="P373" s="24">
        <f ca="1">'Products indicator value (h)'!C375-'Products indicator value (h)'!L375</f>
        <v>11.141993878240093</v>
      </c>
      <c r="Q373" s="24">
        <f ca="1">'Products indicator value (h)'!F375-'Products indicator value (h)'!I375</f>
        <v>-30.66402329179617</v>
      </c>
      <c r="R373" s="24">
        <f ca="1">'Products indicator value (h)'!F375-'Products indicator value (h)'!L375</f>
        <v>-2.6290317365606555</v>
      </c>
      <c r="S373" s="24">
        <f ca="1">'Products indicator value (h)'!I375-'Products indicator value (h)'!L375</f>
        <v>28.034991555235514</v>
      </c>
      <c r="T373" s="24">
        <f ca="1">-('Products indicator value (h)'!C375-'Products indicator value (h)'!F375)</f>
        <v>-13.771025614800749</v>
      </c>
      <c r="U373" s="24">
        <f ca="1">-('Products indicator value (h)'!C375-'Products indicator value (h)'!I375)</f>
        <v>16.892997676995421</v>
      </c>
      <c r="V373" s="24">
        <f ca="1">-('Products indicator value (h)'!C375-'Products indicator value (h)'!L375)</f>
        <v>-11.141993878240093</v>
      </c>
      <c r="W373" s="24">
        <f ca="1">-('Products indicator value (h)'!F375-'Products indicator value (h)'!I375)</f>
        <v>30.66402329179617</v>
      </c>
      <c r="X373" s="24">
        <f ca="1">-('Products indicator value (h)'!F375-'Products indicator value (h)'!L375)</f>
        <v>2.6290317365606555</v>
      </c>
      <c r="Y373" s="24">
        <f ca="1">-('Products indicator value (h)'!I375-'Products indicator value (h)'!L375)</f>
        <v>-28.034991555235514</v>
      </c>
      <c r="Z373" s="24">
        <f ca="1">'Products indicator value (h)'!D375-'Products indicator value (h)'!G375</f>
        <v>-9.9102254706614268E-2</v>
      </c>
      <c r="AA373" s="24">
        <f ca="1">'Products indicator value (h)'!D375-'Products indicator value (h)'!J375</f>
        <v>-0.18728195076236487</v>
      </c>
      <c r="AB373" s="24">
        <f ca="1">'Products indicator value (h)'!D375-'Products indicator value (h)'!M375</f>
        <v>-2.8678198689953582E-2</v>
      </c>
      <c r="AC373" s="24">
        <f ca="1">'Products indicator value (h)'!G375-'Products indicator value (h)'!J375</f>
        <v>-8.81796960557506E-2</v>
      </c>
      <c r="AD373" s="24">
        <f ca="1">'Products indicator value (h)'!G375-'Products indicator value (h)'!M375</f>
        <v>7.0424056016660685E-2</v>
      </c>
      <c r="AE373" s="24">
        <f ca="1">'Products indicator value (h)'!J375-'Products indicator value (h)'!M375</f>
        <v>0.15860375207241129</v>
      </c>
      <c r="AF373" s="24">
        <f ca="1">-('Products indicator value (h)'!D375-'Products indicator value (h)'!G375)</f>
        <v>9.9102254706614268E-2</v>
      </c>
      <c r="AG373" s="24">
        <f ca="1">-('Products indicator value (h)'!D375-'Products indicator value (h)'!J375)</f>
        <v>0.18728195076236487</v>
      </c>
      <c r="AH373" s="24">
        <f ca="1">-('Products indicator value (h)'!D375-'Products indicator value (h)'!M375)</f>
        <v>2.8678198689953582E-2</v>
      </c>
      <c r="AI373" s="24">
        <f ca="1">-('Products indicator value (h)'!G375-'Products indicator value (h)'!J375)</f>
        <v>8.81796960557506E-2</v>
      </c>
      <c r="AJ373" s="24">
        <f ca="1">-('Products indicator value (h)'!G375-'Products indicator value (h)'!M375)</f>
        <v>-7.0424056016660685E-2</v>
      </c>
      <c r="AK373" s="24">
        <f ca="1">-('Products indicator value (h)'!J375-'Products indicator value (h)'!M375)</f>
        <v>-0.15860375207241129</v>
      </c>
    </row>
    <row r="374" spans="1:37">
      <c r="A374" s="7">
        <v>372</v>
      </c>
      <c r="B374" s="24">
        <f ca="1">'Products indicator value (h)'!B376-'Products indicator value (h)'!E376</f>
        <v>3.9478971584307141</v>
      </c>
      <c r="C374" s="24">
        <f ca="1">'Products indicator value (h)'!B376-'Products indicator value (h)'!H376</f>
        <v>1.2041243191734381</v>
      </c>
      <c r="D374" s="24">
        <f ca="1">'Products indicator value (h)'!B376-'Products indicator value (h)'!K376</f>
        <v>4.4474538444612044</v>
      </c>
      <c r="E374" s="24">
        <f ca="1">'Products indicator value (h)'!E376-'Products indicator value (h)'!H376</f>
        <v>-2.743772839257276</v>
      </c>
      <c r="F374" s="24">
        <f ca="1">'Products indicator value (h)'!E376-'Products indicator value (h)'!K376</f>
        <v>0.4995566860304903</v>
      </c>
      <c r="G374" s="24">
        <f ca="1">'Products indicator value (h)'!H376-'Products indicator value (h)'!K376</f>
        <v>3.2433295252877663</v>
      </c>
      <c r="H374" s="24">
        <f ca="1">-('Products indicator value (h)'!B376-'Products indicator value (h)'!E376)</f>
        <v>-3.9478971584307141</v>
      </c>
      <c r="I374" s="24">
        <f ca="1">-('Products indicator value (h)'!B376-'Products indicator value (h)'!H376)</f>
        <v>-1.2041243191734381</v>
      </c>
      <c r="J374" s="24">
        <f ca="1">-('Products indicator value (h)'!B376-'Products indicator value (h)'!K376)</f>
        <v>-4.4474538444612044</v>
      </c>
      <c r="K374" s="24">
        <f ca="1">-('Products indicator value (h)'!E376-'Products indicator value (h)'!H376)</f>
        <v>2.743772839257276</v>
      </c>
      <c r="L374" s="24">
        <f ca="1">-('Products indicator value (h)'!E376-'Products indicator value (h)'!K376)</f>
        <v>-0.4995566860304903</v>
      </c>
      <c r="M374" s="24">
        <f ca="1">-('Products indicator value (h)'!H376-'Products indicator value (h)'!K376)</f>
        <v>-3.2433295252877663</v>
      </c>
      <c r="N374" s="24">
        <f ca="1">'Products indicator value (h)'!C376-'Products indicator value (h)'!F376</f>
        <v>25.389758043522043</v>
      </c>
      <c r="O374" s="24">
        <f ca="1">'Products indicator value (h)'!C376-'Products indicator value (h)'!I376</f>
        <v>12.421194873286439</v>
      </c>
      <c r="P374" s="24">
        <f ca="1">'Products indicator value (h)'!C376-'Products indicator value (h)'!L376</f>
        <v>26.726885074012174</v>
      </c>
      <c r="Q374" s="24">
        <f ca="1">'Products indicator value (h)'!F376-'Products indicator value (h)'!I376</f>
        <v>-12.968563170235605</v>
      </c>
      <c r="R374" s="24">
        <f ca="1">'Products indicator value (h)'!F376-'Products indicator value (h)'!L376</f>
        <v>1.3371270304901302</v>
      </c>
      <c r="S374" s="24">
        <f ca="1">'Products indicator value (h)'!I376-'Products indicator value (h)'!L376</f>
        <v>14.305690200725735</v>
      </c>
      <c r="T374" s="24">
        <f ca="1">-('Products indicator value (h)'!C376-'Products indicator value (h)'!F376)</f>
        <v>-25.389758043522043</v>
      </c>
      <c r="U374" s="24">
        <f ca="1">-('Products indicator value (h)'!C376-'Products indicator value (h)'!I376)</f>
        <v>-12.421194873286439</v>
      </c>
      <c r="V374" s="24">
        <f ca="1">-('Products indicator value (h)'!C376-'Products indicator value (h)'!L376)</f>
        <v>-26.726885074012174</v>
      </c>
      <c r="W374" s="24">
        <f ca="1">-('Products indicator value (h)'!F376-'Products indicator value (h)'!I376)</f>
        <v>12.968563170235605</v>
      </c>
      <c r="X374" s="24">
        <f ca="1">-('Products indicator value (h)'!F376-'Products indicator value (h)'!L376)</f>
        <v>-1.3371270304901302</v>
      </c>
      <c r="Y374" s="24">
        <f ca="1">-('Products indicator value (h)'!I376-'Products indicator value (h)'!L376)</f>
        <v>-14.305690200725735</v>
      </c>
      <c r="Z374" s="24">
        <f ca="1">'Products indicator value (h)'!D376-'Products indicator value (h)'!G376</f>
        <v>-6.7964977757679179E-2</v>
      </c>
      <c r="AA374" s="24">
        <f ca="1">'Products indicator value (h)'!D376-'Products indicator value (h)'!J376</f>
        <v>-0.18805754872888381</v>
      </c>
      <c r="AB374" s="24">
        <f ca="1">'Products indicator value (h)'!D376-'Products indicator value (h)'!M376</f>
        <v>7.6465628590001167E-2</v>
      </c>
      <c r="AC374" s="24">
        <f ca="1">'Products indicator value (h)'!G376-'Products indicator value (h)'!J376</f>
        <v>-0.12009257097120463</v>
      </c>
      <c r="AD374" s="24">
        <f ca="1">'Products indicator value (h)'!G376-'Products indicator value (h)'!M376</f>
        <v>0.14443060634768035</v>
      </c>
      <c r="AE374" s="24">
        <f ca="1">'Products indicator value (h)'!J376-'Products indicator value (h)'!M376</f>
        <v>0.26452317731888497</v>
      </c>
      <c r="AF374" s="24">
        <f ca="1">-('Products indicator value (h)'!D376-'Products indicator value (h)'!G376)</f>
        <v>6.7964977757679179E-2</v>
      </c>
      <c r="AG374" s="24">
        <f ca="1">-('Products indicator value (h)'!D376-'Products indicator value (h)'!J376)</f>
        <v>0.18805754872888381</v>
      </c>
      <c r="AH374" s="24">
        <f ca="1">-('Products indicator value (h)'!D376-'Products indicator value (h)'!M376)</f>
        <v>-7.6465628590001167E-2</v>
      </c>
      <c r="AI374" s="24">
        <f ca="1">-('Products indicator value (h)'!G376-'Products indicator value (h)'!J376)</f>
        <v>0.12009257097120463</v>
      </c>
      <c r="AJ374" s="24">
        <f ca="1">-('Products indicator value (h)'!G376-'Products indicator value (h)'!M376)</f>
        <v>-0.14443060634768035</v>
      </c>
      <c r="AK374" s="24">
        <f ca="1">-('Products indicator value (h)'!J376-'Products indicator value (h)'!M376)</f>
        <v>-0.26452317731888497</v>
      </c>
    </row>
    <row r="375" spans="1:37">
      <c r="A375" s="7">
        <v>373</v>
      </c>
      <c r="B375" s="24">
        <f ca="1">'Products indicator value (h)'!B377-'Products indicator value (h)'!E377</f>
        <v>3.6410261890976123</v>
      </c>
      <c r="C375" s="24">
        <f ca="1">'Products indicator value (h)'!B377-'Products indicator value (h)'!H377</f>
        <v>-0.51864763892658594</v>
      </c>
      <c r="D375" s="24">
        <f ca="1">'Products indicator value (h)'!B377-'Products indicator value (h)'!K377</f>
        <v>3.4792525576170554</v>
      </c>
      <c r="E375" s="24">
        <f ca="1">'Products indicator value (h)'!E377-'Products indicator value (h)'!H377</f>
        <v>-4.1596738280241983</v>
      </c>
      <c r="F375" s="24">
        <f ca="1">'Products indicator value (h)'!E377-'Products indicator value (h)'!K377</f>
        <v>-0.1617736314805569</v>
      </c>
      <c r="G375" s="24">
        <f ca="1">'Products indicator value (h)'!H377-'Products indicator value (h)'!K377</f>
        <v>3.9979001965436414</v>
      </c>
      <c r="H375" s="24">
        <f ca="1">-('Products indicator value (h)'!B377-'Products indicator value (h)'!E377)</f>
        <v>-3.6410261890976123</v>
      </c>
      <c r="I375" s="24">
        <f ca="1">-('Products indicator value (h)'!B377-'Products indicator value (h)'!H377)</f>
        <v>0.51864763892658594</v>
      </c>
      <c r="J375" s="24">
        <f ca="1">-('Products indicator value (h)'!B377-'Products indicator value (h)'!K377)</f>
        <v>-3.4792525576170554</v>
      </c>
      <c r="K375" s="24">
        <f ca="1">-('Products indicator value (h)'!E377-'Products indicator value (h)'!H377)</f>
        <v>4.1596738280241983</v>
      </c>
      <c r="L375" s="24">
        <f ca="1">-('Products indicator value (h)'!E377-'Products indicator value (h)'!K377)</f>
        <v>0.1617736314805569</v>
      </c>
      <c r="M375" s="24">
        <f ca="1">-('Products indicator value (h)'!H377-'Products indicator value (h)'!K377)</f>
        <v>-3.9979001965436414</v>
      </c>
      <c r="N375" s="24">
        <f ca="1">'Products indicator value (h)'!C377-'Products indicator value (h)'!F377</f>
        <v>0.18516229556574615</v>
      </c>
      <c r="O375" s="24">
        <f ca="1">'Products indicator value (h)'!C377-'Products indicator value (h)'!I377</f>
        <v>-20.173029741417118</v>
      </c>
      <c r="P375" s="24">
        <f ca="1">'Products indicator value (h)'!C377-'Products indicator value (h)'!L377</f>
        <v>-2.6919789849254769</v>
      </c>
      <c r="Q375" s="24">
        <f ca="1">'Products indicator value (h)'!F377-'Products indicator value (h)'!I377</f>
        <v>-20.358192036982864</v>
      </c>
      <c r="R375" s="24">
        <f ca="1">'Products indicator value (h)'!F377-'Products indicator value (h)'!L377</f>
        <v>-2.8771412804912231</v>
      </c>
      <c r="S375" s="24">
        <f ca="1">'Products indicator value (h)'!I377-'Products indicator value (h)'!L377</f>
        <v>17.481050756491641</v>
      </c>
      <c r="T375" s="24">
        <f ca="1">-('Products indicator value (h)'!C377-'Products indicator value (h)'!F377)</f>
        <v>-0.18516229556574615</v>
      </c>
      <c r="U375" s="24">
        <f ca="1">-('Products indicator value (h)'!C377-'Products indicator value (h)'!I377)</f>
        <v>20.173029741417118</v>
      </c>
      <c r="V375" s="24">
        <f ca="1">-('Products indicator value (h)'!C377-'Products indicator value (h)'!L377)</f>
        <v>2.6919789849254769</v>
      </c>
      <c r="W375" s="24">
        <f ca="1">-('Products indicator value (h)'!F377-'Products indicator value (h)'!I377)</f>
        <v>20.358192036982864</v>
      </c>
      <c r="X375" s="24">
        <f ca="1">-('Products indicator value (h)'!F377-'Products indicator value (h)'!L377)</f>
        <v>2.8771412804912231</v>
      </c>
      <c r="Y375" s="24">
        <f ca="1">-('Products indicator value (h)'!I377-'Products indicator value (h)'!L377)</f>
        <v>-17.481050756491641</v>
      </c>
      <c r="Z375" s="24">
        <f ca="1">'Products indicator value (h)'!D377-'Products indicator value (h)'!G377</f>
        <v>0.21845317711548384</v>
      </c>
      <c r="AA375" s="24">
        <f ca="1">'Products indicator value (h)'!D377-'Products indicator value (h)'!J377</f>
        <v>-0.25712995888775647</v>
      </c>
      <c r="AB375" s="24">
        <f ca="1">'Products indicator value (h)'!D377-'Products indicator value (h)'!M377</f>
        <v>0.18255578070473089</v>
      </c>
      <c r="AC375" s="24">
        <f ca="1">'Products indicator value (h)'!G377-'Products indicator value (h)'!J377</f>
        <v>-0.47558313600324031</v>
      </c>
      <c r="AD375" s="24">
        <f ca="1">'Products indicator value (h)'!G377-'Products indicator value (h)'!M377</f>
        <v>-3.5897396410752958E-2</v>
      </c>
      <c r="AE375" s="24">
        <f ca="1">'Products indicator value (h)'!J377-'Products indicator value (h)'!M377</f>
        <v>0.43968573959248736</v>
      </c>
      <c r="AF375" s="24">
        <f ca="1">-('Products indicator value (h)'!D377-'Products indicator value (h)'!G377)</f>
        <v>-0.21845317711548384</v>
      </c>
      <c r="AG375" s="24">
        <f ca="1">-('Products indicator value (h)'!D377-'Products indicator value (h)'!J377)</f>
        <v>0.25712995888775647</v>
      </c>
      <c r="AH375" s="24">
        <f ca="1">-('Products indicator value (h)'!D377-'Products indicator value (h)'!M377)</f>
        <v>-0.18255578070473089</v>
      </c>
      <c r="AI375" s="24">
        <f ca="1">-('Products indicator value (h)'!G377-'Products indicator value (h)'!J377)</f>
        <v>0.47558313600324031</v>
      </c>
      <c r="AJ375" s="24">
        <f ca="1">-('Products indicator value (h)'!G377-'Products indicator value (h)'!M377)</f>
        <v>3.5897396410752958E-2</v>
      </c>
      <c r="AK375" s="24">
        <f ca="1">-('Products indicator value (h)'!J377-'Products indicator value (h)'!M377)</f>
        <v>-0.43968573959248736</v>
      </c>
    </row>
    <row r="376" spans="1:37">
      <c r="A376" s="7">
        <v>374</v>
      </c>
      <c r="B376" s="24">
        <f ca="1">'Products indicator value (h)'!B378-'Products indicator value (h)'!E378</f>
        <v>5.1697679059546706</v>
      </c>
      <c r="C376" s="24">
        <f ca="1">'Products indicator value (h)'!B378-'Products indicator value (h)'!H378</f>
        <v>1.8704203066761016</v>
      </c>
      <c r="D376" s="24">
        <f ca="1">'Products indicator value (h)'!B378-'Products indicator value (h)'!K378</f>
        <v>3.9644053470092047</v>
      </c>
      <c r="E376" s="24">
        <f ca="1">'Products indicator value (h)'!E378-'Products indicator value (h)'!H378</f>
        <v>-3.299347599278569</v>
      </c>
      <c r="F376" s="24">
        <f ca="1">'Products indicator value (h)'!E378-'Products indicator value (h)'!K378</f>
        <v>-1.205362558945466</v>
      </c>
      <c r="G376" s="24">
        <f ca="1">'Products indicator value (h)'!H378-'Products indicator value (h)'!K378</f>
        <v>2.0939850403331031</v>
      </c>
      <c r="H376" s="24">
        <f ca="1">-('Products indicator value (h)'!B378-'Products indicator value (h)'!E378)</f>
        <v>-5.1697679059546706</v>
      </c>
      <c r="I376" s="24">
        <f ca="1">-('Products indicator value (h)'!B378-'Products indicator value (h)'!H378)</f>
        <v>-1.8704203066761016</v>
      </c>
      <c r="J376" s="24">
        <f ca="1">-('Products indicator value (h)'!B378-'Products indicator value (h)'!K378)</f>
        <v>-3.9644053470092047</v>
      </c>
      <c r="K376" s="24">
        <f ca="1">-('Products indicator value (h)'!E378-'Products indicator value (h)'!H378)</f>
        <v>3.299347599278569</v>
      </c>
      <c r="L376" s="24">
        <f ca="1">-('Products indicator value (h)'!E378-'Products indicator value (h)'!K378)</f>
        <v>1.205362558945466</v>
      </c>
      <c r="M376" s="24">
        <f ca="1">-('Products indicator value (h)'!H378-'Products indicator value (h)'!K378)</f>
        <v>-2.0939850403331031</v>
      </c>
      <c r="N376" s="24">
        <f ca="1">'Products indicator value (h)'!C378-'Products indicator value (h)'!F378</f>
        <v>8.6137616215681092</v>
      </c>
      <c r="O376" s="24">
        <f ca="1">'Products indicator value (h)'!C378-'Products indicator value (h)'!I378</f>
        <v>-3.4838075315442012</v>
      </c>
      <c r="P376" s="24">
        <f ca="1">'Products indicator value (h)'!C378-'Products indicator value (h)'!L378</f>
        <v>15.050740875963371</v>
      </c>
      <c r="Q376" s="24">
        <f ca="1">'Products indicator value (h)'!F378-'Products indicator value (h)'!I378</f>
        <v>-12.09756915311231</v>
      </c>
      <c r="R376" s="24">
        <f ca="1">'Products indicator value (h)'!F378-'Products indicator value (h)'!L378</f>
        <v>6.4369792543952613</v>
      </c>
      <c r="S376" s="24">
        <f ca="1">'Products indicator value (h)'!I378-'Products indicator value (h)'!L378</f>
        <v>18.534548407507572</v>
      </c>
      <c r="T376" s="24">
        <f ca="1">-('Products indicator value (h)'!C378-'Products indicator value (h)'!F378)</f>
        <v>-8.6137616215681092</v>
      </c>
      <c r="U376" s="24">
        <f ca="1">-('Products indicator value (h)'!C378-'Products indicator value (h)'!I378)</f>
        <v>3.4838075315442012</v>
      </c>
      <c r="V376" s="24">
        <f ca="1">-('Products indicator value (h)'!C378-'Products indicator value (h)'!L378)</f>
        <v>-15.050740875963371</v>
      </c>
      <c r="W376" s="24">
        <f ca="1">-('Products indicator value (h)'!F378-'Products indicator value (h)'!I378)</f>
        <v>12.09756915311231</v>
      </c>
      <c r="X376" s="24">
        <f ca="1">-('Products indicator value (h)'!F378-'Products indicator value (h)'!L378)</f>
        <v>-6.4369792543952613</v>
      </c>
      <c r="Y376" s="24">
        <f ca="1">-('Products indicator value (h)'!I378-'Products indicator value (h)'!L378)</f>
        <v>-18.534548407507572</v>
      </c>
      <c r="Z376" s="24">
        <f ca="1">'Products indicator value (h)'!D378-'Products indicator value (h)'!G378</f>
        <v>-0.25431002876733677</v>
      </c>
      <c r="AA376" s="24">
        <f ca="1">'Products indicator value (h)'!D378-'Products indicator value (h)'!J378</f>
        <v>-0.38897183427572601</v>
      </c>
      <c r="AB376" s="24">
        <f ca="1">'Products indicator value (h)'!D378-'Products indicator value (h)'!M378</f>
        <v>-0.19960172899233597</v>
      </c>
      <c r="AC376" s="24">
        <f ca="1">'Products indicator value (h)'!G378-'Products indicator value (h)'!J378</f>
        <v>-0.13466180550838924</v>
      </c>
      <c r="AD376" s="24">
        <f ca="1">'Products indicator value (h)'!G378-'Products indicator value (h)'!M378</f>
        <v>5.4708299775000802E-2</v>
      </c>
      <c r="AE376" s="24">
        <f ca="1">'Products indicator value (h)'!J378-'Products indicator value (h)'!M378</f>
        <v>0.18937010528339004</v>
      </c>
      <c r="AF376" s="24">
        <f ca="1">-('Products indicator value (h)'!D378-'Products indicator value (h)'!G378)</f>
        <v>0.25431002876733677</v>
      </c>
      <c r="AG376" s="24">
        <f ca="1">-('Products indicator value (h)'!D378-'Products indicator value (h)'!J378)</f>
        <v>0.38897183427572601</v>
      </c>
      <c r="AH376" s="24">
        <f ca="1">-('Products indicator value (h)'!D378-'Products indicator value (h)'!M378)</f>
        <v>0.19960172899233597</v>
      </c>
      <c r="AI376" s="24">
        <f ca="1">-('Products indicator value (h)'!G378-'Products indicator value (h)'!J378)</f>
        <v>0.13466180550838924</v>
      </c>
      <c r="AJ376" s="24">
        <f ca="1">-('Products indicator value (h)'!G378-'Products indicator value (h)'!M378)</f>
        <v>-5.4708299775000802E-2</v>
      </c>
      <c r="AK376" s="24">
        <f ca="1">-('Products indicator value (h)'!J378-'Products indicator value (h)'!M378)</f>
        <v>-0.18937010528339004</v>
      </c>
    </row>
    <row r="377" spans="1:37">
      <c r="A377" s="7">
        <v>375</v>
      </c>
      <c r="B377" s="24">
        <f ca="1">'Products indicator value (h)'!B379-'Products indicator value (h)'!E379</f>
        <v>2.3779797285359825</v>
      </c>
      <c r="C377" s="24">
        <f ca="1">'Products indicator value (h)'!B379-'Products indicator value (h)'!H379</f>
        <v>-0.96359129830103107</v>
      </c>
      <c r="D377" s="24">
        <f ca="1">'Products indicator value (h)'!B379-'Products indicator value (h)'!K379</f>
        <v>2.7175403971881691</v>
      </c>
      <c r="E377" s="24">
        <f ca="1">'Products indicator value (h)'!E379-'Products indicator value (h)'!H379</f>
        <v>-3.3415710268370136</v>
      </c>
      <c r="F377" s="24">
        <f ca="1">'Products indicator value (h)'!E379-'Products indicator value (h)'!K379</f>
        <v>0.33956066865218659</v>
      </c>
      <c r="G377" s="24">
        <f ca="1">'Products indicator value (h)'!H379-'Products indicator value (h)'!K379</f>
        <v>3.6811316954892002</v>
      </c>
      <c r="H377" s="24">
        <f ca="1">-('Products indicator value (h)'!B379-'Products indicator value (h)'!E379)</f>
        <v>-2.3779797285359825</v>
      </c>
      <c r="I377" s="24">
        <f ca="1">-('Products indicator value (h)'!B379-'Products indicator value (h)'!H379)</f>
        <v>0.96359129830103107</v>
      </c>
      <c r="J377" s="24">
        <f ca="1">-('Products indicator value (h)'!B379-'Products indicator value (h)'!K379)</f>
        <v>-2.7175403971881691</v>
      </c>
      <c r="K377" s="24">
        <f ca="1">-('Products indicator value (h)'!E379-'Products indicator value (h)'!H379)</f>
        <v>3.3415710268370136</v>
      </c>
      <c r="L377" s="24">
        <f ca="1">-('Products indicator value (h)'!E379-'Products indicator value (h)'!K379)</f>
        <v>-0.33956066865218659</v>
      </c>
      <c r="M377" s="24">
        <f ca="1">-('Products indicator value (h)'!H379-'Products indicator value (h)'!K379)</f>
        <v>-3.6811316954892002</v>
      </c>
      <c r="N377" s="24">
        <f ca="1">'Products indicator value (h)'!C379-'Products indicator value (h)'!F379</f>
        <v>23.260883566305147</v>
      </c>
      <c r="O377" s="24">
        <f ca="1">'Products indicator value (h)'!C379-'Products indicator value (h)'!I379</f>
        <v>10.781825297189613</v>
      </c>
      <c r="P377" s="24">
        <f ca="1">'Products indicator value (h)'!C379-'Products indicator value (h)'!L379</f>
        <v>9.9528931301125567</v>
      </c>
      <c r="Q377" s="24">
        <f ca="1">'Products indicator value (h)'!F379-'Products indicator value (h)'!I379</f>
        <v>-12.479058269115534</v>
      </c>
      <c r="R377" s="24">
        <f ca="1">'Products indicator value (h)'!F379-'Products indicator value (h)'!L379</f>
        <v>-13.30799043619259</v>
      </c>
      <c r="S377" s="24">
        <f ca="1">'Products indicator value (h)'!I379-'Products indicator value (h)'!L379</f>
        <v>-0.82893216707705619</v>
      </c>
      <c r="T377" s="24">
        <f ca="1">-('Products indicator value (h)'!C379-'Products indicator value (h)'!F379)</f>
        <v>-23.260883566305147</v>
      </c>
      <c r="U377" s="24">
        <f ca="1">-('Products indicator value (h)'!C379-'Products indicator value (h)'!I379)</f>
        <v>-10.781825297189613</v>
      </c>
      <c r="V377" s="24">
        <f ca="1">-('Products indicator value (h)'!C379-'Products indicator value (h)'!L379)</f>
        <v>-9.9528931301125567</v>
      </c>
      <c r="W377" s="24">
        <f ca="1">-('Products indicator value (h)'!F379-'Products indicator value (h)'!I379)</f>
        <v>12.479058269115534</v>
      </c>
      <c r="X377" s="24">
        <f ca="1">-('Products indicator value (h)'!F379-'Products indicator value (h)'!L379)</f>
        <v>13.30799043619259</v>
      </c>
      <c r="Y377" s="24">
        <f ca="1">-('Products indicator value (h)'!I379-'Products indicator value (h)'!L379)</f>
        <v>0.82893216707705619</v>
      </c>
      <c r="Z377" s="24">
        <f ca="1">'Products indicator value (h)'!D379-'Products indicator value (h)'!G379</f>
        <v>-0.13500435765105334</v>
      </c>
      <c r="AA377" s="24">
        <f ca="1">'Products indicator value (h)'!D379-'Products indicator value (h)'!J379</f>
        <v>0.48686910468314282</v>
      </c>
      <c r="AB377" s="24">
        <f ca="1">'Products indicator value (h)'!D379-'Products indicator value (h)'!M379</f>
        <v>-4.7847757028826488E-2</v>
      </c>
      <c r="AC377" s="24">
        <f ca="1">'Products indicator value (h)'!G379-'Products indicator value (h)'!J379</f>
        <v>0.62187346233419616</v>
      </c>
      <c r="AD377" s="24">
        <f ca="1">'Products indicator value (h)'!G379-'Products indicator value (h)'!M379</f>
        <v>8.7156600622226854E-2</v>
      </c>
      <c r="AE377" s="24">
        <f ca="1">'Products indicator value (h)'!J379-'Products indicator value (h)'!M379</f>
        <v>-0.5347168617119693</v>
      </c>
      <c r="AF377" s="24">
        <f ca="1">-('Products indicator value (h)'!D379-'Products indicator value (h)'!G379)</f>
        <v>0.13500435765105334</v>
      </c>
      <c r="AG377" s="24">
        <f ca="1">-('Products indicator value (h)'!D379-'Products indicator value (h)'!J379)</f>
        <v>-0.48686910468314282</v>
      </c>
      <c r="AH377" s="24">
        <f ca="1">-('Products indicator value (h)'!D379-'Products indicator value (h)'!M379)</f>
        <v>4.7847757028826488E-2</v>
      </c>
      <c r="AI377" s="24">
        <f ca="1">-('Products indicator value (h)'!G379-'Products indicator value (h)'!J379)</f>
        <v>-0.62187346233419616</v>
      </c>
      <c r="AJ377" s="24">
        <f ca="1">-('Products indicator value (h)'!G379-'Products indicator value (h)'!M379)</f>
        <v>-8.7156600622226854E-2</v>
      </c>
      <c r="AK377" s="24">
        <f ca="1">-('Products indicator value (h)'!J379-'Products indicator value (h)'!M379)</f>
        <v>0.5347168617119693</v>
      </c>
    </row>
    <row r="378" spans="1:37">
      <c r="A378" s="7">
        <v>376</v>
      </c>
      <c r="B378" s="24">
        <f ca="1">'Products indicator value (h)'!B380-'Products indicator value (h)'!E380</f>
        <v>3.2795681018081702</v>
      </c>
      <c r="C378" s="24">
        <f ca="1">'Products indicator value (h)'!B380-'Products indicator value (h)'!H380</f>
        <v>-1.302970065223727</v>
      </c>
      <c r="D378" s="24">
        <f ca="1">'Products indicator value (h)'!B380-'Products indicator value (h)'!K380</f>
        <v>2.9247562349650202</v>
      </c>
      <c r="E378" s="24">
        <f ca="1">'Products indicator value (h)'!E380-'Products indicator value (h)'!H380</f>
        <v>-4.5825381670318972</v>
      </c>
      <c r="F378" s="24">
        <f ca="1">'Products indicator value (h)'!E380-'Products indicator value (h)'!K380</f>
        <v>-0.35481186684314991</v>
      </c>
      <c r="G378" s="24">
        <f ca="1">'Products indicator value (h)'!H380-'Products indicator value (h)'!K380</f>
        <v>4.2277263001887473</v>
      </c>
      <c r="H378" s="24">
        <f ca="1">-('Products indicator value (h)'!B380-'Products indicator value (h)'!E380)</f>
        <v>-3.2795681018081702</v>
      </c>
      <c r="I378" s="24">
        <f ca="1">-('Products indicator value (h)'!B380-'Products indicator value (h)'!H380)</f>
        <v>1.302970065223727</v>
      </c>
      <c r="J378" s="24">
        <f ca="1">-('Products indicator value (h)'!B380-'Products indicator value (h)'!K380)</f>
        <v>-2.9247562349650202</v>
      </c>
      <c r="K378" s="24">
        <f ca="1">-('Products indicator value (h)'!E380-'Products indicator value (h)'!H380)</f>
        <v>4.5825381670318972</v>
      </c>
      <c r="L378" s="24">
        <f ca="1">-('Products indicator value (h)'!E380-'Products indicator value (h)'!K380)</f>
        <v>0.35481186684314991</v>
      </c>
      <c r="M378" s="24">
        <f ca="1">-('Products indicator value (h)'!H380-'Products indicator value (h)'!K380)</f>
        <v>-4.2277263001887473</v>
      </c>
      <c r="N378" s="24">
        <f ca="1">'Products indicator value (h)'!C380-'Products indicator value (h)'!F380</f>
        <v>-2.4020266192557216</v>
      </c>
      <c r="O378" s="24">
        <f ca="1">'Products indicator value (h)'!C380-'Products indicator value (h)'!I380</f>
        <v>-11.139815035491452</v>
      </c>
      <c r="P378" s="24">
        <f ca="1">'Products indicator value (h)'!C380-'Products indicator value (h)'!L380</f>
        <v>-1.5385394360189224</v>
      </c>
      <c r="Q378" s="24">
        <f ca="1">'Products indicator value (h)'!F380-'Products indicator value (h)'!I380</f>
        <v>-8.7377884162357304</v>
      </c>
      <c r="R378" s="24">
        <f ca="1">'Products indicator value (h)'!F380-'Products indicator value (h)'!L380</f>
        <v>0.86348718323679918</v>
      </c>
      <c r="S378" s="24">
        <f ca="1">'Products indicator value (h)'!I380-'Products indicator value (h)'!L380</f>
        <v>9.6012755994725296</v>
      </c>
      <c r="T378" s="24">
        <f ca="1">-('Products indicator value (h)'!C380-'Products indicator value (h)'!F380)</f>
        <v>2.4020266192557216</v>
      </c>
      <c r="U378" s="24">
        <f ca="1">-('Products indicator value (h)'!C380-'Products indicator value (h)'!I380)</f>
        <v>11.139815035491452</v>
      </c>
      <c r="V378" s="24">
        <f ca="1">-('Products indicator value (h)'!C380-'Products indicator value (h)'!L380)</f>
        <v>1.5385394360189224</v>
      </c>
      <c r="W378" s="24">
        <f ca="1">-('Products indicator value (h)'!F380-'Products indicator value (h)'!I380)</f>
        <v>8.7377884162357304</v>
      </c>
      <c r="X378" s="24">
        <f ca="1">-('Products indicator value (h)'!F380-'Products indicator value (h)'!L380)</f>
        <v>-0.86348718323679918</v>
      </c>
      <c r="Y378" s="24">
        <f ca="1">-('Products indicator value (h)'!I380-'Products indicator value (h)'!L380)</f>
        <v>-9.6012755994725296</v>
      </c>
      <c r="Z378" s="24">
        <f ca="1">'Products indicator value (h)'!D380-'Products indicator value (h)'!G380</f>
        <v>0.24562227251327706</v>
      </c>
      <c r="AA378" s="24">
        <f ca="1">'Products indicator value (h)'!D380-'Products indicator value (h)'!J380</f>
        <v>2.6375537881044187E-2</v>
      </c>
      <c r="AB378" s="24">
        <f ca="1">'Products indicator value (h)'!D380-'Products indicator value (h)'!M380</f>
        <v>-0.20666113682132736</v>
      </c>
      <c r="AC378" s="24">
        <f ca="1">'Products indicator value (h)'!G380-'Products indicator value (h)'!J380</f>
        <v>-0.21924673463223288</v>
      </c>
      <c r="AD378" s="24">
        <f ca="1">'Products indicator value (h)'!G380-'Products indicator value (h)'!M380</f>
        <v>-0.45228340933460442</v>
      </c>
      <c r="AE378" s="24">
        <f ca="1">'Products indicator value (h)'!J380-'Products indicator value (h)'!M380</f>
        <v>-0.23303667470237155</v>
      </c>
      <c r="AF378" s="24">
        <f ca="1">-('Products indicator value (h)'!D380-'Products indicator value (h)'!G380)</f>
        <v>-0.24562227251327706</v>
      </c>
      <c r="AG378" s="24">
        <f ca="1">-('Products indicator value (h)'!D380-'Products indicator value (h)'!J380)</f>
        <v>-2.6375537881044187E-2</v>
      </c>
      <c r="AH378" s="24">
        <f ca="1">-('Products indicator value (h)'!D380-'Products indicator value (h)'!M380)</f>
        <v>0.20666113682132736</v>
      </c>
      <c r="AI378" s="24">
        <f ca="1">-('Products indicator value (h)'!G380-'Products indicator value (h)'!J380)</f>
        <v>0.21924673463223288</v>
      </c>
      <c r="AJ378" s="24">
        <f ca="1">-('Products indicator value (h)'!G380-'Products indicator value (h)'!M380)</f>
        <v>0.45228340933460442</v>
      </c>
      <c r="AK378" s="24">
        <f ca="1">-('Products indicator value (h)'!J380-'Products indicator value (h)'!M380)</f>
        <v>0.23303667470237155</v>
      </c>
    </row>
    <row r="379" spans="1:37">
      <c r="A379" s="7">
        <v>377</v>
      </c>
      <c r="B379" s="24">
        <f ca="1">'Products indicator value (h)'!B381-'Products indicator value (h)'!E381</f>
        <v>3.1381268365953776</v>
      </c>
      <c r="C379" s="24">
        <f ca="1">'Products indicator value (h)'!B381-'Products indicator value (h)'!H381</f>
        <v>-1.0196132825682191</v>
      </c>
      <c r="D379" s="24">
        <f ca="1">'Products indicator value (h)'!B381-'Products indicator value (h)'!K381</f>
        <v>2.4775424573588118</v>
      </c>
      <c r="E379" s="24">
        <f ca="1">'Products indicator value (h)'!E381-'Products indicator value (h)'!H381</f>
        <v>-4.1577401191635968</v>
      </c>
      <c r="F379" s="24">
        <f ca="1">'Products indicator value (h)'!E381-'Products indicator value (h)'!K381</f>
        <v>-0.66058437923656577</v>
      </c>
      <c r="G379" s="24">
        <f ca="1">'Products indicator value (h)'!H381-'Products indicator value (h)'!K381</f>
        <v>3.497155739927031</v>
      </c>
      <c r="H379" s="24">
        <f ca="1">-('Products indicator value (h)'!B381-'Products indicator value (h)'!E381)</f>
        <v>-3.1381268365953776</v>
      </c>
      <c r="I379" s="24">
        <f ca="1">-('Products indicator value (h)'!B381-'Products indicator value (h)'!H381)</f>
        <v>1.0196132825682191</v>
      </c>
      <c r="J379" s="24">
        <f ca="1">-('Products indicator value (h)'!B381-'Products indicator value (h)'!K381)</f>
        <v>-2.4775424573588118</v>
      </c>
      <c r="K379" s="24">
        <f ca="1">-('Products indicator value (h)'!E381-'Products indicator value (h)'!H381)</f>
        <v>4.1577401191635968</v>
      </c>
      <c r="L379" s="24">
        <f ca="1">-('Products indicator value (h)'!E381-'Products indicator value (h)'!K381)</f>
        <v>0.66058437923656577</v>
      </c>
      <c r="M379" s="24">
        <f ca="1">-('Products indicator value (h)'!H381-'Products indicator value (h)'!K381)</f>
        <v>-3.497155739927031</v>
      </c>
      <c r="N379" s="24">
        <f ca="1">'Products indicator value (h)'!C381-'Products indicator value (h)'!F381</f>
        <v>24.487814405237167</v>
      </c>
      <c r="O379" s="24">
        <f ca="1">'Products indicator value (h)'!C381-'Products indicator value (h)'!I381</f>
        <v>9.9711823155245511</v>
      </c>
      <c r="P379" s="24">
        <f ca="1">'Products indicator value (h)'!C381-'Products indicator value (h)'!L381</f>
        <v>13.828847113512552</v>
      </c>
      <c r="Q379" s="24">
        <f ca="1">'Products indicator value (h)'!F381-'Products indicator value (h)'!I381</f>
        <v>-14.516632089712616</v>
      </c>
      <c r="R379" s="24">
        <f ca="1">'Products indicator value (h)'!F381-'Products indicator value (h)'!L381</f>
        <v>-10.658967291724615</v>
      </c>
      <c r="S379" s="24">
        <f ca="1">'Products indicator value (h)'!I381-'Products indicator value (h)'!L381</f>
        <v>3.8576647979880008</v>
      </c>
      <c r="T379" s="24">
        <f ca="1">-('Products indicator value (h)'!C381-'Products indicator value (h)'!F381)</f>
        <v>-24.487814405237167</v>
      </c>
      <c r="U379" s="24">
        <f ca="1">-('Products indicator value (h)'!C381-'Products indicator value (h)'!I381)</f>
        <v>-9.9711823155245511</v>
      </c>
      <c r="V379" s="24">
        <f ca="1">-('Products indicator value (h)'!C381-'Products indicator value (h)'!L381)</f>
        <v>-13.828847113512552</v>
      </c>
      <c r="W379" s="24">
        <f ca="1">-('Products indicator value (h)'!F381-'Products indicator value (h)'!I381)</f>
        <v>14.516632089712616</v>
      </c>
      <c r="X379" s="24">
        <f ca="1">-('Products indicator value (h)'!F381-'Products indicator value (h)'!L381)</f>
        <v>10.658967291724615</v>
      </c>
      <c r="Y379" s="24">
        <f ca="1">-('Products indicator value (h)'!I381-'Products indicator value (h)'!L381)</f>
        <v>-3.8576647979880008</v>
      </c>
      <c r="Z379" s="24">
        <f ca="1">'Products indicator value (h)'!D381-'Products indicator value (h)'!G381</f>
        <v>-8.5688441201175358E-2</v>
      </c>
      <c r="AA379" s="24">
        <f ca="1">'Products indicator value (h)'!D381-'Products indicator value (h)'!J381</f>
        <v>-4.6472131187389909E-2</v>
      </c>
      <c r="AB379" s="24">
        <f ca="1">'Products indicator value (h)'!D381-'Products indicator value (h)'!M381</f>
        <v>8.7369810688346705E-2</v>
      </c>
      <c r="AC379" s="24">
        <f ca="1">'Products indicator value (h)'!G381-'Products indicator value (h)'!J381</f>
        <v>3.9216310013785449E-2</v>
      </c>
      <c r="AD379" s="24">
        <f ca="1">'Products indicator value (h)'!G381-'Products indicator value (h)'!M381</f>
        <v>0.17305825188952206</v>
      </c>
      <c r="AE379" s="24">
        <f ca="1">'Products indicator value (h)'!J381-'Products indicator value (h)'!M381</f>
        <v>0.13384194187573661</v>
      </c>
      <c r="AF379" s="24">
        <f ca="1">-('Products indicator value (h)'!D381-'Products indicator value (h)'!G381)</f>
        <v>8.5688441201175358E-2</v>
      </c>
      <c r="AG379" s="24">
        <f ca="1">-('Products indicator value (h)'!D381-'Products indicator value (h)'!J381)</f>
        <v>4.6472131187389909E-2</v>
      </c>
      <c r="AH379" s="24">
        <f ca="1">-('Products indicator value (h)'!D381-'Products indicator value (h)'!M381)</f>
        <v>-8.7369810688346705E-2</v>
      </c>
      <c r="AI379" s="24">
        <f ca="1">-('Products indicator value (h)'!G381-'Products indicator value (h)'!J381)</f>
        <v>-3.9216310013785449E-2</v>
      </c>
      <c r="AJ379" s="24">
        <f ca="1">-('Products indicator value (h)'!G381-'Products indicator value (h)'!M381)</f>
        <v>-0.17305825188952206</v>
      </c>
      <c r="AK379" s="24">
        <f ca="1">-('Products indicator value (h)'!J381-'Products indicator value (h)'!M381)</f>
        <v>-0.13384194187573661</v>
      </c>
    </row>
    <row r="380" spans="1:37">
      <c r="A380" s="7">
        <v>378</v>
      </c>
      <c r="B380" s="24">
        <f ca="1">'Products indicator value (h)'!B382-'Products indicator value (h)'!E382</f>
        <v>3.9222227189227681</v>
      </c>
      <c r="C380" s="24">
        <f ca="1">'Products indicator value (h)'!B382-'Products indicator value (h)'!H382</f>
        <v>1.0229507191860705</v>
      </c>
      <c r="D380" s="24">
        <f ca="1">'Products indicator value (h)'!B382-'Products indicator value (h)'!K382</f>
        <v>4.811063128227282</v>
      </c>
      <c r="E380" s="24">
        <f ca="1">'Products indicator value (h)'!E382-'Products indicator value (h)'!H382</f>
        <v>-2.8992719997366976</v>
      </c>
      <c r="F380" s="24">
        <f ca="1">'Products indicator value (h)'!E382-'Products indicator value (h)'!K382</f>
        <v>0.88884040930451391</v>
      </c>
      <c r="G380" s="24">
        <f ca="1">'Products indicator value (h)'!H382-'Products indicator value (h)'!K382</f>
        <v>3.7881124090412115</v>
      </c>
      <c r="H380" s="24">
        <f ca="1">-('Products indicator value (h)'!B382-'Products indicator value (h)'!E382)</f>
        <v>-3.9222227189227681</v>
      </c>
      <c r="I380" s="24">
        <f ca="1">-('Products indicator value (h)'!B382-'Products indicator value (h)'!H382)</f>
        <v>-1.0229507191860705</v>
      </c>
      <c r="J380" s="24">
        <f ca="1">-('Products indicator value (h)'!B382-'Products indicator value (h)'!K382)</f>
        <v>-4.811063128227282</v>
      </c>
      <c r="K380" s="24">
        <f ca="1">-('Products indicator value (h)'!E382-'Products indicator value (h)'!H382)</f>
        <v>2.8992719997366976</v>
      </c>
      <c r="L380" s="24">
        <f ca="1">-('Products indicator value (h)'!E382-'Products indicator value (h)'!K382)</f>
        <v>-0.88884040930451391</v>
      </c>
      <c r="M380" s="24">
        <f ca="1">-('Products indicator value (h)'!H382-'Products indicator value (h)'!K382)</f>
        <v>-3.7881124090412115</v>
      </c>
      <c r="N380" s="24">
        <f ca="1">'Products indicator value (h)'!C382-'Products indicator value (h)'!F382</f>
        <v>9.9096274080178972</v>
      </c>
      <c r="O380" s="24">
        <f ca="1">'Products indicator value (h)'!C382-'Products indicator value (h)'!I382</f>
        <v>8.5287525437427689</v>
      </c>
      <c r="P380" s="24">
        <f ca="1">'Products indicator value (h)'!C382-'Products indicator value (h)'!L382</f>
        <v>12.398684149977292</v>
      </c>
      <c r="Q380" s="24">
        <f ca="1">'Products indicator value (h)'!F382-'Products indicator value (h)'!I382</f>
        <v>-1.3808748642751283</v>
      </c>
      <c r="R380" s="24">
        <f ca="1">'Products indicator value (h)'!F382-'Products indicator value (h)'!L382</f>
        <v>2.489056741959395</v>
      </c>
      <c r="S380" s="24">
        <f ca="1">'Products indicator value (h)'!I382-'Products indicator value (h)'!L382</f>
        <v>3.8699316062345233</v>
      </c>
      <c r="T380" s="24">
        <f ca="1">-('Products indicator value (h)'!C382-'Products indicator value (h)'!F382)</f>
        <v>-9.9096274080178972</v>
      </c>
      <c r="U380" s="24">
        <f ca="1">-('Products indicator value (h)'!C382-'Products indicator value (h)'!I382)</f>
        <v>-8.5287525437427689</v>
      </c>
      <c r="V380" s="24">
        <f ca="1">-('Products indicator value (h)'!C382-'Products indicator value (h)'!L382)</f>
        <v>-12.398684149977292</v>
      </c>
      <c r="W380" s="24">
        <f ca="1">-('Products indicator value (h)'!F382-'Products indicator value (h)'!I382)</f>
        <v>1.3808748642751283</v>
      </c>
      <c r="X380" s="24">
        <f ca="1">-('Products indicator value (h)'!F382-'Products indicator value (h)'!L382)</f>
        <v>-2.489056741959395</v>
      </c>
      <c r="Y380" s="24">
        <f ca="1">-('Products indicator value (h)'!I382-'Products indicator value (h)'!L382)</f>
        <v>-3.8699316062345233</v>
      </c>
      <c r="Z380" s="24">
        <f ca="1">'Products indicator value (h)'!D382-'Products indicator value (h)'!G382</f>
        <v>2.5537770076903499E-2</v>
      </c>
      <c r="AA380" s="24">
        <f ca="1">'Products indicator value (h)'!D382-'Products indicator value (h)'!J382</f>
        <v>-0.20828329337765727</v>
      </c>
      <c r="AB380" s="24">
        <f ca="1">'Products indicator value (h)'!D382-'Products indicator value (h)'!M382</f>
        <v>-0.46452228049498356</v>
      </c>
      <c r="AC380" s="24">
        <f ca="1">'Products indicator value (h)'!G382-'Products indicator value (h)'!J382</f>
        <v>-0.23382106345456077</v>
      </c>
      <c r="AD380" s="24">
        <f ca="1">'Products indicator value (h)'!G382-'Products indicator value (h)'!M382</f>
        <v>-0.49006005057188706</v>
      </c>
      <c r="AE380" s="24">
        <f ca="1">'Products indicator value (h)'!J382-'Products indicator value (h)'!M382</f>
        <v>-0.25623898711732629</v>
      </c>
      <c r="AF380" s="24">
        <f ca="1">-('Products indicator value (h)'!D382-'Products indicator value (h)'!G382)</f>
        <v>-2.5537770076903499E-2</v>
      </c>
      <c r="AG380" s="24">
        <f ca="1">-('Products indicator value (h)'!D382-'Products indicator value (h)'!J382)</f>
        <v>0.20828329337765727</v>
      </c>
      <c r="AH380" s="24">
        <f ca="1">-('Products indicator value (h)'!D382-'Products indicator value (h)'!M382)</f>
        <v>0.46452228049498356</v>
      </c>
      <c r="AI380" s="24">
        <f ca="1">-('Products indicator value (h)'!G382-'Products indicator value (h)'!J382)</f>
        <v>0.23382106345456077</v>
      </c>
      <c r="AJ380" s="24">
        <f ca="1">-('Products indicator value (h)'!G382-'Products indicator value (h)'!M382)</f>
        <v>0.49006005057188706</v>
      </c>
      <c r="AK380" s="24">
        <f ca="1">-('Products indicator value (h)'!J382-'Products indicator value (h)'!M382)</f>
        <v>0.25623898711732629</v>
      </c>
    </row>
    <row r="381" spans="1:37">
      <c r="A381" s="7">
        <v>379</v>
      </c>
      <c r="B381" s="24">
        <f ca="1">'Products indicator value (h)'!B383-'Products indicator value (h)'!E383</f>
        <v>5.7829101886697885</v>
      </c>
      <c r="C381" s="24">
        <f ca="1">'Products indicator value (h)'!B383-'Products indicator value (h)'!H383</f>
        <v>1.9036924221304368</v>
      </c>
      <c r="D381" s="24">
        <f ca="1">'Products indicator value (h)'!B383-'Products indicator value (h)'!K383</f>
        <v>5.9497235484560109</v>
      </c>
      <c r="E381" s="24">
        <f ca="1">'Products indicator value (h)'!E383-'Products indicator value (h)'!H383</f>
        <v>-3.8792177665393517</v>
      </c>
      <c r="F381" s="24">
        <f ca="1">'Products indicator value (h)'!E383-'Products indicator value (h)'!K383</f>
        <v>0.16681335978622247</v>
      </c>
      <c r="G381" s="24">
        <f ca="1">'Products indicator value (h)'!H383-'Products indicator value (h)'!K383</f>
        <v>4.0460311263255742</v>
      </c>
      <c r="H381" s="24">
        <f ca="1">-('Products indicator value (h)'!B383-'Products indicator value (h)'!E383)</f>
        <v>-5.7829101886697885</v>
      </c>
      <c r="I381" s="24">
        <f ca="1">-('Products indicator value (h)'!B383-'Products indicator value (h)'!H383)</f>
        <v>-1.9036924221304368</v>
      </c>
      <c r="J381" s="24">
        <f ca="1">-('Products indicator value (h)'!B383-'Products indicator value (h)'!K383)</f>
        <v>-5.9497235484560109</v>
      </c>
      <c r="K381" s="24">
        <f ca="1">-('Products indicator value (h)'!E383-'Products indicator value (h)'!H383)</f>
        <v>3.8792177665393517</v>
      </c>
      <c r="L381" s="24">
        <f ca="1">-('Products indicator value (h)'!E383-'Products indicator value (h)'!K383)</f>
        <v>-0.16681335978622247</v>
      </c>
      <c r="M381" s="24">
        <f ca="1">-('Products indicator value (h)'!H383-'Products indicator value (h)'!K383)</f>
        <v>-4.0460311263255742</v>
      </c>
      <c r="N381" s="24">
        <f ca="1">'Products indicator value (h)'!C383-'Products indicator value (h)'!F383</f>
        <v>18.086358536815041</v>
      </c>
      <c r="O381" s="24">
        <f ca="1">'Products indicator value (h)'!C383-'Products indicator value (h)'!I383</f>
        <v>-15.628007168598145</v>
      </c>
      <c r="P381" s="24">
        <f ca="1">'Products indicator value (h)'!C383-'Products indicator value (h)'!L383</f>
        <v>16.411415341236342</v>
      </c>
      <c r="Q381" s="24">
        <f ca="1">'Products indicator value (h)'!F383-'Products indicator value (h)'!I383</f>
        <v>-33.714365705413186</v>
      </c>
      <c r="R381" s="24">
        <f ca="1">'Products indicator value (h)'!F383-'Products indicator value (h)'!L383</f>
        <v>-1.6749431955786989</v>
      </c>
      <c r="S381" s="24">
        <f ca="1">'Products indicator value (h)'!I383-'Products indicator value (h)'!L383</f>
        <v>32.039422509834488</v>
      </c>
      <c r="T381" s="24">
        <f ca="1">-('Products indicator value (h)'!C383-'Products indicator value (h)'!F383)</f>
        <v>-18.086358536815041</v>
      </c>
      <c r="U381" s="24">
        <f ca="1">-('Products indicator value (h)'!C383-'Products indicator value (h)'!I383)</f>
        <v>15.628007168598145</v>
      </c>
      <c r="V381" s="24">
        <f ca="1">-('Products indicator value (h)'!C383-'Products indicator value (h)'!L383)</f>
        <v>-16.411415341236342</v>
      </c>
      <c r="W381" s="24">
        <f ca="1">-('Products indicator value (h)'!F383-'Products indicator value (h)'!I383)</f>
        <v>33.714365705413186</v>
      </c>
      <c r="X381" s="24">
        <f ca="1">-('Products indicator value (h)'!F383-'Products indicator value (h)'!L383)</f>
        <v>1.6749431955786989</v>
      </c>
      <c r="Y381" s="24">
        <f ca="1">-('Products indicator value (h)'!I383-'Products indicator value (h)'!L383)</f>
        <v>-32.039422509834488</v>
      </c>
      <c r="Z381" s="24">
        <f ca="1">'Products indicator value (h)'!D383-'Products indicator value (h)'!G383</f>
        <v>9.3043576741432155E-2</v>
      </c>
      <c r="AA381" s="24">
        <f ca="1">'Products indicator value (h)'!D383-'Products indicator value (h)'!J383</f>
        <v>-0.42007025931669606</v>
      </c>
      <c r="AB381" s="24">
        <f ca="1">'Products indicator value (h)'!D383-'Products indicator value (h)'!M383</f>
        <v>-0.24702462953593463</v>
      </c>
      <c r="AC381" s="24">
        <f ca="1">'Products indicator value (h)'!G383-'Products indicator value (h)'!J383</f>
        <v>-0.51311383605812821</v>
      </c>
      <c r="AD381" s="24">
        <f ca="1">'Products indicator value (h)'!G383-'Products indicator value (h)'!M383</f>
        <v>-0.34006820627736678</v>
      </c>
      <c r="AE381" s="24">
        <f ca="1">'Products indicator value (h)'!J383-'Products indicator value (h)'!M383</f>
        <v>0.17304562978076143</v>
      </c>
      <c r="AF381" s="24">
        <f ca="1">-('Products indicator value (h)'!D383-'Products indicator value (h)'!G383)</f>
        <v>-9.3043576741432155E-2</v>
      </c>
      <c r="AG381" s="24">
        <f ca="1">-('Products indicator value (h)'!D383-'Products indicator value (h)'!J383)</f>
        <v>0.42007025931669606</v>
      </c>
      <c r="AH381" s="24">
        <f ca="1">-('Products indicator value (h)'!D383-'Products indicator value (h)'!M383)</f>
        <v>0.24702462953593463</v>
      </c>
      <c r="AI381" s="24">
        <f ca="1">-('Products indicator value (h)'!G383-'Products indicator value (h)'!J383)</f>
        <v>0.51311383605812821</v>
      </c>
      <c r="AJ381" s="24">
        <f ca="1">-('Products indicator value (h)'!G383-'Products indicator value (h)'!M383)</f>
        <v>0.34006820627736678</v>
      </c>
      <c r="AK381" s="24">
        <f ca="1">-('Products indicator value (h)'!J383-'Products indicator value (h)'!M383)</f>
        <v>-0.17304562978076143</v>
      </c>
    </row>
    <row r="382" spans="1:37">
      <c r="A382" s="7">
        <v>380</v>
      </c>
      <c r="B382" s="24">
        <f ca="1">'Products indicator value (h)'!B384-'Products indicator value (h)'!E384</f>
        <v>4.7880884831678534</v>
      </c>
      <c r="C382" s="24">
        <f ca="1">'Products indicator value (h)'!B384-'Products indicator value (h)'!H384</f>
        <v>-1.2397391713731789</v>
      </c>
      <c r="D382" s="24">
        <f ca="1">'Products indicator value (h)'!B384-'Products indicator value (h)'!K384</f>
        <v>4.1212643482813629</v>
      </c>
      <c r="E382" s="24">
        <f ca="1">'Products indicator value (h)'!E384-'Products indicator value (h)'!H384</f>
        <v>-6.0278276545410323</v>
      </c>
      <c r="F382" s="24">
        <f ca="1">'Products indicator value (h)'!E384-'Products indicator value (h)'!K384</f>
        <v>-0.6668241348864905</v>
      </c>
      <c r="G382" s="24">
        <f ca="1">'Products indicator value (h)'!H384-'Products indicator value (h)'!K384</f>
        <v>5.3610035196545418</v>
      </c>
      <c r="H382" s="24">
        <f ca="1">-('Products indicator value (h)'!B384-'Products indicator value (h)'!E384)</f>
        <v>-4.7880884831678534</v>
      </c>
      <c r="I382" s="24">
        <f ca="1">-('Products indicator value (h)'!B384-'Products indicator value (h)'!H384)</f>
        <v>1.2397391713731789</v>
      </c>
      <c r="J382" s="24">
        <f ca="1">-('Products indicator value (h)'!B384-'Products indicator value (h)'!K384)</f>
        <v>-4.1212643482813629</v>
      </c>
      <c r="K382" s="24">
        <f ca="1">-('Products indicator value (h)'!E384-'Products indicator value (h)'!H384)</f>
        <v>6.0278276545410323</v>
      </c>
      <c r="L382" s="24">
        <f ca="1">-('Products indicator value (h)'!E384-'Products indicator value (h)'!K384)</f>
        <v>0.6668241348864905</v>
      </c>
      <c r="M382" s="24">
        <f ca="1">-('Products indicator value (h)'!H384-'Products indicator value (h)'!K384)</f>
        <v>-5.3610035196545418</v>
      </c>
      <c r="N382" s="24">
        <f ca="1">'Products indicator value (h)'!C384-'Products indicator value (h)'!F384</f>
        <v>17.566915501581278</v>
      </c>
      <c r="O382" s="24">
        <f ca="1">'Products indicator value (h)'!C384-'Products indicator value (h)'!I384</f>
        <v>-9.4879287387808944</v>
      </c>
      <c r="P382" s="24">
        <f ca="1">'Products indicator value (h)'!C384-'Products indicator value (h)'!L384</f>
        <v>11.120493565317744</v>
      </c>
      <c r="Q382" s="24">
        <f ca="1">'Products indicator value (h)'!F384-'Products indicator value (h)'!I384</f>
        <v>-27.054844240362172</v>
      </c>
      <c r="R382" s="24">
        <f ca="1">'Products indicator value (h)'!F384-'Products indicator value (h)'!L384</f>
        <v>-6.4464219362635333</v>
      </c>
      <c r="S382" s="24">
        <f ca="1">'Products indicator value (h)'!I384-'Products indicator value (h)'!L384</f>
        <v>20.608422304098639</v>
      </c>
      <c r="T382" s="24">
        <f ca="1">-('Products indicator value (h)'!C384-'Products indicator value (h)'!F384)</f>
        <v>-17.566915501581278</v>
      </c>
      <c r="U382" s="24">
        <f ca="1">-('Products indicator value (h)'!C384-'Products indicator value (h)'!I384)</f>
        <v>9.4879287387808944</v>
      </c>
      <c r="V382" s="24">
        <f ca="1">-('Products indicator value (h)'!C384-'Products indicator value (h)'!L384)</f>
        <v>-11.120493565317744</v>
      </c>
      <c r="W382" s="24">
        <f ca="1">-('Products indicator value (h)'!F384-'Products indicator value (h)'!I384)</f>
        <v>27.054844240362172</v>
      </c>
      <c r="X382" s="24">
        <f ca="1">-('Products indicator value (h)'!F384-'Products indicator value (h)'!L384)</f>
        <v>6.4464219362635333</v>
      </c>
      <c r="Y382" s="24">
        <f ca="1">-('Products indicator value (h)'!I384-'Products indicator value (h)'!L384)</f>
        <v>-20.608422304098639</v>
      </c>
      <c r="Z382" s="24">
        <f ca="1">'Products indicator value (h)'!D384-'Products indicator value (h)'!G384</f>
        <v>0.2713676833688603</v>
      </c>
      <c r="AA382" s="24">
        <f ca="1">'Products indicator value (h)'!D384-'Products indicator value (h)'!J384</f>
        <v>-0.19573674042797329</v>
      </c>
      <c r="AB382" s="24">
        <f ca="1">'Products indicator value (h)'!D384-'Products indicator value (h)'!M384</f>
        <v>0.32728145192569524</v>
      </c>
      <c r="AC382" s="24">
        <f ca="1">'Products indicator value (h)'!G384-'Products indicator value (h)'!J384</f>
        <v>-0.46710442379683359</v>
      </c>
      <c r="AD382" s="24">
        <f ca="1">'Products indicator value (h)'!G384-'Products indicator value (h)'!M384</f>
        <v>5.5913768556834942E-2</v>
      </c>
      <c r="AE382" s="24">
        <f ca="1">'Products indicator value (h)'!J384-'Products indicator value (h)'!M384</f>
        <v>0.52301819235366853</v>
      </c>
      <c r="AF382" s="24">
        <f ca="1">-('Products indicator value (h)'!D384-'Products indicator value (h)'!G384)</f>
        <v>-0.2713676833688603</v>
      </c>
      <c r="AG382" s="24">
        <f ca="1">-('Products indicator value (h)'!D384-'Products indicator value (h)'!J384)</f>
        <v>0.19573674042797329</v>
      </c>
      <c r="AH382" s="24">
        <f ca="1">-('Products indicator value (h)'!D384-'Products indicator value (h)'!M384)</f>
        <v>-0.32728145192569524</v>
      </c>
      <c r="AI382" s="24">
        <f ca="1">-('Products indicator value (h)'!G384-'Products indicator value (h)'!J384)</f>
        <v>0.46710442379683359</v>
      </c>
      <c r="AJ382" s="24">
        <f ca="1">-('Products indicator value (h)'!G384-'Products indicator value (h)'!M384)</f>
        <v>-5.5913768556834942E-2</v>
      </c>
      <c r="AK382" s="24">
        <f ca="1">-('Products indicator value (h)'!J384-'Products indicator value (h)'!M384)</f>
        <v>-0.52301819235366853</v>
      </c>
    </row>
    <row r="383" spans="1:37">
      <c r="A383" s="7">
        <v>381</v>
      </c>
      <c r="B383" s="24">
        <f ca="1">'Products indicator value (h)'!B385-'Products indicator value (h)'!E385</f>
        <v>5.8378959338997962</v>
      </c>
      <c r="C383" s="24">
        <f ca="1">'Products indicator value (h)'!B385-'Products indicator value (h)'!H385</f>
        <v>1.7614664595986618</v>
      </c>
      <c r="D383" s="24">
        <f ca="1">'Products indicator value (h)'!B385-'Products indicator value (h)'!K385</f>
        <v>5.3746351902535849</v>
      </c>
      <c r="E383" s="24">
        <f ca="1">'Products indicator value (h)'!E385-'Products indicator value (h)'!H385</f>
        <v>-4.0764294743011344</v>
      </c>
      <c r="F383" s="24">
        <f ca="1">'Products indicator value (h)'!E385-'Products indicator value (h)'!K385</f>
        <v>-0.46326074364621128</v>
      </c>
      <c r="G383" s="24">
        <f ca="1">'Products indicator value (h)'!H385-'Products indicator value (h)'!K385</f>
        <v>3.6131687306549232</v>
      </c>
      <c r="H383" s="24">
        <f ca="1">-('Products indicator value (h)'!B385-'Products indicator value (h)'!E385)</f>
        <v>-5.8378959338997962</v>
      </c>
      <c r="I383" s="24">
        <f ca="1">-('Products indicator value (h)'!B385-'Products indicator value (h)'!H385)</f>
        <v>-1.7614664595986618</v>
      </c>
      <c r="J383" s="24">
        <f ca="1">-('Products indicator value (h)'!B385-'Products indicator value (h)'!K385)</f>
        <v>-5.3746351902535849</v>
      </c>
      <c r="K383" s="24">
        <f ca="1">-('Products indicator value (h)'!E385-'Products indicator value (h)'!H385)</f>
        <v>4.0764294743011344</v>
      </c>
      <c r="L383" s="24">
        <f ca="1">-('Products indicator value (h)'!E385-'Products indicator value (h)'!K385)</f>
        <v>0.46326074364621128</v>
      </c>
      <c r="M383" s="24">
        <f ca="1">-('Products indicator value (h)'!H385-'Products indicator value (h)'!K385)</f>
        <v>-3.6131687306549232</v>
      </c>
      <c r="N383" s="24">
        <f ca="1">'Products indicator value (h)'!C385-'Products indicator value (h)'!F385</f>
        <v>1.3135879030611832</v>
      </c>
      <c r="O383" s="24">
        <f ca="1">'Products indicator value (h)'!C385-'Products indicator value (h)'!I385</f>
        <v>-15.605309034605064</v>
      </c>
      <c r="P383" s="24">
        <f ca="1">'Products indicator value (h)'!C385-'Products indicator value (h)'!L385</f>
        <v>5.713545769317129</v>
      </c>
      <c r="Q383" s="24">
        <f ca="1">'Products indicator value (h)'!F385-'Products indicator value (h)'!I385</f>
        <v>-16.918896937666247</v>
      </c>
      <c r="R383" s="24">
        <f ca="1">'Products indicator value (h)'!F385-'Products indicator value (h)'!L385</f>
        <v>4.3999578662559458</v>
      </c>
      <c r="S383" s="24">
        <f ca="1">'Products indicator value (h)'!I385-'Products indicator value (h)'!L385</f>
        <v>21.318854803922193</v>
      </c>
      <c r="T383" s="24">
        <f ca="1">-('Products indicator value (h)'!C385-'Products indicator value (h)'!F385)</f>
        <v>-1.3135879030611832</v>
      </c>
      <c r="U383" s="24">
        <f ca="1">-('Products indicator value (h)'!C385-'Products indicator value (h)'!I385)</f>
        <v>15.605309034605064</v>
      </c>
      <c r="V383" s="24">
        <f ca="1">-('Products indicator value (h)'!C385-'Products indicator value (h)'!L385)</f>
        <v>-5.713545769317129</v>
      </c>
      <c r="W383" s="24">
        <f ca="1">-('Products indicator value (h)'!F385-'Products indicator value (h)'!I385)</f>
        <v>16.918896937666247</v>
      </c>
      <c r="X383" s="24">
        <f ca="1">-('Products indicator value (h)'!F385-'Products indicator value (h)'!L385)</f>
        <v>-4.3999578662559458</v>
      </c>
      <c r="Y383" s="24">
        <f ca="1">-('Products indicator value (h)'!I385-'Products indicator value (h)'!L385)</f>
        <v>-21.318854803922193</v>
      </c>
      <c r="Z383" s="24">
        <f ca="1">'Products indicator value (h)'!D385-'Products indicator value (h)'!G385</f>
        <v>0.28264866076837247</v>
      </c>
      <c r="AA383" s="24">
        <f ca="1">'Products indicator value (h)'!D385-'Products indicator value (h)'!J385</f>
        <v>0.12066877750369698</v>
      </c>
      <c r="AB383" s="24">
        <f ca="1">'Products indicator value (h)'!D385-'Products indicator value (h)'!M385</f>
        <v>5.3085478264219832E-2</v>
      </c>
      <c r="AC383" s="24">
        <f ca="1">'Products indicator value (h)'!G385-'Products indicator value (h)'!J385</f>
        <v>-0.16197988326467549</v>
      </c>
      <c r="AD383" s="24">
        <f ca="1">'Products indicator value (h)'!G385-'Products indicator value (h)'!M385</f>
        <v>-0.22956318250415264</v>
      </c>
      <c r="AE383" s="24">
        <f ca="1">'Products indicator value (h)'!J385-'Products indicator value (h)'!M385</f>
        <v>-6.7583299239477146E-2</v>
      </c>
      <c r="AF383" s="24">
        <f ca="1">-('Products indicator value (h)'!D385-'Products indicator value (h)'!G385)</f>
        <v>-0.28264866076837247</v>
      </c>
      <c r="AG383" s="24">
        <f ca="1">-('Products indicator value (h)'!D385-'Products indicator value (h)'!J385)</f>
        <v>-0.12066877750369698</v>
      </c>
      <c r="AH383" s="24">
        <f ca="1">-('Products indicator value (h)'!D385-'Products indicator value (h)'!M385)</f>
        <v>-5.3085478264219832E-2</v>
      </c>
      <c r="AI383" s="24">
        <f ca="1">-('Products indicator value (h)'!G385-'Products indicator value (h)'!J385)</f>
        <v>0.16197988326467549</v>
      </c>
      <c r="AJ383" s="24">
        <f ca="1">-('Products indicator value (h)'!G385-'Products indicator value (h)'!M385)</f>
        <v>0.22956318250415264</v>
      </c>
      <c r="AK383" s="24">
        <f ca="1">-('Products indicator value (h)'!J385-'Products indicator value (h)'!M385)</f>
        <v>6.7583299239477146E-2</v>
      </c>
    </row>
    <row r="384" spans="1:37">
      <c r="A384" s="7">
        <v>382</v>
      </c>
      <c r="B384" s="24">
        <f ca="1">'Products indicator value (h)'!B386-'Products indicator value (h)'!E386</f>
        <v>3.9864210187012752</v>
      </c>
      <c r="C384" s="24">
        <f ca="1">'Products indicator value (h)'!B386-'Products indicator value (h)'!H386</f>
        <v>-0.37826524188550792</v>
      </c>
      <c r="D384" s="24">
        <f ca="1">'Products indicator value (h)'!B386-'Products indicator value (h)'!K386</f>
        <v>3.9463637325111787</v>
      </c>
      <c r="E384" s="24">
        <f ca="1">'Products indicator value (h)'!E386-'Products indicator value (h)'!H386</f>
        <v>-4.3646862605867831</v>
      </c>
      <c r="F384" s="24">
        <f ca="1">'Products indicator value (h)'!E386-'Products indicator value (h)'!K386</f>
        <v>-4.0057286190096519E-2</v>
      </c>
      <c r="G384" s="24">
        <f ca="1">'Products indicator value (h)'!H386-'Products indicator value (h)'!K386</f>
        <v>4.3246289743966866</v>
      </c>
      <c r="H384" s="24">
        <f ca="1">-('Products indicator value (h)'!B386-'Products indicator value (h)'!E386)</f>
        <v>-3.9864210187012752</v>
      </c>
      <c r="I384" s="24">
        <f ca="1">-('Products indicator value (h)'!B386-'Products indicator value (h)'!H386)</f>
        <v>0.37826524188550792</v>
      </c>
      <c r="J384" s="24">
        <f ca="1">-('Products indicator value (h)'!B386-'Products indicator value (h)'!K386)</f>
        <v>-3.9463637325111787</v>
      </c>
      <c r="K384" s="24">
        <f ca="1">-('Products indicator value (h)'!E386-'Products indicator value (h)'!H386)</f>
        <v>4.3646862605867831</v>
      </c>
      <c r="L384" s="24">
        <f ca="1">-('Products indicator value (h)'!E386-'Products indicator value (h)'!K386)</f>
        <v>4.0057286190096519E-2</v>
      </c>
      <c r="M384" s="24">
        <f ca="1">-('Products indicator value (h)'!H386-'Products indicator value (h)'!K386)</f>
        <v>-4.3246289743966866</v>
      </c>
      <c r="N384" s="24">
        <f ca="1">'Products indicator value (h)'!C386-'Products indicator value (h)'!F386</f>
        <v>-9.6122100984672443E-3</v>
      </c>
      <c r="O384" s="24">
        <f ca="1">'Products indicator value (h)'!C386-'Products indicator value (h)'!I386</f>
        <v>-20.69162441715541</v>
      </c>
      <c r="P384" s="24">
        <f ca="1">'Products indicator value (h)'!C386-'Products indicator value (h)'!L386</f>
        <v>17.698153959317935</v>
      </c>
      <c r="Q384" s="24">
        <f ca="1">'Products indicator value (h)'!F386-'Products indicator value (h)'!I386</f>
        <v>-20.682012207056943</v>
      </c>
      <c r="R384" s="24">
        <f ca="1">'Products indicator value (h)'!F386-'Products indicator value (h)'!L386</f>
        <v>17.707766169416402</v>
      </c>
      <c r="S384" s="24">
        <f ca="1">'Products indicator value (h)'!I386-'Products indicator value (h)'!L386</f>
        <v>38.389778376473345</v>
      </c>
      <c r="T384" s="24">
        <f ca="1">-('Products indicator value (h)'!C386-'Products indicator value (h)'!F386)</f>
        <v>9.6122100984672443E-3</v>
      </c>
      <c r="U384" s="24">
        <f ca="1">-('Products indicator value (h)'!C386-'Products indicator value (h)'!I386)</f>
        <v>20.69162441715541</v>
      </c>
      <c r="V384" s="24">
        <f ca="1">-('Products indicator value (h)'!C386-'Products indicator value (h)'!L386)</f>
        <v>-17.698153959317935</v>
      </c>
      <c r="W384" s="24">
        <f ca="1">-('Products indicator value (h)'!F386-'Products indicator value (h)'!I386)</f>
        <v>20.682012207056943</v>
      </c>
      <c r="X384" s="24">
        <f ca="1">-('Products indicator value (h)'!F386-'Products indicator value (h)'!L386)</f>
        <v>-17.707766169416402</v>
      </c>
      <c r="Y384" s="24">
        <f ca="1">-('Products indicator value (h)'!I386-'Products indicator value (h)'!L386)</f>
        <v>-38.389778376473345</v>
      </c>
      <c r="Z384" s="24">
        <f ca="1">'Products indicator value (h)'!D386-'Products indicator value (h)'!G386</f>
        <v>-0.2356087639412956</v>
      </c>
      <c r="AA384" s="24">
        <f ca="1">'Products indicator value (h)'!D386-'Products indicator value (h)'!J386</f>
        <v>-0.11803664025525507</v>
      </c>
      <c r="AB384" s="24">
        <f ca="1">'Products indicator value (h)'!D386-'Products indicator value (h)'!M386</f>
        <v>-0.10337885115818413</v>
      </c>
      <c r="AC384" s="24">
        <f ca="1">'Products indicator value (h)'!G386-'Products indicator value (h)'!J386</f>
        <v>0.11757212368604053</v>
      </c>
      <c r="AD384" s="24">
        <f ca="1">'Products indicator value (h)'!G386-'Products indicator value (h)'!M386</f>
        <v>0.13222991278311147</v>
      </c>
      <c r="AE384" s="24">
        <f ca="1">'Products indicator value (h)'!J386-'Products indicator value (h)'!M386</f>
        <v>1.4657789097070939E-2</v>
      </c>
      <c r="AF384" s="24">
        <f ca="1">-('Products indicator value (h)'!D386-'Products indicator value (h)'!G386)</f>
        <v>0.2356087639412956</v>
      </c>
      <c r="AG384" s="24">
        <f ca="1">-('Products indicator value (h)'!D386-'Products indicator value (h)'!J386)</f>
        <v>0.11803664025525507</v>
      </c>
      <c r="AH384" s="24">
        <f ca="1">-('Products indicator value (h)'!D386-'Products indicator value (h)'!M386)</f>
        <v>0.10337885115818413</v>
      </c>
      <c r="AI384" s="24">
        <f ca="1">-('Products indicator value (h)'!G386-'Products indicator value (h)'!J386)</f>
        <v>-0.11757212368604053</v>
      </c>
      <c r="AJ384" s="24">
        <f ca="1">-('Products indicator value (h)'!G386-'Products indicator value (h)'!M386)</f>
        <v>-0.13222991278311147</v>
      </c>
      <c r="AK384" s="24">
        <f ca="1">-('Products indicator value (h)'!J386-'Products indicator value (h)'!M386)</f>
        <v>-1.4657789097070939E-2</v>
      </c>
    </row>
    <row r="385" spans="1:37">
      <c r="A385" s="7">
        <v>383</v>
      </c>
      <c r="B385" s="24">
        <f ca="1">'Products indicator value (h)'!B387-'Products indicator value (h)'!E387</f>
        <v>3.9887709345171736</v>
      </c>
      <c r="C385" s="24">
        <f ca="1">'Products indicator value (h)'!B387-'Products indicator value (h)'!H387</f>
        <v>-0.60147938621365249</v>
      </c>
      <c r="D385" s="24">
        <f ca="1">'Products indicator value (h)'!B387-'Products indicator value (h)'!K387</f>
        <v>3.7800428372063086</v>
      </c>
      <c r="E385" s="24">
        <f ca="1">'Products indicator value (h)'!E387-'Products indicator value (h)'!H387</f>
        <v>-4.5902503207308261</v>
      </c>
      <c r="F385" s="24">
        <f ca="1">'Products indicator value (h)'!E387-'Products indicator value (h)'!K387</f>
        <v>-0.20872809731086495</v>
      </c>
      <c r="G385" s="24">
        <f ca="1">'Products indicator value (h)'!H387-'Products indicator value (h)'!K387</f>
        <v>4.3815222234199611</v>
      </c>
      <c r="H385" s="24">
        <f ca="1">-('Products indicator value (h)'!B387-'Products indicator value (h)'!E387)</f>
        <v>-3.9887709345171736</v>
      </c>
      <c r="I385" s="24">
        <f ca="1">-('Products indicator value (h)'!B387-'Products indicator value (h)'!H387)</f>
        <v>0.60147938621365249</v>
      </c>
      <c r="J385" s="24">
        <f ca="1">-('Products indicator value (h)'!B387-'Products indicator value (h)'!K387)</f>
        <v>-3.7800428372063086</v>
      </c>
      <c r="K385" s="24">
        <f ca="1">-('Products indicator value (h)'!E387-'Products indicator value (h)'!H387)</f>
        <v>4.5902503207308261</v>
      </c>
      <c r="L385" s="24">
        <f ca="1">-('Products indicator value (h)'!E387-'Products indicator value (h)'!K387)</f>
        <v>0.20872809731086495</v>
      </c>
      <c r="M385" s="24">
        <f ca="1">-('Products indicator value (h)'!H387-'Products indicator value (h)'!K387)</f>
        <v>-4.3815222234199611</v>
      </c>
      <c r="N385" s="24">
        <f ca="1">'Products indicator value (h)'!C387-'Products indicator value (h)'!F387</f>
        <v>-2.9796244105069789</v>
      </c>
      <c r="O385" s="24">
        <f ca="1">'Products indicator value (h)'!C387-'Products indicator value (h)'!I387</f>
        <v>-21.551299467056516</v>
      </c>
      <c r="P385" s="24">
        <f ca="1">'Products indicator value (h)'!C387-'Products indicator value (h)'!L387</f>
        <v>5.4376590958467972</v>
      </c>
      <c r="Q385" s="24">
        <f ca="1">'Products indicator value (h)'!F387-'Products indicator value (h)'!I387</f>
        <v>-18.571675056549537</v>
      </c>
      <c r="R385" s="24">
        <f ca="1">'Products indicator value (h)'!F387-'Products indicator value (h)'!L387</f>
        <v>8.4172835063537761</v>
      </c>
      <c r="S385" s="24">
        <f ca="1">'Products indicator value (h)'!I387-'Products indicator value (h)'!L387</f>
        <v>26.988958562903314</v>
      </c>
      <c r="T385" s="24">
        <f ca="1">-('Products indicator value (h)'!C387-'Products indicator value (h)'!F387)</f>
        <v>2.9796244105069789</v>
      </c>
      <c r="U385" s="24">
        <f ca="1">-('Products indicator value (h)'!C387-'Products indicator value (h)'!I387)</f>
        <v>21.551299467056516</v>
      </c>
      <c r="V385" s="24">
        <f ca="1">-('Products indicator value (h)'!C387-'Products indicator value (h)'!L387)</f>
        <v>-5.4376590958467972</v>
      </c>
      <c r="W385" s="24">
        <f ca="1">-('Products indicator value (h)'!F387-'Products indicator value (h)'!I387)</f>
        <v>18.571675056549537</v>
      </c>
      <c r="X385" s="24">
        <f ca="1">-('Products indicator value (h)'!F387-'Products indicator value (h)'!L387)</f>
        <v>-8.4172835063537761</v>
      </c>
      <c r="Y385" s="24">
        <f ca="1">-('Products indicator value (h)'!I387-'Products indicator value (h)'!L387)</f>
        <v>-26.988958562903314</v>
      </c>
      <c r="Z385" s="24">
        <f ca="1">'Products indicator value (h)'!D387-'Products indicator value (h)'!G387</f>
        <v>0.27268823791140218</v>
      </c>
      <c r="AA385" s="24">
        <f ca="1">'Products indicator value (h)'!D387-'Products indicator value (h)'!J387</f>
        <v>9.1738029613903205E-2</v>
      </c>
      <c r="AB385" s="24">
        <f ca="1">'Products indicator value (h)'!D387-'Products indicator value (h)'!M387</f>
        <v>0.14227917775672161</v>
      </c>
      <c r="AC385" s="24">
        <f ca="1">'Products indicator value (h)'!G387-'Products indicator value (h)'!J387</f>
        <v>-0.18095020829749897</v>
      </c>
      <c r="AD385" s="24">
        <f ca="1">'Products indicator value (h)'!G387-'Products indicator value (h)'!M387</f>
        <v>-0.13040906015468057</v>
      </c>
      <c r="AE385" s="24">
        <f ca="1">'Products indicator value (h)'!J387-'Products indicator value (h)'!M387</f>
        <v>5.0541148142818404E-2</v>
      </c>
      <c r="AF385" s="24">
        <f ca="1">-('Products indicator value (h)'!D387-'Products indicator value (h)'!G387)</f>
        <v>-0.27268823791140218</v>
      </c>
      <c r="AG385" s="24">
        <f ca="1">-('Products indicator value (h)'!D387-'Products indicator value (h)'!J387)</f>
        <v>-9.1738029613903205E-2</v>
      </c>
      <c r="AH385" s="24">
        <f ca="1">-('Products indicator value (h)'!D387-'Products indicator value (h)'!M387)</f>
        <v>-0.14227917775672161</v>
      </c>
      <c r="AI385" s="24">
        <f ca="1">-('Products indicator value (h)'!G387-'Products indicator value (h)'!J387)</f>
        <v>0.18095020829749897</v>
      </c>
      <c r="AJ385" s="24">
        <f ca="1">-('Products indicator value (h)'!G387-'Products indicator value (h)'!M387)</f>
        <v>0.13040906015468057</v>
      </c>
      <c r="AK385" s="24">
        <f ca="1">-('Products indicator value (h)'!J387-'Products indicator value (h)'!M387)</f>
        <v>-5.0541148142818404E-2</v>
      </c>
    </row>
    <row r="386" spans="1:37">
      <c r="A386" s="7">
        <v>384</v>
      </c>
      <c r="B386" s="24">
        <f ca="1">'Products indicator value (h)'!B388-'Products indicator value (h)'!E388</f>
        <v>4.143480214367651</v>
      </c>
      <c r="C386" s="24">
        <f ca="1">'Products indicator value (h)'!B388-'Products indicator value (h)'!H388</f>
        <v>1.3436256170957588</v>
      </c>
      <c r="D386" s="24">
        <f ca="1">'Products indicator value (h)'!B388-'Products indicator value (h)'!K388</f>
        <v>5.0268025500823903</v>
      </c>
      <c r="E386" s="24">
        <f ca="1">'Products indicator value (h)'!E388-'Products indicator value (h)'!H388</f>
        <v>-2.7998545972718922</v>
      </c>
      <c r="F386" s="24">
        <f ca="1">'Products indicator value (h)'!E388-'Products indicator value (h)'!K388</f>
        <v>0.88332233571473928</v>
      </c>
      <c r="G386" s="24">
        <f ca="1">'Products indicator value (h)'!H388-'Products indicator value (h)'!K388</f>
        <v>3.6831769329866315</v>
      </c>
      <c r="H386" s="24">
        <f ca="1">-('Products indicator value (h)'!B388-'Products indicator value (h)'!E388)</f>
        <v>-4.143480214367651</v>
      </c>
      <c r="I386" s="24">
        <f ca="1">-('Products indicator value (h)'!B388-'Products indicator value (h)'!H388)</f>
        <v>-1.3436256170957588</v>
      </c>
      <c r="J386" s="24">
        <f ca="1">-('Products indicator value (h)'!B388-'Products indicator value (h)'!K388)</f>
        <v>-5.0268025500823903</v>
      </c>
      <c r="K386" s="24">
        <f ca="1">-('Products indicator value (h)'!E388-'Products indicator value (h)'!H388)</f>
        <v>2.7998545972718922</v>
      </c>
      <c r="L386" s="24">
        <f ca="1">-('Products indicator value (h)'!E388-'Products indicator value (h)'!K388)</f>
        <v>-0.88332233571473928</v>
      </c>
      <c r="M386" s="24">
        <f ca="1">-('Products indicator value (h)'!H388-'Products indicator value (h)'!K388)</f>
        <v>-3.6831769329866315</v>
      </c>
      <c r="N386" s="24">
        <f ca="1">'Products indicator value (h)'!C388-'Products indicator value (h)'!F388</f>
        <v>14.839095335597662</v>
      </c>
      <c r="O386" s="24">
        <f ca="1">'Products indicator value (h)'!C388-'Products indicator value (h)'!I388</f>
        <v>-7.780411916957263</v>
      </c>
      <c r="P386" s="24">
        <f ca="1">'Products indicator value (h)'!C388-'Products indicator value (h)'!L388</f>
        <v>5.4066844879816074</v>
      </c>
      <c r="Q386" s="24">
        <f ca="1">'Products indicator value (h)'!F388-'Products indicator value (h)'!I388</f>
        <v>-22.619507252554925</v>
      </c>
      <c r="R386" s="24">
        <f ca="1">'Products indicator value (h)'!F388-'Products indicator value (h)'!L388</f>
        <v>-9.4324108476160546</v>
      </c>
      <c r="S386" s="24">
        <f ca="1">'Products indicator value (h)'!I388-'Products indicator value (h)'!L388</f>
        <v>13.18709640493887</v>
      </c>
      <c r="T386" s="24">
        <f ca="1">-('Products indicator value (h)'!C388-'Products indicator value (h)'!F388)</f>
        <v>-14.839095335597662</v>
      </c>
      <c r="U386" s="24">
        <f ca="1">-('Products indicator value (h)'!C388-'Products indicator value (h)'!I388)</f>
        <v>7.780411916957263</v>
      </c>
      <c r="V386" s="24">
        <f ca="1">-('Products indicator value (h)'!C388-'Products indicator value (h)'!L388)</f>
        <v>-5.4066844879816074</v>
      </c>
      <c r="W386" s="24">
        <f ca="1">-('Products indicator value (h)'!F388-'Products indicator value (h)'!I388)</f>
        <v>22.619507252554925</v>
      </c>
      <c r="X386" s="24">
        <f ca="1">-('Products indicator value (h)'!F388-'Products indicator value (h)'!L388)</f>
        <v>9.4324108476160546</v>
      </c>
      <c r="Y386" s="24">
        <f ca="1">-('Products indicator value (h)'!I388-'Products indicator value (h)'!L388)</f>
        <v>-13.18709640493887</v>
      </c>
      <c r="Z386" s="24">
        <f ca="1">'Products indicator value (h)'!D388-'Products indicator value (h)'!G388</f>
        <v>-0.15202457462712715</v>
      </c>
      <c r="AA386" s="24">
        <f ca="1">'Products indicator value (h)'!D388-'Products indicator value (h)'!J388</f>
        <v>-0.2858085893215967</v>
      </c>
      <c r="AB386" s="24">
        <f ca="1">'Products indicator value (h)'!D388-'Products indicator value (h)'!M388</f>
        <v>-0.39578611576443001</v>
      </c>
      <c r="AC386" s="24">
        <f ca="1">'Products indicator value (h)'!G388-'Products indicator value (h)'!J388</f>
        <v>-0.13378401469446954</v>
      </c>
      <c r="AD386" s="24">
        <f ca="1">'Products indicator value (h)'!G388-'Products indicator value (h)'!M388</f>
        <v>-0.24376154113730286</v>
      </c>
      <c r="AE386" s="24">
        <f ca="1">'Products indicator value (h)'!J388-'Products indicator value (h)'!M388</f>
        <v>-0.10997752644283332</v>
      </c>
      <c r="AF386" s="24">
        <f ca="1">-('Products indicator value (h)'!D388-'Products indicator value (h)'!G388)</f>
        <v>0.15202457462712715</v>
      </c>
      <c r="AG386" s="24">
        <f ca="1">-('Products indicator value (h)'!D388-'Products indicator value (h)'!J388)</f>
        <v>0.2858085893215967</v>
      </c>
      <c r="AH386" s="24">
        <f ca="1">-('Products indicator value (h)'!D388-'Products indicator value (h)'!M388)</f>
        <v>0.39578611576443001</v>
      </c>
      <c r="AI386" s="24">
        <f ca="1">-('Products indicator value (h)'!G388-'Products indicator value (h)'!J388)</f>
        <v>0.13378401469446954</v>
      </c>
      <c r="AJ386" s="24">
        <f ca="1">-('Products indicator value (h)'!G388-'Products indicator value (h)'!M388)</f>
        <v>0.24376154113730286</v>
      </c>
      <c r="AK386" s="24">
        <f ca="1">-('Products indicator value (h)'!J388-'Products indicator value (h)'!M388)</f>
        <v>0.10997752644283332</v>
      </c>
    </row>
    <row r="387" spans="1:37">
      <c r="A387" s="7">
        <v>385</v>
      </c>
      <c r="B387" s="24">
        <f ca="1">'Products indicator value (h)'!B389-'Products indicator value (h)'!E389</f>
        <v>4.1659514716293478</v>
      </c>
      <c r="C387" s="24">
        <f ca="1">'Products indicator value (h)'!B389-'Products indicator value (h)'!H389</f>
        <v>1.6830894182472118</v>
      </c>
      <c r="D387" s="24">
        <f ca="1">'Products indicator value (h)'!B389-'Products indicator value (h)'!K389</f>
        <v>4.0321915444326377</v>
      </c>
      <c r="E387" s="24">
        <f ca="1">'Products indicator value (h)'!E389-'Products indicator value (h)'!H389</f>
        <v>-2.4828620533821359</v>
      </c>
      <c r="F387" s="24">
        <f ca="1">'Products indicator value (h)'!E389-'Products indicator value (h)'!K389</f>
        <v>-0.13375992719671004</v>
      </c>
      <c r="G387" s="24">
        <f ca="1">'Products indicator value (h)'!H389-'Products indicator value (h)'!K389</f>
        <v>2.3491021261854259</v>
      </c>
      <c r="H387" s="24">
        <f ca="1">-('Products indicator value (h)'!B389-'Products indicator value (h)'!E389)</f>
        <v>-4.1659514716293478</v>
      </c>
      <c r="I387" s="24">
        <f ca="1">-('Products indicator value (h)'!B389-'Products indicator value (h)'!H389)</f>
        <v>-1.6830894182472118</v>
      </c>
      <c r="J387" s="24">
        <f ca="1">-('Products indicator value (h)'!B389-'Products indicator value (h)'!K389)</f>
        <v>-4.0321915444326377</v>
      </c>
      <c r="K387" s="24">
        <f ca="1">-('Products indicator value (h)'!E389-'Products indicator value (h)'!H389)</f>
        <v>2.4828620533821359</v>
      </c>
      <c r="L387" s="24">
        <f ca="1">-('Products indicator value (h)'!E389-'Products indicator value (h)'!K389)</f>
        <v>0.13375992719671004</v>
      </c>
      <c r="M387" s="24">
        <f ca="1">-('Products indicator value (h)'!H389-'Products indicator value (h)'!K389)</f>
        <v>-2.3491021261854259</v>
      </c>
      <c r="N387" s="24">
        <f ca="1">'Products indicator value (h)'!C389-'Products indicator value (h)'!F389</f>
        <v>22.5051003871856</v>
      </c>
      <c r="O387" s="24">
        <f ca="1">'Products indicator value (h)'!C389-'Products indicator value (h)'!I389</f>
        <v>-9.0111197528539009</v>
      </c>
      <c r="P387" s="24">
        <f ca="1">'Products indicator value (h)'!C389-'Products indicator value (h)'!L389</f>
        <v>10.723482529218309</v>
      </c>
      <c r="Q387" s="24">
        <f ca="1">'Products indicator value (h)'!F389-'Products indicator value (h)'!I389</f>
        <v>-31.516220140039501</v>
      </c>
      <c r="R387" s="24">
        <f ca="1">'Products indicator value (h)'!F389-'Products indicator value (h)'!L389</f>
        <v>-11.781617857967291</v>
      </c>
      <c r="S387" s="24">
        <f ca="1">'Products indicator value (h)'!I389-'Products indicator value (h)'!L389</f>
        <v>19.73460228207221</v>
      </c>
      <c r="T387" s="24">
        <f ca="1">-('Products indicator value (h)'!C389-'Products indicator value (h)'!F389)</f>
        <v>-22.5051003871856</v>
      </c>
      <c r="U387" s="24">
        <f ca="1">-('Products indicator value (h)'!C389-'Products indicator value (h)'!I389)</f>
        <v>9.0111197528539009</v>
      </c>
      <c r="V387" s="24">
        <f ca="1">-('Products indicator value (h)'!C389-'Products indicator value (h)'!L389)</f>
        <v>-10.723482529218309</v>
      </c>
      <c r="W387" s="24">
        <f ca="1">-('Products indicator value (h)'!F389-'Products indicator value (h)'!I389)</f>
        <v>31.516220140039501</v>
      </c>
      <c r="X387" s="24">
        <f ca="1">-('Products indicator value (h)'!F389-'Products indicator value (h)'!L389)</f>
        <v>11.781617857967291</v>
      </c>
      <c r="Y387" s="24">
        <f ca="1">-('Products indicator value (h)'!I389-'Products indicator value (h)'!L389)</f>
        <v>-19.73460228207221</v>
      </c>
      <c r="Z387" s="24">
        <f ca="1">'Products indicator value (h)'!D389-'Products indicator value (h)'!G389</f>
        <v>-0.18378951359640538</v>
      </c>
      <c r="AA387" s="24">
        <f ca="1">'Products indicator value (h)'!D389-'Products indicator value (h)'!J389</f>
        <v>-0.28802639703744948</v>
      </c>
      <c r="AB387" s="24">
        <f ca="1">'Products indicator value (h)'!D389-'Products indicator value (h)'!M389</f>
        <v>-0.60599312850578557</v>
      </c>
      <c r="AC387" s="24">
        <f ca="1">'Products indicator value (h)'!G389-'Products indicator value (h)'!J389</f>
        <v>-0.10423688344104409</v>
      </c>
      <c r="AD387" s="24">
        <f ca="1">'Products indicator value (h)'!G389-'Products indicator value (h)'!M389</f>
        <v>-0.42220361490938019</v>
      </c>
      <c r="AE387" s="24">
        <f ca="1">'Products indicator value (h)'!J389-'Products indicator value (h)'!M389</f>
        <v>-0.31796673146833609</v>
      </c>
      <c r="AF387" s="24">
        <f ca="1">-('Products indicator value (h)'!D389-'Products indicator value (h)'!G389)</f>
        <v>0.18378951359640538</v>
      </c>
      <c r="AG387" s="24">
        <f ca="1">-('Products indicator value (h)'!D389-'Products indicator value (h)'!J389)</f>
        <v>0.28802639703744948</v>
      </c>
      <c r="AH387" s="24">
        <f ca="1">-('Products indicator value (h)'!D389-'Products indicator value (h)'!M389)</f>
        <v>0.60599312850578557</v>
      </c>
      <c r="AI387" s="24">
        <f ca="1">-('Products indicator value (h)'!G389-'Products indicator value (h)'!J389)</f>
        <v>0.10423688344104409</v>
      </c>
      <c r="AJ387" s="24">
        <f ca="1">-('Products indicator value (h)'!G389-'Products indicator value (h)'!M389)</f>
        <v>0.42220361490938019</v>
      </c>
      <c r="AK387" s="24">
        <f ca="1">-('Products indicator value (h)'!J389-'Products indicator value (h)'!M389)</f>
        <v>0.31796673146833609</v>
      </c>
    </row>
    <row r="388" spans="1:37">
      <c r="A388" s="7">
        <v>386</v>
      </c>
      <c r="B388" s="24">
        <f ca="1">'Products indicator value (h)'!B390-'Products indicator value (h)'!E390</f>
        <v>4.6830884683338301</v>
      </c>
      <c r="C388" s="24">
        <f ca="1">'Products indicator value (h)'!B390-'Products indicator value (h)'!H390</f>
        <v>1.8505813832764062</v>
      </c>
      <c r="D388" s="24">
        <f ca="1">'Products indicator value (h)'!B390-'Products indicator value (h)'!K390</f>
        <v>4.4744291426366498</v>
      </c>
      <c r="E388" s="24">
        <f ca="1">'Products indicator value (h)'!E390-'Products indicator value (h)'!H390</f>
        <v>-2.8325070850574239</v>
      </c>
      <c r="F388" s="24">
        <f ca="1">'Products indicator value (h)'!E390-'Products indicator value (h)'!K390</f>
        <v>-0.20865932569718026</v>
      </c>
      <c r="G388" s="24">
        <f ca="1">'Products indicator value (h)'!H390-'Products indicator value (h)'!K390</f>
        <v>2.6238477593602436</v>
      </c>
      <c r="H388" s="24">
        <f ca="1">-('Products indicator value (h)'!B390-'Products indicator value (h)'!E390)</f>
        <v>-4.6830884683338301</v>
      </c>
      <c r="I388" s="24">
        <f ca="1">-('Products indicator value (h)'!B390-'Products indicator value (h)'!H390)</f>
        <v>-1.8505813832764062</v>
      </c>
      <c r="J388" s="24">
        <f ca="1">-('Products indicator value (h)'!B390-'Products indicator value (h)'!K390)</f>
        <v>-4.4744291426366498</v>
      </c>
      <c r="K388" s="24">
        <f ca="1">-('Products indicator value (h)'!E390-'Products indicator value (h)'!H390)</f>
        <v>2.8325070850574239</v>
      </c>
      <c r="L388" s="24">
        <f ca="1">-('Products indicator value (h)'!E390-'Products indicator value (h)'!K390)</f>
        <v>0.20865932569718026</v>
      </c>
      <c r="M388" s="24">
        <f ca="1">-('Products indicator value (h)'!H390-'Products indicator value (h)'!K390)</f>
        <v>-2.6238477593602436</v>
      </c>
      <c r="N388" s="24">
        <f ca="1">'Products indicator value (h)'!C390-'Products indicator value (h)'!F390</f>
        <v>35.054517266269507</v>
      </c>
      <c r="O388" s="24">
        <f ca="1">'Products indicator value (h)'!C390-'Products indicator value (h)'!I390</f>
        <v>3.613090578171807E-2</v>
      </c>
      <c r="P388" s="24">
        <f ca="1">'Products indicator value (h)'!C390-'Products indicator value (h)'!L390</f>
        <v>22.522478822119815</v>
      </c>
      <c r="Q388" s="24">
        <f ca="1">'Products indicator value (h)'!F390-'Products indicator value (h)'!I390</f>
        <v>-35.018386360487789</v>
      </c>
      <c r="R388" s="24">
        <f ca="1">'Products indicator value (h)'!F390-'Products indicator value (h)'!L390</f>
        <v>-12.532038444149691</v>
      </c>
      <c r="S388" s="24">
        <f ca="1">'Products indicator value (h)'!I390-'Products indicator value (h)'!L390</f>
        <v>22.486347916338097</v>
      </c>
      <c r="T388" s="24">
        <f ca="1">-('Products indicator value (h)'!C390-'Products indicator value (h)'!F390)</f>
        <v>-35.054517266269507</v>
      </c>
      <c r="U388" s="24">
        <f ca="1">-('Products indicator value (h)'!C390-'Products indicator value (h)'!I390)</f>
        <v>-3.613090578171807E-2</v>
      </c>
      <c r="V388" s="24">
        <f ca="1">-('Products indicator value (h)'!C390-'Products indicator value (h)'!L390)</f>
        <v>-22.522478822119815</v>
      </c>
      <c r="W388" s="24">
        <f ca="1">-('Products indicator value (h)'!F390-'Products indicator value (h)'!I390)</f>
        <v>35.018386360487789</v>
      </c>
      <c r="X388" s="24">
        <f ca="1">-('Products indicator value (h)'!F390-'Products indicator value (h)'!L390)</f>
        <v>12.532038444149691</v>
      </c>
      <c r="Y388" s="24">
        <f ca="1">-('Products indicator value (h)'!I390-'Products indicator value (h)'!L390)</f>
        <v>-22.486347916338097</v>
      </c>
      <c r="Z388" s="24">
        <f ca="1">'Products indicator value (h)'!D390-'Products indicator value (h)'!G390</f>
        <v>-0.36567038846341116</v>
      </c>
      <c r="AA388" s="24">
        <f ca="1">'Products indicator value (h)'!D390-'Products indicator value (h)'!J390</f>
        <v>-0.32451589546030779</v>
      </c>
      <c r="AB388" s="24">
        <f ca="1">'Products indicator value (h)'!D390-'Products indicator value (h)'!M390</f>
        <v>-0.17087860526699394</v>
      </c>
      <c r="AC388" s="24">
        <f ca="1">'Products indicator value (h)'!G390-'Products indicator value (h)'!J390</f>
        <v>4.1154493003103365E-2</v>
      </c>
      <c r="AD388" s="24">
        <f ca="1">'Products indicator value (h)'!G390-'Products indicator value (h)'!M390</f>
        <v>0.19479178319641721</v>
      </c>
      <c r="AE388" s="24">
        <f ca="1">'Products indicator value (h)'!J390-'Products indicator value (h)'!M390</f>
        <v>0.15363729019331385</v>
      </c>
      <c r="AF388" s="24">
        <f ca="1">-('Products indicator value (h)'!D390-'Products indicator value (h)'!G390)</f>
        <v>0.36567038846341116</v>
      </c>
      <c r="AG388" s="24">
        <f ca="1">-('Products indicator value (h)'!D390-'Products indicator value (h)'!J390)</f>
        <v>0.32451589546030779</v>
      </c>
      <c r="AH388" s="24">
        <f ca="1">-('Products indicator value (h)'!D390-'Products indicator value (h)'!M390)</f>
        <v>0.17087860526699394</v>
      </c>
      <c r="AI388" s="24">
        <f ca="1">-('Products indicator value (h)'!G390-'Products indicator value (h)'!J390)</f>
        <v>-4.1154493003103365E-2</v>
      </c>
      <c r="AJ388" s="24">
        <f ca="1">-('Products indicator value (h)'!G390-'Products indicator value (h)'!M390)</f>
        <v>-0.19479178319641721</v>
      </c>
      <c r="AK388" s="24">
        <f ca="1">-('Products indicator value (h)'!J390-'Products indicator value (h)'!M390)</f>
        <v>-0.15363729019331385</v>
      </c>
    </row>
    <row r="389" spans="1:37">
      <c r="A389" s="7">
        <v>387</v>
      </c>
      <c r="B389" s="24">
        <f ca="1">'Products indicator value (h)'!B391-'Products indicator value (h)'!E391</f>
        <v>5.2821298728268857</v>
      </c>
      <c r="C389" s="24">
        <f ca="1">'Products indicator value (h)'!B391-'Products indicator value (h)'!H391</f>
        <v>2.3254290044423191</v>
      </c>
      <c r="D389" s="24">
        <f ca="1">'Products indicator value (h)'!B391-'Products indicator value (h)'!K391</f>
        <v>5.3860000616288861</v>
      </c>
      <c r="E389" s="24">
        <f ca="1">'Products indicator value (h)'!E391-'Products indicator value (h)'!H391</f>
        <v>-2.9567008683845666</v>
      </c>
      <c r="F389" s="24">
        <f ca="1">'Products indicator value (h)'!E391-'Products indicator value (h)'!K391</f>
        <v>0.10387018880200038</v>
      </c>
      <c r="G389" s="24">
        <f ca="1">'Products indicator value (h)'!H391-'Products indicator value (h)'!K391</f>
        <v>3.060571057186567</v>
      </c>
      <c r="H389" s="24">
        <f ca="1">-('Products indicator value (h)'!B391-'Products indicator value (h)'!E391)</f>
        <v>-5.2821298728268857</v>
      </c>
      <c r="I389" s="24">
        <f ca="1">-('Products indicator value (h)'!B391-'Products indicator value (h)'!H391)</f>
        <v>-2.3254290044423191</v>
      </c>
      <c r="J389" s="24">
        <f ca="1">-('Products indicator value (h)'!B391-'Products indicator value (h)'!K391)</f>
        <v>-5.3860000616288861</v>
      </c>
      <c r="K389" s="24">
        <f ca="1">-('Products indicator value (h)'!E391-'Products indicator value (h)'!H391)</f>
        <v>2.9567008683845666</v>
      </c>
      <c r="L389" s="24">
        <f ca="1">-('Products indicator value (h)'!E391-'Products indicator value (h)'!K391)</f>
        <v>-0.10387018880200038</v>
      </c>
      <c r="M389" s="24">
        <f ca="1">-('Products indicator value (h)'!H391-'Products indicator value (h)'!K391)</f>
        <v>-3.060571057186567</v>
      </c>
      <c r="N389" s="24">
        <f ca="1">'Products indicator value (h)'!C391-'Products indicator value (h)'!F391</f>
        <v>-6.5521887107668135</v>
      </c>
      <c r="O389" s="24">
        <f ca="1">'Products indicator value (h)'!C391-'Products indicator value (h)'!I391</f>
        <v>-5.7781695418003238</v>
      </c>
      <c r="P389" s="24">
        <f ca="1">'Products indicator value (h)'!C391-'Products indicator value (h)'!L391</f>
        <v>3.7518797956740499</v>
      </c>
      <c r="Q389" s="24">
        <f ca="1">'Products indicator value (h)'!F391-'Products indicator value (h)'!I391</f>
        <v>0.7740191689664897</v>
      </c>
      <c r="R389" s="24">
        <f ca="1">'Products indicator value (h)'!F391-'Products indicator value (h)'!L391</f>
        <v>10.304068506440863</v>
      </c>
      <c r="S389" s="24">
        <f ca="1">'Products indicator value (h)'!I391-'Products indicator value (h)'!L391</f>
        <v>9.5300493374743738</v>
      </c>
      <c r="T389" s="24">
        <f ca="1">-('Products indicator value (h)'!C391-'Products indicator value (h)'!F391)</f>
        <v>6.5521887107668135</v>
      </c>
      <c r="U389" s="24">
        <f ca="1">-('Products indicator value (h)'!C391-'Products indicator value (h)'!I391)</f>
        <v>5.7781695418003238</v>
      </c>
      <c r="V389" s="24">
        <f ca="1">-('Products indicator value (h)'!C391-'Products indicator value (h)'!L391)</f>
        <v>-3.7518797956740499</v>
      </c>
      <c r="W389" s="24">
        <f ca="1">-('Products indicator value (h)'!F391-'Products indicator value (h)'!I391)</f>
        <v>-0.7740191689664897</v>
      </c>
      <c r="X389" s="24">
        <f ca="1">-('Products indicator value (h)'!F391-'Products indicator value (h)'!L391)</f>
        <v>-10.304068506440863</v>
      </c>
      <c r="Y389" s="24">
        <f ca="1">-('Products indicator value (h)'!I391-'Products indicator value (h)'!L391)</f>
        <v>-9.5300493374743738</v>
      </c>
      <c r="Z389" s="24">
        <f ca="1">'Products indicator value (h)'!D391-'Products indicator value (h)'!G391</f>
        <v>4.6197157006015566E-2</v>
      </c>
      <c r="AA389" s="24">
        <f ca="1">'Products indicator value (h)'!D391-'Products indicator value (h)'!J391</f>
        <v>0.39580518671709797</v>
      </c>
      <c r="AB389" s="24">
        <f ca="1">'Products indicator value (h)'!D391-'Products indicator value (h)'!M391</f>
        <v>0.3267441811113061</v>
      </c>
      <c r="AC389" s="24">
        <f ca="1">'Products indicator value (h)'!G391-'Products indicator value (h)'!J391</f>
        <v>0.3496080297110824</v>
      </c>
      <c r="AD389" s="24">
        <f ca="1">'Products indicator value (h)'!G391-'Products indicator value (h)'!M391</f>
        <v>0.28054702410529053</v>
      </c>
      <c r="AE389" s="24">
        <f ca="1">'Products indicator value (h)'!J391-'Products indicator value (h)'!M391</f>
        <v>-6.906100560579187E-2</v>
      </c>
      <c r="AF389" s="24">
        <f ca="1">-('Products indicator value (h)'!D391-'Products indicator value (h)'!G391)</f>
        <v>-4.6197157006015566E-2</v>
      </c>
      <c r="AG389" s="24">
        <f ca="1">-('Products indicator value (h)'!D391-'Products indicator value (h)'!J391)</f>
        <v>-0.39580518671709797</v>
      </c>
      <c r="AH389" s="24">
        <f ca="1">-('Products indicator value (h)'!D391-'Products indicator value (h)'!M391)</f>
        <v>-0.3267441811113061</v>
      </c>
      <c r="AI389" s="24">
        <f ca="1">-('Products indicator value (h)'!G391-'Products indicator value (h)'!J391)</f>
        <v>-0.3496080297110824</v>
      </c>
      <c r="AJ389" s="24">
        <f ca="1">-('Products indicator value (h)'!G391-'Products indicator value (h)'!M391)</f>
        <v>-0.28054702410529053</v>
      </c>
      <c r="AK389" s="24">
        <f ca="1">-('Products indicator value (h)'!J391-'Products indicator value (h)'!M391)</f>
        <v>6.906100560579187E-2</v>
      </c>
    </row>
    <row r="390" spans="1:37">
      <c r="A390" s="7">
        <v>388</v>
      </c>
      <c r="B390" s="24">
        <f ca="1">'Products indicator value (h)'!B392-'Products indicator value (h)'!E392</f>
        <v>4.4604534536662479</v>
      </c>
      <c r="C390" s="24">
        <f ca="1">'Products indicator value (h)'!B392-'Products indicator value (h)'!H392</f>
        <v>1.2036926870706157</v>
      </c>
      <c r="D390" s="24">
        <f ca="1">'Products indicator value (h)'!B392-'Products indicator value (h)'!K392</f>
        <v>5.2964180227714559</v>
      </c>
      <c r="E390" s="24">
        <f ca="1">'Products indicator value (h)'!E392-'Products indicator value (h)'!H392</f>
        <v>-3.2567607665956322</v>
      </c>
      <c r="F390" s="24">
        <f ca="1">'Products indicator value (h)'!E392-'Products indicator value (h)'!K392</f>
        <v>0.835964569105208</v>
      </c>
      <c r="G390" s="24">
        <f ca="1">'Products indicator value (h)'!H392-'Products indicator value (h)'!K392</f>
        <v>4.0927253357008402</v>
      </c>
      <c r="H390" s="24">
        <f ca="1">-('Products indicator value (h)'!B392-'Products indicator value (h)'!E392)</f>
        <v>-4.4604534536662479</v>
      </c>
      <c r="I390" s="24">
        <f ca="1">-('Products indicator value (h)'!B392-'Products indicator value (h)'!H392)</f>
        <v>-1.2036926870706157</v>
      </c>
      <c r="J390" s="24">
        <f ca="1">-('Products indicator value (h)'!B392-'Products indicator value (h)'!K392)</f>
        <v>-5.2964180227714559</v>
      </c>
      <c r="K390" s="24">
        <f ca="1">-('Products indicator value (h)'!E392-'Products indicator value (h)'!H392)</f>
        <v>3.2567607665956322</v>
      </c>
      <c r="L390" s="24">
        <f ca="1">-('Products indicator value (h)'!E392-'Products indicator value (h)'!K392)</f>
        <v>-0.835964569105208</v>
      </c>
      <c r="M390" s="24">
        <f ca="1">-('Products indicator value (h)'!H392-'Products indicator value (h)'!K392)</f>
        <v>-4.0927253357008402</v>
      </c>
      <c r="N390" s="24">
        <f ca="1">'Products indicator value (h)'!C392-'Products indicator value (h)'!F392</f>
        <v>10.696368988531759</v>
      </c>
      <c r="O390" s="24">
        <f ca="1">'Products indicator value (h)'!C392-'Products indicator value (h)'!I392</f>
        <v>-6.3119768222332908</v>
      </c>
      <c r="P390" s="24">
        <f ca="1">'Products indicator value (h)'!C392-'Products indicator value (h)'!L392</f>
        <v>15.933302739311287</v>
      </c>
      <c r="Q390" s="24">
        <f ca="1">'Products indicator value (h)'!F392-'Products indicator value (h)'!I392</f>
        <v>-17.00834581076505</v>
      </c>
      <c r="R390" s="24">
        <f ca="1">'Products indicator value (h)'!F392-'Products indicator value (h)'!L392</f>
        <v>5.2369337507795279</v>
      </c>
      <c r="S390" s="24">
        <f ca="1">'Products indicator value (h)'!I392-'Products indicator value (h)'!L392</f>
        <v>22.245279561544578</v>
      </c>
      <c r="T390" s="24">
        <f ca="1">-('Products indicator value (h)'!C392-'Products indicator value (h)'!F392)</f>
        <v>-10.696368988531759</v>
      </c>
      <c r="U390" s="24">
        <f ca="1">-('Products indicator value (h)'!C392-'Products indicator value (h)'!I392)</f>
        <v>6.3119768222332908</v>
      </c>
      <c r="V390" s="24">
        <f ca="1">-('Products indicator value (h)'!C392-'Products indicator value (h)'!L392)</f>
        <v>-15.933302739311287</v>
      </c>
      <c r="W390" s="24">
        <f ca="1">-('Products indicator value (h)'!F392-'Products indicator value (h)'!I392)</f>
        <v>17.00834581076505</v>
      </c>
      <c r="X390" s="24">
        <f ca="1">-('Products indicator value (h)'!F392-'Products indicator value (h)'!L392)</f>
        <v>-5.2369337507795279</v>
      </c>
      <c r="Y390" s="24">
        <f ca="1">-('Products indicator value (h)'!I392-'Products indicator value (h)'!L392)</f>
        <v>-22.245279561544578</v>
      </c>
      <c r="Z390" s="24">
        <f ca="1">'Products indicator value (h)'!D392-'Products indicator value (h)'!G392</f>
        <v>-1.8865176519683224E-2</v>
      </c>
      <c r="AA390" s="24">
        <f ca="1">'Products indicator value (h)'!D392-'Products indicator value (h)'!J392</f>
        <v>-7.6105676555084045E-2</v>
      </c>
      <c r="AB390" s="24">
        <f ca="1">'Products indicator value (h)'!D392-'Products indicator value (h)'!M392</f>
        <v>-0.11030699244062792</v>
      </c>
      <c r="AC390" s="24">
        <f ca="1">'Products indicator value (h)'!G392-'Products indicator value (h)'!J392</f>
        <v>-5.7240500035400821E-2</v>
      </c>
      <c r="AD390" s="24">
        <f ca="1">'Products indicator value (h)'!G392-'Products indicator value (h)'!M392</f>
        <v>-9.1441815920944691E-2</v>
      </c>
      <c r="AE390" s="24">
        <f ca="1">'Products indicator value (h)'!J392-'Products indicator value (h)'!M392</f>
        <v>-3.420131588554387E-2</v>
      </c>
      <c r="AF390" s="24">
        <f ca="1">-('Products indicator value (h)'!D392-'Products indicator value (h)'!G392)</f>
        <v>1.8865176519683224E-2</v>
      </c>
      <c r="AG390" s="24">
        <f ca="1">-('Products indicator value (h)'!D392-'Products indicator value (h)'!J392)</f>
        <v>7.6105676555084045E-2</v>
      </c>
      <c r="AH390" s="24">
        <f ca="1">-('Products indicator value (h)'!D392-'Products indicator value (h)'!M392)</f>
        <v>0.11030699244062792</v>
      </c>
      <c r="AI390" s="24">
        <f ca="1">-('Products indicator value (h)'!G392-'Products indicator value (h)'!J392)</f>
        <v>5.7240500035400821E-2</v>
      </c>
      <c r="AJ390" s="24">
        <f ca="1">-('Products indicator value (h)'!G392-'Products indicator value (h)'!M392)</f>
        <v>9.1441815920944691E-2</v>
      </c>
      <c r="AK390" s="24">
        <f ca="1">-('Products indicator value (h)'!J392-'Products indicator value (h)'!M392)</f>
        <v>3.420131588554387E-2</v>
      </c>
    </row>
    <row r="391" spans="1:37">
      <c r="A391" s="7">
        <v>389</v>
      </c>
      <c r="B391" s="24">
        <f ca="1">'Products indicator value (h)'!B393-'Products indicator value (h)'!E393</f>
        <v>3.6397953055035872</v>
      </c>
      <c r="C391" s="24">
        <f ca="1">'Products indicator value (h)'!B393-'Products indicator value (h)'!H393</f>
        <v>0.75778645635536535</v>
      </c>
      <c r="D391" s="24">
        <f ca="1">'Products indicator value (h)'!B393-'Products indicator value (h)'!K393</f>
        <v>3.5416703607498166</v>
      </c>
      <c r="E391" s="24">
        <f ca="1">'Products indicator value (h)'!E393-'Products indicator value (h)'!H393</f>
        <v>-2.8820088491482219</v>
      </c>
      <c r="F391" s="24">
        <f ca="1">'Products indicator value (h)'!E393-'Products indicator value (h)'!K393</f>
        <v>-9.8124944753770649E-2</v>
      </c>
      <c r="G391" s="24">
        <f ca="1">'Products indicator value (h)'!H393-'Products indicator value (h)'!K393</f>
        <v>2.7838839043944512</v>
      </c>
      <c r="H391" s="24">
        <f ca="1">-('Products indicator value (h)'!B393-'Products indicator value (h)'!E393)</f>
        <v>-3.6397953055035872</v>
      </c>
      <c r="I391" s="24">
        <f ca="1">-('Products indicator value (h)'!B393-'Products indicator value (h)'!H393)</f>
        <v>-0.75778645635536535</v>
      </c>
      <c r="J391" s="24">
        <f ca="1">-('Products indicator value (h)'!B393-'Products indicator value (h)'!K393)</f>
        <v>-3.5416703607498166</v>
      </c>
      <c r="K391" s="24">
        <f ca="1">-('Products indicator value (h)'!E393-'Products indicator value (h)'!H393)</f>
        <v>2.8820088491482219</v>
      </c>
      <c r="L391" s="24">
        <f ca="1">-('Products indicator value (h)'!E393-'Products indicator value (h)'!K393)</f>
        <v>9.8124944753770649E-2</v>
      </c>
      <c r="M391" s="24">
        <f ca="1">-('Products indicator value (h)'!H393-'Products indicator value (h)'!K393)</f>
        <v>-2.7838839043944512</v>
      </c>
      <c r="N391" s="24">
        <f ca="1">'Products indicator value (h)'!C393-'Products indicator value (h)'!F393</f>
        <v>16.49050012661592</v>
      </c>
      <c r="O391" s="24">
        <f ca="1">'Products indicator value (h)'!C393-'Products indicator value (h)'!I393</f>
        <v>-3.668161449738605</v>
      </c>
      <c r="P391" s="24">
        <f ca="1">'Products indicator value (h)'!C393-'Products indicator value (h)'!L393</f>
        <v>9.6058254187745931</v>
      </c>
      <c r="Q391" s="24">
        <f ca="1">'Products indicator value (h)'!F393-'Products indicator value (h)'!I393</f>
        <v>-20.158661576354525</v>
      </c>
      <c r="R391" s="24">
        <f ca="1">'Products indicator value (h)'!F393-'Products indicator value (h)'!L393</f>
        <v>-6.8846747078413273</v>
      </c>
      <c r="S391" s="24">
        <f ca="1">'Products indicator value (h)'!I393-'Products indicator value (h)'!L393</f>
        <v>13.273986868513198</v>
      </c>
      <c r="T391" s="24">
        <f ca="1">-('Products indicator value (h)'!C393-'Products indicator value (h)'!F393)</f>
        <v>-16.49050012661592</v>
      </c>
      <c r="U391" s="24">
        <f ca="1">-('Products indicator value (h)'!C393-'Products indicator value (h)'!I393)</f>
        <v>3.668161449738605</v>
      </c>
      <c r="V391" s="24">
        <f ca="1">-('Products indicator value (h)'!C393-'Products indicator value (h)'!L393)</f>
        <v>-9.6058254187745931</v>
      </c>
      <c r="W391" s="24">
        <f ca="1">-('Products indicator value (h)'!F393-'Products indicator value (h)'!I393)</f>
        <v>20.158661576354525</v>
      </c>
      <c r="X391" s="24">
        <f ca="1">-('Products indicator value (h)'!F393-'Products indicator value (h)'!L393)</f>
        <v>6.8846747078413273</v>
      </c>
      <c r="Y391" s="24">
        <f ca="1">-('Products indicator value (h)'!I393-'Products indicator value (h)'!L393)</f>
        <v>-13.273986868513198</v>
      </c>
      <c r="Z391" s="24">
        <f ca="1">'Products indicator value (h)'!D393-'Products indicator value (h)'!G393</f>
        <v>0.43126578098295876</v>
      </c>
      <c r="AA391" s="24">
        <f ca="1">'Products indicator value (h)'!D393-'Products indicator value (h)'!J393</f>
        <v>-0.12145421687246327</v>
      </c>
      <c r="AB391" s="24">
        <f ca="1">'Products indicator value (h)'!D393-'Products indicator value (h)'!M393</f>
        <v>0.20870138176951358</v>
      </c>
      <c r="AC391" s="24">
        <f ca="1">'Products indicator value (h)'!G393-'Products indicator value (h)'!J393</f>
        <v>-0.55271999785542203</v>
      </c>
      <c r="AD391" s="24">
        <f ca="1">'Products indicator value (h)'!G393-'Products indicator value (h)'!M393</f>
        <v>-0.22256439921344517</v>
      </c>
      <c r="AE391" s="24">
        <f ca="1">'Products indicator value (h)'!J393-'Products indicator value (h)'!M393</f>
        <v>0.33015559864197686</v>
      </c>
      <c r="AF391" s="24">
        <f ca="1">-('Products indicator value (h)'!D393-'Products indicator value (h)'!G393)</f>
        <v>-0.43126578098295876</v>
      </c>
      <c r="AG391" s="24">
        <f ca="1">-('Products indicator value (h)'!D393-'Products indicator value (h)'!J393)</f>
        <v>0.12145421687246327</v>
      </c>
      <c r="AH391" s="24">
        <f ca="1">-('Products indicator value (h)'!D393-'Products indicator value (h)'!M393)</f>
        <v>-0.20870138176951358</v>
      </c>
      <c r="AI391" s="24">
        <f ca="1">-('Products indicator value (h)'!G393-'Products indicator value (h)'!J393)</f>
        <v>0.55271999785542203</v>
      </c>
      <c r="AJ391" s="24">
        <f ca="1">-('Products indicator value (h)'!G393-'Products indicator value (h)'!M393)</f>
        <v>0.22256439921344517</v>
      </c>
      <c r="AK391" s="24">
        <f ca="1">-('Products indicator value (h)'!J393-'Products indicator value (h)'!M393)</f>
        <v>-0.33015559864197686</v>
      </c>
    </row>
    <row r="392" spans="1:37">
      <c r="A392" s="7">
        <v>390</v>
      </c>
      <c r="B392" s="24">
        <f ca="1">'Products indicator value (h)'!B394-'Products indicator value (h)'!E394</f>
        <v>4.0602996804529488</v>
      </c>
      <c r="C392" s="24">
        <f ca="1">'Products indicator value (h)'!B394-'Products indicator value (h)'!H394</f>
        <v>-1.0798517271311923</v>
      </c>
      <c r="D392" s="24">
        <f ca="1">'Products indicator value (h)'!B394-'Products indicator value (h)'!K394</f>
        <v>3.1194374076727875</v>
      </c>
      <c r="E392" s="24">
        <f ca="1">'Products indicator value (h)'!E394-'Products indicator value (h)'!H394</f>
        <v>-5.140151407584141</v>
      </c>
      <c r="F392" s="24">
        <f ca="1">'Products indicator value (h)'!E394-'Products indicator value (h)'!K394</f>
        <v>-0.94086227278016121</v>
      </c>
      <c r="G392" s="24">
        <f ca="1">'Products indicator value (h)'!H394-'Products indicator value (h)'!K394</f>
        <v>4.1992891348039798</v>
      </c>
      <c r="H392" s="24">
        <f ca="1">-('Products indicator value (h)'!B394-'Products indicator value (h)'!E394)</f>
        <v>-4.0602996804529488</v>
      </c>
      <c r="I392" s="24">
        <f ca="1">-('Products indicator value (h)'!B394-'Products indicator value (h)'!H394)</f>
        <v>1.0798517271311923</v>
      </c>
      <c r="J392" s="24">
        <f ca="1">-('Products indicator value (h)'!B394-'Products indicator value (h)'!K394)</f>
        <v>-3.1194374076727875</v>
      </c>
      <c r="K392" s="24">
        <f ca="1">-('Products indicator value (h)'!E394-'Products indicator value (h)'!H394)</f>
        <v>5.140151407584141</v>
      </c>
      <c r="L392" s="24">
        <f ca="1">-('Products indicator value (h)'!E394-'Products indicator value (h)'!K394)</f>
        <v>0.94086227278016121</v>
      </c>
      <c r="M392" s="24">
        <f ca="1">-('Products indicator value (h)'!H394-'Products indicator value (h)'!K394)</f>
        <v>-4.1992891348039798</v>
      </c>
      <c r="N392" s="24">
        <f ca="1">'Products indicator value (h)'!C394-'Products indicator value (h)'!F394</f>
        <v>21.394100104155363</v>
      </c>
      <c r="O392" s="24">
        <f ca="1">'Products indicator value (h)'!C394-'Products indicator value (h)'!I394</f>
        <v>-3.3068412708956458</v>
      </c>
      <c r="P392" s="24">
        <f ca="1">'Products indicator value (h)'!C394-'Products indicator value (h)'!L394</f>
        <v>15.366449515711828</v>
      </c>
      <c r="Q392" s="24">
        <f ca="1">'Products indicator value (h)'!F394-'Products indicator value (h)'!I394</f>
        <v>-24.700941375051009</v>
      </c>
      <c r="R392" s="24">
        <f ca="1">'Products indicator value (h)'!F394-'Products indicator value (h)'!L394</f>
        <v>-6.0276505884435352</v>
      </c>
      <c r="S392" s="24">
        <f ca="1">'Products indicator value (h)'!I394-'Products indicator value (h)'!L394</f>
        <v>18.673290786607474</v>
      </c>
      <c r="T392" s="24">
        <f ca="1">-('Products indicator value (h)'!C394-'Products indicator value (h)'!F394)</f>
        <v>-21.394100104155363</v>
      </c>
      <c r="U392" s="24">
        <f ca="1">-('Products indicator value (h)'!C394-'Products indicator value (h)'!I394)</f>
        <v>3.3068412708956458</v>
      </c>
      <c r="V392" s="24">
        <f ca="1">-('Products indicator value (h)'!C394-'Products indicator value (h)'!L394)</f>
        <v>-15.366449515711828</v>
      </c>
      <c r="W392" s="24">
        <f ca="1">-('Products indicator value (h)'!F394-'Products indicator value (h)'!I394)</f>
        <v>24.700941375051009</v>
      </c>
      <c r="X392" s="24">
        <f ca="1">-('Products indicator value (h)'!F394-'Products indicator value (h)'!L394)</f>
        <v>6.0276505884435352</v>
      </c>
      <c r="Y392" s="24">
        <f ca="1">-('Products indicator value (h)'!I394-'Products indicator value (h)'!L394)</f>
        <v>-18.673290786607474</v>
      </c>
      <c r="Z392" s="24">
        <f ca="1">'Products indicator value (h)'!D394-'Products indicator value (h)'!G394</f>
        <v>0.26042984324584117</v>
      </c>
      <c r="AA392" s="24">
        <f ca="1">'Products indicator value (h)'!D394-'Products indicator value (h)'!J394</f>
        <v>0.13677954820786398</v>
      </c>
      <c r="AB392" s="24">
        <f ca="1">'Products indicator value (h)'!D394-'Products indicator value (h)'!M394</f>
        <v>1.3315592361160755E-2</v>
      </c>
      <c r="AC392" s="24">
        <f ca="1">'Products indicator value (h)'!G394-'Products indicator value (h)'!J394</f>
        <v>-0.1236502950379772</v>
      </c>
      <c r="AD392" s="24">
        <f ca="1">'Products indicator value (h)'!G394-'Products indicator value (h)'!M394</f>
        <v>-0.24711425088468042</v>
      </c>
      <c r="AE392" s="24">
        <f ca="1">'Products indicator value (h)'!J394-'Products indicator value (h)'!M394</f>
        <v>-0.12346395584670322</v>
      </c>
      <c r="AF392" s="24">
        <f ca="1">-('Products indicator value (h)'!D394-'Products indicator value (h)'!G394)</f>
        <v>-0.26042984324584117</v>
      </c>
      <c r="AG392" s="24">
        <f ca="1">-('Products indicator value (h)'!D394-'Products indicator value (h)'!J394)</f>
        <v>-0.13677954820786398</v>
      </c>
      <c r="AH392" s="24">
        <f ca="1">-('Products indicator value (h)'!D394-'Products indicator value (h)'!M394)</f>
        <v>-1.3315592361160755E-2</v>
      </c>
      <c r="AI392" s="24">
        <f ca="1">-('Products indicator value (h)'!G394-'Products indicator value (h)'!J394)</f>
        <v>0.1236502950379772</v>
      </c>
      <c r="AJ392" s="24">
        <f ca="1">-('Products indicator value (h)'!G394-'Products indicator value (h)'!M394)</f>
        <v>0.24711425088468042</v>
      </c>
      <c r="AK392" s="24">
        <f ca="1">-('Products indicator value (h)'!J394-'Products indicator value (h)'!M394)</f>
        <v>0.12346395584670322</v>
      </c>
    </row>
    <row r="393" spans="1:37">
      <c r="A393" s="7">
        <v>391</v>
      </c>
      <c r="B393" s="24">
        <f ca="1">'Products indicator value (h)'!B395-'Products indicator value (h)'!E395</f>
        <v>2.8611792994404066</v>
      </c>
      <c r="C393" s="24">
        <f ca="1">'Products indicator value (h)'!B395-'Products indicator value (h)'!H395</f>
        <v>-0.82476016389530749</v>
      </c>
      <c r="D393" s="24">
        <f ca="1">'Products indicator value (h)'!B395-'Products indicator value (h)'!K395</f>
        <v>2.9846066183794226</v>
      </c>
      <c r="E393" s="24">
        <f ca="1">'Products indicator value (h)'!E395-'Products indicator value (h)'!H395</f>
        <v>-3.6859394633357141</v>
      </c>
      <c r="F393" s="24">
        <f ca="1">'Products indicator value (h)'!E395-'Products indicator value (h)'!K395</f>
        <v>0.12342731893901604</v>
      </c>
      <c r="G393" s="24">
        <f ca="1">'Products indicator value (h)'!H395-'Products indicator value (h)'!K395</f>
        <v>3.8093667822747301</v>
      </c>
      <c r="H393" s="24">
        <f ca="1">-('Products indicator value (h)'!B395-'Products indicator value (h)'!E395)</f>
        <v>-2.8611792994404066</v>
      </c>
      <c r="I393" s="24">
        <f ca="1">-('Products indicator value (h)'!B395-'Products indicator value (h)'!H395)</f>
        <v>0.82476016389530749</v>
      </c>
      <c r="J393" s="24">
        <f ca="1">-('Products indicator value (h)'!B395-'Products indicator value (h)'!K395)</f>
        <v>-2.9846066183794226</v>
      </c>
      <c r="K393" s="24">
        <f ca="1">-('Products indicator value (h)'!E395-'Products indicator value (h)'!H395)</f>
        <v>3.6859394633357141</v>
      </c>
      <c r="L393" s="24">
        <f ca="1">-('Products indicator value (h)'!E395-'Products indicator value (h)'!K395)</f>
        <v>-0.12342731893901604</v>
      </c>
      <c r="M393" s="24">
        <f ca="1">-('Products indicator value (h)'!H395-'Products indicator value (h)'!K395)</f>
        <v>-3.8093667822747301</v>
      </c>
      <c r="N393" s="24">
        <f ca="1">'Products indicator value (h)'!C395-'Products indicator value (h)'!F395</f>
        <v>8.1911139021908212</v>
      </c>
      <c r="O393" s="24">
        <f ca="1">'Products indicator value (h)'!C395-'Products indicator value (h)'!I395</f>
        <v>-11.329235415682469</v>
      </c>
      <c r="P393" s="24">
        <f ca="1">'Products indicator value (h)'!C395-'Products indicator value (h)'!L395</f>
        <v>9.063467964200143</v>
      </c>
      <c r="Q393" s="24">
        <f ca="1">'Products indicator value (h)'!F395-'Products indicator value (h)'!I395</f>
        <v>-19.52034931787329</v>
      </c>
      <c r="R393" s="24">
        <f ca="1">'Products indicator value (h)'!F395-'Products indicator value (h)'!L395</f>
        <v>0.87235406200932175</v>
      </c>
      <c r="S393" s="24">
        <f ca="1">'Products indicator value (h)'!I395-'Products indicator value (h)'!L395</f>
        <v>20.392703379882612</v>
      </c>
      <c r="T393" s="24">
        <f ca="1">-('Products indicator value (h)'!C395-'Products indicator value (h)'!F395)</f>
        <v>-8.1911139021908212</v>
      </c>
      <c r="U393" s="24">
        <f ca="1">-('Products indicator value (h)'!C395-'Products indicator value (h)'!I395)</f>
        <v>11.329235415682469</v>
      </c>
      <c r="V393" s="24">
        <f ca="1">-('Products indicator value (h)'!C395-'Products indicator value (h)'!L395)</f>
        <v>-9.063467964200143</v>
      </c>
      <c r="W393" s="24">
        <f ca="1">-('Products indicator value (h)'!F395-'Products indicator value (h)'!I395)</f>
        <v>19.52034931787329</v>
      </c>
      <c r="X393" s="24">
        <f ca="1">-('Products indicator value (h)'!F395-'Products indicator value (h)'!L395)</f>
        <v>-0.87235406200932175</v>
      </c>
      <c r="Y393" s="24">
        <f ca="1">-('Products indicator value (h)'!I395-'Products indicator value (h)'!L395)</f>
        <v>-20.392703379882612</v>
      </c>
      <c r="Z393" s="24">
        <f ca="1">'Products indicator value (h)'!D395-'Products indicator value (h)'!G395</f>
        <v>2.7567384497119596E-2</v>
      </c>
      <c r="AA393" s="24">
        <f ca="1">'Products indicator value (h)'!D395-'Products indicator value (h)'!J395</f>
        <v>0.17506773741902459</v>
      </c>
      <c r="AB393" s="24">
        <f ca="1">'Products indicator value (h)'!D395-'Products indicator value (h)'!M395</f>
        <v>-2.9800872353234586E-2</v>
      </c>
      <c r="AC393" s="24">
        <f ca="1">'Products indicator value (h)'!G395-'Products indicator value (h)'!J395</f>
        <v>0.147500352921905</v>
      </c>
      <c r="AD393" s="24">
        <f ca="1">'Products indicator value (h)'!G395-'Products indicator value (h)'!M395</f>
        <v>-5.7368256850354182E-2</v>
      </c>
      <c r="AE393" s="24">
        <f ca="1">'Products indicator value (h)'!J395-'Products indicator value (h)'!M395</f>
        <v>-0.20486860977225918</v>
      </c>
      <c r="AF393" s="24">
        <f ca="1">-('Products indicator value (h)'!D395-'Products indicator value (h)'!G395)</f>
        <v>-2.7567384497119596E-2</v>
      </c>
      <c r="AG393" s="24">
        <f ca="1">-('Products indicator value (h)'!D395-'Products indicator value (h)'!J395)</f>
        <v>-0.17506773741902459</v>
      </c>
      <c r="AH393" s="24">
        <f ca="1">-('Products indicator value (h)'!D395-'Products indicator value (h)'!M395)</f>
        <v>2.9800872353234586E-2</v>
      </c>
      <c r="AI393" s="24">
        <f ca="1">-('Products indicator value (h)'!G395-'Products indicator value (h)'!J395)</f>
        <v>-0.147500352921905</v>
      </c>
      <c r="AJ393" s="24">
        <f ca="1">-('Products indicator value (h)'!G395-'Products indicator value (h)'!M395)</f>
        <v>5.7368256850354182E-2</v>
      </c>
      <c r="AK393" s="24">
        <f ca="1">-('Products indicator value (h)'!J395-'Products indicator value (h)'!M395)</f>
        <v>0.20486860977225918</v>
      </c>
    </row>
    <row r="394" spans="1:37">
      <c r="A394" s="7">
        <v>392</v>
      </c>
      <c r="B394" s="24">
        <f ca="1">'Products indicator value (h)'!B396-'Products indicator value (h)'!E396</f>
        <v>3.8269369007931182</v>
      </c>
      <c r="C394" s="24">
        <f ca="1">'Products indicator value (h)'!B396-'Products indicator value (h)'!H396</f>
        <v>-0.51927597744932719</v>
      </c>
      <c r="D394" s="24">
        <f ca="1">'Products indicator value (h)'!B396-'Products indicator value (h)'!K396</f>
        <v>3.8718171165706421</v>
      </c>
      <c r="E394" s="24">
        <f ca="1">'Products indicator value (h)'!E396-'Products indicator value (h)'!H396</f>
        <v>-4.3462128782424454</v>
      </c>
      <c r="F394" s="24">
        <f ca="1">'Products indicator value (h)'!E396-'Products indicator value (h)'!K396</f>
        <v>4.488021577752388E-2</v>
      </c>
      <c r="G394" s="24">
        <f ca="1">'Products indicator value (h)'!H396-'Products indicator value (h)'!K396</f>
        <v>4.3910930940199693</v>
      </c>
      <c r="H394" s="24">
        <f ca="1">-('Products indicator value (h)'!B396-'Products indicator value (h)'!E396)</f>
        <v>-3.8269369007931182</v>
      </c>
      <c r="I394" s="24">
        <f ca="1">-('Products indicator value (h)'!B396-'Products indicator value (h)'!H396)</f>
        <v>0.51927597744932719</v>
      </c>
      <c r="J394" s="24">
        <f ca="1">-('Products indicator value (h)'!B396-'Products indicator value (h)'!K396)</f>
        <v>-3.8718171165706421</v>
      </c>
      <c r="K394" s="24">
        <f ca="1">-('Products indicator value (h)'!E396-'Products indicator value (h)'!H396)</f>
        <v>4.3462128782424454</v>
      </c>
      <c r="L394" s="24">
        <f ca="1">-('Products indicator value (h)'!E396-'Products indicator value (h)'!K396)</f>
        <v>-4.488021577752388E-2</v>
      </c>
      <c r="M394" s="24">
        <f ca="1">-('Products indicator value (h)'!H396-'Products indicator value (h)'!K396)</f>
        <v>-4.3910930940199693</v>
      </c>
      <c r="N394" s="24">
        <f ca="1">'Products indicator value (h)'!C396-'Products indicator value (h)'!F396</f>
        <v>14.979566024288538</v>
      </c>
      <c r="O394" s="24">
        <f ca="1">'Products indicator value (h)'!C396-'Products indicator value (h)'!I396</f>
        <v>-6.7649255916979882</v>
      </c>
      <c r="P394" s="24">
        <f ca="1">'Products indicator value (h)'!C396-'Products indicator value (h)'!L396</f>
        <v>12.88480824524342</v>
      </c>
      <c r="Q394" s="24">
        <f ca="1">'Products indicator value (h)'!F396-'Products indicator value (h)'!I396</f>
        <v>-21.744491615986526</v>
      </c>
      <c r="R394" s="24">
        <f ca="1">'Products indicator value (h)'!F396-'Products indicator value (h)'!L396</f>
        <v>-2.0947577790451177</v>
      </c>
      <c r="S394" s="24">
        <f ca="1">'Products indicator value (h)'!I396-'Products indicator value (h)'!L396</f>
        <v>19.649733836941408</v>
      </c>
      <c r="T394" s="24">
        <f ca="1">-('Products indicator value (h)'!C396-'Products indicator value (h)'!F396)</f>
        <v>-14.979566024288538</v>
      </c>
      <c r="U394" s="24">
        <f ca="1">-('Products indicator value (h)'!C396-'Products indicator value (h)'!I396)</f>
        <v>6.7649255916979882</v>
      </c>
      <c r="V394" s="24">
        <f ca="1">-('Products indicator value (h)'!C396-'Products indicator value (h)'!L396)</f>
        <v>-12.88480824524342</v>
      </c>
      <c r="W394" s="24">
        <f ca="1">-('Products indicator value (h)'!F396-'Products indicator value (h)'!I396)</f>
        <v>21.744491615986526</v>
      </c>
      <c r="X394" s="24">
        <f ca="1">-('Products indicator value (h)'!F396-'Products indicator value (h)'!L396)</f>
        <v>2.0947577790451177</v>
      </c>
      <c r="Y394" s="24">
        <f ca="1">-('Products indicator value (h)'!I396-'Products indicator value (h)'!L396)</f>
        <v>-19.649733836941408</v>
      </c>
      <c r="Z394" s="24">
        <f ca="1">'Products indicator value (h)'!D396-'Products indicator value (h)'!G396</f>
        <v>-0.11459197481985428</v>
      </c>
      <c r="AA394" s="24">
        <f ca="1">'Products indicator value (h)'!D396-'Products indicator value (h)'!J396</f>
        <v>-0.10868083911712745</v>
      </c>
      <c r="AB394" s="24">
        <f ca="1">'Products indicator value (h)'!D396-'Products indicator value (h)'!M396</f>
        <v>-0.19180163938083439</v>
      </c>
      <c r="AC394" s="24">
        <f ca="1">'Products indicator value (h)'!G396-'Products indicator value (h)'!J396</f>
        <v>5.911135702726833E-3</v>
      </c>
      <c r="AD394" s="24">
        <f ca="1">'Products indicator value (h)'!G396-'Products indicator value (h)'!M396</f>
        <v>-7.7209664560980107E-2</v>
      </c>
      <c r="AE394" s="24">
        <f ca="1">'Products indicator value (h)'!J396-'Products indicator value (h)'!M396</f>
        <v>-8.312080026370694E-2</v>
      </c>
      <c r="AF394" s="24">
        <f ca="1">-('Products indicator value (h)'!D396-'Products indicator value (h)'!G396)</f>
        <v>0.11459197481985428</v>
      </c>
      <c r="AG394" s="24">
        <f ca="1">-('Products indicator value (h)'!D396-'Products indicator value (h)'!J396)</f>
        <v>0.10868083911712745</v>
      </c>
      <c r="AH394" s="24">
        <f ca="1">-('Products indicator value (h)'!D396-'Products indicator value (h)'!M396)</f>
        <v>0.19180163938083439</v>
      </c>
      <c r="AI394" s="24">
        <f ca="1">-('Products indicator value (h)'!G396-'Products indicator value (h)'!J396)</f>
        <v>-5.911135702726833E-3</v>
      </c>
      <c r="AJ394" s="24">
        <f ca="1">-('Products indicator value (h)'!G396-'Products indicator value (h)'!M396)</f>
        <v>7.7209664560980107E-2</v>
      </c>
      <c r="AK394" s="24">
        <f ca="1">-('Products indicator value (h)'!J396-'Products indicator value (h)'!M396)</f>
        <v>8.312080026370694E-2</v>
      </c>
    </row>
    <row r="395" spans="1:37">
      <c r="A395" s="7">
        <v>393</v>
      </c>
      <c r="B395" s="24">
        <f ca="1">'Products indicator value (h)'!B397-'Products indicator value (h)'!E397</f>
        <v>3.421313416919598</v>
      </c>
      <c r="C395" s="24">
        <f ca="1">'Products indicator value (h)'!B397-'Products indicator value (h)'!H397</f>
        <v>-1.2486374761507992</v>
      </c>
      <c r="D395" s="24">
        <f ca="1">'Products indicator value (h)'!B397-'Products indicator value (h)'!K397</f>
        <v>2.9142637232045709</v>
      </c>
      <c r="E395" s="24">
        <f ca="1">'Products indicator value (h)'!E397-'Products indicator value (h)'!H397</f>
        <v>-4.6699508930703972</v>
      </c>
      <c r="F395" s="24">
        <f ca="1">'Products indicator value (h)'!E397-'Products indicator value (h)'!K397</f>
        <v>-0.50704969371502706</v>
      </c>
      <c r="G395" s="24">
        <f ca="1">'Products indicator value (h)'!H397-'Products indicator value (h)'!K397</f>
        <v>4.1629011993553702</v>
      </c>
      <c r="H395" s="24">
        <f ca="1">-('Products indicator value (h)'!B397-'Products indicator value (h)'!E397)</f>
        <v>-3.421313416919598</v>
      </c>
      <c r="I395" s="24">
        <f ca="1">-('Products indicator value (h)'!B397-'Products indicator value (h)'!H397)</f>
        <v>1.2486374761507992</v>
      </c>
      <c r="J395" s="24">
        <f ca="1">-('Products indicator value (h)'!B397-'Products indicator value (h)'!K397)</f>
        <v>-2.9142637232045709</v>
      </c>
      <c r="K395" s="24">
        <f ca="1">-('Products indicator value (h)'!E397-'Products indicator value (h)'!H397)</f>
        <v>4.6699508930703972</v>
      </c>
      <c r="L395" s="24">
        <f ca="1">-('Products indicator value (h)'!E397-'Products indicator value (h)'!K397)</f>
        <v>0.50704969371502706</v>
      </c>
      <c r="M395" s="24">
        <f ca="1">-('Products indicator value (h)'!H397-'Products indicator value (h)'!K397)</f>
        <v>-4.1629011993553702</v>
      </c>
      <c r="N395" s="24">
        <f ca="1">'Products indicator value (h)'!C397-'Products indicator value (h)'!F397</f>
        <v>18.918351397895457</v>
      </c>
      <c r="O395" s="24">
        <f ca="1">'Products indicator value (h)'!C397-'Products indicator value (h)'!I397</f>
        <v>-0.32259110699203575</v>
      </c>
      <c r="P395" s="24">
        <f ca="1">'Products indicator value (h)'!C397-'Products indicator value (h)'!L397</f>
        <v>11.826486323620372</v>
      </c>
      <c r="Q395" s="24">
        <f ca="1">'Products indicator value (h)'!F397-'Products indicator value (h)'!I397</f>
        <v>-19.240942504887492</v>
      </c>
      <c r="R395" s="24">
        <f ca="1">'Products indicator value (h)'!F397-'Products indicator value (h)'!L397</f>
        <v>-7.0918650742750842</v>
      </c>
      <c r="S395" s="24">
        <f ca="1">'Products indicator value (h)'!I397-'Products indicator value (h)'!L397</f>
        <v>12.149077430612408</v>
      </c>
      <c r="T395" s="24">
        <f ca="1">-('Products indicator value (h)'!C397-'Products indicator value (h)'!F397)</f>
        <v>-18.918351397895457</v>
      </c>
      <c r="U395" s="24">
        <f ca="1">-('Products indicator value (h)'!C397-'Products indicator value (h)'!I397)</f>
        <v>0.32259110699203575</v>
      </c>
      <c r="V395" s="24">
        <f ca="1">-('Products indicator value (h)'!C397-'Products indicator value (h)'!L397)</f>
        <v>-11.826486323620372</v>
      </c>
      <c r="W395" s="24">
        <f ca="1">-('Products indicator value (h)'!F397-'Products indicator value (h)'!I397)</f>
        <v>19.240942504887492</v>
      </c>
      <c r="X395" s="24">
        <f ca="1">-('Products indicator value (h)'!F397-'Products indicator value (h)'!L397)</f>
        <v>7.0918650742750842</v>
      </c>
      <c r="Y395" s="24">
        <f ca="1">-('Products indicator value (h)'!I397-'Products indicator value (h)'!L397)</f>
        <v>-12.149077430612408</v>
      </c>
      <c r="Z395" s="24">
        <f ca="1">'Products indicator value (h)'!D397-'Products indicator value (h)'!G397</f>
        <v>0.16776843653505269</v>
      </c>
      <c r="AA395" s="24">
        <f ca="1">'Products indicator value (h)'!D397-'Products indicator value (h)'!J397</f>
        <v>-1.4383418182635888E-2</v>
      </c>
      <c r="AB395" s="24">
        <f ca="1">'Products indicator value (h)'!D397-'Products indicator value (h)'!M397</f>
        <v>8.3536000829667056E-2</v>
      </c>
      <c r="AC395" s="24">
        <f ca="1">'Products indicator value (h)'!G397-'Products indicator value (h)'!J397</f>
        <v>-0.18215185471768858</v>
      </c>
      <c r="AD395" s="24">
        <f ca="1">'Products indicator value (h)'!G397-'Products indicator value (h)'!M397</f>
        <v>-8.4232435705385633E-2</v>
      </c>
      <c r="AE395" s="24">
        <f ca="1">'Products indicator value (h)'!J397-'Products indicator value (h)'!M397</f>
        <v>9.7919419012302944E-2</v>
      </c>
      <c r="AF395" s="24">
        <f ca="1">-('Products indicator value (h)'!D397-'Products indicator value (h)'!G397)</f>
        <v>-0.16776843653505269</v>
      </c>
      <c r="AG395" s="24">
        <f ca="1">-('Products indicator value (h)'!D397-'Products indicator value (h)'!J397)</f>
        <v>1.4383418182635888E-2</v>
      </c>
      <c r="AH395" s="24">
        <f ca="1">-('Products indicator value (h)'!D397-'Products indicator value (h)'!M397)</f>
        <v>-8.3536000829667056E-2</v>
      </c>
      <c r="AI395" s="24">
        <f ca="1">-('Products indicator value (h)'!G397-'Products indicator value (h)'!J397)</f>
        <v>0.18215185471768858</v>
      </c>
      <c r="AJ395" s="24">
        <f ca="1">-('Products indicator value (h)'!G397-'Products indicator value (h)'!M397)</f>
        <v>8.4232435705385633E-2</v>
      </c>
      <c r="AK395" s="24">
        <f ca="1">-('Products indicator value (h)'!J397-'Products indicator value (h)'!M397)</f>
        <v>-9.7919419012302944E-2</v>
      </c>
    </row>
    <row r="396" spans="1:37">
      <c r="A396" s="7">
        <v>394</v>
      </c>
      <c r="B396" s="24">
        <f ca="1">'Products indicator value (h)'!B398-'Products indicator value (h)'!E398</f>
        <v>4.570710501876281</v>
      </c>
      <c r="C396" s="24">
        <f ca="1">'Products indicator value (h)'!B398-'Products indicator value (h)'!H398</f>
        <v>1.185502829324891</v>
      </c>
      <c r="D396" s="24">
        <f ca="1">'Products indicator value (h)'!B398-'Products indicator value (h)'!K398</f>
        <v>4.186591993152061</v>
      </c>
      <c r="E396" s="24">
        <f ca="1">'Products indicator value (h)'!E398-'Products indicator value (h)'!H398</f>
        <v>-3.38520767255139</v>
      </c>
      <c r="F396" s="24">
        <f ca="1">'Products indicator value (h)'!E398-'Products indicator value (h)'!K398</f>
        <v>-0.38411850872422004</v>
      </c>
      <c r="G396" s="24">
        <f ca="1">'Products indicator value (h)'!H398-'Products indicator value (h)'!K398</f>
        <v>3.0010891638271699</v>
      </c>
      <c r="H396" s="24">
        <f ca="1">-('Products indicator value (h)'!B398-'Products indicator value (h)'!E398)</f>
        <v>-4.570710501876281</v>
      </c>
      <c r="I396" s="24">
        <f ca="1">-('Products indicator value (h)'!B398-'Products indicator value (h)'!H398)</f>
        <v>-1.185502829324891</v>
      </c>
      <c r="J396" s="24">
        <f ca="1">-('Products indicator value (h)'!B398-'Products indicator value (h)'!K398)</f>
        <v>-4.186591993152061</v>
      </c>
      <c r="K396" s="24">
        <f ca="1">-('Products indicator value (h)'!E398-'Products indicator value (h)'!H398)</f>
        <v>3.38520767255139</v>
      </c>
      <c r="L396" s="24">
        <f ca="1">-('Products indicator value (h)'!E398-'Products indicator value (h)'!K398)</f>
        <v>0.38411850872422004</v>
      </c>
      <c r="M396" s="24">
        <f ca="1">-('Products indicator value (h)'!H398-'Products indicator value (h)'!K398)</f>
        <v>-3.0010891638271699</v>
      </c>
      <c r="N396" s="24">
        <f ca="1">'Products indicator value (h)'!C398-'Products indicator value (h)'!F398</f>
        <v>29.057249647104008</v>
      </c>
      <c r="O396" s="24">
        <f ca="1">'Products indicator value (h)'!C398-'Products indicator value (h)'!I398</f>
        <v>1.0171723318222945</v>
      </c>
      <c r="P396" s="24">
        <f ca="1">'Products indicator value (h)'!C398-'Products indicator value (h)'!L398</f>
        <v>13.795468711798172</v>
      </c>
      <c r="Q396" s="24">
        <f ca="1">'Products indicator value (h)'!F398-'Products indicator value (h)'!I398</f>
        <v>-28.040077315281714</v>
      </c>
      <c r="R396" s="24">
        <f ca="1">'Products indicator value (h)'!F398-'Products indicator value (h)'!L398</f>
        <v>-15.261780935305836</v>
      </c>
      <c r="S396" s="24">
        <f ca="1">'Products indicator value (h)'!I398-'Products indicator value (h)'!L398</f>
        <v>12.778296379975878</v>
      </c>
      <c r="T396" s="24">
        <f ca="1">-('Products indicator value (h)'!C398-'Products indicator value (h)'!F398)</f>
        <v>-29.057249647104008</v>
      </c>
      <c r="U396" s="24">
        <f ca="1">-('Products indicator value (h)'!C398-'Products indicator value (h)'!I398)</f>
        <v>-1.0171723318222945</v>
      </c>
      <c r="V396" s="24">
        <f ca="1">-('Products indicator value (h)'!C398-'Products indicator value (h)'!L398)</f>
        <v>-13.795468711798172</v>
      </c>
      <c r="W396" s="24">
        <f ca="1">-('Products indicator value (h)'!F398-'Products indicator value (h)'!I398)</f>
        <v>28.040077315281714</v>
      </c>
      <c r="X396" s="24">
        <f ca="1">-('Products indicator value (h)'!F398-'Products indicator value (h)'!L398)</f>
        <v>15.261780935305836</v>
      </c>
      <c r="Y396" s="24">
        <f ca="1">-('Products indicator value (h)'!I398-'Products indicator value (h)'!L398)</f>
        <v>-12.778296379975878</v>
      </c>
      <c r="Z396" s="24">
        <f ca="1">'Products indicator value (h)'!D398-'Products indicator value (h)'!G398</f>
        <v>0.20273458697267732</v>
      </c>
      <c r="AA396" s="24">
        <f ca="1">'Products indicator value (h)'!D398-'Products indicator value (h)'!J398</f>
        <v>-0.40472556508839008</v>
      </c>
      <c r="AB396" s="24">
        <f ca="1">'Products indicator value (h)'!D398-'Products indicator value (h)'!M398</f>
        <v>-5.7676446715689389E-2</v>
      </c>
      <c r="AC396" s="24">
        <f ca="1">'Products indicator value (h)'!G398-'Products indicator value (h)'!J398</f>
        <v>-0.6074601520610674</v>
      </c>
      <c r="AD396" s="24">
        <f ca="1">'Products indicator value (h)'!G398-'Products indicator value (h)'!M398</f>
        <v>-0.26041103368836671</v>
      </c>
      <c r="AE396" s="24">
        <f ca="1">'Products indicator value (h)'!J398-'Products indicator value (h)'!M398</f>
        <v>0.34704911837270069</v>
      </c>
      <c r="AF396" s="24">
        <f ca="1">-('Products indicator value (h)'!D398-'Products indicator value (h)'!G398)</f>
        <v>-0.20273458697267732</v>
      </c>
      <c r="AG396" s="24">
        <f ca="1">-('Products indicator value (h)'!D398-'Products indicator value (h)'!J398)</f>
        <v>0.40472556508839008</v>
      </c>
      <c r="AH396" s="24">
        <f ca="1">-('Products indicator value (h)'!D398-'Products indicator value (h)'!M398)</f>
        <v>5.7676446715689389E-2</v>
      </c>
      <c r="AI396" s="24">
        <f ca="1">-('Products indicator value (h)'!G398-'Products indicator value (h)'!J398)</f>
        <v>0.6074601520610674</v>
      </c>
      <c r="AJ396" s="24">
        <f ca="1">-('Products indicator value (h)'!G398-'Products indicator value (h)'!M398)</f>
        <v>0.26041103368836671</v>
      </c>
      <c r="AK396" s="24">
        <f ca="1">-('Products indicator value (h)'!J398-'Products indicator value (h)'!M398)</f>
        <v>-0.34704911837270069</v>
      </c>
    </row>
    <row r="397" spans="1:37">
      <c r="A397" s="7">
        <v>395</v>
      </c>
      <c r="B397" s="24">
        <f ca="1">'Products indicator value (h)'!B399-'Products indicator value (h)'!E399</f>
        <v>4.6460929592613018</v>
      </c>
      <c r="C397" s="24">
        <f ca="1">'Products indicator value (h)'!B399-'Products indicator value (h)'!H399</f>
        <v>1.1667908794613098</v>
      </c>
      <c r="D397" s="24">
        <f ca="1">'Products indicator value (h)'!B399-'Products indicator value (h)'!K399</f>
        <v>5.3519026130133724</v>
      </c>
      <c r="E397" s="24">
        <f ca="1">'Products indicator value (h)'!E399-'Products indicator value (h)'!H399</f>
        <v>-3.4793020797999921</v>
      </c>
      <c r="F397" s="24">
        <f ca="1">'Products indicator value (h)'!E399-'Products indicator value (h)'!K399</f>
        <v>0.70580965375207061</v>
      </c>
      <c r="G397" s="24">
        <f ca="1">'Products indicator value (h)'!H399-'Products indicator value (h)'!K399</f>
        <v>4.1851117335520627</v>
      </c>
      <c r="H397" s="24">
        <f ca="1">-('Products indicator value (h)'!B399-'Products indicator value (h)'!E399)</f>
        <v>-4.6460929592613018</v>
      </c>
      <c r="I397" s="24">
        <f ca="1">-('Products indicator value (h)'!B399-'Products indicator value (h)'!H399)</f>
        <v>-1.1667908794613098</v>
      </c>
      <c r="J397" s="24">
        <f ca="1">-('Products indicator value (h)'!B399-'Products indicator value (h)'!K399)</f>
        <v>-5.3519026130133724</v>
      </c>
      <c r="K397" s="24">
        <f ca="1">-('Products indicator value (h)'!E399-'Products indicator value (h)'!H399)</f>
        <v>3.4793020797999921</v>
      </c>
      <c r="L397" s="24">
        <f ca="1">-('Products indicator value (h)'!E399-'Products indicator value (h)'!K399)</f>
        <v>-0.70580965375207061</v>
      </c>
      <c r="M397" s="24">
        <f ca="1">-('Products indicator value (h)'!H399-'Products indicator value (h)'!K399)</f>
        <v>-4.1851117335520627</v>
      </c>
      <c r="N397" s="24">
        <f ca="1">'Products indicator value (h)'!C399-'Products indicator value (h)'!F399</f>
        <v>14.914045058364408</v>
      </c>
      <c r="O397" s="24">
        <f ca="1">'Products indicator value (h)'!C399-'Products indicator value (h)'!I399</f>
        <v>-4.5026113018744951</v>
      </c>
      <c r="P397" s="24">
        <f ca="1">'Products indicator value (h)'!C399-'Products indicator value (h)'!L399</f>
        <v>6.9125176649292968</v>
      </c>
      <c r="Q397" s="24">
        <f ca="1">'Products indicator value (h)'!F399-'Products indicator value (h)'!I399</f>
        <v>-19.416656360238903</v>
      </c>
      <c r="R397" s="24">
        <f ca="1">'Products indicator value (h)'!F399-'Products indicator value (h)'!L399</f>
        <v>-8.0015273934351114</v>
      </c>
      <c r="S397" s="24">
        <f ca="1">'Products indicator value (h)'!I399-'Products indicator value (h)'!L399</f>
        <v>11.415128966803792</v>
      </c>
      <c r="T397" s="24">
        <f ca="1">-('Products indicator value (h)'!C399-'Products indicator value (h)'!F399)</f>
        <v>-14.914045058364408</v>
      </c>
      <c r="U397" s="24">
        <f ca="1">-('Products indicator value (h)'!C399-'Products indicator value (h)'!I399)</f>
        <v>4.5026113018744951</v>
      </c>
      <c r="V397" s="24">
        <f ca="1">-('Products indicator value (h)'!C399-'Products indicator value (h)'!L399)</f>
        <v>-6.9125176649292968</v>
      </c>
      <c r="W397" s="24">
        <f ca="1">-('Products indicator value (h)'!F399-'Products indicator value (h)'!I399)</f>
        <v>19.416656360238903</v>
      </c>
      <c r="X397" s="24">
        <f ca="1">-('Products indicator value (h)'!F399-'Products indicator value (h)'!L399)</f>
        <v>8.0015273934351114</v>
      </c>
      <c r="Y397" s="24">
        <f ca="1">-('Products indicator value (h)'!I399-'Products indicator value (h)'!L399)</f>
        <v>-11.415128966803792</v>
      </c>
      <c r="Z397" s="24">
        <f ca="1">'Products indicator value (h)'!D399-'Products indicator value (h)'!G399</f>
        <v>0.23542263287812815</v>
      </c>
      <c r="AA397" s="24">
        <f ca="1">'Products indicator value (h)'!D399-'Products indicator value (h)'!J399</f>
        <v>-7.7431657641928497E-2</v>
      </c>
      <c r="AB397" s="24">
        <f ca="1">'Products indicator value (h)'!D399-'Products indicator value (h)'!M399</f>
        <v>8.0409648614146345E-2</v>
      </c>
      <c r="AC397" s="24">
        <f ca="1">'Products indicator value (h)'!G399-'Products indicator value (h)'!J399</f>
        <v>-0.31285429052005664</v>
      </c>
      <c r="AD397" s="24">
        <f ca="1">'Products indicator value (h)'!G399-'Products indicator value (h)'!M399</f>
        <v>-0.1550129842639818</v>
      </c>
      <c r="AE397" s="24">
        <f ca="1">'Products indicator value (h)'!J399-'Products indicator value (h)'!M399</f>
        <v>0.15784130625607484</v>
      </c>
      <c r="AF397" s="24">
        <f ca="1">-('Products indicator value (h)'!D399-'Products indicator value (h)'!G399)</f>
        <v>-0.23542263287812815</v>
      </c>
      <c r="AG397" s="24">
        <f ca="1">-('Products indicator value (h)'!D399-'Products indicator value (h)'!J399)</f>
        <v>7.7431657641928497E-2</v>
      </c>
      <c r="AH397" s="24">
        <f ca="1">-('Products indicator value (h)'!D399-'Products indicator value (h)'!M399)</f>
        <v>-8.0409648614146345E-2</v>
      </c>
      <c r="AI397" s="24">
        <f ca="1">-('Products indicator value (h)'!G399-'Products indicator value (h)'!J399)</f>
        <v>0.31285429052005664</v>
      </c>
      <c r="AJ397" s="24">
        <f ca="1">-('Products indicator value (h)'!G399-'Products indicator value (h)'!M399)</f>
        <v>0.1550129842639818</v>
      </c>
      <c r="AK397" s="24">
        <f ca="1">-('Products indicator value (h)'!J399-'Products indicator value (h)'!M399)</f>
        <v>-0.15784130625607484</v>
      </c>
    </row>
    <row r="398" spans="1:37">
      <c r="A398" s="7">
        <v>396</v>
      </c>
      <c r="B398" s="24">
        <f ca="1">'Products indicator value (h)'!B400-'Products indicator value (h)'!E400</f>
        <v>2.6398844766142187</v>
      </c>
      <c r="C398" s="24">
        <f ca="1">'Products indicator value (h)'!B400-'Products indicator value (h)'!H400</f>
        <v>-1.0563782654171803</v>
      </c>
      <c r="D398" s="24">
        <f ca="1">'Products indicator value (h)'!B400-'Products indicator value (h)'!K400</f>
        <v>2.6808767048857058</v>
      </c>
      <c r="E398" s="24">
        <f ca="1">'Products indicator value (h)'!E400-'Products indicator value (h)'!H400</f>
        <v>-3.6962627420313989</v>
      </c>
      <c r="F398" s="24">
        <f ca="1">'Products indicator value (h)'!E400-'Products indicator value (h)'!K400</f>
        <v>4.0992228271487186E-2</v>
      </c>
      <c r="G398" s="24">
        <f ca="1">'Products indicator value (h)'!H400-'Products indicator value (h)'!K400</f>
        <v>3.7372549703028861</v>
      </c>
      <c r="H398" s="24">
        <f ca="1">-('Products indicator value (h)'!B400-'Products indicator value (h)'!E400)</f>
        <v>-2.6398844766142187</v>
      </c>
      <c r="I398" s="24">
        <f ca="1">-('Products indicator value (h)'!B400-'Products indicator value (h)'!H400)</f>
        <v>1.0563782654171803</v>
      </c>
      <c r="J398" s="24">
        <f ca="1">-('Products indicator value (h)'!B400-'Products indicator value (h)'!K400)</f>
        <v>-2.6808767048857058</v>
      </c>
      <c r="K398" s="24">
        <f ca="1">-('Products indicator value (h)'!E400-'Products indicator value (h)'!H400)</f>
        <v>3.6962627420313989</v>
      </c>
      <c r="L398" s="24">
        <f ca="1">-('Products indicator value (h)'!E400-'Products indicator value (h)'!K400)</f>
        <v>-4.0992228271487186E-2</v>
      </c>
      <c r="M398" s="24">
        <f ca="1">-('Products indicator value (h)'!H400-'Products indicator value (h)'!K400)</f>
        <v>-3.7372549703028861</v>
      </c>
      <c r="N398" s="24">
        <f ca="1">'Products indicator value (h)'!C400-'Products indicator value (h)'!F400</f>
        <v>12.197140628370811</v>
      </c>
      <c r="O398" s="24">
        <f ca="1">'Products indicator value (h)'!C400-'Products indicator value (h)'!I400</f>
        <v>-0.61263915776727629</v>
      </c>
      <c r="P398" s="24">
        <f ca="1">'Products indicator value (h)'!C400-'Products indicator value (h)'!L400</f>
        <v>3.7030158269630746</v>
      </c>
      <c r="Q398" s="24">
        <f ca="1">'Products indicator value (h)'!F400-'Products indicator value (h)'!I400</f>
        <v>-12.809779786138087</v>
      </c>
      <c r="R398" s="24">
        <f ca="1">'Products indicator value (h)'!F400-'Products indicator value (h)'!L400</f>
        <v>-8.494124801407736</v>
      </c>
      <c r="S398" s="24">
        <f ca="1">'Products indicator value (h)'!I400-'Products indicator value (h)'!L400</f>
        <v>4.3156549847303509</v>
      </c>
      <c r="T398" s="24">
        <f ca="1">-('Products indicator value (h)'!C400-'Products indicator value (h)'!F400)</f>
        <v>-12.197140628370811</v>
      </c>
      <c r="U398" s="24">
        <f ca="1">-('Products indicator value (h)'!C400-'Products indicator value (h)'!I400)</f>
        <v>0.61263915776727629</v>
      </c>
      <c r="V398" s="24">
        <f ca="1">-('Products indicator value (h)'!C400-'Products indicator value (h)'!L400)</f>
        <v>-3.7030158269630746</v>
      </c>
      <c r="W398" s="24">
        <f ca="1">-('Products indicator value (h)'!F400-'Products indicator value (h)'!I400)</f>
        <v>12.809779786138087</v>
      </c>
      <c r="X398" s="24">
        <f ca="1">-('Products indicator value (h)'!F400-'Products indicator value (h)'!L400)</f>
        <v>8.494124801407736</v>
      </c>
      <c r="Y398" s="24">
        <f ca="1">-('Products indicator value (h)'!I400-'Products indicator value (h)'!L400)</f>
        <v>-4.3156549847303509</v>
      </c>
      <c r="Z398" s="24">
        <f ca="1">'Products indicator value (h)'!D400-'Products indicator value (h)'!G400</f>
        <v>0.10473632676148892</v>
      </c>
      <c r="AA398" s="24">
        <f ca="1">'Products indicator value (h)'!D400-'Products indicator value (h)'!J400</f>
        <v>-0.47825359202165618</v>
      </c>
      <c r="AB398" s="24">
        <f ca="1">'Products indicator value (h)'!D400-'Products indicator value (h)'!M400</f>
        <v>-9.6651435942929353E-4</v>
      </c>
      <c r="AC398" s="24">
        <f ca="1">'Products indicator value (h)'!G400-'Products indicator value (h)'!J400</f>
        <v>-0.5829899187831451</v>
      </c>
      <c r="AD398" s="24">
        <f ca="1">'Products indicator value (h)'!G400-'Products indicator value (h)'!M400</f>
        <v>-0.10570284112091821</v>
      </c>
      <c r="AE398" s="24">
        <f ca="1">'Products indicator value (h)'!J400-'Products indicator value (h)'!M400</f>
        <v>0.47728707766222689</v>
      </c>
      <c r="AF398" s="24">
        <f ca="1">-('Products indicator value (h)'!D400-'Products indicator value (h)'!G400)</f>
        <v>-0.10473632676148892</v>
      </c>
      <c r="AG398" s="24">
        <f ca="1">-('Products indicator value (h)'!D400-'Products indicator value (h)'!J400)</f>
        <v>0.47825359202165618</v>
      </c>
      <c r="AH398" s="24">
        <f ca="1">-('Products indicator value (h)'!D400-'Products indicator value (h)'!M400)</f>
        <v>9.6651435942929353E-4</v>
      </c>
      <c r="AI398" s="24">
        <f ca="1">-('Products indicator value (h)'!G400-'Products indicator value (h)'!J400)</f>
        <v>0.5829899187831451</v>
      </c>
      <c r="AJ398" s="24">
        <f ca="1">-('Products indicator value (h)'!G400-'Products indicator value (h)'!M400)</f>
        <v>0.10570284112091821</v>
      </c>
      <c r="AK398" s="24">
        <f ca="1">-('Products indicator value (h)'!J400-'Products indicator value (h)'!M400)</f>
        <v>-0.47728707766222689</v>
      </c>
    </row>
    <row r="399" spans="1:37">
      <c r="A399" s="7">
        <v>397</v>
      </c>
      <c r="B399" s="24">
        <f ca="1">'Products indicator value (h)'!B401-'Products indicator value (h)'!E401</f>
        <v>4.6693480234779585</v>
      </c>
      <c r="C399" s="24">
        <f ca="1">'Products indicator value (h)'!B401-'Products indicator value (h)'!H401</f>
        <v>0.86938232162168738</v>
      </c>
      <c r="D399" s="24">
        <f ca="1">'Products indicator value (h)'!B401-'Products indicator value (h)'!K401</f>
        <v>5.5976631279295246</v>
      </c>
      <c r="E399" s="24">
        <f ca="1">'Products indicator value (h)'!E401-'Products indicator value (h)'!H401</f>
        <v>-3.7999657018562711</v>
      </c>
      <c r="F399" s="24">
        <f ca="1">'Products indicator value (h)'!E401-'Products indicator value (h)'!K401</f>
        <v>0.92831510445156606</v>
      </c>
      <c r="G399" s="24">
        <f ca="1">'Products indicator value (h)'!H401-'Products indicator value (h)'!K401</f>
        <v>4.7282808063078372</v>
      </c>
      <c r="H399" s="24">
        <f ca="1">-('Products indicator value (h)'!B401-'Products indicator value (h)'!E401)</f>
        <v>-4.6693480234779585</v>
      </c>
      <c r="I399" s="24">
        <f ca="1">-('Products indicator value (h)'!B401-'Products indicator value (h)'!H401)</f>
        <v>-0.86938232162168738</v>
      </c>
      <c r="J399" s="24">
        <f ca="1">-('Products indicator value (h)'!B401-'Products indicator value (h)'!K401)</f>
        <v>-5.5976631279295246</v>
      </c>
      <c r="K399" s="24">
        <f ca="1">-('Products indicator value (h)'!E401-'Products indicator value (h)'!H401)</f>
        <v>3.7999657018562711</v>
      </c>
      <c r="L399" s="24">
        <f ca="1">-('Products indicator value (h)'!E401-'Products indicator value (h)'!K401)</f>
        <v>-0.92831510445156606</v>
      </c>
      <c r="M399" s="24">
        <f ca="1">-('Products indicator value (h)'!H401-'Products indicator value (h)'!K401)</f>
        <v>-4.7282808063078372</v>
      </c>
      <c r="N399" s="24">
        <f ca="1">'Products indicator value (h)'!C401-'Products indicator value (h)'!F401</f>
        <v>19.909834257677346</v>
      </c>
      <c r="O399" s="24">
        <f ca="1">'Products indicator value (h)'!C401-'Products indicator value (h)'!I401</f>
        <v>5.5557996911252729</v>
      </c>
      <c r="P399" s="24">
        <f ca="1">'Products indicator value (h)'!C401-'Products indicator value (h)'!L401</f>
        <v>18.641437035387831</v>
      </c>
      <c r="Q399" s="24">
        <f ca="1">'Products indicator value (h)'!F401-'Products indicator value (h)'!I401</f>
        <v>-14.354034566552073</v>
      </c>
      <c r="R399" s="24">
        <f ca="1">'Products indicator value (h)'!F401-'Products indicator value (h)'!L401</f>
        <v>-1.268397222289515</v>
      </c>
      <c r="S399" s="24">
        <f ca="1">'Products indicator value (h)'!I401-'Products indicator value (h)'!L401</f>
        <v>13.085637344262558</v>
      </c>
      <c r="T399" s="24">
        <f ca="1">-('Products indicator value (h)'!C401-'Products indicator value (h)'!F401)</f>
        <v>-19.909834257677346</v>
      </c>
      <c r="U399" s="24">
        <f ca="1">-('Products indicator value (h)'!C401-'Products indicator value (h)'!I401)</f>
        <v>-5.5557996911252729</v>
      </c>
      <c r="V399" s="24">
        <f ca="1">-('Products indicator value (h)'!C401-'Products indicator value (h)'!L401)</f>
        <v>-18.641437035387831</v>
      </c>
      <c r="W399" s="24">
        <f ca="1">-('Products indicator value (h)'!F401-'Products indicator value (h)'!I401)</f>
        <v>14.354034566552073</v>
      </c>
      <c r="X399" s="24">
        <f ca="1">-('Products indicator value (h)'!F401-'Products indicator value (h)'!L401)</f>
        <v>1.268397222289515</v>
      </c>
      <c r="Y399" s="24">
        <f ca="1">-('Products indicator value (h)'!I401-'Products indicator value (h)'!L401)</f>
        <v>-13.085637344262558</v>
      </c>
      <c r="Z399" s="24">
        <f ca="1">'Products indicator value (h)'!D401-'Products indicator value (h)'!G401</f>
        <v>0.26251106456140549</v>
      </c>
      <c r="AA399" s="24">
        <f ca="1">'Products indicator value (h)'!D401-'Products indicator value (h)'!J401</f>
        <v>9.8187046344708317E-2</v>
      </c>
      <c r="AB399" s="24">
        <f ca="1">'Products indicator value (h)'!D401-'Products indicator value (h)'!M401</f>
        <v>-0.18020771539007341</v>
      </c>
      <c r="AC399" s="24">
        <f ca="1">'Products indicator value (h)'!G401-'Products indicator value (h)'!J401</f>
        <v>-0.16432401821669718</v>
      </c>
      <c r="AD399" s="24">
        <f ca="1">'Products indicator value (h)'!G401-'Products indicator value (h)'!M401</f>
        <v>-0.4427187799514789</v>
      </c>
      <c r="AE399" s="24">
        <f ca="1">'Products indicator value (h)'!J401-'Products indicator value (h)'!M401</f>
        <v>-0.27839476173478173</v>
      </c>
      <c r="AF399" s="24">
        <f ca="1">-('Products indicator value (h)'!D401-'Products indicator value (h)'!G401)</f>
        <v>-0.26251106456140549</v>
      </c>
      <c r="AG399" s="24">
        <f ca="1">-('Products indicator value (h)'!D401-'Products indicator value (h)'!J401)</f>
        <v>-9.8187046344708317E-2</v>
      </c>
      <c r="AH399" s="24">
        <f ca="1">-('Products indicator value (h)'!D401-'Products indicator value (h)'!M401)</f>
        <v>0.18020771539007341</v>
      </c>
      <c r="AI399" s="24">
        <f ca="1">-('Products indicator value (h)'!G401-'Products indicator value (h)'!J401)</f>
        <v>0.16432401821669718</v>
      </c>
      <c r="AJ399" s="24">
        <f ca="1">-('Products indicator value (h)'!G401-'Products indicator value (h)'!M401)</f>
        <v>0.4427187799514789</v>
      </c>
      <c r="AK399" s="24">
        <f ca="1">-('Products indicator value (h)'!J401-'Products indicator value (h)'!M401)</f>
        <v>0.27839476173478173</v>
      </c>
    </row>
    <row r="400" spans="1:37">
      <c r="A400" s="7">
        <v>398</v>
      </c>
      <c r="B400" s="24">
        <f ca="1">'Products indicator value (h)'!B402-'Products indicator value (h)'!E402</f>
        <v>3.9707899486684113</v>
      </c>
      <c r="C400" s="24">
        <f ca="1">'Products indicator value (h)'!B402-'Products indicator value (h)'!H402</f>
        <v>0.6743113568901995</v>
      </c>
      <c r="D400" s="24">
        <f ca="1">'Products indicator value (h)'!B402-'Products indicator value (h)'!K402</f>
        <v>4.2767616218891469</v>
      </c>
      <c r="E400" s="24">
        <f ca="1">'Products indicator value (h)'!E402-'Products indicator value (h)'!H402</f>
        <v>-3.2964785917782118</v>
      </c>
      <c r="F400" s="24">
        <f ca="1">'Products indicator value (h)'!E402-'Products indicator value (h)'!K402</f>
        <v>0.30597167322073604</v>
      </c>
      <c r="G400" s="24">
        <f ca="1">'Products indicator value (h)'!H402-'Products indicator value (h)'!K402</f>
        <v>3.6024502649989478</v>
      </c>
      <c r="H400" s="24">
        <f ca="1">-('Products indicator value (h)'!B402-'Products indicator value (h)'!E402)</f>
        <v>-3.9707899486684113</v>
      </c>
      <c r="I400" s="24">
        <f ca="1">-('Products indicator value (h)'!B402-'Products indicator value (h)'!H402)</f>
        <v>-0.6743113568901995</v>
      </c>
      <c r="J400" s="24">
        <f ca="1">-('Products indicator value (h)'!B402-'Products indicator value (h)'!K402)</f>
        <v>-4.2767616218891469</v>
      </c>
      <c r="K400" s="24">
        <f ca="1">-('Products indicator value (h)'!E402-'Products indicator value (h)'!H402)</f>
        <v>3.2964785917782118</v>
      </c>
      <c r="L400" s="24">
        <f ca="1">-('Products indicator value (h)'!E402-'Products indicator value (h)'!K402)</f>
        <v>-0.30597167322073604</v>
      </c>
      <c r="M400" s="24">
        <f ca="1">-('Products indicator value (h)'!H402-'Products indicator value (h)'!K402)</f>
        <v>-3.6024502649989478</v>
      </c>
      <c r="N400" s="24">
        <f ca="1">'Products indicator value (h)'!C402-'Products indicator value (h)'!F402</f>
        <v>-2.158793406776077</v>
      </c>
      <c r="O400" s="24">
        <f ca="1">'Products indicator value (h)'!C402-'Products indicator value (h)'!I402</f>
        <v>-12.789326463644535</v>
      </c>
      <c r="P400" s="24">
        <f ca="1">'Products indicator value (h)'!C402-'Products indicator value (h)'!L402</f>
        <v>4.9595987337771064</v>
      </c>
      <c r="Q400" s="24">
        <f ca="1">'Products indicator value (h)'!F402-'Products indicator value (h)'!I402</f>
        <v>-10.630533056868458</v>
      </c>
      <c r="R400" s="24">
        <f ca="1">'Products indicator value (h)'!F402-'Products indicator value (h)'!L402</f>
        <v>7.1183921405531834</v>
      </c>
      <c r="S400" s="24">
        <f ca="1">'Products indicator value (h)'!I402-'Products indicator value (h)'!L402</f>
        <v>17.748925197421642</v>
      </c>
      <c r="T400" s="24">
        <f ca="1">-('Products indicator value (h)'!C402-'Products indicator value (h)'!F402)</f>
        <v>2.158793406776077</v>
      </c>
      <c r="U400" s="24">
        <f ca="1">-('Products indicator value (h)'!C402-'Products indicator value (h)'!I402)</f>
        <v>12.789326463644535</v>
      </c>
      <c r="V400" s="24">
        <f ca="1">-('Products indicator value (h)'!C402-'Products indicator value (h)'!L402)</f>
        <v>-4.9595987337771064</v>
      </c>
      <c r="W400" s="24">
        <f ca="1">-('Products indicator value (h)'!F402-'Products indicator value (h)'!I402)</f>
        <v>10.630533056868458</v>
      </c>
      <c r="X400" s="24">
        <f ca="1">-('Products indicator value (h)'!F402-'Products indicator value (h)'!L402)</f>
        <v>-7.1183921405531834</v>
      </c>
      <c r="Y400" s="24">
        <f ca="1">-('Products indicator value (h)'!I402-'Products indicator value (h)'!L402)</f>
        <v>-17.748925197421642</v>
      </c>
      <c r="Z400" s="24">
        <f ca="1">'Products indicator value (h)'!D402-'Products indicator value (h)'!G402</f>
        <v>0.46282409016939119</v>
      </c>
      <c r="AA400" s="24">
        <f ca="1">'Products indicator value (h)'!D402-'Products indicator value (h)'!J402</f>
        <v>8.5466251129979742E-3</v>
      </c>
      <c r="AB400" s="24">
        <f ca="1">'Products indicator value (h)'!D402-'Products indicator value (h)'!M402</f>
        <v>5.408656326851613E-2</v>
      </c>
      <c r="AC400" s="24">
        <f ca="1">'Products indicator value (h)'!G402-'Products indicator value (h)'!J402</f>
        <v>-0.45427746505639321</v>
      </c>
      <c r="AD400" s="24">
        <f ca="1">'Products indicator value (h)'!G402-'Products indicator value (h)'!M402</f>
        <v>-0.40873752690087506</v>
      </c>
      <c r="AE400" s="24">
        <f ca="1">'Products indicator value (h)'!J402-'Products indicator value (h)'!M402</f>
        <v>4.5539938155518156E-2</v>
      </c>
      <c r="AF400" s="24">
        <f ca="1">-('Products indicator value (h)'!D402-'Products indicator value (h)'!G402)</f>
        <v>-0.46282409016939119</v>
      </c>
      <c r="AG400" s="24">
        <f ca="1">-('Products indicator value (h)'!D402-'Products indicator value (h)'!J402)</f>
        <v>-8.5466251129979742E-3</v>
      </c>
      <c r="AH400" s="24">
        <f ca="1">-('Products indicator value (h)'!D402-'Products indicator value (h)'!M402)</f>
        <v>-5.408656326851613E-2</v>
      </c>
      <c r="AI400" s="24">
        <f ca="1">-('Products indicator value (h)'!G402-'Products indicator value (h)'!J402)</f>
        <v>0.45427746505639321</v>
      </c>
      <c r="AJ400" s="24">
        <f ca="1">-('Products indicator value (h)'!G402-'Products indicator value (h)'!M402)</f>
        <v>0.40873752690087506</v>
      </c>
      <c r="AK400" s="24">
        <f ca="1">-('Products indicator value (h)'!J402-'Products indicator value (h)'!M402)</f>
        <v>-4.5539938155518156E-2</v>
      </c>
    </row>
    <row r="401" spans="1:37">
      <c r="A401" s="7">
        <v>399</v>
      </c>
      <c r="B401" s="24">
        <f ca="1">'Products indicator value (h)'!B403-'Products indicator value (h)'!E403</f>
        <v>5.2425512967657166</v>
      </c>
      <c r="C401" s="24">
        <f ca="1">'Products indicator value (h)'!B403-'Products indicator value (h)'!H403</f>
        <v>0.20787721455334562</v>
      </c>
      <c r="D401" s="24">
        <f ca="1">'Products indicator value (h)'!B403-'Products indicator value (h)'!K403</f>
        <v>5.3396877188878316</v>
      </c>
      <c r="E401" s="24">
        <f ca="1">'Products indicator value (h)'!E403-'Products indicator value (h)'!H403</f>
        <v>-5.034674082212371</v>
      </c>
      <c r="F401" s="24">
        <f ca="1">'Products indicator value (h)'!E403-'Products indicator value (h)'!K403</f>
        <v>9.7136422122114929E-2</v>
      </c>
      <c r="G401" s="24">
        <f ca="1">'Products indicator value (h)'!H403-'Products indicator value (h)'!K403</f>
        <v>5.1318105043344859</v>
      </c>
      <c r="H401" s="24">
        <f ca="1">-('Products indicator value (h)'!B403-'Products indicator value (h)'!E403)</f>
        <v>-5.2425512967657166</v>
      </c>
      <c r="I401" s="24">
        <f ca="1">-('Products indicator value (h)'!B403-'Products indicator value (h)'!H403)</f>
        <v>-0.20787721455334562</v>
      </c>
      <c r="J401" s="24">
        <f ca="1">-('Products indicator value (h)'!B403-'Products indicator value (h)'!K403)</f>
        <v>-5.3396877188878316</v>
      </c>
      <c r="K401" s="24">
        <f ca="1">-('Products indicator value (h)'!E403-'Products indicator value (h)'!H403)</f>
        <v>5.034674082212371</v>
      </c>
      <c r="L401" s="24">
        <f ca="1">-('Products indicator value (h)'!E403-'Products indicator value (h)'!K403)</f>
        <v>-9.7136422122114929E-2</v>
      </c>
      <c r="M401" s="24">
        <f ca="1">-('Products indicator value (h)'!H403-'Products indicator value (h)'!K403)</f>
        <v>-5.1318105043344859</v>
      </c>
      <c r="N401" s="24">
        <f ca="1">'Products indicator value (h)'!C403-'Products indicator value (h)'!F403</f>
        <v>32.207800767232619</v>
      </c>
      <c r="O401" s="24">
        <f ca="1">'Products indicator value (h)'!C403-'Products indicator value (h)'!I403</f>
        <v>2.3066986921127892</v>
      </c>
      <c r="P401" s="24">
        <f ca="1">'Products indicator value (h)'!C403-'Products indicator value (h)'!L403</f>
        <v>19.927917734978926</v>
      </c>
      <c r="Q401" s="24">
        <f ca="1">'Products indicator value (h)'!F403-'Products indicator value (h)'!I403</f>
        <v>-29.90110207511983</v>
      </c>
      <c r="R401" s="24">
        <f ca="1">'Products indicator value (h)'!F403-'Products indicator value (h)'!L403</f>
        <v>-12.279883032253693</v>
      </c>
      <c r="S401" s="24">
        <f ca="1">'Products indicator value (h)'!I403-'Products indicator value (h)'!L403</f>
        <v>17.621219042866137</v>
      </c>
      <c r="T401" s="24">
        <f ca="1">-('Products indicator value (h)'!C403-'Products indicator value (h)'!F403)</f>
        <v>-32.207800767232619</v>
      </c>
      <c r="U401" s="24">
        <f ca="1">-('Products indicator value (h)'!C403-'Products indicator value (h)'!I403)</f>
        <v>-2.3066986921127892</v>
      </c>
      <c r="V401" s="24">
        <f ca="1">-('Products indicator value (h)'!C403-'Products indicator value (h)'!L403)</f>
        <v>-19.927917734978926</v>
      </c>
      <c r="W401" s="24">
        <f ca="1">-('Products indicator value (h)'!F403-'Products indicator value (h)'!I403)</f>
        <v>29.90110207511983</v>
      </c>
      <c r="X401" s="24">
        <f ca="1">-('Products indicator value (h)'!F403-'Products indicator value (h)'!L403)</f>
        <v>12.279883032253693</v>
      </c>
      <c r="Y401" s="24">
        <f ca="1">-('Products indicator value (h)'!I403-'Products indicator value (h)'!L403)</f>
        <v>-17.621219042866137</v>
      </c>
      <c r="Z401" s="24">
        <f ca="1">'Products indicator value (h)'!D403-'Products indicator value (h)'!G403</f>
        <v>-0.11149643780098906</v>
      </c>
      <c r="AA401" s="24">
        <f ca="1">'Products indicator value (h)'!D403-'Products indicator value (h)'!J403</f>
        <v>-2.5610068702597966E-2</v>
      </c>
      <c r="AB401" s="24">
        <f ca="1">'Products indicator value (h)'!D403-'Products indicator value (h)'!M403</f>
        <v>0.12425183422662234</v>
      </c>
      <c r="AC401" s="24">
        <f ca="1">'Products indicator value (h)'!G403-'Products indicator value (h)'!J403</f>
        <v>8.5886369098391091E-2</v>
      </c>
      <c r="AD401" s="24">
        <f ca="1">'Products indicator value (h)'!G403-'Products indicator value (h)'!M403</f>
        <v>0.23574827202761139</v>
      </c>
      <c r="AE401" s="24">
        <f ca="1">'Products indicator value (h)'!J403-'Products indicator value (h)'!M403</f>
        <v>0.1498619029292203</v>
      </c>
      <c r="AF401" s="24">
        <f ca="1">-('Products indicator value (h)'!D403-'Products indicator value (h)'!G403)</f>
        <v>0.11149643780098906</v>
      </c>
      <c r="AG401" s="24">
        <f ca="1">-('Products indicator value (h)'!D403-'Products indicator value (h)'!J403)</f>
        <v>2.5610068702597966E-2</v>
      </c>
      <c r="AH401" s="24">
        <f ca="1">-('Products indicator value (h)'!D403-'Products indicator value (h)'!M403)</f>
        <v>-0.12425183422662234</v>
      </c>
      <c r="AI401" s="24">
        <f ca="1">-('Products indicator value (h)'!G403-'Products indicator value (h)'!J403)</f>
        <v>-8.5886369098391091E-2</v>
      </c>
      <c r="AJ401" s="24">
        <f ca="1">-('Products indicator value (h)'!G403-'Products indicator value (h)'!M403)</f>
        <v>-0.23574827202761139</v>
      </c>
      <c r="AK401" s="24">
        <f ca="1">-('Products indicator value (h)'!J403-'Products indicator value (h)'!M403)</f>
        <v>-0.1498619029292203</v>
      </c>
    </row>
    <row r="402" spans="1:37">
      <c r="A402" s="7">
        <v>400</v>
      </c>
      <c r="B402" s="24">
        <f ca="1">'Products indicator value (h)'!B404-'Products indicator value (h)'!E404</f>
        <v>4.8428993494081789</v>
      </c>
      <c r="C402" s="24">
        <f ca="1">'Products indicator value (h)'!B404-'Products indicator value (h)'!H404</f>
        <v>1.4002299498533937</v>
      </c>
      <c r="D402" s="24">
        <f ca="1">'Products indicator value (h)'!B404-'Products indicator value (h)'!K404</f>
        <v>4.6151227210418062</v>
      </c>
      <c r="E402" s="24">
        <f ca="1">'Products indicator value (h)'!E404-'Products indicator value (h)'!H404</f>
        <v>-3.4426693995547852</v>
      </c>
      <c r="F402" s="24">
        <f ca="1">'Products indicator value (h)'!E404-'Products indicator value (h)'!K404</f>
        <v>-0.22777662836637269</v>
      </c>
      <c r="G402" s="24">
        <f ca="1">'Products indicator value (h)'!H404-'Products indicator value (h)'!K404</f>
        <v>3.2148927711884125</v>
      </c>
      <c r="H402" s="24">
        <f ca="1">-('Products indicator value (h)'!B404-'Products indicator value (h)'!E404)</f>
        <v>-4.8428993494081789</v>
      </c>
      <c r="I402" s="24">
        <f ca="1">-('Products indicator value (h)'!B404-'Products indicator value (h)'!H404)</f>
        <v>-1.4002299498533937</v>
      </c>
      <c r="J402" s="24">
        <f ca="1">-('Products indicator value (h)'!B404-'Products indicator value (h)'!K404)</f>
        <v>-4.6151227210418062</v>
      </c>
      <c r="K402" s="24">
        <f ca="1">-('Products indicator value (h)'!E404-'Products indicator value (h)'!H404)</f>
        <v>3.4426693995547852</v>
      </c>
      <c r="L402" s="24">
        <f ca="1">-('Products indicator value (h)'!E404-'Products indicator value (h)'!K404)</f>
        <v>0.22777662836637269</v>
      </c>
      <c r="M402" s="24">
        <f ca="1">-('Products indicator value (h)'!H404-'Products indicator value (h)'!K404)</f>
        <v>-3.2148927711884125</v>
      </c>
      <c r="N402" s="24">
        <f ca="1">'Products indicator value (h)'!C404-'Products indicator value (h)'!F404</f>
        <v>9.9410168070607341</v>
      </c>
      <c r="O402" s="24">
        <f ca="1">'Products indicator value (h)'!C404-'Products indicator value (h)'!I404</f>
        <v>0.76349179220144947</v>
      </c>
      <c r="P402" s="24">
        <f ca="1">'Products indicator value (h)'!C404-'Products indicator value (h)'!L404</f>
        <v>17.90769195442337</v>
      </c>
      <c r="Q402" s="24">
        <f ca="1">'Products indicator value (h)'!F404-'Products indicator value (h)'!I404</f>
        <v>-9.1775250148592846</v>
      </c>
      <c r="R402" s="24">
        <f ca="1">'Products indicator value (h)'!F404-'Products indicator value (h)'!L404</f>
        <v>7.9666751473626363</v>
      </c>
      <c r="S402" s="24">
        <f ca="1">'Products indicator value (h)'!I404-'Products indicator value (h)'!L404</f>
        <v>17.144200162221921</v>
      </c>
      <c r="T402" s="24">
        <f ca="1">-('Products indicator value (h)'!C404-'Products indicator value (h)'!F404)</f>
        <v>-9.9410168070607341</v>
      </c>
      <c r="U402" s="24">
        <f ca="1">-('Products indicator value (h)'!C404-'Products indicator value (h)'!I404)</f>
        <v>-0.76349179220144947</v>
      </c>
      <c r="V402" s="24">
        <f ca="1">-('Products indicator value (h)'!C404-'Products indicator value (h)'!L404)</f>
        <v>-17.90769195442337</v>
      </c>
      <c r="W402" s="24">
        <f ca="1">-('Products indicator value (h)'!F404-'Products indicator value (h)'!I404)</f>
        <v>9.1775250148592846</v>
      </c>
      <c r="X402" s="24">
        <f ca="1">-('Products indicator value (h)'!F404-'Products indicator value (h)'!L404)</f>
        <v>-7.9666751473626363</v>
      </c>
      <c r="Y402" s="24">
        <f ca="1">-('Products indicator value (h)'!I404-'Products indicator value (h)'!L404)</f>
        <v>-17.144200162221921</v>
      </c>
      <c r="Z402" s="24">
        <f ca="1">'Products indicator value (h)'!D404-'Products indicator value (h)'!G404</f>
        <v>6.7942772694706388E-2</v>
      </c>
      <c r="AA402" s="24">
        <f ca="1">'Products indicator value (h)'!D404-'Products indicator value (h)'!J404</f>
        <v>-0.48528478962109745</v>
      </c>
      <c r="AB402" s="24">
        <f ca="1">'Products indicator value (h)'!D404-'Products indicator value (h)'!M404</f>
        <v>-0.28515848496565877</v>
      </c>
      <c r="AC402" s="24">
        <f ca="1">'Products indicator value (h)'!G404-'Products indicator value (h)'!J404</f>
        <v>-0.55322756231580383</v>
      </c>
      <c r="AD402" s="24">
        <f ca="1">'Products indicator value (h)'!G404-'Products indicator value (h)'!M404</f>
        <v>-0.35310125766036515</v>
      </c>
      <c r="AE402" s="24">
        <f ca="1">'Products indicator value (h)'!J404-'Products indicator value (h)'!M404</f>
        <v>0.20012630465543868</v>
      </c>
      <c r="AF402" s="24">
        <f ca="1">-('Products indicator value (h)'!D404-'Products indicator value (h)'!G404)</f>
        <v>-6.7942772694706388E-2</v>
      </c>
      <c r="AG402" s="24">
        <f ca="1">-('Products indicator value (h)'!D404-'Products indicator value (h)'!J404)</f>
        <v>0.48528478962109745</v>
      </c>
      <c r="AH402" s="24">
        <f ca="1">-('Products indicator value (h)'!D404-'Products indicator value (h)'!M404)</f>
        <v>0.28515848496565877</v>
      </c>
      <c r="AI402" s="24">
        <f ca="1">-('Products indicator value (h)'!G404-'Products indicator value (h)'!J404)</f>
        <v>0.55322756231580383</v>
      </c>
      <c r="AJ402" s="24">
        <f ca="1">-('Products indicator value (h)'!G404-'Products indicator value (h)'!M404)</f>
        <v>0.35310125766036515</v>
      </c>
      <c r="AK402" s="24">
        <f ca="1">-('Products indicator value (h)'!J404-'Products indicator value (h)'!M404)</f>
        <v>-0.20012630465543868</v>
      </c>
    </row>
    <row r="403" spans="1:37">
      <c r="A403" s="7">
        <v>401</v>
      </c>
      <c r="B403" s="24">
        <f ca="1">'Products indicator value (h)'!B405-'Products indicator value (h)'!E405</f>
        <v>4.194005778033425</v>
      </c>
      <c r="C403" s="24">
        <f ca="1">'Products indicator value (h)'!B405-'Products indicator value (h)'!H405</f>
        <v>0.45454209803334855</v>
      </c>
      <c r="D403" s="24">
        <f ca="1">'Products indicator value (h)'!B405-'Products indicator value (h)'!K405</f>
        <v>4.2765133982929431</v>
      </c>
      <c r="E403" s="24">
        <f ca="1">'Products indicator value (h)'!E405-'Products indicator value (h)'!H405</f>
        <v>-3.7394636800000765</v>
      </c>
      <c r="F403" s="24">
        <f ca="1">'Products indicator value (h)'!E405-'Products indicator value (h)'!K405</f>
        <v>8.2507620259518077E-2</v>
      </c>
      <c r="G403" s="24">
        <f ca="1">'Products indicator value (h)'!H405-'Products indicator value (h)'!K405</f>
        <v>3.8219713002595945</v>
      </c>
      <c r="H403" s="24">
        <f ca="1">-('Products indicator value (h)'!B405-'Products indicator value (h)'!E405)</f>
        <v>-4.194005778033425</v>
      </c>
      <c r="I403" s="24">
        <f ca="1">-('Products indicator value (h)'!B405-'Products indicator value (h)'!H405)</f>
        <v>-0.45454209803334855</v>
      </c>
      <c r="J403" s="24">
        <f ca="1">-('Products indicator value (h)'!B405-'Products indicator value (h)'!K405)</f>
        <v>-4.2765133982929431</v>
      </c>
      <c r="K403" s="24">
        <f ca="1">-('Products indicator value (h)'!E405-'Products indicator value (h)'!H405)</f>
        <v>3.7394636800000765</v>
      </c>
      <c r="L403" s="24">
        <f ca="1">-('Products indicator value (h)'!E405-'Products indicator value (h)'!K405)</f>
        <v>-8.2507620259518077E-2</v>
      </c>
      <c r="M403" s="24">
        <f ca="1">-('Products indicator value (h)'!H405-'Products indicator value (h)'!K405)</f>
        <v>-3.8219713002595945</v>
      </c>
      <c r="N403" s="24">
        <f ca="1">'Products indicator value (h)'!C405-'Products indicator value (h)'!F405</f>
        <v>10.049690197889134</v>
      </c>
      <c r="O403" s="24">
        <f ca="1">'Products indicator value (h)'!C405-'Products indicator value (h)'!I405</f>
        <v>-6.8526198714190798</v>
      </c>
      <c r="P403" s="24">
        <f ca="1">'Products indicator value (h)'!C405-'Products indicator value (h)'!L405</f>
        <v>7.6104113624512522</v>
      </c>
      <c r="Q403" s="24">
        <f ca="1">'Products indicator value (h)'!F405-'Products indicator value (h)'!I405</f>
        <v>-16.902310069308214</v>
      </c>
      <c r="R403" s="24">
        <f ca="1">'Products indicator value (h)'!F405-'Products indicator value (h)'!L405</f>
        <v>-2.4392788354378823</v>
      </c>
      <c r="S403" s="24">
        <f ca="1">'Products indicator value (h)'!I405-'Products indicator value (h)'!L405</f>
        <v>14.463031233870332</v>
      </c>
      <c r="T403" s="24">
        <f ca="1">-('Products indicator value (h)'!C405-'Products indicator value (h)'!F405)</f>
        <v>-10.049690197889134</v>
      </c>
      <c r="U403" s="24">
        <f ca="1">-('Products indicator value (h)'!C405-'Products indicator value (h)'!I405)</f>
        <v>6.8526198714190798</v>
      </c>
      <c r="V403" s="24">
        <f ca="1">-('Products indicator value (h)'!C405-'Products indicator value (h)'!L405)</f>
        <v>-7.6104113624512522</v>
      </c>
      <c r="W403" s="24">
        <f ca="1">-('Products indicator value (h)'!F405-'Products indicator value (h)'!I405)</f>
        <v>16.902310069308214</v>
      </c>
      <c r="X403" s="24">
        <f ca="1">-('Products indicator value (h)'!F405-'Products indicator value (h)'!L405)</f>
        <v>2.4392788354378823</v>
      </c>
      <c r="Y403" s="24">
        <f ca="1">-('Products indicator value (h)'!I405-'Products indicator value (h)'!L405)</f>
        <v>-14.463031233870332</v>
      </c>
      <c r="Z403" s="24">
        <f ca="1">'Products indicator value (h)'!D405-'Products indicator value (h)'!G405</f>
        <v>-6.8771022832327944E-3</v>
      </c>
      <c r="AA403" s="24">
        <f ca="1">'Products indicator value (h)'!D405-'Products indicator value (h)'!J405</f>
        <v>0.14321261730052193</v>
      </c>
      <c r="AB403" s="24">
        <f ca="1">'Products indicator value (h)'!D405-'Products indicator value (h)'!M405</f>
        <v>-0.36676133864150895</v>
      </c>
      <c r="AC403" s="24">
        <f ca="1">'Products indicator value (h)'!G405-'Products indicator value (h)'!J405</f>
        <v>0.15008971958375472</v>
      </c>
      <c r="AD403" s="24">
        <f ca="1">'Products indicator value (h)'!G405-'Products indicator value (h)'!M405</f>
        <v>-0.35988423635827615</v>
      </c>
      <c r="AE403" s="24">
        <f ca="1">'Products indicator value (h)'!J405-'Products indicator value (h)'!M405</f>
        <v>-0.50997395594203088</v>
      </c>
      <c r="AF403" s="24">
        <f ca="1">-('Products indicator value (h)'!D405-'Products indicator value (h)'!G405)</f>
        <v>6.8771022832327944E-3</v>
      </c>
      <c r="AG403" s="24">
        <f ca="1">-('Products indicator value (h)'!D405-'Products indicator value (h)'!J405)</f>
        <v>-0.14321261730052193</v>
      </c>
      <c r="AH403" s="24">
        <f ca="1">-('Products indicator value (h)'!D405-'Products indicator value (h)'!M405)</f>
        <v>0.36676133864150895</v>
      </c>
      <c r="AI403" s="24">
        <f ca="1">-('Products indicator value (h)'!G405-'Products indicator value (h)'!J405)</f>
        <v>-0.15008971958375472</v>
      </c>
      <c r="AJ403" s="24">
        <f ca="1">-('Products indicator value (h)'!G405-'Products indicator value (h)'!M405)</f>
        <v>0.35988423635827615</v>
      </c>
      <c r="AK403" s="24">
        <f ca="1">-('Products indicator value (h)'!J405-'Products indicator value (h)'!M405)</f>
        <v>0.50997395594203088</v>
      </c>
    </row>
    <row r="404" spans="1:37">
      <c r="A404" s="7">
        <v>402</v>
      </c>
      <c r="B404" s="24">
        <f ca="1">'Products indicator value (h)'!B406-'Products indicator value (h)'!E406</f>
        <v>3.1088736578616727</v>
      </c>
      <c r="C404" s="24">
        <f ca="1">'Products indicator value (h)'!B406-'Products indicator value (h)'!H406</f>
        <v>-1.6198456693991936</v>
      </c>
      <c r="D404" s="24">
        <f ca="1">'Products indicator value (h)'!B406-'Products indicator value (h)'!K406</f>
        <v>3.0854838876334849</v>
      </c>
      <c r="E404" s="24">
        <f ca="1">'Products indicator value (h)'!E406-'Products indicator value (h)'!H406</f>
        <v>-4.7287193272608663</v>
      </c>
      <c r="F404" s="24">
        <f ca="1">'Products indicator value (h)'!E406-'Products indicator value (h)'!K406</f>
        <v>-2.3389770228187778E-2</v>
      </c>
      <c r="G404" s="24">
        <f ca="1">'Products indicator value (h)'!H406-'Products indicator value (h)'!K406</f>
        <v>4.7053295570326785</v>
      </c>
      <c r="H404" s="24">
        <f ca="1">-('Products indicator value (h)'!B406-'Products indicator value (h)'!E406)</f>
        <v>-3.1088736578616727</v>
      </c>
      <c r="I404" s="24">
        <f ca="1">-('Products indicator value (h)'!B406-'Products indicator value (h)'!H406)</f>
        <v>1.6198456693991936</v>
      </c>
      <c r="J404" s="24">
        <f ca="1">-('Products indicator value (h)'!B406-'Products indicator value (h)'!K406)</f>
        <v>-3.0854838876334849</v>
      </c>
      <c r="K404" s="24">
        <f ca="1">-('Products indicator value (h)'!E406-'Products indicator value (h)'!H406)</f>
        <v>4.7287193272608663</v>
      </c>
      <c r="L404" s="24">
        <f ca="1">-('Products indicator value (h)'!E406-'Products indicator value (h)'!K406)</f>
        <v>2.3389770228187778E-2</v>
      </c>
      <c r="M404" s="24">
        <f ca="1">-('Products indicator value (h)'!H406-'Products indicator value (h)'!K406)</f>
        <v>-4.7053295570326785</v>
      </c>
      <c r="N404" s="24">
        <f ca="1">'Products indicator value (h)'!C406-'Products indicator value (h)'!F406</f>
        <v>19.285675533221465</v>
      </c>
      <c r="O404" s="24">
        <f ca="1">'Products indicator value (h)'!C406-'Products indicator value (h)'!I406</f>
        <v>-0.10098968773084493</v>
      </c>
      <c r="P404" s="24">
        <f ca="1">'Products indicator value (h)'!C406-'Products indicator value (h)'!L406</f>
        <v>12.850844632048727</v>
      </c>
      <c r="Q404" s="24">
        <f ca="1">'Products indicator value (h)'!F406-'Products indicator value (h)'!I406</f>
        <v>-19.38666522095231</v>
      </c>
      <c r="R404" s="24">
        <f ca="1">'Products indicator value (h)'!F406-'Products indicator value (h)'!L406</f>
        <v>-6.434830901172738</v>
      </c>
      <c r="S404" s="24">
        <f ca="1">'Products indicator value (h)'!I406-'Products indicator value (h)'!L406</f>
        <v>12.951834319779572</v>
      </c>
      <c r="T404" s="24">
        <f ca="1">-('Products indicator value (h)'!C406-'Products indicator value (h)'!F406)</f>
        <v>-19.285675533221465</v>
      </c>
      <c r="U404" s="24">
        <f ca="1">-('Products indicator value (h)'!C406-'Products indicator value (h)'!I406)</f>
        <v>0.10098968773084493</v>
      </c>
      <c r="V404" s="24">
        <f ca="1">-('Products indicator value (h)'!C406-'Products indicator value (h)'!L406)</f>
        <v>-12.850844632048727</v>
      </c>
      <c r="W404" s="24">
        <f ca="1">-('Products indicator value (h)'!F406-'Products indicator value (h)'!I406)</f>
        <v>19.38666522095231</v>
      </c>
      <c r="X404" s="24">
        <f ca="1">-('Products indicator value (h)'!F406-'Products indicator value (h)'!L406)</f>
        <v>6.434830901172738</v>
      </c>
      <c r="Y404" s="24">
        <f ca="1">-('Products indicator value (h)'!I406-'Products indicator value (h)'!L406)</f>
        <v>-12.951834319779572</v>
      </c>
      <c r="Z404" s="24">
        <f ca="1">'Products indicator value (h)'!D406-'Products indicator value (h)'!G406</f>
        <v>0.1120555146518547</v>
      </c>
      <c r="AA404" s="24">
        <f ca="1">'Products indicator value (h)'!D406-'Products indicator value (h)'!J406</f>
        <v>-0.1486477184357291</v>
      </c>
      <c r="AB404" s="24">
        <f ca="1">'Products indicator value (h)'!D406-'Products indicator value (h)'!M406</f>
        <v>-0.32438623278959033</v>
      </c>
      <c r="AC404" s="24">
        <f ca="1">'Products indicator value (h)'!G406-'Products indicator value (h)'!J406</f>
        <v>-0.26070323308758381</v>
      </c>
      <c r="AD404" s="24">
        <f ca="1">'Products indicator value (h)'!G406-'Products indicator value (h)'!M406</f>
        <v>-0.43644174744144504</v>
      </c>
      <c r="AE404" s="24">
        <f ca="1">'Products indicator value (h)'!J406-'Products indicator value (h)'!M406</f>
        <v>-0.17573851435386123</v>
      </c>
      <c r="AF404" s="24">
        <f ca="1">-('Products indicator value (h)'!D406-'Products indicator value (h)'!G406)</f>
        <v>-0.1120555146518547</v>
      </c>
      <c r="AG404" s="24">
        <f ca="1">-('Products indicator value (h)'!D406-'Products indicator value (h)'!J406)</f>
        <v>0.1486477184357291</v>
      </c>
      <c r="AH404" s="24">
        <f ca="1">-('Products indicator value (h)'!D406-'Products indicator value (h)'!M406)</f>
        <v>0.32438623278959033</v>
      </c>
      <c r="AI404" s="24">
        <f ca="1">-('Products indicator value (h)'!G406-'Products indicator value (h)'!J406)</f>
        <v>0.26070323308758381</v>
      </c>
      <c r="AJ404" s="24">
        <f ca="1">-('Products indicator value (h)'!G406-'Products indicator value (h)'!M406)</f>
        <v>0.43644174744144504</v>
      </c>
      <c r="AK404" s="24">
        <f ca="1">-('Products indicator value (h)'!J406-'Products indicator value (h)'!M406)</f>
        <v>0.17573851435386123</v>
      </c>
    </row>
    <row r="405" spans="1:37">
      <c r="A405" s="7">
        <v>403</v>
      </c>
      <c r="B405" s="24">
        <f ca="1">'Products indicator value (h)'!B407-'Products indicator value (h)'!E407</f>
        <v>2.0965206926453881</v>
      </c>
      <c r="C405" s="24">
        <f ca="1">'Products indicator value (h)'!B407-'Products indicator value (h)'!H407</f>
        <v>-2.9452706630964931</v>
      </c>
      <c r="D405" s="24">
        <f ca="1">'Products indicator value (h)'!B407-'Products indicator value (h)'!K407</f>
        <v>1.3588182170199108</v>
      </c>
      <c r="E405" s="24">
        <f ca="1">'Products indicator value (h)'!E407-'Products indicator value (h)'!H407</f>
        <v>-5.0417913557418812</v>
      </c>
      <c r="F405" s="24">
        <f ca="1">'Products indicator value (h)'!E407-'Products indicator value (h)'!K407</f>
        <v>-0.73770247562547731</v>
      </c>
      <c r="G405" s="24">
        <f ca="1">'Products indicator value (h)'!H407-'Products indicator value (h)'!K407</f>
        <v>4.3040888801164039</v>
      </c>
      <c r="H405" s="24">
        <f ca="1">-('Products indicator value (h)'!B407-'Products indicator value (h)'!E407)</f>
        <v>-2.0965206926453881</v>
      </c>
      <c r="I405" s="24">
        <f ca="1">-('Products indicator value (h)'!B407-'Products indicator value (h)'!H407)</f>
        <v>2.9452706630964931</v>
      </c>
      <c r="J405" s="24">
        <f ca="1">-('Products indicator value (h)'!B407-'Products indicator value (h)'!K407)</f>
        <v>-1.3588182170199108</v>
      </c>
      <c r="K405" s="24">
        <f ca="1">-('Products indicator value (h)'!E407-'Products indicator value (h)'!H407)</f>
        <v>5.0417913557418812</v>
      </c>
      <c r="L405" s="24">
        <f ca="1">-('Products indicator value (h)'!E407-'Products indicator value (h)'!K407)</f>
        <v>0.73770247562547731</v>
      </c>
      <c r="M405" s="24">
        <f ca="1">-('Products indicator value (h)'!H407-'Products indicator value (h)'!K407)</f>
        <v>-4.3040888801164039</v>
      </c>
      <c r="N405" s="24">
        <f ca="1">'Products indicator value (h)'!C407-'Products indicator value (h)'!F407</f>
        <v>16.354682680183046</v>
      </c>
      <c r="O405" s="24">
        <f ca="1">'Products indicator value (h)'!C407-'Products indicator value (h)'!I407</f>
        <v>-14.551505568786254</v>
      </c>
      <c r="P405" s="24">
        <f ca="1">'Products indicator value (h)'!C407-'Products indicator value (h)'!L407</f>
        <v>7.9598373922588905</v>
      </c>
      <c r="Q405" s="24">
        <f ca="1">'Products indicator value (h)'!F407-'Products indicator value (h)'!I407</f>
        <v>-30.906188248969301</v>
      </c>
      <c r="R405" s="24">
        <f ca="1">'Products indicator value (h)'!F407-'Products indicator value (h)'!L407</f>
        <v>-8.3948452879241557</v>
      </c>
      <c r="S405" s="24">
        <f ca="1">'Products indicator value (h)'!I407-'Products indicator value (h)'!L407</f>
        <v>22.511342961045145</v>
      </c>
      <c r="T405" s="24">
        <f ca="1">-('Products indicator value (h)'!C407-'Products indicator value (h)'!F407)</f>
        <v>-16.354682680183046</v>
      </c>
      <c r="U405" s="24">
        <f ca="1">-('Products indicator value (h)'!C407-'Products indicator value (h)'!I407)</f>
        <v>14.551505568786254</v>
      </c>
      <c r="V405" s="24">
        <f ca="1">-('Products indicator value (h)'!C407-'Products indicator value (h)'!L407)</f>
        <v>-7.9598373922588905</v>
      </c>
      <c r="W405" s="24">
        <f ca="1">-('Products indicator value (h)'!F407-'Products indicator value (h)'!I407)</f>
        <v>30.906188248969301</v>
      </c>
      <c r="X405" s="24">
        <f ca="1">-('Products indicator value (h)'!F407-'Products indicator value (h)'!L407)</f>
        <v>8.3948452879241557</v>
      </c>
      <c r="Y405" s="24">
        <f ca="1">-('Products indicator value (h)'!I407-'Products indicator value (h)'!L407)</f>
        <v>-22.511342961045145</v>
      </c>
      <c r="Z405" s="24">
        <f ca="1">'Products indicator value (h)'!D407-'Products indicator value (h)'!G407</f>
        <v>0.15425474869965594</v>
      </c>
      <c r="AA405" s="24">
        <f ca="1">'Products indicator value (h)'!D407-'Products indicator value (h)'!J407</f>
        <v>-0.14609996568759054</v>
      </c>
      <c r="AB405" s="24">
        <f ca="1">'Products indicator value (h)'!D407-'Products indicator value (h)'!M407</f>
        <v>-0.10099684359256655</v>
      </c>
      <c r="AC405" s="24">
        <f ca="1">'Products indicator value (h)'!G407-'Products indicator value (h)'!J407</f>
        <v>-0.30035471438724648</v>
      </c>
      <c r="AD405" s="24">
        <f ca="1">'Products indicator value (h)'!G407-'Products indicator value (h)'!M407</f>
        <v>-0.2552515922922225</v>
      </c>
      <c r="AE405" s="24">
        <f ca="1">'Products indicator value (h)'!J407-'Products indicator value (h)'!M407</f>
        <v>4.5103122095023984E-2</v>
      </c>
      <c r="AF405" s="24">
        <f ca="1">-('Products indicator value (h)'!D407-'Products indicator value (h)'!G407)</f>
        <v>-0.15425474869965594</v>
      </c>
      <c r="AG405" s="24">
        <f ca="1">-('Products indicator value (h)'!D407-'Products indicator value (h)'!J407)</f>
        <v>0.14609996568759054</v>
      </c>
      <c r="AH405" s="24">
        <f ca="1">-('Products indicator value (h)'!D407-'Products indicator value (h)'!M407)</f>
        <v>0.10099684359256655</v>
      </c>
      <c r="AI405" s="24">
        <f ca="1">-('Products indicator value (h)'!G407-'Products indicator value (h)'!J407)</f>
        <v>0.30035471438724648</v>
      </c>
      <c r="AJ405" s="24">
        <f ca="1">-('Products indicator value (h)'!G407-'Products indicator value (h)'!M407)</f>
        <v>0.2552515922922225</v>
      </c>
      <c r="AK405" s="24">
        <f ca="1">-('Products indicator value (h)'!J407-'Products indicator value (h)'!M407)</f>
        <v>-4.5103122095023984E-2</v>
      </c>
    </row>
    <row r="406" spans="1:37">
      <c r="A406" s="7">
        <v>404</v>
      </c>
      <c r="B406" s="24">
        <f ca="1">'Products indicator value (h)'!B408-'Products indicator value (h)'!E408</f>
        <v>2.7302480602666446</v>
      </c>
      <c r="C406" s="24">
        <f ca="1">'Products indicator value (h)'!B408-'Products indicator value (h)'!H408</f>
        <v>-1.0436006363508126</v>
      </c>
      <c r="D406" s="24">
        <f ca="1">'Products indicator value (h)'!B408-'Products indicator value (h)'!K408</f>
        <v>2.9211693949987492</v>
      </c>
      <c r="E406" s="24">
        <f ca="1">'Products indicator value (h)'!E408-'Products indicator value (h)'!H408</f>
        <v>-3.7738486966174571</v>
      </c>
      <c r="F406" s="24">
        <f ca="1">'Products indicator value (h)'!E408-'Products indicator value (h)'!K408</f>
        <v>0.1909213347321046</v>
      </c>
      <c r="G406" s="24">
        <f ca="1">'Products indicator value (h)'!H408-'Products indicator value (h)'!K408</f>
        <v>3.9647700313495617</v>
      </c>
      <c r="H406" s="24">
        <f ca="1">-('Products indicator value (h)'!B408-'Products indicator value (h)'!E408)</f>
        <v>-2.7302480602666446</v>
      </c>
      <c r="I406" s="24">
        <f ca="1">-('Products indicator value (h)'!B408-'Products indicator value (h)'!H408)</f>
        <v>1.0436006363508126</v>
      </c>
      <c r="J406" s="24">
        <f ca="1">-('Products indicator value (h)'!B408-'Products indicator value (h)'!K408)</f>
        <v>-2.9211693949987492</v>
      </c>
      <c r="K406" s="24">
        <f ca="1">-('Products indicator value (h)'!E408-'Products indicator value (h)'!H408)</f>
        <v>3.7738486966174571</v>
      </c>
      <c r="L406" s="24">
        <f ca="1">-('Products indicator value (h)'!E408-'Products indicator value (h)'!K408)</f>
        <v>-0.1909213347321046</v>
      </c>
      <c r="M406" s="24">
        <f ca="1">-('Products indicator value (h)'!H408-'Products indicator value (h)'!K408)</f>
        <v>-3.9647700313495617</v>
      </c>
      <c r="N406" s="24">
        <f ca="1">'Products indicator value (h)'!C408-'Products indicator value (h)'!F408</f>
        <v>14.361881075435448</v>
      </c>
      <c r="O406" s="24">
        <f ca="1">'Products indicator value (h)'!C408-'Products indicator value (h)'!I408</f>
        <v>-1.5248190779273045</v>
      </c>
      <c r="P406" s="24">
        <f ca="1">'Products indicator value (h)'!C408-'Products indicator value (h)'!L408</f>
        <v>8.4460470236975169</v>
      </c>
      <c r="Q406" s="24">
        <f ca="1">'Products indicator value (h)'!F408-'Products indicator value (h)'!I408</f>
        <v>-15.886700153362753</v>
      </c>
      <c r="R406" s="24">
        <f ca="1">'Products indicator value (h)'!F408-'Products indicator value (h)'!L408</f>
        <v>-5.9158340517379315</v>
      </c>
      <c r="S406" s="24">
        <f ca="1">'Products indicator value (h)'!I408-'Products indicator value (h)'!L408</f>
        <v>9.9708661016248215</v>
      </c>
      <c r="T406" s="24">
        <f ca="1">-('Products indicator value (h)'!C408-'Products indicator value (h)'!F408)</f>
        <v>-14.361881075435448</v>
      </c>
      <c r="U406" s="24">
        <f ca="1">-('Products indicator value (h)'!C408-'Products indicator value (h)'!I408)</f>
        <v>1.5248190779273045</v>
      </c>
      <c r="V406" s="24">
        <f ca="1">-('Products indicator value (h)'!C408-'Products indicator value (h)'!L408)</f>
        <v>-8.4460470236975169</v>
      </c>
      <c r="W406" s="24">
        <f ca="1">-('Products indicator value (h)'!F408-'Products indicator value (h)'!I408)</f>
        <v>15.886700153362753</v>
      </c>
      <c r="X406" s="24">
        <f ca="1">-('Products indicator value (h)'!F408-'Products indicator value (h)'!L408)</f>
        <v>5.9158340517379315</v>
      </c>
      <c r="Y406" s="24">
        <f ca="1">-('Products indicator value (h)'!I408-'Products indicator value (h)'!L408)</f>
        <v>-9.9708661016248215</v>
      </c>
      <c r="Z406" s="24">
        <f ca="1">'Products indicator value (h)'!D408-'Products indicator value (h)'!G408</f>
        <v>8.2259357926914634E-2</v>
      </c>
      <c r="AA406" s="24">
        <f ca="1">'Products indicator value (h)'!D408-'Products indicator value (h)'!J408</f>
        <v>0.36226358440325068</v>
      </c>
      <c r="AB406" s="24">
        <f ca="1">'Products indicator value (h)'!D408-'Products indicator value (h)'!M408</f>
        <v>-3.385190703000962E-2</v>
      </c>
      <c r="AC406" s="24">
        <f ca="1">'Products indicator value (h)'!G408-'Products indicator value (h)'!J408</f>
        <v>0.28000422647633605</v>
      </c>
      <c r="AD406" s="24">
        <f ca="1">'Products indicator value (h)'!G408-'Products indicator value (h)'!M408</f>
        <v>-0.11611126495692425</v>
      </c>
      <c r="AE406" s="24">
        <f ca="1">'Products indicator value (h)'!J408-'Products indicator value (h)'!M408</f>
        <v>-0.3961154914332603</v>
      </c>
      <c r="AF406" s="24">
        <f ca="1">-('Products indicator value (h)'!D408-'Products indicator value (h)'!G408)</f>
        <v>-8.2259357926914634E-2</v>
      </c>
      <c r="AG406" s="24">
        <f ca="1">-('Products indicator value (h)'!D408-'Products indicator value (h)'!J408)</f>
        <v>-0.36226358440325068</v>
      </c>
      <c r="AH406" s="24">
        <f ca="1">-('Products indicator value (h)'!D408-'Products indicator value (h)'!M408)</f>
        <v>3.385190703000962E-2</v>
      </c>
      <c r="AI406" s="24">
        <f ca="1">-('Products indicator value (h)'!G408-'Products indicator value (h)'!J408)</f>
        <v>-0.28000422647633605</v>
      </c>
      <c r="AJ406" s="24">
        <f ca="1">-('Products indicator value (h)'!G408-'Products indicator value (h)'!M408)</f>
        <v>0.11611126495692425</v>
      </c>
      <c r="AK406" s="24">
        <f ca="1">-('Products indicator value (h)'!J408-'Products indicator value (h)'!M408)</f>
        <v>0.3961154914332603</v>
      </c>
    </row>
    <row r="407" spans="1:37">
      <c r="A407" s="7">
        <v>405</v>
      </c>
      <c r="B407" s="24">
        <f ca="1">'Products indicator value (h)'!B409-'Products indicator value (h)'!E409</f>
        <v>4.2504768908009645</v>
      </c>
      <c r="C407" s="24">
        <f ca="1">'Products indicator value (h)'!B409-'Products indicator value (h)'!H409</f>
        <v>0.6466238880559807</v>
      </c>
      <c r="D407" s="24">
        <f ca="1">'Products indicator value (h)'!B409-'Products indicator value (h)'!K409</f>
        <v>4.7936664502559179</v>
      </c>
      <c r="E407" s="24">
        <f ca="1">'Products indicator value (h)'!E409-'Products indicator value (h)'!H409</f>
        <v>-3.6038530027449838</v>
      </c>
      <c r="F407" s="24">
        <f ca="1">'Products indicator value (h)'!E409-'Products indicator value (h)'!K409</f>
        <v>0.5431895594549534</v>
      </c>
      <c r="G407" s="24">
        <f ca="1">'Products indicator value (h)'!H409-'Products indicator value (h)'!K409</f>
        <v>4.1470425621999372</v>
      </c>
      <c r="H407" s="24">
        <f ca="1">-('Products indicator value (h)'!B409-'Products indicator value (h)'!E409)</f>
        <v>-4.2504768908009645</v>
      </c>
      <c r="I407" s="24">
        <f ca="1">-('Products indicator value (h)'!B409-'Products indicator value (h)'!H409)</f>
        <v>-0.6466238880559807</v>
      </c>
      <c r="J407" s="24">
        <f ca="1">-('Products indicator value (h)'!B409-'Products indicator value (h)'!K409)</f>
        <v>-4.7936664502559179</v>
      </c>
      <c r="K407" s="24">
        <f ca="1">-('Products indicator value (h)'!E409-'Products indicator value (h)'!H409)</f>
        <v>3.6038530027449838</v>
      </c>
      <c r="L407" s="24">
        <f ca="1">-('Products indicator value (h)'!E409-'Products indicator value (h)'!K409)</f>
        <v>-0.5431895594549534</v>
      </c>
      <c r="M407" s="24">
        <f ca="1">-('Products indicator value (h)'!H409-'Products indicator value (h)'!K409)</f>
        <v>-4.1470425621999372</v>
      </c>
      <c r="N407" s="24">
        <f ca="1">'Products indicator value (h)'!C409-'Products indicator value (h)'!F409</f>
        <v>10.233048012274068</v>
      </c>
      <c r="O407" s="24">
        <f ca="1">'Products indicator value (h)'!C409-'Products indicator value (h)'!I409</f>
        <v>-5.3761167852673282</v>
      </c>
      <c r="P407" s="24">
        <f ca="1">'Products indicator value (h)'!C409-'Products indicator value (h)'!L409</f>
        <v>9.9450778752512221</v>
      </c>
      <c r="Q407" s="24">
        <f ca="1">'Products indicator value (h)'!F409-'Products indicator value (h)'!I409</f>
        <v>-15.609164797541396</v>
      </c>
      <c r="R407" s="24">
        <f ca="1">'Products indicator value (h)'!F409-'Products indicator value (h)'!L409</f>
        <v>-0.28797013702284602</v>
      </c>
      <c r="S407" s="24">
        <f ca="1">'Products indicator value (h)'!I409-'Products indicator value (h)'!L409</f>
        <v>15.32119466051855</v>
      </c>
      <c r="T407" s="24">
        <f ca="1">-('Products indicator value (h)'!C409-'Products indicator value (h)'!F409)</f>
        <v>-10.233048012274068</v>
      </c>
      <c r="U407" s="24">
        <f ca="1">-('Products indicator value (h)'!C409-'Products indicator value (h)'!I409)</f>
        <v>5.3761167852673282</v>
      </c>
      <c r="V407" s="24">
        <f ca="1">-('Products indicator value (h)'!C409-'Products indicator value (h)'!L409)</f>
        <v>-9.9450778752512221</v>
      </c>
      <c r="W407" s="24">
        <f ca="1">-('Products indicator value (h)'!F409-'Products indicator value (h)'!I409)</f>
        <v>15.609164797541396</v>
      </c>
      <c r="X407" s="24">
        <f ca="1">-('Products indicator value (h)'!F409-'Products indicator value (h)'!L409)</f>
        <v>0.28797013702284602</v>
      </c>
      <c r="Y407" s="24">
        <f ca="1">-('Products indicator value (h)'!I409-'Products indicator value (h)'!L409)</f>
        <v>-15.32119466051855</v>
      </c>
      <c r="Z407" s="24">
        <f ca="1">'Products indicator value (h)'!D409-'Products indicator value (h)'!G409</f>
        <v>0.40471979039703276</v>
      </c>
      <c r="AA407" s="24">
        <f ca="1">'Products indicator value (h)'!D409-'Products indicator value (h)'!J409</f>
        <v>4.7966711877326151E-2</v>
      </c>
      <c r="AB407" s="24">
        <f ca="1">'Products indicator value (h)'!D409-'Products indicator value (h)'!M409</f>
        <v>-8.4777327795903412E-2</v>
      </c>
      <c r="AC407" s="24">
        <f ca="1">'Products indicator value (h)'!G409-'Products indicator value (h)'!J409</f>
        <v>-0.35675307851970661</v>
      </c>
      <c r="AD407" s="24">
        <f ca="1">'Products indicator value (h)'!G409-'Products indicator value (h)'!M409</f>
        <v>-0.48949711819293618</v>
      </c>
      <c r="AE407" s="24">
        <f ca="1">'Products indicator value (h)'!J409-'Products indicator value (h)'!M409</f>
        <v>-0.13274403967322956</v>
      </c>
      <c r="AF407" s="24">
        <f ca="1">-('Products indicator value (h)'!D409-'Products indicator value (h)'!G409)</f>
        <v>-0.40471979039703276</v>
      </c>
      <c r="AG407" s="24">
        <f ca="1">-('Products indicator value (h)'!D409-'Products indicator value (h)'!J409)</f>
        <v>-4.7966711877326151E-2</v>
      </c>
      <c r="AH407" s="24">
        <f ca="1">-('Products indicator value (h)'!D409-'Products indicator value (h)'!M409)</f>
        <v>8.4777327795903412E-2</v>
      </c>
      <c r="AI407" s="24">
        <f ca="1">-('Products indicator value (h)'!G409-'Products indicator value (h)'!J409)</f>
        <v>0.35675307851970661</v>
      </c>
      <c r="AJ407" s="24">
        <f ca="1">-('Products indicator value (h)'!G409-'Products indicator value (h)'!M409)</f>
        <v>0.48949711819293618</v>
      </c>
      <c r="AK407" s="24">
        <f ca="1">-('Products indicator value (h)'!J409-'Products indicator value (h)'!M409)</f>
        <v>0.13274403967322956</v>
      </c>
    </row>
    <row r="408" spans="1:37">
      <c r="A408" s="7">
        <v>406</v>
      </c>
      <c r="B408" s="24">
        <f ca="1">'Products indicator value (h)'!B410-'Products indicator value (h)'!E410</f>
        <v>3.3980264569731222</v>
      </c>
      <c r="C408" s="24">
        <f ca="1">'Products indicator value (h)'!B410-'Products indicator value (h)'!H410</f>
        <v>0.12868997814183381</v>
      </c>
      <c r="D408" s="24">
        <f ca="1">'Products indicator value (h)'!B410-'Products indicator value (h)'!K410</f>
        <v>4.6212985527651673</v>
      </c>
      <c r="E408" s="24">
        <f ca="1">'Products indicator value (h)'!E410-'Products indicator value (h)'!H410</f>
        <v>-3.2693364788312884</v>
      </c>
      <c r="F408" s="24">
        <f ca="1">'Products indicator value (h)'!E410-'Products indicator value (h)'!K410</f>
        <v>1.2232720957920451</v>
      </c>
      <c r="G408" s="24">
        <f ca="1">'Products indicator value (h)'!H410-'Products indicator value (h)'!K410</f>
        <v>4.4926085746233335</v>
      </c>
      <c r="H408" s="24">
        <f ca="1">-('Products indicator value (h)'!B410-'Products indicator value (h)'!E410)</f>
        <v>-3.3980264569731222</v>
      </c>
      <c r="I408" s="24">
        <f ca="1">-('Products indicator value (h)'!B410-'Products indicator value (h)'!H410)</f>
        <v>-0.12868997814183381</v>
      </c>
      <c r="J408" s="24">
        <f ca="1">-('Products indicator value (h)'!B410-'Products indicator value (h)'!K410)</f>
        <v>-4.6212985527651673</v>
      </c>
      <c r="K408" s="24">
        <f ca="1">-('Products indicator value (h)'!E410-'Products indicator value (h)'!H410)</f>
        <v>3.2693364788312884</v>
      </c>
      <c r="L408" s="24">
        <f ca="1">-('Products indicator value (h)'!E410-'Products indicator value (h)'!K410)</f>
        <v>-1.2232720957920451</v>
      </c>
      <c r="M408" s="24">
        <f ca="1">-('Products indicator value (h)'!H410-'Products indicator value (h)'!K410)</f>
        <v>-4.4926085746233335</v>
      </c>
      <c r="N408" s="24">
        <f ca="1">'Products indicator value (h)'!C410-'Products indicator value (h)'!F410</f>
        <v>15.321578888459356</v>
      </c>
      <c r="O408" s="24">
        <f ca="1">'Products indicator value (h)'!C410-'Products indicator value (h)'!I410</f>
        <v>-0.25646436092452518</v>
      </c>
      <c r="P408" s="24">
        <f ca="1">'Products indicator value (h)'!C410-'Products indicator value (h)'!L410</f>
        <v>2.83423592409018</v>
      </c>
      <c r="Q408" s="24">
        <f ca="1">'Products indicator value (h)'!F410-'Products indicator value (h)'!I410</f>
        <v>-15.578043249383882</v>
      </c>
      <c r="R408" s="24">
        <f ca="1">'Products indicator value (h)'!F410-'Products indicator value (h)'!L410</f>
        <v>-12.487342964369176</v>
      </c>
      <c r="S408" s="24">
        <f ca="1">'Products indicator value (h)'!I410-'Products indicator value (h)'!L410</f>
        <v>3.0907002850147052</v>
      </c>
      <c r="T408" s="24">
        <f ca="1">-('Products indicator value (h)'!C410-'Products indicator value (h)'!F410)</f>
        <v>-15.321578888459356</v>
      </c>
      <c r="U408" s="24">
        <f ca="1">-('Products indicator value (h)'!C410-'Products indicator value (h)'!I410)</f>
        <v>0.25646436092452518</v>
      </c>
      <c r="V408" s="24">
        <f ca="1">-('Products indicator value (h)'!C410-'Products indicator value (h)'!L410)</f>
        <v>-2.83423592409018</v>
      </c>
      <c r="W408" s="24">
        <f ca="1">-('Products indicator value (h)'!F410-'Products indicator value (h)'!I410)</f>
        <v>15.578043249383882</v>
      </c>
      <c r="X408" s="24">
        <f ca="1">-('Products indicator value (h)'!F410-'Products indicator value (h)'!L410)</f>
        <v>12.487342964369176</v>
      </c>
      <c r="Y408" s="24">
        <f ca="1">-('Products indicator value (h)'!I410-'Products indicator value (h)'!L410)</f>
        <v>-3.0907002850147052</v>
      </c>
      <c r="Z408" s="24">
        <f ca="1">'Products indicator value (h)'!D410-'Products indicator value (h)'!G410</f>
        <v>-0.42641082698645949</v>
      </c>
      <c r="AA408" s="24">
        <f ca="1">'Products indicator value (h)'!D410-'Products indicator value (h)'!J410</f>
        <v>-0.20792996470408576</v>
      </c>
      <c r="AB408" s="24">
        <f ca="1">'Products indicator value (h)'!D410-'Products indicator value (h)'!M410</f>
        <v>-0.28593881744073024</v>
      </c>
      <c r="AC408" s="24">
        <f ca="1">'Products indicator value (h)'!G410-'Products indicator value (h)'!J410</f>
        <v>0.21848086228237373</v>
      </c>
      <c r="AD408" s="24">
        <f ca="1">'Products indicator value (h)'!G410-'Products indicator value (h)'!M410</f>
        <v>0.14047200954572925</v>
      </c>
      <c r="AE408" s="24">
        <f ca="1">'Products indicator value (h)'!J410-'Products indicator value (h)'!M410</f>
        <v>-7.8008852736644485E-2</v>
      </c>
      <c r="AF408" s="24">
        <f ca="1">-('Products indicator value (h)'!D410-'Products indicator value (h)'!G410)</f>
        <v>0.42641082698645949</v>
      </c>
      <c r="AG408" s="24">
        <f ca="1">-('Products indicator value (h)'!D410-'Products indicator value (h)'!J410)</f>
        <v>0.20792996470408576</v>
      </c>
      <c r="AH408" s="24">
        <f ca="1">-('Products indicator value (h)'!D410-'Products indicator value (h)'!M410)</f>
        <v>0.28593881744073024</v>
      </c>
      <c r="AI408" s="24">
        <f ca="1">-('Products indicator value (h)'!G410-'Products indicator value (h)'!J410)</f>
        <v>-0.21848086228237373</v>
      </c>
      <c r="AJ408" s="24">
        <f ca="1">-('Products indicator value (h)'!G410-'Products indicator value (h)'!M410)</f>
        <v>-0.14047200954572925</v>
      </c>
      <c r="AK408" s="24">
        <f ca="1">-('Products indicator value (h)'!J410-'Products indicator value (h)'!M410)</f>
        <v>7.8008852736644485E-2</v>
      </c>
    </row>
    <row r="409" spans="1:37">
      <c r="A409" s="7">
        <v>407</v>
      </c>
      <c r="B409" s="24">
        <f ca="1">'Products indicator value (h)'!B411-'Products indicator value (h)'!E411</f>
        <v>5.959430716611708</v>
      </c>
      <c r="C409" s="24">
        <f ca="1">'Products indicator value (h)'!B411-'Products indicator value (h)'!H411</f>
        <v>0.44102768720088115</v>
      </c>
      <c r="D409" s="24">
        <f ca="1">'Products indicator value (h)'!B411-'Products indicator value (h)'!K411</f>
        <v>4.9124532938534982</v>
      </c>
      <c r="E409" s="24">
        <f ca="1">'Products indicator value (h)'!E411-'Products indicator value (h)'!H411</f>
        <v>-5.5184030294108268</v>
      </c>
      <c r="F409" s="24">
        <f ca="1">'Products indicator value (h)'!E411-'Products indicator value (h)'!K411</f>
        <v>-1.0469774227582098</v>
      </c>
      <c r="G409" s="24">
        <f ca="1">'Products indicator value (h)'!H411-'Products indicator value (h)'!K411</f>
        <v>4.471425606652617</v>
      </c>
      <c r="H409" s="24">
        <f ca="1">-('Products indicator value (h)'!B411-'Products indicator value (h)'!E411)</f>
        <v>-5.959430716611708</v>
      </c>
      <c r="I409" s="24">
        <f ca="1">-('Products indicator value (h)'!B411-'Products indicator value (h)'!H411)</f>
        <v>-0.44102768720088115</v>
      </c>
      <c r="J409" s="24">
        <f ca="1">-('Products indicator value (h)'!B411-'Products indicator value (h)'!K411)</f>
        <v>-4.9124532938534982</v>
      </c>
      <c r="K409" s="24">
        <f ca="1">-('Products indicator value (h)'!E411-'Products indicator value (h)'!H411)</f>
        <v>5.5184030294108268</v>
      </c>
      <c r="L409" s="24">
        <f ca="1">-('Products indicator value (h)'!E411-'Products indicator value (h)'!K411)</f>
        <v>1.0469774227582098</v>
      </c>
      <c r="M409" s="24">
        <f ca="1">-('Products indicator value (h)'!H411-'Products indicator value (h)'!K411)</f>
        <v>-4.471425606652617</v>
      </c>
      <c r="N409" s="24">
        <f ca="1">'Products indicator value (h)'!C411-'Products indicator value (h)'!F411</f>
        <v>5.1878720338677482</v>
      </c>
      <c r="O409" s="24">
        <f ca="1">'Products indicator value (h)'!C411-'Products indicator value (h)'!I411</f>
        <v>-5.4870411421021998</v>
      </c>
      <c r="P409" s="24">
        <f ca="1">'Products indicator value (h)'!C411-'Products indicator value (h)'!L411</f>
        <v>2.9301974643473159</v>
      </c>
      <c r="Q409" s="24">
        <f ca="1">'Products indicator value (h)'!F411-'Products indicator value (h)'!I411</f>
        <v>-10.674913175969948</v>
      </c>
      <c r="R409" s="24">
        <f ca="1">'Products indicator value (h)'!F411-'Products indicator value (h)'!L411</f>
        <v>-2.2576745695204323</v>
      </c>
      <c r="S409" s="24">
        <f ca="1">'Products indicator value (h)'!I411-'Products indicator value (h)'!L411</f>
        <v>8.4172386064495157</v>
      </c>
      <c r="T409" s="24">
        <f ca="1">-('Products indicator value (h)'!C411-'Products indicator value (h)'!F411)</f>
        <v>-5.1878720338677482</v>
      </c>
      <c r="U409" s="24">
        <f ca="1">-('Products indicator value (h)'!C411-'Products indicator value (h)'!I411)</f>
        <v>5.4870411421021998</v>
      </c>
      <c r="V409" s="24">
        <f ca="1">-('Products indicator value (h)'!C411-'Products indicator value (h)'!L411)</f>
        <v>-2.9301974643473159</v>
      </c>
      <c r="W409" s="24">
        <f ca="1">-('Products indicator value (h)'!F411-'Products indicator value (h)'!I411)</f>
        <v>10.674913175969948</v>
      </c>
      <c r="X409" s="24">
        <f ca="1">-('Products indicator value (h)'!F411-'Products indicator value (h)'!L411)</f>
        <v>2.2576745695204323</v>
      </c>
      <c r="Y409" s="24">
        <f ca="1">-('Products indicator value (h)'!I411-'Products indicator value (h)'!L411)</f>
        <v>-8.4172386064495157</v>
      </c>
      <c r="Z409" s="24">
        <f ca="1">'Products indicator value (h)'!D411-'Products indicator value (h)'!G411</f>
        <v>-0.40888082537789439</v>
      </c>
      <c r="AA409" s="24">
        <f ca="1">'Products indicator value (h)'!D411-'Products indicator value (h)'!J411</f>
        <v>0.24113701410823252</v>
      </c>
      <c r="AB409" s="24">
        <f ca="1">'Products indicator value (h)'!D411-'Products indicator value (h)'!M411</f>
        <v>-9.2846130181325925E-2</v>
      </c>
      <c r="AC409" s="24">
        <f ca="1">'Products indicator value (h)'!G411-'Products indicator value (h)'!J411</f>
        <v>0.6500178394861269</v>
      </c>
      <c r="AD409" s="24">
        <f ca="1">'Products indicator value (h)'!G411-'Products indicator value (h)'!M411</f>
        <v>0.31603469519656846</v>
      </c>
      <c r="AE409" s="24">
        <f ca="1">'Products indicator value (h)'!J411-'Products indicator value (h)'!M411</f>
        <v>-0.33398314428955844</v>
      </c>
      <c r="AF409" s="24">
        <f ca="1">-('Products indicator value (h)'!D411-'Products indicator value (h)'!G411)</f>
        <v>0.40888082537789439</v>
      </c>
      <c r="AG409" s="24">
        <f ca="1">-('Products indicator value (h)'!D411-'Products indicator value (h)'!J411)</f>
        <v>-0.24113701410823252</v>
      </c>
      <c r="AH409" s="24">
        <f ca="1">-('Products indicator value (h)'!D411-'Products indicator value (h)'!M411)</f>
        <v>9.2846130181325925E-2</v>
      </c>
      <c r="AI409" s="24">
        <f ca="1">-('Products indicator value (h)'!G411-'Products indicator value (h)'!J411)</f>
        <v>-0.6500178394861269</v>
      </c>
      <c r="AJ409" s="24">
        <f ca="1">-('Products indicator value (h)'!G411-'Products indicator value (h)'!M411)</f>
        <v>-0.31603469519656846</v>
      </c>
      <c r="AK409" s="24">
        <f ca="1">-('Products indicator value (h)'!J411-'Products indicator value (h)'!M411)</f>
        <v>0.33398314428955844</v>
      </c>
    </row>
    <row r="410" spans="1:37">
      <c r="A410" s="7">
        <v>408</v>
      </c>
      <c r="B410" s="24">
        <f ca="1">'Products indicator value (h)'!B412-'Products indicator value (h)'!E412</f>
        <v>4.2043809962564431</v>
      </c>
      <c r="C410" s="24">
        <f ca="1">'Products indicator value (h)'!B412-'Products indicator value (h)'!H412</f>
        <v>0.15005398401082459</v>
      </c>
      <c r="D410" s="24">
        <f ca="1">'Products indicator value (h)'!B412-'Products indicator value (h)'!K412</f>
        <v>3.3910070811928703</v>
      </c>
      <c r="E410" s="24">
        <f ca="1">'Products indicator value (h)'!E412-'Products indicator value (h)'!H412</f>
        <v>-4.0543270122456185</v>
      </c>
      <c r="F410" s="24">
        <f ca="1">'Products indicator value (h)'!E412-'Products indicator value (h)'!K412</f>
        <v>-0.81337391506357282</v>
      </c>
      <c r="G410" s="24">
        <f ca="1">'Products indicator value (h)'!H412-'Products indicator value (h)'!K412</f>
        <v>3.2409530971820457</v>
      </c>
      <c r="H410" s="24">
        <f ca="1">-('Products indicator value (h)'!B412-'Products indicator value (h)'!E412)</f>
        <v>-4.2043809962564431</v>
      </c>
      <c r="I410" s="24">
        <f ca="1">-('Products indicator value (h)'!B412-'Products indicator value (h)'!H412)</f>
        <v>-0.15005398401082459</v>
      </c>
      <c r="J410" s="24">
        <f ca="1">-('Products indicator value (h)'!B412-'Products indicator value (h)'!K412)</f>
        <v>-3.3910070811928703</v>
      </c>
      <c r="K410" s="24">
        <f ca="1">-('Products indicator value (h)'!E412-'Products indicator value (h)'!H412)</f>
        <v>4.0543270122456185</v>
      </c>
      <c r="L410" s="24">
        <f ca="1">-('Products indicator value (h)'!E412-'Products indicator value (h)'!K412)</f>
        <v>0.81337391506357282</v>
      </c>
      <c r="M410" s="24">
        <f ca="1">-('Products indicator value (h)'!H412-'Products indicator value (h)'!K412)</f>
        <v>-3.2409530971820457</v>
      </c>
      <c r="N410" s="24">
        <f ca="1">'Products indicator value (h)'!C412-'Products indicator value (h)'!F412</f>
        <v>9.922770562484601</v>
      </c>
      <c r="O410" s="24">
        <f ca="1">'Products indicator value (h)'!C412-'Products indicator value (h)'!I412</f>
        <v>3.3102573130712329</v>
      </c>
      <c r="P410" s="24">
        <f ca="1">'Products indicator value (h)'!C412-'Products indicator value (h)'!L412</f>
        <v>17.119215306519436</v>
      </c>
      <c r="Q410" s="24">
        <f ca="1">'Products indicator value (h)'!F412-'Products indicator value (h)'!I412</f>
        <v>-6.612513249413368</v>
      </c>
      <c r="R410" s="24">
        <f ca="1">'Products indicator value (h)'!F412-'Products indicator value (h)'!L412</f>
        <v>7.1964447440348351</v>
      </c>
      <c r="S410" s="24">
        <f ca="1">'Products indicator value (h)'!I412-'Products indicator value (h)'!L412</f>
        <v>13.808957993448203</v>
      </c>
      <c r="T410" s="24">
        <f ca="1">-('Products indicator value (h)'!C412-'Products indicator value (h)'!F412)</f>
        <v>-9.922770562484601</v>
      </c>
      <c r="U410" s="24">
        <f ca="1">-('Products indicator value (h)'!C412-'Products indicator value (h)'!I412)</f>
        <v>-3.3102573130712329</v>
      </c>
      <c r="V410" s="24">
        <f ca="1">-('Products indicator value (h)'!C412-'Products indicator value (h)'!L412)</f>
        <v>-17.119215306519436</v>
      </c>
      <c r="W410" s="24">
        <f ca="1">-('Products indicator value (h)'!F412-'Products indicator value (h)'!I412)</f>
        <v>6.612513249413368</v>
      </c>
      <c r="X410" s="24">
        <f ca="1">-('Products indicator value (h)'!F412-'Products indicator value (h)'!L412)</f>
        <v>-7.1964447440348351</v>
      </c>
      <c r="Y410" s="24">
        <f ca="1">-('Products indicator value (h)'!I412-'Products indicator value (h)'!L412)</f>
        <v>-13.808957993448203</v>
      </c>
      <c r="Z410" s="24">
        <f ca="1">'Products indicator value (h)'!D412-'Products indicator value (h)'!G412</f>
        <v>-0.34411012696488474</v>
      </c>
      <c r="AA410" s="24">
        <f ca="1">'Products indicator value (h)'!D412-'Products indicator value (h)'!J412</f>
        <v>-0.42273529219813755</v>
      </c>
      <c r="AB410" s="24">
        <f ca="1">'Products indicator value (h)'!D412-'Products indicator value (h)'!M412</f>
        <v>-0.45092122450209193</v>
      </c>
      <c r="AC410" s="24">
        <f ca="1">'Products indicator value (h)'!G412-'Products indicator value (h)'!J412</f>
        <v>-7.8625165233252803E-2</v>
      </c>
      <c r="AD410" s="24">
        <f ca="1">'Products indicator value (h)'!G412-'Products indicator value (h)'!M412</f>
        <v>-0.10681109753720719</v>
      </c>
      <c r="AE410" s="24">
        <f ca="1">'Products indicator value (h)'!J412-'Products indicator value (h)'!M412</f>
        <v>-2.8185932303954386E-2</v>
      </c>
      <c r="AF410" s="24">
        <f ca="1">-('Products indicator value (h)'!D412-'Products indicator value (h)'!G412)</f>
        <v>0.34411012696488474</v>
      </c>
      <c r="AG410" s="24">
        <f ca="1">-('Products indicator value (h)'!D412-'Products indicator value (h)'!J412)</f>
        <v>0.42273529219813755</v>
      </c>
      <c r="AH410" s="24">
        <f ca="1">-('Products indicator value (h)'!D412-'Products indicator value (h)'!M412)</f>
        <v>0.45092122450209193</v>
      </c>
      <c r="AI410" s="24">
        <f ca="1">-('Products indicator value (h)'!G412-'Products indicator value (h)'!J412)</f>
        <v>7.8625165233252803E-2</v>
      </c>
      <c r="AJ410" s="24">
        <f ca="1">-('Products indicator value (h)'!G412-'Products indicator value (h)'!M412)</f>
        <v>0.10681109753720719</v>
      </c>
      <c r="AK410" s="24">
        <f ca="1">-('Products indicator value (h)'!J412-'Products indicator value (h)'!M412)</f>
        <v>2.8185932303954386E-2</v>
      </c>
    </row>
    <row r="411" spans="1:37">
      <c r="A411" s="7">
        <v>409</v>
      </c>
      <c r="B411" s="24">
        <f ca="1">'Products indicator value (h)'!B413-'Products indicator value (h)'!E413</f>
        <v>6.0748684523223062</v>
      </c>
      <c r="C411" s="24">
        <f ca="1">'Products indicator value (h)'!B413-'Products indicator value (h)'!H413</f>
        <v>1.5569056086844295</v>
      </c>
      <c r="D411" s="24">
        <f ca="1">'Products indicator value (h)'!B413-'Products indicator value (h)'!K413</f>
        <v>5.9006693002621216</v>
      </c>
      <c r="E411" s="24">
        <f ca="1">'Products indicator value (h)'!E413-'Products indicator value (h)'!H413</f>
        <v>-4.5179628436378767</v>
      </c>
      <c r="F411" s="24">
        <f ca="1">'Products indicator value (h)'!E413-'Products indicator value (h)'!K413</f>
        <v>-0.17419915206018466</v>
      </c>
      <c r="G411" s="24">
        <f ca="1">'Products indicator value (h)'!H413-'Products indicator value (h)'!K413</f>
        <v>4.343763691577692</v>
      </c>
      <c r="H411" s="24">
        <f ca="1">-('Products indicator value (h)'!B413-'Products indicator value (h)'!E413)</f>
        <v>-6.0748684523223062</v>
      </c>
      <c r="I411" s="24">
        <f ca="1">-('Products indicator value (h)'!B413-'Products indicator value (h)'!H413)</f>
        <v>-1.5569056086844295</v>
      </c>
      <c r="J411" s="24">
        <f ca="1">-('Products indicator value (h)'!B413-'Products indicator value (h)'!K413)</f>
        <v>-5.9006693002621216</v>
      </c>
      <c r="K411" s="24">
        <f ca="1">-('Products indicator value (h)'!E413-'Products indicator value (h)'!H413)</f>
        <v>4.5179628436378767</v>
      </c>
      <c r="L411" s="24">
        <f ca="1">-('Products indicator value (h)'!E413-'Products indicator value (h)'!K413)</f>
        <v>0.17419915206018466</v>
      </c>
      <c r="M411" s="24">
        <f ca="1">-('Products indicator value (h)'!H413-'Products indicator value (h)'!K413)</f>
        <v>-4.343763691577692</v>
      </c>
      <c r="N411" s="24">
        <f ca="1">'Products indicator value (h)'!C413-'Products indicator value (h)'!F413</f>
        <v>18.535175593753735</v>
      </c>
      <c r="O411" s="24">
        <f ca="1">'Products indicator value (h)'!C413-'Products indicator value (h)'!I413</f>
        <v>-3.7070093265857906</v>
      </c>
      <c r="P411" s="24">
        <f ca="1">'Products indicator value (h)'!C413-'Products indicator value (h)'!L413</f>
        <v>10.597930421700937</v>
      </c>
      <c r="Q411" s="24">
        <f ca="1">'Products indicator value (h)'!F413-'Products indicator value (h)'!I413</f>
        <v>-22.242184920339525</v>
      </c>
      <c r="R411" s="24">
        <f ca="1">'Products indicator value (h)'!F413-'Products indicator value (h)'!L413</f>
        <v>-7.9372451720527977</v>
      </c>
      <c r="S411" s="24">
        <f ca="1">'Products indicator value (h)'!I413-'Products indicator value (h)'!L413</f>
        <v>14.304939748286728</v>
      </c>
      <c r="T411" s="24">
        <f ca="1">-('Products indicator value (h)'!C413-'Products indicator value (h)'!F413)</f>
        <v>-18.535175593753735</v>
      </c>
      <c r="U411" s="24">
        <f ca="1">-('Products indicator value (h)'!C413-'Products indicator value (h)'!I413)</f>
        <v>3.7070093265857906</v>
      </c>
      <c r="V411" s="24">
        <f ca="1">-('Products indicator value (h)'!C413-'Products indicator value (h)'!L413)</f>
        <v>-10.597930421700937</v>
      </c>
      <c r="W411" s="24">
        <f ca="1">-('Products indicator value (h)'!F413-'Products indicator value (h)'!I413)</f>
        <v>22.242184920339525</v>
      </c>
      <c r="X411" s="24">
        <f ca="1">-('Products indicator value (h)'!F413-'Products indicator value (h)'!L413)</f>
        <v>7.9372451720527977</v>
      </c>
      <c r="Y411" s="24">
        <f ca="1">-('Products indicator value (h)'!I413-'Products indicator value (h)'!L413)</f>
        <v>-14.304939748286728</v>
      </c>
      <c r="Z411" s="24">
        <f ca="1">'Products indicator value (h)'!D413-'Products indicator value (h)'!G413</f>
        <v>-0.72511847513696548</v>
      </c>
      <c r="AA411" s="24">
        <f ca="1">'Products indicator value (h)'!D413-'Products indicator value (h)'!J413</f>
        <v>-0.10298806173961106</v>
      </c>
      <c r="AB411" s="24">
        <f ca="1">'Products indicator value (h)'!D413-'Products indicator value (h)'!M413</f>
        <v>-0.32021072704655174</v>
      </c>
      <c r="AC411" s="24">
        <f ca="1">'Products indicator value (h)'!G413-'Products indicator value (h)'!J413</f>
        <v>0.62213041339735442</v>
      </c>
      <c r="AD411" s="24">
        <f ca="1">'Products indicator value (h)'!G413-'Products indicator value (h)'!M413</f>
        <v>0.40490774809041374</v>
      </c>
      <c r="AE411" s="24">
        <f ca="1">'Products indicator value (h)'!J413-'Products indicator value (h)'!M413</f>
        <v>-0.21722266530694068</v>
      </c>
      <c r="AF411" s="24">
        <f ca="1">-('Products indicator value (h)'!D413-'Products indicator value (h)'!G413)</f>
        <v>0.72511847513696548</v>
      </c>
      <c r="AG411" s="24">
        <f ca="1">-('Products indicator value (h)'!D413-'Products indicator value (h)'!J413)</f>
        <v>0.10298806173961106</v>
      </c>
      <c r="AH411" s="24">
        <f ca="1">-('Products indicator value (h)'!D413-'Products indicator value (h)'!M413)</f>
        <v>0.32021072704655174</v>
      </c>
      <c r="AI411" s="24">
        <f ca="1">-('Products indicator value (h)'!G413-'Products indicator value (h)'!J413)</f>
        <v>-0.62213041339735442</v>
      </c>
      <c r="AJ411" s="24">
        <f ca="1">-('Products indicator value (h)'!G413-'Products indicator value (h)'!M413)</f>
        <v>-0.40490774809041374</v>
      </c>
      <c r="AK411" s="24">
        <f ca="1">-('Products indicator value (h)'!J413-'Products indicator value (h)'!M413)</f>
        <v>0.21722266530694068</v>
      </c>
    </row>
    <row r="412" spans="1:37">
      <c r="A412" s="7">
        <v>410</v>
      </c>
      <c r="B412" s="24">
        <f ca="1">'Products indicator value (h)'!B414-'Products indicator value (h)'!E414</f>
        <v>3.1032627843053033</v>
      </c>
      <c r="C412" s="24">
        <f ca="1">'Products indicator value (h)'!B414-'Products indicator value (h)'!H414</f>
        <v>-0.63490943939906686</v>
      </c>
      <c r="D412" s="24">
        <f ca="1">'Products indicator value (h)'!B414-'Products indicator value (h)'!K414</f>
        <v>2.6325060481829379</v>
      </c>
      <c r="E412" s="24">
        <f ca="1">'Products indicator value (h)'!E414-'Products indicator value (h)'!H414</f>
        <v>-3.7381722237043702</v>
      </c>
      <c r="F412" s="24">
        <f ca="1">'Products indicator value (h)'!E414-'Products indicator value (h)'!K414</f>
        <v>-0.47075673612236546</v>
      </c>
      <c r="G412" s="24">
        <f ca="1">'Products indicator value (h)'!H414-'Products indicator value (h)'!K414</f>
        <v>3.2674154875820047</v>
      </c>
      <c r="H412" s="24">
        <f ca="1">-('Products indicator value (h)'!B414-'Products indicator value (h)'!E414)</f>
        <v>-3.1032627843053033</v>
      </c>
      <c r="I412" s="24">
        <f ca="1">-('Products indicator value (h)'!B414-'Products indicator value (h)'!H414)</f>
        <v>0.63490943939906686</v>
      </c>
      <c r="J412" s="24">
        <f ca="1">-('Products indicator value (h)'!B414-'Products indicator value (h)'!K414)</f>
        <v>-2.6325060481829379</v>
      </c>
      <c r="K412" s="24">
        <f ca="1">-('Products indicator value (h)'!E414-'Products indicator value (h)'!H414)</f>
        <v>3.7381722237043702</v>
      </c>
      <c r="L412" s="24">
        <f ca="1">-('Products indicator value (h)'!E414-'Products indicator value (h)'!K414)</f>
        <v>0.47075673612236546</v>
      </c>
      <c r="M412" s="24">
        <f ca="1">-('Products indicator value (h)'!H414-'Products indicator value (h)'!K414)</f>
        <v>-3.2674154875820047</v>
      </c>
      <c r="N412" s="24">
        <f ca="1">'Products indicator value (h)'!C414-'Products indicator value (h)'!F414</f>
        <v>18.263490667211023</v>
      </c>
      <c r="O412" s="24">
        <f ca="1">'Products indicator value (h)'!C414-'Products indicator value (h)'!I414</f>
        <v>6.7631206661732506</v>
      </c>
      <c r="P412" s="24">
        <f ca="1">'Products indicator value (h)'!C414-'Products indicator value (h)'!L414</f>
        <v>24.3926693381772</v>
      </c>
      <c r="Q412" s="24">
        <f ca="1">'Products indicator value (h)'!F414-'Products indicator value (h)'!I414</f>
        <v>-11.500370001037773</v>
      </c>
      <c r="R412" s="24">
        <f ca="1">'Products indicator value (h)'!F414-'Products indicator value (h)'!L414</f>
        <v>6.1291786709661764</v>
      </c>
      <c r="S412" s="24">
        <f ca="1">'Products indicator value (h)'!I414-'Products indicator value (h)'!L414</f>
        <v>17.629548672003949</v>
      </c>
      <c r="T412" s="24">
        <f ca="1">-('Products indicator value (h)'!C414-'Products indicator value (h)'!F414)</f>
        <v>-18.263490667211023</v>
      </c>
      <c r="U412" s="24">
        <f ca="1">-('Products indicator value (h)'!C414-'Products indicator value (h)'!I414)</f>
        <v>-6.7631206661732506</v>
      </c>
      <c r="V412" s="24">
        <f ca="1">-('Products indicator value (h)'!C414-'Products indicator value (h)'!L414)</f>
        <v>-24.3926693381772</v>
      </c>
      <c r="W412" s="24">
        <f ca="1">-('Products indicator value (h)'!F414-'Products indicator value (h)'!I414)</f>
        <v>11.500370001037773</v>
      </c>
      <c r="X412" s="24">
        <f ca="1">-('Products indicator value (h)'!F414-'Products indicator value (h)'!L414)</f>
        <v>-6.1291786709661764</v>
      </c>
      <c r="Y412" s="24">
        <f ca="1">-('Products indicator value (h)'!I414-'Products indicator value (h)'!L414)</f>
        <v>-17.629548672003949</v>
      </c>
      <c r="Z412" s="24">
        <f ca="1">'Products indicator value (h)'!D414-'Products indicator value (h)'!G414</f>
        <v>-2.5715168616417206E-2</v>
      </c>
      <c r="AA412" s="24">
        <f ca="1">'Products indicator value (h)'!D414-'Products indicator value (h)'!J414</f>
        <v>-0.26948284202330064</v>
      </c>
      <c r="AB412" s="24">
        <f ca="1">'Products indicator value (h)'!D414-'Products indicator value (h)'!M414</f>
        <v>-0.19866925974236538</v>
      </c>
      <c r="AC412" s="24">
        <f ca="1">'Products indicator value (h)'!G414-'Products indicator value (h)'!J414</f>
        <v>-0.24376767340688343</v>
      </c>
      <c r="AD412" s="24">
        <f ca="1">'Products indicator value (h)'!G414-'Products indicator value (h)'!M414</f>
        <v>-0.17295409112594817</v>
      </c>
      <c r="AE412" s="24">
        <f ca="1">'Products indicator value (h)'!J414-'Products indicator value (h)'!M414</f>
        <v>7.0813582280935261E-2</v>
      </c>
      <c r="AF412" s="24">
        <f ca="1">-('Products indicator value (h)'!D414-'Products indicator value (h)'!G414)</f>
        <v>2.5715168616417206E-2</v>
      </c>
      <c r="AG412" s="24">
        <f ca="1">-('Products indicator value (h)'!D414-'Products indicator value (h)'!J414)</f>
        <v>0.26948284202330064</v>
      </c>
      <c r="AH412" s="24">
        <f ca="1">-('Products indicator value (h)'!D414-'Products indicator value (h)'!M414)</f>
        <v>0.19866925974236538</v>
      </c>
      <c r="AI412" s="24">
        <f ca="1">-('Products indicator value (h)'!G414-'Products indicator value (h)'!J414)</f>
        <v>0.24376767340688343</v>
      </c>
      <c r="AJ412" s="24">
        <f ca="1">-('Products indicator value (h)'!G414-'Products indicator value (h)'!M414)</f>
        <v>0.17295409112594817</v>
      </c>
      <c r="AK412" s="24">
        <f ca="1">-('Products indicator value (h)'!J414-'Products indicator value (h)'!M414)</f>
        <v>-7.0813582280935261E-2</v>
      </c>
    </row>
    <row r="413" spans="1:37">
      <c r="A413" s="7">
        <v>411</v>
      </c>
      <c r="B413" s="24">
        <f ca="1">'Products indicator value (h)'!B415-'Products indicator value (h)'!E415</f>
        <v>4.9918550313334054</v>
      </c>
      <c r="C413" s="24">
        <f ca="1">'Products indicator value (h)'!B415-'Products indicator value (h)'!H415</f>
        <v>0.85806695183513604</v>
      </c>
      <c r="D413" s="24">
        <f ca="1">'Products indicator value (h)'!B415-'Products indicator value (h)'!K415</f>
        <v>4.5411273632894531</v>
      </c>
      <c r="E413" s="24">
        <f ca="1">'Products indicator value (h)'!E415-'Products indicator value (h)'!H415</f>
        <v>-4.1337880794982693</v>
      </c>
      <c r="F413" s="24">
        <f ca="1">'Products indicator value (h)'!E415-'Products indicator value (h)'!K415</f>
        <v>-0.45072766804395226</v>
      </c>
      <c r="G413" s="24">
        <f ca="1">'Products indicator value (h)'!H415-'Products indicator value (h)'!K415</f>
        <v>3.6830604114543171</v>
      </c>
      <c r="H413" s="24">
        <f ca="1">-('Products indicator value (h)'!B415-'Products indicator value (h)'!E415)</f>
        <v>-4.9918550313334054</v>
      </c>
      <c r="I413" s="24">
        <f ca="1">-('Products indicator value (h)'!B415-'Products indicator value (h)'!H415)</f>
        <v>-0.85806695183513604</v>
      </c>
      <c r="J413" s="24">
        <f ca="1">-('Products indicator value (h)'!B415-'Products indicator value (h)'!K415)</f>
        <v>-4.5411273632894531</v>
      </c>
      <c r="K413" s="24">
        <f ca="1">-('Products indicator value (h)'!E415-'Products indicator value (h)'!H415)</f>
        <v>4.1337880794982693</v>
      </c>
      <c r="L413" s="24">
        <f ca="1">-('Products indicator value (h)'!E415-'Products indicator value (h)'!K415)</f>
        <v>0.45072766804395226</v>
      </c>
      <c r="M413" s="24">
        <f ca="1">-('Products indicator value (h)'!H415-'Products indicator value (h)'!K415)</f>
        <v>-3.6830604114543171</v>
      </c>
      <c r="N413" s="24">
        <f ca="1">'Products indicator value (h)'!C415-'Products indicator value (h)'!F415</f>
        <v>10.854631037981527</v>
      </c>
      <c r="O413" s="24">
        <f ca="1">'Products indicator value (h)'!C415-'Products indicator value (h)'!I415</f>
        <v>-13.438973212373831</v>
      </c>
      <c r="P413" s="24">
        <f ca="1">'Products indicator value (h)'!C415-'Products indicator value (h)'!L415</f>
        <v>13.813791528080792</v>
      </c>
      <c r="Q413" s="24">
        <f ca="1">'Products indicator value (h)'!F415-'Products indicator value (h)'!I415</f>
        <v>-24.293604250355358</v>
      </c>
      <c r="R413" s="24">
        <f ca="1">'Products indicator value (h)'!F415-'Products indicator value (h)'!L415</f>
        <v>2.959160490099265</v>
      </c>
      <c r="S413" s="24">
        <f ca="1">'Products indicator value (h)'!I415-'Products indicator value (h)'!L415</f>
        <v>27.252764740454623</v>
      </c>
      <c r="T413" s="24">
        <f ca="1">-('Products indicator value (h)'!C415-'Products indicator value (h)'!F415)</f>
        <v>-10.854631037981527</v>
      </c>
      <c r="U413" s="24">
        <f ca="1">-('Products indicator value (h)'!C415-'Products indicator value (h)'!I415)</f>
        <v>13.438973212373831</v>
      </c>
      <c r="V413" s="24">
        <f ca="1">-('Products indicator value (h)'!C415-'Products indicator value (h)'!L415)</f>
        <v>-13.813791528080792</v>
      </c>
      <c r="W413" s="24">
        <f ca="1">-('Products indicator value (h)'!F415-'Products indicator value (h)'!I415)</f>
        <v>24.293604250355358</v>
      </c>
      <c r="X413" s="24">
        <f ca="1">-('Products indicator value (h)'!F415-'Products indicator value (h)'!L415)</f>
        <v>-2.959160490099265</v>
      </c>
      <c r="Y413" s="24">
        <f ca="1">-('Products indicator value (h)'!I415-'Products indicator value (h)'!L415)</f>
        <v>-27.252764740454623</v>
      </c>
      <c r="Z413" s="24">
        <f ca="1">'Products indicator value (h)'!D415-'Products indicator value (h)'!G415</f>
        <v>6.7466207501729825E-2</v>
      </c>
      <c r="AA413" s="24">
        <f ca="1">'Products indicator value (h)'!D415-'Products indicator value (h)'!J415</f>
        <v>-9.5924290246029553E-2</v>
      </c>
      <c r="AB413" s="24">
        <f ca="1">'Products indicator value (h)'!D415-'Products indicator value (h)'!M415</f>
        <v>-3.9516548339784796E-2</v>
      </c>
      <c r="AC413" s="24">
        <f ca="1">'Products indicator value (h)'!G415-'Products indicator value (h)'!J415</f>
        <v>-0.16339049774775938</v>
      </c>
      <c r="AD413" s="24">
        <f ca="1">'Products indicator value (h)'!G415-'Products indicator value (h)'!M415</f>
        <v>-0.10698275584151462</v>
      </c>
      <c r="AE413" s="24">
        <f ca="1">'Products indicator value (h)'!J415-'Products indicator value (h)'!M415</f>
        <v>5.6407741906244757E-2</v>
      </c>
      <c r="AF413" s="24">
        <f ca="1">-('Products indicator value (h)'!D415-'Products indicator value (h)'!G415)</f>
        <v>-6.7466207501729825E-2</v>
      </c>
      <c r="AG413" s="24">
        <f ca="1">-('Products indicator value (h)'!D415-'Products indicator value (h)'!J415)</f>
        <v>9.5924290246029553E-2</v>
      </c>
      <c r="AH413" s="24">
        <f ca="1">-('Products indicator value (h)'!D415-'Products indicator value (h)'!M415)</f>
        <v>3.9516548339784796E-2</v>
      </c>
      <c r="AI413" s="24">
        <f ca="1">-('Products indicator value (h)'!G415-'Products indicator value (h)'!J415)</f>
        <v>0.16339049774775938</v>
      </c>
      <c r="AJ413" s="24">
        <f ca="1">-('Products indicator value (h)'!G415-'Products indicator value (h)'!M415)</f>
        <v>0.10698275584151462</v>
      </c>
      <c r="AK413" s="24">
        <f ca="1">-('Products indicator value (h)'!J415-'Products indicator value (h)'!M415)</f>
        <v>-5.6407741906244757E-2</v>
      </c>
    </row>
    <row r="414" spans="1:37">
      <c r="A414" s="7">
        <v>412</v>
      </c>
      <c r="B414" s="24">
        <f ca="1">'Products indicator value (h)'!B416-'Products indicator value (h)'!E416</f>
        <v>3.6639000071056325</v>
      </c>
      <c r="C414" s="24">
        <f ca="1">'Products indicator value (h)'!B416-'Products indicator value (h)'!H416</f>
        <v>-0.51474761825247661</v>
      </c>
      <c r="D414" s="24">
        <f ca="1">'Products indicator value (h)'!B416-'Products indicator value (h)'!K416</f>
        <v>3.3699801396012585</v>
      </c>
      <c r="E414" s="24">
        <f ca="1">'Products indicator value (h)'!E416-'Products indicator value (h)'!H416</f>
        <v>-4.1786476253581091</v>
      </c>
      <c r="F414" s="24">
        <f ca="1">'Products indicator value (h)'!E416-'Products indicator value (h)'!K416</f>
        <v>-0.29391986750437393</v>
      </c>
      <c r="G414" s="24">
        <f ca="1">'Products indicator value (h)'!H416-'Products indicator value (h)'!K416</f>
        <v>3.8847277578537351</v>
      </c>
      <c r="H414" s="24">
        <f ca="1">-('Products indicator value (h)'!B416-'Products indicator value (h)'!E416)</f>
        <v>-3.6639000071056325</v>
      </c>
      <c r="I414" s="24">
        <f ca="1">-('Products indicator value (h)'!B416-'Products indicator value (h)'!H416)</f>
        <v>0.51474761825247661</v>
      </c>
      <c r="J414" s="24">
        <f ca="1">-('Products indicator value (h)'!B416-'Products indicator value (h)'!K416)</f>
        <v>-3.3699801396012585</v>
      </c>
      <c r="K414" s="24">
        <f ca="1">-('Products indicator value (h)'!E416-'Products indicator value (h)'!H416)</f>
        <v>4.1786476253581091</v>
      </c>
      <c r="L414" s="24">
        <f ca="1">-('Products indicator value (h)'!E416-'Products indicator value (h)'!K416)</f>
        <v>0.29391986750437393</v>
      </c>
      <c r="M414" s="24">
        <f ca="1">-('Products indicator value (h)'!H416-'Products indicator value (h)'!K416)</f>
        <v>-3.8847277578537351</v>
      </c>
      <c r="N414" s="24">
        <f ca="1">'Products indicator value (h)'!C416-'Products indicator value (h)'!F416</f>
        <v>29.729144305192236</v>
      </c>
      <c r="O414" s="24">
        <f ca="1">'Products indicator value (h)'!C416-'Products indicator value (h)'!I416</f>
        <v>-1.7187839693109765</v>
      </c>
      <c r="P414" s="24">
        <f ca="1">'Products indicator value (h)'!C416-'Products indicator value (h)'!L416</f>
        <v>15.825008611695694</v>
      </c>
      <c r="Q414" s="24">
        <f ca="1">'Products indicator value (h)'!F416-'Products indicator value (h)'!I416</f>
        <v>-31.447928274503212</v>
      </c>
      <c r="R414" s="24">
        <f ca="1">'Products indicator value (h)'!F416-'Products indicator value (h)'!L416</f>
        <v>-13.904135693496542</v>
      </c>
      <c r="S414" s="24">
        <f ca="1">'Products indicator value (h)'!I416-'Products indicator value (h)'!L416</f>
        <v>17.54379258100667</v>
      </c>
      <c r="T414" s="24">
        <f ca="1">-('Products indicator value (h)'!C416-'Products indicator value (h)'!F416)</f>
        <v>-29.729144305192236</v>
      </c>
      <c r="U414" s="24">
        <f ca="1">-('Products indicator value (h)'!C416-'Products indicator value (h)'!I416)</f>
        <v>1.7187839693109765</v>
      </c>
      <c r="V414" s="24">
        <f ca="1">-('Products indicator value (h)'!C416-'Products indicator value (h)'!L416)</f>
        <v>-15.825008611695694</v>
      </c>
      <c r="W414" s="24">
        <f ca="1">-('Products indicator value (h)'!F416-'Products indicator value (h)'!I416)</f>
        <v>31.447928274503212</v>
      </c>
      <c r="X414" s="24">
        <f ca="1">-('Products indicator value (h)'!F416-'Products indicator value (h)'!L416)</f>
        <v>13.904135693496542</v>
      </c>
      <c r="Y414" s="24">
        <f ca="1">-('Products indicator value (h)'!I416-'Products indicator value (h)'!L416)</f>
        <v>-17.54379258100667</v>
      </c>
      <c r="Z414" s="24">
        <f ca="1">'Products indicator value (h)'!D416-'Products indicator value (h)'!G416</f>
        <v>-0.24910958426288343</v>
      </c>
      <c r="AA414" s="24">
        <f ca="1">'Products indicator value (h)'!D416-'Products indicator value (h)'!J416</f>
        <v>-0.23123278930783897</v>
      </c>
      <c r="AB414" s="24">
        <f ca="1">'Products indicator value (h)'!D416-'Products indicator value (h)'!M416</f>
        <v>-0.20999394214236067</v>
      </c>
      <c r="AC414" s="24">
        <f ca="1">'Products indicator value (h)'!G416-'Products indicator value (h)'!J416</f>
        <v>1.7876794955044462E-2</v>
      </c>
      <c r="AD414" s="24">
        <f ca="1">'Products indicator value (h)'!G416-'Products indicator value (h)'!M416</f>
        <v>3.9115642120522764E-2</v>
      </c>
      <c r="AE414" s="24">
        <f ca="1">'Products indicator value (h)'!J416-'Products indicator value (h)'!M416</f>
        <v>2.1238847165478303E-2</v>
      </c>
      <c r="AF414" s="24">
        <f ca="1">-('Products indicator value (h)'!D416-'Products indicator value (h)'!G416)</f>
        <v>0.24910958426288343</v>
      </c>
      <c r="AG414" s="24">
        <f ca="1">-('Products indicator value (h)'!D416-'Products indicator value (h)'!J416)</f>
        <v>0.23123278930783897</v>
      </c>
      <c r="AH414" s="24">
        <f ca="1">-('Products indicator value (h)'!D416-'Products indicator value (h)'!M416)</f>
        <v>0.20999394214236067</v>
      </c>
      <c r="AI414" s="24">
        <f ca="1">-('Products indicator value (h)'!G416-'Products indicator value (h)'!J416)</f>
        <v>-1.7876794955044462E-2</v>
      </c>
      <c r="AJ414" s="24">
        <f ca="1">-('Products indicator value (h)'!G416-'Products indicator value (h)'!M416)</f>
        <v>-3.9115642120522764E-2</v>
      </c>
      <c r="AK414" s="24">
        <f ca="1">-('Products indicator value (h)'!J416-'Products indicator value (h)'!M416)</f>
        <v>-2.1238847165478303E-2</v>
      </c>
    </row>
    <row r="415" spans="1:37">
      <c r="A415" s="7">
        <v>413</v>
      </c>
      <c r="B415" s="24">
        <f ca="1">'Products indicator value (h)'!B417-'Products indicator value (h)'!E417</f>
        <v>3.1005670019568008</v>
      </c>
      <c r="C415" s="24">
        <f ca="1">'Products indicator value (h)'!B417-'Products indicator value (h)'!H417</f>
        <v>-2.6917002713980169</v>
      </c>
      <c r="D415" s="24">
        <f ca="1">'Products indicator value (h)'!B417-'Products indicator value (h)'!K417</f>
        <v>2.8695181884614103</v>
      </c>
      <c r="E415" s="24">
        <f ca="1">'Products indicator value (h)'!E417-'Products indicator value (h)'!H417</f>
        <v>-5.7922672733548177</v>
      </c>
      <c r="F415" s="24">
        <f ca="1">'Products indicator value (h)'!E417-'Products indicator value (h)'!K417</f>
        <v>-0.23104881349539053</v>
      </c>
      <c r="G415" s="24">
        <f ca="1">'Products indicator value (h)'!H417-'Products indicator value (h)'!K417</f>
        <v>5.5612184598594272</v>
      </c>
      <c r="H415" s="24">
        <f ca="1">-('Products indicator value (h)'!B417-'Products indicator value (h)'!E417)</f>
        <v>-3.1005670019568008</v>
      </c>
      <c r="I415" s="24">
        <f ca="1">-('Products indicator value (h)'!B417-'Products indicator value (h)'!H417)</f>
        <v>2.6917002713980169</v>
      </c>
      <c r="J415" s="24">
        <f ca="1">-('Products indicator value (h)'!B417-'Products indicator value (h)'!K417)</f>
        <v>-2.8695181884614103</v>
      </c>
      <c r="K415" s="24">
        <f ca="1">-('Products indicator value (h)'!E417-'Products indicator value (h)'!H417)</f>
        <v>5.7922672733548177</v>
      </c>
      <c r="L415" s="24">
        <f ca="1">-('Products indicator value (h)'!E417-'Products indicator value (h)'!K417)</f>
        <v>0.23104881349539053</v>
      </c>
      <c r="M415" s="24">
        <f ca="1">-('Products indicator value (h)'!H417-'Products indicator value (h)'!K417)</f>
        <v>-5.5612184598594272</v>
      </c>
      <c r="N415" s="24">
        <f ca="1">'Products indicator value (h)'!C417-'Products indicator value (h)'!F417</f>
        <v>19.676222122930582</v>
      </c>
      <c r="O415" s="24">
        <f ca="1">'Products indicator value (h)'!C417-'Products indicator value (h)'!I417</f>
        <v>1.9854470406857274</v>
      </c>
      <c r="P415" s="24">
        <f ca="1">'Products indicator value (h)'!C417-'Products indicator value (h)'!L417</f>
        <v>15.156449514171278</v>
      </c>
      <c r="Q415" s="24">
        <f ca="1">'Products indicator value (h)'!F417-'Products indicator value (h)'!I417</f>
        <v>-17.690775082244855</v>
      </c>
      <c r="R415" s="24">
        <f ca="1">'Products indicator value (h)'!F417-'Products indicator value (h)'!L417</f>
        <v>-4.519772608759304</v>
      </c>
      <c r="S415" s="24">
        <f ca="1">'Products indicator value (h)'!I417-'Products indicator value (h)'!L417</f>
        <v>13.171002473485551</v>
      </c>
      <c r="T415" s="24">
        <f ca="1">-('Products indicator value (h)'!C417-'Products indicator value (h)'!F417)</f>
        <v>-19.676222122930582</v>
      </c>
      <c r="U415" s="24">
        <f ca="1">-('Products indicator value (h)'!C417-'Products indicator value (h)'!I417)</f>
        <v>-1.9854470406857274</v>
      </c>
      <c r="V415" s="24">
        <f ca="1">-('Products indicator value (h)'!C417-'Products indicator value (h)'!L417)</f>
        <v>-15.156449514171278</v>
      </c>
      <c r="W415" s="24">
        <f ca="1">-('Products indicator value (h)'!F417-'Products indicator value (h)'!I417)</f>
        <v>17.690775082244855</v>
      </c>
      <c r="X415" s="24">
        <f ca="1">-('Products indicator value (h)'!F417-'Products indicator value (h)'!L417)</f>
        <v>4.519772608759304</v>
      </c>
      <c r="Y415" s="24">
        <f ca="1">-('Products indicator value (h)'!I417-'Products indicator value (h)'!L417)</f>
        <v>-13.171002473485551</v>
      </c>
      <c r="Z415" s="24">
        <f ca="1">'Products indicator value (h)'!D417-'Products indicator value (h)'!G417</f>
        <v>0.1087741229704271</v>
      </c>
      <c r="AA415" s="24">
        <f ca="1">'Products indicator value (h)'!D417-'Products indicator value (h)'!J417</f>
        <v>-0.35734819980608612</v>
      </c>
      <c r="AB415" s="24">
        <f ca="1">'Products indicator value (h)'!D417-'Products indicator value (h)'!M417</f>
        <v>-0.61109476079339498</v>
      </c>
      <c r="AC415" s="24">
        <f ca="1">'Products indicator value (h)'!G417-'Products indicator value (h)'!J417</f>
        <v>-0.46612232277651322</v>
      </c>
      <c r="AD415" s="24">
        <f ca="1">'Products indicator value (h)'!G417-'Products indicator value (h)'!M417</f>
        <v>-0.71986888376382208</v>
      </c>
      <c r="AE415" s="24">
        <f ca="1">'Products indicator value (h)'!J417-'Products indicator value (h)'!M417</f>
        <v>-0.25374656098730886</v>
      </c>
      <c r="AF415" s="24">
        <f ca="1">-('Products indicator value (h)'!D417-'Products indicator value (h)'!G417)</f>
        <v>-0.1087741229704271</v>
      </c>
      <c r="AG415" s="24">
        <f ca="1">-('Products indicator value (h)'!D417-'Products indicator value (h)'!J417)</f>
        <v>0.35734819980608612</v>
      </c>
      <c r="AH415" s="24">
        <f ca="1">-('Products indicator value (h)'!D417-'Products indicator value (h)'!M417)</f>
        <v>0.61109476079339498</v>
      </c>
      <c r="AI415" s="24">
        <f ca="1">-('Products indicator value (h)'!G417-'Products indicator value (h)'!J417)</f>
        <v>0.46612232277651322</v>
      </c>
      <c r="AJ415" s="24">
        <f ca="1">-('Products indicator value (h)'!G417-'Products indicator value (h)'!M417)</f>
        <v>0.71986888376382208</v>
      </c>
      <c r="AK415" s="24">
        <f ca="1">-('Products indicator value (h)'!J417-'Products indicator value (h)'!M417)</f>
        <v>0.25374656098730886</v>
      </c>
    </row>
    <row r="416" spans="1:37">
      <c r="A416" s="7">
        <v>414</v>
      </c>
      <c r="B416" s="24">
        <f ca="1">'Products indicator value (h)'!B418-'Products indicator value (h)'!E418</f>
        <v>4.5505243952583454</v>
      </c>
      <c r="C416" s="24">
        <f ca="1">'Products indicator value (h)'!B418-'Products indicator value (h)'!H418</f>
        <v>0.96849681187651626</v>
      </c>
      <c r="D416" s="24">
        <f ca="1">'Products indicator value (h)'!B418-'Products indicator value (h)'!K418</f>
        <v>4.3689454682712041</v>
      </c>
      <c r="E416" s="24">
        <f ca="1">'Products indicator value (h)'!E418-'Products indicator value (h)'!H418</f>
        <v>-3.5820275833818291</v>
      </c>
      <c r="F416" s="24">
        <f ca="1">'Products indicator value (h)'!E418-'Products indicator value (h)'!K418</f>
        <v>-0.18157892698714129</v>
      </c>
      <c r="G416" s="24">
        <f ca="1">'Products indicator value (h)'!H418-'Products indicator value (h)'!K418</f>
        <v>3.4004486563946879</v>
      </c>
      <c r="H416" s="24">
        <f ca="1">-('Products indicator value (h)'!B418-'Products indicator value (h)'!E418)</f>
        <v>-4.5505243952583454</v>
      </c>
      <c r="I416" s="24">
        <f ca="1">-('Products indicator value (h)'!B418-'Products indicator value (h)'!H418)</f>
        <v>-0.96849681187651626</v>
      </c>
      <c r="J416" s="24">
        <f ca="1">-('Products indicator value (h)'!B418-'Products indicator value (h)'!K418)</f>
        <v>-4.3689454682712041</v>
      </c>
      <c r="K416" s="24">
        <f ca="1">-('Products indicator value (h)'!E418-'Products indicator value (h)'!H418)</f>
        <v>3.5820275833818291</v>
      </c>
      <c r="L416" s="24">
        <f ca="1">-('Products indicator value (h)'!E418-'Products indicator value (h)'!K418)</f>
        <v>0.18157892698714129</v>
      </c>
      <c r="M416" s="24">
        <f ca="1">-('Products indicator value (h)'!H418-'Products indicator value (h)'!K418)</f>
        <v>-3.4004486563946879</v>
      </c>
      <c r="N416" s="24">
        <f ca="1">'Products indicator value (h)'!C418-'Products indicator value (h)'!F418</f>
        <v>13.60168690117743</v>
      </c>
      <c r="O416" s="24">
        <f ca="1">'Products indicator value (h)'!C418-'Products indicator value (h)'!I418</f>
        <v>-14.816580118074455</v>
      </c>
      <c r="P416" s="24">
        <f ca="1">'Products indicator value (h)'!C418-'Products indicator value (h)'!L418</f>
        <v>8.8309564794212747</v>
      </c>
      <c r="Q416" s="24">
        <f ca="1">'Products indicator value (h)'!F418-'Products indicator value (h)'!I418</f>
        <v>-28.418267019251886</v>
      </c>
      <c r="R416" s="24">
        <f ca="1">'Products indicator value (h)'!F418-'Products indicator value (h)'!L418</f>
        <v>-4.7707304217561557</v>
      </c>
      <c r="S416" s="24">
        <f ca="1">'Products indicator value (h)'!I418-'Products indicator value (h)'!L418</f>
        <v>23.64753659749573</v>
      </c>
      <c r="T416" s="24">
        <f ca="1">-('Products indicator value (h)'!C418-'Products indicator value (h)'!F418)</f>
        <v>-13.60168690117743</v>
      </c>
      <c r="U416" s="24">
        <f ca="1">-('Products indicator value (h)'!C418-'Products indicator value (h)'!I418)</f>
        <v>14.816580118074455</v>
      </c>
      <c r="V416" s="24">
        <f ca="1">-('Products indicator value (h)'!C418-'Products indicator value (h)'!L418)</f>
        <v>-8.8309564794212747</v>
      </c>
      <c r="W416" s="24">
        <f ca="1">-('Products indicator value (h)'!F418-'Products indicator value (h)'!I418)</f>
        <v>28.418267019251886</v>
      </c>
      <c r="X416" s="24">
        <f ca="1">-('Products indicator value (h)'!F418-'Products indicator value (h)'!L418)</f>
        <v>4.7707304217561557</v>
      </c>
      <c r="Y416" s="24">
        <f ca="1">-('Products indicator value (h)'!I418-'Products indicator value (h)'!L418)</f>
        <v>-23.64753659749573</v>
      </c>
      <c r="Z416" s="24">
        <f ca="1">'Products indicator value (h)'!D418-'Products indicator value (h)'!G418</f>
        <v>-1.1877393690103322E-2</v>
      </c>
      <c r="AA416" s="24">
        <f ca="1">'Products indicator value (h)'!D418-'Products indicator value (h)'!J418</f>
        <v>8.7045176351412623E-2</v>
      </c>
      <c r="AB416" s="24">
        <f ca="1">'Products indicator value (h)'!D418-'Products indicator value (h)'!M418</f>
        <v>-4.8246231955562102E-2</v>
      </c>
      <c r="AC416" s="24">
        <f ca="1">'Products indicator value (h)'!G418-'Products indicator value (h)'!J418</f>
        <v>9.8922570041515945E-2</v>
      </c>
      <c r="AD416" s="24">
        <f ca="1">'Products indicator value (h)'!G418-'Products indicator value (h)'!M418</f>
        <v>-3.6368838265458781E-2</v>
      </c>
      <c r="AE416" s="24">
        <f ca="1">'Products indicator value (h)'!J418-'Products indicator value (h)'!M418</f>
        <v>-0.13529140830697473</v>
      </c>
      <c r="AF416" s="24">
        <f ca="1">-('Products indicator value (h)'!D418-'Products indicator value (h)'!G418)</f>
        <v>1.1877393690103322E-2</v>
      </c>
      <c r="AG416" s="24">
        <f ca="1">-('Products indicator value (h)'!D418-'Products indicator value (h)'!J418)</f>
        <v>-8.7045176351412623E-2</v>
      </c>
      <c r="AH416" s="24">
        <f ca="1">-('Products indicator value (h)'!D418-'Products indicator value (h)'!M418)</f>
        <v>4.8246231955562102E-2</v>
      </c>
      <c r="AI416" s="24">
        <f ca="1">-('Products indicator value (h)'!G418-'Products indicator value (h)'!J418)</f>
        <v>-9.8922570041515945E-2</v>
      </c>
      <c r="AJ416" s="24">
        <f ca="1">-('Products indicator value (h)'!G418-'Products indicator value (h)'!M418)</f>
        <v>3.6368838265458781E-2</v>
      </c>
      <c r="AK416" s="24">
        <f ca="1">-('Products indicator value (h)'!J418-'Products indicator value (h)'!M418)</f>
        <v>0.13529140830697473</v>
      </c>
    </row>
    <row r="417" spans="1:37">
      <c r="A417" s="7">
        <v>415</v>
      </c>
      <c r="B417" s="24">
        <f ca="1">'Products indicator value (h)'!B419-'Products indicator value (h)'!E419</f>
        <v>3.9615810532390698</v>
      </c>
      <c r="C417" s="24">
        <f ca="1">'Products indicator value (h)'!B419-'Products indicator value (h)'!H419</f>
        <v>0.2123133849552854</v>
      </c>
      <c r="D417" s="24">
        <f ca="1">'Products indicator value (h)'!B419-'Products indicator value (h)'!K419</f>
        <v>4.5988800235322609</v>
      </c>
      <c r="E417" s="24">
        <f ca="1">'Products indicator value (h)'!E419-'Products indicator value (h)'!H419</f>
        <v>-3.7492676682837844</v>
      </c>
      <c r="F417" s="24">
        <f ca="1">'Products indicator value (h)'!E419-'Products indicator value (h)'!K419</f>
        <v>0.63729897029319105</v>
      </c>
      <c r="G417" s="24">
        <f ca="1">'Products indicator value (h)'!H419-'Products indicator value (h)'!K419</f>
        <v>4.3865666385769755</v>
      </c>
      <c r="H417" s="24">
        <f ca="1">-('Products indicator value (h)'!B419-'Products indicator value (h)'!E419)</f>
        <v>-3.9615810532390698</v>
      </c>
      <c r="I417" s="24">
        <f ca="1">-('Products indicator value (h)'!B419-'Products indicator value (h)'!H419)</f>
        <v>-0.2123133849552854</v>
      </c>
      <c r="J417" s="24">
        <f ca="1">-('Products indicator value (h)'!B419-'Products indicator value (h)'!K419)</f>
        <v>-4.5988800235322609</v>
      </c>
      <c r="K417" s="24">
        <f ca="1">-('Products indicator value (h)'!E419-'Products indicator value (h)'!H419)</f>
        <v>3.7492676682837844</v>
      </c>
      <c r="L417" s="24">
        <f ca="1">-('Products indicator value (h)'!E419-'Products indicator value (h)'!K419)</f>
        <v>-0.63729897029319105</v>
      </c>
      <c r="M417" s="24">
        <f ca="1">-('Products indicator value (h)'!H419-'Products indicator value (h)'!K419)</f>
        <v>-4.3865666385769755</v>
      </c>
      <c r="N417" s="24">
        <f ca="1">'Products indicator value (h)'!C419-'Products indicator value (h)'!F419</f>
        <v>16.321301371675972</v>
      </c>
      <c r="O417" s="24">
        <f ca="1">'Products indicator value (h)'!C419-'Products indicator value (h)'!I419</f>
        <v>-2.8430883029555929</v>
      </c>
      <c r="P417" s="24">
        <f ca="1">'Products indicator value (h)'!C419-'Products indicator value (h)'!L419</f>
        <v>16.187092309214229</v>
      </c>
      <c r="Q417" s="24">
        <f ca="1">'Products indicator value (h)'!F419-'Products indicator value (h)'!I419</f>
        <v>-19.164389674631565</v>
      </c>
      <c r="R417" s="24">
        <f ca="1">'Products indicator value (h)'!F419-'Products indicator value (h)'!L419</f>
        <v>-0.13420906246174269</v>
      </c>
      <c r="S417" s="24">
        <f ca="1">'Products indicator value (h)'!I419-'Products indicator value (h)'!L419</f>
        <v>19.030180612169822</v>
      </c>
      <c r="T417" s="24">
        <f ca="1">-('Products indicator value (h)'!C419-'Products indicator value (h)'!F419)</f>
        <v>-16.321301371675972</v>
      </c>
      <c r="U417" s="24">
        <f ca="1">-('Products indicator value (h)'!C419-'Products indicator value (h)'!I419)</f>
        <v>2.8430883029555929</v>
      </c>
      <c r="V417" s="24">
        <f ca="1">-('Products indicator value (h)'!C419-'Products indicator value (h)'!L419)</f>
        <v>-16.187092309214229</v>
      </c>
      <c r="W417" s="24">
        <f ca="1">-('Products indicator value (h)'!F419-'Products indicator value (h)'!I419)</f>
        <v>19.164389674631565</v>
      </c>
      <c r="X417" s="24">
        <f ca="1">-('Products indicator value (h)'!F419-'Products indicator value (h)'!L419)</f>
        <v>0.13420906246174269</v>
      </c>
      <c r="Y417" s="24">
        <f ca="1">-('Products indicator value (h)'!I419-'Products indicator value (h)'!L419)</f>
        <v>-19.030180612169822</v>
      </c>
      <c r="Z417" s="24">
        <f ca="1">'Products indicator value (h)'!D419-'Products indicator value (h)'!G419</f>
        <v>-0.42549280428708225</v>
      </c>
      <c r="AA417" s="24">
        <f ca="1">'Products indicator value (h)'!D419-'Products indicator value (h)'!J419</f>
        <v>-0.66067109210596286</v>
      </c>
      <c r="AB417" s="24">
        <f ca="1">'Products indicator value (h)'!D419-'Products indicator value (h)'!M419</f>
        <v>-4.590140674715304E-3</v>
      </c>
      <c r="AC417" s="24">
        <f ca="1">'Products indicator value (h)'!G419-'Products indicator value (h)'!J419</f>
        <v>-0.23517828781888062</v>
      </c>
      <c r="AD417" s="24">
        <f ca="1">'Products indicator value (h)'!G419-'Products indicator value (h)'!M419</f>
        <v>0.42090266361236695</v>
      </c>
      <c r="AE417" s="24">
        <f ca="1">'Products indicator value (h)'!J419-'Products indicator value (h)'!M419</f>
        <v>0.65608095143124756</v>
      </c>
      <c r="AF417" s="24">
        <f ca="1">-('Products indicator value (h)'!D419-'Products indicator value (h)'!G419)</f>
        <v>0.42549280428708225</v>
      </c>
      <c r="AG417" s="24">
        <f ca="1">-('Products indicator value (h)'!D419-'Products indicator value (h)'!J419)</f>
        <v>0.66067109210596286</v>
      </c>
      <c r="AH417" s="24">
        <f ca="1">-('Products indicator value (h)'!D419-'Products indicator value (h)'!M419)</f>
        <v>4.590140674715304E-3</v>
      </c>
      <c r="AI417" s="24">
        <f ca="1">-('Products indicator value (h)'!G419-'Products indicator value (h)'!J419)</f>
        <v>0.23517828781888062</v>
      </c>
      <c r="AJ417" s="24">
        <f ca="1">-('Products indicator value (h)'!G419-'Products indicator value (h)'!M419)</f>
        <v>-0.42090266361236695</v>
      </c>
      <c r="AK417" s="24">
        <f ca="1">-('Products indicator value (h)'!J419-'Products indicator value (h)'!M419)</f>
        <v>-0.65608095143124756</v>
      </c>
    </row>
    <row r="418" spans="1:37">
      <c r="A418" s="7">
        <v>416</v>
      </c>
      <c r="B418" s="24">
        <f ca="1">'Products indicator value (h)'!B420-'Products indicator value (h)'!E420</f>
        <v>3.6594551198724847</v>
      </c>
      <c r="C418" s="24">
        <f ca="1">'Products indicator value (h)'!B420-'Products indicator value (h)'!H420</f>
        <v>-0.91992939640049265</v>
      </c>
      <c r="D418" s="24">
        <f ca="1">'Products indicator value (h)'!B420-'Products indicator value (h)'!K420</f>
        <v>3.1870684854896103</v>
      </c>
      <c r="E418" s="24">
        <f ca="1">'Products indicator value (h)'!E420-'Products indicator value (h)'!H420</f>
        <v>-4.5793845162729774</v>
      </c>
      <c r="F418" s="24">
        <f ca="1">'Products indicator value (h)'!E420-'Products indicator value (h)'!K420</f>
        <v>-0.47238663438287443</v>
      </c>
      <c r="G418" s="24">
        <f ca="1">'Products indicator value (h)'!H420-'Products indicator value (h)'!K420</f>
        <v>4.106997881890103</v>
      </c>
      <c r="H418" s="24">
        <f ca="1">-('Products indicator value (h)'!B420-'Products indicator value (h)'!E420)</f>
        <v>-3.6594551198724847</v>
      </c>
      <c r="I418" s="24">
        <f ca="1">-('Products indicator value (h)'!B420-'Products indicator value (h)'!H420)</f>
        <v>0.91992939640049265</v>
      </c>
      <c r="J418" s="24">
        <f ca="1">-('Products indicator value (h)'!B420-'Products indicator value (h)'!K420)</f>
        <v>-3.1870684854896103</v>
      </c>
      <c r="K418" s="24">
        <f ca="1">-('Products indicator value (h)'!E420-'Products indicator value (h)'!H420)</f>
        <v>4.5793845162729774</v>
      </c>
      <c r="L418" s="24">
        <f ca="1">-('Products indicator value (h)'!E420-'Products indicator value (h)'!K420)</f>
        <v>0.47238663438287443</v>
      </c>
      <c r="M418" s="24">
        <f ca="1">-('Products indicator value (h)'!H420-'Products indicator value (h)'!K420)</f>
        <v>-4.106997881890103</v>
      </c>
      <c r="N418" s="24">
        <f ca="1">'Products indicator value (h)'!C420-'Products indicator value (h)'!F420</f>
        <v>23.557004273947207</v>
      </c>
      <c r="O418" s="24">
        <f ca="1">'Products indicator value (h)'!C420-'Products indicator value (h)'!I420</f>
        <v>5.6733695552482573</v>
      </c>
      <c r="P418" s="24">
        <f ca="1">'Products indicator value (h)'!C420-'Products indicator value (h)'!L420</f>
        <v>17.081919213637633</v>
      </c>
      <c r="Q418" s="24">
        <f ca="1">'Products indicator value (h)'!F420-'Products indicator value (h)'!I420</f>
        <v>-17.88363471869895</v>
      </c>
      <c r="R418" s="24">
        <f ca="1">'Products indicator value (h)'!F420-'Products indicator value (h)'!L420</f>
        <v>-6.4750850603095742</v>
      </c>
      <c r="S418" s="24">
        <f ca="1">'Products indicator value (h)'!I420-'Products indicator value (h)'!L420</f>
        <v>11.408549658389376</v>
      </c>
      <c r="T418" s="24">
        <f ca="1">-('Products indicator value (h)'!C420-'Products indicator value (h)'!F420)</f>
        <v>-23.557004273947207</v>
      </c>
      <c r="U418" s="24">
        <f ca="1">-('Products indicator value (h)'!C420-'Products indicator value (h)'!I420)</f>
        <v>-5.6733695552482573</v>
      </c>
      <c r="V418" s="24">
        <f ca="1">-('Products indicator value (h)'!C420-'Products indicator value (h)'!L420)</f>
        <v>-17.081919213637633</v>
      </c>
      <c r="W418" s="24">
        <f ca="1">-('Products indicator value (h)'!F420-'Products indicator value (h)'!I420)</f>
        <v>17.88363471869895</v>
      </c>
      <c r="X418" s="24">
        <f ca="1">-('Products indicator value (h)'!F420-'Products indicator value (h)'!L420)</f>
        <v>6.4750850603095742</v>
      </c>
      <c r="Y418" s="24">
        <f ca="1">-('Products indicator value (h)'!I420-'Products indicator value (h)'!L420)</f>
        <v>-11.408549658389376</v>
      </c>
      <c r="Z418" s="24">
        <f ca="1">'Products indicator value (h)'!D420-'Products indicator value (h)'!G420</f>
        <v>0.10040782151055261</v>
      </c>
      <c r="AA418" s="24">
        <f ca="1">'Products indicator value (h)'!D420-'Products indicator value (h)'!J420</f>
        <v>-8.8408184925782507E-2</v>
      </c>
      <c r="AB418" s="24">
        <f ca="1">'Products indicator value (h)'!D420-'Products indicator value (h)'!M420</f>
        <v>-0.24211632841929553</v>
      </c>
      <c r="AC418" s="24">
        <f ca="1">'Products indicator value (h)'!G420-'Products indicator value (h)'!J420</f>
        <v>-0.18881600643633512</v>
      </c>
      <c r="AD418" s="24">
        <f ca="1">'Products indicator value (h)'!G420-'Products indicator value (h)'!M420</f>
        <v>-0.34252414992984814</v>
      </c>
      <c r="AE418" s="24">
        <f ca="1">'Products indicator value (h)'!J420-'Products indicator value (h)'!M420</f>
        <v>-0.15370814349351303</v>
      </c>
      <c r="AF418" s="24">
        <f ca="1">-('Products indicator value (h)'!D420-'Products indicator value (h)'!G420)</f>
        <v>-0.10040782151055261</v>
      </c>
      <c r="AG418" s="24">
        <f ca="1">-('Products indicator value (h)'!D420-'Products indicator value (h)'!J420)</f>
        <v>8.8408184925782507E-2</v>
      </c>
      <c r="AH418" s="24">
        <f ca="1">-('Products indicator value (h)'!D420-'Products indicator value (h)'!M420)</f>
        <v>0.24211632841929553</v>
      </c>
      <c r="AI418" s="24">
        <f ca="1">-('Products indicator value (h)'!G420-'Products indicator value (h)'!J420)</f>
        <v>0.18881600643633512</v>
      </c>
      <c r="AJ418" s="24">
        <f ca="1">-('Products indicator value (h)'!G420-'Products indicator value (h)'!M420)</f>
        <v>0.34252414992984814</v>
      </c>
      <c r="AK418" s="24">
        <f ca="1">-('Products indicator value (h)'!J420-'Products indicator value (h)'!M420)</f>
        <v>0.15370814349351303</v>
      </c>
    </row>
    <row r="419" spans="1:37">
      <c r="A419" s="7">
        <v>417</v>
      </c>
      <c r="B419" s="24">
        <f ca="1">'Products indicator value (h)'!B421-'Products indicator value (h)'!E421</f>
        <v>3.5984470432759235</v>
      </c>
      <c r="C419" s="24">
        <f ca="1">'Products indicator value (h)'!B421-'Products indicator value (h)'!H421</f>
        <v>-9.5790175635430685E-2</v>
      </c>
      <c r="D419" s="24">
        <f ca="1">'Products indicator value (h)'!B421-'Products indicator value (h)'!K421</f>
        <v>3.4299298425109512</v>
      </c>
      <c r="E419" s="24">
        <f ca="1">'Products indicator value (h)'!E421-'Products indicator value (h)'!H421</f>
        <v>-3.6942372189113541</v>
      </c>
      <c r="F419" s="24">
        <f ca="1">'Products indicator value (h)'!E421-'Products indicator value (h)'!K421</f>
        <v>-0.16851720076497223</v>
      </c>
      <c r="G419" s="24">
        <f ca="1">'Products indicator value (h)'!H421-'Products indicator value (h)'!K421</f>
        <v>3.5257200181463819</v>
      </c>
      <c r="H419" s="24">
        <f ca="1">-('Products indicator value (h)'!B421-'Products indicator value (h)'!E421)</f>
        <v>-3.5984470432759235</v>
      </c>
      <c r="I419" s="24">
        <f ca="1">-('Products indicator value (h)'!B421-'Products indicator value (h)'!H421)</f>
        <v>9.5790175635430685E-2</v>
      </c>
      <c r="J419" s="24">
        <f ca="1">-('Products indicator value (h)'!B421-'Products indicator value (h)'!K421)</f>
        <v>-3.4299298425109512</v>
      </c>
      <c r="K419" s="24">
        <f ca="1">-('Products indicator value (h)'!E421-'Products indicator value (h)'!H421)</f>
        <v>3.6942372189113541</v>
      </c>
      <c r="L419" s="24">
        <f ca="1">-('Products indicator value (h)'!E421-'Products indicator value (h)'!K421)</f>
        <v>0.16851720076497223</v>
      </c>
      <c r="M419" s="24">
        <f ca="1">-('Products indicator value (h)'!H421-'Products indicator value (h)'!K421)</f>
        <v>-3.5257200181463819</v>
      </c>
      <c r="N419" s="24">
        <f ca="1">'Products indicator value (h)'!C421-'Products indicator value (h)'!F421</f>
        <v>14.588229766944636</v>
      </c>
      <c r="O419" s="24">
        <f ca="1">'Products indicator value (h)'!C421-'Products indicator value (h)'!I421</f>
        <v>-26.570310434546982</v>
      </c>
      <c r="P419" s="24">
        <f ca="1">'Products indicator value (h)'!C421-'Products indicator value (h)'!L421</f>
        <v>12.228457851541457</v>
      </c>
      <c r="Q419" s="24">
        <f ca="1">'Products indicator value (h)'!F421-'Products indicator value (h)'!I421</f>
        <v>-41.158540201491618</v>
      </c>
      <c r="R419" s="24">
        <f ca="1">'Products indicator value (h)'!F421-'Products indicator value (h)'!L421</f>
        <v>-2.3597719154031793</v>
      </c>
      <c r="S419" s="24">
        <f ca="1">'Products indicator value (h)'!I421-'Products indicator value (h)'!L421</f>
        <v>38.798768286088439</v>
      </c>
      <c r="T419" s="24">
        <f ca="1">-('Products indicator value (h)'!C421-'Products indicator value (h)'!F421)</f>
        <v>-14.588229766944636</v>
      </c>
      <c r="U419" s="24">
        <f ca="1">-('Products indicator value (h)'!C421-'Products indicator value (h)'!I421)</f>
        <v>26.570310434546982</v>
      </c>
      <c r="V419" s="24">
        <f ca="1">-('Products indicator value (h)'!C421-'Products indicator value (h)'!L421)</f>
        <v>-12.228457851541457</v>
      </c>
      <c r="W419" s="24">
        <f ca="1">-('Products indicator value (h)'!F421-'Products indicator value (h)'!I421)</f>
        <v>41.158540201491618</v>
      </c>
      <c r="X419" s="24">
        <f ca="1">-('Products indicator value (h)'!F421-'Products indicator value (h)'!L421)</f>
        <v>2.3597719154031793</v>
      </c>
      <c r="Y419" s="24">
        <f ca="1">-('Products indicator value (h)'!I421-'Products indicator value (h)'!L421)</f>
        <v>-38.798768286088439</v>
      </c>
      <c r="Z419" s="24">
        <f ca="1">'Products indicator value (h)'!D421-'Products indicator value (h)'!G421</f>
        <v>-7.6504847456931424E-2</v>
      </c>
      <c r="AA419" s="24">
        <f ca="1">'Products indicator value (h)'!D421-'Products indicator value (h)'!J421</f>
        <v>-0.48113530937665994</v>
      </c>
      <c r="AB419" s="24">
        <f ca="1">'Products indicator value (h)'!D421-'Products indicator value (h)'!M421</f>
        <v>0.26865806549007609</v>
      </c>
      <c r="AC419" s="24">
        <f ca="1">'Products indicator value (h)'!G421-'Products indicator value (h)'!J421</f>
        <v>-0.40463046191972851</v>
      </c>
      <c r="AD419" s="24">
        <f ca="1">'Products indicator value (h)'!G421-'Products indicator value (h)'!M421</f>
        <v>0.34516291294700752</v>
      </c>
      <c r="AE419" s="24">
        <f ca="1">'Products indicator value (h)'!J421-'Products indicator value (h)'!M421</f>
        <v>0.74979337486673603</v>
      </c>
      <c r="AF419" s="24">
        <f ca="1">-('Products indicator value (h)'!D421-'Products indicator value (h)'!G421)</f>
        <v>7.6504847456931424E-2</v>
      </c>
      <c r="AG419" s="24">
        <f ca="1">-('Products indicator value (h)'!D421-'Products indicator value (h)'!J421)</f>
        <v>0.48113530937665994</v>
      </c>
      <c r="AH419" s="24">
        <f ca="1">-('Products indicator value (h)'!D421-'Products indicator value (h)'!M421)</f>
        <v>-0.26865806549007609</v>
      </c>
      <c r="AI419" s="24">
        <f ca="1">-('Products indicator value (h)'!G421-'Products indicator value (h)'!J421)</f>
        <v>0.40463046191972851</v>
      </c>
      <c r="AJ419" s="24">
        <f ca="1">-('Products indicator value (h)'!G421-'Products indicator value (h)'!M421)</f>
        <v>-0.34516291294700752</v>
      </c>
      <c r="AK419" s="24">
        <f ca="1">-('Products indicator value (h)'!J421-'Products indicator value (h)'!M421)</f>
        <v>-0.74979337486673603</v>
      </c>
    </row>
    <row r="420" spans="1:37">
      <c r="A420" s="7">
        <v>418</v>
      </c>
      <c r="B420" s="24">
        <f ca="1">'Products indicator value (h)'!B422-'Products indicator value (h)'!E422</f>
        <v>5.0416822423516443</v>
      </c>
      <c r="C420" s="24">
        <f ca="1">'Products indicator value (h)'!B422-'Products indicator value (h)'!H422</f>
        <v>1.950059025211706</v>
      </c>
      <c r="D420" s="24">
        <f ca="1">'Products indicator value (h)'!B422-'Products indicator value (h)'!K422</f>
        <v>4.7075446589767278</v>
      </c>
      <c r="E420" s="24">
        <f ca="1">'Products indicator value (h)'!E422-'Products indicator value (h)'!H422</f>
        <v>-3.0916232171399383</v>
      </c>
      <c r="F420" s="24">
        <f ca="1">'Products indicator value (h)'!E422-'Products indicator value (h)'!K422</f>
        <v>-0.3341375833749165</v>
      </c>
      <c r="G420" s="24">
        <f ca="1">'Products indicator value (h)'!H422-'Products indicator value (h)'!K422</f>
        <v>2.7574856337650218</v>
      </c>
      <c r="H420" s="24">
        <f ca="1">-('Products indicator value (h)'!B422-'Products indicator value (h)'!E422)</f>
        <v>-5.0416822423516443</v>
      </c>
      <c r="I420" s="24">
        <f ca="1">-('Products indicator value (h)'!B422-'Products indicator value (h)'!H422)</f>
        <v>-1.950059025211706</v>
      </c>
      <c r="J420" s="24">
        <f ca="1">-('Products indicator value (h)'!B422-'Products indicator value (h)'!K422)</f>
        <v>-4.7075446589767278</v>
      </c>
      <c r="K420" s="24">
        <f ca="1">-('Products indicator value (h)'!E422-'Products indicator value (h)'!H422)</f>
        <v>3.0916232171399383</v>
      </c>
      <c r="L420" s="24">
        <f ca="1">-('Products indicator value (h)'!E422-'Products indicator value (h)'!K422)</f>
        <v>0.3341375833749165</v>
      </c>
      <c r="M420" s="24">
        <f ca="1">-('Products indicator value (h)'!H422-'Products indicator value (h)'!K422)</f>
        <v>-2.7574856337650218</v>
      </c>
      <c r="N420" s="24">
        <f ca="1">'Products indicator value (h)'!C422-'Products indicator value (h)'!F422</f>
        <v>28.789011342274222</v>
      </c>
      <c r="O420" s="24">
        <f ca="1">'Products indicator value (h)'!C422-'Products indicator value (h)'!I422</f>
        <v>1.2686346383619735</v>
      </c>
      <c r="P420" s="24">
        <f ca="1">'Products indicator value (h)'!C422-'Products indicator value (h)'!L422</f>
        <v>15.842287989141603</v>
      </c>
      <c r="Q420" s="24">
        <f ca="1">'Products indicator value (h)'!F422-'Products indicator value (h)'!I422</f>
        <v>-27.520376703912248</v>
      </c>
      <c r="R420" s="24">
        <f ca="1">'Products indicator value (h)'!F422-'Products indicator value (h)'!L422</f>
        <v>-12.946723353132619</v>
      </c>
      <c r="S420" s="24">
        <f ca="1">'Products indicator value (h)'!I422-'Products indicator value (h)'!L422</f>
        <v>14.57365335077963</v>
      </c>
      <c r="T420" s="24">
        <f ca="1">-('Products indicator value (h)'!C422-'Products indicator value (h)'!F422)</f>
        <v>-28.789011342274222</v>
      </c>
      <c r="U420" s="24">
        <f ca="1">-('Products indicator value (h)'!C422-'Products indicator value (h)'!I422)</f>
        <v>-1.2686346383619735</v>
      </c>
      <c r="V420" s="24">
        <f ca="1">-('Products indicator value (h)'!C422-'Products indicator value (h)'!L422)</f>
        <v>-15.842287989141603</v>
      </c>
      <c r="W420" s="24">
        <f ca="1">-('Products indicator value (h)'!F422-'Products indicator value (h)'!I422)</f>
        <v>27.520376703912248</v>
      </c>
      <c r="X420" s="24">
        <f ca="1">-('Products indicator value (h)'!F422-'Products indicator value (h)'!L422)</f>
        <v>12.946723353132619</v>
      </c>
      <c r="Y420" s="24">
        <f ca="1">-('Products indicator value (h)'!I422-'Products indicator value (h)'!L422)</f>
        <v>-14.57365335077963</v>
      </c>
      <c r="Z420" s="24">
        <f ca="1">'Products indicator value (h)'!D422-'Products indicator value (h)'!G422</f>
        <v>-0.4026718274207044</v>
      </c>
      <c r="AA420" s="24">
        <f ca="1">'Products indicator value (h)'!D422-'Products indicator value (h)'!J422</f>
        <v>-0.38275471596418909</v>
      </c>
      <c r="AB420" s="24">
        <f ca="1">'Products indicator value (h)'!D422-'Products indicator value (h)'!M422</f>
        <v>-0.15837874811358477</v>
      </c>
      <c r="AC420" s="24">
        <f ca="1">'Products indicator value (h)'!G422-'Products indicator value (h)'!J422</f>
        <v>1.9917111456515313E-2</v>
      </c>
      <c r="AD420" s="24">
        <f ca="1">'Products indicator value (h)'!G422-'Products indicator value (h)'!M422</f>
        <v>0.24429307930711963</v>
      </c>
      <c r="AE420" s="24">
        <f ca="1">'Products indicator value (h)'!J422-'Products indicator value (h)'!M422</f>
        <v>0.22437596785060432</v>
      </c>
      <c r="AF420" s="24">
        <f ca="1">-('Products indicator value (h)'!D422-'Products indicator value (h)'!G422)</f>
        <v>0.4026718274207044</v>
      </c>
      <c r="AG420" s="24">
        <f ca="1">-('Products indicator value (h)'!D422-'Products indicator value (h)'!J422)</f>
        <v>0.38275471596418909</v>
      </c>
      <c r="AH420" s="24">
        <f ca="1">-('Products indicator value (h)'!D422-'Products indicator value (h)'!M422)</f>
        <v>0.15837874811358477</v>
      </c>
      <c r="AI420" s="24">
        <f ca="1">-('Products indicator value (h)'!G422-'Products indicator value (h)'!J422)</f>
        <v>-1.9917111456515313E-2</v>
      </c>
      <c r="AJ420" s="24">
        <f ca="1">-('Products indicator value (h)'!G422-'Products indicator value (h)'!M422)</f>
        <v>-0.24429307930711963</v>
      </c>
      <c r="AK420" s="24">
        <f ca="1">-('Products indicator value (h)'!J422-'Products indicator value (h)'!M422)</f>
        <v>-0.22437596785060432</v>
      </c>
    </row>
    <row r="421" spans="1:37">
      <c r="A421" s="7">
        <v>419</v>
      </c>
      <c r="B421" s="24">
        <f ca="1">'Products indicator value (h)'!B423-'Products indicator value (h)'!E423</f>
        <v>3.8882573892934174</v>
      </c>
      <c r="C421" s="24">
        <f ca="1">'Products indicator value (h)'!B423-'Products indicator value (h)'!H423</f>
        <v>1.9231274878612412</v>
      </c>
      <c r="D421" s="24">
        <f ca="1">'Products indicator value (h)'!B423-'Products indicator value (h)'!K423</f>
        <v>2.9627157975635967</v>
      </c>
      <c r="E421" s="24">
        <f ca="1">'Products indicator value (h)'!E423-'Products indicator value (h)'!H423</f>
        <v>-1.9651299014321761</v>
      </c>
      <c r="F421" s="24">
        <f ca="1">'Products indicator value (h)'!E423-'Products indicator value (h)'!K423</f>
        <v>-0.92554159172982065</v>
      </c>
      <c r="G421" s="24">
        <f ca="1">'Products indicator value (h)'!H423-'Products indicator value (h)'!K423</f>
        <v>1.0395883097023555</v>
      </c>
      <c r="H421" s="24">
        <f ca="1">-('Products indicator value (h)'!B423-'Products indicator value (h)'!E423)</f>
        <v>-3.8882573892934174</v>
      </c>
      <c r="I421" s="24">
        <f ca="1">-('Products indicator value (h)'!B423-'Products indicator value (h)'!H423)</f>
        <v>-1.9231274878612412</v>
      </c>
      <c r="J421" s="24">
        <f ca="1">-('Products indicator value (h)'!B423-'Products indicator value (h)'!K423)</f>
        <v>-2.9627157975635967</v>
      </c>
      <c r="K421" s="24">
        <f ca="1">-('Products indicator value (h)'!E423-'Products indicator value (h)'!H423)</f>
        <v>1.9651299014321761</v>
      </c>
      <c r="L421" s="24">
        <f ca="1">-('Products indicator value (h)'!E423-'Products indicator value (h)'!K423)</f>
        <v>0.92554159172982065</v>
      </c>
      <c r="M421" s="24">
        <f ca="1">-('Products indicator value (h)'!H423-'Products indicator value (h)'!K423)</f>
        <v>-1.0395883097023555</v>
      </c>
      <c r="N421" s="24">
        <f ca="1">'Products indicator value (h)'!C423-'Products indicator value (h)'!F423</f>
        <v>31.250700923180425</v>
      </c>
      <c r="O421" s="24">
        <f ca="1">'Products indicator value (h)'!C423-'Products indicator value (h)'!I423</f>
        <v>11.614961808283581</v>
      </c>
      <c r="P421" s="24">
        <f ca="1">'Products indicator value (h)'!C423-'Products indicator value (h)'!L423</f>
        <v>24.221864404304071</v>
      </c>
      <c r="Q421" s="24">
        <f ca="1">'Products indicator value (h)'!F423-'Products indicator value (h)'!I423</f>
        <v>-19.635739114896843</v>
      </c>
      <c r="R421" s="24">
        <f ca="1">'Products indicator value (h)'!F423-'Products indicator value (h)'!L423</f>
        <v>-7.0288365188763535</v>
      </c>
      <c r="S421" s="24">
        <f ca="1">'Products indicator value (h)'!I423-'Products indicator value (h)'!L423</f>
        <v>12.60690259602049</v>
      </c>
      <c r="T421" s="24">
        <f ca="1">-('Products indicator value (h)'!C423-'Products indicator value (h)'!F423)</f>
        <v>-31.250700923180425</v>
      </c>
      <c r="U421" s="24">
        <f ca="1">-('Products indicator value (h)'!C423-'Products indicator value (h)'!I423)</f>
        <v>-11.614961808283581</v>
      </c>
      <c r="V421" s="24">
        <f ca="1">-('Products indicator value (h)'!C423-'Products indicator value (h)'!L423)</f>
        <v>-24.221864404304071</v>
      </c>
      <c r="W421" s="24">
        <f ca="1">-('Products indicator value (h)'!F423-'Products indicator value (h)'!I423)</f>
        <v>19.635739114896843</v>
      </c>
      <c r="X421" s="24">
        <f ca="1">-('Products indicator value (h)'!F423-'Products indicator value (h)'!L423)</f>
        <v>7.0288365188763535</v>
      </c>
      <c r="Y421" s="24">
        <f ca="1">-('Products indicator value (h)'!I423-'Products indicator value (h)'!L423)</f>
        <v>-12.60690259602049</v>
      </c>
      <c r="Z421" s="24">
        <f ca="1">'Products indicator value (h)'!D423-'Products indicator value (h)'!G423</f>
        <v>1.0347497564257901E-2</v>
      </c>
      <c r="AA421" s="24">
        <f ca="1">'Products indicator value (h)'!D423-'Products indicator value (h)'!J423</f>
        <v>-0.30579524310826844</v>
      </c>
      <c r="AB421" s="24">
        <f ca="1">'Products indicator value (h)'!D423-'Products indicator value (h)'!M423</f>
        <v>2.6403051866672911E-2</v>
      </c>
      <c r="AC421" s="24">
        <f ca="1">'Products indicator value (h)'!G423-'Products indicator value (h)'!J423</f>
        <v>-0.31614274067252635</v>
      </c>
      <c r="AD421" s="24">
        <f ca="1">'Products indicator value (h)'!G423-'Products indicator value (h)'!M423</f>
        <v>1.6055554302415009E-2</v>
      </c>
      <c r="AE421" s="24">
        <f ca="1">'Products indicator value (h)'!J423-'Products indicator value (h)'!M423</f>
        <v>0.33219829497494135</v>
      </c>
      <c r="AF421" s="24">
        <f ca="1">-('Products indicator value (h)'!D423-'Products indicator value (h)'!G423)</f>
        <v>-1.0347497564257901E-2</v>
      </c>
      <c r="AG421" s="24">
        <f ca="1">-('Products indicator value (h)'!D423-'Products indicator value (h)'!J423)</f>
        <v>0.30579524310826844</v>
      </c>
      <c r="AH421" s="24">
        <f ca="1">-('Products indicator value (h)'!D423-'Products indicator value (h)'!M423)</f>
        <v>-2.6403051866672911E-2</v>
      </c>
      <c r="AI421" s="24">
        <f ca="1">-('Products indicator value (h)'!G423-'Products indicator value (h)'!J423)</f>
        <v>0.31614274067252635</v>
      </c>
      <c r="AJ421" s="24">
        <f ca="1">-('Products indicator value (h)'!G423-'Products indicator value (h)'!M423)</f>
        <v>-1.6055554302415009E-2</v>
      </c>
      <c r="AK421" s="24">
        <f ca="1">-('Products indicator value (h)'!J423-'Products indicator value (h)'!M423)</f>
        <v>-0.33219829497494135</v>
      </c>
    </row>
    <row r="422" spans="1:37">
      <c r="A422" s="7">
        <v>420</v>
      </c>
      <c r="B422" s="24">
        <f ca="1">'Products indicator value (h)'!B424-'Products indicator value (h)'!E424</f>
        <v>4.5106031345070097</v>
      </c>
      <c r="C422" s="24">
        <f ca="1">'Products indicator value (h)'!B424-'Products indicator value (h)'!H424</f>
        <v>1.190590948057153</v>
      </c>
      <c r="D422" s="24">
        <f ca="1">'Products indicator value (h)'!B424-'Products indicator value (h)'!K424</f>
        <v>4.2882206749292431</v>
      </c>
      <c r="E422" s="24">
        <f ca="1">'Products indicator value (h)'!E424-'Products indicator value (h)'!H424</f>
        <v>-3.3200121864498566</v>
      </c>
      <c r="F422" s="24">
        <f ca="1">'Products indicator value (h)'!E424-'Products indicator value (h)'!K424</f>
        <v>-0.22238245957776659</v>
      </c>
      <c r="G422" s="24">
        <f ca="1">'Products indicator value (h)'!H424-'Products indicator value (h)'!K424</f>
        <v>3.09762972687209</v>
      </c>
      <c r="H422" s="24">
        <f ca="1">-('Products indicator value (h)'!B424-'Products indicator value (h)'!E424)</f>
        <v>-4.5106031345070097</v>
      </c>
      <c r="I422" s="24">
        <f ca="1">-('Products indicator value (h)'!B424-'Products indicator value (h)'!H424)</f>
        <v>-1.190590948057153</v>
      </c>
      <c r="J422" s="24">
        <f ca="1">-('Products indicator value (h)'!B424-'Products indicator value (h)'!K424)</f>
        <v>-4.2882206749292431</v>
      </c>
      <c r="K422" s="24">
        <f ca="1">-('Products indicator value (h)'!E424-'Products indicator value (h)'!H424)</f>
        <v>3.3200121864498566</v>
      </c>
      <c r="L422" s="24">
        <f ca="1">-('Products indicator value (h)'!E424-'Products indicator value (h)'!K424)</f>
        <v>0.22238245957776659</v>
      </c>
      <c r="M422" s="24">
        <f ca="1">-('Products indicator value (h)'!H424-'Products indicator value (h)'!K424)</f>
        <v>-3.09762972687209</v>
      </c>
      <c r="N422" s="24">
        <f ca="1">'Products indicator value (h)'!C424-'Products indicator value (h)'!F424</f>
        <v>6.0333295016494972</v>
      </c>
      <c r="O422" s="24">
        <f ca="1">'Products indicator value (h)'!C424-'Products indicator value (h)'!I424</f>
        <v>-7.6178099239557611</v>
      </c>
      <c r="P422" s="24">
        <f ca="1">'Products indicator value (h)'!C424-'Products indicator value (h)'!L424</f>
        <v>13.684746086296293</v>
      </c>
      <c r="Q422" s="24">
        <f ca="1">'Products indicator value (h)'!F424-'Products indicator value (h)'!I424</f>
        <v>-13.651139425605258</v>
      </c>
      <c r="R422" s="24">
        <f ca="1">'Products indicator value (h)'!F424-'Products indicator value (h)'!L424</f>
        <v>7.6514165846467961</v>
      </c>
      <c r="S422" s="24">
        <f ca="1">'Products indicator value (h)'!I424-'Products indicator value (h)'!L424</f>
        <v>21.302556010252054</v>
      </c>
      <c r="T422" s="24">
        <f ca="1">-('Products indicator value (h)'!C424-'Products indicator value (h)'!F424)</f>
        <v>-6.0333295016494972</v>
      </c>
      <c r="U422" s="24">
        <f ca="1">-('Products indicator value (h)'!C424-'Products indicator value (h)'!I424)</f>
        <v>7.6178099239557611</v>
      </c>
      <c r="V422" s="24">
        <f ca="1">-('Products indicator value (h)'!C424-'Products indicator value (h)'!L424)</f>
        <v>-13.684746086296293</v>
      </c>
      <c r="W422" s="24">
        <f ca="1">-('Products indicator value (h)'!F424-'Products indicator value (h)'!I424)</f>
        <v>13.651139425605258</v>
      </c>
      <c r="X422" s="24">
        <f ca="1">-('Products indicator value (h)'!F424-'Products indicator value (h)'!L424)</f>
        <v>-7.6514165846467961</v>
      </c>
      <c r="Y422" s="24">
        <f ca="1">-('Products indicator value (h)'!I424-'Products indicator value (h)'!L424)</f>
        <v>-21.302556010252054</v>
      </c>
      <c r="Z422" s="24">
        <f ca="1">'Products indicator value (h)'!D424-'Products indicator value (h)'!G424</f>
        <v>0.42729065873693273</v>
      </c>
      <c r="AA422" s="24">
        <f ca="1">'Products indicator value (h)'!D424-'Products indicator value (h)'!J424</f>
        <v>0.31597887408589975</v>
      </c>
      <c r="AB422" s="24">
        <f ca="1">'Products indicator value (h)'!D424-'Products indicator value (h)'!M424</f>
        <v>0.24600908717321257</v>
      </c>
      <c r="AC422" s="24">
        <f ca="1">'Products indicator value (h)'!G424-'Products indicator value (h)'!J424</f>
        <v>-0.11131178465103297</v>
      </c>
      <c r="AD422" s="24">
        <f ca="1">'Products indicator value (h)'!G424-'Products indicator value (h)'!M424</f>
        <v>-0.18128157156372016</v>
      </c>
      <c r="AE422" s="24">
        <f ca="1">'Products indicator value (h)'!J424-'Products indicator value (h)'!M424</f>
        <v>-6.9969786912687182E-2</v>
      </c>
      <c r="AF422" s="24">
        <f ca="1">-('Products indicator value (h)'!D424-'Products indicator value (h)'!G424)</f>
        <v>-0.42729065873693273</v>
      </c>
      <c r="AG422" s="24">
        <f ca="1">-('Products indicator value (h)'!D424-'Products indicator value (h)'!J424)</f>
        <v>-0.31597887408589975</v>
      </c>
      <c r="AH422" s="24">
        <f ca="1">-('Products indicator value (h)'!D424-'Products indicator value (h)'!M424)</f>
        <v>-0.24600908717321257</v>
      </c>
      <c r="AI422" s="24">
        <f ca="1">-('Products indicator value (h)'!G424-'Products indicator value (h)'!J424)</f>
        <v>0.11131178465103297</v>
      </c>
      <c r="AJ422" s="24">
        <f ca="1">-('Products indicator value (h)'!G424-'Products indicator value (h)'!M424)</f>
        <v>0.18128157156372016</v>
      </c>
      <c r="AK422" s="24">
        <f ca="1">-('Products indicator value (h)'!J424-'Products indicator value (h)'!M424)</f>
        <v>6.9969786912687182E-2</v>
      </c>
    </row>
    <row r="423" spans="1:37">
      <c r="A423" s="7">
        <v>421</v>
      </c>
      <c r="B423" s="24">
        <f ca="1">'Products indicator value (h)'!B425-'Products indicator value (h)'!E425</f>
        <v>3.249430390783866</v>
      </c>
      <c r="C423" s="24">
        <f ca="1">'Products indicator value (h)'!B425-'Products indicator value (h)'!H425</f>
        <v>-0.98690065439108565</v>
      </c>
      <c r="D423" s="24">
        <f ca="1">'Products indicator value (h)'!B425-'Products indicator value (h)'!K425</f>
        <v>3.9674564053155219</v>
      </c>
      <c r="E423" s="24">
        <f ca="1">'Products indicator value (h)'!E425-'Products indicator value (h)'!H425</f>
        <v>-4.2363310451749516</v>
      </c>
      <c r="F423" s="24">
        <f ca="1">'Products indicator value (h)'!E425-'Products indicator value (h)'!K425</f>
        <v>0.71802601453165593</v>
      </c>
      <c r="G423" s="24">
        <f ca="1">'Products indicator value (h)'!H425-'Products indicator value (h)'!K425</f>
        <v>4.9543570597066076</v>
      </c>
      <c r="H423" s="24">
        <f ca="1">-('Products indicator value (h)'!B425-'Products indicator value (h)'!E425)</f>
        <v>-3.249430390783866</v>
      </c>
      <c r="I423" s="24">
        <f ca="1">-('Products indicator value (h)'!B425-'Products indicator value (h)'!H425)</f>
        <v>0.98690065439108565</v>
      </c>
      <c r="J423" s="24">
        <f ca="1">-('Products indicator value (h)'!B425-'Products indicator value (h)'!K425)</f>
        <v>-3.9674564053155219</v>
      </c>
      <c r="K423" s="24">
        <f ca="1">-('Products indicator value (h)'!E425-'Products indicator value (h)'!H425)</f>
        <v>4.2363310451749516</v>
      </c>
      <c r="L423" s="24">
        <f ca="1">-('Products indicator value (h)'!E425-'Products indicator value (h)'!K425)</f>
        <v>-0.71802601453165593</v>
      </c>
      <c r="M423" s="24">
        <f ca="1">-('Products indicator value (h)'!H425-'Products indicator value (h)'!K425)</f>
        <v>-4.9543570597066076</v>
      </c>
      <c r="N423" s="24">
        <f ca="1">'Products indicator value (h)'!C425-'Products indicator value (h)'!F425</f>
        <v>12.855272598480816</v>
      </c>
      <c r="O423" s="24">
        <f ca="1">'Products indicator value (h)'!C425-'Products indicator value (h)'!I425</f>
        <v>-6.9859558232973171</v>
      </c>
      <c r="P423" s="24">
        <f ca="1">'Products indicator value (h)'!C425-'Products indicator value (h)'!L425</f>
        <v>14.132680337937792</v>
      </c>
      <c r="Q423" s="24">
        <f ca="1">'Products indicator value (h)'!F425-'Products indicator value (h)'!I425</f>
        <v>-19.841228421778133</v>
      </c>
      <c r="R423" s="24">
        <f ca="1">'Products indicator value (h)'!F425-'Products indicator value (h)'!L425</f>
        <v>1.2774077394569758</v>
      </c>
      <c r="S423" s="24">
        <f ca="1">'Products indicator value (h)'!I425-'Products indicator value (h)'!L425</f>
        <v>21.118636161235109</v>
      </c>
      <c r="T423" s="24">
        <f ca="1">-('Products indicator value (h)'!C425-'Products indicator value (h)'!F425)</f>
        <v>-12.855272598480816</v>
      </c>
      <c r="U423" s="24">
        <f ca="1">-('Products indicator value (h)'!C425-'Products indicator value (h)'!I425)</f>
        <v>6.9859558232973171</v>
      </c>
      <c r="V423" s="24">
        <f ca="1">-('Products indicator value (h)'!C425-'Products indicator value (h)'!L425)</f>
        <v>-14.132680337937792</v>
      </c>
      <c r="W423" s="24">
        <f ca="1">-('Products indicator value (h)'!F425-'Products indicator value (h)'!I425)</f>
        <v>19.841228421778133</v>
      </c>
      <c r="X423" s="24">
        <f ca="1">-('Products indicator value (h)'!F425-'Products indicator value (h)'!L425)</f>
        <v>-1.2774077394569758</v>
      </c>
      <c r="Y423" s="24">
        <f ca="1">-('Products indicator value (h)'!I425-'Products indicator value (h)'!L425)</f>
        <v>-21.118636161235109</v>
      </c>
      <c r="Z423" s="24">
        <f ca="1">'Products indicator value (h)'!D425-'Products indicator value (h)'!G425</f>
        <v>-0.5290449961765844</v>
      </c>
      <c r="AA423" s="24">
        <f ca="1">'Products indicator value (h)'!D425-'Products indicator value (h)'!J425</f>
        <v>-0.42495428050710871</v>
      </c>
      <c r="AB423" s="24">
        <f ca="1">'Products indicator value (h)'!D425-'Products indicator value (h)'!M425</f>
        <v>-0.35761894156135798</v>
      </c>
      <c r="AC423" s="24">
        <f ca="1">'Products indicator value (h)'!G425-'Products indicator value (h)'!J425</f>
        <v>0.1040907156694757</v>
      </c>
      <c r="AD423" s="24">
        <f ca="1">'Products indicator value (h)'!G425-'Products indicator value (h)'!M425</f>
        <v>0.17142605461522642</v>
      </c>
      <c r="AE423" s="24">
        <f ca="1">'Products indicator value (h)'!J425-'Products indicator value (h)'!M425</f>
        <v>6.7335338945750722E-2</v>
      </c>
      <c r="AF423" s="24">
        <f ca="1">-('Products indicator value (h)'!D425-'Products indicator value (h)'!G425)</f>
        <v>0.5290449961765844</v>
      </c>
      <c r="AG423" s="24">
        <f ca="1">-('Products indicator value (h)'!D425-'Products indicator value (h)'!J425)</f>
        <v>0.42495428050710871</v>
      </c>
      <c r="AH423" s="24">
        <f ca="1">-('Products indicator value (h)'!D425-'Products indicator value (h)'!M425)</f>
        <v>0.35761894156135798</v>
      </c>
      <c r="AI423" s="24">
        <f ca="1">-('Products indicator value (h)'!G425-'Products indicator value (h)'!J425)</f>
        <v>-0.1040907156694757</v>
      </c>
      <c r="AJ423" s="24">
        <f ca="1">-('Products indicator value (h)'!G425-'Products indicator value (h)'!M425)</f>
        <v>-0.17142605461522642</v>
      </c>
      <c r="AK423" s="24">
        <f ca="1">-('Products indicator value (h)'!J425-'Products indicator value (h)'!M425)</f>
        <v>-6.7335338945750722E-2</v>
      </c>
    </row>
    <row r="424" spans="1:37">
      <c r="A424" s="7">
        <v>422</v>
      </c>
      <c r="B424" s="24">
        <f ca="1">'Products indicator value (h)'!B426-'Products indicator value (h)'!E426</f>
        <v>3.4246458362860777</v>
      </c>
      <c r="C424" s="24">
        <f ca="1">'Products indicator value (h)'!B426-'Products indicator value (h)'!H426</f>
        <v>-0.45369517695491446</v>
      </c>
      <c r="D424" s="24">
        <f ca="1">'Products indicator value (h)'!B426-'Products indicator value (h)'!K426</f>
        <v>3.7980856154197049</v>
      </c>
      <c r="E424" s="24">
        <f ca="1">'Products indicator value (h)'!E426-'Products indicator value (h)'!H426</f>
        <v>-3.8783410132409921</v>
      </c>
      <c r="F424" s="24">
        <f ca="1">'Products indicator value (h)'!E426-'Products indicator value (h)'!K426</f>
        <v>0.37343977913362725</v>
      </c>
      <c r="G424" s="24">
        <f ca="1">'Products indicator value (h)'!H426-'Products indicator value (h)'!K426</f>
        <v>4.2517807923746194</v>
      </c>
      <c r="H424" s="24">
        <f ca="1">-('Products indicator value (h)'!B426-'Products indicator value (h)'!E426)</f>
        <v>-3.4246458362860777</v>
      </c>
      <c r="I424" s="24">
        <f ca="1">-('Products indicator value (h)'!B426-'Products indicator value (h)'!H426)</f>
        <v>0.45369517695491446</v>
      </c>
      <c r="J424" s="24">
        <f ca="1">-('Products indicator value (h)'!B426-'Products indicator value (h)'!K426)</f>
        <v>-3.7980856154197049</v>
      </c>
      <c r="K424" s="24">
        <f ca="1">-('Products indicator value (h)'!E426-'Products indicator value (h)'!H426)</f>
        <v>3.8783410132409921</v>
      </c>
      <c r="L424" s="24">
        <f ca="1">-('Products indicator value (h)'!E426-'Products indicator value (h)'!K426)</f>
        <v>-0.37343977913362725</v>
      </c>
      <c r="M424" s="24">
        <f ca="1">-('Products indicator value (h)'!H426-'Products indicator value (h)'!K426)</f>
        <v>-4.2517807923746194</v>
      </c>
      <c r="N424" s="24">
        <f ca="1">'Products indicator value (h)'!C426-'Products indicator value (h)'!F426</f>
        <v>17.952359945744782</v>
      </c>
      <c r="O424" s="24">
        <f ca="1">'Products indicator value (h)'!C426-'Products indicator value (h)'!I426</f>
        <v>0.24493139757920801</v>
      </c>
      <c r="P424" s="24">
        <f ca="1">'Products indicator value (h)'!C426-'Products indicator value (h)'!L426</f>
        <v>11.991596527779343</v>
      </c>
      <c r="Q424" s="24">
        <f ca="1">'Products indicator value (h)'!F426-'Products indicator value (h)'!I426</f>
        <v>-17.707428548165574</v>
      </c>
      <c r="R424" s="24">
        <f ca="1">'Products indicator value (h)'!F426-'Products indicator value (h)'!L426</f>
        <v>-5.9607634179654383</v>
      </c>
      <c r="S424" s="24">
        <f ca="1">'Products indicator value (h)'!I426-'Products indicator value (h)'!L426</f>
        <v>11.746665130200135</v>
      </c>
      <c r="T424" s="24">
        <f ca="1">-('Products indicator value (h)'!C426-'Products indicator value (h)'!F426)</f>
        <v>-17.952359945744782</v>
      </c>
      <c r="U424" s="24">
        <f ca="1">-('Products indicator value (h)'!C426-'Products indicator value (h)'!I426)</f>
        <v>-0.24493139757920801</v>
      </c>
      <c r="V424" s="24">
        <f ca="1">-('Products indicator value (h)'!C426-'Products indicator value (h)'!L426)</f>
        <v>-11.991596527779343</v>
      </c>
      <c r="W424" s="24">
        <f ca="1">-('Products indicator value (h)'!F426-'Products indicator value (h)'!I426)</f>
        <v>17.707428548165574</v>
      </c>
      <c r="X424" s="24">
        <f ca="1">-('Products indicator value (h)'!F426-'Products indicator value (h)'!L426)</f>
        <v>5.9607634179654383</v>
      </c>
      <c r="Y424" s="24">
        <f ca="1">-('Products indicator value (h)'!I426-'Products indicator value (h)'!L426)</f>
        <v>-11.746665130200135</v>
      </c>
      <c r="Z424" s="24">
        <f ca="1">'Products indicator value (h)'!D426-'Products indicator value (h)'!G426</f>
        <v>-0.20511813229591458</v>
      </c>
      <c r="AA424" s="24">
        <f ca="1">'Products indicator value (h)'!D426-'Products indicator value (h)'!J426</f>
        <v>-0.35714641079534348</v>
      </c>
      <c r="AB424" s="24">
        <f ca="1">'Products indicator value (h)'!D426-'Products indicator value (h)'!M426</f>
        <v>-0.52542757969049947</v>
      </c>
      <c r="AC424" s="24">
        <f ca="1">'Products indicator value (h)'!G426-'Products indicator value (h)'!J426</f>
        <v>-0.1520282784994289</v>
      </c>
      <c r="AD424" s="24">
        <f ca="1">'Products indicator value (h)'!G426-'Products indicator value (h)'!M426</f>
        <v>-0.32030944739458489</v>
      </c>
      <c r="AE424" s="24">
        <f ca="1">'Products indicator value (h)'!J426-'Products indicator value (h)'!M426</f>
        <v>-0.16828116889515599</v>
      </c>
      <c r="AF424" s="24">
        <f ca="1">-('Products indicator value (h)'!D426-'Products indicator value (h)'!G426)</f>
        <v>0.20511813229591458</v>
      </c>
      <c r="AG424" s="24">
        <f ca="1">-('Products indicator value (h)'!D426-'Products indicator value (h)'!J426)</f>
        <v>0.35714641079534348</v>
      </c>
      <c r="AH424" s="24">
        <f ca="1">-('Products indicator value (h)'!D426-'Products indicator value (h)'!M426)</f>
        <v>0.52542757969049947</v>
      </c>
      <c r="AI424" s="24">
        <f ca="1">-('Products indicator value (h)'!G426-'Products indicator value (h)'!J426)</f>
        <v>0.1520282784994289</v>
      </c>
      <c r="AJ424" s="24">
        <f ca="1">-('Products indicator value (h)'!G426-'Products indicator value (h)'!M426)</f>
        <v>0.32030944739458489</v>
      </c>
      <c r="AK424" s="24">
        <f ca="1">-('Products indicator value (h)'!J426-'Products indicator value (h)'!M426)</f>
        <v>0.16828116889515599</v>
      </c>
    </row>
    <row r="425" spans="1:37">
      <c r="A425" s="7">
        <v>423</v>
      </c>
      <c r="B425" s="24">
        <f ca="1">'Products indicator value (h)'!B427-'Products indicator value (h)'!E427</f>
        <v>3.6167067787829339</v>
      </c>
      <c r="C425" s="24">
        <f ca="1">'Products indicator value (h)'!B427-'Products indicator value (h)'!H427</f>
        <v>0.1192825340439132</v>
      </c>
      <c r="D425" s="24">
        <f ca="1">'Products indicator value (h)'!B427-'Products indicator value (h)'!K427</f>
        <v>3.3149950542660482</v>
      </c>
      <c r="E425" s="24">
        <f ca="1">'Products indicator value (h)'!E427-'Products indicator value (h)'!H427</f>
        <v>-3.4974242447390207</v>
      </c>
      <c r="F425" s="24">
        <f ca="1">'Products indicator value (h)'!E427-'Products indicator value (h)'!K427</f>
        <v>-0.30171172451688566</v>
      </c>
      <c r="G425" s="24">
        <f ca="1">'Products indicator value (h)'!H427-'Products indicator value (h)'!K427</f>
        <v>3.195712520222135</v>
      </c>
      <c r="H425" s="24">
        <f ca="1">-('Products indicator value (h)'!B427-'Products indicator value (h)'!E427)</f>
        <v>-3.6167067787829339</v>
      </c>
      <c r="I425" s="24">
        <f ca="1">-('Products indicator value (h)'!B427-'Products indicator value (h)'!H427)</f>
        <v>-0.1192825340439132</v>
      </c>
      <c r="J425" s="24">
        <f ca="1">-('Products indicator value (h)'!B427-'Products indicator value (h)'!K427)</f>
        <v>-3.3149950542660482</v>
      </c>
      <c r="K425" s="24">
        <f ca="1">-('Products indicator value (h)'!E427-'Products indicator value (h)'!H427)</f>
        <v>3.4974242447390207</v>
      </c>
      <c r="L425" s="24">
        <f ca="1">-('Products indicator value (h)'!E427-'Products indicator value (h)'!K427)</f>
        <v>0.30171172451688566</v>
      </c>
      <c r="M425" s="24">
        <f ca="1">-('Products indicator value (h)'!H427-'Products indicator value (h)'!K427)</f>
        <v>-3.195712520222135</v>
      </c>
      <c r="N425" s="24">
        <f ca="1">'Products indicator value (h)'!C427-'Products indicator value (h)'!F427</f>
        <v>12.746829384806972</v>
      </c>
      <c r="O425" s="24">
        <f ca="1">'Products indicator value (h)'!C427-'Products indicator value (h)'!I427</f>
        <v>1.8238879977511147</v>
      </c>
      <c r="P425" s="24">
        <f ca="1">'Products indicator value (h)'!C427-'Products indicator value (h)'!L427</f>
        <v>14.253262632548498</v>
      </c>
      <c r="Q425" s="24">
        <f ca="1">'Products indicator value (h)'!F427-'Products indicator value (h)'!I427</f>
        <v>-10.922941387055857</v>
      </c>
      <c r="R425" s="24">
        <f ca="1">'Products indicator value (h)'!F427-'Products indicator value (h)'!L427</f>
        <v>1.5064332477415263</v>
      </c>
      <c r="S425" s="24">
        <f ca="1">'Products indicator value (h)'!I427-'Products indicator value (h)'!L427</f>
        <v>12.429374634797384</v>
      </c>
      <c r="T425" s="24">
        <f ca="1">-('Products indicator value (h)'!C427-'Products indicator value (h)'!F427)</f>
        <v>-12.746829384806972</v>
      </c>
      <c r="U425" s="24">
        <f ca="1">-('Products indicator value (h)'!C427-'Products indicator value (h)'!I427)</f>
        <v>-1.8238879977511147</v>
      </c>
      <c r="V425" s="24">
        <f ca="1">-('Products indicator value (h)'!C427-'Products indicator value (h)'!L427)</f>
        <v>-14.253262632548498</v>
      </c>
      <c r="W425" s="24">
        <f ca="1">-('Products indicator value (h)'!F427-'Products indicator value (h)'!I427)</f>
        <v>10.922941387055857</v>
      </c>
      <c r="X425" s="24">
        <f ca="1">-('Products indicator value (h)'!F427-'Products indicator value (h)'!L427)</f>
        <v>-1.5064332477415263</v>
      </c>
      <c r="Y425" s="24">
        <f ca="1">-('Products indicator value (h)'!I427-'Products indicator value (h)'!L427)</f>
        <v>-12.429374634797384</v>
      </c>
      <c r="Z425" s="24">
        <f ca="1">'Products indicator value (h)'!D427-'Products indicator value (h)'!G427</f>
        <v>-9.8056914567249409E-2</v>
      </c>
      <c r="AA425" s="24">
        <f ca="1">'Products indicator value (h)'!D427-'Products indicator value (h)'!J427</f>
        <v>6.624978961522765E-2</v>
      </c>
      <c r="AB425" s="24">
        <f ca="1">'Products indicator value (h)'!D427-'Products indicator value (h)'!M427</f>
        <v>-0.30300874487961571</v>
      </c>
      <c r="AC425" s="24">
        <f ca="1">'Products indicator value (h)'!G427-'Products indicator value (h)'!J427</f>
        <v>0.16430670418247706</v>
      </c>
      <c r="AD425" s="24">
        <f ca="1">'Products indicator value (h)'!G427-'Products indicator value (h)'!M427</f>
        <v>-0.2049518303123663</v>
      </c>
      <c r="AE425" s="24">
        <f ca="1">'Products indicator value (h)'!J427-'Products indicator value (h)'!M427</f>
        <v>-0.36925853449484336</v>
      </c>
      <c r="AF425" s="24">
        <f ca="1">-('Products indicator value (h)'!D427-'Products indicator value (h)'!G427)</f>
        <v>9.8056914567249409E-2</v>
      </c>
      <c r="AG425" s="24">
        <f ca="1">-('Products indicator value (h)'!D427-'Products indicator value (h)'!J427)</f>
        <v>-6.624978961522765E-2</v>
      </c>
      <c r="AH425" s="24">
        <f ca="1">-('Products indicator value (h)'!D427-'Products indicator value (h)'!M427)</f>
        <v>0.30300874487961571</v>
      </c>
      <c r="AI425" s="24">
        <f ca="1">-('Products indicator value (h)'!G427-'Products indicator value (h)'!J427)</f>
        <v>-0.16430670418247706</v>
      </c>
      <c r="AJ425" s="24">
        <f ca="1">-('Products indicator value (h)'!G427-'Products indicator value (h)'!M427)</f>
        <v>0.2049518303123663</v>
      </c>
      <c r="AK425" s="24">
        <f ca="1">-('Products indicator value (h)'!J427-'Products indicator value (h)'!M427)</f>
        <v>0.36925853449484336</v>
      </c>
    </row>
    <row r="426" spans="1:37">
      <c r="A426" s="7">
        <v>424</v>
      </c>
      <c r="B426" s="24">
        <f ca="1">'Products indicator value (h)'!B428-'Products indicator value (h)'!E428</f>
        <v>3.9590005916334796</v>
      </c>
      <c r="C426" s="24">
        <f ca="1">'Products indicator value (h)'!B428-'Products indicator value (h)'!H428</f>
        <v>-0.35135157515026627</v>
      </c>
      <c r="D426" s="24">
        <f ca="1">'Products indicator value (h)'!B428-'Products indicator value (h)'!K428</f>
        <v>2.876855186482258</v>
      </c>
      <c r="E426" s="24">
        <f ca="1">'Products indicator value (h)'!E428-'Products indicator value (h)'!H428</f>
        <v>-4.3103521667837459</v>
      </c>
      <c r="F426" s="24">
        <f ca="1">'Products indicator value (h)'!E428-'Products indicator value (h)'!K428</f>
        <v>-1.0821454051512216</v>
      </c>
      <c r="G426" s="24">
        <f ca="1">'Products indicator value (h)'!H428-'Products indicator value (h)'!K428</f>
        <v>3.2282067616325243</v>
      </c>
      <c r="H426" s="24">
        <f ca="1">-('Products indicator value (h)'!B428-'Products indicator value (h)'!E428)</f>
        <v>-3.9590005916334796</v>
      </c>
      <c r="I426" s="24">
        <f ca="1">-('Products indicator value (h)'!B428-'Products indicator value (h)'!H428)</f>
        <v>0.35135157515026627</v>
      </c>
      <c r="J426" s="24">
        <f ca="1">-('Products indicator value (h)'!B428-'Products indicator value (h)'!K428)</f>
        <v>-2.876855186482258</v>
      </c>
      <c r="K426" s="24">
        <f ca="1">-('Products indicator value (h)'!E428-'Products indicator value (h)'!H428)</f>
        <v>4.3103521667837459</v>
      </c>
      <c r="L426" s="24">
        <f ca="1">-('Products indicator value (h)'!E428-'Products indicator value (h)'!K428)</f>
        <v>1.0821454051512216</v>
      </c>
      <c r="M426" s="24">
        <f ca="1">-('Products indicator value (h)'!H428-'Products indicator value (h)'!K428)</f>
        <v>-3.2282067616325243</v>
      </c>
      <c r="N426" s="24">
        <f ca="1">'Products indicator value (h)'!C428-'Products indicator value (h)'!F428</f>
        <v>7.1532615006915066</v>
      </c>
      <c r="O426" s="24">
        <f ca="1">'Products indicator value (h)'!C428-'Products indicator value (h)'!I428</f>
        <v>-16.796116004404389</v>
      </c>
      <c r="P426" s="24">
        <f ca="1">'Products indicator value (h)'!C428-'Products indicator value (h)'!L428</f>
        <v>10.475866610735409</v>
      </c>
      <c r="Q426" s="24">
        <f ca="1">'Products indicator value (h)'!F428-'Products indicator value (h)'!I428</f>
        <v>-23.949377505095896</v>
      </c>
      <c r="R426" s="24">
        <f ca="1">'Products indicator value (h)'!F428-'Products indicator value (h)'!L428</f>
        <v>3.3226051100439022</v>
      </c>
      <c r="S426" s="24">
        <f ca="1">'Products indicator value (h)'!I428-'Products indicator value (h)'!L428</f>
        <v>27.271982615139798</v>
      </c>
      <c r="T426" s="24">
        <f ca="1">-('Products indicator value (h)'!C428-'Products indicator value (h)'!F428)</f>
        <v>-7.1532615006915066</v>
      </c>
      <c r="U426" s="24">
        <f ca="1">-('Products indicator value (h)'!C428-'Products indicator value (h)'!I428)</f>
        <v>16.796116004404389</v>
      </c>
      <c r="V426" s="24">
        <f ca="1">-('Products indicator value (h)'!C428-'Products indicator value (h)'!L428)</f>
        <v>-10.475866610735409</v>
      </c>
      <c r="W426" s="24">
        <f ca="1">-('Products indicator value (h)'!F428-'Products indicator value (h)'!I428)</f>
        <v>23.949377505095896</v>
      </c>
      <c r="X426" s="24">
        <f ca="1">-('Products indicator value (h)'!F428-'Products indicator value (h)'!L428)</f>
        <v>-3.3226051100439022</v>
      </c>
      <c r="Y426" s="24">
        <f ca="1">-('Products indicator value (h)'!I428-'Products indicator value (h)'!L428)</f>
        <v>-27.271982615139798</v>
      </c>
      <c r="Z426" s="24">
        <f ca="1">'Products indicator value (h)'!D428-'Products indicator value (h)'!G428</f>
        <v>0.33819471410686619</v>
      </c>
      <c r="AA426" s="24">
        <f ca="1">'Products indicator value (h)'!D428-'Products indicator value (h)'!J428</f>
        <v>-0.30700373073356824</v>
      </c>
      <c r="AB426" s="24">
        <f ca="1">'Products indicator value (h)'!D428-'Products indicator value (h)'!M428</f>
        <v>-0.30084376259381673</v>
      </c>
      <c r="AC426" s="24">
        <f ca="1">'Products indicator value (h)'!G428-'Products indicator value (h)'!J428</f>
        <v>-0.64519844484043443</v>
      </c>
      <c r="AD426" s="24">
        <f ca="1">'Products indicator value (h)'!G428-'Products indicator value (h)'!M428</f>
        <v>-0.63903847670068292</v>
      </c>
      <c r="AE426" s="24">
        <f ca="1">'Products indicator value (h)'!J428-'Products indicator value (h)'!M428</f>
        <v>6.1599681397515038E-3</v>
      </c>
      <c r="AF426" s="24">
        <f ca="1">-('Products indicator value (h)'!D428-'Products indicator value (h)'!G428)</f>
        <v>-0.33819471410686619</v>
      </c>
      <c r="AG426" s="24">
        <f ca="1">-('Products indicator value (h)'!D428-'Products indicator value (h)'!J428)</f>
        <v>0.30700373073356824</v>
      </c>
      <c r="AH426" s="24">
        <f ca="1">-('Products indicator value (h)'!D428-'Products indicator value (h)'!M428)</f>
        <v>0.30084376259381673</v>
      </c>
      <c r="AI426" s="24">
        <f ca="1">-('Products indicator value (h)'!G428-'Products indicator value (h)'!J428)</f>
        <v>0.64519844484043443</v>
      </c>
      <c r="AJ426" s="24">
        <f ca="1">-('Products indicator value (h)'!G428-'Products indicator value (h)'!M428)</f>
        <v>0.63903847670068292</v>
      </c>
      <c r="AK426" s="24">
        <f ca="1">-('Products indicator value (h)'!J428-'Products indicator value (h)'!M428)</f>
        <v>-6.1599681397515038E-3</v>
      </c>
    </row>
    <row r="427" spans="1:37">
      <c r="A427" s="7">
        <v>425</v>
      </c>
      <c r="B427" s="24">
        <f ca="1">'Products indicator value (h)'!B429-'Products indicator value (h)'!E429</f>
        <v>5.572195363975216</v>
      </c>
      <c r="C427" s="24">
        <f ca="1">'Products indicator value (h)'!B429-'Products indicator value (h)'!H429</f>
        <v>2.8022676088622465</v>
      </c>
      <c r="D427" s="24">
        <f ca="1">'Products indicator value (h)'!B429-'Products indicator value (h)'!K429</f>
        <v>5.297443041424188</v>
      </c>
      <c r="E427" s="24">
        <f ca="1">'Products indicator value (h)'!E429-'Products indicator value (h)'!H429</f>
        <v>-2.7699277551129695</v>
      </c>
      <c r="F427" s="24">
        <f ca="1">'Products indicator value (h)'!E429-'Products indicator value (h)'!K429</f>
        <v>-0.27475232255102799</v>
      </c>
      <c r="G427" s="24">
        <f ca="1">'Products indicator value (h)'!H429-'Products indicator value (h)'!K429</f>
        <v>2.4951754325619415</v>
      </c>
      <c r="H427" s="24">
        <f ca="1">-('Products indicator value (h)'!B429-'Products indicator value (h)'!E429)</f>
        <v>-5.572195363975216</v>
      </c>
      <c r="I427" s="24">
        <f ca="1">-('Products indicator value (h)'!B429-'Products indicator value (h)'!H429)</f>
        <v>-2.8022676088622465</v>
      </c>
      <c r="J427" s="24">
        <f ca="1">-('Products indicator value (h)'!B429-'Products indicator value (h)'!K429)</f>
        <v>-5.297443041424188</v>
      </c>
      <c r="K427" s="24">
        <f ca="1">-('Products indicator value (h)'!E429-'Products indicator value (h)'!H429)</f>
        <v>2.7699277551129695</v>
      </c>
      <c r="L427" s="24">
        <f ca="1">-('Products indicator value (h)'!E429-'Products indicator value (h)'!K429)</f>
        <v>0.27475232255102799</v>
      </c>
      <c r="M427" s="24">
        <f ca="1">-('Products indicator value (h)'!H429-'Products indicator value (h)'!K429)</f>
        <v>-2.4951754325619415</v>
      </c>
      <c r="N427" s="24">
        <f ca="1">'Products indicator value (h)'!C429-'Products indicator value (h)'!F429</f>
        <v>34.236184465639226</v>
      </c>
      <c r="O427" s="24">
        <f ca="1">'Products indicator value (h)'!C429-'Products indicator value (h)'!I429</f>
        <v>13.199639206734417</v>
      </c>
      <c r="P427" s="24">
        <f ca="1">'Products indicator value (h)'!C429-'Products indicator value (h)'!L429</f>
        <v>23.592531485867973</v>
      </c>
      <c r="Q427" s="24">
        <f ca="1">'Products indicator value (h)'!F429-'Products indicator value (h)'!I429</f>
        <v>-21.036545258904809</v>
      </c>
      <c r="R427" s="24">
        <f ca="1">'Products indicator value (h)'!F429-'Products indicator value (h)'!L429</f>
        <v>-10.643652979771254</v>
      </c>
      <c r="S427" s="24">
        <f ca="1">'Products indicator value (h)'!I429-'Products indicator value (h)'!L429</f>
        <v>10.392892279133555</v>
      </c>
      <c r="T427" s="24">
        <f ca="1">-('Products indicator value (h)'!C429-'Products indicator value (h)'!F429)</f>
        <v>-34.236184465639226</v>
      </c>
      <c r="U427" s="24">
        <f ca="1">-('Products indicator value (h)'!C429-'Products indicator value (h)'!I429)</f>
        <v>-13.199639206734417</v>
      </c>
      <c r="V427" s="24">
        <f ca="1">-('Products indicator value (h)'!C429-'Products indicator value (h)'!L429)</f>
        <v>-23.592531485867973</v>
      </c>
      <c r="W427" s="24">
        <f ca="1">-('Products indicator value (h)'!F429-'Products indicator value (h)'!I429)</f>
        <v>21.036545258904809</v>
      </c>
      <c r="X427" s="24">
        <f ca="1">-('Products indicator value (h)'!F429-'Products indicator value (h)'!L429)</f>
        <v>10.643652979771254</v>
      </c>
      <c r="Y427" s="24">
        <f ca="1">-('Products indicator value (h)'!I429-'Products indicator value (h)'!L429)</f>
        <v>-10.392892279133555</v>
      </c>
      <c r="Z427" s="24">
        <f ca="1">'Products indicator value (h)'!D429-'Products indicator value (h)'!G429</f>
        <v>0.18352031669860835</v>
      </c>
      <c r="AA427" s="24">
        <f ca="1">'Products indicator value (h)'!D429-'Products indicator value (h)'!J429</f>
        <v>7.2345466939007341E-2</v>
      </c>
      <c r="AB427" s="24">
        <f ca="1">'Products indicator value (h)'!D429-'Products indicator value (h)'!M429</f>
        <v>9.1323550323749281E-2</v>
      </c>
      <c r="AC427" s="24">
        <f ca="1">'Products indicator value (h)'!G429-'Products indicator value (h)'!J429</f>
        <v>-0.11117484975960101</v>
      </c>
      <c r="AD427" s="24">
        <f ca="1">'Products indicator value (h)'!G429-'Products indicator value (h)'!M429</f>
        <v>-9.2196766374859074E-2</v>
      </c>
      <c r="AE427" s="24">
        <f ca="1">'Products indicator value (h)'!J429-'Products indicator value (h)'!M429</f>
        <v>1.8978083384741939E-2</v>
      </c>
      <c r="AF427" s="24">
        <f ca="1">-('Products indicator value (h)'!D429-'Products indicator value (h)'!G429)</f>
        <v>-0.18352031669860835</v>
      </c>
      <c r="AG427" s="24">
        <f ca="1">-('Products indicator value (h)'!D429-'Products indicator value (h)'!J429)</f>
        <v>-7.2345466939007341E-2</v>
      </c>
      <c r="AH427" s="24">
        <f ca="1">-('Products indicator value (h)'!D429-'Products indicator value (h)'!M429)</f>
        <v>-9.1323550323749281E-2</v>
      </c>
      <c r="AI427" s="24">
        <f ca="1">-('Products indicator value (h)'!G429-'Products indicator value (h)'!J429)</f>
        <v>0.11117484975960101</v>
      </c>
      <c r="AJ427" s="24">
        <f ca="1">-('Products indicator value (h)'!G429-'Products indicator value (h)'!M429)</f>
        <v>9.2196766374859074E-2</v>
      </c>
      <c r="AK427" s="24">
        <f ca="1">-('Products indicator value (h)'!J429-'Products indicator value (h)'!M429)</f>
        <v>-1.8978083384741939E-2</v>
      </c>
    </row>
    <row r="428" spans="1:37">
      <c r="A428" s="7">
        <v>426</v>
      </c>
      <c r="B428" s="24">
        <f ca="1">'Products indicator value (h)'!B430-'Products indicator value (h)'!E430</f>
        <v>4.7120137959542703</v>
      </c>
      <c r="C428" s="24">
        <f ca="1">'Products indicator value (h)'!B430-'Products indicator value (h)'!H430</f>
        <v>0.46971010789832235</v>
      </c>
      <c r="D428" s="24">
        <f ca="1">'Products indicator value (h)'!B430-'Products indicator value (h)'!K430</f>
        <v>4.6355852694646327</v>
      </c>
      <c r="E428" s="24">
        <f ca="1">'Products indicator value (h)'!E430-'Products indicator value (h)'!H430</f>
        <v>-4.2423036880559479</v>
      </c>
      <c r="F428" s="24">
        <f ca="1">'Products indicator value (h)'!E430-'Products indicator value (h)'!K430</f>
        <v>-7.6428526489637605E-2</v>
      </c>
      <c r="G428" s="24">
        <f ca="1">'Products indicator value (h)'!H430-'Products indicator value (h)'!K430</f>
        <v>4.1658751615663103</v>
      </c>
      <c r="H428" s="24">
        <f ca="1">-('Products indicator value (h)'!B430-'Products indicator value (h)'!E430)</f>
        <v>-4.7120137959542703</v>
      </c>
      <c r="I428" s="24">
        <f ca="1">-('Products indicator value (h)'!B430-'Products indicator value (h)'!H430)</f>
        <v>-0.46971010789832235</v>
      </c>
      <c r="J428" s="24">
        <f ca="1">-('Products indicator value (h)'!B430-'Products indicator value (h)'!K430)</f>
        <v>-4.6355852694646327</v>
      </c>
      <c r="K428" s="24">
        <f ca="1">-('Products indicator value (h)'!E430-'Products indicator value (h)'!H430)</f>
        <v>4.2423036880559479</v>
      </c>
      <c r="L428" s="24">
        <f ca="1">-('Products indicator value (h)'!E430-'Products indicator value (h)'!K430)</f>
        <v>7.6428526489637605E-2</v>
      </c>
      <c r="M428" s="24">
        <f ca="1">-('Products indicator value (h)'!H430-'Products indicator value (h)'!K430)</f>
        <v>-4.1658751615663103</v>
      </c>
      <c r="N428" s="24">
        <f ca="1">'Products indicator value (h)'!C430-'Products indicator value (h)'!F430</f>
        <v>17.755290411780159</v>
      </c>
      <c r="O428" s="24">
        <f ca="1">'Products indicator value (h)'!C430-'Products indicator value (h)'!I430</f>
        <v>-5.4380070150308057</v>
      </c>
      <c r="P428" s="24">
        <f ca="1">'Products indicator value (h)'!C430-'Products indicator value (h)'!L430</f>
        <v>25.64410238319342</v>
      </c>
      <c r="Q428" s="24">
        <f ca="1">'Products indicator value (h)'!F430-'Products indicator value (h)'!I430</f>
        <v>-23.193297426810965</v>
      </c>
      <c r="R428" s="24">
        <f ca="1">'Products indicator value (h)'!F430-'Products indicator value (h)'!L430</f>
        <v>7.8888119714132614</v>
      </c>
      <c r="S428" s="24">
        <f ca="1">'Products indicator value (h)'!I430-'Products indicator value (h)'!L430</f>
        <v>31.082109398224226</v>
      </c>
      <c r="T428" s="24">
        <f ca="1">-('Products indicator value (h)'!C430-'Products indicator value (h)'!F430)</f>
        <v>-17.755290411780159</v>
      </c>
      <c r="U428" s="24">
        <f ca="1">-('Products indicator value (h)'!C430-'Products indicator value (h)'!I430)</f>
        <v>5.4380070150308057</v>
      </c>
      <c r="V428" s="24">
        <f ca="1">-('Products indicator value (h)'!C430-'Products indicator value (h)'!L430)</f>
        <v>-25.64410238319342</v>
      </c>
      <c r="W428" s="24">
        <f ca="1">-('Products indicator value (h)'!F430-'Products indicator value (h)'!I430)</f>
        <v>23.193297426810965</v>
      </c>
      <c r="X428" s="24">
        <f ca="1">-('Products indicator value (h)'!F430-'Products indicator value (h)'!L430)</f>
        <v>-7.8888119714132614</v>
      </c>
      <c r="Y428" s="24">
        <f ca="1">-('Products indicator value (h)'!I430-'Products indicator value (h)'!L430)</f>
        <v>-31.082109398224226</v>
      </c>
      <c r="Z428" s="24">
        <f ca="1">'Products indicator value (h)'!D430-'Products indicator value (h)'!G430</f>
        <v>-0.17989425643766843</v>
      </c>
      <c r="AA428" s="24">
        <f ca="1">'Products indicator value (h)'!D430-'Products indicator value (h)'!J430</f>
        <v>-0.44097821736231535</v>
      </c>
      <c r="AB428" s="24">
        <f ca="1">'Products indicator value (h)'!D430-'Products indicator value (h)'!M430</f>
        <v>-0.39816066419603047</v>
      </c>
      <c r="AC428" s="24">
        <f ca="1">'Products indicator value (h)'!G430-'Products indicator value (h)'!J430</f>
        <v>-0.26108396092464692</v>
      </c>
      <c r="AD428" s="24">
        <f ca="1">'Products indicator value (h)'!G430-'Products indicator value (h)'!M430</f>
        <v>-0.21826640775836204</v>
      </c>
      <c r="AE428" s="24">
        <f ca="1">'Products indicator value (h)'!J430-'Products indicator value (h)'!M430</f>
        <v>4.2817553166284883E-2</v>
      </c>
      <c r="AF428" s="24">
        <f ca="1">-('Products indicator value (h)'!D430-'Products indicator value (h)'!G430)</f>
        <v>0.17989425643766843</v>
      </c>
      <c r="AG428" s="24">
        <f ca="1">-('Products indicator value (h)'!D430-'Products indicator value (h)'!J430)</f>
        <v>0.44097821736231535</v>
      </c>
      <c r="AH428" s="24">
        <f ca="1">-('Products indicator value (h)'!D430-'Products indicator value (h)'!M430)</f>
        <v>0.39816066419603047</v>
      </c>
      <c r="AI428" s="24">
        <f ca="1">-('Products indicator value (h)'!G430-'Products indicator value (h)'!J430)</f>
        <v>0.26108396092464692</v>
      </c>
      <c r="AJ428" s="24">
        <f ca="1">-('Products indicator value (h)'!G430-'Products indicator value (h)'!M430)</f>
        <v>0.21826640775836204</v>
      </c>
      <c r="AK428" s="24">
        <f ca="1">-('Products indicator value (h)'!J430-'Products indicator value (h)'!M430)</f>
        <v>-4.2817553166284883E-2</v>
      </c>
    </row>
    <row r="429" spans="1:37">
      <c r="A429" s="7">
        <v>427</v>
      </c>
      <c r="B429" s="24">
        <f ca="1">'Products indicator value (h)'!B431-'Products indicator value (h)'!E431</f>
        <v>3.5881120171243266</v>
      </c>
      <c r="C429" s="24">
        <f ca="1">'Products indicator value (h)'!B431-'Products indicator value (h)'!H431</f>
        <v>-1.3070278160910807</v>
      </c>
      <c r="D429" s="24">
        <f ca="1">'Products indicator value (h)'!B431-'Products indicator value (h)'!K431</f>
        <v>3.5600847941026803</v>
      </c>
      <c r="E429" s="24">
        <f ca="1">'Products indicator value (h)'!E431-'Products indicator value (h)'!H431</f>
        <v>-4.8951398332154072</v>
      </c>
      <c r="F429" s="24">
        <f ca="1">'Products indicator value (h)'!E431-'Products indicator value (h)'!K431</f>
        <v>-2.8027223021646286E-2</v>
      </c>
      <c r="G429" s="24">
        <f ca="1">'Products indicator value (h)'!H431-'Products indicator value (h)'!K431</f>
        <v>4.867112610193761</v>
      </c>
      <c r="H429" s="24">
        <f ca="1">-('Products indicator value (h)'!B431-'Products indicator value (h)'!E431)</f>
        <v>-3.5881120171243266</v>
      </c>
      <c r="I429" s="24">
        <f ca="1">-('Products indicator value (h)'!B431-'Products indicator value (h)'!H431)</f>
        <v>1.3070278160910807</v>
      </c>
      <c r="J429" s="24">
        <f ca="1">-('Products indicator value (h)'!B431-'Products indicator value (h)'!K431)</f>
        <v>-3.5600847941026803</v>
      </c>
      <c r="K429" s="24">
        <f ca="1">-('Products indicator value (h)'!E431-'Products indicator value (h)'!H431)</f>
        <v>4.8951398332154072</v>
      </c>
      <c r="L429" s="24">
        <f ca="1">-('Products indicator value (h)'!E431-'Products indicator value (h)'!K431)</f>
        <v>2.8027223021646286E-2</v>
      </c>
      <c r="M429" s="24">
        <f ca="1">-('Products indicator value (h)'!H431-'Products indicator value (h)'!K431)</f>
        <v>-4.867112610193761</v>
      </c>
      <c r="N429" s="24">
        <f ca="1">'Products indicator value (h)'!C431-'Products indicator value (h)'!F431</f>
        <v>-6.4491529436798771</v>
      </c>
      <c r="O429" s="24">
        <f ca="1">'Products indicator value (h)'!C431-'Products indicator value (h)'!I431</f>
        <v>-28.686344629520448</v>
      </c>
      <c r="P429" s="24">
        <f ca="1">'Products indicator value (h)'!C431-'Products indicator value (h)'!L431</f>
        <v>-0.75695639058601927</v>
      </c>
      <c r="Q429" s="24">
        <f ca="1">'Products indicator value (h)'!F431-'Products indicator value (h)'!I431</f>
        <v>-22.237191685840571</v>
      </c>
      <c r="R429" s="24">
        <f ca="1">'Products indicator value (h)'!F431-'Products indicator value (h)'!L431</f>
        <v>5.6921965530938579</v>
      </c>
      <c r="S429" s="24">
        <f ca="1">'Products indicator value (h)'!I431-'Products indicator value (h)'!L431</f>
        <v>27.929388238934429</v>
      </c>
      <c r="T429" s="24">
        <f ca="1">-('Products indicator value (h)'!C431-'Products indicator value (h)'!F431)</f>
        <v>6.4491529436798771</v>
      </c>
      <c r="U429" s="24">
        <f ca="1">-('Products indicator value (h)'!C431-'Products indicator value (h)'!I431)</f>
        <v>28.686344629520448</v>
      </c>
      <c r="V429" s="24">
        <f ca="1">-('Products indicator value (h)'!C431-'Products indicator value (h)'!L431)</f>
        <v>0.75695639058601927</v>
      </c>
      <c r="W429" s="24">
        <f ca="1">-('Products indicator value (h)'!F431-'Products indicator value (h)'!I431)</f>
        <v>22.237191685840571</v>
      </c>
      <c r="X429" s="24">
        <f ca="1">-('Products indicator value (h)'!F431-'Products indicator value (h)'!L431)</f>
        <v>-5.6921965530938579</v>
      </c>
      <c r="Y429" s="24">
        <f ca="1">-('Products indicator value (h)'!I431-'Products indicator value (h)'!L431)</f>
        <v>-27.929388238934429</v>
      </c>
      <c r="Z429" s="24">
        <f ca="1">'Products indicator value (h)'!D431-'Products indicator value (h)'!G431</f>
        <v>6.29033311233127E-2</v>
      </c>
      <c r="AA429" s="24">
        <f ca="1">'Products indicator value (h)'!D431-'Products indicator value (h)'!J431</f>
        <v>0.10413308800846521</v>
      </c>
      <c r="AB429" s="24">
        <f ca="1">'Products indicator value (h)'!D431-'Products indicator value (h)'!M431</f>
        <v>0.19616316538650325</v>
      </c>
      <c r="AC429" s="24">
        <f ca="1">'Products indicator value (h)'!G431-'Products indicator value (h)'!J431</f>
        <v>4.1229756885152513E-2</v>
      </c>
      <c r="AD429" s="24">
        <f ca="1">'Products indicator value (h)'!G431-'Products indicator value (h)'!M431</f>
        <v>0.13325983426319055</v>
      </c>
      <c r="AE429" s="24">
        <f ca="1">'Products indicator value (h)'!J431-'Products indicator value (h)'!M431</f>
        <v>9.2030077378038033E-2</v>
      </c>
      <c r="AF429" s="24">
        <f ca="1">-('Products indicator value (h)'!D431-'Products indicator value (h)'!G431)</f>
        <v>-6.29033311233127E-2</v>
      </c>
      <c r="AG429" s="24">
        <f ca="1">-('Products indicator value (h)'!D431-'Products indicator value (h)'!J431)</f>
        <v>-0.10413308800846521</v>
      </c>
      <c r="AH429" s="24">
        <f ca="1">-('Products indicator value (h)'!D431-'Products indicator value (h)'!M431)</f>
        <v>-0.19616316538650325</v>
      </c>
      <c r="AI429" s="24">
        <f ca="1">-('Products indicator value (h)'!G431-'Products indicator value (h)'!J431)</f>
        <v>-4.1229756885152513E-2</v>
      </c>
      <c r="AJ429" s="24">
        <f ca="1">-('Products indicator value (h)'!G431-'Products indicator value (h)'!M431)</f>
        <v>-0.13325983426319055</v>
      </c>
      <c r="AK429" s="24">
        <f ca="1">-('Products indicator value (h)'!J431-'Products indicator value (h)'!M431)</f>
        <v>-9.2030077378038033E-2</v>
      </c>
    </row>
    <row r="430" spans="1:37">
      <c r="A430" s="7">
        <v>428</v>
      </c>
      <c r="B430" s="24">
        <f ca="1">'Products indicator value (h)'!B432-'Products indicator value (h)'!E432</f>
        <v>4.7061607178206826</v>
      </c>
      <c r="C430" s="24">
        <f ca="1">'Products indicator value (h)'!B432-'Products indicator value (h)'!H432</f>
        <v>-7.6231642492968987E-2</v>
      </c>
      <c r="D430" s="24">
        <f ca="1">'Products indicator value (h)'!B432-'Products indicator value (h)'!K432</f>
        <v>5.1075486250823898</v>
      </c>
      <c r="E430" s="24">
        <f ca="1">'Products indicator value (h)'!E432-'Products indicator value (h)'!H432</f>
        <v>-4.7823923603136516</v>
      </c>
      <c r="F430" s="24">
        <f ca="1">'Products indicator value (h)'!E432-'Products indicator value (h)'!K432</f>
        <v>0.40138790726170726</v>
      </c>
      <c r="G430" s="24">
        <f ca="1">'Products indicator value (h)'!H432-'Products indicator value (h)'!K432</f>
        <v>5.1837802675753588</v>
      </c>
      <c r="H430" s="24">
        <f ca="1">-('Products indicator value (h)'!B432-'Products indicator value (h)'!E432)</f>
        <v>-4.7061607178206826</v>
      </c>
      <c r="I430" s="24">
        <f ca="1">-('Products indicator value (h)'!B432-'Products indicator value (h)'!H432)</f>
        <v>7.6231642492968987E-2</v>
      </c>
      <c r="J430" s="24">
        <f ca="1">-('Products indicator value (h)'!B432-'Products indicator value (h)'!K432)</f>
        <v>-5.1075486250823898</v>
      </c>
      <c r="K430" s="24">
        <f ca="1">-('Products indicator value (h)'!E432-'Products indicator value (h)'!H432)</f>
        <v>4.7823923603136516</v>
      </c>
      <c r="L430" s="24">
        <f ca="1">-('Products indicator value (h)'!E432-'Products indicator value (h)'!K432)</f>
        <v>-0.40138790726170726</v>
      </c>
      <c r="M430" s="24">
        <f ca="1">-('Products indicator value (h)'!H432-'Products indicator value (h)'!K432)</f>
        <v>-5.1837802675753588</v>
      </c>
      <c r="N430" s="24">
        <f ca="1">'Products indicator value (h)'!C432-'Products indicator value (h)'!F432</f>
        <v>23.330599538228142</v>
      </c>
      <c r="O430" s="24">
        <f ca="1">'Products indicator value (h)'!C432-'Products indicator value (h)'!I432</f>
        <v>-2.9049424835461224</v>
      </c>
      <c r="P430" s="24">
        <f ca="1">'Products indicator value (h)'!C432-'Products indicator value (h)'!L432</f>
        <v>20.140454967920824</v>
      </c>
      <c r="Q430" s="24">
        <f ca="1">'Products indicator value (h)'!F432-'Products indicator value (h)'!I432</f>
        <v>-26.235542021774265</v>
      </c>
      <c r="R430" s="24">
        <f ca="1">'Products indicator value (h)'!F432-'Products indicator value (h)'!L432</f>
        <v>-3.1901445703073179</v>
      </c>
      <c r="S430" s="24">
        <f ca="1">'Products indicator value (h)'!I432-'Products indicator value (h)'!L432</f>
        <v>23.045397451466947</v>
      </c>
      <c r="T430" s="24">
        <f ca="1">-('Products indicator value (h)'!C432-'Products indicator value (h)'!F432)</f>
        <v>-23.330599538228142</v>
      </c>
      <c r="U430" s="24">
        <f ca="1">-('Products indicator value (h)'!C432-'Products indicator value (h)'!I432)</f>
        <v>2.9049424835461224</v>
      </c>
      <c r="V430" s="24">
        <f ca="1">-('Products indicator value (h)'!C432-'Products indicator value (h)'!L432)</f>
        <v>-20.140454967920824</v>
      </c>
      <c r="W430" s="24">
        <f ca="1">-('Products indicator value (h)'!F432-'Products indicator value (h)'!I432)</f>
        <v>26.235542021774265</v>
      </c>
      <c r="X430" s="24">
        <f ca="1">-('Products indicator value (h)'!F432-'Products indicator value (h)'!L432)</f>
        <v>3.1901445703073179</v>
      </c>
      <c r="Y430" s="24">
        <f ca="1">-('Products indicator value (h)'!I432-'Products indicator value (h)'!L432)</f>
        <v>-23.045397451466947</v>
      </c>
      <c r="Z430" s="24">
        <f ca="1">'Products indicator value (h)'!D432-'Products indicator value (h)'!G432</f>
        <v>2.5128078469882631E-2</v>
      </c>
      <c r="AA430" s="24">
        <f ca="1">'Products indicator value (h)'!D432-'Products indicator value (h)'!J432</f>
        <v>-0.25271164149702918</v>
      </c>
      <c r="AB430" s="24">
        <f ca="1">'Products indicator value (h)'!D432-'Products indicator value (h)'!M432</f>
        <v>-1.6118274294638191E-2</v>
      </c>
      <c r="AC430" s="24">
        <f ca="1">'Products indicator value (h)'!G432-'Products indicator value (h)'!J432</f>
        <v>-0.27783971996691181</v>
      </c>
      <c r="AD430" s="24">
        <f ca="1">'Products indicator value (h)'!G432-'Products indicator value (h)'!M432</f>
        <v>-4.1246352764520822E-2</v>
      </c>
      <c r="AE430" s="24">
        <f ca="1">'Products indicator value (h)'!J432-'Products indicator value (h)'!M432</f>
        <v>0.23659336720239099</v>
      </c>
      <c r="AF430" s="24">
        <f ca="1">-('Products indicator value (h)'!D432-'Products indicator value (h)'!G432)</f>
        <v>-2.5128078469882631E-2</v>
      </c>
      <c r="AG430" s="24">
        <f ca="1">-('Products indicator value (h)'!D432-'Products indicator value (h)'!J432)</f>
        <v>0.25271164149702918</v>
      </c>
      <c r="AH430" s="24">
        <f ca="1">-('Products indicator value (h)'!D432-'Products indicator value (h)'!M432)</f>
        <v>1.6118274294638191E-2</v>
      </c>
      <c r="AI430" s="24">
        <f ca="1">-('Products indicator value (h)'!G432-'Products indicator value (h)'!J432)</f>
        <v>0.27783971996691181</v>
      </c>
      <c r="AJ430" s="24">
        <f ca="1">-('Products indicator value (h)'!G432-'Products indicator value (h)'!M432)</f>
        <v>4.1246352764520822E-2</v>
      </c>
      <c r="AK430" s="24">
        <f ca="1">-('Products indicator value (h)'!J432-'Products indicator value (h)'!M432)</f>
        <v>-0.23659336720239099</v>
      </c>
    </row>
    <row r="431" spans="1:37">
      <c r="A431" s="7">
        <v>429</v>
      </c>
      <c r="B431" s="24">
        <f ca="1">'Products indicator value (h)'!B433-'Products indicator value (h)'!E433</f>
        <v>3.4828237357224845</v>
      </c>
      <c r="C431" s="24">
        <f ca="1">'Products indicator value (h)'!B433-'Products indicator value (h)'!H433</f>
        <v>-6.3985319953983932E-2</v>
      </c>
      <c r="D431" s="24">
        <f ca="1">'Products indicator value (h)'!B433-'Products indicator value (h)'!K433</f>
        <v>2.4965640230512731</v>
      </c>
      <c r="E431" s="24">
        <f ca="1">'Products indicator value (h)'!E433-'Products indicator value (h)'!H433</f>
        <v>-3.5468090556764684</v>
      </c>
      <c r="F431" s="24">
        <f ca="1">'Products indicator value (h)'!E433-'Products indicator value (h)'!K433</f>
        <v>-0.98625971267121137</v>
      </c>
      <c r="G431" s="24">
        <f ca="1">'Products indicator value (h)'!H433-'Products indicator value (h)'!K433</f>
        <v>2.5605493430052571</v>
      </c>
      <c r="H431" s="24">
        <f ca="1">-('Products indicator value (h)'!B433-'Products indicator value (h)'!E433)</f>
        <v>-3.4828237357224845</v>
      </c>
      <c r="I431" s="24">
        <f ca="1">-('Products indicator value (h)'!B433-'Products indicator value (h)'!H433)</f>
        <v>6.3985319953983932E-2</v>
      </c>
      <c r="J431" s="24">
        <f ca="1">-('Products indicator value (h)'!B433-'Products indicator value (h)'!K433)</f>
        <v>-2.4965640230512731</v>
      </c>
      <c r="K431" s="24">
        <f ca="1">-('Products indicator value (h)'!E433-'Products indicator value (h)'!H433)</f>
        <v>3.5468090556764684</v>
      </c>
      <c r="L431" s="24">
        <f ca="1">-('Products indicator value (h)'!E433-'Products indicator value (h)'!K433)</f>
        <v>0.98625971267121137</v>
      </c>
      <c r="M431" s="24">
        <f ca="1">-('Products indicator value (h)'!H433-'Products indicator value (h)'!K433)</f>
        <v>-2.5605493430052571</v>
      </c>
      <c r="N431" s="24">
        <f ca="1">'Products indicator value (h)'!C433-'Products indicator value (h)'!F433</f>
        <v>19.476036439032441</v>
      </c>
      <c r="O431" s="24">
        <f ca="1">'Products indicator value (h)'!C433-'Products indicator value (h)'!I433</f>
        <v>-0.1948290828576944</v>
      </c>
      <c r="P431" s="24">
        <f ca="1">'Products indicator value (h)'!C433-'Products indicator value (h)'!L433</f>
        <v>17.840990363409219</v>
      </c>
      <c r="Q431" s="24">
        <f ca="1">'Products indicator value (h)'!F433-'Products indicator value (h)'!I433</f>
        <v>-19.670865521890136</v>
      </c>
      <c r="R431" s="24">
        <f ca="1">'Products indicator value (h)'!F433-'Products indicator value (h)'!L433</f>
        <v>-1.6350460756232224</v>
      </c>
      <c r="S431" s="24">
        <f ca="1">'Products indicator value (h)'!I433-'Products indicator value (h)'!L433</f>
        <v>18.035819446266913</v>
      </c>
      <c r="T431" s="24">
        <f ca="1">-('Products indicator value (h)'!C433-'Products indicator value (h)'!F433)</f>
        <v>-19.476036439032441</v>
      </c>
      <c r="U431" s="24">
        <f ca="1">-('Products indicator value (h)'!C433-'Products indicator value (h)'!I433)</f>
        <v>0.1948290828576944</v>
      </c>
      <c r="V431" s="24">
        <f ca="1">-('Products indicator value (h)'!C433-'Products indicator value (h)'!L433)</f>
        <v>-17.840990363409219</v>
      </c>
      <c r="W431" s="24">
        <f ca="1">-('Products indicator value (h)'!F433-'Products indicator value (h)'!I433)</f>
        <v>19.670865521890136</v>
      </c>
      <c r="X431" s="24">
        <f ca="1">-('Products indicator value (h)'!F433-'Products indicator value (h)'!L433)</f>
        <v>1.6350460756232224</v>
      </c>
      <c r="Y431" s="24">
        <f ca="1">-('Products indicator value (h)'!I433-'Products indicator value (h)'!L433)</f>
        <v>-18.035819446266913</v>
      </c>
      <c r="Z431" s="24">
        <f ca="1">'Products indicator value (h)'!D433-'Products indicator value (h)'!G433</f>
        <v>6.8589197765484444E-2</v>
      </c>
      <c r="AA431" s="24">
        <f ca="1">'Products indicator value (h)'!D433-'Products indicator value (h)'!J433</f>
        <v>0.33082123401928909</v>
      </c>
      <c r="AB431" s="24">
        <f ca="1">'Products indicator value (h)'!D433-'Products indicator value (h)'!M433</f>
        <v>-6.5200940344019465E-2</v>
      </c>
      <c r="AC431" s="24">
        <f ca="1">'Products indicator value (h)'!G433-'Products indicator value (h)'!J433</f>
        <v>0.26223203625380465</v>
      </c>
      <c r="AD431" s="24">
        <f ca="1">'Products indicator value (h)'!G433-'Products indicator value (h)'!M433</f>
        <v>-0.13379013810950391</v>
      </c>
      <c r="AE431" s="24">
        <f ca="1">'Products indicator value (h)'!J433-'Products indicator value (h)'!M433</f>
        <v>-0.39602217436330855</v>
      </c>
      <c r="AF431" s="24">
        <f ca="1">-('Products indicator value (h)'!D433-'Products indicator value (h)'!G433)</f>
        <v>-6.8589197765484444E-2</v>
      </c>
      <c r="AG431" s="24">
        <f ca="1">-('Products indicator value (h)'!D433-'Products indicator value (h)'!J433)</f>
        <v>-0.33082123401928909</v>
      </c>
      <c r="AH431" s="24">
        <f ca="1">-('Products indicator value (h)'!D433-'Products indicator value (h)'!M433)</f>
        <v>6.5200940344019465E-2</v>
      </c>
      <c r="AI431" s="24">
        <f ca="1">-('Products indicator value (h)'!G433-'Products indicator value (h)'!J433)</f>
        <v>-0.26223203625380465</v>
      </c>
      <c r="AJ431" s="24">
        <f ca="1">-('Products indicator value (h)'!G433-'Products indicator value (h)'!M433)</f>
        <v>0.13379013810950391</v>
      </c>
      <c r="AK431" s="24">
        <f ca="1">-('Products indicator value (h)'!J433-'Products indicator value (h)'!M433)</f>
        <v>0.39602217436330855</v>
      </c>
    </row>
    <row r="432" spans="1:37">
      <c r="A432" s="7">
        <v>430</v>
      </c>
      <c r="B432" s="24">
        <f ca="1">'Products indicator value (h)'!B434-'Products indicator value (h)'!E434</f>
        <v>3.9303854849464281</v>
      </c>
      <c r="C432" s="24">
        <f ca="1">'Products indicator value (h)'!B434-'Products indicator value (h)'!H434</f>
        <v>-1.0658764159616698</v>
      </c>
      <c r="D432" s="24">
        <f ca="1">'Products indicator value (h)'!B434-'Products indicator value (h)'!K434</f>
        <v>3.6608939180794717</v>
      </c>
      <c r="E432" s="24">
        <f ca="1">'Products indicator value (h)'!E434-'Products indicator value (h)'!H434</f>
        <v>-4.996261900908098</v>
      </c>
      <c r="F432" s="24">
        <f ca="1">'Products indicator value (h)'!E434-'Products indicator value (h)'!K434</f>
        <v>-0.26949156686695641</v>
      </c>
      <c r="G432" s="24">
        <f ca="1">'Products indicator value (h)'!H434-'Products indicator value (h)'!K434</f>
        <v>4.7267703340411416</v>
      </c>
      <c r="H432" s="24">
        <f ca="1">-('Products indicator value (h)'!B434-'Products indicator value (h)'!E434)</f>
        <v>-3.9303854849464281</v>
      </c>
      <c r="I432" s="24">
        <f ca="1">-('Products indicator value (h)'!B434-'Products indicator value (h)'!H434)</f>
        <v>1.0658764159616698</v>
      </c>
      <c r="J432" s="24">
        <f ca="1">-('Products indicator value (h)'!B434-'Products indicator value (h)'!K434)</f>
        <v>-3.6608939180794717</v>
      </c>
      <c r="K432" s="24">
        <f ca="1">-('Products indicator value (h)'!E434-'Products indicator value (h)'!H434)</f>
        <v>4.996261900908098</v>
      </c>
      <c r="L432" s="24">
        <f ca="1">-('Products indicator value (h)'!E434-'Products indicator value (h)'!K434)</f>
        <v>0.26949156686695641</v>
      </c>
      <c r="M432" s="24">
        <f ca="1">-('Products indicator value (h)'!H434-'Products indicator value (h)'!K434)</f>
        <v>-4.7267703340411416</v>
      </c>
      <c r="N432" s="24">
        <f ca="1">'Products indicator value (h)'!C434-'Products indicator value (h)'!F434</f>
        <v>12.259143036007863</v>
      </c>
      <c r="O432" s="24">
        <f ca="1">'Products indicator value (h)'!C434-'Products indicator value (h)'!I434</f>
        <v>-1.854662339823733</v>
      </c>
      <c r="P432" s="24">
        <f ca="1">'Products indicator value (h)'!C434-'Products indicator value (h)'!L434</f>
        <v>-0.44246958467766717</v>
      </c>
      <c r="Q432" s="24">
        <f ca="1">'Products indicator value (h)'!F434-'Products indicator value (h)'!I434</f>
        <v>-14.113805375831596</v>
      </c>
      <c r="R432" s="24">
        <f ca="1">'Products indicator value (h)'!F434-'Products indicator value (h)'!L434</f>
        <v>-12.70161262068553</v>
      </c>
      <c r="S432" s="24">
        <f ca="1">'Products indicator value (h)'!I434-'Products indicator value (h)'!L434</f>
        <v>1.4121927551460658</v>
      </c>
      <c r="T432" s="24">
        <f ca="1">-('Products indicator value (h)'!C434-'Products indicator value (h)'!F434)</f>
        <v>-12.259143036007863</v>
      </c>
      <c r="U432" s="24">
        <f ca="1">-('Products indicator value (h)'!C434-'Products indicator value (h)'!I434)</f>
        <v>1.854662339823733</v>
      </c>
      <c r="V432" s="24">
        <f ca="1">-('Products indicator value (h)'!C434-'Products indicator value (h)'!L434)</f>
        <v>0.44246958467766717</v>
      </c>
      <c r="W432" s="24">
        <f ca="1">-('Products indicator value (h)'!F434-'Products indicator value (h)'!I434)</f>
        <v>14.113805375831596</v>
      </c>
      <c r="X432" s="24">
        <f ca="1">-('Products indicator value (h)'!F434-'Products indicator value (h)'!L434)</f>
        <v>12.70161262068553</v>
      </c>
      <c r="Y432" s="24">
        <f ca="1">-('Products indicator value (h)'!I434-'Products indicator value (h)'!L434)</f>
        <v>-1.4121927551460658</v>
      </c>
      <c r="Z432" s="24">
        <f ca="1">'Products indicator value (h)'!D434-'Products indicator value (h)'!G434</f>
        <v>0.15407101718620031</v>
      </c>
      <c r="AA432" s="24">
        <f ca="1">'Products indicator value (h)'!D434-'Products indicator value (h)'!J434</f>
        <v>4.7744667071376368E-2</v>
      </c>
      <c r="AB432" s="24">
        <f ca="1">'Products indicator value (h)'!D434-'Products indicator value (h)'!M434</f>
        <v>0.18418540957003993</v>
      </c>
      <c r="AC432" s="24">
        <f ca="1">'Products indicator value (h)'!G434-'Products indicator value (h)'!J434</f>
        <v>-0.10632635011482394</v>
      </c>
      <c r="AD432" s="24">
        <f ca="1">'Products indicator value (h)'!G434-'Products indicator value (h)'!M434</f>
        <v>3.0114392383839617E-2</v>
      </c>
      <c r="AE432" s="24">
        <f ca="1">'Products indicator value (h)'!J434-'Products indicator value (h)'!M434</f>
        <v>0.13644074249866356</v>
      </c>
      <c r="AF432" s="24">
        <f ca="1">-('Products indicator value (h)'!D434-'Products indicator value (h)'!G434)</f>
        <v>-0.15407101718620031</v>
      </c>
      <c r="AG432" s="24">
        <f ca="1">-('Products indicator value (h)'!D434-'Products indicator value (h)'!J434)</f>
        <v>-4.7744667071376368E-2</v>
      </c>
      <c r="AH432" s="24">
        <f ca="1">-('Products indicator value (h)'!D434-'Products indicator value (h)'!M434)</f>
        <v>-0.18418540957003993</v>
      </c>
      <c r="AI432" s="24">
        <f ca="1">-('Products indicator value (h)'!G434-'Products indicator value (h)'!J434)</f>
        <v>0.10632635011482394</v>
      </c>
      <c r="AJ432" s="24">
        <f ca="1">-('Products indicator value (h)'!G434-'Products indicator value (h)'!M434)</f>
        <v>-3.0114392383839617E-2</v>
      </c>
      <c r="AK432" s="24">
        <f ca="1">-('Products indicator value (h)'!J434-'Products indicator value (h)'!M434)</f>
        <v>-0.13644074249866356</v>
      </c>
    </row>
    <row r="433" spans="1:37">
      <c r="A433" s="7">
        <v>431</v>
      </c>
      <c r="B433" s="24">
        <f ca="1">'Products indicator value (h)'!B435-'Products indicator value (h)'!E435</f>
        <v>2.8898675084985337</v>
      </c>
      <c r="C433" s="24">
        <f ca="1">'Products indicator value (h)'!B435-'Products indicator value (h)'!H435</f>
        <v>-4.1266769847780438E-2</v>
      </c>
      <c r="D433" s="24">
        <f ca="1">'Products indicator value (h)'!B435-'Products indicator value (h)'!K435</f>
        <v>2.3793698979654936</v>
      </c>
      <c r="E433" s="24">
        <f ca="1">'Products indicator value (h)'!E435-'Products indicator value (h)'!H435</f>
        <v>-2.9311342783463141</v>
      </c>
      <c r="F433" s="24">
        <f ca="1">'Products indicator value (h)'!E435-'Products indicator value (h)'!K435</f>
        <v>-0.5104976105330401</v>
      </c>
      <c r="G433" s="24">
        <f ca="1">'Products indicator value (h)'!H435-'Products indicator value (h)'!K435</f>
        <v>2.420636667813274</v>
      </c>
      <c r="H433" s="24">
        <f ca="1">-('Products indicator value (h)'!B435-'Products indicator value (h)'!E435)</f>
        <v>-2.8898675084985337</v>
      </c>
      <c r="I433" s="24">
        <f ca="1">-('Products indicator value (h)'!B435-'Products indicator value (h)'!H435)</f>
        <v>4.1266769847780438E-2</v>
      </c>
      <c r="J433" s="24">
        <f ca="1">-('Products indicator value (h)'!B435-'Products indicator value (h)'!K435)</f>
        <v>-2.3793698979654936</v>
      </c>
      <c r="K433" s="24">
        <f ca="1">-('Products indicator value (h)'!E435-'Products indicator value (h)'!H435)</f>
        <v>2.9311342783463141</v>
      </c>
      <c r="L433" s="24">
        <f ca="1">-('Products indicator value (h)'!E435-'Products indicator value (h)'!K435)</f>
        <v>0.5104976105330401</v>
      </c>
      <c r="M433" s="24">
        <f ca="1">-('Products indicator value (h)'!H435-'Products indicator value (h)'!K435)</f>
        <v>-2.420636667813274</v>
      </c>
      <c r="N433" s="24">
        <f ca="1">'Products indicator value (h)'!C435-'Products indicator value (h)'!F435</f>
        <v>22.232400127132081</v>
      </c>
      <c r="O433" s="24">
        <f ca="1">'Products indicator value (h)'!C435-'Products indicator value (h)'!I435</f>
        <v>6.5340410906247115</v>
      </c>
      <c r="P433" s="24">
        <f ca="1">'Products indicator value (h)'!C435-'Products indicator value (h)'!L435</f>
        <v>8.5420224821505712</v>
      </c>
      <c r="Q433" s="24">
        <f ca="1">'Products indicator value (h)'!F435-'Products indicator value (h)'!I435</f>
        <v>-15.69835903650737</v>
      </c>
      <c r="R433" s="24">
        <f ca="1">'Products indicator value (h)'!F435-'Products indicator value (h)'!L435</f>
        <v>-13.69037764498151</v>
      </c>
      <c r="S433" s="24">
        <f ca="1">'Products indicator value (h)'!I435-'Products indicator value (h)'!L435</f>
        <v>2.0079813915258597</v>
      </c>
      <c r="T433" s="24">
        <f ca="1">-('Products indicator value (h)'!C435-'Products indicator value (h)'!F435)</f>
        <v>-22.232400127132081</v>
      </c>
      <c r="U433" s="24">
        <f ca="1">-('Products indicator value (h)'!C435-'Products indicator value (h)'!I435)</f>
        <v>-6.5340410906247115</v>
      </c>
      <c r="V433" s="24">
        <f ca="1">-('Products indicator value (h)'!C435-'Products indicator value (h)'!L435)</f>
        <v>-8.5420224821505712</v>
      </c>
      <c r="W433" s="24">
        <f ca="1">-('Products indicator value (h)'!F435-'Products indicator value (h)'!I435)</f>
        <v>15.69835903650737</v>
      </c>
      <c r="X433" s="24">
        <f ca="1">-('Products indicator value (h)'!F435-'Products indicator value (h)'!L435)</f>
        <v>13.69037764498151</v>
      </c>
      <c r="Y433" s="24">
        <f ca="1">-('Products indicator value (h)'!I435-'Products indicator value (h)'!L435)</f>
        <v>-2.0079813915258597</v>
      </c>
      <c r="Z433" s="24">
        <f ca="1">'Products indicator value (h)'!D435-'Products indicator value (h)'!G435</f>
        <v>0.11325598608646525</v>
      </c>
      <c r="AA433" s="24">
        <f ca="1">'Products indicator value (h)'!D435-'Products indicator value (h)'!J435</f>
        <v>-0.2806844493250098</v>
      </c>
      <c r="AB433" s="24">
        <f ca="1">'Products indicator value (h)'!D435-'Products indicator value (h)'!M435</f>
        <v>-0.14452268066804064</v>
      </c>
      <c r="AC433" s="24">
        <f ca="1">'Products indicator value (h)'!G435-'Products indicator value (h)'!J435</f>
        <v>-0.39394043541147505</v>
      </c>
      <c r="AD433" s="24">
        <f ca="1">'Products indicator value (h)'!G435-'Products indicator value (h)'!M435</f>
        <v>-0.25777866675450589</v>
      </c>
      <c r="AE433" s="24">
        <f ca="1">'Products indicator value (h)'!J435-'Products indicator value (h)'!M435</f>
        <v>0.13616176865696916</v>
      </c>
      <c r="AF433" s="24">
        <f ca="1">-('Products indicator value (h)'!D435-'Products indicator value (h)'!G435)</f>
        <v>-0.11325598608646525</v>
      </c>
      <c r="AG433" s="24">
        <f ca="1">-('Products indicator value (h)'!D435-'Products indicator value (h)'!J435)</f>
        <v>0.2806844493250098</v>
      </c>
      <c r="AH433" s="24">
        <f ca="1">-('Products indicator value (h)'!D435-'Products indicator value (h)'!M435)</f>
        <v>0.14452268066804064</v>
      </c>
      <c r="AI433" s="24">
        <f ca="1">-('Products indicator value (h)'!G435-'Products indicator value (h)'!J435)</f>
        <v>0.39394043541147505</v>
      </c>
      <c r="AJ433" s="24">
        <f ca="1">-('Products indicator value (h)'!G435-'Products indicator value (h)'!M435)</f>
        <v>0.25777866675450589</v>
      </c>
      <c r="AK433" s="24">
        <f ca="1">-('Products indicator value (h)'!J435-'Products indicator value (h)'!M435)</f>
        <v>-0.13616176865696916</v>
      </c>
    </row>
    <row r="434" spans="1:37">
      <c r="A434" s="7">
        <v>432</v>
      </c>
      <c r="B434" s="24">
        <f ca="1">'Products indicator value (h)'!B436-'Products indicator value (h)'!E436</f>
        <v>5.25241348112875</v>
      </c>
      <c r="C434" s="24">
        <f ca="1">'Products indicator value (h)'!B436-'Products indicator value (h)'!H436</f>
        <v>1.8158578343060228E-2</v>
      </c>
      <c r="D434" s="24">
        <f ca="1">'Products indicator value (h)'!B436-'Products indicator value (h)'!K436</f>
        <v>4.0126258414117322</v>
      </c>
      <c r="E434" s="24">
        <f ca="1">'Products indicator value (h)'!E436-'Products indicator value (h)'!H436</f>
        <v>-5.2342549027856897</v>
      </c>
      <c r="F434" s="24">
        <f ca="1">'Products indicator value (h)'!E436-'Products indicator value (h)'!K436</f>
        <v>-1.2397876397170173</v>
      </c>
      <c r="G434" s="24">
        <f ca="1">'Products indicator value (h)'!H436-'Products indicator value (h)'!K436</f>
        <v>3.9944672630686719</v>
      </c>
      <c r="H434" s="24">
        <f ca="1">-('Products indicator value (h)'!B436-'Products indicator value (h)'!E436)</f>
        <v>-5.25241348112875</v>
      </c>
      <c r="I434" s="24">
        <f ca="1">-('Products indicator value (h)'!B436-'Products indicator value (h)'!H436)</f>
        <v>-1.8158578343060228E-2</v>
      </c>
      <c r="J434" s="24">
        <f ca="1">-('Products indicator value (h)'!B436-'Products indicator value (h)'!K436)</f>
        <v>-4.0126258414117322</v>
      </c>
      <c r="K434" s="24">
        <f ca="1">-('Products indicator value (h)'!E436-'Products indicator value (h)'!H436)</f>
        <v>5.2342549027856897</v>
      </c>
      <c r="L434" s="24">
        <f ca="1">-('Products indicator value (h)'!E436-'Products indicator value (h)'!K436)</f>
        <v>1.2397876397170173</v>
      </c>
      <c r="M434" s="24">
        <f ca="1">-('Products indicator value (h)'!H436-'Products indicator value (h)'!K436)</f>
        <v>-3.9944672630686719</v>
      </c>
      <c r="N434" s="24">
        <f ca="1">'Products indicator value (h)'!C436-'Products indicator value (h)'!F436</f>
        <v>21.236537498261825</v>
      </c>
      <c r="O434" s="24">
        <f ca="1">'Products indicator value (h)'!C436-'Products indicator value (h)'!I436</f>
        <v>-13.917934820729627</v>
      </c>
      <c r="P434" s="24">
        <f ca="1">'Products indicator value (h)'!C436-'Products indicator value (h)'!L436</f>
        <v>17.037010291805998</v>
      </c>
      <c r="Q434" s="24">
        <f ca="1">'Products indicator value (h)'!F436-'Products indicator value (h)'!I436</f>
        <v>-35.154472318991452</v>
      </c>
      <c r="R434" s="24">
        <f ca="1">'Products indicator value (h)'!F436-'Products indicator value (h)'!L436</f>
        <v>-4.1995272064558264</v>
      </c>
      <c r="S434" s="24">
        <f ca="1">'Products indicator value (h)'!I436-'Products indicator value (h)'!L436</f>
        <v>30.954945112535626</v>
      </c>
      <c r="T434" s="24">
        <f ca="1">-('Products indicator value (h)'!C436-'Products indicator value (h)'!F436)</f>
        <v>-21.236537498261825</v>
      </c>
      <c r="U434" s="24">
        <f ca="1">-('Products indicator value (h)'!C436-'Products indicator value (h)'!I436)</f>
        <v>13.917934820729627</v>
      </c>
      <c r="V434" s="24">
        <f ca="1">-('Products indicator value (h)'!C436-'Products indicator value (h)'!L436)</f>
        <v>-17.037010291805998</v>
      </c>
      <c r="W434" s="24">
        <f ca="1">-('Products indicator value (h)'!F436-'Products indicator value (h)'!I436)</f>
        <v>35.154472318991452</v>
      </c>
      <c r="X434" s="24">
        <f ca="1">-('Products indicator value (h)'!F436-'Products indicator value (h)'!L436)</f>
        <v>4.1995272064558264</v>
      </c>
      <c r="Y434" s="24">
        <f ca="1">-('Products indicator value (h)'!I436-'Products indicator value (h)'!L436)</f>
        <v>-30.954945112535626</v>
      </c>
      <c r="Z434" s="24">
        <f ca="1">'Products indicator value (h)'!D436-'Products indicator value (h)'!G436</f>
        <v>0.32375528348721594</v>
      </c>
      <c r="AA434" s="24">
        <f ca="1">'Products indicator value (h)'!D436-'Products indicator value (h)'!J436</f>
        <v>0.18524033217406255</v>
      </c>
      <c r="AB434" s="24">
        <f ca="1">'Products indicator value (h)'!D436-'Products indicator value (h)'!M436</f>
        <v>8.3721978923879226E-2</v>
      </c>
      <c r="AC434" s="24">
        <f ca="1">'Products indicator value (h)'!G436-'Products indicator value (h)'!J436</f>
        <v>-0.13851495131315339</v>
      </c>
      <c r="AD434" s="24">
        <f ca="1">'Products indicator value (h)'!G436-'Products indicator value (h)'!M436</f>
        <v>-0.24003330456333671</v>
      </c>
      <c r="AE434" s="24">
        <f ca="1">'Products indicator value (h)'!J436-'Products indicator value (h)'!M436</f>
        <v>-0.10151835325018332</v>
      </c>
      <c r="AF434" s="24">
        <f ca="1">-('Products indicator value (h)'!D436-'Products indicator value (h)'!G436)</f>
        <v>-0.32375528348721594</v>
      </c>
      <c r="AG434" s="24">
        <f ca="1">-('Products indicator value (h)'!D436-'Products indicator value (h)'!J436)</f>
        <v>-0.18524033217406255</v>
      </c>
      <c r="AH434" s="24">
        <f ca="1">-('Products indicator value (h)'!D436-'Products indicator value (h)'!M436)</f>
        <v>-8.3721978923879226E-2</v>
      </c>
      <c r="AI434" s="24">
        <f ca="1">-('Products indicator value (h)'!G436-'Products indicator value (h)'!J436)</f>
        <v>0.13851495131315339</v>
      </c>
      <c r="AJ434" s="24">
        <f ca="1">-('Products indicator value (h)'!G436-'Products indicator value (h)'!M436)</f>
        <v>0.24003330456333671</v>
      </c>
      <c r="AK434" s="24">
        <f ca="1">-('Products indicator value (h)'!J436-'Products indicator value (h)'!M436)</f>
        <v>0.10151835325018332</v>
      </c>
    </row>
    <row r="435" spans="1:37">
      <c r="A435" s="7">
        <v>433</v>
      </c>
      <c r="B435" s="24">
        <f ca="1">'Products indicator value (h)'!B437-'Products indicator value (h)'!E437</f>
        <v>3.3869739982163019</v>
      </c>
      <c r="C435" s="24">
        <f ca="1">'Products indicator value (h)'!B437-'Products indicator value (h)'!H437</f>
        <v>0.21333882235323554</v>
      </c>
      <c r="D435" s="24">
        <f ca="1">'Products indicator value (h)'!B437-'Products indicator value (h)'!K437</f>
        <v>2.26040564566373</v>
      </c>
      <c r="E435" s="24">
        <f ca="1">'Products indicator value (h)'!E437-'Products indicator value (h)'!H437</f>
        <v>-3.1736351758630663</v>
      </c>
      <c r="F435" s="24">
        <f ca="1">'Products indicator value (h)'!E437-'Products indicator value (h)'!K437</f>
        <v>-1.1265683525525718</v>
      </c>
      <c r="G435" s="24">
        <f ca="1">'Products indicator value (h)'!H437-'Products indicator value (h)'!K437</f>
        <v>2.0470668233104945</v>
      </c>
      <c r="H435" s="24">
        <f ca="1">-('Products indicator value (h)'!B437-'Products indicator value (h)'!E437)</f>
        <v>-3.3869739982163019</v>
      </c>
      <c r="I435" s="24">
        <f ca="1">-('Products indicator value (h)'!B437-'Products indicator value (h)'!H437)</f>
        <v>-0.21333882235323554</v>
      </c>
      <c r="J435" s="24">
        <f ca="1">-('Products indicator value (h)'!B437-'Products indicator value (h)'!K437)</f>
        <v>-2.26040564566373</v>
      </c>
      <c r="K435" s="24">
        <f ca="1">-('Products indicator value (h)'!E437-'Products indicator value (h)'!H437)</f>
        <v>3.1736351758630663</v>
      </c>
      <c r="L435" s="24">
        <f ca="1">-('Products indicator value (h)'!E437-'Products indicator value (h)'!K437)</f>
        <v>1.1265683525525718</v>
      </c>
      <c r="M435" s="24">
        <f ca="1">-('Products indicator value (h)'!H437-'Products indicator value (h)'!K437)</f>
        <v>-2.0470668233104945</v>
      </c>
      <c r="N435" s="24">
        <f ca="1">'Products indicator value (h)'!C437-'Products indicator value (h)'!F437</f>
        <v>21.024714572973394</v>
      </c>
      <c r="O435" s="24">
        <f ca="1">'Products indicator value (h)'!C437-'Products indicator value (h)'!I437</f>
        <v>-5.1136535706131667</v>
      </c>
      <c r="P435" s="24">
        <f ca="1">'Products indicator value (h)'!C437-'Products indicator value (h)'!L437</f>
        <v>11.084839833661995</v>
      </c>
      <c r="Q435" s="24">
        <f ca="1">'Products indicator value (h)'!F437-'Products indicator value (h)'!I437</f>
        <v>-26.138368143586561</v>
      </c>
      <c r="R435" s="24">
        <f ca="1">'Products indicator value (h)'!F437-'Products indicator value (h)'!L437</f>
        <v>-9.9398747393113993</v>
      </c>
      <c r="S435" s="24">
        <f ca="1">'Products indicator value (h)'!I437-'Products indicator value (h)'!L437</f>
        <v>16.198493404275162</v>
      </c>
      <c r="T435" s="24">
        <f ca="1">-('Products indicator value (h)'!C437-'Products indicator value (h)'!F437)</f>
        <v>-21.024714572973394</v>
      </c>
      <c r="U435" s="24">
        <f ca="1">-('Products indicator value (h)'!C437-'Products indicator value (h)'!I437)</f>
        <v>5.1136535706131667</v>
      </c>
      <c r="V435" s="24">
        <f ca="1">-('Products indicator value (h)'!C437-'Products indicator value (h)'!L437)</f>
        <v>-11.084839833661995</v>
      </c>
      <c r="W435" s="24">
        <f ca="1">-('Products indicator value (h)'!F437-'Products indicator value (h)'!I437)</f>
        <v>26.138368143586561</v>
      </c>
      <c r="X435" s="24">
        <f ca="1">-('Products indicator value (h)'!F437-'Products indicator value (h)'!L437)</f>
        <v>9.9398747393113993</v>
      </c>
      <c r="Y435" s="24">
        <f ca="1">-('Products indicator value (h)'!I437-'Products indicator value (h)'!L437)</f>
        <v>-16.198493404275162</v>
      </c>
      <c r="Z435" s="24">
        <f ca="1">'Products indicator value (h)'!D437-'Products indicator value (h)'!G437</f>
        <v>-0.24558968849251261</v>
      </c>
      <c r="AA435" s="24">
        <f ca="1">'Products indicator value (h)'!D437-'Products indicator value (h)'!J437</f>
        <v>1.9284927853724376E-2</v>
      </c>
      <c r="AB435" s="24">
        <f ca="1">'Products indicator value (h)'!D437-'Products indicator value (h)'!M437</f>
        <v>-0.13323790030184224</v>
      </c>
      <c r="AC435" s="24">
        <f ca="1">'Products indicator value (h)'!G437-'Products indicator value (h)'!J437</f>
        <v>0.26487461634623699</v>
      </c>
      <c r="AD435" s="24">
        <f ca="1">'Products indicator value (h)'!G437-'Products indicator value (h)'!M437</f>
        <v>0.11235178819067038</v>
      </c>
      <c r="AE435" s="24">
        <f ca="1">'Products indicator value (h)'!J437-'Products indicator value (h)'!M437</f>
        <v>-0.15252282815556661</v>
      </c>
      <c r="AF435" s="24">
        <f ca="1">-('Products indicator value (h)'!D437-'Products indicator value (h)'!G437)</f>
        <v>0.24558968849251261</v>
      </c>
      <c r="AG435" s="24">
        <f ca="1">-('Products indicator value (h)'!D437-'Products indicator value (h)'!J437)</f>
        <v>-1.9284927853724376E-2</v>
      </c>
      <c r="AH435" s="24">
        <f ca="1">-('Products indicator value (h)'!D437-'Products indicator value (h)'!M437)</f>
        <v>0.13323790030184224</v>
      </c>
      <c r="AI435" s="24">
        <f ca="1">-('Products indicator value (h)'!G437-'Products indicator value (h)'!J437)</f>
        <v>-0.26487461634623699</v>
      </c>
      <c r="AJ435" s="24">
        <f ca="1">-('Products indicator value (h)'!G437-'Products indicator value (h)'!M437)</f>
        <v>-0.11235178819067038</v>
      </c>
      <c r="AK435" s="24">
        <f ca="1">-('Products indicator value (h)'!J437-'Products indicator value (h)'!M437)</f>
        <v>0.15252282815556661</v>
      </c>
    </row>
    <row r="436" spans="1:37">
      <c r="A436" s="7">
        <v>434</v>
      </c>
      <c r="B436" s="24">
        <f ca="1">'Products indicator value (h)'!B438-'Products indicator value (h)'!E438</f>
        <v>2.53150411876834</v>
      </c>
      <c r="C436" s="24">
        <f ca="1">'Products indicator value (h)'!B438-'Products indicator value (h)'!H438</f>
        <v>0.65306282176839403</v>
      </c>
      <c r="D436" s="24">
        <f ca="1">'Products indicator value (h)'!B438-'Products indicator value (h)'!K438</f>
        <v>3.5205523424283678</v>
      </c>
      <c r="E436" s="24">
        <f ca="1">'Products indicator value (h)'!E438-'Products indicator value (h)'!H438</f>
        <v>-1.878441296999946</v>
      </c>
      <c r="F436" s="24">
        <f ca="1">'Products indicator value (h)'!E438-'Products indicator value (h)'!K438</f>
        <v>0.98904822366002776</v>
      </c>
      <c r="G436" s="24">
        <f ca="1">'Products indicator value (h)'!H438-'Products indicator value (h)'!K438</f>
        <v>2.8674895206599738</v>
      </c>
      <c r="H436" s="24">
        <f ca="1">-('Products indicator value (h)'!B438-'Products indicator value (h)'!E438)</f>
        <v>-2.53150411876834</v>
      </c>
      <c r="I436" s="24">
        <f ca="1">-('Products indicator value (h)'!B438-'Products indicator value (h)'!H438)</f>
        <v>-0.65306282176839403</v>
      </c>
      <c r="J436" s="24">
        <f ca="1">-('Products indicator value (h)'!B438-'Products indicator value (h)'!K438)</f>
        <v>-3.5205523424283678</v>
      </c>
      <c r="K436" s="24">
        <f ca="1">-('Products indicator value (h)'!E438-'Products indicator value (h)'!H438)</f>
        <v>1.878441296999946</v>
      </c>
      <c r="L436" s="24">
        <f ca="1">-('Products indicator value (h)'!E438-'Products indicator value (h)'!K438)</f>
        <v>-0.98904822366002776</v>
      </c>
      <c r="M436" s="24">
        <f ca="1">-('Products indicator value (h)'!H438-'Products indicator value (h)'!K438)</f>
        <v>-2.8674895206599738</v>
      </c>
      <c r="N436" s="24">
        <f ca="1">'Products indicator value (h)'!C438-'Products indicator value (h)'!F438</f>
        <v>9.7445815835333249</v>
      </c>
      <c r="O436" s="24">
        <f ca="1">'Products indicator value (h)'!C438-'Products indicator value (h)'!I438</f>
        <v>-11.994860457589084</v>
      </c>
      <c r="P436" s="24">
        <f ca="1">'Products indicator value (h)'!C438-'Products indicator value (h)'!L438</f>
        <v>-2.3268718037977152</v>
      </c>
      <c r="Q436" s="24">
        <f ca="1">'Products indicator value (h)'!F438-'Products indicator value (h)'!I438</f>
        <v>-21.739442041122409</v>
      </c>
      <c r="R436" s="24">
        <f ca="1">'Products indicator value (h)'!F438-'Products indicator value (h)'!L438</f>
        <v>-12.07145338733104</v>
      </c>
      <c r="S436" s="24">
        <f ca="1">'Products indicator value (h)'!I438-'Products indicator value (h)'!L438</f>
        <v>9.6679886537913688</v>
      </c>
      <c r="T436" s="24">
        <f ca="1">-('Products indicator value (h)'!C438-'Products indicator value (h)'!F438)</f>
        <v>-9.7445815835333249</v>
      </c>
      <c r="U436" s="24">
        <f ca="1">-('Products indicator value (h)'!C438-'Products indicator value (h)'!I438)</f>
        <v>11.994860457589084</v>
      </c>
      <c r="V436" s="24">
        <f ca="1">-('Products indicator value (h)'!C438-'Products indicator value (h)'!L438)</f>
        <v>2.3268718037977152</v>
      </c>
      <c r="W436" s="24">
        <f ca="1">-('Products indicator value (h)'!F438-'Products indicator value (h)'!I438)</f>
        <v>21.739442041122409</v>
      </c>
      <c r="X436" s="24">
        <f ca="1">-('Products indicator value (h)'!F438-'Products indicator value (h)'!L438)</f>
        <v>12.07145338733104</v>
      </c>
      <c r="Y436" s="24">
        <f ca="1">-('Products indicator value (h)'!I438-'Products indicator value (h)'!L438)</f>
        <v>-9.6679886537913688</v>
      </c>
      <c r="Z436" s="24">
        <f ca="1">'Products indicator value (h)'!D438-'Products indicator value (h)'!G438</f>
        <v>-0.35637029131349207</v>
      </c>
      <c r="AA436" s="24">
        <f ca="1">'Products indicator value (h)'!D438-'Products indicator value (h)'!J438</f>
        <v>-0.83392042911331932</v>
      </c>
      <c r="AB436" s="24">
        <f ca="1">'Products indicator value (h)'!D438-'Products indicator value (h)'!M438</f>
        <v>-0.5582091125695654</v>
      </c>
      <c r="AC436" s="24">
        <f ca="1">'Products indicator value (h)'!G438-'Products indicator value (h)'!J438</f>
        <v>-0.47755013779982725</v>
      </c>
      <c r="AD436" s="24">
        <f ca="1">'Products indicator value (h)'!G438-'Products indicator value (h)'!M438</f>
        <v>-0.20183882125607333</v>
      </c>
      <c r="AE436" s="24">
        <f ca="1">'Products indicator value (h)'!J438-'Products indicator value (h)'!M438</f>
        <v>0.27571131654375391</v>
      </c>
      <c r="AF436" s="24">
        <f ca="1">-('Products indicator value (h)'!D438-'Products indicator value (h)'!G438)</f>
        <v>0.35637029131349207</v>
      </c>
      <c r="AG436" s="24">
        <f ca="1">-('Products indicator value (h)'!D438-'Products indicator value (h)'!J438)</f>
        <v>0.83392042911331932</v>
      </c>
      <c r="AH436" s="24">
        <f ca="1">-('Products indicator value (h)'!D438-'Products indicator value (h)'!M438)</f>
        <v>0.5582091125695654</v>
      </c>
      <c r="AI436" s="24">
        <f ca="1">-('Products indicator value (h)'!G438-'Products indicator value (h)'!J438)</f>
        <v>0.47755013779982725</v>
      </c>
      <c r="AJ436" s="24">
        <f ca="1">-('Products indicator value (h)'!G438-'Products indicator value (h)'!M438)</f>
        <v>0.20183882125607333</v>
      </c>
      <c r="AK436" s="24">
        <f ca="1">-('Products indicator value (h)'!J438-'Products indicator value (h)'!M438)</f>
        <v>-0.27571131654375391</v>
      </c>
    </row>
    <row r="437" spans="1:37">
      <c r="A437" s="7">
        <v>435</v>
      </c>
      <c r="B437" s="24">
        <f ca="1">'Products indicator value (h)'!B439-'Products indicator value (h)'!E439</f>
        <v>5.9957843039271141</v>
      </c>
      <c r="C437" s="24">
        <f ca="1">'Products indicator value (h)'!B439-'Products indicator value (h)'!H439</f>
        <v>1.6285178917951271</v>
      </c>
      <c r="D437" s="24">
        <f ca="1">'Products indicator value (h)'!B439-'Products indicator value (h)'!K439</f>
        <v>5.1422404061076064</v>
      </c>
      <c r="E437" s="24">
        <f ca="1">'Products indicator value (h)'!E439-'Products indicator value (h)'!H439</f>
        <v>-4.3672664121319871</v>
      </c>
      <c r="F437" s="24">
        <f ca="1">'Products indicator value (h)'!E439-'Products indicator value (h)'!K439</f>
        <v>-0.85354389781950779</v>
      </c>
      <c r="G437" s="24">
        <f ca="1">'Products indicator value (h)'!H439-'Products indicator value (h)'!K439</f>
        <v>3.5137225143124793</v>
      </c>
      <c r="H437" s="24">
        <f ca="1">-('Products indicator value (h)'!B439-'Products indicator value (h)'!E439)</f>
        <v>-5.9957843039271141</v>
      </c>
      <c r="I437" s="24">
        <f ca="1">-('Products indicator value (h)'!B439-'Products indicator value (h)'!H439)</f>
        <v>-1.6285178917951271</v>
      </c>
      <c r="J437" s="24">
        <f ca="1">-('Products indicator value (h)'!B439-'Products indicator value (h)'!K439)</f>
        <v>-5.1422404061076064</v>
      </c>
      <c r="K437" s="24">
        <f ca="1">-('Products indicator value (h)'!E439-'Products indicator value (h)'!H439)</f>
        <v>4.3672664121319871</v>
      </c>
      <c r="L437" s="24">
        <f ca="1">-('Products indicator value (h)'!E439-'Products indicator value (h)'!K439)</f>
        <v>0.85354389781950779</v>
      </c>
      <c r="M437" s="24">
        <f ca="1">-('Products indicator value (h)'!H439-'Products indicator value (h)'!K439)</f>
        <v>-3.5137225143124793</v>
      </c>
      <c r="N437" s="24">
        <f ca="1">'Products indicator value (h)'!C439-'Products indicator value (h)'!F439</f>
        <v>23.989046179703095</v>
      </c>
      <c r="O437" s="24">
        <f ca="1">'Products indicator value (h)'!C439-'Products indicator value (h)'!I439</f>
        <v>-6.6138826381445028</v>
      </c>
      <c r="P437" s="24">
        <f ca="1">'Products indicator value (h)'!C439-'Products indicator value (h)'!L439</f>
        <v>12.116047735786985</v>
      </c>
      <c r="Q437" s="24">
        <f ca="1">'Products indicator value (h)'!F439-'Products indicator value (h)'!I439</f>
        <v>-30.602928817847598</v>
      </c>
      <c r="R437" s="24">
        <f ca="1">'Products indicator value (h)'!F439-'Products indicator value (h)'!L439</f>
        <v>-11.87299844391611</v>
      </c>
      <c r="S437" s="24">
        <f ca="1">'Products indicator value (h)'!I439-'Products indicator value (h)'!L439</f>
        <v>18.729930373931488</v>
      </c>
      <c r="T437" s="24">
        <f ca="1">-('Products indicator value (h)'!C439-'Products indicator value (h)'!F439)</f>
        <v>-23.989046179703095</v>
      </c>
      <c r="U437" s="24">
        <f ca="1">-('Products indicator value (h)'!C439-'Products indicator value (h)'!I439)</f>
        <v>6.6138826381445028</v>
      </c>
      <c r="V437" s="24">
        <f ca="1">-('Products indicator value (h)'!C439-'Products indicator value (h)'!L439)</f>
        <v>-12.116047735786985</v>
      </c>
      <c r="W437" s="24">
        <f ca="1">-('Products indicator value (h)'!F439-'Products indicator value (h)'!I439)</f>
        <v>30.602928817847598</v>
      </c>
      <c r="X437" s="24">
        <f ca="1">-('Products indicator value (h)'!F439-'Products indicator value (h)'!L439)</f>
        <v>11.87299844391611</v>
      </c>
      <c r="Y437" s="24">
        <f ca="1">-('Products indicator value (h)'!I439-'Products indicator value (h)'!L439)</f>
        <v>-18.729930373931488</v>
      </c>
      <c r="Z437" s="24">
        <f ca="1">'Products indicator value (h)'!D439-'Products indicator value (h)'!G439</f>
        <v>-0.43993039744498152</v>
      </c>
      <c r="AA437" s="24">
        <f ca="1">'Products indicator value (h)'!D439-'Products indicator value (h)'!J439</f>
        <v>6.1679936404357427E-3</v>
      </c>
      <c r="AB437" s="24">
        <f ca="1">'Products indicator value (h)'!D439-'Products indicator value (h)'!M439</f>
        <v>-0.32877592913183085</v>
      </c>
      <c r="AC437" s="24">
        <f ca="1">'Products indicator value (h)'!G439-'Products indicator value (h)'!J439</f>
        <v>0.44609839108541727</v>
      </c>
      <c r="AD437" s="24">
        <f ca="1">'Products indicator value (h)'!G439-'Products indicator value (h)'!M439</f>
        <v>0.11115446831315068</v>
      </c>
      <c r="AE437" s="24">
        <f ca="1">'Products indicator value (h)'!J439-'Products indicator value (h)'!M439</f>
        <v>-0.33494392277226659</v>
      </c>
      <c r="AF437" s="24">
        <f ca="1">-('Products indicator value (h)'!D439-'Products indicator value (h)'!G439)</f>
        <v>0.43993039744498152</v>
      </c>
      <c r="AG437" s="24">
        <f ca="1">-('Products indicator value (h)'!D439-'Products indicator value (h)'!J439)</f>
        <v>-6.1679936404357427E-3</v>
      </c>
      <c r="AH437" s="24">
        <f ca="1">-('Products indicator value (h)'!D439-'Products indicator value (h)'!M439)</f>
        <v>0.32877592913183085</v>
      </c>
      <c r="AI437" s="24">
        <f ca="1">-('Products indicator value (h)'!G439-'Products indicator value (h)'!J439)</f>
        <v>-0.44609839108541727</v>
      </c>
      <c r="AJ437" s="24">
        <f ca="1">-('Products indicator value (h)'!G439-'Products indicator value (h)'!M439)</f>
        <v>-0.11115446831315068</v>
      </c>
      <c r="AK437" s="24">
        <f ca="1">-('Products indicator value (h)'!J439-'Products indicator value (h)'!M439)</f>
        <v>0.33494392277226659</v>
      </c>
    </row>
    <row r="438" spans="1:37">
      <c r="A438" s="7">
        <v>436</v>
      </c>
      <c r="B438" s="24">
        <f ca="1">'Products indicator value (h)'!B440-'Products indicator value (h)'!E440</f>
        <v>2.8723562489355077</v>
      </c>
      <c r="C438" s="24">
        <f ca="1">'Products indicator value (h)'!B440-'Products indicator value (h)'!H440</f>
        <v>0.74635447323849746</v>
      </c>
      <c r="D438" s="24">
        <f ca="1">'Products indicator value (h)'!B440-'Products indicator value (h)'!K440</f>
        <v>3.8890449360990171</v>
      </c>
      <c r="E438" s="24">
        <f ca="1">'Products indicator value (h)'!E440-'Products indicator value (h)'!H440</f>
        <v>-2.1260017756970102</v>
      </c>
      <c r="F438" s="24">
        <f ca="1">'Products indicator value (h)'!E440-'Products indicator value (h)'!K440</f>
        <v>1.0166886871635095</v>
      </c>
      <c r="G438" s="24">
        <f ca="1">'Products indicator value (h)'!H440-'Products indicator value (h)'!K440</f>
        <v>3.1426904628605197</v>
      </c>
      <c r="H438" s="24">
        <f ca="1">-('Products indicator value (h)'!B440-'Products indicator value (h)'!E440)</f>
        <v>-2.8723562489355077</v>
      </c>
      <c r="I438" s="24">
        <f ca="1">-('Products indicator value (h)'!B440-'Products indicator value (h)'!H440)</f>
        <v>-0.74635447323849746</v>
      </c>
      <c r="J438" s="24">
        <f ca="1">-('Products indicator value (h)'!B440-'Products indicator value (h)'!K440)</f>
        <v>-3.8890449360990171</v>
      </c>
      <c r="K438" s="24">
        <f ca="1">-('Products indicator value (h)'!E440-'Products indicator value (h)'!H440)</f>
        <v>2.1260017756970102</v>
      </c>
      <c r="L438" s="24">
        <f ca="1">-('Products indicator value (h)'!E440-'Products indicator value (h)'!K440)</f>
        <v>-1.0166886871635095</v>
      </c>
      <c r="M438" s="24">
        <f ca="1">-('Products indicator value (h)'!H440-'Products indicator value (h)'!K440)</f>
        <v>-3.1426904628605197</v>
      </c>
      <c r="N438" s="24">
        <f ca="1">'Products indicator value (h)'!C440-'Products indicator value (h)'!F440</f>
        <v>15.66401968568595</v>
      </c>
      <c r="O438" s="24">
        <f ca="1">'Products indicator value (h)'!C440-'Products indicator value (h)'!I440</f>
        <v>4.8442656585026711</v>
      </c>
      <c r="P438" s="24">
        <f ca="1">'Products indicator value (h)'!C440-'Products indicator value (h)'!L440</f>
        <v>8.9080824677313544</v>
      </c>
      <c r="Q438" s="24">
        <f ca="1">'Products indicator value (h)'!F440-'Products indicator value (h)'!I440</f>
        <v>-10.819754027183279</v>
      </c>
      <c r="R438" s="24">
        <f ca="1">'Products indicator value (h)'!F440-'Products indicator value (h)'!L440</f>
        <v>-6.755937217954596</v>
      </c>
      <c r="S438" s="24">
        <f ca="1">'Products indicator value (h)'!I440-'Products indicator value (h)'!L440</f>
        <v>4.0638168092286833</v>
      </c>
      <c r="T438" s="24">
        <f ca="1">-('Products indicator value (h)'!C440-'Products indicator value (h)'!F440)</f>
        <v>-15.66401968568595</v>
      </c>
      <c r="U438" s="24">
        <f ca="1">-('Products indicator value (h)'!C440-'Products indicator value (h)'!I440)</f>
        <v>-4.8442656585026711</v>
      </c>
      <c r="V438" s="24">
        <f ca="1">-('Products indicator value (h)'!C440-'Products indicator value (h)'!L440)</f>
        <v>-8.9080824677313544</v>
      </c>
      <c r="W438" s="24">
        <f ca="1">-('Products indicator value (h)'!F440-'Products indicator value (h)'!I440)</f>
        <v>10.819754027183279</v>
      </c>
      <c r="X438" s="24">
        <f ca="1">-('Products indicator value (h)'!F440-'Products indicator value (h)'!L440)</f>
        <v>6.755937217954596</v>
      </c>
      <c r="Y438" s="24">
        <f ca="1">-('Products indicator value (h)'!I440-'Products indicator value (h)'!L440)</f>
        <v>-4.0638168092286833</v>
      </c>
      <c r="Z438" s="24">
        <f ca="1">'Products indicator value (h)'!D440-'Products indicator value (h)'!G440</f>
        <v>-0.13960233114452025</v>
      </c>
      <c r="AA438" s="24">
        <f ca="1">'Products indicator value (h)'!D440-'Products indicator value (h)'!J440</f>
        <v>-0.53069998760323012</v>
      </c>
      <c r="AB438" s="24">
        <f ca="1">'Products indicator value (h)'!D440-'Products indicator value (h)'!M440</f>
        <v>-0.48464584490157847</v>
      </c>
      <c r="AC438" s="24">
        <f ca="1">'Products indicator value (h)'!G440-'Products indicator value (h)'!J440</f>
        <v>-0.39109765645870986</v>
      </c>
      <c r="AD438" s="24">
        <f ca="1">'Products indicator value (h)'!G440-'Products indicator value (h)'!M440</f>
        <v>-0.34504351375705822</v>
      </c>
      <c r="AE438" s="24">
        <f ca="1">'Products indicator value (h)'!J440-'Products indicator value (h)'!M440</f>
        <v>4.6054142701651646E-2</v>
      </c>
      <c r="AF438" s="24">
        <f ca="1">-('Products indicator value (h)'!D440-'Products indicator value (h)'!G440)</f>
        <v>0.13960233114452025</v>
      </c>
      <c r="AG438" s="24">
        <f ca="1">-('Products indicator value (h)'!D440-'Products indicator value (h)'!J440)</f>
        <v>0.53069998760323012</v>
      </c>
      <c r="AH438" s="24">
        <f ca="1">-('Products indicator value (h)'!D440-'Products indicator value (h)'!M440)</f>
        <v>0.48464584490157847</v>
      </c>
      <c r="AI438" s="24">
        <f ca="1">-('Products indicator value (h)'!G440-'Products indicator value (h)'!J440)</f>
        <v>0.39109765645870986</v>
      </c>
      <c r="AJ438" s="24">
        <f ca="1">-('Products indicator value (h)'!G440-'Products indicator value (h)'!M440)</f>
        <v>0.34504351375705822</v>
      </c>
      <c r="AK438" s="24">
        <f ca="1">-('Products indicator value (h)'!J440-'Products indicator value (h)'!M440)</f>
        <v>-4.6054142701651646E-2</v>
      </c>
    </row>
    <row r="439" spans="1:37">
      <c r="A439" s="7">
        <v>437</v>
      </c>
      <c r="B439" s="24">
        <f ca="1">'Products indicator value (h)'!B441-'Products indicator value (h)'!E441</f>
        <v>3.3752478326523967</v>
      </c>
      <c r="C439" s="24">
        <f ca="1">'Products indicator value (h)'!B441-'Products indicator value (h)'!H441</f>
        <v>-0.30385953387209774</v>
      </c>
      <c r="D439" s="24">
        <f ca="1">'Products indicator value (h)'!B441-'Products indicator value (h)'!K441</f>
        <v>3.2786372303011664</v>
      </c>
      <c r="E439" s="24">
        <f ca="1">'Products indicator value (h)'!E441-'Products indicator value (h)'!H441</f>
        <v>-3.6791073665244944</v>
      </c>
      <c r="F439" s="24">
        <f ca="1">'Products indicator value (h)'!E441-'Products indicator value (h)'!K441</f>
        <v>-9.6610602351230312E-2</v>
      </c>
      <c r="G439" s="24">
        <f ca="1">'Products indicator value (h)'!H441-'Products indicator value (h)'!K441</f>
        <v>3.5824967641732641</v>
      </c>
      <c r="H439" s="24">
        <f ca="1">-('Products indicator value (h)'!B441-'Products indicator value (h)'!E441)</f>
        <v>-3.3752478326523967</v>
      </c>
      <c r="I439" s="24">
        <f ca="1">-('Products indicator value (h)'!B441-'Products indicator value (h)'!H441)</f>
        <v>0.30385953387209774</v>
      </c>
      <c r="J439" s="24">
        <f ca="1">-('Products indicator value (h)'!B441-'Products indicator value (h)'!K441)</f>
        <v>-3.2786372303011664</v>
      </c>
      <c r="K439" s="24">
        <f ca="1">-('Products indicator value (h)'!E441-'Products indicator value (h)'!H441)</f>
        <v>3.6791073665244944</v>
      </c>
      <c r="L439" s="24">
        <f ca="1">-('Products indicator value (h)'!E441-'Products indicator value (h)'!K441)</f>
        <v>9.6610602351230312E-2</v>
      </c>
      <c r="M439" s="24">
        <f ca="1">-('Products indicator value (h)'!H441-'Products indicator value (h)'!K441)</f>
        <v>-3.5824967641732641</v>
      </c>
      <c r="N439" s="24">
        <f ca="1">'Products indicator value (h)'!C441-'Products indicator value (h)'!F441</f>
        <v>2.7523114640188666</v>
      </c>
      <c r="O439" s="24">
        <f ca="1">'Products indicator value (h)'!C441-'Products indicator value (h)'!I441</f>
        <v>-0.53191609069681789</v>
      </c>
      <c r="P439" s="24">
        <f ca="1">'Products indicator value (h)'!C441-'Products indicator value (h)'!L441</f>
        <v>-12.709704334545378</v>
      </c>
      <c r="Q439" s="24">
        <f ca="1">'Products indicator value (h)'!F441-'Products indicator value (h)'!I441</f>
        <v>-3.2842275547156845</v>
      </c>
      <c r="R439" s="24">
        <f ca="1">'Products indicator value (h)'!F441-'Products indicator value (h)'!L441</f>
        <v>-15.462015798564245</v>
      </c>
      <c r="S439" s="24">
        <f ca="1">'Products indicator value (h)'!I441-'Products indicator value (h)'!L441</f>
        <v>-12.177788243848561</v>
      </c>
      <c r="T439" s="24">
        <f ca="1">-('Products indicator value (h)'!C441-'Products indicator value (h)'!F441)</f>
        <v>-2.7523114640188666</v>
      </c>
      <c r="U439" s="24">
        <f ca="1">-('Products indicator value (h)'!C441-'Products indicator value (h)'!I441)</f>
        <v>0.53191609069681789</v>
      </c>
      <c r="V439" s="24">
        <f ca="1">-('Products indicator value (h)'!C441-'Products indicator value (h)'!L441)</f>
        <v>12.709704334545378</v>
      </c>
      <c r="W439" s="24">
        <f ca="1">-('Products indicator value (h)'!F441-'Products indicator value (h)'!I441)</f>
        <v>3.2842275547156845</v>
      </c>
      <c r="X439" s="24">
        <f ca="1">-('Products indicator value (h)'!F441-'Products indicator value (h)'!L441)</f>
        <v>15.462015798564245</v>
      </c>
      <c r="Y439" s="24">
        <f ca="1">-('Products indicator value (h)'!I441-'Products indicator value (h)'!L441)</f>
        <v>12.177788243848561</v>
      </c>
      <c r="Z439" s="24">
        <f ca="1">'Products indicator value (h)'!D441-'Products indicator value (h)'!G441</f>
        <v>-0.1087014827749968</v>
      </c>
      <c r="AA439" s="24">
        <f ca="1">'Products indicator value (h)'!D441-'Products indicator value (h)'!J441</f>
        <v>-8.0231169926004542E-2</v>
      </c>
      <c r="AB439" s="24">
        <f ca="1">'Products indicator value (h)'!D441-'Products indicator value (h)'!M441</f>
        <v>-0.10608069597293057</v>
      </c>
      <c r="AC439" s="24">
        <f ca="1">'Products indicator value (h)'!G441-'Products indicator value (h)'!J441</f>
        <v>2.8470312848992263E-2</v>
      </c>
      <c r="AD439" s="24">
        <f ca="1">'Products indicator value (h)'!G441-'Products indicator value (h)'!M441</f>
        <v>2.6207868020662328E-3</v>
      </c>
      <c r="AE439" s="24">
        <f ca="1">'Products indicator value (h)'!J441-'Products indicator value (h)'!M441</f>
        <v>-2.584952604692603E-2</v>
      </c>
      <c r="AF439" s="24">
        <f ca="1">-('Products indicator value (h)'!D441-'Products indicator value (h)'!G441)</f>
        <v>0.1087014827749968</v>
      </c>
      <c r="AG439" s="24">
        <f ca="1">-('Products indicator value (h)'!D441-'Products indicator value (h)'!J441)</f>
        <v>8.0231169926004542E-2</v>
      </c>
      <c r="AH439" s="24">
        <f ca="1">-('Products indicator value (h)'!D441-'Products indicator value (h)'!M441)</f>
        <v>0.10608069597293057</v>
      </c>
      <c r="AI439" s="24">
        <f ca="1">-('Products indicator value (h)'!G441-'Products indicator value (h)'!J441)</f>
        <v>-2.8470312848992263E-2</v>
      </c>
      <c r="AJ439" s="24">
        <f ca="1">-('Products indicator value (h)'!G441-'Products indicator value (h)'!M441)</f>
        <v>-2.6207868020662328E-3</v>
      </c>
      <c r="AK439" s="24">
        <f ca="1">-('Products indicator value (h)'!J441-'Products indicator value (h)'!M441)</f>
        <v>2.584952604692603E-2</v>
      </c>
    </row>
    <row r="440" spans="1:37">
      <c r="A440" s="7">
        <v>438</v>
      </c>
      <c r="B440" s="24">
        <f ca="1">'Products indicator value (h)'!B442-'Products indicator value (h)'!E442</f>
        <v>1.1510143197532052</v>
      </c>
      <c r="C440" s="24">
        <f ca="1">'Products indicator value (h)'!B442-'Products indicator value (h)'!H442</f>
        <v>-1.5772578143676572</v>
      </c>
      <c r="D440" s="24">
        <f ca="1">'Products indicator value (h)'!B442-'Products indicator value (h)'!K442</f>
        <v>2.8048866691682246</v>
      </c>
      <c r="E440" s="24">
        <f ca="1">'Products indicator value (h)'!E442-'Products indicator value (h)'!H442</f>
        <v>-2.7282721341208624</v>
      </c>
      <c r="F440" s="24">
        <f ca="1">'Products indicator value (h)'!E442-'Products indicator value (h)'!K442</f>
        <v>1.6538723494150194</v>
      </c>
      <c r="G440" s="24">
        <f ca="1">'Products indicator value (h)'!H442-'Products indicator value (h)'!K442</f>
        <v>4.3821444835358818</v>
      </c>
      <c r="H440" s="24">
        <f ca="1">-('Products indicator value (h)'!B442-'Products indicator value (h)'!E442)</f>
        <v>-1.1510143197532052</v>
      </c>
      <c r="I440" s="24">
        <f ca="1">-('Products indicator value (h)'!B442-'Products indicator value (h)'!H442)</f>
        <v>1.5772578143676572</v>
      </c>
      <c r="J440" s="24">
        <f ca="1">-('Products indicator value (h)'!B442-'Products indicator value (h)'!K442)</f>
        <v>-2.8048866691682246</v>
      </c>
      <c r="K440" s="24">
        <f ca="1">-('Products indicator value (h)'!E442-'Products indicator value (h)'!H442)</f>
        <v>2.7282721341208624</v>
      </c>
      <c r="L440" s="24">
        <f ca="1">-('Products indicator value (h)'!E442-'Products indicator value (h)'!K442)</f>
        <v>-1.6538723494150194</v>
      </c>
      <c r="M440" s="24">
        <f ca="1">-('Products indicator value (h)'!H442-'Products indicator value (h)'!K442)</f>
        <v>-4.3821444835358818</v>
      </c>
      <c r="N440" s="24">
        <f ca="1">'Products indicator value (h)'!C442-'Products indicator value (h)'!F442</f>
        <v>27.762422112242547</v>
      </c>
      <c r="O440" s="24">
        <f ca="1">'Products indicator value (h)'!C442-'Products indicator value (h)'!I442</f>
        <v>4.935305245166461</v>
      </c>
      <c r="P440" s="24">
        <f ca="1">'Products indicator value (h)'!C442-'Products indicator value (h)'!L442</f>
        <v>27.932558415657191</v>
      </c>
      <c r="Q440" s="24">
        <f ca="1">'Products indicator value (h)'!F442-'Products indicator value (h)'!I442</f>
        <v>-22.827116867076086</v>
      </c>
      <c r="R440" s="24">
        <f ca="1">'Products indicator value (h)'!F442-'Products indicator value (h)'!L442</f>
        <v>0.17013630341464392</v>
      </c>
      <c r="S440" s="24">
        <f ca="1">'Products indicator value (h)'!I442-'Products indicator value (h)'!L442</f>
        <v>22.99725317049073</v>
      </c>
      <c r="T440" s="24">
        <f ca="1">-('Products indicator value (h)'!C442-'Products indicator value (h)'!F442)</f>
        <v>-27.762422112242547</v>
      </c>
      <c r="U440" s="24">
        <f ca="1">-('Products indicator value (h)'!C442-'Products indicator value (h)'!I442)</f>
        <v>-4.935305245166461</v>
      </c>
      <c r="V440" s="24">
        <f ca="1">-('Products indicator value (h)'!C442-'Products indicator value (h)'!L442)</f>
        <v>-27.932558415657191</v>
      </c>
      <c r="W440" s="24">
        <f ca="1">-('Products indicator value (h)'!F442-'Products indicator value (h)'!I442)</f>
        <v>22.827116867076086</v>
      </c>
      <c r="X440" s="24">
        <f ca="1">-('Products indicator value (h)'!F442-'Products indicator value (h)'!L442)</f>
        <v>-0.17013630341464392</v>
      </c>
      <c r="Y440" s="24">
        <f ca="1">-('Products indicator value (h)'!I442-'Products indicator value (h)'!L442)</f>
        <v>-22.99725317049073</v>
      </c>
      <c r="Z440" s="24">
        <f ca="1">'Products indicator value (h)'!D442-'Products indicator value (h)'!G442</f>
        <v>0.29610994310796479</v>
      </c>
      <c r="AA440" s="24">
        <f ca="1">'Products indicator value (h)'!D442-'Products indicator value (h)'!J442</f>
        <v>0.21043197982959061</v>
      </c>
      <c r="AB440" s="24">
        <f ca="1">'Products indicator value (h)'!D442-'Products indicator value (h)'!M442</f>
        <v>-7.2998470180755115E-2</v>
      </c>
      <c r="AC440" s="24">
        <f ca="1">'Products indicator value (h)'!G442-'Products indicator value (h)'!J442</f>
        <v>-8.5677963278374181E-2</v>
      </c>
      <c r="AD440" s="24">
        <f ca="1">'Products indicator value (h)'!G442-'Products indicator value (h)'!M442</f>
        <v>-0.36910841328871991</v>
      </c>
      <c r="AE440" s="24">
        <f ca="1">'Products indicator value (h)'!J442-'Products indicator value (h)'!M442</f>
        <v>-0.28343045001034572</v>
      </c>
      <c r="AF440" s="24">
        <f ca="1">-('Products indicator value (h)'!D442-'Products indicator value (h)'!G442)</f>
        <v>-0.29610994310796479</v>
      </c>
      <c r="AG440" s="24">
        <f ca="1">-('Products indicator value (h)'!D442-'Products indicator value (h)'!J442)</f>
        <v>-0.21043197982959061</v>
      </c>
      <c r="AH440" s="24">
        <f ca="1">-('Products indicator value (h)'!D442-'Products indicator value (h)'!M442)</f>
        <v>7.2998470180755115E-2</v>
      </c>
      <c r="AI440" s="24">
        <f ca="1">-('Products indicator value (h)'!G442-'Products indicator value (h)'!J442)</f>
        <v>8.5677963278374181E-2</v>
      </c>
      <c r="AJ440" s="24">
        <f ca="1">-('Products indicator value (h)'!G442-'Products indicator value (h)'!M442)</f>
        <v>0.36910841328871991</v>
      </c>
      <c r="AK440" s="24">
        <f ca="1">-('Products indicator value (h)'!J442-'Products indicator value (h)'!M442)</f>
        <v>0.28343045001034572</v>
      </c>
    </row>
    <row r="441" spans="1:37">
      <c r="A441" s="7">
        <v>439</v>
      </c>
      <c r="B441" s="24">
        <f ca="1">'Products indicator value (h)'!B443-'Products indicator value (h)'!E443</f>
        <v>3.499338807607927</v>
      </c>
      <c r="C441" s="24">
        <f ca="1">'Products indicator value (h)'!B443-'Products indicator value (h)'!H443</f>
        <v>-4.6128497734716944E-2</v>
      </c>
      <c r="D441" s="24">
        <f ca="1">'Products indicator value (h)'!B443-'Products indicator value (h)'!K443</f>
        <v>3.796201774533202</v>
      </c>
      <c r="E441" s="24">
        <f ca="1">'Products indicator value (h)'!E443-'Products indicator value (h)'!H443</f>
        <v>-3.545467305342644</v>
      </c>
      <c r="F441" s="24">
        <f ca="1">'Products indicator value (h)'!E443-'Products indicator value (h)'!K443</f>
        <v>0.29686296692527492</v>
      </c>
      <c r="G441" s="24">
        <f ca="1">'Products indicator value (h)'!H443-'Products indicator value (h)'!K443</f>
        <v>3.8423302722679189</v>
      </c>
      <c r="H441" s="24">
        <f ca="1">-('Products indicator value (h)'!B443-'Products indicator value (h)'!E443)</f>
        <v>-3.499338807607927</v>
      </c>
      <c r="I441" s="24">
        <f ca="1">-('Products indicator value (h)'!B443-'Products indicator value (h)'!H443)</f>
        <v>4.6128497734716944E-2</v>
      </c>
      <c r="J441" s="24">
        <f ca="1">-('Products indicator value (h)'!B443-'Products indicator value (h)'!K443)</f>
        <v>-3.796201774533202</v>
      </c>
      <c r="K441" s="24">
        <f ca="1">-('Products indicator value (h)'!E443-'Products indicator value (h)'!H443)</f>
        <v>3.545467305342644</v>
      </c>
      <c r="L441" s="24">
        <f ca="1">-('Products indicator value (h)'!E443-'Products indicator value (h)'!K443)</f>
        <v>-0.29686296692527492</v>
      </c>
      <c r="M441" s="24">
        <f ca="1">-('Products indicator value (h)'!H443-'Products indicator value (h)'!K443)</f>
        <v>-3.8423302722679189</v>
      </c>
      <c r="N441" s="24">
        <f ca="1">'Products indicator value (h)'!C443-'Products indicator value (h)'!F443</f>
        <v>20.196187721875447</v>
      </c>
      <c r="O441" s="24">
        <f ca="1">'Products indicator value (h)'!C443-'Products indicator value (h)'!I443</f>
        <v>3.4803541273229257</v>
      </c>
      <c r="P441" s="24">
        <f ca="1">'Products indicator value (h)'!C443-'Products indicator value (h)'!L443</f>
        <v>13.937913032590586</v>
      </c>
      <c r="Q441" s="24">
        <f ca="1">'Products indicator value (h)'!F443-'Products indicator value (h)'!I443</f>
        <v>-16.715833594552521</v>
      </c>
      <c r="R441" s="24">
        <f ca="1">'Products indicator value (h)'!F443-'Products indicator value (h)'!L443</f>
        <v>-6.2582746892848604</v>
      </c>
      <c r="S441" s="24">
        <f ca="1">'Products indicator value (h)'!I443-'Products indicator value (h)'!L443</f>
        <v>10.457558905267661</v>
      </c>
      <c r="T441" s="24">
        <f ca="1">-('Products indicator value (h)'!C443-'Products indicator value (h)'!F443)</f>
        <v>-20.196187721875447</v>
      </c>
      <c r="U441" s="24">
        <f ca="1">-('Products indicator value (h)'!C443-'Products indicator value (h)'!I443)</f>
        <v>-3.4803541273229257</v>
      </c>
      <c r="V441" s="24">
        <f ca="1">-('Products indicator value (h)'!C443-'Products indicator value (h)'!L443)</f>
        <v>-13.937913032590586</v>
      </c>
      <c r="W441" s="24">
        <f ca="1">-('Products indicator value (h)'!F443-'Products indicator value (h)'!I443)</f>
        <v>16.715833594552521</v>
      </c>
      <c r="X441" s="24">
        <f ca="1">-('Products indicator value (h)'!F443-'Products indicator value (h)'!L443)</f>
        <v>6.2582746892848604</v>
      </c>
      <c r="Y441" s="24">
        <f ca="1">-('Products indicator value (h)'!I443-'Products indicator value (h)'!L443)</f>
        <v>-10.457558905267661</v>
      </c>
      <c r="Z441" s="24">
        <f ca="1">'Products indicator value (h)'!D443-'Products indicator value (h)'!G443</f>
        <v>-0.11499670207641399</v>
      </c>
      <c r="AA441" s="24">
        <f ca="1">'Products indicator value (h)'!D443-'Products indicator value (h)'!J443</f>
        <v>0.1813648835332935</v>
      </c>
      <c r="AB441" s="24">
        <f ca="1">'Products indicator value (h)'!D443-'Products indicator value (h)'!M443</f>
        <v>-0.2445433093195426</v>
      </c>
      <c r="AC441" s="24">
        <f ca="1">'Products indicator value (h)'!G443-'Products indicator value (h)'!J443</f>
        <v>0.29636158560970749</v>
      </c>
      <c r="AD441" s="24">
        <f ca="1">'Products indicator value (h)'!G443-'Products indicator value (h)'!M443</f>
        <v>-0.12954660724312861</v>
      </c>
      <c r="AE441" s="24">
        <f ca="1">'Products indicator value (h)'!J443-'Products indicator value (h)'!M443</f>
        <v>-0.4259081928528361</v>
      </c>
      <c r="AF441" s="24">
        <f ca="1">-('Products indicator value (h)'!D443-'Products indicator value (h)'!G443)</f>
        <v>0.11499670207641399</v>
      </c>
      <c r="AG441" s="24">
        <f ca="1">-('Products indicator value (h)'!D443-'Products indicator value (h)'!J443)</f>
        <v>-0.1813648835332935</v>
      </c>
      <c r="AH441" s="24">
        <f ca="1">-('Products indicator value (h)'!D443-'Products indicator value (h)'!M443)</f>
        <v>0.2445433093195426</v>
      </c>
      <c r="AI441" s="24">
        <f ca="1">-('Products indicator value (h)'!G443-'Products indicator value (h)'!J443)</f>
        <v>-0.29636158560970749</v>
      </c>
      <c r="AJ441" s="24">
        <f ca="1">-('Products indicator value (h)'!G443-'Products indicator value (h)'!M443)</f>
        <v>0.12954660724312861</v>
      </c>
      <c r="AK441" s="24">
        <f ca="1">-('Products indicator value (h)'!J443-'Products indicator value (h)'!M443)</f>
        <v>0.4259081928528361</v>
      </c>
    </row>
    <row r="442" spans="1:37">
      <c r="A442" s="7">
        <v>440</v>
      </c>
      <c r="B442" s="24">
        <f ca="1">'Products indicator value (h)'!B444-'Products indicator value (h)'!E444</f>
        <v>4.4917242725902522</v>
      </c>
      <c r="C442" s="24">
        <f ca="1">'Products indicator value (h)'!B444-'Products indicator value (h)'!H444</f>
        <v>0.49011570939398652</v>
      </c>
      <c r="D442" s="24">
        <f ca="1">'Products indicator value (h)'!B444-'Products indicator value (h)'!K444</f>
        <v>3.4796082597164988</v>
      </c>
      <c r="E442" s="24">
        <f ca="1">'Products indicator value (h)'!E444-'Products indicator value (h)'!H444</f>
        <v>-4.0016085631962657</v>
      </c>
      <c r="F442" s="24">
        <f ca="1">'Products indicator value (h)'!E444-'Products indicator value (h)'!K444</f>
        <v>-1.0121160128737534</v>
      </c>
      <c r="G442" s="24">
        <f ca="1">'Products indicator value (h)'!H444-'Products indicator value (h)'!K444</f>
        <v>2.9894925503225123</v>
      </c>
      <c r="H442" s="24">
        <f ca="1">-('Products indicator value (h)'!B444-'Products indicator value (h)'!E444)</f>
        <v>-4.4917242725902522</v>
      </c>
      <c r="I442" s="24">
        <f ca="1">-('Products indicator value (h)'!B444-'Products indicator value (h)'!H444)</f>
        <v>-0.49011570939398652</v>
      </c>
      <c r="J442" s="24">
        <f ca="1">-('Products indicator value (h)'!B444-'Products indicator value (h)'!K444)</f>
        <v>-3.4796082597164988</v>
      </c>
      <c r="K442" s="24">
        <f ca="1">-('Products indicator value (h)'!E444-'Products indicator value (h)'!H444)</f>
        <v>4.0016085631962657</v>
      </c>
      <c r="L442" s="24">
        <f ca="1">-('Products indicator value (h)'!E444-'Products indicator value (h)'!K444)</f>
        <v>1.0121160128737534</v>
      </c>
      <c r="M442" s="24">
        <f ca="1">-('Products indicator value (h)'!H444-'Products indicator value (h)'!K444)</f>
        <v>-2.9894925503225123</v>
      </c>
      <c r="N442" s="24">
        <f ca="1">'Products indicator value (h)'!C444-'Products indicator value (h)'!F444</f>
        <v>18.266380968236447</v>
      </c>
      <c r="O442" s="24">
        <f ca="1">'Products indicator value (h)'!C444-'Products indicator value (h)'!I444</f>
        <v>3.5575951296235786</v>
      </c>
      <c r="P442" s="24">
        <f ca="1">'Products indicator value (h)'!C444-'Products indicator value (h)'!L444</f>
        <v>15.70606201048183</v>
      </c>
      <c r="Q442" s="24">
        <f ca="1">'Products indicator value (h)'!F444-'Products indicator value (h)'!I444</f>
        <v>-14.708785838612869</v>
      </c>
      <c r="R442" s="24">
        <f ca="1">'Products indicator value (h)'!F444-'Products indicator value (h)'!L444</f>
        <v>-2.5603189577546175</v>
      </c>
      <c r="S442" s="24">
        <f ca="1">'Products indicator value (h)'!I444-'Products indicator value (h)'!L444</f>
        <v>12.148466880858251</v>
      </c>
      <c r="T442" s="24">
        <f ca="1">-('Products indicator value (h)'!C444-'Products indicator value (h)'!F444)</f>
        <v>-18.266380968236447</v>
      </c>
      <c r="U442" s="24">
        <f ca="1">-('Products indicator value (h)'!C444-'Products indicator value (h)'!I444)</f>
        <v>-3.5575951296235786</v>
      </c>
      <c r="V442" s="24">
        <f ca="1">-('Products indicator value (h)'!C444-'Products indicator value (h)'!L444)</f>
        <v>-15.70606201048183</v>
      </c>
      <c r="W442" s="24">
        <f ca="1">-('Products indicator value (h)'!F444-'Products indicator value (h)'!I444)</f>
        <v>14.708785838612869</v>
      </c>
      <c r="X442" s="24">
        <f ca="1">-('Products indicator value (h)'!F444-'Products indicator value (h)'!L444)</f>
        <v>2.5603189577546175</v>
      </c>
      <c r="Y442" s="24">
        <f ca="1">-('Products indicator value (h)'!I444-'Products indicator value (h)'!L444)</f>
        <v>-12.148466880858251</v>
      </c>
      <c r="Z442" s="24">
        <f ca="1">'Products indicator value (h)'!D444-'Products indicator value (h)'!G444</f>
        <v>-0.13606881159122386</v>
      </c>
      <c r="AA442" s="24">
        <f ca="1">'Products indicator value (h)'!D444-'Products indicator value (h)'!J444</f>
        <v>-3.3324027057747951E-2</v>
      </c>
      <c r="AB442" s="24">
        <f ca="1">'Products indicator value (h)'!D444-'Products indicator value (h)'!M444</f>
        <v>-0.23282716897271749</v>
      </c>
      <c r="AC442" s="24">
        <f ca="1">'Products indicator value (h)'!G444-'Products indicator value (h)'!J444</f>
        <v>0.10274478453347591</v>
      </c>
      <c r="AD442" s="24">
        <f ca="1">'Products indicator value (h)'!G444-'Products indicator value (h)'!M444</f>
        <v>-9.6758357381493632E-2</v>
      </c>
      <c r="AE442" s="24">
        <f ca="1">'Products indicator value (h)'!J444-'Products indicator value (h)'!M444</f>
        <v>-0.19950314191496954</v>
      </c>
      <c r="AF442" s="24">
        <f ca="1">-('Products indicator value (h)'!D444-'Products indicator value (h)'!G444)</f>
        <v>0.13606881159122386</v>
      </c>
      <c r="AG442" s="24">
        <f ca="1">-('Products indicator value (h)'!D444-'Products indicator value (h)'!J444)</f>
        <v>3.3324027057747951E-2</v>
      </c>
      <c r="AH442" s="24">
        <f ca="1">-('Products indicator value (h)'!D444-'Products indicator value (h)'!M444)</f>
        <v>0.23282716897271749</v>
      </c>
      <c r="AI442" s="24">
        <f ca="1">-('Products indicator value (h)'!G444-'Products indicator value (h)'!J444)</f>
        <v>-0.10274478453347591</v>
      </c>
      <c r="AJ442" s="24">
        <f ca="1">-('Products indicator value (h)'!G444-'Products indicator value (h)'!M444)</f>
        <v>9.6758357381493632E-2</v>
      </c>
      <c r="AK442" s="24">
        <f ca="1">-('Products indicator value (h)'!J444-'Products indicator value (h)'!M444)</f>
        <v>0.19950314191496954</v>
      </c>
    </row>
    <row r="443" spans="1:37">
      <c r="A443" s="7">
        <v>441</v>
      </c>
      <c r="B443" s="24">
        <f ca="1">'Products indicator value (h)'!B445-'Products indicator value (h)'!E445</f>
        <v>4.2105326767435898</v>
      </c>
      <c r="C443" s="24">
        <f ca="1">'Products indicator value (h)'!B445-'Products indicator value (h)'!H445</f>
        <v>0.75154352253658629</v>
      </c>
      <c r="D443" s="24">
        <f ca="1">'Products indicator value (h)'!B445-'Products indicator value (h)'!K445</f>
        <v>2.5883107173014519</v>
      </c>
      <c r="E443" s="24">
        <f ca="1">'Products indicator value (h)'!E445-'Products indicator value (h)'!H445</f>
        <v>-3.4589891542070035</v>
      </c>
      <c r="F443" s="24">
        <f ca="1">'Products indicator value (h)'!E445-'Products indicator value (h)'!K445</f>
        <v>-1.6222219594421379</v>
      </c>
      <c r="G443" s="24">
        <f ca="1">'Products indicator value (h)'!H445-'Products indicator value (h)'!K445</f>
        <v>1.8367671947648656</v>
      </c>
      <c r="H443" s="24">
        <f ca="1">-('Products indicator value (h)'!B445-'Products indicator value (h)'!E445)</f>
        <v>-4.2105326767435898</v>
      </c>
      <c r="I443" s="24">
        <f ca="1">-('Products indicator value (h)'!B445-'Products indicator value (h)'!H445)</f>
        <v>-0.75154352253658629</v>
      </c>
      <c r="J443" s="24">
        <f ca="1">-('Products indicator value (h)'!B445-'Products indicator value (h)'!K445)</f>
        <v>-2.5883107173014519</v>
      </c>
      <c r="K443" s="24">
        <f ca="1">-('Products indicator value (h)'!E445-'Products indicator value (h)'!H445)</f>
        <v>3.4589891542070035</v>
      </c>
      <c r="L443" s="24">
        <f ca="1">-('Products indicator value (h)'!E445-'Products indicator value (h)'!K445)</f>
        <v>1.6222219594421379</v>
      </c>
      <c r="M443" s="24">
        <f ca="1">-('Products indicator value (h)'!H445-'Products indicator value (h)'!K445)</f>
        <v>-1.8367671947648656</v>
      </c>
      <c r="N443" s="24">
        <f ca="1">'Products indicator value (h)'!C445-'Products indicator value (h)'!F445</f>
        <v>22.140408217505872</v>
      </c>
      <c r="O443" s="24">
        <f ca="1">'Products indicator value (h)'!C445-'Products indicator value (h)'!I445</f>
        <v>9.8947766586439059</v>
      </c>
      <c r="P443" s="24">
        <f ca="1">'Products indicator value (h)'!C445-'Products indicator value (h)'!L445</f>
        <v>22.984233993087969</v>
      </c>
      <c r="Q443" s="24">
        <f ca="1">'Products indicator value (h)'!F445-'Products indicator value (h)'!I445</f>
        <v>-12.245631558861966</v>
      </c>
      <c r="R443" s="24">
        <f ca="1">'Products indicator value (h)'!F445-'Products indicator value (h)'!L445</f>
        <v>0.84382577558209704</v>
      </c>
      <c r="S443" s="24">
        <f ca="1">'Products indicator value (h)'!I445-'Products indicator value (h)'!L445</f>
        <v>13.089457334444063</v>
      </c>
      <c r="T443" s="24">
        <f ca="1">-('Products indicator value (h)'!C445-'Products indicator value (h)'!F445)</f>
        <v>-22.140408217505872</v>
      </c>
      <c r="U443" s="24">
        <f ca="1">-('Products indicator value (h)'!C445-'Products indicator value (h)'!I445)</f>
        <v>-9.8947766586439059</v>
      </c>
      <c r="V443" s="24">
        <f ca="1">-('Products indicator value (h)'!C445-'Products indicator value (h)'!L445)</f>
        <v>-22.984233993087969</v>
      </c>
      <c r="W443" s="24">
        <f ca="1">-('Products indicator value (h)'!F445-'Products indicator value (h)'!I445)</f>
        <v>12.245631558861966</v>
      </c>
      <c r="X443" s="24">
        <f ca="1">-('Products indicator value (h)'!F445-'Products indicator value (h)'!L445)</f>
        <v>-0.84382577558209704</v>
      </c>
      <c r="Y443" s="24">
        <f ca="1">-('Products indicator value (h)'!I445-'Products indicator value (h)'!L445)</f>
        <v>-13.089457334444063</v>
      </c>
      <c r="Z443" s="24">
        <f ca="1">'Products indicator value (h)'!D445-'Products indicator value (h)'!G445</f>
        <v>0.40171154239104778</v>
      </c>
      <c r="AA443" s="24">
        <f ca="1">'Products indicator value (h)'!D445-'Products indicator value (h)'!J445</f>
        <v>0.23325929779724919</v>
      </c>
      <c r="AB443" s="24">
        <f ca="1">'Products indicator value (h)'!D445-'Products indicator value (h)'!M445</f>
        <v>-2.9791596096123474E-2</v>
      </c>
      <c r="AC443" s="24">
        <f ca="1">'Products indicator value (h)'!G445-'Products indicator value (h)'!J445</f>
        <v>-0.16845224459379859</v>
      </c>
      <c r="AD443" s="24">
        <f ca="1">'Products indicator value (h)'!G445-'Products indicator value (h)'!M445</f>
        <v>-0.43150313848717126</v>
      </c>
      <c r="AE443" s="24">
        <f ca="1">'Products indicator value (h)'!J445-'Products indicator value (h)'!M445</f>
        <v>-0.26305089389337266</v>
      </c>
      <c r="AF443" s="24">
        <f ca="1">-('Products indicator value (h)'!D445-'Products indicator value (h)'!G445)</f>
        <v>-0.40171154239104778</v>
      </c>
      <c r="AG443" s="24">
        <f ca="1">-('Products indicator value (h)'!D445-'Products indicator value (h)'!J445)</f>
        <v>-0.23325929779724919</v>
      </c>
      <c r="AH443" s="24">
        <f ca="1">-('Products indicator value (h)'!D445-'Products indicator value (h)'!M445)</f>
        <v>2.9791596096123474E-2</v>
      </c>
      <c r="AI443" s="24">
        <f ca="1">-('Products indicator value (h)'!G445-'Products indicator value (h)'!J445)</f>
        <v>0.16845224459379859</v>
      </c>
      <c r="AJ443" s="24">
        <f ca="1">-('Products indicator value (h)'!G445-'Products indicator value (h)'!M445)</f>
        <v>0.43150313848717126</v>
      </c>
      <c r="AK443" s="24">
        <f ca="1">-('Products indicator value (h)'!J445-'Products indicator value (h)'!M445)</f>
        <v>0.26305089389337266</v>
      </c>
    </row>
    <row r="444" spans="1:37">
      <c r="A444" s="7">
        <v>442</v>
      </c>
      <c r="B444" s="24">
        <f ca="1">'Products indicator value (h)'!B446-'Products indicator value (h)'!E446</f>
        <v>4.1116964968564682</v>
      </c>
      <c r="C444" s="24">
        <f ca="1">'Products indicator value (h)'!B446-'Products indicator value (h)'!H446</f>
        <v>0.27539360266552748</v>
      </c>
      <c r="D444" s="24">
        <f ca="1">'Products indicator value (h)'!B446-'Products indicator value (h)'!K446</f>
        <v>3.8214059483358369</v>
      </c>
      <c r="E444" s="24">
        <f ca="1">'Products indicator value (h)'!E446-'Products indicator value (h)'!H446</f>
        <v>-3.8363028941909407</v>
      </c>
      <c r="F444" s="24">
        <f ca="1">'Products indicator value (h)'!E446-'Products indicator value (h)'!K446</f>
        <v>-0.2902905485206313</v>
      </c>
      <c r="G444" s="24">
        <f ca="1">'Products indicator value (h)'!H446-'Products indicator value (h)'!K446</f>
        <v>3.5460123456703094</v>
      </c>
      <c r="H444" s="24">
        <f ca="1">-('Products indicator value (h)'!B446-'Products indicator value (h)'!E446)</f>
        <v>-4.1116964968564682</v>
      </c>
      <c r="I444" s="24">
        <f ca="1">-('Products indicator value (h)'!B446-'Products indicator value (h)'!H446)</f>
        <v>-0.27539360266552748</v>
      </c>
      <c r="J444" s="24">
        <f ca="1">-('Products indicator value (h)'!B446-'Products indicator value (h)'!K446)</f>
        <v>-3.8214059483358369</v>
      </c>
      <c r="K444" s="24">
        <f ca="1">-('Products indicator value (h)'!E446-'Products indicator value (h)'!H446)</f>
        <v>3.8363028941909407</v>
      </c>
      <c r="L444" s="24">
        <f ca="1">-('Products indicator value (h)'!E446-'Products indicator value (h)'!K446)</f>
        <v>0.2902905485206313</v>
      </c>
      <c r="M444" s="24">
        <f ca="1">-('Products indicator value (h)'!H446-'Products indicator value (h)'!K446)</f>
        <v>-3.5460123456703094</v>
      </c>
      <c r="N444" s="24">
        <f ca="1">'Products indicator value (h)'!C446-'Products indicator value (h)'!F446</f>
        <v>20.774411605951975</v>
      </c>
      <c r="O444" s="24">
        <f ca="1">'Products indicator value (h)'!C446-'Products indicator value (h)'!I446</f>
        <v>-6.6380630765040394</v>
      </c>
      <c r="P444" s="24">
        <f ca="1">'Products indicator value (h)'!C446-'Products indicator value (h)'!L446</f>
        <v>12.71622641054293</v>
      </c>
      <c r="Q444" s="24">
        <f ca="1">'Products indicator value (h)'!F446-'Products indicator value (h)'!I446</f>
        <v>-27.412474682456015</v>
      </c>
      <c r="R444" s="24">
        <f ca="1">'Products indicator value (h)'!F446-'Products indicator value (h)'!L446</f>
        <v>-8.0581851954090453</v>
      </c>
      <c r="S444" s="24">
        <f ca="1">'Products indicator value (h)'!I446-'Products indicator value (h)'!L446</f>
        <v>19.354289487046969</v>
      </c>
      <c r="T444" s="24">
        <f ca="1">-('Products indicator value (h)'!C446-'Products indicator value (h)'!F446)</f>
        <v>-20.774411605951975</v>
      </c>
      <c r="U444" s="24">
        <f ca="1">-('Products indicator value (h)'!C446-'Products indicator value (h)'!I446)</f>
        <v>6.6380630765040394</v>
      </c>
      <c r="V444" s="24">
        <f ca="1">-('Products indicator value (h)'!C446-'Products indicator value (h)'!L446)</f>
        <v>-12.71622641054293</v>
      </c>
      <c r="W444" s="24">
        <f ca="1">-('Products indicator value (h)'!F446-'Products indicator value (h)'!I446)</f>
        <v>27.412474682456015</v>
      </c>
      <c r="X444" s="24">
        <f ca="1">-('Products indicator value (h)'!F446-'Products indicator value (h)'!L446)</f>
        <v>8.0581851954090453</v>
      </c>
      <c r="Y444" s="24">
        <f ca="1">-('Products indicator value (h)'!I446-'Products indicator value (h)'!L446)</f>
        <v>-19.354289487046969</v>
      </c>
      <c r="Z444" s="24">
        <f ca="1">'Products indicator value (h)'!D446-'Products indicator value (h)'!G446</f>
        <v>0.29837987580949354</v>
      </c>
      <c r="AA444" s="24">
        <f ca="1">'Products indicator value (h)'!D446-'Products indicator value (h)'!J446</f>
        <v>-4.6754862447047074E-3</v>
      </c>
      <c r="AB444" s="24">
        <f ca="1">'Products indicator value (h)'!D446-'Products indicator value (h)'!M446</f>
        <v>-0.20435213355851256</v>
      </c>
      <c r="AC444" s="24">
        <f ca="1">'Products indicator value (h)'!G446-'Products indicator value (h)'!J446</f>
        <v>-0.30305536205419825</v>
      </c>
      <c r="AD444" s="24">
        <f ca="1">'Products indicator value (h)'!G446-'Products indicator value (h)'!M446</f>
        <v>-0.50273200936800611</v>
      </c>
      <c r="AE444" s="24">
        <f ca="1">'Products indicator value (h)'!J446-'Products indicator value (h)'!M446</f>
        <v>-0.19967664731380785</v>
      </c>
      <c r="AF444" s="24">
        <f ca="1">-('Products indicator value (h)'!D446-'Products indicator value (h)'!G446)</f>
        <v>-0.29837987580949354</v>
      </c>
      <c r="AG444" s="24">
        <f ca="1">-('Products indicator value (h)'!D446-'Products indicator value (h)'!J446)</f>
        <v>4.6754862447047074E-3</v>
      </c>
      <c r="AH444" s="24">
        <f ca="1">-('Products indicator value (h)'!D446-'Products indicator value (h)'!M446)</f>
        <v>0.20435213355851256</v>
      </c>
      <c r="AI444" s="24">
        <f ca="1">-('Products indicator value (h)'!G446-'Products indicator value (h)'!J446)</f>
        <v>0.30305536205419825</v>
      </c>
      <c r="AJ444" s="24">
        <f ca="1">-('Products indicator value (h)'!G446-'Products indicator value (h)'!M446)</f>
        <v>0.50273200936800611</v>
      </c>
      <c r="AK444" s="24">
        <f ca="1">-('Products indicator value (h)'!J446-'Products indicator value (h)'!M446)</f>
        <v>0.19967664731380785</v>
      </c>
    </row>
    <row r="445" spans="1:37">
      <c r="A445" s="7">
        <v>443</v>
      </c>
      <c r="B445" s="24">
        <f ca="1">'Products indicator value (h)'!B447-'Products indicator value (h)'!E447</f>
        <v>2.9116782655414015</v>
      </c>
      <c r="C445" s="24">
        <f ca="1">'Products indicator value (h)'!B447-'Products indicator value (h)'!H447</f>
        <v>0.65067839714181908</v>
      </c>
      <c r="D445" s="24">
        <f ca="1">'Products indicator value (h)'!B447-'Products indicator value (h)'!K447</f>
        <v>3.2888477907509772</v>
      </c>
      <c r="E445" s="24">
        <f ca="1">'Products indicator value (h)'!E447-'Products indicator value (h)'!H447</f>
        <v>-2.2609998683995824</v>
      </c>
      <c r="F445" s="24">
        <f ca="1">'Products indicator value (h)'!E447-'Products indicator value (h)'!K447</f>
        <v>0.3771695252095757</v>
      </c>
      <c r="G445" s="24">
        <f ca="1">'Products indicator value (h)'!H447-'Products indicator value (h)'!K447</f>
        <v>2.6381693936091581</v>
      </c>
      <c r="H445" s="24">
        <f ca="1">-('Products indicator value (h)'!B447-'Products indicator value (h)'!E447)</f>
        <v>-2.9116782655414015</v>
      </c>
      <c r="I445" s="24">
        <f ca="1">-('Products indicator value (h)'!B447-'Products indicator value (h)'!H447)</f>
        <v>-0.65067839714181908</v>
      </c>
      <c r="J445" s="24">
        <f ca="1">-('Products indicator value (h)'!B447-'Products indicator value (h)'!K447)</f>
        <v>-3.2888477907509772</v>
      </c>
      <c r="K445" s="24">
        <f ca="1">-('Products indicator value (h)'!E447-'Products indicator value (h)'!H447)</f>
        <v>2.2609998683995824</v>
      </c>
      <c r="L445" s="24">
        <f ca="1">-('Products indicator value (h)'!E447-'Products indicator value (h)'!K447)</f>
        <v>-0.3771695252095757</v>
      </c>
      <c r="M445" s="24">
        <f ca="1">-('Products indicator value (h)'!H447-'Products indicator value (h)'!K447)</f>
        <v>-2.6381693936091581</v>
      </c>
      <c r="N445" s="24">
        <f ca="1">'Products indicator value (h)'!C447-'Products indicator value (h)'!F447</f>
        <v>6.1773644578413851</v>
      </c>
      <c r="O445" s="24">
        <f ca="1">'Products indicator value (h)'!C447-'Products indicator value (h)'!I447</f>
        <v>6.3380886524009838</v>
      </c>
      <c r="P445" s="24">
        <f ca="1">'Products indicator value (h)'!C447-'Products indicator value (h)'!L447</f>
        <v>2.3198884704548561</v>
      </c>
      <c r="Q445" s="24">
        <f ca="1">'Products indicator value (h)'!F447-'Products indicator value (h)'!I447</f>
        <v>0.16072419455959874</v>
      </c>
      <c r="R445" s="24">
        <f ca="1">'Products indicator value (h)'!F447-'Products indicator value (h)'!L447</f>
        <v>-3.857475987386529</v>
      </c>
      <c r="S445" s="24">
        <f ca="1">'Products indicator value (h)'!I447-'Products indicator value (h)'!L447</f>
        <v>-4.0182001819461277</v>
      </c>
      <c r="T445" s="24">
        <f ca="1">-('Products indicator value (h)'!C447-'Products indicator value (h)'!F447)</f>
        <v>-6.1773644578413851</v>
      </c>
      <c r="U445" s="24">
        <f ca="1">-('Products indicator value (h)'!C447-'Products indicator value (h)'!I447)</f>
        <v>-6.3380886524009838</v>
      </c>
      <c r="V445" s="24">
        <f ca="1">-('Products indicator value (h)'!C447-'Products indicator value (h)'!L447)</f>
        <v>-2.3198884704548561</v>
      </c>
      <c r="W445" s="24">
        <f ca="1">-('Products indicator value (h)'!F447-'Products indicator value (h)'!I447)</f>
        <v>-0.16072419455959874</v>
      </c>
      <c r="X445" s="24">
        <f ca="1">-('Products indicator value (h)'!F447-'Products indicator value (h)'!L447)</f>
        <v>3.857475987386529</v>
      </c>
      <c r="Y445" s="24">
        <f ca="1">-('Products indicator value (h)'!I447-'Products indicator value (h)'!L447)</f>
        <v>4.0182001819461277</v>
      </c>
      <c r="Z445" s="24">
        <f ca="1">'Products indicator value (h)'!D447-'Products indicator value (h)'!G447</f>
        <v>-0.18013745471137077</v>
      </c>
      <c r="AA445" s="24">
        <f ca="1">'Products indicator value (h)'!D447-'Products indicator value (h)'!J447</f>
        <v>2.8045002375082895E-2</v>
      </c>
      <c r="AB445" s="24">
        <f ca="1">'Products indicator value (h)'!D447-'Products indicator value (h)'!M447</f>
        <v>0.1232264840707169</v>
      </c>
      <c r="AC445" s="24">
        <f ca="1">'Products indicator value (h)'!G447-'Products indicator value (h)'!J447</f>
        <v>0.20818245708645366</v>
      </c>
      <c r="AD445" s="24">
        <f ca="1">'Products indicator value (h)'!G447-'Products indicator value (h)'!M447</f>
        <v>0.30336393878208767</v>
      </c>
      <c r="AE445" s="24">
        <f ca="1">'Products indicator value (h)'!J447-'Products indicator value (h)'!M447</f>
        <v>9.5181481695634007E-2</v>
      </c>
      <c r="AF445" s="24">
        <f ca="1">-('Products indicator value (h)'!D447-'Products indicator value (h)'!G447)</f>
        <v>0.18013745471137077</v>
      </c>
      <c r="AG445" s="24">
        <f ca="1">-('Products indicator value (h)'!D447-'Products indicator value (h)'!J447)</f>
        <v>-2.8045002375082895E-2</v>
      </c>
      <c r="AH445" s="24">
        <f ca="1">-('Products indicator value (h)'!D447-'Products indicator value (h)'!M447)</f>
        <v>-0.1232264840707169</v>
      </c>
      <c r="AI445" s="24">
        <f ca="1">-('Products indicator value (h)'!G447-'Products indicator value (h)'!J447)</f>
        <v>-0.20818245708645366</v>
      </c>
      <c r="AJ445" s="24">
        <f ca="1">-('Products indicator value (h)'!G447-'Products indicator value (h)'!M447)</f>
        <v>-0.30336393878208767</v>
      </c>
      <c r="AK445" s="24">
        <f ca="1">-('Products indicator value (h)'!J447-'Products indicator value (h)'!M447)</f>
        <v>-9.5181481695634007E-2</v>
      </c>
    </row>
    <row r="446" spans="1:37">
      <c r="A446" s="7">
        <v>444</v>
      </c>
      <c r="B446" s="24">
        <f ca="1">'Products indicator value (h)'!B448-'Products indicator value (h)'!E448</f>
        <v>3.5195713365610199</v>
      </c>
      <c r="C446" s="24">
        <f ca="1">'Products indicator value (h)'!B448-'Products indicator value (h)'!H448</f>
        <v>-0.3577702876077975</v>
      </c>
      <c r="D446" s="24">
        <f ca="1">'Products indicator value (h)'!B448-'Products indicator value (h)'!K448</f>
        <v>4.3129693514881051</v>
      </c>
      <c r="E446" s="24">
        <f ca="1">'Products indicator value (h)'!E448-'Products indicator value (h)'!H448</f>
        <v>-3.8773416241688174</v>
      </c>
      <c r="F446" s="24">
        <f ca="1">'Products indicator value (h)'!E448-'Products indicator value (h)'!K448</f>
        <v>0.79339801492708517</v>
      </c>
      <c r="G446" s="24">
        <f ca="1">'Products indicator value (h)'!H448-'Products indicator value (h)'!K448</f>
        <v>4.6707396390959026</v>
      </c>
      <c r="H446" s="24">
        <f ca="1">-('Products indicator value (h)'!B448-'Products indicator value (h)'!E448)</f>
        <v>-3.5195713365610199</v>
      </c>
      <c r="I446" s="24">
        <f ca="1">-('Products indicator value (h)'!B448-'Products indicator value (h)'!H448)</f>
        <v>0.3577702876077975</v>
      </c>
      <c r="J446" s="24">
        <f ca="1">-('Products indicator value (h)'!B448-'Products indicator value (h)'!K448)</f>
        <v>-4.3129693514881051</v>
      </c>
      <c r="K446" s="24">
        <f ca="1">-('Products indicator value (h)'!E448-'Products indicator value (h)'!H448)</f>
        <v>3.8773416241688174</v>
      </c>
      <c r="L446" s="24">
        <f ca="1">-('Products indicator value (h)'!E448-'Products indicator value (h)'!K448)</f>
        <v>-0.79339801492708517</v>
      </c>
      <c r="M446" s="24">
        <f ca="1">-('Products indicator value (h)'!H448-'Products indicator value (h)'!K448)</f>
        <v>-4.6707396390959026</v>
      </c>
      <c r="N446" s="24">
        <f ca="1">'Products indicator value (h)'!C448-'Products indicator value (h)'!F448</f>
        <v>5.9874794456609735</v>
      </c>
      <c r="O446" s="24">
        <f ca="1">'Products indicator value (h)'!C448-'Products indicator value (h)'!I448</f>
        <v>-11.053820391390268</v>
      </c>
      <c r="P446" s="24">
        <f ca="1">'Products indicator value (h)'!C448-'Products indicator value (h)'!L448</f>
        <v>8.6268039128772571</v>
      </c>
      <c r="Q446" s="24">
        <f ca="1">'Products indicator value (h)'!F448-'Products indicator value (h)'!I448</f>
        <v>-17.041299837051241</v>
      </c>
      <c r="R446" s="24">
        <f ca="1">'Products indicator value (h)'!F448-'Products indicator value (h)'!L448</f>
        <v>2.6393244672162837</v>
      </c>
      <c r="S446" s="24">
        <f ca="1">'Products indicator value (h)'!I448-'Products indicator value (h)'!L448</f>
        <v>19.680624304267525</v>
      </c>
      <c r="T446" s="24">
        <f ca="1">-('Products indicator value (h)'!C448-'Products indicator value (h)'!F448)</f>
        <v>-5.9874794456609735</v>
      </c>
      <c r="U446" s="24">
        <f ca="1">-('Products indicator value (h)'!C448-'Products indicator value (h)'!I448)</f>
        <v>11.053820391390268</v>
      </c>
      <c r="V446" s="24">
        <f ca="1">-('Products indicator value (h)'!C448-'Products indicator value (h)'!L448)</f>
        <v>-8.6268039128772571</v>
      </c>
      <c r="W446" s="24">
        <f ca="1">-('Products indicator value (h)'!F448-'Products indicator value (h)'!I448)</f>
        <v>17.041299837051241</v>
      </c>
      <c r="X446" s="24">
        <f ca="1">-('Products indicator value (h)'!F448-'Products indicator value (h)'!L448)</f>
        <v>-2.6393244672162837</v>
      </c>
      <c r="Y446" s="24">
        <f ca="1">-('Products indicator value (h)'!I448-'Products indicator value (h)'!L448)</f>
        <v>-19.680624304267525</v>
      </c>
      <c r="Z446" s="24">
        <f ca="1">'Products indicator value (h)'!D448-'Products indicator value (h)'!G448</f>
        <v>-0.25924054562824517</v>
      </c>
      <c r="AA446" s="24">
        <f ca="1">'Products indicator value (h)'!D448-'Products indicator value (h)'!J448</f>
        <v>-8.8952003391526535E-2</v>
      </c>
      <c r="AB446" s="24">
        <f ca="1">'Products indicator value (h)'!D448-'Products indicator value (h)'!M448</f>
        <v>-4.1856133559349917E-2</v>
      </c>
      <c r="AC446" s="24">
        <f ca="1">'Products indicator value (h)'!G448-'Products indicator value (h)'!J448</f>
        <v>0.17028854223671863</v>
      </c>
      <c r="AD446" s="24">
        <f ca="1">'Products indicator value (h)'!G448-'Products indicator value (h)'!M448</f>
        <v>0.21738441206889525</v>
      </c>
      <c r="AE446" s="24">
        <f ca="1">'Products indicator value (h)'!J448-'Products indicator value (h)'!M448</f>
        <v>4.7095869832176618E-2</v>
      </c>
      <c r="AF446" s="24">
        <f ca="1">-('Products indicator value (h)'!D448-'Products indicator value (h)'!G448)</f>
        <v>0.25924054562824517</v>
      </c>
      <c r="AG446" s="24">
        <f ca="1">-('Products indicator value (h)'!D448-'Products indicator value (h)'!J448)</f>
        <v>8.8952003391526535E-2</v>
      </c>
      <c r="AH446" s="24">
        <f ca="1">-('Products indicator value (h)'!D448-'Products indicator value (h)'!M448)</f>
        <v>4.1856133559349917E-2</v>
      </c>
      <c r="AI446" s="24">
        <f ca="1">-('Products indicator value (h)'!G448-'Products indicator value (h)'!J448)</f>
        <v>-0.17028854223671863</v>
      </c>
      <c r="AJ446" s="24">
        <f ca="1">-('Products indicator value (h)'!G448-'Products indicator value (h)'!M448)</f>
        <v>-0.21738441206889525</v>
      </c>
      <c r="AK446" s="24">
        <f ca="1">-('Products indicator value (h)'!J448-'Products indicator value (h)'!M448)</f>
        <v>-4.7095869832176618E-2</v>
      </c>
    </row>
    <row r="447" spans="1:37">
      <c r="A447" s="7">
        <v>445</v>
      </c>
      <c r="B447" s="24">
        <f ca="1">'Products indicator value (h)'!B449-'Products indicator value (h)'!E449</f>
        <v>3.5378491480174343</v>
      </c>
      <c r="C447" s="24">
        <f ca="1">'Products indicator value (h)'!B449-'Products indicator value (h)'!H449</f>
        <v>-1.5669533871410213</v>
      </c>
      <c r="D447" s="24">
        <f ca="1">'Products indicator value (h)'!B449-'Products indicator value (h)'!K449</f>
        <v>3.329045256969958</v>
      </c>
      <c r="E447" s="24">
        <f ca="1">'Products indicator value (h)'!E449-'Products indicator value (h)'!H449</f>
        <v>-5.1048025351584556</v>
      </c>
      <c r="F447" s="24">
        <f ca="1">'Products indicator value (h)'!E449-'Products indicator value (h)'!K449</f>
        <v>-0.20880389104747632</v>
      </c>
      <c r="G447" s="24">
        <f ca="1">'Products indicator value (h)'!H449-'Products indicator value (h)'!K449</f>
        <v>4.8959986441109793</v>
      </c>
      <c r="H447" s="24">
        <f ca="1">-('Products indicator value (h)'!B449-'Products indicator value (h)'!E449)</f>
        <v>-3.5378491480174343</v>
      </c>
      <c r="I447" s="24">
        <f ca="1">-('Products indicator value (h)'!B449-'Products indicator value (h)'!H449)</f>
        <v>1.5669533871410213</v>
      </c>
      <c r="J447" s="24">
        <f ca="1">-('Products indicator value (h)'!B449-'Products indicator value (h)'!K449)</f>
        <v>-3.329045256969958</v>
      </c>
      <c r="K447" s="24">
        <f ca="1">-('Products indicator value (h)'!E449-'Products indicator value (h)'!H449)</f>
        <v>5.1048025351584556</v>
      </c>
      <c r="L447" s="24">
        <f ca="1">-('Products indicator value (h)'!E449-'Products indicator value (h)'!K449)</f>
        <v>0.20880389104747632</v>
      </c>
      <c r="M447" s="24">
        <f ca="1">-('Products indicator value (h)'!H449-'Products indicator value (h)'!K449)</f>
        <v>-4.8959986441109793</v>
      </c>
      <c r="N447" s="24">
        <f ca="1">'Products indicator value (h)'!C449-'Products indicator value (h)'!F449</f>
        <v>19.859844897890852</v>
      </c>
      <c r="O447" s="24">
        <f ca="1">'Products indicator value (h)'!C449-'Products indicator value (h)'!I449</f>
        <v>7.507424434440864</v>
      </c>
      <c r="P447" s="24">
        <f ca="1">'Products indicator value (h)'!C449-'Products indicator value (h)'!L449</f>
        <v>11.017355356722959</v>
      </c>
      <c r="Q447" s="24">
        <f ca="1">'Products indicator value (h)'!F449-'Products indicator value (h)'!I449</f>
        <v>-12.352420463449988</v>
      </c>
      <c r="R447" s="24">
        <f ca="1">'Products indicator value (h)'!F449-'Products indicator value (h)'!L449</f>
        <v>-8.8424895411678932</v>
      </c>
      <c r="S447" s="24">
        <f ca="1">'Products indicator value (h)'!I449-'Products indicator value (h)'!L449</f>
        <v>3.5099309222820949</v>
      </c>
      <c r="T447" s="24">
        <f ca="1">-('Products indicator value (h)'!C449-'Products indicator value (h)'!F449)</f>
        <v>-19.859844897890852</v>
      </c>
      <c r="U447" s="24">
        <f ca="1">-('Products indicator value (h)'!C449-'Products indicator value (h)'!I449)</f>
        <v>-7.507424434440864</v>
      </c>
      <c r="V447" s="24">
        <f ca="1">-('Products indicator value (h)'!C449-'Products indicator value (h)'!L449)</f>
        <v>-11.017355356722959</v>
      </c>
      <c r="W447" s="24">
        <f ca="1">-('Products indicator value (h)'!F449-'Products indicator value (h)'!I449)</f>
        <v>12.352420463449988</v>
      </c>
      <c r="X447" s="24">
        <f ca="1">-('Products indicator value (h)'!F449-'Products indicator value (h)'!L449)</f>
        <v>8.8424895411678932</v>
      </c>
      <c r="Y447" s="24">
        <f ca="1">-('Products indicator value (h)'!I449-'Products indicator value (h)'!L449)</f>
        <v>-3.5099309222820949</v>
      </c>
      <c r="Z447" s="24">
        <f ca="1">'Products indicator value (h)'!D449-'Products indicator value (h)'!G449</f>
        <v>0.18093709687700454</v>
      </c>
      <c r="AA447" s="24">
        <f ca="1">'Products indicator value (h)'!D449-'Products indicator value (h)'!J449</f>
        <v>-0.15679618401030426</v>
      </c>
      <c r="AB447" s="24">
        <f ca="1">'Products indicator value (h)'!D449-'Products indicator value (h)'!M449</f>
        <v>7.2701092360539121E-2</v>
      </c>
      <c r="AC447" s="24">
        <f ca="1">'Products indicator value (h)'!G449-'Products indicator value (h)'!J449</f>
        <v>-0.33773328088730881</v>
      </c>
      <c r="AD447" s="24">
        <f ca="1">'Products indicator value (h)'!G449-'Products indicator value (h)'!M449</f>
        <v>-0.10823600451646542</v>
      </c>
      <c r="AE447" s="24">
        <f ca="1">'Products indicator value (h)'!J449-'Products indicator value (h)'!M449</f>
        <v>0.22949727637084338</v>
      </c>
      <c r="AF447" s="24">
        <f ca="1">-('Products indicator value (h)'!D449-'Products indicator value (h)'!G449)</f>
        <v>-0.18093709687700454</v>
      </c>
      <c r="AG447" s="24">
        <f ca="1">-('Products indicator value (h)'!D449-'Products indicator value (h)'!J449)</f>
        <v>0.15679618401030426</v>
      </c>
      <c r="AH447" s="24">
        <f ca="1">-('Products indicator value (h)'!D449-'Products indicator value (h)'!M449)</f>
        <v>-7.2701092360539121E-2</v>
      </c>
      <c r="AI447" s="24">
        <f ca="1">-('Products indicator value (h)'!G449-'Products indicator value (h)'!J449)</f>
        <v>0.33773328088730881</v>
      </c>
      <c r="AJ447" s="24">
        <f ca="1">-('Products indicator value (h)'!G449-'Products indicator value (h)'!M449)</f>
        <v>0.10823600451646542</v>
      </c>
      <c r="AK447" s="24">
        <f ca="1">-('Products indicator value (h)'!J449-'Products indicator value (h)'!M449)</f>
        <v>-0.22949727637084338</v>
      </c>
    </row>
    <row r="448" spans="1:37">
      <c r="A448" s="7">
        <v>446</v>
      </c>
      <c r="B448" s="24">
        <f ca="1">'Products indicator value (h)'!B450-'Products indicator value (h)'!E450</f>
        <v>3.4929565389144193</v>
      </c>
      <c r="C448" s="24">
        <f ca="1">'Products indicator value (h)'!B450-'Products indicator value (h)'!H450</f>
        <v>0.45065542428588756</v>
      </c>
      <c r="D448" s="24">
        <f ca="1">'Products indicator value (h)'!B450-'Products indicator value (h)'!K450</f>
        <v>3.6638053708826508</v>
      </c>
      <c r="E448" s="24">
        <f ca="1">'Products indicator value (h)'!E450-'Products indicator value (h)'!H450</f>
        <v>-3.0423011146285317</v>
      </c>
      <c r="F448" s="24">
        <f ca="1">'Products indicator value (h)'!E450-'Products indicator value (h)'!K450</f>
        <v>0.17084883196823153</v>
      </c>
      <c r="G448" s="24">
        <f ca="1">'Products indicator value (h)'!H450-'Products indicator value (h)'!K450</f>
        <v>3.2131499465967632</v>
      </c>
      <c r="H448" s="24">
        <f ca="1">-('Products indicator value (h)'!B450-'Products indicator value (h)'!E450)</f>
        <v>-3.4929565389144193</v>
      </c>
      <c r="I448" s="24">
        <f ca="1">-('Products indicator value (h)'!B450-'Products indicator value (h)'!H450)</f>
        <v>-0.45065542428588756</v>
      </c>
      <c r="J448" s="24">
        <f ca="1">-('Products indicator value (h)'!B450-'Products indicator value (h)'!K450)</f>
        <v>-3.6638053708826508</v>
      </c>
      <c r="K448" s="24">
        <f ca="1">-('Products indicator value (h)'!E450-'Products indicator value (h)'!H450)</f>
        <v>3.0423011146285317</v>
      </c>
      <c r="L448" s="24">
        <f ca="1">-('Products indicator value (h)'!E450-'Products indicator value (h)'!K450)</f>
        <v>-0.17084883196823153</v>
      </c>
      <c r="M448" s="24">
        <f ca="1">-('Products indicator value (h)'!H450-'Products indicator value (h)'!K450)</f>
        <v>-3.2131499465967632</v>
      </c>
      <c r="N448" s="24">
        <f ca="1">'Products indicator value (h)'!C450-'Products indicator value (h)'!F450</f>
        <v>8.0593173508043776</v>
      </c>
      <c r="O448" s="24">
        <f ca="1">'Products indicator value (h)'!C450-'Products indicator value (h)'!I450</f>
        <v>-8.0837957052857803</v>
      </c>
      <c r="P448" s="24">
        <f ca="1">'Products indicator value (h)'!C450-'Products indicator value (h)'!L450</f>
        <v>3.5828547807082032</v>
      </c>
      <c r="Q448" s="24">
        <f ca="1">'Products indicator value (h)'!F450-'Products indicator value (h)'!I450</f>
        <v>-16.143113056090158</v>
      </c>
      <c r="R448" s="24">
        <f ca="1">'Products indicator value (h)'!F450-'Products indicator value (h)'!L450</f>
        <v>-4.4764625700961744</v>
      </c>
      <c r="S448" s="24">
        <f ca="1">'Products indicator value (h)'!I450-'Products indicator value (h)'!L450</f>
        <v>11.666650485993983</v>
      </c>
      <c r="T448" s="24">
        <f ca="1">-('Products indicator value (h)'!C450-'Products indicator value (h)'!F450)</f>
        <v>-8.0593173508043776</v>
      </c>
      <c r="U448" s="24">
        <f ca="1">-('Products indicator value (h)'!C450-'Products indicator value (h)'!I450)</f>
        <v>8.0837957052857803</v>
      </c>
      <c r="V448" s="24">
        <f ca="1">-('Products indicator value (h)'!C450-'Products indicator value (h)'!L450)</f>
        <v>-3.5828547807082032</v>
      </c>
      <c r="W448" s="24">
        <f ca="1">-('Products indicator value (h)'!F450-'Products indicator value (h)'!I450)</f>
        <v>16.143113056090158</v>
      </c>
      <c r="X448" s="24">
        <f ca="1">-('Products indicator value (h)'!F450-'Products indicator value (h)'!L450)</f>
        <v>4.4764625700961744</v>
      </c>
      <c r="Y448" s="24">
        <f ca="1">-('Products indicator value (h)'!I450-'Products indicator value (h)'!L450)</f>
        <v>-11.666650485993983</v>
      </c>
      <c r="Z448" s="24">
        <f ca="1">'Products indicator value (h)'!D450-'Products indicator value (h)'!G450</f>
        <v>0.2534303077251796</v>
      </c>
      <c r="AA448" s="24">
        <f ca="1">'Products indicator value (h)'!D450-'Products indicator value (h)'!J450</f>
        <v>6.0258849824760263E-2</v>
      </c>
      <c r="AB448" s="24">
        <f ca="1">'Products indicator value (h)'!D450-'Products indicator value (h)'!M450</f>
        <v>0.14431437913570022</v>
      </c>
      <c r="AC448" s="24">
        <f ca="1">'Products indicator value (h)'!G450-'Products indicator value (h)'!J450</f>
        <v>-0.19317145790041934</v>
      </c>
      <c r="AD448" s="24">
        <f ca="1">'Products indicator value (h)'!G450-'Products indicator value (h)'!M450</f>
        <v>-0.10911592858947938</v>
      </c>
      <c r="AE448" s="24">
        <f ca="1">'Products indicator value (h)'!J450-'Products indicator value (h)'!M450</f>
        <v>8.4055529310939958E-2</v>
      </c>
      <c r="AF448" s="24">
        <f ca="1">-('Products indicator value (h)'!D450-'Products indicator value (h)'!G450)</f>
        <v>-0.2534303077251796</v>
      </c>
      <c r="AG448" s="24">
        <f ca="1">-('Products indicator value (h)'!D450-'Products indicator value (h)'!J450)</f>
        <v>-6.0258849824760263E-2</v>
      </c>
      <c r="AH448" s="24">
        <f ca="1">-('Products indicator value (h)'!D450-'Products indicator value (h)'!M450)</f>
        <v>-0.14431437913570022</v>
      </c>
      <c r="AI448" s="24">
        <f ca="1">-('Products indicator value (h)'!G450-'Products indicator value (h)'!J450)</f>
        <v>0.19317145790041934</v>
      </c>
      <c r="AJ448" s="24">
        <f ca="1">-('Products indicator value (h)'!G450-'Products indicator value (h)'!M450)</f>
        <v>0.10911592858947938</v>
      </c>
      <c r="AK448" s="24">
        <f ca="1">-('Products indicator value (h)'!J450-'Products indicator value (h)'!M450)</f>
        <v>-8.4055529310939958E-2</v>
      </c>
    </row>
    <row r="449" spans="1:37">
      <c r="A449" s="7">
        <v>447</v>
      </c>
      <c r="B449" s="24">
        <f ca="1">'Products indicator value (h)'!B451-'Products indicator value (h)'!E451</f>
        <v>3.4625623809479809</v>
      </c>
      <c r="C449" s="24">
        <f ca="1">'Products indicator value (h)'!B451-'Products indicator value (h)'!H451</f>
        <v>0.30476879967459247</v>
      </c>
      <c r="D449" s="24">
        <f ca="1">'Products indicator value (h)'!B451-'Products indicator value (h)'!K451</f>
        <v>2.9907302954320247</v>
      </c>
      <c r="E449" s="24">
        <f ca="1">'Products indicator value (h)'!E451-'Products indicator value (h)'!H451</f>
        <v>-3.1577935812733884</v>
      </c>
      <c r="F449" s="24">
        <f ca="1">'Products indicator value (h)'!E451-'Products indicator value (h)'!K451</f>
        <v>-0.47183208551595612</v>
      </c>
      <c r="G449" s="24">
        <f ca="1">'Products indicator value (h)'!H451-'Products indicator value (h)'!K451</f>
        <v>2.6859614957574323</v>
      </c>
      <c r="H449" s="24">
        <f ca="1">-('Products indicator value (h)'!B451-'Products indicator value (h)'!E451)</f>
        <v>-3.4625623809479809</v>
      </c>
      <c r="I449" s="24">
        <f ca="1">-('Products indicator value (h)'!B451-'Products indicator value (h)'!H451)</f>
        <v>-0.30476879967459247</v>
      </c>
      <c r="J449" s="24">
        <f ca="1">-('Products indicator value (h)'!B451-'Products indicator value (h)'!K451)</f>
        <v>-2.9907302954320247</v>
      </c>
      <c r="K449" s="24">
        <f ca="1">-('Products indicator value (h)'!E451-'Products indicator value (h)'!H451)</f>
        <v>3.1577935812733884</v>
      </c>
      <c r="L449" s="24">
        <f ca="1">-('Products indicator value (h)'!E451-'Products indicator value (h)'!K451)</f>
        <v>0.47183208551595612</v>
      </c>
      <c r="M449" s="24">
        <f ca="1">-('Products indicator value (h)'!H451-'Products indicator value (h)'!K451)</f>
        <v>-2.6859614957574323</v>
      </c>
      <c r="N449" s="24">
        <f ca="1">'Products indicator value (h)'!C451-'Products indicator value (h)'!F451</f>
        <v>4.5854712409696887</v>
      </c>
      <c r="O449" s="24">
        <f ca="1">'Products indicator value (h)'!C451-'Products indicator value (h)'!I451</f>
        <v>-16.024557089932202</v>
      </c>
      <c r="P449" s="24">
        <f ca="1">'Products indicator value (h)'!C451-'Products indicator value (h)'!L451</f>
        <v>4.5180574016096955</v>
      </c>
      <c r="Q449" s="24">
        <f ca="1">'Products indicator value (h)'!F451-'Products indicator value (h)'!I451</f>
        <v>-20.610028330901891</v>
      </c>
      <c r="R449" s="24">
        <f ca="1">'Products indicator value (h)'!F451-'Products indicator value (h)'!L451</f>
        <v>-6.7413839359993233E-2</v>
      </c>
      <c r="S449" s="24">
        <f ca="1">'Products indicator value (h)'!I451-'Products indicator value (h)'!L451</f>
        <v>20.542614491541897</v>
      </c>
      <c r="T449" s="24">
        <f ca="1">-('Products indicator value (h)'!C451-'Products indicator value (h)'!F451)</f>
        <v>-4.5854712409696887</v>
      </c>
      <c r="U449" s="24">
        <f ca="1">-('Products indicator value (h)'!C451-'Products indicator value (h)'!I451)</f>
        <v>16.024557089932202</v>
      </c>
      <c r="V449" s="24">
        <f ca="1">-('Products indicator value (h)'!C451-'Products indicator value (h)'!L451)</f>
        <v>-4.5180574016096955</v>
      </c>
      <c r="W449" s="24">
        <f ca="1">-('Products indicator value (h)'!F451-'Products indicator value (h)'!I451)</f>
        <v>20.610028330901891</v>
      </c>
      <c r="X449" s="24">
        <f ca="1">-('Products indicator value (h)'!F451-'Products indicator value (h)'!L451)</f>
        <v>6.7413839359993233E-2</v>
      </c>
      <c r="Y449" s="24">
        <f ca="1">-('Products indicator value (h)'!I451-'Products indicator value (h)'!L451)</f>
        <v>-20.542614491541897</v>
      </c>
      <c r="Z449" s="24">
        <f ca="1">'Products indicator value (h)'!D451-'Products indicator value (h)'!G451</f>
        <v>-0.30762565755911919</v>
      </c>
      <c r="AA449" s="24">
        <f ca="1">'Products indicator value (h)'!D451-'Products indicator value (h)'!J451</f>
        <v>-0.6235888537286518</v>
      </c>
      <c r="AB449" s="24">
        <f ca="1">'Products indicator value (h)'!D451-'Products indicator value (h)'!M451</f>
        <v>-0.34058468692068633</v>
      </c>
      <c r="AC449" s="24">
        <f ca="1">'Products indicator value (h)'!G451-'Products indicator value (h)'!J451</f>
        <v>-0.31596319616953261</v>
      </c>
      <c r="AD449" s="24">
        <f ca="1">'Products indicator value (h)'!G451-'Products indicator value (h)'!M451</f>
        <v>-3.2959029361567138E-2</v>
      </c>
      <c r="AE449" s="24">
        <f ca="1">'Products indicator value (h)'!J451-'Products indicator value (h)'!M451</f>
        <v>0.28300416680796547</v>
      </c>
      <c r="AF449" s="24">
        <f ca="1">-('Products indicator value (h)'!D451-'Products indicator value (h)'!G451)</f>
        <v>0.30762565755911919</v>
      </c>
      <c r="AG449" s="24">
        <f ca="1">-('Products indicator value (h)'!D451-'Products indicator value (h)'!J451)</f>
        <v>0.6235888537286518</v>
      </c>
      <c r="AH449" s="24">
        <f ca="1">-('Products indicator value (h)'!D451-'Products indicator value (h)'!M451)</f>
        <v>0.34058468692068633</v>
      </c>
      <c r="AI449" s="24">
        <f ca="1">-('Products indicator value (h)'!G451-'Products indicator value (h)'!J451)</f>
        <v>0.31596319616953261</v>
      </c>
      <c r="AJ449" s="24">
        <f ca="1">-('Products indicator value (h)'!G451-'Products indicator value (h)'!M451)</f>
        <v>3.2959029361567138E-2</v>
      </c>
      <c r="AK449" s="24">
        <f ca="1">-('Products indicator value (h)'!J451-'Products indicator value (h)'!M451)</f>
        <v>-0.28300416680796547</v>
      </c>
    </row>
    <row r="450" spans="1:37">
      <c r="A450" s="7">
        <v>448</v>
      </c>
      <c r="B450" s="24">
        <f ca="1">'Products indicator value (h)'!B452-'Products indicator value (h)'!E452</f>
        <v>3.9973890428755547</v>
      </c>
      <c r="C450" s="24">
        <f ca="1">'Products indicator value (h)'!B452-'Products indicator value (h)'!H452</f>
        <v>0.56132660517316424</v>
      </c>
      <c r="D450" s="24">
        <f ca="1">'Products indicator value (h)'!B452-'Products indicator value (h)'!K452</f>
        <v>3.7861164270755063</v>
      </c>
      <c r="E450" s="24">
        <f ca="1">'Products indicator value (h)'!E452-'Products indicator value (h)'!H452</f>
        <v>-3.4360624377023905</v>
      </c>
      <c r="F450" s="24">
        <f ca="1">'Products indicator value (h)'!E452-'Products indicator value (h)'!K452</f>
        <v>-0.21127261580004841</v>
      </c>
      <c r="G450" s="24">
        <f ca="1">'Products indicator value (h)'!H452-'Products indicator value (h)'!K452</f>
        <v>3.2247898219023421</v>
      </c>
      <c r="H450" s="24">
        <f ca="1">-('Products indicator value (h)'!B452-'Products indicator value (h)'!E452)</f>
        <v>-3.9973890428755547</v>
      </c>
      <c r="I450" s="24">
        <f ca="1">-('Products indicator value (h)'!B452-'Products indicator value (h)'!H452)</f>
        <v>-0.56132660517316424</v>
      </c>
      <c r="J450" s="24">
        <f ca="1">-('Products indicator value (h)'!B452-'Products indicator value (h)'!K452)</f>
        <v>-3.7861164270755063</v>
      </c>
      <c r="K450" s="24">
        <f ca="1">-('Products indicator value (h)'!E452-'Products indicator value (h)'!H452)</f>
        <v>3.4360624377023905</v>
      </c>
      <c r="L450" s="24">
        <f ca="1">-('Products indicator value (h)'!E452-'Products indicator value (h)'!K452)</f>
        <v>0.21127261580004841</v>
      </c>
      <c r="M450" s="24">
        <f ca="1">-('Products indicator value (h)'!H452-'Products indicator value (h)'!K452)</f>
        <v>-3.2247898219023421</v>
      </c>
      <c r="N450" s="24">
        <f ca="1">'Products indicator value (h)'!C452-'Products indicator value (h)'!F452</f>
        <v>2.903122809389707</v>
      </c>
      <c r="O450" s="24">
        <f ca="1">'Products indicator value (h)'!C452-'Products indicator value (h)'!I452</f>
        <v>-9.2164343920332499</v>
      </c>
      <c r="P450" s="24">
        <f ca="1">'Products indicator value (h)'!C452-'Products indicator value (h)'!L452</f>
        <v>1.4075094245710105</v>
      </c>
      <c r="Q450" s="24">
        <f ca="1">'Products indicator value (h)'!F452-'Products indicator value (h)'!I452</f>
        <v>-12.119557201422957</v>
      </c>
      <c r="R450" s="24">
        <f ca="1">'Products indicator value (h)'!F452-'Products indicator value (h)'!L452</f>
        <v>-1.4956133848186965</v>
      </c>
      <c r="S450" s="24">
        <f ca="1">'Products indicator value (h)'!I452-'Products indicator value (h)'!L452</f>
        <v>10.62394381660426</v>
      </c>
      <c r="T450" s="24">
        <f ca="1">-('Products indicator value (h)'!C452-'Products indicator value (h)'!F452)</f>
        <v>-2.903122809389707</v>
      </c>
      <c r="U450" s="24">
        <f ca="1">-('Products indicator value (h)'!C452-'Products indicator value (h)'!I452)</f>
        <v>9.2164343920332499</v>
      </c>
      <c r="V450" s="24">
        <f ca="1">-('Products indicator value (h)'!C452-'Products indicator value (h)'!L452)</f>
        <v>-1.4075094245710105</v>
      </c>
      <c r="W450" s="24">
        <f ca="1">-('Products indicator value (h)'!F452-'Products indicator value (h)'!I452)</f>
        <v>12.119557201422957</v>
      </c>
      <c r="X450" s="24">
        <f ca="1">-('Products indicator value (h)'!F452-'Products indicator value (h)'!L452)</f>
        <v>1.4956133848186965</v>
      </c>
      <c r="Y450" s="24">
        <f ca="1">-('Products indicator value (h)'!I452-'Products indicator value (h)'!L452)</f>
        <v>-10.62394381660426</v>
      </c>
      <c r="Z450" s="24">
        <f ca="1">'Products indicator value (h)'!D452-'Products indicator value (h)'!G452</f>
        <v>0.23495328131932403</v>
      </c>
      <c r="AA450" s="24">
        <f ca="1">'Products indicator value (h)'!D452-'Products indicator value (h)'!J452</f>
        <v>-0.17894576903066639</v>
      </c>
      <c r="AB450" s="24">
        <f ca="1">'Products indicator value (h)'!D452-'Products indicator value (h)'!M452</f>
        <v>7.8076041149208519E-2</v>
      </c>
      <c r="AC450" s="24">
        <f ca="1">'Products indicator value (h)'!G452-'Products indicator value (h)'!J452</f>
        <v>-0.41389905034999042</v>
      </c>
      <c r="AD450" s="24">
        <f ca="1">'Products indicator value (h)'!G452-'Products indicator value (h)'!M452</f>
        <v>-0.15687724017011551</v>
      </c>
      <c r="AE450" s="24">
        <f ca="1">'Products indicator value (h)'!J452-'Products indicator value (h)'!M452</f>
        <v>0.25702181017987491</v>
      </c>
      <c r="AF450" s="24">
        <f ca="1">-('Products indicator value (h)'!D452-'Products indicator value (h)'!G452)</f>
        <v>-0.23495328131932403</v>
      </c>
      <c r="AG450" s="24">
        <f ca="1">-('Products indicator value (h)'!D452-'Products indicator value (h)'!J452)</f>
        <v>0.17894576903066639</v>
      </c>
      <c r="AH450" s="24">
        <f ca="1">-('Products indicator value (h)'!D452-'Products indicator value (h)'!M452)</f>
        <v>-7.8076041149208519E-2</v>
      </c>
      <c r="AI450" s="24">
        <f ca="1">-('Products indicator value (h)'!G452-'Products indicator value (h)'!J452)</f>
        <v>0.41389905034999042</v>
      </c>
      <c r="AJ450" s="24">
        <f ca="1">-('Products indicator value (h)'!G452-'Products indicator value (h)'!M452)</f>
        <v>0.15687724017011551</v>
      </c>
      <c r="AK450" s="24">
        <f ca="1">-('Products indicator value (h)'!J452-'Products indicator value (h)'!M452)</f>
        <v>-0.25702181017987491</v>
      </c>
    </row>
    <row r="451" spans="1:37">
      <c r="A451" s="7">
        <v>449</v>
      </c>
      <c r="B451" s="24">
        <f ca="1">'Products indicator value (h)'!B453-'Products indicator value (h)'!E453</f>
        <v>3.8733095835334854</v>
      </c>
      <c r="C451" s="24">
        <f ca="1">'Products indicator value (h)'!B453-'Products indicator value (h)'!H453</f>
        <v>-0.87667021589434313</v>
      </c>
      <c r="D451" s="24">
        <f ca="1">'Products indicator value (h)'!B453-'Products indicator value (h)'!K453</f>
        <v>4.1342931718683245</v>
      </c>
      <c r="E451" s="24">
        <f ca="1">'Products indicator value (h)'!E453-'Products indicator value (h)'!H453</f>
        <v>-4.7499797994278286</v>
      </c>
      <c r="F451" s="24">
        <f ca="1">'Products indicator value (h)'!E453-'Products indicator value (h)'!K453</f>
        <v>0.26098358833483903</v>
      </c>
      <c r="G451" s="24">
        <f ca="1">'Products indicator value (h)'!H453-'Products indicator value (h)'!K453</f>
        <v>5.0109633877626676</v>
      </c>
      <c r="H451" s="24">
        <f ca="1">-('Products indicator value (h)'!B453-'Products indicator value (h)'!E453)</f>
        <v>-3.8733095835334854</v>
      </c>
      <c r="I451" s="24">
        <f ca="1">-('Products indicator value (h)'!B453-'Products indicator value (h)'!H453)</f>
        <v>0.87667021589434313</v>
      </c>
      <c r="J451" s="24">
        <f ca="1">-('Products indicator value (h)'!B453-'Products indicator value (h)'!K453)</f>
        <v>-4.1342931718683245</v>
      </c>
      <c r="K451" s="24">
        <f ca="1">-('Products indicator value (h)'!E453-'Products indicator value (h)'!H453)</f>
        <v>4.7499797994278286</v>
      </c>
      <c r="L451" s="24">
        <f ca="1">-('Products indicator value (h)'!E453-'Products indicator value (h)'!K453)</f>
        <v>-0.26098358833483903</v>
      </c>
      <c r="M451" s="24">
        <f ca="1">-('Products indicator value (h)'!H453-'Products indicator value (h)'!K453)</f>
        <v>-5.0109633877626676</v>
      </c>
      <c r="N451" s="24">
        <f ca="1">'Products indicator value (h)'!C453-'Products indicator value (h)'!F453</f>
        <v>23.807369689286261</v>
      </c>
      <c r="O451" s="24">
        <f ca="1">'Products indicator value (h)'!C453-'Products indicator value (h)'!I453</f>
        <v>12.854405228238818</v>
      </c>
      <c r="P451" s="24">
        <f ca="1">'Products indicator value (h)'!C453-'Products indicator value (h)'!L453</f>
        <v>14.671358850265719</v>
      </c>
      <c r="Q451" s="24">
        <f ca="1">'Products indicator value (h)'!F453-'Products indicator value (h)'!I453</f>
        <v>-10.952964461047443</v>
      </c>
      <c r="R451" s="24">
        <f ca="1">'Products indicator value (h)'!F453-'Products indicator value (h)'!L453</f>
        <v>-9.1360108390205426</v>
      </c>
      <c r="S451" s="24">
        <f ca="1">'Products indicator value (h)'!I453-'Products indicator value (h)'!L453</f>
        <v>1.8169536220269009</v>
      </c>
      <c r="T451" s="24">
        <f ca="1">-('Products indicator value (h)'!C453-'Products indicator value (h)'!F453)</f>
        <v>-23.807369689286261</v>
      </c>
      <c r="U451" s="24">
        <f ca="1">-('Products indicator value (h)'!C453-'Products indicator value (h)'!I453)</f>
        <v>-12.854405228238818</v>
      </c>
      <c r="V451" s="24">
        <f ca="1">-('Products indicator value (h)'!C453-'Products indicator value (h)'!L453)</f>
        <v>-14.671358850265719</v>
      </c>
      <c r="W451" s="24">
        <f ca="1">-('Products indicator value (h)'!F453-'Products indicator value (h)'!I453)</f>
        <v>10.952964461047443</v>
      </c>
      <c r="X451" s="24">
        <f ca="1">-('Products indicator value (h)'!F453-'Products indicator value (h)'!L453)</f>
        <v>9.1360108390205426</v>
      </c>
      <c r="Y451" s="24">
        <f ca="1">-('Products indicator value (h)'!I453-'Products indicator value (h)'!L453)</f>
        <v>-1.8169536220269009</v>
      </c>
      <c r="Z451" s="24">
        <f ca="1">'Products indicator value (h)'!D453-'Products indicator value (h)'!G453</f>
        <v>-0.16523286994275543</v>
      </c>
      <c r="AA451" s="24">
        <f ca="1">'Products indicator value (h)'!D453-'Products indicator value (h)'!J453</f>
        <v>-0.49184840795785534</v>
      </c>
      <c r="AB451" s="24">
        <f ca="1">'Products indicator value (h)'!D453-'Products indicator value (h)'!M453</f>
        <v>-6.1148691644633324E-2</v>
      </c>
      <c r="AC451" s="24">
        <f ca="1">'Products indicator value (h)'!G453-'Products indicator value (h)'!J453</f>
        <v>-0.3266155380150999</v>
      </c>
      <c r="AD451" s="24">
        <f ca="1">'Products indicator value (h)'!G453-'Products indicator value (h)'!M453</f>
        <v>0.10408417829812211</v>
      </c>
      <c r="AE451" s="24">
        <f ca="1">'Products indicator value (h)'!J453-'Products indicator value (h)'!M453</f>
        <v>0.43069971631322201</v>
      </c>
      <c r="AF451" s="24">
        <f ca="1">-('Products indicator value (h)'!D453-'Products indicator value (h)'!G453)</f>
        <v>0.16523286994275543</v>
      </c>
      <c r="AG451" s="24">
        <f ca="1">-('Products indicator value (h)'!D453-'Products indicator value (h)'!J453)</f>
        <v>0.49184840795785534</v>
      </c>
      <c r="AH451" s="24">
        <f ca="1">-('Products indicator value (h)'!D453-'Products indicator value (h)'!M453)</f>
        <v>6.1148691644633324E-2</v>
      </c>
      <c r="AI451" s="24">
        <f ca="1">-('Products indicator value (h)'!G453-'Products indicator value (h)'!J453)</f>
        <v>0.3266155380150999</v>
      </c>
      <c r="AJ451" s="24">
        <f ca="1">-('Products indicator value (h)'!G453-'Products indicator value (h)'!M453)</f>
        <v>-0.10408417829812211</v>
      </c>
      <c r="AK451" s="24">
        <f ca="1">-('Products indicator value (h)'!J453-'Products indicator value (h)'!M453)</f>
        <v>-0.43069971631322201</v>
      </c>
    </row>
    <row r="452" spans="1:37">
      <c r="A452" s="7">
        <v>450</v>
      </c>
      <c r="B452" s="24">
        <f ca="1">'Products indicator value (h)'!B454-'Products indicator value (h)'!E454</f>
        <v>6.2670049750195664</v>
      </c>
      <c r="C452" s="24">
        <f ca="1">'Products indicator value (h)'!B454-'Products indicator value (h)'!H454</f>
        <v>4.0035199592119977</v>
      </c>
      <c r="D452" s="24">
        <f ca="1">'Products indicator value (h)'!B454-'Products indicator value (h)'!K454</f>
        <v>6.1220949256454125</v>
      </c>
      <c r="E452" s="24">
        <f ca="1">'Products indicator value (h)'!E454-'Products indicator value (h)'!H454</f>
        <v>-2.2634850158075688</v>
      </c>
      <c r="F452" s="24">
        <f ca="1">'Products indicator value (h)'!E454-'Products indicator value (h)'!K454</f>
        <v>-0.14491004937415397</v>
      </c>
      <c r="G452" s="24">
        <f ca="1">'Products indicator value (h)'!H454-'Products indicator value (h)'!K454</f>
        <v>2.1185749664334148</v>
      </c>
      <c r="H452" s="24">
        <f ca="1">-('Products indicator value (h)'!B454-'Products indicator value (h)'!E454)</f>
        <v>-6.2670049750195664</v>
      </c>
      <c r="I452" s="24">
        <f ca="1">-('Products indicator value (h)'!B454-'Products indicator value (h)'!H454)</f>
        <v>-4.0035199592119977</v>
      </c>
      <c r="J452" s="24">
        <f ca="1">-('Products indicator value (h)'!B454-'Products indicator value (h)'!K454)</f>
        <v>-6.1220949256454125</v>
      </c>
      <c r="K452" s="24">
        <f ca="1">-('Products indicator value (h)'!E454-'Products indicator value (h)'!H454)</f>
        <v>2.2634850158075688</v>
      </c>
      <c r="L452" s="24">
        <f ca="1">-('Products indicator value (h)'!E454-'Products indicator value (h)'!K454)</f>
        <v>0.14491004937415397</v>
      </c>
      <c r="M452" s="24">
        <f ca="1">-('Products indicator value (h)'!H454-'Products indicator value (h)'!K454)</f>
        <v>-2.1185749664334148</v>
      </c>
      <c r="N452" s="24">
        <f ca="1">'Products indicator value (h)'!C454-'Products indicator value (h)'!F454</f>
        <v>-2.8932808912698817</v>
      </c>
      <c r="O452" s="24">
        <f ca="1">'Products indicator value (h)'!C454-'Products indicator value (h)'!I454</f>
        <v>-20.067963310777444</v>
      </c>
      <c r="P452" s="24">
        <f ca="1">'Products indicator value (h)'!C454-'Products indicator value (h)'!L454</f>
        <v>6.3679370396674742</v>
      </c>
      <c r="Q452" s="24">
        <f ca="1">'Products indicator value (h)'!F454-'Products indicator value (h)'!I454</f>
        <v>-17.174682419507562</v>
      </c>
      <c r="R452" s="24">
        <f ca="1">'Products indicator value (h)'!F454-'Products indicator value (h)'!L454</f>
        <v>9.2612179309373559</v>
      </c>
      <c r="S452" s="24">
        <f ca="1">'Products indicator value (h)'!I454-'Products indicator value (h)'!L454</f>
        <v>26.435900350444918</v>
      </c>
      <c r="T452" s="24">
        <f ca="1">-('Products indicator value (h)'!C454-'Products indicator value (h)'!F454)</f>
        <v>2.8932808912698817</v>
      </c>
      <c r="U452" s="24">
        <f ca="1">-('Products indicator value (h)'!C454-'Products indicator value (h)'!I454)</f>
        <v>20.067963310777444</v>
      </c>
      <c r="V452" s="24">
        <f ca="1">-('Products indicator value (h)'!C454-'Products indicator value (h)'!L454)</f>
        <v>-6.3679370396674742</v>
      </c>
      <c r="W452" s="24">
        <f ca="1">-('Products indicator value (h)'!F454-'Products indicator value (h)'!I454)</f>
        <v>17.174682419507562</v>
      </c>
      <c r="X452" s="24">
        <f ca="1">-('Products indicator value (h)'!F454-'Products indicator value (h)'!L454)</f>
        <v>-9.2612179309373559</v>
      </c>
      <c r="Y452" s="24">
        <f ca="1">-('Products indicator value (h)'!I454-'Products indicator value (h)'!L454)</f>
        <v>-26.435900350444918</v>
      </c>
      <c r="Z452" s="24">
        <f ca="1">'Products indicator value (h)'!D454-'Products indicator value (h)'!G454</f>
        <v>-0.22257516828257584</v>
      </c>
      <c r="AA452" s="24">
        <f ca="1">'Products indicator value (h)'!D454-'Products indicator value (h)'!J454</f>
        <v>-0.2749049247224431</v>
      </c>
      <c r="AB452" s="24">
        <f ca="1">'Products indicator value (h)'!D454-'Products indicator value (h)'!M454</f>
        <v>-0.14679377526023085</v>
      </c>
      <c r="AC452" s="24">
        <f ca="1">'Products indicator value (h)'!G454-'Products indicator value (h)'!J454</f>
        <v>-5.2329756439867259E-2</v>
      </c>
      <c r="AD452" s="24">
        <f ca="1">'Products indicator value (h)'!G454-'Products indicator value (h)'!M454</f>
        <v>7.5781393022344989E-2</v>
      </c>
      <c r="AE452" s="24">
        <f ca="1">'Products indicator value (h)'!J454-'Products indicator value (h)'!M454</f>
        <v>0.12811114946221225</v>
      </c>
      <c r="AF452" s="24">
        <f ca="1">-('Products indicator value (h)'!D454-'Products indicator value (h)'!G454)</f>
        <v>0.22257516828257584</v>
      </c>
      <c r="AG452" s="24">
        <f ca="1">-('Products indicator value (h)'!D454-'Products indicator value (h)'!J454)</f>
        <v>0.2749049247224431</v>
      </c>
      <c r="AH452" s="24">
        <f ca="1">-('Products indicator value (h)'!D454-'Products indicator value (h)'!M454)</f>
        <v>0.14679377526023085</v>
      </c>
      <c r="AI452" s="24">
        <f ca="1">-('Products indicator value (h)'!G454-'Products indicator value (h)'!J454)</f>
        <v>5.2329756439867259E-2</v>
      </c>
      <c r="AJ452" s="24">
        <f ca="1">-('Products indicator value (h)'!G454-'Products indicator value (h)'!M454)</f>
        <v>-7.5781393022344989E-2</v>
      </c>
      <c r="AK452" s="24">
        <f ca="1">-('Products indicator value (h)'!J454-'Products indicator value (h)'!M454)</f>
        <v>-0.12811114946221225</v>
      </c>
    </row>
    <row r="453" spans="1:37">
      <c r="A453" s="7">
        <v>451</v>
      </c>
      <c r="B453" s="24">
        <f ca="1">'Products indicator value (h)'!B455-'Products indicator value (h)'!E455</f>
        <v>3.0235108448210157</v>
      </c>
      <c r="C453" s="24">
        <f ca="1">'Products indicator value (h)'!B455-'Products indicator value (h)'!H455</f>
        <v>-0.12051969821734954</v>
      </c>
      <c r="D453" s="24">
        <f ca="1">'Products indicator value (h)'!B455-'Products indicator value (h)'!K455</f>
        <v>2.1367878958956208</v>
      </c>
      <c r="E453" s="24">
        <f ca="1">'Products indicator value (h)'!E455-'Products indicator value (h)'!H455</f>
        <v>-3.1440305430383653</v>
      </c>
      <c r="F453" s="24">
        <f ca="1">'Products indicator value (h)'!E455-'Products indicator value (h)'!K455</f>
        <v>-0.88672294892539494</v>
      </c>
      <c r="G453" s="24">
        <f ca="1">'Products indicator value (h)'!H455-'Products indicator value (h)'!K455</f>
        <v>2.2573075941129703</v>
      </c>
      <c r="H453" s="24">
        <f ca="1">-('Products indicator value (h)'!B455-'Products indicator value (h)'!E455)</f>
        <v>-3.0235108448210157</v>
      </c>
      <c r="I453" s="24">
        <f ca="1">-('Products indicator value (h)'!B455-'Products indicator value (h)'!H455)</f>
        <v>0.12051969821734954</v>
      </c>
      <c r="J453" s="24">
        <f ca="1">-('Products indicator value (h)'!B455-'Products indicator value (h)'!K455)</f>
        <v>-2.1367878958956208</v>
      </c>
      <c r="K453" s="24">
        <f ca="1">-('Products indicator value (h)'!E455-'Products indicator value (h)'!H455)</f>
        <v>3.1440305430383653</v>
      </c>
      <c r="L453" s="24">
        <f ca="1">-('Products indicator value (h)'!E455-'Products indicator value (h)'!K455)</f>
        <v>0.88672294892539494</v>
      </c>
      <c r="M453" s="24">
        <f ca="1">-('Products indicator value (h)'!H455-'Products indicator value (h)'!K455)</f>
        <v>-2.2573075941129703</v>
      </c>
      <c r="N453" s="24">
        <f ca="1">'Products indicator value (h)'!C455-'Products indicator value (h)'!F455</f>
        <v>1.1313563820259276</v>
      </c>
      <c r="O453" s="24">
        <f ca="1">'Products indicator value (h)'!C455-'Products indicator value (h)'!I455</f>
        <v>-14.137191014726824</v>
      </c>
      <c r="P453" s="24">
        <f ca="1">'Products indicator value (h)'!C455-'Products indicator value (h)'!L455</f>
        <v>10.637682834261156</v>
      </c>
      <c r="Q453" s="24">
        <f ca="1">'Products indicator value (h)'!F455-'Products indicator value (h)'!I455</f>
        <v>-15.268547396752751</v>
      </c>
      <c r="R453" s="24">
        <f ca="1">'Products indicator value (h)'!F455-'Products indicator value (h)'!L455</f>
        <v>9.5063264522352284</v>
      </c>
      <c r="S453" s="24">
        <f ca="1">'Products indicator value (h)'!I455-'Products indicator value (h)'!L455</f>
        <v>24.77487384898798</v>
      </c>
      <c r="T453" s="24">
        <f ca="1">-('Products indicator value (h)'!C455-'Products indicator value (h)'!F455)</f>
        <v>-1.1313563820259276</v>
      </c>
      <c r="U453" s="24">
        <f ca="1">-('Products indicator value (h)'!C455-'Products indicator value (h)'!I455)</f>
        <v>14.137191014726824</v>
      </c>
      <c r="V453" s="24">
        <f ca="1">-('Products indicator value (h)'!C455-'Products indicator value (h)'!L455)</f>
        <v>-10.637682834261156</v>
      </c>
      <c r="W453" s="24">
        <f ca="1">-('Products indicator value (h)'!F455-'Products indicator value (h)'!I455)</f>
        <v>15.268547396752751</v>
      </c>
      <c r="X453" s="24">
        <f ca="1">-('Products indicator value (h)'!F455-'Products indicator value (h)'!L455)</f>
        <v>-9.5063264522352284</v>
      </c>
      <c r="Y453" s="24">
        <f ca="1">-('Products indicator value (h)'!I455-'Products indicator value (h)'!L455)</f>
        <v>-24.77487384898798</v>
      </c>
      <c r="Z453" s="24">
        <f ca="1">'Products indicator value (h)'!D455-'Products indicator value (h)'!G455</f>
        <v>6.2408559000184383E-2</v>
      </c>
      <c r="AA453" s="24">
        <f ca="1">'Products indicator value (h)'!D455-'Products indicator value (h)'!J455</f>
        <v>-0.10984042482956147</v>
      </c>
      <c r="AB453" s="24">
        <f ca="1">'Products indicator value (h)'!D455-'Products indicator value (h)'!M455</f>
        <v>-1.9014345526017884E-2</v>
      </c>
      <c r="AC453" s="24">
        <f ca="1">'Products indicator value (h)'!G455-'Products indicator value (h)'!J455</f>
        <v>-0.17224898382974585</v>
      </c>
      <c r="AD453" s="24">
        <f ca="1">'Products indicator value (h)'!G455-'Products indicator value (h)'!M455</f>
        <v>-8.1422904526202267E-2</v>
      </c>
      <c r="AE453" s="24">
        <f ca="1">'Products indicator value (h)'!J455-'Products indicator value (h)'!M455</f>
        <v>9.0826079303543583E-2</v>
      </c>
      <c r="AF453" s="24">
        <f ca="1">-('Products indicator value (h)'!D455-'Products indicator value (h)'!G455)</f>
        <v>-6.2408559000184383E-2</v>
      </c>
      <c r="AG453" s="24">
        <f ca="1">-('Products indicator value (h)'!D455-'Products indicator value (h)'!J455)</f>
        <v>0.10984042482956147</v>
      </c>
      <c r="AH453" s="24">
        <f ca="1">-('Products indicator value (h)'!D455-'Products indicator value (h)'!M455)</f>
        <v>1.9014345526017884E-2</v>
      </c>
      <c r="AI453" s="24">
        <f ca="1">-('Products indicator value (h)'!G455-'Products indicator value (h)'!J455)</f>
        <v>0.17224898382974585</v>
      </c>
      <c r="AJ453" s="24">
        <f ca="1">-('Products indicator value (h)'!G455-'Products indicator value (h)'!M455)</f>
        <v>8.1422904526202267E-2</v>
      </c>
      <c r="AK453" s="24">
        <f ca="1">-('Products indicator value (h)'!J455-'Products indicator value (h)'!M455)</f>
        <v>-9.0826079303543583E-2</v>
      </c>
    </row>
    <row r="454" spans="1:37">
      <c r="A454" s="7">
        <v>452</v>
      </c>
      <c r="B454" s="24">
        <f ca="1">'Products indicator value (h)'!B456-'Products indicator value (h)'!E456</f>
        <v>3.9630325495940895</v>
      </c>
      <c r="C454" s="24">
        <f ca="1">'Products indicator value (h)'!B456-'Products indicator value (h)'!H456</f>
        <v>0.58984024794985324</v>
      </c>
      <c r="D454" s="24">
        <f ca="1">'Products indicator value (h)'!B456-'Products indicator value (h)'!K456</f>
        <v>4.8553703966573467</v>
      </c>
      <c r="E454" s="24">
        <f ca="1">'Products indicator value (h)'!E456-'Products indicator value (h)'!H456</f>
        <v>-3.3731923016442362</v>
      </c>
      <c r="F454" s="24">
        <f ca="1">'Products indicator value (h)'!E456-'Products indicator value (h)'!K456</f>
        <v>0.89233784706325725</v>
      </c>
      <c r="G454" s="24">
        <f ca="1">'Products indicator value (h)'!H456-'Products indicator value (h)'!K456</f>
        <v>4.2655301487074935</v>
      </c>
      <c r="H454" s="24">
        <f ca="1">-('Products indicator value (h)'!B456-'Products indicator value (h)'!E456)</f>
        <v>-3.9630325495940895</v>
      </c>
      <c r="I454" s="24">
        <f ca="1">-('Products indicator value (h)'!B456-'Products indicator value (h)'!H456)</f>
        <v>-0.58984024794985324</v>
      </c>
      <c r="J454" s="24">
        <f ca="1">-('Products indicator value (h)'!B456-'Products indicator value (h)'!K456)</f>
        <v>-4.8553703966573467</v>
      </c>
      <c r="K454" s="24">
        <f ca="1">-('Products indicator value (h)'!E456-'Products indicator value (h)'!H456)</f>
        <v>3.3731923016442362</v>
      </c>
      <c r="L454" s="24">
        <f ca="1">-('Products indicator value (h)'!E456-'Products indicator value (h)'!K456)</f>
        <v>-0.89233784706325725</v>
      </c>
      <c r="M454" s="24">
        <f ca="1">-('Products indicator value (h)'!H456-'Products indicator value (h)'!K456)</f>
        <v>-4.2655301487074935</v>
      </c>
      <c r="N454" s="24">
        <f ca="1">'Products indicator value (h)'!C456-'Products indicator value (h)'!F456</f>
        <v>11.926535325987615</v>
      </c>
      <c r="O454" s="24">
        <f ca="1">'Products indicator value (h)'!C456-'Products indicator value (h)'!I456</f>
        <v>1.0503991848083984</v>
      </c>
      <c r="P454" s="24">
        <f ca="1">'Products indicator value (h)'!C456-'Products indicator value (h)'!L456</f>
        <v>14.309848231193094</v>
      </c>
      <c r="Q454" s="24">
        <f ca="1">'Products indicator value (h)'!F456-'Products indicator value (h)'!I456</f>
        <v>-10.876136141179217</v>
      </c>
      <c r="R454" s="24">
        <f ca="1">'Products indicator value (h)'!F456-'Products indicator value (h)'!L456</f>
        <v>2.3833129052054787</v>
      </c>
      <c r="S454" s="24">
        <f ca="1">'Products indicator value (h)'!I456-'Products indicator value (h)'!L456</f>
        <v>13.259449046384695</v>
      </c>
      <c r="T454" s="24">
        <f ca="1">-('Products indicator value (h)'!C456-'Products indicator value (h)'!F456)</f>
        <v>-11.926535325987615</v>
      </c>
      <c r="U454" s="24">
        <f ca="1">-('Products indicator value (h)'!C456-'Products indicator value (h)'!I456)</f>
        <v>-1.0503991848083984</v>
      </c>
      <c r="V454" s="24">
        <f ca="1">-('Products indicator value (h)'!C456-'Products indicator value (h)'!L456)</f>
        <v>-14.309848231193094</v>
      </c>
      <c r="W454" s="24">
        <f ca="1">-('Products indicator value (h)'!F456-'Products indicator value (h)'!I456)</f>
        <v>10.876136141179217</v>
      </c>
      <c r="X454" s="24">
        <f ca="1">-('Products indicator value (h)'!F456-'Products indicator value (h)'!L456)</f>
        <v>-2.3833129052054787</v>
      </c>
      <c r="Y454" s="24">
        <f ca="1">-('Products indicator value (h)'!I456-'Products indicator value (h)'!L456)</f>
        <v>-13.259449046384695</v>
      </c>
      <c r="Z454" s="24">
        <f ca="1">'Products indicator value (h)'!D456-'Products indicator value (h)'!G456</f>
        <v>0.24102814199558398</v>
      </c>
      <c r="AA454" s="24">
        <f ca="1">'Products indicator value (h)'!D456-'Products indicator value (h)'!J456</f>
        <v>0.13554927461925614</v>
      </c>
      <c r="AB454" s="24">
        <f ca="1">'Products indicator value (h)'!D456-'Products indicator value (h)'!M456</f>
        <v>0.17512266106515884</v>
      </c>
      <c r="AC454" s="24">
        <f ca="1">'Products indicator value (h)'!G456-'Products indicator value (h)'!J456</f>
        <v>-0.10547886737632783</v>
      </c>
      <c r="AD454" s="24">
        <f ca="1">'Products indicator value (h)'!G456-'Products indicator value (h)'!M456</f>
        <v>-6.5905480930425142E-2</v>
      </c>
      <c r="AE454" s="24">
        <f ca="1">'Products indicator value (h)'!J456-'Products indicator value (h)'!M456</f>
        <v>3.9573386445902692E-2</v>
      </c>
      <c r="AF454" s="24">
        <f ca="1">-('Products indicator value (h)'!D456-'Products indicator value (h)'!G456)</f>
        <v>-0.24102814199558398</v>
      </c>
      <c r="AG454" s="24">
        <f ca="1">-('Products indicator value (h)'!D456-'Products indicator value (h)'!J456)</f>
        <v>-0.13554927461925614</v>
      </c>
      <c r="AH454" s="24">
        <f ca="1">-('Products indicator value (h)'!D456-'Products indicator value (h)'!M456)</f>
        <v>-0.17512266106515884</v>
      </c>
      <c r="AI454" s="24">
        <f ca="1">-('Products indicator value (h)'!G456-'Products indicator value (h)'!J456)</f>
        <v>0.10547886737632783</v>
      </c>
      <c r="AJ454" s="24">
        <f ca="1">-('Products indicator value (h)'!G456-'Products indicator value (h)'!M456)</f>
        <v>6.5905480930425142E-2</v>
      </c>
      <c r="AK454" s="24">
        <f ca="1">-('Products indicator value (h)'!J456-'Products indicator value (h)'!M456)</f>
        <v>-3.9573386445902692E-2</v>
      </c>
    </row>
    <row r="455" spans="1:37">
      <c r="A455" s="7">
        <v>453</v>
      </c>
      <c r="B455" s="24">
        <f ca="1">'Products indicator value (h)'!B457-'Products indicator value (h)'!E457</f>
        <v>4.758778011706565</v>
      </c>
      <c r="C455" s="24">
        <f ca="1">'Products indicator value (h)'!B457-'Products indicator value (h)'!H457</f>
        <v>-9.6979210421235251E-2</v>
      </c>
      <c r="D455" s="24">
        <f ca="1">'Products indicator value (h)'!B457-'Products indicator value (h)'!K457</f>
        <v>4.6799072292356838</v>
      </c>
      <c r="E455" s="24">
        <f ca="1">'Products indicator value (h)'!E457-'Products indicator value (h)'!H457</f>
        <v>-4.8557572221278003</v>
      </c>
      <c r="F455" s="24">
        <f ca="1">'Products indicator value (h)'!E457-'Products indicator value (h)'!K457</f>
        <v>-7.8870782470881196E-2</v>
      </c>
      <c r="G455" s="24">
        <f ca="1">'Products indicator value (h)'!H457-'Products indicator value (h)'!K457</f>
        <v>4.7768864396569191</v>
      </c>
      <c r="H455" s="24">
        <f ca="1">-('Products indicator value (h)'!B457-'Products indicator value (h)'!E457)</f>
        <v>-4.758778011706565</v>
      </c>
      <c r="I455" s="24">
        <f ca="1">-('Products indicator value (h)'!B457-'Products indicator value (h)'!H457)</f>
        <v>9.6979210421235251E-2</v>
      </c>
      <c r="J455" s="24">
        <f ca="1">-('Products indicator value (h)'!B457-'Products indicator value (h)'!K457)</f>
        <v>-4.6799072292356838</v>
      </c>
      <c r="K455" s="24">
        <f ca="1">-('Products indicator value (h)'!E457-'Products indicator value (h)'!H457)</f>
        <v>4.8557572221278003</v>
      </c>
      <c r="L455" s="24">
        <f ca="1">-('Products indicator value (h)'!E457-'Products indicator value (h)'!K457)</f>
        <v>7.8870782470881196E-2</v>
      </c>
      <c r="M455" s="24">
        <f ca="1">-('Products indicator value (h)'!H457-'Products indicator value (h)'!K457)</f>
        <v>-4.7768864396569191</v>
      </c>
      <c r="N455" s="24">
        <f ca="1">'Products indicator value (h)'!C457-'Products indicator value (h)'!F457</f>
        <v>2.8445622333059788</v>
      </c>
      <c r="O455" s="24">
        <f ca="1">'Products indicator value (h)'!C457-'Products indicator value (h)'!I457</f>
        <v>-15.209691167932505</v>
      </c>
      <c r="P455" s="24">
        <f ca="1">'Products indicator value (h)'!C457-'Products indicator value (h)'!L457</f>
        <v>12.91849654302613</v>
      </c>
      <c r="Q455" s="24">
        <f ca="1">'Products indicator value (h)'!F457-'Products indicator value (h)'!I457</f>
        <v>-18.054253401238483</v>
      </c>
      <c r="R455" s="24">
        <f ca="1">'Products indicator value (h)'!F457-'Products indicator value (h)'!L457</f>
        <v>10.073934309720151</v>
      </c>
      <c r="S455" s="24">
        <f ca="1">'Products indicator value (h)'!I457-'Products indicator value (h)'!L457</f>
        <v>28.128187710958635</v>
      </c>
      <c r="T455" s="24">
        <f ca="1">-('Products indicator value (h)'!C457-'Products indicator value (h)'!F457)</f>
        <v>-2.8445622333059788</v>
      </c>
      <c r="U455" s="24">
        <f ca="1">-('Products indicator value (h)'!C457-'Products indicator value (h)'!I457)</f>
        <v>15.209691167932505</v>
      </c>
      <c r="V455" s="24">
        <f ca="1">-('Products indicator value (h)'!C457-'Products indicator value (h)'!L457)</f>
        <v>-12.91849654302613</v>
      </c>
      <c r="W455" s="24">
        <f ca="1">-('Products indicator value (h)'!F457-'Products indicator value (h)'!I457)</f>
        <v>18.054253401238483</v>
      </c>
      <c r="X455" s="24">
        <f ca="1">-('Products indicator value (h)'!F457-'Products indicator value (h)'!L457)</f>
        <v>-10.073934309720151</v>
      </c>
      <c r="Y455" s="24">
        <f ca="1">-('Products indicator value (h)'!I457-'Products indicator value (h)'!L457)</f>
        <v>-28.128187710958635</v>
      </c>
      <c r="Z455" s="24">
        <f ca="1">'Products indicator value (h)'!D457-'Products indicator value (h)'!G457</f>
        <v>5.3093262872296876E-2</v>
      </c>
      <c r="AA455" s="24">
        <f ca="1">'Products indicator value (h)'!D457-'Products indicator value (h)'!J457</f>
        <v>4.9856651265992813E-2</v>
      </c>
      <c r="AB455" s="24">
        <f ca="1">'Products indicator value (h)'!D457-'Products indicator value (h)'!M457</f>
        <v>8.3697601014621537E-2</v>
      </c>
      <c r="AC455" s="24">
        <f ca="1">'Products indicator value (h)'!G457-'Products indicator value (h)'!J457</f>
        <v>-3.2366116063040629E-3</v>
      </c>
      <c r="AD455" s="24">
        <f ca="1">'Products indicator value (h)'!G457-'Products indicator value (h)'!M457</f>
        <v>3.0604338142324661E-2</v>
      </c>
      <c r="AE455" s="24">
        <f ca="1">'Products indicator value (h)'!J457-'Products indicator value (h)'!M457</f>
        <v>3.3840949748628724E-2</v>
      </c>
      <c r="AF455" s="24">
        <f ca="1">-('Products indicator value (h)'!D457-'Products indicator value (h)'!G457)</f>
        <v>-5.3093262872296876E-2</v>
      </c>
      <c r="AG455" s="24">
        <f ca="1">-('Products indicator value (h)'!D457-'Products indicator value (h)'!J457)</f>
        <v>-4.9856651265992813E-2</v>
      </c>
      <c r="AH455" s="24">
        <f ca="1">-('Products indicator value (h)'!D457-'Products indicator value (h)'!M457)</f>
        <v>-8.3697601014621537E-2</v>
      </c>
      <c r="AI455" s="24">
        <f ca="1">-('Products indicator value (h)'!G457-'Products indicator value (h)'!J457)</f>
        <v>3.2366116063040629E-3</v>
      </c>
      <c r="AJ455" s="24">
        <f ca="1">-('Products indicator value (h)'!G457-'Products indicator value (h)'!M457)</f>
        <v>-3.0604338142324661E-2</v>
      </c>
      <c r="AK455" s="24">
        <f ca="1">-('Products indicator value (h)'!J457-'Products indicator value (h)'!M457)</f>
        <v>-3.3840949748628724E-2</v>
      </c>
    </row>
    <row r="456" spans="1:37">
      <c r="A456" s="7">
        <v>454</v>
      </c>
      <c r="B456" s="24">
        <f ca="1">'Products indicator value (h)'!B458-'Products indicator value (h)'!E458</f>
        <v>2.6573202826739362</v>
      </c>
      <c r="C456" s="24">
        <f ca="1">'Products indicator value (h)'!B458-'Products indicator value (h)'!H458</f>
        <v>0.39598400500340247</v>
      </c>
      <c r="D456" s="24">
        <f ca="1">'Products indicator value (h)'!B458-'Products indicator value (h)'!K458</f>
        <v>3.5231347575041569</v>
      </c>
      <c r="E456" s="24">
        <f ca="1">'Products indicator value (h)'!E458-'Products indicator value (h)'!H458</f>
        <v>-2.2613362776705337</v>
      </c>
      <c r="F456" s="24">
        <f ca="1">'Products indicator value (h)'!E458-'Products indicator value (h)'!K458</f>
        <v>0.86581447483022078</v>
      </c>
      <c r="G456" s="24">
        <f ca="1">'Products indicator value (h)'!H458-'Products indicator value (h)'!K458</f>
        <v>3.1271507525007545</v>
      </c>
      <c r="H456" s="24">
        <f ca="1">-('Products indicator value (h)'!B458-'Products indicator value (h)'!E458)</f>
        <v>-2.6573202826739362</v>
      </c>
      <c r="I456" s="24">
        <f ca="1">-('Products indicator value (h)'!B458-'Products indicator value (h)'!H458)</f>
        <v>-0.39598400500340247</v>
      </c>
      <c r="J456" s="24">
        <f ca="1">-('Products indicator value (h)'!B458-'Products indicator value (h)'!K458)</f>
        <v>-3.5231347575041569</v>
      </c>
      <c r="K456" s="24">
        <f ca="1">-('Products indicator value (h)'!E458-'Products indicator value (h)'!H458)</f>
        <v>2.2613362776705337</v>
      </c>
      <c r="L456" s="24">
        <f ca="1">-('Products indicator value (h)'!E458-'Products indicator value (h)'!K458)</f>
        <v>-0.86581447483022078</v>
      </c>
      <c r="M456" s="24">
        <f ca="1">-('Products indicator value (h)'!H458-'Products indicator value (h)'!K458)</f>
        <v>-3.1271507525007545</v>
      </c>
      <c r="N456" s="24">
        <f ca="1">'Products indicator value (h)'!C458-'Products indicator value (h)'!F458</f>
        <v>18.211817349846861</v>
      </c>
      <c r="O456" s="24">
        <f ca="1">'Products indicator value (h)'!C458-'Products indicator value (h)'!I458</f>
        <v>1.0231203299904763</v>
      </c>
      <c r="P456" s="24">
        <f ca="1">'Products indicator value (h)'!C458-'Products indicator value (h)'!L458</f>
        <v>24.967595935311287</v>
      </c>
      <c r="Q456" s="24">
        <f ca="1">'Products indicator value (h)'!F458-'Products indicator value (h)'!I458</f>
        <v>-17.188697019856384</v>
      </c>
      <c r="R456" s="24">
        <f ca="1">'Products indicator value (h)'!F458-'Products indicator value (h)'!L458</f>
        <v>6.7557785854644266</v>
      </c>
      <c r="S456" s="24">
        <f ca="1">'Products indicator value (h)'!I458-'Products indicator value (h)'!L458</f>
        <v>23.944475605320811</v>
      </c>
      <c r="T456" s="24">
        <f ca="1">-('Products indicator value (h)'!C458-'Products indicator value (h)'!F458)</f>
        <v>-18.211817349846861</v>
      </c>
      <c r="U456" s="24">
        <f ca="1">-('Products indicator value (h)'!C458-'Products indicator value (h)'!I458)</f>
        <v>-1.0231203299904763</v>
      </c>
      <c r="V456" s="24">
        <f ca="1">-('Products indicator value (h)'!C458-'Products indicator value (h)'!L458)</f>
        <v>-24.967595935311287</v>
      </c>
      <c r="W456" s="24">
        <f ca="1">-('Products indicator value (h)'!F458-'Products indicator value (h)'!I458)</f>
        <v>17.188697019856384</v>
      </c>
      <c r="X456" s="24">
        <f ca="1">-('Products indicator value (h)'!F458-'Products indicator value (h)'!L458)</f>
        <v>-6.7557785854644266</v>
      </c>
      <c r="Y456" s="24">
        <f ca="1">-('Products indicator value (h)'!I458-'Products indicator value (h)'!L458)</f>
        <v>-23.944475605320811</v>
      </c>
      <c r="Z456" s="24">
        <f ca="1">'Products indicator value (h)'!D458-'Products indicator value (h)'!G458</f>
        <v>0.38316128046966647</v>
      </c>
      <c r="AA456" s="24">
        <f ca="1">'Products indicator value (h)'!D458-'Products indicator value (h)'!J458</f>
        <v>0.3741141993539574</v>
      </c>
      <c r="AB456" s="24">
        <f ca="1">'Products indicator value (h)'!D458-'Products indicator value (h)'!M458</f>
        <v>-0.12989175217319682</v>
      </c>
      <c r="AC456" s="24">
        <f ca="1">'Products indicator value (h)'!G458-'Products indicator value (h)'!J458</f>
        <v>-9.0470811157090658E-3</v>
      </c>
      <c r="AD456" s="24">
        <f ca="1">'Products indicator value (h)'!G458-'Products indicator value (h)'!M458</f>
        <v>-0.51305303264286328</v>
      </c>
      <c r="AE456" s="24">
        <f ca="1">'Products indicator value (h)'!J458-'Products indicator value (h)'!M458</f>
        <v>-0.50400595152715422</v>
      </c>
      <c r="AF456" s="24">
        <f ca="1">-('Products indicator value (h)'!D458-'Products indicator value (h)'!G458)</f>
        <v>-0.38316128046966647</v>
      </c>
      <c r="AG456" s="24">
        <f ca="1">-('Products indicator value (h)'!D458-'Products indicator value (h)'!J458)</f>
        <v>-0.3741141993539574</v>
      </c>
      <c r="AH456" s="24">
        <f ca="1">-('Products indicator value (h)'!D458-'Products indicator value (h)'!M458)</f>
        <v>0.12989175217319682</v>
      </c>
      <c r="AI456" s="24">
        <f ca="1">-('Products indicator value (h)'!G458-'Products indicator value (h)'!J458)</f>
        <v>9.0470811157090658E-3</v>
      </c>
      <c r="AJ456" s="24">
        <f ca="1">-('Products indicator value (h)'!G458-'Products indicator value (h)'!M458)</f>
        <v>0.51305303264286328</v>
      </c>
      <c r="AK456" s="24">
        <f ca="1">-('Products indicator value (h)'!J458-'Products indicator value (h)'!M458)</f>
        <v>0.50400595152715422</v>
      </c>
    </row>
    <row r="457" spans="1:37">
      <c r="A457" s="7">
        <v>455</v>
      </c>
      <c r="B457" s="24">
        <f ca="1">'Products indicator value (h)'!B459-'Products indicator value (h)'!E459</f>
        <v>3.8678382099361315</v>
      </c>
      <c r="C457" s="24">
        <f ca="1">'Products indicator value (h)'!B459-'Products indicator value (h)'!H459</f>
        <v>0.4794872807258308</v>
      </c>
      <c r="D457" s="24">
        <f ca="1">'Products indicator value (h)'!B459-'Products indicator value (h)'!K459</f>
        <v>3.1284168432526265</v>
      </c>
      <c r="E457" s="24">
        <f ca="1">'Products indicator value (h)'!E459-'Products indicator value (h)'!H459</f>
        <v>-3.3883509292103007</v>
      </c>
      <c r="F457" s="24">
        <f ca="1">'Products indicator value (h)'!E459-'Products indicator value (h)'!K459</f>
        <v>-0.739421366683505</v>
      </c>
      <c r="G457" s="24">
        <f ca="1">'Products indicator value (h)'!H459-'Products indicator value (h)'!K459</f>
        <v>2.6489295625267957</v>
      </c>
      <c r="H457" s="24">
        <f ca="1">-('Products indicator value (h)'!B459-'Products indicator value (h)'!E459)</f>
        <v>-3.8678382099361315</v>
      </c>
      <c r="I457" s="24">
        <f ca="1">-('Products indicator value (h)'!B459-'Products indicator value (h)'!H459)</f>
        <v>-0.4794872807258308</v>
      </c>
      <c r="J457" s="24">
        <f ca="1">-('Products indicator value (h)'!B459-'Products indicator value (h)'!K459)</f>
        <v>-3.1284168432526265</v>
      </c>
      <c r="K457" s="24">
        <f ca="1">-('Products indicator value (h)'!E459-'Products indicator value (h)'!H459)</f>
        <v>3.3883509292103007</v>
      </c>
      <c r="L457" s="24">
        <f ca="1">-('Products indicator value (h)'!E459-'Products indicator value (h)'!K459)</f>
        <v>0.739421366683505</v>
      </c>
      <c r="M457" s="24">
        <f ca="1">-('Products indicator value (h)'!H459-'Products indicator value (h)'!K459)</f>
        <v>-2.6489295625267957</v>
      </c>
      <c r="N457" s="24">
        <f ca="1">'Products indicator value (h)'!C459-'Products indicator value (h)'!F459</f>
        <v>10.597773836729651</v>
      </c>
      <c r="O457" s="24">
        <f ca="1">'Products indicator value (h)'!C459-'Products indicator value (h)'!I459</f>
        <v>-3.0810266855151127</v>
      </c>
      <c r="P457" s="24">
        <f ca="1">'Products indicator value (h)'!C459-'Products indicator value (h)'!L459</f>
        <v>-4.2386627372690953</v>
      </c>
      <c r="Q457" s="24">
        <f ca="1">'Products indicator value (h)'!F459-'Products indicator value (h)'!I459</f>
        <v>-13.678800522244764</v>
      </c>
      <c r="R457" s="24">
        <f ca="1">'Products indicator value (h)'!F459-'Products indicator value (h)'!L459</f>
        <v>-14.836436573998746</v>
      </c>
      <c r="S457" s="24">
        <f ca="1">'Products indicator value (h)'!I459-'Products indicator value (h)'!L459</f>
        <v>-1.1576360517539825</v>
      </c>
      <c r="T457" s="24">
        <f ca="1">-('Products indicator value (h)'!C459-'Products indicator value (h)'!F459)</f>
        <v>-10.597773836729651</v>
      </c>
      <c r="U457" s="24">
        <f ca="1">-('Products indicator value (h)'!C459-'Products indicator value (h)'!I459)</f>
        <v>3.0810266855151127</v>
      </c>
      <c r="V457" s="24">
        <f ca="1">-('Products indicator value (h)'!C459-'Products indicator value (h)'!L459)</f>
        <v>4.2386627372690953</v>
      </c>
      <c r="W457" s="24">
        <f ca="1">-('Products indicator value (h)'!F459-'Products indicator value (h)'!I459)</f>
        <v>13.678800522244764</v>
      </c>
      <c r="X457" s="24">
        <f ca="1">-('Products indicator value (h)'!F459-'Products indicator value (h)'!L459)</f>
        <v>14.836436573998746</v>
      </c>
      <c r="Y457" s="24">
        <f ca="1">-('Products indicator value (h)'!I459-'Products indicator value (h)'!L459)</f>
        <v>1.1576360517539825</v>
      </c>
      <c r="Z457" s="24">
        <f ca="1">'Products indicator value (h)'!D459-'Products indicator value (h)'!G459</f>
        <v>1.1175825489869506E-2</v>
      </c>
      <c r="AA457" s="24">
        <f ca="1">'Products indicator value (h)'!D459-'Products indicator value (h)'!J459</f>
        <v>-0.25409191782170537</v>
      </c>
      <c r="AB457" s="24">
        <f ca="1">'Products indicator value (h)'!D459-'Products indicator value (h)'!M459</f>
        <v>-0.65726698030705188</v>
      </c>
      <c r="AC457" s="24">
        <f ca="1">'Products indicator value (h)'!G459-'Products indicator value (h)'!J459</f>
        <v>-0.26526774331157488</v>
      </c>
      <c r="AD457" s="24">
        <f ca="1">'Products indicator value (h)'!G459-'Products indicator value (h)'!M459</f>
        <v>-0.66844280579692139</v>
      </c>
      <c r="AE457" s="24">
        <f ca="1">'Products indicator value (h)'!J459-'Products indicator value (h)'!M459</f>
        <v>-0.40317506248534651</v>
      </c>
      <c r="AF457" s="24">
        <f ca="1">-('Products indicator value (h)'!D459-'Products indicator value (h)'!G459)</f>
        <v>-1.1175825489869506E-2</v>
      </c>
      <c r="AG457" s="24">
        <f ca="1">-('Products indicator value (h)'!D459-'Products indicator value (h)'!J459)</f>
        <v>0.25409191782170537</v>
      </c>
      <c r="AH457" s="24">
        <f ca="1">-('Products indicator value (h)'!D459-'Products indicator value (h)'!M459)</f>
        <v>0.65726698030705188</v>
      </c>
      <c r="AI457" s="24">
        <f ca="1">-('Products indicator value (h)'!G459-'Products indicator value (h)'!J459)</f>
        <v>0.26526774331157488</v>
      </c>
      <c r="AJ457" s="24">
        <f ca="1">-('Products indicator value (h)'!G459-'Products indicator value (h)'!M459)</f>
        <v>0.66844280579692139</v>
      </c>
      <c r="AK457" s="24">
        <f ca="1">-('Products indicator value (h)'!J459-'Products indicator value (h)'!M459)</f>
        <v>0.40317506248534651</v>
      </c>
    </row>
    <row r="458" spans="1:37">
      <c r="A458" s="7">
        <v>456</v>
      </c>
      <c r="B458" s="24">
        <f ca="1">'Products indicator value (h)'!B460-'Products indicator value (h)'!E460</f>
        <v>3.4488256608197574</v>
      </c>
      <c r="C458" s="24">
        <f ca="1">'Products indicator value (h)'!B460-'Products indicator value (h)'!H460</f>
        <v>-1.9612306596123208</v>
      </c>
      <c r="D458" s="24">
        <f ca="1">'Products indicator value (h)'!B460-'Products indicator value (h)'!K460</f>
        <v>2.928088802935271</v>
      </c>
      <c r="E458" s="24">
        <f ca="1">'Products indicator value (h)'!E460-'Products indicator value (h)'!H460</f>
        <v>-5.4100563204320782</v>
      </c>
      <c r="F458" s="24">
        <f ca="1">'Products indicator value (h)'!E460-'Products indicator value (h)'!K460</f>
        <v>-0.52073685788448643</v>
      </c>
      <c r="G458" s="24">
        <f ca="1">'Products indicator value (h)'!H460-'Products indicator value (h)'!K460</f>
        <v>4.8893194625475918</v>
      </c>
      <c r="H458" s="24">
        <f ca="1">-('Products indicator value (h)'!B460-'Products indicator value (h)'!E460)</f>
        <v>-3.4488256608197574</v>
      </c>
      <c r="I458" s="24">
        <f ca="1">-('Products indicator value (h)'!B460-'Products indicator value (h)'!H460)</f>
        <v>1.9612306596123208</v>
      </c>
      <c r="J458" s="24">
        <f ca="1">-('Products indicator value (h)'!B460-'Products indicator value (h)'!K460)</f>
        <v>-2.928088802935271</v>
      </c>
      <c r="K458" s="24">
        <f ca="1">-('Products indicator value (h)'!E460-'Products indicator value (h)'!H460)</f>
        <v>5.4100563204320782</v>
      </c>
      <c r="L458" s="24">
        <f ca="1">-('Products indicator value (h)'!E460-'Products indicator value (h)'!K460)</f>
        <v>0.52073685788448643</v>
      </c>
      <c r="M458" s="24">
        <f ca="1">-('Products indicator value (h)'!H460-'Products indicator value (h)'!K460)</f>
        <v>-4.8893194625475918</v>
      </c>
      <c r="N458" s="24">
        <f ca="1">'Products indicator value (h)'!C460-'Products indicator value (h)'!F460</f>
        <v>23.643711287347692</v>
      </c>
      <c r="O458" s="24">
        <f ca="1">'Products indicator value (h)'!C460-'Products indicator value (h)'!I460</f>
        <v>7.1954325316358592</v>
      </c>
      <c r="P458" s="24">
        <f ca="1">'Products indicator value (h)'!C460-'Products indicator value (h)'!L460</f>
        <v>28.676281808791657</v>
      </c>
      <c r="Q458" s="24">
        <f ca="1">'Products indicator value (h)'!F460-'Products indicator value (h)'!I460</f>
        <v>-16.448278755711833</v>
      </c>
      <c r="R458" s="24">
        <f ca="1">'Products indicator value (h)'!F460-'Products indicator value (h)'!L460</f>
        <v>5.0325705214439651</v>
      </c>
      <c r="S458" s="24">
        <f ca="1">'Products indicator value (h)'!I460-'Products indicator value (h)'!L460</f>
        <v>21.480849277155798</v>
      </c>
      <c r="T458" s="24">
        <f ca="1">-('Products indicator value (h)'!C460-'Products indicator value (h)'!F460)</f>
        <v>-23.643711287347692</v>
      </c>
      <c r="U458" s="24">
        <f ca="1">-('Products indicator value (h)'!C460-'Products indicator value (h)'!I460)</f>
        <v>-7.1954325316358592</v>
      </c>
      <c r="V458" s="24">
        <f ca="1">-('Products indicator value (h)'!C460-'Products indicator value (h)'!L460)</f>
        <v>-28.676281808791657</v>
      </c>
      <c r="W458" s="24">
        <f ca="1">-('Products indicator value (h)'!F460-'Products indicator value (h)'!I460)</f>
        <v>16.448278755711833</v>
      </c>
      <c r="X458" s="24">
        <f ca="1">-('Products indicator value (h)'!F460-'Products indicator value (h)'!L460)</f>
        <v>-5.0325705214439651</v>
      </c>
      <c r="Y458" s="24">
        <f ca="1">-('Products indicator value (h)'!I460-'Products indicator value (h)'!L460)</f>
        <v>-21.480849277155798</v>
      </c>
      <c r="Z458" s="24">
        <f ca="1">'Products indicator value (h)'!D460-'Products indicator value (h)'!G460</f>
        <v>8.6326431292098604E-2</v>
      </c>
      <c r="AA458" s="24">
        <f ca="1">'Products indicator value (h)'!D460-'Products indicator value (h)'!J460</f>
        <v>0.18227185645261557</v>
      </c>
      <c r="AB458" s="24">
        <f ca="1">'Products indicator value (h)'!D460-'Products indicator value (h)'!M460</f>
        <v>-0.23814871506708246</v>
      </c>
      <c r="AC458" s="24">
        <f ca="1">'Products indicator value (h)'!G460-'Products indicator value (h)'!J460</f>
        <v>9.5945425160516962E-2</v>
      </c>
      <c r="AD458" s="24">
        <f ca="1">'Products indicator value (h)'!G460-'Products indicator value (h)'!M460</f>
        <v>-0.32447514635918107</v>
      </c>
      <c r="AE458" s="24">
        <f ca="1">'Products indicator value (h)'!J460-'Products indicator value (h)'!M460</f>
        <v>-0.42042057151969803</v>
      </c>
      <c r="AF458" s="24">
        <f ca="1">-('Products indicator value (h)'!D460-'Products indicator value (h)'!G460)</f>
        <v>-8.6326431292098604E-2</v>
      </c>
      <c r="AG458" s="24">
        <f ca="1">-('Products indicator value (h)'!D460-'Products indicator value (h)'!J460)</f>
        <v>-0.18227185645261557</v>
      </c>
      <c r="AH458" s="24">
        <f ca="1">-('Products indicator value (h)'!D460-'Products indicator value (h)'!M460)</f>
        <v>0.23814871506708246</v>
      </c>
      <c r="AI458" s="24">
        <f ca="1">-('Products indicator value (h)'!G460-'Products indicator value (h)'!J460)</f>
        <v>-9.5945425160516962E-2</v>
      </c>
      <c r="AJ458" s="24">
        <f ca="1">-('Products indicator value (h)'!G460-'Products indicator value (h)'!M460)</f>
        <v>0.32447514635918107</v>
      </c>
      <c r="AK458" s="24">
        <f ca="1">-('Products indicator value (h)'!J460-'Products indicator value (h)'!M460)</f>
        <v>0.42042057151969803</v>
      </c>
    </row>
    <row r="459" spans="1:37">
      <c r="A459" s="7">
        <v>457</v>
      </c>
      <c r="B459" s="24">
        <f ca="1">'Products indicator value (h)'!B461-'Products indicator value (h)'!E461</f>
        <v>5.7816010238920414</v>
      </c>
      <c r="C459" s="24">
        <f ca="1">'Products indicator value (h)'!B461-'Products indicator value (h)'!H461</f>
        <v>1.6206172790614488</v>
      </c>
      <c r="D459" s="24">
        <f ca="1">'Products indicator value (h)'!B461-'Products indicator value (h)'!K461</f>
        <v>6.3101850712392507</v>
      </c>
      <c r="E459" s="24">
        <f ca="1">'Products indicator value (h)'!E461-'Products indicator value (h)'!H461</f>
        <v>-4.1609837448305926</v>
      </c>
      <c r="F459" s="24">
        <f ca="1">'Products indicator value (h)'!E461-'Products indicator value (h)'!K461</f>
        <v>0.52858404734720921</v>
      </c>
      <c r="G459" s="24">
        <f ca="1">'Products indicator value (h)'!H461-'Products indicator value (h)'!K461</f>
        <v>4.6895677921778018</v>
      </c>
      <c r="H459" s="24">
        <f ca="1">-('Products indicator value (h)'!B461-'Products indicator value (h)'!E461)</f>
        <v>-5.7816010238920414</v>
      </c>
      <c r="I459" s="24">
        <f ca="1">-('Products indicator value (h)'!B461-'Products indicator value (h)'!H461)</f>
        <v>-1.6206172790614488</v>
      </c>
      <c r="J459" s="24">
        <f ca="1">-('Products indicator value (h)'!B461-'Products indicator value (h)'!K461)</f>
        <v>-6.3101850712392507</v>
      </c>
      <c r="K459" s="24">
        <f ca="1">-('Products indicator value (h)'!E461-'Products indicator value (h)'!H461)</f>
        <v>4.1609837448305926</v>
      </c>
      <c r="L459" s="24">
        <f ca="1">-('Products indicator value (h)'!E461-'Products indicator value (h)'!K461)</f>
        <v>-0.52858404734720921</v>
      </c>
      <c r="M459" s="24">
        <f ca="1">-('Products indicator value (h)'!H461-'Products indicator value (h)'!K461)</f>
        <v>-4.6895677921778018</v>
      </c>
      <c r="N459" s="24">
        <f ca="1">'Products indicator value (h)'!C461-'Products indicator value (h)'!F461</f>
        <v>11.583454867233719</v>
      </c>
      <c r="O459" s="24">
        <f ca="1">'Products indicator value (h)'!C461-'Products indicator value (h)'!I461</f>
        <v>-20.847296119699152</v>
      </c>
      <c r="P459" s="24">
        <f ca="1">'Products indicator value (h)'!C461-'Products indicator value (h)'!L461</f>
        <v>1.8706527507436732</v>
      </c>
      <c r="Q459" s="24">
        <f ca="1">'Products indicator value (h)'!F461-'Products indicator value (h)'!I461</f>
        <v>-32.430750986932871</v>
      </c>
      <c r="R459" s="24">
        <f ca="1">'Products indicator value (h)'!F461-'Products indicator value (h)'!L461</f>
        <v>-9.712802116490046</v>
      </c>
      <c r="S459" s="24">
        <f ca="1">'Products indicator value (h)'!I461-'Products indicator value (h)'!L461</f>
        <v>22.717948870442825</v>
      </c>
      <c r="T459" s="24">
        <f ca="1">-('Products indicator value (h)'!C461-'Products indicator value (h)'!F461)</f>
        <v>-11.583454867233719</v>
      </c>
      <c r="U459" s="24">
        <f ca="1">-('Products indicator value (h)'!C461-'Products indicator value (h)'!I461)</f>
        <v>20.847296119699152</v>
      </c>
      <c r="V459" s="24">
        <f ca="1">-('Products indicator value (h)'!C461-'Products indicator value (h)'!L461)</f>
        <v>-1.8706527507436732</v>
      </c>
      <c r="W459" s="24">
        <f ca="1">-('Products indicator value (h)'!F461-'Products indicator value (h)'!I461)</f>
        <v>32.430750986932871</v>
      </c>
      <c r="X459" s="24">
        <f ca="1">-('Products indicator value (h)'!F461-'Products indicator value (h)'!L461)</f>
        <v>9.712802116490046</v>
      </c>
      <c r="Y459" s="24">
        <f ca="1">-('Products indicator value (h)'!I461-'Products indicator value (h)'!L461)</f>
        <v>-22.717948870442825</v>
      </c>
      <c r="Z459" s="24">
        <f ca="1">'Products indicator value (h)'!D461-'Products indicator value (h)'!G461</f>
        <v>-0.19820719997654157</v>
      </c>
      <c r="AA459" s="24">
        <f ca="1">'Products indicator value (h)'!D461-'Products indicator value (h)'!J461</f>
        <v>-1.6729790871903738E-2</v>
      </c>
      <c r="AB459" s="24">
        <f ca="1">'Products indicator value (h)'!D461-'Products indicator value (h)'!M461</f>
        <v>-0.23188810152008976</v>
      </c>
      <c r="AC459" s="24">
        <f ca="1">'Products indicator value (h)'!G461-'Products indicator value (h)'!J461</f>
        <v>0.18147740910463783</v>
      </c>
      <c r="AD459" s="24">
        <f ca="1">'Products indicator value (h)'!G461-'Products indicator value (h)'!M461</f>
        <v>-3.3680901543548192E-2</v>
      </c>
      <c r="AE459" s="24">
        <f ca="1">'Products indicator value (h)'!J461-'Products indicator value (h)'!M461</f>
        <v>-0.21515831064818602</v>
      </c>
      <c r="AF459" s="24">
        <f ca="1">-('Products indicator value (h)'!D461-'Products indicator value (h)'!G461)</f>
        <v>0.19820719997654157</v>
      </c>
      <c r="AG459" s="24">
        <f ca="1">-('Products indicator value (h)'!D461-'Products indicator value (h)'!J461)</f>
        <v>1.6729790871903738E-2</v>
      </c>
      <c r="AH459" s="24">
        <f ca="1">-('Products indicator value (h)'!D461-'Products indicator value (h)'!M461)</f>
        <v>0.23188810152008976</v>
      </c>
      <c r="AI459" s="24">
        <f ca="1">-('Products indicator value (h)'!G461-'Products indicator value (h)'!J461)</f>
        <v>-0.18147740910463783</v>
      </c>
      <c r="AJ459" s="24">
        <f ca="1">-('Products indicator value (h)'!G461-'Products indicator value (h)'!M461)</f>
        <v>3.3680901543548192E-2</v>
      </c>
      <c r="AK459" s="24">
        <f ca="1">-('Products indicator value (h)'!J461-'Products indicator value (h)'!M461)</f>
        <v>0.21515831064818602</v>
      </c>
    </row>
    <row r="460" spans="1:37">
      <c r="A460" s="7">
        <v>458</v>
      </c>
      <c r="B460" s="24">
        <f ca="1">'Products indicator value (h)'!B462-'Products indicator value (h)'!E462</f>
        <v>4.3927878250713679</v>
      </c>
      <c r="C460" s="24">
        <f ca="1">'Products indicator value (h)'!B462-'Products indicator value (h)'!H462</f>
        <v>2.1976947835020626</v>
      </c>
      <c r="D460" s="24">
        <f ca="1">'Products indicator value (h)'!B462-'Products indicator value (h)'!K462</f>
        <v>4.8041804811148223</v>
      </c>
      <c r="E460" s="24">
        <f ca="1">'Products indicator value (h)'!E462-'Products indicator value (h)'!H462</f>
        <v>-2.1950930415693053</v>
      </c>
      <c r="F460" s="24">
        <f ca="1">'Products indicator value (h)'!E462-'Products indicator value (h)'!K462</f>
        <v>0.41139265604345443</v>
      </c>
      <c r="G460" s="24">
        <f ca="1">'Products indicator value (h)'!H462-'Products indicator value (h)'!K462</f>
        <v>2.6064856976127597</v>
      </c>
      <c r="H460" s="24">
        <f ca="1">-('Products indicator value (h)'!B462-'Products indicator value (h)'!E462)</f>
        <v>-4.3927878250713679</v>
      </c>
      <c r="I460" s="24">
        <f ca="1">-('Products indicator value (h)'!B462-'Products indicator value (h)'!H462)</f>
        <v>-2.1976947835020626</v>
      </c>
      <c r="J460" s="24">
        <f ca="1">-('Products indicator value (h)'!B462-'Products indicator value (h)'!K462)</f>
        <v>-4.8041804811148223</v>
      </c>
      <c r="K460" s="24">
        <f ca="1">-('Products indicator value (h)'!E462-'Products indicator value (h)'!H462)</f>
        <v>2.1950930415693053</v>
      </c>
      <c r="L460" s="24">
        <f ca="1">-('Products indicator value (h)'!E462-'Products indicator value (h)'!K462)</f>
        <v>-0.41139265604345443</v>
      </c>
      <c r="M460" s="24">
        <f ca="1">-('Products indicator value (h)'!H462-'Products indicator value (h)'!K462)</f>
        <v>-2.6064856976127597</v>
      </c>
      <c r="N460" s="24">
        <f ca="1">'Products indicator value (h)'!C462-'Products indicator value (h)'!F462</f>
        <v>12.179077020146657</v>
      </c>
      <c r="O460" s="24">
        <f ca="1">'Products indicator value (h)'!C462-'Products indicator value (h)'!I462</f>
        <v>3.4064600512285352</v>
      </c>
      <c r="P460" s="24">
        <f ca="1">'Products indicator value (h)'!C462-'Products indicator value (h)'!L462</f>
        <v>17.782292085293783</v>
      </c>
      <c r="Q460" s="24">
        <f ca="1">'Products indicator value (h)'!F462-'Products indicator value (h)'!I462</f>
        <v>-8.7726169689181219</v>
      </c>
      <c r="R460" s="24">
        <f ca="1">'Products indicator value (h)'!F462-'Products indicator value (h)'!L462</f>
        <v>5.6032150651471255</v>
      </c>
      <c r="S460" s="24">
        <f ca="1">'Products indicator value (h)'!I462-'Products indicator value (h)'!L462</f>
        <v>14.375832034065247</v>
      </c>
      <c r="T460" s="24">
        <f ca="1">-('Products indicator value (h)'!C462-'Products indicator value (h)'!F462)</f>
        <v>-12.179077020146657</v>
      </c>
      <c r="U460" s="24">
        <f ca="1">-('Products indicator value (h)'!C462-'Products indicator value (h)'!I462)</f>
        <v>-3.4064600512285352</v>
      </c>
      <c r="V460" s="24">
        <f ca="1">-('Products indicator value (h)'!C462-'Products indicator value (h)'!L462)</f>
        <v>-17.782292085293783</v>
      </c>
      <c r="W460" s="24">
        <f ca="1">-('Products indicator value (h)'!F462-'Products indicator value (h)'!I462)</f>
        <v>8.7726169689181219</v>
      </c>
      <c r="X460" s="24">
        <f ca="1">-('Products indicator value (h)'!F462-'Products indicator value (h)'!L462)</f>
        <v>-5.6032150651471255</v>
      </c>
      <c r="Y460" s="24">
        <f ca="1">-('Products indicator value (h)'!I462-'Products indicator value (h)'!L462)</f>
        <v>-14.375832034065247</v>
      </c>
      <c r="Z460" s="24">
        <f ca="1">'Products indicator value (h)'!D462-'Products indicator value (h)'!G462</f>
        <v>-5.7616234532334998E-2</v>
      </c>
      <c r="AA460" s="24">
        <f ca="1">'Products indicator value (h)'!D462-'Products indicator value (h)'!J462</f>
        <v>9.6263835932530961E-2</v>
      </c>
      <c r="AB460" s="24">
        <f ca="1">'Products indicator value (h)'!D462-'Products indicator value (h)'!M462</f>
        <v>4.9502352478936196E-4</v>
      </c>
      <c r="AC460" s="24">
        <f ca="1">'Products indicator value (h)'!G462-'Products indicator value (h)'!J462</f>
        <v>0.15388007046486596</v>
      </c>
      <c r="AD460" s="24">
        <f ca="1">'Products indicator value (h)'!G462-'Products indicator value (h)'!M462</f>
        <v>5.811125805712436E-2</v>
      </c>
      <c r="AE460" s="24">
        <f ca="1">'Products indicator value (h)'!J462-'Products indicator value (h)'!M462</f>
        <v>-9.5768812407741599E-2</v>
      </c>
      <c r="AF460" s="24">
        <f ca="1">-('Products indicator value (h)'!D462-'Products indicator value (h)'!G462)</f>
        <v>5.7616234532334998E-2</v>
      </c>
      <c r="AG460" s="24">
        <f ca="1">-('Products indicator value (h)'!D462-'Products indicator value (h)'!J462)</f>
        <v>-9.6263835932530961E-2</v>
      </c>
      <c r="AH460" s="24">
        <f ca="1">-('Products indicator value (h)'!D462-'Products indicator value (h)'!M462)</f>
        <v>-4.9502352478936196E-4</v>
      </c>
      <c r="AI460" s="24">
        <f ca="1">-('Products indicator value (h)'!G462-'Products indicator value (h)'!J462)</f>
        <v>-0.15388007046486596</v>
      </c>
      <c r="AJ460" s="24">
        <f ca="1">-('Products indicator value (h)'!G462-'Products indicator value (h)'!M462)</f>
        <v>-5.811125805712436E-2</v>
      </c>
      <c r="AK460" s="24">
        <f ca="1">-('Products indicator value (h)'!J462-'Products indicator value (h)'!M462)</f>
        <v>9.5768812407741599E-2</v>
      </c>
    </row>
    <row r="461" spans="1:37">
      <c r="A461" s="7">
        <v>459</v>
      </c>
      <c r="B461" s="24">
        <f ca="1">'Products indicator value (h)'!B463-'Products indicator value (h)'!E463</f>
        <v>2.5035896056164635</v>
      </c>
      <c r="C461" s="24">
        <f ca="1">'Products indicator value (h)'!B463-'Products indicator value (h)'!H463</f>
        <v>-2.705761509625491</v>
      </c>
      <c r="D461" s="24">
        <f ca="1">'Products indicator value (h)'!B463-'Products indicator value (h)'!K463</f>
        <v>1.9371345379266547</v>
      </c>
      <c r="E461" s="24">
        <f ca="1">'Products indicator value (h)'!E463-'Products indicator value (h)'!H463</f>
        <v>-5.2093511152419545</v>
      </c>
      <c r="F461" s="24">
        <f ca="1">'Products indicator value (h)'!E463-'Products indicator value (h)'!K463</f>
        <v>-0.5664550676898088</v>
      </c>
      <c r="G461" s="24">
        <f ca="1">'Products indicator value (h)'!H463-'Products indicator value (h)'!K463</f>
        <v>4.6428960475521457</v>
      </c>
      <c r="H461" s="24">
        <f ca="1">-('Products indicator value (h)'!B463-'Products indicator value (h)'!E463)</f>
        <v>-2.5035896056164635</v>
      </c>
      <c r="I461" s="24">
        <f ca="1">-('Products indicator value (h)'!B463-'Products indicator value (h)'!H463)</f>
        <v>2.705761509625491</v>
      </c>
      <c r="J461" s="24">
        <f ca="1">-('Products indicator value (h)'!B463-'Products indicator value (h)'!K463)</f>
        <v>-1.9371345379266547</v>
      </c>
      <c r="K461" s="24">
        <f ca="1">-('Products indicator value (h)'!E463-'Products indicator value (h)'!H463)</f>
        <v>5.2093511152419545</v>
      </c>
      <c r="L461" s="24">
        <f ca="1">-('Products indicator value (h)'!E463-'Products indicator value (h)'!K463)</f>
        <v>0.5664550676898088</v>
      </c>
      <c r="M461" s="24">
        <f ca="1">-('Products indicator value (h)'!H463-'Products indicator value (h)'!K463)</f>
        <v>-4.6428960475521457</v>
      </c>
      <c r="N461" s="24">
        <f ca="1">'Products indicator value (h)'!C463-'Products indicator value (h)'!F463</f>
        <v>-7.4195372626634111</v>
      </c>
      <c r="O461" s="24">
        <f ca="1">'Products indicator value (h)'!C463-'Products indicator value (h)'!I463</f>
        <v>-14.295363026008673</v>
      </c>
      <c r="P461" s="24">
        <f ca="1">'Products indicator value (h)'!C463-'Products indicator value (h)'!L463</f>
        <v>-2.7207631691406675</v>
      </c>
      <c r="Q461" s="24">
        <f ca="1">'Products indicator value (h)'!F463-'Products indicator value (h)'!I463</f>
        <v>-6.8758257633452615</v>
      </c>
      <c r="R461" s="24">
        <f ca="1">'Products indicator value (h)'!F463-'Products indicator value (h)'!L463</f>
        <v>4.6987740935227436</v>
      </c>
      <c r="S461" s="24">
        <f ca="1">'Products indicator value (h)'!I463-'Products indicator value (h)'!L463</f>
        <v>11.574599856868005</v>
      </c>
      <c r="T461" s="24">
        <f ca="1">-('Products indicator value (h)'!C463-'Products indicator value (h)'!F463)</f>
        <v>7.4195372626634111</v>
      </c>
      <c r="U461" s="24">
        <f ca="1">-('Products indicator value (h)'!C463-'Products indicator value (h)'!I463)</f>
        <v>14.295363026008673</v>
      </c>
      <c r="V461" s="24">
        <f ca="1">-('Products indicator value (h)'!C463-'Products indicator value (h)'!L463)</f>
        <v>2.7207631691406675</v>
      </c>
      <c r="W461" s="24">
        <f ca="1">-('Products indicator value (h)'!F463-'Products indicator value (h)'!I463)</f>
        <v>6.8758257633452615</v>
      </c>
      <c r="X461" s="24">
        <f ca="1">-('Products indicator value (h)'!F463-'Products indicator value (h)'!L463)</f>
        <v>-4.6987740935227436</v>
      </c>
      <c r="Y461" s="24">
        <f ca="1">-('Products indicator value (h)'!I463-'Products indicator value (h)'!L463)</f>
        <v>-11.574599856868005</v>
      </c>
      <c r="Z461" s="24">
        <f ca="1">'Products indicator value (h)'!D463-'Products indicator value (h)'!G463</f>
        <v>-0.21866920761751141</v>
      </c>
      <c r="AA461" s="24">
        <f ca="1">'Products indicator value (h)'!D463-'Products indicator value (h)'!J463</f>
        <v>-0.57515060569771626</v>
      </c>
      <c r="AB461" s="24">
        <f ca="1">'Products indicator value (h)'!D463-'Products indicator value (h)'!M463</f>
        <v>-0.34568542384571144</v>
      </c>
      <c r="AC461" s="24">
        <f ca="1">'Products indicator value (h)'!G463-'Products indicator value (h)'!J463</f>
        <v>-0.35648139808020485</v>
      </c>
      <c r="AD461" s="24">
        <f ca="1">'Products indicator value (h)'!G463-'Products indicator value (h)'!M463</f>
        <v>-0.12701621622820003</v>
      </c>
      <c r="AE461" s="24">
        <f ca="1">'Products indicator value (h)'!J463-'Products indicator value (h)'!M463</f>
        <v>0.22946518185200482</v>
      </c>
      <c r="AF461" s="24">
        <f ca="1">-('Products indicator value (h)'!D463-'Products indicator value (h)'!G463)</f>
        <v>0.21866920761751141</v>
      </c>
      <c r="AG461" s="24">
        <f ca="1">-('Products indicator value (h)'!D463-'Products indicator value (h)'!J463)</f>
        <v>0.57515060569771626</v>
      </c>
      <c r="AH461" s="24">
        <f ca="1">-('Products indicator value (h)'!D463-'Products indicator value (h)'!M463)</f>
        <v>0.34568542384571144</v>
      </c>
      <c r="AI461" s="24">
        <f ca="1">-('Products indicator value (h)'!G463-'Products indicator value (h)'!J463)</f>
        <v>0.35648139808020485</v>
      </c>
      <c r="AJ461" s="24">
        <f ca="1">-('Products indicator value (h)'!G463-'Products indicator value (h)'!M463)</f>
        <v>0.12701621622820003</v>
      </c>
      <c r="AK461" s="24">
        <f ca="1">-('Products indicator value (h)'!J463-'Products indicator value (h)'!M463)</f>
        <v>-0.22946518185200482</v>
      </c>
    </row>
    <row r="462" spans="1:37">
      <c r="A462" s="7">
        <v>460</v>
      </c>
      <c r="B462" s="24">
        <f ca="1">'Products indicator value (h)'!B464-'Products indicator value (h)'!E464</f>
        <v>3.5545522512169541</v>
      </c>
      <c r="C462" s="24">
        <f ca="1">'Products indicator value (h)'!B464-'Products indicator value (h)'!H464</f>
        <v>-1.9185396532582999E-2</v>
      </c>
      <c r="D462" s="24">
        <f ca="1">'Products indicator value (h)'!B464-'Products indicator value (h)'!K464</f>
        <v>4.3955652224687176</v>
      </c>
      <c r="E462" s="24">
        <f ca="1">'Products indicator value (h)'!E464-'Products indicator value (h)'!H464</f>
        <v>-3.5737376477495371</v>
      </c>
      <c r="F462" s="24">
        <f ca="1">'Products indicator value (h)'!E464-'Products indicator value (h)'!K464</f>
        <v>0.84101297125176355</v>
      </c>
      <c r="G462" s="24">
        <f ca="1">'Products indicator value (h)'!H464-'Products indicator value (h)'!K464</f>
        <v>4.4147506190013006</v>
      </c>
      <c r="H462" s="24">
        <f ca="1">-('Products indicator value (h)'!B464-'Products indicator value (h)'!E464)</f>
        <v>-3.5545522512169541</v>
      </c>
      <c r="I462" s="24">
        <f ca="1">-('Products indicator value (h)'!B464-'Products indicator value (h)'!H464)</f>
        <v>1.9185396532582999E-2</v>
      </c>
      <c r="J462" s="24">
        <f ca="1">-('Products indicator value (h)'!B464-'Products indicator value (h)'!K464)</f>
        <v>-4.3955652224687176</v>
      </c>
      <c r="K462" s="24">
        <f ca="1">-('Products indicator value (h)'!E464-'Products indicator value (h)'!H464)</f>
        <v>3.5737376477495371</v>
      </c>
      <c r="L462" s="24">
        <f ca="1">-('Products indicator value (h)'!E464-'Products indicator value (h)'!K464)</f>
        <v>-0.84101297125176355</v>
      </c>
      <c r="M462" s="24">
        <f ca="1">-('Products indicator value (h)'!H464-'Products indicator value (h)'!K464)</f>
        <v>-4.4147506190013006</v>
      </c>
      <c r="N462" s="24">
        <f ca="1">'Products indicator value (h)'!C464-'Products indicator value (h)'!F464</f>
        <v>31.202453338263119</v>
      </c>
      <c r="O462" s="24">
        <f ca="1">'Products indicator value (h)'!C464-'Products indicator value (h)'!I464</f>
        <v>-4.5015899209950021</v>
      </c>
      <c r="P462" s="24">
        <f ca="1">'Products indicator value (h)'!C464-'Products indicator value (h)'!L464</f>
        <v>19.599809249296534</v>
      </c>
      <c r="Q462" s="24">
        <f ca="1">'Products indicator value (h)'!F464-'Products indicator value (h)'!I464</f>
        <v>-35.704043259258121</v>
      </c>
      <c r="R462" s="24">
        <f ca="1">'Products indicator value (h)'!F464-'Products indicator value (h)'!L464</f>
        <v>-11.602644088966585</v>
      </c>
      <c r="S462" s="24">
        <f ca="1">'Products indicator value (h)'!I464-'Products indicator value (h)'!L464</f>
        <v>24.101399170291536</v>
      </c>
      <c r="T462" s="24">
        <f ca="1">-('Products indicator value (h)'!C464-'Products indicator value (h)'!F464)</f>
        <v>-31.202453338263119</v>
      </c>
      <c r="U462" s="24">
        <f ca="1">-('Products indicator value (h)'!C464-'Products indicator value (h)'!I464)</f>
        <v>4.5015899209950021</v>
      </c>
      <c r="V462" s="24">
        <f ca="1">-('Products indicator value (h)'!C464-'Products indicator value (h)'!L464)</f>
        <v>-19.599809249296534</v>
      </c>
      <c r="W462" s="24">
        <f ca="1">-('Products indicator value (h)'!F464-'Products indicator value (h)'!I464)</f>
        <v>35.704043259258121</v>
      </c>
      <c r="X462" s="24">
        <f ca="1">-('Products indicator value (h)'!F464-'Products indicator value (h)'!L464)</f>
        <v>11.602644088966585</v>
      </c>
      <c r="Y462" s="24">
        <f ca="1">-('Products indicator value (h)'!I464-'Products indicator value (h)'!L464)</f>
        <v>-24.101399170291536</v>
      </c>
      <c r="Z462" s="24">
        <f ca="1">'Products indicator value (h)'!D464-'Products indicator value (h)'!G464</f>
        <v>-0.44400528427505837</v>
      </c>
      <c r="AA462" s="24">
        <f ca="1">'Products indicator value (h)'!D464-'Products indicator value (h)'!J464</f>
        <v>-1.0633336670693438E-2</v>
      </c>
      <c r="AB462" s="24">
        <f ca="1">'Products indicator value (h)'!D464-'Products indicator value (h)'!M464</f>
        <v>-1.3642816577166261E-2</v>
      </c>
      <c r="AC462" s="24">
        <f ca="1">'Products indicator value (h)'!G464-'Products indicator value (h)'!J464</f>
        <v>0.43337194760436493</v>
      </c>
      <c r="AD462" s="24">
        <f ca="1">'Products indicator value (h)'!G464-'Products indicator value (h)'!M464</f>
        <v>0.4303624676978921</v>
      </c>
      <c r="AE462" s="24">
        <f ca="1">'Products indicator value (h)'!J464-'Products indicator value (h)'!M464</f>
        <v>-3.0094799064728228E-3</v>
      </c>
      <c r="AF462" s="24">
        <f ca="1">-('Products indicator value (h)'!D464-'Products indicator value (h)'!G464)</f>
        <v>0.44400528427505837</v>
      </c>
      <c r="AG462" s="24">
        <f ca="1">-('Products indicator value (h)'!D464-'Products indicator value (h)'!J464)</f>
        <v>1.0633336670693438E-2</v>
      </c>
      <c r="AH462" s="24">
        <f ca="1">-('Products indicator value (h)'!D464-'Products indicator value (h)'!M464)</f>
        <v>1.3642816577166261E-2</v>
      </c>
      <c r="AI462" s="24">
        <f ca="1">-('Products indicator value (h)'!G464-'Products indicator value (h)'!J464)</f>
        <v>-0.43337194760436493</v>
      </c>
      <c r="AJ462" s="24">
        <f ca="1">-('Products indicator value (h)'!G464-'Products indicator value (h)'!M464)</f>
        <v>-0.4303624676978921</v>
      </c>
      <c r="AK462" s="24">
        <f ca="1">-('Products indicator value (h)'!J464-'Products indicator value (h)'!M464)</f>
        <v>3.0094799064728228E-3</v>
      </c>
    </row>
    <row r="463" spans="1:37">
      <c r="A463" s="7">
        <v>461</v>
      </c>
      <c r="B463" s="24">
        <f ca="1">'Products indicator value (h)'!B465-'Products indicator value (h)'!E465</f>
        <v>3.2625515777921095</v>
      </c>
      <c r="C463" s="24">
        <f ca="1">'Products indicator value (h)'!B465-'Products indicator value (h)'!H465</f>
        <v>-0.93625776428693364</v>
      </c>
      <c r="D463" s="24">
        <f ca="1">'Products indicator value (h)'!B465-'Products indicator value (h)'!K465</f>
        <v>3.4220114157542039</v>
      </c>
      <c r="E463" s="24">
        <f ca="1">'Products indicator value (h)'!E465-'Products indicator value (h)'!H465</f>
        <v>-4.1988093420790431</v>
      </c>
      <c r="F463" s="24">
        <f ca="1">'Products indicator value (h)'!E465-'Products indicator value (h)'!K465</f>
        <v>0.1594598379620944</v>
      </c>
      <c r="G463" s="24">
        <f ca="1">'Products indicator value (h)'!H465-'Products indicator value (h)'!K465</f>
        <v>4.3582691800411375</v>
      </c>
      <c r="H463" s="24">
        <f ca="1">-('Products indicator value (h)'!B465-'Products indicator value (h)'!E465)</f>
        <v>-3.2625515777921095</v>
      </c>
      <c r="I463" s="24">
        <f ca="1">-('Products indicator value (h)'!B465-'Products indicator value (h)'!H465)</f>
        <v>0.93625776428693364</v>
      </c>
      <c r="J463" s="24">
        <f ca="1">-('Products indicator value (h)'!B465-'Products indicator value (h)'!K465)</f>
        <v>-3.4220114157542039</v>
      </c>
      <c r="K463" s="24">
        <f ca="1">-('Products indicator value (h)'!E465-'Products indicator value (h)'!H465)</f>
        <v>4.1988093420790431</v>
      </c>
      <c r="L463" s="24">
        <f ca="1">-('Products indicator value (h)'!E465-'Products indicator value (h)'!K465)</f>
        <v>-0.1594598379620944</v>
      </c>
      <c r="M463" s="24">
        <f ca="1">-('Products indicator value (h)'!H465-'Products indicator value (h)'!K465)</f>
        <v>-4.3582691800411375</v>
      </c>
      <c r="N463" s="24">
        <f ca="1">'Products indicator value (h)'!C465-'Products indicator value (h)'!F465</f>
        <v>21.895095812273347</v>
      </c>
      <c r="O463" s="24">
        <f ca="1">'Products indicator value (h)'!C465-'Products indicator value (h)'!I465</f>
        <v>-11.449671260707575</v>
      </c>
      <c r="P463" s="24">
        <f ca="1">'Products indicator value (h)'!C465-'Products indicator value (h)'!L465</f>
        <v>14.87418497436947</v>
      </c>
      <c r="Q463" s="24">
        <f ca="1">'Products indicator value (h)'!F465-'Products indicator value (h)'!I465</f>
        <v>-33.344767072980922</v>
      </c>
      <c r="R463" s="24">
        <f ca="1">'Products indicator value (h)'!F465-'Products indicator value (h)'!L465</f>
        <v>-7.0209108379038767</v>
      </c>
      <c r="S463" s="24">
        <f ca="1">'Products indicator value (h)'!I465-'Products indicator value (h)'!L465</f>
        <v>26.323856235077045</v>
      </c>
      <c r="T463" s="24">
        <f ca="1">-('Products indicator value (h)'!C465-'Products indicator value (h)'!F465)</f>
        <v>-21.895095812273347</v>
      </c>
      <c r="U463" s="24">
        <f ca="1">-('Products indicator value (h)'!C465-'Products indicator value (h)'!I465)</f>
        <v>11.449671260707575</v>
      </c>
      <c r="V463" s="24">
        <f ca="1">-('Products indicator value (h)'!C465-'Products indicator value (h)'!L465)</f>
        <v>-14.87418497436947</v>
      </c>
      <c r="W463" s="24">
        <f ca="1">-('Products indicator value (h)'!F465-'Products indicator value (h)'!I465)</f>
        <v>33.344767072980922</v>
      </c>
      <c r="X463" s="24">
        <f ca="1">-('Products indicator value (h)'!F465-'Products indicator value (h)'!L465)</f>
        <v>7.0209108379038767</v>
      </c>
      <c r="Y463" s="24">
        <f ca="1">-('Products indicator value (h)'!I465-'Products indicator value (h)'!L465)</f>
        <v>-26.323856235077045</v>
      </c>
      <c r="Z463" s="24">
        <f ca="1">'Products indicator value (h)'!D465-'Products indicator value (h)'!G465</f>
        <v>0.12358504620659949</v>
      </c>
      <c r="AA463" s="24">
        <f ca="1">'Products indicator value (h)'!D465-'Products indicator value (h)'!J465</f>
        <v>-0.11959676387787677</v>
      </c>
      <c r="AB463" s="24">
        <f ca="1">'Products indicator value (h)'!D465-'Products indicator value (h)'!M465</f>
        <v>0.31230184190939037</v>
      </c>
      <c r="AC463" s="24">
        <f ca="1">'Products indicator value (h)'!G465-'Products indicator value (h)'!J465</f>
        <v>-0.24318181008447626</v>
      </c>
      <c r="AD463" s="24">
        <f ca="1">'Products indicator value (h)'!G465-'Products indicator value (h)'!M465</f>
        <v>0.18871679570279087</v>
      </c>
      <c r="AE463" s="24">
        <f ca="1">'Products indicator value (h)'!J465-'Products indicator value (h)'!M465</f>
        <v>0.43189860578726713</v>
      </c>
      <c r="AF463" s="24">
        <f ca="1">-('Products indicator value (h)'!D465-'Products indicator value (h)'!G465)</f>
        <v>-0.12358504620659949</v>
      </c>
      <c r="AG463" s="24">
        <f ca="1">-('Products indicator value (h)'!D465-'Products indicator value (h)'!J465)</f>
        <v>0.11959676387787677</v>
      </c>
      <c r="AH463" s="24">
        <f ca="1">-('Products indicator value (h)'!D465-'Products indicator value (h)'!M465)</f>
        <v>-0.31230184190939037</v>
      </c>
      <c r="AI463" s="24">
        <f ca="1">-('Products indicator value (h)'!G465-'Products indicator value (h)'!J465)</f>
        <v>0.24318181008447626</v>
      </c>
      <c r="AJ463" s="24">
        <f ca="1">-('Products indicator value (h)'!G465-'Products indicator value (h)'!M465)</f>
        <v>-0.18871679570279087</v>
      </c>
      <c r="AK463" s="24">
        <f ca="1">-('Products indicator value (h)'!J465-'Products indicator value (h)'!M465)</f>
        <v>-0.43189860578726713</v>
      </c>
    </row>
    <row r="464" spans="1:37">
      <c r="A464" s="7">
        <v>462</v>
      </c>
      <c r="B464" s="24">
        <f ca="1">'Products indicator value (h)'!B466-'Products indicator value (h)'!E466</f>
        <v>1.1210721912074186</v>
      </c>
      <c r="C464" s="24">
        <f ca="1">'Products indicator value (h)'!B466-'Products indicator value (h)'!H466</f>
        <v>-2.0468632666734781</v>
      </c>
      <c r="D464" s="24">
        <f ca="1">'Products indicator value (h)'!B466-'Products indicator value (h)'!K466</f>
        <v>2.0224322668207542</v>
      </c>
      <c r="E464" s="24">
        <f ca="1">'Products indicator value (h)'!E466-'Products indicator value (h)'!H466</f>
        <v>-3.1679354578808967</v>
      </c>
      <c r="F464" s="24">
        <f ca="1">'Products indicator value (h)'!E466-'Products indicator value (h)'!K466</f>
        <v>0.90136007561333553</v>
      </c>
      <c r="G464" s="24">
        <f ca="1">'Products indicator value (h)'!H466-'Products indicator value (h)'!K466</f>
        <v>4.0692955334942322</v>
      </c>
      <c r="H464" s="24">
        <f ca="1">-('Products indicator value (h)'!B466-'Products indicator value (h)'!E466)</f>
        <v>-1.1210721912074186</v>
      </c>
      <c r="I464" s="24">
        <f ca="1">-('Products indicator value (h)'!B466-'Products indicator value (h)'!H466)</f>
        <v>2.0468632666734781</v>
      </c>
      <c r="J464" s="24">
        <f ca="1">-('Products indicator value (h)'!B466-'Products indicator value (h)'!K466)</f>
        <v>-2.0224322668207542</v>
      </c>
      <c r="K464" s="24">
        <f ca="1">-('Products indicator value (h)'!E466-'Products indicator value (h)'!H466)</f>
        <v>3.1679354578808967</v>
      </c>
      <c r="L464" s="24">
        <f ca="1">-('Products indicator value (h)'!E466-'Products indicator value (h)'!K466)</f>
        <v>-0.90136007561333553</v>
      </c>
      <c r="M464" s="24">
        <f ca="1">-('Products indicator value (h)'!H466-'Products indicator value (h)'!K466)</f>
        <v>-4.0692955334942322</v>
      </c>
      <c r="N464" s="24">
        <f ca="1">'Products indicator value (h)'!C466-'Products indicator value (h)'!F466</f>
        <v>18.549265878227551</v>
      </c>
      <c r="O464" s="24">
        <f ca="1">'Products indicator value (h)'!C466-'Products indicator value (h)'!I466</f>
        <v>12.45225107861809</v>
      </c>
      <c r="P464" s="24">
        <f ca="1">'Products indicator value (h)'!C466-'Products indicator value (h)'!L466</f>
        <v>10.45261350270939</v>
      </c>
      <c r="Q464" s="24">
        <f ca="1">'Products indicator value (h)'!F466-'Products indicator value (h)'!I466</f>
        <v>-6.097014799609461</v>
      </c>
      <c r="R464" s="24">
        <f ca="1">'Products indicator value (h)'!F466-'Products indicator value (h)'!L466</f>
        <v>-8.0966523755181612</v>
      </c>
      <c r="S464" s="24">
        <f ca="1">'Products indicator value (h)'!I466-'Products indicator value (h)'!L466</f>
        <v>-1.9996375759087002</v>
      </c>
      <c r="T464" s="24">
        <f ca="1">-('Products indicator value (h)'!C466-'Products indicator value (h)'!F466)</f>
        <v>-18.549265878227551</v>
      </c>
      <c r="U464" s="24">
        <f ca="1">-('Products indicator value (h)'!C466-'Products indicator value (h)'!I466)</f>
        <v>-12.45225107861809</v>
      </c>
      <c r="V464" s="24">
        <f ca="1">-('Products indicator value (h)'!C466-'Products indicator value (h)'!L466)</f>
        <v>-10.45261350270939</v>
      </c>
      <c r="W464" s="24">
        <f ca="1">-('Products indicator value (h)'!F466-'Products indicator value (h)'!I466)</f>
        <v>6.097014799609461</v>
      </c>
      <c r="X464" s="24">
        <f ca="1">-('Products indicator value (h)'!F466-'Products indicator value (h)'!L466)</f>
        <v>8.0966523755181612</v>
      </c>
      <c r="Y464" s="24">
        <f ca="1">-('Products indicator value (h)'!I466-'Products indicator value (h)'!L466)</f>
        <v>1.9996375759087002</v>
      </c>
      <c r="Z464" s="24">
        <f ca="1">'Products indicator value (h)'!D466-'Products indicator value (h)'!G466</f>
        <v>-0.42394631350789846</v>
      </c>
      <c r="AA464" s="24">
        <f ca="1">'Products indicator value (h)'!D466-'Products indicator value (h)'!J466</f>
        <v>-0.10052941151399564</v>
      </c>
      <c r="AB464" s="24">
        <f ca="1">'Products indicator value (h)'!D466-'Products indicator value (h)'!M466</f>
        <v>-0.35846958216292069</v>
      </c>
      <c r="AC464" s="24">
        <f ca="1">'Products indicator value (h)'!G466-'Products indicator value (h)'!J466</f>
        <v>0.32341690199390283</v>
      </c>
      <c r="AD464" s="24">
        <f ca="1">'Products indicator value (h)'!G466-'Products indicator value (h)'!M466</f>
        <v>6.5476731344977779E-2</v>
      </c>
      <c r="AE464" s="24">
        <f ca="1">'Products indicator value (h)'!J466-'Products indicator value (h)'!M466</f>
        <v>-0.25794017064892505</v>
      </c>
      <c r="AF464" s="24">
        <f ca="1">-('Products indicator value (h)'!D466-'Products indicator value (h)'!G466)</f>
        <v>0.42394631350789846</v>
      </c>
      <c r="AG464" s="24">
        <f ca="1">-('Products indicator value (h)'!D466-'Products indicator value (h)'!J466)</f>
        <v>0.10052941151399564</v>
      </c>
      <c r="AH464" s="24">
        <f ca="1">-('Products indicator value (h)'!D466-'Products indicator value (h)'!M466)</f>
        <v>0.35846958216292069</v>
      </c>
      <c r="AI464" s="24">
        <f ca="1">-('Products indicator value (h)'!G466-'Products indicator value (h)'!J466)</f>
        <v>-0.32341690199390283</v>
      </c>
      <c r="AJ464" s="24">
        <f ca="1">-('Products indicator value (h)'!G466-'Products indicator value (h)'!M466)</f>
        <v>-6.5476731344977779E-2</v>
      </c>
      <c r="AK464" s="24">
        <f ca="1">-('Products indicator value (h)'!J466-'Products indicator value (h)'!M466)</f>
        <v>0.25794017064892505</v>
      </c>
    </row>
    <row r="465" spans="1:37">
      <c r="A465" s="7">
        <v>463</v>
      </c>
      <c r="B465" s="24">
        <f ca="1">'Products indicator value (h)'!B467-'Products indicator value (h)'!E467</f>
        <v>3.9801540964995148</v>
      </c>
      <c r="C465" s="24">
        <f ca="1">'Products indicator value (h)'!B467-'Products indicator value (h)'!H467</f>
        <v>-0.12860414727834346</v>
      </c>
      <c r="D465" s="24">
        <f ca="1">'Products indicator value (h)'!B467-'Products indicator value (h)'!K467</f>
        <v>2.382872383916153</v>
      </c>
      <c r="E465" s="24">
        <f ca="1">'Products indicator value (h)'!E467-'Products indicator value (h)'!H467</f>
        <v>-4.1087582437778583</v>
      </c>
      <c r="F465" s="24">
        <f ca="1">'Products indicator value (h)'!E467-'Products indicator value (h)'!K467</f>
        <v>-1.5972817125833618</v>
      </c>
      <c r="G465" s="24">
        <f ca="1">'Products indicator value (h)'!H467-'Products indicator value (h)'!K467</f>
        <v>2.5114765311944964</v>
      </c>
      <c r="H465" s="24">
        <f ca="1">-('Products indicator value (h)'!B467-'Products indicator value (h)'!E467)</f>
        <v>-3.9801540964995148</v>
      </c>
      <c r="I465" s="24">
        <f ca="1">-('Products indicator value (h)'!B467-'Products indicator value (h)'!H467)</f>
        <v>0.12860414727834346</v>
      </c>
      <c r="J465" s="24">
        <f ca="1">-('Products indicator value (h)'!B467-'Products indicator value (h)'!K467)</f>
        <v>-2.382872383916153</v>
      </c>
      <c r="K465" s="24">
        <f ca="1">-('Products indicator value (h)'!E467-'Products indicator value (h)'!H467)</f>
        <v>4.1087582437778583</v>
      </c>
      <c r="L465" s="24">
        <f ca="1">-('Products indicator value (h)'!E467-'Products indicator value (h)'!K467)</f>
        <v>1.5972817125833618</v>
      </c>
      <c r="M465" s="24">
        <f ca="1">-('Products indicator value (h)'!H467-'Products indicator value (h)'!K467)</f>
        <v>-2.5114765311944964</v>
      </c>
      <c r="N465" s="24">
        <f ca="1">'Products indicator value (h)'!C467-'Products indicator value (h)'!F467</f>
        <v>22.625481586574892</v>
      </c>
      <c r="O465" s="24">
        <f ca="1">'Products indicator value (h)'!C467-'Products indicator value (h)'!I467</f>
        <v>8.6690547136575447</v>
      </c>
      <c r="P465" s="24">
        <f ca="1">'Products indicator value (h)'!C467-'Products indicator value (h)'!L467</f>
        <v>23.394916304059819</v>
      </c>
      <c r="Q465" s="24">
        <f ca="1">'Products indicator value (h)'!F467-'Products indicator value (h)'!I467</f>
        <v>-13.956426872917348</v>
      </c>
      <c r="R465" s="24">
        <f ca="1">'Products indicator value (h)'!F467-'Products indicator value (h)'!L467</f>
        <v>0.76943471748492698</v>
      </c>
      <c r="S465" s="24">
        <f ca="1">'Products indicator value (h)'!I467-'Products indicator value (h)'!L467</f>
        <v>14.725861590402275</v>
      </c>
      <c r="T465" s="24">
        <f ca="1">-('Products indicator value (h)'!C467-'Products indicator value (h)'!F467)</f>
        <v>-22.625481586574892</v>
      </c>
      <c r="U465" s="24">
        <f ca="1">-('Products indicator value (h)'!C467-'Products indicator value (h)'!I467)</f>
        <v>-8.6690547136575447</v>
      </c>
      <c r="V465" s="24">
        <f ca="1">-('Products indicator value (h)'!C467-'Products indicator value (h)'!L467)</f>
        <v>-23.394916304059819</v>
      </c>
      <c r="W465" s="24">
        <f ca="1">-('Products indicator value (h)'!F467-'Products indicator value (h)'!I467)</f>
        <v>13.956426872917348</v>
      </c>
      <c r="X465" s="24">
        <f ca="1">-('Products indicator value (h)'!F467-'Products indicator value (h)'!L467)</f>
        <v>-0.76943471748492698</v>
      </c>
      <c r="Y465" s="24">
        <f ca="1">-('Products indicator value (h)'!I467-'Products indicator value (h)'!L467)</f>
        <v>-14.725861590402275</v>
      </c>
      <c r="Z465" s="24">
        <f ca="1">'Products indicator value (h)'!D467-'Products indicator value (h)'!G467</f>
        <v>-9.1249330929164429E-2</v>
      </c>
      <c r="AA465" s="24">
        <f ca="1">'Products indicator value (h)'!D467-'Products indicator value (h)'!J467</f>
        <v>-0.20621271925371198</v>
      </c>
      <c r="AB465" s="24">
        <f ca="1">'Products indicator value (h)'!D467-'Products indicator value (h)'!M467</f>
        <v>-0.23672090562765913</v>
      </c>
      <c r="AC465" s="24">
        <f ca="1">'Products indicator value (h)'!G467-'Products indicator value (h)'!J467</f>
        <v>-0.11496338832454756</v>
      </c>
      <c r="AD465" s="24">
        <f ca="1">'Products indicator value (h)'!G467-'Products indicator value (h)'!M467</f>
        <v>-0.1454715746984947</v>
      </c>
      <c r="AE465" s="24">
        <f ca="1">'Products indicator value (h)'!J467-'Products indicator value (h)'!M467</f>
        <v>-3.0508186373947144E-2</v>
      </c>
      <c r="AF465" s="24">
        <f ca="1">-('Products indicator value (h)'!D467-'Products indicator value (h)'!G467)</f>
        <v>9.1249330929164429E-2</v>
      </c>
      <c r="AG465" s="24">
        <f ca="1">-('Products indicator value (h)'!D467-'Products indicator value (h)'!J467)</f>
        <v>0.20621271925371198</v>
      </c>
      <c r="AH465" s="24">
        <f ca="1">-('Products indicator value (h)'!D467-'Products indicator value (h)'!M467)</f>
        <v>0.23672090562765913</v>
      </c>
      <c r="AI465" s="24">
        <f ca="1">-('Products indicator value (h)'!G467-'Products indicator value (h)'!J467)</f>
        <v>0.11496338832454756</v>
      </c>
      <c r="AJ465" s="24">
        <f ca="1">-('Products indicator value (h)'!G467-'Products indicator value (h)'!M467)</f>
        <v>0.1454715746984947</v>
      </c>
      <c r="AK465" s="24">
        <f ca="1">-('Products indicator value (h)'!J467-'Products indicator value (h)'!M467)</f>
        <v>3.0508186373947144E-2</v>
      </c>
    </row>
    <row r="466" spans="1:37">
      <c r="A466" s="7">
        <v>464</v>
      </c>
      <c r="B466" s="24">
        <f ca="1">'Products indicator value (h)'!B468-'Products indicator value (h)'!E468</f>
        <v>2.4192415701769319</v>
      </c>
      <c r="C466" s="24">
        <f ca="1">'Products indicator value (h)'!B468-'Products indicator value (h)'!H468</f>
        <v>0.14607202684945708</v>
      </c>
      <c r="D466" s="24">
        <f ca="1">'Products indicator value (h)'!B468-'Products indicator value (h)'!K468</f>
        <v>2.2324995507904637</v>
      </c>
      <c r="E466" s="24">
        <f ca="1">'Products indicator value (h)'!E468-'Products indicator value (h)'!H468</f>
        <v>-2.2731695433274748</v>
      </c>
      <c r="F466" s="24">
        <f ca="1">'Products indicator value (h)'!E468-'Products indicator value (h)'!K468</f>
        <v>-0.18674201938646817</v>
      </c>
      <c r="G466" s="24">
        <f ca="1">'Products indicator value (h)'!H468-'Products indicator value (h)'!K468</f>
        <v>2.0864275239410066</v>
      </c>
      <c r="H466" s="24">
        <f ca="1">-('Products indicator value (h)'!B468-'Products indicator value (h)'!E468)</f>
        <v>-2.4192415701769319</v>
      </c>
      <c r="I466" s="24">
        <f ca="1">-('Products indicator value (h)'!B468-'Products indicator value (h)'!H468)</f>
        <v>-0.14607202684945708</v>
      </c>
      <c r="J466" s="24">
        <f ca="1">-('Products indicator value (h)'!B468-'Products indicator value (h)'!K468)</f>
        <v>-2.2324995507904637</v>
      </c>
      <c r="K466" s="24">
        <f ca="1">-('Products indicator value (h)'!E468-'Products indicator value (h)'!H468)</f>
        <v>2.2731695433274748</v>
      </c>
      <c r="L466" s="24">
        <f ca="1">-('Products indicator value (h)'!E468-'Products indicator value (h)'!K468)</f>
        <v>0.18674201938646817</v>
      </c>
      <c r="M466" s="24">
        <f ca="1">-('Products indicator value (h)'!H468-'Products indicator value (h)'!K468)</f>
        <v>-2.0864275239410066</v>
      </c>
      <c r="N466" s="24">
        <f ca="1">'Products indicator value (h)'!C468-'Products indicator value (h)'!F468</f>
        <v>25.700647876906388</v>
      </c>
      <c r="O466" s="24">
        <f ca="1">'Products indicator value (h)'!C468-'Products indicator value (h)'!I468</f>
        <v>-1.5953747101772819</v>
      </c>
      <c r="P466" s="24">
        <f ca="1">'Products indicator value (h)'!C468-'Products indicator value (h)'!L468</f>
        <v>24.763872794415384</v>
      </c>
      <c r="Q466" s="24">
        <f ca="1">'Products indicator value (h)'!F468-'Products indicator value (h)'!I468</f>
        <v>-27.296022587083669</v>
      </c>
      <c r="R466" s="24">
        <f ca="1">'Products indicator value (h)'!F468-'Products indicator value (h)'!L468</f>
        <v>-0.93677508249100327</v>
      </c>
      <c r="S466" s="24">
        <f ca="1">'Products indicator value (h)'!I468-'Products indicator value (h)'!L468</f>
        <v>26.359247504592666</v>
      </c>
      <c r="T466" s="24">
        <f ca="1">-('Products indicator value (h)'!C468-'Products indicator value (h)'!F468)</f>
        <v>-25.700647876906388</v>
      </c>
      <c r="U466" s="24">
        <f ca="1">-('Products indicator value (h)'!C468-'Products indicator value (h)'!I468)</f>
        <v>1.5953747101772819</v>
      </c>
      <c r="V466" s="24">
        <f ca="1">-('Products indicator value (h)'!C468-'Products indicator value (h)'!L468)</f>
        <v>-24.763872794415384</v>
      </c>
      <c r="W466" s="24">
        <f ca="1">-('Products indicator value (h)'!F468-'Products indicator value (h)'!I468)</f>
        <v>27.296022587083669</v>
      </c>
      <c r="X466" s="24">
        <f ca="1">-('Products indicator value (h)'!F468-'Products indicator value (h)'!L468)</f>
        <v>0.93677508249100327</v>
      </c>
      <c r="Y466" s="24">
        <f ca="1">-('Products indicator value (h)'!I468-'Products indicator value (h)'!L468)</f>
        <v>-26.359247504592666</v>
      </c>
      <c r="Z466" s="24">
        <f ca="1">'Products indicator value (h)'!D468-'Products indicator value (h)'!G468</f>
        <v>5.4848669561919472E-2</v>
      </c>
      <c r="AA466" s="24">
        <f ca="1">'Products indicator value (h)'!D468-'Products indicator value (h)'!J468</f>
        <v>0.20796039907884589</v>
      </c>
      <c r="AB466" s="24">
        <f ca="1">'Products indicator value (h)'!D468-'Products indicator value (h)'!M468</f>
        <v>0.27200539459999673</v>
      </c>
      <c r="AC466" s="24">
        <f ca="1">'Products indicator value (h)'!G468-'Products indicator value (h)'!J468</f>
        <v>0.15311172951692642</v>
      </c>
      <c r="AD466" s="24">
        <f ca="1">'Products indicator value (h)'!G468-'Products indicator value (h)'!M468</f>
        <v>0.21715672503807726</v>
      </c>
      <c r="AE466" s="24">
        <f ca="1">'Products indicator value (h)'!J468-'Products indicator value (h)'!M468</f>
        <v>6.4044995521150838E-2</v>
      </c>
      <c r="AF466" s="24">
        <f ca="1">-('Products indicator value (h)'!D468-'Products indicator value (h)'!G468)</f>
        <v>-5.4848669561919472E-2</v>
      </c>
      <c r="AG466" s="24">
        <f ca="1">-('Products indicator value (h)'!D468-'Products indicator value (h)'!J468)</f>
        <v>-0.20796039907884589</v>
      </c>
      <c r="AH466" s="24">
        <f ca="1">-('Products indicator value (h)'!D468-'Products indicator value (h)'!M468)</f>
        <v>-0.27200539459999673</v>
      </c>
      <c r="AI466" s="24">
        <f ca="1">-('Products indicator value (h)'!G468-'Products indicator value (h)'!J468)</f>
        <v>-0.15311172951692642</v>
      </c>
      <c r="AJ466" s="24">
        <f ca="1">-('Products indicator value (h)'!G468-'Products indicator value (h)'!M468)</f>
        <v>-0.21715672503807726</v>
      </c>
      <c r="AK466" s="24">
        <f ca="1">-('Products indicator value (h)'!J468-'Products indicator value (h)'!M468)</f>
        <v>-6.4044995521150838E-2</v>
      </c>
    </row>
    <row r="467" spans="1:37">
      <c r="A467" s="7">
        <v>465</v>
      </c>
      <c r="B467" s="24">
        <f ca="1">'Products indicator value (h)'!B469-'Products indicator value (h)'!E469</f>
        <v>4.4310006826456281</v>
      </c>
      <c r="C467" s="24">
        <f ca="1">'Products indicator value (h)'!B469-'Products indicator value (h)'!H469</f>
        <v>-2.6988830390475744</v>
      </c>
      <c r="D467" s="24">
        <f ca="1">'Products indicator value (h)'!B469-'Products indicator value (h)'!K469</f>
        <v>4.2692126273307158</v>
      </c>
      <c r="E467" s="24">
        <f ca="1">'Products indicator value (h)'!E469-'Products indicator value (h)'!H469</f>
        <v>-7.1298837216932025</v>
      </c>
      <c r="F467" s="24">
        <f ca="1">'Products indicator value (h)'!E469-'Products indicator value (h)'!K469</f>
        <v>-0.16178805531491225</v>
      </c>
      <c r="G467" s="24">
        <f ca="1">'Products indicator value (h)'!H469-'Products indicator value (h)'!K469</f>
        <v>6.9680956663782903</v>
      </c>
      <c r="H467" s="24">
        <f ca="1">-('Products indicator value (h)'!B469-'Products indicator value (h)'!E469)</f>
        <v>-4.4310006826456281</v>
      </c>
      <c r="I467" s="24">
        <f ca="1">-('Products indicator value (h)'!B469-'Products indicator value (h)'!H469)</f>
        <v>2.6988830390475744</v>
      </c>
      <c r="J467" s="24">
        <f ca="1">-('Products indicator value (h)'!B469-'Products indicator value (h)'!K469)</f>
        <v>-4.2692126273307158</v>
      </c>
      <c r="K467" s="24">
        <f ca="1">-('Products indicator value (h)'!E469-'Products indicator value (h)'!H469)</f>
        <v>7.1298837216932025</v>
      </c>
      <c r="L467" s="24">
        <f ca="1">-('Products indicator value (h)'!E469-'Products indicator value (h)'!K469)</f>
        <v>0.16178805531491225</v>
      </c>
      <c r="M467" s="24">
        <f ca="1">-('Products indicator value (h)'!H469-'Products indicator value (h)'!K469)</f>
        <v>-6.9680956663782903</v>
      </c>
      <c r="N467" s="24">
        <f ca="1">'Products indicator value (h)'!C469-'Products indicator value (h)'!F469</f>
        <v>39.335016860558206</v>
      </c>
      <c r="O467" s="24">
        <f ca="1">'Products indicator value (h)'!C469-'Products indicator value (h)'!I469</f>
        <v>11.18722429877775</v>
      </c>
      <c r="P467" s="24">
        <f ca="1">'Products indicator value (h)'!C469-'Products indicator value (h)'!L469</f>
        <v>35.338733241679911</v>
      </c>
      <c r="Q467" s="24">
        <f ca="1">'Products indicator value (h)'!F469-'Products indicator value (h)'!I469</f>
        <v>-28.147792561780456</v>
      </c>
      <c r="R467" s="24">
        <f ca="1">'Products indicator value (h)'!F469-'Products indicator value (h)'!L469</f>
        <v>-3.9962836188782944</v>
      </c>
      <c r="S467" s="24">
        <f ca="1">'Products indicator value (h)'!I469-'Products indicator value (h)'!L469</f>
        <v>24.151508942902161</v>
      </c>
      <c r="T467" s="24">
        <f ca="1">-('Products indicator value (h)'!C469-'Products indicator value (h)'!F469)</f>
        <v>-39.335016860558206</v>
      </c>
      <c r="U467" s="24">
        <f ca="1">-('Products indicator value (h)'!C469-'Products indicator value (h)'!I469)</f>
        <v>-11.18722429877775</v>
      </c>
      <c r="V467" s="24">
        <f ca="1">-('Products indicator value (h)'!C469-'Products indicator value (h)'!L469)</f>
        <v>-35.338733241679911</v>
      </c>
      <c r="W467" s="24">
        <f ca="1">-('Products indicator value (h)'!F469-'Products indicator value (h)'!I469)</f>
        <v>28.147792561780456</v>
      </c>
      <c r="X467" s="24">
        <f ca="1">-('Products indicator value (h)'!F469-'Products indicator value (h)'!L469)</f>
        <v>3.9962836188782944</v>
      </c>
      <c r="Y467" s="24">
        <f ca="1">-('Products indicator value (h)'!I469-'Products indicator value (h)'!L469)</f>
        <v>-24.151508942902161</v>
      </c>
      <c r="Z467" s="24">
        <f ca="1">'Products indicator value (h)'!D469-'Products indicator value (h)'!G469</f>
        <v>0.43091819434349077</v>
      </c>
      <c r="AA467" s="24">
        <f ca="1">'Products indicator value (h)'!D469-'Products indicator value (h)'!J469</f>
        <v>0.53087687352855184</v>
      </c>
      <c r="AB467" s="24">
        <f ca="1">'Products indicator value (h)'!D469-'Products indicator value (h)'!M469</f>
        <v>6.856178118096512E-2</v>
      </c>
      <c r="AC467" s="24">
        <f ca="1">'Products indicator value (h)'!G469-'Products indicator value (h)'!J469</f>
        <v>9.9958679185061072E-2</v>
      </c>
      <c r="AD467" s="24">
        <f ca="1">'Products indicator value (h)'!G469-'Products indicator value (h)'!M469</f>
        <v>-0.36235641316252565</v>
      </c>
      <c r="AE467" s="24">
        <f ca="1">'Products indicator value (h)'!J469-'Products indicator value (h)'!M469</f>
        <v>-0.46231509234758672</v>
      </c>
      <c r="AF467" s="24">
        <f ca="1">-('Products indicator value (h)'!D469-'Products indicator value (h)'!G469)</f>
        <v>-0.43091819434349077</v>
      </c>
      <c r="AG467" s="24">
        <f ca="1">-('Products indicator value (h)'!D469-'Products indicator value (h)'!J469)</f>
        <v>-0.53087687352855184</v>
      </c>
      <c r="AH467" s="24">
        <f ca="1">-('Products indicator value (h)'!D469-'Products indicator value (h)'!M469)</f>
        <v>-6.856178118096512E-2</v>
      </c>
      <c r="AI467" s="24">
        <f ca="1">-('Products indicator value (h)'!G469-'Products indicator value (h)'!J469)</f>
        <v>-9.9958679185061072E-2</v>
      </c>
      <c r="AJ467" s="24">
        <f ca="1">-('Products indicator value (h)'!G469-'Products indicator value (h)'!M469)</f>
        <v>0.36235641316252565</v>
      </c>
      <c r="AK467" s="24">
        <f ca="1">-('Products indicator value (h)'!J469-'Products indicator value (h)'!M469)</f>
        <v>0.46231509234758672</v>
      </c>
    </row>
    <row r="468" spans="1:37">
      <c r="A468" s="7">
        <v>466</v>
      </c>
      <c r="B468" s="24">
        <f ca="1">'Products indicator value (h)'!B470-'Products indicator value (h)'!E470</f>
        <v>3.3045472388793318</v>
      </c>
      <c r="C468" s="24">
        <f ca="1">'Products indicator value (h)'!B470-'Products indicator value (h)'!H470</f>
        <v>-2.1283965891544696</v>
      </c>
      <c r="D468" s="24">
        <f ca="1">'Products indicator value (h)'!B470-'Products indicator value (h)'!K470</f>
        <v>3.7233902688862575</v>
      </c>
      <c r="E468" s="24">
        <f ca="1">'Products indicator value (h)'!E470-'Products indicator value (h)'!H470</f>
        <v>-5.4329438280338014</v>
      </c>
      <c r="F468" s="24">
        <f ca="1">'Products indicator value (h)'!E470-'Products indicator value (h)'!K470</f>
        <v>0.41884303000692569</v>
      </c>
      <c r="G468" s="24">
        <f ca="1">'Products indicator value (h)'!H470-'Products indicator value (h)'!K470</f>
        <v>5.8517868580407271</v>
      </c>
      <c r="H468" s="24">
        <f ca="1">-('Products indicator value (h)'!B470-'Products indicator value (h)'!E470)</f>
        <v>-3.3045472388793318</v>
      </c>
      <c r="I468" s="24">
        <f ca="1">-('Products indicator value (h)'!B470-'Products indicator value (h)'!H470)</f>
        <v>2.1283965891544696</v>
      </c>
      <c r="J468" s="24">
        <f ca="1">-('Products indicator value (h)'!B470-'Products indicator value (h)'!K470)</f>
        <v>-3.7233902688862575</v>
      </c>
      <c r="K468" s="24">
        <f ca="1">-('Products indicator value (h)'!E470-'Products indicator value (h)'!H470)</f>
        <v>5.4329438280338014</v>
      </c>
      <c r="L468" s="24">
        <f ca="1">-('Products indicator value (h)'!E470-'Products indicator value (h)'!K470)</f>
        <v>-0.41884303000692569</v>
      </c>
      <c r="M468" s="24">
        <f ca="1">-('Products indicator value (h)'!H470-'Products indicator value (h)'!K470)</f>
        <v>-5.8517868580407271</v>
      </c>
      <c r="N468" s="24">
        <f ca="1">'Products indicator value (h)'!C470-'Products indicator value (h)'!F470</f>
        <v>-4.6894921408706551</v>
      </c>
      <c r="O468" s="24">
        <f ca="1">'Products indicator value (h)'!C470-'Products indicator value (h)'!I470</f>
        <v>-17.128068717225766</v>
      </c>
      <c r="P468" s="24">
        <f ca="1">'Products indicator value (h)'!C470-'Products indicator value (h)'!L470</f>
        <v>-12.485653639844351</v>
      </c>
      <c r="Q468" s="24">
        <f ca="1">'Products indicator value (h)'!F470-'Products indicator value (h)'!I470</f>
        <v>-12.438576576355111</v>
      </c>
      <c r="R468" s="24">
        <f ca="1">'Products indicator value (h)'!F470-'Products indicator value (h)'!L470</f>
        <v>-7.7961614989736958</v>
      </c>
      <c r="S468" s="24">
        <f ca="1">'Products indicator value (h)'!I470-'Products indicator value (h)'!L470</f>
        <v>4.6424150773814148</v>
      </c>
      <c r="T468" s="24">
        <f ca="1">-('Products indicator value (h)'!C470-'Products indicator value (h)'!F470)</f>
        <v>4.6894921408706551</v>
      </c>
      <c r="U468" s="24">
        <f ca="1">-('Products indicator value (h)'!C470-'Products indicator value (h)'!I470)</f>
        <v>17.128068717225766</v>
      </c>
      <c r="V468" s="24">
        <f ca="1">-('Products indicator value (h)'!C470-'Products indicator value (h)'!L470)</f>
        <v>12.485653639844351</v>
      </c>
      <c r="W468" s="24">
        <f ca="1">-('Products indicator value (h)'!F470-'Products indicator value (h)'!I470)</f>
        <v>12.438576576355111</v>
      </c>
      <c r="X468" s="24">
        <f ca="1">-('Products indicator value (h)'!F470-'Products indicator value (h)'!L470)</f>
        <v>7.7961614989736958</v>
      </c>
      <c r="Y468" s="24">
        <f ca="1">-('Products indicator value (h)'!I470-'Products indicator value (h)'!L470)</f>
        <v>-4.6424150773814148</v>
      </c>
      <c r="Z468" s="24">
        <f ca="1">'Products indicator value (h)'!D470-'Products indicator value (h)'!G470</f>
        <v>-6.6775471066106373E-2</v>
      </c>
      <c r="AA468" s="24">
        <f ca="1">'Products indicator value (h)'!D470-'Products indicator value (h)'!J470</f>
        <v>6.6008576074189973E-2</v>
      </c>
      <c r="AB468" s="24">
        <f ca="1">'Products indicator value (h)'!D470-'Products indicator value (h)'!M470</f>
        <v>5.8272281825535677E-2</v>
      </c>
      <c r="AC468" s="24">
        <f ca="1">'Products indicator value (h)'!G470-'Products indicator value (h)'!J470</f>
        <v>0.13278404714029635</v>
      </c>
      <c r="AD468" s="24">
        <f ca="1">'Products indicator value (h)'!G470-'Products indicator value (h)'!M470</f>
        <v>0.12504775289164205</v>
      </c>
      <c r="AE468" s="24">
        <f ca="1">'Products indicator value (h)'!J470-'Products indicator value (h)'!M470</f>
        <v>-7.7362942486542963E-3</v>
      </c>
      <c r="AF468" s="24">
        <f ca="1">-('Products indicator value (h)'!D470-'Products indicator value (h)'!G470)</f>
        <v>6.6775471066106373E-2</v>
      </c>
      <c r="AG468" s="24">
        <f ca="1">-('Products indicator value (h)'!D470-'Products indicator value (h)'!J470)</f>
        <v>-6.6008576074189973E-2</v>
      </c>
      <c r="AH468" s="24">
        <f ca="1">-('Products indicator value (h)'!D470-'Products indicator value (h)'!M470)</f>
        <v>-5.8272281825535677E-2</v>
      </c>
      <c r="AI468" s="24">
        <f ca="1">-('Products indicator value (h)'!G470-'Products indicator value (h)'!J470)</f>
        <v>-0.13278404714029635</v>
      </c>
      <c r="AJ468" s="24">
        <f ca="1">-('Products indicator value (h)'!G470-'Products indicator value (h)'!M470)</f>
        <v>-0.12504775289164205</v>
      </c>
      <c r="AK468" s="24">
        <f ca="1">-('Products indicator value (h)'!J470-'Products indicator value (h)'!M470)</f>
        <v>7.7362942486542963E-3</v>
      </c>
    </row>
    <row r="469" spans="1:37">
      <c r="A469" s="7">
        <v>467</v>
      </c>
      <c r="B469" s="24">
        <f ca="1">'Products indicator value (h)'!B471-'Products indicator value (h)'!E471</f>
        <v>4.4776845112882784</v>
      </c>
      <c r="C469" s="24">
        <f ca="1">'Products indicator value (h)'!B471-'Products indicator value (h)'!H471</f>
        <v>2.9717234729650599E-2</v>
      </c>
      <c r="D469" s="24">
        <f ca="1">'Products indicator value (h)'!B471-'Products indicator value (h)'!K471</f>
        <v>4.6659292303387403</v>
      </c>
      <c r="E469" s="24">
        <f ca="1">'Products indicator value (h)'!E471-'Products indicator value (h)'!H471</f>
        <v>-4.4479672765586278</v>
      </c>
      <c r="F469" s="24">
        <f ca="1">'Products indicator value (h)'!E471-'Products indicator value (h)'!K471</f>
        <v>0.18824471905046192</v>
      </c>
      <c r="G469" s="24">
        <f ca="1">'Products indicator value (h)'!H471-'Products indicator value (h)'!K471</f>
        <v>4.6362119956090897</v>
      </c>
      <c r="H469" s="24">
        <f ca="1">-('Products indicator value (h)'!B471-'Products indicator value (h)'!E471)</f>
        <v>-4.4776845112882784</v>
      </c>
      <c r="I469" s="24">
        <f ca="1">-('Products indicator value (h)'!B471-'Products indicator value (h)'!H471)</f>
        <v>-2.9717234729650599E-2</v>
      </c>
      <c r="J469" s="24">
        <f ca="1">-('Products indicator value (h)'!B471-'Products indicator value (h)'!K471)</f>
        <v>-4.6659292303387403</v>
      </c>
      <c r="K469" s="24">
        <f ca="1">-('Products indicator value (h)'!E471-'Products indicator value (h)'!H471)</f>
        <v>4.4479672765586278</v>
      </c>
      <c r="L469" s="24">
        <f ca="1">-('Products indicator value (h)'!E471-'Products indicator value (h)'!K471)</f>
        <v>-0.18824471905046192</v>
      </c>
      <c r="M469" s="24">
        <f ca="1">-('Products indicator value (h)'!H471-'Products indicator value (h)'!K471)</f>
        <v>-4.6362119956090897</v>
      </c>
      <c r="N469" s="24">
        <f ca="1">'Products indicator value (h)'!C471-'Products indicator value (h)'!F471</f>
        <v>17.503906951184938</v>
      </c>
      <c r="O469" s="24">
        <f ca="1">'Products indicator value (h)'!C471-'Products indicator value (h)'!I471</f>
        <v>18.243726433114787</v>
      </c>
      <c r="P469" s="24">
        <f ca="1">'Products indicator value (h)'!C471-'Products indicator value (h)'!L471</f>
        <v>23.384420201661548</v>
      </c>
      <c r="Q469" s="24">
        <f ca="1">'Products indicator value (h)'!F471-'Products indicator value (h)'!I471</f>
        <v>0.73981948192984959</v>
      </c>
      <c r="R469" s="24">
        <f ca="1">'Products indicator value (h)'!F471-'Products indicator value (h)'!L471</f>
        <v>5.8805132504766107</v>
      </c>
      <c r="S469" s="24">
        <f ca="1">'Products indicator value (h)'!I471-'Products indicator value (h)'!L471</f>
        <v>5.1406937685467611</v>
      </c>
      <c r="T469" s="24">
        <f ca="1">-('Products indicator value (h)'!C471-'Products indicator value (h)'!F471)</f>
        <v>-17.503906951184938</v>
      </c>
      <c r="U469" s="24">
        <f ca="1">-('Products indicator value (h)'!C471-'Products indicator value (h)'!I471)</f>
        <v>-18.243726433114787</v>
      </c>
      <c r="V469" s="24">
        <f ca="1">-('Products indicator value (h)'!C471-'Products indicator value (h)'!L471)</f>
        <v>-23.384420201661548</v>
      </c>
      <c r="W469" s="24">
        <f ca="1">-('Products indicator value (h)'!F471-'Products indicator value (h)'!I471)</f>
        <v>-0.73981948192984959</v>
      </c>
      <c r="X469" s="24">
        <f ca="1">-('Products indicator value (h)'!F471-'Products indicator value (h)'!L471)</f>
        <v>-5.8805132504766107</v>
      </c>
      <c r="Y469" s="24">
        <f ca="1">-('Products indicator value (h)'!I471-'Products indicator value (h)'!L471)</f>
        <v>-5.1406937685467611</v>
      </c>
      <c r="Z469" s="24">
        <f ca="1">'Products indicator value (h)'!D471-'Products indicator value (h)'!G471</f>
        <v>0.21574278366275346</v>
      </c>
      <c r="AA469" s="24">
        <f ca="1">'Products indicator value (h)'!D471-'Products indicator value (h)'!J471</f>
        <v>5.3839022296038319E-3</v>
      </c>
      <c r="AB469" s="24">
        <f ca="1">'Products indicator value (h)'!D471-'Products indicator value (h)'!M471</f>
        <v>-0.19013210298070704</v>
      </c>
      <c r="AC469" s="24">
        <f ca="1">'Products indicator value (h)'!G471-'Products indicator value (h)'!J471</f>
        <v>-0.21035888143314962</v>
      </c>
      <c r="AD469" s="24">
        <f ca="1">'Products indicator value (h)'!G471-'Products indicator value (h)'!M471</f>
        <v>-0.4058748866434605</v>
      </c>
      <c r="AE469" s="24">
        <f ca="1">'Products indicator value (h)'!J471-'Products indicator value (h)'!M471</f>
        <v>-0.19551600521031087</v>
      </c>
      <c r="AF469" s="24">
        <f ca="1">-('Products indicator value (h)'!D471-'Products indicator value (h)'!G471)</f>
        <v>-0.21574278366275346</v>
      </c>
      <c r="AG469" s="24">
        <f ca="1">-('Products indicator value (h)'!D471-'Products indicator value (h)'!J471)</f>
        <v>-5.3839022296038319E-3</v>
      </c>
      <c r="AH469" s="24">
        <f ca="1">-('Products indicator value (h)'!D471-'Products indicator value (h)'!M471)</f>
        <v>0.19013210298070704</v>
      </c>
      <c r="AI469" s="24">
        <f ca="1">-('Products indicator value (h)'!G471-'Products indicator value (h)'!J471)</f>
        <v>0.21035888143314962</v>
      </c>
      <c r="AJ469" s="24">
        <f ca="1">-('Products indicator value (h)'!G471-'Products indicator value (h)'!M471)</f>
        <v>0.4058748866434605</v>
      </c>
      <c r="AK469" s="24">
        <f ca="1">-('Products indicator value (h)'!J471-'Products indicator value (h)'!M471)</f>
        <v>0.19551600521031087</v>
      </c>
    </row>
    <row r="470" spans="1:37">
      <c r="A470" s="7">
        <v>468</v>
      </c>
      <c r="B470" s="24">
        <f ca="1">'Products indicator value (h)'!B472-'Products indicator value (h)'!E472</f>
        <v>3.3561930494836059</v>
      </c>
      <c r="C470" s="24">
        <f ca="1">'Products indicator value (h)'!B472-'Products indicator value (h)'!H472</f>
        <v>1.6770878672071126</v>
      </c>
      <c r="D470" s="24">
        <f ca="1">'Products indicator value (h)'!B472-'Products indicator value (h)'!K472</f>
        <v>3.3726922777494694</v>
      </c>
      <c r="E470" s="24">
        <f ca="1">'Products indicator value (h)'!E472-'Products indicator value (h)'!H472</f>
        <v>-1.6791051822764933</v>
      </c>
      <c r="F470" s="24">
        <f ca="1">'Products indicator value (h)'!E472-'Products indicator value (h)'!K472</f>
        <v>1.6499228265863586E-2</v>
      </c>
      <c r="G470" s="24">
        <f ca="1">'Products indicator value (h)'!H472-'Products indicator value (h)'!K472</f>
        <v>1.6956044105423569</v>
      </c>
      <c r="H470" s="24">
        <f ca="1">-('Products indicator value (h)'!B472-'Products indicator value (h)'!E472)</f>
        <v>-3.3561930494836059</v>
      </c>
      <c r="I470" s="24">
        <f ca="1">-('Products indicator value (h)'!B472-'Products indicator value (h)'!H472)</f>
        <v>-1.6770878672071126</v>
      </c>
      <c r="J470" s="24">
        <f ca="1">-('Products indicator value (h)'!B472-'Products indicator value (h)'!K472)</f>
        <v>-3.3726922777494694</v>
      </c>
      <c r="K470" s="24">
        <f ca="1">-('Products indicator value (h)'!E472-'Products indicator value (h)'!H472)</f>
        <v>1.6791051822764933</v>
      </c>
      <c r="L470" s="24">
        <f ca="1">-('Products indicator value (h)'!E472-'Products indicator value (h)'!K472)</f>
        <v>-1.6499228265863586E-2</v>
      </c>
      <c r="M470" s="24">
        <f ca="1">-('Products indicator value (h)'!H472-'Products indicator value (h)'!K472)</f>
        <v>-1.6956044105423569</v>
      </c>
      <c r="N470" s="24">
        <f ca="1">'Products indicator value (h)'!C472-'Products indicator value (h)'!F472</f>
        <v>19.111646750355241</v>
      </c>
      <c r="O470" s="24">
        <f ca="1">'Products indicator value (h)'!C472-'Products indicator value (h)'!I472</f>
        <v>7.5768725228379097</v>
      </c>
      <c r="P470" s="24">
        <f ca="1">'Products indicator value (h)'!C472-'Products indicator value (h)'!L472</f>
        <v>6.711665688075918</v>
      </c>
      <c r="Q470" s="24">
        <f ca="1">'Products indicator value (h)'!F472-'Products indicator value (h)'!I472</f>
        <v>-11.534774227517332</v>
      </c>
      <c r="R470" s="24">
        <f ca="1">'Products indicator value (h)'!F472-'Products indicator value (h)'!L472</f>
        <v>-12.399981062279323</v>
      </c>
      <c r="S470" s="24">
        <f ca="1">'Products indicator value (h)'!I472-'Products indicator value (h)'!L472</f>
        <v>-0.86520683476199167</v>
      </c>
      <c r="T470" s="24">
        <f ca="1">-('Products indicator value (h)'!C472-'Products indicator value (h)'!F472)</f>
        <v>-19.111646750355241</v>
      </c>
      <c r="U470" s="24">
        <f ca="1">-('Products indicator value (h)'!C472-'Products indicator value (h)'!I472)</f>
        <v>-7.5768725228379097</v>
      </c>
      <c r="V470" s="24">
        <f ca="1">-('Products indicator value (h)'!C472-'Products indicator value (h)'!L472)</f>
        <v>-6.711665688075918</v>
      </c>
      <c r="W470" s="24">
        <f ca="1">-('Products indicator value (h)'!F472-'Products indicator value (h)'!I472)</f>
        <v>11.534774227517332</v>
      </c>
      <c r="X470" s="24">
        <f ca="1">-('Products indicator value (h)'!F472-'Products indicator value (h)'!L472)</f>
        <v>12.399981062279323</v>
      </c>
      <c r="Y470" s="24">
        <f ca="1">-('Products indicator value (h)'!I472-'Products indicator value (h)'!L472)</f>
        <v>0.86520683476199167</v>
      </c>
      <c r="Z470" s="24">
        <f ca="1">'Products indicator value (h)'!D472-'Products indicator value (h)'!G472</f>
        <v>-0.71527942003928002</v>
      </c>
      <c r="AA470" s="24">
        <f ca="1">'Products indicator value (h)'!D472-'Products indicator value (h)'!J472</f>
        <v>-0.19099560584363839</v>
      </c>
      <c r="AB470" s="24">
        <f ca="1">'Products indicator value (h)'!D472-'Products indicator value (h)'!M472</f>
        <v>-0.23593508568627963</v>
      </c>
      <c r="AC470" s="24">
        <f ca="1">'Products indicator value (h)'!G472-'Products indicator value (h)'!J472</f>
        <v>0.52428381419564163</v>
      </c>
      <c r="AD470" s="24">
        <f ca="1">'Products indicator value (h)'!G472-'Products indicator value (h)'!M472</f>
        <v>0.47934433435300039</v>
      </c>
      <c r="AE470" s="24">
        <f ca="1">'Products indicator value (h)'!J472-'Products indicator value (h)'!M472</f>
        <v>-4.4939479842641239E-2</v>
      </c>
      <c r="AF470" s="24">
        <f ca="1">-('Products indicator value (h)'!D472-'Products indicator value (h)'!G472)</f>
        <v>0.71527942003928002</v>
      </c>
      <c r="AG470" s="24">
        <f ca="1">-('Products indicator value (h)'!D472-'Products indicator value (h)'!J472)</f>
        <v>0.19099560584363839</v>
      </c>
      <c r="AH470" s="24">
        <f ca="1">-('Products indicator value (h)'!D472-'Products indicator value (h)'!M472)</f>
        <v>0.23593508568627963</v>
      </c>
      <c r="AI470" s="24">
        <f ca="1">-('Products indicator value (h)'!G472-'Products indicator value (h)'!J472)</f>
        <v>-0.52428381419564163</v>
      </c>
      <c r="AJ470" s="24">
        <f ca="1">-('Products indicator value (h)'!G472-'Products indicator value (h)'!M472)</f>
        <v>-0.47934433435300039</v>
      </c>
      <c r="AK470" s="24">
        <f ca="1">-('Products indicator value (h)'!J472-'Products indicator value (h)'!M472)</f>
        <v>4.4939479842641239E-2</v>
      </c>
    </row>
    <row r="471" spans="1:37">
      <c r="A471" s="7">
        <v>469</v>
      </c>
      <c r="B471" s="24">
        <f ca="1">'Products indicator value (h)'!B473-'Products indicator value (h)'!E473</f>
        <v>3.7462456130054598</v>
      </c>
      <c r="C471" s="24">
        <f ca="1">'Products indicator value (h)'!B473-'Products indicator value (h)'!H473</f>
        <v>-0.25814797728370387</v>
      </c>
      <c r="D471" s="24">
        <f ca="1">'Products indicator value (h)'!B473-'Products indicator value (h)'!K473</f>
        <v>4.1966946338963131</v>
      </c>
      <c r="E471" s="24">
        <f ca="1">'Products indicator value (h)'!E473-'Products indicator value (h)'!H473</f>
        <v>-4.0043935902891636</v>
      </c>
      <c r="F471" s="24">
        <f ca="1">'Products indicator value (h)'!E473-'Products indicator value (h)'!K473</f>
        <v>0.45044902089085337</v>
      </c>
      <c r="G471" s="24">
        <f ca="1">'Products indicator value (h)'!H473-'Products indicator value (h)'!K473</f>
        <v>4.454842611180017</v>
      </c>
      <c r="H471" s="24">
        <f ca="1">-('Products indicator value (h)'!B473-'Products indicator value (h)'!E473)</f>
        <v>-3.7462456130054598</v>
      </c>
      <c r="I471" s="24">
        <f ca="1">-('Products indicator value (h)'!B473-'Products indicator value (h)'!H473)</f>
        <v>0.25814797728370387</v>
      </c>
      <c r="J471" s="24">
        <f ca="1">-('Products indicator value (h)'!B473-'Products indicator value (h)'!K473)</f>
        <v>-4.1966946338963131</v>
      </c>
      <c r="K471" s="24">
        <f ca="1">-('Products indicator value (h)'!E473-'Products indicator value (h)'!H473)</f>
        <v>4.0043935902891636</v>
      </c>
      <c r="L471" s="24">
        <f ca="1">-('Products indicator value (h)'!E473-'Products indicator value (h)'!K473)</f>
        <v>-0.45044902089085337</v>
      </c>
      <c r="M471" s="24">
        <f ca="1">-('Products indicator value (h)'!H473-'Products indicator value (h)'!K473)</f>
        <v>-4.454842611180017</v>
      </c>
      <c r="N471" s="24">
        <f ca="1">'Products indicator value (h)'!C473-'Products indicator value (h)'!F473</f>
        <v>11.913166646975064</v>
      </c>
      <c r="O471" s="24">
        <f ca="1">'Products indicator value (h)'!C473-'Products indicator value (h)'!I473</f>
        <v>-5.5523412080895724</v>
      </c>
      <c r="P471" s="24">
        <f ca="1">'Products indicator value (h)'!C473-'Products indicator value (h)'!L473</f>
        <v>-3.2411553142984104</v>
      </c>
      <c r="Q471" s="24">
        <f ca="1">'Products indicator value (h)'!F473-'Products indicator value (h)'!I473</f>
        <v>-17.465507855064637</v>
      </c>
      <c r="R471" s="24">
        <f ca="1">'Products indicator value (h)'!F473-'Products indicator value (h)'!L473</f>
        <v>-15.154321961273475</v>
      </c>
      <c r="S471" s="24">
        <f ca="1">'Products indicator value (h)'!I473-'Products indicator value (h)'!L473</f>
        <v>2.311185893791162</v>
      </c>
      <c r="T471" s="24">
        <f ca="1">-('Products indicator value (h)'!C473-'Products indicator value (h)'!F473)</f>
        <v>-11.913166646975064</v>
      </c>
      <c r="U471" s="24">
        <f ca="1">-('Products indicator value (h)'!C473-'Products indicator value (h)'!I473)</f>
        <v>5.5523412080895724</v>
      </c>
      <c r="V471" s="24">
        <f ca="1">-('Products indicator value (h)'!C473-'Products indicator value (h)'!L473)</f>
        <v>3.2411553142984104</v>
      </c>
      <c r="W471" s="24">
        <f ca="1">-('Products indicator value (h)'!F473-'Products indicator value (h)'!I473)</f>
        <v>17.465507855064637</v>
      </c>
      <c r="X471" s="24">
        <f ca="1">-('Products indicator value (h)'!F473-'Products indicator value (h)'!L473)</f>
        <v>15.154321961273475</v>
      </c>
      <c r="Y471" s="24">
        <f ca="1">-('Products indicator value (h)'!I473-'Products indicator value (h)'!L473)</f>
        <v>-2.311185893791162</v>
      </c>
      <c r="Z471" s="24">
        <f ca="1">'Products indicator value (h)'!D473-'Products indicator value (h)'!G473</f>
        <v>-0.42715560964976707</v>
      </c>
      <c r="AA471" s="24">
        <f ca="1">'Products indicator value (h)'!D473-'Products indicator value (h)'!J473</f>
        <v>0.1501122004735298</v>
      </c>
      <c r="AB471" s="24">
        <f ca="1">'Products indicator value (h)'!D473-'Products indicator value (h)'!M473</f>
        <v>-0.3346111261343534</v>
      </c>
      <c r="AC471" s="24">
        <f ca="1">'Products indicator value (h)'!G473-'Products indicator value (h)'!J473</f>
        <v>0.57726781012329687</v>
      </c>
      <c r="AD471" s="24">
        <f ca="1">'Products indicator value (h)'!G473-'Products indicator value (h)'!M473</f>
        <v>9.2544483515413667E-2</v>
      </c>
      <c r="AE471" s="24">
        <f ca="1">'Products indicator value (h)'!J473-'Products indicator value (h)'!M473</f>
        <v>-0.4847233266078832</v>
      </c>
      <c r="AF471" s="24">
        <f ca="1">-('Products indicator value (h)'!D473-'Products indicator value (h)'!G473)</f>
        <v>0.42715560964976707</v>
      </c>
      <c r="AG471" s="24">
        <f ca="1">-('Products indicator value (h)'!D473-'Products indicator value (h)'!J473)</f>
        <v>-0.1501122004735298</v>
      </c>
      <c r="AH471" s="24">
        <f ca="1">-('Products indicator value (h)'!D473-'Products indicator value (h)'!M473)</f>
        <v>0.3346111261343534</v>
      </c>
      <c r="AI471" s="24">
        <f ca="1">-('Products indicator value (h)'!G473-'Products indicator value (h)'!J473)</f>
        <v>-0.57726781012329687</v>
      </c>
      <c r="AJ471" s="24">
        <f ca="1">-('Products indicator value (h)'!G473-'Products indicator value (h)'!M473)</f>
        <v>-9.2544483515413667E-2</v>
      </c>
      <c r="AK471" s="24">
        <f ca="1">-('Products indicator value (h)'!J473-'Products indicator value (h)'!M473)</f>
        <v>0.4847233266078832</v>
      </c>
    </row>
    <row r="472" spans="1:37">
      <c r="A472" s="7">
        <v>470</v>
      </c>
      <c r="B472" s="24">
        <f ca="1">'Products indicator value (h)'!B474-'Products indicator value (h)'!E474</f>
        <v>4.1423831515573335</v>
      </c>
      <c r="C472" s="24">
        <f ca="1">'Products indicator value (h)'!B474-'Products indicator value (h)'!H474</f>
        <v>0.17014408003732306</v>
      </c>
      <c r="D472" s="24">
        <f ca="1">'Products indicator value (h)'!B474-'Products indicator value (h)'!K474</f>
        <v>3.3926916683707624</v>
      </c>
      <c r="E472" s="24">
        <f ca="1">'Products indicator value (h)'!E474-'Products indicator value (h)'!H474</f>
        <v>-3.9722390715200104</v>
      </c>
      <c r="F472" s="24">
        <f ca="1">'Products indicator value (h)'!E474-'Products indicator value (h)'!K474</f>
        <v>-0.74969148318657108</v>
      </c>
      <c r="G472" s="24">
        <f ca="1">'Products indicator value (h)'!H474-'Products indicator value (h)'!K474</f>
        <v>3.2225475883334394</v>
      </c>
      <c r="H472" s="24">
        <f ca="1">-('Products indicator value (h)'!B474-'Products indicator value (h)'!E474)</f>
        <v>-4.1423831515573335</v>
      </c>
      <c r="I472" s="24">
        <f ca="1">-('Products indicator value (h)'!B474-'Products indicator value (h)'!H474)</f>
        <v>-0.17014408003732306</v>
      </c>
      <c r="J472" s="24">
        <f ca="1">-('Products indicator value (h)'!B474-'Products indicator value (h)'!K474)</f>
        <v>-3.3926916683707624</v>
      </c>
      <c r="K472" s="24">
        <f ca="1">-('Products indicator value (h)'!E474-'Products indicator value (h)'!H474)</f>
        <v>3.9722390715200104</v>
      </c>
      <c r="L472" s="24">
        <f ca="1">-('Products indicator value (h)'!E474-'Products indicator value (h)'!K474)</f>
        <v>0.74969148318657108</v>
      </c>
      <c r="M472" s="24">
        <f ca="1">-('Products indicator value (h)'!H474-'Products indicator value (h)'!K474)</f>
        <v>-3.2225475883334394</v>
      </c>
      <c r="N472" s="24">
        <f ca="1">'Products indicator value (h)'!C474-'Products indicator value (h)'!F474</f>
        <v>32.262588044980568</v>
      </c>
      <c r="O472" s="24">
        <f ca="1">'Products indicator value (h)'!C474-'Products indicator value (h)'!I474</f>
        <v>-3.7427000250016249</v>
      </c>
      <c r="P472" s="24">
        <f ca="1">'Products indicator value (h)'!C474-'Products indicator value (h)'!L474</f>
        <v>12.921168056378875</v>
      </c>
      <c r="Q472" s="24">
        <f ca="1">'Products indicator value (h)'!F474-'Products indicator value (h)'!I474</f>
        <v>-36.005288069982193</v>
      </c>
      <c r="R472" s="24">
        <f ca="1">'Products indicator value (h)'!F474-'Products indicator value (h)'!L474</f>
        <v>-19.341419988601693</v>
      </c>
      <c r="S472" s="24">
        <f ca="1">'Products indicator value (h)'!I474-'Products indicator value (h)'!L474</f>
        <v>16.6638680813805</v>
      </c>
      <c r="T472" s="24">
        <f ca="1">-('Products indicator value (h)'!C474-'Products indicator value (h)'!F474)</f>
        <v>-32.262588044980568</v>
      </c>
      <c r="U472" s="24">
        <f ca="1">-('Products indicator value (h)'!C474-'Products indicator value (h)'!I474)</f>
        <v>3.7427000250016249</v>
      </c>
      <c r="V472" s="24">
        <f ca="1">-('Products indicator value (h)'!C474-'Products indicator value (h)'!L474)</f>
        <v>-12.921168056378875</v>
      </c>
      <c r="W472" s="24">
        <f ca="1">-('Products indicator value (h)'!F474-'Products indicator value (h)'!I474)</f>
        <v>36.005288069982193</v>
      </c>
      <c r="X472" s="24">
        <f ca="1">-('Products indicator value (h)'!F474-'Products indicator value (h)'!L474)</f>
        <v>19.341419988601693</v>
      </c>
      <c r="Y472" s="24">
        <f ca="1">-('Products indicator value (h)'!I474-'Products indicator value (h)'!L474)</f>
        <v>-16.6638680813805</v>
      </c>
      <c r="Z472" s="24">
        <f ca="1">'Products indicator value (h)'!D474-'Products indicator value (h)'!G474</f>
        <v>-0.24811566815830477</v>
      </c>
      <c r="AA472" s="24">
        <f ca="1">'Products indicator value (h)'!D474-'Products indicator value (h)'!J474</f>
        <v>6.5946049792867001E-2</v>
      </c>
      <c r="AB472" s="24">
        <f ca="1">'Products indicator value (h)'!D474-'Products indicator value (h)'!M474</f>
        <v>-0.42299348469249209</v>
      </c>
      <c r="AC472" s="24">
        <f ca="1">'Products indicator value (h)'!G474-'Products indicator value (h)'!J474</f>
        <v>0.31406171795117177</v>
      </c>
      <c r="AD472" s="24">
        <f ca="1">'Products indicator value (h)'!G474-'Products indicator value (h)'!M474</f>
        <v>-0.17487781653418732</v>
      </c>
      <c r="AE472" s="24">
        <f ca="1">'Products indicator value (h)'!J474-'Products indicator value (h)'!M474</f>
        <v>-0.4889395344853591</v>
      </c>
      <c r="AF472" s="24">
        <f ca="1">-('Products indicator value (h)'!D474-'Products indicator value (h)'!G474)</f>
        <v>0.24811566815830477</v>
      </c>
      <c r="AG472" s="24">
        <f ca="1">-('Products indicator value (h)'!D474-'Products indicator value (h)'!J474)</f>
        <v>-6.5946049792867001E-2</v>
      </c>
      <c r="AH472" s="24">
        <f ca="1">-('Products indicator value (h)'!D474-'Products indicator value (h)'!M474)</f>
        <v>0.42299348469249209</v>
      </c>
      <c r="AI472" s="24">
        <f ca="1">-('Products indicator value (h)'!G474-'Products indicator value (h)'!J474)</f>
        <v>-0.31406171795117177</v>
      </c>
      <c r="AJ472" s="24">
        <f ca="1">-('Products indicator value (h)'!G474-'Products indicator value (h)'!M474)</f>
        <v>0.17487781653418732</v>
      </c>
      <c r="AK472" s="24">
        <f ca="1">-('Products indicator value (h)'!J474-'Products indicator value (h)'!M474)</f>
        <v>0.4889395344853591</v>
      </c>
    </row>
    <row r="473" spans="1:37">
      <c r="A473" s="7">
        <v>471</v>
      </c>
      <c r="B473" s="24">
        <f ca="1">'Products indicator value (h)'!B475-'Products indicator value (h)'!E475</f>
        <v>3.6538309720657693</v>
      </c>
      <c r="C473" s="24">
        <f ca="1">'Products indicator value (h)'!B475-'Products indicator value (h)'!H475</f>
        <v>0.49605272338336093</v>
      </c>
      <c r="D473" s="24">
        <f ca="1">'Products indicator value (h)'!B475-'Products indicator value (h)'!K475</f>
        <v>4.5718652958948516</v>
      </c>
      <c r="E473" s="24">
        <f ca="1">'Products indicator value (h)'!E475-'Products indicator value (h)'!H475</f>
        <v>-3.1577782486824084</v>
      </c>
      <c r="F473" s="24">
        <f ca="1">'Products indicator value (h)'!E475-'Products indicator value (h)'!K475</f>
        <v>0.91803432382908223</v>
      </c>
      <c r="G473" s="24">
        <f ca="1">'Products indicator value (h)'!H475-'Products indicator value (h)'!K475</f>
        <v>4.0758125725114907</v>
      </c>
      <c r="H473" s="24">
        <f ca="1">-('Products indicator value (h)'!B475-'Products indicator value (h)'!E475)</f>
        <v>-3.6538309720657693</v>
      </c>
      <c r="I473" s="24">
        <f ca="1">-('Products indicator value (h)'!B475-'Products indicator value (h)'!H475)</f>
        <v>-0.49605272338336093</v>
      </c>
      <c r="J473" s="24">
        <f ca="1">-('Products indicator value (h)'!B475-'Products indicator value (h)'!K475)</f>
        <v>-4.5718652958948516</v>
      </c>
      <c r="K473" s="24">
        <f ca="1">-('Products indicator value (h)'!E475-'Products indicator value (h)'!H475)</f>
        <v>3.1577782486824084</v>
      </c>
      <c r="L473" s="24">
        <f ca="1">-('Products indicator value (h)'!E475-'Products indicator value (h)'!K475)</f>
        <v>-0.91803432382908223</v>
      </c>
      <c r="M473" s="24">
        <f ca="1">-('Products indicator value (h)'!H475-'Products indicator value (h)'!K475)</f>
        <v>-4.0758125725114907</v>
      </c>
      <c r="N473" s="24">
        <f ca="1">'Products indicator value (h)'!C475-'Products indicator value (h)'!F475</f>
        <v>9.4864836287011585</v>
      </c>
      <c r="O473" s="24">
        <f ca="1">'Products indicator value (h)'!C475-'Products indicator value (h)'!I475</f>
        <v>-8.5287410616171826</v>
      </c>
      <c r="P473" s="24">
        <f ca="1">'Products indicator value (h)'!C475-'Products indicator value (h)'!L475</f>
        <v>5.9699870683046612</v>
      </c>
      <c r="Q473" s="24">
        <f ca="1">'Products indicator value (h)'!F475-'Products indicator value (h)'!I475</f>
        <v>-18.015224690318341</v>
      </c>
      <c r="R473" s="24">
        <f ca="1">'Products indicator value (h)'!F475-'Products indicator value (h)'!L475</f>
        <v>-3.5164965603964973</v>
      </c>
      <c r="S473" s="24">
        <f ca="1">'Products indicator value (h)'!I475-'Products indicator value (h)'!L475</f>
        <v>14.498728129921844</v>
      </c>
      <c r="T473" s="24">
        <f ca="1">-('Products indicator value (h)'!C475-'Products indicator value (h)'!F475)</f>
        <v>-9.4864836287011585</v>
      </c>
      <c r="U473" s="24">
        <f ca="1">-('Products indicator value (h)'!C475-'Products indicator value (h)'!I475)</f>
        <v>8.5287410616171826</v>
      </c>
      <c r="V473" s="24">
        <f ca="1">-('Products indicator value (h)'!C475-'Products indicator value (h)'!L475)</f>
        <v>-5.9699870683046612</v>
      </c>
      <c r="W473" s="24">
        <f ca="1">-('Products indicator value (h)'!F475-'Products indicator value (h)'!I475)</f>
        <v>18.015224690318341</v>
      </c>
      <c r="X473" s="24">
        <f ca="1">-('Products indicator value (h)'!F475-'Products indicator value (h)'!L475)</f>
        <v>3.5164965603964973</v>
      </c>
      <c r="Y473" s="24">
        <f ca="1">-('Products indicator value (h)'!I475-'Products indicator value (h)'!L475)</f>
        <v>-14.498728129921844</v>
      </c>
      <c r="Z473" s="24">
        <f ca="1">'Products indicator value (h)'!D475-'Products indicator value (h)'!G475</f>
        <v>0.28485321584698875</v>
      </c>
      <c r="AA473" s="24">
        <f ca="1">'Products indicator value (h)'!D475-'Products indicator value (h)'!J475</f>
        <v>0.19666216528124214</v>
      </c>
      <c r="AB473" s="24">
        <f ca="1">'Products indicator value (h)'!D475-'Products indicator value (h)'!M475</f>
        <v>0.3758233419222865</v>
      </c>
      <c r="AC473" s="24">
        <f ca="1">'Products indicator value (h)'!G475-'Products indicator value (h)'!J475</f>
        <v>-8.8191050565746609E-2</v>
      </c>
      <c r="AD473" s="24">
        <f ca="1">'Products indicator value (h)'!G475-'Products indicator value (h)'!M475</f>
        <v>9.0970126075297753E-2</v>
      </c>
      <c r="AE473" s="24">
        <f ca="1">'Products indicator value (h)'!J475-'Products indicator value (h)'!M475</f>
        <v>0.17916117664104436</v>
      </c>
      <c r="AF473" s="24">
        <f ca="1">-('Products indicator value (h)'!D475-'Products indicator value (h)'!G475)</f>
        <v>-0.28485321584698875</v>
      </c>
      <c r="AG473" s="24">
        <f ca="1">-('Products indicator value (h)'!D475-'Products indicator value (h)'!J475)</f>
        <v>-0.19666216528124214</v>
      </c>
      <c r="AH473" s="24">
        <f ca="1">-('Products indicator value (h)'!D475-'Products indicator value (h)'!M475)</f>
        <v>-0.3758233419222865</v>
      </c>
      <c r="AI473" s="24">
        <f ca="1">-('Products indicator value (h)'!G475-'Products indicator value (h)'!J475)</f>
        <v>8.8191050565746609E-2</v>
      </c>
      <c r="AJ473" s="24">
        <f ca="1">-('Products indicator value (h)'!G475-'Products indicator value (h)'!M475)</f>
        <v>-9.0970126075297753E-2</v>
      </c>
      <c r="AK473" s="24">
        <f ca="1">-('Products indicator value (h)'!J475-'Products indicator value (h)'!M475)</f>
        <v>-0.17916117664104436</v>
      </c>
    </row>
    <row r="474" spans="1:37">
      <c r="A474" s="7">
        <v>472</v>
      </c>
      <c r="B474" s="24">
        <f ca="1">'Products indicator value (h)'!B476-'Products indicator value (h)'!E476</f>
        <v>4.6663569164725862</v>
      </c>
      <c r="C474" s="24">
        <f ca="1">'Products indicator value (h)'!B476-'Products indicator value (h)'!H476</f>
        <v>0.9861763247663351</v>
      </c>
      <c r="D474" s="24">
        <f ca="1">'Products indicator value (h)'!B476-'Products indicator value (h)'!K476</f>
        <v>4.4489494185296259</v>
      </c>
      <c r="E474" s="24">
        <f ca="1">'Products indicator value (h)'!E476-'Products indicator value (h)'!H476</f>
        <v>-3.6801805917062511</v>
      </c>
      <c r="F474" s="24">
        <f ca="1">'Products indicator value (h)'!E476-'Products indicator value (h)'!K476</f>
        <v>-0.21740749794296033</v>
      </c>
      <c r="G474" s="24">
        <f ca="1">'Products indicator value (h)'!H476-'Products indicator value (h)'!K476</f>
        <v>3.4627730937632908</v>
      </c>
      <c r="H474" s="24">
        <f ca="1">-('Products indicator value (h)'!B476-'Products indicator value (h)'!E476)</f>
        <v>-4.6663569164725862</v>
      </c>
      <c r="I474" s="24">
        <f ca="1">-('Products indicator value (h)'!B476-'Products indicator value (h)'!H476)</f>
        <v>-0.9861763247663351</v>
      </c>
      <c r="J474" s="24">
        <f ca="1">-('Products indicator value (h)'!B476-'Products indicator value (h)'!K476)</f>
        <v>-4.4489494185296259</v>
      </c>
      <c r="K474" s="24">
        <f ca="1">-('Products indicator value (h)'!E476-'Products indicator value (h)'!H476)</f>
        <v>3.6801805917062511</v>
      </c>
      <c r="L474" s="24">
        <f ca="1">-('Products indicator value (h)'!E476-'Products indicator value (h)'!K476)</f>
        <v>0.21740749794296033</v>
      </c>
      <c r="M474" s="24">
        <f ca="1">-('Products indicator value (h)'!H476-'Products indicator value (h)'!K476)</f>
        <v>-3.4627730937632908</v>
      </c>
      <c r="N474" s="24">
        <f ca="1">'Products indicator value (h)'!C476-'Products indicator value (h)'!F476</f>
        <v>12.613237083992132</v>
      </c>
      <c r="O474" s="24">
        <f ca="1">'Products indicator value (h)'!C476-'Products indicator value (h)'!I476</f>
        <v>4.3874606994695426</v>
      </c>
      <c r="P474" s="24">
        <f ca="1">'Products indicator value (h)'!C476-'Products indicator value (h)'!L476</f>
        <v>10.550124452005058</v>
      </c>
      <c r="Q474" s="24">
        <f ca="1">'Products indicator value (h)'!F476-'Products indicator value (h)'!I476</f>
        <v>-8.2257763845225895</v>
      </c>
      <c r="R474" s="24">
        <f ca="1">'Products indicator value (h)'!F476-'Products indicator value (h)'!L476</f>
        <v>-2.0631126319870745</v>
      </c>
      <c r="S474" s="24">
        <f ca="1">'Products indicator value (h)'!I476-'Products indicator value (h)'!L476</f>
        <v>6.162663752535515</v>
      </c>
      <c r="T474" s="24">
        <f ca="1">-('Products indicator value (h)'!C476-'Products indicator value (h)'!F476)</f>
        <v>-12.613237083992132</v>
      </c>
      <c r="U474" s="24">
        <f ca="1">-('Products indicator value (h)'!C476-'Products indicator value (h)'!I476)</f>
        <v>-4.3874606994695426</v>
      </c>
      <c r="V474" s="24">
        <f ca="1">-('Products indicator value (h)'!C476-'Products indicator value (h)'!L476)</f>
        <v>-10.550124452005058</v>
      </c>
      <c r="W474" s="24">
        <f ca="1">-('Products indicator value (h)'!F476-'Products indicator value (h)'!I476)</f>
        <v>8.2257763845225895</v>
      </c>
      <c r="X474" s="24">
        <f ca="1">-('Products indicator value (h)'!F476-'Products indicator value (h)'!L476)</f>
        <v>2.0631126319870745</v>
      </c>
      <c r="Y474" s="24">
        <f ca="1">-('Products indicator value (h)'!I476-'Products indicator value (h)'!L476)</f>
        <v>-6.162663752535515</v>
      </c>
      <c r="Z474" s="24">
        <f ca="1">'Products indicator value (h)'!D476-'Products indicator value (h)'!G476</f>
        <v>0.16528259514950294</v>
      </c>
      <c r="AA474" s="24">
        <f ca="1">'Products indicator value (h)'!D476-'Products indicator value (h)'!J476</f>
        <v>5.5326823105761758E-2</v>
      </c>
      <c r="AB474" s="24">
        <f ca="1">'Products indicator value (h)'!D476-'Products indicator value (h)'!M476</f>
        <v>-0.31220741112187977</v>
      </c>
      <c r="AC474" s="24">
        <f ca="1">'Products indicator value (h)'!G476-'Products indicator value (h)'!J476</f>
        <v>-0.10995577204374118</v>
      </c>
      <c r="AD474" s="24">
        <f ca="1">'Products indicator value (h)'!G476-'Products indicator value (h)'!M476</f>
        <v>-0.47749000627138272</v>
      </c>
      <c r="AE474" s="24">
        <f ca="1">'Products indicator value (h)'!J476-'Products indicator value (h)'!M476</f>
        <v>-0.36753423422764153</v>
      </c>
      <c r="AF474" s="24">
        <f ca="1">-('Products indicator value (h)'!D476-'Products indicator value (h)'!G476)</f>
        <v>-0.16528259514950294</v>
      </c>
      <c r="AG474" s="24">
        <f ca="1">-('Products indicator value (h)'!D476-'Products indicator value (h)'!J476)</f>
        <v>-5.5326823105761758E-2</v>
      </c>
      <c r="AH474" s="24">
        <f ca="1">-('Products indicator value (h)'!D476-'Products indicator value (h)'!M476)</f>
        <v>0.31220741112187977</v>
      </c>
      <c r="AI474" s="24">
        <f ca="1">-('Products indicator value (h)'!G476-'Products indicator value (h)'!J476)</f>
        <v>0.10995577204374118</v>
      </c>
      <c r="AJ474" s="24">
        <f ca="1">-('Products indicator value (h)'!G476-'Products indicator value (h)'!M476)</f>
        <v>0.47749000627138272</v>
      </c>
      <c r="AK474" s="24">
        <f ca="1">-('Products indicator value (h)'!J476-'Products indicator value (h)'!M476)</f>
        <v>0.36753423422764153</v>
      </c>
    </row>
    <row r="475" spans="1:37">
      <c r="A475" s="7">
        <v>473</v>
      </c>
      <c r="B475" s="24">
        <f ca="1">'Products indicator value (h)'!B477-'Products indicator value (h)'!E477</f>
        <v>4.2640008781284982</v>
      </c>
      <c r="C475" s="24">
        <f ca="1">'Products indicator value (h)'!B477-'Products indicator value (h)'!H477</f>
        <v>-1.3273763537389964</v>
      </c>
      <c r="D475" s="24">
        <f ca="1">'Products indicator value (h)'!B477-'Products indicator value (h)'!K477</f>
        <v>2.507885027154285</v>
      </c>
      <c r="E475" s="24">
        <f ca="1">'Products indicator value (h)'!E477-'Products indicator value (h)'!H477</f>
        <v>-5.5913772318674946</v>
      </c>
      <c r="F475" s="24">
        <f ca="1">'Products indicator value (h)'!E477-'Products indicator value (h)'!K477</f>
        <v>-1.7561158509742132</v>
      </c>
      <c r="G475" s="24">
        <f ca="1">'Products indicator value (h)'!H477-'Products indicator value (h)'!K477</f>
        <v>3.8352613808932814</v>
      </c>
      <c r="H475" s="24">
        <f ca="1">-('Products indicator value (h)'!B477-'Products indicator value (h)'!E477)</f>
        <v>-4.2640008781284982</v>
      </c>
      <c r="I475" s="24">
        <f ca="1">-('Products indicator value (h)'!B477-'Products indicator value (h)'!H477)</f>
        <v>1.3273763537389964</v>
      </c>
      <c r="J475" s="24">
        <f ca="1">-('Products indicator value (h)'!B477-'Products indicator value (h)'!K477)</f>
        <v>-2.507885027154285</v>
      </c>
      <c r="K475" s="24">
        <f ca="1">-('Products indicator value (h)'!E477-'Products indicator value (h)'!H477)</f>
        <v>5.5913772318674946</v>
      </c>
      <c r="L475" s="24">
        <f ca="1">-('Products indicator value (h)'!E477-'Products indicator value (h)'!K477)</f>
        <v>1.7561158509742132</v>
      </c>
      <c r="M475" s="24">
        <f ca="1">-('Products indicator value (h)'!H477-'Products indicator value (h)'!K477)</f>
        <v>-3.8352613808932814</v>
      </c>
      <c r="N475" s="24">
        <f ca="1">'Products indicator value (h)'!C477-'Products indicator value (h)'!F477</f>
        <v>21.804773977818193</v>
      </c>
      <c r="O475" s="24">
        <f ca="1">'Products indicator value (h)'!C477-'Products indicator value (h)'!I477</f>
        <v>0.76218087684581803</v>
      </c>
      <c r="P475" s="24">
        <f ca="1">'Products indicator value (h)'!C477-'Products indicator value (h)'!L477</f>
        <v>13.69288929269603</v>
      </c>
      <c r="Q475" s="24">
        <f ca="1">'Products indicator value (h)'!F477-'Products indicator value (h)'!I477</f>
        <v>-21.042593100972375</v>
      </c>
      <c r="R475" s="24">
        <f ca="1">'Products indicator value (h)'!F477-'Products indicator value (h)'!L477</f>
        <v>-8.1118846851221633</v>
      </c>
      <c r="S475" s="24">
        <f ca="1">'Products indicator value (h)'!I477-'Products indicator value (h)'!L477</f>
        <v>12.930708415850212</v>
      </c>
      <c r="T475" s="24">
        <f ca="1">-('Products indicator value (h)'!C477-'Products indicator value (h)'!F477)</f>
        <v>-21.804773977818193</v>
      </c>
      <c r="U475" s="24">
        <f ca="1">-('Products indicator value (h)'!C477-'Products indicator value (h)'!I477)</f>
        <v>-0.76218087684581803</v>
      </c>
      <c r="V475" s="24">
        <f ca="1">-('Products indicator value (h)'!C477-'Products indicator value (h)'!L477)</f>
        <v>-13.69288929269603</v>
      </c>
      <c r="W475" s="24">
        <f ca="1">-('Products indicator value (h)'!F477-'Products indicator value (h)'!I477)</f>
        <v>21.042593100972375</v>
      </c>
      <c r="X475" s="24">
        <f ca="1">-('Products indicator value (h)'!F477-'Products indicator value (h)'!L477)</f>
        <v>8.1118846851221633</v>
      </c>
      <c r="Y475" s="24">
        <f ca="1">-('Products indicator value (h)'!I477-'Products indicator value (h)'!L477)</f>
        <v>-12.930708415850212</v>
      </c>
      <c r="Z475" s="24">
        <f ca="1">'Products indicator value (h)'!D477-'Products indicator value (h)'!G477</f>
        <v>0.30941366337830312</v>
      </c>
      <c r="AA475" s="24">
        <f ca="1">'Products indicator value (h)'!D477-'Products indicator value (h)'!J477</f>
        <v>-8.1235215357975399E-3</v>
      </c>
      <c r="AB475" s="24">
        <f ca="1">'Products indicator value (h)'!D477-'Products indicator value (h)'!M477</f>
        <v>-0.28767023011721182</v>
      </c>
      <c r="AC475" s="24">
        <f ca="1">'Products indicator value (h)'!G477-'Products indicator value (h)'!J477</f>
        <v>-0.31753718491410066</v>
      </c>
      <c r="AD475" s="24">
        <f ca="1">'Products indicator value (h)'!G477-'Products indicator value (h)'!M477</f>
        <v>-0.59708389349551494</v>
      </c>
      <c r="AE475" s="24">
        <f ca="1">'Products indicator value (h)'!J477-'Products indicator value (h)'!M477</f>
        <v>-0.27954670858141428</v>
      </c>
      <c r="AF475" s="24">
        <f ca="1">-('Products indicator value (h)'!D477-'Products indicator value (h)'!G477)</f>
        <v>-0.30941366337830312</v>
      </c>
      <c r="AG475" s="24">
        <f ca="1">-('Products indicator value (h)'!D477-'Products indicator value (h)'!J477)</f>
        <v>8.1235215357975399E-3</v>
      </c>
      <c r="AH475" s="24">
        <f ca="1">-('Products indicator value (h)'!D477-'Products indicator value (h)'!M477)</f>
        <v>0.28767023011721182</v>
      </c>
      <c r="AI475" s="24">
        <f ca="1">-('Products indicator value (h)'!G477-'Products indicator value (h)'!J477)</f>
        <v>0.31753718491410066</v>
      </c>
      <c r="AJ475" s="24">
        <f ca="1">-('Products indicator value (h)'!G477-'Products indicator value (h)'!M477)</f>
        <v>0.59708389349551494</v>
      </c>
      <c r="AK475" s="24">
        <f ca="1">-('Products indicator value (h)'!J477-'Products indicator value (h)'!M477)</f>
        <v>0.27954670858141428</v>
      </c>
    </row>
    <row r="476" spans="1:37">
      <c r="A476" s="7">
        <v>474</v>
      </c>
      <c r="B476" s="24">
        <f ca="1">'Products indicator value (h)'!B478-'Products indicator value (h)'!E478</f>
        <v>4.0868003608800993</v>
      </c>
      <c r="C476" s="24">
        <f ca="1">'Products indicator value (h)'!B478-'Products indicator value (h)'!H478</f>
        <v>1.0764027150845772</v>
      </c>
      <c r="D476" s="24">
        <f ca="1">'Products indicator value (h)'!B478-'Products indicator value (h)'!K478</f>
        <v>3.9440144842053702</v>
      </c>
      <c r="E476" s="24">
        <f ca="1">'Products indicator value (h)'!E478-'Products indicator value (h)'!H478</f>
        <v>-3.0103976457955222</v>
      </c>
      <c r="F476" s="24">
        <f ca="1">'Products indicator value (h)'!E478-'Products indicator value (h)'!K478</f>
        <v>-0.1427858766747292</v>
      </c>
      <c r="G476" s="24">
        <f ca="1">'Products indicator value (h)'!H478-'Products indicator value (h)'!K478</f>
        <v>2.867611769120793</v>
      </c>
      <c r="H476" s="24">
        <f ca="1">-('Products indicator value (h)'!B478-'Products indicator value (h)'!E478)</f>
        <v>-4.0868003608800993</v>
      </c>
      <c r="I476" s="24">
        <f ca="1">-('Products indicator value (h)'!B478-'Products indicator value (h)'!H478)</f>
        <v>-1.0764027150845772</v>
      </c>
      <c r="J476" s="24">
        <f ca="1">-('Products indicator value (h)'!B478-'Products indicator value (h)'!K478)</f>
        <v>-3.9440144842053702</v>
      </c>
      <c r="K476" s="24">
        <f ca="1">-('Products indicator value (h)'!E478-'Products indicator value (h)'!H478)</f>
        <v>3.0103976457955222</v>
      </c>
      <c r="L476" s="24">
        <f ca="1">-('Products indicator value (h)'!E478-'Products indicator value (h)'!K478)</f>
        <v>0.1427858766747292</v>
      </c>
      <c r="M476" s="24">
        <f ca="1">-('Products indicator value (h)'!H478-'Products indicator value (h)'!K478)</f>
        <v>-2.867611769120793</v>
      </c>
      <c r="N476" s="24">
        <f ca="1">'Products indicator value (h)'!C478-'Products indicator value (h)'!F478</f>
        <v>2.0450772318253669</v>
      </c>
      <c r="O476" s="24">
        <f ca="1">'Products indicator value (h)'!C478-'Products indicator value (h)'!I478</f>
        <v>-21.92350104626847</v>
      </c>
      <c r="P476" s="24">
        <f ca="1">'Products indicator value (h)'!C478-'Products indicator value (h)'!L478</f>
        <v>-3.1091986580525344</v>
      </c>
      <c r="Q476" s="24">
        <f ca="1">'Products indicator value (h)'!F478-'Products indicator value (h)'!I478</f>
        <v>-23.968578278093837</v>
      </c>
      <c r="R476" s="24">
        <f ca="1">'Products indicator value (h)'!F478-'Products indicator value (h)'!L478</f>
        <v>-5.1542758898779013</v>
      </c>
      <c r="S476" s="24">
        <f ca="1">'Products indicator value (h)'!I478-'Products indicator value (h)'!L478</f>
        <v>18.814302388215935</v>
      </c>
      <c r="T476" s="24">
        <f ca="1">-('Products indicator value (h)'!C478-'Products indicator value (h)'!F478)</f>
        <v>-2.0450772318253669</v>
      </c>
      <c r="U476" s="24">
        <f ca="1">-('Products indicator value (h)'!C478-'Products indicator value (h)'!I478)</f>
        <v>21.92350104626847</v>
      </c>
      <c r="V476" s="24">
        <f ca="1">-('Products indicator value (h)'!C478-'Products indicator value (h)'!L478)</f>
        <v>3.1091986580525344</v>
      </c>
      <c r="W476" s="24">
        <f ca="1">-('Products indicator value (h)'!F478-'Products indicator value (h)'!I478)</f>
        <v>23.968578278093837</v>
      </c>
      <c r="X476" s="24">
        <f ca="1">-('Products indicator value (h)'!F478-'Products indicator value (h)'!L478)</f>
        <v>5.1542758898779013</v>
      </c>
      <c r="Y476" s="24">
        <f ca="1">-('Products indicator value (h)'!I478-'Products indicator value (h)'!L478)</f>
        <v>-18.814302388215935</v>
      </c>
      <c r="Z476" s="24">
        <f ca="1">'Products indicator value (h)'!D478-'Products indicator value (h)'!G478</f>
        <v>-4.650467847512707E-2</v>
      </c>
      <c r="AA476" s="24">
        <f ca="1">'Products indicator value (h)'!D478-'Products indicator value (h)'!J478</f>
        <v>-0.15107846401814595</v>
      </c>
      <c r="AB476" s="24">
        <f ca="1">'Products indicator value (h)'!D478-'Products indicator value (h)'!M478</f>
        <v>-0.16134378075538702</v>
      </c>
      <c r="AC476" s="24">
        <f ca="1">'Products indicator value (h)'!G478-'Products indicator value (h)'!J478</f>
        <v>-0.10457378554301888</v>
      </c>
      <c r="AD476" s="24">
        <f ca="1">'Products indicator value (h)'!G478-'Products indicator value (h)'!M478</f>
        <v>-0.11483910228025995</v>
      </c>
      <c r="AE476" s="24">
        <f ca="1">'Products indicator value (h)'!J478-'Products indicator value (h)'!M478</f>
        <v>-1.026531673724107E-2</v>
      </c>
      <c r="AF476" s="24">
        <f ca="1">-('Products indicator value (h)'!D478-'Products indicator value (h)'!G478)</f>
        <v>4.650467847512707E-2</v>
      </c>
      <c r="AG476" s="24">
        <f ca="1">-('Products indicator value (h)'!D478-'Products indicator value (h)'!J478)</f>
        <v>0.15107846401814595</v>
      </c>
      <c r="AH476" s="24">
        <f ca="1">-('Products indicator value (h)'!D478-'Products indicator value (h)'!M478)</f>
        <v>0.16134378075538702</v>
      </c>
      <c r="AI476" s="24">
        <f ca="1">-('Products indicator value (h)'!G478-'Products indicator value (h)'!J478)</f>
        <v>0.10457378554301888</v>
      </c>
      <c r="AJ476" s="24">
        <f ca="1">-('Products indicator value (h)'!G478-'Products indicator value (h)'!M478)</f>
        <v>0.11483910228025995</v>
      </c>
      <c r="AK476" s="24">
        <f ca="1">-('Products indicator value (h)'!J478-'Products indicator value (h)'!M478)</f>
        <v>1.026531673724107E-2</v>
      </c>
    </row>
    <row r="477" spans="1:37">
      <c r="A477" s="7">
        <v>475</v>
      </c>
      <c r="B477" s="24">
        <f ca="1">'Products indicator value (h)'!B479-'Products indicator value (h)'!E479</f>
        <v>4.2337299623467652</v>
      </c>
      <c r="C477" s="24">
        <f ca="1">'Products indicator value (h)'!B479-'Products indicator value (h)'!H479</f>
        <v>-1.4469156860540942</v>
      </c>
      <c r="D477" s="24">
        <f ca="1">'Products indicator value (h)'!B479-'Products indicator value (h)'!K479</f>
        <v>3.5098296755108027</v>
      </c>
      <c r="E477" s="24">
        <f ca="1">'Products indicator value (h)'!E479-'Products indicator value (h)'!H479</f>
        <v>-5.6806456484008594</v>
      </c>
      <c r="F477" s="24">
        <f ca="1">'Products indicator value (h)'!E479-'Products indicator value (h)'!K479</f>
        <v>-0.72390028683596253</v>
      </c>
      <c r="G477" s="24">
        <f ca="1">'Products indicator value (h)'!H479-'Products indicator value (h)'!K479</f>
        <v>4.9567453615648969</v>
      </c>
      <c r="H477" s="24">
        <f ca="1">-('Products indicator value (h)'!B479-'Products indicator value (h)'!E479)</f>
        <v>-4.2337299623467652</v>
      </c>
      <c r="I477" s="24">
        <f ca="1">-('Products indicator value (h)'!B479-'Products indicator value (h)'!H479)</f>
        <v>1.4469156860540942</v>
      </c>
      <c r="J477" s="24">
        <f ca="1">-('Products indicator value (h)'!B479-'Products indicator value (h)'!K479)</f>
        <v>-3.5098296755108027</v>
      </c>
      <c r="K477" s="24">
        <f ca="1">-('Products indicator value (h)'!E479-'Products indicator value (h)'!H479)</f>
        <v>5.6806456484008594</v>
      </c>
      <c r="L477" s="24">
        <f ca="1">-('Products indicator value (h)'!E479-'Products indicator value (h)'!K479)</f>
        <v>0.72390028683596253</v>
      </c>
      <c r="M477" s="24">
        <f ca="1">-('Products indicator value (h)'!H479-'Products indicator value (h)'!K479)</f>
        <v>-4.9567453615648969</v>
      </c>
      <c r="N477" s="24">
        <f ca="1">'Products indicator value (h)'!C479-'Products indicator value (h)'!F479</f>
        <v>26.746614044217175</v>
      </c>
      <c r="O477" s="24">
        <f ca="1">'Products indicator value (h)'!C479-'Products indicator value (h)'!I479</f>
        <v>4.558495480786533</v>
      </c>
      <c r="P477" s="24">
        <f ca="1">'Products indicator value (h)'!C479-'Products indicator value (h)'!L479</f>
        <v>20.821148271067514</v>
      </c>
      <c r="Q477" s="24">
        <f ca="1">'Products indicator value (h)'!F479-'Products indicator value (h)'!I479</f>
        <v>-22.188118563430642</v>
      </c>
      <c r="R477" s="24">
        <f ca="1">'Products indicator value (h)'!F479-'Products indicator value (h)'!L479</f>
        <v>-5.9254657731496607</v>
      </c>
      <c r="S477" s="24">
        <f ca="1">'Products indicator value (h)'!I479-'Products indicator value (h)'!L479</f>
        <v>16.262652790280981</v>
      </c>
      <c r="T477" s="24">
        <f ca="1">-('Products indicator value (h)'!C479-'Products indicator value (h)'!F479)</f>
        <v>-26.746614044217175</v>
      </c>
      <c r="U477" s="24">
        <f ca="1">-('Products indicator value (h)'!C479-'Products indicator value (h)'!I479)</f>
        <v>-4.558495480786533</v>
      </c>
      <c r="V477" s="24">
        <f ca="1">-('Products indicator value (h)'!C479-'Products indicator value (h)'!L479)</f>
        <v>-20.821148271067514</v>
      </c>
      <c r="W477" s="24">
        <f ca="1">-('Products indicator value (h)'!F479-'Products indicator value (h)'!I479)</f>
        <v>22.188118563430642</v>
      </c>
      <c r="X477" s="24">
        <f ca="1">-('Products indicator value (h)'!F479-'Products indicator value (h)'!L479)</f>
        <v>5.9254657731496607</v>
      </c>
      <c r="Y477" s="24">
        <f ca="1">-('Products indicator value (h)'!I479-'Products indicator value (h)'!L479)</f>
        <v>-16.262652790280981</v>
      </c>
      <c r="Z477" s="24">
        <f ca="1">'Products indicator value (h)'!D479-'Products indicator value (h)'!G479</f>
        <v>-0.51207485495765592</v>
      </c>
      <c r="AA477" s="24">
        <f ca="1">'Products indicator value (h)'!D479-'Products indicator value (h)'!J479</f>
        <v>-0.41071305803795854</v>
      </c>
      <c r="AB477" s="24">
        <f ca="1">'Products indicator value (h)'!D479-'Products indicator value (h)'!M479</f>
        <v>-0.40206150687790765</v>
      </c>
      <c r="AC477" s="24">
        <f ca="1">'Products indicator value (h)'!G479-'Products indicator value (h)'!J479</f>
        <v>0.10136179691969738</v>
      </c>
      <c r="AD477" s="24">
        <f ca="1">'Products indicator value (h)'!G479-'Products indicator value (h)'!M479</f>
        <v>0.11001334807974827</v>
      </c>
      <c r="AE477" s="24">
        <f ca="1">'Products indicator value (h)'!J479-'Products indicator value (h)'!M479</f>
        <v>8.6515511600508965E-3</v>
      </c>
      <c r="AF477" s="24">
        <f ca="1">-('Products indicator value (h)'!D479-'Products indicator value (h)'!G479)</f>
        <v>0.51207485495765592</v>
      </c>
      <c r="AG477" s="24">
        <f ca="1">-('Products indicator value (h)'!D479-'Products indicator value (h)'!J479)</f>
        <v>0.41071305803795854</v>
      </c>
      <c r="AH477" s="24">
        <f ca="1">-('Products indicator value (h)'!D479-'Products indicator value (h)'!M479)</f>
        <v>0.40206150687790765</v>
      </c>
      <c r="AI477" s="24">
        <f ca="1">-('Products indicator value (h)'!G479-'Products indicator value (h)'!J479)</f>
        <v>-0.10136179691969738</v>
      </c>
      <c r="AJ477" s="24">
        <f ca="1">-('Products indicator value (h)'!G479-'Products indicator value (h)'!M479)</f>
        <v>-0.11001334807974827</v>
      </c>
      <c r="AK477" s="24">
        <f ca="1">-('Products indicator value (h)'!J479-'Products indicator value (h)'!M479)</f>
        <v>-8.6515511600508965E-3</v>
      </c>
    </row>
    <row r="478" spans="1:37">
      <c r="A478" s="7">
        <v>476</v>
      </c>
      <c r="B478" s="24">
        <f ca="1">'Products indicator value (h)'!B480-'Products indicator value (h)'!E480</f>
        <v>3.9019143918261738</v>
      </c>
      <c r="C478" s="24">
        <f ca="1">'Products indicator value (h)'!B480-'Products indicator value (h)'!H480</f>
        <v>1.1084484338422689</v>
      </c>
      <c r="D478" s="24">
        <f ca="1">'Products indicator value (h)'!B480-'Products indicator value (h)'!K480</f>
        <v>5.0707476434459693</v>
      </c>
      <c r="E478" s="24">
        <f ca="1">'Products indicator value (h)'!E480-'Products indicator value (h)'!H480</f>
        <v>-2.793465957983905</v>
      </c>
      <c r="F478" s="24">
        <f ca="1">'Products indicator value (h)'!E480-'Products indicator value (h)'!K480</f>
        <v>1.1688332516197955</v>
      </c>
      <c r="G478" s="24">
        <f ca="1">'Products indicator value (h)'!H480-'Products indicator value (h)'!K480</f>
        <v>3.9622992096037004</v>
      </c>
      <c r="H478" s="24">
        <f ca="1">-('Products indicator value (h)'!B480-'Products indicator value (h)'!E480)</f>
        <v>-3.9019143918261738</v>
      </c>
      <c r="I478" s="24">
        <f ca="1">-('Products indicator value (h)'!B480-'Products indicator value (h)'!H480)</f>
        <v>-1.1084484338422689</v>
      </c>
      <c r="J478" s="24">
        <f ca="1">-('Products indicator value (h)'!B480-'Products indicator value (h)'!K480)</f>
        <v>-5.0707476434459693</v>
      </c>
      <c r="K478" s="24">
        <f ca="1">-('Products indicator value (h)'!E480-'Products indicator value (h)'!H480)</f>
        <v>2.793465957983905</v>
      </c>
      <c r="L478" s="24">
        <f ca="1">-('Products indicator value (h)'!E480-'Products indicator value (h)'!K480)</f>
        <v>-1.1688332516197955</v>
      </c>
      <c r="M478" s="24">
        <f ca="1">-('Products indicator value (h)'!H480-'Products indicator value (h)'!K480)</f>
        <v>-3.9622992096037004</v>
      </c>
      <c r="N478" s="24">
        <f ca="1">'Products indicator value (h)'!C480-'Products indicator value (h)'!F480</f>
        <v>12.935504956746399</v>
      </c>
      <c r="O478" s="24">
        <f ca="1">'Products indicator value (h)'!C480-'Products indicator value (h)'!I480</f>
        <v>-8.5263798220001661</v>
      </c>
      <c r="P478" s="24">
        <f ca="1">'Products indicator value (h)'!C480-'Products indicator value (h)'!L480</f>
        <v>15.126177312590535</v>
      </c>
      <c r="Q478" s="24">
        <f ca="1">'Products indicator value (h)'!F480-'Products indicator value (h)'!I480</f>
        <v>-21.461884778746565</v>
      </c>
      <c r="R478" s="24">
        <f ca="1">'Products indicator value (h)'!F480-'Products indicator value (h)'!L480</f>
        <v>2.1906723558441357</v>
      </c>
      <c r="S478" s="24">
        <f ca="1">'Products indicator value (h)'!I480-'Products indicator value (h)'!L480</f>
        <v>23.652557134590701</v>
      </c>
      <c r="T478" s="24">
        <f ca="1">-('Products indicator value (h)'!C480-'Products indicator value (h)'!F480)</f>
        <v>-12.935504956746399</v>
      </c>
      <c r="U478" s="24">
        <f ca="1">-('Products indicator value (h)'!C480-'Products indicator value (h)'!I480)</f>
        <v>8.5263798220001661</v>
      </c>
      <c r="V478" s="24">
        <f ca="1">-('Products indicator value (h)'!C480-'Products indicator value (h)'!L480)</f>
        <v>-15.126177312590535</v>
      </c>
      <c r="W478" s="24">
        <f ca="1">-('Products indicator value (h)'!F480-'Products indicator value (h)'!I480)</f>
        <v>21.461884778746565</v>
      </c>
      <c r="X478" s="24">
        <f ca="1">-('Products indicator value (h)'!F480-'Products indicator value (h)'!L480)</f>
        <v>-2.1906723558441357</v>
      </c>
      <c r="Y478" s="24">
        <f ca="1">-('Products indicator value (h)'!I480-'Products indicator value (h)'!L480)</f>
        <v>-23.652557134590701</v>
      </c>
      <c r="Z478" s="24">
        <f ca="1">'Products indicator value (h)'!D480-'Products indicator value (h)'!G480</f>
        <v>0.40939014375542326</v>
      </c>
      <c r="AA478" s="24">
        <f ca="1">'Products indicator value (h)'!D480-'Products indicator value (h)'!J480</f>
        <v>3.6696093637530458E-2</v>
      </c>
      <c r="AB478" s="24">
        <f ca="1">'Products indicator value (h)'!D480-'Products indicator value (h)'!M480</f>
        <v>-6.832268787325857E-2</v>
      </c>
      <c r="AC478" s="24">
        <f ca="1">'Products indicator value (h)'!G480-'Products indicator value (h)'!J480</f>
        <v>-0.37269405011789281</v>
      </c>
      <c r="AD478" s="24">
        <f ca="1">'Products indicator value (h)'!G480-'Products indicator value (h)'!M480</f>
        <v>-0.47771283162868183</v>
      </c>
      <c r="AE478" s="24">
        <f ca="1">'Products indicator value (h)'!J480-'Products indicator value (h)'!M480</f>
        <v>-0.10501878151078903</v>
      </c>
      <c r="AF478" s="24">
        <f ca="1">-('Products indicator value (h)'!D480-'Products indicator value (h)'!G480)</f>
        <v>-0.40939014375542326</v>
      </c>
      <c r="AG478" s="24">
        <f ca="1">-('Products indicator value (h)'!D480-'Products indicator value (h)'!J480)</f>
        <v>-3.6696093637530458E-2</v>
      </c>
      <c r="AH478" s="24">
        <f ca="1">-('Products indicator value (h)'!D480-'Products indicator value (h)'!M480)</f>
        <v>6.832268787325857E-2</v>
      </c>
      <c r="AI478" s="24">
        <f ca="1">-('Products indicator value (h)'!G480-'Products indicator value (h)'!J480)</f>
        <v>0.37269405011789281</v>
      </c>
      <c r="AJ478" s="24">
        <f ca="1">-('Products indicator value (h)'!G480-'Products indicator value (h)'!M480)</f>
        <v>0.47771283162868183</v>
      </c>
      <c r="AK478" s="24">
        <f ca="1">-('Products indicator value (h)'!J480-'Products indicator value (h)'!M480)</f>
        <v>0.10501878151078903</v>
      </c>
    </row>
    <row r="479" spans="1:37">
      <c r="A479" s="7">
        <v>477</v>
      </c>
      <c r="B479" s="24">
        <f ca="1">'Products indicator value (h)'!B481-'Products indicator value (h)'!E481</f>
        <v>4.7966280228800073</v>
      </c>
      <c r="C479" s="24">
        <f ca="1">'Products indicator value (h)'!B481-'Products indicator value (h)'!H481</f>
        <v>2.0279272523579328</v>
      </c>
      <c r="D479" s="24">
        <f ca="1">'Products indicator value (h)'!B481-'Products indicator value (h)'!K481</f>
        <v>4.4997354158178773</v>
      </c>
      <c r="E479" s="24">
        <f ca="1">'Products indicator value (h)'!E481-'Products indicator value (h)'!H481</f>
        <v>-2.7687007705220745</v>
      </c>
      <c r="F479" s="24">
        <f ca="1">'Products indicator value (h)'!E481-'Products indicator value (h)'!K481</f>
        <v>-0.29689260706213005</v>
      </c>
      <c r="G479" s="24">
        <f ca="1">'Products indicator value (h)'!H481-'Products indicator value (h)'!K481</f>
        <v>2.4718081634599445</v>
      </c>
      <c r="H479" s="24">
        <f ca="1">-('Products indicator value (h)'!B481-'Products indicator value (h)'!E481)</f>
        <v>-4.7966280228800073</v>
      </c>
      <c r="I479" s="24">
        <f ca="1">-('Products indicator value (h)'!B481-'Products indicator value (h)'!H481)</f>
        <v>-2.0279272523579328</v>
      </c>
      <c r="J479" s="24">
        <f ca="1">-('Products indicator value (h)'!B481-'Products indicator value (h)'!K481)</f>
        <v>-4.4997354158178773</v>
      </c>
      <c r="K479" s="24">
        <f ca="1">-('Products indicator value (h)'!E481-'Products indicator value (h)'!H481)</f>
        <v>2.7687007705220745</v>
      </c>
      <c r="L479" s="24">
        <f ca="1">-('Products indicator value (h)'!E481-'Products indicator value (h)'!K481)</f>
        <v>0.29689260706213005</v>
      </c>
      <c r="M479" s="24">
        <f ca="1">-('Products indicator value (h)'!H481-'Products indicator value (h)'!K481)</f>
        <v>-2.4718081634599445</v>
      </c>
      <c r="N479" s="24">
        <f ca="1">'Products indicator value (h)'!C481-'Products indicator value (h)'!F481</f>
        <v>4.4063277949453834</v>
      </c>
      <c r="O479" s="24">
        <f ca="1">'Products indicator value (h)'!C481-'Products indicator value (h)'!I481</f>
        <v>-17.581393553580163</v>
      </c>
      <c r="P479" s="24">
        <f ca="1">'Products indicator value (h)'!C481-'Products indicator value (h)'!L481</f>
        <v>15.874401256892391</v>
      </c>
      <c r="Q479" s="24">
        <f ca="1">'Products indicator value (h)'!F481-'Products indicator value (h)'!I481</f>
        <v>-21.987721348525547</v>
      </c>
      <c r="R479" s="24">
        <f ca="1">'Products indicator value (h)'!F481-'Products indicator value (h)'!L481</f>
        <v>11.468073461947007</v>
      </c>
      <c r="S479" s="24">
        <f ca="1">'Products indicator value (h)'!I481-'Products indicator value (h)'!L481</f>
        <v>33.455794810472554</v>
      </c>
      <c r="T479" s="24">
        <f ca="1">-('Products indicator value (h)'!C481-'Products indicator value (h)'!F481)</f>
        <v>-4.4063277949453834</v>
      </c>
      <c r="U479" s="24">
        <f ca="1">-('Products indicator value (h)'!C481-'Products indicator value (h)'!I481)</f>
        <v>17.581393553580163</v>
      </c>
      <c r="V479" s="24">
        <f ca="1">-('Products indicator value (h)'!C481-'Products indicator value (h)'!L481)</f>
        <v>-15.874401256892391</v>
      </c>
      <c r="W479" s="24">
        <f ca="1">-('Products indicator value (h)'!F481-'Products indicator value (h)'!I481)</f>
        <v>21.987721348525547</v>
      </c>
      <c r="X479" s="24">
        <f ca="1">-('Products indicator value (h)'!F481-'Products indicator value (h)'!L481)</f>
        <v>-11.468073461947007</v>
      </c>
      <c r="Y479" s="24">
        <f ca="1">-('Products indicator value (h)'!I481-'Products indicator value (h)'!L481)</f>
        <v>-33.455794810472554</v>
      </c>
      <c r="Z479" s="24">
        <f ca="1">'Products indicator value (h)'!D481-'Products indicator value (h)'!G481</f>
        <v>0.42191601628187603</v>
      </c>
      <c r="AA479" s="24">
        <f ca="1">'Products indicator value (h)'!D481-'Products indicator value (h)'!J481</f>
        <v>0.28384085148678073</v>
      </c>
      <c r="AB479" s="24">
        <f ca="1">'Products indicator value (h)'!D481-'Products indicator value (h)'!M481</f>
        <v>0.64093697535579186</v>
      </c>
      <c r="AC479" s="24">
        <f ca="1">'Products indicator value (h)'!G481-'Products indicator value (h)'!J481</f>
        <v>-0.1380751647950953</v>
      </c>
      <c r="AD479" s="24">
        <f ca="1">'Products indicator value (h)'!G481-'Products indicator value (h)'!M481</f>
        <v>0.21902095907391583</v>
      </c>
      <c r="AE479" s="24">
        <f ca="1">'Products indicator value (h)'!J481-'Products indicator value (h)'!M481</f>
        <v>0.35709612386901113</v>
      </c>
      <c r="AF479" s="24">
        <f ca="1">-('Products indicator value (h)'!D481-'Products indicator value (h)'!G481)</f>
        <v>-0.42191601628187603</v>
      </c>
      <c r="AG479" s="24">
        <f ca="1">-('Products indicator value (h)'!D481-'Products indicator value (h)'!J481)</f>
        <v>-0.28384085148678073</v>
      </c>
      <c r="AH479" s="24">
        <f ca="1">-('Products indicator value (h)'!D481-'Products indicator value (h)'!M481)</f>
        <v>-0.64093697535579186</v>
      </c>
      <c r="AI479" s="24">
        <f ca="1">-('Products indicator value (h)'!G481-'Products indicator value (h)'!J481)</f>
        <v>0.1380751647950953</v>
      </c>
      <c r="AJ479" s="24">
        <f ca="1">-('Products indicator value (h)'!G481-'Products indicator value (h)'!M481)</f>
        <v>-0.21902095907391583</v>
      </c>
      <c r="AK479" s="24">
        <f ca="1">-('Products indicator value (h)'!J481-'Products indicator value (h)'!M481)</f>
        <v>-0.35709612386901113</v>
      </c>
    </row>
    <row r="480" spans="1:37">
      <c r="A480" s="7">
        <v>478</v>
      </c>
      <c r="B480" s="24">
        <f ca="1">'Products indicator value (h)'!B482-'Products indicator value (h)'!E482</f>
        <v>4.7971093791011805</v>
      </c>
      <c r="C480" s="24">
        <f ca="1">'Products indicator value (h)'!B482-'Products indicator value (h)'!H482</f>
        <v>0.24326578724183356</v>
      </c>
      <c r="D480" s="24">
        <f ca="1">'Products indicator value (h)'!B482-'Products indicator value (h)'!K482</f>
        <v>4.2337525929997337</v>
      </c>
      <c r="E480" s="24">
        <f ca="1">'Products indicator value (h)'!E482-'Products indicator value (h)'!H482</f>
        <v>-4.553843591859347</v>
      </c>
      <c r="F480" s="24">
        <f ca="1">'Products indicator value (h)'!E482-'Products indicator value (h)'!K482</f>
        <v>-0.56335678610144679</v>
      </c>
      <c r="G480" s="24">
        <f ca="1">'Products indicator value (h)'!H482-'Products indicator value (h)'!K482</f>
        <v>3.9904868057579002</v>
      </c>
      <c r="H480" s="24">
        <f ca="1">-('Products indicator value (h)'!B482-'Products indicator value (h)'!E482)</f>
        <v>-4.7971093791011805</v>
      </c>
      <c r="I480" s="24">
        <f ca="1">-('Products indicator value (h)'!B482-'Products indicator value (h)'!H482)</f>
        <v>-0.24326578724183356</v>
      </c>
      <c r="J480" s="24">
        <f ca="1">-('Products indicator value (h)'!B482-'Products indicator value (h)'!K482)</f>
        <v>-4.2337525929997337</v>
      </c>
      <c r="K480" s="24">
        <f ca="1">-('Products indicator value (h)'!E482-'Products indicator value (h)'!H482)</f>
        <v>4.553843591859347</v>
      </c>
      <c r="L480" s="24">
        <f ca="1">-('Products indicator value (h)'!E482-'Products indicator value (h)'!K482)</f>
        <v>0.56335678610144679</v>
      </c>
      <c r="M480" s="24">
        <f ca="1">-('Products indicator value (h)'!H482-'Products indicator value (h)'!K482)</f>
        <v>-3.9904868057579002</v>
      </c>
      <c r="N480" s="24">
        <f ca="1">'Products indicator value (h)'!C482-'Products indicator value (h)'!F482</f>
        <v>11.288853167821046</v>
      </c>
      <c r="O480" s="24">
        <f ca="1">'Products indicator value (h)'!C482-'Products indicator value (h)'!I482</f>
        <v>-6.2226063414899215</v>
      </c>
      <c r="P480" s="24">
        <f ca="1">'Products indicator value (h)'!C482-'Products indicator value (h)'!L482</f>
        <v>15.075659359369688</v>
      </c>
      <c r="Q480" s="24">
        <f ca="1">'Products indicator value (h)'!F482-'Products indicator value (h)'!I482</f>
        <v>-17.511459509310967</v>
      </c>
      <c r="R480" s="24">
        <f ca="1">'Products indicator value (h)'!F482-'Products indicator value (h)'!L482</f>
        <v>3.7868061915486422</v>
      </c>
      <c r="S480" s="24">
        <f ca="1">'Products indicator value (h)'!I482-'Products indicator value (h)'!L482</f>
        <v>21.298265700859609</v>
      </c>
      <c r="T480" s="24">
        <f ca="1">-('Products indicator value (h)'!C482-'Products indicator value (h)'!F482)</f>
        <v>-11.288853167821046</v>
      </c>
      <c r="U480" s="24">
        <f ca="1">-('Products indicator value (h)'!C482-'Products indicator value (h)'!I482)</f>
        <v>6.2226063414899215</v>
      </c>
      <c r="V480" s="24">
        <f ca="1">-('Products indicator value (h)'!C482-'Products indicator value (h)'!L482)</f>
        <v>-15.075659359369688</v>
      </c>
      <c r="W480" s="24">
        <f ca="1">-('Products indicator value (h)'!F482-'Products indicator value (h)'!I482)</f>
        <v>17.511459509310967</v>
      </c>
      <c r="X480" s="24">
        <f ca="1">-('Products indicator value (h)'!F482-'Products indicator value (h)'!L482)</f>
        <v>-3.7868061915486422</v>
      </c>
      <c r="Y480" s="24">
        <f ca="1">-('Products indicator value (h)'!I482-'Products indicator value (h)'!L482)</f>
        <v>-21.298265700859609</v>
      </c>
      <c r="Z480" s="24">
        <f ca="1">'Products indicator value (h)'!D482-'Products indicator value (h)'!G482</f>
        <v>-0.39082530367520496</v>
      </c>
      <c r="AA480" s="24">
        <f ca="1">'Products indicator value (h)'!D482-'Products indicator value (h)'!J482</f>
        <v>-0.35657510214544574</v>
      </c>
      <c r="AB480" s="24">
        <f ca="1">'Products indicator value (h)'!D482-'Products indicator value (h)'!M482</f>
        <v>-0.47248342983755065</v>
      </c>
      <c r="AC480" s="24">
        <f ca="1">'Products indicator value (h)'!G482-'Products indicator value (h)'!J482</f>
        <v>3.4250201529759217E-2</v>
      </c>
      <c r="AD480" s="24">
        <f ca="1">'Products indicator value (h)'!G482-'Products indicator value (h)'!M482</f>
        <v>-8.165812616234569E-2</v>
      </c>
      <c r="AE480" s="24">
        <f ca="1">'Products indicator value (h)'!J482-'Products indicator value (h)'!M482</f>
        <v>-0.11590832769210491</v>
      </c>
      <c r="AF480" s="24">
        <f ca="1">-('Products indicator value (h)'!D482-'Products indicator value (h)'!G482)</f>
        <v>0.39082530367520496</v>
      </c>
      <c r="AG480" s="24">
        <f ca="1">-('Products indicator value (h)'!D482-'Products indicator value (h)'!J482)</f>
        <v>0.35657510214544574</v>
      </c>
      <c r="AH480" s="24">
        <f ca="1">-('Products indicator value (h)'!D482-'Products indicator value (h)'!M482)</f>
        <v>0.47248342983755065</v>
      </c>
      <c r="AI480" s="24">
        <f ca="1">-('Products indicator value (h)'!G482-'Products indicator value (h)'!J482)</f>
        <v>-3.4250201529759217E-2</v>
      </c>
      <c r="AJ480" s="24">
        <f ca="1">-('Products indicator value (h)'!G482-'Products indicator value (h)'!M482)</f>
        <v>8.165812616234569E-2</v>
      </c>
      <c r="AK480" s="24">
        <f ca="1">-('Products indicator value (h)'!J482-'Products indicator value (h)'!M482)</f>
        <v>0.11590832769210491</v>
      </c>
    </row>
    <row r="481" spans="1:37">
      <c r="A481" s="7">
        <v>479</v>
      </c>
      <c r="B481" s="24">
        <f ca="1">'Products indicator value (h)'!B483-'Products indicator value (h)'!E483</f>
        <v>6.2598204898091314</v>
      </c>
      <c r="C481" s="24">
        <f ca="1">'Products indicator value (h)'!B483-'Products indicator value (h)'!H483</f>
        <v>1.8555541865497673</v>
      </c>
      <c r="D481" s="24">
        <f ca="1">'Products indicator value (h)'!B483-'Products indicator value (h)'!K483</f>
        <v>6.0551167560973091</v>
      </c>
      <c r="E481" s="24">
        <f ca="1">'Products indicator value (h)'!E483-'Products indicator value (h)'!H483</f>
        <v>-4.4042663032593641</v>
      </c>
      <c r="F481" s="24">
        <f ca="1">'Products indicator value (h)'!E483-'Products indicator value (h)'!K483</f>
        <v>-0.20470373371182227</v>
      </c>
      <c r="G481" s="24">
        <f ca="1">'Products indicator value (h)'!H483-'Products indicator value (h)'!K483</f>
        <v>4.1995625695475418</v>
      </c>
      <c r="H481" s="24">
        <f ca="1">-('Products indicator value (h)'!B483-'Products indicator value (h)'!E483)</f>
        <v>-6.2598204898091314</v>
      </c>
      <c r="I481" s="24">
        <f ca="1">-('Products indicator value (h)'!B483-'Products indicator value (h)'!H483)</f>
        <v>-1.8555541865497673</v>
      </c>
      <c r="J481" s="24">
        <f ca="1">-('Products indicator value (h)'!B483-'Products indicator value (h)'!K483)</f>
        <v>-6.0551167560973091</v>
      </c>
      <c r="K481" s="24">
        <f ca="1">-('Products indicator value (h)'!E483-'Products indicator value (h)'!H483)</f>
        <v>4.4042663032593641</v>
      </c>
      <c r="L481" s="24">
        <f ca="1">-('Products indicator value (h)'!E483-'Products indicator value (h)'!K483)</f>
        <v>0.20470373371182227</v>
      </c>
      <c r="M481" s="24">
        <f ca="1">-('Products indicator value (h)'!H483-'Products indicator value (h)'!K483)</f>
        <v>-4.1995625695475418</v>
      </c>
      <c r="N481" s="24">
        <f ca="1">'Products indicator value (h)'!C483-'Products indicator value (h)'!F483</f>
        <v>13.332279110081231</v>
      </c>
      <c r="O481" s="24">
        <f ca="1">'Products indicator value (h)'!C483-'Products indicator value (h)'!I483</f>
        <v>-8.25056313144988</v>
      </c>
      <c r="P481" s="24">
        <f ca="1">'Products indicator value (h)'!C483-'Products indicator value (h)'!L483</f>
        <v>-2.6926428762452304</v>
      </c>
      <c r="Q481" s="24">
        <f ca="1">'Products indicator value (h)'!F483-'Products indicator value (h)'!I483</f>
        <v>-21.582842241531111</v>
      </c>
      <c r="R481" s="24">
        <f ca="1">'Products indicator value (h)'!F483-'Products indicator value (h)'!L483</f>
        <v>-16.024921986326461</v>
      </c>
      <c r="S481" s="24">
        <f ca="1">'Products indicator value (h)'!I483-'Products indicator value (h)'!L483</f>
        <v>5.5579202552046496</v>
      </c>
      <c r="T481" s="24">
        <f ca="1">-('Products indicator value (h)'!C483-'Products indicator value (h)'!F483)</f>
        <v>-13.332279110081231</v>
      </c>
      <c r="U481" s="24">
        <f ca="1">-('Products indicator value (h)'!C483-'Products indicator value (h)'!I483)</f>
        <v>8.25056313144988</v>
      </c>
      <c r="V481" s="24">
        <f ca="1">-('Products indicator value (h)'!C483-'Products indicator value (h)'!L483)</f>
        <v>2.6926428762452304</v>
      </c>
      <c r="W481" s="24">
        <f ca="1">-('Products indicator value (h)'!F483-'Products indicator value (h)'!I483)</f>
        <v>21.582842241531111</v>
      </c>
      <c r="X481" s="24">
        <f ca="1">-('Products indicator value (h)'!F483-'Products indicator value (h)'!L483)</f>
        <v>16.024921986326461</v>
      </c>
      <c r="Y481" s="24">
        <f ca="1">-('Products indicator value (h)'!I483-'Products indicator value (h)'!L483)</f>
        <v>-5.5579202552046496</v>
      </c>
      <c r="Z481" s="24">
        <f ca="1">'Products indicator value (h)'!D483-'Products indicator value (h)'!G483</f>
        <v>-0.38573297593520062</v>
      </c>
      <c r="AA481" s="24">
        <f ca="1">'Products indicator value (h)'!D483-'Products indicator value (h)'!J483</f>
        <v>3.4133248148278117E-3</v>
      </c>
      <c r="AB481" s="24">
        <f ca="1">'Products indicator value (h)'!D483-'Products indicator value (h)'!M483</f>
        <v>-0.24571881184693134</v>
      </c>
      <c r="AC481" s="24">
        <f ca="1">'Products indicator value (h)'!G483-'Products indicator value (h)'!J483</f>
        <v>0.38914630075002843</v>
      </c>
      <c r="AD481" s="24">
        <f ca="1">'Products indicator value (h)'!G483-'Products indicator value (h)'!M483</f>
        <v>0.14001416408826928</v>
      </c>
      <c r="AE481" s="24">
        <f ca="1">'Products indicator value (h)'!J483-'Products indicator value (h)'!M483</f>
        <v>-0.24913213666175915</v>
      </c>
      <c r="AF481" s="24">
        <f ca="1">-('Products indicator value (h)'!D483-'Products indicator value (h)'!G483)</f>
        <v>0.38573297593520062</v>
      </c>
      <c r="AG481" s="24">
        <f ca="1">-('Products indicator value (h)'!D483-'Products indicator value (h)'!J483)</f>
        <v>-3.4133248148278117E-3</v>
      </c>
      <c r="AH481" s="24">
        <f ca="1">-('Products indicator value (h)'!D483-'Products indicator value (h)'!M483)</f>
        <v>0.24571881184693134</v>
      </c>
      <c r="AI481" s="24">
        <f ca="1">-('Products indicator value (h)'!G483-'Products indicator value (h)'!J483)</f>
        <v>-0.38914630075002843</v>
      </c>
      <c r="AJ481" s="24">
        <f ca="1">-('Products indicator value (h)'!G483-'Products indicator value (h)'!M483)</f>
        <v>-0.14001416408826928</v>
      </c>
      <c r="AK481" s="24">
        <f ca="1">-('Products indicator value (h)'!J483-'Products indicator value (h)'!M483)</f>
        <v>0.24913213666175915</v>
      </c>
    </row>
    <row r="482" spans="1:37">
      <c r="A482" s="7">
        <v>480</v>
      </c>
      <c r="B482" s="24">
        <f ca="1">'Products indicator value (h)'!B484-'Products indicator value (h)'!E484</f>
        <v>2.1369640082786674</v>
      </c>
      <c r="C482" s="24">
        <f ca="1">'Products indicator value (h)'!B484-'Products indicator value (h)'!H484</f>
        <v>-2.1429931831878388</v>
      </c>
      <c r="D482" s="24">
        <f ca="1">'Products indicator value (h)'!B484-'Products indicator value (h)'!K484</f>
        <v>1.4103483087043989</v>
      </c>
      <c r="E482" s="24">
        <f ca="1">'Products indicator value (h)'!E484-'Products indicator value (h)'!H484</f>
        <v>-4.2799571914665062</v>
      </c>
      <c r="F482" s="24">
        <f ca="1">'Products indicator value (h)'!E484-'Products indicator value (h)'!K484</f>
        <v>-0.72661569957426853</v>
      </c>
      <c r="G482" s="24">
        <f ca="1">'Products indicator value (h)'!H484-'Products indicator value (h)'!K484</f>
        <v>3.5533414918922377</v>
      </c>
      <c r="H482" s="24">
        <f ca="1">-('Products indicator value (h)'!B484-'Products indicator value (h)'!E484)</f>
        <v>-2.1369640082786674</v>
      </c>
      <c r="I482" s="24">
        <f ca="1">-('Products indicator value (h)'!B484-'Products indicator value (h)'!H484)</f>
        <v>2.1429931831878388</v>
      </c>
      <c r="J482" s="24">
        <f ca="1">-('Products indicator value (h)'!B484-'Products indicator value (h)'!K484)</f>
        <v>-1.4103483087043989</v>
      </c>
      <c r="K482" s="24">
        <f ca="1">-('Products indicator value (h)'!E484-'Products indicator value (h)'!H484)</f>
        <v>4.2799571914665062</v>
      </c>
      <c r="L482" s="24">
        <f ca="1">-('Products indicator value (h)'!E484-'Products indicator value (h)'!K484)</f>
        <v>0.72661569957426853</v>
      </c>
      <c r="M482" s="24">
        <f ca="1">-('Products indicator value (h)'!H484-'Products indicator value (h)'!K484)</f>
        <v>-3.5533414918922377</v>
      </c>
      <c r="N482" s="24">
        <f ca="1">'Products indicator value (h)'!C484-'Products indicator value (h)'!F484</f>
        <v>8.1923162788523385</v>
      </c>
      <c r="O482" s="24">
        <f ca="1">'Products indicator value (h)'!C484-'Products indicator value (h)'!I484</f>
        <v>-7.6948487866196871</v>
      </c>
      <c r="P482" s="24">
        <f ca="1">'Products indicator value (h)'!C484-'Products indicator value (h)'!L484</f>
        <v>4.8959188735931392</v>
      </c>
      <c r="Q482" s="24">
        <f ca="1">'Products indicator value (h)'!F484-'Products indicator value (h)'!I484</f>
        <v>-15.887165065472026</v>
      </c>
      <c r="R482" s="24">
        <f ca="1">'Products indicator value (h)'!F484-'Products indicator value (h)'!L484</f>
        <v>-3.2963974052591993</v>
      </c>
      <c r="S482" s="24">
        <f ca="1">'Products indicator value (h)'!I484-'Products indicator value (h)'!L484</f>
        <v>12.590767660212826</v>
      </c>
      <c r="T482" s="24">
        <f ca="1">-('Products indicator value (h)'!C484-'Products indicator value (h)'!F484)</f>
        <v>-8.1923162788523385</v>
      </c>
      <c r="U482" s="24">
        <f ca="1">-('Products indicator value (h)'!C484-'Products indicator value (h)'!I484)</f>
        <v>7.6948487866196871</v>
      </c>
      <c r="V482" s="24">
        <f ca="1">-('Products indicator value (h)'!C484-'Products indicator value (h)'!L484)</f>
        <v>-4.8959188735931392</v>
      </c>
      <c r="W482" s="24">
        <f ca="1">-('Products indicator value (h)'!F484-'Products indicator value (h)'!I484)</f>
        <v>15.887165065472026</v>
      </c>
      <c r="X482" s="24">
        <f ca="1">-('Products indicator value (h)'!F484-'Products indicator value (h)'!L484)</f>
        <v>3.2963974052591993</v>
      </c>
      <c r="Y482" s="24">
        <f ca="1">-('Products indicator value (h)'!I484-'Products indicator value (h)'!L484)</f>
        <v>-12.590767660212826</v>
      </c>
      <c r="Z482" s="24">
        <f ca="1">'Products indicator value (h)'!D484-'Products indicator value (h)'!G484</f>
        <v>-0.12074796216804451</v>
      </c>
      <c r="AA482" s="24">
        <f ca="1">'Products indicator value (h)'!D484-'Products indicator value (h)'!J484</f>
        <v>-0.28736830476551645</v>
      </c>
      <c r="AB482" s="24">
        <f ca="1">'Products indicator value (h)'!D484-'Products indicator value (h)'!M484</f>
        <v>-4.70981882815944E-2</v>
      </c>
      <c r="AC482" s="24">
        <f ca="1">'Products indicator value (h)'!G484-'Products indicator value (h)'!J484</f>
        <v>-0.16662034259747194</v>
      </c>
      <c r="AD482" s="24">
        <f ca="1">'Products indicator value (h)'!G484-'Products indicator value (h)'!M484</f>
        <v>7.3649773886450109E-2</v>
      </c>
      <c r="AE482" s="24">
        <f ca="1">'Products indicator value (h)'!J484-'Products indicator value (h)'!M484</f>
        <v>0.24027011648392205</v>
      </c>
      <c r="AF482" s="24">
        <f ca="1">-('Products indicator value (h)'!D484-'Products indicator value (h)'!G484)</f>
        <v>0.12074796216804451</v>
      </c>
      <c r="AG482" s="24">
        <f ca="1">-('Products indicator value (h)'!D484-'Products indicator value (h)'!J484)</f>
        <v>0.28736830476551645</v>
      </c>
      <c r="AH482" s="24">
        <f ca="1">-('Products indicator value (h)'!D484-'Products indicator value (h)'!M484)</f>
        <v>4.70981882815944E-2</v>
      </c>
      <c r="AI482" s="24">
        <f ca="1">-('Products indicator value (h)'!G484-'Products indicator value (h)'!J484)</f>
        <v>0.16662034259747194</v>
      </c>
      <c r="AJ482" s="24">
        <f ca="1">-('Products indicator value (h)'!G484-'Products indicator value (h)'!M484)</f>
        <v>-7.3649773886450109E-2</v>
      </c>
      <c r="AK482" s="24">
        <f ca="1">-('Products indicator value (h)'!J484-'Products indicator value (h)'!M484)</f>
        <v>-0.24027011648392205</v>
      </c>
    </row>
    <row r="483" spans="1:37">
      <c r="A483" s="7">
        <v>481</v>
      </c>
      <c r="B483" s="24">
        <f ca="1">'Products indicator value (h)'!B485-'Products indicator value (h)'!E485</f>
        <v>3.6539549206595758</v>
      </c>
      <c r="C483" s="24">
        <f ca="1">'Products indicator value (h)'!B485-'Products indicator value (h)'!H485</f>
        <v>-0.51751095659158253</v>
      </c>
      <c r="D483" s="24">
        <f ca="1">'Products indicator value (h)'!B485-'Products indicator value (h)'!K485</f>
        <v>4.2768500409375108</v>
      </c>
      <c r="E483" s="24">
        <f ca="1">'Products indicator value (h)'!E485-'Products indicator value (h)'!H485</f>
        <v>-4.1714658772511584</v>
      </c>
      <c r="F483" s="24">
        <f ca="1">'Products indicator value (h)'!E485-'Products indicator value (h)'!K485</f>
        <v>0.62289512027793492</v>
      </c>
      <c r="G483" s="24">
        <f ca="1">'Products indicator value (h)'!H485-'Products indicator value (h)'!K485</f>
        <v>4.7943609975290933</v>
      </c>
      <c r="H483" s="24">
        <f ca="1">-('Products indicator value (h)'!B485-'Products indicator value (h)'!E485)</f>
        <v>-3.6539549206595758</v>
      </c>
      <c r="I483" s="24">
        <f ca="1">-('Products indicator value (h)'!B485-'Products indicator value (h)'!H485)</f>
        <v>0.51751095659158253</v>
      </c>
      <c r="J483" s="24">
        <f ca="1">-('Products indicator value (h)'!B485-'Products indicator value (h)'!K485)</f>
        <v>-4.2768500409375108</v>
      </c>
      <c r="K483" s="24">
        <f ca="1">-('Products indicator value (h)'!E485-'Products indicator value (h)'!H485)</f>
        <v>4.1714658772511584</v>
      </c>
      <c r="L483" s="24">
        <f ca="1">-('Products indicator value (h)'!E485-'Products indicator value (h)'!K485)</f>
        <v>-0.62289512027793492</v>
      </c>
      <c r="M483" s="24">
        <f ca="1">-('Products indicator value (h)'!H485-'Products indicator value (h)'!K485)</f>
        <v>-4.7943609975290933</v>
      </c>
      <c r="N483" s="24">
        <f ca="1">'Products indicator value (h)'!C485-'Products indicator value (h)'!F485</f>
        <v>8.4614017042511591</v>
      </c>
      <c r="O483" s="24">
        <f ca="1">'Products indicator value (h)'!C485-'Products indicator value (h)'!I485</f>
        <v>-16.659983792490863</v>
      </c>
      <c r="P483" s="24">
        <f ca="1">'Products indicator value (h)'!C485-'Products indicator value (h)'!L485</f>
        <v>11.532226274287957</v>
      </c>
      <c r="Q483" s="24">
        <f ca="1">'Products indicator value (h)'!F485-'Products indicator value (h)'!I485</f>
        <v>-25.121385496742022</v>
      </c>
      <c r="R483" s="24">
        <f ca="1">'Products indicator value (h)'!F485-'Products indicator value (h)'!L485</f>
        <v>3.0708245700367982</v>
      </c>
      <c r="S483" s="24">
        <f ca="1">'Products indicator value (h)'!I485-'Products indicator value (h)'!L485</f>
        <v>28.19221006677882</v>
      </c>
      <c r="T483" s="24">
        <f ca="1">-('Products indicator value (h)'!C485-'Products indicator value (h)'!F485)</f>
        <v>-8.4614017042511591</v>
      </c>
      <c r="U483" s="24">
        <f ca="1">-('Products indicator value (h)'!C485-'Products indicator value (h)'!I485)</f>
        <v>16.659983792490863</v>
      </c>
      <c r="V483" s="24">
        <f ca="1">-('Products indicator value (h)'!C485-'Products indicator value (h)'!L485)</f>
        <v>-11.532226274287957</v>
      </c>
      <c r="W483" s="24">
        <f ca="1">-('Products indicator value (h)'!F485-'Products indicator value (h)'!I485)</f>
        <v>25.121385496742022</v>
      </c>
      <c r="X483" s="24">
        <f ca="1">-('Products indicator value (h)'!F485-'Products indicator value (h)'!L485)</f>
        <v>-3.0708245700367982</v>
      </c>
      <c r="Y483" s="24">
        <f ca="1">-('Products indicator value (h)'!I485-'Products indicator value (h)'!L485)</f>
        <v>-28.19221006677882</v>
      </c>
      <c r="Z483" s="24">
        <f ca="1">'Products indicator value (h)'!D485-'Products indicator value (h)'!G485</f>
        <v>0.2081447376541572</v>
      </c>
      <c r="AA483" s="24">
        <f ca="1">'Products indicator value (h)'!D485-'Products indicator value (h)'!J485</f>
        <v>-0.18328095780569553</v>
      </c>
      <c r="AB483" s="24">
        <f ca="1">'Products indicator value (h)'!D485-'Products indicator value (h)'!M485</f>
        <v>0.31951853754285997</v>
      </c>
      <c r="AC483" s="24">
        <f ca="1">'Products indicator value (h)'!G485-'Products indicator value (h)'!J485</f>
        <v>-0.39142569545985273</v>
      </c>
      <c r="AD483" s="24">
        <f ca="1">'Products indicator value (h)'!G485-'Products indicator value (h)'!M485</f>
        <v>0.11137379988870277</v>
      </c>
      <c r="AE483" s="24">
        <f ca="1">'Products indicator value (h)'!J485-'Products indicator value (h)'!M485</f>
        <v>0.5027994953485555</v>
      </c>
      <c r="AF483" s="24">
        <f ca="1">-('Products indicator value (h)'!D485-'Products indicator value (h)'!G485)</f>
        <v>-0.2081447376541572</v>
      </c>
      <c r="AG483" s="24">
        <f ca="1">-('Products indicator value (h)'!D485-'Products indicator value (h)'!J485)</f>
        <v>0.18328095780569553</v>
      </c>
      <c r="AH483" s="24">
        <f ca="1">-('Products indicator value (h)'!D485-'Products indicator value (h)'!M485)</f>
        <v>-0.31951853754285997</v>
      </c>
      <c r="AI483" s="24">
        <f ca="1">-('Products indicator value (h)'!G485-'Products indicator value (h)'!J485)</f>
        <v>0.39142569545985273</v>
      </c>
      <c r="AJ483" s="24">
        <f ca="1">-('Products indicator value (h)'!G485-'Products indicator value (h)'!M485)</f>
        <v>-0.11137379988870277</v>
      </c>
      <c r="AK483" s="24">
        <f ca="1">-('Products indicator value (h)'!J485-'Products indicator value (h)'!M485)</f>
        <v>-0.5027994953485555</v>
      </c>
    </row>
    <row r="484" spans="1:37">
      <c r="A484" s="7">
        <v>482</v>
      </c>
      <c r="B484" s="24">
        <f ca="1">'Products indicator value (h)'!B486-'Products indicator value (h)'!E486</f>
        <v>5.2840871021693765</v>
      </c>
      <c r="C484" s="24">
        <f ca="1">'Products indicator value (h)'!B486-'Products indicator value (h)'!H486</f>
        <v>0.54788624208335257</v>
      </c>
      <c r="D484" s="24">
        <f ca="1">'Products indicator value (h)'!B486-'Products indicator value (h)'!K486</f>
        <v>5.0650872166056882</v>
      </c>
      <c r="E484" s="24">
        <f ca="1">'Products indicator value (h)'!E486-'Products indicator value (h)'!H486</f>
        <v>-4.7362008600860239</v>
      </c>
      <c r="F484" s="24">
        <f ca="1">'Products indicator value (h)'!E486-'Products indicator value (h)'!K486</f>
        <v>-0.21899988556368832</v>
      </c>
      <c r="G484" s="24">
        <f ca="1">'Products indicator value (h)'!H486-'Products indicator value (h)'!K486</f>
        <v>4.5172009745223356</v>
      </c>
      <c r="H484" s="24">
        <f ca="1">-('Products indicator value (h)'!B486-'Products indicator value (h)'!E486)</f>
        <v>-5.2840871021693765</v>
      </c>
      <c r="I484" s="24">
        <f ca="1">-('Products indicator value (h)'!B486-'Products indicator value (h)'!H486)</f>
        <v>-0.54788624208335257</v>
      </c>
      <c r="J484" s="24">
        <f ca="1">-('Products indicator value (h)'!B486-'Products indicator value (h)'!K486)</f>
        <v>-5.0650872166056882</v>
      </c>
      <c r="K484" s="24">
        <f ca="1">-('Products indicator value (h)'!E486-'Products indicator value (h)'!H486)</f>
        <v>4.7362008600860239</v>
      </c>
      <c r="L484" s="24">
        <f ca="1">-('Products indicator value (h)'!E486-'Products indicator value (h)'!K486)</f>
        <v>0.21899988556368832</v>
      </c>
      <c r="M484" s="24">
        <f ca="1">-('Products indicator value (h)'!H486-'Products indicator value (h)'!K486)</f>
        <v>-4.5172009745223356</v>
      </c>
      <c r="N484" s="24">
        <f ca="1">'Products indicator value (h)'!C486-'Products indicator value (h)'!F486</f>
        <v>25.102685958328678</v>
      </c>
      <c r="O484" s="24">
        <f ca="1">'Products indicator value (h)'!C486-'Products indicator value (h)'!I486</f>
        <v>-7.6993275833632993</v>
      </c>
      <c r="P484" s="24">
        <f ca="1">'Products indicator value (h)'!C486-'Products indicator value (h)'!L486</f>
        <v>16.712369590534095</v>
      </c>
      <c r="Q484" s="24">
        <f ca="1">'Products indicator value (h)'!F486-'Products indicator value (h)'!I486</f>
        <v>-32.802013541691977</v>
      </c>
      <c r="R484" s="24">
        <f ca="1">'Products indicator value (h)'!F486-'Products indicator value (h)'!L486</f>
        <v>-8.3903163677945827</v>
      </c>
      <c r="S484" s="24">
        <f ca="1">'Products indicator value (h)'!I486-'Products indicator value (h)'!L486</f>
        <v>24.411697173897394</v>
      </c>
      <c r="T484" s="24">
        <f ca="1">-('Products indicator value (h)'!C486-'Products indicator value (h)'!F486)</f>
        <v>-25.102685958328678</v>
      </c>
      <c r="U484" s="24">
        <f ca="1">-('Products indicator value (h)'!C486-'Products indicator value (h)'!I486)</f>
        <v>7.6993275833632993</v>
      </c>
      <c r="V484" s="24">
        <f ca="1">-('Products indicator value (h)'!C486-'Products indicator value (h)'!L486)</f>
        <v>-16.712369590534095</v>
      </c>
      <c r="W484" s="24">
        <f ca="1">-('Products indicator value (h)'!F486-'Products indicator value (h)'!I486)</f>
        <v>32.802013541691977</v>
      </c>
      <c r="X484" s="24">
        <f ca="1">-('Products indicator value (h)'!F486-'Products indicator value (h)'!L486)</f>
        <v>8.3903163677945827</v>
      </c>
      <c r="Y484" s="24">
        <f ca="1">-('Products indicator value (h)'!I486-'Products indicator value (h)'!L486)</f>
        <v>-24.411697173897394</v>
      </c>
      <c r="Z484" s="24">
        <f ca="1">'Products indicator value (h)'!D486-'Products indicator value (h)'!G486</f>
        <v>-0.24881221820844246</v>
      </c>
      <c r="AA484" s="24">
        <f ca="1">'Products indicator value (h)'!D486-'Products indicator value (h)'!J486</f>
        <v>-1.7905396431499021E-2</v>
      </c>
      <c r="AB484" s="24">
        <f ca="1">'Products indicator value (h)'!D486-'Products indicator value (h)'!M486</f>
        <v>-6.407834256885736E-2</v>
      </c>
      <c r="AC484" s="24">
        <f ca="1">'Products indicator value (h)'!G486-'Products indicator value (h)'!J486</f>
        <v>0.23090682177694344</v>
      </c>
      <c r="AD484" s="24">
        <f ca="1">'Products indicator value (h)'!G486-'Products indicator value (h)'!M486</f>
        <v>0.1847338756395851</v>
      </c>
      <c r="AE484" s="24">
        <f ca="1">'Products indicator value (h)'!J486-'Products indicator value (h)'!M486</f>
        <v>-4.6172946137358339E-2</v>
      </c>
      <c r="AF484" s="24">
        <f ca="1">-('Products indicator value (h)'!D486-'Products indicator value (h)'!G486)</f>
        <v>0.24881221820844246</v>
      </c>
      <c r="AG484" s="24">
        <f ca="1">-('Products indicator value (h)'!D486-'Products indicator value (h)'!J486)</f>
        <v>1.7905396431499021E-2</v>
      </c>
      <c r="AH484" s="24">
        <f ca="1">-('Products indicator value (h)'!D486-'Products indicator value (h)'!M486)</f>
        <v>6.407834256885736E-2</v>
      </c>
      <c r="AI484" s="24">
        <f ca="1">-('Products indicator value (h)'!G486-'Products indicator value (h)'!J486)</f>
        <v>-0.23090682177694344</v>
      </c>
      <c r="AJ484" s="24">
        <f ca="1">-('Products indicator value (h)'!G486-'Products indicator value (h)'!M486)</f>
        <v>-0.1847338756395851</v>
      </c>
      <c r="AK484" s="24">
        <f ca="1">-('Products indicator value (h)'!J486-'Products indicator value (h)'!M486)</f>
        <v>4.6172946137358339E-2</v>
      </c>
    </row>
    <row r="485" spans="1:37">
      <c r="A485" s="7">
        <v>483</v>
      </c>
      <c r="B485" s="24">
        <f ca="1">'Products indicator value (h)'!B487-'Products indicator value (h)'!E487</f>
        <v>4.4975853675207098</v>
      </c>
      <c r="C485" s="24">
        <f ca="1">'Products indicator value (h)'!B487-'Products indicator value (h)'!H487</f>
        <v>0.97945221428822116</v>
      </c>
      <c r="D485" s="24">
        <f ca="1">'Products indicator value (h)'!B487-'Products indicator value (h)'!K487</f>
        <v>4.9533350535033236</v>
      </c>
      <c r="E485" s="24">
        <f ca="1">'Products indicator value (h)'!E487-'Products indicator value (h)'!H487</f>
        <v>-3.5181331532324887</v>
      </c>
      <c r="F485" s="24">
        <f ca="1">'Products indicator value (h)'!E487-'Products indicator value (h)'!K487</f>
        <v>0.45574968598261378</v>
      </c>
      <c r="G485" s="24">
        <f ca="1">'Products indicator value (h)'!H487-'Products indicator value (h)'!K487</f>
        <v>3.9738828392151024</v>
      </c>
      <c r="H485" s="24">
        <f ca="1">-('Products indicator value (h)'!B487-'Products indicator value (h)'!E487)</f>
        <v>-4.4975853675207098</v>
      </c>
      <c r="I485" s="24">
        <f ca="1">-('Products indicator value (h)'!B487-'Products indicator value (h)'!H487)</f>
        <v>-0.97945221428822116</v>
      </c>
      <c r="J485" s="24">
        <f ca="1">-('Products indicator value (h)'!B487-'Products indicator value (h)'!K487)</f>
        <v>-4.9533350535033236</v>
      </c>
      <c r="K485" s="24">
        <f ca="1">-('Products indicator value (h)'!E487-'Products indicator value (h)'!H487)</f>
        <v>3.5181331532324887</v>
      </c>
      <c r="L485" s="24">
        <f ca="1">-('Products indicator value (h)'!E487-'Products indicator value (h)'!K487)</f>
        <v>-0.45574968598261378</v>
      </c>
      <c r="M485" s="24">
        <f ca="1">-('Products indicator value (h)'!H487-'Products indicator value (h)'!K487)</f>
        <v>-3.9738828392151024</v>
      </c>
      <c r="N485" s="24">
        <f ca="1">'Products indicator value (h)'!C487-'Products indicator value (h)'!F487</f>
        <v>13.556505289657295</v>
      </c>
      <c r="O485" s="24">
        <f ca="1">'Products indicator value (h)'!C487-'Products indicator value (h)'!I487</f>
        <v>-13.007834782098612</v>
      </c>
      <c r="P485" s="24">
        <f ca="1">'Products indicator value (h)'!C487-'Products indicator value (h)'!L487</f>
        <v>25.051233911616066</v>
      </c>
      <c r="Q485" s="24">
        <f ca="1">'Products indicator value (h)'!F487-'Products indicator value (h)'!I487</f>
        <v>-26.564340071755908</v>
      </c>
      <c r="R485" s="24">
        <f ca="1">'Products indicator value (h)'!F487-'Products indicator value (h)'!L487</f>
        <v>11.494728621958771</v>
      </c>
      <c r="S485" s="24">
        <f ca="1">'Products indicator value (h)'!I487-'Products indicator value (h)'!L487</f>
        <v>38.059068693714678</v>
      </c>
      <c r="T485" s="24">
        <f ca="1">-('Products indicator value (h)'!C487-'Products indicator value (h)'!F487)</f>
        <v>-13.556505289657295</v>
      </c>
      <c r="U485" s="24">
        <f ca="1">-('Products indicator value (h)'!C487-'Products indicator value (h)'!I487)</f>
        <v>13.007834782098612</v>
      </c>
      <c r="V485" s="24">
        <f ca="1">-('Products indicator value (h)'!C487-'Products indicator value (h)'!L487)</f>
        <v>-25.051233911616066</v>
      </c>
      <c r="W485" s="24">
        <f ca="1">-('Products indicator value (h)'!F487-'Products indicator value (h)'!I487)</f>
        <v>26.564340071755908</v>
      </c>
      <c r="X485" s="24">
        <f ca="1">-('Products indicator value (h)'!F487-'Products indicator value (h)'!L487)</f>
        <v>-11.494728621958771</v>
      </c>
      <c r="Y485" s="24">
        <f ca="1">-('Products indicator value (h)'!I487-'Products indicator value (h)'!L487)</f>
        <v>-38.059068693714678</v>
      </c>
      <c r="Z485" s="24">
        <f ca="1">'Products indicator value (h)'!D487-'Products indicator value (h)'!G487</f>
        <v>1.0781766648647162E-2</v>
      </c>
      <c r="AA485" s="24">
        <f ca="1">'Products indicator value (h)'!D487-'Products indicator value (h)'!J487</f>
        <v>2.4061741082873178E-2</v>
      </c>
      <c r="AB485" s="24">
        <f ca="1">'Products indicator value (h)'!D487-'Products indicator value (h)'!M487</f>
        <v>-4.9156139006045985E-2</v>
      </c>
      <c r="AC485" s="24">
        <f ca="1">'Products indicator value (h)'!G487-'Products indicator value (h)'!J487</f>
        <v>1.3279974434226016E-2</v>
      </c>
      <c r="AD485" s="24">
        <f ca="1">'Products indicator value (h)'!G487-'Products indicator value (h)'!M487</f>
        <v>-5.9937905654693147E-2</v>
      </c>
      <c r="AE485" s="24">
        <f ca="1">'Products indicator value (h)'!J487-'Products indicator value (h)'!M487</f>
        <v>-7.3217880088919163E-2</v>
      </c>
      <c r="AF485" s="24">
        <f ca="1">-('Products indicator value (h)'!D487-'Products indicator value (h)'!G487)</f>
        <v>-1.0781766648647162E-2</v>
      </c>
      <c r="AG485" s="24">
        <f ca="1">-('Products indicator value (h)'!D487-'Products indicator value (h)'!J487)</f>
        <v>-2.4061741082873178E-2</v>
      </c>
      <c r="AH485" s="24">
        <f ca="1">-('Products indicator value (h)'!D487-'Products indicator value (h)'!M487)</f>
        <v>4.9156139006045985E-2</v>
      </c>
      <c r="AI485" s="24">
        <f ca="1">-('Products indicator value (h)'!G487-'Products indicator value (h)'!J487)</f>
        <v>-1.3279974434226016E-2</v>
      </c>
      <c r="AJ485" s="24">
        <f ca="1">-('Products indicator value (h)'!G487-'Products indicator value (h)'!M487)</f>
        <v>5.9937905654693147E-2</v>
      </c>
      <c r="AK485" s="24">
        <f ca="1">-('Products indicator value (h)'!J487-'Products indicator value (h)'!M487)</f>
        <v>7.3217880088919163E-2</v>
      </c>
    </row>
    <row r="486" spans="1:37">
      <c r="A486" s="7">
        <v>484</v>
      </c>
      <c r="B486" s="24">
        <f ca="1">'Products indicator value (h)'!B488-'Products indicator value (h)'!E488</f>
        <v>5.7184434267047246</v>
      </c>
      <c r="C486" s="24">
        <f ca="1">'Products indicator value (h)'!B488-'Products indicator value (h)'!H488</f>
        <v>0.61136560940561502</v>
      </c>
      <c r="D486" s="24">
        <f ca="1">'Products indicator value (h)'!B488-'Products indicator value (h)'!K488</f>
        <v>5.370351262912008</v>
      </c>
      <c r="E486" s="24">
        <f ca="1">'Products indicator value (h)'!E488-'Products indicator value (h)'!H488</f>
        <v>-5.1070778172991096</v>
      </c>
      <c r="F486" s="24">
        <f ca="1">'Products indicator value (h)'!E488-'Products indicator value (h)'!K488</f>
        <v>-0.34809216379271657</v>
      </c>
      <c r="G486" s="24">
        <f ca="1">'Products indicator value (h)'!H488-'Products indicator value (h)'!K488</f>
        <v>4.758985653506393</v>
      </c>
      <c r="H486" s="24">
        <f ca="1">-('Products indicator value (h)'!B488-'Products indicator value (h)'!E488)</f>
        <v>-5.7184434267047246</v>
      </c>
      <c r="I486" s="24">
        <f ca="1">-('Products indicator value (h)'!B488-'Products indicator value (h)'!H488)</f>
        <v>-0.61136560940561502</v>
      </c>
      <c r="J486" s="24">
        <f ca="1">-('Products indicator value (h)'!B488-'Products indicator value (h)'!K488)</f>
        <v>-5.370351262912008</v>
      </c>
      <c r="K486" s="24">
        <f ca="1">-('Products indicator value (h)'!E488-'Products indicator value (h)'!H488)</f>
        <v>5.1070778172991096</v>
      </c>
      <c r="L486" s="24">
        <f ca="1">-('Products indicator value (h)'!E488-'Products indicator value (h)'!K488)</f>
        <v>0.34809216379271657</v>
      </c>
      <c r="M486" s="24">
        <f ca="1">-('Products indicator value (h)'!H488-'Products indicator value (h)'!K488)</f>
        <v>-4.758985653506393</v>
      </c>
      <c r="N486" s="24">
        <f ca="1">'Products indicator value (h)'!C488-'Products indicator value (h)'!F488</f>
        <v>3.9415629816081577</v>
      </c>
      <c r="O486" s="24">
        <f ca="1">'Products indicator value (h)'!C488-'Products indicator value (h)'!I488</f>
        <v>-9.7709215730702255</v>
      </c>
      <c r="P486" s="24">
        <f ca="1">'Products indicator value (h)'!C488-'Products indicator value (h)'!L488</f>
        <v>1.9383700384218301</v>
      </c>
      <c r="Q486" s="24">
        <f ca="1">'Products indicator value (h)'!F488-'Products indicator value (h)'!I488</f>
        <v>-13.712484554678383</v>
      </c>
      <c r="R486" s="24">
        <f ca="1">'Products indicator value (h)'!F488-'Products indicator value (h)'!L488</f>
        <v>-2.0031929431863276</v>
      </c>
      <c r="S486" s="24">
        <f ca="1">'Products indicator value (h)'!I488-'Products indicator value (h)'!L488</f>
        <v>11.709291611492056</v>
      </c>
      <c r="T486" s="24">
        <f ca="1">-('Products indicator value (h)'!C488-'Products indicator value (h)'!F488)</f>
        <v>-3.9415629816081577</v>
      </c>
      <c r="U486" s="24">
        <f ca="1">-('Products indicator value (h)'!C488-'Products indicator value (h)'!I488)</f>
        <v>9.7709215730702255</v>
      </c>
      <c r="V486" s="24">
        <f ca="1">-('Products indicator value (h)'!C488-'Products indicator value (h)'!L488)</f>
        <v>-1.9383700384218301</v>
      </c>
      <c r="W486" s="24">
        <f ca="1">-('Products indicator value (h)'!F488-'Products indicator value (h)'!I488)</f>
        <v>13.712484554678383</v>
      </c>
      <c r="X486" s="24">
        <f ca="1">-('Products indicator value (h)'!F488-'Products indicator value (h)'!L488)</f>
        <v>2.0031929431863276</v>
      </c>
      <c r="Y486" s="24">
        <f ca="1">-('Products indicator value (h)'!I488-'Products indicator value (h)'!L488)</f>
        <v>-11.709291611492056</v>
      </c>
      <c r="Z486" s="24">
        <f ca="1">'Products indicator value (h)'!D488-'Products indicator value (h)'!G488</f>
        <v>0.23599246781644889</v>
      </c>
      <c r="AA486" s="24">
        <f ca="1">'Products indicator value (h)'!D488-'Products indicator value (h)'!J488</f>
        <v>0.14725896059417476</v>
      </c>
      <c r="AB486" s="24">
        <f ca="1">'Products indicator value (h)'!D488-'Products indicator value (h)'!M488</f>
        <v>0.45705823763686992</v>
      </c>
      <c r="AC486" s="24">
        <f ca="1">'Products indicator value (h)'!G488-'Products indicator value (h)'!J488</f>
        <v>-8.8733507222274133E-2</v>
      </c>
      <c r="AD486" s="24">
        <f ca="1">'Products indicator value (h)'!G488-'Products indicator value (h)'!M488</f>
        <v>0.22106576982042103</v>
      </c>
      <c r="AE486" s="24">
        <f ca="1">'Products indicator value (h)'!J488-'Products indicator value (h)'!M488</f>
        <v>0.30979927704269516</v>
      </c>
      <c r="AF486" s="24">
        <f ca="1">-('Products indicator value (h)'!D488-'Products indicator value (h)'!G488)</f>
        <v>-0.23599246781644889</v>
      </c>
      <c r="AG486" s="24">
        <f ca="1">-('Products indicator value (h)'!D488-'Products indicator value (h)'!J488)</f>
        <v>-0.14725896059417476</v>
      </c>
      <c r="AH486" s="24">
        <f ca="1">-('Products indicator value (h)'!D488-'Products indicator value (h)'!M488)</f>
        <v>-0.45705823763686992</v>
      </c>
      <c r="AI486" s="24">
        <f ca="1">-('Products indicator value (h)'!G488-'Products indicator value (h)'!J488)</f>
        <v>8.8733507222274133E-2</v>
      </c>
      <c r="AJ486" s="24">
        <f ca="1">-('Products indicator value (h)'!G488-'Products indicator value (h)'!M488)</f>
        <v>-0.22106576982042103</v>
      </c>
      <c r="AK486" s="24">
        <f ca="1">-('Products indicator value (h)'!J488-'Products indicator value (h)'!M488)</f>
        <v>-0.30979927704269516</v>
      </c>
    </row>
    <row r="487" spans="1:37">
      <c r="A487" s="7">
        <v>485</v>
      </c>
      <c r="B487" s="24">
        <f ca="1">'Products indicator value (h)'!B489-'Products indicator value (h)'!E489</f>
        <v>4.2000463585605994</v>
      </c>
      <c r="C487" s="24">
        <f ca="1">'Products indicator value (h)'!B489-'Products indicator value (h)'!H489</f>
        <v>-0.5845371509117907</v>
      </c>
      <c r="D487" s="24">
        <f ca="1">'Products indicator value (h)'!B489-'Products indicator value (h)'!K489</f>
        <v>3.8762573312664923</v>
      </c>
      <c r="E487" s="24">
        <f ca="1">'Products indicator value (h)'!E489-'Products indicator value (h)'!H489</f>
        <v>-4.7845835094723901</v>
      </c>
      <c r="F487" s="24">
        <f ca="1">'Products indicator value (h)'!E489-'Products indicator value (h)'!K489</f>
        <v>-0.32378902729410708</v>
      </c>
      <c r="G487" s="24">
        <f ca="1">'Products indicator value (h)'!H489-'Products indicator value (h)'!K489</f>
        <v>4.460794482178283</v>
      </c>
      <c r="H487" s="24">
        <f ca="1">-('Products indicator value (h)'!B489-'Products indicator value (h)'!E489)</f>
        <v>-4.2000463585605994</v>
      </c>
      <c r="I487" s="24">
        <f ca="1">-('Products indicator value (h)'!B489-'Products indicator value (h)'!H489)</f>
        <v>0.5845371509117907</v>
      </c>
      <c r="J487" s="24">
        <f ca="1">-('Products indicator value (h)'!B489-'Products indicator value (h)'!K489)</f>
        <v>-3.8762573312664923</v>
      </c>
      <c r="K487" s="24">
        <f ca="1">-('Products indicator value (h)'!E489-'Products indicator value (h)'!H489)</f>
        <v>4.7845835094723901</v>
      </c>
      <c r="L487" s="24">
        <f ca="1">-('Products indicator value (h)'!E489-'Products indicator value (h)'!K489)</f>
        <v>0.32378902729410708</v>
      </c>
      <c r="M487" s="24">
        <f ca="1">-('Products indicator value (h)'!H489-'Products indicator value (h)'!K489)</f>
        <v>-4.460794482178283</v>
      </c>
      <c r="N487" s="24">
        <f ca="1">'Products indicator value (h)'!C489-'Products indicator value (h)'!F489</f>
        <v>17.730008332755524</v>
      </c>
      <c r="O487" s="24">
        <f ca="1">'Products indicator value (h)'!C489-'Products indicator value (h)'!I489</f>
        <v>10.248576560942006</v>
      </c>
      <c r="P487" s="24">
        <f ca="1">'Products indicator value (h)'!C489-'Products indicator value (h)'!L489</f>
        <v>16.923828932927506</v>
      </c>
      <c r="Q487" s="24">
        <f ca="1">'Products indicator value (h)'!F489-'Products indicator value (h)'!I489</f>
        <v>-7.4814317718135186</v>
      </c>
      <c r="R487" s="24">
        <f ca="1">'Products indicator value (h)'!F489-'Products indicator value (h)'!L489</f>
        <v>-0.80617939982801801</v>
      </c>
      <c r="S487" s="24">
        <f ca="1">'Products indicator value (h)'!I489-'Products indicator value (h)'!L489</f>
        <v>6.6752523719855006</v>
      </c>
      <c r="T487" s="24">
        <f ca="1">-('Products indicator value (h)'!C489-'Products indicator value (h)'!F489)</f>
        <v>-17.730008332755524</v>
      </c>
      <c r="U487" s="24">
        <f ca="1">-('Products indicator value (h)'!C489-'Products indicator value (h)'!I489)</f>
        <v>-10.248576560942006</v>
      </c>
      <c r="V487" s="24">
        <f ca="1">-('Products indicator value (h)'!C489-'Products indicator value (h)'!L489)</f>
        <v>-16.923828932927506</v>
      </c>
      <c r="W487" s="24">
        <f ca="1">-('Products indicator value (h)'!F489-'Products indicator value (h)'!I489)</f>
        <v>7.4814317718135186</v>
      </c>
      <c r="X487" s="24">
        <f ca="1">-('Products indicator value (h)'!F489-'Products indicator value (h)'!L489)</f>
        <v>0.80617939982801801</v>
      </c>
      <c r="Y487" s="24">
        <f ca="1">-('Products indicator value (h)'!I489-'Products indicator value (h)'!L489)</f>
        <v>-6.6752523719855006</v>
      </c>
      <c r="Z487" s="24">
        <f ca="1">'Products indicator value (h)'!D489-'Products indicator value (h)'!G489</f>
        <v>-0.28597325339755408</v>
      </c>
      <c r="AA487" s="24">
        <f ca="1">'Products indicator value (h)'!D489-'Products indicator value (h)'!J489</f>
        <v>-0.31361020687152785</v>
      </c>
      <c r="AB487" s="24">
        <f ca="1">'Products indicator value (h)'!D489-'Products indicator value (h)'!M489</f>
        <v>-0.26001225099906522</v>
      </c>
      <c r="AC487" s="24">
        <f ca="1">'Products indicator value (h)'!G489-'Products indicator value (h)'!J489</f>
        <v>-2.7636953473973769E-2</v>
      </c>
      <c r="AD487" s="24">
        <f ca="1">'Products indicator value (h)'!G489-'Products indicator value (h)'!M489</f>
        <v>2.5961002398488864E-2</v>
      </c>
      <c r="AE487" s="24">
        <f ca="1">'Products indicator value (h)'!J489-'Products indicator value (h)'!M489</f>
        <v>5.3597955872462633E-2</v>
      </c>
      <c r="AF487" s="24">
        <f ca="1">-('Products indicator value (h)'!D489-'Products indicator value (h)'!G489)</f>
        <v>0.28597325339755408</v>
      </c>
      <c r="AG487" s="24">
        <f ca="1">-('Products indicator value (h)'!D489-'Products indicator value (h)'!J489)</f>
        <v>0.31361020687152785</v>
      </c>
      <c r="AH487" s="24">
        <f ca="1">-('Products indicator value (h)'!D489-'Products indicator value (h)'!M489)</f>
        <v>0.26001225099906522</v>
      </c>
      <c r="AI487" s="24">
        <f ca="1">-('Products indicator value (h)'!G489-'Products indicator value (h)'!J489)</f>
        <v>2.7636953473973769E-2</v>
      </c>
      <c r="AJ487" s="24">
        <f ca="1">-('Products indicator value (h)'!G489-'Products indicator value (h)'!M489)</f>
        <v>-2.5961002398488864E-2</v>
      </c>
      <c r="AK487" s="24">
        <f ca="1">-('Products indicator value (h)'!J489-'Products indicator value (h)'!M489)</f>
        <v>-5.3597955872462633E-2</v>
      </c>
    </row>
    <row r="488" spans="1:37">
      <c r="A488" s="7">
        <v>486</v>
      </c>
      <c r="B488" s="24">
        <f ca="1">'Products indicator value (h)'!B490-'Products indicator value (h)'!E490</f>
        <v>1.6271452891342992</v>
      </c>
      <c r="C488" s="24">
        <f ca="1">'Products indicator value (h)'!B490-'Products indicator value (h)'!H490</f>
        <v>-1.6205378463147468</v>
      </c>
      <c r="D488" s="24">
        <f ca="1">'Products indicator value (h)'!B490-'Products indicator value (h)'!K490</f>
        <v>1.2760310839603619</v>
      </c>
      <c r="E488" s="24">
        <f ca="1">'Products indicator value (h)'!E490-'Products indicator value (h)'!H490</f>
        <v>-3.2476831354490461</v>
      </c>
      <c r="F488" s="24">
        <f ca="1">'Products indicator value (h)'!E490-'Products indicator value (h)'!K490</f>
        <v>-0.35111420517393732</v>
      </c>
      <c r="G488" s="24">
        <f ca="1">'Products indicator value (h)'!H490-'Products indicator value (h)'!K490</f>
        <v>2.8965689302751088</v>
      </c>
      <c r="H488" s="24">
        <f ca="1">-('Products indicator value (h)'!B490-'Products indicator value (h)'!E490)</f>
        <v>-1.6271452891342992</v>
      </c>
      <c r="I488" s="24">
        <f ca="1">-('Products indicator value (h)'!B490-'Products indicator value (h)'!H490)</f>
        <v>1.6205378463147468</v>
      </c>
      <c r="J488" s="24">
        <f ca="1">-('Products indicator value (h)'!B490-'Products indicator value (h)'!K490)</f>
        <v>-1.2760310839603619</v>
      </c>
      <c r="K488" s="24">
        <f ca="1">-('Products indicator value (h)'!E490-'Products indicator value (h)'!H490)</f>
        <v>3.2476831354490461</v>
      </c>
      <c r="L488" s="24">
        <f ca="1">-('Products indicator value (h)'!E490-'Products indicator value (h)'!K490)</f>
        <v>0.35111420517393732</v>
      </c>
      <c r="M488" s="24">
        <f ca="1">-('Products indicator value (h)'!H490-'Products indicator value (h)'!K490)</f>
        <v>-2.8965689302751088</v>
      </c>
      <c r="N488" s="24">
        <f ca="1">'Products indicator value (h)'!C490-'Products indicator value (h)'!F490</f>
        <v>17.743018390927766</v>
      </c>
      <c r="O488" s="24">
        <f ca="1">'Products indicator value (h)'!C490-'Products indicator value (h)'!I490</f>
        <v>9.7403345351346502</v>
      </c>
      <c r="P488" s="24">
        <f ca="1">'Products indicator value (h)'!C490-'Products indicator value (h)'!L490</f>
        <v>17.81007578405557</v>
      </c>
      <c r="Q488" s="24">
        <f ca="1">'Products indicator value (h)'!F490-'Products indicator value (h)'!I490</f>
        <v>-8.0026838557931157</v>
      </c>
      <c r="R488" s="24">
        <f ca="1">'Products indicator value (h)'!F490-'Products indicator value (h)'!L490</f>
        <v>6.7057393127804232E-2</v>
      </c>
      <c r="S488" s="24">
        <f ca="1">'Products indicator value (h)'!I490-'Products indicator value (h)'!L490</f>
        <v>8.0697412489209199</v>
      </c>
      <c r="T488" s="24">
        <f ca="1">-('Products indicator value (h)'!C490-'Products indicator value (h)'!F490)</f>
        <v>-17.743018390927766</v>
      </c>
      <c r="U488" s="24">
        <f ca="1">-('Products indicator value (h)'!C490-'Products indicator value (h)'!I490)</f>
        <v>-9.7403345351346502</v>
      </c>
      <c r="V488" s="24">
        <f ca="1">-('Products indicator value (h)'!C490-'Products indicator value (h)'!L490)</f>
        <v>-17.81007578405557</v>
      </c>
      <c r="W488" s="24">
        <f ca="1">-('Products indicator value (h)'!F490-'Products indicator value (h)'!I490)</f>
        <v>8.0026838557931157</v>
      </c>
      <c r="X488" s="24">
        <f ca="1">-('Products indicator value (h)'!F490-'Products indicator value (h)'!L490)</f>
        <v>-6.7057393127804232E-2</v>
      </c>
      <c r="Y488" s="24">
        <f ca="1">-('Products indicator value (h)'!I490-'Products indicator value (h)'!L490)</f>
        <v>-8.0697412489209199</v>
      </c>
      <c r="Z488" s="24">
        <f ca="1">'Products indicator value (h)'!D490-'Products indicator value (h)'!G490</f>
        <v>7.9415795475046069E-2</v>
      </c>
      <c r="AA488" s="24">
        <f ca="1">'Products indicator value (h)'!D490-'Products indicator value (h)'!J490</f>
        <v>0.25870773047424067</v>
      </c>
      <c r="AB488" s="24">
        <f ca="1">'Products indicator value (h)'!D490-'Products indicator value (h)'!M490</f>
        <v>-0.14335550486891813</v>
      </c>
      <c r="AC488" s="24">
        <f ca="1">'Products indicator value (h)'!G490-'Products indicator value (h)'!J490</f>
        <v>0.1792919349991946</v>
      </c>
      <c r="AD488" s="24">
        <f ca="1">'Products indicator value (h)'!G490-'Products indicator value (h)'!M490</f>
        <v>-0.2227713003439642</v>
      </c>
      <c r="AE488" s="24">
        <f ca="1">'Products indicator value (h)'!J490-'Products indicator value (h)'!M490</f>
        <v>-0.4020632353431588</v>
      </c>
      <c r="AF488" s="24">
        <f ca="1">-('Products indicator value (h)'!D490-'Products indicator value (h)'!G490)</f>
        <v>-7.9415795475046069E-2</v>
      </c>
      <c r="AG488" s="24">
        <f ca="1">-('Products indicator value (h)'!D490-'Products indicator value (h)'!J490)</f>
        <v>-0.25870773047424067</v>
      </c>
      <c r="AH488" s="24">
        <f ca="1">-('Products indicator value (h)'!D490-'Products indicator value (h)'!M490)</f>
        <v>0.14335550486891813</v>
      </c>
      <c r="AI488" s="24">
        <f ca="1">-('Products indicator value (h)'!G490-'Products indicator value (h)'!J490)</f>
        <v>-0.1792919349991946</v>
      </c>
      <c r="AJ488" s="24">
        <f ca="1">-('Products indicator value (h)'!G490-'Products indicator value (h)'!M490)</f>
        <v>0.2227713003439642</v>
      </c>
      <c r="AK488" s="24">
        <f ca="1">-('Products indicator value (h)'!J490-'Products indicator value (h)'!M490)</f>
        <v>0.4020632353431588</v>
      </c>
    </row>
    <row r="489" spans="1:37">
      <c r="A489" s="7">
        <v>487</v>
      </c>
      <c r="B489" s="24">
        <f ca="1">'Products indicator value (h)'!B491-'Products indicator value (h)'!E491</f>
        <v>4.6567362737621725</v>
      </c>
      <c r="C489" s="24">
        <f ca="1">'Products indicator value (h)'!B491-'Products indicator value (h)'!H491</f>
        <v>0.68073335967901905</v>
      </c>
      <c r="D489" s="24">
        <f ca="1">'Products indicator value (h)'!B491-'Products indicator value (h)'!K491</f>
        <v>5.2929632132840219</v>
      </c>
      <c r="E489" s="24">
        <f ca="1">'Products indicator value (h)'!E491-'Products indicator value (h)'!H491</f>
        <v>-3.9760029140831534</v>
      </c>
      <c r="F489" s="24">
        <f ca="1">'Products indicator value (h)'!E491-'Products indicator value (h)'!K491</f>
        <v>0.63622693952184939</v>
      </c>
      <c r="G489" s="24">
        <f ca="1">'Products indicator value (h)'!H491-'Products indicator value (h)'!K491</f>
        <v>4.6122298536050028</v>
      </c>
      <c r="H489" s="24">
        <f ca="1">-('Products indicator value (h)'!B491-'Products indicator value (h)'!E491)</f>
        <v>-4.6567362737621725</v>
      </c>
      <c r="I489" s="24">
        <f ca="1">-('Products indicator value (h)'!B491-'Products indicator value (h)'!H491)</f>
        <v>-0.68073335967901905</v>
      </c>
      <c r="J489" s="24">
        <f ca="1">-('Products indicator value (h)'!B491-'Products indicator value (h)'!K491)</f>
        <v>-5.2929632132840219</v>
      </c>
      <c r="K489" s="24">
        <f ca="1">-('Products indicator value (h)'!E491-'Products indicator value (h)'!H491)</f>
        <v>3.9760029140831534</v>
      </c>
      <c r="L489" s="24">
        <f ca="1">-('Products indicator value (h)'!E491-'Products indicator value (h)'!K491)</f>
        <v>-0.63622693952184939</v>
      </c>
      <c r="M489" s="24">
        <f ca="1">-('Products indicator value (h)'!H491-'Products indicator value (h)'!K491)</f>
        <v>-4.6122298536050028</v>
      </c>
      <c r="N489" s="24">
        <f ca="1">'Products indicator value (h)'!C491-'Products indicator value (h)'!F491</f>
        <v>9.5196465370822523</v>
      </c>
      <c r="O489" s="24">
        <f ca="1">'Products indicator value (h)'!C491-'Products indicator value (h)'!I491</f>
        <v>-7.7140495110336218</v>
      </c>
      <c r="P489" s="24">
        <f ca="1">'Products indicator value (h)'!C491-'Products indicator value (h)'!L491</f>
        <v>16.663276230612048</v>
      </c>
      <c r="Q489" s="24">
        <f ca="1">'Products indicator value (h)'!F491-'Products indicator value (h)'!I491</f>
        <v>-17.233696048115874</v>
      </c>
      <c r="R489" s="24">
        <f ca="1">'Products indicator value (h)'!F491-'Products indicator value (h)'!L491</f>
        <v>7.143629693529796</v>
      </c>
      <c r="S489" s="24">
        <f ca="1">'Products indicator value (h)'!I491-'Products indicator value (h)'!L491</f>
        <v>24.37732574164567</v>
      </c>
      <c r="T489" s="24">
        <f ca="1">-('Products indicator value (h)'!C491-'Products indicator value (h)'!F491)</f>
        <v>-9.5196465370822523</v>
      </c>
      <c r="U489" s="24">
        <f ca="1">-('Products indicator value (h)'!C491-'Products indicator value (h)'!I491)</f>
        <v>7.7140495110336218</v>
      </c>
      <c r="V489" s="24">
        <f ca="1">-('Products indicator value (h)'!C491-'Products indicator value (h)'!L491)</f>
        <v>-16.663276230612048</v>
      </c>
      <c r="W489" s="24">
        <f ca="1">-('Products indicator value (h)'!F491-'Products indicator value (h)'!I491)</f>
        <v>17.233696048115874</v>
      </c>
      <c r="X489" s="24">
        <f ca="1">-('Products indicator value (h)'!F491-'Products indicator value (h)'!L491)</f>
        <v>-7.143629693529796</v>
      </c>
      <c r="Y489" s="24">
        <f ca="1">-('Products indicator value (h)'!I491-'Products indicator value (h)'!L491)</f>
        <v>-24.37732574164567</v>
      </c>
      <c r="Z489" s="24">
        <f ca="1">'Products indicator value (h)'!D491-'Products indicator value (h)'!G491</f>
        <v>1.8173788388788026E-2</v>
      </c>
      <c r="AA489" s="24">
        <f ca="1">'Products indicator value (h)'!D491-'Products indicator value (h)'!J491</f>
        <v>-0.21124465150871874</v>
      </c>
      <c r="AB489" s="24">
        <f ca="1">'Products indicator value (h)'!D491-'Products indicator value (h)'!M491</f>
        <v>3.7759662954563122E-2</v>
      </c>
      <c r="AC489" s="24">
        <f ca="1">'Products indicator value (h)'!G491-'Products indicator value (h)'!J491</f>
        <v>-0.22941843989750677</v>
      </c>
      <c r="AD489" s="24">
        <f ca="1">'Products indicator value (h)'!G491-'Products indicator value (h)'!M491</f>
        <v>1.9585874565775097E-2</v>
      </c>
      <c r="AE489" s="24">
        <f ca="1">'Products indicator value (h)'!J491-'Products indicator value (h)'!M491</f>
        <v>0.24900431446328186</v>
      </c>
      <c r="AF489" s="24">
        <f ca="1">-('Products indicator value (h)'!D491-'Products indicator value (h)'!G491)</f>
        <v>-1.8173788388788026E-2</v>
      </c>
      <c r="AG489" s="24">
        <f ca="1">-('Products indicator value (h)'!D491-'Products indicator value (h)'!J491)</f>
        <v>0.21124465150871874</v>
      </c>
      <c r="AH489" s="24">
        <f ca="1">-('Products indicator value (h)'!D491-'Products indicator value (h)'!M491)</f>
        <v>-3.7759662954563122E-2</v>
      </c>
      <c r="AI489" s="24">
        <f ca="1">-('Products indicator value (h)'!G491-'Products indicator value (h)'!J491)</f>
        <v>0.22941843989750677</v>
      </c>
      <c r="AJ489" s="24">
        <f ca="1">-('Products indicator value (h)'!G491-'Products indicator value (h)'!M491)</f>
        <v>-1.9585874565775097E-2</v>
      </c>
      <c r="AK489" s="24">
        <f ca="1">-('Products indicator value (h)'!J491-'Products indicator value (h)'!M491)</f>
        <v>-0.24900431446328186</v>
      </c>
    </row>
    <row r="490" spans="1:37">
      <c r="A490" s="7">
        <v>488</v>
      </c>
      <c r="B490" s="24">
        <f ca="1">'Products indicator value (h)'!B492-'Products indicator value (h)'!E492</f>
        <v>4.6406449985607825</v>
      </c>
      <c r="C490" s="24">
        <f ca="1">'Products indicator value (h)'!B492-'Products indicator value (h)'!H492</f>
        <v>-7.7375607021529902E-2</v>
      </c>
      <c r="D490" s="24">
        <f ca="1">'Products indicator value (h)'!B492-'Products indicator value (h)'!K492</f>
        <v>4.5056207677865485</v>
      </c>
      <c r="E490" s="24">
        <f ca="1">'Products indicator value (h)'!E492-'Products indicator value (h)'!H492</f>
        <v>-4.7180206055823124</v>
      </c>
      <c r="F490" s="24">
        <f ca="1">'Products indicator value (h)'!E492-'Products indicator value (h)'!K492</f>
        <v>-0.13502423077423398</v>
      </c>
      <c r="G490" s="24">
        <f ca="1">'Products indicator value (h)'!H492-'Products indicator value (h)'!K492</f>
        <v>4.5829963748080784</v>
      </c>
      <c r="H490" s="24">
        <f ca="1">-('Products indicator value (h)'!B492-'Products indicator value (h)'!E492)</f>
        <v>-4.6406449985607825</v>
      </c>
      <c r="I490" s="24">
        <f ca="1">-('Products indicator value (h)'!B492-'Products indicator value (h)'!H492)</f>
        <v>7.7375607021529902E-2</v>
      </c>
      <c r="J490" s="24">
        <f ca="1">-('Products indicator value (h)'!B492-'Products indicator value (h)'!K492)</f>
        <v>-4.5056207677865485</v>
      </c>
      <c r="K490" s="24">
        <f ca="1">-('Products indicator value (h)'!E492-'Products indicator value (h)'!H492)</f>
        <v>4.7180206055823124</v>
      </c>
      <c r="L490" s="24">
        <f ca="1">-('Products indicator value (h)'!E492-'Products indicator value (h)'!K492)</f>
        <v>0.13502423077423398</v>
      </c>
      <c r="M490" s="24">
        <f ca="1">-('Products indicator value (h)'!H492-'Products indicator value (h)'!K492)</f>
        <v>-4.5829963748080784</v>
      </c>
      <c r="N490" s="24">
        <f ca="1">'Products indicator value (h)'!C492-'Products indicator value (h)'!F492</f>
        <v>25.572986952309627</v>
      </c>
      <c r="O490" s="24">
        <f ca="1">'Products indicator value (h)'!C492-'Products indicator value (h)'!I492</f>
        <v>3.0750636102701918</v>
      </c>
      <c r="P490" s="24">
        <f ca="1">'Products indicator value (h)'!C492-'Products indicator value (h)'!L492</f>
        <v>23.347430587174642</v>
      </c>
      <c r="Q490" s="24">
        <f ca="1">'Products indicator value (h)'!F492-'Products indicator value (h)'!I492</f>
        <v>-22.497923342039435</v>
      </c>
      <c r="R490" s="24">
        <f ca="1">'Products indicator value (h)'!F492-'Products indicator value (h)'!L492</f>
        <v>-2.2255563651349846</v>
      </c>
      <c r="S490" s="24">
        <f ca="1">'Products indicator value (h)'!I492-'Products indicator value (h)'!L492</f>
        <v>20.272366976904451</v>
      </c>
      <c r="T490" s="24">
        <f ca="1">-('Products indicator value (h)'!C492-'Products indicator value (h)'!F492)</f>
        <v>-25.572986952309627</v>
      </c>
      <c r="U490" s="24">
        <f ca="1">-('Products indicator value (h)'!C492-'Products indicator value (h)'!I492)</f>
        <v>-3.0750636102701918</v>
      </c>
      <c r="V490" s="24">
        <f ca="1">-('Products indicator value (h)'!C492-'Products indicator value (h)'!L492)</f>
        <v>-23.347430587174642</v>
      </c>
      <c r="W490" s="24">
        <f ca="1">-('Products indicator value (h)'!F492-'Products indicator value (h)'!I492)</f>
        <v>22.497923342039435</v>
      </c>
      <c r="X490" s="24">
        <f ca="1">-('Products indicator value (h)'!F492-'Products indicator value (h)'!L492)</f>
        <v>2.2255563651349846</v>
      </c>
      <c r="Y490" s="24">
        <f ca="1">-('Products indicator value (h)'!I492-'Products indicator value (h)'!L492)</f>
        <v>-20.272366976904451</v>
      </c>
      <c r="Z490" s="24">
        <f ca="1">'Products indicator value (h)'!D492-'Products indicator value (h)'!G492</f>
        <v>-0.31596994053808847</v>
      </c>
      <c r="AA490" s="24">
        <f ca="1">'Products indicator value (h)'!D492-'Products indicator value (h)'!J492</f>
        <v>-0.37125568301127965</v>
      </c>
      <c r="AB490" s="24">
        <f ca="1">'Products indicator value (h)'!D492-'Products indicator value (h)'!M492</f>
        <v>-0.27591248386023848</v>
      </c>
      <c r="AC490" s="24">
        <f ca="1">'Products indicator value (h)'!G492-'Products indicator value (h)'!J492</f>
        <v>-5.528574247319118E-2</v>
      </c>
      <c r="AD490" s="24">
        <f ca="1">'Products indicator value (h)'!G492-'Products indicator value (h)'!M492</f>
        <v>4.005745667784999E-2</v>
      </c>
      <c r="AE490" s="24">
        <f ca="1">'Products indicator value (h)'!J492-'Products indicator value (h)'!M492</f>
        <v>9.5343199151041169E-2</v>
      </c>
      <c r="AF490" s="24">
        <f ca="1">-('Products indicator value (h)'!D492-'Products indicator value (h)'!G492)</f>
        <v>0.31596994053808847</v>
      </c>
      <c r="AG490" s="24">
        <f ca="1">-('Products indicator value (h)'!D492-'Products indicator value (h)'!J492)</f>
        <v>0.37125568301127965</v>
      </c>
      <c r="AH490" s="24">
        <f ca="1">-('Products indicator value (h)'!D492-'Products indicator value (h)'!M492)</f>
        <v>0.27591248386023848</v>
      </c>
      <c r="AI490" s="24">
        <f ca="1">-('Products indicator value (h)'!G492-'Products indicator value (h)'!J492)</f>
        <v>5.528574247319118E-2</v>
      </c>
      <c r="AJ490" s="24">
        <f ca="1">-('Products indicator value (h)'!G492-'Products indicator value (h)'!M492)</f>
        <v>-4.005745667784999E-2</v>
      </c>
      <c r="AK490" s="24">
        <f ca="1">-('Products indicator value (h)'!J492-'Products indicator value (h)'!M492)</f>
        <v>-9.5343199151041169E-2</v>
      </c>
    </row>
    <row r="491" spans="1:37">
      <c r="A491" s="7">
        <v>489</v>
      </c>
      <c r="B491" s="24">
        <f ca="1">'Products indicator value (h)'!B493-'Products indicator value (h)'!E493</f>
        <v>4.8666039934803429</v>
      </c>
      <c r="C491" s="24">
        <f ca="1">'Products indicator value (h)'!B493-'Products indicator value (h)'!H493</f>
        <v>0.65490235779080841</v>
      </c>
      <c r="D491" s="24">
        <f ca="1">'Products indicator value (h)'!B493-'Products indicator value (h)'!K493</f>
        <v>4.9379204688796055</v>
      </c>
      <c r="E491" s="24">
        <f ca="1">'Products indicator value (h)'!E493-'Products indicator value (h)'!H493</f>
        <v>-4.2117016356895345</v>
      </c>
      <c r="F491" s="24">
        <f ca="1">'Products indicator value (h)'!E493-'Products indicator value (h)'!K493</f>
        <v>7.1316475399262558E-2</v>
      </c>
      <c r="G491" s="24">
        <f ca="1">'Products indicator value (h)'!H493-'Products indicator value (h)'!K493</f>
        <v>4.283018111088797</v>
      </c>
      <c r="H491" s="24">
        <f ca="1">-('Products indicator value (h)'!B493-'Products indicator value (h)'!E493)</f>
        <v>-4.8666039934803429</v>
      </c>
      <c r="I491" s="24">
        <f ca="1">-('Products indicator value (h)'!B493-'Products indicator value (h)'!H493)</f>
        <v>-0.65490235779080841</v>
      </c>
      <c r="J491" s="24">
        <f ca="1">-('Products indicator value (h)'!B493-'Products indicator value (h)'!K493)</f>
        <v>-4.9379204688796055</v>
      </c>
      <c r="K491" s="24">
        <f ca="1">-('Products indicator value (h)'!E493-'Products indicator value (h)'!H493)</f>
        <v>4.2117016356895345</v>
      </c>
      <c r="L491" s="24">
        <f ca="1">-('Products indicator value (h)'!E493-'Products indicator value (h)'!K493)</f>
        <v>-7.1316475399262558E-2</v>
      </c>
      <c r="M491" s="24">
        <f ca="1">-('Products indicator value (h)'!H493-'Products indicator value (h)'!K493)</f>
        <v>-4.283018111088797</v>
      </c>
      <c r="N491" s="24">
        <f ca="1">'Products indicator value (h)'!C493-'Products indicator value (h)'!F493</f>
        <v>25.873516135767645</v>
      </c>
      <c r="O491" s="24">
        <f ca="1">'Products indicator value (h)'!C493-'Products indicator value (h)'!I493</f>
        <v>4.5410330271131443</v>
      </c>
      <c r="P491" s="24">
        <f ca="1">'Products indicator value (h)'!C493-'Products indicator value (h)'!L493</f>
        <v>10.063274738910209</v>
      </c>
      <c r="Q491" s="24">
        <f ca="1">'Products indicator value (h)'!F493-'Products indicator value (h)'!I493</f>
        <v>-21.3324831086545</v>
      </c>
      <c r="R491" s="24">
        <f ca="1">'Products indicator value (h)'!F493-'Products indicator value (h)'!L493</f>
        <v>-15.810241396857435</v>
      </c>
      <c r="S491" s="24">
        <f ca="1">'Products indicator value (h)'!I493-'Products indicator value (h)'!L493</f>
        <v>5.522241711797065</v>
      </c>
      <c r="T491" s="24">
        <f ca="1">-('Products indicator value (h)'!C493-'Products indicator value (h)'!F493)</f>
        <v>-25.873516135767645</v>
      </c>
      <c r="U491" s="24">
        <f ca="1">-('Products indicator value (h)'!C493-'Products indicator value (h)'!I493)</f>
        <v>-4.5410330271131443</v>
      </c>
      <c r="V491" s="24">
        <f ca="1">-('Products indicator value (h)'!C493-'Products indicator value (h)'!L493)</f>
        <v>-10.063274738910209</v>
      </c>
      <c r="W491" s="24">
        <f ca="1">-('Products indicator value (h)'!F493-'Products indicator value (h)'!I493)</f>
        <v>21.3324831086545</v>
      </c>
      <c r="X491" s="24">
        <f ca="1">-('Products indicator value (h)'!F493-'Products indicator value (h)'!L493)</f>
        <v>15.810241396857435</v>
      </c>
      <c r="Y491" s="24">
        <f ca="1">-('Products indicator value (h)'!I493-'Products indicator value (h)'!L493)</f>
        <v>-5.522241711797065</v>
      </c>
      <c r="Z491" s="24">
        <f ca="1">'Products indicator value (h)'!D493-'Products indicator value (h)'!G493</f>
        <v>-0.34073173003065826</v>
      </c>
      <c r="AA491" s="24">
        <f ca="1">'Products indicator value (h)'!D493-'Products indicator value (h)'!J493</f>
        <v>-0.26206459745881538</v>
      </c>
      <c r="AB491" s="24">
        <f ca="1">'Products indicator value (h)'!D493-'Products indicator value (h)'!M493</f>
        <v>-0.51169568887800954</v>
      </c>
      <c r="AC491" s="24">
        <f ca="1">'Products indicator value (h)'!G493-'Products indicator value (h)'!J493</f>
        <v>7.8667132571842879E-2</v>
      </c>
      <c r="AD491" s="24">
        <f ca="1">'Products indicator value (h)'!G493-'Products indicator value (h)'!M493</f>
        <v>-0.17096395884735127</v>
      </c>
      <c r="AE491" s="24">
        <f ca="1">'Products indicator value (h)'!J493-'Products indicator value (h)'!M493</f>
        <v>-0.24963109141919415</v>
      </c>
      <c r="AF491" s="24">
        <f ca="1">-('Products indicator value (h)'!D493-'Products indicator value (h)'!G493)</f>
        <v>0.34073173003065826</v>
      </c>
      <c r="AG491" s="24">
        <f ca="1">-('Products indicator value (h)'!D493-'Products indicator value (h)'!J493)</f>
        <v>0.26206459745881538</v>
      </c>
      <c r="AH491" s="24">
        <f ca="1">-('Products indicator value (h)'!D493-'Products indicator value (h)'!M493)</f>
        <v>0.51169568887800954</v>
      </c>
      <c r="AI491" s="24">
        <f ca="1">-('Products indicator value (h)'!G493-'Products indicator value (h)'!J493)</f>
        <v>-7.8667132571842879E-2</v>
      </c>
      <c r="AJ491" s="24">
        <f ca="1">-('Products indicator value (h)'!G493-'Products indicator value (h)'!M493)</f>
        <v>0.17096395884735127</v>
      </c>
      <c r="AK491" s="24">
        <f ca="1">-('Products indicator value (h)'!J493-'Products indicator value (h)'!M493)</f>
        <v>0.24963109141919415</v>
      </c>
    </row>
    <row r="492" spans="1:37">
      <c r="A492" s="7">
        <v>490</v>
      </c>
      <c r="B492" s="24">
        <f ca="1">'Products indicator value (h)'!B494-'Products indicator value (h)'!E494</f>
        <v>3.8314080640262764</v>
      </c>
      <c r="C492" s="24">
        <f ca="1">'Products indicator value (h)'!B494-'Products indicator value (h)'!H494</f>
        <v>0.20597111580742755</v>
      </c>
      <c r="D492" s="24">
        <f ca="1">'Products indicator value (h)'!B494-'Products indicator value (h)'!K494</f>
        <v>4.2925017343632366</v>
      </c>
      <c r="E492" s="24">
        <f ca="1">'Products indicator value (h)'!E494-'Products indicator value (h)'!H494</f>
        <v>-3.6254369482188489</v>
      </c>
      <c r="F492" s="24">
        <f ca="1">'Products indicator value (h)'!E494-'Products indicator value (h)'!K494</f>
        <v>0.46109367033696014</v>
      </c>
      <c r="G492" s="24">
        <f ca="1">'Products indicator value (h)'!H494-'Products indicator value (h)'!K494</f>
        <v>4.086530618555809</v>
      </c>
      <c r="H492" s="24">
        <f ca="1">-('Products indicator value (h)'!B494-'Products indicator value (h)'!E494)</f>
        <v>-3.8314080640262764</v>
      </c>
      <c r="I492" s="24">
        <f ca="1">-('Products indicator value (h)'!B494-'Products indicator value (h)'!H494)</f>
        <v>-0.20597111580742755</v>
      </c>
      <c r="J492" s="24">
        <f ca="1">-('Products indicator value (h)'!B494-'Products indicator value (h)'!K494)</f>
        <v>-4.2925017343632366</v>
      </c>
      <c r="K492" s="24">
        <f ca="1">-('Products indicator value (h)'!E494-'Products indicator value (h)'!H494)</f>
        <v>3.6254369482188489</v>
      </c>
      <c r="L492" s="24">
        <f ca="1">-('Products indicator value (h)'!E494-'Products indicator value (h)'!K494)</f>
        <v>-0.46109367033696014</v>
      </c>
      <c r="M492" s="24">
        <f ca="1">-('Products indicator value (h)'!H494-'Products indicator value (h)'!K494)</f>
        <v>-4.086530618555809</v>
      </c>
      <c r="N492" s="24">
        <f ca="1">'Products indicator value (h)'!C494-'Products indicator value (h)'!F494</f>
        <v>33.969054194381535</v>
      </c>
      <c r="O492" s="24">
        <f ca="1">'Products indicator value (h)'!C494-'Products indicator value (h)'!I494</f>
        <v>12.174549992237885</v>
      </c>
      <c r="P492" s="24">
        <f ca="1">'Products indicator value (h)'!C494-'Products indicator value (h)'!L494</f>
        <v>22.222630370465573</v>
      </c>
      <c r="Q492" s="24">
        <f ca="1">'Products indicator value (h)'!F494-'Products indicator value (h)'!I494</f>
        <v>-21.794504202143649</v>
      </c>
      <c r="R492" s="24">
        <f ca="1">'Products indicator value (h)'!F494-'Products indicator value (h)'!L494</f>
        <v>-11.746423823915961</v>
      </c>
      <c r="S492" s="24">
        <f ca="1">'Products indicator value (h)'!I494-'Products indicator value (h)'!L494</f>
        <v>10.048080378227688</v>
      </c>
      <c r="T492" s="24">
        <f ca="1">-('Products indicator value (h)'!C494-'Products indicator value (h)'!F494)</f>
        <v>-33.969054194381535</v>
      </c>
      <c r="U492" s="24">
        <f ca="1">-('Products indicator value (h)'!C494-'Products indicator value (h)'!I494)</f>
        <v>-12.174549992237885</v>
      </c>
      <c r="V492" s="24">
        <f ca="1">-('Products indicator value (h)'!C494-'Products indicator value (h)'!L494)</f>
        <v>-22.222630370465573</v>
      </c>
      <c r="W492" s="24">
        <f ca="1">-('Products indicator value (h)'!F494-'Products indicator value (h)'!I494)</f>
        <v>21.794504202143649</v>
      </c>
      <c r="X492" s="24">
        <f ca="1">-('Products indicator value (h)'!F494-'Products indicator value (h)'!L494)</f>
        <v>11.746423823915961</v>
      </c>
      <c r="Y492" s="24">
        <f ca="1">-('Products indicator value (h)'!I494-'Products indicator value (h)'!L494)</f>
        <v>-10.048080378227688</v>
      </c>
      <c r="Z492" s="24">
        <f ca="1">'Products indicator value (h)'!D494-'Products indicator value (h)'!G494</f>
        <v>-0.15738684792702751</v>
      </c>
      <c r="AA492" s="24">
        <f ca="1">'Products indicator value (h)'!D494-'Products indicator value (h)'!J494</f>
        <v>8.0648548823649246E-2</v>
      </c>
      <c r="AB492" s="24">
        <f ca="1">'Products indicator value (h)'!D494-'Products indicator value (h)'!M494</f>
        <v>-0.51929015894803099</v>
      </c>
      <c r="AC492" s="24">
        <f ca="1">'Products indicator value (h)'!G494-'Products indicator value (h)'!J494</f>
        <v>0.23803539675067675</v>
      </c>
      <c r="AD492" s="24">
        <f ca="1">'Products indicator value (h)'!G494-'Products indicator value (h)'!M494</f>
        <v>-0.36190331102100348</v>
      </c>
      <c r="AE492" s="24">
        <f ca="1">'Products indicator value (h)'!J494-'Products indicator value (h)'!M494</f>
        <v>-0.59993870777168024</v>
      </c>
      <c r="AF492" s="24">
        <f ca="1">-('Products indicator value (h)'!D494-'Products indicator value (h)'!G494)</f>
        <v>0.15738684792702751</v>
      </c>
      <c r="AG492" s="24">
        <f ca="1">-('Products indicator value (h)'!D494-'Products indicator value (h)'!J494)</f>
        <v>-8.0648548823649246E-2</v>
      </c>
      <c r="AH492" s="24">
        <f ca="1">-('Products indicator value (h)'!D494-'Products indicator value (h)'!M494)</f>
        <v>0.51929015894803099</v>
      </c>
      <c r="AI492" s="24">
        <f ca="1">-('Products indicator value (h)'!G494-'Products indicator value (h)'!J494)</f>
        <v>-0.23803539675067675</v>
      </c>
      <c r="AJ492" s="24">
        <f ca="1">-('Products indicator value (h)'!G494-'Products indicator value (h)'!M494)</f>
        <v>0.36190331102100348</v>
      </c>
      <c r="AK492" s="24">
        <f ca="1">-('Products indicator value (h)'!J494-'Products indicator value (h)'!M494)</f>
        <v>0.59993870777168024</v>
      </c>
    </row>
    <row r="493" spans="1:37">
      <c r="A493" s="7">
        <v>491</v>
      </c>
      <c r="B493" s="24">
        <f ca="1">'Products indicator value (h)'!B495-'Products indicator value (h)'!E495</f>
        <v>3.4157283482111103</v>
      </c>
      <c r="C493" s="24">
        <f ca="1">'Products indicator value (h)'!B495-'Products indicator value (h)'!H495</f>
        <v>-0.52650062846804602</v>
      </c>
      <c r="D493" s="24">
        <f ca="1">'Products indicator value (h)'!B495-'Products indicator value (h)'!K495</f>
        <v>3.3022027503629694</v>
      </c>
      <c r="E493" s="24">
        <f ca="1">'Products indicator value (h)'!E495-'Products indicator value (h)'!H495</f>
        <v>-3.9422289766791563</v>
      </c>
      <c r="F493" s="24">
        <f ca="1">'Products indicator value (h)'!E495-'Products indicator value (h)'!K495</f>
        <v>-0.11352559784814087</v>
      </c>
      <c r="G493" s="24">
        <f ca="1">'Products indicator value (h)'!H495-'Products indicator value (h)'!K495</f>
        <v>3.8287033788310154</v>
      </c>
      <c r="H493" s="24">
        <f ca="1">-('Products indicator value (h)'!B495-'Products indicator value (h)'!E495)</f>
        <v>-3.4157283482111103</v>
      </c>
      <c r="I493" s="24">
        <f ca="1">-('Products indicator value (h)'!B495-'Products indicator value (h)'!H495)</f>
        <v>0.52650062846804602</v>
      </c>
      <c r="J493" s="24">
        <f ca="1">-('Products indicator value (h)'!B495-'Products indicator value (h)'!K495)</f>
        <v>-3.3022027503629694</v>
      </c>
      <c r="K493" s="24">
        <f ca="1">-('Products indicator value (h)'!E495-'Products indicator value (h)'!H495)</f>
        <v>3.9422289766791563</v>
      </c>
      <c r="L493" s="24">
        <f ca="1">-('Products indicator value (h)'!E495-'Products indicator value (h)'!K495)</f>
        <v>0.11352559784814087</v>
      </c>
      <c r="M493" s="24">
        <f ca="1">-('Products indicator value (h)'!H495-'Products indicator value (h)'!K495)</f>
        <v>-3.8287033788310154</v>
      </c>
      <c r="N493" s="24">
        <f ca="1">'Products indicator value (h)'!C495-'Products indicator value (h)'!F495</f>
        <v>-2.3276229139880158</v>
      </c>
      <c r="O493" s="24">
        <f ca="1">'Products indicator value (h)'!C495-'Products indicator value (h)'!I495</f>
        <v>-18.150574251034143</v>
      </c>
      <c r="P493" s="24">
        <f ca="1">'Products indicator value (h)'!C495-'Products indicator value (h)'!L495</f>
        <v>-2.8574675169675672</v>
      </c>
      <c r="Q493" s="24">
        <f ca="1">'Products indicator value (h)'!F495-'Products indicator value (h)'!I495</f>
        <v>-15.822951337046128</v>
      </c>
      <c r="R493" s="24">
        <f ca="1">'Products indicator value (h)'!F495-'Products indicator value (h)'!L495</f>
        <v>-0.52984460297955138</v>
      </c>
      <c r="S493" s="24">
        <f ca="1">'Products indicator value (h)'!I495-'Products indicator value (h)'!L495</f>
        <v>15.293106734066576</v>
      </c>
      <c r="T493" s="24">
        <f ca="1">-('Products indicator value (h)'!C495-'Products indicator value (h)'!F495)</f>
        <v>2.3276229139880158</v>
      </c>
      <c r="U493" s="24">
        <f ca="1">-('Products indicator value (h)'!C495-'Products indicator value (h)'!I495)</f>
        <v>18.150574251034143</v>
      </c>
      <c r="V493" s="24">
        <f ca="1">-('Products indicator value (h)'!C495-'Products indicator value (h)'!L495)</f>
        <v>2.8574675169675672</v>
      </c>
      <c r="W493" s="24">
        <f ca="1">-('Products indicator value (h)'!F495-'Products indicator value (h)'!I495)</f>
        <v>15.822951337046128</v>
      </c>
      <c r="X493" s="24">
        <f ca="1">-('Products indicator value (h)'!F495-'Products indicator value (h)'!L495)</f>
        <v>0.52984460297955138</v>
      </c>
      <c r="Y493" s="24">
        <f ca="1">-('Products indicator value (h)'!I495-'Products indicator value (h)'!L495)</f>
        <v>-15.293106734066576</v>
      </c>
      <c r="Z493" s="24">
        <f ca="1">'Products indicator value (h)'!D495-'Products indicator value (h)'!G495</f>
        <v>-0.29627556166872848</v>
      </c>
      <c r="AA493" s="24">
        <f ca="1">'Products indicator value (h)'!D495-'Products indicator value (h)'!J495</f>
        <v>0.10843478866397183</v>
      </c>
      <c r="AB493" s="24">
        <f ca="1">'Products indicator value (h)'!D495-'Products indicator value (h)'!M495</f>
        <v>0.29009351285418949</v>
      </c>
      <c r="AC493" s="24">
        <f ca="1">'Products indicator value (h)'!G495-'Products indicator value (h)'!J495</f>
        <v>0.40471035033270031</v>
      </c>
      <c r="AD493" s="24">
        <f ca="1">'Products indicator value (h)'!G495-'Products indicator value (h)'!M495</f>
        <v>0.58636907452291798</v>
      </c>
      <c r="AE493" s="24">
        <f ca="1">'Products indicator value (h)'!J495-'Products indicator value (h)'!M495</f>
        <v>0.18165872419021767</v>
      </c>
      <c r="AF493" s="24">
        <f ca="1">-('Products indicator value (h)'!D495-'Products indicator value (h)'!G495)</f>
        <v>0.29627556166872848</v>
      </c>
      <c r="AG493" s="24">
        <f ca="1">-('Products indicator value (h)'!D495-'Products indicator value (h)'!J495)</f>
        <v>-0.10843478866397183</v>
      </c>
      <c r="AH493" s="24">
        <f ca="1">-('Products indicator value (h)'!D495-'Products indicator value (h)'!M495)</f>
        <v>-0.29009351285418949</v>
      </c>
      <c r="AI493" s="24">
        <f ca="1">-('Products indicator value (h)'!G495-'Products indicator value (h)'!J495)</f>
        <v>-0.40471035033270031</v>
      </c>
      <c r="AJ493" s="24">
        <f ca="1">-('Products indicator value (h)'!G495-'Products indicator value (h)'!M495)</f>
        <v>-0.58636907452291798</v>
      </c>
      <c r="AK493" s="24">
        <f ca="1">-('Products indicator value (h)'!J495-'Products indicator value (h)'!M495)</f>
        <v>-0.18165872419021767</v>
      </c>
    </row>
    <row r="494" spans="1:37">
      <c r="A494" s="7">
        <v>492</v>
      </c>
      <c r="B494" s="24">
        <f ca="1">'Products indicator value (h)'!B496-'Products indicator value (h)'!E496</f>
        <v>4.5588796657024577</v>
      </c>
      <c r="C494" s="24">
        <f ca="1">'Products indicator value (h)'!B496-'Products indicator value (h)'!H496</f>
        <v>0.45705808899851874</v>
      </c>
      <c r="D494" s="24">
        <f ca="1">'Products indicator value (h)'!B496-'Products indicator value (h)'!K496</f>
        <v>2.1652411044860207</v>
      </c>
      <c r="E494" s="24">
        <f ca="1">'Products indicator value (h)'!E496-'Products indicator value (h)'!H496</f>
        <v>-4.101821576703939</v>
      </c>
      <c r="F494" s="24">
        <f ca="1">'Products indicator value (h)'!E496-'Products indicator value (h)'!K496</f>
        <v>-2.393638561216437</v>
      </c>
      <c r="G494" s="24">
        <f ca="1">'Products indicator value (h)'!H496-'Products indicator value (h)'!K496</f>
        <v>1.708183015487502</v>
      </c>
      <c r="H494" s="24">
        <f ca="1">-('Products indicator value (h)'!B496-'Products indicator value (h)'!E496)</f>
        <v>-4.5588796657024577</v>
      </c>
      <c r="I494" s="24">
        <f ca="1">-('Products indicator value (h)'!B496-'Products indicator value (h)'!H496)</f>
        <v>-0.45705808899851874</v>
      </c>
      <c r="J494" s="24">
        <f ca="1">-('Products indicator value (h)'!B496-'Products indicator value (h)'!K496)</f>
        <v>-2.1652411044860207</v>
      </c>
      <c r="K494" s="24">
        <f ca="1">-('Products indicator value (h)'!E496-'Products indicator value (h)'!H496)</f>
        <v>4.101821576703939</v>
      </c>
      <c r="L494" s="24">
        <f ca="1">-('Products indicator value (h)'!E496-'Products indicator value (h)'!K496)</f>
        <v>2.393638561216437</v>
      </c>
      <c r="M494" s="24">
        <f ca="1">-('Products indicator value (h)'!H496-'Products indicator value (h)'!K496)</f>
        <v>-1.708183015487502</v>
      </c>
      <c r="N494" s="24">
        <f ca="1">'Products indicator value (h)'!C496-'Products indicator value (h)'!F496</f>
        <v>-1.3025630000851223</v>
      </c>
      <c r="O494" s="24">
        <f ca="1">'Products indicator value (h)'!C496-'Products indicator value (h)'!I496</f>
        <v>-12.046032645386767</v>
      </c>
      <c r="P494" s="24">
        <f ca="1">'Products indicator value (h)'!C496-'Products indicator value (h)'!L496</f>
        <v>3.6415865876197415</v>
      </c>
      <c r="Q494" s="24">
        <f ca="1">'Products indicator value (h)'!F496-'Products indicator value (h)'!I496</f>
        <v>-10.743469645301644</v>
      </c>
      <c r="R494" s="24">
        <f ca="1">'Products indicator value (h)'!F496-'Products indicator value (h)'!L496</f>
        <v>4.9441495877048638</v>
      </c>
      <c r="S494" s="24">
        <f ca="1">'Products indicator value (h)'!I496-'Products indicator value (h)'!L496</f>
        <v>15.687619233006508</v>
      </c>
      <c r="T494" s="24">
        <f ca="1">-('Products indicator value (h)'!C496-'Products indicator value (h)'!F496)</f>
        <v>1.3025630000851223</v>
      </c>
      <c r="U494" s="24">
        <f ca="1">-('Products indicator value (h)'!C496-'Products indicator value (h)'!I496)</f>
        <v>12.046032645386767</v>
      </c>
      <c r="V494" s="24">
        <f ca="1">-('Products indicator value (h)'!C496-'Products indicator value (h)'!L496)</f>
        <v>-3.6415865876197415</v>
      </c>
      <c r="W494" s="24">
        <f ca="1">-('Products indicator value (h)'!F496-'Products indicator value (h)'!I496)</f>
        <v>10.743469645301644</v>
      </c>
      <c r="X494" s="24">
        <f ca="1">-('Products indicator value (h)'!F496-'Products indicator value (h)'!L496)</f>
        <v>-4.9441495877048638</v>
      </c>
      <c r="Y494" s="24">
        <f ca="1">-('Products indicator value (h)'!I496-'Products indicator value (h)'!L496)</f>
        <v>-15.687619233006508</v>
      </c>
      <c r="Z494" s="24">
        <f ca="1">'Products indicator value (h)'!D496-'Products indicator value (h)'!G496</f>
        <v>0.3654931040371765</v>
      </c>
      <c r="AA494" s="24">
        <f ca="1">'Products indicator value (h)'!D496-'Products indicator value (h)'!J496</f>
        <v>0.44389403140435535</v>
      </c>
      <c r="AB494" s="24">
        <f ca="1">'Products indicator value (h)'!D496-'Products indicator value (h)'!M496</f>
        <v>4.5292826709562695E-2</v>
      </c>
      <c r="AC494" s="24">
        <f ca="1">'Products indicator value (h)'!G496-'Products indicator value (h)'!J496</f>
        <v>7.8400927367178852E-2</v>
      </c>
      <c r="AD494" s="24">
        <f ca="1">'Products indicator value (h)'!G496-'Products indicator value (h)'!M496</f>
        <v>-0.3202002773276138</v>
      </c>
      <c r="AE494" s="24">
        <f ca="1">'Products indicator value (h)'!J496-'Products indicator value (h)'!M496</f>
        <v>-0.39860120469479265</v>
      </c>
      <c r="AF494" s="24">
        <f ca="1">-('Products indicator value (h)'!D496-'Products indicator value (h)'!G496)</f>
        <v>-0.3654931040371765</v>
      </c>
      <c r="AG494" s="24">
        <f ca="1">-('Products indicator value (h)'!D496-'Products indicator value (h)'!J496)</f>
        <v>-0.44389403140435535</v>
      </c>
      <c r="AH494" s="24">
        <f ca="1">-('Products indicator value (h)'!D496-'Products indicator value (h)'!M496)</f>
        <v>-4.5292826709562695E-2</v>
      </c>
      <c r="AI494" s="24">
        <f ca="1">-('Products indicator value (h)'!G496-'Products indicator value (h)'!J496)</f>
        <v>-7.8400927367178852E-2</v>
      </c>
      <c r="AJ494" s="24">
        <f ca="1">-('Products indicator value (h)'!G496-'Products indicator value (h)'!M496)</f>
        <v>0.3202002773276138</v>
      </c>
      <c r="AK494" s="24">
        <f ca="1">-('Products indicator value (h)'!J496-'Products indicator value (h)'!M496)</f>
        <v>0.39860120469479265</v>
      </c>
    </row>
    <row r="495" spans="1:37">
      <c r="A495" s="7">
        <v>493</v>
      </c>
      <c r="B495" s="24">
        <f ca="1">'Products indicator value (h)'!B497-'Products indicator value (h)'!E497</f>
        <v>3.8321103642591003</v>
      </c>
      <c r="C495" s="24">
        <f ca="1">'Products indicator value (h)'!B497-'Products indicator value (h)'!H497</f>
        <v>-1.0812882563670811</v>
      </c>
      <c r="D495" s="24">
        <f ca="1">'Products indicator value (h)'!B497-'Products indicator value (h)'!K497</f>
        <v>3.5123201161637416</v>
      </c>
      <c r="E495" s="24">
        <f ca="1">'Products indicator value (h)'!E497-'Products indicator value (h)'!H497</f>
        <v>-4.9133986206261815</v>
      </c>
      <c r="F495" s="24">
        <f ca="1">'Products indicator value (h)'!E497-'Products indicator value (h)'!K497</f>
        <v>-0.31979024809535872</v>
      </c>
      <c r="G495" s="24">
        <f ca="1">'Products indicator value (h)'!H497-'Products indicator value (h)'!K497</f>
        <v>4.5936083725308228</v>
      </c>
      <c r="H495" s="24">
        <f ca="1">-('Products indicator value (h)'!B497-'Products indicator value (h)'!E497)</f>
        <v>-3.8321103642591003</v>
      </c>
      <c r="I495" s="24">
        <f ca="1">-('Products indicator value (h)'!B497-'Products indicator value (h)'!H497)</f>
        <v>1.0812882563670811</v>
      </c>
      <c r="J495" s="24">
        <f ca="1">-('Products indicator value (h)'!B497-'Products indicator value (h)'!K497)</f>
        <v>-3.5123201161637416</v>
      </c>
      <c r="K495" s="24">
        <f ca="1">-('Products indicator value (h)'!E497-'Products indicator value (h)'!H497)</f>
        <v>4.9133986206261815</v>
      </c>
      <c r="L495" s="24">
        <f ca="1">-('Products indicator value (h)'!E497-'Products indicator value (h)'!K497)</f>
        <v>0.31979024809535872</v>
      </c>
      <c r="M495" s="24">
        <f ca="1">-('Products indicator value (h)'!H497-'Products indicator value (h)'!K497)</f>
        <v>-4.5936083725308228</v>
      </c>
      <c r="N495" s="24">
        <f ca="1">'Products indicator value (h)'!C497-'Products indicator value (h)'!F497</f>
        <v>6.8352246665350691</v>
      </c>
      <c r="O495" s="24">
        <f ca="1">'Products indicator value (h)'!C497-'Products indicator value (h)'!I497</f>
        <v>-2.3547927139239846</v>
      </c>
      <c r="P495" s="24">
        <f ca="1">'Products indicator value (h)'!C497-'Products indicator value (h)'!L497</f>
        <v>5.9354507327743633</v>
      </c>
      <c r="Q495" s="24">
        <f ca="1">'Products indicator value (h)'!F497-'Products indicator value (h)'!I497</f>
        <v>-9.1900173804590537</v>
      </c>
      <c r="R495" s="24">
        <f ca="1">'Products indicator value (h)'!F497-'Products indicator value (h)'!L497</f>
        <v>-0.8997739337607058</v>
      </c>
      <c r="S495" s="24">
        <f ca="1">'Products indicator value (h)'!I497-'Products indicator value (h)'!L497</f>
        <v>8.2902434466983479</v>
      </c>
      <c r="T495" s="24">
        <f ca="1">-('Products indicator value (h)'!C497-'Products indicator value (h)'!F497)</f>
        <v>-6.8352246665350691</v>
      </c>
      <c r="U495" s="24">
        <f ca="1">-('Products indicator value (h)'!C497-'Products indicator value (h)'!I497)</f>
        <v>2.3547927139239846</v>
      </c>
      <c r="V495" s="24">
        <f ca="1">-('Products indicator value (h)'!C497-'Products indicator value (h)'!L497)</f>
        <v>-5.9354507327743633</v>
      </c>
      <c r="W495" s="24">
        <f ca="1">-('Products indicator value (h)'!F497-'Products indicator value (h)'!I497)</f>
        <v>9.1900173804590537</v>
      </c>
      <c r="X495" s="24">
        <f ca="1">-('Products indicator value (h)'!F497-'Products indicator value (h)'!L497)</f>
        <v>0.8997739337607058</v>
      </c>
      <c r="Y495" s="24">
        <f ca="1">-('Products indicator value (h)'!I497-'Products indicator value (h)'!L497)</f>
        <v>-8.2902434466983479</v>
      </c>
      <c r="Z495" s="24">
        <f ca="1">'Products indicator value (h)'!D497-'Products indicator value (h)'!G497</f>
        <v>0.15532963541737321</v>
      </c>
      <c r="AA495" s="24">
        <f ca="1">'Products indicator value (h)'!D497-'Products indicator value (h)'!J497</f>
        <v>6.0779330845631918E-2</v>
      </c>
      <c r="AB495" s="24">
        <f ca="1">'Products indicator value (h)'!D497-'Products indicator value (h)'!M497</f>
        <v>-7.732336472678103E-2</v>
      </c>
      <c r="AC495" s="24">
        <f ca="1">'Products indicator value (h)'!G497-'Products indicator value (h)'!J497</f>
        <v>-9.4550304571741295E-2</v>
      </c>
      <c r="AD495" s="24">
        <f ca="1">'Products indicator value (h)'!G497-'Products indicator value (h)'!M497</f>
        <v>-0.23265300014415424</v>
      </c>
      <c r="AE495" s="24">
        <f ca="1">'Products indicator value (h)'!J497-'Products indicator value (h)'!M497</f>
        <v>-0.13810269557241295</v>
      </c>
      <c r="AF495" s="24">
        <f ca="1">-('Products indicator value (h)'!D497-'Products indicator value (h)'!G497)</f>
        <v>-0.15532963541737321</v>
      </c>
      <c r="AG495" s="24">
        <f ca="1">-('Products indicator value (h)'!D497-'Products indicator value (h)'!J497)</f>
        <v>-6.0779330845631918E-2</v>
      </c>
      <c r="AH495" s="24">
        <f ca="1">-('Products indicator value (h)'!D497-'Products indicator value (h)'!M497)</f>
        <v>7.732336472678103E-2</v>
      </c>
      <c r="AI495" s="24">
        <f ca="1">-('Products indicator value (h)'!G497-'Products indicator value (h)'!J497)</f>
        <v>9.4550304571741295E-2</v>
      </c>
      <c r="AJ495" s="24">
        <f ca="1">-('Products indicator value (h)'!G497-'Products indicator value (h)'!M497)</f>
        <v>0.23265300014415424</v>
      </c>
      <c r="AK495" s="24">
        <f ca="1">-('Products indicator value (h)'!J497-'Products indicator value (h)'!M497)</f>
        <v>0.13810269557241295</v>
      </c>
    </row>
    <row r="496" spans="1:37">
      <c r="A496" s="7">
        <v>494</v>
      </c>
      <c r="B496" s="24">
        <f ca="1">'Products indicator value (h)'!B498-'Products indicator value (h)'!E498</f>
        <v>3.845590970316155</v>
      </c>
      <c r="C496" s="24">
        <f ca="1">'Products indicator value (h)'!B498-'Products indicator value (h)'!H498</f>
        <v>-1.2797482469484418</v>
      </c>
      <c r="D496" s="24">
        <f ca="1">'Products indicator value (h)'!B498-'Products indicator value (h)'!K498</f>
        <v>3.0583663877541651</v>
      </c>
      <c r="E496" s="24">
        <f ca="1">'Products indicator value (h)'!E498-'Products indicator value (h)'!H498</f>
        <v>-5.1253392172645968</v>
      </c>
      <c r="F496" s="24">
        <f ca="1">'Products indicator value (h)'!E498-'Products indicator value (h)'!K498</f>
        <v>-0.78722458256198991</v>
      </c>
      <c r="G496" s="24">
        <f ca="1">'Products indicator value (h)'!H498-'Products indicator value (h)'!K498</f>
        <v>4.3381146347026069</v>
      </c>
      <c r="H496" s="24">
        <f ca="1">-('Products indicator value (h)'!B498-'Products indicator value (h)'!E498)</f>
        <v>-3.845590970316155</v>
      </c>
      <c r="I496" s="24">
        <f ca="1">-('Products indicator value (h)'!B498-'Products indicator value (h)'!H498)</f>
        <v>1.2797482469484418</v>
      </c>
      <c r="J496" s="24">
        <f ca="1">-('Products indicator value (h)'!B498-'Products indicator value (h)'!K498)</f>
        <v>-3.0583663877541651</v>
      </c>
      <c r="K496" s="24">
        <f ca="1">-('Products indicator value (h)'!E498-'Products indicator value (h)'!H498)</f>
        <v>5.1253392172645968</v>
      </c>
      <c r="L496" s="24">
        <f ca="1">-('Products indicator value (h)'!E498-'Products indicator value (h)'!K498)</f>
        <v>0.78722458256198991</v>
      </c>
      <c r="M496" s="24">
        <f ca="1">-('Products indicator value (h)'!H498-'Products indicator value (h)'!K498)</f>
        <v>-4.3381146347026069</v>
      </c>
      <c r="N496" s="24">
        <f ca="1">'Products indicator value (h)'!C498-'Products indicator value (h)'!F498</f>
        <v>19.881844954855794</v>
      </c>
      <c r="O496" s="24">
        <f ca="1">'Products indicator value (h)'!C498-'Products indicator value (h)'!I498</f>
        <v>8.7325605071985137</v>
      </c>
      <c r="P496" s="24">
        <f ca="1">'Products indicator value (h)'!C498-'Products indicator value (h)'!L498</f>
        <v>19.216020758154215</v>
      </c>
      <c r="Q496" s="24">
        <f ca="1">'Products indicator value (h)'!F498-'Products indicator value (h)'!I498</f>
        <v>-11.14928444765728</v>
      </c>
      <c r="R496" s="24">
        <f ca="1">'Products indicator value (h)'!F498-'Products indicator value (h)'!L498</f>
        <v>-0.66582419670157833</v>
      </c>
      <c r="S496" s="24">
        <f ca="1">'Products indicator value (h)'!I498-'Products indicator value (h)'!L498</f>
        <v>10.483460250955702</v>
      </c>
      <c r="T496" s="24">
        <f ca="1">-('Products indicator value (h)'!C498-'Products indicator value (h)'!F498)</f>
        <v>-19.881844954855794</v>
      </c>
      <c r="U496" s="24">
        <f ca="1">-('Products indicator value (h)'!C498-'Products indicator value (h)'!I498)</f>
        <v>-8.7325605071985137</v>
      </c>
      <c r="V496" s="24">
        <f ca="1">-('Products indicator value (h)'!C498-'Products indicator value (h)'!L498)</f>
        <v>-19.216020758154215</v>
      </c>
      <c r="W496" s="24">
        <f ca="1">-('Products indicator value (h)'!F498-'Products indicator value (h)'!I498)</f>
        <v>11.14928444765728</v>
      </c>
      <c r="X496" s="24">
        <f ca="1">-('Products indicator value (h)'!F498-'Products indicator value (h)'!L498)</f>
        <v>0.66582419670157833</v>
      </c>
      <c r="Y496" s="24">
        <f ca="1">-('Products indicator value (h)'!I498-'Products indicator value (h)'!L498)</f>
        <v>-10.483460250955702</v>
      </c>
      <c r="Z496" s="24">
        <f ca="1">'Products indicator value (h)'!D498-'Products indicator value (h)'!G498</f>
        <v>8.2812337720976403E-2</v>
      </c>
      <c r="AA496" s="24">
        <f ca="1">'Products indicator value (h)'!D498-'Products indicator value (h)'!J498</f>
        <v>-0.51248475940296467</v>
      </c>
      <c r="AB496" s="24">
        <f ca="1">'Products indicator value (h)'!D498-'Products indicator value (h)'!M498</f>
        <v>-2.9580974530924786E-2</v>
      </c>
      <c r="AC496" s="24">
        <f ca="1">'Products indicator value (h)'!G498-'Products indicator value (h)'!J498</f>
        <v>-0.59529709712394108</v>
      </c>
      <c r="AD496" s="24">
        <f ca="1">'Products indicator value (h)'!G498-'Products indicator value (h)'!M498</f>
        <v>-0.11239331225190119</v>
      </c>
      <c r="AE496" s="24">
        <f ca="1">'Products indicator value (h)'!J498-'Products indicator value (h)'!M498</f>
        <v>0.48290378487203989</v>
      </c>
      <c r="AF496" s="24">
        <f ca="1">-('Products indicator value (h)'!D498-'Products indicator value (h)'!G498)</f>
        <v>-8.2812337720976403E-2</v>
      </c>
      <c r="AG496" s="24">
        <f ca="1">-('Products indicator value (h)'!D498-'Products indicator value (h)'!J498)</f>
        <v>0.51248475940296467</v>
      </c>
      <c r="AH496" s="24">
        <f ca="1">-('Products indicator value (h)'!D498-'Products indicator value (h)'!M498)</f>
        <v>2.9580974530924786E-2</v>
      </c>
      <c r="AI496" s="24">
        <f ca="1">-('Products indicator value (h)'!G498-'Products indicator value (h)'!J498)</f>
        <v>0.59529709712394108</v>
      </c>
      <c r="AJ496" s="24">
        <f ca="1">-('Products indicator value (h)'!G498-'Products indicator value (h)'!M498)</f>
        <v>0.11239331225190119</v>
      </c>
      <c r="AK496" s="24">
        <f ca="1">-('Products indicator value (h)'!J498-'Products indicator value (h)'!M498)</f>
        <v>-0.48290378487203989</v>
      </c>
    </row>
    <row r="497" spans="1:37">
      <c r="A497" s="7">
        <v>495</v>
      </c>
      <c r="B497" s="24">
        <f ca="1">'Products indicator value (h)'!B499-'Products indicator value (h)'!E499</f>
        <v>4.2780478551550081</v>
      </c>
      <c r="C497" s="24">
        <f ca="1">'Products indicator value (h)'!B499-'Products indicator value (h)'!H499</f>
        <v>0.91346120446667278</v>
      </c>
      <c r="D497" s="24">
        <f ca="1">'Products indicator value (h)'!B499-'Products indicator value (h)'!K499</f>
        <v>4.4765722803532606</v>
      </c>
      <c r="E497" s="24">
        <f ca="1">'Products indicator value (h)'!E499-'Products indicator value (h)'!H499</f>
        <v>-3.3645866506883353</v>
      </c>
      <c r="F497" s="24">
        <f ca="1">'Products indicator value (h)'!E499-'Products indicator value (h)'!K499</f>
        <v>0.19852442519825253</v>
      </c>
      <c r="G497" s="24">
        <f ca="1">'Products indicator value (h)'!H499-'Products indicator value (h)'!K499</f>
        <v>3.5631110758865878</v>
      </c>
      <c r="H497" s="24">
        <f ca="1">-('Products indicator value (h)'!B499-'Products indicator value (h)'!E499)</f>
        <v>-4.2780478551550081</v>
      </c>
      <c r="I497" s="24">
        <f ca="1">-('Products indicator value (h)'!B499-'Products indicator value (h)'!H499)</f>
        <v>-0.91346120446667278</v>
      </c>
      <c r="J497" s="24">
        <f ca="1">-('Products indicator value (h)'!B499-'Products indicator value (h)'!K499)</f>
        <v>-4.4765722803532606</v>
      </c>
      <c r="K497" s="24">
        <f ca="1">-('Products indicator value (h)'!E499-'Products indicator value (h)'!H499)</f>
        <v>3.3645866506883353</v>
      </c>
      <c r="L497" s="24">
        <f ca="1">-('Products indicator value (h)'!E499-'Products indicator value (h)'!K499)</f>
        <v>-0.19852442519825253</v>
      </c>
      <c r="M497" s="24">
        <f ca="1">-('Products indicator value (h)'!H499-'Products indicator value (h)'!K499)</f>
        <v>-3.5631110758865878</v>
      </c>
      <c r="N497" s="24">
        <f ca="1">'Products indicator value (h)'!C499-'Products indicator value (h)'!F499</f>
        <v>10.290731943184809</v>
      </c>
      <c r="O497" s="24">
        <f ca="1">'Products indicator value (h)'!C499-'Products indicator value (h)'!I499</f>
        <v>-2.5930269223874873</v>
      </c>
      <c r="P497" s="24">
        <f ca="1">'Products indicator value (h)'!C499-'Products indicator value (h)'!L499</f>
        <v>9.4660045831127562</v>
      </c>
      <c r="Q497" s="24">
        <f ca="1">'Products indicator value (h)'!F499-'Products indicator value (h)'!I499</f>
        <v>-12.883758865572297</v>
      </c>
      <c r="R497" s="24">
        <f ca="1">'Products indicator value (h)'!F499-'Products indicator value (h)'!L499</f>
        <v>-0.82472736007205327</v>
      </c>
      <c r="S497" s="24">
        <f ca="1">'Products indicator value (h)'!I499-'Products indicator value (h)'!L499</f>
        <v>12.059031505500243</v>
      </c>
      <c r="T497" s="24">
        <f ca="1">-('Products indicator value (h)'!C499-'Products indicator value (h)'!F499)</f>
        <v>-10.290731943184809</v>
      </c>
      <c r="U497" s="24">
        <f ca="1">-('Products indicator value (h)'!C499-'Products indicator value (h)'!I499)</f>
        <v>2.5930269223874873</v>
      </c>
      <c r="V497" s="24">
        <f ca="1">-('Products indicator value (h)'!C499-'Products indicator value (h)'!L499)</f>
        <v>-9.4660045831127562</v>
      </c>
      <c r="W497" s="24">
        <f ca="1">-('Products indicator value (h)'!F499-'Products indicator value (h)'!I499)</f>
        <v>12.883758865572297</v>
      </c>
      <c r="X497" s="24">
        <f ca="1">-('Products indicator value (h)'!F499-'Products indicator value (h)'!L499)</f>
        <v>0.82472736007205327</v>
      </c>
      <c r="Y497" s="24">
        <f ca="1">-('Products indicator value (h)'!I499-'Products indicator value (h)'!L499)</f>
        <v>-12.059031505500243</v>
      </c>
      <c r="Z497" s="24">
        <f ca="1">'Products indicator value (h)'!D499-'Products indicator value (h)'!G499</f>
        <v>0.20259129656710284</v>
      </c>
      <c r="AA497" s="24">
        <f ca="1">'Products indicator value (h)'!D499-'Products indicator value (h)'!J499</f>
        <v>-0.36178784507868578</v>
      </c>
      <c r="AB497" s="24">
        <f ca="1">'Products indicator value (h)'!D499-'Products indicator value (h)'!M499</f>
        <v>7.7463987420690827E-2</v>
      </c>
      <c r="AC497" s="24">
        <f ca="1">'Products indicator value (h)'!G499-'Products indicator value (h)'!J499</f>
        <v>-0.56437914164578862</v>
      </c>
      <c r="AD497" s="24">
        <f ca="1">'Products indicator value (h)'!G499-'Products indicator value (h)'!M499</f>
        <v>-0.12512730914641201</v>
      </c>
      <c r="AE497" s="24">
        <f ca="1">'Products indicator value (h)'!J499-'Products indicator value (h)'!M499</f>
        <v>0.4392518324993766</v>
      </c>
      <c r="AF497" s="24">
        <f ca="1">-('Products indicator value (h)'!D499-'Products indicator value (h)'!G499)</f>
        <v>-0.20259129656710284</v>
      </c>
      <c r="AG497" s="24">
        <f ca="1">-('Products indicator value (h)'!D499-'Products indicator value (h)'!J499)</f>
        <v>0.36178784507868578</v>
      </c>
      <c r="AH497" s="24">
        <f ca="1">-('Products indicator value (h)'!D499-'Products indicator value (h)'!M499)</f>
        <v>-7.7463987420690827E-2</v>
      </c>
      <c r="AI497" s="24">
        <f ca="1">-('Products indicator value (h)'!G499-'Products indicator value (h)'!J499)</f>
        <v>0.56437914164578862</v>
      </c>
      <c r="AJ497" s="24">
        <f ca="1">-('Products indicator value (h)'!G499-'Products indicator value (h)'!M499)</f>
        <v>0.12512730914641201</v>
      </c>
      <c r="AK497" s="24">
        <f ca="1">-('Products indicator value (h)'!J499-'Products indicator value (h)'!M499)</f>
        <v>-0.4392518324993766</v>
      </c>
    </row>
    <row r="498" spans="1:37">
      <c r="A498" s="7">
        <v>496</v>
      </c>
      <c r="B498" s="24">
        <f ca="1">'Products indicator value (h)'!B500-'Products indicator value (h)'!E500</f>
        <v>2.8271495505824058</v>
      </c>
      <c r="C498" s="24">
        <f ca="1">'Products indicator value (h)'!B500-'Products indicator value (h)'!H500</f>
        <v>-0.93675032012846504</v>
      </c>
      <c r="D498" s="24">
        <f ca="1">'Products indicator value (h)'!B500-'Products indicator value (h)'!K500</f>
        <v>2.2298251554035717</v>
      </c>
      <c r="E498" s="24">
        <f ca="1">'Products indicator value (h)'!E500-'Products indicator value (h)'!H500</f>
        <v>-3.7638998707108708</v>
      </c>
      <c r="F498" s="24">
        <f ca="1">'Products indicator value (h)'!E500-'Products indicator value (h)'!K500</f>
        <v>-0.59732439517883407</v>
      </c>
      <c r="G498" s="24">
        <f ca="1">'Products indicator value (h)'!H500-'Products indicator value (h)'!K500</f>
        <v>3.1665754755320368</v>
      </c>
      <c r="H498" s="24">
        <f ca="1">-('Products indicator value (h)'!B500-'Products indicator value (h)'!E500)</f>
        <v>-2.8271495505824058</v>
      </c>
      <c r="I498" s="24">
        <f ca="1">-('Products indicator value (h)'!B500-'Products indicator value (h)'!H500)</f>
        <v>0.93675032012846504</v>
      </c>
      <c r="J498" s="24">
        <f ca="1">-('Products indicator value (h)'!B500-'Products indicator value (h)'!K500)</f>
        <v>-2.2298251554035717</v>
      </c>
      <c r="K498" s="24">
        <f ca="1">-('Products indicator value (h)'!E500-'Products indicator value (h)'!H500)</f>
        <v>3.7638998707108708</v>
      </c>
      <c r="L498" s="24">
        <f ca="1">-('Products indicator value (h)'!E500-'Products indicator value (h)'!K500)</f>
        <v>0.59732439517883407</v>
      </c>
      <c r="M498" s="24">
        <f ca="1">-('Products indicator value (h)'!H500-'Products indicator value (h)'!K500)</f>
        <v>-3.1665754755320368</v>
      </c>
      <c r="N498" s="24">
        <f ca="1">'Products indicator value (h)'!C500-'Products indicator value (h)'!F500</f>
        <v>32.772050722150652</v>
      </c>
      <c r="O498" s="24">
        <f ca="1">'Products indicator value (h)'!C500-'Products indicator value (h)'!I500</f>
        <v>-1.007212782092239</v>
      </c>
      <c r="P498" s="24">
        <f ca="1">'Products indicator value (h)'!C500-'Products indicator value (h)'!L500</f>
        <v>18.116904618327524</v>
      </c>
      <c r="Q498" s="24">
        <f ca="1">'Products indicator value (h)'!F500-'Products indicator value (h)'!I500</f>
        <v>-33.779263504242891</v>
      </c>
      <c r="R498" s="24">
        <f ca="1">'Products indicator value (h)'!F500-'Products indicator value (h)'!L500</f>
        <v>-14.655146103823128</v>
      </c>
      <c r="S498" s="24">
        <f ca="1">'Products indicator value (h)'!I500-'Products indicator value (h)'!L500</f>
        <v>19.124117400419763</v>
      </c>
      <c r="T498" s="24">
        <f ca="1">-('Products indicator value (h)'!C500-'Products indicator value (h)'!F500)</f>
        <v>-32.772050722150652</v>
      </c>
      <c r="U498" s="24">
        <f ca="1">-('Products indicator value (h)'!C500-'Products indicator value (h)'!I500)</f>
        <v>1.007212782092239</v>
      </c>
      <c r="V498" s="24">
        <f ca="1">-('Products indicator value (h)'!C500-'Products indicator value (h)'!L500)</f>
        <v>-18.116904618327524</v>
      </c>
      <c r="W498" s="24">
        <f ca="1">-('Products indicator value (h)'!F500-'Products indicator value (h)'!I500)</f>
        <v>33.779263504242891</v>
      </c>
      <c r="X498" s="24">
        <f ca="1">-('Products indicator value (h)'!F500-'Products indicator value (h)'!L500)</f>
        <v>14.655146103823128</v>
      </c>
      <c r="Y498" s="24">
        <f ca="1">-('Products indicator value (h)'!I500-'Products indicator value (h)'!L500)</f>
        <v>-19.124117400419763</v>
      </c>
      <c r="Z498" s="24">
        <f ca="1">'Products indicator value (h)'!D500-'Products indicator value (h)'!G500</f>
        <v>-0.17899364408716822</v>
      </c>
      <c r="AA498" s="24">
        <f ca="1">'Products indicator value (h)'!D500-'Products indicator value (h)'!J500</f>
        <v>7.3597248137467375E-2</v>
      </c>
      <c r="AB498" s="24">
        <f ca="1">'Products indicator value (h)'!D500-'Products indicator value (h)'!M500</f>
        <v>-0.11888469616874797</v>
      </c>
      <c r="AC498" s="24">
        <f ca="1">'Products indicator value (h)'!G500-'Products indicator value (h)'!J500</f>
        <v>0.2525908922246356</v>
      </c>
      <c r="AD498" s="24">
        <f ca="1">'Products indicator value (h)'!G500-'Products indicator value (h)'!M500</f>
        <v>6.0108947918420252E-2</v>
      </c>
      <c r="AE498" s="24">
        <f ca="1">'Products indicator value (h)'!J500-'Products indicator value (h)'!M500</f>
        <v>-0.19248194430621535</v>
      </c>
      <c r="AF498" s="24">
        <f ca="1">-('Products indicator value (h)'!D500-'Products indicator value (h)'!G500)</f>
        <v>0.17899364408716822</v>
      </c>
      <c r="AG498" s="24">
        <f ca="1">-('Products indicator value (h)'!D500-'Products indicator value (h)'!J500)</f>
        <v>-7.3597248137467375E-2</v>
      </c>
      <c r="AH498" s="24">
        <f ca="1">-('Products indicator value (h)'!D500-'Products indicator value (h)'!M500)</f>
        <v>0.11888469616874797</v>
      </c>
      <c r="AI498" s="24">
        <f ca="1">-('Products indicator value (h)'!G500-'Products indicator value (h)'!J500)</f>
        <v>-0.2525908922246356</v>
      </c>
      <c r="AJ498" s="24">
        <f ca="1">-('Products indicator value (h)'!G500-'Products indicator value (h)'!M500)</f>
        <v>-6.0108947918420252E-2</v>
      </c>
      <c r="AK498" s="24">
        <f ca="1">-('Products indicator value (h)'!J500-'Products indicator value (h)'!M500)</f>
        <v>0.19248194430621535</v>
      </c>
    </row>
    <row r="499" spans="1:37">
      <c r="A499" s="7">
        <v>497</v>
      </c>
      <c r="B499" s="24">
        <f ca="1">'Products indicator value (h)'!B501-'Products indicator value (h)'!E501</f>
        <v>4.772013615889148</v>
      </c>
      <c r="C499" s="24">
        <f ca="1">'Products indicator value (h)'!B501-'Products indicator value (h)'!H501</f>
        <v>1.6125971546559992</v>
      </c>
      <c r="D499" s="24">
        <f ca="1">'Products indicator value (h)'!B501-'Products indicator value (h)'!K501</f>
        <v>5.1624285805822758</v>
      </c>
      <c r="E499" s="24">
        <f ca="1">'Products indicator value (h)'!E501-'Products indicator value (h)'!H501</f>
        <v>-3.1594164612331488</v>
      </c>
      <c r="F499" s="24">
        <f ca="1">'Products indicator value (h)'!E501-'Products indicator value (h)'!K501</f>
        <v>0.39041496469312786</v>
      </c>
      <c r="G499" s="24">
        <f ca="1">'Products indicator value (h)'!H501-'Products indicator value (h)'!K501</f>
        <v>3.5498314259262767</v>
      </c>
      <c r="H499" s="24">
        <f ca="1">-('Products indicator value (h)'!B501-'Products indicator value (h)'!E501)</f>
        <v>-4.772013615889148</v>
      </c>
      <c r="I499" s="24">
        <f ca="1">-('Products indicator value (h)'!B501-'Products indicator value (h)'!H501)</f>
        <v>-1.6125971546559992</v>
      </c>
      <c r="J499" s="24">
        <f ca="1">-('Products indicator value (h)'!B501-'Products indicator value (h)'!K501)</f>
        <v>-5.1624285805822758</v>
      </c>
      <c r="K499" s="24">
        <f ca="1">-('Products indicator value (h)'!E501-'Products indicator value (h)'!H501)</f>
        <v>3.1594164612331488</v>
      </c>
      <c r="L499" s="24">
        <f ca="1">-('Products indicator value (h)'!E501-'Products indicator value (h)'!K501)</f>
        <v>-0.39041496469312786</v>
      </c>
      <c r="M499" s="24">
        <f ca="1">-('Products indicator value (h)'!H501-'Products indicator value (h)'!K501)</f>
        <v>-3.5498314259262767</v>
      </c>
      <c r="N499" s="24">
        <f ca="1">'Products indicator value (h)'!C501-'Products indicator value (h)'!F501</f>
        <v>16.698996361381305</v>
      </c>
      <c r="O499" s="24">
        <f ca="1">'Products indicator value (h)'!C501-'Products indicator value (h)'!I501</f>
        <v>4.1589621608446095</v>
      </c>
      <c r="P499" s="24">
        <f ca="1">'Products indicator value (h)'!C501-'Products indicator value (h)'!L501</f>
        <v>15.020597838576741</v>
      </c>
      <c r="Q499" s="24">
        <f ca="1">'Products indicator value (h)'!F501-'Products indicator value (h)'!I501</f>
        <v>-12.540034200536695</v>
      </c>
      <c r="R499" s="24">
        <f ca="1">'Products indicator value (h)'!F501-'Products indicator value (h)'!L501</f>
        <v>-1.6783985228045637</v>
      </c>
      <c r="S499" s="24">
        <f ca="1">'Products indicator value (h)'!I501-'Products indicator value (h)'!L501</f>
        <v>10.861635677732131</v>
      </c>
      <c r="T499" s="24">
        <f ca="1">-('Products indicator value (h)'!C501-'Products indicator value (h)'!F501)</f>
        <v>-16.698996361381305</v>
      </c>
      <c r="U499" s="24">
        <f ca="1">-('Products indicator value (h)'!C501-'Products indicator value (h)'!I501)</f>
        <v>-4.1589621608446095</v>
      </c>
      <c r="V499" s="24">
        <f ca="1">-('Products indicator value (h)'!C501-'Products indicator value (h)'!L501)</f>
        <v>-15.020597838576741</v>
      </c>
      <c r="W499" s="24">
        <f ca="1">-('Products indicator value (h)'!F501-'Products indicator value (h)'!I501)</f>
        <v>12.540034200536695</v>
      </c>
      <c r="X499" s="24">
        <f ca="1">-('Products indicator value (h)'!F501-'Products indicator value (h)'!L501)</f>
        <v>1.6783985228045637</v>
      </c>
      <c r="Y499" s="24">
        <f ca="1">-('Products indicator value (h)'!I501-'Products indicator value (h)'!L501)</f>
        <v>-10.861635677732131</v>
      </c>
      <c r="Z499" s="24">
        <f ca="1">'Products indicator value (h)'!D501-'Products indicator value (h)'!G501</f>
        <v>-0.10041900490338818</v>
      </c>
      <c r="AA499" s="24">
        <f ca="1">'Products indicator value (h)'!D501-'Products indicator value (h)'!J501</f>
        <v>7.5002753630363905E-2</v>
      </c>
      <c r="AB499" s="24">
        <f ca="1">'Products indicator value (h)'!D501-'Products indicator value (h)'!M501</f>
        <v>0.10507112248512285</v>
      </c>
      <c r="AC499" s="24">
        <f ca="1">'Products indicator value (h)'!G501-'Products indicator value (h)'!J501</f>
        <v>0.17542175853375208</v>
      </c>
      <c r="AD499" s="24">
        <f ca="1">'Products indicator value (h)'!G501-'Products indicator value (h)'!M501</f>
        <v>0.20549012738851102</v>
      </c>
      <c r="AE499" s="24">
        <f ca="1">'Products indicator value (h)'!J501-'Products indicator value (h)'!M501</f>
        <v>3.0068368854758942E-2</v>
      </c>
      <c r="AF499" s="24">
        <f ca="1">-('Products indicator value (h)'!D501-'Products indicator value (h)'!G501)</f>
        <v>0.10041900490338818</v>
      </c>
      <c r="AG499" s="24">
        <f ca="1">-('Products indicator value (h)'!D501-'Products indicator value (h)'!J501)</f>
        <v>-7.5002753630363905E-2</v>
      </c>
      <c r="AH499" s="24">
        <f ca="1">-('Products indicator value (h)'!D501-'Products indicator value (h)'!M501)</f>
        <v>-0.10507112248512285</v>
      </c>
      <c r="AI499" s="24">
        <f ca="1">-('Products indicator value (h)'!G501-'Products indicator value (h)'!J501)</f>
        <v>-0.17542175853375208</v>
      </c>
      <c r="AJ499" s="24">
        <f ca="1">-('Products indicator value (h)'!G501-'Products indicator value (h)'!M501)</f>
        <v>-0.20549012738851102</v>
      </c>
      <c r="AK499" s="24">
        <f ca="1">-('Products indicator value (h)'!J501-'Products indicator value (h)'!M501)</f>
        <v>-3.0068368854758942E-2</v>
      </c>
    </row>
    <row r="500" spans="1:37">
      <c r="A500" s="7">
        <v>498</v>
      </c>
      <c r="B500" s="24">
        <f ca="1">'Products indicator value (h)'!B502-'Products indicator value (h)'!E502</f>
        <v>3.8563653196112258</v>
      </c>
      <c r="C500" s="24">
        <f ca="1">'Products indicator value (h)'!B502-'Products indicator value (h)'!H502</f>
        <v>-0.9255660273236419</v>
      </c>
      <c r="D500" s="24">
        <f ca="1">'Products indicator value (h)'!B502-'Products indicator value (h)'!K502</f>
        <v>3.9289457145146667</v>
      </c>
      <c r="E500" s="24">
        <f ca="1">'Products indicator value (h)'!E502-'Products indicator value (h)'!H502</f>
        <v>-4.7819313469348677</v>
      </c>
      <c r="F500" s="24">
        <f ca="1">'Products indicator value (h)'!E502-'Products indicator value (h)'!K502</f>
        <v>7.2580394903440926E-2</v>
      </c>
      <c r="G500" s="24">
        <f ca="1">'Products indicator value (h)'!H502-'Products indicator value (h)'!K502</f>
        <v>4.8545117418383086</v>
      </c>
      <c r="H500" s="24">
        <f ca="1">-('Products indicator value (h)'!B502-'Products indicator value (h)'!E502)</f>
        <v>-3.8563653196112258</v>
      </c>
      <c r="I500" s="24">
        <f ca="1">-('Products indicator value (h)'!B502-'Products indicator value (h)'!H502)</f>
        <v>0.9255660273236419</v>
      </c>
      <c r="J500" s="24">
        <f ca="1">-('Products indicator value (h)'!B502-'Products indicator value (h)'!K502)</f>
        <v>-3.9289457145146667</v>
      </c>
      <c r="K500" s="24">
        <f ca="1">-('Products indicator value (h)'!E502-'Products indicator value (h)'!H502)</f>
        <v>4.7819313469348677</v>
      </c>
      <c r="L500" s="24">
        <f ca="1">-('Products indicator value (h)'!E502-'Products indicator value (h)'!K502)</f>
        <v>-7.2580394903440926E-2</v>
      </c>
      <c r="M500" s="24">
        <f ca="1">-('Products indicator value (h)'!H502-'Products indicator value (h)'!K502)</f>
        <v>-4.8545117418383086</v>
      </c>
      <c r="N500" s="24">
        <f ca="1">'Products indicator value (h)'!C502-'Products indicator value (h)'!F502</f>
        <v>14.06966501171992</v>
      </c>
      <c r="O500" s="24">
        <f ca="1">'Products indicator value (h)'!C502-'Products indicator value (h)'!I502</f>
        <v>-15.85963120436967</v>
      </c>
      <c r="P500" s="24">
        <f ca="1">'Products indicator value (h)'!C502-'Products indicator value (h)'!L502</f>
        <v>3.9674691507016249</v>
      </c>
      <c r="Q500" s="24">
        <f ca="1">'Products indicator value (h)'!F502-'Products indicator value (h)'!I502</f>
        <v>-29.92929621608959</v>
      </c>
      <c r="R500" s="24">
        <f ca="1">'Products indicator value (h)'!F502-'Products indicator value (h)'!L502</f>
        <v>-10.102195861018295</v>
      </c>
      <c r="S500" s="24">
        <f ca="1">'Products indicator value (h)'!I502-'Products indicator value (h)'!L502</f>
        <v>19.827100355071295</v>
      </c>
      <c r="T500" s="24">
        <f ca="1">-('Products indicator value (h)'!C502-'Products indicator value (h)'!F502)</f>
        <v>-14.06966501171992</v>
      </c>
      <c r="U500" s="24">
        <f ca="1">-('Products indicator value (h)'!C502-'Products indicator value (h)'!I502)</f>
        <v>15.85963120436967</v>
      </c>
      <c r="V500" s="24">
        <f ca="1">-('Products indicator value (h)'!C502-'Products indicator value (h)'!L502)</f>
        <v>-3.9674691507016249</v>
      </c>
      <c r="W500" s="24">
        <f ca="1">-('Products indicator value (h)'!F502-'Products indicator value (h)'!I502)</f>
        <v>29.92929621608959</v>
      </c>
      <c r="X500" s="24">
        <f ca="1">-('Products indicator value (h)'!F502-'Products indicator value (h)'!L502)</f>
        <v>10.102195861018295</v>
      </c>
      <c r="Y500" s="24">
        <f ca="1">-('Products indicator value (h)'!I502-'Products indicator value (h)'!L502)</f>
        <v>-19.827100355071295</v>
      </c>
      <c r="Z500" s="24">
        <f ca="1">'Products indicator value (h)'!D502-'Products indicator value (h)'!G502</f>
        <v>2.4514195346813761E-2</v>
      </c>
      <c r="AA500" s="24">
        <f ca="1">'Products indicator value (h)'!D502-'Products indicator value (h)'!J502</f>
        <v>-0.14319590487705147</v>
      </c>
      <c r="AB500" s="24">
        <f ca="1">'Products indicator value (h)'!D502-'Products indicator value (h)'!M502</f>
        <v>-0.15091785261244928</v>
      </c>
      <c r="AC500" s="24">
        <f ca="1">'Products indicator value (h)'!G502-'Products indicator value (h)'!J502</f>
        <v>-0.16771010022386523</v>
      </c>
      <c r="AD500" s="24">
        <f ca="1">'Products indicator value (h)'!G502-'Products indicator value (h)'!M502</f>
        <v>-0.17543204795926304</v>
      </c>
      <c r="AE500" s="24">
        <f ca="1">'Products indicator value (h)'!J502-'Products indicator value (h)'!M502</f>
        <v>-7.721947735397805E-3</v>
      </c>
      <c r="AF500" s="24">
        <f ca="1">-('Products indicator value (h)'!D502-'Products indicator value (h)'!G502)</f>
        <v>-2.4514195346813761E-2</v>
      </c>
      <c r="AG500" s="24">
        <f ca="1">-('Products indicator value (h)'!D502-'Products indicator value (h)'!J502)</f>
        <v>0.14319590487705147</v>
      </c>
      <c r="AH500" s="24">
        <f ca="1">-('Products indicator value (h)'!D502-'Products indicator value (h)'!M502)</f>
        <v>0.15091785261244928</v>
      </c>
      <c r="AI500" s="24">
        <f ca="1">-('Products indicator value (h)'!G502-'Products indicator value (h)'!J502)</f>
        <v>0.16771010022386523</v>
      </c>
      <c r="AJ500" s="24">
        <f ca="1">-('Products indicator value (h)'!G502-'Products indicator value (h)'!M502)</f>
        <v>0.17543204795926304</v>
      </c>
      <c r="AK500" s="24">
        <f ca="1">-('Products indicator value (h)'!J502-'Products indicator value (h)'!M502)</f>
        <v>7.721947735397805E-3</v>
      </c>
    </row>
    <row r="501" spans="1:37">
      <c r="A501" s="7">
        <v>499</v>
      </c>
      <c r="B501" s="24">
        <f ca="1">'Products indicator value (h)'!B503-'Products indicator value (h)'!E503</f>
        <v>3.6651761871344757</v>
      </c>
      <c r="C501" s="24">
        <f ca="1">'Products indicator value (h)'!B503-'Products indicator value (h)'!H503</f>
        <v>-0.96189892797969545</v>
      </c>
      <c r="D501" s="24">
        <f ca="1">'Products indicator value (h)'!B503-'Products indicator value (h)'!K503</f>
        <v>3.4868418038427214</v>
      </c>
      <c r="E501" s="24">
        <f ca="1">'Products indicator value (h)'!E503-'Products indicator value (h)'!H503</f>
        <v>-4.6270751151141711</v>
      </c>
      <c r="F501" s="24">
        <f ca="1">'Products indicator value (h)'!E503-'Products indicator value (h)'!K503</f>
        <v>-0.17833438329175433</v>
      </c>
      <c r="G501" s="24">
        <f ca="1">'Products indicator value (h)'!H503-'Products indicator value (h)'!K503</f>
        <v>4.4487407318224168</v>
      </c>
      <c r="H501" s="24">
        <f ca="1">-('Products indicator value (h)'!B503-'Products indicator value (h)'!E503)</f>
        <v>-3.6651761871344757</v>
      </c>
      <c r="I501" s="24">
        <f ca="1">-('Products indicator value (h)'!B503-'Products indicator value (h)'!H503)</f>
        <v>0.96189892797969545</v>
      </c>
      <c r="J501" s="24">
        <f ca="1">-('Products indicator value (h)'!B503-'Products indicator value (h)'!K503)</f>
        <v>-3.4868418038427214</v>
      </c>
      <c r="K501" s="24">
        <f ca="1">-('Products indicator value (h)'!E503-'Products indicator value (h)'!H503)</f>
        <v>4.6270751151141711</v>
      </c>
      <c r="L501" s="24">
        <f ca="1">-('Products indicator value (h)'!E503-'Products indicator value (h)'!K503)</f>
        <v>0.17833438329175433</v>
      </c>
      <c r="M501" s="24">
        <f ca="1">-('Products indicator value (h)'!H503-'Products indicator value (h)'!K503)</f>
        <v>-4.4487407318224168</v>
      </c>
      <c r="N501" s="24">
        <f ca="1">'Products indicator value (h)'!C503-'Products indicator value (h)'!F503</f>
        <v>-2.3690970733101864</v>
      </c>
      <c r="O501" s="24">
        <f ca="1">'Products indicator value (h)'!C503-'Products indicator value (h)'!I503</f>
        <v>-12.709691301746588</v>
      </c>
      <c r="P501" s="24">
        <f ca="1">'Products indicator value (h)'!C503-'Products indicator value (h)'!L503</f>
        <v>5.7145860179614658</v>
      </c>
      <c r="Q501" s="24">
        <f ca="1">'Products indicator value (h)'!F503-'Products indicator value (h)'!I503</f>
        <v>-10.340594228436402</v>
      </c>
      <c r="R501" s="24">
        <f ca="1">'Products indicator value (h)'!F503-'Products indicator value (h)'!L503</f>
        <v>8.0836830912716522</v>
      </c>
      <c r="S501" s="24">
        <f ca="1">'Products indicator value (h)'!I503-'Products indicator value (h)'!L503</f>
        <v>18.424277319708054</v>
      </c>
      <c r="T501" s="24">
        <f ca="1">-('Products indicator value (h)'!C503-'Products indicator value (h)'!F503)</f>
        <v>2.3690970733101864</v>
      </c>
      <c r="U501" s="24">
        <f ca="1">-('Products indicator value (h)'!C503-'Products indicator value (h)'!I503)</f>
        <v>12.709691301746588</v>
      </c>
      <c r="V501" s="24">
        <f ca="1">-('Products indicator value (h)'!C503-'Products indicator value (h)'!L503)</f>
        <v>-5.7145860179614658</v>
      </c>
      <c r="W501" s="24">
        <f ca="1">-('Products indicator value (h)'!F503-'Products indicator value (h)'!I503)</f>
        <v>10.340594228436402</v>
      </c>
      <c r="X501" s="24">
        <f ca="1">-('Products indicator value (h)'!F503-'Products indicator value (h)'!L503)</f>
        <v>-8.0836830912716522</v>
      </c>
      <c r="Y501" s="24">
        <f ca="1">-('Products indicator value (h)'!I503-'Products indicator value (h)'!L503)</f>
        <v>-18.424277319708054</v>
      </c>
      <c r="Z501" s="24">
        <f ca="1">'Products indicator value (h)'!D503-'Products indicator value (h)'!G503</f>
        <v>-6.6576882922728231E-2</v>
      </c>
      <c r="AA501" s="24">
        <f ca="1">'Products indicator value (h)'!D503-'Products indicator value (h)'!J503</f>
        <v>4.1531534839951423E-3</v>
      </c>
      <c r="AB501" s="24">
        <f ca="1">'Products indicator value (h)'!D503-'Products indicator value (h)'!M503</f>
        <v>-0.1034919318056311</v>
      </c>
      <c r="AC501" s="24">
        <f ca="1">'Products indicator value (h)'!G503-'Products indicator value (h)'!J503</f>
        <v>7.0730036406723373E-2</v>
      </c>
      <c r="AD501" s="24">
        <f ca="1">'Products indicator value (h)'!G503-'Products indicator value (h)'!M503</f>
        <v>-3.6915048882902868E-2</v>
      </c>
      <c r="AE501" s="24">
        <f ca="1">'Products indicator value (h)'!J503-'Products indicator value (h)'!M503</f>
        <v>-0.10764508528962624</v>
      </c>
      <c r="AF501" s="24">
        <f ca="1">-('Products indicator value (h)'!D503-'Products indicator value (h)'!G503)</f>
        <v>6.6576882922728231E-2</v>
      </c>
      <c r="AG501" s="24">
        <f ca="1">-('Products indicator value (h)'!D503-'Products indicator value (h)'!J503)</f>
        <v>-4.1531534839951423E-3</v>
      </c>
      <c r="AH501" s="24">
        <f ca="1">-('Products indicator value (h)'!D503-'Products indicator value (h)'!M503)</f>
        <v>0.1034919318056311</v>
      </c>
      <c r="AI501" s="24">
        <f ca="1">-('Products indicator value (h)'!G503-'Products indicator value (h)'!J503)</f>
        <v>-7.0730036406723373E-2</v>
      </c>
      <c r="AJ501" s="24">
        <f ca="1">-('Products indicator value (h)'!G503-'Products indicator value (h)'!M503)</f>
        <v>3.6915048882902868E-2</v>
      </c>
      <c r="AK501" s="24">
        <f ca="1">-('Products indicator value (h)'!J503-'Products indicator value (h)'!M503)</f>
        <v>0.10764508528962624</v>
      </c>
    </row>
    <row r="502" spans="1:37">
      <c r="A502" s="7">
        <v>500</v>
      </c>
      <c r="B502" s="24">
        <f ca="1">'Products indicator value (h)'!B504-'Products indicator value (h)'!E504</f>
        <v>6.1458930079075165</v>
      </c>
      <c r="C502" s="24">
        <f ca="1">'Products indicator value (h)'!B504-'Products indicator value (h)'!H504</f>
        <v>2.1666276096412602</v>
      </c>
      <c r="D502" s="24">
        <f ca="1">'Products indicator value (h)'!B504-'Products indicator value (h)'!K504</f>
        <v>6.0243306777948007</v>
      </c>
      <c r="E502" s="24">
        <f ca="1">'Products indicator value (h)'!E504-'Products indicator value (h)'!H504</f>
        <v>-3.9792653982662562</v>
      </c>
      <c r="F502" s="24">
        <f ca="1">'Products indicator value (h)'!E504-'Products indicator value (h)'!K504</f>
        <v>-0.12156233011271578</v>
      </c>
      <c r="G502" s="24">
        <f ca="1">'Products indicator value (h)'!H504-'Products indicator value (h)'!K504</f>
        <v>3.8577030681535405</v>
      </c>
      <c r="H502" s="24">
        <f ca="1">-('Products indicator value (h)'!B504-'Products indicator value (h)'!E504)</f>
        <v>-6.1458930079075165</v>
      </c>
      <c r="I502" s="24">
        <f ca="1">-('Products indicator value (h)'!B504-'Products indicator value (h)'!H504)</f>
        <v>-2.1666276096412602</v>
      </c>
      <c r="J502" s="24">
        <f ca="1">-('Products indicator value (h)'!B504-'Products indicator value (h)'!K504)</f>
        <v>-6.0243306777948007</v>
      </c>
      <c r="K502" s="24">
        <f ca="1">-('Products indicator value (h)'!E504-'Products indicator value (h)'!H504)</f>
        <v>3.9792653982662562</v>
      </c>
      <c r="L502" s="24">
        <f ca="1">-('Products indicator value (h)'!E504-'Products indicator value (h)'!K504)</f>
        <v>0.12156233011271578</v>
      </c>
      <c r="M502" s="24">
        <f ca="1">-('Products indicator value (h)'!H504-'Products indicator value (h)'!K504)</f>
        <v>-3.8577030681535405</v>
      </c>
      <c r="N502" s="24">
        <f ca="1">'Products indicator value (h)'!C504-'Products indicator value (h)'!F504</f>
        <v>14.612769240228538</v>
      </c>
      <c r="O502" s="24">
        <f ca="1">'Products indicator value (h)'!C504-'Products indicator value (h)'!I504</f>
        <v>-9.3787915605542622</v>
      </c>
      <c r="P502" s="24">
        <f ca="1">'Products indicator value (h)'!C504-'Products indicator value (h)'!L504</f>
        <v>9.4374028988119747</v>
      </c>
      <c r="Q502" s="24">
        <f ca="1">'Products indicator value (h)'!F504-'Products indicator value (h)'!I504</f>
        <v>-23.9915608007828</v>
      </c>
      <c r="R502" s="24">
        <f ca="1">'Products indicator value (h)'!F504-'Products indicator value (h)'!L504</f>
        <v>-5.1753663414165629</v>
      </c>
      <c r="S502" s="24">
        <f ca="1">'Products indicator value (h)'!I504-'Products indicator value (h)'!L504</f>
        <v>18.816194459366237</v>
      </c>
      <c r="T502" s="24">
        <f ca="1">-('Products indicator value (h)'!C504-'Products indicator value (h)'!F504)</f>
        <v>-14.612769240228538</v>
      </c>
      <c r="U502" s="24">
        <f ca="1">-('Products indicator value (h)'!C504-'Products indicator value (h)'!I504)</f>
        <v>9.3787915605542622</v>
      </c>
      <c r="V502" s="24">
        <f ca="1">-('Products indicator value (h)'!C504-'Products indicator value (h)'!L504)</f>
        <v>-9.4374028988119747</v>
      </c>
      <c r="W502" s="24">
        <f ca="1">-('Products indicator value (h)'!F504-'Products indicator value (h)'!I504)</f>
        <v>23.9915608007828</v>
      </c>
      <c r="X502" s="24">
        <f ca="1">-('Products indicator value (h)'!F504-'Products indicator value (h)'!L504)</f>
        <v>5.1753663414165629</v>
      </c>
      <c r="Y502" s="24">
        <f ca="1">-('Products indicator value (h)'!I504-'Products indicator value (h)'!L504)</f>
        <v>-18.816194459366237</v>
      </c>
      <c r="Z502" s="24">
        <f ca="1">'Products indicator value (h)'!D504-'Products indicator value (h)'!G504</f>
        <v>1.2677092509917554E-2</v>
      </c>
      <c r="AA502" s="24">
        <f ca="1">'Products indicator value (h)'!D504-'Products indicator value (h)'!J504</f>
        <v>-0.26563907454519287</v>
      </c>
      <c r="AB502" s="24">
        <f ca="1">'Products indicator value (h)'!D504-'Products indicator value (h)'!M504</f>
        <v>2.7644785983522269E-2</v>
      </c>
      <c r="AC502" s="24">
        <f ca="1">'Products indicator value (h)'!G504-'Products indicator value (h)'!J504</f>
        <v>-0.27831616705511042</v>
      </c>
      <c r="AD502" s="24">
        <f ca="1">'Products indicator value (h)'!G504-'Products indicator value (h)'!M504</f>
        <v>1.4967693473604715E-2</v>
      </c>
      <c r="AE502" s="24">
        <f ca="1">'Products indicator value (h)'!J504-'Products indicator value (h)'!M504</f>
        <v>0.29328386052871513</v>
      </c>
      <c r="AF502" s="24">
        <f ca="1">-('Products indicator value (h)'!D504-'Products indicator value (h)'!G504)</f>
        <v>-1.2677092509917554E-2</v>
      </c>
      <c r="AG502" s="24">
        <f ca="1">-('Products indicator value (h)'!D504-'Products indicator value (h)'!J504)</f>
        <v>0.26563907454519287</v>
      </c>
      <c r="AH502" s="24">
        <f ca="1">-('Products indicator value (h)'!D504-'Products indicator value (h)'!M504)</f>
        <v>-2.7644785983522269E-2</v>
      </c>
      <c r="AI502" s="24">
        <f ca="1">-('Products indicator value (h)'!G504-'Products indicator value (h)'!J504)</f>
        <v>0.27831616705511042</v>
      </c>
      <c r="AJ502" s="24">
        <f ca="1">-('Products indicator value (h)'!G504-'Products indicator value (h)'!M504)</f>
        <v>-1.4967693473604715E-2</v>
      </c>
      <c r="AK502" s="24">
        <f ca="1">-('Products indicator value (h)'!J504-'Products indicator value (h)'!M504)</f>
        <v>-0.29328386052871513</v>
      </c>
    </row>
    <row r="503" spans="1:37">
      <c r="A503" s="7">
        <v>501</v>
      </c>
      <c r="B503" s="24">
        <f ca="1">'Products indicator value (h)'!B505-'Products indicator value (h)'!E505</f>
        <v>4.8040590842808468</v>
      </c>
      <c r="C503" s="24">
        <f ca="1">'Products indicator value (h)'!B505-'Products indicator value (h)'!H505</f>
        <v>0.80005637333422364</v>
      </c>
      <c r="D503" s="24">
        <f ca="1">'Products indicator value (h)'!B505-'Products indicator value (h)'!K505</f>
        <v>5.9480198976029817</v>
      </c>
      <c r="E503" s="24">
        <f ca="1">'Products indicator value (h)'!E505-'Products indicator value (h)'!H505</f>
        <v>-4.0040027109466232</v>
      </c>
      <c r="F503" s="24">
        <f ca="1">'Products indicator value (h)'!E505-'Products indicator value (h)'!K505</f>
        <v>1.1439608133221348</v>
      </c>
      <c r="G503" s="24">
        <f ca="1">'Products indicator value (h)'!H505-'Products indicator value (h)'!K505</f>
        <v>5.147963524268758</v>
      </c>
      <c r="H503" s="24">
        <f ca="1">-('Products indicator value (h)'!B505-'Products indicator value (h)'!E505)</f>
        <v>-4.8040590842808468</v>
      </c>
      <c r="I503" s="24">
        <f ca="1">-('Products indicator value (h)'!B505-'Products indicator value (h)'!H505)</f>
        <v>-0.80005637333422364</v>
      </c>
      <c r="J503" s="24">
        <f ca="1">-('Products indicator value (h)'!B505-'Products indicator value (h)'!K505)</f>
        <v>-5.9480198976029817</v>
      </c>
      <c r="K503" s="24">
        <f ca="1">-('Products indicator value (h)'!E505-'Products indicator value (h)'!H505)</f>
        <v>4.0040027109466232</v>
      </c>
      <c r="L503" s="24">
        <f ca="1">-('Products indicator value (h)'!E505-'Products indicator value (h)'!K505)</f>
        <v>-1.1439608133221348</v>
      </c>
      <c r="M503" s="24">
        <f ca="1">-('Products indicator value (h)'!H505-'Products indicator value (h)'!K505)</f>
        <v>-5.147963524268758</v>
      </c>
      <c r="N503" s="24">
        <f ca="1">'Products indicator value (h)'!C505-'Products indicator value (h)'!F505</f>
        <v>30.899919640871268</v>
      </c>
      <c r="O503" s="24">
        <f ca="1">'Products indicator value (h)'!C505-'Products indicator value (h)'!I505</f>
        <v>7.615072238489148</v>
      </c>
      <c r="P503" s="24">
        <f ca="1">'Products indicator value (h)'!C505-'Products indicator value (h)'!L505</f>
        <v>13.804935498576739</v>
      </c>
      <c r="Q503" s="24">
        <f ca="1">'Products indicator value (h)'!F505-'Products indicator value (h)'!I505</f>
        <v>-23.28484740238212</v>
      </c>
      <c r="R503" s="24">
        <f ca="1">'Products indicator value (h)'!F505-'Products indicator value (h)'!L505</f>
        <v>-17.094984142294528</v>
      </c>
      <c r="S503" s="24">
        <f ca="1">'Products indicator value (h)'!I505-'Products indicator value (h)'!L505</f>
        <v>6.1898632600875914</v>
      </c>
      <c r="T503" s="24">
        <f ca="1">-('Products indicator value (h)'!C505-'Products indicator value (h)'!F505)</f>
        <v>-30.899919640871268</v>
      </c>
      <c r="U503" s="24">
        <f ca="1">-('Products indicator value (h)'!C505-'Products indicator value (h)'!I505)</f>
        <v>-7.615072238489148</v>
      </c>
      <c r="V503" s="24">
        <f ca="1">-('Products indicator value (h)'!C505-'Products indicator value (h)'!L505)</f>
        <v>-13.804935498576739</v>
      </c>
      <c r="W503" s="24">
        <f ca="1">-('Products indicator value (h)'!F505-'Products indicator value (h)'!I505)</f>
        <v>23.28484740238212</v>
      </c>
      <c r="X503" s="24">
        <f ca="1">-('Products indicator value (h)'!F505-'Products indicator value (h)'!L505)</f>
        <v>17.094984142294528</v>
      </c>
      <c r="Y503" s="24">
        <f ca="1">-('Products indicator value (h)'!I505-'Products indicator value (h)'!L505)</f>
        <v>-6.1898632600875914</v>
      </c>
      <c r="Z503" s="24">
        <f ca="1">'Products indicator value (h)'!D505-'Products indicator value (h)'!G505</f>
        <v>0.14030356156963508</v>
      </c>
      <c r="AA503" s="24">
        <f ca="1">'Products indicator value (h)'!D505-'Products indicator value (h)'!J505</f>
        <v>-0.27014122449395583</v>
      </c>
      <c r="AB503" s="24">
        <f ca="1">'Products indicator value (h)'!D505-'Products indicator value (h)'!M505</f>
        <v>-0.50380135762842104</v>
      </c>
      <c r="AC503" s="24">
        <f ca="1">'Products indicator value (h)'!G505-'Products indicator value (h)'!J505</f>
        <v>-0.41044478606359092</v>
      </c>
      <c r="AD503" s="24">
        <f ca="1">'Products indicator value (h)'!G505-'Products indicator value (h)'!M505</f>
        <v>-0.64410491919805613</v>
      </c>
      <c r="AE503" s="24">
        <f ca="1">'Products indicator value (h)'!J505-'Products indicator value (h)'!M505</f>
        <v>-0.23366013313446521</v>
      </c>
      <c r="AF503" s="24">
        <f ca="1">-('Products indicator value (h)'!D505-'Products indicator value (h)'!G505)</f>
        <v>-0.14030356156963508</v>
      </c>
      <c r="AG503" s="24">
        <f ca="1">-('Products indicator value (h)'!D505-'Products indicator value (h)'!J505)</f>
        <v>0.27014122449395583</v>
      </c>
      <c r="AH503" s="24">
        <f ca="1">-('Products indicator value (h)'!D505-'Products indicator value (h)'!M505)</f>
        <v>0.50380135762842104</v>
      </c>
      <c r="AI503" s="24">
        <f ca="1">-('Products indicator value (h)'!G505-'Products indicator value (h)'!J505)</f>
        <v>0.41044478606359092</v>
      </c>
      <c r="AJ503" s="24">
        <f ca="1">-('Products indicator value (h)'!G505-'Products indicator value (h)'!M505)</f>
        <v>0.64410491919805613</v>
      </c>
      <c r="AK503" s="24">
        <f ca="1">-('Products indicator value (h)'!J505-'Products indicator value (h)'!M505)</f>
        <v>0.23366013313446521</v>
      </c>
    </row>
    <row r="504" spans="1:37">
      <c r="A504" s="7">
        <v>502</v>
      </c>
      <c r="B504" s="24">
        <f ca="1">'Products indicator value (h)'!B506-'Products indicator value (h)'!E506</f>
        <v>4.9001122353185593</v>
      </c>
      <c r="C504" s="24">
        <f ca="1">'Products indicator value (h)'!B506-'Products indicator value (h)'!H506</f>
        <v>1.26597290057585</v>
      </c>
      <c r="D504" s="24">
        <f ca="1">'Products indicator value (h)'!B506-'Products indicator value (h)'!K506</f>
        <v>4.0669431345500024</v>
      </c>
      <c r="E504" s="24">
        <f ca="1">'Products indicator value (h)'!E506-'Products indicator value (h)'!H506</f>
        <v>-3.6341393347427093</v>
      </c>
      <c r="F504" s="24">
        <f ca="1">'Products indicator value (h)'!E506-'Products indicator value (h)'!K506</f>
        <v>-0.83316910076855688</v>
      </c>
      <c r="G504" s="24">
        <f ca="1">'Products indicator value (h)'!H506-'Products indicator value (h)'!K506</f>
        <v>2.8009702339741525</v>
      </c>
      <c r="H504" s="24">
        <f ca="1">-('Products indicator value (h)'!B506-'Products indicator value (h)'!E506)</f>
        <v>-4.9001122353185593</v>
      </c>
      <c r="I504" s="24">
        <f ca="1">-('Products indicator value (h)'!B506-'Products indicator value (h)'!H506)</f>
        <v>-1.26597290057585</v>
      </c>
      <c r="J504" s="24">
        <f ca="1">-('Products indicator value (h)'!B506-'Products indicator value (h)'!K506)</f>
        <v>-4.0669431345500024</v>
      </c>
      <c r="K504" s="24">
        <f ca="1">-('Products indicator value (h)'!E506-'Products indicator value (h)'!H506)</f>
        <v>3.6341393347427093</v>
      </c>
      <c r="L504" s="24">
        <f ca="1">-('Products indicator value (h)'!E506-'Products indicator value (h)'!K506)</f>
        <v>0.83316910076855688</v>
      </c>
      <c r="M504" s="24">
        <f ca="1">-('Products indicator value (h)'!H506-'Products indicator value (h)'!K506)</f>
        <v>-2.8009702339741525</v>
      </c>
      <c r="N504" s="24">
        <f ca="1">'Products indicator value (h)'!C506-'Products indicator value (h)'!F506</f>
        <v>13.105922572560353</v>
      </c>
      <c r="O504" s="24">
        <f ca="1">'Products indicator value (h)'!C506-'Products indicator value (h)'!I506</f>
        <v>-0.48869508050663057</v>
      </c>
      <c r="P504" s="24">
        <f ca="1">'Products indicator value (h)'!C506-'Products indicator value (h)'!L506</f>
        <v>13.007111996163033</v>
      </c>
      <c r="Q504" s="24">
        <f ca="1">'Products indicator value (h)'!F506-'Products indicator value (h)'!I506</f>
        <v>-13.594617653066983</v>
      </c>
      <c r="R504" s="24">
        <f ca="1">'Products indicator value (h)'!F506-'Products indicator value (h)'!L506</f>
        <v>-9.8810576397319494E-2</v>
      </c>
      <c r="S504" s="24">
        <f ca="1">'Products indicator value (h)'!I506-'Products indicator value (h)'!L506</f>
        <v>13.495807076669664</v>
      </c>
      <c r="T504" s="24">
        <f ca="1">-('Products indicator value (h)'!C506-'Products indicator value (h)'!F506)</f>
        <v>-13.105922572560353</v>
      </c>
      <c r="U504" s="24">
        <f ca="1">-('Products indicator value (h)'!C506-'Products indicator value (h)'!I506)</f>
        <v>0.48869508050663057</v>
      </c>
      <c r="V504" s="24">
        <f ca="1">-('Products indicator value (h)'!C506-'Products indicator value (h)'!L506)</f>
        <v>-13.007111996163033</v>
      </c>
      <c r="W504" s="24">
        <f ca="1">-('Products indicator value (h)'!F506-'Products indicator value (h)'!I506)</f>
        <v>13.594617653066983</v>
      </c>
      <c r="X504" s="24">
        <f ca="1">-('Products indicator value (h)'!F506-'Products indicator value (h)'!L506)</f>
        <v>9.8810576397319494E-2</v>
      </c>
      <c r="Y504" s="24">
        <f ca="1">-('Products indicator value (h)'!I506-'Products indicator value (h)'!L506)</f>
        <v>-13.495807076669664</v>
      </c>
      <c r="Z504" s="24">
        <f ca="1">'Products indicator value (h)'!D506-'Products indicator value (h)'!G506</f>
        <v>-6.9691584356379455E-2</v>
      </c>
      <c r="AA504" s="24">
        <f ca="1">'Products indicator value (h)'!D506-'Products indicator value (h)'!J506</f>
        <v>-8.0023152018946497E-3</v>
      </c>
      <c r="AB504" s="24">
        <f ca="1">'Products indicator value (h)'!D506-'Products indicator value (h)'!M506</f>
        <v>-0.17744256976754791</v>
      </c>
      <c r="AC504" s="24">
        <f ca="1">'Products indicator value (h)'!G506-'Products indicator value (h)'!J506</f>
        <v>6.1689269154484805E-2</v>
      </c>
      <c r="AD504" s="24">
        <f ca="1">'Products indicator value (h)'!G506-'Products indicator value (h)'!M506</f>
        <v>-0.10775098541116845</v>
      </c>
      <c r="AE504" s="24">
        <f ca="1">'Products indicator value (h)'!J506-'Products indicator value (h)'!M506</f>
        <v>-0.16944025456565326</v>
      </c>
      <c r="AF504" s="24">
        <f ca="1">-('Products indicator value (h)'!D506-'Products indicator value (h)'!G506)</f>
        <v>6.9691584356379455E-2</v>
      </c>
      <c r="AG504" s="24">
        <f ca="1">-('Products indicator value (h)'!D506-'Products indicator value (h)'!J506)</f>
        <v>8.0023152018946497E-3</v>
      </c>
      <c r="AH504" s="24">
        <f ca="1">-('Products indicator value (h)'!D506-'Products indicator value (h)'!M506)</f>
        <v>0.17744256976754791</v>
      </c>
      <c r="AI504" s="24">
        <f ca="1">-('Products indicator value (h)'!G506-'Products indicator value (h)'!J506)</f>
        <v>-6.1689269154484805E-2</v>
      </c>
      <c r="AJ504" s="24">
        <f ca="1">-('Products indicator value (h)'!G506-'Products indicator value (h)'!M506)</f>
        <v>0.10775098541116845</v>
      </c>
      <c r="AK504" s="24">
        <f ca="1">-('Products indicator value (h)'!J506-'Products indicator value (h)'!M506)</f>
        <v>0.16944025456565326</v>
      </c>
    </row>
    <row r="505" spans="1:37">
      <c r="A505" s="7">
        <v>503</v>
      </c>
      <c r="B505" s="24">
        <f ca="1">'Products indicator value (h)'!B507-'Products indicator value (h)'!E507</f>
        <v>4.3588344957561604</v>
      </c>
      <c r="C505" s="24">
        <f ca="1">'Products indicator value (h)'!B507-'Products indicator value (h)'!H507</f>
        <v>-0.15524066795059177</v>
      </c>
      <c r="D505" s="24">
        <f ca="1">'Products indicator value (h)'!B507-'Products indicator value (h)'!K507</f>
        <v>3.7298958942000526</v>
      </c>
      <c r="E505" s="24">
        <f ca="1">'Products indicator value (h)'!E507-'Products indicator value (h)'!H507</f>
        <v>-4.5140751637067522</v>
      </c>
      <c r="F505" s="24">
        <f ca="1">'Products indicator value (h)'!E507-'Products indicator value (h)'!K507</f>
        <v>-0.62893860155610781</v>
      </c>
      <c r="G505" s="24">
        <f ca="1">'Products indicator value (h)'!H507-'Products indicator value (h)'!K507</f>
        <v>3.8851365621506444</v>
      </c>
      <c r="H505" s="24">
        <f ca="1">-('Products indicator value (h)'!B507-'Products indicator value (h)'!E507)</f>
        <v>-4.3588344957561604</v>
      </c>
      <c r="I505" s="24">
        <f ca="1">-('Products indicator value (h)'!B507-'Products indicator value (h)'!H507)</f>
        <v>0.15524066795059177</v>
      </c>
      <c r="J505" s="24">
        <f ca="1">-('Products indicator value (h)'!B507-'Products indicator value (h)'!K507)</f>
        <v>-3.7298958942000526</v>
      </c>
      <c r="K505" s="24">
        <f ca="1">-('Products indicator value (h)'!E507-'Products indicator value (h)'!H507)</f>
        <v>4.5140751637067522</v>
      </c>
      <c r="L505" s="24">
        <f ca="1">-('Products indicator value (h)'!E507-'Products indicator value (h)'!K507)</f>
        <v>0.62893860155610781</v>
      </c>
      <c r="M505" s="24">
        <f ca="1">-('Products indicator value (h)'!H507-'Products indicator value (h)'!K507)</f>
        <v>-3.8851365621506444</v>
      </c>
      <c r="N505" s="24">
        <f ca="1">'Products indicator value (h)'!C507-'Products indicator value (h)'!F507</f>
        <v>24.114406628832668</v>
      </c>
      <c r="O505" s="24">
        <f ca="1">'Products indicator value (h)'!C507-'Products indicator value (h)'!I507</f>
        <v>-5.6062559084531358</v>
      </c>
      <c r="P505" s="24">
        <f ca="1">'Products indicator value (h)'!C507-'Products indicator value (h)'!L507</f>
        <v>14.043838465089756</v>
      </c>
      <c r="Q505" s="24">
        <f ca="1">'Products indicator value (h)'!F507-'Products indicator value (h)'!I507</f>
        <v>-29.720662537285804</v>
      </c>
      <c r="R505" s="24">
        <f ca="1">'Products indicator value (h)'!F507-'Products indicator value (h)'!L507</f>
        <v>-10.070568163742912</v>
      </c>
      <c r="S505" s="24">
        <f ca="1">'Products indicator value (h)'!I507-'Products indicator value (h)'!L507</f>
        <v>19.650094373542892</v>
      </c>
      <c r="T505" s="24">
        <f ca="1">-('Products indicator value (h)'!C507-'Products indicator value (h)'!F507)</f>
        <v>-24.114406628832668</v>
      </c>
      <c r="U505" s="24">
        <f ca="1">-('Products indicator value (h)'!C507-'Products indicator value (h)'!I507)</f>
        <v>5.6062559084531358</v>
      </c>
      <c r="V505" s="24">
        <f ca="1">-('Products indicator value (h)'!C507-'Products indicator value (h)'!L507)</f>
        <v>-14.043838465089756</v>
      </c>
      <c r="W505" s="24">
        <f ca="1">-('Products indicator value (h)'!F507-'Products indicator value (h)'!I507)</f>
        <v>29.720662537285804</v>
      </c>
      <c r="X505" s="24">
        <f ca="1">-('Products indicator value (h)'!F507-'Products indicator value (h)'!L507)</f>
        <v>10.070568163742912</v>
      </c>
      <c r="Y505" s="24">
        <f ca="1">-('Products indicator value (h)'!I507-'Products indicator value (h)'!L507)</f>
        <v>-19.650094373542892</v>
      </c>
      <c r="Z505" s="24">
        <f ca="1">'Products indicator value (h)'!D507-'Products indicator value (h)'!G507</f>
        <v>0.20085404666306217</v>
      </c>
      <c r="AA505" s="24">
        <f ca="1">'Products indicator value (h)'!D507-'Products indicator value (h)'!J507</f>
        <v>9.0024621625149903E-2</v>
      </c>
      <c r="AB505" s="24">
        <f ca="1">'Products indicator value (h)'!D507-'Products indicator value (h)'!M507</f>
        <v>-0.17570802487373705</v>
      </c>
      <c r="AC505" s="24">
        <f ca="1">'Products indicator value (h)'!G507-'Products indicator value (h)'!J507</f>
        <v>-0.11082942503791227</v>
      </c>
      <c r="AD505" s="24">
        <f ca="1">'Products indicator value (h)'!G507-'Products indicator value (h)'!M507</f>
        <v>-0.37656207153679921</v>
      </c>
      <c r="AE505" s="24">
        <f ca="1">'Products indicator value (h)'!J507-'Products indicator value (h)'!M507</f>
        <v>-0.26573264649888695</v>
      </c>
      <c r="AF505" s="24">
        <f ca="1">-('Products indicator value (h)'!D507-'Products indicator value (h)'!G507)</f>
        <v>-0.20085404666306217</v>
      </c>
      <c r="AG505" s="24">
        <f ca="1">-('Products indicator value (h)'!D507-'Products indicator value (h)'!J507)</f>
        <v>-9.0024621625149903E-2</v>
      </c>
      <c r="AH505" s="24">
        <f ca="1">-('Products indicator value (h)'!D507-'Products indicator value (h)'!M507)</f>
        <v>0.17570802487373705</v>
      </c>
      <c r="AI505" s="24">
        <f ca="1">-('Products indicator value (h)'!G507-'Products indicator value (h)'!J507)</f>
        <v>0.11082942503791227</v>
      </c>
      <c r="AJ505" s="24">
        <f ca="1">-('Products indicator value (h)'!G507-'Products indicator value (h)'!M507)</f>
        <v>0.37656207153679921</v>
      </c>
      <c r="AK505" s="24">
        <f ca="1">-('Products indicator value (h)'!J507-'Products indicator value (h)'!M507)</f>
        <v>0.26573264649888695</v>
      </c>
    </row>
    <row r="506" spans="1:37">
      <c r="A506" s="7">
        <v>504</v>
      </c>
      <c r="B506" s="24">
        <f ca="1">'Products indicator value (h)'!B508-'Products indicator value (h)'!E508</f>
        <v>2.9684665843657561</v>
      </c>
      <c r="C506" s="24">
        <f ca="1">'Products indicator value (h)'!B508-'Products indicator value (h)'!H508</f>
        <v>-1.3684362085425317</v>
      </c>
      <c r="D506" s="24">
        <f ca="1">'Products indicator value (h)'!B508-'Products indicator value (h)'!K508</f>
        <v>3.4198201762792859</v>
      </c>
      <c r="E506" s="24">
        <f ca="1">'Products indicator value (h)'!E508-'Products indicator value (h)'!H508</f>
        <v>-4.3369027929082877</v>
      </c>
      <c r="F506" s="24">
        <f ca="1">'Products indicator value (h)'!E508-'Products indicator value (h)'!K508</f>
        <v>0.45135359191352986</v>
      </c>
      <c r="G506" s="24">
        <f ca="1">'Products indicator value (h)'!H508-'Products indicator value (h)'!K508</f>
        <v>4.7882563848218176</v>
      </c>
      <c r="H506" s="24">
        <f ca="1">-('Products indicator value (h)'!B508-'Products indicator value (h)'!E508)</f>
        <v>-2.9684665843657561</v>
      </c>
      <c r="I506" s="24">
        <f ca="1">-('Products indicator value (h)'!B508-'Products indicator value (h)'!H508)</f>
        <v>1.3684362085425317</v>
      </c>
      <c r="J506" s="24">
        <f ca="1">-('Products indicator value (h)'!B508-'Products indicator value (h)'!K508)</f>
        <v>-3.4198201762792859</v>
      </c>
      <c r="K506" s="24">
        <f ca="1">-('Products indicator value (h)'!E508-'Products indicator value (h)'!H508)</f>
        <v>4.3369027929082877</v>
      </c>
      <c r="L506" s="24">
        <f ca="1">-('Products indicator value (h)'!E508-'Products indicator value (h)'!K508)</f>
        <v>-0.45135359191352986</v>
      </c>
      <c r="M506" s="24">
        <f ca="1">-('Products indicator value (h)'!H508-'Products indicator value (h)'!K508)</f>
        <v>-4.7882563848218176</v>
      </c>
      <c r="N506" s="24">
        <f ca="1">'Products indicator value (h)'!C508-'Products indicator value (h)'!F508</f>
        <v>9.7294128471613703</v>
      </c>
      <c r="O506" s="24">
        <f ca="1">'Products indicator value (h)'!C508-'Products indicator value (h)'!I508</f>
        <v>-15.772487707435246</v>
      </c>
      <c r="P506" s="24">
        <f ca="1">'Products indicator value (h)'!C508-'Products indicator value (h)'!L508</f>
        <v>7.9896767869878786</v>
      </c>
      <c r="Q506" s="24">
        <f ca="1">'Products indicator value (h)'!F508-'Products indicator value (h)'!I508</f>
        <v>-25.501900554596617</v>
      </c>
      <c r="R506" s="24">
        <f ca="1">'Products indicator value (h)'!F508-'Products indicator value (h)'!L508</f>
        <v>-1.7397360601734917</v>
      </c>
      <c r="S506" s="24">
        <f ca="1">'Products indicator value (h)'!I508-'Products indicator value (h)'!L508</f>
        <v>23.762164494423125</v>
      </c>
      <c r="T506" s="24">
        <f ca="1">-('Products indicator value (h)'!C508-'Products indicator value (h)'!F508)</f>
        <v>-9.7294128471613703</v>
      </c>
      <c r="U506" s="24">
        <f ca="1">-('Products indicator value (h)'!C508-'Products indicator value (h)'!I508)</f>
        <v>15.772487707435246</v>
      </c>
      <c r="V506" s="24">
        <f ca="1">-('Products indicator value (h)'!C508-'Products indicator value (h)'!L508)</f>
        <v>-7.9896767869878786</v>
      </c>
      <c r="W506" s="24">
        <f ca="1">-('Products indicator value (h)'!F508-'Products indicator value (h)'!I508)</f>
        <v>25.501900554596617</v>
      </c>
      <c r="X506" s="24">
        <f ca="1">-('Products indicator value (h)'!F508-'Products indicator value (h)'!L508)</f>
        <v>1.7397360601734917</v>
      </c>
      <c r="Y506" s="24">
        <f ca="1">-('Products indicator value (h)'!I508-'Products indicator value (h)'!L508)</f>
        <v>-23.762164494423125</v>
      </c>
      <c r="Z506" s="24">
        <f ca="1">'Products indicator value (h)'!D508-'Products indicator value (h)'!G508</f>
        <v>0.16554864818541359</v>
      </c>
      <c r="AA506" s="24">
        <f ca="1">'Products indicator value (h)'!D508-'Products indicator value (h)'!J508</f>
        <v>8.7238853393736049E-2</v>
      </c>
      <c r="AB506" s="24">
        <f ca="1">'Products indicator value (h)'!D508-'Products indicator value (h)'!M508</f>
        <v>6.9876496354199125E-2</v>
      </c>
      <c r="AC506" s="24">
        <f ca="1">'Products indicator value (h)'!G508-'Products indicator value (h)'!J508</f>
        <v>-7.8309794791677545E-2</v>
      </c>
      <c r="AD506" s="24">
        <f ca="1">'Products indicator value (h)'!G508-'Products indicator value (h)'!M508</f>
        <v>-9.5672151831214469E-2</v>
      </c>
      <c r="AE506" s="24">
        <f ca="1">'Products indicator value (h)'!J508-'Products indicator value (h)'!M508</f>
        <v>-1.7362357039536924E-2</v>
      </c>
      <c r="AF506" s="24">
        <f ca="1">-('Products indicator value (h)'!D508-'Products indicator value (h)'!G508)</f>
        <v>-0.16554864818541359</v>
      </c>
      <c r="AG506" s="24">
        <f ca="1">-('Products indicator value (h)'!D508-'Products indicator value (h)'!J508)</f>
        <v>-8.7238853393736049E-2</v>
      </c>
      <c r="AH506" s="24">
        <f ca="1">-('Products indicator value (h)'!D508-'Products indicator value (h)'!M508)</f>
        <v>-6.9876496354199125E-2</v>
      </c>
      <c r="AI506" s="24">
        <f ca="1">-('Products indicator value (h)'!G508-'Products indicator value (h)'!J508)</f>
        <v>7.8309794791677545E-2</v>
      </c>
      <c r="AJ506" s="24">
        <f ca="1">-('Products indicator value (h)'!G508-'Products indicator value (h)'!M508)</f>
        <v>9.5672151831214469E-2</v>
      </c>
      <c r="AK506" s="24">
        <f ca="1">-('Products indicator value (h)'!J508-'Products indicator value (h)'!M508)</f>
        <v>1.7362357039536924E-2</v>
      </c>
    </row>
    <row r="507" spans="1:37">
      <c r="A507" s="7">
        <v>505</v>
      </c>
      <c r="B507" s="24">
        <f ca="1">'Products indicator value (h)'!B509-'Products indicator value (h)'!E509</f>
        <v>3.4395662973911643</v>
      </c>
      <c r="C507" s="24">
        <f ca="1">'Products indicator value (h)'!B509-'Products indicator value (h)'!H509</f>
        <v>-0.55862526482845709</v>
      </c>
      <c r="D507" s="24">
        <f ca="1">'Products indicator value (h)'!B509-'Products indicator value (h)'!K509</f>
        <v>3.9195354243638603</v>
      </c>
      <c r="E507" s="24">
        <f ca="1">'Products indicator value (h)'!E509-'Products indicator value (h)'!H509</f>
        <v>-3.9981915622196214</v>
      </c>
      <c r="F507" s="24">
        <f ca="1">'Products indicator value (h)'!E509-'Products indicator value (h)'!K509</f>
        <v>0.479969126972696</v>
      </c>
      <c r="G507" s="24">
        <f ca="1">'Products indicator value (h)'!H509-'Products indicator value (h)'!K509</f>
        <v>4.4781606891923174</v>
      </c>
      <c r="H507" s="24">
        <f ca="1">-('Products indicator value (h)'!B509-'Products indicator value (h)'!E509)</f>
        <v>-3.4395662973911643</v>
      </c>
      <c r="I507" s="24">
        <f ca="1">-('Products indicator value (h)'!B509-'Products indicator value (h)'!H509)</f>
        <v>0.55862526482845709</v>
      </c>
      <c r="J507" s="24">
        <f ca="1">-('Products indicator value (h)'!B509-'Products indicator value (h)'!K509)</f>
        <v>-3.9195354243638603</v>
      </c>
      <c r="K507" s="24">
        <f ca="1">-('Products indicator value (h)'!E509-'Products indicator value (h)'!H509)</f>
        <v>3.9981915622196214</v>
      </c>
      <c r="L507" s="24">
        <f ca="1">-('Products indicator value (h)'!E509-'Products indicator value (h)'!K509)</f>
        <v>-0.479969126972696</v>
      </c>
      <c r="M507" s="24">
        <f ca="1">-('Products indicator value (h)'!H509-'Products indicator value (h)'!K509)</f>
        <v>-4.4781606891923174</v>
      </c>
      <c r="N507" s="24">
        <f ca="1">'Products indicator value (h)'!C509-'Products indicator value (h)'!F509</f>
        <v>17.371662477623765</v>
      </c>
      <c r="O507" s="24">
        <f ca="1">'Products indicator value (h)'!C509-'Products indicator value (h)'!I509</f>
        <v>11.305616525609906</v>
      </c>
      <c r="P507" s="24">
        <f ca="1">'Products indicator value (h)'!C509-'Products indicator value (h)'!L509</f>
        <v>19.612224802215628</v>
      </c>
      <c r="Q507" s="24">
        <f ca="1">'Products indicator value (h)'!F509-'Products indicator value (h)'!I509</f>
        <v>-6.0660459520138588</v>
      </c>
      <c r="R507" s="24">
        <f ca="1">'Products indicator value (h)'!F509-'Products indicator value (h)'!L509</f>
        <v>2.2405623245918633</v>
      </c>
      <c r="S507" s="24">
        <f ca="1">'Products indicator value (h)'!I509-'Products indicator value (h)'!L509</f>
        <v>8.3066082766057221</v>
      </c>
      <c r="T507" s="24">
        <f ca="1">-('Products indicator value (h)'!C509-'Products indicator value (h)'!F509)</f>
        <v>-17.371662477623765</v>
      </c>
      <c r="U507" s="24">
        <f ca="1">-('Products indicator value (h)'!C509-'Products indicator value (h)'!I509)</f>
        <v>-11.305616525609906</v>
      </c>
      <c r="V507" s="24">
        <f ca="1">-('Products indicator value (h)'!C509-'Products indicator value (h)'!L509)</f>
        <v>-19.612224802215628</v>
      </c>
      <c r="W507" s="24">
        <f ca="1">-('Products indicator value (h)'!F509-'Products indicator value (h)'!I509)</f>
        <v>6.0660459520138588</v>
      </c>
      <c r="X507" s="24">
        <f ca="1">-('Products indicator value (h)'!F509-'Products indicator value (h)'!L509)</f>
        <v>-2.2405623245918633</v>
      </c>
      <c r="Y507" s="24">
        <f ca="1">-('Products indicator value (h)'!I509-'Products indicator value (h)'!L509)</f>
        <v>-8.3066082766057221</v>
      </c>
      <c r="Z507" s="24">
        <f ca="1">'Products indicator value (h)'!D509-'Products indicator value (h)'!G509</f>
        <v>-1.8487161583823353E-2</v>
      </c>
      <c r="AA507" s="24">
        <f ca="1">'Products indicator value (h)'!D509-'Products indicator value (h)'!J509</f>
        <v>0.35274181866871879</v>
      </c>
      <c r="AB507" s="24">
        <f ca="1">'Products indicator value (h)'!D509-'Products indicator value (h)'!M509</f>
        <v>0.22300792952281179</v>
      </c>
      <c r="AC507" s="24">
        <f ca="1">'Products indicator value (h)'!G509-'Products indicator value (h)'!J509</f>
        <v>0.37122898025254214</v>
      </c>
      <c r="AD507" s="24">
        <f ca="1">'Products indicator value (h)'!G509-'Products indicator value (h)'!M509</f>
        <v>0.24149509110663514</v>
      </c>
      <c r="AE507" s="24">
        <f ca="1">'Products indicator value (h)'!J509-'Products indicator value (h)'!M509</f>
        <v>-0.129733889145907</v>
      </c>
      <c r="AF507" s="24">
        <f ca="1">-('Products indicator value (h)'!D509-'Products indicator value (h)'!G509)</f>
        <v>1.8487161583823353E-2</v>
      </c>
      <c r="AG507" s="24">
        <f ca="1">-('Products indicator value (h)'!D509-'Products indicator value (h)'!J509)</f>
        <v>-0.35274181866871879</v>
      </c>
      <c r="AH507" s="24">
        <f ca="1">-('Products indicator value (h)'!D509-'Products indicator value (h)'!M509)</f>
        <v>-0.22300792952281179</v>
      </c>
      <c r="AI507" s="24">
        <f ca="1">-('Products indicator value (h)'!G509-'Products indicator value (h)'!J509)</f>
        <v>-0.37122898025254214</v>
      </c>
      <c r="AJ507" s="24">
        <f ca="1">-('Products indicator value (h)'!G509-'Products indicator value (h)'!M509)</f>
        <v>-0.24149509110663514</v>
      </c>
      <c r="AK507" s="24">
        <f ca="1">-('Products indicator value (h)'!J509-'Products indicator value (h)'!M509)</f>
        <v>0.129733889145907</v>
      </c>
    </row>
    <row r="508" spans="1:37">
      <c r="A508" s="7">
        <v>506</v>
      </c>
      <c r="B508" s="24">
        <f ca="1">'Products indicator value (h)'!B510-'Products indicator value (h)'!E510</f>
        <v>3.8011899618013798</v>
      </c>
      <c r="C508" s="24">
        <f ca="1">'Products indicator value (h)'!B510-'Products indicator value (h)'!H510</f>
        <v>0.82171226148514798</v>
      </c>
      <c r="D508" s="24">
        <f ca="1">'Products indicator value (h)'!B510-'Products indicator value (h)'!K510</f>
        <v>3.9681588665790306</v>
      </c>
      <c r="E508" s="24">
        <f ca="1">'Products indicator value (h)'!E510-'Products indicator value (h)'!H510</f>
        <v>-2.9794777003162318</v>
      </c>
      <c r="F508" s="24">
        <f ca="1">'Products indicator value (h)'!E510-'Products indicator value (h)'!K510</f>
        <v>0.16696890477765081</v>
      </c>
      <c r="G508" s="24">
        <f ca="1">'Products indicator value (h)'!H510-'Products indicator value (h)'!K510</f>
        <v>3.1464466050938826</v>
      </c>
      <c r="H508" s="24">
        <f ca="1">-('Products indicator value (h)'!B510-'Products indicator value (h)'!E510)</f>
        <v>-3.8011899618013798</v>
      </c>
      <c r="I508" s="24">
        <f ca="1">-('Products indicator value (h)'!B510-'Products indicator value (h)'!H510)</f>
        <v>-0.82171226148514798</v>
      </c>
      <c r="J508" s="24">
        <f ca="1">-('Products indicator value (h)'!B510-'Products indicator value (h)'!K510)</f>
        <v>-3.9681588665790306</v>
      </c>
      <c r="K508" s="24">
        <f ca="1">-('Products indicator value (h)'!E510-'Products indicator value (h)'!H510)</f>
        <v>2.9794777003162318</v>
      </c>
      <c r="L508" s="24">
        <f ca="1">-('Products indicator value (h)'!E510-'Products indicator value (h)'!K510)</f>
        <v>-0.16696890477765081</v>
      </c>
      <c r="M508" s="24">
        <f ca="1">-('Products indicator value (h)'!H510-'Products indicator value (h)'!K510)</f>
        <v>-3.1464466050938826</v>
      </c>
      <c r="N508" s="24">
        <f ca="1">'Products indicator value (h)'!C510-'Products indicator value (h)'!F510</f>
        <v>6.6451140178289023</v>
      </c>
      <c r="O508" s="24">
        <f ca="1">'Products indicator value (h)'!C510-'Products indicator value (h)'!I510</f>
        <v>-29.685129357239383</v>
      </c>
      <c r="P508" s="24">
        <f ca="1">'Products indicator value (h)'!C510-'Products indicator value (h)'!L510</f>
        <v>-1.2339983268158363</v>
      </c>
      <c r="Q508" s="24">
        <f ca="1">'Products indicator value (h)'!F510-'Products indicator value (h)'!I510</f>
        <v>-36.330243375068285</v>
      </c>
      <c r="R508" s="24">
        <f ca="1">'Products indicator value (h)'!F510-'Products indicator value (h)'!L510</f>
        <v>-7.8791123446447386</v>
      </c>
      <c r="S508" s="24">
        <f ca="1">'Products indicator value (h)'!I510-'Products indicator value (h)'!L510</f>
        <v>28.451131030423547</v>
      </c>
      <c r="T508" s="24">
        <f ca="1">-('Products indicator value (h)'!C510-'Products indicator value (h)'!F510)</f>
        <v>-6.6451140178289023</v>
      </c>
      <c r="U508" s="24">
        <f ca="1">-('Products indicator value (h)'!C510-'Products indicator value (h)'!I510)</f>
        <v>29.685129357239383</v>
      </c>
      <c r="V508" s="24">
        <f ca="1">-('Products indicator value (h)'!C510-'Products indicator value (h)'!L510)</f>
        <v>1.2339983268158363</v>
      </c>
      <c r="W508" s="24">
        <f ca="1">-('Products indicator value (h)'!F510-'Products indicator value (h)'!I510)</f>
        <v>36.330243375068285</v>
      </c>
      <c r="X508" s="24">
        <f ca="1">-('Products indicator value (h)'!F510-'Products indicator value (h)'!L510)</f>
        <v>7.8791123446447386</v>
      </c>
      <c r="Y508" s="24">
        <f ca="1">-('Products indicator value (h)'!I510-'Products indicator value (h)'!L510)</f>
        <v>-28.451131030423547</v>
      </c>
      <c r="Z508" s="24">
        <f ca="1">'Products indicator value (h)'!D510-'Products indicator value (h)'!G510</f>
        <v>-0.45957078922885164</v>
      </c>
      <c r="AA508" s="24">
        <f ca="1">'Products indicator value (h)'!D510-'Products indicator value (h)'!J510</f>
        <v>-0.53207095801952442</v>
      </c>
      <c r="AB508" s="24">
        <f ca="1">'Products indicator value (h)'!D510-'Products indicator value (h)'!M510</f>
        <v>-0.49157445813617096</v>
      </c>
      <c r="AC508" s="24">
        <f ca="1">'Products indicator value (h)'!G510-'Products indicator value (h)'!J510</f>
        <v>-7.2500168790672781E-2</v>
      </c>
      <c r="AD508" s="24">
        <f ca="1">'Products indicator value (h)'!G510-'Products indicator value (h)'!M510</f>
        <v>-3.2003668907319316E-2</v>
      </c>
      <c r="AE508" s="24">
        <f ca="1">'Products indicator value (h)'!J510-'Products indicator value (h)'!M510</f>
        <v>4.0496499883353465E-2</v>
      </c>
      <c r="AF508" s="24">
        <f ca="1">-('Products indicator value (h)'!D510-'Products indicator value (h)'!G510)</f>
        <v>0.45957078922885164</v>
      </c>
      <c r="AG508" s="24">
        <f ca="1">-('Products indicator value (h)'!D510-'Products indicator value (h)'!J510)</f>
        <v>0.53207095801952442</v>
      </c>
      <c r="AH508" s="24">
        <f ca="1">-('Products indicator value (h)'!D510-'Products indicator value (h)'!M510)</f>
        <v>0.49157445813617096</v>
      </c>
      <c r="AI508" s="24">
        <f ca="1">-('Products indicator value (h)'!G510-'Products indicator value (h)'!J510)</f>
        <v>7.2500168790672781E-2</v>
      </c>
      <c r="AJ508" s="24">
        <f ca="1">-('Products indicator value (h)'!G510-'Products indicator value (h)'!M510)</f>
        <v>3.2003668907319316E-2</v>
      </c>
      <c r="AK508" s="24">
        <f ca="1">-('Products indicator value (h)'!J510-'Products indicator value (h)'!M510)</f>
        <v>-4.0496499883353465E-2</v>
      </c>
    </row>
    <row r="509" spans="1:37">
      <c r="A509" s="7">
        <v>507</v>
      </c>
      <c r="B509" s="24">
        <f ca="1">'Products indicator value (h)'!B511-'Products indicator value (h)'!E511</f>
        <v>1.535460777173439</v>
      </c>
      <c r="C509" s="24">
        <f ca="1">'Products indicator value (h)'!B511-'Products indicator value (h)'!H511</f>
        <v>-0.78545704233779734</v>
      </c>
      <c r="D509" s="24">
        <f ca="1">'Products indicator value (h)'!B511-'Products indicator value (h)'!K511</f>
        <v>2.4238604774715062</v>
      </c>
      <c r="E509" s="24">
        <f ca="1">'Products indicator value (h)'!E511-'Products indicator value (h)'!H511</f>
        <v>-2.3209178195112363</v>
      </c>
      <c r="F509" s="24">
        <f ca="1">'Products indicator value (h)'!E511-'Products indicator value (h)'!K511</f>
        <v>0.88839970029806725</v>
      </c>
      <c r="G509" s="24">
        <f ca="1">'Products indicator value (h)'!H511-'Products indicator value (h)'!K511</f>
        <v>3.2093175198093036</v>
      </c>
      <c r="H509" s="24">
        <f ca="1">-('Products indicator value (h)'!B511-'Products indicator value (h)'!E511)</f>
        <v>-1.535460777173439</v>
      </c>
      <c r="I509" s="24">
        <f ca="1">-('Products indicator value (h)'!B511-'Products indicator value (h)'!H511)</f>
        <v>0.78545704233779734</v>
      </c>
      <c r="J509" s="24">
        <f ca="1">-('Products indicator value (h)'!B511-'Products indicator value (h)'!K511)</f>
        <v>-2.4238604774715062</v>
      </c>
      <c r="K509" s="24">
        <f ca="1">-('Products indicator value (h)'!E511-'Products indicator value (h)'!H511)</f>
        <v>2.3209178195112363</v>
      </c>
      <c r="L509" s="24">
        <f ca="1">-('Products indicator value (h)'!E511-'Products indicator value (h)'!K511)</f>
        <v>-0.88839970029806725</v>
      </c>
      <c r="M509" s="24">
        <f ca="1">-('Products indicator value (h)'!H511-'Products indicator value (h)'!K511)</f>
        <v>-3.2093175198093036</v>
      </c>
      <c r="N509" s="24">
        <f ca="1">'Products indicator value (h)'!C511-'Products indicator value (h)'!F511</f>
        <v>29.227483812390872</v>
      </c>
      <c r="O509" s="24">
        <f ca="1">'Products indicator value (h)'!C511-'Products indicator value (h)'!I511</f>
        <v>19.66406056195688</v>
      </c>
      <c r="P509" s="24">
        <f ca="1">'Products indicator value (h)'!C511-'Products indicator value (h)'!L511</f>
        <v>20.073360171624273</v>
      </c>
      <c r="Q509" s="24">
        <f ca="1">'Products indicator value (h)'!F511-'Products indicator value (h)'!I511</f>
        <v>-9.563423250433992</v>
      </c>
      <c r="R509" s="24">
        <f ca="1">'Products indicator value (h)'!F511-'Products indicator value (h)'!L511</f>
        <v>-9.1541236407665991</v>
      </c>
      <c r="S509" s="24">
        <f ca="1">'Products indicator value (h)'!I511-'Products indicator value (h)'!L511</f>
        <v>0.40929960966739287</v>
      </c>
      <c r="T509" s="24">
        <f ca="1">-('Products indicator value (h)'!C511-'Products indicator value (h)'!F511)</f>
        <v>-29.227483812390872</v>
      </c>
      <c r="U509" s="24">
        <f ca="1">-('Products indicator value (h)'!C511-'Products indicator value (h)'!I511)</f>
        <v>-19.66406056195688</v>
      </c>
      <c r="V509" s="24">
        <f ca="1">-('Products indicator value (h)'!C511-'Products indicator value (h)'!L511)</f>
        <v>-20.073360171624273</v>
      </c>
      <c r="W509" s="24">
        <f ca="1">-('Products indicator value (h)'!F511-'Products indicator value (h)'!I511)</f>
        <v>9.563423250433992</v>
      </c>
      <c r="X509" s="24">
        <f ca="1">-('Products indicator value (h)'!F511-'Products indicator value (h)'!L511)</f>
        <v>9.1541236407665991</v>
      </c>
      <c r="Y509" s="24">
        <f ca="1">-('Products indicator value (h)'!I511-'Products indicator value (h)'!L511)</f>
        <v>-0.40929960966739287</v>
      </c>
      <c r="Z509" s="24">
        <f ca="1">'Products indicator value (h)'!D511-'Products indicator value (h)'!G511</f>
        <v>-0.24702173906905145</v>
      </c>
      <c r="AA509" s="24">
        <f ca="1">'Products indicator value (h)'!D511-'Products indicator value (h)'!J511</f>
        <v>-0.78020469928782976</v>
      </c>
      <c r="AB509" s="24">
        <f ca="1">'Products indicator value (h)'!D511-'Products indicator value (h)'!M511</f>
        <v>-0.31412005875584681</v>
      </c>
      <c r="AC509" s="24">
        <f ca="1">'Products indicator value (h)'!G511-'Products indicator value (h)'!J511</f>
        <v>-0.53318296021877831</v>
      </c>
      <c r="AD509" s="24">
        <f ca="1">'Products indicator value (h)'!G511-'Products indicator value (h)'!M511</f>
        <v>-6.709831968679536E-2</v>
      </c>
      <c r="AE509" s="24">
        <f ca="1">'Products indicator value (h)'!J511-'Products indicator value (h)'!M511</f>
        <v>0.46608464053198295</v>
      </c>
      <c r="AF509" s="24">
        <f ca="1">-('Products indicator value (h)'!D511-'Products indicator value (h)'!G511)</f>
        <v>0.24702173906905145</v>
      </c>
      <c r="AG509" s="24">
        <f ca="1">-('Products indicator value (h)'!D511-'Products indicator value (h)'!J511)</f>
        <v>0.78020469928782976</v>
      </c>
      <c r="AH509" s="24">
        <f ca="1">-('Products indicator value (h)'!D511-'Products indicator value (h)'!M511)</f>
        <v>0.31412005875584681</v>
      </c>
      <c r="AI509" s="24">
        <f ca="1">-('Products indicator value (h)'!G511-'Products indicator value (h)'!J511)</f>
        <v>0.53318296021877831</v>
      </c>
      <c r="AJ509" s="24">
        <f ca="1">-('Products indicator value (h)'!G511-'Products indicator value (h)'!M511)</f>
        <v>6.709831968679536E-2</v>
      </c>
      <c r="AK509" s="24">
        <f ca="1">-('Products indicator value (h)'!J511-'Products indicator value (h)'!M511)</f>
        <v>-0.46608464053198295</v>
      </c>
    </row>
    <row r="510" spans="1:37">
      <c r="A510" s="7">
        <v>508</v>
      </c>
      <c r="B510" s="24">
        <f ca="1">'Products indicator value (h)'!B512-'Products indicator value (h)'!E512</f>
        <v>3.0468943638003143</v>
      </c>
      <c r="C510" s="24">
        <f ca="1">'Products indicator value (h)'!B512-'Products indicator value (h)'!H512</f>
        <v>-1.0058939957081376</v>
      </c>
      <c r="D510" s="24">
        <f ca="1">'Products indicator value (h)'!B512-'Products indicator value (h)'!K512</f>
        <v>1.875461651837437</v>
      </c>
      <c r="E510" s="24">
        <f ca="1">'Products indicator value (h)'!E512-'Products indicator value (h)'!H512</f>
        <v>-4.052788359508452</v>
      </c>
      <c r="F510" s="24">
        <f ca="1">'Products indicator value (h)'!E512-'Products indicator value (h)'!K512</f>
        <v>-1.1714327119628773</v>
      </c>
      <c r="G510" s="24">
        <f ca="1">'Products indicator value (h)'!H512-'Products indicator value (h)'!K512</f>
        <v>2.8813556475455746</v>
      </c>
      <c r="H510" s="24">
        <f ca="1">-('Products indicator value (h)'!B512-'Products indicator value (h)'!E512)</f>
        <v>-3.0468943638003143</v>
      </c>
      <c r="I510" s="24">
        <f ca="1">-('Products indicator value (h)'!B512-'Products indicator value (h)'!H512)</f>
        <v>1.0058939957081376</v>
      </c>
      <c r="J510" s="24">
        <f ca="1">-('Products indicator value (h)'!B512-'Products indicator value (h)'!K512)</f>
        <v>-1.875461651837437</v>
      </c>
      <c r="K510" s="24">
        <f ca="1">-('Products indicator value (h)'!E512-'Products indicator value (h)'!H512)</f>
        <v>4.052788359508452</v>
      </c>
      <c r="L510" s="24">
        <f ca="1">-('Products indicator value (h)'!E512-'Products indicator value (h)'!K512)</f>
        <v>1.1714327119628773</v>
      </c>
      <c r="M510" s="24">
        <f ca="1">-('Products indicator value (h)'!H512-'Products indicator value (h)'!K512)</f>
        <v>-2.8813556475455746</v>
      </c>
      <c r="N510" s="24">
        <f ca="1">'Products indicator value (h)'!C512-'Products indicator value (h)'!F512</f>
        <v>29.274256208688072</v>
      </c>
      <c r="O510" s="24">
        <f ca="1">'Products indicator value (h)'!C512-'Products indicator value (h)'!I512</f>
        <v>5.7665038294251332</v>
      </c>
      <c r="P510" s="24">
        <f ca="1">'Products indicator value (h)'!C512-'Products indicator value (h)'!L512</f>
        <v>29.731188433941277</v>
      </c>
      <c r="Q510" s="24">
        <f ca="1">'Products indicator value (h)'!F512-'Products indicator value (h)'!I512</f>
        <v>-23.507752379262939</v>
      </c>
      <c r="R510" s="24">
        <f ca="1">'Products indicator value (h)'!F512-'Products indicator value (h)'!L512</f>
        <v>0.45693222525320465</v>
      </c>
      <c r="S510" s="24">
        <f ca="1">'Products indicator value (h)'!I512-'Products indicator value (h)'!L512</f>
        <v>23.964684604516144</v>
      </c>
      <c r="T510" s="24">
        <f ca="1">-('Products indicator value (h)'!C512-'Products indicator value (h)'!F512)</f>
        <v>-29.274256208688072</v>
      </c>
      <c r="U510" s="24">
        <f ca="1">-('Products indicator value (h)'!C512-'Products indicator value (h)'!I512)</f>
        <v>-5.7665038294251332</v>
      </c>
      <c r="V510" s="24">
        <f ca="1">-('Products indicator value (h)'!C512-'Products indicator value (h)'!L512)</f>
        <v>-29.731188433941277</v>
      </c>
      <c r="W510" s="24">
        <f ca="1">-('Products indicator value (h)'!F512-'Products indicator value (h)'!I512)</f>
        <v>23.507752379262939</v>
      </c>
      <c r="X510" s="24">
        <f ca="1">-('Products indicator value (h)'!F512-'Products indicator value (h)'!L512)</f>
        <v>-0.45693222525320465</v>
      </c>
      <c r="Y510" s="24">
        <f ca="1">-('Products indicator value (h)'!I512-'Products indicator value (h)'!L512)</f>
        <v>-23.964684604516144</v>
      </c>
      <c r="Z510" s="24">
        <f ca="1">'Products indicator value (h)'!D512-'Products indicator value (h)'!G512</f>
        <v>-0.27159039488538683</v>
      </c>
      <c r="AA510" s="24">
        <f ca="1">'Products indicator value (h)'!D512-'Products indicator value (h)'!J512</f>
        <v>-0.36164611370547961</v>
      </c>
      <c r="AB510" s="24">
        <f ca="1">'Products indicator value (h)'!D512-'Products indicator value (h)'!M512</f>
        <v>-0.4479186611848156</v>
      </c>
      <c r="AC510" s="24">
        <f ca="1">'Products indicator value (h)'!G512-'Products indicator value (h)'!J512</f>
        <v>-9.0055718820092778E-2</v>
      </c>
      <c r="AD510" s="24">
        <f ca="1">'Products indicator value (h)'!G512-'Products indicator value (h)'!M512</f>
        <v>-0.17632826629942877</v>
      </c>
      <c r="AE510" s="24">
        <f ca="1">'Products indicator value (h)'!J512-'Products indicator value (h)'!M512</f>
        <v>-8.6272547479335993E-2</v>
      </c>
      <c r="AF510" s="24">
        <f ca="1">-('Products indicator value (h)'!D512-'Products indicator value (h)'!G512)</f>
        <v>0.27159039488538683</v>
      </c>
      <c r="AG510" s="24">
        <f ca="1">-('Products indicator value (h)'!D512-'Products indicator value (h)'!J512)</f>
        <v>0.36164611370547961</v>
      </c>
      <c r="AH510" s="24">
        <f ca="1">-('Products indicator value (h)'!D512-'Products indicator value (h)'!M512)</f>
        <v>0.4479186611848156</v>
      </c>
      <c r="AI510" s="24">
        <f ca="1">-('Products indicator value (h)'!G512-'Products indicator value (h)'!J512)</f>
        <v>9.0055718820092778E-2</v>
      </c>
      <c r="AJ510" s="24">
        <f ca="1">-('Products indicator value (h)'!G512-'Products indicator value (h)'!M512)</f>
        <v>0.17632826629942877</v>
      </c>
      <c r="AK510" s="24">
        <f ca="1">-('Products indicator value (h)'!J512-'Products indicator value (h)'!M512)</f>
        <v>8.6272547479335993E-2</v>
      </c>
    </row>
    <row r="511" spans="1:37">
      <c r="A511" s="7">
        <v>509</v>
      </c>
      <c r="B511" s="24">
        <f ca="1">'Products indicator value (h)'!B513-'Products indicator value (h)'!E513</f>
        <v>3.4194455778627839</v>
      </c>
      <c r="C511" s="24">
        <f ca="1">'Products indicator value (h)'!B513-'Products indicator value (h)'!H513</f>
        <v>-0.97605207672717675</v>
      </c>
      <c r="D511" s="24">
        <f ca="1">'Products indicator value (h)'!B513-'Products indicator value (h)'!K513</f>
        <v>4.1605820230367261</v>
      </c>
      <c r="E511" s="24">
        <f ca="1">'Products indicator value (h)'!E513-'Products indicator value (h)'!H513</f>
        <v>-4.3954976545899607</v>
      </c>
      <c r="F511" s="24">
        <f ca="1">'Products indicator value (h)'!E513-'Products indicator value (h)'!K513</f>
        <v>0.74113644517394217</v>
      </c>
      <c r="G511" s="24">
        <f ca="1">'Products indicator value (h)'!H513-'Products indicator value (h)'!K513</f>
        <v>5.1366340997639028</v>
      </c>
      <c r="H511" s="24">
        <f ca="1">-('Products indicator value (h)'!B513-'Products indicator value (h)'!E513)</f>
        <v>-3.4194455778627839</v>
      </c>
      <c r="I511" s="24">
        <f ca="1">-('Products indicator value (h)'!B513-'Products indicator value (h)'!H513)</f>
        <v>0.97605207672717675</v>
      </c>
      <c r="J511" s="24">
        <f ca="1">-('Products indicator value (h)'!B513-'Products indicator value (h)'!K513)</f>
        <v>-4.1605820230367261</v>
      </c>
      <c r="K511" s="24">
        <f ca="1">-('Products indicator value (h)'!E513-'Products indicator value (h)'!H513)</f>
        <v>4.3954976545899607</v>
      </c>
      <c r="L511" s="24">
        <f ca="1">-('Products indicator value (h)'!E513-'Products indicator value (h)'!K513)</f>
        <v>-0.74113644517394217</v>
      </c>
      <c r="M511" s="24">
        <f ca="1">-('Products indicator value (h)'!H513-'Products indicator value (h)'!K513)</f>
        <v>-5.1366340997639028</v>
      </c>
      <c r="N511" s="24">
        <f ca="1">'Products indicator value (h)'!C513-'Products indicator value (h)'!F513</f>
        <v>16.646993463373164</v>
      </c>
      <c r="O511" s="24">
        <f ca="1">'Products indicator value (h)'!C513-'Products indicator value (h)'!I513</f>
        <v>-6.7501523663743939</v>
      </c>
      <c r="P511" s="24">
        <f ca="1">'Products indicator value (h)'!C513-'Products indicator value (h)'!L513</f>
        <v>11.404576501872029</v>
      </c>
      <c r="Q511" s="24">
        <f ca="1">'Products indicator value (h)'!F513-'Products indicator value (h)'!I513</f>
        <v>-23.397145829747558</v>
      </c>
      <c r="R511" s="24">
        <f ca="1">'Products indicator value (h)'!F513-'Products indicator value (h)'!L513</f>
        <v>-5.2424169615011351</v>
      </c>
      <c r="S511" s="24">
        <f ca="1">'Products indicator value (h)'!I513-'Products indicator value (h)'!L513</f>
        <v>18.154728868246423</v>
      </c>
      <c r="T511" s="24">
        <f ca="1">-('Products indicator value (h)'!C513-'Products indicator value (h)'!F513)</f>
        <v>-16.646993463373164</v>
      </c>
      <c r="U511" s="24">
        <f ca="1">-('Products indicator value (h)'!C513-'Products indicator value (h)'!I513)</f>
        <v>6.7501523663743939</v>
      </c>
      <c r="V511" s="24">
        <f ca="1">-('Products indicator value (h)'!C513-'Products indicator value (h)'!L513)</f>
        <v>-11.404576501872029</v>
      </c>
      <c r="W511" s="24">
        <f ca="1">-('Products indicator value (h)'!F513-'Products indicator value (h)'!I513)</f>
        <v>23.397145829747558</v>
      </c>
      <c r="X511" s="24">
        <f ca="1">-('Products indicator value (h)'!F513-'Products indicator value (h)'!L513)</f>
        <v>5.2424169615011351</v>
      </c>
      <c r="Y511" s="24">
        <f ca="1">-('Products indicator value (h)'!I513-'Products indicator value (h)'!L513)</f>
        <v>-18.154728868246423</v>
      </c>
      <c r="Z511" s="24">
        <f ca="1">'Products indicator value (h)'!D513-'Products indicator value (h)'!G513</f>
        <v>-0.22433000279667747</v>
      </c>
      <c r="AA511" s="24">
        <f ca="1">'Products indicator value (h)'!D513-'Products indicator value (h)'!J513</f>
        <v>-0.306913917914579</v>
      </c>
      <c r="AB511" s="24">
        <f ca="1">'Products indicator value (h)'!D513-'Products indicator value (h)'!M513</f>
        <v>-0.20003527279894251</v>
      </c>
      <c r="AC511" s="24">
        <f ca="1">'Products indicator value (h)'!G513-'Products indicator value (h)'!J513</f>
        <v>-8.258391511790153E-2</v>
      </c>
      <c r="AD511" s="24">
        <f ca="1">'Products indicator value (h)'!G513-'Products indicator value (h)'!M513</f>
        <v>2.4294729997734965E-2</v>
      </c>
      <c r="AE511" s="24">
        <f ca="1">'Products indicator value (h)'!J513-'Products indicator value (h)'!M513</f>
        <v>0.10687864511563649</v>
      </c>
      <c r="AF511" s="24">
        <f ca="1">-('Products indicator value (h)'!D513-'Products indicator value (h)'!G513)</f>
        <v>0.22433000279667747</v>
      </c>
      <c r="AG511" s="24">
        <f ca="1">-('Products indicator value (h)'!D513-'Products indicator value (h)'!J513)</f>
        <v>0.306913917914579</v>
      </c>
      <c r="AH511" s="24">
        <f ca="1">-('Products indicator value (h)'!D513-'Products indicator value (h)'!M513)</f>
        <v>0.20003527279894251</v>
      </c>
      <c r="AI511" s="24">
        <f ca="1">-('Products indicator value (h)'!G513-'Products indicator value (h)'!J513)</f>
        <v>8.258391511790153E-2</v>
      </c>
      <c r="AJ511" s="24">
        <f ca="1">-('Products indicator value (h)'!G513-'Products indicator value (h)'!M513)</f>
        <v>-2.4294729997734965E-2</v>
      </c>
      <c r="AK511" s="24">
        <f ca="1">-('Products indicator value (h)'!J513-'Products indicator value (h)'!M513)</f>
        <v>-0.10687864511563649</v>
      </c>
    </row>
    <row r="512" spans="1:37">
      <c r="A512" s="7">
        <v>510</v>
      </c>
      <c r="B512" s="24">
        <f ca="1">'Products indicator value (h)'!B514-'Products indicator value (h)'!E514</f>
        <v>4.5542292919513923</v>
      </c>
      <c r="C512" s="24">
        <f ca="1">'Products indicator value (h)'!B514-'Products indicator value (h)'!H514</f>
        <v>1.7349785184250237</v>
      </c>
      <c r="D512" s="24">
        <f ca="1">'Products indicator value (h)'!B514-'Products indicator value (h)'!K514</f>
        <v>5.0567844319870554</v>
      </c>
      <c r="E512" s="24">
        <f ca="1">'Products indicator value (h)'!E514-'Products indicator value (h)'!H514</f>
        <v>-2.8192507735263685</v>
      </c>
      <c r="F512" s="24">
        <f ca="1">'Products indicator value (h)'!E514-'Products indicator value (h)'!K514</f>
        <v>0.50255514003566315</v>
      </c>
      <c r="G512" s="24">
        <f ca="1">'Products indicator value (h)'!H514-'Products indicator value (h)'!K514</f>
        <v>3.3218059135620317</v>
      </c>
      <c r="H512" s="24">
        <f ca="1">-('Products indicator value (h)'!B514-'Products indicator value (h)'!E514)</f>
        <v>-4.5542292919513923</v>
      </c>
      <c r="I512" s="24">
        <f ca="1">-('Products indicator value (h)'!B514-'Products indicator value (h)'!H514)</f>
        <v>-1.7349785184250237</v>
      </c>
      <c r="J512" s="24">
        <f ca="1">-('Products indicator value (h)'!B514-'Products indicator value (h)'!K514)</f>
        <v>-5.0567844319870554</v>
      </c>
      <c r="K512" s="24">
        <f ca="1">-('Products indicator value (h)'!E514-'Products indicator value (h)'!H514)</f>
        <v>2.8192507735263685</v>
      </c>
      <c r="L512" s="24">
        <f ca="1">-('Products indicator value (h)'!E514-'Products indicator value (h)'!K514)</f>
        <v>-0.50255514003566315</v>
      </c>
      <c r="M512" s="24">
        <f ca="1">-('Products indicator value (h)'!H514-'Products indicator value (h)'!K514)</f>
        <v>-3.3218059135620317</v>
      </c>
      <c r="N512" s="24">
        <f ca="1">'Products indicator value (h)'!C514-'Products indicator value (h)'!F514</f>
        <v>24.219304751167293</v>
      </c>
      <c r="O512" s="24">
        <f ca="1">'Products indicator value (h)'!C514-'Products indicator value (h)'!I514</f>
        <v>1.7579052409796532</v>
      </c>
      <c r="P512" s="24">
        <f ca="1">'Products indicator value (h)'!C514-'Products indicator value (h)'!L514</f>
        <v>19.66322113726828</v>
      </c>
      <c r="Q512" s="24">
        <f ca="1">'Products indicator value (h)'!F514-'Products indicator value (h)'!I514</f>
        <v>-22.46139951018764</v>
      </c>
      <c r="R512" s="24">
        <f ca="1">'Products indicator value (h)'!F514-'Products indicator value (h)'!L514</f>
        <v>-4.5560836138990126</v>
      </c>
      <c r="S512" s="24">
        <f ca="1">'Products indicator value (h)'!I514-'Products indicator value (h)'!L514</f>
        <v>17.905315896288627</v>
      </c>
      <c r="T512" s="24">
        <f ca="1">-('Products indicator value (h)'!C514-'Products indicator value (h)'!F514)</f>
        <v>-24.219304751167293</v>
      </c>
      <c r="U512" s="24">
        <f ca="1">-('Products indicator value (h)'!C514-'Products indicator value (h)'!I514)</f>
        <v>-1.7579052409796532</v>
      </c>
      <c r="V512" s="24">
        <f ca="1">-('Products indicator value (h)'!C514-'Products indicator value (h)'!L514)</f>
        <v>-19.66322113726828</v>
      </c>
      <c r="W512" s="24">
        <f ca="1">-('Products indicator value (h)'!F514-'Products indicator value (h)'!I514)</f>
        <v>22.46139951018764</v>
      </c>
      <c r="X512" s="24">
        <f ca="1">-('Products indicator value (h)'!F514-'Products indicator value (h)'!L514)</f>
        <v>4.5560836138990126</v>
      </c>
      <c r="Y512" s="24">
        <f ca="1">-('Products indicator value (h)'!I514-'Products indicator value (h)'!L514)</f>
        <v>-17.905315896288627</v>
      </c>
      <c r="Z512" s="24">
        <f ca="1">'Products indicator value (h)'!D514-'Products indicator value (h)'!G514</f>
        <v>-7.4430251916647538E-2</v>
      </c>
      <c r="AA512" s="24">
        <f ca="1">'Products indicator value (h)'!D514-'Products indicator value (h)'!J514</f>
        <v>-0.47997696997677819</v>
      </c>
      <c r="AB512" s="24">
        <f ca="1">'Products indicator value (h)'!D514-'Products indicator value (h)'!M514</f>
        <v>-9.4106919642923392E-2</v>
      </c>
      <c r="AC512" s="24">
        <f ca="1">'Products indicator value (h)'!G514-'Products indicator value (h)'!J514</f>
        <v>-0.40554671806013065</v>
      </c>
      <c r="AD512" s="24">
        <f ca="1">'Products indicator value (h)'!G514-'Products indicator value (h)'!M514</f>
        <v>-1.9676667726275854E-2</v>
      </c>
      <c r="AE512" s="24">
        <f ca="1">'Products indicator value (h)'!J514-'Products indicator value (h)'!M514</f>
        <v>0.3858700503338548</v>
      </c>
      <c r="AF512" s="24">
        <f ca="1">-('Products indicator value (h)'!D514-'Products indicator value (h)'!G514)</f>
        <v>7.4430251916647538E-2</v>
      </c>
      <c r="AG512" s="24">
        <f ca="1">-('Products indicator value (h)'!D514-'Products indicator value (h)'!J514)</f>
        <v>0.47997696997677819</v>
      </c>
      <c r="AH512" s="24">
        <f ca="1">-('Products indicator value (h)'!D514-'Products indicator value (h)'!M514)</f>
        <v>9.4106919642923392E-2</v>
      </c>
      <c r="AI512" s="24">
        <f ca="1">-('Products indicator value (h)'!G514-'Products indicator value (h)'!J514)</f>
        <v>0.40554671806013065</v>
      </c>
      <c r="AJ512" s="24">
        <f ca="1">-('Products indicator value (h)'!G514-'Products indicator value (h)'!M514)</f>
        <v>1.9676667726275854E-2</v>
      </c>
      <c r="AK512" s="24">
        <f ca="1">-('Products indicator value (h)'!J514-'Products indicator value (h)'!M514)</f>
        <v>-0.3858700503338548</v>
      </c>
    </row>
    <row r="513" spans="1:37">
      <c r="A513" s="7">
        <v>511</v>
      </c>
      <c r="B513" s="24">
        <f ca="1">'Products indicator value (h)'!B515-'Products indicator value (h)'!E515</f>
        <v>3.3059394694787994</v>
      </c>
      <c r="C513" s="24">
        <f ca="1">'Products indicator value (h)'!B515-'Products indicator value (h)'!H515</f>
        <v>-1.8086847857896542</v>
      </c>
      <c r="D513" s="24">
        <f ca="1">'Products indicator value (h)'!B515-'Products indicator value (h)'!K515</f>
        <v>2.8011937808794878</v>
      </c>
      <c r="E513" s="24">
        <f ca="1">'Products indicator value (h)'!E515-'Products indicator value (h)'!H515</f>
        <v>-5.1146242552684535</v>
      </c>
      <c r="F513" s="24">
        <f ca="1">'Products indicator value (h)'!E515-'Products indicator value (h)'!K515</f>
        <v>-0.50474568859931157</v>
      </c>
      <c r="G513" s="24">
        <f ca="1">'Products indicator value (h)'!H515-'Products indicator value (h)'!K515</f>
        <v>4.609878566669142</v>
      </c>
      <c r="H513" s="24">
        <f ca="1">-('Products indicator value (h)'!B515-'Products indicator value (h)'!E515)</f>
        <v>-3.3059394694787994</v>
      </c>
      <c r="I513" s="24">
        <f ca="1">-('Products indicator value (h)'!B515-'Products indicator value (h)'!H515)</f>
        <v>1.8086847857896542</v>
      </c>
      <c r="J513" s="24">
        <f ca="1">-('Products indicator value (h)'!B515-'Products indicator value (h)'!K515)</f>
        <v>-2.8011937808794878</v>
      </c>
      <c r="K513" s="24">
        <f ca="1">-('Products indicator value (h)'!E515-'Products indicator value (h)'!H515)</f>
        <v>5.1146242552684535</v>
      </c>
      <c r="L513" s="24">
        <f ca="1">-('Products indicator value (h)'!E515-'Products indicator value (h)'!K515)</f>
        <v>0.50474568859931157</v>
      </c>
      <c r="M513" s="24">
        <f ca="1">-('Products indicator value (h)'!H515-'Products indicator value (h)'!K515)</f>
        <v>-4.609878566669142</v>
      </c>
      <c r="N513" s="24">
        <f ca="1">'Products indicator value (h)'!C515-'Products indicator value (h)'!F515</f>
        <v>18.336938966333975</v>
      </c>
      <c r="O513" s="24">
        <f ca="1">'Products indicator value (h)'!C515-'Products indicator value (h)'!I515</f>
        <v>-8.6026587315322303</v>
      </c>
      <c r="P513" s="24">
        <f ca="1">'Products indicator value (h)'!C515-'Products indicator value (h)'!L515</f>
        <v>6.0709917962421045</v>
      </c>
      <c r="Q513" s="24">
        <f ca="1">'Products indicator value (h)'!F515-'Products indicator value (h)'!I515</f>
        <v>-26.939597697866205</v>
      </c>
      <c r="R513" s="24">
        <f ca="1">'Products indicator value (h)'!F515-'Products indicator value (h)'!L515</f>
        <v>-12.26594717009187</v>
      </c>
      <c r="S513" s="24">
        <f ca="1">'Products indicator value (h)'!I515-'Products indicator value (h)'!L515</f>
        <v>14.673650527774335</v>
      </c>
      <c r="T513" s="24">
        <f ca="1">-('Products indicator value (h)'!C515-'Products indicator value (h)'!F515)</f>
        <v>-18.336938966333975</v>
      </c>
      <c r="U513" s="24">
        <f ca="1">-('Products indicator value (h)'!C515-'Products indicator value (h)'!I515)</f>
        <v>8.6026587315322303</v>
      </c>
      <c r="V513" s="24">
        <f ca="1">-('Products indicator value (h)'!C515-'Products indicator value (h)'!L515)</f>
        <v>-6.0709917962421045</v>
      </c>
      <c r="W513" s="24">
        <f ca="1">-('Products indicator value (h)'!F515-'Products indicator value (h)'!I515)</f>
        <v>26.939597697866205</v>
      </c>
      <c r="X513" s="24">
        <f ca="1">-('Products indicator value (h)'!F515-'Products indicator value (h)'!L515)</f>
        <v>12.26594717009187</v>
      </c>
      <c r="Y513" s="24">
        <f ca="1">-('Products indicator value (h)'!I515-'Products indicator value (h)'!L515)</f>
        <v>-14.673650527774335</v>
      </c>
      <c r="Z513" s="24">
        <f ca="1">'Products indicator value (h)'!D515-'Products indicator value (h)'!G515</f>
        <v>5.1981084004593114E-3</v>
      </c>
      <c r="AA513" s="24">
        <f ca="1">'Products indicator value (h)'!D515-'Products indicator value (h)'!J515</f>
        <v>-0.16699801849535567</v>
      </c>
      <c r="AB513" s="24">
        <f ca="1">'Products indicator value (h)'!D515-'Products indicator value (h)'!M515</f>
        <v>-0.14051070631132823</v>
      </c>
      <c r="AC513" s="24">
        <f ca="1">'Products indicator value (h)'!G515-'Products indicator value (h)'!J515</f>
        <v>-0.17219612689581498</v>
      </c>
      <c r="AD513" s="24">
        <f ca="1">'Products indicator value (h)'!G515-'Products indicator value (h)'!M515</f>
        <v>-0.14570881471178754</v>
      </c>
      <c r="AE513" s="24">
        <f ca="1">'Products indicator value (h)'!J515-'Products indicator value (h)'!M515</f>
        <v>2.6487312184027445E-2</v>
      </c>
      <c r="AF513" s="24">
        <f ca="1">-('Products indicator value (h)'!D515-'Products indicator value (h)'!G515)</f>
        <v>-5.1981084004593114E-3</v>
      </c>
      <c r="AG513" s="24">
        <f ca="1">-('Products indicator value (h)'!D515-'Products indicator value (h)'!J515)</f>
        <v>0.16699801849535567</v>
      </c>
      <c r="AH513" s="24">
        <f ca="1">-('Products indicator value (h)'!D515-'Products indicator value (h)'!M515)</f>
        <v>0.14051070631132823</v>
      </c>
      <c r="AI513" s="24">
        <f ca="1">-('Products indicator value (h)'!G515-'Products indicator value (h)'!J515)</f>
        <v>0.17219612689581498</v>
      </c>
      <c r="AJ513" s="24">
        <f ca="1">-('Products indicator value (h)'!G515-'Products indicator value (h)'!M515)</f>
        <v>0.14570881471178754</v>
      </c>
      <c r="AK513" s="24">
        <f ca="1">-('Products indicator value (h)'!J515-'Products indicator value (h)'!M515)</f>
        <v>-2.6487312184027445E-2</v>
      </c>
    </row>
    <row r="514" spans="1:37">
      <c r="A514" s="7">
        <v>512</v>
      </c>
      <c r="B514" s="24">
        <f ca="1">'Products indicator value (h)'!B516-'Products indicator value (h)'!E516</f>
        <v>3.5051608601336914</v>
      </c>
      <c r="C514" s="24">
        <f ca="1">'Products indicator value (h)'!B516-'Products indicator value (h)'!H516</f>
        <v>-8.1207734177297652E-3</v>
      </c>
      <c r="D514" s="24">
        <f ca="1">'Products indicator value (h)'!B516-'Products indicator value (h)'!K516</f>
        <v>3.2082362376924856</v>
      </c>
      <c r="E514" s="24">
        <f ca="1">'Products indicator value (h)'!E516-'Products indicator value (h)'!H516</f>
        <v>-3.5132816335514212</v>
      </c>
      <c r="F514" s="24">
        <f ca="1">'Products indicator value (h)'!E516-'Products indicator value (h)'!K516</f>
        <v>-0.29692462244120588</v>
      </c>
      <c r="G514" s="24">
        <f ca="1">'Products indicator value (h)'!H516-'Products indicator value (h)'!K516</f>
        <v>3.2163570111102153</v>
      </c>
      <c r="H514" s="24">
        <f ca="1">-('Products indicator value (h)'!B516-'Products indicator value (h)'!E516)</f>
        <v>-3.5051608601336914</v>
      </c>
      <c r="I514" s="24">
        <f ca="1">-('Products indicator value (h)'!B516-'Products indicator value (h)'!H516)</f>
        <v>8.1207734177297652E-3</v>
      </c>
      <c r="J514" s="24">
        <f ca="1">-('Products indicator value (h)'!B516-'Products indicator value (h)'!K516)</f>
        <v>-3.2082362376924856</v>
      </c>
      <c r="K514" s="24">
        <f ca="1">-('Products indicator value (h)'!E516-'Products indicator value (h)'!H516)</f>
        <v>3.5132816335514212</v>
      </c>
      <c r="L514" s="24">
        <f ca="1">-('Products indicator value (h)'!E516-'Products indicator value (h)'!K516)</f>
        <v>0.29692462244120588</v>
      </c>
      <c r="M514" s="24">
        <f ca="1">-('Products indicator value (h)'!H516-'Products indicator value (h)'!K516)</f>
        <v>-3.2163570111102153</v>
      </c>
      <c r="N514" s="24">
        <f ca="1">'Products indicator value (h)'!C516-'Products indicator value (h)'!F516</f>
        <v>24.030882624733756</v>
      </c>
      <c r="O514" s="24">
        <f ca="1">'Products indicator value (h)'!C516-'Products indicator value (h)'!I516</f>
        <v>9.3838881127425111</v>
      </c>
      <c r="P514" s="24">
        <f ca="1">'Products indicator value (h)'!C516-'Products indicator value (h)'!L516</f>
        <v>31.134441410801585</v>
      </c>
      <c r="Q514" s="24">
        <f ca="1">'Products indicator value (h)'!F516-'Products indicator value (h)'!I516</f>
        <v>-14.646994511991245</v>
      </c>
      <c r="R514" s="24">
        <f ca="1">'Products indicator value (h)'!F516-'Products indicator value (h)'!L516</f>
        <v>7.1035587860678291</v>
      </c>
      <c r="S514" s="24">
        <f ca="1">'Products indicator value (h)'!I516-'Products indicator value (h)'!L516</f>
        <v>21.750553298059074</v>
      </c>
      <c r="T514" s="24">
        <f ca="1">-('Products indicator value (h)'!C516-'Products indicator value (h)'!F516)</f>
        <v>-24.030882624733756</v>
      </c>
      <c r="U514" s="24">
        <f ca="1">-('Products indicator value (h)'!C516-'Products indicator value (h)'!I516)</f>
        <v>-9.3838881127425111</v>
      </c>
      <c r="V514" s="24">
        <f ca="1">-('Products indicator value (h)'!C516-'Products indicator value (h)'!L516)</f>
        <v>-31.134441410801585</v>
      </c>
      <c r="W514" s="24">
        <f ca="1">-('Products indicator value (h)'!F516-'Products indicator value (h)'!I516)</f>
        <v>14.646994511991245</v>
      </c>
      <c r="X514" s="24">
        <f ca="1">-('Products indicator value (h)'!F516-'Products indicator value (h)'!L516)</f>
        <v>-7.1035587860678291</v>
      </c>
      <c r="Y514" s="24">
        <f ca="1">-('Products indicator value (h)'!I516-'Products indicator value (h)'!L516)</f>
        <v>-21.750553298059074</v>
      </c>
      <c r="Z514" s="24">
        <f ca="1">'Products indicator value (h)'!D516-'Products indicator value (h)'!G516</f>
        <v>0.64561156870622671</v>
      </c>
      <c r="AA514" s="24">
        <f ca="1">'Products indicator value (h)'!D516-'Products indicator value (h)'!J516</f>
        <v>0.27810093404074432</v>
      </c>
      <c r="AB514" s="24">
        <f ca="1">'Products indicator value (h)'!D516-'Products indicator value (h)'!M516</f>
        <v>0.47678392864830021</v>
      </c>
      <c r="AC514" s="24">
        <f ca="1">'Products indicator value (h)'!G516-'Products indicator value (h)'!J516</f>
        <v>-0.36751063466548239</v>
      </c>
      <c r="AD514" s="24">
        <f ca="1">'Products indicator value (h)'!G516-'Products indicator value (h)'!M516</f>
        <v>-0.1688276400579265</v>
      </c>
      <c r="AE514" s="24">
        <f ca="1">'Products indicator value (h)'!J516-'Products indicator value (h)'!M516</f>
        <v>0.1986829946075559</v>
      </c>
      <c r="AF514" s="24">
        <f ca="1">-('Products indicator value (h)'!D516-'Products indicator value (h)'!G516)</f>
        <v>-0.64561156870622671</v>
      </c>
      <c r="AG514" s="24">
        <f ca="1">-('Products indicator value (h)'!D516-'Products indicator value (h)'!J516)</f>
        <v>-0.27810093404074432</v>
      </c>
      <c r="AH514" s="24">
        <f ca="1">-('Products indicator value (h)'!D516-'Products indicator value (h)'!M516)</f>
        <v>-0.47678392864830021</v>
      </c>
      <c r="AI514" s="24">
        <f ca="1">-('Products indicator value (h)'!G516-'Products indicator value (h)'!J516)</f>
        <v>0.36751063466548239</v>
      </c>
      <c r="AJ514" s="24">
        <f ca="1">-('Products indicator value (h)'!G516-'Products indicator value (h)'!M516)</f>
        <v>0.1688276400579265</v>
      </c>
      <c r="AK514" s="24">
        <f ca="1">-('Products indicator value (h)'!J516-'Products indicator value (h)'!M516)</f>
        <v>-0.1986829946075559</v>
      </c>
    </row>
    <row r="515" spans="1:37">
      <c r="A515" s="7">
        <v>513</v>
      </c>
      <c r="B515" s="24">
        <f ca="1">'Products indicator value (h)'!B517-'Products indicator value (h)'!E517</f>
        <v>4.4082801056077656</v>
      </c>
      <c r="C515" s="24">
        <f ca="1">'Products indicator value (h)'!B517-'Products indicator value (h)'!H517</f>
        <v>-0.11220768635499034</v>
      </c>
      <c r="D515" s="24">
        <f ca="1">'Products indicator value (h)'!B517-'Products indicator value (h)'!K517</f>
        <v>3.6970913059018571</v>
      </c>
      <c r="E515" s="24">
        <f ca="1">'Products indicator value (h)'!E517-'Products indicator value (h)'!H517</f>
        <v>-4.520487791962756</v>
      </c>
      <c r="F515" s="24">
        <f ca="1">'Products indicator value (h)'!E517-'Products indicator value (h)'!K517</f>
        <v>-0.71118879970590854</v>
      </c>
      <c r="G515" s="24">
        <f ca="1">'Products indicator value (h)'!H517-'Products indicator value (h)'!K517</f>
        <v>3.8092989922568474</v>
      </c>
      <c r="H515" s="24">
        <f ca="1">-('Products indicator value (h)'!B517-'Products indicator value (h)'!E517)</f>
        <v>-4.4082801056077656</v>
      </c>
      <c r="I515" s="24">
        <f ca="1">-('Products indicator value (h)'!B517-'Products indicator value (h)'!H517)</f>
        <v>0.11220768635499034</v>
      </c>
      <c r="J515" s="24">
        <f ca="1">-('Products indicator value (h)'!B517-'Products indicator value (h)'!K517)</f>
        <v>-3.6970913059018571</v>
      </c>
      <c r="K515" s="24">
        <f ca="1">-('Products indicator value (h)'!E517-'Products indicator value (h)'!H517)</f>
        <v>4.520487791962756</v>
      </c>
      <c r="L515" s="24">
        <f ca="1">-('Products indicator value (h)'!E517-'Products indicator value (h)'!K517)</f>
        <v>0.71118879970590854</v>
      </c>
      <c r="M515" s="24">
        <f ca="1">-('Products indicator value (h)'!H517-'Products indicator value (h)'!K517)</f>
        <v>-3.8092989922568474</v>
      </c>
      <c r="N515" s="24">
        <f ca="1">'Products indicator value (h)'!C517-'Products indicator value (h)'!F517</f>
        <v>23.309252193930519</v>
      </c>
      <c r="O515" s="24">
        <f ca="1">'Products indicator value (h)'!C517-'Products indicator value (h)'!I517</f>
        <v>-18.287278971172029</v>
      </c>
      <c r="P515" s="24">
        <f ca="1">'Products indicator value (h)'!C517-'Products indicator value (h)'!L517</f>
        <v>11.339522157439625</v>
      </c>
      <c r="Q515" s="24">
        <f ca="1">'Products indicator value (h)'!F517-'Products indicator value (h)'!I517</f>
        <v>-41.596531165102547</v>
      </c>
      <c r="R515" s="24">
        <f ca="1">'Products indicator value (h)'!F517-'Products indicator value (h)'!L517</f>
        <v>-11.969730036490894</v>
      </c>
      <c r="S515" s="24">
        <f ca="1">'Products indicator value (h)'!I517-'Products indicator value (h)'!L517</f>
        <v>29.626801128611653</v>
      </c>
      <c r="T515" s="24">
        <f ca="1">-('Products indicator value (h)'!C517-'Products indicator value (h)'!F517)</f>
        <v>-23.309252193930519</v>
      </c>
      <c r="U515" s="24">
        <f ca="1">-('Products indicator value (h)'!C517-'Products indicator value (h)'!I517)</f>
        <v>18.287278971172029</v>
      </c>
      <c r="V515" s="24">
        <f ca="1">-('Products indicator value (h)'!C517-'Products indicator value (h)'!L517)</f>
        <v>-11.339522157439625</v>
      </c>
      <c r="W515" s="24">
        <f ca="1">-('Products indicator value (h)'!F517-'Products indicator value (h)'!I517)</f>
        <v>41.596531165102547</v>
      </c>
      <c r="X515" s="24">
        <f ca="1">-('Products indicator value (h)'!F517-'Products indicator value (h)'!L517)</f>
        <v>11.969730036490894</v>
      </c>
      <c r="Y515" s="24">
        <f ca="1">-('Products indicator value (h)'!I517-'Products indicator value (h)'!L517)</f>
        <v>-29.626801128611653</v>
      </c>
      <c r="Z515" s="24">
        <f ca="1">'Products indicator value (h)'!D517-'Products indicator value (h)'!G517</f>
        <v>-3.6977634072081544E-2</v>
      </c>
      <c r="AA515" s="24">
        <f ca="1">'Products indicator value (h)'!D517-'Products indicator value (h)'!J517</f>
        <v>-0.30018555149097303</v>
      </c>
      <c r="AB515" s="24">
        <f ca="1">'Products indicator value (h)'!D517-'Products indicator value (h)'!M517</f>
        <v>0.10539167930025051</v>
      </c>
      <c r="AC515" s="24">
        <f ca="1">'Products indicator value (h)'!G517-'Products indicator value (h)'!J517</f>
        <v>-0.26320791741889149</v>
      </c>
      <c r="AD515" s="24">
        <f ca="1">'Products indicator value (h)'!G517-'Products indicator value (h)'!M517</f>
        <v>0.14236931337233205</v>
      </c>
      <c r="AE515" s="24">
        <f ca="1">'Products indicator value (h)'!J517-'Products indicator value (h)'!M517</f>
        <v>0.40557723079122354</v>
      </c>
      <c r="AF515" s="24">
        <f ca="1">-('Products indicator value (h)'!D517-'Products indicator value (h)'!G517)</f>
        <v>3.6977634072081544E-2</v>
      </c>
      <c r="AG515" s="24">
        <f ca="1">-('Products indicator value (h)'!D517-'Products indicator value (h)'!J517)</f>
        <v>0.30018555149097303</v>
      </c>
      <c r="AH515" s="24">
        <f ca="1">-('Products indicator value (h)'!D517-'Products indicator value (h)'!M517)</f>
        <v>-0.10539167930025051</v>
      </c>
      <c r="AI515" s="24">
        <f ca="1">-('Products indicator value (h)'!G517-'Products indicator value (h)'!J517)</f>
        <v>0.26320791741889149</v>
      </c>
      <c r="AJ515" s="24">
        <f ca="1">-('Products indicator value (h)'!G517-'Products indicator value (h)'!M517)</f>
        <v>-0.14236931337233205</v>
      </c>
      <c r="AK515" s="24">
        <f ca="1">-('Products indicator value (h)'!J517-'Products indicator value (h)'!M517)</f>
        <v>-0.40557723079122354</v>
      </c>
    </row>
    <row r="516" spans="1:37">
      <c r="A516" s="7">
        <v>514</v>
      </c>
      <c r="B516" s="24">
        <f ca="1">'Products indicator value (h)'!B518-'Products indicator value (h)'!E518</f>
        <v>2.4335184954079958</v>
      </c>
      <c r="C516" s="24">
        <f ca="1">'Products indicator value (h)'!B518-'Products indicator value (h)'!H518</f>
        <v>-0.93805168864771105</v>
      </c>
      <c r="D516" s="24">
        <f ca="1">'Products indicator value (h)'!B518-'Products indicator value (h)'!K518</f>
        <v>2.8339341466919832</v>
      </c>
      <c r="E516" s="24">
        <f ca="1">'Products indicator value (h)'!E518-'Products indicator value (h)'!H518</f>
        <v>-3.3715701840557069</v>
      </c>
      <c r="F516" s="24">
        <f ca="1">'Products indicator value (h)'!E518-'Products indicator value (h)'!K518</f>
        <v>0.40041565128398737</v>
      </c>
      <c r="G516" s="24">
        <f ca="1">'Products indicator value (h)'!H518-'Products indicator value (h)'!K518</f>
        <v>3.7719858353396942</v>
      </c>
      <c r="H516" s="24">
        <f ca="1">-('Products indicator value (h)'!B518-'Products indicator value (h)'!E518)</f>
        <v>-2.4335184954079958</v>
      </c>
      <c r="I516" s="24">
        <f ca="1">-('Products indicator value (h)'!B518-'Products indicator value (h)'!H518)</f>
        <v>0.93805168864771105</v>
      </c>
      <c r="J516" s="24">
        <f ca="1">-('Products indicator value (h)'!B518-'Products indicator value (h)'!K518)</f>
        <v>-2.8339341466919832</v>
      </c>
      <c r="K516" s="24">
        <f ca="1">-('Products indicator value (h)'!E518-'Products indicator value (h)'!H518)</f>
        <v>3.3715701840557069</v>
      </c>
      <c r="L516" s="24">
        <f ca="1">-('Products indicator value (h)'!E518-'Products indicator value (h)'!K518)</f>
        <v>-0.40041565128398737</v>
      </c>
      <c r="M516" s="24">
        <f ca="1">-('Products indicator value (h)'!H518-'Products indicator value (h)'!K518)</f>
        <v>-3.7719858353396942</v>
      </c>
      <c r="N516" s="24">
        <f ca="1">'Products indicator value (h)'!C518-'Products indicator value (h)'!F518</f>
        <v>11.700573279762516</v>
      </c>
      <c r="O516" s="24">
        <f ca="1">'Products indicator value (h)'!C518-'Products indicator value (h)'!I518</f>
        <v>5.1883272421542728</v>
      </c>
      <c r="P516" s="24">
        <f ca="1">'Products indicator value (h)'!C518-'Products indicator value (h)'!L518</f>
        <v>6.2617412956655443</v>
      </c>
      <c r="Q516" s="24">
        <f ca="1">'Products indicator value (h)'!F518-'Products indicator value (h)'!I518</f>
        <v>-6.5122460376082429</v>
      </c>
      <c r="R516" s="24">
        <f ca="1">'Products indicator value (h)'!F518-'Products indicator value (h)'!L518</f>
        <v>-5.4388319840969714</v>
      </c>
      <c r="S516" s="24">
        <f ca="1">'Products indicator value (h)'!I518-'Products indicator value (h)'!L518</f>
        <v>1.0734140535112715</v>
      </c>
      <c r="T516" s="24">
        <f ca="1">-('Products indicator value (h)'!C518-'Products indicator value (h)'!F518)</f>
        <v>-11.700573279762516</v>
      </c>
      <c r="U516" s="24">
        <f ca="1">-('Products indicator value (h)'!C518-'Products indicator value (h)'!I518)</f>
        <v>-5.1883272421542728</v>
      </c>
      <c r="V516" s="24">
        <f ca="1">-('Products indicator value (h)'!C518-'Products indicator value (h)'!L518)</f>
        <v>-6.2617412956655443</v>
      </c>
      <c r="W516" s="24">
        <f ca="1">-('Products indicator value (h)'!F518-'Products indicator value (h)'!I518)</f>
        <v>6.5122460376082429</v>
      </c>
      <c r="X516" s="24">
        <f ca="1">-('Products indicator value (h)'!F518-'Products indicator value (h)'!L518)</f>
        <v>5.4388319840969714</v>
      </c>
      <c r="Y516" s="24">
        <f ca="1">-('Products indicator value (h)'!I518-'Products indicator value (h)'!L518)</f>
        <v>-1.0734140535112715</v>
      </c>
      <c r="Z516" s="24">
        <f ca="1">'Products indicator value (h)'!D518-'Products indicator value (h)'!G518</f>
        <v>-0.30947315299745126</v>
      </c>
      <c r="AA516" s="24">
        <f ca="1">'Products indicator value (h)'!D518-'Products indicator value (h)'!J518</f>
        <v>0.45180547925293379</v>
      </c>
      <c r="AB516" s="24">
        <f ca="1">'Products indicator value (h)'!D518-'Products indicator value (h)'!M518</f>
        <v>0.11049324578759268</v>
      </c>
      <c r="AC516" s="24">
        <f ca="1">'Products indicator value (h)'!G518-'Products indicator value (h)'!J518</f>
        <v>0.76127863225038506</v>
      </c>
      <c r="AD516" s="24">
        <f ca="1">'Products indicator value (h)'!G518-'Products indicator value (h)'!M518</f>
        <v>0.41996639878504394</v>
      </c>
      <c r="AE516" s="24">
        <f ca="1">'Products indicator value (h)'!J518-'Products indicator value (h)'!M518</f>
        <v>-0.34131223346534112</v>
      </c>
      <c r="AF516" s="24">
        <f ca="1">-('Products indicator value (h)'!D518-'Products indicator value (h)'!G518)</f>
        <v>0.30947315299745126</v>
      </c>
      <c r="AG516" s="24">
        <f ca="1">-('Products indicator value (h)'!D518-'Products indicator value (h)'!J518)</f>
        <v>-0.45180547925293379</v>
      </c>
      <c r="AH516" s="24">
        <f ca="1">-('Products indicator value (h)'!D518-'Products indicator value (h)'!M518)</f>
        <v>-0.11049324578759268</v>
      </c>
      <c r="AI516" s="24">
        <f ca="1">-('Products indicator value (h)'!G518-'Products indicator value (h)'!J518)</f>
        <v>-0.76127863225038506</v>
      </c>
      <c r="AJ516" s="24">
        <f ca="1">-('Products indicator value (h)'!G518-'Products indicator value (h)'!M518)</f>
        <v>-0.41996639878504394</v>
      </c>
      <c r="AK516" s="24">
        <f ca="1">-('Products indicator value (h)'!J518-'Products indicator value (h)'!M518)</f>
        <v>0.34131223346534112</v>
      </c>
    </row>
    <row r="517" spans="1:37">
      <c r="A517" s="7">
        <v>515</v>
      </c>
      <c r="B517" s="24">
        <f ca="1">'Products indicator value (h)'!B519-'Products indicator value (h)'!E519</f>
        <v>4.4312567601486821</v>
      </c>
      <c r="C517" s="24">
        <f ca="1">'Products indicator value (h)'!B519-'Products indicator value (h)'!H519</f>
        <v>0.37246810518055007</v>
      </c>
      <c r="D517" s="24">
        <f ca="1">'Products indicator value (h)'!B519-'Products indicator value (h)'!K519</f>
        <v>4.7442981161917546</v>
      </c>
      <c r="E517" s="24">
        <f ca="1">'Products indicator value (h)'!E519-'Products indicator value (h)'!H519</f>
        <v>-4.058788654968132</v>
      </c>
      <c r="F517" s="24">
        <f ca="1">'Products indicator value (h)'!E519-'Products indicator value (h)'!K519</f>
        <v>0.31304135604307248</v>
      </c>
      <c r="G517" s="24">
        <f ca="1">'Products indicator value (h)'!H519-'Products indicator value (h)'!K519</f>
        <v>4.3718300110112045</v>
      </c>
      <c r="H517" s="24">
        <f ca="1">-('Products indicator value (h)'!B519-'Products indicator value (h)'!E519)</f>
        <v>-4.4312567601486821</v>
      </c>
      <c r="I517" s="24">
        <f ca="1">-('Products indicator value (h)'!B519-'Products indicator value (h)'!H519)</f>
        <v>-0.37246810518055007</v>
      </c>
      <c r="J517" s="24">
        <f ca="1">-('Products indicator value (h)'!B519-'Products indicator value (h)'!K519)</f>
        <v>-4.7442981161917546</v>
      </c>
      <c r="K517" s="24">
        <f ca="1">-('Products indicator value (h)'!E519-'Products indicator value (h)'!H519)</f>
        <v>4.058788654968132</v>
      </c>
      <c r="L517" s="24">
        <f ca="1">-('Products indicator value (h)'!E519-'Products indicator value (h)'!K519)</f>
        <v>-0.31304135604307248</v>
      </c>
      <c r="M517" s="24">
        <f ca="1">-('Products indicator value (h)'!H519-'Products indicator value (h)'!K519)</f>
        <v>-4.3718300110112045</v>
      </c>
      <c r="N517" s="24">
        <f ca="1">'Products indicator value (h)'!C519-'Products indicator value (h)'!F519</f>
        <v>5.955765909736165</v>
      </c>
      <c r="O517" s="24">
        <f ca="1">'Products indicator value (h)'!C519-'Products indicator value (h)'!I519</f>
        <v>-16.488539138403105</v>
      </c>
      <c r="P517" s="24">
        <f ca="1">'Products indicator value (h)'!C519-'Products indicator value (h)'!L519</f>
        <v>-1.193175660533548</v>
      </c>
      <c r="Q517" s="24">
        <f ca="1">'Products indicator value (h)'!F519-'Products indicator value (h)'!I519</f>
        <v>-22.44430504813927</v>
      </c>
      <c r="R517" s="24">
        <f ca="1">'Products indicator value (h)'!F519-'Products indicator value (h)'!L519</f>
        <v>-7.148941570269713</v>
      </c>
      <c r="S517" s="24">
        <f ca="1">'Products indicator value (h)'!I519-'Products indicator value (h)'!L519</f>
        <v>15.295363477869557</v>
      </c>
      <c r="T517" s="24">
        <f ca="1">-('Products indicator value (h)'!C519-'Products indicator value (h)'!F519)</f>
        <v>-5.955765909736165</v>
      </c>
      <c r="U517" s="24">
        <f ca="1">-('Products indicator value (h)'!C519-'Products indicator value (h)'!I519)</f>
        <v>16.488539138403105</v>
      </c>
      <c r="V517" s="24">
        <f ca="1">-('Products indicator value (h)'!C519-'Products indicator value (h)'!L519)</f>
        <v>1.193175660533548</v>
      </c>
      <c r="W517" s="24">
        <f ca="1">-('Products indicator value (h)'!F519-'Products indicator value (h)'!I519)</f>
        <v>22.44430504813927</v>
      </c>
      <c r="X517" s="24">
        <f ca="1">-('Products indicator value (h)'!F519-'Products indicator value (h)'!L519)</f>
        <v>7.148941570269713</v>
      </c>
      <c r="Y517" s="24">
        <f ca="1">-('Products indicator value (h)'!I519-'Products indicator value (h)'!L519)</f>
        <v>-15.295363477869557</v>
      </c>
      <c r="Z517" s="24">
        <f ca="1">'Products indicator value (h)'!D519-'Products indicator value (h)'!G519</f>
        <v>-7.8245725235555952E-2</v>
      </c>
      <c r="AA517" s="24">
        <f ca="1">'Products indicator value (h)'!D519-'Products indicator value (h)'!J519</f>
        <v>0.12147021100373823</v>
      </c>
      <c r="AB517" s="24">
        <f ca="1">'Products indicator value (h)'!D519-'Products indicator value (h)'!M519</f>
        <v>-2.0078203244691117E-2</v>
      </c>
      <c r="AC517" s="24">
        <f ca="1">'Products indicator value (h)'!G519-'Products indicator value (h)'!J519</f>
        <v>0.19971593623929418</v>
      </c>
      <c r="AD517" s="24">
        <f ca="1">'Products indicator value (h)'!G519-'Products indicator value (h)'!M519</f>
        <v>5.8167521990864834E-2</v>
      </c>
      <c r="AE517" s="24">
        <f ca="1">'Products indicator value (h)'!J519-'Products indicator value (h)'!M519</f>
        <v>-0.14154841424842934</v>
      </c>
      <c r="AF517" s="24">
        <f ca="1">-('Products indicator value (h)'!D519-'Products indicator value (h)'!G519)</f>
        <v>7.8245725235555952E-2</v>
      </c>
      <c r="AG517" s="24">
        <f ca="1">-('Products indicator value (h)'!D519-'Products indicator value (h)'!J519)</f>
        <v>-0.12147021100373823</v>
      </c>
      <c r="AH517" s="24">
        <f ca="1">-('Products indicator value (h)'!D519-'Products indicator value (h)'!M519)</f>
        <v>2.0078203244691117E-2</v>
      </c>
      <c r="AI517" s="24">
        <f ca="1">-('Products indicator value (h)'!G519-'Products indicator value (h)'!J519)</f>
        <v>-0.19971593623929418</v>
      </c>
      <c r="AJ517" s="24">
        <f ca="1">-('Products indicator value (h)'!G519-'Products indicator value (h)'!M519)</f>
        <v>-5.8167521990864834E-2</v>
      </c>
      <c r="AK517" s="24">
        <f ca="1">-('Products indicator value (h)'!J519-'Products indicator value (h)'!M519)</f>
        <v>0.14154841424842934</v>
      </c>
    </row>
    <row r="518" spans="1:37">
      <c r="A518" s="7">
        <v>516</v>
      </c>
      <c r="B518" s="24">
        <f ca="1">'Products indicator value (h)'!B520-'Products indicator value (h)'!E520</f>
        <v>5.2527274879512822</v>
      </c>
      <c r="C518" s="24">
        <f ca="1">'Products indicator value (h)'!B520-'Products indicator value (h)'!H520</f>
        <v>0.12032583387970064</v>
      </c>
      <c r="D518" s="24">
        <f ca="1">'Products indicator value (h)'!B520-'Products indicator value (h)'!K520</f>
        <v>4.9736182902185861</v>
      </c>
      <c r="E518" s="24">
        <f ca="1">'Products indicator value (h)'!E520-'Products indicator value (h)'!H520</f>
        <v>-5.1324016540715816</v>
      </c>
      <c r="F518" s="24">
        <f ca="1">'Products indicator value (h)'!E520-'Products indicator value (h)'!K520</f>
        <v>-0.27910919773269605</v>
      </c>
      <c r="G518" s="24">
        <f ca="1">'Products indicator value (h)'!H520-'Products indicator value (h)'!K520</f>
        <v>4.8532924563388855</v>
      </c>
      <c r="H518" s="24">
        <f ca="1">-('Products indicator value (h)'!B520-'Products indicator value (h)'!E520)</f>
        <v>-5.2527274879512822</v>
      </c>
      <c r="I518" s="24">
        <f ca="1">-('Products indicator value (h)'!B520-'Products indicator value (h)'!H520)</f>
        <v>-0.12032583387970064</v>
      </c>
      <c r="J518" s="24">
        <f ca="1">-('Products indicator value (h)'!B520-'Products indicator value (h)'!K520)</f>
        <v>-4.9736182902185861</v>
      </c>
      <c r="K518" s="24">
        <f ca="1">-('Products indicator value (h)'!E520-'Products indicator value (h)'!H520)</f>
        <v>5.1324016540715816</v>
      </c>
      <c r="L518" s="24">
        <f ca="1">-('Products indicator value (h)'!E520-'Products indicator value (h)'!K520)</f>
        <v>0.27910919773269605</v>
      </c>
      <c r="M518" s="24">
        <f ca="1">-('Products indicator value (h)'!H520-'Products indicator value (h)'!K520)</f>
        <v>-4.8532924563388855</v>
      </c>
      <c r="N518" s="24">
        <f ca="1">'Products indicator value (h)'!C520-'Products indicator value (h)'!F520</f>
        <v>17.902253119744238</v>
      </c>
      <c r="O518" s="24">
        <f ca="1">'Products indicator value (h)'!C520-'Products indicator value (h)'!I520</f>
        <v>-6.5172706032807071</v>
      </c>
      <c r="P518" s="24">
        <f ca="1">'Products indicator value (h)'!C520-'Products indicator value (h)'!L520</f>
        <v>17.263339844884072</v>
      </c>
      <c r="Q518" s="24">
        <f ca="1">'Products indicator value (h)'!F520-'Products indicator value (h)'!I520</f>
        <v>-24.419523723024945</v>
      </c>
      <c r="R518" s="24">
        <f ca="1">'Products indicator value (h)'!F520-'Products indicator value (h)'!L520</f>
        <v>-0.63891327486016536</v>
      </c>
      <c r="S518" s="24">
        <f ca="1">'Products indicator value (h)'!I520-'Products indicator value (h)'!L520</f>
        <v>23.780610448164779</v>
      </c>
      <c r="T518" s="24">
        <f ca="1">-('Products indicator value (h)'!C520-'Products indicator value (h)'!F520)</f>
        <v>-17.902253119744238</v>
      </c>
      <c r="U518" s="24">
        <f ca="1">-('Products indicator value (h)'!C520-'Products indicator value (h)'!I520)</f>
        <v>6.5172706032807071</v>
      </c>
      <c r="V518" s="24">
        <f ca="1">-('Products indicator value (h)'!C520-'Products indicator value (h)'!L520)</f>
        <v>-17.263339844884072</v>
      </c>
      <c r="W518" s="24">
        <f ca="1">-('Products indicator value (h)'!F520-'Products indicator value (h)'!I520)</f>
        <v>24.419523723024945</v>
      </c>
      <c r="X518" s="24">
        <f ca="1">-('Products indicator value (h)'!F520-'Products indicator value (h)'!L520)</f>
        <v>0.63891327486016536</v>
      </c>
      <c r="Y518" s="24">
        <f ca="1">-('Products indicator value (h)'!I520-'Products indicator value (h)'!L520)</f>
        <v>-23.780610448164779</v>
      </c>
      <c r="Z518" s="24">
        <f ca="1">'Products indicator value (h)'!D520-'Products indicator value (h)'!G520</f>
        <v>-0.45385875876653392</v>
      </c>
      <c r="AA518" s="24">
        <f ca="1">'Products indicator value (h)'!D520-'Products indicator value (h)'!J520</f>
        <v>-0.28564937500799381</v>
      </c>
      <c r="AB518" s="24">
        <f ca="1">'Products indicator value (h)'!D520-'Products indicator value (h)'!M520</f>
        <v>-0.26477790111371968</v>
      </c>
      <c r="AC518" s="24">
        <f ca="1">'Products indicator value (h)'!G520-'Products indicator value (h)'!J520</f>
        <v>0.16820938375854011</v>
      </c>
      <c r="AD518" s="24">
        <f ca="1">'Products indicator value (h)'!G520-'Products indicator value (h)'!M520</f>
        <v>0.18908085765281424</v>
      </c>
      <c r="AE518" s="24">
        <f ca="1">'Products indicator value (h)'!J520-'Products indicator value (h)'!M520</f>
        <v>2.0871473894274128E-2</v>
      </c>
      <c r="AF518" s="24">
        <f ca="1">-('Products indicator value (h)'!D520-'Products indicator value (h)'!G520)</f>
        <v>0.45385875876653392</v>
      </c>
      <c r="AG518" s="24">
        <f ca="1">-('Products indicator value (h)'!D520-'Products indicator value (h)'!J520)</f>
        <v>0.28564937500799381</v>
      </c>
      <c r="AH518" s="24">
        <f ca="1">-('Products indicator value (h)'!D520-'Products indicator value (h)'!M520)</f>
        <v>0.26477790111371968</v>
      </c>
      <c r="AI518" s="24">
        <f ca="1">-('Products indicator value (h)'!G520-'Products indicator value (h)'!J520)</f>
        <v>-0.16820938375854011</v>
      </c>
      <c r="AJ518" s="24">
        <f ca="1">-('Products indicator value (h)'!G520-'Products indicator value (h)'!M520)</f>
        <v>-0.18908085765281424</v>
      </c>
      <c r="AK518" s="24">
        <f ca="1">-('Products indicator value (h)'!J520-'Products indicator value (h)'!M520)</f>
        <v>-2.0871473894274128E-2</v>
      </c>
    </row>
    <row r="519" spans="1:37">
      <c r="A519" s="7">
        <v>517</v>
      </c>
      <c r="B519" s="24">
        <f ca="1">'Products indicator value (h)'!B521-'Products indicator value (h)'!E521</f>
        <v>3.6477634638914251</v>
      </c>
      <c r="C519" s="24">
        <f ca="1">'Products indicator value (h)'!B521-'Products indicator value (h)'!H521</f>
        <v>-0.357689754184082</v>
      </c>
      <c r="D519" s="24">
        <f ca="1">'Products indicator value (h)'!B521-'Products indicator value (h)'!K521</f>
        <v>2.8474379339121887</v>
      </c>
      <c r="E519" s="24">
        <f ca="1">'Products indicator value (h)'!E521-'Products indicator value (h)'!H521</f>
        <v>-4.0054532180755071</v>
      </c>
      <c r="F519" s="24">
        <f ca="1">'Products indicator value (h)'!E521-'Products indicator value (h)'!K521</f>
        <v>-0.80032552997923645</v>
      </c>
      <c r="G519" s="24">
        <f ca="1">'Products indicator value (h)'!H521-'Products indicator value (h)'!K521</f>
        <v>3.2051276880962707</v>
      </c>
      <c r="H519" s="24">
        <f ca="1">-('Products indicator value (h)'!B521-'Products indicator value (h)'!E521)</f>
        <v>-3.6477634638914251</v>
      </c>
      <c r="I519" s="24">
        <f ca="1">-('Products indicator value (h)'!B521-'Products indicator value (h)'!H521)</f>
        <v>0.357689754184082</v>
      </c>
      <c r="J519" s="24">
        <f ca="1">-('Products indicator value (h)'!B521-'Products indicator value (h)'!K521)</f>
        <v>-2.8474379339121887</v>
      </c>
      <c r="K519" s="24">
        <f ca="1">-('Products indicator value (h)'!E521-'Products indicator value (h)'!H521)</f>
        <v>4.0054532180755071</v>
      </c>
      <c r="L519" s="24">
        <f ca="1">-('Products indicator value (h)'!E521-'Products indicator value (h)'!K521)</f>
        <v>0.80032552997923645</v>
      </c>
      <c r="M519" s="24">
        <f ca="1">-('Products indicator value (h)'!H521-'Products indicator value (h)'!K521)</f>
        <v>-3.2051276880962707</v>
      </c>
      <c r="N519" s="24">
        <f ca="1">'Products indicator value (h)'!C521-'Products indicator value (h)'!F521</f>
        <v>17.441836028489853</v>
      </c>
      <c r="O519" s="24">
        <f ca="1">'Products indicator value (h)'!C521-'Products indicator value (h)'!I521</f>
        <v>-2.0335167998419763</v>
      </c>
      <c r="P519" s="24">
        <f ca="1">'Products indicator value (h)'!C521-'Products indicator value (h)'!L521</f>
        <v>19.169507746415825</v>
      </c>
      <c r="Q519" s="24">
        <f ca="1">'Products indicator value (h)'!F521-'Products indicator value (h)'!I521</f>
        <v>-19.475352828331829</v>
      </c>
      <c r="R519" s="24">
        <f ca="1">'Products indicator value (h)'!F521-'Products indicator value (h)'!L521</f>
        <v>1.727671717925972</v>
      </c>
      <c r="S519" s="24">
        <f ca="1">'Products indicator value (h)'!I521-'Products indicator value (h)'!L521</f>
        <v>21.203024546257801</v>
      </c>
      <c r="T519" s="24">
        <f ca="1">-('Products indicator value (h)'!C521-'Products indicator value (h)'!F521)</f>
        <v>-17.441836028489853</v>
      </c>
      <c r="U519" s="24">
        <f ca="1">-('Products indicator value (h)'!C521-'Products indicator value (h)'!I521)</f>
        <v>2.0335167998419763</v>
      </c>
      <c r="V519" s="24">
        <f ca="1">-('Products indicator value (h)'!C521-'Products indicator value (h)'!L521)</f>
        <v>-19.169507746415825</v>
      </c>
      <c r="W519" s="24">
        <f ca="1">-('Products indicator value (h)'!F521-'Products indicator value (h)'!I521)</f>
        <v>19.475352828331829</v>
      </c>
      <c r="X519" s="24">
        <f ca="1">-('Products indicator value (h)'!F521-'Products indicator value (h)'!L521)</f>
        <v>-1.727671717925972</v>
      </c>
      <c r="Y519" s="24">
        <f ca="1">-('Products indicator value (h)'!I521-'Products indicator value (h)'!L521)</f>
        <v>-21.203024546257801</v>
      </c>
      <c r="Z519" s="24">
        <f ca="1">'Products indicator value (h)'!D521-'Products indicator value (h)'!G521</f>
        <v>0.10948611848076228</v>
      </c>
      <c r="AA519" s="24">
        <f ca="1">'Products indicator value (h)'!D521-'Products indicator value (h)'!J521</f>
        <v>0.21795696753621119</v>
      </c>
      <c r="AB519" s="24">
        <f ca="1">'Products indicator value (h)'!D521-'Products indicator value (h)'!M521</f>
        <v>0.55501263335072992</v>
      </c>
      <c r="AC519" s="24">
        <f ca="1">'Products indicator value (h)'!G521-'Products indicator value (h)'!J521</f>
        <v>0.1084708490554489</v>
      </c>
      <c r="AD519" s="24">
        <f ca="1">'Products indicator value (h)'!G521-'Products indicator value (h)'!M521</f>
        <v>0.44552651486996764</v>
      </c>
      <c r="AE519" s="24">
        <f ca="1">'Products indicator value (h)'!J521-'Products indicator value (h)'!M521</f>
        <v>0.33705566581451873</v>
      </c>
      <c r="AF519" s="24">
        <f ca="1">-('Products indicator value (h)'!D521-'Products indicator value (h)'!G521)</f>
        <v>-0.10948611848076228</v>
      </c>
      <c r="AG519" s="24">
        <f ca="1">-('Products indicator value (h)'!D521-'Products indicator value (h)'!J521)</f>
        <v>-0.21795696753621119</v>
      </c>
      <c r="AH519" s="24">
        <f ca="1">-('Products indicator value (h)'!D521-'Products indicator value (h)'!M521)</f>
        <v>-0.55501263335072992</v>
      </c>
      <c r="AI519" s="24">
        <f ca="1">-('Products indicator value (h)'!G521-'Products indicator value (h)'!J521)</f>
        <v>-0.1084708490554489</v>
      </c>
      <c r="AJ519" s="24">
        <f ca="1">-('Products indicator value (h)'!G521-'Products indicator value (h)'!M521)</f>
        <v>-0.44552651486996764</v>
      </c>
      <c r="AK519" s="24">
        <f ca="1">-('Products indicator value (h)'!J521-'Products indicator value (h)'!M521)</f>
        <v>-0.33705566581451873</v>
      </c>
    </row>
    <row r="520" spans="1:37">
      <c r="A520" s="7">
        <v>518</v>
      </c>
      <c r="B520" s="24">
        <f ca="1">'Products indicator value (h)'!B522-'Products indicator value (h)'!E522</f>
        <v>5.3538894111580975</v>
      </c>
      <c r="C520" s="24">
        <f ca="1">'Products indicator value (h)'!B522-'Products indicator value (h)'!H522</f>
        <v>-0.47309886128981482</v>
      </c>
      <c r="D520" s="24">
        <f ca="1">'Products indicator value (h)'!B522-'Products indicator value (h)'!K522</f>
        <v>4.2615632426152494</v>
      </c>
      <c r="E520" s="24">
        <f ca="1">'Products indicator value (h)'!E522-'Products indicator value (h)'!H522</f>
        <v>-5.8269882724479123</v>
      </c>
      <c r="F520" s="24">
        <f ca="1">'Products indicator value (h)'!E522-'Products indicator value (h)'!K522</f>
        <v>-1.092326168542848</v>
      </c>
      <c r="G520" s="24">
        <f ca="1">'Products indicator value (h)'!H522-'Products indicator value (h)'!K522</f>
        <v>4.7346621039050643</v>
      </c>
      <c r="H520" s="24">
        <f ca="1">-('Products indicator value (h)'!B522-'Products indicator value (h)'!E522)</f>
        <v>-5.3538894111580975</v>
      </c>
      <c r="I520" s="24">
        <f ca="1">-('Products indicator value (h)'!B522-'Products indicator value (h)'!H522)</f>
        <v>0.47309886128981482</v>
      </c>
      <c r="J520" s="24">
        <f ca="1">-('Products indicator value (h)'!B522-'Products indicator value (h)'!K522)</f>
        <v>-4.2615632426152494</v>
      </c>
      <c r="K520" s="24">
        <f ca="1">-('Products indicator value (h)'!E522-'Products indicator value (h)'!H522)</f>
        <v>5.8269882724479123</v>
      </c>
      <c r="L520" s="24">
        <f ca="1">-('Products indicator value (h)'!E522-'Products indicator value (h)'!K522)</f>
        <v>1.092326168542848</v>
      </c>
      <c r="M520" s="24">
        <f ca="1">-('Products indicator value (h)'!H522-'Products indicator value (h)'!K522)</f>
        <v>-4.7346621039050643</v>
      </c>
      <c r="N520" s="24">
        <f ca="1">'Products indicator value (h)'!C522-'Products indicator value (h)'!F522</f>
        <v>11.071471299253574</v>
      </c>
      <c r="O520" s="24">
        <f ca="1">'Products indicator value (h)'!C522-'Products indicator value (h)'!I522</f>
        <v>-9.1569672754813283</v>
      </c>
      <c r="P520" s="24">
        <f ca="1">'Products indicator value (h)'!C522-'Products indicator value (h)'!L522</f>
        <v>9.5244673788948333</v>
      </c>
      <c r="Q520" s="24">
        <f ca="1">'Products indicator value (h)'!F522-'Products indicator value (h)'!I522</f>
        <v>-20.228438574734902</v>
      </c>
      <c r="R520" s="24">
        <f ca="1">'Products indicator value (h)'!F522-'Products indicator value (h)'!L522</f>
        <v>-1.5470039203587405</v>
      </c>
      <c r="S520" s="24">
        <f ca="1">'Products indicator value (h)'!I522-'Products indicator value (h)'!L522</f>
        <v>18.681434654376162</v>
      </c>
      <c r="T520" s="24">
        <f ca="1">-('Products indicator value (h)'!C522-'Products indicator value (h)'!F522)</f>
        <v>-11.071471299253574</v>
      </c>
      <c r="U520" s="24">
        <f ca="1">-('Products indicator value (h)'!C522-'Products indicator value (h)'!I522)</f>
        <v>9.1569672754813283</v>
      </c>
      <c r="V520" s="24">
        <f ca="1">-('Products indicator value (h)'!C522-'Products indicator value (h)'!L522)</f>
        <v>-9.5244673788948333</v>
      </c>
      <c r="W520" s="24">
        <f ca="1">-('Products indicator value (h)'!F522-'Products indicator value (h)'!I522)</f>
        <v>20.228438574734902</v>
      </c>
      <c r="X520" s="24">
        <f ca="1">-('Products indicator value (h)'!F522-'Products indicator value (h)'!L522)</f>
        <v>1.5470039203587405</v>
      </c>
      <c r="Y520" s="24">
        <f ca="1">-('Products indicator value (h)'!I522-'Products indicator value (h)'!L522)</f>
        <v>-18.681434654376162</v>
      </c>
      <c r="Z520" s="24">
        <f ca="1">'Products indicator value (h)'!D522-'Products indicator value (h)'!G522</f>
        <v>-0.15846012676801791</v>
      </c>
      <c r="AA520" s="24">
        <f ca="1">'Products indicator value (h)'!D522-'Products indicator value (h)'!J522</f>
        <v>-0.30107409948302832</v>
      </c>
      <c r="AB520" s="24">
        <f ca="1">'Products indicator value (h)'!D522-'Products indicator value (h)'!M522</f>
        <v>-0.47245907681396071</v>
      </c>
      <c r="AC520" s="24">
        <f ca="1">'Products indicator value (h)'!G522-'Products indicator value (h)'!J522</f>
        <v>-0.14261397271501042</v>
      </c>
      <c r="AD520" s="24">
        <f ca="1">'Products indicator value (h)'!G522-'Products indicator value (h)'!M522</f>
        <v>-0.3139989500459428</v>
      </c>
      <c r="AE520" s="24">
        <f ca="1">'Products indicator value (h)'!J522-'Products indicator value (h)'!M522</f>
        <v>-0.17138497733093239</v>
      </c>
      <c r="AF520" s="24">
        <f ca="1">-('Products indicator value (h)'!D522-'Products indicator value (h)'!G522)</f>
        <v>0.15846012676801791</v>
      </c>
      <c r="AG520" s="24">
        <f ca="1">-('Products indicator value (h)'!D522-'Products indicator value (h)'!J522)</f>
        <v>0.30107409948302832</v>
      </c>
      <c r="AH520" s="24">
        <f ca="1">-('Products indicator value (h)'!D522-'Products indicator value (h)'!M522)</f>
        <v>0.47245907681396071</v>
      </c>
      <c r="AI520" s="24">
        <f ca="1">-('Products indicator value (h)'!G522-'Products indicator value (h)'!J522)</f>
        <v>0.14261397271501042</v>
      </c>
      <c r="AJ520" s="24">
        <f ca="1">-('Products indicator value (h)'!G522-'Products indicator value (h)'!M522)</f>
        <v>0.3139989500459428</v>
      </c>
      <c r="AK520" s="24">
        <f ca="1">-('Products indicator value (h)'!J522-'Products indicator value (h)'!M522)</f>
        <v>0.17138497733093239</v>
      </c>
    </row>
    <row r="521" spans="1:37">
      <c r="A521" s="7">
        <v>519</v>
      </c>
      <c r="B521" s="24">
        <f ca="1">'Products indicator value (h)'!B523-'Products indicator value (h)'!E523</f>
        <v>3.9938037107431859</v>
      </c>
      <c r="C521" s="24">
        <f ca="1">'Products indicator value (h)'!B523-'Products indicator value (h)'!H523</f>
        <v>0.49420071467842952</v>
      </c>
      <c r="D521" s="24">
        <f ca="1">'Products indicator value (h)'!B523-'Products indicator value (h)'!K523</f>
        <v>4.6150883059320211</v>
      </c>
      <c r="E521" s="24">
        <f ca="1">'Products indicator value (h)'!E523-'Products indicator value (h)'!H523</f>
        <v>-3.4996029960647563</v>
      </c>
      <c r="F521" s="24">
        <f ca="1">'Products indicator value (h)'!E523-'Products indicator value (h)'!K523</f>
        <v>0.62128459518883528</v>
      </c>
      <c r="G521" s="24">
        <f ca="1">'Products indicator value (h)'!H523-'Products indicator value (h)'!K523</f>
        <v>4.1208875912535916</v>
      </c>
      <c r="H521" s="24">
        <f ca="1">-('Products indicator value (h)'!B523-'Products indicator value (h)'!E523)</f>
        <v>-3.9938037107431859</v>
      </c>
      <c r="I521" s="24">
        <f ca="1">-('Products indicator value (h)'!B523-'Products indicator value (h)'!H523)</f>
        <v>-0.49420071467842952</v>
      </c>
      <c r="J521" s="24">
        <f ca="1">-('Products indicator value (h)'!B523-'Products indicator value (h)'!K523)</f>
        <v>-4.6150883059320211</v>
      </c>
      <c r="K521" s="24">
        <f ca="1">-('Products indicator value (h)'!E523-'Products indicator value (h)'!H523)</f>
        <v>3.4996029960647563</v>
      </c>
      <c r="L521" s="24">
        <f ca="1">-('Products indicator value (h)'!E523-'Products indicator value (h)'!K523)</f>
        <v>-0.62128459518883528</v>
      </c>
      <c r="M521" s="24">
        <f ca="1">-('Products indicator value (h)'!H523-'Products indicator value (h)'!K523)</f>
        <v>-4.1208875912535916</v>
      </c>
      <c r="N521" s="24">
        <f ca="1">'Products indicator value (h)'!C523-'Products indicator value (h)'!F523</f>
        <v>5.2749271958406467</v>
      </c>
      <c r="O521" s="24">
        <f ca="1">'Products indicator value (h)'!C523-'Products indicator value (h)'!I523</f>
        <v>-19.268049516187133</v>
      </c>
      <c r="P521" s="24">
        <f ca="1">'Products indicator value (h)'!C523-'Products indicator value (h)'!L523</f>
        <v>10.531497292099168</v>
      </c>
      <c r="Q521" s="24">
        <f ca="1">'Products indicator value (h)'!F523-'Products indicator value (h)'!I523</f>
        <v>-24.54297671202778</v>
      </c>
      <c r="R521" s="24">
        <f ca="1">'Products indicator value (h)'!F523-'Products indicator value (h)'!L523</f>
        <v>5.2565700962585211</v>
      </c>
      <c r="S521" s="24">
        <f ca="1">'Products indicator value (h)'!I523-'Products indicator value (h)'!L523</f>
        <v>29.799546808286301</v>
      </c>
      <c r="T521" s="24">
        <f ca="1">-('Products indicator value (h)'!C523-'Products indicator value (h)'!F523)</f>
        <v>-5.2749271958406467</v>
      </c>
      <c r="U521" s="24">
        <f ca="1">-('Products indicator value (h)'!C523-'Products indicator value (h)'!I523)</f>
        <v>19.268049516187133</v>
      </c>
      <c r="V521" s="24">
        <f ca="1">-('Products indicator value (h)'!C523-'Products indicator value (h)'!L523)</f>
        <v>-10.531497292099168</v>
      </c>
      <c r="W521" s="24">
        <f ca="1">-('Products indicator value (h)'!F523-'Products indicator value (h)'!I523)</f>
        <v>24.54297671202778</v>
      </c>
      <c r="X521" s="24">
        <f ca="1">-('Products indicator value (h)'!F523-'Products indicator value (h)'!L523)</f>
        <v>-5.2565700962585211</v>
      </c>
      <c r="Y521" s="24">
        <f ca="1">-('Products indicator value (h)'!I523-'Products indicator value (h)'!L523)</f>
        <v>-29.799546808286301</v>
      </c>
      <c r="Z521" s="24">
        <f ca="1">'Products indicator value (h)'!D523-'Products indicator value (h)'!G523</f>
        <v>0.53875293965165261</v>
      </c>
      <c r="AA521" s="24">
        <f ca="1">'Products indicator value (h)'!D523-'Products indicator value (h)'!J523</f>
        <v>0.24358648943598515</v>
      </c>
      <c r="AB521" s="24">
        <f ca="1">'Products indicator value (h)'!D523-'Products indicator value (h)'!M523</f>
        <v>0.2786588743414482</v>
      </c>
      <c r="AC521" s="24">
        <f ca="1">'Products indicator value (h)'!G523-'Products indicator value (h)'!J523</f>
        <v>-0.29516645021566745</v>
      </c>
      <c r="AD521" s="24">
        <f ca="1">'Products indicator value (h)'!G523-'Products indicator value (h)'!M523</f>
        <v>-0.2600940653102044</v>
      </c>
      <c r="AE521" s="24">
        <f ca="1">'Products indicator value (h)'!J523-'Products indicator value (h)'!M523</f>
        <v>3.507238490546305E-2</v>
      </c>
      <c r="AF521" s="24">
        <f ca="1">-('Products indicator value (h)'!D523-'Products indicator value (h)'!G523)</f>
        <v>-0.53875293965165261</v>
      </c>
      <c r="AG521" s="24">
        <f ca="1">-('Products indicator value (h)'!D523-'Products indicator value (h)'!J523)</f>
        <v>-0.24358648943598515</v>
      </c>
      <c r="AH521" s="24">
        <f ca="1">-('Products indicator value (h)'!D523-'Products indicator value (h)'!M523)</f>
        <v>-0.2786588743414482</v>
      </c>
      <c r="AI521" s="24">
        <f ca="1">-('Products indicator value (h)'!G523-'Products indicator value (h)'!J523)</f>
        <v>0.29516645021566745</v>
      </c>
      <c r="AJ521" s="24">
        <f ca="1">-('Products indicator value (h)'!G523-'Products indicator value (h)'!M523)</f>
        <v>0.2600940653102044</v>
      </c>
      <c r="AK521" s="24">
        <f ca="1">-('Products indicator value (h)'!J523-'Products indicator value (h)'!M523)</f>
        <v>-3.507238490546305E-2</v>
      </c>
    </row>
    <row r="522" spans="1:37">
      <c r="A522" s="7">
        <v>520</v>
      </c>
      <c r="B522" s="24">
        <f ca="1">'Products indicator value (h)'!B524-'Products indicator value (h)'!E524</f>
        <v>4.2819598773441996</v>
      </c>
      <c r="C522" s="24">
        <f ca="1">'Products indicator value (h)'!B524-'Products indicator value (h)'!H524</f>
        <v>-2.313738806356902E-2</v>
      </c>
      <c r="D522" s="24">
        <f ca="1">'Products indicator value (h)'!B524-'Products indicator value (h)'!K524</f>
        <v>5.3726376220549161</v>
      </c>
      <c r="E522" s="24">
        <f ca="1">'Products indicator value (h)'!E524-'Products indicator value (h)'!H524</f>
        <v>-4.3050972654077686</v>
      </c>
      <c r="F522" s="24">
        <f ca="1">'Products indicator value (h)'!E524-'Products indicator value (h)'!K524</f>
        <v>1.0906777447107165</v>
      </c>
      <c r="G522" s="24">
        <f ca="1">'Products indicator value (h)'!H524-'Products indicator value (h)'!K524</f>
        <v>5.3957750101184851</v>
      </c>
      <c r="H522" s="24">
        <f ca="1">-('Products indicator value (h)'!B524-'Products indicator value (h)'!E524)</f>
        <v>-4.2819598773441996</v>
      </c>
      <c r="I522" s="24">
        <f ca="1">-('Products indicator value (h)'!B524-'Products indicator value (h)'!H524)</f>
        <v>2.313738806356902E-2</v>
      </c>
      <c r="J522" s="24">
        <f ca="1">-('Products indicator value (h)'!B524-'Products indicator value (h)'!K524)</f>
        <v>-5.3726376220549161</v>
      </c>
      <c r="K522" s="24">
        <f ca="1">-('Products indicator value (h)'!E524-'Products indicator value (h)'!H524)</f>
        <v>4.3050972654077686</v>
      </c>
      <c r="L522" s="24">
        <f ca="1">-('Products indicator value (h)'!E524-'Products indicator value (h)'!K524)</f>
        <v>-1.0906777447107165</v>
      </c>
      <c r="M522" s="24">
        <f ca="1">-('Products indicator value (h)'!H524-'Products indicator value (h)'!K524)</f>
        <v>-5.3957750101184851</v>
      </c>
      <c r="N522" s="24">
        <f ca="1">'Products indicator value (h)'!C524-'Products indicator value (h)'!F524</f>
        <v>11.405914987934914</v>
      </c>
      <c r="O522" s="24">
        <f ca="1">'Products indicator value (h)'!C524-'Products indicator value (h)'!I524</f>
        <v>6.223260120012398</v>
      </c>
      <c r="P522" s="24">
        <f ca="1">'Products indicator value (h)'!C524-'Products indicator value (h)'!L524</f>
        <v>15.140405166535302</v>
      </c>
      <c r="Q522" s="24">
        <f ca="1">'Products indicator value (h)'!F524-'Products indicator value (h)'!I524</f>
        <v>-5.1826548679225155</v>
      </c>
      <c r="R522" s="24">
        <f ca="1">'Products indicator value (h)'!F524-'Products indicator value (h)'!L524</f>
        <v>3.7344901786003888</v>
      </c>
      <c r="S522" s="24">
        <f ca="1">'Products indicator value (h)'!I524-'Products indicator value (h)'!L524</f>
        <v>8.9171450465229043</v>
      </c>
      <c r="T522" s="24">
        <f ca="1">-('Products indicator value (h)'!C524-'Products indicator value (h)'!F524)</f>
        <v>-11.405914987934914</v>
      </c>
      <c r="U522" s="24">
        <f ca="1">-('Products indicator value (h)'!C524-'Products indicator value (h)'!I524)</f>
        <v>-6.223260120012398</v>
      </c>
      <c r="V522" s="24">
        <f ca="1">-('Products indicator value (h)'!C524-'Products indicator value (h)'!L524)</f>
        <v>-15.140405166535302</v>
      </c>
      <c r="W522" s="24">
        <f ca="1">-('Products indicator value (h)'!F524-'Products indicator value (h)'!I524)</f>
        <v>5.1826548679225155</v>
      </c>
      <c r="X522" s="24">
        <f ca="1">-('Products indicator value (h)'!F524-'Products indicator value (h)'!L524)</f>
        <v>-3.7344901786003888</v>
      </c>
      <c r="Y522" s="24">
        <f ca="1">-('Products indicator value (h)'!I524-'Products indicator value (h)'!L524)</f>
        <v>-8.9171450465229043</v>
      </c>
      <c r="Z522" s="24">
        <f ca="1">'Products indicator value (h)'!D524-'Products indicator value (h)'!G524</f>
        <v>-0.2498213538477867</v>
      </c>
      <c r="AA522" s="24">
        <f ca="1">'Products indicator value (h)'!D524-'Products indicator value (h)'!J524</f>
        <v>-0.4090556319939731</v>
      </c>
      <c r="AB522" s="24">
        <f ca="1">'Products indicator value (h)'!D524-'Products indicator value (h)'!M524</f>
        <v>-0.3985120633443171</v>
      </c>
      <c r="AC522" s="24">
        <f ca="1">'Products indicator value (h)'!G524-'Products indicator value (h)'!J524</f>
        <v>-0.1592342781461864</v>
      </c>
      <c r="AD522" s="24">
        <f ca="1">'Products indicator value (h)'!G524-'Products indicator value (h)'!M524</f>
        <v>-0.1486907094965304</v>
      </c>
      <c r="AE522" s="24">
        <f ca="1">'Products indicator value (h)'!J524-'Products indicator value (h)'!M524</f>
        <v>1.0543568649655999E-2</v>
      </c>
      <c r="AF522" s="24">
        <f ca="1">-('Products indicator value (h)'!D524-'Products indicator value (h)'!G524)</f>
        <v>0.2498213538477867</v>
      </c>
      <c r="AG522" s="24">
        <f ca="1">-('Products indicator value (h)'!D524-'Products indicator value (h)'!J524)</f>
        <v>0.4090556319939731</v>
      </c>
      <c r="AH522" s="24">
        <f ca="1">-('Products indicator value (h)'!D524-'Products indicator value (h)'!M524)</f>
        <v>0.3985120633443171</v>
      </c>
      <c r="AI522" s="24">
        <f ca="1">-('Products indicator value (h)'!G524-'Products indicator value (h)'!J524)</f>
        <v>0.1592342781461864</v>
      </c>
      <c r="AJ522" s="24">
        <f ca="1">-('Products indicator value (h)'!G524-'Products indicator value (h)'!M524)</f>
        <v>0.1486907094965304</v>
      </c>
      <c r="AK522" s="24">
        <f ca="1">-('Products indicator value (h)'!J524-'Products indicator value (h)'!M524)</f>
        <v>-1.0543568649655999E-2</v>
      </c>
    </row>
    <row r="523" spans="1:37">
      <c r="A523" s="7">
        <v>521</v>
      </c>
      <c r="B523" s="24">
        <f ca="1">'Products indicator value (h)'!B525-'Products indicator value (h)'!E525</f>
        <v>3.4196587089924959</v>
      </c>
      <c r="C523" s="24">
        <f ca="1">'Products indicator value (h)'!B525-'Products indicator value (h)'!H525</f>
        <v>-0.27740637658339828</v>
      </c>
      <c r="D523" s="24">
        <f ca="1">'Products indicator value (h)'!B525-'Products indicator value (h)'!K525</f>
        <v>3.6164074300606517</v>
      </c>
      <c r="E523" s="24">
        <f ca="1">'Products indicator value (h)'!E525-'Products indicator value (h)'!H525</f>
        <v>-3.6970650855758942</v>
      </c>
      <c r="F523" s="24">
        <f ca="1">'Products indicator value (h)'!E525-'Products indicator value (h)'!K525</f>
        <v>0.19674872106815577</v>
      </c>
      <c r="G523" s="24">
        <f ca="1">'Products indicator value (h)'!H525-'Products indicator value (h)'!K525</f>
        <v>3.89381380664405</v>
      </c>
      <c r="H523" s="24">
        <f ca="1">-('Products indicator value (h)'!B525-'Products indicator value (h)'!E525)</f>
        <v>-3.4196587089924959</v>
      </c>
      <c r="I523" s="24">
        <f ca="1">-('Products indicator value (h)'!B525-'Products indicator value (h)'!H525)</f>
        <v>0.27740637658339828</v>
      </c>
      <c r="J523" s="24">
        <f ca="1">-('Products indicator value (h)'!B525-'Products indicator value (h)'!K525)</f>
        <v>-3.6164074300606517</v>
      </c>
      <c r="K523" s="24">
        <f ca="1">-('Products indicator value (h)'!E525-'Products indicator value (h)'!H525)</f>
        <v>3.6970650855758942</v>
      </c>
      <c r="L523" s="24">
        <f ca="1">-('Products indicator value (h)'!E525-'Products indicator value (h)'!K525)</f>
        <v>-0.19674872106815577</v>
      </c>
      <c r="M523" s="24">
        <f ca="1">-('Products indicator value (h)'!H525-'Products indicator value (h)'!K525)</f>
        <v>-3.89381380664405</v>
      </c>
      <c r="N523" s="24">
        <f ca="1">'Products indicator value (h)'!C525-'Products indicator value (h)'!F525</f>
        <v>27.28287805887387</v>
      </c>
      <c r="O523" s="24">
        <f ca="1">'Products indicator value (h)'!C525-'Products indicator value (h)'!I525</f>
        <v>-11.808112664215713</v>
      </c>
      <c r="P523" s="24">
        <f ca="1">'Products indicator value (h)'!C525-'Products indicator value (h)'!L525</f>
        <v>8.8572031084665639</v>
      </c>
      <c r="Q523" s="24">
        <f ca="1">'Products indicator value (h)'!F525-'Products indicator value (h)'!I525</f>
        <v>-39.090990723089583</v>
      </c>
      <c r="R523" s="24">
        <f ca="1">'Products indicator value (h)'!F525-'Products indicator value (h)'!L525</f>
        <v>-18.425674950407306</v>
      </c>
      <c r="S523" s="24">
        <f ca="1">'Products indicator value (h)'!I525-'Products indicator value (h)'!L525</f>
        <v>20.665315772682277</v>
      </c>
      <c r="T523" s="24">
        <f ca="1">-('Products indicator value (h)'!C525-'Products indicator value (h)'!F525)</f>
        <v>-27.28287805887387</v>
      </c>
      <c r="U523" s="24">
        <f ca="1">-('Products indicator value (h)'!C525-'Products indicator value (h)'!I525)</f>
        <v>11.808112664215713</v>
      </c>
      <c r="V523" s="24">
        <f ca="1">-('Products indicator value (h)'!C525-'Products indicator value (h)'!L525)</f>
        <v>-8.8572031084665639</v>
      </c>
      <c r="W523" s="24">
        <f ca="1">-('Products indicator value (h)'!F525-'Products indicator value (h)'!I525)</f>
        <v>39.090990723089583</v>
      </c>
      <c r="X523" s="24">
        <f ca="1">-('Products indicator value (h)'!F525-'Products indicator value (h)'!L525)</f>
        <v>18.425674950407306</v>
      </c>
      <c r="Y523" s="24">
        <f ca="1">-('Products indicator value (h)'!I525-'Products indicator value (h)'!L525)</f>
        <v>-20.665315772682277</v>
      </c>
      <c r="Z523" s="24">
        <f ca="1">'Products indicator value (h)'!D525-'Products indicator value (h)'!G525</f>
        <v>-0.32575928383766861</v>
      </c>
      <c r="AA523" s="24">
        <f ca="1">'Products indicator value (h)'!D525-'Products indicator value (h)'!J525</f>
        <v>3.2619142455205807E-2</v>
      </c>
      <c r="AB523" s="24">
        <f ca="1">'Products indicator value (h)'!D525-'Products indicator value (h)'!M525</f>
        <v>5.8593977074011594E-2</v>
      </c>
      <c r="AC523" s="24">
        <f ca="1">'Products indicator value (h)'!G525-'Products indicator value (h)'!J525</f>
        <v>0.35837842629287442</v>
      </c>
      <c r="AD523" s="24">
        <f ca="1">'Products indicator value (h)'!G525-'Products indicator value (h)'!M525</f>
        <v>0.38435326091168021</v>
      </c>
      <c r="AE523" s="24">
        <f ca="1">'Products indicator value (h)'!J525-'Products indicator value (h)'!M525</f>
        <v>2.5974834618805787E-2</v>
      </c>
      <c r="AF523" s="24">
        <f ca="1">-('Products indicator value (h)'!D525-'Products indicator value (h)'!G525)</f>
        <v>0.32575928383766861</v>
      </c>
      <c r="AG523" s="24">
        <f ca="1">-('Products indicator value (h)'!D525-'Products indicator value (h)'!J525)</f>
        <v>-3.2619142455205807E-2</v>
      </c>
      <c r="AH523" s="24">
        <f ca="1">-('Products indicator value (h)'!D525-'Products indicator value (h)'!M525)</f>
        <v>-5.8593977074011594E-2</v>
      </c>
      <c r="AI523" s="24">
        <f ca="1">-('Products indicator value (h)'!G525-'Products indicator value (h)'!J525)</f>
        <v>-0.35837842629287442</v>
      </c>
      <c r="AJ523" s="24">
        <f ca="1">-('Products indicator value (h)'!G525-'Products indicator value (h)'!M525)</f>
        <v>-0.38435326091168021</v>
      </c>
      <c r="AK523" s="24">
        <f ca="1">-('Products indicator value (h)'!J525-'Products indicator value (h)'!M525)</f>
        <v>-2.5974834618805787E-2</v>
      </c>
    </row>
    <row r="524" spans="1:37">
      <c r="A524" s="7">
        <v>522</v>
      </c>
      <c r="B524" s="24">
        <f ca="1">'Products indicator value (h)'!B526-'Products indicator value (h)'!E526</f>
        <v>2.9197371898995348</v>
      </c>
      <c r="C524" s="24">
        <f ca="1">'Products indicator value (h)'!B526-'Products indicator value (h)'!H526</f>
        <v>-1.7383303871097828</v>
      </c>
      <c r="D524" s="24">
        <f ca="1">'Products indicator value (h)'!B526-'Products indicator value (h)'!K526</f>
        <v>2.7986419876944328</v>
      </c>
      <c r="E524" s="24">
        <f ca="1">'Products indicator value (h)'!E526-'Products indicator value (h)'!H526</f>
        <v>-4.6580675770093176</v>
      </c>
      <c r="F524" s="24">
        <f ca="1">'Products indicator value (h)'!E526-'Products indicator value (h)'!K526</f>
        <v>-0.12109520220510195</v>
      </c>
      <c r="G524" s="24">
        <f ca="1">'Products indicator value (h)'!H526-'Products indicator value (h)'!K526</f>
        <v>4.5369723748042157</v>
      </c>
      <c r="H524" s="24">
        <f ca="1">-('Products indicator value (h)'!B526-'Products indicator value (h)'!E526)</f>
        <v>-2.9197371898995348</v>
      </c>
      <c r="I524" s="24">
        <f ca="1">-('Products indicator value (h)'!B526-'Products indicator value (h)'!H526)</f>
        <v>1.7383303871097828</v>
      </c>
      <c r="J524" s="24">
        <f ca="1">-('Products indicator value (h)'!B526-'Products indicator value (h)'!K526)</f>
        <v>-2.7986419876944328</v>
      </c>
      <c r="K524" s="24">
        <f ca="1">-('Products indicator value (h)'!E526-'Products indicator value (h)'!H526)</f>
        <v>4.6580675770093176</v>
      </c>
      <c r="L524" s="24">
        <f ca="1">-('Products indicator value (h)'!E526-'Products indicator value (h)'!K526)</f>
        <v>0.12109520220510195</v>
      </c>
      <c r="M524" s="24">
        <f ca="1">-('Products indicator value (h)'!H526-'Products indicator value (h)'!K526)</f>
        <v>-4.5369723748042157</v>
      </c>
      <c r="N524" s="24">
        <f ca="1">'Products indicator value (h)'!C526-'Products indicator value (h)'!F526</f>
        <v>26.071149574058836</v>
      </c>
      <c r="O524" s="24">
        <f ca="1">'Products indicator value (h)'!C526-'Products indicator value (h)'!I526</f>
        <v>11.354985523183657</v>
      </c>
      <c r="P524" s="24">
        <f ca="1">'Products indicator value (h)'!C526-'Products indicator value (h)'!L526</f>
        <v>21.061123039251363</v>
      </c>
      <c r="Q524" s="24">
        <f ca="1">'Products indicator value (h)'!F526-'Products indicator value (h)'!I526</f>
        <v>-14.716164050875179</v>
      </c>
      <c r="R524" s="24">
        <f ca="1">'Products indicator value (h)'!F526-'Products indicator value (h)'!L526</f>
        <v>-5.0100265348074728</v>
      </c>
      <c r="S524" s="24">
        <f ca="1">'Products indicator value (h)'!I526-'Products indicator value (h)'!L526</f>
        <v>9.7061375160677059</v>
      </c>
      <c r="T524" s="24">
        <f ca="1">-('Products indicator value (h)'!C526-'Products indicator value (h)'!F526)</f>
        <v>-26.071149574058836</v>
      </c>
      <c r="U524" s="24">
        <f ca="1">-('Products indicator value (h)'!C526-'Products indicator value (h)'!I526)</f>
        <v>-11.354985523183657</v>
      </c>
      <c r="V524" s="24">
        <f ca="1">-('Products indicator value (h)'!C526-'Products indicator value (h)'!L526)</f>
        <v>-21.061123039251363</v>
      </c>
      <c r="W524" s="24">
        <f ca="1">-('Products indicator value (h)'!F526-'Products indicator value (h)'!I526)</f>
        <v>14.716164050875179</v>
      </c>
      <c r="X524" s="24">
        <f ca="1">-('Products indicator value (h)'!F526-'Products indicator value (h)'!L526)</f>
        <v>5.0100265348074728</v>
      </c>
      <c r="Y524" s="24">
        <f ca="1">-('Products indicator value (h)'!I526-'Products indicator value (h)'!L526)</f>
        <v>-9.7061375160677059</v>
      </c>
      <c r="Z524" s="24">
        <f ca="1">'Products indicator value (h)'!D526-'Products indicator value (h)'!G526</f>
        <v>0.33340983666409763</v>
      </c>
      <c r="AA524" s="24">
        <f ca="1">'Products indicator value (h)'!D526-'Products indicator value (h)'!J526</f>
        <v>-0.18651871073003656</v>
      </c>
      <c r="AB524" s="24">
        <f ca="1">'Products indicator value (h)'!D526-'Products indicator value (h)'!M526</f>
        <v>-0.19576014319166335</v>
      </c>
      <c r="AC524" s="24">
        <f ca="1">'Products indicator value (h)'!G526-'Products indicator value (h)'!J526</f>
        <v>-0.51992854739413419</v>
      </c>
      <c r="AD524" s="24">
        <f ca="1">'Products indicator value (h)'!G526-'Products indicator value (h)'!M526</f>
        <v>-0.52916997985576097</v>
      </c>
      <c r="AE524" s="24">
        <f ca="1">'Products indicator value (h)'!J526-'Products indicator value (h)'!M526</f>
        <v>-9.2414324616267862E-3</v>
      </c>
      <c r="AF524" s="24">
        <f ca="1">-('Products indicator value (h)'!D526-'Products indicator value (h)'!G526)</f>
        <v>-0.33340983666409763</v>
      </c>
      <c r="AG524" s="24">
        <f ca="1">-('Products indicator value (h)'!D526-'Products indicator value (h)'!J526)</f>
        <v>0.18651871073003656</v>
      </c>
      <c r="AH524" s="24">
        <f ca="1">-('Products indicator value (h)'!D526-'Products indicator value (h)'!M526)</f>
        <v>0.19576014319166335</v>
      </c>
      <c r="AI524" s="24">
        <f ca="1">-('Products indicator value (h)'!G526-'Products indicator value (h)'!J526)</f>
        <v>0.51992854739413419</v>
      </c>
      <c r="AJ524" s="24">
        <f ca="1">-('Products indicator value (h)'!G526-'Products indicator value (h)'!M526)</f>
        <v>0.52916997985576097</v>
      </c>
      <c r="AK524" s="24">
        <f ca="1">-('Products indicator value (h)'!J526-'Products indicator value (h)'!M526)</f>
        <v>9.2414324616267862E-3</v>
      </c>
    </row>
    <row r="525" spans="1:37">
      <c r="A525" s="7">
        <v>523</v>
      </c>
      <c r="B525" s="24">
        <f ca="1">'Products indicator value (h)'!B527-'Products indicator value (h)'!E527</f>
        <v>4.4627319212488867</v>
      </c>
      <c r="C525" s="24">
        <f ca="1">'Products indicator value (h)'!B527-'Products indicator value (h)'!H527</f>
        <v>-0.48944523826972919</v>
      </c>
      <c r="D525" s="24">
        <f ca="1">'Products indicator value (h)'!B527-'Products indicator value (h)'!K527</f>
        <v>3.4833410413710144</v>
      </c>
      <c r="E525" s="24">
        <f ca="1">'Products indicator value (h)'!E527-'Products indicator value (h)'!H527</f>
        <v>-4.9521771595186159</v>
      </c>
      <c r="F525" s="24">
        <f ca="1">'Products indicator value (h)'!E527-'Products indicator value (h)'!K527</f>
        <v>-0.97939087987787232</v>
      </c>
      <c r="G525" s="24">
        <f ca="1">'Products indicator value (h)'!H527-'Products indicator value (h)'!K527</f>
        <v>3.9727862796407436</v>
      </c>
      <c r="H525" s="24">
        <f ca="1">-('Products indicator value (h)'!B527-'Products indicator value (h)'!E527)</f>
        <v>-4.4627319212488867</v>
      </c>
      <c r="I525" s="24">
        <f ca="1">-('Products indicator value (h)'!B527-'Products indicator value (h)'!H527)</f>
        <v>0.48944523826972919</v>
      </c>
      <c r="J525" s="24">
        <f ca="1">-('Products indicator value (h)'!B527-'Products indicator value (h)'!K527)</f>
        <v>-3.4833410413710144</v>
      </c>
      <c r="K525" s="24">
        <f ca="1">-('Products indicator value (h)'!E527-'Products indicator value (h)'!H527)</f>
        <v>4.9521771595186159</v>
      </c>
      <c r="L525" s="24">
        <f ca="1">-('Products indicator value (h)'!E527-'Products indicator value (h)'!K527)</f>
        <v>0.97939087987787232</v>
      </c>
      <c r="M525" s="24">
        <f ca="1">-('Products indicator value (h)'!H527-'Products indicator value (h)'!K527)</f>
        <v>-3.9727862796407436</v>
      </c>
      <c r="N525" s="24">
        <f ca="1">'Products indicator value (h)'!C527-'Products indicator value (h)'!F527</f>
        <v>11.989145565979499</v>
      </c>
      <c r="O525" s="24">
        <f ca="1">'Products indicator value (h)'!C527-'Products indicator value (h)'!I527</f>
        <v>-12.094170121465979</v>
      </c>
      <c r="P525" s="24">
        <f ca="1">'Products indicator value (h)'!C527-'Products indicator value (h)'!L527</f>
        <v>4.0436433005234278</v>
      </c>
      <c r="Q525" s="24">
        <f ca="1">'Products indicator value (h)'!F527-'Products indicator value (h)'!I527</f>
        <v>-24.083315687445477</v>
      </c>
      <c r="R525" s="24">
        <f ca="1">'Products indicator value (h)'!F527-'Products indicator value (h)'!L527</f>
        <v>-7.9455022654560707</v>
      </c>
      <c r="S525" s="24">
        <f ca="1">'Products indicator value (h)'!I527-'Products indicator value (h)'!L527</f>
        <v>16.137813421989406</v>
      </c>
      <c r="T525" s="24">
        <f ca="1">-('Products indicator value (h)'!C527-'Products indicator value (h)'!F527)</f>
        <v>-11.989145565979499</v>
      </c>
      <c r="U525" s="24">
        <f ca="1">-('Products indicator value (h)'!C527-'Products indicator value (h)'!I527)</f>
        <v>12.094170121465979</v>
      </c>
      <c r="V525" s="24">
        <f ca="1">-('Products indicator value (h)'!C527-'Products indicator value (h)'!L527)</f>
        <v>-4.0436433005234278</v>
      </c>
      <c r="W525" s="24">
        <f ca="1">-('Products indicator value (h)'!F527-'Products indicator value (h)'!I527)</f>
        <v>24.083315687445477</v>
      </c>
      <c r="X525" s="24">
        <f ca="1">-('Products indicator value (h)'!F527-'Products indicator value (h)'!L527)</f>
        <v>7.9455022654560707</v>
      </c>
      <c r="Y525" s="24">
        <f ca="1">-('Products indicator value (h)'!I527-'Products indicator value (h)'!L527)</f>
        <v>-16.137813421989406</v>
      </c>
      <c r="Z525" s="24">
        <f ca="1">'Products indicator value (h)'!D527-'Products indicator value (h)'!G527</f>
        <v>-0.52106114503515144</v>
      </c>
      <c r="AA525" s="24">
        <f ca="1">'Products indicator value (h)'!D527-'Products indicator value (h)'!J527</f>
        <v>-0.18827906569842234</v>
      </c>
      <c r="AB525" s="24">
        <f ca="1">'Products indicator value (h)'!D527-'Products indicator value (h)'!M527</f>
        <v>-0.61793181868816704</v>
      </c>
      <c r="AC525" s="24">
        <f ca="1">'Products indicator value (h)'!G527-'Products indicator value (h)'!J527</f>
        <v>0.3327820793367291</v>
      </c>
      <c r="AD525" s="24">
        <f ca="1">'Products indicator value (h)'!G527-'Products indicator value (h)'!M527</f>
        <v>-9.6870673653015604E-2</v>
      </c>
      <c r="AE525" s="24">
        <f ca="1">'Products indicator value (h)'!J527-'Products indicator value (h)'!M527</f>
        <v>-0.4296527529897447</v>
      </c>
      <c r="AF525" s="24">
        <f ca="1">-('Products indicator value (h)'!D527-'Products indicator value (h)'!G527)</f>
        <v>0.52106114503515144</v>
      </c>
      <c r="AG525" s="24">
        <f ca="1">-('Products indicator value (h)'!D527-'Products indicator value (h)'!J527)</f>
        <v>0.18827906569842234</v>
      </c>
      <c r="AH525" s="24">
        <f ca="1">-('Products indicator value (h)'!D527-'Products indicator value (h)'!M527)</f>
        <v>0.61793181868816704</v>
      </c>
      <c r="AI525" s="24">
        <f ca="1">-('Products indicator value (h)'!G527-'Products indicator value (h)'!J527)</f>
        <v>-0.3327820793367291</v>
      </c>
      <c r="AJ525" s="24">
        <f ca="1">-('Products indicator value (h)'!G527-'Products indicator value (h)'!M527)</f>
        <v>9.6870673653015604E-2</v>
      </c>
      <c r="AK525" s="24">
        <f ca="1">-('Products indicator value (h)'!J527-'Products indicator value (h)'!M527)</f>
        <v>0.4296527529897447</v>
      </c>
    </row>
    <row r="526" spans="1:37">
      <c r="A526" s="7">
        <v>524</v>
      </c>
      <c r="B526" s="24">
        <f ca="1">'Products indicator value (h)'!B528-'Products indicator value (h)'!E528</f>
        <v>2.4102837539285433</v>
      </c>
      <c r="C526" s="24">
        <f ca="1">'Products indicator value (h)'!B528-'Products indicator value (h)'!H528</f>
        <v>-0.94202949244139766</v>
      </c>
      <c r="D526" s="24">
        <f ca="1">'Products indicator value (h)'!B528-'Products indicator value (h)'!K528</f>
        <v>1.0918921383729732</v>
      </c>
      <c r="E526" s="24">
        <f ca="1">'Products indicator value (h)'!E528-'Products indicator value (h)'!H528</f>
        <v>-3.352313246369941</v>
      </c>
      <c r="F526" s="24">
        <f ca="1">'Products indicator value (h)'!E528-'Products indicator value (h)'!K528</f>
        <v>-1.3183916155555702</v>
      </c>
      <c r="G526" s="24">
        <f ca="1">'Products indicator value (h)'!H528-'Products indicator value (h)'!K528</f>
        <v>2.0339216308143708</v>
      </c>
      <c r="H526" s="24">
        <f ca="1">-('Products indicator value (h)'!B528-'Products indicator value (h)'!E528)</f>
        <v>-2.4102837539285433</v>
      </c>
      <c r="I526" s="24">
        <f ca="1">-('Products indicator value (h)'!B528-'Products indicator value (h)'!H528)</f>
        <v>0.94202949244139766</v>
      </c>
      <c r="J526" s="24">
        <f ca="1">-('Products indicator value (h)'!B528-'Products indicator value (h)'!K528)</f>
        <v>-1.0918921383729732</v>
      </c>
      <c r="K526" s="24">
        <f ca="1">-('Products indicator value (h)'!E528-'Products indicator value (h)'!H528)</f>
        <v>3.352313246369941</v>
      </c>
      <c r="L526" s="24">
        <f ca="1">-('Products indicator value (h)'!E528-'Products indicator value (h)'!K528)</f>
        <v>1.3183916155555702</v>
      </c>
      <c r="M526" s="24">
        <f ca="1">-('Products indicator value (h)'!H528-'Products indicator value (h)'!K528)</f>
        <v>-2.0339216308143708</v>
      </c>
      <c r="N526" s="24">
        <f ca="1">'Products indicator value (h)'!C528-'Products indicator value (h)'!F528</f>
        <v>23.470259420021151</v>
      </c>
      <c r="O526" s="24">
        <f ca="1">'Products indicator value (h)'!C528-'Products indicator value (h)'!I528</f>
        <v>2.6072530522616262</v>
      </c>
      <c r="P526" s="24">
        <f ca="1">'Products indicator value (h)'!C528-'Products indicator value (h)'!L528</f>
        <v>24.584684102311002</v>
      </c>
      <c r="Q526" s="24">
        <f ca="1">'Products indicator value (h)'!F528-'Products indicator value (h)'!I528</f>
        <v>-20.863006367759525</v>
      </c>
      <c r="R526" s="24">
        <f ca="1">'Products indicator value (h)'!F528-'Products indicator value (h)'!L528</f>
        <v>1.1144246822898509</v>
      </c>
      <c r="S526" s="24">
        <f ca="1">'Products indicator value (h)'!I528-'Products indicator value (h)'!L528</f>
        <v>21.977431050049375</v>
      </c>
      <c r="T526" s="24">
        <f ca="1">-('Products indicator value (h)'!C528-'Products indicator value (h)'!F528)</f>
        <v>-23.470259420021151</v>
      </c>
      <c r="U526" s="24">
        <f ca="1">-('Products indicator value (h)'!C528-'Products indicator value (h)'!I528)</f>
        <v>-2.6072530522616262</v>
      </c>
      <c r="V526" s="24">
        <f ca="1">-('Products indicator value (h)'!C528-'Products indicator value (h)'!L528)</f>
        <v>-24.584684102311002</v>
      </c>
      <c r="W526" s="24">
        <f ca="1">-('Products indicator value (h)'!F528-'Products indicator value (h)'!I528)</f>
        <v>20.863006367759525</v>
      </c>
      <c r="X526" s="24">
        <f ca="1">-('Products indicator value (h)'!F528-'Products indicator value (h)'!L528)</f>
        <v>-1.1144246822898509</v>
      </c>
      <c r="Y526" s="24">
        <f ca="1">-('Products indicator value (h)'!I528-'Products indicator value (h)'!L528)</f>
        <v>-21.977431050049375</v>
      </c>
      <c r="Z526" s="24">
        <f ca="1">'Products indicator value (h)'!D528-'Products indicator value (h)'!G528</f>
        <v>-0.23441925145364406</v>
      </c>
      <c r="AA526" s="24">
        <f ca="1">'Products indicator value (h)'!D528-'Products indicator value (h)'!J528</f>
        <v>-0.39944790986886503</v>
      </c>
      <c r="AB526" s="24">
        <f ca="1">'Products indicator value (h)'!D528-'Products indicator value (h)'!M528</f>
        <v>-0.25229938237788607</v>
      </c>
      <c r="AC526" s="24">
        <f ca="1">'Products indicator value (h)'!G528-'Products indicator value (h)'!J528</f>
        <v>-0.16502865841522096</v>
      </c>
      <c r="AD526" s="24">
        <f ca="1">'Products indicator value (h)'!G528-'Products indicator value (h)'!M528</f>
        <v>-1.788013092424201E-2</v>
      </c>
      <c r="AE526" s="24">
        <f ca="1">'Products indicator value (h)'!J528-'Products indicator value (h)'!M528</f>
        <v>0.14714852749097895</v>
      </c>
      <c r="AF526" s="24">
        <f ca="1">-('Products indicator value (h)'!D528-'Products indicator value (h)'!G528)</f>
        <v>0.23441925145364406</v>
      </c>
      <c r="AG526" s="24">
        <f ca="1">-('Products indicator value (h)'!D528-'Products indicator value (h)'!J528)</f>
        <v>0.39944790986886503</v>
      </c>
      <c r="AH526" s="24">
        <f ca="1">-('Products indicator value (h)'!D528-'Products indicator value (h)'!M528)</f>
        <v>0.25229938237788607</v>
      </c>
      <c r="AI526" s="24">
        <f ca="1">-('Products indicator value (h)'!G528-'Products indicator value (h)'!J528)</f>
        <v>0.16502865841522096</v>
      </c>
      <c r="AJ526" s="24">
        <f ca="1">-('Products indicator value (h)'!G528-'Products indicator value (h)'!M528)</f>
        <v>1.788013092424201E-2</v>
      </c>
      <c r="AK526" s="24">
        <f ca="1">-('Products indicator value (h)'!J528-'Products indicator value (h)'!M528)</f>
        <v>-0.14714852749097895</v>
      </c>
    </row>
    <row r="527" spans="1:37">
      <c r="A527" s="7">
        <v>525</v>
      </c>
      <c r="B527" s="24">
        <f ca="1">'Products indicator value (h)'!B529-'Products indicator value (h)'!E529</f>
        <v>3.1584068970938795</v>
      </c>
      <c r="C527" s="24">
        <f ca="1">'Products indicator value (h)'!B529-'Products indicator value (h)'!H529</f>
        <v>-1.5475144771369838</v>
      </c>
      <c r="D527" s="24">
        <f ca="1">'Products indicator value (h)'!B529-'Products indicator value (h)'!K529</f>
        <v>2.9048751393047638</v>
      </c>
      <c r="E527" s="24">
        <f ca="1">'Products indicator value (h)'!E529-'Products indicator value (h)'!H529</f>
        <v>-4.7059213742308632</v>
      </c>
      <c r="F527" s="24">
        <f ca="1">'Products indicator value (h)'!E529-'Products indicator value (h)'!K529</f>
        <v>-0.25353175778911563</v>
      </c>
      <c r="G527" s="24">
        <f ca="1">'Products indicator value (h)'!H529-'Products indicator value (h)'!K529</f>
        <v>4.4523896164417476</v>
      </c>
      <c r="H527" s="24">
        <f ca="1">-('Products indicator value (h)'!B529-'Products indicator value (h)'!E529)</f>
        <v>-3.1584068970938795</v>
      </c>
      <c r="I527" s="24">
        <f ca="1">-('Products indicator value (h)'!B529-'Products indicator value (h)'!H529)</f>
        <v>1.5475144771369838</v>
      </c>
      <c r="J527" s="24">
        <f ca="1">-('Products indicator value (h)'!B529-'Products indicator value (h)'!K529)</f>
        <v>-2.9048751393047638</v>
      </c>
      <c r="K527" s="24">
        <f ca="1">-('Products indicator value (h)'!E529-'Products indicator value (h)'!H529)</f>
        <v>4.7059213742308632</v>
      </c>
      <c r="L527" s="24">
        <f ca="1">-('Products indicator value (h)'!E529-'Products indicator value (h)'!K529)</f>
        <v>0.25353175778911563</v>
      </c>
      <c r="M527" s="24">
        <f ca="1">-('Products indicator value (h)'!H529-'Products indicator value (h)'!K529)</f>
        <v>-4.4523896164417476</v>
      </c>
      <c r="N527" s="24">
        <f ca="1">'Products indicator value (h)'!C529-'Products indicator value (h)'!F529</f>
        <v>17.86289340431528</v>
      </c>
      <c r="O527" s="24">
        <f ca="1">'Products indicator value (h)'!C529-'Products indicator value (h)'!I529</f>
        <v>-8.9300294192171066</v>
      </c>
      <c r="P527" s="24">
        <f ca="1">'Products indicator value (h)'!C529-'Products indicator value (h)'!L529</f>
        <v>10.541317378098022</v>
      </c>
      <c r="Q527" s="24">
        <f ca="1">'Products indicator value (h)'!F529-'Products indicator value (h)'!I529</f>
        <v>-26.792922823532386</v>
      </c>
      <c r="R527" s="24">
        <f ca="1">'Products indicator value (h)'!F529-'Products indicator value (h)'!L529</f>
        <v>-7.321576026217258</v>
      </c>
      <c r="S527" s="24">
        <f ca="1">'Products indicator value (h)'!I529-'Products indicator value (h)'!L529</f>
        <v>19.471346797315128</v>
      </c>
      <c r="T527" s="24">
        <f ca="1">-('Products indicator value (h)'!C529-'Products indicator value (h)'!F529)</f>
        <v>-17.86289340431528</v>
      </c>
      <c r="U527" s="24">
        <f ca="1">-('Products indicator value (h)'!C529-'Products indicator value (h)'!I529)</f>
        <v>8.9300294192171066</v>
      </c>
      <c r="V527" s="24">
        <f ca="1">-('Products indicator value (h)'!C529-'Products indicator value (h)'!L529)</f>
        <v>-10.541317378098022</v>
      </c>
      <c r="W527" s="24">
        <f ca="1">-('Products indicator value (h)'!F529-'Products indicator value (h)'!I529)</f>
        <v>26.792922823532386</v>
      </c>
      <c r="X527" s="24">
        <f ca="1">-('Products indicator value (h)'!F529-'Products indicator value (h)'!L529)</f>
        <v>7.321576026217258</v>
      </c>
      <c r="Y527" s="24">
        <f ca="1">-('Products indicator value (h)'!I529-'Products indicator value (h)'!L529)</f>
        <v>-19.471346797315128</v>
      </c>
      <c r="Z527" s="24">
        <f ca="1">'Products indicator value (h)'!D529-'Products indicator value (h)'!G529</f>
        <v>-0.10470173412320527</v>
      </c>
      <c r="AA527" s="24">
        <f ca="1">'Products indicator value (h)'!D529-'Products indicator value (h)'!J529</f>
        <v>-0.13921583481312361</v>
      </c>
      <c r="AB527" s="24">
        <f ca="1">'Products indicator value (h)'!D529-'Products indicator value (h)'!M529</f>
        <v>-0.16752953931144643</v>
      </c>
      <c r="AC527" s="24">
        <f ca="1">'Products indicator value (h)'!G529-'Products indicator value (h)'!J529</f>
        <v>-3.4514100689918337E-2</v>
      </c>
      <c r="AD527" s="24">
        <f ca="1">'Products indicator value (h)'!G529-'Products indicator value (h)'!M529</f>
        <v>-6.2827805188241159E-2</v>
      </c>
      <c r="AE527" s="24">
        <f ca="1">'Products indicator value (h)'!J529-'Products indicator value (h)'!M529</f>
        <v>-2.8313704498322823E-2</v>
      </c>
      <c r="AF527" s="24">
        <f ca="1">-('Products indicator value (h)'!D529-'Products indicator value (h)'!G529)</f>
        <v>0.10470173412320527</v>
      </c>
      <c r="AG527" s="24">
        <f ca="1">-('Products indicator value (h)'!D529-'Products indicator value (h)'!J529)</f>
        <v>0.13921583481312361</v>
      </c>
      <c r="AH527" s="24">
        <f ca="1">-('Products indicator value (h)'!D529-'Products indicator value (h)'!M529)</f>
        <v>0.16752953931144643</v>
      </c>
      <c r="AI527" s="24">
        <f ca="1">-('Products indicator value (h)'!G529-'Products indicator value (h)'!J529)</f>
        <v>3.4514100689918337E-2</v>
      </c>
      <c r="AJ527" s="24">
        <f ca="1">-('Products indicator value (h)'!G529-'Products indicator value (h)'!M529)</f>
        <v>6.2827805188241159E-2</v>
      </c>
      <c r="AK527" s="24">
        <f ca="1">-('Products indicator value (h)'!J529-'Products indicator value (h)'!M529)</f>
        <v>2.8313704498322823E-2</v>
      </c>
    </row>
    <row r="528" spans="1:37">
      <c r="A528" s="7">
        <v>526</v>
      </c>
      <c r="B528" s="24">
        <f ca="1">'Products indicator value (h)'!B530-'Products indicator value (h)'!E530</f>
        <v>3.5085547146230835</v>
      </c>
      <c r="C528" s="24">
        <f ca="1">'Products indicator value (h)'!B530-'Products indicator value (h)'!H530</f>
        <v>0.16894133923339361</v>
      </c>
      <c r="D528" s="24">
        <f ca="1">'Products indicator value (h)'!B530-'Products indicator value (h)'!K530</f>
        <v>4.2954579845462906</v>
      </c>
      <c r="E528" s="24">
        <f ca="1">'Products indicator value (h)'!E530-'Products indicator value (h)'!H530</f>
        <v>-3.3396133753896899</v>
      </c>
      <c r="F528" s="24">
        <f ca="1">'Products indicator value (h)'!E530-'Products indicator value (h)'!K530</f>
        <v>0.78690326992320703</v>
      </c>
      <c r="G528" s="24">
        <f ca="1">'Products indicator value (h)'!H530-'Products indicator value (h)'!K530</f>
        <v>4.126516645312897</v>
      </c>
      <c r="H528" s="24">
        <f ca="1">-('Products indicator value (h)'!B530-'Products indicator value (h)'!E530)</f>
        <v>-3.5085547146230835</v>
      </c>
      <c r="I528" s="24">
        <f ca="1">-('Products indicator value (h)'!B530-'Products indicator value (h)'!H530)</f>
        <v>-0.16894133923339361</v>
      </c>
      <c r="J528" s="24">
        <f ca="1">-('Products indicator value (h)'!B530-'Products indicator value (h)'!K530)</f>
        <v>-4.2954579845462906</v>
      </c>
      <c r="K528" s="24">
        <f ca="1">-('Products indicator value (h)'!E530-'Products indicator value (h)'!H530)</f>
        <v>3.3396133753896899</v>
      </c>
      <c r="L528" s="24">
        <f ca="1">-('Products indicator value (h)'!E530-'Products indicator value (h)'!K530)</f>
        <v>-0.78690326992320703</v>
      </c>
      <c r="M528" s="24">
        <f ca="1">-('Products indicator value (h)'!H530-'Products indicator value (h)'!K530)</f>
        <v>-4.126516645312897</v>
      </c>
      <c r="N528" s="24">
        <f ca="1">'Products indicator value (h)'!C530-'Products indicator value (h)'!F530</f>
        <v>20.535597034941233</v>
      </c>
      <c r="O528" s="24">
        <f ca="1">'Products indicator value (h)'!C530-'Products indicator value (h)'!I530</f>
        <v>8.3177536929712801</v>
      </c>
      <c r="P528" s="24">
        <f ca="1">'Products indicator value (h)'!C530-'Products indicator value (h)'!L530</f>
        <v>31.737575372373875</v>
      </c>
      <c r="Q528" s="24">
        <f ca="1">'Products indicator value (h)'!F530-'Products indicator value (h)'!I530</f>
        <v>-12.217843341969953</v>
      </c>
      <c r="R528" s="24">
        <f ca="1">'Products indicator value (h)'!F530-'Products indicator value (h)'!L530</f>
        <v>11.201978337432642</v>
      </c>
      <c r="S528" s="24">
        <f ca="1">'Products indicator value (h)'!I530-'Products indicator value (h)'!L530</f>
        <v>23.419821679402595</v>
      </c>
      <c r="T528" s="24">
        <f ca="1">-('Products indicator value (h)'!C530-'Products indicator value (h)'!F530)</f>
        <v>-20.535597034941233</v>
      </c>
      <c r="U528" s="24">
        <f ca="1">-('Products indicator value (h)'!C530-'Products indicator value (h)'!I530)</f>
        <v>-8.3177536929712801</v>
      </c>
      <c r="V528" s="24">
        <f ca="1">-('Products indicator value (h)'!C530-'Products indicator value (h)'!L530)</f>
        <v>-31.737575372373875</v>
      </c>
      <c r="W528" s="24">
        <f ca="1">-('Products indicator value (h)'!F530-'Products indicator value (h)'!I530)</f>
        <v>12.217843341969953</v>
      </c>
      <c r="X528" s="24">
        <f ca="1">-('Products indicator value (h)'!F530-'Products indicator value (h)'!L530)</f>
        <v>-11.201978337432642</v>
      </c>
      <c r="Y528" s="24">
        <f ca="1">-('Products indicator value (h)'!I530-'Products indicator value (h)'!L530)</f>
        <v>-23.419821679402595</v>
      </c>
      <c r="Z528" s="24">
        <f ca="1">'Products indicator value (h)'!D530-'Products indicator value (h)'!G530</f>
        <v>-1.1726050524702991E-3</v>
      </c>
      <c r="AA528" s="24">
        <f ca="1">'Products indicator value (h)'!D530-'Products indicator value (h)'!J530</f>
        <v>-0.67141907555423641</v>
      </c>
      <c r="AB528" s="24">
        <f ca="1">'Products indicator value (h)'!D530-'Products indicator value (h)'!M530</f>
        <v>-0.82719666854531448</v>
      </c>
      <c r="AC528" s="24">
        <f ca="1">'Products indicator value (h)'!G530-'Products indicator value (h)'!J530</f>
        <v>-0.67024647050176611</v>
      </c>
      <c r="AD528" s="24">
        <f ca="1">'Products indicator value (h)'!G530-'Products indicator value (h)'!M530</f>
        <v>-0.82602406349284418</v>
      </c>
      <c r="AE528" s="24">
        <f ca="1">'Products indicator value (h)'!J530-'Products indicator value (h)'!M530</f>
        <v>-0.15577759299107807</v>
      </c>
      <c r="AF528" s="24">
        <f ca="1">-('Products indicator value (h)'!D530-'Products indicator value (h)'!G530)</f>
        <v>1.1726050524702991E-3</v>
      </c>
      <c r="AG528" s="24">
        <f ca="1">-('Products indicator value (h)'!D530-'Products indicator value (h)'!J530)</f>
        <v>0.67141907555423641</v>
      </c>
      <c r="AH528" s="24">
        <f ca="1">-('Products indicator value (h)'!D530-'Products indicator value (h)'!M530)</f>
        <v>0.82719666854531448</v>
      </c>
      <c r="AI528" s="24">
        <f ca="1">-('Products indicator value (h)'!G530-'Products indicator value (h)'!J530)</f>
        <v>0.67024647050176611</v>
      </c>
      <c r="AJ528" s="24">
        <f ca="1">-('Products indicator value (h)'!G530-'Products indicator value (h)'!M530)</f>
        <v>0.82602406349284418</v>
      </c>
      <c r="AK528" s="24">
        <f ca="1">-('Products indicator value (h)'!J530-'Products indicator value (h)'!M530)</f>
        <v>0.15577759299107807</v>
      </c>
    </row>
    <row r="529" spans="1:37">
      <c r="A529" s="7">
        <v>527</v>
      </c>
      <c r="B529" s="24">
        <f ca="1">'Products indicator value (h)'!B531-'Products indicator value (h)'!E531</f>
        <v>3.8128306577940618</v>
      </c>
      <c r="C529" s="24">
        <f ca="1">'Products indicator value (h)'!B531-'Products indicator value (h)'!H531</f>
        <v>-2.2533717576963568</v>
      </c>
      <c r="D529" s="24">
        <f ca="1">'Products indicator value (h)'!B531-'Products indicator value (h)'!K531</f>
        <v>3.3569457006079713</v>
      </c>
      <c r="E529" s="24">
        <f ca="1">'Products indicator value (h)'!E531-'Products indicator value (h)'!H531</f>
        <v>-6.0662024154904186</v>
      </c>
      <c r="F529" s="24">
        <f ca="1">'Products indicator value (h)'!E531-'Products indicator value (h)'!K531</f>
        <v>-0.45588495718609057</v>
      </c>
      <c r="G529" s="24">
        <f ca="1">'Products indicator value (h)'!H531-'Products indicator value (h)'!K531</f>
        <v>5.610317458304328</v>
      </c>
      <c r="H529" s="24">
        <f ca="1">-('Products indicator value (h)'!B531-'Products indicator value (h)'!E531)</f>
        <v>-3.8128306577940618</v>
      </c>
      <c r="I529" s="24">
        <f ca="1">-('Products indicator value (h)'!B531-'Products indicator value (h)'!H531)</f>
        <v>2.2533717576963568</v>
      </c>
      <c r="J529" s="24">
        <f ca="1">-('Products indicator value (h)'!B531-'Products indicator value (h)'!K531)</f>
        <v>-3.3569457006079713</v>
      </c>
      <c r="K529" s="24">
        <f ca="1">-('Products indicator value (h)'!E531-'Products indicator value (h)'!H531)</f>
        <v>6.0662024154904186</v>
      </c>
      <c r="L529" s="24">
        <f ca="1">-('Products indicator value (h)'!E531-'Products indicator value (h)'!K531)</f>
        <v>0.45588495718609057</v>
      </c>
      <c r="M529" s="24">
        <f ca="1">-('Products indicator value (h)'!H531-'Products indicator value (h)'!K531)</f>
        <v>-5.610317458304328</v>
      </c>
      <c r="N529" s="24">
        <f ca="1">'Products indicator value (h)'!C531-'Products indicator value (h)'!F531</f>
        <v>15.533695132342359</v>
      </c>
      <c r="O529" s="24">
        <f ca="1">'Products indicator value (h)'!C531-'Products indicator value (h)'!I531</f>
        <v>-0.69398725834508923</v>
      </c>
      <c r="P529" s="24">
        <f ca="1">'Products indicator value (h)'!C531-'Products indicator value (h)'!L531</f>
        <v>8.1447463968306693</v>
      </c>
      <c r="Q529" s="24">
        <f ca="1">'Products indicator value (h)'!F531-'Products indicator value (h)'!I531</f>
        <v>-16.227682390687448</v>
      </c>
      <c r="R529" s="24">
        <f ca="1">'Products indicator value (h)'!F531-'Products indicator value (h)'!L531</f>
        <v>-7.3889487355116898</v>
      </c>
      <c r="S529" s="24">
        <f ca="1">'Products indicator value (h)'!I531-'Products indicator value (h)'!L531</f>
        <v>8.8387336551757585</v>
      </c>
      <c r="T529" s="24">
        <f ca="1">-('Products indicator value (h)'!C531-'Products indicator value (h)'!F531)</f>
        <v>-15.533695132342359</v>
      </c>
      <c r="U529" s="24">
        <f ca="1">-('Products indicator value (h)'!C531-'Products indicator value (h)'!I531)</f>
        <v>0.69398725834508923</v>
      </c>
      <c r="V529" s="24">
        <f ca="1">-('Products indicator value (h)'!C531-'Products indicator value (h)'!L531)</f>
        <v>-8.1447463968306693</v>
      </c>
      <c r="W529" s="24">
        <f ca="1">-('Products indicator value (h)'!F531-'Products indicator value (h)'!I531)</f>
        <v>16.227682390687448</v>
      </c>
      <c r="X529" s="24">
        <f ca="1">-('Products indicator value (h)'!F531-'Products indicator value (h)'!L531)</f>
        <v>7.3889487355116898</v>
      </c>
      <c r="Y529" s="24">
        <f ca="1">-('Products indicator value (h)'!I531-'Products indicator value (h)'!L531)</f>
        <v>-8.8387336551757585</v>
      </c>
      <c r="Z529" s="24">
        <f ca="1">'Products indicator value (h)'!D531-'Products indicator value (h)'!G531</f>
        <v>0.41044161726579342</v>
      </c>
      <c r="AA529" s="24">
        <f ca="1">'Products indicator value (h)'!D531-'Products indicator value (h)'!J531</f>
        <v>0.27578811049494445</v>
      </c>
      <c r="AB529" s="24">
        <f ca="1">'Products indicator value (h)'!D531-'Products indicator value (h)'!M531</f>
        <v>0.14107217344364908</v>
      </c>
      <c r="AC529" s="24">
        <f ca="1">'Products indicator value (h)'!G531-'Products indicator value (h)'!J531</f>
        <v>-0.13465350677084897</v>
      </c>
      <c r="AD529" s="24">
        <f ca="1">'Products indicator value (h)'!G531-'Products indicator value (h)'!M531</f>
        <v>-0.26936944382214434</v>
      </c>
      <c r="AE529" s="24">
        <f ca="1">'Products indicator value (h)'!J531-'Products indicator value (h)'!M531</f>
        <v>-0.13471593705129536</v>
      </c>
      <c r="AF529" s="24">
        <f ca="1">-('Products indicator value (h)'!D531-'Products indicator value (h)'!G531)</f>
        <v>-0.41044161726579342</v>
      </c>
      <c r="AG529" s="24">
        <f ca="1">-('Products indicator value (h)'!D531-'Products indicator value (h)'!J531)</f>
        <v>-0.27578811049494445</v>
      </c>
      <c r="AH529" s="24">
        <f ca="1">-('Products indicator value (h)'!D531-'Products indicator value (h)'!M531)</f>
        <v>-0.14107217344364908</v>
      </c>
      <c r="AI529" s="24">
        <f ca="1">-('Products indicator value (h)'!G531-'Products indicator value (h)'!J531)</f>
        <v>0.13465350677084897</v>
      </c>
      <c r="AJ529" s="24">
        <f ca="1">-('Products indicator value (h)'!G531-'Products indicator value (h)'!M531)</f>
        <v>0.26936944382214434</v>
      </c>
      <c r="AK529" s="24">
        <f ca="1">-('Products indicator value (h)'!J531-'Products indicator value (h)'!M531)</f>
        <v>0.13471593705129536</v>
      </c>
    </row>
    <row r="530" spans="1:37">
      <c r="A530" s="7">
        <v>528</v>
      </c>
      <c r="B530" s="24">
        <f ca="1">'Products indicator value (h)'!B532-'Products indicator value (h)'!E532</f>
        <v>2.4855255655339832</v>
      </c>
      <c r="C530" s="24">
        <f ca="1">'Products indicator value (h)'!B532-'Products indicator value (h)'!H532</f>
        <v>-1.032404244392545</v>
      </c>
      <c r="D530" s="24">
        <f ca="1">'Products indicator value (h)'!B532-'Products indicator value (h)'!K532</f>
        <v>3.8936580185689946</v>
      </c>
      <c r="E530" s="24">
        <f ca="1">'Products indicator value (h)'!E532-'Products indicator value (h)'!H532</f>
        <v>-3.5179298099265282</v>
      </c>
      <c r="F530" s="24">
        <f ca="1">'Products indicator value (h)'!E532-'Products indicator value (h)'!K532</f>
        <v>1.4081324530350114</v>
      </c>
      <c r="G530" s="24">
        <f ca="1">'Products indicator value (h)'!H532-'Products indicator value (h)'!K532</f>
        <v>4.9260622629615396</v>
      </c>
      <c r="H530" s="24">
        <f ca="1">-('Products indicator value (h)'!B532-'Products indicator value (h)'!E532)</f>
        <v>-2.4855255655339832</v>
      </c>
      <c r="I530" s="24">
        <f ca="1">-('Products indicator value (h)'!B532-'Products indicator value (h)'!H532)</f>
        <v>1.032404244392545</v>
      </c>
      <c r="J530" s="24">
        <f ca="1">-('Products indicator value (h)'!B532-'Products indicator value (h)'!K532)</f>
        <v>-3.8936580185689946</v>
      </c>
      <c r="K530" s="24">
        <f ca="1">-('Products indicator value (h)'!E532-'Products indicator value (h)'!H532)</f>
        <v>3.5179298099265282</v>
      </c>
      <c r="L530" s="24">
        <f ca="1">-('Products indicator value (h)'!E532-'Products indicator value (h)'!K532)</f>
        <v>-1.4081324530350114</v>
      </c>
      <c r="M530" s="24">
        <f ca="1">-('Products indicator value (h)'!H532-'Products indicator value (h)'!K532)</f>
        <v>-4.9260622629615396</v>
      </c>
      <c r="N530" s="24">
        <f ca="1">'Products indicator value (h)'!C532-'Products indicator value (h)'!F532</f>
        <v>16.905901592193182</v>
      </c>
      <c r="O530" s="24">
        <f ca="1">'Products indicator value (h)'!C532-'Products indicator value (h)'!I532</f>
        <v>4.2865293872621635</v>
      </c>
      <c r="P530" s="24">
        <f ca="1">'Products indicator value (h)'!C532-'Products indicator value (h)'!L532</f>
        <v>14.434730661105604</v>
      </c>
      <c r="Q530" s="24">
        <f ca="1">'Products indicator value (h)'!F532-'Products indicator value (h)'!I532</f>
        <v>-12.619372204931018</v>
      </c>
      <c r="R530" s="24">
        <f ca="1">'Products indicator value (h)'!F532-'Products indicator value (h)'!L532</f>
        <v>-2.4711709310875776</v>
      </c>
      <c r="S530" s="24">
        <f ca="1">'Products indicator value (h)'!I532-'Products indicator value (h)'!L532</f>
        <v>10.148201273843441</v>
      </c>
      <c r="T530" s="24">
        <f ca="1">-('Products indicator value (h)'!C532-'Products indicator value (h)'!F532)</f>
        <v>-16.905901592193182</v>
      </c>
      <c r="U530" s="24">
        <f ca="1">-('Products indicator value (h)'!C532-'Products indicator value (h)'!I532)</f>
        <v>-4.2865293872621635</v>
      </c>
      <c r="V530" s="24">
        <f ca="1">-('Products indicator value (h)'!C532-'Products indicator value (h)'!L532)</f>
        <v>-14.434730661105604</v>
      </c>
      <c r="W530" s="24">
        <f ca="1">-('Products indicator value (h)'!F532-'Products indicator value (h)'!I532)</f>
        <v>12.619372204931018</v>
      </c>
      <c r="X530" s="24">
        <f ca="1">-('Products indicator value (h)'!F532-'Products indicator value (h)'!L532)</f>
        <v>2.4711709310875776</v>
      </c>
      <c r="Y530" s="24">
        <f ca="1">-('Products indicator value (h)'!I532-'Products indicator value (h)'!L532)</f>
        <v>-10.148201273843441</v>
      </c>
      <c r="Z530" s="24">
        <f ca="1">'Products indicator value (h)'!D532-'Products indicator value (h)'!G532</f>
        <v>5.0837546664612709E-3</v>
      </c>
      <c r="AA530" s="24">
        <f ca="1">'Products indicator value (h)'!D532-'Products indicator value (h)'!J532</f>
        <v>-0.17469678888614948</v>
      </c>
      <c r="AB530" s="24">
        <f ca="1">'Products indicator value (h)'!D532-'Products indicator value (h)'!M532</f>
        <v>-0.23107360728875737</v>
      </c>
      <c r="AC530" s="24">
        <f ca="1">'Products indicator value (h)'!G532-'Products indicator value (h)'!J532</f>
        <v>-0.17978054355261075</v>
      </c>
      <c r="AD530" s="24">
        <f ca="1">'Products indicator value (h)'!G532-'Products indicator value (h)'!M532</f>
        <v>-0.23615736195521864</v>
      </c>
      <c r="AE530" s="24">
        <f ca="1">'Products indicator value (h)'!J532-'Products indicator value (h)'!M532</f>
        <v>-5.6376818402607887E-2</v>
      </c>
      <c r="AF530" s="24">
        <f ca="1">-('Products indicator value (h)'!D532-'Products indicator value (h)'!G532)</f>
        <v>-5.0837546664612709E-3</v>
      </c>
      <c r="AG530" s="24">
        <f ca="1">-('Products indicator value (h)'!D532-'Products indicator value (h)'!J532)</f>
        <v>0.17469678888614948</v>
      </c>
      <c r="AH530" s="24">
        <f ca="1">-('Products indicator value (h)'!D532-'Products indicator value (h)'!M532)</f>
        <v>0.23107360728875737</v>
      </c>
      <c r="AI530" s="24">
        <f ca="1">-('Products indicator value (h)'!G532-'Products indicator value (h)'!J532)</f>
        <v>0.17978054355261075</v>
      </c>
      <c r="AJ530" s="24">
        <f ca="1">-('Products indicator value (h)'!G532-'Products indicator value (h)'!M532)</f>
        <v>0.23615736195521864</v>
      </c>
      <c r="AK530" s="24">
        <f ca="1">-('Products indicator value (h)'!J532-'Products indicator value (h)'!M532)</f>
        <v>5.6376818402607887E-2</v>
      </c>
    </row>
    <row r="531" spans="1:37">
      <c r="A531" s="7">
        <v>529</v>
      </c>
      <c r="B531" s="24">
        <f ca="1">'Products indicator value (h)'!B533-'Products indicator value (h)'!E533</f>
        <v>3.9644525024391664</v>
      </c>
      <c r="C531" s="24">
        <f ca="1">'Products indicator value (h)'!B533-'Products indicator value (h)'!H533</f>
        <v>1.142394873725018</v>
      </c>
      <c r="D531" s="24">
        <f ca="1">'Products indicator value (h)'!B533-'Products indicator value (h)'!K533</f>
        <v>3.977869120861194</v>
      </c>
      <c r="E531" s="24">
        <f ca="1">'Products indicator value (h)'!E533-'Products indicator value (h)'!H533</f>
        <v>-2.8220576287141483</v>
      </c>
      <c r="F531" s="24">
        <f ca="1">'Products indicator value (h)'!E533-'Products indicator value (h)'!K533</f>
        <v>1.3416618422027682E-2</v>
      </c>
      <c r="G531" s="24">
        <f ca="1">'Products indicator value (h)'!H533-'Products indicator value (h)'!K533</f>
        <v>2.835474247136176</v>
      </c>
      <c r="H531" s="24">
        <f ca="1">-('Products indicator value (h)'!B533-'Products indicator value (h)'!E533)</f>
        <v>-3.9644525024391664</v>
      </c>
      <c r="I531" s="24">
        <f ca="1">-('Products indicator value (h)'!B533-'Products indicator value (h)'!H533)</f>
        <v>-1.142394873725018</v>
      </c>
      <c r="J531" s="24">
        <f ca="1">-('Products indicator value (h)'!B533-'Products indicator value (h)'!K533)</f>
        <v>-3.977869120861194</v>
      </c>
      <c r="K531" s="24">
        <f ca="1">-('Products indicator value (h)'!E533-'Products indicator value (h)'!H533)</f>
        <v>2.8220576287141483</v>
      </c>
      <c r="L531" s="24">
        <f ca="1">-('Products indicator value (h)'!E533-'Products indicator value (h)'!K533)</f>
        <v>-1.3416618422027682E-2</v>
      </c>
      <c r="M531" s="24">
        <f ca="1">-('Products indicator value (h)'!H533-'Products indicator value (h)'!K533)</f>
        <v>-2.835474247136176</v>
      </c>
      <c r="N531" s="24">
        <f ca="1">'Products indicator value (h)'!C533-'Products indicator value (h)'!F533</f>
        <v>1.0793555070385352</v>
      </c>
      <c r="O531" s="24">
        <f ca="1">'Products indicator value (h)'!C533-'Products indicator value (h)'!I533</f>
        <v>-6.3480976712901125</v>
      </c>
      <c r="P531" s="24">
        <f ca="1">'Products indicator value (h)'!C533-'Products indicator value (h)'!L533</f>
        <v>0.95581423852511449</v>
      </c>
      <c r="Q531" s="24">
        <f ca="1">'Products indicator value (h)'!F533-'Products indicator value (h)'!I533</f>
        <v>-7.4274531783286477</v>
      </c>
      <c r="R531" s="24">
        <f ca="1">'Products indicator value (h)'!F533-'Products indicator value (h)'!L533</f>
        <v>-0.12354126851342073</v>
      </c>
      <c r="S531" s="24">
        <f ca="1">'Products indicator value (h)'!I533-'Products indicator value (h)'!L533</f>
        <v>7.303911909815227</v>
      </c>
      <c r="T531" s="24">
        <f ca="1">-('Products indicator value (h)'!C533-'Products indicator value (h)'!F533)</f>
        <v>-1.0793555070385352</v>
      </c>
      <c r="U531" s="24">
        <f ca="1">-('Products indicator value (h)'!C533-'Products indicator value (h)'!I533)</f>
        <v>6.3480976712901125</v>
      </c>
      <c r="V531" s="24">
        <f ca="1">-('Products indicator value (h)'!C533-'Products indicator value (h)'!L533)</f>
        <v>-0.95581423852511449</v>
      </c>
      <c r="W531" s="24">
        <f ca="1">-('Products indicator value (h)'!F533-'Products indicator value (h)'!I533)</f>
        <v>7.4274531783286477</v>
      </c>
      <c r="X531" s="24">
        <f ca="1">-('Products indicator value (h)'!F533-'Products indicator value (h)'!L533)</f>
        <v>0.12354126851342073</v>
      </c>
      <c r="Y531" s="24">
        <f ca="1">-('Products indicator value (h)'!I533-'Products indicator value (h)'!L533)</f>
        <v>-7.303911909815227</v>
      </c>
      <c r="Z531" s="24">
        <f ca="1">'Products indicator value (h)'!D533-'Products indicator value (h)'!G533</f>
        <v>0.47681728872084528</v>
      </c>
      <c r="AA531" s="24">
        <f ca="1">'Products indicator value (h)'!D533-'Products indicator value (h)'!J533</f>
        <v>0.27505698552997448</v>
      </c>
      <c r="AB531" s="24">
        <f ca="1">'Products indicator value (h)'!D533-'Products indicator value (h)'!M533</f>
        <v>-8.4619502822775861E-3</v>
      </c>
      <c r="AC531" s="24">
        <f ca="1">'Products indicator value (h)'!G533-'Products indicator value (h)'!J533</f>
        <v>-0.20176030319087079</v>
      </c>
      <c r="AD531" s="24">
        <f ca="1">'Products indicator value (h)'!G533-'Products indicator value (h)'!M533</f>
        <v>-0.48527923900312286</v>
      </c>
      <c r="AE531" s="24">
        <f ca="1">'Products indicator value (h)'!J533-'Products indicator value (h)'!M533</f>
        <v>-0.28351893581225207</v>
      </c>
      <c r="AF531" s="24">
        <f ca="1">-('Products indicator value (h)'!D533-'Products indicator value (h)'!G533)</f>
        <v>-0.47681728872084528</v>
      </c>
      <c r="AG531" s="24">
        <f ca="1">-('Products indicator value (h)'!D533-'Products indicator value (h)'!J533)</f>
        <v>-0.27505698552997448</v>
      </c>
      <c r="AH531" s="24">
        <f ca="1">-('Products indicator value (h)'!D533-'Products indicator value (h)'!M533)</f>
        <v>8.4619502822775861E-3</v>
      </c>
      <c r="AI531" s="24">
        <f ca="1">-('Products indicator value (h)'!G533-'Products indicator value (h)'!J533)</f>
        <v>0.20176030319087079</v>
      </c>
      <c r="AJ531" s="24">
        <f ca="1">-('Products indicator value (h)'!G533-'Products indicator value (h)'!M533)</f>
        <v>0.48527923900312286</v>
      </c>
      <c r="AK531" s="24">
        <f ca="1">-('Products indicator value (h)'!J533-'Products indicator value (h)'!M533)</f>
        <v>0.28351893581225207</v>
      </c>
    </row>
    <row r="532" spans="1:37">
      <c r="A532" s="7">
        <v>530</v>
      </c>
      <c r="B532" s="24">
        <f ca="1">'Products indicator value (h)'!B534-'Products indicator value (h)'!E534</f>
        <v>5.282669542684447</v>
      </c>
      <c r="C532" s="24">
        <f ca="1">'Products indicator value (h)'!B534-'Products indicator value (h)'!H534</f>
        <v>1.8622313618888642</v>
      </c>
      <c r="D532" s="24">
        <f ca="1">'Products indicator value (h)'!B534-'Products indicator value (h)'!K534</f>
        <v>5.5166627189352182</v>
      </c>
      <c r="E532" s="24">
        <f ca="1">'Products indicator value (h)'!E534-'Products indicator value (h)'!H534</f>
        <v>-3.4204381807955828</v>
      </c>
      <c r="F532" s="24">
        <f ca="1">'Products indicator value (h)'!E534-'Products indicator value (h)'!K534</f>
        <v>0.23399317625077121</v>
      </c>
      <c r="G532" s="24">
        <f ca="1">'Products indicator value (h)'!H534-'Products indicator value (h)'!K534</f>
        <v>3.654431357046354</v>
      </c>
      <c r="H532" s="24">
        <f ca="1">-('Products indicator value (h)'!B534-'Products indicator value (h)'!E534)</f>
        <v>-5.282669542684447</v>
      </c>
      <c r="I532" s="24">
        <f ca="1">-('Products indicator value (h)'!B534-'Products indicator value (h)'!H534)</f>
        <v>-1.8622313618888642</v>
      </c>
      <c r="J532" s="24">
        <f ca="1">-('Products indicator value (h)'!B534-'Products indicator value (h)'!K534)</f>
        <v>-5.5166627189352182</v>
      </c>
      <c r="K532" s="24">
        <f ca="1">-('Products indicator value (h)'!E534-'Products indicator value (h)'!H534)</f>
        <v>3.4204381807955828</v>
      </c>
      <c r="L532" s="24">
        <f ca="1">-('Products indicator value (h)'!E534-'Products indicator value (h)'!K534)</f>
        <v>-0.23399317625077121</v>
      </c>
      <c r="M532" s="24">
        <f ca="1">-('Products indicator value (h)'!H534-'Products indicator value (h)'!K534)</f>
        <v>-3.654431357046354</v>
      </c>
      <c r="N532" s="24">
        <f ca="1">'Products indicator value (h)'!C534-'Products indicator value (h)'!F534</f>
        <v>12.832905209814882</v>
      </c>
      <c r="O532" s="24">
        <f ca="1">'Products indicator value (h)'!C534-'Products indicator value (h)'!I534</f>
        <v>17.068253398442401</v>
      </c>
      <c r="P532" s="24">
        <f ca="1">'Products indicator value (h)'!C534-'Products indicator value (h)'!L534</f>
        <v>30.811169010631879</v>
      </c>
      <c r="Q532" s="24">
        <f ca="1">'Products indicator value (h)'!F534-'Products indicator value (h)'!I534</f>
        <v>4.2353481886275191</v>
      </c>
      <c r="R532" s="24">
        <f ca="1">'Products indicator value (h)'!F534-'Products indicator value (h)'!L534</f>
        <v>17.978263800816997</v>
      </c>
      <c r="S532" s="24">
        <f ca="1">'Products indicator value (h)'!I534-'Products indicator value (h)'!L534</f>
        <v>13.742915612189478</v>
      </c>
      <c r="T532" s="24">
        <f ca="1">-('Products indicator value (h)'!C534-'Products indicator value (h)'!F534)</f>
        <v>-12.832905209814882</v>
      </c>
      <c r="U532" s="24">
        <f ca="1">-('Products indicator value (h)'!C534-'Products indicator value (h)'!I534)</f>
        <v>-17.068253398442401</v>
      </c>
      <c r="V532" s="24">
        <f ca="1">-('Products indicator value (h)'!C534-'Products indicator value (h)'!L534)</f>
        <v>-30.811169010631879</v>
      </c>
      <c r="W532" s="24">
        <f ca="1">-('Products indicator value (h)'!F534-'Products indicator value (h)'!I534)</f>
        <v>-4.2353481886275191</v>
      </c>
      <c r="X532" s="24">
        <f ca="1">-('Products indicator value (h)'!F534-'Products indicator value (h)'!L534)</f>
        <v>-17.978263800816997</v>
      </c>
      <c r="Y532" s="24">
        <f ca="1">-('Products indicator value (h)'!I534-'Products indicator value (h)'!L534)</f>
        <v>-13.742915612189478</v>
      </c>
      <c r="Z532" s="24">
        <f ca="1">'Products indicator value (h)'!D534-'Products indicator value (h)'!G534</f>
        <v>0.35847757894277188</v>
      </c>
      <c r="AA532" s="24">
        <f ca="1">'Products indicator value (h)'!D534-'Products indicator value (h)'!J534</f>
        <v>5.0827084227936581E-2</v>
      </c>
      <c r="AB532" s="24">
        <f ca="1">'Products indicator value (h)'!D534-'Products indicator value (h)'!M534</f>
        <v>-0.17686870760089324</v>
      </c>
      <c r="AC532" s="24">
        <f ca="1">'Products indicator value (h)'!G534-'Products indicator value (h)'!J534</f>
        <v>-0.3076504947148353</v>
      </c>
      <c r="AD532" s="24">
        <f ca="1">'Products indicator value (h)'!G534-'Products indicator value (h)'!M534</f>
        <v>-0.53534628654366512</v>
      </c>
      <c r="AE532" s="24">
        <f ca="1">'Products indicator value (h)'!J534-'Products indicator value (h)'!M534</f>
        <v>-0.22769579182882982</v>
      </c>
      <c r="AF532" s="24">
        <f ca="1">-('Products indicator value (h)'!D534-'Products indicator value (h)'!G534)</f>
        <v>-0.35847757894277188</v>
      </c>
      <c r="AG532" s="24">
        <f ca="1">-('Products indicator value (h)'!D534-'Products indicator value (h)'!J534)</f>
        <v>-5.0827084227936581E-2</v>
      </c>
      <c r="AH532" s="24">
        <f ca="1">-('Products indicator value (h)'!D534-'Products indicator value (h)'!M534)</f>
        <v>0.17686870760089324</v>
      </c>
      <c r="AI532" s="24">
        <f ca="1">-('Products indicator value (h)'!G534-'Products indicator value (h)'!J534)</f>
        <v>0.3076504947148353</v>
      </c>
      <c r="AJ532" s="24">
        <f ca="1">-('Products indicator value (h)'!G534-'Products indicator value (h)'!M534)</f>
        <v>0.53534628654366512</v>
      </c>
      <c r="AK532" s="24">
        <f ca="1">-('Products indicator value (h)'!J534-'Products indicator value (h)'!M534)</f>
        <v>0.22769579182882982</v>
      </c>
    </row>
    <row r="533" spans="1:37">
      <c r="A533" s="7">
        <v>531</v>
      </c>
      <c r="B533" s="24">
        <f ca="1">'Products indicator value (h)'!B535-'Products indicator value (h)'!E535</f>
        <v>4.1166478325574847</v>
      </c>
      <c r="C533" s="24">
        <f ca="1">'Products indicator value (h)'!B535-'Products indicator value (h)'!H535</f>
        <v>2.352981447715548</v>
      </c>
      <c r="D533" s="24">
        <f ca="1">'Products indicator value (h)'!B535-'Products indicator value (h)'!K535</f>
        <v>3.968896922844773</v>
      </c>
      <c r="E533" s="24">
        <f ca="1">'Products indicator value (h)'!E535-'Products indicator value (h)'!H535</f>
        <v>-1.7636663848419367</v>
      </c>
      <c r="F533" s="24">
        <f ca="1">'Products indicator value (h)'!E535-'Products indicator value (h)'!K535</f>
        <v>-0.14775090971271165</v>
      </c>
      <c r="G533" s="24">
        <f ca="1">'Products indicator value (h)'!H535-'Products indicator value (h)'!K535</f>
        <v>1.6159154751292251</v>
      </c>
      <c r="H533" s="24">
        <f ca="1">-('Products indicator value (h)'!B535-'Products indicator value (h)'!E535)</f>
        <v>-4.1166478325574847</v>
      </c>
      <c r="I533" s="24">
        <f ca="1">-('Products indicator value (h)'!B535-'Products indicator value (h)'!H535)</f>
        <v>-2.352981447715548</v>
      </c>
      <c r="J533" s="24">
        <f ca="1">-('Products indicator value (h)'!B535-'Products indicator value (h)'!K535)</f>
        <v>-3.968896922844773</v>
      </c>
      <c r="K533" s="24">
        <f ca="1">-('Products indicator value (h)'!E535-'Products indicator value (h)'!H535)</f>
        <v>1.7636663848419367</v>
      </c>
      <c r="L533" s="24">
        <f ca="1">-('Products indicator value (h)'!E535-'Products indicator value (h)'!K535)</f>
        <v>0.14775090971271165</v>
      </c>
      <c r="M533" s="24">
        <f ca="1">-('Products indicator value (h)'!H535-'Products indicator value (h)'!K535)</f>
        <v>-1.6159154751292251</v>
      </c>
      <c r="N533" s="24">
        <f ca="1">'Products indicator value (h)'!C535-'Products indicator value (h)'!F535</f>
        <v>3.0031949604622667</v>
      </c>
      <c r="O533" s="24">
        <f ca="1">'Products indicator value (h)'!C535-'Products indicator value (h)'!I535</f>
        <v>9.6090070547872415</v>
      </c>
      <c r="P533" s="24">
        <f ca="1">'Products indicator value (h)'!C535-'Products indicator value (h)'!L535</f>
        <v>10.688317857397529</v>
      </c>
      <c r="Q533" s="24">
        <f ca="1">'Products indicator value (h)'!F535-'Products indicator value (h)'!I535</f>
        <v>6.6058120943249747</v>
      </c>
      <c r="R533" s="24">
        <f ca="1">'Products indicator value (h)'!F535-'Products indicator value (h)'!L535</f>
        <v>7.6851228969352618</v>
      </c>
      <c r="S533" s="24">
        <f ca="1">'Products indicator value (h)'!I535-'Products indicator value (h)'!L535</f>
        <v>1.0793108026102871</v>
      </c>
      <c r="T533" s="24">
        <f ca="1">-('Products indicator value (h)'!C535-'Products indicator value (h)'!F535)</f>
        <v>-3.0031949604622667</v>
      </c>
      <c r="U533" s="24">
        <f ca="1">-('Products indicator value (h)'!C535-'Products indicator value (h)'!I535)</f>
        <v>-9.6090070547872415</v>
      </c>
      <c r="V533" s="24">
        <f ca="1">-('Products indicator value (h)'!C535-'Products indicator value (h)'!L535)</f>
        <v>-10.688317857397529</v>
      </c>
      <c r="W533" s="24">
        <f ca="1">-('Products indicator value (h)'!F535-'Products indicator value (h)'!I535)</f>
        <v>-6.6058120943249747</v>
      </c>
      <c r="X533" s="24">
        <f ca="1">-('Products indicator value (h)'!F535-'Products indicator value (h)'!L535)</f>
        <v>-7.6851228969352618</v>
      </c>
      <c r="Y533" s="24">
        <f ca="1">-('Products indicator value (h)'!I535-'Products indicator value (h)'!L535)</f>
        <v>-1.0793108026102871</v>
      </c>
      <c r="Z533" s="24">
        <f ca="1">'Products indicator value (h)'!D535-'Products indicator value (h)'!G535</f>
        <v>0.38599171267363963</v>
      </c>
      <c r="AA533" s="24">
        <f ca="1">'Products indicator value (h)'!D535-'Products indicator value (h)'!J535</f>
        <v>5.7715373982355711E-2</v>
      </c>
      <c r="AB533" s="24">
        <f ca="1">'Products indicator value (h)'!D535-'Products indicator value (h)'!M535</f>
        <v>-0.16932298717484362</v>
      </c>
      <c r="AC533" s="24">
        <f ca="1">'Products indicator value (h)'!G535-'Products indicator value (h)'!J535</f>
        <v>-0.32827633869128392</v>
      </c>
      <c r="AD533" s="24">
        <f ca="1">'Products indicator value (h)'!G535-'Products indicator value (h)'!M535</f>
        <v>-0.55531469984848325</v>
      </c>
      <c r="AE533" s="24">
        <f ca="1">'Products indicator value (h)'!J535-'Products indicator value (h)'!M535</f>
        <v>-0.22703836115719933</v>
      </c>
      <c r="AF533" s="24">
        <f ca="1">-('Products indicator value (h)'!D535-'Products indicator value (h)'!G535)</f>
        <v>-0.38599171267363963</v>
      </c>
      <c r="AG533" s="24">
        <f ca="1">-('Products indicator value (h)'!D535-'Products indicator value (h)'!J535)</f>
        <v>-5.7715373982355711E-2</v>
      </c>
      <c r="AH533" s="24">
        <f ca="1">-('Products indicator value (h)'!D535-'Products indicator value (h)'!M535)</f>
        <v>0.16932298717484362</v>
      </c>
      <c r="AI533" s="24">
        <f ca="1">-('Products indicator value (h)'!G535-'Products indicator value (h)'!J535)</f>
        <v>0.32827633869128392</v>
      </c>
      <c r="AJ533" s="24">
        <f ca="1">-('Products indicator value (h)'!G535-'Products indicator value (h)'!M535)</f>
        <v>0.55531469984848325</v>
      </c>
      <c r="AK533" s="24">
        <f ca="1">-('Products indicator value (h)'!J535-'Products indicator value (h)'!M535)</f>
        <v>0.22703836115719933</v>
      </c>
    </row>
    <row r="534" spans="1:37">
      <c r="A534" s="7">
        <v>532</v>
      </c>
      <c r="B534" s="24">
        <f ca="1">'Products indicator value (h)'!B536-'Products indicator value (h)'!E536</f>
        <v>3.2693581742222566</v>
      </c>
      <c r="C534" s="24">
        <f ca="1">'Products indicator value (h)'!B536-'Products indicator value (h)'!H536</f>
        <v>0.22114832784861171</v>
      </c>
      <c r="D534" s="24">
        <f ca="1">'Products indicator value (h)'!B536-'Products indicator value (h)'!K536</f>
        <v>3.4375537408144874</v>
      </c>
      <c r="E534" s="24">
        <f ca="1">'Products indicator value (h)'!E536-'Products indicator value (h)'!H536</f>
        <v>-3.0482098463736449</v>
      </c>
      <c r="F534" s="24">
        <f ca="1">'Products indicator value (h)'!E536-'Products indicator value (h)'!K536</f>
        <v>0.16819556659223078</v>
      </c>
      <c r="G534" s="24">
        <f ca="1">'Products indicator value (h)'!H536-'Products indicator value (h)'!K536</f>
        <v>3.2164054129658757</v>
      </c>
      <c r="H534" s="24">
        <f ca="1">-('Products indicator value (h)'!B536-'Products indicator value (h)'!E536)</f>
        <v>-3.2693581742222566</v>
      </c>
      <c r="I534" s="24">
        <f ca="1">-('Products indicator value (h)'!B536-'Products indicator value (h)'!H536)</f>
        <v>-0.22114832784861171</v>
      </c>
      <c r="J534" s="24">
        <f ca="1">-('Products indicator value (h)'!B536-'Products indicator value (h)'!K536)</f>
        <v>-3.4375537408144874</v>
      </c>
      <c r="K534" s="24">
        <f ca="1">-('Products indicator value (h)'!E536-'Products indicator value (h)'!H536)</f>
        <v>3.0482098463736449</v>
      </c>
      <c r="L534" s="24">
        <f ca="1">-('Products indicator value (h)'!E536-'Products indicator value (h)'!K536)</f>
        <v>-0.16819556659223078</v>
      </c>
      <c r="M534" s="24">
        <f ca="1">-('Products indicator value (h)'!H536-'Products indicator value (h)'!K536)</f>
        <v>-3.2164054129658757</v>
      </c>
      <c r="N534" s="24">
        <f ca="1">'Products indicator value (h)'!C536-'Products indicator value (h)'!F536</f>
        <v>8.0544258249741176</v>
      </c>
      <c r="O534" s="24">
        <f ca="1">'Products indicator value (h)'!C536-'Products indicator value (h)'!I536</f>
        <v>1.0195999964855815</v>
      </c>
      <c r="P534" s="24">
        <f ca="1">'Products indicator value (h)'!C536-'Products indicator value (h)'!L536</f>
        <v>0.24486291744204891</v>
      </c>
      <c r="Q534" s="24">
        <f ca="1">'Products indicator value (h)'!F536-'Products indicator value (h)'!I536</f>
        <v>-7.0348258284885361</v>
      </c>
      <c r="R534" s="24">
        <f ca="1">'Products indicator value (h)'!F536-'Products indicator value (h)'!L536</f>
        <v>-7.8095629075320687</v>
      </c>
      <c r="S534" s="24">
        <f ca="1">'Products indicator value (h)'!I536-'Products indicator value (h)'!L536</f>
        <v>-0.77473707904353262</v>
      </c>
      <c r="T534" s="24">
        <f ca="1">-('Products indicator value (h)'!C536-'Products indicator value (h)'!F536)</f>
        <v>-8.0544258249741176</v>
      </c>
      <c r="U534" s="24">
        <f ca="1">-('Products indicator value (h)'!C536-'Products indicator value (h)'!I536)</f>
        <v>-1.0195999964855815</v>
      </c>
      <c r="V534" s="24">
        <f ca="1">-('Products indicator value (h)'!C536-'Products indicator value (h)'!L536)</f>
        <v>-0.24486291744204891</v>
      </c>
      <c r="W534" s="24">
        <f ca="1">-('Products indicator value (h)'!F536-'Products indicator value (h)'!I536)</f>
        <v>7.0348258284885361</v>
      </c>
      <c r="X534" s="24">
        <f ca="1">-('Products indicator value (h)'!F536-'Products indicator value (h)'!L536)</f>
        <v>7.8095629075320687</v>
      </c>
      <c r="Y534" s="24">
        <f ca="1">-('Products indicator value (h)'!I536-'Products indicator value (h)'!L536)</f>
        <v>0.77473707904353262</v>
      </c>
      <c r="Z534" s="24">
        <f ca="1">'Products indicator value (h)'!D536-'Products indicator value (h)'!G536</f>
        <v>8.2255949333351897E-3</v>
      </c>
      <c r="AA534" s="24">
        <f ca="1">'Products indicator value (h)'!D536-'Products indicator value (h)'!J536</f>
        <v>0.21511536305982948</v>
      </c>
      <c r="AB534" s="24">
        <f ca="1">'Products indicator value (h)'!D536-'Products indicator value (h)'!M536</f>
        <v>0.14950321133976607</v>
      </c>
      <c r="AC534" s="24">
        <f ca="1">'Products indicator value (h)'!G536-'Products indicator value (h)'!J536</f>
        <v>0.20688976812649429</v>
      </c>
      <c r="AD534" s="24">
        <f ca="1">'Products indicator value (h)'!G536-'Products indicator value (h)'!M536</f>
        <v>0.14127761640643088</v>
      </c>
      <c r="AE534" s="24">
        <f ca="1">'Products indicator value (h)'!J536-'Products indicator value (h)'!M536</f>
        <v>-6.5612151720063405E-2</v>
      </c>
      <c r="AF534" s="24">
        <f ca="1">-('Products indicator value (h)'!D536-'Products indicator value (h)'!G536)</f>
        <v>-8.2255949333351897E-3</v>
      </c>
      <c r="AG534" s="24">
        <f ca="1">-('Products indicator value (h)'!D536-'Products indicator value (h)'!J536)</f>
        <v>-0.21511536305982948</v>
      </c>
      <c r="AH534" s="24">
        <f ca="1">-('Products indicator value (h)'!D536-'Products indicator value (h)'!M536)</f>
        <v>-0.14950321133976607</v>
      </c>
      <c r="AI534" s="24">
        <f ca="1">-('Products indicator value (h)'!G536-'Products indicator value (h)'!J536)</f>
        <v>-0.20688976812649429</v>
      </c>
      <c r="AJ534" s="24">
        <f ca="1">-('Products indicator value (h)'!G536-'Products indicator value (h)'!M536)</f>
        <v>-0.14127761640643088</v>
      </c>
      <c r="AK534" s="24">
        <f ca="1">-('Products indicator value (h)'!J536-'Products indicator value (h)'!M536)</f>
        <v>6.5612151720063405E-2</v>
      </c>
    </row>
    <row r="535" spans="1:37">
      <c r="A535" s="7">
        <v>533</v>
      </c>
      <c r="B535" s="24">
        <f ca="1">'Products indicator value (h)'!B537-'Products indicator value (h)'!E537</f>
        <v>3.1232629016715645</v>
      </c>
      <c r="C535" s="24">
        <f ca="1">'Products indicator value (h)'!B537-'Products indicator value (h)'!H537</f>
        <v>-1.1178762909686046</v>
      </c>
      <c r="D535" s="24">
        <f ca="1">'Products indicator value (h)'!B537-'Products indicator value (h)'!K537</f>
        <v>2.7486668825215084</v>
      </c>
      <c r="E535" s="24">
        <f ca="1">'Products indicator value (h)'!E537-'Products indicator value (h)'!H537</f>
        <v>-4.2411391926401691</v>
      </c>
      <c r="F535" s="24">
        <f ca="1">'Products indicator value (h)'!E537-'Products indicator value (h)'!K537</f>
        <v>-0.37459601915005614</v>
      </c>
      <c r="G535" s="24">
        <f ca="1">'Products indicator value (h)'!H537-'Products indicator value (h)'!K537</f>
        <v>3.866543173490113</v>
      </c>
      <c r="H535" s="24">
        <f ca="1">-('Products indicator value (h)'!B537-'Products indicator value (h)'!E537)</f>
        <v>-3.1232629016715645</v>
      </c>
      <c r="I535" s="24">
        <f ca="1">-('Products indicator value (h)'!B537-'Products indicator value (h)'!H537)</f>
        <v>1.1178762909686046</v>
      </c>
      <c r="J535" s="24">
        <f ca="1">-('Products indicator value (h)'!B537-'Products indicator value (h)'!K537)</f>
        <v>-2.7486668825215084</v>
      </c>
      <c r="K535" s="24">
        <f ca="1">-('Products indicator value (h)'!E537-'Products indicator value (h)'!H537)</f>
        <v>4.2411391926401691</v>
      </c>
      <c r="L535" s="24">
        <f ca="1">-('Products indicator value (h)'!E537-'Products indicator value (h)'!K537)</f>
        <v>0.37459601915005614</v>
      </c>
      <c r="M535" s="24">
        <f ca="1">-('Products indicator value (h)'!H537-'Products indicator value (h)'!K537)</f>
        <v>-3.866543173490113</v>
      </c>
      <c r="N535" s="24">
        <f ca="1">'Products indicator value (h)'!C537-'Products indicator value (h)'!F537</f>
        <v>9.226893457448277</v>
      </c>
      <c r="O535" s="24">
        <f ca="1">'Products indicator value (h)'!C537-'Products indicator value (h)'!I537</f>
        <v>1.7493791580116493</v>
      </c>
      <c r="P535" s="24">
        <f ca="1">'Products indicator value (h)'!C537-'Products indicator value (h)'!L537</f>
        <v>2.4263166173766848</v>
      </c>
      <c r="Q535" s="24">
        <f ca="1">'Products indicator value (h)'!F537-'Products indicator value (h)'!I537</f>
        <v>-7.4775142994366277</v>
      </c>
      <c r="R535" s="24">
        <f ca="1">'Products indicator value (h)'!F537-'Products indicator value (h)'!L537</f>
        <v>-6.8005768400715922</v>
      </c>
      <c r="S535" s="24">
        <f ca="1">'Products indicator value (h)'!I537-'Products indicator value (h)'!L537</f>
        <v>0.67693745936503547</v>
      </c>
      <c r="T535" s="24">
        <f ca="1">-('Products indicator value (h)'!C537-'Products indicator value (h)'!F537)</f>
        <v>-9.226893457448277</v>
      </c>
      <c r="U535" s="24">
        <f ca="1">-('Products indicator value (h)'!C537-'Products indicator value (h)'!I537)</f>
        <v>-1.7493791580116493</v>
      </c>
      <c r="V535" s="24">
        <f ca="1">-('Products indicator value (h)'!C537-'Products indicator value (h)'!L537)</f>
        <v>-2.4263166173766848</v>
      </c>
      <c r="W535" s="24">
        <f ca="1">-('Products indicator value (h)'!F537-'Products indicator value (h)'!I537)</f>
        <v>7.4775142994366277</v>
      </c>
      <c r="X535" s="24">
        <f ca="1">-('Products indicator value (h)'!F537-'Products indicator value (h)'!L537)</f>
        <v>6.8005768400715922</v>
      </c>
      <c r="Y535" s="24">
        <f ca="1">-('Products indicator value (h)'!I537-'Products indicator value (h)'!L537)</f>
        <v>-0.67693745936503547</v>
      </c>
      <c r="Z535" s="24">
        <f ca="1">'Products indicator value (h)'!D537-'Products indicator value (h)'!G537</f>
        <v>-0.29510701017376384</v>
      </c>
      <c r="AA535" s="24">
        <f ca="1">'Products indicator value (h)'!D537-'Products indicator value (h)'!J537</f>
        <v>-0.32625093806792105</v>
      </c>
      <c r="AB535" s="24">
        <f ca="1">'Products indicator value (h)'!D537-'Products indicator value (h)'!M537</f>
        <v>-0.38665863468237593</v>
      </c>
      <c r="AC535" s="24">
        <f ca="1">'Products indicator value (h)'!G537-'Products indicator value (h)'!J537</f>
        <v>-3.1143927894157208E-2</v>
      </c>
      <c r="AD535" s="24">
        <f ca="1">'Products indicator value (h)'!G537-'Products indicator value (h)'!M537</f>
        <v>-9.1551624508612095E-2</v>
      </c>
      <c r="AE535" s="24">
        <f ca="1">'Products indicator value (h)'!J537-'Products indicator value (h)'!M537</f>
        <v>-6.0407696614454887E-2</v>
      </c>
      <c r="AF535" s="24">
        <f ca="1">-('Products indicator value (h)'!D537-'Products indicator value (h)'!G537)</f>
        <v>0.29510701017376384</v>
      </c>
      <c r="AG535" s="24">
        <f ca="1">-('Products indicator value (h)'!D537-'Products indicator value (h)'!J537)</f>
        <v>0.32625093806792105</v>
      </c>
      <c r="AH535" s="24">
        <f ca="1">-('Products indicator value (h)'!D537-'Products indicator value (h)'!M537)</f>
        <v>0.38665863468237593</v>
      </c>
      <c r="AI535" s="24">
        <f ca="1">-('Products indicator value (h)'!G537-'Products indicator value (h)'!J537)</f>
        <v>3.1143927894157208E-2</v>
      </c>
      <c r="AJ535" s="24">
        <f ca="1">-('Products indicator value (h)'!G537-'Products indicator value (h)'!M537)</f>
        <v>9.1551624508612095E-2</v>
      </c>
      <c r="AK535" s="24">
        <f ca="1">-('Products indicator value (h)'!J537-'Products indicator value (h)'!M537)</f>
        <v>6.0407696614454887E-2</v>
      </c>
    </row>
    <row r="536" spans="1:37">
      <c r="A536" s="7">
        <v>534</v>
      </c>
      <c r="B536" s="24">
        <f ca="1">'Products indicator value (h)'!B538-'Products indicator value (h)'!E538</f>
        <v>3.9283228509401136</v>
      </c>
      <c r="C536" s="24">
        <f ca="1">'Products indicator value (h)'!B538-'Products indicator value (h)'!H538</f>
        <v>-0.79048141873343081</v>
      </c>
      <c r="D536" s="24">
        <f ca="1">'Products indicator value (h)'!B538-'Products indicator value (h)'!K538</f>
        <v>2.6548430688905071</v>
      </c>
      <c r="E536" s="24">
        <f ca="1">'Products indicator value (h)'!E538-'Products indicator value (h)'!H538</f>
        <v>-4.7188042696735444</v>
      </c>
      <c r="F536" s="24">
        <f ca="1">'Products indicator value (h)'!E538-'Products indicator value (h)'!K538</f>
        <v>-1.2734797820496064</v>
      </c>
      <c r="G536" s="24">
        <f ca="1">'Products indicator value (h)'!H538-'Products indicator value (h)'!K538</f>
        <v>3.4453244876239379</v>
      </c>
      <c r="H536" s="24">
        <f ca="1">-('Products indicator value (h)'!B538-'Products indicator value (h)'!E538)</f>
        <v>-3.9283228509401136</v>
      </c>
      <c r="I536" s="24">
        <f ca="1">-('Products indicator value (h)'!B538-'Products indicator value (h)'!H538)</f>
        <v>0.79048141873343081</v>
      </c>
      <c r="J536" s="24">
        <f ca="1">-('Products indicator value (h)'!B538-'Products indicator value (h)'!K538)</f>
        <v>-2.6548430688905071</v>
      </c>
      <c r="K536" s="24">
        <f ca="1">-('Products indicator value (h)'!E538-'Products indicator value (h)'!H538)</f>
        <v>4.7188042696735444</v>
      </c>
      <c r="L536" s="24">
        <f ca="1">-('Products indicator value (h)'!E538-'Products indicator value (h)'!K538)</f>
        <v>1.2734797820496064</v>
      </c>
      <c r="M536" s="24">
        <f ca="1">-('Products indicator value (h)'!H538-'Products indicator value (h)'!K538)</f>
        <v>-3.4453244876239379</v>
      </c>
      <c r="N536" s="24">
        <f ca="1">'Products indicator value (h)'!C538-'Products indicator value (h)'!F538</f>
        <v>13.38578736596417</v>
      </c>
      <c r="O536" s="24">
        <f ca="1">'Products indicator value (h)'!C538-'Products indicator value (h)'!I538</f>
        <v>1.1397867398015364</v>
      </c>
      <c r="P536" s="24">
        <f ca="1">'Products indicator value (h)'!C538-'Products indicator value (h)'!L538</f>
        <v>26.90310286847533</v>
      </c>
      <c r="Q536" s="24">
        <f ca="1">'Products indicator value (h)'!F538-'Products indicator value (h)'!I538</f>
        <v>-12.246000626162633</v>
      </c>
      <c r="R536" s="24">
        <f ca="1">'Products indicator value (h)'!F538-'Products indicator value (h)'!L538</f>
        <v>13.51731550251116</v>
      </c>
      <c r="S536" s="24">
        <f ca="1">'Products indicator value (h)'!I538-'Products indicator value (h)'!L538</f>
        <v>25.763316128673793</v>
      </c>
      <c r="T536" s="24">
        <f ca="1">-('Products indicator value (h)'!C538-'Products indicator value (h)'!F538)</f>
        <v>-13.38578736596417</v>
      </c>
      <c r="U536" s="24">
        <f ca="1">-('Products indicator value (h)'!C538-'Products indicator value (h)'!I538)</f>
        <v>-1.1397867398015364</v>
      </c>
      <c r="V536" s="24">
        <f ca="1">-('Products indicator value (h)'!C538-'Products indicator value (h)'!L538)</f>
        <v>-26.90310286847533</v>
      </c>
      <c r="W536" s="24">
        <f ca="1">-('Products indicator value (h)'!F538-'Products indicator value (h)'!I538)</f>
        <v>12.246000626162633</v>
      </c>
      <c r="X536" s="24">
        <f ca="1">-('Products indicator value (h)'!F538-'Products indicator value (h)'!L538)</f>
        <v>-13.51731550251116</v>
      </c>
      <c r="Y536" s="24">
        <f ca="1">-('Products indicator value (h)'!I538-'Products indicator value (h)'!L538)</f>
        <v>-25.763316128673793</v>
      </c>
      <c r="Z536" s="24">
        <f ca="1">'Products indicator value (h)'!D538-'Products indicator value (h)'!G538</f>
        <v>0.78337220504341198</v>
      </c>
      <c r="AA536" s="24">
        <f ca="1">'Products indicator value (h)'!D538-'Products indicator value (h)'!J538</f>
        <v>0.20207344790909731</v>
      </c>
      <c r="AB536" s="24">
        <f ca="1">'Products indicator value (h)'!D538-'Products indicator value (h)'!M538</f>
        <v>0.50023949910935595</v>
      </c>
      <c r="AC536" s="24">
        <f ca="1">'Products indicator value (h)'!G538-'Products indicator value (h)'!J538</f>
        <v>-0.58129875713431467</v>
      </c>
      <c r="AD536" s="24">
        <f ca="1">'Products indicator value (h)'!G538-'Products indicator value (h)'!M538</f>
        <v>-0.28313270593405604</v>
      </c>
      <c r="AE536" s="24">
        <f ca="1">'Products indicator value (h)'!J538-'Products indicator value (h)'!M538</f>
        <v>0.29816605120025863</v>
      </c>
      <c r="AF536" s="24">
        <f ca="1">-('Products indicator value (h)'!D538-'Products indicator value (h)'!G538)</f>
        <v>-0.78337220504341198</v>
      </c>
      <c r="AG536" s="24">
        <f ca="1">-('Products indicator value (h)'!D538-'Products indicator value (h)'!J538)</f>
        <v>-0.20207344790909731</v>
      </c>
      <c r="AH536" s="24">
        <f ca="1">-('Products indicator value (h)'!D538-'Products indicator value (h)'!M538)</f>
        <v>-0.50023949910935595</v>
      </c>
      <c r="AI536" s="24">
        <f ca="1">-('Products indicator value (h)'!G538-'Products indicator value (h)'!J538)</f>
        <v>0.58129875713431467</v>
      </c>
      <c r="AJ536" s="24">
        <f ca="1">-('Products indicator value (h)'!G538-'Products indicator value (h)'!M538)</f>
        <v>0.28313270593405604</v>
      </c>
      <c r="AK536" s="24">
        <f ca="1">-('Products indicator value (h)'!J538-'Products indicator value (h)'!M538)</f>
        <v>-0.29816605120025863</v>
      </c>
    </row>
    <row r="537" spans="1:37">
      <c r="A537" s="7">
        <v>535</v>
      </c>
      <c r="B537" s="24">
        <f ca="1">'Products indicator value (h)'!B539-'Products indicator value (h)'!E539</f>
        <v>5.6444083099363249</v>
      </c>
      <c r="C537" s="24">
        <f ca="1">'Products indicator value (h)'!B539-'Products indicator value (h)'!H539</f>
        <v>1.0589470673835457</v>
      </c>
      <c r="D537" s="24">
        <f ca="1">'Products indicator value (h)'!B539-'Products indicator value (h)'!K539</f>
        <v>5.2109471211414435</v>
      </c>
      <c r="E537" s="24">
        <f ca="1">'Products indicator value (h)'!E539-'Products indicator value (h)'!H539</f>
        <v>-4.5854612425527792</v>
      </c>
      <c r="F537" s="24">
        <f ca="1">'Products indicator value (h)'!E539-'Products indicator value (h)'!K539</f>
        <v>-0.43346118879488138</v>
      </c>
      <c r="G537" s="24">
        <f ca="1">'Products indicator value (h)'!H539-'Products indicator value (h)'!K539</f>
        <v>4.1520000537578978</v>
      </c>
      <c r="H537" s="24">
        <f ca="1">-('Products indicator value (h)'!B539-'Products indicator value (h)'!E539)</f>
        <v>-5.6444083099363249</v>
      </c>
      <c r="I537" s="24">
        <f ca="1">-('Products indicator value (h)'!B539-'Products indicator value (h)'!H539)</f>
        <v>-1.0589470673835457</v>
      </c>
      <c r="J537" s="24">
        <f ca="1">-('Products indicator value (h)'!B539-'Products indicator value (h)'!K539)</f>
        <v>-5.2109471211414435</v>
      </c>
      <c r="K537" s="24">
        <f ca="1">-('Products indicator value (h)'!E539-'Products indicator value (h)'!H539)</f>
        <v>4.5854612425527792</v>
      </c>
      <c r="L537" s="24">
        <f ca="1">-('Products indicator value (h)'!E539-'Products indicator value (h)'!K539)</f>
        <v>0.43346118879488138</v>
      </c>
      <c r="M537" s="24">
        <f ca="1">-('Products indicator value (h)'!H539-'Products indicator value (h)'!K539)</f>
        <v>-4.1520000537578978</v>
      </c>
      <c r="N537" s="24">
        <f ca="1">'Products indicator value (h)'!C539-'Products indicator value (h)'!F539</f>
        <v>27.886058516551635</v>
      </c>
      <c r="O537" s="24">
        <f ca="1">'Products indicator value (h)'!C539-'Products indicator value (h)'!I539</f>
        <v>10.012436458878341</v>
      </c>
      <c r="P537" s="24">
        <f ca="1">'Products indicator value (h)'!C539-'Products indicator value (h)'!L539</f>
        <v>7.606861810420213</v>
      </c>
      <c r="Q537" s="24">
        <f ca="1">'Products indicator value (h)'!F539-'Products indicator value (h)'!I539</f>
        <v>-17.873622057673295</v>
      </c>
      <c r="R537" s="24">
        <f ca="1">'Products indicator value (h)'!F539-'Products indicator value (h)'!L539</f>
        <v>-20.279196706131422</v>
      </c>
      <c r="S537" s="24">
        <f ca="1">'Products indicator value (h)'!I539-'Products indicator value (h)'!L539</f>
        <v>-2.4055746484581277</v>
      </c>
      <c r="T537" s="24">
        <f ca="1">-('Products indicator value (h)'!C539-'Products indicator value (h)'!F539)</f>
        <v>-27.886058516551635</v>
      </c>
      <c r="U537" s="24">
        <f ca="1">-('Products indicator value (h)'!C539-'Products indicator value (h)'!I539)</f>
        <v>-10.012436458878341</v>
      </c>
      <c r="V537" s="24">
        <f ca="1">-('Products indicator value (h)'!C539-'Products indicator value (h)'!L539)</f>
        <v>-7.606861810420213</v>
      </c>
      <c r="W537" s="24">
        <f ca="1">-('Products indicator value (h)'!F539-'Products indicator value (h)'!I539)</f>
        <v>17.873622057673295</v>
      </c>
      <c r="X537" s="24">
        <f ca="1">-('Products indicator value (h)'!F539-'Products indicator value (h)'!L539)</f>
        <v>20.279196706131422</v>
      </c>
      <c r="Y537" s="24">
        <f ca="1">-('Products indicator value (h)'!I539-'Products indicator value (h)'!L539)</f>
        <v>2.4055746484581277</v>
      </c>
      <c r="Z537" s="24">
        <f ca="1">'Products indicator value (h)'!D539-'Products indicator value (h)'!G539</f>
        <v>0.11713388586114326</v>
      </c>
      <c r="AA537" s="24">
        <f ca="1">'Products indicator value (h)'!D539-'Products indicator value (h)'!J539</f>
        <v>5.3254999365201838E-2</v>
      </c>
      <c r="AB537" s="24">
        <f ca="1">'Products indicator value (h)'!D539-'Products indicator value (h)'!M539</f>
        <v>0.17000776396478012</v>
      </c>
      <c r="AC537" s="24">
        <f ca="1">'Products indicator value (h)'!G539-'Products indicator value (h)'!J539</f>
        <v>-6.3878886495941423E-2</v>
      </c>
      <c r="AD537" s="24">
        <f ca="1">'Products indicator value (h)'!G539-'Products indicator value (h)'!M539</f>
        <v>5.2873878103636862E-2</v>
      </c>
      <c r="AE537" s="24">
        <f ca="1">'Products indicator value (h)'!J539-'Products indicator value (h)'!M539</f>
        <v>0.11675276459957828</v>
      </c>
      <c r="AF537" s="24">
        <f ca="1">-('Products indicator value (h)'!D539-'Products indicator value (h)'!G539)</f>
        <v>-0.11713388586114326</v>
      </c>
      <c r="AG537" s="24">
        <f ca="1">-('Products indicator value (h)'!D539-'Products indicator value (h)'!J539)</f>
        <v>-5.3254999365201838E-2</v>
      </c>
      <c r="AH537" s="24">
        <f ca="1">-('Products indicator value (h)'!D539-'Products indicator value (h)'!M539)</f>
        <v>-0.17000776396478012</v>
      </c>
      <c r="AI537" s="24">
        <f ca="1">-('Products indicator value (h)'!G539-'Products indicator value (h)'!J539)</f>
        <v>6.3878886495941423E-2</v>
      </c>
      <c r="AJ537" s="24">
        <f ca="1">-('Products indicator value (h)'!G539-'Products indicator value (h)'!M539)</f>
        <v>-5.2873878103636862E-2</v>
      </c>
      <c r="AK537" s="24">
        <f ca="1">-('Products indicator value (h)'!J539-'Products indicator value (h)'!M539)</f>
        <v>-0.11675276459957828</v>
      </c>
    </row>
    <row r="538" spans="1:37">
      <c r="A538" s="7">
        <v>536</v>
      </c>
      <c r="B538" s="24">
        <f ca="1">'Products indicator value (h)'!B540-'Products indicator value (h)'!E540</f>
        <v>4.0544608755135663</v>
      </c>
      <c r="C538" s="24">
        <f ca="1">'Products indicator value (h)'!B540-'Products indicator value (h)'!H540</f>
        <v>0.49616061818398904</v>
      </c>
      <c r="D538" s="24">
        <f ca="1">'Products indicator value (h)'!B540-'Products indicator value (h)'!K540</f>
        <v>4.2167550016389619</v>
      </c>
      <c r="E538" s="24">
        <f ca="1">'Products indicator value (h)'!E540-'Products indicator value (h)'!H540</f>
        <v>-3.5583002573295772</v>
      </c>
      <c r="F538" s="24">
        <f ca="1">'Products indicator value (h)'!E540-'Products indicator value (h)'!K540</f>
        <v>0.16229412612539562</v>
      </c>
      <c r="G538" s="24">
        <f ca="1">'Products indicator value (h)'!H540-'Products indicator value (h)'!K540</f>
        <v>3.7205943834549728</v>
      </c>
      <c r="H538" s="24">
        <f ca="1">-('Products indicator value (h)'!B540-'Products indicator value (h)'!E540)</f>
        <v>-4.0544608755135663</v>
      </c>
      <c r="I538" s="24">
        <f ca="1">-('Products indicator value (h)'!B540-'Products indicator value (h)'!H540)</f>
        <v>-0.49616061818398904</v>
      </c>
      <c r="J538" s="24">
        <f ca="1">-('Products indicator value (h)'!B540-'Products indicator value (h)'!K540)</f>
        <v>-4.2167550016389619</v>
      </c>
      <c r="K538" s="24">
        <f ca="1">-('Products indicator value (h)'!E540-'Products indicator value (h)'!H540)</f>
        <v>3.5583002573295772</v>
      </c>
      <c r="L538" s="24">
        <f ca="1">-('Products indicator value (h)'!E540-'Products indicator value (h)'!K540)</f>
        <v>-0.16229412612539562</v>
      </c>
      <c r="M538" s="24">
        <f ca="1">-('Products indicator value (h)'!H540-'Products indicator value (h)'!K540)</f>
        <v>-3.7205943834549728</v>
      </c>
      <c r="N538" s="24">
        <f ca="1">'Products indicator value (h)'!C540-'Products indicator value (h)'!F540</f>
        <v>4.2655273802891571</v>
      </c>
      <c r="O538" s="24">
        <f ca="1">'Products indicator value (h)'!C540-'Products indicator value (h)'!I540</f>
        <v>-9.824988159423242</v>
      </c>
      <c r="P538" s="24">
        <f ca="1">'Products indicator value (h)'!C540-'Products indicator value (h)'!L540</f>
        <v>11.084268301884158</v>
      </c>
      <c r="Q538" s="24">
        <f ca="1">'Products indicator value (h)'!F540-'Products indicator value (h)'!I540</f>
        <v>-14.090515539712399</v>
      </c>
      <c r="R538" s="24">
        <f ca="1">'Products indicator value (h)'!F540-'Products indicator value (h)'!L540</f>
        <v>6.8187409215950012</v>
      </c>
      <c r="S538" s="24">
        <f ca="1">'Products indicator value (h)'!I540-'Products indicator value (h)'!L540</f>
        <v>20.9092564613074</v>
      </c>
      <c r="T538" s="24">
        <f ca="1">-('Products indicator value (h)'!C540-'Products indicator value (h)'!F540)</f>
        <v>-4.2655273802891571</v>
      </c>
      <c r="U538" s="24">
        <f ca="1">-('Products indicator value (h)'!C540-'Products indicator value (h)'!I540)</f>
        <v>9.824988159423242</v>
      </c>
      <c r="V538" s="24">
        <f ca="1">-('Products indicator value (h)'!C540-'Products indicator value (h)'!L540)</f>
        <v>-11.084268301884158</v>
      </c>
      <c r="W538" s="24">
        <f ca="1">-('Products indicator value (h)'!F540-'Products indicator value (h)'!I540)</f>
        <v>14.090515539712399</v>
      </c>
      <c r="X538" s="24">
        <f ca="1">-('Products indicator value (h)'!F540-'Products indicator value (h)'!L540)</f>
        <v>-6.8187409215950012</v>
      </c>
      <c r="Y538" s="24">
        <f ca="1">-('Products indicator value (h)'!I540-'Products indicator value (h)'!L540)</f>
        <v>-20.9092564613074</v>
      </c>
      <c r="Z538" s="24">
        <f ca="1">'Products indicator value (h)'!D540-'Products indicator value (h)'!G540</f>
        <v>-8.3297753280189291E-3</v>
      </c>
      <c r="AA538" s="24">
        <f ca="1">'Products indicator value (h)'!D540-'Products indicator value (h)'!J540</f>
        <v>1.8714435040835919E-2</v>
      </c>
      <c r="AB538" s="24">
        <f ca="1">'Products indicator value (h)'!D540-'Products indicator value (h)'!M540</f>
        <v>-0.28320776118607238</v>
      </c>
      <c r="AC538" s="24">
        <f ca="1">'Products indicator value (h)'!G540-'Products indicator value (h)'!J540</f>
        <v>2.7044210368854849E-2</v>
      </c>
      <c r="AD538" s="24">
        <f ca="1">'Products indicator value (h)'!G540-'Products indicator value (h)'!M540</f>
        <v>-0.27487798585805345</v>
      </c>
      <c r="AE538" s="24">
        <f ca="1">'Products indicator value (h)'!J540-'Products indicator value (h)'!M540</f>
        <v>-0.3019221962269083</v>
      </c>
      <c r="AF538" s="24">
        <f ca="1">-('Products indicator value (h)'!D540-'Products indicator value (h)'!G540)</f>
        <v>8.3297753280189291E-3</v>
      </c>
      <c r="AG538" s="24">
        <f ca="1">-('Products indicator value (h)'!D540-'Products indicator value (h)'!J540)</f>
        <v>-1.8714435040835919E-2</v>
      </c>
      <c r="AH538" s="24">
        <f ca="1">-('Products indicator value (h)'!D540-'Products indicator value (h)'!M540)</f>
        <v>0.28320776118607238</v>
      </c>
      <c r="AI538" s="24">
        <f ca="1">-('Products indicator value (h)'!G540-'Products indicator value (h)'!J540)</f>
        <v>-2.7044210368854849E-2</v>
      </c>
      <c r="AJ538" s="24">
        <f ca="1">-('Products indicator value (h)'!G540-'Products indicator value (h)'!M540)</f>
        <v>0.27487798585805345</v>
      </c>
      <c r="AK538" s="24">
        <f ca="1">-('Products indicator value (h)'!J540-'Products indicator value (h)'!M540)</f>
        <v>0.3019221962269083</v>
      </c>
    </row>
    <row r="539" spans="1:37">
      <c r="A539" s="7">
        <v>537</v>
      </c>
      <c r="B539" s="24">
        <f ca="1">'Products indicator value (h)'!B541-'Products indicator value (h)'!E541</f>
        <v>2.6693197627702574</v>
      </c>
      <c r="C539" s="24">
        <f ca="1">'Products indicator value (h)'!B541-'Products indicator value (h)'!H541</f>
        <v>-1.2810507665059436</v>
      </c>
      <c r="D539" s="24">
        <f ca="1">'Products indicator value (h)'!B541-'Products indicator value (h)'!K541</f>
        <v>2.1241945801490765</v>
      </c>
      <c r="E539" s="24">
        <f ca="1">'Products indicator value (h)'!E541-'Products indicator value (h)'!H541</f>
        <v>-3.950370529276201</v>
      </c>
      <c r="F539" s="24">
        <f ca="1">'Products indicator value (h)'!E541-'Products indicator value (h)'!K541</f>
        <v>-0.54512518262118093</v>
      </c>
      <c r="G539" s="24">
        <f ca="1">'Products indicator value (h)'!H541-'Products indicator value (h)'!K541</f>
        <v>3.4052453466550201</v>
      </c>
      <c r="H539" s="24">
        <f ca="1">-('Products indicator value (h)'!B541-'Products indicator value (h)'!E541)</f>
        <v>-2.6693197627702574</v>
      </c>
      <c r="I539" s="24">
        <f ca="1">-('Products indicator value (h)'!B541-'Products indicator value (h)'!H541)</f>
        <v>1.2810507665059436</v>
      </c>
      <c r="J539" s="24">
        <f ca="1">-('Products indicator value (h)'!B541-'Products indicator value (h)'!K541)</f>
        <v>-2.1241945801490765</v>
      </c>
      <c r="K539" s="24">
        <f ca="1">-('Products indicator value (h)'!E541-'Products indicator value (h)'!H541)</f>
        <v>3.950370529276201</v>
      </c>
      <c r="L539" s="24">
        <f ca="1">-('Products indicator value (h)'!E541-'Products indicator value (h)'!K541)</f>
        <v>0.54512518262118093</v>
      </c>
      <c r="M539" s="24">
        <f ca="1">-('Products indicator value (h)'!H541-'Products indicator value (h)'!K541)</f>
        <v>-3.4052453466550201</v>
      </c>
      <c r="N539" s="24">
        <f ca="1">'Products indicator value (h)'!C541-'Products indicator value (h)'!F541</f>
        <v>4.2041032496835129</v>
      </c>
      <c r="O539" s="24">
        <f ca="1">'Products indicator value (h)'!C541-'Products indicator value (h)'!I541</f>
        <v>-17.409091135195865</v>
      </c>
      <c r="P539" s="24">
        <f ca="1">'Products indicator value (h)'!C541-'Products indicator value (h)'!L541</f>
        <v>2.970020545902706</v>
      </c>
      <c r="Q539" s="24">
        <f ca="1">'Products indicator value (h)'!F541-'Products indicator value (h)'!I541</f>
        <v>-21.613194384879378</v>
      </c>
      <c r="R539" s="24">
        <f ca="1">'Products indicator value (h)'!F541-'Products indicator value (h)'!L541</f>
        <v>-1.2340827037808069</v>
      </c>
      <c r="S539" s="24">
        <f ca="1">'Products indicator value (h)'!I541-'Products indicator value (h)'!L541</f>
        <v>20.379111681098571</v>
      </c>
      <c r="T539" s="24">
        <f ca="1">-('Products indicator value (h)'!C541-'Products indicator value (h)'!F541)</f>
        <v>-4.2041032496835129</v>
      </c>
      <c r="U539" s="24">
        <f ca="1">-('Products indicator value (h)'!C541-'Products indicator value (h)'!I541)</f>
        <v>17.409091135195865</v>
      </c>
      <c r="V539" s="24">
        <f ca="1">-('Products indicator value (h)'!C541-'Products indicator value (h)'!L541)</f>
        <v>-2.970020545902706</v>
      </c>
      <c r="W539" s="24">
        <f ca="1">-('Products indicator value (h)'!F541-'Products indicator value (h)'!I541)</f>
        <v>21.613194384879378</v>
      </c>
      <c r="X539" s="24">
        <f ca="1">-('Products indicator value (h)'!F541-'Products indicator value (h)'!L541)</f>
        <v>1.2340827037808069</v>
      </c>
      <c r="Y539" s="24">
        <f ca="1">-('Products indicator value (h)'!I541-'Products indicator value (h)'!L541)</f>
        <v>-20.379111681098571</v>
      </c>
      <c r="Z539" s="24">
        <f ca="1">'Products indicator value (h)'!D541-'Products indicator value (h)'!G541</f>
        <v>0.32276936195863559</v>
      </c>
      <c r="AA539" s="24">
        <f ca="1">'Products indicator value (h)'!D541-'Products indicator value (h)'!J541</f>
        <v>-7.345861691185207E-2</v>
      </c>
      <c r="AB539" s="24">
        <f ca="1">'Products indicator value (h)'!D541-'Products indicator value (h)'!M541</f>
        <v>-0.25064607335657008</v>
      </c>
      <c r="AC539" s="24">
        <f ca="1">'Products indicator value (h)'!G541-'Products indicator value (h)'!J541</f>
        <v>-0.39622797887048766</v>
      </c>
      <c r="AD539" s="24">
        <f ca="1">'Products indicator value (h)'!G541-'Products indicator value (h)'!M541</f>
        <v>-0.57341543531520567</v>
      </c>
      <c r="AE539" s="24">
        <f ca="1">'Products indicator value (h)'!J541-'Products indicator value (h)'!M541</f>
        <v>-0.17718745644471801</v>
      </c>
      <c r="AF539" s="24">
        <f ca="1">-('Products indicator value (h)'!D541-'Products indicator value (h)'!G541)</f>
        <v>-0.32276936195863559</v>
      </c>
      <c r="AG539" s="24">
        <f ca="1">-('Products indicator value (h)'!D541-'Products indicator value (h)'!J541)</f>
        <v>7.345861691185207E-2</v>
      </c>
      <c r="AH539" s="24">
        <f ca="1">-('Products indicator value (h)'!D541-'Products indicator value (h)'!M541)</f>
        <v>0.25064607335657008</v>
      </c>
      <c r="AI539" s="24">
        <f ca="1">-('Products indicator value (h)'!G541-'Products indicator value (h)'!J541)</f>
        <v>0.39622797887048766</v>
      </c>
      <c r="AJ539" s="24">
        <f ca="1">-('Products indicator value (h)'!G541-'Products indicator value (h)'!M541)</f>
        <v>0.57341543531520567</v>
      </c>
      <c r="AK539" s="24">
        <f ca="1">-('Products indicator value (h)'!J541-'Products indicator value (h)'!M541)</f>
        <v>0.17718745644471801</v>
      </c>
    </row>
    <row r="540" spans="1:37">
      <c r="A540" s="7">
        <v>538</v>
      </c>
      <c r="B540" s="24">
        <f ca="1">'Products indicator value (h)'!B542-'Products indicator value (h)'!E542</f>
        <v>2.6682682690062984</v>
      </c>
      <c r="C540" s="24">
        <f ca="1">'Products indicator value (h)'!B542-'Products indicator value (h)'!H542</f>
        <v>-0.99561760332402294</v>
      </c>
      <c r="D540" s="24">
        <f ca="1">'Products indicator value (h)'!B542-'Products indicator value (h)'!K542</f>
        <v>3.379980932685176</v>
      </c>
      <c r="E540" s="24">
        <f ca="1">'Products indicator value (h)'!E542-'Products indicator value (h)'!H542</f>
        <v>-3.6638858723303214</v>
      </c>
      <c r="F540" s="24">
        <f ca="1">'Products indicator value (h)'!E542-'Products indicator value (h)'!K542</f>
        <v>0.71171266367887753</v>
      </c>
      <c r="G540" s="24">
        <f ca="1">'Products indicator value (h)'!H542-'Products indicator value (h)'!K542</f>
        <v>4.3755985360091989</v>
      </c>
      <c r="H540" s="24">
        <f ca="1">-('Products indicator value (h)'!B542-'Products indicator value (h)'!E542)</f>
        <v>-2.6682682690062984</v>
      </c>
      <c r="I540" s="24">
        <f ca="1">-('Products indicator value (h)'!B542-'Products indicator value (h)'!H542)</f>
        <v>0.99561760332402294</v>
      </c>
      <c r="J540" s="24">
        <f ca="1">-('Products indicator value (h)'!B542-'Products indicator value (h)'!K542)</f>
        <v>-3.379980932685176</v>
      </c>
      <c r="K540" s="24">
        <f ca="1">-('Products indicator value (h)'!E542-'Products indicator value (h)'!H542)</f>
        <v>3.6638858723303214</v>
      </c>
      <c r="L540" s="24">
        <f ca="1">-('Products indicator value (h)'!E542-'Products indicator value (h)'!K542)</f>
        <v>-0.71171266367887753</v>
      </c>
      <c r="M540" s="24">
        <f ca="1">-('Products indicator value (h)'!H542-'Products indicator value (h)'!K542)</f>
        <v>-4.3755985360091989</v>
      </c>
      <c r="N540" s="24">
        <f ca="1">'Products indicator value (h)'!C542-'Products indicator value (h)'!F542</f>
        <v>18.568786824242764</v>
      </c>
      <c r="O540" s="24">
        <f ca="1">'Products indicator value (h)'!C542-'Products indicator value (h)'!I542</f>
        <v>-3.4302232218775544</v>
      </c>
      <c r="P540" s="24">
        <f ca="1">'Products indicator value (h)'!C542-'Products indicator value (h)'!L542</f>
        <v>10.733553049998733</v>
      </c>
      <c r="Q540" s="24">
        <f ca="1">'Products indicator value (h)'!F542-'Products indicator value (h)'!I542</f>
        <v>-21.999010046120318</v>
      </c>
      <c r="R540" s="24">
        <f ca="1">'Products indicator value (h)'!F542-'Products indicator value (h)'!L542</f>
        <v>-7.8352337742440312</v>
      </c>
      <c r="S540" s="24">
        <f ca="1">'Products indicator value (h)'!I542-'Products indicator value (h)'!L542</f>
        <v>14.163776271876287</v>
      </c>
      <c r="T540" s="24">
        <f ca="1">-('Products indicator value (h)'!C542-'Products indicator value (h)'!F542)</f>
        <v>-18.568786824242764</v>
      </c>
      <c r="U540" s="24">
        <f ca="1">-('Products indicator value (h)'!C542-'Products indicator value (h)'!I542)</f>
        <v>3.4302232218775544</v>
      </c>
      <c r="V540" s="24">
        <f ca="1">-('Products indicator value (h)'!C542-'Products indicator value (h)'!L542)</f>
        <v>-10.733553049998733</v>
      </c>
      <c r="W540" s="24">
        <f ca="1">-('Products indicator value (h)'!F542-'Products indicator value (h)'!I542)</f>
        <v>21.999010046120318</v>
      </c>
      <c r="X540" s="24">
        <f ca="1">-('Products indicator value (h)'!F542-'Products indicator value (h)'!L542)</f>
        <v>7.8352337742440312</v>
      </c>
      <c r="Y540" s="24">
        <f ca="1">-('Products indicator value (h)'!I542-'Products indicator value (h)'!L542)</f>
        <v>-14.163776271876287</v>
      </c>
      <c r="Z540" s="24">
        <f ca="1">'Products indicator value (h)'!D542-'Products indicator value (h)'!G542</f>
        <v>6.5348855421334395E-2</v>
      </c>
      <c r="AA540" s="24">
        <f ca="1">'Products indicator value (h)'!D542-'Products indicator value (h)'!J542</f>
        <v>-0.29945697393098492</v>
      </c>
      <c r="AB540" s="24">
        <f ca="1">'Products indicator value (h)'!D542-'Products indicator value (h)'!M542</f>
        <v>-0.3208747057566681</v>
      </c>
      <c r="AC540" s="24">
        <f ca="1">'Products indicator value (h)'!G542-'Products indicator value (h)'!J542</f>
        <v>-0.36480582935231931</v>
      </c>
      <c r="AD540" s="24">
        <f ca="1">'Products indicator value (h)'!G542-'Products indicator value (h)'!M542</f>
        <v>-0.38622356117800249</v>
      </c>
      <c r="AE540" s="24">
        <f ca="1">'Products indicator value (h)'!J542-'Products indicator value (h)'!M542</f>
        <v>-2.1417731825683184E-2</v>
      </c>
      <c r="AF540" s="24">
        <f ca="1">-('Products indicator value (h)'!D542-'Products indicator value (h)'!G542)</f>
        <v>-6.5348855421334395E-2</v>
      </c>
      <c r="AG540" s="24">
        <f ca="1">-('Products indicator value (h)'!D542-'Products indicator value (h)'!J542)</f>
        <v>0.29945697393098492</v>
      </c>
      <c r="AH540" s="24">
        <f ca="1">-('Products indicator value (h)'!D542-'Products indicator value (h)'!M542)</f>
        <v>0.3208747057566681</v>
      </c>
      <c r="AI540" s="24">
        <f ca="1">-('Products indicator value (h)'!G542-'Products indicator value (h)'!J542)</f>
        <v>0.36480582935231931</v>
      </c>
      <c r="AJ540" s="24">
        <f ca="1">-('Products indicator value (h)'!G542-'Products indicator value (h)'!M542)</f>
        <v>0.38622356117800249</v>
      </c>
      <c r="AK540" s="24">
        <f ca="1">-('Products indicator value (h)'!J542-'Products indicator value (h)'!M542)</f>
        <v>2.1417731825683184E-2</v>
      </c>
    </row>
    <row r="541" spans="1:37">
      <c r="A541" s="7">
        <v>539</v>
      </c>
      <c r="B541" s="24">
        <f ca="1">'Products indicator value (h)'!B543-'Products indicator value (h)'!E543</f>
        <v>4.6776526016429187</v>
      </c>
      <c r="C541" s="24">
        <f ca="1">'Products indicator value (h)'!B543-'Products indicator value (h)'!H543</f>
        <v>2.2042451466865707</v>
      </c>
      <c r="D541" s="24">
        <f ca="1">'Products indicator value (h)'!B543-'Products indicator value (h)'!K543</f>
        <v>4.0186116933243001</v>
      </c>
      <c r="E541" s="24">
        <f ca="1">'Products indicator value (h)'!E543-'Products indicator value (h)'!H543</f>
        <v>-2.4734074549563481</v>
      </c>
      <c r="F541" s="24">
        <f ca="1">'Products indicator value (h)'!E543-'Products indicator value (h)'!K543</f>
        <v>-0.65904090831861861</v>
      </c>
      <c r="G541" s="24">
        <f ca="1">'Products indicator value (h)'!H543-'Products indicator value (h)'!K543</f>
        <v>1.8143665466377294</v>
      </c>
      <c r="H541" s="24">
        <f ca="1">-('Products indicator value (h)'!B543-'Products indicator value (h)'!E543)</f>
        <v>-4.6776526016429187</v>
      </c>
      <c r="I541" s="24">
        <f ca="1">-('Products indicator value (h)'!B543-'Products indicator value (h)'!H543)</f>
        <v>-2.2042451466865707</v>
      </c>
      <c r="J541" s="24">
        <f ca="1">-('Products indicator value (h)'!B543-'Products indicator value (h)'!K543)</f>
        <v>-4.0186116933243001</v>
      </c>
      <c r="K541" s="24">
        <f ca="1">-('Products indicator value (h)'!E543-'Products indicator value (h)'!H543)</f>
        <v>2.4734074549563481</v>
      </c>
      <c r="L541" s="24">
        <f ca="1">-('Products indicator value (h)'!E543-'Products indicator value (h)'!K543)</f>
        <v>0.65904090831861861</v>
      </c>
      <c r="M541" s="24">
        <f ca="1">-('Products indicator value (h)'!H543-'Products indicator value (h)'!K543)</f>
        <v>-1.8143665466377294</v>
      </c>
      <c r="N541" s="24">
        <f ca="1">'Products indicator value (h)'!C543-'Products indicator value (h)'!F543</f>
        <v>10.067057880945498</v>
      </c>
      <c r="O541" s="24">
        <f ca="1">'Products indicator value (h)'!C543-'Products indicator value (h)'!I543</f>
        <v>-9.6886405733136343</v>
      </c>
      <c r="P541" s="24">
        <f ca="1">'Products indicator value (h)'!C543-'Products indicator value (h)'!L543</f>
        <v>0.23173359845600316</v>
      </c>
      <c r="Q541" s="24">
        <f ca="1">'Products indicator value (h)'!F543-'Products indicator value (h)'!I543</f>
        <v>-19.755698454259132</v>
      </c>
      <c r="R541" s="24">
        <f ca="1">'Products indicator value (h)'!F543-'Products indicator value (h)'!L543</f>
        <v>-9.8353242824894949</v>
      </c>
      <c r="S541" s="24">
        <f ca="1">'Products indicator value (h)'!I543-'Products indicator value (h)'!L543</f>
        <v>9.9203741717696374</v>
      </c>
      <c r="T541" s="24">
        <f ca="1">-('Products indicator value (h)'!C543-'Products indicator value (h)'!F543)</f>
        <v>-10.067057880945498</v>
      </c>
      <c r="U541" s="24">
        <f ca="1">-('Products indicator value (h)'!C543-'Products indicator value (h)'!I543)</f>
        <v>9.6886405733136343</v>
      </c>
      <c r="V541" s="24">
        <f ca="1">-('Products indicator value (h)'!C543-'Products indicator value (h)'!L543)</f>
        <v>-0.23173359845600316</v>
      </c>
      <c r="W541" s="24">
        <f ca="1">-('Products indicator value (h)'!F543-'Products indicator value (h)'!I543)</f>
        <v>19.755698454259132</v>
      </c>
      <c r="X541" s="24">
        <f ca="1">-('Products indicator value (h)'!F543-'Products indicator value (h)'!L543)</f>
        <v>9.8353242824894949</v>
      </c>
      <c r="Y541" s="24">
        <f ca="1">-('Products indicator value (h)'!I543-'Products indicator value (h)'!L543)</f>
        <v>-9.9203741717696374</v>
      </c>
      <c r="Z541" s="24">
        <f ca="1">'Products indicator value (h)'!D543-'Products indicator value (h)'!G543</f>
        <v>-5.83086776465227E-2</v>
      </c>
      <c r="AA541" s="24">
        <f ca="1">'Products indicator value (h)'!D543-'Products indicator value (h)'!J543</f>
        <v>-0.66165800556127619</v>
      </c>
      <c r="AB541" s="24">
        <f ca="1">'Products indicator value (h)'!D543-'Products indicator value (h)'!M543</f>
        <v>-0.56476951871592074</v>
      </c>
      <c r="AC541" s="24">
        <f ca="1">'Products indicator value (h)'!G543-'Products indicator value (h)'!J543</f>
        <v>-0.60334932791475349</v>
      </c>
      <c r="AD541" s="24">
        <f ca="1">'Products indicator value (h)'!G543-'Products indicator value (h)'!M543</f>
        <v>-0.50646084106939804</v>
      </c>
      <c r="AE541" s="24">
        <f ca="1">'Products indicator value (h)'!J543-'Products indicator value (h)'!M543</f>
        <v>9.6888486845355448E-2</v>
      </c>
      <c r="AF541" s="24">
        <f ca="1">-('Products indicator value (h)'!D543-'Products indicator value (h)'!G543)</f>
        <v>5.83086776465227E-2</v>
      </c>
      <c r="AG541" s="24">
        <f ca="1">-('Products indicator value (h)'!D543-'Products indicator value (h)'!J543)</f>
        <v>0.66165800556127619</v>
      </c>
      <c r="AH541" s="24">
        <f ca="1">-('Products indicator value (h)'!D543-'Products indicator value (h)'!M543)</f>
        <v>0.56476951871592074</v>
      </c>
      <c r="AI541" s="24">
        <f ca="1">-('Products indicator value (h)'!G543-'Products indicator value (h)'!J543)</f>
        <v>0.60334932791475349</v>
      </c>
      <c r="AJ541" s="24">
        <f ca="1">-('Products indicator value (h)'!G543-'Products indicator value (h)'!M543)</f>
        <v>0.50646084106939804</v>
      </c>
      <c r="AK541" s="24">
        <f ca="1">-('Products indicator value (h)'!J543-'Products indicator value (h)'!M543)</f>
        <v>-9.6888486845355448E-2</v>
      </c>
    </row>
    <row r="542" spans="1:37">
      <c r="A542" s="7">
        <v>540</v>
      </c>
      <c r="B542" s="24">
        <f ca="1">'Products indicator value (h)'!B544-'Products indicator value (h)'!E544</f>
        <v>4.7503710699587218</v>
      </c>
      <c r="C542" s="24">
        <f ca="1">'Products indicator value (h)'!B544-'Products indicator value (h)'!H544</f>
        <v>0.23921208063302934</v>
      </c>
      <c r="D542" s="24">
        <f ca="1">'Products indicator value (h)'!B544-'Products indicator value (h)'!K544</f>
        <v>4.0389727969454583</v>
      </c>
      <c r="E542" s="24">
        <f ca="1">'Products indicator value (h)'!E544-'Products indicator value (h)'!H544</f>
        <v>-4.5111589893256925</v>
      </c>
      <c r="F542" s="24">
        <f ca="1">'Products indicator value (h)'!E544-'Products indicator value (h)'!K544</f>
        <v>-0.71139827301326353</v>
      </c>
      <c r="G542" s="24">
        <f ca="1">'Products indicator value (h)'!H544-'Products indicator value (h)'!K544</f>
        <v>3.799760716312429</v>
      </c>
      <c r="H542" s="24">
        <f ca="1">-('Products indicator value (h)'!B544-'Products indicator value (h)'!E544)</f>
        <v>-4.7503710699587218</v>
      </c>
      <c r="I542" s="24">
        <f ca="1">-('Products indicator value (h)'!B544-'Products indicator value (h)'!H544)</f>
        <v>-0.23921208063302934</v>
      </c>
      <c r="J542" s="24">
        <f ca="1">-('Products indicator value (h)'!B544-'Products indicator value (h)'!K544)</f>
        <v>-4.0389727969454583</v>
      </c>
      <c r="K542" s="24">
        <f ca="1">-('Products indicator value (h)'!E544-'Products indicator value (h)'!H544)</f>
        <v>4.5111589893256925</v>
      </c>
      <c r="L542" s="24">
        <f ca="1">-('Products indicator value (h)'!E544-'Products indicator value (h)'!K544)</f>
        <v>0.71139827301326353</v>
      </c>
      <c r="M542" s="24">
        <f ca="1">-('Products indicator value (h)'!H544-'Products indicator value (h)'!K544)</f>
        <v>-3.799760716312429</v>
      </c>
      <c r="N542" s="24">
        <f ca="1">'Products indicator value (h)'!C544-'Products indicator value (h)'!F544</f>
        <v>11.47669514195448</v>
      </c>
      <c r="O542" s="24">
        <f ca="1">'Products indicator value (h)'!C544-'Products indicator value (h)'!I544</f>
        <v>2.5319498497744917</v>
      </c>
      <c r="P542" s="24">
        <f ca="1">'Products indicator value (h)'!C544-'Products indicator value (h)'!L544</f>
        <v>3.9871214606324514</v>
      </c>
      <c r="Q542" s="24">
        <f ca="1">'Products indicator value (h)'!F544-'Products indicator value (h)'!I544</f>
        <v>-8.9447452921799879</v>
      </c>
      <c r="R542" s="24">
        <f ca="1">'Products indicator value (h)'!F544-'Products indicator value (h)'!L544</f>
        <v>-7.4895736813220282</v>
      </c>
      <c r="S542" s="24">
        <f ca="1">'Products indicator value (h)'!I544-'Products indicator value (h)'!L544</f>
        <v>1.4551716108579598</v>
      </c>
      <c r="T542" s="24">
        <f ca="1">-('Products indicator value (h)'!C544-'Products indicator value (h)'!F544)</f>
        <v>-11.47669514195448</v>
      </c>
      <c r="U542" s="24">
        <f ca="1">-('Products indicator value (h)'!C544-'Products indicator value (h)'!I544)</f>
        <v>-2.5319498497744917</v>
      </c>
      <c r="V542" s="24">
        <f ca="1">-('Products indicator value (h)'!C544-'Products indicator value (h)'!L544)</f>
        <v>-3.9871214606324514</v>
      </c>
      <c r="W542" s="24">
        <f ca="1">-('Products indicator value (h)'!F544-'Products indicator value (h)'!I544)</f>
        <v>8.9447452921799879</v>
      </c>
      <c r="X542" s="24">
        <f ca="1">-('Products indicator value (h)'!F544-'Products indicator value (h)'!L544)</f>
        <v>7.4895736813220282</v>
      </c>
      <c r="Y542" s="24">
        <f ca="1">-('Products indicator value (h)'!I544-'Products indicator value (h)'!L544)</f>
        <v>-1.4551716108579598</v>
      </c>
      <c r="Z542" s="24">
        <f ca="1">'Products indicator value (h)'!D544-'Products indicator value (h)'!G544</f>
        <v>0.51521053146435847</v>
      </c>
      <c r="AA542" s="24">
        <f ca="1">'Products indicator value (h)'!D544-'Products indicator value (h)'!J544</f>
        <v>0.43257283823369086</v>
      </c>
      <c r="AB542" s="24">
        <f ca="1">'Products indicator value (h)'!D544-'Products indicator value (h)'!M544</f>
        <v>0.31424721417910373</v>
      </c>
      <c r="AC542" s="24">
        <f ca="1">'Products indicator value (h)'!G544-'Products indicator value (h)'!J544</f>
        <v>-8.2637693230667608E-2</v>
      </c>
      <c r="AD542" s="24">
        <f ca="1">'Products indicator value (h)'!G544-'Products indicator value (h)'!M544</f>
        <v>-0.20096331728525474</v>
      </c>
      <c r="AE542" s="24">
        <f ca="1">'Products indicator value (h)'!J544-'Products indicator value (h)'!M544</f>
        <v>-0.11832562405458713</v>
      </c>
      <c r="AF542" s="24">
        <f ca="1">-('Products indicator value (h)'!D544-'Products indicator value (h)'!G544)</f>
        <v>-0.51521053146435847</v>
      </c>
      <c r="AG542" s="24">
        <f ca="1">-('Products indicator value (h)'!D544-'Products indicator value (h)'!J544)</f>
        <v>-0.43257283823369086</v>
      </c>
      <c r="AH542" s="24">
        <f ca="1">-('Products indicator value (h)'!D544-'Products indicator value (h)'!M544)</f>
        <v>-0.31424721417910373</v>
      </c>
      <c r="AI542" s="24">
        <f ca="1">-('Products indicator value (h)'!G544-'Products indicator value (h)'!J544)</f>
        <v>8.2637693230667608E-2</v>
      </c>
      <c r="AJ542" s="24">
        <f ca="1">-('Products indicator value (h)'!G544-'Products indicator value (h)'!M544)</f>
        <v>0.20096331728525474</v>
      </c>
      <c r="AK542" s="24">
        <f ca="1">-('Products indicator value (h)'!J544-'Products indicator value (h)'!M544)</f>
        <v>0.11832562405458713</v>
      </c>
    </row>
    <row r="543" spans="1:37">
      <c r="A543" s="7">
        <v>541</v>
      </c>
      <c r="B543" s="24">
        <f ca="1">'Products indicator value (h)'!B545-'Products indicator value (h)'!E545</f>
        <v>2.2771822730084637</v>
      </c>
      <c r="C543" s="24">
        <f ca="1">'Products indicator value (h)'!B545-'Products indicator value (h)'!H545</f>
        <v>-0.49400181693533085</v>
      </c>
      <c r="D543" s="24">
        <f ca="1">'Products indicator value (h)'!B545-'Products indicator value (h)'!K545</f>
        <v>2.8327981295193867</v>
      </c>
      <c r="E543" s="24">
        <f ca="1">'Products indicator value (h)'!E545-'Products indicator value (h)'!H545</f>
        <v>-2.7711840899437945</v>
      </c>
      <c r="F543" s="24">
        <f ca="1">'Products indicator value (h)'!E545-'Products indicator value (h)'!K545</f>
        <v>0.55561585651092305</v>
      </c>
      <c r="G543" s="24">
        <f ca="1">'Products indicator value (h)'!H545-'Products indicator value (h)'!K545</f>
        <v>3.3267999464547175</v>
      </c>
      <c r="H543" s="24">
        <f ca="1">-('Products indicator value (h)'!B545-'Products indicator value (h)'!E545)</f>
        <v>-2.2771822730084637</v>
      </c>
      <c r="I543" s="24">
        <f ca="1">-('Products indicator value (h)'!B545-'Products indicator value (h)'!H545)</f>
        <v>0.49400181693533085</v>
      </c>
      <c r="J543" s="24">
        <f ca="1">-('Products indicator value (h)'!B545-'Products indicator value (h)'!K545)</f>
        <v>-2.8327981295193867</v>
      </c>
      <c r="K543" s="24">
        <f ca="1">-('Products indicator value (h)'!E545-'Products indicator value (h)'!H545)</f>
        <v>2.7711840899437945</v>
      </c>
      <c r="L543" s="24">
        <f ca="1">-('Products indicator value (h)'!E545-'Products indicator value (h)'!K545)</f>
        <v>-0.55561585651092305</v>
      </c>
      <c r="M543" s="24">
        <f ca="1">-('Products indicator value (h)'!H545-'Products indicator value (h)'!K545)</f>
        <v>-3.3267999464547175</v>
      </c>
      <c r="N543" s="24">
        <f ca="1">'Products indicator value (h)'!C545-'Products indicator value (h)'!F545</f>
        <v>11.052819942999548</v>
      </c>
      <c r="O543" s="24">
        <f ca="1">'Products indicator value (h)'!C545-'Products indicator value (h)'!I545</f>
        <v>-13.824950735568379</v>
      </c>
      <c r="P543" s="24">
        <f ca="1">'Products indicator value (h)'!C545-'Products indicator value (h)'!L545</f>
        <v>16.879850621725957</v>
      </c>
      <c r="Q543" s="24">
        <f ca="1">'Products indicator value (h)'!F545-'Products indicator value (h)'!I545</f>
        <v>-24.877770678567927</v>
      </c>
      <c r="R543" s="24">
        <f ca="1">'Products indicator value (h)'!F545-'Products indicator value (h)'!L545</f>
        <v>5.827030678726409</v>
      </c>
      <c r="S543" s="24">
        <f ca="1">'Products indicator value (h)'!I545-'Products indicator value (h)'!L545</f>
        <v>30.704801357294336</v>
      </c>
      <c r="T543" s="24">
        <f ca="1">-('Products indicator value (h)'!C545-'Products indicator value (h)'!F545)</f>
        <v>-11.052819942999548</v>
      </c>
      <c r="U543" s="24">
        <f ca="1">-('Products indicator value (h)'!C545-'Products indicator value (h)'!I545)</f>
        <v>13.824950735568379</v>
      </c>
      <c r="V543" s="24">
        <f ca="1">-('Products indicator value (h)'!C545-'Products indicator value (h)'!L545)</f>
        <v>-16.879850621725957</v>
      </c>
      <c r="W543" s="24">
        <f ca="1">-('Products indicator value (h)'!F545-'Products indicator value (h)'!I545)</f>
        <v>24.877770678567927</v>
      </c>
      <c r="X543" s="24">
        <f ca="1">-('Products indicator value (h)'!F545-'Products indicator value (h)'!L545)</f>
        <v>-5.827030678726409</v>
      </c>
      <c r="Y543" s="24">
        <f ca="1">-('Products indicator value (h)'!I545-'Products indicator value (h)'!L545)</f>
        <v>-30.704801357294336</v>
      </c>
      <c r="Z543" s="24">
        <f ca="1">'Products indicator value (h)'!D545-'Products indicator value (h)'!G545</f>
        <v>8.1619401659970947E-2</v>
      </c>
      <c r="AA543" s="24">
        <f ca="1">'Products indicator value (h)'!D545-'Products indicator value (h)'!J545</f>
        <v>-0.25433856662537035</v>
      </c>
      <c r="AB543" s="24">
        <f ca="1">'Products indicator value (h)'!D545-'Products indicator value (h)'!M545</f>
        <v>0.14039076178692422</v>
      </c>
      <c r="AC543" s="24">
        <f ca="1">'Products indicator value (h)'!G545-'Products indicator value (h)'!J545</f>
        <v>-0.3359579682853413</v>
      </c>
      <c r="AD543" s="24">
        <f ca="1">'Products indicator value (h)'!G545-'Products indicator value (h)'!M545</f>
        <v>5.8771360126953276E-2</v>
      </c>
      <c r="AE543" s="24">
        <f ca="1">'Products indicator value (h)'!J545-'Products indicator value (h)'!M545</f>
        <v>0.39472932841229458</v>
      </c>
      <c r="AF543" s="24">
        <f ca="1">-('Products indicator value (h)'!D545-'Products indicator value (h)'!G545)</f>
        <v>-8.1619401659970947E-2</v>
      </c>
      <c r="AG543" s="24">
        <f ca="1">-('Products indicator value (h)'!D545-'Products indicator value (h)'!J545)</f>
        <v>0.25433856662537035</v>
      </c>
      <c r="AH543" s="24">
        <f ca="1">-('Products indicator value (h)'!D545-'Products indicator value (h)'!M545)</f>
        <v>-0.14039076178692422</v>
      </c>
      <c r="AI543" s="24">
        <f ca="1">-('Products indicator value (h)'!G545-'Products indicator value (h)'!J545)</f>
        <v>0.3359579682853413</v>
      </c>
      <c r="AJ543" s="24">
        <f ca="1">-('Products indicator value (h)'!G545-'Products indicator value (h)'!M545)</f>
        <v>-5.8771360126953276E-2</v>
      </c>
      <c r="AK543" s="24">
        <f ca="1">-('Products indicator value (h)'!J545-'Products indicator value (h)'!M545)</f>
        <v>-0.39472932841229458</v>
      </c>
    </row>
    <row r="544" spans="1:37">
      <c r="A544" s="7">
        <v>542</v>
      </c>
      <c r="B544" s="24">
        <f ca="1">'Products indicator value (h)'!B546-'Products indicator value (h)'!E546</f>
        <v>4.7799652635327892</v>
      </c>
      <c r="C544" s="24">
        <f ca="1">'Products indicator value (h)'!B546-'Products indicator value (h)'!H546</f>
        <v>0.94103915185082165</v>
      </c>
      <c r="D544" s="24">
        <f ca="1">'Products indicator value (h)'!B546-'Products indicator value (h)'!K546</f>
        <v>4.5935399643286621</v>
      </c>
      <c r="E544" s="24">
        <f ca="1">'Products indicator value (h)'!E546-'Products indicator value (h)'!H546</f>
        <v>-3.8389261116819675</v>
      </c>
      <c r="F544" s="24">
        <f ca="1">'Products indicator value (h)'!E546-'Products indicator value (h)'!K546</f>
        <v>-0.18642529920412709</v>
      </c>
      <c r="G544" s="24">
        <f ca="1">'Products indicator value (h)'!H546-'Products indicator value (h)'!K546</f>
        <v>3.6525008124778404</v>
      </c>
      <c r="H544" s="24">
        <f ca="1">-('Products indicator value (h)'!B546-'Products indicator value (h)'!E546)</f>
        <v>-4.7799652635327892</v>
      </c>
      <c r="I544" s="24">
        <f ca="1">-('Products indicator value (h)'!B546-'Products indicator value (h)'!H546)</f>
        <v>-0.94103915185082165</v>
      </c>
      <c r="J544" s="24">
        <f ca="1">-('Products indicator value (h)'!B546-'Products indicator value (h)'!K546)</f>
        <v>-4.5935399643286621</v>
      </c>
      <c r="K544" s="24">
        <f ca="1">-('Products indicator value (h)'!E546-'Products indicator value (h)'!H546)</f>
        <v>3.8389261116819675</v>
      </c>
      <c r="L544" s="24">
        <f ca="1">-('Products indicator value (h)'!E546-'Products indicator value (h)'!K546)</f>
        <v>0.18642529920412709</v>
      </c>
      <c r="M544" s="24">
        <f ca="1">-('Products indicator value (h)'!H546-'Products indicator value (h)'!K546)</f>
        <v>-3.6525008124778404</v>
      </c>
      <c r="N544" s="24">
        <f ca="1">'Products indicator value (h)'!C546-'Products indicator value (h)'!F546</f>
        <v>17.362401554047267</v>
      </c>
      <c r="O544" s="24">
        <f ca="1">'Products indicator value (h)'!C546-'Products indicator value (h)'!I546</f>
        <v>16.822789518755755</v>
      </c>
      <c r="P544" s="24">
        <f ca="1">'Products indicator value (h)'!C546-'Products indicator value (h)'!L546</f>
        <v>18.763310742603913</v>
      </c>
      <c r="Q544" s="24">
        <f ca="1">'Products indicator value (h)'!F546-'Products indicator value (h)'!I546</f>
        <v>-0.53961203529151192</v>
      </c>
      <c r="R544" s="24">
        <f ca="1">'Products indicator value (h)'!F546-'Products indicator value (h)'!L546</f>
        <v>1.4009091885566463</v>
      </c>
      <c r="S544" s="24">
        <f ca="1">'Products indicator value (h)'!I546-'Products indicator value (h)'!L546</f>
        <v>1.9405212238481582</v>
      </c>
      <c r="T544" s="24">
        <f ca="1">-('Products indicator value (h)'!C546-'Products indicator value (h)'!F546)</f>
        <v>-17.362401554047267</v>
      </c>
      <c r="U544" s="24">
        <f ca="1">-('Products indicator value (h)'!C546-'Products indicator value (h)'!I546)</f>
        <v>-16.822789518755755</v>
      </c>
      <c r="V544" s="24">
        <f ca="1">-('Products indicator value (h)'!C546-'Products indicator value (h)'!L546)</f>
        <v>-18.763310742603913</v>
      </c>
      <c r="W544" s="24">
        <f ca="1">-('Products indicator value (h)'!F546-'Products indicator value (h)'!I546)</f>
        <v>0.53961203529151192</v>
      </c>
      <c r="X544" s="24">
        <f ca="1">-('Products indicator value (h)'!F546-'Products indicator value (h)'!L546)</f>
        <v>-1.4009091885566463</v>
      </c>
      <c r="Y544" s="24">
        <f ca="1">-('Products indicator value (h)'!I546-'Products indicator value (h)'!L546)</f>
        <v>-1.9405212238481582</v>
      </c>
      <c r="Z544" s="24">
        <f ca="1">'Products indicator value (h)'!D546-'Products indicator value (h)'!G546</f>
        <v>2.5193743524828838E-2</v>
      </c>
      <c r="AA544" s="24">
        <f ca="1">'Products indicator value (h)'!D546-'Products indicator value (h)'!J546</f>
        <v>0.35686851858106605</v>
      </c>
      <c r="AB544" s="24">
        <f ca="1">'Products indicator value (h)'!D546-'Products indicator value (h)'!M546</f>
        <v>1.6512601696444751E-2</v>
      </c>
      <c r="AC544" s="24">
        <f ca="1">'Products indicator value (h)'!G546-'Products indicator value (h)'!J546</f>
        <v>0.33167477505623721</v>
      </c>
      <c r="AD544" s="24">
        <f ca="1">'Products indicator value (h)'!G546-'Products indicator value (h)'!M546</f>
        <v>-8.6811418283840869E-3</v>
      </c>
      <c r="AE544" s="24">
        <f ca="1">'Products indicator value (h)'!J546-'Products indicator value (h)'!M546</f>
        <v>-0.3403559168846213</v>
      </c>
      <c r="AF544" s="24">
        <f ca="1">-('Products indicator value (h)'!D546-'Products indicator value (h)'!G546)</f>
        <v>-2.5193743524828838E-2</v>
      </c>
      <c r="AG544" s="24">
        <f ca="1">-('Products indicator value (h)'!D546-'Products indicator value (h)'!J546)</f>
        <v>-0.35686851858106605</v>
      </c>
      <c r="AH544" s="24">
        <f ca="1">-('Products indicator value (h)'!D546-'Products indicator value (h)'!M546)</f>
        <v>-1.6512601696444751E-2</v>
      </c>
      <c r="AI544" s="24">
        <f ca="1">-('Products indicator value (h)'!G546-'Products indicator value (h)'!J546)</f>
        <v>-0.33167477505623721</v>
      </c>
      <c r="AJ544" s="24">
        <f ca="1">-('Products indicator value (h)'!G546-'Products indicator value (h)'!M546)</f>
        <v>8.6811418283840869E-3</v>
      </c>
      <c r="AK544" s="24">
        <f ca="1">-('Products indicator value (h)'!J546-'Products indicator value (h)'!M546)</f>
        <v>0.3403559168846213</v>
      </c>
    </row>
    <row r="545" spans="1:37">
      <c r="A545" s="7">
        <v>543</v>
      </c>
      <c r="B545" s="24">
        <f ca="1">'Products indicator value (h)'!B547-'Products indicator value (h)'!E547</f>
        <v>3.3079401827073767</v>
      </c>
      <c r="C545" s="24">
        <f ca="1">'Products indicator value (h)'!B547-'Products indicator value (h)'!H547</f>
        <v>-1.13074437141616</v>
      </c>
      <c r="D545" s="24">
        <f ca="1">'Products indicator value (h)'!B547-'Products indicator value (h)'!K547</f>
        <v>3.6303518474048717</v>
      </c>
      <c r="E545" s="24">
        <f ca="1">'Products indicator value (h)'!E547-'Products indicator value (h)'!H547</f>
        <v>-4.4386845541235367</v>
      </c>
      <c r="F545" s="24">
        <f ca="1">'Products indicator value (h)'!E547-'Products indicator value (h)'!K547</f>
        <v>0.32241166469749505</v>
      </c>
      <c r="G545" s="24">
        <f ca="1">'Products indicator value (h)'!H547-'Products indicator value (h)'!K547</f>
        <v>4.7610962188210317</v>
      </c>
      <c r="H545" s="24">
        <f ca="1">-('Products indicator value (h)'!B547-'Products indicator value (h)'!E547)</f>
        <v>-3.3079401827073767</v>
      </c>
      <c r="I545" s="24">
        <f ca="1">-('Products indicator value (h)'!B547-'Products indicator value (h)'!H547)</f>
        <v>1.13074437141616</v>
      </c>
      <c r="J545" s="24">
        <f ca="1">-('Products indicator value (h)'!B547-'Products indicator value (h)'!K547)</f>
        <v>-3.6303518474048717</v>
      </c>
      <c r="K545" s="24">
        <f ca="1">-('Products indicator value (h)'!E547-'Products indicator value (h)'!H547)</f>
        <v>4.4386845541235367</v>
      </c>
      <c r="L545" s="24">
        <f ca="1">-('Products indicator value (h)'!E547-'Products indicator value (h)'!K547)</f>
        <v>-0.32241166469749505</v>
      </c>
      <c r="M545" s="24">
        <f ca="1">-('Products indicator value (h)'!H547-'Products indicator value (h)'!K547)</f>
        <v>-4.7610962188210317</v>
      </c>
      <c r="N545" s="24">
        <f ca="1">'Products indicator value (h)'!C547-'Products indicator value (h)'!F547</f>
        <v>-9.9075990865529207E-2</v>
      </c>
      <c r="O545" s="24">
        <f ca="1">'Products indicator value (h)'!C547-'Products indicator value (h)'!I547</f>
        <v>-16.131797685265823</v>
      </c>
      <c r="P545" s="24">
        <f ca="1">'Products indicator value (h)'!C547-'Products indicator value (h)'!L547</f>
        <v>11.33746549226241</v>
      </c>
      <c r="Q545" s="24">
        <f ca="1">'Products indicator value (h)'!F547-'Products indicator value (h)'!I547</f>
        <v>-16.032721694400294</v>
      </c>
      <c r="R545" s="24">
        <f ca="1">'Products indicator value (h)'!F547-'Products indicator value (h)'!L547</f>
        <v>11.43654148312794</v>
      </c>
      <c r="S545" s="24">
        <f ca="1">'Products indicator value (h)'!I547-'Products indicator value (h)'!L547</f>
        <v>27.469263177528234</v>
      </c>
      <c r="T545" s="24">
        <f ca="1">-('Products indicator value (h)'!C547-'Products indicator value (h)'!F547)</f>
        <v>9.9075990865529207E-2</v>
      </c>
      <c r="U545" s="24">
        <f ca="1">-('Products indicator value (h)'!C547-'Products indicator value (h)'!I547)</f>
        <v>16.131797685265823</v>
      </c>
      <c r="V545" s="24">
        <f ca="1">-('Products indicator value (h)'!C547-'Products indicator value (h)'!L547)</f>
        <v>-11.33746549226241</v>
      </c>
      <c r="W545" s="24">
        <f ca="1">-('Products indicator value (h)'!F547-'Products indicator value (h)'!I547)</f>
        <v>16.032721694400294</v>
      </c>
      <c r="X545" s="24">
        <f ca="1">-('Products indicator value (h)'!F547-'Products indicator value (h)'!L547)</f>
        <v>-11.43654148312794</v>
      </c>
      <c r="Y545" s="24">
        <f ca="1">-('Products indicator value (h)'!I547-'Products indicator value (h)'!L547)</f>
        <v>-27.469263177528234</v>
      </c>
      <c r="Z545" s="24">
        <f ca="1">'Products indicator value (h)'!D547-'Products indicator value (h)'!G547</f>
        <v>-9.5999819423260302E-2</v>
      </c>
      <c r="AA545" s="24">
        <f ca="1">'Products indicator value (h)'!D547-'Products indicator value (h)'!J547</f>
        <v>-0.11053301424790796</v>
      </c>
      <c r="AB545" s="24">
        <f ca="1">'Products indicator value (h)'!D547-'Products indicator value (h)'!M547</f>
        <v>-0.73688863335337107</v>
      </c>
      <c r="AC545" s="24">
        <f ca="1">'Products indicator value (h)'!G547-'Products indicator value (h)'!J547</f>
        <v>-1.4533194824647655E-2</v>
      </c>
      <c r="AD545" s="24">
        <f ca="1">'Products indicator value (h)'!G547-'Products indicator value (h)'!M547</f>
        <v>-0.64088881393011077</v>
      </c>
      <c r="AE545" s="24">
        <f ca="1">'Products indicator value (h)'!J547-'Products indicator value (h)'!M547</f>
        <v>-0.62635561910546311</v>
      </c>
      <c r="AF545" s="24">
        <f ca="1">-('Products indicator value (h)'!D547-'Products indicator value (h)'!G547)</f>
        <v>9.5999819423260302E-2</v>
      </c>
      <c r="AG545" s="24">
        <f ca="1">-('Products indicator value (h)'!D547-'Products indicator value (h)'!J547)</f>
        <v>0.11053301424790796</v>
      </c>
      <c r="AH545" s="24">
        <f ca="1">-('Products indicator value (h)'!D547-'Products indicator value (h)'!M547)</f>
        <v>0.73688863335337107</v>
      </c>
      <c r="AI545" s="24">
        <f ca="1">-('Products indicator value (h)'!G547-'Products indicator value (h)'!J547)</f>
        <v>1.4533194824647655E-2</v>
      </c>
      <c r="AJ545" s="24">
        <f ca="1">-('Products indicator value (h)'!G547-'Products indicator value (h)'!M547)</f>
        <v>0.64088881393011077</v>
      </c>
      <c r="AK545" s="24">
        <f ca="1">-('Products indicator value (h)'!J547-'Products indicator value (h)'!M547)</f>
        <v>0.62635561910546311</v>
      </c>
    </row>
    <row r="546" spans="1:37">
      <c r="A546" s="7">
        <v>544</v>
      </c>
      <c r="B546" s="24">
        <f ca="1">'Products indicator value (h)'!B548-'Products indicator value (h)'!E548</f>
        <v>5.0435067337212196</v>
      </c>
      <c r="C546" s="24">
        <f ca="1">'Products indicator value (h)'!B548-'Products indicator value (h)'!H548</f>
        <v>0.26019859304110859</v>
      </c>
      <c r="D546" s="24">
        <f ca="1">'Products indicator value (h)'!B548-'Products indicator value (h)'!K548</f>
        <v>5.2308256046900645</v>
      </c>
      <c r="E546" s="24">
        <f ca="1">'Products indicator value (h)'!E548-'Products indicator value (h)'!H548</f>
        <v>-4.783308140680111</v>
      </c>
      <c r="F546" s="24">
        <f ca="1">'Products indicator value (h)'!E548-'Products indicator value (h)'!K548</f>
        <v>0.18731887096884492</v>
      </c>
      <c r="G546" s="24">
        <f ca="1">'Products indicator value (h)'!H548-'Products indicator value (h)'!K548</f>
        <v>4.9706270116489559</v>
      </c>
      <c r="H546" s="24">
        <f ca="1">-('Products indicator value (h)'!B548-'Products indicator value (h)'!E548)</f>
        <v>-5.0435067337212196</v>
      </c>
      <c r="I546" s="24">
        <f ca="1">-('Products indicator value (h)'!B548-'Products indicator value (h)'!H548)</f>
        <v>-0.26019859304110859</v>
      </c>
      <c r="J546" s="24">
        <f ca="1">-('Products indicator value (h)'!B548-'Products indicator value (h)'!K548)</f>
        <v>-5.2308256046900645</v>
      </c>
      <c r="K546" s="24">
        <f ca="1">-('Products indicator value (h)'!E548-'Products indicator value (h)'!H548)</f>
        <v>4.783308140680111</v>
      </c>
      <c r="L546" s="24">
        <f ca="1">-('Products indicator value (h)'!E548-'Products indicator value (h)'!K548)</f>
        <v>-0.18731887096884492</v>
      </c>
      <c r="M546" s="24">
        <f ca="1">-('Products indicator value (h)'!H548-'Products indicator value (h)'!K548)</f>
        <v>-4.9706270116489559</v>
      </c>
      <c r="N546" s="24">
        <f ca="1">'Products indicator value (h)'!C548-'Products indicator value (h)'!F548</f>
        <v>12.088962844339413</v>
      </c>
      <c r="O546" s="24">
        <f ca="1">'Products indicator value (h)'!C548-'Products indicator value (h)'!I548</f>
        <v>-14.452489806269682</v>
      </c>
      <c r="P546" s="24">
        <f ca="1">'Products indicator value (h)'!C548-'Products indicator value (h)'!L548</f>
        <v>10.638199920068097</v>
      </c>
      <c r="Q546" s="24">
        <f ca="1">'Products indicator value (h)'!F548-'Products indicator value (h)'!I548</f>
        <v>-26.541452650609095</v>
      </c>
      <c r="R546" s="24">
        <f ca="1">'Products indicator value (h)'!F548-'Products indicator value (h)'!L548</f>
        <v>-1.4507629242713165</v>
      </c>
      <c r="S546" s="24">
        <f ca="1">'Products indicator value (h)'!I548-'Products indicator value (h)'!L548</f>
        <v>25.090689726337779</v>
      </c>
      <c r="T546" s="24">
        <f ca="1">-('Products indicator value (h)'!C548-'Products indicator value (h)'!F548)</f>
        <v>-12.088962844339413</v>
      </c>
      <c r="U546" s="24">
        <f ca="1">-('Products indicator value (h)'!C548-'Products indicator value (h)'!I548)</f>
        <v>14.452489806269682</v>
      </c>
      <c r="V546" s="24">
        <f ca="1">-('Products indicator value (h)'!C548-'Products indicator value (h)'!L548)</f>
        <v>-10.638199920068097</v>
      </c>
      <c r="W546" s="24">
        <f ca="1">-('Products indicator value (h)'!F548-'Products indicator value (h)'!I548)</f>
        <v>26.541452650609095</v>
      </c>
      <c r="X546" s="24">
        <f ca="1">-('Products indicator value (h)'!F548-'Products indicator value (h)'!L548)</f>
        <v>1.4507629242713165</v>
      </c>
      <c r="Y546" s="24">
        <f ca="1">-('Products indicator value (h)'!I548-'Products indicator value (h)'!L548)</f>
        <v>-25.090689726337779</v>
      </c>
      <c r="Z546" s="24">
        <f ca="1">'Products indicator value (h)'!D548-'Products indicator value (h)'!G548</f>
        <v>-8.6062181176129737E-2</v>
      </c>
      <c r="AA546" s="24">
        <f ca="1">'Products indicator value (h)'!D548-'Products indicator value (h)'!J548</f>
        <v>-0.21835741644838436</v>
      </c>
      <c r="AB546" s="24">
        <f ca="1">'Products indicator value (h)'!D548-'Products indicator value (h)'!M548</f>
        <v>-0.25062876196759576</v>
      </c>
      <c r="AC546" s="24">
        <f ca="1">'Products indicator value (h)'!G548-'Products indicator value (h)'!J548</f>
        <v>-0.13229523527225462</v>
      </c>
      <c r="AD546" s="24">
        <f ca="1">'Products indicator value (h)'!G548-'Products indicator value (h)'!M548</f>
        <v>-0.16456658079146602</v>
      </c>
      <c r="AE546" s="24">
        <f ca="1">'Products indicator value (h)'!J548-'Products indicator value (h)'!M548</f>
        <v>-3.2271345519211403E-2</v>
      </c>
      <c r="AF546" s="24">
        <f ca="1">-('Products indicator value (h)'!D548-'Products indicator value (h)'!G548)</f>
        <v>8.6062181176129737E-2</v>
      </c>
      <c r="AG546" s="24">
        <f ca="1">-('Products indicator value (h)'!D548-'Products indicator value (h)'!J548)</f>
        <v>0.21835741644838436</v>
      </c>
      <c r="AH546" s="24">
        <f ca="1">-('Products indicator value (h)'!D548-'Products indicator value (h)'!M548)</f>
        <v>0.25062876196759576</v>
      </c>
      <c r="AI546" s="24">
        <f ca="1">-('Products indicator value (h)'!G548-'Products indicator value (h)'!J548)</f>
        <v>0.13229523527225462</v>
      </c>
      <c r="AJ546" s="24">
        <f ca="1">-('Products indicator value (h)'!G548-'Products indicator value (h)'!M548)</f>
        <v>0.16456658079146602</v>
      </c>
      <c r="AK546" s="24">
        <f ca="1">-('Products indicator value (h)'!J548-'Products indicator value (h)'!M548)</f>
        <v>3.2271345519211403E-2</v>
      </c>
    </row>
    <row r="547" spans="1:37">
      <c r="A547" s="7">
        <v>545</v>
      </c>
      <c r="B547" s="24">
        <f ca="1">'Products indicator value (h)'!B549-'Products indicator value (h)'!E549</f>
        <v>3.3830173363447527</v>
      </c>
      <c r="C547" s="24">
        <f ca="1">'Products indicator value (h)'!B549-'Products indicator value (h)'!H549</f>
        <v>1.4964038093836631</v>
      </c>
      <c r="D547" s="24">
        <f ca="1">'Products indicator value (h)'!B549-'Products indicator value (h)'!K549</f>
        <v>2.7464999324714459</v>
      </c>
      <c r="E547" s="24">
        <f ca="1">'Products indicator value (h)'!E549-'Products indicator value (h)'!H549</f>
        <v>-1.8866135269610895</v>
      </c>
      <c r="F547" s="24">
        <f ca="1">'Products indicator value (h)'!E549-'Products indicator value (h)'!K549</f>
        <v>-0.6365174038733068</v>
      </c>
      <c r="G547" s="24">
        <f ca="1">'Products indicator value (h)'!H549-'Products indicator value (h)'!K549</f>
        <v>1.2500961230877827</v>
      </c>
      <c r="H547" s="24">
        <f ca="1">-('Products indicator value (h)'!B549-'Products indicator value (h)'!E549)</f>
        <v>-3.3830173363447527</v>
      </c>
      <c r="I547" s="24">
        <f ca="1">-('Products indicator value (h)'!B549-'Products indicator value (h)'!H549)</f>
        <v>-1.4964038093836631</v>
      </c>
      <c r="J547" s="24">
        <f ca="1">-('Products indicator value (h)'!B549-'Products indicator value (h)'!K549)</f>
        <v>-2.7464999324714459</v>
      </c>
      <c r="K547" s="24">
        <f ca="1">-('Products indicator value (h)'!E549-'Products indicator value (h)'!H549)</f>
        <v>1.8866135269610895</v>
      </c>
      <c r="L547" s="24">
        <f ca="1">-('Products indicator value (h)'!E549-'Products indicator value (h)'!K549)</f>
        <v>0.6365174038733068</v>
      </c>
      <c r="M547" s="24">
        <f ca="1">-('Products indicator value (h)'!H549-'Products indicator value (h)'!K549)</f>
        <v>-1.2500961230877827</v>
      </c>
      <c r="N547" s="24">
        <f ca="1">'Products indicator value (h)'!C549-'Products indicator value (h)'!F549</f>
        <v>7.1613393916542947</v>
      </c>
      <c r="O547" s="24">
        <f ca="1">'Products indicator value (h)'!C549-'Products indicator value (h)'!I549</f>
        <v>-8.1714254876960126</v>
      </c>
      <c r="P547" s="24">
        <f ca="1">'Products indicator value (h)'!C549-'Products indicator value (h)'!L549</f>
        <v>4.2874303768921322</v>
      </c>
      <c r="Q547" s="24">
        <f ca="1">'Products indicator value (h)'!F549-'Products indicator value (h)'!I549</f>
        <v>-15.332764879350307</v>
      </c>
      <c r="R547" s="24">
        <f ca="1">'Products indicator value (h)'!F549-'Products indicator value (h)'!L549</f>
        <v>-2.8739090147621624</v>
      </c>
      <c r="S547" s="24">
        <f ca="1">'Products indicator value (h)'!I549-'Products indicator value (h)'!L549</f>
        <v>12.458855864588145</v>
      </c>
      <c r="T547" s="24">
        <f ca="1">-('Products indicator value (h)'!C549-'Products indicator value (h)'!F549)</f>
        <v>-7.1613393916542947</v>
      </c>
      <c r="U547" s="24">
        <f ca="1">-('Products indicator value (h)'!C549-'Products indicator value (h)'!I549)</f>
        <v>8.1714254876960126</v>
      </c>
      <c r="V547" s="24">
        <f ca="1">-('Products indicator value (h)'!C549-'Products indicator value (h)'!L549)</f>
        <v>-4.2874303768921322</v>
      </c>
      <c r="W547" s="24">
        <f ca="1">-('Products indicator value (h)'!F549-'Products indicator value (h)'!I549)</f>
        <v>15.332764879350307</v>
      </c>
      <c r="X547" s="24">
        <f ca="1">-('Products indicator value (h)'!F549-'Products indicator value (h)'!L549)</f>
        <v>2.8739090147621624</v>
      </c>
      <c r="Y547" s="24">
        <f ca="1">-('Products indicator value (h)'!I549-'Products indicator value (h)'!L549)</f>
        <v>-12.458855864588145</v>
      </c>
      <c r="Z547" s="24">
        <f ca="1">'Products indicator value (h)'!D549-'Products indicator value (h)'!G549</f>
        <v>0.16300321271253093</v>
      </c>
      <c r="AA547" s="24">
        <f ca="1">'Products indicator value (h)'!D549-'Products indicator value (h)'!J549</f>
        <v>-7.2312963997167801E-2</v>
      </c>
      <c r="AB547" s="24">
        <f ca="1">'Products indicator value (h)'!D549-'Products indicator value (h)'!M549</f>
        <v>-0.57407917097843519</v>
      </c>
      <c r="AC547" s="24">
        <f ca="1">'Products indicator value (h)'!G549-'Products indicator value (h)'!J549</f>
        <v>-0.23531617670969873</v>
      </c>
      <c r="AD547" s="24">
        <f ca="1">'Products indicator value (h)'!G549-'Products indicator value (h)'!M549</f>
        <v>-0.73708238369096613</v>
      </c>
      <c r="AE547" s="24">
        <f ca="1">'Products indicator value (h)'!J549-'Products indicator value (h)'!M549</f>
        <v>-0.50176620698126739</v>
      </c>
      <c r="AF547" s="24">
        <f ca="1">-('Products indicator value (h)'!D549-'Products indicator value (h)'!G549)</f>
        <v>-0.16300321271253093</v>
      </c>
      <c r="AG547" s="24">
        <f ca="1">-('Products indicator value (h)'!D549-'Products indicator value (h)'!J549)</f>
        <v>7.2312963997167801E-2</v>
      </c>
      <c r="AH547" s="24">
        <f ca="1">-('Products indicator value (h)'!D549-'Products indicator value (h)'!M549)</f>
        <v>0.57407917097843519</v>
      </c>
      <c r="AI547" s="24">
        <f ca="1">-('Products indicator value (h)'!G549-'Products indicator value (h)'!J549)</f>
        <v>0.23531617670969873</v>
      </c>
      <c r="AJ547" s="24">
        <f ca="1">-('Products indicator value (h)'!G549-'Products indicator value (h)'!M549)</f>
        <v>0.73708238369096613</v>
      </c>
      <c r="AK547" s="24">
        <f ca="1">-('Products indicator value (h)'!J549-'Products indicator value (h)'!M549)</f>
        <v>0.50176620698126739</v>
      </c>
    </row>
    <row r="548" spans="1:37">
      <c r="A548" s="7">
        <v>546</v>
      </c>
      <c r="B548" s="24">
        <f ca="1">'Products indicator value (h)'!B550-'Products indicator value (h)'!E550</f>
        <v>3.596024763618952</v>
      </c>
      <c r="C548" s="24">
        <f ca="1">'Products indicator value (h)'!B550-'Products indicator value (h)'!H550</f>
        <v>0.58496993483497306</v>
      </c>
      <c r="D548" s="24">
        <f ca="1">'Products indicator value (h)'!B550-'Products indicator value (h)'!K550</f>
        <v>4.0506171993367035</v>
      </c>
      <c r="E548" s="24">
        <f ca="1">'Products indicator value (h)'!E550-'Products indicator value (h)'!H550</f>
        <v>-3.0110548287839789</v>
      </c>
      <c r="F548" s="24">
        <f ca="1">'Products indicator value (h)'!E550-'Products indicator value (h)'!K550</f>
        <v>0.45459243571775154</v>
      </c>
      <c r="G548" s="24">
        <f ca="1">'Products indicator value (h)'!H550-'Products indicator value (h)'!K550</f>
        <v>3.4656472645017304</v>
      </c>
      <c r="H548" s="24">
        <f ca="1">-('Products indicator value (h)'!B550-'Products indicator value (h)'!E550)</f>
        <v>-3.596024763618952</v>
      </c>
      <c r="I548" s="24">
        <f ca="1">-('Products indicator value (h)'!B550-'Products indicator value (h)'!H550)</f>
        <v>-0.58496993483497306</v>
      </c>
      <c r="J548" s="24">
        <f ca="1">-('Products indicator value (h)'!B550-'Products indicator value (h)'!K550)</f>
        <v>-4.0506171993367035</v>
      </c>
      <c r="K548" s="24">
        <f ca="1">-('Products indicator value (h)'!E550-'Products indicator value (h)'!H550)</f>
        <v>3.0110548287839789</v>
      </c>
      <c r="L548" s="24">
        <f ca="1">-('Products indicator value (h)'!E550-'Products indicator value (h)'!K550)</f>
        <v>-0.45459243571775154</v>
      </c>
      <c r="M548" s="24">
        <f ca="1">-('Products indicator value (h)'!H550-'Products indicator value (h)'!K550)</f>
        <v>-3.4656472645017304</v>
      </c>
      <c r="N548" s="24">
        <f ca="1">'Products indicator value (h)'!C550-'Products indicator value (h)'!F550</f>
        <v>22.283533736232485</v>
      </c>
      <c r="O548" s="24">
        <f ca="1">'Products indicator value (h)'!C550-'Products indicator value (h)'!I550</f>
        <v>-10.735854428570313</v>
      </c>
      <c r="P548" s="24">
        <f ca="1">'Products indicator value (h)'!C550-'Products indicator value (h)'!L550</f>
        <v>-3.0380977322605602</v>
      </c>
      <c r="Q548" s="24">
        <f ca="1">'Products indicator value (h)'!F550-'Products indicator value (h)'!I550</f>
        <v>-33.019388164802798</v>
      </c>
      <c r="R548" s="24">
        <f ca="1">'Products indicator value (h)'!F550-'Products indicator value (h)'!L550</f>
        <v>-25.321631468493045</v>
      </c>
      <c r="S548" s="24">
        <f ca="1">'Products indicator value (h)'!I550-'Products indicator value (h)'!L550</f>
        <v>7.697756696309753</v>
      </c>
      <c r="T548" s="24">
        <f ca="1">-('Products indicator value (h)'!C550-'Products indicator value (h)'!F550)</f>
        <v>-22.283533736232485</v>
      </c>
      <c r="U548" s="24">
        <f ca="1">-('Products indicator value (h)'!C550-'Products indicator value (h)'!I550)</f>
        <v>10.735854428570313</v>
      </c>
      <c r="V548" s="24">
        <f ca="1">-('Products indicator value (h)'!C550-'Products indicator value (h)'!L550)</f>
        <v>3.0380977322605602</v>
      </c>
      <c r="W548" s="24">
        <f ca="1">-('Products indicator value (h)'!F550-'Products indicator value (h)'!I550)</f>
        <v>33.019388164802798</v>
      </c>
      <c r="X548" s="24">
        <f ca="1">-('Products indicator value (h)'!F550-'Products indicator value (h)'!L550)</f>
        <v>25.321631468493045</v>
      </c>
      <c r="Y548" s="24">
        <f ca="1">-('Products indicator value (h)'!I550-'Products indicator value (h)'!L550)</f>
        <v>-7.697756696309753</v>
      </c>
      <c r="Z548" s="24">
        <f ca="1">'Products indicator value (h)'!D550-'Products indicator value (h)'!G550</f>
        <v>-1.9194060357356157E-2</v>
      </c>
      <c r="AA548" s="24">
        <f ca="1">'Products indicator value (h)'!D550-'Products indicator value (h)'!J550</f>
        <v>4.7206591407675802E-2</v>
      </c>
      <c r="AB548" s="24">
        <f ca="1">'Products indicator value (h)'!D550-'Products indicator value (h)'!M550</f>
        <v>-3.9868452314744118E-3</v>
      </c>
      <c r="AC548" s="24">
        <f ca="1">'Products indicator value (h)'!G550-'Products indicator value (h)'!J550</f>
        <v>6.6400651765031959E-2</v>
      </c>
      <c r="AD548" s="24">
        <f ca="1">'Products indicator value (h)'!G550-'Products indicator value (h)'!M550</f>
        <v>1.5207215125881746E-2</v>
      </c>
      <c r="AE548" s="24">
        <f ca="1">'Products indicator value (h)'!J550-'Products indicator value (h)'!M550</f>
        <v>-5.1193436639150214E-2</v>
      </c>
      <c r="AF548" s="24">
        <f ca="1">-('Products indicator value (h)'!D550-'Products indicator value (h)'!G550)</f>
        <v>1.9194060357356157E-2</v>
      </c>
      <c r="AG548" s="24">
        <f ca="1">-('Products indicator value (h)'!D550-'Products indicator value (h)'!J550)</f>
        <v>-4.7206591407675802E-2</v>
      </c>
      <c r="AH548" s="24">
        <f ca="1">-('Products indicator value (h)'!D550-'Products indicator value (h)'!M550)</f>
        <v>3.9868452314744118E-3</v>
      </c>
      <c r="AI548" s="24">
        <f ca="1">-('Products indicator value (h)'!G550-'Products indicator value (h)'!J550)</f>
        <v>-6.6400651765031959E-2</v>
      </c>
      <c r="AJ548" s="24">
        <f ca="1">-('Products indicator value (h)'!G550-'Products indicator value (h)'!M550)</f>
        <v>-1.5207215125881746E-2</v>
      </c>
      <c r="AK548" s="24">
        <f ca="1">-('Products indicator value (h)'!J550-'Products indicator value (h)'!M550)</f>
        <v>5.1193436639150214E-2</v>
      </c>
    </row>
    <row r="549" spans="1:37">
      <c r="A549" s="7">
        <v>547</v>
      </c>
      <c r="B549" s="24">
        <f ca="1">'Products indicator value (h)'!B551-'Products indicator value (h)'!E551</f>
        <v>4.0179183076980891</v>
      </c>
      <c r="C549" s="24">
        <f ca="1">'Products indicator value (h)'!B551-'Products indicator value (h)'!H551</f>
        <v>-3.5757201114485326E-2</v>
      </c>
      <c r="D549" s="24">
        <f ca="1">'Products indicator value (h)'!B551-'Products indicator value (h)'!K551</f>
        <v>4.1194310110351209</v>
      </c>
      <c r="E549" s="24">
        <f ca="1">'Products indicator value (h)'!E551-'Products indicator value (h)'!H551</f>
        <v>-4.0536755088125744</v>
      </c>
      <c r="F549" s="24">
        <f ca="1">'Products indicator value (h)'!E551-'Products indicator value (h)'!K551</f>
        <v>0.10151270333703177</v>
      </c>
      <c r="G549" s="24">
        <f ca="1">'Products indicator value (h)'!H551-'Products indicator value (h)'!K551</f>
        <v>4.1551882121496062</v>
      </c>
      <c r="H549" s="24">
        <f ca="1">-('Products indicator value (h)'!B551-'Products indicator value (h)'!E551)</f>
        <v>-4.0179183076980891</v>
      </c>
      <c r="I549" s="24">
        <f ca="1">-('Products indicator value (h)'!B551-'Products indicator value (h)'!H551)</f>
        <v>3.5757201114485326E-2</v>
      </c>
      <c r="J549" s="24">
        <f ca="1">-('Products indicator value (h)'!B551-'Products indicator value (h)'!K551)</f>
        <v>-4.1194310110351209</v>
      </c>
      <c r="K549" s="24">
        <f ca="1">-('Products indicator value (h)'!E551-'Products indicator value (h)'!H551)</f>
        <v>4.0536755088125744</v>
      </c>
      <c r="L549" s="24">
        <f ca="1">-('Products indicator value (h)'!E551-'Products indicator value (h)'!K551)</f>
        <v>-0.10151270333703177</v>
      </c>
      <c r="M549" s="24">
        <f ca="1">-('Products indicator value (h)'!H551-'Products indicator value (h)'!K551)</f>
        <v>-4.1551882121496062</v>
      </c>
      <c r="N549" s="24">
        <f ca="1">'Products indicator value (h)'!C551-'Products indicator value (h)'!F551</f>
        <v>19.173138972025967</v>
      </c>
      <c r="O549" s="24">
        <f ca="1">'Products indicator value (h)'!C551-'Products indicator value (h)'!I551</f>
        <v>-3.9253533557971281</v>
      </c>
      <c r="P549" s="24">
        <f ca="1">'Products indicator value (h)'!C551-'Products indicator value (h)'!L551</f>
        <v>16.298188140412854</v>
      </c>
      <c r="Q549" s="24">
        <f ca="1">'Products indicator value (h)'!F551-'Products indicator value (h)'!I551</f>
        <v>-23.098492327823095</v>
      </c>
      <c r="R549" s="24">
        <f ca="1">'Products indicator value (h)'!F551-'Products indicator value (h)'!L551</f>
        <v>-2.8749508316131127</v>
      </c>
      <c r="S549" s="24">
        <f ca="1">'Products indicator value (h)'!I551-'Products indicator value (h)'!L551</f>
        <v>20.223541496209982</v>
      </c>
      <c r="T549" s="24">
        <f ca="1">-('Products indicator value (h)'!C551-'Products indicator value (h)'!F551)</f>
        <v>-19.173138972025967</v>
      </c>
      <c r="U549" s="24">
        <f ca="1">-('Products indicator value (h)'!C551-'Products indicator value (h)'!I551)</f>
        <v>3.9253533557971281</v>
      </c>
      <c r="V549" s="24">
        <f ca="1">-('Products indicator value (h)'!C551-'Products indicator value (h)'!L551)</f>
        <v>-16.298188140412854</v>
      </c>
      <c r="W549" s="24">
        <f ca="1">-('Products indicator value (h)'!F551-'Products indicator value (h)'!I551)</f>
        <v>23.098492327823095</v>
      </c>
      <c r="X549" s="24">
        <f ca="1">-('Products indicator value (h)'!F551-'Products indicator value (h)'!L551)</f>
        <v>2.8749508316131127</v>
      </c>
      <c r="Y549" s="24">
        <f ca="1">-('Products indicator value (h)'!I551-'Products indicator value (h)'!L551)</f>
        <v>-20.223541496209982</v>
      </c>
      <c r="Z549" s="24">
        <f ca="1">'Products indicator value (h)'!D551-'Products indicator value (h)'!G551</f>
        <v>0.26014413472082509</v>
      </c>
      <c r="AA549" s="24">
        <f ca="1">'Products indicator value (h)'!D551-'Products indicator value (h)'!J551</f>
        <v>-0.10925276414799856</v>
      </c>
      <c r="AB549" s="24">
        <f ca="1">'Products indicator value (h)'!D551-'Products indicator value (h)'!M551</f>
        <v>0.33746529431617267</v>
      </c>
      <c r="AC549" s="24">
        <f ca="1">'Products indicator value (h)'!G551-'Products indicator value (h)'!J551</f>
        <v>-0.36939689886882365</v>
      </c>
      <c r="AD549" s="24">
        <f ca="1">'Products indicator value (h)'!G551-'Products indicator value (h)'!M551</f>
        <v>7.7321159595347577E-2</v>
      </c>
      <c r="AE549" s="24">
        <f ca="1">'Products indicator value (h)'!J551-'Products indicator value (h)'!M551</f>
        <v>0.44671805846417123</v>
      </c>
      <c r="AF549" s="24">
        <f ca="1">-('Products indicator value (h)'!D551-'Products indicator value (h)'!G551)</f>
        <v>-0.26014413472082509</v>
      </c>
      <c r="AG549" s="24">
        <f ca="1">-('Products indicator value (h)'!D551-'Products indicator value (h)'!J551)</f>
        <v>0.10925276414799856</v>
      </c>
      <c r="AH549" s="24">
        <f ca="1">-('Products indicator value (h)'!D551-'Products indicator value (h)'!M551)</f>
        <v>-0.33746529431617267</v>
      </c>
      <c r="AI549" s="24">
        <f ca="1">-('Products indicator value (h)'!G551-'Products indicator value (h)'!J551)</f>
        <v>0.36939689886882365</v>
      </c>
      <c r="AJ549" s="24">
        <f ca="1">-('Products indicator value (h)'!G551-'Products indicator value (h)'!M551)</f>
        <v>-7.7321159595347577E-2</v>
      </c>
      <c r="AK549" s="24">
        <f ca="1">-('Products indicator value (h)'!J551-'Products indicator value (h)'!M551)</f>
        <v>-0.44671805846417123</v>
      </c>
    </row>
    <row r="550" spans="1:37">
      <c r="A550" s="7">
        <v>548</v>
      </c>
      <c r="B550" s="24">
        <f ca="1">'Products indicator value (h)'!B552-'Products indicator value (h)'!E552</f>
        <v>4.217904068073846</v>
      </c>
      <c r="C550" s="24">
        <f ca="1">'Products indicator value (h)'!B552-'Products indicator value (h)'!H552</f>
        <v>-1.4995139232551988</v>
      </c>
      <c r="D550" s="24">
        <f ca="1">'Products indicator value (h)'!B552-'Products indicator value (h)'!K552</f>
        <v>4.3195161902665653</v>
      </c>
      <c r="E550" s="24">
        <f ca="1">'Products indicator value (h)'!E552-'Products indicator value (h)'!H552</f>
        <v>-5.7174179913290448</v>
      </c>
      <c r="F550" s="24">
        <f ca="1">'Products indicator value (h)'!E552-'Products indicator value (h)'!K552</f>
        <v>0.10161212219271931</v>
      </c>
      <c r="G550" s="24">
        <f ca="1">'Products indicator value (h)'!H552-'Products indicator value (h)'!K552</f>
        <v>5.8190301135217641</v>
      </c>
      <c r="H550" s="24">
        <f ca="1">-('Products indicator value (h)'!B552-'Products indicator value (h)'!E552)</f>
        <v>-4.217904068073846</v>
      </c>
      <c r="I550" s="24">
        <f ca="1">-('Products indicator value (h)'!B552-'Products indicator value (h)'!H552)</f>
        <v>1.4995139232551988</v>
      </c>
      <c r="J550" s="24">
        <f ca="1">-('Products indicator value (h)'!B552-'Products indicator value (h)'!K552)</f>
        <v>-4.3195161902665653</v>
      </c>
      <c r="K550" s="24">
        <f ca="1">-('Products indicator value (h)'!E552-'Products indicator value (h)'!H552)</f>
        <v>5.7174179913290448</v>
      </c>
      <c r="L550" s="24">
        <f ca="1">-('Products indicator value (h)'!E552-'Products indicator value (h)'!K552)</f>
        <v>-0.10161212219271931</v>
      </c>
      <c r="M550" s="24">
        <f ca="1">-('Products indicator value (h)'!H552-'Products indicator value (h)'!K552)</f>
        <v>-5.8190301135217641</v>
      </c>
      <c r="N550" s="24">
        <f ca="1">'Products indicator value (h)'!C552-'Products indicator value (h)'!F552</f>
        <v>16.205862510883613</v>
      </c>
      <c r="O550" s="24">
        <f ca="1">'Products indicator value (h)'!C552-'Products indicator value (h)'!I552</f>
        <v>-16.149420670254273</v>
      </c>
      <c r="P550" s="24">
        <f ca="1">'Products indicator value (h)'!C552-'Products indicator value (h)'!L552</f>
        <v>7.9880930734298445</v>
      </c>
      <c r="Q550" s="24">
        <f ca="1">'Products indicator value (h)'!F552-'Products indicator value (h)'!I552</f>
        <v>-32.355283181137885</v>
      </c>
      <c r="R550" s="24">
        <f ca="1">'Products indicator value (h)'!F552-'Products indicator value (h)'!L552</f>
        <v>-8.217769437453768</v>
      </c>
      <c r="S550" s="24">
        <f ca="1">'Products indicator value (h)'!I552-'Products indicator value (h)'!L552</f>
        <v>24.137513743684117</v>
      </c>
      <c r="T550" s="24">
        <f ca="1">-('Products indicator value (h)'!C552-'Products indicator value (h)'!F552)</f>
        <v>-16.205862510883613</v>
      </c>
      <c r="U550" s="24">
        <f ca="1">-('Products indicator value (h)'!C552-'Products indicator value (h)'!I552)</f>
        <v>16.149420670254273</v>
      </c>
      <c r="V550" s="24">
        <f ca="1">-('Products indicator value (h)'!C552-'Products indicator value (h)'!L552)</f>
        <v>-7.9880930734298445</v>
      </c>
      <c r="W550" s="24">
        <f ca="1">-('Products indicator value (h)'!F552-'Products indicator value (h)'!I552)</f>
        <v>32.355283181137885</v>
      </c>
      <c r="X550" s="24">
        <f ca="1">-('Products indicator value (h)'!F552-'Products indicator value (h)'!L552)</f>
        <v>8.217769437453768</v>
      </c>
      <c r="Y550" s="24">
        <f ca="1">-('Products indicator value (h)'!I552-'Products indicator value (h)'!L552)</f>
        <v>-24.137513743684117</v>
      </c>
      <c r="Z550" s="24">
        <f ca="1">'Products indicator value (h)'!D552-'Products indicator value (h)'!G552</f>
        <v>0.18170728810211734</v>
      </c>
      <c r="AA550" s="24">
        <f ca="1">'Products indicator value (h)'!D552-'Products indicator value (h)'!J552</f>
        <v>-6.3887384168169303E-2</v>
      </c>
      <c r="AB550" s="24">
        <f ca="1">'Products indicator value (h)'!D552-'Products indicator value (h)'!M552</f>
        <v>5.028484498589636E-2</v>
      </c>
      <c r="AC550" s="24">
        <f ca="1">'Products indicator value (h)'!G552-'Products indicator value (h)'!J552</f>
        <v>-0.24559467227028664</v>
      </c>
      <c r="AD550" s="24">
        <f ca="1">'Products indicator value (h)'!G552-'Products indicator value (h)'!M552</f>
        <v>-0.13142244311622098</v>
      </c>
      <c r="AE550" s="24">
        <f ca="1">'Products indicator value (h)'!J552-'Products indicator value (h)'!M552</f>
        <v>0.11417222915406566</v>
      </c>
      <c r="AF550" s="24">
        <f ca="1">-('Products indicator value (h)'!D552-'Products indicator value (h)'!G552)</f>
        <v>-0.18170728810211734</v>
      </c>
      <c r="AG550" s="24">
        <f ca="1">-('Products indicator value (h)'!D552-'Products indicator value (h)'!J552)</f>
        <v>6.3887384168169303E-2</v>
      </c>
      <c r="AH550" s="24">
        <f ca="1">-('Products indicator value (h)'!D552-'Products indicator value (h)'!M552)</f>
        <v>-5.028484498589636E-2</v>
      </c>
      <c r="AI550" s="24">
        <f ca="1">-('Products indicator value (h)'!G552-'Products indicator value (h)'!J552)</f>
        <v>0.24559467227028664</v>
      </c>
      <c r="AJ550" s="24">
        <f ca="1">-('Products indicator value (h)'!G552-'Products indicator value (h)'!M552)</f>
        <v>0.13142244311622098</v>
      </c>
      <c r="AK550" s="24">
        <f ca="1">-('Products indicator value (h)'!J552-'Products indicator value (h)'!M552)</f>
        <v>-0.11417222915406566</v>
      </c>
    </row>
    <row r="551" spans="1:37">
      <c r="A551" s="7">
        <v>549</v>
      </c>
      <c r="B551" s="24">
        <f ca="1">'Products indicator value (h)'!B553-'Products indicator value (h)'!E553</f>
        <v>4.2650011494158599</v>
      </c>
      <c r="C551" s="24">
        <f ca="1">'Products indicator value (h)'!B553-'Products indicator value (h)'!H553</f>
        <v>0.80665983229781979</v>
      </c>
      <c r="D551" s="24">
        <f ca="1">'Products indicator value (h)'!B553-'Products indicator value (h)'!K553</f>
        <v>4.7896019898984408</v>
      </c>
      <c r="E551" s="24">
        <f ca="1">'Products indicator value (h)'!E553-'Products indicator value (h)'!H553</f>
        <v>-3.4583413171180402</v>
      </c>
      <c r="F551" s="24">
        <f ca="1">'Products indicator value (h)'!E553-'Products indicator value (h)'!K553</f>
        <v>0.52460084048258082</v>
      </c>
      <c r="G551" s="24">
        <f ca="1">'Products indicator value (h)'!H553-'Products indicator value (h)'!K553</f>
        <v>3.982942157600621</v>
      </c>
      <c r="H551" s="24">
        <f ca="1">-('Products indicator value (h)'!B553-'Products indicator value (h)'!E553)</f>
        <v>-4.2650011494158599</v>
      </c>
      <c r="I551" s="24">
        <f ca="1">-('Products indicator value (h)'!B553-'Products indicator value (h)'!H553)</f>
        <v>-0.80665983229781979</v>
      </c>
      <c r="J551" s="24">
        <f ca="1">-('Products indicator value (h)'!B553-'Products indicator value (h)'!K553)</f>
        <v>-4.7896019898984408</v>
      </c>
      <c r="K551" s="24">
        <f ca="1">-('Products indicator value (h)'!E553-'Products indicator value (h)'!H553)</f>
        <v>3.4583413171180402</v>
      </c>
      <c r="L551" s="24">
        <f ca="1">-('Products indicator value (h)'!E553-'Products indicator value (h)'!K553)</f>
        <v>-0.52460084048258082</v>
      </c>
      <c r="M551" s="24">
        <f ca="1">-('Products indicator value (h)'!H553-'Products indicator value (h)'!K553)</f>
        <v>-3.982942157600621</v>
      </c>
      <c r="N551" s="24">
        <f ca="1">'Products indicator value (h)'!C553-'Products indicator value (h)'!F553</f>
        <v>17.6183290783868</v>
      </c>
      <c r="O551" s="24">
        <f ca="1">'Products indicator value (h)'!C553-'Products indicator value (h)'!I553</f>
        <v>-12.011888287018934</v>
      </c>
      <c r="P551" s="24">
        <f ca="1">'Products indicator value (h)'!C553-'Products indicator value (h)'!L553</f>
        <v>11.123093061675661</v>
      </c>
      <c r="Q551" s="24">
        <f ca="1">'Products indicator value (h)'!F553-'Products indicator value (h)'!I553</f>
        <v>-29.630217365405734</v>
      </c>
      <c r="R551" s="24">
        <f ca="1">'Products indicator value (h)'!F553-'Products indicator value (h)'!L553</f>
        <v>-6.4952360167111394</v>
      </c>
      <c r="S551" s="24">
        <f ca="1">'Products indicator value (h)'!I553-'Products indicator value (h)'!L553</f>
        <v>23.134981348694595</v>
      </c>
      <c r="T551" s="24">
        <f ca="1">-('Products indicator value (h)'!C553-'Products indicator value (h)'!F553)</f>
        <v>-17.6183290783868</v>
      </c>
      <c r="U551" s="24">
        <f ca="1">-('Products indicator value (h)'!C553-'Products indicator value (h)'!I553)</f>
        <v>12.011888287018934</v>
      </c>
      <c r="V551" s="24">
        <f ca="1">-('Products indicator value (h)'!C553-'Products indicator value (h)'!L553)</f>
        <v>-11.123093061675661</v>
      </c>
      <c r="W551" s="24">
        <f ca="1">-('Products indicator value (h)'!F553-'Products indicator value (h)'!I553)</f>
        <v>29.630217365405734</v>
      </c>
      <c r="X551" s="24">
        <f ca="1">-('Products indicator value (h)'!F553-'Products indicator value (h)'!L553)</f>
        <v>6.4952360167111394</v>
      </c>
      <c r="Y551" s="24">
        <f ca="1">-('Products indicator value (h)'!I553-'Products indicator value (h)'!L553)</f>
        <v>-23.134981348694595</v>
      </c>
      <c r="Z551" s="24">
        <f ca="1">'Products indicator value (h)'!D553-'Products indicator value (h)'!G553</f>
        <v>-0.11849742403992969</v>
      </c>
      <c r="AA551" s="24">
        <f ca="1">'Products indicator value (h)'!D553-'Products indicator value (h)'!J553</f>
        <v>-0.25871472252799688</v>
      </c>
      <c r="AB551" s="24">
        <f ca="1">'Products indicator value (h)'!D553-'Products indicator value (h)'!M553</f>
        <v>0.59174569641899422</v>
      </c>
      <c r="AC551" s="24">
        <f ca="1">'Products indicator value (h)'!G553-'Products indicator value (h)'!J553</f>
        <v>-0.14021729848806719</v>
      </c>
      <c r="AD551" s="24">
        <f ca="1">'Products indicator value (h)'!G553-'Products indicator value (h)'!M553</f>
        <v>0.7102431204589239</v>
      </c>
      <c r="AE551" s="24">
        <f ca="1">'Products indicator value (h)'!J553-'Products indicator value (h)'!M553</f>
        <v>0.85046041894699109</v>
      </c>
      <c r="AF551" s="24">
        <f ca="1">-('Products indicator value (h)'!D553-'Products indicator value (h)'!G553)</f>
        <v>0.11849742403992969</v>
      </c>
      <c r="AG551" s="24">
        <f ca="1">-('Products indicator value (h)'!D553-'Products indicator value (h)'!J553)</f>
        <v>0.25871472252799688</v>
      </c>
      <c r="AH551" s="24">
        <f ca="1">-('Products indicator value (h)'!D553-'Products indicator value (h)'!M553)</f>
        <v>-0.59174569641899422</v>
      </c>
      <c r="AI551" s="24">
        <f ca="1">-('Products indicator value (h)'!G553-'Products indicator value (h)'!J553)</f>
        <v>0.14021729848806719</v>
      </c>
      <c r="AJ551" s="24">
        <f ca="1">-('Products indicator value (h)'!G553-'Products indicator value (h)'!M553)</f>
        <v>-0.7102431204589239</v>
      </c>
      <c r="AK551" s="24">
        <f ca="1">-('Products indicator value (h)'!J553-'Products indicator value (h)'!M553)</f>
        <v>-0.85046041894699109</v>
      </c>
    </row>
    <row r="552" spans="1:37">
      <c r="A552" s="7">
        <v>550</v>
      </c>
      <c r="B552" s="24">
        <f ca="1">'Products indicator value (h)'!B554-'Products indicator value (h)'!E554</f>
        <v>2.4828549415139154</v>
      </c>
      <c r="C552" s="24">
        <f ca="1">'Products indicator value (h)'!B554-'Products indicator value (h)'!H554</f>
        <v>0.26843263098015768</v>
      </c>
      <c r="D552" s="24">
        <f ca="1">'Products indicator value (h)'!B554-'Products indicator value (h)'!K554</f>
        <v>3.731769494059769</v>
      </c>
      <c r="E552" s="24">
        <f ca="1">'Products indicator value (h)'!E554-'Products indicator value (h)'!H554</f>
        <v>-2.2144223105337577</v>
      </c>
      <c r="F552" s="24">
        <f ca="1">'Products indicator value (h)'!E554-'Products indicator value (h)'!K554</f>
        <v>1.2489145525458536</v>
      </c>
      <c r="G552" s="24">
        <f ca="1">'Products indicator value (h)'!H554-'Products indicator value (h)'!K554</f>
        <v>3.4633368630796113</v>
      </c>
      <c r="H552" s="24">
        <f ca="1">-('Products indicator value (h)'!B554-'Products indicator value (h)'!E554)</f>
        <v>-2.4828549415139154</v>
      </c>
      <c r="I552" s="24">
        <f ca="1">-('Products indicator value (h)'!B554-'Products indicator value (h)'!H554)</f>
        <v>-0.26843263098015768</v>
      </c>
      <c r="J552" s="24">
        <f ca="1">-('Products indicator value (h)'!B554-'Products indicator value (h)'!K554)</f>
        <v>-3.731769494059769</v>
      </c>
      <c r="K552" s="24">
        <f ca="1">-('Products indicator value (h)'!E554-'Products indicator value (h)'!H554)</f>
        <v>2.2144223105337577</v>
      </c>
      <c r="L552" s="24">
        <f ca="1">-('Products indicator value (h)'!E554-'Products indicator value (h)'!K554)</f>
        <v>-1.2489145525458536</v>
      </c>
      <c r="M552" s="24">
        <f ca="1">-('Products indicator value (h)'!H554-'Products indicator value (h)'!K554)</f>
        <v>-3.4633368630796113</v>
      </c>
      <c r="N552" s="24">
        <f ca="1">'Products indicator value (h)'!C554-'Products indicator value (h)'!F554</f>
        <v>-9.7275567938929441E-2</v>
      </c>
      <c r="O552" s="24">
        <f ca="1">'Products indicator value (h)'!C554-'Products indicator value (h)'!I554</f>
        <v>-5.3532714838537245</v>
      </c>
      <c r="P552" s="24">
        <f ca="1">'Products indicator value (h)'!C554-'Products indicator value (h)'!L554</f>
        <v>13.466850137071653</v>
      </c>
      <c r="Q552" s="24">
        <f ca="1">'Products indicator value (h)'!F554-'Products indicator value (h)'!I554</f>
        <v>-5.2559959159147951</v>
      </c>
      <c r="R552" s="24">
        <f ca="1">'Products indicator value (h)'!F554-'Products indicator value (h)'!L554</f>
        <v>13.564125705010582</v>
      </c>
      <c r="S552" s="24">
        <f ca="1">'Products indicator value (h)'!I554-'Products indicator value (h)'!L554</f>
        <v>18.820121620925377</v>
      </c>
      <c r="T552" s="24">
        <f ca="1">-('Products indicator value (h)'!C554-'Products indicator value (h)'!F554)</f>
        <v>9.7275567938929441E-2</v>
      </c>
      <c r="U552" s="24">
        <f ca="1">-('Products indicator value (h)'!C554-'Products indicator value (h)'!I554)</f>
        <v>5.3532714838537245</v>
      </c>
      <c r="V552" s="24">
        <f ca="1">-('Products indicator value (h)'!C554-'Products indicator value (h)'!L554)</f>
        <v>-13.466850137071653</v>
      </c>
      <c r="W552" s="24">
        <f ca="1">-('Products indicator value (h)'!F554-'Products indicator value (h)'!I554)</f>
        <v>5.2559959159147951</v>
      </c>
      <c r="X552" s="24">
        <f ca="1">-('Products indicator value (h)'!F554-'Products indicator value (h)'!L554)</f>
        <v>-13.564125705010582</v>
      </c>
      <c r="Y552" s="24">
        <f ca="1">-('Products indicator value (h)'!I554-'Products indicator value (h)'!L554)</f>
        <v>-18.820121620925377</v>
      </c>
      <c r="Z552" s="24">
        <f ca="1">'Products indicator value (h)'!D554-'Products indicator value (h)'!G554</f>
        <v>-6.2345506110374815E-2</v>
      </c>
      <c r="AA552" s="24">
        <f ca="1">'Products indicator value (h)'!D554-'Products indicator value (h)'!J554</f>
        <v>-0.35885381820755757</v>
      </c>
      <c r="AB552" s="24">
        <f ca="1">'Products indicator value (h)'!D554-'Products indicator value (h)'!M554</f>
        <v>-0.30419255312867866</v>
      </c>
      <c r="AC552" s="24">
        <f ca="1">'Products indicator value (h)'!G554-'Products indicator value (h)'!J554</f>
        <v>-0.29650831209718276</v>
      </c>
      <c r="AD552" s="24">
        <f ca="1">'Products indicator value (h)'!G554-'Products indicator value (h)'!M554</f>
        <v>-0.24184704701830384</v>
      </c>
      <c r="AE552" s="24">
        <f ca="1">'Products indicator value (h)'!J554-'Products indicator value (h)'!M554</f>
        <v>5.4661265078878918E-2</v>
      </c>
      <c r="AF552" s="24">
        <f ca="1">-('Products indicator value (h)'!D554-'Products indicator value (h)'!G554)</f>
        <v>6.2345506110374815E-2</v>
      </c>
      <c r="AG552" s="24">
        <f ca="1">-('Products indicator value (h)'!D554-'Products indicator value (h)'!J554)</f>
        <v>0.35885381820755757</v>
      </c>
      <c r="AH552" s="24">
        <f ca="1">-('Products indicator value (h)'!D554-'Products indicator value (h)'!M554)</f>
        <v>0.30419255312867866</v>
      </c>
      <c r="AI552" s="24">
        <f ca="1">-('Products indicator value (h)'!G554-'Products indicator value (h)'!J554)</f>
        <v>0.29650831209718276</v>
      </c>
      <c r="AJ552" s="24">
        <f ca="1">-('Products indicator value (h)'!G554-'Products indicator value (h)'!M554)</f>
        <v>0.24184704701830384</v>
      </c>
      <c r="AK552" s="24">
        <f ca="1">-('Products indicator value (h)'!J554-'Products indicator value (h)'!M554)</f>
        <v>-5.4661265078878918E-2</v>
      </c>
    </row>
    <row r="553" spans="1:37">
      <c r="A553" s="7">
        <v>551</v>
      </c>
      <c r="B553" s="24">
        <f ca="1">'Products indicator value (h)'!B555-'Products indicator value (h)'!E555</f>
        <v>5.1187274112346071</v>
      </c>
      <c r="C553" s="24">
        <f ca="1">'Products indicator value (h)'!B555-'Products indicator value (h)'!H555</f>
        <v>0.11615268440828252</v>
      </c>
      <c r="D553" s="24">
        <f ca="1">'Products indicator value (h)'!B555-'Products indicator value (h)'!K555</f>
        <v>4.9003943570832273</v>
      </c>
      <c r="E553" s="24">
        <f ca="1">'Products indicator value (h)'!E555-'Products indicator value (h)'!H555</f>
        <v>-5.0025747268263245</v>
      </c>
      <c r="F553" s="24">
        <f ca="1">'Products indicator value (h)'!E555-'Products indicator value (h)'!K555</f>
        <v>-0.21833305415137971</v>
      </c>
      <c r="G553" s="24">
        <f ca="1">'Products indicator value (h)'!H555-'Products indicator value (h)'!K555</f>
        <v>4.7842416726749448</v>
      </c>
      <c r="H553" s="24">
        <f ca="1">-('Products indicator value (h)'!B555-'Products indicator value (h)'!E555)</f>
        <v>-5.1187274112346071</v>
      </c>
      <c r="I553" s="24">
        <f ca="1">-('Products indicator value (h)'!B555-'Products indicator value (h)'!H555)</f>
        <v>-0.11615268440828252</v>
      </c>
      <c r="J553" s="24">
        <f ca="1">-('Products indicator value (h)'!B555-'Products indicator value (h)'!K555)</f>
        <v>-4.9003943570832273</v>
      </c>
      <c r="K553" s="24">
        <f ca="1">-('Products indicator value (h)'!E555-'Products indicator value (h)'!H555)</f>
        <v>5.0025747268263245</v>
      </c>
      <c r="L553" s="24">
        <f ca="1">-('Products indicator value (h)'!E555-'Products indicator value (h)'!K555)</f>
        <v>0.21833305415137971</v>
      </c>
      <c r="M553" s="24">
        <f ca="1">-('Products indicator value (h)'!H555-'Products indicator value (h)'!K555)</f>
        <v>-4.7842416726749448</v>
      </c>
      <c r="N553" s="24">
        <f ca="1">'Products indicator value (h)'!C555-'Products indicator value (h)'!F555</f>
        <v>14.857680587980134</v>
      </c>
      <c r="O553" s="24">
        <f ca="1">'Products indicator value (h)'!C555-'Products indicator value (h)'!I555</f>
        <v>-15.815002297020655</v>
      </c>
      <c r="P553" s="24">
        <f ca="1">'Products indicator value (h)'!C555-'Products indicator value (h)'!L555</f>
        <v>12.67741210943236</v>
      </c>
      <c r="Q553" s="24">
        <f ca="1">'Products indicator value (h)'!F555-'Products indicator value (h)'!I555</f>
        <v>-30.672682885000789</v>
      </c>
      <c r="R553" s="24">
        <f ca="1">'Products indicator value (h)'!F555-'Products indicator value (h)'!L555</f>
        <v>-2.1802684785477737</v>
      </c>
      <c r="S553" s="24">
        <f ca="1">'Products indicator value (h)'!I555-'Products indicator value (h)'!L555</f>
        <v>28.492414406453015</v>
      </c>
      <c r="T553" s="24">
        <f ca="1">-('Products indicator value (h)'!C555-'Products indicator value (h)'!F555)</f>
        <v>-14.857680587980134</v>
      </c>
      <c r="U553" s="24">
        <f ca="1">-('Products indicator value (h)'!C555-'Products indicator value (h)'!I555)</f>
        <v>15.815002297020655</v>
      </c>
      <c r="V553" s="24">
        <f ca="1">-('Products indicator value (h)'!C555-'Products indicator value (h)'!L555)</f>
        <v>-12.67741210943236</v>
      </c>
      <c r="W553" s="24">
        <f ca="1">-('Products indicator value (h)'!F555-'Products indicator value (h)'!I555)</f>
        <v>30.672682885000789</v>
      </c>
      <c r="X553" s="24">
        <f ca="1">-('Products indicator value (h)'!F555-'Products indicator value (h)'!L555)</f>
        <v>2.1802684785477737</v>
      </c>
      <c r="Y553" s="24">
        <f ca="1">-('Products indicator value (h)'!I555-'Products indicator value (h)'!L555)</f>
        <v>-28.492414406453015</v>
      </c>
      <c r="Z553" s="24">
        <f ca="1">'Products indicator value (h)'!D555-'Products indicator value (h)'!G555</f>
        <v>0.14697450609930063</v>
      </c>
      <c r="AA553" s="24">
        <f ca="1">'Products indicator value (h)'!D555-'Products indicator value (h)'!J555</f>
        <v>0.25266587367619953</v>
      </c>
      <c r="AB553" s="24">
        <f ca="1">'Products indicator value (h)'!D555-'Products indicator value (h)'!M555</f>
        <v>8.6644624960601657E-2</v>
      </c>
      <c r="AC553" s="24">
        <f ca="1">'Products indicator value (h)'!G555-'Products indicator value (h)'!J555</f>
        <v>0.1056913675768989</v>
      </c>
      <c r="AD553" s="24">
        <f ca="1">'Products indicator value (h)'!G555-'Products indicator value (h)'!M555</f>
        <v>-6.0329881138698971E-2</v>
      </c>
      <c r="AE553" s="24">
        <f ca="1">'Products indicator value (h)'!J555-'Products indicator value (h)'!M555</f>
        <v>-0.16602124871559787</v>
      </c>
      <c r="AF553" s="24">
        <f ca="1">-('Products indicator value (h)'!D555-'Products indicator value (h)'!G555)</f>
        <v>-0.14697450609930063</v>
      </c>
      <c r="AG553" s="24">
        <f ca="1">-('Products indicator value (h)'!D555-'Products indicator value (h)'!J555)</f>
        <v>-0.25266587367619953</v>
      </c>
      <c r="AH553" s="24">
        <f ca="1">-('Products indicator value (h)'!D555-'Products indicator value (h)'!M555)</f>
        <v>-8.6644624960601657E-2</v>
      </c>
      <c r="AI553" s="24">
        <f ca="1">-('Products indicator value (h)'!G555-'Products indicator value (h)'!J555)</f>
        <v>-0.1056913675768989</v>
      </c>
      <c r="AJ553" s="24">
        <f ca="1">-('Products indicator value (h)'!G555-'Products indicator value (h)'!M555)</f>
        <v>6.0329881138698971E-2</v>
      </c>
      <c r="AK553" s="24">
        <f ca="1">-('Products indicator value (h)'!J555-'Products indicator value (h)'!M555)</f>
        <v>0.16602124871559787</v>
      </c>
    </row>
    <row r="554" spans="1:37">
      <c r="A554" s="7">
        <v>552</v>
      </c>
      <c r="B554" s="24">
        <f ca="1">'Products indicator value (h)'!B556-'Products indicator value (h)'!E556</f>
        <v>3.3255350164393302</v>
      </c>
      <c r="C554" s="24">
        <f ca="1">'Products indicator value (h)'!B556-'Products indicator value (h)'!H556</f>
        <v>-2.1895942634434071</v>
      </c>
      <c r="D554" s="24">
        <f ca="1">'Products indicator value (h)'!B556-'Products indicator value (h)'!K556</f>
        <v>3.7840974205941773</v>
      </c>
      <c r="E554" s="24">
        <f ca="1">'Products indicator value (h)'!E556-'Products indicator value (h)'!H556</f>
        <v>-5.5151292798827374</v>
      </c>
      <c r="F554" s="24">
        <f ca="1">'Products indicator value (h)'!E556-'Products indicator value (h)'!K556</f>
        <v>0.45856240415484706</v>
      </c>
      <c r="G554" s="24">
        <f ca="1">'Products indicator value (h)'!H556-'Products indicator value (h)'!K556</f>
        <v>5.9736916840375844</v>
      </c>
      <c r="H554" s="24">
        <f ca="1">-('Products indicator value (h)'!B556-'Products indicator value (h)'!E556)</f>
        <v>-3.3255350164393302</v>
      </c>
      <c r="I554" s="24">
        <f ca="1">-('Products indicator value (h)'!B556-'Products indicator value (h)'!H556)</f>
        <v>2.1895942634434071</v>
      </c>
      <c r="J554" s="24">
        <f ca="1">-('Products indicator value (h)'!B556-'Products indicator value (h)'!K556)</f>
        <v>-3.7840974205941773</v>
      </c>
      <c r="K554" s="24">
        <f ca="1">-('Products indicator value (h)'!E556-'Products indicator value (h)'!H556)</f>
        <v>5.5151292798827374</v>
      </c>
      <c r="L554" s="24">
        <f ca="1">-('Products indicator value (h)'!E556-'Products indicator value (h)'!K556)</f>
        <v>-0.45856240415484706</v>
      </c>
      <c r="M554" s="24">
        <f ca="1">-('Products indicator value (h)'!H556-'Products indicator value (h)'!K556)</f>
        <v>-5.9736916840375844</v>
      </c>
      <c r="N554" s="24">
        <f ca="1">'Products indicator value (h)'!C556-'Products indicator value (h)'!F556</f>
        <v>12.595383431177893</v>
      </c>
      <c r="O554" s="24">
        <f ca="1">'Products indicator value (h)'!C556-'Products indicator value (h)'!I556</f>
        <v>1.9829058071158698</v>
      </c>
      <c r="P554" s="24">
        <f ca="1">'Products indicator value (h)'!C556-'Products indicator value (h)'!L556</f>
        <v>14.691671340713377</v>
      </c>
      <c r="Q554" s="24">
        <f ca="1">'Products indicator value (h)'!F556-'Products indicator value (h)'!I556</f>
        <v>-10.612477624062024</v>
      </c>
      <c r="R554" s="24">
        <f ca="1">'Products indicator value (h)'!F556-'Products indicator value (h)'!L556</f>
        <v>2.0962879095354836</v>
      </c>
      <c r="S554" s="24">
        <f ca="1">'Products indicator value (h)'!I556-'Products indicator value (h)'!L556</f>
        <v>12.708765533597507</v>
      </c>
      <c r="T554" s="24">
        <f ca="1">-('Products indicator value (h)'!C556-'Products indicator value (h)'!F556)</f>
        <v>-12.595383431177893</v>
      </c>
      <c r="U554" s="24">
        <f ca="1">-('Products indicator value (h)'!C556-'Products indicator value (h)'!I556)</f>
        <v>-1.9829058071158698</v>
      </c>
      <c r="V554" s="24">
        <f ca="1">-('Products indicator value (h)'!C556-'Products indicator value (h)'!L556)</f>
        <v>-14.691671340713377</v>
      </c>
      <c r="W554" s="24">
        <f ca="1">-('Products indicator value (h)'!F556-'Products indicator value (h)'!I556)</f>
        <v>10.612477624062024</v>
      </c>
      <c r="X554" s="24">
        <f ca="1">-('Products indicator value (h)'!F556-'Products indicator value (h)'!L556)</f>
        <v>-2.0962879095354836</v>
      </c>
      <c r="Y554" s="24">
        <f ca="1">-('Products indicator value (h)'!I556-'Products indicator value (h)'!L556)</f>
        <v>-12.708765533597507</v>
      </c>
      <c r="Z554" s="24">
        <f ca="1">'Products indicator value (h)'!D556-'Products indicator value (h)'!G556</f>
        <v>0.29927218217058349</v>
      </c>
      <c r="AA554" s="24">
        <f ca="1">'Products indicator value (h)'!D556-'Products indicator value (h)'!J556</f>
        <v>0.15756308201369262</v>
      </c>
      <c r="AB554" s="24">
        <f ca="1">'Products indicator value (h)'!D556-'Products indicator value (h)'!M556</f>
        <v>0.13469093417725264</v>
      </c>
      <c r="AC554" s="24">
        <f ca="1">'Products indicator value (h)'!G556-'Products indicator value (h)'!J556</f>
        <v>-0.14170910015689087</v>
      </c>
      <c r="AD554" s="24">
        <f ca="1">'Products indicator value (h)'!G556-'Products indicator value (h)'!M556</f>
        <v>-0.16458124799333085</v>
      </c>
      <c r="AE554" s="24">
        <f ca="1">'Products indicator value (h)'!J556-'Products indicator value (h)'!M556</f>
        <v>-2.2872147836439982E-2</v>
      </c>
      <c r="AF554" s="24">
        <f ca="1">-('Products indicator value (h)'!D556-'Products indicator value (h)'!G556)</f>
        <v>-0.29927218217058349</v>
      </c>
      <c r="AG554" s="24">
        <f ca="1">-('Products indicator value (h)'!D556-'Products indicator value (h)'!J556)</f>
        <v>-0.15756308201369262</v>
      </c>
      <c r="AH554" s="24">
        <f ca="1">-('Products indicator value (h)'!D556-'Products indicator value (h)'!M556)</f>
        <v>-0.13469093417725264</v>
      </c>
      <c r="AI554" s="24">
        <f ca="1">-('Products indicator value (h)'!G556-'Products indicator value (h)'!J556)</f>
        <v>0.14170910015689087</v>
      </c>
      <c r="AJ554" s="24">
        <f ca="1">-('Products indicator value (h)'!G556-'Products indicator value (h)'!M556)</f>
        <v>0.16458124799333085</v>
      </c>
      <c r="AK554" s="24">
        <f ca="1">-('Products indicator value (h)'!J556-'Products indicator value (h)'!M556)</f>
        <v>2.2872147836439982E-2</v>
      </c>
    </row>
    <row r="555" spans="1:37">
      <c r="A555" s="7">
        <v>553</v>
      </c>
      <c r="B555" s="24">
        <f ca="1">'Products indicator value (h)'!B557-'Products indicator value (h)'!E557</f>
        <v>4.0036180735094895</v>
      </c>
      <c r="C555" s="24">
        <f ca="1">'Products indicator value (h)'!B557-'Products indicator value (h)'!H557</f>
        <v>-0.20969440771427728</v>
      </c>
      <c r="D555" s="24">
        <f ca="1">'Products indicator value (h)'!B557-'Products indicator value (h)'!K557</f>
        <v>3.5735673565907256</v>
      </c>
      <c r="E555" s="24">
        <f ca="1">'Products indicator value (h)'!E557-'Products indicator value (h)'!H557</f>
        <v>-4.2133124812237668</v>
      </c>
      <c r="F555" s="24">
        <f ca="1">'Products indicator value (h)'!E557-'Products indicator value (h)'!K557</f>
        <v>-0.43005071691876395</v>
      </c>
      <c r="G555" s="24">
        <f ca="1">'Products indicator value (h)'!H557-'Products indicator value (h)'!K557</f>
        <v>3.7832617643050028</v>
      </c>
      <c r="H555" s="24">
        <f ca="1">-('Products indicator value (h)'!B557-'Products indicator value (h)'!E557)</f>
        <v>-4.0036180735094895</v>
      </c>
      <c r="I555" s="24">
        <f ca="1">-('Products indicator value (h)'!B557-'Products indicator value (h)'!H557)</f>
        <v>0.20969440771427728</v>
      </c>
      <c r="J555" s="24">
        <f ca="1">-('Products indicator value (h)'!B557-'Products indicator value (h)'!K557)</f>
        <v>-3.5735673565907256</v>
      </c>
      <c r="K555" s="24">
        <f ca="1">-('Products indicator value (h)'!E557-'Products indicator value (h)'!H557)</f>
        <v>4.2133124812237668</v>
      </c>
      <c r="L555" s="24">
        <f ca="1">-('Products indicator value (h)'!E557-'Products indicator value (h)'!K557)</f>
        <v>0.43005071691876395</v>
      </c>
      <c r="M555" s="24">
        <f ca="1">-('Products indicator value (h)'!H557-'Products indicator value (h)'!K557)</f>
        <v>-3.7832617643050028</v>
      </c>
      <c r="N555" s="24">
        <f ca="1">'Products indicator value (h)'!C557-'Products indicator value (h)'!F557</f>
        <v>12.111422323390045</v>
      </c>
      <c r="O555" s="24">
        <f ca="1">'Products indicator value (h)'!C557-'Products indicator value (h)'!I557</f>
        <v>3.2775777432053985</v>
      </c>
      <c r="P555" s="24">
        <f ca="1">'Products indicator value (h)'!C557-'Products indicator value (h)'!L557</f>
        <v>20.340342507815869</v>
      </c>
      <c r="Q555" s="24">
        <f ca="1">'Products indicator value (h)'!F557-'Products indicator value (h)'!I557</f>
        <v>-8.8338445801846461</v>
      </c>
      <c r="R555" s="24">
        <f ca="1">'Products indicator value (h)'!F557-'Products indicator value (h)'!L557</f>
        <v>8.2289201844258244</v>
      </c>
      <c r="S555" s="24">
        <f ca="1">'Products indicator value (h)'!I557-'Products indicator value (h)'!L557</f>
        <v>17.062764764610471</v>
      </c>
      <c r="T555" s="24">
        <f ca="1">-('Products indicator value (h)'!C557-'Products indicator value (h)'!F557)</f>
        <v>-12.111422323390045</v>
      </c>
      <c r="U555" s="24">
        <f ca="1">-('Products indicator value (h)'!C557-'Products indicator value (h)'!I557)</f>
        <v>-3.2775777432053985</v>
      </c>
      <c r="V555" s="24">
        <f ca="1">-('Products indicator value (h)'!C557-'Products indicator value (h)'!L557)</f>
        <v>-20.340342507815869</v>
      </c>
      <c r="W555" s="24">
        <f ca="1">-('Products indicator value (h)'!F557-'Products indicator value (h)'!I557)</f>
        <v>8.8338445801846461</v>
      </c>
      <c r="X555" s="24">
        <f ca="1">-('Products indicator value (h)'!F557-'Products indicator value (h)'!L557)</f>
        <v>-8.2289201844258244</v>
      </c>
      <c r="Y555" s="24">
        <f ca="1">-('Products indicator value (h)'!I557-'Products indicator value (h)'!L557)</f>
        <v>-17.062764764610471</v>
      </c>
      <c r="Z555" s="24">
        <f ca="1">'Products indicator value (h)'!D557-'Products indicator value (h)'!G557</f>
        <v>0.27706617250977805</v>
      </c>
      <c r="AA555" s="24">
        <f ca="1">'Products indicator value (h)'!D557-'Products indicator value (h)'!J557</f>
        <v>0.16289822715508917</v>
      </c>
      <c r="AB555" s="24">
        <f ca="1">'Products indicator value (h)'!D557-'Products indicator value (h)'!M557</f>
        <v>-0.23883684364341384</v>
      </c>
      <c r="AC555" s="24">
        <f ca="1">'Products indicator value (h)'!G557-'Products indicator value (h)'!J557</f>
        <v>-0.11416794535468888</v>
      </c>
      <c r="AD555" s="24">
        <f ca="1">'Products indicator value (h)'!G557-'Products indicator value (h)'!M557</f>
        <v>-0.5159030161531919</v>
      </c>
      <c r="AE555" s="24">
        <f ca="1">'Products indicator value (h)'!J557-'Products indicator value (h)'!M557</f>
        <v>-0.40173507079850301</v>
      </c>
      <c r="AF555" s="24">
        <f ca="1">-('Products indicator value (h)'!D557-'Products indicator value (h)'!G557)</f>
        <v>-0.27706617250977805</v>
      </c>
      <c r="AG555" s="24">
        <f ca="1">-('Products indicator value (h)'!D557-'Products indicator value (h)'!J557)</f>
        <v>-0.16289822715508917</v>
      </c>
      <c r="AH555" s="24">
        <f ca="1">-('Products indicator value (h)'!D557-'Products indicator value (h)'!M557)</f>
        <v>0.23883684364341384</v>
      </c>
      <c r="AI555" s="24">
        <f ca="1">-('Products indicator value (h)'!G557-'Products indicator value (h)'!J557)</f>
        <v>0.11416794535468888</v>
      </c>
      <c r="AJ555" s="24">
        <f ca="1">-('Products indicator value (h)'!G557-'Products indicator value (h)'!M557)</f>
        <v>0.5159030161531919</v>
      </c>
      <c r="AK555" s="24">
        <f ca="1">-('Products indicator value (h)'!J557-'Products indicator value (h)'!M557)</f>
        <v>0.40173507079850301</v>
      </c>
    </row>
    <row r="556" spans="1:37">
      <c r="A556" s="7">
        <v>554</v>
      </c>
      <c r="B556" s="24">
        <f ca="1">'Products indicator value (h)'!B558-'Products indicator value (h)'!E558</f>
        <v>2.8481423059092359</v>
      </c>
      <c r="C556" s="24">
        <f ca="1">'Products indicator value (h)'!B558-'Products indicator value (h)'!H558</f>
        <v>-1.0153582929256331</v>
      </c>
      <c r="D556" s="24">
        <f ca="1">'Products indicator value (h)'!B558-'Products indicator value (h)'!K558</f>
        <v>2.8931113840388907</v>
      </c>
      <c r="E556" s="24">
        <f ca="1">'Products indicator value (h)'!E558-'Products indicator value (h)'!H558</f>
        <v>-3.863500598834869</v>
      </c>
      <c r="F556" s="24">
        <f ca="1">'Products indicator value (h)'!E558-'Products indicator value (h)'!K558</f>
        <v>4.4969078129654783E-2</v>
      </c>
      <c r="G556" s="24">
        <f ca="1">'Products indicator value (h)'!H558-'Products indicator value (h)'!K558</f>
        <v>3.9084696769645237</v>
      </c>
      <c r="H556" s="24">
        <f ca="1">-('Products indicator value (h)'!B558-'Products indicator value (h)'!E558)</f>
        <v>-2.8481423059092359</v>
      </c>
      <c r="I556" s="24">
        <f ca="1">-('Products indicator value (h)'!B558-'Products indicator value (h)'!H558)</f>
        <v>1.0153582929256331</v>
      </c>
      <c r="J556" s="24">
        <f ca="1">-('Products indicator value (h)'!B558-'Products indicator value (h)'!K558)</f>
        <v>-2.8931113840388907</v>
      </c>
      <c r="K556" s="24">
        <f ca="1">-('Products indicator value (h)'!E558-'Products indicator value (h)'!H558)</f>
        <v>3.863500598834869</v>
      </c>
      <c r="L556" s="24">
        <f ca="1">-('Products indicator value (h)'!E558-'Products indicator value (h)'!K558)</f>
        <v>-4.4969078129654783E-2</v>
      </c>
      <c r="M556" s="24">
        <f ca="1">-('Products indicator value (h)'!H558-'Products indicator value (h)'!K558)</f>
        <v>-3.9084696769645237</v>
      </c>
      <c r="N556" s="24">
        <f ca="1">'Products indicator value (h)'!C558-'Products indicator value (h)'!F558</f>
        <v>12.265065394743964</v>
      </c>
      <c r="O556" s="24">
        <f ca="1">'Products indicator value (h)'!C558-'Products indicator value (h)'!I558</f>
        <v>-10.750660320950331</v>
      </c>
      <c r="P556" s="24">
        <f ca="1">'Products indicator value (h)'!C558-'Products indicator value (h)'!L558</f>
        <v>9.0719299391795545</v>
      </c>
      <c r="Q556" s="24">
        <f ca="1">'Products indicator value (h)'!F558-'Products indicator value (h)'!I558</f>
        <v>-23.015725715694295</v>
      </c>
      <c r="R556" s="24">
        <f ca="1">'Products indicator value (h)'!F558-'Products indicator value (h)'!L558</f>
        <v>-3.1931354555644091</v>
      </c>
      <c r="S556" s="24">
        <f ca="1">'Products indicator value (h)'!I558-'Products indicator value (h)'!L558</f>
        <v>19.822590260129886</v>
      </c>
      <c r="T556" s="24">
        <f ca="1">-('Products indicator value (h)'!C558-'Products indicator value (h)'!F558)</f>
        <v>-12.265065394743964</v>
      </c>
      <c r="U556" s="24">
        <f ca="1">-('Products indicator value (h)'!C558-'Products indicator value (h)'!I558)</f>
        <v>10.750660320950331</v>
      </c>
      <c r="V556" s="24">
        <f ca="1">-('Products indicator value (h)'!C558-'Products indicator value (h)'!L558)</f>
        <v>-9.0719299391795545</v>
      </c>
      <c r="W556" s="24">
        <f ca="1">-('Products indicator value (h)'!F558-'Products indicator value (h)'!I558)</f>
        <v>23.015725715694295</v>
      </c>
      <c r="X556" s="24">
        <f ca="1">-('Products indicator value (h)'!F558-'Products indicator value (h)'!L558)</f>
        <v>3.1931354555644091</v>
      </c>
      <c r="Y556" s="24">
        <f ca="1">-('Products indicator value (h)'!I558-'Products indicator value (h)'!L558)</f>
        <v>-19.822590260129886</v>
      </c>
      <c r="Z556" s="24">
        <f ca="1">'Products indicator value (h)'!D558-'Products indicator value (h)'!G558</f>
        <v>6.3501712604451477E-2</v>
      </c>
      <c r="AA556" s="24">
        <f ca="1">'Products indicator value (h)'!D558-'Products indicator value (h)'!J558</f>
        <v>-0.3255240958294181</v>
      </c>
      <c r="AB556" s="24">
        <f ca="1">'Products indicator value (h)'!D558-'Products indicator value (h)'!M558</f>
        <v>-0.16163797664772872</v>
      </c>
      <c r="AC556" s="24">
        <f ca="1">'Products indicator value (h)'!G558-'Products indicator value (h)'!J558</f>
        <v>-0.38902580843386958</v>
      </c>
      <c r="AD556" s="24">
        <f ca="1">'Products indicator value (h)'!G558-'Products indicator value (h)'!M558</f>
        <v>-0.2251396892521802</v>
      </c>
      <c r="AE556" s="24">
        <f ca="1">'Products indicator value (h)'!J558-'Products indicator value (h)'!M558</f>
        <v>0.16388611918168938</v>
      </c>
      <c r="AF556" s="24">
        <f ca="1">-('Products indicator value (h)'!D558-'Products indicator value (h)'!G558)</f>
        <v>-6.3501712604451477E-2</v>
      </c>
      <c r="AG556" s="24">
        <f ca="1">-('Products indicator value (h)'!D558-'Products indicator value (h)'!J558)</f>
        <v>0.3255240958294181</v>
      </c>
      <c r="AH556" s="24">
        <f ca="1">-('Products indicator value (h)'!D558-'Products indicator value (h)'!M558)</f>
        <v>0.16163797664772872</v>
      </c>
      <c r="AI556" s="24">
        <f ca="1">-('Products indicator value (h)'!G558-'Products indicator value (h)'!J558)</f>
        <v>0.38902580843386958</v>
      </c>
      <c r="AJ556" s="24">
        <f ca="1">-('Products indicator value (h)'!G558-'Products indicator value (h)'!M558)</f>
        <v>0.2251396892521802</v>
      </c>
      <c r="AK556" s="24">
        <f ca="1">-('Products indicator value (h)'!J558-'Products indicator value (h)'!M558)</f>
        <v>-0.16388611918168938</v>
      </c>
    </row>
    <row r="557" spans="1:37">
      <c r="A557" s="7">
        <v>555</v>
      </c>
      <c r="B557" s="24">
        <f ca="1">'Products indicator value (h)'!B559-'Products indicator value (h)'!E559</f>
        <v>5.2774337897000052</v>
      </c>
      <c r="C557" s="24">
        <f ca="1">'Products indicator value (h)'!B559-'Products indicator value (h)'!H559</f>
        <v>3.6258407545593361</v>
      </c>
      <c r="D557" s="24">
        <f ca="1">'Products indicator value (h)'!B559-'Products indicator value (h)'!K559</f>
        <v>5.7301846090630129</v>
      </c>
      <c r="E557" s="24">
        <f ca="1">'Products indicator value (h)'!E559-'Products indicator value (h)'!H559</f>
        <v>-1.6515930351406691</v>
      </c>
      <c r="F557" s="24">
        <f ca="1">'Products indicator value (h)'!E559-'Products indicator value (h)'!K559</f>
        <v>0.45275081936300765</v>
      </c>
      <c r="G557" s="24">
        <f ca="1">'Products indicator value (h)'!H559-'Products indicator value (h)'!K559</f>
        <v>2.1043438545036768</v>
      </c>
      <c r="H557" s="24">
        <f ca="1">-('Products indicator value (h)'!B559-'Products indicator value (h)'!E559)</f>
        <v>-5.2774337897000052</v>
      </c>
      <c r="I557" s="24">
        <f ca="1">-('Products indicator value (h)'!B559-'Products indicator value (h)'!H559)</f>
        <v>-3.6258407545593361</v>
      </c>
      <c r="J557" s="24">
        <f ca="1">-('Products indicator value (h)'!B559-'Products indicator value (h)'!K559)</f>
        <v>-5.7301846090630129</v>
      </c>
      <c r="K557" s="24">
        <f ca="1">-('Products indicator value (h)'!E559-'Products indicator value (h)'!H559)</f>
        <v>1.6515930351406691</v>
      </c>
      <c r="L557" s="24">
        <f ca="1">-('Products indicator value (h)'!E559-'Products indicator value (h)'!K559)</f>
        <v>-0.45275081936300765</v>
      </c>
      <c r="M557" s="24">
        <f ca="1">-('Products indicator value (h)'!H559-'Products indicator value (h)'!K559)</f>
        <v>-2.1043438545036768</v>
      </c>
      <c r="N557" s="24">
        <f ca="1">'Products indicator value (h)'!C559-'Products indicator value (h)'!F559</f>
        <v>12.165974515287211</v>
      </c>
      <c r="O557" s="24">
        <f ca="1">'Products indicator value (h)'!C559-'Products indicator value (h)'!I559</f>
        <v>-6.2590218122943924</v>
      </c>
      <c r="P557" s="24">
        <f ca="1">'Products indicator value (h)'!C559-'Products indicator value (h)'!L559</f>
        <v>23.205710099104124</v>
      </c>
      <c r="Q557" s="24">
        <f ca="1">'Products indicator value (h)'!F559-'Products indicator value (h)'!I559</f>
        <v>-18.424996327581603</v>
      </c>
      <c r="R557" s="24">
        <f ca="1">'Products indicator value (h)'!F559-'Products indicator value (h)'!L559</f>
        <v>11.039735583816913</v>
      </c>
      <c r="S557" s="24">
        <f ca="1">'Products indicator value (h)'!I559-'Products indicator value (h)'!L559</f>
        <v>29.464731911398516</v>
      </c>
      <c r="T557" s="24">
        <f ca="1">-('Products indicator value (h)'!C559-'Products indicator value (h)'!F559)</f>
        <v>-12.165974515287211</v>
      </c>
      <c r="U557" s="24">
        <f ca="1">-('Products indicator value (h)'!C559-'Products indicator value (h)'!I559)</f>
        <v>6.2590218122943924</v>
      </c>
      <c r="V557" s="24">
        <f ca="1">-('Products indicator value (h)'!C559-'Products indicator value (h)'!L559)</f>
        <v>-23.205710099104124</v>
      </c>
      <c r="W557" s="24">
        <f ca="1">-('Products indicator value (h)'!F559-'Products indicator value (h)'!I559)</f>
        <v>18.424996327581603</v>
      </c>
      <c r="X557" s="24">
        <f ca="1">-('Products indicator value (h)'!F559-'Products indicator value (h)'!L559)</f>
        <v>-11.039735583816913</v>
      </c>
      <c r="Y557" s="24">
        <f ca="1">-('Products indicator value (h)'!I559-'Products indicator value (h)'!L559)</f>
        <v>-29.464731911398516</v>
      </c>
      <c r="Z557" s="24">
        <f ca="1">'Products indicator value (h)'!D559-'Products indicator value (h)'!G559</f>
        <v>-0.15575208560427645</v>
      </c>
      <c r="AA557" s="24">
        <f ca="1">'Products indicator value (h)'!D559-'Products indicator value (h)'!J559</f>
        <v>0.11897877652174693</v>
      </c>
      <c r="AB557" s="24">
        <f ca="1">'Products indicator value (h)'!D559-'Products indicator value (h)'!M559</f>
        <v>-5.0727890038340107E-3</v>
      </c>
      <c r="AC557" s="24">
        <f ca="1">'Products indicator value (h)'!G559-'Products indicator value (h)'!J559</f>
        <v>0.27473086212602338</v>
      </c>
      <c r="AD557" s="24">
        <f ca="1">'Products indicator value (h)'!G559-'Products indicator value (h)'!M559</f>
        <v>0.15067929660044244</v>
      </c>
      <c r="AE557" s="24">
        <f ca="1">'Products indicator value (h)'!J559-'Products indicator value (h)'!M559</f>
        <v>-0.12405156552558094</v>
      </c>
      <c r="AF557" s="24">
        <f ca="1">-('Products indicator value (h)'!D559-'Products indicator value (h)'!G559)</f>
        <v>0.15575208560427645</v>
      </c>
      <c r="AG557" s="24">
        <f ca="1">-('Products indicator value (h)'!D559-'Products indicator value (h)'!J559)</f>
        <v>-0.11897877652174693</v>
      </c>
      <c r="AH557" s="24">
        <f ca="1">-('Products indicator value (h)'!D559-'Products indicator value (h)'!M559)</f>
        <v>5.0727890038340107E-3</v>
      </c>
      <c r="AI557" s="24">
        <f ca="1">-('Products indicator value (h)'!G559-'Products indicator value (h)'!J559)</f>
        <v>-0.27473086212602338</v>
      </c>
      <c r="AJ557" s="24">
        <f ca="1">-('Products indicator value (h)'!G559-'Products indicator value (h)'!M559)</f>
        <v>-0.15067929660044244</v>
      </c>
      <c r="AK557" s="24">
        <f ca="1">-('Products indicator value (h)'!J559-'Products indicator value (h)'!M559)</f>
        <v>0.12405156552558094</v>
      </c>
    </row>
    <row r="558" spans="1:37">
      <c r="A558" s="7">
        <v>556</v>
      </c>
      <c r="B558" s="24">
        <f ca="1">'Products indicator value (h)'!B560-'Products indicator value (h)'!E560</f>
        <v>4.8124703112779201</v>
      </c>
      <c r="C558" s="24">
        <f ca="1">'Products indicator value (h)'!B560-'Products indicator value (h)'!H560</f>
        <v>0.43521409574790404</v>
      </c>
      <c r="D558" s="24">
        <f ca="1">'Products indicator value (h)'!B560-'Products indicator value (h)'!K560</f>
        <v>5.9650528241307574</v>
      </c>
      <c r="E558" s="24">
        <f ca="1">'Products indicator value (h)'!E560-'Products indicator value (h)'!H560</f>
        <v>-4.3772562155300161</v>
      </c>
      <c r="F558" s="24">
        <f ca="1">'Products indicator value (h)'!E560-'Products indicator value (h)'!K560</f>
        <v>1.1525825128528373</v>
      </c>
      <c r="G558" s="24">
        <f ca="1">'Products indicator value (h)'!H560-'Products indicator value (h)'!K560</f>
        <v>5.5298387283828534</v>
      </c>
      <c r="H558" s="24">
        <f ca="1">-('Products indicator value (h)'!B560-'Products indicator value (h)'!E560)</f>
        <v>-4.8124703112779201</v>
      </c>
      <c r="I558" s="24">
        <f ca="1">-('Products indicator value (h)'!B560-'Products indicator value (h)'!H560)</f>
        <v>-0.43521409574790404</v>
      </c>
      <c r="J558" s="24">
        <f ca="1">-('Products indicator value (h)'!B560-'Products indicator value (h)'!K560)</f>
        <v>-5.9650528241307574</v>
      </c>
      <c r="K558" s="24">
        <f ca="1">-('Products indicator value (h)'!E560-'Products indicator value (h)'!H560)</f>
        <v>4.3772562155300161</v>
      </c>
      <c r="L558" s="24">
        <f ca="1">-('Products indicator value (h)'!E560-'Products indicator value (h)'!K560)</f>
        <v>-1.1525825128528373</v>
      </c>
      <c r="M558" s="24">
        <f ca="1">-('Products indicator value (h)'!H560-'Products indicator value (h)'!K560)</f>
        <v>-5.5298387283828534</v>
      </c>
      <c r="N558" s="24">
        <f ca="1">'Products indicator value (h)'!C560-'Products indicator value (h)'!F560</f>
        <v>22.866482793278706</v>
      </c>
      <c r="O558" s="24">
        <f ca="1">'Products indicator value (h)'!C560-'Products indicator value (h)'!I560</f>
        <v>2.8991334839003713</v>
      </c>
      <c r="P558" s="24">
        <f ca="1">'Products indicator value (h)'!C560-'Products indicator value (h)'!L560</f>
        <v>8.4135723721990558</v>
      </c>
      <c r="Q558" s="24">
        <f ca="1">'Products indicator value (h)'!F560-'Products indicator value (h)'!I560</f>
        <v>-19.967349309378335</v>
      </c>
      <c r="R558" s="24">
        <f ca="1">'Products indicator value (h)'!F560-'Products indicator value (h)'!L560</f>
        <v>-14.45291042107965</v>
      </c>
      <c r="S558" s="24">
        <f ca="1">'Products indicator value (h)'!I560-'Products indicator value (h)'!L560</f>
        <v>5.5144388882986846</v>
      </c>
      <c r="T558" s="24">
        <f ca="1">-('Products indicator value (h)'!C560-'Products indicator value (h)'!F560)</f>
        <v>-22.866482793278706</v>
      </c>
      <c r="U558" s="24">
        <f ca="1">-('Products indicator value (h)'!C560-'Products indicator value (h)'!I560)</f>
        <v>-2.8991334839003713</v>
      </c>
      <c r="V558" s="24">
        <f ca="1">-('Products indicator value (h)'!C560-'Products indicator value (h)'!L560)</f>
        <v>-8.4135723721990558</v>
      </c>
      <c r="W558" s="24">
        <f ca="1">-('Products indicator value (h)'!F560-'Products indicator value (h)'!I560)</f>
        <v>19.967349309378335</v>
      </c>
      <c r="X558" s="24">
        <f ca="1">-('Products indicator value (h)'!F560-'Products indicator value (h)'!L560)</f>
        <v>14.45291042107965</v>
      </c>
      <c r="Y558" s="24">
        <f ca="1">-('Products indicator value (h)'!I560-'Products indicator value (h)'!L560)</f>
        <v>-5.5144388882986846</v>
      </c>
      <c r="Z558" s="24">
        <f ca="1">'Products indicator value (h)'!D560-'Products indicator value (h)'!G560</f>
        <v>0.42074273683306207</v>
      </c>
      <c r="AA558" s="24">
        <f ca="1">'Products indicator value (h)'!D560-'Products indicator value (h)'!J560</f>
        <v>0.15047504150443358</v>
      </c>
      <c r="AB558" s="24">
        <f ca="1">'Products indicator value (h)'!D560-'Products indicator value (h)'!M560</f>
        <v>8.3424195687216152E-3</v>
      </c>
      <c r="AC558" s="24">
        <f ca="1">'Products indicator value (h)'!G560-'Products indicator value (h)'!J560</f>
        <v>-0.27026769532862849</v>
      </c>
      <c r="AD558" s="24">
        <f ca="1">'Products indicator value (h)'!G560-'Products indicator value (h)'!M560</f>
        <v>-0.41240031726434045</v>
      </c>
      <c r="AE558" s="24">
        <f ca="1">'Products indicator value (h)'!J560-'Products indicator value (h)'!M560</f>
        <v>-0.14213262193571197</v>
      </c>
      <c r="AF558" s="24">
        <f ca="1">-('Products indicator value (h)'!D560-'Products indicator value (h)'!G560)</f>
        <v>-0.42074273683306207</v>
      </c>
      <c r="AG558" s="24">
        <f ca="1">-('Products indicator value (h)'!D560-'Products indicator value (h)'!J560)</f>
        <v>-0.15047504150443358</v>
      </c>
      <c r="AH558" s="24">
        <f ca="1">-('Products indicator value (h)'!D560-'Products indicator value (h)'!M560)</f>
        <v>-8.3424195687216152E-3</v>
      </c>
      <c r="AI558" s="24">
        <f ca="1">-('Products indicator value (h)'!G560-'Products indicator value (h)'!J560)</f>
        <v>0.27026769532862849</v>
      </c>
      <c r="AJ558" s="24">
        <f ca="1">-('Products indicator value (h)'!G560-'Products indicator value (h)'!M560)</f>
        <v>0.41240031726434045</v>
      </c>
      <c r="AK558" s="24">
        <f ca="1">-('Products indicator value (h)'!J560-'Products indicator value (h)'!M560)</f>
        <v>0.14213262193571197</v>
      </c>
    </row>
    <row r="559" spans="1:37">
      <c r="A559" s="7">
        <v>557</v>
      </c>
      <c r="B559" s="24">
        <f ca="1">'Products indicator value (h)'!B561-'Products indicator value (h)'!E561</f>
        <v>3.7093832117394432</v>
      </c>
      <c r="C559" s="24">
        <f ca="1">'Products indicator value (h)'!B561-'Products indicator value (h)'!H561</f>
        <v>-1.1065961547876348</v>
      </c>
      <c r="D559" s="24">
        <f ca="1">'Products indicator value (h)'!B561-'Products indicator value (h)'!K561</f>
        <v>2.1047608654803103</v>
      </c>
      <c r="E559" s="24">
        <f ca="1">'Products indicator value (h)'!E561-'Products indicator value (h)'!H561</f>
        <v>-4.8159793665270776</v>
      </c>
      <c r="F559" s="24">
        <f ca="1">'Products indicator value (h)'!E561-'Products indicator value (h)'!K561</f>
        <v>-1.6046223462591329</v>
      </c>
      <c r="G559" s="24">
        <f ca="1">'Products indicator value (h)'!H561-'Products indicator value (h)'!K561</f>
        <v>3.2113570202679451</v>
      </c>
      <c r="H559" s="24">
        <f ca="1">-('Products indicator value (h)'!B561-'Products indicator value (h)'!E561)</f>
        <v>-3.7093832117394432</v>
      </c>
      <c r="I559" s="24">
        <f ca="1">-('Products indicator value (h)'!B561-'Products indicator value (h)'!H561)</f>
        <v>1.1065961547876348</v>
      </c>
      <c r="J559" s="24">
        <f ca="1">-('Products indicator value (h)'!B561-'Products indicator value (h)'!K561)</f>
        <v>-2.1047608654803103</v>
      </c>
      <c r="K559" s="24">
        <f ca="1">-('Products indicator value (h)'!E561-'Products indicator value (h)'!H561)</f>
        <v>4.8159793665270776</v>
      </c>
      <c r="L559" s="24">
        <f ca="1">-('Products indicator value (h)'!E561-'Products indicator value (h)'!K561)</f>
        <v>1.6046223462591329</v>
      </c>
      <c r="M559" s="24">
        <f ca="1">-('Products indicator value (h)'!H561-'Products indicator value (h)'!K561)</f>
        <v>-3.2113570202679451</v>
      </c>
      <c r="N559" s="24">
        <f ca="1">'Products indicator value (h)'!C561-'Products indicator value (h)'!F561</f>
        <v>18.475372354676217</v>
      </c>
      <c r="O559" s="24">
        <f ca="1">'Products indicator value (h)'!C561-'Products indicator value (h)'!I561</f>
        <v>-3.3039666331029593</v>
      </c>
      <c r="P559" s="24">
        <f ca="1">'Products indicator value (h)'!C561-'Products indicator value (h)'!L561</f>
        <v>22.767491708988132</v>
      </c>
      <c r="Q559" s="24">
        <f ca="1">'Products indicator value (h)'!F561-'Products indicator value (h)'!I561</f>
        <v>-21.779338987779177</v>
      </c>
      <c r="R559" s="24">
        <f ca="1">'Products indicator value (h)'!F561-'Products indicator value (h)'!L561</f>
        <v>4.2921193543119145</v>
      </c>
      <c r="S559" s="24">
        <f ca="1">'Products indicator value (h)'!I561-'Products indicator value (h)'!L561</f>
        <v>26.071458342091091</v>
      </c>
      <c r="T559" s="24">
        <f ca="1">-('Products indicator value (h)'!C561-'Products indicator value (h)'!F561)</f>
        <v>-18.475372354676217</v>
      </c>
      <c r="U559" s="24">
        <f ca="1">-('Products indicator value (h)'!C561-'Products indicator value (h)'!I561)</f>
        <v>3.3039666331029593</v>
      </c>
      <c r="V559" s="24">
        <f ca="1">-('Products indicator value (h)'!C561-'Products indicator value (h)'!L561)</f>
        <v>-22.767491708988132</v>
      </c>
      <c r="W559" s="24">
        <f ca="1">-('Products indicator value (h)'!F561-'Products indicator value (h)'!I561)</f>
        <v>21.779338987779177</v>
      </c>
      <c r="X559" s="24">
        <f ca="1">-('Products indicator value (h)'!F561-'Products indicator value (h)'!L561)</f>
        <v>-4.2921193543119145</v>
      </c>
      <c r="Y559" s="24">
        <f ca="1">-('Products indicator value (h)'!I561-'Products indicator value (h)'!L561)</f>
        <v>-26.071458342091091</v>
      </c>
      <c r="Z559" s="24">
        <f ca="1">'Products indicator value (h)'!D561-'Products indicator value (h)'!G561</f>
        <v>2.5642290408718349E-2</v>
      </c>
      <c r="AA559" s="24">
        <f ca="1">'Products indicator value (h)'!D561-'Products indicator value (h)'!J561</f>
        <v>-9.5113051282426309E-2</v>
      </c>
      <c r="AB559" s="24">
        <f ca="1">'Products indicator value (h)'!D561-'Products indicator value (h)'!M561</f>
        <v>-1.0659443891074538E-2</v>
      </c>
      <c r="AC559" s="24">
        <f ca="1">'Products indicator value (h)'!G561-'Products indicator value (h)'!J561</f>
        <v>-0.12075534169114466</v>
      </c>
      <c r="AD559" s="24">
        <f ca="1">'Products indicator value (h)'!G561-'Products indicator value (h)'!M561</f>
        <v>-3.6301734299792887E-2</v>
      </c>
      <c r="AE559" s="24">
        <f ca="1">'Products indicator value (h)'!J561-'Products indicator value (h)'!M561</f>
        <v>8.445360739135177E-2</v>
      </c>
      <c r="AF559" s="24">
        <f ca="1">-('Products indicator value (h)'!D561-'Products indicator value (h)'!G561)</f>
        <v>-2.5642290408718349E-2</v>
      </c>
      <c r="AG559" s="24">
        <f ca="1">-('Products indicator value (h)'!D561-'Products indicator value (h)'!J561)</f>
        <v>9.5113051282426309E-2</v>
      </c>
      <c r="AH559" s="24">
        <f ca="1">-('Products indicator value (h)'!D561-'Products indicator value (h)'!M561)</f>
        <v>1.0659443891074538E-2</v>
      </c>
      <c r="AI559" s="24">
        <f ca="1">-('Products indicator value (h)'!G561-'Products indicator value (h)'!J561)</f>
        <v>0.12075534169114466</v>
      </c>
      <c r="AJ559" s="24">
        <f ca="1">-('Products indicator value (h)'!G561-'Products indicator value (h)'!M561)</f>
        <v>3.6301734299792887E-2</v>
      </c>
      <c r="AK559" s="24">
        <f ca="1">-('Products indicator value (h)'!J561-'Products indicator value (h)'!M561)</f>
        <v>-8.445360739135177E-2</v>
      </c>
    </row>
    <row r="560" spans="1:37">
      <c r="A560" s="7">
        <v>558</v>
      </c>
      <c r="B560" s="24">
        <f ca="1">'Products indicator value (h)'!B562-'Products indicator value (h)'!E562</f>
        <v>2.2831599289751239</v>
      </c>
      <c r="C560" s="24">
        <f ca="1">'Products indicator value (h)'!B562-'Products indicator value (h)'!H562</f>
        <v>-2.7840284745050665</v>
      </c>
      <c r="D560" s="24">
        <f ca="1">'Products indicator value (h)'!B562-'Products indicator value (h)'!K562</f>
        <v>2.3614117469527978</v>
      </c>
      <c r="E560" s="24">
        <f ca="1">'Products indicator value (h)'!E562-'Products indicator value (h)'!H562</f>
        <v>-5.0671884034801904</v>
      </c>
      <c r="F560" s="24">
        <f ca="1">'Products indicator value (h)'!E562-'Products indicator value (h)'!K562</f>
        <v>7.8251817977673888E-2</v>
      </c>
      <c r="G560" s="24">
        <f ca="1">'Products indicator value (h)'!H562-'Products indicator value (h)'!K562</f>
        <v>5.1454402214578643</v>
      </c>
      <c r="H560" s="24">
        <f ca="1">-('Products indicator value (h)'!B562-'Products indicator value (h)'!E562)</f>
        <v>-2.2831599289751239</v>
      </c>
      <c r="I560" s="24">
        <f ca="1">-('Products indicator value (h)'!B562-'Products indicator value (h)'!H562)</f>
        <v>2.7840284745050665</v>
      </c>
      <c r="J560" s="24">
        <f ca="1">-('Products indicator value (h)'!B562-'Products indicator value (h)'!K562)</f>
        <v>-2.3614117469527978</v>
      </c>
      <c r="K560" s="24">
        <f ca="1">-('Products indicator value (h)'!E562-'Products indicator value (h)'!H562)</f>
        <v>5.0671884034801904</v>
      </c>
      <c r="L560" s="24">
        <f ca="1">-('Products indicator value (h)'!E562-'Products indicator value (h)'!K562)</f>
        <v>-7.8251817977673888E-2</v>
      </c>
      <c r="M560" s="24">
        <f ca="1">-('Products indicator value (h)'!H562-'Products indicator value (h)'!K562)</f>
        <v>-5.1454402214578643</v>
      </c>
      <c r="N560" s="24">
        <f ca="1">'Products indicator value (h)'!C562-'Products indicator value (h)'!F562</f>
        <v>5.3457737083079238</v>
      </c>
      <c r="O560" s="24">
        <f ca="1">'Products indicator value (h)'!C562-'Products indicator value (h)'!I562</f>
        <v>-7.0156519065805725</v>
      </c>
      <c r="P560" s="24">
        <f ca="1">'Products indicator value (h)'!C562-'Products indicator value (h)'!L562</f>
        <v>7.6519717405515593</v>
      </c>
      <c r="Q560" s="24">
        <f ca="1">'Products indicator value (h)'!F562-'Products indicator value (h)'!I562</f>
        <v>-12.361425614888496</v>
      </c>
      <c r="R560" s="24">
        <f ca="1">'Products indicator value (h)'!F562-'Products indicator value (h)'!L562</f>
        <v>2.3061980322436355</v>
      </c>
      <c r="S560" s="24">
        <f ca="1">'Products indicator value (h)'!I562-'Products indicator value (h)'!L562</f>
        <v>14.667623647132132</v>
      </c>
      <c r="T560" s="24">
        <f ca="1">-('Products indicator value (h)'!C562-'Products indicator value (h)'!F562)</f>
        <v>-5.3457737083079238</v>
      </c>
      <c r="U560" s="24">
        <f ca="1">-('Products indicator value (h)'!C562-'Products indicator value (h)'!I562)</f>
        <v>7.0156519065805725</v>
      </c>
      <c r="V560" s="24">
        <f ca="1">-('Products indicator value (h)'!C562-'Products indicator value (h)'!L562)</f>
        <v>-7.6519717405515593</v>
      </c>
      <c r="W560" s="24">
        <f ca="1">-('Products indicator value (h)'!F562-'Products indicator value (h)'!I562)</f>
        <v>12.361425614888496</v>
      </c>
      <c r="X560" s="24">
        <f ca="1">-('Products indicator value (h)'!F562-'Products indicator value (h)'!L562)</f>
        <v>-2.3061980322436355</v>
      </c>
      <c r="Y560" s="24">
        <f ca="1">-('Products indicator value (h)'!I562-'Products indicator value (h)'!L562)</f>
        <v>-14.667623647132132</v>
      </c>
      <c r="Z560" s="24">
        <f ca="1">'Products indicator value (h)'!D562-'Products indicator value (h)'!G562</f>
        <v>6.3623821743704623E-2</v>
      </c>
      <c r="AA560" s="24">
        <f ca="1">'Products indicator value (h)'!D562-'Products indicator value (h)'!J562</f>
        <v>-8.7142993852312722E-2</v>
      </c>
      <c r="AB560" s="24">
        <f ca="1">'Products indicator value (h)'!D562-'Products indicator value (h)'!M562</f>
        <v>-9.0976588006756565E-2</v>
      </c>
      <c r="AC560" s="24">
        <f ca="1">'Products indicator value (h)'!G562-'Products indicator value (h)'!J562</f>
        <v>-0.15076681559601735</v>
      </c>
      <c r="AD560" s="24">
        <f ca="1">'Products indicator value (h)'!G562-'Products indicator value (h)'!M562</f>
        <v>-0.15460040975046119</v>
      </c>
      <c r="AE560" s="24">
        <f ca="1">'Products indicator value (h)'!J562-'Products indicator value (h)'!M562</f>
        <v>-3.8335941544438423E-3</v>
      </c>
      <c r="AF560" s="24">
        <f ca="1">-('Products indicator value (h)'!D562-'Products indicator value (h)'!G562)</f>
        <v>-6.3623821743704623E-2</v>
      </c>
      <c r="AG560" s="24">
        <f ca="1">-('Products indicator value (h)'!D562-'Products indicator value (h)'!J562)</f>
        <v>8.7142993852312722E-2</v>
      </c>
      <c r="AH560" s="24">
        <f ca="1">-('Products indicator value (h)'!D562-'Products indicator value (h)'!M562)</f>
        <v>9.0976588006756565E-2</v>
      </c>
      <c r="AI560" s="24">
        <f ca="1">-('Products indicator value (h)'!G562-'Products indicator value (h)'!J562)</f>
        <v>0.15076681559601735</v>
      </c>
      <c r="AJ560" s="24">
        <f ca="1">-('Products indicator value (h)'!G562-'Products indicator value (h)'!M562)</f>
        <v>0.15460040975046119</v>
      </c>
      <c r="AK560" s="24">
        <f ca="1">-('Products indicator value (h)'!J562-'Products indicator value (h)'!M562)</f>
        <v>3.8335941544438423E-3</v>
      </c>
    </row>
    <row r="561" spans="1:37">
      <c r="A561" s="7">
        <v>559</v>
      </c>
      <c r="B561" s="24">
        <f ca="1">'Products indicator value (h)'!B563-'Products indicator value (h)'!E563</f>
        <v>3.2065692369409176</v>
      </c>
      <c r="C561" s="24">
        <f ca="1">'Products indicator value (h)'!B563-'Products indicator value (h)'!H563</f>
        <v>-2.3251295370705449</v>
      </c>
      <c r="D561" s="24">
        <f ca="1">'Products indicator value (h)'!B563-'Products indicator value (h)'!K563</f>
        <v>2.6592033823027288</v>
      </c>
      <c r="E561" s="24">
        <f ca="1">'Products indicator value (h)'!E563-'Products indicator value (h)'!H563</f>
        <v>-5.5316987740114625</v>
      </c>
      <c r="F561" s="24">
        <f ca="1">'Products indicator value (h)'!E563-'Products indicator value (h)'!K563</f>
        <v>-0.54736585463818876</v>
      </c>
      <c r="G561" s="24">
        <f ca="1">'Products indicator value (h)'!H563-'Products indicator value (h)'!K563</f>
        <v>4.9843329193732737</v>
      </c>
      <c r="H561" s="24">
        <f ca="1">-('Products indicator value (h)'!B563-'Products indicator value (h)'!E563)</f>
        <v>-3.2065692369409176</v>
      </c>
      <c r="I561" s="24">
        <f ca="1">-('Products indicator value (h)'!B563-'Products indicator value (h)'!H563)</f>
        <v>2.3251295370705449</v>
      </c>
      <c r="J561" s="24">
        <f ca="1">-('Products indicator value (h)'!B563-'Products indicator value (h)'!K563)</f>
        <v>-2.6592033823027288</v>
      </c>
      <c r="K561" s="24">
        <f ca="1">-('Products indicator value (h)'!E563-'Products indicator value (h)'!H563)</f>
        <v>5.5316987740114625</v>
      </c>
      <c r="L561" s="24">
        <f ca="1">-('Products indicator value (h)'!E563-'Products indicator value (h)'!K563)</f>
        <v>0.54736585463818876</v>
      </c>
      <c r="M561" s="24">
        <f ca="1">-('Products indicator value (h)'!H563-'Products indicator value (h)'!K563)</f>
        <v>-4.9843329193732737</v>
      </c>
      <c r="N561" s="24">
        <f ca="1">'Products indicator value (h)'!C563-'Products indicator value (h)'!F563</f>
        <v>3.8811333497964355</v>
      </c>
      <c r="O561" s="24">
        <f ca="1">'Products indicator value (h)'!C563-'Products indicator value (h)'!I563</f>
        <v>-6.8013308655640259</v>
      </c>
      <c r="P561" s="24">
        <f ca="1">'Products indicator value (h)'!C563-'Products indicator value (h)'!L563</f>
        <v>19.029325977796553</v>
      </c>
      <c r="Q561" s="24">
        <f ca="1">'Products indicator value (h)'!F563-'Products indicator value (h)'!I563</f>
        <v>-10.682464215360461</v>
      </c>
      <c r="R561" s="24">
        <f ca="1">'Products indicator value (h)'!F563-'Products indicator value (h)'!L563</f>
        <v>15.148192628000118</v>
      </c>
      <c r="S561" s="24">
        <f ca="1">'Products indicator value (h)'!I563-'Products indicator value (h)'!L563</f>
        <v>25.830656843360579</v>
      </c>
      <c r="T561" s="24">
        <f ca="1">-('Products indicator value (h)'!C563-'Products indicator value (h)'!F563)</f>
        <v>-3.8811333497964355</v>
      </c>
      <c r="U561" s="24">
        <f ca="1">-('Products indicator value (h)'!C563-'Products indicator value (h)'!I563)</f>
        <v>6.8013308655640259</v>
      </c>
      <c r="V561" s="24">
        <f ca="1">-('Products indicator value (h)'!C563-'Products indicator value (h)'!L563)</f>
        <v>-19.029325977796553</v>
      </c>
      <c r="W561" s="24">
        <f ca="1">-('Products indicator value (h)'!F563-'Products indicator value (h)'!I563)</f>
        <v>10.682464215360461</v>
      </c>
      <c r="X561" s="24">
        <f ca="1">-('Products indicator value (h)'!F563-'Products indicator value (h)'!L563)</f>
        <v>-15.148192628000118</v>
      </c>
      <c r="Y561" s="24">
        <f ca="1">-('Products indicator value (h)'!I563-'Products indicator value (h)'!L563)</f>
        <v>-25.830656843360579</v>
      </c>
      <c r="Z561" s="24">
        <f ca="1">'Products indicator value (h)'!D563-'Products indicator value (h)'!G563</f>
        <v>0.40644130431594472</v>
      </c>
      <c r="AA561" s="24">
        <f ca="1">'Products indicator value (h)'!D563-'Products indicator value (h)'!J563</f>
        <v>0.20878257856550531</v>
      </c>
      <c r="AB561" s="24">
        <f ca="1">'Products indicator value (h)'!D563-'Products indicator value (h)'!M563</f>
        <v>4.5082324778753069E-2</v>
      </c>
      <c r="AC561" s="24">
        <f ca="1">'Products indicator value (h)'!G563-'Products indicator value (h)'!J563</f>
        <v>-0.19765872575043941</v>
      </c>
      <c r="AD561" s="24">
        <f ca="1">'Products indicator value (h)'!G563-'Products indicator value (h)'!M563</f>
        <v>-0.36135897953719165</v>
      </c>
      <c r="AE561" s="24">
        <f ca="1">'Products indicator value (h)'!J563-'Products indicator value (h)'!M563</f>
        <v>-0.16370025378675224</v>
      </c>
      <c r="AF561" s="24">
        <f ca="1">-('Products indicator value (h)'!D563-'Products indicator value (h)'!G563)</f>
        <v>-0.40644130431594472</v>
      </c>
      <c r="AG561" s="24">
        <f ca="1">-('Products indicator value (h)'!D563-'Products indicator value (h)'!J563)</f>
        <v>-0.20878257856550531</v>
      </c>
      <c r="AH561" s="24">
        <f ca="1">-('Products indicator value (h)'!D563-'Products indicator value (h)'!M563)</f>
        <v>-4.5082324778753069E-2</v>
      </c>
      <c r="AI561" s="24">
        <f ca="1">-('Products indicator value (h)'!G563-'Products indicator value (h)'!J563)</f>
        <v>0.19765872575043941</v>
      </c>
      <c r="AJ561" s="24">
        <f ca="1">-('Products indicator value (h)'!G563-'Products indicator value (h)'!M563)</f>
        <v>0.36135897953719165</v>
      </c>
      <c r="AK561" s="24">
        <f ca="1">-('Products indicator value (h)'!J563-'Products indicator value (h)'!M563)</f>
        <v>0.16370025378675224</v>
      </c>
    </row>
    <row r="562" spans="1:37">
      <c r="A562" s="7">
        <v>560</v>
      </c>
      <c r="B562" s="24">
        <f ca="1">'Products indicator value (h)'!B564-'Products indicator value (h)'!E564</f>
        <v>3.6750654635826123</v>
      </c>
      <c r="C562" s="24">
        <f ca="1">'Products indicator value (h)'!B564-'Products indicator value (h)'!H564</f>
        <v>1.1445410069225934</v>
      </c>
      <c r="D562" s="24">
        <f ca="1">'Products indicator value (h)'!B564-'Products indicator value (h)'!K564</f>
        <v>3.8492926357393484</v>
      </c>
      <c r="E562" s="24">
        <f ca="1">'Products indicator value (h)'!E564-'Products indicator value (h)'!H564</f>
        <v>-2.5305244566600189</v>
      </c>
      <c r="F562" s="24">
        <f ca="1">'Products indicator value (h)'!E564-'Products indicator value (h)'!K564</f>
        <v>0.17422717215673611</v>
      </c>
      <c r="G562" s="24">
        <f ca="1">'Products indicator value (h)'!H564-'Products indicator value (h)'!K564</f>
        <v>2.704751628816755</v>
      </c>
      <c r="H562" s="24">
        <f ca="1">-('Products indicator value (h)'!B564-'Products indicator value (h)'!E564)</f>
        <v>-3.6750654635826123</v>
      </c>
      <c r="I562" s="24">
        <f ca="1">-('Products indicator value (h)'!B564-'Products indicator value (h)'!H564)</f>
        <v>-1.1445410069225934</v>
      </c>
      <c r="J562" s="24">
        <f ca="1">-('Products indicator value (h)'!B564-'Products indicator value (h)'!K564)</f>
        <v>-3.8492926357393484</v>
      </c>
      <c r="K562" s="24">
        <f ca="1">-('Products indicator value (h)'!E564-'Products indicator value (h)'!H564)</f>
        <v>2.5305244566600189</v>
      </c>
      <c r="L562" s="24">
        <f ca="1">-('Products indicator value (h)'!E564-'Products indicator value (h)'!K564)</f>
        <v>-0.17422717215673611</v>
      </c>
      <c r="M562" s="24">
        <f ca="1">-('Products indicator value (h)'!H564-'Products indicator value (h)'!K564)</f>
        <v>-2.704751628816755</v>
      </c>
      <c r="N562" s="24">
        <f ca="1">'Products indicator value (h)'!C564-'Products indicator value (h)'!F564</f>
        <v>4.2203737582137322</v>
      </c>
      <c r="O562" s="24">
        <f ca="1">'Products indicator value (h)'!C564-'Products indicator value (h)'!I564</f>
        <v>-18.037949883127119</v>
      </c>
      <c r="P562" s="24">
        <f ca="1">'Products indicator value (h)'!C564-'Products indicator value (h)'!L564</f>
        <v>-8.3875769138892053E-2</v>
      </c>
      <c r="Q562" s="24">
        <f ca="1">'Products indicator value (h)'!F564-'Products indicator value (h)'!I564</f>
        <v>-22.258323641340851</v>
      </c>
      <c r="R562" s="24">
        <f ca="1">'Products indicator value (h)'!F564-'Products indicator value (h)'!L564</f>
        <v>-4.3042495273526242</v>
      </c>
      <c r="S562" s="24">
        <f ca="1">'Products indicator value (h)'!I564-'Products indicator value (h)'!L564</f>
        <v>17.954074113988227</v>
      </c>
      <c r="T562" s="24">
        <f ca="1">-('Products indicator value (h)'!C564-'Products indicator value (h)'!F564)</f>
        <v>-4.2203737582137322</v>
      </c>
      <c r="U562" s="24">
        <f ca="1">-('Products indicator value (h)'!C564-'Products indicator value (h)'!I564)</f>
        <v>18.037949883127119</v>
      </c>
      <c r="V562" s="24">
        <f ca="1">-('Products indicator value (h)'!C564-'Products indicator value (h)'!L564)</f>
        <v>8.3875769138892053E-2</v>
      </c>
      <c r="W562" s="24">
        <f ca="1">-('Products indicator value (h)'!F564-'Products indicator value (h)'!I564)</f>
        <v>22.258323641340851</v>
      </c>
      <c r="X562" s="24">
        <f ca="1">-('Products indicator value (h)'!F564-'Products indicator value (h)'!L564)</f>
        <v>4.3042495273526242</v>
      </c>
      <c r="Y562" s="24">
        <f ca="1">-('Products indicator value (h)'!I564-'Products indicator value (h)'!L564)</f>
        <v>-17.954074113988227</v>
      </c>
      <c r="Z562" s="24">
        <f ca="1">'Products indicator value (h)'!D564-'Products indicator value (h)'!G564</f>
        <v>-0.13991004468664836</v>
      </c>
      <c r="AA562" s="24">
        <f ca="1">'Products indicator value (h)'!D564-'Products indicator value (h)'!J564</f>
        <v>-7.9123633941697191E-2</v>
      </c>
      <c r="AB562" s="24">
        <f ca="1">'Products indicator value (h)'!D564-'Products indicator value (h)'!M564</f>
        <v>6.0936299127253513E-2</v>
      </c>
      <c r="AC562" s="24">
        <f ca="1">'Products indicator value (h)'!G564-'Products indicator value (h)'!J564</f>
        <v>6.0786410744951169E-2</v>
      </c>
      <c r="AD562" s="24">
        <f ca="1">'Products indicator value (h)'!G564-'Products indicator value (h)'!M564</f>
        <v>0.20084634381390187</v>
      </c>
      <c r="AE562" s="24">
        <f ca="1">'Products indicator value (h)'!J564-'Products indicator value (h)'!M564</f>
        <v>0.1400599330689507</v>
      </c>
      <c r="AF562" s="24">
        <f ca="1">-('Products indicator value (h)'!D564-'Products indicator value (h)'!G564)</f>
        <v>0.13991004468664836</v>
      </c>
      <c r="AG562" s="24">
        <f ca="1">-('Products indicator value (h)'!D564-'Products indicator value (h)'!J564)</f>
        <v>7.9123633941697191E-2</v>
      </c>
      <c r="AH562" s="24">
        <f ca="1">-('Products indicator value (h)'!D564-'Products indicator value (h)'!M564)</f>
        <v>-6.0936299127253513E-2</v>
      </c>
      <c r="AI562" s="24">
        <f ca="1">-('Products indicator value (h)'!G564-'Products indicator value (h)'!J564)</f>
        <v>-6.0786410744951169E-2</v>
      </c>
      <c r="AJ562" s="24">
        <f ca="1">-('Products indicator value (h)'!G564-'Products indicator value (h)'!M564)</f>
        <v>-0.20084634381390187</v>
      </c>
      <c r="AK562" s="24">
        <f ca="1">-('Products indicator value (h)'!J564-'Products indicator value (h)'!M564)</f>
        <v>-0.1400599330689507</v>
      </c>
    </row>
    <row r="563" spans="1:37">
      <c r="A563" s="7">
        <v>561</v>
      </c>
      <c r="B563" s="24">
        <f ca="1">'Products indicator value (h)'!B565-'Products indicator value (h)'!E565</f>
        <v>3.3424666217672803</v>
      </c>
      <c r="C563" s="24">
        <f ca="1">'Products indicator value (h)'!B565-'Products indicator value (h)'!H565</f>
        <v>-0.14468150155992454</v>
      </c>
      <c r="D563" s="24">
        <f ca="1">'Products indicator value (h)'!B565-'Products indicator value (h)'!K565</f>
        <v>4.5762949583304273</v>
      </c>
      <c r="E563" s="24">
        <f ca="1">'Products indicator value (h)'!E565-'Products indicator value (h)'!H565</f>
        <v>-3.4871481233272048</v>
      </c>
      <c r="F563" s="24">
        <f ca="1">'Products indicator value (h)'!E565-'Products indicator value (h)'!K565</f>
        <v>1.2338283365631471</v>
      </c>
      <c r="G563" s="24">
        <f ca="1">'Products indicator value (h)'!H565-'Products indicator value (h)'!K565</f>
        <v>4.7209764598903519</v>
      </c>
      <c r="H563" s="24">
        <f ca="1">-('Products indicator value (h)'!B565-'Products indicator value (h)'!E565)</f>
        <v>-3.3424666217672803</v>
      </c>
      <c r="I563" s="24">
        <f ca="1">-('Products indicator value (h)'!B565-'Products indicator value (h)'!H565)</f>
        <v>0.14468150155992454</v>
      </c>
      <c r="J563" s="24">
        <f ca="1">-('Products indicator value (h)'!B565-'Products indicator value (h)'!K565)</f>
        <v>-4.5762949583304273</v>
      </c>
      <c r="K563" s="24">
        <f ca="1">-('Products indicator value (h)'!E565-'Products indicator value (h)'!H565)</f>
        <v>3.4871481233272048</v>
      </c>
      <c r="L563" s="24">
        <f ca="1">-('Products indicator value (h)'!E565-'Products indicator value (h)'!K565)</f>
        <v>-1.2338283365631471</v>
      </c>
      <c r="M563" s="24">
        <f ca="1">-('Products indicator value (h)'!H565-'Products indicator value (h)'!K565)</f>
        <v>-4.7209764598903519</v>
      </c>
      <c r="N563" s="24">
        <f ca="1">'Products indicator value (h)'!C565-'Products indicator value (h)'!F565</f>
        <v>20.982557168574914</v>
      </c>
      <c r="O563" s="24">
        <f ca="1">'Products indicator value (h)'!C565-'Products indicator value (h)'!I565</f>
        <v>9.1561076795220941</v>
      </c>
      <c r="P563" s="24">
        <f ca="1">'Products indicator value (h)'!C565-'Products indicator value (h)'!L565</f>
        <v>23.505763158362768</v>
      </c>
      <c r="Q563" s="24">
        <f ca="1">'Products indicator value (h)'!F565-'Products indicator value (h)'!I565</f>
        <v>-11.82644948905282</v>
      </c>
      <c r="R563" s="24">
        <f ca="1">'Products indicator value (h)'!F565-'Products indicator value (h)'!L565</f>
        <v>2.5232059897878543</v>
      </c>
      <c r="S563" s="24">
        <f ca="1">'Products indicator value (h)'!I565-'Products indicator value (h)'!L565</f>
        <v>14.349655478840674</v>
      </c>
      <c r="T563" s="24">
        <f ca="1">-('Products indicator value (h)'!C565-'Products indicator value (h)'!F565)</f>
        <v>-20.982557168574914</v>
      </c>
      <c r="U563" s="24">
        <f ca="1">-('Products indicator value (h)'!C565-'Products indicator value (h)'!I565)</f>
        <v>-9.1561076795220941</v>
      </c>
      <c r="V563" s="24">
        <f ca="1">-('Products indicator value (h)'!C565-'Products indicator value (h)'!L565)</f>
        <v>-23.505763158362768</v>
      </c>
      <c r="W563" s="24">
        <f ca="1">-('Products indicator value (h)'!F565-'Products indicator value (h)'!I565)</f>
        <v>11.82644948905282</v>
      </c>
      <c r="X563" s="24">
        <f ca="1">-('Products indicator value (h)'!F565-'Products indicator value (h)'!L565)</f>
        <v>-2.5232059897878543</v>
      </c>
      <c r="Y563" s="24">
        <f ca="1">-('Products indicator value (h)'!I565-'Products indicator value (h)'!L565)</f>
        <v>-14.349655478840674</v>
      </c>
      <c r="Z563" s="24">
        <f ca="1">'Products indicator value (h)'!D565-'Products indicator value (h)'!G565</f>
        <v>-0.41618173134028069</v>
      </c>
      <c r="AA563" s="24">
        <f ca="1">'Products indicator value (h)'!D565-'Products indicator value (h)'!J565</f>
        <v>-0.31039470909180533</v>
      </c>
      <c r="AB563" s="24">
        <f ca="1">'Products indicator value (h)'!D565-'Products indicator value (h)'!M565</f>
        <v>-0.44385860907406616</v>
      </c>
      <c r="AC563" s="24">
        <f ca="1">'Products indicator value (h)'!G565-'Products indicator value (h)'!J565</f>
        <v>0.10578702224847536</v>
      </c>
      <c r="AD563" s="24">
        <f ca="1">'Products indicator value (h)'!G565-'Products indicator value (h)'!M565</f>
        <v>-2.7676877733785465E-2</v>
      </c>
      <c r="AE563" s="24">
        <f ca="1">'Products indicator value (h)'!J565-'Products indicator value (h)'!M565</f>
        <v>-0.13346389998226083</v>
      </c>
      <c r="AF563" s="24">
        <f ca="1">-('Products indicator value (h)'!D565-'Products indicator value (h)'!G565)</f>
        <v>0.41618173134028069</v>
      </c>
      <c r="AG563" s="24">
        <f ca="1">-('Products indicator value (h)'!D565-'Products indicator value (h)'!J565)</f>
        <v>0.31039470909180533</v>
      </c>
      <c r="AH563" s="24">
        <f ca="1">-('Products indicator value (h)'!D565-'Products indicator value (h)'!M565)</f>
        <v>0.44385860907406616</v>
      </c>
      <c r="AI563" s="24">
        <f ca="1">-('Products indicator value (h)'!G565-'Products indicator value (h)'!J565)</f>
        <v>-0.10578702224847536</v>
      </c>
      <c r="AJ563" s="24">
        <f ca="1">-('Products indicator value (h)'!G565-'Products indicator value (h)'!M565)</f>
        <v>2.7676877733785465E-2</v>
      </c>
      <c r="AK563" s="24">
        <f ca="1">-('Products indicator value (h)'!J565-'Products indicator value (h)'!M565)</f>
        <v>0.13346389998226083</v>
      </c>
    </row>
    <row r="564" spans="1:37">
      <c r="A564" s="7">
        <v>562</v>
      </c>
      <c r="B564" s="24">
        <f ca="1">'Products indicator value (h)'!B566-'Products indicator value (h)'!E566</f>
        <v>4.816167695523955</v>
      </c>
      <c r="C564" s="24">
        <f ca="1">'Products indicator value (h)'!B566-'Products indicator value (h)'!H566</f>
        <v>9.8626929810995634E-2</v>
      </c>
      <c r="D564" s="24">
        <f ca="1">'Products indicator value (h)'!B566-'Products indicator value (h)'!K566</f>
        <v>3.4944192043638083</v>
      </c>
      <c r="E564" s="24">
        <f ca="1">'Products indicator value (h)'!E566-'Products indicator value (h)'!H566</f>
        <v>-4.7175407657129593</v>
      </c>
      <c r="F564" s="24">
        <f ca="1">'Products indicator value (h)'!E566-'Products indicator value (h)'!K566</f>
        <v>-1.3217484911601467</v>
      </c>
      <c r="G564" s="24">
        <f ca="1">'Products indicator value (h)'!H566-'Products indicator value (h)'!K566</f>
        <v>3.3957922745528126</v>
      </c>
      <c r="H564" s="24">
        <f ca="1">-('Products indicator value (h)'!B566-'Products indicator value (h)'!E566)</f>
        <v>-4.816167695523955</v>
      </c>
      <c r="I564" s="24">
        <f ca="1">-('Products indicator value (h)'!B566-'Products indicator value (h)'!H566)</f>
        <v>-9.8626929810995634E-2</v>
      </c>
      <c r="J564" s="24">
        <f ca="1">-('Products indicator value (h)'!B566-'Products indicator value (h)'!K566)</f>
        <v>-3.4944192043638083</v>
      </c>
      <c r="K564" s="24">
        <f ca="1">-('Products indicator value (h)'!E566-'Products indicator value (h)'!H566)</f>
        <v>4.7175407657129593</v>
      </c>
      <c r="L564" s="24">
        <f ca="1">-('Products indicator value (h)'!E566-'Products indicator value (h)'!K566)</f>
        <v>1.3217484911601467</v>
      </c>
      <c r="M564" s="24">
        <f ca="1">-('Products indicator value (h)'!H566-'Products indicator value (h)'!K566)</f>
        <v>-3.3957922745528126</v>
      </c>
      <c r="N564" s="24">
        <f ca="1">'Products indicator value (h)'!C566-'Products indicator value (h)'!F566</f>
        <v>5.0560897212844012</v>
      </c>
      <c r="O564" s="24">
        <f ca="1">'Products indicator value (h)'!C566-'Products indicator value (h)'!I566</f>
        <v>1.943423898493954</v>
      </c>
      <c r="P564" s="24">
        <f ca="1">'Products indicator value (h)'!C566-'Products indicator value (h)'!L566</f>
        <v>6.5386612838961895</v>
      </c>
      <c r="Q564" s="24">
        <f ca="1">'Products indicator value (h)'!F566-'Products indicator value (h)'!I566</f>
        <v>-3.1126658227904471</v>
      </c>
      <c r="R564" s="24">
        <f ca="1">'Products indicator value (h)'!F566-'Products indicator value (h)'!L566</f>
        <v>1.4825715626117884</v>
      </c>
      <c r="S564" s="24">
        <f ca="1">'Products indicator value (h)'!I566-'Products indicator value (h)'!L566</f>
        <v>4.5952373854022355</v>
      </c>
      <c r="T564" s="24">
        <f ca="1">-('Products indicator value (h)'!C566-'Products indicator value (h)'!F566)</f>
        <v>-5.0560897212844012</v>
      </c>
      <c r="U564" s="24">
        <f ca="1">-('Products indicator value (h)'!C566-'Products indicator value (h)'!I566)</f>
        <v>-1.943423898493954</v>
      </c>
      <c r="V564" s="24">
        <f ca="1">-('Products indicator value (h)'!C566-'Products indicator value (h)'!L566)</f>
        <v>-6.5386612838961895</v>
      </c>
      <c r="W564" s="24">
        <f ca="1">-('Products indicator value (h)'!F566-'Products indicator value (h)'!I566)</f>
        <v>3.1126658227904471</v>
      </c>
      <c r="X564" s="24">
        <f ca="1">-('Products indicator value (h)'!F566-'Products indicator value (h)'!L566)</f>
        <v>-1.4825715626117884</v>
      </c>
      <c r="Y564" s="24">
        <f ca="1">-('Products indicator value (h)'!I566-'Products indicator value (h)'!L566)</f>
        <v>-4.5952373854022355</v>
      </c>
      <c r="Z564" s="24">
        <f ca="1">'Products indicator value (h)'!D566-'Products indicator value (h)'!G566</f>
        <v>-0.15413307243815133</v>
      </c>
      <c r="AA564" s="24">
        <f ca="1">'Products indicator value (h)'!D566-'Products indicator value (h)'!J566</f>
        <v>-0.53142737286329167</v>
      </c>
      <c r="AB564" s="24">
        <f ca="1">'Products indicator value (h)'!D566-'Products indicator value (h)'!M566</f>
        <v>-0.36384024927024683</v>
      </c>
      <c r="AC564" s="24">
        <f ca="1">'Products indicator value (h)'!G566-'Products indicator value (h)'!J566</f>
        <v>-0.37729430042514034</v>
      </c>
      <c r="AD564" s="24">
        <f ca="1">'Products indicator value (h)'!G566-'Products indicator value (h)'!M566</f>
        <v>-0.2097071768320955</v>
      </c>
      <c r="AE564" s="24">
        <f ca="1">'Products indicator value (h)'!J566-'Products indicator value (h)'!M566</f>
        <v>0.16758712359304484</v>
      </c>
      <c r="AF564" s="24">
        <f ca="1">-('Products indicator value (h)'!D566-'Products indicator value (h)'!G566)</f>
        <v>0.15413307243815133</v>
      </c>
      <c r="AG564" s="24">
        <f ca="1">-('Products indicator value (h)'!D566-'Products indicator value (h)'!J566)</f>
        <v>0.53142737286329167</v>
      </c>
      <c r="AH564" s="24">
        <f ca="1">-('Products indicator value (h)'!D566-'Products indicator value (h)'!M566)</f>
        <v>0.36384024927024683</v>
      </c>
      <c r="AI564" s="24">
        <f ca="1">-('Products indicator value (h)'!G566-'Products indicator value (h)'!J566)</f>
        <v>0.37729430042514034</v>
      </c>
      <c r="AJ564" s="24">
        <f ca="1">-('Products indicator value (h)'!G566-'Products indicator value (h)'!M566)</f>
        <v>0.2097071768320955</v>
      </c>
      <c r="AK564" s="24">
        <f ca="1">-('Products indicator value (h)'!J566-'Products indicator value (h)'!M566)</f>
        <v>-0.16758712359304484</v>
      </c>
    </row>
    <row r="565" spans="1:37">
      <c r="A565" s="7">
        <v>563</v>
      </c>
      <c r="B565" s="24">
        <f ca="1">'Products indicator value (h)'!B567-'Products indicator value (h)'!E567</f>
        <v>4.2932371845768147</v>
      </c>
      <c r="C565" s="24">
        <f ca="1">'Products indicator value (h)'!B567-'Products indicator value (h)'!H567</f>
        <v>-0.2149980114216028</v>
      </c>
      <c r="D565" s="24">
        <f ca="1">'Products indicator value (h)'!B567-'Products indicator value (h)'!K567</f>
        <v>3.4207561089995799</v>
      </c>
      <c r="E565" s="24">
        <f ca="1">'Products indicator value (h)'!E567-'Products indicator value (h)'!H567</f>
        <v>-4.5082351959984175</v>
      </c>
      <c r="F565" s="24">
        <f ca="1">'Products indicator value (h)'!E567-'Products indicator value (h)'!K567</f>
        <v>-0.87248107557723475</v>
      </c>
      <c r="G565" s="24">
        <f ca="1">'Products indicator value (h)'!H567-'Products indicator value (h)'!K567</f>
        <v>3.6357541204211827</v>
      </c>
      <c r="H565" s="24">
        <f ca="1">-('Products indicator value (h)'!B567-'Products indicator value (h)'!E567)</f>
        <v>-4.2932371845768147</v>
      </c>
      <c r="I565" s="24">
        <f ca="1">-('Products indicator value (h)'!B567-'Products indicator value (h)'!H567)</f>
        <v>0.2149980114216028</v>
      </c>
      <c r="J565" s="24">
        <f ca="1">-('Products indicator value (h)'!B567-'Products indicator value (h)'!K567)</f>
        <v>-3.4207561089995799</v>
      </c>
      <c r="K565" s="24">
        <f ca="1">-('Products indicator value (h)'!E567-'Products indicator value (h)'!H567)</f>
        <v>4.5082351959984175</v>
      </c>
      <c r="L565" s="24">
        <f ca="1">-('Products indicator value (h)'!E567-'Products indicator value (h)'!K567)</f>
        <v>0.87248107557723475</v>
      </c>
      <c r="M565" s="24">
        <f ca="1">-('Products indicator value (h)'!H567-'Products indicator value (h)'!K567)</f>
        <v>-3.6357541204211827</v>
      </c>
      <c r="N565" s="24">
        <f ca="1">'Products indicator value (h)'!C567-'Products indicator value (h)'!F567</f>
        <v>20.116360495804649</v>
      </c>
      <c r="O565" s="24">
        <f ca="1">'Products indicator value (h)'!C567-'Products indicator value (h)'!I567</f>
        <v>-7.4513150767173073</v>
      </c>
      <c r="P565" s="24">
        <f ca="1">'Products indicator value (h)'!C567-'Products indicator value (h)'!L567</f>
        <v>7.0813037859186636</v>
      </c>
      <c r="Q565" s="24">
        <f ca="1">'Products indicator value (h)'!F567-'Products indicator value (h)'!I567</f>
        <v>-27.567675572521956</v>
      </c>
      <c r="R565" s="24">
        <f ca="1">'Products indicator value (h)'!F567-'Products indicator value (h)'!L567</f>
        <v>-13.035056709885986</v>
      </c>
      <c r="S565" s="24">
        <f ca="1">'Products indicator value (h)'!I567-'Products indicator value (h)'!L567</f>
        <v>14.532618862635971</v>
      </c>
      <c r="T565" s="24">
        <f ca="1">-('Products indicator value (h)'!C567-'Products indicator value (h)'!F567)</f>
        <v>-20.116360495804649</v>
      </c>
      <c r="U565" s="24">
        <f ca="1">-('Products indicator value (h)'!C567-'Products indicator value (h)'!I567)</f>
        <v>7.4513150767173073</v>
      </c>
      <c r="V565" s="24">
        <f ca="1">-('Products indicator value (h)'!C567-'Products indicator value (h)'!L567)</f>
        <v>-7.0813037859186636</v>
      </c>
      <c r="W565" s="24">
        <f ca="1">-('Products indicator value (h)'!F567-'Products indicator value (h)'!I567)</f>
        <v>27.567675572521956</v>
      </c>
      <c r="X565" s="24">
        <f ca="1">-('Products indicator value (h)'!F567-'Products indicator value (h)'!L567)</f>
        <v>13.035056709885986</v>
      </c>
      <c r="Y565" s="24">
        <f ca="1">-('Products indicator value (h)'!I567-'Products indicator value (h)'!L567)</f>
        <v>-14.532618862635971</v>
      </c>
      <c r="Z565" s="24">
        <f ca="1">'Products indicator value (h)'!D567-'Products indicator value (h)'!G567</f>
        <v>-9.1494756442775715E-2</v>
      </c>
      <c r="AA565" s="24">
        <f ca="1">'Products indicator value (h)'!D567-'Products indicator value (h)'!J567</f>
        <v>0.21482488271799327</v>
      </c>
      <c r="AB565" s="24">
        <f ca="1">'Products indicator value (h)'!D567-'Products indicator value (h)'!M567</f>
        <v>0.19616294867517436</v>
      </c>
      <c r="AC565" s="24">
        <f ca="1">'Products indicator value (h)'!G567-'Products indicator value (h)'!J567</f>
        <v>0.30631963916076899</v>
      </c>
      <c r="AD565" s="24">
        <f ca="1">'Products indicator value (h)'!G567-'Products indicator value (h)'!M567</f>
        <v>0.28765770511795008</v>
      </c>
      <c r="AE565" s="24">
        <f ca="1">'Products indicator value (h)'!J567-'Products indicator value (h)'!M567</f>
        <v>-1.8661934042818906E-2</v>
      </c>
      <c r="AF565" s="24">
        <f ca="1">-('Products indicator value (h)'!D567-'Products indicator value (h)'!G567)</f>
        <v>9.1494756442775715E-2</v>
      </c>
      <c r="AG565" s="24">
        <f ca="1">-('Products indicator value (h)'!D567-'Products indicator value (h)'!J567)</f>
        <v>-0.21482488271799327</v>
      </c>
      <c r="AH565" s="24">
        <f ca="1">-('Products indicator value (h)'!D567-'Products indicator value (h)'!M567)</f>
        <v>-0.19616294867517436</v>
      </c>
      <c r="AI565" s="24">
        <f ca="1">-('Products indicator value (h)'!G567-'Products indicator value (h)'!J567)</f>
        <v>-0.30631963916076899</v>
      </c>
      <c r="AJ565" s="24">
        <f ca="1">-('Products indicator value (h)'!G567-'Products indicator value (h)'!M567)</f>
        <v>-0.28765770511795008</v>
      </c>
      <c r="AK565" s="24">
        <f ca="1">-('Products indicator value (h)'!J567-'Products indicator value (h)'!M567)</f>
        <v>1.8661934042818906E-2</v>
      </c>
    </row>
    <row r="566" spans="1:37">
      <c r="A566" s="7">
        <v>564</v>
      </c>
      <c r="B566" s="24">
        <f ca="1">'Products indicator value (h)'!B568-'Products indicator value (h)'!E568</f>
        <v>4.5897068592731216</v>
      </c>
      <c r="C566" s="24">
        <f ca="1">'Products indicator value (h)'!B568-'Products indicator value (h)'!H568</f>
        <v>0.3905446590483308</v>
      </c>
      <c r="D566" s="24">
        <f ca="1">'Products indicator value (h)'!B568-'Products indicator value (h)'!K568</f>
        <v>3.8807700586585554</v>
      </c>
      <c r="E566" s="24">
        <f ca="1">'Products indicator value (h)'!E568-'Products indicator value (h)'!H568</f>
        <v>-4.1991622002247908</v>
      </c>
      <c r="F566" s="24">
        <f ca="1">'Products indicator value (h)'!E568-'Products indicator value (h)'!K568</f>
        <v>-0.70893680061456621</v>
      </c>
      <c r="G566" s="24">
        <f ca="1">'Products indicator value (h)'!H568-'Products indicator value (h)'!K568</f>
        <v>3.4902253996102246</v>
      </c>
      <c r="H566" s="24">
        <f ca="1">-('Products indicator value (h)'!B568-'Products indicator value (h)'!E568)</f>
        <v>-4.5897068592731216</v>
      </c>
      <c r="I566" s="24">
        <f ca="1">-('Products indicator value (h)'!B568-'Products indicator value (h)'!H568)</f>
        <v>-0.3905446590483308</v>
      </c>
      <c r="J566" s="24">
        <f ca="1">-('Products indicator value (h)'!B568-'Products indicator value (h)'!K568)</f>
        <v>-3.8807700586585554</v>
      </c>
      <c r="K566" s="24">
        <f ca="1">-('Products indicator value (h)'!E568-'Products indicator value (h)'!H568)</f>
        <v>4.1991622002247908</v>
      </c>
      <c r="L566" s="24">
        <f ca="1">-('Products indicator value (h)'!E568-'Products indicator value (h)'!K568)</f>
        <v>0.70893680061456621</v>
      </c>
      <c r="M566" s="24">
        <f ca="1">-('Products indicator value (h)'!H568-'Products indicator value (h)'!K568)</f>
        <v>-3.4902253996102246</v>
      </c>
      <c r="N566" s="24">
        <f ca="1">'Products indicator value (h)'!C568-'Products indicator value (h)'!F568</f>
        <v>27.680618165697183</v>
      </c>
      <c r="O566" s="24">
        <f ca="1">'Products indicator value (h)'!C568-'Products indicator value (h)'!I568</f>
        <v>-14.106550048018136</v>
      </c>
      <c r="P566" s="24">
        <f ca="1">'Products indicator value (h)'!C568-'Products indicator value (h)'!L568</f>
        <v>17.379507064847417</v>
      </c>
      <c r="Q566" s="24">
        <f ca="1">'Products indicator value (h)'!F568-'Products indicator value (h)'!I568</f>
        <v>-41.787168213715319</v>
      </c>
      <c r="R566" s="24">
        <f ca="1">'Products indicator value (h)'!F568-'Products indicator value (h)'!L568</f>
        <v>-10.301111100849766</v>
      </c>
      <c r="S566" s="24">
        <f ca="1">'Products indicator value (h)'!I568-'Products indicator value (h)'!L568</f>
        <v>31.486057112865552</v>
      </c>
      <c r="T566" s="24">
        <f ca="1">-('Products indicator value (h)'!C568-'Products indicator value (h)'!F568)</f>
        <v>-27.680618165697183</v>
      </c>
      <c r="U566" s="24">
        <f ca="1">-('Products indicator value (h)'!C568-'Products indicator value (h)'!I568)</f>
        <v>14.106550048018136</v>
      </c>
      <c r="V566" s="24">
        <f ca="1">-('Products indicator value (h)'!C568-'Products indicator value (h)'!L568)</f>
        <v>-17.379507064847417</v>
      </c>
      <c r="W566" s="24">
        <f ca="1">-('Products indicator value (h)'!F568-'Products indicator value (h)'!I568)</f>
        <v>41.787168213715319</v>
      </c>
      <c r="X566" s="24">
        <f ca="1">-('Products indicator value (h)'!F568-'Products indicator value (h)'!L568)</f>
        <v>10.301111100849766</v>
      </c>
      <c r="Y566" s="24">
        <f ca="1">-('Products indicator value (h)'!I568-'Products indicator value (h)'!L568)</f>
        <v>-31.486057112865552</v>
      </c>
      <c r="Z566" s="24">
        <f ca="1">'Products indicator value (h)'!D568-'Products indicator value (h)'!G568</f>
        <v>6.3806904816618548E-2</v>
      </c>
      <c r="AA566" s="24">
        <f ca="1">'Products indicator value (h)'!D568-'Products indicator value (h)'!J568</f>
        <v>-0.18908218874221894</v>
      </c>
      <c r="AB566" s="24">
        <f ca="1">'Products indicator value (h)'!D568-'Products indicator value (h)'!M568</f>
        <v>4.2645175086295506E-3</v>
      </c>
      <c r="AC566" s="24">
        <f ca="1">'Products indicator value (h)'!G568-'Products indicator value (h)'!J568</f>
        <v>-0.25288909355883749</v>
      </c>
      <c r="AD566" s="24">
        <f ca="1">'Products indicator value (h)'!G568-'Products indicator value (h)'!M568</f>
        <v>-5.9542387307988998E-2</v>
      </c>
      <c r="AE566" s="24">
        <f ca="1">'Products indicator value (h)'!J568-'Products indicator value (h)'!M568</f>
        <v>0.19334670625084849</v>
      </c>
      <c r="AF566" s="24">
        <f ca="1">-('Products indicator value (h)'!D568-'Products indicator value (h)'!G568)</f>
        <v>-6.3806904816618548E-2</v>
      </c>
      <c r="AG566" s="24">
        <f ca="1">-('Products indicator value (h)'!D568-'Products indicator value (h)'!J568)</f>
        <v>0.18908218874221894</v>
      </c>
      <c r="AH566" s="24">
        <f ca="1">-('Products indicator value (h)'!D568-'Products indicator value (h)'!M568)</f>
        <v>-4.2645175086295506E-3</v>
      </c>
      <c r="AI566" s="24">
        <f ca="1">-('Products indicator value (h)'!G568-'Products indicator value (h)'!J568)</f>
        <v>0.25288909355883749</v>
      </c>
      <c r="AJ566" s="24">
        <f ca="1">-('Products indicator value (h)'!G568-'Products indicator value (h)'!M568)</f>
        <v>5.9542387307988998E-2</v>
      </c>
      <c r="AK566" s="24">
        <f ca="1">-('Products indicator value (h)'!J568-'Products indicator value (h)'!M568)</f>
        <v>-0.19334670625084849</v>
      </c>
    </row>
    <row r="567" spans="1:37">
      <c r="A567" s="7">
        <v>565</v>
      </c>
      <c r="B567" s="24">
        <f ca="1">'Products indicator value (h)'!B569-'Products indicator value (h)'!E569</f>
        <v>3.5142029234293832</v>
      </c>
      <c r="C567" s="24">
        <f ca="1">'Products indicator value (h)'!B569-'Products indicator value (h)'!H569</f>
        <v>-1.2029513856035434</v>
      </c>
      <c r="D567" s="24">
        <f ca="1">'Products indicator value (h)'!B569-'Products indicator value (h)'!K569</f>
        <v>2.5215148579366513</v>
      </c>
      <c r="E567" s="24">
        <f ca="1">'Products indicator value (h)'!E569-'Products indicator value (h)'!H569</f>
        <v>-4.7171543090329262</v>
      </c>
      <c r="F567" s="24">
        <f ca="1">'Products indicator value (h)'!E569-'Products indicator value (h)'!K569</f>
        <v>-0.99268806549273192</v>
      </c>
      <c r="G567" s="24">
        <f ca="1">'Products indicator value (h)'!H569-'Products indicator value (h)'!K569</f>
        <v>3.7244662435401947</v>
      </c>
      <c r="H567" s="24">
        <f ca="1">-('Products indicator value (h)'!B569-'Products indicator value (h)'!E569)</f>
        <v>-3.5142029234293832</v>
      </c>
      <c r="I567" s="24">
        <f ca="1">-('Products indicator value (h)'!B569-'Products indicator value (h)'!H569)</f>
        <v>1.2029513856035434</v>
      </c>
      <c r="J567" s="24">
        <f ca="1">-('Products indicator value (h)'!B569-'Products indicator value (h)'!K569)</f>
        <v>-2.5215148579366513</v>
      </c>
      <c r="K567" s="24">
        <f ca="1">-('Products indicator value (h)'!E569-'Products indicator value (h)'!H569)</f>
        <v>4.7171543090329262</v>
      </c>
      <c r="L567" s="24">
        <f ca="1">-('Products indicator value (h)'!E569-'Products indicator value (h)'!K569)</f>
        <v>0.99268806549273192</v>
      </c>
      <c r="M567" s="24">
        <f ca="1">-('Products indicator value (h)'!H569-'Products indicator value (h)'!K569)</f>
        <v>-3.7244662435401947</v>
      </c>
      <c r="N567" s="24">
        <f ca="1">'Products indicator value (h)'!C569-'Products indicator value (h)'!F569</f>
        <v>-2.2809994447431166</v>
      </c>
      <c r="O567" s="24">
        <f ca="1">'Products indicator value (h)'!C569-'Products indicator value (h)'!I569</f>
        <v>-14.539251960229436</v>
      </c>
      <c r="P567" s="24">
        <f ca="1">'Products indicator value (h)'!C569-'Products indicator value (h)'!L569</f>
        <v>-8.3461392941150478</v>
      </c>
      <c r="Q567" s="24">
        <f ca="1">'Products indicator value (h)'!F569-'Products indicator value (h)'!I569</f>
        <v>-12.258252515486319</v>
      </c>
      <c r="R567" s="24">
        <f ca="1">'Products indicator value (h)'!F569-'Products indicator value (h)'!L569</f>
        <v>-6.0651398493719313</v>
      </c>
      <c r="S567" s="24">
        <f ca="1">'Products indicator value (h)'!I569-'Products indicator value (h)'!L569</f>
        <v>6.1931126661143878</v>
      </c>
      <c r="T567" s="24">
        <f ca="1">-('Products indicator value (h)'!C569-'Products indicator value (h)'!F569)</f>
        <v>2.2809994447431166</v>
      </c>
      <c r="U567" s="24">
        <f ca="1">-('Products indicator value (h)'!C569-'Products indicator value (h)'!I569)</f>
        <v>14.539251960229436</v>
      </c>
      <c r="V567" s="24">
        <f ca="1">-('Products indicator value (h)'!C569-'Products indicator value (h)'!L569)</f>
        <v>8.3461392941150478</v>
      </c>
      <c r="W567" s="24">
        <f ca="1">-('Products indicator value (h)'!F569-'Products indicator value (h)'!I569)</f>
        <v>12.258252515486319</v>
      </c>
      <c r="X567" s="24">
        <f ca="1">-('Products indicator value (h)'!F569-'Products indicator value (h)'!L569)</f>
        <v>6.0651398493719313</v>
      </c>
      <c r="Y567" s="24">
        <f ca="1">-('Products indicator value (h)'!I569-'Products indicator value (h)'!L569)</f>
        <v>-6.1931126661143878</v>
      </c>
      <c r="Z567" s="24">
        <f ca="1">'Products indicator value (h)'!D569-'Products indicator value (h)'!G569</f>
        <v>-0.19216242109104198</v>
      </c>
      <c r="AA567" s="24">
        <f ca="1">'Products indicator value (h)'!D569-'Products indicator value (h)'!J569</f>
        <v>4.6242816895433414E-2</v>
      </c>
      <c r="AB567" s="24">
        <f ca="1">'Products indicator value (h)'!D569-'Products indicator value (h)'!M569</f>
        <v>-0.2923870262682704</v>
      </c>
      <c r="AC567" s="24">
        <f ca="1">'Products indicator value (h)'!G569-'Products indicator value (h)'!J569</f>
        <v>0.23840523798647539</v>
      </c>
      <c r="AD567" s="24">
        <f ca="1">'Products indicator value (h)'!G569-'Products indicator value (h)'!M569</f>
        <v>-0.10022460517722842</v>
      </c>
      <c r="AE567" s="24">
        <f ca="1">'Products indicator value (h)'!J569-'Products indicator value (h)'!M569</f>
        <v>-0.33862984316370381</v>
      </c>
      <c r="AF567" s="24">
        <f ca="1">-('Products indicator value (h)'!D569-'Products indicator value (h)'!G569)</f>
        <v>0.19216242109104198</v>
      </c>
      <c r="AG567" s="24">
        <f ca="1">-('Products indicator value (h)'!D569-'Products indicator value (h)'!J569)</f>
        <v>-4.6242816895433414E-2</v>
      </c>
      <c r="AH567" s="24">
        <f ca="1">-('Products indicator value (h)'!D569-'Products indicator value (h)'!M569)</f>
        <v>0.2923870262682704</v>
      </c>
      <c r="AI567" s="24">
        <f ca="1">-('Products indicator value (h)'!G569-'Products indicator value (h)'!J569)</f>
        <v>-0.23840523798647539</v>
      </c>
      <c r="AJ567" s="24">
        <f ca="1">-('Products indicator value (h)'!G569-'Products indicator value (h)'!M569)</f>
        <v>0.10022460517722842</v>
      </c>
      <c r="AK567" s="24">
        <f ca="1">-('Products indicator value (h)'!J569-'Products indicator value (h)'!M569)</f>
        <v>0.33862984316370381</v>
      </c>
    </row>
    <row r="568" spans="1:37">
      <c r="A568" s="7">
        <v>566</v>
      </c>
      <c r="B568" s="24">
        <f ca="1">'Products indicator value (h)'!B570-'Products indicator value (h)'!E570</f>
        <v>4.1971167890395096</v>
      </c>
      <c r="C568" s="24">
        <f ca="1">'Products indicator value (h)'!B570-'Products indicator value (h)'!H570</f>
        <v>1.1393718220698066</v>
      </c>
      <c r="D568" s="24">
        <f ca="1">'Products indicator value (h)'!B570-'Products indicator value (h)'!K570</f>
        <v>5.5075385545967226</v>
      </c>
      <c r="E568" s="24">
        <f ca="1">'Products indicator value (h)'!E570-'Products indicator value (h)'!H570</f>
        <v>-3.057744966969703</v>
      </c>
      <c r="F568" s="24">
        <f ca="1">'Products indicator value (h)'!E570-'Products indicator value (h)'!K570</f>
        <v>1.310421765557213</v>
      </c>
      <c r="G568" s="24">
        <f ca="1">'Products indicator value (h)'!H570-'Products indicator value (h)'!K570</f>
        <v>4.368166732526916</v>
      </c>
      <c r="H568" s="24">
        <f ca="1">-('Products indicator value (h)'!B570-'Products indicator value (h)'!E570)</f>
        <v>-4.1971167890395096</v>
      </c>
      <c r="I568" s="24">
        <f ca="1">-('Products indicator value (h)'!B570-'Products indicator value (h)'!H570)</f>
        <v>-1.1393718220698066</v>
      </c>
      <c r="J568" s="24">
        <f ca="1">-('Products indicator value (h)'!B570-'Products indicator value (h)'!K570)</f>
        <v>-5.5075385545967226</v>
      </c>
      <c r="K568" s="24">
        <f ca="1">-('Products indicator value (h)'!E570-'Products indicator value (h)'!H570)</f>
        <v>3.057744966969703</v>
      </c>
      <c r="L568" s="24">
        <f ca="1">-('Products indicator value (h)'!E570-'Products indicator value (h)'!K570)</f>
        <v>-1.310421765557213</v>
      </c>
      <c r="M568" s="24">
        <f ca="1">-('Products indicator value (h)'!H570-'Products indicator value (h)'!K570)</f>
        <v>-4.368166732526916</v>
      </c>
      <c r="N568" s="24">
        <f ca="1">'Products indicator value (h)'!C570-'Products indicator value (h)'!F570</f>
        <v>23.284671061935931</v>
      </c>
      <c r="O568" s="24">
        <f ca="1">'Products indicator value (h)'!C570-'Products indicator value (h)'!I570</f>
        <v>6.882214799844192</v>
      </c>
      <c r="P568" s="24">
        <f ca="1">'Products indicator value (h)'!C570-'Products indicator value (h)'!L570</f>
        <v>16.820357202214787</v>
      </c>
      <c r="Q568" s="24">
        <f ca="1">'Products indicator value (h)'!F570-'Products indicator value (h)'!I570</f>
        <v>-16.402456262091739</v>
      </c>
      <c r="R568" s="24">
        <f ca="1">'Products indicator value (h)'!F570-'Products indicator value (h)'!L570</f>
        <v>-6.4643138597211447</v>
      </c>
      <c r="S568" s="24">
        <f ca="1">'Products indicator value (h)'!I570-'Products indicator value (h)'!L570</f>
        <v>9.9381424023705947</v>
      </c>
      <c r="T568" s="24">
        <f ca="1">-('Products indicator value (h)'!C570-'Products indicator value (h)'!F570)</f>
        <v>-23.284671061935931</v>
      </c>
      <c r="U568" s="24">
        <f ca="1">-('Products indicator value (h)'!C570-'Products indicator value (h)'!I570)</f>
        <v>-6.882214799844192</v>
      </c>
      <c r="V568" s="24">
        <f ca="1">-('Products indicator value (h)'!C570-'Products indicator value (h)'!L570)</f>
        <v>-16.820357202214787</v>
      </c>
      <c r="W568" s="24">
        <f ca="1">-('Products indicator value (h)'!F570-'Products indicator value (h)'!I570)</f>
        <v>16.402456262091739</v>
      </c>
      <c r="X568" s="24">
        <f ca="1">-('Products indicator value (h)'!F570-'Products indicator value (h)'!L570)</f>
        <v>6.4643138597211447</v>
      </c>
      <c r="Y568" s="24">
        <f ca="1">-('Products indicator value (h)'!I570-'Products indicator value (h)'!L570)</f>
        <v>-9.9381424023705947</v>
      </c>
      <c r="Z568" s="24">
        <f ca="1">'Products indicator value (h)'!D570-'Products indicator value (h)'!G570</f>
        <v>5.2123290734900962E-2</v>
      </c>
      <c r="AA568" s="24">
        <f ca="1">'Products indicator value (h)'!D570-'Products indicator value (h)'!J570</f>
        <v>0.38908793229818639</v>
      </c>
      <c r="AB568" s="24">
        <f ca="1">'Products indicator value (h)'!D570-'Products indicator value (h)'!M570</f>
        <v>0.20940668983943911</v>
      </c>
      <c r="AC568" s="24">
        <f ca="1">'Products indicator value (h)'!G570-'Products indicator value (h)'!J570</f>
        <v>0.33696464156328543</v>
      </c>
      <c r="AD568" s="24">
        <f ca="1">'Products indicator value (h)'!G570-'Products indicator value (h)'!M570</f>
        <v>0.15728339910453815</v>
      </c>
      <c r="AE568" s="24">
        <f ca="1">'Products indicator value (h)'!J570-'Products indicator value (h)'!M570</f>
        <v>-0.17968124245874728</v>
      </c>
      <c r="AF568" s="24">
        <f ca="1">-('Products indicator value (h)'!D570-'Products indicator value (h)'!G570)</f>
        <v>-5.2123290734900962E-2</v>
      </c>
      <c r="AG568" s="24">
        <f ca="1">-('Products indicator value (h)'!D570-'Products indicator value (h)'!J570)</f>
        <v>-0.38908793229818639</v>
      </c>
      <c r="AH568" s="24">
        <f ca="1">-('Products indicator value (h)'!D570-'Products indicator value (h)'!M570)</f>
        <v>-0.20940668983943911</v>
      </c>
      <c r="AI568" s="24">
        <f ca="1">-('Products indicator value (h)'!G570-'Products indicator value (h)'!J570)</f>
        <v>-0.33696464156328543</v>
      </c>
      <c r="AJ568" s="24">
        <f ca="1">-('Products indicator value (h)'!G570-'Products indicator value (h)'!M570)</f>
        <v>-0.15728339910453815</v>
      </c>
      <c r="AK568" s="24">
        <f ca="1">-('Products indicator value (h)'!J570-'Products indicator value (h)'!M570)</f>
        <v>0.17968124245874728</v>
      </c>
    </row>
    <row r="569" spans="1:37">
      <c r="A569" s="7">
        <v>567</v>
      </c>
      <c r="B569" s="24">
        <f ca="1">'Products indicator value (h)'!B571-'Products indicator value (h)'!E571</f>
        <v>2.7870093615974678</v>
      </c>
      <c r="C569" s="24">
        <f ca="1">'Products indicator value (h)'!B571-'Products indicator value (h)'!H571</f>
        <v>-0.47969220630434606</v>
      </c>
      <c r="D569" s="24">
        <f ca="1">'Products indicator value (h)'!B571-'Products indicator value (h)'!K571</f>
        <v>3.2914450068670753</v>
      </c>
      <c r="E569" s="24">
        <f ca="1">'Products indicator value (h)'!E571-'Products indicator value (h)'!H571</f>
        <v>-3.2667015679018139</v>
      </c>
      <c r="F569" s="24">
        <f ca="1">'Products indicator value (h)'!E571-'Products indicator value (h)'!K571</f>
        <v>0.50443564526960749</v>
      </c>
      <c r="G569" s="24">
        <f ca="1">'Products indicator value (h)'!H571-'Products indicator value (h)'!K571</f>
        <v>3.7711372131714214</v>
      </c>
      <c r="H569" s="24">
        <f ca="1">-('Products indicator value (h)'!B571-'Products indicator value (h)'!E571)</f>
        <v>-2.7870093615974678</v>
      </c>
      <c r="I569" s="24">
        <f ca="1">-('Products indicator value (h)'!B571-'Products indicator value (h)'!H571)</f>
        <v>0.47969220630434606</v>
      </c>
      <c r="J569" s="24">
        <f ca="1">-('Products indicator value (h)'!B571-'Products indicator value (h)'!K571)</f>
        <v>-3.2914450068670753</v>
      </c>
      <c r="K569" s="24">
        <f ca="1">-('Products indicator value (h)'!E571-'Products indicator value (h)'!H571)</f>
        <v>3.2667015679018139</v>
      </c>
      <c r="L569" s="24">
        <f ca="1">-('Products indicator value (h)'!E571-'Products indicator value (h)'!K571)</f>
        <v>-0.50443564526960749</v>
      </c>
      <c r="M569" s="24">
        <f ca="1">-('Products indicator value (h)'!H571-'Products indicator value (h)'!K571)</f>
        <v>-3.7711372131714214</v>
      </c>
      <c r="N569" s="24">
        <f ca="1">'Products indicator value (h)'!C571-'Products indicator value (h)'!F571</f>
        <v>25.998920651178679</v>
      </c>
      <c r="O569" s="24">
        <f ca="1">'Products indicator value (h)'!C571-'Products indicator value (h)'!I571</f>
        <v>-1.9765774560729739</v>
      </c>
      <c r="P569" s="24">
        <f ca="1">'Products indicator value (h)'!C571-'Products indicator value (h)'!L571</f>
        <v>25.744170458842746</v>
      </c>
      <c r="Q569" s="24">
        <f ca="1">'Products indicator value (h)'!F571-'Products indicator value (h)'!I571</f>
        <v>-27.975498107251653</v>
      </c>
      <c r="R569" s="24">
        <f ca="1">'Products indicator value (h)'!F571-'Products indicator value (h)'!L571</f>
        <v>-0.25475019233593343</v>
      </c>
      <c r="S569" s="24">
        <f ca="1">'Products indicator value (h)'!I571-'Products indicator value (h)'!L571</f>
        <v>27.720747914915719</v>
      </c>
      <c r="T569" s="24">
        <f ca="1">-('Products indicator value (h)'!C571-'Products indicator value (h)'!F571)</f>
        <v>-25.998920651178679</v>
      </c>
      <c r="U569" s="24">
        <f ca="1">-('Products indicator value (h)'!C571-'Products indicator value (h)'!I571)</f>
        <v>1.9765774560729739</v>
      </c>
      <c r="V569" s="24">
        <f ca="1">-('Products indicator value (h)'!C571-'Products indicator value (h)'!L571)</f>
        <v>-25.744170458842746</v>
      </c>
      <c r="W569" s="24">
        <f ca="1">-('Products indicator value (h)'!F571-'Products indicator value (h)'!I571)</f>
        <v>27.975498107251653</v>
      </c>
      <c r="X569" s="24">
        <f ca="1">-('Products indicator value (h)'!F571-'Products indicator value (h)'!L571)</f>
        <v>0.25475019233593343</v>
      </c>
      <c r="Y569" s="24">
        <f ca="1">-('Products indicator value (h)'!I571-'Products indicator value (h)'!L571)</f>
        <v>-27.720747914915719</v>
      </c>
      <c r="Z569" s="24">
        <f ca="1">'Products indicator value (h)'!D571-'Products indicator value (h)'!G571</f>
        <v>5.3028889372094934E-2</v>
      </c>
      <c r="AA569" s="24">
        <f ca="1">'Products indicator value (h)'!D571-'Products indicator value (h)'!J571</f>
        <v>-0.11500252689855994</v>
      </c>
      <c r="AB569" s="24">
        <f ca="1">'Products indicator value (h)'!D571-'Products indicator value (h)'!M571</f>
        <v>-0.21882129999576061</v>
      </c>
      <c r="AC569" s="24">
        <f ca="1">'Products indicator value (h)'!G571-'Products indicator value (h)'!J571</f>
        <v>-0.16803141627065488</v>
      </c>
      <c r="AD569" s="24">
        <f ca="1">'Products indicator value (h)'!G571-'Products indicator value (h)'!M571</f>
        <v>-0.27185018936785554</v>
      </c>
      <c r="AE569" s="24">
        <f ca="1">'Products indicator value (h)'!J571-'Products indicator value (h)'!M571</f>
        <v>-0.10381877309720067</v>
      </c>
      <c r="AF569" s="24">
        <f ca="1">-('Products indicator value (h)'!D571-'Products indicator value (h)'!G571)</f>
        <v>-5.3028889372094934E-2</v>
      </c>
      <c r="AG569" s="24">
        <f ca="1">-('Products indicator value (h)'!D571-'Products indicator value (h)'!J571)</f>
        <v>0.11500252689855994</v>
      </c>
      <c r="AH569" s="24">
        <f ca="1">-('Products indicator value (h)'!D571-'Products indicator value (h)'!M571)</f>
        <v>0.21882129999576061</v>
      </c>
      <c r="AI569" s="24">
        <f ca="1">-('Products indicator value (h)'!G571-'Products indicator value (h)'!J571)</f>
        <v>0.16803141627065488</v>
      </c>
      <c r="AJ569" s="24">
        <f ca="1">-('Products indicator value (h)'!G571-'Products indicator value (h)'!M571)</f>
        <v>0.27185018936785554</v>
      </c>
      <c r="AK569" s="24">
        <f ca="1">-('Products indicator value (h)'!J571-'Products indicator value (h)'!M571)</f>
        <v>0.10381877309720067</v>
      </c>
    </row>
    <row r="570" spans="1:37">
      <c r="A570" s="7">
        <v>568</v>
      </c>
      <c r="B570" s="24">
        <f ca="1">'Products indicator value (h)'!B572-'Products indicator value (h)'!E572</f>
        <v>4.799685876275924</v>
      </c>
      <c r="C570" s="24">
        <f ca="1">'Products indicator value (h)'!B572-'Products indicator value (h)'!H572</f>
        <v>1.0711755933132325</v>
      </c>
      <c r="D570" s="24">
        <f ca="1">'Products indicator value (h)'!B572-'Products indicator value (h)'!K572</f>
        <v>4.1758111840048961</v>
      </c>
      <c r="E570" s="24">
        <f ca="1">'Products indicator value (h)'!E572-'Products indicator value (h)'!H572</f>
        <v>-3.7285102829626915</v>
      </c>
      <c r="F570" s="24">
        <f ca="1">'Products indicator value (h)'!E572-'Products indicator value (h)'!K572</f>
        <v>-0.62387469227102788</v>
      </c>
      <c r="G570" s="24">
        <f ca="1">'Products indicator value (h)'!H572-'Products indicator value (h)'!K572</f>
        <v>3.1046355906916636</v>
      </c>
      <c r="H570" s="24">
        <f ca="1">-('Products indicator value (h)'!B572-'Products indicator value (h)'!E572)</f>
        <v>-4.799685876275924</v>
      </c>
      <c r="I570" s="24">
        <f ca="1">-('Products indicator value (h)'!B572-'Products indicator value (h)'!H572)</f>
        <v>-1.0711755933132325</v>
      </c>
      <c r="J570" s="24">
        <f ca="1">-('Products indicator value (h)'!B572-'Products indicator value (h)'!K572)</f>
        <v>-4.1758111840048961</v>
      </c>
      <c r="K570" s="24">
        <f ca="1">-('Products indicator value (h)'!E572-'Products indicator value (h)'!H572)</f>
        <v>3.7285102829626915</v>
      </c>
      <c r="L570" s="24">
        <f ca="1">-('Products indicator value (h)'!E572-'Products indicator value (h)'!K572)</f>
        <v>0.62387469227102788</v>
      </c>
      <c r="M570" s="24">
        <f ca="1">-('Products indicator value (h)'!H572-'Products indicator value (h)'!K572)</f>
        <v>-3.1046355906916636</v>
      </c>
      <c r="N570" s="24">
        <f ca="1">'Products indicator value (h)'!C572-'Products indicator value (h)'!F572</f>
        <v>7.5743879048068123</v>
      </c>
      <c r="O570" s="24">
        <f ca="1">'Products indicator value (h)'!C572-'Products indicator value (h)'!I572</f>
        <v>-14.952383664930423</v>
      </c>
      <c r="P570" s="24">
        <f ca="1">'Products indicator value (h)'!C572-'Products indicator value (h)'!L572</f>
        <v>-4.9265633698801423</v>
      </c>
      <c r="Q570" s="24">
        <f ca="1">'Products indicator value (h)'!F572-'Products indicator value (h)'!I572</f>
        <v>-22.526771569737235</v>
      </c>
      <c r="R570" s="24">
        <f ca="1">'Products indicator value (h)'!F572-'Products indicator value (h)'!L572</f>
        <v>-12.500951274686955</v>
      </c>
      <c r="S570" s="24">
        <f ca="1">'Products indicator value (h)'!I572-'Products indicator value (h)'!L572</f>
        <v>10.025820295050281</v>
      </c>
      <c r="T570" s="24">
        <f ca="1">-('Products indicator value (h)'!C572-'Products indicator value (h)'!F572)</f>
        <v>-7.5743879048068123</v>
      </c>
      <c r="U570" s="24">
        <f ca="1">-('Products indicator value (h)'!C572-'Products indicator value (h)'!I572)</f>
        <v>14.952383664930423</v>
      </c>
      <c r="V570" s="24">
        <f ca="1">-('Products indicator value (h)'!C572-'Products indicator value (h)'!L572)</f>
        <v>4.9265633698801423</v>
      </c>
      <c r="W570" s="24">
        <f ca="1">-('Products indicator value (h)'!F572-'Products indicator value (h)'!I572)</f>
        <v>22.526771569737235</v>
      </c>
      <c r="X570" s="24">
        <f ca="1">-('Products indicator value (h)'!F572-'Products indicator value (h)'!L572)</f>
        <v>12.500951274686955</v>
      </c>
      <c r="Y570" s="24">
        <f ca="1">-('Products indicator value (h)'!I572-'Products indicator value (h)'!L572)</f>
        <v>-10.025820295050281</v>
      </c>
      <c r="Z570" s="24">
        <f ca="1">'Products indicator value (h)'!D572-'Products indicator value (h)'!G572</f>
        <v>-0.20693181038425479</v>
      </c>
      <c r="AA570" s="24">
        <f ca="1">'Products indicator value (h)'!D572-'Products indicator value (h)'!J572</f>
        <v>-0.72417698054251756</v>
      </c>
      <c r="AB570" s="24">
        <f ca="1">'Products indicator value (h)'!D572-'Products indicator value (h)'!M572</f>
        <v>-0.5978516093850903</v>
      </c>
      <c r="AC570" s="24">
        <f ca="1">'Products indicator value (h)'!G572-'Products indicator value (h)'!J572</f>
        <v>-0.51724517015826277</v>
      </c>
      <c r="AD570" s="24">
        <f ca="1">'Products indicator value (h)'!G572-'Products indicator value (h)'!M572</f>
        <v>-0.39091979900083551</v>
      </c>
      <c r="AE570" s="24">
        <f ca="1">'Products indicator value (h)'!J572-'Products indicator value (h)'!M572</f>
        <v>0.12632537115742726</v>
      </c>
      <c r="AF570" s="24">
        <f ca="1">-('Products indicator value (h)'!D572-'Products indicator value (h)'!G572)</f>
        <v>0.20693181038425479</v>
      </c>
      <c r="AG570" s="24">
        <f ca="1">-('Products indicator value (h)'!D572-'Products indicator value (h)'!J572)</f>
        <v>0.72417698054251756</v>
      </c>
      <c r="AH570" s="24">
        <f ca="1">-('Products indicator value (h)'!D572-'Products indicator value (h)'!M572)</f>
        <v>0.5978516093850903</v>
      </c>
      <c r="AI570" s="24">
        <f ca="1">-('Products indicator value (h)'!G572-'Products indicator value (h)'!J572)</f>
        <v>0.51724517015826277</v>
      </c>
      <c r="AJ570" s="24">
        <f ca="1">-('Products indicator value (h)'!G572-'Products indicator value (h)'!M572)</f>
        <v>0.39091979900083551</v>
      </c>
      <c r="AK570" s="24">
        <f ca="1">-('Products indicator value (h)'!J572-'Products indicator value (h)'!M572)</f>
        <v>-0.12632537115742726</v>
      </c>
    </row>
    <row r="571" spans="1:37">
      <c r="A571" s="7">
        <v>569</v>
      </c>
      <c r="B571" s="24">
        <f ca="1">'Products indicator value (h)'!B573-'Products indicator value (h)'!E573</f>
        <v>3.2473025544145555</v>
      </c>
      <c r="C571" s="24">
        <f ca="1">'Products indicator value (h)'!B573-'Products indicator value (h)'!H573</f>
        <v>-1.2183164395057808</v>
      </c>
      <c r="D571" s="24">
        <f ca="1">'Products indicator value (h)'!B573-'Products indicator value (h)'!K573</f>
        <v>2.9358842429910386</v>
      </c>
      <c r="E571" s="24">
        <f ca="1">'Products indicator value (h)'!E573-'Products indicator value (h)'!H573</f>
        <v>-4.4656189939203363</v>
      </c>
      <c r="F571" s="24">
        <f ca="1">'Products indicator value (h)'!E573-'Products indicator value (h)'!K573</f>
        <v>-0.31141831142351695</v>
      </c>
      <c r="G571" s="24">
        <f ca="1">'Products indicator value (h)'!H573-'Products indicator value (h)'!K573</f>
        <v>4.1542006824968194</v>
      </c>
      <c r="H571" s="24">
        <f ca="1">-('Products indicator value (h)'!B573-'Products indicator value (h)'!E573)</f>
        <v>-3.2473025544145555</v>
      </c>
      <c r="I571" s="24">
        <f ca="1">-('Products indicator value (h)'!B573-'Products indicator value (h)'!H573)</f>
        <v>1.2183164395057808</v>
      </c>
      <c r="J571" s="24">
        <f ca="1">-('Products indicator value (h)'!B573-'Products indicator value (h)'!K573)</f>
        <v>-2.9358842429910386</v>
      </c>
      <c r="K571" s="24">
        <f ca="1">-('Products indicator value (h)'!E573-'Products indicator value (h)'!H573)</f>
        <v>4.4656189939203363</v>
      </c>
      <c r="L571" s="24">
        <f ca="1">-('Products indicator value (h)'!E573-'Products indicator value (h)'!K573)</f>
        <v>0.31141831142351695</v>
      </c>
      <c r="M571" s="24">
        <f ca="1">-('Products indicator value (h)'!H573-'Products indicator value (h)'!K573)</f>
        <v>-4.1542006824968194</v>
      </c>
      <c r="N571" s="24">
        <f ca="1">'Products indicator value (h)'!C573-'Products indicator value (h)'!F573</f>
        <v>3.8880388178444107</v>
      </c>
      <c r="O571" s="24">
        <f ca="1">'Products indicator value (h)'!C573-'Products indicator value (h)'!I573</f>
        <v>-7.2150487880966949</v>
      </c>
      <c r="P571" s="24">
        <f ca="1">'Products indicator value (h)'!C573-'Products indicator value (h)'!L573</f>
        <v>7.1132937599976813</v>
      </c>
      <c r="Q571" s="24">
        <f ca="1">'Products indicator value (h)'!F573-'Products indicator value (h)'!I573</f>
        <v>-11.103087605941106</v>
      </c>
      <c r="R571" s="24">
        <f ca="1">'Products indicator value (h)'!F573-'Products indicator value (h)'!L573</f>
        <v>3.2252549421532706</v>
      </c>
      <c r="S571" s="24">
        <f ca="1">'Products indicator value (h)'!I573-'Products indicator value (h)'!L573</f>
        <v>14.328342548094376</v>
      </c>
      <c r="T571" s="24">
        <f ca="1">-('Products indicator value (h)'!C573-'Products indicator value (h)'!F573)</f>
        <v>-3.8880388178444107</v>
      </c>
      <c r="U571" s="24">
        <f ca="1">-('Products indicator value (h)'!C573-'Products indicator value (h)'!I573)</f>
        <v>7.2150487880966949</v>
      </c>
      <c r="V571" s="24">
        <f ca="1">-('Products indicator value (h)'!C573-'Products indicator value (h)'!L573)</f>
        <v>-7.1132937599976813</v>
      </c>
      <c r="W571" s="24">
        <f ca="1">-('Products indicator value (h)'!F573-'Products indicator value (h)'!I573)</f>
        <v>11.103087605941106</v>
      </c>
      <c r="X571" s="24">
        <f ca="1">-('Products indicator value (h)'!F573-'Products indicator value (h)'!L573)</f>
        <v>-3.2252549421532706</v>
      </c>
      <c r="Y571" s="24">
        <f ca="1">-('Products indicator value (h)'!I573-'Products indicator value (h)'!L573)</f>
        <v>-14.328342548094376</v>
      </c>
      <c r="Z571" s="24">
        <f ca="1">'Products indicator value (h)'!D573-'Products indicator value (h)'!G573</f>
        <v>-0.11614362659922906</v>
      </c>
      <c r="AA571" s="24">
        <f ca="1">'Products indicator value (h)'!D573-'Products indicator value (h)'!J573</f>
        <v>0.383032387291105</v>
      </c>
      <c r="AB571" s="24">
        <f ca="1">'Products indicator value (h)'!D573-'Products indicator value (h)'!M573</f>
        <v>4.197486449222243E-4</v>
      </c>
      <c r="AC571" s="24">
        <f ca="1">'Products indicator value (h)'!G573-'Products indicator value (h)'!J573</f>
        <v>0.49917601389033406</v>
      </c>
      <c r="AD571" s="24">
        <f ca="1">'Products indicator value (h)'!G573-'Products indicator value (h)'!M573</f>
        <v>0.11656337524415128</v>
      </c>
      <c r="AE571" s="24">
        <f ca="1">'Products indicator value (h)'!J573-'Products indicator value (h)'!M573</f>
        <v>-0.38261263864618278</v>
      </c>
      <c r="AF571" s="24">
        <f ca="1">-('Products indicator value (h)'!D573-'Products indicator value (h)'!G573)</f>
        <v>0.11614362659922906</v>
      </c>
      <c r="AG571" s="24">
        <f ca="1">-('Products indicator value (h)'!D573-'Products indicator value (h)'!J573)</f>
        <v>-0.383032387291105</v>
      </c>
      <c r="AH571" s="24">
        <f ca="1">-('Products indicator value (h)'!D573-'Products indicator value (h)'!M573)</f>
        <v>-4.197486449222243E-4</v>
      </c>
      <c r="AI571" s="24">
        <f ca="1">-('Products indicator value (h)'!G573-'Products indicator value (h)'!J573)</f>
        <v>-0.49917601389033406</v>
      </c>
      <c r="AJ571" s="24">
        <f ca="1">-('Products indicator value (h)'!G573-'Products indicator value (h)'!M573)</f>
        <v>-0.11656337524415128</v>
      </c>
      <c r="AK571" s="24">
        <f ca="1">-('Products indicator value (h)'!J573-'Products indicator value (h)'!M573)</f>
        <v>0.38261263864618278</v>
      </c>
    </row>
    <row r="572" spans="1:37">
      <c r="A572" s="7">
        <v>570</v>
      </c>
      <c r="B572" s="24">
        <f ca="1">'Products indicator value (h)'!B574-'Products indicator value (h)'!E574</f>
        <v>1.7554407264215426</v>
      </c>
      <c r="C572" s="24">
        <f ca="1">'Products indicator value (h)'!B574-'Products indicator value (h)'!H574</f>
        <v>-2.1289466754651274</v>
      </c>
      <c r="D572" s="24">
        <f ca="1">'Products indicator value (h)'!B574-'Products indicator value (h)'!K574</f>
        <v>2.6829876314975936</v>
      </c>
      <c r="E572" s="24">
        <f ca="1">'Products indicator value (h)'!E574-'Products indicator value (h)'!H574</f>
        <v>-3.88438740188667</v>
      </c>
      <c r="F572" s="24">
        <f ca="1">'Products indicator value (h)'!E574-'Products indicator value (h)'!K574</f>
        <v>0.92754690507605098</v>
      </c>
      <c r="G572" s="24">
        <f ca="1">'Products indicator value (h)'!H574-'Products indicator value (h)'!K574</f>
        <v>4.811934306962721</v>
      </c>
      <c r="H572" s="24">
        <f ca="1">-('Products indicator value (h)'!B574-'Products indicator value (h)'!E574)</f>
        <v>-1.7554407264215426</v>
      </c>
      <c r="I572" s="24">
        <f ca="1">-('Products indicator value (h)'!B574-'Products indicator value (h)'!H574)</f>
        <v>2.1289466754651274</v>
      </c>
      <c r="J572" s="24">
        <f ca="1">-('Products indicator value (h)'!B574-'Products indicator value (h)'!K574)</f>
        <v>-2.6829876314975936</v>
      </c>
      <c r="K572" s="24">
        <f ca="1">-('Products indicator value (h)'!E574-'Products indicator value (h)'!H574)</f>
        <v>3.88438740188667</v>
      </c>
      <c r="L572" s="24">
        <f ca="1">-('Products indicator value (h)'!E574-'Products indicator value (h)'!K574)</f>
        <v>-0.92754690507605098</v>
      </c>
      <c r="M572" s="24">
        <f ca="1">-('Products indicator value (h)'!H574-'Products indicator value (h)'!K574)</f>
        <v>-4.811934306962721</v>
      </c>
      <c r="N572" s="24">
        <f ca="1">'Products indicator value (h)'!C574-'Products indicator value (h)'!F574</f>
        <v>36.563074372613535</v>
      </c>
      <c r="O572" s="24">
        <f ca="1">'Products indicator value (h)'!C574-'Products indicator value (h)'!I574</f>
        <v>1.721828321730797</v>
      </c>
      <c r="P572" s="24">
        <f ca="1">'Products indicator value (h)'!C574-'Products indicator value (h)'!L574</f>
        <v>33.345869445610411</v>
      </c>
      <c r="Q572" s="24">
        <f ca="1">'Products indicator value (h)'!F574-'Products indicator value (h)'!I574</f>
        <v>-34.841246050882738</v>
      </c>
      <c r="R572" s="24">
        <f ca="1">'Products indicator value (h)'!F574-'Products indicator value (h)'!L574</f>
        <v>-3.2172049270031238</v>
      </c>
      <c r="S572" s="24">
        <f ca="1">'Products indicator value (h)'!I574-'Products indicator value (h)'!L574</f>
        <v>31.624041123879614</v>
      </c>
      <c r="T572" s="24">
        <f ca="1">-('Products indicator value (h)'!C574-'Products indicator value (h)'!F574)</f>
        <v>-36.563074372613535</v>
      </c>
      <c r="U572" s="24">
        <f ca="1">-('Products indicator value (h)'!C574-'Products indicator value (h)'!I574)</f>
        <v>-1.721828321730797</v>
      </c>
      <c r="V572" s="24">
        <f ca="1">-('Products indicator value (h)'!C574-'Products indicator value (h)'!L574)</f>
        <v>-33.345869445610411</v>
      </c>
      <c r="W572" s="24">
        <f ca="1">-('Products indicator value (h)'!F574-'Products indicator value (h)'!I574)</f>
        <v>34.841246050882738</v>
      </c>
      <c r="X572" s="24">
        <f ca="1">-('Products indicator value (h)'!F574-'Products indicator value (h)'!L574)</f>
        <v>3.2172049270031238</v>
      </c>
      <c r="Y572" s="24">
        <f ca="1">-('Products indicator value (h)'!I574-'Products indicator value (h)'!L574)</f>
        <v>-31.624041123879614</v>
      </c>
      <c r="Z572" s="24">
        <f ca="1">'Products indicator value (h)'!D574-'Products indicator value (h)'!G574</f>
        <v>-0.18042642284801391</v>
      </c>
      <c r="AA572" s="24">
        <f ca="1">'Products indicator value (h)'!D574-'Products indicator value (h)'!J574</f>
        <v>-8.3049283579367694E-2</v>
      </c>
      <c r="AB572" s="24">
        <f ca="1">'Products indicator value (h)'!D574-'Products indicator value (h)'!M574</f>
        <v>-9.2173732613187731E-2</v>
      </c>
      <c r="AC572" s="24">
        <f ca="1">'Products indicator value (h)'!G574-'Products indicator value (h)'!J574</f>
        <v>9.7377139268646218E-2</v>
      </c>
      <c r="AD572" s="24">
        <f ca="1">'Products indicator value (h)'!G574-'Products indicator value (h)'!M574</f>
        <v>8.8252690234826181E-2</v>
      </c>
      <c r="AE572" s="24">
        <f ca="1">'Products indicator value (h)'!J574-'Products indicator value (h)'!M574</f>
        <v>-9.1244490338200368E-3</v>
      </c>
      <c r="AF572" s="24">
        <f ca="1">-('Products indicator value (h)'!D574-'Products indicator value (h)'!G574)</f>
        <v>0.18042642284801391</v>
      </c>
      <c r="AG572" s="24">
        <f ca="1">-('Products indicator value (h)'!D574-'Products indicator value (h)'!J574)</f>
        <v>8.3049283579367694E-2</v>
      </c>
      <c r="AH572" s="24">
        <f ca="1">-('Products indicator value (h)'!D574-'Products indicator value (h)'!M574)</f>
        <v>9.2173732613187731E-2</v>
      </c>
      <c r="AI572" s="24">
        <f ca="1">-('Products indicator value (h)'!G574-'Products indicator value (h)'!J574)</f>
        <v>-9.7377139268646218E-2</v>
      </c>
      <c r="AJ572" s="24">
        <f ca="1">-('Products indicator value (h)'!G574-'Products indicator value (h)'!M574)</f>
        <v>-8.8252690234826181E-2</v>
      </c>
      <c r="AK572" s="24">
        <f ca="1">-('Products indicator value (h)'!J574-'Products indicator value (h)'!M574)</f>
        <v>9.1244490338200368E-3</v>
      </c>
    </row>
    <row r="573" spans="1:37">
      <c r="A573" s="7">
        <v>571</v>
      </c>
      <c r="B573" s="24">
        <f ca="1">'Products indicator value (h)'!B575-'Products indicator value (h)'!E575</f>
        <v>3.7581416960152971</v>
      </c>
      <c r="C573" s="24">
        <f ca="1">'Products indicator value (h)'!B575-'Products indicator value (h)'!H575</f>
        <v>-0.33515860963174937</v>
      </c>
      <c r="D573" s="24">
        <f ca="1">'Products indicator value (h)'!B575-'Products indicator value (h)'!K575</f>
        <v>2.9710232559618177</v>
      </c>
      <c r="E573" s="24">
        <f ca="1">'Products indicator value (h)'!E575-'Products indicator value (h)'!H575</f>
        <v>-4.0933003056470465</v>
      </c>
      <c r="F573" s="24">
        <f ca="1">'Products indicator value (h)'!E575-'Products indicator value (h)'!K575</f>
        <v>-0.78711844005347942</v>
      </c>
      <c r="G573" s="24">
        <f ca="1">'Products indicator value (h)'!H575-'Products indicator value (h)'!K575</f>
        <v>3.3061818655935671</v>
      </c>
      <c r="H573" s="24">
        <f ca="1">-('Products indicator value (h)'!B575-'Products indicator value (h)'!E575)</f>
        <v>-3.7581416960152971</v>
      </c>
      <c r="I573" s="24">
        <f ca="1">-('Products indicator value (h)'!B575-'Products indicator value (h)'!H575)</f>
        <v>0.33515860963174937</v>
      </c>
      <c r="J573" s="24">
        <f ca="1">-('Products indicator value (h)'!B575-'Products indicator value (h)'!K575)</f>
        <v>-2.9710232559618177</v>
      </c>
      <c r="K573" s="24">
        <f ca="1">-('Products indicator value (h)'!E575-'Products indicator value (h)'!H575)</f>
        <v>4.0933003056470465</v>
      </c>
      <c r="L573" s="24">
        <f ca="1">-('Products indicator value (h)'!E575-'Products indicator value (h)'!K575)</f>
        <v>0.78711844005347942</v>
      </c>
      <c r="M573" s="24">
        <f ca="1">-('Products indicator value (h)'!H575-'Products indicator value (h)'!K575)</f>
        <v>-3.3061818655935671</v>
      </c>
      <c r="N573" s="24">
        <f ca="1">'Products indicator value (h)'!C575-'Products indicator value (h)'!F575</f>
        <v>20.873275322957774</v>
      </c>
      <c r="O573" s="24">
        <f ca="1">'Products indicator value (h)'!C575-'Products indicator value (h)'!I575</f>
        <v>-0.51894610540048802</v>
      </c>
      <c r="P573" s="24">
        <f ca="1">'Products indicator value (h)'!C575-'Products indicator value (h)'!L575</f>
        <v>13.338477436244581</v>
      </c>
      <c r="Q573" s="24">
        <f ca="1">'Products indicator value (h)'!F575-'Products indicator value (h)'!I575</f>
        <v>-21.392221428358262</v>
      </c>
      <c r="R573" s="24">
        <f ca="1">'Products indicator value (h)'!F575-'Products indicator value (h)'!L575</f>
        <v>-7.5347978867131928</v>
      </c>
      <c r="S573" s="24">
        <f ca="1">'Products indicator value (h)'!I575-'Products indicator value (h)'!L575</f>
        <v>13.857423541645069</v>
      </c>
      <c r="T573" s="24">
        <f ca="1">-('Products indicator value (h)'!C575-'Products indicator value (h)'!F575)</f>
        <v>-20.873275322957774</v>
      </c>
      <c r="U573" s="24">
        <f ca="1">-('Products indicator value (h)'!C575-'Products indicator value (h)'!I575)</f>
        <v>0.51894610540048802</v>
      </c>
      <c r="V573" s="24">
        <f ca="1">-('Products indicator value (h)'!C575-'Products indicator value (h)'!L575)</f>
        <v>-13.338477436244581</v>
      </c>
      <c r="W573" s="24">
        <f ca="1">-('Products indicator value (h)'!F575-'Products indicator value (h)'!I575)</f>
        <v>21.392221428358262</v>
      </c>
      <c r="X573" s="24">
        <f ca="1">-('Products indicator value (h)'!F575-'Products indicator value (h)'!L575)</f>
        <v>7.5347978867131928</v>
      </c>
      <c r="Y573" s="24">
        <f ca="1">-('Products indicator value (h)'!I575-'Products indicator value (h)'!L575)</f>
        <v>-13.857423541645069</v>
      </c>
      <c r="Z573" s="24">
        <f ca="1">'Products indicator value (h)'!D575-'Products indicator value (h)'!G575</f>
        <v>-0.12524947507977435</v>
      </c>
      <c r="AA573" s="24">
        <f ca="1">'Products indicator value (h)'!D575-'Products indicator value (h)'!J575</f>
        <v>-0.36826672289456885</v>
      </c>
      <c r="AB573" s="24">
        <f ca="1">'Products indicator value (h)'!D575-'Products indicator value (h)'!M575</f>
        <v>-0.32283677746061246</v>
      </c>
      <c r="AC573" s="24">
        <f ca="1">'Products indicator value (h)'!G575-'Products indicator value (h)'!J575</f>
        <v>-0.2430172478147945</v>
      </c>
      <c r="AD573" s="24">
        <f ca="1">'Products indicator value (h)'!G575-'Products indicator value (h)'!M575</f>
        <v>-0.1975873023808381</v>
      </c>
      <c r="AE573" s="24">
        <f ca="1">'Products indicator value (h)'!J575-'Products indicator value (h)'!M575</f>
        <v>4.5429945433956398E-2</v>
      </c>
      <c r="AF573" s="24">
        <f ca="1">-('Products indicator value (h)'!D575-'Products indicator value (h)'!G575)</f>
        <v>0.12524947507977435</v>
      </c>
      <c r="AG573" s="24">
        <f ca="1">-('Products indicator value (h)'!D575-'Products indicator value (h)'!J575)</f>
        <v>0.36826672289456885</v>
      </c>
      <c r="AH573" s="24">
        <f ca="1">-('Products indicator value (h)'!D575-'Products indicator value (h)'!M575)</f>
        <v>0.32283677746061246</v>
      </c>
      <c r="AI573" s="24">
        <f ca="1">-('Products indicator value (h)'!G575-'Products indicator value (h)'!J575)</f>
        <v>0.2430172478147945</v>
      </c>
      <c r="AJ573" s="24">
        <f ca="1">-('Products indicator value (h)'!G575-'Products indicator value (h)'!M575)</f>
        <v>0.1975873023808381</v>
      </c>
      <c r="AK573" s="24">
        <f ca="1">-('Products indicator value (h)'!J575-'Products indicator value (h)'!M575)</f>
        <v>-4.5429945433956398E-2</v>
      </c>
    </row>
    <row r="574" spans="1:37">
      <c r="A574" s="7">
        <v>572</v>
      </c>
      <c r="B574" s="24">
        <f ca="1">'Products indicator value (h)'!B576-'Products indicator value (h)'!E576</f>
        <v>2.0800817441199149</v>
      </c>
      <c r="C574" s="24">
        <f ca="1">'Products indicator value (h)'!B576-'Products indicator value (h)'!H576</f>
        <v>-1.0339677777434444</v>
      </c>
      <c r="D574" s="24">
        <f ca="1">'Products indicator value (h)'!B576-'Products indicator value (h)'!K576</f>
        <v>2.1632874233895487</v>
      </c>
      <c r="E574" s="24">
        <f ca="1">'Products indicator value (h)'!E576-'Products indicator value (h)'!H576</f>
        <v>-3.1140495218633593</v>
      </c>
      <c r="F574" s="24">
        <f ca="1">'Products indicator value (h)'!E576-'Products indicator value (h)'!K576</f>
        <v>8.3205679269633848E-2</v>
      </c>
      <c r="G574" s="24">
        <f ca="1">'Products indicator value (h)'!H576-'Products indicator value (h)'!K576</f>
        <v>3.1972552011329931</v>
      </c>
      <c r="H574" s="24">
        <f ca="1">-('Products indicator value (h)'!B576-'Products indicator value (h)'!E576)</f>
        <v>-2.0800817441199149</v>
      </c>
      <c r="I574" s="24">
        <f ca="1">-('Products indicator value (h)'!B576-'Products indicator value (h)'!H576)</f>
        <v>1.0339677777434444</v>
      </c>
      <c r="J574" s="24">
        <f ca="1">-('Products indicator value (h)'!B576-'Products indicator value (h)'!K576)</f>
        <v>-2.1632874233895487</v>
      </c>
      <c r="K574" s="24">
        <f ca="1">-('Products indicator value (h)'!E576-'Products indicator value (h)'!H576)</f>
        <v>3.1140495218633593</v>
      </c>
      <c r="L574" s="24">
        <f ca="1">-('Products indicator value (h)'!E576-'Products indicator value (h)'!K576)</f>
        <v>-8.3205679269633848E-2</v>
      </c>
      <c r="M574" s="24">
        <f ca="1">-('Products indicator value (h)'!H576-'Products indicator value (h)'!K576)</f>
        <v>-3.1972552011329931</v>
      </c>
      <c r="N574" s="24">
        <f ca="1">'Products indicator value (h)'!C576-'Products indicator value (h)'!F576</f>
        <v>4.166689792331475</v>
      </c>
      <c r="O574" s="24">
        <f ca="1">'Products indicator value (h)'!C576-'Products indicator value (h)'!I576</f>
        <v>-24.677790410455188</v>
      </c>
      <c r="P574" s="24">
        <f ca="1">'Products indicator value (h)'!C576-'Products indicator value (h)'!L576</f>
        <v>2.6210586756944991</v>
      </c>
      <c r="Q574" s="24">
        <f ca="1">'Products indicator value (h)'!F576-'Products indicator value (h)'!I576</f>
        <v>-28.844480202786663</v>
      </c>
      <c r="R574" s="24">
        <f ca="1">'Products indicator value (h)'!F576-'Products indicator value (h)'!L576</f>
        <v>-1.5456311166369758</v>
      </c>
      <c r="S574" s="24">
        <f ca="1">'Products indicator value (h)'!I576-'Products indicator value (h)'!L576</f>
        <v>27.298849086149687</v>
      </c>
      <c r="T574" s="24">
        <f ca="1">-('Products indicator value (h)'!C576-'Products indicator value (h)'!F576)</f>
        <v>-4.166689792331475</v>
      </c>
      <c r="U574" s="24">
        <f ca="1">-('Products indicator value (h)'!C576-'Products indicator value (h)'!I576)</f>
        <v>24.677790410455188</v>
      </c>
      <c r="V574" s="24">
        <f ca="1">-('Products indicator value (h)'!C576-'Products indicator value (h)'!L576)</f>
        <v>-2.6210586756944991</v>
      </c>
      <c r="W574" s="24">
        <f ca="1">-('Products indicator value (h)'!F576-'Products indicator value (h)'!I576)</f>
        <v>28.844480202786663</v>
      </c>
      <c r="X574" s="24">
        <f ca="1">-('Products indicator value (h)'!F576-'Products indicator value (h)'!L576)</f>
        <v>1.5456311166369758</v>
      </c>
      <c r="Y574" s="24">
        <f ca="1">-('Products indicator value (h)'!I576-'Products indicator value (h)'!L576)</f>
        <v>-27.298849086149687</v>
      </c>
      <c r="Z574" s="24">
        <f ca="1">'Products indicator value (h)'!D576-'Products indicator value (h)'!G576</f>
        <v>-0.1480751425861957</v>
      </c>
      <c r="AA574" s="24">
        <f ca="1">'Products indicator value (h)'!D576-'Products indicator value (h)'!J576</f>
        <v>-0.22027723809289346</v>
      </c>
      <c r="AB574" s="24">
        <f ca="1">'Products indicator value (h)'!D576-'Products indicator value (h)'!M576</f>
        <v>-5.9297662478137392E-2</v>
      </c>
      <c r="AC574" s="24">
        <f ca="1">'Products indicator value (h)'!G576-'Products indicator value (h)'!J576</f>
        <v>-7.2202095506697761E-2</v>
      </c>
      <c r="AD574" s="24">
        <f ca="1">'Products indicator value (h)'!G576-'Products indicator value (h)'!M576</f>
        <v>8.8777480108058304E-2</v>
      </c>
      <c r="AE574" s="24">
        <f ca="1">'Products indicator value (h)'!J576-'Products indicator value (h)'!M576</f>
        <v>0.16097957561475607</v>
      </c>
      <c r="AF574" s="24">
        <f ca="1">-('Products indicator value (h)'!D576-'Products indicator value (h)'!G576)</f>
        <v>0.1480751425861957</v>
      </c>
      <c r="AG574" s="24">
        <f ca="1">-('Products indicator value (h)'!D576-'Products indicator value (h)'!J576)</f>
        <v>0.22027723809289346</v>
      </c>
      <c r="AH574" s="24">
        <f ca="1">-('Products indicator value (h)'!D576-'Products indicator value (h)'!M576)</f>
        <v>5.9297662478137392E-2</v>
      </c>
      <c r="AI574" s="24">
        <f ca="1">-('Products indicator value (h)'!G576-'Products indicator value (h)'!J576)</f>
        <v>7.2202095506697761E-2</v>
      </c>
      <c r="AJ574" s="24">
        <f ca="1">-('Products indicator value (h)'!G576-'Products indicator value (h)'!M576)</f>
        <v>-8.8777480108058304E-2</v>
      </c>
      <c r="AK574" s="24">
        <f ca="1">-('Products indicator value (h)'!J576-'Products indicator value (h)'!M576)</f>
        <v>-0.16097957561475607</v>
      </c>
    </row>
    <row r="575" spans="1:37">
      <c r="A575" s="7">
        <v>573</v>
      </c>
      <c r="B575" s="24">
        <f ca="1">'Products indicator value (h)'!B577-'Products indicator value (h)'!E577</f>
        <v>2.4517542992184227</v>
      </c>
      <c r="C575" s="24">
        <f ca="1">'Products indicator value (h)'!B577-'Products indicator value (h)'!H577</f>
        <v>-2.8770613688449638</v>
      </c>
      <c r="D575" s="24">
        <f ca="1">'Products indicator value (h)'!B577-'Products indicator value (h)'!K577</f>
        <v>2.0084140155352346</v>
      </c>
      <c r="E575" s="24">
        <f ca="1">'Products indicator value (h)'!E577-'Products indicator value (h)'!H577</f>
        <v>-5.3288156680633865</v>
      </c>
      <c r="F575" s="24">
        <f ca="1">'Products indicator value (h)'!E577-'Products indicator value (h)'!K577</f>
        <v>-0.44334028368318812</v>
      </c>
      <c r="G575" s="24">
        <f ca="1">'Products indicator value (h)'!H577-'Products indicator value (h)'!K577</f>
        <v>4.8854753843801983</v>
      </c>
      <c r="H575" s="24">
        <f ca="1">-('Products indicator value (h)'!B577-'Products indicator value (h)'!E577)</f>
        <v>-2.4517542992184227</v>
      </c>
      <c r="I575" s="24">
        <f ca="1">-('Products indicator value (h)'!B577-'Products indicator value (h)'!H577)</f>
        <v>2.8770613688449638</v>
      </c>
      <c r="J575" s="24">
        <f ca="1">-('Products indicator value (h)'!B577-'Products indicator value (h)'!K577)</f>
        <v>-2.0084140155352346</v>
      </c>
      <c r="K575" s="24">
        <f ca="1">-('Products indicator value (h)'!E577-'Products indicator value (h)'!H577)</f>
        <v>5.3288156680633865</v>
      </c>
      <c r="L575" s="24">
        <f ca="1">-('Products indicator value (h)'!E577-'Products indicator value (h)'!K577)</f>
        <v>0.44334028368318812</v>
      </c>
      <c r="M575" s="24">
        <f ca="1">-('Products indicator value (h)'!H577-'Products indicator value (h)'!K577)</f>
        <v>-4.8854753843801983</v>
      </c>
      <c r="N575" s="24">
        <f ca="1">'Products indicator value (h)'!C577-'Products indicator value (h)'!F577</f>
        <v>13.046741795907202</v>
      </c>
      <c r="O575" s="24">
        <f ca="1">'Products indicator value (h)'!C577-'Products indicator value (h)'!I577</f>
        <v>-0.8428255251665604</v>
      </c>
      <c r="P575" s="24">
        <f ca="1">'Products indicator value (h)'!C577-'Products indicator value (h)'!L577</f>
        <v>10.405912895732833</v>
      </c>
      <c r="Q575" s="24">
        <f ca="1">'Products indicator value (h)'!F577-'Products indicator value (h)'!I577</f>
        <v>-13.889567321073763</v>
      </c>
      <c r="R575" s="24">
        <f ca="1">'Products indicator value (h)'!F577-'Products indicator value (h)'!L577</f>
        <v>-2.6408289001743697</v>
      </c>
      <c r="S575" s="24">
        <f ca="1">'Products indicator value (h)'!I577-'Products indicator value (h)'!L577</f>
        <v>11.248738420899393</v>
      </c>
      <c r="T575" s="24">
        <f ca="1">-('Products indicator value (h)'!C577-'Products indicator value (h)'!F577)</f>
        <v>-13.046741795907202</v>
      </c>
      <c r="U575" s="24">
        <f ca="1">-('Products indicator value (h)'!C577-'Products indicator value (h)'!I577)</f>
        <v>0.8428255251665604</v>
      </c>
      <c r="V575" s="24">
        <f ca="1">-('Products indicator value (h)'!C577-'Products indicator value (h)'!L577)</f>
        <v>-10.405912895732833</v>
      </c>
      <c r="W575" s="24">
        <f ca="1">-('Products indicator value (h)'!F577-'Products indicator value (h)'!I577)</f>
        <v>13.889567321073763</v>
      </c>
      <c r="X575" s="24">
        <f ca="1">-('Products indicator value (h)'!F577-'Products indicator value (h)'!L577)</f>
        <v>2.6408289001743697</v>
      </c>
      <c r="Y575" s="24">
        <f ca="1">-('Products indicator value (h)'!I577-'Products indicator value (h)'!L577)</f>
        <v>-11.248738420899393</v>
      </c>
      <c r="Z575" s="24">
        <f ca="1">'Products indicator value (h)'!D577-'Products indicator value (h)'!G577</f>
        <v>-0.11523239313485645</v>
      </c>
      <c r="AA575" s="24">
        <f ca="1">'Products indicator value (h)'!D577-'Products indicator value (h)'!J577</f>
        <v>-0.71424446476781545</v>
      </c>
      <c r="AB575" s="24">
        <f ca="1">'Products indicator value (h)'!D577-'Products indicator value (h)'!M577</f>
        <v>-0.47034052650250002</v>
      </c>
      <c r="AC575" s="24">
        <f ca="1">'Products indicator value (h)'!G577-'Products indicator value (h)'!J577</f>
        <v>-0.599012071632959</v>
      </c>
      <c r="AD575" s="24">
        <f ca="1">'Products indicator value (h)'!G577-'Products indicator value (h)'!M577</f>
        <v>-0.35510813336764357</v>
      </c>
      <c r="AE575" s="24">
        <f ca="1">'Products indicator value (h)'!J577-'Products indicator value (h)'!M577</f>
        <v>0.24390393826531542</v>
      </c>
      <c r="AF575" s="24">
        <f ca="1">-('Products indicator value (h)'!D577-'Products indicator value (h)'!G577)</f>
        <v>0.11523239313485645</v>
      </c>
      <c r="AG575" s="24">
        <f ca="1">-('Products indicator value (h)'!D577-'Products indicator value (h)'!J577)</f>
        <v>0.71424446476781545</v>
      </c>
      <c r="AH575" s="24">
        <f ca="1">-('Products indicator value (h)'!D577-'Products indicator value (h)'!M577)</f>
        <v>0.47034052650250002</v>
      </c>
      <c r="AI575" s="24">
        <f ca="1">-('Products indicator value (h)'!G577-'Products indicator value (h)'!J577)</f>
        <v>0.599012071632959</v>
      </c>
      <c r="AJ575" s="24">
        <f ca="1">-('Products indicator value (h)'!G577-'Products indicator value (h)'!M577)</f>
        <v>0.35510813336764357</v>
      </c>
      <c r="AK575" s="24">
        <f ca="1">-('Products indicator value (h)'!J577-'Products indicator value (h)'!M577)</f>
        <v>-0.24390393826531542</v>
      </c>
    </row>
    <row r="576" spans="1:37">
      <c r="A576" s="7">
        <v>574</v>
      </c>
      <c r="B576" s="24">
        <f ca="1">'Products indicator value (h)'!B578-'Products indicator value (h)'!E578</f>
        <v>2.387342295671516</v>
      </c>
      <c r="C576" s="24">
        <f ca="1">'Products indicator value (h)'!B578-'Products indicator value (h)'!H578</f>
        <v>-7.479487082199654E-2</v>
      </c>
      <c r="D576" s="24">
        <f ca="1">'Products indicator value (h)'!B578-'Products indicator value (h)'!K578</f>
        <v>3.5252458243280707</v>
      </c>
      <c r="E576" s="24">
        <f ca="1">'Products indicator value (h)'!E578-'Products indicator value (h)'!H578</f>
        <v>-2.4621371664935126</v>
      </c>
      <c r="F576" s="24">
        <f ca="1">'Products indicator value (h)'!E578-'Products indicator value (h)'!K578</f>
        <v>1.1379035286565546</v>
      </c>
      <c r="G576" s="24">
        <f ca="1">'Products indicator value (h)'!H578-'Products indicator value (h)'!K578</f>
        <v>3.6000406951500672</v>
      </c>
      <c r="H576" s="24">
        <f ca="1">-('Products indicator value (h)'!B578-'Products indicator value (h)'!E578)</f>
        <v>-2.387342295671516</v>
      </c>
      <c r="I576" s="24">
        <f ca="1">-('Products indicator value (h)'!B578-'Products indicator value (h)'!H578)</f>
        <v>7.479487082199654E-2</v>
      </c>
      <c r="J576" s="24">
        <f ca="1">-('Products indicator value (h)'!B578-'Products indicator value (h)'!K578)</f>
        <v>-3.5252458243280707</v>
      </c>
      <c r="K576" s="24">
        <f ca="1">-('Products indicator value (h)'!E578-'Products indicator value (h)'!H578)</f>
        <v>2.4621371664935126</v>
      </c>
      <c r="L576" s="24">
        <f ca="1">-('Products indicator value (h)'!E578-'Products indicator value (h)'!K578)</f>
        <v>-1.1379035286565546</v>
      </c>
      <c r="M576" s="24">
        <f ca="1">-('Products indicator value (h)'!H578-'Products indicator value (h)'!K578)</f>
        <v>-3.6000406951500672</v>
      </c>
      <c r="N576" s="24">
        <f ca="1">'Products indicator value (h)'!C578-'Products indicator value (h)'!F578</f>
        <v>12.868130924326174</v>
      </c>
      <c r="O576" s="24">
        <f ca="1">'Products indicator value (h)'!C578-'Products indicator value (h)'!I578</f>
        <v>-5.8600579236877337</v>
      </c>
      <c r="P576" s="24">
        <f ca="1">'Products indicator value (h)'!C578-'Products indicator value (h)'!L578</f>
        <v>11.426076394842774</v>
      </c>
      <c r="Q576" s="24">
        <f ca="1">'Products indicator value (h)'!F578-'Products indicator value (h)'!I578</f>
        <v>-18.728188848013907</v>
      </c>
      <c r="R576" s="24">
        <f ca="1">'Products indicator value (h)'!F578-'Products indicator value (h)'!L578</f>
        <v>-1.4420545294834</v>
      </c>
      <c r="S576" s="24">
        <f ca="1">'Products indicator value (h)'!I578-'Products indicator value (h)'!L578</f>
        <v>17.286134318530507</v>
      </c>
      <c r="T576" s="24">
        <f ca="1">-('Products indicator value (h)'!C578-'Products indicator value (h)'!F578)</f>
        <v>-12.868130924326174</v>
      </c>
      <c r="U576" s="24">
        <f ca="1">-('Products indicator value (h)'!C578-'Products indicator value (h)'!I578)</f>
        <v>5.8600579236877337</v>
      </c>
      <c r="V576" s="24">
        <f ca="1">-('Products indicator value (h)'!C578-'Products indicator value (h)'!L578)</f>
        <v>-11.426076394842774</v>
      </c>
      <c r="W576" s="24">
        <f ca="1">-('Products indicator value (h)'!F578-'Products indicator value (h)'!I578)</f>
        <v>18.728188848013907</v>
      </c>
      <c r="X576" s="24">
        <f ca="1">-('Products indicator value (h)'!F578-'Products indicator value (h)'!L578)</f>
        <v>1.4420545294834</v>
      </c>
      <c r="Y576" s="24">
        <f ca="1">-('Products indicator value (h)'!I578-'Products indicator value (h)'!L578)</f>
        <v>-17.286134318530507</v>
      </c>
      <c r="Z576" s="24">
        <f ca="1">'Products indicator value (h)'!D578-'Products indicator value (h)'!G578</f>
        <v>-8.1165801996101461E-2</v>
      </c>
      <c r="AA576" s="24">
        <f ca="1">'Products indicator value (h)'!D578-'Products indicator value (h)'!J578</f>
        <v>-0.38627457046128111</v>
      </c>
      <c r="AB576" s="24">
        <f ca="1">'Products indicator value (h)'!D578-'Products indicator value (h)'!M578</f>
        <v>-0.27064396340802221</v>
      </c>
      <c r="AC576" s="24">
        <f ca="1">'Products indicator value (h)'!G578-'Products indicator value (h)'!J578</f>
        <v>-0.30510876846517965</v>
      </c>
      <c r="AD576" s="24">
        <f ca="1">'Products indicator value (h)'!G578-'Products indicator value (h)'!M578</f>
        <v>-0.18947816141192075</v>
      </c>
      <c r="AE576" s="24">
        <f ca="1">'Products indicator value (h)'!J578-'Products indicator value (h)'!M578</f>
        <v>0.11563060705325889</v>
      </c>
      <c r="AF576" s="24">
        <f ca="1">-('Products indicator value (h)'!D578-'Products indicator value (h)'!G578)</f>
        <v>8.1165801996101461E-2</v>
      </c>
      <c r="AG576" s="24">
        <f ca="1">-('Products indicator value (h)'!D578-'Products indicator value (h)'!J578)</f>
        <v>0.38627457046128111</v>
      </c>
      <c r="AH576" s="24">
        <f ca="1">-('Products indicator value (h)'!D578-'Products indicator value (h)'!M578)</f>
        <v>0.27064396340802221</v>
      </c>
      <c r="AI576" s="24">
        <f ca="1">-('Products indicator value (h)'!G578-'Products indicator value (h)'!J578)</f>
        <v>0.30510876846517965</v>
      </c>
      <c r="AJ576" s="24">
        <f ca="1">-('Products indicator value (h)'!G578-'Products indicator value (h)'!M578)</f>
        <v>0.18947816141192075</v>
      </c>
      <c r="AK576" s="24">
        <f ca="1">-('Products indicator value (h)'!J578-'Products indicator value (h)'!M578)</f>
        <v>-0.11563060705325889</v>
      </c>
    </row>
    <row r="577" spans="1:37">
      <c r="A577" s="7">
        <v>575</v>
      </c>
      <c r="B577" s="24">
        <f ca="1">'Products indicator value (h)'!B579-'Products indicator value (h)'!E579</f>
        <v>3.7294858961116457</v>
      </c>
      <c r="C577" s="24">
        <f ca="1">'Products indicator value (h)'!B579-'Products indicator value (h)'!H579</f>
        <v>-0.53802138917329678</v>
      </c>
      <c r="D577" s="24">
        <f ca="1">'Products indicator value (h)'!B579-'Products indicator value (h)'!K579</f>
        <v>3.808291726968509</v>
      </c>
      <c r="E577" s="24">
        <f ca="1">'Products indicator value (h)'!E579-'Products indicator value (h)'!H579</f>
        <v>-4.2675072852849425</v>
      </c>
      <c r="F577" s="24">
        <f ca="1">'Products indicator value (h)'!E579-'Products indicator value (h)'!K579</f>
        <v>7.8805830856863324E-2</v>
      </c>
      <c r="G577" s="24">
        <f ca="1">'Products indicator value (h)'!H579-'Products indicator value (h)'!K579</f>
        <v>4.3463131161418058</v>
      </c>
      <c r="H577" s="24">
        <f ca="1">-('Products indicator value (h)'!B579-'Products indicator value (h)'!E579)</f>
        <v>-3.7294858961116457</v>
      </c>
      <c r="I577" s="24">
        <f ca="1">-('Products indicator value (h)'!B579-'Products indicator value (h)'!H579)</f>
        <v>0.53802138917329678</v>
      </c>
      <c r="J577" s="24">
        <f ca="1">-('Products indicator value (h)'!B579-'Products indicator value (h)'!K579)</f>
        <v>-3.808291726968509</v>
      </c>
      <c r="K577" s="24">
        <f ca="1">-('Products indicator value (h)'!E579-'Products indicator value (h)'!H579)</f>
        <v>4.2675072852849425</v>
      </c>
      <c r="L577" s="24">
        <f ca="1">-('Products indicator value (h)'!E579-'Products indicator value (h)'!K579)</f>
        <v>-7.8805830856863324E-2</v>
      </c>
      <c r="M577" s="24">
        <f ca="1">-('Products indicator value (h)'!H579-'Products indicator value (h)'!K579)</f>
        <v>-4.3463131161418058</v>
      </c>
      <c r="N577" s="24">
        <f ca="1">'Products indicator value (h)'!C579-'Products indicator value (h)'!F579</f>
        <v>10.93730802351881</v>
      </c>
      <c r="O577" s="24">
        <f ca="1">'Products indicator value (h)'!C579-'Products indicator value (h)'!I579</f>
        <v>12.451611920850517</v>
      </c>
      <c r="P577" s="24">
        <f ca="1">'Products indicator value (h)'!C579-'Products indicator value (h)'!L579</f>
        <v>8.1447935736194594</v>
      </c>
      <c r="Q577" s="24">
        <f ca="1">'Products indicator value (h)'!F579-'Products indicator value (h)'!I579</f>
        <v>1.5143038973317076</v>
      </c>
      <c r="R577" s="24">
        <f ca="1">'Products indicator value (h)'!F579-'Products indicator value (h)'!L579</f>
        <v>-2.7925144498993504</v>
      </c>
      <c r="S577" s="24">
        <f ca="1">'Products indicator value (h)'!I579-'Products indicator value (h)'!L579</f>
        <v>-4.3068183472310579</v>
      </c>
      <c r="T577" s="24">
        <f ca="1">-('Products indicator value (h)'!C579-'Products indicator value (h)'!F579)</f>
        <v>-10.93730802351881</v>
      </c>
      <c r="U577" s="24">
        <f ca="1">-('Products indicator value (h)'!C579-'Products indicator value (h)'!I579)</f>
        <v>-12.451611920850517</v>
      </c>
      <c r="V577" s="24">
        <f ca="1">-('Products indicator value (h)'!C579-'Products indicator value (h)'!L579)</f>
        <v>-8.1447935736194594</v>
      </c>
      <c r="W577" s="24">
        <f ca="1">-('Products indicator value (h)'!F579-'Products indicator value (h)'!I579)</f>
        <v>-1.5143038973317076</v>
      </c>
      <c r="X577" s="24">
        <f ca="1">-('Products indicator value (h)'!F579-'Products indicator value (h)'!L579)</f>
        <v>2.7925144498993504</v>
      </c>
      <c r="Y577" s="24">
        <f ca="1">-('Products indicator value (h)'!I579-'Products indicator value (h)'!L579)</f>
        <v>4.3068183472310579</v>
      </c>
      <c r="Z577" s="24">
        <f ca="1">'Products indicator value (h)'!D579-'Products indicator value (h)'!G579</f>
        <v>2.552960361880352E-3</v>
      </c>
      <c r="AA577" s="24">
        <f ca="1">'Products indicator value (h)'!D579-'Products indicator value (h)'!J579</f>
        <v>-0.52988425260156102</v>
      </c>
      <c r="AB577" s="24">
        <f ca="1">'Products indicator value (h)'!D579-'Products indicator value (h)'!M579</f>
        <v>-0.1563817266085028</v>
      </c>
      <c r="AC577" s="24">
        <f ca="1">'Products indicator value (h)'!G579-'Products indicator value (h)'!J579</f>
        <v>-0.53243721296344138</v>
      </c>
      <c r="AD577" s="24">
        <f ca="1">'Products indicator value (h)'!G579-'Products indicator value (h)'!M579</f>
        <v>-0.15893468697038315</v>
      </c>
      <c r="AE577" s="24">
        <f ca="1">'Products indicator value (h)'!J579-'Products indicator value (h)'!M579</f>
        <v>0.37350252599305822</v>
      </c>
      <c r="AF577" s="24">
        <f ca="1">-('Products indicator value (h)'!D579-'Products indicator value (h)'!G579)</f>
        <v>-2.552960361880352E-3</v>
      </c>
      <c r="AG577" s="24">
        <f ca="1">-('Products indicator value (h)'!D579-'Products indicator value (h)'!J579)</f>
        <v>0.52988425260156102</v>
      </c>
      <c r="AH577" s="24">
        <f ca="1">-('Products indicator value (h)'!D579-'Products indicator value (h)'!M579)</f>
        <v>0.1563817266085028</v>
      </c>
      <c r="AI577" s="24">
        <f ca="1">-('Products indicator value (h)'!G579-'Products indicator value (h)'!J579)</f>
        <v>0.53243721296344138</v>
      </c>
      <c r="AJ577" s="24">
        <f ca="1">-('Products indicator value (h)'!G579-'Products indicator value (h)'!M579)</f>
        <v>0.15893468697038315</v>
      </c>
      <c r="AK577" s="24">
        <f ca="1">-('Products indicator value (h)'!J579-'Products indicator value (h)'!M579)</f>
        <v>-0.37350252599305822</v>
      </c>
    </row>
    <row r="578" spans="1:37">
      <c r="A578" s="7">
        <v>576</v>
      </c>
      <c r="B578" s="24">
        <f ca="1">'Products indicator value (h)'!B580-'Products indicator value (h)'!E580</f>
        <v>4.1308937321556822</v>
      </c>
      <c r="C578" s="24">
        <f ca="1">'Products indicator value (h)'!B580-'Products indicator value (h)'!H580</f>
        <v>0.67908551704389453</v>
      </c>
      <c r="D578" s="24">
        <f ca="1">'Products indicator value (h)'!B580-'Products indicator value (h)'!K580</f>
        <v>3.4084411461007837</v>
      </c>
      <c r="E578" s="24">
        <f ca="1">'Products indicator value (h)'!E580-'Products indicator value (h)'!H580</f>
        <v>-3.4518082151117877</v>
      </c>
      <c r="F578" s="24">
        <f ca="1">'Products indicator value (h)'!E580-'Products indicator value (h)'!K580</f>
        <v>-0.72245258605489848</v>
      </c>
      <c r="G578" s="24">
        <f ca="1">'Products indicator value (h)'!H580-'Products indicator value (h)'!K580</f>
        <v>2.7293556290568892</v>
      </c>
      <c r="H578" s="24">
        <f ca="1">-('Products indicator value (h)'!B580-'Products indicator value (h)'!E580)</f>
        <v>-4.1308937321556822</v>
      </c>
      <c r="I578" s="24">
        <f ca="1">-('Products indicator value (h)'!B580-'Products indicator value (h)'!H580)</f>
        <v>-0.67908551704389453</v>
      </c>
      <c r="J578" s="24">
        <f ca="1">-('Products indicator value (h)'!B580-'Products indicator value (h)'!K580)</f>
        <v>-3.4084411461007837</v>
      </c>
      <c r="K578" s="24">
        <f ca="1">-('Products indicator value (h)'!E580-'Products indicator value (h)'!H580)</f>
        <v>3.4518082151117877</v>
      </c>
      <c r="L578" s="24">
        <f ca="1">-('Products indicator value (h)'!E580-'Products indicator value (h)'!K580)</f>
        <v>0.72245258605489848</v>
      </c>
      <c r="M578" s="24">
        <f ca="1">-('Products indicator value (h)'!H580-'Products indicator value (h)'!K580)</f>
        <v>-2.7293556290568892</v>
      </c>
      <c r="N578" s="24">
        <f ca="1">'Products indicator value (h)'!C580-'Products indicator value (h)'!F580</f>
        <v>24.193577844056442</v>
      </c>
      <c r="O578" s="24">
        <f ca="1">'Products indicator value (h)'!C580-'Products indicator value (h)'!I580</f>
        <v>8.1775478429895827</v>
      </c>
      <c r="P578" s="24">
        <f ca="1">'Products indicator value (h)'!C580-'Products indicator value (h)'!L580</f>
        <v>25.346333962167328</v>
      </c>
      <c r="Q578" s="24">
        <f ca="1">'Products indicator value (h)'!F580-'Products indicator value (h)'!I580</f>
        <v>-16.016030001066859</v>
      </c>
      <c r="R578" s="24">
        <f ca="1">'Products indicator value (h)'!F580-'Products indicator value (h)'!L580</f>
        <v>1.1527561181108865</v>
      </c>
      <c r="S578" s="24">
        <f ca="1">'Products indicator value (h)'!I580-'Products indicator value (h)'!L580</f>
        <v>17.168786119177746</v>
      </c>
      <c r="T578" s="24">
        <f ca="1">-('Products indicator value (h)'!C580-'Products indicator value (h)'!F580)</f>
        <v>-24.193577844056442</v>
      </c>
      <c r="U578" s="24">
        <f ca="1">-('Products indicator value (h)'!C580-'Products indicator value (h)'!I580)</f>
        <v>-8.1775478429895827</v>
      </c>
      <c r="V578" s="24">
        <f ca="1">-('Products indicator value (h)'!C580-'Products indicator value (h)'!L580)</f>
        <v>-25.346333962167328</v>
      </c>
      <c r="W578" s="24">
        <f ca="1">-('Products indicator value (h)'!F580-'Products indicator value (h)'!I580)</f>
        <v>16.016030001066859</v>
      </c>
      <c r="X578" s="24">
        <f ca="1">-('Products indicator value (h)'!F580-'Products indicator value (h)'!L580)</f>
        <v>-1.1527561181108865</v>
      </c>
      <c r="Y578" s="24">
        <f ca="1">-('Products indicator value (h)'!I580-'Products indicator value (h)'!L580)</f>
        <v>-17.168786119177746</v>
      </c>
      <c r="Z578" s="24">
        <f ca="1">'Products indicator value (h)'!D580-'Products indicator value (h)'!G580</f>
        <v>-0.1155857203656816</v>
      </c>
      <c r="AA578" s="24">
        <f ca="1">'Products indicator value (h)'!D580-'Products indicator value (h)'!J580</f>
        <v>-0.11639700376878537</v>
      </c>
      <c r="AB578" s="24">
        <f ca="1">'Products indicator value (h)'!D580-'Products indicator value (h)'!M580</f>
        <v>-0.15787120337713256</v>
      </c>
      <c r="AC578" s="24">
        <f ca="1">'Products indicator value (h)'!G580-'Products indicator value (h)'!J580</f>
        <v>-8.1128340310376856E-4</v>
      </c>
      <c r="AD578" s="24">
        <f ca="1">'Products indicator value (h)'!G580-'Products indicator value (h)'!M580</f>
        <v>-4.2285483011450964E-2</v>
      </c>
      <c r="AE578" s="24">
        <f ca="1">'Products indicator value (h)'!J580-'Products indicator value (h)'!M580</f>
        <v>-4.1474199608347195E-2</v>
      </c>
      <c r="AF578" s="24">
        <f ca="1">-('Products indicator value (h)'!D580-'Products indicator value (h)'!G580)</f>
        <v>0.1155857203656816</v>
      </c>
      <c r="AG578" s="24">
        <f ca="1">-('Products indicator value (h)'!D580-'Products indicator value (h)'!J580)</f>
        <v>0.11639700376878537</v>
      </c>
      <c r="AH578" s="24">
        <f ca="1">-('Products indicator value (h)'!D580-'Products indicator value (h)'!M580)</f>
        <v>0.15787120337713256</v>
      </c>
      <c r="AI578" s="24">
        <f ca="1">-('Products indicator value (h)'!G580-'Products indicator value (h)'!J580)</f>
        <v>8.1128340310376856E-4</v>
      </c>
      <c r="AJ578" s="24">
        <f ca="1">-('Products indicator value (h)'!G580-'Products indicator value (h)'!M580)</f>
        <v>4.2285483011450964E-2</v>
      </c>
      <c r="AK578" s="24">
        <f ca="1">-('Products indicator value (h)'!J580-'Products indicator value (h)'!M580)</f>
        <v>4.1474199608347195E-2</v>
      </c>
    </row>
    <row r="579" spans="1:37">
      <c r="A579" s="7">
        <v>577</v>
      </c>
      <c r="B579" s="24">
        <f ca="1">'Products indicator value (h)'!B581-'Products indicator value (h)'!E581</f>
        <v>3.5650814557848598</v>
      </c>
      <c r="C579" s="24">
        <f ca="1">'Products indicator value (h)'!B581-'Products indicator value (h)'!H581</f>
        <v>-0.1819215899903579</v>
      </c>
      <c r="D579" s="24">
        <f ca="1">'Products indicator value (h)'!B581-'Products indicator value (h)'!K581</f>
        <v>3.3793477302193065</v>
      </c>
      <c r="E579" s="24">
        <f ca="1">'Products indicator value (h)'!E581-'Products indicator value (h)'!H581</f>
        <v>-3.7470030457752177</v>
      </c>
      <c r="F579" s="24">
        <f ca="1">'Products indicator value (h)'!E581-'Products indicator value (h)'!K581</f>
        <v>-0.18573372556555334</v>
      </c>
      <c r="G579" s="24">
        <f ca="1">'Products indicator value (h)'!H581-'Products indicator value (h)'!K581</f>
        <v>3.5612693202096644</v>
      </c>
      <c r="H579" s="24">
        <f ca="1">-('Products indicator value (h)'!B581-'Products indicator value (h)'!E581)</f>
        <v>-3.5650814557848598</v>
      </c>
      <c r="I579" s="24">
        <f ca="1">-('Products indicator value (h)'!B581-'Products indicator value (h)'!H581)</f>
        <v>0.1819215899903579</v>
      </c>
      <c r="J579" s="24">
        <f ca="1">-('Products indicator value (h)'!B581-'Products indicator value (h)'!K581)</f>
        <v>-3.3793477302193065</v>
      </c>
      <c r="K579" s="24">
        <f ca="1">-('Products indicator value (h)'!E581-'Products indicator value (h)'!H581)</f>
        <v>3.7470030457752177</v>
      </c>
      <c r="L579" s="24">
        <f ca="1">-('Products indicator value (h)'!E581-'Products indicator value (h)'!K581)</f>
        <v>0.18573372556555334</v>
      </c>
      <c r="M579" s="24">
        <f ca="1">-('Products indicator value (h)'!H581-'Products indicator value (h)'!K581)</f>
        <v>-3.5612693202096644</v>
      </c>
      <c r="N579" s="24">
        <f ca="1">'Products indicator value (h)'!C581-'Products indicator value (h)'!F581</f>
        <v>25.083464767062551</v>
      </c>
      <c r="O579" s="24">
        <f ca="1">'Products indicator value (h)'!C581-'Products indicator value (h)'!I581</f>
        <v>10.570014599648829</v>
      </c>
      <c r="P579" s="24">
        <f ca="1">'Products indicator value (h)'!C581-'Products indicator value (h)'!L581</f>
        <v>27.607009933379935</v>
      </c>
      <c r="Q579" s="24">
        <f ca="1">'Products indicator value (h)'!F581-'Products indicator value (h)'!I581</f>
        <v>-14.513450167413723</v>
      </c>
      <c r="R579" s="24">
        <f ca="1">'Products indicator value (h)'!F581-'Products indicator value (h)'!L581</f>
        <v>2.5235451663173833</v>
      </c>
      <c r="S579" s="24">
        <f ca="1">'Products indicator value (h)'!I581-'Products indicator value (h)'!L581</f>
        <v>17.036995333731106</v>
      </c>
      <c r="T579" s="24">
        <f ca="1">-('Products indicator value (h)'!C581-'Products indicator value (h)'!F581)</f>
        <v>-25.083464767062551</v>
      </c>
      <c r="U579" s="24">
        <f ca="1">-('Products indicator value (h)'!C581-'Products indicator value (h)'!I581)</f>
        <v>-10.570014599648829</v>
      </c>
      <c r="V579" s="24">
        <f ca="1">-('Products indicator value (h)'!C581-'Products indicator value (h)'!L581)</f>
        <v>-27.607009933379935</v>
      </c>
      <c r="W579" s="24">
        <f ca="1">-('Products indicator value (h)'!F581-'Products indicator value (h)'!I581)</f>
        <v>14.513450167413723</v>
      </c>
      <c r="X579" s="24">
        <f ca="1">-('Products indicator value (h)'!F581-'Products indicator value (h)'!L581)</f>
        <v>-2.5235451663173833</v>
      </c>
      <c r="Y579" s="24">
        <f ca="1">-('Products indicator value (h)'!I581-'Products indicator value (h)'!L581)</f>
        <v>-17.036995333731106</v>
      </c>
      <c r="Z579" s="24">
        <f ca="1">'Products indicator value (h)'!D581-'Products indicator value (h)'!G581</f>
        <v>0.54437316043018869</v>
      </c>
      <c r="AA579" s="24">
        <f ca="1">'Products indicator value (h)'!D581-'Products indicator value (h)'!J581</f>
        <v>0.44625980820037681</v>
      </c>
      <c r="AB579" s="24">
        <f ca="1">'Products indicator value (h)'!D581-'Products indicator value (h)'!M581</f>
        <v>3.2884740075017183E-2</v>
      </c>
      <c r="AC579" s="24">
        <f ca="1">'Products indicator value (h)'!G581-'Products indicator value (h)'!J581</f>
        <v>-9.8113352229811879E-2</v>
      </c>
      <c r="AD579" s="24">
        <f ca="1">'Products indicator value (h)'!G581-'Products indicator value (h)'!M581</f>
        <v>-0.5114884203551715</v>
      </c>
      <c r="AE579" s="24">
        <f ca="1">'Products indicator value (h)'!J581-'Products indicator value (h)'!M581</f>
        <v>-0.41337506812535962</v>
      </c>
      <c r="AF579" s="24">
        <f ca="1">-('Products indicator value (h)'!D581-'Products indicator value (h)'!G581)</f>
        <v>-0.54437316043018869</v>
      </c>
      <c r="AG579" s="24">
        <f ca="1">-('Products indicator value (h)'!D581-'Products indicator value (h)'!J581)</f>
        <v>-0.44625980820037681</v>
      </c>
      <c r="AH579" s="24">
        <f ca="1">-('Products indicator value (h)'!D581-'Products indicator value (h)'!M581)</f>
        <v>-3.2884740075017183E-2</v>
      </c>
      <c r="AI579" s="24">
        <f ca="1">-('Products indicator value (h)'!G581-'Products indicator value (h)'!J581)</f>
        <v>9.8113352229811879E-2</v>
      </c>
      <c r="AJ579" s="24">
        <f ca="1">-('Products indicator value (h)'!G581-'Products indicator value (h)'!M581)</f>
        <v>0.5114884203551715</v>
      </c>
      <c r="AK579" s="24">
        <f ca="1">-('Products indicator value (h)'!J581-'Products indicator value (h)'!M581)</f>
        <v>0.41337506812535962</v>
      </c>
    </row>
    <row r="580" spans="1:37">
      <c r="A580" s="7">
        <v>578</v>
      </c>
      <c r="B580" s="24">
        <f ca="1">'Products indicator value (h)'!B582-'Products indicator value (h)'!E582</f>
        <v>3.093213600277628</v>
      </c>
      <c r="C580" s="24">
        <f ca="1">'Products indicator value (h)'!B582-'Products indicator value (h)'!H582</f>
        <v>-0.14058990247261427</v>
      </c>
      <c r="D580" s="24">
        <f ca="1">'Products indicator value (h)'!B582-'Products indicator value (h)'!K582</f>
        <v>4.6446194400898637</v>
      </c>
      <c r="E580" s="24">
        <f ca="1">'Products indicator value (h)'!E582-'Products indicator value (h)'!H582</f>
        <v>-3.2338035027502423</v>
      </c>
      <c r="F580" s="24">
        <f ca="1">'Products indicator value (h)'!E582-'Products indicator value (h)'!K582</f>
        <v>1.5514058398122357</v>
      </c>
      <c r="G580" s="24">
        <f ca="1">'Products indicator value (h)'!H582-'Products indicator value (h)'!K582</f>
        <v>4.785209342562478</v>
      </c>
      <c r="H580" s="24">
        <f ca="1">-('Products indicator value (h)'!B582-'Products indicator value (h)'!E582)</f>
        <v>-3.093213600277628</v>
      </c>
      <c r="I580" s="24">
        <f ca="1">-('Products indicator value (h)'!B582-'Products indicator value (h)'!H582)</f>
        <v>0.14058990247261427</v>
      </c>
      <c r="J580" s="24">
        <f ca="1">-('Products indicator value (h)'!B582-'Products indicator value (h)'!K582)</f>
        <v>-4.6446194400898637</v>
      </c>
      <c r="K580" s="24">
        <f ca="1">-('Products indicator value (h)'!E582-'Products indicator value (h)'!H582)</f>
        <v>3.2338035027502423</v>
      </c>
      <c r="L580" s="24">
        <f ca="1">-('Products indicator value (h)'!E582-'Products indicator value (h)'!K582)</f>
        <v>-1.5514058398122357</v>
      </c>
      <c r="M580" s="24">
        <f ca="1">-('Products indicator value (h)'!H582-'Products indicator value (h)'!K582)</f>
        <v>-4.785209342562478</v>
      </c>
      <c r="N580" s="24">
        <f ca="1">'Products indicator value (h)'!C582-'Products indicator value (h)'!F582</f>
        <v>12.219646984683258</v>
      </c>
      <c r="O580" s="24">
        <f ca="1">'Products indicator value (h)'!C582-'Products indicator value (h)'!I582</f>
        <v>-5.4718591411624828</v>
      </c>
      <c r="P580" s="24">
        <f ca="1">'Products indicator value (h)'!C582-'Products indicator value (h)'!L582</f>
        <v>6.162701150740304</v>
      </c>
      <c r="Q580" s="24">
        <f ca="1">'Products indicator value (h)'!F582-'Products indicator value (h)'!I582</f>
        <v>-17.691506125845741</v>
      </c>
      <c r="R580" s="24">
        <f ca="1">'Products indicator value (h)'!F582-'Products indicator value (h)'!L582</f>
        <v>-6.0569458339429545</v>
      </c>
      <c r="S580" s="24">
        <f ca="1">'Products indicator value (h)'!I582-'Products indicator value (h)'!L582</f>
        <v>11.634560291902787</v>
      </c>
      <c r="T580" s="24">
        <f ca="1">-('Products indicator value (h)'!C582-'Products indicator value (h)'!F582)</f>
        <v>-12.219646984683258</v>
      </c>
      <c r="U580" s="24">
        <f ca="1">-('Products indicator value (h)'!C582-'Products indicator value (h)'!I582)</f>
        <v>5.4718591411624828</v>
      </c>
      <c r="V580" s="24">
        <f ca="1">-('Products indicator value (h)'!C582-'Products indicator value (h)'!L582)</f>
        <v>-6.162701150740304</v>
      </c>
      <c r="W580" s="24">
        <f ca="1">-('Products indicator value (h)'!F582-'Products indicator value (h)'!I582)</f>
        <v>17.691506125845741</v>
      </c>
      <c r="X580" s="24">
        <f ca="1">-('Products indicator value (h)'!F582-'Products indicator value (h)'!L582)</f>
        <v>6.0569458339429545</v>
      </c>
      <c r="Y580" s="24">
        <f ca="1">-('Products indicator value (h)'!I582-'Products indicator value (h)'!L582)</f>
        <v>-11.634560291902787</v>
      </c>
      <c r="Z580" s="24">
        <f ca="1">'Products indicator value (h)'!D582-'Products indicator value (h)'!G582</f>
        <v>-0.13222805505011981</v>
      </c>
      <c r="AA580" s="24">
        <f ca="1">'Products indicator value (h)'!D582-'Products indicator value (h)'!J582</f>
        <v>5.76371841054093E-2</v>
      </c>
      <c r="AB580" s="24">
        <f ca="1">'Products indicator value (h)'!D582-'Products indicator value (h)'!M582</f>
        <v>-0.47513087523067288</v>
      </c>
      <c r="AC580" s="24">
        <f ca="1">'Products indicator value (h)'!G582-'Products indicator value (h)'!J582</f>
        <v>0.18986523915552911</v>
      </c>
      <c r="AD580" s="24">
        <f ca="1">'Products indicator value (h)'!G582-'Products indicator value (h)'!M582</f>
        <v>-0.34290282018055307</v>
      </c>
      <c r="AE580" s="24">
        <f ca="1">'Products indicator value (h)'!J582-'Products indicator value (h)'!M582</f>
        <v>-0.53276805933608218</v>
      </c>
      <c r="AF580" s="24">
        <f ca="1">-('Products indicator value (h)'!D582-'Products indicator value (h)'!G582)</f>
        <v>0.13222805505011981</v>
      </c>
      <c r="AG580" s="24">
        <f ca="1">-('Products indicator value (h)'!D582-'Products indicator value (h)'!J582)</f>
        <v>-5.76371841054093E-2</v>
      </c>
      <c r="AH580" s="24">
        <f ca="1">-('Products indicator value (h)'!D582-'Products indicator value (h)'!M582)</f>
        <v>0.47513087523067288</v>
      </c>
      <c r="AI580" s="24">
        <f ca="1">-('Products indicator value (h)'!G582-'Products indicator value (h)'!J582)</f>
        <v>-0.18986523915552911</v>
      </c>
      <c r="AJ580" s="24">
        <f ca="1">-('Products indicator value (h)'!G582-'Products indicator value (h)'!M582)</f>
        <v>0.34290282018055307</v>
      </c>
      <c r="AK580" s="24">
        <f ca="1">-('Products indicator value (h)'!J582-'Products indicator value (h)'!M582)</f>
        <v>0.53276805933608218</v>
      </c>
    </row>
    <row r="581" spans="1:37">
      <c r="A581" s="7">
        <v>579</v>
      </c>
      <c r="B581" s="24">
        <f ca="1">'Products indicator value (h)'!B583-'Products indicator value (h)'!E583</f>
        <v>3.1744825167787418</v>
      </c>
      <c r="C581" s="24">
        <f ca="1">'Products indicator value (h)'!B583-'Products indicator value (h)'!H583</f>
        <v>1.9688580167177285</v>
      </c>
      <c r="D581" s="24">
        <f ca="1">'Products indicator value (h)'!B583-'Products indicator value (h)'!K583</f>
        <v>4.4839060670478013</v>
      </c>
      <c r="E581" s="24">
        <f ca="1">'Products indicator value (h)'!E583-'Products indicator value (h)'!H583</f>
        <v>-1.2056245000610133</v>
      </c>
      <c r="F581" s="24">
        <f ca="1">'Products indicator value (h)'!E583-'Products indicator value (h)'!K583</f>
        <v>1.3094235502690594</v>
      </c>
      <c r="G581" s="24">
        <f ca="1">'Products indicator value (h)'!H583-'Products indicator value (h)'!K583</f>
        <v>2.5150480503300727</v>
      </c>
      <c r="H581" s="24">
        <f ca="1">-('Products indicator value (h)'!B583-'Products indicator value (h)'!E583)</f>
        <v>-3.1744825167787418</v>
      </c>
      <c r="I581" s="24">
        <f ca="1">-('Products indicator value (h)'!B583-'Products indicator value (h)'!H583)</f>
        <v>-1.9688580167177285</v>
      </c>
      <c r="J581" s="24">
        <f ca="1">-('Products indicator value (h)'!B583-'Products indicator value (h)'!K583)</f>
        <v>-4.4839060670478013</v>
      </c>
      <c r="K581" s="24">
        <f ca="1">-('Products indicator value (h)'!E583-'Products indicator value (h)'!H583)</f>
        <v>1.2056245000610133</v>
      </c>
      <c r="L581" s="24">
        <f ca="1">-('Products indicator value (h)'!E583-'Products indicator value (h)'!K583)</f>
        <v>-1.3094235502690594</v>
      </c>
      <c r="M581" s="24">
        <f ca="1">-('Products indicator value (h)'!H583-'Products indicator value (h)'!K583)</f>
        <v>-2.5150480503300727</v>
      </c>
      <c r="N581" s="24">
        <f ca="1">'Products indicator value (h)'!C583-'Products indicator value (h)'!F583</f>
        <v>-5.9002441865954438</v>
      </c>
      <c r="O581" s="24">
        <f ca="1">'Products indicator value (h)'!C583-'Products indicator value (h)'!I583</f>
        <v>-10.537591296383354</v>
      </c>
      <c r="P581" s="24">
        <f ca="1">'Products indicator value (h)'!C583-'Products indicator value (h)'!L583</f>
        <v>-6.4236293958592299</v>
      </c>
      <c r="Q581" s="24">
        <f ca="1">'Products indicator value (h)'!F583-'Products indicator value (h)'!I583</f>
        <v>-4.6373471097879104</v>
      </c>
      <c r="R581" s="24">
        <f ca="1">'Products indicator value (h)'!F583-'Products indicator value (h)'!L583</f>
        <v>-0.52338520926378607</v>
      </c>
      <c r="S581" s="24">
        <f ca="1">'Products indicator value (h)'!I583-'Products indicator value (h)'!L583</f>
        <v>4.1139619005241244</v>
      </c>
      <c r="T581" s="24">
        <f ca="1">-('Products indicator value (h)'!C583-'Products indicator value (h)'!F583)</f>
        <v>5.9002441865954438</v>
      </c>
      <c r="U581" s="24">
        <f ca="1">-('Products indicator value (h)'!C583-'Products indicator value (h)'!I583)</f>
        <v>10.537591296383354</v>
      </c>
      <c r="V581" s="24">
        <f ca="1">-('Products indicator value (h)'!C583-'Products indicator value (h)'!L583)</f>
        <v>6.4236293958592299</v>
      </c>
      <c r="W581" s="24">
        <f ca="1">-('Products indicator value (h)'!F583-'Products indicator value (h)'!I583)</f>
        <v>4.6373471097879104</v>
      </c>
      <c r="X581" s="24">
        <f ca="1">-('Products indicator value (h)'!F583-'Products indicator value (h)'!L583)</f>
        <v>0.52338520926378607</v>
      </c>
      <c r="Y581" s="24">
        <f ca="1">-('Products indicator value (h)'!I583-'Products indicator value (h)'!L583)</f>
        <v>-4.1139619005241244</v>
      </c>
      <c r="Z581" s="24">
        <f ca="1">'Products indicator value (h)'!D583-'Products indicator value (h)'!G583</f>
        <v>-0.16532280135636568</v>
      </c>
      <c r="AA581" s="24">
        <f ca="1">'Products indicator value (h)'!D583-'Products indicator value (h)'!J583</f>
        <v>0.20664633545593292</v>
      </c>
      <c r="AB581" s="24">
        <f ca="1">'Products indicator value (h)'!D583-'Products indicator value (h)'!M583</f>
        <v>-0.62967246320896098</v>
      </c>
      <c r="AC581" s="24">
        <f ca="1">'Products indicator value (h)'!G583-'Products indicator value (h)'!J583</f>
        <v>0.3719691368122986</v>
      </c>
      <c r="AD581" s="24">
        <f ca="1">'Products indicator value (h)'!G583-'Products indicator value (h)'!M583</f>
        <v>-0.4643496618525953</v>
      </c>
      <c r="AE581" s="24">
        <f ca="1">'Products indicator value (h)'!J583-'Products indicator value (h)'!M583</f>
        <v>-0.83631879866489389</v>
      </c>
      <c r="AF581" s="24">
        <f ca="1">-('Products indicator value (h)'!D583-'Products indicator value (h)'!G583)</f>
        <v>0.16532280135636568</v>
      </c>
      <c r="AG581" s="24">
        <f ca="1">-('Products indicator value (h)'!D583-'Products indicator value (h)'!J583)</f>
        <v>-0.20664633545593292</v>
      </c>
      <c r="AH581" s="24">
        <f ca="1">-('Products indicator value (h)'!D583-'Products indicator value (h)'!M583)</f>
        <v>0.62967246320896098</v>
      </c>
      <c r="AI581" s="24">
        <f ca="1">-('Products indicator value (h)'!G583-'Products indicator value (h)'!J583)</f>
        <v>-0.3719691368122986</v>
      </c>
      <c r="AJ581" s="24">
        <f ca="1">-('Products indicator value (h)'!G583-'Products indicator value (h)'!M583)</f>
        <v>0.4643496618525953</v>
      </c>
      <c r="AK581" s="24">
        <f ca="1">-('Products indicator value (h)'!J583-'Products indicator value (h)'!M583)</f>
        <v>0.83631879866489389</v>
      </c>
    </row>
    <row r="582" spans="1:37">
      <c r="A582" s="7">
        <v>580</v>
      </c>
      <c r="B582" s="24">
        <f ca="1">'Products indicator value (h)'!B584-'Products indicator value (h)'!E584</f>
        <v>4.167260852022423</v>
      </c>
      <c r="C582" s="24">
        <f ca="1">'Products indicator value (h)'!B584-'Products indicator value (h)'!H584</f>
        <v>0.61911850754755182</v>
      </c>
      <c r="D582" s="24">
        <f ca="1">'Products indicator value (h)'!B584-'Products indicator value (h)'!K584</f>
        <v>3.6981659966606371</v>
      </c>
      <c r="E582" s="24">
        <f ca="1">'Products indicator value (h)'!E584-'Products indicator value (h)'!H584</f>
        <v>-3.5481423444748712</v>
      </c>
      <c r="F582" s="24">
        <f ca="1">'Products indicator value (h)'!E584-'Products indicator value (h)'!K584</f>
        <v>-0.46909485536178597</v>
      </c>
      <c r="G582" s="24">
        <f ca="1">'Products indicator value (h)'!H584-'Products indicator value (h)'!K584</f>
        <v>3.0790474891130852</v>
      </c>
      <c r="H582" s="24">
        <f ca="1">-('Products indicator value (h)'!B584-'Products indicator value (h)'!E584)</f>
        <v>-4.167260852022423</v>
      </c>
      <c r="I582" s="24">
        <f ca="1">-('Products indicator value (h)'!B584-'Products indicator value (h)'!H584)</f>
        <v>-0.61911850754755182</v>
      </c>
      <c r="J582" s="24">
        <f ca="1">-('Products indicator value (h)'!B584-'Products indicator value (h)'!K584)</f>
        <v>-3.6981659966606371</v>
      </c>
      <c r="K582" s="24">
        <f ca="1">-('Products indicator value (h)'!E584-'Products indicator value (h)'!H584)</f>
        <v>3.5481423444748712</v>
      </c>
      <c r="L582" s="24">
        <f ca="1">-('Products indicator value (h)'!E584-'Products indicator value (h)'!K584)</f>
        <v>0.46909485536178597</v>
      </c>
      <c r="M582" s="24">
        <f ca="1">-('Products indicator value (h)'!H584-'Products indicator value (h)'!K584)</f>
        <v>-3.0790474891130852</v>
      </c>
      <c r="N582" s="24">
        <f ca="1">'Products indicator value (h)'!C584-'Products indicator value (h)'!F584</f>
        <v>23.086431153384602</v>
      </c>
      <c r="O582" s="24">
        <f ca="1">'Products indicator value (h)'!C584-'Products indicator value (h)'!I584</f>
        <v>-12.725324328721513</v>
      </c>
      <c r="P582" s="24">
        <f ca="1">'Products indicator value (h)'!C584-'Products indicator value (h)'!L584</f>
        <v>20.122560540212504</v>
      </c>
      <c r="Q582" s="24">
        <f ca="1">'Products indicator value (h)'!F584-'Products indicator value (h)'!I584</f>
        <v>-35.811755482106115</v>
      </c>
      <c r="R582" s="24">
        <f ca="1">'Products indicator value (h)'!F584-'Products indicator value (h)'!L584</f>
        <v>-2.963870613172098</v>
      </c>
      <c r="S582" s="24">
        <f ca="1">'Products indicator value (h)'!I584-'Products indicator value (h)'!L584</f>
        <v>32.847884868934017</v>
      </c>
      <c r="T582" s="24">
        <f ca="1">-('Products indicator value (h)'!C584-'Products indicator value (h)'!F584)</f>
        <v>-23.086431153384602</v>
      </c>
      <c r="U582" s="24">
        <f ca="1">-('Products indicator value (h)'!C584-'Products indicator value (h)'!I584)</f>
        <v>12.725324328721513</v>
      </c>
      <c r="V582" s="24">
        <f ca="1">-('Products indicator value (h)'!C584-'Products indicator value (h)'!L584)</f>
        <v>-20.122560540212504</v>
      </c>
      <c r="W582" s="24">
        <f ca="1">-('Products indicator value (h)'!F584-'Products indicator value (h)'!I584)</f>
        <v>35.811755482106115</v>
      </c>
      <c r="X582" s="24">
        <f ca="1">-('Products indicator value (h)'!F584-'Products indicator value (h)'!L584)</f>
        <v>2.963870613172098</v>
      </c>
      <c r="Y582" s="24">
        <f ca="1">-('Products indicator value (h)'!I584-'Products indicator value (h)'!L584)</f>
        <v>-32.847884868934017</v>
      </c>
      <c r="Z582" s="24">
        <f ca="1">'Products indicator value (h)'!D584-'Products indicator value (h)'!G584</f>
        <v>-0.49454192866965485</v>
      </c>
      <c r="AA582" s="24">
        <f ca="1">'Products indicator value (h)'!D584-'Products indicator value (h)'!J584</f>
        <v>-0.39222684552269316</v>
      </c>
      <c r="AB582" s="24">
        <f ca="1">'Products indicator value (h)'!D584-'Products indicator value (h)'!M584</f>
        <v>-6.8655868832103728E-2</v>
      </c>
      <c r="AC582" s="24">
        <f ca="1">'Products indicator value (h)'!G584-'Products indicator value (h)'!J584</f>
        <v>0.10231508314696169</v>
      </c>
      <c r="AD582" s="24">
        <f ca="1">'Products indicator value (h)'!G584-'Products indicator value (h)'!M584</f>
        <v>0.42588605983755112</v>
      </c>
      <c r="AE582" s="24">
        <f ca="1">'Products indicator value (h)'!J584-'Products indicator value (h)'!M584</f>
        <v>0.32357097669058943</v>
      </c>
      <c r="AF582" s="24">
        <f ca="1">-('Products indicator value (h)'!D584-'Products indicator value (h)'!G584)</f>
        <v>0.49454192866965485</v>
      </c>
      <c r="AG582" s="24">
        <f ca="1">-('Products indicator value (h)'!D584-'Products indicator value (h)'!J584)</f>
        <v>0.39222684552269316</v>
      </c>
      <c r="AH582" s="24">
        <f ca="1">-('Products indicator value (h)'!D584-'Products indicator value (h)'!M584)</f>
        <v>6.8655868832103728E-2</v>
      </c>
      <c r="AI582" s="24">
        <f ca="1">-('Products indicator value (h)'!G584-'Products indicator value (h)'!J584)</f>
        <v>-0.10231508314696169</v>
      </c>
      <c r="AJ582" s="24">
        <f ca="1">-('Products indicator value (h)'!G584-'Products indicator value (h)'!M584)</f>
        <v>-0.42588605983755112</v>
      </c>
      <c r="AK582" s="24">
        <f ca="1">-('Products indicator value (h)'!J584-'Products indicator value (h)'!M584)</f>
        <v>-0.32357097669058943</v>
      </c>
    </row>
    <row r="583" spans="1:37">
      <c r="A583" s="7">
        <v>581</v>
      </c>
      <c r="B583" s="24">
        <f ca="1">'Products indicator value (h)'!B585-'Products indicator value (h)'!E585</f>
        <v>3.7521521093713046</v>
      </c>
      <c r="C583" s="24">
        <f ca="1">'Products indicator value (h)'!B585-'Products indicator value (h)'!H585</f>
        <v>-3.0229212828036989</v>
      </c>
      <c r="D583" s="24">
        <f ca="1">'Products indicator value (h)'!B585-'Products indicator value (h)'!K585</f>
        <v>4.3563786210169999</v>
      </c>
      <c r="E583" s="24">
        <f ca="1">'Products indicator value (h)'!E585-'Products indicator value (h)'!H585</f>
        <v>-6.7750733921750035</v>
      </c>
      <c r="F583" s="24">
        <f ca="1">'Products indicator value (h)'!E585-'Products indicator value (h)'!K585</f>
        <v>0.6042265116456953</v>
      </c>
      <c r="G583" s="24">
        <f ca="1">'Products indicator value (h)'!H585-'Products indicator value (h)'!K585</f>
        <v>7.3792999038206988</v>
      </c>
      <c r="H583" s="24">
        <f ca="1">-('Products indicator value (h)'!B585-'Products indicator value (h)'!E585)</f>
        <v>-3.7521521093713046</v>
      </c>
      <c r="I583" s="24">
        <f ca="1">-('Products indicator value (h)'!B585-'Products indicator value (h)'!H585)</f>
        <v>3.0229212828036989</v>
      </c>
      <c r="J583" s="24">
        <f ca="1">-('Products indicator value (h)'!B585-'Products indicator value (h)'!K585)</f>
        <v>-4.3563786210169999</v>
      </c>
      <c r="K583" s="24">
        <f ca="1">-('Products indicator value (h)'!E585-'Products indicator value (h)'!H585)</f>
        <v>6.7750733921750035</v>
      </c>
      <c r="L583" s="24">
        <f ca="1">-('Products indicator value (h)'!E585-'Products indicator value (h)'!K585)</f>
        <v>-0.6042265116456953</v>
      </c>
      <c r="M583" s="24">
        <f ca="1">-('Products indicator value (h)'!H585-'Products indicator value (h)'!K585)</f>
        <v>-7.3792999038206988</v>
      </c>
      <c r="N583" s="24">
        <f ca="1">'Products indicator value (h)'!C585-'Products indicator value (h)'!F585</f>
        <v>34.889298540911639</v>
      </c>
      <c r="O583" s="24">
        <f ca="1">'Products indicator value (h)'!C585-'Products indicator value (h)'!I585</f>
        <v>5.7209507591882698</v>
      </c>
      <c r="P583" s="24">
        <f ca="1">'Products indicator value (h)'!C585-'Products indicator value (h)'!L585</f>
        <v>18.179020357938441</v>
      </c>
      <c r="Q583" s="24">
        <f ca="1">'Products indicator value (h)'!F585-'Products indicator value (h)'!I585</f>
        <v>-29.168347781723369</v>
      </c>
      <c r="R583" s="24">
        <f ca="1">'Products indicator value (h)'!F585-'Products indicator value (h)'!L585</f>
        <v>-16.710278182973198</v>
      </c>
      <c r="S583" s="24">
        <f ca="1">'Products indicator value (h)'!I585-'Products indicator value (h)'!L585</f>
        <v>12.458069598750171</v>
      </c>
      <c r="T583" s="24">
        <f ca="1">-('Products indicator value (h)'!C585-'Products indicator value (h)'!F585)</f>
        <v>-34.889298540911639</v>
      </c>
      <c r="U583" s="24">
        <f ca="1">-('Products indicator value (h)'!C585-'Products indicator value (h)'!I585)</f>
        <v>-5.7209507591882698</v>
      </c>
      <c r="V583" s="24">
        <f ca="1">-('Products indicator value (h)'!C585-'Products indicator value (h)'!L585)</f>
        <v>-18.179020357938441</v>
      </c>
      <c r="W583" s="24">
        <f ca="1">-('Products indicator value (h)'!F585-'Products indicator value (h)'!I585)</f>
        <v>29.168347781723369</v>
      </c>
      <c r="X583" s="24">
        <f ca="1">-('Products indicator value (h)'!F585-'Products indicator value (h)'!L585)</f>
        <v>16.710278182973198</v>
      </c>
      <c r="Y583" s="24">
        <f ca="1">-('Products indicator value (h)'!I585-'Products indicator value (h)'!L585)</f>
        <v>-12.458069598750171</v>
      </c>
      <c r="Z583" s="24">
        <f ca="1">'Products indicator value (h)'!D585-'Products indicator value (h)'!G585</f>
        <v>-0.23740808887517972</v>
      </c>
      <c r="AA583" s="24">
        <f ca="1">'Products indicator value (h)'!D585-'Products indicator value (h)'!J585</f>
        <v>-0.1023177777934472</v>
      </c>
      <c r="AB583" s="24">
        <f ca="1">'Products indicator value (h)'!D585-'Products indicator value (h)'!M585</f>
        <v>0.206643110790377</v>
      </c>
      <c r="AC583" s="24">
        <f ca="1">'Products indicator value (h)'!G585-'Products indicator value (h)'!J585</f>
        <v>0.13509031108173253</v>
      </c>
      <c r="AD583" s="24">
        <f ca="1">'Products indicator value (h)'!G585-'Products indicator value (h)'!M585</f>
        <v>0.44405119966555673</v>
      </c>
      <c r="AE583" s="24">
        <f ca="1">'Products indicator value (h)'!J585-'Products indicator value (h)'!M585</f>
        <v>0.3089608885838242</v>
      </c>
      <c r="AF583" s="24">
        <f ca="1">-('Products indicator value (h)'!D585-'Products indicator value (h)'!G585)</f>
        <v>0.23740808887517972</v>
      </c>
      <c r="AG583" s="24">
        <f ca="1">-('Products indicator value (h)'!D585-'Products indicator value (h)'!J585)</f>
        <v>0.1023177777934472</v>
      </c>
      <c r="AH583" s="24">
        <f ca="1">-('Products indicator value (h)'!D585-'Products indicator value (h)'!M585)</f>
        <v>-0.206643110790377</v>
      </c>
      <c r="AI583" s="24">
        <f ca="1">-('Products indicator value (h)'!G585-'Products indicator value (h)'!J585)</f>
        <v>-0.13509031108173253</v>
      </c>
      <c r="AJ583" s="24">
        <f ca="1">-('Products indicator value (h)'!G585-'Products indicator value (h)'!M585)</f>
        <v>-0.44405119966555673</v>
      </c>
      <c r="AK583" s="24">
        <f ca="1">-('Products indicator value (h)'!J585-'Products indicator value (h)'!M585)</f>
        <v>-0.3089608885838242</v>
      </c>
    </row>
    <row r="584" spans="1:37">
      <c r="A584" s="7">
        <v>582</v>
      </c>
      <c r="B584" s="24">
        <f ca="1">'Products indicator value (h)'!B586-'Products indicator value (h)'!E586</f>
        <v>5.7608688230393295</v>
      </c>
      <c r="C584" s="24">
        <f ca="1">'Products indicator value (h)'!B586-'Products indicator value (h)'!H586</f>
        <v>2.005339208459775</v>
      </c>
      <c r="D584" s="24">
        <f ca="1">'Products indicator value (h)'!B586-'Products indicator value (h)'!K586</f>
        <v>5.2232875597694761</v>
      </c>
      <c r="E584" s="24">
        <f ca="1">'Products indicator value (h)'!E586-'Products indicator value (h)'!H586</f>
        <v>-3.7555296145795545</v>
      </c>
      <c r="F584" s="24">
        <f ca="1">'Products indicator value (h)'!E586-'Products indicator value (h)'!K586</f>
        <v>-0.53758126326985334</v>
      </c>
      <c r="G584" s="24">
        <f ca="1">'Products indicator value (h)'!H586-'Products indicator value (h)'!K586</f>
        <v>3.2179483513097011</v>
      </c>
      <c r="H584" s="24">
        <f ca="1">-('Products indicator value (h)'!B586-'Products indicator value (h)'!E586)</f>
        <v>-5.7608688230393295</v>
      </c>
      <c r="I584" s="24">
        <f ca="1">-('Products indicator value (h)'!B586-'Products indicator value (h)'!H586)</f>
        <v>-2.005339208459775</v>
      </c>
      <c r="J584" s="24">
        <f ca="1">-('Products indicator value (h)'!B586-'Products indicator value (h)'!K586)</f>
        <v>-5.2232875597694761</v>
      </c>
      <c r="K584" s="24">
        <f ca="1">-('Products indicator value (h)'!E586-'Products indicator value (h)'!H586)</f>
        <v>3.7555296145795545</v>
      </c>
      <c r="L584" s="24">
        <f ca="1">-('Products indicator value (h)'!E586-'Products indicator value (h)'!K586)</f>
        <v>0.53758126326985334</v>
      </c>
      <c r="M584" s="24">
        <f ca="1">-('Products indicator value (h)'!H586-'Products indicator value (h)'!K586)</f>
        <v>-3.2179483513097011</v>
      </c>
      <c r="N584" s="24">
        <f ca="1">'Products indicator value (h)'!C586-'Products indicator value (h)'!F586</f>
        <v>22.007776609208882</v>
      </c>
      <c r="O584" s="24">
        <f ca="1">'Products indicator value (h)'!C586-'Products indicator value (h)'!I586</f>
        <v>18.816807355497389</v>
      </c>
      <c r="P584" s="24">
        <f ca="1">'Products indicator value (h)'!C586-'Products indicator value (h)'!L586</f>
        <v>25.078800161581292</v>
      </c>
      <c r="Q584" s="24">
        <f ca="1">'Products indicator value (h)'!F586-'Products indicator value (h)'!I586</f>
        <v>-3.1909692537114935</v>
      </c>
      <c r="R584" s="24">
        <f ca="1">'Products indicator value (h)'!F586-'Products indicator value (h)'!L586</f>
        <v>3.0710235523724094</v>
      </c>
      <c r="S584" s="24">
        <f ca="1">'Products indicator value (h)'!I586-'Products indicator value (h)'!L586</f>
        <v>6.261992806083903</v>
      </c>
      <c r="T584" s="24">
        <f ca="1">-('Products indicator value (h)'!C586-'Products indicator value (h)'!F586)</f>
        <v>-22.007776609208882</v>
      </c>
      <c r="U584" s="24">
        <f ca="1">-('Products indicator value (h)'!C586-'Products indicator value (h)'!I586)</f>
        <v>-18.816807355497389</v>
      </c>
      <c r="V584" s="24">
        <f ca="1">-('Products indicator value (h)'!C586-'Products indicator value (h)'!L586)</f>
        <v>-25.078800161581292</v>
      </c>
      <c r="W584" s="24">
        <f ca="1">-('Products indicator value (h)'!F586-'Products indicator value (h)'!I586)</f>
        <v>3.1909692537114935</v>
      </c>
      <c r="X584" s="24">
        <f ca="1">-('Products indicator value (h)'!F586-'Products indicator value (h)'!L586)</f>
        <v>-3.0710235523724094</v>
      </c>
      <c r="Y584" s="24">
        <f ca="1">-('Products indicator value (h)'!I586-'Products indicator value (h)'!L586)</f>
        <v>-6.261992806083903</v>
      </c>
      <c r="Z584" s="24">
        <f ca="1">'Products indicator value (h)'!D586-'Products indicator value (h)'!G586</f>
        <v>7.1583381471751695E-2</v>
      </c>
      <c r="AA584" s="24">
        <f ca="1">'Products indicator value (h)'!D586-'Products indicator value (h)'!J586</f>
        <v>0.11644179108805264</v>
      </c>
      <c r="AB584" s="24">
        <f ca="1">'Products indicator value (h)'!D586-'Products indicator value (h)'!M586</f>
        <v>0.26238487469215999</v>
      </c>
      <c r="AC584" s="24">
        <f ca="1">'Products indicator value (h)'!G586-'Products indicator value (h)'!J586</f>
        <v>4.4858409616300943E-2</v>
      </c>
      <c r="AD584" s="24">
        <f ca="1">'Products indicator value (h)'!G586-'Products indicator value (h)'!M586</f>
        <v>0.19080149322040829</v>
      </c>
      <c r="AE584" s="24">
        <f ca="1">'Products indicator value (h)'!J586-'Products indicator value (h)'!M586</f>
        <v>0.14594308360410735</v>
      </c>
      <c r="AF584" s="24">
        <f ca="1">-('Products indicator value (h)'!D586-'Products indicator value (h)'!G586)</f>
        <v>-7.1583381471751695E-2</v>
      </c>
      <c r="AG584" s="24">
        <f ca="1">-('Products indicator value (h)'!D586-'Products indicator value (h)'!J586)</f>
        <v>-0.11644179108805264</v>
      </c>
      <c r="AH584" s="24">
        <f ca="1">-('Products indicator value (h)'!D586-'Products indicator value (h)'!M586)</f>
        <v>-0.26238487469215999</v>
      </c>
      <c r="AI584" s="24">
        <f ca="1">-('Products indicator value (h)'!G586-'Products indicator value (h)'!J586)</f>
        <v>-4.4858409616300943E-2</v>
      </c>
      <c r="AJ584" s="24">
        <f ca="1">-('Products indicator value (h)'!G586-'Products indicator value (h)'!M586)</f>
        <v>-0.19080149322040829</v>
      </c>
      <c r="AK584" s="24">
        <f ca="1">-('Products indicator value (h)'!J586-'Products indicator value (h)'!M586)</f>
        <v>-0.14594308360410735</v>
      </c>
    </row>
    <row r="585" spans="1:37">
      <c r="A585" s="7">
        <v>583</v>
      </c>
      <c r="B585" s="24">
        <f ca="1">'Products indicator value (h)'!B587-'Products indicator value (h)'!E587</f>
        <v>4.3454187234473132</v>
      </c>
      <c r="C585" s="24">
        <f ca="1">'Products indicator value (h)'!B587-'Products indicator value (h)'!H587</f>
        <v>-0.85595192693412692</v>
      </c>
      <c r="D585" s="24">
        <f ca="1">'Products indicator value (h)'!B587-'Products indicator value (h)'!K587</f>
        <v>4.9372090509397193</v>
      </c>
      <c r="E585" s="24">
        <f ca="1">'Products indicator value (h)'!E587-'Products indicator value (h)'!H587</f>
        <v>-5.2013706503814401</v>
      </c>
      <c r="F585" s="24">
        <f ca="1">'Products indicator value (h)'!E587-'Products indicator value (h)'!K587</f>
        <v>0.59179032749240612</v>
      </c>
      <c r="G585" s="24">
        <f ca="1">'Products indicator value (h)'!H587-'Products indicator value (h)'!K587</f>
        <v>5.7931609778738462</v>
      </c>
      <c r="H585" s="24">
        <f ca="1">-('Products indicator value (h)'!B587-'Products indicator value (h)'!E587)</f>
        <v>-4.3454187234473132</v>
      </c>
      <c r="I585" s="24">
        <f ca="1">-('Products indicator value (h)'!B587-'Products indicator value (h)'!H587)</f>
        <v>0.85595192693412692</v>
      </c>
      <c r="J585" s="24">
        <f ca="1">-('Products indicator value (h)'!B587-'Products indicator value (h)'!K587)</f>
        <v>-4.9372090509397193</v>
      </c>
      <c r="K585" s="24">
        <f ca="1">-('Products indicator value (h)'!E587-'Products indicator value (h)'!H587)</f>
        <v>5.2013706503814401</v>
      </c>
      <c r="L585" s="24">
        <f ca="1">-('Products indicator value (h)'!E587-'Products indicator value (h)'!K587)</f>
        <v>-0.59179032749240612</v>
      </c>
      <c r="M585" s="24">
        <f ca="1">-('Products indicator value (h)'!H587-'Products indicator value (h)'!K587)</f>
        <v>-5.7931609778738462</v>
      </c>
      <c r="N585" s="24">
        <f ca="1">'Products indicator value (h)'!C587-'Products indicator value (h)'!F587</f>
        <v>18.283646688657235</v>
      </c>
      <c r="O585" s="24">
        <f ca="1">'Products indicator value (h)'!C587-'Products indicator value (h)'!I587</f>
        <v>2.8918948305303758</v>
      </c>
      <c r="P585" s="24">
        <f ca="1">'Products indicator value (h)'!C587-'Products indicator value (h)'!L587</f>
        <v>13.655700783582326</v>
      </c>
      <c r="Q585" s="24">
        <f ca="1">'Products indicator value (h)'!F587-'Products indicator value (h)'!I587</f>
        <v>-15.39175185812686</v>
      </c>
      <c r="R585" s="24">
        <f ca="1">'Products indicator value (h)'!F587-'Products indicator value (h)'!L587</f>
        <v>-4.6279459050749097</v>
      </c>
      <c r="S585" s="24">
        <f ca="1">'Products indicator value (h)'!I587-'Products indicator value (h)'!L587</f>
        <v>10.76380595305195</v>
      </c>
      <c r="T585" s="24">
        <f ca="1">-('Products indicator value (h)'!C587-'Products indicator value (h)'!F587)</f>
        <v>-18.283646688657235</v>
      </c>
      <c r="U585" s="24">
        <f ca="1">-('Products indicator value (h)'!C587-'Products indicator value (h)'!I587)</f>
        <v>-2.8918948305303758</v>
      </c>
      <c r="V585" s="24">
        <f ca="1">-('Products indicator value (h)'!C587-'Products indicator value (h)'!L587)</f>
        <v>-13.655700783582326</v>
      </c>
      <c r="W585" s="24">
        <f ca="1">-('Products indicator value (h)'!F587-'Products indicator value (h)'!I587)</f>
        <v>15.39175185812686</v>
      </c>
      <c r="X585" s="24">
        <f ca="1">-('Products indicator value (h)'!F587-'Products indicator value (h)'!L587)</f>
        <v>4.6279459050749097</v>
      </c>
      <c r="Y585" s="24">
        <f ca="1">-('Products indicator value (h)'!I587-'Products indicator value (h)'!L587)</f>
        <v>-10.76380595305195</v>
      </c>
      <c r="Z585" s="24">
        <f ca="1">'Products indicator value (h)'!D587-'Products indicator value (h)'!G587</f>
        <v>0.69812610939363084</v>
      </c>
      <c r="AA585" s="24">
        <f ca="1">'Products indicator value (h)'!D587-'Products indicator value (h)'!J587</f>
        <v>0.36370233091688919</v>
      </c>
      <c r="AB585" s="24">
        <f ca="1">'Products indicator value (h)'!D587-'Products indicator value (h)'!M587</f>
        <v>0.16431446353140955</v>
      </c>
      <c r="AC585" s="24">
        <f ca="1">'Products indicator value (h)'!G587-'Products indicator value (h)'!J587</f>
        <v>-0.33442377847674165</v>
      </c>
      <c r="AD585" s="24">
        <f ca="1">'Products indicator value (h)'!G587-'Products indicator value (h)'!M587</f>
        <v>-0.5338116458622213</v>
      </c>
      <c r="AE585" s="24">
        <f ca="1">'Products indicator value (h)'!J587-'Products indicator value (h)'!M587</f>
        <v>-0.19938786738547964</v>
      </c>
      <c r="AF585" s="24">
        <f ca="1">-('Products indicator value (h)'!D587-'Products indicator value (h)'!G587)</f>
        <v>-0.69812610939363084</v>
      </c>
      <c r="AG585" s="24">
        <f ca="1">-('Products indicator value (h)'!D587-'Products indicator value (h)'!J587)</f>
        <v>-0.36370233091688919</v>
      </c>
      <c r="AH585" s="24">
        <f ca="1">-('Products indicator value (h)'!D587-'Products indicator value (h)'!M587)</f>
        <v>-0.16431446353140955</v>
      </c>
      <c r="AI585" s="24">
        <f ca="1">-('Products indicator value (h)'!G587-'Products indicator value (h)'!J587)</f>
        <v>0.33442377847674165</v>
      </c>
      <c r="AJ585" s="24">
        <f ca="1">-('Products indicator value (h)'!G587-'Products indicator value (h)'!M587)</f>
        <v>0.5338116458622213</v>
      </c>
      <c r="AK585" s="24">
        <f ca="1">-('Products indicator value (h)'!J587-'Products indicator value (h)'!M587)</f>
        <v>0.19938786738547964</v>
      </c>
    </row>
    <row r="586" spans="1:37">
      <c r="A586" s="7">
        <v>584</v>
      </c>
      <c r="B586" s="24">
        <f ca="1">'Products indicator value (h)'!B588-'Products indicator value (h)'!E588</f>
        <v>2.2424105873753248</v>
      </c>
      <c r="C586" s="24">
        <f ca="1">'Products indicator value (h)'!B588-'Products indicator value (h)'!H588</f>
        <v>-2.0464839821090219</v>
      </c>
      <c r="D586" s="24">
        <f ca="1">'Products indicator value (h)'!B588-'Products indicator value (h)'!K588</f>
        <v>2.2314591517395437</v>
      </c>
      <c r="E586" s="24">
        <f ca="1">'Products indicator value (h)'!E588-'Products indicator value (h)'!H588</f>
        <v>-4.2888945694843468</v>
      </c>
      <c r="F586" s="24">
        <f ca="1">'Products indicator value (h)'!E588-'Products indicator value (h)'!K588</f>
        <v>-1.0951435635781159E-2</v>
      </c>
      <c r="G586" s="24">
        <f ca="1">'Products indicator value (h)'!H588-'Products indicator value (h)'!K588</f>
        <v>4.2779431338485656</v>
      </c>
      <c r="H586" s="24">
        <f ca="1">-('Products indicator value (h)'!B588-'Products indicator value (h)'!E588)</f>
        <v>-2.2424105873753248</v>
      </c>
      <c r="I586" s="24">
        <f ca="1">-('Products indicator value (h)'!B588-'Products indicator value (h)'!H588)</f>
        <v>2.0464839821090219</v>
      </c>
      <c r="J586" s="24">
        <f ca="1">-('Products indicator value (h)'!B588-'Products indicator value (h)'!K588)</f>
        <v>-2.2314591517395437</v>
      </c>
      <c r="K586" s="24">
        <f ca="1">-('Products indicator value (h)'!E588-'Products indicator value (h)'!H588)</f>
        <v>4.2888945694843468</v>
      </c>
      <c r="L586" s="24">
        <f ca="1">-('Products indicator value (h)'!E588-'Products indicator value (h)'!K588)</f>
        <v>1.0951435635781159E-2</v>
      </c>
      <c r="M586" s="24">
        <f ca="1">-('Products indicator value (h)'!H588-'Products indicator value (h)'!K588)</f>
        <v>-4.2779431338485656</v>
      </c>
      <c r="N586" s="24">
        <f ca="1">'Products indicator value (h)'!C588-'Products indicator value (h)'!F588</f>
        <v>-3.4931971118886196</v>
      </c>
      <c r="O586" s="24">
        <f ca="1">'Products indicator value (h)'!C588-'Products indicator value (h)'!I588</f>
        <v>-19.080706488475187</v>
      </c>
      <c r="P586" s="24">
        <f ca="1">'Products indicator value (h)'!C588-'Products indicator value (h)'!L588</f>
        <v>1.6189381720373817</v>
      </c>
      <c r="Q586" s="24">
        <f ca="1">'Products indicator value (h)'!F588-'Products indicator value (h)'!I588</f>
        <v>-15.587509376586567</v>
      </c>
      <c r="R586" s="24">
        <f ca="1">'Products indicator value (h)'!F588-'Products indicator value (h)'!L588</f>
        <v>5.1121352839260013</v>
      </c>
      <c r="S586" s="24">
        <f ca="1">'Products indicator value (h)'!I588-'Products indicator value (h)'!L588</f>
        <v>20.699644660512568</v>
      </c>
      <c r="T586" s="24">
        <f ca="1">-('Products indicator value (h)'!C588-'Products indicator value (h)'!F588)</f>
        <v>3.4931971118886196</v>
      </c>
      <c r="U586" s="24">
        <f ca="1">-('Products indicator value (h)'!C588-'Products indicator value (h)'!I588)</f>
        <v>19.080706488475187</v>
      </c>
      <c r="V586" s="24">
        <f ca="1">-('Products indicator value (h)'!C588-'Products indicator value (h)'!L588)</f>
        <v>-1.6189381720373817</v>
      </c>
      <c r="W586" s="24">
        <f ca="1">-('Products indicator value (h)'!F588-'Products indicator value (h)'!I588)</f>
        <v>15.587509376586567</v>
      </c>
      <c r="X586" s="24">
        <f ca="1">-('Products indicator value (h)'!F588-'Products indicator value (h)'!L588)</f>
        <v>-5.1121352839260013</v>
      </c>
      <c r="Y586" s="24">
        <f ca="1">-('Products indicator value (h)'!I588-'Products indicator value (h)'!L588)</f>
        <v>-20.699644660512568</v>
      </c>
      <c r="Z586" s="24">
        <f ca="1">'Products indicator value (h)'!D588-'Products indicator value (h)'!G588</f>
        <v>-0.41739814961073818</v>
      </c>
      <c r="AA586" s="24">
        <f ca="1">'Products indicator value (h)'!D588-'Products indicator value (h)'!J588</f>
        <v>-0.14534810434476575</v>
      </c>
      <c r="AB586" s="24">
        <f ca="1">'Products indicator value (h)'!D588-'Products indicator value (h)'!M588</f>
        <v>-0.26097731438875793</v>
      </c>
      <c r="AC586" s="24">
        <f ca="1">'Products indicator value (h)'!G588-'Products indicator value (h)'!J588</f>
        <v>0.27205004526597243</v>
      </c>
      <c r="AD586" s="24">
        <f ca="1">'Products indicator value (h)'!G588-'Products indicator value (h)'!M588</f>
        <v>0.15642083522198025</v>
      </c>
      <c r="AE586" s="24">
        <f ca="1">'Products indicator value (h)'!J588-'Products indicator value (h)'!M588</f>
        <v>-0.11562921004399218</v>
      </c>
      <c r="AF586" s="24">
        <f ca="1">-('Products indicator value (h)'!D588-'Products indicator value (h)'!G588)</f>
        <v>0.41739814961073818</v>
      </c>
      <c r="AG586" s="24">
        <f ca="1">-('Products indicator value (h)'!D588-'Products indicator value (h)'!J588)</f>
        <v>0.14534810434476575</v>
      </c>
      <c r="AH586" s="24">
        <f ca="1">-('Products indicator value (h)'!D588-'Products indicator value (h)'!M588)</f>
        <v>0.26097731438875793</v>
      </c>
      <c r="AI586" s="24">
        <f ca="1">-('Products indicator value (h)'!G588-'Products indicator value (h)'!J588)</f>
        <v>-0.27205004526597243</v>
      </c>
      <c r="AJ586" s="24">
        <f ca="1">-('Products indicator value (h)'!G588-'Products indicator value (h)'!M588)</f>
        <v>-0.15642083522198025</v>
      </c>
      <c r="AK586" s="24">
        <f ca="1">-('Products indicator value (h)'!J588-'Products indicator value (h)'!M588)</f>
        <v>0.11562921004399218</v>
      </c>
    </row>
    <row r="587" spans="1:37">
      <c r="A587" s="7">
        <v>585</v>
      </c>
      <c r="B587" s="24">
        <f ca="1">'Products indicator value (h)'!B589-'Products indicator value (h)'!E589</f>
        <v>3.9113385751152006</v>
      </c>
      <c r="C587" s="24">
        <f ca="1">'Products indicator value (h)'!B589-'Products indicator value (h)'!H589</f>
        <v>-3.2191627302481152E-2</v>
      </c>
      <c r="D587" s="24">
        <f ca="1">'Products indicator value (h)'!B589-'Products indicator value (h)'!K589</f>
        <v>3.3998502264273416</v>
      </c>
      <c r="E587" s="24">
        <f ca="1">'Products indicator value (h)'!E589-'Products indicator value (h)'!H589</f>
        <v>-3.9435302024176817</v>
      </c>
      <c r="F587" s="24">
        <f ca="1">'Products indicator value (h)'!E589-'Products indicator value (h)'!K589</f>
        <v>-0.51148834868785897</v>
      </c>
      <c r="G587" s="24">
        <f ca="1">'Products indicator value (h)'!H589-'Products indicator value (h)'!K589</f>
        <v>3.4320418537298227</v>
      </c>
      <c r="H587" s="24">
        <f ca="1">-('Products indicator value (h)'!B589-'Products indicator value (h)'!E589)</f>
        <v>-3.9113385751152006</v>
      </c>
      <c r="I587" s="24">
        <f ca="1">-('Products indicator value (h)'!B589-'Products indicator value (h)'!H589)</f>
        <v>3.2191627302481152E-2</v>
      </c>
      <c r="J587" s="24">
        <f ca="1">-('Products indicator value (h)'!B589-'Products indicator value (h)'!K589)</f>
        <v>-3.3998502264273416</v>
      </c>
      <c r="K587" s="24">
        <f ca="1">-('Products indicator value (h)'!E589-'Products indicator value (h)'!H589)</f>
        <v>3.9435302024176817</v>
      </c>
      <c r="L587" s="24">
        <f ca="1">-('Products indicator value (h)'!E589-'Products indicator value (h)'!K589)</f>
        <v>0.51148834868785897</v>
      </c>
      <c r="M587" s="24">
        <f ca="1">-('Products indicator value (h)'!H589-'Products indicator value (h)'!K589)</f>
        <v>-3.4320418537298227</v>
      </c>
      <c r="N587" s="24">
        <f ca="1">'Products indicator value (h)'!C589-'Products indicator value (h)'!F589</f>
        <v>15.714627806281435</v>
      </c>
      <c r="O587" s="24">
        <f ca="1">'Products indicator value (h)'!C589-'Products indicator value (h)'!I589</f>
        <v>-1.449772938024708</v>
      </c>
      <c r="P587" s="24">
        <f ca="1">'Products indicator value (h)'!C589-'Products indicator value (h)'!L589</f>
        <v>17.39758040760718</v>
      </c>
      <c r="Q587" s="24">
        <f ca="1">'Products indicator value (h)'!F589-'Products indicator value (h)'!I589</f>
        <v>-17.164400744306143</v>
      </c>
      <c r="R587" s="24">
        <f ca="1">'Products indicator value (h)'!F589-'Products indicator value (h)'!L589</f>
        <v>1.682952601325745</v>
      </c>
      <c r="S587" s="24">
        <f ca="1">'Products indicator value (h)'!I589-'Products indicator value (h)'!L589</f>
        <v>18.847353345631888</v>
      </c>
      <c r="T587" s="24">
        <f ca="1">-('Products indicator value (h)'!C589-'Products indicator value (h)'!F589)</f>
        <v>-15.714627806281435</v>
      </c>
      <c r="U587" s="24">
        <f ca="1">-('Products indicator value (h)'!C589-'Products indicator value (h)'!I589)</f>
        <v>1.449772938024708</v>
      </c>
      <c r="V587" s="24">
        <f ca="1">-('Products indicator value (h)'!C589-'Products indicator value (h)'!L589)</f>
        <v>-17.39758040760718</v>
      </c>
      <c r="W587" s="24">
        <f ca="1">-('Products indicator value (h)'!F589-'Products indicator value (h)'!I589)</f>
        <v>17.164400744306143</v>
      </c>
      <c r="X587" s="24">
        <f ca="1">-('Products indicator value (h)'!F589-'Products indicator value (h)'!L589)</f>
        <v>-1.682952601325745</v>
      </c>
      <c r="Y587" s="24">
        <f ca="1">-('Products indicator value (h)'!I589-'Products indicator value (h)'!L589)</f>
        <v>-18.847353345631888</v>
      </c>
      <c r="Z587" s="24">
        <f ca="1">'Products indicator value (h)'!D589-'Products indicator value (h)'!G589</f>
        <v>-0.23584809408096152</v>
      </c>
      <c r="AA587" s="24">
        <f ca="1">'Products indicator value (h)'!D589-'Products indicator value (h)'!J589</f>
        <v>-0.36913853807204533</v>
      </c>
      <c r="AB587" s="24">
        <f ca="1">'Products indicator value (h)'!D589-'Products indicator value (h)'!M589</f>
        <v>-0.71237789611540592</v>
      </c>
      <c r="AC587" s="24">
        <f ca="1">'Products indicator value (h)'!G589-'Products indicator value (h)'!J589</f>
        <v>-0.13329044399108381</v>
      </c>
      <c r="AD587" s="24">
        <f ca="1">'Products indicator value (h)'!G589-'Products indicator value (h)'!M589</f>
        <v>-0.47652980203444439</v>
      </c>
      <c r="AE587" s="24">
        <f ca="1">'Products indicator value (h)'!J589-'Products indicator value (h)'!M589</f>
        <v>-0.34323935804336059</v>
      </c>
      <c r="AF587" s="24">
        <f ca="1">-('Products indicator value (h)'!D589-'Products indicator value (h)'!G589)</f>
        <v>0.23584809408096152</v>
      </c>
      <c r="AG587" s="24">
        <f ca="1">-('Products indicator value (h)'!D589-'Products indicator value (h)'!J589)</f>
        <v>0.36913853807204533</v>
      </c>
      <c r="AH587" s="24">
        <f ca="1">-('Products indicator value (h)'!D589-'Products indicator value (h)'!M589)</f>
        <v>0.71237789611540592</v>
      </c>
      <c r="AI587" s="24">
        <f ca="1">-('Products indicator value (h)'!G589-'Products indicator value (h)'!J589)</f>
        <v>0.13329044399108381</v>
      </c>
      <c r="AJ587" s="24">
        <f ca="1">-('Products indicator value (h)'!G589-'Products indicator value (h)'!M589)</f>
        <v>0.47652980203444439</v>
      </c>
      <c r="AK587" s="24">
        <f ca="1">-('Products indicator value (h)'!J589-'Products indicator value (h)'!M589)</f>
        <v>0.34323935804336059</v>
      </c>
    </row>
    <row r="588" spans="1:37">
      <c r="A588" s="7">
        <v>586</v>
      </c>
      <c r="B588" s="24">
        <f ca="1">'Products indicator value (h)'!B590-'Products indicator value (h)'!E590</f>
        <v>5.8401670671472274</v>
      </c>
      <c r="C588" s="24">
        <f ca="1">'Products indicator value (h)'!B590-'Products indicator value (h)'!H590</f>
        <v>2.4690740297391933</v>
      </c>
      <c r="D588" s="24">
        <f ca="1">'Products indicator value (h)'!B590-'Products indicator value (h)'!K590</f>
        <v>6.5173233400379775</v>
      </c>
      <c r="E588" s="24">
        <f ca="1">'Products indicator value (h)'!E590-'Products indicator value (h)'!H590</f>
        <v>-3.3710930374080341</v>
      </c>
      <c r="F588" s="24">
        <f ca="1">'Products indicator value (h)'!E590-'Products indicator value (h)'!K590</f>
        <v>0.67715627289074964</v>
      </c>
      <c r="G588" s="24">
        <f ca="1">'Products indicator value (h)'!H590-'Products indicator value (h)'!K590</f>
        <v>4.0482493102987842</v>
      </c>
      <c r="H588" s="24">
        <f ca="1">-('Products indicator value (h)'!B590-'Products indicator value (h)'!E590)</f>
        <v>-5.8401670671472274</v>
      </c>
      <c r="I588" s="24">
        <f ca="1">-('Products indicator value (h)'!B590-'Products indicator value (h)'!H590)</f>
        <v>-2.4690740297391933</v>
      </c>
      <c r="J588" s="24">
        <f ca="1">-('Products indicator value (h)'!B590-'Products indicator value (h)'!K590)</f>
        <v>-6.5173233400379775</v>
      </c>
      <c r="K588" s="24">
        <f ca="1">-('Products indicator value (h)'!E590-'Products indicator value (h)'!H590)</f>
        <v>3.3710930374080341</v>
      </c>
      <c r="L588" s="24">
        <f ca="1">-('Products indicator value (h)'!E590-'Products indicator value (h)'!K590)</f>
        <v>-0.67715627289074964</v>
      </c>
      <c r="M588" s="24">
        <f ca="1">-('Products indicator value (h)'!H590-'Products indicator value (h)'!K590)</f>
        <v>-4.0482493102987842</v>
      </c>
      <c r="N588" s="24">
        <f ca="1">'Products indicator value (h)'!C590-'Products indicator value (h)'!F590</f>
        <v>-2.0957526369698698</v>
      </c>
      <c r="O588" s="24">
        <f ca="1">'Products indicator value (h)'!C590-'Products indicator value (h)'!I590</f>
        <v>-19.024355411986804</v>
      </c>
      <c r="P588" s="24">
        <f ca="1">'Products indicator value (h)'!C590-'Products indicator value (h)'!L590</f>
        <v>-6.4598994885736971</v>
      </c>
      <c r="Q588" s="24">
        <f ca="1">'Products indicator value (h)'!F590-'Products indicator value (h)'!I590</f>
        <v>-16.928602775016934</v>
      </c>
      <c r="R588" s="24">
        <f ca="1">'Products indicator value (h)'!F590-'Products indicator value (h)'!L590</f>
        <v>-4.3641468516038273</v>
      </c>
      <c r="S588" s="24">
        <f ca="1">'Products indicator value (h)'!I590-'Products indicator value (h)'!L590</f>
        <v>12.564455923413107</v>
      </c>
      <c r="T588" s="24">
        <f ca="1">-('Products indicator value (h)'!C590-'Products indicator value (h)'!F590)</f>
        <v>2.0957526369698698</v>
      </c>
      <c r="U588" s="24">
        <f ca="1">-('Products indicator value (h)'!C590-'Products indicator value (h)'!I590)</f>
        <v>19.024355411986804</v>
      </c>
      <c r="V588" s="24">
        <f ca="1">-('Products indicator value (h)'!C590-'Products indicator value (h)'!L590)</f>
        <v>6.4598994885736971</v>
      </c>
      <c r="W588" s="24">
        <f ca="1">-('Products indicator value (h)'!F590-'Products indicator value (h)'!I590)</f>
        <v>16.928602775016934</v>
      </c>
      <c r="X588" s="24">
        <f ca="1">-('Products indicator value (h)'!F590-'Products indicator value (h)'!L590)</f>
        <v>4.3641468516038273</v>
      </c>
      <c r="Y588" s="24">
        <f ca="1">-('Products indicator value (h)'!I590-'Products indicator value (h)'!L590)</f>
        <v>-12.564455923413107</v>
      </c>
      <c r="Z588" s="24">
        <f ca="1">'Products indicator value (h)'!D590-'Products indicator value (h)'!G590</f>
        <v>-0.41136805535976073</v>
      </c>
      <c r="AA588" s="24">
        <f ca="1">'Products indicator value (h)'!D590-'Products indicator value (h)'!J590</f>
        <v>-0.50221168658766957</v>
      </c>
      <c r="AB588" s="24">
        <f ca="1">'Products indicator value (h)'!D590-'Products indicator value (h)'!M590</f>
        <v>-0.34001215691316378</v>
      </c>
      <c r="AC588" s="24">
        <f ca="1">'Products indicator value (h)'!G590-'Products indicator value (h)'!J590</f>
        <v>-9.0843631227908839E-2</v>
      </c>
      <c r="AD588" s="24">
        <f ca="1">'Products indicator value (h)'!G590-'Products indicator value (h)'!M590</f>
        <v>7.1355898446596955E-2</v>
      </c>
      <c r="AE588" s="24">
        <f ca="1">'Products indicator value (h)'!J590-'Products indicator value (h)'!M590</f>
        <v>0.16219952967450579</v>
      </c>
      <c r="AF588" s="24">
        <f ca="1">-('Products indicator value (h)'!D590-'Products indicator value (h)'!G590)</f>
        <v>0.41136805535976073</v>
      </c>
      <c r="AG588" s="24">
        <f ca="1">-('Products indicator value (h)'!D590-'Products indicator value (h)'!J590)</f>
        <v>0.50221168658766957</v>
      </c>
      <c r="AH588" s="24">
        <f ca="1">-('Products indicator value (h)'!D590-'Products indicator value (h)'!M590)</f>
        <v>0.34001215691316378</v>
      </c>
      <c r="AI588" s="24">
        <f ca="1">-('Products indicator value (h)'!G590-'Products indicator value (h)'!J590)</f>
        <v>9.0843631227908839E-2</v>
      </c>
      <c r="AJ588" s="24">
        <f ca="1">-('Products indicator value (h)'!G590-'Products indicator value (h)'!M590)</f>
        <v>-7.1355898446596955E-2</v>
      </c>
      <c r="AK588" s="24">
        <f ca="1">-('Products indicator value (h)'!J590-'Products indicator value (h)'!M590)</f>
        <v>-0.16219952967450579</v>
      </c>
    </row>
    <row r="589" spans="1:37">
      <c r="A589" s="7">
        <v>587</v>
      </c>
      <c r="B589" s="24">
        <f ca="1">'Products indicator value (h)'!B591-'Products indicator value (h)'!E591</f>
        <v>4.6171680963062149</v>
      </c>
      <c r="C589" s="24">
        <f ca="1">'Products indicator value (h)'!B591-'Products indicator value (h)'!H591</f>
        <v>0.73748116286502441</v>
      </c>
      <c r="D589" s="24">
        <f ca="1">'Products indicator value (h)'!B591-'Products indicator value (h)'!K591</f>
        <v>4.5578868494610365</v>
      </c>
      <c r="E589" s="24">
        <f ca="1">'Products indicator value (h)'!E591-'Products indicator value (h)'!H591</f>
        <v>-3.8796869334411905</v>
      </c>
      <c r="F589" s="24">
        <f ca="1">'Products indicator value (h)'!E591-'Products indicator value (h)'!K591</f>
        <v>-5.9281246845178437E-2</v>
      </c>
      <c r="G589" s="24">
        <f ca="1">'Products indicator value (h)'!H591-'Products indicator value (h)'!K591</f>
        <v>3.8204056865960121</v>
      </c>
      <c r="H589" s="24">
        <f ca="1">-('Products indicator value (h)'!B591-'Products indicator value (h)'!E591)</f>
        <v>-4.6171680963062149</v>
      </c>
      <c r="I589" s="24">
        <f ca="1">-('Products indicator value (h)'!B591-'Products indicator value (h)'!H591)</f>
        <v>-0.73748116286502441</v>
      </c>
      <c r="J589" s="24">
        <f ca="1">-('Products indicator value (h)'!B591-'Products indicator value (h)'!K591)</f>
        <v>-4.5578868494610365</v>
      </c>
      <c r="K589" s="24">
        <f ca="1">-('Products indicator value (h)'!E591-'Products indicator value (h)'!H591)</f>
        <v>3.8796869334411905</v>
      </c>
      <c r="L589" s="24">
        <f ca="1">-('Products indicator value (h)'!E591-'Products indicator value (h)'!K591)</f>
        <v>5.9281246845178437E-2</v>
      </c>
      <c r="M589" s="24">
        <f ca="1">-('Products indicator value (h)'!H591-'Products indicator value (h)'!K591)</f>
        <v>-3.8204056865960121</v>
      </c>
      <c r="N589" s="24">
        <f ca="1">'Products indicator value (h)'!C591-'Products indicator value (h)'!F591</f>
        <v>18.179336346524153</v>
      </c>
      <c r="O589" s="24">
        <f ca="1">'Products indicator value (h)'!C591-'Products indicator value (h)'!I591</f>
        <v>13.833502674182569</v>
      </c>
      <c r="P589" s="24">
        <f ca="1">'Products indicator value (h)'!C591-'Products indicator value (h)'!L591</f>
        <v>25.018693388980751</v>
      </c>
      <c r="Q589" s="24">
        <f ca="1">'Products indicator value (h)'!F591-'Products indicator value (h)'!I591</f>
        <v>-4.345833672341584</v>
      </c>
      <c r="R589" s="24">
        <f ca="1">'Products indicator value (h)'!F591-'Products indicator value (h)'!L591</f>
        <v>6.8393570424565979</v>
      </c>
      <c r="S589" s="24">
        <f ca="1">'Products indicator value (h)'!I591-'Products indicator value (h)'!L591</f>
        <v>11.185190714798182</v>
      </c>
      <c r="T589" s="24">
        <f ca="1">-('Products indicator value (h)'!C591-'Products indicator value (h)'!F591)</f>
        <v>-18.179336346524153</v>
      </c>
      <c r="U589" s="24">
        <f ca="1">-('Products indicator value (h)'!C591-'Products indicator value (h)'!I591)</f>
        <v>-13.833502674182569</v>
      </c>
      <c r="V589" s="24">
        <f ca="1">-('Products indicator value (h)'!C591-'Products indicator value (h)'!L591)</f>
        <v>-25.018693388980751</v>
      </c>
      <c r="W589" s="24">
        <f ca="1">-('Products indicator value (h)'!F591-'Products indicator value (h)'!I591)</f>
        <v>4.345833672341584</v>
      </c>
      <c r="X589" s="24">
        <f ca="1">-('Products indicator value (h)'!F591-'Products indicator value (h)'!L591)</f>
        <v>-6.8393570424565979</v>
      </c>
      <c r="Y589" s="24">
        <f ca="1">-('Products indicator value (h)'!I591-'Products indicator value (h)'!L591)</f>
        <v>-11.185190714798182</v>
      </c>
      <c r="Z589" s="24">
        <f ca="1">'Products indicator value (h)'!D591-'Products indicator value (h)'!G591</f>
        <v>-0.11665791839501582</v>
      </c>
      <c r="AA589" s="24">
        <f ca="1">'Products indicator value (h)'!D591-'Products indicator value (h)'!J591</f>
        <v>-9.4612801404179159E-2</v>
      </c>
      <c r="AB589" s="24">
        <f ca="1">'Products indicator value (h)'!D591-'Products indicator value (h)'!M591</f>
        <v>-0.1373087255879657</v>
      </c>
      <c r="AC589" s="24">
        <f ca="1">'Products indicator value (h)'!G591-'Products indicator value (h)'!J591</f>
        <v>2.2045116990836666E-2</v>
      </c>
      <c r="AD589" s="24">
        <f ca="1">'Products indicator value (h)'!G591-'Products indicator value (h)'!M591</f>
        <v>-2.0650807192949872E-2</v>
      </c>
      <c r="AE589" s="24">
        <f ca="1">'Products indicator value (h)'!J591-'Products indicator value (h)'!M591</f>
        <v>-4.2695924183786538E-2</v>
      </c>
      <c r="AF589" s="24">
        <f ca="1">-('Products indicator value (h)'!D591-'Products indicator value (h)'!G591)</f>
        <v>0.11665791839501582</v>
      </c>
      <c r="AG589" s="24">
        <f ca="1">-('Products indicator value (h)'!D591-'Products indicator value (h)'!J591)</f>
        <v>9.4612801404179159E-2</v>
      </c>
      <c r="AH589" s="24">
        <f ca="1">-('Products indicator value (h)'!D591-'Products indicator value (h)'!M591)</f>
        <v>0.1373087255879657</v>
      </c>
      <c r="AI589" s="24">
        <f ca="1">-('Products indicator value (h)'!G591-'Products indicator value (h)'!J591)</f>
        <v>-2.2045116990836666E-2</v>
      </c>
      <c r="AJ589" s="24">
        <f ca="1">-('Products indicator value (h)'!G591-'Products indicator value (h)'!M591)</f>
        <v>2.0650807192949872E-2</v>
      </c>
      <c r="AK589" s="24">
        <f ca="1">-('Products indicator value (h)'!J591-'Products indicator value (h)'!M591)</f>
        <v>4.2695924183786538E-2</v>
      </c>
    </row>
    <row r="590" spans="1:37">
      <c r="A590" s="7">
        <v>588</v>
      </c>
      <c r="B590" s="24">
        <f ca="1">'Products indicator value (h)'!B592-'Products indicator value (h)'!E592</f>
        <v>4.2392227264550142</v>
      </c>
      <c r="C590" s="24">
        <f ca="1">'Products indicator value (h)'!B592-'Products indicator value (h)'!H592</f>
        <v>1.3780786348704179</v>
      </c>
      <c r="D590" s="24">
        <f ca="1">'Products indicator value (h)'!B592-'Products indicator value (h)'!K592</f>
        <v>5.1758578355890279</v>
      </c>
      <c r="E590" s="24">
        <f ca="1">'Products indicator value (h)'!E592-'Products indicator value (h)'!H592</f>
        <v>-2.8611440915845963</v>
      </c>
      <c r="F590" s="24">
        <f ca="1">'Products indicator value (h)'!E592-'Products indicator value (h)'!K592</f>
        <v>0.93663510913401371</v>
      </c>
      <c r="G590" s="24">
        <f ca="1">'Products indicator value (h)'!H592-'Products indicator value (h)'!K592</f>
        <v>3.79777920071861</v>
      </c>
      <c r="H590" s="24">
        <f ca="1">-('Products indicator value (h)'!B592-'Products indicator value (h)'!E592)</f>
        <v>-4.2392227264550142</v>
      </c>
      <c r="I590" s="24">
        <f ca="1">-('Products indicator value (h)'!B592-'Products indicator value (h)'!H592)</f>
        <v>-1.3780786348704179</v>
      </c>
      <c r="J590" s="24">
        <f ca="1">-('Products indicator value (h)'!B592-'Products indicator value (h)'!K592)</f>
        <v>-5.1758578355890279</v>
      </c>
      <c r="K590" s="24">
        <f ca="1">-('Products indicator value (h)'!E592-'Products indicator value (h)'!H592)</f>
        <v>2.8611440915845963</v>
      </c>
      <c r="L590" s="24">
        <f ca="1">-('Products indicator value (h)'!E592-'Products indicator value (h)'!K592)</f>
        <v>-0.93663510913401371</v>
      </c>
      <c r="M590" s="24">
        <f ca="1">-('Products indicator value (h)'!H592-'Products indicator value (h)'!K592)</f>
        <v>-3.79777920071861</v>
      </c>
      <c r="N590" s="24">
        <f ca="1">'Products indicator value (h)'!C592-'Products indicator value (h)'!F592</f>
        <v>9.6019409276066412</v>
      </c>
      <c r="O590" s="24">
        <f ca="1">'Products indicator value (h)'!C592-'Products indicator value (h)'!I592</f>
        <v>5.2333229679014863</v>
      </c>
      <c r="P590" s="24">
        <f ca="1">'Products indicator value (h)'!C592-'Products indicator value (h)'!L592</f>
        <v>1.6670518939386767</v>
      </c>
      <c r="Q590" s="24">
        <f ca="1">'Products indicator value (h)'!F592-'Products indicator value (h)'!I592</f>
        <v>-4.3686179597051549</v>
      </c>
      <c r="R590" s="24">
        <f ca="1">'Products indicator value (h)'!F592-'Products indicator value (h)'!L592</f>
        <v>-7.9348890336679645</v>
      </c>
      <c r="S590" s="24">
        <f ca="1">'Products indicator value (h)'!I592-'Products indicator value (h)'!L592</f>
        <v>-3.5662710739628096</v>
      </c>
      <c r="T590" s="24">
        <f ca="1">-('Products indicator value (h)'!C592-'Products indicator value (h)'!F592)</f>
        <v>-9.6019409276066412</v>
      </c>
      <c r="U590" s="24">
        <f ca="1">-('Products indicator value (h)'!C592-'Products indicator value (h)'!I592)</f>
        <v>-5.2333229679014863</v>
      </c>
      <c r="V590" s="24">
        <f ca="1">-('Products indicator value (h)'!C592-'Products indicator value (h)'!L592)</f>
        <v>-1.6670518939386767</v>
      </c>
      <c r="W590" s="24">
        <f ca="1">-('Products indicator value (h)'!F592-'Products indicator value (h)'!I592)</f>
        <v>4.3686179597051549</v>
      </c>
      <c r="X590" s="24">
        <f ca="1">-('Products indicator value (h)'!F592-'Products indicator value (h)'!L592)</f>
        <v>7.9348890336679645</v>
      </c>
      <c r="Y590" s="24">
        <f ca="1">-('Products indicator value (h)'!I592-'Products indicator value (h)'!L592)</f>
        <v>3.5662710739628096</v>
      </c>
      <c r="Z590" s="24">
        <f ca="1">'Products indicator value (h)'!D592-'Products indicator value (h)'!G592</f>
        <v>0.14127798728055896</v>
      </c>
      <c r="AA590" s="24">
        <f ca="1">'Products indicator value (h)'!D592-'Products indicator value (h)'!J592</f>
        <v>0.65893180741784185</v>
      </c>
      <c r="AB590" s="24">
        <f ca="1">'Products indicator value (h)'!D592-'Products indicator value (h)'!M592</f>
        <v>3.8990888812003854E-2</v>
      </c>
      <c r="AC590" s="24">
        <f ca="1">'Products indicator value (h)'!G592-'Products indicator value (h)'!J592</f>
        <v>0.51765382013728289</v>
      </c>
      <c r="AD590" s="24">
        <f ca="1">'Products indicator value (h)'!G592-'Products indicator value (h)'!M592</f>
        <v>-0.1022870984685551</v>
      </c>
      <c r="AE590" s="24">
        <f ca="1">'Products indicator value (h)'!J592-'Products indicator value (h)'!M592</f>
        <v>-0.619940918605838</v>
      </c>
      <c r="AF590" s="24">
        <f ca="1">-('Products indicator value (h)'!D592-'Products indicator value (h)'!G592)</f>
        <v>-0.14127798728055896</v>
      </c>
      <c r="AG590" s="24">
        <f ca="1">-('Products indicator value (h)'!D592-'Products indicator value (h)'!J592)</f>
        <v>-0.65893180741784185</v>
      </c>
      <c r="AH590" s="24">
        <f ca="1">-('Products indicator value (h)'!D592-'Products indicator value (h)'!M592)</f>
        <v>-3.8990888812003854E-2</v>
      </c>
      <c r="AI590" s="24">
        <f ca="1">-('Products indicator value (h)'!G592-'Products indicator value (h)'!J592)</f>
        <v>-0.51765382013728289</v>
      </c>
      <c r="AJ590" s="24">
        <f ca="1">-('Products indicator value (h)'!G592-'Products indicator value (h)'!M592)</f>
        <v>0.1022870984685551</v>
      </c>
      <c r="AK590" s="24">
        <f ca="1">-('Products indicator value (h)'!J592-'Products indicator value (h)'!M592)</f>
        <v>0.619940918605838</v>
      </c>
    </row>
    <row r="591" spans="1:37">
      <c r="A591" s="7">
        <v>589</v>
      </c>
      <c r="B591" s="24">
        <f ca="1">'Products indicator value (h)'!B593-'Products indicator value (h)'!E593</f>
        <v>3.3072118526261445</v>
      </c>
      <c r="C591" s="24">
        <f ca="1">'Products indicator value (h)'!B593-'Products indicator value (h)'!H593</f>
        <v>0.36727028305514509</v>
      </c>
      <c r="D591" s="24">
        <f ca="1">'Products indicator value (h)'!B593-'Products indicator value (h)'!K593</f>
        <v>3.520783394342776</v>
      </c>
      <c r="E591" s="24">
        <f ca="1">'Products indicator value (h)'!E593-'Products indicator value (h)'!H593</f>
        <v>-2.9399415695709994</v>
      </c>
      <c r="F591" s="24">
        <f ca="1">'Products indicator value (h)'!E593-'Products indicator value (h)'!K593</f>
        <v>0.21357154171663151</v>
      </c>
      <c r="G591" s="24">
        <f ca="1">'Products indicator value (h)'!H593-'Products indicator value (h)'!K593</f>
        <v>3.1535131112876309</v>
      </c>
      <c r="H591" s="24">
        <f ca="1">-('Products indicator value (h)'!B593-'Products indicator value (h)'!E593)</f>
        <v>-3.3072118526261445</v>
      </c>
      <c r="I591" s="24">
        <f ca="1">-('Products indicator value (h)'!B593-'Products indicator value (h)'!H593)</f>
        <v>-0.36727028305514509</v>
      </c>
      <c r="J591" s="24">
        <f ca="1">-('Products indicator value (h)'!B593-'Products indicator value (h)'!K593)</f>
        <v>-3.520783394342776</v>
      </c>
      <c r="K591" s="24">
        <f ca="1">-('Products indicator value (h)'!E593-'Products indicator value (h)'!H593)</f>
        <v>2.9399415695709994</v>
      </c>
      <c r="L591" s="24">
        <f ca="1">-('Products indicator value (h)'!E593-'Products indicator value (h)'!K593)</f>
        <v>-0.21357154171663151</v>
      </c>
      <c r="M591" s="24">
        <f ca="1">-('Products indicator value (h)'!H593-'Products indicator value (h)'!K593)</f>
        <v>-3.1535131112876309</v>
      </c>
      <c r="N591" s="24">
        <f ca="1">'Products indicator value (h)'!C593-'Products indicator value (h)'!F593</f>
        <v>24.404887024147357</v>
      </c>
      <c r="O591" s="24">
        <f ca="1">'Products indicator value (h)'!C593-'Products indicator value (h)'!I593</f>
        <v>0.12157747431523092</v>
      </c>
      <c r="P591" s="24">
        <f ca="1">'Products indicator value (h)'!C593-'Products indicator value (h)'!L593</f>
        <v>20.821560829009549</v>
      </c>
      <c r="Q591" s="24">
        <f ca="1">'Products indicator value (h)'!F593-'Products indicator value (h)'!I593</f>
        <v>-24.283309549832126</v>
      </c>
      <c r="R591" s="24">
        <f ca="1">'Products indicator value (h)'!F593-'Products indicator value (h)'!L593</f>
        <v>-3.5833261951378077</v>
      </c>
      <c r="S591" s="24">
        <f ca="1">'Products indicator value (h)'!I593-'Products indicator value (h)'!L593</f>
        <v>20.699983354694318</v>
      </c>
      <c r="T591" s="24">
        <f ca="1">-('Products indicator value (h)'!C593-'Products indicator value (h)'!F593)</f>
        <v>-24.404887024147357</v>
      </c>
      <c r="U591" s="24">
        <f ca="1">-('Products indicator value (h)'!C593-'Products indicator value (h)'!I593)</f>
        <v>-0.12157747431523092</v>
      </c>
      <c r="V591" s="24">
        <f ca="1">-('Products indicator value (h)'!C593-'Products indicator value (h)'!L593)</f>
        <v>-20.821560829009549</v>
      </c>
      <c r="W591" s="24">
        <f ca="1">-('Products indicator value (h)'!F593-'Products indicator value (h)'!I593)</f>
        <v>24.283309549832126</v>
      </c>
      <c r="X591" s="24">
        <f ca="1">-('Products indicator value (h)'!F593-'Products indicator value (h)'!L593)</f>
        <v>3.5833261951378077</v>
      </c>
      <c r="Y591" s="24">
        <f ca="1">-('Products indicator value (h)'!I593-'Products indicator value (h)'!L593)</f>
        <v>-20.699983354694318</v>
      </c>
      <c r="Z591" s="24">
        <f ca="1">'Products indicator value (h)'!D593-'Products indicator value (h)'!G593</f>
        <v>-7.5082218756769459E-2</v>
      </c>
      <c r="AA591" s="24">
        <f ca="1">'Products indicator value (h)'!D593-'Products indicator value (h)'!J593</f>
        <v>-0.1375147804852821</v>
      </c>
      <c r="AB591" s="24">
        <f ca="1">'Products indicator value (h)'!D593-'Products indicator value (h)'!M593</f>
        <v>2.361714592355213E-2</v>
      </c>
      <c r="AC591" s="24">
        <f ca="1">'Products indicator value (h)'!G593-'Products indicator value (h)'!J593</f>
        <v>-6.2432561728512637E-2</v>
      </c>
      <c r="AD591" s="24">
        <f ca="1">'Products indicator value (h)'!G593-'Products indicator value (h)'!M593</f>
        <v>9.8699364680321588E-2</v>
      </c>
      <c r="AE591" s="24">
        <f ca="1">'Products indicator value (h)'!J593-'Products indicator value (h)'!M593</f>
        <v>0.16113192640883423</v>
      </c>
      <c r="AF591" s="24">
        <f ca="1">-('Products indicator value (h)'!D593-'Products indicator value (h)'!G593)</f>
        <v>7.5082218756769459E-2</v>
      </c>
      <c r="AG591" s="24">
        <f ca="1">-('Products indicator value (h)'!D593-'Products indicator value (h)'!J593)</f>
        <v>0.1375147804852821</v>
      </c>
      <c r="AH591" s="24">
        <f ca="1">-('Products indicator value (h)'!D593-'Products indicator value (h)'!M593)</f>
        <v>-2.361714592355213E-2</v>
      </c>
      <c r="AI591" s="24">
        <f ca="1">-('Products indicator value (h)'!G593-'Products indicator value (h)'!J593)</f>
        <v>6.2432561728512637E-2</v>
      </c>
      <c r="AJ591" s="24">
        <f ca="1">-('Products indicator value (h)'!G593-'Products indicator value (h)'!M593)</f>
        <v>-9.8699364680321588E-2</v>
      </c>
      <c r="AK591" s="24">
        <f ca="1">-('Products indicator value (h)'!J593-'Products indicator value (h)'!M593)</f>
        <v>-0.16113192640883423</v>
      </c>
    </row>
    <row r="592" spans="1:37">
      <c r="A592" s="7">
        <v>590</v>
      </c>
      <c r="B592" s="24">
        <f ca="1">'Products indicator value (h)'!B594-'Products indicator value (h)'!E594</f>
        <v>3.8632280417171643</v>
      </c>
      <c r="C592" s="24">
        <f ca="1">'Products indicator value (h)'!B594-'Products indicator value (h)'!H594</f>
        <v>-6.0735452605447549E-2</v>
      </c>
      <c r="D592" s="24">
        <f ca="1">'Products indicator value (h)'!B594-'Products indicator value (h)'!K594</f>
        <v>3.8472733573361584</v>
      </c>
      <c r="E592" s="24">
        <f ca="1">'Products indicator value (h)'!E594-'Products indicator value (h)'!H594</f>
        <v>-3.9239634943226118</v>
      </c>
      <c r="F592" s="24">
        <f ca="1">'Products indicator value (h)'!E594-'Products indicator value (h)'!K594</f>
        <v>-1.595468438100589E-2</v>
      </c>
      <c r="G592" s="24">
        <f ca="1">'Products indicator value (h)'!H594-'Products indicator value (h)'!K594</f>
        <v>3.9080088099416059</v>
      </c>
      <c r="H592" s="24">
        <f ca="1">-('Products indicator value (h)'!B594-'Products indicator value (h)'!E594)</f>
        <v>-3.8632280417171643</v>
      </c>
      <c r="I592" s="24">
        <f ca="1">-('Products indicator value (h)'!B594-'Products indicator value (h)'!H594)</f>
        <v>6.0735452605447549E-2</v>
      </c>
      <c r="J592" s="24">
        <f ca="1">-('Products indicator value (h)'!B594-'Products indicator value (h)'!K594)</f>
        <v>-3.8472733573361584</v>
      </c>
      <c r="K592" s="24">
        <f ca="1">-('Products indicator value (h)'!E594-'Products indicator value (h)'!H594)</f>
        <v>3.9239634943226118</v>
      </c>
      <c r="L592" s="24">
        <f ca="1">-('Products indicator value (h)'!E594-'Products indicator value (h)'!K594)</f>
        <v>1.595468438100589E-2</v>
      </c>
      <c r="M592" s="24">
        <f ca="1">-('Products indicator value (h)'!H594-'Products indicator value (h)'!K594)</f>
        <v>-3.9080088099416059</v>
      </c>
      <c r="N592" s="24">
        <f ca="1">'Products indicator value (h)'!C594-'Products indicator value (h)'!F594</f>
        <v>12.209025596441741</v>
      </c>
      <c r="O592" s="24">
        <f ca="1">'Products indicator value (h)'!C594-'Products indicator value (h)'!I594</f>
        <v>-17.347488236814868</v>
      </c>
      <c r="P592" s="24">
        <f ca="1">'Products indicator value (h)'!C594-'Products indicator value (h)'!L594</f>
        <v>0.83865869055868814</v>
      </c>
      <c r="Q592" s="24">
        <f ca="1">'Products indicator value (h)'!F594-'Products indicator value (h)'!I594</f>
        <v>-29.556513833256609</v>
      </c>
      <c r="R592" s="24">
        <f ca="1">'Products indicator value (h)'!F594-'Products indicator value (h)'!L594</f>
        <v>-11.370366905883053</v>
      </c>
      <c r="S592" s="24">
        <f ca="1">'Products indicator value (h)'!I594-'Products indicator value (h)'!L594</f>
        <v>18.186146927373557</v>
      </c>
      <c r="T592" s="24">
        <f ca="1">-('Products indicator value (h)'!C594-'Products indicator value (h)'!F594)</f>
        <v>-12.209025596441741</v>
      </c>
      <c r="U592" s="24">
        <f ca="1">-('Products indicator value (h)'!C594-'Products indicator value (h)'!I594)</f>
        <v>17.347488236814868</v>
      </c>
      <c r="V592" s="24">
        <f ca="1">-('Products indicator value (h)'!C594-'Products indicator value (h)'!L594)</f>
        <v>-0.83865869055868814</v>
      </c>
      <c r="W592" s="24">
        <f ca="1">-('Products indicator value (h)'!F594-'Products indicator value (h)'!I594)</f>
        <v>29.556513833256609</v>
      </c>
      <c r="X592" s="24">
        <f ca="1">-('Products indicator value (h)'!F594-'Products indicator value (h)'!L594)</f>
        <v>11.370366905883053</v>
      </c>
      <c r="Y592" s="24">
        <f ca="1">-('Products indicator value (h)'!I594-'Products indicator value (h)'!L594)</f>
        <v>-18.186146927373557</v>
      </c>
      <c r="Z592" s="24">
        <f ca="1">'Products indicator value (h)'!D594-'Products indicator value (h)'!G594</f>
        <v>-6.7854369163048878E-2</v>
      </c>
      <c r="AA592" s="24">
        <f ca="1">'Products indicator value (h)'!D594-'Products indicator value (h)'!J594</f>
        <v>-0.54417956132006262</v>
      </c>
      <c r="AB592" s="24">
        <f ca="1">'Products indicator value (h)'!D594-'Products indicator value (h)'!M594</f>
        <v>-0.60068684648766579</v>
      </c>
      <c r="AC592" s="24">
        <f ca="1">'Products indicator value (h)'!G594-'Products indicator value (h)'!J594</f>
        <v>-0.47632519215701374</v>
      </c>
      <c r="AD592" s="24">
        <f ca="1">'Products indicator value (h)'!G594-'Products indicator value (h)'!M594</f>
        <v>-0.53283247732461692</v>
      </c>
      <c r="AE592" s="24">
        <f ca="1">'Products indicator value (h)'!J594-'Products indicator value (h)'!M594</f>
        <v>-5.6507285167603172E-2</v>
      </c>
      <c r="AF592" s="24">
        <f ca="1">-('Products indicator value (h)'!D594-'Products indicator value (h)'!G594)</f>
        <v>6.7854369163048878E-2</v>
      </c>
      <c r="AG592" s="24">
        <f ca="1">-('Products indicator value (h)'!D594-'Products indicator value (h)'!J594)</f>
        <v>0.54417956132006262</v>
      </c>
      <c r="AH592" s="24">
        <f ca="1">-('Products indicator value (h)'!D594-'Products indicator value (h)'!M594)</f>
        <v>0.60068684648766579</v>
      </c>
      <c r="AI592" s="24">
        <f ca="1">-('Products indicator value (h)'!G594-'Products indicator value (h)'!J594)</f>
        <v>0.47632519215701374</v>
      </c>
      <c r="AJ592" s="24">
        <f ca="1">-('Products indicator value (h)'!G594-'Products indicator value (h)'!M594)</f>
        <v>0.53283247732461692</v>
      </c>
      <c r="AK592" s="24">
        <f ca="1">-('Products indicator value (h)'!J594-'Products indicator value (h)'!M594)</f>
        <v>5.6507285167603172E-2</v>
      </c>
    </row>
    <row r="593" spans="1:37">
      <c r="A593" s="7">
        <v>591</v>
      </c>
      <c r="B593" s="24">
        <f ca="1">'Products indicator value (h)'!B595-'Products indicator value (h)'!E595</f>
        <v>2.7261046480573592</v>
      </c>
      <c r="C593" s="24">
        <f ca="1">'Products indicator value (h)'!B595-'Products indicator value (h)'!H595</f>
        <v>-6.2723564469806092E-2</v>
      </c>
      <c r="D593" s="24">
        <f ca="1">'Products indicator value (h)'!B595-'Products indicator value (h)'!K595</f>
        <v>3.4616621848239832</v>
      </c>
      <c r="E593" s="24">
        <f ca="1">'Products indicator value (h)'!E595-'Products indicator value (h)'!H595</f>
        <v>-2.7888282125271653</v>
      </c>
      <c r="F593" s="24">
        <f ca="1">'Products indicator value (h)'!E595-'Products indicator value (h)'!K595</f>
        <v>0.73555753676662405</v>
      </c>
      <c r="G593" s="24">
        <f ca="1">'Products indicator value (h)'!H595-'Products indicator value (h)'!K595</f>
        <v>3.5243857492937893</v>
      </c>
      <c r="H593" s="24">
        <f ca="1">-('Products indicator value (h)'!B595-'Products indicator value (h)'!E595)</f>
        <v>-2.7261046480573592</v>
      </c>
      <c r="I593" s="24">
        <f ca="1">-('Products indicator value (h)'!B595-'Products indicator value (h)'!H595)</f>
        <v>6.2723564469806092E-2</v>
      </c>
      <c r="J593" s="24">
        <f ca="1">-('Products indicator value (h)'!B595-'Products indicator value (h)'!K595)</f>
        <v>-3.4616621848239832</v>
      </c>
      <c r="K593" s="24">
        <f ca="1">-('Products indicator value (h)'!E595-'Products indicator value (h)'!H595)</f>
        <v>2.7888282125271653</v>
      </c>
      <c r="L593" s="24">
        <f ca="1">-('Products indicator value (h)'!E595-'Products indicator value (h)'!K595)</f>
        <v>-0.73555753676662405</v>
      </c>
      <c r="M593" s="24">
        <f ca="1">-('Products indicator value (h)'!H595-'Products indicator value (h)'!K595)</f>
        <v>-3.5243857492937893</v>
      </c>
      <c r="N593" s="24">
        <f ca="1">'Products indicator value (h)'!C595-'Products indicator value (h)'!F595</f>
        <v>26.992019398544087</v>
      </c>
      <c r="O593" s="24">
        <f ca="1">'Products indicator value (h)'!C595-'Products indicator value (h)'!I595</f>
        <v>-7.8199638085104795</v>
      </c>
      <c r="P593" s="24">
        <f ca="1">'Products indicator value (h)'!C595-'Products indicator value (h)'!L595</f>
        <v>14.002202666401303</v>
      </c>
      <c r="Q593" s="24">
        <f ca="1">'Products indicator value (h)'!F595-'Products indicator value (h)'!I595</f>
        <v>-34.811983207054567</v>
      </c>
      <c r="R593" s="24">
        <f ca="1">'Products indicator value (h)'!F595-'Products indicator value (h)'!L595</f>
        <v>-12.989816732142785</v>
      </c>
      <c r="S593" s="24">
        <f ca="1">'Products indicator value (h)'!I595-'Products indicator value (h)'!L595</f>
        <v>21.822166474911782</v>
      </c>
      <c r="T593" s="24">
        <f ca="1">-('Products indicator value (h)'!C595-'Products indicator value (h)'!F595)</f>
        <v>-26.992019398544087</v>
      </c>
      <c r="U593" s="24">
        <f ca="1">-('Products indicator value (h)'!C595-'Products indicator value (h)'!I595)</f>
        <v>7.8199638085104795</v>
      </c>
      <c r="V593" s="24">
        <f ca="1">-('Products indicator value (h)'!C595-'Products indicator value (h)'!L595)</f>
        <v>-14.002202666401303</v>
      </c>
      <c r="W593" s="24">
        <f ca="1">-('Products indicator value (h)'!F595-'Products indicator value (h)'!I595)</f>
        <v>34.811983207054567</v>
      </c>
      <c r="X593" s="24">
        <f ca="1">-('Products indicator value (h)'!F595-'Products indicator value (h)'!L595)</f>
        <v>12.989816732142785</v>
      </c>
      <c r="Y593" s="24">
        <f ca="1">-('Products indicator value (h)'!I595-'Products indicator value (h)'!L595)</f>
        <v>-21.822166474911782</v>
      </c>
      <c r="Z593" s="24">
        <f ca="1">'Products indicator value (h)'!D595-'Products indicator value (h)'!G595</f>
        <v>0.1271083137041642</v>
      </c>
      <c r="AA593" s="24">
        <f ca="1">'Products indicator value (h)'!D595-'Products indicator value (h)'!J595</f>
        <v>0.37950245491950607</v>
      </c>
      <c r="AB593" s="24">
        <f ca="1">'Products indicator value (h)'!D595-'Products indicator value (h)'!M595</f>
        <v>-0.14914142210601877</v>
      </c>
      <c r="AC593" s="24">
        <f ca="1">'Products indicator value (h)'!G595-'Products indicator value (h)'!J595</f>
        <v>0.25239414121534187</v>
      </c>
      <c r="AD593" s="24">
        <f ca="1">'Products indicator value (h)'!G595-'Products indicator value (h)'!M595</f>
        <v>-0.27624973581018297</v>
      </c>
      <c r="AE593" s="24">
        <f ca="1">'Products indicator value (h)'!J595-'Products indicator value (h)'!M595</f>
        <v>-0.52864387702552484</v>
      </c>
      <c r="AF593" s="24">
        <f ca="1">-('Products indicator value (h)'!D595-'Products indicator value (h)'!G595)</f>
        <v>-0.1271083137041642</v>
      </c>
      <c r="AG593" s="24">
        <f ca="1">-('Products indicator value (h)'!D595-'Products indicator value (h)'!J595)</f>
        <v>-0.37950245491950607</v>
      </c>
      <c r="AH593" s="24">
        <f ca="1">-('Products indicator value (h)'!D595-'Products indicator value (h)'!M595)</f>
        <v>0.14914142210601877</v>
      </c>
      <c r="AI593" s="24">
        <f ca="1">-('Products indicator value (h)'!G595-'Products indicator value (h)'!J595)</f>
        <v>-0.25239414121534187</v>
      </c>
      <c r="AJ593" s="24">
        <f ca="1">-('Products indicator value (h)'!G595-'Products indicator value (h)'!M595)</f>
        <v>0.27624973581018297</v>
      </c>
      <c r="AK593" s="24">
        <f ca="1">-('Products indicator value (h)'!J595-'Products indicator value (h)'!M595)</f>
        <v>0.52864387702552484</v>
      </c>
    </row>
    <row r="594" spans="1:37">
      <c r="A594" s="7">
        <v>592</v>
      </c>
      <c r="B594" s="24">
        <f ca="1">'Products indicator value (h)'!B596-'Products indicator value (h)'!E596</f>
        <v>2.2664439116438597</v>
      </c>
      <c r="C594" s="24">
        <f ca="1">'Products indicator value (h)'!B596-'Products indicator value (h)'!H596</f>
        <v>-2.2760528880419679</v>
      </c>
      <c r="D594" s="24">
        <f ca="1">'Products indicator value (h)'!B596-'Products indicator value (h)'!K596</f>
        <v>2.9252429051842981</v>
      </c>
      <c r="E594" s="24">
        <f ca="1">'Products indicator value (h)'!E596-'Products indicator value (h)'!H596</f>
        <v>-4.5424967996858276</v>
      </c>
      <c r="F594" s="24">
        <f ca="1">'Products indicator value (h)'!E596-'Products indicator value (h)'!K596</f>
        <v>0.65879899354043836</v>
      </c>
      <c r="G594" s="24">
        <f ca="1">'Products indicator value (h)'!H596-'Products indicator value (h)'!K596</f>
        <v>5.201295793226266</v>
      </c>
      <c r="H594" s="24">
        <f ca="1">-('Products indicator value (h)'!B596-'Products indicator value (h)'!E596)</f>
        <v>-2.2664439116438597</v>
      </c>
      <c r="I594" s="24">
        <f ca="1">-('Products indicator value (h)'!B596-'Products indicator value (h)'!H596)</f>
        <v>2.2760528880419679</v>
      </c>
      <c r="J594" s="24">
        <f ca="1">-('Products indicator value (h)'!B596-'Products indicator value (h)'!K596)</f>
        <v>-2.9252429051842981</v>
      </c>
      <c r="K594" s="24">
        <f ca="1">-('Products indicator value (h)'!E596-'Products indicator value (h)'!H596)</f>
        <v>4.5424967996858276</v>
      </c>
      <c r="L594" s="24">
        <f ca="1">-('Products indicator value (h)'!E596-'Products indicator value (h)'!K596)</f>
        <v>-0.65879899354043836</v>
      </c>
      <c r="M594" s="24">
        <f ca="1">-('Products indicator value (h)'!H596-'Products indicator value (h)'!K596)</f>
        <v>-5.201295793226266</v>
      </c>
      <c r="N594" s="24">
        <f ca="1">'Products indicator value (h)'!C596-'Products indicator value (h)'!F596</f>
        <v>10.729156928281526</v>
      </c>
      <c r="O594" s="24">
        <f ca="1">'Products indicator value (h)'!C596-'Products indicator value (h)'!I596</f>
        <v>-6.4227666682462257</v>
      </c>
      <c r="P594" s="24">
        <f ca="1">'Products indicator value (h)'!C596-'Products indicator value (h)'!L596</f>
        <v>10.026789885972732</v>
      </c>
      <c r="Q594" s="24">
        <f ca="1">'Products indicator value (h)'!F596-'Products indicator value (h)'!I596</f>
        <v>-17.151923596527752</v>
      </c>
      <c r="R594" s="24">
        <f ca="1">'Products indicator value (h)'!F596-'Products indicator value (h)'!L596</f>
        <v>-0.70236704230879354</v>
      </c>
      <c r="S594" s="24">
        <f ca="1">'Products indicator value (h)'!I596-'Products indicator value (h)'!L596</f>
        <v>16.449556554218958</v>
      </c>
      <c r="T594" s="24">
        <f ca="1">-('Products indicator value (h)'!C596-'Products indicator value (h)'!F596)</f>
        <v>-10.729156928281526</v>
      </c>
      <c r="U594" s="24">
        <f ca="1">-('Products indicator value (h)'!C596-'Products indicator value (h)'!I596)</f>
        <v>6.4227666682462257</v>
      </c>
      <c r="V594" s="24">
        <f ca="1">-('Products indicator value (h)'!C596-'Products indicator value (h)'!L596)</f>
        <v>-10.026789885972732</v>
      </c>
      <c r="W594" s="24">
        <f ca="1">-('Products indicator value (h)'!F596-'Products indicator value (h)'!I596)</f>
        <v>17.151923596527752</v>
      </c>
      <c r="X594" s="24">
        <f ca="1">-('Products indicator value (h)'!F596-'Products indicator value (h)'!L596)</f>
        <v>0.70236704230879354</v>
      </c>
      <c r="Y594" s="24">
        <f ca="1">-('Products indicator value (h)'!I596-'Products indicator value (h)'!L596)</f>
        <v>-16.449556554218958</v>
      </c>
      <c r="Z594" s="24">
        <f ca="1">'Products indicator value (h)'!D596-'Products indicator value (h)'!G596</f>
        <v>0.4357786990946142</v>
      </c>
      <c r="AA594" s="24">
        <f ca="1">'Products indicator value (h)'!D596-'Products indicator value (h)'!J596</f>
        <v>0.13290714080460053</v>
      </c>
      <c r="AB594" s="24">
        <f ca="1">'Products indicator value (h)'!D596-'Products indicator value (h)'!M596</f>
        <v>0.28709143615348331</v>
      </c>
      <c r="AC594" s="24">
        <f ca="1">'Products indicator value (h)'!G596-'Products indicator value (h)'!J596</f>
        <v>-0.30287155829001366</v>
      </c>
      <c r="AD594" s="24">
        <f ca="1">'Products indicator value (h)'!G596-'Products indicator value (h)'!M596</f>
        <v>-0.14868726294113088</v>
      </c>
      <c r="AE594" s="24">
        <f ca="1">'Products indicator value (h)'!J596-'Products indicator value (h)'!M596</f>
        <v>0.15418429534888278</v>
      </c>
      <c r="AF594" s="24">
        <f ca="1">-('Products indicator value (h)'!D596-'Products indicator value (h)'!G596)</f>
        <v>-0.4357786990946142</v>
      </c>
      <c r="AG594" s="24">
        <f ca="1">-('Products indicator value (h)'!D596-'Products indicator value (h)'!J596)</f>
        <v>-0.13290714080460053</v>
      </c>
      <c r="AH594" s="24">
        <f ca="1">-('Products indicator value (h)'!D596-'Products indicator value (h)'!M596)</f>
        <v>-0.28709143615348331</v>
      </c>
      <c r="AI594" s="24">
        <f ca="1">-('Products indicator value (h)'!G596-'Products indicator value (h)'!J596)</f>
        <v>0.30287155829001366</v>
      </c>
      <c r="AJ594" s="24">
        <f ca="1">-('Products indicator value (h)'!G596-'Products indicator value (h)'!M596)</f>
        <v>0.14868726294113088</v>
      </c>
      <c r="AK594" s="24">
        <f ca="1">-('Products indicator value (h)'!J596-'Products indicator value (h)'!M596)</f>
        <v>-0.15418429534888278</v>
      </c>
    </row>
    <row r="595" spans="1:37">
      <c r="A595" s="7">
        <v>593</v>
      </c>
      <c r="B595" s="24">
        <f ca="1">'Products indicator value (h)'!B597-'Products indicator value (h)'!E597</f>
        <v>3.7308605499809877</v>
      </c>
      <c r="C595" s="24">
        <f ca="1">'Products indicator value (h)'!B597-'Products indicator value (h)'!H597</f>
        <v>0.14757964016081537</v>
      </c>
      <c r="D595" s="24">
        <f ca="1">'Products indicator value (h)'!B597-'Products indicator value (h)'!K597</f>
        <v>3.3040167340499371</v>
      </c>
      <c r="E595" s="24">
        <f ca="1">'Products indicator value (h)'!E597-'Products indicator value (h)'!H597</f>
        <v>-3.5832809098201723</v>
      </c>
      <c r="F595" s="24">
        <f ca="1">'Products indicator value (h)'!E597-'Products indicator value (h)'!K597</f>
        <v>-0.42684381593105059</v>
      </c>
      <c r="G595" s="24">
        <f ca="1">'Products indicator value (h)'!H597-'Products indicator value (h)'!K597</f>
        <v>3.1564370938891217</v>
      </c>
      <c r="H595" s="24">
        <f ca="1">-('Products indicator value (h)'!B597-'Products indicator value (h)'!E597)</f>
        <v>-3.7308605499809877</v>
      </c>
      <c r="I595" s="24">
        <f ca="1">-('Products indicator value (h)'!B597-'Products indicator value (h)'!H597)</f>
        <v>-0.14757964016081537</v>
      </c>
      <c r="J595" s="24">
        <f ca="1">-('Products indicator value (h)'!B597-'Products indicator value (h)'!K597)</f>
        <v>-3.3040167340499371</v>
      </c>
      <c r="K595" s="24">
        <f ca="1">-('Products indicator value (h)'!E597-'Products indicator value (h)'!H597)</f>
        <v>3.5832809098201723</v>
      </c>
      <c r="L595" s="24">
        <f ca="1">-('Products indicator value (h)'!E597-'Products indicator value (h)'!K597)</f>
        <v>0.42684381593105059</v>
      </c>
      <c r="M595" s="24">
        <f ca="1">-('Products indicator value (h)'!H597-'Products indicator value (h)'!K597)</f>
        <v>-3.1564370938891217</v>
      </c>
      <c r="N595" s="24">
        <f ca="1">'Products indicator value (h)'!C597-'Products indicator value (h)'!F597</f>
        <v>3.994715633525594</v>
      </c>
      <c r="O595" s="24">
        <f ca="1">'Products indicator value (h)'!C597-'Products indicator value (h)'!I597</f>
        <v>-6.1201665301008745</v>
      </c>
      <c r="P595" s="24">
        <f ca="1">'Products indicator value (h)'!C597-'Products indicator value (h)'!L597</f>
        <v>8.0575861339412782</v>
      </c>
      <c r="Q595" s="24">
        <f ca="1">'Products indicator value (h)'!F597-'Products indicator value (h)'!I597</f>
        <v>-10.114882163626469</v>
      </c>
      <c r="R595" s="24">
        <f ca="1">'Products indicator value (h)'!F597-'Products indicator value (h)'!L597</f>
        <v>4.0628705004156842</v>
      </c>
      <c r="S595" s="24">
        <f ca="1">'Products indicator value (h)'!I597-'Products indicator value (h)'!L597</f>
        <v>14.177752664042153</v>
      </c>
      <c r="T595" s="24">
        <f ca="1">-('Products indicator value (h)'!C597-'Products indicator value (h)'!F597)</f>
        <v>-3.994715633525594</v>
      </c>
      <c r="U595" s="24">
        <f ca="1">-('Products indicator value (h)'!C597-'Products indicator value (h)'!I597)</f>
        <v>6.1201665301008745</v>
      </c>
      <c r="V595" s="24">
        <f ca="1">-('Products indicator value (h)'!C597-'Products indicator value (h)'!L597)</f>
        <v>-8.0575861339412782</v>
      </c>
      <c r="W595" s="24">
        <f ca="1">-('Products indicator value (h)'!F597-'Products indicator value (h)'!I597)</f>
        <v>10.114882163626469</v>
      </c>
      <c r="X595" s="24">
        <f ca="1">-('Products indicator value (h)'!F597-'Products indicator value (h)'!L597)</f>
        <v>-4.0628705004156842</v>
      </c>
      <c r="Y595" s="24">
        <f ca="1">-('Products indicator value (h)'!I597-'Products indicator value (h)'!L597)</f>
        <v>-14.177752664042153</v>
      </c>
      <c r="Z595" s="24">
        <f ca="1">'Products indicator value (h)'!D597-'Products indicator value (h)'!G597</f>
        <v>-0.11667920922921859</v>
      </c>
      <c r="AA595" s="24">
        <f ca="1">'Products indicator value (h)'!D597-'Products indicator value (h)'!J597</f>
        <v>0.11366602772251611</v>
      </c>
      <c r="AB595" s="24">
        <f ca="1">'Products indicator value (h)'!D597-'Products indicator value (h)'!M597</f>
        <v>-1.632291171393363E-2</v>
      </c>
      <c r="AC595" s="24">
        <f ca="1">'Products indicator value (h)'!G597-'Products indicator value (h)'!J597</f>
        <v>0.2303452369517347</v>
      </c>
      <c r="AD595" s="24">
        <f ca="1">'Products indicator value (h)'!G597-'Products indicator value (h)'!M597</f>
        <v>0.10035629751528496</v>
      </c>
      <c r="AE595" s="24">
        <f ca="1">'Products indicator value (h)'!J597-'Products indicator value (h)'!M597</f>
        <v>-0.12998893943644974</v>
      </c>
      <c r="AF595" s="24">
        <f ca="1">-('Products indicator value (h)'!D597-'Products indicator value (h)'!G597)</f>
        <v>0.11667920922921859</v>
      </c>
      <c r="AG595" s="24">
        <f ca="1">-('Products indicator value (h)'!D597-'Products indicator value (h)'!J597)</f>
        <v>-0.11366602772251611</v>
      </c>
      <c r="AH595" s="24">
        <f ca="1">-('Products indicator value (h)'!D597-'Products indicator value (h)'!M597)</f>
        <v>1.632291171393363E-2</v>
      </c>
      <c r="AI595" s="24">
        <f ca="1">-('Products indicator value (h)'!G597-'Products indicator value (h)'!J597)</f>
        <v>-0.2303452369517347</v>
      </c>
      <c r="AJ595" s="24">
        <f ca="1">-('Products indicator value (h)'!G597-'Products indicator value (h)'!M597)</f>
        <v>-0.10035629751528496</v>
      </c>
      <c r="AK595" s="24">
        <f ca="1">-('Products indicator value (h)'!J597-'Products indicator value (h)'!M597)</f>
        <v>0.12998893943644974</v>
      </c>
    </row>
    <row r="596" spans="1:37">
      <c r="A596" s="7">
        <v>594</v>
      </c>
      <c r="B596" s="24">
        <f ca="1">'Products indicator value (h)'!B598-'Products indicator value (h)'!E598</f>
        <v>4.787424375417026</v>
      </c>
      <c r="C596" s="24">
        <f ca="1">'Products indicator value (h)'!B598-'Products indicator value (h)'!H598</f>
        <v>2.095392977528455</v>
      </c>
      <c r="D596" s="24">
        <f ca="1">'Products indicator value (h)'!B598-'Products indicator value (h)'!K598</f>
        <v>4.1072953210273306</v>
      </c>
      <c r="E596" s="24">
        <f ca="1">'Products indicator value (h)'!E598-'Products indicator value (h)'!H598</f>
        <v>-2.692031397888571</v>
      </c>
      <c r="F596" s="24">
        <f ca="1">'Products indicator value (h)'!E598-'Products indicator value (h)'!K598</f>
        <v>-0.6801290543896954</v>
      </c>
      <c r="G596" s="24">
        <f ca="1">'Products indicator value (h)'!H598-'Products indicator value (h)'!K598</f>
        <v>2.0119023434988756</v>
      </c>
      <c r="H596" s="24">
        <f ca="1">-('Products indicator value (h)'!B598-'Products indicator value (h)'!E598)</f>
        <v>-4.787424375417026</v>
      </c>
      <c r="I596" s="24">
        <f ca="1">-('Products indicator value (h)'!B598-'Products indicator value (h)'!H598)</f>
        <v>-2.095392977528455</v>
      </c>
      <c r="J596" s="24">
        <f ca="1">-('Products indicator value (h)'!B598-'Products indicator value (h)'!K598)</f>
        <v>-4.1072953210273306</v>
      </c>
      <c r="K596" s="24">
        <f ca="1">-('Products indicator value (h)'!E598-'Products indicator value (h)'!H598)</f>
        <v>2.692031397888571</v>
      </c>
      <c r="L596" s="24">
        <f ca="1">-('Products indicator value (h)'!E598-'Products indicator value (h)'!K598)</f>
        <v>0.6801290543896954</v>
      </c>
      <c r="M596" s="24">
        <f ca="1">-('Products indicator value (h)'!H598-'Products indicator value (h)'!K598)</f>
        <v>-2.0119023434988756</v>
      </c>
      <c r="N596" s="24">
        <f ca="1">'Products indicator value (h)'!C598-'Products indicator value (h)'!F598</f>
        <v>19.029742276872149</v>
      </c>
      <c r="O596" s="24">
        <f ca="1">'Products indicator value (h)'!C598-'Products indicator value (h)'!I598</f>
        <v>-3.6269973686449362</v>
      </c>
      <c r="P596" s="24">
        <f ca="1">'Products indicator value (h)'!C598-'Products indicator value (h)'!L598</f>
        <v>25.96415073611238</v>
      </c>
      <c r="Q596" s="24">
        <f ca="1">'Products indicator value (h)'!F598-'Products indicator value (h)'!I598</f>
        <v>-22.656739645517085</v>
      </c>
      <c r="R596" s="24">
        <f ca="1">'Products indicator value (h)'!F598-'Products indicator value (h)'!L598</f>
        <v>6.9344084592402311</v>
      </c>
      <c r="S596" s="24">
        <f ca="1">'Products indicator value (h)'!I598-'Products indicator value (h)'!L598</f>
        <v>29.591148104757316</v>
      </c>
      <c r="T596" s="24">
        <f ca="1">-('Products indicator value (h)'!C598-'Products indicator value (h)'!F598)</f>
        <v>-19.029742276872149</v>
      </c>
      <c r="U596" s="24">
        <f ca="1">-('Products indicator value (h)'!C598-'Products indicator value (h)'!I598)</f>
        <v>3.6269973686449362</v>
      </c>
      <c r="V596" s="24">
        <f ca="1">-('Products indicator value (h)'!C598-'Products indicator value (h)'!L598)</f>
        <v>-25.96415073611238</v>
      </c>
      <c r="W596" s="24">
        <f ca="1">-('Products indicator value (h)'!F598-'Products indicator value (h)'!I598)</f>
        <v>22.656739645517085</v>
      </c>
      <c r="X596" s="24">
        <f ca="1">-('Products indicator value (h)'!F598-'Products indicator value (h)'!L598)</f>
        <v>-6.9344084592402311</v>
      </c>
      <c r="Y596" s="24">
        <f ca="1">-('Products indicator value (h)'!I598-'Products indicator value (h)'!L598)</f>
        <v>-29.591148104757316</v>
      </c>
      <c r="Z596" s="24">
        <f ca="1">'Products indicator value (h)'!D598-'Products indicator value (h)'!G598</f>
        <v>0.1038805689731328</v>
      </c>
      <c r="AA596" s="24">
        <f ca="1">'Products indicator value (h)'!D598-'Products indicator value (h)'!J598</f>
        <v>9.1360727495143124E-2</v>
      </c>
      <c r="AB596" s="24">
        <f ca="1">'Products indicator value (h)'!D598-'Products indicator value (h)'!M598</f>
        <v>-2.5605496549273576E-2</v>
      </c>
      <c r="AC596" s="24">
        <f ca="1">'Products indicator value (h)'!G598-'Products indicator value (h)'!J598</f>
        <v>-1.2519841477989679E-2</v>
      </c>
      <c r="AD596" s="24">
        <f ca="1">'Products indicator value (h)'!G598-'Products indicator value (h)'!M598</f>
        <v>-0.12948606552240638</v>
      </c>
      <c r="AE596" s="24">
        <f ca="1">'Products indicator value (h)'!J598-'Products indicator value (h)'!M598</f>
        <v>-0.1169662240444167</v>
      </c>
      <c r="AF596" s="24">
        <f ca="1">-('Products indicator value (h)'!D598-'Products indicator value (h)'!G598)</f>
        <v>-0.1038805689731328</v>
      </c>
      <c r="AG596" s="24">
        <f ca="1">-('Products indicator value (h)'!D598-'Products indicator value (h)'!J598)</f>
        <v>-9.1360727495143124E-2</v>
      </c>
      <c r="AH596" s="24">
        <f ca="1">-('Products indicator value (h)'!D598-'Products indicator value (h)'!M598)</f>
        <v>2.5605496549273576E-2</v>
      </c>
      <c r="AI596" s="24">
        <f ca="1">-('Products indicator value (h)'!G598-'Products indicator value (h)'!J598)</f>
        <v>1.2519841477989679E-2</v>
      </c>
      <c r="AJ596" s="24">
        <f ca="1">-('Products indicator value (h)'!G598-'Products indicator value (h)'!M598)</f>
        <v>0.12948606552240638</v>
      </c>
      <c r="AK596" s="24">
        <f ca="1">-('Products indicator value (h)'!J598-'Products indicator value (h)'!M598)</f>
        <v>0.1169662240444167</v>
      </c>
    </row>
    <row r="597" spans="1:37">
      <c r="A597" s="7">
        <v>595</v>
      </c>
      <c r="B597" s="24">
        <f ca="1">'Products indicator value (h)'!B599-'Products indicator value (h)'!E599</f>
        <v>4.2238121008819878</v>
      </c>
      <c r="C597" s="24">
        <f ca="1">'Products indicator value (h)'!B599-'Products indicator value (h)'!H599</f>
        <v>1.2730092419193211</v>
      </c>
      <c r="D597" s="24">
        <f ca="1">'Products indicator value (h)'!B599-'Products indicator value (h)'!K599</f>
        <v>3.5176358499005209</v>
      </c>
      <c r="E597" s="24">
        <f ca="1">'Products indicator value (h)'!E599-'Products indicator value (h)'!H599</f>
        <v>-2.9508028589626667</v>
      </c>
      <c r="F597" s="24">
        <f ca="1">'Products indicator value (h)'!E599-'Products indicator value (h)'!K599</f>
        <v>-0.70617625098146686</v>
      </c>
      <c r="G597" s="24">
        <f ca="1">'Products indicator value (h)'!H599-'Products indicator value (h)'!K599</f>
        <v>2.2446266079811998</v>
      </c>
      <c r="H597" s="24">
        <f ca="1">-('Products indicator value (h)'!B599-'Products indicator value (h)'!E599)</f>
        <v>-4.2238121008819878</v>
      </c>
      <c r="I597" s="24">
        <f ca="1">-('Products indicator value (h)'!B599-'Products indicator value (h)'!H599)</f>
        <v>-1.2730092419193211</v>
      </c>
      <c r="J597" s="24">
        <f ca="1">-('Products indicator value (h)'!B599-'Products indicator value (h)'!K599)</f>
        <v>-3.5176358499005209</v>
      </c>
      <c r="K597" s="24">
        <f ca="1">-('Products indicator value (h)'!E599-'Products indicator value (h)'!H599)</f>
        <v>2.9508028589626667</v>
      </c>
      <c r="L597" s="24">
        <f ca="1">-('Products indicator value (h)'!E599-'Products indicator value (h)'!K599)</f>
        <v>0.70617625098146686</v>
      </c>
      <c r="M597" s="24">
        <f ca="1">-('Products indicator value (h)'!H599-'Products indicator value (h)'!K599)</f>
        <v>-2.2446266079811998</v>
      </c>
      <c r="N597" s="24">
        <f ca="1">'Products indicator value (h)'!C599-'Products indicator value (h)'!F599</f>
        <v>10.654755988397369</v>
      </c>
      <c r="O597" s="24">
        <f ca="1">'Products indicator value (h)'!C599-'Products indicator value (h)'!I599</f>
        <v>-7.5299573461498426</v>
      </c>
      <c r="P597" s="24">
        <f ca="1">'Products indicator value (h)'!C599-'Products indicator value (h)'!L599</f>
        <v>16.050495959707135</v>
      </c>
      <c r="Q597" s="24">
        <f ca="1">'Products indicator value (h)'!F599-'Products indicator value (h)'!I599</f>
        <v>-18.184713334547212</v>
      </c>
      <c r="R597" s="24">
        <f ca="1">'Products indicator value (h)'!F599-'Products indicator value (h)'!L599</f>
        <v>5.3957399713097658</v>
      </c>
      <c r="S597" s="24">
        <f ca="1">'Products indicator value (h)'!I599-'Products indicator value (h)'!L599</f>
        <v>23.580453305856977</v>
      </c>
      <c r="T597" s="24">
        <f ca="1">-('Products indicator value (h)'!C599-'Products indicator value (h)'!F599)</f>
        <v>-10.654755988397369</v>
      </c>
      <c r="U597" s="24">
        <f ca="1">-('Products indicator value (h)'!C599-'Products indicator value (h)'!I599)</f>
        <v>7.5299573461498426</v>
      </c>
      <c r="V597" s="24">
        <f ca="1">-('Products indicator value (h)'!C599-'Products indicator value (h)'!L599)</f>
        <v>-16.050495959707135</v>
      </c>
      <c r="W597" s="24">
        <f ca="1">-('Products indicator value (h)'!F599-'Products indicator value (h)'!I599)</f>
        <v>18.184713334547212</v>
      </c>
      <c r="X597" s="24">
        <f ca="1">-('Products indicator value (h)'!F599-'Products indicator value (h)'!L599)</f>
        <v>-5.3957399713097658</v>
      </c>
      <c r="Y597" s="24">
        <f ca="1">-('Products indicator value (h)'!I599-'Products indicator value (h)'!L599)</f>
        <v>-23.580453305856977</v>
      </c>
      <c r="Z597" s="24">
        <f ca="1">'Products indicator value (h)'!D599-'Products indicator value (h)'!G599</f>
        <v>-0.13927947897641291</v>
      </c>
      <c r="AA597" s="24">
        <f ca="1">'Products indicator value (h)'!D599-'Products indicator value (h)'!J599</f>
        <v>-0.1606704206203331</v>
      </c>
      <c r="AB597" s="24">
        <f ca="1">'Products indicator value (h)'!D599-'Products indicator value (h)'!M599</f>
        <v>-0.35237724617903665</v>
      </c>
      <c r="AC597" s="24">
        <f ca="1">'Products indicator value (h)'!G599-'Products indicator value (h)'!J599</f>
        <v>-2.1390941643920192E-2</v>
      </c>
      <c r="AD597" s="24">
        <f ca="1">'Products indicator value (h)'!G599-'Products indicator value (h)'!M599</f>
        <v>-0.21309776720262374</v>
      </c>
      <c r="AE597" s="24">
        <f ca="1">'Products indicator value (h)'!J599-'Products indicator value (h)'!M599</f>
        <v>-0.19170682555870355</v>
      </c>
      <c r="AF597" s="24">
        <f ca="1">-('Products indicator value (h)'!D599-'Products indicator value (h)'!G599)</f>
        <v>0.13927947897641291</v>
      </c>
      <c r="AG597" s="24">
        <f ca="1">-('Products indicator value (h)'!D599-'Products indicator value (h)'!J599)</f>
        <v>0.1606704206203331</v>
      </c>
      <c r="AH597" s="24">
        <f ca="1">-('Products indicator value (h)'!D599-'Products indicator value (h)'!M599)</f>
        <v>0.35237724617903665</v>
      </c>
      <c r="AI597" s="24">
        <f ca="1">-('Products indicator value (h)'!G599-'Products indicator value (h)'!J599)</f>
        <v>2.1390941643920192E-2</v>
      </c>
      <c r="AJ597" s="24">
        <f ca="1">-('Products indicator value (h)'!G599-'Products indicator value (h)'!M599)</f>
        <v>0.21309776720262374</v>
      </c>
      <c r="AK597" s="24">
        <f ca="1">-('Products indicator value (h)'!J599-'Products indicator value (h)'!M599)</f>
        <v>0.19170682555870355</v>
      </c>
    </row>
    <row r="598" spans="1:37">
      <c r="A598" s="7">
        <v>596</v>
      </c>
      <c r="B598" s="24">
        <f ca="1">'Products indicator value (h)'!B600-'Products indicator value (h)'!E600</f>
        <v>3.8023725842909259</v>
      </c>
      <c r="C598" s="24">
        <f ca="1">'Products indicator value (h)'!B600-'Products indicator value (h)'!H600</f>
        <v>-8.110664861108674E-3</v>
      </c>
      <c r="D598" s="24">
        <f ca="1">'Products indicator value (h)'!B600-'Products indicator value (h)'!K600</f>
        <v>4.3762264173308196</v>
      </c>
      <c r="E598" s="24">
        <f ca="1">'Products indicator value (h)'!E600-'Products indicator value (h)'!H600</f>
        <v>-3.8104832491520346</v>
      </c>
      <c r="F598" s="24">
        <f ca="1">'Products indicator value (h)'!E600-'Products indicator value (h)'!K600</f>
        <v>0.57385383303989368</v>
      </c>
      <c r="G598" s="24">
        <f ca="1">'Products indicator value (h)'!H600-'Products indicator value (h)'!K600</f>
        <v>4.3843370821919283</v>
      </c>
      <c r="H598" s="24">
        <f ca="1">-('Products indicator value (h)'!B600-'Products indicator value (h)'!E600)</f>
        <v>-3.8023725842909259</v>
      </c>
      <c r="I598" s="24">
        <f ca="1">-('Products indicator value (h)'!B600-'Products indicator value (h)'!H600)</f>
        <v>8.110664861108674E-3</v>
      </c>
      <c r="J598" s="24">
        <f ca="1">-('Products indicator value (h)'!B600-'Products indicator value (h)'!K600)</f>
        <v>-4.3762264173308196</v>
      </c>
      <c r="K598" s="24">
        <f ca="1">-('Products indicator value (h)'!E600-'Products indicator value (h)'!H600)</f>
        <v>3.8104832491520346</v>
      </c>
      <c r="L598" s="24">
        <f ca="1">-('Products indicator value (h)'!E600-'Products indicator value (h)'!K600)</f>
        <v>-0.57385383303989368</v>
      </c>
      <c r="M598" s="24">
        <f ca="1">-('Products indicator value (h)'!H600-'Products indicator value (h)'!K600)</f>
        <v>-4.3843370821919283</v>
      </c>
      <c r="N598" s="24">
        <f ca="1">'Products indicator value (h)'!C600-'Products indicator value (h)'!F600</f>
        <v>21.652894837069162</v>
      </c>
      <c r="O598" s="24">
        <f ca="1">'Products indicator value (h)'!C600-'Products indicator value (h)'!I600</f>
        <v>-0.8737791564223869</v>
      </c>
      <c r="P598" s="24">
        <f ca="1">'Products indicator value (h)'!C600-'Products indicator value (h)'!L600</f>
        <v>10.128981436259807</v>
      </c>
      <c r="Q598" s="24">
        <f ca="1">'Products indicator value (h)'!F600-'Products indicator value (h)'!I600</f>
        <v>-22.526673993491549</v>
      </c>
      <c r="R598" s="24">
        <f ca="1">'Products indicator value (h)'!F600-'Products indicator value (h)'!L600</f>
        <v>-11.523913400809356</v>
      </c>
      <c r="S598" s="24">
        <f ca="1">'Products indicator value (h)'!I600-'Products indicator value (h)'!L600</f>
        <v>11.002760592682193</v>
      </c>
      <c r="T598" s="24">
        <f ca="1">-('Products indicator value (h)'!C600-'Products indicator value (h)'!F600)</f>
        <v>-21.652894837069162</v>
      </c>
      <c r="U598" s="24">
        <f ca="1">-('Products indicator value (h)'!C600-'Products indicator value (h)'!I600)</f>
        <v>0.8737791564223869</v>
      </c>
      <c r="V598" s="24">
        <f ca="1">-('Products indicator value (h)'!C600-'Products indicator value (h)'!L600)</f>
        <v>-10.128981436259807</v>
      </c>
      <c r="W598" s="24">
        <f ca="1">-('Products indicator value (h)'!F600-'Products indicator value (h)'!I600)</f>
        <v>22.526673993491549</v>
      </c>
      <c r="X598" s="24">
        <f ca="1">-('Products indicator value (h)'!F600-'Products indicator value (h)'!L600)</f>
        <v>11.523913400809356</v>
      </c>
      <c r="Y598" s="24">
        <f ca="1">-('Products indicator value (h)'!I600-'Products indicator value (h)'!L600)</f>
        <v>-11.002760592682193</v>
      </c>
      <c r="Z598" s="24">
        <f ca="1">'Products indicator value (h)'!D600-'Products indicator value (h)'!G600</f>
        <v>4.8893779145795735E-2</v>
      </c>
      <c r="AA598" s="24">
        <f ca="1">'Products indicator value (h)'!D600-'Products indicator value (h)'!J600</f>
        <v>-5.7612497896198933E-2</v>
      </c>
      <c r="AB598" s="24">
        <f ca="1">'Products indicator value (h)'!D600-'Products indicator value (h)'!M600</f>
        <v>-0.26421589034762061</v>
      </c>
      <c r="AC598" s="24">
        <f ca="1">'Products indicator value (h)'!G600-'Products indicator value (h)'!J600</f>
        <v>-0.10650627704199467</v>
      </c>
      <c r="AD598" s="24">
        <f ca="1">'Products indicator value (h)'!G600-'Products indicator value (h)'!M600</f>
        <v>-0.31310966949341634</v>
      </c>
      <c r="AE598" s="24">
        <f ca="1">'Products indicator value (h)'!J600-'Products indicator value (h)'!M600</f>
        <v>-0.20660339245142167</v>
      </c>
      <c r="AF598" s="24">
        <f ca="1">-('Products indicator value (h)'!D600-'Products indicator value (h)'!G600)</f>
        <v>-4.8893779145795735E-2</v>
      </c>
      <c r="AG598" s="24">
        <f ca="1">-('Products indicator value (h)'!D600-'Products indicator value (h)'!J600)</f>
        <v>5.7612497896198933E-2</v>
      </c>
      <c r="AH598" s="24">
        <f ca="1">-('Products indicator value (h)'!D600-'Products indicator value (h)'!M600)</f>
        <v>0.26421589034762061</v>
      </c>
      <c r="AI598" s="24">
        <f ca="1">-('Products indicator value (h)'!G600-'Products indicator value (h)'!J600)</f>
        <v>0.10650627704199467</v>
      </c>
      <c r="AJ598" s="24">
        <f ca="1">-('Products indicator value (h)'!G600-'Products indicator value (h)'!M600)</f>
        <v>0.31310966949341634</v>
      </c>
      <c r="AK598" s="24">
        <f ca="1">-('Products indicator value (h)'!J600-'Products indicator value (h)'!M600)</f>
        <v>0.20660339245142167</v>
      </c>
    </row>
    <row r="599" spans="1:37">
      <c r="A599" s="7">
        <v>597</v>
      </c>
      <c r="B599" s="24">
        <f ca="1">'Products indicator value (h)'!B601-'Products indicator value (h)'!E601</f>
        <v>2.7134932773667417</v>
      </c>
      <c r="C599" s="24">
        <f ca="1">'Products indicator value (h)'!B601-'Products indicator value (h)'!H601</f>
        <v>-2.1318228210661996</v>
      </c>
      <c r="D599" s="24">
        <f ca="1">'Products indicator value (h)'!B601-'Products indicator value (h)'!K601</f>
        <v>2.061714119643681</v>
      </c>
      <c r="E599" s="24">
        <f ca="1">'Products indicator value (h)'!E601-'Products indicator value (h)'!H601</f>
        <v>-4.8453160984329413</v>
      </c>
      <c r="F599" s="24">
        <f ca="1">'Products indicator value (h)'!E601-'Products indicator value (h)'!K601</f>
        <v>-0.65177915772306072</v>
      </c>
      <c r="G599" s="24">
        <f ca="1">'Products indicator value (h)'!H601-'Products indicator value (h)'!K601</f>
        <v>4.1935369407098806</v>
      </c>
      <c r="H599" s="24">
        <f ca="1">-('Products indicator value (h)'!B601-'Products indicator value (h)'!E601)</f>
        <v>-2.7134932773667417</v>
      </c>
      <c r="I599" s="24">
        <f ca="1">-('Products indicator value (h)'!B601-'Products indicator value (h)'!H601)</f>
        <v>2.1318228210661996</v>
      </c>
      <c r="J599" s="24">
        <f ca="1">-('Products indicator value (h)'!B601-'Products indicator value (h)'!K601)</f>
        <v>-2.061714119643681</v>
      </c>
      <c r="K599" s="24">
        <f ca="1">-('Products indicator value (h)'!E601-'Products indicator value (h)'!H601)</f>
        <v>4.8453160984329413</v>
      </c>
      <c r="L599" s="24">
        <f ca="1">-('Products indicator value (h)'!E601-'Products indicator value (h)'!K601)</f>
        <v>0.65177915772306072</v>
      </c>
      <c r="M599" s="24">
        <f ca="1">-('Products indicator value (h)'!H601-'Products indicator value (h)'!K601)</f>
        <v>-4.1935369407098806</v>
      </c>
      <c r="N599" s="24">
        <f ca="1">'Products indicator value (h)'!C601-'Products indicator value (h)'!F601</f>
        <v>17.421392236623724</v>
      </c>
      <c r="O599" s="24">
        <f ca="1">'Products indicator value (h)'!C601-'Products indicator value (h)'!I601</f>
        <v>7.6951958406631178</v>
      </c>
      <c r="P599" s="24">
        <f ca="1">'Products indicator value (h)'!C601-'Products indicator value (h)'!L601</f>
        <v>28.360224914488569</v>
      </c>
      <c r="Q599" s="24">
        <f ca="1">'Products indicator value (h)'!F601-'Products indicator value (h)'!I601</f>
        <v>-9.7261963959606064</v>
      </c>
      <c r="R599" s="24">
        <f ca="1">'Products indicator value (h)'!F601-'Products indicator value (h)'!L601</f>
        <v>10.938832677864845</v>
      </c>
      <c r="S599" s="24">
        <f ca="1">'Products indicator value (h)'!I601-'Products indicator value (h)'!L601</f>
        <v>20.665029073825451</v>
      </c>
      <c r="T599" s="24">
        <f ca="1">-('Products indicator value (h)'!C601-'Products indicator value (h)'!F601)</f>
        <v>-17.421392236623724</v>
      </c>
      <c r="U599" s="24">
        <f ca="1">-('Products indicator value (h)'!C601-'Products indicator value (h)'!I601)</f>
        <v>-7.6951958406631178</v>
      </c>
      <c r="V599" s="24">
        <f ca="1">-('Products indicator value (h)'!C601-'Products indicator value (h)'!L601)</f>
        <v>-28.360224914488569</v>
      </c>
      <c r="W599" s="24">
        <f ca="1">-('Products indicator value (h)'!F601-'Products indicator value (h)'!I601)</f>
        <v>9.7261963959606064</v>
      </c>
      <c r="X599" s="24">
        <f ca="1">-('Products indicator value (h)'!F601-'Products indicator value (h)'!L601)</f>
        <v>-10.938832677864845</v>
      </c>
      <c r="Y599" s="24">
        <f ca="1">-('Products indicator value (h)'!I601-'Products indicator value (h)'!L601)</f>
        <v>-20.665029073825451</v>
      </c>
      <c r="Z599" s="24">
        <f ca="1">'Products indicator value (h)'!D601-'Products indicator value (h)'!G601</f>
        <v>0.12753400441215157</v>
      </c>
      <c r="AA599" s="24">
        <f ca="1">'Products indicator value (h)'!D601-'Products indicator value (h)'!J601</f>
        <v>-0.23172800324093457</v>
      </c>
      <c r="AB599" s="24">
        <f ca="1">'Products indicator value (h)'!D601-'Products indicator value (h)'!M601</f>
        <v>-1.6424648025168631E-2</v>
      </c>
      <c r="AC599" s="24">
        <f ca="1">'Products indicator value (h)'!G601-'Products indicator value (h)'!J601</f>
        <v>-0.35926200765308614</v>
      </c>
      <c r="AD599" s="24">
        <f ca="1">'Products indicator value (h)'!G601-'Products indicator value (h)'!M601</f>
        <v>-0.1439586524373202</v>
      </c>
      <c r="AE599" s="24">
        <f ca="1">'Products indicator value (h)'!J601-'Products indicator value (h)'!M601</f>
        <v>0.21530335521576593</v>
      </c>
      <c r="AF599" s="24">
        <f ca="1">-('Products indicator value (h)'!D601-'Products indicator value (h)'!G601)</f>
        <v>-0.12753400441215157</v>
      </c>
      <c r="AG599" s="24">
        <f ca="1">-('Products indicator value (h)'!D601-'Products indicator value (h)'!J601)</f>
        <v>0.23172800324093457</v>
      </c>
      <c r="AH599" s="24">
        <f ca="1">-('Products indicator value (h)'!D601-'Products indicator value (h)'!M601)</f>
        <v>1.6424648025168631E-2</v>
      </c>
      <c r="AI599" s="24">
        <f ca="1">-('Products indicator value (h)'!G601-'Products indicator value (h)'!J601)</f>
        <v>0.35926200765308614</v>
      </c>
      <c r="AJ599" s="24">
        <f ca="1">-('Products indicator value (h)'!G601-'Products indicator value (h)'!M601)</f>
        <v>0.1439586524373202</v>
      </c>
      <c r="AK599" s="24">
        <f ca="1">-('Products indicator value (h)'!J601-'Products indicator value (h)'!M601)</f>
        <v>-0.21530335521576593</v>
      </c>
    </row>
    <row r="600" spans="1:37">
      <c r="A600" s="7">
        <v>598</v>
      </c>
      <c r="B600" s="24">
        <f ca="1">'Products indicator value (h)'!B602-'Products indicator value (h)'!E602</f>
        <v>4.3763405918639835</v>
      </c>
      <c r="C600" s="24">
        <f ca="1">'Products indicator value (h)'!B602-'Products indicator value (h)'!H602</f>
        <v>3.3317545477273143</v>
      </c>
      <c r="D600" s="24">
        <f ca="1">'Products indicator value (h)'!B602-'Products indicator value (h)'!K602</f>
        <v>5.0247093019775804</v>
      </c>
      <c r="E600" s="24">
        <f ca="1">'Products indicator value (h)'!E602-'Products indicator value (h)'!H602</f>
        <v>-1.0445860441366692</v>
      </c>
      <c r="F600" s="24">
        <f ca="1">'Products indicator value (h)'!E602-'Products indicator value (h)'!K602</f>
        <v>0.64836871011359687</v>
      </c>
      <c r="G600" s="24">
        <f ca="1">'Products indicator value (h)'!H602-'Products indicator value (h)'!K602</f>
        <v>1.6929547542502661</v>
      </c>
      <c r="H600" s="24">
        <f ca="1">-('Products indicator value (h)'!B602-'Products indicator value (h)'!E602)</f>
        <v>-4.3763405918639835</v>
      </c>
      <c r="I600" s="24">
        <f ca="1">-('Products indicator value (h)'!B602-'Products indicator value (h)'!H602)</f>
        <v>-3.3317545477273143</v>
      </c>
      <c r="J600" s="24">
        <f ca="1">-('Products indicator value (h)'!B602-'Products indicator value (h)'!K602)</f>
        <v>-5.0247093019775804</v>
      </c>
      <c r="K600" s="24">
        <f ca="1">-('Products indicator value (h)'!E602-'Products indicator value (h)'!H602)</f>
        <v>1.0445860441366692</v>
      </c>
      <c r="L600" s="24">
        <f ca="1">-('Products indicator value (h)'!E602-'Products indicator value (h)'!K602)</f>
        <v>-0.64836871011359687</v>
      </c>
      <c r="M600" s="24">
        <f ca="1">-('Products indicator value (h)'!H602-'Products indicator value (h)'!K602)</f>
        <v>-1.6929547542502661</v>
      </c>
      <c r="N600" s="24">
        <f ca="1">'Products indicator value (h)'!C602-'Products indicator value (h)'!F602</f>
        <v>13.411498411094335</v>
      </c>
      <c r="O600" s="24">
        <f ca="1">'Products indicator value (h)'!C602-'Products indicator value (h)'!I602</f>
        <v>-8.1144460684950275</v>
      </c>
      <c r="P600" s="24">
        <f ca="1">'Products indicator value (h)'!C602-'Products indicator value (h)'!L602</f>
        <v>14.965562188741025</v>
      </c>
      <c r="Q600" s="24">
        <f ca="1">'Products indicator value (h)'!F602-'Products indicator value (h)'!I602</f>
        <v>-21.525944479589363</v>
      </c>
      <c r="R600" s="24">
        <f ca="1">'Products indicator value (h)'!F602-'Products indicator value (h)'!L602</f>
        <v>1.5540637776466895</v>
      </c>
      <c r="S600" s="24">
        <f ca="1">'Products indicator value (h)'!I602-'Products indicator value (h)'!L602</f>
        <v>23.080008257236052</v>
      </c>
      <c r="T600" s="24">
        <f ca="1">-('Products indicator value (h)'!C602-'Products indicator value (h)'!F602)</f>
        <v>-13.411498411094335</v>
      </c>
      <c r="U600" s="24">
        <f ca="1">-('Products indicator value (h)'!C602-'Products indicator value (h)'!I602)</f>
        <v>8.1144460684950275</v>
      </c>
      <c r="V600" s="24">
        <f ca="1">-('Products indicator value (h)'!C602-'Products indicator value (h)'!L602)</f>
        <v>-14.965562188741025</v>
      </c>
      <c r="W600" s="24">
        <f ca="1">-('Products indicator value (h)'!F602-'Products indicator value (h)'!I602)</f>
        <v>21.525944479589363</v>
      </c>
      <c r="X600" s="24">
        <f ca="1">-('Products indicator value (h)'!F602-'Products indicator value (h)'!L602)</f>
        <v>-1.5540637776466895</v>
      </c>
      <c r="Y600" s="24">
        <f ca="1">-('Products indicator value (h)'!I602-'Products indicator value (h)'!L602)</f>
        <v>-23.080008257236052</v>
      </c>
      <c r="Z600" s="24">
        <f ca="1">'Products indicator value (h)'!D602-'Products indicator value (h)'!G602</f>
        <v>-0.36779033483840484</v>
      </c>
      <c r="AA600" s="24">
        <f ca="1">'Products indicator value (h)'!D602-'Products indicator value (h)'!J602</f>
        <v>-0.40893855797213363</v>
      </c>
      <c r="AB600" s="24">
        <f ca="1">'Products indicator value (h)'!D602-'Products indicator value (h)'!M602</f>
        <v>-0.46869387350787051</v>
      </c>
      <c r="AC600" s="24">
        <f ca="1">'Products indicator value (h)'!G602-'Products indicator value (h)'!J602</f>
        <v>-4.114822313372879E-2</v>
      </c>
      <c r="AD600" s="24">
        <f ca="1">'Products indicator value (h)'!G602-'Products indicator value (h)'!M602</f>
        <v>-0.10090353866946566</v>
      </c>
      <c r="AE600" s="24">
        <f ca="1">'Products indicator value (h)'!J602-'Products indicator value (h)'!M602</f>
        <v>-5.9755315535736875E-2</v>
      </c>
      <c r="AF600" s="24">
        <f ca="1">-('Products indicator value (h)'!D602-'Products indicator value (h)'!G602)</f>
        <v>0.36779033483840484</v>
      </c>
      <c r="AG600" s="24">
        <f ca="1">-('Products indicator value (h)'!D602-'Products indicator value (h)'!J602)</f>
        <v>0.40893855797213363</v>
      </c>
      <c r="AH600" s="24">
        <f ca="1">-('Products indicator value (h)'!D602-'Products indicator value (h)'!M602)</f>
        <v>0.46869387350787051</v>
      </c>
      <c r="AI600" s="24">
        <f ca="1">-('Products indicator value (h)'!G602-'Products indicator value (h)'!J602)</f>
        <v>4.114822313372879E-2</v>
      </c>
      <c r="AJ600" s="24">
        <f ca="1">-('Products indicator value (h)'!G602-'Products indicator value (h)'!M602)</f>
        <v>0.10090353866946566</v>
      </c>
      <c r="AK600" s="24">
        <f ca="1">-('Products indicator value (h)'!J602-'Products indicator value (h)'!M602)</f>
        <v>5.9755315535736875E-2</v>
      </c>
    </row>
    <row r="601" spans="1:37">
      <c r="A601" s="7">
        <v>599</v>
      </c>
      <c r="B601" s="24">
        <f ca="1">'Products indicator value (h)'!B603-'Products indicator value (h)'!E603</f>
        <v>4.5137465641386534</v>
      </c>
      <c r="C601" s="24">
        <f ca="1">'Products indicator value (h)'!B603-'Products indicator value (h)'!H603</f>
        <v>2.4438081082140855</v>
      </c>
      <c r="D601" s="24">
        <f ca="1">'Products indicator value (h)'!B603-'Products indicator value (h)'!K603</f>
        <v>4.8730020565140748</v>
      </c>
      <c r="E601" s="24">
        <f ca="1">'Products indicator value (h)'!E603-'Products indicator value (h)'!H603</f>
        <v>-2.0699384559245679</v>
      </c>
      <c r="F601" s="24">
        <f ca="1">'Products indicator value (h)'!E603-'Products indicator value (h)'!K603</f>
        <v>0.35925549237542143</v>
      </c>
      <c r="G601" s="24">
        <f ca="1">'Products indicator value (h)'!H603-'Products indicator value (h)'!K603</f>
        <v>2.4291939482999894</v>
      </c>
      <c r="H601" s="24">
        <f ca="1">-('Products indicator value (h)'!B603-'Products indicator value (h)'!E603)</f>
        <v>-4.5137465641386534</v>
      </c>
      <c r="I601" s="24">
        <f ca="1">-('Products indicator value (h)'!B603-'Products indicator value (h)'!H603)</f>
        <v>-2.4438081082140855</v>
      </c>
      <c r="J601" s="24">
        <f ca="1">-('Products indicator value (h)'!B603-'Products indicator value (h)'!K603)</f>
        <v>-4.8730020565140748</v>
      </c>
      <c r="K601" s="24">
        <f ca="1">-('Products indicator value (h)'!E603-'Products indicator value (h)'!H603)</f>
        <v>2.0699384559245679</v>
      </c>
      <c r="L601" s="24">
        <f ca="1">-('Products indicator value (h)'!E603-'Products indicator value (h)'!K603)</f>
        <v>-0.35925549237542143</v>
      </c>
      <c r="M601" s="24">
        <f ca="1">-('Products indicator value (h)'!H603-'Products indicator value (h)'!K603)</f>
        <v>-2.4291939482999894</v>
      </c>
      <c r="N601" s="24">
        <f ca="1">'Products indicator value (h)'!C603-'Products indicator value (h)'!F603</f>
        <v>10.57808773125943</v>
      </c>
      <c r="O601" s="24">
        <f ca="1">'Products indicator value (h)'!C603-'Products indicator value (h)'!I603</f>
        <v>-3.0641548268472718</v>
      </c>
      <c r="P601" s="24">
        <f ca="1">'Products indicator value (h)'!C603-'Products indicator value (h)'!L603</f>
        <v>12.788046473501382</v>
      </c>
      <c r="Q601" s="24">
        <f ca="1">'Products indicator value (h)'!F603-'Products indicator value (h)'!I603</f>
        <v>-13.642242558106702</v>
      </c>
      <c r="R601" s="24">
        <f ca="1">'Products indicator value (h)'!F603-'Products indicator value (h)'!L603</f>
        <v>2.2099587422419518</v>
      </c>
      <c r="S601" s="24">
        <f ca="1">'Products indicator value (h)'!I603-'Products indicator value (h)'!L603</f>
        <v>15.852201300348653</v>
      </c>
      <c r="T601" s="24">
        <f ca="1">-('Products indicator value (h)'!C603-'Products indicator value (h)'!F603)</f>
        <v>-10.57808773125943</v>
      </c>
      <c r="U601" s="24">
        <f ca="1">-('Products indicator value (h)'!C603-'Products indicator value (h)'!I603)</f>
        <v>3.0641548268472718</v>
      </c>
      <c r="V601" s="24">
        <f ca="1">-('Products indicator value (h)'!C603-'Products indicator value (h)'!L603)</f>
        <v>-12.788046473501382</v>
      </c>
      <c r="W601" s="24">
        <f ca="1">-('Products indicator value (h)'!F603-'Products indicator value (h)'!I603)</f>
        <v>13.642242558106702</v>
      </c>
      <c r="X601" s="24">
        <f ca="1">-('Products indicator value (h)'!F603-'Products indicator value (h)'!L603)</f>
        <v>-2.2099587422419518</v>
      </c>
      <c r="Y601" s="24">
        <f ca="1">-('Products indicator value (h)'!I603-'Products indicator value (h)'!L603)</f>
        <v>-15.852201300348653</v>
      </c>
      <c r="Z601" s="24">
        <f ca="1">'Products indicator value (h)'!D603-'Products indicator value (h)'!G603</f>
        <v>0.35039818615480911</v>
      </c>
      <c r="AA601" s="24">
        <f ca="1">'Products indicator value (h)'!D603-'Products indicator value (h)'!J603</f>
        <v>0.28312748971521939</v>
      </c>
      <c r="AB601" s="24">
        <f ca="1">'Products indicator value (h)'!D603-'Products indicator value (h)'!M603</f>
        <v>0.32288127861196925</v>
      </c>
      <c r="AC601" s="24">
        <f ca="1">'Products indicator value (h)'!G603-'Products indicator value (h)'!J603</f>
        <v>-6.7270696439589717E-2</v>
      </c>
      <c r="AD601" s="24">
        <f ca="1">'Products indicator value (h)'!G603-'Products indicator value (h)'!M603</f>
        <v>-2.7516907542839864E-2</v>
      </c>
      <c r="AE601" s="24">
        <f ca="1">'Products indicator value (h)'!J603-'Products indicator value (h)'!M603</f>
        <v>3.9753788896749853E-2</v>
      </c>
      <c r="AF601" s="24">
        <f ca="1">-('Products indicator value (h)'!D603-'Products indicator value (h)'!G603)</f>
        <v>-0.35039818615480911</v>
      </c>
      <c r="AG601" s="24">
        <f ca="1">-('Products indicator value (h)'!D603-'Products indicator value (h)'!J603)</f>
        <v>-0.28312748971521939</v>
      </c>
      <c r="AH601" s="24">
        <f ca="1">-('Products indicator value (h)'!D603-'Products indicator value (h)'!M603)</f>
        <v>-0.32288127861196925</v>
      </c>
      <c r="AI601" s="24">
        <f ca="1">-('Products indicator value (h)'!G603-'Products indicator value (h)'!J603)</f>
        <v>6.7270696439589717E-2</v>
      </c>
      <c r="AJ601" s="24">
        <f ca="1">-('Products indicator value (h)'!G603-'Products indicator value (h)'!M603)</f>
        <v>2.7516907542839864E-2</v>
      </c>
      <c r="AK601" s="24">
        <f ca="1">-('Products indicator value (h)'!J603-'Products indicator value (h)'!M603)</f>
        <v>-3.9753788896749853E-2</v>
      </c>
    </row>
    <row r="602" spans="1:37">
      <c r="A602" s="7">
        <v>600</v>
      </c>
      <c r="B602" s="24">
        <f ca="1">'Products indicator value (h)'!B604-'Products indicator value (h)'!E604</f>
        <v>3.7398692378713569</v>
      </c>
      <c r="C602" s="24">
        <f ca="1">'Products indicator value (h)'!B604-'Products indicator value (h)'!H604</f>
        <v>-0.83707321946123692</v>
      </c>
      <c r="D602" s="24">
        <f ca="1">'Products indicator value (h)'!B604-'Products indicator value (h)'!K604</f>
        <v>3.2933956768892125</v>
      </c>
      <c r="E602" s="24">
        <f ca="1">'Products indicator value (h)'!E604-'Products indicator value (h)'!H604</f>
        <v>-4.5769424573325939</v>
      </c>
      <c r="F602" s="24">
        <f ca="1">'Products indicator value (h)'!E604-'Products indicator value (h)'!K604</f>
        <v>-0.44647356098214441</v>
      </c>
      <c r="G602" s="24">
        <f ca="1">'Products indicator value (h)'!H604-'Products indicator value (h)'!K604</f>
        <v>4.1304688963504494</v>
      </c>
      <c r="H602" s="24">
        <f ca="1">-('Products indicator value (h)'!B604-'Products indicator value (h)'!E604)</f>
        <v>-3.7398692378713569</v>
      </c>
      <c r="I602" s="24">
        <f ca="1">-('Products indicator value (h)'!B604-'Products indicator value (h)'!H604)</f>
        <v>0.83707321946123692</v>
      </c>
      <c r="J602" s="24">
        <f ca="1">-('Products indicator value (h)'!B604-'Products indicator value (h)'!K604)</f>
        <v>-3.2933956768892125</v>
      </c>
      <c r="K602" s="24">
        <f ca="1">-('Products indicator value (h)'!E604-'Products indicator value (h)'!H604)</f>
        <v>4.5769424573325939</v>
      </c>
      <c r="L602" s="24">
        <f ca="1">-('Products indicator value (h)'!E604-'Products indicator value (h)'!K604)</f>
        <v>0.44647356098214441</v>
      </c>
      <c r="M602" s="24">
        <f ca="1">-('Products indicator value (h)'!H604-'Products indicator value (h)'!K604)</f>
        <v>-4.1304688963504494</v>
      </c>
      <c r="N602" s="24">
        <f ca="1">'Products indicator value (h)'!C604-'Products indicator value (h)'!F604</f>
        <v>5.4785624901146903</v>
      </c>
      <c r="O602" s="24">
        <f ca="1">'Products indicator value (h)'!C604-'Products indicator value (h)'!I604</f>
        <v>-4.9887308002739417</v>
      </c>
      <c r="P602" s="24">
        <f ca="1">'Products indicator value (h)'!C604-'Products indicator value (h)'!L604</f>
        <v>12.998213033589074</v>
      </c>
      <c r="Q602" s="24">
        <f ca="1">'Products indicator value (h)'!F604-'Products indicator value (h)'!I604</f>
        <v>-10.467293290388632</v>
      </c>
      <c r="R602" s="24">
        <f ca="1">'Products indicator value (h)'!F604-'Products indicator value (h)'!L604</f>
        <v>7.5196505434743841</v>
      </c>
      <c r="S602" s="24">
        <f ca="1">'Products indicator value (h)'!I604-'Products indicator value (h)'!L604</f>
        <v>17.986943833863016</v>
      </c>
      <c r="T602" s="24">
        <f ca="1">-('Products indicator value (h)'!C604-'Products indicator value (h)'!F604)</f>
        <v>-5.4785624901146903</v>
      </c>
      <c r="U602" s="24">
        <f ca="1">-('Products indicator value (h)'!C604-'Products indicator value (h)'!I604)</f>
        <v>4.9887308002739417</v>
      </c>
      <c r="V602" s="24">
        <f ca="1">-('Products indicator value (h)'!C604-'Products indicator value (h)'!L604)</f>
        <v>-12.998213033589074</v>
      </c>
      <c r="W602" s="24">
        <f ca="1">-('Products indicator value (h)'!F604-'Products indicator value (h)'!I604)</f>
        <v>10.467293290388632</v>
      </c>
      <c r="X602" s="24">
        <f ca="1">-('Products indicator value (h)'!F604-'Products indicator value (h)'!L604)</f>
        <v>-7.5196505434743841</v>
      </c>
      <c r="Y602" s="24">
        <f ca="1">-('Products indicator value (h)'!I604-'Products indicator value (h)'!L604)</f>
        <v>-17.986943833863016</v>
      </c>
      <c r="Z602" s="24">
        <f ca="1">'Products indicator value (h)'!D604-'Products indicator value (h)'!G604</f>
        <v>0.47136997591700269</v>
      </c>
      <c r="AA602" s="24">
        <f ca="1">'Products indicator value (h)'!D604-'Products indicator value (h)'!J604</f>
        <v>0.16336375023987171</v>
      </c>
      <c r="AB602" s="24">
        <f ca="1">'Products indicator value (h)'!D604-'Products indicator value (h)'!M604</f>
        <v>-5.685972804031425E-2</v>
      </c>
      <c r="AC602" s="24">
        <f ca="1">'Products indicator value (h)'!G604-'Products indicator value (h)'!J604</f>
        <v>-0.30800622567713098</v>
      </c>
      <c r="AD602" s="24">
        <f ca="1">'Products indicator value (h)'!G604-'Products indicator value (h)'!M604</f>
        <v>-0.52822970395731694</v>
      </c>
      <c r="AE602" s="24">
        <f ca="1">'Products indicator value (h)'!J604-'Products indicator value (h)'!M604</f>
        <v>-0.22022347828018596</v>
      </c>
      <c r="AF602" s="24">
        <f ca="1">-('Products indicator value (h)'!D604-'Products indicator value (h)'!G604)</f>
        <v>-0.47136997591700269</v>
      </c>
      <c r="AG602" s="24">
        <f ca="1">-('Products indicator value (h)'!D604-'Products indicator value (h)'!J604)</f>
        <v>-0.16336375023987171</v>
      </c>
      <c r="AH602" s="24">
        <f ca="1">-('Products indicator value (h)'!D604-'Products indicator value (h)'!M604)</f>
        <v>5.685972804031425E-2</v>
      </c>
      <c r="AI602" s="24">
        <f ca="1">-('Products indicator value (h)'!G604-'Products indicator value (h)'!J604)</f>
        <v>0.30800622567713098</v>
      </c>
      <c r="AJ602" s="24">
        <f ca="1">-('Products indicator value (h)'!G604-'Products indicator value (h)'!M604)</f>
        <v>0.52822970395731694</v>
      </c>
      <c r="AK602" s="24">
        <f ca="1">-('Products indicator value (h)'!J604-'Products indicator value (h)'!M604)</f>
        <v>0.22022347828018596</v>
      </c>
    </row>
    <row r="603" spans="1:37">
      <c r="A603" s="7">
        <v>601</v>
      </c>
      <c r="B603" s="24">
        <f ca="1">'Products indicator value (h)'!B605-'Products indicator value (h)'!E605</f>
        <v>3.372512731635795</v>
      </c>
      <c r="C603" s="24">
        <f ca="1">'Products indicator value (h)'!B605-'Products indicator value (h)'!H605</f>
        <v>-1.494783375232581</v>
      </c>
      <c r="D603" s="24">
        <f ca="1">'Products indicator value (h)'!B605-'Products indicator value (h)'!K605</f>
        <v>3.994912563839077</v>
      </c>
      <c r="E603" s="24">
        <f ca="1">'Products indicator value (h)'!E605-'Products indicator value (h)'!H605</f>
        <v>-4.867296106868376</v>
      </c>
      <c r="F603" s="24">
        <f ca="1">'Products indicator value (h)'!E605-'Products indicator value (h)'!K605</f>
        <v>0.62239983220328199</v>
      </c>
      <c r="G603" s="24">
        <f ca="1">'Products indicator value (h)'!H605-'Products indicator value (h)'!K605</f>
        <v>5.489695939071658</v>
      </c>
      <c r="H603" s="24">
        <f ca="1">-('Products indicator value (h)'!B605-'Products indicator value (h)'!E605)</f>
        <v>-3.372512731635795</v>
      </c>
      <c r="I603" s="24">
        <f ca="1">-('Products indicator value (h)'!B605-'Products indicator value (h)'!H605)</f>
        <v>1.494783375232581</v>
      </c>
      <c r="J603" s="24">
        <f ca="1">-('Products indicator value (h)'!B605-'Products indicator value (h)'!K605)</f>
        <v>-3.994912563839077</v>
      </c>
      <c r="K603" s="24">
        <f ca="1">-('Products indicator value (h)'!E605-'Products indicator value (h)'!H605)</f>
        <v>4.867296106868376</v>
      </c>
      <c r="L603" s="24">
        <f ca="1">-('Products indicator value (h)'!E605-'Products indicator value (h)'!K605)</f>
        <v>-0.62239983220328199</v>
      </c>
      <c r="M603" s="24">
        <f ca="1">-('Products indicator value (h)'!H605-'Products indicator value (h)'!K605)</f>
        <v>-5.489695939071658</v>
      </c>
      <c r="N603" s="24">
        <f ca="1">'Products indicator value (h)'!C605-'Products indicator value (h)'!F605</f>
        <v>10.566723928019293</v>
      </c>
      <c r="O603" s="24">
        <f ca="1">'Products indicator value (h)'!C605-'Products indicator value (h)'!I605</f>
        <v>-3.6075373401777142</v>
      </c>
      <c r="P603" s="24">
        <f ca="1">'Products indicator value (h)'!C605-'Products indicator value (h)'!L605</f>
        <v>6.7575543330511252</v>
      </c>
      <c r="Q603" s="24">
        <f ca="1">'Products indicator value (h)'!F605-'Products indicator value (h)'!I605</f>
        <v>-14.174261268197007</v>
      </c>
      <c r="R603" s="24">
        <f ca="1">'Products indicator value (h)'!F605-'Products indicator value (h)'!L605</f>
        <v>-3.8091695949681679</v>
      </c>
      <c r="S603" s="24">
        <f ca="1">'Products indicator value (h)'!I605-'Products indicator value (h)'!L605</f>
        <v>10.365091673228839</v>
      </c>
      <c r="T603" s="24">
        <f ca="1">-('Products indicator value (h)'!C605-'Products indicator value (h)'!F605)</f>
        <v>-10.566723928019293</v>
      </c>
      <c r="U603" s="24">
        <f ca="1">-('Products indicator value (h)'!C605-'Products indicator value (h)'!I605)</f>
        <v>3.6075373401777142</v>
      </c>
      <c r="V603" s="24">
        <f ca="1">-('Products indicator value (h)'!C605-'Products indicator value (h)'!L605)</f>
        <v>-6.7575543330511252</v>
      </c>
      <c r="W603" s="24">
        <f ca="1">-('Products indicator value (h)'!F605-'Products indicator value (h)'!I605)</f>
        <v>14.174261268197007</v>
      </c>
      <c r="X603" s="24">
        <f ca="1">-('Products indicator value (h)'!F605-'Products indicator value (h)'!L605)</f>
        <v>3.8091695949681679</v>
      </c>
      <c r="Y603" s="24">
        <f ca="1">-('Products indicator value (h)'!I605-'Products indicator value (h)'!L605)</f>
        <v>-10.365091673228839</v>
      </c>
      <c r="Z603" s="24">
        <f ca="1">'Products indicator value (h)'!D605-'Products indicator value (h)'!G605</f>
        <v>0.15615028617039073</v>
      </c>
      <c r="AA603" s="24">
        <f ca="1">'Products indicator value (h)'!D605-'Products indicator value (h)'!J605</f>
        <v>-1.73319886344101E-2</v>
      </c>
      <c r="AB603" s="24">
        <f ca="1">'Products indicator value (h)'!D605-'Products indicator value (h)'!M605</f>
        <v>-0.23664833333173929</v>
      </c>
      <c r="AC603" s="24">
        <f ca="1">'Products indicator value (h)'!G605-'Products indicator value (h)'!J605</f>
        <v>-0.17348227480480083</v>
      </c>
      <c r="AD603" s="24">
        <f ca="1">'Products indicator value (h)'!G605-'Products indicator value (h)'!M605</f>
        <v>-0.39279861950213002</v>
      </c>
      <c r="AE603" s="24">
        <f ca="1">'Products indicator value (h)'!J605-'Products indicator value (h)'!M605</f>
        <v>-0.21931634469732919</v>
      </c>
      <c r="AF603" s="24">
        <f ca="1">-('Products indicator value (h)'!D605-'Products indicator value (h)'!G605)</f>
        <v>-0.15615028617039073</v>
      </c>
      <c r="AG603" s="24">
        <f ca="1">-('Products indicator value (h)'!D605-'Products indicator value (h)'!J605)</f>
        <v>1.73319886344101E-2</v>
      </c>
      <c r="AH603" s="24">
        <f ca="1">-('Products indicator value (h)'!D605-'Products indicator value (h)'!M605)</f>
        <v>0.23664833333173929</v>
      </c>
      <c r="AI603" s="24">
        <f ca="1">-('Products indicator value (h)'!G605-'Products indicator value (h)'!J605)</f>
        <v>0.17348227480480083</v>
      </c>
      <c r="AJ603" s="24">
        <f ca="1">-('Products indicator value (h)'!G605-'Products indicator value (h)'!M605)</f>
        <v>0.39279861950213002</v>
      </c>
      <c r="AK603" s="24">
        <f ca="1">-('Products indicator value (h)'!J605-'Products indicator value (h)'!M605)</f>
        <v>0.21931634469732919</v>
      </c>
    </row>
    <row r="604" spans="1:37">
      <c r="A604" s="7">
        <v>602</v>
      </c>
      <c r="B604" s="24">
        <f ca="1">'Products indicator value (h)'!B606-'Products indicator value (h)'!E606</f>
        <v>3.343272941646144</v>
      </c>
      <c r="C604" s="24">
        <f ca="1">'Products indicator value (h)'!B606-'Products indicator value (h)'!H606</f>
        <v>-1.2971426843509573</v>
      </c>
      <c r="D604" s="24">
        <f ca="1">'Products indicator value (h)'!B606-'Products indicator value (h)'!K606</f>
        <v>3.5169321582201007</v>
      </c>
      <c r="E604" s="24">
        <f ca="1">'Products indicator value (h)'!E606-'Products indicator value (h)'!H606</f>
        <v>-4.6404156259971012</v>
      </c>
      <c r="F604" s="24">
        <f ca="1">'Products indicator value (h)'!E606-'Products indicator value (h)'!K606</f>
        <v>0.17365921657395678</v>
      </c>
      <c r="G604" s="24">
        <f ca="1">'Products indicator value (h)'!H606-'Products indicator value (h)'!K606</f>
        <v>4.814074842571058</v>
      </c>
      <c r="H604" s="24">
        <f ca="1">-('Products indicator value (h)'!B606-'Products indicator value (h)'!E606)</f>
        <v>-3.343272941646144</v>
      </c>
      <c r="I604" s="24">
        <f ca="1">-('Products indicator value (h)'!B606-'Products indicator value (h)'!H606)</f>
        <v>1.2971426843509573</v>
      </c>
      <c r="J604" s="24">
        <f ca="1">-('Products indicator value (h)'!B606-'Products indicator value (h)'!K606)</f>
        <v>-3.5169321582201007</v>
      </c>
      <c r="K604" s="24">
        <f ca="1">-('Products indicator value (h)'!E606-'Products indicator value (h)'!H606)</f>
        <v>4.6404156259971012</v>
      </c>
      <c r="L604" s="24">
        <f ca="1">-('Products indicator value (h)'!E606-'Products indicator value (h)'!K606)</f>
        <v>-0.17365921657395678</v>
      </c>
      <c r="M604" s="24">
        <f ca="1">-('Products indicator value (h)'!H606-'Products indicator value (h)'!K606)</f>
        <v>-4.814074842571058</v>
      </c>
      <c r="N604" s="24">
        <f ca="1">'Products indicator value (h)'!C606-'Products indicator value (h)'!F606</f>
        <v>-1.4283296341859071</v>
      </c>
      <c r="O604" s="24">
        <f ca="1">'Products indicator value (h)'!C606-'Products indicator value (h)'!I606</f>
        <v>-17.408627851591724</v>
      </c>
      <c r="P604" s="24">
        <f ca="1">'Products indicator value (h)'!C606-'Products indicator value (h)'!L606</f>
        <v>-17.535886370604381</v>
      </c>
      <c r="Q604" s="24">
        <f ca="1">'Products indicator value (h)'!F606-'Products indicator value (h)'!I606</f>
        <v>-15.980298217405817</v>
      </c>
      <c r="R604" s="24">
        <f ca="1">'Products indicator value (h)'!F606-'Products indicator value (h)'!L606</f>
        <v>-16.107556736418474</v>
      </c>
      <c r="S604" s="24">
        <f ca="1">'Products indicator value (h)'!I606-'Products indicator value (h)'!L606</f>
        <v>-0.12725851901265628</v>
      </c>
      <c r="T604" s="24">
        <f ca="1">-('Products indicator value (h)'!C606-'Products indicator value (h)'!F606)</f>
        <v>1.4283296341859071</v>
      </c>
      <c r="U604" s="24">
        <f ca="1">-('Products indicator value (h)'!C606-'Products indicator value (h)'!I606)</f>
        <v>17.408627851591724</v>
      </c>
      <c r="V604" s="24">
        <f ca="1">-('Products indicator value (h)'!C606-'Products indicator value (h)'!L606)</f>
        <v>17.535886370604381</v>
      </c>
      <c r="W604" s="24">
        <f ca="1">-('Products indicator value (h)'!F606-'Products indicator value (h)'!I606)</f>
        <v>15.980298217405817</v>
      </c>
      <c r="X604" s="24">
        <f ca="1">-('Products indicator value (h)'!F606-'Products indicator value (h)'!L606)</f>
        <v>16.107556736418474</v>
      </c>
      <c r="Y604" s="24">
        <f ca="1">-('Products indicator value (h)'!I606-'Products indicator value (h)'!L606)</f>
        <v>0.12725851901265628</v>
      </c>
      <c r="Z604" s="24">
        <f ca="1">'Products indicator value (h)'!D606-'Products indicator value (h)'!G606</f>
        <v>-0.26531983124714587</v>
      </c>
      <c r="AA604" s="24">
        <f ca="1">'Products indicator value (h)'!D606-'Products indicator value (h)'!J606</f>
        <v>7.7029548289726746E-2</v>
      </c>
      <c r="AB604" s="24">
        <f ca="1">'Products indicator value (h)'!D606-'Products indicator value (h)'!M606</f>
        <v>5.4957376304227479E-2</v>
      </c>
      <c r="AC604" s="24">
        <f ca="1">'Products indicator value (h)'!G606-'Products indicator value (h)'!J606</f>
        <v>0.34234937953687261</v>
      </c>
      <c r="AD604" s="24">
        <f ca="1">'Products indicator value (h)'!G606-'Products indicator value (h)'!M606</f>
        <v>0.32027720755137334</v>
      </c>
      <c r="AE604" s="24">
        <f ca="1">'Products indicator value (h)'!J606-'Products indicator value (h)'!M606</f>
        <v>-2.2072171985499267E-2</v>
      </c>
      <c r="AF604" s="24">
        <f ca="1">-('Products indicator value (h)'!D606-'Products indicator value (h)'!G606)</f>
        <v>0.26531983124714587</v>
      </c>
      <c r="AG604" s="24">
        <f ca="1">-('Products indicator value (h)'!D606-'Products indicator value (h)'!J606)</f>
        <v>-7.7029548289726746E-2</v>
      </c>
      <c r="AH604" s="24">
        <f ca="1">-('Products indicator value (h)'!D606-'Products indicator value (h)'!M606)</f>
        <v>-5.4957376304227479E-2</v>
      </c>
      <c r="AI604" s="24">
        <f ca="1">-('Products indicator value (h)'!G606-'Products indicator value (h)'!J606)</f>
        <v>-0.34234937953687261</v>
      </c>
      <c r="AJ604" s="24">
        <f ca="1">-('Products indicator value (h)'!G606-'Products indicator value (h)'!M606)</f>
        <v>-0.32027720755137334</v>
      </c>
      <c r="AK604" s="24">
        <f ca="1">-('Products indicator value (h)'!J606-'Products indicator value (h)'!M606)</f>
        <v>2.2072171985499267E-2</v>
      </c>
    </row>
    <row r="605" spans="1:37">
      <c r="A605" s="7">
        <v>603</v>
      </c>
      <c r="B605" s="24">
        <f ca="1">'Products indicator value (h)'!B607-'Products indicator value (h)'!E607</f>
        <v>3.0244754096937703</v>
      </c>
      <c r="C605" s="24">
        <f ca="1">'Products indicator value (h)'!B607-'Products indicator value (h)'!H607</f>
        <v>-1.0905800614529388</v>
      </c>
      <c r="D605" s="24">
        <f ca="1">'Products indicator value (h)'!B607-'Products indicator value (h)'!K607</f>
        <v>2.2604917724362172</v>
      </c>
      <c r="E605" s="24">
        <f ca="1">'Products indicator value (h)'!E607-'Products indicator value (h)'!H607</f>
        <v>-4.1150554711467091</v>
      </c>
      <c r="F605" s="24">
        <f ca="1">'Products indicator value (h)'!E607-'Products indicator value (h)'!K607</f>
        <v>-0.76398363725755303</v>
      </c>
      <c r="G605" s="24">
        <f ca="1">'Products indicator value (h)'!H607-'Products indicator value (h)'!K607</f>
        <v>3.3510718338891561</v>
      </c>
      <c r="H605" s="24">
        <f ca="1">-('Products indicator value (h)'!B607-'Products indicator value (h)'!E607)</f>
        <v>-3.0244754096937703</v>
      </c>
      <c r="I605" s="24">
        <f ca="1">-('Products indicator value (h)'!B607-'Products indicator value (h)'!H607)</f>
        <v>1.0905800614529388</v>
      </c>
      <c r="J605" s="24">
        <f ca="1">-('Products indicator value (h)'!B607-'Products indicator value (h)'!K607)</f>
        <v>-2.2604917724362172</v>
      </c>
      <c r="K605" s="24">
        <f ca="1">-('Products indicator value (h)'!E607-'Products indicator value (h)'!H607)</f>
        <v>4.1150554711467091</v>
      </c>
      <c r="L605" s="24">
        <f ca="1">-('Products indicator value (h)'!E607-'Products indicator value (h)'!K607)</f>
        <v>0.76398363725755303</v>
      </c>
      <c r="M605" s="24">
        <f ca="1">-('Products indicator value (h)'!H607-'Products indicator value (h)'!K607)</f>
        <v>-3.3510718338891561</v>
      </c>
      <c r="N605" s="24">
        <f ca="1">'Products indicator value (h)'!C607-'Products indicator value (h)'!F607</f>
        <v>-7.5794616363223</v>
      </c>
      <c r="O605" s="24">
        <f ca="1">'Products indicator value (h)'!C607-'Products indicator value (h)'!I607</f>
        <v>-2.8766677459691934</v>
      </c>
      <c r="P605" s="24">
        <f ca="1">'Products indicator value (h)'!C607-'Products indicator value (h)'!L607</f>
        <v>-9.0944652085033084</v>
      </c>
      <c r="Q605" s="24">
        <f ca="1">'Products indicator value (h)'!F607-'Products indicator value (h)'!I607</f>
        <v>4.7027938903531066</v>
      </c>
      <c r="R605" s="24">
        <f ca="1">'Products indicator value (h)'!F607-'Products indicator value (h)'!L607</f>
        <v>-1.5150035721810085</v>
      </c>
      <c r="S605" s="24">
        <f ca="1">'Products indicator value (h)'!I607-'Products indicator value (h)'!L607</f>
        <v>-6.217797462534115</v>
      </c>
      <c r="T605" s="24">
        <f ca="1">-('Products indicator value (h)'!C607-'Products indicator value (h)'!F607)</f>
        <v>7.5794616363223</v>
      </c>
      <c r="U605" s="24">
        <f ca="1">-('Products indicator value (h)'!C607-'Products indicator value (h)'!I607)</f>
        <v>2.8766677459691934</v>
      </c>
      <c r="V605" s="24">
        <f ca="1">-('Products indicator value (h)'!C607-'Products indicator value (h)'!L607)</f>
        <v>9.0944652085033084</v>
      </c>
      <c r="W605" s="24">
        <f ca="1">-('Products indicator value (h)'!F607-'Products indicator value (h)'!I607)</f>
        <v>-4.7027938903531066</v>
      </c>
      <c r="X605" s="24">
        <f ca="1">-('Products indicator value (h)'!F607-'Products indicator value (h)'!L607)</f>
        <v>1.5150035721810085</v>
      </c>
      <c r="Y605" s="24">
        <f ca="1">-('Products indicator value (h)'!I607-'Products indicator value (h)'!L607)</f>
        <v>6.217797462534115</v>
      </c>
      <c r="Z605" s="24">
        <f ca="1">'Products indicator value (h)'!D607-'Products indicator value (h)'!G607</f>
        <v>0.82677538920429217</v>
      </c>
      <c r="AA605" s="24">
        <f ca="1">'Products indicator value (h)'!D607-'Products indicator value (h)'!J607</f>
        <v>0.35471168450580026</v>
      </c>
      <c r="AB605" s="24">
        <f ca="1">'Products indicator value (h)'!D607-'Products indicator value (h)'!M607</f>
        <v>0.54987400385637408</v>
      </c>
      <c r="AC605" s="24">
        <f ca="1">'Products indicator value (h)'!G607-'Products indicator value (h)'!J607</f>
        <v>-0.4720637046984919</v>
      </c>
      <c r="AD605" s="24">
        <f ca="1">'Products indicator value (h)'!G607-'Products indicator value (h)'!M607</f>
        <v>-0.27690138534791808</v>
      </c>
      <c r="AE605" s="24">
        <f ca="1">'Products indicator value (h)'!J607-'Products indicator value (h)'!M607</f>
        <v>0.19516231935057382</v>
      </c>
      <c r="AF605" s="24">
        <f ca="1">-('Products indicator value (h)'!D607-'Products indicator value (h)'!G607)</f>
        <v>-0.82677538920429217</v>
      </c>
      <c r="AG605" s="24">
        <f ca="1">-('Products indicator value (h)'!D607-'Products indicator value (h)'!J607)</f>
        <v>-0.35471168450580026</v>
      </c>
      <c r="AH605" s="24">
        <f ca="1">-('Products indicator value (h)'!D607-'Products indicator value (h)'!M607)</f>
        <v>-0.54987400385637408</v>
      </c>
      <c r="AI605" s="24">
        <f ca="1">-('Products indicator value (h)'!G607-'Products indicator value (h)'!J607)</f>
        <v>0.4720637046984919</v>
      </c>
      <c r="AJ605" s="24">
        <f ca="1">-('Products indicator value (h)'!G607-'Products indicator value (h)'!M607)</f>
        <v>0.27690138534791808</v>
      </c>
      <c r="AK605" s="24">
        <f ca="1">-('Products indicator value (h)'!J607-'Products indicator value (h)'!M607)</f>
        <v>-0.19516231935057382</v>
      </c>
    </row>
    <row r="606" spans="1:37">
      <c r="A606" s="7">
        <v>604</v>
      </c>
      <c r="B606" s="24">
        <f ca="1">'Products indicator value (h)'!B608-'Products indicator value (h)'!E608</f>
        <v>5.1658943650780236</v>
      </c>
      <c r="C606" s="24">
        <f ca="1">'Products indicator value (h)'!B608-'Products indicator value (h)'!H608</f>
        <v>1.7482402579979137</v>
      </c>
      <c r="D606" s="24">
        <f ca="1">'Products indicator value (h)'!B608-'Products indicator value (h)'!K608</f>
        <v>4.8998060810168287</v>
      </c>
      <c r="E606" s="24">
        <f ca="1">'Products indicator value (h)'!E608-'Products indicator value (h)'!H608</f>
        <v>-3.4176541070801099</v>
      </c>
      <c r="F606" s="24">
        <f ca="1">'Products indicator value (h)'!E608-'Products indicator value (h)'!K608</f>
        <v>-0.26608828406119489</v>
      </c>
      <c r="G606" s="24">
        <f ca="1">'Products indicator value (h)'!H608-'Products indicator value (h)'!K608</f>
        <v>3.151565823018915</v>
      </c>
      <c r="H606" s="24">
        <f ca="1">-('Products indicator value (h)'!B608-'Products indicator value (h)'!E608)</f>
        <v>-5.1658943650780236</v>
      </c>
      <c r="I606" s="24">
        <f ca="1">-('Products indicator value (h)'!B608-'Products indicator value (h)'!H608)</f>
        <v>-1.7482402579979137</v>
      </c>
      <c r="J606" s="24">
        <f ca="1">-('Products indicator value (h)'!B608-'Products indicator value (h)'!K608)</f>
        <v>-4.8998060810168287</v>
      </c>
      <c r="K606" s="24">
        <f ca="1">-('Products indicator value (h)'!E608-'Products indicator value (h)'!H608)</f>
        <v>3.4176541070801099</v>
      </c>
      <c r="L606" s="24">
        <f ca="1">-('Products indicator value (h)'!E608-'Products indicator value (h)'!K608)</f>
        <v>0.26608828406119489</v>
      </c>
      <c r="M606" s="24">
        <f ca="1">-('Products indicator value (h)'!H608-'Products indicator value (h)'!K608)</f>
        <v>-3.151565823018915</v>
      </c>
      <c r="N606" s="24">
        <f ca="1">'Products indicator value (h)'!C608-'Products indicator value (h)'!F608</f>
        <v>17.201158552607453</v>
      </c>
      <c r="O606" s="24">
        <f ca="1">'Products indicator value (h)'!C608-'Products indicator value (h)'!I608</f>
        <v>16.146204580556045</v>
      </c>
      <c r="P606" s="24">
        <f ca="1">'Products indicator value (h)'!C608-'Products indicator value (h)'!L608</f>
        <v>11.835653427142169</v>
      </c>
      <c r="Q606" s="24">
        <f ca="1">'Products indicator value (h)'!F608-'Products indicator value (h)'!I608</f>
        <v>-1.0549539720514076</v>
      </c>
      <c r="R606" s="24">
        <f ca="1">'Products indicator value (h)'!F608-'Products indicator value (h)'!L608</f>
        <v>-5.3655051254652832</v>
      </c>
      <c r="S606" s="24">
        <f ca="1">'Products indicator value (h)'!I608-'Products indicator value (h)'!L608</f>
        <v>-4.3105511534138756</v>
      </c>
      <c r="T606" s="24">
        <f ca="1">-('Products indicator value (h)'!C608-'Products indicator value (h)'!F608)</f>
        <v>-17.201158552607453</v>
      </c>
      <c r="U606" s="24">
        <f ca="1">-('Products indicator value (h)'!C608-'Products indicator value (h)'!I608)</f>
        <v>-16.146204580556045</v>
      </c>
      <c r="V606" s="24">
        <f ca="1">-('Products indicator value (h)'!C608-'Products indicator value (h)'!L608)</f>
        <v>-11.835653427142169</v>
      </c>
      <c r="W606" s="24">
        <f ca="1">-('Products indicator value (h)'!F608-'Products indicator value (h)'!I608)</f>
        <v>1.0549539720514076</v>
      </c>
      <c r="X606" s="24">
        <f ca="1">-('Products indicator value (h)'!F608-'Products indicator value (h)'!L608)</f>
        <v>5.3655051254652832</v>
      </c>
      <c r="Y606" s="24">
        <f ca="1">-('Products indicator value (h)'!I608-'Products indicator value (h)'!L608)</f>
        <v>4.3105511534138756</v>
      </c>
      <c r="Z606" s="24">
        <f ca="1">'Products indicator value (h)'!D608-'Products indicator value (h)'!G608</f>
        <v>-0.29862719839802643</v>
      </c>
      <c r="AA606" s="24">
        <f ca="1">'Products indicator value (h)'!D608-'Products indicator value (h)'!J608</f>
        <v>-0.19779557568329365</v>
      </c>
      <c r="AB606" s="24">
        <f ca="1">'Products indicator value (h)'!D608-'Products indicator value (h)'!M608</f>
        <v>-0.25399269112364897</v>
      </c>
      <c r="AC606" s="24">
        <f ca="1">'Products indicator value (h)'!G608-'Products indicator value (h)'!J608</f>
        <v>0.10083162271473278</v>
      </c>
      <c r="AD606" s="24">
        <f ca="1">'Products indicator value (h)'!G608-'Products indicator value (h)'!M608</f>
        <v>4.4634507274377455E-2</v>
      </c>
      <c r="AE606" s="24">
        <f ca="1">'Products indicator value (h)'!J608-'Products indicator value (h)'!M608</f>
        <v>-5.6197115440355327E-2</v>
      </c>
      <c r="AF606" s="24">
        <f ca="1">-('Products indicator value (h)'!D608-'Products indicator value (h)'!G608)</f>
        <v>0.29862719839802643</v>
      </c>
      <c r="AG606" s="24">
        <f ca="1">-('Products indicator value (h)'!D608-'Products indicator value (h)'!J608)</f>
        <v>0.19779557568329365</v>
      </c>
      <c r="AH606" s="24">
        <f ca="1">-('Products indicator value (h)'!D608-'Products indicator value (h)'!M608)</f>
        <v>0.25399269112364897</v>
      </c>
      <c r="AI606" s="24">
        <f ca="1">-('Products indicator value (h)'!G608-'Products indicator value (h)'!J608)</f>
        <v>-0.10083162271473278</v>
      </c>
      <c r="AJ606" s="24">
        <f ca="1">-('Products indicator value (h)'!G608-'Products indicator value (h)'!M608)</f>
        <v>-4.4634507274377455E-2</v>
      </c>
      <c r="AK606" s="24">
        <f ca="1">-('Products indicator value (h)'!J608-'Products indicator value (h)'!M608)</f>
        <v>5.6197115440355327E-2</v>
      </c>
    </row>
    <row r="607" spans="1:37">
      <c r="A607" s="7">
        <v>605</v>
      </c>
      <c r="B607" s="24">
        <f ca="1">'Products indicator value (h)'!B609-'Products indicator value (h)'!E609</f>
        <v>3.7887997853739863</v>
      </c>
      <c r="C607" s="24">
        <f ca="1">'Products indicator value (h)'!B609-'Products indicator value (h)'!H609</f>
        <v>1.0722295883077528</v>
      </c>
      <c r="D607" s="24">
        <f ca="1">'Products indicator value (h)'!B609-'Products indicator value (h)'!K609</f>
        <v>4.581248183496764</v>
      </c>
      <c r="E607" s="24">
        <f ca="1">'Products indicator value (h)'!E609-'Products indicator value (h)'!H609</f>
        <v>-2.7165701970662335</v>
      </c>
      <c r="F607" s="24">
        <f ca="1">'Products indicator value (h)'!E609-'Products indicator value (h)'!K609</f>
        <v>0.79244839812277768</v>
      </c>
      <c r="G607" s="24">
        <f ca="1">'Products indicator value (h)'!H609-'Products indicator value (h)'!K609</f>
        <v>3.5090185951890112</v>
      </c>
      <c r="H607" s="24">
        <f ca="1">-('Products indicator value (h)'!B609-'Products indicator value (h)'!E609)</f>
        <v>-3.7887997853739863</v>
      </c>
      <c r="I607" s="24">
        <f ca="1">-('Products indicator value (h)'!B609-'Products indicator value (h)'!H609)</f>
        <v>-1.0722295883077528</v>
      </c>
      <c r="J607" s="24">
        <f ca="1">-('Products indicator value (h)'!B609-'Products indicator value (h)'!K609)</f>
        <v>-4.581248183496764</v>
      </c>
      <c r="K607" s="24">
        <f ca="1">-('Products indicator value (h)'!E609-'Products indicator value (h)'!H609)</f>
        <v>2.7165701970662335</v>
      </c>
      <c r="L607" s="24">
        <f ca="1">-('Products indicator value (h)'!E609-'Products indicator value (h)'!K609)</f>
        <v>-0.79244839812277768</v>
      </c>
      <c r="M607" s="24">
        <f ca="1">-('Products indicator value (h)'!H609-'Products indicator value (h)'!K609)</f>
        <v>-3.5090185951890112</v>
      </c>
      <c r="N607" s="24">
        <f ca="1">'Products indicator value (h)'!C609-'Products indicator value (h)'!F609</f>
        <v>22.317647186370941</v>
      </c>
      <c r="O607" s="24">
        <f ca="1">'Products indicator value (h)'!C609-'Products indicator value (h)'!I609</f>
        <v>-0.90805396057542964</v>
      </c>
      <c r="P607" s="24">
        <f ca="1">'Products indicator value (h)'!C609-'Products indicator value (h)'!L609</f>
        <v>12.19283964462219</v>
      </c>
      <c r="Q607" s="24">
        <f ca="1">'Products indicator value (h)'!F609-'Products indicator value (h)'!I609</f>
        <v>-23.225701146946371</v>
      </c>
      <c r="R607" s="24">
        <f ca="1">'Products indicator value (h)'!F609-'Products indicator value (h)'!L609</f>
        <v>-10.124807541748751</v>
      </c>
      <c r="S607" s="24">
        <f ca="1">'Products indicator value (h)'!I609-'Products indicator value (h)'!L609</f>
        <v>13.100893605197619</v>
      </c>
      <c r="T607" s="24">
        <f ca="1">-('Products indicator value (h)'!C609-'Products indicator value (h)'!F609)</f>
        <v>-22.317647186370941</v>
      </c>
      <c r="U607" s="24">
        <f ca="1">-('Products indicator value (h)'!C609-'Products indicator value (h)'!I609)</f>
        <v>0.90805396057542964</v>
      </c>
      <c r="V607" s="24">
        <f ca="1">-('Products indicator value (h)'!C609-'Products indicator value (h)'!L609)</f>
        <v>-12.19283964462219</v>
      </c>
      <c r="W607" s="24">
        <f ca="1">-('Products indicator value (h)'!F609-'Products indicator value (h)'!I609)</f>
        <v>23.225701146946371</v>
      </c>
      <c r="X607" s="24">
        <f ca="1">-('Products indicator value (h)'!F609-'Products indicator value (h)'!L609)</f>
        <v>10.124807541748751</v>
      </c>
      <c r="Y607" s="24">
        <f ca="1">-('Products indicator value (h)'!I609-'Products indicator value (h)'!L609)</f>
        <v>-13.100893605197619</v>
      </c>
      <c r="Z607" s="24">
        <f ca="1">'Products indicator value (h)'!D609-'Products indicator value (h)'!G609</f>
        <v>0.15404172571350672</v>
      </c>
      <c r="AA607" s="24">
        <f ca="1">'Products indicator value (h)'!D609-'Products indicator value (h)'!J609</f>
        <v>-0.15333121947261441</v>
      </c>
      <c r="AB607" s="24">
        <f ca="1">'Products indicator value (h)'!D609-'Products indicator value (h)'!M609</f>
        <v>4.238928995189406E-3</v>
      </c>
      <c r="AC607" s="24">
        <f ca="1">'Products indicator value (h)'!G609-'Products indicator value (h)'!J609</f>
        <v>-0.30737294518612113</v>
      </c>
      <c r="AD607" s="24">
        <f ca="1">'Products indicator value (h)'!G609-'Products indicator value (h)'!M609</f>
        <v>-0.14980279671831731</v>
      </c>
      <c r="AE607" s="24">
        <f ca="1">'Products indicator value (h)'!J609-'Products indicator value (h)'!M609</f>
        <v>0.15757014846780382</v>
      </c>
      <c r="AF607" s="24">
        <f ca="1">-('Products indicator value (h)'!D609-'Products indicator value (h)'!G609)</f>
        <v>-0.15404172571350672</v>
      </c>
      <c r="AG607" s="24">
        <f ca="1">-('Products indicator value (h)'!D609-'Products indicator value (h)'!J609)</f>
        <v>0.15333121947261441</v>
      </c>
      <c r="AH607" s="24">
        <f ca="1">-('Products indicator value (h)'!D609-'Products indicator value (h)'!M609)</f>
        <v>-4.238928995189406E-3</v>
      </c>
      <c r="AI607" s="24">
        <f ca="1">-('Products indicator value (h)'!G609-'Products indicator value (h)'!J609)</f>
        <v>0.30737294518612113</v>
      </c>
      <c r="AJ607" s="24">
        <f ca="1">-('Products indicator value (h)'!G609-'Products indicator value (h)'!M609)</f>
        <v>0.14980279671831731</v>
      </c>
      <c r="AK607" s="24">
        <f ca="1">-('Products indicator value (h)'!J609-'Products indicator value (h)'!M609)</f>
        <v>-0.15757014846780382</v>
      </c>
    </row>
    <row r="608" spans="1:37">
      <c r="A608" s="7">
        <v>606</v>
      </c>
      <c r="B608" s="24">
        <f ca="1">'Products indicator value (h)'!B610-'Products indicator value (h)'!E610</f>
        <v>2.6586336388477259</v>
      </c>
      <c r="C608" s="24">
        <f ca="1">'Products indicator value (h)'!B610-'Products indicator value (h)'!H610</f>
        <v>-0.94573357407533898</v>
      </c>
      <c r="D608" s="24">
        <f ca="1">'Products indicator value (h)'!B610-'Products indicator value (h)'!K610</f>
        <v>3.2431567182950767</v>
      </c>
      <c r="E608" s="24">
        <f ca="1">'Products indicator value (h)'!E610-'Products indicator value (h)'!H610</f>
        <v>-3.6043672129230648</v>
      </c>
      <c r="F608" s="24">
        <f ca="1">'Products indicator value (h)'!E610-'Products indicator value (h)'!K610</f>
        <v>0.58452307944735082</v>
      </c>
      <c r="G608" s="24">
        <f ca="1">'Products indicator value (h)'!H610-'Products indicator value (h)'!K610</f>
        <v>4.1888902923704157</v>
      </c>
      <c r="H608" s="24">
        <f ca="1">-('Products indicator value (h)'!B610-'Products indicator value (h)'!E610)</f>
        <v>-2.6586336388477259</v>
      </c>
      <c r="I608" s="24">
        <f ca="1">-('Products indicator value (h)'!B610-'Products indicator value (h)'!H610)</f>
        <v>0.94573357407533898</v>
      </c>
      <c r="J608" s="24">
        <f ca="1">-('Products indicator value (h)'!B610-'Products indicator value (h)'!K610)</f>
        <v>-3.2431567182950767</v>
      </c>
      <c r="K608" s="24">
        <f ca="1">-('Products indicator value (h)'!E610-'Products indicator value (h)'!H610)</f>
        <v>3.6043672129230648</v>
      </c>
      <c r="L608" s="24">
        <f ca="1">-('Products indicator value (h)'!E610-'Products indicator value (h)'!K610)</f>
        <v>-0.58452307944735082</v>
      </c>
      <c r="M608" s="24">
        <f ca="1">-('Products indicator value (h)'!H610-'Products indicator value (h)'!K610)</f>
        <v>-4.1888902923704157</v>
      </c>
      <c r="N608" s="24">
        <f ca="1">'Products indicator value (h)'!C610-'Products indicator value (h)'!F610</f>
        <v>20.373827860036265</v>
      </c>
      <c r="O608" s="24">
        <f ca="1">'Products indicator value (h)'!C610-'Products indicator value (h)'!I610</f>
        <v>-7.7433618285081423</v>
      </c>
      <c r="P608" s="24">
        <f ca="1">'Products indicator value (h)'!C610-'Products indicator value (h)'!L610</f>
        <v>27.408411718712188</v>
      </c>
      <c r="Q608" s="24">
        <f ca="1">'Products indicator value (h)'!F610-'Products indicator value (h)'!I610</f>
        <v>-28.117189688544407</v>
      </c>
      <c r="R608" s="24">
        <f ca="1">'Products indicator value (h)'!F610-'Products indicator value (h)'!L610</f>
        <v>7.0345838586759228</v>
      </c>
      <c r="S608" s="24">
        <f ca="1">'Products indicator value (h)'!I610-'Products indicator value (h)'!L610</f>
        <v>35.15177354722033</v>
      </c>
      <c r="T608" s="24">
        <f ca="1">-('Products indicator value (h)'!C610-'Products indicator value (h)'!F610)</f>
        <v>-20.373827860036265</v>
      </c>
      <c r="U608" s="24">
        <f ca="1">-('Products indicator value (h)'!C610-'Products indicator value (h)'!I610)</f>
        <v>7.7433618285081423</v>
      </c>
      <c r="V608" s="24">
        <f ca="1">-('Products indicator value (h)'!C610-'Products indicator value (h)'!L610)</f>
        <v>-27.408411718712188</v>
      </c>
      <c r="W608" s="24">
        <f ca="1">-('Products indicator value (h)'!F610-'Products indicator value (h)'!I610)</f>
        <v>28.117189688544407</v>
      </c>
      <c r="X608" s="24">
        <f ca="1">-('Products indicator value (h)'!F610-'Products indicator value (h)'!L610)</f>
        <v>-7.0345838586759228</v>
      </c>
      <c r="Y608" s="24">
        <f ca="1">-('Products indicator value (h)'!I610-'Products indicator value (h)'!L610)</f>
        <v>-35.15177354722033</v>
      </c>
      <c r="Z608" s="24">
        <f ca="1">'Products indicator value (h)'!D610-'Products indicator value (h)'!G610</f>
        <v>-5.5593258826316605E-2</v>
      </c>
      <c r="AA608" s="24">
        <f ca="1">'Products indicator value (h)'!D610-'Products indicator value (h)'!J610</f>
        <v>1.3633576331502306E-2</v>
      </c>
      <c r="AB608" s="24">
        <f ca="1">'Products indicator value (h)'!D610-'Products indicator value (h)'!M610</f>
        <v>4.0580404512307267E-2</v>
      </c>
      <c r="AC608" s="24">
        <f ca="1">'Products indicator value (h)'!G610-'Products indicator value (h)'!J610</f>
        <v>6.9226835157818911E-2</v>
      </c>
      <c r="AD608" s="24">
        <f ca="1">'Products indicator value (h)'!G610-'Products indicator value (h)'!M610</f>
        <v>9.6173663338623872E-2</v>
      </c>
      <c r="AE608" s="24">
        <f ca="1">'Products indicator value (h)'!J610-'Products indicator value (h)'!M610</f>
        <v>2.694682818080496E-2</v>
      </c>
      <c r="AF608" s="24">
        <f ca="1">-('Products indicator value (h)'!D610-'Products indicator value (h)'!G610)</f>
        <v>5.5593258826316605E-2</v>
      </c>
      <c r="AG608" s="24">
        <f ca="1">-('Products indicator value (h)'!D610-'Products indicator value (h)'!J610)</f>
        <v>-1.3633576331502306E-2</v>
      </c>
      <c r="AH608" s="24">
        <f ca="1">-('Products indicator value (h)'!D610-'Products indicator value (h)'!M610)</f>
        <v>-4.0580404512307267E-2</v>
      </c>
      <c r="AI608" s="24">
        <f ca="1">-('Products indicator value (h)'!G610-'Products indicator value (h)'!J610)</f>
        <v>-6.9226835157818911E-2</v>
      </c>
      <c r="AJ608" s="24">
        <f ca="1">-('Products indicator value (h)'!G610-'Products indicator value (h)'!M610)</f>
        <v>-9.6173663338623872E-2</v>
      </c>
      <c r="AK608" s="24">
        <f ca="1">-('Products indicator value (h)'!J610-'Products indicator value (h)'!M610)</f>
        <v>-2.694682818080496E-2</v>
      </c>
    </row>
    <row r="609" spans="1:37">
      <c r="A609" s="7">
        <v>607</v>
      </c>
      <c r="B609" s="24">
        <f ca="1">'Products indicator value (h)'!B611-'Products indicator value (h)'!E611</f>
        <v>4.4744621574364123</v>
      </c>
      <c r="C609" s="24">
        <f ca="1">'Products indicator value (h)'!B611-'Products indicator value (h)'!H611</f>
        <v>0.38145314558175514</v>
      </c>
      <c r="D609" s="24">
        <f ca="1">'Products indicator value (h)'!B611-'Products indicator value (h)'!K611</f>
        <v>4.193469697055936</v>
      </c>
      <c r="E609" s="24">
        <f ca="1">'Products indicator value (h)'!E611-'Products indicator value (h)'!H611</f>
        <v>-4.0930090118546572</v>
      </c>
      <c r="F609" s="24">
        <f ca="1">'Products indicator value (h)'!E611-'Products indicator value (h)'!K611</f>
        <v>-0.28099246038047632</v>
      </c>
      <c r="G609" s="24">
        <f ca="1">'Products indicator value (h)'!H611-'Products indicator value (h)'!K611</f>
        <v>3.8120165514741808</v>
      </c>
      <c r="H609" s="24">
        <f ca="1">-('Products indicator value (h)'!B611-'Products indicator value (h)'!E611)</f>
        <v>-4.4744621574364123</v>
      </c>
      <c r="I609" s="24">
        <f ca="1">-('Products indicator value (h)'!B611-'Products indicator value (h)'!H611)</f>
        <v>-0.38145314558175514</v>
      </c>
      <c r="J609" s="24">
        <f ca="1">-('Products indicator value (h)'!B611-'Products indicator value (h)'!K611)</f>
        <v>-4.193469697055936</v>
      </c>
      <c r="K609" s="24">
        <f ca="1">-('Products indicator value (h)'!E611-'Products indicator value (h)'!H611)</f>
        <v>4.0930090118546572</v>
      </c>
      <c r="L609" s="24">
        <f ca="1">-('Products indicator value (h)'!E611-'Products indicator value (h)'!K611)</f>
        <v>0.28099246038047632</v>
      </c>
      <c r="M609" s="24">
        <f ca="1">-('Products indicator value (h)'!H611-'Products indicator value (h)'!K611)</f>
        <v>-3.8120165514741808</v>
      </c>
      <c r="N609" s="24">
        <f ca="1">'Products indicator value (h)'!C611-'Products indicator value (h)'!F611</f>
        <v>22.652634379340682</v>
      </c>
      <c r="O609" s="24">
        <f ca="1">'Products indicator value (h)'!C611-'Products indicator value (h)'!I611</f>
        <v>-6.0340705898596525E-2</v>
      </c>
      <c r="P609" s="24">
        <f ca="1">'Products indicator value (h)'!C611-'Products indicator value (h)'!L611</f>
        <v>12.434487377706574</v>
      </c>
      <c r="Q609" s="24">
        <f ca="1">'Products indicator value (h)'!F611-'Products indicator value (h)'!I611</f>
        <v>-22.712975085239279</v>
      </c>
      <c r="R609" s="24">
        <f ca="1">'Products indicator value (h)'!F611-'Products indicator value (h)'!L611</f>
        <v>-10.218147001634108</v>
      </c>
      <c r="S609" s="24">
        <f ca="1">'Products indicator value (h)'!I611-'Products indicator value (h)'!L611</f>
        <v>12.494828083605171</v>
      </c>
      <c r="T609" s="24">
        <f ca="1">-('Products indicator value (h)'!C611-'Products indicator value (h)'!F611)</f>
        <v>-22.652634379340682</v>
      </c>
      <c r="U609" s="24">
        <f ca="1">-('Products indicator value (h)'!C611-'Products indicator value (h)'!I611)</f>
        <v>6.0340705898596525E-2</v>
      </c>
      <c r="V609" s="24">
        <f ca="1">-('Products indicator value (h)'!C611-'Products indicator value (h)'!L611)</f>
        <v>-12.434487377706574</v>
      </c>
      <c r="W609" s="24">
        <f ca="1">-('Products indicator value (h)'!F611-'Products indicator value (h)'!I611)</f>
        <v>22.712975085239279</v>
      </c>
      <c r="X609" s="24">
        <f ca="1">-('Products indicator value (h)'!F611-'Products indicator value (h)'!L611)</f>
        <v>10.218147001634108</v>
      </c>
      <c r="Y609" s="24">
        <f ca="1">-('Products indicator value (h)'!I611-'Products indicator value (h)'!L611)</f>
        <v>-12.494828083605171</v>
      </c>
      <c r="Z609" s="24">
        <f ca="1">'Products indicator value (h)'!D611-'Products indicator value (h)'!G611</f>
        <v>0.1984221162306592</v>
      </c>
      <c r="AA609" s="24">
        <f ca="1">'Products indicator value (h)'!D611-'Products indicator value (h)'!J611</f>
        <v>-0.38325857045487788</v>
      </c>
      <c r="AB609" s="24">
        <f ca="1">'Products indicator value (h)'!D611-'Products indicator value (h)'!M611</f>
        <v>0.20174747507934621</v>
      </c>
      <c r="AC609" s="24">
        <f ca="1">'Products indicator value (h)'!G611-'Products indicator value (h)'!J611</f>
        <v>-0.58168068668553707</v>
      </c>
      <c r="AD609" s="24">
        <f ca="1">'Products indicator value (h)'!G611-'Products indicator value (h)'!M611</f>
        <v>3.32535884868701E-3</v>
      </c>
      <c r="AE609" s="24">
        <f ca="1">'Products indicator value (h)'!J611-'Products indicator value (h)'!M611</f>
        <v>0.58500604553422408</v>
      </c>
      <c r="AF609" s="24">
        <f ca="1">-('Products indicator value (h)'!D611-'Products indicator value (h)'!G611)</f>
        <v>-0.1984221162306592</v>
      </c>
      <c r="AG609" s="24">
        <f ca="1">-('Products indicator value (h)'!D611-'Products indicator value (h)'!J611)</f>
        <v>0.38325857045487788</v>
      </c>
      <c r="AH609" s="24">
        <f ca="1">-('Products indicator value (h)'!D611-'Products indicator value (h)'!M611)</f>
        <v>-0.20174747507934621</v>
      </c>
      <c r="AI609" s="24">
        <f ca="1">-('Products indicator value (h)'!G611-'Products indicator value (h)'!J611)</f>
        <v>0.58168068668553707</v>
      </c>
      <c r="AJ609" s="24">
        <f ca="1">-('Products indicator value (h)'!G611-'Products indicator value (h)'!M611)</f>
        <v>-3.32535884868701E-3</v>
      </c>
      <c r="AK609" s="24">
        <f ca="1">-('Products indicator value (h)'!J611-'Products indicator value (h)'!M611)</f>
        <v>-0.58500604553422408</v>
      </c>
    </row>
    <row r="610" spans="1:37">
      <c r="A610" s="7">
        <v>608</v>
      </c>
      <c r="B610" s="24">
        <f ca="1">'Products indicator value (h)'!B612-'Products indicator value (h)'!E612</f>
        <v>4.7440015834231613</v>
      </c>
      <c r="C610" s="24">
        <f ca="1">'Products indicator value (h)'!B612-'Products indicator value (h)'!H612</f>
        <v>0.73565987254079346</v>
      </c>
      <c r="D610" s="24">
        <f ca="1">'Products indicator value (h)'!B612-'Products indicator value (h)'!K612</f>
        <v>4.8142186593613543</v>
      </c>
      <c r="E610" s="24">
        <f ca="1">'Products indicator value (h)'!E612-'Products indicator value (h)'!H612</f>
        <v>-4.0083417108823678</v>
      </c>
      <c r="F610" s="24">
        <f ca="1">'Products indicator value (h)'!E612-'Products indicator value (h)'!K612</f>
        <v>7.0217075938193041E-2</v>
      </c>
      <c r="G610" s="24">
        <f ca="1">'Products indicator value (h)'!H612-'Products indicator value (h)'!K612</f>
        <v>4.0785587868205608</v>
      </c>
      <c r="H610" s="24">
        <f ca="1">-('Products indicator value (h)'!B612-'Products indicator value (h)'!E612)</f>
        <v>-4.7440015834231613</v>
      </c>
      <c r="I610" s="24">
        <f ca="1">-('Products indicator value (h)'!B612-'Products indicator value (h)'!H612)</f>
        <v>-0.73565987254079346</v>
      </c>
      <c r="J610" s="24">
        <f ca="1">-('Products indicator value (h)'!B612-'Products indicator value (h)'!K612)</f>
        <v>-4.8142186593613543</v>
      </c>
      <c r="K610" s="24">
        <f ca="1">-('Products indicator value (h)'!E612-'Products indicator value (h)'!H612)</f>
        <v>4.0083417108823678</v>
      </c>
      <c r="L610" s="24">
        <f ca="1">-('Products indicator value (h)'!E612-'Products indicator value (h)'!K612)</f>
        <v>-7.0217075938193041E-2</v>
      </c>
      <c r="M610" s="24">
        <f ca="1">-('Products indicator value (h)'!H612-'Products indicator value (h)'!K612)</f>
        <v>-4.0785587868205608</v>
      </c>
      <c r="N610" s="24">
        <f ca="1">'Products indicator value (h)'!C612-'Products indicator value (h)'!F612</f>
        <v>24.249100754106877</v>
      </c>
      <c r="O610" s="24">
        <f ca="1">'Products indicator value (h)'!C612-'Products indicator value (h)'!I612</f>
        <v>16.282155497442176</v>
      </c>
      <c r="P610" s="24">
        <f ca="1">'Products indicator value (h)'!C612-'Products indicator value (h)'!L612</f>
        <v>15.31110844759791</v>
      </c>
      <c r="Q610" s="24">
        <f ca="1">'Products indicator value (h)'!F612-'Products indicator value (h)'!I612</f>
        <v>-7.966945256664701</v>
      </c>
      <c r="R610" s="24">
        <f ca="1">'Products indicator value (h)'!F612-'Products indicator value (h)'!L612</f>
        <v>-8.937992306508967</v>
      </c>
      <c r="S610" s="24">
        <f ca="1">'Products indicator value (h)'!I612-'Products indicator value (h)'!L612</f>
        <v>-0.97104704984426604</v>
      </c>
      <c r="T610" s="24">
        <f ca="1">-('Products indicator value (h)'!C612-'Products indicator value (h)'!F612)</f>
        <v>-24.249100754106877</v>
      </c>
      <c r="U610" s="24">
        <f ca="1">-('Products indicator value (h)'!C612-'Products indicator value (h)'!I612)</f>
        <v>-16.282155497442176</v>
      </c>
      <c r="V610" s="24">
        <f ca="1">-('Products indicator value (h)'!C612-'Products indicator value (h)'!L612)</f>
        <v>-15.31110844759791</v>
      </c>
      <c r="W610" s="24">
        <f ca="1">-('Products indicator value (h)'!F612-'Products indicator value (h)'!I612)</f>
        <v>7.966945256664701</v>
      </c>
      <c r="X610" s="24">
        <f ca="1">-('Products indicator value (h)'!F612-'Products indicator value (h)'!L612)</f>
        <v>8.937992306508967</v>
      </c>
      <c r="Y610" s="24">
        <f ca="1">-('Products indicator value (h)'!I612-'Products indicator value (h)'!L612)</f>
        <v>0.97104704984426604</v>
      </c>
      <c r="Z610" s="24">
        <f ca="1">'Products indicator value (h)'!D612-'Products indicator value (h)'!G612</f>
        <v>-4.5724936731812216E-2</v>
      </c>
      <c r="AA610" s="24">
        <f ca="1">'Products indicator value (h)'!D612-'Products indicator value (h)'!J612</f>
        <v>-0.42778437204333342</v>
      </c>
      <c r="AB610" s="24">
        <f ca="1">'Products indicator value (h)'!D612-'Products indicator value (h)'!M612</f>
        <v>-0.22528441145049327</v>
      </c>
      <c r="AC610" s="24">
        <f ca="1">'Products indicator value (h)'!G612-'Products indicator value (h)'!J612</f>
        <v>-0.3820594353115212</v>
      </c>
      <c r="AD610" s="24">
        <f ca="1">'Products indicator value (h)'!G612-'Products indicator value (h)'!M612</f>
        <v>-0.17955947471868106</v>
      </c>
      <c r="AE610" s="24">
        <f ca="1">'Products indicator value (h)'!J612-'Products indicator value (h)'!M612</f>
        <v>0.20249996059284014</v>
      </c>
      <c r="AF610" s="24">
        <f ca="1">-('Products indicator value (h)'!D612-'Products indicator value (h)'!G612)</f>
        <v>4.5724936731812216E-2</v>
      </c>
      <c r="AG610" s="24">
        <f ca="1">-('Products indicator value (h)'!D612-'Products indicator value (h)'!J612)</f>
        <v>0.42778437204333342</v>
      </c>
      <c r="AH610" s="24">
        <f ca="1">-('Products indicator value (h)'!D612-'Products indicator value (h)'!M612)</f>
        <v>0.22528441145049327</v>
      </c>
      <c r="AI610" s="24">
        <f ca="1">-('Products indicator value (h)'!G612-'Products indicator value (h)'!J612)</f>
        <v>0.3820594353115212</v>
      </c>
      <c r="AJ610" s="24">
        <f ca="1">-('Products indicator value (h)'!G612-'Products indicator value (h)'!M612)</f>
        <v>0.17955947471868106</v>
      </c>
      <c r="AK610" s="24">
        <f ca="1">-('Products indicator value (h)'!J612-'Products indicator value (h)'!M612)</f>
        <v>-0.20249996059284014</v>
      </c>
    </row>
    <row r="611" spans="1:37">
      <c r="A611" s="7">
        <v>609</v>
      </c>
      <c r="B611" s="24">
        <f ca="1">'Products indicator value (h)'!B613-'Products indicator value (h)'!E613</f>
        <v>2.8536495712151719</v>
      </c>
      <c r="C611" s="24">
        <f ca="1">'Products indicator value (h)'!B613-'Products indicator value (h)'!H613</f>
        <v>0.50555828665465441</v>
      </c>
      <c r="D611" s="24">
        <f ca="1">'Products indicator value (h)'!B613-'Products indicator value (h)'!K613</f>
        <v>3.844539386676959</v>
      </c>
      <c r="E611" s="24">
        <f ca="1">'Products indicator value (h)'!E613-'Products indicator value (h)'!H613</f>
        <v>-2.3480912845605175</v>
      </c>
      <c r="F611" s="24">
        <f ca="1">'Products indicator value (h)'!E613-'Products indicator value (h)'!K613</f>
        <v>0.99088981546178712</v>
      </c>
      <c r="G611" s="24">
        <f ca="1">'Products indicator value (h)'!H613-'Products indicator value (h)'!K613</f>
        <v>3.3389811000223046</v>
      </c>
      <c r="H611" s="24">
        <f ca="1">-('Products indicator value (h)'!B613-'Products indicator value (h)'!E613)</f>
        <v>-2.8536495712151719</v>
      </c>
      <c r="I611" s="24">
        <f ca="1">-('Products indicator value (h)'!B613-'Products indicator value (h)'!H613)</f>
        <v>-0.50555828665465441</v>
      </c>
      <c r="J611" s="24">
        <f ca="1">-('Products indicator value (h)'!B613-'Products indicator value (h)'!K613)</f>
        <v>-3.844539386676959</v>
      </c>
      <c r="K611" s="24">
        <f ca="1">-('Products indicator value (h)'!E613-'Products indicator value (h)'!H613)</f>
        <v>2.3480912845605175</v>
      </c>
      <c r="L611" s="24">
        <f ca="1">-('Products indicator value (h)'!E613-'Products indicator value (h)'!K613)</f>
        <v>-0.99088981546178712</v>
      </c>
      <c r="M611" s="24">
        <f ca="1">-('Products indicator value (h)'!H613-'Products indicator value (h)'!K613)</f>
        <v>-3.3389811000223046</v>
      </c>
      <c r="N611" s="24">
        <f ca="1">'Products indicator value (h)'!C613-'Products indicator value (h)'!F613</f>
        <v>14.473441055060626</v>
      </c>
      <c r="O611" s="24">
        <f ca="1">'Products indicator value (h)'!C613-'Products indicator value (h)'!I613</f>
        <v>-14.381954237110818</v>
      </c>
      <c r="P611" s="24">
        <f ca="1">'Products indicator value (h)'!C613-'Products indicator value (h)'!L613</f>
        <v>7.7370207773999127</v>
      </c>
      <c r="Q611" s="24">
        <f ca="1">'Products indicator value (h)'!F613-'Products indicator value (h)'!I613</f>
        <v>-28.855395292171444</v>
      </c>
      <c r="R611" s="24">
        <f ca="1">'Products indicator value (h)'!F613-'Products indicator value (h)'!L613</f>
        <v>-6.7364202776607129</v>
      </c>
      <c r="S611" s="24">
        <f ca="1">'Products indicator value (h)'!I613-'Products indicator value (h)'!L613</f>
        <v>22.118975014510731</v>
      </c>
      <c r="T611" s="24">
        <f ca="1">-('Products indicator value (h)'!C613-'Products indicator value (h)'!F613)</f>
        <v>-14.473441055060626</v>
      </c>
      <c r="U611" s="24">
        <f ca="1">-('Products indicator value (h)'!C613-'Products indicator value (h)'!I613)</f>
        <v>14.381954237110818</v>
      </c>
      <c r="V611" s="24">
        <f ca="1">-('Products indicator value (h)'!C613-'Products indicator value (h)'!L613)</f>
        <v>-7.7370207773999127</v>
      </c>
      <c r="W611" s="24">
        <f ca="1">-('Products indicator value (h)'!F613-'Products indicator value (h)'!I613)</f>
        <v>28.855395292171444</v>
      </c>
      <c r="X611" s="24">
        <f ca="1">-('Products indicator value (h)'!F613-'Products indicator value (h)'!L613)</f>
        <v>6.7364202776607129</v>
      </c>
      <c r="Y611" s="24">
        <f ca="1">-('Products indicator value (h)'!I613-'Products indicator value (h)'!L613)</f>
        <v>-22.118975014510731</v>
      </c>
      <c r="Z611" s="24">
        <f ca="1">'Products indicator value (h)'!D613-'Products indicator value (h)'!G613</f>
        <v>-0.71517832536953785</v>
      </c>
      <c r="AA611" s="24">
        <f ca="1">'Products indicator value (h)'!D613-'Products indicator value (h)'!J613</f>
        <v>-0.40494139173579558</v>
      </c>
      <c r="AB611" s="24">
        <f ca="1">'Products indicator value (h)'!D613-'Products indicator value (h)'!M613</f>
        <v>-0.73254123920828329</v>
      </c>
      <c r="AC611" s="24">
        <f ca="1">'Products indicator value (h)'!G613-'Products indicator value (h)'!J613</f>
        <v>0.31023693363374227</v>
      </c>
      <c r="AD611" s="24">
        <f ca="1">'Products indicator value (h)'!G613-'Products indicator value (h)'!M613</f>
        <v>-1.7362913838745442E-2</v>
      </c>
      <c r="AE611" s="24">
        <f ca="1">'Products indicator value (h)'!J613-'Products indicator value (h)'!M613</f>
        <v>-0.32759984747248772</v>
      </c>
      <c r="AF611" s="24">
        <f ca="1">-('Products indicator value (h)'!D613-'Products indicator value (h)'!G613)</f>
        <v>0.71517832536953785</v>
      </c>
      <c r="AG611" s="24">
        <f ca="1">-('Products indicator value (h)'!D613-'Products indicator value (h)'!J613)</f>
        <v>0.40494139173579558</v>
      </c>
      <c r="AH611" s="24">
        <f ca="1">-('Products indicator value (h)'!D613-'Products indicator value (h)'!M613)</f>
        <v>0.73254123920828329</v>
      </c>
      <c r="AI611" s="24">
        <f ca="1">-('Products indicator value (h)'!G613-'Products indicator value (h)'!J613)</f>
        <v>-0.31023693363374227</v>
      </c>
      <c r="AJ611" s="24">
        <f ca="1">-('Products indicator value (h)'!G613-'Products indicator value (h)'!M613)</f>
        <v>1.7362913838745442E-2</v>
      </c>
      <c r="AK611" s="24">
        <f ca="1">-('Products indicator value (h)'!J613-'Products indicator value (h)'!M613)</f>
        <v>0.32759984747248772</v>
      </c>
    </row>
    <row r="612" spans="1:37">
      <c r="A612" s="7">
        <v>610</v>
      </c>
      <c r="B612" s="24">
        <f ca="1">'Products indicator value (h)'!B614-'Products indicator value (h)'!E614</f>
        <v>4.5020829636928923</v>
      </c>
      <c r="C612" s="24">
        <f ca="1">'Products indicator value (h)'!B614-'Products indicator value (h)'!H614</f>
        <v>0.37396904342709369</v>
      </c>
      <c r="D612" s="24">
        <f ca="1">'Products indicator value (h)'!B614-'Products indicator value (h)'!K614</f>
        <v>4.3631345692826997</v>
      </c>
      <c r="E612" s="24">
        <f ca="1">'Products indicator value (h)'!E614-'Products indicator value (h)'!H614</f>
        <v>-4.1281139202657986</v>
      </c>
      <c r="F612" s="24">
        <f ca="1">'Products indicator value (h)'!E614-'Products indicator value (h)'!K614</f>
        <v>-0.13894839441019258</v>
      </c>
      <c r="G612" s="24">
        <f ca="1">'Products indicator value (h)'!H614-'Products indicator value (h)'!K614</f>
        <v>3.989165525855606</v>
      </c>
      <c r="H612" s="24">
        <f ca="1">-('Products indicator value (h)'!B614-'Products indicator value (h)'!E614)</f>
        <v>-4.5020829636928923</v>
      </c>
      <c r="I612" s="24">
        <f ca="1">-('Products indicator value (h)'!B614-'Products indicator value (h)'!H614)</f>
        <v>-0.37396904342709369</v>
      </c>
      <c r="J612" s="24">
        <f ca="1">-('Products indicator value (h)'!B614-'Products indicator value (h)'!K614)</f>
        <v>-4.3631345692826997</v>
      </c>
      <c r="K612" s="24">
        <f ca="1">-('Products indicator value (h)'!E614-'Products indicator value (h)'!H614)</f>
        <v>4.1281139202657986</v>
      </c>
      <c r="L612" s="24">
        <f ca="1">-('Products indicator value (h)'!E614-'Products indicator value (h)'!K614)</f>
        <v>0.13894839441019258</v>
      </c>
      <c r="M612" s="24">
        <f ca="1">-('Products indicator value (h)'!H614-'Products indicator value (h)'!K614)</f>
        <v>-3.989165525855606</v>
      </c>
      <c r="N612" s="24">
        <f ca="1">'Products indicator value (h)'!C614-'Products indicator value (h)'!F614</f>
        <v>20.837235132193115</v>
      </c>
      <c r="O612" s="24">
        <f ca="1">'Products indicator value (h)'!C614-'Products indicator value (h)'!I614</f>
        <v>1.3077771772862121</v>
      </c>
      <c r="P612" s="24">
        <f ca="1">'Products indicator value (h)'!C614-'Products indicator value (h)'!L614</f>
        <v>7.7766320246542193</v>
      </c>
      <c r="Q612" s="24">
        <f ca="1">'Products indicator value (h)'!F614-'Products indicator value (h)'!I614</f>
        <v>-19.529457954906903</v>
      </c>
      <c r="R612" s="24">
        <f ca="1">'Products indicator value (h)'!F614-'Products indicator value (h)'!L614</f>
        <v>-13.060603107538896</v>
      </c>
      <c r="S612" s="24">
        <f ca="1">'Products indicator value (h)'!I614-'Products indicator value (h)'!L614</f>
        <v>6.4688548473680072</v>
      </c>
      <c r="T612" s="24">
        <f ca="1">-('Products indicator value (h)'!C614-'Products indicator value (h)'!F614)</f>
        <v>-20.837235132193115</v>
      </c>
      <c r="U612" s="24">
        <f ca="1">-('Products indicator value (h)'!C614-'Products indicator value (h)'!I614)</f>
        <v>-1.3077771772862121</v>
      </c>
      <c r="V612" s="24">
        <f ca="1">-('Products indicator value (h)'!C614-'Products indicator value (h)'!L614)</f>
        <v>-7.7766320246542193</v>
      </c>
      <c r="W612" s="24">
        <f ca="1">-('Products indicator value (h)'!F614-'Products indicator value (h)'!I614)</f>
        <v>19.529457954906903</v>
      </c>
      <c r="X612" s="24">
        <f ca="1">-('Products indicator value (h)'!F614-'Products indicator value (h)'!L614)</f>
        <v>13.060603107538896</v>
      </c>
      <c r="Y612" s="24">
        <f ca="1">-('Products indicator value (h)'!I614-'Products indicator value (h)'!L614)</f>
        <v>-6.4688548473680072</v>
      </c>
      <c r="Z612" s="24">
        <f ca="1">'Products indicator value (h)'!D614-'Products indicator value (h)'!G614</f>
        <v>9.3771630720703936E-2</v>
      </c>
      <c r="AA612" s="24">
        <f ca="1">'Products indicator value (h)'!D614-'Products indicator value (h)'!J614</f>
        <v>-0.14232544031940253</v>
      </c>
      <c r="AB612" s="24">
        <f ca="1">'Products indicator value (h)'!D614-'Products indicator value (h)'!M614</f>
        <v>0.10807591979583675</v>
      </c>
      <c r="AC612" s="24">
        <f ca="1">'Products indicator value (h)'!G614-'Products indicator value (h)'!J614</f>
        <v>-0.23609707104010647</v>
      </c>
      <c r="AD612" s="24">
        <f ca="1">'Products indicator value (h)'!G614-'Products indicator value (h)'!M614</f>
        <v>1.4304289075132814E-2</v>
      </c>
      <c r="AE612" s="24">
        <f ca="1">'Products indicator value (h)'!J614-'Products indicator value (h)'!M614</f>
        <v>0.25040136011523928</v>
      </c>
      <c r="AF612" s="24">
        <f ca="1">-('Products indicator value (h)'!D614-'Products indicator value (h)'!G614)</f>
        <v>-9.3771630720703936E-2</v>
      </c>
      <c r="AG612" s="24">
        <f ca="1">-('Products indicator value (h)'!D614-'Products indicator value (h)'!J614)</f>
        <v>0.14232544031940253</v>
      </c>
      <c r="AH612" s="24">
        <f ca="1">-('Products indicator value (h)'!D614-'Products indicator value (h)'!M614)</f>
        <v>-0.10807591979583675</v>
      </c>
      <c r="AI612" s="24">
        <f ca="1">-('Products indicator value (h)'!G614-'Products indicator value (h)'!J614)</f>
        <v>0.23609707104010647</v>
      </c>
      <c r="AJ612" s="24">
        <f ca="1">-('Products indicator value (h)'!G614-'Products indicator value (h)'!M614)</f>
        <v>-1.4304289075132814E-2</v>
      </c>
      <c r="AK612" s="24">
        <f ca="1">-('Products indicator value (h)'!J614-'Products indicator value (h)'!M614)</f>
        <v>-0.25040136011523928</v>
      </c>
    </row>
    <row r="613" spans="1:37">
      <c r="A613" s="7">
        <v>611</v>
      </c>
      <c r="B613" s="24">
        <f ca="1">'Products indicator value (h)'!B615-'Products indicator value (h)'!E615</f>
        <v>4.4298751889738845</v>
      </c>
      <c r="C613" s="24">
        <f ca="1">'Products indicator value (h)'!B615-'Products indicator value (h)'!H615</f>
        <v>0.62825673553623318</v>
      </c>
      <c r="D613" s="24">
        <f ca="1">'Products indicator value (h)'!B615-'Products indicator value (h)'!K615</f>
        <v>3.1441276176505148</v>
      </c>
      <c r="E613" s="24">
        <f ca="1">'Products indicator value (h)'!E615-'Products indicator value (h)'!H615</f>
        <v>-3.8016184534376514</v>
      </c>
      <c r="F613" s="24">
        <f ca="1">'Products indicator value (h)'!E615-'Products indicator value (h)'!K615</f>
        <v>-1.2857475713233697</v>
      </c>
      <c r="G613" s="24">
        <f ca="1">'Products indicator value (h)'!H615-'Products indicator value (h)'!K615</f>
        <v>2.5158708821142817</v>
      </c>
      <c r="H613" s="24">
        <f ca="1">-('Products indicator value (h)'!B615-'Products indicator value (h)'!E615)</f>
        <v>-4.4298751889738845</v>
      </c>
      <c r="I613" s="24">
        <f ca="1">-('Products indicator value (h)'!B615-'Products indicator value (h)'!H615)</f>
        <v>-0.62825673553623318</v>
      </c>
      <c r="J613" s="24">
        <f ca="1">-('Products indicator value (h)'!B615-'Products indicator value (h)'!K615)</f>
        <v>-3.1441276176505148</v>
      </c>
      <c r="K613" s="24">
        <f ca="1">-('Products indicator value (h)'!E615-'Products indicator value (h)'!H615)</f>
        <v>3.8016184534376514</v>
      </c>
      <c r="L613" s="24">
        <f ca="1">-('Products indicator value (h)'!E615-'Products indicator value (h)'!K615)</f>
        <v>1.2857475713233697</v>
      </c>
      <c r="M613" s="24">
        <f ca="1">-('Products indicator value (h)'!H615-'Products indicator value (h)'!K615)</f>
        <v>-2.5158708821142817</v>
      </c>
      <c r="N613" s="24">
        <f ca="1">'Products indicator value (h)'!C615-'Products indicator value (h)'!F615</f>
        <v>23.269073854482279</v>
      </c>
      <c r="O613" s="24">
        <f ca="1">'Products indicator value (h)'!C615-'Products indicator value (h)'!I615</f>
        <v>4.6689318084542322</v>
      </c>
      <c r="P613" s="24">
        <f ca="1">'Products indicator value (h)'!C615-'Products indicator value (h)'!L615</f>
        <v>23.64639919305845</v>
      </c>
      <c r="Q613" s="24">
        <f ca="1">'Products indicator value (h)'!F615-'Products indicator value (h)'!I615</f>
        <v>-18.600142046028047</v>
      </c>
      <c r="R613" s="24">
        <f ca="1">'Products indicator value (h)'!F615-'Products indicator value (h)'!L615</f>
        <v>0.37732533857617057</v>
      </c>
      <c r="S613" s="24">
        <f ca="1">'Products indicator value (h)'!I615-'Products indicator value (h)'!L615</f>
        <v>18.977467384604218</v>
      </c>
      <c r="T613" s="24">
        <f ca="1">-('Products indicator value (h)'!C615-'Products indicator value (h)'!F615)</f>
        <v>-23.269073854482279</v>
      </c>
      <c r="U613" s="24">
        <f ca="1">-('Products indicator value (h)'!C615-'Products indicator value (h)'!I615)</f>
        <v>-4.6689318084542322</v>
      </c>
      <c r="V613" s="24">
        <f ca="1">-('Products indicator value (h)'!C615-'Products indicator value (h)'!L615)</f>
        <v>-23.64639919305845</v>
      </c>
      <c r="W613" s="24">
        <f ca="1">-('Products indicator value (h)'!F615-'Products indicator value (h)'!I615)</f>
        <v>18.600142046028047</v>
      </c>
      <c r="X613" s="24">
        <f ca="1">-('Products indicator value (h)'!F615-'Products indicator value (h)'!L615)</f>
        <v>-0.37732533857617057</v>
      </c>
      <c r="Y613" s="24">
        <f ca="1">-('Products indicator value (h)'!I615-'Products indicator value (h)'!L615)</f>
        <v>-18.977467384604218</v>
      </c>
      <c r="Z613" s="24">
        <f ca="1">'Products indicator value (h)'!D615-'Products indicator value (h)'!G615</f>
        <v>0.1298090931520921</v>
      </c>
      <c r="AA613" s="24">
        <f ca="1">'Products indicator value (h)'!D615-'Products indicator value (h)'!J615</f>
        <v>2.069859272846486E-2</v>
      </c>
      <c r="AB613" s="24">
        <f ca="1">'Products indicator value (h)'!D615-'Products indicator value (h)'!M615</f>
        <v>-1.7423087900585443E-3</v>
      </c>
      <c r="AC613" s="24">
        <f ca="1">'Products indicator value (h)'!G615-'Products indicator value (h)'!J615</f>
        <v>-0.10911050042362724</v>
      </c>
      <c r="AD613" s="24">
        <f ca="1">'Products indicator value (h)'!G615-'Products indicator value (h)'!M615</f>
        <v>-0.13155140194215065</v>
      </c>
      <c r="AE613" s="24">
        <f ca="1">'Products indicator value (h)'!J615-'Products indicator value (h)'!M615</f>
        <v>-2.2440901518523404E-2</v>
      </c>
      <c r="AF613" s="24">
        <f ca="1">-('Products indicator value (h)'!D615-'Products indicator value (h)'!G615)</f>
        <v>-0.1298090931520921</v>
      </c>
      <c r="AG613" s="24">
        <f ca="1">-('Products indicator value (h)'!D615-'Products indicator value (h)'!J615)</f>
        <v>-2.069859272846486E-2</v>
      </c>
      <c r="AH613" s="24">
        <f ca="1">-('Products indicator value (h)'!D615-'Products indicator value (h)'!M615)</f>
        <v>1.7423087900585443E-3</v>
      </c>
      <c r="AI613" s="24">
        <f ca="1">-('Products indicator value (h)'!G615-'Products indicator value (h)'!J615)</f>
        <v>0.10911050042362724</v>
      </c>
      <c r="AJ613" s="24">
        <f ca="1">-('Products indicator value (h)'!G615-'Products indicator value (h)'!M615)</f>
        <v>0.13155140194215065</v>
      </c>
      <c r="AK613" s="24">
        <f ca="1">-('Products indicator value (h)'!J615-'Products indicator value (h)'!M615)</f>
        <v>2.2440901518523404E-2</v>
      </c>
    </row>
    <row r="614" spans="1:37">
      <c r="A614" s="7">
        <v>612</v>
      </c>
      <c r="B614" s="24">
        <f ca="1">'Products indicator value (h)'!B616-'Products indicator value (h)'!E616</f>
        <v>2.6310748142314715</v>
      </c>
      <c r="C614" s="24">
        <f ca="1">'Products indicator value (h)'!B616-'Products indicator value (h)'!H616</f>
        <v>-3.9248513060474721</v>
      </c>
      <c r="D614" s="24">
        <f ca="1">'Products indicator value (h)'!B616-'Products indicator value (h)'!K616</f>
        <v>1.7474406244281484</v>
      </c>
      <c r="E614" s="24">
        <f ca="1">'Products indicator value (h)'!E616-'Products indicator value (h)'!H616</f>
        <v>-6.5559261202789436</v>
      </c>
      <c r="F614" s="24">
        <f ca="1">'Products indicator value (h)'!E616-'Products indicator value (h)'!K616</f>
        <v>-0.88363418980332309</v>
      </c>
      <c r="G614" s="24">
        <f ca="1">'Products indicator value (h)'!H616-'Products indicator value (h)'!K616</f>
        <v>5.6722919304756205</v>
      </c>
      <c r="H614" s="24">
        <f ca="1">-('Products indicator value (h)'!B616-'Products indicator value (h)'!E616)</f>
        <v>-2.6310748142314715</v>
      </c>
      <c r="I614" s="24">
        <f ca="1">-('Products indicator value (h)'!B616-'Products indicator value (h)'!H616)</f>
        <v>3.9248513060474721</v>
      </c>
      <c r="J614" s="24">
        <f ca="1">-('Products indicator value (h)'!B616-'Products indicator value (h)'!K616)</f>
        <v>-1.7474406244281484</v>
      </c>
      <c r="K614" s="24">
        <f ca="1">-('Products indicator value (h)'!E616-'Products indicator value (h)'!H616)</f>
        <v>6.5559261202789436</v>
      </c>
      <c r="L614" s="24">
        <f ca="1">-('Products indicator value (h)'!E616-'Products indicator value (h)'!K616)</f>
        <v>0.88363418980332309</v>
      </c>
      <c r="M614" s="24">
        <f ca="1">-('Products indicator value (h)'!H616-'Products indicator value (h)'!K616)</f>
        <v>-5.6722919304756205</v>
      </c>
      <c r="N614" s="24">
        <f ca="1">'Products indicator value (h)'!C616-'Products indicator value (h)'!F616</f>
        <v>29.977156505120803</v>
      </c>
      <c r="O614" s="24">
        <f ca="1">'Products indicator value (h)'!C616-'Products indicator value (h)'!I616</f>
        <v>6.2036329987797387</v>
      </c>
      <c r="P614" s="24">
        <f ca="1">'Products indicator value (h)'!C616-'Products indicator value (h)'!L616</f>
        <v>21.561106888293054</v>
      </c>
      <c r="Q614" s="24">
        <f ca="1">'Products indicator value (h)'!F616-'Products indicator value (h)'!I616</f>
        <v>-23.773523506341064</v>
      </c>
      <c r="R614" s="24">
        <f ca="1">'Products indicator value (h)'!F616-'Products indicator value (h)'!L616</f>
        <v>-8.416049616827749</v>
      </c>
      <c r="S614" s="24">
        <f ca="1">'Products indicator value (h)'!I616-'Products indicator value (h)'!L616</f>
        <v>15.357473889513315</v>
      </c>
      <c r="T614" s="24">
        <f ca="1">-('Products indicator value (h)'!C616-'Products indicator value (h)'!F616)</f>
        <v>-29.977156505120803</v>
      </c>
      <c r="U614" s="24">
        <f ca="1">-('Products indicator value (h)'!C616-'Products indicator value (h)'!I616)</f>
        <v>-6.2036329987797387</v>
      </c>
      <c r="V614" s="24">
        <f ca="1">-('Products indicator value (h)'!C616-'Products indicator value (h)'!L616)</f>
        <v>-21.561106888293054</v>
      </c>
      <c r="W614" s="24">
        <f ca="1">-('Products indicator value (h)'!F616-'Products indicator value (h)'!I616)</f>
        <v>23.773523506341064</v>
      </c>
      <c r="X614" s="24">
        <f ca="1">-('Products indicator value (h)'!F616-'Products indicator value (h)'!L616)</f>
        <v>8.416049616827749</v>
      </c>
      <c r="Y614" s="24">
        <f ca="1">-('Products indicator value (h)'!I616-'Products indicator value (h)'!L616)</f>
        <v>-15.357473889513315</v>
      </c>
      <c r="Z614" s="24">
        <f ca="1">'Products indicator value (h)'!D616-'Products indicator value (h)'!G616</f>
        <v>5.0774195645381992E-2</v>
      </c>
      <c r="AA614" s="24">
        <f ca="1">'Products indicator value (h)'!D616-'Products indicator value (h)'!J616</f>
        <v>2.8028459366808978E-2</v>
      </c>
      <c r="AB614" s="24">
        <f ca="1">'Products indicator value (h)'!D616-'Products indicator value (h)'!M616</f>
        <v>8.0072329897833416E-2</v>
      </c>
      <c r="AC614" s="24">
        <f ca="1">'Products indicator value (h)'!G616-'Products indicator value (h)'!J616</f>
        <v>-2.2745736278573014E-2</v>
      </c>
      <c r="AD614" s="24">
        <f ca="1">'Products indicator value (h)'!G616-'Products indicator value (h)'!M616</f>
        <v>2.9298134252451424E-2</v>
      </c>
      <c r="AE614" s="24">
        <f ca="1">'Products indicator value (h)'!J616-'Products indicator value (h)'!M616</f>
        <v>5.2043870531024439E-2</v>
      </c>
      <c r="AF614" s="24">
        <f ca="1">-('Products indicator value (h)'!D616-'Products indicator value (h)'!G616)</f>
        <v>-5.0774195645381992E-2</v>
      </c>
      <c r="AG614" s="24">
        <f ca="1">-('Products indicator value (h)'!D616-'Products indicator value (h)'!J616)</f>
        <v>-2.8028459366808978E-2</v>
      </c>
      <c r="AH614" s="24">
        <f ca="1">-('Products indicator value (h)'!D616-'Products indicator value (h)'!M616)</f>
        <v>-8.0072329897833416E-2</v>
      </c>
      <c r="AI614" s="24">
        <f ca="1">-('Products indicator value (h)'!G616-'Products indicator value (h)'!J616)</f>
        <v>2.2745736278573014E-2</v>
      </c>
      <c r="AJ614" s="24">
        <f ca="1">-('Products indicator value (h)'!G616-'Products indicator value (h)'!M616)</f>
        <v>-2.9298134252451424E-2</v>
      </c>
      <c r="AK614" s="24">
        <f ca="1">-('Products indicator value (h)'!J616-'Products indicator value (h)'!M616)</f>
        <v>-5.2043870531024439E-2</v>
      </c>
    </row>
    <row r="615" spans="1:37">
      <c r="A615" s="7">
        <v>613</v>
      </c>
      <c r="B615" s="24">
        <f ca="1">'Products indicator value (h)'!B617-'Products indicator value (h)'!E617</f>
        <v>2.8969849678381792</v>
      </c>
      <c r="C615" s="24">
        <f ca="1">'Products indicator value (h)'!B617-'Products indicator value (h)'!H617</f>
        <v>0.24814728048231061</v>
      </c>
      <c r="D615" s="24">
        <f ca="1">'Products indicator value (h)'!B617-'Products indicator value (h)'!K617</f>
        <v>2.8377233966412616</v>
      </c>
      <c r="E615" s="24">
        <f ca="1">'Products indicator value (h)'!E617-'Products indicator value (h)'!H617</f>
        <v>-2.6488376873558686</v>
      </c>
      <c r="F615" s="24">
        <f ca="1">'Products indicator value (h)'!E617-'Products indicator value (h)'!K617</f>
        <v>-5.9261571196917551E-2</v>
      </c>
      <c r="G615" s="24">
        <f ca="1">'Products indicator value (h)'!H617-'Products indicator value (h)'!K617</f>
        <v>2.589576116158951</v>
      </c>
      <c r="H615" s="24">
        <f ca="1">-('Products indicator value (h)'!B617-'Products indicator value (h)'!E617)</f>
        <v>-2.8969849678381792</v>
      </c>
      <c r="I615" s="24">
        <f ca="1">-('Products indicator value (h)'!B617-'Products indicator value (h)'!H617)</f>
        <v>-0.24814728048231061</v>
      </c>
      <c r="J615" s="24">
        <f ca="1">-('Products indicator value (h)'!B617-'Products indicator value (h)'!K617)</f>
        <v>-2.8377233966412616</v>
      </c>
      <c r="K615" s="24">
        <f ca="1">-('Products indicator value (h)'!E617-'Products indicator value (h)'!H617)</f>
        <v>2.6488376873558686</v>
      </c>
      <c r="L615" s="24">
        <f ca="1">-('Products indicator value (h)'!E617-'Products indicator value (h)'!K617)</f>
        <v>5.9261571196917551E-2</v>
      </c>
      <c r="M615" s="24">
        <f ca="1">-('Products indicator value (h)'!H617-'Products indicator value (h)'!K617)</f>
        <v>-2.589576116158951</v>
      </c>
      <c r="N615" s="24">
        <f ca="1">'Products indicator value (h)'!C617-'Products indicator value (h)'!F617</f>
        <v>18.179378644340765</v>
      </c>
      <c r="O615" s="24">
        <f ca="1">'Products indicator value (h)'!C617-'Products indicator value (h)'!I617</f>
        <v>-12.797840029675299</v>
      </c>
      <c r="P615" s="24">
        <f ca="1">'Products indicator value (h)'!C617-'Products indicator value (h)'!L617</f>
        <v>9.0888613320471876</v>
      </c>
      <c r="Q615" s="24">
        <f ca="1">'Products indicator value (h)'!F617-'Products indicator value (h)'!I617</f>
        <v>-30.977218674016065</v>
      </c>
      <c r="R615" s="24">
        <f ca="1">'Products indicator value (h)'!F617-'Products indicator value (h)'!L617</f>
        <v>-9.0905173122935778</v>
      </c>
      <c r="S615" s="24">
        <f ca="1">'Products indicator value (h)'!I617-'Products indicator value (h)'!L617</f>
        <v>21.886701361722487</v>
      </c>
      <c r="T615" s="24">
        <f ca="1">-('Products indicator value (h)'!C617-'Products indicator value (h)'!F617)</f>
        <v>-18.179378644340765</v>
      </c>
      <c r="U615" s="24">
        <f ca="1">-('Products indicator value (h)'!C617-'Products indicator value (h)'!I617)</f>
        <v>12.797840029675299</v>
      </c>
      <c r="V615" s="24">
        <f ca="1">-('Products indicator value (h)'!C617-'Products indicator value (h)'!L617)</f>
        <v>-9.0888613320471876</v>
      </c>
      <c r="W615" s="24">
        <f ca="1">-('Products indicator value (h)'!F617-'Products indicator value (h)'!I617)</f>
        <v>30.977218674016065</v>
      </c>
      <c r="X615" s="24">
        <f ca="1">-('Products indicator value (h)'!F617-'Products indicator value (h)'!L617)</f>
        <v>9.0905173122935778</v>
      </c>
      <c r="Y615" s="24">
        <f ca="1">-('Products indicator value (h)'!I617-'Products indicator value (h)'!L617)</f>
        <v>-21.886701361722487</v>
      </c>
      <c r="Z615" s="24">
        <f ca="1">'Products indicator value (h)'!D617-'Products indicator value (h)'!G617</f>
        <v>0.15559158413896812</v>
      </c>
      <c r="AA615" s="24">
        <f ca="1">'Products indicator value (h)'!D617-'Products indicator value (h)'!J617</f>
        <v>-0.31726035035168598</v>
      </c>
      <c r="AB615" s="24">
        <f ca="1">'Products indicator value (h)'!D617-'Products indicator value (h)'!M617</f>
        <v>-0.55983461266282641</v>
      </c>
      <c r="AC615" s="24">
        <f ca="1">'Products indicator value (h)'!G617-'Products indicator value (h)'!J617</f>
        <v>-0.4728519344906541</v>
      </c>
      <c r="AD615" s="24">
        <f ca="1">'Products indicator value (h)'!G617-'Products indicator value (h)'!M617</f>
        <v>-0.71542619680179453</v>
      </c>
      <c r="AE615" s="24">
        <f ca="1">'Products indicator value (h)'!J617-'Products indicator value (h)'!M617</f>
        <v>-0.24257426231114043</v>
      </c>
      <c r="AF615" s="24">
        <f ca="1">-('Products indicator value (h)'!D617-'Products indicator value (h)'!G617)</f>
        <v>-0.15559158413896812</v>
      </c>
      <c r="AG615" s="24">
        <f ca="1">-('Products indicator value (h)'!D617-'Products indicator value (h)'!J617)</f>
        <v>0.31726035035168598</v>
      </c>
      <c r="AH615" s="24">
        <f ca="1">-('Products indicator value (h)'!D617-'Products indicator value (h)'!M617)</f>
        <v>0.55983461266282641</v>
      </c>
      <c r="AI615" s="24">
        <f ca="1">-('Products indicator value (h)'!G617-'Products indicator value (h)'!J617)</f>
        <v>0.4728519344906541</v>
      </c>
      <c r="AJ615" s="24">
        <f ca="1">-('Products indicator value (h)'!G617-'Products indicator value (h)'!M617)</f>
        <v>0.71542619680179453</v>
      </c>
      <c r="AK615" s="24">
        <f ca="1">-('Products indicator value (h)'!J617-'Products indicator value (h)'!M617)</f>
        <v>0.24257426231114043</v>
      </c>
    </row>
    <row r="616" spans="1:37">
      <c r="A616" s="7">
        <v>614</v>
      </c>
      <c r="B616" s="24">
        <f ca="1">'Products indicator value (h)'!B618-'Products indicator value (h)'!E618</f>
        <v>3.0408891496506527</v>
      </c>
      <c r="C616" s="24">
        <f ca="1">'Products indicator value (h)'!B618-'Products indicator value (h)'!H618</f>
        <v>-1.2390474156912745E-2</v>
      </c>
      <c r="D616" s="24">
        <f ca="1">'Products indicator value (h)'!B618-'Products indicator value (h)'!K618</f>
        <v>2.6498376100560428</v>
      </c>
      <c r="E616" s="24">
        <f ca="1">'Products indicator value (h)'!E618-'Products indicator value (h)'!H618</f>
        <v>-3.0532796238075655</v>
      </c>
      <c r="F616" s="24">
        <f ca="1">'Products indicator value (h)'!E618-'Products indicator value (h)'!K618</f>
        <v>-0.39105153959460992</v>
      </c>
      <c r="G616" s="24">
        <f ca="1">'Products indicator value (h)'!H618-'Products indicator value (h)'!K618</f>
        <v>2.6622280842129555</v>
      </c>
      <c r="H616" s="24">
        <f ca="1">-('Products indicator value (h)'!B618-'Products indicator value (h)'!E618)</f>
        <v>-3.0408891496506527</v>
      </c>
      <c r="I616" s="24">
        <f ca="1">-('Products indicator value (h)'!B618-'Products indicator value (h)'!H618)</f>
        <v>1.2390474156912745E-2</v>
      </c>
      <c r="J616" s="24">
        <f ca="1">-('Products indicator value (h)'!B618-'Products indicator value (h)'!K618)</f>
        <v>-2.6498376100560428</v>
      </c>
      <c r="K616" s="24">
        <f ca="1">-('Products indicator value (h)'!E618-'Products indicator value (h)'!H618)</f>
        <v>3.0532796238075655</v>
      </c>
      <c r="L616" s="24">
        <f ca="1">-('Products indicator value (h)'!E618-'Products indicator value (h)'!K618)</f>
        <v>0.39105153959460992</v>
      </c>
      <c r="M616" s="24">
        <f ca="1">-('Products indicator value (h)'!H618-'Products indicator value (h)'!K618)</f>
        <v>-2.6622280842129555</v>
      </c>
      <c r="N616" s="24">
        <f ca="1">'Products indicator value (h)'!C618-'Products indicator value (h)'!F618</f>
        <v>16.43207381893157</v>
      </c>
      <c r="O616" s="24">
        <f ca="1">'Products indicator value (h)'!C618-'Products indicator value (h)'!I618</f>
        <v>2.5012332655037994</v>
      </c>
      <c r="P616" s="24">
        <f ca="1">'Products indicator value (h)'!C618-'Products indicator value (h)'!L618</f>
        <v>17.852961548229182</v>
      </c>
      <c r="Q616" s="24">
        <f ca="1">'Products indicator value (h)'!F618-'Products indicator value (h)'!I618</f>
        <v>-13.930840553427771</v>
      </c>
      <c r="R616" s="24">
        <f ca="1">'Products indicator value (h)'!F618-'Products indicator value (h)'!L618</f>
        <v>1.4208877292976112</v>
      </c>
      <c r="S616" s="24">
        <f ca="1">'Products indicator value (h)'!I618-'Products indicator value (h)'!L618</f>
        <v>15.351728282725382</v>
      </c>
      <c r="T616" s="24">
        <f ca="1">-('Products indicator value (h)'!C618-'Products indicator value (h)'!F618)</f>
        <v>-16.43207381893157</v>
      </c>
      <c r="U616" s="24">
        <f ca="1">-('Products indicator value (h)'!C618-'Products indicator value (h)'!I618)</f>
        <v>-2.5012332655037994</v>
      </c>
      <c r="V616" s="24">
        <f ca="1">-('Products indicator value (h)'!C618-'Products indicator value (h)'!L618)</f>
        <v>-17.852961548229182</v>
      </c>
      <c r="W616" s="24">
        <f ca="1">-('Products indicator value (h)'!F618-'Products indicator value (h)'!I618)</f>
        <v>13.930840553427771</v>
      </c>
      <c r="X616" s="24">
        <f ca="1">-('Products indicator value (h)'!F618-'Products indicator value (h)'!L618)</f>
        <v>-1.4208877292976112</v>
      </c>
      <c r="Y616" s="24">
        <f ca="1">-('Products indicator value (h)'!I618-'Products indicator value (h)'!L618)</f>
        <v>-15.351728282725382</v>
      </c>
      <c r="Z616" s="24">
        <f ca="1">'Products indicator value (h)'!D618-'Products indicator value (h)'!G618</f>
        <v>-0.21186669340160114</v>
      </c>
      <c r="AA616" s="24">
        <f ca="1">'Products indicator value (h)'!D618-'Products indicator value (h)'!J618</f>
        <v>-0.17505442676567284</v>
      </c>
      <c r="AB616" s="24">
        <f ca="1">'Products indicator value (h)'!D618-'Products indicator value (h)'!M618</f>
        <v>-0.19233727356334196</v>
      </c>
      <c r="AC616" s="24">
        <f ca="1">'Products indicator value (h)'!G618-'Products indicator value (h)'!J618</f>
        <v>3.6812266635928292E-2</v>
      </c>
      <c r="AD616" s="24">
        <f ca="1">'Products indicator value (h)'!G618-'Products indicator value (h)'!M618</f>
        <v>1.9529419838259177E-2</v>
      </c>
      <c r="AE616" s="24">
        <f ca="1">'Products indicator value (h)'!J618-'Products indicator value (h)'!M618</f>
        <v>-1.7282846797669116E-2</v>
      </c>
      <c r="AF616" s="24">
        <f ca="1">-('Products indicator value (h)'!D618-'Products indicator value (h)'!G618)</f>
        <v>0.21186669340160114</v>
      </c>
      <c r="AG616" s="24">
        <f ca="1">-('Products indicator value (h)'!D618-'Products indicator value (h)'!J618)</f>
        <v>0.17505442676567284</v>
      </c>
      <c r="AH616" s="24">
        <f ca="1">-('Products indicator value (h)'!D618-'Products indicator value (h)'!M618)</f>
        <v>0.19233727356334196</v>
      </c>
      <c r="AI616" s="24">
        <f ca="1">-('Products indicator value (h)'!G618-'Products indicator value (h)'!J618)</f>
        <v>-3.6812266635928292E-2</v>
      </c>
      <c r="AJ616" s="24">
        <f ca="1">-('Products indicator value (h)'!G618-'Products indicator value (h)'!M618)</f>
        <v>-1.9529419838259177E-2</v>
      </c>
      <c r="AK616" s="24">
        <f ca="1">-('Products indicator value (h)'!J618-'Products indicator value (h)'!M618)</f>
        <v>1.7282846797669116E-2</v>
      </c>
    </row>
    <row r="617" spans="1:37">
      <c r="A617" s="7">
        <v>615</v>
      </c>
      <c r="B617" s="24">
        <f ca="1">'Products indicator value (h)'!B619-'Products indicator value (h)'!E619</f>
        <v>4.0599948614202743</v>
      </c>
      <c r="C617" s="24">
        <f ca="1">'Products indicator value (h)'!B619-'Products indicator value (h)'!H619</f>
        <v>0.87800571121800353</v>
      </c>
      <c r="D617" s="24">
        <f ca="1">'Products indicator value (h)'!B619-'Products indicator value (h)'!K619</f>
        <v>3.2353327717279488</v>
      </c>
      <c r="E617" s="24">
        <f ca="1">'Products indicator value (h)'!E619-'Products indicator value (h)'!H619</f>
        <v>-3.1819891502022708</v>
      </c>
      <c r="F617" s="24">
        <f ca="1">'Products indicator value (h)'!E619-'Products indicator value (h)'!K619</f>
        <v>-0.82466208969232557</v>
      </c>
      <c r="G617" s="24">
        <f ca="1">'Products indicator value (h)'!H619-'Products indicator value (h)'!K619</f>
        <v>2.3573270605099452</v>
      </c>
      <c r="H617" s="24">
        <f ca="1">-('Products indicator value (h)'!B619-'Products indicator value (h)'!E619)</f>
        <v>-4.0599948614202743</v>
      </c>
      <c r="I617" s="24">
        <f ca="1">-('Products indicator value (h)'!B619-'Products indicator value (h)'!H619)</f>
        <v>-0.87800571121800353</v>
      </c>
      <c r="J617" s="24">
        <f ca="1">-('Products indicator value (h)'!B619-'Products indicator value (h)'!K619)</f>
        <v>-3.2353327717279488</v>
      </c>
      <c r="K617" s="24">
        <f ca="1">-('Products indicator value (h)'!E619-'Products indicator value (h)'!H619)</f>
        <v>3.1819891502022708</v>
      </c>
      <c r="L617" s="24">
        <f ca="1">-('Products indicator value (h)'!E619-'Products indicator value (h)'!K619)</f>
        <v>0.82466208969232557</v>
      </c>
      <c r="M617" s="24">
        <f ca="1">-('Products indicator value (h)'!H619-'Products indicator value (h)'!K619)</f>
        <v>-2.3573270605099452</v>
      </c>
      <c r="N617" s="24">
        <f ca="1">'Products indicator value (h)'!C619-'Products indicator value (h)'!F619</f>
        <v>16.537938771450769</v>
      </c>
      <c r="O617" s="24">
        <f ca="1">'Products indicator value (h)'!C619-'Products indicator value (h)'!I619</f>
        <v>-2.1858203442681656</v>
      </c>
      <c r="P617" s="24">
        <f ca="1">'Products indicator value (h)'!C619-'Products indicator value (h)'!L619</f>
        <v>5.0147731203408341</v>
      </c>
      <c r="Q617" s="24">
        <f ca="1">'Products indicator value (h)'!F619-'Products indicator value (h)'!I619</f>
        <v>-18.723759115718934</v>
      </c>
      <c r="R617" s="24">
        <f ca="1">'Products indicator value (h)'!F619-'Products indicator value (h)'!L619</f>
        <v>-11.523165651109935</v>
      </c>
      <c r="S617" s="24">
        <f ca="1">'Products indicator value (h)'!I619-'Products indicator value (h)'!L619</f>
        <v>7.2005934646089997</v>
      </c>
      <c r="T617" s="24">
        <f ca="1">-('Products indicator value (h)'!C619-'Products indicator value (h)'!F619)</f>
        <v>-16.537938771450769</v>
      </c>
      <c r="U617" s="24">
        <f ca="1">-('Products indicator value (h)'!C619-'Products indicator value (h)'!I619)</f>
        <v>2.1858203442681656</v>
      </c>
      <c r="V617" s="24">
        <f ca="1">-('Products indicator value (h)'!C619-'Products indicator value (h)'!L619)</f>
        <v>-5.0147731203408341</v>
      </c>
      <c r="W617" s="24">
        <f ca="1">-('Products indicator value (h)'!F619-'Products indicator value (h)'!I619)</f>
        <v>18.723759115718934</v>
      </c>
      <c r="X617" s="24">
        <f ca="1">-('Products indicator value (h)'!F619-'Products indicator value (h)'!L619)</f>
        <v>11.523165651109935</v>
      </c>
      <c r="Y617" s="24">
        <f ca="1">-('Products indicator value (h)'!I619-'Products indicator value (h)'!L619)</f>
        <v>-7.2005934646089997</v>
      </c>
      <c r="Z617" s="24">
        <f ca="1">'Products indicator value (h)'!D619-'Products indicator value (h)'!G619</f>
        <v>0.15020492134892294</v>
      </c>
      <c r="AA617" s="24">
        <f ca="1">'Products indicator value (h)'!D619-'Products indicator value (h)'!J619</f>
        <v>0.16608527866727885</v>
      </c>
      <c r="AB617" s="24">
        <f ca="1">'Products indicator value (h)'!D619-'Products indicator value (h)'!M619</f>
        <v>0.51713688585852724</v>
      </c>
      <c r="AC617" s="24">
        <f ca="1">'Products indicator value (h)'!G619-'Products indicator value (h)'!J619</f>
        <v>1.5880357318355909E-2</v>
      </c>
      <c r="AD617" s="24">
        <f ca="1">'Products indicator value (h)'!G619-'Products indicator value (h)'!M619</f>
        <v>0.3669319645096043</v>
      </c>
      <c r="AE617" s="24">
        <f ca="1">'Products indicator value (h)'!J619-'Products indicator value (h)'!M619</f>
        <v>0.35105160719124839</v>
      </c>
      <c r="AF617" s="24">
        <f ca="1">-('Products indicator value (h)'!D619-'Products indicator value (h)'!G619)</f>
        <v>-0.15020492134892294</v>
      </c>
      <c r="AG617" s="24">
        <f ca="1">-('Products indicator value (h)'!D619-'Products indicator value (h)'!J619)</f>
        <v>-0.16608527866727885</v>
      </c>
      <c r="AH617" s="24">
        <f ca="1">-('Products indicator value (h)'!D619-'Products indicator value (h)'!M619)</f>
        <v>-0.51713688585852724</v>
      </c>
      <c r="AI617" s="24">
        <f ca="1">-('Products indicator value (h)'!G619-'Products indicator value (h)'!J619)</f>
        <v>-1.5880357318355909E-2</v>
      </c>
      <c r="AJ617" s="24">
        <f ca="1">-('Products indicator value (h)'!G619-'Products indicator value (h)'!M619)</f>
        <v>-0.3669319645096043</v>
      </c>
      <c r="AK617" s="24">
        <f ca="1">-('Products indicator value (h)'!J619-'Products indicator value (h)'!M619)</f>
        <v>-0.35105160719124839</v>
      </c>
    </row>
    <row r="618" spans="1:37">
      <c r="A618" s="7">
        <v>616</v>
      </c>
      <c r="B618" s="24">
        <f ca="1">'Products indicator value (h)'!B620-'Products indicator value (h)'!E620</f>
        <v>2.9190539300955711</v>
      </c>
      <c r="C618" s="24">
        <f ca="1">'Products indicator value (h)'!B620-'Products indicator value (h)'!H620</f>
        <v>-1.6194523793112436</v>
      </c>
      <c r="D618" s="24">
        <f ca="1">'Products indicator value (h)'!B620-'Products indicator value (h)'!K620</f>
        <v>3.113693840423303</v>
      </c>
      <c r="E618" s="24">
        <f ca="1">'Products indicator value (h)'!E620-'Products indicator value (h)'!H620</f>
        <v>-4.5385063094068148</v>
      </c>
      <c r="F618" s="24">
        <f ca="1">'Products indicator value (h)'!E620-'Products indicator value (h)'!K620</f>
        <v>0.19463991032773187</v>
      </c>
      <c r="G618" s="24">
        <f ca="1">'Products indicator value (h)'!H620-'Products indicator value (h)'!K620</f>
        <v>4.7331462197345466</v>
      </c>
      <c r="H618" s="24">
        <f ca="1">-('Products indicator value (h)'!B620-'Products indicator value (h)'!E620)</f>
        <v>-2.9190539300955711</v>
      </c>
      <c r="I618" s="24">
        <f ca="1">-('Products indicator value (h)'!B620-'Products indicator value (h)'!H620)</f>
        <v>1.6194523793112436</v>
      </c>
      <c r="J618" s="24">
        <f ca="1">-('Products indicator value (h)'!B620-'Products indicator value (h)'!K620)</f>
        <v>-3.113693840423303</v>
      </c>
      <c r="K618" s="24">
        <f ca="1">-('Products indicator value (h)'!E620-'Products indicator value (h)'!H620)</f>
        <v>4.5385063094068148</v>
      </c>
      <c r="L618" s="24">
        <f ca="1">-('Products indicator value (h)'!E620-'Products indicator value (h)'!K620)</f>
        <v>-0.19463991032773187</v>
      </c>
      <c r="M618" s="24">
        <f ca="1">-('Products indicator value (h)'!H620-'Products indicator value (h)'!K620)</f>
        <v>-4.7331462197345466</v>
      </c>
      <c r="N618" s="24">
        <f ca="1">'Products indicator value (h)'!C620-'Products indicator value (h)'!F620</f>
        <v>11.795376820915124</v>
      </c>
      <c r="O618" s="24">
        <f ca="1">'Products indicator value (h)'!C620-'Products indicator value (h)'!I620</f>
        <v>-5.021547844762388</v>
      </c>
      <c r="P618" s="24">
        <f ca="1">'Products indicator value (h)'!C620-'Products indicator value (h)'!L620</f>
        <v>1.740094001640621</v>
      </c>
      <c r="Q618" s="24">
        <f ca="1">'Products indicator value (h)'!F620-'Products indicator value (h)'!I620</f>
        <v>-16.816924665677512</v>
      </c>
      <c r="R618" s="24">
        <f ca="1">'Products indicator value (h)'!F620-'Products indicator value (h)'!L620</f>
        <v>-10.055282819274503</v>
      </c>
      <c r="S618" s="24">
        <f ca="1">'Products indicator value (h)'!I620-'Products indicator value (h)'!L620</f>
        <v>6.761641846403009</v>
      </c>
      <c r="T618" s="24">
        <f ca="1">-('Products indicator value (h)'!C620-'Products indicator value (h)'!F620)</f>
        <v>-11.795376820915124</v>
      </c>
      <c r="U618" s="24">
        <f ca="1">-('Products indicator value (h)'!C620-'Products indicator value (h)'!I620)</f>
        <v>5.021547844762388</v>
      </c>
      <c r="V618" s="24">
        <f ca="1">-('Products indicator value (h)'!C620-'Products indicator value (h)'!L620)</f>
        <v>-1.740094001640621</v>
      </c>
      <c r="W618" s="24">
        <f ca="1">-('Products indicator value (h)'!F620-'Products indicator value (h)'!I620)</f>
        <v>16.816924665677512</v>
      </c>
      <c r="X618" s="24">
        <f ca="1">-('Products indicator value (h)'!F620-'Products indicator value (h)'!L620)</f>
        <v>10.055282819274503</v>
      </c>
      <c r="Y618" s="24">
        <f ca="1">-('Products indicator value (h)'!I620-'Products indicator value (h)'!L620)</f>
        <v>-6.761641846403009</v>
      </c>
      <c r="Z618" s="24">
        <f ca="1">'Products indicator value (h)'!D620-'Products indicator value (h)'!G620</f>
        <v>-3.4740919247874924E-2</v>
      </c>
      <c r="AA618" s="24">
        <f ca="1">'Products indicator value (h)'!D620-'Products indicator value (h)'!J620</f>
        <v>0.59700500061577011</v>
      </c>
      <c r="AB618" s="24">
        <f ca="1">'Products indicator value (h)'!D620-'Products indicator value (h)'!M620</f>
        <v>-3.2330832492061257E-2</v>
      </c>
      <c r="AC618" s="24">
        <f ca="1">'Products indicator value (h)'!G620-'Products indicator value (h)'!J620</f>
        <v>0.63174591986364503</v>
      </c>
      <c r="AD618" s="24">
        <f ca="1">'Products indicator value (h)'!G620-'Products indicator value (h)'!M620</f>
        <v>2.4100867558136674E-3</v>
      </c>
      <c r="AE618" s="24">
        <f ca="1">'Products indicator value (h)'!J620-'Products indicator value (h)'!M620</f>
        <v>-0.62933583310783137</v>
      </c>
      <c r="AF618" s="24">
        <f ca="1">-('Products indicator value (h)'!D620-'Products indicator value (h)'!G620)</f>
        <v>3.4740919247874924E-2</v>
      </c>
      <c r="AG618" s="24">
        <f ca="1">-('Products indicator value (h)'!D620-'Products indicator value (h)'!J620)</f>
        <v>-0.59700500061577011</v>
      </c>
      <c r="AH618" s="24">
        <f ca="1">-('Products indicator value (h)'!D620-'Products indicator value (h)'!M620)</f>
        <v>3.2330832492061257E-2</v>
      </c>
      <c r="AI618" s="24">
        <f ca="1">-('Products indicator value (h)'!G620-'Products indicator value (h)'!J620)</f>
        <v>-0.63174591986364503</v>
      </c>
      <c r="AJ618" s="24">
        <f ca="1">-('Products indicator value (h)'!G620-'Products indicator value (h)'!M620)</f>
        <v>-2.4100867558136674E-3</v>
      </c>
      <c r="AK618" s="24">
        <f ca="1">-('Products indicator value (h)'!J620-'Products indicator value (h)'!M620)</f>
        <v>0.62933583310783137</v>
      </c>
    </row>
    <row r="619" spans="1:37">
      <c r="A619" s="7">
        <v>617</v>
      </c>
      <c r="B619" s="24">
        <f ca="1">'Products indicator value (h)'!B621-'Products indicator value (h)'!E621</f>
        <v>4.9333569098136261</v>
      </c>
      <c r="C619" s="24">
        <f ca="1">'Products indicator value (h)'!B621-'Products indicator value (h)'!H621</f>
        <v>3.9353581918444416</v>
      </c>
      <c r="D619" s="24">
        <f ca="1">'Products indicator value (h)'!B621-'Products indicator value (h)'!K621</f>
        <v>5.3825382720119652</v>
      </c>
      <c r="E619" s="24">
        <f ca="1">'Products indicator value (h)'!E621-'Products indicator value (h)'!H621</f>
        <v>-0.99799871796918449</v>
      </c>
      <c r="F619" s="24">
        <f ca="1">'Products indicator value (h)'!E621-'Products indicator value (h)'!K621</f>
        <v>0.44918136219833915</v>
      </c>
      <c r="G619" s="24">
        <f ca="1">'Products indicator value (h)'!H621-'Products indicator value (h)'!K621</f>
        <v>1.4471800801675236</v>
      </c>
      <c r="H619" s="24">
        <f ca="1">-('Products indicator value (h)'!B621-'Products indicator value (h)'!E621)</f>
        <v>-4.9333569098136261</v>
      </c>
      <c r="I619" s="24">
        <f ca="1">-('Products indicator value (h)'!B621-'Products indicator value (h)'!H621)</f>
        <v>-3.9353581918444416</v>
      </c>
      <c r="J619" s="24">
        <f ca="1">-('Products indicator value (h)'!B621-'Products indicator value (h)'!K621)</f>
        <v>-5.3825382720119652</v>
      </c>
      <c r="K619" s="24">
        <f ca="1">-('Products indicator value (h)'!E621-'Products indicator value (h)'!H621)</f>
        <v>0.99799871796918449</v>
      </c>
      <c r="L619" s="24">
        <f ca="1">-('Products indicator value (h)'!E621-'Products indicator value (h)'!K621)</f>
        <v>-0.44918136219833915</v>
      </c>
      <c r="M619" s="24">
        <f ca="1">-('Products indicator value (h)'!H621-'Products indicator value (h)'!K621)</f>
        <v>-1.4471800801675236</v>
      </c>
      <c r="N619" s="24">
        <f ca="1">'Products indicator value (h)'!C621-'Products indicator value (h)'!F621</f>
        <v>22.819325862457163</v>
      </c>
      <c r="O619" s="24">
        <f ca="1">'Products indicator value (h)'!C621-'Products indicator value (h)'!I621</f>
        <v>-7.183247563005466</v>
      </c>
      <c r="P619" s="24">
        <f ca="1">'Products indicator value (h)'!C621-'Products indicator value (h)'!L621</f>
        <v>14.57992268723762</v>
      </c>
      <c r="Q619" s="24">
        <f ca="1">'Products indicator value (h)'!F621-'Products indicator value (h)'!I621</f>
        <v>-30.002573425462629</v>
      </c>
      <c r="R619" s="24">
        <f ca="1">'Products indicator value (h)'!F621-'Products indicator value (h)'!L621</f>
        <v>-8.2394031752195431</v>
      </c>
      <c r="S619" s="24">
        <f ca="1">'Products indicator value (h)'!I621-'Products indicator value (h)'!L621</f>
        <v>21.763170250243085</v>
      </c>
      <c r="T619" s="24">
        <f ca="1">-('Products indicator value (h)'!C621-'Products indicator value (h)'!F621)</f>
        <v>-22.819325862457163</v>
      </c>
      <c r="U619" s="24">
        <f ca="1">-('Products indicator value (h)'!C621-'Products indicator value (h)'!I621)</f>
        <v>7.183247563005466</v>
      </c>
      <c r="V619" s="24">
        <f ca="1">-('Products indicator value (h)'!C621-'Products indicator value (h)'!L621)</f>
        <v>-14.57992268723762</v>
      </c>
      <c r="W619" s="24">
        <f ca="1">-('Products indicator value (h)'!F621-'Products indicator value (h)'!I621)</f>
        <v>30.002573425462629</v>
      </c>
      <c r="X619" s="24">
        <f ca="1">-('Products indicator value (h)'!F621-'Products indicator value (h)'!L621)</f>
        <v>8.2394031752195431</v>
      </c>
      <c r="Y619" s="24">
        <f ca="1">-('Products indicator value (h)'!I621-'Products indicator value (h)'!L621)</f>
        <v>-21.763170250243085</v>
      </c>
      <c r="Z619" s="24">
        <f ca="1">'Products indicator value (h)'!D621-'Products indicator value (h)'!G621</f>
        <v>3.0167342939311892E-2</v>
      </c>
      <c r="AA619" s="24">
        <f ca="1">'Products indicator value (h)'!D621-'Products indicator value (h)'!J621</f>
        <v>-0.10059705108135031</v>
      </c>
      <c r="AB619" s="24">
        <f ca="1">'Products indicator value (h)'!D621-'Products indicator value (h)'!M621</f>
        <v>-0.17343806348904045</v>
      </c>
      <c r="AC619" s="24">
        <f ca="1">'Products indicator value (h)'!G621-'Products indicator value (h)'!J621</f>
        <v>-0.1307643940206622</v>
      </c>
      <c r="AD619" s="24">
        <f ca="1">'Products indicator value (h)'!G621-'Products indicator value (h)'!M621</f>
        <v>-0.20360540642835234</v>
      </c>
      <c r="AE619" s="24">
        <f ca="1">'Products indicator value (h)'!J621-'Products indicator value (h)'!M621</f>
        <v>-7.2841012407690142E-2</v>
      </c>
      <c r="AF619" s="24">
        <f ca="1">-('Products indicator value (h)'!D621-'Products indicator value (h)'!G621)</f>
        <v>-3.0167342939311892E-2</v>
      </c>
      <c r="AG619" s="24">
        <f ca="1">-('Products indicator value (h)'!D621-'Products indicator value (h)'!J621)</f>
        <v>0.10059705108135031</v>
      </c>
      <c r="AH619" s="24">
        <f ca="1">-('Products indicator value (h)'!D621-'Products indicator value (h)'!M621)</f>
        <v>0.17343806348904045</v>
      </c>
      <c r="AI619" s="24">
        <f ca="1">-('Products indicator value (h)'!G621-'Products indicator value (h)'!J621)</f>
        <v>0.1307643940206622</v>
      </c>
      <c r="AJ619" s="24">
        <f ca="1">-('Products indicator value (h)'!G621-'Products indicator value (h)'!M621)</f>
        <v>0.20360540642835234</v>
      </c>
      <c r="AK619" s="24">
        <f ca="1">-('Products indicator value (h)'!J621-'Products indicator value (h)'!M621)</f>
        <v>7.2841012407690142E-2</v>
      </c>
    </row>
    <row r="620" spans="1:37">
      <c r="A620" s="7">
        <v>618</v>
      </c>
      <c r="B620" s="24">
        <f ca="1">'Products indicator value (h)'!B622-'Products indicator value (h)'!E622</f>
        <v>4.6299996671578043</v>
      </c>
      <c r="C620" s="24">
        <f ca="1">'Products indicator value (h)'!B622-'Products indicator value (h)'!H622</f>
        <v>-1.5266109102727548</v>
      </c>
      <c r="D620" s="24">
        <f ca="1">'Products indicator value (h)'!B622-'Products indicator value (h)'!K622</f>
        <v>3.1847695104442728</v>
      </c>
      <c r="E620" s="24">
        <f ca="1">'Products indicator value (h)'!E622-'Products indicator value (h)'!H622</f>
        <v>-6.1566105774305591</v>
      </c>
      <c r="F620" s="24">
        <f ca="1">'Products indicator value (h)'!E622-'Products indicator value (h)'!K622</f>
        <v>-1.4452301567135315</v>
      </c>
      <c r="G620" s="24">
        <f ca="1">'Products indicator value (h)'!H622-'Products indicator value (h)'!K622</f>
        <v>4.7113804207170276</v>
      </c>
      <c r="H620" s="24">
        <f ca="1">-('Products indicator value (h)'!B622-'Products indicator value (h)'!E622)</f>
        <v>-4.6299996671578043</v>
      </c>
      <c r="I620" s="24">
        <f ca="1">-('Products indicator value (h)'!B622-'Products indicator value (h)'!H622)</f>
        <v>1.5266109102727548</v>
      </c>
      <c r="J620" s="24">
        <f ca="1">-('Products indicator value (h)'!B622-'Products indicator value (h)'!K622)</f>
        <v>-3.1847695104442728</v>
      </c>
      <c r="K620" s="24">
        <f ca="1">-('Products indicator value (h)'!E622-'Products indicator value (h)'!H622)</f>
        <v>6.1566105774305591</v>
      </c>
      <c r="L620" s="24">
        <f ca="1">-('Products indicator value (h)'!E622-'Products indicator value (h)'!K622)</f>
        <v>1.4452301567135315</v>
      </c>
      <c r="M620" s="24">
        <f ca="1">-('Products indicator value (h)'!H622-'Products indicator value (h)'!K622)</f>
        <v>-4.7113804207170276</v>
      </c>
      <c r="N620" s="24">
        <f ca="1">'Products indicator value (h)'!C622-'Products indicator value (h)'!F622</f>
        <v>16.436057494057778</v>
      </c>
      <c r="O620" s="24">
        <f ca="1">'Products indicator value (h)'!C622-'Products indicator value (h)'!I622</f>
        <v>-10.147552262243963</v>
      </c>
      <c r="P620" s="24">
        <f ca="1">'Products indicator value (h)'!C622-'Products indicator value (h)'!L622</f>
        <v>19.845374228082456</v>
      </c>
      <c r="Q620" s="24">
        <f ca="1">'Products indicator value (h)'!F622-'Products indicator value (h)'!I622</f>
        <v>-26.58360975630174</v>
      </c>
      <c r="R620" s="24">
        <f ca="1">'Products indicator value (h)'!F622-'Products indicator value (h)'!L622</f>
        <v>3.4093167340246779</v>
      </c>
      <c r="S620" s="24">
        <f ca="1">'Products indicator value (h)'!I622-'Products indicator value (h)'!L622</f>
        <v>29.992926490326418</v>
      </c>
      <c r="T620" s="24">
        <f ca="1">-('Products indicator value (h)'!C622-'Products indicator value (h)'!F622)</f>
        <v>-16.436057494057778</v>
      </c>
      <c r="U620" s="24">
        <f ca="1">-('Products indicator value (h)'!C622-'Products indicator value (h)'!I622)</f>
        <v>10.147552262243963</v>
      </c>
      <c r="V620" s="24">
        <f ca="1">-('Products indicator value (h)'!C622-'Products indicator value (h)'!L622)</f>
        <v>-19.845374228082456</v>
      </c>
      <c r="W620" s="24">
        <f ca="1">-('Products indicator value (h)'!F622-'Products indicator value (h)'!I622)</f>
        <v>26.58360975630174</v>
      </c>
      <c r="X620" s="24">
        <f ca="1">-('Products indicator value (h)'!F622-'Products indicator value (h)'!L622)</f>
        <v>-3.4093167340246779</v>
      </c>
      <c r="Y620" s="24">
        <f ca="1">-('Products indicator value (h)'!I622-'Products indicator value (h)'!L622)</f>
        <v>-29.992926490326418</v>
      </c>
      <c r="Z620" s="24">
        <f ca="1">'Products indicator value (h)'!D622-'Products indicator value (h)'!G622</f>
        <v>5.7620282909479625E-2</v>
      </c>
      <c r="AA620" s="24">
        <f ca="1">'Products indicator value (h)'!D622-'Products indicator value (h)'!J622</f>
        <v>0.56900739948603452</v>
      </c>
      <c r="AB620" s="24">
        <f ca="1">'Products indicator value (h)'!D622-'Products indicator value (h)'!M622</f>
        <v>7.8890983670727E-2</v>
      </c>
      <c r="AC620" s="24">
        <f ca="1">'Products indicator value (h)'!G622-'Products indicator value (h)'!J622</f>
        <v>0.51138711657655489</v>
      </c>
      <c r="AD620" s="24">
        <f ca="1">'Products indicator value (h)'!G622-'Products indicator value (h)'!M622</f>
        <v>2.1270700761247374E-2</v>
      </c>
      <c r="AE620" s="24">
        <f ca="1">'Products indicator value (h)'!J622-'Products indicator value (h)'!M622</f>
        <v>-0.49011641581530752</v>
      </c>
      <c r="AF620" s="24">
        <f ca="1">-('Products indicator value (h)'!D622-'Products indicator value (h)'!G622)</f>
        <v>-5.7620282909479625E-2</v>
      </c>
      <c r="AG620" s="24">
        <f ca="1">-('Products indicator value (h)'!D622-'Products indicator value (h)'!J622)</f>
        <v>-0.56900739948603452</v>
      </c>
      <c r="AH620" s="24">
        <f ca="1">-('Products indicator value (h)'!D622-'Products indicator value (h)'!M622)</f>
        <v>-7.8890983670727E-2</v>
      </c>
      <c r="AI620" s="24">
        <f ca="1">-('Products indicator value (h)'!G622-'Products indicator value (h)'!J622)</f>
        <v>-0.51138711657655489</v>
      </c>
      <c r="AJ620" s="24">
        <f ca="1">-('Products indicator value (h)'!G622-'Products indicator value (h)'!M622)</f>
        <v>-2.1270700761247374E-2</v>
      </c>
      <c r="AK620" s="24">
        <f ca="1">-('Products indicator value (h)'!J622-'Products indicator value (h)'!M622)</f>
        <v>0.49011641581530752</v>
      </c>
    </row>
    <row r="621" spans="1:37">
      <c r="A621" s="7">
        <v>619</v>
      </c>
      <c r="B621" s="24">
        <f ca="1">'Products indicator value (h)'!B623-'Products indicator value (h)'!E623</f>
        <v>6.2039078474832801</v>
      </c>
      <c r="C621" s="24">
        <f ca="1">'Products indicator value (h)'!B623-'Products indicator value (h)'!H623</f>
        <v>1.6504806297850028</v>
      </c>
      <c r="D621" s="24">
        <f ca="1">'Products indicator value (h)'!B623-'Products indicator value (h)'!K623</f>
        <v>6.1271627933698767</v>
      </c>
      <c r="E621" s="24">
        <f ca="1">'Products indicator value (h)'!E623-'Products indicator value (h)'!H623</f>
        <v>-4.5534272176982773</v>
      </c>
      <c r="F621" s="24">
        <f ca="1">'Products indicator value (h)'!E623-'Products indicator value (h)'!K623</f>
        <v>-7.6745054113403377E-2</v>
      </c>
      <c r="G621" s="24">
        <f ca="1">'Products indicator value (h)'!H623-'Products indicator value (h)'!K623</f>
        <v>4.4766821635848739</v>
      </c>
      <c r="H621" s="24">
        <f ca="1">-('Products indicator value (h)'!B623-'Products indicator value (h)'!E623)</f>
        <v>-6.2039078474832801</v>
      </c>
      <c r="I621" s="24">
        <f ca="1">-('Products indicator value (h)'!B623-'Products indicator value (h)'!H623)</f>
        <v>-1.6504806297850028</v>
      </c>
      <c r="J621" s="24">
        <f ca="1">-('Products indicator value (h)'!B623-'Products indicator value (h)'!K623)</f>
        <v>-6.1271627933698767</v>
      </c>
      <c r="K621" s="24">
        <f ca="1">-('Products indicator value (h)'!E623-'Products indicator value (h)'!H623)</f>
        <v>4.5534272176982773</v>
      </c>
      <c r="L621" s="24">
        <f ca="1">-('Products indicator value (h)'!E623-'Products indicator value (h)'!K623)</f>
        <v>7.6745054113403377E-2</v>
      </c>
      <c r="M621" s="24">
        <f ca="1">-('Products indicator value (h)'!H623-'Products indicator value (h)'!K623)</f>
        <v>-4.4766821635848739</v>
      </c>
      <c r="N621" s="24">
        <f ca="1">'Products indicator value (h)'!C623-'Products indicator value (h)'!F623</f>
        <v>16.973461557768253</v>
      </c>
      <c r="O621" s="24">
        <f ca="1">'Products indicator value (h)'!C623-'Products indicator value (h)'!I623</f>
        <v>-5.2777707206048348</v>
      </c>
      <c r="P621" s="24">
        <f ca="1">'Products indicator value (h)'!C623-'Products indicator value (h)'!L623</f>
        <v>12.402545841335005</v>
      </c>
      <c r="Q621" s="24">
        <f ca="1">'Products indicator value (h)'!F623-'Products indicator value (h)'!I623</f>
        <v>-22.251232278373088</v>
      </c>
      <c r="R621" s="24">
        <f ca="1">'Products indicator value (h)'!F623-'Products indicator value (h)'!L623</f>
        <v>-4.5709157164332481</v>
      </c>
      <c r="S621" s="24">
        <f ca="1">'Products indicator value (h)'!I623-'Products indicator value (h)'!L623</f>
        <v>17.68031656193984</v>
      </c>
      <c r="T621" s="24">
        <f ca="1">-('Products indicator value (h)'!C623-'Products indicator value (h)'!F623)</f>
        <v>-16.973461557768253</v>
      </c>
      <c r="U621" s="24">
        <f ca="1">-('Products indicator value (h)'!C623-'Products indicator value (h)'!I623)</f>
        <v>5.2777707206048348</v>
      </c>
      <c r="V621" s="24">
        <f ca="1">-('Products indicator value (h)'!C623-'Products indicator value (h)'!L623)</f>
        <v>-12.402545841335005</v>
      </c>
      <c r="W621" s="24">
        <f ca="1">-('Products indicator value (h)'!F623-'Products indicator value (h)'!I623)</f>
        <v>22.251232278373088</v>
      </c>
      <c r="X621" s="24">
        <f ca="1">-('Products indicator value (h)'!F623-'Products indicator value (h)'!L623)</f>
        <v>4.5709157164332481</v>
      </c>
      <c r="Y621" s="24">
        <f ca="1">-('Products indicator value (h)'!I623-'Products indicator value (h)'!L623)</f>
        <v>-17.68031656193984</v>
      </c>
      <c r="Z621" s="24">
        <f ca="1">'Products indicator value (h)'!D623-'Products indicator value (h)'!G623</f>
        <v>0.28376584339701783</v>
      </c>
      <c r="AA621" s="24">
        <f ca="1">'Products indicator value (h)'!D623-'Products indicator value (h)'!J623</f>
        <v>-0.14655215063094307</v>
      </c>
      <c r="AB621" s="24">
        <f ca="1">'Products indicator value (h)'!D623-'Products indicator value (h)'!M623</f>
        <v>-0.16809603432285414</v>
      </c>
      <c r="AC621" s="24">
        <f ca="1">'Products indicator value (h)'!G623-'Products indicator value (h)'!J623</f>
        <v>-0.43031799402796089</v>
      </c>
      <c r="AD621" s="24">
        <f ca="1">'Products indicator value (h)'!G623-'Products indicator value (h)'!M623</f>
        <v>-0.45186187771987196</v>
      </c>
      <c r="AE621" s="24">
        <f ca="1">'Products indicator value (h)'!J623-'Products indicator value (h)'!M623</f>
        <v>-2.154388369191107E-2</v>
      </c>
      <c r="AF621" s="24">
        <f ca="1">-('Products indicator value (h)'!D623-'Products indicator value (h)'!G623)</f>
        <v>-0.28376584339701783</v>
      </c>
      <c r="AG621" s="24">
        <f ca="1">-('Products indicator value (h)'!D623-'Products indicator value (h)'!J623)</f>
        <v>0.14655215063094307</v>
      </c>
      <c r="AH621" s="24">
        <f ca="1">-('Products indicator value (h)'!D623-'Products indicator value (h)'!M623)</f>
        <v>0.16809603432285414</v>
      </c>
      <c r="AI621" s="24">
        <f ca="1">-('Products indicator value (h)'!G623-'Products indicator value (h)'!J623)</f>
        <v>0.43031799402796089</v>
      </c>
      <c r="AJ621" s="24">
        <f ca="1">-('Products indicator value (h)'!G623-'Products indicator value (h)'!M623)</f>
        <v>0.45186187771987196</v>
      </c>
      <c r="AK621" s="24">
        <f ca="1">-('Products indicator value (h)'!J623-'Products indicator value (h)'!M623)</f>
        <v>2.154388369191107E-2</v>
      </c>
    </row>
    <row r="622" spans="1:37">
      <c r="A622" s="7">
        <v>620</v>
      </c>
      <c r="B622" s="24">
        <f ca="1">'Products indicator value (h)'!B624-'Products indicator value (h)'!E624</f>
        <v>3.9910383729145256</v>
      </c>
      <c r="C622" s="24">
        <f ca="1">'Products indicator value (h)'!B624-'Products indicator value (h)'!H624</f>
        <v>0.44634945045313756</v>
      </c>
      <c r="D622" s="24">
        <f ca="1">'Products indicator value (h)'!B624-'Products indicator value (h)'!K624</f>
        <v>4.4523204639515104</v>
      </c>
      <c r="E622" s="24">
        <f ca="1">'Products indicator value (h)'!E624-'Products indicator value (h)'!H624</f>
        <v>-3.544688922461388</v>
      </c>
      <c r="F622" s="24">
        <f ca="1">'Products indicator value (h)'!E624-'Products indicator value (h)'!K624</f>
        <v>0.46128209103698481</v>
      </c>
      <c r="G622" s="24">
        <f ca="1">'Products indicator value (h)'!H624-'Products indicator value (h)'!K624</f>
        <v>4.0059710134983728</v>
      </c>
      <c r="H622" s="24">
        <f ca="1">-('Products indicator value (h)'!B624-'Products indicator value (h)'!E624)</f>
        <v>-3.9910383729145256</v>
      </c>
      <c r="I622" s="24">
        <f ca="1">-('Products indicator value (h)'!B624-'Products indicator value (h)'!H624)</f>
        <v>-0.44634945045313756</v>
      </c>
      <c r="J622" s="24">
        <f ca="1">-('Products indicator value (h)'!B624-'Products indicator value (h)'!K624)</f>
        <v>-4.4523204639515104</v>
      </c>
      <c r="K622" s="24">
        <f ca="1">-('Products indicator value (h)'!E624-'Products indicator value (h)'!H624)</f>
        <v>3.544688922461388</v>
      </c>
      <c r="L622" s="24">
        <f ca="1">-('Products indicator value (h)'!E624-'Products indicator value (h)'!K624)</f>
        <v>-0.46128209103698481</v>
      </c>
      <c r="M622" s="24">
        <f ca="1">-('Products indicator value (h)'!H624-'Products indicator value (h)'!K624)</f>
        <v>-4.0059710134983728</v>
      </c>
      <c r="N622" s="24">
        <f ca="1">'Products indicator value (h)'!C624-'Products indicator value (h)'!F624</f>
        <v>-0.42620346701438905</v>
      </c>
      <c r="O622" s="24">
        <f ca="1">'Products indicator value (h)'!C624-'Products indicator value (h)'!I624</f>
        <v>-18.808847025990801</v>
      </c>
      <c r="P622" s="24">
        <f ca="1">'Products indicator value (h)'!C624-'Products indicator value (h)'!L624</f>
        <v>-3.9419046667070816</v>
      </c>
      <c r="Q622" s="24">
        <f ca="1">'Products indicator value (h)'!F624-'Products indicator value (h)'!I624</f>
        <v>-18.382643558976412</v>
      </c>
      <c r="R622" s="24">
        <f ca="1">'Products indicator value (h)'!F624-'Products indicator value (h)'!L624</f>
        <v>-3.5157011996926926</v>
      </c>
      <c r="S622" s="24">
        <f ca="1">'Products indicator value (h)'!I624-'Products indicator value (h)'!L624</f>
        <v>14.866942359283719</v>
      </c>
      <c r="T622" s="24">
        <f ca="1">-('Products indicator value (h)'!C624-'Products indicator value (h)'!F624)</f>
        <v>0.42620346701438905</v>
      </c>
      <c r="U622" s="24">
        <f ca="1">-('Products indicator value (h)'!C624-'Products indicator value (h)'!I624)</f>
        <v>18.808847025990801</v>
      </c>
      <c r="V622" s="24">
        <f ca="1">-('Products indicator value (h)'!C624-'Products indicator value (h)'!L624)</f>
        <v>3.9419046667070816</v>
      </c>
      <c r="W622" s="24">
        <f ca="1">-('Products indicator value (h)'!F624-'Products indicator value (h)'!I624)</f>
        <v>18.382643558976412</v>
      </c>
      <c r="X622" s="24">
        <f ca="1">-('Products indicator value (h)'!F624-'Products indicator value (h)'!L624)</f>
        <v>3.5157011996926926</v>
      </c>
      <c r="Y622" s="24">
        <f ca="1">-('Products indicator value (h)'!I624-'Products indicator value (h)'!L624)</f>
        <v>-14.866942359283719</v>
      </c>
      <c r="Z622" s="24">
        <f ca="1">'Products indicator value (h)'!D624-'Products indicator value (h)'!G624</f>
        <v>0.65974990795554156</v>
      </c>
      <c r="AA622" s="24">
        <f ca="1">'Products indicator value (h)'!D624-'Products indicator value (h)'!J624</f>
        <v>0.67605651204727657</v>
      </c>
      <c r="AB622" s="24">
        <f ca="1">'Products indicator value (h)'!D624-'Products indicator value (h)'!M624</f>
        <v>0.49196983618636581</v>
      </c>
      <c r="AC622" s="24">
        <f ca="1">'Products indicator value (h)'!G624-'Products indicator value (h)'!J624</f>
        <v>1.6306604091735011E-2</v>
      </c>
      <c r="AD622" s="24">
        <f ca="1">'Products indicator value (h)'!G624-'Products indicator value (h)'!M624</f>
        <v>-0.16778007176917575</v>
      </c>
      <c r="AE622" s="24">
        <f ca="1">'Products indicator value (h)'!J624-'Products indicator value (h)'!M624</f>
        <v>-0.18408667586091076</v>
      </c>
      <c r="AF622" s="24">
        <f ca="1">-('Products indicator value (h)'!D624-'Products indicator value (h)'!G624)</f>
        <v>-0.65974990795554156</v>
      </c>
      <c r="AG622" s="24">
        <f ca="1">-('Products indicator value (h)'!D624-'Products indicator value (h)'!J624)</f>
        <v>-0.67605651204727657</v>
      </c>
      <c r="AH622" s="24">
        <f ca="1">-('Products indicator value (h)'!D624-'Products indicator value (h)'!M624)</f>
        <v>-0.49196983618636581</v>
      </c>
      <c r="AI622" s="24">
        <f ca="1">-('Products indicator value (h)'!G624-'Products indicator value (h)'!J624)</f>
        <v>-1.6306604091735011E-2</v>
      </c>
      <c r="AJ622" s="24">
        <f ca="1">-('Products indicator value (h)'!G624-'Products indicator value (h)'!M624)</f>
        <v>0.16778007176917575</v>
      </c>
      <c r="AK622" s="24">
        <f ca="1">-('Products indicator value (h)'!J624-'Products indicator value (h)'!M624)</f>
        <v>0.18408667586091076</v>
      </c>
    </row>
    <row r="623" spans="1:37">
      <c r="A623" s="7">
        <v>621</v>
      </c>
      <c r="B623" s="24">
        <f ca="1">'Products indicator value (h)'!B625-'Products indicator value (h)'!E625</f>
        <v>4.8395201444963112</v>
      </c>
      <c r="C623" s="24">
        <f ca="1">'Products indicator value (h)'!B625-'Products indicator value (h)'!H625</f>
        <v>1.3694830503718602</v>
      </c>
      <c r="D623" s="24">
        <f ca="1">'Products indicator value (h)'!B625-'Products indicator value (h)'!K625</f>
        <v>3.7356209902614177</v>
      </c>
      <c r="E623" s="24">
        <f ca="1">'Products indicator value (h)'!E625-'Products indicator value (h)'!H625</f>
        <v>-3.4700370941244509</v>
      </c>
      <c r="F623" s="24">
        <f ca="1">'Products indicator value (h)'!E625-'Products indicator value (h)'!K625</f>
        <v>-1.1038991542348935</v>
      </c>
      <c r="G623" s="24">
        <f ca="1">'Products indicator value (h)'!H625-'Products indicator value (h)'!K625</f>
        <v>2.3661379398895575</v>
      </c>
      <c r="H623" s="24">
        <f ca="1">-('Products indicator value (h)'!B625-'Products indicator value (h)'!E625)</f>
        <v>-4.8395201444963112</v>
      </c>
      <c r="I623" s="24">
        <f ca="1">-('Products indicator value (h)'!B625-'Products indicator value (h)'!H625)</f>
        <v>-1.3694830503718602</v>
      </c>
      <c r="J623" s="24">
        <f ca="1">-('Products indicator value (h)'!B625-'Products indicator value (h)'!K625)</f>
        <v>-3.7356209902614177</v>
      </c>
      <c r="K623" s="24">
        <f ca="1">-('Products indicator value (h)'!E625-'Products indicator value (h)'!H625)</f>
        <v>3.4700370941244509</v>
      </c>
      <c r="L623" s="24">
        <f ca="1">-('Products indicator value (h)'!E625-'Products indicator value (h)'!K625)</f>
        <v>1.1038991542348935</v>
      </c>
      <c r="M623" s="24">
        <f ca="1">-('Products indicator value (h)'!H625-'Products indicator value (h)'!K625)</f>
        <v>-2.3661379398895575</v>
      </c>
      <c r="N623" s="24">
        <f ca="1">'Products indicator value (h)'!C625-'Products indicator value (h)'!F625</f>
        <v>10.59786091811101</v>
      </c>
      <c r="O623" s="24">
        <f ca="1">'Products indicator value (h)'!C625-'Products indicator value (h)'!I625</f>
        <v>-3.7021917180737702</v>
      </c>
      <c r="P623" s="24">
        <f ca="1">'Products indicator value (h)'!C625-'Products indicator value (h)'!L625</f>
        <v>8.9571706952519037</v>
      </c>
      <c r="Q623" s="24">
        <f ca="1">'Products indicator value (h)'!F625-'Products indicator value (h)'!I625</f>
        <v>-14.30005263618478</v>
      </c>
      <c r="R623" s="24">
        <f ca="1">'Products indicator value (h)'!F625-'Products indicator value (h)'!L625</f>
        <v>-1.6406902228591065</v>
      </c>
      <c r="S623" s="24">
        <f ca="1">'Products indicator value (h)'!I625-'Products indicator value (h)'!L625</f>
        <v>12.659362413325674</v>
      </c>
      <c r="T623" s="24">
        <f ca="1">-('Products indicator value (h)'!C625-'Products indicator value (h)'!F625)</f>
        <v>-10.59786091811101</v>
      </c>
      <c r="U623" s="24">
        <f ca="1">-('Products indicator value (h)'!C625-'Products indicator value (h)'!I625)</f>
        <v>3.7021917180737702</v>
      </c>
      <c r="V623" s="24">
        <f ca="1">-('Products indicator value (h)'!C625-'Products indicator value (h)'!L625)</f>
        <v>-8.9571706952519037</v>
      </c>
      <c r="W623" s="24">
        <f ca="1">-('Products indicator value (h)'!F625-'Products indicator value (h)'!I625)</f>
        <v>14.30005263618478</v>
      </c>
      <c r="X623" s="24">
        <f ca="1">-('Products indicator value (h)'!F625-'Products indicator value (h)'!L625)</f>
        <v>1.6406902228591065</v>
      </c>
      <c r="Y623" s="24">
        <f ca="1">-('Products indicator value (h)'!I625-'Products indicator value (h)'!L625)</f>
        <v>-12.659362413325674</v>
      </c>
      <c r="Z623" s="24">
        <f ca="1">'Products indicator value (h)'!D625-'Products indicator value (h)'!G625</f>
        <v>-0.2946148357684395</v>
      </c>
      <c r="AA623" s="24">
        <f ca="1">'Products indicator value (h)'!D625-'Products indicator value (h)'!J625</f>
        <v>-0.25441872416368949</v>
      </c>
      <c r="AB623" s="24">
        <f ca="1">'Products indicator value (h)'!D625-'Products indicator value (h)'!M625</f>
        <v>-0.33645512815987244</v>
      </c>
      <c r="AC623" s="24">
        <f ca="1">'Products indicator value (h)'!G625-'Products indicator value (h)'!J625</f>
        <v>4.0196111604750007E-2</v>
      </c>
      <c r="AD623" s="24">
        <f ca="1">'Products indicator value (h)'!G625-'Products indicator value (h)'!M625</f>
        <v>-4.1840292391432943E-2</v>
      </c>
      <c r="AE623" s="24">
        <f ca="1">'Products indicator value (h)'!J625-'Products indicator value (h)'!M625</f>
        <v>-8.2036403996182949E-2</v>
      </c>
      <c r="AF623" s="24">
        <f ca="1">-('Products indicator value (h)'!D625-'Products indicator value (h)'!G625)</f>
        <v>0.2946148357684395</v>
      </c>
      <c r="AG623" s="24">
        <f ca="1">-('Products indicator value (h)'!D625-'Products indicator value (h)'!J625)</f>
        <v>0.25441872416368949</v>
      </c>
      <c r="AH623" s="24">
        <f ca="1">-('Products indicator value (h)'!D625-'Products indicator value (h)'!M625)</f>
        <v>0.33645512815987244</v>
      </c>
      <c r="AI623" s="24">
        <f ca="1">-('Products indicator value (h)'!G625-'Products indicator value (h)'!J625)</f>
        <v>-4.0196111604750007E-2</v>
      </c>
      <c r="AJ623" s="24">
        <f ca="1">-('Products indicator value (h)'!G625-'Products indicator value (h)'!M625)</f>
        <v>4.1840292391432943E-2</v>
      </c>
      <c r="AK623" s="24">
        <f ca="1">-('Products indicator value (h)'!J625-'Products indicator value (h)'!M625)</f>
        <v>8.2036403996182949E-2</v>
      </c>
    </row>
    <row r="624" spans="1:37">
      <c r="A624" s="7">
        <v>622</v>
      </c>
      <c r="B624" s="24">
        <f ca="1">'Products indicator value (h)'!B626-'Products indicator value (h)'!E626</f>
        <v>4.7323627974841882</v>
      </c>
      <c r="C624" s="24">
        <f ca="1">'Products indicator value (h)'!B626-'Products indicator value (h)'!H626</f>
        <v>1.085150827722325</v>
      </c>
      <c r="D624" s="24">
        <f ca="1">'Products indicator value (h)'!B626-'Products indicator value (h)'!K626</f>
        <v>5.6156071071620719</v>
      </c>
      <c r="E624" s="24">
        <f ca="1">'Products indicator value (h)'!E626-'Products indicator value (h)'!H626</f>
        <v>-3.6472119697618632</v>
      </c>
      <c r="F624" s="24">
        <f ca="1">'Products indicator value (h)'!E626-'Products indicator value (h)'!K626</f>
        <v>0.88324430967788414</v>
      </c>
      <c r="G624" s="24">
        <f ca="1">'Products indicator value (h)'!H626-'Products indicator value (h)'!K626</f>
        <v>4.5304562794397469</v>
      </c>
      <c r="H624" s="24">
        <f ca="1">-('Products indicator value (h)'!B626-'Products indicator value (h)'!E626)</f>
        <v>-4.7323627974841882</v>
      </c>
      <c r="I624" s="24">
        <f ca="1">-('Products indicator value (h)'!B626-'Products indicator value (h)'!H626)</f>
        <v>-1.085150827722325</v>
      </c>
      <c r="J624" s="24">
        <f ca="1">-('Products indicator value (h)'!B626-'Products indicator value (h)'!K626)</f>
        <v>-5.6156071071620719</v>
      </c>
      <c r="K624" s="24">
        <f ca="1">-('Products indicator value (h)'!E626-'Products indicator value (h)'!H626)</f>
        <v>3.6472119697618632</v>
      </c>
      <c r="L624" s="24">
        <f ca="1">-('Products indicator value (h)'!E626-'Products indicator value (h)'!K626)</f>
        <v>-0.88324430967788414</v>
      </c>
      <c r="M624" s="24">
        <f ca="1">-('Products indicator value (h)'!H626-'Products indicator value (h)'!K626)</f>
        <v>-4.5304562794397469</v>
      </c>
      <c r="N624" s="24">
        <f ca="1">'Products indicator value (h)'!C626-'Products indicator value (h)'!F626</f>
        <v>19.749755451012987</v>
      </c>
      <c r="O624" s="24">
        <f ca="1">'Products indicator value (h)'!C626-'Products indicator value (h)'!I626</f>
        <v>4.9673591925469793</v>
      </c>
      <c r="P624" s="24">
        <f ca="1">'Products indicator value (h)'!C626-'Products indicator value (h)'!L626</f>
        <v>13.025893396673311</v>
      </c>
      <c r="Q624" s="24">
        <f ca="1">'Products indicator value (h)'!F626-'Products indicator value (h)'!I626</f>
        <v>-14.782396258466008</v>
      </c>
      <c r="R624" s="24">
        <f ca="1">'Products indicator value (h)'!F626-'Products indicator value (h)'!L626</f>
        <v>-6.7238620543396763</v>
      </c>
      <c r="S624" s="24">
        <f ca="1">'Products indicator value (h)'!I626-'Products indicator value (h)'!L626</f>
        <v>8.0585342041263317</v>
      </c>
      <c r="T624" s="24">
        <f ca="1">-('Products indicator value (h)'!C626-'Products indicator value (h)'!F626)</f>
        <v>-19.749755451012987</v>
      </c>
      <c r="U624" s="24">
        <f ca="1">-('Products indicator value (h)'!C626-'Products indicator value (h)'!I626)</f>
        <v>-4.9673591925469793</v>
      </c>
      <c r="V624" s="24">
        <f ca="1">-('Products indicator value (h)'!C626-'Products indicator value (h)'!L626)</f>
        <v>-13.025893396673311</v>
      </c>
      <c r="W624" s="24">
        <f ca="1">-('Products indicator value (h)'!F626-'Products indicator value (h)'!I626)</f>
        <v>14.782396258466008</v>
      </c>
      <c r="X624" s="24">
        <f ca="1">-('Products indicator value (h)'!F626-'Products indicator value (h)'!L626)</f>
        <v>6.7238620543396763</v>
      </c>
      <c r="Y624" s="24">
        <f ca="1">-('Products indicator value (h)'!I626-'Products indicator value (h)'!L626)</f>
        <v>-8.0585342041263317</v>
      </c>
      <c r="Z624" s="24">
        <f ca="1">'Products indicator value (h)'!D626-'Products indicator value (h)'!G626</f>
        <v>6.9659712845917543E-2</v>
      </c>
      <c r="AA624" s="24">
        <f ca="1">'Products indicator value (h)'!D626-'Products indicator value (h)'!J626</f>
        <v>-0.17244406709794857</v>
      </c>
      <c r="AB624" s="24">
        <f ca="1">'Products indicator value (h)'!D626-'Products indicator value (h)'!M626</f>
        <v>-0.13094734709724021</v>
      </c>
      <c r="AC624" s="24">
        <f ca="1">'Products indicator value (h)'!G626-'Products indicator value (h)'!J626</f>
        <v>-0.24210377994386612</v>
      </c>
      <c r="AD624" s="24">
        <f ca="1">'Products indicator value (h)'!G626-'Products indicator value (h)'!M626</f>
        <v>-0.20060705994315775</v>
      </c>
      <c r="AE624" s="24">
        <f ca="1">'Products indicator value (h)'!J626-'Products indicator value (h)'!M626</f>
        <v>4.1496720000708365E-2</v>
      </c>
      <c r="AF624" s="24">
        <f ca="1">-('Products indicator value (h)'!D626-'Products indicator value (h)'!G626)</f>
        <v>-6.9659712845917543E-2</v>
      </c>
      <c r="AG624" s="24">
        <f ca="1">-('Products indicator value (h)'!D626-'Products indicator value (h)'!J626)</f>
        <v>0.17244406709794857</v>
      </c>
      <c r="AH624" s="24">
        <f ca="1">-('Products indicator value (h)'!D626-'Products indicator value (h)'!M626)</f>
        <v>0.13094734709724021</v>
      </c>
      <c r="AI624" s="24">
        <f ca="1">-('Products indicator value (h)'!G626-'Products indicator value (h)'!J626)</f>
        <v>0.24210377994386612</v>
      </c>
      <c r="AJ624" s="24">
        <f ca="1">-('Products indicator value (h)'!G626-'Products indicator value (h)'!M626)</f>
        <v>0.20060705994315775</v>
      </c>
      <c r="AK624" s="24">
        <f ca="1">-('Products indicator value (h)'!J626-'Products indicator value (h)'!M626)</f>
        <v>-4.1496720000708365E-2</v>
      </c>
    </row>
    <row r="625" spans="1:37">
      <c r="A625" s="7">
        <v>623</v>
      </c>
      <c r="B625" s="24">
        <f ca="1">'Products indicator value (h)'!B627-'Products indicator value (h)'!E627</f>
        <v>1.1881288220442681</v>
      </c>
      <c r="C625" s="24">
        <f ca="1">'Products indicator value (h)'!B627-'Products indicator value (h)'!H627</f>
        <v>-1.2143619783648294</v>
      </c>
      <c r="D625" s="24">
        <f ca="1">'Products indicator value (h)'!B627-'Products indicator value (h)'!K627</f>
        <v>0.77650051297909695</v>
      </c>
      <c r="E625" s="24">
        <f ca="1">'Products indicator value (h)'!E627-'Products indicator value (h)'!H627</f>
        <v>-2.4024908004090975</v>
      </c>
      <c r="F625" s="24">
        <f ca="1">'Products indicator value (h)'!E627-'Products indicator value (h)'!K627</f>
        <v>-0.41162830906517112</v>
      </c>
      <c r="G625" s="24">
        <f ca="1">'Products indicator value (h)'!H627-'Products indicator value (h)'!K627</f>
        <v>1.9908624913439263</v>
      </c>
      <c r="H625" s="24">
        <f ca="1">-('Products indicator value (h)'!B627-'Products indicator value (h)'!E627)</f>
        <v>-1.1881288220442681</v>
      </c>
      <c r="I625" s="24">
        <f ca="1">-('Products indicator value (h)'!B627-'Products indicator value (h)'!H627)</f>
        <v>1.2143619783648294</v>
      </c>
      <c r="J625" s="24">
        <f ca="1">-('Products indicator value (h)'!B627-'Products indicator value (h)'!K627)</f>
        <v>-0.77650051297909695</v>
      </c>
      <c r="K625" s="24">
        <f ca="1">-('Products indicator value (h)'!E627-'Products indicator value (h)'!H627)</f>
        <v>2.4024908004090975</v>
      </c>
      <c r="L625" s="24">
        <f ca="1">-('Products indicator value (h)'!E627-'Products indicator value (h)'!K627)</f>
        <v>0.41162830906517112</v>
      </c>
      <c r="M625" s="24">
        <f ca="1">-('Products indicator value (h)'!H627-'Products indicator value (h)'!K627)</f>
        <v>-1.9908624913439263</v>
      </c>
      <c r="N625" s="24">
        <f ca="1">'Products indicator value (h)'!C627-'Products indicator value (h)'!F627</f>
        <v>16.92155848734479</v>
      </c>
      <c r="O625" s="24">
        <f ca="1">'Products indicator value (h)'!C627-'Products indicator value (h)'!I627</f>
        <v>6.6366852669975032</v>
      </c>
      <c r="P625" s="24">
        <f ca="1">'Products indicator value (h)'!C627-'Products indicator value (h)'!L627</f>
        <v>21.859262840454512</v>
      </c>
      <c r="Q625" s="24">
        <f ca="1">'Products indicator value (h)'!F627-'Products indicator value (h)'!I627</f>
        <v>-10.284873220347286</v>
      </c>
      <c r="R625" s="24">
        <f ca="1">'Products indicator value (h)'!F627-'Products indicator value (h)'!L627</f>
        <v>4.9377043531097229</v>
      </c>
      <c r="S625" s="24">
        <f ca="1">'Products indicator value (h)'!I627-'Products indicator value (h)'!L627</f>
        <v>15.222577573457009</v>
      </c>
      <c r="T625" s="24">
        <f ca="1">-('Products indicator value (h)'!C627-'Products indicator value (h)'!F627)</f>
        <v>-16.92155848734479</v>
      </c>
      <c r="U625" s="24">
        <f ca="1">-('Products indicator value (h)'!C627-'Products indicator value (h)'!I627)</f>
        <v>-6.6366852669975032</v>
      </c>
      <c r="V625" s="24">
        <f ca="1">-('Products indicator value (h)'!C627-'Products indicator value (h)'!L627)</f>
        <v>-21.859262840454512</v>
      </c>
      <c r="W625" s="24">
        <f ca="1">-('Products indicator value (h)'!F627-'Products indicator value (h)'!I627)</f>
        <v>10.284873220347286</v>
      </c>
      <c r="X625" s="24">
        <f ca="1">-('Products indicator value (h)'!F627-'Products indicator value (h)'!L627)</f>
        <v>-4.9377043531097229</v>
      </c>
      <c r="Y625" s="24">
        <f ca="1">-('Products indicator value (h)'!I627-'Products indicator value (h)'!L627)</f>
        <v>-15.222577573457009</v>
      </c>
      <c r="Z625" s="24">
        <f ca="1">'Products indicator value (h)'!D627-'Products indicator value (h)'!G627</f>
        <v>0.23205493872818495</v>
      </c>
      <c r="AA625" s="24">
        <f ca="1">'Products indicator value (h)'!D627-'Products indicator value (h)'!J627</f>
        <v>3.8502924800987159E-4</v>
      </c>
      <c r="AB625" s="24">
        <f ca="1">'Products indicator value (h)'!D627-'Products indicator value (h)'!M627</f>
        <v>-6.8677803982089225E-2</v>
      </c>
      <c r="AC625" s="24">
        <f ca="1">'Products indicator value (h)'!G627-'Products indicator value (h)'!J627</f>
        <v>-0.23166990948017507</v>
      </c>
      <c r="AD625" s="24">
        <f ca="1">'Products indicator value (h)'!G627-'Products indicator value (h)'!M627</f>
        <v>-0.30073274271027417</v>
      </c>
      <c r="AE625" s="24">
        <f ca="1">'Products indicator value (h)'!J627-'Products indicator value (h)'!M627</f>
        <v>-6.9062833230099097E-2</v>
      </c>
      <c r="AF625" s="24">
        <f ca="1">-('Products indicator value (h)'!D627-'Products indicator value (h)'!G627)</f>
        <v>-0.23205493872818495</v>
      </c>
      <c r="AG625" s="24">
        <f ca="1">-('Products indicator value (h)'!D627-'Products indicator value (h)'!J627)</f>
        <v>-3.8502924800987159E-4</v>
      </c>
      <c r="AH625" s="24">
        <f ca="1">-('Products indicator value (h)'!D627-'Products indicator value (h)'!M627)</f>
        <v>6.8677803982089225E-2</v>
      </c>
      <c r="AI625" s="24">
        <f ca="1">-('Products indicator value (h)'!G627-'Products indicator value (h)'!J627)</f>
        <v>0.23166990948017507</v>
      </c>
      <c r="AJ625" s="24">
        <f ca="1">-('Products indicator value (h)'!G627-'Products indicator value (h)'!M627)</f>
        <v>0.30073274271027417</v>
      </c>
      <c r="AK625" s="24">
        <f ca="1">-('Products indicator value (h)'!J627-'Products indicator value (h)'!M627)</f>
        <v>6.9062833230099097E-2</v>
      </c>
    </row>
    <row r="626" spans="1:37">
      <c r="A626" s="7">
        <v>624</v>
      </c>
      <c r="B626" s="24">
        <f ca="1">'Products indicator value (h)'!B628-'Products indicator value (h)'!E628</f>
        <v>5.3021386850384884</v>
      </c>
      <c r="C626" s="24">
        <f ca="1">'Products indicator value (h)'!B628-'Products indicator value (h)'!H628</f>
        <v>1.78736848939152</v>
      </c>
      <c r="D626" s="24">
        <f ca="1">'Products indicator value (h)'!B628-'Products indicator value (h)'!K628</f>
        <v>4.4288893828171636</v>
      </c>
      <c r="E626" s="24">
        <f ca="1">'Products indicator value (h)'!E628-'Products indicator value (h)'!H628</f>
        <v>-3.5147701956469684</v>
      </c>
      <c r="F626" s="24">
        <f ca="1">'Products indicator value (h)'!E628-'Products indicator value (h)'!K628</f>
        <v>-0.8732493022213248</v>
      </c>
      <c r="G626" s="24">
        <f ca="1">'Products indicator value (h)'!H628-'Products indicator value (h)'!K628</f>
        <v>2.6415208934256436</v>
      </c>
      <c r="H626" s="24">
        <f ca="1">-('Products indicator value (h)'!B628-'Products indicator value (h)'!E628)</f>
        <v>-5.3021386850384884</v>
      </c>
      <c r="I626" s="24">
        <f ca="1">-('Products indicator value (h)'!B628-'Products indicator value (h)'!H628)</f>
        <v>-1.78736848939152</v>
      </c>
      <c r="J626" s="24">
        <f ca="1">-('Products indicator value (h)'!B628-'Products indicator value (h)'!K628)</f>
        <v>-4.4288893828171636</v>
      </c>
      <c r="K626" s="24">
        <f ca="1">-('Products indicator value (h)'!E628-'Products indicator value (h)'!H628)</f>
        <v>3.5147701956469684</v>
      </c>
      <c r="L626" s="24">
        <f ca="1">-('Products indicator value (h)'!E628-'Products indicator value (h)'!K628)</f>
        <v>0.8732493022213248</v>
      </c>
      <c r="M626" s="24">
        <f ca="1">-('Products indicator value (h)'!H628-'Products indicator value (h)'!K628)</f>
        <v>-2.6415208934256436</v>
      </c>
      <c r="N626" s="24">
        <f ca="1">'Products indicator value (h)'!C628-'Products indicator value (h)'!F628</f>
        <v>28.077773803575809</v>
      </c>
      <c r="O626" s="24">
        <f ca="1">'Products indicator value (h)'!C628-'Products indicator value (h)'!I628</f>
        <v>4.6874571987503657</v>
      </c>
      <c r="P626" s="24">
        <f ca="1">'Products indicator value (h)'!C628-'Products indicator value (h)'!L628</f>
        <v>11.367899302628672</v>
      </c>
      <c r="Q626" s="24">
        <f ca="1">'Products indicator value (h)'!F628-'Products indicator value (h)'!I628</f>
        <v>-23.390316604825443</v>
      </c>
      <c r="R626" s="24">
        <f ca="1">'Products indicator value (h)'!F628-'Products indicator value (h)'!L628</f>
        <v>-16.709874500947137</v>
      </c>
      <c r="S626" s="24">
        <f ca="1">'Products indicator value (h)'!I628-'Products indicator value (h)'!L628</f>
        <v>6.6804421038783062</v>
      </c>
      <c r="T626" s="24">
        <f ca="1">-('Products indicator value (h)'!C628-'Products indicator value (h)'!F628)</f>
        <v>-28.077773803575809</v>
      </c>
      <c r="U626" s="24">
        <f ca="1">-('Products indicator value (h)'!C628-'Products indicator value (h)'!I628)</f>
        <v>-4.6874571987503657</v>
      </c>
      <c r="V626" s="24">
        <f ca="1">-('Products indicator value (h)'!C628-'Products indicator value (h)'!L628)</f>
        <v>-11.367899302628672</v>
      </c>
      <c r="W626" s="24">
        <f ca="1">-('Products indicator value (h)'!F628-'Products indicator value (h)'!I628)</f>
        <v>23.390316604825443</v>
      </c>
      <c r="X626" s="24">
        <f ca="1">-('Products indicator value (h)'!F628-'Products indicator value (h)'!L628)</f>
        <v>16.709874500947137</v>
      </c>
      <c r="Y626" s="24">
        <f ca="1">-('Products indicator value (h)'!I628-'Products indicator value (h)'!L628)</f>
        <v>-6.6804421038783062</v>
      </c>
      <c r="Z626" s="24">
        <f ca="1">'Products indicator value (h)'!D628-'Products indicator value (h)'!G628</f>
        <v>4.4345532545679855E-2</v>
      </c>
      <c r="AA626" s="24">
        <f ca="1">'Products indicator value (h)'!D628-'Products indicator value (h)'!J628</f>
        <v>1.5739106592957075E-2</v>
      </c>
      <c r="AB626" s="24">
        <f ca="1">'Products indicator value (h)'!D628-'Products indicator value (h)'!M628</f>
        <v>0.4967640585629356</v>
      </c>
      <c r="AC626" s="24">
        <f ca="1">'Products indicator value (h)'!G628-'Products indicator value (h)'!J628</f>
        <v>-2.860642595272278E-2</v>
      </c>
      <c r="AD626" s="24">
        <f ca="1">'Products indicator value (h)'!G628-'Products indicator value (h)'!M628</f>
        <v>0.45241852601725574</v>
      </c>
      <c r="AE626" s="24">
        <f ca="1">'Products indicator value (h)'!J628-'Products indicator value (h)'!M628</f>
        <v>0.48102495196997852</v>
      </c>
      <c r="AF626" s="24">
        <f ca="1">-('Products indicator value (h)'!D628-'Products indicator value (h)'!G628)</f>
        <v>-4.4345532545679855E-2</v>
      </c>
      <c r="AG626" s="24">
        <f ca="1">-('Products indicator value (h)'!D628-'Products indicator value (h)'!J628)</f>
        <v>-1.5739106592957075E-2</v>
      </c>
      <c r="AH626" s="24">
        <f ca="1">-('Products indicator value (h)'!D628-'Products indicator value (h)'!M628)</f>
        <v>-0.4967640585629356</v>
      </c>
      <c r="AI626" s="24">
        <f ca="1">-('Products indicator value (h)'!G628-'Products indicator value (h)'!J628)</f>
        <v>2.860642595272278E-2</v>
      </c>
      <c r="AJ626" s="24">
        <f ca="1">-('Products indicator value (h)'!G628-'Products indicator value (h)'!M628)</f>
        <v>-0.45241852601725574</v>
      </c>
      <c r="AK626" s="24">
        <f ca="1">-('Products indicator value (h)'!J628-'Products indicator value (h)'!M628)</f>
        <v>-0.48102495196997852</v>
      </c>
    </row>
    <row r="627" spans="1:37">
      <c r="A627" s="7">
        <v>625</v>
      </c>
      <c r="B627" s="24">
        <f ca="1">'Products indicator value (h)'!B629-'Products indicator value (h)'!E629</f>
        <v>3.8458238571092691</v>
      </c>
      <c r="C627" s="24">
        <f ca="1">'Products indicator value (h)'!B629-'Products indicator value (h)'!H629</f>
        <v>-0.16493558644434358</v>
      </c>
      <c r="D627" s="24">
        <f ca="1">'Products indicator value (h)'!B629-'Products indicator value (h)'!K629</f>
        <v>3.0186230829385767</v>
      </c>
      <c r="E627" s="24">
        <f ca="1">'Products indicator value (h)'!E629-'Products indicator value (h)'!H629</f>
        <v>-4.0107594435536127</v>
      </c>
      <c r="F627" s="24">
        <f ca="1">'Products indicator value (h)'!E629-'Products indicator value (h)'!K629</f>
        <v>-0.82720077417069238</v>
      </c>
      <c r="G627" s="24">
        <f ca="1">'Products indicator value (h)'!H629-'Products indicator value (h)'!K629</f>
        <v>3.1835586693829203</v>
      </c>
      <c r="H627" s="24">
        <f ca="1">-('Products indicator value (h)'!B629-'Products indicator value (h)'!E629)</f>
        <v>-3.8458238571092691</v>
      </c>
      <c r="I627" s="24">
        <f ca="1">-('Products indicator value (h)'!B629-'Products indicator value (h)'!H629)</f>
        <v>0.16493558644434358</v>
      </c>
      <c r="J627" s="24">
        <f ca="1">-('Products indicator value (h)'!B629-'Products indicator value (h)'!K629)</f>
        <v>-3.0186230829385767</v>
      </c>
      <c r="K627" s="24">
        <f ca="1">-('Products indicator value (h)'!E629-'Products indicator value (h)'!H629)</f>
        <v>4.0107594435536127</v>
      </c>
      <c r="L627" s="24">
        <f ca="1">-('Products indicator value (h)'!E629-'Products indicator value (h)'!K629)</f>
        <v>0.82720077417069238</v>
      </c>
      <c r="M627" s="24">
        <f ca="1">-('Products indicator value (h)'!H629-'Products indicator value (h)'!K629)</f>
        <v>-3.1835586693829203</v>
      </c>
      <c r="N627" s="24">
        <f ca="1">'Products indicator value (h)'!C629-'Products indicator value (h)'!F629</f>
        <v>3.8463624544295669</v>
      </c>
      <c r="O627" s="24">
        <f ca="1">'Products indicator value (h)'!C629-'Products indicator value (h)'!I629</f>
        <v>-4.7853054116030904</v>
      </c>
      <c r="P627" s="24">
        <f ca="1">'Products indicator value (h)'!C629-'Products indicator value (h)'!L629</f>
        <v>13.554329345611073</v>
      </c>
      <c r="Q627" s="24">
        <f ca="1">'Products indicator value (h)'!F629-'Products indicator value (h)'!I629</f>
        <v>-8.6316678660326573</v>
      </c>
      <c r="R627" s="24">
        <f ca="1">'Products indicator value (h)'!F629-'Products indicator value (h)'!L629</f>
        <v>9.7079668911815062</v>
      </c>
      <c r="S627" s="24">
        <f ca="1">'Products indicator value (h)'!I629-'Products indicator value (h)'!L629</f>
        <v>18.339634757214164</v>
      </c>
      <c r="T627" s="24">
        <f ca="1">-('Products indicator value (h)'!C629-'Products indicator value (h)'!F629)</f>
        <v>-3.8463624544295669</v>
      </c>
      <c r="U627" s="24">
        <f ca="1">-('Products indicator value (h)'!C629-'Products indicator value (h)'!I629)</f>
        <v>4.7853054116030904</v>
      </c>
      <c r="V627" s="24">
        <f ca="1">-('Products indicator value (h)'!C629-'Products indicator value (h)'!L629)</f>
        <v>-13.554329345611073</v>
      </c>
      <c r="W627" s="24">
        <f ca="1">-('Products indicator value (h)'!F629-'Products indicator value (h)'!I629)</f>
        <v>8.6316678660326573</v>
      </c>
      <c r="X627" s="24">
        <f ca="1">-('Products indicator value (h)'!F629-'Products indicator value (h)'!L629)</f>
        <v>-9.7079668911815062</v>
      </c>
      <c r="Y627" s="24">
        <f ca="1">-('Products indicator value (h)'!I629-'Products indicator value (h)'!L629)</f>
        <v>-18.339634757214164</v>
      </c>
      <c r="Z627" s="24">
        <f ca="1">'Products indicator value (h)'!D629-'Products indicator value (h)'!G629</f>
        <v>-0.22967819005963719</v>
      </c>
      <c r="AA627" s="24">
        <f ca="1">'Products indicator value (h)'!D629-'Products indicator value (h)'!J629</f>
        <v>-0.3893738582297932</v>
      </c>
      <c r="AB627" s="24">
        <f ca="1">'Products indicator value (h)'!D629-'Products indicator value (h)'!M629</f>
        <v>-0.69053724737632716</v>
      </c>
      <c r="AC627" s="24">
        <f ca="1">'Products indicator value (h)'!G629-'Products indicator value (h)'!J629</f>
        <v>-0.15969566817015601</v>
      </c>
      <c r="AD627" s="24">
        <f ca="1">'Products indicator value (h)'!G629-'Products indicator value (h)'!M629</f>
        <v>-0.46085905731668997</v>
      </c>
      <c r="AE627" s="24">
        <f ca="1">'Products indicator value (h)'!J629-'Products indicator value (h)'!M629</f>
        <v>-0.30116338914653396</v>
      </c>
      <c r="AF627" s="24">
        <f ca="1">-('Products indicator value (h)'!D629-'Products indicator value (h)'!G629)</f>
        <v>0.22967819005963719</v>
      </c>
      <c r="AG627" s="24">
        <f ca="1">-('Products indicator value (h)'!D629-'Products indicator value (h)'!J629)</f>
        <v>0.3893738582297932</v>
      </c>
      <c r="AH627" s="24">
        <f ca="1">-('Products indicator value (h)'!D629-'Products indicator value (h)'!M629)</f>
        <v>0.69053724737632716</v>
      </c>
      <c r="AI627" s="24">
        <f ca="1">-('Products indicator value (h)'!G629-'Products indicator value (h)'!J629)</f>
        <v>0.15969566817015601</v>
      </c>
      <c r="AJ627" s="24">
        <f ca="1">-('Products indicator value (h)'!G629-'Products indicator value (h)'!M629)</f>
        <v>0.46085905731668997</v>
      </c>
      <c r="AK627" s="24">
        <f ca="1">-('Products indicator value (h)'!J629-'Products indicator value (h)'!M629)</f>
        <v>0.30116338914653396</v>
      </c>
    </row>
    <row r="628" spans="1:37">
      <c r="A628" s="7">
        <v>626</v>
      </c>
      <c r="B628" s="24">
        <f ca="1">'Products indicator value (h)'!B630-'Products indicator value (h)'!E630</f>
        <v>4.0855372494172917</v>
      </c>
      <c r="C628" s="24">
        <f ca="1">'Products indicator value (h)'!B630-'Products indicator value (h)'!H630</f>
        <v>0.63471154101605798</v>
      </c>
      <c r="D628" s="24">
        <f ca="1">'Products indicator value (h)'!B630-'Products indicator value (h)'!K630</f>
        <v>5.1325517674796695</v>
      </c>
      <c r="E628" s="24">
        <f ca="1">'Products indicator value (h)'!E630-'Products indicator value (h)'!H630</f>
        <v>-3.4508257084012337</v>
      </c>
      <c r="F628" s="24">
        <f ca="1">'Products indicator value (h)'!E630-'Products indicator value (h)'!K630</f>
        <v>1.0470145180623778</v>
      </c>
      <c r="G628" s="24">
        <f ca="1">'Products indicator value (h)'!H630-'Products indicator value (h)'!K630</f>
        <v>4.4978402264636115</v>
      </c>
      <c r="H628" s="24">
        <f ca="1">-('Products indicator value (h)'!B630-'Products indicator value (h)'!E630)</f>
        <v>-4.0855372494172917</v>
      </c>
      <c r="I628" s="24">
        <f ca="1">-('Products indicator value (h)'!B630-'Products indicator value (h)'!H630)</f>
        <v>-0.63471154101605798</v>
      </c>
      <c r="J628" s="24">
        <f ca="1">-('Products indicator value (h)'!B630-'Products indicator value (h)'!K630)</f>
        <v>-5.1325517674796695</v>
      </c>
      <c r="K628" s="24">
        <f ca="1">-('Products indicator value (h)'!E630-'Products indicator value (h)'!H630)</f>
        <v>3.4508257084012337</v>
      </c>
      <c r="L628" s="24">
        <f ca="1">-('Products indicator value (h)'!E630-'Products indicator value (h)'!K630)</f>
        <v>-1.0470145180623778</v>
      </c>
      <c r="M628" s="24">
        <f ca="1">-('Products indicator value (h)'!H630-'Products indicator value (h)'!K630)</f>
        <v>-4.4978402264636115</v>
      </c>
      <c r="N628" s="24">
        <f ca="1">'Products indicator value (h)'!C630-'Products indicator value (h)'!F630</f>
        <v>18.315104840384407</v>
      </c>
      <c r="O628" s="24">
        <f ca="1">'Products indicator value (h)'!C630-'Products indicator value (h)'!I630</f>
        <v>-4.3827702169520393</v>
      </c>
      <c r="P628" s="24">
        <f ca="1">'Products indicator value (h)'!C630-'Products indicator value (h)'!L630</f>
        <v>3.6024019415219186</v>
      </c>
      <c r="Q628" s="24">
        <f ca="1">'Products indicator value (h)'!F630-'Products indicator value (h)'!I630</f>
        <v>-22.697875057336447</v>
      </c>
      <c r="R628" s="24">
        <f ca="1">'Products indicator value (h)'!F630-'Products indicator value (h)'!L630</f>
        <v>-14.712702898862489</v>
      </c>
      <c r="S628" s="24">
        <f ca="1">'Products indicator value (h)'!I630-'Products indicator value (h)'!L630</f>
        <v>7.9851721584739579</v>
      </c>
      <c r="T628" s="24">
        <f ca="1">-('Products indicator value (h)'!C630-'Products indicator value (h)'!F630)</f>
        <v>-18.315104840384407</v>
      </c>
      <c r="U628" s="24">
        <f ca="1">-('Products indicator value (h)'!C630-'Products indicator value (h)'!I630)</f>
        <v>4.3827702169520393</v>
      </c>
      <c r="V628" s="24">
        <f ca="1">-('Products indicator value (h)'!C630-'Products indicator value (h)'!L630)</f>
        <v>-3.6024019415219186</v>
      </c>
      <c r="W628" s="24">
        <f ca="1">-('Products indicator value (h)'!F630-'Products indicator value (h)'!I630)</f>
        <v>22.697875057336447</v>
      </c>
      <c r="X628" s="24">
        <f ca="1">-('Products indicator value (h)'!F630-'Products indicator value (h)'!L630)</f>
        <v>14.712702898862489</v>
      </c>
      <c r="Y628" s="24">
        <f ca="1">-('Products indicator value (h)'!I630-'Products indicator value (h)'!L630)</f>
        <v>-7.9851721584739579</v>
      </c>
      <c r="Z628" s="24">
        <f ca="1">'Products indicator value (h)'!D630-'Products indicator value (h)'!G630</f>
        <v>0.33153691232365157</v>
      </c>
      <c r="AA628" s="24">
        <f ca="1">'Products indicator value (h)'!D630-'Products indicator value (h)'!J630</f>
        <v>-0.11043059789644127</v>
      </c>
      <c r="AB628" s="24">
        <f ca="1">'Products indicator value (h)'!D630-'Products indicator value (h)'!M630</f>
        <v>5.6682954330093738E-2</v>
      </c>
      <c r="AC628" s="24">
        <f ca="1">'Products indicator value (h)'!G630-'Products indicator value (h)'!J630</f>
        <v>-0.44196751022009284</v>
      </c>
      <c r="AD628" s="24">
        <f ca="1">'Products indicator value (h)'!G630-'Products indicator value (h)'!M630</f>
        <v>-0.27485395799355783</v>
      </c>
      <c r="AE628" s="24">
        <f ca="1">'Products indicator value (h)'!J630-'Products indicator value (h)'!M630</f>
        <v>0.16711355222653501</v>
      </c>
      <c r="AF628" s="24">
        <f ca="1">-('Products indicator value (h)'!D630-'Products indicator value (h)'!G630)</f>
        <v>-0.33153691232365157</v>
      </c>
      <c r="AG628" s="24">
        <f ca="1">-('Products indicator value (h)'!D630-'Products indicator value (h)'!J630)</f>
        <v>0.11043059789644127</v>
      </c>
      <c r="AH628" s="24">
        <f ca="1">-('Products indicator value (h)'!D630-'Products indicator value (h)'!M630)</f>
        <v>-5.6682954330093738E-2</v>
      </c>
      <c r="AI628" s="24">
        <f ca="1">-('Products indicator value (h)'!G630-'Products indicator value (h)'!J630)</f>
        <v>0.44196751022009284</v>
      </c>
      <c r="AJ628" s="24">
        <f ca="1">-('Products indicator value (h)'!G630-'Products indicator value (h)'!M630)</f>
        <v>0.27485395799355783</v>
      </c>
      <c r="AK628" s="24">
        <f ca="1">-('Products indicator value (h)'!J630-'Products indicator value (h)'!M630)</f>
        <v>-0.16711355222653501</v>
      </c>
    </row>
    <row r="629" spans="1:37">
      <c r="A629" s="7">
        <v>627</v>
      </c>
      <c r="B629" s="24">
        <f ca="1">'Products indicator value (h)'!B631-'Products indicator value (h)'!E631</f>
        <v>3.2702394404656259</v>
      </c>
      <c r="C629" s="24">
        <f ca="1">'Products indicator value (h)'!B631-'Products indicator value (h)'!H631</f>
        <v>1.2001696054538744</v>
      </c>
      <c r="D629" s="24">
        <f ca="1">'Products indicator value (h)'!B631-'Products indicator value (h)'!K631</f>
        <v>4.5124901479492312</v>
      </c>
      <c r="E629" s="24">
        <f ca="1">'Products indicator value (h)'!E631-'Products indicator value (h)'!H631</f>
        <v>-2.0700698350117515</v>
      </c>
      <c r="F629" s="24">
        <f ca="1">'Products indicator value (h)'!E631-'Products indicator value (h)'!K631</f>
        <v>1.2422507074836053</v>
      </c>
      <c r="G629" s="24">
        <f ca="1">'Products indicator value (h)'!H631-'Products indicator value (h)'!K631</f>
        <v>3.3123205424953568</v>
      </c>
      <c r="H629" s="24">
        <f ca="1">-('Products indicator value (h)'!B631-'Products indicator value (h)'!E631)</f>
        <v>-3.2702394404656259</v>
      </c>
      <c r="I629" s="24">
        <f ca="1">-('Products indicator value (h)'!B631-'Products indicator value (h)'!H631)</f>
        <v>-1.2001696054538744</v>
      </c>
      <c r="J629" s="24">
        <f ca="1">-('Products indicator value (h)'!B631-'Products indicator value (h)'!K631)</f>
        <v>-4.5124901479492312</v>
      </c>
      <c r="K629" s="24">
        <f ca="1">-('Products indicator value (h)'!E631-'Products indicator value (h)'!H631)</f>
        <v>2.0700698350117515</v>
      </c>
      <c r="L629" s="24">
        <f ca="1">-('Products indicator value (h)'!E631-'Products indicator value (h)'!K631)</f>
        <v>-1.2422507074836053</v>
      </c>
      <c r="M629" s="24">
        <f ca="1">-('Products indicator value (h)'!H631-'Products indicator value (h)'!K631)</f>
        <v>-3.3123205424953568</v>
      </c>
      <c r="N629" s="24">
        <f ca="1">'Products indicator value (h)'!C631-'Products indicator value (h)'!F631</f>
        <v>6.0286050043549864</v>
      </c>
      <c r="O629" s="24">
        <f ca="1">'Products indicator value (h)'!C631-'Products indicator value (h)'!I631</f>
        <v>-4.2768684562616812</v>
      </c>
      <c r="P629" s="24">
        <f ca="1">'Products indicator value (h)'!C631-'Products indicator value (h)'!L631</f>
        <v>19.310745341709016</v>
      </c>
      <c r="Q629" s="24">
        <f ca="1">'Products indicator value (h)'!F631-'Products indicator value (h)'!I631</f>
        <v>-10.305473460616668</v>
      </c>
      <c r="R629" s="24">
        <f ca="1">'Products indicator value (h)'!F631-'Products indicator value (h)'!L631</f>
        <v>13.282140337354029</v>
      </c>
      <c r="S629" s="24">
        <f ca="1">'Products indicator value (h)'!I631-'Products indicator value (h)'!L631</f>
        <v>23.587613797970697</v>
      </c>
      <c r="T629" s="24">
        <f ca="1">-('Products indicator value (h)'!C631-'Products indicator value (h)'!F631)</f>
        <v>-6.0286050043549864</v>
      </c>
      <c r="U629" s="24">
        <f ca="1">-('Products indicator value (h)'!C631-'Products indicator value (h)'!I631)</f>
        <v>4.2768684562616812</v>
      </c>
      <c r="V629" s="24">
        <f ca="1">-('Products indicator value (h)'!C631-'Products indicator value (h)'!L631)</f>
        <v>-19.310745341709016</v>
      </c>
      <c r="W629" s="24">
        <f ca="1">-('Products indicator value (h)'!F631-'Products indicator value (h)'!I631)</f>
        <v>10.305473460616668</v>
      </c>
      <c r="X629" s="24">
        <f ca="1">-('Products indicator value (h)'!F631-'Products indicator value (h)'!L631)</f>
        <v>-13.282140337354029</v>
      </c>
      <c r="Y629" s="24">
        <f ca="1">-('Products indicator value (h)'!I631-'Products indicator value (h)'!L631)</f>
        <v>-23.587613797970697</v>
      </c>
      <c r="Z629" s="24">
        <f ca="1">'Products indicator value (h)'!D631-'Products indicator value (h)'!G631</f>
        <v>-9.0948436500298158E-2</v>
      </c>
      <c r="AA629" s="24">
        <f ca="1">'Products indicator value (h)'!D631-'Products indicator value (h)'!J631</f>
        <v>-1.3121651995416705E-2</v>
      </c>
      <c r="AB629" s="24">
        <f ca="1">'Products indicator value (h)'!D631-'Products indicator value (h)'!M631</f>
        <v>-0.2994595169346439</v>
      </c>
      <c r="AC629" s="24">
        <f ca="1">'Products indicator value (h)'!G631-'Products indicator value (h)'!J631</f>
        <v>7.7826784504881452E-2</v>
      </c>
      <c r="AD629" s="24">
        <f ca="1">'Products indicator value (h)'!G631-'Products indicator value (h)'!M631</f>
        <v>-0.20851108043434574</v>
      </c>
      <c r="AE629" s="24">
        <f ca="1">'Products indicator value (h)'!J631-'Products indicator value (h)'!M631</f>
        <v>-0.28633786493922719</v>
      </c>
      <c r="AF629" s="24">
        <f ca="1">-('Products indicator value (h)'!D631-'Products indicator value (h)'!G631)</f>
        <v>9.0948436500298158E-2</v>
      </c>
      <c r="AG629" s="24">
        <f ca="1">-('Products indicator value (h)'!D631-'Products indicator value (h)'!J631)</f>
        <v>1.3121651995416705E-2</v>
      </c>
      <c r="AH629" s="24">
        <f ca="1">-('Products indicator value (h)'!D631-'Products indicator value (h)'!M631)</f>
        <v>0.2994595169346439</v>
      </c>
      <c r="AI629" s="24">
        <f ca="1">-('Products indicator value (h)'!G631-'Products indicator value (h)'!J631)</f>
        <v>-7.7826784504881452E-2</v>
      </c>
      <c r="AJ629" s="24">
        <f ca="1">-('Products indicator value (h)'!G631-'Products indicator value (h)'!M631)</f>
        <v>0.20851108043434574</v>
      </c>
      <c r="AK629" s="24">
        <f ca="1">-('Products indicator value (h)'!J631-'Products indicator value (h)'!M631)</f>
        <v>0.28633786493922719</v>
      </c>
    </row>
    <row r="630" spans="1:37">
      <c r="A630" s="7">
        <v>628</v>
      </c>
      <c r="B630" s="24">
        <f ca="1">'Products indicator value (h)'!B632-'Products indicator value (h)'!E632</f>
        <v>3.0489735042494432</v>
      </c>
      <c r="C630" s="24">
        <f ca="1">'Products indicator value (h)'!B632-'Products indicator value (h)'!H632</f>
        <v>1.0733194819144432</v>
      </c>
      <c r="D630" s="24">
        <f ca="1">'Products indicator value (h)'!B632-'Products indicator value (h)'!K632</f>
        <v>4.0063044349780084</v>
      </c>
      <c r="E630" s="24">
        <f ca="1">'Products indicator value (h)'!E632-'Products indicator value (h)'!H632</f>
        <v>-1.9756540223350001</v>
      </c>
      <c r="F630" s="24">
        <f ca="1">'Products indicator value (h)'!E632-'Products indicator value (h)'!K632</f>
        <v>0.95733093072856512</v>
      </c>
      <c r="G630" s="24">
        <f ca="1">'Products indicator value (h)'!H632-'Products indicator value (h)'!K632</f>
        <v>2.9329849530635652</v>
      </c>
      <c r="H630" s="24">
        <f ca="1">-('Products indicator value (h)'!B632-'Products indicator value (h)'!E632)</f>
        <v>-3.0489735042494432</v>
      </c>
      <c r="I630" s="24">
        <f ca="1">-('Products indicator value (h)'!B632-'Products indicator value (h)'!H632)</f>
        <v>-1.0733194819144432</v>
      </c>
      <c r="J630" s="24">
        <f ca="1">-('Products indicator value (h)'!B632-'Products indicator value (h)'!K632)</f>
        <v>-4.0063044349780084</v>
      </c>
      <c r="K630" s="24">
        <f ca="1">-('Products indicator value (h)'!E632-'Products indicator value (h)'!H632)</f>
        <v>1.9756540223350001</v>
      </c>
      <c r="L630" s="24">
        <f ca="1">-('Products indicator value (h)'!E632-'Products indicator value (h)'!K632)</f>
        <v>-0.95733093072856512</v>
      </c>
      <c r="M630" s="24">
        <f ca="1">-('Products indicator value (h)'!H632-'Products indicator value (h)'!K632)</f>
        <v>-2.9329849530635652</v>
      </c>
      <c r="N630" s="24">
        <f ca="1">'Products indicator value (h)'!C632-'Products indicator value (h)'!F632</f>
        <v>9.8715990038416166</v>
      </c>
      <c r="O630" s="24">
        <f ca="1">'Products indicator value (h)'!C632-'Products indicator value (h)'!I632</f>
        <v>-3.3249864591716118</v>
      </c>
      <c r="P630" s="24">
        <f ca="1">'Products indicator value (h)'!C632-'Products indicator value (h)'!L632</f>
        <v>24.514549846557166</v>
      </c>
      <c r="Q630" s="24">
        <f ca="1">'Products indicator value (h)'!F632-'Products indicator value (h)'!I632</f>
        <v>-13.196585463013228</v>
      </c>
      <c r="R630" s="24">
        <f ca="1">'Products indicator value (h)'!F632-'Products indicator value (h)'!L632</f>
        <v>14.64295084271555</v>
      </c>
      <c r="S630" s="24">
        <f ca="1">'Products indicator value (h)'!I632-'Products indicator value (h)'!L632</f>
        <v>27.839536305728778</v>
      </c>
      <c r="T630" s="24">
        <f ca="1">-('Products indicator value (h)'!C632-'Products indicator value (h)'!F632)</f>
        <v>-9.8715990038416166</v>
      </c>
      <c r="U630" s="24">
        <f ca="1">-('Products indicator value (h)'!C632-'Products indicator value (h)'!I632)</f>
        <v>3.3249864591716118</v>
      </c>
      <c r="V630" s="24">
        <f ca="1">-('Products indicator value (h)'!C632-'Products indicator value (h)'!L632)</f>
        <v>-24.514549846557166</v>
      </c>
      <c r="W630" s="24">
        <f ca="1">-('Products indicator value (h)'!F632-'Products indicator value (h)'!I632)</f>
        <v>13.196585463013228</v>
      </c>
      <c r="X630" s="24">
        <f ca="1">-('Products indicator value (h)'!F632-'Products indicator value (h)'!L632)</f>
        <v>-14.64295084271555</v>
      </c>
      <c r="Y630" s="24">
        <f ca="1">-('Products indicator value (h)'!I632-'Products indicator value (h)'!L632)</f>
        <v>-27.839536305728778</v>
      </c>
      <c r="Z630" s="24">
        <f ca="1">'Products indicator value (h)'!D632-'Products indicator value (h)'!G632</f>
        <v>-0.28133564226509922</v>
      </c>
      <c r="AA630" s="24">
        <f ca="1">'Products indicator value (h)'!D632-'Products indicator value (h)'!J632</f>
        <v>0.12197462372962486</v>
      </c>
      <c r="AB630" s="24">
        <f ca="1">'Products indicator value (h)'!D632-'Products indicator value (h)'!M632</f>
        <v>0.1301904163013059</v>
      </c>
      <c r="AC630" s="24">
        <f ca="1">'Products indicator value (h)'!G632-'Products indicator value (h)'!J632</f>
        <v>0.40331026599472408</v>
      </c>
      <c r="AD630" s="24">
        <f ca="1">'Products indicator value (h)'!G632-'Products indicator value (h)'!M632</f>
        <v>0.41152605856640512</v>
      </c>
      <c r="AE630" s="24">
        <f ca="1">'Products indicator value (h)'!J632-'Products indicator value (h)'!M632</f>
        <v>8.2157925716810354E-3</v>
      </c>
      <c r="AF630" s="24">
        <f ca="1">-('Products indicator value (h)'!D632-'Products indicator value (h)'!G632)</f>
        <v>0.28133564226509922</v>
      </c>
      <c r="AG630" s="24">
        <f ca="1">-('Products indicator value (h)'!D632-'Products indicator value (h)'!J632)</f>
        <v>-0.12197462372962486</v>
      </c>
      <c r="AH630" s="24">
        <f ca="1">-('Products indicator value (h)'!D632-'Products indicator value (h)'!M632)</f>
        <v>-0.1301904163013059</v>
      </c>
      <c r="AI630" s="24">
        <f ca="1">-('Products indicator value (h)'!G632-'Products indicator value (h)'!J632)</f>
        <v>-0.40331026599472408</v>
      </c>
      <c r="AJ630" s="24">
        <f ca="1">-('Products indicator value (h)'!G632-'Products indicator value (h)'!M632)</f>
        <v>-0.41152605856640512</v>
      </c>
      <c r="AK630" s="24">
        <f ca="1">-('Products indicator value (h)'!J632-'Products indicator value (h)'!M632)</f>
        <v>-8.2157925716810354E-3</v>
      </c>
    </row>
    <row r="631" spans="1:37">
      <c r="A631" s="7">
        <v>629</v>
      </c>
      <c r="B631" s="24">
        <f ca="1">'Products indicator value (h)'!B633-'Products indicator value (h)'!E633</f>
        <v>4.3490384135543323</v>
      </c>
      <c r="C631" s="24">
        <f ca="1">'Products indicator value (h)'!B633-'Products indicator value (h)'!H633</f>
        <v>-3.2491684266702237E-2</v>
      </c>
      <c r="D631" s="24">
        <f ca="1">'Products indicator value (h)'!B633-'Products indicator value (h)'!K633</f>
        <v>2.620936754501205</v>
      </c>
      <c r="E631" s="24">
        <f ca="1">'Products indicator value (h)'!E633-'Products indicator value (h)'!H633</f>
        <v>-4.3815300978210345</v>
      </c>
      <c r="F631" s="24">
        <f ca="1">'Products indicator value (h)'!E633-'Products indicator value (h)'!K633</f>
        <v>-1.7281016590531273</v>
      </c>
      <c r="G631" s="24">
        <f ca="1">'Products indicator value (h)'!H633-'Products indicator value (h)'!K633</f>
        <v>2.6534284387679072</v>
      </c>
      <c r="H631" s="24">
        <f ca="1">-('Products indicator value (h)'!B633-'Products indicator value (h)'!E633)</f>
        <v>-4.3490384135543323</v>
      </c>
      <c r="I631" s="24">
        <f ca="1">-('Products indicator value (h)'!B633-'Products indicator value (h)'!H633)</f>
        <v>3.2491684266702237E-2</v>
      </c>
      <c r="J631" s="24">
        <f ca="1">-('Products indicator value (h)'!B633-'Products indicator value (h)'!K633)</f>
        <v>-2.620936754501205</v>
      </c>
      <c r="K631" s="24">
        <f ca="1">-('Products indicator value (h)'!E633-'Products indicator value (h)'!H633)</f>
        <v>4.3815300978210345</v>
      </c>
      <c r="L631" s="24">
        <f ca="1">-('Products indicator value (h)'!E633-'Products indicator value (h)'!K633)</f>
        <v>1.7281016590531273</v>
      </c>
      <c r="M631" s="24">
        <f ca="1">-('Products indicator value (h)'!H633-'Products indicator value (h)'!K633)</f>
        <v>-2.6534284387679072</v>
      </c>
      <c r="N631" s="24">
        <f ca="1">'Products indicator value (h)'!C633-'Products indicator value (h)'!F633</f>
        <v>6.8861209081155579</v>
      </c>
      <c r="O631" s="24">
        <f ca="1">'Products indicator value (h)'!C633-'Products indicator value (h)'!I633</f>
        <v>-4.2014759574921072</v>
      </c>
      <c r="P631" s="24">
        <f ca="1">'Products indicator value (h)'!C633-'Products indicator value (h)'!L633</f>
        <v>5.9016508164137136</v>
      </c>
      <c r="Q631" s="24">
        <f ca="1">'Products indicator value (h)'!F633-'Products indicator value (h)'!I633</f>
        <v>-11.087596865607665</v>
      </c>
      <c r="R631" s="24">
        <f ca="1">'Products indicator value (h)'!F633-'Products indicator value (h)'!L633</f>
        <v>-0.9844700917018443</v>
      </c>
      <c r="S631" s="24">
        <f ca="1">'Products indicator value (h)'!I633-'Products indicator value (h)'!L633</f>
        <v>10.103126773905821</v>
      </c>
      <c r="T631" s="24">
        <f ca="1">-('Products indicator value (h)'!C633-'Products indicator value (h)'!F633)</f>
        <v>-6.8861209081155579</v>
      </c>
      <c r="U631" s="24">
        <f ca="1">-('Products indicator value (h)'!C633-'Products indicator value (h)'!I633)</f>
        <v>4.2014759574921072</v>
      </c>
      <c r="V631" s="24">
        <f ca="1">-('Products indicator value (h)'!C633-'Products indicator value (h)'!L633)</f>
        <v>-5.9016508164137136</v>
      </c>
      <c r="W631" s="24">
        <f ca="1">-('Products indicator value (h)'!F633-'Products indicator value (h)'!I633)</f>
        <v>11.087596865607665</v>
      </c>
      <c r="X631" s="24">
        <f ca="1">-('Products indicator value (h)'!F633-'Products indicator value (h)'!L633)</f>
        <v>0.9844700917018443</v>
      </c>
      <c r="Y631" s="24">
        <f ca="1">-('Products indicator value (h)'!I633-'Products indicator value (h)'!L633)</f>
        <v>-10.103126773905821</v>
      </c>
      <c r="Z631" s="24">
        <f ca="1">'Products indicator value (h)'!D633-'Products indicator value (h)'!G633</f>
        <v>-3.7859220378964054E-2</v>
      </c>
      <c r="AA631" s="24">
        <f ca="1">'Products indicator value (h)'!D633-'Products indicator value (h)'!J633</f>
        <v>-0.27128325724736113</v>
      </c>
      <c r="AB631" s="24">
        <f ca="1">'Products indicator value (h)'!D633-'Products indicator value (h)'!M633</f>
        <v>-0.5000589703386189</v>
      </c>
      <c r="AC631" s="24">
        <f ca="1">'Products indicator value (h)'!G633-'Products indicator value (h)'!J633</f>
        <v>-0.23342403686839708</v>
      </c>
      <c r="AD631" s="24">
        <f ca="1">'Products indicator value (h)'!G633-'Products indicator value (h)'!M633</f>
        <v>-0.46219974995965485</v>
      </c>
      <c r="AE631" s="24">
        <f ca="1">'Products indicator value (h)'!J633-'Products indicator value (h)'!M633</f>
        <v>-0.22877571309125777</v>
      </c>
      <c r="AF631" s="24">
        <f ca="1">-('Products indicator value (h)'!D633-'Products indicator value (h)'!G633)</f>
        <v>3.7859220378964054E-2</v>
      </c>
      <c r="AG631" s="24">
        <f ca="1">-('Products indicator value (h)'!D633-'Products indicator value (h)'!J633)</f>
        <v>0.27128325724736113</v>
      </c>
      <c r="AH631" s="24">
        <f ca="1">-('Products indicator value (h)'!D633-'Products indicator value (h)'!M633)</f>
        <v>0.5000589703386189</v>
      </c>
      <c r="AI631" s="24">
        <f ca="1">-('Products indicator value (h)'!G633-'Products indicator value (h)'!J633)</f>
        <v>0.23342403686839708</v>
      </c>
      <c r="AJ631" s="24">
        <f ca="1">-('Products indicator value (h)'!G633-'Products indicator value (h)'!M633)</f>
        <v>0.46219974995965485</v>
      </c>
      <c r="AK631" s="24">
        <f ca="1">-('Products indicator value (h)'!J633-'Products indicator value (h)'!M633)</f>
        <v>0.22877571309125777</v>
      </c>
    </row>
    <row r="632" spans="1:37">
      <c r="A632" s="7">
        <v>630</v>
      </c>
      <c r="B632" s="24">
        <f ca="1">'Products indicator value (h)'!B634-'Products indicator value (h)'!E634</f>
        <v>6.4658017309849516</v>
      </c>
      <c r="C632" s="24">
        <f ca="1">'Products indicator value (h)'!B634-'Products indicator value (h)'!H634</f>
        <v>3.0890395585069319</v>
      </c>
      <c r="D632" s="24">
        <f ca="1">'Products indicator value (h)'!B634-'Products indicator value (h)'!K634</f>
        <v>6.2677833554681435</v>
      </c>
      <c r="E632" s="24">
        <f ca="1">'Products indicator value (h)'!E634-'Products indicator value (h)'!H634</f>
        <v>-3.3767621724780197</v>
      </c>
      <c r="F632" s="24">
        <f ca="1">'Products indicator value (h)'!E634-'Products indicator value (h)'!K634</f>
        <v>-0.19801837551680812</v>
      </c>
      <c r="G632" s="24">
        <f ca="1">'Products indicator value (h)'!H634-'Products indicator value (h)'!K634</f>
        <v>3.1787437969612116</v>
      </c>
      <c r="H632" s="24">
        <f ca="1">-('Products indicator value (h)'!B634-'Products indicator value (h)'!E634)</f>
        <v>-6.4658017309849516</v>
      </c>
      <c r="I632" s="24">
        <f ca="1">-('Products indicator value (h)'!B634-'Products indicator value (h)'!H634)</f>
        <v>-3.0890395585069319</v>
      </c>
      <c r="J632" s="24">
        <f ca="1">-('Products indicator value (h)'!B634-'Products indicator value (h)'!K634)</f>
        <v>-6.2677833554681435</v>
      </c>
      <c r="K632" s="24">
        <f ca="1">-('Products indicator value (h)'!E634-'Products indicator value (h)'!H634)</f>
        <v>3.3767621724780197</v>
      </c>
      <c r="L632" s="24">
        <f ca="1">-('Products indicator value (h)'!E634-'Products indicator value (h)'!K634)</f>
        <v>0.19801837551680812</v>
      </c>
      <c r="M632" s="24">
        <f ca="1">-('Products indicator value (h)'!H634-'Products indicator value (h)'!K634)</f>
        <v>-3.1787437969612116</v>
      </c>
      <c r="N632" s="24">
        <f ca="1">'Products indicator value (h)'!C634-'Products indicator value (h)'!F634</f>
        <v>11.806108891519408</v>
      </c>
      <c r="O632" s="24">
        <f ca="1">'Products indicator value (h)'!C634-'Products indicator value (h)'!I634</f>
        <v>-5.5910159674597537</v>
      </c>
      <c r="P632" s="24">
        <f ca="1">'Products indicator value (h)'!C634-'Products indicator value (h)'!L634</f>
        <v>-6.300844561096568</v>
      </c>
      <c r="Q632" s="24">
        <f ca="1">'Products indicator value (h)'!F634-'Products indicator value (h)'!I634</f>
        <v>-17.397124858979161</v>
      </c>
      <c r="R632" s="24">
        <f ca="1">'Products indicator value (h)'!F634-'Products indicator value (h)'!L634</f>
        <v>-18.106953452615976</v>
      </c>
      <c r="S632" s="24">
        <f ca="1">'Products indicator value (h)'!I634-'Products indicator value (h)'!L634</f>
        <v>-0.70982859363681428</v>
      </c>
      <c r="T632" s="24">
        <f ca="1">-('Products indicator value (h)'!C634-'Products indicator value (h)'!F634)</f>
        <v>-11.806108891519408</v>
      </c>
      <c r="U632" s="24">
        <f ca="1">-('Products indicator value (h)'!C634-'Products indicator value (h)'!I634)</f>
        <v>5.5910159674597537</v>
      </c>
      <c r="V632" s="24">
        <f ca="1">-('Products indicator value (h)'!C634-'Products indicator value (h)'!L634)</f>
        <v>6.300844561096568</v>
      </c>
      <c r="W632" s="24">
        <f ca="1">-('Products indicator value (h)'!F634-'Products indicator value (h)'!I634)</f>
        <v>17.397124858979161</v>
      </c>
      <c r="X632" s="24">
        <f ca="1">-('Products indicator value (h)'!F634-'Products indicator value (h)'!L634)</f>
        <v>18.106953452615976</v>
      </c>
      <c r="Y632" s="24">
        <f ca="1">-('Products indicator value (h)'!I634-'Products indicator value (h)'!L634)</f>
        <v>0.70982859363681428</v>
      </c>
      <c r="Z632" s="24">
        <f ca="1">'Products indicator value (h)'!D634-'Products indicator value (h)'!G634</f>
        <v>1.8828202508007763E-3</v>
      </c>
      <c r="AA632" s="24">
        <f ca="1">'Products indicator value (h)'!D634-'Products indicator value (h)'!J634</f>
        <v>-0.13620463992602128</v>
      </c>
      <c r="AB632" s="24">
        <f ca="1">'Products indicator value (h)'!D634-'Products indicator value (h)'!M634</f>
        <v>6.3076701395564205E-2</v>
      </c>
      <c r="AC632" s="24">
        <f ca="1">'Products indicator value (h)'!G634-'Products indicator value (h)'!J634</f>
        <v>-0.13808746017682205</v>
      </c>
      <c r="AD632" s="24">
        <f ca="1">'Products indicator value (h)'!G634-'Products indicator value (h)'!M634</f>
        <v>6.1193881144763429E-2</v>
      </c>
      <c r="AE632" s="24">
        <f ca="1">'Products indicator value (h)'!J634-'Products indicator value (h)'!M634</f>
        <v>0.19928134132158548</v>
      </c>
      <c r="AF632" s="24">
        <f ca="1">-('Products indicator value (h)'!D634-'Products indicator value (h)'!G634)</f>
        <v>-1.8828202508007763E-3</v>
      </c>
      <c r="AG632" s="24">
        <f ca="1">-('Products indicator value (h)'!D634-'Products indicator value (h)'!J634)</f>
        <v>0.13620463992602128</v>
      </c>
      <c r="AH632" s="24">
        <f ca="1">-('Products indicator value (h)'!D634-'Products indicator value (h)'!M634)</f>
        <v>-6.3076701395564205E-2</v>
      </c>
      <c r="AI632" s="24">
        <f ca="1">-('Products indicator value (h)'!G634-'Products indicator value (h)'!J634)</f>
        <v>0.13808746017682205</v>
      </c>
      <c r="AJ632" s="24">
        <f ca="1">-('Products indicator value (h)'!G634-'Products indicator value (h)'!M634)</f>
        <v>-6.1193881144763429E-2</v>
      </c>
      <c r="AK632" s="24">
        <f ca="1">-('Products indicator value (h)'!J634-'Products indicator value (h)'!M634)</f>
        <v>-0.19928134132158548</v>
      </c>
    </row>
    <row r="633" spans="1:37">
      <c r="A633" s="7">
        <v>631</v>
      </c>
      <c r="B633" s="24">
        <f ca="1">'Products indicator value (h)'!B635-'Products indicator value (h)'!E635</f>
        <v>4.2302415977646346</v>
      </c>
      <c r="C633" s="24">
        <f ca="1">'Products indicator value (h)'!B635-'Products indicator value (h)'!H635</f>
        <v>0.6240817570107513</v>
      </c>
      <c r="D633" s="24">
        <f ca="1">'Products indicator value (h)'!B635-'Products indicator value (h)'!K635</f>
        <v>4.7599222561228984</v>
      </c>
      <c r="E633" s="24">
        <f ca="1">'Products indicator value (h)'!E635-'Products indicator value (h)'!H635</f>
        <v>-3.6061598407538833</v>
      </c>
      <c r="F633" s="24">
        <f ca="1">'Products indicator value (h)'!E635-'Products indicator value (h)'!K635</f>
        <v>0.52968065835826383</v>
      </c>
      <c r="G633" s="24">
        <f ca="1">'Products indicator value (h)'!H635-'Products indicator value (h)'!K635</f>
        <v>4.1358404991121471</v>
      </c>
      <c r="H633" s="24">
        <f ca="1">-('Products indicator value (h)'!B635-'Products indicator value (h)'!E635)</f>
        <v>-4.2302415977646346</v>
      </c>
      <c r="I633" s="24">
        <f ca="1">-('Products indicator value (h)'!B635-'Products indicator value (h)'!H635)</f>
        <v>-0.6240817570107513</v>
      </c>
      <c r="J633" s="24">
        <f ca="1">-('Products indicator value (h)'!B635-'Products indicator value (h)'!K635)</f>
        <v>-4.7599222561228984</v>
      </c>
      <c r="K633" s="24">
        <f ca="1">-('Products indicator value (h)'!E635-'Products indicator value (h)'!H635)</f>
        <v>3.6061598407538833</v>
      </c>
      <c r="L633" s="24">
        <f ca="1">-('Products indicator value (h)'!E635-'Products indicator value (h)'!K635)</f>
        <v>-0.52968065835826383</v>
      </c>
      <c r="M633" s="24">
        <f ca="1">-('Products indicator value (h)'!H635-'Products indicator value (h)'!K635)</f>
        <v>-4.1358404991121471</v>
      </c>
      <c r="N633" s="24">
        <f ca="1">'Products indicator value (h)'!C635-'Products indicator value (h)'!F635</f>
        <v>9.2283495029123728</v>
      </c>
      <c r="O633" s="24">
        <f ca="1">'Products indicator value (h)'!C635-'Products indicator value (h)'!I635</f>
        <v>-31.317476275752028</v>
      </c>
      <c r="P633" s="24">
        <f ca="1">'Products indicator value (h)'!C635-'Products indicator value (h)'!L635</f>
        <v>1.9915733425527122</v>
      </c>
      <c r="Q633" s="24">
        <f ca="1">'Products indicator value (h)'!F635-'Products indicator value (h)'!I635</f>
        <v>-40.545825778664401</v>
      </c>
      <c r="R633" s="24">
        <f ca="1">'Products indicator value (h)'!F635-'Products indicator value (h)'!L635</f>
        <v>-7.2367761603596605</v>
      </c>
      <c r="S633" s="24">
        <f ca="1">'Products indicator value (h)'!I635-'Products indicator value (h)'!L635</f>
        <v>33.309049618304741</v>
      </c>
      <c r="T633" s="24">
        <f ca="1">-('Products indicator value (h)'!C635-'Products indicator value (h)'!F635)</f>
        <v>-9.2283495029123728</v>
      </c>
      <c r="U633" s="24">
        <f ca="1">-('Products indicator value (h)'!C635-'Products indicator value (h)'!I635)</f>
        <v>31.317476275752028</v>
      </c>
      <c r="V633" s="24">
        <f ca="1">-('Products indicator value (h)'!C635-'Products indicator value (h)'!L635)</f>
        <v>-1.9915733425527122</v>
      </c>
      <c r="W633" s="24">
        <f ca="1">-('Products indicator value (h)'!F635-'Products indicator value (h)'!I635)</f>
        <v>40.545825778664401</v>
      </c>
      <c r="X633" s="24">
        <f ca="1">-('Products indicator value (h)'!F635-'Products indicator value (h)'!L635)</f>
        <v>7.2367761603596605</v>
      </c>
      <c r="Y633" s="24">
        <f ca="1">-('Products indicator value (h)'!I635-'Products indicator value (h)'!L635)</f>
        <v>-33.309049618304741</v>
      </c>
      <c r="Z633" s="24">
        <f ca="1">'Products indicator value (h)'!D635-'Products indicator value (h)'!G635</f>
        <v>0.3785729086813383</v>
      </c>
      <c r="AA633" s="24">
        <f ca="1">'Products indicator value (h)'!D635-'Products indicator value (h)'!J635</f>
        <v>0.13990305109607348</v>
      </c>
      <c r="AB633" s="24">
        <f ca="1">'Products indicator value (h)'!D635-'Products indicator value (h)'!M635</f>
        <v>-4.0362304616922584E-2</v>
      </c>
      <c r="AC633" s="24">
        <f ca="1">'Products indicator value (h)'!G635-'Products indicator value (h)'!J635</f>
        <v>-0.23866985758526482</v>
      </c>
      <c r="AD633" s="24">
        <f ca="1">'Products indicator value (h)'!G635-'Products indicator value (h)'!M635</f>
        <v>-0.41893521329826089</v>
      </c>
      <c r="AE633" s="24">
        <f ca="1">'Products indicator value (h)'!J635-'Products indicator value (h)'!M635</f>
        <v>-0.18026535571299607</v>
      </c>
      <c r="AF633" s="24">
        <f ca="1">-('Products indicator value (h)'!D635-'Products indicator value (h)'!G635)</f>
        <v>-0.3785729086813383</v>
      </c>
      <c r="AG633" s="24">
        <f ca="1">-('Products indicator value (h)'!D635-'Products indicator value (h)'!J635)</f>
        <v>-0.13990305109607348</v>
      </c>
      <c r="AH633" s="24">
        <f ca="1">-('Products indicator value (h)'!D635-'Products indicator value (h)'!M635)</f>
        <v>4.0362304616922584E-2</v>
      </c>
      <c r="AI633" s="24">
        <f ca="1">-('Products indicator value (h)'!G635-'Products indicator value (h)'!J635)</f>
        <v>0.23866985758526482</v>
      </c>
      <c r="AJ633" s="24">
        <f ca="1">-('Products indicator value (h)'!G635-'Products indicator value (h)'!M635)</f>
        <v>0.41893521329826089</v>
      </c>
      <c r="AK633" s="24">
        <f ca="1">-('Products indicator value (h)'!J635-'Products indicator value (h)'!M635)</f>
        <v>0.18026535571299607</v>
      </c>
    </row>
    <row r="634" spans="1:37">
      <c r="A634" s="7">
        <v>632</v>
      </c>
      <c r="B634" s="24">
        <f ca="1">'Products indicator value (h)'!B636-'Products indicator value (h)'!E636</f>
        <v>3.0268768196026068</v>
      </c>
      <c r="C634" s="24">
        <f ca="1">'Products indicator value (h)'!B636-'Products indicator value (h)'!H636</f>
        <v>-0.70064167166199454</v>
      </c>
      <c r="D634" s="24">
        <f ca="1">'Products indicator value (h)'!B636-'Products indicator value (h)'!K636</f>
        <v>3.2251071823585669</v>
      </c>
      <c r="E634" s="24">
        <f ca="1">'Products indicator value (h)'!E636-'Products indicator value (h)'!H636</f>
        <v>-3.7275184912646013</v>
      </c>
      <c r="F634" s="24">
        <f ca="1">'Products indicator value (h)'!E636-'Products indicator value (h)'!K636</f>
        <v>0.19823036275596007</v>
      </c>
      <c r="G634" s="24">
        <f ca="1">'Products indicator value (h)'!H636-'Products indicator value (h)'!K636</f>
        <v>3.9257488540205614</v>
      </c>
      <c r="H634" s="24">
        <f ca="1">-('Products indicator value (h)'!B636-'Products indicator value (h)'!E636)</f>
        <v>-3.0268768196026068</v>
      </c>
      <c r="I634" s="24">
        <f ca="1">-('Products indicator value (h)'!B636-'Products indicator value (h)'!H636)</f>
        <v>0.70064167166199454</v>
      </c>
      <c r="J634" s="24">
        <f ca="1">-('Products indicator value (h)'!B636-'Products indicator value (h)'!K636)</f>
        <v>-3.2251071823585669</v>
      </c>
      <c r="K634" s="24">
        <f ca="1">-('Products indicator value (h)'!E636-'Products indicator value (h)'!H636)</f>
        <v>3.7275184912646013</v>
      </c>
      <c r="L634" s="24">
        <f ca="1">-('Products indicator value (h)'!E636-'Products indicator value (h)'!K636)</f>
        <v>-0.19823036275596007</v>
      </c>
      <c r="M634" s="24">
        <f ca="1">-('Products indicator value (h)'!H636-'Products indicator value (h)'!K636)</f>
        <v>-3.9257488540205614</v>
      </c>
      <c r="N634" s="24">
        <f ca="1">'Products indicator value (h)'!C636-'Products indicator value (h)'!F636</f>
        <v>11.87807593683268</v>
      </c>
      <c r="O634" s="24">
        <f ca="1">'Products indicator value (h)'!C636-'Products indicator value (h)'!I636</f>
        <v>0.42385766977993455</v>
      </c>
      <c r="P634" s="24">
        <f ca="1">'Products indicator value (h)'!C636-'Products indicator value (h)'!L636</f>
        <v>-2.746784858885519</v>
      </c>
      <c r="Q634" s="24">
        <f ca="1">'Products indicator value (h)'!F636-'Products indicator value (h)'!I636</f>
        <v>-11.454218267052745</v>
      </c>
      <c r="R634" s="24">
        <f ca="1">'Products indicator value (h)'!F636-'Products indicator value (h)'!L636</f>
        <v>-14.624860795718199</v>
      </c>
      <c r="S634" s="24">
        <f ca="1">'Products indicator value (h)'!I636-'Products indicator value (h)'!L636</f>
        <v>-3.1706425286654536</v>
      </c>
      <c r="T634" s="24">
        <f ca="1">-('Products indicator value (h)'!C636-'Products indicator value (h)'!F636)</f>
        <v>-11.87807593683268</v>
      </c>
      <c r="U634" s="24">
        <f ca="1">-('Products indicator value (h)'!C636-'Products indicator value (h)'!I636)</f>
        <v>-0.42385766977993455</v>
      </c>
      <c r="V634" s="24">
        <f ca="1">-('Products indicator value (h)'!C636-'Products indicator value (h)'!L636)</f>
        <v>2.746784858885519</v>
      </c>
      <c r="W634" s="24">
        <f ca="1">-('Products indicator value (h)'!F636-'Products indicator value (h)'!I636)</f>
        <v>11.454218267052745</v>
      </c>
      <c r="X634" s="24">
        <f ca="1">-('Products indicator value (h)'!F636-'Products indicator value (h)'!L636)</f>
        <v>14.624860795718199</v>
      </c>
      <c r="Y634" s="24">
        <f ca="1">-('Products indicator value (h)'!I636-'Products indicator value (h)'!L636)</f>
        <v>3.1706425286654536</v>
      </c>
      <c r="Z634" s="24">
        <f ca="1">'Products indicator value (h)'!D636-'Products indicator value (h)'!G636</f>
        <v>0.38461368364819282</v>
      </c>
      <c r="AA634" s="24">
        <f ca="1">'Products indicator value (h)'!D636-'Products indicator value (h)'!J636</f>
        <v>6.7053529906497822E-2</v>
      </c>
      <c r="AB634" s="24">
        <f ca="1">'Products indicator value (h)'!D636-'Products indicator value (h)'!M636</f>
        <v>-4.2152336962544057E-2</v>
      </c>
      <c r="AC634" s="24">
        <f ca="1">'Products indicator value (h)'!G636-'Products indicator value (h)'!J636</f>
        <v>-0.31756015374169499</v>
      </c>
      <c r="AD634" s="24">
        <f ca="1">'Products indicator value (h)'!G636-'Products indicator value (h)'!M636</f>
        <v>-0.42676602061073687</v>
      </c>
      <c r="AE634" s="24">
        <f ca="1">'Products indicator value (h)'!J636-'Products indicator value (h)'!M636</f>
        <v>-0.10920586686904188</v>
      </c>
      <c r="AF634" s="24">
        <f ca="1">-('Products indicator value (h)'!D636-'Products indicator value (h)'!G636)</f>
        <v>-0.38461368364819282</v>
      </c>
      <c r="AG634" s="24">
        <f ca="1">-('Products indicator value (h)'!D636-'Products indicator value (h)'!J636)</f>
        <v>-6.7053529906497822E-2</v>
      </c>
      <c r="AH634" s="24">
        <f ca="1">-('Products indicator value (h)'!D636-'Products indicator value (h)'!M636)</f>
        <v>4.2152336962544057E-2</v>
      </c>
      <c r="AI634" s="24">
        <f ca="1">-('Products indicator value (h)'!G636-'Products indicator value (h)'!J636)</f>
        <v>0.31756015374169499</v>
      </c>
      <c r="AJ634" s="24">
        <f ca="1">-('Products indicator value (h)'!G636-'Products indicator value (h)'!M636)</f>
        <v>0.42676602061073687</v>
      </c>
      <c r="AK634" s="24">
        <f ca="1">-('Products indicator value (h)'!J636-'Products indicator value (h)'!M636)</f>
        <v>0.10920586686904188</v>
      </c>
    </row>
    <row r="635" spans="1:37">
      <c r="A635" s="7">
        <v>633</v>
      </c>
      <c r="B635" s="24">
        <f ca="1">'Products indicator value (h)'!B637-'Products indicator value (h)'!E637</f>
        <v>2.1037642316318959</v>
      </c>
      <c r="C635" s="24">
        <f ca="1">'Products indicator value (h)'!B637-'Products indicator value (h)'!H637</f>
        <v>-1.3758152461599309</v>
      </c>
      <c r="D635" s="24">
        <f ca="1">'Products indicator value (h)'!B637-'Products indicator value (h)'!K637</f>
        <v>1.5499732638687478</v>
      </c>
      <c r="E635" s="24">
        <f ca="1">'Products indicator value (h)'!E637-'Products indicator value (h)'!H637</f>
        <v>-3.4795794777918267</v>
      </c>
      <c r="F635" s="24">
        <f ca="1">'Products indicator value (h)'!E637-'Products indicator value (h)'!K637</f>
        <v>-0.55379096776314807</v>
      </c>
      <c r="G635" s="24">
        <f ca="1">'Products indicator value (h)'!H637-'Products indicator value (h)'!K637</f>
        <v>2.9257885100286787</v>
      </c>
      <c r="H635" s="24">
        <f ca="1">-('Products indicator value (h)'!B637-'Products indicator value (h)'!E637)</f>
        <v>-2.1037642316318959</v>
      </c>
      <c r="I635" s="24">
        <f ca="1">-('Products indicator value (h)'!B637-'Products indicator value (h)'!H637)</f>
        <v>1.3758152461599309</v>
      </c>
      <c r="J635" s="24">
        <f ca="1">-('Products indicator value (h)'!B637-'Products indicator value (h)'!K637)</f>
        <v>-1.5499732638687478</v>
      </c>
      <c r="K635" s="24">
        <f ca="1">-('Products indicator value (h)'!E637-'Products indicator value (h)'!H637)</f>
        <v>3.4795794777918267</v>
      </c>
      <c r="L635" s="24">
        <f ca="1">-('Products indicator value (h)'!E637-'Products indicator value (h)'!K637)</f>
        <v>0.55379096776314807</v>
      </c>
      <c r="M635" s="24">
        <f ca="1">-('Products indicator value (h)'!H637-'Products indicator value (h)'!K637)</f>
        <v>-2.9257885100286787</v>
      </c>
      <c r="N635" s="24">
        <f ca="1">'Products indicator value (h)'!C637-'Products indicator value (h)'!F637</f>
        <v>3.0885162880029782</v>
      </c>
      <c r="O635" s="24">
        <f ca="1">'Products indicator value (h)'!C637-'Products indicator value (h)'!I637</f>
        <v>3.6945153317648618</v>
      </c>
      <c r="P635" s="24">
        <f ca="1">'Products indicator value (h)'!C637-'Products indicator value (h)'!L637</f>
        <v>4.5611659329777936</v>
      </c>
      <c r="Q635" s="24">
        <f ca="1">'Products indicator value (h)'!F637-'Products indicator value (h)'!I637</f>
        <v>0.60599904376188363</v>
      </c>
      <c r="R635" s="24">
        <f ca="1">'Products indicator value (h)'!F637-'Products indicator value (h)'!L637</f>
        <v>1.4726496449748154</v>
      </c>
      <c r="S635" s="24">
        <f ca="1">'Products indicator value (h)'!I637-'Products indicator value (h)'!L637</f>
        <v>0.8666506012129318</v>
      </c>
      <c r="T635" s="24">
        <f ca="1">-('Products indicator value (h)'!C637-'Products indicator value (h)'!F637)</f>
        <v>-3.0885162880029782</v>
      </c>
      <c r="U635" s="24">
        <f ca="1">-('Products indicator value (h)'!C637-'Products indicator value (h)'!I637)</f>
        <v>-3.6945153317648618</v>
      </c>
      <c r="V635" s="24">
        <f ca="1">-('Products indicator value (h)'!C637-'Products indicator value (h)'!L637)</f>
        <v>-4.5611659329777936</v>
      </c>
      <c r="W635" s="24">
        <f ca="1">-('Products indicator value (h)'!F637-'Products indicator value (h)'!I637)</f>
        <v>-0.60599904376188363</v>
      </c>
      <c r="X635" s="24">
        <f ca="1">-('Products indicator value (h)'!F637-'Products indicator value (h)'!L637)</f>
        <v>-1.4726496449748154</v>
      </c>
      <c r="Y635" s="24">
        <f ca="1">-('Products indicator value (h)'!I637-'Products indicator value (h)'!L637)</f>
        <v>-0.8666506012129318</v>
      </c>
      <c r="Z635" s="24">
        <f ca="1">'Products indicator value (h)'!D637-'Products indicator value (h)'!G637</f>
        <v>-3.4527238939607408E-2</v>
      </c>
      <c r="AA635" s="24">
        <f ca="1">'Products indicator value (h)'!D637-'Products indicator value (h)'!J637</f>
        <v>2.5206130596585608E-2</v>
      </c>
      <c r="AB635" s="24">
        <f ca="1">'Products indicator value (h)'!D637-'Products indicator value (h)'!M637</f>
        <v>-0.11936660310485703</v>
      </c>
      <c r="AC635" s="24">
        <f ca="1">'Products indicator value (h)'!G637-'Products indicator value (h)'!J637</f>
        <v>5.9733369536193015E-2</v>
      </c>
      <c r="AD635" s="24">
        <f ca="1">'Products indicator value (h)'!G637-'Products indicator value (h)'!M637</f>
        <v>-8.483936416524962E-2</v>
      </c>
      <c r="AE635" s="24">
        <f ca="1">'Products indicator value (h)'!J637-'Products indicator value (h)'!M637</f>
        <v>-0.14457273370144264</v>
      </c>
      <c r="AF635" s="24">
        <f ca="1">-('Products indicator value (h)'!D637-'Products indicator value (h)'!G637)</f>
        <v>3.4527238939607408E-2</v>
      </c>
      <c r="AG635" s="24">
        <f ca="1">-('Products indicator value (h)'!D637-'Products indicator value (h)'!J637)</f>
        <v>-2.5206130596585608E-2</v>
      </c>
      <c r="AH635" s="24">
        <f ca="1">-('Products indicator value (h)'!D637-'Products indicator value (h)'!M637)</f>
        <v>0.11936660310485703</v>
      </c>
      <c r="AI635" s="24">
        <f ca="1">-('Products indicator value (h)'!G637-'Products indicator value (h)'!J637)</f>
        <v>-5.9733369536193015E-2</v>
      </c>
      <c r="AJ635" s="24">
        <f ca="1">-('Products indicator value (h)'!G637-'Products indicator value (h)'!M637)</f>
        <v>8.483936416524962E-2</v>
      </c>
      <c r="AK635" s="24">
        <f ca="1">-('Products indicator value (h)'!J637-'Products indicator value (h)'!M637)</f>
        <v>0.14457273370144264</v>
      </c>
    </row>
    <row r="636" spans="1:37">
      <c r="A636" s="7">
        <v>634</v>
      </c>
      <c r="B636" s="24">
        <f ca="1">'Products indicator value (h)'!B638-'Products indicator value (h)'!E638</f>
        <v>3.3051237428846871</v>
      </c>
      <c r="C636" s="24">
        <f ca="1">'Products indicator value (h)'!B638-'Products indicator value (h)'!H638</f>
        <v>-0.40200980461055913</v>
      </c>
      <c r="D636" s="24">
        <f ca="1">'Products indicator value (h)'!B638-'Products indicator value (h)'!K638</f>
        <v>3.6174432729545325</v>
      </c>
      <c r="E636" s="24">
        <f ca="1">'Products indicator value (h)'!E638-'Products indicator value (h)'!H638</f>
        <v>-3.7071335474952463</v>
      </c>
      <c r="F636" s="24">
        <f ca="1">'Products indicator value (h)'!E638-'Products indicator value (h)'!K638</f>
        <v>0.31231953006984536</v>
      </c>
      <c r="G636" s="24">
        <f ca="1">'Products indicator value (h)'!H638-'Products indicator value (h)'!K638</f>
        <v>4.0194530775650916</v>
      </c>
      <c r="H636" s="24">
        <f ca="1">-('Products indicator value (h)'!B638-'Products indicator value (h)'!E638)</f>
        <v>-3.3051237428846871</v>
      </c>
      <c r="I636" s="24">
        <f ca="1">-('Products indicator value (h)'!B638-'Products indicator value (h)'!H638)</f>
        <v>0.40200980461055913</v>
      </c>
      <c r="J636" s="24">
        <f ca="1">-('Products indicator value (h)'!B638-'Products indicator value (h)'!K638)</f>
        <v>-3.6174432729545325</v>
      </c>
      <c r="K636" s="24">
        <f ca="1">-('Products indicator value (h)'!E638-'Products indicator value (h)'!H638)</f>
        <v>3.7071335474952463</v>
      </c>
      <c r="L636" s="24">
        <f ca="1">-('Products indicator value (h)'!E638-'Products indicator value (h)'!K638)</f>
        <v>-0.31231953006984536</v>
      </c>
      <c r="M636" s="24">
        <f ca="1">-('Products indicator value (h)'!H638-'Products indicator value (h)'!K638)</f>
        <v>-4.0194530775650916</v>
      </c>
      <c r="N636" s="24">
        <f ca="1">'Products indicator value (h)'!C638-'Products indicator value (h)'!F638</f>
        <v>6.9772577294348466</v>
      </c>
      <c r="O636" s="24">
        <f ca="1">'Products indicator value (h)'!C638-'Products indicator value (h)'!I638</f>
        <v>-14.701224511413677</v>
      </c>
      <c r="P636" s="24">
        <f ca="1">'Products indicator value (h)'!C638-'Products indicator value (h)'!L638</f>
        <v>1.7573624818785234</v>
      </c>
      <c r="Q636" s="24">
        <f ca="1">'Products indicator value (h)'!F638-'Products indicator value (h)'!I638</f>
        <v>-21.678482240848524</v>
      </c>
      <c r="R636" s="24">
        <f ca="1">'Products indicator value (h)'!F638-'Products indicator value (h)'!L638</f>
        <v>-5.2198952475563232</v>
      </c>
      <c r="S636" s="24">
        <f ca="1">'Products indicator value (h)'!I638-'Products indicator value (h)'!L638</f>
        <v>16.458586993292201</v>
      </c>
      <c r="T636" s="24">
        <f ca="1">-('Products indicator value (h)'!C638-'Products indicator value (h)'!F638)</f>
        <v>-6.9772577294348466</v>
      </c>
      <c r="U636" s="24">
        <f ca="1">-('Products indicator value (h)'!C638-'Products indicator value (h)'!I638)</f>
        <v>14.701224511413677</v>
      </c>
      <c r="V636" s="24">
        <f ca="1">-('Products indicator value (h)'!C638-'Products indicator value (h)'!L638)</f>
        <v>-1.7573624818785234</v>
      </c>
      <c r="W636" s="24">
        <f ca="1">-('Products indicator value (h)'!F638-'Products indicator value (h)'!I638)</f>
        <v>21.678482240848524</v>
      </c>
      <c r="X636" s="24">
        <f ca="1">-('Products indicator value (h)'!F638-'Products indicator value (h)'!L638)</f>
        <v>5.2198952475563232</v>
      </c>
      <c r="Y636" s="24">
        <f ca="1">-('Products indicator value (h)'!I638-'Products indicator value (h)'!L638)</f>
        <v>-16.458586993292201</v>
      </c>
      <c r="Z636" s="24">
        <f ca="1">'Products indicator value (h)'!D638-'Products indicator value (h)'!G638</f>
        <v>-4.1295925068672856E-2</v>
      </c>
      <c r="AA636" s="24">
        <f ca="1">'Products indicator value (h)'!D638-'Products indicator value (h)'!J638</f>
        <v>-0.24663671983836943</v>
      </c>
      <c r="AB636" s="24">
        <f ca="1">'Products indicator value (h)'!D638-'Products indicator value (h)'!M638</f>
        <v>-9.1697924945697507E-2</v>
      </c>
      <c r="AC636" s="24">
        <f ca="1">'Products indicator value (h)'!G638-'Products indicator value (h)'!J638</f>
        <v>-0.20534079476969658</v>
      </c>
      <c r="AD636" s="24">
        <f ca="1">'Products indicator value (h)'!G638-'Products indicator value (h)'!M638</f>
        <v>-5.040199987702465E-2</v>
      </c>
      <c r="AE636" s="24">
        <f ca="1">'Products indicator value (h)'!J638-'Products indicator value (h)'!M638</f>
        <v>0.15493879489267193</v>
      </c>
      <c r="AF636" s="24">
        <f ca="1">-('Products indicator value (h)'!D638-'Products indicator value (h)'!G638)</f>
        <v>4.1295925068672856E-2</v>
      </c>
      <c r="AG636" s="24">
        <f ca="1">-('Products indicator value (h)'!D638-'Products indicator value (h)'!J638)</f>
        <v>0.24663671983836943</v>
      </c>
      <c r="AH636" s="24">
        <f ca="1">-('Products indicator value (h)'!D638-'Products indicator value (h)'!M638)</f>
        <v>9.1697924945697507E-2</v>
      </c>
      <c r="AI636" s="24">
        <f ca="1">-('Products indicator value (h)'!G638-'Products indicator value (h)'!J638)</f>
        <v>0.20534079476969658</v>
      </c>
      <c r="AJ636" s="24">
        <f ca="1">-('Products indicator value (h)'!G638-'Products indicator value (h)'!M638)</f>
        <v>5.040199987702465E-2</v>
      </c>
      <c r="AK636" s="24">
        <f ca="1">-('Products indicator value (h)'!J638-'Products indicator value (h)'!M638)</f>
        <v>-0.15493879489267193</v>
      </c>
    </row>
    <row r="637" spans="1:37">
      <c r="A637" s="7">
        <v>635</v>
      </c>
      <c r="B637" s="24">
        <f ca="1">'Products indicator value (h)'!B639-'Products indicator value (h)'!E639</f>
        <v>4.1338866931200338</v>
      </c>
      <c r="C637" s="24">
        <f ca="1">'Products indicator value (h)'!B639-'Products indicator value (h)'!H639</f>
        <v>1.0533944897613754</v>
      </c>
      <c r="D637" s="24">
        <f ca="1">'Products indicator value (h)'!B639-'Products indicator value (h)'!K639</f>
        <v>4.552200973544597</v>
      </c>
      <c r="E637" s="24">
        <f ca="1">'Products indicator value (h)'!E639-'Products indicator value (h)'!H639</f>
        <v>-3.0804922033586584</v>
      </c>
      <c r="F637" s="24">
        <f ca="1">'Products indicator value (h)'!E639-'Products indicator value (h)'!K639</f>
        <v>0.4183142804245632</v>
      </c>
      <c r="G637" s="24">
        <f ca="1">'Products indicator value (h)'!H639-'Products indicator value (h)'!K639</f>
        <v>3.4988064837832216</v>
      </c>
      <c r="H637" s="24">
        <f ca="1">-('Products indicator value (h)'!B639-'Products indicator value (h)'!E639)</f>
        <v>-4.1338866931200338</v>
      </c>
      <c r="I637" s="24">
        <f ca="1">-('Products indicator value (h)'!B639-'Products indicator value (h)'!H639)</f>
        <v>-1.0533944897613754</v>
      </c>
      <c r="J637" s="24">
        <f ca="1">-('Products indicator value (h)'!B639-'Products indicator value (h)'!K639)</f>
        <v>-4.552200973544597</v>
      </c>
      <c r="K637" s="24">
        <f ca="1">-('Products indicator value (h)'!E639-'Products indicator value (h)'!H639)</f>
        <v>3.0804922033586584</v>
      </c>
      <c r="L637" s="24">
        <f ca="1">-('Products indicator value (h)'!E639-'Products indicator value (h)'!K639)</f>
        <v>-0.4183142804245632</v>
      </c>
      <c r="M637" s="24">
        <f ca="1">-('Products indicator value (h)'!H639-'Products indicator value (h)'!K639)</f>
        <v>-3.4988064837832216</v>
      </c>
      <c r="N637" s="24">
        <f ca="1">'Products indicator value (h)'!C639-'Products indicator value (h)'!F639</f>
        <v>12.998167023412861</v>
      </c>
      <c r="O637" s="24">
        <f ca="1">'Products indicator value (h)'!C639-'Products indicator value (h)'!I639</f>
        <v>-5.2899246076636359</v>
      </c>
      <c r="P637" s="24">
        <f ca="1">'Products indicator value (h)'!C639-'Products indicator value (h)'!L639</f>
        <v>16.415034324315947</v>
      </c>
      <c r="Q637" s="24">
        <f ca="1">'Products indicator value (h)'!F639-'Products indicator value (h)'!I639</f>
        <v>-18.288091631076497</v>
      </c>
      <c r="R637" s="24">
        <f ca="1">'Products indicator value (h)'!F639-'Products indicator value (h)'!L639</f>
        <v>3.4168673009030854</v>
      </c>
      <c r="S637" s="24">
        <f ca="1">'Products indicator value (h)'!I639-'Products indicator value (h)'!L639</f>
        <v>21.704958931979583</v>
      </c>
      <c r="T637" s="24">
        <f ca="1">-('Products indicator value (h)'!C639-'Products indicator value (h)'!F639)</f>
        <v>-12.998167023412861</v>
      </c>
      <c r="U637" s="24">
        <f ca="1">-('Products indicator value (h)'!C639-'Products indicator value (h)'!I639)</f>
        <v>5.2899246076636359</v>
      </c>
      <c r="V637" s="24">
        <f ca="1">-('Products indicator value (h)'!C639-'Products indicator value (h)'!L639)</f>
        <v>-16.415034324315947</v>
      </c>
      <c r="W637" s="24">
        <f ca="1">-('Products indicator value (h)'!F639-'Products indicator value (h)'!I639)</f>
        <v>18.288091631076497</v>
      </c>
      <c r="X637" s="24">
        <f ca="1">-('Products indicator value (h)'!F639-'Products indicator value (h)'!L639)</f>
        <v>-3.4168673009030854</v>
      </c>
      <c r="Y637" s="24">
        <f ca="1">-('Products indicator value (h)'!I639-'Products indicator value (h)'!L639)</f>
        <v>-21.704958931979583</v>
      </c>
      <c r="Z637" s="24">
        <f ca="1">'Products indicator value (h)'!D639-'Products indicator value (h)'!G639</f>
        <v>-5.5732417702480497E-2</v>
      </c>
      <c r="AA637" s="24">
        <f ca="1">'Products indicator value (h)'!D639-'Products indicator value (h)'!J639</f>
        <v>-6.2545401756081365E-2</v>
      </c>
      <c r="AB637" s="24">
        <f ca="1">'Products indicator value (h)'!D639-'Products indicator value (h)'!M639</f>
        <v>-0.11529809737368502</v>
      </c>
      <c r="AC637" s="24">
        <f ca="1">'Products indicator value (h)'!G639-'Products indicator value (h)'!J639</f>
        <v>-6.8129840536008679E-3</v>
      </c>
      <c r="AD637" s="24">
        <f ca="1">'Products indicator value (h)'!G639-'Products indicator value (h)'!M639</f>
        <v>-5.9565679671204519E-2</v>
      </c>
      <c r="AE637" s="24">
        <f ca="1">'Products indicator value (h)'!J639-'Products indicator value (h)'!M639</f>
        <v>-5.2752695617603651E-2</v>
      </c>
      <c r="AF637" s="24">
        <f ca="1">-('Products indicator value (h)'!D639-'Products indicator value (h)'!G639)</f>
        <v>5.5732417702480497E-2</v>
      </c>
      <c r="AG637" s="24">
        <f ca="1">-('Products indicator value (h)'!D639-'Products indicator value (h)'!J639)</f>
        <v>6.2545401756081365E-2</v>
      </c>
      <c r="AH637" s="24">
        <f ca="1">-('Products indicator value (h)'!D639-'Products indicator value (h)'!M639)</f>
        <v>0.11529809737368502</v>
      </c>
      <c r="AI637" s="24">
        <f ca="1">-('Products indicator value (h)'!G639-'Products indicator value (h)'!J639)</f>
        <v>6.8129840536008679E-3</v>
      </c>
      <c r="AJ637" s="24">
        <f ca="1">-('Products indicator value (h)'!G639-'Products indicator value (h)'!M639)</f>
        <v>5.9565679671204519E-2</v>
      </c>
      <c r="AK637" s="24">
        <f ca="1">-('Products indicator value (h)'!J639-'Products indicator value (h)'!M639)</f>
        <v>5.2752695617603651E-2</v>
      </c>
    </row>
    <row r="638" spans="1:37">
      <c r="A638" s="7">
        <v>636</v>
      </c>
      <c r="B638" s="24">
        <f ca="1">'Products indicator value (h)'!B640-'Products indicator value (h)'!E640</f>
        <v>3.1530906347223047</v>
      </c>
      <c r="C638" s="24">
        <f ca="1">'Products indicator value (h)'!B640-'Products indicator value (h)'!H640</f>
        <v>0.10070717142735219</v>
      </c>
      <c r="D638" s="24">
        <f ca="1">'Products indicator value (h)'!B640-'Products indicator value (h)'!K640</f>
        <v>2.8653310106165977</v>
      </c>
      <c r="E638" s="24">
        <f ca="1">'Products indicator value (h)'!E640-'Products indicator value (h)'!H640</f>
        <v>-3.0523834632949525</v>
      </c>
      <c r="F638" s="24">
        <f ca="1">'Products indicator value (h)'!E640-'Products indicator value (h)'!K640</f>
        <v>-0.28775962410570699</v>
      </c>
      <c r="G638" s="24">
        <f ca="1">'Products indicator value (h)'!H640-'Products indicator value (h)'!K640</f>
        <v>2.7646238391892455</v>
      </c>
      <c r="H638" s="24">
        <f ca="1">-('Products indicator value (h)'!B640-'Products indicator value (h)'!E640)</f>
        <v>-3.1530906347223047</v>
      </c>
      <c r="I638" s="24">
        <f ca="1">-('Products indicator value (h)'!B640-'Products indicator value (h)'!H640)</f>
        <v>-0.10070717142735219</v>
      </c>
      <c r="J638" s="24">
        <f ca="1">-('Products indicator value (h)'!B640-'Products indicator value (h)'!K640)</f>
        <v>-2.8653310106165977</v>
      </c>
      <c r="K638" s="24">
        <f ca="1">-('Products indicator value (h)'!E640-'Products indicator value (h)'!H640)</f>
        <v>3.0523834632949525</v>
      </c>
      <c r="L638" s="24">
        <f ca="1">-('Products indicator value (h)'!E640-'Products indicator value (h)'!K640)</f>
        <v>0.28775962410570699</v>
      </c>
      <c r="M638" s="24">
        <f ca="1">-('Products indicator value (h)'!H640-'Products indicator value (h)'!K640)</f>
        <v>-2.7646238391892455</v>
      </c>
      <c r="N638" s="24">
        <f ca="1">'Products indicator value (h)'!C640-'Products indicator value (h)'!F640</f>
        <v>20.466233285642367</v>
      </c>
      <c r="O638" s="24">
        <f ca="1">'Products indicator value (h)'!C640-'Products indicator value (h)'!I640</f>
        <v>15.657717550590647</v>
      </c>
      <c r="P638" s="24">
        <f ca="1">'Products indicator value (h)'!C640-'Products indicator value (h)'!L640</f>
        <v>32.874369753629708</v>
      </c>
      <c r="Q638" s="24">
        <f ca="1">'Products indicator value (h)'!F640-'Products indicator value (h)'!I640</f>
        <v>-4.8085157350517207</v>
      </c>
      <c r="R638" s="24">
        <f ca="1">'Products indicator value (h)'!F640-'Products indicator value (h)'!L640</f>
        <v>12.40813646798734</v>
      </c>
      <c r="S638" s="24">
        <f ca="1">'Products indicator value (h)'!I640-'Products indicator value (h)'!L640</f>
        <v>17.216652203039061</v>
      </c>
      <c r="T638" s="24">
        <f ca="1">-('Products indicator value (h)'!C640-'Products indicator value (h)'!F640)</f>
        <v>-20.466233285642367</v>
      </c>
      <c r="U638" s="24">
        <f ca="1">-('Products indicator value (h)'!C640-'Products indicator value (h)'!I640)</f>
        <v>-15.657717550590647</v>
      </c>
      <c r="V638" s="24">
        <f ca="1">-('Products indicator value (h)'!C640-'Products indicator value (h)'!L640)</f>
        <v>-32.874369753629708</v>
      </c>
      <c r="W638" s="24">
        <f ca="1">-('Products indicator value (h)'!F640-'Products indicator value (h)'!I640)</f>
        <v>4.8085157350517207</v>
      </c>
      <c r="X638" s="24">
        <f ca="1">-('Products indicator value (h)'!F640-'Products indicator value (h)'!L640)</f>
        <v>-12.40813646798734</v>
      </c>
      <c r="Y638" s="24">
        <f ca="1">-('Products indicator value (h)'!I640-'Products indicator value (h)'!L640)</f>
        <v>-17.216652203039061</v>
      </c>
      <c r="Z638" s="24">
        <f ca="1">'Products indicator value (h)'!D640-'Products indicator value (h)'!G640</f>
        <v>-7.3142709013466423E-2</v>
      </c>
      <c r="AA638" s="24">
        <f ca="1">'Products indicator value (h)'!D640-'Products indicator value (h)'!J640</f>
        <v>-5.3171673202770497E-2</v>
      </c>
      <c r="AB638" s="24">
        <f ca="1">'Products indicator value (h)'!D640-'Products indicator value (h)'!M640</f>
        <v>0.23915042495167205</v>
      </c>
      <c r="AC638" s="24">
        <f ca="1">'Products indicator value (h)'!G640-'Products indicator value (h)'!J640</f>
        <v>1.9971035810695925E-2</v>
      </c>
      <c r="AD638" s="24">
        <f ca="1">'Products indicator value (h)'!G640-'Products indicator value (h)'!M640</f>
        <v>0.31229313396513847</v>
      </c>
      <c r="AE638" s="24">
        <f ca="1">'Products indicator value (h)'!J640-'Products indicator value (h)'!M640</f>
        <v>0.29232209815444254</v>
      </c>
      <c r="AF638" s="24">
        <f ca="1">-('Products indicator value (h)'!D640-'Products indicator value (h)'!G640)</f>
        <v>7.3142709013466423E-2</v>
      </c>
      <c r="AG638" s="24">
        <f ca="1">-('Products indicator value (h)'!D640-'Products indicator value (h)'!J640)</f>
        <v>5.3171673202770497E-2</v>
      </c>
      <c r="AH638" s="24">
        <f ca="1">-('Products indicator value (h)'!D640-'Products indicator value (h)'!M640)</f>
        <v>-0.23915042495167205</v>
      </c>
      <c r="AI638" s="24">
        <f ca="1">-('Products indicator value (h)'!G640-'Products indicator value (h)'!J640)</f>
        <v>-1.9971035810695925E-2</v>
      </c>
      <c r="AJ638" s="24">
        <f ca="1">-('Products indicator value (h)'!G640-'Products indicator value (h)'!M640)</f>
        <v>-0.31229313396513847</v>
      </c>
      <c r="AK638" s="24">
        <f ca="1">-('Products indicator value (h)'!J640-'Products indicator value (h)'!M640)</f>
        <v>-0.29232209815444254</v>
      </c>
    </row>
    <row r="639" spans="1:37">
      <c r="A639" s="7">
        <v>637</v>
      </c>
      <c r="B639" s="24">
        <f ca="1">'Products indicator value (h)'!B641-'Products indicator value (h)'!E641</f>
        <v>1.8542724712023313</v>
      </c>
      <c r="C639" s="24">
        <f ca="1">'Products indicator value (h)'!B641-'Products indicator value (h)'!H641</f>
        <v>-2.5305840251878564</v>
      </c>
      <c r="D639" s="24">
        <f ca="1">'Products indicator value (h)'!B641-'Products indicator value (h)'!K641</f>
        <v>2.2339404028671064</v>
      </c>
      <c r="E639" s="24">
        <f ca="1">'Products indicator value (h)'!E641-'Products indicator value (h)'!H641</f>
        <v>-4.3848564963901877</v>
      </c>
      <c r="F639" s="24">
        <f ca="1">'Products indicator value (h)'!E641-'Products indicator value (h)'!K641</f>
        <v>0.37966793166477508</v>
      </c>
      <c r="G639" s="24">
        <f ca="1">'Products indicator value (h)'!H641-'Products indicator value (h)'!K641</f>
        <v>4.7645244280549628</v>
      </c>
      <c r="H639" s="24">
        <f ca="1">-('Products indicator value (h)'!B641-'Products indicator value (h)'!E641)</f>
        <v>-1.8542724712023313</v>
      </c>
      <c r="I639" s="24">
        <f ca="1">-('Products indicator value (h)'!B641-'Products indicator value (h)'!H641)</f>
        <v>2.5305840251878564</v>
      </c>
      <c r="J639" s="24">
        <f ca="1">-('Products indicator value (h)'!B641-'Products indicator value (h)'!K641)</f>
        <v>-2.2339404028671064</v>
      </c>
      <c r="K639" s="24">
        <f ca="1">-('Products indicator value (h)'!E641-'Products indicator value (h)'!H641)</f>
        <v>4.3848564963901877</v>
      </c>
      <c r="L639" s="24">
        <f ca="1">-('Products indicator value (h)'!E641-'Products indicator value (h)'!K641)</f>
        <v>-0.37966793166477508</v>
      </c>
      <c r="M639" s="24">
        <f ca="1">-('Products indicator value (h)'!H641-'Products indicator value (h)'!K641)</f>
        <v>-4.7645244280549628</v>
      </c>
      <c r="N639" s="24">
        <f ca="1">'Products indicator value (h)'!C641-'Products indicator value (h)'!F641</f>
        <v>5.3899192511004941</v>
      </c>
      <c r="O639" s="24">
        <f ca="1">'Products indicator value (h)'!C641-'Products indicator value (h)'!I641</f>
        <v>-18.000376262558973</v>
      </c>
      <c r="P639" s="24">
        <f ca="1">'Products indicator value (h)'!C641-'Products indicator value (h)'!L641</f>
        <v>6.1248239284692332</v>
      </c>
      <c r="Q639" s="24">
        <f ca="1">'Products indicator value (h)'!F641-'Products indicator value (h)'!I641</f>
        <v>-23.390295513659467</v>
      </c>
      <c r="R639" s="24">
        <f ca="1">'Products indicator value (h)'!F641-'Products indicator value (h)'!L641</f>
        <v>0.7349046773687391</v>
      </c>
      <c r="S639" s="24">
        <f ca="1">'Products indicator value (h)'!I641-'Products indicator value (h)'!L641</f>
        <v>24.125200191028206</v>
      </c>
      <c r="T639" s="24">
        <f ca="1">-('Products indicator value (h)'!C641-'Products indicator value (h)'!F641)</f>
        <v>-5.3899192511004941</v>
      </c>
      <c r="U639" s="24">
        <f ca="1">-('Products indicator value (h)'!C641-'Products indicator value (h)'!I641)</f>
        <v>18.000376262558973</v>
      </c>
      <c r="V639" s="24">
        <f ca="1">-('Products indicator value (h)'!C641-'Products indicator value (h)'!L641)</f>
        <v>-6.1248239284692332</v>
      </c>
      <c r="W639" s="24">
        <f ca="1">-('Products indicator value (h)'!F641-'Products indicator value (h)'!I641)</f>
        <v>23.390295513659467</v>
      </c>
      <c r="X639" s="24">
        <f ca="1">-('Products indicator value (h)'!F641-'Products indicator value (h)'!L641)</f>
        <v>-0.7349046773687391</v>
      </c>
      <c r="Y639" s="24">
        <f ca="1">-('Products indicator value (h)'!I641-'Products indicator value (h)'!L641)</f>
        <v>-24.125200191028206</v>
      </c>
      <c r="Z639" s="24">
        <f ca="1">'Products indicator value (h)'!D641-'Products indicator value (h)'!G641</f>
        <v>7.4316447852148082E-2</v>
      </c>
      <c r="AA639" s="24">
        <f ca="1">'Products indicator value (h)'!D641-'Products indicator value (h)'!J641</f>
        <v>-0.47869815886196121</v>
      </c>
      <c r="AB639" s="24">
        <f ca="1">'Products indicator value (h)'!D641-'Products indicator value (h)'!M641</f>
        <v>0.35172715022553414</v>
      </c>
      <c r="AC639" s="24">
        <f ca="1">'Products indicator value (h)'!G641-'Products indicator value (h)'!J641</f>
        <v>-0.55301460671410929</v>
      </c>
      <c r="AD639" s="24">
        <f ca="1">'Products indicator value (h)'!G641-'Products indicator value (h)'!M641</f>
        <v>0.27741070237338605</v>
      </c>
      <c r="AE639" s="24">
        <f ca="1">'Products indicator value (h)'!J641-'Products indicator value (h)'!M641</f>
        <v>0.83042530908749534</v>
      </c>
      <c r="AF639" s="24">
        <f ca="1">-('Products indicator value (h)'!D641-'Products indicator value (h)'!G641)</f>
        <v>-7.4316447852148082E-2</v>
      </c>
      <c r="AG639" s="24">
        <f ca="1">-('Products indicator value (h)'!D641-'Products indicator value (h)'!J641)</f>
        <v>0.47869815886196121</v>
      </c>
      <c r="AH639" s="24">
        <f ca="1">-('Products indicator value (h)'!D641-'Products indicator value (h)'!M641)</f>
        <v>-0.35172715022553414</v>
      </c>
      <c r="AI639" s="24">
        <f ca="1">-('Products indicator value (h)'!G641-'Products indicator value (h)'!J641)</f>
        <v>0.55301460671410929</v>
      </c>
      <c r="AJ639" s="24">
        <f ca="1">-('Products indicator value (h)'!G641-'Products indicator value (h)'!M641)</f>
        <v>-0.27741070237338605</v>
      </c>
      <c r="AK639" s="24">
        <f ca="1">-('Products indicator value (h)'!J641-'Products indicator value (h)'!M641)</f>
        <v>-0.83042530908749534</v>
      </c>
    </row>
    <row r="640" spans="1:37">
      <c r="A640" s="7">
        <v>638</v>
      </c>
      <c r="B640" s="24">
        <f ca="1">'Products indicator value (h)'!B642-'Products indicator value (h)'!E642</f>
        <v>3.1742625310609842</v>
      </c>
      <c r="C640" s="24">
        <f ca="1">'Products indicator value (h)'!B642-'Products indicator value (h)'!H642</f>
        <v>0.42170013518168137</v>
      </c>
      <c r="D640" s="24">
        <f ca="1">'Products indicator value (h)'!B642-'Products indicator value (h)'!K642</f>
        <v>3.5437207939743427</v>
      </c>
      <c r="E640" s="24">
        <f ca="1">'Products indicator value (h)'!E642-'Products indicator value (h)'!H642</f>
        <v>-2.7525623958793028</v>
      </c>
      <c r="F640" s="24">
        <f ca="1">'Products indicator value (h)'!E642-'Products indicator value (h)'!K642</f>
        <v>0.36945826291335848</v>
      </c>
      <c r="G640" s="24">
        <f ca="1">'Products indicator value (h)'!H642-'Products indicator value (h)'!K642</f>
        <v>3.1220206587926613</v>
      </c>
      <c r="H640" s="24">
        <f ca="1">-('Products indicator value (h)'!B642-'Products indicator value (h)'!E642)</f>
        <v>-3.1742625310609842</v>
      </c>
      <c r="I640" s="24">
        <f ca="1">-('Products indicator value (h)'!B642-'Products indicator value (h)'!H642)</f>
        <v>-0.42170013518168137</v>
      </c>
      <c r="J640" s="24">
        <f ca="1">-('Products indicator value (h)'!B642-'Products indicator value (h)'!K642)</f>
        <v>-3.5437207939743427</v>
      </c>
      <c r="K640" s="24">
        <f ca="1">-('Products indicator value (h)'!E642-'Products indicator value (h)'!H642)</f>
        <v>2.7525623958793028</v>
      </c>
      <c r="L640" s="24">
        <f ca="1">-('Products indicator value (h)'!E642-'Products indicator value (h)'!K642)</f>
        <v>-0.36945826291335848</v>
      </c>
      <c r="M640" s="24">
        <f ca="1">-('Products indicator value (h)'!H642-'Products indicator value (h)'!K642)</f>
        <v>-3.1220206587926613</v>
      </c>
      <c r="N640" s="24">
        <f ca="1">'Products indicator value (h)'!C642-'Products indicator value (h)'!F642</f>
        <v>12.495224719061163</v>
      </c>
      <c r="O640" s="24">
        <f ca="1">'Products indicator value (h)'!C642-'Products indicator value (h)'!I642</f>
        <v>-7.463985608237067E-2</v>
      </c>
      <c r="P640" s="24">
        <f ca="1">'Products indicator value (h)'!C642-'Products indicator value (h)'!L642</f>
        <v>31.010555456515632</v>
      </c>
      <c r="Q640" s="24">
        <f ca="1">'Products indicator value (h)'!F642-'Products indicator value (h)'!I642</f>
        <v>-12.569864575143534</v>
      </c>
      <c r="R640" s="24">
        <f ca="1">'Products indicator value (h)'!F642-'Products indicator value (h)'!L642</f>
        <v>18.51533073745447</v>
      </c>
      <c r="S640" s="24">
        <f ca="1">'Products indicator value (h)'!I642-'Products indicator value (h)'!L642</f>
        <v>31.085195312598003</v>
      </c>
      <c r="T640" s="24">
        <f ca="1">-('Products indicator value (h)'!C642-'Products indicator value (h)'!F642)</f>
        <v>-12.495224719061163</v>
      </c>
      <c r="U640" s="24">
        <f ca="1">-('Products indicator value (h)'!C642-'Products indicator value (h)'!I642)</f>
        <v>7.463985608237067E-2</v>
      </c>
      <c r="V640" s="24">
        <f ca="1">-('Products indicator value (h)'!C642-'Products indicator value (h)'!L642)</f>
        <v>-31.010555456515632</v>
      </c>
      <c r="W640" s="24">
        <f ca="1">-('Products indicator value (h)'!F642-'Products indicator value (h)'!I642)</f>
        <v>12.569864575143534</v>
      </c>
      <c r="X640" s="24">
        <f ca="1">-('Products indicator value (h)'!F642-'Products indicator value (h)'!L642)</f>
        <v>-18.51533073745447</v>
      </c>
      <c r="Y640" s="24">
        <f ca="1">-('Products indicator value (h)'!I642-'Products indicator value (h)'!L642)</f>
        <v>-31.085195312598003</v>
      </c>
      <c r="Z640" s="24">
        <f ca="1">'Products indicator value (h)'!D642-'Products indicator value (h)'!G642</f>
        <v>-2.852095301744817E-2</v>
      </c>
      <c r="AA640" s="24">
        <f ca="1">'Products indicator value (h)'!D642-'Products indicator value (h)'!J642</f>
        <v>-0.20168123848012987</v>
      </c>
      <c r="AB640" s="24">
        <f ca="1">'Products indicator value (h)'!D642-'Products indicator value (h)'!M642</f>
        <v>-0.25003721238981402</v>
      </c>
      <c r="AC640" s="24">
        <f ca="1">'Products indicator value (h)'!G642-'Products indicator value (h)'!J642</f>
        <v>-0.1731602854626817</v>
      </c>
      <c r="AD640" s="24">
        <f ca="1">'Products indicator value (h)'!G642-'Products indicator value (h)'!M642</f>
        <v>-0.22151625937236585</v>
      </c>
      <c r="AE640" s="24">
        <f ca="1">'Products indicator value (h)'!J642-'Products indicator value (h)'!M642</f>
        <v>-4.8355973909684158E-2</v>
      </c>
      <c r="AF640" s="24">
        <f ca="1">-('Products indicator value (h)'!D642-'Products indicator value (h)'!G642)</f>
        <v>2.852095301744817E-2</v>
      </c>
      <c r="AG640" s="24">
        <f ca="1">-('Products indicator value (h)'!D642-'Products indicator value (h)'!J642)</f>
        <v>0.20168123848012987</v>
      </c>
      <c r="AH640" s="24">
        <f ca="1">-('Products indicator value (h)'!D642-'Products indicator value (h)'!M642)</f>
        <v>0.25003721238981402</v>
      </c>
      <c r="AI640" s="24">
        <f ca="1">-('Products indicator value (h)'!G642-'Products indicator value (h)'!J642)</f>
        <v>0.1731602854626817</v>
      </c>
      <c r="AJ640" s="24">
        <f ca="1">-('Products indicator value (h)'!G642-'Products indicator value (h)'!M642)</f>
        <v>0.22151625937236585</v>
      </c>
      <c r="AK640" s="24">
        <f ca="1">-('Products indicator value (h)'!J642-'Products indicator value (h)'!M642)</f>
        <v>4.8355973909684158E-2</v>
      </c>
    </row>
    <row r="641" spans="1:37">
      <c r="A641" s="7">
        <v>639</v>
      </c>
      <c r="B641" s="24">
        <f ca="1">'Products indicator value (h)'!B643-'Products indicator value (h)'!E643</f>
        <v>4.1313035390349677</v>
      </c>
      <c r="C641" s="24">
        <f ca="1">'Products indicator value (h)'!B643-'Products indicator value (h)'!H643</f>
        <v>-3.8455716591943911E-2</v>
      </c>
      <c r="D641" s="24">
        <f ca="1">'Products indicator value (h)'!B643-'Products indicator value (h)'!K643</f>
        <v>3.4026341269278708</v>
      </c>
      <c r="E641" s="24">
        <f ca="1">'Products indicator value (h)'!E643-'Products indicator value (h)'!H643</f>
        <v>-4.1697592556269116</v>
      </c>
      <c r="F641" s="24">
        <f ca="1">'Products indicator value (h)'!E643-'Products indicator value (h)'!K643</f>
        <v>-0.7286694121070969</v>
      </c>
      <c r="G641" s="24">
        <f ca="1">'Products indicator value (h)'!H643-'Products indicator value (h)'!K643</f>
        <v>3.4410898435198147</v>
      </c>
      <c r="H641" s="24">
        <f ca="1">-('Products indicator value (h)'!B643-'Products indicator value (h)'!E643)</f>
        <v>-4.1313035390349677</v>
      </c>
      <c r="I641" s="24">
        <f ca="1">-('Products indicator value (h)'!B643-'Products indicator value (h)'!H643)</f>
        <v>3.8455716591943911E-2</v>
      </c>
      <c r="J641" s="24">
        <f ca="1">-('Products indicator value (h)'!B643-'Products indicator value (h)'!K643)</f>
        <v>-3.4026341269278708</v>
      </c>
      <c r="K641" s="24">
        <f ca="1">-('Products indicator value (h)'!E643-'Products indicator value (h)'!H643)</f>
        <v>4.1697592556269116</v>
      </c>
      <c r="L641" s="24">
        <f ca="1">-('Products indicator value (h)'!E643-'Products indicator value (h)'!K643)</f>
        <v>0.7286694121070969</v>
      </c>
      <c r="M641" s="24">
        <f ca="1">-('Products indicator value (h)'!H643-'Products indicator value (h)'!K643)</f>
        <v>-3.4410898435198147</v>
      </c>
      <c r="N641" s="24">
        <f ca="1">'Products indicator value (h)'!C643-'Products indicator value (h)'!F643</f>
        <v>32.32616517918796</v>
      </c>
      <c r="O641" s="24">
        <f ca="1">'Products indicator value (h)'!C643-'Products indicator value (h)'!I643</f>
        <v>2.985833646351395</v>
      </c>
      <c r="P641" s="24">
        <f ca="1">'Products indicator value (h)'!C643-'Products indicator value (h)'!L643</f>
        <v>22.178252280747472</v>
      </c>
      <c r="Q641" s="24">
        <f ca="1">'Products indicator value (h)'!F643-'Products indicator value (h)'!I643</f>
        <v>-29.340331532836565</v>
      </c>
      <c r="R641" s="24">
        <f ca="1">'Products indicator value (h)'!F643-'Products indicator value (h)'!L643</f>
        <v>-10.147912898440488</v>
      </c>
      <c r="S641" s="24">
        <f ca="1">'Products indicator value (h)'!I643-'Products indicator value (h)'!L643</f>
        <v>19.192418634396077</v>
      </c>
      <c r="T641" s="24">
        <f ca="1">-('Products indicator value (h)'!C643-'Products indicator value (h)'!F643)</f>
        <v>-32.32616517918796</v>
      </c>
      <c r="U641" s="24">
        <f ca="1">-('Products indicator value (h)'!C643-'Products indicator value (h)'!I643)</f>
        <v>-2.985833646351395</v>
      </c>
      <c r="V641" s="24">
        <f ca="1">-('Products indicator value (h)'!C643-'Products indicator value (h)'!L643)</f>
        <v>-22.178252280747472</v>
      </c>
      <c r="W641" s="24">
        <f ca="1">-('Products indicator value (h)'!F643-'Products indicator value (h)'!I643)</f>
        <v>29.340331532836565</v>
      </c>
      <c r="X641" s="24">
        <f ca="1">-('Products indicator value (h)'!F643-'Products indicator value (h)'!L643)</f>
        <v>10.147912898440488</v>
      </c>
      <c r="Y641" s="24">
        <f ca="1">-('Products indicator value (h)'!I643-'Products indicator value (h)'!L643)</f>
        <v>-19.192418634396077</v>
      </c>
      <c r="Z641" s="24">
        <f ca="1">'Products indicator value (h)'!D643-'Products indicator value (h)'!G643</f>
        <v>0.16657113996798367</v>
      </c>
      <c r="AA641" s="24">
        <f ca="1">'Products indicator value (h)'!D643-'Products indicator value (h)'!J643</f>
        <v>0.48120315256226776</v>
      </c>
      <c r="AB641" s="24">
        <f ca="1">'Products indicator value (h)'!D643-'Products indicator value (h)'!M643</f>
        <v>0.65882978032686368</v>
      </c>
      <c r="AC641" s="24">
        <f ca="1">'Products indicator value (h)'!G643-'Products indicator value (h)'!J643</f>
        <v>0.31463201259428408</v>
      </c>
      <c r="AD641" s="24">
        <f ca="1">'Products indicator value (h)'!G643-'Products indicator value (h)'!M643</f>
        <v>0.49225864035888001</v>
      </c>
      <c r="AE641" s="24">
        <f ca="1">'Products indicator value (h)'!J643-'Products indicator value (h)'!M643</f>
        <v>0.17762662776459592</v>
      </c>
      <c r="AF641" s="24">
        <f ca="1">-('Products indicator value (h)'!D643-'Products indicator value (h)'!G643)</f>
        <v>-0.16657113996798367</v>
      </c>
      <c r="AG641" s="24">
        <f ca="1">-('Products indicator value (h)'!D643-'Products indicator value (h)'!J643)</f>
        <v>-0.48120315256226776</v>
      </c>
      <c r="AH641" s="24">
        <f ca="1">-('Products indicator value (h)'!D643-'Products indicator value (h)'!M643)</f>
        <v>-0.65882978032686368</v>
      </c>
      <c r="AI641" s="24">
        <f ca="1">-('Products indicator value (h)'!G643-'Products indicator value (h)'!J643)</f>
        <v>-0.31463201259428408</v>
      </c>
      <c r="AJ641" s="24">
        <f ca="1">-('Products indicator value (h)'!G643-'Products indicator value (h)'!M643)</f>
        <v>-0.49225864035888001</v>
      </c>
      <c r="AK641" s="24">
        <f ca="1">-('Products indicator value (h)'!J643-'Products indicator value (h)'!M643)</f>
        <v>-0.17762662776459592</v>
      </c>
    </row>
    <row r="642" spans="1:37">
      <c r="A642" s="7">
        <v>640</v>
      </c>
      <c r="B642" s="24">
        <f ca="1">'Products indicator value (h)'!B644-'Products indicator value (h)'!E644</f>
        <v>3.3583693433411641</v>
      </c>
      <c r="C642" s="24">
        <f ca="1">'Products indicator value (h)'!B644-'Products indicator value (h)'!H644</f>
        <v>-1.2104051245193581</v>
      </c>
      <c r="D642" s="24">
        <f ca="1">'Products indicator value (h)'!B644-'Products indicator value (h)'!K644</f>
        <v>3.3234063613832756</v>
      </c>
      <c r="E642" s="24">
        <f ca="1">'Products indicator value (h)'!E644-'Products indicator value (h)'!H644</f>
        <v>-4.5687744678605222</v>
      </c>
      <c r="F642" s="24">
        <f ca="1">'Products indicator value (h)'!E644-'Products indicator value (h)'!K644</f>
        <v>-3.4962981957888495E-2</v>
      </c>
      <c r="G642" s="24">
        <f ca="1">'Products indicator value (h)'!H644-'Products indicator value (h)'!K644</f>
        <v>4.5338114859026337</v>
      </c>
      <c r="H642" s="24">
        <f ca="1">-('Products indicator value (h)'!B644-'Products indicator value (h)'!E644)</f>
        <v>-3.3583693433411641</v>
      </c>
      <c r="I642" s="24">
        <f ca="1">-('Products indicator value (h)'!B644-'Products indicator value (h)'!H644)</f>
        <v>1.2104051245193581</v>
      </c>
      <c r="J642" s="24">
        <f ca="1">-('Products indicator value (h)'!B644-'Products indicator value (h)'!K644)</f>
        <v>-3.3234063613832756</v>
      </c>
      <c r="K642" s="24">
        <f ca="1">-('Products indicator value (h)'!E644-'Products indicator value (h)'!H644)</f>
        <v>4.5687744678605222</v>
      </c>
      <c r="L642" s="24">
        <f ca="1">-('Products indicator value (h)'!E644-'Products indicator value (h)'!K644)</f>
        <v>3.4962981957888495E-2</v>
      </c>
      <c r="M642" s="24">
        <f ca="1">-('Products indicator value (h)'!H644-'Products indicator value (h)'!K644)</f>
        <v>-4.5338114859026337</v>
      </c>
      <c r="N642" s="24">
        <f ca="1">'Products indicator value (h)'!C644-'Products indicator value (h)'!F644</f>
        <v>11.452507433212574</v>
      </c>
      <c r="O642" s="24">
        <f ca="1">'Products indicator value (h)'!C644-'Products indicator value (h)'!I644</f>
        <v>5.058423864090912</v>
      </c>
      <c r="P642" s="24">
        <f ca="1">'Products indicator value (h)'!C644-'Products indicator value (h)'!L644</f>
        <v>15.344941497912828</v>
      </c>
      <c r="Q642" s="24">
        <f ca="1">'Products indicator value (h)'!F644-'Products indicator value (h)'!I644</f>
        <v>-6.394083569121662</v>
      </c>
      <c r="R642" s="24">
        <f ca="1">'Products indicator value (h)'!F644-'Products indicator value (h)'!L644</f>
        <v>3.8924340647002538</v>
      </c>
      <c r="S642" s="24">
        <f ca="1">'Products indicator value (h)'!I644-'Products indicator value (h)'!L644</f>
        <v>10.286517633821916</v>
      </c>
      <c r="T642" s="24">
        <f ca="1">-('Products indicator value (h)'!C644-'Products indicator value (h)'!F644)</f>
        <v>-11.452507433212574</v>
      </c>
      <c r="U642" s="24">
        <f ca="1">-('Products indicator value (h)'!C644-'Products indicator value (h)'!I644)</f>
        <v>-5.058423864090912</v>
      </c>
      <c r="V642" s="24">
        <f ca="1">-('Products indicator value (h)'!C644-'Products indicator value (h)'!L644)</f>
        <v>-15.344941497912828</v>
      </c>
      <c r="W642" s="24">
        <f ca="1">-('Products indicator value (h)'!F644-'Products indicator value (h)'!I644)</f>
        <v>6.394083569121662</v>
      </c>
      <c r="X642" s="24">
        <f ca="1">-('Products indicator value (h)'!F644-'Products indicator value (h)'!L644)</f>
        <v>-3.8924340647002538</v>
      </c>
      <c r="Y642" s="24">
        <f ca="1">-('Products indicator value (h)'!I644-'Products indicator value (h)'!L644)</f>
        <v>-10.286517633821916</v>
      </c>
      <c r="Z642" s="24">
        <f ca="1">'Products indicator value (h)'!D644-'Products indicator value (h)'!G644</f>
        <v>0.57073120209092831</v>
      </c>
      <c r="AA642" s="24">
        <f ca="1">'Products indicator value (h)'!D644-'Products indicator value (h)'!J644</f>
        <v>0.33008282813852485</v>
      </c>
      <c r="AB642" s="24">
        <f ca="1">'Products indicator value (h)'!D644-'Products indicator value (h)'!M644</f>
        <v>0.3049816552121869</v>
      </c>
      <c r="AC642" s="24">
        <f ca="1">'Products indicator value (h)'!G644-'Products indicator value (h)'!J644</f>
        <v>-0.24064837395240346</v>
      </c>
      <c r="AD642" s="24">
        <f ca="1">'Products indicator value (h)'!G644-'Products indicator value (h)'!M644</f>
        <v>-0.26574954687874142</v>
      </c>
      <c r="AE642" s="24">
        <f ca="1">'Products indicator value (h)'!J644-'Products indicator value (h)'!M644</f>
        <v>-2.5101172926337956E-2</v>
      </c>
      <c r="AF642" s="24">
        <f ca="1">-('Products indicator value (h)'!D644-'Products indicator value (h)'!G644)</f>
        <v>-0.57073120209092831</v>
      </c>
      <c r="AG642" s="24">
        <f ca="1">-('Products indicator value (h)'!D644-'Products indicator value (h)'!J644)</f>
        <v>-0.33008282813852485</v>
      </c>
      <c r="AH642" s="24">
        <f ca="1">-('Products indicator value (h)'!D644-'Products indicator value (h)'!M644)</f>
        <v>-0.3049816552121869</v>
      </c>
      <c r="AI642" s="24">
        <f ca="1">-('Products indicator value (h)'!G644-'Products indicator value (h)'!J644)</f>
        <v>0.24064837395240346</v>
      </c>
      <c r="AJ642" s="24">
        <f ca="1">-('Products indicator value (h)'!G644-'Products indicator value (h)'!M644)</f>
        <v>0.26574954687874142</v>
      </c>
      <c r="AK642" s="24">
        <f ca="1">-('Products indicator value (h)'!J644-'Products indicator value (h)'!M644)</f>
        <v>2.5101172926337956E-2</v>
      </c>
    </row>
    <row r="643" spans="1:37">
      <c r="A643" s="7">
        <v>641</v>
      </c>
      <c r="B643" s="24">
        <f ca="1">'Products indicator value (h)'!B645-'Products indicator value (h)'!E645</f>
        <v>5.3319880198216527</v>
      </c>
      <c r="C643" s="24">
        <f ca="1">'Products indicator value (h)'!B645-'Products indicator value (h)'!H645</f>
        <v>1.1686259520372992</v>
      </c>
      <c r="D643" s="24">
        <f ca="1">'Products indicator value (h)'!B645-'Products indicator value (h)'!K645</f>
        <v>5.6270909203859825</v>
      </c>
      <c r="E643" s="24">
        <f ca="1">'Products indicator value (h)'!E645-'Products indicator value (h)'!H645</f>
        <v>-4.1633620677843535</v>
      </c>
      <c r="F643" s="24">
        <f ca="1">'Products indicator value (h)'!E645-'Products indicator value (h)'!K645</f>
        <v>0.29510290056432975</v>
      </c>
      <c r="G643" s="24">
        <f ca="1">'Products indicator value (h)'!H645-'Products indicator value (h)'!K645</f>
        <v>4.4584649683486832</v>
      </c>
      <c r="H643" s="24">
        <f ca="1">-('Products indicator value (h)'!B645-'Products indicator value (h)'!E645)</f>
        <v>-5.3319880198216527</v>
      </c>
      <c r="I643" s="24">
        <f ca="1">-('Products indicator value (h)'!B645-'Products indicator value (h)'!H645)</f>
        <v>-1.1686259520372992</v>
      </c>
      <c r="J643" s="24">
        <f ca="1">-('Products indicator value (h)'!B645-'Products indicator value (h)'!K645)</f>
        <v>-5.6270909203859825</v>
      </c>
      <c r="K643" s="24">
        <f ca="1">-('Products indicator value (h)'!E645-'Products indicator value (h)'!H645)</f>
        <v>4.1633620677843535</v>
      </c>
      <c r="L643" s="24">
        <f ca="1">-('Products indicator value (h)'!E645-'Products indicator value (h)'!K645)</f>
        <v>-0.29510290056432975</v>
      </c>
      <c r="M643" s="24">
        <f ca="1">-('Products indicator value (h)'!H645-'Products indicator value (h)'!K645)</f>
        <v>-4.4584649683486832</v>
      </c>
      <c r="N643" s="24">
        <f ca="1">'Products indicator value (h)'!C645-'Products indicator value (h)'!F645</f>
        <v>2.5949718900839329</v>
      </c>
      <c r="O643" s="24">
        <f ca="1">'Products indicator value (h)'!C645-'Products indicator value (h)'!I645</f>
        <v>-11.777507107672776</v>
      </c>
      <c r="P643" s="24">
        <f ca="1">'Products indicator value (h)'!C645-'Products indicator value (h)'!L645</f>
        <v>6.9692422397790494</v>
      </c>
      <c r="Q643" s="24">
        <f ca="1">'Products indicator value (h)'!F645-'Products indicator value (h)'!I645</f>
        <v>-14.372478997756708</v>
      </c>
      <c r="R643" s="24">
        <f ca="1">'Products indicator value (h)'!F645-'Products indicator value (h)'!L645</f>
        <v>4.3742703496951165</v>
      </c>
      <c r="S643" s="24">
        <f ca="1">'Products indicator value (h)'!I645-'Products indicator value (h)'!L645</f>
        <v>18.746749347451825</v>
      </c>
      <c r="T643" s="24">
        <f ca="1">-('Products indicator value (h)'!C645-'Products indicator value (h)'!F645)</f>
        <v>-2.5949718900839329</v>
      </c>
      <c r="U643" s="24">
        <f ca="1">-('Products indicator value (h)'!C645-'Products indicator value (h)'!I645)</f>
        <v>11.777507107672776</v>
      </c>
      <c r="V643" s="24">
        <f ca="1">-('Products indicator value (h)'!C645-'Products indicator value (h)'!L645)</f>
        <v>-6.9692422397790494</v>
      </c>
      <c r="W643" s="24">
        <f ca="1">-('Products indicator value (h)'!F645-'Products indicator value (h)'!I645)</f>
        <v>14.372478997756708</v>
      </c>
      <c r="X643" s="24">
        <f ca="1">-('Products indicator value (h)'!F645-'Products indicator value (h)'!L645)</f>
        <v>-4.3742703496951165</v>
      </c>
      <c r="Y643" s="24">
        <f ca="1">-('Products indicator value (h)'!I645-'Products indicator value (h)'!L645)</f>
        <v>-18.746749347451825</v>
      </c>
      <c r="Z643" s="24">
        <f ca="1">'Products indicator value (h)'!D645-'Products indicator value (h)'!G645</f>
        <v>-8.669168120678461E-2</v>
      </c>
      <c r="AA643" s="24">
        <f ca="1">'Products indicator value (h)'!D645-'Products indicator value (h)'!J645</f>
        <v>0.15433957636079687</v>
      </c>
      <c r="AB643" s="24">
        <f ca="1">'Products indicator value (h)'!D645-'Products indicator value (h)'!M645</f>
        <v>3.0581629971708768E-3</v>
      </c>
      <c r="AC643" s="24">
        <f ca="1">'Products indicator value (h)'!G645-'Products indicator value (h)'!J645</f>
        <v>0.24103125756758148</v>
      </c>
      <c r="AD643" s="24">
        <f ca="1">'Products indicator value (h)'!G645-'Products indicator value (h)'!M645</f>
        <v>8.9749844203955487E-2</v>
      </c>
      <c r="AE643" s="24">
        <f ca="1">'Products indicator value (h)'!J645-'Products indicator value (h)'!M645</f>
        <v>-0.15128141336362599</v>
      </c>
      <c r="AF643" s="24">
        <f ca="1">-('Products indicator value (h)'!D645-'Products indicator value (h)'!G645)</f>
        <v>8.669168120678461E-2</v>
      </c>
      <c r="AG643" s="24">
        <f ca="1">-('Products indicator value (h)'!D645-'Products indicator value (h)'!J645)</f>
        <v>-0.15433957636079687</v>
      </c>
      <c r="AH643" s="24">
        <f ca="1">-('Products indicator value (h)'!D645-'Products indicator value (h)'!M645)</f>
        <v>-3.0581629971708768E-3</v>
      </c>
      <c r="AI643" s="24">
        <f ca="1">-('Products indicator value (h)'!G645-'Products indicator value (h)'!J645)</f>
        <v>-0.24103125756758148</v>
      </c>
      <c r="AJ643" s="24">
        <f ca="1">-('Products indicator value (h)'!G645-'Products indicator value (h)'!M645)</f>
        <v>-8.9749844203955487E-2</v>
      </c>
      <c r="AK643" s="24">
        <f ca="1">-('Products indicator value (h)'!J645-'Products indicator value (h)'!M645)</f>
        <v>0.15128141336362599</v>
      </c>
    </row>
    <row r="644" spans="1:37">
      <c r="A644" s="7">
        <v>642</v>
      </c>
      <c r="B644" s="24">
        <f ca="1">'Products indicator value (h)'!B646-'Products indicator value (h)'!E646</f>
        <v>3.0158473198784073</v>
      </c>
      <c r="C644" s="24">
        <f ca="1">'Products indicator value (h)'!B646-'Products indicator value (h)'!H646</f>
        <v>-0.47667333571099135</v>
      </c>
      <c r="D644" s="24">
        <f ca="1">'Products indicator value (h)'!B646-'Products indicator value (h)'!K646</f>
        <v>3.8857559292991644</v>
      </c>
      <c r="E644" s="24">
        <f ca="1">'Products indicator value (h)'!E646-'Products indicator value (h)'!H646</f>
        <v>-3.4925206555893986</v>
      </c>
      <c r="F644" s="24">
        <f ca="1">'Products indicator value (h)'!E646-'Products indicator value (h)'!K646</f>
        <v>0.8699086094207571</v>
      </c>
      <c r="G644" s="24">
        <f ca="1">'Products indicator value (h)'!H646-'Products indicator value (h)'!K646</f>
        <v>4.3624292650101557</v>
      </c>
      <c r="H644" s="24">
        <f ca="1">-('Products indicator value (h)'!B646-'Products indicator value (h)'!E646)</f>
        <v>-3.0158473198784073</v>
      </c>
      <c r="I644" s="24">
        <f ca="1">-('Products indicator value (h)'!B646-'Products indicator value (h)'!H646)</f>
        <v>0.47667333571099135</v>
      </c>
      <c r="J644" s="24">
        <f ca="1">-('Products indicator value (h)'!B646-'Products indicator value (h)'!K646)</f>
        <v>-3.8857559292991644</v>
      </c>
      <c r="K644" s="24">
        <f ca="1">-('Products indicator value (h)'!E646-'Products indicator value (h)'!H646)</f>
        <v>3.4925206555893986</v>
      </c>
      <c r="L644" s="24">
        <f ca="1">-('Products indicator value (h)'!E646-'Products indicator value (h)'!K646)</f>
        <v>-0.8699086094207571</v>
      </c>
      <c r="M644" s="24">
        <f ca="1">-('Products indicator value (h)'!H646-'Products indicator value (h)'!K646)</f>
        <v>-4.3624292650101557</v>
      </c>
      <c r="N644" s="24">
        <f ca="1">'Products indicator value (h)'!C646-'Products indicator value (h)'!F646</f>
        <v>5.7011108967162514</v>
      </c>
      <c r="O644" s="24">
        <f ca="1">'Products indicator value (h)'!C646-'Products indicator value (h)'!I646</f>
        <v>-11.876087087730575</v>
      </c>
      <c r="P644" s="24">
        <f ca="1">'Products indicator value (h)'!C646-'Products indicator value (h)'!L646</f>
        <v>2.9384817793252367</v>
      </c>
      <c r="Q644" s="24">
        <f ca="1">'Products indicator value (h)'!F646-'Products indicator value (h)'!I646</f>
        <v>-17.577197984446826</v>
      </c>
      <c r="R644" s="24">
        <f ca="1">'Products indicator value (h)'!F646-'Products indicator value (h)'!L646</f>
        <v>-2.7626291173910147</v>
      </c>
      <c r="S644" s="24">
        <f ca="1">'Products indicator value (h)'!I646-'Products indicator value (h)'!L646</f>
        <v>14.814568867055812</v>
      </c>
      <c r="T644" s="24">
        <f ca="1">-('Products indicator value (h)'!C646-'Products indicator value (h)'!F646)</f>
        <v>-5.7011108967162514</v>
      </c>
      <c r="U644" s="24">
        <f ca="1">-('Products indicator value (h)'!C646-'Products indicator value (h)'!I646)</f>
        <v>11.876087087730575</v>
      </c>
      <c r="V644" s="24">
        <f ca="1">-('Products indicator value (h)'!C646-'Products indicator value (h)'!L646)</f>
        <v>-2.9384817793252367</v>
      </c>
      <c r="W644" s="24">
        <f ca="1">-('Products indicator value (h)'!F646-'Products indicator value (h)'!I646)</f>
        <v>17.577197984446826</v>
      </c>
      <c r="X644" s="24">
        <f ca="1">-('Products indicator value (h)'!F646-'Products indicator value (h)'!L646)</f>
        <v>2.7626291173910147</v>
      </c>
      <c r="Y644" s="24">
        <f ca="1">-('Products indicator value (h)'!I646-'Products indicator value (h)'!L646)</f>
        <v>-14.814568867055812</v>
      </c>
      <c r="Z644" s="24">
        <f ca="1">'Products indicator value (h)'!D646-'Products indicator value (h)'!G646</f>
        <v>-0.44400568272911967</v>
      </c>
      <c r="AA644" s="24">
        <f ca="1">'Products indicator value (h)'!D646-'Products indicator value (h)'!J646</f>
        <v>-0.38534634466402151</v>
      </c>
      <c r="AB644" s="24">
        <f ca="1">'Products indicator value (h)'!D646-'Products indicator value (h)'!M646</f>
        <v>-0.85085188348290286</v>
      </c>
      <c r="AC644" s="24">
        <f ca="1">'Products indicator value (h)'!G646-'Products indicator value (h)'!J646</f>
        <v>5.8659338065098154E-2</v>
      </c>
      <c r="AD644" s="24">
        <f ca="1">'Products indicator value (h)'!G646-'Products indicator value (h)'!M646</f>
        <v>-0.40684620075378319</v>
      </c>
      <c r="AE644" s="24">
        <f ca="1">'Products indicator value (h)'!J646-'Products indicator value (h)'!M646</f>
        <v>-0.46550553881888135</v>
      </c>
      <c r="AF644" s="24">
        <f ca="1">-('Products indicator value (h)'!D646-'Products indicator value (h)'!G646)</f>
        <v>0.44400568272911967</v>
      </c>
      <c r="AG644" s="24">
        <f ca="1">-('Products indicator value (h)'!D646-'Products indicator value (h)'!J646)</f>
        <v>0.38534634466402151</v>
      </c>
      <c r="AH644" s="24">
        <f ca="1">-('Products indicator value (h)'!D646-'Products indicator value (h)'!M646)</f>
        <v>0.85085188348290286</v>
      </c>
      <c r="AI644" s="24">
        <f ca="1">-('Products indicator value (h)'!G646-'Products indicator value (h)'!J646)</f>
        <v>-5.8659338065098154E-2</v>
      </c>
      <c r="AJ644" s="24">
        <f ca="1">-('Products indicator value (h)'!G646-'Products indicator value (h)'!M646)</f>
        <v>0.40684620075378319</v>
      </c>
      <c r="AK644" s="24">
        <f ca="1">-('Products indicator value (h)'!J646-'Products indicator value (h)'!M646)</f>
        <v>0.46550553881888135</v>
      </c>
    </row>
    <row r="645" spans="1:37">
      <c r="A645" s="7">
        <v>643</v>
      </c>
      <c r="B645" s="24">
        <f ca="1">'Products indicator value (h)'!B647-'Products indicator value (h)'!E647</f>
        <v>2.8263496701445252</v>
      </c>
      <c r="C645" s="24">
        <f ca="1">'Products indicator value (h)'!B647-'Products indicator value (h)'!H647</f>
        <v>-1.6385750743346659</v>
      </c>
      <c r="D645" s="24">
        <f ca="1">'Products indicator value (h)'!B647-'Products indicator value (h)'!K647</f>
        <v>2.9821100027071736</v>
      </c>
      <c r="E645" s="24">
        <f ca="1">'Products indicator value (h)'!E647-'Products indicator value (h)'!H647</f>
        <v>-4.4649247444791911</v>
      </c>
      <c r="F645" s="24">
        <f ca="1">'Products indicator value (h)'!E647-'Products indicator value (h)'!K647</f>
        <v>0.15576033256264843</v>
      </c>
      <c r="G645" s="24">
        <f ca="1">'Products indicator value (h)'!H647-'Products indicator value (h)'!K647</f>
        <v>4.6206850770418395</v>
      </c>
      <c r="H645" s="24">
        <f ca="1">-('Products indicator value (h)'!B647-'Products indicator value (h)'!E647)</f>
        <v>-2.8263496701445252</v>
      </c>
      <c r="I645" s="24">
        <f ca="1">-('Products indicator value (h)'!B647-'Products indicator value (h)'!H647)</f>
        <v>1.6385750743346659</v>
      </c>
      <c r="J645" s="24">
        <f ca="1">-('Products indicator value (h)'!B647-'Products indicator value (h)'!K647)</f>
        <v>-2.9821100027071736</v>
      </c>
      <c r="K645" s="24">
        <f ca="1">-('Products indicator value (h)'!E647-'Products indicator value (h)'!H647)</f>
        <v>4.4649247444791911</v>
      </c>
      <c r="L645" s="24">
        <f ca="1">-('Products indicator value (h)'!E647-'Products indicator value (h)'!K647)</f>
        <v>-0.15576033256264843</v>
      </c>
      <c r="M645" s="24">
        <f ca="1">-('Products indicator value (h)'!H647-'Products indicator value (h)'!K647)</f>
        <v>-4.6206850770418395</v>
      </c>
      <c r="N645" s="24">
        <f ca="1">'Products indicator value (h)'!C647-'Products indicator value (h)'!F647</f>
        <v>23.533355683066546</v>
      </c>
      <c r="O645" s="24">
        <f ca="1">'Products indicator value (h)'!C647-'Products indicator value (h)'!I647</f>
        <v>-18.314568897818035</v>
      </c>
      <c r="P645" s="24">
        <f ca="1">'Products indicator value (h)'!C647-'Products indicator value (h)'!L647</f>
        <v>12.131706511403991</v>
      </c>
      <c r="Q645" s="24">
        <f ca="1">'Products indicator value (h)'!F647-'Products indicator value (h)'!I647</f>
        <v>-41.84792458088458</v>
      </c>
      <c r="R645" s="24">
        <f ca="1">'Products indicator value (h)'!F647-'Products indicator value (h)'!L647</f>
        <v>-11.401649171662555</v>
      </c>
      <c r="S645" s="24">
        <f ca="1">'Products indicator value (h)'!I647-'Products indicator value (h)'!L647</f>
        <v>30.446275409222025</v>
      </c>
      <c r="T645" s="24">
        <f ca="1">-('Products indicator value (h)'!C647-'Products indicator value (h)'!F647)</f>
        <v>-23.533355683066546</v>
      </c>
      <c r="U645" s="24">
        <f ca="1">-('Products indicator value (h)'!C647-'Products indicator value (h)'!I647)</f>
        <v>18.314568897818035</v>
      </c>
      <c r="V645" s="24">
        <f ca="1">-('Products indicator value (h)'!C647-'Products indicator value (h)'!L647)</f>
        <v>-12.131706511403991</v>
      </c>
      <c r="W645" s="24">
        <f ca="1">-('Products indicator value (h)'!F647-'Products indicator value (h)'!I647)</f>
        <v>41.84792458088458</v>
      </c>
      <c r="X645" s="24">
        <f ca="1">-('Products indicator value (h)'!F647-'Products indicator value (h)'!L647)</f>
        <v>11.401649171662555</v>
      </c>
      <c r="Y645" s="24">
        <f ca="1">-('Products indicator value (h)'!I647-'Products indicator value (h)'!L647)</f>
        <v>-30.446275409222025</v>
      </c>
      <c r="Z645" s="24">
        <f ca="1">'Products indicator value (h)'!D647-'Products indicator value (h)'!G647</f>
        <v>0.14896904894408136</v>
      </c>
      <c r="AA645" s="24">
        <f ca="1">'Products indicator value (h)'!D647-'Products indicator value (h)'!J647</f>
        <v>0.25795813083104702</v>
      </c>
      <c r="AB645" s="24">
        <f ca="1">'Products indicator value (h)'!D647-'Products indicator value (h)'!M647</f>
        <v>-0.17510062338969568</v>
      </c>
      <c r="AC645" s="24">
        <f ca="1">'Products indicator value (h)'!G647-'Products indicator value (h)'!J647</f>
        <v>0.10898908188696566</v>
      </c>
      <c r="AD645" s="24">
        <f ca="1">'Products indicator value (h)'!G647-'Products indicator value (h)'!M647</f>
        <v>-0.32406967233377704</v>
      </c>
      <c r="AE645" s="24">
        <f ca="1">'Products indicator value (h)'!J647-'Products indicator value (h)'!M647</f>
        <v>-0.43305875422074269</v>
      </c>
      <c r="AF645" s="24">
        <f ca="1">-('Products indicator value (h)'!D647-'Products indicator value (h)'!G647)</f>
        <v>-0.14896904894408136</v>
      </c>
      <c r="AG645" s="24">
        <f ca="1">-('Products indicator value (h)'!D647-'Products indicator value (h)'!J647)</f>
        <v>-0.25795813083104702</v>
      </c>
      <c r="AH645" s="24">
        <f ca="1">-('Products indicator value (h)'!D647-'Products indicator value (h)'!M647)</f>
        <v>0.17510062338969568</v>
      </c>
      <c r="AI645" s="24">
        <f ca="1">-('Products indicator value (h)'!G647-'Products indicator value (h)'!J647)</f>
        <v>-0.10898908188696566</v>
      </c>
      <c r="AJ645" s="24">
        <f ca="1">-('Products indicator value (h)'!G647-'Products indicator value (h)'!M647)</f>
        <v>0.32406967233377704</v>
      </c>
      <c r="AK645" s="24">
        <f ca="1">-('Products indicator value (h)'!J647-'Products indicator value (h)'!M647)</f>
        <v>0.43305875422074269</v>
      </c>
    </row>
    <row r="646" spans="1:37">
      <c r="A646" s="7">
        <v>644</v>
      </c>
      <c r="B646" s="24">
        <f ca="1">'Products indicator value (h)'!B648-'Products indicator value (h)'!E648</f>
        <v>0.78275139160728635</v>
      </c>
      <c r="C646" s="24">
        <f ca="1">'Products indicator value (h)'!B648-'Products indicator value (h)'!H648</f>
        <v>-1.3728941790908475</v>
      </c>
      <c r="D646" s="24">
        <f ca="1">'Products indicator value (h)'!B648-'Products indicator value (h)'!K648</f>
        <v>0.75253194222293729</v>
      </c>
      <c r="E646" s="24">
        <f ca="1">'Products indicator value (h)'!E648-'Products indicator value (h)'!H648</f>
        <v>-2.1556455706981339</v>
      </c>
      <c r="F646" s="24">
        <f ca="1">'Products indicator value (h)'!E648-'Products indicator value (h)'!K648</f>
        <v>-3.0219449384349062E-2</v>
      </c>
      <c r="G646" s="24">
        <f ca="1">'Products indicator value (h)'!H648-'Products indicator value (h)'!K648</f>
        <v>2.1254261213137848</v>
      </c>
      <c r="H646" s="24">
        <f ca="1">-('Products indicator value (h)'!B648-'Products indicator value (h)'!E648)</f>
        <v>-0.78275139160728635</v>
      </c>
      <c r="I646" s="24">
        <f ca="1">-('Products indicator value (h)'!B648-'Products indicator value (h)'!H648)</f>
        <v>1.3728941790908475</v>
      </c>
      <c r="J646" s="24">
        <f ca="1">-('Products indicator value (h)'!B648-'Products indicator value (h)'!K648)</f>
        <v>-0.75253194222293729</v>
      </c>
      <c r="K646" s="24">
        <f ca="1">-('Products indicator value (h)'!E648-'Products indicator value (h)'!H648)</f>
        <v>2.1556455706981339</v>
      </c>
      <c r="L646" s="24">
        <f ca="1">-('Products indicator value (h)'!E648-'Products indicator value (h)'!K648)</f>
        <v>3.0219449384349062E-2</v>
      </c>
      <c r="M646" s="24">
        <f ca="1">-('Products indicator value (h)'!H648-'Products indicator value (h)'!K648)</f>
        <v>-2.1254261213137848</v>
      </c>
      <c r="N646" s="24">
        <f ca="1">'Products indicator value (h)'!C648-'Products indicator value (h)'!F648</f>
        <v>11.448725717314396</v>
      </c>
      <c r="O646" s="24">
        <f ca="1">'Products indicator value (h)'!C648-'Products indicator value (h)'!I648</f>
        <v>-6.4265666862172282</v>
      </c>
      <c r="P646" s="24">
        <f ca="1">'Products indicator value (h)'!C648-'Products indicator value (h)'!L648</f>
        <v>10.748334534882638</v>
      </c>
      <c r="Q646" s="24">
        <f ca="1">'Products indicator value (h)'!F648-'Products indicator value (h)'!I648</f>
        <v>-17.875292403531624</v>
      </c>
      <c r="R646" s="24">
        <f ca="1">'Products indicator value (h)'!F648-'Products indicator value (h)'!L648</f>
        <v>-0.70039118243175835</v>
      </c>
      <c r="S646" s="24">
        <f ca="1">'Products indicator value (h)'!I648-'Products indicator value (h)'!L648</f>
        <v>17.174901221099866</v>
      </c>
      <c r="T646" s="24">
        <f ca="1">-('Products indicator value (h)'!C648-'Products indicator value (h)'!F648)</f>
        <v>-11.448725717314396</v>
      </c>
      <c r="U646" s="24">
        <f ca="1">-('Products indicator value (h)'!C648-'Products indicator value (h)'!I648)</f>
        <v>6.4265666862172282</v>
      </c>
      <c r="V646" s="24">
        <f ca="1">-('Products indicator value (h)'!C648-'Products indicator value (h)'!L648)</f>
        <v>-10.748334534882638</v>
      </c>
      <c r="W646" s="24">
        <f ca="1">-('Products indicator value (h)'!F648-'Products indicator value (h)'!I648)</f>
        <v>17.875292403531624</v>
      </c>
      <c r="X646" s="24">
        <f ca="1">-('Products indicator value (h)'!F648-'Products indicator value (h)'!L648)</f>
        <v>0.70039118243175835</v>
      </c>
      <c r="Y646" s="24">
        <f ca="1">-('Products indicator value (h)'!I648-'Products indicator value (h)'!L648)</f>
        <v>-17.174901221099866</v>
      </c>
      <c r="Z646" s="24">
        <f ca="1">'Products indicator value (h)'!D648-'Products indicator value (h)'!G648</f>
        <v>-0.24920555733300742</v>
      </c>
      <c r="AA646" s="24">
        <f ca="1">'Products indicator value (h)'!D648-'Products indicator value (h)'!J648</f>
        <v>2.16924050241869E-2</v>
      </c>
      <c r="AB646" s="24">
        <f ca="1">'Products indicator value (h)'!D648-'Products indicator value (h)'!M648</f>
        <v>-8.3981929096843544E-3</v>
      </c>
      <c r="AC646" s="24">
        <f ca="1">'Products indicator value (h)'!G648-'Products indicator value (h)'!J648</f>
        <v>0.27089796235719432</v>
      </c>
      <c r="AD646" s="24">
        <f ca="1">'Products indicator value (h)'!G648-'Products indicator value (h)'!M648</f>
        <v>0.24080736442332307</v>
      </c>
      <c r="AE646" s="24">
        <f ca="1">'Products indicator value (h)'!J648-'Products indicator value (h)'!M648</f>
        <v>-3.0090597933871255E-2</v>
      </c>
      <c r="AF646" s="24">
        <f ca="1">-('Products indicator value (h)'!D648-'Products indicator value (h)'!G648)</f>
        <v>0.24920555733300742</v>
      </c>
      <c r="AG646" s="24">
        <f ca="1">-('Products indicator value (h)'!D648-'Products indicator value (h)'!J648)</f>
        <v>-2.16924050241869E-2</v>
      </c>
      <c r="AH646" s="24">
        <f ca="1">-('Products indicator value (h)'!D648-'Products indicator value (h)'!M648)</f>
        <v>8.3981929096843544E-3</v>
      </c>
      <c r="AI646" s="24">
        <f ca="1">-('Products indicator value (h)'!G648-'Products indicator value (h)'!J648)</f>
        <v>-0.27089796235719432</v>
      </c>
      <c r="AJ646" s="24">
        <f ca="1">-('Products indicator value (h)'!G648-'Products indicator value (h)'!M648)</f>
        <v>-0.24080736442332307</v>
      </c>
      <c r="AK646" s="24">
        <f ca="1">-('Products indicator value (h)'!J648-'Products indicator value (h)'!M648)</f>
        <v>3.0090597933871255E-2</v>
      </c>
    </row>
    <row r="647" spans="1:37">
      <c r="A647" s="7">
        <v>645</v>
      </c>
      <c r="B647" s="24">
        <f ca="1">'Products indicator value (h)'!B649-'Products indicator value (h)'!E649</f>
        <v>4.964971710532132</v>
      </c>
      <c r="C647" s="24">
        <f ca="1">'Products indicator value (h)'!B649-'Products indicator value (h)'!H649</f>
        <v>0.31522123443000183</v>
      </c>
      <c r="D647" s="24">
        <f ca="1">'Products indicator value (h)'!B649-'Products indicator value (h)'!K649</f>
        <v>4.1251486820520125</v>
      </c>
      <c r="E647" s="24">
        <f ca="1">'Products indicator value (h)'!E649-'Products indicator value (h)'!H649</f>
        <v>-4.6497504761021302</v>
      </c>
      <c r="F647" s="24">
        <f ca="1">'Products indicator value (h)'!E649-'Products indicator value (h)'!K649</f>
        <v>-0.83982302848011958</v>
      </c>
      <c r="G647" s="24">
        <f ca="1">'Products indicator value (h)'!H649-'Products indicator value (h)'!K649</f>
        <v>3.8099274476220106</v>
      </c>
      <c r="H647" s="24">
        <f ca="1">-('Products indicator value (h)'!B649-'Products indicator value (h)'!E649)</f>
        <v>-4.964971710532132</v>
      </c>
      <c r="I647" s="24">
        <f ca="1">-('Products indicator value (h)'!B649-'Products indicator value (h)'!H649)</f>
        <v>-0.31522123443000183</v>
      </c>
      <c r="J647" s="24">
        <f ca="1">-('Products indicator value (h)'!B649-'Products indicator value (h)'!K649)</f>
        <v>-4.1251486820520125</v>
      </c>
      <c r="K647" s="24">
        <f ca="1">-('Products indicator value (h)'!E649-'Products indicator value (h)'!H649)</f>
        <v>4.6497504761021302</v>
      </c>
      <c r="L647" s="24">
        <f ca="1">-('Products indicator value (h)'!E649-'Products indicator value (h)'!K649)</f>
        <v>0.83982302848011958</v>
      </c>
      <c r="M647" s="24">
        <f ca="1">-('Products indicator value (h)'!H649-'Products indicator value (h)'!K649)</f>
        <v>-3.8099274476220106</v>
      </c>
      <c r="N647" s="24">
        <f ca="1">'Products indicator value (h)'!C649-'Products indicator value (h)'!F649</f>
        <v>15.813228872742172</v>
      </c>
      <c r="O647" s="24">
        <f ca="1">'Products indicator value (h)'!C649-'Products indicator value (h)'!I649</f>
        <v>0.60684859622361387</v>
      </c>
      <c r="P647" s="24">
        <f ca="1">'Products indicator value (h)'!C649-'Products indicator value (h)'!L649</f>
        <v>7.3682977521923974</v>
      </c>
      <c r="Q647" s="24">
        <f ca="1">'Products indicator value (h)'!F649-'Products indicator value (h)'!I649</f>
        <v>-15.206380276518559</v>
      </c>
      <c r="R647" s="24">
        <f ca="1">'Products indicator value (h)'!F649-'Products indicator value (h)'!L649</f>
        <v>-8.444931120549775</v>
      </c>
      <c r="S647" s="24">
        <f ca="1">'Products indicator value (h)'!I649-'Products indicator value (h)'!L649</f>
        <v>6.7614491559687835</v>
      </c>
      <c r="T647" s="24">
        <f ca="1">-('Products indicator value (h)'!C649-'Products indicator value (h)'!F649)</f>
        <v>-15.813228872742172</v>
      </c>
      <c r="U647" s="24">
        <f ca="1">-('Products indicator value (h)'!C649-'Products indicator value (h)'!I649)</f>
        <v>-0.60684859622361387</v>
      </c>
      <c r="V647" s="24">
        <f ca="1">-('Products indicator value (h)'!C649-'Products indicator value (h)'!L649)</f>
        <v>-7.3682977521923974</v>
      </c>
      <c r="W647" s="24">
        <f ca="1">-('Products indicator value (h)'!F649-'Products indicator value (h)'!I649)</f>
        <v>15.206380276518559</v>
      </c>
      <c r="X647" s="24">
        <f ca="1">-('Products indicator value (h)'!F649-'Products indicator value (h)'!L649)</f>
        <v>8.444931120549775</v>
      </c>
      <c r="Y647" s="24">
        <f ca="1">-('Products indicator value (h)'!I649-'Products indicator value (h)'!L649)</f>
        <v>-6.7614491559687835</v>
      </c>
      <c r="Z647" s="24">
        <f ca="1">'Products indicator value (h)'!D649-'Products indicator value (h)'!G649</f>
        <v>-0.25098375255960614</v>
      </c>
      <c r="AA647" s="24">
        <f ca="1">'Products indicator value (h)'!D649-'Products indicator value (h)'!J649</f>
        <v>-0.25531206604225098</v>
      </c>
      <c r="AB647" s="24">
        <f ca="1">'Products indicator value (h)'!D649-'Products indicator value (h)'!M649</f>
        <v>-0.54104254548938546</v>
      </c>
      <c r="AC647" s="24">
        <f ca="1">'Products indicator value (h)'!G649-'Products indicator value (h)'!J649</f>
        <v>-4.3283134826448411E-3</v>
      </c>
      <c r="AD647" s="24">
        <f ca="1">'Products indicator value (h)'!G649-'Products indicator value (h)'!M649</f>
        <v>-0.29005879292977932</v>
      </c>
      <c r="AE647" s="24">
        <f ca="1">'Products indicator value (h)'!J649-'Products indicator value (h)'!M649</f>
        <v>-0.28573047944713448</v>
      </c>
      <c r="AF647" s="24">
        <f ca="1">-('Products indicator value (h)'!D649-'Products indicator value (h)'!G649)</f>
        <v>0.25098375255960614</v>
      </c>
      <c r="AG647" s="24">
        <f ca="1">-('Products indicator value (h)'!D649-'Products indicator value (h)'!J649)</f>
        <v>0.25531206604225098</v>
      </c>
      <c r="AH647" s="24">
        <f ca="1">-('Products indicator value (h)'!D649-'Products indicator value (h)'!M649)</f>
        <v>0.54104254548938546</v>
      </c>
      <c r="AI647" s="24">
        <f ca="1">-('Products indicator value (h)'!G649-'Products indicator value (h)'!J649)</f>
        <v>4.3283134826448411E-3</v>
      </c>
      <c r="AJ647" s="24">
        <f ca="1">-('Products indicator value (h)'!G649-'Products indicator value (h)'!M649)</f>
        <v>0.29005879292977932</v>
      </c>
      <c r="AK647" s="24">
        <f ca="1">-('Products indicator value (h)'!J649-'Products indicator value (h)'!M649)</f>
        <v>0.28573047944713448</v>
      </c>
    </row>
    <row r="648" spans="1:37">
      <c r="A648" s="7">
        <v>646</v>
      </c>
      <c r="B648" s="24">
        <f ca="1">'Products indicator value (h)'!B650-'Products indicator value (h)'!E650</f>
        <v>4.9277356677915432</v>
      </c>
      <c r="C648" s="24">
        <f ca="1">'Products indicator value (h)'!B650-'Products indicator value (h)'!H650</f>
        <v>0.86148929702942745</v>
      </c>
      <c r="D648" s="24">
        <f ca="1">'Products indicator value (h)'!B650-'Products indicator value (h)'!K650</f>
        <v>5.0166363850598579</v>
      </c>
      <c r="E648" s="24">
        <f ca="1">'Products indicator value (h)'!E650-'Products indicator value (h)'!H650</f>
        <v>-4.0662463707621157</v>
      </c>
      <c r="F648" s="24">
        <f ca="1">'Products indicator value (h)'!E650-'Products indicator value (h)'!K650</f>
        <v>8.8900717268314722E-2</v>
      </c>
      <c r="G648" s="24">
        <f ca="1">'Products indicator value (h)'!H650-'Products indicator value (h)'!K650</f>
        <v>4.1551470880304304</v>
      </c>
      <c r="H648" s="24">
        <f ca="1">-('Products indicator value (h)'!B650-'Products indicator value (h)'!E650)</f>
        <v>-4.9277356677915432</v>
      </c>
      <c r="I648" s="24">
        <f ca="1">-('Products indicator value (h)'!B650-'Products indicator value (h)'!H650)</f>
        <v>-0.86148929702942745</v>
      </c>
      <c r="J648" s="24">
        <f ca="1">-('Products indicator value (h)'!B650-'Products indicator value (h)'!K650)</f>
        <v>-5.0166363850598579</v>
      </c>
      <c r="K648" s="24">
        <f ca="1">-('Products indicator value (h)'!E650-'Products indicator value (h)'!H650)</f>
        <v>4.0662463707621157</v>
      </c>
      <c r="L648" s="24">
        <f ca="1">-('Products indicator value (h)'!E650-'Products indicator value (h)'!K650)</f>
        <v>-8.8900717268314722E-2</v>
      </c>
      <c r="M648" s="24">
        <f ca="1">-('Products indicator value (h)'!H650-'Products indicator value (h)'!K650)</f>
        <v>-4.1551470880304304</v>
      </c>
      <c r="N648" s="24">
        <f ca="1">'Products indicator value (h)'!C650-'Products indicator value (h)'!F650</f>
        <v>2.2229077198591511</v>
      </c>
      <c r="O648" s="24">
        <f ca="1">'Products indicator value (h)'!C650-'Products indicator value (h)'!I650</f>
        <v>10.207729177536471</v>
      </c>
      <c r="P648" s="24">
        <f ca="1">'Products indicator value (h)'!C650-'Products indicator value (h)'!L650</f>
        <v>8.3887871315443405</v>
      </c>
      <c r="Q648" s="24">
        <f ca="1">'Products indicator value (h)'!F650-'Products indicator value (h)'!I650</f>
        <v>7.9848214576773202</v>
      </c>
      <c r="R648" s="24">
        <f ca="1">'Products indicator value (h)'!F650-'Products indicator value (h)'!L650</f>
        <v>6.1658794116851894</v>
      </c>
      <c r="S648" s="24">
        <f ca="1">'Products indicator value (h)'!I650-'Products indicator value (h)'!L650</f>
        <v>-1.8189420459921308</v>
      </c>
      <c r="T648" s="24">
        <f ca="1">-('Products indicator value (h)'!C650-'Products indicator value (h)'!F650)</f>
        <v>-2.2229077198591511</v>
      </c>
      <c r="U648" s="24">
        <f ca="1">-('Products indicator value (h)'!C650-'Products indicator value (h)'!I650)</f>
        <v>-10.207729177536471</v>
      </c>
      <c r="V648" s="24">
        <f ca="1">-('Products indicator value (h)'!C650-'Products indicator value (h)'!L650)</f>
        <v>-8.3887871315443405</v>
      </c>
      <c r="W648" s="24">
        <f ca="1">-('Products indicator value (h)'!F650-'Products indicator value (h)'!I650)</f>
        <v>-7.9848214576773202</v>
      </c>
      <c r="X648" s="24">
        <f ca="1">-('Products indicator value (h)'!F650-'Products indicator value (h)'!L650)</f>
        <v>-6.1658794116851894</v>
      </c>
      <c r="Y648" s="24">
        <f ca="1">-('Products indicator value (h)'!I650-'Products indicator value (h)'!L650)</f>
        <v>1.8189420459921308</v>
      </c>
      <c r="Z648" s="24">
        <f ca="1">'Products indicator value (h)'!D650-'Products indicator value (h)'!G650</f>
        <v>0.33682905016991027</v>
      </c>
      <c r="AA648" s="24">
        <f ca="1">'Products indicator value (h)'!D650-'Products indicator value (h)'!J650</f>
        <v>0.1346451532404096</v>
      </c>
      <c r="AB648" s="24">
        <f ca="1">'Products indicator value (h)'!D650-'Products indicator value (h)'!M650</f>
        <v>0.37867678820411843</v>
      </c>
      <c r="AC648" s="24">
        <f ca="1">'Products indicator value (h)'!G650-'Products indicator value (h)'!J650</f>
        <v>-0.20218389692950067</v>
      </c>
      <c r="AD648" s="24">
        <f ca="1">'Products indicator value (h)'!G650-'Products indicator value (h)'!M650</f>
        <v>4.184773803420816E-2</v>
      </c>
      <c r="AE648" s="24">
        <f ca="1">'Products indicator value (h)'!J650-'Products indicator value (h)'!M650</f>
        <v>0.24403163496370883</v>
      </c>
      <c r="AF648" s="24">
        <f ca="1">-('Products indicator value (h)'!D650-'Products indicator value (h)'!G650)</f>
        <v>-0.33682905016991027</v>
      </c>
      <c r="AG648" s="24">
        <f ca="1">-('Products indicator value (h)'!D650-'Products indicator value (h)'!J650)</f>
        <v>-0.1346451532404096</v>
      </c>
      <c r="AH648" s="24">
        <f ca="1">-('Products indicator value (h)'!D650-'Products indicator value (h)'!M650)</f>
        <v>-0.37867678820411843</v>
      </c>
      <c r="AI648" s="24">
        <f ca="1">-('Products indicator value (h)'!G650-'Products indicator value (h)'!J650)</f>
        <v>0.20218389692950067</v>
      </c>
      <c r="AJ648" s="24">
        <f ca="1">-('Products indicator value (h)'!G650-'Products indicator value (h)'!M650)</f>
        <v>-4.184773803420816E-2</v>
      </c>
      <c r="AK648" s="24">
        <f ca="1">-('Products indicator value (h)'!J650-'Products indicator value (h)'!M650)</f>
        <v>-0.24403163496370883</v>
      </c>
    </row>
    <row r="649" spans="1:37">
      <c r="A649" s="7">
        <v>647</v>
      </c>
      <c r="B649" s="24">
        <f ca="1">'Products indicator value (h)'!B651-'Products indicator value (h)'!E651</f>
        <v>4.4166915256550929</v>
      </c>
      <c r="C649" s="24">
        <f ca="1">'Products indicator value (h)'!B651-'Products indicator value (h)'!H651</f>
        <v>1.3976572350656626</v>
      </c>
      <c r="D649" s="24">
        <f ca="1">'Products indicator value (h)'!B651-'Products indicator value (h)'!K651</f>
        <v>4.2573720861839828</v>
      </c>
      <c r="E649" s="24">
        <f ca="1">'Products indicator value (h)'!E651-'Products indicator value (h)'!H651</f>
        <v>-3.0190342905894303</v>
      </c>
      <c r="F649" s="24">
        <f ca="1">'Products indicator value (h)'!E651-'Products indicator value (h)'!K651</f>
        <v>-0.15931943947111016</v>
      </c>
      <c r="G649" s="24">
        <f ca="1">'Products indicator value (h)'!H651-'Products indicator value (h)'!K651</f>
        <v>2.8597148511183201</v>
      </c>
      <c r="H649" s="24">
        <f ca="1">-('Products indicator value (h)'!B651-'Products indicator value (h)'!E651)</f>
        <v>-4.4166915256550929</v>
      </c>
      <c r="I649" s="24">
        <f ca="1">-('Products indicator value (h)'!B651-'Products indicator value (h)'!H651)</f>
        <v>-1.3976572350656626</v>
      </c>
      <c r="J649" s="24">
        <f ca="1">-('Products indicator value (h)'!B651-'Products indicator value (h)'!K651)</f>
        <v>-4.2573720861839828</v>
      </c>
      <c r="K649" s="24">
        <f ca="1">-('Products indicator value (h)'!E651-'Products indicator value (h)'!H651)</f>
        <v>3.0190342905894303</v>
      </c>
      <c r="L649" s="24">
        <f ca="1">-('Products indicator value (h)'!E651-'Products indicator value (h)'!K651)</f>
        <v>0.15931943947111016</v>
      </c>
      <c r="M649" s="24">
        <f ca="1">-('Products indicator value (h)'!H651-'Products indicator value (h)'!K651)</f>
        <v>-2.8597148511183201</v>
      </c>
      <c r="N649" s="24">
        <f ca="1">'Products indicator value (h)'!C651-'Products indicator value (h)'!F651</f>
        <v>6.2324402464895741</v>
      </c>
      <c r="O649" s="24">
        <f ca="1">'Products indicator value (h)'!C651-'Products indicator value (h)'!I651</f>
        <v>-8.0027129598408919</v>
      </c>
      <c r="P649" s="24">
        <f ca="1">'Products indicator value (h)'!C651-'Products indicator value (h)'!L651</f>
        <v>5.0222408783850554</v>
      </c>
      <c r="Q649" s="24">
        <f ca="1">'Products indicator value (h)'!F651-'Products indicator value (h)'!I651</f>
        <v>-14.235153206330466</v>
      </c>
      <c r="R649" s="24">
        <f ca="1">'Products indicator value (h)'!F651-'Products indicator value (h)'!L651</f>
        <v>-1.2101993681045187</v>
      </c>
      <c r="S649" s="24">
        <f ca="1">'Products indicator value (h)'!I651-'Products indicator value (h)'!L651</f>
        <v>13.024953838225947</v>
      </c>
      <c r="T649" s="24">
        <f ca="1">-('Products indicator value (h)'!C651-'Products indicator value (h)'!F651)</f>
        <v>-6.2324402464895741</v>
      </c>
      <c r="U649" s="24">
        <f ca="1">-('Products indicator value (h)'!C651-'Products indicator value (h)'!I651)</f>
        <v>8.0027129598408919</v>
      </c>
      <c r="V649" s="24">
        <f ca="1">-('Products indicator value (h)'!C651-'Products indicator value (h)'!L651)</f>
        <v>-5.0222408783850554</v>
      </c>
      <c r="W649" s="24">
        <f ca="1">-('Products indicator value (h)'!F651-'Products indicator value (h)'!I651)</f>
        <v>14.235153206330466</v>
      </c>
      <c r="X649" s="24">
        <f ca="1">-('Products indicator value (h)'!F651-'Products indicator value (h)'!L651)</f>
        <v>1.2101993681045187</v>
      </c>
      <c r="Y649" s="24">
        <f ca="1">-('Products indicator value (h)'!I651-'Products indicator value (h)'!L651)</f>
        <v>-13.024953838225947</v>
      </c>
      <c r="Z649" s="24">
        <f ca="1">'Products indicator value (h)'!D651-'Products indicator value (h)'!G651</f>
        <v>1.4994667340371137E-2</v>
      </c>
      <c r="AA649" s="24">
        <f ca="1">'Products indicator value (h)'!D651-'Products indicator value (h)'!J651</f>
        <v>-0.60895222602562171</v>
      </c>
      <c r="AB649" s="24">
        <f ca="1">'Products indicator value (h)'!D651-'Products indicator value (h)'!M651</f>
        <v>-0.26898756637274635</v>
      </c>
      <c r="AC649" s="24">
        <f ca="1">'Products indicator value (h)'!G651-'Products indicator value (h)'!J651</f>
        <v>-0.62394689336599285</v>
      </c>
      <c r="AD649" s="24">
        <f ca="1">'Products indicator value (h)'!G651-'Products indicator value (h)'!M651</f>
        <v>-0.28398223371311748</v>
      </c>
      <c r="AE649" s="24">
        <f ca="1">'Products indicator value (h)'!J651-'Products indicator value (h)'!M651</f>
        <v>0.33996465965287537</v>
      </c>
      <c r="AF649" s="24">
        <f ca="1">-('Products indicator value (h)'!D651-'Products indicator value (h)'!G651)</f>
        <v>-1.4994667340371137E-2</v>
      </c>
      <c r="AG649" s="24">
        <f ca="1">-('Products indicator value (h)'!D651-'Products indicator value (h)'!J651)</f>
        <v>0.60895222602562171</v>
      </c>
      <c r="AH649" s="24">
        <f ca="1">-('Products indicator value (h)'!D651-'Products indicator value (h)'!M651)</f>
        <v>0.26898756637274635</v>
      </c>
      <c r="AI649" s="24">
        <f ca="1">-('Products indicator value (h)'!G651-'Products indicator value (h)'!J651)</f>
        <v>0.62394689336599285</v>
      </c>
      <c r="AJ649" s="24">
        <f ca="1">-('Products indicator value (h)'!G651-'Products indicator value (h)'!M651)</f>
        <v>0.28398223371311748</v>
      </c>
      <c r="AK649" s="24">
        <f ca="1">-('Products indicator value (h)'!J651-'Products indicator value (h)'!M651)</f>
        <v>-0.33996465965287537</v>
      </c>
    </row>
    <row r="650" spans="1:37">
      <c r="A650" s="7">
        <v>648</v>
      </c>
      <c r="B650" s="24">
        <f ca="1">'Products indicator value (h)'!B652-'Products indicator value (h)'!E652</f>
        <v>6.1336233813311081</v>
      </c>
      <c r="C650" s="24">
        <f ca="1">'Products indicator value (h)'!B652-'Products indicator value (h)'!H652</f>
        <v>0.61111023814880916</v>
      </c>
      <c r="D650" s="24">
        <f ca="1">'Products indicator value (h)'!B652-'Products indicator value (h)'!K652</f>
        <v>5.3001673424428946</v>
      </c>
      <c r="E650" s="24">
        <f ca="1">'Products indicator value (h)'!E652-'Products indicator value (h)'!H652</f>
        <v>-5.5225131431822989</v>
      </c>
      <c r="F650" s="24">
        <f ca="1">'Products indicator value (h)'!E652-'Products indicator value (h)'!K652</f>
        <v>-0.83345603888821351</v>
      </c>
      <c r="G650" s="24">
        <f ca="1">'Products indicator value (h)'!H652-'Products indicator value (h)'!K652</f>
        <v>4.6890571042940854</v>
      </c>
      <c r="H650" s="24">
        <f ca="1">-('Products indicator value (h)'!B652-'Products indicator value (h)'!E652)</f>
        <v>-6.1336233813311081</v>
      </c>
      <c r="I650" s="24">
        <f ca="1">-('Products indicator value (h)'!B652-'Products indicator value (h)'!H652)</f>
        <v>-0.61111023814880916</v>
      </c>
      <c r="J650" s="24">
        <f ca="1">-('Products indicator value (h)'!B652-'Products indicator value (h)'!K652)</f>
        <v>-5.3001673424428946</v>
      </c>
      <c r="K650" s="24">
        <f ca="1">-('Products indicator value (h)'!E652-'Products indicator value (h)'!H652)</f>
        <v>5.5225131431822989</v>
      </c>
      <c r="L650" s="24">
        <f ca="1">-('Products indicator value (h)'!E652-'Products indicator value (h)'!K652)</f>
        <v>0.83345603888821351</v>
      </c>
      <c r="M650" s="24">
        <f ca="1">-('Products indicator value (h)'!H652-'Products indicator value (h)'!K652)</f>
        <v>-4.6890571042940854</v>
      </c>
      <c r="N650" s="24">
        <f ca="1">'Products indicator value (h)'!C652-'Products indicator value (h)'!F652</f>
        <v>11.833283953941134</v>
      </c>
      <c r="O650" s="24">
        <f ca="1">'Products indicator value (h)'!C652-'Products indicator value (h)'!I652</f>
        <v>9.4727020219252722E-2</v>
      </c>
      <c r="P650" s="24">
        <f ca="1">'Products indicator value (h)'!C652-'Products indicator value (h)'!L652</f>
        <v>11.460728019527515</v>
      </c>
      <c r="Q650" s="24">
        <f ca="1">'Products indicator value (h)'!F652-'Products indicator value (h)'!I652</f>
        <v>-11.738556933721881</v>
      </c>
      <c r="R650" s="24">
        <f ca="1">'Products indicator value (h)'!F652-'Products indicator value (h)'!L652</f>
        <v>-0.37255593441361867</v>
      </c>
      <c r="S650" s="24">
        <f ca="1">'Products indicator value (h)'!I652-'Products indicator value (h)'!L652</f>
        <v>11.366000999308262</v>
      </c>
      <c r="T650" s="24">
        <f ca="1">-('Products indicator value (h)'!C652-'Products indicator value (h)'!F652)</f>
        <v>-11.833283953941134</v>
      </c>
      <c r="U650" s="24">
        <f ca="1">-('Products indicator value (h)'!C652-'Products indicator value (h)'!I652)</f>
        <v>-9.4727020219252722E-2</v>
      </c>
      <c r="V650" s="24">
        <f ca="1">-('Products indicator value (h)'!C652-'Products indicator value (h)'!L652)</f>
        <v>-11.460728019527515</v>
      </c>
      <c r="W650" s="24">
        <f ca="1">-('Products indicator value (h)'!F652-'Products indicator value (h)'!I652)</f>
        <v>11.738556933721881</v>
      </c>
      <c r="X650" s="24">
        <f ca="1">-('Products indicator value (h)'!F652-'Products indicator value (h)'!L652)</f>
        <v>0.37255593441361867</v>
      </c>
      <c r="Y650" s="24">
        <f ca="1">-('Products indicator value (h)'!I652-'Products indicator value (h)'!L652)</f>
        <v>-11.366000999308262</v>
      </c>
      <c r="Z650" s="24">
        <f ca="1">'Products indicator value (h)'!D652-'Products indicator value (h)'!G652</f>
        <v>0.38208012916565948</v>
      </c>
      <c r="AA650" s="24">
        <f ca="1">'Products indicator value (h)'!D652-'Products indicator value (h)'!J652</f>
        <v>0.17275698428312292</v>
      </c>
      <c r="AB650" s="24">
        <f ca="1">'Products indicator value (h)'!D652-'Products indicator value (h)'!M652</f>
        <v>0.34669168024385111</v>
      </c>
      <c r="AC650" s="24">
        <f ca="1">'Products indicator value (h)'!G652-'Products indicator value (h)'!J652</f>
        <v>-0.20932314488253656</v>
      </c>
      <c r="AD650" s="24">
        <f ca="1">'Products indicator value (h)'!G652-'Products indicator value (h)'!M652</f>
        <v>-3.5388448921808369E-2</v>
      </c>
      <c r="AE650" s="24">
        <f ca="1">'Products indicator value (h)'!J652-'Products indicator value (h)'!M652</f>
        <v>0.17393469596072819</v>
      </c>
      <c r="AF650" s="24">
        <f ca="1">-('Products indicator value (h)'!D652-'Products indicator value (h)'!G652)</f>
        <v>-0.38208012916565948</v>
      </c>
      <c r="AG650" s="24">
        <f ca="1">-('Products indicator value (h)'!D652-'Products indicator value (h)'!J652)</f>
        <v>-0.17275698428312292</v>
      </c>
      <c r="AH650" s="24">
        <f ca="1">-('Products indicator value (h)'!D652-'Products indicator value (h)'!M652)</f>
        <v>-0.34669168024385111</v>
      </c>
      <c r="AI650" s="24">
        <f ca="1">-('Products indicator value (h)'!G652-'Products indicator value (h)'!J652)</f>
        <v>0.20932314488253656</v>
      </c>
      <c r="AJ650" s="24">
        <f ca="1">-('Products indicator value (h)'!G652-'Products indicator value (h)'!M652)</f>
        <v>3.5388448921808369E-2</v>
      </c>
      <c r="AK650" s="24">
        <f ca="1">-('Products indicator value (h)'!J652-'Products indicator value (h)'!M652)</f>
        <v>-0.17393469596072819</v>
      </c>
    </row>
    <row r="651" spans="1:37">
      <c r="A651" s="7">
        <v>649</v>
      </c>
      <c r="B651" s="24">
        <f ca="1">'Products indicator value (h)'!B653-'Products indicator value (h)'!E653</f>
        <v>4.689222073642993</v>
      </c>
      <c r="C651" s="24">
        <f ca="1">'Products indicator value (h)'!B653-'Products indicator value (h)'!H653</f>
        <v>8.4682226352512657E-3</v>
      </c>
      <c r="D651" s="24">
        <f ca="1">'Products indicator value (h)'!B653-'Products indicator value (h)'!K653</f>
        <v>4.2898440940321692</v>
      </c>
      <c r="E651" s="24">
        <f ca="1">'Products indicator value (h)'!E653-'Products indicator value (h)'!H653</f>
        <v>-4.6807538510077418</v>
      </c>
      <c r="F651" s="24">
        <f ca="1">'Products indicator value (h)'!E653-'Products indicator value (h)'!K653</f>
        <v>-0.39937797961082389</v>
      </c>
      <c r="G651" s="24">
        <f ca="1">'Products indicator value (h)'!H653-'Products indicator value (h)'!K653</f>
        <v>4.2813758713969179</v>
      </c>
      <c r="H651" s="24">
        <f ca="1">-('Products indicator value (h)'!B653-'Products indicator value (h)'!E653)</f>
        <v>-4.689222073642993</v>
      </c>
      <c r="I651" s="24">
        <f ca="1">-('Products indicator value (h)'!B653-'Products indicator value (h)'!H653)</f>
        <v>-8.4682226352512657E-3</v>
      </c>
      <c r="J651" s="24">
        <f ca="1">-('Products indicator value (h)'!B653-'Products indicator value (h)'!K653)</f>
        <v>-4.2898440940321692</v>
      </c>
      <c r="K651" s="24">
        <f ca="1">-('Products indicator value (h)'!E653-'Products indicator value (h)'!H653)</f>
        <v>4.6807538510077418</v>
      </c>
      <c r="L651" s="24">
        <f ca="1">-('Products indicator value (h)'!E653-'Products indicator value (h)'!K653)</f>
        <v>0.39937797961082389</v>
      </c>
      <c r="M651" s="24">
        <f ca="1">-('Products indicator value (h)'!H653-'Products indicator value (h)'!K653)</f>
        <v>-4.2813758713969179</v>
      </c>
      <c r="N651" s="24">
        <f ca="1">'Products indicator value (h)'!C653-'Products indicator value (h)'!F653</f>
        <v>18.691628323596909</v>
      </c>
      <c r="O651" s="24">
        <f ca="1">'Products indicator value (h)'!C653-'Products indicator value (h)'!I653</f>
        <v>6.3238496455114586</v>
      </c>
      <c r="P651" s="24">
        <f ca="1">'Products indicator value (h)'!C653-'Products indicator value (h)'!L653</f>
        <v>15.501521324508651</v>
      </c>
      <c r="Q651" s="24">
        <f ca="1">'Products indicator value (h)'!F653-'Products indicator value (h)'!I653</f>
        <v>-12.36777867808545</v>
      </c>
      <c r="R651" s="24">
        <f ca="1">'Products indicator value (h)'!F653-'Products indicator value (h)'!L653</f>
        <v>-3.1901069990882576</v>
      </c>
      <c r="S651" s="24">
        <f ca="1">'Products indicator value (h)'!I653-'Products indicator value (h)'!L653</f>
        <v>9.1776716789971928</v>
      </c>
      <c r="T651" s="24">
        <f ca="1">-('Products indicator value (h)'!C653-'Products indicator value (h)'!F653)</f>
        <v>-18.691628323596909</v>
      </c>
      <c r="U651" s="24">
        <f ca="1">-('Products indicator value (h)'!C653-'Products indicator value (h)'!I653)</f>
        <v>-6.3238496455114586</v>
      </c>
      <c r="V651" s="24">
        <f ca="1">-('Products indicator value (h)'!C653-'Products indicator value (h)'!L653)</f>
        <v>-15.501521324508651</v>
      </c>
      <c r="W651" s="24">
        <f ca="1">-('Products indicator value (h)'!F653-'Products indicator value (h)'!I653)</f>
        <v>12.36777867808545</v>
      </c>
      <c r="X651" s="24">
        <f ca="1">-('Products indicator value (h)'!F653-'Products indicator value (h)'!L653)</f>
        <v>3.1901069990882576</v>
      </c>
      <c r="Y651" s="24">
        <f ca="1">-('Products indicator value (h)'!I653-'Products indicator value (h)'!L653)</f>
        <v>-9.1776716789971928</v>
      </c>
      <c r="Z651" s="24">
        <f ca="1">'Products indicator value (h)'!D653-'Products indicator value (h)'!G653</f>
        <v>-0.14432943912309404</v>
      </c>
      <c r="AA651" s="24">
        <f ca="1">'Products indicator value (h)'!D653-'Products indicator value (h)'!J653</f>
        <v>-0.20893974093287082</v>
      </c>
      <c r="AB651" s="24">
        <f ca="1">'Products indicator value (h)'!D653-'Products indicator value (h)'!M653</f>
        <v>-0.35292094822355757</v>
      </c>
      <c r="AC651" s="24">
        <f ca="1">'Products indicator value (h)'!G653-'Products indicator value (h)'!J653</f>
        <v>-6.4610301809776782E-2</v>
      </c>
      <c r="AD651" s="24">
        <f ca="1">'Products indicator value (h)'!G653-'Products indicator value (h)'!M653</f>
        <v>-0.20859150910046353</v>
      </c>
      <c r="AE651" s="24">
        <f ca="1">'Products indicator value (h)'!J653-'Products indicator value (h)'!M653</f>
        <v>-0.14398120729068675</v>
      </c>
      <c r="AF651" s="24">
        <f ca="1">-('Products indicator value (h)'!D653-'Products indicator value (h)'!G653)</f>
        <v>0.14432943912309404</v>
      </c>
      <c r="AG651" s="24">
        <f ca="1">-('Products indicator value (h)'!D653-'Products indicator value (h)'!J653)</f>
        <v>0.20893974093287082</v>
      </c>
      <c r="AH651" s="24">
        <f ca="1">-('Products indicator value (h)'!D653-'Products indicator value (h)'!M653)</f>
        <v>0.35292094822355757</v>
      </c>
      <c r="AI651" s="24">
        <f ca="1">-('Products indicator value (h)'!G653-'Products indicator value (h)'!J653)</f>
        <v>6.4610301809776782E-2</v>
      </c>
      <c r="AJ651" s="24">
        <f ca="1">-('Products indicator value (h)'!G653-'Products indicator value (h)'!M653)</f>
        <v>0.20859150910046353</v>
      </c>
      <c r="AK651" s="24">
        <f ca="1">-('Products indicator value (h)'!J653-'Products indicator value (h)'!M653)</f>
        <v>0.14398120729068675</v>
      </c>
    </row>
    <row r="652" spans="1:37">
      <c r="A652" s="7">
        <v>650</v>
      </c>
      <c r="B652" s="24">
        <f ca="1">'Products indicator value (h)'!B654-'Products indicator value (h)'!E654</f>
        <v>4.000696201684141</v>
      </c>
      <c r="C652" s="24">
        <f ca="1">'Products indicator value (h)'!B654-'Products indicator value (h)'!H654</f>
        <v>-0.25884058967720058</v>
      </c>
      <c r="D652" s="24">
        <f ca="1">'Products indicator value (h)'!B654-'Products indicator value (h)'!K654</f>
        <v>4.8638634325181078</v>
      </c>
      <c r="E652" s="24">
        <f ca="1">'Products indicator value (h)'!E654-'Products indicator value (h)'!H654</f>
        <v>-4.2595367913613416</v>
      </c>
      <c r="F652" s="24">
        <f ca="1">'Products indicator value (h)'!E654-'Products indicator value (h)'!K654</f>
        <v>0.86316723083396685</v>
      </c>
      <c r="G652" s="24">
        <f ca="1">'Products indicator value (h)'!H654-'Products indicator value (h)'!K654</f>
        <v>5.1227040221953084</v>
      </c>
      <c r="H652" s="24">
        <f ca="1">-('Products indicator value (h)'!B654-'Products indicator value (h)'!E654)</f>
        <v>-4.000696201684141</v>
      </c>
      <c r="I652" s="24">
        <f ca="1">-('Products indicator value (h)'!B654-'Products indicator value (h)'!H654)</f>
        <v>0.25884058967720058</v>
      </c>
      <c r="J652" s="24">
        <f ca="1">-('Products indicator value (h)'!B654-'Products indicator value (h)'!K654)</f>
        <v>-4.8638634325181078</v>
      </c>
      <c r="K652" s="24">
        <f ca="1">-('Products indicator value (h)'!E654-'Products indicator value (h)'!H654)</f>
        <v>4.2595367913613416</v>
      </c>
      <c r="L652" s="24">
        <f ca="1">-('Products indicator value (h)'!E654-'Products indicator value (h)'!K654)</f>
        <v>-0.86316723083396685</v>
      </c>
      <c r="M652" s="24">
        <f ca="1">-('Products indicator value (h)'!H654-'Products indicator value (h)'!K654)</f>
        <v>-5.1227040221953084</v>
      </c>
      <c r="N652" s="24">
        <f ca="1">'Products indicator value (h)'!C654-'Products indicator value (h)'!F654</f>
        <v>12.379717203275632</v>
      </c>
      <c r="O652" s="24">
        <f ca="1">'Products indicator value (h)'!C654-'Products indicator value (h)'!I654</f>
        <v>-6.6013186390357248</v>
      </c>
      <c r="P652" s="24">
        <f ca="1">'Products indicator value (h)'!C654-'Products indicator value (h)'!L654</f>
        <v>18.11728918111978</v>
      </c>
      <c r="Q652" s="24">
        <f ca="1">'Products indicator value (h)'!F654-'Products indicator value (h)'!I654</f>
        <v>-18.981035842311357</v>
      </c>
      <c r="R652" s="24">
        <f ca="1">'Products indicator value (h)'!F654-'Products indicator value (h)'!L654</f>
        <v>5.7375719778441479</v>
      </c>
      <c r="S652" s="24">
        <f ca="1">'Products indicator value (h)'!I654-'Products indicator value (h)'!L654</f>
        <v>24.718607820155505</v>
      </c>
      <c r="T652" s="24">
        <f ca="1">-('Products indicator value (h)'!C654-'Products indicator value (h)'!F654)</f>
        <v>-12.379717203275632</v>
      </c>
      <c r="U652" s="24">
        <f ca="1">-('Products indicator value (h)'!C654-'Products indicator value (h)'!I654)</f>
        <v>6.6013186390357248</v>
      </c>
      <c r="V652" s="24">
        <f ca="1">-('Products indicator value (h)'!C654-'Products indicator value (h)'!L654)</f>
        <v>-18.11728918111978</v>
      </c>
      <c r="W652" s="24">
        <f ca="1">-('Products indicator value (h)'!F654-'Products indicator value (h)'!I654)</f>
        <v>18.981035842311357</v>
      </c>
      <c r="X652" s="24">
        <f ca="1">-('Products indicator value (h)'!F654-'Products indicator value (h)'!L654)</f>
        <v>-5.7375719778441479</v>
      </c>
      <c r="Y652" s="24">
        <f ca="1">-('Products indicator value (h)'!I654-'Products indicator value (h)'!L654)</f>
        <v>-24.718607820155505</v>
      </c>
      <c r="Z652" s="24">
        <f ca="1">'Products indicator value (h)'!D654-'Products indicator value (h)'!G654</f>
        <v>0.12469453988458556</v>
      </c>
      <c r="AA652" s="24">
        <f ca="1">'Products indicator value (h)'!D654-'Products indicator value (h)'!J654</f>
        <v>-0.14124157429481121</v>
      </c>
      <c r="AB652" s="24">
        <f ca="1">'Products indicator value (h)'!D654-'Products indicator value (h)'!M654</f>
        <v>-0.39257236998960265</v>
      </c>
      <c r="AC652" s="24">
        <f ca="1">'Products indicator value (h)'!G654-'Products indicator value (h)'!J654</f>
        <v>-0.26593611417939678</v>
      </c>
      <c r="AD652" s="24">
        <f ca="1">'Products indicator value (h)'!G654-'Products indicator value (h)'!M654</f>
        <v>-0.51726690987418822</v>
      </c>
      <c r="AE652" s="24">
        <f ca="1">'Products indicator value (h)'!J654-'Products indicator value (h)'!M654</f>
        <v>-0.25133079569479144</v>
      </c>
      <c r="AF652" s="24">
        <f ca="1">-('Products indicator value (h)'!D654-'Products indicator value (h)'!G654)</f>
        <v>-0.12469453988458556</v>
      </c>
      <c r="AG652" s="24">
        <f ca="1">-('Products indicator value (h)'!D654-'Products indicator value (h)'!J654)</f>
        <v>0.14124157429481121</v>
      </c>
      <c r="AH652" s="24">
        <f ca="1">-('Products indicator value (h)'!D654-'Products indicator value (h)'!M654)</f>
        <v>0.39257236998960265</v>
      </c>
      <c r="AI652" s="24">
        <f ca="1">-('Products indicator value (h)'!G654-'Products indicator value (h)'!J654)</f>
        <v>0.26593611417939678</v>
      </c>
      <c r="AJ652" s="24">
        <f ca="1">-('Products indicator value (h)'!G654-'Products indicator value (h)'!M654)</f>
        <v>0.51726690987418822</v>
      </c>
      <c r="AK652" s="24">
        <f ca="1">-('Products indicator value (h)'!J654-'Products indicator value (h)'!M654)</f>
        <v>0.25133079569479144</v>
      </c>
    </row>
    <row r="653" spans="1:37">
      <c r="A653" s="7">
        <v>651</v>
      </c>
      <c r="B653" s="24">
        <f ca="1">'Products indicator value (h)'!B655-'Products indicator value (h)'!E655</f>
        <v>5.0557550732557601</v>
      </c>
      <c r="C653" s="24">
        <f ca="1">'Products indicator value (h)'!B655-'Products indicator value (h)'!H655</f>
        <v>0.56281263263762682</v>
      </c>
      <c r="D653" s="24">
        <f ca="1">'Products indicator value (h)'!B655-'Products indicator value (h)'!K655</f>
        <v>4.5256026315755626</v>
      </c>
      <c r="E653" s="24">
        <f ca="1">'Products indicator value (h)'!E655-'Products indicator value (h)'!H655</f>
        <v>-4.4929424406181333</v>
      </c>
      <c r="F653" s="24">
        <f ca="1">'Products indicator value (h)'!E655-'Products indicator value (h)'!K655</f>
        <v>-0.53015244168019748</v>
      </c>
      <c r="G653" s="24">
        <f ca="1">'Products indicator value (h)'!H655-'Products indicator value (h)'!K655</f>
        <v>3.9627899989379358</v>
      </c>
      <c r="H653" s="24">
        <f ca="1">-('Products indicator value (h)'!B655-'Products indicator value (h)'!E655)</f>
        <v>-5.0557550732557601</v>
      </c>
      <c r="I653" s="24">
        <f ca="1">-('Products indicator value (h)'!B655-'Products indicator value (h)'!H655)</f>
        <v>-0.56281263263762682</v>
      </c>
      <c r="J653" s="24">
        <f ca="1">-('Products indicator value (h)'!B655-'Products indicator value (h)'!K655)</f>
        <v>-4.5256026315755626</v>
      </c>
      <c r="K653" s="24">
        <f ca="1">-('Products indicator value (h)'!E655-'Products indicator value (h)'!H655)</f>
        <v>4.4929424406181333</v>
      </c>
      <c r="L653" s="24">
        <f ca="1">-('Products indicator value (h)'!E655-'Products indicator value (h)'!K655)</f>
        <v>0.53015244168019748</v>
      </c>
      <c r="M653" s="24">
        <f ca="1">-('Products indicator value (h)'!H655-'Products indicator value (h)'!K655)</f>
        <v>-3.9627899989379358</v>
      </c>
      <c r="N653" s="24">
        <f ca="1">'Products indicator value (h)'!C655-'Products indicator value (h)'!F655</f>
        <v>11.119107140693963</v>
      </c>
      <c r="O653" s="24">
        <f ca="1">'Products indicator value (h)'!C655-'Products indicator value (h)'!I655</f>
        <v>-1.7797220133137301</v>
      </c>
      <c r="P653" s="24">
        <f ca="1">'Products indicator value (h)'!C655-'Products indicator value (h)'!L655</f>
        <v>8.3386161811084989</v>
      </c>
      <c r="Q653" s="24">
        <f ca="1">'Products indicator value (h)'!F655-'Products indicator value (h)'!I655</f>
        <v>-12.898829154007693</v>
      </c>
      <c r="R653" s="24">
        <f ca="1">'Products indicator value (h)'!F655-'Products indicator value (h)'!L655</f>
        <v>-2.7804909595854639</v>
      </c>
      <c r="S653" s="24">
        <f ca="1">'Products indicator value (h)'!I655-'Products indicator value (h)'!L655</f>
        <v>10.118338194422229</v>
      </c>
      <c r="T653" s="24">
        <f ca="1">-('Products indicator value (h)'!C655-'Products indicator value (h)'!F655)</f>
        <v>-11.119107140693963</v>
      </c>
      <c r="U653" s="24">
        <f ca="1">-('Products indicator value (h)'!C655-'Products indicator value (h)'!I655)</f>
        <v>1.7797220133137301</v>
      </c>
      <c r="V653" s="24">
        <f ca="1">-('Products indicator value (h)'!C655-'Products indicator value (h)'!L655)</f>
        <v>-8.3386161811084989</v>
      </c>
      <c r="W653" s="24">
        <f ca="1">-('Products indicator value (h)'!F655-'Products indicator value (h)'!I655)</f>
        <v>12.898829154007693</v>
      </c>
      <c r="X653" s="24">
        <f ca="1">-('Products indicator value (h)'!F655-'Products indicator value (h)'!L655)</f>
        <v>2.7804909595854639</v>
      </c>
      <c r="Y653" s="24">
        <f ca="1">-('Products indicator value (h)'!I655-'Products indicator value (h)'!L655)</f>
        <v>-10.118338194422229</v>
      </c>
      <c r="Z653" s="24">
        <f ca="1">'Products indicator value (h)'!D655-'Products indicator value (h)'!G655</f>
        <v>0.26581512842160882</v>
      </c>
      <c r="AA653" s="24">
        <f ca="1">'Products indicator value (h)'!D655-'Products indicator value (h)'!J655</f>
        <v>0.20846528611978599</v>
      </c>
      <c r="AB653" s="24">
        <f ca="1">'Products indicator value (h)'!D655-'Products indicator value (h)'!M655</f>
        <v>0.19815187109276788</v>
      </c>
      <c r="AC653" s="24">
        <f ca="1">'Products indicator value (h)'!G655-'Products indicator value (h)'!J655</f>
        <v>-5.7349842301822829E-2</v>
      </c>
      <c r="AD653" s="24">
        <f ca="1">'Products indicator value (h)'!G655-'Products indicator value (h)'!M655</f>
        <v>-6.7663257328840931E-2</v>
      </c>
      <c r="AE653" s="24">
        <f ca="1">'Products indicator value (h)'!J655-'Products indicator value (h)'!M655</f>
        <v>-1.0313415027018102E-2</v>
      </c>
      <c r="AF653" s="24">
        <f ca="1">-('Products indicator value (h)'!D655-'Products indicator value (h)'!G655)</f>
        <v>-0.26581512842160882</v>
      </c>
      <c r="AG653" s="24">
        <f ca="1">-('Products indicator value (h)'!D655-'Products indicator value (h)'!J655)</f>
        <v>-0.20846528611978599</v>
      </c>
      <c r="AH653" s="24">
        <f ca="1">-('Products indicator value (h)'!D655-'Products indicator value (h)'!M655)</f>
        <v>-0.19815187109276788</v>
      </c>
      <c r="AI653" s="24">
        <f ca="1">-('Products indicator value (h)'!G655-'Products indicator value (h)'!J655)</f>
        <v>5.7349842301822829E-2</v>
      </c>
      <c r="AJ653" s="24">
        <f ca="1">-('Products indicator value (h)'!G655-'Products indicator value (h)'!M655)</f>
        <v>6.7663257328840931E-2</v>
      </c>
      <c r="AK653" s="24">
        <f ca="1">-('Products indicator value (h)'!J655-'Products indicator value (h)'!M655)</f>
        <v>1.0313415027018102E-2</v>
      </c>
    </row>
    <row r="654" spans="1:37">
      <c r="A654" s="7">
        <v>652</v>
      </c>
      <c r="B654" s="24">
        <f ca="1">'Products indicator value (h)'!B656-'Products indicator value (h)'!E656</f>
        <v>3.1905235845748372</v>
      </c>
      <c r="C654" s="24">
        <f ca="1">'Products indicator value (h)'!B656-'Products indicator value (h)'!H656</f>
        <v>-1.167067098588852</v>
      </c>
      <c r="D654" s="24">
        <f ca="1">'Products indicator value (h)'!B656-'Products indicator value (h)'!K656</f>
        <v>3.1282800321910749</v>
      </c>
      <c r="E654" s="24">
        <f ca="1">'Products indicator value (h)'!E656-'Products indicator value (h)'!H656</f>
        <v>-4.3575906831636892</v>
      </c>
      <c r="F654" s="24">
        <f ca="1">'Products indicator value (h)'!E656-'Products indicator value (h)'!K656</f>
        <v>-6.2243552383762335E-2</v>
      </c>
      <c r="G654" s="24">
        <f ca="1">'Products indicator value (h)'!H656-'Products indicator value (h)'!K656</f>
        <v>4.2953471307799269</v>
      </c>
      <c r="H654" s="24">
        <f ca="1">-('Products indicator value (h)'!B656-'Products indicator value (h)'!E656)</f>
        <v>-3.1905235845748372</v>
      </c>
      <c r="I654" s="24">
        <f ca="1">-('Products indicator value (h)'!B656-'Products indicator value (h)'!H656)</f>
        <v>1.167067098588852</v>
      </c>
      <c r="J654" s="24">
        <f ca="1">-('Products indicator value (h)'!B656-'Products indicator value (h)'!K656)</f>
        <v>-3.1282800321910749</v>
      </c>
      <c r="K654" s="24">
        <f ca="1">-('Products indicator value (h)'!E656-'Products indicator value (h)'!H656)</f>
        <v>4.3575906831636892</v>
      </c>
      <c r="L654" s="24">
        <f ca="1">-('Products indicator value (h)'!E656-'Products indicator value (h)'!K656)</f>
        <v>6.2243552383762335E-2</v>
      </c>
      <c r="M654" s="24">
        <f ca="1">-('Products indicator value (h)'!H656-'Products indicator value (h)'!K656)</f>
        <v>-4.2953471307799269</v>
      </c>
      <c r="N654" s="24">
        <f ca="1">'Products indicator value (h)'!C656-'Products indicator value (h)'!F656</f>
        <v>2.8652000889118412</v>
      </c>
      <c r="O654" s="24">
        <f ca="1">'Products indicator value (h)'!C656-'Products indicator value (h)'!I656</f>
        <v>-9.6497627710830542</v>
      </c>
      <c r="P654" s="24">
        <f ca="1">'Products indicator value (h)'!C656-'Products indicator value (h)'!L656</f>
        <v>-3.9097840299548707</v>
      </c>
      <c r="Q654" s="24">
        <f ca="1">'Products indicator value (h)'!F656-'Products indicator value (h)'!I656</f>
        <v>-12.514962859994895</v>
      </c>
      <c r="R654" s="24">
        <f ca="1">'Products indicator value (h)'!F656-'Products indicator value (h)'!L656</f>
        <v>-6.7749841188667119</v>
      </c>
      <c r="S654" s="24">
        <f ca="1">'Products indicator value (h)'!I656-'Products indicator value (h)'!L656</f>
        <v>5.7399787411281835</v>
      </c>
      <c r="T654" s="24">
        <f ca="1">-('Products indicator value (h)'!C656-'Products indicator value (h)'!F656)</f>
        <v>-2.8652000889118412</v>
      </c>
      <c r="U654" s="24">
        <f ca="1">-('Products indicator value (h)'!C656-'Products indicator value (h)'!I656)</f>
        <v>9.6497627710830542</v>
      </c>
      <c r="V654" s="24">
        <f ca="1">-('Products indicator value (h)'!C656-'Products indicator value (h)'!L656)</f>
        <v>3.9097840299548707</v>
      </c>
      <c r="W654" s="24">
        <f ca="1">-('Products indicator value (h)'!F656-'Products indicator value (h)'!I656)</f>
        <v>12.514962859994895</v>
      </c>
      <c r="X654" s="24">
        <f ca="1">-('Products indicator value (h)'!F656-'Products indicator value (h)'!L656)</f>
        <v>6.7749841188667119</v>
      </c>
      <c r="Y654" s="24">
        <f ca="1">-('Products indicator value (h)'!I656-'Products indicator value (h)'!L656)</f>
        <v>-5.7399787411281835</v>
      </c>
      <c r="Z654" s="24">
        <f ca="1">'Products indicator value (h)'!D656-'Products indicator value (h)'!G656</f>
        <v>-0.24493478679197178</v>
      </c>
      <c r="AA654" s="24">
        <f ca="1">'Products indicator value (h)'!D656-'Products indicator value (h)'!J656</f>
        <v>-5.2759210847965754E-2</v>
      </c>
      <c r="AB654" s="24">
        <f ca="1">'Products indicator value (h)'!D656-'Products indicator value (h)'!M656</f>
        <v>0.38530203609119074</v>
      </c>
      <c r="AC654" s="24">
        <f ca="1">'Products indicator value (h)'!G656-'Products indicator value (h)'!J656</f>
        <v>0.19217557594400603</v>
      </c>
      <c r="AD654" s="24">
        <f ca="1">'Products indicator value (h)'!G656-'Products indicator value (h)'!M656</f>
        <v>0.63023682288316252</v>
      </c>
      <c r="AE654" s="24">
        <f ca="1">'Products indicator value (h)'!J656-'Products indicator value (h)'!M656</f>
        <v>0.43806124693915649</v>
      </c>
      <c r="AF654" s="24">
        <f ca="1">-('Products indicator value (h)'!D656-'Products indicator value (h)'!G656)</f>
        <v>0.24493478679197178</v>
      </c>
      <c r="AG654" s="24">
        <f ca="1">-('Products indicator value (h)'!D656-'Products indicator value (h)'!J656)</f>
        <v>5.2759210847965754E-2</v>
      </c>
      <c r="AH654" s="24">
        <f ca="1">-('Products indicator value (h)'!D656-'Products indicator value (h)'!M656)</f>
        <v>-0.38530203609119074</v>
      </c>
      <c r="AI654" s="24">
        <f ca="1">-('Products indicator value (h)'!G656-'Products indicator value (h)'!J656)</f>
        <v>-0.19217557594400603</v>
      </c>
      <c r="AJ654" s="24">
        <f ca="1">-('Products indicator value (h)'!G656-'Products indicator value (h)'!M656)</f>
        <v>-0.63023682288316252</v>
      </c>
      <c r="AK654" s="24">
        <f ca="1">-('Products indicator value (h)'!J656-'Products indicator value (h)'!M656)</f>
        <v>-0.43806124693915649</v>
      </c>
    </row>
    <row r="655" spans="1:37">
      <c r="A655" s="7">
        <v>653</v>
      </c>
      <c r="B655" s="24">
        <f ca="1">'Products indicator value (h)'!B657-'Products indicator value (h)'!E657</f>
        <v>3.8274100605654677</v>
      </c>
      <c r="C655" s="24">
        <f ca="1">'Products indicator value (h)'!B657-'Products indicator value (h)'!H657</f>
        <v>-0.23569188373680738</v>
      </c>
      <c r="D655" s="24">
        <f ca="1">'Products indicator value (h)'!B657-'Products indicator value (h)'!K657</f>
        <v>3.7339143421116248</v>
      </c>
      <c r="E655" s="24">
        <f ca="1">'Products indicator value (h)'!E657-'Products indicator value (h)'!H657</f>
        <v>-4.0631019443022751</v>
      </c>
      <c r="F655" s="24">
        <f ca="1">'Products indicator value (h)'!E657-'Products indicator value (h)'!K657</f>
        <v>-9.3495718453842969E-2</v>
      </c>
      <c r="G655" s="24">
        <f ca="1">'Products indicator value (h)'!H657-'Products indicator value (h)'!K657</f>
        <v>3.9696062258484321</v>
      </c>
      <c r="H655" s="24">
        <f ca="1">-('Products indicator value (h)'!B657-'Products indicator value (h)'!E657)</f>
        <v>-3.8274100605654677</v>
      </c>
      <c r="I655" s="24">
        <f ca="1">-('Products indicator value (h)'!B657-'Products indicator value (h)'!H657)</f>
        <v>0.23569188373680738</v>
      </c>
      <c r="J655" s="24">
        <f ca="1">-('Products indicator value (h)'!B657-'Products indicator value (h)'!K657)</f>
        <v>-3.7339143421116248</v>
      </c>
      <c r="K655" s="24">
        <f ca="1">-('Products indicator value (h)'!E657-'Products indicator value (h)'!H657)</f>
        <v>4.0631019443022751</v>
      </c>
      <c r="L655" s="24">
        <f ca="1">-('Products indicator value (h)'!E657-'Products indicator value (h)'!K657)</f>
        <v>9.3495718453842969E-2</v>
      </c>
      <c r="M655" s="24">
        <f ca="1">-('Products indicator value (h)'!H657-'Products indicator value (h)'!K657)</f>
        <v>-3.9696062258484321</v>
      </c>
      <c r="N655" s="24">
        <f ca="1">'Products indicator value (h)'!C657-'Products indicator value (h)'!F657</f>
        <v>8.0952965405308959</v>
      </c>
      <c r="O655" s="24">
        <f ca="1">'Products indicator value (h)'!C657-'Products indicator value (h)'!I657</f>
        <v>-9.2690374293146789</v>
      </c>
      <c r="P655" s="24">
        <f ca="1">'Products indicator value (h)'!C657-'Products indicator value (h)'!L657</f>
        <v>0.79966335876055439</v>
      </c>
      <c r="Q655" s="24">
        <f ca="1">'Products indicator value (h)'!F657-'Products indicator value (h)'!I657</f>
        <v>-17.364333969845575</v>
      </c>
      <c r="R655" s="24">
        <f ca="1">'Products indicator value (h)'!F657-'Products indicator value (h)'!L657</f>
        <v>-7.2956331817703415</v>
      </c>
      <c r="S655" s="24">
        <f ca="1">'Products indicator value (h)'!I657-'Products indicator value (h)'!L657</f>
        <v>10.068700788075233</v>
      </c>
      <c r="T655" s="24">
        <f ca="1">-('Products indicator value (h)'!C657-'Products indicator value (h)'!F657)</f>
        <v>-8.0952965405308959</v>
      </c>
      <c r="U655" s="24">
        <f ca="1">-('Products indicator value (h)'!C657-'Products indicator value (h)'!I657)</f>
        <v>9.2690374293146789</v>
      </c>
      <c r="V655" s="24">
        <f ca="1">-('Products indicator value (h)'!C657-'Products indicator value (h)'!L657)</f>
        <v>-0.79966335876055439</v>
      </c>
      <c r="W655" s="24">
        <f ca="1">-('Products indicator value (h)'!F657-'Products indicator value (h)'!I657)</f>
        <v>17.364333969845575</v>
      </c>
      <c r="X655" s="24">
        <f ca="1">-('Products indicator value (h)'!F657-'Products indicator value (h)'!L657)</f>
        <v>7.2956331817703415</v>
      </c>
      <c r="Y655" s="24">
        <f ca="1">-('Products indicator value (h)'!I657-'Products indicator value (h)'!L657)</f>
        <v>-10.068700788075233</v>
      </c>
      <c r="Z655" s="24">
        <f ca="1">'Products indicator value (h)'!D657-'Products indicator value (h)'!G657</f>
        <v>-0.23862629238587796</v>
      </c>
      <c r="AA655" s="24">
        <f ca="1">'Products indicator value (h)'!D657-'Products indicator value (h)'!J657</f>
        <v>-0.24090001432069807</v>
      </c>
      <c r="AB655" s="24">
        <f ca="1">'Products indicator value (h)'!D657-'Products indicator value (h)'!M657</f>
        <v>-0.31349025377808371</v>
      </c>
      <c r="AC655" s="24">
        <f ca="1">'Products indicator value (h)'!G657-'Products indicator value (h)'!J657</f>
        <v>-2.2737219348201165E-3</v>
      </c>
      <c r="AD655" s="24">
        <f ca="1">'Products indicator value (h)'!G657-'Products indicator value (h)'!M657</f>
        <v>-7.4863961392205747E-2</v>
      </c>
      <c r="AE655" s="24">
        <f ca="1">'Products indicator value (h)'!J657-'Products indicator value (h)'!M657</f>
        <v>-7.259023945738563E-2</v>
      </c>
      <c r="AF655" s="24">
        <f ca="1">-('Products indicator value (h)'!D657-'Products indicator value (h)'!G657)</f>
        <v>0.23862629238587796</v>
      </c>
      <c r="AG655" s="24">
        <f ca="1">-('Products indicator value (h)'!D657-'Products indicator value (h)'!J657)</f>
        <v>0.24090001432069807</v>
      </c>
      <c r="AH655" s="24">
        <f ca="1">-('Products indicator value (h)'!D657-'Products indicator value (h)'!M657)</f>
        <v>0.31349025377808371</v>
      </c>
      <c r="AI655" s="24">
        <f ca="1">-('Products indicator value (h)'!G657-'Products indicator value (h)'!J657)</f>
        <v>2.2737219348201165E-3</v>
      </c>
      <c r="AJ655" s="24">
        <f ca="1">-('Products indicator value (h)'!G657-'Products indicator value (h)'!M657)</f>
        <v>7.4863961392205747E-2</v>
      </c>
      <c r="AK655" s="24">
        <f ca="1">-('Products indicator value (h)'!J657-'Products indicator value (h)'!M657)</f>
        <v>7.259023945738563E-2</v>
      </c>
    </row>
    <row r="656" spans="1:37">
      <c r="A656" s="7">
        <v>654</v>
      </c>
      <c r="B656" s="24">
        <f ca="1">'Products indicator value (h)'!B658-'Products indicator value (h)'!E658</f>
        <v>3.7586778785019206</v>
      </c>
      <c r="C656" s="24">
        <f ca="1">'Products indicator value (h)'!B658-'Products indicator value (h)'!H658</f>
        <v>0.55955713556183362</v>
      </c>
      <c r="D656" s="24">
        <f ca="1">'Products indicator value (h)'!B658-'Products indicator value (h)'!K658</f>
        <v>4.8249451087652933</v>
      </c>
      <c r="E656" s="24">
        <f ca="1">'Products indicator value (h)'!E658-'Products indicator value (h)'!H658</f>
        <v>-3.199120742940087</v>
      </c>
      <c r="F656" s="24">
        <f ca="1">'Products indicator value (h)'!E658-'Products indicator value (h)'!K658</f>
        <v>1.0662672302633727</v>
      </c>
      <c r="G656" s="24">
        <f ca="1">'Products indicator value (h)'!H658-'Products indicator value (h)'!K658</f>
        <v>4.2653879732034596</v>
      </c>
      <c r="H656" s="24">
        <f ca="1">-('Products indicator value (h)'!B658-'Products indicator value (h)'!E658)</f>
        <v>-3.7586778785019206</v>
      </c>
      <c r="I656" s="24">
        <f ca="1">-('Products indicator value (h)'!B658-'Products indicator value (h)'!H658)</f>
        <v>-0.55955713556183362</v>
      </c>
      <c r="J656" s="24">
        <f ca="1">-('Products indicator value (h)'!B658-'Products indicator value (h)'!K658)</f>
        <v>-4.8249451087652933</v>
      </c>
      <c r="K656" s="24">
        <f ca="1">-('Products indicator value (h)'!E658-'Products indicator value (h)'!H658)</f>
        <v>3.199120742940087</v>
      </c>
      <c r="L656" s="24">
        <f ca="1">-('Products indicator value (h)'!E658-'Products indicator value (h)'!K658)</f>
        <v>-1.0662672302633727</v>
      </c>
      <c r="M656" s="24">
        <f ca="1">-('Products indicator value (h)'!H658-'Products indicator value (h)'!K658)</f>
        <v>-4.2653879732034596</v>
      </c>
      <c r="N656" s="24">
        <f ca="1">'Products indicator value (h)'!C658-'Products indicator value (h)'!F658</f>
        <v>16.943526447902265</v>
      </c>
      <c r="O656" s="24">
        <f ca="1">'Products indicator value (h)'!C658-'Products indicator value (h)'!I658</f>
        <v>-3.3832128272867834</v>
      </c>
      <c r="P656" s="24">
        <f ca="1">'Products indicator value (h)'!C658-'Products indicator value (h)'!L658</f>
        <v>17.946298236237482</v>
      </c>
      <c r="Q656" s="24">
        <f ca="1">'Products indicator value (h)'!F658-'Products indicator value (h)'!I658</f>
        <v>-20.326739275189048</v>
      </c>
      <c r="R656" s="24">
        <f ca="1">'Products indicator value (h)'!F658-'Products indicator value (h)'!L658</f>
        <v>1.0027717883352167</v>
      </c>
      <c r="S656" s="24">
        <f ca="1">'Products indicator value (h)'!I658-'Products indicator value (h)'!L658</f>
        <v>21.329511063524265</v>
      </c>
      <c r="T656" s="24">
        <f ca="1">-('Products indicator value (h)'!C658-'Products indicator value (h)'!F658)</f>
        <v>-16.943526447902265</v>
      </c>
      <c r="U656" s="24">
        <f ca="1">-('Products indicator value (h)'!C658-'Products indicator value (h)'!I658)</f>
        <v>3.3832128272867834</v>
      </c>
      <c r="V656" s="24">
        <f ca="1">-('Products indicator value (h)'!C658-'Products indicator value (h)'!L658)</f>
        <v>-17.946298236237482</v>
      </c>
      <c r="W656" s="24">
        <f ca="1">-('Products indicator value (h)'!F658-'Products indicator value (h)'!I658)</f>
        <v>20.326739275189048</v>
      </c>
      <c r="X656" s="24">
        <f ca="1">-('Products indicator value (h)'!F658-'Products indicator value (h)'!L658)</f>
        <v>-1.0027717883352167</v>
      </c>
      <c r="Y656" s="24">
        <f ca="1">-('Products indicator value (h)'!I658-'Products indicator value (h)'!L658)</f>
        <v>-21.329511063524265</v>
      </c>
      <c r="Z656" s="24">
        <f ca="1">'Products indicator value (h)'!D658-'Products indicator value (h)'!G658</f>
        <v>0.36860097390037527</v>
      </c>
      <c r="AA656" s="24">
        <f ca="1">'Products indicator value (h)'!D658-'Products indicator value (h)'!J658</f>
        <v>0.19924406226530067</v>
      </c>
      <c r="AB656" s="24">
        <f ca="1">'Products indicator value (h)'!D658-'Products indicator value (h)'!M658</f>
        <v>6.2213208041431489E-2</v>
      </c>
      <c r="AC656" s="24">
        <f ca="1">'Products indicator value (h)'!G658-'Products indicator value (h)'!J658</f>
        <v>-0.1693569116350746</v>
      </c>
      <c r="AD656" s="24">
        <f ca="1">'Products indicator value (h)'!G658-'Products indicator value (h)'!M658</f>
        <v>-0.30638776585894378</v>
      </c>
      <c r="AE656" s="24">
        <f ca="1">'Products indicator value (h)'!J658-'Products indicator value (h)'!M658</f>
        <v>-0.13703085422386918</v>
      </c>
      <c r="AF656" s="24">
        <f ca="1">-('Products indicator value (h)'!D658-'Products indicator value (h)'!G658)</f>
        <v>-0.36860097390037527</v>
      </c>
      <c r="AG656" s="24">
        <f ca="1">-('Products indicator value (h)'!D658-'Products indicator value (h)'!J658)</f>
        <v>-0.19924406226530067</v>
      </c>
      <c r="AH656" s="24">
        <f ca="1">-('Products indicator value (h)'!D658-'Products indicator value (h)'!M658)</f>
        <v>-6.2213208041431489E-2</v>
      </c>
      <c r="AI656" s="24">
        <f ca="1">-('Products indicator value (h)'!G658-'Products indicator value (h)'!J658)</f>
        <v>0.1693569116350746</v>
      </c>
      <c r="AJ656" s="24">
        <f ca="1">-('Products indicator value (h)'!G658-'Products indicator value (h)'!M658)</f>
        <v>0.30638776585894378</v>
      </c>
      <c r="AK656" s="24">
        <f ca="1">-('Products indicator value (h)'!J658-'Products indicator value (h)'!M658)</f>
        <v>0.13703085422386918</v>
      </c>
    </row>
    <row r="657" spans="1:37">
      <c r="A657" s="7">
        <v>655</v>
      </c>
      <c r="B657" s="24">
        <f ca="1">'Products indicator value (h)'!B659-'Products indicator value (h)'!E659</f>
        <v>2.7482067615157755</v>
      </c>
      <c r="C657" s="24">
        <f ca="1">'Products indicator value (h)'!B659-'Products indicator value (h)'!H659</f>
        <v>0.51152858459221306</v>
      </c>
      <c r="D657" s="24">
        <f ca="1">'Products indicator value (h)'!B659-'Products indicator value (h)'!K659</f>
        <v>3.1939293150349268</v>
      </c>
      <c r="E657" s="24">
        <f ca="1">'Products indicator value (h)'!E659-'Products indicator value (h)'!H659</f>
        <v>-2.2366781769235624</v>
      </c>
      <c r="F657" s="24">
        <f ca="1">'Products indicator value (h)'!E659-'Products indicator value (h)'!K659</f>
        <v>0.44572255351915135</v>
      </c>
      <c r="G657" s="24">
        <f ca="1">'Products indicator value (h)'!H659-'Products indicator value (h)'!K659</f>
        <v>2.6824007304427138</v>
      </c>
      <c r="H657" s="24">
        <f ca="1">-('Products indicator value (h)'!B659-'Products indicator value (h)'!E659)</f>
        <v>-2.7482067615157755</v>
      </c>
      <c r="I657" s="24">
        <f ca="1">-('Products indicator value (h)'!B659-'Products indicator value (h)'!H659)</f>
        <v>-0.51152858459221306</v>
      </c>
      <c r="J657" s="24">
        <f ca="1">-('Products indicator value (h)'!B659-'Products indicator value (h)'!K659)</f>
        <v>-3.1939293150349268</v>
      </c>
      <c r="K657" s="24">
        <f ca="1">-('Products indicator value (h)'!E659-'Products indicator value (h)'!H659)</f>
        <v>2.2366781769235624</v>
      </c>
      <c r="L657" s="24">
        <f ca="1">-('Products indicator value (h)'!E659-'Products indicator value (h)'!K659)</f>
        <v>-0.44572255351915135</v>
      </c>
      <c r="M657" s="24">
        <f ca="1">-('Products indicator value (h)'!H659-'Products indicator value (h)'!K659)</f>
        <v>-2.6824007304427138</v>
      </c>
      <c r="N657" s="24">
        <f ca="1">'Products indicator value (h)'!C659-'Products indicator value (h)'!F659</f>
        <v>18.758177808025209</v>
      </c>
      <c r="O657" s="24">
        <f ca="1">'Products indicator value (h)'!C659-'Products indicator value (h)'!I659</f>
        <v>8.5890853841542025</v>
      </c>
      <c r="P657" s="24">
        <f ca="1">'Products indicator value (h)'!C659-'Products indicator value (h)'!L659</f>
        <v>13.256199503983922</v>
      </c>
      <c r="Q657" s="24">
        <f ca="1">'Products indicator value (h)'!F659-'Products indicator value (h)'!I659</f>
        <v>-10.169092423871007</v>
      </c>
      <c r="R657" s="24">
        <f ca="1">'Products indicator value (h)'!F659-'Products indicator value (h)'!L659</f>
        <v>-5.5019783040412875</v>
      </c>
      <c r="S657" s="24">
        <f ca="1">'Products indicator value (h)'!I659-'Products indicator value (h)'!L659</f>
        <v>4.6671141198297192</v>
      </c>
      <c r="T657" s="24">
        <f ca="1">-('Products indicator value (h)'!C659-'Products indicator value (h)'!F659)</f>
        <v>-18.758177808025209</v>
      </c>
      <c r="U657" s="24">
        <f ca="1">-('Products indicator value (h)'!C659-'Products indicator value (h)'!I659)</f>
        <v>-8.5890853841542025</v>
      </c>
      <c r="V657" s="24">
        <f ca="1">-('Products indicator value (h)'!C659-'Products indicator value (h)'!L659)</f>
        <v>-13.256199503983922</v>
      </c>
      <c r="W657" s="24">
        <f ca="1">-('Products indicator value (h)'!F659-'Products indicator value (h)'!I659)</f>
        <v>10.169092423871007</v>
      </c>
      <c r="X657" s="24">
        <f ca="1">-('Products indicator value (h)'!F659-'Products indicator value (h)'!L659)</f>
        <v>5.5019783040412875</v>
      </c>
      <c r="Y657" s="24">
        <f ca="1">-('Products indicator value (h)'!I659-'Products indicator value (h)'!L659)</f>
        <v>-4.6671141198297192</v>
      </c>
      <c r="Z657" s="24">
        <f ca="1">'Products indicator value (h)'!D659-'Products indicator value (h)'!G659</f>
        <v>8.9408244993043562E-2</v>
      </c>
      <c r="AA657" s="24">
        <f ca="1">'Products indicator value (h)'!D659-'Products indicator value (h)'!J659</f>
        <v>-7.6042505905565161E-2</v>
      </c>
      <c r="AB657" s="24">
        <f ca="1">'Products indicator value (h)'!D659-'Products indicator value (h)'!M659</f>
        <v>-0.12448180257765751</v>
      </c>
      <c r="AC657" s="24">
        <f ca="1">'Products indicator value (h)'!G659-'Products indicator value (h)'!J659</f>
        <v>-0.16545075089860872</v>
      </c>
      <c r="AD657" s="24">
        <f ca="1">'Products indicator value (h)'!G659-'Products indicator value (h)'!M659</f>
        <v>-0.21389004757070107</v>
      </c>
      <c r="AE657" s="24">
        <f ca="1">'Products indicator value (h)'!J659-'Products indicator value (h)'!M659</f>
        <v>-4.8439296672092347E-2</v>
      </c>
      <c r="AF657" s="24">
        <f ca="1">-('Products indicator value (h)'!D659-'Products indicator value (h)'!G659)</f>
        <v>-8.9408244993043562E-2</v>
      </c>
      <c r="AG657" s="24">
        <f ca="1">-('Products indicator value (h)'!D659-'Products indicator value (h)'!J659)</f>
        <v>7.6042505905565161E-2</v>
      </c>
      <c r="AH657" s="24">
        <f ca="1">-('Products indicator value (h)'!D659-'Products indicator value (h)'!M659)</f>
        <v>0.12448180257765751</v>
      </c>
      <c r="AI657" s="24">
        <f ca="1">-('Products indicator value (h)'!G659-'Products indicator value (h)'!J659)</f>
        <v>0.16545075089860872</v>
      </c>
      <c r="AJ657" s="24">
        <f ca="1">-('Products indicator value (h)'!G659-'Products indicator value (h)'!M659)</f>
        <v>0.21389004757070107</v>
      </c>
      <c r="AK657" s="24">
        <f ca="1">-('Products indicator value (h)'!J659-'Products indicator value (h)'!M659)</f>
        <v>4.8439296672092347E-2</v>
      </c>
    </row>
    <row r="658" spans="1:37">
      <c r="A658" s="7">
        <v>656</v>
      </c>
      <c r="B658" s="24">
        <f ca="1">'Products indicator value (h)'!B660-'Products indicator value (h)'!E660</f>
        <v>2.7697342186739489</v>
      </c>
      <c r="C658" s="24">
        <f ca="1">'Products indicator value (h)'!B660-'Products indicator value (h)'!H660</f>
        <v>-1.0696345859060941</v>
      </c>
      <c r="D658" s="24">
        <f ca="1">'Products indicator value (h)'!B660-'Products indicator value (h)'!K660</f>
        <v>1.2322201284590868</v>
      </c>
      <c r="E658" s="24">
        <f ca="1">'Products indicator value (h)'!E660-'Products indicator value (h)'!H660</f>
        <v>-3.8393688045800429</v>
      </c>
      <c r="F658" s="24">
        <f ca="1">'Products indicator value (h)'!E660-'Products indicator value (h)'!K660</f>
        <v>-1.5375140902148621</v>
      </c>
      <c r="G658" s="24">
        <f ca="1">'Products indicator value (h)'!H660-'Products indicator value (h)'!K660</f>
        <v>2.3018547143651809</v>
      </c>
      <c r="H658" s="24">
        <f ca="1">-('Products indicator value (h)'!B660-'Products indicator value (h)'!E660)</f>
        <v>-2.7697342186739489</v>
      </c>
      <c r="I658" s="24">
        <f ca="1">-('Products indicator value (h)'!B660-'Products indicator value (h)'!H660)</f>
        <v>1.0696345859060941</v>
      </c>
      <c r="J658" s="24">
        <f ca="1">-('Products indicator value (h)'!B660-'Products indicator value (h)'!K660)</f>
        <v>-1.2322201284590868</v>
      </c>
      <c r="K658" s="24">
        <f ca="1">-('Products indicator value (h)'!E660-'Products indicator value (h)'!H660)</f>
        <v>3.8393688045800429</v>
      </c>
      <c r="L658" s="24">
        <f ca="1">-('Products indicator value (h)'!E660-'Products indicator value (h)'!K660)</f>
        <v>1.5375140902148621</v>
      </c>
      <c r="M658" s="24">
        <f ca="1">-('Products indicator value (h)'!H660-'Products indicator value (h)'!K660)</f>
        <v>-2.3018547143651809</v>
      </c>
      <c r="N658" s="24">
        <f ca="1">'Products indicator value (h)'!C660-'Products indicator value (h)'!F660</f>
        <v>16.14345058549516</v>
      </c>
      <c r="O658" s="24">
        <f ca="1">'Products indicator value (h)'!C660-'Products indicator value (h)'!I660</f>
        <v>-3.5315152587945278</v>
      </c>
      <c r="P658" s="24">
        <f ca="1">'Products indicator value (h)'!C660-'Products indicator value (h)'!L660</f>
        <v>23.988897799616694</v>
      </c>
      <c r="Q658" s="24">
        <f ca="1">'Products indicator value (h)'!F660-'Products indicator value (h)'!I660</f>
        <v>-19.674965844289687</v>
      </c>
      <c r="R658" s="24">
        <f ca="1">'Products indicator value (h)'!F660-'Products indicator value (h)'!L660</f>
        <v>7.8454472141215348</v>
      </c>
      <c r="S658" s="24">
        <f ca="1">'Products indicator value (h)'!I660-'Products indicator value (h)'!L660</f>
        <v>27.520413058411222</v>
      </c>
      <c r="T658" s="24">
        <f ca="1">-('Products indicator value (h)'!C660-'Products indicator value (h)'!F660)</f>
        <v>-16.14345058549516</v>
      </c>
      <c r="U658" s="24">
        <f ca="1">-('Products indicator value (h)'!C660-'Products indicator value (h)'!I660)</f>
        <v>3.5315152587945278</v>
      </c>
      <c r="V658" s="24">
        <f ca="1">-('Products indicator value (h)'!C660-'Products indicator value (h)'!L660)</f>
        <v>-23.988897799616694</v>
      </c>
      <c r="W658" s="24">
        <f ca="1">-('Products indicator value (h)'!F660-'Products indicator value (h)'!I660)</f>
        <v>19.674965844289687</v>
      </c>
      <c r="X658" s="24">
        <f ca="1">-('Products indicator value (h)'!F660-'Products indicator value (h)'!L660)</f>
        <v>-7.8454472141215348</v>
      </c>
      <c r="Y658" s="24">
        <f ca="1">-('Products indicator value (h)'!I660-'Products indicator value (h)'!L660)</f>
        <v>-27.520413058411222</v>
      </c>
      <c r="Z658" s="24">
        <f ca="1">'Products indicator value (h)'!D660-'Products indicator value (h)'!G660</f>
        <v>-2.272949532004187E-3</v>
      </c>
      <c r="AA658" s="24">
        <f ca="1">'Products indicator value (h)'!D660-'Products indicator value (h)'!J660</f>
        <v>-0.31787849161604331</v>
      </c>
      <c r="AB658" s="24">
        <f ca="1">'Products indicator value (h)'!D660-'Products indicator value (h)'!M660</f>
        <v>-8.4552465242984542E-2</v>
      </c>
      <c r="AC658" s="24">
        <f ca="1">'Products indicator value (h)'!G660-'Products indicator value (h)'!J660</f>
        <v>-0.31560554208403913</v>
      </c>
      <c r="AD658" s="24">
        <f ca="1">'Products indicator value (h)'!G660-'Products indicator value (h)'!M660</f>
        <v>-8.2279515710980355E-2</v>
      </c>
      <c r="AE658" s="24">
        <f ca="1">'Products indicator value (h)'!J660-'Products indicator value (h)'!M660</f>
        <v>0.23332602637305877</v>
      </c>
      <c r="AF658" s="24">
        <f ca="1">-('Products indicator value (h)'!D660-'Products indicator value (h)'!G660)</f>
        <v>2.272949532004187E-3</v>
      </c>
      <c r="AG658" s="24">
        <f ca="1">-('Products indicator value (h)'!D660-'Products indicator value (h)'!J660)</f>
        <v>0.31787849161604331</v>
      </c>
      <c r="AH658" s="24">
        <f ca="1">-('Products indicator value (h)'!D660-'Products indicator value (h)'!M660)</f>
        <v>8.4552465242984542E-2</v>
      </c>
      <c r="AI658" s="24">
        <f ca="1">-('Products indicator value (h)'!G660-'Products indicator value (h)'!J660)</f>
        <v>0.31560554208403913</v>
      </c>
      <c r="AJ658" s="24">
        <f ca="1">-('Products indicator value (h)'!G660-'Products indicator value (h)'!M660)</f>
        <v>8.2279515710980355E-2</v>
      </c>
      <c r="AK658" s="24">
        <f ca="1">-('Products indicator value (h)'!J660-'Products indicator value (h)'!M660)</f>
        <v>-0.23332602637305877</v>
      </c>
    </row>
    <row r="659" spans="1:37">
      <c r="A659" s="7">
        <v>657</v>
      </c>
      <c r="B659" s="24">
        <f ca="1">'Products indicator value (h)'!B661-'Products indicator value (h)'!E661</f>
        <v>2.2899826395696428</v>
      </c>
      <c r="C659" s="24">
        <f ca="1">'Products indicator value (h)'!B661-'Products indicator value (h)'!H661</f>
        <v>-1.7886417730393749</v>
      </c>
      <c r="D659" s="24">
        <f ca="1">'Products indicator value (h)'!B661-'Products indicator value (h)'!K661</f>
        <v>1.82209141546514</v>
      </c>
      <c r="E659" s="24">
        <f ca="1">'Products indicator value (h)'!E661-'Products indicator value (h)'!H661</f>
        <v>-4.0786244126090176</v>
      </c>
      <c r="F659" s="24">
        <f ca="1">'Products indicator value (h)'!E661-'Products indicator value (h)'!K661</f>
        <v>-0.46789122410450279</v>
      </c>
      <c r="G659" s="24">
        <f ca="1">'Products indicator value (h)'!H661-'Products indicator value (h)'!K661</f>
        <v>3.6107331885045149</v>
      </c>
      <c r="H659" s="24">
        <f ca="1">-('Products indicator value (h)'!B661-'Products indicator value (h)'!E661)</f>
        <v>-2.2899826395696428</v>
      </c>
      <c r="I659" s="24">
        <f ca="1">-('Products indicator value (h)'!B661-'Products indicator value (h)'!H661)</f>
        <v>1.7886417730393749</v>
      </c>
      <c r="J659" s="24">
        <f ca="1">-('Products indicator value (h)'!B661-'Products indicator value (h)'!K661)</f>
        <v>-1.82209141546514</v>
      </c>
      <c r="K659" s="24">
        <f ca="1">-('Products indicator value (h)'!E661-'Products indicator value (h)'!H661)</f>
        <v>4.0786244126090176</v>
      </c>
      <c r="L659" s="24">
        <f ca="1">-('Products indicator value (h)'!E661-'Products indicator value (h)'!K661)</f>
        <v>0.46789122410450279</v>
      </c>
      <c r="M659" s="24">
        <f ca="1">-('Products indicator value (h)'!H661-'Products indicator value (h)'!K661)</f>
        <v>-3.6107331885045149</v>
      </c>
      <c r="N659" s="24">
        <f ca="1">'Products indicator value (h)'!C661-'Products indicator value (h)'!F661</f>
        <v>19.975397017081661</v>
      </c>
      <c r="O659" s="24">
        <f ca="1">'Products indicator value (h)'!C661-'Products indicator value (h)'!I661</f>
        <v>10.995780148077472</v>
      </c>
      <c r="P659" s="24">
        <f ca="1">'Products indicator value (h)'!C661-'Products indicator value (h)'!L661</f>
        <v>16.492426392518141</v>
      </c>
      <c r="Q659" s="24">
        <f ca="1">'Products indicator value (h)'!F661-'Products indicator value (h)'!I661</f>
        <v>-8.9796168690041895</v>
      </c>
      <c r="R659" s="24">
        <f ca="1">'Products indicator value (h)'!F661-'Products indicator value (h)'!L661</f>
        <v>-3.4829706245635208</v>
      </c>
      <c r="S659" s="24">
        <f ca="1">'Products indicator value (h)'!I661-'Products indicator value (h)'!L661</f>
        <v>5.4966462444406687</v>
      </c>
      <c r="T659" s="24">
        <f ca="1">-('Products indicator value (h)'!C661-'Products indicator value (h)'!F661)</f>
        <v>-19.975397017081661</v>
      </c>
      <c r="U659" s="24">
        <f ca="1">-('Products indicator value (h)'!C661-'Products indicator value (h)'!I661)</f>
        <v>-10.995780148077472</v>
      </c>
      <c r="V659" s="24">
        <f ca="1">-('Products indicator value (h)'!C661-'Products indicator value (h)'!L661)</f>
        <v>-16.492426392518141</v>
      </c>
      <c r="W659" s="24">
        <f ca="1">-('Products indicator value (h)'!F661-'Products indicator value (h)'!I661)</f>
        <v>8.9796168690041895</v>
      </c>
      <c r="X659" s="24">
        <f ca="1">-('Products indicator value (h)'!F661-'Products indicator value (h)'!L661)</f>
        <v>3.4829706245635208</v>
      </c>
      <c r="Y659" s="24">
        <f ca="1">-('Products indicator value (h)'!I661-'Products indicator value (h)'!L661)</f>
        <v>-5.4966462444406687</v>
      </c>
      <c r="Z659" s="24">
        <f ca="1">'Products indicator value (h)'!D661-'Products indicator value (h)'!G661</f>
        <v>-2.7133557690491861E-2</v>
      </c>
      <c r="AA659" s="24">
        <f ca="1">'Products indicator value (h)'!D661-'Products indicator value (h)'!J661</f>
        <v>0.31203097019197457</v>
      </c>
      <c r="AB659" s="24">
        <f ca="1">'Products indicator value (h)'!D661-'Products indicator value (h)'!M661</f>
        <v>0.23870376749973032</v>
      </c>
      <c r="AC659" s="24">
        <f ca="1">'Products indicator value (h)'!G661-'Products indicator value (h)'!J661</f>
        <v>0.33916452788246643</v>
      </c>
      <c r="AD659" s="24">
        <f ca="1">'Products indicator value (h)'!G661-'Products indicator value (h)'!M661</f>
        <v>0.26583732519022218</v>
      </c>
      <c r="AE659" s="24">
        <f ca="1">'Products indicator value (h)'!J661-'Products indicator value (h)'!M661</f>
        <v>-7.3327202692244242E-2</v>
      </c>
      <c r="AF659" s="24">
        <f ca="1">-('Products indicator value (h)'!D661-'Products indicator value (h)'!G661)</f>
        <v>2.7133557690491861E-2</v>
      </c>
      <c r="AG659" s="24">
        <f ca="1">-('Products indicator value (h)'!D661-'Products indicator value (h)'!J661)</f>
        <v>-0.31203097019197457</v>
      </c>
      <c r="AH659" s="24">
        <f ca="1">-('Products indicator value (h)'!D661-'Products indicator value (h)'!M661)</f>
        <v>-0.23870376749973032</v>
      </c>
      <c r="AI659" s="24">
        <f ca="1">-('Products indicator value (h)'!G661-'Products indicator value (h)'!J661)</f>
        <v>-0.33916452788246643</v>
      </c>
      <c r="AJ659" s="24">
        <f ca="1">-('Products indicator value (h)'!G661-'Products indicator value (h)'!M661)</f>
        <v>-0.26583732519022218</v>
      </c>
      <c r="AK659" s="24">
        <f ca="1">-('Products indicator value (h)'!J661-'Products indicator value (h)'!M661)</f>
        <v>7.3327202692244242E-2</v>
      </c>
    </row>
    <row r="660" spans="1:37">
      <c r="A660" s="7">
        <v>658</v>
      </c>
      <c r="B660" s="24">
        <f ca="1">'Products indicator value (h)'!B662-'Products indicator value (h)'!E662</f>
        <v>4.1635576730687314</v>
      </c>
      <c r="C660" s="24">
        <f ca="1">'Products indicator value (h)'!B662-'Products indicator value (h)'!H662</f>
        <v>5.7175604712265127E-2</v>
      </c>
      <c r="D660" s="24">
        <f ca="1">'Products indicator value (h)'!B662-'Products indicator value (h)'!K662</f>
        <v>4.6430342024612488</v>
      </c>
      <c r="E660" s="24">
        <f ca="1">'Products indicator value (h)'!E662-'Products indicator value (h)'!H662</f>
        <v>-4.1063820683564662</v>
      </c>
      <c r="F660" s="24">
        <f ca="1">'Products indicator value (h)'!E662-'Products indicator value (h)'!K662</f>
        <v>0.47947652939251739</v>
      </c>
      <c r="G660" s="24">
        <f ca="1">'Products indicator value (h)'!H662-'Products indicator value (h)'!K662</f>
        <v>4.5858585977489836</v>
      </c>
      <c r="H660" s="24">
        <f ca="1">-('Products indicator value (h)'!B662-'Products indicator value (h)'!E662)</f>
        <v>-4.1635576730687314</v>
      </c>
      <c r="I660" s="24">
        <f ca="1">-('Products indicator value (h)'!B662-'Products indicator value (h)'!H662)</f>
        <v>-5.7175604712265127E-2</v>
      </c>
      <c r="J660" s="24">
        <f ca="1">-('Products indicator value (h)'!B662-'Products indicator value (h)'!K662)</f>
        <v>-4.6430342024612488</v>
      </c>
      <c r="K660" s="24">
        <f ca="1">-('Products indicator value (h)'!E662-'Products indicator value (h)'!H662)</f>
        <v>4.1063820683564662</v>
      </c>
      <c r="L660" s="24">
        <f ca="1">-('Products indicator value (h)'!E662-'Products indicator value (h)'!K662)</f>
        <v>-0.47947652939251739</v>
      </c>
      <c r="M660" s="24">
        <f ca="1">-('Products indicator value (h)'!H662-'Products indicator value (h)'!K662)</f>
        <v>-4.5858585977489836</v>
      </c>
      <c r="N660" s="24">
        <f ca="1">'Products indicator value (h)'!C662-'Products indicator value (h)'!F662</f>
        <v>15.2492477685567</v>
      </c>
      <c r="O660" s="24">
        <f ca="1">'Products indicator value (h)'!C662-'Products indicator value (h)'!I662</f>
        <v>1.3727279659393616</v>
      </c>
      <c r="P660" s="24">
        <f ca="1">'Products indicator value (h)'!C662-'Products indicator value (h)'!L662</f>
        <v>4.5404396323302336</v>
      </c>
      <c r="Q660" s="24">
        <f ca="1">'Products indicator value (h)'!F662-'Products indicator value (h)'!I662</f>
        <v>-13.876519802617338</v>
      </c>
      <c r="R660" s="24">
        <f ca="1">'Products indicator value (h)'!F662-'Products indicator value (h)'!L662</f>
        <v>-10.708808136226466</v>
      </c>
      <c r="S660" s="24">
        <f ca="1">'Products indicator value (h)'!I662-'Products indicator value (h)'!L662</f>
        <v>3.167711666390872</v>
      </c>
      <c r="T660" s="24">
        <f ca="1">-('Products indicator value (h)'!C662-'Products indicator value (h)'!F662)</f>
        <v>-15.2492477685567</v>
      </c>
      <c r="U660" s="24">
        <f ca="1">-('Products indicator value (h)'!C662-'Products indicator value (h)'!I662)</f>
        <v>-1.3727279659393616</v>
      </c>
      <c r="V660" s="24">
        <f ca="1">-('Products indicator value (h)'!C662-'Products indicator value (h)'!L662)</f>
        <v>-4.5404396323302336</v>
      </c>
      <c r="W660" s="24">
        <f ca="1">-('Products indicator value (h)'!F662-'Products indicator value (h)'!I662)</f>
        <v>13.876519802617338</v>
      </c>
      <c r="X660" s="24">
        <f ca="1">-('Products indicator value (h)'!F662-'Products indicator value (h)'!L662)</f>
        <v>10.708808136226466</v>
      </c>
      <c r="Y660" s="24">
        <f ca="1">-('Products indicator value (h)'!I662-'Products indicator value (h)'!L662)</f>
        <v>-3.167711666390872</v>
      </c>
      <c r="Z660" s="24">
        <f ca="1">'Products indicator value (h)'!D662-'Products indicator value (h)'!G662</f>
        <v>0.35383733582923016</v>
      </c>
      <c r="AA660" s="24">
        <f ca="1">'Products indicator value (h)'!D662-'Products indicator value (h)'!J662</f>
        <v>0.37877823383438924</v>
      </c>
      <c r="AB660" s="24">
        <f ca="1">'Products indicator value (h)'!D662-'Products indicator value (h)'!M662</f>
        <v>0.28175448879186815</v>
      </c>
      <c r="AC660" s="24">
        <f ca="1">'Products indicator value (h)'!G662-'Products indicator value (h)'!J662</f>
        <v>2.4940898005159085E-2</v>
      </c>
      <c r="AD660" s="24">
        <f ca="1">'Products indicator value (h)'!G662-'Products indicator value (h)'!M662</f>
        <v>-7.2082847037362008E-2</v>
      </c>
      <c r="AE660" s="24">
        <f ca="1">'Products indicator value (h)'!J662-'Products indicator value (h)'!M662</f>
        <v>-9.7023745042521092E-2</v>
      </c>
      <c r="AF660" s="24">
        <f ca="1">-('Products indicator value (h)'!D662-'Products indicator value (h)'!G662)</f>
        <v>-0.35383733582923016</v>
      </c>
      <c r="AG660" s="24">
        <f ca="1">-('Products indicator value (h)'!D662-'Products indicator value (h)'!J662)</f>
        <v>-0.37877823383438924</v>
      </c>
      <c r="AH660" s="24">
        <f ca="1">-('Products indicator value (h)'!D662-'Products indicator value (h)'!M662)</f>
        <v>-0.28175448879186815</v>
      </c>
      <c r="AI660" s="24">
        <f ca="1">-('Products indicator value (h)'!G662-'Products indicator value (h)'!J662)</f>
        <v>-2.4940898005159085E-2</v>
      </c>
      <c r="AJ660" s="24">
        <f ca="1">-('Products indicator value (h)'!G662-'Products indicator value (h)'!M662)</f>
        <v>7.2082847037362008E-2</v>
      </c>
      <c r="AK660" s="24">
        <f ca="1">-('Products indicator value (h)'!J662-'Products indicator value (h)'!M662)</f>
        <v>9.7023745042521092E-2</v>
      </c>
    </row>
    <row r="661" spans="1:37">
      <c r="A661" s="7">
        <v>659</v>
      </c>
      <c r="B661" s="24">
        <f ca="1">'Products indicator value (h)'!B663-'Products indicator value (h)'!E663</f>
        <v>4.1863581749851813</v>
      </c>
      <c r="C661" s="24">
        <f ca="1">'Products indicator value (h)'!B663-'Products indicator value (h)'!H663</f>
        <v>0.55234892955014914</v>
      </c>
      <c r="D661" s="24">
        <f ca="1">'Products indicator value (h)'!B663-'Products indicator value (h)'!K663</f>
        <v>3.8878084838209821</v>
      </c>
      <c r="E661" s="24">
        <f ca="1">'Products indicator value (h)'!E663-'Products indicator value (h)'!H663</f>
        <v>-3.6340092454350321</v>
      </c>
      <c r="F661" s="24">
        <f ca="1">'Products indicator value (h)'!E663-'Products indicator value (h)'!K663</f>
        <v>-0.29854969116419916</v>
      </c>
      <c r="G661" s="24">
        <f ca="1">'Products indicator value (h)'!H663-'Products indicator value (h)'!K663</f>
        <v>3.335459554270833</v>
      </c>
      <c r="H661" s="24">
        <f ca="1">-('Products indicator value (h)'!B663-'Products indicator value (h)'!E663)</f>
        <v>-4.1863581749851813</v>
      </c>
      <c r="I661" s="24">
        <f ca="1">-('Products indicator value (h)'!B663-'Products indicator value (h)'!H663)</f>
        <v>-0.55234892955014914</v>
      </c>
      <c r="J661" s="24">
        <f ca="1">-('Products indicator value (h)'!B663-'Products indicator value (h)'!K663)</f>
        <v>-3.8878084838209821</v>
      </c>
      <c r="K661" s="24">
        <f ca="1">-('Products indicator value (h)'!E663-'Products indicator value (h)'!H663)</f>
        <v>3.6340092454350321</v>
      </c>
      <c r="L661" s="24">
        <f ca="1">-('Products indicator value (h)'!E663-'Products indicator value (h)'!K663)</f>
        <v>0.29854969116419916</v>
      </c>
      <c r="M661" s="24">
        <f ca="1">-('Products indicator value (h)'!H663-'Products indicator value (h)'!K663)</f>
        <v>-3.335459554270833</v>
      </c>
      <c r="N661" s="24">
        <f ca="1">'Products indicator value (h)'!C663-'Products indicator value (h)'!F663</f>
        <v>19.881540289005628</v>
      </c>
      <c r="O661" s="24">
        <f ca="1">'Products indicator value (h)'!C663-'Products indicator value (h)'!I663</f>
        <v>-6.9468600365961066</v>
      </c>
      <c r="P661" s="24">
        <f ca="1">'Products indicator value (h)'!C663-'Products indicator value (h)'!L663</f>
        <v>10.108922820001212</v>
      </c>
      <c r="Q661" s="24">
        <f ca="1">'Products indicator value (h)'!F663-'Products indicator value (h)'!I663</f>
        <v>-26.828400325601734</v>
      </c>
      <c r="R661" s="24">
        <f ca="1">'Products indicator value (h)'!F663-'Products indicator value (h)'!L663</f>
        <v>-9.7726174690044161</v>
      </c>
      <c r="S661" s="24">
        <f ca="1">'Products indicator value (h)'!I663-'Products indicator value (h)'!L663</f>
        <v>17.055782856597318</v>
      </c>
      <c r="T661" s="24">
        <f ca="1">-('Products indicator value (h)'!C663-'Products indicator value (h)'!F663)</f>
        <v>-19.881540289005628</v>
      </c>
      <c r="U661" s="24">
        <f ca="1">-('Products indicator value (h)'!C663-'Products indicator value (h)'!I663)</f>
        <v>6.9468600365961066</v>
      </c>
      <c r="V661" s="24">
        <f ca="1">-('Products indicator value (h)'!C663-'Products indicator value (h)'!L663)</f>
        <v>-10.108922820001212</v>
      </c>
      <c r="W661" s="24">
        <f ca="1">-('Products indicator value (h)'!F663-'Products indicator value (h)'!I663)</f>
        <v>26.828400325601734</v>
      </c>
      <c r="X661" s="24">
        <f ca="1">-('Products indicator value (h)'!F663-'Products indicator value (h)'!L663)</f>
        <v>9.7726174690044161</v>
      </c>
      <c r="Y661" s="24">
        <f ca="1">-('Products indicator value (h)'!I663-'Products indicator value (h)'!L663)</f>
        <v>-17.055782856597318</v>
      </c>
      <c r="Z661" s="24">
        <f ca="1">'Products indicator value (h)'!D663-'Products indicator value (h)'!G663</f>
        <v>-7.8150439199476285E-2</v>
      </c>
      <c r="AA661" s="24">
        <f ca="1">'Products indicator value (h)'!D663-'Products indicator value (h)'!J663</f>
        <v>4.1954804810946378E-3</v>
      </c>
      <c r="AB661" s="24">
        <f ca="1">'Products indicator value (h)'!D663-'Products indicator value (h)'!M663</f>
        <v>-0.3268374882203755</v>
      </c>
      <c r="AC661" s="24">
        <f ca="1">'Products indicator value (h)'!G663-'Products indicator value (h)'!J663</f>
        <v>8.2345919680570923E-2</v>
      </c>
      <c r="AD661" s="24">
        <f ca="1">'Products indicator value (h)'!G663-'Products indicator value (h)'!M663</f>
        <v>-0.24868704902089922</v>
      </c>
      <c r="AE661" s="24">
        <f ca="1">'Products indicator value (h)'!J663-'Products indicator value (h)'!M663</f>
        <v>-0.33103296870147014</v>
      </c>
      <c r="AF661" s="24">
        <f ca="1">-('Products indicator value (h)'!D663-'Products indicator value (h)'!G663)</f>
        <v>7.8150439199476285E-2</v>
      </c>
      <c r="AG661" s="24">
        <f ca="1">-('Products indicator value (h)'!D663-'Products indicator value (h)'!J663)</f>
        <v>-4.1954804810946378E-3</v>
      </c>
      <c r="AH661" s="24">
        <f ca="1">-('Products indicator value (h)'!D663-'Products indicator value (h)'!M663)</f>
        <v>0.3268374882203755</v>
      </c>
      <c r="AI661" s="24">
        <f ca="1">-('Products indicator value (h)'!G663-'Products indicator value (h)'!J663)</f>
        <v>-8.2345919680570923E-2</v>
      </c>
      <c r="AJ661" s="24">
        <f ca="1">-('Products indicator value (h)'!G663-'Products indicator value (h)'!M663)</f>
        <v>0.24868704902089922</v>
      </c>
      <c r="AK661" s="24">
        <f ca="1">-('Products indicator value (h)'!J663-'Products indicator value (h)'!M663)</f>
        <v>0.33103296870147014</v>
      </c>
    </row>
    <row r="662" spans="1:37">
      <c r="A662" s="7">
        <v>660</v>
      </c>
      <c r="B662" s="24">
        <f ca="1">'Products indicator value (h)'!B664-'Products indicator value (h)'!E664</f>
        <v>3.2830674146661289</v>
      </c>
      <c r="C662" s="24">
        <f ca="1">'Products indicator value (h)'!B664-'Products indicator value (h)'!H664</f>
        <v>0.60568407962241366</v>
      </c>
      <c r="D662" s="24">
        <f ca="1">'Products indicator value (h)'!B664-'Products indicator value (h)'!K664</f>
        <v>3.0989453140642498</v>
      </c>
      <c r="E662" s="24">
        <f ca="1">'Products indicator value (h)'!E664-'Products indicator value (h)'!H664</f>
        <v>-2.6773833350437153</v>
      </c>
      <c r="F662" s="24">
        <f ca="1">'Products indicator value (h)'!E664-'Products indicator value (h)'!K664</f>
        <v>-0.18412210060187917</v>
      </c>
      <c r="G662" s="24">
        <f ca="1">'Products indicator value (h)'!H664-'Products indicator value (h)'!K664</f>
        <v>2.4932612344418361</v>
      </c>
      <c r="H662" s="24">
        <f ca="1">-('Products indicator value (h)'!B664-'Products indicator value (h)'!E664)</f>
        <v>-3.2830674146661289</v>
      </c>
      <c r="I662" s="24">
        <f ca="1">-('Products indicator value (h)'!B664-'Products indicator value (h)'!H664)</f>
        <v>-0.60568407962241366</v>
      </c>
      <c r="J662" s="24">
        <f ca="1">-('Products indicator value (h)'!B664-'Products indicator value (h)'!K664)</f>
        <v>-3.0989453140642498</v>
      </c>
      <c r="K662" s="24">
        <f ca="1">-('Products indicator value (h)'!E664-'Products indicator value (h)'!H664)</f>
        <v>2.6773833350437153</v>
      </c>
      <c r="L662" s="24">
        <f ca="1">-('Products indicator value (h)'!E664-'Products indicator value (h)'!K664)</f>
        <v>0.18412210060187917</v>
      </c>
      <c r="M662" s="24">
        <f ca="1">-('Products indicator value (h)'!H664-'Products indicator value (h)'!K664)</f>
        <v>-2.4932612344418361</v>
      </c>
      <c r="N662" s="24">
        <f ca="1">'Products indicator value (h)'!C664-'Products indicator value (h)'!F664</f>
        <v>-0.25956401522523009</v>
      </c>
      <c r="O662" s="24">
        <f ca="1">'Products indicator value (h)'!C664-'Products indicator value (h)'!I664</f>
        <v>-16.919606885299075</v>
      </c>
      <c r="P662" s="24">
        <f ca="1">'Products indicator value (h)'!C664-'Products indicator value (h)'!L664</f>
        <v>5.269230105468651</v>
      </c>
      <c r="Q662" s="24">
        <f ca="1">'Products indicator value (h)'!F664-'Products indicator value (h)'!I664</f>
        <v>-16.660042870073845</v>
      </c>
      <c r="R662" s="24">
        <f ca="1">'Products indicator value (h)'!F664-'Products indicator value (h)'!L664</f>
        <v>5.5287941206938811</v>
      </c>
      <c r="S662" s="24">
        <f ca="1">'Products indicator value (h)'!I664-'Products indicator value (h)'!L664</f>
        <v>22.188836990767726</v>
      </c>
      <c r="T662" s="24">
        <f ca="1">-('Products indicator value (h)'!C664-'Products indicator value (h)'!F664)</f>
        <v>0.25956401522523009</v>
      </c>
      <c r="U662" s="24">
        <f ca="1">-('Products indicator value (h)'!C664-'Products indicator value (h)'!I664)</f>
        <v>16.919606885299075</v>
      </c>
      <c r="V662" s="24">
        <f ca="1">-('Products indicator value (h)'!C664-'Products indicator value (h)'!L664)</f>
        <v>-5.269230105468651</v>
      </c>
      <c r="W662" s="24">
        <f ca="1">-('Products indicator value (h)'!F664-'Products indicator value (h)'!I664)</f>
        <v>16.660042870073845</v>
      </c>
      <c r="X662" s="24">
        <f ca="1">-('Products indicator value (h)'!F664-'Products indicator value (h)'!L664)</f>
        <v>-5.5287941206938811</v>
      </c>
      <c r="Y662" s="24">
        <f ca="1">-('Products indicator value (h)'!I664-'Products indicator value (h)'!L664)</f>
        <v>-22.188836990767726</v>
      </c>
      <c r="Z662" s="24">
        <f ca="1">'Products indicator value (h)'!D664-'Products indicator value (h)'!G664</f>
        <v>4.2644269708627114E-2</v>
      </c>
      <c r="AA662" s="24">
        <f ca="1">'Products indicator value (h)'!D664-'Products indicator value (h)'!J664</f>
        <v>-0.41419005015333399</v>
      </c>
      <c r="AB662" s="24">
        <f ca="1">'Products indicator value (h)'!D664-'Products indicator value (h)'!M664</f>
        <v>-2.726654237713344E-3</v>
      </c>
      <c r="AC662" s="24">
        <f ca="1">'Products indicator value (h)'!G664-'Products indicator value (h)'!J664</f>
        <v>-0.4568343198619611</v>
      </c>
      <c r="AD662" s="24">
        <f ca="1">'Products indicator value (h)'!G664-'Products indicator value (h)'!M664</f>
        <v>-4.5370923946340458E-2</v>
      </c>
      <c r="AE662" s="24">
        <f ca="1">'Products indicator value (h)'!J664-'Products indicator value (h)'!M664</f>
        <v>0.41146339591562064</v>
      </c>
      <c r="AF662" s="24">
        <f ca="1">-('Products indicator value (h)'!D664-'Products indicator value (h)'!G664)</f>
        <v>-4.2644269708627114E-2</v>
      </c>
      <c r="AG662" s="24">
        <f ca="1">-('Products indicator value (h)'!D664-'Products indicator value (h)'!J664)</f>
        <v>0.41419005015333399</v>
      </c>
      <c r="AH662" s="24">
        <f ca="1">-('Products indicator value (h)'!D664-'Products indicator value (h)'!M664)</f>
        <v>2.726654237713344E-3</v>
      </c>
      <c r="AI662" s="24">
        <f ca="1">-('Products indicator value (h)'!G664-'Products indicator value (h)'!J664)</f>
        <v>0.4568343198619611</v>
      </c>
      <c r="AJ662" s="24">
        <f ca="1">-('Products indicator value (h)'!G664-'Products indicator value (h)'!M664)</f>
        <v>4.5370923946340458E-2</v>
      </c>
      <c r="AK662" s="24">
        <f ca="1">-('Products indicator value (h)'!J664-'Products indicator value (h)'!M664)</f>
        <v>-0.41146339591562064</v>
      </c>
    </row>
    <row r="663" spans="1:37">
      <c r="A663" s="7">
        <v>661</v>
      </c>
      <c r="B663" s="24">
        <f ca="1">'Products indicator value (h)'!B665-'Products indicator value (h)'!E665</f>
        <v>4.2714226292289261</v>
      </c>
      <c r="C663" s="24">
        <f ca="1">'Products indicator value (h)'!B665-'Products indicator value (h)'!H665</f>
        <v>-0.38487016398575058</v>
      </c>
      <c r="D663" s="24">
        <f ca="1">'Products indicator value (h)'!B665-'Products indicator value (h)'!K665</f>
        <v>4.0438782635006252</v>
      </c>
      <c r="E663" s="24">
        <f ca="1">'Products indicator value (h)'!E665-'Products indicator value (h)'!H665</f>
        <v>-4.6562927932146767</v>
      </c>
      <c r="F663" s="24">
        <f ca="1">'Products indicator value (h)'!E665-'Products indicator value (h)'!K665</f>
        <v>-0.22754436572830095</v>
      </c>
      <c r="G663" s="24">
        <f ca="1">'Products indicator value (h)'!H665-'Products indicator value (h)'!K665</f>
        <v>4.4287484274863758</v>
      </c>
      <c r="H663" s="24">
        <f ca="1">-('Products indicator value (h)'!B665-'Products indicator value (h)'!E665)</f>
        <v>-4.2714226292289261</v>
      </c>
      <c r="I663" s="24">
        <f ca="1">-('Products indicator value (h)'!B665-'Products indicator value (h)'!H665)</f>
        <v>0.38487016398575058</v>
      </c>
      <c r="J663" s="24">
        <f ca="1">-('Products indicator value (h)'!B665-'Products indicator value (h)'!K665)</f>
        <v>-4.0438782635006252</v>
      </c>
      <c r="K663" s="24">
        <f ca="1">-('Products indicator value (h)'!E665-'Products indicator value (h)'!H665)</f>
        <v>4.6562927932146767</v>
      </c>
      <c r="L663" s="24">
        <f ca="1">-('Products indicator value (h)'!E665-'Products indicator value (h)'!K665)</f>
        <v>0.22754436572830095</v>
      </c>
      <c r="M663" s="24">
        <f ca="1">-('Products indicator value (h)'!H665-'Products indicator value (h)'!K665)</f>
        <v>-4.4287484274863758</v>
      </c>
      <c r="N663" s="24">
        <f ca="1">'Products indicator value (h)'!C665-'Products indicator value (h)'!F665</f>
        <v>14.767639976642364</v>
      </c>
      <c r="O663" s="24">
        <f ca="1">'Products indicator value (h)'!C665-'Products indicator value (h)'!I665</f>
        <v>-16.10213389955446</v>
      </c>
      <c r="P663" s="24">
        <f ca="1">'Products indicator value (h)'!C665-'Products indicator value (h)'!L665</f>
        <v>3.9967679810519172</v>
      </c>
      <c r="Q663" s="24">
        <f ca="1">'Products indicator value (h)'!F665-'Products indicator value (h)'!I665</f>
        <v>-30.869773876196824</v>
      </c>
      <c r="R663" s="24">
        <f ca="1">'Products indicator value (h)'!F665-'Products indicator value (h)'!L665</f>
        <v>-10.770871995590447</v>
      </c>
      <c r="S663" s="24">
        <f ca="1">'Products indicator value (h)'!I665-'Products indicator value (h)'!L665</f>
        <v>20.098901880606377</v>
      </c>
      <c r="T663" s="24">
        <f ca="1">-('Products indicator value (h)'!C665-'Products indicator value (h)'!F665)</f>
        <v>-14.767639976642364</v>
      </c>
      <c r="U663" s="24">
        <f ca="1">-('Products indicator value (h)'!C665-'Products indicator value (h)'!I665)</f>
        <v>16.10213389955446</v>
      </c>
      <c r="V663" s="24">
        <f ca="1">-('Products indicator value (h)'!C665-'Products indicator value (h)'!L665)</f>
        <v>-3.9967679810519172</v>
      </c>
      <c r="W663" s="24">
        <f ca="1">-('Products indicator value (h)'!F665-'Products indicator value (h)'!I665)</f>
        <v>30.869773876196824</v>
      </c>
      <c r="X663" s="24">
        <f ca="1">-('Products indicator value (h)'!F665-'Products indicator value (h)'!L665)</f>
        <v>10.770871995590447</v>
      </c>
      <c r="Y663" s="24">
        <f ca="1">-('Products indicator value (h)'!I665-'Products indicator value (h)'!L665)</f>
        <v>-20.098901880606377</v>
      </c>
      <c r="Z663" s="24">
        <f ca="1">'Products indicator value (h)'!D665-'Products indicator value (h)'!G665</f>
        <v>0.23736229016212018</v>
      </c>
      <c r="AA663" s="24">
        <f ca="1">'Products indicator value (h)'!D665-'Products indicator value (h)'!J665</f>
        <v>-0.42973887015104761</v>
      </c>
      <c r="AB663" s="24">
        <f ca="1">'Products indicator value (h)'!D665-'Products indicator value (h)'!M665</f>
        <v>-0.28332906509806599</v>
      </c>
      <c r="AC663" s="24">
        <f ca="1">'Products indicator value (h)'!G665-'Products indicator value (h)'!J665</f>
        <v>-0.6671011603131678</v>
      </c>
      <c r="AD663" s="24">
        <f ca="1">'Products indicator value (h)'!G665-'Products indicator value (h)'!M665</f>
        <v>-0.52069135526018617</v>
      </c>
      <c r="AE663" s="24">
        <f ca="1">'Products indicator value (h)'!J665-'Products indicator value (h)'!M665</f>
        <v>0.14640980505298162</v>
      </c>
      <c r="AF663" s="24">
        <f ca="1">-('Products indicator value (h)'!D665-'Products indicator value (h)'!G665)</f>
        <v>-0.23736229016212018</v>
      </c>
      <c r="AG663" s="24">
        <f ca="1">-('Products indicator value (h)'!D665-'Products indicator value (h)'!J665)</f>
        <v>0.42973887015104761</v>
      </c>
      <c r="AH663" s="24">
        <f ca="1">-('Products indicator value (h)'!D665-'Products indicator value (h)'!M665)</f>
        <v>0.28332906509806599</v>
      </c>
      <c r="AI663" s="24">
        <f ca="1">-('Products indicator value (h)'!G665-'Products indicator value (h)'!J665)</f>
        <v>0.6671011603131678</v>
      </c>
      <c r="AJ663" s="24">
        <f ca="1">-('Products indicator value (h)'!G665-'Products indicator value (h)'!M665)</f>
        <v>0.52069135526018617</v>
      </c>
      <c r="AK663" s="24">
        <f ca="1">-('Products indicator value (h)'!J665-'Products indicator value (h)'!M665)</f>
        <v>-0.14640980505298162</v>
      </c>
    </row>
    <row r="664" spans="1:37">
      <c r="A664" s="7">
        <v>662</v>
      </c>
      <c r="B664" s="24">
        <f ca="1">'Products indicator value (h)'!B666-'Products indicator value (h)'!E666</f>
        <v>2.9020535377032761</v>
      </c>
      <c r="C664" s="24">
        <f ca="1">'Products indicator value (h)'!B666-'Products indicator value (h)'!H666</f>
        <v>-1.3119498519317796</v>
      </c>
      <c r="D664" s="24">
        <f ca="1">'Products indicator value (h)'!B666-'Products indicator value (h)'!K666</f>
        <v>2.706127281754716</v>
      </c>
      <c r="E664" s="24">
        <f ca="1">'Products indicator value (h)'!E666-'Products indicator value (h)'!H666</f>
        <v>-4.2140033896350557</v>
      </c>
      <c r="F664" s="24">
        <f ca="1">'Products indicator value (h)'!E666-'Products indicator value (h)'!K666</f>
        <v>-0.19592625594856017</v>
      </c>
      <c r="G664" s="24">
        <f ca="1">'Products indicator value (h)'!H666-'Products indicator value (h)'!K666</f>
        <v>4.0180771336864956</v>
      </c>
      <c r="H664" s="24">
        <f ca="1">-('Products indicator value (h)'!B666-'Products indicator value (h)'!E666)</f>
        <v>-2.9020535377032761</v>
      </c>
      <c r="I664" s="24">
        <f ca="1">-('Products indicator value (h)'!B666-'Products indicator value (h)'!H666)</f>
        <v>1.3119498519317796</v>
      </c>
      <c r="J664" s="24">
        <f ca="1">-('Products indicator value (h)'!B666-'Products indicator value (h)'!K666)</f>
        <v>-2.706127281754716</v>
      </c>
      <c r="K664" s="24">
        <f ca="1">-('Products indicator value (h)'!E666-'Products indicator value (h)'!H666)</f>
        <v>4.2140033896350557</v>
      </c>
      <c r="L664" s="24">
        <f ca="1">-('Products indicator value (h)'!E666-'Products indicator value (h)'!K666)</f>
        <v>0.19592625594856017</v>
      </c>
      <c r="M664" s="24">
        <f ca="1">-('Products indicator value (h)'!H666-'Products indicator value (h)'!K666)</f>
        <v>-4.0180771336864956</v>
      </c>
      <c r="N664" s="24">
        <f ca="1">'Products indicator value (h)'!C666-'Products indicator value (h)'!F666</f>
        <v>15.294888845430854</v>
      </c>
      <c r="O664" s="24">
        <f ca="1">'Products indicator value (h)'!C666-'Products indicator value (h)'!I666</f>
        <v>-1.5730800813173573E-2</v>
      </c>
      <c r="P664" s="24">
        <f ca="1">'Products indicator value (h)'!C666-'Products indicator value (h)'!L666</f>
        <v>11.752069676177115</v>
      </c>
      <c r="Q664" s="24">
        <f ca="1">'Products indicator value (h)'!F666-'Products indicator value (h)'!I666</f>
        <v>-15.310619646244028</v>
      </c>
      <c r="R664" s="24">
        <f ca="1">'Products indicator value (h)'!F666-'Products indicator value (h)'!L666</f>
        <v>-3.5428191692537396</v>
      </c>
      <c r="S664" s="24">
        <f ca="1">'Products indicator value (h)'!I666-'Products indicator value (h)'!L666</f>
        <v>11.767800476990288</v>
      </c>
      <c r="T664" s="24">
        <f ca="1">-('Products indicator value (h)'!C666-'Products indicator value (h)'!F666)</f>
        <v>-15.294888845430854</v>
      </c>
      <c r="U664" s="24">
        <f ca="1">-('Products indicator value (h)'!C666-'Products indicator value (h)'!I666)</f>
        <v>1.5730800813173573E-2</v>
      </c>
      <c r="V664" s="24">
        <f ca="1">-('Products indicator value (h)'!C666-'Products indicator value (h)'!L666)</f>
        <v>-11.752069676177115</v>
      </c>
      <c r="W664" s="24">
        <f ca="1">-('Products indicator value (h)'!F666-'Products indicator value (h)'!I666)</f>
        <v>15.310619646244028</v>
      </c>
      <c r="X664" s="24">
        <f ca="1">-('Products indicator value (h)'!F666-'Products indicator value (h)'!L666)</f>
        <v>3.5428191692537396</v>
      </c>
      <c r="Y664" s="24">
        <f ca="1">-('Products indicator value (h)'!I666-'Products indicator value (h)'!L666)</f>
        <v>-11.767800476990288</v>
      </c>
      <c r="Z664" s="24">
        <f ca="1">'Products indicator value (h)'!D666-'Products indicator value (h)'!G666</f>
        <v>0.53515108637698261</v>
      </c>
      <c r="AA664" s="24">
        <f ca="1">'Products indicator value (h)'!D666-'Products indicator value (h)'!J666</f>
        <v>0.62037152070099744</v>
      </c>
      <c r="AB664" s="24">
        <f ca="1">'Products indicator value (h)'!D666-'Products indicator value (h)'!M666</f>
        <v>0.46363474042246722</v>
      </c>
      <c r="AC664" s="24">
        <f ca="1">'Products indicator value (h)'!G666-'Products indicator value (h)'!J666</f>
        <v>8.5220434324014827E-2</v>
      </c>
      <c r="AD664" s="24">
        <f ca="1">'Products indicator value (h)'!G666-'Products indicator value (h)'!M666</f>
        <v>-7.1516345954515392E-2</v>
      </c>
      <c r="AE664" s="24">
        <f ca="1">'Products indicator value (h)'!J666-'Products indicator value (h)'!M666</f>
        <v>-0.15673678027853022</v>
      </c>
      <c r="AF664" s="24">
        <f ca="1">-('Products indicator value (h)'!D666-'Products indicator value (h)'!G666)</f>
        <v>-0.53515108637698261</v>
      </c>
      <c r="AG664" s="24">
        <f ca="1">-('Products indicator value (h)'!D666-'Products indicator value (h)'!J666)</f>
        <v>-0.62037152070099744</v>
      </c>
      <c r="AH664" s="24">
        <f ca="1">-('Products indicator value (h)'!D666-'Products indicator value (h)'!M666)</f>
        <v>-0.46363474042246722</v>
      </c>
      <c r="AI664" s="24">
        <f ca="1">-('Products indicator value (h)'!G666-'Products indicator value (h)'!J666)</f>
        <v>-8.5220434324014827E-2</v>
      </c>
      <c r="AJ664" s="24">
        <f ca="1">-('Products indicator value (h)'!G666-'Products indicator value (h)'!M666)</f>
        <v>7.1516345954515392E-2</v>
      </c>
      <c r="AK664" s="24">
        <f ca="1">-('Products indicator value (h)'!J666-'Products indicator value (h)'!M666)</f>
        <v>0.15673678027853022</v>
      </c>
    </row>
    <row r="665" spans="1:37">
      <c r="A665" s="7">
        <v>663</v>
      </c>
      <c r="B665" s="24">
        <f ca="1">'Products indicator value (h)'!B667-'Products indicator value (h)'!E667</f>
        <v>4.9942271876764952</v>
      </c>
      <c r="C665" s="24">
        <f ca="1">'Products indicator value (h)'!B667-'Products indicator value (h)'!H667</f>
        <v>0.37416273529995792</v>
      </c>
      <c r="D665" s="24">
        <f ca="1">'Products indicator value (h)'!B667-'Products indicator value (h)'!K667</f>
        <v>4.2926330324789062</v>
      </c>
      <c r="E665" s="24">
        <f ca="1">'Products indicator value (h)'!E667-'Products indicator value (h)'!H667</f>
        <v>-4.6200644523765373</v>
      </c>
      <c r="F665" s="24">
        <f ca="1">'Products indicator value (h)'!E667-'Products indicator value (h)'!K667</f>
        <v>-0.70159415519758905</v>
      </c>
      <c r="G665" s="24">
        <f ca="1">'Products indicator value (h)'!H667-'Products indicator value (h)'!K667</f>
        <v>3.9184702971789482</v>
      </c>
      <c r="H665" s="24">
        <f ca="1">-('Products indicator value (h)'!B667-'Products indicator value (h)'!E667)</f>
        <v>-4.9942271876764952</v>
      </c>
      <c r="I665" s="24">
        <f ca="1">-('Products indicator value (h)'!B667-'Products indicator value (h)'!H667)</f>
        <v>-0.37416273529995792</v>
      </c>
      <c r="J665" s="24">
        <f ca="1">-('Products indicator value (h)'!B667-'Products indicator value (h)'!K667)</f>
        <v>-4.2926330324789062</v>
      </c>
      <c r="K665" s="24">
        <f ca="1">-('Products indicator value (h)'!E667-'Products indicator value (h)'!H667)</f>
        <v>4.6200644523765373</v>
      </c>
      <c r="L665" s="24">
        <f ca="1">-('Products indicator value (h)'!E667-'Products indicator value (h)'!K667)</f>
        <v>0.70159415519758905</v>
      </c>
      <c r="M665" s="24">
        <f ca="1">-('Products indicator value (h)'!H667-'Products indicator value (h)'!K667)</f>
        <v>-3.9184702971789482</v>
      </c>
      <c r="N665" s="24">
        <f ca="1">'Products indicator value (h)'!C667-'Products indicator value (h)'!F667</f>
        <v>29.481178131719652</v>
      </c>
      <c r="O665" s="24">
        <f ca="1">'Products indicator value (h)'!C667-'Products indicator value (h)'!I667</f>
        <v>6.9338277113983935</v>
      </c>
      <c r="P665" s="24">
        <f ca="1">'Products indicator value (h)'!C667-'Products indicator value (h)'!L667</f>
        <v>23.699071932040532</v>
      </c>
      <c r="Q665" s="24">
        <f ca="1">'Products indicator value (h)'!F667-'Products indicator value (h)'!I667</f>
        <v>-22.547350420321258</v>
      </c>
      <c r="R665" s="24">
        <f ca="1">'Products indicator value (h)'!F667-'Products indicator value (h)'!L667</f>
        <v>-5.7821061996791201</v>
      </c>
      <c r="S665" s="24">
        <f ca="1">'Products indicator value (h)'!I667-'Products indicator value (h)'!L667</f>
        <v>16.765244220642138</v>
      </c>
      <c r="T665" s="24">
        <f ca="1">-('Products indicator value (h)'!C667-'Products indicator value (h)'!F667)</f>
        <v>-29.481178131719652</v>
      </c>
      <c r="U665" s="24">
        <f ca="1">-('Products indicator value (h)'!C667-'Products indicator value (h)'!I667)</f>
        <v>-6.9338277113983935</v>
      </c>
      <c r="V665" s="24">
        <f ca="1">-('Products indicator value (h)'!C667-'Products indicator value (h)'!L667)</f>
        <v>-23.699071932040532</v>
      </c>
      <c r="W665" s="24">
        <f ca="1">-('Products indicator value (h)'!F667-'Products indicator value (h)'!I667)</f>
        <v>22.547350420321258</v>
      </c>
      <c r="X665" s="24">
        <f ca="1">-('Products indicator value (h)'!F667-'Products indicator value (h)'!L667)</f>
        <v>5.7821061996791201</v>
      </c>
      <c r="Y665" s="24">
        <f ca="1">-('Products indicator value (h)'!I667-'Products indicator value (h)'!L667)</f>
        <v>-16.765244220642138</v>
      </c>
      <c r="Z665" s="24">
        <f ca="1">'Products indicator value (h)'!D667-'Products indicator value (h)'!G667</f>
        <v>0.56433008886092928</v>
      </c>
      <c r="AA665" s="24">
        <f ca="1">'Products indicator value (h)'!D667-'Products indicator value (h)'!J667</f>
        <v>0.37177282214751228</v>
      </c>
      <c r="AB665" s="24">
        <f ca="1">'Products indicator value (h)'!D667-'Products indicator value (h)'!M667</f>
        <v>0.30259076637427196</v>
      </c>
      <c r="AC665" s="24">
        <f ca="1">'Products indicator value (h)'!G667-'Products indicator value (h)'!J667</f>
        <v>-0.192557266713417</v>
      </c>
      <c r="AD665" s="24">
        <f ca="1">'Products indicator value (h)'!G667-'Products indicator value (h)'!M667</f>
        <v>-0.26173932248665732</v>
      </c>
      <c r="AE665" s="24">
        <f ca="1">'Products indicator value (h)'!J667-'Products indicator value (h)'!M667</f>
        <v>-6.9182055773240325E-2</v>
      </c>
      <c r="AF665" s="24">
        <f ca="1">-('Products indicator value (h)'!D667-'Products indicator value (h)'!G667)</f>
        <v>-0.56433008886092928</v>
      </c>
      <c r="AG665" s="24">
        <f ca="1">-('Products indicator value (h)'!D667-'Products indicator value (h)'!J667)</f>
        <v>-0.37177282214751228</v>
      </c>
      <c r="AH665" s="24">
        <f ca="1">-('Products indicator value (h)'!D667-'Products indicator value (h)'!M667)</f>
        <v>-0.30259076637427196</v>
      </c>
      <c r="AI665" s="24">
        <f ca="1">-('Products indicator value (h)'!G667-'Products indicator value (h)'!J667)</f>
        <v>0.192557266713417</v>
      </c>
      <c r="AJ665" s="24">
        <f ca="1">-('Products indicator value (h)'!G667-'Products indicator value (h)'!M667)</f>
        <v>0.26173932248665732</v>
      </c>
      <c r="AK665" s="24">
        <f ca="1">-('Products indicator value (h)'!J667-'Products indicator value (h)'!M667)</f>
        <v>6.9182055773240325E-2</v>
      </c>
    </row>
    <row r="666" spans="1:37">
      <c r="A666" s="7">
        <v>664</v>
      </c>
      <c r="B666" s="24">
        <f ca="1">'Products indicator value (h)'!B668-'Products indicator value (h)'!E668</f>
        <v>5.6824662157176675</v>
      </c>
      <c r="C666" s="24">
        <f ca="1">'Products indicator value (h)'!B668-'Products indicator value (h)'!H668</f>
        <v>2.0227364345175349</v>
      </c>
      <c r="D666" s="24">
        <f ca="1">'Products indicator value (h)'!B668-'Products indicator value (h)'!K668</f>
        <v>4.4149664056260196</v>
      </c>
      <c r="E666" s="24">
        <f ca="1">'Products indicator value (h)'!E668-'Products indicator value (h)'!H668</f>
        <v>-3.6597297812001326</v>
      </c>
      <c r="F666" s="24">
        <f ca="1">'Products indicator value (h)'!E668-'Products indicator value (h)'!K668</f>
        <v>-1.2674998100916479</v>
      </c>
      <c r="G666" s="24">
        <f ca="1">'Products indicator value (h)'!H668-'Products indicator value (h)'!K668</f>
        <v>2.3922299711084847</v>
      </c>
      <c r="H666" s="24">
        <f ca="1">-('Products indicator value (h)'!B668-'Products indicator value (h)'!E668)</f>
        <v>-5.6824662157176675</v>
      </c>
      <c r="I666" s="24">
        <f ca="1">-('Products indicator value (h)'!B668-'Products indicator value (h)'!H668)</f>
        <v>-2.0227364345175349</v>
      </c>
      <c r="J666" s="24">
        <f ca="1">-('Products indicator value (h)'!B668-'Products indicator value (h)'!K668)</f>
        <v>-4.4149664056260196</v>
      </c>
      <c r="K666" s="24">
        <f ca="1">-('Products indicator value (h)'!E668-'Products indicator value (h)'!H668)</f>
        <v>3.6597297812001326</v>
      </c>
      <c r="L666" s="24">
        <f ca="1">-('Products indicator value (h)'!E668-'Products indicator value (h)'!K668)</f>
        <v>1.2674998100916479</v>
      </c>
      <c r="M666" s="24">
        <f ca="1">-('Products indicator value (h)'!H668-'Products indicator value (h)'!K668)</f>
        <v>-2.3922299711084847</v>
      </c>
      <c r="N666" s="24">
        <f ca="1">'Products indicator value (h)'!C668-'Products indicator value (h)'!F668</f>
        <v>-2.4175962526101387</v>
      </c>
      <c r="O666" s="24">
        <f ca="1">'Products indicator value (h)'!C668-'Products indicator value (h)'!I668</f>
        <v>-1.3230906634080526</v>
      </c>
      <c r="P666" s="24">
        <f ca="1">'Products indicator value (h)'!C668-'Products indicator value (h)'!L668</f>
        <v>5.2021248630327577</v>
      </c>
      <c r="Q666" s="24">
        <f ca="1">'Products indicator value (h)'!F668-'Products indicator value (h)'!I668</f>
        <v>1.0945055892020861</v>
      </c>
      <c r="R666" s="24">
        <f ca="1">'Products indicator value (h)'!F668-'Products indicator value (h)'!L668</f>
        <v>7.6197211156428963</v>
      </c>
      <c r="S666" s="24">
        <f ca="1">'Products indicator value (h)'!I668-'Products indicator value (h)'!L668</f>
        <v>6.5252155264408103</v>
      </c>
      <c r="T666" s="24">
        <f ca="1">-('Products indicator value (h)'!C668-'Products indicator value (h)'!F668)</f>
        <v>2.4175962526101387</v>
      </c>
      <c r="U666" s="24">
        <f ca="1">-('Products indicator value (h)'!C668-'Products indicator value (h)'!I668)</f>
        <v>1.3230906634080526</v>
      </c>
      <c r="V666" s="24">
        <f ca="1">-('Products indicator value (h)'!C668-'Products indicator value (h)'!L668)</f>
        <v>-5.2021248630327577</v>
      </c>
      <c r="W666" s="24">
        <f ca="1">-('Products indicator value (h)'!F668-'Products indicator value (h)'!I668)</f>
        <v>-1.0945055892020861</v>
      </c>
      <c r="X666" s="24">
        <f ca="1">-('Products indicator value (h)'!F668-'Products indicator value (h)'!L668)</f>
        <v>-7.6197211156428963</v>
      </c>
      <c r="Y666" s="24">
        <f ca="1">-('Products indicator value (h)'!I668-'Products indicator value (h)'!L668)</f>
        <v>-6.5252155264408103</v>
      </c>
      <c r="Z666" s="24">
        <f ca="1">'Products indicator value (h)'!D668-'Products indicator value (h)'!G668</f>
        <v>2.5926592605704624E-2</v>
      </c>
      <c r="AA666" s="24">
        <f ca="1">'Products indicator value (h)'!D668-'Products indicator value (h)'!J668</f>
        <v>-0.13027234354207651</v>
      </c>
      <c r="AB666" s="24">
        <f ca="1">'Products indicator value (h)'!D668-'Products indicator value (h)'!M668</f>
        <v>-0.13482153805824404</v>
      </c>
      <c r="AC666" s="24">
        <f ca="1">'Products indicator value (h)'!G668-'Products indicator value (h)'!J668</f>
        <v>-0.15619893614778113</v>
      </c>
      <c r="AD666" s="24">
        <f ca="1">'Products indicator value (h)'!G668-'Products indicator value (h)'!M668</f>
        <v>-0.16074813066394866</v>
      </c>
      <c r="AE666" s="24">
        <f ca="1">'Products indicator value (h)'!J668-'Products indicator value (h)'!M668</f>
        <v>-4.5491945161675318E-3</v>
      </c>
      <c r="AF666" s="24">
        <f ca="1">-('Products indicator value (h)'!D668-'Products indicator value (h)'!G668)</f>
        <v>-2.5926592605704624E-2</v>
      </c>
      <c r="AG666" s="24">
        <f ca="1">-('Products indicator value (h)'!D668-'Products indicator value (h)'!J668)</f>
        <v>0.13027234354207651</v>
      </c>
      <c r="AH666" s="24">
        <f ca="1">-('Products indicator value (h)'!D668-'Products indicator value (h)'!M668)</f>
        <v>0.13482153805824404</v>
      </c>
      <c r="AI666" s="24">
        <f ca="1">-('Products indicator value (h)'!G668-'Products indicator value (h)'!J668)</f>
        <v>0.15619893614778113</v>
      </c>
      <c r="AJ666" s="24">
        <f ca="1">-('Products indicator value (h)'!G668-'Products indicator value (h)'!M668)</f>
        <v>0.16074813066394866</v>
      </c>
      <c r="AK666" s="24">
        <f ca="1">-('Products indicator value (h)'!J668-'Products indicator value (h)'!M668)</f>
        <v>4.5491945161675318E-3</v>
      </c>
    </row>
    <row r="667" spans="1:37">
      <c r="A667" s="7">
        <v>665</v>
      </c>
      <c r="B667" s="24">
        <f ca="1">'Products indicator value (h)'!B669-'Products indicator value (h)'!E669</f>
        <v>3.5189752234537952</v>
      </c>
      <c r="C667" s="24">
        <f ca="1">'Products indicator value (h)'!B669-'Products indicator value (h)'!H669</f>
        <v>-2.035297459890943</v>
      </c>
      <c r="D667" s="24">
        <f ca="1">'Products indicator value (h)'!B669-'Products indicator value (h)'!K669</f>
        <v>3.6874538388504066</v>
      </c>
      <c r="E667" s="24">
        <f ca="1">'Products indicator value (h)'!E669-'Products indicator value (h)'!H669</f>
        <v>-5.5542726833447382</v>
      </c>
      <c r="F667" s="24">
        <f ca="1">'Products indicator value (h)'!E669-'Products indicator value (h)'!K669</f>
        <v>0.16847861539661135</v>
      </c>
      <c r="G667" s="24">
        <f ca="1">'Products indicator value (h)'!H669-'Products indicator value (h)'!K669</f>
        <v>5.7227512987413496</v>
      </c>
      <c r="H667" s="24">
        <f ca="1">-('Products indicator value (h)'!B669-'Products indicator value (h)'!E669)</f>
        <v>-3.5189752234537952</v>
      </c>
      <c r="I667" s="24">
        <f ca="1">-('Products indicator value (h)'!B669-'Products indicator value (h)'!H669)</f>
        <v>2.035297459890943</v>
      </c>
      <c r="J667" s="24">
        <f ca="1">-('Products indicator value (h)'!B669-'Products indicator value (h)'!K669)</f>
        <v>-3.6874538388504066</v>
      </c>
      <c r="K667" s="24">
        <f ca="1">-('Products indicator value (h)'!E669-'Products indicator value (h)'!H669)</f>
        <v>5.5542726833447382</v>
      </c>
      <c r="L667" s="24">
        <f ca="1">-('Products indicator value (h)'!E669-'Products indicator value (h)'!K669)</f>
        <v>-0.16847861539661135</v>
      </c>
      <c r="M667" s="24">
        <f ca="1">-('Products indicator value (h)'!H669-'Products indicator value (h)'!K669)</f>
        <v>-5.7227512987413496</v>
      </c>
      <c r="N667" s="24">
        <f ca="1">'Products indicator value (h)'!C669-'Products indicator value (h)'!F669</f>
        <v>18.233018030834501</v>
      </c>
      <c r="O667" s="24">
        <f ca="1">'Products indicator value (h)'!C669-'Products indicator value (h)'!I669</f>
        <v>5.3276964218389651</v>
      </c>
      <c r="P667" s="24">
        <f ca="1">'Products indicator value (h)'!C669-'Products indicator value (h)'!L669</f>
        <v>14.348814386630046</v>
      </c>
      <c r="Q667" s="24">
        <f ca="1">'Products indicator value (h)'!F669-'Products indicator value (h)'!I669</f>
        <v>-12.905321608995536</v>
      </c>
      <c r="R667" s="24">
        <f ca="1">'Products indicator value (h)'!F669-'Products indicator value (h)'!L669</f>
        <v>-3.8842036442044545</v>
      </c>
      <c r="S667" s="24">
        <f ca="1">'Products indicator value (h)'!I669-'Products indicator value (h)'!L669</f>
        <v>9.0211179647910811</v>
      </c>
      <c r="T667" s="24">
        <f ca="1">-('Products indicator value (h)'!C669-'Products indicator value (h)'!F669)</f>
        <v>-18.233018030834501</v>
      </c>
      <c r="U667" s="24">
        <f ca="1">-('Products indicator value (h)'!C669-'Products indicator value (h)'!I669)</f>
        <v>-5.3276964218389651</v>
      </c>
      <c r="V667" s="24">
        <f ca="1">-('Products indicator value (h)'!C669-'Products indicator value (h)'!L669)</f>
        <v>-14.348814386630046</v>
      </c>
      <c r="W667" s="24">
        <f ca="1">-('Products indicator value (h)'!F669-'Products indicator value (h)'!I669)</f>
        <v>12.905321608995536</v>
      </c>
      <c r="X667" s="24">
        <f ca="1">-('Products indicator value (h)'!F669-'Products indicator value (h)'!L669)</f>
        <v>3.8842036442044545</v>
      </c>
      <c r="Y667" s="24">
        <f ca="1">-('Products indicator value (h)'!I669-'Products indicator value (h)'!L669)</f>
        <v>-9.0211179647910811</v>
      </c>
      <c r="Z667" s="24">
        <f ca="1">'Products indicator value (h)'!D669-'Products indicator value (h)'!G669</f>
        <v>-0.12304506511660396</v>
      </c>
      <c r="AA667" s="24">
        <f ca="1">'Products indicator value (h)'!D669-'Products indicator value (h)'!J669</f>
        <v>-0.32555698283600454</v>
      </c>
      <c r="AB667" s="24">
        <f ca="1">'Products indicator value (h)'!D669-'Products indicator value (h)'!M669</f>
        <v>-0.4704786569866366</v>
      </c>
      <c r="AC667" s="24">
        <f ca="1">'Products indicator value (h)'!G669-'Products indicator value (h)'!J669</f>
        <v>-0.20251191771940058</v>
      </c>
      <c r="AD667" s="24">
        <f ca="1">'Products indicator value (h)'!G669-'Products indicator value (h)'!M669</f>
        <v>-0.34743359187003264</v>
      </c>
      <c r="AE667" s="24">
        <f ca="1">'Products indicator value (h)'!J669-'Products indicator value (h)'!M669</f>
        <v>-0.14492167415063206</v>
      </c>
      <c r="AF667" s="24">
        <f ca="1">-('Products indicator value (h)'!D669-'Products indicator value (h)'!G669)</f>
        <v>0.12304506511660396</v>
      </c>
      <c r="AG667" s="24">
        <f ca="1">-('Products indicator value (h)'!D669-'Products indicator value (h)'!J669)</f>
        <v>0.32555698283600454</v>
      </c>
      <c r="AH667" s="24">
        <f ca="1">-('Products indicator value (h)'!D669-'Products indicator value (h)'!M669)</f>
        <v>0.4704786569866366</v>
      </c>
      <c r="AI667" s="24">
        <f ca="1">-('Products indicator value (h)'!G669-'Products indicator value (h)'!J669)</f>
        <v>0.20251191771940058</v>
      </c>
      <c r="AJ667" s="24">
        <f ca="1">-('Products indicator value (h)'!G669-'Products indicator value (h)'!M669)</f>
        <v>0.34743359187003264</v>
      </c>
      <c r="AK667" s="24">
        <f ca="1">-('Products indicator value (h)'!J669-'Products indicator value (h)'!M669)</f>
        <v>0.14492167415063206</v>
      </c>
    </row>
    <row r="668" spans="1:37">
      <c r="A668" s="7">
        <v>666</v>
      </c>
      <c r="B668" s="24">
        <f ca="1">'Products indicator value (h)'!B670-'Products indicator value (h)'!E670</f>
        <v>2.8634228199790632</v>
      </c>
      <c r="C668" s="24">
        <f ca="1">'Products indicator value (h)'!B670-'Products indicator value (h)'!H670</f>
        <v>-0.59160111785551894</v>
      </c>
      <c r="D668" s="24">
        <f ca="1">'Products indicator value (h)'!B670-'Products indicator value (h)'!K670</f>
        <v>1.1229380983744877</v>
      </c>
      <c r="E668" s="24">
        <f ca="1">'Products indicator value (h)'!E670-'Products indicator value (h)'!H670</f>
        <v>-3.4550239378345822</v>
      </c>
      <c r="F668" s="24">
        <f ca="1">'Products indicator value (h)'!E670-'Products indicator value (h)'!K670</f>
        <v>-1.7404847216045756</v>
      </c>
      <c r="G668" s="24">
        <f ca="1">'Products indicator value (h)'!H670-'Products indicator value (h)'!K670</f>
        <v>1.7145392162300066</v>
      </c>
      <c r="H668" s="24">
        <f ca="1">-('Products indicator value (h)'!B670-'Products indicator value (h)'!E670)</f>
        <v>-2.8634228199790632</v>
      </c>
      <c r="I668" s="24">
        <f ca="1">-('Products indicator value (h)'!B670-'Products indicator value (h)'!H670)</f>
        <v>0.59160111785551894</v>
      </c>
      <c r="J668" s="24">
        <f ca="1">-('Products indicator value (h)'!B670-'Products indicator value (h)'!K670)</f>
        <v>-1.1229380983744877</v>
      </c>
      <c r="K668" s="24">
        <f ca="1">-('Products indicator value (h)'!E670-'Products indicator value (h)'!H670)</f>
        <v>3.4550239378345822</v>
      </c>
      <c r="L668" s="24">
        <f ca="1">-('Products indicator value (h)'!E670-'Products indicator value (h)'!K670)</f>
        <v>1.7404847216045756</v>
      </c>
      <c r="M668" s="24">
        <f ca="1">-('Products indicator value (h)'!H670-'Products indicator value (h)'!K670)</f>
        <v>-1.7145392162300066</v>
      </c>
      <c r="N668" s="24">
        <f ca="1">'Products indicator value (h)'!C670-'Products indicator value (h)'!F670</f>
        <v>23.346078912492203</v>
      </c>
      <c r="O668" s="24">
        <f ca="1">'Products indicator value (h)'!C670-'Products indicator value (h)'!I670</f>
        <v>12.183935349106918</v>
      </c>
      <c r="P668" s="24">
        <f ca="1">'Products indicator value (h)'!C670-'Products indicator value (h)'!L670</f>
        <v>24.760172035343665</v>
      </c>
      <c r="Q668" s="24">
        <f ca="1">'Products indicator value (h)'!F670-'Products indicator value (h)'!I670</f>
        <v>-11.162143563385285</v>
      </c>
      <c r="R668" s="24">
        <f ca="1">'Products indicator value (h)'!F670-'Products indicator value (h)'!L670</f>
        <v>1.4140931228514617</v>
      </c>
      <c r="S668" s="24">
        <f ca="1">'Products indicator value (h)'!I670-'Products indicator value (h)'!L670</f>
        <v>12.576236686236747</v>
      </c>
      <c r="T668" s="24">
        <f ca="1">-('Products indicator value (h)'!C670-'Products indicator value (h)'!F670)</f>
        <v>-23.346078912492203</v>
      </c>
      <c r="U668" s="24">
        <f ca="1">-('Products indicator value (h)'!C670-'Products indicator value (h)'!I670)</f>
        <v>-12.183935349106918</v>
      </c>
      <c r="V668" s="24">
        <f ca="1">-('Products indicator value (h)'!C670-'Products indicator value (h)'!L670)</f>
        <v>-24.760172035343665</v>
      </c>
      <c r="W668" s="24">
        <f ca="1">-('Products indicator value (h)'!F670-'Products indicator value (h)'!I670)</f>
        <v>11.162143563385285</v>
      </c>
      <c r="X668" s="24">
        <f ca="1">-('Products indicator value (h)'!F670-'Products indicator value (h)'!L670)</f>
        <v>-1.4140931228514617</v>
      </c>
      <c r="Y668" s="24">
        <f ca="1">-('Products indicator value (h)'!I670-'Products indicator value (h)'!L670)</f>
        <v>-12.576236686236747</v>
      </c>
      <c r="Z668" s="24">
        <f ca="1">'Products indicator value (h)'!D670-'Products indicator value (h)'!G670</f>
        <v>1.3361074440583209E-3</v>
      </c>
      <c r="AA668" s="24">
        <f ca="1">'Products indicator value (h)'!D670-'Products indicator value (h)'!J670</f>
        <v>-0.21398389056803069</v>
      </c>
      <c r="AB668" s="24">
        <f ca="1">'Products indicator value (h)'!D670-'Products indicator value (h)'!M670</f>
        <v>-0.51497600144823141</v>
      </c>
      <c r="AC668" s="24">
        <f ca="1">'Products indicator value (h)'!G670-'Products indicator value (h)'!J670</f>
        <v>-0.21531999801208901</v>
      </c>
      <c r="AD668" s="24">
        <f ca="1">'Products indicator value (h)'!G670-'Products indicator value (h)'!M670</f>
        <v>-0.51631210889228973</v>
      </c>
      <c r="AE668" s="24">
        <f ca="1">'Products indicator value (h)'!J670-'Products indicator value (h)'!M670</f>
        <v>-0.30099211088020073</v>
      </c>
      <c r="AF668" s="24">
        <f ca="1">-('Products indicator value (h)'!D670-'Products indicator value (h)'!G670)</f>
        <v>-1.3361074440583209E-3</v>
      </c>
      <c r="AG668" s="24">
        <f ca="1">-('Products indicator value (h)'!D670-'Products indicator value (h)'!J670)</f>
        <v>0.21398389056803069</v>
      </c>
      <c r="AH668" s="24">
        <f ca="1">-('Products indicator value (h)'!D670-'Products indicator value (h)'!M670)</f>
        <v>0.51497600144823141</v>
      </c>
      <c r="AI668" s="24">
        <f ca="1">-('Products indicator value (h)'!G670-'Products indicator value (h)'!J670)</f>
        <v>0.21531999801208901</v>
      </c>
      <c r="AJ668" s="24">
        <f ca="1">-('Products indicator value (h)'!G670-'Products indicator value (h)'!M670)</f>
        <v>0.51631210889228973</v>
      </c>
      <c r="AK668" s="24">
        <f ca="1">-('Products indicator value (h)'!J670-'Products indicator value (h)'!M670)</f>
        <v>0.30099211088020073</v>
      </c>
    </row>
    <row r="669" spans="1:37">
      <c r="A669" s="7">
        <v>667</v>
      </c>
      <c r="B669" s="24">
        <f ca="1">'Products indicator value (h)'!B671-'Products indicator value (h)'!E671</f>
        <v>2.8815961063004245</v>
      </c>
      <c r="C669" s="24">
        <f ca="1">'Products indicator value (h)'!B671-'Products indicator value (h)'!H671</f>
        <v>-0.61000010184265019</v>
      </c>
      <c r="D669" s="24">
        <f ca="1">'Products indicator value (h)'!B671-'Products indicator value (h)'!K671</f>
        <v>2.7178555066107641</v>
      </c>
      <c r="E669" s="24">
        <f ca="1">'Products indicator value (h)'!E671-'Products indicator value (h)'!H671</f>
        <v>-3.4915962081430747</v>
      </c>
      <c r="F669" s="24">
        <f ca="1">'Products indicator value (h)'!E671-'Products indicator value (h)'!K671</f>
        <v>-0.16374059968966037</v>
      </c>
      <c r="G669" s="24">
        <f ca="1">'Products indicator value (h)'!H671-'Products indicator value (h)'!K671</f>
        <v>3.3278556084534143</v>
      </c>
      <c r="H669" s="24">
        <f ca="1">-('Products indicator value (h)'!B671-'Products indicator value (h)'!E671)</f>
        <v>-2.8815961063004245</v>
      </c>
      <c r="I669" s="24">
        <f ca="1">-('Products indicator value (h)'!B671-'Products indicator value (h)'!H671)</f>
        <v>0.61000010184265019</v>
      </c>
      <c r="J669" s="24">
        <f ca="1">-('Products indicator value (h)'!B671-'Products indicator value (h)'!K671)</f>
        <v>-2.7178555066107641</v>
      </c>
      <c r="K669" s="24">
        <f ca="1">-('Products indicator value (h)'!E671-'Products indicator value (h)'!H671)</f>
        <v>3.4915962081430747</v>
      </c>
      <c r="L669" s="24">
        <f ca="1">-('Products indicator value (h)'!E671-'Products indicator value (h)'!K671)</f>
        <v>0.16374059968966037</v>
      </c>
      <c r="M669" s="24">
        <f ca="1">-('Products indicator value (h)'!H671-'Products indicator value (h)'!K671)</f>
        <v>-3.3278556084534143</v>
      </c>
      <c r="N669" s="24">
        <f ca="1">'Products indicator value (h)'!C671-'Products indicator value (h)'!F671</f>
        <v>12.551546241956743</v>
      </c>
      <c r="O669" s="24">
        <f ca="1">'Products indicator value (h)'!C671-'Products indicator value (h)'!I671</f>
        <v>-17.598233300862674</v>
      </c>
      <c r="P669" s="24">
        <f ca="1">'Products indicator value (h)'!C671-'Products indicator value (h)'!L671</f>
        <v>2.3538388392392093</v>
      </c>
      <c r="Q669" s="24">
        <f ca="1">'Products indicator value (h)'!F671-'Products indicator value (h)'!I671</f>
        <v>-30.149779542819417</v>
      </c>
      <c r="R669" s="24">
        <f ca="1">'Products indicator value (h)'!F671-'Products indicator value (h)'!L671</f>
        <v>-10.197707402717533</v>
      </c>
      <c r="S669" s="24">
        <f ca="1">'Products indicator value (h)'!I671-'Products indicator value (h)'!L671</f>
        <v>19.952072140101883</v>
      </c>
      <c r="T669" s="24">
        <f ca="1">-('Products indicator value (h)'!C671-'Products indicator value (h)'!F671)</f>
        <v>-12.551546241956743</v>
      </c>
      <c r="U669" s="24">
        <f ca="1">-('Products indicator value (h)'!C671-'Products indicator value (h)'!I671)</f>
        <v>17.598233300862674</v>
      </c>
      <c r="V669" s="24">
        <f ca="1">-('Products indicator value (h)'!C671-'Products indicator value (h)'!L671)</f>
        <v>-2.3538388392392093</v>
      </c>
      <c r="W669" s="24">
        <f ca="1">-('Products indicator value (h)'!F671-'Products indicator value (h)'!I671)</f>
        <v>30.149779542819417</v>
      </c>
      <c r="X669" s="24">
        <f ca="1">-('Products indicator value (h)'!F671-'Products indicator value (h)'!L671)</f>
        <v>10.197707402717533</v>
      </c>
      <c r="Y669" s="24">
        <f ca="1">-('Products indicator value (h)'!I671-'Products indicator value (h)'!L671)</f>
        <v>-19.952072140101883</v>
      </c>
      <c r="Z669" s="24">
        <f ca="1">'Products indicator value (h)'!D671-'Products indicator value (h)'!G671</f>
        <v>0.58760566831893679</v>
      </c>
      <c r="AA669" s="24">
        <f ca="1">'Products indicator value (h)'!D671-'Products indicator value (h)'!J671</f>
        <v>0.12711628986141132</v>
      </c>
      <c r="AB669" s="24">
        <f ca="1">'Products indicator value (h)'!D671-'Products indicator value (h)'!M671</f>
        <v>0.22068924287439962</v>
      </c>
      <c r="AC669" s="24">
        <f ca="1">'Products indicator value (h)'!G671-'Products indicator value (h)'!J671</f>
        <v>-0.46048937845752547</v>
      </c>
      <c r="AD669" s="24">
        <f ca="1">'Products indicator value (h)'!G671-'Products indicator value (h)'!M671</f>
        <v>-0.36691642544453718</v>
      </c>
      <c r="AE669" s="24">
        <f ca="1">'Products indicator value (h)'!J671-'Products indicator value (h)'!M671</f>
        <v>9.3572953012988291E-2</v>
      </c>
      <c r="AF669" s="24">
        <f ca="1">-('Products indicator value (h)'!D671-'Products indicator value (h)'!G671)</f>
        <v>-0.58760566831893679</v>
      </c>
      <c r="AG669" s="24">
        <f ca="1">-('Products indicator value (h)'!D671-'Products indicator value (h)'!J671)</f>
        <v>-0.12711628986141132</v>
      </c>
      <c r="AH669" s="24">
        <f ca="1">-('Products indicator value (h)'!D671-'Products indicator value (h)'!M671)</f>
        <v>-0.22068924287439962</v>
      </c>
      <c r="AI669" s="24">
        <f ca="1">-('Products indicator value (h)'!G671-'Products indicator value (h)'!J671)</f>
        <v>0.46048937845752547</v>
      </c>
      <c r="AJ669" s="24">
        <f ca="1">-('Products indicator value (h)'!G671-'Products indicator value (h)'!M671)</f>
        <v>0.36691642544453718</v>
      </c>
      <c r="AK669" s="24">
        <f ca="1">-('Products indicator value (h)'!J671-'Products indicator value (h)'!M671)</f>
        <v>-9.3572953012988291E-2</v>
      </c>
    </row>
    <row r="670" spans="1:37">
      <c r="A670" s="7">
        <v>668</v>
      </c>
      <c r="B670" s="24">
        <f ca="1">'Products indicator value (h)'!B672-'Products indicator value (h)'!E672</f>
        <v>4.8878706495539941</v>
      </c>
      <c r="C670" s="24">
        <f ca="1">'Products indicator value (h)'!B672-'Products indicator value (h)'!H672</f>
        <v>-0.38079333780740754</v>
      </c>
      <c r="D670" s="24">
        <f ca="1">'Products indicator value (h)'!B672-'Products indicator value (h)'!K672</f>
        <v>3.9975974632100151</v>
      </c>
      <c r="E670" s="24">
        <f ca="1">'Products indicator value (h)'!E672-'Products indicator value (h)'!H672</f>
        <v>-5.2686639873614016</v>
      </c>
      <c r="F670" s="24">
        <f ca="1">'Products indicator value (h)'!E672-'Products indicator value (h)'!K672</f>
        <v>-0.89027318634397901</v>
      </c>
      <c r="G670" s="24">
        <f ca="1">'Products indicator value (h)'!H672-'Products indicator value (h)'!K672</f>
        <v>4.3783908010174226</v>
      </c>
      <c r="H670" s="24">
        <f ca="1">-('Products indicator value (h)'!B672-'Products indicator value (h)'!E672)</f>
        <v>-4.8878706495539941</v>
      </c>
      <c r="I670" s="24">
        <f ca="1">-('Products indicator value (h)'!B672-'Products indicator value (h)'!H672)</f>
        <v>0.38079333780740754</v>
      </c>
      <c r="J670" s="24">
        <f ca="1">-('Products indicator value (h)'!B672-'Products indicator value (h)'!K672)</f>
        <v>-3.9975974632100151</v>
      </c>
      <c r="K670" s="24">
        <f ca="1">-('Products indicator value (h)'!E672-'Products indicator value (h)'!H672)</f>
        <v>5.2686639873614016</v>
      </c>
      <c r="L670" s="24">
        <f ca="1">-('Products indicator value (h)'!E672-'Products indicator value (h)'!K672)</f>
        <v>0.89027318634397901</v>
      </c>
      <c r="M670" s="24">
        <f ca="1">-('Products indicator value (h)'!H672-'Products indicator value (h)'!K672)</f>
        <v>-4.3783908010174226</v>
      </c>
      <c r="N670" s="24">
        <f ca="1">'Products indicator value (h)'!C672-'Products indicator value (h)'!F672</f>
        <v>20.153598315850225</v>
      </c>
      <c r="O670" s="24">
        <f ca="1">'Products indicator value (h)'!C672-'Products indicator value (h)'!I672</f>
        <v>-1.2607266376794826</v>
      </c>
      <c r="P670" s="24">
        <f ca="1">'Products indicator value (h)'!C672-'Products indicator value (h)'!L672</f>
        <v>9.4189173863696212</v>
      </c>
      <c r="Q670" s="24">
        <f ca="1">'Products indicator value (h)'!F672-'Products indicator value (h)'!I672</f>
        <v>-21.414324953529707</v>
      </c>
      <c r="R670" s="24">
        <f ca="1">'Products indicator value (h)'!F672-'Products indicator value (h)'!L672</f>
        <v>-10.734680929480604</v>
      </c>
      <c r="S670" s="24">
        <f ca="1">'Products indicator value (h)'!I672-'Products indicator value (h)'!L672</f>
        <v>10.679644024049104</v>
      </c>
      <c r="T670" s="24">
        <f ca="1">-('Products indicator value (h)'!C672-'Products indicator value (h)'!F672)</f>
        <v>-20.153598315850225</v>
      </c>
      <c r="U670" s="24">
        <f ca="1">-('Products indicator value (h)'!C672-'Products indicator value (h)'!I672)</f>
        <v>1.2607266376794826</v>
      </c>
      <c r="V670" s="24">
        <f ca="1">-('Products indicator value (h)'!C672-'Products indicator value (h)'!L672)</f>
        <v>-9.4189173863696212</v>
      </c>
      <c r="W670" s="24">
        <f ca="1">-('Products indicator value (h)'!F672-'Products indicator value (h)'!I672)</f>
        <v>21.414324953529707</v>
      </c>
      <c r="X670" s="24">
        <f ca="1">-('Products indicator value (h)'!F672-'Products indicator value (h)'!L672)</f>
        <v>10.734680929480604</v>
      </c>
      <c r="Y670" s="24">
        <f ca="1">-('Products indicator value (h)'!I672-'Products indicator value (h)'!L672)</f>
        <v>-10.679644024049104</v>
      </c>
      <c r="Z670" s="24">
        <f ca="1">'Products indicator value (h)'!D672-'Products indicator value (h)'!G672</f>
        <v>-0.34859770018611669</v>
      </c>
      <c r="AA670" s="24">
        <f ca="1">'Products indicator value (h)'!D672-'Products indicator value (h)'!J672</f>
        <v>7.1746189356361345E-2</v>
      </c>
      <c r="AB670" s="24">
        <f ca="1">'Products indicator value (h)'!D672-'Products indicator value (h)'!M672</f>
        <v>-6.3364536003324146E-2</v>
      </c>
      <c r="AC670" s="24">
        <f ca="1">'Products indicator value (h)'!G672-'Products indicator value (h)'!J672</f>
        <v>0.42034388954247803</v>
      </c>
      <c r="AD670" s="24">
        <f ca="1">'Products indicator value (h)'!G672-'Products indicator value (h)'!M672</f>
        <v>0.28523316418279254</v>
      </c>
      <c r="AE670" s="24">
        <f ca="1">'Products indicator value (h)'!J672-'Products indicator value (h)'!M672</f>
        <v>-0.13511072535968549</v>
      </c>
      <c r="AF670" s="24">
        <f ca="1">-('Products indicator value (h)'!D672-'Products indicator value (h)'!G672)</f>
        <v>0.34859770018611669</v>
      </c>
      <c r="AG670" s="24">
        <f ca="1">-('Products indicator value (h)'!D672-'Products indicator value (h)'!J672)</f>
        <v>-7.1746189356361345E-2</v>
      </c>
      <c r="AH670" s="24">
        <f ca="1">-('Products indicator value (h)'!D672-'Products indicator value (h)'!M672)</f>
        <v>6.3364536003324146E-2</v>
      </c>
      <c r="AI670" s="24">
        <f ca="1">-('Products indicator value (h)'!G672-'Products indicator value (h)'!J672)</f>
        <v>-0.42034388954247803</v>
      </c>
      <c r="AJ670" s="24">
        <f ca="1">-('Products indicator value (h)'!G672-'Products indicator value (h)'!M672)</f>
        <v>-0.28523316418279254</v>
      </c>
      <c r="AK670" s="24">
        <f ca="1">-('Products indicator value (h)'!J672-'Products indicator value (h)'!M672)</f>
        <v>0.13511072535968549</v>
      </c>
    </row>
    <row r="671" spans="1:37">
      <c r="A671" s="7">
        <v>669</v>
      </c>
      <c r="B671" s="24">
        <f ca="1">'Products indicator value (h)'!B673-'Products indicator value (h)'!E673</f>
        <v>3.3934050956782578</v>
      </c>
      <c r="C671" s="24">
        <f ca="1">'Products indicator value (h)'!B673-'Products indicator value (h)'!H673</f>
        <v>-0.95520965970844784</v>
      </c>
      <c r="D671" s="24">
        <f ca="1">'Products indicator value (h)'!B673-'Products indicator value (h)'!K673</f>
        <v>3.0460895512795885</v>
      </c>
      <c r="E671" s="24">
        <f ca="1">'Products indicator value (h)'!E673-'Products indicator value (h)'!H673</f>
        <v>-4.3486147553867056</v>
      </c>
      <c r="F671" s="24">
        <f ca="1">'Products indicator value (h)'!E673-'Products indicator value (h)'!K673</f>
        <v>-0.3473155443986693</v>
      </c>
      <c r="G671" s="24">
        <f ca="1">'Products indicator value (h)'!H673-'Products indicator value (h)'!K673</f>
        <v>4.0012992109880363</v>
      </c>
      <c r="H671" s="24">
        <f ca="1">-('Products indicator value (h)'!B673-'Products indicator value (h)'!E673)</f>
        <v>-3.3934050956782578</v>
      </c>
      <c r="I671" s="24">
        <f ca="1">-('Products indicator value (h)'!B673-'Products indicator value (h)'!H673)</f>
        <v>0.95520965970844784</v>
      </c>
      <c r="J671" s="24">
        <f ca="1">-('Products indicator value (h)'!B673-'Products indicator value (h)'!K673)</f>
        <v>-3.0460895512795885</v>
      </c>
      <c r="K671" s="24">
        <f ca="1">-('Products indicator value (h)'!E673-'Products indicator value (h)'!H673)</f>
        <v>4.3486147553867056</v>
      </c>
      <c r="L671" s="24">
        <f ca="1">-('Products indicator value (h)'!E673-'Products indicator value (h)'!K673)</f>
        <v>0.3473155443986693</v>
      </c>
      <c r="M671" s="24">
        <f ca="1">-('Products indicator value (h)'!H673-'Products indicator value (h)'!K673)</f>
        <v>-4.0012992109880363</v>
      </c>
      <c r="N671" s="24">
        <f ca="1">'Products indicator value (h)'!C673-'Products indicator value (h)'!F673</f>
        <v>15.660040959894715</v>
      </c>
      <c r="O671" s="24">
        <f ca="1">'Products indicator value (h)'!C673-'Products indicator value (h)'!I673</f>
        <v>-2.5696307322237573</v>
      </c>
      <c r="P671" s="24">
        <f ca="1">'Products indicator value (h)'!C673-'Products indicator value (h)'!L673</f>
        <v>4.9424427110161133</v>
      </c>
      <c r="Q671" s="24">
        <f ca="1">'Products indicator value (h)'!F673-'Products indicator value (h)'!I673</f>
        <v>-18.229671692118472</v>
      </c>
      <c r="R671" s="24">
        <f ca="1">'Products indicator value (h)'!F673-'Products indicator value (h)'!L673</f>
        <v>-10.717598248878602</v>
      </c>
      <c r="S671" s="24">
        <f ca="1">'Products indicator value (h)'!I673-'Products indicator value (h)'!L673</f>
        <v>7.5120734432398706</v>
      </c>
      <c r="T671" s="24">
        <f ca="1">-('Products indicator value (h)'!C673-'Products indicator value (h)'!F673)</f>
        <v>-15.660040959894715</v>
      </c>
      <c r="U671" s="24">
        <f ca="1">-('Products indicator value (h)'!C673-'Products indicator value (h)'!I673)</f>
        <v>2.5696307322237573</v>
      </c>
      <c r="V671" s="24">
        <f ca="1">-('Products indicator value (h)'!C673-'Products indicator value (h)'!L673)</f>
        <v>-4.9424427110161133</v>
      </c>
      <c r="W671" s="24">
        <f ca="1">-('Products indicator value (h)'!F673-'Products indicator value (h)'!I673)</f>
        <v>18.229671692118472</v>
      </c>
      <c r="X671" s="24">
        <f ca="1">-('Products indicator value (h)'!F673-'Products indicator value (h)'!L673)</f>
        <v>10.717598248878602</v>
      </c>
      <c r="Y671" s="24">
        <f ca="1">-('Products indicator value (h)'!I673-'Products indicator value (h)'!L673)</f>
        <v>-7.5120734432398706</v>
      </c>
      <c r="Z671" s="24">
        <f ca="1">'Products indicator value (h)'!D673-'Products indicator value (h)'!G673</f>
        <v>8.8823914870085119E-2</v>
      </c>
      <c r="AA671" s="24">
        <f ca="1">'Products indicator value (h)'!D673-'Products indicator value (h)'!J673</f>
        <v>1.6427559418602744E-2</v>
      </c>
      <c r="AB671" s="24">
        <f ca="1">'Products indicator value (h)'!D673-'Products indicator value (h)'!M673</f>
        <v>0.28911398956319534</v>
      </c>
      <c r="AC671" s="24">
        <f ca="1">'Products indicator value (h)'!G673-'Products indicator value (h)'!J673</f>
        <v>-7.2396355451482375E-2</v>
      </c>
      <c r="AD671" s="24">
        <f ca="1">'Products indicator value (h)'!G673-'Products indicator value (h)'!M673</f>
        <v>0.20029007469311022</v>
      </c>
      <c r="AE671" s="24">
        <f ca="1">'Products indicator value (h)'!J673-'Products indicator value (h)'!M673</f>
        <v>0.2726864301445926</v>
      </c>
      <c r="AF671" s="24">
        <f ca="1">-('Products indicator value (h)'!D673-'Products indicator value (h)'!G673)</f>
        <v>-8.8823914870085119E-2</v>
      </c>
      <c r="AG671" s="24">
        <f ca="1">-('Products indicator value (h)'!D673-'Products indicator value (h)'!J673)</f>
        <v>-1.6427559418602744E-2</v>
      </c>
      <c r="AH671" s="24">
        <f ca="1">-('Products indicator value (h)'!D673-'Products indicator value (h)'!M673)</f>
        <v>-0.28911398956319534</v>
      </c>
      <c r="AI671" s="24">
        <f ca="1">-('Products indicator value (h)'!G673-'Products indicator value (h)'!J673)</f>
        <v>7.2396355451482375E-2</v>
      </c>
      <c r="AJ671" s="24">
        <f ca="1">-('Products indicator value (h)'!G673-'Products indicator value (h)'!M673)</f>
        <v>-0.20029007469311022</v>
      </c>
      <c r="AK671" s="24">
        <f ca="1">-('Products indicator value (h)'!J673-'Products indicator value (h)'!M673)</f>
        <v>-0.2726864301445926</v>
      </c>
    </row>
    <row r="672" spans="1:37">
      <c r="A672" s="7">
        <v>670</v>
      </c>
      <c r="B672" s="24">
        <f ca="1">'Products indicator value (h)'!B674-'Products indicator value (h)'!E674</f>
        <v>3.0781892028594227</v>
      </c>
      <c r="C672" s="24">
        <f ca="1">'Products indicator value (h)'!B674-'Products indicator value (h)'!H674</f>
        <v>-0.43053302871115395</v>
      </c>
      <c r="D672" s="24">
        <f ca="1">'Products indicator value (h)'!B674-'Products indicator value (h)'!K674</f>
        <v>2.8029320813724672</v>
      </c>
      <c r="E672" s="24">
        <f ca="1">'Products indicator value (h)'!E674-'Products indicator value (h)'!H674</f>
        <v>-3.5087222315705766</v>
      </c>
      <c r="F672" s="24">
        <f ca="1">'Products indicator value (h)'!E674-'Products indicator value (h)'!K674</f>
        <v>-0.27525712148695547</v>
      </c>
      <c r="G672" s="24">
        <f ca="1">'Products indicator value (h)'!H674-'Products indicator value (h)'!K674</f>
        <v>3.2334651100836211</v>
      </c>
      <c r="H672" s="24">
        <f ca="1">-('Products indicator value (h)'!B674-'Products indicator value (h)'!E674)</f>
        <v>-3.0781892028594227</v>
      </c>
      <c r="I672" s="24">
        <f ca="1">-('Products indicator value (h)'!B674-'Products indicator value (h)'!H674)</f>
        <v>0.43053302871115395</v>
      </c>
      <c r="J672" s="24">
        <f ca="1">-('Products indicator value (h)'!B674-'Products indicator value (h)'!K674)</f>
        <v>-2.8029320813724672</v>
      </c>
      <c r="K672" s="24">
        <f ca="1">-('Products indicator value (h)'!E674-'Products indicator value (h)'!H674)</f>
        <v>3.5087222315705766</v>
      </c>
      <c r="L672" s="24">
        <f ca="1">-('Products indicator value (h)'!E674-'Products indicator value (h)'!K674)</f>
        <v>0.27525712148695547</v>
      </c>
      <c r="M672" s="24">
        <f ca="1">-('Products indicator value (h)'!H674-'Products indicator value (h)'!K674)</f>
        <v>-3.2334651100836211</v>
      </c>
      <c r="N672" s="24">
        <f ca="1">'Products indicator value (h)'!C674-'Products indicator value (h)'!F674</f>
        <v>12.531496146920261</v>
      </c>
      <c r="O672" s="24">
        <f ca="1">'Products indicator value (h)'!C674-'Products indicator value (h)'!I674</f>
        <v>-9.6510172273887989</v>
      </c>
      <c r="P672" s="24">
        <f ca="1">'Products indicator value (h)'!C674-'Products indicator value (h)'!L674</f>
        <v>1.7857483372840619</v>
      </c>
      <c r="Q672" s="24">
        <f ca="1">'Products indicator value (h)'!F674-'Products indicator value (h)'!I674</f>
        <v>-22.18251337430906</v>
      </c>
      <c r="R672" s="24">
        <f ca="1">'Products indicator value (h)'!F674-'Products indicator value (h)'!L674</f>
        <v>-10.7457478096362</v>
      </c>
      <c r="S672" s="24">
        <f ca="1">'Products indicator value (h)'!I674-'Products indicator value (h)'!L674</f>
        <v>11.436765564672861</v>
      </c>
      <c r="T672" s="24">
        <f ca="1">-('Products indicator value (h)'!C674-'Products indicator value (h)'!F674)</f>
        <v>-12.531496146920261</v>
      </c>
      <c r="U672" s="24">
        <f ca="1">-('Products indicator value (h)'!C674-'Products indicator value (h)'!I674)</f>
        <v>9.6510172273887989</v>
      </c>
      <c r="V672" s="24">
        <f ca="1">-('Products indicator value (h)'!C674-'Products indicator value (h)'!L674)</f>
        <v>-1.7857483372840619</v>
      </c>
      <c r="W672" s="24">
        <f ca="1">-('Products indicator value (h)'!F674-'Products indicator value (h)'!I674)</f>
        <v>22.18251337430906</v>
      </c>
      <c r="X672" s="24">
        <f ca="1">-('Products indicator value (h)'!F674-'Products indicator value (h)'!L674)</f>
        <v>10.7457478096362</v>
      </c>
      <c r="Y672" s="24">
        <f ca="1">-('Products indicator value (h)'!I674-'Products indicator value (h)'!L674)</f>
        <v>-11.436765564672861</v>
      </c>
      <c r="Z672" s="24">
        <f ca="1">'Products indicator value (h)'!D674-'Products indicator value (h)'!G674</f>
        <v>0.37506376308206946</v>
      </c>
      <c r="AA672" s="24">
        <f ca="1">'Products indicator value (h)'!D674-'Products indicator value (h)'!J674</f>
        <v>-7.5320778681618572E-2</v>
      </c>
      <c r="AB672" s="24">
        <f ca="1">'Products indicator value (h)'!D674-'Products indicator value (h)'!M674</f>
        <v>-1.6877435440515676E-2</v>
      </c>
      <c r="AC672" s="24">
        <f ca="1">'Products indicator value (h)'!G674-'Products indicator value (h)'!J674</f>
        <v>-0.45038454176368803</v>
      </c>
      <c r="AD672" s="24">
        <f ca="1">'Products indicator value (h)'!G674-'Products indicator value (h)'!M674</f>
        <v>-0.39194119852258513</v>
      </c>
      <c r="AE672" s="24">
        <f ca="1">'Products indicator value (h)'!J674-'Products indicator value (h)'!M674</f>
        <v>5.8443343241102896E-2</v>
      </c>
      <c r="AF672" s="24">
        <f ca="1">-('Products indicator value (h)'!D674-'Products indicator value (h)'!G674)</f>
        <v>-0.37506376308206946</v>
      </c>
      <c r="AG672" s="24">
        <f ca="1">-('Products indicator value (h)'!D674-'Products indicator value (h)'!J674)</f>
        <v>7.5320778681618572E-2</v>
      </c>
      <c r="AH672" s="24">
        <f ca="1">-('Products indicator value (h)'!D674-'Products indicator value (h)'!M674)</f>
        <v>1.6877435440515676E-2</v>
      </c>
      <c r="AI672" s="24">
        <f ca="1">-('Products indicator value (h)'!G674-'Products indicator value (h)'!J674)</f>
        <v>0.45038454176368803</v>
      </c>
      <c r="AJ672" s="24">
        <f ca="1">-('Products indicator value (h)'!G674-'Products indicator value (h)'!M674)</f>
        <v>0.39194119852258513</v>
      </c>
      <c r="AK672" s="24">
        <f ca="1">-('Products indicator value (h)'!J674-'Products indicator value (h)'!M674)</f>
        <v>-5.8443343241102896E-2</v>
      </c>
    </row>
    <row r="673" spans="1:37">
      <c r="A673" s="7">
        <v>671</v>
      </c>
      <c r="B673" s="24">
        <f ca="1">'Products indicator value (h)'!B675-'Products indicator value (h)'!E675</f>
        <v>4.0670982580068769</v>
      </c>
      <c r="C673" s="24">
        <f ca="1">'Products indicator value (h)'!B675-'Products indicator value (h)'!H675</f>
        <v>0.66336987461183128</v>
      </c>
      <c r="D673" s="24">
        <f ca="1">'Products indicator value (h)'!B675-'Products indicator value (h)'!K675</f>
        <v>3.2770377207326966</v>
      </c>
      <c r="E673" s="24">
        <f ca="1">'Products indicator value (h)'!E675-'Products indicator value (h)'!H675</f>
        <v>-3.4037283833950456</v>
      </c>
      <c r="F673" s="24">
        <f ca="1">'Products indicator value (h)'!E675-'Products indicator value (h)'!K675</f>
        <v>-0.79006053727418024</v>
      </c>
      <c r="G673" s="24">
        <f ca="1">'Products indicator value (h)'!H675-'Products indicator value (h)'!K675</f>
        <v>2.6136678461208653</v>
      </c>
      <c r="H673" s="24">
        <f ca="1">-('Products indicator value (h)'!B675-'Products indicator value (h)'!E675)</f>
        <v>-4.0670982580068769</v>
      </c>
      <c r="I673" s="24">
        <f ca="1">-('Products indicator value (h)'!B675-'Products indicator value (h)'!H675)</f>
        <v>-0.66336987461183128</v>
      </c>
      <c r="J673" s="24">
        <f ca="1">-('Products indicator value (h)'!B675-'Products indicator value (h)'!K675)</f>
        <v>-3.2770377207326966</v>
      </c>
      <c r="K673" s="24">
        <f ca="1">-('Products indicator value (h)'!E675-'Products indicator value (h)'!H675)</f>
        <v>3.4037283833950456</v>
      </c>
      <c r="L673" s="24">
        <f ca="1">-('Products indicator value (h)'!E675-'Products indicator value (h)'!K675)</f>
        <v>0.79006053727418024</v>
      </c>
      <c r="M673" s="24">
        <f ca="1">-('Products indicator value (h)'!H675-'Products indicator value (h)'!K675)</f>
        <v>-2.6136678461208653</v>
      </c>
      <c r="N673" s="24">
        <f ca="1">'Products indicator value (h)'!C675-'Products indicator value (h)'!F675</f>
        <v>9.0815869331377712</v>
      </c>
      <c r="O673" s="24">
        <f ca="1">'Products indicator value (h)'!C675-'Products indicator value (h)'!I675</f>
        <v>-13.369322958310093</v>
      </c>
      <c r="P673" s="24">
        <f ca="1">'Products indicator value (h)'!C675-'Products indicator value (h)'!L675</f>
        <v>18.032754038037638</v>
      </c>
      <c r="Q673" s="24">
        <f ca="1">'Products indicator value (h)'!F675-'Products indicator value (h)'!I675</f>
        <v>-22.450909891447864</v>
      </c>
      <c r="R673" s="24">
        <f ca="1">'Products indicator value (h)'!F675-'Products indicator value (h)'!L675</f>
        <v>8.9511671048998664</v>
      </c>
      <c r="S673" s="24">
        <f ca="1">'Products indicator value (h)'!I675-'Products indicator value (h)'!L675</f>
        <v>31.402076996347731</v>
      </c>
      <c r="T673" s="24">
        <f ca="1">-('Products indicator value (h)'!C675-'Products indicator value (h)'!F675)</f>
        <v>-9.0815869331377712</v>
      </c>
      <c r="U673" s="24">
        <f ca="1">-('Products indicator value (h)'!C675-'Products indicator value (h)'!I675)</f>
        <v>13.369322958310093</v>
      </c>
      <c r="V673" s="24">
        <f ca="1">-('Products indicator value (h)'!C675-'Products indicator value (h)'!L675)</f>
        <v>-18.032754038037638</v>
      </c>
      <c r="W673" s="24">
        <f ca="1">-('Products indicator value (h)'!F675-'Products indicator value (h)'!I675)</f>
        <v>22.450909891447864</v>
      </c>
      <c r="X673" s="24">
        <f ca="1">-('Products indicator value (h)'!F675-'Products indicator value (h)'!L675)</f>
        <v>-8.9511671048998664</v>
      </c>
      <c r="Y673" s="24">
        <f ca="1">-('Products indicator value (h)'!I675-'Products indicator value (h)'!L675)</f>
        <v>-31.402076996347731</v>
      </c>
      <c r="Z673" s="24">
        <f ca="1">'Products indicator value (h)'!D675-'Products indicator value (h)'!G675</f>
        <v>-1.0232613728540674E-2</v>
      </c>
      <c r="AA673" s="24">
        <f ca="1">'Products indicator value (h)'!D675-'Products indicator value (h)'!J675</f>
        <v>-5.0812909636406278E-2</v>
      </c>
      <c r="AB673" s="24">
        <f ca="1">'Products indicator value (h)'!D675-'Products indicator value (h)'!M675</f>
        <v>4.046578677450019E-2</v>
      </c>
      <c r="AC673" s="24">
        <f ca="1">'Products indicator value (h)'!G675-'Products indicator value (h)'!J675</f>
        <v>-4.0580295907865604E-2</v>
      </c>
      <c r="AD673" s="24">
        <f ca="1">'Products indicator value (h)'!G675-'Products indicator value (h)'!M675</f>
        <v>5.0698400503040864E-2</v>
      </c>
      <c r="AE673" s="24">
        <f ca="1">'Products indicator value (h)'!J675-'Products indicator value (h)'!M675</f>
        <v>9.1278696410906468E-2</v>
      </c>
      <c r="AF673" s="24">
        <f ca="1">-('Products indicator value (h)'!D675-'Products indicator value (h)'!G675)</f>
        <v>1.0232613728540674E-2</v>
      </c>
      <c r="AG673" s="24">
        <f ca="1">-('Products indicator value (h)'!D675-'Products indicator value (h)'!J675)</f>
        <v>5.0812909636406278E-2</v>
      </c>
      <c r="AH673" s="24">
        <f ca="1">-('Products indicator value (h)'!D675-'Products indicator value (h)'!M675)</f>
        <v>-4.046578677450019E-2</v>
      </c>
      <c r="AI673" s="24">
        <f ca="1">-('Products indicator value (h)'!G675-'Products indicator value (h)'!J675)</f>
        <v>4.0580295907865604E-2</v>
      </c>
      <c r="AJ673" s="24">
        <f ca="1">-('Products indicator value (h)'!G675-'Products indicator value (h)'!M675)</f>
        <v>-5.0698400503040864E-2</v>
      </c>
      <c r="AK673" s="24">
        <f ca="1">-('Products indicator value (h)'!J675-'Products indicator value (h)'!M675)</f>
        <v>-9.1278696410906468E-2</v>
      </c>
    </row>
    <row r="674" spans="1:37">
      <c r="A674" s="7">
        <v>672</v>
      </c>
      <c r="B674" s="24">
        <f ca="1">'Products indicator value (h)'!B676-'Products indicator value (h)'!E676</f>
        <v>2.8500334446521087</v>
      </c>
      <c r="C674" s="24">
        <f ca="1">'Products indicator value (h)'!B676-'Products indicator value (h)'!H676</f>
        <v>-0.19872131060816933</v>
      </c>
      <c r="D674" s="24">
        <f ca="1">'Products indicator value (h)'!B676-'Products indicator value (h)'!K676</f>
        <v>4.5394133117316047</v>
      </c>
      <c r="E674" s="24">
        <f ca="1">'Products indicator value (h)'!E676-'Products indicator value (h)'!H676</f>
        <v>-3.0487547552602781</v>
      </c>
      <c r="F674" s="24">
        <f ca="1">'Products indicator value (h)'!E676-'Products indicator value (h)'!K676</f>
        <v>1.6893798670794959</v>
      </c>
      <c r="G674" s="24">
        <f ca="1">'Products indicator value (h)'!H676-'Products indicator value (h)'!K676</f>
        <v>4.738134622339774</v>
      </c>
      <c r="H674" s="24">
        <f ca="1">-('Products indicator value (h)'!B676-'Products indicator value (h)'!E676)</f>
        <v>-2.8500334446521087</v>
      </c>
      <c r="I674" s="24">
        <f ca="1">-('Products indicator value (h)'!B676-'Products indicator value (h)'!H676)</f>
        <v>0.19872131060816933</v>
      </c>
      <c r="J674" s="24">
        <f ca="1">-('Products indicator value (h)'!B676-'Products indicator value (h)'!K676)</f>
        <v>-4.5394133117316047</v>
      </c>
      <c r="K674" s="24">
        <f ca="1">-('Products indicator value (h)'!E676-'Products indicator value (h)'!H676)</f>
        <v>3.0487547552602781</v>
      </c>
      <c r="L674" s="24">
        <f ca="1">-('Products indicator value (h)'!E676-'Products indicator value (h)'!K676)</f>
        <v>-1.6893798670794959</v>
      </c>
      <c r="M674" s="24">
        <f ca="1">-('Products indicator value (h)'!H676-'Products indicator value (h)'!K676)</f>
        <v>-4.738134622339774</v>
      </c>
      <c r="N674" s="24">
        <f ca="1">'Products indicator value (h)'!C676-'Products indicator value (h)'!F676</f>
        <v>6.2236260744075125</v>
      </c>
      <c r="O674" s="24">
        <f ca="1">'Products indicator value (h)'!C676-'Products indicator value (h)'!I676</f>
        <v>-7.2420481184730789</v>
      </c>
      <c r="P674" s="24">
        <f ca="1">'Products indicator value (h)'!C676-'Products indicator value (h)'!L676</f>
        <v>5.8846529806134598</v>
      </c>
      <c r="Q674" s="24">
        <f ca="1">'Products indicator value (h)'!F676-'Products indicator value (h)'!I676</f>
        <v>-13.465674192880591</v>
      </c>
      <c r="R674" s="24">
        <f ca="1">'Products indicator value (h)'!F676-'Products indicator value (h)'!L676</f>
        <v>-0.33897309379405272</v>
      </c>
      <c r="S674" s="24">
        <f ca="1">'Products indicator value (h)'!I676-'Products indicator value (h)'!L676</f>
        <v>13.126701099086539</v>
      </c>
      <c r="T674" s="24">
        <f ca="1">-('Products indicator value (h)'!C676-'Products indicator value (h)'!F676)</f>
        <v>-6.2236260744075125</v>
      </c>
      <c r="U674" s="24">
        <f ca="1">-('Products indicator value (h)'!C676-'Products indicator value (h)'!I676)</f>
        <v>7.2420481184730789</v>
      </c>
      <c r="V674" s="24">
        <f ca="1">-('Products indicator value (h)'!C676-'Products indicator value (h)'!L676)</f>
        <v>-5.8846529806134598</v>
      </c>
      <c r="W674" s="24">
        <f ca="1">-('Products indicator value (h)'!F676-'Products indicator value (h)'!I676)</f>
        <v>13.465674192880591</v>
      </c>
      <c r="X674" s="24">
        <f ca="1">-('Products indicator value (h)'!F676-'Products indicator value (h)'!L676)</f>
        <v>0.33897309379405272</v>
      </c>
      <c r="Y674" s="24">
        <f ca="1">-('Products indicator value (h)'!I676-'Products indicator value (h)'!L676)</f>
        <v>-13.126701099086539</v>
      </c>
      <c r="Z674" s="24">
        <f ca="1">'Products indicator value (h)'!D676-'Products indicator value (h)'!G676</f>
        <v>0.32185632530862973</v>
      </c>
      <c r="AA674" s="24">
        <f ca="1">'Products indicator value (h)'!D676-'Products indicator value (h)'!J676</f>
        <v>0.28524504608857049</v>
      </c>
      <c r="AB674" s="24">
        <f ca="1">'Products indicator value (h)'!D676-'Products indicator value (h)'!M676</f>
        <v>0.41655069992100602</v>
      </c>
      <c r="AC674" s="24">
        <f ca="1">'Products indicator value (h)'!G676-'Products indicator value (h)'!J676</f>
        <v>-3.6611279220059245E-2</v>
      </c>
      <c r="AD674" s="24">
        <f ca="1">'Products indicator value (h)'!G676-'Products indicator value (h)'!M676</f>
        <v>9.4694374612376286E-2</v>
      </c>
      <c r="AE674" s="24">
        <f ca="1">'Products indicator value (h)'!J676-'Products indicator value (h)'!M676</f>
        <v>0.13130565383243553</v>
      </c>
      <c r="AF674" s="24">
        <f ca="1">-('Products indicator value (h)'!D676-'Products indicator value (h)'!G676)</f>
        <v>-0.32185632530862973</v>
      </c>
      <c r="AG674" s="24">
        <f ca="1">-('Products indicator value (h)'!D676-'Products indicator value (h)'!J676)</f>
        <v>-0.28524504608857049</v>
      </c>
      <c r="AH674" s="24">
        <f ca="1">-('Products indicator value (h)'!D676-'Products indicator value (h)'!M676)</f>
        <v>-0.41655069992100602</v>
      </c>
      <c r="AI674" s="24">
        <f ca="1">-('Products indicator value (h)'!G676-'Products indicator value (h)'!J676)</f>
        <v>3.6611279220059245E-2</v>
      </c>
      <c r="AJ674" s="24">
        <f ca="1">-('Products indicator value (h)'!G676-'Products indicator value (h)'!M676)</f>
        <v>-9.4694374612376286E-2</v>
      </c>
      <c r="AK674" s="24">
        <f ca="1">-('Products indicator value (h)'!J676-'Products indicator value (h)'!M676)</f>
        <v>-0.13130565383243553</v>
      </c>
    </row>
    <row r="675" spans="1:37">
      <c r="A675" s="7">
        <v>673</v>
      </c>
      <c r="B675" s="24">
        <f ca="1">'Products indicator value (h)'!B677-'Products indicator value (h)'!E677</f>
        <v>4.534995902931044</v>
      </c>
      <c r="C675" s="24">
        <f ca="1">'Products indicator value (h)'!B677-'Products indicator value (h)'!H677</f>
        <v>1.4681001119285604</v>
      </c>
      <c r="D675" s="24">
        <f ca="1">'Products indicator value (h)'!B677-'Products indicator value (h)'!K677</f>
        <v>4.394617576088363</v>
      </c>
      <c r="E675" s="24">
        <f ca="1">'Products indicator value (h)'!E677-'Products indicator value (h)'!H677</f>
        <v>-3.0668957910024837</v>
      </c>
      <c r="F675" s="24">
        <f ca="1">'Products indicator value (h)'!E677-'Products indicator value (h)'!K677</f>
        <v>-0.14037832684268103</v>
      </c>
      <c r="G675" s="24">
        <f ca="1">'Products indicator value (h)'!H677-'Products indicator value (h)'!K677</f>
        <v>2.9265174641598026</v>
      </c>
      <c r="H675" s="24">
        <f ca="1">-('Products indicator value (h)'!B677-'Products indicator value (h)'!E677)</f>
        <v>-4.534995902931044</v>
      </c>
      <c r="I675" s="24">
        <f ca="1">-('Products indicator value (h)'!B677-'Products indicator value (h)'!H677)</f>
        <v>-1.4681001119285604</v>
      </c>
      <c r="J675" s="24">
        <f ca="1">-('Products indicator value (h)'!B677-'Products indicator value (h)'!K677)</f>
        <v>-4.394617576088363</v>
      </c>
      <c r="K675" s="24">
        <f ca="1">-('Products indicator value (h)'!E677-'Products indicator value (h)'!H677)</f>
        <v>3.0668957910024837</v>
      </c>
      <c r="L675" s="24">
        <f ca="1">-('Products indicator value (h)'!E677-'Products indicator value (h)'!K677)</f>
        <v>0.14037832684268103</v>
      </c>
      <c r="M675" s="24">
        <f ca="1">-('Products indicator value (h)'!H677-'Products indicator value (h)'!K677)</f>
        <v>-2.9265174641598026</v>
      </c>
      <c r="N675" s="24">
        <f ca="1">'Products indicator value (h)'!C677-'Products indicator value (h)'!F677</f>
        <v>7.6932482502234905</v>
      </c>
      <c r="O675" s="24">
        <f ca="1">'Products indicator value (h)'!C677-'Products indicator value (h)'!I677</f>
        <v>-2.5133348986370549</v>
      </c>
      <c r="P675" s="24">
        <f ca="1">'Products indicator value (h)'!C677-'Products indicator value (h)'!L677</f>
        <v>22.803353334125546</v>
      </c>
      <c r="Q675" s="24">
        <f ca="1">'Products indicator value (h)'!F677-'Products indicator value (h)'!I677</f>
        <v>-10.206583148860545</v>
      </c>
      <c r="R675" s="24">
        <f ca="1">'Products indicator value (h)'!F677-'Products indicator value (h)'!L677</f>
        <v>15.110105083902056</v>
      </c>
      <c r="S675" s="24">
        <f ca="1">'Products indicator value (h)'!I677-'Products indicator value (h)'!L677</f>
        <v>25.316688232762601</v>
      </c>
      <c r="T675" s="24">
        <f ca="1">-('Products indicator value (h)'!C677-'Products indicator value (h)'!F677)</f>
        <v>-7.6932482502234905</v>
      </c>
      <c r="U675" s="24">
        <f ca="1">-('Products indicator value (h)'!C677-'Products indicator value (h)'!I677)</f>
        <v>2.5133348986370549</v>
      </c>
      <c r="V675" s="24">
        <f ca="1">-('Products indicator value (h)'!C677-'Products indicator value (h)'!L677)</f>
        <v>-22.803353334125546</v>
      </c>
      <c r="W675" s="24">
        <f ca="1">-('Products indicator value (h)'!F677-'Products indicator value (h)'!I677)</f>
        <v>10.206583148860545</v>
      </c>
      <c r="X675" s="24">
        <f ca="1">-('Products indicator value (h)'!F677-'Products indicator value (h)'!L677)</f>
        <v>-15.110105083902056</v>
      </c>
      <c r="Y675" s="24">
        <f ca="1">-('Products indicator value (h)'!I677-'Products indicator value (h)'!L677)</f>
        <v>-25.316688232762601</v>
      </c>
      <c r="Z675" s="24">
        <f ca="1">'Products indicator value (h)'!D677-'Products indicator value (h)'!G677</f>
        <v>0.44050135297154358</v>
      </c>
      <c r="AA675" s="24">
        <f ca="1">'Products indicator value (h)'!D677-'Products indicator value (h)'!J677</f>
        <v>-3.5288790760725108E-2</v>
      </c>
      <c r="AB675" s="24">
        <f ca="1">'Products indicator value (h)'!D677-'Products indicator value (h)'!M677</f>
        <v>0.46821972327668249</v>
      </c>
      <c r="AC675" s="24">
        <f ca="1">'Products indicator value (h)'!G677-'Products indicator value (h)'!J677</f>
        <v>-0.47579014373226869</v>
      </c>
      <c r="AD675" s="24">
        <f ca="1">'Products indicator value (h)'!G677-'Products indicator value (h)'!M677</f>
        <v>2.7718370305138906E-2</v>
      </c>
      <c r="AE675" s="24">
        <f ca="1">'Products indicator value (h)'!J677-'Products indicator value (h)'!M677</f>
        <v>0.5035085140374076</v>
      </c>
      <c r="AF675" s="24">
        <f ca="1">-('Products indicator value (h)'!D677-'Products indicator value (h)'!G677)</f>
        <v>-0.44050135297154358</v>
      </c>
      <c r="AG675" s="24">
        <f ca="1">-('Products indicator value (h)'!D677-'Products indicator value (h)'!J677)</f>
        <v>3.5288790760725108E-2</v>
      </c>
      <c r="AH675" s="24">
        <f ca="1">-('Products indicator value (h)'!D677-'Products indicator value (h)'!M677)</f>
        <v>-0.46821972327668249</v>
      </c>
      <c r="AI675" s="24">
        <f ca="1">-('Products indicator value (h)'!G677-'Products indicator value (h)'!J677)</f>
        <v>0.47579014373226869</v>
      </c>
      <c r="AJ675" s="24">
        <f ca="1">-('Products indicator value (h)'!G677-'Products indicator value (h)'!M677)</f>
        <v>-2.7718370305138906E-2</v>
      </c>
      <c r="AK675" s="24">
        <f ca="1">-('Products indicator value (h)'!J677-'Products indicator value (h)'!M677)</f>
        <v>-0.5035085140374076</v>
      </c>
    </row>
    <row r="676" spans="1:37">
      <c r="A676" s="7">
        <v>674</v>
      </c>
      <c r="B676" s="24">
        <f ca="1">'Products indicator value (h)'!B678-'Products indicator value (h)'!E678</f>
        <v>6.018097603259501</v>
      </c>
      <c r="C676" s="24">
        <f ca="1">'Products indicator value (h)'!B678-'Products indicator value (h)'!H678</f>
        <v>1.9386538844810133</v>
      </c>
      <c r="D676" s="24">
        <f ca="1">'Products indicator value (h)'!B678-'Products indicator value (h)'!K678</f>
        <v>4.8415214930160007</v>
      </c>
      <c r="E676" s="24">
        <f ca="1">'Products indicator value (h)'!E678-'Products indicator value (h)'!H678</f>
        <v>-4.0794437187784878</v>
      </c>
      <c r="F676" s="24">
        <f ca="1">'Products indicator value (h)'!E678-'Products indicator value (h)'!K678</f>
        <v>-1.1765761102435004</v>
      </c>
      <c r="G676" s="24">
        <f ca="1">'Products indicator value (h)'!H678-'Products indicator value (h)'!K678</f>
        <v>2.9028676085349874</v>
      </c>
      <c r="H676" s="24">
        <f ca="1">-('Products indicator value (h)'!B678-'Products indicator value (h)'!E678)</f>
        <v>-6.018097603259501</v>
      </c>
      <c r="I676" s="24">
        <f ca="1">-('Products indicator value (h)'!B678-'Products indicator value (h)'!H678)</f>
        <v>-1.9386538844810133</v>
      </c>
      <c r="J676" s="24">
        <f ca="1">-('Products indicator value (h)'!B678-'Products indicator value (h)'!K678)</f>
        <v>-4.8415214930160007</v>
      </c>
      <c r="K676" s="24">
        <f ca="1">-('Products indicator value (h)'!E678-'Products indicator value (h)'!H678)</f>
        <v>4.0794437187784878</v>
      </c>
      <c r="L676" s="24">
        <f ca="1">-('Products indicator value (h)'!E678-'Products indicator value (h)'!K678)</f>
        <v>1.1765761102435004</v>
      </c>
      <c r="M676" s="24">
        <f ca="1">-('Products indicator value (h)'!H678-'Products indicator value (h)'!K678)</f>
        <v>-2.9028676085349874</v>
      </c>
      <c r="N676" s="24">
        <f ca="1">'Products indicator value (h)'!C678-'Products indicator value (h)'!F678</f>
        <v>10.523653937266609</v>
      </c>
      <c r="O676" s="24">
        <f ca="1">'Products indicator value (h)'!C678-'Products indicator value (h)'!I678</f>
        <v>-19.354226706011552</v>
      </c>
      <c r="P676" s="24">
        <f ca="1">'Products indicator value (h)'!C678-'Products indicator value (h)'!L678</f>
        <v>3.2786282041556092</v>
      </c>
      <c r="Q676" s="24">
        <f ca="1">'Products indicator value (h)'!F678-'Products indicator value (h)'!I678</f>
        <v>-29.877880643278161</v>
      </c>
      <c r="R676" s="24">
        <f ca="1">'Products indicator value (h)'!F678-'Products indicator value (h)'!L678</f>
        <v>-7.2450257331109995</v>
      </c>
      <c r="S676" s="24">
        <f ca="1">'Products indicator value (h)'!I678-'Products indicator value (h)'!L678</f>
        <v>22.632854910167161</v>
      </c>
      <c r="T676" s="24">
        <f ca="1">-('Products indicator value (h)'!C678-'Products indicator value (h)'!F678)</f>
        <v>-10.523653937266609</v>
      </c>
      <c r="U676" s="24">
        <f ca="1">-('Products indicator value (h)'!C678-'Products indicator value (h)'!I678)</f>
        <v>19.354226706011552</v>
      </c>
      <c r="V676" s="24">
        <f ca="1">-('Products indicator value (h)'!C678-'Products indicator value (h)'!L678)</f>
        <v>-3.2786282041556092</v>
      </c>
      <c r="W676" s="24">
        <f ca="1">-('Products indicator value (h)'!F678-'Products indicator value (h)'!I678)</f>
        <v>29.877880643278161</v>
      </c>
      <c r="X676" s="24">
        <f ca="1">-('Products indicator value (h)'!F678-'Products indicator value (h)'!L678)</f>
        <v>7.2450257331109995</v>
      </c>
      <c r="Y676" s="24">
        <f ca="1">-('Products indicator value (h)'!I678-'Products indicator value (h)'!L678)</f>
        <v>-22.632854910167161</v>
      </c>
      <c r="Z676" s="24">
        <f ca="1">'Products indicator value (h)'!D678-'Products indicator value (h)'!G678</f>
        <v>0.24651801287507724</v>
      </c>
      <c r="AA676" s="24">
        <f ca="1">'Products indicator value (h)'!D678-'Products indicator value (h)'!J678</f>
        <v>0.20595163869113553</v>
      </c>
      <c r="AB676" s="24">
        <f ca="1">'Products indicator value (h)'!D678-'Products indicator value (h)'!M678</f>
        <v>5.71271546588068E-2</v>
      </c>
      <c r="AC676" s="24">
        <f ca="1">'Products indicator value (h)'!G678-'Products indicator value (h)'!J678</f>
        <v>-4.0566374183941711E-2</v>
      </c>
      <c r="AD676" s="24">
        <f ca="1">'Products indicator value (h)'!G678-'Products indicator value (h)'!M678</f>
        <v>-0.18939085821627044</v>
      </c>
      <c r="AE676" s="24">
        <f ca="1">'Products indicator value (h)'!J678-'Products indicator value (h)'!M678</f>
        <v>-0.14882448403232873</v>
      </c>
      <c r="AF676" s="24">
        <f ca="1">-('Products indicator value (h)'!D678-'Products indicator value (h)'!G678)</f>
        <v>-0.24651801287507724</v>
      </c>
      <c r="AG676" s="24">
        <f ca="1">-('Products indicator value (h)'!D678-'Products indicator value (h)'!J678)</f>
        <v>-0.20595163869113553</v>
      </c>
      <c r="AH676" s="24">
        <f ca="1">-('Products indicator value (h)'!D678-'Products indicator value (h)'!M678)</f>
        <v>-5.71271546588068E-2</v>
      </c>
      <c r="AI676" s="24">
        <f ca="1">-('Products indicator value (h)'!G678-'Products indicator value (h)'!J678)</f>
        <v>4.0566374183941711E-2</v>
      </c>
      <c r="AJ676" s="24">
        <f ca="1">-('Products indicator value (h)'!G678-'Products indicator value (h)'!M678)</f>
        <v>0.18939085821627044</v>
      </c>
      <c r="AK676" s="24">
        <f ca="1">-('Products indicator value (h)'!J678-'Products indicator value (h)'!M678)</f>
        <v>0.14882448403232873</v>
      </c>
    </row>
    <row r="677" spans="1:37">
      <c r="A677" s="7">
        <v>675</v>
      </c>
      <c r="B677" s="24">
        <f ca="1">'Products indicator value (h)'!B679-'Products indicator value (h)'!E679</f>
        <v>3.0267235493008622</v>
      </c>
      <c r="C677" s="24">
        <f ca="1">'Products indicator value (h)'!B679-'Products indicator value (h)'!H679</f>
        <v>-1.1906412374177258</v>
      </c>
      <c r="D677" s="24">
        <f ca="1">'Products indicator value (h)'!B679-'Products indicator value (h)'!K679</f>
        <v>2.4820599019489729</v>
      </c>
      <c r="E677" s="24">
        <f ca="1">'Products indicator value (h)'!E679-'Products indicator value (h)'!H679</f>
        <v>-4.2173647867185879</v>
      </c>
      <c r="F677" s="24">
        <f ca="1">'Products indicator value (h)'!E679-'Products indicator value (h)'!K679</f>
        <v>-0.54466364735188932</v>
      </c>
      <c r="G677" s="24">
        <f ca="1">'Products indicator value (h)'!H679-'Products indicator value (h)'!K679</f>
        <v>3.6727011393666986</v>
      </c>
      <c r="H677" s="24">
        <f ca="1">-('Products indicator value (h)'!B679-'Products indicator value (h)'!E679)</f>
        <v>-3.0267235493008622</v>
      </c>
      <c r="I677" s="24">
        <f ca="1">-('Products indicator value (h)'!B679-'Products indicator value (h)'!H679)</f>
        <v>1.1906412374177258</v>
      </c>
      <c r="J677" s="24">
        <f ca="1">-('Products indicator value (h)'!B679-'Products indicator value (h)'!K679)</f>
        <v>-2.4820599019489729</v>
      </c>
      <c r="K677" s="24">
        <f ca="1">-('Products indicator value (h)'!E679-'Products indicator value (h)'!H679)</f>
        <v>4.2173647867185879</v>
      </c>
      <c r="L677" s="24">
        <f ca="1">-('Products indicator value (h)'!E679-'Products indicator value (h)'!K679)</f>
        <v>0.54466364735188932</v>
      </c>
      <c r="M677" s="24">
        <f ca="1">-('Products indicator value (h)'!H679-'Products indicator value (h)'!K679)</f>
        <v>-3.6727011393666986</v>
      </c>
      <c r="N677" s="24">
        <f ca="1">'Products indicator value (h)'!C679-'Products indicator value (h)'!F679</f>
        <v>20.539964770716018</v>
      </c>
      <c r="O677" s="24">
        <f ca="1">'Products indicator value (h)'!C679-'Products indicator value (h)'!I679</f>
        <v>-11.02748898510022</v>
      </c>
      <c r="P677" s="24">
        <f ca="1">'Products indicator value (h)'!C679-'Products indicator value (h)'!L679</f>
        <v>11.72583839796652</v>
      </c>
      <c r="Q677" s="24">
        <f ca="1">'Products indicator value (h)'!F679-'Products indicator value (h)'!I679</f>
        <v>-31.567453755816238</v>
      </c>
      <c r="R677" s="24">
        <f ca="1">'Products indicator value (h)'!F679-'Products indicator value (h)'!L679</f>
        <v>-8.8141263727494987</v>
      </c>
      <c r="S677" s="24">
        <f ca="1">'Products indicator value (h)'!I679-'Products indicator value (h)'!L679</f>
        <v>22.75332738306674</v>
      </c>
      <c r="T677" s="24">
        <f ca="1">-('Products indicator value (h)'!C679-'Products indicator value (h)'!F679)</f>
        <v>-20.539964770716018</v>
      </c>
      <c r="U677" s="24">
        <f ca="1">-('Products indicator value (h)'!C679-'Products indicator value (h)'!I679)</f>
        <v>11.02748898510022</v>
      </c>
      <c r="V677" s="24">
        <f ca="1">-('Products indicator value (h)'!C679-'Products indicator value (h)'!L679)</f>
        <v>-11.72583839796652</v>
      </c>
      <c r="W677" s="24">
        <f ca="1">-('Products indicator value (h)'!F679-'Products indicator value (h)'!I679)</f>
        <v>31.567453755816238</v>
      </c>
      <c r="X677" s="24">
        <f ca="1">-('Products indicator value (h)'!F679-'Products indicator value (h)'!L679)</f>
        <v>8.8141263727494987</v>
      </c>
      <c r="Y677" s="24">
        <f ca="1">-('Products indicator value (h)'!I679-'Products indicator value (h)'!L679)</f>
        <v>-22.75332738306674</v>
      </c>
      <c r="Z677" s="24">
        <f ca="1">'Products indicator value (h)'!D679-'Products indicator value (h)'!G679</f>
        <v>0.31790689648966497</v>
      </c>
      <c r="AA677" s="24">
        <f ca="1">'Products indicator value (h)'!D679-'Products indicator value (h)'!J679</f>
        <v>7.297051728704762E-2</v>
      </c>
      <c r="AB677" s="24">
        <f ca="1">'Products indicator value (h)'!D679-'Products indicator value (h)'!M679</f>
        <v>0.1051243371227919</v>
      </c>
      <c r="AC677" s="24">
        <f ca="1">'Products indicator value (h)'!G679-'Products indicator value (h)'!J679</f>
        <v>-0.24493637920261735</v>
      </c>
      <c r="AD677" s="24">
        <f ca="1">'Products indicator value (h)'!G679-'Products indicator value (h)'!M679</f>
        <v>-0.21278255936687307</v>
      </c>
      <c r="AE677" s="24">
        <f ca="1">'Products indicator value (h)'!J679-'Products indicator value (h)'!M679</f>
        <v>3.2153819835744279E-2</v>
      </c>
      <c r="AF677" s="24">
        <f ca="1">-('Products indicator value (h)'!D679-'Products indicator value (h)'!G679)</f>
        <v>-0.31790689648966497</v>
      </c>
      <c r="AG677" s="24">
        <f ca="1">-('Products indicator value (h)'!D679-'Products indicator value (h)'!J679)</f>
        <v>-7.297051728704762E-2</v>
      </c>
      <c r="AH677" s="24">
        <f ca="1">-('Products indicator value (h)'!D679-'Products indicator value (h)'!M679)</f>
        <v>-0.1051243371227919</v>
      </c>
      <c r="AI677" s="24">
        <f ca="1">-('Products indicator value (h)'!G679-'Products indicator value (h)'!J679)</f>
        <v>0.24493637920261735</v>
      </c>
      <c r="AJ677" s="24">
        <f ca="1">-('Products indicator value (h)'!G679-'Products indicator value (h)'!M679)</f>
        <v>0.21278255936687307</v>
      </c>
      <c r="AK677" s="24">
        <f ca="1">-('Products indicator value (h)'!J679-'Products indicator value (h)'!M679)</f>
        <v>-3.2153819835744279E-2</v>
      </c>
    </row>
    <row r="678" spans="1:37">
      <c r="A678" s="7">
        <v>676</v>
      </c>
      <c r="B678" s="24">
        <f ca="1">'Products indicator value (h)'!B680-'Products indicator value (h)'!E680</f>
        <v>4.4492692481964937</v>
      </c>
      <c r="C678" s="24">
        <f ca="1">'Products indicator value (h)'!B680-'Products indicator value (h)'!H680</f>
        <v>-1.8263852038357324</v>
      </c>
      <c r="D678" s="24">
        <f ca="1">'Products indicator value (h)'!B680-'Products indicator value (h)'!K680</f>
        <v>4.4971393255426033</v>
      </c>
      <c r="E678" s="24">
        <f ca="1">'Products indicator value (h)'!E680-'Products indicator value (h)'!H680</f>
        <v>-6.2756544520322262</v>
      </c>
      <c r="F678" s="24">
        <f ca="1">'Products indicator value (h)'!E680-'Products indicator value (h)'!K680</f>
        <v>4.7870077346109596E-2</v>
      </c>
      <c r="G678" s="24">
        <f ca="1">'Products indicator value (h)'!H680-'Products indicator value (h)'!K680</f>
        <v>6.3235245293783358</v>
      </c>
      <c r="H678" s="24">
        <f ca="1">-('Products indicator value (h)'!B680-'Products indicator value (h)'!E680)</f>
        <v>-4.4492692481964937</v>
      </c>
      <c r="I678" s="24">
        <f ca="1">-('Products indicator value (h)'!B680-'Products indicator value (h)'!H680)</f>
        <v>1.8263852038357324</v>
      </c>
      <c r="J678" s="24">
        <f ca="1">-('Products indicator value (h)'!B680-'Products indicator value (h)'!K680)</f>
        <v>-4.4971393255426033</v>
      </c>
      <c r="K678" s="24">
        <f ca="1">-('Products indicator value (h)'!E680-'Products indicator value (h)'!H680)</f>
        <v>6.2756544520322262</v>
      </c>
      <c r="L678" s="24">
        <f ca="1">-('Products indicator value (h)'!E680-'Products indicator value (h)'!K680)</f>
        <v>-4.7870077346109596E-2</v>
      </c>
      <c r="M678" s="24">
        <f ca="1">-('Products indicator value (h)'!H680-'Products indicator value (h)'!K680)</f>
        <v>-6.3235245293783358</v>
      </c>
      <c r="N678" s="24">
        <f ca="1">'Products indicator value (h)'!C680-'Products indicator value (h)'!F680</f>
        <v>8.1223520590120302</v>
      </c>
      <c r="O678" s="24">
        <f ca="1">'Products indicator value (h)'!C680-'Products indicator value (h)'!I680</f>
        <v>-6.9316377843054795</v>
      </c>
      <c r="P678" s="24">
        <f ca="1">'Products indicator value (h)'!C680-'Products indicator value (h)'!L680</f>
        <v>1.9671711539525489</v>
      </c>
      <c r="Q678" s="24">
        <f ca="1">'Products indicator value (h)'!F680-'Products indicator value (h)'!I680</f>
        <v>-15.05398984331751</v>
      </c>
      <c r="R678" s="24">
        <f ca="1">'Products indicator value (h)'!F680-'Products indicator value (h)'!L680</f>
        <v>-6.1551809050594812</v>
      </c>
      <c r="S678" s="24">
        <f ca="1">'Products indicator value (h)'!I680-'Products indicator value (h)'!L680</f>
        <v>8.8988089382580284</v>
      </c>
      <c r="T678" s="24">
        <f ca="1">-('Products indicator value (h)'!C680-'Products indicator value (h)'!F680)</f>
        <v>-8.1223520590120302</v>
      </c>
      <c r="U678" s="24">
        <f ca="1">-('Products indicator value (h)'!C680-'Products indicator value (h)'!I680)</f>
        <v>6.9316377843054795</v>
      </c>
      <c r="V678" s="24">
        <f ca="1">-('Products indicator value (h)'!C680-'Products indicator value (h)'!L680)</f>
        <v>-1.9671711539525489</v>
      </c>
      <c r="W678" s="24">
        <f ca="1">-('Products indicator value (h)'!F680-'Products indicator value (h)'!I680)</f>
        <v>15.05398984331751</v>
      </c>
      <c r="X678" s="24">
        <f ca="1">-('Products indicator value (h)'!F680-'Products indicator value (h)'!L680)</f>
        <v>6.1551809050594812</v>
      </c>
      <c r="Y678" s="24">
        <f ca="1">-('Products indicator value (h)'!I680-'Products indicator value (h)'!L680)</f>
        <v>-8.8988089382580284</v>
      </c>
      <c r="Z678" s="24">
        <f ca="1">'Products indicator value (h)'!D680-'Products indicator value (h)'!G680</f>
        <v>0.32463140494611875</v>
      </c>
      <c r="AA678" s="24">
        <f ca="1">'Products indicator value (h)'!D680-'Products indicator value (h)'!J680</f>
        <v>0.22249010963301119</v>
      </c>
      <c r="AB678" s="24">
        <f ca="1">'Products indicator value (h)'!D680-'Products indicator value (h)'!M680</f>
        <v>0.50243737218866724</v>
      </c>
      <c r="AC678" s="24">
        <f ca="1">'Products indicator value (h)'!G680-'Products indicator value (h)'!J680</f>
        <v>-0.10214129531310756</v>
      </c>
      <c r="AD678" s="24">
        <f ca="1">'Products indicator value (h)'!G680-'Products indicator value (h)'!M680</f>
        <v>0.17780596724254849</v>
      </c>
      <c r="AE678" s="24">
        <f ca="1">'Products indicator value (h)'!J680-'Products indicator value (h)'!M680</f>
        <v>0.27994726255565605</v>
      </c>
      <c r="AF678" s="24">
        <f ca="1">-('Products indicator value (h)'!D680-'Products indicator value (h)'!G680)</f>
        <v>-0.32463140494611875</v>
      </c>
      <c r="AG678" s="24">
        <f ca="1">-('Products indicator value (h)'!D680-'Products indicator value (h)'!J680)</f>
        <v>-0.22249010963301119</v>
      </c>
      <c r="AH678" s="24">
        <f ca="1">-('Products indicator value (h)'!D680-'Products indicator value (h)'!M680)</f>
        <v>-0.50243737218866724</v>
      </c>
      <c r="AI678" s="24">
        <f ca="1">-('Products indicator value (h)'!G680-'Products indicator value (h)'!J680)</f>
        <v>0.10214129531310756</v>
      </c>
      <c r="AJ678" s="24">
        <f ca="1">-('Products indicator value (h)'!G680-'Products indicator value (h)'!M680)</f>
        <v>-0.17780596724254849</v>
      </c>
      <c r="AK678" s="24">
        <f ca="1">-('Products indicator value (h)'!J680-'Products indicator value (h)'!M680)</f>
        <v>-0.27994726255565605</v>
      </c>
    </row>
    <row r="679" spans="1:37">
      <c r="A679" s="7">
        <v>677</v>
      </c>
      <c r="B679" s="24">
        <f ca="1">'Products indicator value (h)'!B681-'Products indicator value (h)'!E681</f>
        <v>4.4236666225128092</v>
      </c>
      <c r="C679" s="24">
        <f ca="1">'Products indicator value (h)'!B681-'Products indicator value (h)'!H681</f>
        <v>1.3299170911709552</v>
      </c>
      <c r="D679" s="24">
        <f ca="1">'Products indicator value (h)'!B681-'Products indicator value (h)'!K681</f>
        <v>5.1301363231559591</v>
      </c>
      <c r="E679" s="24">
        <f ca="1">'Products indicator value (h)'!E681-'Products indicator value (h)'!H681</f>
        <v>-3.0937495313418539</v>
      </c>
      <c r="F679" s="24">
        <f ca="1">'Products indicator value (h)'!E681-'Products indicator value (h)'!K681</f>
        <v>0.70646970064314996</v>
      </c>
      <c r="G679" s="24">
        <f ca="1">'Products indicator value (h)'!H681-'Products indicator value (h)'!K681</f>
        <v>3.8002192319850039</v>
      </c>
      <c r="H679" s="24">
        <f ca="1">-('Products indicator value (h)'!B681-'Products indicator value (h)'!E681)</f>
        <v>-4.4236666225128092</v>
      </c>
      <c r="I679" s="24">
        <f ca="1">-('Products indicator value (h)'!B681-'Products indicator value (h)'!H681)</f>
        <v>-1.3299170911709552</v>
      </c>
      <c r="J679" s="24">
        <f ca="1">-('Products indicator value (h)'!B681-'Products indicator value (h)'!K681)</f>
        <v>-5.1301363231559591</v>
      </c>
      <c r="K679" s="24">
        <f ca="1">-('Products indicator value (h)'!E681-'Products indicator value (h)'!H681)</f>
        <v>3.0937495313418539</v>
      </c>
      <c r="L679" s="24">
        <f ca="1">-('Products indicator value (h)'!E681-'Products indicator value (h)'!K681)</f>
        <v>-0.70646970064314996</v>
      </c>
      <c r="M679" s="24">
        <f ca="1">-('Products indicator value (h)'!H681-'Products indicator value (h)'!K681)</f>
        <v>-3.8002192319850039</v>
      </c>
      <c r="N679" s="24">
        <f ca="1">'Products indicator value (h)'!C681-'Products indicator value (h)'!F681</f>
        <v>28.53646664847242</v>
      </c>
      <c r="O679" s="24">
        <f ca="1">'Products indicator value (h)'!C681-'Products indicator value (h)'!I681</f>
        <v>2.1335986515695851</v>
      </c>
      <c r="P679" s="24">
        <f ca="1">'Products indicator value (h)'!C681-'Products indicator value (h)'!L681</f>
        <v>19.505612325514498</v>
      </c>
      <c r="Q679" s="24">
        <f ca="1">'Products indicator value (h)'!F681-'Products indicator value (h)'!I681</f>
        <v>-26.402867996902835</v>
      </c>
      <c r="R679" s="24">
        <f ca="1">'Products indicator value (h)'!F681-'Products indicator value (h)'!L681</f>
        <v>-9.0308543229579215</v>
      </c>
      <c r="S679" s="24">
        <f ca="1">'Products indicator value (h)'!I681-'Products indicator value (h)'!L681</f>
        <v>17.372013673944913</v>
      </c>
      <c r="T679" s="24">
        <f ca="1">-('Products indicator value (h)'!C681-'Products indicator value (h)'!F681)</f>
        <v>-28.53646664847242</v>
      </c>
      <c r="U679" s="24">
        <f ca="1">-('Products indicator value (h)'!C681-'Products indicator value (h)'!I681)</f>
        <v>-2.1335986515695851</v>
      </c>
      <c r="V679" s="24">
        <f ca="1">-('Products indicator value (h)'!C681-'Products indicator value (h)'!L681)</f>
        <v>-19.505612325514498</v>
      </c>
      <c r="W679" s="24">
        <f ca="1">-('Products indicator value (h)'!F681-'Products indicator value (h)'!I681)</f>
        <v>26.402867996902835</v>
      </c>
      <c r="X679" s="24">
        <f ca="1">-('Products indicator value (h)'!F681-'Products indicator value (h)'!L681)</f>
        <v>9.0308543229579215</v>
      </c>
      <c r="Y679" s="24">
        <f ca="1">-('Products indicator value (h)'!I681-'Products indicator value (h)'!L681)</f>
        <v>-17.372013673944913</v>
      </c>
      <c r="Z679" s="24">
        <f ca="1">'Products indicator value (h)'!D681-'Products indicator value (h)'!G681</f>
        <v>0.19515012228227735</v>
      </c>
      <c r="AA679" s="24">
        <f ca="1">'Products indicator value (h)'!D681-'Products indicator value (h)'!J681</f>
        <v>0.31766159124139959</v>
      </c>
      <c r="AB679" s="24">
        <f ca="1">'Products indicator value (h)'!D681-'Products indicator value (h)'!M681</f>
        <v>-0.11085952570129631</v>
      </c>
      <c r="AC679" s="24">
        <f ca="1">'Products indicator value (h)'!G681-'Products indicator value (h)'!J681</f>
        <v>0.12251146895912224</v>
      </c>
      <c r="AD679" s="24">
        <f ca="1">'Products indicator value (h)'!G681-'Products indicator value (h)'!M681</f>
        <v>-0.30600964798357366</v>
      </c>
      <c r="AE679" s="24">
        <f ca="1">'Products indicator value (h)'!J681-'Products indicator value (h)'!M681</f>
        <v>-0.4285211169426959</v>
      </c>
      <c r="AF679" s="24">
        <f ca="1">-('Products indicator value (h)'!D681-'Products indicator value (h)'!G681)</f>
        <v>-0.19515012228227735</v>
      </c>
      <c r="AG679" s="24">
        <f ca="1">-('Products indicator value (h)'!D681-'Products indicator value (h)'!J681)</f>
        <v>-0.31766159124139959</v>
      </c>
      <c r="AH679" s="24">
        <f ca="1">-('Products indicator value (h)'!D681-'Products indicator value (h)'!M681)</f>
        <v>0.11085952570129631</v>
      </c>
      <c r="AI679" s="24">
        <f ca="1">-('Products indicator value (h)'!G681-'Products indicator value (h)'!J681)</f>
        <v>-0.12251146895912224</v>
      </c>
      <c r="AJ679" s="24">
        <f ca="1">-('Products indicator value (h)'!G681-'Products indicator value (h)'!M681)</f>
        <v>0.30600964798357366</v>
      </c>
      <c r="AK679" s="24">
        <f ca="1">-('Products indicator value (h)'!J681-'Products indicator value (h)'!M681)</f>
        <v>0.4285211169426959</v>
      </c>
    </row>
    <row r="680" spans="1:37">
      <c r="A680" s="7">
        <v>678</v>
      </c>
      <c r="B680" s="24">
        <f ca="1">'Products indicator value (h)'!B682-'Products indicator value (h)'!E682</f>
        <v>4.7161240198818772</v>
      </c>
      <c r="C680" s="24">
        <f ca="1">'Products indicator value (h)'!B682-'Products indicator value (h)'!H682</f>
        <v>0.66484943904595006</v>
      </c>
      <c r="D680" s="24">
        <f ca="1">'Products indicator value (h)'!B682-'Products indicator value (h)'!K682</f>
        <v>4.4418927398074315</v>
      </c>
      <c r="E680" s="24">
        <f ca="1">'Products indicator value (h)'!E682-'Products indicator value (h)'!H682</f>
        <v>-4.0512745808359272</v>
      </c>
      <c r="F680" s="24">
        <f ca="1">'Products indicator value (h)'!E682-'Products indicator value (h)'!K682</f>
        <v>-0.27423128007444575</v>
      </c>
      <c r="G680" s="24">
        <f ca="1">'Products indicator value (h)'!H682-'Products indicator value (h)'!K682</f>
        <v>3.7770433007614814</v>
      </c>
      <c r="H680" s="24">
        <f ca="1">-('Products indicator value (h)'!B682-'Products indicator value (h)'!E682)</f>
        <v>-4.7161240198818772</v>
      </c>
      <c r="I680" s="24">
        <f ca="1">-('Products indicator value (h)'!B682-'Products indicator value (h)'!H682)</f>
        <v>-0.66484943904595006</v>
      </c>
      <c r="J680" s="24">
        <f ca="1">-('Products indicator value (h)'!B682-'Products indicator value (h)'!K682)</f>
        <v>-4.4418927398074315</v>
      </c>
      <c r="K680" s="24">
        <f ca="1">-('Products indicator value (h)'!E682-'Products indicator value (h)'!H682)</f>
        <v>4.0512745808359272</v>
      </c>
      <c r="L680" s="24">
        <f ca="1">-('Products indicator value (h)'!E682-'Products indicator value (h)'!K682)</f>
        <v>0.27423128007444575</v>
      </c>
      <c r="M680" s="24">
        <f ca="1">-('Products indicator value (h)'!H682-'Products indicator value (h)'!K682)</f>
        <v>-3.7770433007614814</v>
      </c>
      <c r="N680" s="24">
        <f ca="1">'Products indicator value (h)'!C682-'Products indicator value (h)'!F682</f>
        <v>15.722283443689932</v>
      </c>
      <c r="O680" s="24">
        <f ca="1">'Products indicator value (h)'!C682-'Products indicator value (h)'!I682</f>
        <v>-4.3218666671374706</v>
      </c>
      <c r="P680" s="24">
        <f ca="1">'Products indicator value (h)'!C682-'Products indicator value (h)'!L682</f>
        <v>20.759825533703193</v>
      </c>
      <c r="Q680" s="24">
        <f ca="1">'Products indicator value (h)'!F682-'Products indicator value (h)'!I682</f>
        <v>-20.044150110827403</v>
      </c>
      <c r="R680" s="24">
        <f ca="1">'Products indicator value (h)'!F682-'Products indicator value (h)'!L682</f>
        <v>5.037542090013261</v>
      </c>
      <c r="S680" s="24">
        <f ca="1">'Products indicator value (h)'!I682-'Products indicator value (h)'!L682</f>
        <v>25.081692200840664</v>
      </c>
      <c r="T680" s="24">
        <f ca="1">-('Products indicator value (h)'!C682-'Products indicator value (h)'!F682)</f>
        <v>-15.722283443689932</v>
      </c>
      <c r="U680" s="24">
        <f ca="1">-('Products indicator value (h)'!C682-'Products indicator value (h)'!I682)</f>
        <v>4.3218666671374706</v>
      </c>
      <c r="V680" s="24">
        <f ca="1">-('Products indicator value (h)'!C682-'Products indicator value (h)'!L682)</f>
        <v>-20.759825533703193</v>
      </c>
      <c r="W680" s="24">
        <f ca="1">-('Products indicator value (h)'!F682-'Products indicator value (h)'!I682)</f>
        <v>20.044150110827403</v>
      </c>
      <c r="X680" s="24">
        <f ca="1">-('Products indicator value (h)'!F682-'Products indicator value (h)'!L682)</f>
        <v>-5.037542090013261</v>
      </c>
      <c r="Y680" s="24">
        <f ca="1">-('Products indicator value (h)'!I682-'Products indicator value (h)'!L682)</f>
        <v>-25.081692200840664</v>
      </c>
      <c r="Z680" s="24">
        <f ca="1">'Products indicator value (h)'!D682-'Products indicator value (h)'!G682</f>
        <v>0.2727191057619871</v>
      </c>
      <c r="AA680" s="24">
        <f ca="1">'Products indicator value (h)'!D682-'Products indicator value (h)'!J682</f>
        <v>0.66421407752873707</v>
      </c>
      <c r="AB680" s="24">
        <f ca="1">'Products indicator value (h)'!D682-'Products indicator value (h)'!M682</f>
        <v>5.1581906626370522E-2</v>
      </c>
      <c r="AC680" s="24">
        <f ca="1">'Products indicator value (h)'!G682-'Products indicator value (h)'!J682</f>
        <v>0.39149497176674997</v>
      </c>
      <c r="AD680" s="24">
        <f ca="1">'Products indicator value (h)'!G682-'Products indicator value (h)'!M682</f>
        <v>-0.22113719913561658</v>
      </c>
      <c r="AE680" s="24">
        <f ca="1">'Products indicator value (h)'!J682-'Products indicator value (h)'!M682</f>
        <v>-0.61263217090236655</v>
      </c>
      <c r="AF680" s="24">
        <f ca="1">-('Products indicator value (h)'!D682-'Products indicator value (h)'!G682)</f>
        <v>-0.2727191057619871</v>
      </c>
      <c r="AG680" s="24">
        <f ca="1">-('Products indicator value (h)'!D682-'Products indicator value (h)'!J682)</f>
        <v>-0.66421407752873707</v>
      </c>
      <c r="AH680" s="24">
        <f ca="1">-('Products indicator value (h)'!D682-'Products indicator value (h)'!M682)</f>
        <v>-5.1581906626370522E-2</v>
      </c>
      <c r="AI680" s="24">
        <f ca="1">-('Products indicator value (h)'!G682-'Products indicator value (h)'!J682)</f>
        <v>-0.39149497176674997</v>
      </c>
      <c r="AJ680" s="24">
        <f ca="1">-('Products indicator value (h)'!G682-'Products indicator value (h)'!M682)</f>
        <v>0.22113719913561658</v>
      </c>
      <c r="AK680" s="24">
        <f ca="1">-('Products indicator value (h)'!J682-'Products indicator value (h)'!M682)</f>
        <v>0.61263217090236655</v>
      </c>
    </row>
    <row r="681" spans="1:37">
      <c r="A681" s="7">
        <v>679</v>
      </c>
      <c r="B681" s="24">
        <f ca="1">'Products indicator value (h)'!B683-'Products indicator value (h)'!E683</f>
        <v>4.5556113259333531</v>
      </c>
      <c r="C681" s="24">
        <f ca="1">'Products indicator value (h)'!B683-'Products indicator value (h)'!H683</f>
        <v>-0.17768675860893346</v>
      </c>
      <c r="D681" s="24">
        <f ca="1">'Products indicator value (h)'!B683-'Products indicator value (h)'!K683</f>
        <v>3.8016882500014226</v>
      </c>
      <c r="E681" s="24">
        <f ca="1">'Products indicator value (h)'!E683-'Products indicator value (h)'!H683</f>
        <v>-4.7332980845422865</v>
      </c>
      <c r="F681" s="24">
        <f ca="1">'Products indicator value (h)'!E683-'Products indicator value (h)'!K683</f>
        <v>-0.75392307593193042</v>
      </c>
      <c r="G681" s="24">
        <f ca="1">'Products indicator value (h)'!H683-'Products indicator value (h)'!K683</f>
        <v>3.9793750086103561</v>
      </c>
      <c r="H681" s="24">
        <f ca="1">-('Products indicator value (h)'!B683-'Products indicator value (h)'!E683)</f>
        <v>-4.5556113259333531</v>
      </c>
      <c r="I681" s="24">
        <f ca="1">-('Products indicator value (h)'!B683-'Products indicator value (h)'!H683)</f>
        <v>0.17768675860893346</v>
      </c>
      <c r="J681" s="24">
        <f ca="1">-('Products indicator value (h)'!B683-'Products indicator value (h)'!K683)</f>
        <v>-3.8016882500014226</v>
      </c>
      <c r="K681" s="24">
        <f ca="1">-('Products indicator value (h)'!E683-'Products indicator value (h)'!H683)</f>
        <v>4.7332980845422865</v>
      </c>
      <c r="L681" s="24">
        <f ca="1">-('Products indicator value (h)'!E683-'Products indicator value (h)'!K683)</f>
        <v>0.75392307593193042</v>
      </c>
      <c r="M681" s="24">
        <f ca="1">-('Products indicator value (h)'!H683-'Products indicator value (h)'!K683)</f>
        <v>-3.9793750086103561</v>
      </c>
      <c r="N681" s="24">
        <f ca="1">'Products indicator value (h)'!C683-'Products indicator value (h)'!F683</f>
        <v>17.588340566847215</v>
      </c>
      <c r="O681" s="24">
        <f ca="1">'Products indicator value (h)'!C683-'Products indicator value (h)'!I683</f>
        <v>-9.4468965390992423</v>
      </c>
      <c r="P681" s="24">
        <f ca="1">'Products indicator value (h)'!C683-'Products indicator value (h)'!L683</f>
        <v>15.56069396503171</v>
      </c>
      <c r="Q681" s="24">
        <f ca="1">'Products indicator value (h)'!F683-'Products indicator value (h)'!I683</f>
        <v>-27.035237105946457</v>
      </c>
      <c r="R681" s="24">
        <f ca="1">'Products indicator value (h)'!F683-'Products indicator value (h)'!L683</f>
        <v>-2.0276466018155048</v>
      </c>
      <c r="S681" s="24">
        <f ca="1">'Products indicator value (h)'!I683-'Products indicator value (h)'!L683</f>
        <v>25.007590504130953</v>
      </c>
      <c r="T681" s="24">
        <f ca="1">-('Products indicator value (h)'!C683-'Products indicator value (h)'!F683)</f>
        <v>-17.588340566847215</v>
      </c>
      <c r="U681" s="24">
        <f ca="1">-('Products indicator value (h)'!C683-'Products indicator value (h)'!I683)</f>
        <v>9.4468965390992423</v>
      </c>
      <c r="V681" s="24">
        <f ca="1">-('Products indicator value (h)'!C683-'Products indicator value (h)'!L683)</f>
        <v>-15.56069396503171</v>
      </c>
      <c r="W681" s="24">
        <f ca="1">-('Products indicator value (h)'!F683-'Products indicator value (h)'!I683)</f>
        <v>27.035237105946457</v>
      </c>
      <c r="X681" s="24">
        <f ca="1">-('Products indicator value (h)'!F683-'Products indicator value (h)'!L683)</f>
        <v>2.0276466018155048</v>
      </c>
      <c r="Y681" s="24">
        <f ca="1">-('Products indicator value (h)'!I683-'Products indicator value (h)'!L683)</f>
        <v>-25.007590504130953</v>
      </c>
      <c r="Z681" s="24">
        <f ca="1">'Products indicator value (h)'!D683-'Products indicator value (h)'!G683</f>
        <v>3.2928029765626476E-2</v>
      </c>
      <c r="AA681" s="24">
        <f ca="1">'Products indicator value (h)'!D683-'Products indicator value (h)'!J683</f>
        <v>-0.20793621584222177</v>
      </c>
      <c r="AB681" s="24">
        <f ca="1">'Products indicator value (h)'!D683-'Products indicator value (h)'!M683</f>
        <v>-0.45891833192088116</v>
      </c>
      <c r="AC681" s="24">
        <f ca="1">'Products indicator value (h)'!G683-'Products indicator value (h)'!J683</f>
        <v>-0.24086424560784825</v>
      </c>
      <c r="AD681" s="24">
        <f ca="1">'Products indicator value (h)'!G683-'Products indicator value (h)'!M683</f>
        <v>-0.49184636168650764</v>
      </c>
      <c r="AE681" s="24">
        <f ca="1">'Products indicator value (h)'!J683-'Products indicator value (h)'!M683</f>
        <v>-0.25098211607865939</v>
      </c>
      <c r="AF681" s="24">
        <f ca="1">-('Products indicator value (h)'!D683-'Products indicator value (h)'!G683)</f>
        <v>-3.2928029765626476E-2</v>
      </c>
      <c r="AG681" s="24">
        <f ca="1">-('Products indicator value (h)'!D683-'Products indicator value (h)'!J683)</f>
        <v>0.20793621584222177</v>
      </c>
      <c r="AH681" s="24">
        <f ca="1">-('Products indicator value (h)'!D683-'Products indicator value (h)'!M683)</f>
        <v>0.45891833192088116</v>
      </c>
      <c r="AI681" s="24">
        <f ca="1">-('Products indicator value (h)'!G683-'Products indicator value (h)'!J683)</f>
        <v>0.24086424560784825</v>
      </c>
      <c r="AJ681" s="24">
        <f ca="1">-('Products indicator value (h)'!G683-'Products indicator value (h)'!M683)</f>
        <v>0.49184636168650764</v>
      </c>
      <c r="AK681" s="24">
        <f ca="1">-('Products indicator value (h)'!J683-'Products indicator value (h)'!M683)</f>
        <v>0.25098211607865939</v>
      </c>
    </row>
    <row r="682" spans="1:37">
      <c r="A682" s="7">
        <v>680</v>
      </c>
      <c r="B682" s="24">
        <f ca="1">'Products indicator value (h)'!B684-'Products indicator value (h)'!E684</f>
        <v>3.8406282584913942</v>
      </c>
      <c r="C682" s="24">
        <f ca="1">'Products indicator value (h)'!B684-'Products indicator value (h)'!H684</f>
        <v>-0.71461472178289931</v>
      </c>
      <c r="D682" s="24">
        <f ca="1">'Products indicator value (h)'!B684-'Products indicator value (h)'!K684</f>
        <v>3.1481535713857323</v>
      </c>
      <c r="E682" s="24">
        <f ca="1">'Products indicator value (h)'!E684-'Products indicator value (h)'!H684</f>
        <v>-4.5552429802742935</v>
      </c>
      <c r="F682" s="24">
        <f ca="1">'Products indicator value (h)'!E684-'Products indicator value (h)'!K684</f>
        <v>-0.69247468710566196</v>
      </c>
      <c r="G682" s="24">
        <f ca="1">'Products indicator value (h)'!H684-'Products indicator value (h)'!K684</f>
        <v>3.8627682931686316</v>
      </c>
      <c r="H682" s="24">
        <f ca="1">-('Products indicator value (h)'!B684-'Products indicator value (h)'!E684)</f>
        <v>-3.8406282584913942</v>
      </c>
      <c r="I682" s="24">
        <f ca="1">-('Products indicator value (h)'!B684-'Products indicator value (h)'!H684)</f>
        <v>0.71461472178289931</v>
      </c>
      <c r="J682" s="24">
        <f ca="1">-('Products indicator value (h)'!B684-'Products indicator value (h)'!K684)</f>
        <v>-3.1481535713857323</v>
      </c>
      <c r="K682" s="24">
        <f ca="1">-('Products indicator value (h)'!E684-'Products indicator value (h)'!H684)</f>
        <v>4.5552429802742935</v>
      </c>
      <c r="L682" s="24">
        <f ca="1">-('Products indicator value (h)'!E684-'Products indicator value (h)'!K684)</f>
        <v>0.69247468710566196</v>
      </c>
      <c r="M682" s="24">
        <f ca="1">-('Products indicator value (h)'!H684-'Products indicator value (h)'!K684)</f>
        <v>-3.8627682931686316</v>
      </c>
      <c r="N682" s="24">
        <f ca="1">'Products indicator value (h)'!C684-'Products indicator value (h)'!F684</f>
        <v>22.391134084490673</v>
      </c>
      <c r="O682" s="24">
        <f ca="1">'Products indicator value (h)'!C684-'Products indicator value (h)'!I684</f>
        <v>-3.657816298511122</v>
      </c>
      <c r="P682" s="24">
        <f ca="1">'Products indicator value (h)'!C684-'Products indicator value (h)'!L684</f>
        <v>15.868374407452762</v>
      </c>
      <c r="Q682" s="24">
        <f ca="1">'Products indicator value (h)'!F684-'Products indicator value (h)'!I684</f>
        <v>-26.048950383001795</v>
      </c>
      <c r="R682" s="24">
        <f ca="1">'Products indicator value (h)'!F684-'Products indicator value (h)'!L684</f>
        <v>-6.5227596770379108</v>
      </c>
      <c r="S682" s="24">
        <f ca="1">'Products indicator value (h)'!I684-'Products indicator value (h)'!L684</f>
        <v>19.526190705963884</v>
      </c>
      <c r="T682" s="24">
        <f ca="1">-('Products indicator value (h)'!C684-'Products indicator value (h)'!F684)</f>
        <v>-22.391134084490673</v>
      </c>
      <c r="U682" s="24">
        <f ca="1">-('Products indicator value (h)'!C684-'Products indicator value (h)'!I684)</f>
        <v>3.657816298511122</v>
      </c>
      <c r="V682" s="24">
        <f ca="1">-('Products indicator value (h)'!C684-'Products indicator value (h)'!L684)</f>
        <v>-15.868374407452762</v>
      </c>
      <c r="W682" s="24">
        <f ca="1">-('Products indicator value (h)'!F684-'Products indicator value (h)'!I684)</f>
        <v>26.048950383001795</v>
      </c>
      <c r="X682" s="24">
        <f ca="1">-('Products indicator value (h)'!F684-'Products indicator value (h)'!L684)</f>
        <v>6.5227596770379108</v>
      </c>
      <c r="Y682" s="24">
        <f ca="1">-('Products indicator value (h)'!I684-'Products indicator value (h)'!L684)</f>
        <v>-19.526190705963884</v>
      </c>
      <c r="Z682" s="24">
        <f ca="1">'Products indicator value (h)'!D684-'Products indicator value (h)'!G684</f>
        <v>-0.21374593313882695</v>
      </c>
      <c r="AA682" s="24">
        <f ca="1">'Products indicator value (h)'!D684-'Products indicator value (h)'!J684</f>
        <v>-0.30600077916017487</v>
      </c>
      <c r="AB682" s="24">
        <f ca="1">'Products indicator value (h)'!D684-'Products indicator value (h)'!M684</f>
        <v>-0.3705519819577987</v>
      </c>
      <c r="AC682" s="24">
        <f ca="1">'Products indicator value (h)'!G684-'Products indicator value (h)'!J684</f>
        <v>-9.2254846021347925E-2</v>
      </c>
      <c r="AD682" s="24">
        <f ca="1">'Products indicator value (h)'!G684-'Products indicator value (h)'!M684</f>
        <v>-0.15680604881897175</v>
      </c>
      <c r="AE682" s="24">
        <f ca="1">'Products indicator value (h)'!J684-'Products indicator value (h)'!M684</f>
        <v>-6.455120279762383E-2</v>
      </c>
      <c r="AF682" s="24">
        <f ca="1">-('Products indicator value (h)'!D684-'Products indicator value (h)'!G684)</f>
        <v>0.21374593313882695</v>
      </c>
      <c r="AG682" s="24">
        <f ca="1">-('Products indicator value (h)'!D684-'Products indicator value (h)'!J684)</f>
        <v>0.30600077916017487</v>
      </c>
      <c r="AH682" s="24">
        <f ca="1">-('Products indicator value (h)'!D684-'Products indicator value (h)'!M684)</f>
        <v>0.3705519819577987</v>
      </c>
      <c r="AI682" s="24">
        <f ca="1">-('Products indicator value (h)'!G684-'Products indicator value (h)'!J684)</f>
        <v>9.2254846021347925E-2</v>
      </c>
      <c r="AJ682" s="24">
        <f ca="1">-('Products indicator value (h)'!G684-'Products indicator value (h)'!M684)</f>
        <v>0.15680604881897175</v>
      </c>
      <c r="AK682" s="24">
        <f ca="1">-('Products indicator value (h)'!J684-'Products indicator value (h)'!M684)</f>
        <v>6.455120279762383E-2</v>
      </c>
    </row>
    <row r="683" spans="1:37">
      <c r="A683" s="7">
        <v>681</v>
      </c>
      <c r="B683" s="24">
        <f ca="1">'Products indicator value (h)'!B685-'Products indicator value (h)'!E685</f>
        <v>1.5228427864969074</v>
      </c>
      <c r="C683" s="24">
        <f ca="1">'Products indicator value (h)'!B685-'Products indicator value (h)'!H685</f>
        <v>-2.6139987090508772</v>
      </c>
      <c r="D683" s="24">
        <f ca="1">'Products indicator value (h)'!B685-'Products indicator value (h)'!K685</f>
        <v>1.7984435912185992</v>
      </c>
      <c r="E683" s="24">
        <f ca="1">'Products indicator value (h)'!E685-'Products indicator value (h)'!H685</f>
        <v>-4.1368414955477846</v>
      </c>
      <c r="F683" s="24">
        <f ca="1">'Products indicator value (h)'!E685-'Products indicator value (h)'!K685</f>
        <v>0.27560080472169179</v>
      </c>
      <c r="G683" s="24">
        <f ca="1">'Products indicator value (h)'!H685-'Products indicator value (h)'!K685</f>
        <v>4.4124423002694764</v>
      </c>
      <c r="H683" s="24">
        <f ca="1">-('Products indicator value (h)'!B685-'Products indicator value (h)'!E685)</f>
        <v>-1.5228427864969074</v>
      </c>
      <c r="I683" s="24">
        <f ca="1">-('Products indicator value (h)'!B685-'Products indicator value (h)'!H685)</f>
        <v>2.6139987090508772</v>
      </c>
      <c r="J683" s="24">
        <f ca="1">-('Products indicator value (h)'!B685-'Products indicator value (h)'!K685)</f>
        <v>-1.7984435912185992</v>
      </c>
      <c r="K683" s="24">
        <f ca="1">-('Products indicator value (h)'!E685-'Products indicator value (h)'!H685)</f>
        <v>4.1368414955477846</v>
      </c>
      <c r="L683" s="24">
        <f ca="1">-('Products indicator value (h)'!E685-'Products indicator value (h)'!K685)</f>
        <v>-0.27560080472169179</v>
      </c>
      <c r="M683" s="24">
        <f ca="1">-('Products indicator value (h)'!H685-'Products indicator value (h)'!K685)</f>
        <v>-4.4124423002694764</v>
      </c>
      <c r="N683" s="24">
        <f ca="1">'Products indicator value (h)'!C685-'Products indicator value (h)'!F685</f>
        <v>3.4380875523921972</v>
      </c>
      <c r="O683" s="24">
        <f ca="1">'Products indicator value (h)'!C685-'Products indicator value (h)'!I685</f>
        <v>-19.28905715923878</v>
      </c>
      <c r="P683" s="24">
        <f ca="1">'Products indicator value (h)'!C685-'Products indicator value (h)'!L685</f>
        <v>12.142945078972701</v>
      </c>
      <c r="Q683" s="24">
        <f ca="1">'Products indicator value (h)'!F685-'Products indicator value (h)'!I685</f>
        <v>-22.727144711630977</v>
      </c>
      <c r="R683" s="24">
        <f ca="1">'Products indicator value (h)'!F685-'Products indicator value (h)'!L685</f>
        <v>8.7048575265805042</v>
      </c>
      <c r="S683" s="24">
        <f ca="1">'Products indicator value (h)'!I685-'Products indicator value (h)'!L685</f>
        <v>31.432002238211481</v>
      </c>
      <c r="T683" s="24">
        <f ca="1">-('Products indicator value (h)'!C685-'Products indicator value (h)'!F685)</f>
        <v>-3.4380875523921972</v>
      </c>
      <c r="U683" s="24">
        <f ca="1">-('Products indicator value (h)'!C685-'Products indicator value (h)'!I685)</f>
        <v>19.28905715923878</v>
      </c>
      <c r="V683" s="24">
        <f ca="1">-('Products indicator value (h)'!C685-'Products indicator value (h)'!L685)</f>
        <v>-12.142945078972701</v>
      </c>
      <c r="W683" s="24">
        <f ca="1">-('Products indicator value (h)'!F685-'Products indicator value (h)'!I685)</f>
        <v>22.727144711630977</v>
      </c>
      <c r="X683" s="24">
        <f ca="1">-('Products indicator value (h)'!F685-'Products indicator value (h)'!L685)</f>
        <v>-8.7048575265805042</v>
      </c>
      <c r="Y683" s="24">
        <f ca="1">-('Products indicator value (h)'!I685-'Products indicator value (h)'!L685)</f>
        <v>-31.432002238211481</v>
      </c>
      <c r="Z683" s="24">
        <f ca="1">'Products indicator value (h)'!D685-'Products indicator value (h)'!G685</f>
        <v>0.11032232151670396</v>
      </c>
      <c r="AA683" s="24">
        <f ca="1">'Products indicator value (h)'!D685-'Products indicator value (h)'!J685</f>
        <v>-0.53276740035154946</v>
      </c>
      <c r="AB683" s="24">
        <f ca="1">'Products indicator value (h)'!D685-'Products indicator value (h)'!M685</f>
        <v>-0.22848131499001245</v>
      </c>
      <c r="AC683" s="24">
        <f ca="1">'Products indicator value (h)'!G685-'Products indicator value (h)'!J685</f>
        <v>-0.64308972186825342</v>
      </c>
      <c r="AD683" s="24">
        <f ca="1">'Products indicator value (h)'!G685-'Products indicator value (h)'!M685</f>
        <v>-0.33880363650671641</v>
      </c>
      <c r="AE683" s="24">
        <f ca="1">'Products indicator value (h)'!J685-'Products indicator value (h)'!M685</f>
        <v>0.30428608536153701</v>
      </c>
      <c r="AF683" s="24">
        <f ca="1">-('Products indicator value (h)'!D685-'Products indicator value (h)'!G685)</f>
        <v>-0.11032232151670396</v>
      </c>
      <c r="AG683" s="24">
        <f ca="1">-('Products indicator value (h)'!D685-'Products indicator value (h)'!J685)</f>
        <v>0.53276740035154946</v>
      </c>
      <c r="AH683" s="24">
        <f ca="1">-('Products indicator value (h)'!D685-'Products indicator value (h)'!M685)</f>
        <v>0.22848131499001245</v>
      </c>
      <c r="AI683" s="24">
        <f ca="1">-('Products indicator value (h)'!G685-'Products indicator value (h)'!J685)</f>
        <v>0.64308972186825342</v>
      </c>
      <c r="AJ683" s="24">
        <f ca="1">-('Products indicator value (h)'!G685-'Products indicator value (h)'!M685)</f>
        <v>0.33880363650671641</v>
      </c>
      <c r="AK683" s="24">
        <f ca="1">-('Products indicator value (h)'!J685-'Products indicator value (h)'!M685)</f>
        <v>-0.30428608536153701</v>
      </c>
    </row>
    <row r="684" spans="1:37">
      <c r="A684" s="7">
        <v>682</v>
      </c>
      <c r="B684" s="24">
        <f ca="1">'Products indicator value (h)'!B686-'Products indicator value (h)'!E686</f>
        <v>2.5391821715307827</v>
      </c>
      <c r="C684" s="24">
        <f ca="1">'Products indicator value (h)'!B686-'Products indicator value (h)'!H686</f>
        <v>0.75868681876916</v>
      </c>
      <c r="D684" s="24">
        <f ca="1">'Products indicator value (h)'!B686-'Products indicator value (h)'!K686</f>
        <v>3.0723843928680168</v>
      </c>
      <c r="E684" s="24">
        <f ca="1">'Products indicator value (h)'!E686-'Products indicator value (h)'!H686</f>
        <v>-1.7804953527616227</v>
      </c>
      <c r="F684" s="24">
        <f ca="1">'Products indicator value (h)'!E686-'Products indicator value (h)'!K686</f>
        <v>0.53320222133723405</v>
      </c>
      <c r="G684" s="24">
        <f ca="1">'Products indicator value (h)'!H686-'Products indicator value (h)'!K686</f>
        <v>2.3136975740988568</v>
      </c>
      <c r="H684" s="24">
        <f ca="1">-('Products indicator value (h)'!B686-'Products indicator value (h)'!E686)</f>
        <v>-2.5391821715307827</v>
      </c>
      <c r="I684" s="24">
        <f ca="1">-('Products indicator value (h)'!B686-'Products indicator value (h)'!H686)</f>
        <v>-0.75868681876916</v>
      </c>
      <c r="J684" s="24">
        <f ca="1">-('Products indicator value (h)'!B686-'Products indicator value (h)'!K686)</f>
        <v>-3.0723843928680168</v>
      </c>
      <c r="K684" s="24">
        <f ca="1">-('Products indicator value (h)'!E686-'Products indicator value (h)'!H686)</f>
        <v>1.7804953527616227</v>
      </c>
      <c r="L684" s="24">
        <f ca="1">-('Products indicator value (h)'!E686-'Products indicator value (h)'!K686)</f>
        <v>-0.53320222133723405</v>
      </c>
      <c r="M684" s="24">
        <f ca="1">-('Products indicator value (h)'!H686-'Products indicator value (h)'!K686)</f>
        <v>-2.3136975740988568</v>
      </c>
      <c r="N684" s="24">
        <f ca="1">'Products indicator value (h)'!C686-'Products indicator value (h)'!F686</f>
        <v>31.081479410873882</v>
      </c>
      <c r="O684" s="24">
        <f ca="1">'Products indicator value (h)'!C686-'Products indicator value (h)'!I686</f>
        <v>13.025934790859253</v>
      </c>
      <c r="P684" s="24">
        <f ca="1">'Products indicator value (h)'!C686-'Products indicator value (h)'!L686</f>
        <v>34.936101502475353</v>
      </c>
      <c r="Q684" s="24">
        <f ca="1">'Products indicator value (h)'!F686-'Products indicator value (h)'!I686</f>
        <v>-18.055544620014629</v>
      </c>
      <c r="R684" s="24">
        <f ca="1">'Products indicator value (h)'!F686-'Products indicator value (h)'!L686</f>
        <v>3.8546220916014704</v>
      </c>
      <c r="S684" s="24">
        <f ca="1">'Products indicator value (h)'!I686-'Products indicator value (h)'!L686</f>
        <v>21.9101667116161</v>
      </c>
      <c r="T684" s="24">
        <f ca="1">-('Products indicator value (h)'!C686-'Products indicator value (h)'!F686)</f>
        <v>-31.081479410873882</v>
      </c>
      <c r="U684" s="24">
        <f ca="1">-('Products indicator value (h)'!C686-'Products indicator value (h)'!I686)</f>
        <v>-13.025934790859253</v>
      </c>
      <c r="V684" s="24">
        <f ca="1">-('Products indicator value (h)'!C686-'Products indicator value (h)'!L686)</f>
        <v>-34.936101502475353</v>
      </c>
      <c r="W684" s="24">
        <f ca="1">-('Products indicator value (h)'!F686-'Products indicator value (h)'!I686)</f>
        <v>18.055544620014629</v>
      </c>
      <c r="X684" s="24">
        <f ca="1">-('Products indicator value (h)'!F686-'Products indicator value (h)'!L686)</f>
        <v>-3.8546220916014704</v>
      </c>
      <c r="Y684" s="24">
        <f ca="1">-('Products indicator value (h)'!I686-'Products indicator value (h)'!L686)</f>
        <v>-21.9101667116161</v>
      </c>
      <c r="Z684" s="24">
        <f ca="1">'Products indicator value (h)'!D686-'Products indicator value (h)'!G686</f>
        <v>-0.53231316979434395</v>
      </c>
      <c r="AA684" s="24">
        <f ca="1">'Products indicator value (h)'!D686-'Products indicator value (h)'!J686</f>
        <v>-0.28477022039853361</v>
      </c>
      <c r="AB684" s="24">
        <f ca="1">'Products indicator value (h)'!D686-'Products indicator value (h)'!M686</f>
        <v>-6.0321942315373356E-2</v>
      </c>
      <c r="AC684" s="24">
        <f ca="1">'Products indicator value (h)'!G686-'Products indicator value (h)'!J686</f>
        <v>0.24754294939581034</v>
      </c>
      <c r="AD684" s="24">
        <f ca="1">'Products indicator value (h)'!G686-'Products indicator value (h)'!M686</f>
        <v>0.4719912274789706</v>
      </c>
      <c r="AE684" s="24">
        <f ca="1">'Products indicator value (h)'!J686-'Products indicator value (h)'!M686</f>
        <v>0.22444827808316026</v>
      </c>
      <c r="AF684" s="24">
        <f ca="1">-('Products indicator value (h)'!D686-'Products indicator value (h)'!G686)</f>
        <v>0.53231316979434395</v>
      </c>
      <c r="AG684" s="24">
        <f ca="1">-('Products indicator value (h)'!D686-'Products indicator value (h)'!J686)</f>
        <v>0.28477022039853361</v>
      </c>
      <c r="AH684" s="24">
        <f ca="1">-('Products indicator value (h)'!D686-'Products indicator value (h)'!M686)</f>
        <v>6.0321942315373356E-2</v>
      </c>
      <c r="AI684" s="24">
        <f ca="1">-('Products indicator value (h)'!G686-'Products indicator value (h)'!J686)</f>
        <v>-0.24754294939581034</v>
      </c>
      <c r="AJ684" s="24">
        <f ca="1">-('Products indicator value (h)'!G686-'Products indicator value (h)'!M686)</f>
        <v>-0.4719912274789706</v>
      </c>
      <c r="AK684" s="24">
        <f ca="1">-('Products indicator value (h)'!J686-'Products indicator value (h)'!M686)</f>
        <v>-0.22444827808316026</v>
      </c>
    </row>
    <row r="685" spans="1:37">
      <c r="A685" s="7">
        <v>683</v>
      </c>
      <c r="B685" s="24">
        <f ca="1">'Products indicator value (h)'!B687-'Products indicator value (h)'!E687</f>
        <v>4.1910520308776027</v>
      </c>
      <c r="C685" s="24">
        <f ca="1">'Products indicator value (h)'!B687-'Products indicator value (h)'!H687</f>
        <v>-0.38848170345044331</v>
      </c>
      <c r="D685" s="24">
        <f ca="1">'Products indicator value (h)'!B687-'Products indicator value (h)'!K687</f>
        <v>3.8159449222408757</v>
      </c>
      <c r="E685" s="24">
        <f ca="1">'Products indicator value (h)'!E687-'Products indicator value (h)'!H687</f>
        <v>-4.579533734328046</v>
      </c>
      <c r="F685" s="24">
        <f ca="1">'Products indicator value (h)'!E687-'Products indicator value (h)'!K687</f>
        <v>-0.37510710863672703</v>
      </c>
      <c r="G685" s="24">
        <f ca="1">'Products indicator value (h)'!H687-'Products indicator value (h)'!K687</f>
        <v>4.204426625691319</v>
      </c>
      <c r="H685" s="24">
        <f ca="1">-('Products indicator value (h)'!B687-'Products indicator value (h)'!E687)</f>
        <v>-4.1910520308776027</v>
      </c>
      <c r="I685" s="24">
        <f ca="1">-('Products indicator value (h)'!B687-'Products indicator value (h)'!H687)</f>
        <v>0.38848170345044331</v>
      </c>
      <c r="J685" s="24">
        <f ca="1">-('Products indicator value (h)'!B687-'Products indicator value (h)'!K687)</f>
        <v>-3.8159449222408757</v>
      </c>
      <c r="K685" s="24">
        <f ca="1">-('Products indicator value (h)'!E687-'Products indicator value (h)'!H687)</f>
        <v>4.579533734328046</v>
      </c>
      <c r="L685" s="24">
        <f ca="1">-('Products indicator value (h)'!E687-'Products indicator value (h)'!K687)</f>
        <v>0.37510710863672703</v>
      </c>
      <c r="M685" s="24">
        <f ca="1">-('Products indicator value (h)'!H687-'Products indicator value (h)'!K687)</f>
        <v>-4.204426625691319</v>
      </c>
      <c r="N685" s="24">
        <f ca="1">'Products indicator value (h)'!C687-'Products indicator value (h)'!F687</f>
        <v>3.3093415940489948</v>
      </c>
      <c r="O685" s="24">
        <f ca="1">'Products indicator value (h)'!C687-'Products indicator value (h)'!I687</f>
        <v>-12.653152964301484</v>
      </c>
      <c r="P685" s="24">
        <f ca="1">'Products indicator value (h)'!C687-'Products indicator value (h)'!L687</f>
        <v>10.08635325011732</v>
      </c>
      <c r="Q685" s="24">
        <f ca="1">'Products indicator value (h)'!F687-'Products indicator value (h)'!I687</f>
        <v>-15.962494558350478</v>
      </c>
      <c r="R685" s="24">
        <f ca="1">'Products indicator value (h)'!F687-'Products indicator value (h)'!L687</f>
        <v>6.7770116560683249</v>
      </c>
      <c r="S685" s="24">
        <f ca="1">'Products indicator value (h)'!I687-'Products indicator value (h)'!L687</f>
        <v>22.739506214418803</v>
      </c>
      <c r="T685" s="24">
        <f ca="1">-('Products indicator value (h)'!C687-'Products indicator value (h)'!F687)</f>
        <v>-3.3093415940489948</v>
      </c>
      <c r="U685" s="24">
        <f ca="1">-('Products indicator value (h)'!C687-'Products indicator value (h)'!I687)</f>
        <v>12.653152964301484</v>
      </c>
      <c r="V685" s="24">
        <f ca="1">-('Products indicator value (h)'!C687-'Products indicator value (h)'!L687)</f>
        <v>-10.08635325011732</v>
      </c>
      <c r="W685" s="24">
        <f ca="1">-('Products indicator value (h)'!F687-'Products indicator value (h)'!I687)</f>
        <v>15.962494558350478</v>
      </c>
      <c r="X685" s="24">
        <f ca="1">-('Products indicator value (h)'!F687-'Products indicator value (h)'!L687)</f>
        <v>-6.7770116560683249</v>
      </c>
      <c r="Y685" s="24">
        <f ca="1">-('Products indicator value (h)'!I687-'Products indicator value (h)'!L687)</f>
        <v>-22.739506214418803</v>
      </c>
      <c r="Z685" s="24">
        <f ca="1">'Products indicator value (h)'!D687-'Products indicator value (h)'!G687</f>
        <v>0.12359138347390242</v>
      </c>
      <c r="AA685" s="24">
        <f ca="1">'Products indicator value (h)'!D687-'Products indicator value (h)'!J687</f>
        <v>-6.5187751483674061E-2</v>
      </c>
      <c r="AB685" s="24">
        <f ca="1">'Products indicator value (h)'!D687-'Products indicator value (h)'!M687</f>
        <v>0.13210978682373908</v>
      </c>
      <c r="AC685" s="24">
        <f ca="1">'Products indicator value (h)'!G687-'Products indicator value (h)'!J687</f>
        <v>-0.18877913495757648</v>
      </c>
      <c r="AD685" s="24">
        <f ca="1">'Products indicator value (h)'!G687-'Products indicator value (h)'!M687</f>
        <v>8.5184033498366674E-3</v>
      </c>
      <c r="AE685" s="24">
        <f ca="1">'Products indicator value (h)'!J687-'Products indicator value (h)'!M687</f>
        <v>0.19729753830741315</v>
      </c>
      <c r="AF685" s="24">
        <f ca="1">-('Products indicator value (h)'!D687-'Products indicator value (h)'!G687)</f>
        <v>-0.12359138347390242</v>
      </c>
      <c r="AG685" s="24">
        <f ca="1">-('Products indicator value (h)'!D687-'Products indicator value (h)'!J687)</f>
        <v>6.5187751483674061E-2</v>
      </c>
      <c r="AH685" s="24">
        <f ca="1">-('Products indicator value (h)'!D687-'Products indicator value (h)'!M687)</f>
        <v>-0.13210978682373908</v>
      </c>
      <c r="AI685" s="24">
        <f ca="1">-('Products indicator value (h)'!G687-'Products indicator value (h)'!J687)</f>
        <v>0.18877913495757648</v>
      </c>
      <c r="AJ685" s="24">
        <f ca="1">-('Products indicator value (h)'!G687-'Products indicator value (h)'!M687)</f>
        <v>-8.5184033498366674E-3</v>
      </c>
      <c r="AK685" s="24">
        <f ca="1">-('Products indicator value (h)'!J687-'Products indicator value (h)'!M687)</f>
        <v>-0.19729753830741315</v>
      </c>
    </row>
    <row r="686" spans="1:37">
      <c r="A686" s="7">
        <v>684</v>
      </c>
      <c r="B686" s="24">
        <f ca="1">'Products indicator value (h)'!B688-'Products indicator value (h)'!E688</f>
        <v>3.7775009089224447</v>
      </c>
      <c r="C686" s="24">
        <f ca="1">'Products indicator value (h)'!B688-'Products indicator value (h)'!H688</f>
        <v>-0.43597250134055976</v>
      </c>
      <c r="D686" s="24">
        <f ca="1">'Products indicator value (h)'!B688-'Products indicator value (h)'!K688</f>
        <v>2.7501862067607146</v>
      </c>
      <c r="E686" s="24">
        <f ca="1">'Products indicator value (h)'!E688-'Products indicator value (h)'!H688</f>
        <v>-4.2134734102630045</v>
      </c>
      <c r="F686" s="24">
        <f ca="1">'Products indicator value (h)'!E688-'Products indicator value (h)'!K688</f>
        <v>-1.0273147021617302</v>
      </c>
      <c r="G686" s="24">
        <f ca="1">'Products indicator value (h)'!H688-'Products indicator value (h)'!K688</f>
        <v>3.1861587081012743</v>
      </c>
      <c r="H686" s="24">
        <f ca="1">-('Products indicator value (h)'!B688-'Products indicator value (h)'!E688)</f>
        <v>-3.7775009089224447</v>
      </c>
      <c r="I686" s="24">
        <f ca="1">-('Products indicator value (h)'!B688-'Products indicator value (h)'!H688)</f>
        <v>0.43597250134055976</v>
      </c>
      <c r="J686" s="24">
        <f ca="1">-('Products indicator value (h)'!B688-'Products indicator value (h)'!K688)</f>
        <v>-2.7501862067607146</v>
      </c>
      <c r="K686" s="24">
        <f ca="1">-('Products indicator value (h)'!E688-'Products indicator value (h)'!H688)</f>
        <v>4.2134734102630045</v>
      </c>
      <c r="L686" s="24">
        <f ca="1">-('Products indicator value (h)'!E688-'Products indicator value (h)'!K688)</f>
        <v>1.0273147021617302</v>
      </c>
      <c r="M686" s="24">
        <f ca="1">-('Products indicator value (h)'!H688-'Products indicator value (h)'!K688)</f>
        <v>-3.1861587081012743</v>
      </c>
      <c r="N686" s="24">
        <f ca="1">'Products indicator value (h)'!C688-'Products indicator value (h)'!F688</f>
        <v>10.495680928031874</v>
      </c>
      <c r="O686" s="24">
        <f ca="1">'Products indicator value (h)'!C688-'Products indicator value (h)'!I688</f>
        <v>-16.108135836323129</v>
      </c>
      <c r="P686" s="24">
        <f ca="1">'Products indicator value (h)'!C688-'Products indicator value (h)'!L688</f>
        <v>1.4664483195826747</v>
      </c>
      <c r="Q686" s="24">
        <f ca="1">'Products indicator value (h)'!F688-'Products indicator value (h)'!I688</f>
        <v>-26.603816764355003</v>
      </c>
      <c r="R686" s="24">
        <f ca="1">'Products indicator value (h)'!F688-'Products indicator value (h)'!L688</f>
        <v>-9.0292326084491989</v>
      </c>
      <c r="S686" s="24">
        <f ca="1">'Products indicator value (h)'!I688-'Products indicator value (h)'!L688</f>
        <v>17.574584155905804</v>
      </c>
      <c r="T686" s="24">
        <f ca="1">-('Products indicator value (h)'!C688-'Products indicator value (h)'!F688)</f>
        <v>-10.495680928031874</v>
      </c>
      <c r="U686" s="24">
        <f ca="1">-('Products indicator value (h)'!C688-'Products indicator value (h)'!I688)</f>
        <v>16.108135836323129</v>
      </c>
      <c r="V686" s="24">
        <f ca="1">-('Products indicator value (h)'!C688-'Products indicator value (h)'!L688)</f>
        <v>-1.4664483195826747</v>
      </c>
      <c r="W686" s="24">
        <f ca="1">-('Products indicator value (h)'!F688-'Products indicator value (h)'!I688)</f>
        <v>26.603816764355003</v>
      </c>
      <c r="X686" s="24">
        <f ca="1">-('Products indicator value (h)'!F688-'Products indicator value (h)'!L688)</f>
        <v>9.0292326084491989</v>
      </c>
      <c r="Y686" s="24">
        <f ca="1">-('Products indicator value (h)'!I688-'Products indicator value (h)'!L688)</f>
        <v>-17.574584155905804</v>
      </c>
      <c r="Z686" s="24">
        <f ca="1">'Products indicator value (h)'!D688-'Products indicator value (h)'!G688</f>
        <v>-0.6312526306568973</v>
      </c>
      <c r="AA686" s="24">
        <f ca="1">'Products indicator value (h)'!D688-'Products indicator value (h)'!J688</f>
        <v>-0.62971660290570464</v>
      </c>
      <c r="AB686" s="24">
        <f ca="1">'Products indicator value (h)'!D688-'Products indicator value (h)'!M688</f>
        <v>-0.41427063159592326</v>
      </c>
      <c r="AC686" s="24">
        <f ca="1">'Products indicator value (h)'!G688-'Products indicator value (h)'!J688</f>
        <v>1.536027751192659E-3</v>
      </c>
      <c r="AD686" s="24">
        <f ca="1">'Products indicator value (h)'!G688-'Products indicator value (h)'!M688</f>
        <v>0.21698199906097404</v>
      </c>
      <c r="AE686" s="24">
        <f ca="1">'Products indicator value (h)'!J688-'Products indicator value (h)'!M688</f>
        <v>0.21544597130978138</v>
      </c>
      <c r="AF686" s="24">
        <f ca="1">-('Products indicator value (h)'!D688-'Products indicator value (h)'!G688)</f>
        <v>0.6312526306568973</v>
      </c>
      <c r="AG686" s="24">
        <f ca="1">-('Products indicator value (h)'!D688-'Products indicator value (h)'!J688)</f>
        <v>0.62971660290570464</v>
      </c>
      <c r="AH686" s="24">
        <f ca="1">-('Products indicator value (h)'!D688-'Products indicator value (h)'!M688)</f>
        <v>0.41427063159592326</v>
      </c>
      <c r="AI686" s="24">
        <f ca="1">-('Products indicator value (h)'!G688-'Products indicator value (h)'!J688)</f>
        <v>-1.536027751192659E-3</v>
      </c>
      <c r="AJ686" s="24">
        <f ca="1">-('Products indicator value (h)'!G688-'Products indicator value (h)'!M688)</f>
        <v>-0.21698199906097404</v>
      </c>
      <c r="AK686" s="24">
        <f ca="1">-('Products indicator value (h)'!J688-'Products indicator value (h)'!M688)</f>
        <v>-0.21544597130978138</v>
      </c>
    </row>
    <row r="687" spans="1:37">
      <c r="A687" s="7">
        <v>685</v>
      </c>
      <c r="B687" s="24">
        <f ca="1">'Products indicator value (h)'!B689-'Products indicator value (h)'!E689</f>
        <v>4.1964859563327019</v>
      </c>
      <c r="C687" s="24">
        <f ca="1">'Products indicator value (h)'!B689-'Products indicator value (h)'!H689</f>
        <v>0.87734498634932656</v>
      </c>
      <c r="D687" s="24">
        <f ca="1">'Products indicator value (h)'!B689-'Products indicator value (h)'!K689</f>
        <v>4.0060312285684807</v>
      </c>
      <c r="E687" s="24">
        <f ca="1">'Products indicator value (h)'!E689-'Products indicator value (h)'!H689</f>
        <v>-3.3191409699833754</v>
      </c>
      <c r="F687" s="24">
        <f ca="1">'Products indicator value (h)'!E689-'Products indicator value (h)'!K689</f>
        <v>-0.19045472776422123</v>
      </c>
      <c r="G687" s="24">
        <f ca="1">'Products indicator value (h)'!H689-'Products indicator value (h)'!K689</f>
        <v>3.1286862422191541</v>
      </c>
      <c r="H687" s="24">
        <f ca="1">-('Products indicator value (h)'!B689-'Products indicator value (h)'!E689)</f>
        <v>-4.1964859563327019</v>
      </c>
      <c r="I687" s="24">
        <f ca="1">-('Products indicator value (h)'!B689-'Products indicator value (h)'!H689)</f>
        <v>-0.87734498634932656</v>
      </c>
      <c r="J687" s="24">
        <f ca="1">-('Products indicator value (h)'!B689-'Products indicator value (h)'!K689)</f>
        <v>-4.0060312285684807</v>
      </c>
      <c r="K687" s="24">
        <f ca="1">-('Products indicator value (h)'!E689-'Products indicator value (h)'!H689)</f>
        <v>3.3191409699833754</v>
      </c>
      <c r="L687" s="24">
        <f ca="1">-('Products indicator value (h)'!E689-'Products indicator value (h)'!K689)</f>
        <v>0.19045472776422123</v>
      </c>
      <c r="M687" s="24">
        <f ca="1">-('Products indicator value (h)'!H689-'Products indicator value (h)'!K689)</f>
        <v>-3.1286862422191541</v>
      </c>
      <c r="N687" s="24">
        <f ca="1">'Products indicator value (h)'!C689-'Products indicator value (h)'!F689</f>
        <v>19.580095999234587</v>
      </c>
      <c r="O687" s="24">
        <f ca="1">'Products indicator value (h)'!C689-'Products indicator value (h)'!I689</f>
        <v>12.824932594647123</v>
      </c>
      <c r="P687" s="24">
        <f ca="1">'Products indicator value (h)'!C689-'Products indicator value (h)'!L689</f>
        <v>13.059900317392916</v>
      </c>
      <c r="Q687" s="24">
        <f ca="1">'Products indicator value (h)'!F689-'Products indicator value (h)'!I689</f>
        <v>-6.7551634045874636</v>
      </c>
      <c r="R687" s="24">
        <f ca="1">'Products indicator value (h)'!F689-'Products indicator value (h)'!L689</f>
        <v>-6.5201956818416704</v>
      </c>
      <c r="S687" s="24">
        <f ca="1">'Products indicator value (h)'!I689-'Products indicator value (h)'!L689</f>
        <v>0.23496772274579314</v>
      </c>
      <c r="T687" s="24">
        <f ca="1">-('Products indicator value (h)'!C689-'Products indicator value (h)'!F689)</f>
        <v>-19.580095999234587</v>
      </c>
      <c r="U687" s="24">
        <f ca="1">-('Products indicator value (h)'!C689-'Products indicator value (h)'!I689)</f>
        <v>-12.824932594647123</v>
      </c>
      <c r="V687" s="24">
        <f ca="1">-('Products indicator value (h)'!C689-'Products indicator value (h)'!L689)</f>
        <v>-13.059900317392916</v>
      </c>
      <c r="W687" s="24">
        <f ca="1">-('Products indicator value (h)'!F689-'Products indicator value (h)'!I689)</f>
        <v>6.7551634045874636</v>
      </c>
      <c r="X687" s="24">
        <f ca="1">-('Products indicator value (h)'!F689-'Products indicator value (h)'!L689)</f>
        <v>6.5201956818416704</v>
      </c>
      <c r="Y687" s="24">
        <f ca="1">-('Products indicator value (h)'!I689-'Products indicator value (h)'!L689)</f>
        <v>-0.23496772274579314</v>
      </c>
      <c r="Z687" s="24">
        <f ca="1">'Products indicator value (h)'!D689-'Products indicator value (h)'!G689</f>
        <v>3.8076460891867114E-2</v>
      </c>
      <c r="AA687" s="24">
        <f ca="1">'Products indicator value (h)'!D689-'Products indicator value (h)'!J689</f>
        <v>-8.1785901882750256E-2</v>
      </c>
      <c r="AB687" s="24">
        <f ca="1">'Products indicator value (h)'!D689-'Products indicator value (h)'!M689</f>
        <v>-0.2293233289080463</v>
      </c>
      <c r="AC687" s="24">
        <f ca="1">'Products indicator value (h)'!G689-'Products indicator value (h)'!J689</f>
        <v>-0.11986236277461737</v>
      </c>
      <c r="AD687" s="24">
        <f ca="1">'Products indicator value (h)'!G689-'Products indicator value (h)'!M689</f>
        <v>-0.26739978979991341</v>
      </c>
      <c r="AE687" s="24">
        <f ca="1">'Products indicator value (h)'!J689-'Products indicator value (h)'!M689</f>
        <v>-0.14753742702529604</v>
      </c>
      <c r="AF687" s="24">
        <f ca="1">-('Products indicator value (h)'!D689-'Products indicator value (h)'!G689)</f>
        <v>-3.8076460891867114E-2</v>
      </c>
      <c r="AG687" s="24">
        <f ca="1">-('Products indicator value (h)'!D689-'Products indicator value (h)'!J689)</f>
        <v>8.1785901882750256E-2</v>
      </c>
      <c r="AH687" s="24">
        <f ca="1">-('Products indicator value (h)'!D689-'Products indicator value (h)'!M689)</f>
        <v>0.2293233289080463</v>
      </c>
      <c r="AI687" s="24">
        <f ca="1">-('Products indicator value (h)'!G689-'Products indicator value (h)'!J689)</f>
        <v>0.11986236277461737</v>
      </c>
      <c r="AJ687" s="24">
        <f ca="1">-('Products indicator value (h)'!G689-'Products indicator value (h)'!M689)</f>
        <v>0.26739978979991341</v>
      </c>
      <c r="AK687" s="24">
        <f ca="1">-('Products indicator value (h)'!J689-'Products indicator value (h)'!M689)</f>
        <v>0.14753742702529604</v>
      </c>
    </row>
    <row r="688" spans="1:37">
      <c r="A688" s="7">
        <v>686</v>
      </c>
      <c r="B688" s="24">
        <f ca="1">'Products indicator value (h)'!B690-'Products indicator value (h)'!E690</f>
        <v>3.9861405200951792</v>
      </c>
      <c r="C688" s="24">
        <f ca="1">'Products indicator value (h)'!B690-'Products indicator value (h)'!H690</f>
        <v>0.46644586432253377</v>
      </c>
      <c r="D688" s="24">
        <f ca="1">'Products indicator value (h)'!B690-'Products indicator value (h)'!K690</f>
        <v>3.9997514877608706</v>
      </c>
      <c r="E688" s="24">
        <f ca="1">'Products indicator value (h)'!E690-'Products indicator value (h)'!H690</f>
        <v>-3.5196946557726454</v>
      </c>
      <c r="F688" s="24">
        <f ca="1">'Products indicator value (h)'!E690-'Products indicator value (h)'!K690</f>
        <v>1.3610967665691476E-2</v>
      </c>
      <c r="G688" s="24">
        <f ca="1">'Products indicator value (h)'!H690-'Products indicator value (h)'!K690</f>
        <v>3.5333056234383369</v>
      </c>
      <c r="H688" s="24">
        <f ca="1">-('Products indicator value (h)'!B690-'Products indicator value (h)'!E690)</f>
        <v>-3.9861405200951792</v>
      </c>
      <c r="I688" s="24">
        <f ca="1">-('Products indicator value (h)'!B690-'Products indicator value (h)'!H690)</f>
        <v>-0.46644586432253377</v>
      </c>
      <c r="J688" s="24">
        <f ca="1">-('Products indicator value (h)'!B690-'Products indicator value (h)'!K690)</f>
        <v>-3.9997514877608706</v>
      </c>
      <c r="K688" s="24">
        <f ca="1">-('Products indicator value (h)'!E690-'Products indicator value (h)'!H690)</f>
        <v>3.5196946557726454</v>
      </c>
      <c r="L688" s="24">
        <f ca="1">-('Products indicator value (h)'!E690-'Products indicator value (h)'!K690)</f>
        <v>-1.3610967665691476E-2</v>
      </c>
      <c r="M688" s="24">
        <f ca="1">-('Products indicator value (h)'!H690-'Products indicator value (h)'!K690)</f>
        <v>-3.5333056234383369</v>
      </c>
      <c r="N688" s="24">
        <f ca="1">'Products indicator value (h)'!C690-'Products indicator value (h)'!F690</f>
        <v>9.1107271822613214</v>
      </c>
      <c r="O688" s="24">
        <f ca="1">'Products indicator value (h)'!C690-'Products indicator value (h)'!I690</f>
        <v>-2.7487373565176938</v>
      </c>
      <c r="P688" s="24">
        <f ca="1">'Products indicator value (h)'!C690-'Products indicator value (h)'!L690</f>
        <v>10.021598949620397</v>
      </c>
      <c r="Q688" s="24">
        <f ca="1">'Products indicator value (h)'!F690-'Products indicator value (h)'!I690</f>
        <v>-11.859464538779015</v>
      </c>
      <c r="R688" s="24">
        <f ca="1">'Products indicator value (h)'!F690-'Products indicator value (h)'!L690</f>
        <v>0.91087176735907605</v>
      </c>
      <c r="S688" s="24">
        <f ca="1">'Products indicator value (h)'!I690-'Products indicator value (h)'!L690</f>
        <v>12.770336306138091</v>
      </c>
      <c r="T688" s="24">
        <f ca="1">-('Products indicator value (h)'!C690-'Products indicator value (h)'!F690)</f>
        <v>-9.1107271822613214</v>
      </c>
      <c r="U688" s="24">
        <f ca="1">-('Products indicator value (h)'!C690-'Products indicator value (h)'!I690)</f>
        <v>2.7487373565176938</v>
      </c>
      <c r="V688" s="24">
        <f ca="1">-('Products indicator value (h)'!C690-'Products indicator value (h)'!L690)</f>
        <v>-10.021598949620397</v>
      </c>
      <c r="W688" s="24">
        <f ca="1">-('Products indicator value (h)'!F690-'Products indicator value (h)'!I690)</f>
        <v>11.859464538779015</v>
      </c>
      <c r="X688" s="24">
        <f ca="1">-('Products indicator value (h)'!F690-'Products indicator value (h)'!L690)</f>
        <v>-0.91087176735907605</v>
      </c>
      <c r="Y688" s="24">
        <f ca="1">-('Products indicator value (h)'!I690-'Products indicator value (h)'!L690)</f>
        <v>-12.770336306138091</v>
      </c>
      <c r="Z688" s="24">
        <f ca="1">'Products indicator value (h)'!D690-'Products indicator value (h)'!G690</f>
        <v>-3.1115088902283983E-2</v>
      </c>
      <c r="AA688" s="24">
        <f ca="1">'Products indicator value (h)'!D690-'Products indicator value (h)'!J690</f>
        <v>-8.3982942692912843E-3</v>
      </c>
      <c r="AB688" s="24">
        <f ca="1">'Products indicator value (h)'!D690-'Products indicator value (h)'!M690</f>
        <v>-9.88070245497914E-2</v>
      </c>
      <c r="AC688" s="24">
        <f ca="1">'Products indicator value (h)'!G690-'Products indicator value (h)'!J690</f>
        <v>2.2716794632992698E-2</v>
      </c>
      <c r="AD688" s="24">
        <f ca="1">'Products indicator value (h)'!G690-'Products indicator value (h)'!M690</f>
        <v>-6.7691935647507417E-2</v>
      </c>
      <c r="AE688" s="24">
        <f ca="1">'Products indicator value (h)'!J690-'Products indicator value (h)'!M690</f>
        <v>-9.0408730280500116E-2</v>
      </c>
      <c r="AF688" s="24">
        <f ca="1">-('Products indicator value (h)'!D690-'Products indicator value (h)'!G690)</f>
        <v>3.1115088902283983E-2</v>
      </c>
      <c r="AG688" s="24">
        <f ca="1">-('Products indicator value (h)'!D690-'Products indicator value (h)'!J690)</f>
        <v>8.3982942692912843E-3</v>
      </c>
      <c r="AH688" s="24">
        <f ca="1">-('Products indicator value (h)'!D690-'Products indicator value (h)'!M690)</f>
        <v>9.88070245497914E-2</v>
      </c>
      <c r="AI688" s="24">
        <f ca="1">-('Products indicator value (h)'!G690-'Products indicator value (h)'!J690)</f>
        <v>-2.2716794632992698E-2</v>
      </c>
      <c r="AJ688" s="24">
        <f ca="1">-('Products indicator value (h)'!G690-'Products indicator value (h)'!M690)</f>
        <v>6.7691935647507417E-2</v>
      </c>
      <c r="AK688" s="24">
        <f ca="1">-('Products indicator value (h)'!J690-'Products indicator value (h)'!M690)</f>
        <v>9.0408730280500116E-2</v>
      </c>
    </row>
    <row r="689" spans="1:37">
      <c r="A689" s="7">
        <v>687</v>
      </c>
      <c r="B689" s="24">
        <f ca="1">'Products indicator value (h)'!B691-'Products indicator value (h)'!E691</f>
        <v>5.7513094876788635</v>
      </c>
      <c r="C689" s="24">
        <f ca="1">'Products indicator value (h)'!B691-'Products indicator value (h)'!H691</f>
        <v>1.8593416062666934</v>
      </c>
      <c r="D689" s="24">
        <f ca="1">'Products indicator value (h)'!B691-'Products indicator value (h)'!K691</f>
        <v>4.5716196767874715</v>
      </c>
      <c r="E689" s="24">
        <f ca="1">'Products indicator value (h)'!E691-'Products indicator value (h)'!H691</f>
        <v>-3.8919678814121696</v>
      </c>
      <c r="F689" s="24">
        <f ca="1">'Products indicator value (h)'!E691-'Products indicator value (h)'!K691</f>
        <v>-1.1796898108913916</v>
      </c>
      <c r="G689" s="24">
        <f ca="1">'Products indicator value (h)'!H691-'Products indicator value (h)'!K691</f>
        <v>2.7122780705207781</v>
      </c>
      <c r="H689" s="24">
        <f ca="1">-('Products indicator value (h)'!B691-'Products indicator value (h)'!E691)</f>
        <v>-5.7513094876788635</v>
      </c>
      <c r="I689" s="24">
        <f ca="1">-('Products indicator value (h)'!B691-'Products indicator value (h)'!H691)</f>
        <v>-1.8593416062666934</v>
      </c>
      <c r="J689" s="24">
        <f ca="1">-('Products indicator value (h)'!B691-'Products indicator value (h)'!K691)</f>
        <v>-4.5716196767874715</v>
      </c>
      <c r="K689" s="24">
        <f ca="1">-('Products indicator value (h)'!E691-'Products indicator value (h)'!H691)</f>
        <v>3.8919678814121696</v>
      </c>
      <c r="L689" s="24">
        <f ca="1">-('Products indicator value (h)'!E691-'Products indicator value (h)'!K691)</f>
        <v>1.1796898108913916</v>
      </c>
      <c r="M689" s="24">
        <f ca="1">-('Products indicator value (h)'!H691-'Products indicator value (h)'!K691)</f>
        <v>-2.7122780705207781</v>
      </c>
      <c r="N689" s="24">
        <f ca="1">'Products indicator value (h)'!C691-'Products indicator value (h)'!F691</f>
        <v>9.3139997289609013</v>
      </c>
      <c r="O689" s="24">
        <f ca="1">'Products indicator value (h)'!C691-'Products indicator value (h)'!I691</f>
        <v>-15.638677182518677</v>
      </c>
      <c r="P689" s="24">
        <f ca="1">'Products indicator value (h)'!C691-'Products indicator value (h)'!L691</f>
        <v>10.991676865259279</v>
      </c>
      <c r="Q689" s="24">
        <f ca="1">'Products indicator value (h)'!F691-'Products indicator value (h)'!I691</f>
        <v>-24.952676911479578</v>
      </c>
      <c r="R689" s="24">
        <f ca="1">'Products indicator value (h)'!F691-'Products indicator value (h)'!L691</f>
        <v>1.677677136298378</v>
      </c>
      <c r="S689" s="24">
        <f ca="1">'Products indicator value (h)'!I691-'Products indicator value (h)'!L691</f>
        <v>26.630354047777956</v>
      </c>
      <c r="T689" s="24">
        <f ca="1">-('Products indicator value (h)'!C691-'Products indicator value (h)'!F691)</f>
        <v>-9.3139997289609013</v>
      </c>
      <c r="U689" s="24">
        <f ca="1">-('Products indicator value (h)'!C691-'Products indicator value (h)'!I691)</f>
        <v>15.638677182518677</v>
      </c>
      <c r="V689" s="24">
        <f ca="1">-('Products indicator value (h)'!C691-'Products indicator value (h)'!L691)</f>
        <v>-10.991676865259279</v>
      </c>
      <c r="W689" s="24">
        <f ca="1">-('Products indicator value (h)'!F691-'Products indicator value (h)'!I691)</f>
        <v>24.952676911479578</v>
      </c>
      <c r="X689" s="24">
        <f ca="1">-('Products indicator value (h)'!F691-'Products indicator value (h)'!L691)</f>
        <v>-1.677677136298378</v>
      </c>
      <c r="Y689" s="24">
        <f ca="1">-('Products indicator value (h)'!I691-'Products indicator value (h)'!L691)</f>
        <v>-26.630354047777956</v>
      </c>
      <c r="Z689" s="24">
        <f ca="1">'Products indicator value (h)'!D691-'Products indicator value (h)'!G691</f>
        <v>8.46928253944772E-2</v>
      </c>
      <c r="AA689" s="24">
        <f ca="1">'Products indicator value (h)'!D691-'Products indicator value (h)'!J691</f>
        <v>0.20388055561849772</v>
      </c>
      <c r="AB689" s="24">
        <f ca="1">'Products indicator value (h)'!D691-'Products indicator value (h)'!M691</f>
        <v>0.13777185866934683</v>
      </c>
      <c r="AC689" s="24">
        <f ca="1">'Products indicator value (h)'!G691-'Products indicator value (h)'!J691</f>
        <v>0.11918773022402052</v>
      </c>
      <c r="AD689" s="24">
        <f ca="1">'Products indicator value (h)'!G691-'Products indicator value (h)'!M691</f>
        <v>5.3079033274869625E-2</v>
      </c>
      <c r="AE689" s="24">
        <f ca="1">'Products indicator value (h)'!J691-'Products indicator value (h)'!M691</f>
        <v>-6.6108696949150891E-2</v>
      </c>
      <c r="AF689" s="24">
        <f ca="1">-('Products indicator value (h)'!D691-'Products indicator value (h)'!G691)</f>
        <v>-8.46928253944772E-2</v>
      </c>
      <c r="AG689" s="24">
        <f ca="1">-('Products indicator value (h)'!D691-'Products indicator value (h)'!J691)</f>
        <v>-0.20388055561849772</v>
      </c>
      <c r="AH689" s="24">
        <f ca="1">-('Products indicator value (h)'!D691-'Products indicator value (h)'!M691)</f>
        <v>-0.13777185866934683</v>
      </c>
      <c r="AI689" s="24">
        <f ca="1">-('Products indicator value (h)'!G691-'Products indicator value (h)'!J691)</f>
        <v>-0.11918773022402052</v>
      </c>
      <c r="AJ689" s="24">
        <f ca="1">-('Products indicator value (h)'!G691-'Products indicator value (h)'!M691)</f>
        <v>-5.3079033274869625E-2</v>
      </c>
      <c r="AK689" s="24">
        <f ca="1">-('Products indicator value (h)'!J691-'Products indicator value (h)'!M691)</f>
        <v>6.6108696949150891E-2</v>
      </c>
    </row>
    <row r="690" spans="1:37">
      <c r="A690" s="7">
        <v>688</v>
      </c>
      <c r="B690" s="24">
        <f ca="1">'Products indicator value (h)'!B692-'Products indicator value (h)'!E692</f>
        <v>5.7113879751577903</v>
      </c>
      <c r="C690" s="24">
        <f ca="1">'Products indicator value (h)'!B692-'Products indicator value (h)'!H692</f>
        <v>2.3661190288480043</v>
      </c>
      <c r="D690" s="24">
        <f ca="1">'Products indicator value (h)'!B692-'Products indicator value (h)'!K692</f>
        <v>5.5526401444440001</v>
      </c>
      <c r="E690" s="24">
        <f ca="1">'Products indicator value (h)'!E692-'Products indicator value (h)'!H692</f>
        <v>-3.345268946309786</v>
      </c>
      <c r="F690" s="24">
        <f ca="1">'Products indicator value (h)'!E692-'Products indicator value (h)'!K692</f>
        <v>-0.15874783071379017</v>
      </c>
      <c r="G690" s="24">
        <f ca="1">'Products indicator value (h)'!H692-'Products indicator value (h)'!K692</f>
        <v>3.1865211155959958</v>
      </c>
      <c r="H690" s="24">
        <f ca="1">-('Products indicator value (h)'!B692-'Products indicator value (h)'!E692)</f>
        <v>-5.7113879751577903</v>
      </c>
      <c r="I690" s="24">
        <f ca="1">-('Products indicator value (h)'!B692-'Products indicator value (h)'!H692)</f>
        <v>-2.3661190288480043</v>
      </c>
      <c r="J690" s="24">
        <f ca="1">-('Products indicator value (h)'!B692-'Products indicator value (h)'!K692)</f>
        <v>-5.5526401444440001</v>
      </c>
      <c r="K690" s="24">
        <f ca="1">-('Products indicator value (h)'!E692-'Products indicator value (h)'!H692)</f>
        <v>3.345268946309786</v>
      </c>
      <c r="L690" s="24">
        <f ca="1">-('Products indicator value (h)'!E692-'Products indicator value (h)'!K692)</f>
        <v>0.15874783071379017</v>
      </c>
      <c r="M690" s="24">
        <f ca="1">-('Products indicator value (h)'!H692-'Products indicator value (h)'!K692)</f>
        <v>-3.1865211155959958</v>
      </c>
      <c r="N690" s="24">
        <f ca="1">'Products indicator value (h)'!C692-'Products indicator value (h)'!F692</f>
        <v>2.1104208147081707</v>
      </c>
      <c r="O690" s="24">
        <f ca="1">'Products indicator value (h)'!C692-'Products indicator value (h)'!I692</f>
        <v>-14.71018468009278</v>
      </c>
      <c r="P690" s="24">
        <f ca="1">'Products indicator value (h)'!C692-'Products indicator value (h)'!L692</f>
        <v>-7.4215993283337838</v>
      </c>
      <c r="Q690" s="24">
        <f ca="1">'Products indicator value (h)'!F692-'Products indicator value (h)'!I692</f>
        <v>-16.820605494800951</v>
      </c>
      <c r="R690" s="24">
        <f ca="1">'Products indicator value (h)'!F692-'Products indicator value (h)'!L692</f>
        <v>-9.5320201430419544</v>
      </c>
      <c r="S690" s="24">
        <f ca="1">'Products indicator value (h)'!I692-'Products indicator value (h)'!L692</f>
        <v>7.2885853517589965</v>
      </c>
      <c r="T690" s="24">
        <f ca="1">-('Products indicator value (h)'!C692-'Products indicator value (h)'!F692)</f>
        <v>-2.1104208147081707</v>
      </c>
      <c r="U690" s="24">
        <f ca="1">-('Products indicator value (h)'!C692-'Products indicator value (h)'!I692)</f>
        <v>14.71018468009278</v>
      </c>
      <c r="V690" s="24">
        <f ca="1">-('Products indicator value (h)'!C692-'Products indicator value (h)'!L692)</f>
        <v>7.4215993283337838</v>
      </c>
      <c r="W690" s="24">
        <f ca="1">-('Products indicator value (h)'!F692-'Products indicator value (h)'!I692)</f>
        <v>16.820605494800951</v>
      </c>
      <c r="X690" s="24">
        <f ca="1">-('Products indicator value (h)'!F692-'Products indicator value (h)'!L692)</f>
        <v>9.5320201430419544</v>
      </c>
      <c r="Y690" s="24">
        <f ca="1">-('Products indicator value (h)'!I692-'Products indicator value (h)'!L692)</f>
        <v>-7.2885853517589965</v>
      </c>
      <c r="Z690" s="24">
        <f ca="1">'Products indicator value (h)'!D692-'Products indicator value (h)'!G692</f>
        <v>0.4040126760761602</v>
      </c>
      <c r="AA690" s="24">
        <f ca="1">'Products indicator value (h)'!D692-'Products indicator value (h)'!J692</f>
        <v>0.3715239757028348</v>
      </c>
      <c r="AB690" s="24">
        <f ca="1">'Products indicator value (h)'!D692-'Products indicator value (h)'!M692</f>
        <v>0.35811238786154842</v>
      </c>
      <c r="AC690" s="24">
        <f ca="1">'Products indicator value (h)'!G692-'Products indicator value (h)'!J692</f>
        <v>-3.2488700373325408E-2</v>
      </c>
      <c r="AD690" s="24">
        <f ca="1">'Products indicator value (h)'!G692-'Products indicator value (h)'!M692</f>
        <v>-4.5900288214611784E-2</v>
      </c>
      <c r="AE690" s="24">
        <f ca="1">'Products indicator value (h)'!J692-'Products indicator value (h)'!M692</f>
        <v>-1.3411587841286376E-2</v>
      </c>
      <c r="AF690" s="24">
        <f ca="1">-('Products indicator value (h)'!D692-'Products indicator value (h)'!G692)</f>
        <v>-0.4040126760761602</v>
      </c>
      <c r="AG690" s="24">
        <f ca="1">-('Products indicator value (h)'!D692-'Products indicator value (h)'!J692)</f>
        <v>-0.3715239757028348</v>
      </c>
      <c r="AH690" s="24">
        <f ca="1">-('Products indicator value (h)'!D692-'Products indicator value (h)'!M692)</f>
        <v>-0.35811238786154842</v>
      </c>
      <c r="AI690" s="24">
        <f ca="1">-('Products indicator value (h)'!G692-'Products indicator value (h)'!J692)</f>
        <v>3.2488700373325408E-2</v>
      </c>
      <c r="AJ690" s="24">
        <f ca="1">-('Products indicator value (h)'!G692-'Products indicator value (h)'!M692)</f>
        <v>4.5900288214611784E-2</v>
      </c>
      <c r="AK690" s="24">
        <f ca="1">-('Products indicator value (h)'!J692-'Products indicator value (h)'!M692)</f>
        <v>1.3411587841286376E-2</v>
      </c>
    </row>
    <row r="691" spans="1:37">
      <c r="A691" s="7">
        <v>689</v>
      </c>
      <c r="B691" s="24">
        <f ca="1">'Products indicator value (h)'!B693-'Products indicator value (h)'!E693</f>
        <v>1.8940903896756067</v>
      </c>
      <c r="C691" s="24">
        <f ca="1">'Products indicator value (h)'!B693-'Products indicator value (h)'!H693</f>
        <v>-1.2458707297202158</v>
      </c>
      <c r="D691" s="24">
        <f ca="1">'Products indicator value (h)'!B693-'Products indicator value (h)'!K693</f>
        <v>2.5156055914403961</v>
      </c>
      <c r="E691" s="24">
        <f ca="1">'Products indicator value (h)'!E693-'Products indicator value (h)'!H693</f>
        <v>-3.1399611193958226</v>
      </c>
      <c r="F691" s="24">
        <f ca="1">'Products indicator value (h)'!E693-'Products indicator value (h)'!K693</f>
        <v>0.62151520176478936</v>
      </c>
      <c r="G691" s="24">
        <f ca="1">'Products indicator value (h)'!H693-'Products indicator value (h)'!K693</f>
        <v>3.7614763211606119</v>
      </c>
      <c r="H691" s="24">
        <f ca="1">-('Products indicator value (h)'!B693-'Products indicator value (h)'!E693)</f>
        <v>-1.8940903896756067</v>
      </c>
      <c r="I691" s="24">
        <f ca="1">-('Products indicator value (h)'!B693-'Products indicator value (h)'!H693)</f>
        <v>1.2458707297202158</v>
      </c>
      <c r="J691" s="24">
        <f ca="1">-('Products indicator value (h)'!B693-'Products indicator value (h)'!K693)</f>
        <v>-2.5156055914403961</v>
      </c>
      <c r="K691" s="24">
        <f ca="1">-('Products indicator value (h)'!E693-'Products indicator value (h)'!H693)</f>
        <v>3.1399611193958226</v>
      </c>
      <c r="L691" s="24">
        <f ca="1">-('Products indicator value (h)'!E693-'Products indicator value (h)'!K693)</f>
        <v>-0.62151520176478936</v>
      </c>
      <c r="M691" s="24">
        <f ca="1">-('Products indicator value (h)'!H693-'Products indicator value (h)'!K693)</f>
        <v>-3.7614763211606119</v>
      </c>
      <c r="N691" s="24">
        <f ca="1">'Products indicator value (h)'!C693-'Products indicator value (h)'!F693</f>
        <v>9.3426096061119281</v>
      </c>
      <c r="O691" s="24">
        <f ca="1">'Products indicator value (h)'!C693-'Products indicator value (h)'!I693</f>
        <v>-15.612595913653337</v>
      </c>
      <c r="P691" s="24">
        <f ca="1">'Products indicator value (h)'!C693-'Products indicator value (h)'!L693</f>
        <v>9.1895009342245828</v>
      </c>
      <c r="Q691" s="24">
        <f ca="1">'Products indicator value (h)'!F693-'Products indicator value (h)'!I693</f>
        <v>-24.955205519765265</v>
      </c>
      <c r="R691" s="24">
        <f ca="1">'Products indicator value (h)'!F693-'Products indicator value (h)'!L693</f>
        <v>-0.15310867188734534</v>
      </c>
      <c r="S691" s="24">
        <f ca="1">'Products indicator value (h)'!I693-'Products indicator value (h)'!L693</f>
        <v>24.80209684787792</v>
      </c>
      <c r="T691" s="24">
        <f ca="1">-('Products indicator value (h)'!C693-'Products indicator value (h)'!F693)</f>
        <v>-9.3426096061119281</v>
      </c>
      <c r="U691" s="24">
        <f ca="1">-('Products indicator value (h)'!C693-'Products indicator value (h)'!I693)</f>
        <v>15.612595913653337</v>
      </c>
      <c r="V691" s="24">
        <f ca="1">-('Products indicator value (h)'!C693-'Products indicator value (h)'!L693)</f>
        <v>-9.1895009342245828</v>
      </c>
      <c r="W691" s="24">
        <f ca="1">-('Products indicator value (h)'!F693-'Products indicator value (h)'!I693)</f>
        <v>24.955205519765265</v>
      </c>
      <c r="X691" s="24">
        <f ca="1">-('Products indicator value (h)'!F693-'Products indicator value (h)'!L693)</f>
        <v>0.15310867188734534</v>
      </c>
      <c r="Y691" s="24">
        <f ca="1">-('Products indicator value (h)'!I693-'Products indicator value (h)'!L693)</f>
        <v>-24.80209684787792</v>
      </c>
      <c r="Z691" s="24">
        <f ca="1">'Products indicator value (h)'!D693-'Products indicator value (h)'!G693</f>
        <v>0.22656205797547013</v>
      </c>
      <c r="AA691" s="24">
        <f ca="1">'Products indicator value (h)'!D693-'Products indicator value (h)'!J693</f>
        <v>6.9888791157584507E-2</v>
      </c>
      <c r="AB691" s="24">
        <f ca="1">'Products indicator value (h)'!D693-'Products indicator value (h)'!M693</f>
        <v>-0.39913702049008681</v>
      </c>
      <c r="AC691" s="24">
        <f ca="1">'Products indicator value (h)'!G693-'Products indicator value (h)'!J693</f>
        <v>-0.15667326681788563</v>
      </c>
      <c r="AD691" s="24">
        <f ca="1">'Products indicator value (h)'!G693-'Products indicator value (h)'!M693</f>
        <v>-0.62569907846555695</v>
      </c>
      <c r="AE691" s="24">
        <f ca="1">'Products indicator value (h)'!J693-'Products indicator value (h)'!M693</f>
        <v>-0.46902581164767132</v>
      </c>
      <c r="AF691" s="24">
        <f ca="1">-('Products indicator value (h)'!D693-'Products indicator value (h)'!G693)</f>
        <v>-0.22656205797547013</v>
      </c>
      <c r="AG691" s="24">
        <f ca="1">-('Products indicator value (h)'!D693-'Products indicator value (h)'!J693)</f>
        <v>-6.9888791157584507E-2</v>
      </c>
      <c r="AH691" s="24">
        <f ca="1">-('Products indicator value (h)'!D693-'Products indicator value (h)'!M693)</f>
        <v>0.39913702049008681</v>
      </c>
      <c r="AI691" s="24">
        <f ca="1">-('Products indicator value (h)'!G693-'Products indicator value (h)'!J693)</f>
        <v>0.15667326681788563</v>
      </c>
      <c r="AJ691" s="24">
        <f ca="1">-('Products indicator value (h)'!G693-'Products indicator value (h)'!M693)</f>
        <v>0.62569907846555695</v>
      </c>
      <c r="AK691" s="24">
        <f ca="1">-('Products indicator value (h)'!J693-'Products indicator value (h)'!M693)</f>
        <v>0.46902581164767132</v>
      </c>
    </row>
    <row r="692" spans="1:37">
      <c r="A692" s="7">
        <v>690</v>
      </c>
      <c r="B692" s="24">
        <f ca="1">'Products indicator value (h)'!B694-'Products indicator value (h)'!E694</f>
        <v>3.7104635439905511</v>
      </c>
      <c r="C692" s="24">
        <f ca="1">'Products indicator value (h)'!B694-'Products indicator value (h)'!H694</f>
        <v>0.38276269410126496</v>
      </c>
      <c r="D692" s="24">
        <f ca="1">'Products indicator value (h)'!B694-'Products indicator value (h)'!K694</f>
        <v>3.3647896638291259</v>
      </c>
      <c r="E692" s="24">
        <f ca="1">'Products indicator value (h)'!E694-'Products indicator value (h)'!H694</f>
        <v>-3.3277008498892862</v>
      </c>
      <c r="F692" s="24">
        <f ca="1">'Products indicator value (h)'!E694-'Products indicator value (h)'!K694</f>
        <v>-0.3456738801614252</v>
      </c>
      <c r="G692" s="24">
        <f ca="1">'Products indicator value (h)'!H694-'Products indicator value (h)'!K694</f>
        <v>2.982026969727861</v>
      </c>
      <c r="H692" s="24">
        <f ca="1">-('Products indicator value (h)'!B694-'Products indicator value (h)'!E694)</f>
        <v>-3.7104635439905511</v>
      </c>
      <c r="I692" s="24">
        <f ca="1">-('Products indicator value (h)'!B694-'Products indicator value (h)'!H694)</f>
        <v>-0.38276269410126496</v>
      </c>
      <c r="J692" s="24">
        <f ca="1">-('Products indicator value (h)'!B694-'Products indicator value (h)'!K694)</f>
        <v>-3.3647896638291259</v>
      </c>
      <c r="K692" s="24">
        <f ca="1">-('Products indicator value (h)'!E694-'Products indicator value (h)'!H694)</f>
        <v>3.3277008498892862</v>
      </c>
      <c r="L692" s="24">
        <f ca="1">-('Products indicator value (h)'!E694-'Products indicator value (h)'!K694)</f>
        <v>0.3456738801614252</v>
      </c>
      <c r="M692" s="24">
        <f ca="1">-('Products indicator value (h)'!H694-'Products indicator value (h)'!K694)</f>
        <v>-2.982026969727861</v>
      </c>
      <c r="N692" s="24">
        <f ca="1">'Products indicator value (h)'!C694-'Products indicator value (h)'!F694</f>
        <v>6.2846733060620465</v>
      </c>
      <c r="O692" s="24">
        <f ca="1">'Products indicator value (h)'!C694-'Products indicator value (h)'!I694</f>
        <v>-12.649202901396542</v>
      </c>
      <c r="P692" s="24">
        <f ca="1">'Products indicator value (h)'!C694-'Products indicator value (h)'!L694</f>
        <v>5.5288729338149025</v>
      </c>
      <c r="Q692" s="24">
        <f ca="1">'Products indicator value (h)'!F694-'Products indicator value (h)'!I694</f>
        <v>-18.933876207458589</v>
      </c>
      <c r="R692" s="24">
        <f ca="1">'Products indicator value (h)'!F694-'Products indicator value (h)'!L694</f>
        <v>-0.75580037224714403</v>
      </c>
      <c r="S692" s="24">
        <f ca="1">'Products indicator value (h)'!I694-'Products indicator value (h)'!L694</f>
        <v>18.178075835211445</v>
      </c>
      <c r="T692" s="24">
        <f ca="1">-('Products indicator value (h)'!C694-'Products indicator value (h)'!F694)</f>
        <v>-6.2846733060620465</v>
      </c>
      <c r="U692" s="24">
        <f ca="1">-('Products indicator value (h)'!C694-'Products indicator value (h)'!I694)</f>
        <v>12.649202901396542</v>
      </c>
      <c r="V692" s="24">
        <f ca="1">-('Products indicator value (h)'!C694-'Products indicator value (h)'!L694)</f>
        <v>-5.5288729338149025</v>
      </c>
      <c r="W692" s="24">
        <f ca="1">-('Products indicator value (h)'!F694-'Products indicator value (h)'!I694)</f>
        <v>18.933876207458589</v>
      </c>
      <c r="X692" s="24">
        <f ca="1">-('Products indicator value (h)'!F694-'Products indicator value (h)'!L694)</f>
        <v>0.75580037224714403</v>
      </c>
      <c r="Y692" s="24">
        <f ca="1">-('Products indicator value (h)'!I694-'Products indicator value (h)'!L694)</f>
        <v>-18.178075835211445</v>
      </c>
      <c r="Z692" s="24">
        <f ca="1">'Products indicator value (h)'!D694-'Products indicator value (h)'!G694</f>
        <v>-0.15262746997965926</v>
      </c>
      <c r="AA692" s="24">
        <f ca="1">'Products indicator value (h)'!D694-'Products indicator value (h)'!J694</f>
        <v>-0.17294209502868374</v>
      </c>
      <c r="AB692" s="24">
        <f ca="1">'Products indicator value (h)'!D694-'Products indicator value (h)'!M694</f>
        <v>-0.23919743034224927</v>
      </c>
      <c r="AC692" s="24">
        <f ca="1">'Products indicator value (h)'!G694-'Products indicator value (h)'!J694</f>
        <v>-2.0314625049024482E-2</v>
      </c>
      <c r="AD692" s="24">
        <f ca="1">'Products indicator value (h)'!G694-'Products indicator value (h)'!M694</f>
        <v>-8.6569960362590015E-2</v>
      </c>
      <c r="AE692" s="24">
        <f ca="1">'Products indicator value (h)'!J694-'Products indicator value (h)'!M694</f>
        <v>-6.6255335313565533E-2</v>
      </c>
      <c r="AF692" s="24">
        <f ca="1">-('Products indicator value (h)'!D694-'Products indicator value (h)'!G694)</f>
        <v>0.15262746997965926</v>
      </c>
      <c r="AG692" s="24">
        <f ca="1">-('Products indicator value (h)'!D694-'Products indicator value (h)'!J694)</f>
        <v>0.17294209502868374</v>
      </c>
      <c r="AH692" s="24">
        <f ca="1">-('Products indicator value (h)'!D694-'Products indicator value (h)'!M694)</f>
        <v>0.23919743034224927</v>
      </c>
      <c r="AI692" s="24">
        <f ca="1">-('Products indicator value (h)'!G694-'Products indicator value (h)'!J694)</f>
        <v>2.0314625049024482E-2</v>
      </c>
      <c r="AJ692" s="24">
        <f ca="1">-('Products indicator value (h)'!G694-'Products indicator value (h)'!M694)</f>
        <v>8.6569960362590015E-2</v>
      </c>
      <c r="AK692" s="24">
        <f ca="1">-('Products indicator value (h)'!J694-'Products indicator value (h)'!M694)</f>
        <v>6.6255335313565533E-2</v>
      </c>
    </row>
    <row r="693" spans="1:37">
      <c r="A693" s="7">
        <v>691</v>
      </c>
      <c r="B693" s="24">
        <f ca="1">'Products indicator value (h)'!B695-'Products indicator value (h)'!E695</f>
        <v>5.8845279886687987</v>
      </c>
      <c r="C693" s="24">
        <f ca="1">'Products indicator value (h)'!B695-'Products indicator value (h)'!H695</f>
        <v>0.10076238173368424</v>
      </c>
      <c r="D693" s="24">
        <f ca="1">'Products indicator value (h)'!B695-'Products indicator value (h)'!K695</f>
        <v>5.5114478854484119</v>
      </c>
      <c r="E693" s="24">
        <f ca="1">'Products indicator value (h)'!E695-'Products indicator value (h)'!H695</f>
        <v>-5.7837656069351144</v>
      </c>
      <c r="F693" s="24">
        <f ca="1">'Products indicator value (h)'!E695-'Products indicator value (h)'!K695</f>
        <v>-0.37308010322038676</v>
      </c>
      <c r="G693" s="24">
        <f ca="1">'Products indicator value (h)'!H695-'Products indicator value (h)'!K695</f>
        <v>5.4106855037147277</v>
      </c>
      <c r="H693" s="24">
        <f ca="1">-('Products indicator value (h)'!B695-'Products indicator value (h)'!E695)</f>
        <v>-5.8845279886687987</v>
      </c>
      <c r="I693" s="24">
        <f ca="1">-('Products indicator value (h)'!B695-'Products indicator value (h)'!H695)</f>
        <v>-0.10076238173368424</v>
      </c>
      <c r="J693" s="24">
        <f ca="1">-('Products indicator value (h)'!B695-'Products indicator value (h)'!K695)</f>
        <v>-5.5114478854484119</v>
      </c>
      <c r="K693" s="24">
        <f ca="1">-('Products indicator value (h)'!E695-'Products indicator value (h)'!H695)</f>
        <v>5.7837656069351144</v>
      </c>
      <c r="L693" s="24">
        <f ca="1">-('Products indicator value (h)'!E695-'Products indicator value (h)'!K695)</f>
        <v>0.37308010322038676</v>
      </c>
      <c r="M693" s="24">
        <f ca="1">-('Products indicator value (h)'!H695-'Products indicator value (h)'!K695)</f>
        <v>-5.4106855037147277</v>
      </c>
      <c r="N693" s="24">
        <f ca="1">'Products indicator value (h)'!C695-'Products indicator value (h)'!F695</f>
        <v>9.5420574483506115</v>
      </c>
      <c r="O693" s="24">
        <f ca="1">'Products indicator value (h)'!C695-'Products indicator value (h)'!I695</f>
        <v>-6.5705910872676014</v>
      </c>
      <c r="P693" s="24">
        <f ca="1">'Products indicator value (h)'!C695-'Products indicator value (h)'!L695</f>
        <v>8.8345773646899559</v>
      </c>
      <c r="Q693" s="24">
        <f ca="1">'Products indicator value (h)'!F695-'Products indicator value (h)'!I695</f>
        <v>-16.112648535618213</v>
      </c>
      <c r="R693" s="24">
        <f ca="1">'Products indicator value (h)'!F695-'Products indicator value (h)'!L695</f>
        <v>-0.70748008366065562</v>
      </c>
      <c r="S693" s="24">
        <f ca="1">'Products indicator value (h)'!I695-'Products indicator value (h)'!L695</f>
        <v>15.405168451957557</v>
      </c>
      <c r="T693" s="24">
        <f ca="1">-('Products indicator value (h)'!C695-'Products indicator value (h)'!F695)</f>
        <v>-9.5420574483506115</v>
      </c>
      <c r="U693" s="24">
        <f ca="1">-('Products indicator value (h)'!C695-'Products indicator value (h)'!I695)</f>
        <v>6.5705910872676014</v>
      </c>
      <c r="V693" s="24">
        <f ca="1">-('Products indicator value (h)'!C695-'Products indicator value (h)'!L695)</f>
        <v>-8.8345773646899559</v>
      </c>
      <c r="W693" s="24">
        <f ca="1">-('Products indicator value (h)'!F695-'Products indicator value (h)'!I695)</f>
        <v>16.112648535618213</v>
      </c>
      <c r="X693" s="24">
        <f ca="1">-('Products indicator value (h)'!F695-'Products indicator value (h)'!L695)</f>
        <v>0.70748008366065562</v>
      </c>
      <c r="Y693" s="24">
        <f ca="1">-('Products indicator value (h)'!I695-'Products indicator value (h)'!L695)</f>
        <v>-15.405168451957557</v>
      </c>
      <c r="Z693" s="24">
        <f ca="1">'Products indicator value (h)'!D695-'Products indicator value (h)'!G695</f>
        <v>0.610526655425075</v>
      </c>
      <c r="AA693" s="24">
        <f ca="1">'Products indicator value (h)'!D695-'Products indicator value (h)'!J695</f>
        <v>-6.3884816726385241E-2</v>
      </c>
      <c r="AB693" s="24">
        <f ca="1">'Products indicator value (h)'!D695-'Products indicator value (h)'!M695</f>
        <v>0.24924980647361217</v>
      </c>
      <c r="AC693" s="24">
        <f ca="1">'Products indicator value (h)'!G695-'Products indicator value (h)'!J695</f>
        <v>-0.67441147215146025</v>
      </c>
      <c r="AD693" s="24">
        <f ca="1">'Products indicator value (h)'!G695-'Products indicator value (h)'!M695</f>
        <v>-0.36127684895146284</v>
      </c>
      <c r="AE693" s="24">
        <f ca="1">'Products indicator value (h)'!J695-'Products indicator value (h)'!M695</f>
        <v>0.31313462319999741</v>
      </c>
      <c r="AF693" s="24">
        <f ca="1">-('Products indicator value (h)'!D695-'Products indicator value (h)'!G695)</f>
        <v>-0.610526655425075</v>
      </c>
      <c r="AG693" s="24">
        <f ca="1">-('Products indicator value (h)'!D695-'Products indicator value (h)'!J695)</f>
        <v>6.3884816726385241E-2</v>
      </c>
      <c r="AH693" s="24">
        <f ca="1">-('Products indicator value (h)'!D695-'Products indicator value (h)'!M695)</f>
        <v>-0.24924980647361217</v>
      </c>
      <c r="AI693" s="24">
        <f ca="1">-('Products indicator value (h)'!G695-'Products indicator value (h)'!J695)</f>
        <v>0.67441147215146025</v>
      </c>
      <c r="AJ693" s="24">
        <f ca="1">-('Products indicator value (h)'!G695-'Products indicator value (h)'!M695)</f>
        <v>0.36127684895146284</v>
      </c>
      <c r="AK693" s="24">
        <f ca="1">-('Products indicator value (h)'!J695-'Products indicator value (h)'!M695)</f>
        <v>-0.31313462319999741</v>
      </c>
    </row>
    <row r="694" spans="1:37">
      <c r="A694" s="7">
        <v>692</v>
      </c>
      <c r="B694" s="24">
        <f ca="1">'Products indicator value (h)'!B696-'Products indicator value (h)'!E696</f>
        <v>4.1332252535561551</v>
      </c>
      <c r="C694" s="24">
        <f ca="1">'Products indicator value (h)'!B696-'Products indicator value (h)'!H696</f>
        <v>-0.64550190468403912</v>
      </c>
      <c r="D694" s="24">
        <f ca="1">'Products indicator value (h)'!B696-'Products indicator value (h)'!K696</f>
        <v>3.5638587287778458</v>
      </c>
      <c r="E694" s="24">
        <f ca="1">'Products indicator value (h)'!E696-'Products indicator value (h)'!H696</f>
        <v>-4.7787271582401942</v>
      </c>
      <c r="F694" s="24">
        <f ca="1">'Products indicator value (h)'!E696-'Products indicator value (h)'!K696</f>
        <v>-0.56936652477830929</v>
      </c>
      <c r="G694" s="24">
        <f ca="1">'Products indicator value (h)'!H696-'Products indicator value (h)'!K696</f>
        <v>4.2093606334618849</v>
      </c>
      <c r="H694" s="24">
        <f ca="1">-('Products indicator value (h)'!B696-'Products indicator value (h)'!E696)</f>
        <v>-4.1332252535561551</v>
      </c>
      <c r="I694" s="24">
        <f ca="1">-('Products indicator value (h)'!B696-'Products indicator value (h)'!H696)</f>
        <v>0.64550190468403912</v>
      </c>
      <c r="J694" s="24">
        <f ca="1">-('Products indicator value (h)'!B696-'Products indicator value (h)'!K696)</f>
        <v>-3.5638587287778458</v>
      </c>
      <c r="K694" s="24">
        <f ca="1">-('Products indicator value (h)'!E696-'Products indicator value (h)'!H696)</f>
        <v>4.7787271582401942</v>
      </c>
      <c r="L694" s="24">
        <f ca="1">-('Products indicator value (h)'!E696-'Products indicator value (h)'!K696)</f>
        <v>0.56936652477830929</v>
      </c>
      <c r="M694" s="24">
        <f ca="1">-('Products indicator value (h)'!H696-'Products indicator value (h)'!K696)</f>
        <v>-4.2093606334618849</v>
      </c>
      <c r="N694" s="24">
        <f ca="1">'Products indicator value (h)'!C696-'Products indicator value (h)'!F696</f>
        <v>14.392323071010516</v>
      </c>
      <c r="O694" s="24">
        <f ca="1">'Products indicator value (h)'!C696-'Products indicator value (h)'!I696</f>
        <v>-10.314033914756962</v>
      </c>
      <c r="P694" s="24">
        <f ca="1">'Products indicator value (h)'!C696-'Products indicator value (h)'!L696</f>
        <v>5.1333687707948599</v>
      </c>
      <c r="Q694" s="24">
        <f ca="1">'Products indicator value (h)'!F696-'Products indicator value (h)'!I696</f>
        <v>-24.706356985767478</v>
      </c>
      <c r="R694" s="24">
        <f ca="1">'Products indicator value (h)'!F696-'Products indicator value (h)'!L696</f>
        <v>-9.258954300215656</v>
      </c>
      <c r="S694" s="24">
        <f ca="1">'Products indicator value (h)'!I696-'Products indicator value (h)'!L696</f>
        <v>15.447402685551822</v>
      </c>
      <c r="T694" s="24">
        <f ca="1">-('Products indicator value (h)'!C696-'Products indicator value (h)'!F696)</f>
        <v>-14.392323071010516</v>
      </c>
      <c r="U694" s="24">
        <f ca="1">-('Products indicator value (h)'!C696-'Products indicator value (h)'!I696)</f>
        <v>10.314033914756962</v>
      </c>
      <c r="V694" s="24">
        <f ca="1">-('Products indicator value (h)'!C696-'Products indicator value (h)'!L696)</f>
        <v>-5.1333687707948599</v>
      </c>
      <c r="W694" s="24">
        <f ca="1">-('Products indicator value (h)'!F696-'Products indicator value (h)'!I696)</f>
        <v>24.706356985767478</v>
      </c>
      <c r="X694" s="24">
        <f ca="1">-('Products indicator value (h)'!F696-'Products indicator value (h)'!L696)</f>
        <v>9.258954300215656</v>
      </c>
      <c r="Y694" s="24">
        <f ca="1">-('Products indicator value (h)'!I696-'Products indicator value (h)'!L696)</f>
        <v>-15.447402685551822</v>
      </c>
      <c r="Z694" s="24">
        <f ca="1">'Products indicator value (h)'!D696-'Products indicator value (h)'!G696</f>
        <v>-0.4680007953560481</v>
      </c>
      <c r="AA694" s="24">
        <f ca="1">'Products indicator value (h)'!D696-'Products indicator value (h)'!J696</f>
        <v>-0.2728175156579602</v>
      </c>
      <c r="AB694" s="24">
        <f ca="1">'Products indicator value (h)'!D696-'Products indicator value (h)'!M696</f>
        <v>-0.28907312480909453</v>
      </c>
      <c r="AC694" s="24">
        <f ca="1">'Products indicator value (h)'!G696-'Products indicator value (h)'!J696</f>
        <v>0.19518327969808791</v>
      </c>
      <c r="AD694" s="24">
        <f ca="1">'Products indicator value (h)'!G696-'Products indicator value (h)'!M696</f>
        <v>0.17892767054695358</v>
      </c>
      <c r="AE694" s="24">
        <f ca="1">'Products indicator value (h)'!J696-'Products indicator value (h)'!M696</f>
        <v>-1.6255609151134331E-2</v>
      </c>
      <c r="AF694" s="24">
        <f ca="1">-('Products indicator value (h)'!D696-'Products indicator value (h)'!G696)</f>
        <v>0.4680007953560481</v>
      </c>
      <c r="AG694" s="24">
        <f ca="1">-('Products indicator value (h)'!D696-'Products indicator value (h)'!J696)</f>
        <v>0.2728175156579602</v>
      </c>
      <c r="AH694" s="24">
        <f ca="1">-('Products indicator value (h)'!D696-'Products indicator value (h)'!M696)</f>
        <v>0.28907312480909453</v>
      </c>
      <c r="AI694" s="24">
        <f ca="1">-('Products indicator value (h)'!G696-'Products indicator value (h)'!J696)</f>
        <v>-0.19518327969808791</v>
      </c>
      <c r="AJ694" s="24">
        <f ca="1">-('Products indicator value (h)'!G696-'Products indicator value (h)'!M696)</f>
        <v>-0.17892767054695358</v>
      </c>
      <c r="AK694" s="24">
        <f ca="1">-('Products indicator value (h)'!J696-'Products indicator value (h)'!M696)</f>
        <v>1.6255609151134331E-2</v>
      </c>
    </row>
    <row r="695" spans="1:37">
      <c r="A695" s="7">
        <v>693</v>
      </c>
      <c r="B695" s="24">
        <f ca="1">'Products indicator value (h)'!B697-'Products indicator value (h)'!E697</f>
        <v>4.8425563237020555</v>
      </c>
      <c r="C695" s="24">
        <f ca="1">'Products indicator value (h)'!B697-'Products indicator value (h)'!H697</f>
        <v>2.9981203712208551</v>
      </c>
      <c r="D695" s="24">
        <f ca="1">'Products indicator value (h)'!B697-'Products indicator value (h)'!K697</f>
        <v>5.3028594238089237</v>
      </c>
      <c r="E695" s="24">
        <f ca="1">'Products indicator value (h)'!E697-'Products indicator value (h)'!H697</f>
        <v>-1.8444359524812004</v>
      </c>
      <c r="F695" s="24">
        <f ca="1">'Products indicator value (h)'!E697-'Products indicator value (h)'!K697</f>
        <v>0.46030310010686826</v>
      </c>
      <c r="G695" s="24">
        <f ca="1">'Products indicator value (h)'!H697-'Products indicator value (h)'!K697</f>
        <v>2.3047390525880687</v>
      </c>
      <c r="H695" s="24">
        <f ca="1">-('Products indicator value (h)'!B697-'Products indicator value (h)'!E697)</f>
        <v>-4.8425563237020555</v>
      </c>
      <c r="I695" s="24">
        <f ca="1">-('Products indicator value (h)'!B697-'Products indicator value (h)'!H697)</f>
        <v>-2.9981203712208551</v>
      </c>
      <c r="J695" s="24">
        <f ca="1">-('Products indicator value (h)'!B697-'Products indicator value (h)'!K697)</f>
        <v>-5.3028594238089237</v>
      </c>
      <c r="K695" s="24">
        <f ca="1">-('Products indicator value (h)'!E697-'Products indicator value (h)'!H697)</f>
        <v>1.8444359524812004</v>
      </c>
      <c r="L695" s="24">
        <f ca="1">-('Products indicator value (h)'!E697-'Products indicator value (h)'!K697)</f>
        <v>-0.46030310010686826</v>
      </c>
      <c r="M695" s="24">
        <f ca="1">-('Products indicator value (h)'!H697-'Products indicator value (h)'!K697)</f>
        <v>-2.3047390525880687</v>
      </c>
      <c r="N695" s="24">
        <f ca="1">'Products indicator value (h)'!C697-'Products indicator value (h)'!F697</f>
        <v>18.4861097491534</v>
      </c>
      <c r="O695" s="24">
        <f ca="1">'Products indicator value (h)'!C697-'Products indicator value (h)'!I697</f>
        <v>-4.0835892328832699</v>
      </c>
      <c r="P695" s="24">
        <f ca="1">'Products indicator value (h)'!C697-'Products indicator value (h)'!L697</f>
        <v>8.408037997213988</v>
      </c>
      <c r="Q695" s="24">
        <f ca="1">'Products indicator value (h)'!F697-'Products indicator value (h)'!I697</f>
        <v>-22.56969898203667</v>
      </c>
      <c r="R695" s="24">
        <f ca="1">'Products indicator value (h)'!F697-'Products indicator value (h)'!L697</f>
        <v>-10.078071751939412</v>
      </c>
      <c r="S695" s="24">
        <f ca="1">'Products indicator value (h)'!I697-'Products indicator value (h)'!L697</f>
        <v>12.491627230097258</v>
      </c>
      <c r="T695" s="24">
        <f ca="1">-('Products indicator value (h)'!C697-'Products indicator value (h)'!F697)</f>
        <v>-18.4861097491534</v>
      </c>
      <c r="U695" s="24">
        <f ca="1">-('Products indicator value (h)'!C697-'Products indicator value (h)'!I697)</f>
        <v>4.0835892328832699</v>
      </c>
      <c r="V695" s="24">
        <f ca="1">-('Products indicator value (h)'!C697-'Products indicator value (h)'!L697)</f>
        <v>-8.408037997213988</v>
      </c>
      <c r="W695" s="24">
        <f ca="1">-('Products indicator value (h)'!F697-'Products indicator value (h)'!I697)</f>
        <v>22.56969898203667</v>
      </c>
      <c r="X695" s="24">
        <f ca="1">-('Products indicator value (h)'!F697-'Products indicator value (h)'!L697)</f>
        <v>10.078071751939412</v>
      </c>
      <c r="Y695" s="24">
        <f ca="1">-('Products indicator value (h)'!I697-'Products indicator value (h)'!L697)</f>
        <v>-12.491627230097258</v>
      </c>
      <c r="Z695" s="24">
        <f ca="1">'Products indicator value (h)'!D697-'Products indicator value (h)'!G697</f>
        <v>8.7032169957313776E-2</v>
      </c>
      <c r="AA695" s="24">
        <f ca="1">'Products indicator value (h)'!D697-'Products indicator value (h)'!J697</f>
        <v>-0.10223735916037202</v>
      </c>
      <c r="AB695" s="24">
        <f ca="1">'Products indicator value (h)'!D697-'Products indicator value (h)'!M697</f>
        <v>0.17857456498442659</v>
      </c>
      <c r="AC695" s="24">
        <f ca="1">'Products indicator value (h)'!G697-'Products indicator value (h)'!J697</f>
        <v>-0.1892695291176858</v>
      </c>
      <c r="AD695" s="24">
        <f ca="1">'Products indicator value (h)'!G697-'Products indicator value (h)'!M697</f>
        <v>9.1542395027112811E-2</v>
      </c>
      <c r="AE695" s="24">
        <f ca="1">'Products indicator value (h)'!J697-'Products indicator value (h)'!M697</f>
        <v>0.28081192414479861</v>
      </c>
      <c r="AF695" s="24">
        <f ca="1">-('Products indicator value (h)'!D697-'Products indicator value (h)'!G697)</f>
        <v>-8.7032169957313776E-2</v>
      </c>
      <c r="AG695" s="24">
        <f ca="1">-('Products indicator value (h)'!D697-'Products indicator value (h)'!J697)</f>
        <v>0.10223735916037202</v>
      </c>
      <c r="AH695" s="24">
        <f ca="1">-('Products indicator value (h)'!D697-'Products indicator value (h)'!M697)</f>
        <v>-0.17857456498442659</v>
      </c>
      <c r="AI695" s="24">
        <f ca="1">-('Products indicator value (h)'!G697-'Products indicator value (h)'!J697)</f>
        <v>0.1892695291176858</v>
      </c>
      <c r="AJ695" s="24">
        <f ca="1">-('Products indicator value (h)'!G697-'Products indicator value (h)'!M697)</f>
        <v>-9.1542395027112811E-2</v>
      </c>
      <c r="AK695" s="24">
        <f ca="1">-('Products indicator value (h)'!J697-'Products indicator value (h)'!M697)</f>
        <v>-0.28081192414479861</v>
      </c>
    </row>
    <row r="696" spans="1:37">
      <c r="A696" s="7">
        <v>694</v>
      </c>
      <c r="B696" s="24">
        <f ca="1">'Products indicator value (h)'!B698-'Products indicator value (h)'!E698</f>
        <v>3.088284667167116</v>
      </c>
      <c r="C696" s="24">
        <f ca="1">'Products indicator value (h)'!B698-'Products indicator value (h)'!H698</f>
        <v>0.31663990736201164</v>
      </c>
      <c r="D696" s="24">
        <f ca="1">'Products indicator value (h)'!B698-'Products indicator value (h)'!K698</f>
        <v>3.6539390902013986</v>
      </c>
      <c r="E696" s="24">
        <f ca="1">'Products indicator value (h)'!E698-'Products indicator value (h)'!H698</f>
        <v>-2.7716447598051044</v>
      </c>
      <c r="F696" s="24">
        <f ca="1">'Products indicator value (h)'!E698-'Products indicator value (h)'!K698</f>
        <v>0.56565442303428259</v>
      </c>
      <c r="G696" s="24">
        <f ca="1">'Products indicator value (h)'!H698-'Products indicator value (h)'!K698</f>
        <v>3.337299182839387</v>
      </c>
      <c r="H696" s="24">
        <f ca="1">-('Products indicator value (h)'!B698-'Products indicator value (h)'!E698)</f>
        <v>-3.088284667167116</v>
      </c>
      <c r="I696" s="24">
        <f ca="1">-('Products indicator value (h)'!B698-'Products indicator value (h)'!H698)</f>
        <v>-0.31663990736201164</v>
      </c>
      <c r="J696" s="24">
        <f ca="1">-('Products indicator value (h)'!B698-'Products indicator value (h)'!K698)</f>
        <v>-3.6539390902013986</v>
      </c>
      <c r="K696" s="24">
        <f ca="1">-('Products indicator value (h)'!E698-'Products indicator value (h)'!H698)</f>
        <v>2.7716447598051044</v>
      </c>
      <c r="L696" s="24">
        <f ca="1">-('Products indicator value (h)'!E698-'Products indicator value (h)'!K698)</f>
        <v>-0.56565442303428259</v>
      </c>
      <c r="M696" s="24">
        <f ca="1">-('Products indicator value (h)'!H698-'Products indicator value (h)'!K698)</f>
        <v>-3.337299182839387</v>
      </c>
      <c r="N696" s="24">
        <f ca="1">'Products indicator value (h)'!C698-'Products indicator value (h)'!F698</f>
        <v>5.2965515361084812</v>
      </c>
      <c r="O696" s="24">
        <f ca="1">'Products indicator value (h)'!C698-'Products indicator value (h)'!I698</f>
        <v>-15.294382103273172</v>
      </c>
      <c r="P696" s="24">
        <f ca="1">'Products indicator value (h)'!C698-'Products indicator value (h)'!L698</f>
        <v>-2.8118293317308556</v>
      </c>
      <c r="Q696" s="24">
        <f ca="1">'Products indicator value (h)'!F698-'Products indicator value (h)'!I698</f>
        <v>-20.590933639381653</v>
      </c>
      <c r="R696" s="24">
        <f ca="1">'Products indicator value (h)'!F698-'Products indicator value (h)'!L698</f>
        <v>-8.1083808678393368</v>
      </c>
      <c r="S696" s="24">
        <f ca="1">'Products indicator value (h)'!I698-'Products indicator value (h)'!L698</f>
        <v>12.482552771542316</v>
      </c>
      <c r="T696" s="24">
        <f ca="1">-('Products indicator value (h)'!C698-'Products indicator value (h)'!F698)</f>
        <v>-5.2965515361084812</v>
      </c>
      <c r="U696" s="24">
        <f ca="1">-('Products indicator value (h)'!C698-'Products indicator value (h)'!I698)</f>
        <v>15.294382103273172</v>
      </c>
      <c r="V696" s="24">
        <f ca="1">-('Products indicator value (h)'!C698-'Products indicator value (h)'!L698)</f>
        <v>2.8118293317308556</v>
      </c>
      <c r="W696" s="24">
        <f ca="1">-('Products indicator value (h)'!F698-'Products indicator value (h)'!I698)</f>
        <v>20.590933639381653</v>
      </c>
      <c r="X696" s="24">
        <f ca="1">-('Products indicator value (h)'!F698-'Products indicator value (h)'!L698)</f>
        <v>8.1083808678393368</v>
      </c>
      <c r="Y696" s="24">
        <f ca="1">-('Products indicator value (h)'!I698-'Products indicator value (h)'!L698)</f>
        <v>-12.482552771542316</v>
      </c>
      <c r="Z696" s="24">
        <f ca="1">'Products indicator value (h)'!D698-'Products indicator value (h)'!G698</f>
        <v>-0.25476688748587994</v>
      </c>
      <c r="AA696" s="24">
        <f ca="1">'Products indicator value (h)'!D698-'Products indicator value (h)'!J698</f>
        <v>-2.1642793379753389E-2</v>
      </c>
      <c r="AB696" s="24">
        <f ca="1">'Products indicator value (h)'!D698-'Products indicator value (h)'!M698</f>
        <v>-0.35578125746037981</v>
      </c>
      <c r="AC696" s="24">
        <f ca="1">'Products indicator value (h)'!G698-'Products indicator value (h)'!J698</f>
        <v>0.23312409410612656</v>
      </c>
      <c r="AD696" s="24">
        <f ca="1">'Products indicator value (h)'!G698-'Products indicator value (h)'!M698</f>
        <v>-0.10101436997449986</v>
      </c>
      <c r="AE696" s="24">
        <f ca="1">'Products indicator value (h)'!J698-'Products indicator value (h)'!M698</f>
        <v>-0.33413846408062642</v>
      </c>
      <c r="AF696" s="24">
        <f ca="1">-('Products indicator value (h)'!D698-'Products indicator value (h)'!G698)</f>
        <v>0.25476688748587994</v>
      </c>
      <c r="AG696" s="24">
        <f ca="1">-('Products indicator value (h)'!D698-'Products indicator value (h)'!J698)</f>
        <v>2.1642793379753389E-2</v>
      </c>
      <c r="AH696" s="24">
        <f ca="1">-('Products indicator value (h)'!D698-'Products indicator value (h)'!M698)</f>
        <v>0.35578125746037981</v>
      </c>
      <c r="AI696" s="24">
        <f ca="1">-('Products indicator value (h)'!G698-'Products indicator value (h)'!J698)</f>
        <v>-0.23312409410612656</v>
      </c>
      <c r="AJ696" s="24">
        <f ca="1">-('Products indicator value (h)'!G698-'Products indicator value (h)'!M698)</f>
        <v>0.10101436997449986</v>
      </c>
      <c r="AK696" s="24">
        <f ca="1">-('Products indicator value (h)'!J698-'Products indicator value (h)'!M698)</f>
        <v>0.33413846408062642</v>
      </c>
    </row>
    <row r="697" spans="1:37">
      <c r="A697" s="7">
        <v>695</v>
      </c>
      <c r="B697" s="24">
        <f ca="1">'Products indicator value (h)'!B699-'Products indicator value (h)'!E699</f>
        <v>5.1129288972851006</v>
      </c>
      <c r="C697" s="24">
        <f ca="1">'Products indicator value (h)'!B699-'Products indicator value (h)'!H699</f>
        <v>1.7807981490833766</v>
      </c>
      <c r="D697" s="24">
        <f ca="1">'Products indicator value (h)'!B699-'Products indicator value (h)'!K699</f>
        <v>5.8575927805140413</v>
      </c>
      <c r="E697" s="24">
        <f ca="1">'Products indicator value (h)'!E699-'Products indicator value (h)'!H699</f>
        <v>-3.3321307482017239</v>
      </c>
      <c r="F697" s="24">
        <f ca="1">'Products indicator value (h)'!E699-'Products indicator value (h)'!K699</f>
        <v>0.74466388322894028</v>
      </c>
      <c r="G697" s="24">
        <f ca="1">'Products indicator value (h)'!H699-'Products indicator value (h)'!K699</f>
        <v>4.0767946314306638</v>
      </c>
      <c r="H697" s="24">
        <f ca="1">-('Products indicator value (h)'!B699-'Products indicator value (h)'!E699)</f>
        <v>-5.1129288972851006</v>
      </c>
      <c r="I697" s="24">
        <f ca="1">-('Products indicator value (h)'!B699-'Products indicator value (h)'!H699)</f>
        <v>-1.7807981490833766</v>
      </c>
      <c r="J697" s="24">
        <f ca="1">-('Products indicator value (h)'!B699-'Products indicator value (h)'!K699)</f>
        <v>-5.8575927805140413</v>
      </c>
      <c r="K697" s="24">
        <f ca="1">-('Products indicator value (h)'!E699-'Products indicator value (h)'!H699)</f>
        <v>3.3321307482017239</v>
      </c>
      <c r="L697" s="24">
        <f ca="1">-('Products indicator value (h)'!E699-'Products indicator value (h)'!K699)</f>
        <v>-0.74466388322894028</v>
      </c>
      <c r="M697" s="24">
        <f ca="1">-('Products indicator value (h)'!H699-'Products indicator value (h)'!K699)</f>
        <v>-4.0767946314306638</v>
      </c>
      <c r="N697" s="24">
        <f ca="1">'Products indicator value (h)'!C699-'Products indicator value (h)'!F699</f>
        <v>19.163233686118048</v>
      </c>
      <c r="O697" s="24">
        <f ca="1">'Products indicator value (h)'!C699-'Products indicator value (h)'!I699</f>
        <v>-12.677414950464083</v>
      </c>
      <c r="P697" s="24">
        <f ca="1">'Products indicator value (h)'!C699-'Products indicator value (h)'!L699</f>
        <v>11.040058582479908</v>
      </c>
      <c r="Q697" s="24">
        <f ca="1">'Products indicator value (h)'!F699-'Products indicator value (h)'!I699</f>
        <v>-31.840648636582131</v>
      </c>
      <c r="R697" s="24">
        <f ca="1">'Products indicator value (h)'!F699-'Products indicator value (h)'!L699</f>
        <v>-8.1231751036381397</v>
      </c>
      <c r="S697" s="24">
        <f ca="1">'Products indicator value (h)'!I699-'Products indicator value (h)'!L699</f>
        <v>23.717473532943991</v>
      </c>
      <c r="T697" s="24">
        <f ca="1">-('Products indicator value (h)'!C699-'Products indicator value (h)'!F699)</f>
        <v>-19.163233686118048</v>
      </c>
      <c r="U697" s="24">
        <f ca="1">-('Products indicator value (h)'!C699-'Products indicator value (h)'!I699)</f>
        <v>12.677414950464083</v>
      </c>
      <c r="V697" s="24">
        <f ca="1">-('Products indicator value (h)'!C699-'Products indicator value (h)'!L699)</f>
        <v>-11.040058582479908</v>
      </c>
      <c r="W697" s="24">
        <f ca="1">-('Products indicator value (h)'!F699-'Products indicator value (h)'!I699)</f>
        <v>31.840648636582131</v>
      </c>
      <c r="X697" s="24">
        <f ca="1">-('Products indicator value (h)'!F699-'Products indicator value (h)'!L699)</f>
        <v>8.1231751036381397</v>
      </c>
      <c r="Y697" s="24">
        <f ca="1">-('Products indicator value (h)'!I699-'Products indicator value (h)'!L699)</f>
        <v>-23.717473532943991</v>
      </c>
      <c r="Z697" s="24">
        <f ca="1">'Products indicator value (h)'!D699-'Products indicator value (h)'!G699</f>
        <v>0.33476285040940246</v>
      </c>
      <c r="AA697" s="24">
        <f ca="1">'Products indicator value (h)'!D699-'Products indicator value (h)'!J699</f>
        <v>2.5379641034370071E-2</v>
      </c>
      <c r="AB697" s="24">
        <f ca="1">'Products indicator value (h)'!D699-'Products indicator value (h)'!M699</f>
        <v>8.0290942334128035E-2</v>
      </c>
      <c r="AC697" s="24">
        <f ca="1">'Products indicator value (h)'!G699-'Products indicator value (h)'!J699</f>
        <v>-0.30938320937503239</v>
      </c>
      <c r="AD697" s="24">
        <f ca="1">'Products indicator value (h)'!G699-'Products indicator value (h)'!M699</f>
        <v>-0.25447190807527442</v>
      </c>
      <c r="AE697" s="24">
        <f ca="1">'Products indicator value (h)'!J699-'Products indicator value (h)'!M699</f>
        <v>5.4911301299757964E-2</v>
      </c>
      <c r="AF697" s="24">
        <f ca="1">-('Products indicator value (h)'!D699-'Products indicator value (h)'!G699)</f>
        <v>-0.33476285040940246</v>
      </c>
      <c r="AG697" s="24">
        <f ca="1">-('Products indicator value (h)'!D699-'Products indicator value (h)'!J699)</f>
        <v>-2.5379641034370071E-2</v>
      </c>
      <c r="AH697" s="24">
        <f ca="1">-('Products indicator value (h)'!D699-'Products indicator value (h)'!M699)</f>
        <v>-8.0290942334128035E-2</v>
      </c>
      <c r="AI697" s="24">
        <f ca="1">-('Products indicator value (h)'!G699-'Products indicator value (h)'!J699)</f>
        <v>0.30938320937503239</v>
      </c>
      <c r="AJ697" s="24">
        <f ca="1">-('Products indicator value (h)'!G699-'Products indicator value (h)'!M699)</f>
        <v>0.25447190807527442</v>
      </c>
      <c r="AK697" s="24">
        <f ca="1">-('Products indicator value (h)'!J699-'Products indicator value (h)'!M699)</f>
        <v>-5.4911301299757964E-2</v>
      </c>
    </row>
    <row r="698" spans="1:37">
      <c r="A698" s="7">
        <v>696</v>
      </c>
      <c r="B698" s="24">
        <f ca="1">'Products indicator value (h)'!B700-'Products indicator value (h)'!E700</f>
        <v>2.5900396888412551</v>
      </c>
      <c r="C698" s="24">
        <f ca="1">'Products indicator value (h)'!B700-'Products indicator value (h)'!H700</f>
        <v>-2.0493323728927439</v>
      </c>
      <c r="D698" s="24">
        <f ca="1">'Products indicator value (h)'!B700-'Products indicator value (h)'!K700</f>
        <v>3.14258032796356</v>
      </c>
      <c r="E698" s="24">
        <f ca="1">'Products indicator value (h)'!E700-'Products indicator value (h)'!H700</f>
        <v>-4.6393720617339991</v>
      </c>
      <c r="F698" s="24">
        <f ca="1">'Products indicator value (h)'!E700-'Products indicator value (h)'!K700</f>
        <v>0.55254063912230489</v>
      </c>
      <c r="G698" s="24">
        <f ca="1">'Products indicator value (h)'!H700-'Products indicator value (h)'!K700</f>
        <v>5.191912700856304</v>
      </c>
      <c r="H698" s="24">
        <f ca="1">-('Products indicator value (h)'!B700-'Products indicator value (h)'!E700)</f>
        <v>-2.5900396888412551</v>
      </c>
      <c r="I698" s="24">
        <f ca="1">-('Products indicator value (h)'!B700-'Products indicator value (h)'!H700)</f>
        <v>2.0493323728927439</v>
      </c>
      <c r="J698" s="24">
        <f ca="1">-('Products indicator value (h)'!B700-'Products indicator value (h)'!K700)</f>
        <v>-3.14258032796356</v>
      </c>
      <c r="K698" s="24">
        <f ca="1">-('Products indicator value (h)'!E700-'Products indicator value (h)'!H700)</f>
        <v>4.6393720617339991</v>
      </c>
      <c r="L698" s="24">
        <f ca="1">-('Products indicator value (h)'!E700-'Products indicator value (h)'!K700)</f>
        <v>-0.55254063912230489</v>
      </c>
      <c r="M698" s="24">
        <f ca="1">-('Products indicator value (h)'!H700-'Products indicator value (h)'!K700)</f>
        <v>-5.191912700856304</v>
      </c>
      <c r="N698" s="24">
        <f ca="1">'Products indicator value (h)'!C700-'Products indicator value (h)'!F700</f>
        <v>10.876915733686026</v>
      </c>
      <c r="O698" s="24">
        <f ca="1">'Products indicator value (h)'!C700-'Products indicator value (h)'!I700</f>
        <v>-14.146368488508301</v>
      </c>
      <c r="P698" s="24">
        <f ca="1">'Products indicator value (h)'!C700-'Products indicator value (h)'!L700</f>
        <v>8.0939896720283855</v>
      </c>
      <c r="Q698" s="24">
        <f ca="1">'Products indicator value (h)'!F700-'Products indicator value (h)'!I700</f>
        <v>-25.023284222194327</v>
      </c>
      <c r="R698" s="24">
        <f ca="1">'Products indicator value (h)'!F700-'Products indicator value (h)'!L700</f>
        <v>-2.7829260616576406</v>
      </c>
      <c r="S698" s="24">
        <f ca="1">'Products indicator value (h)'!I700-'Products indicator value (h)'!L700</f>
        <v>22.240358160536687</v>
      </c>
      <c r="T698" s="24">
        <f ca="1">-('Products indicator value (h)'!C700-'Products indicator value (h)'!F700)</f>
        <v>-10.876915733686026</v>
      </c>
      <c r="U698" s="24">
        <f ca="1">-('Products indicator value (h)'!C700-'Products indicator value (h)'!I700)</f>
        <v>14.146368488508301</v>
      </c>
      <c r="V698" s="24">
        <f ca="1">-('Products indicator value (h)'!C700-'Products indicator value (h)'!L700)</f>
        <v>-8.0939896720283855</v>
      </c>
      <c r="W698" s="24">
        <f ca="1">-('Products indicator value (h)'!F700-'Products indicator value (h)'!I700)</f>
        <v>25.023284222194327</v>
      </c>
      <c r="X698" s="24">
        <f ca="1">-('Products indicator value (h)'!F700-'Products indicator value (h)'!L700)</f>
        <v>2.7829260616576406</v>
      </c>
      <c r="Y698" s="24">
        <f ca="1">-('Products indicator value (h)'!I700-'Products indicator value (h)'!L700)</f>
        <v>-22.240358160536687</v>
      </c>
      <c r="Z698" s="24">
        <f ca="1">'Products indicator value (h)'!D700-'Products indicator value (h)'!G700</f>
        <v>-0.15607490793165035</v>
      </c>
      <c r="AA698" s="24">
        <f ca="1">'Products indicator value (h)'!D700-'Products indicator value (h)'!J700</f>
        <v>-0.18097916517921209</v>
      </c>
      <c r="AB698" s="24">
        <f ca="1">'Products indicator value (h)'!D700-'Products indicator value (h)'!M700</f>
        <v>0.16919377147602099</v>
      </c>
      <c r="AC698" s="24">
        <f ca="1">'Products indicator value (h)'!G700-'Products indicator value (h)'!J700</f>
        <v>-2.4904257247561734E-2</v>
      </c>
      <c r="AD698" s="24">
        <f ca="1">'Products indicator value (h)'!G700-'Products indicator value (h)'!M700</f>
        <v>0.32526867940767135</v>
      </c>
      <c r="AE698" s="24">
        <f ca="1">'Products indicator value (h)'!J700-'Products indicator value (h)'!M700</f>
        <v>0.35017293665523308</v>
      </c>
      <c r="AF698" s="24">
        <f ca="1">-('Products indicator value (h)'!D700-'Products indicator value (h)'!G700)</f>
        <v>0.15607490793165035</v>
      </c>
      <c r="AG698" s="24">
        <f ca="1">-('Products indicator value (h)'!D700-'Products indicator value (h)'!J700)</f>
        <v>0.18097916517921209</v>
      </c>
      <c r="AH698" s="24">
        <f ca="1">-('Products indicator value (h)'!D700-'Products indicator value (h)'!M700)</f>
        <v>-0.16919377147602099</v>
      </c>
      <c r="AI698" s="24">
        <f ca="1">-('Products indicator value (h)'!G700-'Products indicator value (h)'!J700)</f>
        <v>2.4904257247561734E-2</v>
      </c>
      <c r="AJ698" s="24">
        <f ca="1">-('Products indicator value (h)'!G700-'Products indicator value (h)'!M700)</f>
        <v>-0.32526867940767135</v>
      </c>
      <c r="AK698" s="24">
        <f ca="1">-('Products indicator value (h)'!J700-'Products indicator value (h)'!M700)</f>
        <v>-0.35017293665523308</v>
      </c>
    </row>
    <row r="699" spans="1:37">
      <c r="A699" s="7">
        <v>697</v>
      </c>
      <c r="B699" s="24">
        <f ca="1">'Products indicator value (h)'!B701-'Products indicator value (h)'!E701</f>
        <v>5.5322439716808542</v>
      </c>
      <c r="C699" s="24">
        <f ca="1">'Products indicator value (h)'!B701-'Products indicator value (h)'!H701</f>
        <v>2.4254780827392297</v>
      </c>
      <c r="D699" s="24">
        <f ca="1">'Products indicator value (h)'!B701-'Products indicator value (h)'!K701</f>
        <v>5.1345308994363013</v>
      </c>
      <c r="E699" s="24">
        <f ca="1">'Products indicator value (h)'!E701-'Products indicator value (h)'!H701</f>
        <v>-3.1067658889416245</v>
      </c>
      <c r="F699" s="24">
        <f ca="1">'Products indicator value (h)'!E701-'Products indicator value (h)'!K701</f>
        <v>-0.39771307224455299</v>
      </c>
      <c r="G699" s="24">
        <f ca="1">'Products indicator value (h)'!H701-'Products indicator value (h)'!K701</f>
        <v>2.7090528166970715</v>
      </c>
      <c r="H699" s="24">
        <f ca="1">-('Products indicator value (h)'!B701-'Products indicator value (h)'!E701)</f>
        <v>-5.5322439716808542</v>
      </c>
      <c r="I699" s="24">
        <f ca="1">-('Products indicator value (h)'!B701-'Products indicator value (h)'!H701)</f>
        <v>-2.4254780827392297</v>
      </c>
      <c r="J699" s="24">
        <f ca="1">-('Products indicator value (h)'!B701-'Products indicator value (h)'!K701)</f>
        <v>-5.1345308994363013</v>
      </c>
      <c r="K699" s="24">
        <f ca="1">-('Products indicator value (h)'!E701-'Products indicator value (h)'!H701)</f>
        <v>3.1067658889416245</v>
      </c>
      <c r="L699" s="24">
        <f ca="1">-('Products indicator value (h)'!E701-'Products indicator value (h)'!K701)</f>
        <v>0.39771307224455299</v>
      </c>
      <c r="M699" s="24">
        <f ca="1">-('Products indicator value (h)'!H701-'Products indicator value (h)'!K701)</f>
        <v>-2.7090528166970715</v>
      </c>
      <c r="N699" s="24">
        <f ca="1">'Products indicator value (h)'!C701-'Products indicator value (h)'!F701</f>
        <v>19.48216701279344</v>
      </c>
      <c r="O699" s="24">
        <f ca="1">'Products indicator value (h)'!C701-'Products indicator value (h)'!I701</f>
        <v>9.0605508995423634</v>
      </c>
      <c r="P699" s="24">
        <f ca="1">'Products indicator value (h)'!C701-'Products indicator value (h)'!L701</f>
        <v>9.2490662088977302</v>
      </c>
      <c r="Q699" s="24">
        <f ca="1">'Products indicator value (h)'!F701-'Products indicator value (h)'!I701</f>
        <v>-10.421616113251076</v>
      </c>
      <c r="R699" s="24">
        <f ca="1">'Products indicator value (h)'!F701-'Products indicator value (h)'!L701</f>
        <v>-10.233100803895709</v>
      </c>
      <c r="S699" s="24">
        <f ca="1">'Products indicator value (h)'!I701-'Products indicator value (h)'!L701</f>
        <v>0.18851530935536687</v>
      </c>
      <c r="T699" s="24">
        <f ca="1">-('Products indicator value (h)'!C701-'Products indicator value (h)'!F701)</f>
        <v>-19.48216701279344</v>
      </c>
      <c r="U699" s="24">
        <f ca="1">-('Products indicator value (h)'!C701-'Products indicator value (h)'!I701)</f>
        <v>-9.0605508995423634</v>
      </c>
      <c r="V699" s="24">
        <f ca="1">-('Products indicator value (h)'!C701-'Products indicator value (h)'!L701)</f>
        <v>-9.2490662088977302</v>
      </c>
      <c r="W699" s="24">
        <f ca="1">-('Products indicator value (h)'!F701-'Products indicator value (h)'!I701)</f>
        <v>10.421616113251076</v>
      </c>
      <c r="X699" s="24">
        <f ca="1">-('Products indicator value (h)'!F701-'Products indicator value (h)'!L701)</f>
        <v>10.233100803895709</v>
      </c>
      <c r="Y699" s="24">
        <f ca="1">-('Products indicator value (h)'!I701-'Products indicator value (h)'!L701)</f>
        <v>-0.18851530935536687</v>
      </c>
      <c r="Z699" s="24">
        <f ca="1">'Products indicator value (h)'!D701-'Products indicator value (h)'!G701</f>
        <v>0.13396803704134719</v>
      </c>
      <c r="AA699" s="24">
        <f ca="1">'Products indicator value (h)'!D701-'Products indicator value (h)'!J701</f>
        <v>-2.4445323205279479E-2</v>
      </c>
      <c r="AB699" s="24">
        <f ca="1">'Products indicator value (h)'!D701-'Products indicator value (h)'!M701</f>
        <v>-0.10440927359308083</v>
      </c>
      <c r="AC699" s="24">
        <f ca="1">'Products indicator value (h)'!G701-'Products indicator value (h)'!J701</f>
        <v>-0.15841336024662667</v>
      </c>
      <c r="AD699" s="24">
        <f ca="1">'Products indicator value (h)'!G701-'Products indicator value (h)'!M701</f>
        <v>-0.23837731063442802</v>
      </c>
      <c r="AE699" s="24">
        <f ca="1">'Products indicator value (h)'!J701-'Products indicator value (h)'!M701</f>
        <v>-7.9963950387801352E-2</v>
      </c>
      <c r="AF699" s="24">
        <f ca="1">-('Products indicator value (h)'!D701-'Products indicator value (h)'!G701)</f>
        <v>-0.13396803704134719</v>
      </c>
      <c r="AG699" s="24">
        <f ca="1">-('Products indicator value (h)'!D701-'Products indicator value (h)'!J701)</f>
        <v>2.4445323205279479E-2</v>
      </c>
      <c r="AH699" s="24">
        <f ca="1">-('Products indicator value (h)'!D701-'Products indicator value (h)'!M701)</f>
        <v>0.10440927359308083</v>
      </c>
      <c r="AI699" s="24">
        <f ca="1">-('Products indicator value (h)'!G701-'Products indicator value (h)'!J701)</f>
        <v>0.15841336024662667</v>
      </c>
      <c r="AJ699" s="24">
        <f ca="1">-('Products indicator value (h)'!G701-'Products indicator value (h)'!M701)</f>
        <v>0.23837731063442802</v>
      </c>
      <c r="AK699" s="24">
        <f ca="1">-('Products indicator value (h)'!J701-'Products indicator value (h)'!M701)</f>
        <v>7.9963950387801352E-2</v>
      </c>
    </row>
    <row r="700" spans="1:37">
      <c r="A700" s="7">
        <v>698</v>
      </c>
      <c r="B700" s="24">
        <f ca="1">'Products indicator value (h)'!B702-'Products indicator value (h)'!E702</f>
        <v>3.9546617764193499</v>
      </c>
      <c r="C700" s="24">
        <f ca="1">'Products indicator value (h)'!B702-'Products indicator value (h)'!H702</f>
        <v>1.0588637371784877</v>
      </c>
      <c r="D700" s="24">
        <f ca="1">'Products indicator value (h)'!B702-'Products indicator value (h)'!K702</f>
        <v>3.7977924950334918</v>
      </c>
      <c r="E700" s="24">
        <f ca="1">'Products indicator value (h)'!E702-'Products indicator value (h)'!H702</f>
        <v>-2.8957980392408622</v>
      </c>
      <c r="F700" s="24">
        <f ca="1">'Products indicator value (h)'!E702-'Products indicator value (h)'!K702</f>
        <v>-0.15686928138585809</v>
      </c>
      <c r="G700" s="24">
        <f ca="1">'Products indicator value (h)'!H702-'Products indicator value (h)'!K702</f>
        <v>2.7389287578550041</v>
      </c>
      <c r="H700" s="24">
        <f ca="1">-('Products indicator value (h)'!B702-'Products indicator value (h)'!E702)</f>
        <v>-3.9546617764193499</v>
      </c>
      <c r="I700" s="24">
        <f ca="1">-('Products indicator value (h)'!B702-'Products indicator value (h)'!H702)</f>
        <v>-1.0588637371784877</v>
      </c>
      <c r="J700" s="24">
        <f ca="1">-('Products indicator value (h)'!B702-'Products indicator value (h)'!K702)</f>
        <v>-3.7977924950334918</v>
      </c>
      <c r="K700" s="24">
        <f ca="1">-('Products indicator value (h)'!E702-'Products indicator value (h)'!H702)</f>
        <v>2.8957980392408622</v>
      </c>
      <c r="L700" s="24">
        <f ca="1">-('Products indicator value (h)'!E702-'Products indicator value (h)'!K702)</f>
        <v>0.15686928138585809</v>
      </c>
      <c r="M700" s="24">
        <f ca="1">-('Products indicator value (h)'!H702-'Products indicator value (h)'!K702)</f>
        <v>-2.7389287578550041</v>
      </c>
      <c r="N700" s="24">
        <f ca="1">'Products indicator value (h)'!C702-'Products indicator value (h)'!F702</f>
        <v>21.774072682981647</v>
      </c>
      <c r="O700" s="24">
        <f ca="1">'Products indicator value (h)'!C702-'Products indicator value (h)'!I702</f>
        <v>2.2782410217927236</v>
      </c>
      <c r="P700" s="24">
        <f ca="1">'Products indicator value (h)'!C702-'Products indicator value (h)'!L702</f>
        <v>9.8546032157323538</v>
      </c>
      <c r="Q700" s="24">
        <f ca="1">'Products indicator value (h)'!F702-'Products indicator value (h)'!I702</f>
        <v>-19.495831661188923</v>
      </c>
      <c r="R700" s="24">
        <f ca="1">'Products indicator value (h)'!F702-'Products indicator value (h)'!L702</f>
        <v>-11.919469467249293</v>
      </c>
      <c r="S700" s="24">
        <f ca="1">'Products indicator value (h)'!I702-'Products indicator value (h)'!L702</f>
        <v>7.5763621939396302</v>
      </c>
      <c r="T700" s="24">
        <f ca="1">-('Products indicator value (h)'!C702-'Products indicator value (h)'!F702)</f>
        <v>-21.774072682981647</v>
      </c>
      <c r="U700" s="24">
        <f ca="1">-('Products indicator value (h)'!C702-'Products indicator value (h)'!I702)</f>
        <v>-2.2782410217927236</v>
      </c>
      <c r="V700" s="24">
        <f ca="1">-('Products indicator value (h)'!C702-'Products indicator value (h)'!L702)</f>
        <v>-9.8546032157323538</v>
      </c>
      <c r="W700" s="24">
        <f ca="1">-('Products indicator value (h)'!F702-'Products indicator value (h)'!I702)</f>
        <v>19.495831661188923</v>
      </c>
      <c r="X700" s="24">
        <f ca="1">-('Products indicator value (h)'!F702-'Products indicator value (h)'!L702)</f>
        <v>11.919469467249293</v>
      </c>
      <c r="Y700" s="24">
        <f ca="1">-('Products indicator value (h)'!I702-'Products indicator value (h)'!L702)</f>
        <v>-7.5763621939396302</v>
      </c>
      <c r="Z700" s="24">
        <f ca="1">'Products indicator value (h)'!D702-'Products indicator value (h)'!G702</f>
        <v>0.34089825883491054</v>
      </c>
      <c r="AA700" s="24">
        <f ca="1">'Products indicator value (h)'!D702-'Products indicator value (h)'!J702</f>
        <v>0.215287102958023</v>
      </c>
      <c r="AB700" s="24">
        <f ca="1">'Products indicator value (h)'!D702-'Products indicator value (h)'!M702</f>
        <v>0.18936267592271716</v>
      </c>
      <c r="AC700" s="24">
        <f ca="1">'Products indicator value (h)'!G702-'Products indicator value (h)'!J702</f>
        <v>-0.12561115587688754</v>
      </c>
      <c r="AD700" s="24">
        <f ca="1">'Products indicator value (h)'!G702-'Products indicator value (h)'!M702</f>
        <v>-0.15153558291219338</v>
      </c>
      <c r="AE700" s="24">
        <f ca="1">'Products indicator value (h)'!J702-'Products indicator value (h)'!M702</f>
        <v>-2.5924427035305841E-2</v>
      </c>
      <c r="AF700" s="24">
        <f ca="1">-('Products indicator value (h)'!D702-'Products indicator value (h)'!G702)</f>
        <v>-0.34089825883491054</v>
      </c>
      <c r="AG700" s="24">
        <f ca="1">-('Products indicator value (h)'!D702-'Products indicator value (h)'!J702)</f>
        <v>-0.215287102958023</v>
      </c>
      <c r="AH700" s="24">
        <f ca="1">-('Products indicator value (h)'!D702-'Products indicator value (h)'!M702)</f>
        <v>-0.18936267592271716</v>
      </c>
      <c r="AI700" s="24">
        <f ca="1">-('Products indicator value (h)'!G702-'Products indicator value (h)'!J702)</f>
        <v>0.12561115587688754</v>
      </c>
      <c r="AJ700" s="24">
        <f ca="1">-('Products indicator value (h)'!G702-'Products indicator value (h)'!M702)</f>
        <v>0.15153558291219338</v>
      </c>
      <c r="AK700" s="24">
        <f ca="1">-('Products indicator value (h)'!J702-'Products indicator value (h)'!M702)</f>
        <v>2.5924427035305841E-2</v>
      </c>
    </row>
    <row r="701" spans="1:37">
      <c r="A701" s="7">
        <v>699</v>
      </c>
      <c r="B701" s="24">
        <f ca="1">'Products indicator value (h)'!B703-'Products indicator value (h)'!E703</f>
        <v>4.451163046178932</v>
      </c>
      <c r="C701" s="24">
        <f ca="1">'Products indicator value (h)'!B703-'Products indicator value (h)'!H703</f>
        <v>1.269957212389528</v>
      </c>
      <c r="D701" s="24">
        <f ca="1">'Products indicator value (h)'!B703-'Products indicator value (h)'!K703</f>
        <v>4.6565948425809447</v>
      </c>
      <c r="E701" s="24">
        <f ca="1">'Products indicator value (h)'!E703-'Products indicator value (h)'!H703</f>
        <v>-3.181205833789404</v>
      </c>
      <c r="F701" s="24">
        <f ca="1">'Products indicator value (h)'!E703-'Products indicator value (h)'!K703</f>
        <v>0.2054317964020127</v>
      </c>
      <c r="G701" s="24">
        <f ca="1">'Products indicator value (h)'!H703-'Products indicator value (h)'!K703</f>
        <v>3.3866376301914167</v>
      </c>
      <c r="H701" s="24">
        <f ca="1">-('Products indicator value (h)'!B703-'Products indicator value (h)'!E703)</f>
        <v>-4.451163046178932</v>
      </c>
      <c r="I701" s="24">
        <f ca="1">-('Products indicator value (h)'!B703-'Products indicator value (h)'!H703)</f>
        <v>-1.269957212389528</v>
      </c>
      <c r="J701" s="24">
        <f ca="1">-('Products indicator value (h)'!B703-'Products indicator value (h)'!K703)</f>
        <v>-4.6565948425809447</v>
      </c>
      <c r="K701" s="24">
        <f ca="1">-('Products indicator value (h)'!E703-'Products indicator value (h)'!H703)</f>
        <v>3.181205833789404</v>
      </c>
      <c r="L701" s="24">
        <f ca="1">-('Products indicator value (h)'!E703-'Products indicator value (h)'!K703)</f>
        <v>-0.2054317964020127</v>
      </c>
      <c r="M701" s="24">
        <f ca="1">-('Products indicator value (h)'!H703-'Products indicator value (h)'!K703)</f>
        <v>-3.3866376301914167</v>
      </c>
      <c r="N701" s="24">
        <f ca="1">'Products indicator value (h)'!C703-'Products indicator value (h)'!F703</f>
        <v>14.916456647532826</v>
      </c>
      <c r="O701" s="24">
        <f ca="1">'Products indicator value (h)'!C703-'Products indicator value (h)'!I703</f>
        <v>3.9369014355773402</v>
      </c>
      <c r="P701" s="24">
        <f ca="1">'Products indicator value (h)'!C703-'Products indicator value (h)'!L703</f>
        <v>21.650611936440519</v>
      </c>
      <c r="Q701" s="24">
        <f ca="1">'Products indicator value (h)'!F703-'Products indicator value (h)'!I703</f>
        <v>-10.979555211955486</v>
      </c>
      <c r="R701" s="24">
        <f ca="1">'Products indicator value (h)'!F703-'Products indicator value (h)'!L703</f>
        <v>6.7341552889076937</v>
      </c>
      <c r="S701" s="24">
        <f ca="1">'Products indicator value (h)'!I703-'Products indicator value (h)'!L703</f>
        <v>17.713710500863179</v>
      </c>
      <c r="T701" s="24">
        <f ca="1">-('Products indicator value (h)'!C703-'Products indicator value (h)'!F703)</f>
        <v>-14.916456647532826</v>
      </c>
      <c r="U701" s="24">
        <f ca="1">-('Products indicator value (h)'!C703-'Products indicator value (h)'!I703)</f>
        <v>-3.9369014355773402</v>
      </c>
      <c r="V701" s="24">
        <f ca="1">-('Products indicator value (h)'!C703-'Products indicator value (h)'!L703)</f>
        <v>-21.650611936440519</v>
      </c>
      <c r="W701" s="24">
        <f ca="1">-('Products indicator value (h)'!F703-'Products indicator value (h)'!I703)</f>
        <v>10.979555211955486</v>
      </c>
      <c r="X701" s="24">
        <f ca="1">-('Products indicator value (h)'!F703-'Products indicator value (h)'!L703)</f>
        <v>-6.7341552889076937</v>
      </c>
      <c r="Y701" s="24">
        <f ca="1">-('Products indicator value (h)'!I703-'Products indicator value (h)'!L703)</f>
        <v>-17.713710500863179</v>
      </c>
      <c r="Z701" s="24">
        <f ca="1">'Products indicator value (h)'!D703-'Products indicator value (h)'!G703</f>
        <v>-0.35630095682009166</v>
      </c>
      <c r="AA701" s="24">
        <f ca="1">'Products indicator value (h)'!D703-'Products indicator value (h)'!J703</f>
        <v>-0.22205981612375125</v>
      </c>
      <c r="AB701" s="24">
        <f ca="1">'Products indicator value (h)'!D703-'Products indicator value (h)'!M703</f>
        <v>7.3774538993738314E-2</v>
      </c>
      <c r="AC701" s="24">
        <f ca="1">'Products indicator value (h)'!G703-'Products indicator value (h)'!J703</f>
        <v>0.13424114069634041</v>
      </c>
      <c r="AD701" s="24">
        <f ca="1">'Products indicator value (h)'!G703-'Products indicator value (h)'!M703</f>
        <v>0.43007549581382998</v>
      </c>
      <c r="AE701" s="24">
        <f ca="1">'Products indicator value (h)'!J703-'Products indicator value (h)'!M703</f>
        <v>0.29583435511748957</v>
      </c>
      <c r="AF701" s="24">
        <f ca="1">-('Products indicator value (h)'!D703-'Products indicator value (h)'!G703)</f>
        <v>0.35630095682009166</v>
      </c>
      <c r="AG701" s="24">
        <f ca="1">-('Products indicator value (h)'!D703-'Products indicator value (h)'!J703)</f>
        <v>0.22205981612375125</v>
      </c>
      <c r="AH701" s="24">
        <f ca="1">-('Products indicator value (h)'!D703-'Products indicator value (h)'!M703)</f>
        <v>-7.3774538993738314E-2</v>
      </c>
      <c r="AI701" s="24">
        <f ca="1">-('Products indicator value (h)'!G703-'Products indicator value (h)'!J703)</f>
        <v>-0.13424114069634041</v>
      </c>
      <c r="AJ701" s="24">
        <f ca="1">-('Products indicator value (h)'!G703-'Products indicator value (h)'!M703)</f>
        <v>-0.43007549581382998</v>
      </c>
      <c r="AK701" s="24">
        <f ca="1">-('Products indicator value (h)'!J703-'Products indicator value (h)'!M703)</f>
        <v>-0.29583435511748957</v>
      </c>
    </row>
    <row r="702" spans="1:37">
      <c r="A702" s="7">
        <v>700</v>
      </c>
      <c r="B702" s="24">
        <f ca="1">'Products indicator value (h)'!B704-'Products indicator value (h)'!E704</f>
        <v>2.3206201581712209</v>
      </c>
      <c r="C702" s="24">
        <f ca="1">'Products indicator value (h)'!B704-'Products indicator value (h)'!H704</f>
        <v>-0.68655164698757787</v>
      </c>
      <c r="D702" s="24">
        <f ca="1">'Products indicator value (h)'!B704-'Products indicator value (h)'!K704</f>
        <v>3.1815064959125934</v>
      </c>
      <c r="E702" s="24">
        <f ca="1">'Products indicator value (h)'!E704-'Products indicator value (h)'!H704</f>
        <v>-3.0071718051587988</v>
      </c>
      <c r="F702" s="24">
        <f ca="1">'Products indicator value (h)'!E704-'Products indicator value (h)'!K704</f>
        <v>0.86088633774137246</v>
      </c>
      <c r="G702" s="24">
        <f ca="1">'Products indicator value (h)'!H704-'Products indicator value (h)'!K704</f>
        <v>3.8680581429001712</v>
      </c>
      <c r="H702" s="24">
        <f ca="1">-('Products indicator value (h)'!B704-'Products indicator value (h)'!E704)</f>
        <v>-2.3206201581712209</v>
      </c>
      <c r="I702" s="24">
        <f ca="1">-('Products indicator value (h)'!B704-'Products indicator value (h)'!H704)</f>
        <v>0.68655164698757787</v>
      </c>
      <c r="J702" s="24">
        <f ca="1">-('Products indicator value (h)'!B704-'Products indicator value (h)'!K704)</f>
        <v>-3.1815064959125934</v>
      </c>
      <c r="K702" s="24">
        <f ca="1">-('Products indicator value (h)'!E704-'Products indicator value (h)'!H704)</f>
        <v>3.0071718051587988</v>
      </c>
      <c r="L702" s="24">
        <f ca="1">-('Products indicator value (h)'!E704-'Products indicator value (h)'!K704)</f>
        <v>-0.86088633774137246</v>
      </c>
      <c r="M702" s="24">
        <f ca="1">-('Products indicator value (h)'!H704-'Products indicator value (h)'!K704)</f>
        <v>-3.8680581429001712</v>
      </c>
      <c r="N702" s="24">
        <f ca="1">'Products indicator value (h)'!C704-'Products indicator value (h)'!F704</f>
        <v>34.607510180143713</v>
      </c>
      <c r="O702" s="24">
        <f ca="1">'Products indicator value (h)'!C704-'Products indicator value (h)'!I704</f>
        <v>3.9111908203252739</v>
      </c>
      <c r="P702" s="24">
        <f ca="1">'Products indicator value (h)'!C704-'Products indicator value (h)'!L704</f>
        <v>24.238612093128502</v>
      </c>
      <c r="Q702" s="24">
        <f ca="1">'Products indicator value (h)'!F704-'Products indicator value (h)'!I704</f>
        <v>-30.696319359818439</v>
      </c>
      <c r="R702" s="24">
        <f ca="1">'Products indicator value (h)'!F704-'Products indicator value (h)'!L704</f>
        <v>-10.368898087015211</v>
      </c>
      <c r="S702" s="24">
        <f ca="1">'Products indicator value (h)'!I704-'Products indicator value (h)'!L704</f>
        <v>20.327421272803228</v>
      </c>
      <c r="T702" s="24">
        <f ca="1">-('Products indicator value (h)'!C704-'Products indicator value (h)'!F704)</f>
        <v>-34.607510180143713</v>
      </c>
      <c r="U702" s="24">
        <f ca="1">-('Products indicator value (h)'!C704-'Products indicator value (h)'!I704)</f>
        <v>-3.9111908203252739</v>
      </c>
      <c r="V702" s="24">
        <f ca="1">-('Products indicator value (h)'!C704-'Products indicator value (h)'!L704)</f>
        <v>-24.238612093128502</v>
      </c>
      <c r="W702" s="24">
        <f ca="1">-('Products indicator value (h)'!F704-'Products indicator value (h)'!I704)</f>
        <v>30.696319359818439</v>
      </c>
      <c r="X702" s="24">
        <f ca="1">-('Products indicator value (h)'!F704-'Products indicator value (h)'!L704)</f>
        <v>10.368898087015211</v>
      </c>
      <c r="Y702" s="24">
        <f ca="1">-('Products indicator value (h)'!I704-'Products indicator value (h)'!L704)</f>
        <v>-20.327421272803228</v>
      </c>
      <c r="Z702" s="24">
        <f ca="1">'Products indicator value (h)'!D704-'Products indicator value (h)'!G704</f>
        <v>0.12181184253305966</v>
      </c>
      <c r="AA702" s="24">
        <f ca="1">'Products indicator value (h)'!D704-'Products indicator value (h)'!J704</f>
        <v>0.1209750173523656</v>
      </c>
      <c r="AB702" s="24">
        <f ca="1">'Products indicator value (h)'!D704-'Products indicator value (h)'!M704</f>
        <v>8.7081913732370841E-2</v>
      </c>
      <c r="AC702" s="24">
        <f ca="1">'Products indicator value (h)'!G704-'Products indicator value (h)'!J704</f>
        <v>-8.3682518069405631E-4</v>
      </c>
      <c r="AD702" s="24">
        <f ca="1">'Products indicator value (h)'!G704-'Products indicator value (h)'!M704</f>
        <v>-3.4729928800688814E-2</v>
      </c>
      <c r="AE702" s="24">
        <f ca="1">'Products indicator value (h)'!J704-'Products indicator value (h)'!M704</f>
        <v>-3.3893103619994758E-2</v>
      </c>
      <c r="AF702" s="24">
        <f ca="1">-('Products indicator value (h)'!D704-'Products indicator value (h)'!G704)</f>
        <v>-0.12181184253305966</v>
      </c>
      <c r="AG702" s="24">
        <f ca="1">-('Products indicator value (h)'!D704-'Products indicator value (h)'!J704)</f>
        <v>-0.1209750173523656</v>
      </c>
      <c r="AH702" s="24">
        <f ca="1">-('Products indicator value (h)'!D704-'Products indicator value (h)'!M704)</f>
        <v>-8.7081913732370841E-2</v>
      </c>
      <c r="AI702" s="24">
        <f ca="1">-('Products indicator value (h)'!G704-'Products indicator value (h)'!J704)</f>
        <v>8.3682518069405631E-4</v>
      </c>
      <c r="AJ702" s="24">
        <f ca="1">-('Products indicator value (h)'!G704-'Products indicator value (h)'!M704)</f>
        <v>3.4729928800688814E-2</v>
      </c>
      <c r="AK702" s="24">
        <f ca="1">-('Products indicator value (h)'!J704-'Products indicator value (h)'!M704)</f>
        <v>3.3893103619994758E-2</v>
      </c>
    </row>
    <row r="703" spans="1:37">
      <c r="A703" s="7">
        <v>701</v>
      </c>
      <c r="B703" s="24">
        <f ca="1">'Products indicator value (h)'!B705-'Products indicator value (h)'!E705</f>
        <v>4.4142702541896464</v>
      </c>
      <c r="C703" s="24">
        <f ca="1">'Products indicator value (h)'!B705-'Products indicator value (h)'!H705</f>
        <v>1.1907330335773318</v>
      </c>
      <c r="D703" s="24">
        <f ca="1">'Products indicator value (h)'!B705-'Products indicator value (h)'!K705</f>
        <v>4.180287198360447</v>
      </c>
      <c r="E703" s="24">
        <f ca="1">'Products indicator value (h)'!E705-'Products indicator value (h)'!H705</f>
        <v>-3.2235372206123145</v>
      </c>
      <c r="F703" s="24">
        <f ca="1">'Products indicator value (h)'!E705-'Products indicator value (h)'!K705</f>
        <v>-0.23398305582919932</v>
      </c>
      <c r="G703" s="24">
        <f ca="1">'Products indicator value (h)'!H705-'Products indicator value (h)'!K705</f>
        <v>2.9895541647831152</v>
      </c>
      <c r="H703" s="24">
        <f ca="1">-('Products indicator value (h)'!B705-'Products indicator value (h)'!E705)</f>
        <v>-4.4142702541896464</v>
      </c>
      <c r="I703" s="24">
        <f ca="1">-('Products indicator value (h)'!B705-'Products indicator value (h)'!H705)</f>
        <v>-1.1907330335773318</v>
      </c>
      <c r="J703" s="24">
        <f ca="1">-('Products indicator value (h)'!B705-'Products indicator value (h)'!K705)</f>
        <v>-4.180287198360447</v>
      </c>
      <c r="K703" s="24">
        <f ca="1">-('Products indicator value (h)'!E705-'Products indicator value (h)'!H705)</f>
        <v>3.2235372206123145</v>
      </c>
      <c r="L703" s="24">
        <f ca="1">-('Products indicator value (h)'!E705-'Products indicator value (h)'!K705)</f>
        <v>0.23398305582919932</v>
      </c>
      <c r="M703" s="24">
        <f ca="1">-('Products indicator value (h)'!H705-'Products indicator value (h)'!K705)</f>
        <v>-2.9895541647831152</v>
      </c>
      <c r="N703" s="24">
        <f ca="1">'Products indicator value (h)'!C705-'Products indicator value (h)'!F705</f>
        <v>18.645783016536463</v>
      </c>
      <c r="O703" s="24">
        <f ca="1">'Products indicator value (h)'!C705-'Products indicator value (h)'!I705</f>
        <v>-17.983376972003526</v>
      </c>
      <c r="P703" s="24">
        <f ca="1">'Products indicator value (h)'!C705-'Products indicator value (h)'!L705</f>
        <v>-3.6187086721912891</v>
      </c>
      <c r="Q703" s="24">
        <f ca="1">'Products indicator value (h)'!F705-'Products indicator value (h)'!I705</f>
        <v>-36.629159988539989</v>
      </c>
      <c r="R703" s="24">
        <f ca="1">'Products indicator value (h)'!F705-'Products indicator value (h)'!L705</f>
        <v>-22.264491688727752</v>
      </c>
      <c r="S703" s="24">
        <f ca="1">'Products indicator value (h)'!I705-'Products indicator value (h)'!L705</f>
        <v>14.364668299812237</v>
      </c>
      <c r="T703" s="24">
        <f ca="1">-('Products indicator value (h)'!C705-'Products indicator value (h)'!F705)</f>
        <v>-18.645783016536463</v>
      </c>
      <c r="U703" s="24">
        <f ca="1">-('Products indicator value (h)'!C705-'Products indicator value (h)'!I705)</f>
        <v>17.983376972003526</v>
      </c>
      <c r="V703" s="24">
        <f ca="1">-('Products indicator value (h)'!C705-'Products indicator value (h)'!L705)</f>
        <v>3.6187086721912891</v>
      </c>
      <c r="W703" s="24">
        <f ca="1">-('Products indicator value (h)'!F705-'Products indicator value (h)'!I705)</f>
        <v>36.629159988539989</v>
      </c>
      <c r="X703" s="24">
        <f ca="1">-('Products indicator value (h)'!F705-'Products indicator value (h)'!L705)</f>
        <v>22.264491688727752</v>
      </c>
      <c r="Y703" s="24">
        <f ca="1">-('Products indicator value (h)'!I705-'Products indicator value (h)'!L705)</f>
        <v>-14.364668299812237</v>
      </c>
      <c r="Z703" s="24">
        <f ca="1">'Products indicator value (h)'!D705-'Products indicator value (h)'!G705</f>
        <v>-3.5708929478497575E-2</v>
      </c>
      <c r="AA703" s="24">
        <f ca="1">'Products indicator value (h)'!D705-'Products indicator value (h)'!J705</f>
        <v>3.2939665806273721E-2</v>
      </c>
      <c r="AB703" s="24">
        <f ca="1">'Products indicator value (h)'!D705-'Products indicator value (h)'!M705</f>
        <v>-0.15273991231361128</v>
      </c>
      <c r="AC703" s="24">
        <f ca="1">'Products indicator value (h)'!G705-'Products indicator value (h)'!J705</f>
        <v>6.8648595284771297E-2</v>
      </c>
      <c r="AD703" s="24">
        <f ca="1">'Products indicator value (h)'!G705-'Products indicator value (h)'!M705</f>
        <v>-0.11703098283511371</v>
      </c>
      <c r="AE703" s="24">
        <f ca="1">'Products indicator value (h)'!J705-'Products indicator value (h)'!M705</f>
        <v>-0.185679578119885</v>
      </c>
      <c r="AF703" s="24">
        <f ca="1">-('Products indicator value (h)'!D705-'Products indicator value (h)'!G705)</f>
        <v>3.5708929478497575E-2</v>
      </c>
      <c r="AG703" s="24">
        <f ca="1">-('Products indicator value (h)'!D705-'Products indicator value (h)'!J705)</f>
        <v>-3.2939665806273721E-2</v>
      </c>
      <c r="AH703" s="24">
        <f ca="1">-('Products indicator value (h)'!D705-'Products indicator value (h)'!M705)</f>
        <v>0.15273991231361128</v>
      </c>
      <c r="AI703" s="24">
        <f ca="1">-('Products indicator value (h)'!G705-'Products indicator value (h)'!J705)</f>
        <v>-6.8648595284771297E-2</v>
      </c>
      <c r="AJ703" s="24">
        <f ca="1">-('Products indicator value (h)'!G705-'Products indicator value (h)'!M705)</f>
        <v>0.11703098283511371</v>
      </c>
      <c r="AK703" s="24">
        <f ca="1">-('Products indicator value (h)'!J705-'Products indicator value (h)'!M705)</f>
        <v>0.185679578119885</v>
      </c>
    </row>
    <row r="704" spans="1:37">
      <c r="A704" s="7">
        <v>702</v>
      </c>
      <c r="B704" s="24">
        <f ca="1">'Products indicator value (h)'!B706-'Products indicator value (h)'!E706</f>
        <v>3.818449221841016</v>
      </c>
      <c r="C704" s="24">
        <f ca="1">'Products indicator value (h)'!B706-'Products indicator value (h)'!H706</f>
        <v>-1.2387044158404521</v>
      </c>
      <c r="D704" s="24">
        <f ca="1">'Products indicator value (h)'!B706-'Products indicator value (h)'!K706</f>
        <v>2.7158105501713106</v>
      </c>
      <c r="E704" s="24">
        <f ca="1">'Products indicator value (h)'!E706-'Products indicator value (h)'!H706</f>
        <v>-5.0571536376814681</v>
      </c>
      <c r="F704" s="24">
        <f ca="1">'Products indicator value (h)'!E706-'Products indicator value (h)'!K706</f>
        <v>-1.1026386716697054</v>
      </c>
      <c r="G704" s="24">
        <f ca="1">'Products indicator value (h)'!H706-'Products indicator value (h)'!K706</f>
        <v>3.9545149660117627</v>
      </c>
      <c r="H704" s="24">
        <f ca="1">-('Products indicator value (h)'!B706-'Products indicator value (h)'!E706)</f>
        <v>-3.818449221841016</v>
      </c>
      <c r="I704" s="24">
        <f ca="1">-('Products indicator value (h)'!B706-'Products indicator value (h)'!H706)</f>
        <v>1.2387044158404521</v>
      </c>
      <c r="J704" s="24">
        <f ca="1">-('Products indicator value (h)'!B706-'Products indicator value (h)'!K706)</f>
        <v>-2.7158105501713106</v>
      </c>
      <c r="K704" s="24">
        <f ca="1">-('Products indicator value (h)'!E706-'Products indicator value (h)'!H706)</f>
        <v>5.0571536376814681</v>
      </c>
      <c r="L704" s="24">
        <f ca="1">-('Products indicator value (h)'!E706-'Products indicator value (h)'!K706)</f>
        <v>1.1026386716697054</v>
      </c>
      <c r="M704" s="24">
        <f ca="1">-('Products indicator value (h)'!H706-'Products indicator value (h)'!K706)</f>
        <v>-3.9545149660117627</v>
      </c>
      <c r="N704" s="24">
        <f ca="1">'Products indicator value (h)'!C706-'Products indicator value (h)'!F706</f>
        <v>24.780553652478488</v>
      </c>
      <c r="O704" s="24">
        <f ca="1">'Products indicator value (h)'!C706-'Products indicator value (h)'!I706</f>
        <v>14.713574698360162</v>
      </c>
      <c r="P704" s="24">
        <f ca="1">'Products indicator value (h)'!C706-'Products indicator value (h)'!L706</f>
        <v>17.118963861703314</v>
      </c>
      <c r="Q704" s="24">
        <f ca="1">'Products indicator value (h)'!F706-'Products indicator value (h)'!I706</f>
        <v>-10.066978954118326</v>
      </c>
      <c r="R704" s="24">
        <f ca="1">'Products indicator value (h)'!F706-'Products indicator value (h)'!L706</f>
        <v>-7.6615897907751744</v>
      </c>
      <c r="S704" s="24">
        <f ca="1">'Products indicator value (h)'!I706-'Products indicator value (h)'!L706</f>
        <v>2.4053891633431519</v>
      </c>
      <c r="T704" s="24">
        <f ca="1">-('Products indicator value (h)'!C706-'Products indicator value (h)'!F706)</f>
        <v>-24.780553652478488</v>
      </c>
      <c r="U704" s="24">
        <f ca="1">-('Products indicator value (h)'!C706-'Products indicator value (h)'!I706)</f>
        <v>-14.713574698360162</v>
      </c>
      <c r="V704" s="24">
        <f ca="1">-('Products indicator value (h)'!C706-'Products indicator value (h)'!L706)</f>
        <v>-17.118963861703314</v>
      </c>
      <c r="W704" s="24">
        <f ca="1">-('Products indicator value (h)'!F706-'Products indicator value (h)'!I706)</f>
        <v>10.066978954118326</v>
      </c>
      <c r="X704" s="24">
        <f ca="1">-('Products indicator value (h)'!F706-'Products indicator value (h)'!L706)</f>
        <v>7.6615897907751744</v>
      </c>
      <c r="Y704" s="24">
        <f ca="1">-('Products indicator value (h)'!I706-'Products indicator value (h)'!L706)</f>
        <v>-2.4053891633431519</v>
      </c>
      <c r="Z704" s="24">
        <f ca="1">'Products indicator value (h)'!D706-'Products indicator value (h)'!G706</f>
        <v>6.885598300001905E-2</v>
      </c>
      <c r="AA704" s="24">
        <f ca="1">'Products indicator value (h)'!D706-'Products indicator value (h)'!J706</f>
        <v>6.1639538408511774E-2</v>
      </c>
      <c r="AB704" s="24">
        <f ca="1">'Products indicator value (h)'!D706-'Products indicator value (h)'!M706</f>
        <v>0.14673222802427821</v>
      </c>
      <c r="AC704" s="24">
        <f ca="1">'Products indicator value (h)'!G706-'Products indicator value (h)'!J706</f>
        <v>-7.2164445915072761E-3</v>
      </c>
      <c r="AD704" s="24">
        <f ca="1">'Products indicator value (h)'!G706-'Products indicator value (h)'!M706</f>
        <v>7.7876245024259161E-2</v>
      </c>
      <c r="AE704" s="24">
        <f ca="1">'Products indicator value (h)'!J706-'Products indicator value (h)'!M706</f>
        <v>8.5092689615766437E-2</v>
      </c>
      <c r="AF704" s="24">
        <f ca="1">-('Products indicator value (h)'!D706-'Products indicator value (h)'!G706)</f>
        <v>-6.885598300001905E-2</v>
      </c>
      <c r="AG704" s="24">
        <f ca="1">-('Products indicator value (h)'!D706-'Products indicator value (h)'!J706)</f>
        <v>-6.1639538408511774E-2</v>
      </c>
      <c r="AH704" s="24">
        <f ca="1">-('Products indicator value (h)'!D706-'Products indicator value (h)'!M706)</f>
        <v>-0.14673222802427821</v>
      </c>
      <c r="AI704" s="24">
        <f ca="1">-('Products indicator value (h)'!G706-'Products indicator value (h)'!J706)</f>
        <v>7.2164445915072761E-3</v>
      </c>
      <c r="AJ704" s="24">
        <f ca="1">-('Products indicator value (h)'!G706-'Products indicator value (h)'!M706)</f>
        <v>-7.7876245024259161E-2</v>
      </c>
      <c r="AK704" s="24">
        <f ca="1">-('Products indicator value (h)'!J706-'Products indicator value (h)'!M706)</f>
        <v>-8.5092689615766437E-2</v>
      </c>
    </row>
    <row r="705" spans="1:37">
      <c r="A705" s="7">
        <v>703</v>
      </c>
      <c r="B705" s="24">
        <f ca="1">'Products indicator value (h)'!B707-'Products indicator value (h)'!E707</f>
        <v>2.6771369790996697</v>
      </c>
      <c r="C705" s="24">
        <f ca="1">'Products indicator value (h)'!B707-'Products indicator value (h)'!H707</f>
        <v>-1.8071375010453181</v>
      </c>
      <c r="D705" s="24">
        <f ca="1">'Products indicator value (h)'!B707-'Products indicator value (h)'!K707</f>
        <v>2.5229242742279236</v>
      </c>
      <c r="E705" s="24">
        <f ca="1">'Products indicator value (h)'!E707-'Products indicator value (h)'!H707</f>
        <v>-4.4842744801449879</v>
      </c>
      <c r="F705" s="24">
        <f ca="1">'Products indicator value (h)'!E707-'Products indicator value (h)'!K707</f>
        <v>-0.1542127048717461</v>
      </c>
      <c r="G705" s="24">
        <f ca="1">'Products indicator value (h)'!H707-'Products indicator value (h)'!K707</f>
        <v>4.3300617752732418</v>
      </c>
      <c r="H705" s="24">
        <f ca="1">-('Products indicator value (h)'!B707-'Products indicator value (h)'!E707)</f>
        <v>-2.6771369790996697</v>
      </c>
      <c r="I705" s="24">
        <f ca="1">-('Products indicator value (h)'!B707-'Products indicator value (h)'!H707)</f>
        <v>1.8071375010453181</v>
      </c>
      <c r="J705" s="24">
        <f ca="1">-('Products indicator value (h)'!B707-'Products indicator value (h)'!K707)</f>
        <v>-2.5229242742279236</v>
      </c>
      <c r="K705" s="24">
        <f ca="1">-('Products indicator value (h)'!E707-'Products indicator value (h)'!H707)</f>
        <v>4.4842744801449879</v>
      </c>
      <c r="L705" s="24">
        <f ca="1">-('Products indicator value (h)'!E707-'Products indicator value (h)'!K707)</f>
        <v>0.1542127048717461</v>
      </c>
      <c r="M705" s="24">
        <f ca="1">-('Products indicator value (h)'!H707-'Products indicator value (h)'!K707)</f>
        <v>-4.3300617752732418</v>
      </c>
      <c r="N705" s="24">
        <f ca="1">'Products indicator value (h)'!C707-'Products indicator value (h)'!F707</f>
        <v>21.520700970061</v>
      </c>
      <c r="O705" s="24">
        <f ca="1">'Products indicator value (h)'!C707-'Products indicator value (h)'!I707</f>
        <v>-6.2394976120372263</v>
      </c>
      <c r="P705" s="24">
        <f ca="1">'Products indicator value (h)'!C707-'Products indicator value (h)'!L707</f>
        <v>-2.5886294064199404</v>
      </c>
      <c r="Q705" s="24">
        <f ca="1">'Products indicator value (h)'!F707-'Products indicator value (h)'!I707</f>
        <v>-27.760198582098226</v>
      </c>
      <c r="R705" s="24">
        <f ca="1">'Products indicator value (h)'!F707-'Products indicator value (h)'!L707</f>
        <v>-24.109330376480941</v>
      </c>
      <c r="S705" s="24">
        <f ca="1">'Products indicator value (h)'!I707-'Products indicator value (h)'!L707</f>
        <v>3.6508682056172859</v>
      </c>
      <c r="T705" s="24">
        <f ca="1">-('Products indicator value (h)'!C707-'Products indicator value (h)'!F707)</f>
        <v>-21.520700970061</v>
      </c>
      <c r="U705" s="24">
        <f ca="1">-('Products indicator value (h)'!C707-'Products indicator value (h)'!I707)</f>
        <v>6.2394976120372263</v>
      </c>
      <c r="V705" s="24">
        <f ca="1">-('Products indicator value (h)'!C707-'Products indicator value (h)'!L707)</f>
        <v>2.5886294064199404</v>
      </c>
      <c r="W705" s="24">
        <f ca="1">-('Products indicator value (h)'!F707-'Products indicator value (h)'!I707)</f>
        <v>27.760198582098226</v>
      </c>
      <c r="X705" s="24">
        <f ca="1">-('Products indicator value (h)'!F707-'Products indicator value (h)'!L707)</f>
        <v>24.109330376480941</v>
      </c>
      <c r="Y705" s="24">
        <f ca="1">-('Products indicator value (h)'!I707-'Products indicator value (h)'!L707)</f>
        <v>-3.6508682056172859</v>
      </c>
      <c r="Z705" s="24">
        <f ca="1">'Products indicator value (h)'!D707-'Products indicator value (h)'!G707</f>
        <v>0.36198121547105799</v>
      </c>
      <c r="AA705" s="24">
        <f ca="1">'Products indicator value (h)'!D707-'Products indicator value (h)'!J707</f>
        <v>-0.16678833224261913</v>
      </c>
      <c r="AB705" s="24">
        <f ca="1">'Products indicator value (h)'!D707-'Products indicator value (h)'!M707</f>
        <v>7.5295190209701435E-2</v>
      </c>
      <c r="AC705" s="24">
        <f ca="1">'Products indicator value (h)'!G707-'Products indicator value (h)'!J707</f>
        <v>-0.52876954771367712</v>
      </c>
      <c r="AD705" s="24">
        <f ca="1">'Products indicator value (h)'!G707-'Products indicator value (h)'!M707</f>
        <v>-0.28668602526135656</v>
      </c>
      <c r="AE705" s="24">
        <f ca="1">'Products indicator value (h)'!J707-'Products indicator value (h)'!M707</f>
        <v>0.24208352245232057</v>
      </c>
      <c r="AF705" s="24">
        <f ca="1">-('Products indicator value (h)'!D707-'Products indicator value (h)'!G707)</f>
        <v>-0.36198121547105799</v>
      </c>
      <c r="AG705" s="24">
        <f ca="1">-('Products indicator value (h)'!D707-'Products indicator value (h)'!J707)</f>
        <v>0.16678833224261913</v>
      </c>
      <c r="AH705" s="24">
        <f ca="1">-('Products indicator value (h)'!D707-'Products indicator value (h)'!M707)</f>
        <v>-7.5295190209701435E-2</v>
      </c>
      <c r="AI705" s="24">
        <f ca="1">-('Products indicator value (h)'!G707-'Products indicator value (h)'!J707)</f>
        <v>0.52876954771367712</v>
      </c>
      <c r="AJ705" s="24">
        <f ca="1">-('Products indicator value (h)'!G707-'Products indicator value (h)'!M707)</f>
        <v>0.28668602526135656</v>
      </c>
      <c r="AK705" s="24">
        <f ca="1">-('Products indicator value (h)'!J707-'Products indicator value (h)'!M707)</f>
        <v>-0.24208352245232057</v>
      </c>
    </row>
    <row r="706" spans="1:37">
      <c r="A706" s="7">
        <v>704</v>
      </c>
      <c r="B706" s="24">
        <f ca="1">'Products indicator value (h)'!B708-'Products indicator value (h)'!E708</f>
        <v>5.4030273470570567</v>
      </c>
      <c r="C706" s="24">
        <f ca="1">'Products indicator value (h)'!B708-'Products indicator value (h)'!H708</f>
        <v>0.91550230722771353</v>
      </c>
      <c r="D706" s="24">
        <f ca="1">'Products indicator value (h)'!B708-'Products indicator value (h)'!K708</f>
        <v>4.5323719601906571</v>
      </c>
      <c r="E706" s="24">
        <f ca="1">'Products indicator value (h)'!E708-'Products indicator value (h)'!H708</f>
        <v>-4.4875250398293431</v>
      </c>
      <c r="F706" s="24">
        <f ca="1">'Products indicator value (h)'!E708-'Products indicator value (h)'!K708</f>
        <v>-0.87065538686639954</v>
      </c>
      <c r="G706" s="24">
        <f ca="1">'Products indicator value (h)'!H708-'Products indicator value (h)'!K708</f>
        <v>3.6168696529629436</v>
      </c>
      <c r="H706" s="24">
        <f ca="1">-('Products indicator value (h)'!B708-'Products indicator value (h)'!E708)</f>
        <v>-5.4030273470570567</v>
      </c>
      <c r="I706" s="24">
        <f ca="1">-('Products indicator value (h)'!B708-'Products indicator value (h)'!H708)</f>
        <v>-0.91550230722771353</v>
      </c>
      <c r="J706" s="24">
        <f ca="1">-('Products indicator value (h)'!B708-'Products indicator value (h)'!K708)</f>
        <v>-4.5323719601906571</v>
      </c>
      <c r="K706" s="24">
        <f ca="1">-('Products indicator value (h)'!E708-'Products indicator value (h)'!H708)</f>
        <v>4.4875250398293431</v>
      </c>
      <c r="L706" s="24">
        <f ca="1">-('Products indicator value (h)'!E708-'Products indicator value (h)'!K708)</f>
        <v>0.87065538686639954</v>
      </c>
      <c r="M706" s="24">
        <f ca="1">-('Products indicator value (h)'!H708-'Products indicator value (h)'!K708)</f>
        <v>-3.6168696529629436</v>
      </c>
      <c r="N706" s="24">
        <f ca="1">'Products indicator value (h)'!C708-'Products indicator value (h)'!F708</f>
        <v>16.756865618592208</v>
      </c>
      <c r="O706" s="24">
        <f ca="1">'Products indicator value (h)'!C708-'Products indicator value (h)'!I708</f>
        <v>2.4777854062010647</v>
      </c>
      <c r="P706" s="24">
        <f ca="1">'Products indicator value (h)'!C708-'Products indicator value (h)'!L708</f>
        <v>15.040508499964368</v>
      </c>
      <c r="Q706" s="24">
        <f ca="1">'Products indicator value (h)'!F708-'Products indicator value (h)'!I708</f>
        <v>-14.279080212391143</v>
      </c>
      <c r="R706" s="24">
        <f ca="1">'Products indicator value (h)'!F708-'Products indicator value (h)'!L708</f>
        <v>-1.7163571186278404</v>
      </c>
      <c r="S706" s="24">
        <f ca="1">'Products indicator value (h)'!I708-'Products indicator value (h)'!L708</f>
        <v>12.562723093763303</v>
      </c>
      <c r="T706" s="24">
        <f ca="1">-('Products indicator value (h)'!C708-'Products indicator value (h)'!F708)</f>
        <v>-16.756865618592208</v>
      </c>
      <c r="U706" s="24">
        <f ca="1">-('Products indicator value (h)'!C708-'Products indicator value (h)'!I708)</f>
        <v>-2.4777854062010647</v>
      </c>
      <c r="V706" s="24">
        <f ca="1">-('Products indicator value (h)'!C708-'Products indicator value (h)'!L708)</f>
        <v>-15.040508499964368</v>
      </c>
      <c r="W706" s="24">
        <f ca="1">-('Products indicator value (h)'!F708-'Products indicator value (h)'!I708)</f>
        <v>14.279080212391143</v>
      </c>
      <c r="X706" s="24">
        <f ca="1">-('Products indicator value (h)'!F708-'Products indicator value (h)'!L708)</f>
        <v>1.7163571186278404</v>
      </c>
      <c r="Y706" s="24">
        <f ca="1">-('Products indicator value (h)'!I708-'Products indicator value (h)'!L708)</f>
        <v>-12.562723093763303</v>
      </c>
      <c r="Z706" s="24">
        <f ca="1">'Products indicator value (h)'!D708-'Products indicator value (h)'!G708</f>
        <v>0.21105312470802717</v>
      </c>
      <c r="AA706" s="24">
        <f ca="1">'Products indicator value (h)'!D708-'Products indicator value (h)'!J708</f>
        <v>0.10838832690849554</v>
      </c>
      <c r="AB706" s="24">
        <f ca="1">'Products indicator value (h)'!D708-'Products indicator value (h)'!M708</f>
        <v>-0.56772474550799323</v>
      </c>
      <c r="AC706" s="24">
        <f ca="1">'Products indicator value (h)'!G708-'Products indicator value (h)'!J708</f>
        <v>-0.10266479779953164</v>
      </c>
      <c r="AD706" s="24">
        <f ca="1">'Products indicator value (h)'!G708-'Products indicator value (h)'!M708</f>
        <v>-0.77877787021602041</v>
      </c>
      <c r="AE706" s="24">
        <f ca="1">'Products indicator value (h)'!J708-'Products indicator value (h)'!M708</f>
        <v>-0.67611307241648877</v>
      </c>
      <c r="AF706" s="24">
        <f ca="1">-('Products indicator value (h)'!D708-'Products indicator value (h)'!G708)</f>
        <v>-0.21105312470802717</v>
      </c>
      <c r="AG706" s="24">
        <f ca="1">-('Products indicator value (h)'!D708-'Products indicator value (h)'!J708)</f>
        <v>-0.10838832690849554</v>
      </c>
      <c r="AH706" s="24">
        <f ca="1">-('Products indicator value (h)'!D708-'Products indicator value (h)'!M708)</f>
        <v>0.56772474550799323</v>
      </c>
      <c r="AI706" s="24">
        <f ca="1">-('Products indicator value (h)'!G708-'Products indicator value (h)'!J708)</f>
        <v>0.10266479779953164</v>
      </c>
      <c r="AJ706" s="24">
        <f ca="1">-('Products indicator value (h)'!G708-'Products indicator value (h)'!M708)</f>
        <v>0.77877787021602041</v>
      </c>
      <c r="AK706" s="24">
        <f ca="1">-('Products indicator value (h)'!J708-'Products indicator value (h)'!M708)</f>
        <v>0.67611307241648877</v>
      </c>
    </row>
    <row r="707" spans="1:37">
      <c r="A707" s="7">
        <v>705</v>
      </c>
      <c r="B707" s="24">
        <f ca="1">'Products indicator value (h)'!B709-'Products indicator value (h)'!E709</f>
        <v>4.9215356781053119</v>
      </c>
      <c r="C707" s="24">
        <f ca="1">'Products indicator value (h)'!B709-'Products indicator value (h)'!H709</f>
        <v>0.62100796243824163</v>
      </c>
      <c r="D707" s="24">
        <f ca="1">'Products indicator value (h)'!B709-'Products indicator value (h)'!K709</f>
        <v>4.6722913647243889</v>
      </c>
      <c r="E707" s="24">
        <f ca="1">'Products indicator value (h)'!E709-'Products indicator value (h)'!H709</f>
        <v>-4.3005277156670703</v>
      </c>
      <c r="F707" s="24">
        <f ca="1">'Products indicator value (h)'!E709-'Products indicator value (h)'!K709</f>
        <v>-0.24924431338092301</v>
      </c>
      <c r="G707" s="24">
        <f ca="1">'Products indicator value (h)'!H709-'Products indicator value (h)'!K709</f>
        <v>4.0512834022861473</v>
      </c>
      <c r="H707" s="24">
        <f ca="1">-('Products indicator value (h)'!B709-'Products indicator value (h)'!E709)</f>
        <v>-4.9215356781053119</v>
      </c>
      <c r="I707" s="24">
        <f ca="1">-('Products indicator value (h)'!B709-'Products indicator value (h)'!H709)</f>
        <v>-0.62100796243824163</v>
      </c>
      <c r="J707" s="24">
        <f ca="1">-('Products indicator value (h)'!B709-'Products indicator value (h)'!K709)</f>
        <v>-4.6722913647243889</v>
      </c>
      <c r="K707" s="24">
        <f ca="1">-('Products indicator value (h)'!E709-'Products indicator value (h)'!H709)</f>
        <v>4.3005277156670703</v>
      </c>
      <c r="L707" s="24">
        <f ca="1">-('Products indicator value (h)'!E709-'Products indicator value (h)'!K709)</f>
        <v>0.24924431338092301</v>
      </c>
      <c r="M707" s="24">
        <f ca="1">-('Products indicator value (h)'!H709-'Products indicator value (h)'!K709)</f>
        <v>-4.0512834022861473</v>
      </c>
      <c r="N707" s="24">
        <f ca="1">'Products indicator value (h)'!C709-'Products indicator value (h)'!F709</f>
        <v>25.538551726263485</v>
      </c>
      <c r="O707" s="24">
        <f ca="1">'Products indicator value (h)'!C709-'Products indicator value (h)'!I709</f>
        <v>6.9751949230274022</v>
      </c>
      <c r="P707" s="24">
        <f ca="1">'Products indicator value (h)'!C709-'Products indicator value (h)'!L709</f>
        <v>26.212374654086069</v>
      </c>
      <c r="Q707" s="24">
        <f ca="1">'Products indicator value (h)'!F709-'Products indicator value (h)'!I709</f>
        <v>-18.563356803236083</v>
      </c>
      <c r="R707" s="24">
        <f ca="1">'Products indicator value (h)'!F709-'Products indicator value (h)'!L709</f>
        <v>0.67382292782258446</v>
      </c>
      <c r="S707" s="24">
        <f ca="1">'Products indicator value (h)'!I709-'Products indicator value (h)'!L709</f>
        <v>19.237179731058667</v>
      </c>
      <c r="T707" s="24">
        <f ca="1">-('Products indicator value (h)'!C709-'Products indicator value (h)'!F709)</f>
        <v>-25.538551726263485</v>
      </c>
      <c r="U707" s="24">
        <f ca="1">-('Products indicator value (h)'!C709-'Products indicator value (h)'!I709)</f>
        <v>-6.9751949230274022</v>
      </c>
      <c r="V707" s="24">
        <f ca="1">-('Products indicator value (h)'!C709-'Products indicator value (h)'!L709)</f>
        <v>-26.212374654086069</v>
      </c>
      <c r="W707" s="24">
        <f ca="1">-('Products indicator value (h)'!F709-'Products indicator value (h)'!I709)</f>
        <v>18.563356803236083</v>
      </c>
      <c r="X707" s="24">
        <f ca="1">-('Products indicator value (h)'!F709-'Products indicator value (h)'!L709)</f>
        <v>-0.67382292782258446</v>
      </c>
      <c r="Y707" s="24">
        <f ca="1">-('Products indicator value (h)'!I709-'Products indicator value (h)'!L709)</f>
        <v>-19.237179731058667</v>
      </c>
      <c r="Z707" s="24">
        <f ca="1">'Products indicator value (h)'!D709-'Products indicator value (h)'!G709</f>
        <v>-0.22622165008576878</v>
      </c>
      <c r="AA707" s="24">
        <f ca="1">'Products indicator value (h)'!D709-'Products indicator value (h)'!J709</f>
        <v>0.10155635672083463</v>
      </c>
      <c r="AB707" s="24">
        <f ca="1">'Products indicator value (h)'!D709-'Products indicator value (h)'!M709</f>
        <v>-0.20377858382336012</v>
      </c>
      <c r="AC707" s="24">
        <f ca="1">'Products indicator value (h)'!G709-'Products indicator value (h)'!J709</f>
        <v>0.32777800680660341</v>
      </c>
      <c r="AD707" s="24">
        <f ca="1">'Products indicator value (h)'!G709-'Products indicator value (h)'!M709</f>
        <v>2.2443066262408662E-2</v>
      </c>
      <c r="AE707" s="24">
        <f ca="1">'Products indicator value (h)'!J709-'Products indicator value (h)'!M709</f>
        <v>-0.30533494054419474</v>
      </c>
      <c r="AF707" s="24">
        <f ca="1">-('Products indicator value (h)'!D709-'Products indicator value (h)'!G709)</f>
        <v>0.22622165008576878</v>
      </c>
      <c r="AG707" s="24">
        <f ca="1">-('Products indicator value (h)'!D709-'Products indicator value (h)'!J709)</f>
        <v>-0.10155635672083463</v>
      </c>
      <c r="AH707" s="24">
        <f ca="1">-('Products indicator value (h)'!D709-'Products indicator value (h)'!M709)</f>
        <v>0.20377858382336012</v>
      </c>
      <c r="AI707" s="24">
        <f ca="1">-('Products indicator value (h)'!G709-'Products indicator value (h)'!J709)</f>
        <v>-0.32777800680660341</v>
      </c>
      <c r="AJ707" s="24">
        <f ca="1">-('Products indicator value (h)'!G709-'Products indicator value (h)'!M709)</f>
        <v>-2.2443066262408662E-2</v>
      </c>
      <c r="AK707" s="24">
        <f ca="1">-('Products indicator value (h)'!J709-'Products indicator value (h)'!M709)</f>
        <v>0.30533494054419474</v>
      </c>
    </row>
    <row r="708" spans="1:37">
      <c r="A708" s="7">
        <v>706</v>
      </c>
      <c r="B708" s="24">
        <f ca="1">'Products indicator value (h)'!B710-'Products indicator value (h)'!E710</f>
        <v>3.2183194429645336</v>
      </c>
      <c r="C708" s="24">
        <f ca="1">'Products indicator value (h)'!B710-'Products indicator value (h)'!H710</f>
        <v>-2.0399873490186131</v>
      </c>
      <c r="D708" s="24">
        <f ca="1">'Products indicator value (h)'!B710-'Products indicator value (h)'!K710</f>
        <v>3.0759222093903018</v>
      </c>
      <c r="E708" s="24">
        <f ca="1">'Products indicator value (h)'!E710-'Products indicator value (h)'!H710</f>
        <v>-5.2583067919831468</v>
      </c>
      <c r="F708" s="24">
        <f ca="1">'Products indicator value (h)'!E710-'Products indicator value (h)'!K710</f>
        <v>-0.14239723357423184</v>
      </c>
      <c r="G708" s="24">
        <f ca="1">'Products indicator value (h)'!H710-'Products indicator value (h)'!K710</f>
        <v>5.1159095584089149</v>
      </c>
      <c r="H708" s="24">
        <f ca="1">-('Products indicator value (h)'!B710-'Products indicator value (h)'!E710)</f>
        <v>-3.2183194429645336</v>
      </c>
      <c r="I708" s="24">
        <f ca="1">-('Products indicator value (h)'!B710-'Products indicator value (h)'!H710)</f>
        <v>2.0399873490186131</v>
      </c>
      <c r="J708" s="24">
        <f ca="1">-('Products indicator value (h)'!B710-'Products indicator value (h)'!K710)</f>
        <v>-3.0759222093903018</v>
      </c>
      <c r="K708" s="24">
        <f ca="1">-('Products indicator value (h)'!E710-'Products indicator value (h)'!H710)</f>
        <v>5.2583067919831468</v>
      </c>
      <c r="L708" s="24">
        <f ca="1">-('Products indicator value (h)'!E710-'Products indicator value (h)'!K710)</f>
        <v>0.14239723357423184</v>
      </c>
      <c r="M708" s="24">
        <f ca="1">-('Products indicator value (h)'!H710-'Products indicator value (h)'!K710)</f>
        <v>-5.1159095584089149</v>
      </c>
      <c r="N708" s="24">
        <f ca="1">'Products indicator value (h)'!C710-'Products indicator value (h)'!F710</f>
        <v>2.8505464985754543</v>
      </c>
      <c r="O708" s="24">
        <f ca="1">'Products indicator value (h)'!C710-'Products indicator value (h)'!I710</f>
        <v>-14.568069063206103</v>
      </c>
      <c r="P708" s="24">
        <f ca="1">'Products indicator value (h)'!C710-'Products indicator value (h)'!L710</f>
        <v>-4.0871361267084652</v>
      </c>
      <c r="Q708" s="24">
        <f ca="1">'Products indicator value (h)'!F710-'Products indicator value (h)'!I710</f>
        <v>-17.418615561781557</v>
      </c>
      <c r="R708" s="24">
        <f ca="1">'Products indicator value (h)'!F710-'Products indicator value (h)'!L710</f>
        <v>-6.9376826252839194</v>
      </c>
      <c r="S708" s="24">
        <f ca="1">'Products indicator value (h)'!I710-'Products indicator value (h)'!L710</f>
        <v>10.480932936497638</v>
      </c>
      <c r="T708" s="24">
        <f ca="1">-('Products indicator value (h)'!C710-'Products indicator value (h)'!F710)</f>
        <v>-2.8505464985754543</v>
      </c>
      <c r="U708" s="24">
        <f ca="1">-('Products indicator value (h)'!C710-'Products indicator value (h)'!I710)</f>
        <v>14.568069063206103</v>
      </c>
      <c r="V708" s="24">
        <f ca="1">-('Products indicator value (h)'!C710-'Products indicator value (h)'!L710)</f>
        <v>4.0871361267084652</v>
      </c>
      <c r="W708" s="24">
        <f ca="1">-('Products indicator value (h)'!F710-'Products indicator value (h)'!I710)</f>
        <v>17.418615561781557</v>
      </c>
      <c r="X708" s="24">
        <f ca="1">-('Products indicator value (h)'!F710-'Products indicator value (h)'!L710)</f>
        <v>6.9376826252839194</v>
      </c>
      <c r="Y708" s="24">
        <f ca="1">-('Products indicator value (h)'!I710-'Products indicator value (h)'!L710)</f>
        <v>-10.480932936497638</v>
      </c>
      <c r="Z708" s="24">
        <f ca="1">'Products indicator value (h)'!D710-'Products indicator value (h)'!G710</f>
        <v>5.0515597022246839E-2</v>
      </c>
      <c r="AA708" s="24">
        <f ca="1">'Products indicator value (h)'!D710-'Products indicator value (h)'!J710</f>
        <v>-3.8346252590670815E-2</v>
      </c>
      <c r="AB708" s="24">
        <f ca="1">'Products indicator value (h)'!D710-'Products indicator value (h)'!M710</f>
        <v>-3.5998318045260325E-2</v>
      </c>
      <c r="AC708" s="24">
        <f ca="1">'Products indicator value (h)'!G710-'Products indicator value (h)'!J710</f>
        <v>-8.8861849612917654E-2</v>
      </c>
      <c r="AD708" s="24">
        <f ca="1">'Products indicator value (h)'!G710-'Products indicator value (h)'!M710</f>
        <v>-8.6513915067507163E-2</v>
      </c>
      <c r="AE708" s="24">
        <f ca="1">'Products indicator value (h)'!J710-'Products indicator value (h)'!M710</f>
        <v>2.3479345454104905E-3</v>
      </c>
      <c r="AF708" s="24">
        <f ca="1">-('Products indicator value (h)'!D710-'Products indicator value (h)'!G710)</f>
        <v>-5.0515597022246839E-2</v>
      </c>
      <c r="AG708" s="24">
        <f ca="1">-('Products indicator value (h)'!D710-'Products indicator value (h)'!J710)</f>
        <v>3.8346252590670815E-2</v>
      </c>
      <c r="AH708" s="24">
        <f ca="1">-('Products indicator value (h)'!D710-'Products indicator value (h)'!M710)</f>
        <v>3.5998318045260325E-2</v>
      </c>
      <c r="AI708" s="24">
        <f ca="1">-('Products indicator value (h)'!G710-'Products indicator value (h)'!J710)</f>
        <v>8.8861849612917654E-2</v>
      </c>
      <c r="AJ708" s="24">
        <f ca="1">-('Products indicator value (h)'!G710-'Products indicator value (h)'!M710)</f>
        <v>8.6513915067507163E-2</v>
      </c>
      <c r="AK708" s="24">
        <f ca="1">-('Products indicator value (h)'!J710-'Products indicator value (h)'!M710)</f>
        <v>-2.3479345454104905E-3</v>
      </c>
    </row>
    <row r="709" spans="1:37">
      <c r="A709" s="7">
        <v>707</v>
      </c>
      <c r="B709" s="24">
        <f ca="1">'Products indicator value (h)'!B711-'Products indicator value (h)'!E711</f>
        <v>3.2635831297075297</v>
      </c>
      <c r="C709" s="24">
        <f ca="1">'Products indicator value (h)'!B711-'Products indicator value (h)'!H711</f>
        <v>-0.14542871022143622</v>
      </c>
      <c r="D709" s="24">
        <f ca="1">'Products indicator value (h)'!B711-'Products indicator value (h)'!K711</f>
        <v>2.6230531774776784</v>
      </c>
      <c r="E709" s="24">
        <f ca="1">'Products indicator value (h)'!E711-'Products indicator value (h)'!H711</f>
        <v>-3.4090118399289659</v>
      </c>
      <c r="F709" s="24">
        <f ca="1">'Products indicator value (h)'!E711-'Products indicator value (h)'!K711</f>
        <v>-0.64052995222985132</v>
      </c>
      <c r="G709" s="24">
        <f ca="1">'Products indicator value (h)'!H711-'Products indicator value (h)'!K711</f>
        <v>2.7684818876991146</v>
      </c>
      <c r="H709" s="24">
        <f ca="1">-('Products indicator value (h)'!B711-'Products indicator value (h)'!E711)</f>
        <v>-3.2635831297075297</v>
      </c>
      <c r="I709" s="24">
        <f ca="1">-('Products indicator value (h)'!B711-'Products indicator value (h)'!H711)</f>
        <v>0.14542871022143622</v>
      </c>
      <c r="J709" s="24">
        <f ca="1">-('Products indicator value (h)'!B711-'Products indicator value (h)'!K711)</f>
        <v>-2.6230531774776784</v>
      </c>
      <c r="K709" s="24">
        <f ca="1">-('Products indicator value (h)'!E711-'Products indicator value (h)'!H711)</f>
        <v>3.4090118399289659</v>
      </c>
      <c r="L709" s="24">
        <f ca="1">-('Products indicator value (h)'!E711-'Products indicator value (h)'!K711)</f>
        <v>0.64052995222985132</v>
      </c>
      <c r="M709" s="24">
        <f ca="1">-('Products indicator value (h)'!H711-'Products indicator value (h)'!K711)</f>
        <v>-2.7684818876991146</v>
      </c>
      <c r="N709" s="24">
        <f ca="1">'Products indicator value (h)'!C711-'Products indicator value (h)'!F711</f>
        <v>19.963423929498703</v>
      </c>
      <c r="O709" s="24">
        <f ca="1">'Products indicator value (h)'!C711-'Products indicator value (h)'!I711</f>
        <v>2.3662202636546397</v>
      </c>
      <c r="P709" s="24">
        <f ca="1">'Products indicator value (h)'!C711-'Products indicator value (h)'!L711</f>
        <v>13.657079206706868</v>
      </c>
      <c r="Q709" s="24">
        <f ca="1">'Products indicator value (h)'!F711-'Products indicator value (h)'!I711</f>
        <v>-17.597203665844063</v>
      </c>
      <c r="R709" s="24">
        <f ca="1">'Products indicator value (h)'!F711-'Products indicator value (h)'!L711</f>
        <v>-6.3063447227918346</v>
      </c>
      <c r="S709" s="24">
        <f ca="1">'Products indicator value (h)'!I711-'Products indicator value (h)'!L711</f>
        <v>11.290858943052228</v>
      </c>
      <c r="T709" s="24">
        <f ca="1">-('Products indicator value (h)'!C711-'Products indicator value (h)'!F711)</f>
        <v>-19.963423929498703</v>
      </c>
      <c r="U709" s="24">
        <f ca="1">-('Products indicator value (h)'!C711-'Products indicator value (h)'!I711)</f>
        <v>-2.3662202636546397</v>
      </c>
      <c r="V709" s="24">
        <f ca="1">-('Products indicator value (h)'!C711-'Products indicator value (h)'!L711)</f>
        <v>-13.657079206706868</v>
      </c>
      <c r="W709" s="24">
        <f ca="1">-('Products indicator value (h)'!F711-'Products indicator value (h)'!I711)</f>
        <v>17.597203665844063</v>
      </c>
      <c r="X709" s="24">
        <f ca="1">-('Products indicator value (h)'!F711-'Products indicator value (h)'!L711)</f>
        <v>6.3063447227918346</v>
      </c>
      <c r="Y709" s="24">
        <f ca="1">-('Products indicator value (h)'!I711-'Products indicator value (h)'!L711)</f>
        <v>-11.290858943052228</v>
      </c>
      <c r="Z709" s="24">
        <f ca="1">'Products indicator value (h)'!D711-'Products indicator value (h)'!G711</f>
        <v>0.23501160854700753</v>
      </c>
      <c r="AA709" s="24">
        <f ca="1">'Products indicator value (h)'!D711-'Products indicator value (h)'!J711</f>
        <v>0.52714428439768568</v>
      </c>
      <c r="AB709" s="24">
        <f ca="1">'Products indicator value (h)'!D711-'Products indicator value (h)'!M711</f>
        <v>0.29433670412068325</v>
      </c>
      <c r="AC709" s="24">
        <f ca="1">'Products indicator value (h)'!G711-'Products indicator value (h)'!J711</f>
        <v>0.29213267585067815</v>
      </c>
      <c r="AD709" s="24">
        <f ca="1">'Products indicator value (h)'!G711-'Products indicator value (h)'!M711</f>
        <v>5.9325095573675712E-2</v>
      </c>
      <c r="AE709" s="24">
        <f ca="1">'Products indicator value (h)'!J711-'Products indicator value (h)'!M711</f>
        <v>-0.23280758027700243</v>
      </c>
      <c r="AF709" s="24">
        <f ca="1">-('Products indicator value (h)'!D711-'Products indicator value (h)'!G711)</f>
        <v>-0.23501160854700753</v>
      </c>
      <c r="AG709" s="24">
        <f ca="1">-('Products indicator value (h)'!D711-'Products indicator value (h)'!J711)</f>
        <v>-0.52714428439768568</v>
      </c>
      <c r="AH709" s="24">
        <f ca="1">-('Products indicator value (h)'!D711-'Products indicator value (h)'!M711)</f>
        <v>-0.29433670412068325</v>
      </c>
      <c r="AI709" s="24">
        <f ca="1">-('Products indicator value (h)'!G711-'Products indicator value (h)'!J711)</f>
        <v>-0.29213267585067815</v>
      </c>
      <c r="AJ709" s="24">
        <f ca="1">-('Products indicator value (h)'!G711-'Products indicator value (h)'!M711)</f>
        <v>-5.9325095573675712E-2</v>
      </c>
      <c r="AK709" s="24">
        <f ca="1">-('Products indicator value (h)'!J711-'Products indicator value (h)'!M711)</f>
        <v>0.23280758027700243</v>
      </c>
    </row>
    <row r="710" spans="1:37">
      <c r="A710" s="7">
        <v>708</v>
      </c>
      <c r="B710" s="24">
        <f ca="1">'Products indicator value (h)'!B712-'Products indicator value (h)'!E712</f>
        <v>5.799774208554723</v>
      </c>
      <c r="C710" s="24">
        <f ca="1">'Products indicator value (h)'!B712-'Products indicator value (h)'!H712</f>
        <v>2.3846884340141088</v>
      </c>
      <c r="D710" s="24">
        <f ca="1">'Products indicator value (h)'!B712-'Products indicator value (h)'!K712</f>
        <v>5.7572370369553907</v>
      </c>
      <c r="E710" s="24">
        <f ca="1">'Products indicator value (h)'!E712-'Products indicator value (h)'!H712</f>
        <v>-3.4150857745406142</v>
      </c>
      <c r="F710" s="24">
        <f ca="1">'Products indicator value (h)'!E712-'Products indicator value (h)'!K712</f>
        <v>-4.2537171599332346E-2</v>
      </c>
      <c r="G710" s="24">
        <f ca="1">'Products indicator value (h)'!H712-'Products indicator value (h)'!K712</f>
        <v>3.3725486029412819</v>
      </c>
      <c r="H710" s="24">
        <f ca="1">-('Products indicator value (h)'!B712-'Products indicator value (h)'!E712)</f>
        <v>-5.799774208554723</v>
      </c>
      <c r="I710" s="24">
        <f ca="1">-('Products indicator value (h)'!B712-'Products indicator value (h)'!H712)</f>
        <v>-2.3846884340141088</v>
      </c>
      <c r="J710" s="24">
        <f ca="1">-('Products indicator value (h)'!B712-'Products indicator value (h)'!K712)</f>
        <v>-5.7572370369553907</v>
      </c>
      <c r="K710" s="24">
        <f ca="1">-('Products indicator value (h)'!E712-'Products indicator value (h)'!H712)</f>
        <v>3.4150857745406142</v>
      </c>
      <c r="L710" s="24">
        <f ca="1">-('Products indicator value (h)'!E712-'Products indicator value (h)'!K712)</f>
        <v>4.2537171599332346E-2</v>
      </c>
      <c r="M710" s="24">
        <f ca="1">-('Products indicator value (h)'!H712-'Products indicator value (h)'!K712)</f>
        <v>-3.3725486029412819</v>
      </c>
      <c r="N710" s="24">
        <f ca="1">'Products indicator value (h)'!C712-'Products indicator value (h)'!F712</f>
        <v>5.6791518507005492</v>
      </c>
      <c r="O710" s="24">
        <f ca="1">'Products indicator value (h)'!C712-'Products indicator value (h)'!I712</f>
        <v>-10.998981191152978</v>
      </c>
      <c r="P710" s="24">
        <f ca="1">'Products indicator value (h)'!C712-'Products indicator value (h)'!L712</f>
        <v>2.5971782560113752</v>
      </c>
      <c r="Q710" s="24">
        <f ca="1">'Products indicator value (h)'!F712-'Products indicator value (h)'!I712</f>
        <v>-16.678133041853528</v>
      </c>
      <c r="R710" s="24">
        <f ca="1">'Products indicator value (h)'!F712-'Products indicator value (h)'!L712</f>
        <v>-3.081973594689174</v>
      </c>
      <c r="S710" s="24">
        <f ca="1">'Products indicator value (h)'!I712-'Products indicator value (h)'!L712</f>
        <v>13.596159447164354</v>
      </c>
      <c r="T710" s="24">
        <f ca="1">-('Products indicator value (h)'!C712-'Products indicator value (h)'!F712)</f>
        <v>-5.6791518507005492</v>
      </c>
      <c r="U710" s="24">
        <f ca="1">-('Products indicator value (h)'!C712-'Products indicator value (h)'!I712)</f>
        <v>10.998981191152978</v>
      </c>
      <c r="V710" s="24">
        <f ca="1">-('Products indicator value (h)'!C712-'Products indicator value (h)'!L712)</f>
        <v>-2.5971782560113752</v>
      </c>
      <c r="W710" s="24">
        <f ca="1">-('Products indicator value (h)'!F712-'Products indicator value (h)'!I712)</f>
        <v>16.678133041853528</v>
      </c>
      <c r="X710" s="24">
        <f ca="1">-('Products indicator value (h)'!F712-'Products indicator value (h)'!L712)</f>
        <v>3.081973594689174</v>
      </c>
      <c r="Y710" s="24">
        <f ca="1">-('Products indicator value (h)'!I712-'Products indicator value (h)'!L712)</f>
        <v>-13.596159447164354</v>
      </c>
      <c r="Z710" s="24">
        <f ca="1">'Products indicator value (h)'!D712-'Products indicator value (h)'!G712</f>
        <v>0.19269222051480606</v>
      </c>
      <c r="AA710" s="24">
        <f ca="1">'Products indicator value (h)'!D712-'Products indicator value (h)'!J712</f>
        <v>-0.43248338571236666</v>
      </c>
      <c r="AB710" s="24">
        <f ca="1">'Products indicator value (h)'!D712-'Products indicator value (h)'!M712</f>
        <v>-0.11551821094275416</v>
      </c>
      <c r="AC710" s="24">
        <f ca="1">'Products indicator value (h)'!G712-'Products indicator value (h)'!J712</f>
        <v>-0.62517560622717272</v>
      </c>
      <c r="AD710" s="24">
        <f ca="1">'Products indicator value (h)'!G712-'Products indicator value (h)'!M712</f>
        <v>-0.30821043145756022</v>
      </c>
      <c r="AE710" s="24">
        <f ca="1">'Products indicator value (h)'!J712-'Products indicator value (h)'!M712</f>
        <v>0.3169651747696125</v>
      </c>
      <c r="AF710" s="24">
        <f ca="1">-('Products indicator value (h)'!D712-'Products indicator value (h)'!G712)</f>
        <v>-0.19269222051480606</v>
      </c>
      <c r="AG710" s="24">
        <f ca="1">-('Products indicator value (h)'!D712-'Products indicator value (h)'!J712)</f>
        <v>0.43248338571236666</v>
      </c>
      <c r="AH710" s="24">
        <f ca="1">-('Products indicator value (h)'!D712-'Products indicator value (h)'!M712)</f>
        <v>0.11551821094275416</v>
      </c>
      <c r="AI710" s="24">
        <f ca="1">-('Products indicator value (h)'!G712-'Products indicator value (h)'!J712)</f>
        <v>0.62517560622717272</v>
      </c>
      <c r="AJ710" s="24">
        <f ca="1">-('Products indicator value (h)'!G712-'Products indicator value (h)'!M712)</f>
        <v>0.30821043145756022</v>
      </c>
      <c r="AK710" s="24">
        <f ca="1">-('Products indicator value (h)'!J712-'Products indicator value (h)'!M712)</f>
        <v>-0.3169651747696125</v>
      </c>
    </row>
    <row r="711" spans="1:37">
      <c r="A711" s="7">
        <v>709</v>
      </c>
      <c r="B711" s="24">
        <f ca="1">'Products indicator value (h)'!B713-'Products indicator value (h)'!E713</f>
        <v>2.8756972264875422</v>
      </c>
      <c r="C711" s="24">
        <f ca="1">'Products indicator value (h)'!B713-'Products indicator value (h)'!H713</f>
        <v>-1.5258180900425984</v>
      </c>
      <c r="D711" s="24">
        <f ca="1">'Products indicator value (h)'!B713-'Products indicator value (h)'!K713</f>
        <v>2.0192683487535481</v>
      </c>
      <c r="E711" s="24">
        <f ca="1">'Products indicator value (h)'!E713-'Products indicator value (h)'!H713</f>
        <v>-4.4015153165301406</v>
      </c>
      <c r="F711" s="24">
        <f ca="1">'Products indicator value (h)'!E713-'Products indicator value (h)'!K713</f>
        <v>-0.85642887773399412</v>
      </c>
      <c r="G711" s="24">
        <f ca="1">'Products indicator value (h)'!H713-'Products indicator value (h)'!K713</f>
        <v>3.5450864387961465</v>
      </c>
      <c r="H711" s="24">
        <f ca="1">-('Products indicator value (h)'!B713-'Products indicator value (h)'!E713)</f>
        <v>-2.8756972264875422</v>
      </c>
      <c r="I711" s="24">
        <f ca="1">-('Products indicator value (h)'!B713-'Products indicator value (h)'!H713)</f>
        <v>1.5258180900425984</v>
      </c>
      <c r="J711" s="24">
        <f ca="1">-('Products indicator value (h)'!B713-'Products indicator value (h)'!K713)</f>
        <v>-2.0192683487535481</v>
      </c>
      <c r="K711" s="24">
        <f ca="1">-('Products indicator value (h)'!E713-'Products indicator value (h)'!H713)</f>
        <v>4.4015153165301406</v>
      </c>
      <c r="L711" s="24">
        <f ca="1">-('Products indicator value (h)'!E713-'Products indicator value (h)'!K713)</f>
        <v>0.85642887773399412</v>
      </c>
      <c r="M711" s="24">
        <f ca="1">-('Products indicator value (h)'!H713-'Products indicator value (h)'!K713)</f>
        <v>-3.5450864387961465</v>
      </c>
      <c r="N711" s="24">
        <f ca="1">'Products indicator value (h)'!C713-'Products indicator value (h)'!F713</f>
        <v>35.554197132340029</v>
      </c>
      <c r="O711" s="24">
        <f ca="1">'Products indicator value (h)'!C713-'Products indicator value (h)'!I713</f>
        <v>17.529807389208131</v>
      </c>
      <c r="P711" s="24">
        <f ca="1">'Products indicator value (h)'!C713-'Products indicator value (h)'!L713</f>
        <v>18.22569907648591</v>
      </c>
      <c r="Q711" s="24">
        <f ca="1">'Products indicator value (h)'!F713-'Products indicator value (h)'!I713</f>
        <v>-18.024389743131898</v>
      </c>
      <c r="R711" s="24">
        <f ca="1">'Products indicator value (h)'!F713-'Products indicator value (h)'!L713</f>
        <v>-17.328498055854119</v>
      </c>
      <c r="S711" s="24">
        <f ca="1">'Products indicator value (h)'!I713-'Products indicator value (h)'!L713</f>
        <v>0.69589168727777917</v>
      </c>
      <c r="T711" s="24">
        <f ca="1">-('Products indicator value (h)'!C713-'Products indicator value (h)'!F713)</f>
        <v>-35.554197132340029</v>
      </c>
      <c r="U711" s="24">
        <f ca="1">-('Products indicator value (h)'!C713-'Products indicator value (h)'!I713)</f>
        <v>-17.529807389208131</v>
      </c>
      <c r="V711" s="24">
        <f ca="1">-('Products indicator value (h)'!C713-'Products indicator value (h)'!L713)</f>
        <v>-18.22569907648591</v>
      </c>
      <c r="W711" s="24">
        <f ca="1">-('Products indicator value (h)'!F713-'Products indicator value (h)'!I713)</f>
        <v>18.024389743131898</v>
      </c>
      <c r="X711" s="24">
        <f ca="1">-('Products indicator value (h)'!F713-'Products indicator value (h)'!L713)</f>
        <v>17.328498055854119</v>
      </c>
      <c r="Y711" s="24">
        <f ca="1">-('Products indicator value (h)'!I713-'Products indicator value (h)'!L713)</f>
        <v>-0.69589168727777917</v>
      </c>
      <c r="Z711" s="24">
        <f ca="1">'Products indicator value (h)'!D713-'Products indicator value (h)'!G713</f>
        <v>0.21818643398253124</v>
      </c>
      <c r="AA711" s="24">
        <f ca="1">'Products indicator value (h)'!D713-'Products indicator value (h)'!J713</f>
        <v>0.2883428531450809</v>
      </c>
      <c r="AB711" s="24">
        <f ca="1">'Products indicator value (h)'!D713-'Products indicator value (h)'!M713</f>
        <v>-0.11774582228885544</v>
      </c>
      <c r="AC711" s="24">
        <f ca="1">'Products indicator value (h)'!G713-'Products indicator value (h)'!J713</f>
        <v>7.0156419162549666E-2</v>
      </c>
      <c r="AD711" s="24">
        <f ca="1">'Products indicator value (h)'!G713-'Products indicator value (h)'!M713</f>
        <v>-0.33593225627138668</v>
      </c>
      <c r="AE711" s="24">
        <f ca="1">'Products indicator value (h)'!J713-'Products indicator value (h)'!M713</f>
        <v>-0.40608867543393634</v>
      </c>
      <c r="AF711" s="24">
        <f ca="1">-('Products indicator value (h)'!D713-'Products indicator value (h)'!G713)</f>
        <v>-0.21818643398253124</v>
      </c>
      <c r="AG711" s="24">
        <f ca="1">-('Products indicator value (h)'!D713-'Products indicator value (h)'!J713)</f>
        <v>-0.2883428531450809</v>
      </c>
      <c r="AH711" s="24">
        <f ca="1">-('Products indicator value (h)'!D713-'Products indicator value (h)'!M713)</f>
        <v>0.11774582228885544</v>
      </c>
      <c r="AI711" s="24">
        <f ca="1">-('Products indicator value (h)'!G713-'Products indicator value (h)'!J713)</f>
        <v>-7.0156419162549666E-2</v>
      </c>
      <c r="AJ711" s="24">
        <f ca="1">-('Products indicator value (h)'!G713-'Products indicator value (h)'!M713)</f>
        <v>0.33593225627138668</v>
      </c>
      <c r="AK711" s="24">
        <f ca="1">-('Products indicator value (h)'!J713-'Products indicator value (h)'!M713)</f>
        <v>0.40608867543393634</v>
      </c>
    </row>
    <row r="712" spans="1:37">
      <c r="A712" s="7">
        <v>710</v>
      </c>
      <c r="B712" s="24">
        <f ca="1">'Products indicator value (h)'!B714-'Products indicator value (h)'!E714</f>
        <v>3.3462646838259378</v>
      </c>
      <c r="C712" s="24">
        <f ca="1">'Products indicator value (h)'!B714-'Products indicator value (h)'!H714</f>
        <v>8.5055714425315898E-2</v>
      </c>
      <c r="D712" s="24">
        <f ca="1">'Products indicator value (h)'!B714-'Products indicator value (h)'!K714</f>
        <v>1.7762814551659991</v>
      </c>
      <c r="E712" s="24">
        <f ca="1">'Products indicator value (h)'!E714-'Products indicator value (h)'!H714</f>
        <v>-3.2612089694006219</v>
      </c>
      <c r="F712" s="24">
        <f ca="1">'Products indicator value (h)'!E714-'Products indicator value (h)'!K714</f>
        <v>-1.5699832286599387</v>
      </c>
      <c r="G712" s="24">
        <f ca="1">'Products indicator value (h)'!H714-'Products indicator value (h)'!K714</f>
        <v>1.6912257407406832</v>
      </c>
      <c r="H712" s="24">
        <f ca="1">-('Products indicator value (h)'!B714-'Products indicator value (h)'!E714)</f>
        <v>-3.3462646838259378</v>
      </c>
      <c r="I712" s="24">
        <f ca="1">-('Products indicator value (h)'!B714-'Products indicator value (h)'!H714)</f>
        <v>-8.5055714425315898E-2</v>
      </c>
      <c r="J712" s="24">
        <f ca="1">-('Products indicator value (h)'!B714-'Products indicator value (h)'!K714)</f>
        <v>-1.7762814551659991</v>
      </c>
      <c r="K712" s="24">
        <f ca="1">-('Products indicator value (h)'!E714-'Products indicator value (h)'!H714)</f>
        <v>3.2612089694006219</v>
      </c>
      <c r="L712" s="24">
        <f ca="1">-('Products indicator value (h)'!E714-'Products indicator value (h)'!K714)</f>
        <v>1.5699832286599387</v>
      </c>
      <c r="M712" s="24">
        <f ca="1">-('Products indicator value (h)'!H714-'Products indicator value (h)'!K714)</f>
        <v>-1.6912257407406832</v>
      </c>
      <c r="N712" s="24">
        <f ca="1">'Products indicator value (h)'!C714-'Products indicator value (h)'!F714</f>
        <v>20.787289098031614</v>
      </c>
      <c r="O712" s="24">
        <f ca="1">'Products indicator value (h)'!C714-'Products indicator value (h)'!I714</f>
        <v>-6.9648236869720677</v>
      </c>
      <c r="P712" s="24">
        <f ca="1">'Products indicator value (h)'!C714-'Products indicator value (h)'!L714</f>
        <v>15.269409777959694</v>
      </c>
      <c r="Q712" s="24">
        <f ca="1">'Products indicator value (h)'!F714-'Products indicator value (h)'!I714</f>
        <v>-27.752112785003682</v>
      </c>
      <c r="R712" s="24">
        <f ca="1">'Products indicator value (h)'!F714-'Products indicator value (h)'!L714</f>
        <v>-5.5178793200719198</v>
      </c>
      <c r="S712" s="24">
        <f ca="1">'Products indicator value (h)'!I714-'Products indicator value (h)'!L714</f>
        <v>22.234233464931762</v>
      </c>
      <c r="T712" s="24">
        <f ca="1">-('Products indicator value (h)'!C714-'Products indicator value (h)'!F714)</f>
        <v>-20.787289098031614</v>
      </c>
      <c r="U712" s="24">
        <f ca="1">-('Products indicator value (h)'!C714-'Products indicator value (h)'!I714)</f>
        <v>6.9648236869720677</v>
      </c>
      <c r="V712" s="24">
        <f ca="1">-('Products indicator value (h)'!C714-'Products indicator value (h)'!L714)</f>
        <v>-15.269409777959694</v>
      </c>
      <c r="W712" s="24">
        <f ca="1">-('Products indicator value (h)'!F714-'Products indicator value (h)'!I714)</f>
        <v>27.752112785003682</v>
      </c>
      <c r="X712" s="24">
        <f ca="1">-('Products indicator value (h)'!F714-'Products indicator value (h)'!L714)</f>
        <v>5.5178793200719198</v>
      </c>
      <c r="Y712" s="24">
        <f ca="1">-('Products indicator value (h)'!I714-'Products indicator value (h)'!L714)</f>
        <v>-22.234233464931762</v>
      </c>
      <c r="Z712" s="24">
        <f ca="1">'Products indicator value (h)'!D714-'Products indicator value (h)'!G714</f>
        <v>0.34954323513211105</v>
      </c>
      <c r="AA712" s="24">
        <f ca="1">'Products indicator value (h)'!D714-'Products indicator value (h)'!J714</f>
        <v>0.25103356754148343</v>
      </c>
      <c r="AB712" s="24">
        <f ca="1">'Products indicator value (h)'!D714-'Products indicator value (h)'!M714</f>
        <v>0.13780510218396835</v>
      </c>
      <c r="AC712" s="24">
        <f ca="1">'Products indicator value (h)'!G714-'Products indicator value (h)'!J714</f>
        <v>-9.8509667590627625E-2</v>
      </c>
      <c r="AD712" s="24">
        <f ca="1">'Products indicator value (h)'!G714-'Products indicator value (h)'!M714</f>
        <v>-0.2117381329481427</v>
      </c>
      <c r="AE712" s="24">
        <f ca="1">'Products indicator value (h)'!J714-'Products indicator value (h)'!M714</f>
        <v>-0.11322846535751507</v>
      </c>
      <c r="AF712" s="24">
        <f ca="1">-('Products indicator value (h)'!D714-'Products indicator value (h)'!G714)</f>
        <v>-0.34954323513211105</v>
      </c>
      <c r="AG712" s="24">
        <f ca="1">-('Products indicator value (h)'!D714-'Products indicator value (h)'!J714)</f>
        <v>-0.25103356754148343</v>
      </c>
      <c r="AH712" s="24">
        <f ca="1">-('Products indicator value (h)'!D714-'Products indicator value (h)'!M714)</f>
        <v>-0.13780510218396835</v>
      </c>
      <c r="AI712" s="24">
        <f ca="1">-('Products indicator value (h)'!G714-'Products indicator value (h)'!J714)</f>
        <v>9.8509667590627625E-2</v>
      </c>
      <c r="AJ712" s="24">
        <f ca="1">-('Products indicator value (h)'!G714-'Products indicator value (h)'!M714)</f>
        <v>0.2117381329481427</v>
      </c>
      <c r="AK712" s="24">
        <f ca="1">-('Products indicator value (h)'!J714-'Products indicator value (h)'!M714)</f>
        <v>0.11322846535751507</v>
      </c>
    </row>
    <row r="713" spans="1:37">
      <c r="A713" s="7">
        <v>711</v>
      </c>
      <c r="B713" s="24">
        <f ca="1">'Products indicator value (h)'!B715-'Products indicator value (h)'!E715</f>
        <v>3.2510083480594831</v>
      </c>
      <c r="C713" s="24">
        <f ca="1">'Products indicator value (h)'!B715-'Products indicator value (h)'!H715</f>
        <v>-1.3325178110333216</v>
      </c>
      <c r="D713" s="24">
        <f ca="1">'Products indicator value (h)'!B715-'Products indicator value (h)'!K715</f>
        <v>3.5779811820302747</v>
      </c>
      <c r="E713" s="24">
        <f ca="1">'Products indicator value (h)'!E715-'Products indicator value (h)'!H715</f>
        <v>-4.5835261590928047</v>
      </c>
      <c r="F713" s="24">
        <f ca="1">'Products indicator value (h)'!E715-'Products indicator value (h)'!K715</f>
        <v>0.32697283397079158</v>
      </c>
      <c r="G713" s="24">
        <f ca="1">'Products indicator value (h)'!H715-'Products indicator value (h)'!K715</f>
        <v>4.9104989930635963</v>
      </c>
      <c r="H713" s="24">
        <f ca="1">-('Products indicator value (h)'!B715-'Products indicator value (h)'!E715)</f>
        <v>-3.2510083480594831</v>
      </c>
      <c r="I713" s="24">
        <f ca="1">-('Products indicator value (h)'!B715-'Products indicator value (h)'!H715)</f>
        <v>1.3325178110333216</v>
      </c>
      <c r="J713" s="24">
        <f ca="1">-('Products indicator value (h)'!B715-'Products indicator value (h)'!K715)</f>
        <v>-3.5779811820302747</v>
      </c>
      <c r="K713" s="24">
        <f ca="1">-('Products indicator value (h)'!E715-'Products indicator value (h)'!H715)</f>
        <v>4.5835261590928047</v>
      </c>
      <c r="L713" s="24">
        <f ca="1">-('Products indicator value (h)'!E715-'Products indicator value (h)'!K715)</f>
        <v>-0.32697283397079158</v>
      </c>
      <c r="M713" s="24">
        <f ca="1">-('Products indicator value (h)'!H715-'Products indicator value (h)'!K715)</f>
        <v>-4.9104989930635963</v>
      </c>
      <c r="N713" s="24">
        <f ca="1">'Products indicator value (h)'!C715-'Products indicator value (h)'!F715</f>
        <v>14.816965006801212</v>
      </c>
      <c r="O713" s="24">
        <f ca="1">'Products indicator value (h)'!C715-'Products indicator value (h)'!I715</f>
        <v>11.881977717857765</v>
      </c>
      <c r="P713" s="24">
        <f ca="1">'Products indicator value (h)'!C715-'Products indicator value (h)'!L715</f>
        <v>16.371976475451362</v>
      </c>
      <c r="Q713" s="24">
        <f ca="1">'Products indicator value (h)'!F715-'Products indicator value (h)'!I715</f>
        <v>-2.9349872889434465</v>
      </c>
      <c r="R713" s="24">
        <f ca="1">'Products indicator value (h)'!F715-'Products indicator value (h)'!L715</f>
        <v>1.5550114686501502</v>
      </c>
      <c r="S713" s="24">
        <f ca="1">'Products indicator value (h)'!I715-'Products indicator value (h)'!L715</f>
        <v>4.4899987575935967</v>
      </c>
      <c r="T713" s="24">
        <f ca="1">-('Products indicator value (h)'!C715-'Products indicator value (h)'!F715)</f>
        <v>-14.816965006801212</v>
      </c>
      <c r="U713" s="24">
        <f ca="1">-('Products indicator value (h)'!C715-'Products indicator value (h)'!I715)</f>
        <v>-11.881977717857765</v>
      </c>
      <c r="V713" s="24">
        <f ca="1">-('Products indicator value (h)'!C715-'Products indicator value (h)'!L715)</f>
        <v>-16.371976475451362</v>
      </c>
      <c r="W713" s="24">
        <f ca="1">-('Products indicator value (h)'!F715-'Products indicator value (h)'!I715)</f>
        <v>2.9349872889434465</v>
      </c>
      <c r="X713" s="24">
        <f ca="1">-('Products indicator value (h)'!F715-'Products indicator value (h)'!L715)</f>
        <v>-1.5550114686501502</v>
      </c>
      <c r="Y713" s="24">
        <f ca="1">-('Products indicator value (h)'!I715-'Products indicator value (h)'!L715)</f>
        <v>-4.4899987575935967</v>
      </c>
      <c r="Z713" s="24">
        <f ca="1">'Products indicator value (h)'!D715-'Products indicator value (h)'!G715</f>
        <v>0.28375985703470485</v>
      </c>
      <c r="AA713" s="24">
        <f ca="1">'Products indicator value (h)'!D715-'Products indicator value (h)'!J715</f>
        <v>0.23936345322443842</v>
      </c>
      <c r="AB713" s="24">
        <f ca="1">'Products indicator value (h)'!D715-'Products indicator value (h)'!M715</f>
        <v>0.1039309267280597</v>
      </c>
      <c r="AC713" s="24">
        <f ca="1">'Products indicator value (h)'!G715-'Products indicator value (h)'!J715</f>
        <v>-4.4396403810266438E-2</v>
      </c>
      <c r="AD713" s="24">
        <f ca="1">'Products indicator value (h)'!G715-'Products indicator value (h)'!M715</f>
        <v>-0.17982893030664515</v>
      </c>
      <c r="AE713" s="24">
        <f ca="1">'Products indicator value (h)'!J715-'Products indicator value (h)'!M715</f>
        <v>-0.13543252649637871</v>
      </c>
      <c r="AF713" s="24">
        <f ca="1">-('Products indicator value (h)'!D715-'Products indicator value (h)'!G715)</f>
        <v>-0.28375985703470485</v>
      </c>
      <c r="AG713" s="24">
        <f ca="1">-('Products indicator value (h)'!D715-'Products indicator value (h)'!J715)</f>
        <v>-0.23936345322443842</v>
      </c>
      <c r="AH713" s="24">
        <f ca="1">-('Products indicator value (h)'!D715-'Products indicator value (h)'!M715)</f>
        <v>-0.1039309267280597</v>
      </c>
      <c r="AI713" s="24">
        <f ca="1">-('Products indicator value (h)'!G715-'Products indicator value (h)'!J715)</f>
        <v>4.4396403810266438E-2</v>
      </c>
      <c r="AJ713" s="24">
        <f ca="1">-('Products indicator value (h)'!G715-'Products indicator value (h)'!M715)</f>
        <v>0.17982893030664515</v>
      </c>
      <c r="AK713" s="24">
        <f ca="1">-('Products indicator value (h)'!J715-'Products indicator value (h)'!M715)</f>
        <v>0.13543252649637871</v>
      </c>
    </row>
    <row r="714" spans="1:37">
      <c r="A714" s="7">
        <v>712</v>
      </c>
      <c r="B714" s="24">
        <f ca="1">'Products indicator value (h)'!B716-'Products indicator value (h)'!E716</f>
        <v>2.7589580176125494</v>
      </c>
      <c r="C714" s="24">
        <f ca="1">'Products indicator value (h)'!B716-'Products indicator value (h)'!H716</f>
        <v>-1.8177730379024251</v>
      </c>
      <c r="D714" s="24">
        <f ca="1">'Products indicator value (h)'!B716-'Products indicator value (h)'!K716</f>
        <v>2.1077330000403256</v>
      </c>
      <c r="E714" s="24">
        <f ca="1">'Products indicator value (h)'!E716-'Products indicator value (h)'!H716</f>
        <v>-4.5767310555149745</v>
      </c>
      <c r="F714" s="24">
        <f ca="1">'Products indicator value (h)'!E716-'Products indicator value (h)'!K716</f>
        <v>-0.65122501757222384</v>
      </c>
      <c r="G714" s="24">
        <f ca="1">'Products indicator value (h)'!H716-'Products indicator value (h)'!K716</f>
        <v>3.9255060379427507</v>
      </c>
      <c r="H714" s="24">
        <f ca="1">-('Products indicator value (h)'!B716-'Products indicator value (h)'!E716)</f>
        <v>-2.7589580176125494</v>
      </c>
      <c r="I714" s="24">
        <f ca="1">-('Products indicator value (h)'!B716-'Products indicator value (h)'!H716)</f>
        <v>1.8177730379024251</v>
      </c>
      <c r="J714" s="24">
        <f ca="1">-('Products indicator value (h)'!B716-'Products indicator value (h)'!K716)</f>
        <v>-2.1077330000403256</v>
      </c>
      <c r="K714" s="24">
        <f ca="1">-('Products indicator value (h)'!E716-'Products indicator value (h)'!H716)</f>
        <v>4.5767310555149745</v>
      </c>
      <c r="L714" s="24">
        <f ca="1">-('Products indicator value (h)'!E716-'Products indicator value (h)'!K716)</f>
        <v>0.65122501757222384</v>
      </c>
      <c r="M714" s="24">
        <f ca="1">-('Products indicator value (h)'!H716-'Products indicator value (h)'!K716)</f>
        <v>-3.9255060379427507</v>
      </c>
      <c r="N714" s="24">
        <f ca="1">'Products indicator value (h)'!C716-'Products indicator value (h)'!F716</f>
        <v>13.148149173185033</v>
      </c>
      <c r="O714" s="24">
        <f ca="1">'Products indicator value (h)'!C716-'Products indicator value (h)'!I716</f>
        <v>-11.624008345816009</v>
      </c>
      <c r="P714" s="24">
        <f ca="1">'Products indicator value (h)'!C716-'Products indicator value (h)'!L716</f>
        <v>11.336514487734661</v>
      </c>
      <c r="Q714" s="24">
        <f ca="1">'Products indicator value (h)'!F716-'Products indicator value (h)'!I716</f>
        <v>-24.772157519001041</v>
      </c>
      <c r="R714" s="24">
        <f ca="1">'Products indicator value (h)'!F716-'Products indicator value (h)'!L716</f>
        <v>-1.8116346854503718</v>
      </c>
      <c r="S714" s="24">
        <f ca="1">'Products indicator value (h)'!I716-'Products indicator value (h)'!L716</f>
        <v>22.960522833550669</v>
      </c>
      <c r="T714" s="24">
        <f ca="1">-('Products indicator value (h)'!C716-'Products indicator value (h)'!F716)</f>
        <v>-13.148149173185033</v>
      </c>
      <c r="U714" s="24">
        <f ca="1">-('Products indicator value (h)'!C716-'Products indicator value (h)'!I716)</f>
        <v>11.624008345816009</v>
      </c>
      <c r="V714" s="24">
        <f ca="1">-('Products indicator value (h)'!C716-'Products indicator value (h)'!L716)</f>
        <v>-11.336514487734661</v>
      </c>
      <c r="W714" s="24">
        <f ca="1">-('Products indicator value (h)'!F716-'Products indicator value (h)'!I716)</f>
        <v>24.772157519001041</v>
      </c>
      <c r="X714" s="24">
        <f ca="1">-('Products indicator value (h)'!F716-'Products indicator value (h)'!L716)</f>
        <v>1.8116346854503718</v>
      </c>
      <c r="Y714" s="24">
        <f ca="1">-('Products indicator value (h)'!I716-'Products indicator value (h)'!L716)</f>
        <v>-22.960522833550669</v>
      </c>
      <c r="Z714" s="24">
        <f ca="1">'Products indicator value (h)'!D716-'Products indicator value (h)'!G716</f>
        <v>0.13258516765296524</v>
      </c>
      <c r="AA714" s="24">
        <f ca="1">'Products indicator value (h)'!D716-'Products indicator value (h)'!J716</f>
        <v>0.46574734065135526</v>
      </c>
      <c r="AB714" s="24">
        <f ca="1">'Products indicator value (h)'!D716-'Products indicator value (h)'!M716</f>
        <v>0.40082536450887507</v>
      </c>
      <c r="AC714" s="24">
        <f ca="1">'Products indicator value (h)'!G716-'Products indicator value (h)'!J716</f>
        <v>0.33316217299839002</v>
      </c>
      <c r="AD714" s="24">
        <f ca="1">'Products indicator value (h)'!G716-'Products indicator value (h)'!M716</f>
        <v>0.26824019685590983</v>
      </c>
      <c r="AE714" s="24">
        <f ca="1">'Products indicator value (h)'!J716-'Products indicator value (h)'!M716</f>
        <v>-6.4921976142480187E-2</v>
      </c>
      <c r="AF714" s="24">
        <f ca="1">-('Products indicator value (h)'!D716-'Products indicator value (h)'!G716)</f>
        <v>-0.13258516765296524</v>
      </c>
      <c r="AG714" s="24">
        <f ca="1">-('Products indicator value (h)'!D716-'Products indicator value (h)'!J716)</f>
        <v>-0.46574734065135526</v>
      </c>
      <c r="AH714" s="24">
        <f ca="1">-('Products indicator value (h)'!D716-'Products indicator value (h)'!M716)</f>
        <v>-0.40082536450887507</v>
      </c>
      <c r="AI714" s="24">
        <f ca="1">-('Products indicator value (h)'!G716-'Products indicator value (h)'!J716)</f>
        <v>-0.33316217299839002</v>
      </c>
      <c r="AJ714" s="24">
        <f ca="1">-('Products indicator value (h)'!G716-'Products indicator value (h)'!M716)</f>
        <v>-0.26824019685590983</v>
      </c>
      <c r="AK714" s="24">
        <f ca="1">-('Products indicator value (h)'!J716-'Products indicator value (h)'!M716)</f>
        <v>6.4921976142480187E-2</v>
      </c>
    </row>
    <row r="715" spans="1:37">
      <c r="A715" s="7">
        <v>713</v>
      </c>
      <c r="B715" s="24">
        <f ca="1">'Products indicator value (h)'!B717-'Products indicator value (h)'!E717</f>
        <v>3.2824818629276367</v>
      </c>
      <c r="C715" s="24">
        <f ca="1">'Products indicator value (h)'!B717-'Products indicator value (h)'!H717</f>
        <v>-0.46417019375472712</v>
      </c>
      <c r="D715" s="24">
        <f ca="1">'Products indicator value (h)'!B717-'Products indicator value (h)'!K717</f>
        <v>3.1976148586272597</v>
      </c>
      <c r="E715" s="24">
        <f ca="1">'Products indicator value (h)'!E717-'Products indicator value (h)'!H717</f>
        <v>-3.7466520566823638</v>
      </c>
      <c r="F715" s="24">
        <f ca="1">'Products indicator value (h)'!E717-'Products indicator value (h)'!K717</f>
        <v>-8.4867004300376969E-2</v>
      </c>
      <c r="G715" s="24">
        <f ca="1">'Products indicator value (h)'!H717-'Products indicator value (h)'!K717</f>
        <v>3.6617850523819868</v>
      </c>
      <c r="H715" s="24">
        <f ca="1">-('Products indicator value (h)'!B717-'Products indicator value (h)'!E717)</f>
        <v>-3.2824818629276367</v>
      </c>
      <c r="I715" s="24">
        <f ca="1">-('Products indicator value (h)'!B717-'Products indicator value (h)'!H717)</f>
        <v>0.46417019375472712</v>
      </c>
      <c r="J715" s="24">
        <f ca="1">-('Products indicator value (h)'!B717-'Products indicator value (h)'!K717)</f>
        <v>-3.1976148586272597</v>
      </c>
      <c r="K715" s="24">
        <f ca="1">-('Products indicator value (h)'!E717-'Products indicator value (h)'!H717)</f>
        <v>3.7466520566823638</v>
      </c>
      <c r="L715" s="24">
        <f ca="1">-('Products indicator value (h)'!E717-'Products indicator value (h)'!K717)</f>
        <v>8.4867004300376969E-2</v>
      </c>
      <c r="M715" s="24">
        <f ca="1">-('Products indicator value (h)'!H717-'Products indicator value (h)'!K717)</f>
        <v>-3.6617850523819868</v>
      </c>
      <c r="N715" s="24">
        <f ca="1">'Products indicator value (h)'!C717-'Products indicator value (h)'!F717</f>
        <v>13.090625569139966</v>
      </c>
      <c r="O715" s="24">
        <f ca="1">'Products indicator value (h)'!C717-'Products indicator value (h)'!I717</f>
        <v>-11.563983429490577</v>
      </c>
      <c r="P715" s="24">
        <f ca="1">'Products indicator value (h)'!C717-'Products indicator value (h)'!L717</f>
        <v>10.102735368129082</v>
      </c>
      <c r="Q715" s="24">
        <f ca="1">'Products indicator value (h)'!F717-'Products indicator value (h)'!I717</f>
        <v>-24.654608998630543</v>
      </c>
      <c r="R715" s="24">
        <f ca="1">'Products indicator value (h)'!F717-'Products indicator value (h)'!L717</f>
        <v>-2.9878902010108845</v>
      </c>
      <c r="S715" s="24">
        <f ca="1">'Products indicator value (h)'!I717-'Products indicator value (h)'!L717</f>
        <v>21.666718797619659</v>
      </c>
      <c r="T715" s="24">
        <f ca="1">-('Products indicator value (h)'!C717-'Products indicator value (h)'!F717)</f>
        <v>-13.090625569139966</v>
      </c>
      <c r="U715" s="24">
        <f ca="1">-('Products indicator value (h)'!C717-'Products indicator value (h)'!I717)</f>
        <v>11.563983429490577</v>
      </c>
      <c r="V715" s="24">
        <f ca="1">-('Products indicator value (h)'!C717-'Products indicator value (h)'!L717)</f>
        <v>-10.102735368129082</v>
      </c>
      <c r="W715" s="24">
        <f ca="1">-('Products indicator value (h)'!F717-'Products indicator value (h)'!I717)</f>
        <v>24.654608998630543</v>
      </c>
      <c r="X715" s="24">
        <f ca="1">-('Products indicator value (h)'!F717-'Products indicator value (h)'!L717)</f>
        <v>2.9878902010108845</v>
      </c>
      <c r="Y715" s="24">
        <f ca="1">-('Products indicator value (h)'!I717-'Products indicator value (h)'!L717)</f>
        <v>-21.666718797619659</v>
      </c>
      <c r="Z715" s="24">
        <f ca="1">'Products indicator value (h)'!D717-'Products indicator value (h)'!G717</f>
        <v>-0.19322568025040665</v>
      </c>
      <c r="AA715" s="24">
        <f ca="1">'Products indicator value (h)'!D717-'Products indicator value (h)'!J717</f>
        <v>-0.27297237688036757</v>
      </c>
      <c r="AB715" s="24">
        <f ca="1">'Products indicator value (h)'!D717-'Products indicator value (h)'!M717</f>
        <v>-0.26973895268617576</v>
      </c>
      <c r="AC715" s="24">
        <f ca="1">'Products indicator value (h)'!G717-'Products indicator value (h)'!J717</f>
        <v>-7.9746696629960923E-2</v>
      </c>
      <c r="AD715" s="24">
        <f ca="1">'Products indicator value (h)'!G717-'Products indicator value (h)'!M717</f>
        <v>-7.6513272435769109E-2</v>
      </c>
      <c r="AE715" s="24">
        <f ca="1">'Products indicator value (h)'!J717-'Products indicator value (h)'!M717</f>
        <v>3.233424194191814E-3</v>
      </c>
      <c r="AF715" s="24">
        <f ca="1">-('Products indicator value (h)'!D717-'Products indicator value (h)'!G717)</f>
        <v>0.19322568025040665</v>
      </c>
      <c r="AG715" s="24">
        <f ca="1">-('Products indicator value (h)'!D717-'Products indicator value (h)'!J717)</f>
        <v>0.27297237688036757</v>
      </c>
      <c r="AH715" s="24">
        <f ca="1">-('Products indicator value (h)'!D717-'Products indicator value (h)'!M717)</f>
        <v>0.26973895268617576</v>
      </c>
      <c r="AI715" s="24">
        <f ca="1">-('Products indicator value (h)'!G717-'Products indicator value (h)'!J717)</f>
        <v>7.9746696629960923E-2</v>
      </c>
      <c r="AJ715" s="24">
        <f ca="1">-('Products indicator value (h)'!G717-'Products indicator value (h)'!M717)</f>
        <v>7.6513272435769109E-2</v>
      </c>
      <c r="AK715" s="24">
        <f ca="1">-('Products indicator value (h)'!J717-'Products indicator value (h)'!M717)</f>
        <v>-3.233424194191814E-3</v>
      </c>
    </row>
    <row r="716" spans="1:37">
      <c r="A716" s="7">
        <v>714</v>
      </c>
      <c r="B716" s="24">
        <f ca="1">'Products indicator value (h)'!B718-'Products indicator value (h)'!E718</f>
        <v>3.8153409926238444</v>
      </c>
      <c r="C716" s="24">
        <f ca="1">'Products indicator value (h)'!B718-'Products indicator value (h)'!H718</f>
        <v>-1.1218870618186711</v>
      </c>
      <c r="D716" s="24">
        <f ca="1">'Products indicator value (h)'!B718-'Products indicator value (h)'!K718</f>
        <v>3.7030174912264284</v>
      </c>
      <c r="E716" s="24">
        <f ca="1">'Products indicator value (h)'!E718-'Products indicator value (h)'!H718</f>
        <v>-4.9372280544425156</v>
      </c>
      <c r="F716" s="24">
        <f ca="1">'Products indicator value (h)'!E718-'Products indicator value (h)'!K718</f>
        <v>-0.11232350139741598</v>
      </c>
      <c r="G716" s="24">
        <f ca="1">'Products indicator value (h)'!H718-'Products indicator value (h)'!K718</f>
        <v>4.8249045530450996</v>
      </c>
      <c r="H716" s="24">
        <f ca="1">-('Products indicator value (h)'!B718-'Products indicator value (h)'!E718)</f>
        <v>-3.8153409926238444</v>
      </c>
      <c r="I716" s="24">
        <f ca="1">-('Products indicator value (h)'!B718-'Products indicator value (h)'!H718)</f>
        <v>1.1218870618186711</v>
      </c>
      <c r="J716" s="24">
        <f ca="1">-('Products indicator value (h)'!B718-'Products indicator value (h)'!K718)</f>
        <v>-3.7030174912264284</v>
      </c>
      <c r="K716" s="24">
        <f ca="1">-('Products indicator value (h)'!E718-'Products indicator value (h)'!H718)</f>
        <v>4.9372280544425156</v>
      </c>
      <c r="L716" s="24">
        <f ca="1">-('Products indicator value (h)'!E718-'Products indicator value (h)'!K718)</f>
        <v>0.11232350139741598</v>
      </c>
      <c r="M716" s="24">
        <f ca="1">-('Products indicator value (h)'!H718-'Products indicator value (h)'!K718)</f>
        <v>-4.8249045530450996</v>
      </c>
      <c r="N716" s="24">
        <f ca="1">'Products indicator value (h)'!C718-'Products indicator value (h)'!F718</f>
        <v>10.956628286713055</v>
      </c>
      <c r="O716" s="24">
        <f ca="1">'Products indicator value (h)'!C718-'Products indicator value (h)'!I718</f>
        <v>-6.2839023307248283</v>
      </c>
      <c r="P716" s="24">
        <f ca="1">'Products indicator value (h)'!C718-'Products indicator value (h)'!L718</f>
        <v>9.2043636712905865</v>
      </c>
      <c r="Q716" s="24">
        <f ca="1">'Products indicator value (h)'!F718-'Products indicator value (h)'!I718</f>
        <v>-17.240530617437884</v>
      </c>
      <c r="R716" s="24">
        <f ca="1">'Products indicator value (h)'!F718-'Products indicator value (h)'!L718</f>
        <v>-1.7522646154224688</v>
      </c>
      <c r="S716" s="24">
        <f ca="1">'Products indicator value (h)'!I718-'Products indicator value (h)'!L718</f>
        <v>15.488266002015415</v>
      </c>
      <c r="T716" s="24">
        <f ca="1">-('Products indicator value (h)'!C718-'Products indicator value (h)'!F718)</f>
        <v>-10.956628286713055</v>
      </c>
      <c r="U716" s="24">
        <f ca="1">-('Products indicator value (h)'!C718-'Products indicator value (h)'!I718)</f>
        <v>6.2839023307248283</v>
      </c>
      <c r="V716" s="24">
        <f ca="1">-('Products indicator value (h)'!C718-'Products indicator value (h)'!L718)</f>
        <v>-9.2043636712905865</v>
      </c>
      <c r="W716" s="24">
        <f ca="1">-('Products indicator value (h)'!F718-'Products indicator value (h)'!I718)</f>
        <v>17.240530617437884</v>
      </c>
      <c r="X716" s="24">
        <f ca="1">-('Products indicator value (h)'!F718-'Products indicator value (h)'!L718)</f>
        <v>1.7522646154224688</v>
      </c>
      <c r="Y716" s="24">
        <f ca="1">-('Products indicator value (h)'!I718-'Products indicator value (h)'!L718)</f>
        <v>-15.488266002015415</v>
      </c>
      <c r="Z716" s="24">
        <f ca="1">'Products indicator value (h)'!D718-'Products indicator value (h)'!G718</f>
        <v>-0.49354823905854395</v>
      </c>
      <c r="AA716" s="24">
        <f ca="1">'Products indicator value (h)'!D718-'Products indicator value (h)'!J718</f>
        <v>-0.24376277071353303</v>
      </c>
      <c r="AB716" s="24">
        <f ca="1">'Products indicator value (h)'!D718-'Products indicator value (h)'!M718</f>
        <v>-0.4079575464166767</v>
      </c>
      <c r="AC716" s="24">
        <f ca="1">'Products indicator value (h)'!G718-'Products indicator value (h)'!J718</f>
        <v>0.24978546834501092</v>
      </c>
      <c r="AD716" s="24">
        <f ca="1">'Products indicator value (h)'!G718-'Products indicator value (h)'!M718</f>
        <v>8.559069264186725E-2</v>
      </c>
      <c r="AE716" s="24">
        <f ca="1">'Products indicator value (h)'!J718-'Products indicator value (h)'!M718</f>
        <v>-0.16419477570314367</v>
      </c>
      <c r="AF716" s="24">
        <f ca="1">-('Products indicator value (h)'!D718-'Products indicator value (h)'!G718)</f>
        <v>0.49354823905854395</v>
      </c>
      <c r="AG716" s="24">
        <f ca="1">-('Products indicator value (h)'!D718-'Products indicator value (h)'!J718)</f>
        <v>0.24376277071353303</v>
      </c>
      <c r="AH716" s="24">
        <f ca="1">-('Products indicator value (h)'!D718-'Products indicator value (h)'!M718)</f>
        <v>0.4079575464166767</v>
      </c>
      <c r="AI716" s="24">
        <f ca="1">-('Products indicator value (h)'!G718-'Products indicator value (h)'!J718)</f>
        <v>-0.24978546834501092</v>
      </c>
      <c r="AJ716" s="24">
        <f ca="1">-('Products indicator value (h)'!G718-'Products indicator value (h)'!M718)</f>
        <v>-8.559069264186725E-2</v>
      </c>
      <c r="AK716" s="24">
        <f ca="1">-('Products indicator value (h)'!J718-'Products indicator value (h)'!M718)</f>
        <v>0.16419477570314367</v>
      </c>
    </row>
    <row r="717" spans="1:37">
      <c r="A717" s="7">
        <v>715</v>
      </c>
      <c r="B717" s="24">
        <f ca="1">'Products indicator value (h)'!B719-'Products indicator value (h)'!E719</f>
        <v>2.8648553549132787</v>
      </c>
      <c r="C717" s="24">
        <f ca="1">'Products indicator value (h)'!B719-'Products indicator value (h)'!H719</f>
        <v>-0.77974820844346837</v>
      </c>
      <c r="D717" s="24">
        <f ca="1">'Products indicator value (h)'!B719-'Products indicator value (h)'!K719</f>
        <v>3.4929175848474294</v>
      </c>
      <c r="E717" s="24">
        <f ca="1">'Products indicator value (h)'!E719-'Products indicator value (h)'!H719</f>
        <v>-3.6446035633567471</v>
      </c>
      <c r="F717" s="24">
        <f ca="1">'Products indicator value (h)'!E719-'Products indicator value (h)'!K719</f>
        <v>0.62806222993415073</v>
      </c>
      <c r="G717" s="24">
        <f ca="1">'Products indicator value (h)'!H719-'Products indicator value (h)'!K719</f>
        <v>4.2726657932908978</v>
      </c>
      <c r="H717" s="24">
        <f ca="1">-('Products indicator value (h)'!B719-'Products indicator value (h)'!E719)</f>
        <v>-2.8648553549132787</v>
      </c>
      <c r="I717" s="24">
        <f ca="1">-('Products indicator value (h)'!B719-'Products indicator value (h)'!H719)</f>
        <v>0.77974820844346837</v>
      </c>
      <c r="J717" s="24">
        <f ca="1">-('Products indicator value (h)'!B719-'Products indicator value (h)'!K719)</f>
        <v>-3.4929175848474294</v>
      </c>
      <c r="K717" s="24">
        <f ca="1">-('Products indicator value (h)'!E719-'Products indicator value (h)'!H719)</f>
        <v>3.6446035633567471</v>
      </c>
      <c r="L717" s="24">
        <f ca="1">-('Products indicator value (h)'!E719-'Products indicator value (h)'!K719)</f>
        <v>-0.62806222993415073</v>
      </c>
      <c r="M717" s="24">
        <f ca="1">-('Products indicator value (h)'!H719-'Products indicator value (h)'!K719)</f>
        <v>-4.2726657932908978</v>
      </c>
      <c r="N717" s="24">
        <f ca="1">'Products indicator value (h)'!C719-'Products indicator value (h)'!F719</f>
        <v>2.1627872278528741</v>
      </c>
      <c r="O717" s="24">
        <f ca="1">'Products indicator value (h)'!C719-'Products indicator value (h)'!I719</f>
        <v>-3.9793360573471688</v>
      </c>
      <c r="P717" s="24">
        <f ca="1">'Products indicator value (h)'!C719-'Products indicator value (h)'!L719</f>
        <v>1.8937456401103958</v>
      </c>
      <c r="Q717" s="24">
        <f ca="1">'Products indicator value (h)'!F719-'Products indicator value (h)'!I719</f>
        <v>-6.1421232852000429</v>
      </c>
      <c r="R717" s="24">
        <f ca="1">'Products indicator value (h)'!F719-'Products indicator value (h)'!L719</f>
        <v>-0.26904158774247833</v>
      </c>
      <c r="S717" s="24">
        <f ca="1">'Products indicator value (h)'!I719-'Products indicator value (h)'!L719</f>
        <v>5.8730816974575646</v>
      </c>
      <c r="T717" s="24">
        <f ca="1">-('Products indicator value (h)'!C719-'Products indicator value (h)'!F719)</f>
        <v>-2.1627872278528741</v>
      </c>
      <c r="U717" s="24">
        <f ca="1">-('Products indicator value (h)'!C719-'Products indicator value (h)'!I719)</f>
        <v>3.9793360573471688</v>
      </c>
      <c r="V717" s="24">
        <f ca="1">-('Products indicator value (h)'!C719-'Products indicator value (h)'!L719)</f>
        <v>-1.8937456401103958</v>
      </c>
      <c r="W717" s="24">
        <f ca="1">-('Products indicator value (h)'!F719-'Products indicator value (h)'!I719)</f>
        <v>6.1421232852000429</v>
      </c>
      <c r="X717" s="24">
        <f ca="1">-('Products indicator value (h)'!F719-'Products indicator value (h)'!L719)</f>
        <v>0.26904158774247833</v>
      </c>
      <c r="Y717" s="24">
        <f ca="1">-('Products indicator value (h)'!I719-'Products indicator value (h)'!L719)</f>
        <v>-5.8730816974575646</v>
      </c>
      <c r="Z717" s="24">
        <f ca="1">'Products indicator value (h)'!D719-'Products indicator value (h)'!G719</f>
        <v>-0.20665797879060799</v>
      </c>
      <c r="AA717" s="24">
        <f ca="1">'Products indicator value (h)'!D719-'Products indicator value (h)'!J719</f>
        <v>-0.11505764905626958</v>
      </c>
      <c r="AB717" s="24">
        <f ca="1">'Products indicator value (h)'!D719-'Products indicator value (h)'!M719</f>
        <v>-0.22102600933647953</v>
      </c>
      <c r="AC717" s="24">
        <f ca="1">'Products indicator value (h)'!G719-'Products indicator value (h)'!J719</f>
        <v>9.1600329734338404E-2</v>
      </c>
      <c r="AD717" s="24">
        <f ca="1">'Products indicator value (h)'!G719-'Products indicator value (h)'!M719</f>
        <v>-1.4368030545871546E-2</v>
      </c>
      <c r="AE717" s="24">
        <f ca="1">'Products indicator value (h)'!J719-'Products indicator value (h)'!M719</f>
        <v>-0.10596836028020995</v>
      </c>
      <c r="AF717" s="24">
        <f ca="1">-('Products indicator value (h)'!D719-'Products indicator value (h)'!G719)</f>
        <v>0.20665797879060799</v>
      </c>
      <c r="AG717" s="24">
        <f ca="1">-('Products indicator value (h)'!D719-'Products indicator value (h)'!J719)</f>
        <v>0.11505764905626958</v>
      </c>
      <c r="AH717" s="24">
        <f ca="1">-('Products indicator value (h)'!D719-'Products indicator value (h)'!M719)</f>
        <v>0.22102600933647953</v>
      </c>
      <c r="AI717" s="24">
        <f ca="1">-('Products indicator value (h)'!G719-'Products indicator value (h)'!J719)</f>
        <v>-9.1600329734338404E-2</v>
      </c>
      <c r="AJ717" s="24">
        <f ca="1">-('Products indicator value (h)'!G719-'Products indicator value (h)'!M719)</f>
        <v>1.4368030545871546E-2</v>
      </c>
      <c r="AK717" s="24">
        <f ca="1">-('Products indicator value (h)'!J719-'Products indicator value (h)'!M719)</f>
        <v>0.10596836028020995</v>
      </c>
    </row>
    <row r="718" spans="1:37">
      <c r="A718" s="7">
        <v>716</v>
      </c>
      <c r="B718" s="24">
        <f ca="1">'Products indicator value (h)'!B720-'Products indicator value (h)'!E720</f>
        <v>2.7606484381837584</v>
      </c>
      <c r="C718" s="24">
        <f ca="1">'Products indicator value (h)'!B720-'Products indicator value (h)'!H720</f>
        <v>5.7505938532720791E-2</v>
      </c>
      <c r="D718" s="24">
        <f ca="1">'Products indicator value (h)'!B720-'Products indicator value (h)'!K720</f>
        <v>3.2901079386344829</v>
      </c>
      <c r="E718" s="24">
        <f ca="1">'Products indicator value (h)'!E720-'Products indicator value (h)'!H720</f>
        <v>-2.7031424996510376</v>
      </c>
      <c r="F718" s="24">
        <f ca="1">'Products indicator value (h)'!E720-'Products indicator value (h)'!K720</f>
        <v>0.52945950045072454</v>
      </c>
      <c r="G718" s="24">
        <f ca="1">'Products indicator value (h)'!H720-'Products indicator value (h)'!K720</f>
        <v>3.2326020001017621</v>
      </c>
      <c r="H718" s="24">
        <f ca="1">-('Products indicator value (h)'!B720-'Products indicator value (h)'!E720)</f>
        <v>-2.7606484381837584</v>
      </c>
      <c r="I718" s="24">
        <f ca="1">-('Products indicator value (h)'!B720-'Products indicator value (h)'!H720)</f>
        <v>-5.7505938532720791E-2</v>
      </c>
      <c r="J718" s="24">
        <f ca="1">-('Products indicator value (h)'!B720-'Products indicator value (h)'!K720)</f>
        <v>-3.2901079386344829</v>
      </c>
      <c r="K718" s="24">
        <f ca="1">-('Products indicator value (h)'!E720-'Products indicator value (h)'!H720)</f>
        <v>2.7031424996510376</v>
      </c>
      <c r="L718" s="24">
        <f ca="1">-('Products indicator value (h)'!E720-'Products indicator value (h)'!K720)</f>
        <v>-0.52945950045072454</v>
      </c>
      <c r="M718" s="24">
        <f ca="1">-('Products indicator value (h)'!H720-'Products indicator value (h)'!K720)</f>
        <v>-3.2326020001017621</v>
      </c>
      <c r="N718" s="24">
        <f ca="1">'Products indicator value (h)'!C720-'Products indicator value (h)'!F720</f>
        <v>-6.3094677907577932</v>
      </c>
      <c r="O718" s="24">
        <f ca="1">'Products indicator value (h)'!C720-'Products indicator value (h)'!I720</f>
        <v>-1.8470428989247267</v>
      </c>
      <c r="P718" s="24">
        <f ca="1">'Products indicator value (h)'!C720-'Products indicator value (h)'!L720</f>
        <v>19.401722538003384</v>
      </c>
      <c r="Q718" s="24">
        <f ca="1">'Products indicator value (h)'!F720-'Products indicator value (h)'!I720</f>
        <v>4.4624248918330665</v>
      </c>
      <c r="R718" s="24">
        <f ca="1">'Products indicator value (h)'!F720-'Products indicator value (h)'!L720</f>
        <v>25.711190328761177</v>
      </c>
      <c r="S718" s="24">
        <f ca="1">'Products indicator value (h)'!I720-'Products indicator value (h)'!L720</f>
        <v>21.24876543692811</v>
      </c>
      <c r="T718" s="24">
        <f ca="1">-('Products indicator value (h)'!C720-'Products indicator value (h)'!F720)</f>
        <v>6.3094677907577932</v>
      </c>
      <c r="U718" s="24">
        <f ca="1">-('Products indicator value (h)'!C720-'Products indicator value (h)'!I720)</f>
        <v>1.8470428989247267</v>
      </c>
      <c r="V718" s="24">
        <f ca="1">-('Products indicator value (h)'!C720-'Products indicator value (h)'!L720)</f>
        <v>-19.401722538003384</v>
      </c>
      <c r="W718" s="24">
        <f ca="1">-('Products indicator value (h)'!F720-'Products indicator value (h)'!I720)</f>
        <v>-4.4624248918330665</v>
      </c>
      <c r="X718" s="24">
        <f ca="1">-('Products indicator value (h)'!F720-'Products indicator value (h)'!L720)</f>
        <v>-25.711190328761177</v>
      </c>
      <c r="Y718" s="24">
        <f ca="1">-('Products indicator value (h)'!I720-'Products indicator value (h)'!L720)</f>
        <v>-21.24876543692811</v>
      </c>
      <c r="Z718" s="24">
        <f ca="1">'Products indicator value (h)'!D720-'Products indicator value (h)'!G720</f>
        <v>5.0253916200919679E-3</v>
      </c>
      <c r="AA718" s="24">
        <f ca="1">'Products indicator value (h)'!D720-'Products indicator value (h)'!J720</f>
        <v>8.7877882993352197E-2</v>
      </c>
      <c r="AB718" s="24">
        <f ca="1">'Products indicator value (h)'!D720-'Products indicator value (h)'!M720</f>
        <v>-9.1260383905015452E-2</v>
      </c>
      <c r="AC718" s="24">
        <f ca="1">'Products indicator value (h)'!G720-'Products indicator value (h)'!J720</f>
        <v>8.2852491373260229E-2</v>
      </c>
      <c r="AD718" s="24">
        <f ca="1">'Products indicator value (h)'!G720-'Products indicator value (h)'!M720</f>
        <v>-9.628577552510742E-2</v>
      </c>
      <c r="AE718" s="24">
        <f ca="1">'Products indicator value (h)'!J720-'Products indicator value (h)'!M720</f>
        <v>-0.17913826689836765</v>
      </c>
      <c r="AF718" s="24">
        <f ca="1">-('Products indicator value (h)'!D720-'Products indicator value (h)'!G720)</f>
        <v>-5.0253916200919679E-3</v>
      </c>
      <c r="AG718" s="24">
        <f ca="1">-('Products indicator value (h)'!D720-'Products indicator value (h)'!J720)</f>
        <v>-8.7877882993352197E-2</v>
      </c>
      <c r="AH718" s="24">
        <f ca="1">-('Products indicator value (h)'!D720-'Products indicator value (h)'!M720)</f>
        <v>9.1260383905015452E-2</v>
      </c>
      <c r="AI718" s="24">
        <f ca="1">-('Products indicator value (h)'!G720-'Products indicator value (h)'!J720)</f>
        <v>-8.2852491373260229E-2</v>
      </c>
      <c r="AJ718" s="24">
        <f ca="1">-('Products indicator value (h)'!G720-'Products indicator value (h)'!M720)</f>
        <v>9.628577552510742E-2</v>
      </c>
      <c r="AK718" s="24">
        <f ca="1">-('Products indicator value (h)'!J720-'Products indicator value (h)'!M720)</f>
        <v>0.17913826689836765</v>
      </c>
    </row>
    <row r="719" spans="1:37">
      <c r="A719" s="7">
        <v>717</v>
      </c>
      <c r="B719" s="24">
        <f ca="1">'Products indicator value (h)'!B721-'Products indicator value (h)'!E721</f>
        <v>4.3469686500169695</v>
      </c>
      <c r="C719" s="24">
        <f ca="1">'Products indicator value (h)'!B721-'Products indicator value (h)'!H721</f>
        <v>1.2351545860526443</v>
      </c>
      <c r="D719" s="24">
        <f ca="1">'Products indicator value (h)'!B721-'Products indicator value (h)'!K721</f>
        <v>4.8803758869236873</v>
      </c>
      <c r="E719" s="24">
        <f ca="1">'Products indicator value (h)'!E721-'Products indicator value (h)'!H721</f>
        <v>-3.1118140639643252</v>
      </c>
      <c r="F719" s="24">
        <f ca="1">'Products indicator value (h)'!E721-'Products indicator value (h)'!K721</f>
        <v>0.53340723690671776</v>
      </c>
      <c r="G719" s="24">
        <f ca="1">'Products indicator value (h)'!H721-'Products indicator value (h)'!K721</f>
        <v>3.645221300871043</v>
      </c>
      <c r="H719" s="24">
        <f ca="1">-('Products indicator value (h)'!B721-'Products indicator value (h)'!E721)</f>
        <v>-4.3469686500169695</v>
      </c>
      <c r="I719" s="24">
        <f ca="1">-('Products indicator value (h)'!B721-'Products indicator value (h)'!H721)</f>
        <v>-1.2351545860526443</v>
      </c>
      <c r="J719" s="24">
        <f ca="1">-('Products indicator value (h)'!B721-'Products indicator value (h)'!K721)</f>
        <v>-4.8803758869236873</v>
      </c>
      <c r="K719" s="24">
        <f ca="1">-('Products indicator value (h)'!E721-'Products indicator value (h)'!H721)</f>
        <v>3.1118140639643252</v>
      </c>
      <c r="L719" s="24">
        <f ca="1">-('Products indicator value (h)'!E721-'Products indicator value (h)'!K721)</f>
        <v>-0.53340723690671776</v>
      </c>
      <c r="M719" s="24">
        <f ca="1">-('Products indicator value (h)'!H721-'Products indicator value (h)'!K721)</f>
        <v>-3.645221300871043</v>
      </c>
      <c r="N719" s="24">
        <f ca="1">'Products indicator value (h)'!C721-'Products indicator value (h)'!F721</f>
        <v>15.931458519563762</v>
      </c>
      <c r="O719" s="24">
        <f ca="1">'Products indicator value (h)'!C721-'Products indicator value (h)'!I721</f>
        <v>-19.60790908394651</v>
      </c>
      <c r="P719" s="24">
        <f ca="1">'Products indicator value (h)'!C721-'Products indicator value (h)'!L721</f>
        <v>24.087896636595708</v>
      </c>
      <c r="Q719" s="24">
        <f ca="1">'Products indicator value (h)'!F721-'Products indicator value (h)'!I721</f>
        <v>-35.539367603510271</v>
      </c>
      <c r="R719" s="24">
        <f ca="1">'Products indicator value (h)'!F721-'Products indicator value (h)'!L721</f>
        <v>8.1564381170319464</v>
      </c>
      <c r="S719" s="24">
        <f ca="1">'Products indicator value (h)'!I721-'Products indicator value (h)'!L721</f>
        <v>43.695805720542218</v>
      </c>
      <c r="T719" s="24">
        <f ca="1">-('Products indicator value (h)'!C721-'Products indicator value (h)'!F721)</f>
        <v>-15.931458519563762</v>
      </c>
      <c r="U719" s="24">
        <f ca="1">-('Products indicator value (h)'!C721-'Products indicator value (h)'!I721)</f>
        <v>19.60790908394651</v>
      </c>
      <c r="V719" s="24">
        <f ca="1">-('Products indicator value (h)'!C721-'Products indicator value (h)'!L721)</f>
        <v>-24.087896636595708</v>
      </c>
      <c r="W719" s="24">
        <f ca="1">-('Products indicator value (h)'!F721-'Products indicator value (h)'!I721)</f>
        <v>35.539367603510271</v>
      </c>
      <c r="X719" s="24">
        <f ca="1">-('Products indicator value (h)'!F721-'Products indicator value (h)'!L721)</f>
        <v>-8.1564381170319464</v>
      </c>
      <c r="Y719" s="24">
        <f ca="1">-('Products indicator value (h)'!I721-'Products indicator value (h)'!L721)</f>
        <v>-43.695805720542218</v>
      </c>
      <c r="Z719" s="24">
        <f ca="1">'Products indicator value (h)'!D721-'Products indicator value (h)'!G721</f>
        <v>6.4555782307257559E-2</v>
      </c>
      <c r="AA719" s="24">
        <f ca="1">'Products indicator value (h)'!D721-'Products indicator value (h)'!J721</f>
        <v>-0.20738048739870063</v>
      </c>
      <c r="AB719" s="24">
        <f ca="1">'Products indicator value (h)'!D721-'Products indicator value (h)'!M721</f>
        <v>-0.43775991436565542</v>
      </c>
      <c r="AC719" s="24">
        <f ca="1">'Products indicator value (h)'!G721-'Products indicator value (h)'!J721</f>
        <v>-0.27193626970595819</v>
      </c>
      <c r="AD719" s="24">
        <f ca="1">'Products indicator value (h)'!G721-'Products indicator value (h)'!M721</f>
        <v>-0.50231569667291298</v>
      </c>
      <c r="AE719" s="24">
        <f ca="1">'Products indicator value (h)'!J721-'Products indicator value (h)'!M721</f>
        <v>-0.23037942696695479</v>
      </c>
      <c r="AF719" s="24">
        <f ca="1">-('Products indicator value (h)'!D721-'Products indicator value (h)'!G721)</f>
        <v>-6.4555782307257559E-2</v>
      </c>
      <c r="AG719" s="24">
        <f ca="1">-('Products indicator value (h)'!D721-'Products indicator value (h)'!J721)</f>
        <v>0.20738048739870063</v>
      </c>
      <c r="AH719" s="24">
        <f ca="1">-('Products indicator value (h)'!D721-'Products indicator value (h)'!M721)</f>
        <v>0.43775991436565542</v>
      </c>
      <c r="AI719" s="24">
        <f ca="1">-('Products indicator value (h)'!G721-'Products indicator value (h)'!J721)</f>
        <v>0.27193626970595819</v>
      </c>
      <c r="AJ719" s="24">
        <f ca="1">-('Products indicator value (h)'!G721-'Products indicator value (h)'!M721)</f>
        <v>0.50231569667291298</v>
      </c>
      <c r="AK719" s="24">
        <f ca="1">-('Products indicator value (h)'!J721-'Products indicator value (h)'!M721)</f>
        <v>0.23037942696695479</v>
      </c>
    </row>
    <row r="720" spans="1:37">
      <c r="A720" s="7">
        <v>718</v>
      </c>
      <c r="B720" s="24">
        <f ca="1">'Products indicator value (h)'!B722-'Products indicator value (h)'!E722</f>
        <v>2.9889874446193856</v>
      </c>
      <c r="C720" s="24">
        <f ca="1">'Products indicator value (h)'!B722-'Products indicator value (h)'!H722</f>
        <v>-0.98641654555028779</v>
      </c>
      <c r="D720" s="24">
        <f ca="1">'Products indicator value (h)'!B722-'Products indicator value (h)'!K722</f>
        <v>2.2081707009303324</v>
      </c>
      <c r="E720" s="24">
        <f ca="1">'Products indicator value (h)'!E722-'Products indicator value (h)'!H722</f>
        <v>-3.9754039901696734</v>
      </c>
      <c r="F720" s="24">
        <f ca="1">'Products indicator value (h)'!E722-'Products indicator value (h)'!K722</f>
        <v>-0.78081674368905318</v>
      </c>
      <c r="G720" s="24">
        <f ca="1">'Products indicator value (h)'!H722-'Products indicator value (h)'!K722</f>
        <v>3.1945872464806202</v>
      </c>
      <c r="H720" s="24">
        <f ca="1">-('Products indicator value (h)'!B722-'Products indicator value (h)'!E722)</f>
        <v>-2.9889874446193856</v>
      </c>
      <c r="I720" s="24">
        <f ca="1">-('Products indicator value (h)'!B722-'Products indicator value (h)'!H722)</f>
        <v>0.98641654555028779</v>
      </c>
      <c r="J720" s="24">
        <f ca="1">-('Products indicator value (h)'!B722-'Products indicator value (h)'!K722)</f>
        <v>-2.2081707009303324</v>
      </c>
      <c r="K720" s="24">
        <f ca="1">-('Products indicator value (h)'!E722-'Products indicator value (h)'!H722)</f>
        <v>3.9754039901696734</v>
      </c>
      <c r="L720" s="24">
        <f ca="1">-('Products indicator value (h)'!E722-'Products indicator value (h)'!K722)</f>
        <v>0.78081674368905318</v>
      </c>
      <c r="M720" s="24">
        <f ca="1">-('Products indicator value (h)'!H722-'Products indicator value (h)'!K722)</f>
        <v>-3.1945872464806202</v>
      </c>
      <c r="N720" s="24">
        <f ca="1">'Products indicator value (h)'!C722-'Products indicator value (h)'!F722</f>
        <v>19.21167798108398</v>
      </c>
      <c r="O720" s="24">
        <f ca="1">'Products indicator value (h)'!C722-'Products indicator value (h)'!I722</f>
        <v>9.4366751280379333</v>
      </c>
      <c r="P720" s="24">
        <f ca="1">'Products indicator value (h)'!C722-'Products indicator value (h)'!L722</f>
        <v>24.167280466688894</v>
      </c>
      <c r="Q720" s="24">
        <f ca="1">'Products indicator value (h)'!F722-'Products indicator value (h)'!I722</f>
        <v>-9.7750028530460469</v>
      </c>
      <c r="R720" s="24">
        <f ca="1">'Products indicator value (h)'!F722-'Products indicator value (h)'!L722</f>
        <v>4.9556024856049135</v>
      </c>
      <c r="S720" s="24">
        <f ca="1">'Products indicator value (h)'!I722-'Products indicator value (h)'!L722</f>
        <v>14.73060533865096</v>
      </c>
      <c r="T720" s="24">
        <f ca="1">-('Products indicator value (h)'!C722-'Products indicator value (h)'!F722)</f>
        <v>-19.21167798108398</v>
      </c>
      <c r="U720" s="24">
        <f ca="1">-('Products indicator value (h)'!C722-'Products indicator value (h)'!I722)</f>
        <v>-9.4366751280379333</v>
      </c>
      <c r="V720" s="24">
        <f ca="1">-('Products indicator value (h)'!C722-'Products indicator value (h)'!L722)</f>
        <v>-24.167280466688894</v>
      </c>
      <c r="W720" s="24">
        <f ca="1">-('Products indicator value (h)'!F722-'Products indicator value (h)'!I722)</f>
        <v>9.7750028530460469</v>
      </c>
      <c r="X720" s="24">
        <f ca="1">-('Products indicator value (h)'!F722-'Products indicator value (h)'!L722)</f>
        <v>-4.9556024856049135</v>
      </c>
      <c r="Y720" s="24">
        <f ca="1">-('Products indicator value (h)'!I722-'Products indicator value (h)'!L722)</f>
        <v>-14.73060533865096</v>
      </c>
      <c r="Z720" s="24">
        <f ca="1">'Products indicator value (h)'!D722-'Products indicator value (h)'!G722</f>
        <v>8.7827032958637918E-2</v>
      </c>
      <c r="AA720" s="24">
        <f ca="1">'Products indicator value (h)'!D722-'Products indicator value (h)'!J722</f>
        <v>0.11753116936411745</v>
      </c>
      <c r="AB720" s="24">
        <f ca="1">'Products indicator value (h)'!D722-'Products indicator value (h)'!M722</f>
        <v>0.12782963193159791</v>
      </c>
      <c r="AC720" s="24">
        <f ca="1">'Products indicator value (h)'!G722-'Products indicator value (h)'!J722</f>
        <v>2.9704136405479531E-2</v>
      </c>
      <c r="AD720" s="24">
        <f ca="1">'Products indicator value (h)'!G722-'Products indicator value (h)'!M722</f>
        <v>4.0002598972959991E-2</v>
      </c>
      <c r="AE720" s="24">
        <f ca="1">'Products indicator value (h)'!J722-'Products indicator value (h)'!M722</f>
        <v>1.029846256748046E-2</v>
      </c>
      <c r="AF720" s="24">
        <f ca="1">-('Products indicator value (h)'!D722-'Products indicator value (h)'!G722)</f>
        <v>-8.7827032958637918E-2</v>
      </c>
      <c r="AG720" s="24">
        <f ca="1">-('Products indicator value (h)'!D722-'Products indicator value (h)'!J722)</f>
        <v>-0.11753116936411745</v>
      </c>
      <c r="AH720" s="24">
        <f ca="1">-('Products indicator value (h)'!D722-'Products indicator value (h)'!M722)</f>
        <v>-0.12782963193159791</v>
      </c>
      <c r="AI720" s="24">
        <f ca="1">-('Products indicator value (h)'!G722-'Products indicator value (h)'!J722)</f>
        <v>-2.9704136405479531E-2</v>
      </c>
      <c r="AJ720" s="24">
        <f ca="1">-('Products indicator value (h)'!G722-'Products indicator value (h)'!M722)</f>
        <v>-4.0002598972959991E-2</v>
      </c>
      <c r="AK720" s="24">
        <f ca="1">-('Products indicator value (h)'!J722-'Products indicator value (h)'!M722)</f>
        <v>-1.029846256748046E-2</v>
      </c>
    </row>
    <row r="721" spans="1:37">
      <c r="A721" s="7">
        <v>719</v>
      </c>
      <c r="B721" s="24">
        <f ca="1">'Products indicator value (h)'!B723-'Products indicator value (h)'!E723</f>
        <v>3.7133949324327373</v>
      </c>
      <c r="C721" s="24">
        <f ca="1">'Products indicator value (h)'!B723-'Products indicator value (h)'!H723</f>
        <v>-0.79245877185513613</v>
      </c>
      <c r="D721" s="24">
        <f ca="1">'Products indicator value (h)'!B723-'Products indicator value (h)'!K723</f>
        <v>3.421604615640411</v>
      </c>
      <c r="E721" s="24">
        <f ca="1">'Products indicator value (h)'!E723-'Products indicator value (h)'!H723</f>
        <v>-4.5058537042878735</v>
      </c>
      <c r="F721" s="24">
        <f ca="1">'Products indicator value (h)'!E723-'Products indicator value (h)'!K723</f>
        <v>-0.29179031679232637</v>
      </c>
      <c r="G721" s="24">
        <f ca="1">'Products indicator value (h)'!H723-'Products indicator value (h)'!K723</f>
        <v>4.2140633874955471</v>
      </c>
      <c r="H721" s="24">
        <f ca="1">-('Products indicator value (h)'!B723-'Products indicator value (h)'!E723)</f>
        <v>-3.7133949324327373</v>
      </c>
      <c r="I721" s="24">
        <f ca="1">-('Products indicator value (h)'!B723-'Products indicator value (h)'!H723)</f>
        <v>0.79245877185513613</v>
      </c>
      <c r="J721" s="24">
        <f ca="1">-('Products indicator value (h)'!B723-'Products indicator value (h)'!K723)</f>
        <v>-3.421604615640411</v>
      </c>
      <c r="K721" s="24">
        <f ca="1">-('Products indicator value (h)'!E723-'Products indicator value (h)'!H723)</f>
        <v>4.5058537042878735</v>
      </c>
      <c r="L721" s="24">
        <f ca="1">-('Products indicator value (h)'!E723-'Products indicator value (h)'!K723)</f>
        <v>0.29179031679232637</v>
      </c>
      <c r="M721" s="24">
        <f ca="1">-('Products indicator value (h)'!H723-'Products indicator value (h)'!K723)</f>
        <v>-4.2140633874955471</v>
      </c>
      <c r="N721" s="24">
        <f ca="1">'Products indicator value (h)'!C723-'Products indicator value (h)'!F723</f>
        <v>5.5869354429604172</v>
      </c>
      <c r="O721" s="24">
        <f ca="1">'Products indicator value (h)'!C723-'Products indicator value (h)'!I723</f>
        <v>-14.91224955691321</v>
      </c>
      <c r="P721" s="24">
        <f ca="1">'Products indicator value (h)'!C723-'Products indicator value (h)'!L723</f>
        <v>7.3261248356347437</v>
      </c>
      <c r="Q721" s="24">
        <f ca="1">'Products indicator value (h)'!F723-'Products indicator value (h)'!I723</f>
        <v>-20.499184999873627</v>
      </c>
      <c r="R721" s="24">
        <f ca="1">'Products indicator value (h)'!F723-'Products indicator value (h)'!L723</f>
        <v>1.7391893926743265</v>
      </c>
      <c r="S721" s="24">
        <f ca="1">'Products indicator value (h)'!I723-'Products indicator value (h)'!L723</f>
        <v>22.238374392547954</v>
      </c>
      <c r="T721" s="24">
        <f ca="1">-('Products indicator value (h)'!C723-'Products indicator value (h)'!F723)</f>
        <v>-5.5869354429604172</v>
      </c>
      <c r="U721" s="24">
        <f ca="1">-('Products indicator value (h)'!C723-'Products indicator value (h)'!I723)</f>
        <v>14.91224955691321</v>
      </c>
      <c r="V721" s="24">
        <f ca="1">-('Products indicator value (h)'!C723-'Products indicator value (h)'!L723)</f>
        <v>-7.3261248356347437</v>
      </c>
      <c r="W721" s="24">
        <f ca="1">-('Products indicator value (h)'!F723-'Products indicator value (h)'!I723)</f>
        <v>20.499184999873627</v>
      </c>
      <c r="X721" s="24">
        <f ca="1">-('Products indicator value (h)'!F723-'Products indicator value (h)'!L723)</f>
        <v>-1.7391893926743265</v>
      </c>
      <c r="Y721" s="24">
        <f ca="1">-('Products indicator value (h)'!I723-'Products indicator value (h)'!L723)</f>
        <v>-22.238374392547954</v>
      </c>
      <c r="Z721" s="24">
        <f ca="1">'Products indicator value (h)'!D723-'Products indicator value (h)'!G723</f>
        <v>-0.51266197397467783</v>
      </c>
      <c r="AA721" s="24">
        <f ca="1">'Products indicator value (h)'!D723-'Products indicator value (h)'!J723</f>
        <v>-0.51605349558260261</v>
      </c>
      <c r="AB721" s="24">
        <f ca="1">'Products indicator value (h)'!D723-'Products indicator value (h)'!M723</f>
        <v>-0.55404165452573895</v>
      </c>
      <c r="AC721" s="24">
        <f ca="1">'Products indicator value (h)'!G723-'Products indicator value (h)'!J723</f>
        <v>-3.3915216079247745E-3</v>
      </c>
      <c r="AD721" s="24">
        <f ca="1">'Products indicator value (h)'!G723-'Products indicator value (h)'!M723</f>
        <v>-4.1379680551061115E-2</v>
      </c>
      <c r="AE721" s="24">
        <f ca="1">'Products indicator value (h)'!J723-'Products indicator value (h)'!M723</f>
        <v>-3.7988158943136341E-2</v>
      </c>
      <c r="AF721" s="24">
        <f ca="1">-('Products indicator value (h)'!D723-'Products indicator value (h)'!G723)</f>
        <v>0.51266197397467783</v>
      </c>
      <c r="AG721" s="24">
        <f ca="1">-('Products indicator value (h)'!D723-'Products indicator value (h)'!J723)</f>
        <v>0.51605349558260261</v>
      </c>
      <c r="AH721" s="24">
        <f ca="1">-('Products indicator value (h)'!D723-'Products indicator value (h)'!M723)</f>
        <v>0.55404165452573895</v>
      </c>
      <c r="AI721" s="24">
        <f ca="1">-('Products indicator value (h)'!G723-'Products indicator value (h)'!J723)</f>
        <v>3.3915216079247745E-3</v>
      </c>
      <c r="AJ721" s="24">
        <f ca="1">-('Products indicator value (h)'!G723-'Products indicator value (h)'!M723)</f>
        <v>4.1379680551061115E-2</v>
      </c>
      <c r="AK721" s="24">
        <f ca="1">-('Products indicator value (h)'!J723-'Products indicator value (h)'!M723)</f>
        <v>3.7988158943136341E-2</v>
      </c>
    </row>
    <row r="722" spans="1:37">
      <c r="A722" s="7">
        <v>720</v>
      </c>
      <c r="B722" s="24">
        <f ca="1">'Products indicator value (h)'!B724-'Products indicator value (h)'!E724</f>
        <v>4.5256329536580271</v>
      </c>
      <c r="C722" s="24">
        <f ca="1">'Products indicator value (h)'!B724-'Products indicator value (h)'!H724</f>
        <v>-0.1129989689315245</v>
      </c>
      <c r="D722" s="24">
        <f ca="1">'Products indicator value (h)'!B724-'Products indicator value (h)'!K724</f>
        <v>3.7144582391236582</v>
      </c>
      <c r="E722" s="24">
        <f ca="1">'Products indicator value (h)'!E724-'Products indicator value (h)'!H724</f>
        <v>-4.6386319225895516</v>
      </c>
      <c r="F722" s="24">
        <f ca="1">'Products indicator value (h)'!E724-'Products indicator value (h)'!K724</f>
        <v>-0.81117471453436885</v>
      </c>
      <c r="G722" s="24">
        <f ca="1">'Products indicator value (h)'!H724-'Products indicator value (h)'!K724</f>
        <v>3.8274572080551827</v>
      </c>
      <c r="H722" s="24">
        <f ca="1">-('Products indicator value (h)'!B724-'Products indicator value (h)'!E724)</f>
        <v>-4.5256329536580271</v>
      </c>
      <c r="I722" s="24">
        <f ca="1">-('Products indicator value (h)'!B724-'Products indicator value (h)'!H724)</f>
        <v>0.1129989689315245</v>
      </c>
      <c r="J722" s="24">
        <f ca="1">-('Products indicator value (h)'!B724-'Products indicator value (h)'!K724)</f>
        <v>-3.7144582391236582</v>
      </c>
      <c r="K722" s="24">
        <f ca="1">-('Products indicator value (h)'!E724-'Products indicator value (h)'!H724)</f>
        <v>4.6386319225895516</v>
      </c>
      <c r="L722" s="24">
        <f ca="1">-('Products indicator value (h)'!E724-'Products indicator value (h)'!K724)</f>
        <v>0.81117471453436885</v>
      </c>
      <c r="M722" s="24">
        <f ca="1">-('Products indicator value (h)'!H724-'Products indicator value (h)'!K724)</f>
        <v>-3.8274572080551827</v>
      </c>
      <c r="N722" s="24">
        <f ca="1">'Products indicator value (h)'!C724-'Products indicator value (h)'!F724</f>
        <v>16.70569933005941</v>
      </c>
      <c r="O722" s="24">
        <f ca="1">'Products indicator value (h)'!C724-'Products indicator value (h)'!I724</f>
        <v>-1.0120073692520037</v>
      </c>
      <c r="P722" s="24">
        <f ca="1">'Products indicator value (h)'!C724-'Products indicator value (h)'!L724</f>
        <v>13.924901406507573</v>
      </c>
      <c r="Q722" s="24">
        <f ca="1">'Products indicator value (h)'!F724-'Products indicator value (h)'!I724</f>
        <v>-17.717706699311414</v>
      </c>
      <c r="R722" s="24">
        <f ca="1">'Products indicator value (h)'!F724-'Products indicator value (h)'!L724</f>
        <v>-2.7807979235518374</v>
      </c>
      <c r="S722" s="24">
        <f ca="1">'Products indicator value (h)'!I724-'Products indicator value (h)'!L724</f>
        <v>14.936908775759576</v>
      </c>
      <c r="T722" s="24">
        <f ca="1">-('Products indicator value (h)'!C724-'Products indicator value (h)'!F724)</f>
        <v>-16.70569933005941</v>
      </c>
      <c r="U722" s="24">
        <f ca="1">-('Products indicator value (h)'!C724-'Products indicator value (h)'!I724)</f>
        <v>1.0120073692520037</v>
      </c>
      <c r="V722" s="24">
        <f ca="1">-('Products indicator value (h)'!C724-'Products indicator value (h)'!L724)</f>
        <v>-13.924901406507573</v>
      </c>
      <c r="W722" s="24">
        <f ca="1">-('Products indicator value (h)'!F724-'Products indicator value (h)'!I724)</f>
        <v>17.717706699311414</v>
      </c>
      <c r="X722" s="24">
        <f ca="1">-('Products indicator value (h)'!F724-'Products indicator value (h)'!L724)</f>
        <v>2.7807979235518374</v>
      </c>
      <c r="Y722" s="24">
        <f ca="1">-('Products indicator value (h)'!I724-'Products indicator value (h)'!L724)</f>
        <v>-14.936908775759576</v>
      </c>
      <c r="Z722" s="24">
        <f ca="1">'Products indicator value (h)'!D724-'Products indicator value (h)'!G724</f>
        <v>-6.286958462667025E-3</v>
      </c>
      <c r="AA722" s="24">
        <f ca="1">'Products indicator value (h)'!D724-'Products indicator value (h)'!J724</f>
        <v>-0.22536429292722171</v>
      </c>
      <c r="AB722" s="24">
        <f ca="1">'Products indicator value (h)'!D724-'Products indicator value (h)'!M724</f>
        <v>-0.13331689873063013</v>
      </c>
      <c r="AC722" s="24">
        <f ca="1">'Products indicator value (h)'!G724-'Products indicator value (h)'!J724</f>
        <v>-0.21907733446455468</v>
      </c>
      <c r="AD722" s="24">
        <f ca="1">'Products indicator value (h)'!G724-'Products indicator value (h)'!M724</f>
        <v>-0.1270299402679631</v>
      </c>
      <c r="AE722" s="24">
        <f ca="1">'Products indicator value (h)'!J724-'Products indicator value (h)'!M724</f>
        <v>9.2047394196591581E-2</v>
      </c>
      <c r="AF722" s="24">
        <f ca="1">-('Products indicator value (h)'!D724-'Products indicator value (h)'!G724)</f>
        <v>6.286958462667025E-3</v>
      </c>
      <c r="AG722" s="24">
        <f ca="1">-('Products indicator value (h)'!D724-'Products indicator value (h)'!J724)</f>
        <v>0.22536429292722171</v>
      </c>
      <c r="AH722" s="24">
        <f ca="1">-('Products indicator value (h)'!D724-'Products indicator value (h)'!M724)</f>
        <v>0.13331689873063013</v>
      </c>
      <c r="AI722" s="24">
        <f ca="1">-('Products indicator value (h)'!G724-'Products indicator value (h)'!J724)</f>
        <v>0.21907733446455468</v>
      </c>
      <c r="AJ722" s="24">
        <f ca="1">-('Products indicator value (h)'!G724-'Products indicator value (h)'!M724)</f>
        <v>0.1270299402679631</v>
      </c>
      <c r="AK722" s="24">
        <f ca="1">-('Products indicator value (h)'!J724-'Products indicator value (h)'!M724)</f>
        <v>-9.2047394196591581E-2</v>
      </c>
    </row>
    <row r="723" spans="1:37">
      <c r="A723" s="7">
        <v>721</v>
      </c>
      <c r="B723" s="24">
        <f ca="1">'Products indicator value (h)'!B725-'Products indicator value (h)'!E725</f>
        <v>4.6495284737547413</v>
      </c>
      <c r="C723" s="24">
        <f ca="1">'Products indicator value (h)'!B725-'Products indicator value (h)'!H725</f>
        <v>-0.21339782515789985</v>
      </c>
      <c r="D723" s="24">
        <f ca="1">'Products indicator value (h)'!B725-'Products indicator value (h)'!K725</f>
        <v>4.2889851978601214</v>
      </c>
      <c r="E723" s="24">
        <f ca="1">'Products indicator value (h)'!E725-'Products indicator value (h)'!H725</f>
        <v>-4.8629262989126412</v>
      </c>
      <c r="F723" s="24">
        <f ca="1">'Products indicator value (h)'!E725-'Products indicator value (h)'!K725</f>
        <v>-0.36054327589461987</v>
      </c>
      <c r="G723" s="24">
        <f ca="1">'Products indicator value (h)'!H725-'Products indicator value (h)'!K725</f>
        <v>4.5023830230180213</v>
      </c>
      <c r="H723" s="24">
        <f ca="1">-('Products indicator value (h)'!B725-'Products indicator value (h)'!E725)</f>
        <v>-4.6495284737547413</v>
      </c>
      <c r="I723" s="24">
        <f ca="1">-('Products indicator value (h)'!B725-'Products indicator value (h)'!H725)</f>
        <v>0.21339782515789985</v>
      </c>
      <c r="J723" s="24">
        <f ca="1">-('Products indicator value (h)'!B725-'Products indicator value (h)'!K725)</f>
        <v>-4.2889851978601214</v>
      </c>
      <c r="K723" s="24">
        <f ca="1">-('Products indicator value (h)'!E725-'Products indicator value (h)'!H725)</f>
        <v>4.8629262989126412</v>
      </c>
      <c r="L723" s="24">
        <f ca="1">-('Products indicator value (h)'!E725-'Products indicator value (h)'!K725)</f>
        <v>0.36054327589461987</v>
      </c>
      <c r="M723" s="24">
        <f ca="1">-('Products indicator value (h)'!H725-'Products indicator value (h)'!K725)</f>
        <v>-4.5023830230180213</v>
      </c>
      <c r="N723" s="24">
        <f ca="1">'Products indicator value (h)'!C725-'Products indicator value (h)'!F725</f>
        <v>1.1142640196668196</v>
      </c>
      <c r="O723" s="24">
        <f ca="1">'Products indicator value (h)'!C725-'Products indicator value (h)'!I725</f>
        <v>-10.681255238807438</v>
      </c>
      <c r="P723" s="24">
        <f ca="1">'Products indicator value (h)'!C725-'Products indicator value (h)'!L725</f>
        <v>4.6982322836483732</v>
      </c>
      <c r="Q723" s="24">
        <f ca="1">'Products indicator value (h)'!F725-'Products indicator value (h)'!I725</f>
        <v>-11.795519258474258</v>
      </c>
      <c r="R723" s="24">
        <f ca="1">'Products indicator value (h)'!F725-'Products indicator value (h)'!L725</f>
        <v>3.5839682639815535</v>
      </c>
      <c r="S723" s="24">
        <f ca="1">'Products indicator value (h)'!I725-'Products indicator value (h)'!L725</f>
        <v>15.379487522455811</v>
      </c>
      <c r="T723" s="24">
        <f ca="1">-('Products indicator value (h)'!C725-'Products indicator value (h)'!F725)</f>
        <v>-1.1142640196668196</v>
      </c>
      <c r="U723" s="24">
        <f ca="1">-('Products indicator value (h)'!C725-'Products indicator value (h)'!I725)</f>
        <v>10.681255238807438</v>
      </c>
      <c r="V723" s="24">
        <f ca="1">-('Products indicator value (h)'!C725-'Products indicator value (h)'!L725)</f>
        <v>-4.6982322836483732</v>
      </c>
      <c r="W723" s="24">
        <f ca="1">-('Products indicator value (h)'!F725-'Products indicator value (h)'!I725)</f>
        <v>11.795519258474258</v>
      </c>
      <c r="X723" s="24">
        <f ca="1">-('Products indicator value (h)'!F725-'Products indicator value (h)'!L725)</f>
        <v>-3.5839682639815535</v>
      </c>
      <c r="Y723" s="24">
        <f ca="1">-('Products indicator value (h)'!I725-'Products indicator value (h)'!L725)</f>
        <v>-15.379487522455811</v>
      </c>
      <c r="Z723" s="24">
        <f ca="1">'Products indicator value (h)'!D725-'Products indicator value (h)'!G725</f>
        <v>-0.57577801522455063</v>
      </c>
      <c r="AA723" s="24">
        <f ca="1">'Products indicator value (h)'!D725-'Products indicator value (h)'!J725</f>
        <v>-0.54609913423565848</v>
      </c>
      <c r="AB723" s="24">
        <f ca="1">'Products indicator value (h)'!D725-'Products indicator value (h)'!M725</f>
        <v>-0.51590856079579828</v>
      </c>
      <c r="AC723" s="24">
        <f ca="1">'Products indicator value (h)'!G725-'Products indicator value (h)'!J725</f>
        <v>2.9678880988892153E-2</v>
      </c>
      <c r="AD723" s="24">
        <f ca="1">'Products indicator value (h)'!G725-'Products indicator value (h)'!M725</f>
        <v>5.9869454428752356E-2</v>
      </c>
      <c r="AE723" s="24">
        <f ca="1">'Products indicator value (h)'!J725-'Products indicator value (h)'!M725</f>
        <v>3.0190573439860202E-2</v>
      </c>
      <c r="AF723" s="24">
        <f ca="1">-('Products indicator value (h)'!D725-'Products indicator value (h)'!G725)</f>
        <v>0.57577801522455063</v>
      </c>
      <c r="AG723" s="24">
        <f ca="1">-('Products indicator value (h)'!D725-'Products indicator value (h)'!J725)</f>
        <v>0.54609913423565848</v>
      </c>
      <c r="AH723" s="24">
        <f ca="1">-('Products indicator value (h)'!D725-'Products indicator value (h)'!M725)</f>
        <v>0.51590856079579828</v>
      </c>
      <c r="AI723" s="24">
        <f ca="1">-('Products indicator value (h)'!G725-'Products indicator value (h)'!J725)</f>
        <v>-2.9678880988892153E-2</v>
      </c>
      <c r="AJ723" s="24">
        <f ca="1">-('Products indicator value (h)'!G725-'Products indicator value (h)'!M725)</f>
        <v>-5.9869454428752356E-2</v>
      </c>
      <c r="AK723" s="24">
        <f ca="1">-('Products indicator value (h)'!J725-'Products indicator value (h)'!M725)</f>
        <v>-3.0190573439860202E-2</v>
      </c>
    </row>
    <row r="724" spans="1:37">
      <c r="A724" s="7">
        <v>722</v>
      </c>
      <c r="B724" s="24">
        <f ca="1">'Products indicator value (h)'!B726-'Products indicator value (h)'!E726</f>
        <v>4.5889883385272503</v>
      </c>
      <c r="C724" s="24">
        <f ca="1">'Products indicator value (h)'!B726-'Products indicator value (h)'!H726</f>
        <v>-7.1385892309105969E-2</v>
      </c>
      <c r="D724" s="24">
        <f ca="1">'Products indicator value (h)'!B726-'Products indicator value (h)'!K726</f>
        <v>4.6073976950657363</v>
      </c>
      <c r="E724" s="24">
        <f ca="1">'Products indicator value (h)'!E726-'Products indicator value (h)'!H726</f>
        <v>-4.6603742308363563</v>
      </c>
      <c r="F724" s="24">
        <f ca="1">'Products indicator value (h)'!E726-'Products indicator value (h)'!K726</f>
        <v>1.8409356538485966E-2</v>
      </c>
      <c r="G724" s="24">
        <f ca="1">'Products indicator value (h)'!H726-'Products indicator value (h)'!K726</f>
        <v>4.6787835873748422</v>
      </c>
      <c r="H724" s="24">
        <f ca="1">-('Products indicator value (h)'!B726-'Products indicator value (h)'!E726)</f>
        <v>-4.5889883385272503</v>
      </c>
      <c r="I724" s="24">
        <f ca="1">-('Products indicator value (h)'!B726-'Products indicator value (h)'!H726)</f>
        <v>7.1385892309105969E-2</v>
      </c>
      <c r="J724" s="24">
        <f ca="1">-('Products indicator value (h)'!B726-'Products indicator value (h)'!K726)</f>
        <v>-4.6073976950657363</v>
      </c>
      <c r="K724" s="24">
        <f ca="1">-('Products indicator value (h)'!E726-'Products indicator value (h)'!H726)</f>
        <v>4.6603742308363563</v>
      </c>
      <c r="L724" s="24">
        <f ca="1">-('Products indicator value (h)'!E726-'Products indicator value (h)'!K726)</f>
        <v>-1.8409356538485966E-2</v>
      </c>
      <c r="M724" s="24">
        <f ca="1">-('Products indicator value (h)'!H726-'Products indicator value (h)'!K726)</f>
        <v>-4.6787835873748422</v>
      </c>
      <c r="N724" s="24">
        <f ca="1">'Products indicator value (h)'!C726-'Products indicator value (h)'!F726</f>
        <v>15.642187180733941</v>
      </c>
      <c r="O724" s="24">
        <f ca="1">'Products indicator value (h)'!C726-'Products indicator value (h)'!I726</f>
        <v>4.029818202207494</v>
      </c>
      <c r="P724" s="24">
        <f ca="1">'Products indicator value (h)'!C726-'Products indicator value (h)'!L726</f>
        <v>8.5204935234784216</v>
      </c>
      <c r="Q724" s="24">
        <f ca="1">'Products indicator value (h)'!F726-'Products indicator value (h)'!I726</f>
        <v>-11.612368978526447</v>
      </c>
      <c r="R724" s="24">
        <f ca="1">'Products indicator value (h)'!F726-'Products indicator value (h)'!L726</f>
        <v>-7.1216936572555198</v>
      </c>
      <c r="S724" s="24">
        <f ca="1">'Products indicator value (h)'!I726-'Products indicator value (h)'!L726</f>
        <v>4.4906753212709276</v>
      </c>
      <c r="T724" s="24">
        <f ca="1">-('Products indicator value (h)'!C726-'Products indicator value (h)'!F726)</f>
        <v>-15.642187180733941</v>
      </c>
      <c r="U724" s="24">
        <f ca="1">-('Products indicator value (h)'!C726-'Products indicator value (h)'!I726)</f>
        <v>-4.029818202207494</v>
      </c>
      <c r="V724" s="24">
        <f ca="1">-('Products indicator value (h)'!C726-'Products indicator value (h)'!L726)</f>
        <v>-8.5204935234784216</v>
      </c>
      <c r="W724" s="24">
        <f ca="1">-('Products indicator value (h)'!F726-'Products indicator value (h)'!I726)</f>
        <v>11.612368978526447</v>
      </c>
      <c r="X724" s="24">
        <f ca="1">-('Products indicator value (h)'!F726-'Products indicator value (h)'!L726)</f>
        <v>7.1216936572555198</v>
      </c>
      <c r="Y724" s="24">
        <f ca="1">-('Products indicator value (h)'!I726-'Products indicator value (h)'!L726)</f>
        <v>-4.4906753212709276</v>
      </c>
      <c r="Z724" s="24">
        <f ca="1">'Products indicator value (h)'!D726-'Products indicator value (h)'!G726</f>
        <v>3.6254887091927257E-2</v>
      </c>
      <c r="AA724" s="24">
        <f ca="1">'Products indicator value (h)'!D726-'Products indicator value (h)'!J726</f>
        <v>3.467795320492395E-2</v>
      </c>
      <c r="AB724" s="24">
        <f ca="1">'Products indicator value (h)'!D726-'Products indicator value (h)'!M726</f>
        <v>-0.14501715140639648</v>
      </c>
      <c r="AC724" s="24">
        <f ca="1">'Products indicator value (h)'!G726-'Products indicator value (h)'!J726</f>
        <v>-1.5769338870033067E-3</v>
      </c>
      <c r="AD724" s="24">
        <f ca="1">'Products indicator value (h)'!G726-'Products indicator value (h)'!M726</f>
        <v>-0.18127203849832374</v>
      </c>
      <c r="AE724" s="24">
        <f ca="1">'Products indicator value (h)'!J726-'Products indicator value (h)'!M726</f>
        <v>-0.17969510461132043</v>
      </c>
      <c r="AF724" s="24">
        <f ca="1">-('Products indicator value (h)'!D726-'Products indicator value (h)'!G726)</f>
        <v>-3.6254887091927257E-2</v>
      </c>
      <c r="AG724" s="24">
        <f ca="1">-('Products indicator value (h)'!D726-'Products indicator value (h)'!J726)</f>
        <v>-3.467795320492395E-2</v>
      </c>
      <c r="AH724" s="24">
        <f ca="1">-('Products indicator value (h)'!D726-'Products indicator value (h)'!M726)</f>
        <v>0.14501715140639648</v>
      </c>
      <c r="AI724" s="24">
        <f ca="1">-('Products indicator value (h)'!G726-'Products indicator value (h)'!J726)</f>
        <v>1.5769338870033067E-3</v>
      </c>
      <c r="AJ724" s="24">
        <f ca="1">-('Products indicator value (h)'!G726-'Products indicator value (h)'!M726)</f>
        <v>0.18127203849832374</v>
      </c>
      <c r="AK724" s="24">
        <f ca="1">-('Products indicator value (h)'!J726-'Products indicator value (h)'!M726)</f>
        <v>0.17969510461132043</v>
      </c>
    </row>
    <row r="725" spans="1:37">
      <c r="A725" s="7">
        <v>723</v>
      </c>
      <c r="B725" s="24">
        <f ca="1">'Products indicator value (h)'!B727-'Products indicator value (h)'!E727</f>
        <v>2.6025450984193004</v>
      </c>
      <c r="C725" s="24">
        <f ca="1">'Products indicator value (h)'!B727-'Products indicator value (h)'!H727</f>
        <v>-1.2379420055088879</v>
      </c>
      <c r="D725" s="24">
        <f ca="1">'Products indicator value (h)'!B727-'Products indicator value (h)'!K727</f>
        <v>2.0682667068208076</v>
      </c>
      <c r="E725" s="24">
        <f ca="1">'Products indicator value (h)'!E727-'Products indicator value (h)'!H727</f>
        <v>-3.8404871039281883</v>
      </c>
      <c r="F725" s="24">
        <f ca="1">'Products indicator value (h)'!E727-'Products indicator value (h)'!K727</f>
        <v>-0.53427839159849277</v>
      </c>
      <c r="G725" s="24">
        <f ca="1">'Products indicator value (h)'!H727-'Products indicator value (h)'!K727</f>
        <v>3.3062087123296955</v>
      </c>
      <c r="H725" s="24">
        <f ca="1">-('Products indicator value (h)'!B727-'Products indicator value (h)'!E727)</f>
        <v>-2.6025450984193004</v>
      </c>
      <c r="I725" s="24">
        <f ca="1">-('Products indicator value (h)'!B727-'Products indicator value (h)'!H727)</f>
        <v>1.2379420055088879</v>
      </c>
      <c r="J725" s="24">
        <f ca="1">-('Products indicator value (h)'!B727-'Products indicator value (h)'!K727)</f>
        <v>-2.0682667068208076</v>
      </c>
      <c r="K725" s="24">
        <f ca="1">-('Products indicator value (h)'!E727-'Products indicator value (h)'!H727)</f>
        <v>3.8404871039281883</v>
      </c>
      <c r="L725" s="24">
        <f ca="1">-('Products indicator value (h)'!E727-'Products indicator value (h)'!K727)</f>
        <v>0.53427839159849277</v>
      </c>
      <c r="M725" s="24">
        <f ca="1">-('Products indicator value (h)'!H727-'Products indicator value (h)'!K727)</f>
        <v>-3.3062087123296955</v>
      </c>
      <c r="N725" s="24">
        <f ca="1">'Products indicator value (h)'!C727-'Products indicator value (h)'!F727</f>
        <v>7.9433374028546524</v>
      </c>
      <c r="O725" s="24">
        <f ca="1">'Products indicator value (h)'!C727-'Products indicator value (h)'!I727</f>
        <v>-6.0548266726924851</v>
      </c>
      <c r="P725" s="24">
        <f ca="1">'Products indicator value (h)'!C727-'Products indicator value (h)'!L727</f>
        <v>14.75195567922075</v>
      </c>
      <c r="Q725" s="24">
        <f ca="1">'Products indicator value (h)'!F727-'Products indicator value (h)'!I727</f>
        <v>-13.998164075547137</v>
      </c>
      <c r="R725" s="24">
        <f ca="1">'Products indicator value (h)'!F727-'Products indicator value (h)'!L727</f>
        <v>6.8086182763660972</v>
      </c>
      <c r="S725" s="24">
        <f ca="1">'Products indicator value (h)'!I727-'Products indicator value (h)'!L727</f>
        <v>20.806782351913235</v>
      </c>
      <c r="T725" s="24">
        <f ca="1">-('Products indicator value (h)'!C727-'Products indicator value (h)'!F727)</f>
        <v>-7.9433374028546524</v>
      </c>
      <c r="U725" s="24">
        <f ca="1">-('Products indicator value (h)'!C727-'Products indicator value (h)'!I727)</f>
        <v>6.0548266726924851</v>
      </c>
      <c r="V725" s="24">
        <f ca="1">-('Products indicator value (h)'!C727-'Products indicator value (h)'!L727)</f>
        <v>-14.75195567922075</v>
      </c>
      <c r="W725" s="24">
        <f ca="1">-('Products indicator value (h)'!F727-'Products indicator value (h)'!I727)</f>
        <v>13.998164075547137</v>
      </c>
      <c r="X725" s="24">
        <f ca="1">-('Products indicator value (h)'!F727-'Products indicator value (h)'!L727)</f>
        <v>-6.8086182763660972</v>
      </c>
      <c r="Y725" s="24">
        <f ca="1">-('Products indicator value (h)'!I727-'Products indicator value (h)'!L727)</f>
        <v>-20.806782351913235</v>
      </c>
      <c r="Z725" s="24">
        <f ca="1">'Products indicator value (h)'!D727-'Products indicator value (h)'!G727</f>
        <v>-0.12367279973157297</v>
      </c>
      <c r="AA725" s="24">
        <f ca="1">'Products indicator value (h)'!D727-'Products indicator value (h)'!J727</f>
        <v>-0.11886473658654495</v>
      </c>
      <c r="AB725" s="24">
        <f ca="1">'Products indicator value (h)'!D727-'Products indicator value (h)'!M727</f>
        <v>-0.13054789739563533</v>
      </c>
      <c r="AC725" s="24">
        <f ca="1">'Products indicator value (h)'!G727-'Products indicator value (h)'!J727</f>
        <v>4.8080631450280187E-3</v>
      </c>
      <c r="AD725" s="24">
        <f ca="1">'Products indicator value (h)'!G727-'Products indicator value (h)'!M727</f>
        <v>-6.8750976640623573E-3</v>
      </c>
      <c r="AE725" s="24">
        <f ca="1">'Products indicator value (h)'!J727-'Products indicator value (h)'!M727</f>
        <v>-1.1683160809090376E-2</v>
      </c>
      <c r="AF725" s="24">
        <f ca="1">-('Products indicator value (h)'!D727-'Products indicator value (h)'!G727)</f>
        <v>0.12367279973157297</v>
      </c>
      <c r="AG725" s="24">
        <f ca="1">-('Products indicator value (h)'!D727-'Products indicator value (h)'!J727)</f>
        <v>0.11886473658654495</v>
      </c>
      <c r="AH725" s="24">
        <f ca="1">-('Products indicator value (h)'!D727-'Products indicator value (h)'!M727)</f>
        <v>0.13054789739563533</v>
      </c>
      <c r="AI725" s="24">
        <f ca="1">-('Products indicator value (h)'!G727-'Products indicator value (h)'!J727)</f>
        <v>-4.8080631450280187E-3</v>
      </c>
      <c r="AJ725" s="24">
        <f ca="1">-('Products indicator value (h)'!G727-'Products indicator value (h)'!M727)</f>
        <v>6.8750976640623573E-3</v>
      </c>
      <c r="AK725" s="24">
        <f ca="1">-('Products indicator value (h)'!J727-'Products indicator value (h)'!M727)</f>
        <v>1.1683160809090376E-2</v>
      </c>
    </row>
    <row r="726" spans="1:37">
      <c r="A726" s="7">
        <v>724</v>
      </c>
      <c r="B726" s="24">
        <f ca="1">'Products indicator value (h)'!B728-'Products indicator value (h)'!E728</f>
        <v>3.8200896795954531</v>
      </c>
      <c r="C726" s="24">
        <f ca="1">'Products indicator value (h)'!B728-'Products indicator value (h)'!H728</f>
        <v>-2.087347288148699</v>
      </c>
      <c r="D726" s="24">
        <f ca="1">'Products indicator value (h)'!B728-'Products indicator value (h)'!K728</f>
        <v>3.4058302191772212</v>
      </c>
      <c r="E726" s="24">
        <f ca="1">'Products indicator value (h)'!E728-'Products indicator value (h)'!H728</f>
        <v>-5.9074369677441521</v>
      </c>
      <c r="F726" s="24">
        <f ca="1">'Products indicator value (h)'!E728-'Products indicator value (h)'!K728</f>
        <v>-0.41425946041823192</v>
      </c>
      <c r="G726" s="24">
        <f ca="1">'Products indicator value (h)'!H728-'Products indicator value (h)'!K728</f>
        <v>5.4931775073259201</v>
      </c>
      <c r="H726" s="24">
        <f ca="1">-('Products indicator value (h)'!B728-'Products indicator value (h)'!E728)</f>
        <v>-3.8200896795954531</v>
      </c>
      <c r="I726" s="24">
        <f ca="1">-('Products indicator value (h)'!B728-'Products indicator value (h)'!H728)</f>
        <v>2.087347288148699</v>
      </c>
      <c r="J726" s="24">
        <f ca="1">-('Products indicator value (h)'!B728-'Products indicator value (h)'!K728)</f>
        <v>-3.4058302191772212</v>
      </c>
      <c r="K726" s="24">
        <f ca="1">-('Products indicator value (h)'!E728-'Products indicator value (h)'!H728)</f>
        <v>5.9074369677441521</v>
      </c>
      <c r="L726" s="24">
        <f ca="1">-('Products indicator value (h)'!E728-'Products indicator value (h)'!K728)</f>
        <v>0.41425946041823192</v>
      </c>
      <c r="M726" s="24">
        <f ca="1">-('Products indicator value (h)'!H728-'Products indicator value (h)'!K728)</f>
        <v>-5.4931775073259201</v>
      </c>
      <c r="N726" s="24">
        <f ca="1">'Products indicator value (h)'!C728-'Products indicator value (h)'!F728</f>
        <v>13.784980879668609</v>
      </c>
      <c r="O726" s="24">
        <f ca="1">'Products indicator value (h)'!C728-'Products indicator value (h)'!I728</f>
        <v>-4.7032369492532382</v>
      </c>
      <c r="P726" s="24">
        <f ca="1">'Products indicator value (h)'!C728-'Products indicator value (h)'!L728</f>
        <v>16.26987207382804</v>
      </c>
      <c r="Q726" s="24">
        <f ca="1">'Products indicator value (h)'!F728-'Products indicator value (h)'!I728</f>
        <v>-18.488217828921847</v>
      </c>
      <c r="R726" s="24">
        <f ca="1">'Products indicator value (h)'!F728-'Products indicator value (h)'!L728</f>
        <v>2.4848911941594309</v>
      </c>
      <c r="S726" s="24">
        <f ca="1">'Products indicator value (h)'!I728-'Products indicator value (h)'!L728</f>
        <v>20.973109023081278</v>
      </c>
      <c r="T726" s="24">
        <f ca="1">-('Products indicator value (h)'!C728-'Products indicator value (h)'!F728)</f>
        <v>-13.784980879668609</v>
      </c>
      <c r="U726" s="24">
        <f ca="1">-('Products indicator value (h)'!C728-'Products indicator value (h)'!I728)</f>
        <v>4.7032369492532382</v>
      </c>
      <c r="V726" s="24">
        <f ca="1">-('Products indicator value (h)'!C728-'Products indicator value (h)'!L728)</f>
        <v>-16.26987207382804</v>
      </c>
      <c r="W726" s="24">
        <f ca="1">-('Products indicator value (h)'!F728-'Products indicator value (h)'!I728)</f>
        <v>18.488217828921847</v>
      </c>
      <c r="X726" s="24">
        <f ca="1">-('Products indicator value (h)'!F728-'Products indicator value (h)'!L728)</f>
        <v>-2.4848911941594309</v>
      </c>
      <c r="Y726" s="24">
        <f ca="1">-('Products indicator value (h)'!I728-'Products indicator value (h)'!L728)</f>
        <v>-20.973109023081278</v>
      </c>
      <c r="Z726" s="24">
        <f ca="1">'Products indicator value (h)'!D728-'Products indicator value (h)'!G728</f>
        <v>-0.46031967716854472</v>
      </c>
      <c r="AA726" s="24">
        <f ca="1">'Products indicator value (h)'!D728-'Products indicator value (h)'!J728</f>
        <v>-0.36025711819857698</v>
      </c>
      <c r="AB726" s="24">
        <f ca="1">'Products indicator value (h)'!D728-'Products indicator value (h)'!M728</f>
        <v>-0.84838314093546074</v>
      </c>
      <c r="AC726" s="24">
        <f ca="1">'Products indicator value (h)'!G728-'Products indicator value (h)'!J728</f>
        <v>0.10006255896996774</v>
      </c>
      <c r="AD726" s="24">
        <f ca="1">'Products indicator value (h)'!G728-'Products indicator value (h)'!M728</f>
        <v>-0.38806346376691603</v>
      </c>
      <c r="AE726" s="24">
        <f ca="1">'Products indicator value (h)'!J728-'Products indicator value (h)'!M728</f>
        <v>-0.48812602273688377</v>
      </c>
      <c r="AF726" s="24">
        <f ca="1">-('Products indicator value (h)'!D728-'Products indicator value (h)'!G728)</f>
        <v>0.46031967716854472</v>
      </c>
      <c r="AG726" s="24">
        <f ca="1">-('Products indicator value (h)'!D728-'Products indicator value (h)'!J728)</f>
        <v>0.36025711819857698</v>
      </c>
      <c r="AH726" s="24">
        <f ca="1">-('Products indicator value (h)'!D728-'Products indicator value (h)'!M728)</f>
        <v>0.84838314093546074</v>
      </c>
      <c r="AI726" s="24">
        <f ca="1">-('Products indicator value (h)'!G728-'Products indicator value (h)'!J728)</f>
        <v>-0.10006255896996774</v>
      </c>
      <c r="AJ726" s="24">
        <f ca="1">-('Products indicator value (h)'!G728-'Products indicator value (h)'!M728)</f>
        <v>0.38806346376691603</v>
      </c>
      <c r="AK726" s="24">
        <f ca="1">-('Products indicator value (h)'!J728-'Products indicator value (h)'!M728)</f>
        <v>0.48812602273688377</v>
      </c>
    </row>
    <row r="727" spans="1:37">
      <c r="A727" s="7">
        <v>725</v>
      </c>
      <c r="B727" s="24">
        <f ca="1">'Products indicator value (h)'!B729-'Products indicator value (h)'!E729</f>
        <v>4.2920864861880448</v>
      </c>
      <c r="C727" s="24">
        <f ca="1">'Products indicator value (h)'!B729-'Products indicator value (h)'!H729</f>
        <v>-0.35618223830244311</v>
      </c>
      <c r="D727" s="24">
        <f ca="1">'Products indicator value (h)'!B729-'Products indicator value (h)'!K729</f>
        <v>4.329827730707045</v>
      </c>
      <c r="E727" s="24">
        <f ca="1">'Products indicator value (h)'!E729-'Products indicator value (h)'!H729</f>
        <v>-4.6482687244904879</v>
      </c>
      <c r="F727" s="24">
        <f ca="1">'Products indicator value (h)'!E729-'Products indicator value (h)'!K729</f>
        <v>3.7741244519000183E-2</v>
      </c>
      <c r="G727" s="24">
        <f ca="1">'Products indicator value (h)'!H729-'Products indicator value (h)'!K729</f>
        <v>4.6860099690094881</v>
      </c>
      <c r="H727" s="24">
        <f ca="1">-('Products indicator value (h)'!B729-'Products indicator value (h)'!E729)</f>
        <v>-4.2920864861880448</v>
      </c>
      <c r="I727" s="24">
        <f ca="1">-('Products indicator value (h)'!B729-'Products indicator value (h)'!H729)</f>
        <v>0.35618223830244311</v>
      </c>
      <c r="J727" s="24">
        <f ca="1">-('Products indicator value (h)'!B729-'Products indicator value (h)'!K729)</f>
        <v>-4.329827730707045</v>
      </c>
      <c r="K727" s="24">
        <f ca="1">-('Products indicator value (h)'!E729-'Products indicator value (h)'!H729)</f>
        <v>4.6482687244904879</v>
      </c>
      <c r="L727" s="24">
        <f ca="1">-('Products indicator value (h)'!E729-'Products indicator value (h)'!K729)</f>
        <v>-3.7741244519000183E-2</v>
      </c>
      <c r="M727" s="24">
        <f ca="1">-('Products indicator value (h)'!H729-'Products indicator value (h)'!K729)</f>
        <v>-4.6860099690094881</v>
      </c>
      <c r="N727" s="24">
        <f ca="1">'Products indicator value (h)'!C729-'Products indicator value (h)'!F729</f>
        <v>30.56532303630253</v>
      </c>
      <c r="O727" s="24">
        <f ca="1">'Products indicator value (h)'!C729-'Products indicator value (h)'!I729</f>
        <v>11.84078689939804</v>
      </c>
      <c r="P727" s="24">
        <f ca="1">'Products indicator value (h)'!C729-'Products indicator value (h)'!L729</f>
        <v>27.456427250567955</v>
      </c>
      <c r="Q727" s="24">
        <f ca="1">'Products indicator value (h)'!F729-'Products indicator value (h)'!I729</f>
        <v>-18.72453613690449</v>
      </c>
      <c r="R727" s="24">
        <f ca="1">'Products indicator value (h)'!F729-'Products indicator value (h)'!L729</f>
        <v>-3.1088957857345747</v>
      </c>
      <c r="S727" s="24">
        <f ca="1">'Products indicator value (h)'!I729-'Products indicator value (h)'!L729</f>
        <v>15.615640351169915</v>
      </c>
      <c r="T727" s="24">
        <f ca="1">-('Products indicator value (h)'!C729-'Products indicator value (h)'!F729)</f>
        <v>-30.56532303630253</v>
      </c>
      <c r="U727" s="24">
        <f ca="1">-('Products indicator value (h)'!C729-'Products indicator value (h)'!I729)</f>
        <v>-11.84078689939804</v>
      </c>
      <c r="V727" s="24">
        <f ca="1">-('Products indicator value (h)'!C729-'Products indicator value (h)'!L729)</f>
        <v>-27.456427250567955</v>
      </c>
      <c r="W727" s="24">
        <f ca="1">-('Products indicator value (h)'!F729-'Products indicator value (h)'!I729)</f>
        <v>18.72453613690449</v>
      </c>
      <c r="X727" s="24">
        <f ca="1">-('Products indicator value (h)'!F729-'Products indicator value (h)'!L729)</f>
        <v>3.1088957857345747</v>
      </c>
      <c r="Y727" s="24">
        <f ca="1">-('Products indicator value (h)'!I729-'Products indicator value (h)'!L729)</f>
        <v>-15.615640351169915</v>
      </c>
      <c r="Z727" s="24">
        <f ca="1">'Products indicator value (h)'!D729-'Products indicator value (h)'!G729</f>
        <v>0.5499499193933306</v>
      </c>
      <c r="AA727" s="24">
        <f ca="1">'Products indicator value (h)'!D729-'Products indicator value (h)'!J729</f>
        <v>0.48375332025426432</v>
      </c>
      <c r="AB727" s="24">
        <f ca="1">'Products indicator value (h)'!D729-'Products indicator value (h)'!M729</f>
        <v>0.68436864655988394</v>
      </c>
      <c r="AC727" s="24">
        <f ca="1">'Products indicator value (h)'!G729-'Products indicator value (h)'!J729</f>
        <v>-6.6196599139066281E-2</v>
      </c>
      <c r="AD727" s="24">
        <f ca="1">'Products indicator value (h)'!G729-'Products indicator value (h)'!M729</f>
        <v>0.13441872716655334</v>
      </c>
      <c r="AE727" s="24">
        <f ca="1">'Products indicator value (h)'!J729-'Products indicator value (h)'!M729</f>
        <v>0.20061532630561962</v>
      </c>
      <c r="AF727" s="24">
        <f ca="1">-('Products indicator value (h)'!D729-'Products indicator value (h)'!G729)</f>
        <v>-0.5499499193933306</v>
      </c>
      <c r="AG727" s="24">
        <f ca="1">-('Products indicator value (h)'!D729-'Products indicator value (h)'!J729)</f>
        <v>-0.48375332025426432</v>
      </c>
      <c r="AH727" s="24">
        <f ca="1">-('Products indicator value (h)'!D729-'Products indicator value (h)'!M729)</f>
        <v>-0.68436864655988394</v>
      </c>
      <c r="AI727" s="24">
        <f ca="1">-('Products indicator value (h)'!G729-'Products indicator value (h)'!J729)</f>
        <v>6.6196599139066281E-2</v>
      </c>
      <c r="AJ727" s="24">
        <f ca="1">-('Products indicator value (h)'!G729-'Products indicator value (h)'!M729)</f>
        <v>-0.13441872716655334</v>
      </c>
      <c r="AK727" s="24">
        <f ca="1">-('Products indicator value (h)'!J729-'Products indicator value (h)'!M729)</f>
        <v>-0.20061532630561962</v>
      </c>
    </row>
    <row r="728" spans="1:37">
      <c r="A728" s="7">
        <v>726</v>
      </c>
      <c r="B728" s="24">
        <f ca="1">'Products indicator value (h)'!B730-'Products indicator value (h)'!E730</f>
        <v>4.1716816227025637</v>
      </c>
      <c r="C728" s="24">
        <f ca="1">'Products indicator value (h)'!B730-'Products indicator value (h)'!H730</f>
        <v>-0.10472870124849898</v>
      </c>
      <c r="D728" s="24">
        <f ca="1">'Products indicator value (h)'!B730-'Products indicator value (h)'!K730</f>
        <v>5.4658281929345121</v>
      </c>
      <c r="E728" s="24">
        <f ca="1">'Products indicator value (h)'!E730-'Products indicator value (h)'!H730</f>
        <v>-4.2764103239510627</v>
      </c>
      <c r="F728" s="24">
        <f ca="1">'Products indicator value (h)'!E730-'Products indicator value (h)'!K730</f>
        <v>1.2941465702319483</v>
      </c>
      <c r="G728" s="24">
        <f ca="1">'Products indicator value (h)'!H730-'Products indicator value (h)'!K730</f>
        <v>5.570556894183011</v>
      </c>
      <c r="H728" s="24">
        <f ca="1">-('Products indicator value (h)'!B730-'Products indicator value (h)'!E730)</f>
        <v>-4.1716816227025637</v>
      </c>
      <c r="I728" s="24">
        <f ca="1">-('Products indicator value (h)'!B730-'Products indicator value (h)'!H730)</f>
        <v>0.10472870124849898</v>
      </c>
      <c r="J728" s="24">
        <f ca="1">-('Products indicator value (h)'!B730-'Products indicator value (h)'!K730)</f>
        <v>-5.4658281929345121</v>
      </c>
      <c r="K728" s="24">
        <f ca="1">-('Products indicator value (h)'!E730-'Products indicator value (h)'!H730)</f>
        <v>4.2764103239510627</v>
      </c>
      <c r="L728" s="24">
        <f ca="1">-('Products indicator value (h)'!E730-'Products indicator value (h)'!K730)</f>
        <v>-1.2941465702319483</v>
      </c>
      <c r="M728" s="24">
        <f ca="1">-('Products indicator value (h)'!H730-'Products indicator value (h)'!K730)</f>
        <v>-5.570556894183011</v>
      </c>
      <c r="N728" s="24">
        <f ca="1">'Products indicator value (h)'!C730-'Products indicator value (h)'!F730</f>
        <v>12.858957098157688</v>
      </c>
      <c r="O728" s="24">
        <f ca="1">'Products indicator value (h)'!C730-'Products indicator value (h)'!I730</f>
        <v>-10.13690164107733</v>
      </c>
      <c r="P728" s="24">
        <f ca="1">'Products indicator value (h)'!C730-'Products indicator value (h)'!L730</f>
        <v>7.0525753569444447</v>
      </c>
      <c r="Q728" s="24">
        <f ca="1">'Products indicator value (h)'!F730-'Products indicator value (h)'!I730</f>
        <v>-22.995858739235018</v>
      </c>
      <c r="R728" s="24">
        <f ca="1">'Products indicator value (h)'!F730-'Products indicator value (h)'!L730</f>
        <v>-5.8063817412132437</v>
      </c>
      <c r="S728" s="24">
        <f ca="1">'Products indicator value (h)'!I730-'Products indicator value (h)'!L730</f>
        <v>17.189476998021775</v>
      </c>
      <c r="T728" s="24">
        <f ca="1">-('Products indicator value (h)'!C730-'Products indicator value (h)'!F730)</f>
        <v>-12.858957098157688</v>
      </c>
      <c r="U728" s="24">
        <f ca="1">-('Products indicator value (h)'!C730-'Products indicator value (h)'!I730)</f>
        <v>10.13690164107733</v>
      </c>
      <c r="V728" s="24">
        <f ca="1">-('Products indicator value (h)'!C730-'Products indicator value (h)'!L730)</f>
        <v>-7.0525753569444447</v>
      </c>
      <c r="W728" s="24">
        <f ca="1">-('Products indicator value (h)'!F730-'Products indicator value (h)'!I730)</f>
        <v>22.995858739235018</v>
      </c>
      <c r="X728" s="24">
        <f ca="1">-('Products indicator value (h)'!F730-'Products indicator value (h)'!L730)</f>
        <v>5.8063817412132437</v>
      </c>
      <c r="Y728" s="24">
        <f ca="1">-('Products indicator value (h)'!I730-'Products indicator value (h)'!L730)</f>
        <v>-17.189476998021775</v>
      </c>
      <c r="Z728" s="24">
        <f ca="1">'Products indicator value (h)'!D730-'Products indicator value (h)'!G730</f>
        <v>-0.50846950666242674</v>
      </c>
      <c r="AA728" s="24">
        <f ca="1">'Products indicator value (h)'!D730-'Products indicator value (h)'!J730</f>
        <v>-0.69999075237035635</v>
      </c>
      <c r="AB728" s="24">
        <f ca="1">'Products indicator value (h)'!D730-'Products indicator value (h)'!M730</f>
        <v>-0.754466675538912</v>
      </c>
      <c r="AC728" s="24">
        <f ca="1">'Products indicator value (h)'!G730-'Products indicator value (h)'!J730</f>
        <v>-0.19152124570792961</v>
      </c>
      <c r="AD728" s="24">
        <f ca="1">'Products indicator value (h)'!G730-'Products indicator value (h)'!M730</f>
        <v>-0.24599716887648526</v>
      </c>
      <c r="AE728" s="24">
        <f ca="1">'Products indicator value (h)'!J730-'Products indicator value (h)'!M730</f>
        <v>-5.4475923168555651E-2</v>
      </c>
      <c r="AF728" s="24">
        <f ca="1">-('Products indicator value (h)'!D730-'Products indicator value (h)'!G730)</f>
        <v>0.50846950666242674</v>
      </c>
      <c r="AG728" s="24">
        <f ca="1">-('Products indicator value (h)'!D730-'Products indicator value (h)'!J730)</f>
        <v>0.69999075237035635</v>
      </c>
      <c r="AH728" s="24">
        <f ca="1">-('Products indicator value (h)'!D730-'Products indicator value (h)'!M730)</f>
        <v>0.754466675538912</v>
      </c>
      <c r="AI728" s="24">
        <f ca="1">-('Products indicator value (h)'!G730-'Products indicator value (h)'!J730)</f>
        <v>0.19152124570792961</v>
      </c>
      <c r="AJ728" s="24">
        <f ca="1">-('Products indicator value (h)'!G730-'Products indicator value (h)'!M730)</f>
        <v>0.24599716887648526</v>
      </c>
      <c r="AK728" s="24">
        <f ca="1">-('Products indicator value (h)'!J730-'Products indicator value (h)'!M730)</f>
        <v>5.4475923168555651E-2</v>
      </c>
    </row>
    <row r="729" spans="1:37">
      <c r="A729" s="7">
        <v>727</v>
      </c>
      <c r="B729" s="24">
        <f ca="1">'Products indicator value (h)'!B731-'Products indicator value (h)'!E731</f>
        <v>2.1225370734194673</v>
      </c>
      <c r="C729" s="24">
        <f ca="1">'Products indicator value (h)'!B731-'Products indicator value (h)'!H731</f>
        <v>-2.2523985578459733</v>
      </c>
      <c r="D729" s="24">
        <f ca="1">'Products indicator value (h)'!B731-'Products indicator value (h)'!K731</f>
        <v>2.8507079513665285</v>
      </c>
      <c r="E729" s="24">
        <f ca="1">'Products indicator value (h)'!E731-'Products indicator value (h)'!H731</f>
        <v>-4.3749356312654406</v>
      </c>
      <c r="F729" s="24">
        <f ca="1">'Products indicator value (h)'!E731-'Products indicator value (h)'!K731</f>
        <v>0.72817087794706126</v>
      </c>
      <c r="G729" s="24">
        <f ca="1">'Products indicator value (h)'!H731-'Products indicator value (h)'!K731</f>
        <v>5.1031065092125019</v>
      </c>
      <c r="H729" s="24">
        <f ca="1">-('Products indicator value (h)'!B731-'Products indicator value (h)'!E731)</f>
        <v>-2.1225370734194673</v>
      </c>
      <c r="I729" s="24">
        <f ca="1">-('Products indicator value (h)'!B731-'Products indicator value (h)'!H731)</f>
        <v>2.2523985578459733</v>
      </c>
      <c r="J729" s="24">
        <f ca="1">-('Products indicator value (h)'!B731-'Products indicator value (h)'!K731)</f>
        <v>-2.8507079513665285</v>
      </c>
      <c r="K729" s="24">
        <f ca="1">-('Products indicator value (h)'!E731-'Products indicator value (h)'!H731)</f>
        <v>4.3749356312654406</v>
      </c>
      <c r="L729" s="24">
        <f ca="1">-('Products indicator value (h)'!E731-'Products indicator value (h)'!K731)</f>
        <v>-0.72817087794706126</v>
      </c>
      <c r="M729" s="24">
        <f ca="1">-('Products indicator value (h)'!H731-'Products indicator value (h)'!K731)</f>
        <v>-5.1031065092125019</v>
      </c>
      <c r="N729" s="24">
        <f ca="1">'Products indicator value (h)'!C731-'Products indicator value (h)'!F731</f>
        <v>8.7651157320744133</v>
      </c>
      <c r="O729" s="24">
        <f ca="1">'Products indicator value (h)'!C731-'Products indicator value (h)'!I731</f>
        <v>-9.3903350343819127</v>
      </c>
      <c r="P729" s="24">
        <f ca="1">'Products indicator value (h)'!C731-'Products indicator value (h)'!L731</f>
        <v>4.8938322807598524</v>
      </c>
      <c r="Q729" s="24">
        <f ca="1">'Products indicator value (h)'!F731-'Products indicator value (h)'!I731</f>
        <v>-18.155450766456326</v>
      </c>
      <c r="R729" s="24">
        <f ca="1">'Products indicator value (h)'!F731-'Products indicator value (h)'!L731</f>
        <v>-3.8712834513145609</v>
      </c>
      <c r="S729" s="24">
        <f ca="1">'Products indicator value (h)'!I731-'Products indicator value (h)'!L731</f>
        <v>14.284167315141765</v>
      </c>
      <c r="T729" s="24">
        <f ca="1">-('Products indicator value (h)'!C731-'Products indicator value (h)'!F731)</f>
        <v>-8.7651157320744133</v>
      </c>
      <c r="U729" s="24">
        <f ca="1">-('Products indicator value (h)'!C731-'Products indicator value (h)'!I731)</f>
        <v>9.3903350343819127</v>
      </c>
      <c r="V729" s="24">
        <f ca="1">-('Products indicator value (h)'!C731-'Products indicator value (h)'!L731)</f>
        <v>-4.8938322807598524</v>
      </c>
      <c r="W729" s="24">
        <f ca="1">-('Products indicator value (h)'!F731-'Products indicator value (h)'!I731)</f>
        <v>18.155450766456326</v>
      </c>
      <c r="X729" s="24">
        <f ca="1">-('Products indicator value (h)'!F731-'Products indicator value (h)'!L731)</f>
        <v>3.8712834513145609</v>
      </c>
      <c r="Y729" s="24">
        <f ca="1">-('Products indicator value (h)'!I731-'Products indicator value (h)'!L731)</f>
        <v>-14.284167315141765</v>
      </c>
      <c r="Z729" s="24">
        <f ca="1">'Products indicator value (h)'!D731-'Products indicator value (h)'!G731</f>
        <v>-0.25370432991904357</v>
      </c>
      <c r="AA729" s="24">
        <f ca="1">'Products indicator value (h)'!D731-'Products indicator value (h)'!J731</f>
        <v>-0.44700669784025648</v>
      </c>
      <c r="AB729" s="24">
        <f ca="1">'Products indicator value (h)'!D731-'Products indicator value (h)'!M731</f>
        <v>-0.32367199618120179</v>
      </c>
      <c r="AC729" s="24">
        <f ca="1">'Products indicator value (h)'!G731-'Products indicator value (h)'!J731</f>
        <v>-0.19330236792121291</v>
      </c>
      <c r="AD729" s="24">
        <f ca="1">'Products indicator value (h)'!G731-'Products indicator value (h)'!M731</f>
        <v>-6.9967666262158223E-2</v>
      </c>
      <c r="AE729" s="24">
        <f ca="1">'Products indicator value (h)'!J731-'Products indicator value (h)'!M731</f>
        <v>0.12333470165905469</v>
      </c>
      <c r="AF729" s="24">
        <f ca="1">-('Products indicator value (h)'!D731-'Products indicator value (h)'!G731)</f>
        <v>0.25370432991904357</v>
      </c>
      <c r="AG729" s="24">
        <f ca="1">-('Products indicator value (h)'!D731-'Products indicator value (h)'!J731)</f>
        <v>0.44700669784025648</v>
      </c>
      <c r="AH729" s="24">
        <f ca="1">-('Products indicator value (h)'!D731-'Products indicator value (h)'!M731)</f>
        <v>0.32367199618120179</v>
      </c>
      <c r="AI729" s="24">
        <f ca="1">-('Products indicator value (h)'!G731-'Products indicator value (h)'!J731)</f>
        <v>0.19330236792121291</v>
      </c>
      <c r="AJ729" s="24">
        <f ca="1">-('Products indicator value (h)'!G731-'Products indicator value (h)'!M731)</f>
        <v>6.9967666262158223E-2</v>
      </c>
      <c r="AK729" s="24">
        <f ca="1">-('Products indicator value (h)'!J731-'Products indicator value (h)'!M731)</f>
        <v>-0.12333470165905469</v>
      </c>
    </row>
    <row r="730" spans="1:37">
      <c r="A730" s="7">
        <v>728</v>
      </c>
      <c r="B730" s="24">
        <f ca="1">'Products indicator value (h)'!B732-'Products indicator value (h)'!E732</f>
        <v>4.1420576227665702</v>
      </c>
      <c r="C730" s="24">
        <f ca="1">'Products indicator value (h)'!B732-'Products indicator value (h)'!H732</f>
        <v>0.26724828688186264</v>
      </c>
      <c r="D730" s="24">
        <f ca="1">'Products indicator value (h)'!B732-'Products indicator value (h)'!K732</f>
        <v>3.9054634368204741</v>
      </c>
      <c r="E730" s="24">
        <f ca="1">'Products indicator value (h)'!E732-'Products indicator value (h)'!H732</f>
        <v>-3.8748093358847076</v>
      </c>
      <c r="F730" s="24">
        <f ca="1">'Products indicator value (h)'!E732-'Products indicator value (h)'!K732</f>
        <v>-0.23659418594609605</v>
      </c>
      <c r="G730" s="24">
        <f ca="1">'Products indicator value (h)'!H732-'Products indicator value (h)'!K732</f>
        <v>3.6382151499386115</v>
      </c>
      <c r="H730" s="24">
        <f ca="1">-('Products indicator value (h)'!B732-'Products indicator value (h)'!E732)</f>
        <v>-4.1420576227665702</v>
      </c>
      <c r="I730" s="24">
        <f ca="1">-('Products indicator value (h)'!B732-'Products indicator value (h)'!H732)</f>
        <v>-0.26724828688186264</v>
      </c>
      <c r="J730" s="24">
        <f ca="1">-('Products indicator value (h)'!B732-'Products indicator value (h)'!K732)</f>
        <v>-3.9054634368204741</v>
      </c>
      <c r="K730" s="24">
        <f ca="1">-('Products indicator value (h)'!E732-'Products indicator value (h)'!H732)</f>
        <v>3.8748093358847076</v>
      </c>
      <c r="L730" s="24">
        <f ca="1">-('Products indicator value (h)'!E732-'Products indicator value (h)'!K732)</f>
        <v>0.23659418594609605</v>
      </c>
      <c r="M730" s="24">
        <f ca="1">-('Products indicator value (h)'!H732-'Products indicator value (h)'!K732)</f>
        <v>-3.6382151499386115</v>
      </c>
      <c r="N730" s="24">
        <f ca="1">'Products indicator value (h)'!C732-'Products indicator value (h)'!F732</f>
        <v>4.3307250098402363</v>
      </c>
      <c r="O730" s="24">
        <f ca="1">'Products indicator value (h)'!C732-'Products indicator value (h)'!I732</f>
        <v>-8.4468969303459929</v>
      </c>
      <c r="P730" s="24">
        <f ca="1">'Products indicator value (h)'!C732-'Products indicator value (h)'!L732</f>
        <v>-1.6005652949582512</v>
      </c>
      <c r="Q730" s="24">
        <f ca="1">'Products indicator value (h)'!F732-'Products indicator value (h)'!I732</f>
        <v>-12.777621940186229</v>
      </c>
      <c r="R730" s="24">
        <f ca="1">'Products indicator value (h)'!F732-'Products indicator value (h)'!L732</f>
        <v>-5.9312903047984875</v>
      </c>
      <c r="S730" s="24">
        <f ca="1">'Products indicator value (h)'!I732-'Products indicator value (h)'!L732</f>
        <v>6.8463316353877417</v>
      </c>
      <c r="T730" s="24">
        <f ca="1">-('Products indicator value (h)'!C732-'Products indicator value (h)'!F732)</f>
        <v>-4.3307250098402363</v>
      </c>
      <c r="U730" s="24">
        <f ca="1">-('Products indicator value (h)'!C732-'Products indicator value (h)'!I732)</f>
        <v>8.4468969303459929</v>
      </c>
      <c r="V730" s="24">
        <f ca="1">-('Products indicator value (h)'!C732-'Products indicator value (h)'!L732)</f>
        <v>1.6005652949582512</v>
      </c>
      <c r="W730" s="24">
        <f ca="1">-('Products indicator value (h)'!F732-'Products indicator value (h)'!I732)</f>
        <v>12.777621940186229</v>
      </c>
      <c r="X730" s="24">
        <f ca="1">-('Products indicator value (h)'!F732-'Products indicator value (h)'!L732)</f>
        <v>5.9312903047984875</v>
      </c>
      <c r="Y730" s="24">
        <f ca="1">-('Products indicator value (h)'!I732-'Products indicator value (h)'!L732)</f>
        <v>-6.8463316353877417</v>
      </c>
      <c r="Z730" s="24">
        <f ca="1">'Products indicator value (h)'!D732-'Products indicator value (h)'!G732</f>
        <v>-0.40326498142407963</v>
      </c>
      <c r="AA730" s="24">
        <f ca="1">'Products indicator value (h)'!D732-'Products indicator value (h)'!J732</f>
        <v>-4.1674520938043358E-2</v>
      </c>
      <c r="AB730" s="24">
        <f ca="1">'Products indicator value (h)'!D732-'Products indicator value (h)'!M732</f>
        <v>-0.34752064355817924</v>
      </c>
      <c r="AC730" s="24">
        <f ca="1">'Products indicator value (h)'!G732-'Products indicator value (h)'!J732</f>
        <v>0.36159046048603627</v>
      </c>
      <c r="AD730" s="24">
        <f ca="1">'Products indicator value (h)'!G732-'Products indicator value (h)'!M732</f>
        <v>5.5744337865900384E-2</v>
      </c>
      <c r="AE730" s="24">
        <f ca="1">'Products indicator value (h)'!J732-'Products indicator value (h)'!M732</f>
        <v>-0.30584612262013589</v>
      </c>
      <c r="AF730" s="24">
        <f ca="1">-('Products indicator value (h)'!D732-'Products indicator value (h)'!G732)</f>
        <v>0.40326498142407963</v>
      </c>
      <c r="AG730" s="24">
        <f ca="1">-('Products indicator value (h)'!D732-'Products indicator value (h)'!J732)</f>
        <v>4.1674520938043358E-2</v>
      </c>
      <c r="AH730" s="24">
        <f ca="1">-('Products indicator value (h)'!D732-'Products indicator value (h)'!M732)</f>
        <v>0.34752064355817924</v>
      </c>
      <c r="AI730" s="24">
        <f ca="1">-('Products indicator value (h)'!G732-'Products indicator value (h)'!J732)</f>
        <v>-0.36159046048603627</v>
      </c>
      <c r="AJ730" s="24">
        <f ca="1">-('Products indicator value (h)'!G732-'Products indicator value (h)'!M732)</f>
        <v>-5.5744337865900384E-2</v>
      </c>
      <c r="AK730" s="24">
        <f ca="1">-('Products indicator value (h)'!J732-'Products indicator value (h)'!M732)</f>
        <v>0.30584612262013589</v>
      </c>
    </row>
    <row r="731" spans="1:37">
      <c r="A731" s="7">
        <v>729</v>
      </c>
      <c r="B731" s="24">
        <f ca="1">'Products indicator value (h)'!B733-'Products indicator value (h)'!E733</f>
        <v>3.5238137771353255</v>
      </c>
      <c r="C731" s="24">
        <f ca="1">'Products indicator value (h)'!B733-'Products indicator value (h)'!H733</f>
        <v>-0.4076949377277117</v>
      </c>
      <c r="D731" s="24">
        <f ca="1">'Products indicator value (h)'!B733-'Products indicator value (h)'!K733</f>
        <v>3.6755624766225958</v>
      </c>
      <c r="E731" s="24">
        <f ca="1">'Products indicator value (h)'!E733-'Products indicator value (h)'!H733</f>
        <v>-3.9315087148630372</v>
      </c>
      <c r="F731" s="24">
        <f ca="1">'Products indicator value (h)'!E733-'Products indicator value (h)'!K733</f>
        <v>0.15174869948727032</v>
      </c>
      <c r="G731" s="24">
        <f ca="1">'Products indicator value (h)'!H733-'Products indicator value (h)'!K733</f>
        <v>4.0832574143503075</v>
      </c>
      <c r="H731" s="24">
        <f ca="1">-('Products indicator value (h)'!B733-'Products indicator value (h)'!E733)</f>
        <v>-3.5238137771353255</v>
      </c>
      <c r="I731" s="24">
        <f ca="1">-('Products indicator value (h)'!B733-'Products indicator value (h)'!H733)</f>
        <v>0.4076949377277117</v>
      </c>
      <c r="J731" s="24">
        <f ca="1">-('Products indicator value (h)'!B733-'Products indicator value (h)'!K733)</f>
        <v>-3.6755624766225958</v>
      </c>
      <c r="K731" s="24">
        <f ca="1">-('Products indicator value (h)'!E733-'Products indicator value (h)'!H733)</f>
        <v>3.9315087148630372</v>
      </c>
      <c r="L731" s="24">
        <f ca="1">-('Products indicator value (h)'!E733-'Products indicator value (h)'!K733)</f>
        <v>-0.15174869948727032</v>
      </c>
      <c r="M731" s="24">
        <f ca="1">-('Products indicator value (h)'!H733-'Products indicator value (h)'!K733)</f>
        <v>-4.0832574143503075</v>
      </c>
      <c r="N731" s="24">
        <f ca="1">'Products indicator value (h)'!C733-'Products indicator value (h)'!F733</f>
        <v>30.477382718444829</v>
      </c>
      <c r="O731" s="24">
        <f ca="1">'Products indicator value (h)'!C733-'Products indicator value (h)'!I733</f>
        <v>21.168559883515798</v>
      </c>
      <c r="P731" s="24">
        <f ca="1">'Products indicator value (h)'!C733-'Products indicator value (h)'!L733</f>
        <v>18.223866911787908</v>
      </c>
      <c r="Q731" s="24">
        <f ca="1">'Products indicator value (h)'!F733-'Products indicator value (h)'!I733</f>
        <v>-9.3088228349290318</v>
      </c>
      <c r="R731" s="24">
        <f ca="1">'Products indicator value (h)'!F733-'Products indicator value (h)'!L733</f>
        <v>-12.253515806656921</v>
      </c>
      <c r="S731" s="24">
        <f ca="1">'Products indicator value (h)'!I733-'Products indicator value (h)'!L733</f>
        <v>-2.9446929717278891</v>
      </c>
      <c r="T731" s="24">
        <f ca="1">-('Products indicator value (h)'!C733-'Products indicator value (h)'!F733)</f>
        <v>-30.477382718444829</v>
      </c>
      <c r="U731" s="24">
        <f ca="1">-('Products indicator value (h)'!C733-'Products indicator value (h)'!I733)</f>
        <v>-21.168559883515798</v>
      </c>
      <c r="V731" s="24">
        <f ca="1">-('Products indicator value (h)'!C733-'Products indicator value (h)'!L733)</f>
        <v>-18.223866911787908</v>
      </c>
      <c r="W731" s="24">
        <f ca="1">-('Products indicator value (h)'!F733-'Products indicator value (h)'!I733)</f>
        <v>9.3088228349290318</v>
      </c>
      <c r="X731" s="24">
        <f ca="1">-('Products indicator value (h)'!F733-'Products indicator value (h)'!L733)</f>
        <v>12.253515806656921</v>
      </c>
      <c r="Y731" s="24">
        <f ca="1">-('Products indicator value (h)'!I733-'Products indicator value (h)'!L733)</f>
        <v>2.9446929717278891</v>
      </c>
      <c r="Z731" s="24">
        <f ca="1">'Products indicator value (h)'!D733-'Products indicator value (h)'!G733</f>
        <v>0.2843000098496915</v>
      </c>
      <c r="AA731" s="24">
        <f ca="1">'Products indicator value (h)'!D733-'Products indicator value (h)'!J733</f>
        <v>-7.4326876660855801E-2</v>
      </c>
      <c r="AB731" s="24">
        <f ca="1">'Products indicator value (h)'!D733-'Products indicator value (h)'!M733</f>
        <v>-2.4596345631018313E-2</v>
      </c>
      <c r="AC731" s="24">
        <f ca="1">'Products indicator value (h)'!G733-'Products indicator value (h)'!J733</f>
        <v>-0.3586268865105473</v>
      </c>
      <c r="AD731" s="24">
        <f ca="1">'Products indicator value (h)'!G733-'Products indicator value (h)'!M733</f>
        <v>-0.30889635548070982</v>
      </c>
      <c r="AE731" s="24">
        <f ca="1">'Products indicator value (h)'!J733-'Products indicator value (h)'!M733</f>
        <v>4.9730531029837488E-2</v>
      </c>
      <c r="AF731" s="24">
        <f ca="1">-('Products indicator value (h)'!D733-'Products indicator value (h)'!G733)</f>
        <v>-0.2843000098496915</v>
      </c>
      <c r="AG731" s="24">
        <f ca="1">-('Products indicator value (h)'!D733-'Products indicator value (h)'!J733)</f>
        <v>7.4326876660855801E-2</v>
      </c>
      <c r="AH731" s="24">
        <f ca="1">-('Products indicator value (h)'!D733-'Products indicator value (h)'!M733)</f>
        <v>2.4596345631018313E-2</v>
      </c>
      <c r="AI731" s="24">
        <f ca="1">-('Products indicator value (h)'!G733-'Products indicator value (h)'!J733)</f>
        <v>0.3586268865105473</v>
      </c>
      <c r="AJ731" s="24">
        <f ca="1">-('Products indicator value (h)'!G733-'Products indicator value (h)'!M733)</f>
        <v>0.30889635548070982</v>
      </c>
      <c r="AK731" s="24">
        <f ca="1">-('Products indicator value (h)'!J733-'Products indicator value (h)'!M733)</f>
        <v>-4.9730531029837488E-2</v>
      </c>
    </row>
    <row r="732" spans="1:37">
      <c r="A732" s="7">
        <v>730</v>
      </c>
      <c r="B732" s="24">
        <f ca="1">'Products indicator value (h)'!B734-'Products indicator value (h)'!E734</f>
        <v>3.1601906077036155</v>
      </c>
      <c r="C732" s="24">
        <f ca="1">'Products indicator value (h)'!B734-'Products indicator value (h)'!H734</f>
        <v>-1.5495157032504512</v>
      </c>
      <c r="D732" s="24">
        <f ca="1">'Products indicator value (h)'!B734-'Products indicator value (h)'!K734</f>
        <v>3.2471388631729488</v>
      </c>
      <c r="E732" s="24">
        <f ca="1">'Products indicator value (h)'!E734-'Products indicator value (h)'!H734</f>
        <v>-4.7097063109540667</v>
      </c>
      <c r="F732" s="24">
        <f ca="1">'Products indicator value (h)'!E734-'Products indicator value (h)'!K734</f>
        <v>8.6948255469333269E-2</v>
      </c>
      <c r="G732" s="24">
        <f ca="1">'Products indicator value (h)'!H734-'Products indicator value (h)'!K734</f>
        <v>4.7966545664233999</v>
      </c>
      <c r="H732" s="24">
        <f ca="1">-('Products indicator value (h)'!B734-'Products indicator value (h)'!E734)</f>
        <v>-3.1601906077036155</v>
      </c>
      <c r="I732" s="24">
        <f ca="1">-('Products indicator value (h)'!B734-'Products indicator value (h)'!H734)</f>
        <v>1.5495157032504512</v>
      </c>
      <c r="J732" s="24">
        <f ca="1">-('Products indicator value (h)'!B734-'Products indicator value (h)'!K734)</f>
        <v>-3.2471388631729488</v>
      </c>
      <c r="K732" s="24">
        <f ca="1">-('Products indicator value (h)'!E734-'Products indicator value (h)'!H734)</f>
        <v>4.7097063109540667</v>
      </c>
      <c r="L732" s="24">
        <f ca="1">-('Products indicator value (h)'!E734-'Products indicator value (h)'!K734)</f>
        <v>-8.6948255469333269E-2</v>
      </c>
      <c r="M732" s="24">
        <f ca="1">-('Products indicator value (h)'!H734-'Products indicator value (h)'!K734)</f>
        <v>-4.7966545664233999</v>
      </c>
      <c r="N732" s="24">
        <f ca="1">'Products indicator value (h)'!C734-'Products indicator value (h)'!F734</f>
        <v>2.8413854068038589</v>
      </c>
      <c r="O732" s="24">
        <f ca="1">'Products indicator value (h)'!C734-'Products indicator value (h)'!I734</f>
        <v>-26.461724670373769</v>
      </c>
      <c r="P732" s="24">
        <f ca="1">'Products indicator value (h)'!C734-'Products indicator value (h)'!L734</f>
        <v>-0.14064834129644765</v>
      </c>
      <c r="Q732" s="24">
        <f ca="1">'Products indicator value (h)'!F734-'Products indicator value (h)'!I734</f>
        <v>-29.303110077177628</v>
      </c>
      <c r="R732" s="24">
        <f ca="1">'Products indicator value (h)'!F734-'Products indicator value (h)'!L734</f>
        <v>-2.9820337481003065</v>
      </c>
      <c r="S732" s="24">
        <f ca="1">'Products indicator value (h)'!I734-'Products indicator value (h)'!L734</f>
        <v>26.321076329077322</v>
      </c>
      <c r="T732" s="24">
        <f ca="1">-('Products indicator value (h)'!C734-'Products indicator value (h)'!F734)</f>
        <v>-2.8413854068038589</v>
      </c>
      <c r="U732" s="24">
        <f ca="1">-('Products indicator value (h)'!C734-'Products indicator value (h)'!I734)</f>
        <v>26.461724670373769</v>
      </c>
      <c r="V732" s="24">
        <f ca="1">-('Products indicator value (h)'!C734-'Products indicator value (h)'!L734)</f>
        <v>0.14064834129644765</v>
      </c>
      <c r="W732" s="24">
        <f ca="1">-('Products indicator value (h)'!F734-'Products indicator value (h)'!I734)</f>
        <v>29.303110077177628</v>
      </c>
      <c r="X732" s="24">
        <f ca="1">-('Products indicator value (h)'!F734-'Products indicator value (h)'!L734)</f>
        <v>2.9820337481003065</v>
      </c>
      <c r="Y732" s="24">
        <f ca="1">-('Products indicator value (h)'!I734-'Products indicator value (h)'!L734)</f>
        <v>-26.321076329077322</v>
      </c>
      <c r="Z732" s="24">
        <f ca="1">'Products indicator value (h)'!D734-'Products indicator value (h)'!G734</f>
        <v>0.30621475672538079</v>
      </c>
      <c r="AA732" s="24">
        <f ca="1">'Products indicator value (h)'!D734-'Products indicator value (h)'!J734</f>
        <v>0.56036798146322697</v>
      </c>
      <c r="AB732" s="24">
        <f ca="1">'Products indicator value (h)'!D734-'Products indicator value (h)'!M734</f>
        <v>6.1969000561893584E-2</v>
      </c>
      <c r="AC732" s="24">
        <f ca="1">'Products indicator value (h)'!G734-'Products indicator value (h)'!J734</f>
        <v>0.25415322473784618</v>
      </c>
      <c r="AD732" s="24">
        <f ca="1">'Products indicator value (h)'!G734-'Products indicator value (h)'!M734</f>
        <v>-0.2442457561634872</v>
      </c>
      <c r="AE732" s="24">
        <f ca="1">'Products indicator value (h)'!J734-'Products indicator value (h)'!M734</f>
        <v>-0.49839898090133339</v>
      </c>
      <c r="AF732" s="24">
        <f ca="1">-('Products indicator value (h)'!D734-'Products indicator value (h)'!G734)</f>
        <v>-0.30621475672538079</v>
      </c>
      <c r="AG732" s="24">
        <f ca="1">-('Products indicator value (h)'!D734-'Products indicator value (h)'!J734)</f>
        <v>-0.56036798146322697</v>
      </c>
      <c r="AH732" s="24">
        <f ca="1">-('Products indicator value (h)'!D734-'Products indicator value (h)'!M734)</f>
        <v>-6.1969000561893584E-2</v>
      </c>
      <c r="AI732" s="24">
        <f ca="1">-('Products indicator value (h)'!G734-'Products indicator value (h)'!J734)</f>
        <v>-0.25415322473784618</v>
      </c>
      <c r="AJ732" s="24">
        <f ca="1">-('Products indicator value (h)'!G734-'Products indicator value (h)'!M734)</f>
        <v>0.2442457561634872</v>
      </c>
      <c r="AK732" s="24">
        <f ca="1">-('Products indicator value (h)'!J734-'Products indicator value (h)'!M734)</f>
        <v>0.49839898090133339</v>
      </c>
    </row>
    <row r="733" spans="1:37">
      <c r="A733" s="7">
        <v>731</v>
      </c>
      <c r="B733" s="24">
        <f ca="1">'Products indicator value (h)'!B735-'Products indicator value (h)'!E735</f>
        <v>4.5011246933385713</v>
      </c>
      <c r="C733" s="24">
        <f ca="1">'Products indicator value (h)'!B735-'Products indicator value (h)'!H735</f>
        <v>0.72021266056926159</v>
      </c>
      <c r="D733" s="24">
        <f ca="1">'Products indicator value (h)'!B735-'Products indicator value (h)'!K735</f>
        <v>4.5721280702256433</v>
      </c>
      <c r="E733" s="24">
        <f ca="1">'Products indicator value (h)'!E735-'Products indicator value (h)'!H735</f>
        <v>-3.7809120327693098</v>
      </c>
      <c r="F733" s="24">
        <f ca="1">'Products indicator value (h)'!E735-'Products indicator value (h)'!K735</f>
        <v>7.1003376887071923E-2</v>
      </c>
      <c r="G733" s="24">
        <f ca="1">'Products indicator value (h)'!H735-'Products indicator value (h)'!K735</f>
        <v>3.8519154096563817</v>
      </c>
      <c r="H733" s="24">
        <f ca="1">-('Products indicator value (h)'!B735-'Products indicator value (h)'!E735)</f>
        <v>-4.5011246933385713</v>
      </c>
      <c r="I733" s="24">
        <f ca="1">-('Products indicator value (h)'!B735-'Products indicator value (h)'!H735)</f>
        <v>-0.72021266056926159</v>
      </c>
      <c r="J733" s="24">
        <f ca="1">-('Products indicator value (h)'!B735-'Products indicator value (h)'!K735)</f>
        <v>-4.5721280702256433</v>
      </c>
      <c r="K733" s="24">
        <f ca="1">-('Products indicator value (h)'!E735-'Products indicator value (h)'!H735)</f>
        <v>3.7809120327693098</v>
      </c>
      <c r="L733" s="24">
        <f ca="1">-('Products indicator value (h)'!E735-'Products indicator value (h)'!K735)</f>
        <v>-7.1003376887071923E-2</v>
      </c>
      <c r="M733" s="24">
        <f ca="1">-('Products indicator value (h)'!H735-'Products indicator value (h)'!K735)</f>
        <v>-3.8519154096563817</v>
      </c>
      <c r="N733" s="24">
        <f ca="1">'Products indicator value (h)'!C735-'Products indicator value (h)'!F735</f>
        <v>0.53211801128157532</v>
      </c>
      <c r="O733" s="24">
        <f ca="1">'Products indicator value (h)'!C735-'Products indicator value (h)'!I735</f>
        <v>-10.691132248213457</v>
      </c>
      <c r="P733" s="24">
        <f ca="1">'Products indicator value (h)'!C735-'Products indicator value (h)'!L735</f>
        <v>11.827966594509427</v>
      </c>
      <c r="Q733" s="24">
        <f ca="1">'Products indicator value (h)'!F735-'Products indicator value (h)'!I735</f>
        <v>-11.223250259495032</v>
      </c>
      <c r="R733" s="24">
        <f ca="1">'Products indicator value (h)'!F735-'Products indicator value (h)'!L735</f>
        <v>11.295848583227851</v>
      </c>
      <c r="S733" s="24">
        <f ca="1">'Products indicator value (h)'!I735-'Products indicator value (h)'!L735</f>
        <v>22.519098842722883</v>
      </c>
      <c r="T733" s="24">
        <f ca="1">-('Products indicator value (h)'!C735-'Products indicator value (h)'!F735)</f>
        <v>-0.53211801128157532</v>
      </c>
      <c r="U733" s="24">
        <f ca="1">-('Products indicator value (h)'!C735-'Products indicator value (h)'!I735)</f>
        <v>10.691132248213457</v>
      </c>
      <c r="V733" s="24">
        <f ca="1">-('Products indicator value (h)'!C735-'Products indicator value (h)'!L735)</f>
        <v>-11.827966594509427</v>
      </c>
      <c r="W733" s="24">
        <f ca="1">-('Products indicator value (h)'!F735-'Products indicator value (h)'!I735)</f>
        <v>11.223250259495032</v>
      </c>
      <c r="X733" s="24">
        <f ca="1">-('Products indicator value (h)'!F735-'Products indicator value (h)'!L735)</f>
        <v>-11.295848583227851</v>
      </c>
      <c r="Y733" s="24">
        <f ca="1">-('Products indicator value (h)'!I735-'Products indicator value (h)'!L735)</f>
        <v>-22.519098842722883</v>
      </c>
      <c r="Z733" s="24">
        <f ca="1">'Products indicator value (h)'!D735-'Products indicator value (h)'!G735</f>
        <v>0.11962138617492268</v>
      </c>
      <c r="AA733" s="24">
        <f ca="1">'Products indicator value (h)'!D735-'Products indicator value (h)'!J735</f>
        <v>-0.15226829125632313</v>
      </c>
      <c r="AB733" s="24">
        <f ca="1">'Products indicator value (h)'!D735-'Products indicator value (h)'!M735</f>
        <v>7.5730908328650592E-3</v>
      </c>
      <c r="AC733" s="24">
        <f ca="1">'Products indicator value (h)'!G735-'Products indicator value (h)'!J735</f>
        <v>-0.27188967743124581</v>
      </c>
      <c r="AD733" s="24">
        <f ca="1">'Products indicator value (h)'!G735-'Products indicator value (h)'!M735</f>
        <v>-0.11204829534205762</v>
      </c>
      <c r="AE733" s="24">
        <f ca="1">'Products indicator value (h)'!J735-'Products indicator value (h)'!M735</f>
        <v>0.15984138208918819</v>
      </c>
      <c r="AF733" s="24">
        <f ca="1">-('Products indicator value (h)'!D735-'Products indicator value (h)'!G735)</f>
        <v>-0.11962138617492268</v>
      </c>
      <c r="AG733" s="24">
        <f ca="1">-('Products indicator value (h)'!D735-'Products indicator value (h)'!J735)</f>
        <v>0.15226829125632313</v>
      </c>
      <c r="AH733" s="24">
        <f ca="1">-('Products indicator value (h)'!D735-'Products indicator value (h)'!M735)</f>
        <v>-7.5730908328650592E-3</v>
      </c>
      <c r="AI733" s="24">
        <f ca="1">-('Products indicator value (h)'!G735-'Products indicator value (h)'!J735)</f>
        <v>0.27188967743124581</v>
      </c>
      <c r="AJ733" s="24">
        <f ca="1">-('Products indicator value (h)'!G735-'Products indicator value (h)'!M735)</f>
        <v>0.11204829534205762</v>
      </c>
      <c r="AK733" s="24">
        <f ca="1">-('Products indicator value (h)'!J735-'Products indicator value (h)'!M735)</f>
        <v>-0.15984138208918819</v>
      </c>
    </row>
    <row r="734" spans="1:37">
      <c r="A734" s="7">
        <v>732</v>
      </c>
      <c r="B734" s="24">
        <f ca="1">'Products indicator value (h)'!B736-'Products indicator value (h)'!E736</f>
        <v>3.0071389318970487</v>
      </c>
      <c r="C734" s="24">
        <f ca="1">'Products indicator value (h)'!B736-'Products indicator value (h)'!H736</f>
        <v>-6.2139820760289233E-2</v>
      </c>
      <c r="D734" s="24">
        <f ca="1">'Products indicator value (h)'!B736-'Products indicator value (h)'!K736</f>
        <v>2.7078235969402273</v>
      </c>
      <c r="E734" s="24">
        <f ca="1">'Products indicator value (h)'!E736-'Products indicator value (h)'!H736</f>
        <v>-3.069278752657338</v>
      </c>
      <c r="F734" s="24">
        <f ca="1">'Products indicator value (h)'!E736-'Products indicator value (h)'!K736</f>
        <v>-0.29931533495682139</v>
      </c>
      <c r="G734" s="24">
        <f ca="1">'Products indicator value (h)'!H736-'Products indicator value (h)'!K736</f>
        <v>2.7699634177005166</v>
      </c>
      <c r="H734" s="24">
        <f ca="1">-('Products indicator value (h)'!B736-'Products indicator value (h)'!E736)</f>
        <v>-3.0071389318970487</v>
      </c>
      <c r="I734" s="24">
        <f ca="1">-('Products indicator value (h)'!B736-'Products indicator value (h)'!H736)</f>
        <v>6.2139820760289233E-2</v>
      </c>
      <c r="J734" s="24">
        <f ca="1">-('Products indicator value (h)'!B736-'Products indicator value (h)'!K736)</f>
        <v>-2.7078235969402273</v>
      </c>
      <c r="K734" s="24">
        <f ca="1">-('Products indicator value (h)'!E736-'Products indicator value (h)'!H736)</f>
        <v>3.069278752657338</v>
      </c>
      <c r="L734" s="24">
        <f ca="1">-('Products indicator value (h)'!E736-'Products indicator value (h)'!K736)</f>
        <v>0.29931533495682139</v>
      </c>
      <c r="M734" s="24">
        <f ca="1">-('Products indicator value (h)'!H736-'Products indicator value (h)'!K736)</f>
        <v>-2.7699634177005166</v>
      </c>
      <c r="N734" s="24">
        <f ca="1">'Products indicator value (h)'!C736-'Products indicator value (h)'!F736</f>
        <v>18.831994699200195</v>
      </c>
      <c r="O734" s="24">
        <f ca="1">'Products indicator value (h)'!C736-'Products indicator value (h)'!I736</f>
        <v>-1.7649005901598542</v>
      </c>
      <c r="P734" s="24">
        <f ca="1">'Products indicator value (h)'!C736-'Products indicator value (h)'!L736</f>
        <v>7.5341470189082713</v>
      </c>
      <c r="Q734" s="24">
        <f ca="1">'Products indicator value (h)'!F736-'Products indicator value (h)'!I736</f>
        <v>-20.596895289360049</v>
      </c>
      <c r="R734" s="24">
        <f ca="1">'Products indicator value (h)'!F736-'Products indicator value (h)'!L736</f>
        <v>-11.297847680291923</v>
      </c>
      <c r="S734" s="24">
        <f ca="1">'Products indicator value (h)'!I736-'Products indicator value (h)'!L736</f>
        <v>9.2990476090681256</v>
      </c>
      <c r="T734" s="24">
        <f ca="1">-('Products indicator value (h)'!C736-'Products indicator value (h)'!F736)</f>
        <v>-18.831994699200195</v>
      </c>
      <c r="U734" s="24">
        <f ca="1">-('Products indicator value (h)'!C736-'Products indicator value (h)'!I736)</f>
        <v>1.7649005901598542</v>
      </c>
      <c r="V734" s="24">
        <f ca="1">-('Products indicator value (h)'!C736-'Products indicator value (h)'!L736)</f>
        <v>-7.5341470189082713</v>
      </c>
      <c r="W734" s="24">
        <f ca="1">-('Products indicator value (h)'!F736-'Products indicator value (h)'!I736)</f>
        <v>20.596895289360049</v>
      </c>
      <c r="X734" s="24">
        <f ca="1">-('Products indicator value (h)'!F736-'Products indicator value (h)'!L736)</f>
        <v>11.297847680291923</v>
      </c>
      <c r="Y734" s="24">
        <f ca="1">-('Products indicator value (h)'!I736-'Products indicator value (h)'!L736)</f>
        <v>-9.2990476090681256</v>
      </c>
      <c r="Z734" s="24">
        <f ca="1">'Products indicator value (h)'!D736-'Products indicator value (h)'!G736</f>
        <v>-1.0277798345213363E-2</v>
      </c>
      <c r="AA734" s="24">
        <f ca="1">'Products indicator value (h)'!D736-'Products indicator value (h)'!J736</f>
        <v>-4.2223747472414308E-2</v>
      </c>
      <c r="AB734" s="24">
        <f ca="1">'Products indicator value (h)'!D736-'Products indicator value (h)'!M736</f>
        <v>-0.2308714895531101</v>
      </c>
      <c r="AC734" s="24">
        <f ca="1">'Products indicator value (h)'!G736-'Products indicator value (h)'!J736</f>
        <v>-3.1945949127200945E-2</v>
      </c>
      <c r="AD734" s="24">
        <f ca="1">'Products indicator value (h)'!G736-'Products indicator value (h)'!M736</f>
        <v>-0.22059369120789674</v>
      </c>
      <c r="AE734" s="24">
        <f ca="1">'Products indicator value (h)'!J736-'Products indicator value (h)'!M736</f>
        <v>-0.18864774208069579</v>
      </c>
      <c r="AF734" s="24">
        <f ca="1">-('Products indicator value (h)'!D736-'Products indicator value (h)'!G736)</f>
        <v>1.0277798345213363E-2</v>
      </c>
      <c r="AG734" s="24">
        <f ca="1">-('Products indicator value (h)'!D736-'Products indicator value (h)'!J736)</f>
        <v>4.2223747472414308E-2</v>
      </c>
      <c r="AH734" s="24">
        <f ca="1">-('Products indicator value (h)'!D736-'Products indicator value (h)'!M736)</f>
        <v>0.2308714895531101</v>
      </c>
      <c r="AI734" s="24">
        <f ca="1">-('Products indicator value (h)'!G736-'Products indicator value (h)'!J736)</f>
        <v>3.1945949127200945E-2</v>
      </c>
      <c r="AJ734" s="24">
        <f ca="1">-('Products indicator value (h)'!G736-'Products indicator value (h)'!M736)</f>
        <v>0.22059369120789674</v>
      </c>
      <c r="AK734" s="24">
        <f ca="1">-('Products indicator value (h)'!J736-'Products indicator value (h)'!M736)</f>
        <v>0.18864774208069579</v>
      </c>
    </row>
    <row r="735" spans="1:37">
      <c r="A735" s="7">
        <v>733</v>
      </c>
      <c r="B735" s="24">
        <f ca="1">'Products indicator value (h)'!B737-'Products indicator value (h)'!E737</f>
        <v>3.6616774686802938</v>
      </c>
      <c r="C735" s="24">
        <f ca="1">'Products indicator value (h)'!B737-'Products indicator value (h)'!H737</f>
        <v>0.33029062906401219</v>
      </c>
      <c r="D735" s="24">
        <f ca="1">'Products indicator value (h)'!B737-'Products indicator value (h)'!K737</f>
        <v>3.7652589365259415</v>
      </c>
      <c r="E735" s="24">
        <f ca="1">'Products indicator value (h)'!E737-'Products indicator value (h)'!H737</f>
        <v>-3.3313868396162816</v>
      </c>
      <c r="F735" s="24">
        <f ca="1">'Products indicator value (h)'!E737-'Products indicator value (h)'!K737</f>
        <v>0.1035814678456477</v>
      </c>
      <c r="G735" s="24">
        <f ca="1">'Products indicator value (h)'!H737-'Products indicator value (h)'!K737</f>
        <v>3.4349683074619293</v>
      </c>
      <c r="H735" s="24">
        <f ca="1">-('Products indicator value (h)'!B737-'Products indicator value (h)'!E737)</f>
        <v>-3.6616774686802938</v>
      </c>
      <c r="I735" s="24">
        <f ca="1">-('Products indicator value (h)'!B737-'Products indicator value (h)'!H737)</f>
        <v>-0.33029062906401219</v>
      </c>
      <c r="J735" s="24">
        <f ca="1">-('Products indicator value (h)'!B737-'Products indicator value (h)'!K737)</f>
        <v>-3.7652589365259415</v>
      </c>
      <c r="K735" s="24">
        <f ca="1">-('Products indicator value (h)'!E737-'Products indicator value (h)'!H737)</f>
        <v>3.3313868396162816</v>
      </c>
      <c r="L735" s="24">
        <f ca="1">-('Products indicator value (h)'!E737-'Products indicator value (h)'!K737)</f>
        <v>-0.1035814678456477</v>
      </c>
      <c r="M735" s="24">
        <f ca="1">-('Products indicator value (h)'!H737-'Products indicator value (h)'!K737)</f>
        <v>-3.4349683074619293</v>
      </c>
      <c r="N735" s="24">
        <f ca="1">'Products indicator value (h)'!C737-'Products indicator value (h)'!F737</f>
        <v>21.739054422450693</v>
      </c>
      <c r="O735" s="24">
        <f ca="1">'Products indicator value (h)'!C737-'Products indicator value (h)'!I737</f>
        <v>15.070250256489359</v>
      </c>
      <c r="P735" s="24">
        <f ca="1">'Products indicator value (h)'!C737-'Products indicator value (h)'!L737</f>
        <v>22.412080913712678</v>
      </c>
      <c r="Q735" s="24">
        <f ca="1">'Products indicator value (h)'!F737-'Products indicator value (h)'!I737</f>
        <v>-6.6688041659613333</v>
      </c>
      <c r="R735" s="24">
        <f ca="1">'Products indicator value (h)'!F737-'Products indicator value (h)'!L737</f>
        <v>0.67302649126198588</v>
      </c>
      <c r="S735" s="24">
        <f ca="1">'Products indicator value (h)'!I737-'Products indicator value (h)'!L737</f>
        <v>7.3418306572233192</v>
      </c>
      <c r="T735" s="24">
        <f ca="1">-('Products indicator value (h)'!C737-'Products indicator value (h)'!F737)</f>
        <v>-21.739054422450693</v>
      </c>
      <c r="U735" s="24">
        <f ca="1">-('Products indicator value (h)'!C737-'Products indicator value (h)'!I737)</f>
        <v>-15.070250256489359</v>
      </c>
      <c r="V735" s="24">
        <f ca="1">-('Products indicator value (h)'!C737-'Products indicator value (h)'!L737)</f>
        <v>-22.412080913712678</v>
      </c>
      <c r="W735" s="24">
        <f ca="1">-('Products indicator value (h)'!F737-'Products indicator value (h)'!I737)</f>
        <v>6.6688041659613333</v>
      </c>
      <c r="X735" s="24">
        <f ca="1">-('Products indicator value (h)'!F737-'Products indicator value (h)'!L737)</f>
        <v>-0.67302649126198588</v>
      </c>
      <c r="Y735" s="24">
        <f ca="1">-('Products indicator value (h)'!I737-'Products indicator value (h)'!L737)</f>
        <v>-7.3418306572233192</v>
      </c>
      <c r="Z735" s="24">
        <f ca="1">'Products indicator value (h)'!D737-'Products indicator value (h)'!G737</f>
        <v>-3.8741834179916834E-2</v>
      </c>
      <c r="AA735" s="24">
        <f ca="1">'Products indicator value (h)'!D737-'Products indicator value (h)'!J737</f>
        <v>-9.7831662426710819E-2</v>
      </c>
      <c r="AB735" s="24">
        <f ca="1">'Products indicator value (h)'!D737-'Products indicator value (h)'!M737</f>
        <v>0.11798147278544135</v>
      </c>
      <c r="AC735" s="24">
        <f ca="1">'Products indicator value (h)'!G737-'Products indicator value (h)'!J737</f>
        <v>-5.9089828246793985E-2</v>
      </c>
      <c r="AD735" s="24">
        <f ca="1">'Products indicator value (h)'!G737-'Products indicator value (h)'!M737</f>
        <v>0.15672330696535819</v>
      </c>
      <c r="AE735" s="24">
        <f ca="1">'Products indicator value (h)'!J737-'Products indicator value (h)'!M737</f>
        <v>0.21581313521215217</v>
      </c>
      <c r="AF735" s="24">
        <f ca="1">-('Products indicator value (h)'!D737-'Products indicator value (h)'!G737)</f>
        <v>3.8741834179916834E-2</v>
      </c>
      <c r="AG735" s="24">
        <f ca="1">-('Products indicator value (h)'!D737-'Products indicator value (h)'!J737)</f>
        <v>9.7831662426710819E-2</v>
      </c>
      <c r="AH735" s="24">
        <f ca="1">-('Products indicator value (h)'!D737-'Products indicator value (h)'!M737)</f>
        <v>-0.11798147278544135</v>
      </c>
      <c r="AI735" s="24">
        <f ca="1">-('Products indicator value (h)'!G737-'Products indicator value (h)'!J737)</f>
        <v>5.9089828246793985E-2</v>
      </c>
      <c r="AJ735" s="24">
        <f ca="1">-('Products indicator value (h)'!G737-'Products indicator value (h)'!M737)</f>
        <v>-0.15672330696535819</v>
      </c>
      <c r="AK735" s="24">
        <f ca="1">-('Products indicator value (h)'!J737-'Products indicator value (h)'!M737)</f>
        <v>-0.21581313521215217</v>
      </c>
    </row>
    <row r="736" spans="1:37">
      <c r="A736" s="7">
        <v>734</v>
      </c>
      <c r="B736" s="24">
        <f ca="1">'Products indicator value (h)'!B738-'Products indicator value (h)'!E738</f>
        <v>3.0529049314167693</v>
      </c>
      <c r="C736" s="24">
        <f ca="1">'Products indicator value (h)'!B738-'Products indicator value (h)'!H738</f>
        <v>-1.5028218851713167</v>
      </c>
      <c r="D736" s="24">
        <f ca="1">'Products indicator value (h)'!B738-'Products indicator value (h)'!K738</f>
        <v>2.4703404310114925</v>
      </c>
      <c r="E736" s="24">
        <f ca="1">'Products indicator value (h)'!E738-'Products indicator value (h)'!H738</f>
        <v>-4.555726816588086</v>
      </c>
      <c r="F736" s="24">
        <f ca="1">'Products indicator value (h)'!E738-'Products indicator value (h)'!K738</f>
        <v>-0.58256450040527685</v>
      </c>
      <c r="G736" s="24">
        <f ca="1">'Products indicator value (h)'!H738-'Products indicator value (h)'!K738</f>
        <v>3.9731623161828091</v>
      </c>
      <c r="H736" s="24">
        <f ca="1">-('Products indicator value (h)'!B738-'Products indicator value (h)'!E738)</f>
        <v>-3.0529049314167693</v>
      </c>
      <c r="I736" s="24">
        <f ca="1">-('Products indicator value (h)'!B738-'Products indicator value (h)'!H738)</f>
        <v>1.5028218851713167</v>
      </c>
      <c r="J736" s="24">
        <f ca="1">-('Products indicator value (h)'!B738-'Products indicator value (h)'!K738)</f>
        <v>-2.4703404310114925</v>
      </c>
      <c r="K736" s="24">
        <f ca="1">-('Products indicator value (h)'!E738-'Products indicator value (h)'!H738)</f>
        <v>4.555726816588086</v>
      </c>
      <c r="L736" s="24">
        <f ca="1">-('Products indicator value (h)'!E738-'Products indicator value (h)'!K738)</f>
        <v>0.58256450040527685</v>
      </c>
      <c r="M736" s="24">
        <f ca="1">-('Products indicator value (h)'!H738-'Products indicator value (h)'!K738)</f>
        <v>-3.9731623161828091</v>
      </c>
      <c r="N736" s="24">
        <f ca="1">'Products indicator value (h)'!C738-'Products indicator value (h)'!F738</f>
        <v>-7.8597223201626605</v>
      </c>
      <c r="O736" s="24">
        <f ca="1">'Products indicator value (h)'!C738-'Products indicator value (h)'!I738</f>
        <v>-14.870427728715569</v>
      </c>
      <c r="P736" s="24">
        <f ca="1">'Products indicator value (h)'!C738-'Products indicator value (h)'!L738</f>
        <v>-10.513579620291779</v>
      </c>
      <c r="Q736" s="24">
        <f ca="1">'Products indicator value (h)'!F738-'Products indicator value (h)'!I738</f>
        <v>-7.0107054085529086</v>
      </c>
      <c r="R736" s="24">
        <f ca="1">'Products indicator value (h)'!F738-'Products indicator value (h)'!L738</f>
        <v>-2.6538573001291184</v>
      </c>
      <c r="S736" s="24">
        <f ca="1">'Products indicator value (h)'!I738-'Products indicator value (h)'!L738</f>
        <v>4.3568481084237902</v>
      </c>
      <c r="T736" s="24">
        <f ca="1">-('Products indicator value (h)'!C738-'Products indicator value (h)'!F738)</f>
        <v>7.8597223201626605</v>
      </c>
      <c r="U736" s="24">
        <f ca="1">-('Products indicator value (h)'!C738-'Products indicator value (h)'!I738)</f>
        <v>14.870427728715569</v>
      </c>
      <c r="V736" s="24">
        <f ca="1">-('Products indicator value (h)'!C738-'Products indicator value (h)'!L738)</f>
        <v>10.513579620291779</v>
      </c>
      <c r="W736" s="24">
        <f ca="1">-('Products indicator value (h)'!F738-'Products indicator value (h)'!I738)</f>
        <v>7.0107054085529086</v>
      </c>
      <c r="X736" s="24">
        <f ca="1">-('Products indicator value (h)'!F738-'Products indicator value (h)'!L738)</f>
        <v>2.6538573001291184</v>
      </c>
      <c r="Y736" s="24">
        <f ca="1">-('Products indicator value (h)'!I738-'Products indicator value (h)'!L738)</f>
        <v>-4.3568481084237902</v>
      </c>
      <c r="Z736" s="24">
        <f ca="1">'Products indicator value (h)'!D738-'Products indicator value (h)'!G738</f>
        <v>-9.3229099988936692E-2</v>
      </c>
      <c r="AA736" s="24">
        <f ca="1">'Products indicator value (h)'!D738-'Products indicator value (h)'!J738</f>
        <v>5.02138078809371E-2</v>
      </c>
      <c r="AB736" s="24">
        <f ca="1">'Products indicator value (h)'!D738-'Products indicator value (h)'!M738</f>
        <v>-0.40647109760713329</v>
      </c>
      <c r="AC736" s="24">
        <f ca="1">'Products indicator value (h)'!G738-'Products indicator value (h)'!J738</f>
        <v>0.14344290786987379</v>
      </c>
      <c r="AD736" s="24">
        <f ca="1">'Products indicator value (h)'!G738-'Products indicator value (h)'!M738</f>
        <v>-0.3132419976181966</v>
      </c>
      <c r="AE736" s="24">
        <f ca="1">'Products indicator value (h)'!J738-'Products indicator value (h)'!M738</f>
        <v>-0.45668490548807039</v>
      </c>
      <c r="AF736" s="24">
        <f ca="1">-('Products indicator value (h)'!D738-'Products indicator value (h)'!G738)</f>
        <v>9.3229099988936692E-2</v>
      </c>
      <c r="AG736" s="24">
        <f ca="1">-('Products indicator value (h)'!D738-'Products indicator value (h)'!J738)</f>
        <v>-5.02138078809371E-2</v>
      </c>
      <c r="AH736" s="24">
        <f ca="1">-('Products indicator value (h)'!D738-'Products indicator value (h)'!M738)</f>
        <v>0.40647109760713329</v>
      </c>
      <c r="AI736" s="24">
        <f ca="1">-('Products indicator value (h)'!G738-'Products indicator value (h)'!J738)</f>
        <v>-0.14344290786987379</v>
      </c>
      <c r="AJ736" s="24">
        <f ca="1">-('Products indicator value (h)'!G738-'Products indicator value (h)'!M738)</f>
        <v>0.3132419976181966</v>
      </c>
      <c r="AK736" s="24">
        <f ca="1">-('Products indicator value (h)'!J738-'Products indicator value (h)'!M738)</f>
        <v>0.45668490548807039</v>
      </c>
    </row>
    <row r="737" spans="1:37">
      <c r="A737" s="7">
        <v>735</v>
      </c>
      <c r="B737" s="24">
        <f ca="1">'Products indicator value (h)'!B739-'Products indicator value (h)'!E739</f>
        <v>3.7996880040714709</v>
      </c>
      <c r="C737" s="24">
        <f ca="1">'Products indicator value (h)'!B739-'Products indicator value (h)'!H739</f>
        <v>-0.93556714123137574</v>
      </c>
      <c r="D737" s="24">
        <f ca="1">'Products indicator value (h)'!B739-'Products indicator value (h)'!K739</f>
        <v>3.0862395246881995</v>
      </c>
      <c r="E737" s="24">
        <f ca="1">'Products indicator value (h)'!E739-'Products indicator value (h)'!H739</f>
        <v>-4.7352551453028466</v>
      </c>
      <c r="F737" s="24">
        <f ca="1">'Products indicator value (h)'!E739-'Products indicator value (h)'!K739</f>
        <v>-0.71344847938327138</v>
      </c>
      <c r="G737" s="24">
        <f ca="1">'Products indicator value (h)'!H739-'Products indicator value (h)'!K739</f>
        <v>4.0218066659195753</v>
      </c>
      <c r="H737" s="24">
        <f ca="1">-('Products indicator value (h)'!B739-'Products indicator value (h)'!E739)</f>
        <v>-3.7996880040714709</v>
      </c>
      <c r="I737" s="24">
        <f ca="1">-('Products indicator value (h)'!B739-'Products indicator value (h)'!H739)</f>
        <v>0.93556714123137574</v>
      </c>
      <c r="J737" s="24">
        <f ca="1">-('Products indicator value (h)'!B739-'Products indicator value (h)'!K739)</f>
        <v>-3.0862395246881995</v>
      </c>
      <c r="K737" s="24">
        <f ca="1">-('Products indicator value (h)'!E739-'Products indicator value (h)'!H739)</f>
        <v>4.7352551453028466</v>
      </c>
      <c r="L737" s="24">
        <f ca="1">-('Products indicator value (h)'!E739-'Products indicator value (h)'!K739)</f>
        <v>0.71344847938327138</v>
      </c>
      <c r="M737" s="24">
        <f ca="1">-('Products indicator value (h)'!H739-'Products indicator value (h)'!K739)</f>
        <v>-4.0218066659195753</v>
      </c>
      <c r="N737" s="24">
        <f ca="1">'Products indicator value (h)'!C739-'Products indicator value (h)'!F739</f>
        <v>8.5575104547401395</v>
      </c>
      <c r="O737" s="24">
        <f ca="1">'Products indicator value (h)'!C739-'Products indicator value (h)'!I739</f>
        <v>8.8085487739476775</v>
      </c>
      <c r="P737" s="24">
        <f ca="1">'Products indicator value (h)'!C739-'Products indicator value (h)'!L739</f>
        <v>15.02599020255623</v>
      </c>
      <c r="Q737" s="24">
        <f ca="1">'Products indicator value (h)'!F739-'Products indicator value (h)'!I739</f>
        <v>0.25103831920753805</v>
      </c>
      <c r="R737" s="24">
        <f ca="1">'Products indicator value (h)'!F739-'Products indicator value (h)'!L739</f>
        <v>6.4684797478160903</v>
      </c>
      <c r="S737" s="24">
        <f ca="1">'Products indicator value (h)'!I739-'Products indicator value (h)'!L739</f>
        <v>6.2174414286085522</v>
      </c>
      <c r="T737" s="24">
        <f ca="1">-('Products indicator value (h)'!C739-'Products indicator value (h)'!F739)</f>
        <v>-8.5575104547401395</v>
      </c>
      <c r="U737" s="24">
        <f ca="1">-('Products indicator value (h)'!C739-'Products indicator value (h)'!I739)</f>
        <v>-8.8085487739476775</v>
      </c>
      <c r="V737" s="24">
        <f ca="1">-('Products indicator value (h)'!C739-'Products indicator value (h)'!L739)</f>
        <v>-15.02599020255623</v>
      </c>
      <c r="W737" s="24">
        <f ca="1">-('Products indicator value (h)'!F739-'Products indicator value (h)'!I739)</f>
        <v>-0.25103831920753805</v>
      </c>
      <c r="X737" s="24">
        <f ca="1">-('Products indicator value (h)'!F739-'Products indicator value (h)'!L739)</f>
        <v>-6.4684797478160903</v>
      </c>
      <c r="Y737" s="24">
        <f ca="1">-('Products indicator value (h)'!I739-'Products indicator value (h)'!L739)</f>
        <v>-6.2174414286085522</v>
      </c>
      <c r="Z737" s="24">
        <f ca="1">'Products indicator value (h)'!D739-'Products indicator value (h)'!G739</f>
        <v>-0.22038901845240022</v>
      </c>
      <c r="AA737" s="24">
        <f ca="1">'Products indicator value (h)'!D739-'Products indicator value (h)'!J739</f>
        <v>-0.58779060679038997</v>
      </c>
      <c r="AB737" s="24">
        <f ca="1">'Products indicator value (h)'!D739-'Products indicator value (h)'!M739</f>
        <v>-0.49452700529757654</v>
      </c>
      <c r="AC737" s="24">
        <f ca="1">'Products indicator value (h)'!G739-'Products indicator value (h)'!J739</f>
        <v>-0.36740158833798975</v>
      </c>
      <c r="AD737" s="24">
        <f ca="1">'Products indicator value (h)'!G739-'Products indicator value (h)'!M739</f>
        <v>-0.27413798684517632</v>
      </c>
      <c r="AE737" s="24">
        <f ca="1">'Products indicator value (h)'!J739-'Products indicator value (h)'!M739</f>
        <v>9.326360149281343E-2</v>
      </c>
      <c r="AF737" s="24">
        <f ca="1">-('Products indicator value (h)'!D739-'Products indicator value (h)'!G739)</f>
        <v>0.22038901845240022</v>
      </c>
      <c r="AG737" s="24">
        <f ca="1">-('Products indicator value (h)'!D739-'Products indicator value (h)'!J739)</f>
        <v>0.58779060679038997</v>
      </c>
      <c r="AH737" s="24">
        <f ca="1">-('Products indicator value (h)'!D739-'Products indicator value (h)'!M739)</f>
        <v>0.49452700529757654</v>
      </c>
      <c r="AI737" s="24">
        <f ca="1">-('Products indicator value (h)'!G739-'Products indicator value (h)'!J739)</f>
        <v>0.36740158833798975</v>
      </c>
      <c r="AJ737" s="24">
        <f ca="1">-('Products indicator value (h)'!G739-'Products indicator value (h)'!M739)</f>
        <v>0.27413798684517632</v>
      </c>
      <c r="AK737" s="24">
        <f ca="1">-('Products indicator value (h)'!J739-'Products indicator value (h)'!M739)</f>
        <v>-9.326360149281343E-2</v>
      </c>
    </row>
    <row r="738" spans="1:37">
      <c r="A738" s="7">
        <v>736</v>
      </c>
      <c r="B738" s="24">
        <f ca="1">'Products indicator value (h)'!B740-'Products indicator value (h)'!E740</f>
        <v>5.1401325406755234</v>
      </c>
      <c r="C738" s="24">
        <f ca="1">'Products indicator value (h)'!B740-'Products indicator value (h)'!H740</f>
        <v>0.3320481182337538</v>
      </c>
      <c r="D738" s="24">
        <f ca="1">'Products indicator value (h)'!B740-'Products indicator value (h)'!K740</f>
        <v>4.7721452256596129</v>
      </c>
      <c r="E738" s="24">
        <f ca="1">'Products indicator value (h)'!E740-'Products indicator value (h)'!H740</f>
        <v>-4.8080844224417696</v>
      </c>
      <c r="F738" s="24">
        <f ca="1">'Products indicator value (h)'!E740-'Products indicator value (h)'!K740</f>
        <v>-0.36798731501591053</v>
      </c>
      <c r="G738" s="24">
        <f ca="1">'Products indicator value (h)'!H740-'Products indicator value (h)'!K740</f>
        <v>4.4400971074258591</v>
      </c>
      <c r="H738" s="24">
        <f ca="1">-('Products indicator value (h)'!B740-'Products indicator value (h)'!E740)</f>
        <v>-5.1401325406755234</v>
      </c>
      <c r="I738" s="24">
        <f ca="1">-('Products indicator value (h)'!B740-'Products indicator value (h)'!H740)</f>
        <v>-0.3320481182337538</v>
      </c>
      <c r="J738" s="24">
        <f ca="1">-('Products indicator value (h)'!B740-'Products indicator value (h)'!K740)</f>
        <v>-4.7721452256596129</v>
      </c>
      <c r="K738" s="24">
        <f ca="1">-('Products indicator value (h)'!E740-'Products indicator value (h)'!H740)</f>
        <v>4.8080844224417696</v>
      </c>
      <c r="L738" s="24">
        <f ca="1">-('Products indicator value (h)'!E740-'Products indicator value (h)'!K740)</f>
        <v>0.36798731501591053</v>
      </c>
      <c r="M738" s="24">
        <f ca="1">-('Products indicator value (h)'!H740-'Products indicator value (h)'!K740)</f>
        <v>-4.4400971074258591</v>
      </c>
      <c r="N738" s="24">
        <f ca="1">'Products indicator value (h)'!C740-'Products indicator value (h)'!F740</f>
        <v>30.229367195815925</v>
      </c>
      <c r="O738" s="24">
        <f ca="1">'Products indicator value (h)'!C740-'Products indicator value (h)'!I740</f>
        <v>39.079633914843996</v>
      </c>
      <c r="P738" s="24">
        <f ca="1">'Products indicator value (h)'!C740-'Products indicator value (h)'!L740</f>
        <v>22.463426549655679</v>
      </c>
      <c r="Q738" s="24">
        <f ca="1">'Products indicator value (h)'!F740-'Products indicator value (h)'!I740</f>
        <v>8.8502667190280704</v>
      </c>
      <c r="R738" s="24">
        <f ca="1">'Products indicator value (h)'!F740-'Products indicator value (h)'!L740</f>
        <v>-7.7659406461602458</v>
      </c>
      <c r="S738" s="24">
        <f ca="1">'Products indicator value (h)'!I740-'Products indicator value (h)'!L740</f>
        <v>-16.616207365188316</v>
      </c>
      <c r="T738" s="24">
        <f ca="1">-('Products indicator value (h)'!C740-'Products indicator value (h)'!F740)</f>
        <v>-30.229367195815925</v>
      </c>
      <c r="U738" s="24">
        <f ca="1">-('Products indicator value (h)'!C740-'Products indicator value (h)'!I740)</f>
        <v>-39.079633914843996</v>
      </c>
      <c r="V738" s="24">
        <f ca="1">-('Products indicator value (h)'!C740-'Products indicator value (h)'!L740)</f>
        <v>-22.463426549655679</v>
      </c>
      <c r="W738" s="24">
        <f ca="1">-('Products indicator value (h)'!F740-'Products indicator value (h)'!I740)</f>
        <v>-8.8502667190280704</v>
      </c>
      <c r="X738" s="24">
        <f ca="1">-('Products indicator value (h)'!F740-'Products indicator value (h)'!L740)</f>
        <v>7.7659406461602458</v>
      </c>
      <c r="Y738" s="24">
        <f ca="1">-('Products indicator value (h)'!I740-'Products indicator value (h)'!L740)</f>
        <v>16.616207365188316</v>
      </c>
      <c r="Z738" s="24">
        <f ca="1">'Products indicator value (h)'!D740-'Products indicator value (h)'!G740</f>
        <v>0.30780407212347916</v>
      </c>
      <c r="AA738" s="24">
        <f ca="1">'Products indicator value (h)'!D740-'Products indicator value (h)'!J740</f>
        <v>-3.422632287516314E-2</v>
      </c>
      <c r="AB738" s="24">
        <f ca="1">'Products indicator value (h)'!D740-'Products indicator value (h)'!M740</f>
        <v>-0.11047423120300515</v>
      </c>
      <c r="AC738" s="24">
        <f ca="1">'Products indicator value (h)'!G740-'Products indicator value (h)'!J740</f>
        <v>-0.3420303949986423</v>
      </c>
      <c r="AD738" s="24">
        <f ca="1">'Products indicator value (h)'!G740-'Products indicator value (h)'!M740</f>
        <v>-0.4182783033264843</v>
      </c>
      <c r="AE738" s="24">
        <f ca="1">'Products indicator value (h)'!J740-'Products indicator value (h)'!M740</f>
        <v>-7.6247908327842007E-2</v>
      </c>
      <c r="AF738" s="24">
        <f ca="1">-('Products indicator value (h)'!D740-'Products indicator value (h)'!G740)</f>
        <v>-0.30780407212347916</v>
      </c>
      <c r="AG738" s="24">
        <f ca="1">-('Products indicator value (h)'!D740-'Products indicator value (h)'!J740)</f>
        <v>3.422632287516314E-2</v>
      </c>
      <c r="AH738" s="24">
        <f ca="1">-('Products indicator value (h)'!D740-'Products indicator value (h)'!M740)</f>
        <v>0.11047423120300515</v>
      </c>
      <c r="AI738" s="24">
        <f ca="1">-('Products indicator value (h)'!G740-'Products indicator value (h)'!J740)</f>
        <v>0.3420303949986423</v>
      </c>
      <c r="AJ738" s="24">
        <f ca="1">-('Products indicator value (h)'!G740-'Products indicator value (h)'!M740)</f>
        <v>0.4182783033264843</v>
      </c>
      <c r="AK738" s="24">
        <f ca="1">-('Products indicator value (h)'!J740-'Products indicator value (h)'!M740)</f>
        <v>7.6247908327842007E-2</v>
      </c>
    </row>
    <row r="739" spans="1:37">
      <c r="A739" s="7">
        <v>737</v>
      </c>
      <c r="B739" s="24">
        <f ca="1">'Products indicator value (h)'!B741-'Products indicator value (h)'!E741</f>
        <v>3.5135320238880139</v>
      </c>
      <c r="C739" s="24">
        <f ca="1">'Products indicator value (h)'!B741-'Products indicator value (h)'!H741</f>
        <v>-0.4268434733679225</v>
      </c>
      <c r="D739" s="24">
        <f ca="1">'Products indicator value (h)'!B741-'Products indicator value (h)'!K741</f>
        <v>2.7412564981332466</v>
      </c>
      <c r="E739" s="24">
        <f ca="1">'Products indicator value (h)'!E741-'Products indicator value (h)'!H741</f>
        <v>-3.9403754972559364</v>
      </c>
      <c r="F739" s="24">
        <f ca="1">'Products indicator value (h)'!E741-'Products indicator value (h)'!K741</f>
        <v>-0.77227552575476732</v>
      </c>
      <c r="G739" s="24">
        <f ca="1">'Products indicator value (h)'!H741-'Products indicator value (h)'!K741</f>
        <v>3.1680999715011691</v>
      </c>
      <c r="H739" s="24">
        <f ca="1">-('Products indicator value (h)'!B741-'Products indicator value (h)'!E741)</f>
        <v>-3.5135320238880139</v>
      </c>
      <c r="I739" s="24">
        <f ca="1">-('Products indicator value (h)'!B741-'Products indicator value (h)'!H741)</f>
        <v>0.4268434733679225</v>
      </c>
      <c r="J739" s="24">
        <f ca="1">-('Products indicator value (h)'!B741-'Products indicator value (h)'!K741)</f>
        <v>-2.7412564981332466</v>
      </c>
      <c r="K739" s="24">
        <f ca="1">-('Products indicator value (h)'!E741-'Products indicator value (h)'!H741)</f>
        <v>3.9403754972559364</v>
      </c>
      <c r="L739" s="24">
        <f ca="1">-('Products indicator value (h)'!E741-'Products indicator value (h)'!K741)</f>
        <v>0.77227552575476732</v>
      </c>
      <c r="M739" s="24">
        <f ca="1">-('Products indicator value (h)'!H741-'Products indicator value (h)'!K741)</f>
        <v>-3.1680999715011691</v>
      </c>
      <c r="N739" s="24">
        <f ca="1">'Products indicator value (h)'!C741-'Products indicator value (h)'!F741</f>
        <v>4.4542225123015413</v>
      </c>
      <c r="O739" s="24">
        <f ca="1">'Products indicator value (h)'!C741-'Products indicator value (h)'!I741</f>
        <v>-7.3157564729716924</v>
      </c>
      <c r="P739" s="24">
        <f ca="1">'Products indicator value (h)'!C741-'Products indicator value (h)'!L741</f>
        <v>0.17989512939548291</v>
      </c>
      <c r="Q739" s="24">
        <f ca="1">'Products indicator value (h)'!F741-'Products indicator value (h)'!I741</f>
        <v>-11.769978985273234</v>
      </c>
      <c r="R739" s="24">
        <f ca="1">'Products indicator value (h)'!F741-'Products indicator value (h)'!L741</f>
        <v>-4.2743273829060584</v>
      </c>
      <c r="S739" s="24">
        <f ca="1">'Products indicator value (h)'!I741-'Products indicator value (h)'!L741</f>
        <v>7.4956516023671753</v>
      </c>
      <c r="T739" s="24">
        <f ca="1">-('Products indicator value (h)'!C741-'Products indicator value (h)'!F741)</f>
        <v>-4.4542225123015413</v>
      </c>
      <c r="U739" s="24">
        <f ca="1">-('Products indicator value (h)'!C741-'Products indicator value (h)'!I741)</f>
        <v>7.3157564729716924</v>
      </c>
      <c r="V739" s="24">
        <f ca="1">-('Products indicator value (h)'!C741-'Products indicator value (h)'!L741)</f>
        <v>-0.17989512939548291</v>
      </c>
      <c r="W739" s="24">
        <f ca="1">-('Products indicator value (h)'!F741-'Products indicator value (h)'!I741)</f>
        <v>11.769978985273234</v>
      </c>
      <c r="X739" s="24">
        <f ca="1">-('Products indicator value (h)'!F741-'Products indicator value (h)'!L741)</f>
        <v>4.2743273829060584</v>
      </c>
      <c r="Y739" s="24">
        <f ca="1">-('Products indicator value (h)'!I741-'Products indicator value (h)'!L741)</f>
        <v>-7.4956516023671753</v>
      </c>
      <c r="Z739" s="24">
        <f ca="1">'Products indicator value (h)'!D741-'Products indicator value (h)'!G741</f>
        <v>6.0380479189229952E-2</v>
      </c>
      <c r="AA739" s="24">
        <f ca="1">'Products indicator value (h)'!D741-'Products indicator value (h)'!J741</f>
        <v>-0.19817757714896045</v>
      </c>
      <c r="AB739" s="24">
        <f ca="1">'Products indicator value (h)'!D741-'Products indicator value (h)'!M741</f>
        <v>-4.7775798227578381E-2</v>
      </c>
      <c r="AC739" s="24">
        <f ca="1">'Products indicator value (h)'!G741-'Products indicator value (h)'!J741</f>
        <v>-0.2585580563381904</v>
      </c>
      <c r="AD739" s="24">
        <f ca="1">'Products indicator value (h)'!G741-'Products indicator value (h)'!M741</f>
        <v>-0.10815627741680833</v>
      </c>
      <c r="AE739" s="24">
        <f ca="1">'Products indicator value (h)'!J741-'Products indicator value (h)'!M741</f>
        <v>0.15040177892138207</v>
      </c>
      <c r="AF739" s="24">
        <f ca="1">-('Products indicator value (h)'!D741-'Products indicator value (h)'!G741)</f>
        <v>-6.0380479189229952E-2</v>
      </c>
      <c r="AG739" s="24">
        <f ca="1">-('Products indicator value (h)'!D741-'Products indicator value (h)'!J741)</f>
        <v>0.19817757714896045</v>
      </c>
      <c r="AH739" s="24">
        <f ca="1">-('Products indicator value (h)'!D741-'Products indicator value (h)'!M741)</f>
        <v>4.7775798227578381E-2</v>
      </c>
      <c r="AI739" s="24">
        <f ca="1">-('Products indicator value (h)'!G741-'Products indicator value (h)'!J741)</f>
        <v>0.2585580563381904</v>
      </c>
      <c r="AJ739" s="24">
        <f ca="1">-('Products indicator value (h)'!G741-'Products indicator value (h)'!M741)</f>
        <v>0.10815627741680833</v>
      </c>
      <c r="AK739" s="24">
        <f ca="1">-('Products indicator value (h)'!J741-'Products indicator value (h)'!M741)</f>
        <v>-0.15040177892138207</v>
      </c>
    </row>
    <row r="740" spans="1:37">
      <c r="A740" s="7">
        <v>738</v>
      </c>
      <c r="B740" s="24">
        <f ca="1">'Products indicator value (h)'!B742-'Products indicator value (h)'!E742</f>
        <v>5.2259332278896249</v>
      </c>
      <c r="C740" s="24">
        <f ca="1">'Products indicator value (h)'!B742-'Products indicator value (h)'!H742</f>
        <v>1.7877586764002729</v>
      </c>
      <c r="D740" s="24">
        <f ca="1">'Products indicator value (h)'!B742-'Products indicator value (h)'!K742</f>
        <v>4.6210158276924469</v>
      </c>
      <c r="E740" s="24">
        <f ca="1">'Products indicator value (h)'!E742-'Products indicator value (h)'!H742</f>
        <v>-3.438174551489352</v>
      </c>
      <c r="F740" s="24">
        <f ca="1">'Products indicator value (h)'!E742-'Products indicator value (h)'!K742</f>
        <v>-0.60491740019717799</v>
      </c>
      <c r="G740" s="24">
        <f ca="1">'Products indicator value (h)'!H742-'Products indicator value (h)'!K742</f>
        <v>2.833257151292174</v>
      </c>
      <c r="H740" s="24">
        <f ca="1">-('Products indicator value (h)'!B742-'Products indicator value (h)'!E742)</f>
        <v>-5.2259332278896249</v>
      </c>
      <c r="I740" s="24">
        <f ca="1">-('Products indicator value (h)'!B742-'Products indicator value (h)'!H742)</f>
        <v>-1.7877586764002729</v>
      </c>
      <c r="J740" s="24">
        <f ca="1">-('Products indicator value (h)'!B742-'Products indicator value (h)'!K742)</f>
        <v>-4.6210158276924469</v>
      </c>
      <c r="K740" s="24">
        <f ca="1">-('Products indicator value (h)'!E742-'Products indicator value (h)'!H742)</f>
        <v>3.438174551489352</v>
      </c>
      <c r="L740" s="24">
        <f ca="1">-('Products indicator value (h)'!E742-'Products indicator value (h)'!K742)</f>
        <v>0.60491740019717799</v>
      </c>
      <c r="M740" s="24">
        <f ca="1">-('Products indicator value (h)'!H742-'Products indicator value (h)'!K742)</f>
        <v>-2.833257151292174</v>
      </c>
      <c r="N740" s="24">
        <f ca="1">'Products indicator value (h)'!C742-'Products indicator value (h)'!F742</f>
        <v>11.17445383946832</v>
      </c>
      <c r="O740" s="24">
        <f ca="1">'Products indicator value (h)'!C742-'Products indicator value (h)'!I742</f>
        <v>-13.509922186120036</v>
      </c>
      <c r="P740" s="24">
        <f ca="1">'Products indicator value (h)'!C742-'Products indicator value (h)'!L742</f>
        <v>18.610962599503516</v>
      </c>
      <c r="Q740" s="24">
        <f ca="1">'Products indicator value (h)'!F742-'Products indicator value (h)'!I742</f>
        <v>-24.684376025588357</v>
      </c>
      <c r="R740" s="24">
        <f ca="1">'Products indicator value (h)'!F742-'Products indicator value (h)'!L742</f>
        <v>7.4365087600351956</v>
      </c>
      <c r="S740" s="24">
        <f ca="1">'Products indicator value (h)'!I742-'Products indicator value (h)'!L742</f>
        <v>32.120884785623552</v>
      </c>
      <c r="T740" s="24">
        <f ca="1">-('Products indicator value (h)'!C742-'Products indicator value (h)'!F742)</f>
        <v>-11.17445383946832</v>
      </c>
      <c r="U740" s="24">
        <f ca="1">-('Products indicator value (h)'!C742-'Products indicator value (h)'!I742)</f>
        <v>13.509922186120036</v>
      </c>
      <c r="V740" s="24">
        <f ca="1">-('Products indicator value (h)'!C742-'Products indicator value (h)'!L742)</f>
        <v>-18.610962599503516</v>
      </c>
      <c r="W740" s="24">
        <f ca="1">-('Products indicator value (h)'!F742-'Products indicator value (h)'!I742)</f>
        <v>24.684376025588357</v>
      </c>
      <c r="X740" s="24">
        <f ca="1">-('Products indicator value (h)'!F742-'Products indicator value (h)'!L742)</f>
        <v>-7.4365087600351956</v>
      </c>
      <c r="Y740" s="24">
        <f ca="1">-('Products indicator value (h)'!I742-'Products indicator value (h)'!L742)</f>
        <v>-32.120884785623552</v>
      </c>
      <c r="Z740" s="24">
        <f ca="1">'Products indicator value (h)'!D742-'Products indicator value (h)'!G742</f>
        <v>-0.36739224693821093</v>
      </c>
      <c r="AA740" s="24">
        <f ca="1">'Products indicator value (h)'!D742-'Products indicator value (h)'!J742</f>
        <v>1.0251294533851762E-2</v>
      </c>
      <c r="AB740" s="24">
        <f ca="1">'Products indicator value (h)'!D742-'Products indicator value (h)'!M742</f>
        <v>-0.36550174382980893</v>
      </c>
      <c r="AC740" s="24">
        <f ca="1">'Products indicator value (h)'!G742-'Products indicator value (h)'!J742</f>
        <v>0.37764354147206269</v>
      </c>
      <c r="AD740" s="24">
        <f ca="1">'Products indicator value (h)'!G742-'Products indicator value (h)'!M742</f>
        <v>1.8905031084019974E-3</v>
      </c>
      <c r="AE740" s="24">
        <f ca="1">'Products indicator value (h)'!J742-'Products indicator value (h)'!M742</f>
        <v>-0.3757530383636607</v>
      </c>
      <c r="AF740" s="24">
        <f ca="1">-('Products indicator value (h)'!D742-'Products indicator value (h)'!G742)</f>
        <v>0.36739224693821093</v>
      </c>
      <c r="AG740" s="24">
        <f ca="1">-('Products indicator value (h)'!D742-'Products indicator value (h)'!J742)</f>
        <v>-1.0251294533851762E-2</v>
      </c>
      <c r="AH740" s="24">
        <f ca="1">-('Products indicator value (h)'!D742-'Products indicator value (h)'!M742)</f>
        <v>0.36550174382980893</v>
      </c>
      <c r="AI740" s="24">
        <f ca="1">-('Products indicator value (h)'!G742-'Products indicator value (h)'!J742)</f>
        <v>-0.37764354147206269</v>
      </c>
      <c r="AJ740" s="24">
        <f ca="1">-('Products indicator value (h)'!G742-'Products indicator value (h)'!M742)</f>
        <v>-1.8905031084019974E-3</v>
      </c>
      <c r="AK740" s="24">
        <f ca="1">-('Products indicator value (h)'!J742-'Products indicator value (h)'!M742)</f>
        <v>0.3757530383636607</v>
      </c>
    </row>
    <row r="741" spans="1:37">
      <c r="A741" s="7">
        <v>739</v>
      </c>
      <c r="B741" s="24">
        <f ca="1">'Products indicator value (h)'!B743-'Products indicator value (h)'!E743</f>
        <v>2.7134247629095949</v>
      </c>
      <c r="C741" s="24">
        <f ca="1">'Products indicator value (h)'!B743-'Products indicator value (h)'!H743</f>
        <v>0.79644846510352707</v>
      </c>
      <c r="D741" s="24">
        <f ca="1">'Products indicator value (h)'!B743-'Products indicator value (h)'!K743</f>
        <v>4.0254125095510833</v>
      </c>
      <c r="E741" s="24">
        <f ca="1">'Products indicator value (h)'!E743-'Products indicator value (h)'!H743</f>
        <v>-1.9169762978060678</v>
      </c>
      <c r="F741" s="24">
        <f ca="1">'Products indicator value (h)'!E743-'Products indicator value (h)'!K743</f>
        <v>1.3119877466414884</v>
      </c>
      <c r="G741" s="24">
        <f ca="1">'Products indicator value (h)'!H743-'Products indicator value (h)'!K743</f>
        <v>3.2289640444475562</v>
      </c>
      <c r="H741" s="24">
        <f ca="1">-('Products indicator value (h)'!B743-'Products indicator value (h)'!E743)</f>
        <v>-2.7134247629095949</v>
      </c>
      <c r="I741" s="24">
        <f ca="1">-('Products indicator value (h)'!B743-'Products indicator value (h)'!H743)</f>
        <v>-0.79644846510352707</v>
      </c>
      <c r="J741" s="24">
        <f ca="1">-('Products indicator value (h)'!B743-'Products indicator value (h)'!K743)</f>
        <v>-4.0254125095510833</v>
      </c>
      <c r="K741" s="24">
        <f ca="1">-('Products indicator value (h)'!E743-'Products indicator value (h)'!H743)</f>
        <v>1.9169762978060678</v>
      </c>
      <c r="L741" s="24">
        <f ca="1">-('Products indicator value (h)'!E743-'Products indicator value (h)'!K743)</f>
        <v>-1.3119877466414884</v>
      </c>
      <c r="M741" s="24">
        <f ca="1">-('Products indicator value (h)'!H743-'Products indicator value (h)'!K743)</f>
        <v>-3.2289640444475562</v>
      </c>
      <c r="N741" s="24">
        <f ca="1">'Products indicator value (h)'!C743-'Products indicator value (h)'!F743</f>
        <v>16.677312579077999</v>
      </c>
      <c r="O741" s="24">
        <f ca="1">'Products indicator value (h)'!C743-'Products indicator value (h)'!I743</f>
        <v>-14.754146844951812</v>
      </c>
      <c r="P741" s="24">
        <f ca="1">'Products indicator value (h)'!C743-'Products indicator value (h)'!L743</f>
        <v>9.2760857616661241</v>
      </c>
      <c r="Q741" s="24">
        <f ca="1">'Products indicator value (h)'!F743-'Products indicator value (h)'!I743</f>
        <v>-31.431459424029811</v>
      </c>
      <c r="R741" s="24">
        <f ca="1">'Products indicator value (h)'!F743-'Products indicator value (h)'!L743</f>
        <v>-7.4012268174118745</v>
      </c>
      <c r="S741" s="24">
        <f ca="1">'Products indicator value (h)'!I743-'Products indicator value (h)'!L743</f>
        <v>24.030232606617936</v>
      </c>
      <c r="T741" s="24">
        <f ca="1">-('Products indicator value (h)'!C743-'Products indicator value (h)'!F743)</f>
        <v>-16.677312579077999</v>
      </c>
      <c r="U741" s="24">
        <f ca="1">-('Products indicator value (h)'!C743-'Products indicator value (h)'!I743)</f>
        <v>14.754146844951812</v>
      </c>
      <c r="V741" s="24">
        <f ca="1">-('Products indicator value (h)'!C743-'Products indicator value (h)'!L743)</f>
        <v>-9.2760857616661241</v>
      </c>
      <c r="W741" s="24">
        <f ca="1">-('Products indicator value (h)'!F743-'Products indicator value (h)'!I743)</f>
        <v>31.431459424029811</v>
      </c>
      <c r="X741" s="24">
        <f ca="1">-('Products indicator value (h)'!F743-'Products indicator value (h)'!L743)</f>
        <v>7.4012268174118745</v>
      </c>
      <c r="Y741" s="24">
        <f ca="1">-('Products indicator value (h)'!I743-'Products indicator value (h)'!L743)</f>
        <v>-24.030232606617936</v>
      </c>
      <c r="Z741" s="24">
        <f ca="1">'Products indicator value (h)'!D743-'Products indicator value (h)'!G743</f>
        <v>-4.1868649663119317E-3</v>
      </c>
      <c r="AA741" s="24">
        <f ca="1">'Products indicator value (h)'!D743-'Products indicator value (h)'!J743</f>
        <v>0.19779587129055387</v>
      </c>
      <c r="AB741" s="24">
        <f ca="1">'Products indicator value (h)'!D743-'Products indicator value (h)'!M743</f>
        <v>0.40459795281279987</v>
      </c>
      <c r="AC741" s="24">
        <f ca="1">'Products indicator value (h)'!G743-'Products indicator value (h)'!J743</f>
        <v>0.2019827362568658</v>
      </c>
      <c r="AD741" s="24">
        <f ca="1">'Products indicator value (h)'!G743-'Products indicator value (h)'!M743</f>
        <v>0.4087848177791118</v>
      </c>
      <c r="AE741" s="24">
        <f ca="1">'Products indicator value (h)'!J743-'Products indicator value (h)'!M743</f>
        <v>0.206802081522246</v>
      </c>
      <c r="AF741" s="24">
        <f ca="1">-('Products indicator value (h)'!D743-'Products indicator value (h)'!G743)</f>
        <v>4.1868649663119317E-3</v>
      </c>
      <c r="AG741" s="24">
        <f ca="1">-('Products indicator value (h)'!D743-'Products indicator value (h)'!J743)</f>
        <v>-0.19779587129055387</v>
      </c>
      <c r="AH741" s="24">
        <f ca="1">-('Products indicator value (h)'!D743-'Products indicator value (h)'!M743)</f>
        <v>-0.40459795281279987</v>
      </c>
      <c r="AI741" s="24">
        <f ca="1">-('Products indicator value (h)'!G743-'Products indicator value (h)'!J743)</f>
        <v>-0.2019827362568658</v>
      </c>
      <c r="AJ741" s="24">
        <f ca="1">-('Products indicator value (h)'!G743-'Products indicator value (h)'!M743)</f>
        <v>-0.4087848177791118</v>
      </c>
      <c r="AK741" s="24">
        <f ca="1">-('Products indicator value (h)'!J743-'Products indicator value (h)'!M743)</f>
        <v>-0.206802081522246</v>
      </c>
    </row>
    <row r="742" spans="1:37">
      <c r="A742" s="7">
        <v>740</v>
      </c>
      <c r="B742" s="24">
        <f ca="1">'Products indicator value (h)'!B744-'Products indicator value (h)'!E744</f>
        <v>5.8470934822849063</v>
      </c>
      <c r="C742" s="24">
        <f ca="1">'Products indicator value (h)'!B744-'Products indicator value (h)'!H744</f>
        <v>2.7815748900792183</v>
      </c>
      <c r="D742" s="24">
        <f ca="1">'Products indicator value (h)'!B744-'Products indicator value (h)'!K744</f>
        <v>6.0840277522482005</v>
      </c>
      <c r="E742" s="24">
        <f ca="1">'Products indicator value (h)'!E744-'Products indicator value (h)'!H744</f>
        <v>-3.065518592205688</v>
      </c>
      <c r="F742" s="24">
        <f ca="1">'Products indicator value (h)'!E744-'Products indicator value (h)'!K744</f>
        <v>0.23693426996329414</v>
      </c>
      <c r="G742" s="24">
        <f ca="1">'Products indicator value (h)'!H744-'Products indicator value (h)'!K744</f>
        <v>3.3024528621689822</v>
      </c>
      <c r="H742" s="24">
        <f ca="1">-('Products indicator value (h)'!B744-'Products indicator value (h)'!E744)</f>
        <v>-5.8470934822849063</v>
      </c>
      <c r="I742" s="24">
        <f ca="1">-('Products indicator value (h)'!B744-'Products indicator value (h)'!H744)</f>
        <v>-2.7815748900792183</v>
      </c>
      <c r="J742" s="24">
        <f ca="1">-('Products indicator value (h)'!B744-'Products indicator value (h)'!K744)</f>
        <v>-6.0840277522482005</v>
      </c>
      <c r="K742" s="24">
        <f ca="1">-('Products indicator value (h)'!E744-'Products indicator value (h)'!H744)</f>
        <v>3.065518592205688</v>
      </c>
      <c r="L742" s="24">
        <f ca="1">-('Products indicator value (h)'!E744-'Products indicator value (h)'!K744)</f>
        <v>-0.23693426996329414</v>
      </c>
      <c r="M742" s="24">
        <f ca="1">-('Products indicator value (h)'!H744-'Products indicator value (h)'!K744)</f>
        <v>-3.3024528621689822</v>
      </c>
      <c r="N742" s="24">
        <f ca="1">'Products indicator value (h)'!C744-'Products indicator value (h)'!F744</f>
        <v>30.243741289082642</v>
      </c>
      <c r="O742" s="24">
        <f ca="1">'Products indicator value (h)'!C744-'Products indicator value (h)'!I744</f>
        <v>7.2492679618138709</v>
      </c>
      <c r="P742" s="24">
        <f ca="1">'Products indicator value (h)'!C744-'Products indicator value (h)'!L744</f>
        <v>27.661819752443563</v>
      </c>
      <c r="Q742" s="24">
        <f ca="1">'Products indicator value (h)'!F744-'Products indicator value (h)'!I744</f>
        <v>-22.994473327268771</v>
      </c>
      <c r="R742" s="24">
        <f ca="1">'Products indicator value (h)'!F744-'Products indicator value (h)'!L744</f>
        <v>-2.5819215366390793</v>
      </c>
      <c r="S742" s="24">
        <f ca="1">'Products indicator value (h)'!I744-'Products indicator value (h)'!L744</f>
        <v>20.412551790629692</v>
      </c>
      <c r="T742" s="24">
        <f ca="1">-('Products indicator value (h)'!C744-'Products indicator value (h)'!F744)</f>
        <v>-30.243741289082642</v>
      </c>
      <c r="U742" s="24">
        <f ca="1">-('Products indicator value (h)'!C744-'Products indicator value (h)'!I744)</f>
        <v>-7.2492679618138709</v>
      </c>
      <c r="V742" s="24">
        <f ca="1">-('Products indicator value (h)'!C744-'Products indicator value (h)'!L744)</f>
        <v>-27.661819752443563</v>
      </c>
      <c r="W742" s="24">
        <f ca="1">-('Products indicator value (h)'!F744-'Products indicator value (h)'!I744)</f>
        <v>22.994473327268771</v>
      </c>
      <c r="X742" s="24">
        <f ca="1">-('Products indicator value (h)'!F744-'Products indicator value (h)'!L744)</f>
        <v>2.5819215366390793</v>
      </c>
      <c r="Y742" s="24">
        <f ca="1">-('Products indicator value (h)'!I744-'Products indicator value (h)'!L744)</f>
        <v>-20.412551790629692</v>
      </c>
      <c r="Z742" s="24">
        <f ca="1">'Products indicator value (h)'!D744-'Products indicator value (h)'!G744</f>
        <v>0.35735311506940359</v>
      </c>
      <c r="AA742" s="24">
        <f ca="1">'Products indicator value (h)'!D744-'Products indicator value (h)'!J744</f>
        <v>0.29404065804783563</v>
      </c>
      <c r="AB742" s="24">
        <f ca="1">'Products indicator value (h)'!D744-'Products indicator value (h)'!M744</f>
        <v>2.538688062727501E-2</v>
      </c>
      <c r="AC742" s="24">
        <f ca="1">'Products indicator value (h)'!G744-'Products indicator value (h)'!J744</f>
        <v>-6.3312457021567958E-2</v>
      </c>
      <c r="AD742" s="24">
        <f ca="1">'Products indicator value (h)'!G744-'Products indicator value (h)'!M744</f>
        <v>-0.33196623444212858</v>
      </c>
      <c r="AE742" s="24">
        <f ca="1">'Products indicator value (h)'!J744-'Products indicator value (h)'!M744</f>
        <v>-0.26865377742056062</v>
      </c>
      <c r="AF742" s="24">
        <f ca="1">-('Products indicator value (h)'!D744-'Products indicator value (h)'!G744)</f>
        <v>-0.35735311506940359</v>
      </c>
      <c r="AG742" s="24">
        <f ca="1">-('Products indicator value (h)'!D744-'Products indicator value (h)'!J744)</f>
        <v>-0.29404065804783563</v>
      </c>
      <c r="AH742" s="24">
        <f ca="1">-('Products indicator value (h)'!D744-'Products indicator value (h)'!M744)</f>
        <v>-2.538688062727501E-2</v>
      </c>
      <c r="AI742" s="24">
        <f ca="1">-('Products indicator value (h)'!G744-'Products indicator value (h)'!J744)</f>
        <v>6.3312457021567958E-2</v>
      </c>
      <c r="AJ742" s="24">
        <f ca="1">-('Products indicator value (h)'!G744-'Products indicator value (h)'!M744)</f>
        <v>0.33196623444212858</v>
      </c>
      <c r="AK742" s="24">
        <f ca="1">-('Products indicator value (h)'!J744-'Products indicator value (h)'!M744)</f>
        <v>0.26865377742056062</v>
      </c>
    </row>
    <row r="743" spans="1:37">
      <c r="A743" s="7">
        <v>741</v>
      </c>
      <c r="B743" s="24">
        <f ca="1">'Products indicator value (h)'!B745-'Products indicator value (h)'!E745</f>
        <v>5.1837293145733137</v>
      </c>
      <c r="C743" s="24">
        <f ca="1">'Products indicator value (h)'!B745-'Products indicator value (h)'!H745</f>
        <v>2.3604700302847235</v>
      </c>
      <c r="D743" s="24">
        <f ca="1">'Products indicator value (h)'!B745-'Products indicator value (h)'!K745</f>
        <v>5.4948410149033799</v>
      </c>
      <c r="E743" s="24">
        <f ca="1">'Products indicator value (h)'!E745-'Products indicator value (h)'!H745</f>
        <v>-2.8232592842885902</v>
      </c>
      <c r="F743" s="24">
        <f ca="1">'Products indicator value (h)'!E745-'Products indicator value (h)'!K745</f>
        <v>0.3111117003300663</v>
      </c>
      <c r="G743" s="24">
        <f ca="1">'Products indicator value (h)'!H745-'Products indicator value (h)'!K745</f>
        <v>3.1343709846186565</v>
      </c>
      <c r="H743" s="24">
        <f ca="1">-('Products indicator value (h)'!B745-'Products indicator value (h)'!E745)</f>
        <v>-5.1837293145733137</v>
      </c>
      <c r="I743" s="24">
        <f ca="1">-('Products indicator value (h)'!B745-'Products indicator value (h)'!H745)</f>
        <v>-2.3604700302847235</v>
      </c>
      <c r="J743" s="24">
        <f ca="1">-('Products indicator value (h)'!B745-'Products indicator value (h)'!K745)</f>
        <v>-5.4948410149033799</v>
      </c>
      <c r="K743" s="24">
        <f ca="1">-('Products indicator value (h)'!E745-'Products indicator value (h)'!H745)</f>
        <v>2.8232592842885902</v>
      </c>
      <c r="L743" s="24">
        <f ca="1">-('Products indicator value (h)'!E745-'Products indicator value (h)'!K745)</f>
        <v>-0.3111117003300663</v>
      </c>
      <c r="M743" s="24">
        <f ca="1">-('Products indicator value (h)'!H745-'Products indicator value (h)'!K745)</f>
        <v>-3.1343709846186565</v>
      </c>
      <c r="N743" s="24">
        <f ca="1">'Products indicator value (h)'!C745-'Products indicator value (h)'!F745</f>
        <v>17.48436699746231</v>
      </c>
      <c r="O743" s="24">
        <f ca="1">'Products indicator value (h)'!C745-'Products indicator value (h)'!I745</f>
        <v>-0.75783450812689068</v>
      </c>
      <c r="P743" s="24">
        <f ca="1">'Products indicator value (h)'!C745-'Products indicator value (h)'!L745</f>
        <v>10.08628471784067</v>
      </c>
      <c r="Q743" s="24">
        <f ca="1">'Products indicator value (h)'!F745-'Products indicator value (h)'!I745</f>
        <v>-18.2422015055892</v>
      </c>
      <c r="R743" s="24">
        <f ca="1">'Products indicator value (h)'!F745-'Products indicator value (h)'!L745</f>
        <v>-7.3980822796216401</v>
      </c>
      <c r="S743" s="24">
        <f ca="1">'Products indicator value (h)'!I745-'Products indicator value (h)'!L745</f>
        <v>10.84411922596756</v>
      </c>
      <c r="T743" s="24">
        <f ca="1">-('Products indicator value (h)'!C745-'Products indicator value (h)'!F745)</f>
        <v>-17.48436699746231</v>
      </c>
      <c r="U743" s="24">
        <f ca="1">-('Products indicator value (h)'!C745-'Products indicator value (h)'!I745)</f>
        <v>0.75783450812689068</v>
      </c>
      <c r="V743" s="24">
        <f ca="1">-('Products indicator value (h)'!C745-'Products indicator value (h)'!L745)</f>
        <v>-10.08628471784067</v>
      </c>
      <c r="W743" s="24">
        <f ca="1">-('Products indicator value (h)'!F745-'Products indicator value (h)'!I745)</f>
        <v>18.2422015055892</v>
      </c>
      <c r="X743" s="24">
        <f ca="1">-('Products indicator value (h)'!F745-'Products indicator value (h)'!L745)</f>
        <v>7.3980822796216401</v>
      </c>
      <c r="Y743" s="24">
        <f ca="1">-('Products indicator value (h)'!I745-'Products indicator value (h)'!L745)</f>
        <v>-10.84411922596756</v>
      </c>
      <c r="Z743" s="24">
        <f ca="1">'Products indicator value (h)'!D745-'Products indicator value (h)'!G745</f>
        <v>6.3000793911001107E-2</v>
      </c>
      <c r="AA743" s="24">
        <f ca="1">'Products indicator value (h)'!D745-'Products indicator value (h)'!J745</f>
        <v>-0.39203343318716732</v>
      </c>
      <c r="AB743" s="24">
        <f ca="1">'Products indicator value (h)'!D745-'Products indicator value (h)'!M745</f>
        <v>-0.2419672935706596</v>
      </c>
      <c r="AC743" s="24">
        <f ca="1">'Products indicator value (h)'!G745-'Products indicator value (h)'!J745</f>
        <v>-0.45503422709816843</v>
      </c>
      <c r="AD743" s="24">
        <f ca="1">'Products indicator value (h)'!G745-'Products indicator value (h)'!M745</f>
        <v>-0.30496808748166071</v>
      </c>
      <c r="AE743" s="24">
        <f ca="1">'Products indicator value (h)'!J745-'Products indicator value (h)'!M745</f>
        <v>0.15006613961650772</v>
      </c>
      <c r="AF743" s="24">
        <f ca="1">-('Products indicator value (h)'!D745-'Products indicator value (h)'!G745)</f>
        <v>-6.3000793911001107E-2</v>
      </c>
      <c r="AG743" s="24">
        <f ca="1">-('Products indicator value (h)'!D745-'Products indicator value (h)'!J745)</f>
        <v>0.39203343318716732</v>
      </c>
      <c r="AH743" s="24">
        <f ca="1">-('Products indicator value (h)'!D745-'Products indicator value (h)'!M745)</f>
        <v>0.2419672935706596</v>
      </c>
      <c r="AI743" s="24">
        <f ca="1">-('Products indicator value (h)'!G745-'Products indicator value (h)'!J745)</f>
        <v>0.45503422709816843</v>
      </c>
      <c r="AJ743" s="24">
        <f ca="1">-('Products indicator value (h)'!G745-'Products indicator value (h)'!M745)</f>
        <v>0.30496808748166071</v>
      </c>
      <c r="AK743" s="24">
        <f ca="1">-('Products indicator value (h)'!J745-'Products indicator value (h)'!M745)</f>
        <v>-0.15006613961650772</v>
      </c>
    </row>
    <row r="744" spans="1:37">
      <c r="A744" s="7">
        <v>742</v>
      </c>
      <c r="B744" s="24">
        <f ca="1">'Products indicator value (h)'!B746-'Products indicator value (h)'!E746</f>
        <v>4.0911790146374534</v>
      </c>
      <c r="C744" s="24">
        <f ca="1">'Products indicator value (h)'!B746-'Products indicator value (h)'!H746</f>
        <v>0.59980349524057708</v>
      </c>
      <c r="D744" s="24">
        <f ca="1">'Products indicator value (h)'!B746-'Products indicator value (h)'!K746</f>
        <v>4.7776635153564486</v>
      </c>
      <c r="E744" s="24">
        <f ca="1">'Products indicator value (h)'!E746-'Products indicator value (h)'!H746</f>
        <v>-3.4913755193968763</v>
      </c>
      <c r="F744" s="24">
        <f ca="1">'Products indicator value (h)'!E746-'Products indicator value (h)'!K746</f>
        <v>0.68648450071899525</v>
      </c>
      <c r="G744" s="24">
        <f ca="1">'Products indicator value (h)'!H746-'Products indicator value (h)'!K746</f>
        <v>4.1778600201158715</v>
      </c>
      <c r="H744" s="24">
        <f ca="1">-('Products indicator value (h)'!B746-'Products indicator value (h)'!E746)</f>
        <v>-4.0911790146374534</v>
      </c>
      <c r="I744" s="24">
        <f ca="1">-('Products indicator value (h)'!B746-'Products indicator value (h)'!H746)</f>
        <v>-0.59980349524057708</v>
      </c>
      <c r="J744" s="24">
        <f ca="1">-('Products indicator value (h)'!B746-'Products indicator value (h)'!K746)</f>
        <v>-4.7776635153564486</v>
      </c>
      <c r="K744" s="24">
        <f ca="1">-('Products indicator value (h)'!E746-'Products indicator value (h)'!H746)</f>
        <v>3.4913755193968763</v>
      </c>
      <c r="L744" s="24">
        <f ca="1">-('Products indicator value (h)'!E746-'Products indicator value (h)'!K746)</f>
        <v>-0.68648450071899525</v>
      </c>
      <c r="M744" s="24">
        <f ca="1">-('Products indicator value (h)'!H746-'Products indicator value (h)'!K746)</f>
        <v>-4.1778600201158715</v>
      </c>
      <c r="N744" s="24">
        <f ca="1">'Products indicator value (h)'!C746-'Products indicator value (h)'!F746</f>
        <v>17.088825831136987</v>
      </c>
      <c r="O744" s="24">
        <f ca="1">'Products indicator value (h)'!C746-'Products indicator value (h)'!I746</f>
        <v>-7.4294394017102547</v>
      </c>
      <c r="P744" s="24">
        <f ca="1">'Products indicator value (h)'!C746-'Products indicator value (h)'!L746</f>
        <v>11.843566326355308</v>
      </c>
      <c r="Q744" s="24">
        <f ca="1">'Products indicator value (h)'!F746-'Products indicator value (h)'!I746</f>
        <v>-24.518265232847241</v>
      </c>
      <c r="R744" s="24">
        <f ca="1">'Products indicator value (h)'!F746-'Products indicator value (h)'!L746</f>
        <v>-5.2452595047816786</v>
      </c>
      <c r="S744" s="24">
        <f ca="1">'Products indicator value (h)'!I746-'Products indicator value (h)'!L746</f>
        <v>19.273005728065563</v>
      </c>
      <c r="T744" s="24">
        <f ca="1">-('Products indicator value (h)'!C746-'Products indicator value (h)'!F746)</f>
        <v>-17.088825831136987</v>
      </c>
      <c r="U744" s="24">
        <f ca="1">-('Products indicator value (h)'!C746-'Products indicator value (h)'!I746)</f>
        <v>7.4294394017102547</v>
      </c>
      <c r="V744" s="24">
        <f ca="1">-('Products indicator value (h)'!C746-'Products indicator value (h)'!L746)</f>
        <v>-11.843566326355308</v>
      </c>
      <c r="W744" s="24">
        <f ca="1">-('Products indicator value (h)'!F746-'Products indicator value (h)'!I746)</f>
        <v>24.518265232847241</v>
      </c>
      <c r="X744" s="24">
        <f ca="1">-('Products indicator value (h)'!F746-'Products indicator value (h)'!L746)</f>
        <v>5.2452595047816786</v>
      </c>
      <c r="Y744" s="24">
        <f ca="1">-('Products indicator value (h)'!I746-'Products indicator value (h)'!L746)</f>
        <v>-19.273005728065563</v>
      </c>
      <c r="Z744" s="24">
        <f ca="1">'Products indicator value (h)'!D746-'Products indicator value (h)'!G746</f>
        <v>5.277313362728786E-2</v>
      </c>
      <c r="AA744" s="24">
        <f ca="1">'Products indicator value (h)'!D746-'Products indicator value (h)'!J746</f>
        <v>3.8977866679919426E-2</v>
      </c>
      <c r="AB744" s="24">
        <f ca="1">'Products indicator value (h)'!D746-'Products indicator value (h)'!M746</f>
        <v>0.2616668975191998</v>
      </c>
      <c r="AC744" s="24">
        <f ca="1">'Products indicator value (h)'!G746-'Products indicator value (h)'!J746</f>
        <v>-1.3795266947368434E-2</v>
      </c>
      <c r="AD744" s="24">
        <f ca="1">'Products indicator value (h)'!G746-'Products indicator value (h)'!M746</f>
        <v>0.20889376389191194</v>
      </c>
      <c r="AE744" s="24">
        <f ca="1">'Products indicator value (h)'!J746-'Products indicator value (h)'!M746</f>
        <v>0.22268903083928038</v>
      </c>
      <c r="AF744" s="24">
        <f ca="1">-('Products indicator value (h)'!D746-'Products indicator value (h)'!G746)</f>
        <v>-5.277313362728786E-2</v>
      </c>
      <c r="AG744" s="24">
        <f ca="1">-('Products indicator value (h)'!D746-'Products indicator value (h)'!J746)</f>
        <v>-3.8977866679919426E-2</v>
      </c>
      <c r="AH744" s="24">
        <f ca="1">-('Products indicator value (h)'!D746-'Products indicator value (h)'!M746)</f>
        <v>-0.2616668975191998</v>
      </c>
      <c r="AI744" s="24">
        <f ca="1">-('Products indicator value (h)'!G746-'Products indicator value (h)'!J746)</f>
        <v>1.3795266947368434E-2</v>
      </c>
      <c r="AJ744" s="24">
        <f ca="1">-('Products indicator value (h)'!G746-'Products indicator value (h)'!M746)</f>
        <v>-0.20889376389191194</v>
      </c>
      <c r="AK744" s="24">
        <f ca="1">-('Products indicator value (h)'!J746-'Products indicator value (h)'!M746)</f>
        <v>-0.22268903083928038</v>
      </c>
    </row>
    <row r="745" spans="1:37">
      <c r="A745" s="7">
        <v>743</v>
      </c>
      <c r="B745" s="24">
        <f ca="1">'Products indicator value (h)'!B747-'Products indicator value (h)'!E747</f>
        <v>4.7936094083995506</v>
      </c>
      <c r="C745" s="24">
        <f ca="1">'Products indicator value (h)'!B747-'Products indicator value (h)'!H747</f>
        <v>1.9793379673544163</v>
      </c>
      <c r="D745" s="24">
        <f ca="1">'Products indicator value (h)'!B747-'Products indicator value (h)'!K747</f>
        <v>4.8999639006153748</v>
      </c>
      <c r="E745" s="24">
        <f ca="1">'Products indicator value (h)'!E747-'Products indicator value (h)'!H747</f>
        <v>-2.8142714410451344</v>
      </c>
      <c r="F745" s="24">
        <f ca="1">'Products indicator value (h)'!E747-'Products indicator value (h)'!K747</f>
        <v>0.10635449221582416</v>
      </c>
      <c r="G745" s="24">
        <f ca="1">'Products indicator value (h)'!H747-'Products indicator value (h)'!K747</f>
        <v>2.9206259332609585</v>
      </c>
      <c r="H745" s="24">
        <f ca="1">-('Products indicator value (h)'!B747-'Products indicator value (h)'!E747)</f>
        <v>-4.7936094083995506</v>
      </c>
      <c r="I745" s="24">
        <f ca="1">-('Products indicator value (h)'!B747-'Products indicator value (h)'!H747)</f>
        <v>-1.9793379673544163</v>
      </c>
      <c r="J745" s="24">
        <f ca="1">-('Products indicator value (h)'!B747-'Products indicator value (h)'!K747)</f>
        <v>-4.8999639006153748</v>
      </c>
      <c r="K745" s="24">
        <f ca="1">-('Products indicator value (h)'!E747-'Products indicator value (h)'!H747)</f>
        <v>2.8142714410451344</v>
      </c>
      <c r="L745" s="24">
        <f ca="1">-('Products indicator value (h)'!E747-'Products indicator value (h)'!K747)</f>
        <v>-0.10635449221582416</v>
      </c>
      <c r="M745" s="24">
        <f ca="1">-('Products indicator value (h)'!H747-'Products indicator value (h)'!K747)</f>
        <v>-2.9206259332609585</v>
      </c>
      <c r="N745" s="24">
        <f ca="1">'Products indicator value (h)'!C747-'Products indicator value (h)'!F747</f>
        <v>13.860381341640085</v>
      </c>
      <c r="O745" s="24">
        <f ca="1">'Products indicator value (h)'!C747-'Products indicator value (h)'!I747</f>
        <v>-7.5844765352151313</v>
      </c>
      <c r="P745" s="24">
        <f ca="1">'Products indicator value (h)'!C747-'Products indicator value (h)'!L747</f>
        <v>17.062566854347743</v>
      </c>
      <c r="Q745" s="24">
        <f ca="1">'Products indicator value (h)'!F747-'Products indicator value (h)'!I747</f>
        <v>-21.444857876855217</v>
      </c>
      <c r="R745" s="24">
        <f ca="1">'Products indicator value (h)'!F747-'Products indicator value (h)'!L747</f>
        <v>3.2021855127076577</v>
      </c>
      <c r="S745" s="24">
        <f ca="1">'Products indicator value (h)'!I747-'Products indicator value (h)'!L747</f>
        <v>24.647043389562874</v>
      </c>
      <c r="T745" s="24">
        <f ca="1">-('Products indicator value (h)'!C747-'Products indicator value (h)'!F747)</f>
        <v>-13.860381341640085</v>
      </c>
      <c r="U745" s="24">
        <f ca="1">-('Products indicator value (h)'!C747-'Products indicator value (h)'!I747)</f>
        <v>7.5844765352151313</v>
      </c>
      <c r="V745" s="24">
        <f ca="1">-('Products indicator value (h)'!C747-'Products indicator value (h)'!L747)</f>
        <v>-17.062566854347743</v>
      </c>
      <c r="W745" s="24">
        <f ca="1">-('Products indicator value (h)'!F747-'Products indicator value (h)'!I747)</f>
        <v>21.444857876855217</v>
      </c>
      <c r="X745" s="24">
        <f ca="1">-('Products indicator value (h)'!F747-'Products indicator value (h)'!L747)</f>
        <v>-3.2021855127076577</v>
      </c>
      <c r="Y745" s="24">
        <f ca="1">-('Products indicator value (h)'!I747-'Products indicator value (h)'!L747)</f>
        <v>-24.647043389562874</v>
      </c>
      <c r="Z745" s="24">
        <f ca="1">'Products indicator value (h)'!D747-'Products indicator value (h)'!G747</f>
        <v>-8.5511401328324022E-2</v>
      </c>
      <c r="AA745" s="24">
        <f ca="1">'Products indicator value (h)'!D747-'Products indicator value (h)'!J747</f>
        <v>0.19863509302969273</v>
      </c>
      <c r="AB745" s="24">
        <f ca="1">'Products indicator value (h)'!D747-'Products indicator value (h)'!M747</f>
        <v>-0.16443339629188469</v>
      </c>
      <c r="AC745" s="24">
        <f ca="1">'Products indicator value (h)'!G747-'Products indicator value (h)'!J747</f>
        <v>0.28414649435801675</v>
      </c>
      <c r="AD745" s="24">
        <f ca="1">'Products indicator value (h)'!G747-'Products indicator value (h)'!M747</f>
        <v>-7.8921994963560671E-2</v>
      </c>
      <c r="AE745" s="24">
        <f ca="1">'Products indicator value (h)'!J747-'Products indicator value (h)'!M747</f>
        <v>-0.36306848932157743</v>
      </c>
      <c r="AF745" s="24">
        <f ca="1">-('Products indicator value (h)'!D747-'Products indicator value (h)'!G747)</f>
        <v>8.5511401328324022E-2</v>
      </c>
      <c r="AG745" s="24">
        <f ca="1">-('Products indicator value (h)'!D747-'Products indicator value (h)'!J747)</f>
        <v>-0.19863509302969273</v>
      </c>
      <c r="AH745" s="24">
        <f ca="1">-('Products indicator value (h)'!D747-'Products indicator value (h)'!M747)</f>
        <v>0.16443339629188469</v>
      </c>
      <c r="AI745" s="24">
        <f ca="1">-('Products indicator value (h)'!G747-'Products indicator value (h)'!J747)</f>
        <v>-0.28414649435801675</v>
      </c>
      <c r="AJ745" s="24">
        <f ca="1">-('Products indicator value (h)'!G747-'Products indicator value (h)'!M747)</f>
        <v>7.8921994963560671E-2</v>
      </c>
      <c r="AK745" s="24">
        <f ca="1">-('Products indicator value (h)'!J747-'Products indicator value (h)'!M747)</f>
        <v>0.36306848932157743</v>
      </c>
    </row>
    <row r="746" spans="1:37">
      <c r="A746" s="7">
        <v>744</v>
      </c>
      <c r="B746" s="24">
        <f ca="1">'Products indicator value (h)'!B748-'Products indicator value (h)'!E748</f>
        <v>3.7629110152536427</v>
      </c>
      <c r="C746" s="24">
        <f ca="1">'Products indicator value (h)'!B748-'Products indicator value (h)'!H748</f>
        <v>-0.34000318155309373</v>
      </c>
      <c r="D746" s="24">
        <f ca="1">'Products indicator value (h)'!B748-'Products indicator value (h)'!K748</f>
        <v>4.4211583423290914</v>
      </c>
      <c r="E746" s="24">
        <f ca="1">'Products indicator value (h)'!E748-'Products indicator value (h)'!H748</f>
        <v>-4.1029141968067364</v>
      </c>
      <c r="F746" s="24">
        <f ca="1">'Products indicator value (h)'!E748-'Products indicator value (h)'!K748</f>
        <v>0.65824732707544875</v>
      </c>
      <c r="G746" s="24">
        <f ca="1">'Products indicator value (h)'!H748-'Products indicator value (h)'!K748</f>
        <v>4.7611615238821852</v>
      </c>
      <c r="H746" s="24">
        <f ca="1">-('Products indicator value (h)'!B748-'Products indicator value (h)'!E748)</f>
        <v>-3.7629110152536427</v>
      </c>
      <c r="I746" s="24">
        <f ca="1">-('Products indicator value (h)'!B748-'Products indicator value (h)'!H748)</f>
        <v>0.34000318155309373</v>
      </c>
      <c r="J746" s="24">
        <f ca="1">-('Products indicator value (h)'!B748-'Products indicator value (h)'!K748)</f>
        <v>-4.4211583423290914</v>
      </c>
      <c r="K746" s="24">
        <f ca="1">-('Products indicator value (h)'!E748-'Products indicator value (h)'!H748)</f>
        <v>4.1029141968067364</v>
      </c>
      <c r="L746" s="24">
        <f ca="1">-('Products indicator value (h)'!E748-'Products indicator value (h)'!K748)</f>
        <v>-0.65824732707544875</v>
      </c>
      <c r="M746" s="24">
        <f ca="1">-('Products indicator value (h)'!H748-'Products indicator value (h)'!K748)</f>
        <v>-4.7611615238821852</v>
      </c>
      <c r="N746" s="24">
        <f ca="1">'Products indicator value (h)'!C748-'Products indicator value (h)'!F748</f>
        <v>10.524841870957459</v>
      </c>
      <c r="O746" s="24">
        <f ca="1">'Products indicator value (h)'!C748-'Products indicator value (h)'!I748</f>
        <v>-7.9688768304752529</v>
      </c>
      <c r="P746" s="24">
        <f ca="1">'Products indicator value (h)'!C748-'Products indicator value (h)'!L748</f>
        <v>10.787624095342117</v>
      </c>
      <c r="Q746" s="24">
        <f ca="1">'Products indicator value (h)'!F748-'Products indicator value (h)'!I748</f>
        <v>-18.493718701432712</v>
      </c>
      <c r="R746" s="24">
        <f ca="1">'Products indicator value (h)'!F748-'Products indicator value (h)'!L748</f>
        <v>0.26278222438465804</v>
      </c>
      <c r="S746" s="24">
        <f ca="1">'Products indicator value (h)'!I748-'Products indicator value (h)'!L748</f>
        <v>18.75650092581737</v>
      </c>
      <c r="T746" s="24">
        <f ca="1">-('Products indicator value (h)'!C748-'Products indicator value (h)'!F748)</f>
        <v>-10.524841870957459</v>
      </c>
      <c r="U746" s="24">
        <f ca="1">-('Products indicator value (h)'!C748-'Products indicator value (h)'!I748)</f>
        <v>7.9688768304752529</v>
      </c>
      <c r="V746" s="24">
        <f ca="1">-('Products indicator value (h)'!C748-'Products indicator value (h)'!L748)</f>
        <v>-10.787624095342117</v>
      </c>
      <c r="W746" s="24">
        <f ca="1">-('Products indicator value (h)'!F748-'Products indicator value (h)'!I748)</f>
        <v>18.493718701432712</v>
      </c>
      <c r="X746" s="24">
        <f ca="1">-('Products indicator value (h)'!F748-'Products indicator value (h)'!L748)</f>
        <v>-0.26278222438465804</v>
      </c>
      <c r="Y746" s="24">
        <f ca="1">-('Products indicator value (h)'!I748-'Products indicator value (h)'!L748)</f>
        <v>-18.75650092581737</v>
      </c>
      <c r="Z746" s="24">
        <f ca="1">'Products indicator value (h)'!D748-'Products indicator value (h)'!G748</f>
        <v>-0.30151234439102637</v>
      </c>
      <c r="AA746" s="24">
        <f ca="1">'Products indicator value (h)'!D748-'Products indicator value (h)'!J748</f>
        <v>-0.18910527306919622</v>
      </c>
      <c r="AB746" s="24">
        <f ca="1">'Products indicator value (h)'!D748-'Products indicator value (h)'!M748</f>
        <v>-0.71299307121004674</v>
      </c>
      <c r="AC746" s="24">
        <f ca="1">'Products indicator value (h)'!G748-'Products indicator value (h)'!J748</f>
        <v>0.11240707132183014</v>
      </c>
      <c r="AD746" s="24">
        <f ca="1">'Products indicator value (h)'!G748-'Products indicator value (h)'!M748</f>
        <v>-0.41148072681902037</v>
      </c>
      <c r="AE746" s="24">
        <f ca="1">'Products indicator value (h)'!J748-'Products indicator value (h)'!M748</f>
        <v>-0.52388779814085051</v>
      </c>
      <c r="AF746" s="24">
        <f ca="1">-('Products indicator value (h)'!D748-'Products indicator value (h)'!G748)</f>
        <v>0.30151234439102637</v>
      </c>
      <c r="AG746" s="24">
        <f ca="1">-('Products indicator value (h)'!D748-'Products indicator value (h)'!J748)</f>
        <v>0.18910527306919622</v>
      </c>
      <c r="AH746" s="24">
        <f ca="1">-('Products indicator value (h)'!D748-'Products indicator value (h)'!M748)</f>
        <v>0.71299307121004674</v>
      </c>
      <c r="AI746" s="24">
        <f ca="1">-('Products indicator value (h)'!G748-'Products indicator value (h)'!J748)</f>
        <v>-0.11240707132183014</v>
      </c>
      <c r="AJ746" s="24">
        <f ca="1">-('Products indicator value (h)'!G748-'Products indicator value (h)'!M748)</f>
        <v>0.41148072681902037</v>
      </c>
      <c r="AK746" s="24">
        <f ca="1">-('Products indicator value (h)'!J748-'Products indicator value (h)'!M748)</f>
        <v>0.52388779814085051</v>
      </c>
    </row>
    <row r="747" spans="1:37">
      <c r="A747" s="7">
        <v>745</v>
      </c>
      <c r="B747" s="24">
        <f ca="1">'Products indicator value (h)'!B749-'Products indicator value (h)'!E749</f>
        <v>2.5787040654002507</v>
      </c>
      <c r="C747" s="24">
        <f ca="1">'Products indicator value (h)'!B749-'Products indicator value (h)'!H749</f>
        <v>-0.83469825764677275</v>
      </c>
      <c r="D747" s="24">
        <f ca="1">'Products indicator value (h)'!B749-'Products indicator value (h)'!K749</f>
        <v>3.4657849657825164</v>
      </c>
      <c r="E747" s="24">
        <f ca="1">'Products indicator value (h)'!E749-'Products indicator value (h)'!H749</f>
        <v>-3.4134023230470234</v>
      </c>
      <c r="F747" s="24">
        <f ca="1">'Products indicator value (h)'!E749-'Products indicator value (h)'!K749</f>
        <v>0.88708090038226572</v>
      </c>
      <c r="G747" s="24">
        <f ca="1">'Products indicator value (h)'!H749-'Products indicator value (h)'!K749</f>
        <v>4.3004832234292891</v>
      </c>
      <c r="H747" s="24">
        <f ca="1">-('Products indicator value (h)'!B749-'Products indicator value (h)'!E749)</f>
        <v>-2.5787040654002507</v>
      </c>
      <c r="I747" s="24">
        <f ca="1">-('Products indicator value (h)'!B749-'Products indicator value (h)'!H749)</f>
        <v>0.83469825764677275</v>
      </c>
      <c r="J747" s="24">
        <f ca="1">-('Products indicator value (h)'!B749-'Products indicator value (h)'!K749)</f>
        <v>-3.4657849657825164</v>
      </c>
      <c r="K747" s="24">
        <f ca="1">-('Products indicator value (h)'!E749-'Products indicator value (h)'!H749)</f>
        <v>3.4134023230470234</v>
      </c>
      <c r="L747" s="24">
        <f ca="1">-('Products indicator value (h)'!E749-'Products indicator value (h)'!K749)</f>
        <v>-0.88708090038226572</v>
      </c>
      <c r="M747" s="24">
        <f ca="1">-('Products indicator value (h)'!H749-'Products indicator value (h)'!K749)</f>
        <v>-4.3004832234292891</v>
      </c>
      <c r="N747" s="24">
        <f ca="1">'Products indicator value (h)'!C749-'Products indicator value (h)'!F749</f>
        <v>15.757701928389224</v>
      </c>
      <c r="O747" s="24">
        <f ca="1">'Products indicator value (h)'!C749-'Products indicator value (h)'!I749</f>
        <v>-3.2205080872996632</v>
      </c>
      <c r="P747" s="24">
        <f ca="1">'Products indicator value (h)'!C749-'Products indicator value (h)'!L749</f>
        <v>6.7573424554052366</v>
      </c>
      <c r="Q747" s="24">
        <f ca="1">'Products indicator value (h)'!F749-'Products indicator value (h)'!I749</f>
        <v>-18.978210015688887</v>
      </c>
      <c r="R747" s="24">
        <f ca="1">'Products indicator value (h)'!F749-'Products indicator value (h)'!L749</f>
        <v>-9.0003594729839875</v>
      </c>
      <c r="S747" s="24">
        <f ca="1">'Products indicator value (h)'!I749-'Products indicator value (h)'!L749</f>
        <v>9.9778505427048998</v>
      </c>
      <c r="T747" s="24">
        <f ca="1">-('Products indicator value (h)'!C749-'Products indicator value (h)'!F749)</f>
        <v>-15.757701928389224</v>
      </c>
      <c r="U747" s="24">
        <f ca="1">-('Products indicator value (h)'!C749-'Products indicator value (h)'!I749)</f>
        <v>3.2205080872996632</v>
      </c>
      <c r="V747" s="24">
        <f ca="1">-('Products indicator value (h)'!C749-'Products indicator value (h)'!L749)</f>
        <v>-6.7573424554052366</v>
      </c>
      <c r="W747" s="24">
        <f ca="1">-('Products indicator value (h)'!F749-'Products indicator value (h)'!I749)</f>
        <v>18.978210015688887</v>
      </c>
      <c r="X747" s="24">
        <f ca="1">-('Products indicator value (h)'!F749-'Products indicator value (h)'!L749)</f>
        <v>9.0003594729839875</v>
      </c>
      <c r="Y747" s="24">
        <f ca="1">-('Products indicator value (h)'!I749-'Products indicator value (h)'!L749)</f>
        <v>-9.9778505427048998</v>
      </c>
      <c r="Z747" s="24">
        <f ca="1">'Products indicator value (h)'!D749-'Products indicator value (h)'!G749</f>
        <v>6.3005439946205E-2</v>
      </c>
      <c r="AA747" s="24">
        <f ca="1">'Products indicator value (h)'!D749-'Products indicator value (h)'!J749</f>
        <v>-0.16795888880081455</v>
      </c>
      <c r="AB747" s="24">
        <f ca="1">'Products indicator value (h)'!D749-'Products indicator value (h)'!M749</f>
        <v>0.37407067229387114</v>
      </c>
      <c r="AC747" s="24">
        <f ca="1">'Products indicator value (h)'!G749-'Products indicator value (h)'!J749</f>
        <v>-0.23096432874701955</v>
      </c>
      <c r="AD747" s="24">
        <f ca="1">'Products indicator value (h)'!G749-'Products indicator value (h)'!M749</f>
        <v>0.31106523234766614</v>
      </c>
      <c r="AE747" s="24">
        <f ca="1">'Products indicator value (h)'!J749-'Products indicator value (h)'!M749</f>
        <v>0.5420295610946857</v>
      </c>
      <c r="AF747" s="24">
        <f ca="1">-('Products indicator value (h)'!D749-'Products indicator value (h)'!G749)</f>
        <v>-6.3005439946205E-2</v>
      </c>
      <c r="AG747" s="24">
        <f ca="1">-('Products indicator value (h)'!D749-'Products indicator value (h)'!J749)</f>
        <v>0.16795888880081455</v>
      </c>
      <c r="AH747" s="24">
        <f ca="1">-('Products indicator value (h)'!D749-'Products indicator value (h)'!M749)</f>
        <v>-0.37407067229387114</v>
      </c>
      <c r="AI747" s="24">
        <f ca="1">-('Products indicator value (h)'!G749-'Products indicator value (h)'!J749)</f>
        <v>0.23096432874701955</v>
      </c>
      <c r="AJ747" s="24">
        <f ca="1">-('Products indicator value (h)'!G749-'Products indicator value (h)'!M749)</f>
        <v>-0.31106523234766614</v>
      </c>
      <c r="AK747" s="24">
        <f ca="1">-('Products indicator value (h)'!J749-'Products indicator value (h)'!M749)</f>
        <v>-0.5420295610946857</v>
      </c>
    </row>
    <row r="748" spans="1:37">
      <c r="A748" s="7">
        <v>746</v>
      </c>
      <c r="B748" s="24">
        <f ca="1">'Products indicator value (h)'!B750-'Products indicator value (h)'!E750</f>
        <v>3.3158157791976874</v>
      </c>
      <c r="C748" s="24">
        <f ca="1">'Products indicator value (h)'!B750-'Products indicator value (h)'!H750</f>
        <v>-2.1330166822343974</v>
      </c>
      <c r="D748" s="24">
        <f ca="1">'Products indicator value (h)'!B750-'Products indicator value (h)'!K750</f>
        <v>3.1889440921484402</v>
      </c>
      <c r="E748" s="24">
        <f ca="1">'Products indicator value (h)'!E750-'Products indicator value (h)'!H750</f>
        <v>-5.4488324614320849</v>
      </c>
      <c r="F748" s="24">
        <f ca="1">'Products indicator value (h)'!E750-'Products indicator value (h)'!K750</f>
        <v>-0.12687168704924723</v>
      </c>
      <c r="G748" s="24">
        <f ca="1">'Products indicator value (h)'!H750-'Products indicator value (h)'!K750</f>
        <v>5.3219607743828377</v>
      </c>
      <c r="H748" s="24">
        <f ca="1">-('Products indicator value (h)'!B750-'Products indicator value (h)'!E750)</f>
        <v>-3.3158157791976874</v>
      </c>
      <c r="I748" s="24">
        <f ca="1">-('Products indicator value (h)'!B750-'Products indicator value (h)'!H750)</f>
        <v>2.1330166822343974</v>
      </c>
      <c r="J748" s="24">
        <f ca="1">-('Products indicator value (h)'!B750-'Products indicator value (h)'!K750)</f>
        <v>-3.1889440921484402</v>
      </c>
      <c r="K748" s="24">
        <f ca="1">-('Products indicator value (h)'!E750-'Products indicator value (h)'!H750)</f>
        <v>5.4488324614320849</v>
      </c>
      <c r="L748" s="24">
        <f ca="1">-('Products indicator value (h)'!E750-'Products indicator value (h)'!K750)</f>
        <v>0.12687168704924723</v>
      </c>
      <c r="M748" s="24">
        <f ca="1">-('Products indicator value (h)'!H750-'Products indicator value (h)'!K750)</f>
        <v>-5.3219607743828377</v>
      </c>
      <c r="N748" s="24">
        <f ca="1">'Products indicator value (h)'!C750-'Products indicator value (h)'!F750</f>
        <v>6.2323138079261753</v>
      </c>
      <c r="O748" s="24">
        <f ca="1">'Products indicator value (h)'!C750-'Products indicator value (h)'!I750</f>
        <v>-25.160761066457518</v>
      </c>
      <c r="P748" s="24">
        <f ca="1">'Products indicator value (h)'!C750-'Products indicator value (h)'!L750</f>
        <v>1.01054982980083</v>
      </c>
      <c r="Q748" s="24">
        <f ca="1">'Products indicator value (h)'!F750-'Products indicator value (h)'!I750</f>
        <v>-31.393074874383693</v>
      </c>
      <c r="R748" s="24">
        <f ca="1">'Products indicator value (h)'!F750-'Products indicator value (h)'!L750</f>
        <v>-5.2217639781253453</v>
      </c>
      <c r="S748" s="24">
        <f ca="1">'Products indicator value (h)'!I750-'Products indicator value (h)'!L750</f>
        <v>26.171310896258348</v>
      </c>
      <c r="T748" s="24">
        <f ca="1">-('Products indicator value (h)'!C750-'Products indicator value (h)'!F750)</f>
        <v>-6.2323138079261753</v>
      </c>
      <c r="U748" s="24">
        <f ca="1">-('Products indicator value (h)'!C750-'Products indicator value (h)'!I750)</f>
        <v>25.160761066457518</v>
      </c>
      <c r="V748" s="24">
        <f ca="1">-('Products indicator value (h)'!C750-'Products indicator value (h)'!L750)</f>
        <v>-1.01054982980083</v>
      </c>
      <c r="W748" s="24">
        <f ca="1">-('Products indicator value (h)'!F750-'Products indicator value (h)'!I750)</f>
        <v>31.393074874383693</v>
      </c>
      <c r="X748" s="24">
        <f ca="1">-('Products indicator value (h)'!F750-'Products indicator value (h)'!L750)</f>
        <v>5.2217639781253453</v>
      </c>
      <c r="Y748" s="24">
        <f ca="1">-('Products indicator value (h)'!I750-'Products indicator value (h)'!L750)</f>
        <v>-26.171310896258348</v>
      </c>
      <c r="Z748" s="24">
        <f ca="1">'Products indicator value (h)'!D750-'Products indicator value (h)'!G750</f>
        <v>-0.58840068402487988</v>
      </c>
      <c r="AA748" s="24">
        <f ca="1">'Products indicator value (h)'!D750-'Products indicator value (h)'!J750</f>
        <v>-0.89704169224107666</v>
      </c>
      <c r="AB748" s="24">
        <f ca="1">'Products indicator value (h)'!D750-'Products indicator value (h)'!M750</f>
        <v>-0.74642808951368056</v>
      </c>
      <c r="AC748" s="24">
        <f ca="1">'Products indicator value (h)'!G750-'Products indicator value (h)'!J750</f>
        <v>-0.30864100821619678</v>
      </c>
      <c r="AD748" s="24">
        <f ca="1">'Products indicator value (h)'!G750-'Products indicator value (h)'!M750</f>
        <v>-0.15802740548880068</v>
      </c>
      <c r="AE748" s="24">
        <f ca="1">'Products indicator value (h)'!J750-'Products indicator value (h)'!M750</f>
        <v>0.1506136027273961</v>
      </c>
      <c r="AF748" s="24">
        <f ca="1">-('Products indicator value (h)'!D750-'Products indicator value (h)'!G750)</f>
        <v>0.58840068402487988</v>
      </c>
      <c r="AG748" s="24">
        <f ca="1">-('Products indicator value (h)'!D750-'Products indicator value (h)'!J750)</f>
        <v>0.89704169224107666</v>
      </c>
      <c r="AH748" s="24">
        <f ca="1">-('Products indicator value (h)'!D750-'Products indicator value (h)'!M750)</f>
        <v>0.74642808951368056</v>
      </c>
      <c r="AI748" s="24">
        <f ca="1">-('Products indicator value (h)'!G750-'Products indicator value (h)'!J750)</f>
        <v>0.30864100821619678</v>
      </c>
      <c r="AJ748" s="24">
        <f ca="1">-('Products indicator value (h)'!G750-'Products indicator value (h)'!M750)</f>
        <v>0.15802740548880068</v>
      </c>
      <c r="AK748" s="24">
        <f ca="1">-('Products indicator value (h)'!J750-'Products indicator value (h)'!M750)</f>
        <v>-0.1506136027273961</v>
      </c>
    </row>
    <row r="749" spans="1:37">
      <c r="A749" s="7">
        <v>747</v>
      </c>
      <c r="B749" s="24">
        <f ca="1">'Products indicator value (h)'!B751-'Products indicator value (h)'!E751</f>
        <v>4.3471973760575739</v>
      </c>
      <c r="C749" s="24">
        <f ca="1">'Products indicator value (h)'!B751-'Products indicator value (h)'!H751</f>
        <v>-0.9417115597690362</v>
      </c>
      <c r="D749" s="24">
        <f ca="1">'Products indicator value (h)'!B751-'Products indicator value (h)'!K751</f>
        <v>4.0226477679008896</v>
      </c>
      <c r="E749" s="24">
        <f ca="1">'Products indicator value (h)'!E751-'Products indicator value (h)'!H751</f>
        <v>-5.2889089358266101</v>
      </c>
      <c r="F749" s="24">
        <f ca="1">'Products indicator value (h)'!E751-'Products indicator value (h)'!K751</f>
        <v>-0.32454960815668432</v>
      </c>
      <c r="G749" s="24">
        <f ca="1">'Products indicator value (h)'!H751-'Products indicator value (h)'!K751</f>
        <v>4.9643593276699258</v>
      </c>
      <c r="H749" s="24">
        <f ca="1">-('Products indicator value (h)'!B751-'Products indicator value (h)'!E751)</f>
        <v>-4.3471973760575739</v>
      </c>
      <c r="I749" s="24">
        <f ca="1">-('Products indicator value (h)'!B751-'Products indicator value (h)'!H751)</f>
        <v>0.9417115597690362</v>
      </c>
      <c r="J749" s="24">
        <f ca="1">-('Products indicator value (h)'!B751-'Products indicator value (h)'!K751)</f>
        <v>-4.0226477679008896</v>
      </c>
      <c r="K749" s="24">
        <f ca="1">-('Products indicator value (h)'!E751-'Products indicator value (h)'!H751)</f>
        <v>5.2889089358266101</v>
      </c>
      <c r="L749" s="24">
        <f ca="1">-('Products indicator value (h)'!E751-'Products indicator value (h)'!K751)</f>
        <v>0.32454960815668432</v>
      </c>
      <c r="M749" s="24">
        <f ca="1">-('Products indicator value (h)'!H751-'Products indicator value (h)'!K751)</f>
        <v>-4.9643593276699258</v>
      </c>
      <c r="N749" s="24">
        <f ca="1">'Products indicator value (h)'!C751-'Products indicator value (h)'!F751</f>
        <v>29.890694417898644</v>
      </c>
      <c r="O749" s="24">
        <f ca="1">'Products indicator value (h)'!C751-'Products indicator value (h)'!I751</f>
        <v>10.566536282141087</v>
      </c>
      <c r="P749" s="24">
        <f ca="1">'Products indicator value (h)'!C751-'Products indicator value (h)'!L751</f>
        <v>15.002440457767882</v>
      </c>
      <c r="Q749" s="24">
        <f ca="1">'Products indicator value (h)'!F751-'Products indicator value (h)'!I751</f>
        <v>-19.324158135757557</v>
      </c>
      <c r="R749" s="24">
        <f ca="1">'Products indicator value (h)'!F751-'Products indicator value (h)'!L751</f>
        <v>-14.888253960130761</v>
      </c>
      <c r="S749" s="24">
        <f ca="1">'Products indicator value (h)'!I751-'Products indicator value (h)'!L751</f>
        <v>4.4359041756267956</v>
      </c>
      <c r="T749" s="24">
        <f ca="1">-('Products indicator value (h)'!C751-'Products indicator value (h)'!F751)</f>
        <v>-29.890694417898644</v>
      </c>
      <c r="U749" s="24">
        <f ca="1">-('Products indicator value (h)'!C751-'Products indicator value (h)'!I751)</f>
        <v>-10.566536282141087</v>
      </c>
      <c r="V749" s="24">
        <f ca="1">-('Products indicator value (h)'!C751-'Products indicator value (h)'!L751)</f>
        <v>-15.002440457767882</v>
      </c>
      <c r="W749" s="24">
        <f ca="1">-('Products indicator value (h)'!F751-'Products indicator value (h)'!I751)</f>
        <v>19.324158135757557</v>
      </c>
      <c r="X749" s="24">
        <f ca="1">-('Products indicator value (h)'!F751-'Products indicator value (h)'!L751)</f>
        <v>14.888253960130761</v>
      </c>
      <c r="Y749" s="24">
        <f ca="1">-('Products indicator value (h)'!I751-'Products indicator value (h)'!L751)</f>
        <v>-4.4359041756267956</v>
      </c>
      <c r="Z749" s="24">
        <f ca="1">'Products indicator value (h)'!D751-'Products indicator value (h)'!G751</f>
        <v>-0.60015113691910282</v>
      </c>
      <c r="AA749" s="24">
        <f ca="1">'Products indicator value (h)'!D751-'Products indicator value (h)'!J751</f>
        <v>-0.22914283861952001</v>
      </c>
      <c r="AB749" s="24">
        <f ca="1">'Products indicator value (h)'!D751-'Products indicator value (h)'!M751</f>
        <v>-0.22290039094977043</v>
      </c>
      <c r="AC749" s="24">
        <f ca="1">'Products indicator value (h)'!G751-'Products indicator value (h)'!J751</f>
        <v>0.37100829829958282</v>
      </c>
      <c r="AD749" s="24">
        <f ca="1">'Products indicator value (h)'!G751-'Products indicator value (h)'!M751</f>
        <v>0.37725074596933239</v>
      </c>
      <c r="AE749" s="24">
        <f ca="1">'Products indicator value (h)'!J751-'Products indicator value (h)'!M751</f>
        <v>6.2424476697495734E-3</v>
      </c>
      <c r="AF749" s="24">
        <f ca="1">-('Products indicator value (h)'!D751-'Products indicator value (h)'!G751)</f>
        <v>0.60015113691910282</v>
      </c>
      <c r="AG749" s="24">
        <f ca="1">-('Products indicator value (h)'!D751-'Products indicator value (h)'!J751)</f>
        <v>0.22914283861952001</v>
      </c>
      <c r="AH749" s="24">
        <f ca="1">-('Products indicator value (h)'!D751-'Products indicator value (h)'!M751)</f>
        <v>0.22290039094977043</v>
      </c>
      <c r="AI749" s="24">
        <f ca="1">-('Products indicator value (h)'!G751-'Products indicator value (h)'!J751)</f>
        <v>-0.37100829829958282</v>
      </c>
      <c r="AJ749" s="24">
        <f ca="1">-('Products indicator value (h)'!G751-'Products indicator value (h)'!M751)</f>
        <v>-0.37725074596933239</v>
      </c>
      <c r="AK749" s="24">
        <f ca="1">-('Products indicator value (h)'!J751-'Products indicator value (h)'!M751)</f>
        <v>-6.2424476697495734E-3</v>
      </c>
    </row>
    <row r="750" spans="1:37">
      <c r="A750" s="7">
        <v>748</v>
      </c>
      <c r="B750" s="24">
        <f ca="1">'Products indicator value (h)'!B752-'Products indicator value (h)'!E752</f>
        <v>4.4012801494226981</v>
      </c>
      <c r="C750" s="24">
        <f ca="1">'Products indicator value (h)'!B752-'Products indicator value (h)'!H752</f>
        <v>0.7279229768895501</v>
      </c>
      <c r="D750" s="24">
        <f ca="1">'Products indicator value (h)'!B752-'Products indicator value (h)'!K752</f>
        <v>4.9794614474818175</v>
      </c>
      <c r="E750" s="24">
        <f ca="1">'Products indicator value (h)'!E752-'Products indicator value (h)'!H752</f>
        <v>-3.673357172533148</v>
      </c>
      <c r="F750" s="24">
        <f ca="1">'Products indicator value (h)'!E752-'Products indicator value (h)'!K752</f>
        <v>0.57818129805911944</v>
      </c>
      <c r="G750" s="24">
        <f ca="1">'Products indicator value (h)'!H752-'Products indicator value (h)'!K752</f>
        <v>4.2515384705922674</v>
      </c>
      <c r="H750" s="24">
        <f ca="1">-('Products indicator value (h)'!B752-'Products indicator value (h)'!E752)</f>
        <v>-4.4012801494226981</v>
      </c>
      <c r="I750" s="24">
        <f ca="1">-('Products indicator value (h)'!B752-'Products indicator value (h)'!H752)</f>
        <v>-0.7279229768895501</v>
      </c>
      <c r="J750" s="24">
        <f ca="1">-('Products indicator value (h)'!B752-'Products indicator value (h)'!K752)</f>
        <v>-4.9794614474818175</v>
      </c>
      <c r="K750" s="24">
        <f ca="1">-('Products indicator value (h)'!E752-'Products indicator value (h)'!H752)</f>
        <v>3.673357172533148</v>
      </c>
      <c r="L750" s="24">
        <f ca="1">-('Products indicator value (h)'!E752-'Products indicator value (h)'!K752)</f>
        <v>-0.57818129805911944</v>
      </c>
      <c r="M750" s="24">
        <f ca="1">-('Products indicator value (h)'!H752-'Products indicator value (h)'!K752)</f>
        <v>-4.2515384705922674</v>
      </c>
      <c r="N750" s="24">
        <f ca="1">'Products indicator value (h)'!C752-'Products indicator value (h)'!F752</f>
        <v>16.282838228949686</v>
      </c>
      <c r="O750" s="24">
        <f ca="1">'Products indicator value (h)'!C752-'Products indicator value (h)'!I752</f>
        <v>-10.651568710271405</v>
      </c>
      <c r="P750" s="24">
        <f ca="1">'Products indicator value (h)'!C752-'Products indicator value (h)'!L752</f>
        <v>13.11922985017717</v>
      </c>
      <c r="Q750" s="24">
        <f ca="1">'Products indicator value (h)'!F752-'Products indicator value (h)'!I752</f>
        <v>-26.934406939221091</v>
      </c>
      <c r="R750" s="24">
        <f ca="1">'Products indicator value (h)'!F752-'Products indicator value (h)'!L752</f>
        <v>-3.1636083787725156</v>
      </c>
      <c r="S750" s="24">
        <f ca="1">'Products indicator value (h)'!I752-'Products indicator value (h)'!L752</f>
        <v>23.770798560448576</v>
      </c>
      <c r="T750" s="24">
        <f ca="1">-('Products indicator value (h)'!C752-'Products indicator value (h)'!F752)</f>
        <v>-16.282838228949686</v>
      </c>
      <c r="U750" s="24">
        <f ca="1">-('Products indicator value (h)'!C752-'Products indicator value (h)'!I752)</f>
        <v>10.651568710271405</v>
      </c>
      <c r="V750" s="24">
        <f ca="1">-('Products indicator value (h)'!C752-'Products indicator value (h)'!L752)</f>
        <v>-13.11922985017717</v>
      </c>
      <c r="W750" s="24">
        <f ca="1">-('Products indicator value (h)'!F752-'Products indicator value (h)'!I752)</f>
        <v>26.934406939221091</v>
      </c>
      <c r="X750" s="24">
        <f ca="1">-('Products indicator value (h)'!F752-'Products indicator value (h)'!L752)</f>
        <v>3.1636083787725156</v>
      </c>
      <c r="Y750" s="24">
        <f ca="1">-('Products indicator value (h)'!I752-'Products indicator value (h)'!L752)</f>
        <v>-23.770798560448576</v>
      </c>
      <c r="Z750" s="24">
        <f ca="1">'Products indicator value (h)'!D752-'Products indicator value (h)'!G752</f>
        <v>-0.23625034377971876</v>
      </c>
      <c r="AA750" s="24">
        <f ca="1">'Products indicator value (h)'!D752-'Products indicator value (h)'!J752</f>
        <v>-0.26372058498931938</v>
      </c>
      <c r="AB750" s="24">
        <f ca="1">'Products indicator value (h)'!D752-'Products indicator value (h)'!M752</f>
        <v>-0.15158165755409714</v>
      </c>
      <c r="AC750" s="24">
        <f ca="1">'Products indicator value (h)'!G752-'Products indicator value (h)'!J752</f>
        <v>-2.7470241209600621E-2</v>
      </c>
      <c r="AD750" s="24">
        <f ca="1">'Products indicator value (h)'!G752-'Products indicator value (h)'!M752</f>
        <v>8.4668686225621625E-2</v>
      </c>
      <c r="AE750" s="24">
        <f ca="1">'Products indicator value (h)'!J752-'Products indicator value (h)'!M752</f>
        <v>0.11213892743522225</v>
      </c>
      <c r="AF750" s="24">
        <f ca="1">-('Products indicator value (h)'!D752-'Products indicator value (h)'!G752)</f>
        <v>0.23625034377971876</v>
      </c>
      <c r="AG750" s="24">
        <f ca="1">-('Products indicator value (h)'!D752-'Products indicator value (h)'!J752)</f>
        <v>0.26372058498931938</v>
      </c>
      <c r="AH750" s="24">
        <f ca="1">-('Products indicator value (h)'!D752-'Products indicator value (h)'!M752)</f>
        <v>0.15158165755409714</v>
      </c>
      <c r="AI750" s="24">
        <f ca="1">-('Products indicator value (h)'!G752-'Products indicator value (h)'!J752)</f>
        <v>2.7470241209600621E-2</v>
      </c>
      <c r="AJ750" s="24">
        <f ca="1">-('Products indicator value (h)'!G752-'Products indicator value (h)'!M752)</f>
        <v>-8.4668686225621625E-2</v>
      </c>
      <c r="AK750" s="24">
        <f ca="1">-('Products indicator value (h)'!J752-'Products indicator value (h)'!M752)</f>
        <v>-0.11213892743522225</v>
      </c>
    </row>
    <row r="751" spans="1:37">
      <c r="A751" s="7">
        <v>749</v>
      </c>
      <c r="B751" s="24">
        <f ca="1">'Products indicator value (h)'!B753-'Products indicator value (h)'!E753</f>
        <v>2.0509183558797011</v>
      </c>
      <c r="C751" s="24">
        <f ca="1">'Products indicator value (h)'!B753-'Products indicator value (h)'!H753</f>
        <v>-0.96394840476460164</v>
      </c>
      <c r="D751" s="24">
        <f ca="1">'Products indicator value (h)'!B753-'Products indicator value (h)'!K753</f>
        <v>3.7319512075247996</v>
      </c>
      <c r="E751" s="24">
        <f ca="1">'Products indicator value (h)'!E753-'Products indicator value (h)'!H753</f>
        <v>-3.0148667606443027</v>
      </c>
      <c r="F751" s="24">
        <f ca="1">'Products indicator value (h)'!E753-'Products indicator value (h)'!K753</f>
        <v>1.6810328516450985</v>
      </c>
      <c r="G751" s="24">
        <f ca="1">'Products indicator value (h)'!H753-'Products indicator value (h)'!K753</f>
        <v>4.6958996122894012</v>
      </c>
      <c r="H751" s="24">
        <f ca="1">-('Products indicator value (h)'!B753-'Products indicator value (h)'!E753)</f>
        <v>-2.0509183558797011</v>
      </c>
      <c r="I751" s="24">
        <f ca="1">-('Products indicator value (h)'!B753-'Products indicator value (h)'!H753)</f>
        <v>0.96394840476460164</v>
      </c>
      <c r="J751" s="24">
        <f ca="1">-('Products indicator value (h)'!B753-'Products indicator value (h)'!K753)</f>
        <v>-3.7319512075247996</v>
      </c>
      <c r="K751" s="24">
        <f ca="1">-('Products indicator value (h)'!E753-'Products indicator value (h)'!H753)</f>
        <v>3.0148667606443027</v>
      </c>
      <c r="L751" s="24">
        <f ca="1">-('Products indicator value (h)'!E753-'Products indicator value (h)'!K753)</f>
        <v>-1.6810328516450985</v>
      </c>
      <c r="M751" s="24">
        <f ca="1">-('Products indicator value (h)'!H753-'Products indicator value (h)'!K753)</f>
        <v>-4.6958996122894012</v>
      </c>
      <c r="N751" s="24">
        <f ca="1">'Products indicator value (h)'!C753-'Products indicator value (h)'!F753</f>
        <v>8.4921237589910845</v>
      </c>
      <c r="O751" s="24">
        <f ca="1">'Products indicator value (h)'!C753-'Products indicator value (h)'!I753</f>
        <v>-7.5922685815321387</v>
      </c>
      <c r="P751" s="24">
        <f ca="1">'Products indicator value (h)'!C753-'Products indicator value (h)'!L753</f>
        <v>7.6024182767694342</v>
      </c>
      <c r="Q751" s="24">
        <f ca="1">'Products indicator value (h)'!F753-'Products indicator value (h)'!I753</f>
        <v>-16.084392340523223</v>
      </c>
      <c r="R751" s="24">
        <f ca="1">'Products indicator value (h)'!F753-'Products indicator value (h)'!L753</f>
        <v>-0.88970548222165036</v>
      </c>
      <c r="S751" s="24">
        <f ca="1">'Products indicator value (h)'!I753-'Products indicator value (h)'!L753</f>
        <v>15.194686858301573</v>
      </c>
      <c r="T751" s="24">
        <f ca="1">-('Products indicator value (h)'!C753-'Products indicator value (h)'!F753)</f>
        <v>-8.4921237589910845</v>
      </c>
      <c r="U751" s="24">
        <f ca="1">-('Products indicator value (h)'!C753-'Products indicator value (h)'!I753)</f>
        <v>7.5922685815321387</v>
      </c>
      <c r="V751" s="24">
        <f ca="1">-('Products indicator value (h)'!C753-'Products indicator value (h)'!L753)</f>
        <v>-7.6024182767694342</v>
      </c>
      <c r="W751" s="24">
        <f ca="1">-('Products indicator value (h)'!F753-'Products indicator value (h)'!I753)</f>
        <v>16.084392340523223</v>
      </c>
      <c r="X751" s="24">
        <f ca="1">-('Products indicator value (h)'!F753-'Products indicator value (h)'!L753)</f>
        <v>0.88970548222165036</v>
      </c>
      <c r="Y751" s="24">
        <f ca="1">-('Products indicator value (h)'!I753-'Products indicator value (h)'!L753)</f>
        <v>-15.194686858301573</v>
      </c>
      <c r="Z751" s="24">
        <f ca="1">'Products indicator value (h)'!D753-'Products indicator value (h)'!G753</f>
        <v>-1.6311542258409251E-2</v>
      </c>
      <c r="AA751" s="24">
        <f ca="1">'Products indicator value (h)'!D753-'Products indicator value (h)'!J753</f>
        <v>0.31549571415823974</v>
      </c>
      <c r="AB751" s="24">
        <f ca="1">'Products indicator value (h)'!D753-'Products indicator value (h)'!M753</f>
        <v>-0.18986235079482161</v>
      </c>
      <c r="AC751" s="24">
        <f ca="1">'Products indicator value (h)'!G753-'Products indicator value (h)'!J753</f>
        <v>0.33180725641664899</v>
      </c>
      <c r="AD751" s="24">
        <f ca="1">'Products indicator value (h)'!G753-'Products indicator value (h)'!M753</f>
        <v>-0.17355080853641236</v>
      </c>
      <c r="AE751" s="24">
        <f ca="1">'Products indicator value (h)'!J753-'Products indicator value (h)'!M753</f>
        <v>-0.50535806495306135</v>
      </c>
      <c r="AF751" s="24">
        <f ca="1">-('Products indicator value (h)'!D753-'Products indicator value (h)'!G753)</f>
        <v>1.6311542258409251E-2</v>
      </c>
      <c r="AG751" s="24">
        <f ca="1">-('Products indicator value (h)'!D753-'Products indicator value (h)'!J753)</f>
        <v>-0.31549571415823974</v>
      </c>
      <c r="AH751" s="24">
        <f ca="1">-('Products indicator value (h)'!D753-'Products indicator value (h)'!M753)</f>
        <v>0.18986235079482161</v>
      </c>
      <c r="AI751" s="24">
        <f ca="1">-('Products indicator value (h)'!G753-'Products indicator value (h)'!J753)</f>
        <v>-0.33180725641664899</v>
      </c>
      <c r="AJ751" s="24">
        <f ca="1">-('Products indicator value (h)'!G753-'Products indicator value (h)'!M753)</f>
        <v>0.17355080853641236</v>
      </c>
      <c r="AK751" s="24">
        <f ca="1">-('Products indicator value (h)'!J753-'Products indicator value (h)'!M753)</f>
        <v>0.50535806495306135</v>
      </c>
    </row>
    <row r="752" spans="1:37">
      <c r="A752" s="7">
        <v>750</v>
      </c>
      <c r="B752" s="24">
        <f ca="1">'Products indicator value (h)'!B754-'Products indicator value (h)'!E754</f>
        <v>2.6371120802538695</v>
      </c>
      <c r="C752" s="24">
        <f ca="1">'Products indicator value (h)'!B754-'Products indicator value (h)'!H754</f>
        <v>-0.21727138992179995</v>
      </c>
      <c r="D752" s="24">
        <f ca="1">'Products indicator value (h)'!B754-'Products indicator value (h)'!K754</f>
        <v>3.4512824610829265</v>
      </c>
      <c r="E752" s="24">
        <f ca="1">'Products indicator value (h)'!E754-'Products indicator value (h)'!H754</f>
        <v>-2.8543834701756694</v>
      </c>
      <c r="F752" s="24">
        <f ca="1">'Products indicator value (h)'!E754-'Products indicator value (h)'!K754</f>
        <v>0.81417038082905702</v>
      </c>
      <c r="G752" s="24">
        <f ca="1">'Products indicator value (h)'!H754-'Products indicator value (h)'!K754</f>
        <v>3.6685538510047264</v>
      </c>
      <c r="H752" s="24">
        <f ca="1">-('Products indicator value (h)'!B754-'Products indicator value (h)'!E754)</f>
        <v>-2.6371120802538695</v>
      </c>
      <c r="I752" s="24">
        <f ca="1">-('Products indicator value (h)'!B754-'Products indicator value (h)'!H754)</f>
        <v>0.21727138992179995</v>
      </c>
      <c r="J752" s="24">
        <f ca="1">-('Products indicator value (h)'!B754-'Products indicator value (h)'!K754)</f>
        <v>-3.4512824610829265</v>
      </c>
      <c r="K752" s="24">
        <f ca="1">-('Products indicator value (h)'!E754-'Products indicator value (h)'!H754)</f>
        <v>2.8543834701756694</v>
      </c>
      <c r="L752" s="24">
        <f ca="1">-('Products indicator value (h)'!E754-'Products indicator value (h)'!K754)</f>
        <v>-0.81417038082905702</v>
      </c>
      <c r="M752" s="24">
        <f ca="1">-('Products indicator value (h)'!H754-'Products indicator value (h)'!K754)</f>
        <v>-3.6685538510047264</v>
      </c>
      <c r="N752" s="24">
        <f ca="1">'Products indicator value (h)'!C754-'Products indicator value (h)'!F754</f>
        <v>18.57938366199582</v>
      </c>
      <c r="O752" s="24">
        <f ca="1">'Products indicator value (h)'!C754-'Products indicator value (h)'!I754</f>
        <v>-3.7867649784435997</v>
      </c>
      <c r="P752" s="24">
        <f ca="1">'Products indicator value (h)'!C754-'Products indicator value (h)'!L754</f>
        <v>5.0563143450213417</v>
      </c>
      <c r="Q752" s="24">
        <f ca="1">'Products indicator value (h)'!F754-'Products indicator value (h)'!I754</f>
        <v>-22.36614864043942</v>
      </c>
      <c r="R752" s="24">
        <f ca="1">'Products indicator value (h)'!F754-'Products indicator value (h)'!L754</f>
        <v>-13.523069316974478</v>
      </c>
      <c r="S752" s="24">
        <f ca="1">'Products indicator value (h)'!I754-'Products indicator value (h)'!L754</f>
        <v>8.8430793234649414</v>
      </c>
      <c r="T752" s="24">
        <f ca="1">-('Products indicator value (h)'!C754-'Products indicator value (h)'!F754)</f>
        <v>-18.57938366199582</v>
      </c>
      <c r="U752" s="24">
        <f ca="1">-('Products indicator value (h)'!C754-'Products indicator value (h)'!I754)</f>
        <v>3.7867649784435997</v>
      </c>
      <c r="V752" s="24">
        <f ca="1">-('Products indicator value (h)'!C754-'Products indicator value (h)'!L754)</f>
        <v>-5.0563143450213417</v>
      </c>
      <c r="W752" s="24">
        <f ca="1">-('Products indicator value (h)'!F754-'Products indicator value (h)'!I754)</f>
        <v>22.36614864043942</v>
      </c>
      <c r="X752" s="24">
        <f ca="1">-('Products indicator value (h)'!F754-'Products indicator value (h)'!L754)</f>
        <v>13.523069316974478</v>
      </c>
      <c r="Y752" s="24">
        <f ca="1">-('Products indicator value (h)'!I754-'Products indicator value (h)'!L754)</f>
        <v>-8.8430793234649414</v>
      </c>
      <c r="Z752" s="24">
        <f ca="1">'Products indicator value (h)'!D754-'Products indicator value (h)'!G754</f>
        <v>-0.44448785153733028</v>
      </c>
      <c r="AA752" s="24">
        <f ca="1">'Products indicator value (h)'!D754-'Products indicator value (h)'!J754</f>
        <v>-0.42777162352018827</v>
      </c>
      <c r="AB752" s="24">
        <f ca="1">'Products indicator value (h)'!D754-'Products indicator value (h)'!M754</f>
        <v>-0.71394077461766114</v>
      </c>
      <c r="AC752" s="24">
        <f ca="1">'Products indicator value (h)'!G754-'Products indicator value (h)'!J754</f>
        <v>1.671622801714201E-2</v>
      </c>
      <c r="AD752" s="24">
        <f ca="1">'Products indicator value (h)'!G754-'Products indicator value (h)'!M754</f>
        <v>-0.26945292308033086</v>
      </c>
      <c r="AE752" s="24">
        <f ca="1">'Products indicator value (h)'!J754-'Products indicator value (h)'!M754</f>
        <v>-0.28616915109747287</v>
      </c>
      <c r="AF752" s="24">
        <f ca="1">-('Products indicator value (h)'!D754-'Products indicator value (h)'!G754)</f>
        <v>0.44448785153733028</v>
      </c>
      <c r="AG752" s="24">
        <f ca="1">-('Products indicator value (h)'!D754-'Products indicator value (h)'!J754)</f>
        <v>0.42777162352018827</v>
      </c>
      <c r="AH752" s="24">
        <f ca="1">-('Products indicator value (h)'!D754-'Products indicator value (h)'!M754)</f>
        <v>0.71394077461766114</v>
      </c>
      <c r="AI752" s="24">
        <f ca="1">-('Products indicator value (h)'!G754-'Products indicator value (h)'!J754)</f>
        <v>-1.671622801714201E-2</v>
      </c>
      <c r="AJ752" s="24">
        <f ca="1">-('Products indicator value (h)'!G754-'Products indicator value (h)'!M754)</f>
        <v>0.26945292308033086</v>
      </c>
      <c r="AK752" s="24">
        <f ca="1">-('Products indicator value (h)'!J754-'Products indicator value (h)'!M754)</f>
        <v>0.28616915109747287</v>
      </c>
    </row>
    <row r="753" spans="1:37">
      <c r="A753" s="7">
        <v>751</v>
      </c>
      <c r="B753" s="24">
        <f ca="1">'Products indicator value (h)'!B755-'Products indicator value (h)'!E755</f>
        <v>4.6097096231814669</v>
      </c>
      <c r="C753" s="24">
        <f ca="1">'Products indicator value (h)'!B755-'Products indicator value (h)'!H755</f>
        <v>1.21075654418377</v>
      </c>
      <c r="D753" s="24">
        <f ca="1">'Products indicator value (h)'!B755-'Products indicator value (h)'!K755</f>
        <v>4.621406133055153</v>
      </c>
      <c r="E753" s="24">
        <f ca="1">'Products indicator value (h)'!E755-'Products indicator value (h)'!H755</f>
        <v>-3.3989530789976969</v>
      </c>
      <c r="F753" s="24">
        <f ca="1">'Products indicator value (h)'!E755-'Products indicator value (h)'!K755</f>
        <v>1.169650987368609E-2</v>
      </c>
      <c r="G753" s="24">
        <f ca="1">'Products indicator value (h)'!H755-'Products indicator value (h)'!K755</f>
        <v>3.410649588871383</v>
      </c>
      <c r="H753" s="24">
        <f ca="1">-('Products indicator value (h)'!B755-'Products indicator value (h)'!E755)</f>
        <v>-4.6097096231814669</v>
      </c>
      <c r="I753" s="24">
        <f ca="1">-('Products indicator value (h)'!B755-'Products indicator value (h)'!H755)</f>
        <v>-1.21075654418377</v>
      </c>
      <c r="J753" s="24">
        <f ca="1">-('Products indicator value (h)'!B755-'Products indicator value (h)'!K755)</f>
        <v>-4.621406133055153</v>
      </c>
      <c r="K753" s="24">
        <f ca="1">-('Products indicator value (h)'!E755-'Products indicator value (h)'!H755)</f>
        <v>3.3989530789976969</v>
      </c>
      <c r="L753" s="24">
        <f ca="1">-('Products indicator value (h)'!E755-'Products indicator value (h)'!K755)</f>
        <v>-1.169650987368609E-2</v>
      </c>
      <c r="M753" s="24">
        <f ca="1">-('Products indicator value (h)'!H755-'Products indicator value (h)'!K755)</f>
        <v>-3.410649588871383</v>
      </c>
      <c r="N753" s="24">
        <f ca="1">'Products indicator value (h)'!C755-'Products indicator value (h)'!F755</f>
        <v>33.155772216270307</v>
      </c>
      <c r="O753" s="24">
        <f ca="1">'Products indicator value (h)'!C755-'Products indicator value (h)'!I755</f>
        <v>-6.592010804405291</v>
      </c>
      <c r="P753" s="24">
        <f ca="1">'Products indicator value (h)'!C755-'Products indicator value (h)'!L755</f>
        <v>18.231557961854975</v>
      </c>
      <c r="Q753" s="24">
        <f ca="1">'Products indicator value (h)'!F755-'Products indicator value (h)'!I755</f>
        <v>-39.747783020675598</v>
      </c>
      <c r="R753" s="24">
        <f ca="1">'Products indicator value (h)'!F755-'Products indicator value (h)'!L755</f>
        <v>-14.924214254415332</v>
      </c>
      <c r="S753" s="24">
        <f ca="1">'Products indicator value (h)'!I755-'Products indicator value (h)'!L755</f>
        <v>24.823568766260266</v>
      </c>
      <c r="T753" s="24">
        <f ca="1">-('Products indicator value (h)'!C755-'Products indicator value (h)'!F755)</f>
        <v>-33.155772216270307</v>
      </c>
      <c r="U753" s="24">
        <f ca="1">-('Products indicator value (h)'!C755-'Products indicator value (h)'!I755)</f>
        <v>6.592010804405291</v>
      </c>
      <c r="V753" s="24">
        <f ca="1">-('Products indicator value (h)'!C755-'Products indicator value (h)'!L755)</f>
        <v>-18.231557961854975</v>
      </c>
      <c r="W753" s="24">
        <f ca="1">-('Products indicator value (h)'!F755-'Products indicator value (h)'!I755)</f>
        <v>39.747783020675598</v>
      </c>
      <c r="X753" s="24">
        <f ca="1">-('Products indicator value (h)'!F755-'Products indicator value (h)'!L755)</f>
        <v>14.924214254415332</v>
      </c>
      <c r="Y753" s="24">
        <f ca="1">-('Products indicator value (h)'!I755-'Products indicator value (h)'!L755)</f>
        <v>-24.823568766260266</v>
      </c>
      <c r="Z753" s="24">
        <f ca="1">'Products indicator value (h)'!D755-'Products indicator value (h)'!G755</f>
        <v>-0.38169389580022672</v>
      </c>
      <c r="AA753" s="24">
        <f ca="1">'Products indicator value (h)'!D755-'Products indicator value (h)'!J755</f>
        <v>-5.2640295696146033E-2</v>
      </c>
      <c r="AB753" s="24">
        <f ca="1">'Products indicator value (h)'!D755-'Products indicator value (h)'!M755</f>
        <v>-0.28944285191725916</v>
      </c>
      <c r="AC753" s="24">
        <f ca="1">'Products indicator value (h)'!G755-'Products indicator value (h)'!J755</f>
        <v>0.32905360010408069</v>
      </c>
      <c r="AD753" s="24">
        <f ca="1">'Products indicator value (h)'!G755-'Products indicator value (h)'!M755</f>
        <v>9.2251043882967565E-2</v>
      </c>
      <c r="AE753" s="24">
        <f ca="1">'Products indicator value (h)'!J755-'Products indicator value (h)'!M755</f>
        <v>-0.23680255622111313</v>
      </c>
      <c r="AF753" s="24">
        <f ca="1">-('Products indicator value (h)'!D755-'Products indicator value (h)'!G755)</f>
        <v>0.38169389580022672</v>
      </c>
      <c r="AG753" s="24">
        <f ca="1">-('Products indicator value (h)'!D755-'Products indicator value (h)'!J755)</f>
        <v>5.2640295696146033E-2</v>
      </c>
      <c r="AH753" s="24">
        <f ca="1">-('Products indicator value (h)'!D755-'Products indicator value (h)'!M755)</f>
        <v>0.28944285191725916</v>
      </c>
      <c r="AI753" s="24">
        <f ca="1">-('Products indicator value (h)'!G755-'Products indicator value (h)'!J755)</f>
        <v>-0.32905360010408069</v>
      </c>
      <c r="AJ753" s="24">
        <f ca="1">-('Products indicator value (h)'!G755-'Products indicator value (h)'!M755)</f>
        <v>-9.2251043882967565E-2</v>
      </c>
      <c r="AK753" s="24">
        <f ca="1">-('Products indicator value (h)'!J755-'Products indicator value (h)'!M755)</f>
        <v>0.23680255622111313</v>
      </c>
    </row>
    <row r="754" spans="1:37">
      <c r="A754" s="7">
        <v>752</v>
      </c>
      <c r="B754" s="24">
        <f ca="1">'Products indicator value (h)'!B756-'Products indicator value (h)'!E756</f>
        <v>4.3230810342311132</v>
      </c>
      <c r="C754" s="24">
        <f ca="1">'Products indicator value (h)'!B756-'Products indicator value (h)'!H756</f>
        <v>-0.52843432539756918</v>
      </c>
      <c r="D754" s="24">
        <f ca="1">'Products indicator value (h)'!B756-'Products indicator value (h)'!K756</f>
        <v>3.7492951571768725</v>
      </c>
      <c r="E754" s="24">
        <f ca="1">'Products indicator value (h)'!E756-'Products indicator value (h)'!H756</f>
        <v>-4.8515153596286824</v>
      </c>
      <c r="F754" s="24">
        <f ca="1">'Products indicator value (h)'!E756-'Products indicator value (h)'!K756</f>
        <v>-0.57378587705424078</v>
      </c>
      <c r="G754" s="24">
        <f ca="1">'Products indicator value (h)'!H756-'Products indicator value (h)'!K756</f>
        <v>4.2777294825744416</v>
      </c>
      <c r="H754" s="24">
        <f ca="1">-('Products indicator value (h)'!B756-'Products indicator value (h)'!E756)</f>
        <v>-4.3230810342311132</v>
      </c>
      <c r="I754" s="24">
        <f ca="1">-('Products indicator value (h)'!B756-'Products indicator value (h)'!H756)</f>
        <v>0.52843432539756918</v>
      </c>
      <c r="J754" s="24">
        <f ca="1">-('Products indicator value (h)'!B756-'Products indicator value (h)'!K756)</f>
        <v>-3.7492951571768725</v>
      </c>
      <c r="K754" s="24">
        <f ca="1">-('Products indicator value (h)'!E756-'Products indicator value (h)'!H756)</f>
        <v>4.8515153596286824</v>
      </c>
      <c r="L754" s="24">
        <f ca="1">-('Products indicator value (h)'!E756-'Products indicator value (h)'!K756)</f>
        <v>0.57378587705424078</v>
      </c>
      <c r="M754" s="24">
        <f ca="1">-('Products indicator value (h)'!H756-'Products indicator value (h)'!K756)</f>
        <v>-4.2777294825744416</v>
      </c>
      <c r="N754" s="24">
        <f ca="1">'Products indicator value (h)'!C756-'Products indicator value (h)'!F756</f>
        <v>3.0041499208637958</v>
      </c>
      <c r="O754" s="24">
        <f ca="1">'Products indicator value (h)'!C756-'Products indicator value (h)'!I756</f>
        <v>1.8093753513717559E-2</v>
      </c>
      <c r="P754" s="24">
        <f ca="1">'Products indicator value (h)'!C756-'Products indicator value (h)'!L756</f>
        <v>6.9600644556023568</v>
      </c>
      <c r="Q754" s="24">
        <f ca="1">'Products indicator value (h)'!F756-'Products indicator value (h)'!I756</f>
        <v>-2.9860561673500783</v>
      </c>
      <c r="R754" s="24">
        <f ca="1">'Products indicator value (h)'!F756-'Products indicator value (h)'!L756</f>
        <v>3.9559145347385609</v>
      </c>
      <c r="S754" s="24">
        <f ca="1">'Products indicator value (h)'!I756-'Products indicator value (h)'!L756</f>
        <v>6.9419707020886392</v>
      </c>
      <c r="T754" s="24">
        <f ca="1">-('Products indicator value (h)'!C756-'Products indicator value (h)'!F756)</f>
        <v>-3.0041499208637958</v>
      </c>
      <c r="U754" s="24">
        <f ca="1">-('Products indicator value (h)'!C756-'Products indicator value (h)'!I756)</f>
        <v>-1.8093753513717559E-2</v>
      </c>
      <c r="V754" s="24">
        <f ca="1">-('Products indicator value (h)'!C756-'Products indicator value (h)'!L756)</f>
        <v>-6.9600644556023568</v>
      </c>
      <c r="W754" s="24">
        <f ca="1">-('Products indicator value (h)'!F756-'Products indicator value (h)'!I756)</f>
        <v>2.9860561673500783</v>
      </c>
      <c r="X754" s="24">
        <f ca="1">-('Products indicator value (h)'!F756-'Products indicator value (h)'!L756)</f>
        <v>-3.9559145347385609</v>
      </c>
      <c r="Y754" s="24">
        <f ca="1">-('Products indicator value (h)'!I756-'Products indicator value (h)'!L756)</f>
        <v>-6.9419707020886392</v>
      </c>
      <c r="Z754" s="24">
        <f ca="1">'Products indicator value (h)'!D756-'Products indicator value (h)'!G756</f>
        <v>8.805280371612989E-2</v>
      </c>
      <c r="AA754" s="24">
        <f ca="1">'Products indicator value (h)'!D756-'Products indicator value (h)'!J756</f>
        <v>0.12918407968807077</v>
      </c>
      <c r="AB754" s="24">
        <f ca="1">'Products indicator value (h)'!D756-'Products indicator value (h)'!M756</f>
        <v>5.6815612533125393E-3</v>
      </c>
      <c r="AC754" s="24">
        <f ca="1">'Products indicator value (h)'!G756-'Products indicator value (h)'!J756</f>
        <v>4.1131275971940884E-2</v>
      </c>
      <c r="AD754" s="24">
        <f ca="1">'Products indicator value (h)'!G756-'Products indicator value (h)'!M756</f>
        <v>-8.2371242462817351E-2</v>
      </c>
      <c r="AE754" s="24">
        <f ca="1">'Products indicator value (h)'!J756-'Products indicator value (h)'!M756</f>
        <v>-0.12350251843475823</v>
      </c>
      <c r="AF754" s="24">
        <f ca="1">-('Products indicator value (h)'!D756-'Products indicator value (h)'!G756)</f>
        <v>-8.805280371612989E-2</v>
      </c>
      <c r="AG754" s="24">
        <f ca="1">-('Products indicator value (h)'!D756-'Products indicator value (h)'!J756)</f>
        <v>-0.12918407968807077</v>
      </c>
      <c r="AH754" s="24">
        <f ca="1">-('Products indicator value (h)'!D756-'Products indicator value (h)'!M756)</f>
        <v>-5.6815612533125393E-3</v>
      </c>
      <c r="AI754" s="24">
        <f ca="1">-('Products indicator value (h)'!G756-'Products indicator value (h)'!J756)</f>
        <v>-4.1131275971940884E-2</v>
      </c>
      <c r="AJ754" s="24">
        <f ca="1">-('Products indicator value (h)'!G756-'Products indicator value (h)'!M756)</f>
        <v>8.2371242462817351E-2</v>
      </c>
      <c r="AK754" s="24">
        <f ca="1">-('Products indicator value (h)'!J756-'Products indicator value (h)'!M756)</f>
        <v>0.12350251843475823</v>
      </c>
    </row>
    <row r="755" spans="1:37">
      <c r="A755" s="7">
        <v>753</v>
      </c>
      <c r="B755" s="24">
        <f ca="1">'Products indicator value (h)'!B757-'Products indicator value (h)'!E757</f>
        <v>3.8912347318266161</v>
      </c>
      <c r="C755" s="24">
        <f ca="1">'Products indicator value (h)'!B757-'Products indicator value (h)'!H757</f>
        <v>-1.1667936995064281</v>
      </c>
      <c r="D755" s="24">
        <f ca="1">'Products indicator value (h)'!B757-'Products indicator value (h)'!K757</f>
        <v>2.8190515481811635</v>
      </c>
      <c r="E755" s="24">
        <f ca="1">'Products indicator value (h)'!E757-'Products indicator value (h)'!H757</f>
        <v>-5.0580284313330441</v>
      </c>
      <c r="F755" s="24">
        <f ca="1">'Products indicator value (h)'!E757-'Products indicator value (h)'!K757</f>
        <v>-1.0721831836454525</v>
      </c>
      <c r="G755" s="24">
        <f ca="1">'Products indicator value (h)'!H757-'Products indicator value (h)'!K757</f>
        <v>3.9858452476875916</v>
      </c>
      <c r="H755" s="24">
        <f ca="1">-('Products indicator value (h)'!B757-'Products indicator value (h)'!E757)</f>
        <v>-3.8912347318266161</v>
      </c>
      <c r="I755" s="24">
        <f ca="1">-('Products indicator value (h)'!B757-'Products indicator value (h)'!H757)</f>
        <v>1.1667936995064281</v>
      </c>
      <c r="J755" s="24">
        <f ca="1">-('Products indicator value (h)'!B757-'Products indicator value (h)'!K757)</f>
        <v>-2.8190515481811635</v>
      </c>
      <c r="K755" s="24">
        <f ca="1">-('Products indicator value (h)'!E757-'Products indicator value (h)'!H757)</f>
        <v>5.0580284313330441</v>
      </c>
      <c r="L755" s="24">
        <f ca="1">-('Products indicator value (h)'!E757-'Products indicator value (h)'!K757)</f>
        <v>1.0721831836454525</v>
      </c>
      <c r="M755" s="24">
        <f ca="1">-('Products indicator value (h)'!H757-'Products indicator value (h)'!K757)</f>
        <v>-3.9858452476875916</v>
      </c>
      <c r="N755" s="24">
        <f ca="1">'Products indicator value (h)'!C757-'Products indicator value (h)'!F757</f>
        <v>11.290882630105251</v>
      </c>
      <c r="O755" s="24">
        <f ca="1">'Products indicator value (h)'!C757-'Products indicator value (h)'!I757</f>
        <v>-16.884050874845542</v>
      </c>
      <c r="P755" s="24">
        <f ca="1">'Products indicator value (h)'!C757-'Products indicator value (h)'!L757</f>
        <v>0.35569887097938135</v>
      </c>
      <c r="Q755" s="24">
        <f ca="1">'Products indicator value (h)'!F757-'Products indicator value (h)'!I757</f>
        <v>-28.174933504950793</v>
      </c>
      <c r="R755" s="24">
        <f ca="1">'Products indicator value (h)'!F757-'Products indicator value (h)'!L757</f>
        <v>-10.93518375912587</v>
      </c>
      <c r="S755" s="24">
        <f ca="1">'Products indicator value (h)'!I757-'Products indicator value (h)'!L757</f>
        <v>17.239749745824923</v>
      </c>
      <c r="T755" s="24">
        <f ca="1">-('Products indicator value (h)'!C757-'Products indicator value (h)'!F757)</f>
        <v>-11.290882630105251</v>
      </c>
      <c r="U755" s="24">
        <f ca="1">-('Products indicator value (h)'!C757-'Products indicator value (h)'!I757)</f>
        <v>16.884050874845542</v>
      </c>
      <c r="V755" s="24">
        <f ca="1">-('Products indicator value (h)'!C757-'Products indicator value (h)'!L757)</f>
        <v>-0.35569887097938135</v>
      </c>
      <c r="W755" s="24">
        <f ca="1">-('Products indicator value (h)'!F757-'Products indicator value (h)'!I757)</f>
        <v>28.174933504950793</v>
      </c>
      <c r="X755" s="24">
        <f ca="1">-('Products indicator value (h)'!F757-'Products indicator value (h)'!L757)</f>
        <v>10.93518375912587</v>
      </c>
      <c r="Y755" s="24">
        <f ca="1">-('Products indicator value (h)'!I757-'Products indicator value (h)'!L757)</f>
        <v>-17.239749745824923</v>
      </c>
      <c r="Z755" s="24">
        <f ca="1">'Products indicator value (h)'!D757-'Products indicator value (h)'!G757</f>
        <v>-0.36793717424293759</v>
      </c>
      <c r="AA755" s="24">
        <f ca="1">'Products indicator value (h)'!D757-'Products indicator value (h)'!J757</f>
        <v>-0.21525675627398178</v>
      </c>
      <c r="AB755" s="24">
        <f ca="1">'Products indicator value (h)'!D757-'Products indicator value (h)'!M757</f>
        <v>-0.17882796084999031</v>
      </c>
      <c r="AC755" s="24">
        <f ca="1">'Products indicator value (h)'!G757-'Products indicator value (h)'!J757</f>
        <v>0.15268041796895582</v>
      </c>
      <c r="AD755" s="24">
        <f ca="1">'Products indicator value (h)'!G757-'Products indicator value (h)'!M757</f>
        <v>0.18910921339294728</v>
      </c>
      <c r="AE755" s="24">
        <f ca="1">'Products indicator value (h)'!J757-'Products indicator value (h)'!M757</f>
        <v>3.6428795423991467E-2</v>
      </c>
      <c r="AF755" s="24">
        <f ca="1">-('Products indicator value (h)'!D757-'Products indicator value (h)'!G757)</f>
        <v>0.36793717424293759</v>
      </c>
      <c r="AG755" s="24">
        <f ca="1">-('Products indicator value (h)'!D757-'Products indicator value (h)'!J757)</f>
        <v>0.21525675627398178</v>
      </c>
      <c r="AH755" s="24">
        <f ca="1">-('Products indicator value (h)'!D757-'Products indicator value (h)'!M757)</f>
        <v>0.17882796084999031</v>
      </c>
      <c r="AI755" s="24">
        <f ca="1">-('Products indicator value (h)'!G757-'Products indicator value (h)'!J757)</f>
        <v>-0.15268041796895582</v>
      </c>
      <c r="AJ755" s="24">
        <f ca="1">-('Products indicator value (h)'!G757-'Products indicator value (h)'!M757)</f>
        <v>-0.18910921339294728</v>
      </c>
      <c r="AK755" s="24">
        <f ca="1">-('Products indicator value (h)'!J757-'Products indicator value (h)'!M757)</f>
        <v>-3.6428795423991467E-2</v>
      </c>
    </row>
    <row r="756" spans="1:37">
      <c r="A756" s="7">
        <v>754</v>
      </c>
      <c r="B756" s="24">
        <f ca="1">'Products indicator value (h)'!B758-'Products indicator value (h)'!E758</f>
        <v>4.7526652155287668</v>
      </c>
      <c r="C756" s="24">
        <f ca="1">'Products indicator value (h)'!B758-'Products indicator value (h)'!H758</f>
        <v>2.2036747139893347</v>
      </c>
      <c r="D756" s="24">
        <f ca="1">'Products indicator value (h)'!B758-'Products indicator value (h)'!K758</f>
        <v>5.1071667677151416</v>
      </c>
      <c r="E756" s="24">
        <f ca="1">'Products indicator value (h)'!E758-'Products indicator value (h)'!H758</f>
        <v>-2.5489905015394321</v>
      </c>
      <c r="F756" s="24">
        <f ca="1">'Products indicator value (h)'!E758-'Products indicator value (h)'!K758</f>
        <v>0.3545015521863748</v>
      </c>
      <c r="G756" s="24">
        <f ca="1">'Products indicator value (h)'!H758-'Products indicator value (h)'!K758</f>
        <v>2.9034920537258069</v>
      </c>
      <c r="H756" s="24">
        <f ca="1">-('Products indicator value (h)'!B758-'Products indicator value (h)'!E758)</f>
        <v>-4.7526652155287668</v>
      </c>
      <c r="I756" s="24">
        <f ca="1">-('Products indicator value (h)'!B758-'Products indicator value (h)'!H758)</f>
        <v>-2.2036747139893347</v>
      </c>
      <c r="J756" s="24">
        <f ca="1">-('Products indicator value (h)'!B758-'Products indicator value (h)'!K758)</f>
        <v>-5.1071667677151416</v>
      </c>
      <c r="K756" s="24">
        <f ca="1">-('Products indicator value (h)'!E758-'Products indicator value (h)'!H758)</f>
        <v>2.5489905015394321</v>
      </c>
      <c r="L756" s="24">
        <f ca="1">-('Products indicator value (h)'!E758-'Products indicator value (h)'!K758)</f>
        <v>-0.3545015521863748</v>
      </c>
      <c r="M756" s="24">
        <f ca="1">-('Products indicator value (h)'!H758-'Products indicator value (h)'!K758)</f>
        <v>-2.9034920537258069</v>
      </c>
      <c r="N756" s="24">
        <f ca="1">'Products indicator value (h)'!C758-'Products indicator value (h)'!F758</f>
        <v>15.122224185129454</v>
      </c>
      <c r="O756" s="24">
        <f ca="1">'Products indicator value (h)'!C758-'Products indicator value (h)'!I758</f>
        <v>-19.234601514908618</v>
      </c>
      <c r="P756" s="24">
        <f ca="1">'Products indicator value (h)'!C758-'Products indicator value (h)'!L758</f>
        <v>11.630247833575915</v>
      </c>
      <c r="Q756" s="24">
        <f ca="1">'Products indicator value (h)'!F758-'Products indicator value (h)'!I758</f>
        <v>-34.356825700038073</v>
      </c>
      <c r="R756" s="24">
        <f ca="1">'Products indicator value (h)'!F758-'Products indicator value (h)'!L758</f>
        <v>-3.4919763515535394</v>
      </c>
      <c r="S756" s="24">
        <f ca="1">'Products indicator value (h)'!I758-'Products indicator value (h)'!L758</f>
        <v>30.864849348484533</v>
      </c>
      <c r="T756" s="24">
        <f ca="1">-('Products indicator value (h)'!C758-'Products indicator value (h)'!F758)</f>
        <v>-15.122224185129454</v>
      </c>
      <c r="U756" s="24">
        <f ca="1">-('Products indicator value (h)'!C758-'Products indicator value (h)'!I758)</f>
        <v>19.234601514908618</v>
      </c>
      <c r="V756" s="24">
        <f ca="1">-('Products indicator value (h)'!C758-'Products indicator value (h)'!L758)</f>
        <v>-11.630247833575915</v>
      </c>
      <c r="W756" s="24">
        <f ca="1">-('Products indicator value (h)'!F758-'Products indicator value (h)'!I758)</f>
        <v>34.356825700038073</v>
      </c>
      <c r="X756" s="24">
        <f ca="1">-('Products indicator value (h)'!F758-'Products indicator value (h)'!L758)</f>
        <v>3.4919763515535394</v>
      </c>
      <c r="Y756" s="24">
        <f ca="1">-('Products indicator value (h)'!I758-'Products indicator value (h)'!L758)</f>
        <v>-30.864849348484533</v>
      </c>
      <c r="Z756" s="24">
        <f ca="1">'Products indicator value (h)'!D758-'Products indicator value (h)'!G758</f>
        <v>-0.26028964606425209</v>
      </c>
      <c r="AA756" s="24">
        <f ca="1">'Products indicator value (h)'!D758-'Products indicator value (h)'!J758</f>
        <v>-0.30602676719433242</v>
      </c>
      <c r="AB756" s="24">
        <f ca="1">'Products indicator value (h)'!D758-'Products indicator value (h)'!M758</f>
        <v>-0.38218896215889808</v>
      </c>
      <c r="AC756" s="24">
        <f ca="1">'Products indicator value (h)'!G758-'Products indicator value (h)'!J758</f>
        <v>-4.5737121130080327E-2</v>
      </c>
      <c r="AD756" s="24">
        <f ca="1">'Products indicator value (h)'!G758-'Products indicator value (h)'!M758</f>
        <v>-0.12189931609464599</v>
      </c>
      <c r="AE756" s="24">
        <f ca="1">'Products indicator value (h)'!J758-'Products indicator value (h)'!M758</f>
        <v>-7.6162194964565666E-2</v>
      </c>
      <c r="AF756" s="24">
        <f ca="1">-('Products indicator value (h)'!D758-'Products indicator value (h)'!G758)</f>
        <v>0.26028964606425209</v>
      </c>
      <c r="AG756" s="24">
        <f ca="1">-('Products indicator value (h)'!D758-'Products indicator value (h)'!J758)</f>
        <v>0.30602676719433242</v>
      </c>
      <c r="AH756" s="24">
        <f ca="1">-('Products indicator value (h)'!D758-'Products indicator value (h)'!M758)</f>
        <v>0.38218896215889808</v>
      </c>
      <c r="AI756" s="24">
        <f ca="1">-('Products indicator value (h)'!G758-'Products indicator value (h)'!J758)</f>
        <v>4.5737121130080327E-2</v>
      </c>
      <c r="AJ756" s="24">
        <f ca="1">-('Products indicator value (h)'!G758-'Products indicator value (h)'!M758)</f>
        <v>0.12189931609464599</v>
      </c>
      <c r="AK756" s="24">
        <f ca="1">-('Products indicator value (h)'!J758-'Products indicator value (h)'!M758)</f>
        <v>7.6162194964565666E-2</v>
      </c>
    </row>
    <row r="757" spans="1:37">
      <c r="A757" s="7">
        <v>755</v>
      </c>
      <c r="B757" s="24">
        <f ca="1">'Products indicator value (h)'!B759-'Products indicator value (h)'!E759</f>
        <v>3.5327851668547154</v>
      </c>
      <c r="C757" s="24">
        <f ca="1">'Products indicator value (h)'!B759-'Products indicator value (h)'!H759</f>
        <v>0.28083385085203894</v>
      </c>
      <c r="D757" s="24">
        <f ca="1">'Products indicator value (h)'!B759-'Products indicator value (h)'!K759</f>
        <v>4.4108236263152358</v>
      </c>
      <c r="E757" s="24">
        <f ca="1">'Products indicator value (h)'!E759-'Products indicator value (h)'!H759</f>
        <v>-3.2519513160026765</v>
      </c>
      <c r="F757" s="24">
        <f ca="1">'Products indicator value (h)'!E759-'Products indicator value (h)'!K759</f>
        <v>0.87803845946052039</v>
      </c>
      <c r="G757" s="24">
        <f ca="1">'Products indicator value (h)'!H759-'Products indicator value (h)'!K759</f>
        <v>4.1299897754631969</v>
      </c>
      <c r="H757" s="24">
        <f ca="1">-('Products indicator value (h)'!B759-'Products indicator value (h)'!E759)</f>
        <v>-3.5327851668547154</v>
      </c>
      <c r="I757" s="24">
        <f ca="1">-('Products indicator value (h)'!B759-'Products indicator value (h)'!H759)</f>
        <v>-0.28083385085203894</v>
      </c>
      <c r="J757" s="24">
        <f ca="1">-('Products indicator value (h)'!B759-'Products indicator value (h)'!K759)</f>
        <v>-4.4108236263152358</v>
      </c>
      <c r="K757" s="24">
        <f ca="1">-('Products indicator value (h)'!E759-'Products indicator value (h)'!H759)</f>
        <v>3.2519513160026765</v>
      </c>
      <c r="L757" s="24">
        <f ca="1">-('Products indicator value (h)'!E759-'Products indicator value (h)'!K759)</f>
        <v>-0.87803845946052039</v>
      </c>
      <c r="M757" s="24">
        <f ca="1">-('Products indicator value (h)'!H759-'Products indicator value (h)'!K759)</f>
        <v>-4.1299897754631969</v>
      </c>
      <c r="N757" s="24">
        <f ca="1">'Products indicator value (h)'!C759-'Products indicator value (h)'!F759</f>
        <v>27.167471134646114</v>
      </c>
      <c r="O757" s="24">
        <f ca="1">'Products indicator value (h)'!C759-'Products indicator value (h)'!I759</f>
        <v>-1.3271629072905711</v>
      </c>
      <c r="P757" s="24">
        <f ca="1">'Products indicator value (h)'!C759-'Products indicator value (h)'!L759</f>
        <v>14.764668893846732</v>
      </c>
      <c r="Q757" s="24">
        <f ca="1">'Products indicator value (h)'!F759-'Products indicator value (h)'!I759</f>
        <v>-28.494634041936685</v>
      </c>
      <c r="R757" s="24">
        <f ca="1">'Products indicator value (h)'!F759-'Products indicator value (h)'!L759</f>
        <v>-12.402802240799382</v>
      </c>
      <c r="S757" s="24">
        <f ca="1">'Products indicator value (h)'!I759-'Products indicator value (h)'!L759</f>
        <v>16.091831801137303</v>
      </c>
      <c r="T757" s="24">
        <f ca="1">-('Products indicator value (h)'!C759-'Products indicator value (h)'!F759)</f>
        <v>-27.167471134646114</v>
      </c>
      <c r="U757" s="24">
        <f ca="1">-('Products indicator value (h)'!C759-'Products indicator value (h)'!I759)</f>
        <v>1.3271629072905711</v>
      </c>
      <c r="V757" s="24">
        <f ca="1">-('Products indicator value (h)'!C759-'Products indicator value (h)'!L759)</f>
        <v>-14.764668893846732</v>
      </c>
      <c r="W757" s="24">
        <f ca="1">-('Products indicator value (h)'!F759-'Products indicator value (h)'!I759)</f>
        <v>28.494634041936685</v>
      </c>
      <c r="X757" s="24">
        <f ca="1">-('Products indicator value (h)'!F759-'Products indicator value (h)'!L759)</f>
        <v>12.402802240799382</v>
      </c>
      <c r="Y757" s="24">
        <f ca="1">-('Products indicator value (h)'!I759-'Products indicator value (h)'!L759)</f>
        <v>-16.091831801137303</v>
      </c>
      <c r="Z757" s="24">
        <f ca="1">'Products indicator value (h)'!D759-'Products indicator value (h)'!G759</f>
        <v>0.3258200346217921</v>
      </c>
      <c r="AA757" s="24">
        <f ca="1">'Products indicator value (h)'!D759-'Products indicator value (h)'!J759</f>
        <v>0.20951310541898294</v>
      </c>
      <c r="AB757" s="24">
        <f ca="1">'Products indicator value (h)'!D759-'Products indicator value (h)'!M759</f>
        <v>1.6838085485708865E-2</v>
      </c>
      <c r="AC757" s="24">
        <f ca="1">'Products indicator value (h)'!G759-'Products indicator value (h)'!J759</f>
        <v>-0.11630692920280916</v>
      </c>
      <c r="AD757" s="24">
        <f ca="1">'Products indicator value (h)'!G759-'Products indicator value (h)'!M759</f>
        <v>-0.30898194913608323</v>
      </c>
      <c r="AE757" s="24">
        <f ca="1">'Products indicator value (h)'!J759-'Products indicator value (h)'!M759</f>
        <v>-0.19267501993327407</v>
      </c>
      <c r="AF757" s="24">
        <f ca="1">-('Products indicator value (h)'!D759-'Products indicator value (h)'!G759)</f>
        <v>-0.3258200346217921</v>
      </c>
      <c r="AG757" s="24">
        <f ca="1">-('Products indicator value (h)'!D759-'Products indicator value (h)'!J759)</f>
        <v>-0.20951310541898294</v>
      </c>
      <c r="AH757" s="24">
        <f ca="1">-('Products indicator value (h)'!D759-'Products indicator value (h)'!M759)</f>
        <v>-1.6838085485708865E-2</v>
      </c>
      <c r="AI757" s="24">
        <f ca="1">-('Products indicator value (h)'!G759-'Products indicator value (h)'!J759)</f>
        <v>0.11630692920280916</v>
      </c>
      <c r="AJ757" s="24">
        <f ca="1">-('Products indicator value (h)'!G759-'Products indicator value (h)'!M759)</f>
        <v>0.30898194913608323</v>
      </c>
      <c r="AK757" s="24">
        <f ca="1">-('Products indicator value (h)'!J759-'Products indicator value (h)'!M759)</f>
        <v>0.19267501993327407</v>
      </c>
    </row>
    <row r="758" spans="1:37">
      <c r="A758" s="7">
        <v>756</v>
      </c>
      <c r="B758" s="24">
        <f ca="1">'Products indicator value (h)'!B760-'Products indicator value (h)'!E760</f>
        <v>4.0241341262716137</v>
      </c>
      <c r="C758" s="24">
        <f ca="1">'Products indicator value (h)'!B760-'Products indicator value (h)'!H760</f>
        <v>-4.2751636971413376E-2</v>
      </c>
      <c r="D758" s="24">
        <f ca="1">'Products indicator value (h)'!B760-'Products indicator value (h)'!K760</f>
        <v>3.8861471371144747</v>
      </c>
      <c r="E758" s="24">
        <f ca="1">'Products indicator value (h)'!E760-'Products indicator value (h)'!H760</f>
        <v>-4.0668857632430271</v>
      </c>
      <c r="F758" s="24">
        <f ca="1">'Products indicator value (h)'!E760-'Products indicator value (h)'!K760</f>
        <v>-0.13798698915713903</v>
      </c>
      <c r="G758" s="24">
        <f ca="1">'Products indicator value (h)'!H760-'Products indicator value (h)'!K760</f>
        <v>3.9288987740858881</v>
      </c>
      <c r="H758" s="24">
        <f ca="1">-('Products indicator value (h)'!B760-'Products indicator value (h)'!E760)</f>
        <v>-4.0241341262716137</v>
      </c>
      <c r="I758" s="24">
        <f ca="1">-('Products indicator value (h)'!B760-'Products indicator value (h)'!H760)</f>
        <v>4.2751636971413376E-2</v>
      </c>
      <c r="J758" s="24">
        <f ca="1">-('Products indicator value (h)'!B760-'Products indicator value (h)'!K760)</f>
        <v>-3.8861471371144747</v>
      </c>
      <c r="K758" s="24">
        <f ca="1">-('Products indicator value (h)'!E760-'Products indicator value (h)'!H760)</f>
        <v>4.0668857632430271</v>
      </c>
      <c r="L758" s="24">
        <f ca="1">-('Products indicator value (h)'!E760-'Products indicator value (h)'!K760)</f>
        <v>0.13798698915713903</v>
      </c>
      <c r="M758" s="24">
        <f ca="1">-('Products indicator value (h)'!H760-'Products indicator value (h)'!K760)</f>
        <v>-3.9288987740858881</v>
      </c>
      <c r="N758" s="24">
        <f ca="1">'Products indicator value (h)'!C760-'Products indicator value (h)'!F760</f>
        <v>31.663366832607153</v>
      </c>
      <c r="O758" s="24">
        <f ca="1">'Products indicator value (h)'!C760-'Products indicator value (h)'!I760</f>
        <v>33.50400596767183</v>
      </c>
      <c r="P758" s="24">
        <f ca="1">'Products indicator value (h)'!C760-'Products indicator value (h)'!L760</f>
        <v>22.208641259575472</v>
      </c>
      <c r="Q758" s="24">
        <f ca="1">'Products indicator value (h)'!F760-'Products indicator value (h)'!I760</f>
        <v>1.8406391350646771</v>
      </c>
      <c r="R758" s="24">
        <f ca="1">'Products indicator value (h)'!F760-'Products indicator value (h)'!L760</f>
        <v>-9.4547255730316806</v>
      </c>
      <c r="S758" s="24">
        <f ca="1">'Products indicator value (h)'!I760-'Products indicator value (h)'!L760</f>
        <v>-11.295364708096358</v>
      </c>
      <c r="T758" s="24">
        <f ca="1">-('Products indicator value (h)'!C760-'Products indicator value (h)'!F760)</f>
        <v>-31.663366832607153</v>
      </c>
      <c r="U758" s="24">
        <f ca="1">-('Products indicator value (h)'!C760-'Products indicator value (h)'!I760)</f>
        <v>-33.50400596767183</v>
      </c>
      <c r="V758" s="24">
        <f ca="1">-('Products indicator value (h)'!C760-'Products indicator value (h)'!L760)</f>
        <v>-22.208641259575472</v>
      </c>
      <c r="W758" s="24">
        <f ca="1">-('Products indicator value (h)'!F760-'Products indicator value (h)'!I760)</f>
        <v>-1.8406391350646771</v>
      </c>
      <c r="X758" s="24">
        <f ca="1">-('Products indicator value (h)'!F760-'Products indicator value (h)'!L760)</f>
        <v>9.4547255730316806</v>
      </c>
      <c r="Y758" s="24">
        <f ca="1">-('Products indicator value (h)'!I760-'Products indicator value (h)'!L760)</f>
        <v>11.295364708096358</v>
      </c>
      <c r="Z758" s="24">
        <f ca="1">'Products indicator value (h)'!D760-'Products indicator value (h)'!G760</f>
        <v>-0.16987745021101519</v>
      </c>
      <c r="AA758" s="24">
        <f ca="1">'Products indicator value (h)'!D760-'Products indicator value (h)'!J760</f>
        <v>-0.28965556391748759</v>
      </c>
      <c r="AB758" s="24">
        <f ca="1">'Products indicator value (h)'!D760-'Products indicator value (h)'!M760</f>
        <v>-0.19520625251553225</v>
      </c>
      <c r="AC758" s="24">
        <f ca="1">'Products indicator value (h)'!G760-'Products indicator value (h)'!J760</f>
        <v>-0.1197781137064724</v>
      </c>
      <c r="AD758" s="24">
        <f ca="1">'Products indicator value (h)'!G760-'Products indicator value (h)'!M760</f>
        <v>-2.5328802304517062E-2</v>
      </c>
      <c r="AE758" s="24">
        <f ca="1">'Products indicator value (h)'!J760-'Products indicator value (h)'!M760</f>
        <v>9.4449311401955338E-2</v>
      </c>
      <c r="AF758" s="24">
        <f ca="1">-('Products indicator value (h)'!D760-'Products indicator value (h)'!G760)</f>
        <v>0.16987745021101519</v>
      </c>
      <c r="AG758" s="24">
        <f ca="1">-('Products indicator value (h)'!D760-'Products indicator value (h)'!J760)</f>
        <v>0.28965556391748759</v>
      </c>
      <c r="AH758" s="24">
        <f ca="1">-('Products indicator value (h)'!D760-'Products indicator value (h)'!M760)</f>
        <v>0.19520625251553225</v>
      </c>
      <c r="AI758" s="24">
        <f ca="1">-('Products indicator value (h)'!G760-'Products indicator value (h)'!J760)</f>
        <v>0.1197781137064724</v>
      </c>
      <c r="AJ758" s="24">
        <f ca="1">-('Products indicator value (h)'!G760-'Products indicator value (h)'!M760)</f>
        <v>2.5328802304517062E-2</v>
      </c>
      <c r="AK758" s="24">
        <f ca="1">-('Products indicator value (h)'!J760-'Products indicator value (h)'!M760)</f>
        <v>-9.4449311401955338E-2</v>
      </c>
    </row>
    <row r="759" spans="1:37">
      <c r="A759" s="7">
        <v>757</v>
      </c>
      <c r="B759" s="24">
        <f ca="1">'Products indicator value (h)'!B761-'Products indicator value (h)'!E761</f>
        <v>5.0314009781667961</v>
      </c>
      <c r="C759" s="24">
        <f ca="1">'Products indicator value (h)'!B761-'Products indicator value (h)'!H761</f>
        <v>-0.13404321376714812</v>
      </c>
      <c r="D759" s="24">
        <f ca="1">'Products indicator value (h)'!B761-'Products indicator value (h)'!K761</f>
        <v>4.6284324783700068</v>
      </c>
      <c r="E759" s="24">
        <f ca="1">'Products indicator value (h)'!E761-'Products indicator value (h)'!H761</f>
        <v>-5.1654441919339442</v>
      </c>
      <c r="F759" s="24">
        <f ca="1">'Products indicator value (h)'!E761-'Products indicator value (h)'!K761</f>
        <v>-0.40296849979678928</v>
      </c>
      <c r="G759" s="24">
        <f ca="1">'Products indicator value (h)'!H761-'Products indicator value (h)'!K761</f>
        <v>4.7624756921371549</v>
      </c>
      <c r="H759" s="24">
        <f ca="1">-('Products indicator value (h)'!B761-'Products indicator value (h)'!E761)</f>
        <v>-5.0314009781667961</v>
      </c>
      <c r="I759" s="24">
        <f ca="1">-('Products indicator value (h)'!B761-'Products indicator value (h)'!H761)</f>
        <v>0.13404321376714812</v>
      </c>
      <c r="J759" s="24">
        <f ca="1">-('Products indicator value (h)'!B761-'Products indicator value (h)'!K761)</f>
        <v>-4.6284324783700068</v>
      </c>
      <c r="K759" s="24">
        <f ca="1">-('Products indicator value (h)'!E761-'Products indicator value (h)'!H761)</f>
        <v>5.1654441919339442</v>
      </c>
      <c r="L759" s="24">
        <f ca="1">-('Products indicator value (h)'!E761-'Products indicator value (h)'!K761)</f>
        <v>0.40296849979678928</v>
      </c>
      <c r="M759" s="24">
        <f ca="1">-('Products indicator value (h)'!H761-'Products indicator value (h)'!K761)</f>
        <v>-4.7624756921371549</v>
      </c>
      <c r="N759" s="24">
        <f ca="1">'Products indicator value (h)'!C761-'Products indicator value (h)'!F761</f>
        <v>23.069316945535853</v>
      </c>
      <c r="O759" s="24">
        <f ca="1">'Products indicator value (h)'!C761-'Products indicator value (h)'!I761</f>
        <v>-2.2357260324356503</v>
      </c>
      <c r="P759" s="24">
        <f ca="1">'Products indicator value (h)'!C761-'Products indicator value (h)'!L761</f>
        <v>20.477976695818548</v>
      </c>
      <c r="Q759" s="24">
        <f ca="1">'Products indicator value (h)'!F761-'Products indicator value (h)'!I761</f>
        <v>-25.305042977971503</v>
      </c>
      <c r="R759" s="24">
        <f ca="1">'Products indicator value (h)'!F761-'Products indicator value (h)'!L761</f>
        <v>-2.5913402497173053</v>
      </c>
      <c r="S759" s="24">
        <f ca="1">'Products indicator value (h)'!I761-'Products indicator value (h)'!L761</f>
        <v>22.713702728254198</v>
      </c>
      <c r="T759" s="24">
        <f ca="1">-('Products indicator value (h)'!C761-'Products indicator value (h)'!F761)</f>
        <v>-23.069316945535853</v>
      </c>
      <c r="U759" s="24">
        <f ca="1">-('Products indicator value (h)'!C761-'Products indicator value (h)'!I761)</f>
        <v>2.2357260324356503</v>
      </c>
      <c r="V759" s="24">
        <f ca="1">-('Products indicator value (h)'!C761-'Products indicator value (h)'!L761)</f>
        <v>-20.477976695818548</v>
      </c>
      <c r="W759" s="24">
        <f ca="1">-('Products indicator value (h)'!F761-'Products indicator value (h)'!I761)</f>
        <v>25.305042977971503</v>
      </c>
      <c r="X759" s="24">
        <f ca="1">-('Products indicator value (h)'!F761-'Products indicator value (h)'!L761)</f>
        <v>2.5913402497173053</v>
      </c>
      <c r="Y759" s="24">
        <f ca="1">-('Products indicator value (h)'!I761-'Products indicator value (h)'!L761)</f>
        <v>-22.713702728254198</v>
      </c>
      <c r="Z759" s="24">
        <f ca="1">'Products indicator value (h)'!D761-'Products indicator value (h)'!G761</f>
        <v>0.33088112811562276</v>
      </c>
      <c r="AA759" s="24">
        <f ca="1">'Products indicator value (h)'!D761-'Products indicator value (h)'!J761</f>
        <v>0.27572159473735236</v>
      </c>
      <c r="AB759" s="24">
        <f ca="1">'Products indicator value (h)'!D761-'Products indicator value (h)'!M761</f>
        <v>-7.8217399997654979E-2</v>
      </c>
      <c r="AC759" s="24">
        <f ca="1">'Products indicator value (h)'!G761-'Products indicator value (h)'!J761</f>
        <v>-5.5159533378270398E-2</v>
      </c>
      <c r="AD759" s="24">
        <f ca="1">'Products indicator value (h)'!G761-'Products indicator value (h)'!M761</f>
        <v>-0.40909852811327774</v>
      </c>
      <c r="AE759" s="24">
        <f ca="1">'Products indicator value (h)'!J761-'Products indicator value (h)'!M761</f>
        <v>-0.35393899473500734</v>
      </c>
      <c r="AF759" s="24">
        <f ca="1">-('Products indicator value (h)'!D761-'Products indicator value (h)'!G761)</f>
        <v>-0.33088112811562276</v>
      </c>
      <c r="AG759" s="24">
        <f ca="1">-('Products indicator value (h)'!D761-'Products indicator value (h)'!J761)</f>
        <v>-0.27572159473735236</v>
      </c>
      <c r="AH759" s="24">
        <f ca="1">-('Products indicator value (h)'!D761-'Products indicator value (h)'!M761)</f>
        <v>7.8217399997654979E-2</v>
      </c>
      <c r="AI759" s="24">
        <f ca="1">-('Products indicator value (h)'!G761-'Products indicator value (h)'!J761)</f>
        <v>5.5159533378270398E-2</v>
      </c>
      <c r="AJ759" s="24">
        <f ca="1">-('Products indicator value (h)'!G761-'Products indicator value (h)'!M761)</f>
        <v>0.40909852811327774</v>
      </c>
      <c r="AK759" s="24">
        <f ca="1">-('Products indicator value (h)'!J761-'Products indicator value (h)'!M761)</f>
        <v>0.35393899473500734</v>
      </c>
    </row>
    <row r="760" spans="1:37">
      <c r="A760" s="7">
        <v>758</v>
      </c>
      <c r="B760" s="24">
        <f ca="1">'Products indicator value (h)'!B762-'Products indicator value (h)'!E762</f>
        <v>4.39629430335546</v>
      </c>
      <c r="C760" s="24">
        <f ca="1">'Products indicator value (h)'!B762-'Products indicator value (h)'!H762</f>
        <v>-0.19639716898714354</v>
      </c>
      <c r="D760" s="24">
        <f ca="1">'Products indicator value (h)'!B762-'Products indicator value (h)'!K762</f>
        <v>3.7592484293787765</v>
      </c>
      <c r="E760" s="24">
        <f ca="1">'Products indicator value (h)'!E762-'Products indicator value (h)'!H762</f>
        <v>-4.5926914723426036</v>
      </c>
      <c r="F760" s="24">
        <f ca="1">'Products indicator value (h)'!E762-'Products indicator value (h)'!K762</f>
        <v>-0.63704587397668355</v>
      </c>
      <c r="G760" s="24">
        <f ca="1">'Products indicator value (h)'!H762-'Products indicator value (h)'!K762</f>
        <v>3.95564559836592</v>
      </c>
      <c r="H760" s="24">
        <f ca="1">-('Products indicator value (h)'!B762-'Products indicator value (h)'!E762)</f>
        <v>-4.39629430335546</v>
      </c>
      <c r="I760" s="24">
        <f ca="1">-('Products indicator value (h)'!B762-'Products indicator value (h)'!H762)</f>
        <v>0.19639716898714354</v>
      </c>
      <c r="J760" s="24">
        <f ca="1">-('Products indicator value (h)'!B762-'Products indicator value (h)'!K762)</f>
        <v>-3.7592484293787765</v>
      </c>
      <c r="K760" s="24">
        <f ca="1">-('Products indicator value (h)'!E762-'Products indicator value (h)'!H762)</f>
        <v>4.5926914723426036</v>
      </c>
      <c r="L760" s="24">
        <f ca="1">-('Products indicator value (h)'!E762-'Products indicator value (h)'!K762)</f>
        <v>0.63704587397668355</v>
      </c>
      <c r="M760" s="24">
        <f ca="1">-('Products indicator value (h)'!H762-'Products indicator value (h)'!K762)</f>
        <v>-3.95564559836592</v>
      </c>
      <c r="N760" s="24">
        <f ca="1">'Products indicator value (h)'!C762-'Products indicator value (h)'!F762</f>
        <v>8.4000303669195802</v>
      </c>
      <c r="O760" s="24">
        <f ca="1">'Products indicator value (h)'!C762-'Products indicator value (h)'!I762</f>
        <v>-2.7419046596805146</v>
      </c>
      <c r="P760" s="24">
        <f ca="1">'Products indicator value (h)'!C762-'Products indicator value (h)'!L762</f>
        <v>16.452022193269755</v>
      </c>
      <c r="Q760" s="24">
        <f ca="1">'Products indicator value (h)'!F762-'Products indicator value (h)'!I762</f>
        <v>-11.141935026600095</v>
      </c>
      <c r="R760" s="24">
        <f ca="1">'Products indicator value (h)'!F762-'Products indicator value (h)'!L762</f>
        <v>8.0519918263501751</v>
      </c>
      <c r="S760" s="24">
        <f ca="1">'Products indicator value (h)'!I762-'Products indicator value (h)'!L762</f>
        <v>19.19392685295027</v>
      </c>
      <c r="T760" s="24">
        <f ca="1">-('Products indicator value (h)'!C762-'Products indicator value (h)'!F762)</f>
        <v>-8.4000303669195802</v>
      </c>
      <c r="U760" s="24">
        <f ca="1">-('Products indicator value (h)'!C762-'Products indicator value (h)'!I762)</f>
        <v>2.7419046596805146</v>
      </c>
      <c r="V760" s="24">
        <f ca="1">-('Products indicator value (h)'!C762-'Products indicator value (h)'!L762)</f>
        <v>-16.452022193269755</v>
      </c>
      <c r="W760" s="24">
        <f ca="1">-('Products indicator value (h)'!F762-'Products indicator value (h)'!I762)</f>
        <v>11.141935026600095</v>
      </c>
      <c r="X760" s="24">
        <f ca="1">-('Products indicator value (h)'!F762-'Products indicator value (h)'!L762)</f>
        <v>-8.0519918263501751</v>
      </c>
      <c r="Y760" s="24">
        <f ca="1">-('Products indicator value (h)'!I762-'Products indicator value (h)'!L762)</f>
        <v>-19.19392685295027</v>
      </c>
      <c r="Z760" s="24">
        <f ca="1">'Products indicator value (h)'!D762-'Products indicator value (h)'!G762</f>
        <v>0.1548195440015947</v>
      </c>
      <c r="AA760" s="24">
        <f ca="1">'Products indicator value (h)'!D762-'Products indicator value (h)'!J762</f>
        <v>3.2692333102460447E-2</v>
      </c>
      <c r="AB760" s="24">
        <f ca="1">'Products indicator value (h)'!D762-'Products indicator value (h)'!M762</f>
        <v>-4.9009155845448849E-2</v>
      </c>
      <c r="AC760" s="24">
        <f ca="1">'Products indicator value (h)'!G762-'Products indicator value (h)'!J762</f>
        <v>-0.12212721089913425</v>
      </c>
      <c r="AD760" s="24">
        <f ca="1">'Products indicator value (h)'!G762-'Products indicator value (h)'!M762</f>
        <v>-0.20382869984704355</v>
      </c>
      <c r="AE760" s="24">
        <f ca="1">'Products indicator value (h)'!J762-'Products indicator value (h)'!M762</f>
        <v>-8.1701488947909295E-2</v>
      </c>
      <c r="AF760" s="24">
        <f ca="1">-('Products indicator value (h)'!D762-'Products indicator value (h)'!G762)</f>
        <v>-0.1548195440015947</v>
      </c>
      <c r="AG760" s="24">
        <f ca="1">-('Products indicator value (h)'!D762-'Products indicator value (h)'!J762)</f>
        <v>-3.2692333102460447E-2</v>
      </c>
      <c r="AH760" s="24">
        <f ca="1">-('Products indicator value (h)'!D762-'Products indicator value (h)'!M762)</f>
        <v>4.9009155845448849E-2</v>
      </c>
      <c r="AI760" s="24">
        <f ca="1">-('Products indicator value (h)'!G762-'Products indicator value (h)'!J762)</f>
        <v>0.12212721089913425</v>
      </c>
      <c r="AJ760" s="24">
        <f ca="1">-('Products indicator value (h)'!G762-'Products indicator value (h)'!M762)</f>
        <v>0.20382869984704355</v>
      </c>
      <c r="AK760" s="24">
        <f ca="1">-('Products indicator value (h)'!J762-'Products indicator value (h)'!M762)</f>
        <v>8.1701488947909295E-2</v>
      </c>
    </row>
    <row r="761" spans="1:37">
      <c r="A761" s="7">
        <v>759</v>
      </c>
      <c r="B761" s="24">
        <f ca="1">'Products indicator value (h)'!B763-'Products indicator value (h)'!E763</f>
        <v>4.8138256169342899</v>
      </c>
      <c r="C761" s="24">
        <f ca="1">'Products indicator value (h)'!B763-'Products indicator value (h)'!H763</f>
        <v>1.5738201435642303</v>
      </c>
      <c r="D761" s="24">
        <f ca="1">'Products indicator value (h)'!B763-'Products indicator value (h)'!K763</f>
        <v>5.1008112874893827</v>
      </c>
      <c r="E761" s="24">
        <f ca="1">'Products indicator value (h)'!E763-'Products indicator value (h)'!H763</f>
        <v>-3.2400054733700596</v>
      </c>
      <c r="F761" s="24">
        <f ca="1">'Products indicator value (h)'!E763-'Products indicator value (h)'!K763</f>
        <v>0.28698567055509283</v>
      </c>
      <c r="G761" s="24">
        <f ca="1">'Products indicator value (h)'!H763-'Products indicator value (h)'!K763</f>
        <v>3.5269911439251524</v>
      </c>
      <c r="H761" s="24">
        <f ca="1">-('Products indicator value (h)'!B763-'Products indicator value (h)'!E763)</f>
        <v>-4.8138256169342899</v>
      </c>
      <c r="I761" s="24">
        <f ca="1">-('Products indicator value (h)'!B763-'Products indicator value (h)'!H763)</f>
        <v>-1.5738201435642303</v>
      </c>
      <c r="J761" s="24">
        <f ca="1">-('Products indicator value (h)'!B763-'Products indicator value (h)'!K763)</f>
        <v>-5.1008112874893827</v>
      </c>
      <c r="K761" s="24">
        <f ca="1">-('Products indicator value (h)'!E763-'Products indicator value (h)'!H763)</f>
        <v>3.2400054733700596</v>
      </c>
      <c r="L761" s="24">
        <f ca="1">-('Products indicator value (h)'!E763-'Products indicator value (h)'!K763)</f>
        <v>-0.28698567055509283</v>
      </c>
      <c r="M761" s="24">
        <f ca="1">-('Products indicator value (h)'!H763-'Products indicator value (h)'!K763)</f>
        <v>-3.5269911439251524</v>
      </c>
      <c r="N761" s="24">
        <f ca="1">'Products indicator value (h)'!C763-'Products indicator value (h)'!F763</f>
        <v>13.706731820053605</v>
      </c>
      <c r="O761" s="24">
        <f ca="1">'Products indicator value (h)'!C763-'Products indicator value (h)'!I763</f>
        <v>-6.7792288653624553</v>
      </c>
      <c r="P761" s="24">
        <f ca="1">'Products indicator value (h)'!C763-'Products indicator value (h)'!L763</f>
        <v>7.502903243871458</v>
      </c>
      <c r="Q761" s="24">
        <f ca="1">'Products indicator value (h)'!F763-'Products indicator value (h)'!I763</f>
        <v>-20.48596068541606</v>
      </c>
      <c r="R761" s="24">
        <f ca="1">'Products indicator value (h)'!F763-'Products indicator value (h)'!L763</f>
        <v>-6.203828576182147</v>
      </c>
      <c r="S761" s="24">
        <f ca="1">'Products indicator value (h)'!I763-'Products indicator value (h)'!L763</f>
        <v>14.282132109233913</v>
      </c>
      <c r="T761" s="24">
        <f ca="1">-('Products indicator value (h)'!C763-'Products indicator value (h)'!F763)</f>
        <v>-13.706731820053605</v>
      </c>
      <c r="U761" s="24">
        <f ca="1">-('Products indicator value (h)'!C763-'Products indicator value (h)'!I763)</f>
        <v>6.7792288653624553</v>
      </c>
      <c r="V761" s="24">
        <f ca="1">-('Products indicator value (h)'!C763-'Products indicator value (h)'!L763)</f>
        <v>-7.502903243871458</v>
      </c>
      <c r="W761" s="24">
        <f ca="1">-('Products indicator value (h)'!F763-'Products indicator value (h)'!I763)</f>
        <v>20.48596068541606</v>
      </c>
      <c r="X761" s="24">
        <f ca="1">-('Products indicator value (h)'!F763-'Products indicator value (h)'!L763)</f>
        <v>6.203828576182147</v>
      </c>
      <c r="Y761" s="24">
        <f ca="1">-('Products indicator value (h)'!I763-'Products indicator value (h)'!L763)</f>
        <v>-14.282132109233913</v>
      </c>
      <c r="Z761" s="24">
        <f ca="1">'Products indicator value (h)'!D763-'Products indicator value (h)'!G763</f>
        <v>-8.8780530310625494E-2</v>
      </c>
      <c r="AA761" s="24">
        <f ca="1">'Products indicator value (h)'!D763-'Products indicator value (h)'!J763</f>
        <v>-2.4470843672203202E-2</v>
      </c>
      <c r="AB761" s="24">
        <f ca="1">'Products indicator value (h)'!D763-'Products indicator value (h)'!M763</f>
        <v>-0.29487051472114989</v>
      </c>
      <c r="AC761" s="24">
        <f ca="1">'Products indicator value (h)'!G763-'Products indicator value (h)'!J763</f>
        <v>6.4309686638422292E-2</v>
      </c>
      <c r="AD761" s="24">
        <f ca="1">'Products indicator value (h)'!G763-'Products indicator value (h)'!M763</f>
        <v>-0.2060899844105244</v>
      </c>
      <c r="AE761" s="24">
        <f ca="1">'Products indicator value (h)'!J763-'Products indicator value (h)'!M763</f>
        <v>-0.27039967104894669</v>
      </c>
      <c r="AF761" s="24">
        <f ca="1">-('Products indicator value (h)'!D763-'Products indicator value (h)'!G763)</f>
        <v>8.8780530310625494E-2</v>
      </c>
      <c r="AG761" s="24">
        <f ca="1">-('Products indicator value (h)'!D763-'Products indicator value (h)'!J763)</f>
        <v>2.4470843672203202E-2</v>
      </c>
      <c r="AH761" s="24">
        <f ca="1">-('Products indicator value (h)'!D763-'Products indicator value (h)'!M763)</f>
        <v>0.29487051472114989</v>
      </c>
      <c r="AI761" s="24">
        <f ca="1">-('Products indicator value (h)'!G763-'Products indicator value (h)'!J763)</f>
        <v>-6.4309686638422292E-2</v>
      </c>
      <c r="AJ761" s="24">
        <f ca="1">-('Products indicator value (h)'!G763-'Products indicator value (h)'!M763)</f>
        <v>0.2060899844105244</v>
      </c>
      <c r="AK761" s="24">
        <f ca="1">-('Products indicator value (h)'!J763-'Products indicator value (h)'!M763)</f>
        <v>0.27039967104894669</v>
      </c>
    </row>
    <row r="762" spans="1:37">
      <c r="A762" s="7">
        <v>760</v>
      </c>
      <c r="B762" s="24">
        <f ca="1">'Products indicator value (h)'!B764-'Products indicator value (h)'!E764</f>
        <v>4.3983806979495421</v>
      </c>
      <c r="C762" s="24">
        <f ca="1">'Products indicator value (h)'!B764-'Products indicator value (h)'!H764</f>
        <v>0.62966581253151688</v>
      </c>
      <c r="D762" s="24">
        <f ca="1">'Products indicator value (h)'!B764-'Products indicator value (h)'!K764</f>
        <v>4.9241786642064778</v>
      </c>
      <c r="E762" s="24">
        <f ca="1">'Products indicator value (h)'!E764-'Products indicator value (h)'!H764</f>
        <v>-3.7687148854180252</v>
      </c>
      <c r="F762" s="24">
        <f ca="1">'Products indicator value (h)'!E764-'Products indicator value (h)'!K764</f>
        <v>0.52579796625693564</v>
      </c>
      <c r="G762" s="24">
        <f ca="1">'Products indicator value (h)'!H764-'Products indicator value (h)'!K764</f>
        <v>4.2945128516749609</v>
      </c>
      <c r="H762" s="24">
        <f ca="1">-('Products indicator value (h)'!B764-'Products indicator value (h)'!E764)</f>
        <v>-4.3983806979495421</v>
      </c>
      <c r="I762" s="24">
        <f ca="1">-('Products indicator value (h)'!B764-'Products indicator value (h)'!H764)</f>
        <v>-0.62966581253151688</v>
      </c>
      <c r="J762" s="24">
        <f ca="1">-('Products indicator value (h)'!B764-'Products indicator value (h)'!K764)</f>
        <v>-4.9241786642064778</v>
      </c>
      <c r="K762" s="24">
        <f ca="1">-('Products indicator value (h)'!E764-'Products indicator value (h)'!H764)</f>
        <v>3.7687148854180252</v>
      </c>
      <c r="L762" s="24">
        <f ca="1">-('Products indicator value (h)'!E764-'Products indicator value (h)'!K764)</f>
        <v>-0.52579796625693564</v>
      </c>
      <c r="M762" s="24">
        <f ca="1">-('Products indicator value (h)'!H764-'Products indicator value (h)'!K764)</f>
        <v>-4.2945128516749609</v>
      </c>
      <c r="N762" s="24">
        <f ca="1">'Products indicator value (h)'!C764-'Products indicator value (h)'!F764</f>
        <v>9.4020944907756601</v>
      </c>
      <c r="O762" s="24">
        <f ca="1">'Products indicator value (h)'!C764-'Products indicator value (h)'!I764</f>
        <v>-5.6160104916438982</v>
      </c>
      <c r="P762" s="24">
        <f ca="1">'Products indicator value (h)'!C764-'Products indicator value (h)'!L764</f>
        <v>9.1795977248124601</v>
      </c>
      <c r="Q762" s="24">
        <f ca="1">'Products indicator value (h)'!F764-'Products indicator value (h)'!I764</f>
        <v>-15.018104982419558</v>
      </c>
      <c r="R762" s="24">
        <f ca="1">'Products indicator value (h)'!F764-'Products indicator value (h)'!L764</f>
        <v>-0.2224967659632</v>
      </c>
      <c r="S762" s="24">
        <f ca="1">'Products indicator value (h)'!I764-'Products indicator value (h)'!L764</f>
        <v>14.795608216456358</v>
      </c>
      <c r="T762" s="24">
        <f ca="1">-('Products indicator value (h)'!C764-'Products indicator value (h)'!F764)</f>
        <v>-9.4020944907756601</v>
      </c>
      <c r="U762" s="24">
        <f ca="1">-('Products indicator value (h)'!C764-'Products indicator value (h)'!I764)</f>
        <v>5.6160104916438982</v>
      </c>
      <c r="V762" s="24">
        <f ca="1">-('Products indicator value (h)'!C764-'Products indicator value (h)'!L764)</f>
        <v>-9.1795977248124601</v>
      </c>
      <c r="W762" s="24">
        <f ca="1">-('Products indicator value (h)'!F764-'Products indicator value (h)'!I764)</f>
        <v>15.018104982419558</v>
      </c>
      <c r="X762" s="24">
        <f ca="1">-('Products indicator value (h)'!F764-'Products indicator value (h)'!L764)</f>
        <v>0.2224967659632</v>
      </c>
      <c r="Y762" s="24">
        <f ca="1">-('Products indicator value (h)'!I764-'Products indicator value (h)'!L764)</f>
        <v>-14.795608216456358</v>
      </c>
      <c r="Z762" s="24">
        <f ca="1">'Products indicator value (h)'!D764-'Products indicator value (h)'!G764</f>
        <v>0.264938219707886</v>
      </c>
      <c r="AA762" s="24">
        <f ca="1">'Products indicator value (h)'!D764-'Products indicator value (h)'!J764</f>
        <v>0.73502941859236004</v>
      </c>
      <c r="AB762" s="24">
        <f ca="1">'Products indicator value (h)'!D764-'Products indicator value (h)'!M764</f>
        <v>0.47367749493836597</v>
      </c>
      <c r="AC762" s="24">
        <f ca="1">'Products indicator value (h)'!G764-'Products indicator value (h)'!J764</f>
        <v>0.47009119888447404</v>
      </c>
      <c r="AD762" s="24">
        <f ca="1">'Products indicator value (h)'!G764-'Products indicator value (h)'!M764</f>
        <v>0.20873927523047997</v>
      </c>
      <c r="AE762" s="24">
        <f ca="1">'Products indicator value (h)'!J764-'Products indicator value (h)'!M764</f>
        <v>-0.26135192365399407</v>
      </c>
      <c r="AF762" s="24">
        <f ca="1">-('Products indicator value (h)'!D764-'Products indicator value (h)'!G764)</f>
        <v>-0.264938219707886</v>
      </c>
      <c r="AG762" s="24">
        <f ca="1">-('Products indicator value (h)'!D764-'Products indicator value (h)'!J764)</f>
        <v>-0.73502941859236004</v>
      </c>
      <c r="AH762" s="24">
        <f ca="1">-('Products indicator value (h)'!D764-'Products indicator value (h)'!M764)</f>
        <v>-0.47367749493836597</v>
      </c>
      <c r="AI762" s="24">
        <f ca="1">-('Products indicator value (h)'!G764-'Products indicator value (h)'!J764)</f>
        <v>-0.47009119888447404</v>
      </c>
      <c r="AJ762" s="24">
        <f ca="1">-('Products indicator value (h)'!G764-'Products indicator value (h)'!M764)</f>
        <v>-0.20873927523047997</v>
      </c>
      <c r="AK762" s="24">
        <f ca="1">-('Products indicator value (h)'!J764-'Products indicator value (h)'!M764)</f>
        <v>0.26135192365399407</v>
      </c>
    </row>
    <row r="763" spans="1:37">
      <c r="A763" s="7">
        <v>761</v>
      </c>
      <c r="B763" s="24">
        <f ca="1">'Products indicator value (h)'!B765-'Products indicator value (h)'!E765</f>
        <v>3.6176081190769116</v>
      </c>
      <c r="C763" s="24">
        <f ca="1">'Products indicator value (h)'!B765-'Products indicator value (h)'!H765</f>
        <v>0.82263524081308148</v>
      </c>
      <c r="D763" s="24">
        <f ca="1">'Products indicator value (h)'!B765-'Products indicator value (h)'!K765</f>
        <v>4.5820997343838874</v>
      </c>
      <c r="E763" s="24">
        <f ca="1">'Products indicator value (h)'!E765-'Products indicator value (h)'!H765</f>
        <v>-2.7949728782638301</v>
      </c>
      <c r="F763" s="24">
        <f ca="1">'Products indicator value (h)'!E765-'Products indicator value (h)'!K765</f>
        <v>0.9644916153069758</v>
      </c>
      <c r="G763" s="24">
        <f ca="1">'Products indicator value (h)'!H765-'Products indicator value (h)'!K765</f>
        <v>3.7594644935708059</v>
      </c>
      <c r="H763" s="24">
        <f ca="1">-('Products indicator value (h)'!B765-'Products indicator value (h)'!E765)</f>
        <v>-3.6176081190769116</v>
      </c>
      <c r="I763" s="24">
        <f ca="1">-('Products indicator value (h)'!B765-'Products indicator value (h)'!H765)</f>
        <v>-0.82263524081308148</v>
      </c>
      <c r="J763" s="24">
        <f ca="1">-('Products indicator value (h)'!B765-'Products indicator value (h)'!K765)</f>
        <v>-4.5820997343838874</v>
      </c>
      <c r="K763" s="24">
        <f ca="1">-('Products indicator value (h)'!E765-'Products indicator value (h)'!H765)</f>
        <v>2.7949728782638301</v>
      </c>
      <c r="L763" s="24">
        <f ca="1">-('Products indicator value (h)'!E765-'Products indicator value (h)'!K765)</f>
        <v>-0.9644916153069758</v>
      </c>
      <c r="M763" s="24">
        <f ca="1">-('Products indicator value (h)'!H765-'Products indicator value (h)'!K765)</f>
        <v>-3.7594644935708059</v>
      </c>
      <c r="N763" s="24">
        <f ca="1">'Products indicator value (h)'!C765-'Products indicator value (h)'!F765</f>
        <v>13.384468261609641</v>
      </c>
      <c r="O763" s="24">
        <f ca="1">'Products indicator value (h)'!C765-'Products indicator value (h)'!I765</f>
        <v>-13.476656008575389</v>
      </c>
      <c r="P763" s="24">
        <f ca="1">'Products indicator value (h)'!C765-'Products indicator value (h)'!L765</f>
        <v>3.2282506117464109</v>
      </c>
      <c r="Q763" s="24">
        <f ca="1">'Products indicator value (h)'!F765-'Products indicator value (h)'!I765</f>
        <v>-26.86112427018503</v>
      </c>
      <c r="R763" s="24">
        <f ca="1">'Products indicator value (h)'!F765-'Products indicator value (h)'!L765</f>
        <v>-10.15621764986323</v>
      </c>
      <c r="S763" s="24">
        <f ca="1">'Products indicator value (h)'!I765-'Products indicator value (h)'!L765</f>
        <v>16.7049066203218</v>
      </c>
      <c r="T763" s="24">
        <f ca="1">-('Products indicator value (h)'!C765-'Products indicator value (h)'!F765)</f>
        <v>-13.384468261609641</v>
      </c>
      <c r="U763" s="24">
        <f ca="1">-('Products indicator value (h)'!C765-'Products indicator value (h)'!I765)</f>
        <v>13.476656008575389</v>
      </c>
      <c r="V763" s="24">
        <f ca="1">-('Products indicator value (h)'!C765-'Products indicator value (h)'!L765)</f>
        <v>-3.2282506117464109</v>
      </c>
      <c r="W763" s="24">
        <f ca="1">-('Products indicator value (h)'!F765-'Products indicator value (h)'!I765)</f>
        <v>26.86112427018503</v>
      </c>
      <c r="X763" s="24">
        <f ca="1">-('Products indicator value (h)'!F765-'Products indicator value (h)'!L765)</f>
        <v>10.15621764986323</v>
      </c>
      <c r="Y763" s="24">
        <f ca="1">-('Products indicator value (h)'!I765-'Products indicator value (h)'!L765)</f>
        <v>-16.7049066203218</v>
      </c>
      <c r="Z763" s="24">
        <f ca="1">'Products indicator value (h)'!D765-'Products indicator value (h)'!G765</f>
        <v>0.18619676059502566</v>
      </c>
      <c r="AA763" s="24">
        <f ca="1">'Products indicator value (h)'!D765-'Products indicator value (h)'!J765</f>
        <v>0.35555189418544297</v>
      </c>
      <c r="AB763" s="24">
        <f ca="1">'Products indicator value (h)'!D765-'Products indicator value (h)'!M765</f>
        <v>5.8443181614005635E-2</v>
      </c>
      <c r="AC763" s="24">
        <f ca="1">'Products indicator value (h)'!G765-'Products indicator value (h)'!J765</f>
        <v>0.16935513359041732</v>
      </c>
      <c r="AD763" s="24">
        <f ca="1">'Products indicator value (h)'!G765-'Products indicator value (h)'!M765</f>
        <v>-0.12775357898102002</v>
      </c>
      <c r="AE763" s="24">
        <f ca="1">'Products indicator value (h)'!J765-'Products indicator value (h)'!M765</f>
        <v>-0.29710871257143734</v>
      </c>
      <c r="AF763" s="24">
        <f ca="1">-('Products indicator value (h)'!D765-'Products indicator value (h)'!G765)</f>
        <v>-0.18619676059502566</v>
      </c>
      <c r="AG763" s="24">
        <f ca="1">-('Products indicator value (h)'!D765-'Products indicator value (h)'!J765)</f>
        <v>-0.35555189418544297</v>
      </c>
      <c r="AH763" s="24">
        <f ca="1">-('Products indicator value (h)'!D765-'Products indicator value (h)'!M765)</f>
        <v>-5.8443181614005635E-2</v>
      </c>
      <c r="AI763" s="24">
        <f ca="1">-('Products indicator value (h)'!G765-'Products indicator value (h)'!J765)</f>
        <v>-0.16935513359041732</v>
      </c>
      <c r="AJ763" s="24">
        <f ca="1">-('Products indicator value (h)'!G765-'Products indicator value (h)'!M765)</f>
        <v>0.12775357898102002</v>
      </c>
      <c r="AK763" s="24">
        <f ca="1">-('Products indicator value (h)'!J765-'Products indicator value (h)'!M765)</f>
        <v>0.29710871257143734</v>
      </c>
    </row>
    <row r="764" spans="1:37">
      <c r="A764" s="7">
        <v>762</v>
      </c>
      <c r="B764" s="24">
        <f ca="1">'Products indicator value (h)'!B766-'Products indicator value (h)'!E766</f>
        <v>2.7453117669020255</v>
      </c>
      <c r="C764" s="24">
        <f ca="1">'Products indicator value (h)'!B766-'Products indicator value (h)'!H766</f>
        <v>-1.0880384705193737</v>
      </c>
      <c r="D764" s="24">
        <f ca="1">'Products indicator value (h)'!B766-'Products indicator value (h)'!K766</f>
        <v>4.8865305425230305</v>
      </c>
      <c r="E764" s="24">
        <f ca="1">'Products indicator value (h)'!E766-'Products indicator value (h)'!H766</f>
        <v>-3.8333502374213992</v>
      </c>
      <c r="F764" s="24">
        <f ca="1">'Products indicator value (h)'!E766-'Products indicator value (h)'!K766</f>
        <v>2.141218775621005</v>
      </c>
      <c r="G764" s="24">
        <f ca="1">'Products indicator value (h)'!H766-'Products indicator value (h)'!K766</f>
        <v>5.9745690130424043</v>
      </c>
      <c r="H764" s="24">
        <f ca="1">-('Products indicator value (h)'!B766-'Products indicator value (h)'!E766)</f>
        <v>-2.7453117669020255</v>
      </c>
      <c r="I764" s="24">
        <f ca="1">-('Products indicator value (h)'!B766-'Products indicator value (h)'!H766)</f>
        <v>1.0880384705193737</v>
      </c>
      <c r="J764" s="24">
        <f ca="1">-('Products indicator value (h)'!B766-'Products indicator value (h)'!K766)</f>
        <v>-4.8865305425230305</v>
      </c>
      <c r="K764" s="24">
        <f ca="1">-('Products indicator value (h)'!E766-'Products indicator value (h)'!H766)</f>
        <v>3.8333502374213992</v>
      </c>
      <c r="L764" s="24">
        <f ca="1">-('Products indicator value (h)'!E766-'Products indicator value (h)'!K766)</f>
        <v>-2.141218775621005</v>
      </c>
      <c r="M764" s="24">
        <f ca="1">-('Products indicator value (h)'!H766-'Products indicator value (h)'!K766)</f>
        <v>-5.9745690130424043</v>
      </c>
      <c r="N764" s="24">
        <f ca="1">'Products indicator value (h)'!C766-'Products indicator value (h)'!F766</f>
        <v>12.273733594088313</v>
      </c>
      <c r="O764" s="24">
        <f ca="1">'Products indicator value (h)'!C766-'Products indicator value (h)'!I766</f>
        <v>-8.8882666777358423</v>
      </c>
      <c r="P764" s="24">
        <f ca="1">'Products indicator value (h)'!C766-'Products indicator value (h)'!L766</f>
        <v>11.437227520151588</v>
      </c>
      <c r="Q764" s="24">
        <f ca="1">'Products indicator value (h)'!F766-'Products indicator value (h)'!I766</f>
        <v>-21.162000271824155</v>
      </c>
      <c r="R764" s="24">
        <f ca="1">'Products indicator value (h)'!F766-'Products indicator value (h)'!L766</f>
        <v>-0.83650607393672516</v>
      </c>
      <c r="S764" s="24">
        <f ca="1">'Products indicator value (h)'!I766-'Products indicator value (h)'!L766</f>
        <v>20.32549419788743</v>
      </c>
      <c r="T764" s="24">
        <f ca="1">-('Products indicator value (h)'!C766-'Products indicator value (h)'!F766)</f>
        <v>-12.273733594088313</v>
      </c>
      <c r="U764" s="24">
        <f ca="1">-('Products indicator value (h)'!C766-'Products indicator value (h)'!I766)</f>
        <v>8.8882666777358423</v>
      </c>
      <c r="V764" s="24">
        <f ca="1">-('Products indicator value (h)'!C766-'Products indicator value (h)'!L766)</f>
        <v>-11.437227520151588</v>
      </c>
      <c r="W764" s="24">
        <f ca="1">-('Products indicator value (h)'!F766-'Products indicator value (h)'!I766)</f>
        <v>21.162000271824155</v>
      </c>
      <c r="X764" s="24">
        <f ca="1">-('Products indicator value (h)'!F766-'Products indicator value (h)'!L766)</f>
        <v>0.83650607393672516</v>
      </c>
      <c r="Y764" s="24">
        <f ca="1">-('Products indicator value (h)'!I766-'Products indicator value (h)'!L766)</f>
        <v>-20.32549419788743</v>
      </c>
      <c r="Z764" s="24">
        <f ca="1">'Products indicator value (h)'!D766-'Products indicator value (h)'!G766</f>
        <v>0.1335501443904985</v>
      </c>
      <c r="AA764" s="24">
        <f ca="1">'Products indicator value (h)'!D766-'Products indicator value (h)'!J766</f>
        <v>0.28817773956693826</v>
      </c>
      <c r="AB764" s="24">
        <f ca="1">'Products indicator value (h)'!D766-'Products indicator value (h)'!M766</f>
        <v>1.317646310337639E-2</v>
      </c>
      <c r="AC764" s="24">
        <f ca="1">'Products indicator value (h)'!G766-'Products indicator value (h)'!J766</f>
        <v>0.15462759517643976</v>
      </c>
      <c r="AD764" s="24">
        <f ca="1">'Products indicator value (h)'!G766-'Products indicator value (h)'!M766</f>
        <v>-0.12037368128712211</v>
      </c>
      <c r="AE764" s="24">
        <f ca="1">'Products indicator value (h)'!J766-'Products indicator value (h)'!M766</f>
        <v>-0.27500127646356187</v>
      </c>
      <c r="AF764" s="24">
        <f ca="1">-('Products indicator value (h)'!D766-'Products indicator value (h)'!G766)</f>
        <v>-0.1335501443904985</v>
      </c>
      <c r="AG764" s="24">
        <f ca="1">-('Products indicator value (h)'!D766-'Products indicator value (h)'!J766)</f>
        <v>-0.28817773956693826</v>
      </c>
      <c r="AH764" s="24">
        <f ca="1">-('Products indicator value (h)'!D766-'Products indicator value (h)'!M766)</f>
        <v>-1.317646310337639E-2</v>
      </c>
      <c r="AI764" s="24">
        <f ca="1">-('Products indicator value (h)'!G766-'Products indicator value (h)'!J766)</f>
        <v>-0.15462759517643976</v>
      </c>
      <c r="AJ764" s="24">
        <f ca="1">-('Products indicator value (h)'!G766-'Products indicator value (h)'!M766)</f>
        <v>0.12037368128712211</v>
      </c>
      <c r="AK764" s="24">
        <f ca="1">-('Products indicator value (h)'!J766-'Products indicator value (h)'!M766)</f>
        <v>0.27500127646356187</v>
      </c>
    </row>
    <row r="765" spans="1:37">
      <c r="A765" s="7">
        <v>763</v>
      </c>
      <c r="B765" s="24">
        <f ca="1">'Products indicator value (h)'!B767-'Products indicator value (h)'!E767</f>
        <v>5.6427024860684858</v>
      </c>
      <c r="C765" s="24">
        <f ca="1">'Products indicator value (h)'!B767-'Products indicator value (h)'!H767</f>
        <v>2.3252098255300178</v>
      </c>
      <c r="D765" s="24">
        <f ca="1">'Products indicator value (h)'!B767-'Products indicator value (h)'!K767</f>
        <v>5.0441000399285425</v>
      </c>
      <c r="E765" s="24">
        <f ca="1">'Products indicator value (h)'!E767-'Products indicator value (h)'!H767</f>
        <v>-3.317492660538468</v>
      </c>
      <c r="F765" s="24">
        <f ca="1">'Products indicator value (h)'!E767-'Products indicator value (h)'!K767</f>
        <v>-0.59860244613994329</v>
      </c>
      <c r="G765" s="24">
        <f ca="1">'Products indicator value (h)'!H767-'Products indicator value (h)'!K767</f>
        <v>2.7188902143985247</v>
      </c>
      <c r="H765" s="24">
        <f ca="1">-('Products indicator value (h)'!B767-'Products indicator value (h)'!E767)</f>
        <v>-5.6427024860684858</v>
      </c>
      <c r="I765" s="24">
        <f ca="1">-('Products indicator value (h)'!B767-'Products indicator value (h)'!H767)</f>
        <v>-2.3252098255300178</v>
      </c>
      <c r="J765" s="24">
        <f ca="1">-('Products indicator value (h)'!B767-'Products indicator value (h)'!K767)</f>
        <v>-5.0441000399285425</v>
      </c>
      <c r="K765" s="24">
        <f ca="1">-('Products indicator value (h)'!E767-'Products indicator value (h)'!H767)</f>
        <v>3.317492660538468</v>
      </c>
      <c r="L765" s="24">
        <f ca="1">-('Products indicator value (h)'!E767-'Products indicator value (h)'!K767)</f>
        <v>0.59860244613994329</v>
      </c>
      <c r="M765" s="24">
        <f ca="1">-('Products indicator value (h)'!H767-'Products indicator value (h)'!K767)</f>
        <v>-2.7188902143985247</v>
      </c>
      <c r="N765" s="24">
        <f ca="1">'Products indicator value (h)'!C767-'Products indicator value (h)'!F767</f>
        <v>17.956122113354439</v>
      </c>
      <c r="O765" s="24">
        <f ca="1">'Products indicator value (h)'!C767-'Products indicator value (h)'!I767</f>
        <v>-4.7995351603395449</v>
      </c>
      <c r="P765" s="24">
        <f ca="1">'Products indicator value (h)'!C767-'Products indicator value (h)'!L767</f>
        <v>25.466484078825943</v>
      </c>
      <c r="Q765" s="24">
        <f ca="1">'Products indicator value (h)'!F767-'Products indicator value (h)'!I767</f>
        <v>-22.755657273693984</v>
      </c>
      <c r="R765" s="24">
        <f ca="1">'Products indicator value (h)'!F767-'Products indicator value (h)'!L767</f>
        <v>7.5103619654715033</v>
      </c>
      <c r="S765" s="24">
        <f ca="1">'Products indicator value (h)'!I767-'Products indicator value (h)'!L767</f>
        <v>30.266019239165487</v>
      </c>
      <c r="T765" s="24">
        <f ca="1">-('Products indicator value (h)'!C767-'Products indicator value (h)'!F767)</f>
        <v>-17.956122113354439</v>
      </c>
      <c r="U765" s="24">
        <f ca="1">-('Products indicator value (h)'!C767-'Products indicator value (h)'!I767)</f>
        <v>4.7995351603395449</v>
      </c>
      <c r="V765" s="24">
        <f ca="1">-('Products indicator value (h)'!C767-'Products indicator value (h)'!L767)</f>
        <v>-25.466484078825943</v>
      </c>
      <c r="W765" s="24">
        <f ca="1">-('Products indicator value (h)'!F767-'Products indicator value (h)'!I767)</f>
        <v>22.755657273693984</v>
      </c>
      <c r="X765" s="24">
        <f ca="1">-('Products indicator value (h)'!F767-'Products indicator value (h)'!L767)</f>
        <v>-7.5103619654715033</v>
      </c>
      <c r="Y765" s="24">
        <f ca="1">-('Products indicator value (h)'!I767-'Products indicator value (h)'!L767)</f>
        <v>-30.266019239165487</v>
      </c>
      <c r="Z765" s="24">
        <f ca="1">'Products indicator value (h)'!D767-'Products indicator value (h)'!G767</f>
        <v>0.46431233742764921</v>
      </c>
      <c r="AA765" s="24">
        <f ca="1">'Products indicator value (h)'!D767-'Products indicator value (h)'!J767</f>
        <v>0.29504025759471042</v>
      </c>
      <c r="AB765" s="24">
        <f ca="1">'Products indicator value (h)'!D767-'Products indicator value (h)'!M767</f>
        <v>2.1842366542684344E-2</v>
      </c>
      <c r="AC765" s="24">
        <f ca="1">'Products indicator value (h)'!G767-'Products indicator value (h)'!J767</f>
        <v>-0.16927207983293879</v>
      </c>
      <c r="AD765" s="24">
        <f ca="1">'Products indicator value (h)'!G767-'Products indicator value (h)'!M767</f>
        <v>-0.44246997088496487</v>
      </c>
      <c r="AE765" s="24">
        <f ca="1">'Products indicator value (h)'!J767-'Products indicator value (h)'!M767</f>
        <v>-0.27319789105202608</v>
      </c>
      <c r="AF765" s="24">
        <f ca="1">-('Products indicator value (h)'!D767-'Products indicator value (h)'!G767)</f>
        <v>-0.46431233742764921</v>
      </c>
      <c r="AG765" s="24">
        <f ca="1">-('Products indicator value (h)'!D767-'Products indicator value (h)'!J767)</f>
        <v>-0.29504025759471042</v>
      </c>
      <c r="AH765" s="24">
        <f ca="1">-('Products indicator value (h)'!D767-'Products indicator value (h)'!M767)</f>
        <v>-2.1842366542684344E-2</v>
      </c>
      <c r="AI765" s="24">
        <f ca="1">-('Products indicator value (h)'!G767-'Products indicator value (h)'!J767)</f>
        <v>0.16927207983293879</v>
      </c>
      <c r="AJ765" s="24">
        <f ca="1">-('Products indicator value (h)'!G767-'Products indicator value (h)'!M767)</f>
        <v>0.44246997088496487</v>
      </c>
      <c r="AK765" s="24">
        <f ca="1">-('Products indicator value (h)'!J767-'Products indicator value (h)'!M767)</f>
        <v>0.27319789105202608</v>
      </c>
    </row>
    <row r="766" spans="1:37">
      <c r="A766" s="7">
        <v>764</v>
      </c>
      <c r="B766" s="24">
        <f ca="1">'Products indicator value (h)'!B768-'Products indicator value (h)'!E768</f>
        <v>3.6311078936451331</v>
      </c>
      <c r="C766" s="24">
        <f ca="1">'Products indicator value (h)'!B768-'Products indicator value (h)'!H768</f>
        <v>-0.82378585794615766</v>
      </c>
      <c r="D766" s="24">
        <f ca="1">'Products indicator value (h)'!B768-'Products indicator value (h)'!K768</f>
        <v>2.5921871212013645</v>
      </c>
      <c r="E766" s="24">
        <f ca="1">'Products indicator value (h)'!E768-'Products indicator value (h)'!H768</f>
        <v>-4.4548937515912908</v>
      </c>
      <c r="F766" s="24">
        <f ca="1">'Products indicator value (h)'!E768-'Products indicator value (h)'!K768</f>
        <v>-1.0389207724437686</v>
      </c>
      <c r="G766" s="24">
        <f ca="1">'Products indicator value (h)'!H768-'Products indicator value (h)'!K768</f>
        <v>3.4159729791475222</v>
      </c>
      <c r="H766" s="24">
        <f ca="1">-('Products indicator value (h)'!B768-'Products indicator value (h)'!E768)</f>
        <v>-3.6311078936451331</v>
      </c>
      <c r="I766" s="24">
        <f ca="1">-('Products indicator value (h)'!B768-'Products indicator value (h)'!H768)</f>
        <v>0.82378585794615766</v>
      </c>
      <c r="J766" s="24">
        <f ca="1">-('Products indicator value (h)'!B768-'Products indicator value (h)'!K768)</f>
        <v>-2.5921871212013645</v>
      </c>
      <c r="K766" s="24">
        <f ca="1">-('Products indicator value (h)'!E768-'Products indicator value (h)'!H768)</f>
        <v>4.4548937515912908</v>
      </c>
      <c r="L766" s="24">
        <f ca="1">-('Products indicator value (h)'!E768-'Products indicator value (h)'!K768)</f>
        <v>1.0389207724437686</v>
      </c>
      <c r="M766" s="24">
        <f ca="1">-('Products indicator value (h)'!H768-'Products indicator value (h)'!K768)</f>
        <v>-3.4159729791475222</v>
      </c>
      <c r="N766" s="24">
        <f ca="1">'Products indicator value (h)'!C768-'Products indicator value (h)'!F768</f>
        <v>3.6842248343693456</v>
      </c>
      <c r="O766" s="24">
        <f ca="1">'Products indicator value (h)'!C768-'Products indicator value (h)'!I768</f>
        <v>-26.668121477860325</v>
      </c>
      <c r="P766" s="24">
        <f ca="1">'Products indicator value (h)'!C768-'Products indicator value (h)'!L768</f>
        <v>17.302382528525129</v>
      </c>
      <c r="Q766" s="24">
        <f ca="1">'Products indicator value (h)'!F768-'Products indicator value (h)'!I768</f>
        <v>-30.35234631222967</v>
      </c>
      <c r="R766" s="24">
        <f ca="1">'Products indicator value (h)'!F768-'Products indicator value (h)'!L768</f>
        <v>13.618157694155784</v>
      </c>
      <c r="S766" s="24">
        <f ca="1">'Products indicator value (h)'!I768-'Products indicator value (h)'!L768</f>
        <v>43.970504006385454</v>
      </c>
      <c r="T766" s="24">
        <f ca="1">-('Products indicator value (h)'!C768-'Products indicator value (h)'!F768)</f>
        <v>-3.6842248343693456</v>
      </c>
      <c r="U766" s="24">
        <f ca="1">-('Products indicator value (h)'!C768-'Products indicator value (h)'!I768)</f>
        <v>26.668121477860325</v>
      </c>
      <c r="V766" s="24">
        <f ca="1">-('Products indicator value (h)'!C768-'Products indicator value (h)'!L768)</f>
        <v>-17.302382528525129</v>
      </c>
      <c r="W766" s="24">
        <f ca="1">-('Products indicator value (h)'!F768-'Products indicator value (h)'!I768)</f>
        <v>30.35234631222967</v>
      </c>
      <c r="X766" s="24">
        <f ca="1">-('Products indicator value (h)'!F768-'Products indicator value (h)'!L768)</f>
        <v>-13.618157694155784</v>
      </c>
      <c r="Y766" s="24">
        <f ca="1">-('Products indicator value (h)'!I768-'Products indicator value (h)'!L768)</f>
        <v>-43.970504006385454</v>
      </c>
      <c r="Z766" s="24">
        <f ca="1">'Products indicator value (h)'!D768-'Products indicator value (h)'!G768</f>
        <v>-5.9008898828977863E-2</v>
      </c>
      <c r="AA766" s="24">
        <f ca="1">'Products indicator value (h)'!D768-'Products indicator value (h)'!J768</f>
        <v>0.16388598317086012</v>
      </c>
      <c r="AB766" s="24">
        <f ca="1">'Products indicator value (h)'!D768-'Products indicator value (h)'!M768</f>
        <v>0.22535147079978723</v>
      </c>
      <c r="AC766" s="24">
        <f ca="1">'Products indicator value (h)'!G768-'Products indicator value (h)'!J768</f>
        <v>0.22289488199983798</v>
      </c>
      <c r="AD766" s="24">
        <f ca="1">'Products indicator value (h)'!G768-'Products indicator value (h)'!M768</f>
        <v>0.2843603696287651</v>
      </c>
      <c r="AE766" s="24">
        <f ca="1">'Products indicator value (h)'!J768-'Products indicator value (h)'!M768</f>
        <v>6.1465487628927118E-2</v>
      </c>
      <c r="AF766" s="24">
        <f ca="1">-('Products indicator value (h)'!D768-'Products indicator value (h)'!G768)</f>
        <v>5.9008898828977863E-2</v>
      </c>
      <c r="AG766" s="24">
        <f ca="1">-('Products indicator value (h)'!D768-'Products indicator value (h)'!J768)</f>
        <v>-0.16388598317086012</v>
      </c>
      <c r="AH766" s="24">
        <f ca="1">-('Products indicator value (h)'!D768-'Products indicator value (h)'!M768)</f>
        <v>-0.22535147079978723</v>
      </c>
      <c r="AI766" s="24">
        <f ca="1">-('Products indicator value (h)'!G768-'Products indicator value (h)'!J768)</f>
        <v>-0.22289488199983798</v>
      </c>
      <c r="AJ766" s="24">
        <f ca="1">-('Products indicator value (h)'!G768-'Products indicator value (h)'!M768)</f>
        <v>-0.2843603696287651</v>
      </c>
      <c r="AK766" s="24">
        <f ca="1">-('Products indicator value (h)'!J768-'Products indicator value (h)'!M768)</f>
        <v>-6.1465487628927118E-2</v>
      </c>
    </row>
    <row r="767" spans="1:37">
      <c r="A767" s="7">
        <v>765</v>
      </c>
      <c r="B767" s="24">
        <f ca="1">'Products indicator value (h)'!B769-'Products indicator value (h)'!E769</f>
        <v>4.3843225085485722</v>
      </c>
      <c r="C767" s="24">
        <f ca="1">'Products indicator value (h)'!B769-'Products indicator value (h)'!H769</f>
        <v>1.8849555519851755</v>
      </c>
      <c r="D767" s="24">
        <f ca="1">'Products indicator value (h)'!B769-'Products indicator value (h)'!K769</f>
        <v>4.4368330927985102</v>
      </c>
      <c r="E767" s="24">
        <f ca="1">'Products indicator value (h)'!E769-'Products indicator value (h)'!H769</f>
        <v>-2.4993669565633967</v>
      </c>
      <c r="F767" s="24">
        <f ca="1">'Products indicator value (h)'!E769-'Products indicator value (h)'!K769</f>
        <v>5.2510584249938042E-2</v>
      </c>
      <c r="G767" s="24">
        <f ca="1">'Products indicator value (h)'!H769-'Products indicator value (h)'!K769</f>
        <v>2.5518775408133347</v>
      </c>
      <c r="H767" s="24">
        <f ca="1">-('Products indicator value (h)'!B769-'Products indicator value (h)'!E769)</f>
        <v>-4.3843225085485722</v>
      </c>
      <c r="I767" s="24">
        <f ca="1">-('Products indicator value (h)'!B769-'Products indicator value (h)'!H769)</f>
        <v>-1.8849555519851755</v>
      </c>
      <c r="J767" s="24">
        <f ca="1">-('Products indicator value (h)'!B769-'Products indicator value (h)'!K769)</f>
        <v>-4.4368330927985102</v>
      </c>
      <c r="K767" s="24">
        <f ca="1">-('Products indicator value (h)'!E769-'Products indicator value (h)'!H769)</f>
        <v>2.4993669565633967</v>
      </c>
      <c r="L767" s="24">
        <f ca="1">-('Products indicator value (h)'!E769-'Products indicator value (h)'!K769)</f>
        <v>-5.2510584249938042E-2</v>
      </c>
      <c r="M767" s="24">
        <f ca="1">-('Products indicator value (h)'!H769-'Products indicator value (h)'!K769)</f>
        <v>-2.5518775408133347</v>
      </c>
      <c r="N767" s="24">
        <f ca="1">'Products indicator value (h)'!C769-'Products indicator value (h)'!F769</f>
        <v>26.749076791330175</v>
      </c>
      <c r="O767" s="24">
        <f ca="1">'Products indicator value (h)'!C769-'Products indicator value (h)'!I769</f>
        <v>14.208387496224717</v>
      </c>
      <c r="P767" s="24">
        <f ca="1">'Products indicator value (h)'!C769-'Products indicator value (h)'!L769</f>
        <v>21.171532152179537</v>
      </c>
      <c r="Q767" s="24">
        <f ca="1">'Products indicator value (h)'!F769-'Products indicator value (h)'!I769</f>
        <v>-12.540689295105459</v>
      </c>
      <c r="R767" s="24">
        <f ca="1">'Products indicator value (h)'!F769-'Products indicator value (h)'!L769</f>
        <v>-5.5775446391506378</v>
      </c>
      <c r="S767" s="24">
        <f ca="1">'Products indicator value (h)'!I769-'Products indicator value (h)'!L769</f>
        <v>6.9631446559548209</v>
      </c>
      <c r="T767" s="24">
        <f ca="1">-('Products indicator value (h)'!C769-'Products indicator value (h)'!F769)</f>
        <v>-26.749076791330175</v>
      </c>
      <c r="U767" s="24">
        <f ca="1">-('Products indicator value (h)'!C769-'Products indicator value (h)'!I769)</f>
        <v>-14.208387496224717</v>
      </c>
      <c r="V767" s="24">
        <f ca="1">-('Products indicator value (h)'!C769-'Products indicator value (h)'!L769)</f>
        <v>-21.171532152179537</v>
      </c>
      <c r="W767" s="24">
        <f ca="1">-('Products indicator value (h)'!F769-'Products indicator value (h)'!I769)</f>
        <v>12.540689295105459</v>
      </c>
      <c r="X767" s="24">
        <f ca="1">-('Products indicator value (h)'!F769-'Products indicator value (h)'!L769)</f>
        <v>5.5775446391506378</v>
      </c>
      <c r="Y767" s="24">
        <f ca="1">-('Products indicator value (h)'!I769-'Products indicator value (h)'!L769)</f>
        <v>-6.9631446559548209</v>
      </c>
      <c r="Z767" s="24">
        <f ca="1">'Products indicator value (h)'!D769-'Products indicator value (h)'!G769</f>
        <v>-1.7773556269638835E-2</v>
      </c>
      <c r="AA767" s="24">
        <f ca="1">'Products indicator value (h)'!D769-'Products indicator value (h)'!J769</f>
        <v>-0.38280396566450237</v>
      </c>
      <c r="AB767" s="24">
        <f ca="1">'Products indicator value (h)'!D769-'Products indicator value (h)'!M769</f>
        <v>2.2650078607588497E-2</v>
      </c>
      <c r="AC767" s="24">
        <f ca="1">'Products indicator value (h)'!G769-'Products indicator value (h)'!J769</f>
        <v>-0.36503040939486353</v>
      </c>
      <c r="AD767" s="24">
        <f ca="1">'Products indicator value (h)'!G769-'Products indicator value (h)'!M769</f>
        <v>4.0423634877227332E-2</v>
      </c>
      <c r="AE767" s="24">
        <f ca="1">'Products indicator value (h)'!J769-'Products indicator value (h)'!M769</f>
        <v>0.40545404427209086</v>
      </c>
      <c r="AF767" s="24">
        <f ca="1">-('Products indicator value (h)'!D769-'Products indicator value (h)'!G769)</f>
        <v>1.7773556269638835E-2</v>
      </c>
      <c r="AG767" s="24">
        <f ca="1">-('Products indicator value (h)'!D769-'Products indicator value (h)'!J769)</f>
        <v>0.38280396566450237</v>
      </c>
      <c r="AH767" s="24">
        <f ca="1">-('Products indicator value (h)'!D769-'Products indicator value (h)'!M769)</f>
        <v>-2.2650078607588497E-2</v>
      </c>
      <c r="AI767" s="24">
        <f ca="1">-('Products indicator value (h)'!G769-'Products indicator value (h)'!J769)</f>
        <v>0.36503040939486353</v>
      </c>
      <c r="AJ767" s="24">
        <f ca="1">-('Products indicator value (h)'!G769-'Products indicator value (h)'!M769)</f>
        <v>-4.0423634877227332E-2</v>
      </c>
      <c r="AK767" s="24">
        <f ca="1">-('Products indicator value (h)'!J769-'Products indicator value (h)'!M769)</f>
        <v>-0.40545404427209086</v>
      </c>
    </row>
    <row r="768" spans="1:37">
      <c r="A768" s="7">
        <v>766</v>
      </c>
      <c r="B768" s="24">
        <f ca="1">'Products indicator value (h)'!B770-'Products indicator value (h)'!E770</f>
        <v>3.3725780241979786</v>
      </c>
      <c r="C768" s="24">
        <f ca="1">'Products indicator value (h)'!B770-'Products indicator value (h)'!H770</f>
        <v>-1.1689063391099372</v>
      </c>
      <c r="D768" s="24">
        <f ca="1">'Products indicator value (h)'!B770-'Products indicator value (h)'!K770</f>
        <v>2.4844947527646921</v>
      </c>
      <c r="E768" s="24">
        <f ca="1">'Products indicator value (h)'!E770-'Products indicator value (h)'!H770</f>
        <v>-4.5414843633079158</v>
      </c>
      <c r="F768" s="24">
        <f ca="1">'Products indicator value (h)'!E770-'Products indicator value (h)'!K770</f>
        <v>-0.88808327143328647</v>
      </c>
      <c r="G768" s="24">
        <f ca="1">'Products indicator value (h)'!H770-'Products indicator value (h)'!K770</f>
        <v>3.6534010918746294</v>
      </c>
      <c r="H768" s="24">
        <f ca="1">-('Products indicator value (h)'!B770-'Products indicator value (h)'!E770)</f>
        <v>-3.3725780241979786</v>
      </c>
      <c r="I768" s="24">
        <f ca="1">-('Products indicator value (h)'!B770-'Products indicator value (h)'!H770)</f>
        <v>1.1689063391099372</v>
      </c>
      <c r="J768" s="24">
        <f ca="1">-('Products indicator value (h)'!B770-'Products indicator value (h)'!K770)</f>
        <v>-2.4844947527646921</v>
      </c>
      <c r="K768" s="24">
        <f ca="1">-('Products indicator value (h)'!E770-'Products indicator value (h)'!H770)</f>
        <v>4.5414843633079158</v>
      </c>
      <c r="L768" s="24">
        <f ca="1">-('Products indicator value (h)'!E770-'Products indicator value (h)'!K770)</f>
        <v>0.88808327143328647</v>
      </c>
      <c r="M768" s="24">
        <f ca="1">-('Products indicator value (h)'!H770-'Products indicator value (h)'!K770)</f>
        <v>-3.6534010918746294</v>
      </c>
      <c r="N768" s="24">
        <f ca="1">'Products indicator value (h)'!C770-'Products indicator value (h)'!F770</f>
        <v>-2.3314434460317486</v>
      </c>
      <c r="O768" s="24">
        <f ca="1">'Products indicator value (h)'!C770-'Products indicator value (h)'!I770</f>
        <v>-10.63148152275383</v>
      </c>
      <c r="P768" s="24">
        <f ca="1">'Products indicator value (h)'!C770-'Products indicator value (h)'!L770</f>
        <v>-5.5233970062398683</v>
      </c>
      <c r="Q768" s="24">
        <f ca="1">'Products indicator value (h)'!F770-'Products indicator value (h)'!I770</f>
        <v>-8.3000380767220818</v>
      </c>
      <c r="R768" s="24">
        <f ca="1">'Products indicator value (h)'!F770-'Products indicator value (h)'!L770</f>
        <v>-3.1919535602081197</v>
      </c>
      <c r="S768" s="24">
        <f ca="1">'Products indicator value (h)'!I770-'Products indicator value (h)'!L770</f>
        <v>5.1080845165139621</v>
      </c>
      <c r="T768" s="24">
        <f ca="1">-('Products indicator value (h)'!C770-'Products indicator value (h)'!F770)</f>
        <v>2.3314434460317486</v>
      </c>
      <c r="U768" s="24">
        <f ca="1">-('Products indicator value (h)'!C770-'Products indicator value (h)'!I770)</f>
        <v>10.63148152275383</v>
      </c>
      <c r="V768" s="24">
        <f ca="1">-('Products indicator value (h)'!C770-'Products indicator value (h)'!L770)</f>
        <v>5.5233970062398683</v>
      </c>
      <c r="W768" s="24">
        <f ca="1">-('Products indicator value (h)'!F770-'Products indicator value (h)'!I770)</f>
        <v>8.3000380767220818</v>
      </c>
      <c r="X768" s="24">
        <f ca="1">-('Products indicator value (h)'!F770-'Products indicator value (h)'!L770)</f>
        <v>3.1919535602081197</v>
      </c>
      <c r="Y768" s="24">
        <f ca="1">-('Products indicator value (h)'!I770-'Products indicator value (h)'!L770)</f>
        <v>-5.1080845165139621</v>
      </c>
      <c r="Z768" s="24">
        <f ca="1">'Products indicator value (h)'!D770-'Products indicator value (h)'!G770</f>
        <v>-0.13875645459131225</v>
      </c>
      <c r="AA768" s="24">
        <f ca="1">'Products indicator value (h)'!D770-'Products indicator value (h)'!J770</f>
        <v>0.20750117532676593</v>
      </c>
      <c r="AB768" s="24">
        <f ca="1">'Products indicator value (h)'!D770-'Products indicator value (h)'!M770</f>
        <v>0.15607391020264627</v>
      </c>
      <c r="AC768" s="24">
        <f ca="1">'Products indicator value (h)'!G770-'Products indicator value (h)'!J770</f>
        <v>0.34625762991807818</v>
      </c>
      <c r="AD768" s="24">
        <f ca="1">'Products indicator value (h)'!G770-'Products indicator value (h)'!M770</f>
        <v>0.29483036479395852</v>
      </c>
      <c r="AE768" s="24">
        <f ca="1">'Products indicator value (h)'!J770-'Products indicator value (h)'!M770</f>
        <v>-5.1427265124119659E-2</v>
      </c>
      <c r="AF768" s="24">
        <f ca="1">-('Products indicator value (h)'!D770-'Products indicator value (h)'!G770)</f>
        <v>0.13875645459131225</v>
      </c>
      <c r="AG768" s="24">
        <f ca="1">-('Products indicator value (h)'!D770-'Products indicator value (h)'!J770)</f>
        <v>-0.20750117532676593</v>
      </c>
      <c r="AH768" s="24">
        <f ca="1">-('Products indicator value (h)'!D770-'Products indicator value (h)'!M770)</f>
        <v>-0.15607391020264627</v>
      </c>
      <c r="AI768" s="24">
        <f ca="1">-('Products indicator value (h)'!G770-'Products indicator value (h)'!J770)</f>
        <v>-0.34625762991807818</v>
      </c>
      <c r="AJ768" s="24">
        <f ca="1">-('Products indicator value (h)'!G770-'Products indicator value (h)'!M770)</f>
        <v>-0.29483036479395852</v>
      </c>
      <c r="AK768" s="24">
        <f ca="1">-('Products indicator value (h)'!J770-'Products indicator value (h)'!M770)</f>
        <v>5.1427265124119659E-2</v>
      </c>
    </row>
    <row r="769" spans="1:37">
      <c r="A769" s="7">
        <v>767</v>
      </c>
      <c r="B769" s="24">
        <f ca="1">'Products indicator value (h)'!B771-'Products indicator value (h)'!E771</f>
        <v>3.3303861100708048</v>
      </c>
      <c r="C769" s="24">
        <f ca="1">'Products indicator value (h)'!B771-'Products indicator value (h)'!H771</f>
        <v>-0.20155244807052242</v>
      </c>
      <c r="D769" s="24">
        <f ca="1">'Products indicator value (h)'!B771-'Products indicator value (h)'!K771</f>
        <v>4.0600010900145751</v>
      </c>
      <c r="E769" s="24">
        <f ca="1">'Products indicator value (h)'!E771-'Products indicator value (h)'!H771</f>
        <v>-3.5319385581413272</v>
      </c>
      <c r="F769" s="24">
        <f ca="1">'Products indicator value (h)'!E771-'Products indicator value (h)'!K771</f>
        <v>0.72961497994377034</v>
      </c>
      <c r="G769" s="24">
        <f ca="1">'Products indicator value (h)'!H771-'Products indicator value (h)'!K771</f>
        <v>4.2615535380850975</v>
      </c>
      <c r="H769" s="24">
        <f ca="1">-('Products indicator value (h)'!B771-'Products indicator value (h)'!E771)</f>
        <v>-3.3303861100708048</v>
      </c>
      <c r="I769" s="24">
        <f ca="1">-('Products indicator value (h)'!B771-'Products indicator value (h)'!H771)</f>
        <v>0.20155244807052242</v>
      </c>
      <c r="J769" s="24">
        <f ca="1">-('Products indicator value (h)'!B771-'Products indicator value (h)'!K771)</f>
        <v>-4.0600010900145751</v>
      </c>
      <c r="K769" s="24">
        <f ca="1">-('Products indicator value (h)'!E771-'Products indicator value (h)'!H771)</f>
        <v>3.5319385581413272</v>
      </c>
      <c r="L769" s="24">
        <f ca="1">-('Products indicator value (h)'!E771-'Products indicator value (h)'!K771)</f>
        <v>-0.72961497994377034</v>
      </c>
      <c r="M769" s="24">
        <f ca="1">-('Products indicator value (h)'!H771-'Products indicator value (h)'!K771)</f>
        <v>-4.2615535380850975</v>
      </c>
      <c r="N769" s="24">
        <f ca="1">'Products indicator value (h)'!C771-'Products indicator value (h)'!F771</f>
        <v>17.8773611617641</v>
      </c>
      <c r="O769" s="24">
        <f ca="1">'Products indicator value (h)'!C771-'Products indicator value (h)'!I771</f>
        <v>-1.3882084950727744</v>
      </c>
      <c r="P769" s="24">
        <f ca="1">'Products indicator value (h)'!C771-'Products indicator value (h)'!L771</f>
        <v>13.324770829877025</v>
      </c>
      <c r="Q769" s="24">
        <f ca="1">'Products indicator value (h)'!F771-'Products indicator value (h)'!I771</f>
        <v>-19.265569656836874</v>
      </c>
      <c r="R769" s="24">
        <f ca="1">'Products indicator value (h)'!F771-'Products indicator value (h)'!L771</f>
        <v>-4.5525903318870746</v>
      </c>
      <c r="S769" s="24">
        <f ca="1">'Products indicator value (h)'!I771-'Products indicator value (h)'!L771</f>
        <v>14.712979324949799</v>
      </c>
      <c r="T769" s="24">
        <f ca="1">-('Products indicator value (h)'!C771-'Products indicator value (h)'!F771)</f>
        <v>-17.8773611617641</v>
      </c>
      <c r="U769" s="24">
        <f ca="1">-('Products indicator value (h)'!C771-'Products indicator value (h)'!I771)</f>
        <v>1.3882084950727744</v>
      </c>
      <c r="V769" s="24">
        <f ca="1">-('Products indicator value (h)'!C771-'Products indicator value (h)'!L771)</f>
        <v>-13.324770829877025</v>
      </c>
      <c r="W769" s="24">
        <f ca="1">-('Products indicator value (h)'!F771-'Products indicator value (h)'!I771)</f>
        <v>19.265569656836874</v>
      </c>
      <c r="X769" s="24">
        <f ca="1">-('Products indicator value (h)'!F771-'Products indicator value (h)'!L771)</f>
        <v>4.5525903318870746</v>
      </c>
      <c r="Y769" s="24">
        <f ca="1">-('Products indicator value (h)'!I771-'Products indicator value (h)'!L771)</f>
        <v>-14.712979324949799</v>
      </c>
      <c r="Z769" s="24">
        <f ca="1">'Products indicator value (h)'!D771-'Products indicator value (h)'!G771</f>
        <v>-0.13030226547713664</v>
      </c>
      <c r="AA769" s="24">
        <f ca="1">'Products indicator value (h)'!D771-'Products indicator value (h)'!J771</f>
        <v>-0.36013278542334826</v>
      </c>
      <c r="AB769" s="24">
        <f ca="1">'Products indicator value (h)'!D771-'Products indicator value (h)'!M771</f>
        <v>-8.2831679564883354E-2</v>
      </c>
      <c r="AC769" s="24">
        <f ca="1">'Products indicator value (h)'!G771-'Products indicator value (h)'!J771</f>
        <v>-0.22983051994621162</v>
      </c>
      <c r="AD769" s="24">
        <f ca="1">'Products indicator value (h)'!G771-'Products indicator value (h)'!M771</f>
        <v>4.7470585912253283E-2</v>
      </c>
      <c r="AE769" s="24">
        <f ca="1">'Products indicator value (h)'!J771-'Products indicator value (h)'!M771</f>
        <v>0.2773011058584649</v>
      </c>
      <c r="AF769" s="24">
        <f ca="1">-('Products indicator value (h)'!D771-'Products indicator value (h)'!G771)</f>
        <v>0.13030226547713664</v>
      </c>
      <c r="AG769" s="24">
        <f ca="1">-('Products indicator value (h)'!D771-'Products indicator value (h)'!J771)</f>
        <v>0.36013278542334826</v>
      </c>
      <c r="AH769" s="24">
        <f ca="1">-('Products indicator value (h)'!D771-'Products indicator value (h)'!M771)</f>
        <v>8.2831679564883354E-2</v>
      </c>
      <c r="AI769" s="24">
        <f ca="1">-('Products indicator value (h)'!G771-'Products indicator value (h)'!J771)</f>
        <v>0.22983051994621162</v>
      </c>
      <c r="AJ769" s="24">
        <f ca="1">-('Products indicator value (h)'!G771-'Products indicator value (h)'!M771)</f>
        <v>-4.7470585912253283E-2</v>
      </c>
      <c r="AK769" s="24">
        <f ca="1">-('Products indicator value (h)'!J771-'Products indicator value (h)'!M771)</f>
        <v>-0.2773011058584649</v>
      </c>
    </row>
    <row r="770" spans="1:37">
      <c r="A770" s="7">
        <v>768</v>
      </c>
      <c r="B770" s="24">
        <f ca="1">'Products indicator value (h)'!B772-'Products indicator value (h)'!E772</f>
        <v>1.783778559121485</v>
      </c>
      <c r="C770" s="24">
        <f ca="1">'Products indicator value (h)'!B772-'Products indicator value (h)'!H772</f>
        <v>-1.946449893587241</v>
      </c>
      <c r="D770" s="24">
        <f ca="1">'Products indicator value (h)'!B772-'Products indicator value (h)'!K772</f>
        <v>0.83881380803841576</v>
      </c>
      <c r="E770" s="24">
        <f ca="1">'Products indicator value (h)'!E772-'Products indicator value (h)'!H772</f>
        <v>-3.7302284527087259</v>
      </c>
      <c r="F770" s="24">
        <f ca="1">'Products indicator value (h)'!E772-'Products indicator value (h)'!K772</f>
        <v>-0.94496475108306921</v>
      </c>
      <c r="G770" s="24">
        <f ca="1">'Products indicator value (h)'!H772-'Products indicator value (h)'!K772</f>
        <v>2.7852637016256567</v>
      </c>
      <c r="H770" s="24">
        <f ca="1">-('Products indicator value (h)'!B772-'Products indicator value (h)'!E772)</f>
        <v>-1.783778559121485</v>
      </c>
      <c r="I770" s="24">
        <f ca="1">-('Products indicator value (h)'!B772-'Products indicator value (h)'!H772)</f>
        <v>1.946449893587241</v>
      </c>
      <c r="J770" s="24">
        <f ca="1">-('Products indicator value (h)'!B772-'Products indicator value (h)'!K772)</f>
        <v>-0.83881380803841576</v>
      </c>
      <c r="K770" s="24">
        <f ca="1">-('Products indicator value (h)'!E772-'Products indicator value (h)'!H772)</f>
        <v>3.7302284527087259</v>
      </c>
      <c r="L770" s="24">
        <f ca="1">-('Products indicator value (h)'!E772-'Products indicator value (h)'!K772)</f>
        <v>0.94496475108306921</v>
      </c>
      <c r="M770" s="24">
        <f ca="1">-('Products indicator value (h)'!H772-'Products indicator value (h)'!K772)</f>
        <v>-2.7852637016256567</v>
      </c>
      <c r="N770" s="24">
        <f ca="1">'Products indicator value (h)'!C772-'Products indicator value (h)'!F772</f>
        <v>2.5187203917428533</v>
      </c>
      <c r="O770" s="24">
        <f ca="1">'Products indicator value (h)'!C772-'Products indicator value (h)'!I772</f>
        <v>4.3018137894493194</v>
      </c>
      <c r="P770" s="24">
        <f ca="1">'Products indicator value (h)'!C772-'Products indicator value (h)'!L772</f>
        <v>12.638034084706128</v>
      </c>
      <c r="Q770" s="24">
        <f ca="1">'Products indicator value (h)'!F772-'Products indicator value (h)'!I772</f>
        <v>1.783093397706466</v>
      </c>
      <c r="R770" s="24">
        <f ca="1">'Products indicator value (h)'!F772-'Products indicator value (h)'!L772</f>
        <v>10.119313692963274</v>
      </c>
      <c r="S770" s="24">
        <f ca="1">'Products indicator value (h)'!I772-'Products indicator value (h)'!L772</f>
        <v>8.3362202952568083</v>
      </c>
      <c r="T770" s="24">
        <f ca="1">-('Products indicator value (h)'!C772-'Products indicator value (h)'!F772)</f>
        <v>-2.5187203917428533</v>
      </c>
      <c r="U770" s="24">
        <f ca="1">-('Products indicator value (h)'!C772-'Products indicator value (h)'!I772)</f>
        <v>-4.3018137894493194</v>
      </c>
      <c r="V770" s="24">
        <f ca="1">-('Products indicator value (h)'!C772-'Products indicator value (h)'!L772)</f>
        <v>-12.638034084706128</v>
      </c>
      <c r="W770" s="24">
        <f ca="1">-('Products indicator value (h)'!F772-'Products indicator value (h)'!I772)</f>
        <v>-1.783093397706466</v>
      </c>
      <c r="X770" s="24">
        <f ca="1">-('Products indicator value (h)'!F772-'Products indicator value (h)'!L772)</f>
        <v>-10.119313692963274</v>
      </c>
      <c r="Y770" s="24">
        <f ca="1">-('Products indicator value (h)'!I772-'Products indicator value (h)'!L772)</f>
        <v>-8.3362202952568083</v>
      </c>
      <c r="Z770" s="24">
        <f ca="1">'Products indicator value (h)'!D772-'Products indicator value (h)'!G772</f>
        <v>-0.14083996766326745</v>
      </c>
      <c r="AA770" s="24">
        <f ca="1">'Products indicator value (h)'!D772-'Products indicator value (h)'!J772</f>
        <v>-0.31858464986770674</v>
      </c>
      <c r="AB770" s="24">
        <f ca="1">'Products indicator value (h)'!D772-'Products indicator value (h)'!M772</f>
        <v>-0.12819861616933204</v>
      </c>
      <c r="AC770" s="24">
        <f ca="1">'Products indicator value (h)'!G772-'Products indicator value (h)'!J772</f>
        <v>-0.17774468220443929</v>
      </c>
      <c r="AD770" s="24">
        <f ca="1">'Products indicator value (h)'!G772-'Products indicator value (h)'!M772</f>
        <v>1.2641351493935415E-2</v>
      </c>
      <c r="AE770" s="24">
        <f ca="1">'Products indicator value (h)'!J772-'Products indicator value (h)'!M772</f>
        <v>0.1903860336983747</v>
      </c>
      <c r="AF770" s="24">
        <f ca="1">-('Products indicator value (h)'!D772-'Products indicator value (h)'!G772)</f>
        <v>0.14083996766326745</v>
      </c>
      <c r="AG770" s="24">
        <f ca="1">-('Products indicator value (h)'!D772-'Products indicator value (h)'!J772)</f>
        <v>0.31858464986770674</v>
      </c>
      <c r="AH770" s="24">
        <f ca="1">-('Products indicator value (h)'!D772-'Products indicator value (h)'!M772)</f>
        <v>0.12819861616933204</v>
      </c>
      <c r="AI770" s="24">
        <f ca="1">-('Products indicator value (h)'!G772-'Products indicator value (h)'!J772)</f>
        <v>0.17774468220443929</v>
      </c>
      <c r="AJ770" s="24">
        <f ca="1">-('Products indicator value (h)'!G772-'Products indicator value (h)'!M772)</f>
        <v>-1.2641351493935415E-2</v>
      </c>
      <c r="AK770" s="24">
        <f ca="1">-('Products indicator value (h)'!J772-'Products indicator value (h)'!M772)</f>
        <v>-0.1903860336983747</v>
      </c>
    </row>
    <row r="771" spans="1:37">
      <c r="A771" s="7">
        <v>769</v>
      </c>
      <c r="B771" s="24">
        <f ca="1">'Products indicator value (h)'!B773-'Products indicator value (h)'!E773</f>
        <v>4.9351182758464907</v>
      </c>
      <c r="C771" s="24">
        <f ca="1">'Products indicator value (h)'!B773-'Products indicator value (h)'!H773</f>
        <v>2.2762930037884974</v>
      </c>
      <c r="D771" s="24">
        <f ca="1">'Products indicator value (h)'!B773-'Products indicator value (h)'!K773</f>
        <v>5.0109228997713986</v>
      </c>
      <c r="E771" s="24">
        <f ca="1">'Products indicator value (h)'!E773-'Products indicator value (h)'!H773</f>
        <v>-2.6588252720579932</v>
      </c>
      <c r="F771" s="24">
        <f ca="1">'Products indicator value (h)'!E773-'Products indicator value (h)'!K773</f>
        <v>7.5804623924907943E-2</v>
      </c>
      <c r="G771" s="24">
        <f ca="1">'Products indicator value (h)'!H773-'Products indicator value (h)'!K773</f>
        <v>2.7346298959829012</v>
      </c>
      <c r="H771" s="24">
        <f ca="1">-('Products indicator value (h)'!B773-'Products indicator value (h)'!E773)</f>
        <v>-4.9351182758464907</v>
      </c>
      <c r="I771" s="24">
        <f ca="1">-('Products indicator value (h)'!B773-'Products indicator value (h)'!H773)</f>
        <v>-2.2762930037884974</v>
      </c>
      <c r="J771" s="24">
        <f ca="1">-('Products indicator value (h)'!B773-'Products indicator value (h)'!K773)</f>
        <v>-5.0109228997713986</v>
      </c>
      <c r="K771" s="24">
        <f ca="1">-('Products indicator value (h)'!E773-'Products indicator value (h)'!H773)</f>
        <v>2.6588252720579932</v>
      </c>
      <c r="L771" s="24">
        <f ca="1">-('Products indicator value (h)'!E773-'Products indicator value (h)'!K773)</f>
        <v>-7.5804623924907943E-2</v>
      </c>
      <c r="M771" s="24">
        <f ca="1">-('Products indicator value (h)'!H773-'Products indicator value (h)'!K773)</f>
        <v>-2.7346298959829012</v>
      </c>
      <c r="N771" s="24">
        <f ca="1">'Products indicator value (h)'!C773-'Products indicator value (h)'!F773</f>
        <v>5.6998832231438499</v>
      </c>
      <c r="O771" s="24">
        <f ca="1">'Products indicator value (h)'!C773-'Products indicator value (h)'!I773</f>
        <v>-4.2864119235549367</v>
      </c>
      <c r="P771" s="24">
        <f ca="1">'Products indicator value (h)'!C773-'Products indicator value (h)'!L773</f>
        <v>-0.9994499709223561</v>
      </c>
      <c r="Q771" s="24">
        <f ca="1">'Products indicator value (h)'!F773-'Products indicator value (h)'!I773</f>
        <v>-9.9862951466987866</v>
      </c>
      <c r="R771" s="24">
        <f ca="1">'Products indicator value (h)'!F773-'Products indicator value (h)'!L773</f>
        <v>-6.699333194066206</v>
      </c>
      <c r="S771" s="24">
        <f ca="1">'Products indicator value (h)'!I773-'Products indicator value (h)'!L773</f>
        <v>3.2869619526325806</v>
      </c>
      <c r="T771" s="24">
        <f ca="1">-('Products indicator value (h)'!C773-'Products indicator value (h)'!F773)</f>
        <v>-5.6998832231438499</v>
      </c>
      <c r="U771" s="24">
        <f ca="1">-('Products indicator value (h)'!C773-'Products indicator value (h)'!I773)</f>
        <v>4.2864119235549367</v>
      </c>
      <c r="V771" s="24">
        <f ca="1">-('Products indicator value (h)'!C773-'Products indicator value (h)'!L773)</f>
        <v>0.9994499709223561</v>
      </c>
      <c r="W771" s="24">
        <f ca="1">-('Products indicator value (h)'!F773-'Products indicator value (h)'!I773)</f>
        <v>9.9862951466987866</v>
      </c>
      <c r="X771" s="24">
        <f ca="1">-('Products indicator value (h)'!F773-'Products indicator value (h)'!L773)</f>
        <v>6.699333194066206</v>
      </c>
      <c r="Y771" s="24">
        <f ca="1">-('Products indicator value (h)'!I773-'Products indicator value (h)'!L773)</f>
        <v>-3.2869619526325806</v>
      </c>
      <c r="Z771" s="24">
        <f ca="1">'Products indicator value (h)'!D773-'Products indicator value (h)'!G773</f>
        <v>-7.6797825631331085E-2</v>
      </c>
      <c r="AA771" s="24">
        <f ca="1">'Products indicator value (h)'!D773-'Products indicator value (h)'!J773</f>
        <v>4.5508662730478378E-2</v>
      </c>
      <c r="AB771" s="24">
        <f ca="1">'Products indicator value (h)'!D773-'Products indicator value (h)'!M773</f>
        <v>-8.6081999500509099E-2</v>
      </c>
      <c r="AC771" s="24">
        <f ca="1">'Products indicator value (h)'!G773-'Products indicator value (h)'!J773</f>
        <v>0.12230648836180946</v>
      </c>
      <c r="AD771" s="24">
        <f ca="1">'Products indicator value (h)'!G773-'Products indicator value (h)'!M773</f>
        <v>-9.284173869178014E-3</v>
      </c>
      <c r="AE771" s="24">
        <f ca="1">'Products indicator value (h)'!J773-'Products indicator value (h)'!M773</f>
        <v>-0.13159066223098748</v>
      </c>
      <c r="AF771" s="24">
        <f ca="1">-('Products indicator value (h)'!D773-'Products indicator value (h)'!G773)</f>
        <v>7.6797825631331085E-2</v>
      </c>
      <c r="AG771" s="24">
        <f ca="1">-('Products indicator value (h)'!D773-'Products indicator value (h)'!J773)</f>
        <v>-4.5508662730478378E-2</v>
      </c>
      <c r="AH771" s="24">
        <f ca="1">-('Products indicator value (h)'!D773-'Products indicator value (h)'!M773)</f>
        <v>8.6081999500509099E-2</v>
      </c>
      <c r="AI771" s="24">
        <f ca="1">-('Products indicator value (h)'!G773-'Products indicator value (h)'!J773)</f>
        <v>-0.12230648836180946</v>
      </c>
      <c r="AJ771" s="24">
        <f ca="1">-('Products indicator value (h)'!G773-'Products indicator value (h)'!M773)</f>
        <v>9.284173869178014E-3</v>
      </c>
      <c r="AK771" s="24">
        <f ca="1">-('Products indicator value (h)'!J773-'Products indicator value (h)'!M773)</f>
        <v>0.13159066223098748</v>
      </c>
    </row>
    <row r="772" spans="1:37">
      <c r="A772" s="7">
        <v>770</v>
      </c>
      <c r="B772" s="24">
        <f ca="1">'Products indicator value (h)'!B774-'Products indicator value (h)'!E774</f>
        <v>5.0023581576596108</v>
      </c>
      <c r="C772" s="24">
        <f ca="1">'Products indicator value (h)'!B774-'Products indicator value (h)'!H774</f>
        <v>8.5753670503942558E-2</v>
      </c>
      <c r="D772" s="24">
        <f ca="1">'Products indicator value (h)'!B774-'Products indicator value (h)'!K774</f>
        <v>4.0228273494244817</v>
      </c>
      <c r="E772" s="24">
        <f ca="1">'Products indicator value (h)'!E774-'Products indicator value (h)'!H774</f>
        <v>-4.9166044871556682</v>
      </c>
      <c r="F772" s="24">
        <f ca="1">'Products indicator value (h)'!E774-'Products indicator value (h)'!K774</f>
        <v>-0.97953080823512861</v>
      </c>
      <c r="G772" s="24">
        <f ca="1">'Products indicator value (h)'!H774-'Products indicator value (h)'!K774</f>
        <v>3.9370736789205392</v>
      </c>
      <c r="H772" s="24">
        <f ca="1">-('Products indicator value (h)'!B774-'Products indicator value (h)'!E774)</f>
        <v>-5.0023581576596108</v>
      </c>
      <c r="I772" s="24">
        <f ca="1">-('Products indicator value (h)'!B774-'Products indicator value (h)'!H774)</f>
        <v>-8.5753670503942558E-2</v>
      </c>
      <c r="J772" s="24">
        <f ca="1">-('Products indicator value (h)'!B774-'Products indicator value (h)'!K774)</f>
        <v>-4.0228273494244817</v>
      </c>
      <c r="K772" s="24">
        <f ca="1">-('Products indicator value (h)'!E774-'Products indicator value (h)'!H774)</f>
        <v>4.9166044871556682</v>
      </c>
      <c r="L772" s="24">
        <f ca="1">-('Products indicator value (h)'!E774-'Products indicator value (h)'!K774)</f>
        <v>0.97953080823512861</v>
      </c>
      <c r="M772" s="24">
        <f ca="1">-('Products indicator value (h)'!H774-'Products indicator value (h)'!K774)</f>
        <v>-3.9370736789205392</v>
      </c>
      <c r="N772" s="24">
        <f ca="1">'Products indicator value (h)'!C774-'Products indicator value (h)'!F774</f>
        <v>5.8450601321061768</v>
      </c>
      <c r="O772" s="24">
        <f ca="1">'Products indicator value (h)'!C774-'Products indicator value (h)'!I774</f>
        <v>-20.606101507893776</v>
      </c>
      <c r="P772" s="24">
        <f ca="1">'Products indicator value (h)'!C774-'Products indicator value (h)'!L774</f>
        <v>1.3835934637028942</v>
      </c>
      <c r="Q772" s="24">
        <f ca="1">'Products indicator value (h)'!F774-'Products indicator value (h)'!I774</f>
        <v>-26.451161639999953</v>
      </c>
      <c r="R772" s="24">
        <f ca="1">'Products indicator value (h)'!F774-'Products indicator value (h)'!L774</f>
        <v>-4.4614666684032827</v>
      </c>
      <c r="S772" s="24">
        <f ca="1">'Products indicator value (h)'!I774-'Products indicator value (h)'!L774</f>
        <v>21.98969497159667</v>
      </c>
      <c r="T772" s="24">
        <f ca="1">-('Products indicator value (h)'!C774-'Products indicator value (h)'!F774)</f>
        <v>-5.8450601321061768</v>
      </c>
      <c r="U772" s="24">
        <f ca="1">-('Products indicator value (h)'!C774-'Products indicator value (h)'!I774)</f>
        <v>20.606101507893776</v>
      </c>
      <c r="V772" s="24">
        <f ca="1">-('Products indicator value (h)'!C774-'Products indicator value (h)'!L774)</f>
        <v>-1.3835934637028942</v>
      </c>
      <c r="W772" s="24">
        <f ca="1">-('Products indicator value (h)'!F774-'Products indicator value (h)'!I774)</f>
        <v>26.451161639999953</v>
      </c>
      <c r="X772" s="24">
        <f ca="1">-('Products indicator value (h)'!F774-'Products indicator value (h)'!L774)</f>
        <v>4.4614666684032827</v>
      </c>
      <c r="Y772" s="24">
        <f ca="1">-('Products indicator value (h)'!I774-'Products indicator value (h)'!L774)</f>
        <v>-21.98969497159667</v>
      </c>
      <c r="Z772" s="24">
        <f ca="1">'Products indicator value (h)'!D774-'Products indicator value (h)'!G774</f>
        <v>-5.5616657732415309E-2</v>
      </c>
      <c r="AA772" s="24">
        <f ca="1">'Products indicator value (h)'!D774-'Products indicator value (h)'!J774</f>
        <v>-0.716176621549512</v>
      </c>
      <c r="AB772" s="24">
        <f ca="1">'Products indicator value (h)'!D774-'Products indicator value (h)'!M774</f>
        <v>-0.40729734820145391</v>
      </c>
      <c r="AC772" s="24">
        <f ca="1">'Products indicator value (h)'!G774-'Products indicator value (h)'!J774</f>
        <v>-0.6605599638170967</v>
      </c>
      <c r="AD772" s="24">
        <f ca="1">'Products indicator value (h)'!G774-'Products indicator value (h)'!M774</f>
        <v>-0.3516806904690386</v>
      </c>
      <c r="AE772" s="24">
        <f ca="1">'Products indicator value (h)'!J774-'Products indicator value (h)'!M774</f>
        <v>0.30887927334805809</v>
      </c>
      <c r="AF772" s="24">
        <f ca="1">-('Products indicator value (h)'!D774-'Products indicator value (h)'!G774)</f>
        <v>5.5616657732415309E-2</v>
      </c>
      <c r="AG772" s="24">
        <f ca="1">-('Products indicator value (h)'!D774-'Products indicator value (h)'!J774)</f>
        <v>0.716176621549512</v>
      </c>
      <c r="AH772" s="24">
        <f ca="1">-('Products indicator value (h)'!D774-'Products indicator value (h)'!M774)</f>
        <v>0.40729734820145391</v>
      </c>
      <c r="AI772" s="24">
        <f ca="1">-('Products indicator value (h)'!G774-'Products indicator value (h)'!J774)</f>
        <v>0.6605599638170967</v>
      </c>
      <c r="AJ772" s="24">
        <f ca="1">-('Products indicator value (h)'!G774-'Products indicator value (h)'!M774)</f>
        <v>0.3516806904690386</v>
      </c>
      <c r="AK772" s="24">
        <f ca="1">-('Products indicator value (h)'!J774-'Products indicator value (h)'!M774)</f>
        <v>-0.30887927334805809</v>
      </c>
    </row>
    <row r="773" spans="1:37">
      <c r="A773" s="7">
        <v>771</v>
      </c>
      <c r="B773" s="24">
        <f ca="1">'Products indicator value (h)'!B775-'Products indicator value (h)'!E775</f>
        <v>2.0388419628582275</v>
      </c>
      <c r="C773" s="24">
        <f ca="1">'Products indicator value (h)'!B775-'Products indicator value (h)'!H775</f>
        <v>-0.7971633864599994</v>
      </c>
      <c r="D773" s="24">
        <f ca="1">'Products indicator value (h)'!B775-'Products indicator value (h)'!K775</f>
        <v>2.840660287395222</v>
      </c>
      <c r="E773" s="24">
        <f ca="1">'Products indicator value (h)'!E775-'Products indicator value (h)'!H775</f>
        <v>-2.8360053493182269</v>
      </c>
      <c r="F773" s="24">
        <f ca="1">'Products indicator value (h)'!E775-'Products indicator value (h)'!K775</f>
        <v>0.80181832453699453</v>
      </c>
      <c r="G773" s="24">
        <f ca="1">'Products indicator value (h)'!H775-'Products indicator value (h)'!K775</f>
        <v>3.6378236738552214</v>
      </c>
      <c r="H773" s="24">
        <f ca="1">-('Products indicator value (h)'!B775-'Products indicator value (h)'!E775)</f>
        <v>-2.0388419628582275</v>
      </c>
      <c r="I773" s="24">
        <f ca="1">-('Products indicator value (h)'!B775-'Products indicator value (h)'!H775)</f>
        <v>0.7971633864599994</v>
      </c>
      <c r="J773" s="24">
        <f ca="1">-('Products indicator value (h)'!B775-'Products indicator value (h)'!K775)</f>
        <v>-2.840660287395222</v>
      </c>
      <c r="K773" s="24">
        <f ca="1">-('Products indicator value (h)'!E775-'Products indicator value (h)'!H775)</f>
        <v>2.8360053493182269</v>
      </c>
      <c r="L773" s="24">
        <f ca="1">-('Products indicator value (h)'!E775-'Products indicator value (h)'!K775)</f>
        <v>-0.80181832453699453</v>
      </c>
      <c r="M773" s="24">
        <f ca="1">-('Products indicator value (h)'!H775-'Products indicator value (h)'!K775)</f>
        <v>-3.6378236738552214</v>
      </c>
      <c r="N773" s="24">
        <f ca="1">'Products indicator value (h)'!C775-'Products indicator value (h)'!F775</f>
        <v>11.692231500905358</v>
      </c>
      <c r="O773" s="24">
        <f ca="1">'Products indicator value (h)'!C775-'Products indicator value (h)'!I775</f>
        <v>-3.553595608784164</v>
      </c>
      <c r="P773" s="24">
        <f ca="1">'Products indicator value (h)'!C775-'Products indicator value (h)'!L775</f>
        <v>16.098528711653351</v>
      </c>
      <c r="Q773" s="24">
        <f ca="1">'Products indicator value (h)'!F775-'Products indicator value (h)'!I775</f>
        <v>-15.245827109689522</v>
      </c>
      <c r="R773" s="24">
        <f ca="1">'Products indicator value (h)'!F775-'Products indicator value (h)'!L775</f>
        <v>4.4062972107479936</v>
      </c>
      <c r="S773" s="24">
        <f ca="1">'Products indicator value (h)'!I775-'Products indicator value (h)'!L775</f>
        <v>19.652124320437515</v>
      </c>
      <c r="T773" s="24">
        <f ca="1">-('Products indicator value (h)'!C775-'Products indicator value (h)'!F775)</f>
        <v>-11.692231500905358</v>
      </c>
      <c r="U773" s="24">
        <f ca="1">-('Products indicator value (h)'!C775-'Products indicator value (h)'!I775)</f>
        <v>3.553595608784164</v>
      </c>
      <c r="V773" s="24">
        <f ca="1">-('Products indicator value (h)'!C775-'Products indicator value (h)'!L775)</f>
        <v>-16.098528711653351</v>
      </c>
      <c r="W773" s="24">
        <f ca="1">-('Products indicator value (h)'!F775-'Products indicator value (h)'!I775)</f>
        <v>15.245827109689522</v>
      </c>
      <c r="X773" s="24">
        <f ca="1">-('Products indicator value (h)'!F775-'Products indicator value (h)'!L775)</f>
        <v>-4.4062972107479936</v>
      </c>
      <c r="Y773" s="24">
        <f ca="1">-('Products indicator value (h)'!I775-'Products indicator value (h)'!L775)</f>
        <v>-19.652124320437515</v>
      </c>
      <c r="Z773" s="24">
        <f ca="1">'Products indicator value (h)'!D775-'Products indicator value (h)'!G775</f>
        <v>5.531671859223275E-2</v>
      </c>
      <c r="AA773" s="24">
        <f ca="1">'Products indicator value (h)'!D775-'Products indicator value (h)'!J775</f>
        <v>-0.16198989469713321</v>
      </c>
      <c r="AB773" s="24">
        <f ca="1">'Products indicator value (h)'!D775-'Products indicator value (h)'!M775</f>
        <v>-0.11763418088611099</v>
      </c>
      <c r="AC773" s="24">
        <f ca="1">'Products indicator value (h)'!G775-'Products indicator value (h)'!J775</f>
        <v>-0.21730661328936596</v>
      </c>
      <c r="AD773" s="24">
        <f ca="1">'Products indicator value (h)'!G775-'Products indicator value (h)'!M775</f>
        <v>-0.17295089947834374</v>
      </c>
      <c r="AE773" s="24">
        <f ca="1">'Products indicator value (h)'!J775-'Products indicator value (h)'!M775</f>
        <v>4.4355713811022213E-2</v>
      </c>
      <c r="AF773" s="24">
        <f ca="1">-('Products indicator value (h)'!D775-'Products indicator value (h)'!G775)</f>
        <v>-5.531671859223275E-2</v>
      </c>
      <c r="AG773" s="24">
        <f ca="1">-('Products indicator value (h)'!D775-'Products indicator value (h)'!J775)</f>
        <v>0.16198989469713321</v>
      </c>
      <c r="AH773" s="24">
        <f ca="1">-('Products indicator value (h)'!D775-'Products indicator value (h)'!M775)</f>
        <v>0.11763418088611099</v>
      </c>
      <c r="AI773" s="24">
        <f ca="1">-('Products indicator value (h)'!G775-'Products indicator value (h)'!J775)</f>
        <v>0.21730661328936596</v>
      </c>
      <c r="AJ773" s="24">
        <f ca="1">-('Products indicator value (h)'!G775-'Products indicator value (h)'!M775)</f>
        <v>0.17295089947834374</v>
      </c>
      <c r="AK773" s="24">
        <f ca="1">-('Products indicator value (h)'!J775-'Products indicator value (h)'!M775)</f>
        <v>-4.4355713811022213E-2</v>
      </c>
    </row>
    <row r="774" spans="1:37">
      <c r="A774" s="7">
        <v>772</v>
      </c>
      <c r="B774" s="24">
        <f ca="1">'Products indicator value (h)'!B776-'Products indicator value (h)'!E776</f>
        <v>3.4688739322585063</v>
      </c>
      <c r="C774" s="24">
        <f ca="1">'Products indicator value (h)'!B776-'Products indicator value (h)'!H776</f>
        <v>0.27694997825906764</v>
      </c>
      <c r="D774" s="24">
        <f ca="1">'Products indicator value (h)'!B776-'Products indicator value (h)'!K776</f>
        <v>2.8675023281347736</v>
      </c>
      <c r="E774" s="24">
        <f ca="1">'Products indicator value (h)'!E776-'Products indicator value (h)'!H776</f>
        <v>-3.1919239539994386</v>
      </c>
      <c r="F774" s="24">
        <f ca="1">'Products indicator value (h)'!E776-'Products indicator value (h)'!K776</f>
        <v>-0.60137160412373269</v>
      </c>
      <c r="G774" s="24">
        <f ca="1">'Products indicator value (h)'!H776-'Products indicator value (h)'!K776</f>
        <v>2.5905523498757059</v>
      </c>
      <c r="H774" s="24">
        <f ca="1">-('Products indicator value (h)'!B776-'Products indicator value (h)'!E776)</f>
        <v>-3.4688739322585063</v>
      </c>
      <c r="I774" s="24">
        <f ca="1">-('Products indicator value (h)'!B776-'Products indicator value (h)'!H776)</f>
        <v>-0.27694997825906764</v>
      </c>
      <c r="J774" s="24">
        <f ca="1">-('Products indicator value (h)'!B776-'Products indicator value (h)'!K776)</f>
        <v>-2.8675023281347736</v>
      </c>
      <c r="K774" s="24">
        <f ca="1">-('Products indicator value (h)'!E776-'Products indicator value (h)'!H776)</f>
        <v>3.1919239539994386</v>
      </c>
      <c r="L774" s="24">
        <f ca="1">-('Products indicator value (h)'!E776-'Products indicator value (h)'!K776)</f>
        <v>0.60137160412373269</v>
      </c>
      <c r="M774" s="24">
        <f ca="1">-('Products indicator value (h)'!H776-'Products indicator value (h)'!K776)</f>
        <v>-2.5905523498757059</v>
      </c>
      <c r="N774" s="24">
        <f ca="1">'Products indicator value (h)'!C776-'Products indicator value (h)'!F776</f>
        <v>18.815592499129167</v>
      </c>
      <c r="O774" s="24">
        <f ca="1">'Products indicator value (h)'!C776-'Products indicator value (h)'!I776</f>
        <v>0.55229459988989049</v>
      </c>
      <c r="P774" s="24">
        <f ca="1">'Products indicator value (h)'!C776-'Products indicator value (h)'!L776</f>
        <v>17.749013027925372</v>
      </c>
      <c r="Q774" s="24">
        <f ca="1">'Products indicator value (h)'!F776-'Products indicator value (h)'!I776</f>
        <v>-18.263297899239276</v>
      </c>
      <c r="R774" s="24">
        <f ca="1">'Products indicator value (h)'!F776-'Products indicator value (h)'!L776</f>
        <v>-1.066579471203795</v>
      </c>
      <c r="S774" s="24">
        <f ca="1">'Products indicator value (h)'!I776-'Products indicator value (h)'!L776</f>
        <v>17.196718428035481</v>
      </c>
      <c r="T774" s="24">
        <f ca="1">-('Products indicator value (h)'!C776-'Products indicator value (h)'!F776)</f>
        <v>-18.815592499129167</v>
      </c>
      <c r="U774" s="24">
        <f ca="1">-('Products indicator value (h)'!C776-'Products indicator value (h)'!I776)</f>
        <v>-0.55229459988989049</v>
      </c>
      <c r="V774" s="24">
        <f ca="1">-('Products indicator value (h)'!C776-'Products indicator value (h)'!L776)</f>
        <v>-17.749013027925372</v>
      </c>
      <c r="W774" s="24">
        <f ca="1">-('Products indicator value (h)'!F776-'Products indicator value (h)'!I776)</f>
        <v>18.263297899239276</v>
      </c>
      <c r="X774" s="24">
        <f ca="1">-('Products indicator value (h)'!F776-'Products indicator value (h)'!L776)</f>
        <v>1.066579471203795</v>
      </c>
      <c r="Y774" s="24">
        <f ca="1">-('Products indicator value (h)'!I776-'Products indicator value (h)'!L776)</f>
        <v>-17.196718428035481</v>
      </c>
      <c r="Z774" s="24">
        <f ca="1">'Products indicator value (h)'!D776-'Products indicator value (h)'!G776</f>
        <v>-0.47033655562153176</v>
      </c>
      <c r="AA774" s="24">
        <f ca="1">'Products indicator value (h)'!D776-'Products indicator value (h)'!J776</f>
        <v>-0.49102093172281558</v>
      </c>
      <c r="AB774" s="24">
        <f ca="1">'Products indicator value (h)'!D776-'Products indicator value (h)'!M776</f>
        <v>-0.44107136384533829</v>
      </c>
      <c r="AC774" s="24">
        <f ca="1">'Products indicator value (h)'!G776-'Products indicator value (h)'!J776</f>
        <v>-2.0684376101283819E-2</v>
      </c>
      <c r="AD774" s="24">
        <f ca="1">'Products indicator value (h)'!G776-'Products indicator value (h)'!M776</f>
        <v>2.9265191776193467E-2</v>
      </c>
      <c r="AE774" s="24">
        <f ca="1">'Products indicator value (h)'!J776-'Products indicator value (h)'!M776</f>
        <v>4.9949567877477286E-2</v>
      </c>
      <c r="AF774" s="24">
        <f ca="1">-('Products indicator value (h)'!D776-'Products indicator value (h)'!G776)</f>
        <v>0.47033655562153176</v>
      </c>
      <c r="AG774" s="24">
        <f ca="1">-('Products indicator value (h)'!D776-'Products indicator value (h)'!J776)</f>
        <v>0.49102093172281558</v>
      </c>
      <c r="AH774" s="24">
        <f ca="1">-('Products indicator value (h)'!D776-'Products indicator value (h)'!M776)</f>
        <v>0.44107136384533829</v>
      </c>
      <c r="AI774" s="24">
        <f ca="1">-('Products indicator value (h)'!G776-'Products indicator value (h)'!J776)</f>
        <v>2.0684376101283819E-2</v>
      </c>
      <c r="AJ774" s="24">
        <f ca="1">-('Products indicator value (h)'!G776-'Products indicator value (h)'!M776)</f>
        <v>-2.9265191776193467E-2</v>
      </c>
      <c r="AK774" s="24">
        <f ca="1">-('Products indicator value (h)'!J776-'Products indicator value (h)'!M776)</f>
        <v>-4.9949567877477286E-2</v>
      </c>
    </row>
    <row r="775" spans="1:37">
      <c r="A775" s="7">
        <v>773</v>
      </c>
      <c r="B775" s="24">
        <f ca="1">'Products indicator value (h)'!B777-'Products indicator value (h)'!E777</f>
        <v>4.5980612654519275</v>
      </c>
      <c r="C775" s="24">
        <f ca="1">'Products indicator value (h)'!B777-'Products indicator value (h)'!H777</f>
        <v>-1.2854413653121419</v>
      </c>
      <c r="D775" s="24">
        <f ca="1">'Products indicator value (h)'!B777-'Products indicator value (h)'!K777</f>
        <v>3.9517164433579968</v>
      </c>
      <c r="E775" s="24">
        <f ca="1">'Products indicator value (h)'!E777-'Products indicator value (h)'!H777</f>
        <v>-5.8835026307640694</v>
      </c>
      <c r="F775" s="24">
        <f ca="1">'Products indicator value (h)'!E777-'Products indicator value (h)'!K777</f>
        <v>-0.64634482209393074</v>
      </c>
      <c r="G775" s="24">
        <f ca="1">'Products indicator value (h)'!H777-'Products indicator value (h)'!K777</f>
        <v>5.2371578086701387</v>
      </c>
      <c r="H775" s="24">
        <f ca="1">-('Products indicator value (h)'!B777-'Products indicator value (h)'!E777)</f>
        <v>-4.5980612654519275</v>
      </c>
      <c r="I775" s="24">
        <f ca="1">-('Products indicator value (h)'!B777-'Products indicator value (h)'!H777)</f>
        <v>1.2854413653121419</v>
      </c>
      <c r="J775" s="24">
        <f ca="1">-('Products indicator value (h)'!B777-'Products indicator value (h)'!K777)</f>
        <v>-3.9517164433579968</v>
      </c>
      <c r="K775" s="24">
        <f ca="1">-('Products indicator value (h)'!E777-'Products indicator value (h)'!H777)</f>
        <v>5.8835026307640694</v>
      </c>
      <c r="L775" s="24">
        <f ca="1">-('Products indicator value (h)'!E777-'Products indicator value (h)'!K777)</f>
        <v>0.64634482209393074</v>
      </c>
      <c r="M775" s="24">
        <f ca="1">-('Products indicator value (h)'!H777-'Products indicator value (h)'!K777)</f>
        <v>-5.2371578086701387</v>
      </c>
      <c r="N775" s="24">
        <f ca="1">'Products indicator value (h)'!C777-'Products indicator value (h)'!F777</f>
        <v>2.8323974589882681</v>
      </c>
      <c r="O775" s="24">
        <f ca="1">'Products indicator value (h)'!C777-'Products indicator value (h)'!I777</f>
        <v>0.86063684997969148</v>
      </c>
      <c r="P775" s="24">
        <f ca="1">'Products indicator value (h)'!C777-'Products indicator value (h)'!L777</f>
        <v>8.4904039309976014</v>
      </c>
      <c r="Q775" s="24">
        <f ca="1">'Products indicator value (h)'!F777-'Products indicator value (h)'!I777</f>
        <v>-1.9717606090085766</v>
      </c>
      <c r="R775" s="24">
        <f ca="1">'Products indicator value (h)'!F777-'Products indicator value (h)'!L777</f>
        <v>5.6580064720093333</v>
      </c>
      <c r="S775" s="24">
        <f ca="1">'Products indicator value (h)'!I777-'Products indicator value (h)'!L777</f>
        <v>7.6297670810179099</v>
      </c>
      <c r="T775" s="24">
        <f ca="1">-('Products indicator value (h)'!C777-'Products indicator value (h)'!F777)</f>
        <v>-2.8323974589882681</v>
      </c>
      <c r="U775" s="24">
        <f ca="1">-('Products indicator value (h)'!C777-'Products indicator value (h)'!I777)</f>
        <v>-0.86063684997969148</v>
      </c>
      <c r="V775" s="24">
        <f ca="1">-('Products indicator value (h)'!C777-'Products indicator value (h)'!L777)</f>
        <v>-8.4904039309976014</v>
      </c>
      <c r="W775" s="24">
        <f ca="1">-('Products indicator value (h)'!F777-'Products indicator value (h)'!I777)</f>
        <v>1.9717606090085766</v>
      </c>
      <c r="X775" s="24">
        <f ca="1">-('Products indicator value (h)'!F777-'Products indicator value (h)'!L777)</f>
        <v>-5.6580064720093333</v>
      </c>
      <c r="Y775" s="24">
        <f ca="1">-('Products indicator value (h)'!I777-'Products indicator value (h)'!L777)</f>
        <v>-7.6297670810179099</v>
      </c>
      <c r="Z775" s="24">
        <f ca="1">'Products indicator value (h)'!D777-'Products indicator value (h)'!G777</f>
        <v>7.2932591183980877E-2</v>
      </c>
      <c r="AA775" s="24">
        <f ca="1">'Products indicator value (h)'!D777-'Products indicator value (h)'!J777</f>
        <v>0.23582598675098998</v>
      </c>
      <c r="AB775" s="24">
        <f ca="1">'Products indicator value (h)'!D777-'Products indicator value (h)'!M777</f>
        <v>0.24540857882425593</v>
      </c>
      <c r="AC775" s="24">
        <f ca="1">'Products indicator value (h)'!G777-'Products indicator value (h)'!J777</f>
        <v>0.1628933955670091</v>
      </c>
      <c r="AD775" s="24">
        <f ca="1">'Products indicator value (h)'!G777-'Products indicator value (h)'!M777</f>
        <v>0.17247598764027505</v>
      </c>
      <c r="AE775" s="24">
        <f ca="1">'Products indicator value (h)'!J777-'Products indicator value (h)'!M777</f>
        <v>9.5825920732659498E-3</v>
      </c>
      <c r="AF775" s="24">
        <f ca="1">-('Products indicator value (h)'!D777-'Products indicator value (h)'!G777)</f>
        <v>-7.2932591183980877E-2</v>
      </c>
      <c r="AG775" s="24">
        <f ca="1">-('Products indicator value (h)'!D777-'Products indicator value (h)'!J777)</f>
        <v>-0.23582598675098998</v>
      </c>
      <c r="AH775" s="24">
        <f ca="1">-('Products indicator value (h)'!D777-'Products indicator value (h)'!M777)</f>
        <v>-0.24540857882425593</v>
      </c>
      <c r="AI775" s="24">
        <f ca="1">-('Products indicator value (h)'!G777-'Products indicator value (h)'!J777)</f>
        <v>-0.1628933955670091</v>
      </c>
      <c r="AJ775" s="24">
        <f ca="1">-('Products indicator value (h)'!G777-'Products indicator value (h)'!M777)</f>
        <v>-0.17247598764027505</v>
      </c>
      <c r="AK775" s="24">
        <f ca="1">-('Products indicator value (h)'!J777-'Products indicator value (h)'!M777)</f>
        <v>-9.5825920732659498E-3</v>
      </c>
    </row>
    <row r="776" spans="1:37">
      <c r="A776" s="7">
        <v>774</v>
      </c>
      <c r="B776" s="24">
        <f ca="1">'Products indicator value (h)'!B778-'Products indicator value (h)'!E778</f>
        <v>3.5429761958536403</v>
      </c>
      <c r="C776" s="24">
        <f ca="1">'Products indicator value (h)'!B778-'Products indicator value (h)'!H778</f>
        <v>-5.0986090236321502E-2</v>
      </c>
      <c r="D776" s="24">
        <f ca="1">'Products indicator value (h)'!B778-'Products indicator value (h)'!K778</f>
        <v>3.6657878430151536</v>
      </c>
      <c r="E776" s="24">
        <f ca="1">'Products indicator value (h)'!E778-'Products indicator value (h)'!H778</f>
        <v>-3.5939622860899618</v>
      </c>
      <c r="F776" s="24">
        <f ca="1">'Products indicator value (h)'!E778-'Products indicator value (h)'!K778</f>
        <v>0.12281164716151327</v>
      </c>
      <c r="G776" s="24">
        <f ca="1">'Products indicator value (h)'!H778-'Products indicator value (h)'!K778</f>
        <v>3.7167739332514751</v>
      </c>
      <c r="H776" s="24">
        <f ca="1">-('Products indicator value (h)'!B778-'Products indicator value (h)'!E778)</f>
        <v>-3.5429761958536403</v>
      </c>
      <c r="I776" s="24">
        <f ca="1">-('Products indicator value (h)'!B778-'Products indicator value (h)'!H778)</f>
        <v>5.0986090236321502E-2</v>
      </c>
      <c r="J776" s="24">
        <f ca="1">-('Products indicator value (h)'!B778-'Products indicator value (h)'!K778)</f>
        <v>-3.6657878430151536</v>
      </c>
      <c r="K776" s="24">
        <f ca="1">-('Products indicator value (h)'!E778-'Products indicator value (h)'!H778)</f>
        <v>3.5939622860899618</v>
      </c>
      <c r="L776" s="24">
        <f ca="1">-('Products indicator value (h)'!E778-'Products indicator value (h)'!K778)</f>
        <v>-0.12281164716151327</v>
      </c>
      <c r="M776" s="24">
        <f ca="1">-('Products indicator value (h)'!H778-'Products indicator value (h)'!K778)</f>
        <v>-3.7167739332514751</v>
      </c>
      <c r="N776" s="24">
        <f ca="1">'Products indicator value (h)'!C778-'Products indicator value (h)'!F778</f>
        <v>21.475846624686788</v>
      </c>
      <c r="O776" s="24">
        <f ca="1">'Products indicator value (h)'!C778-'Products indicator value (h)'!I778</f>
        <v>12.692501524569707</v>
      </c>
      <c r="P776" s="24">
        <f ca="1">'Products indicator value (h)'!C778-'Products indicator value (h)'!L778</f>
        <v>33.991931079620571</v>
      </c>
      <c r="Q776" s="24">
        <f ca="1">'Products indicator value (h)'!F778-'Products indicator value (h)'!I778</f>
        <v>-8.7833451001170815</v>
      </c>
      <c r="R776" s="24">
        <f ca="1">'Products indicator value (h)'!F778-'Products indicator value (h)'!L778</f>
        <v>12.516084454933782</v>
      </c>
      <c r="S776" s="24">
        <f ca="1">'Products indicator value (h)'!I778-'Products indicator value (h)'!L778</f>
        <v>21.299429555050864</v>
      </c>
      <c r="T776" s="24">
        <f ca="1">-('Products indicator value (h)'!C778-'Products indicator value (h)'!F778)</f>
        <v>-21.475846624686788</v>
      </c>
      <c r="U776" s="24">
        <f ca="1">-('Products indicator value (h)'!C778-'Products indicator value (h)'!I778)</f>
        <v>-12.692501524569707</v>
      </c>
      <c r="V776" s="24">
        <f ca="1">-('Products indicator value (h)'!C778-'Products indicator value (h)'!L778)</f>
        <v>-33.991931079620571</v>
      </c>
      <c r="W776" s="24">
        <f ca="1">-('Products indicator value (h)'!F778-'Products indicator value (h)'!I778)</f>
        <v>8.7833451001170815</v>
      </c>
      <c r="X776" s="24">
        <f ca="1">-('Products indicator value (h)'!F778-'Products indicator value (h)'!L778)</f>
        <v>-12.516084454933782</v>
      </c>
      <c r="Y776" s="24">
        <f ca="1">-('Products indicator value (h)'!I778-'Products indicator value (h)'!L778)</f>
        <v>-21.299429555050864</v>
      </c>
      <c r="Z776" s="24">
        <f ca="1">'Products indicator value (h)'!D778-'Products indicator value (h)'!G778</f>
        <v>-8.2190324269998838E-2</v>
      </c>
      <c r="AA776" s="24">
        <f ca="1">'Products indicator value (h)'!D778-'Products indicator value (h)'!J778</f>
        <v>-0.17680372066368499</v>
      </c>
      <c r="AB776" s="24">
        <f ca="1">'Products indicator value (h)'!D778-'Products indicator value (h)'!M778</f>
        <v>0.19626771635307882</v>
      </c>
      <c r="AC776" s="24">
        <f ca="1">'Products indicator value (h)'!G778-'Products indicator value (h)'!J778</f>
        <v>-9.4613396393686156E-2</v>
      </c>
      <c r="AD776" s="24">
        <f ca="1">'Products indicator value (h)'!G778-'Products indicator value (h)'!M778</f>
        <v>0.27845804062307766</v>
      </c>
      <c r="AE776" s="24">
        <f ca="1">'Products indicator value (h)'!J778-'Products indicator value (h)'!M778</f>
        <v>0.37307143701676382</v>
      </c>
      <c r="AF776" s="24">
        <f ca="1">-('Products indicator value (h)'!D778-'Products indicator value (h)'!G778)</f>
        <v>8.2190324269998838E-2</v>
      </c>
      <c r="AG776" s="24">
        <f ca="1">-('Products indicator value (h)'!D778-'Products indicator value (h)'!J778)</f>
        <v>0.17680372066368499</v>
      </c>
      <c r="AH776" s="24">
        <f ca="1">-('Products indicator value (h)'!D778-'Products indicator value (h)'!M778)</f>
        <v>-0.19626771635307882</v>
      </c>
      <c r="AI776" s="24">
        <f ca="1">-('Products indicator value (h)'!G778-'Products indicator value (h)'!J778)</f>
        <v>9.4613396393686156E-2</v>
      </c>
      <c r="AJ776" s="24">
        <f ca="1">-('Products indicator value (h)'!G778-'Products indicator value (h)'!M778)</f>
        <v>-0.27845804062307766</v>
      </c>
      <c r="AK776" s="24">
        <f ca="1">-('Products indicator value (h)'!J778-'Products indicator value (h)'!M778)</f>
        <v>-0.37307143701676382</v>
      </c>
    </row>
    <row r="777" spans="1:37">
      <c r="A777" s="7">
        <v>775</v>
      </c>
      <c r="B777" s="24">
        <f ca="1">'Products indicator value (h)'!B779-'Products indicator value (h)'!E779</f>
        <v>3.9718278789766188</v>
      </c>
      <c r="C777" s="24">
        <f ca="1">'Products indicator value (h)'!B779-'Products indicator value (h)'!H779</f>
        <v>1.0432015288155601</v>
      </c>
      <c r="D777" s="24">
        <f ca="1">'Products indicator value (h)'!B779-'Products indicator value (h)'!K779</f>
        <v>4.5299179120662583</v>
      </c>
      <c r="E777" s="24">
        <f ca="1">'Products indicator value (h)'!E779-'Products indicator value (h)'!H779</f>
        <v>-2.9286263501610588</v>
      </c>
      <c r="F777" s="24">
        <f ca="1">'Products indicator value (h)'!E779-'Products indicator value (h)'!K779</f>
        <v>0.55809003308963945</v>
      </c>
      <c r="G777" s="24">
        <f ca="1">'Products indicator value (h)'!H779-'Products indicator value (h)'!K779</f>
        <v>3.4867163832506982</v>
      </c>
      <c r="H777" s="24">
        <f ca="1">-('Products indicator value (h)'!B779-'Products indicator value (h)'!E779)</f>
        <v>-3.9718278789766188</v>
      </c>
      <c r="I777" s="24">
        <f ca="1">-('Products indicator value (h)'!B779-'Products indicator value (h)'!H779)</f>
        <v>-1.0432015288155601</v>
      </c>
      <c r="J777" s="24">
        <f ca="1">-('Products indicator value (h)'!B779-'Products indicator value (h)'!K779)</f>
        <v>-4.5299179120662583</v>
      </c>
      <c r="K777" s="24">
        <f ca="1">-('Products indicator value (h)'!E779-'Products indicator value (h)'!H779)</f>
        <v>2.9286263501610588</v>
      </c>
      <c r="L777" s="24">
        <f ca="1">-('Products indicator value (h)'!E779-'Products indicator value (h)'!K779)</f>
        <v>-0.55809003308963945</v>
      </c>
      <c r="M777" s="24">
        <f ca="1">-('Products indicator value (h)'!H779-'Products indicator value (h)'!K779)</f>
        <v>-3.4867163832506982</v>
      </c>
      <c r="N777" s="24">
        <f ca="1">'Products indicator value (h)'!C779-'Products indicator value (h)'!F779</f>
        <v>2.673582578414667</v>
      </c>
      <c r="O777" s="24">
        <f ca="1">'Products indicator value (h)'!C779-'Products indicator value (h)'!I779</f>
        <v>-20.18087996317076</v>
      </c>
      <c r="P777" s="24">
        <f ca="1">'Products indicator value (h)'!C779-'Products indicator value (h)'!L779</f>
        <v>-7.469617296291311</v>
      </c>
      <c r="Q777" s="24">
        <f ca="1">'Products indicator value (h)'!F779-'Products indicator value (h)'!I779</f>
        <v>-22.854462541585427</v>
      </c>
      <c r="R777" s="24">
        <f ca="1">'Products indicator value (h)'!F779-'Products indicator value (h)'!L779</f>
        <v>-10.143199874705978</v>
      </c>
      <c r="S777" s="24">
        <f ca="1">'Products indicator value (h)'!I779-'Products indicator value (h)'!L779</f>
        <v>12.711262666879449</v>
      </c>
      <c r="T777" s="24">
        <f ca="1">-('Products indicator value (h)'!C779-'Products indicator value (h)'!F779)</f>
        <v>-2.673582578414667</v>
      </c>
      <c r="U777" s="24">
        <f ca="1">-('Products indicator value (h)'!C779-'Products indicator value (h)'!I779)</f>
        <v>20.18087996317076</v>
      </c>
      <c r="V777" s="24">
        <f ca="1">-('Products indicator value (h)'!C779-'Products indicator value (h)'!L779)</f>
        <v>7.469617296291311</v>
      </c>
      <c r="W777" s="24">
        <f ca="1">-('Products indicator value (h)'!F779-'Products indicator value (h)'!I779)</f>
        <v>22.854462541585427</v>
      </c>
      <c r="X777" s="24">
        <f ca="1">-('Products indicator value (h)'!F779-'Products indicator value (h)'!L779)</f>
        <v>10.143199874705978</v>
      </c>
      <c r="Y777" s="24">
        <f ca="1">-('Products indicator value (h)'!I779-'Products indicator value (h)'!L779)</f>
        <v>-12.711262666879449</v>
      </c>
      <c r="Z777" s="24">
        <f ca="1">'Products indicator value (h)'!D779-'Products indicator value (h)'!G779</f>
        <v>0.6267358616584493</v>
      </c>
      <c r="AA777" s="24">
        <f ca="1">'Products indicator value (h)'!D779-'Products indicator value (h)'!J779</f>
        <v>0.54640644774697189</v>
      </c>
      <c r="AB777" s="24">
        <f ca="1">'Products indicator value (h)'!D779-'Products indicator value (h)'!M779</f>
        <v>-2.5546851204696353E-3</v>
      </c>
      <c r="AC777" s="24">
        <f ca="1">'Products indicator value (h)'!G779-'Products indicator value (h)'!J779</f>
        <v>-8.032941391147741E-2</v>
      </c>
      <c r="AD777" s="24">
        <f ca="1">'Products indicator value (h)'!G779-'Products indicator value (h)'!M779</f>
        <v>-0.62929054677891894</v>
      </c>
      <c r="AE777" s="24">
        <f ca="1">'Products indicator value (h)'!J779-'Products indicator value (h)'!M779</f>
        <v>-0.54896113286744153</v>
      </c>
      <c r="AF777" s="24">
        <f ca="1">-('Products indicator value (h)'!D779-'Products indicator value (h)'!G779)</f>
        <v>-0.6267358616584493</v>
      </c>
      <c r="AG777" s="24">
        <f ca="1">-('Products indicator value (h)'!D779-'Products indicator value (h)'!J779)</f>
        <v>-0.54640644774697189</v>
      </c>
      <c r="AH777" s="24">
        <f ca="1">-('Products indicator value (h)'!D779-'Products indicator value (h)'!M779)</f>
        <v>2.5546851204696353E-3</v>
      </c>
      <c r="AI777" s="24">
        <f ca="1">-('Products indicator value (h)'!G779-'Products indicator value (h)'!J779)</f>
        <v>8.032941391147741E-2</v>
      </c>
      <c r="AJ777" s="24">
        <f ca="1">-('Products indicator value (h)'!G779-'Products indicator value (h)'!M779)</f>
        <v>0.62929054677891894</v>
      </c>
      <c r="AK777" s="24">
        <f ca="1">-('Products indicator value (h)'!J779-'Products indicator value (h)'!M779)</f>
        <v>0.54896113286744153</v>
      </c>
    </row>
    <row r="778" spans="1:37">
      <c r="A778" s="7">
        <v>776</v>
      </c>
      <c r="B778" s="24">
        <f ca="1">'Products indicator value (h)'!B780-'Products indicator value (h)'!E780</f>
        <v>2.7254671289240289</v>
      </c>
      <c r="C778" s="24">
        <f ca="1">'Products indicator value (h)'!B780-'Products indicator value (h)'!H780</f>
        <v>-1.2076138923267932</v>
      </c>
      <c r="D778" s="24">
        <f ca="1">'Products indicator value (h)'!B780-'Products indicator value (h)'!K780</f>
        <v>2.4546420956168848</v>
      </c>
      <c r="E778" s="24">
        <f ca="1">'Products indicator value (h)'!E780-'Products indicator value (h)'!H780</f>
        <v>-3.933081021250822</v>
      </c>
      <c r="F778" s="24">
        <f ca="1">'Products indicator value (h)'!E780-'Products indicator value (h)'!K780</f>
        <v>-0.27082503330714403</v>
      </c>
      <c r="G778" s="24">
        <f ca="1">'Products indicator value (h)'!H780-'Products indicator value (h)'!K780</f>
        <v>3.662255987943678</v>
      </c>
      <c r="H778" s="24">
        <f ca="1">-('Products indicator value (h)'!B780-'Products indicator value (h)'!E780)</f>
        <v>-2.7254671289240289</v>
      </c>
      <c r="I778" s="24">
        <f ca="1">-('Products indicator value (h)'!B780-'Products indicator value (h)'!H780)</f>
        <v>1.2076138923267932</v>
      </c>
      <c r="J778" s="24">
        <f ca="1">-('Products indicator value (h)'!B780-'Products indicator value (h)'!K780)</f>
        <v>-2.4546420956168848</v>
      </c>
      <c r="K778" s="24">
        <f ca="1">-('Products indicator value (h)'!E780-'Products indicator value (h)'!H780)</f>
        <v>3.933081021250822</v>
      </c>
      <c r="L778" s="24">
        <f ca="1">-('Products indicator value (h)'!E780-'Products indicator value (h)'!K780)</f>
        <v>0.27082503330714403</v>
      </c>
      <c r="M778" s="24">
        <f ca="1">-('Products indicator value (h)'!H780-'Products indicator value (h)'!K780)</f>
        <v>-3.662255987943678</v>
      </c>
      <c r="N778" s="24">
        <f ca="1">'Products indicator value (h)'!C780-'Products indicator value (h)'!F780</f>
        <v>16.940466558632657</v>
      </c>
      <c r="O778" s="24">
        <f ca="1">'Products indicator value (h)'!C780-'Products indicator value (h)'!I780</f>
        <v>-5.0085703328879703</v>
      </c>
      <c r="P778" s="24">
        <f ca="1">'Products indicator value (h)'!C780-'Products indicator value (h)'!L780</f>
        <v>16.392562727931754</v>
      </c>
      <c r="Q778" s="24">
        <f ca="1">'Products indicator value (h)'!F780-'Products indicator value (h)'!I780</f>
        <v>-21.949036891520628</v>
      </c>
      <c r="R778" s="24">
        <f ca="1">'Products indicator value (h)'!F780-'Products indicator value (h)'!L780</f>
        <v>-0.54790383070090343</v>
      </c>
      <c r="S778" s="24">
        <f ca="1">'Products indicator value (h)'!I780-'Products indicator value (h)'!L780</f>
        <v>21.401133060819724</v>
      </c>
      <c r="T778" s="24">
        <f ca="1">-('Products indicator value (h)'!C780-'Products indicator value (h)'!F780)</f>
        <v>-16.940466558632657</v>
      </c>
      <c r="U778" s="24">
        <f ca="1">-('Products indicator value (h)'!C780-'Products indicator value (h)'!I780)</f>
        <v>5.0085703328879703</v>
      </c>
      <c r="V778" s="24">
        <f ca="1">-('Products indicator value (h)'!C780-'Products indicator value (h)'!L780)</f>
        <v>-16.392562727931754</v>
      </c>
      <c r="W778" s="24">
        <f ca="1">-('Products indicator value (h)'!F780-'Products indicator value (h)'!I780)</f>
        <v>21.949036891520628</v>
      </c>
      <c r="X778" s="24">
        <f ca="1">-('Products indicator value (h)'!F780-'Products indicator value (h)'!L780)</f>
        <v>0.54790383070090343</v>
      </c>
      <c r="Y778" s="24">
        <f ca="1">-('Products indicator value (h)'!I780-'Products indicator value (h)'!L780)</f>
        <v>-21.401133060819724</v>
      </c>
      <c r="Z778" s="24">
        <f ca="1">'Products indicator value (h)'!D780-'Products indicator value (h)'!G780</f>
        <v>-5.4616566900684838E-2</v>
      </c>
      <c r="AA778" s="24">
        <f ca="1">'Products indicator value (h)'!D780-'Products indicator value (h)'!J780</f>
        <v>2.1924876275316585E-2</v>
      </c>
      <c r="AB778" s="24">
        <f ca="1">'Products indicator value (h)'!D780-'Products indicator value (h)'!M780</f>
        <v>1.8880180248554534E-2</v>
      </c>
      <c r="AC778" s="24">
        <f ca="1">'Products indicator value (h)'!G780-'Products indicator value (h)'!J780</f>
        <v>7.6541443176001422E-2</v>
      </c>
      <c r="AD778" s="24">
        <f ca="1">'Products indicator value (h)'!G780-'Products indicator value (h)'!M780</f>
        <v>7.3496747149239372E-2</v>
      </c>
      <c r="AE778" s="24">
        <f ca="1">'Products indicator value (h)'!J780-'Products indicator value (h)'!M780</f>
        <v>-3.0446960267620504E-3</v>
      </c>
      <c r="AF778" s="24">
        <f ca="1">-('Products indicator value (h)'!D780-'Products indicator value (h)'!G780)</f>
        <v>5.4616566900684838E-2</v>
      </c>
      <c r="AG778" s="24">
        <f ca="1">-('Products indicator value (h)'!D780-'Products indicator value (h)'!J780)</f>
        <v>-2.1924876275316585E-2</v>
      </c>
      <c r="AH778" s="24">
        <f ca="1">-('Products indicator value (h)'!D780-'Products indicator value (h)'!M780)</f>
        <v>-1.8880180248554534E-2</v>
      </c>
      <c r="AI778" s="24">
        <f ca="1">-('Products indicator value (h)'!G780-'Products indicator value (h)'!J780)</f>
        <v>-7.6541443176001422E-2</v>
      </c>
      <c r="AJ778" s="24">
        <f ca="1">-('Products indicator value (h)'!G780-'Products indicator value (h)'!M780)</f>
        <v>-7.3496747149239372E-2</v>
      </c>
      <c r="AK778" s="24">
        <f ca="1">-('Products indicator value (h)'!J780-'Products indicator value (h)'!M780)</f>
        <v>3.0446960267620504E-3</v>
      </c>
    </row>
    <row r="779" spans="1:37">
      <c r="A779" s="7">
        <v>777</v>
      </c>
      <c r="B779" s="24">
        <f ca="1">'Products indicator value (h)'!B781-'Products indicator value (h)'!E781</f>
        <v>5.0368649991035115</v>
      </c>
      <c r="C779" s="24">
        <f ca="1">'Products indicator value (h)'!B781-'Products indicator value (h)'!H781</f>
        <v>0.99345574634966916</v>
      </c>
      <c r="D779" s="24">
        <f ca="1">'Products indicator value (h)'!B781-'Products indicator value (h)'!K781</f>
        <v>5.195083163571546</v>
      </c>
      <c r="E779" s="24">
        <f ca="1">'Products indicator value (h)'!E781-'Products indicator value (h)'!H781</f>
        <v>-4.0434092527538423</v>
      </c>
      <c r="F779" s="24">
        <f ca="1">'Products indicator value (h)'!E781-'Products indicator value (h)'!K781</f>
        <v>0.15821816446803449</v>
      </c>
      <c r="G779" s="24">
        <f ca="1">'Products indicator value (h)'!H781-'Products indicator value (h)'!K781</f>
        <v>4.2016274172218768</v>
      </c>
      <c r="H779" s="24">
        <f ca="1">-('Products indicator value (h)'!B781-'Products indicator value (h)'!E781)</f>
        <v>-5.0368649991035115</v>
      </c>
      <c r="I779" s="24">
        <f ca="1">-('Products indicator value (h)'!B781-'Products indicator value (h)'!H781)</f>
        <v>-0.99345574634966916</v>
      </c>
      <c r="J779" s="24">
        <f ca="1">-('Products indicator value (h)'!B781-'Products indicator value (h)'!K781)</f>
        <v>-5.195083163571546</v>
      </c>
      <c r="K779" s="24">
        <f ca="1">-('Products indicator value (h)'!E781-'Products indicator value (h)'!H781)</f>
        <v>4.0434092527538423</v>
      </c>
      <c r="L779" s="24">
        <f ca="1">-('Products indicator value (h)'!E781-'Products indicator value (h)'!K781)</f>
        <v>-0.15821816446803449</v>
      </c>
      <c r="M779" s="24">
        <f ca="1">-('Products indicator value (h)'!H781-'Products indicator value (h)'!K781)</f>
        <v>-4.2016274172218768</v>
      </c>
      <c r="N779" s="24">
        <f ca="1">'Products indicator value (h)'!C781-'Products indicator value (h)'!F781</f>
        <v>30.304909136849908</v>
      </c>
      <c r="O779" s="24">
        <f ca="1">'Products indicator value (h)'!C781-'Products indicator value (h)'!I781</f>
        <v>2.8564550660226189</v>
      </c>
      <c r="P779" s="24">
        <f ca="1">'Products indicator value (h)'!C781-'Products indicator value (h)'!L781</f>
        <v>23.140549886243882</v>
      </c>
      <c r="Q779" s="24">
        <f ca="1">'Products indicator value (h)'!F781-'Products indicator value (h)'!I781</f>
        <v>-27.448454070827289</v>
      </c>
      <c r="R779" s="24">
        <f ca="1">'Products indicator value (h)'!F781-'Products indicator value (h)'!L781</f>
        <v>-7.1643592506060259</v>
      </c>
      <c r="S779" s="24">
        <f ca="1">'Products indicator value (h)'!I781-'Products indicator value (h)'!L781</f>
        <v>20.284094820221263</v>
      </c>
      <c r="T779" s="24">
        <f ca="1">-('Products indicator value (h)'!C781-'Products indicator value (h)'!F781)</f>
        <v>-30.304909136849908</v>
      </c>
      <c r="U779" s="24">
        <f ca="1">-('Products indicator value (h)'!C781-'Products indicator value (h)'!I781)</f>
        <v>-2.8564550660226189</v>
      </c>
      <c r="V779" s="24">
        <f ca="1">-('Products indicator value (h)'!C781-'Products indicator value (h)'!L781)</f>
        <v>-23.140549886243882</v>
      </c>
      <c r="W779" s="24">
        <f ca="1">-('Products indicator value (h)'!F781-'Products indicator value (h)'!I781)</f>
        <v>27.448454070827289</v>
      </c>
      <c r="X779" s="24">
        <f ca="1">-('Products indicator value (h)'!F781-'Products indicator value (h)'!L781)</f>
        <v>7.1643592506060259</v>
      </c>
      <c r="Y779" s="24">
        <f ca="1">-('Products indicator value (h)'!I781-'Products indicator value (h)'!L781)</f>
        <v>-20.284094820221263</v>
      </c>
      <c r="Z779" s="24">
        <f ca="1">'Products indicator value (h)'!D781-'Products indicator value (h)'!G781</f>
        <v>-0.14657454625076105</v>
      </c>
      <c r="AA779" s="24">
        <f ca="1">'Products indicator value (h)'!D781-'Products indicator value (h)'!J781</f>
        <v>0.16700371176965501</v>
      </c>
      <c r="AB779" s="24">
        <f ca="1">'Products indicator value (h)'!D781-'Products indicator value (h)'!M781</f>
        <v>-0.38037672592957428</v>
      </c>
      <c r="AC779" s="24">
        <f ca="1">'Products indicator value (h)'!G781-'Products indicator value (h)'!J781</f>
        <v>0.31357825802041606</v>
      </c>
      <c r="AD779" s="24">
        <f ca="1">'Products indicator value (h)'!G781-'Products indicator value (h)'!M781</f>
        <v>-0.23380217967881323</v>
      </c>
      <c r="AE779" s="24">
        <f ca="1">'Products indicator value (h)'!J781-'Products indicator value (h)'!M781</f>
        <v>-0.54738043769922928</v>
      </c>
      <c r="AF779" s="24">
        <f ca="1">-('Products indicator value (h)'!D781-'Products indicator value (h)'!G781)</f>
        <v>0.14657454625076105</v>
      </c>
      <c r="AG779" s="24">
        <f ca="1">-('Products indicator value (h)'!D781-'Products indicator value (h)'!J781)</f>
        <v>-0.16700371176965501</v>
      </c>
      <c r="AH779" s="24">
        <f ca="1">-('Products indicator value (h)'!D781-'Products indicator value (h)'!M781)</f>
        <v>0.38037672592957428</v>
      </c>
      <c r="AI779" s="24">
        <f ca="1">-('Products indicator value (h)'!G781-'Products indicator value (h)'!J781)</f>
        <v>-0.31357825802041606</v>
      </c>
      <c r="AJ779" s="24">
        <f ca="1">-('Products indicator value (h)'!G781-'Products indicator value (h)'!M781)</f>
        <v>0.23380217967881323</v>
      </c>
      <c r="AK779" s="24">
        <f ca="1">-('Products indicator value (h)'!J781-'Products indicator value (h)'!M781)</f>
        <v>0.54738043769922928</v>
      </c>
    </row>
    <row r="780" spans="1:37">
      <c r="A780" s="7">
        <v>778</v>
      </c>
      <c r="B780" s="24">
        <f ca="1">'Products indicator value (h)'!B782-'Products indicator value (h)'!E782</f>
        <v>3.3353949303072667</v>
      </c>
      <c r="C780" s="24">
        <f ca="1">'Products indicator value (h)'!B782-'Products indicator value (h)'!H782</f>
        <v>-1.6189510128763658</v>
      </c>
      <c r="D780" s="24">
        <f ca="1">'Products indicator value (h)'!B782-'Products indicator value (h)'!K782</f>
        <v>3.2041494624252254</v>
      </c>
      <c r="E780" s="24">
        <f ca="1">'Products indicator value (h)'!E782-'Products indicator value (h)'!H782</f>
        <v>-4.9543459431836325</v>
      </c>
      <c r="F780" s="24">
        <f ca="1">'Products indicator value (h)'!E782-'Products indicator value (h)'!K782</f>
        <v>-0.13124546788204139</v>
      </c>
      <c r="G780" s="24">
        <f ca="1">'Products indicator value (h)'!H782-'Products indicator value (h)'!K782</f>
        <v>4.8231004753015911</v>
      </c>
      <c r="H780" s="24">
        <f ca="1">-('Products indicator value (h)'!B782-'Products indicator value (h)'!E782)</f>
        <v>-3.3353949303072667</v>
      </c>
      <c r="I780" s="24">
        <f ca="1">-('Products indicator value (h)'!B782-'Products indicator value (h)'!H782)</f>
        <v>1.6189510128763658</v>
      </c>
      <c r="J780" s="24">
        <f ca="1">-('Products indicator value (h)'!B782-'Products indicator value (h)'!K782)</f>
        <v>-3.2041494624252254</v>
      </c>
      <c r="K780" s="24">
        <f ca="1">-('Products indicator value (h)'!E782-'Products indicator value (h)'!H782)</f>
        <v>4.9543459431836325</v>
      </c>
      <c r="L780" s="24">
        <f ca="1">-('Products indicator value (h)'!E782-'Products indicator value (h)'!K782)</f>
        <v>0.13124546788204139</v>
      </c>
      <c r="M780" s="24">
        <f ca="1">-('Products indicator value (h)'!H782-'Products indicator value (h)'!K782)</f>
        <v>-4.8231004753015911</v>
      </c>
      <c r="N780" s="24">
        <f ca="1">'Products indicator value (h)'!C782-'Products indicator value (h)'!F782</f>
        <v>24.577788891777743</v>
      </c>
      <c r="O780" s="24">
        <f ca="1">'Products indicator value (h)'!C782-'Products indicator value (h)'!I782</f>
        <v>16.40591954073868</v>
      </c>
      <c r="P780" s="24">
        <f ca="1">'Products indicator value (h)'!C782-'Products indicator value (h)'!L782</f>
        <v>12.27313764902371</v>
      </c>
      <c r="Q780" s="24">
        <f ca="1">'Products indicator value (h)'!F782-'Products indicator value (h)'!I782</f>
        <v>-8.1718693510390636</v>
      </c>
      <c r="R780" s="24">
        <f ca="1">'Products indicator value (h)'!F782-'Products indicator value (h)'!L782</f>
        <v>-12.304651242754034</v>
      </c>
      <c r="S780" s="24">
        <f ca="1">'Products indicator value (h)'!I782-'Products indicator value (h)'!L782</f>
        <v>-4.1327818917149699</v>
      </c>
      <c r="T780" s="24">
        <f ca="1">-('Products indicator value (h)'!C782-'Products indicator value (h)'!F782)</f>
        <v>-24.577788891777743</v>
      </c>
      <c r="U780" s="24">
        <f ca="1">-('Products indicator value (h)'!C782-'Products indicator value (h)'!I782)</f>
        <v>-16.40591954073868</v>
      </c>
      <c r="V780" s="24">
        <f ca="1">-('Products indicator value (h)'!C782-'Products indicator value (h)'!L782)</f>
        <v>-12.27313764902371</v>
      </c>
      <c r="W780" s="24">
        <f ca="1">-('Products indicator value (h)'!F782-'Products indicator value (h)'!I782)</f>
        <v>8.1718693510390636</v>
      </c>
      <c r="X780" s="24">
        <f ca="1">-('Products indicator value (h)'!F782-'Products indicator value (h)'!L782)</f>
        <v>12.304651242754034</v>
      </c>
      <c r="Y780" s="24">
        <f ca="1">-('Products indicator value (h)'!I782-'Products indicator value (h)'!L782)</f>
        <v>4.1327818917149699</v>
      </c>
      <c r="Z780" s="24">
        <f ca="1">'Products indicator value (h)'!D782-'Products indicator value (h)'!G782</f>
        <v>0.11960669795106127</v>
      </c>
      <c r="AA780" s="24">
        <f ca="1">'Products indicator value (h)'!D782-'Products indicator value (h)'!J782</f>
        <v>0.20075336440614633</v>
      </c>
      <c r="AB780" s="24">
        <f ca="1">'Products indicator value (h)'!D782-'Products indicator value (h)'!M782</f>
        <v>7.8175012878293648E-2</v>
      </c>
      <c r="AC780" s="24">
        <f ca="1">'Products indicator value (h)'!G782-'Products indicator value (h)'!J782</f>
        <v>8.1146666455085059E-2</v>
      </c>
      <c r="AD780" s="24">
        <f ca="1">'Products indicator value (h)'!G782-'Products indicator value (h)'!M782</f>
        <v>-4.1431685072767621E-2</v>
      </c>
      <c r="AE780" s="24">
        <f ca="1">'Products indicator value (h)'!J782-'Products indicator value (h)'!M782</f>
        <v>-0.12257835152785268</v>
      </c>
      <c r="AF780" s="24">
        <f ca="1">-('Products indicator value (h)'!D782-'Products indicator value (h)'!G782)</f>
        <v>-0.11960669795106127</v>
      </c>
      <c r="AG780" s="24">
        <f ca="1">-('Products indicator value (h)'!D782-'Products indicator value (h)'!J782)</f>
        <v>-0.20075336440614633</v>
      </c>
      <c r="AH780" s="24">
        <f ca="1">-('Products indicator value (h)'!D782-'Products indicator value (h)'!M782)</f>
        <v>-7.8175012878293648E-2</v>
      </c>
      <c r="AI780" s="24">
        <f ca="1">-('Products indicator value (h)'!G782-'Products indicator value (h)'!J782)</f>
        <v>-8.1146666455085059E-2</v>
      </c>
      <c r="AJ780" s="24">
        <f ca="1">-('Products indicator value (h)'!G782-'Products indicator value (h)'!M782)</f>
        <v>4.1431685072767621E-2</v>
      </c>
      <c r="AK780" s="24">
        <f ca="1">-('Products indicator value (h)'!J782-'Products indicator value (h)'!M782)</f>
        <v>0.12257835152785268</v>
      </c>
    </row>
    <row r="781" spans="1:37">
      <c r="A781" s="7">
        <v>779</v>
      </c>
      <c r="B781" s="24">
        <f ca="1">'Products indicator value (h)'!B783-'Products indicator value (h)'!E783</f>
        <v>3.794234372367578</v>
      </c>
      <c r="C781" s="24">
        <f ca="1">'Products indicator value (h)'!B783-'Products indicator value (h)'!H783</f>
        <v>0.14847073364846786</v>
      </c>
      <c r="D781" s="24">
        <f ca="1">'Products indicator value (h)'!B783-'Products indicator value (h)'!K783</f>
        <v>3.9571324980635261</v>
      </c>
      <c r="E781" s="24">
        <f ca="1">'Products indicator value (h)'!E783-'Products indicator value (h)'!H783</f>
        <v>-3.6457636387191101</v>
      </c>
      <c r="F781" s="24">
        <f ca="1">'Products indicator value (h)'!E783-'Products indicator value (h)'!K783</f>
        <v>0.16289812569594808</v>
      </c>
      <c r="G781" s="24">
        <f ca="1">'Products indicator value (h)'!H783-'Products indicator value (h)'!K783</f>
        <v>3.8086617644150582</v>
      </c>
      <c r="H781" s="24">
        <f ca="1">-('Products indicator value (h)'!B783-'Products indicator value (h)'!E783)</f>
        <v>-3.794234372367578</v>
      </c>
      <c r="I781" s="24">
        <f ca="1">-('Products indicator value (h)'!B783-'Products indicator value (h)'!H783)</f>
        <v>-0.14847073364846786</v>
      </c>
      <c r="J781" s="24">
        <f ca="1">-('Products indicator value (h)'!B783-'Products indicator value (h)'!K783)</f>
        <v>-3.9571324980635261</v>
      </c>
      <c r="K781" s="24">
        <f ca="1">-('Products indicator value (h)'!E783-'Products indicator value (h)'!H783)</f>
        <v>3.6457636387191101</v>
      </c>
      <c r="L781" s="24">
        <f ca="1">-('Products indicator value (h)'!E783-'Products indicator value (h)'!K783)</f>
        <v>-0.16289812569594808</v>
      </c>
      <c r="M781" s="24">
        <f ca="1">-('Products indicator value (h)'!H783-'Products indicator value (h)'!K783)</f>
        <v>-3.8086617644150582</v>
      </c>
      <c r="N781" s="24">
        <f ca="1">'Products indicator value (h)'!C783-'Products indicator value (h)'!F783</f>
        <v>17.508441603049434</v>
      </c>
      <c r="O781" s="24">
        <f ca="1">'Products indicator value (h)'!C783-'Products indicator value (h)'!I783</f>
        <v>-2.6183783864654941</v>
      </c>
      <c r="P781" s="24">
        <f ca="1">'Products indicator value (h)'!C783-'Products indicator value (h)'!L783</f>
        <v>14.818020662193781</v>
      </c>
      <c r="Q781" s="24">
        <f ca="1">'Products indicator value (h)'!F783-'Products indicator value (h)'!I783</f>
        <v>-20.126819989514928</v>
      </c>
      <c r="R781" s="24">
        <f ca="1">'Products indicator value (h)'!F783-'Products indicator value (h)'!L783</f>
        <v>-2.6904209408556525</v>
      </c>
      <c r="S781" s="24">
        <f ca="1">'Products indicator value (h)'!I783-'Products indicator value (h)'!L783</f>
        <v>17.436399048659275</v>
      </c>
      <c r="T781" s="24">
        <f ca="1">-('Products indicator value (h)'!C783-'Products indicator value (h)'!F783)</f>
        <v>-17.508441603049434</v>
      </c>
      <c r="U781" s="24">
        <f ca="1">-('Products indicator value (h)'!C783-'Products indicator value (h)'!I783)</f>
        <v>2.6183783864654941</v>
      </c>
      <c r="V781" s="24">
        <f ca="1">-('Products indicator value (h)'!C783-'Products indicator value (h)'!L783)</f>
        <v>-14.818020662193781</v>
      </c>
      <c r="W781" s="24">
        <f ca="1">-('Products indicator value (h)'!F783-'Products indicator value (h)'!I783)</f>
        <v>20.126819989514928</v>
      </c>
      <c r="X781" s="24">
        <f ca="1">-('Products indicator value (h)'!F783-'Products indicator value (h)'!L783)</f>
        <v>2.6904209408556525</v>
      </c>
      <c r="Y781" s="24">
        <f ca="1">-('Products indicator value (h)'!I783-'Products indicator value (h)'!L783)</f>
        <v>-17.436399048659275</v>
      </c>
      <c r="Z781" s="24">
        <f ca="1">'Products indicator value (h)'!D783-'Products indicator value (h)'!G783</f>
        <v>-0.19455236461496739</v>
      </c>
      <c r="AA781" s="24">
        <f ca="1">'Products indicator value (h)'!D783-'Products indicator value (h)'!J783</f>
        <v>-4.712765953894138E-2</v>
      </c>
      <c r="AB781" s="24">
        <f ca="1">'Products indicator value (h)'!D783-'Products indicator value (h)'!M783</f>
        <v>-0.11475653766908112</v>
      </c>
      <c r="AC781" s="24">
        <f ca="1">'Products indicator value (h)'!G783-'Products indicator value (h)'!J783</f>
        <v>0.14742470507602601</v>
      </c>
      <c r="AD781" s="24">
        <f ca="1">'Products indicator value (h)'!G783-'Products indicator value (h)'!M783</f>
        <v>7.9795826945886272E-2</v>
      </c>
      <c r="AE781" s="24">
        <f ca="1">'Products indicator value (h)'!J783-'Products indicator value (h)'!M783</f>
        <v>-6.7628878130139736E-2</v>
      </c>
      <c r="AF781" s="24">
        <f ca="1">-('Products indicator value (h)'!D783-'Products indicator value (h)'!G783)</f>
        <v>0.19455236461496739</v>
      </c>
      <c r="AG781" s="24">
        <f ca="1">-('Products indicator value (h)'!D783-'Products indicator value (h)'!J783)</f>
        <v>4.712765953894138E-2</v>
      </c>
      <c r="AH781" s="24">
        <f ca="1">-('Products indicator value (h)'!D783-'Products indicator value (h)'!M783)</f>
        <v>0.11475653766908112</v>
      </c>
      <c r="AI781" s="24">
        <f ca="1">-('Products indicator value (h)'!G783-'Products indicator value (h)'!J783)</f>
        <v>-0.14742470507602601</v>
      </c>
      <c r="AJ781" s="24">
        <f ca="1">-('Products indicator value (h)'!G783-'Products indicator value (h)'!M783)</f>
        <v>-7.9795826945886272E-2</v>
      </c>
      <c r="AK781" s="24">
        <f ca="1">-('Products indicator value (h)'!J783-'Products indicator value (h)'!M783)</f>
        <v>6.7628878130139736E-2</v>
      </c>
    </row>
    <row r="782" spans="1:37">
      <c r="A782" s="7">
        <v>780</v>
      </c>
      <c r="B782" s="24">
        <f ca="1">'Products indicator value (h)'!B784-'Products indicator value (h)'!E784</f>
        <v>3.2459820780044195</v>
      </c>
      <c r="C782" s="24">
        <f ca="1">'Products indicator value (h)'!B784-'Products indicator value (h)'!H784</f>
        <v>-0.79525922254468462</v>
      </c>
      <c r="D782" s="24">
        <f ca="1">'Products indicator value (h)'!B784-'Products indicator value (h)'!K784</f>
        <v>2.9656188854368324</v>
      </c>
      <c r="E782" s="24">
        <f ca="1">'Products indicator value (h)'!E784-'Products indicator value (h)'!H784</f>
        <v>-4.0412413005491041</v>
      </c>
      <c r="F782" s="24">
        <f ca="1">'Products indicator value (h)'!E784-'Products indicator value (h)'!K784</f>
        <v>-0.28036319256758713</v>
      </c>
      <c r="G782" s="24">
        <f ca="1">'Products indicator value (h)'!H784-'Products indicator value (h)'!K784</f>
        <v>3.760878107981517</v>
      </c>
      <c r="H782" s="24">
        <f ca="1">-('Products indicator value (h)'!B784-'Products indicator value (h)'!E784)</f>
        <v>-3.2459820780044195</v>
      </c>
      <c r="I782" s="24">
        <f ca="1">-('Products indicator value (h)'!B784-'Products indicator value (h)'!H784)</f>
        <v>0.79525922254468462</v>
      </c>
      <c r="J782" s="24">
        <f ca="1">-('Products indicator value (h)'!B784-'Products indicator value (h)'!K784)</f>
        <v>-2.9656188854368324</v>
      </c>
      <c r="K782" s="24">
        <f ca="1">-('Products indicator value (h)'!E784-'Products indicator value (h)'!H784)</f>
        <v>4.0412413005491041</v>
      </c>
      <c r="L782" s="24">
        <f ca="1">-('Products indicator value (h)'!E784-'Products indicator value (h)'!K784)</f>
        <v>0.28036319256758713</v>
      </c>
      <c r="M782" s="24">
        <f ca="1">-('Products indicator value (h)'!H784-'Products indicator value (h)'!K784)</f>
        <v>-3.760878107981517</v>
      </c>
      <c r="N782" s="24">
        <f ca="1">'Products indicator value (h)'!C784-'Products indicator value (h)'!F784</f>
        <v>6.8542264940040667</v>
      </c>
      <c r="O782" s="24">
        <f ca="1">'Products indicator value (h)'!C784-'Products indicator value (h)'!I784</f>
        <v>-10.164959977781251</v>
      </c>
      <c r="P782" s="24">
        <f ca="1">'Products indicator value (h)'!C784-'Products indicator value (h)'!L784</f>
        <v>-2.384478642132251</v>
      </c>
      <c r="Q782" s="24">
        <f ca="1">'Products indicator value (h)'!F784-'Products indicator value (h)'!I784</f>
        <v>-17.019186471785318</v>
      </c>
      <c r="R782" s="24">
        <f ca="1">'Products indicator value (h)'!F784-'Products indicator value (h)'!L784</f>
        <v>-9.2387051361363177</v>
      </c>
      <c r="S782" s="24">
        <f ca="1">'Products indicator value (h)'!I784-'Products indicator value (h)'!L784</f>
        <v>7.7804813356490001</v>
      </c>
      <c r="T782" s="24">
        <f ca="1">-('Products indicator value (h)'!C784-'Products indicator value (h)'!F784)</f>
        <v>-6.8542264940040667</v>
      </c>
      <c r="U782" s="24">
        <f ca="1">-('Products indicator value (h)'!C784-'Products indicator value (h)'!I784)</f>
        <v>10.164959977781251</v>
      </c>
      <c r="V782" s="24">
        <f ca="1">-('Products indicator value (h)'!C784-'Products indicator value (h)'!L784)</f>
        <v>2.384478642132251</v>
      </c>
      <c r="W782" s="24">
        <f ca="1">-('Products indicator value (h)'!F784-'Products indicator value (h)'!I784)</f>
        <v>17.019186471785318</v>
      </c>
      <c r="X782" s="24">
        <f ca="1">-('Products indicator value (h)'!F784-'Products indicator value (h)'!L784)</f>
        <v>9.2387051361363177</v>
      </c>
      <c r="Y782" s="24">
        <f ca="1">-('Products indicator value (h)'!I784-'Products indicator value (h)'!L784)</f>
        <v>-7.7804813356490001</v>
      </c>
      <c r="Z782" s="24">
        <f ca="1">'Products indicator value (h)'!D784-'Products indicator value (h)'!G784</f>
        <v>-7.6244358762297626E-2</v>
      </c>
      <c r="AA782" s="24">
        <f ca="1">'Products indicator value (h)'!D784-'Products indicator value (h)'!J784</f>
        <v>-8.3024236449326327E-2</v>
      </c>
      <c r="AB782" s="24">
        <f ca="1">'Products indicator value (h)'!D784-'Products indicator value (h)'!M784</f>
        <v>-0.27050676476598734</v>
      </c>
      <c r="AC782" s="24">
        <f ca="1">'Products indicator value (h)'!G784-'Products indicator value (h)'!J784</f>
        <v>-6.7798776870287014E-3</v>
      </c>
      <c r="AD782" s="24">
        <f ca="1">'Products indicator value (h)'!G784-'Products indicator value (h)'!M784</f>
        <v>-0.19426240600368971</v>
      </c>
      <c r="AE782" s="24">
        <f ca="1">'Products indicator value (h)'!J784-'Products indicator value (h)'!M784</f>
        <v>-0.18748252831666101</v>
      </c>
      <c r="AF782" s="24">
        <f ca="1">-('Products indicator value (h)'!D784-'Products indicator value (h)'!G784)</f>
        <v>7.6244358762297626E-2</v>
      </c>
      <c r="AG782" s="24">
        <f ca="1">-('Products indicator value (h)'!D784-'Products indicator value (h)'!J784)</f>
        <v>8.3024236449326327E-2</v>
      </c>
      <c r="AH782" s="24">
        <f ca="1">-('Products indicator value (h)'!D784-'Products indicator value (h)'!M784)</f>
        <v>0.27050676476598734</v>
      </c>
      <c r="AI782" s="24">
        <f ca="1">-('Products indicator value (h)'!G784-'Products indicator value (h)'!J784)</f>
        <v>6.7798776870287014E-3</v>
      </c>
      <c r="AJ782" s="24">
        <f ca="1">-('Products indicator value (h)'!G784-'Products indicator value (h)'!M784)</f>
        <v>0.19426240600368971</v>
      </c>
      <c r="AK782" s="24">
        <f ca="1">-('Products indicator value (h)'!J784-'Products indicator value (h)'!M784)</f>
        <v>0.18748252831666101</v>
      </c>
    </row>
    <row r="783" spans="1:37">
      <c r="A783" s="7">
        <v>781</v>
      </c>
      <c r="B783" s="24">
        <f ca="1">'Products indicator value (h)'!B785-'Products indicator value (h)'!E785</f>
        <v>5.9247806821590219</v>
      </c>
      <c r="C783" s="24">
        <f ca="1">'Products indicator value (h)'!B785-'Products indicator value (h)'!H785</f>
        <v>1.8925633789937368</v>
      </c>
      <c r="D783" s="24">
        <f ca="1">'Products indicator value (h)'!B785-'Products indicator value (h)'!K785</f>
        <v>6.6579427768259194</v>
      </c>
      <c r="E783" s="24">
        <f ca="1">'Products indicator value (h)'!E785-'Products indicator value (h)'!H785</f>
        <v>-4.032217303165285</v>
      </c>
      <c r="F783" s="24">
        <f ca="1">'Products indicator value (h)'!E785-'Products indicator value (h)'!K785</f>
        <v>0.73316209466689752</v>
      </c>
      <c r="G783" s="24">
        <f ca="1">'Products indicator value (h)'!H785-'Products indicator value (h)'!K785</f>
        <v>4.7653793978321826</v>
      </c>
      <c r="H783" s="24">
        <f ca="1">-('Products indicator value (h)'!B785-'Products indicator value (h)'!E785)</f>
        <v>-5.9247806821590219</v>
      </c>
      <c r="I783" s="24">
        <f ca="1">-('Products indicator value (h)'!B785-'Products indicator value (h)'!H785)</f>
        <v>-1.8925633789937368</v>
      </c>
      <c r="J783" s="24">
        <f ca="1">-('Products indicator value (h)'!B785-'Products indicator value (h)'!K785)</f>
        <v>-6.6579427768259194</v>
      </c>
      <c r="K783" s="24">
        <f ca="1">-('Products indicator value (h)'!E785-'Products indicator value (h)'!H785)</f>
        <v>4.032217303165285</v>
      </c>
      <c r="L783" s="24">
        <f ca="1">-('Products indicator value (h)'!E785-'Products indicator value (h)'!K785)</f>
        <v>-0.73316209466689752</v>
      </c>
      <c r="M783" s="24">
        <f ca="1">-('Products indicator value (h)'!H785-'Products indicator value (h)'!K785)</f>
        <v>-4.7653793978321826</v>
      </c>
      <c r="N783" s="24">
        <f ca="1">'Products indicator value (h)'!C785-'Products indicator value (h)'!F785</f>
        <v>19.313154139331232</v>
      </c>
      <c r="O783" s="24">
        <f ca="1">'Products indicator value (h)'!C785-'Products indicator value (h)'!I785</f>
        <v>-5.901683154344056</v>
      </c>
      <c r="P783" s="24">
        <f ca="1">'Products indicator value (h)'!C785-'Products indicator value (h)'!L785</f>
        <v>10.040749910654867</v>
      </c>
      <c r="Q783" s="24">
        <f ca="1">'Products indicator value (h)'!F785-'Products indicator value (h)'!I785</f>
        <v>-25.214837293675288</v>
      </c>
      <c r="R783" s="24">
        <f ca="1">'Products indicator value (h)'!F785-'Products indicator value (h)'!L785</f>
        <v>-9.2724042286763648</v>
      </c>
      <c r="S783" s="24">
        <f ca="1">'Products indicator value (h)'!I785-'Products indicator value (h)'!L785</f>
        <v>15.942433064998923</v>
      </c>
      <c r="T783" s="24">
        <f ca="1">-('Products indicator value (h)'!C785-'Products indicator value (h)'!F785)</f>
        <v>-19.313154139331232</v>
      </c>
      <c r="U783" s="24">
        <f ca="1">-('Products indicator value (h)'!C785-'Products indicator value (h)'!I785)</f>
        <v>5.901683154344056</v>
      </c>
      <c r="V783" s="24">
        <f ca="1">-('Products indicator value (h)'!C785-'Products indicator value (h)'!L785)</f>
        <v>-10.040749910654867</v>
      </c>
      <c r="W783" s="24">
        <f ca="1">-('Products indicator value (h)'!F785-'Products indicator value (h)'!I785)</f>
        <v>25.214837293675288</v>
      </c>
      <c r="X783" s="24">
        <f ca="1">-('Products indicator value (h)'!F785-'Products indicator value (h)'!L785)</f>
        <v>9.2724042286763648</v>
      </c>
      <c r="Y783" s="24">
        <f ca="1">-('Products indicator value (h)'!I785-'Products indicator value (h)'!L785)</f>
        <v>-15.942433064998923</v>
      </c>
      <c r="Z783" s="24">
        <f ca="1">'Products indicator value (h)'!D785-'Products indicator value (h)'!G785</f>
        <v>-0.42430788484252036</v>
      </c>
      <c r="AA783" s="24">
        <f ca="1">'Products indicator value (h)'!D785-'Products indicator value (h)'!J785</f>
        <v>-0.77945298803098506</v>
      </c>
      <c r="AB783" s="24">
        <f ca="1">'Products indicator value (h)'!D785-'Products indicator value (h)'!M785</f>
        <v>-0.49096125729859463</v>
      </c>
      <c r="AC783" s="24">
        <f ca="1">'Products indicator value (h)'!G785-'Products indicator value (h)'!J785</f>
        <v>-0.35514510318846471</v>
      </c>
      <c r="AD783" s="24">
        <f ca="1">'Products indicator value (h)'!G785-'Products indicator value (h)'!M785</f>
        <v>-6.6653372456074278E-2</v>
      </c>
      <c r="AE783" s="24">
        <f ca="1">'Products indicator value (h)'!J785-'Products indicator value (h)'!M785</f>
        <v>0.28849173073239043</v>
      </c>
      <c r="AF783" s="24">
        <f ca="1">-('Products indicator value (h)'!D785-'Products indicator value (h)'!G785)</f>
        <v>0.42430788484252036</v>
      </c>
      <c r="AG783" s="24">
        <f ca="1">-('Products indicator value (h)'!D785-'Products indicator value (h)'!J785)</f>
        <v>0.77945298803098506</v>
      </c>
      <c r="AH783" s="24">
        <f ca="1">-('Products indicator value (h)'!D785-'Products indicator value (h)'!M785)</f>
        <v>0.49096125729859463</v>
      </c>
      <c r="AI783" s="24">
        <f ca="1">-('Products indicator value (h)'!G785-'Products indicator value (h)'!J785)</f>
        <v>0.35514510318846471</v>
      </c>
      <c r="AJ783" s="24">
        <f ca="1">-('Products indicator value (h)'!G785-'Products indicator value (h)'!M785)</f>
        <v>6.6653372456074278E-2</v>
      </c>
      <c r="AK783" s="24">
        <f ca="1">-('Products indicator value (h)'!J785-'Products indicator value (h)'!M785)</f>
        <v>-0.28849173073239043</v>
      </c>
    </row>
    <row r="784" spans="1:37">
      <c r="A784" s="7">
        <v>782</v>
      </c>
      <c r="B784" s="24">
        <f ca="1">'Products indicator value (h)'!B786-'Products indicator value (h)'!E786</f>
        <v>1.6973665049161877</v>
      </c>
      <c r="C784" s="24">
        <f ca="1">'Products indicator value (h)'!B786-'Products indicator value (h)'!H786</f>
        <v>-0.60584372300664757</v>
      </c>
      <c r="D784" s="24">
        <f ca="1">'Products indicator value (h)'!B786-'Products indicator value (h)'!K786</f>
        <v>1.7017539547846585</v>
      </c>
      <c r="E784" s="24">
        <f ca="1">'Products indicator value (h)'!E786-'Products indicator value (h)'!H786</f>
        <v>-2.3032102279228353</v>
      </c>
      <c r="F784" s="24">
        <f ca="1">'Products indicator value (h)'!E786-'Products indicator value (h)'!K786</f>
        <v>4.3874498684708385E-3</v>
      </c>
      <c r="G784" s="24">
        <f ca="1">'Products indicator value (h)'!H786-'Products indicator value (h)'!K786</f>
        <v>2.3075976777913061</v>
      </c>
      <c r="H784" s="24">
        <f ca="1">-('Products indicator value (h)'!B786-'Products indicator value (h)'!E786)</f>
        <v>-1.6973665049161877</v>
      </c>
      <c r="I784" s="24">
        <f ca="1">-('Products indicator value (h)'!B786-'Products indicator value (h)'!H786)</f>
        <v>0.60584372300664757</v>
      </c>
      <c r="J784" s="24">
        <f ca="1">-('Products indicator value (h)'!B786-'Products indicator value (h)'!K786)</f>
        <v>-1.7017539547846585</v>
      </c>
      <c r="K784" s="24">
        <f ca="1">-('Products indicator value (h)'!E786-'Products indicator value (h)'!H786)</f>
        <v>2.3032102279228353</v>
      </c>
      <c r="L784" s="24">
        <f ca="1">-('Products indicator value (h)'!E786-'Products indicator value (h)'!K786)</f>
        <v>-4.3874498684708385E-3</v>
      </c>
      <c r="M784" s="24">
        <f ca="1">-('Products indicator value (h)'!H786-'Products indicator value (h)'!K786)</f>
        <v>-2.3075976777913061</v>
      </c>
      <c r="N784" s="24">
        <f ca="1">'Products indicator value (h)'!C786-'Products indicator value (h)'!F786</f>
        <v>10.998739843574761</v>
      </c>
      <c r="O784" s="24">
        <f ca="1">'Products indicator value (h)'!C786-'Products indicator value (h)'!I786</f>
        <v>-21.010337103223755</v>
      </c>
      <c r="P784" s="24">
        <f ca="1">'Products indicator value (h)'!C786-'Products indicator value (h)'!L786</f>
        <v>8.6353626259055218</v>
      </c>
      <c r="Q784" s="24">
        <f ca="1">'Products indicator value (h)'!F786-'Products indicator value (h)'!I786</f>
        <v>-32.009076946798515</v>
      </c>
      <c r="R784" s="24">
        <f ca="1">'Products indicator value (h)'!F786-'Products indicator value (h)'!L786</f>
        <v>-2.3633772176692389</v>
      </c>
      <c r="S784" s="24">
        <f ca="1">'Products indicator value (h)'!I786-'Products indicator value (h)'!L786</f>
        <v>29.645699729129277</v>
      </c>
      <c r="T784" s="24">
        <f ca="1">-('Products indicator value (h)'!C786-'Products indicator value (h)'!F786)</f>
        <v>-10.998739843574761</v>
      </c>
      <c r="U784" s="24">
        <f ca="1">-('Products indicator value (h)'!C786-'Products indicator value (h)'!I786)</f>
        <v>21.010337103223755</v>
      </c>
      <c r="V784" s="24">
        <f ca="1">-('Products indicator value (h)'!C786-'Products indicator value (h)'!L786)</f>
        <v>-8.6353626259055218</v>
      </c>
      <c r="W784" s="24">
        <f ca="1">-('Products indicator value (h)'!F786-'Products indicator value (h)'!I786)</f>
        <v>32.009076946798515</v>
      </c>
      <c r="X784" s="24">
        <f ca="1">-('Products indicator value (h)'!F786-'Products indicator value (h)'!L786)</f>
        <v>2.3633772176692389</v>
      </c>
      <c r="Y784" s="24">
        <f ca="1">-('Products indicator value (h)'!I786-'Products indicator value (h)'!L786)</f>
        <v>-29.645699729129277</v>
      </c>
      <c r="Z784" s="24">
        <f ca="1">'Products indicator value (h)'!D786-'Products indicator value (h)'!G786</f>
        <v>-0.21188125115060052</v>
      </c>
      <c r="AA784" s="24">
        <f ca="1">'Products indicator value (h)'!D786-'Products indicator value (h)'!J786</f>
        <v>-0.13865152666063807</v>
      </c>
      <c r="AB784" s="24">
        <f ca="1">'Products indicator value (h)'!D786-'Products indicator value (h)'!M786</f>
        <v>-6.1524653137710494E-2</v>
      </c>
      <c r="AC784" s="24">
        <f ca="1">'Products indicator value (h)'!G786-'Products indicator value (h)'!J786</f>
        <v>7.3229724489962456E-2</v>
      </c>
      <c r="AD784" s="24">
        <f ca="1">'Products indicator value (h)'!G786-'Products indicator value (h)'!M786</f>
        <v>0.15035659801289003</v>
      </c>
      <c r="AE784" s="24">
        <f ca="1">'Products indicator value (h)'!J786-'Products indicator value (h)'!M786</f>
        <v>7.7126873522927575E-2</v>
      </c>
      <c r="AF784" s="24">
        <f ca="1">-('Products indicator value (h)'!D786-'Products indicator value (h)'!G786)</f>
        <v>0.21188125115060052</v>
      </c>
      <c r="AG784" s="24">
        <f ca="1">-('Products indicator value (h)'!D786-'Products indicator value (h)'!J786)</f>
        <v>0.13865152666063807</v>
      </c>
      <c r="AH784" s="24">
        <f ca="1">-('Products indicator value (h)'!D786-'Products indicator value (h)'!M786)</f>
        <v>6.1524653137710494E-2</v>
      </c>
      <c r="AI784" s="24">
        <f ca="1">-('Products indicator value (h)'!G786-'Products indicator value (h)'!J786)</f>
        <v>-7.3229724489962456E-2</v>
      </c>
      <c r="AJ784" s="24">
        <f ca="1">-('Products indicator value (h)'!G786-'Products indicator value (h)'!M786)</f>
        <v>-0.15035659801289003</v>
      </c>
      <c r="AK784" s="24">
        <f ca="1">-('Products indicator value (h)'!J786-'Products indicator value (h)'!M786)</f>
        <v>-7.7126873522927575E-2</v>
      </c>
    </row>
    <row r="785" spans="1:37">
      <c r="A785" s="7">
        <v>783</v>
      </c>
      <c r="B785" s="24">
        <f ca="1">'Products indicator value (h)'!B787-'Products indicator value (h)'!E787</f>
        <v>4.5155872297727555</v>
      </c>
      <c r="C785" s="24">
        <f ca="1">'Products indicator value (h)'!B787-'Products indicator value (h)'!H787</f>
        <v>-0.28323922902800369</v>
      </c>
      <c r="D785" s="24">
        <f ca="1">'Products indicator value (h)'!B787-'Products indicator value (h)'!K787</f>
        <v>4.057403259305822</v>
      </c>
      <c r="E785" s="24">
        <f ca="1">'Products indicator value (h)'!E787-'Products indicator value (h)'!H787</f>
        <v>-4.7988264588007592</v>
      </c>
      <c r="F785" s="24">
        <f ca="1">'Products indicator value (h)'!E787-'Products indicator value (h)'!K787</f>
        <v>-0.45818397046693349</v>
      </c>
      <c r="G785" s="24">
        <f ca="1">'Products indicator value (h)'!H787-'Products indicator value (h)'!K787</f>
        <v>4.3406424883338257</v>
      </c>
      <c r="H785" s="24">
        <f ca="1">-('Products indicator value (h)'!B787-'Products indicator value (h)'!E787)</f>
        <v>-4.5155872297727555</v>
      </c>
      <c r="I785" s="24">
        <f ca="1">-('Products indicator value (h)'!B787-'Products indicator value (h)'!H787)</f>
        <v>0.28323922902800369</v>
      </c>
      <c r="J785" s="24">
        <f ca="1">-('Products indicator value (h)'!B787-'Products indicator value (h)'!K787)</f>
        <v>-4.057403259305822</v>
      </c>
      <c r="K785" s="24">
        <f ca="1">-('Products indicator value (h)'!E787-'Products indicator value (h)'!H787)</f>
        <v>4.7988264588007592</v>
      </c>
      <c r="L785" s="24">
        <f ca="1">-('Products indicator value (h)'!E787-'Products indicator value (h)'!K787)</f>
        <v>0.45818397046693349</v>
      </c>
      <c r="M785" s="24">
        <f ca="1">-('Products indicator value (h)'!H787-'Products indicator value (h)'!K787)</f>
        <v>-4.3406424883338257</v>
      </c>
      <c r="N785" s="24">
        <f ca="1">'Products indicator value (h)'!C787-'Products indicator value (h)'!F787</f>
        <v>20.647983130966267</v>
      </c>
      <c r="O785" s="24">
        <f ca="1">'Products indicator value (h)'!C787-'Products indicator value (h)'!I787</f>
        <v>-5.1701452200015723</v>
      </c>
      <c r="P785" s="24">
        <f ca="1">'Products indicator value (h)'!C787-'Products indicator value (h)'!L787</f>
        <v>6.7334951955717486</v>
      </c>
      <c r="Q785" s="24">
        <f ca="1">'Products indicator value (h)'!F787-'Products indicator value (h)'!I787</f>
        <v>-25.818128350967839</v>
      </c>
      <c r="R785" s="24">
        <f ca="1">'Products indicator value (h)'!F787-'Products indicator value (h)'!L787</f>
        <v>-13.914487935394519</v>
      </c>
      <c r="S785" s="24">
        <f ca="1">'Products indicator value (h)'!I787-'Products indicator value (h)'!L787</f>
        <v>11.903640415573321</v>
      </c>
      <c r="T785" s="24">
        <f ca="1">-('Products indicator value (h)'!C787-'Products indicator value (h)'!F787)</f>
        <v>-20.647983130966267</v>
      </c>
      <c r="U785" s="24">
        <f ca="1">-('Products indicator value (h)'!C787-'Products indicator value (h)'!I787)</f>
        <v>5.1701452200015723</v>
      </c>
      <c r="V785" s="24">
        <f ca="1">-('Products indicator value (h)'!C787-'Products indicator value (h)'!L787)</f>
        <v>-6.7334951955717486</v>
      </c>
      <c r="W785" s="24">
        <f ca="1">-('Products indicator value (h)'!F787-'Products indicator value (h)'!I787)</f>
        <v>25.818128350967839</v>
      </c>
      <c r="X785" s="24">
        <f ca="1">-('Products indicator value (h)'!F787-'Products indicator value (h)'!L787)</f>
        <v>13.914487935394519</v>
      </c>
      <c r="Y785" s="24">
        <f ca="1">-('Products indicator value (h)'!I787-'Products indicator value (h)'!L787)</f>
        <v>-11.903640415573321</v>
      </c>
      <c r="Z785" s="24">
        <f ca="1">'Products indicator value (h)'!D787-'Products indicator value (h)'!G787</f>
        <v>9.404934044630342E-2</v>
      </c>
      <c r="AA785" s="24">
        <f ca="1">'Products indicator value (h)'!D787-'Products indicator value (h)'!J787</f>
        <v>0.1106704000718286</v>
      </c>
      <c r="AB785" s="24">
        <f ca="1">'Products indicator value (h)'!D787-'Products indicator value (h)'!M787</f>
        <v>-0.1654190517326477</v>
      </c>
      <c r="AC785" s="24">
        <f ca="1">'Products indicator value (h)'!G787-'Products indicator value (h)'!J787</f>
        <v>1.6621059625525181E-2</v>
      </c>
      <c r="AD785" s="24">
        <f ca="1">'Products indicator value (h)'!G787-'Products indicator value (h)'!M787</f>
        <v>-0.25946839217895112</v>
      </c>
      <c r="AE785" s="24">
        <f ca="1">'Products indicator value (h)'!J787-'Products indicator value (h)'!M787</f>
        <v>-0.2760894518044763</v>
      </c>
      <c r="AF785" s="24">
        <f ca="1">-('Products indicator value (h)'!D787-'Products indicator value (h)'!G787)</f>
        <v>-9.404934044630342E-2</v>
      </c>
      <c r="AG785" s="24">
        <f ca="1">-('Products indicator value (h)'!D787-'Products indicator value (h)'!J787)</f>
        <v>-0.1106704000718286</v>
      </c>
      <c r="AH785" s="24">
        <f ca="1">-('Products indicator value (h)'!D787-'Products indicator value (h)'!M787)</f>
        <v>0.1654190517326477</v>
      </c>
      <c r="AI785" s="24">
        <f ca="1">-('Products indicator value (h)'!G787-'Products indicator value (h)'!J787)</f>
        <v>-1.6621059625525181E-2</v>
      </c>
      <c r="AJ785" s="24">
        <f ca="1">-('Products indicator value (h)'!G787-'Products indicator value (h)'!M787)</f>
        <v>0.25946839217895112</v>
      </c>
      <c r="AK785" s="24">
        <f ca="1">-('Products indicator value (h)'!J787-'Products indicator value (h)'!M787)</f>
        <v>0.2760894518044763</v>
      </c>
    </row>
    <row r="786" spans="1:37">
      <c r="A786" s="7">
        <v>784</v>
      </c>
      <c r="B786" s="24">
        <f ca="1">'Products indicator value (h)'!B788-'Products indicator value (h)'!E788</f>
        <v>5.0855968431540504</v>
      </c>
      <c r="C786" s="24">
        <f ca="1">'Products indicator value (h)'!B788-'Products indicator value (h)'!H788</f>
        <v>-0.4915972503216377</v>
      </c>
      <c r="D786" s="24">
        <f ca="1">'Products indicator value (h)'!B788-'Products indicator value (h)'!K788</f>
        <v>4.0521599495229035</v>
      </c>
      <c r="E786" s="24">
        <f ca="1">'Products indicator value (h)'!E788-'Products indicator value (h)'!H788</f>
        <v>-5.5771940934756881</v>
      </c>
      <c r="F786" s="24">
        <f ca="1">'Products indicator value (h)'!E788-'Products indicator value (h)'!K788</f>
        <v>-1.0334368936311469</v>
      </c>
      <c r="G786" s="24">
        <f ca="1">'Products indicator value (h)'!H788-'Products indicator value (h)'!K788</f>
        <v>4.5437571998445412</v>
      </c>
      <c r="H786" s="24">
        <f ca="1">-('Products indicator value (h)'!B788-'Products indicator value (h)'!E788)</f>
        <v>-5.0855968431540504</v>
      </c>
      <c r="I786" s="24">
        <f ca="1">-('Products indicator value (h)'!B788-'Products indicator value (h)'!H788)</f>
        <v>0.4915972503216377</v>
      </c>
      <c r="J786" s="24">
        <f ca="1">-('Products indicator value (h)'!B788-'Products indicator value (h)'!K788)</f>
        <v>-4.0521599495229035</v>
      </c>
      <c r="K786" s="24">
        <f ca="1">-('Products indicator value (h)'!E788-'Products indicator value (h)'!H788)</f>
        <v>5.5771940934756881</v>
      </c>
      <c r="L786" s="24">
        <f ca="1">-('Products indicator value (h)'!E788-'Products indicator value (h)'!K788)</f>
        <v>1.0334368936311469</v>
      </c>
      <c r="M786" s="24">
        <f ca="1">-('Products indicator value (h)'!H788-'Products indicator value (h)'!K788)</f>
        <v>-4.5437571998445412</v>
      </c>
      <c r="N786" s="24">
        <f ca="1">'Products indicator value (h)'!C788-'Products indicator value (h)'!F788</f>
        <v>27.579434280380994</v>
      </c>
      <c r="O786" s="24">
        <f ca="1">'Products indicator value (h)'!C788-'Products indicator value (h)'!I788</f>
        <v>11.013107067816449</v>
      </c>
      <c r="P786" s="24">
        <f ca="1">'Products indicator value (h)'!C788-'Products indicator value (h)'!L788</f>
        <v>22.633334721926651</v>
      </c>
      <c r="Q786" s="24">
        <f ca="1">'Products indicator value (h)'!F788-'Products indicator value (h)'!I788</f>
        <v>-16.566327212564545</v>
      </c>
      <c r="R786" s="24">
        <f ca="1">'Products indicator value (h)'!F788-'Products indicator value (h)'!L788</f>
        <v>-4.9460995584543426</v>
      </c>
      <c r="S786" s="24">
        <f ca="1">'Products indicator value (h)'!I788-'Products indicator value (h)'!L788</f>
        <v>11.620227654110202</v>
      </c>
      <c r="T786" s="24">
        <f ca="1">-('Products indicator value (h)'!C788-'Products indicator value (h)'!F788)</f>
        <v>-27.579434280380994</v>
      </c>
      <c r="U786" s="24">
        <f ca="1">-('Products indicator value (h)'!C788-'Products indicator value (h)'!I788)</f>
        <v>-11.013107067816449</v>
      </c>
      <c r="V786" s="24">
        <f ca="1">-('Products indicator value (h)'!C788-'Products indicator value (h)'!L788)</f>
        <v>-22.633334721926651</v>
      </c>
      <c r="W786" s="24">
        <f ca="1">-('Products indicator value (h)'!F788-'Products indicator value (h)'!I788)</f>
        <v>16.566327212564545</v>
      </c>
      <c r="X786" s="24">
        <f ca="1">-('Products indicator value (h)'!F788-'Products indicator value (h)'!L788)</f>
        <v>4.9460995584543426</v>
      </c>
      <c r="Y786" s="24">
        <f ca="1">-('Products indicator value (h)'!I788-'Products indicator value (h)'!L788)</f>
        <v>-11.620227654110202</v>
      </c>
      <c r="Z786" s="24">
        <f ca="1">'Products indicator value (h)'!D788-'Products indicator value (h)'!G788</f>
        <v>-0.26343874332172579</v>
      </c>
      <c r="AA786" s="24">
        <f ca="1">'Products indicator value (h)'!D788-'Products indicator value (h)'!J788</f>
        <v>-0.21673574603852441</v>
      </c>
      <c r="AB786" s="24">
        <f ca="1">'Products indicator value (h)'!D788-'Products indicator value (h)'!M788</f>
        <v>-5.275147423138371E-2</v>
      </c>
      <c r="AC786" s="24">
        <f ca="1">'Products indicator value (h)'!G788-'Products indicator value (h)'!J788</f>
        <v>4.6702997283201375E-2</v>
      </c>
      <c r="AD786" s="24">
        <f ca="1">'Products indicator value (h)'!G788-'Products indicator value (h)'!M788</f>
        <v>0.21068726909034208</v>
      </c>
      <c r="AE786" s="24">
        <f ca="1">'Products indicator value (h)'!J788-'Products indicator value (h)'!M788</f>
        <v>0.1639842718071407</v>
      </c>
      <c r="AF786" s="24">
        <f ca="1">-('Products indicator value (h)'!D788-'Products indicator value (h)'!G788)</f>
        <v>0.26343874332172579</v>
      </c>
      <c r="AG786" s="24">
        <f ca="1">-('Products indicator value (h)'!D788-'Products indicator value (h)'!J788)</f>
        <v>0.21673574603852441</v>
      </c>
      <c r="AH786" s="24">
        <f ca="1">-('Products indicator value (h)'!D788-'Products indicator value (h)'!M788)</f>
        <v>5.275147423138371E-2</v>
      </c>
      <c r="AI786" s="24">
        <f ca="1">-('Products indicator value (h)'!G788-'Products indicator value (h)'!J788)</f>
        <v>-4.6702997283201375E-2</v>
      </c>
      <c r="AJ786" s="24">
        <f ca="1">-('Products indicator value (h)'!G788-'Products indicator value (h)'!M788)</f>
        <v>-0.21068726909034208</v>
      </c>
      <c r="AK786" s="24">
        <f ca="1">-('Products indicator value (h)'!J788-'Products indicator value (h)'!M788)</f>
        <v>-0.1639842718071407</v>
      </c>
    </row>
    <row r="787" spans="1:37">
      <c r="A787" s="7">
        <v>785</v>
      </c>
      <c r="B787" s="24">
        <f ca="1">'Products indicator value (h)'!B789-'Products indicator value (h)'!E789</f>
        <v>3.8305792046115537</v>
      </c>
      <c r="C787" s="24">
        <f ca="1">'Products indicator value (h)'!B789-'Products indicator value (h)'!H789</f>
        <v>-0.1771400245450554</v>
      </c>
      <c r="D787" s="24">
        <f ca="1">'Products indicator value (h)'!B789-'Products indicator value (h)'!K789</f>
        <v>3.712796724955238</v>
      </c>
      <c r="E787" s="24">
        <f ca="1">'Products indicator value (h)'!E789-'Products indicator value (h)'!H789</f>
        <v>-4.0077192291566091</v>
      </c>
      <c r="F787" s="24">
        <f ca="1">'Products indicator value (h)'!E789-'Products indicator value (h)'!K789</f>
        <v>-0.11778247965631561</v>
      </c>
      <c r="G787" s="24">
        <f ca="1">'Products indicator value (h)'!H789-'Products indicator value (h)'!K789</f>
        <v>3.8899367495002934</v>
      </c>
      <c r="H787" s="24">
        <f ca="1">-('Products indicator value (h)'!B789-'Products indicator value (h)'!E789)</f>
        <v>-3.8305792046115537</v>
      </c>
      <c r="I787" s="24">
        <f ca="1">-('Products indicator value (h)'!B789-'Products indicator value (h)'!H789)</f>
        <v>0.1771400245450554</v>
      </c>
      <c r="J787" s="24">
        <f ca="1">-('Products indicator value (h)'!B789-'Products indicator value (h)'!K789)</f>
        <v>-3.712796724955238</v>
      </c>
      <c r="K787" s="24">
        <f ca="1">-('Products indicator value (h)'!E789-'Products indicator value (h)'!H789)</f>
        <v>4.0077192291566091</v>
      </c>
      <c r="L787" s="24">
        <f ca="1">-('Products indicator value (h)'!E789-'Products indicator value (h)'!K789)</f>
        <v>0.11778247965631561</v>
      </c>
      <c r="M787" s="24">
        <f ca="1">-('Products indicator value (h)'!H789-'Products indicator value (h)'!K789)</f>
        <v>-3.8899367495002934</v>
      </c>
      <c r="N787" s="24">
        <f ca="1">'Products indicator value (h)'!C789-'Products indicator value (h)'!F789</f>
        <v>4.6158897621410659</v>
      </c>
      <c r="O787" s="24">
        <f ca="1">'Products indicator value (h)'!C789-'Products indicator value (h)'!I789</f>
        <v>-1.549169864535358</v>
      </c>
      <c r="P787" s="24">
        <f ca="1">'Products indicator value (h)'!C789-'Products indicator value (h)'!L789</f>
        <v>9.5614794909991119</v>
      </c>
      <c r="Q787" s="24">
        <f ca="1">'Products indicator value (h)'!F789-'Products indicator value (h)'!I789</f>
        <v>-6.1650596266764239</v>
      </c>
      <c r="R787" s="24">
        <f ca="1">'Products indicator value (h)'!F789-'Products indicator value (h)'!L789</f>
        <v>4.9455897288580459</v>
      </c>
      <c r="S787" s="24">
        <f ca="1">'Products indicator value (h)'!I789-'Products indicator value (h)'!L789</f>
        <v>11.11064935553447</v>
      </c>
      <c r="T787" s="24">
        <f ca="1">-('Products indicator value (h)'!C789-'Products indicator value (h)'!F789)</f>
        <v>-4.6158897621410659</v>
      </c>
      <c r="U787" s="24">
        <f ca="1">-('Products indicator value (h)'!C789-'Products indicator value (h)'!I789)</f>
        <v>1.549169864535358</v>
      </c>
      <c r="V787" s="24">
        <f ca="1">-('Products indicator value (h)'!C789-'Products indicator value (h)'!L789)</f>
        <v>-9.5614794909991119</v>
      </c>
      <c r="W787" s="24">
        <f ca="1">-('Products indicator value (h)'!F789-'Products indicator value (h)'!I789)</f>
        <v>6.1650596266764239</v>
      </c>
      <c r="X787" s="24">
        <f ca="1">-('Products indicator value (h)'!F789-'Products indicator value (h)'!L789)</f>
        <v>-4.9455897288580459</v>
      </c>
      <c r="Y787" s="24">
        <f ca="1">-('Products indicator value (h)'!I789-'Products indicator value (h)'!L789)</f>
        <v>-11.11064935553447</v>
      </c>
      <c r="Z787" s="24">
        <f ca="1">'Products indicator value (h)'!D789-'Products indicator value (h)'!G789</f>
        <v>-0.40071228067439457</v>
      </c>
      <c r="AA787" s="24">
        <f ca="1">'Products indicator value (h)'!D789-'Products indicator value (h)'!J789</f>
        <v>-6.1465925548890965E-2</v>
      </c>
      <c r="AB787" s="24">
        <f ca="1">'Products indicator value (h)'!D789-'Products indicator value (h)'!M789</f>
        <v>-0.47039902440380787</v>
      </c>
      <c r="AC787" s="24">
        <f ca="1">'Products indicator value (h)'!G789-'Products indicator value (h)'!J789</f>
        <v>0.33924635512550361</v>
      </c>
      <c r="AD787" s="24">
        <f ca="1">'Products indicator value (h)'!G789-'Products indicator value (h)'!M789</f>
        <v>-6.9686743729413303E-2</v>
      </c>
      <c r="AE787" s="24">
        <f ca="1">'Products indicator value (h)'!J789-'Products indicator value (h)'!M789</f>
        <v>-0.40893309885491691</v>
      </c>
      <c r="AF787" s="24">
        <f ca="1">-('Products indicator value (h)'!D789-'Products indicator value (h)'!G789)</f>
        <v>0.40071228067439457</v>
      </c>
      <c r="AG787" s="24">
        <f ca="1">-('Products indicator value (h)'!D789-'Products indicator value (h)'!J789)</f>
        <v>6.1465925548890965E-2</v>
      </c>
      <c r="AH787" s="24">
        <f ca="1">-('Products indicator value (h)'!D789-'Products indicator value (h)'!M789)</f>
        <v>0.47039902440380787</v>
      </c>
      <c r="AI787" s="24">
        <f ca="1">-('Products indicator value (h)'!G789-'Products indicator value (h)'!J789)</f>
        <v>-0.33924635512550361</v>
      </c>
      <c r="AJ787" s="24">
        <f ca="1">-('Products indicator value (h)'!G789-'Products indicator value (h)'!M789)</f>
        <v>6.9686743729413303E-2</v>
      </c>
      <c r="AK787" s="24">
        <f ca="1">-('Products indicator value (h)'!J789-'Products indicator value (h)'!M789)</f>
        <v>0.40893309885491691</v>
      </c>
    </row>
    <row r="788" spans="1:37">
      <c r="A788" s="7">
        <v>786</v>
      </c>
      <c r="B788" s="24">
        <f ca="1">'Products indicator value (h)'!B790-'Products indicator value (h)'!E790</f>
        <v>3.1452919606779961</v>
      </c>
      <c r="C788" s="24">
        <f ca="1">'Products indicator value (h)'!B790-'Products indicator value (h)'!H790</f>
        <v>-0.53953153515932861</v>
      </c>
      <c r="D788" s="24">
        <f ca="1">'Products indicator value (h)'!B790-'Products indicator value (h)'!K790</f>
        <v>4.2576471606319162</v>
      </c>
      <c r="E788" s="24">
        <f ca="1">'Products indicator value (h)'!E790-'Products indicator value (h)'!H790</f>
        <v>-3.6848234958373247</v>
      </c>
      <c r="F788" s="24">
        <f ca="1">'Products indicator value (h)'!E790-'Products indicator value (h)'!K790</f>
        <v>1.1123551999539201</v>
      </c>
      <c r="G788" s="24">
        <f ca="1">'Products indicator value (h)'!H790-'Products indicator value (h)'!K790</f>
        <v>4.7971786957912448</v>
      </c>
      <c r="H788" s="24">
        <f ca="1">-('Products indicator value (h)'!B790-'Products indicator value (h)'!E790)</f>
        <v>-3.1452919606779961</v>
      </c>
      <c r="I788" s="24">
        <f ca="1">-('Products indicator value (h)'!B790-'Products indicator value (h)'!H790)</f>
        <v>0.53953153515932861</v>
      </c>
      <c r="J788" s="24">
        <f ca="1">-('Products indicator value (h)'!B790-'Products indicator value (h)'!K790)</f>
        <v>-4.2576471606319162</v>
      </c>
      <c r="K788" s="24">
        <f ca="1">-('Products indicator value (h)'!E790-'Products indicator value (h)'!H790)</f>
        <v>3.6848234958373247</v>
      </c>
      <c r="L788" s="24">
        <f ca="1">-('Products indicator value (h)'!E790-'Products indicator value (h)'!K790)</f>
        <v>-1.1123551999539201</v>
      </c>
      <c r="M788" s="24">
        <f ca="1">-('Products indicator value (h)'!H790-'Products indicator value (h)'!K790)</f>
        <v>-4.7971786957912448</v>
      </c>
      <c r="N788" s="24">
        <f ca="1">'Products indicator value (h)'!C790-'Products indicator value (h)'!F790</f>
        <v>19.788810599275777</v>
      </c>
      <c r="O788" s="24">
        <f ca="1">'Products indicator value (h)'!C790-'Products indicator value (h)'!I790</f>
        <v>1.5199494185911107</v>
      </c>
      <c r="P788" s="24">
        <f ca="1">'Products indicator value (h)'!C790-'Products indicator value (h)'!L790</f>
        <v>17.479088465148706</v>
      </c>
      <c r="Q788" s="24">
        <f ca="1">'Products indicator value (h)'!F790-'Products indicator value (h)'!I790</f>
        <v>-18.268861180684667</v>
      </c>
      <c r="R788" s="24">
        <f ca="1">'Products indicator value (h)'!F790-'Products indicator value (h)'!L790</f>
        <v>-2.3097221341270711</v>
      </c>
      <c r="S788" s="24">
        <f ca="1">'Products indicator value (h)'!I790-'Products indicator value (h)'!L790</f>
        <v>15.959139046557596</v>
      </c>
      <c r="T788" s="24">
        <f ca="1">-('Products indicator value (h)'!C790-'Products indicator value (h)'!F790)</f>
        <v>-19.788810599275777</v>
      </c>
      <c r="U788" s="24">
        <f ca="1">-('Products indicator value (h)'!C790-'Products indicator value (h)'!I790)</f>
        <v>-1.5199494185911107</v>
      </c>
      <c r="V788" s="24">
        <f ca="1">-('Products indicator value (h)'!C790-'Products indicator value (h)'!L790)</f>
        <v>-17.479088465148706</v>
      </c>
      <c r="W788" s="24">
        <f ca="1">-('Products indicator value (h)'!F790-'Products indicator value (h)'!I790)</f>
        <v>18.268861180684667</v>
      </c>
      <c r="X788" s="24">
        <f ca="1">-('Products indicator value (h)'!F790-'Products indicator value (h)'!L790)</f>
        <v>2.3097221341270711</v>
      </c>
      <c r="Y788" s="24">
        <f ca="1">-('Products indicator value (h)'!I790-'Products indicator value (h)'!L790)</f>
        <v>-15.959139046557596</v>
      </c>
      <c r="Z788" s="24">
        <f ca="1">'Products indicator value (h)'!D790-'Products indicator value (h)'!G790</f>
        <v>-0.12890760040134386</v>
      </c>
      <c r="AA788" s="24">
        <f ca="1">'Products indicator value (h)'!D790-'Products indicator value (h)'!J790</f>
        <v>-0.10457901021816385</v>
      </c>
      <c r="AB788" s="24">
        <f ca="1">'Products indicator value (h)'!D790-'Products indicator value (h)'!M790</f>
        <v>3.9312993437661925E-2</v>
      </c>
      <c r="AC788" s="24">
        <f ca="1">'Products indicator value (h)'!G790-'Products indicator value (h)'!J790</f>
        <v>2.432859018318001E-2</v>
      </c>
      <c r="AD788" s="24">
        <f ca="1">'Products indicator value (h)'!G790-'Products indicator value (h)'!M790</f>
        <v>0.16822059383900578</v>
      </c>
      <c r="AE788" s="24">
        <f ca="1">'Products indicator value (h)'!J790-'Products indicator value (h)'!M790</f>
        <v>0.14389200365582577</v>
      </c>
      <c r="AF788" s="24">
        <f ca="1">-('Products indicator value (h)'!D790-'Products indicator value (h)'!G790)</f>
        <v>0.12890760040134386</v>
      </c>
      <c r="AG788" s="24">
        <f ca="1">-('Products indicator value (h)'!D790-'Products indicator value (h)'!J790)</f>
        <v>0.10457901021816385</v>
      </c>
      <c r="AH788" s="24">
        <f ca="1">-('Products indicator value (h)'!D790-'Products indicator value (h)'!M790)</f>
        <v>-3.9312993437661925E-2</v>
      </c>
      <c r="AI788" s="24">
        <f ca="1">-('Products indicator value (h)'!G790-'Products indicator value (h)'!J790)</f>
        <v>-2.432859018318001E-2</v>
      </c>
      <c r="AJ788" s="24">
        <f ca="1">-('Products indicator value (h)'!G790-'Products indicator value (h)'!M790)</f>
        <v>-0.16822059383900578</v>
      </c>
      <c r="AK788" s="24">
        <f ca="1">-('Products indicator value (h)'!J790-'Products indicator value (h)'!M790)</f>
        <v>-0.14389200365582577</v>
      </c>
    </row>
    <row r="789" spans="1:37">
      <c r="A789" s="7">
        <v>787</v>
      </c>
      <c r="B789" s="24">
        <f ca="1">'Products indicator value (h)'!B791-'Products indicator value (h)'!E791</f>
        <v>3.5387182361970506</v>
      </c>
      <c r="C789" s="24">
        <f ca="1">'Products indicator value (h)'!B791-'Products indicator value (h)'!H791</f>
        <v>-1.0467216408945665</v>
      </c>
      <c r="D789" s="24">
        <f ca="1">'Products indicator value (h)'!B791-'Products indicator value (h)'!K791</f>
        <v>3.175185223737552</v>
      </c>
      <c r="E789" s="24">
        <f ca="1">'Products indicator value (h)'!E791-'Products indicator value (h)'!H791</f>
        <v>-4.5854398770916172</v>
      </c>
      <c r="F789" s="24">
        <f ca="1">'Products indicator value (h)'!E791-'Products indicator value (h)'!K791</f>
        <v>-0.36353301245949865</v>
      </c>
      <c r="G789" s="24">
        <f ca="1">'Products indicator value (h)'!H791-'Products indicator value (h)'!K791</f>
        <v>4.2219068646321185</v>
      </c>
      <c r="H789" s="24">
        <f ca="1">-('Products indicator value (h)'!B791-'Products indicator value (h)'!E791)</f>
        <v>-3.5387182361970506</v>
      </c>
      <c r="I789" s="24">
        <f ca="1">-('Products indicator value (h)'!B791-'Products indicator value (h)'!H791)</f>
        <v>1.0467216408945665</v>
      </c>
      <c r="J789" s="24">
        <f ca="1">-('Products indicator value (h)'!B791-'Products indicator value (h)'!K791)</f>
        <v>-3.175185223737552</v>
      </c>
      <c r="K789" s="24">
        <f ca="1">-('Products indicator value (h)'!E791-'Products indicator value (h)'!H791)</f>
        <v>4.5854398770916172</v>
      </c>
      <c r="L789" s="24">
        <f ca="1">-('Products indicator value (h)'!E791-'Products indicator value (h)'!K791)</f>
        <v>0.36353301245949865</v>
      </c>
      <c r="M789" s="24">
        <f ca="1">-('Products indicator value (h)'!H791-'Products indicator value (h)'!K791)</f>
        <v>-4.2219068646321185</v>
      </c>
      <c r="N789" s="24">
        <f ca="1">'Products indicator value (h)'!C791-'Products indicator value (h)'!F791</f>
        <v>8.7259777517590109</v>
      </c>
      <c r="O789" s="24">
        <f ca="1">'Products indicator value (h)'!C791-'Products indicator value (h)'!I791</f>
        <v>-8.5744275818646258</v>
      </c>
      <c r="P789" s="24">
        <f ca="1">'Products indicator value (h)'!C791-'Products indicator value (h)'!L791</f>
        <v>11.263323916936208</v>
      </c>
      <c r="Q789" s="24">
        <f ca="1">'Products indicator value (h)'!F791-'Products indicator value (h)'!I791</f>
        <v>-17.300405333623637</v>
      </c>
      <c r="R789" s="24">
        <f ca="1">'Products indicator value (h)'!F791-'Products indicator value (h)'!L791</f>
        <v>2.5373461651771976</v>
      </c>
      <c r="S789" s="24">
        <f ca="1">'Products indicator value (h)'!I791-'Products indicator value (h)'!L791</f>
        <v>19.837751498800834</v>
      </c>
      <c r="T789" s="24">
        <f ca="1">-('Products indicator value (h)'!C791-'Products indicator value (h)'!F791)</f>
        <v>-8.7259777517590109</v>
      </c>
      <c r="U789" s="24">
        <f ca="1">-('Products indicator value (h)'!C791-'Products indicator value (h)'!I791)</f>
        <v>8.5744275818646258</v>
      </c>
      <c r="V789" s="24">
        <f ca="1">-('Products indicator value (h)'!C791-'Products indicator value (h)'!L791)</f>
        <v>-11.263323916936208</v>
      </c>
      <c r="W789" s="24">
        <f ca="1">-('Products indicator value (h)'!F791-'Products indicator value (h)'!I791)</f>
        <v>17.300405333623637</v>
      </c>
      <c r="X789" s="24">
        <f ca="1">-('Products indicator value (h)'!F791-'Products indicator value (h)'!L791)</f>
        <v>-2.5373461651771976</v>
      </c>
      <c r="Y789" s="24">
        <f ca="1">-('Products indicator value (h)'!I791-'Products indicator value (h)'!L791)</f>
        <v>-19.837751498800834</v>
      </c>
      <c r="Z789" s="24">
        <f ca="1">'Products indicator value (h)'!D791-'Products indicator value (h)'!G791</f>
        <v>3.3200061217671717E-2</v>
      </c>
      <c r="AA789" s="24">
        <f ca="1">'Products indicator value (h)'!D791-'Products indicator value (h)'!J791</f>
        <v>-5.4854322226961294E-2</v>
      </c>
      <c r="AB789" s="24">
        <f ca="1">'Products indicator value (h)'!D791-'Products indicator value (h)'!M791</f>
        <v>-9.5285796700809389E-2</v>
      </c>
      <c r="AC789" s="24">
        <f ca="1">'Products indicator value (h)'!G791-'Products indicator value (h)'!J791</f>
        <v>-8.8054383444633011E-2</v>
      </c>
      <c r="AD789" s="24">
        <f ca="1">'Products indicator value (h)'!G791-'Products indicator value (h)'!M791</f>
        <v>-0.12848585791848111</v>
      </c>
      <c r="AE789" s="24">
        <f ca="1">'Products indicator value (h)'!J791-'Products indicator value (h)'!M791</f>
        <v>-4.0431474473848095E-2</v>
      </c>
      <c r="AF789" s="24">
        <f ca="1">-('Products indicator value (h)'!D791-'Products indicator value (h)'!G791)</f>
        <v>-3.3200061217671717E-2</v>
      </c>
      <c r="AG789" s="24">
        <f ca="1">-('Products indicator value (h)'!D791-'Products indicator value (h)'!J791)</f>
        <v>5.4854322226961294E-2</v>
      </c>
      <c r="AH789" s="24">
        <f ca="1">-('Products indicator value (h)'!D791-'Products indicator value (h)'!M791)</f>
        <v>9.5285796700809389E-2</v>
      </c>
      <c r="AI789" s="24">
        <f ca="1">-('Products indicator value (h)'!G791-'Products indicator value (h)'!J791)</f>
        <v>8.8054383444633011E-2</v>
      </c>
      <c r="AJ789" s="24">
        <f ca="1">-('Products indicator value (h)'!G791-'Products indicator value (h)'!M791)</f>
        <v>0.12848585791848111</v>
      </c>
      <c r="AK789" s="24">
        <f ca="1">-('Products indicator value (h)'!J791-'Products indicator value (h)'!M791)</f>
        <v>4.0431474473848095E-2</v>
      </c>
    </row>
    <row r="790" spans="1:37">
      <c r="A790" s="7">
        <v>788</v>
      </c>
      <c r="B790" s="24">
        <f ca="1">'Products indicator value (h)'!B792-'Products indicator value (h)'!E792</f>
        <v>4.4890842717939714</v>
      </c>
      <c r="C790" s="24">
        <f ca="1">'Products indicator value (h)'!B792-'Products indicator value (h)'!H792</f>
        <v>0.61000676820300992</v>
      </c>
      <c r="D790" s="24">
        <f ca="1">'Products indicator value (h)'!B792-'Products indicator value (h)'!K792</f>
        <v>3.6173422349630009</v>
      </c>
      <c r="E790" s="24">
        <f ca="1">'Products indicator value (h)'!E792-'Products indicator value (h)'!H792</f>
        <v>-3.8790775035909615</v>
      </c>
      <c r="F790" s="24">
        <f ca="1">'Products indicator value (h)'!E792-'Products indicator value (h)'!K792</f>
        <v>-0.87174203683097051</v>
      </c>
      <c r="G790" s="24">
        <f ca="1">'Products indicator value (h)'!H792-'Products indicator value (h)'!K792</f>
        <v>3.007335466759991</v>
      </c>
      <c r="H790" s="24">
        <f ca="1">-('Products indicator value (h)'!B792-'Products indicator value (h)'!E792)</f>
        <v>-4.4890842717939714</v>
      </c>
      <c r="I790" s="24">
        <f ca="1">-('Products indicator value (h)'!B792-'Products indicator value (h)'!H792)</f>
        <v>-0.61000676820300992</v>
      </c>
      <c r="J790" s="24">
        <f ca="1">-('Products indicator value (h)'!B792-'Products indicator value (h)'!K792)</f>
        <v>-3.6173422349630009</v>
      </c>
      <c r="K790" s="24">
        <f ca="1">-('Products indicator value (h)'!E792-'Products indicator value (h)'!H792)</f>
        <v>3.8790775035909615</v>
      </c>
      <c r="L790" s="24">
        <f ca="1">-('Products indicator value (h)'!E792-'Products indicator value (h)'!K792)</f>
        <v>0.87174203683097051</v>
      </c>
      <c r="M790" s="24">
        <f ca="1">-('Products indicator value (h)'!H792-'Products indicator value (h)'!K792)</f>
        <v>-3.007335466759991</v>
      </c>
      <c r="N790" s="24">
        <f ca="1">'Products indicator value (h)'!C792-'Products indicator value (h)'!F792</f>
        <v>3.6337828877024734</v>
      </c>
      <c r="O790" s="24">
        <f ca="1">'Products indicator value (h)'!C792-'Products indicator value (h)'!I792</f>
        <v>-4.0029619989321787</v>
      </c>
      <c r="P790" s="24">
        <f ca="1">'Products indicator value (h)'!C792-'Products indicator value (h)'!L792</f>
        <v>-10.613431749535536</v>
      </c>
      <c r="Q790" s="24">
        <f ca="1">'Products indicator value (h)'!F792-'Products indicator value (h)'!I792</f>
        <v>-7.6367448866346521</v>
      </c>
      <c r="R790" s="24">
        <f ca="1">'Products indicator value (h)'!F792-'Products indicator value (h)'!L792</f>
        <v>-14.24721463723801</v>
      </c>
      <c r="S790" s="24">
        <f ca="1">'Products indicator value (h)'!I792-'Products indicator value (h)'!L792</f>
        <v>-6.6104697506033574</v>
      </c>
      <c r="T790" s="24">
        <f ca="1">-('Products indicator value (h)'!C792-'Products indicator value (h)'!F792)</f>
        <v>-3.6337828877024734</v>
      </c>
      <c r="U790" s="24">
        <f ca="1">-('Products indicator value (h)'!C792-'Products indicator value (h)'!I792)</f>
        <v>4.0029619989321787</v>
      </c>
      <c r="V790" s="24">
        <f ca="1">-('Products indicator value (h)'!C792-'Products indicator value (h)'!L792)</f>
        <v>10.613431749535536</v>
      </c>
      <c r="W790" s="24">
        <f ca="1">-('Products indicator value (h)'!F792-'Products indicator value (h)'!I792)</f>
        <v>7.6367448866346521</v>
      </c>
      <c r="X790" s="24">
        <f ca="1">-('Products indicator value (h)'!F792-'Products indicator value (h)'!L792)</f>
        <v>14.24721463723801</v>
      </c>
      <c r="Y790" s="24">
        <f ca="1">-('Products indicator value (h)'!I792-'Products indicator value (h)'!L792)</f>
        <v>6.6104697506033574</v>
      </c>
      <c r="Z790" s="24">
        <f ca="1">'Products indicator value (h)'!D792-'Products indicator value (h)'!G792</f>
        <v>0.18959196190928229</v>
      </c>
      <c r="AA790" s="24">
        <f ca="1">'Products indicator value (h)'!D792-'Products indicator value (h)'!J792</f>
        <v>-9.4518828531125809E-2</v>
      </c>
      <c r="AB790" s="24">
        <f ca="1">'Products indicator value (h)'!D792-'Products indicator value (h)'!M792</f>
        <v>-0.40396458039207994</v>
      </c>
      <c r="AC790" s="24">
        <f ca="1">'Products indicator value (h)'!G792-'Products indicator value (h)'!J792</f>
        <v>-0.2841107904404081</v>
      </c>
      <c r="AD790" s="24">
        <f ca="1">'Products indicator value (h)'!G792-'Products indicator value (h)'!M792</f>
        <v>-0.59355654230136223</v>
      </c>
      <c r="AE790" s="24">
        <f ca="1">'Products indicator value (h)'!J792-'Products indicator value (h)'!M792</f>
        <v>-0.30944575186095413</v>
      </c>
      <c r="AF790" s="24">
        <f ca="1">-('Products indicator value (h)'!D792-'Products indicator value (h)'!G792)</f>
        <v>-0.18959196190928229</v>
      </c>
      <c r="AG790" s="24">
        <f ca="1">-('Products indicator value (h)'!D792-'Products indicator value (h)'!J792)</f>
        <v>9.4518828531125809E-2</v>
      </c>
      <c r="AH790" s="24">
        <f ca="1">-('Products indicator value (h)'!D792-'Products indicator value (h)'!M792)</f>
        <v>0.40396458039207994</v>
      </c>
      <c r="AI790" s="24">
        <f ca="1">-('Products indicator value (h)'!G792-'Products indicator value (h)'!J792)</f>
        <v>0.2841107904404081</v>
      </c>
      <c r="AJ790" s="24">
        <f ca="1">-('Products indicator value (h)'!G792-'Products indicator value (h)'!M792)</f>
        <v>0.59355654230136223</v>
      </c>
      <c r="AK790" s="24">
        <f ca="1">-('Products indicator value (h)'!J792-'Products indicator value (h)'!M792)</f>
        <v>0.30944575186095413</v>
      </c>
    </row>
    <row r="791" spans="1:37">
      <c r="A791" s="7">
        <v>789</v>
      </c>
      <c r="B791" s="24">
        <f ca="1">'Products indicator value (h)'!B793-'Products indicator value (h)'!E793</f>
        <v>5.0738497783482197</v>
      </c>
      <c r="C791" s="24">
        <f ca="1">'Products indicator value (h)'!B793-'Products indicator value (h)'!H793</f>
        <v>0.32765224193798659</v>
      </c>
      <c r="D791" s="24">
        <f ca="1">'Products indicator value (h)'!B793-'Products indicator value (h)'!K793</f>
        <v>5.8138194887778836</v>
      </c>
      <c r="E791" s="24">
        <f ca="1">'Products indicator value (h)'!E793-'Products indicator value (h)'!H793</f>
        <v>-4.7461975364102331</v>
      </c>
      <c r="F791" s="24">
        <f ca="1">'Products indicator value (h)'!E793-'Products indicator value (h)'!K793</f>
        <v>0.73996971042966386</v>
      </c>
      <c r="G791" s="24">
        <f ca="1">'Products indicator value (h)'!H793-'Products indicator value (h)'!K793</f>
        <v>5.486167246839897</v>
      </c>
      <c r="H791" s="24">
        <f ca="1">-('Products indicator value (h)'!B793-'Products indicator value (h)'!E793)</f>
        <v>-5.0738497783482197</v>
      </c>
      <c r="I791" s="24">
        <f ca="1">-('Products indicator value (h)'!B793-'Products indicator value (h)'!H793)</f>
        <v>-0.32765224193798659</v>
      </c>
      <c r="J791" s="24">
        <f ca="1">-('Products indicator value (h)'!B793-'Products indicator value (h)'!K793)</f>
        <v>-5.8138194887778836</v>
      </c>
      <c r="K791" s="24">
        <f ca="1">-('Products indicator value (h)'!E793-'Products indicator value (h)'!H793)</f>
        <v>4.7461975364102331</v>
      </c>
      <c r="L791" s="24">
        <f ca="1">-('Products indicator value (h)'!E793-'Products indicator value (h)'!K793)</f>
        <v>-0.73996971042966386</v>
      </c>
      <c r="M791" s="24">
        <f ca="1">-('Products indicator value (h)'!H793-'Products indicator value (h)'!K793)</f>
        <v>-5.486167246839897</v>
      </c>
      <c r="N791" s="24">
        <f ca="1">'Products indicator value (h)'!C793-'Products indicator value (h)'!F793</f>
        <v>6.1284817278429244</v>
      </c>
      <c r="O791" s="24">
        <f ca="1">'Products indicator value (h)'!C793-'Products indicator value (h)'!I793</f>
        <v>-20.902684437517863</v>
      </c>
      <c r="P791" s="24">
        <f ca="1">'Products indicator value (h)'!C793-'Products indicator value (h)'!L793</f>
        <v>9.3795719518389689</v>
      </c>
      <c r="Q791" s="24">
        <f ca="1">'Products indicator value (h)'!F793-'Products indicator value (h)'!I793</f>
        <v>-27.031166165360787</v>
      </c>
      <c r="R791" s="24">
        <f ca="1">'Products indicator value (h)'!F793-'Products indicator value (h)'!L793</f>
        <v>3.2510902239960444</v>
      </c>
      <c r="S791" s="24">
        <f ca="1">'Products indicator value (h)'!I793-'Products indicator value (h)'!L793</f>
        <v>30.282256389356832</v>
      </c>
      <c r="T791" s="24">
        <f ca="1">-('Products indicator value (h)'!C793-'Products indicator value (h)'!F793)</f>
        <v>-6.1284817278429244</v>
      </c>
      <c r="U791" s="24">
        <f ca="1">-('Products indicator value (h)'!C793-'Products indicator value (h)'!I793)</f>
        <v>20.902684437517863</v>
      </c>
      <c r="V791" s="24">
        <f ca="1">-('Products indicator value (h)'!C793-'Products indicator value (h)'!L793)</f>
        <v>-9.3795719518389689</v>
      </c>
      <c r="W791" s="24">
        <f ca="1">-('Products indicator value (h)'!F793-'Products indicator value (h)'!I793)</f>
        <v>27.031166165360787</v>
      </c>
      <c r="X791" s="24">
        <f ca="1">-('Products indicator value (h)'!F793-'Products indicator value (h)'!L793)</f>
        <v>-3.2510902239960444</v>
      </c>
      <c r="Y791" s="24">
        <f ca="1">-('Products indicator value (h)'!I793-'Products indicator value (h)'!L793)</f>
        <v>-30.282256389356832</v>
      </c>
      <c r="Z791" s="24">
        <f ca="1">'Products indicator value (h)'!D793-'Products indicator value (h)'!G793</f>
        <v>-7.7418635537445546E-2</v>
      </c>
      <c r="AA791" s="24">
        <f ca="1">'Products indicator value (h)'!D793-'Products indicator value (h)'!J793</f>
        <v>-0.32936069500312226</v>
      </c>
      <c r="AB791" s="24">
        <f ca="1">'Products indicator value (h)'!D793-'Products indicator value (h)'!M793</f>
        <v>-0.21187224889264455</v>
      </c>
      <c r="AC791" s="24">
        <f ca="1">'Products indicator value (h)'!G793-'Products indicator value (h)'!J793</f>
        <v>-0.25194205946567672</v>
      </c>
      <c r="AD791" s="24">
        <f ca="1">'Products indicator value (h)'!G793-'Products indicator value (h)'!M793</f>
        <v>-0.13445361335519901</v>
      </c>
      <c r="AE791" s="24">
        <f ca="1">'Products indicator value (h)'!J793-'Products indicator value (h)'!M793</f>
        <v>0.11748844611047771</v>
      </c>
      <c r="AF791" s="24">
        <f ca="1">-('Products indicator value (h)'!D793-'Products indicator value (h)'!G793)</f>
        <v>7.7418635537445546E-2</v>
      </c>
      <c r="AG791" s="24">
        <f ca="1">-('Products indicator value (h)'!D793-'Products indicator value (h)'!J793)</f>
        <v>0.32936069500312226</v>
      </c>
      <c r="AH791" s="24">
        <f ca="1">-('Products indicator value (h)'!D793-'Products indicator value (h)'!M793)</f>
        <v>0.21187224889264455</v>
      </c>
      <c r="AI791" s="24">
        <f ca="1">-('Products indicator value (h)'!G793-'Products indicator value (h)'!J793)</f>
        <v>0.25194205946567672</v>
      </c>
      <c r="AJ791" s="24">
        <f ca="1">-('Products indicator value (h)'!G793-'Products indicator value (h)'!M793)</f>
        <v>0.13445361335519901</v>
      </c>
      <c r="AK791" s="24">
        <f ca="1">-('Products indicator value (h)'!J793-'Products indicator value (h)'!M793)</f>
        <v>-0.11748844611047771</v>
      </c>
    </row>
    <row r="792" spans="1:37">
      <c r="A792" s="7">
        <v>790</v>
      </c>
      <c r="B792" s="24">
        <f ca="1">'Products indicator value (h)'!B794-'Products indicator value (h)'!E794</f>
        <v>2.9648867658066669</v>
      </c>
      <c r="C792" s="24">
        <f ca="1">'Products indicator value (h)'!B794-'Products indicator value (h)'!H794</f>
        <v>1.5717387413698933</v>
      </c>
      <c r="D792" s="24">
        <f ca="1">'Products indicator value (h)'!B794-'Products indicator value (h)'!K794</f>
        <v>3.578452130664278</v>
      </c>
      <c r="E792" s="24">
        <f ca="1">'Products indicator value (h)'!E794-'Products indicator value (h)'!H794</f>
        <v>-1.3931480244367735</v>
      </c>
      <c r="F792" s="24">
        <f ca="1">'Products indicator value (h)'!E794-'Products indicator value (h)'!K794</f>
        <v>0.61356536485761115</v>
      </c>
      <c r="G792" s="24">
        <f ca="1">'Products indicator value (h)'!H794-'Products indicator value (h)'!K794</f>
        <v>2.0067133892943847</v>
      </c>
      <c r="H792" s="24">
        <f ca="1">-('Products indicator value (h)'!B794-'Products indicator value (h)'!E794)</f>
        <v>-2.9648867658066669</v>
      </c>
      <c r="I792" s="24">
        <f ca="1">-('Products indicator value (h)'!B794-'Products indicator value (h)'!H794)</f>
        <v>-1.5717387413698933</v>
      </c>
      <c r="J792" s="24">
        <f ca="1">-('Products indicator value (h)'!B794-'Products indicator value (h)'!K794)</f>
        <v>-3.578452130664278</v>
      </c>
      <c r="K792" s="24">
        <f ca="1">-('Products indicator value (h)'!E794-'Products indicator value (h)'!H794)</f>
        <v>1.3931480244367735</v>
      </c>
      <c r="L792" s="24">
        <f ca="1">-('Products indicator value (h)'!E794-'Products indicator value (h)'!K794)</f>
        <v>-0.61356536485761115</v>
      </c>
      <c r="M792" s="24">
        <f ca="1">-('Products indicator value (h)'!H794-'Products indicator value (h)'!K794)</f>
        <v>-2.0067133892943847</v>
      </c>
      <c r="N792" s="24">
        <f ca="1">'Products indicator value (h)'!C794-'Products indicator value (h)'!F794</f>
        <v>3.8622303149997208</v>
      </c>
      <c r="O792" s="24">
        <f ca="1">'Products indicator value (h)'!C794-'Products indicator value (h)'!I794</f>
        <v>-8.197004298475008E-2</v>
      </c>
      <c r="P792" s="24">
        <f ca="1">'Products indicator value (h)'!C794-'Products indicator value (h)'!L794</f>
        <v>10.95321182063455</v>
      </c>
      <c r="Q792" s="24">
        <f ca="1">'Products indicator value (h)'!F794-'Products indicator value (h)'!I794</f>
        <v>-3.9442003579844709</v>
      </c>
      <c r="R792" s="24">
        <f ca="1">'Products indicator value (h)'!F794-'Products indicator value (h)'!L794</f>
        <v>7.0909815056348293</v>
      </c>
      <c r="S792" s="24">
        <f ca="1">'Products indicator value (h)'!I794-'Products indicator value (h)'!L794</f>
        <v>11.0351818636193</v>
      </c>
      <c r="T792" s="24">
        <f ca="1">-('Products indicator value (h)'!C794-'Products indicator value (h)'!F794)</f>
        <v>-3.8622303149997208</v>
      </c>
      <c r="U792" s="24">
        <f ca="1">-('Products indicator value (h)'!C794-'Products indicator value (h)'!I794)</f>
        <v>8.197004298475008E-2</v>
      </c>
      <c r="V792" s="24">
        <f ca="1">-('Products indicator value (h)'!C794-'Products indicator value (h)'!L794)</f>
        <v>-10.95321182063455</v>
      </c>
      <c r="W792" s="24">
        <f ca="1">-('Products indicator value (h)'!F794-'Products indicator value (h)'!I794)</f>
        <v>3.9442003579844709</v>
      </c>
      <c r="X792" s="24">
        <f ca="1">-('Products indicator value (h)'!F794-'Products indicator value (h)'!L794)</f>
        <v>-7.0909815056348293</v>
      </c>
      <c r="Y792" s="24">
        <f ca="1">-('Products indicator value (h)'!I794-'Products indicator value (h)'!L794)</f>
        <v>-11.0351818636193</v>
      </c>
      <c r="Z792" s="24">
        <f ca="1">'Products indicator value (h)'!D794-'Products indicator value (h)'!G794</f>
        <v>0.18382759244998992</v>
      </c>
      <c r="AA792" s="24">
        <f ca="1">'Products indicator value (h)'!D794-'Products indicator value (h)'!J794</f>
        <v>-0.15545676826131105</v>
      </c>
      <c r="AB792" s="24">
        <f ca="1">'Products indicator value (h)'!D794-'Products indicator value (h)'!M794</f>
        <v>-0.14209624137914645</v>
      </c>
      <c r="AC792" s="24">
        <f ca="1">'Products indicator value (h)'!G794-'Products indicator value (h)'!J794</f>
        <v>-0.33928436071130097</v>
      </c>
      <c r="AD792" s="24">
        <f ca="1">'Products indicator value (h)'!G794-'Products indicator value (h)'!M794</f>
        <v>-0.32592383382913637</v>
      </c>
      <c r="AE792" s="24">
        <f ca="1">'Products indicator value (h)'!J794-'Products indicator value (h)'!M794</f>
        <v>1.3360526882164603E-2</v>
      </c>
      <c r="AF792" s="24">
        <f ca="1">-('Products indicator value (h)'!D794-'Products indicator value (h)'!G794)</f>
        <v>-0.18382759244998992</v>
      </c>
      <c r="AG792" s="24">
        <f ca="1">-('Products indicator value (h)'!D794-'Products indicator value (h)'!J794)</f>
        <v>0.15545676826131105</v>
      </c>
      <c r="AH792" s="24">
        <f ca="1">-('Products indicator value (h)'!D794-'Products indicator value (h)'!M794)</f>
        <v>0.14209624137914645</v>
      </c>
      <c r="AI792" s="24">
        <f ca="1">-('Products indicator value (h)'!G794-'Products indicator value (h)'!J794)</f>
        <v>0.33928436071130097</v>
      </c>
      <c r="AJ792" s="24">
        <f ca="1">-('Products indicator value (h)'!G794-'Products indicator value (h)'!M794)</f>
        <v>0.32592383382913637</v>
      </c>
      <c r="AK792" s="24">
        <f ca="1">-('Products indicator value (h)'!J794-'Products indicator value (h)'!M794)</f>
        <v>-1.3360526882164603E-2</v>
      </c>
    </row>
    <row r="793" spans="1:37">
      <c r="A793" s="7">
        <v>791</v>
      </c>
      <c r="B793" s="24">
        <f ca="1">'Products indicator value (h)'!B795-'Products indicator value (h)'!E795</f>
        <v>3.6769160712436655</v>
      </c>
      <c r="C793" s="24">
        <f ca="1">'Products indicator value (h)'!B795-'Products indicator value (h)'!H795</f>
        <v>0.39348226972186318</v>
      </c>
      <c r="D793" s="24">
        <f ca="1">'Products indicator value (h)'!B795-'Products indicator value (h)'!K795</f>
        <v>4.34983602466653</v>
      </c>
      <c r="E793" s="24">
        <f ca="1">'Products indicator value (h)'!E795-'Products indicator value (h)'!H795</f>
        <v>-3.2834338015218023</v>
      </c>
      <c r="F793" s="24">
        <f ca="1">'Products indicator value (h)'!E795-'Products indicator value (h)'!K795</f>
        <v>0.67291995342286448</v>
      </c>
      <c r="G793" s="24">
        <f ca="1">'Products indicator value (h)'!H795-'Products indicator value (h)'!K795</f>
        <v>3.9563537549446668</v>
      </c>
      <c r="H793" s="24">
        <f ca="1">-('Products indicator value (h)'!B795-'Products indicator value (h)'!E795)</f>
        <v>-3.6769160712436655</v>
      </c>
      <c r="I793" s="24">
        <f ca="1">-('Products indicator value (h)'!B795-'Products indicator value (h)'!H795)</f>
        <v>-0.39348226972186318</v>
      </c>
      <c r="J793" s="24">
        <f ca="1">-('Products indicator value (h)'!B795-'Products indicator value (h)'!K795)</f>
        <v>-4.34983602466653</v>
      </c>
      <c r="K793" s="24">
        <f ca="1">-('Products indicator value (h)'!E795-'Products indicator value (h)'!H795)</f>
        <v>3.2834338015218023</v>
      </c>
      <c r="L793" s="24">
        <f ca="1">-('Products indicator value (h)'!E795-'Products indicator value (h)'!K795)</f>
        <v>-0.67291995342286448</v>
      </c>
      <c r="M793" s="24">
        <f ca="1">-('Products indicator value (h)'!H795-'Products indicator value (h)'!K795)</f>
        <v>-3.9563537549446668</v>
      </c>
      <c r="N793" s="24">
        <f ca="1">'Products indicator value (h)'!C795-'Products indicator value (h)'!F795</f>
        <v>17.531481176267789</v>
      </c>
      <c r="O793" s="24">
        <f ca="1">'Products indicator value (h)'!C795-'Products indicator value (h)'!I795</f>
        <v>7.8931661035165206</v>
      </c>
      <c r="P793" s="24">
        <f ca="1">'Products indicator value (h)'!C795-'Products indicator value (h)'!L795</f>
        <v>9.1616709279116577</v>
      </c>
      <c r="Q793" s="24">
        <f ca="1">'Products indicator value (h)'!F795-'Products indicator value (h)'!I795</f>
        <v>-9.6383150727512685</v>
      </c>
      <c r="R793" s="24">
        <f ca="1">'Products indicator value (h)'!F795-'Products indicator value (h)'!L795</f>
        <v>-8.3698102483561314</v>
      </c>
      <c r="S793" s="24">
        <f ca="1">'Products indicator value (h)'!I795-'Products indicator value (h)'!L795</f>
        <v>1.2685048243951371</v>
      </c>
      <c r="T793" s="24">
        <f ca="1">-('Products indicator value (h)'!C795-'Products indicator value (h)'!F795)</f>
        <v>-17.531481176267789</v>
      </c>
      <c r="U793" s="24">
        <f ca="1">-('Products indicator value (h)'!C795-'Products indicator value (h)'!I795)</f>
        <v>-7.8931661035165206</v>
      </c>
      <c r="V793" s="24">
        <f ca="1">-('Products indicator value (h)'!C795-'Products indicator value (h)'!L795)</f>
        <v>-9.1616709279116577</v>
      </c>
      <c r="W793" s="24">
        <f ca="1">-('Products indicator value (h)'!F795-'Products indicator value (h)'!I795)</f>
        <v>9.6383150727512685</v>
      </c>
      <c r="X793" s="24">
        <f ca="1">-('Products indicator value (h)'!F795-'Products indicator value (h)'!L795)</f>
        <v>8.3698102483561314</v>
      </c>
      <c r="Y793" s="24">
        <f ca="1">-('Products indicator value (h)'!I795-'Products indicator value (h)'!L795)</f>
        <v>-1.2685048243951371</v>
      </c>
      <c r="Z793" s="24">
        <f ca="1">'Products indicator value (h)'!D795-'Products indicator value (h)'!G795</f>
        <v>-0.4610873209634625</v>
      </c>
      <c r="AA793" s="24">
        <f ca="1">'Products indicator value (h)'!D795-'Products indicator value (h)'!J795</f>
        <v>-0.2046634036865087</v>
      </c>
      <c r="AB793" s="24">
        <f ca="1">'Products indicator value (h)'!D795-'Products indicator value (h)'!M795</f>
        <v>-0.19810604298528656</v>
      </c>
      <c r="AC793" s="24">
        <f ca="1">'Products indicator value (h)'!G795-'Products indicator value (h)'!J795</f>
        <v>0.25642391727695379</v>
      </c>
      <c r="AD793" s="24">
        <f ca="1">'Products indicator value (h)'!G795-'Products indicator value (h)'!M795</f>
        <v>0.26298127797817594</v>
      </c>
      <c r="AE793" s="24">
        <f ca="1">'Products indicator value (h)'!J795-'Products indicator value (h)'!M795</f>
        <v>6.557360701222148E-3</v>
      </c>
      <c r="AF793" s="24">
        <f ca="1">-('Products indicator value (h)'!D795-'Products indicator value (h)'!G795)</f>
        <v>0.4610873209634625</v>
      </c>
      <c r="AG793" s="24">
        <f ca="1">-('Products indicator value (h)'!D795-'Products indicator value (h)'!J795)</f>
        <v>0.2046634036865087</v>
      </c>
      <c r="AH793" s="24">
        <f ca="1">-('Products indicator value (h)'!D795-'Products indicator value (h)'!M795)</f>
        <v>0.19810604298528656</v>
      </c>
      <c r="AI793" s="24">
        <f ca="1">-('Products indicator value (h)'!G795-'Products indicator value (h)'!J795)</f>
        <v>-0.25642391727695379</v>
      </c>
      <c r="AJ793" s="24">
        <f ca="1">-('Products indicator value (h)'!G795-'Products indicator value (h)'!M795)</f>
        <v>-0.26298127797817594</v>
      </c>
      <c r="AK793" s="24">
        <f ca="1">-('Products indicator value (h)'!J795-'Products indicator value (h)'!M795)</f>
        <v>-6.557360701222148E-3</v>
      </c>
    </row>
    <row r="794" spans="1:37">
      <c r="A794" s="7">
        <v>792</v>
      </c>
      <c r="B794" s="24">
        <f ca="1">'Products indicator value (h)'!B796-'Products indicator value (h)'!E796</f>
        <v>4.9650635001797072</v>
      </c>
      <c r="C794" s="24">
        <f ca="1">'Products indicator value (h)'!B796-'Products indicator value (h)'!H796</f>
        <v>0.59039094409062187</v>
      </c>
      <c r="D794" s="24">
        <f ca="1">'Products indicator value (h)'!B796-'Products indicator value (h)'!K796</f>
        <v>4.6568071480545772</v>
      </c>
      <c r="E794" s="24">
        <f ca="1">'Products indicator value (h)'!E796-'Products indicator value (h)'!H796</f>
        <v>-4.3746725560890853</v>
      </c>
      <c r="F794" s="24">
        <f ca="1">'Products indicator value (h)'!E796-'Products indicator value (h)'!K796</f>
        <v>-0.30825635212513003</v>
      </c>
      <c r="G794" s="24">
        <f ca="1">'Products indicator value (h)'!H796-'Products indicator value (h)'!K796</f>
        <v>4.0664162039639553</v>
      </c>
      <c r="H794" s="24">
        <f ca="1">-('Products indicator value (h)'!B796-'Products indicator value (h)'!E796)</f>
        <v>-4.9650635001797072</v>
      </c>
      <c r="I794" s="24">
        <f ca="1">-('Products indicator value (h)'!B796-'Products indicator value (h)'!H796)</f>
        <v>-0.59039094409062187</v>
      </c>
      <c r="J794" s="24">
        <f ca="1">-('Products indicator value (h)'!B796-'Products indicator value (h)'!K796)</f>
        <v>-4.6568071480545772</v>
      </c>
      <c r="K794" s="24">
        <f ca="1">-('Products indicator value (h)'!E796-'Products indicator value (h)'!H796)</f>
        <v>4.3746725560890853</v>
      </c>
      <c r="L794" s="24">
        <f ca="1">-('Products indicator value (h)'!E796-'Products indicator value (h)'!K796)</f>
        <v>0.30825635212513003</v>
      </c>
      <c r="M794" s="24">
        <f ca="1">-('Products indicator value (h)'!H796-'Products indicator value (h)'!K796)</f>
        <v>-4.0664162039639553</v>
      </c>
      <c r="N794" s="24">
        <f ca="1">'Products indicator value (h)'!C796-'Products indicator value (h)'!F796</f>
        <v>10.277525038703779</v>
      </c>
      <c r="O794" s="24">
        <f ca="1">'Products indicator value (h)'!C796-'Products indicator value (h)'!I796</f>
        <v>-16.835118787021884</v>
      </c>
      <c r="P794" s="24">
        <f ca="1">'Products indicator value (h)'!C796-'Products indicator value (h)'!L796</f>
        <v>-0.51107439389592457</v>
      </c>
      <c r="Q794" s="24">
        <f ca="1">'Products indicator value (h)'!F796-'Products indicator value (h)'!I796</f>
        <v>-27.112643825725662</v>
      </c>
      <c r="R794" s="24">
        <f ca="1">'Products indicator value (h)'!F796-'Products indicator value (h)'!L796</f>
        <v>-10.788599432599703</v>
      </c>
      <c r="S794" s="24">
        <f ca="1">'Products indicator value (h)'!I796-'Products indicator value (h)'!L796</f>
        <v>16.324044393125959</v>
      </c>
      <c r="T794" s="24">
        <f ca="1">-('Products indicator value (h)'!C796-'Products indicator value (h)'!F796)</f>
        <v>-10.277525038703779</v>
      </c>
      <c r="U794" s="24">
        <f ca="1">-('Products indicator value (h)'!C796-'Products indicator value (h)'!I796)</f>
        <v>16.835118787021884</v>
      </c>
      <c r="V794" s="24">
        <f ca="1">-('Products indicator value (h)'!C796-'Products indicator value (h)'!L796)</f>
        <v>0.51107439389592457</v>
      </c>
      <c r="W794" s="24">
        <f ca="1">-('Products indicator value (h)'!F796-'Products indicator value (h)'!I796)</f>
        <v>27.112643825725662</v>
      </c>
      <c r="X794" s="24">
        <f ca="1">-('Products indicator value (h)'!F796-'Products indicator value (h)'!L796)</f>
        <v>10.788599432599703</v>
      </c>
      <c r="Y794" s="24">
        <f ca="1">-('Products indicator value (h)'!I796-'Products indicator value (h)'!L796)</f>
        <v>-16.324044393125959</v>
      </c>
      <c r="Z794" s="24">
        <f ca="1">'Products indicator value (h)'!D796-'Products indicator value (h)'!G796</f>
        <v>0.13422644484896074</v>
      </c>
      <c r="AA794" s="24">
        <f ca="1">'Products indicator value (h)'!D796-'Products indicator value (h)'!J796</f>
        <v>-0.22351257809341796</v>
      </c>
      <c r="AB794" s="24">
        <f ca="1">'Products indicator value (h)'!D796-'Products indicator value (h)'!M796</f>
        <v>-0.12960524678825536</v>
      </c>
      <c r="AC794" s="24">
        <f ca="1">'Products indicator value (h)'!G796-'Products indicator value (h)'!J796</f>
        <v>-0.35773902294237869</v>
      </c>
      <c r="AD794" s="24">
        <f ca="1">'Products indicator value (h)'!G796-'Products indicator value (h)'!M796</f>
        <v>-0.26383169163721609</v>
      </c>
      <c r="AE794" s="24">
        <f ca="1">'Products indicator value (h)'!J796-'Products indicator value (h)'!M796</f>
        <v>9.39073313051626E-2</v>
      </c>
      <c r="AF794" s="24">
        <f ca="1">-('Products indicator value (h)'!D796-'Products indicator value (h)'!G796)</f>
        <v>-0.13422644484896074</v>
      </c>
      <c r="AG794" s="24">
        <f ca="1">-('Products indicator value (h)'!D796-'Products indicator value (h)'!J796)</f>
        <v>0.22351257809341796</v>
      </c>
      <c r="AH794" s="24">
        <f ca="1">-('Products indicator value (h)'!D796-'Products indicator value (h)'!M796)</f>
        <v>0.12960524678825536</v>
      </c>
      <c r="AI794" s="24">
        <f ca="1">-('Products indicator value (h)'!G796-'Products indicator value (h)'!J796)</f>
        <v>0.35773902294237869</v>
      </c>
      <c r="AJ794" s="24">
        <f ca="1">-('Products indicator value (h)'!G796-'Products indicator value (h)'!M796)</f>
        <v>0.26383169163721609</v>
      </c>
      <c r="AK794" s="24">
        <f ca="1">-('Products indicator value (h)'!J796-'Products indicator value (h)'!M796)</f>
        <v>-9.39073313051626E-2</v>
      </c>
    </row>
    <row r="795" spans="1:37">
      <c r="A795" s="7">
        <v>793</v>
      </c>
      <c r="B795" s="24">
        <f ca="1">'Products indicator value (h)'!B797-'Products indicator value (h)'!E797</f>
        <v>4.4746382956186377</v>
      </c>
      <c r="C795" s="24">
        <f ca="1">'Products indicator value (h)'!B797-'Products indicator value (h)'!H797</f>
        <v>1.8536929480844009</v>
      </c>
      <c r="D795" s="24">
        <f ca="1">'Products indicator value (h)'!B797-'Products indicator value (h)'!K797</f>
        <v>3.9770118468709015</v>
      </c>
      <c r="E795" s="24">
        <f ca="1">'Products indicator value (h)'!E797-'Products indicator value (h)'!H797</f>
        <v>-2.6209453475342368</v>
      </c>
      <c r="F795" s="24">
        <f ca="1">'Products indicator value (h)'!E797-'Products indicator value (h)'!K797</f>
        <v>-0.49762644874773621</v>
      </c>
      <c r="G795" s="24">
        <f ca="1">'Products indicator value (h)'!H797-'Products indicator value (h)'!K797</f>
        <v>2.1233188987865006</v>
      </c>
      <c r="H795" s="24">
        <f ca="1">-('Products indicator value (h)'!B797-'Products indicator value (h)'!E797)</f>
        <v>-4.4746382956186377</v>
      </c>
      <c r="I795" s="24">
        <f ca="1">-('Products indicator value (h)'!B797-'Products indicator value (h)'!H797)</f>
        <v>-1.8536929480844009</v>
      </c>
      <c r="J795" s="24">
        <f ca="1">-('Products indicator value (h)'!B797-'Products indicator value (h)'!K797)</f>
        <v>-3.9770118468709015</v>
      </c>
      <c r="K795" s="24">
        <f ca="1">-('Products indicator value (h)'!E797-'Products indicator value (h)'!H797)</f>
        <v>2.6209453475342368</v>
      </c>
      <c r="L795" s="24">
        <f ca="1">-('Products indicator value (h)'!E797-'Products indicator value (h)'!K797)</f>
        <v>0.49762644874773621</v>
      </c>
      <c r="M795" s="24">
        <f ca="1">-('Products indicator value (h)'!H797-'Products indicator value (h)'!K797)</f>
        <v>-2.1233188987865006</v>
      </c>
      <c r="N795" s="24">
        <f ca="1">'Products indicator value (h)'!C797-'Products indicator value (h)'!F797</f>
        <v>8.8880927516485713</v>
      </c>
      <c r="O795" s="24">
        <f ca="1">'Products indicator value (h)'!C797-'Products indicator value (h)'!I797</f>
        <v>-8.6336029803582122</v>
      </c>
      <c r="P795" s="24">
        <f ca="1">'Products indicator value (h)'!C797-'Products indicator value (h)'!L797</f>
        <v>6.3222431367151586</v>
      </c>
      <c r="Q795" s="24">
        <f ca="1">'Products indicator value (h)'!F797-'Products indicator value (h)'!I797</f>
        <v>-17.521695732006783</v>
      </c>
      <c r="R795" s="24">
        <f ca="1">'Products indicator value (h)'!F797-'Products indicator value (h)'!L797</f>
        <v>-2.5658496149334127</v>
      </c>
      <c r="S795" s="24">
        <f ca="1">'Products indicator value (h)'!I797-'Products indicator value (h)'!L797</f>
        <v>14.955846117073371</v>
      </c>
      <c r="T795" s="24">
        <f ca="1">-('Products indicator value (h)'!C797-'Products indicator value (h)'!F797)</f>
        <v>-8.8880927516485713</v>
      </c>
      <c r="U795" s="24">
        <f ca="1">-('Products indicator value (h)'!C797-'Products indicator value (h)'!I797)</f>
        <v>8.6336029803582122</v>
      </c>
      <c r="V795" s="24">
        <f ca="1">-('Products indicator value (h)'!C797-'Products indicator value (h)'!L797)</f>
        <v>-6.3222431367151586</v>
      </c>
      <c r="W795" s="24">
        <f ca="1">-('Products indicator value (h)'!F797-'Products indicator value (h)'!I797)</f>
        <v>17.521695732006783</v>
      </c>
      <c r="X795" s="24">
        <f ca="1">-('Products indicator value (h)'!F797-'Products indicator value (h)'!L797)</f>
        <v>2.5658496149334127</v>
      </c>
      <c r="Y795" s="24">
        <f ca="1">-('Products indicator value (h)'!I797-'Products indicator value (h)'!L797)</f>
        <v>-14.955846117073371</v>
      </c>
      <c r="Z795" s="24">
        <f ca="1">'Products indicator value (h)'!D797-'Products indicator value (h)'!G797</f>
        <v>-0.1005372508465594</v>
      </c>
      <c r="AA795" s="24">
        <f ca="1">'Products indicator value (h)'!D797-'Products indicator value (h)'!J797</f>
        <v>0.15228328459076845</v>
      </c>
      <c r="AB795" s="24">
        <f ca="1">'Products indicator value (h)'!D797-'Products indicator value (h)'!M797</f>
        <v>0.11812694670187818</v>
      </c>
      <c r="AC795" s="24">
        <f ca="1">'Products indicator value (h)'!G797-'Products indicator value (h)'!J797</f>
        <v>0.25282053543732785</v>
      </c>
      <c r="AD795" s="24">
        <f ca="1">'Products indicator value (h)'!G797-'Products indicator value (h)'!M797</f>
        <v>0.21866419754843758</v>
      </c>
      <c r="AE795" s="24">
        <f ca="1">'Products indicator value (h)'!J797-'Products indicator value (h)'!M797</f>
        <v>-3.4156337888890276E-2</v>
      </c>
      <c r="AF795" s="24">
        <f ca="1">-('Products indicator value (h)'!D797-'Products indicator value (h)'!G797)</f>
        <v>0.1005372508465594</v>
      </c>
      <c r="AG795" s="24">
        <f ca="1">-('Products indicator value (h)'!D797-'Products indicator value (h)'!J797)</f>
        <v>-0.15228328459076845</v>
      </c>
      <c r="AH795" s="24">
        <f ca="1">-('Products indicator value (h)'!D797-'Products indicator value (h)'!M797)</f>
        <v>-0.11812694670187818</v>
      </c>
      <c r="AI795" s="24">
        <f ca="1">-('Products indicator value (h)'!G797-'Products indicator value (h)'!J797)</f>
        <v>-0.25282053543732785</v>
      </c>
      <c r="AJ795" s="24">
        <f ca="1">-('Products indicator value (h)'!G797-'Products indicator value (h)'!M797)</f>
        <v>-0.21866419754843758</v>
      </c>
      <c r="AK795" s="24">
        <f ca="1">-('Products indicator value (h)'!J797-'Products indicator value (h)'!M797)</f>
        <v>3.4156337888890276E-2</v>
      </c>
    </row>
    <row r="796" spans="1:37">
      <c r="A796" s="7">
        <v>794</v>
      </c>
      <c r="B796" s="24">
        <f ca="1">'Products indicator value (h)'!B798-'Products indicator value (h)'!E798</f>
        <v>3.1550532263008746</v>
      </c>
      <c r="C796" s="24">
        <f ca="1">'Products indicator value (h)'!B798-'Products indicator value (h)'!H798</f>
        <v>-0.34369745962853671</v>
      </c>
      <c r="D796" s="24">
        <f ca="1">'Products indicator value (h)'!B798-'Products indicator value (h)'!K798</f>
        <v>4.8966977503149511</v>
      </c>
      <c r="E796" s="24">
        <f ca="1">'Products indicator value (h)'!E798-'Products indicator value (h)'!H798</f>
        <v>-3.4987506859294113</v>
      </c>
      <c r="F796" s="24">
        <f ca="1">'Products indicator value (h)'!E798-'Products indicator value (h)'!K798</f>
        <v>1.7416445240140765</v>
      </c>
      <c r="G796" s="24">
        <f ca="1">'Products indicator value (h)'!H798-'Products indicator value (h)'!K798</f>
        <v>5.2403952099434878</v>
      </c>
      <c r="H796" s="24">
        <f ca="1">-('Products indicator value (h)'!B798-'Products indicator value (h)'!E798)</f>
        <v>-3.1550532263008746</v>
      </c>
      <c r="I796" s="24">
        <f ca="1">-('Products indicator value (h)'!B798-'Products indicator value (h)'!H798)</f>
        <v>0.34369745962853671</v>
      </c>
      <c r="J796" s="24">
        <f ca="1">-('Products indicator value (h)'!B798-'Products indicator value (h)'!K798)</f>
        <v>-4.8966977503149511</v>
      </c>
      <c r="K796" s="24">
        <f ca="1">-('Products indicator value (h)'!E798-'Products indicator value (h)'!H798)</f>
        <v>3.4987506859294113</v>
      </c>
      <c r="L796" s="24">
        <f ca="1">-('Products indicator value (h)'!E798-'Products indicator value (h)'!K798)</f>
        <v>-1.7416445240140765</v>
      </c>
      <c r="M796" s="24">
        <f ca="1">-('Products indicator value (h)'!H798-'Products indicator value (h)'!K798)</f>
        <v>-5.2403952099434878</v>
      </c>
      <c r="N796" s="24">
        <f ca="1">'Products indicator value (h)'!C798-'Products indicator value (h)'!F798</f>
        <v>12.526092507623467</v>
      </c>
      <c r="O796" s="24">
        <f ca="1">'Products indicator value (h)'!C798-'Products indicator value (h)'!I798</f>
        <v>-1.5301481057320956</v>
      </c>
      <c r="P796" s="24">
        <f ca="1">'Products indicator value (h)'!C798-'Products indicator value (h)'!L798</f>
        <v>17.143001800650069</v>
      </c>
      <c r="Q796" s="24">
        <f ca="1">'Products indicator value (h)'!F798-'Products indicator value (h)'!I798</f>
        <v>-14.056240613355563</v>
      </c>
      <c r="R796" s="24">
        <f ca="1">'Products indicator value (h)'!F798-'Products indicator value (h)'!L798</f>
        <v>4.6169092930266018</v>
      </c>
      <c r="S796" s="24">
        <f ca="1">'Products indicator value (h)'!I798-'Products indicator value (h)'!L798</f>
        <v>18.673149906382164</v>
      </c>
      <c r="T796" s="24">
        <f ca="1">-('Products indicator value (h)'!C798-'Products indicator value (h)'!F798)</f>
        <v>-12.526092507623467</v>
      </c>
      <c r="U796" s="24">
        <f ca="1">-('Products indicator value (h)'!C798-'Products indicator value (h)'!I798)</f>
        <v>1.5301481057320956</v>
      </c>
      <c r="V796" s="24">
        <f ca="1">-('Products indicator value (h)'!C798-'Products indicator value (h)'!L798)</f>
        <v>-17.143001800650069</v>
      </c>
      <c r="W796" s="24">
        <f ca="1">-('Products indicator value (h)'!F798-'Products indicator value (h)'!I798)</f>
        <v>14.056240613355563</v>
      </c>
      <c r="X796" s="24">
        <f ca="1">-('Products indicator value (h)'!F798-'Products indicator value (h)'!L798)</f>
        <v>-4.6169092930266018</v>
      </c>
      <c r="Y796" s="24">
        <f ca="1">-('Products indicator value (h)'!I798-'Products indicator value (h)'!L798)</f>
        <v>-18.673149906382164</v>
      </c>
      <c r="Z796" s="24">
        <f ca="1">'Products indicator value (h)'!D798-'Products indicator value (h)'!G798</f>
        <v>0.15470319831432766</v>
      </c>
      <c r="AA796" s="24">
        <f ca="1">'Products indicator value (h)'!D798-'Products indicator value (h)'!J798</f>
        <v>-0.20199941524286547</v>
      </c>
      <c r="AB796" s="24">
        <f ca="1">'Products indicator value (h)'!D798-'Products indicator value (h)'!M798</f>
        <v>9.1514529154629987E-2</v>
      </c>
      <c r="AC796" s="24">
        <f ca="1">'Products indicator value (h)'!G798-'Products indicator value (h)'!J798</f>
        <v>-0.35670261355719313</v>
      </c>
      <c r="AD796" s="24">
        <f ca="1">'Products indicator value (h)'!G798-'Products indicator value (h)'!M798</f>
        <v>-6.3188669159697675E-2</v>
      </c>
      <c r="AE796" s="24">
        <f ca="1">'Products indicator value (h)'!J798-'Products indicator value (h)'!M798</f>
        <v>0.29351394439749545</v>
      </c>
      <c r="AF796" s="24">
        <f ca="1">-('Products indicator value (h)'!D798-'Products indicator value (h)'!G798)</f>
        <v>-0.15470319831432766</v>
      </c>
      <c r="AG796" s="24">
        <f ca="1">-('Products indicator value (h)'!D798-'Products indicator value (h)'!J798)</f>
        <v>0.20199941524286547</v>
      </c>
      <c r="AH796" s="24">
        <f ca="1">-('Products indicator value (h)'!D798-'Products indicator value (h)'!M798)</f>
        <v>-9.1514529154629987E-2</v>
      </c>
      <c r="AI796" s="24">
        <f ca="1">-('Products indicator value (h)'!G798-'Products indicator value (h)'!J798)</f>
        <v>0.35670261355719313</v>
      </c>
      <c r="AJ796" s="24">
        <f ca="1">-('Products indicator value (h)'!G798-'Products indicator value (h)'!M798)</f>
        <v>6.3188669159697675E-2</v>
      </c>
      <c r="AK796" s="24">
        <f ca="1">-('Products indicator value (h)'!J798-'Products indicator value (h)'!M798)</f>
        <v>-0.29351394439749545</v>
      </c>
    </row>
    <row r="797" spans="1:37">
      <c r="A797" s="7">
        <v>795</v>
      </c>
      <c r="B797" s="24">
        <f ca="1">'Products indicator value (h)'!B799-'Products indicator value (h)'!E799</f>
        <v>5.1738401697958709</v>
      </c>
      <c r="C797" s="24">
        <f ca="1">'Products indicator value (h)'!B799-'Products indicator value (h)'!H799</f>
        <v>0.31526424157153343</v>
      </c>
      <c r="D797" s="24">
        <f ca="1">'Products indicator value (h)'!B799-'Products indicator value (h)'!K799</f>
        <v>3.7844138474267695</v>
      </c>
      <c r="E797" s="24">
        <f ca="1">'Products indicator value (h)'!E799-'Products indicator value (h)'!H799</f>
        <v>-4.8585759282243375</v>
      </c>
      <c r="F797" s="24">
        <f ca="1">'Products indicator value (h)'!E799-'Products indicator value (h)'!K799</f>
        <v>-1.3894263223691015</v>
      </c>
      <c r="G797" s="24">
        <f ca="1">'Products indicator value (h)'!H799-'Products indicator value (h)'!K799</f>
        <v>3.469149605855236</v>
      </c>
      <c r="H797" s="24">
        <f ca="1">-('Products indicator value (h)'!B799-'Products indicator value (h)'!E799)</f>
        <v>-5.1738401697958709</v>
      </c>
      <c r="I797" s="24">
        <f ca="1">-('Products indicator value (h)'!B799-'Products indicator value (h)'!H799)</f>
        <v>-0.31526424157153343</v>
      </c>
      <c r="J797" s="24">
        <f ca="1">-('Products indicator value (h)'!B799-'Products indicator value (h)'!K799)</f>
        <v>-3.7844138474267695</v>
      </c>
      <c r="K797" s="24">
        <f ca="1">-('Products indicator value (h)'!E799-'Products indicator value (h)'!H799)</f>
        <v>4.8585759282243375</v>
      </c>
      <c r="L797" s="24">
        <f ca="1">-('Products indicator value (h)'!E799-'Products indicator value (h)'!K799)</f>
        <v>1.3894263223691015</v>
      </c>
      <c r="M797" s="24">
        <f ca="1">-('Products indicator value (h)'!H799-'Products indicator value (h)'!K799)</f>
        <v>-3.469149605855236</v>
      </c>
      <c r="N797" s="24">
        <f ca="1">'Products indicator value (h)'!C799-'Products indicator value (h)'!F799</f>
        <v>0.18973823651406008</v>
      </c>
      <c r="O797" s="24">
        <f ca="1">'Products indicator value (h)'!C799-'Products indicator value (h)'!I799</f>
        <v>2.2567121461943813</v>
      </c>
      <c r="P797" s="24">
        <f ca="1">'Products indicator value (h)'!C799-'Products indicator value (h)'!L799</f>
        <v>-0.94487282874320755</v>
      </c>
      <c r="Q797" s="24">
        <f ca="1">'Products indicator value (h)'!F799-'Products indicator value (h)'!I799</f>
        <v>2.0669739096803212</v>
      </c>
      <c r="R797" s="24">
        <f ca="1">'Products indicator value (h)'!F799-'Products indicator value (h)'!L799</f>
        <v>-1.1346110652572676</v>
      </c>
      <c r="S797" s="24">
        <f ca="1">'Products indicator value (h)'!I799-'Products indicator value (h)'!L799</f>
        <v>-3.2015849749375889</v>
      </c>
      <c r="T797" s="24">
        <f ca="1">-('Products indicator value (h)'!C799-'Products indicator value (h)'!F799)</f>
        <v>-0.18973823651406008</v>
      </c>
      <c r="U797" s="24">
        <f ca="1">-('Products indicator value (h)'!C799-'Products indicator value (h)'!I799)</f>
        <v>-2.2567121461943813</v>
      </c>
      <c r="V797" s="24">
        <f ca="1">-('Products indicator value (h)'!C799-'Products indicator value (h)'!L799)</f>
        <v>0.94487282874320755</v>
      </c>
      <c r="W797" s="24">
        <f ca="1">-('Products indicator value (h)'!F799-'Products indicator value (h)'!I799)</f>
        <v>-2.0669739096803212</v>
      </c>
      <c r="X797" s="24">
        <f ca="1">-('Products indicator value (h)'!F799-'Products indicator value (h)'!L799)</f>
        <v>1.1346110652572676</v>
      </c>
      <c r="Y797" s="24">
        <f ca="1">-('Products indicator value (h)'!I799-'Products indicator value (h)'!L799)</f>
        <v>3.2015849749375889</v>
      </c>
      <c r="Z797" s="24">
        <f ca="1">'Products indicator value (h)'!D799-'Products indicator value (h)'!G799</f>
        <v>-3.978045531248231E-2</v>
      </c>
      <c r="AA797" s="24">
        <f ca="1">'Products indicator value (h)'!D799-'Products indicator value (h)'!J799</f>
        <v>-0.10979766385605139</v>
      </c>
      <c r="AB797" s="24">
        <f ca="1">'Products indicator value (h)'!D799-'Products indicator value (h)'!M799</f>
        <v>0.14934359060347413</v>
      </c>
      <c r="AC797" s="24">
        <f ca="1">'Products indicator value (h)'!G799-'Products indicator value (h)'!J799</f>
        <v>-7.0017208543569076E-2</v>
      </c>
      <c r="AD797" s="24">
        <f ca="1">'Products indicator value (h)'!G799-'Products indicator value (h)'!M799</f>
        <v>0.18912404591595644</v>
      </c>
      <c r="AE797" s="24">
        <f ca="1">'Products indicator value (h)'!J799-'Products indicator value (h)'!M799</f>
        <v>0.25914125445952552</v>
      </c>
      <c r="AF797" s="24">
        <f ca="1">-('Products indicator value (h)'!D799-'Products indicator value (h)'!G799)</f>
        <v>3.978045531248231E-2</v>
      </c>
      <c r="AG797" s="24">
        <f ca="1">-('Products indicator value (h)'!D799-'Products indicator value (h)'!J799)</f>
        <v>0.10979766385605139</v>
      </c>
      <c r="AH797" s="24">
        <f ca="1">-('Products indicator value (h)'!D799-'Products indicator value (h)'!M799)</f>
        <v>-0.14934359060347413</v>
      </c>
      <c r="AI797" s="24">
        <f ca="1">-('Products indicator value (h)'!G799-'Products indicator value (h)'!J799)</f>
        <v>7.0017208543569076E-2</v>
      </c>
      <c r="AJ797" s="24">
        <f ca="1">-('Products indicator value (h)'!G799-'Products indicator value (h)'!M799)</f>
        <v>-0.18912404591595644</v>
      </c>
      <c r="AK797" s="24">
        <f ca="1">-('Products indicator value (h)'!J799-'Products indicator value (h)'!M799)</f>
        <v>-0.25914125445952552</v>
      </c>
    </row>
    <row r="798" spans="1:37">
      <c r="A798" s="7">
        <v>796</v>
      </c>
      <c r="B798" s="24">
        <f ca="1">'Products indicator value (h)'!B800-'Products indicator value (h)'!E800</f>
        <v>4.8970065641080422</v>
      </c>
      <c r="C798" s="24">
        <f ca="1">'Products indicator value (h)'!B800-'Products indicator value (h)'!H800</f>
        <v>0.97525303849920064</v>
      </c>
      <c r="D798" s="24">
        <f ca="1">'Products indicator value (h)'!B800-'Products indicator value (h)'!K800</f>
        <v>4.5637375836894121</v>
      </c>
      <c r="E798" s="24">
        <f ca="1">'Products indicator value (h)'!E800-'Products indicator value (h)'!H800</f>
        <v>-3.9217535256088416</v>
      </c>
      <c r="F798" s="24">
        <f ca="1">'Products indicator value (h)'!E800-'Products indicator value (h)'!K800</f>
        <v>-0.33326898041863018</v>
      </c>
      <c r="G798" s="24">
        <f ca="1">'Products indicator value (h)'!H800-'Products indicator value (h)'!K800</f>
        <v>3.5884845451902114</v>
      </c>
      <c r="H798" s="24">
        <f ca="1">-('Products indicator value (h)'!B800-'Products indicator value (h)'!E800)</f>
        <v>-4.8970065641080422</v>
      </c>
      <c r="I798" s="24">
        <f ca="1">-('Products indicator value (h)'!B800-'Products indicator value (h)'!H800)</f>
        <v>-0.97525303849920064</v>
      </c>
      <c r="J798" s="24">
        <f ca="1">-('Products indicator value (h)'!B800-'Products indicator value (h)'!K800)</f>
        <v>-4.5637375836894121</v>
      </c>
      <c r="K798" s="24">
        <f ca="1">-('Products indicator value (h)'!E800-'Products indicator value (h)'!H800)</f>
        <v>3.9217535256088416</v>
      </c>
      <c r="L798" s="24">
        <f ca="1">-('Products indicator value (h)'!E800-'Products indicator value (h)'!K800)</f>
        <v>0.33326898041863018</v>
      </c>
      <c r="M798" s="24">
        <f ca="1">-('Products indicator value (h)'!H800-'Products indicator value (h)'!K800)</f>
        <v>-3.5884845451902114</v>
      </c>
      <c r="N798" s="24">
        <f ca="1">'Products indicator value (h)'!C800-'Products indicator value (h)'!F800</f>
        <v>8.7048352431146938</v>
      </c>
      <c r="O798" s="24">
        <f ca="1">'Products indicator value (h)'!C800-'Products indicator value (h)'!I800</f>
        <v>-12.219331180760676</v>
      </c>
      <c r="P798" s="24">
        <f ca="1">'Products indicator value (h)'!C800-'Products indicator value (h)'!L800</f>
        <v>10.087269914472266</v>
      </c>
      <c r="Q798" s="24">
        <f ca="1">'Products indicator value (h)'!F800-'Products indicator value (h)'!I800</f>
        <v>-20.92416642387537</v>
      </c>
      <c r="R798" s="24">
        <f ca="1">'Products indicator value (h)'!F800-'Products indicator value (h)'!L800</f>
        <v>1.3824346713575721</v>
      </c>
      <c r="S798" s="24">
        <f ca="1">'Products indicator value (h)'!I800-'Products indicator value (h)'!L800</f>
        <v>22.306601095232942</v>
      </c>
      <c r="T798" s="24">
        <f ca="1">-('Products indicator value (h)'!C800-'Products indicator value (h)'!F800)</f>
        <v>-8.7048352431146938</v>
      </c>
      <c r="U798" s="24">
        <f ca="1">-('Products indicator value (h)'!C800-'Products indicator value (h)'!I800)</f>
        <v>12.219331180760676</v>
      </c>
      <c r="V798" s="24">
        <f ca="1">-('Products indicator value (h)'!C800-'Products indicator value (h)'!L800)</f>
        <v>-10.087269914472266</v>
      </c>
      <c r="W798" s="24">
        <f ca="1">-('Products indicator value (h)'!F800-'Products indicator value (h)'!I800)</f>
        <v>20.92416642387537</v>
      </c>
      <c r="X798" s="24">
        <f ca="1">-('Products indicator value (h)'!F800-'Products indicator value (h)'!L800)</f>
        <v>-1.3824346713575721</v>
      </c>
      <c r="Y798" s="24">
        <f ca="1">-('Products indicator value (h)'!I800-'Products indicator value (h)'!L800)</f>
        <v>-22.306601095232942</v>
      </c>
      <c r="Z798" s="24">
        <f ca="1">'Products indicator value (h)'!D800-'Products indicator value (h)'!G800</f>
        <v>-6.6588637055548183E-2</v>
      </c>
      <c r="AA798" s="24">
        <f ca="1">'Products indicator value (h)'!D800-'Products indicator value (h)'!J800</f>
        <v>-0.51298870562780419</v>
      </c>
      <c r="AB798" s="24">
        <f ca="1">'Products indicator value (h)'!D800-'Products indicator value (h)'!M800</f>
        <v>-0.11124855102637143</v>
      </c>
      <c r="AC798" s="24">
        <f ca="1">'Products indicator value (h)'!G800-'Products indicator value (h)'!J800</f>
        <v>-0.446400068572256</v>
      </c>
      <c r="AD798" s="24">
        <f ca="1">'Products indicator value (h)'!G800-'Products indicator value (h)'!M800</f>
        <v>-4.4659913970823251E-2</v>
      </c>
      <c r="AE798" s="24">
        <f ca="1">'Products indicator value (h)'!J800-'Products indicator value (h)'!M800</f>
        <v>0.40174015460143275</v>
      </c>
      <c r="AF798" s="24">
        <f ca="1">-('Products indicator value (h)'!D800-'Products indicator value (h)'!G800)</f>
        <v>6.6588637055548183E-2</v>
      </c>
      <c r="AG798" s="24">
        <f ca="1">-('Products indicator value (h)'!D800-'Products indicator value (h)'!J800)</f>
        <v>0.51298870562780419</v>
      </c>
      <c r="AH798" s="24">
        <f ca="1">-('Products indicator value (h)'!D800-'Products indicator value (h)'!M800)</f>
        <v>0.11124855102637143</v>
      </c>
      <c r="AI798" s="24">
        <f ca="1">-('Products indicator value (h)'!G800-'Products indicator value (h)'!J800)</f>
        <v>0.446400068572256</v>
      </c>
      <c r="AJ798" s="24">
        <f ca="1">-('Products indicator value (h)'!G800-'Products indicator value (h)'!M800)</f>
        <v>4.4659913970823251E-2</v>
      </c>
      <c r="AK798" s="24">
        <f ca="1">-('Products indicator value (h)'!J800-'Products indicator value (h)'!M800)</f>
        <v>-0.40174015460143275</v>
      </c>
    </row>
    <row r="799" spans="1:37">
      <c r="A799" s="7">
        <v>797</v>
      </c>
      <c r="B799" s="24">
        <f ca="1">'Products indicator value (h)'!B801-'Products indicator value (h)'!E801</f>
        <v>4.2816578240256504</v>
      </c>
      <c r="C799" s="24">
        <f ca="1">'Products indicator value (h)'!B801-'Products indicator value (h)'!H801</f>
        <v>2.6728347235941641E-2</v>
      </c>
      <c r="D799" s="24">
        <f ca="1">'Products indicator value (h)'!B801-'Products indicator value (h)'!K801</f>
        <v>3.087785269334919</v>
      </c>
      <c r="E799" s="24">
        <f ca="1">'Products indicator value (h)'!E801-'Products indicator value (h)'!H801</f>
        <v>-4.2549294767897088</v>
      </c>
      <c r="F799" s="24">
        <f ca="1">'Products indicator value (h)'!E801-'Products indicator value (h)'!K801</f>
        <v>-1.1938725546907314</v>
      </c>
      <c r="G799" s="24">
        <f ca="1">'Products indicator value (h)'!H801-'Products indicator value (h)'!K801</f>
        <v>3.0610569220989774</v>
      </c>
      <c r="H799" s="24">
        <f ca="1">-('Products indicator value (h)'!B801-'Products indicator value (h)'!E801)</f>
        <v>-4.2816578240256504</v>
      </c>
      <c r="I799" s="24">
        <f ca="1">-('Products indicator value (h)'!B801-'Products indicator value (h)'!H801)</f>
        <v>-2.6728347235941641E-2</v>
      </c>
      <c r="J799" s="24">
        <f ca="1">-('Products indicator value (h)'!B801-'Products indicator value (h)'!K801)</f>
        <v>-3.087785269334919</v>
      </c>
      <c r="K799" s="24">
        <f ca="1">-('Products indicator value (h)'!E801-'Products indicator value (h)'!H801)</f>
        <v>4.2549294767897088</v>
      </c>
      <c r="L799" s="24">
        <f ca="1">-('Products indicator value (h)'!E801-'Products indicator value (h)'!K801)</f>
        <v>1.1938725546907314</v>
      </c>
      <c r="M799" s="24">
        <f ca="1">-('Products indicator value (h)'!H801-'Products indicator value (h)'!K801)</f>
        <v>-3.0610569220989774</v>
      </c>
      <c r="N799" s="24">
        <f ca="1">'Products indicator value (h)'!C801-'Products indicator value (h)'!F801</f>
        <v>19.279009287886318</v>
      </c>
      <c r="O799" s="24">
        <f ca="1">'Products indicator value (h)'!C801-'Products indicator value (h)'!I801</f>
        <v>-4.6762278666326154</v>
      </c>
      <c r="P799" s="24">
        <f ca="1">'Products indicator value (h)'!C801-'Products indicator value (h)'!L801</f>
        <v>6.5208592957832394</v>
      </c>
      <c r="Q799" s="24">
        <f ca="1">'Products indicator value (h)'!F801-'Products indicator value (h)'!I801</f>
        <v>-23.955237154518933</v>
      </c>
      <c r="R799" s="24">
        <f ca="1">'Products indicator value (h)'!F801-'Products indicator value (h)'!L801</f>
        <v>-12.758149992103078</v>
      </c>
      <c r="S799" s="24">
        <f ca="1">'Products indicator value (h)'!I801-'Products indicator value (h)'!L801</f>
        <v>11.197087162415855</v>
      </c>
      <c r="T799" s="24">
        <f ca="1">-('Products indicator value (h)'!C801-'Products indicator value (h)'!F801)</f>
        <v>-19.279009287886318</v>
      </c>
      <c r="U799" s="24">
        <f ca="1">-('Products indicator value (h)'!C801-'Products indicator value (h)'!I801)</f>
        <v>4.6762278666326154</v>
      </c>
      <c r="V799" s="24">
        <f ca="1">-('Products indicator value (h)'!C801-'Products indicator value (h)'!L801)</f>
        <v>-6.5208592957832394</v>
      </c>
      <c r="W799" s="24">
        <f ca="1">-('Products indicator value (h)'!F801-'Products indicator value (h)'!I801)</f>
        <v>23.955237154518933</v>
      </c>
      <c r="X799" s="24">
        <f ca="1">-('Products indicator value (h)'!F801-'Products indicator value (h)'!L801)</f>
        <v>12.758149992103078</v>
      </c>
      <c r="Y799" s="24">
        <f ca="1">-('Products indicator value (h)'!I801-'Products indicator value (h)'!L801)</f>
        <v>-11.197087162415855</v>
      </c>
      <c r="Z799" s="24">
        <f ca="1">'Products indicator value (h)'!D801-'Products indicator value (h)'!G801</f>
        <v>8.678363943527212E-2</v>
      </c>
      <c r="AA799" s="24">
        <f ca="1">'Products indicator value (h)'!D801-'Products indicator value (h)'!J801</f>
        <v>-0.16909393378276594</v>
      </c>
      <c r="AB799" s="24">
        <f ca="1">'Products indicator value (h)'!D801-'Products indicator value (h)'!M801</f>
        <v>0.21697760482085515</v>
      </c>
      <c r="AC799" s="24">
        <f ca="1">'Products indicator value (h)'!G801-'Products indicator value (h)'!J801</f>
        <v>-0.25587757321803806</v>
      </c>
      <c r="AD799" s="24">
        <f ca="1">'Products indicator value (h)'!G801-'Products indicator value (h)'!M801</f>
        <v>0.13019396538558303</v>
      </c>
      <c r="AE799" s="24">
        <f ca="1">'Products indicator value (h)'!J801-'Products indicator value (h)'!M801</f>
        <v>0.38607153860362109</v>
      </c>
      <c r="AF799" s="24">
        <f ca="1">-('Products indicator value (h)'!D801-'Products indicator value (h)'!G801)</f>
        <v>-8.678363943527212E-2</v>
      </c>
      <c r="AG799" s="24">
        <f ca="1">-('Products indicator value (h)'!D801-'Products indicator value (h)'!J801)</f>
        <v>0.16909393378276594</v>
      </c>
      <c r="AH799" s="24">
        <f ca="1">-('Products indicator value (h)'!D801-'Products indicator value (h)'!M801)</f>
        <v>-0.21697760482085515</v>
      </c>
      <c r="AI799" s="24">
        <f ca="1">-('Products indicator value (h)'!G801-'Products indicator value (h)'!J801)</f>
        <v>0.25587757321803806</v>
      </c>
      <c r="AJ799" s="24">
        <f ca="1">-('Products indicator value (h)'!G801-'Products indicator value (h)'!M801)</f>
        <v>-0.13019396538558303</v>
      </c>
      <c r="AK799" s="24">
        <f ca="1">-('Products indicator value (h)'!J801-'Products indicator value (h)'!M801)</f>
        <v>-0.38607153860362109</v>
      </c>
    </row>
    <row r="800" spans="1:37">
      <c r="A800" s="7">
        <v>798</v>
      </c>
      <c r="B800" s="24">
        <f ca="1">'Products indicator value (h)'!B802-'Products indicator value (h)'!E802</f>
        <v>5.4649274216697288</v>
      </c>
      <c r="C800" s="24">
        <f ca="1">'Products indicator value (h)'!B802-'Products indicator value (h)'!H802</f>
        <v>0.89050240498475119</v>
      </c>
      <c r="D800" s="24">
        <f ca="1">'Products indicator value (h)'!B802-'Products indicator value (h)'!K802</f>
        <v>5.7542924796051018</v>
      </c>
      <c r="E800" s="24">
        <f ca="1">'Products indicator value (h)'!E802-'Products indicator value (h)'!H802</f>
        <v>-4.5744250166849776</v>
      </c>
      <c r="F800" s="24">
        <f ca="1">'Products indicator value (h)'!E802-'Products indicator value (h)'!K802</f>
        <v>0.28936505793537304</v>
      </c>
      <c r="G800" s="24">
        <f ca="1">'Products indicator value (h)'!H802-'Products indicator value (h)'!K802</f>
        <v>4.8637900746203506</v>
      </c>
      <c r="H800" s="24">
        <f ca="1">-('Products indicator value (h)'!B802-'Products indicator value (h)'!E802)</f>
        <v>-5.4649274216697288</v>
      </c>
      <c r="I800" s="24">
        <f ca="1">-('Products indicator value (h)'!B802-'Products indicator value (h)'!H802)</f>
        <v>-0.89050240498475119</v>
      </c>
      <c r="J800" s="24">
        <f ca="1">-('Products indicator value (h)'!B802-'Products indicator value (h)'!K802)</f>
        <v>-5.7542924796051018</v>
      </c>
      <c r="K800" s="24">
        <f ca="1">-('Products indicator value (h)'!E802-'Products indicator value (h)'!H802)</f>
        <v>4.5744250166849776</v>
      </c>
      <c r="L800" s="24">
        <f ca="1">-('Products indicator value (h)'!E802-'Products indicator value (h)'!K802)</f>
        <v>-0.28936505793537304</v>
      </c>
      <c r="M800" s="24">
        <f ca="1">-('Products indicator value (h)'!H802-'Products indicator value (h)'!K802)</f>
        <v>-4.8637900746203506</v>
      </c>
      <c r="N800" s="24">
        <f ca="1">'Products indicator value (h)'!C802-'Products indicator value (h)'!F802</f>
        <v>0.53504618270601156</v>
      </c>
      <c r="O800" s="24">
        <f ca="1">'Products indicator value (h)'!C802-'Products indicator value (h)'!I802</f>
        <v>-36.824324078247336</v>
      </c>
      <c r="P800" s="24">
        <f ca="1">'Products indicator value (h)'!C802-'Products indicator value (h)'!L802</f>
        <v>-10.716224421785732</v>
      </c>
      <c r="Q800" s="24">
        <f ca="1">'Products indicator value (h)'!F802-'Products indicator value (h)'!I802</f>
        <v>-37.359370260953348</v>
      </c>
      <c r="R800" s="24">
        <f ca="1">'Products indicator value (h)'!F802-'Products indicator value (h)'!L802</f>
        <v>-11.251270604491744</v>
      </c>
      <c r="S800" s="24">
        <f ca="1">'Products indicator value (h)'!I802-'Products indicator value (h)'!L802</f>
        <v>26.108099656461604</v>
      </c>
      <c r="T800" s="24">
        <f ca="1">-('Products indicator value (h)'!C802-'Products indicator value (h)'!F802)</f>
        <v>-0.53504618270601156</v>
      </c>
      <c r="U800" s="24">
        <f ca="1">-('Products indicator value (h)'!C802-'Products indicator value (h)'!I802)</f>
        <v>36.824324078247336</v>
      </c>
      <c r="V800" s="24">
        <f ca="1">-('Products indicator value (h)'!C802-'Products indicator value (h)'!L802)</f>
        <v>10.716224421785732</v>
      </c>
      <c r="W800" s="24">
        <f ca="1">-('Products indicator value (h)'!F802-'Products indicator value (h)'!I802)</f>
        <v>37.359370260953348</v>
      </c>
      <c r="X800" s="24">
        <f ca="1">-('Products indicator value (h)'!F802-'Products indicator value (h)'!L802)</f>
        <v>11.251270604491744</v>
      </c>
      <c r="Y800" s="24">
        <f ca="1">-('Products indicator value (h)'!I802-'Products indicator value (h)'!L802)</f>
        <v>-26.108099656461604</v>
      </c>
      <c r="Z800" s="24">
        <f ca="1">'Products indicator value (h)'!D802-'Products indicator value (h)'!G802</f>
        <v>-0.21860391174398042</v>
      </c>
      <c r="AA800" s="24">
        <f ca="1">'Products indicator value (h)'!D802-'Products indicator value (h)'!J802</f>
        <v>-0.46963249162303011</v>
      </c>
      <c r="AB800" s="24">
        <f ca="1">'Products indicator value (h)'!D802-'Products indicator value (h)'!M802</f>
        <v>-0.3949605359966688</v>
      </c>
      <c r="AC800" s="24">
        <f ca="1">'Products indicator value (h)'!G802-'Products indicator value (h)'!J802</f>
        <v>-0.2510285798790497</v>
      </c>
      <c r="AD800" s="24">
        <f ca="1">'Products indicator value (h)'!G802-'Products indicator value (h)'!M802</f>
        <v>-0.17635662425268839</v>
      </c>
      <c r="AE800" s="24">
        <f ca="1">'Products indicator value (h)'!J802-'Products indicator value (h)'!M802</f>
        <v>7.4671955626361308E-2</v>
      </c>
      <c r="AF800" s="24">
        <f ca="1">-('Products indicator value (h)'!D802-'Products indicator value (h)'!G802)</f>
        <v>0.21860391174398042</v>
      </c>
      <c r="AG800" s="24">
        <f ca="1">-('Products indicator value (h)'!D802-'Products indicator value (h)'!J802)</f>
        <v>0.46963249162303011</v>
      </c>
      <c r="AH800" s="24">
        <f ca="1">-('Products indicator value (h)'!D802-'Products indicator value (h)'!M802)</f>
        <v>0.3949605359966688</v>
      </c>
      <c r="AI800" s="24">
        <f ca="1">-('Products indicator value (h)'!G802-'Products indicator value (h)'!J802)</f>
        <v>0.2510285798790497</v>
      </c>
      <c r="AJ800" s="24">
        <f ca="1">-('Products indicator value (h)'!G802-'Products indicator value (h)'!M802)</f>
        <v>0.17635662425268839</v>
      </c>
      <c r="AK800" s="24">
        <f ca="1">-('Products indicator value (h)'!J802-'Products indicator value (h)'!M802)</f>
        <v>-7.4671955626361308E-2</v>
      </c>
    </row>
    <row r="801" spans="1:37">
      <c r="A801" s="7">
        <v>799</v>
      </c>
      <c r="B801" s="24">
        <f ca="1">'Products indicator value (h)'!B803-'Products indicator value (h)'!E803</f>
        <v>3.7854188611739428</v>
      </c>
      <c r="C801" s="24">
        <f ca="1">'Products indicator value (h)'!B803-'Products indicator value (h)'!H803</f>
        <v>-0.4654409446938228</v>
      </c>
      <c r="D801" s="24">
        <f ca="1">'Products indicator value (h)'!B803-'Products indicator value (h)'!K803</f>
        <v>3.5626060446656682</v>
      </c>
      <c r="E801" s="24">
        <f ca="1">'Products indicator value (h)'!E803-'Products indicator value (h)'!H803</f>
        <v>-4.2508598058677656</v>
      </c>
      <c r="F801" s="24">
        <f ca="1">'Products indicator value (h)'!E803-'Products indicator value (h)'!K803</f>
        <v>-0.22281281650827456</v>
      </c>
      <c r="G801" s="24">
        <f ca="1">'Products indicator value (h)'!H803-'Products indicator value (h)'!K803</f>
        <v>4.028046989359491</v>
      </c>
      <c r="H801" s="24">
        <f ca="1">-('Products indicator value (h)'!B803-'Products indicator value (h)'!E803)</f>
        <v>-3.7854188611739428</v>
      </c>
      <c r="I801" s="24">
        <f ca="1">-('Products indicator value (h)'!B803-'Products indicator value (h)'!H803)</f>
        <v>0.4654409446938228</v>
      </c>
      <c r="J801" s="24">
        <f ca="1">-('Products indicator value (h)'!B803-'Products indicator value (h)'!K803)</f>
        <v>-3.5626060446656682</v>
      </c>
      <c r="K801" s="24">
        <f ca="1">-('Products indicator value (h)'!E803-'Products indicator value (h)'!H803)</f>
        <v>4.2508598058677656</v>
      </c>
      <c r="L801" s="24">
        <f ca="1">-('Products indicator value (h)'!E803-'Products indicator value (h)'!K803)</f>
        <v>0.22281281650827456</v>
      </c>
      <c r="M801" s="24">
        <f ca="1">-('Products indicator value (h)'!H803-'Products indicator value (h)'!K803)</f>
        <v>-4.028046989359491</v>
      </c>
      <c r="N801" s="24">
        <f ca="1">'Products indicator value (h)'!C803-'Products indicator value (h)'!F803</f>
        <v>7.3064259686779778</v>
      </c>
      <c r="O801" s="24">
        <f ca="1">'Products indicator value (h)'!C803-'Products indicator value (h)'!I803</f>
        <v>-17.366782290029199</v>
      </c>
      <c r="P801" s="24">
        <f ca="1">'Products indicator value (h)'!C803-'Products indicator value (h)'!L803</f>
        <v>9.9838588689586487</v>
      </c>
      <c r="Q801" s="24">
        <f ca="1">'Products indicator value (h)'!F803-'Products indicator value (h)'!I803</f>
        <v>-24.673208258707177</v>
      </c>
      <c r="R801" s="24">
        <f ca="1">'Products indicator value (h)'!F803-'Products indicator value (h)'!L803</f>
        <v>2.6774329002806709</v>
      </c>
      <c r="S801" s="24">
        <f ca="1">'Products indicator value (h)'!I803-'Products indicator value (h)'!L803</f>
        <v>27.350641158987848</v>
      </c>
      <c r="T801" s="24">
        <f ca="1">-('Products indicator value (h)'!C803-'Products indicator value (h)'!F803)</f>
        <v>-7.3064259686779778</v>
      </c>
      <c r="U801" s="24">
        <f ca="1">-('Products indicator value (h)'!C803-'Products indicator value (h)'!I803)</f>
        <v>17.366782290029199</v>
      </c>
      <c r="V801" s="24">
        <f ca="1">-('Products indicator value (h)'!C803-'Products indicator value (h)'!L803)</f>
        <v>-9.9838588689586487</v>
      </c>
      <c r="W801" s="24">
        <f ca="1">-('Products indicator value (h)'!F803-'Products indicator value (h)'!I803)</f>
        <v>24.673208258707177</v>
      </c>
      <c r="X801" s="24">
        <f ca="1">-('Products indicator value (h)'!F803-'Products indicator value (h)'!L803)</f>
        <v>-2.6774329002806709</v>
      </c>
      <c r="Y801" s="24">
        <f ca="1">-('Products indicator value (h)'!I803-'Products indicator value (h)'!L803)</f>
        <v>-27.350641158987848</v>
      </c>
      <c r="Z801" s="24">
        <f ca="1">'Products indicator value (h)'!D803-'Products indicator value (h)'!G803</f>
        <v>-0.42025314456074492</v>
      </c>
      <c r="AA801" s="24">
        <f ca="1">'Products indicator value (h)'!D803-'Products indicator value (h)'!J803</f>
        <v>-0.39190811713778784</v>
      </c>
      <c r="AB801" s="24">
        <f ca="1">'Products indicator value (h)'!D803-'Products indicator value (h)'!M803</f>
        <v>-0.17721893708570846</v>
      </c>
      <c r="AC801" s="24">
        <f ca="1">'Products indicator value (h)'!G803-'Products indicator value (h)'!J803</f>
        <v>2.8345027422957081E-2</v>
      </c>
      <c r="AD801" s="24">
        <f ca="1">'Products indicator value (h)'!G803-'Products indicator value (h)'!M803</f>
        <v>0.24303420747503646</v>
      </c>
      <c r="AE801" s="24">
        <f ca="1">'Products indicator value (h)'!J803-'Products indicator value (h)'!M803</f>
        <v>0.21468918005207938</v>
      </c>
      <c r="AF801" s="24">
        <f ca="1">-('Products indicator value (h)'!D803-'Products indicator value (h)'!G803)</f>
        <v>0.42025314456074492</v>
      </c>
      <c r="AG801" s="24">
        <f ca="1">-('Products indicator value (h)'!D803-'Products indicator value (h)'!J803)</f>
        <v>0.39190811713778784</v>
      </c>
      <c r="AH801" s="24">
        <f ca="1">-('Products indicator value (h)'!D803-'Products indicator value (h)'!M803)</f>
        <v>0.17721893708570846</v>
      </c>
      <c r="AI801" s="24">
        <f ca="1">-('Products indicator value (h)'!G803-'Products indicator value (h)'!J803)</f>
        <v>-2.8345027422957081E-2</v>
      </c>
      <c r="AJ801" s="24">
        <f ca="1">-('Products indicator value (h)'!G803-'Products indicator value (h)'!M803)</f>
        <v>-0.24303420747503646</v>
      </c>
      <c r="AK801" s="24">
        <f ca="1">-('Products indicator value (h)'!J803-'Products indicator value (h)'!M803)</f>
        <v>-0.21468918005207938</v>
      </c>
    </row>
    <row r="802" spans="1:37">
      <c r="A802" s="7">
        <v>800</v>
      </c>
      <c r="B802" s="24">
        <f ca="1">'Products indicator value (h)'!B804-'Products indicator value (h)'!E804</f>
        <v>4.3047451040075586</v>
      </c>
      <c r="C802" s="24">
        <f ca="1">'Products indicator value (h)'!B804-'Products indicator value (h)'!H804</f>
        <v>0.40026550276017581</v>
      </c>
      <c r="D802" s="24">
        <f ca="1">'Products indicator value (h)'!B804-'Products indicator value (h)'!K804</f>
        <v>2.9770726296380712</v>
      </c>
      <c r="E802" s="24">
        <f ca="1">'Products indicator value (h)'!E804-'Products indicator value (h)'!H804</f>
        <v>-3.9044796012473828</v>
      </c>
      <c r="F802" s="24">
        <f ca="1">'Products indicator value (h)'!E804-'Products indicator value (h)'!K804</f>
        <v>-1.3276724743694874</v>
      </c>
      <c r="G802" s="24">
        <f ca="1">'Products indicator value (h)'!H804-'Products indicator value (h)'!K804</f>
        <v>2.5768071268778954</v>
      </c>
      <c r="H802" s="24">
        <f ca="1">-('Products indicator value (h)'!B804-'Products indicator value (h)'!E804)</f>
        <v>-4.3047451040075586</v>
      </c>
      <c r="I802" s="24">
        <f ca="1">-('Products indicator value (h)'!B804-'Products indicator value (h)'!H804)</f>
        <v>-0.40026550276017581</v>
      </c>
      <c r="J802" s="24">
        <f ca="1">-('Products indicator value (h)'!B804-'Products indicator value (h)'!K804)</f>
        <v>-2.9770726296380712</v>
      </c>
      <c r="K802" s="24">
        <f ca="1">-('Products indicator value (h)'!E804-'Products indicator value (h)'!H804)</f>
        <v>3.9044796012473828</v>
      </c>
      <c r="L802" s="24">
        <f ca="1">-('Products indicator value (h)'!E804-'Products indicator value (h)'!K804)</f>
        <v>1.3276724743694874</v>
      </c>
      <c r="M802" s="24">
        <f ca="1">-('Products indicator value (h)'!H804-'Products indicator value (h)'!K804)</f>
        <v>-2.5768071268778954</v>
      </c>
      <c r="N802" s="24">
        <f ca="1">'Products indicator value (h)'!C804-'Products indicator value (h)'!F804</f>
        <v>15.82511365796519</v>
      </c>
      <c r="O802" s="24">
        <f ca="1">'Products indicator value (h)'!C804-'Products indicator value (h)'!I804</f>
        <v>-2.8768574965290128</v>
      </c>
      <c r="P802" s="24">
        <f ca="1">'Products indicator value (h)'!C804-'Products indicator value (h)'!L804</f>
        <v>6.7786011929143939</v>
      </c>
      <c r="Q802" s="24">
        <f ca="1">'Products indicator value (h)'!F804-'Products indicator value (h)'!I804</f>
        <v>-18.701971154494203</v>
      </c>
      <c r="R802" s="24">
        <f ca="1">'Products indicator value (h)'!F804-'Products indicator value (h)'!L804</f>
        <v>-9.046512465050796</v>
      </c>
      <c r="S802" s="24">
        <f ca="1">'Products indicator value (h)'!I804-'Products indicator value (h)'!L804</f>
        <v>9.6554586894434067</v>
      </c>
      <c r="T802" s="24">
        <f ca="1">-('Products indicator value (h)'!C804-'Products indicator value (h)'!F804)</f>
        <v>-15.82511365796519</v>
      </c>
      <c r="U802" s="24">
        <f ca="1">-('Products indicator value (h)'!C804-'Products indicator value (h)'!I804)</f>
        <v>2.8768574965290128</v>
      </c>
      <c r="V802" s="24">
        <f ca="1">-('Products indicator value (h)'!C804-'Products indicator value (h)'!L804)</f>
        <v>-6.7786011929143939</v>
      </c>
      <c r="W802" s="24">
        <f ca="1">-('Products indicator value (h)'!F804-'Products indicator value (h)'!I804)</f>
        <v>18.701971154494203</v>
      </c>
      <c r="X802" s="24">
        <f ca="1">-('Products indicator value (h)'!F804-'Products indicator value (h)'!L804)</f>
        <v>9.046512465050796</v>
      </c>
      <c r="Y802" s="24">
        <f ca="1">-('Products indicator value (h)'!I804-'Products indicator value (h)'!L804)</f>
        <v>-9.6554586894434067</v>
      </c>
      <c r="Z802" s="24">
        <f ca="1">'Products indicator value (h)'!D804-'Products indicator value (h)'!G804</f>
        <v>2.7847660779441119E-2</v>
      </c>
      <c r="AA802" s="24">
        <f ca="1">'Products indicator value (h)'!D804-'Products indicator value (h)'!J804</f>
        <v>0.10661166874958861</v>
      </c>
      <c r="AB802" s="24">
        <f ca="1">'Products indicator value (h)'!D804-'Products indicator value (h)'!M804</f>
        <v>0.3905178284705626</v>
      </c>
      <c r="AC802" s="24">
        <f ca="1">'Products indicator value (h)'!G804-'Products indicator value (h)'!J804</f>
        <v>7.8764007970147487E-2</v>
      </c>
      <c r="AD802" s="24">
        <f ca="1">'Products indicator value (h)'!G804-'Products indicator value (h)'!M804</f>
        <v>0.36267016769112148</v>
      </c>
      <c r="AE802" s="24">
        <f ca="1">'Products indicator value (h)'!J804-'Products indicator value (h)'!M804</f>
        <v>0.28390615972097399</v>
      </c>
      <c r="AF802" s="24">
        <f ca="1">-('Products indicator value (h)'!D804-'Products indicator value (h)'!G804)</f>
        <v>-2.7847660779441119E-2</v>
      </c>
      <c r="AG802" s="24">
        <f ca="1">-('Products indicator value (h)'!D804-'Products indicator value (h)'!J804)</f>
        <v>-0.10661166874958861</v>
      </c>
      <c r="AH802" s="24">
        <f ca="1">-('Products indicator value (h)'!D804-'Products indicator value (h)'!M804)</f>
        <v>-0.3905178284705626</v>
      </c>
      <c r="AI802" s="24">
        <f ca="1">-('Products indicator value (h)'!G804-'Products indicator value (h)'!J804)</f>
        <v>-7.8764007970147487E-2</v>
      </c>
      <c r="AJ802" s="24">
        <f ca="1">-('Products indicator value (h)'!G804-'Products indicator value (h)'!M804)</f>
        <v>-0.36267016769112148</v>
      </c>
      <c r="AK802" s="24">
        <f ca="1">-('Products indicator value (h)'!J804-'Products indicator value (h)'!M804)</f>
        <v>-0.28390615972097399</v>
      </c>
    </row>
    <row r="803" spans="1:37">
      <c r="A803" s="7">
        <v>801</v>
      </c>
      <c r="B803" s="24">
        <f ca="1">'Products indicator value (h)'!B805-'Products indicator value (h)'!E805</f>
        <v>5.346291650875699</v>
      </c>
      <c r="C803" s="24">
        <f ca="1">'Products indicator value (h)'!B805-'Products indicator value (h)'!H805</f>
        <v>8.5688297311177664E-2</v>
      </c>
      <c r="D803" s="24">
        <f ca="1">'Products indicator value (h)'!B805-'Products indicator value (h)'!K805</f>
        <v>5.3479169050352233</v>
      </c>
      <c r="E803" s="24">
        <f ca="1">'Products indicator value (h)'!E805-'Products indicator value (h)'!H805</f>
        <v>-5.2606033535645214</v>
      </c>
      <c r="F803" s="24">
        <f ca="1">'Products indicator value (h)'!E805-'Products indicator value (h)'!K805</f>
        <v>1.6252541595243031E-3</v>
      </c>
      <c r="G803" s="24">
        <f ca="1">'Products indicator value (h)'!H805-'Products indicator value (h)'!K805</f>
        <v>5.2622286077240457</v>
      </c>
      <c r="H803" s="24">
        <f ca="1">-('Products indicator value (h)'!B805-'Products indicator value (h)'!E805)</f>
        <v>-5.346291650875699</v>
      </c>
      <c r="I803" s="24">
        <f ca="1">-('Products indicator value (h)'!B805-'Products indicator value (h)'!H805)</f>
        <v>-8.5688297311177664E-2</v>
      </c>
      <c r="J803" s="24">
        <f ca="1">-('Products indicator value (h)'!B805-'Products indicator value (h)'!K805)</f>
        <v>-5.3479169050352233</v>
      </c>
      <c r="K803" s="24">
        <f ca="1">-('Products indicator value (h)'!E805-'Products indicator value (h)'!H805)</f>
        <v>5.2606033535645214</v>
      </c>
      <c r="L803" s="24">
        <f ca="1">-('Products indicator value (h)'!E805-'Products indicator value (h)'!K805)</f>
        <v>-1.6252541595243031E-3</v>
      </c>
      <c r="M803" s="24">
        <f ca="1">-('Products indicator value (h)'!H805-'Products indicator value (h)'!K805)</f>
        <v>-5.2622286077240457</v>
      </c>
      <c r="N803" s="24">
        <f ca="1">'Products indicator value (h)'!C805-'Products indicator value (h)'!F805</f>
        <v>31.287224124568141</v>
      </c>
      <c r="O803" s="24">
        <f ca="1">'Products indicator value (h)'!C805-'Products indicator value (h)'!I805</f>
        <v>0.65364288074800925</v>
      </c>
      <c r="P803" s="24">
        <f ca="1">'Products indicator value (h)'!C805-'Products indicator value (h)'!L805</f>
        <v>19.558485157684338</v>
      </c>
      <c r="Q803" s="24">
        <f ca="1">'Products indicator value (h)'!F805-'Products indicator value (h)'!I805</f>
        <v>-30.633581243820132</v>
      </c>
      <c r="R803" s="24">
        <f ca="1">'Products indicator value (h)'!F805-'Products indicator value (h)'!L805</f>
        <v>-11.728738966883803</v>
      </c>
      <c r="S803" s="24">
        <f ca="1">'Products indicator value (h)'!I805-'Products indicator value (h)'!L805</f>
        <v>18.904842276936328</v>
      </c>
      <c r="T803" s="24">
        <f ca="1">-('Products indicator value (h)'!C805-'Products indicator value (h)'!F805)</f>
        <v>-31.287224124568141</v>
      </c>
      <c r="U803" s="24">
        <f ca="1">-('Products indicator value (h)'!C805-'Products indicator value (h)'!I805)</f>
        <v>-0.65364288074800925</v>
      </c>
      <c r="V803" s="24">
        <f ca="1">-('Products indicator value (h)'!C805-'Products indicator value (h)'!L805)</f>
        <v>-19.558485157684338</v>
      </c>
      <c r="W803" s="24">
        <f ca="1">-('Products indicator value (h)'!F805-'Products indicator value (h)'!I805)</f>
        <v>30.633581243820132</v>
      </c>
      <c r="X803" s="24">
        <f ca="1">-('Products indicator value (h)'!F805-'Products indicator value (h)'!L805)</f>
        <v>11.728738966883803</v>
      </c>
      <c r="Y803" s="24">
        <f ca="1">-('Products indicator value (h)'!I805-'Products indicator value (h)'!L805)</f>
        <v>-18.904842276936328</v>
      </c>
      <c r="Z803" s="24">
        <f ca="1">'Products indicator value (h)'!D805-'Products indicator value (h)'!G805</f>
        <v>-0.28280740482797762</v>
      </c>
      <c r="AA803" s="24">
        <f ca="1">'Products indicator value (h)'!D805-'Products indicator value (h)'!J805</f>
        <v>-0.11423362225195377</v>
      </c>
      <c r="AB803" s="24">
        <f ca="1">'Products indicator value (h)'!D805-'Products indicator value (h)'!M805</f>
        <v>-0.22422552910681715</v>
      </c>
      <c r="AC803" s="24">
        <f ca="1">'Products indicator value (h)'!G805-'Products indicator value (h)'!J805</f>
        <v>0.16857378257602385</v>
      </c>
      <c r="AD803" s="24">
        <f ca="1">'Products indicator value (h)'!G805-'Products indicator value (h)'!M805</f>
        <v>5.858187572116047E-2</v>
      </c>
      <c r="AE803" s="24">
        <f ca="1">'Products indicator value (h)'!J805-'Products indicator value (h)'!M805</f>
        <v>-0.10999190685486337</v>
      </c>
      <c r="AF803" s="24">
        <f ca="1">-('Products indicator value (h)'!D805-'Products indicator value (h)'!G805)</f>
        <v>0.28280740482797762</v>
      </c>
      <c r="AG803" s="24">
        <f ca="1">-('Products indicator value (h)'!D805-'Products indicator value (h)'!J805)</f>
        <v>0.11423362225195377</v>
      </c>
      <c r="AH803" s="24">
        <f ca="1">-('Products indicator value (h)'!D805-'Products indicator value (h)'!M805)</f>
        <v>0.22422552910681715</v>
      </c>
      <c r="AI803" s="24">
        <f ca="1">-('Products indicator value (h)'!G805-'Products indicator value (h)'!J805)</f>
        <v>-0.16857378257602385</v>
      </c>
      <c r="AJ803" s="24">
        <f ca="1">-('Products indicator value (h)'!G805-'Products indicator value (h)'!M805)</f>
        <v>-5.858187572116047E-2</v>
      </c>
      <c r="AK803" s="24">
        <f ca="1">-('Products indicator value (h)'!J805-'Products indicator value (h)'!M805)</f>
        <v>0.10999190685486337</v>
      </c>
    </row>
    <row r="804" spans="1:37">
      <c r="A804" s="7">
        <v>802</v>
      </c>
      <c r="B804" s="24">
        <f ca="1">'Products indicator value (h)'!B806-'Products indicator value (h)'!E806</f>
        <v>4.2126066390275456</v>
      </c>
      <c r="C804" s="24">
        <f ca="1">'Products indicator value (h)'!B806-'Products indicator value (h)'!H806</f>
        <v>1.0427872541164369</v>
      </c>
      <c r="D804" s="24">
        <f ca="1">'Products indicator value (h)'!B806-'Products indicator value (h)'!K806</f>
        <v>3.909731668371446</v>
      </c>
      <c r="E804" s="24">
        <f ca="1">'Products indicator value (h)'!E806-'Products indicator value (h)'!H806</f>
        <v>-3.1698193849111087</v>
      </c>
      <c r="F804" s="24">
        <f ca="1">'Products indicator value (h)'!E806-'Products indicator value (h)'!K806</f>
        <v>-0.30287497065609958</v>
      </c>
      <c r="G804" s="24">
        <f ca="1">'Products indicator value (h)'!H806-'Products indicator value (h)'!K806</f>
        <v>2.8669444142550091</v>
      </c>
      <c r="H804" s="24">
        <f ca="1">-('Products indicator value (h)'!B806-'Products indicator value (h)'!E806)</f>
        <v>-4.2126066390275456</v>
      </c>
      <c r="I804" s="24">
        <f ca="1">-('Products indicator value (h)'!B806-'Products indicator value (h)'!H806)</f>
        <v>-1.0427872541164369</v>
      </c>
      <c r="J804" s="24">
        <f ca="1">-('Products indicator value (h)'!B806-'Products indicator value (h)'!K806)</f>
        <v>-3.909731668371446</v>
      </c>
      <c r="K804" s="24">
        <f ca="1">-('Products indicator value (h)'!E806-'Products indicator value (h)'!H806)</f>
        <v>3.1698193849111087</v>
      </c>
      <c r="L804" s="24">
        <f ca="1">-('Products indicator value (h)'!E806-'Products indicator value (h)'!K806)</f>
        <v>0.30287497065609958</v>
      </c>
      <c r="M804" s="24">
        <f ca="1">-('Products indicator value (h)'!H806-'Products indicator value (h)'!K806)</f>
        <v>-2.8669444142550091</v>
      </c>
      <c r="N804" s="24">
        <f ca="1">'Products indicator value (h)'!C806-'Products indicator value (h)'!F806</f>
        <v>3.8890092494426654</v>
      </c>
      <c r="O804" s="24">
        <f ca="1">'Products indicator value (h)'!C806-'Products indicator value (h)'!I806</f>
        <v>-15.507083998490117</v>
      </c>
      <c r="P804" s="24">
        <f ca="1">'Products indicator value (h)'!C806-'Products indicator value (h)'!L806</f>
        <v>13.046112785248354</v>
      </c>
      <c r="Q804" s="24">
        <f ca="1">'Products indicator value (h)'!F806-'Products indicator value (h)'!I806</f>
        <v>-19.396093247932782</v>
      </c>
      <c r="R804" s="24">
        <f ca="1">'Products indicator value (h)'!F806-'Products indicator value (h)'!L806</f>
        <v>9.1571035358056889</v>
      </c>
      <c r="S804" s="24">
        <f ca="1">'Products indicator value (h)'!I806-'Products indicator value (h)'!L806</f>
        <v>28.553196783738471</v>
      </c>
      <c r="T804" s="24">
        <f ca="1">-('Products indicator value (h)'!C806-'Products indicator value (h)'!F806)</f>
        <v>-3.8890092494426654</v>
      </c>
      <c r="U804" s="24">
        <f ca="1">-('Products indicator value (h)'!C806-'Products indicator value (h)'!I806)</f>
        <v>15.507083998490117</v>
      </c>
      <c r="V804" s="24">
        <f ca="1">-('Products indicator value (h)'!C806-'Products indicator value (h)'!L806)</f>
        <v>-13.046112785248354</v>
      </c>
      <c r="W804" s="24">
        <f ca="1">-('Products indicator value (h)'!F806-'Products indicator value (h)'!I806)</f>
        <v>19.396093247932782</v>
      </c>
      <c r="X804" s="24">
        <f ca="1">-('Products indicator value (h)'!F806-'Products indicator value (h)'!L806)</f>
        <v>-9.1571035358056889</v>
      </c>
      <c r="Y804" s="24">
        <f ca="1">-('Products indicator value (h)'!I806-'Products indicator value (h)'!L806)</f>
        <v>-28.553196783738471</v>
      </c>
      <c r="Z804" s="24">
        <f ca="1">'Products indicator value (h)'!D806-'Products indicator value (h)'!G806</f>
        <v>-0.29568134853998607</v>
      </c>
      <c r="AA804" s="24">
        <f ca="1">'Products indicator value (h)'!D806-'Products indicator value (h)'!J806</f>
        <v>-0.13654063253250248</v>
      </c>
      <c r="AB804" s="24">
        <f ca="1">'Products indicator value (h)'!D806-'Products indicator value (h)'!M806</f>
        <v>0.15655801561548488</v>
      </c>
      <c r="AC804" s="24">
        <f ca="1">'Products indicator value (h)'!G806-'Products indicator value (h)'!J806</f>
        <v>0.15914071600748358</v>
      </c>
      <c r="AD804" s="24">
        <f ca="1">'Products indicator value (h)'!G806-'Products indicator value (h)'!M806</f>
        <v>0.45223936415547095</v>
      </c>
      <c r="AE804" s="24">
        <f ca="1">'Products indicator value (h)'!J806-'Products indicator value (h)'!M806</f>
        <v>0.29309864814798736</v>
      </c>
      <c r="AF804" s="24">
        <f ca="1">-('Products indicator value (h)'!D806-'Products indicator value (h)'!G806)</f>
        <v>0.29568134853998607</v>
      </c>
      <c r="AG804" s="24">
        <f ca="1">-('Products indicator value (h)'!D806-'Products indicator value (h)'!J806)</f>
        <v>0.13654063253250248</v>
      </c>
      <c r="AH804" s="24">
        <f ca="1">-('Products indicator value (h)'!D806-'Products indicator value (h)'!M806)</f>
        <v>-0.15655801561548488</v>
      </c>
      <c r="AI804" s="24">
        <f ca="1">-('Products indicator value (h)'!G806-'Products indicator value (h)'!J806)</f>
        <v>-0.15914071600748358</v>
      </c>
      <c r="AJ804" s="24">
        <f ca="1">-('Products indicator value (h)'!G806-'Products indicator value (h)'!M806)</f>
        <v>-0.45223936415547095</v>
      </c>
      <c r="AK804" s="24">
        <f ca="1">-('Products indicator value (h)'!J806-'Products indicator value (h)'!M806)</f>
        <v>-0.29309864814798736</v>
      </c>
    </row>
    <row r="805" spans="1:37">
      <c r="A805" s="7">
        <v>803</v>
      </c>
      <c r="B805" s="24">
        <f ca="1">'Products indicator value (h)'!B807-'Products indicator value (h)'!E807</f>
        <v>3.5231211847522861</v>
      </c>
      <c r="C805" s="24">
        <f ca="1">'Products indicator value (h)'!B807-'Products indicator value (h)'!H807</f>
        <v>0.61604695660346032</v>
      </c>
      <c r="D805" s="24">
        <f ca="1">'Products indicator value (h)'!B807-'Products indicator value (h)'!K807</f>
        <v>4.2426777822589834</v>
      </c>
      <c r="E805" s="24">
        <f ca="1">'Products indicator value (h)'!E807-'Products indicator value (h)'!H807</f>
        <v>-2.9070742281488258</v>
      </c>
      <c r="F805" s="24">
        <f ca="1">'Products indicator value (h)'!E807-'Products indicator value (h)'!K807</f>
        <v>0.71955659750669732</v>
      </c>
      <c r="G805" s="24">
        <f ca="1">'Products indicator value (h)'!H807-'Products indicator value (h)'!K807</f>
        <v>3.6266308256555231</v>
      </c>
      <c r="H805" s="24">
        <f ca="1">-('Products indicator value (h)'!B807-'Products indicator value (h)'!E807)</f>
        <v>-3.5231211847522861</v>
      </c>
      <c r="I805" s="24">
        <f ca="1">-('Products indicator value (h)'!B807-'Products indicator value (h)'!H807)</f>
        <v>-0.61604695660346032</v>
      </c>
      <c r="J805" s="24">
        <f ca="1">-('Products indicator value (h)'!B807-'Products indicator value (h)'!K807)</f>
        <v>-4.2426777822589834</v>
      </c>
      <c r="K805" s="24">
        <f ca="1">-('Products indicator value (h)'!E807-'Products indicator value (h)'!H807)</f>
        <v>2.9070742281488258</v>
      </c>
      <c r="L805" s="24">
        <f ca="1">-('Products indicator value (h)'!E807-'Products indicator value (h)'!K807)</f>
        <v>-0.71955659750669732</v>
      </c>
      <c r="M805" s="24">
        <f ca="1">-('Products indicator value (h)'!H807-'Products indicator value (h)'!K807)</f>
        <v>-3.6266308256555231</v>
      </c>
      <c r="N805" s="24">
        <f ca="1">'Products indicator value (h)'!C807-'Products indicator value (h)'!F807</f>
        <v>12.573453707336775</v>
      </c>
      <c r="O805" s="24">
        <f ca="1">'Products indicator value (h)'!C807-'Products indicator value (h)'!I807</f>
        <v>-4.9129202857374565</v>
      </c>
      <c r="P805" s="24">
        <f ca="1">'Products indicator value (h)'!C807-'Products indicator value (h)'!L807</f>
        <v>3.6361839215482803</v>
      </c>
      <c r="Q805" s="24">
        <f ca="1">'Products indicator value (h)'!F807-'Products indicator value (h)'!I807</f>
        <v>-17.486373993074231</v>
      </c>
      <c r="R805" s="24">
        <f ca="1">'Products indicator value (h)'!F807-'Products indicator value (h)'!L807</f>
        <v>-8.9372697857884944</v>
      </c>
      <c r="S805" s="24">
        <f ca="1">'Products indicator value (h)'!I807-'Products indicator value (h)'!L807</f>
        <v>8.5491042072857368</v>
      </c>
      <c r="T805" s="24">
        <f ca="1">-('Products indicator value (h)'!C807-'Products indicator value (h)'!F807)</f>
        <v>-12.573453707336775</v>
      </c>
      <c r="U805" s="24">
        <f ca="1">-('Products indicator value (h)'!C807-'Products indicator value (h)'!I807)</f>
        <v>4.9129202857374565</v>
      </c>
      <c r="V805" s="24">
        <f ca="1">-('Products indicator value (h)'!C807-'Products indicator value (h)'!L807)</f>
        <v>-3.6361839215482803</v>
      </c>
      <c r="W805" s="24">
        <f ca="1">-('Products indicator value (h)'!F807-'Products indicator value (h)'!I807)</f>
        <v>17.486373993074231</v>
      </c>
      <c r="X805" s="24">
        <f ca="1">-('Products indicator value (h)'!F807-'Products indicator value (h)'!L807)</f>
        <v>8.9372697857884944</v>
      </c>
      <c r="Y805" s="24">
        <f ca="1">-('Products indicator value (h)'!I807-'Products indicator value (h)'!L807)</f>
        <v>-8.5491042072857368</v>
      </c>
      <c r="Z805" s="24">
        <f ca="1">'Products indicator value (h)'!D807-'Products indicator value (h)'!G807</f>
        <v>-0.12881406111842431</v>
      </c>
      <c r="AA805" s="24">
        <f ca="1">'Products indicator value (h)'!D807-'Products indicator value (h)'!J807</f>
        <v>-0.16934661215122437</v>
      </c>
      <c r="AB805" s="24">
        <f ca="1">'Products indicator value (h)'!D807-'Products indicator value (h)'!M807</f>
        <v>-0.25551999568814554</v>
      </c>
      <c r="AC805" s="24">
        <f ca="1">'Products indicator value (h)'!G807-'Products indicator value (h)'!J807</f>
        <v>-4.0532551032800068E-2</v>
      </c>
      <c r="AD805" s="24">
        <f ca="1">'Products indicator value (h)'!G807-'Products indicator value (h)'!M807</f>
        <v>-0.12670593456972123</v>
      </c>
      <c r="AE805" s="24">
        <f ca="1">'Products indicator value (h)'!J807-'Products indicator value (h)'!M807</f>
        <v>-8.6173383536921166E-2</v>
      </c>
      <c r="AF805" s="24">
        <f ca="1">-('Products indicator value (h)'!D807-'Products indicator value (h)'!G807)</f>
        <v>0.12881406111842431</v>
      </c>
      <c r="AG805" s="24">
        <f ca="1">-('Products indicator value (h)'!D807-'Products indicator value (h)'!J807)</f>
        <v>0.16934661215122437</v>
      </c>
      <c r="AH805" s="24">
        <f ca="1">-('Products indicator value (h)'!D807-'Products indicator value (h)'!M807)</f>
        <v>0.25551999568814554</v>
      </c>
      <c r="AI805" s="24">
        <f ca="1">-('Products indicator value (h)'!G807-'Products indicator value (h)'!J807)</f>
        <v>4.0532551032800068E-2</v>
      </c>
      <c r="AJ805" s="24">
        <f ca="1">-('Products indicator value (h)'!G807-'Products indicator value (h)'!M807)</f>
        <v>0.12670593456972123</v>
      </c>
      <c r="AK805" s="24">
        <f ca="1">-('Products indicator value (h)'!J807-'Products indicator value (h)'!M807)</f>
        <v>8.6173383536921166E-2</v>
      </c>
    </row>
    <row r="806" spans="1:37">
      <c r="A806" s="7">
        <v>804</v>
      </c>
      <c r="B806" s="24">
        <f ca="1">'Products indicator value (h)'!B808-'Products indicator value (h)'!E808</f>
        <v>5.2145629501279664</v>
      </c>
      <c r="C806" s="24">
        <f ca="1">'Products indicator value (h)'!B808-'Products indicator value (h)'!H808</f>
        <v>-7.1800049942840616E-2</v>
      </c>
      <c r="D806" s="24">
        <f ca="1">'Products indicator value (h)'!B808-'Products indicator value (h)'!K808</f>
        <v>4.7929755950329254</v>
      </c>
      <c r="E806" s="24">
        <f ca="1">'Products indicator value (h)'!E808-'Products indicator value (h)'!H808</f>
        <v>-5.2863630000708071</v>
      </c>
      <c r="F806" s="24">
        <f ca="1">'Products indicator value (h)'!E808-'Products indicator value (h)'!K808</f>
        <v>-0.42158735509504108</v>
      </c>
      <c r="G806" s="24">
        <f ca="1">'Products indicator value (h)'!H808-'Products indicator value (h)'!K808</f>
        <v>4.864775644975766</v>
      </c>
      <c r="H806" s="24">
        <f ca="1">-('Products indicator value (h)'!B808-'Products indicator value (h)'!E808)</f>
        <v>-5.2145629501279664</v>
      </c>
      <c r="I806" s="24">
        <f ca="1">-('Products indicator value (h)'!B808-'Products indicator value (h)'!H808)</f>
        <v>7.1800049942840616E-2</v>
      </c>
      <c r="J806" s="24">
        <f ca="1">-('Products indicator value (h)'!B808-'Products indicator value (h)'!K808)</f>
        <v>-4.7929755950329254</v>
      </c>
      <c r="K806" s="24">
        <f ca="1">-('Products indicator value (h)'!E808-'Products indicator value (h)'!H808)</f>
        <v>5.2863630000708071</v>
      </c>
      <c r="L806" s="24">
        <f ca="1">-('Products indicator value (h)'!E808-'Products indicator value (h)'!K808)</f>
        <v>0.42158735509504108</v>
      </c>
      <c r="M806" s="24">
        <f ca="1">-('Products indicator value (h)'!H808-'Products indicator value (h)'!K808)</f>
        <v>-4.864775644975766</v>
      </c>
      <c r="N806" s="24">
        <f ca="1">'Products indicator value (h)'!C808-'Products indicator value (h)'!F808</f>
        <v>18.810520045520114</v>
      </c>
      <c r="O806" s="24">
        <f ca="1">'Products indicator value (h)'!C808-'Products indicator value (h)'!I808</f>
        <v>6.0252434192913569</v>
      </c>
      <c r="P806" s="24">
        <f ca="1">'Products indicator value (h)'!C808-'Products indicator value (h)'!L808</f>
        <v>13.974021167795591</v>
      </c>
      <c r="Q806" s="24">
        <f ca="1">'Products indicator value (h)'!F808-'Products indicator value (h)'!I808</f>
        <v>-12.785276626228757</v>
      </c>
      <c r="R806" s="24">
        <f ca="1">'Products indicator value (h)'!F808-'Products indicator value (h)'!L808</f>
        <v>-4.836498877724523</v>
      </c>
      <c r="S806" s="24">
        <f ca="1">'Products indicator value (h)'!I808-'Products indicator value (h)'!L808</f>
        <v>7.9487777485042344</v>
      </c>
      <c r="T806" s="24">
        <f ca="1">-('Products indicator value (h)'!C808-'Products indicator value (h)'!F808)</f>
        <v>-18.810520045520114</v>
      </c>
      <c r="U806" s="24">
        <f ca="1">-('Products indicator value (h)'!C808-'Products indicator value (h)'!I808)</f>
        <v>-6.0252434192913569</v>
      </c>
      <c r="V806" s="24">
        <f ca="1">-('Products indicator value (h)'!C808-'Products indicator value (h)'!L808)</f>
        <v>-13.974021167795591</v>
      </c>
      <c r="W806" s="24">
        <f ca="1">-('Products indicator value (h)'!F808-'Products indicator value (h)'!I808)</f>
        <v>12.785276626228757</v>
      </c>
      <c r="X806" s="24">
        <f ca="1">-('Products indicator value (h)'!F808-'Products indicator value (h)'!L808)</f>
        <v>4.836498877724523</v>
      </c>
      <c r="Y806" s="24">
        <f ca="1">-('Products indicator value (h)'!I808-'Products indicator value (h)'!L808)</f>
        <v>-7.9487777485042344</v>
      </c>
      <c r="Z806" s="24">
        <f ca="1">'Products indicator value (h)'!D808-'Products indicator value (h)'!G808</f>
        <v>-0.28953645991240973</v>
      </c>
      <c r="AA806" s="24">
        <f ca="1">'Products indicator value (h)'!D808-'Products indicator value (h)'!J808</f>
        <v>-0.46286274826516105</v>
      </c>
      <c r="AB806" s="24">
        <f ca="1">'Products indicator value (h)'!D808-'Products indicator value (h)'!M808</f>
        <v>-0.28155588661835784</v>
      </c>
      <c r="AC806" s="24">
        <f ca="1">'Products indicator value (h)'!G808-'Products indicator value (h)'!J808</f>
        <v>-0.17332628835275132</v>
      </c>
      <c r="AD806" s="24">
        <f ca="1">'Products indicator value (h)'!G808-'Products indicator value (h)'!M808</f>
        <v>7.9805732940518848E-3</v>
      </c>
      <c r="AE806" s="24">
        <f ca="1">'Products indicator value (h)'!J808-'Products indicator value (h)'!M808</f>
        <v>0.18130686164680321</v>
      </c>
      <c r="AF806" s="24">
        <f ca="1">-('Products indicator value (h)'!D808-'Products indicator value (h)'!G808)</f>
        <v>0.28953645991240973</v>
      </c>
      <c r="AG806" s="24">
        <f ca="1">-('Products indicator value (h)'!D808-'Products indicator value (h)'!J808)</f>
        <v>0.46286274826516105</v>
      </c>
      <c r="AH806" s="24">
        <f ca="1">-('Products indicator value (h)'!D808-'Products indicator value (h)'!M808)</f>
        <v>0.28155588661835784</v>
      </c>
      <c r="AI806" s="24">
        <f ca="1">-('Products indicator value (h)'!G808-'Products indicator value (h)'!J808)</f>
        <v>0.17332628835275132</v>
      </c>
      <c r="AJ806" s="24">
        <f ca="1">-('Products indicator value (h)'!G808-'Products indicator value (h)'!M808)</f>
        <v>-7.9805732940518848E-3</v>
      </c>
      <c r="AK806" s="24">
        <f ca="1">-('Products indicator value (h)'!J808-'Products indicator value (h)'!M808)</f>
        <v>-0.18130686164680321</v>
      </c>
    </row>
    <row r="807" spans="1:37">
      <c r="A807" s="7">
        <v>805</v>
      </c>
      <c r="B807" s="24">
        <f ca="1">'Products indicator value (h)'!B809-'Products indicator value (h)'!E809</f>
        <v>3.7817483547669495</v>
      </c>
      <c r="C807" s="24">
        <f ca="1">'Products indicator value (h)'!B809-'Products indicator value (h)'!H809</f>
        <v>1.0149853659884247</v>
      </c>
      <c r="D807" s="24">
        <f ca="1">'Products indicator value (h)'!B809-'Products indicator value (h)'!K809</f>
        <v>2.7296129814094829</v>
      </c>
      <c r="E807" s="24">
        <f ca="1">'Products indicator value (h)'!E809-'Products indicator value (h)'!H809</f>
        <v>-2.7667629887785248</v>
      </c>
      <c r="F807" s="24">
        <f ca="1">'Products indicator value (h)'!E809-'Products indicator value (h)'!K809</f>
        <v>-1.0521353733574665</v>
      </c>
      <c r="G807" s="24">
        <f ca="1">'Products indicator value (h)'!H809-'Products indicator value (h)'!K809</f>
        <v>1.7146276154210582</v>
      </c>
      <c r="H807" s="24">
        <f ca="1">-('Products indicator value (h)'!B809-'Products indicator value (h)'!E809)</f>
        <v>-3.7817483547669495</v>
      </c>
      <c r="I807" s="24">
        <f ca="1">-('Products indicator value (h)'!B809-'Products indicator value (h)'!H809)</f>
        <v>-1.0149853659884247</v>
      </c>
      <c r="J807" s="24">
        <f ca="1">-('Products indicator value (h)'!B809-'Products indicator value (h)'!K809)</f>
        <v>-2.7296129814094829</v>
      </c>
      <c r="K807" s="24">
        <f ca="1">-('Products indicator value (h)'!E809-'Products indicator value (h)'!H809)</f>
        <v>2.7667629887785248</v>
      </c>
      <c r="L807" s="24">
        <f ca="1">-('Products indicator value (h)'!E809-'Products indicator value (h)'!K809)</f>
        <v>1.0521353733574665</v>
      </c>
      <c r="M807" s="24">
        <f ca="1">-('Products indicator value (h)'!H809-'Products indicator value (h)'!K809)</f>
        <v>-1.7146276154210582</v>
      </c>
      <c r="N807" s="24">
        <f ca="1">'Products indicator value (h)'!C809-'Products indicator value (h)'!F809</f>
        <v>10.351274142399959</v>
      </c>
      <c r="O807" s="24">
        <f ca="1">'Products indicator value (h)'!C809-'Products indicator value (h)'!I809</f>
        <v>2.2513842236750747</v>
      </c>
      <c r="P807" s="24">
        <f ca="1">'Products indicator value (h)'!C809-'Products indicator value (h)'!L809</f>
        <v>6.6727952172535225</v>
      </c>
      <c r="Q807" s="24">
        <f ca="1">'Products indicator value (h)'!F809-'Products indicator value (h)'!I809</f>
        <v>-8.0998899187248838</v>
      </c>
      <c r="R807" s="24">
        <f ca="1">'Products indicator value (h)'!F809-'Products indicator value (h)'!L809</f>
        <v>-3.678478925146436</v>
      </c>
      <c r="S807" s="24">
        <f ca="1">'Products indicator value (h)'!I809-'Products indicator value (h)'!L809</f>
        <v>4.4214109935784478</v>
      </c>
      <c r="T807" s="24">
        <f ca="1">-('Products indicator value (h)'!C809-'Products indicator value (h)'!F809)</f>
        <v>-10.351274142399959</v>
      </c>
      <c r="U807" s="24">
        <f ca="1">-('Products indicator value (h)'!C809-'Products indicator value (h)'!I809)</f>
        <v>-2.2513842236750747</v>
      </c>
      <c r="V807" s="24">
        <f ca="1">-('Products indicator value (h)'!C809-'Products indicator value (h)'!L809)</f>
        <v>-6.6727952172535225</v>
      </c>
      <c r="W807" s="24">
        <f ca="1">-('Products indicator value (h)'!F809-'Products indicator value (h)'!I809)</f>
        <v>8.0998899187248838</v>
      </c>
      <c r="X807" s="24">
        <f ca="1">-('Products indicator value (h)'!F809-'Products indicator value (h)'!L809)</f>
        <v>3.678478925146436</v>
      </c>
      <c r="Y807" s="24">
        <f ca="1">-('Products indicator value (h)'!I809-'Products indicator value (h)'!L809)</f>
        <v>-4.4214109935784478</v>
      </c>
      <c r="Z807" s="24">
        <f ca="1">'Products indicator value (h)'!D809-'Products indicator value (h)'!G809</f>
        <v>-4.6054352625636952E-2</v>
      </c>
      <c r="AA807" s="24">
        <f ca="1">'Products indicator value (h)'!D809-'Products indicator value (h)'!J809</f>
        <v>4.7314024611089245E-3</v>
      </c>
      <c r="AB807" s="24">
        <f ca="1">'Products indicator value (h)'!D809-'Products indicator value (h)'!M809</f>
        <v>-0.33021581240924558</v>
      </c>
      <c r="AC807" s="24">
        <f ca="1">'Products indicator value (h)'!G809-'Products indicator value (h)'!J809</f>
        <v>5.0785755086745876E-2</v>
      </c>
      <c r="AD807" s="24">
        <f ca="1">'Products indicator value (h)'!G809-'Products indicator value (h)'!M809</f>
        <v>-0.28416145978360863</v>
      </c>
      <c r="AE807" s="24">
        <f ca="1">'Products indicator value (h)'!J809-'Products indicator value (h)'!M809</f>
        <v>-0.3349472148703545</v>
      </c>
      <c r="AF807" s="24">
        <f ca="1">-('Products indicator value (h)'!D809-'Products indicator value (h)'!G809)</f>
        <v>4.6054352625636952E-2</v>
      </c>
      <c r="AG807" s="24">
        <f ca="1">-('Products indicator value (h)'!D809-'Products indicator value (h)'!J809)</f>
        <v>-4.7314024611089245E-3</v>
      </c>
      <c r="AH807" s="24">
        <f ca="1">-('Products indicator value (h)'!D809-'Products indicator value (h)'!M809)</f>
        <v>0.33021581240924558</v>
      </c>
      <c r="AI807" s="24">
        <f ca="1">-('Products indicator value (h)'!G809-'Products indicator value (h)'!J809)</f>
        <v>-5.0785755086745876E-2</v>
      </c>
      <c r="AJ807" s="24">
        <f ca="1">-('Products indicator value (h)'!G809-'Products indicator value (h)'!M809)</f>
        <v>0.28416145978360863</v>
      </c>
      <c r="AK807" s="24">
        <f ca="1">-('Products indicator value (h)'!J809-'Products indicator value (h)'!M809)</f>
        <v>0.3349472148703545</v>
      </c>
    </row>
    <row r="808" spans="1:37">
      <c r="A808" s="7">
        <v>806</v>
      </c>
      <c r="B808" s="24">
        <f ca="1">'Products indicator value (h)'!B810-'Products indicator value (h)'!E810</f>
        <v>4.7511561967653995</v>
      </c>
      <c r="C808" s="24">
        <f ca="1">'Products indicator value (h)'!B810-'Products indicator value (h)'!H810</f>
        <v>-0.1105906889935504</v>
      </c>
      <c r="D808" s="24">
        <f ca="1">'Products indicator value (h)'!B810-'Products indicator value (h)'!K810</f>
        <v>4.1971011439829988</v>
      </c>
      <c r="E808" s="24">
        <f ca="1">'Products indicator value (h)'!E810-'Products indicator value (h)'!H810</f>
        <v>-4.8617468857589499</v>
      </c>
      <c r="F808" s="24">
        <f ca="1">'Products indicator value (h)'!E810-'Products indicator value (h)'!K810</f>
        <v>-0.55405505278240064</v>
      </c>
      <c r="G808" s="24">
        <f ca="1">'Products indicator value (h)'!H810-'Products indicator value (h)'!K810</f>
        <v>4.3076918329765492</v>
      </c>
      <c r="H808" s="24">
        <f ca="1">-('Products indicator value (h)'!B810-'Products indicator value (h)'!E810)</f>
        <v>-4.7511561967653995</v>
      </c>
      <c r="I808" s="24">
        <f ca="1">-('Products indicator value (h)'!B810-'Products indicator value (h)'!H810)</f>
        <v>0.1105906889935504</v>
      </c>
      <c r="J808" s="24">
        <f ca="1">-('Products indicator value (h)'!B810-'Products indicator value (h)'!K810)</f>
        <v>-4.1971011439829988</v>
      </c>
      <c r="K808" s="24">
        <f ca="1">-('Products indicator value (h)'!E810-'Products indicator value (h)'!H810)</f>
        <v>4.8617468857589499</v>
      </c>
      <c r="L808" s="24">
        <f ca="1">-('Products indicator value (h)'!E810-'Products indicator value (h)'!K810)</f>
        <v>0.55405505278240064</v>
      </c>
      <c r="M808" s="24">
        <f ca="1">-('Products indicator value (h)'!H810-'Products indicator value (h)'!K810)</f>
        <v>-4.3076918329765492</v>
      </c>
      <c r="N808" s="24">
        <f ca="1">'Products indicator value (h)'!C810-'Products indicator value (h)'!F810</f>
        <v>25.882177949984126</v>
      </c>
      <c r="O808" s="24">
        <f ca="1">'Products indicator value (h)'!C810-'Products indicator value (h)'!I810</f>
        <v>13.361227427372839</v>
      </c>
      <c r="P808" s="24">
        <f ca="1">'Products indicator value (h)'!C810-'Products indicator value (h)'!L810</f>
        <v>19.708263976027517</v>
      </c>
      <c r="Q808" s="24">
        <f ca="1">'Products indicator value (h)'!F810-'Products indicator value (h)'!I810</f>
        <v>-12.520950522611287</v>
      </c>
      <c r="R808" s="24">
        <f ca="1">'Products indicator value (h)'!F810-'Products indicator value (h)'!L810</f>
        <v>-6.1739139739566085</v>
      </c>
      <c r="S808" s="24">
        <f ca="1">'Products indicator value (h)'!I810-'Products indicator value (h)'!L810</f>
        <v>6.3470365486546783</v>
      </c>
      <c r="T808" s="24">
        <f ca="1">-('Products indicator value (h)'!C810-'Products indicator value (h)'!F810)</f>
        <v>-25.882177949984126</v>
      </c>
      <c r="U808" s="24">
        <f ca="1">-('Products indicator value (h)'!C810-'Products indicator value (h)'!I810)</f>
        <v>-13.361227427372839</v>
      </c>
      <c r="V808" s="24">
        <f ca="1">-('Products indicator value (h)'!C810-'Products indicator value (h)'!L810)</f>
        <v>-19.708263976027517</v>
      </c>
      <c r="W808" s="24">
        <f ca="1">-('Products indicator value (h)'!F810-'Products indicator value (h)'!I810)</f>
        <v>12.520950522611287</v>
      </c>
      <c r="X808" s="24">
        <f ca="1">-('Products indicator value (h)'!F810-'Products indicator value (h)'!L810)</f>
        <v>6.1739139739566085</v>
      </c>
      <c r="Y808" s="24">
        <f ca="1">-('Products indicator value (h)'!I810-'Products indicator value (h)'!L810)</f>
        <v>-6.3470365486546783</v>
      </c>
      <c r="Z808" s="24">
        <f ca="1">'Products indicator value (h)'!D810-'Products indicator value (h)'!G810</f>
        <v>0.18735172979181636</v>
      </c>
      <c r="AA808" s="24">
        <f ca="1">'Products indicator value (h)'!D810-'Products indicator value (h)'!J810</f>
        <v>0.30514219157015421</v>
      </c>
      <c r="AB808" s="24">
        <f ca="1">'Products indicator value (h)'!D810-'Products indicator value (h)'!M810</f>
        <v>7.1400899223953207E-2</v>
      </c>
      <c r="AC808" s="24">
        <f ca="1">'Products indicator value (h)'!G810-'Products indicator value (h)'!J810</f>
        <v>0.11779046177833785</v>
      </c>
      <c r="AD808" s="24">
        <f ca="1">'Products indicator value (h)'!G810-'Products indicator value (h)'!M810</f>
        <v>-0.11595083056786315</v>
      </c>
      <c r="AE808" s="24">
        <f ca="1">'Products indicator value (h)'!J810-'Products indicator value (h)'!M810</f>
        <v>-0.233741292346201</v>
      </c>
      <c r="AF808" s="24">
        <f ca="1">-('Products indicator value (h)'!D810-'Products indicator value (h)'!G810)</f>
        <v>-0.18735172979181636</v>
      </c>
      <c r="AG808" s="24">
        <f ca="1">-('Products indicator value (h)'!D810-'Products indicator value (h)'!J810)</f>
        <v>-0.30514219157015421</v>
      </c>
      <c r="AH808" s="24">
        <f ca="1">-('Products indicator value (h)'!D810-'Products indicator value (h)'!M810)</f>
        <v>-7.1400899223953207E-2</v>
      </c>
      <c r="AI808" s="24">
        <f ca="1">-('Products indicator value (h)'!G810-'Products indicator value (h)'!J810)</f>
        <v>-0.11779046177833785</v>
      </c>
      <c r="AJ808" s="24">
        <f ca="1">-('Products indicator value (h)'!G810-'Products indicator value (h)'!M810)</f>
        <v>0.11595083056786315</v>
      </c>
      <c r="AK808" s="24">
        <f ca="1">-('Products indicator value (h)'!J810-'Products indicator value (h)'!M810)</f>
        <v>0.233741292346201</v>
      </c>
    </row>
    <row r="809" spans="1:37">
      <c r="A809" s="7">
        <v>807</v>
      </c>
      <c r="B809" s="24">
        <f ca="1">'Products indicator value (h)'!B811-'Products indicator value (h)'!E811</f>
        <v>4.9295033804576667</v>
      </c>
      <c r="C809" s="24">
        <f ca="1">'Products indicator value (h)'!B811-'Products indicator value (h)'!H811</f>
        <v>-0.75201570145636687</v>
      </c>
      <c r="D809" s="24">
        <f ca="1">'Products indicator value (h)'!B811-'Products indicator value (h)'!K811</f>
        <v>4.2545857109012282</v>
      </c>
      <c r="E809" s="24">
        <f ca="1">'Products indicator value (h)'!E811-'Products indicator value (h)'!H811</f>
        <v>-5.6815190819140335</v>
      </c>
      <c r="F809" s="24">
        <f ca="1">'Products indicator value (h)'!E811-'Products indicator value (h)'!K811</f>
        <v>-0.6749176695564385</v>
      </c>
      <c r="G809" s="24">
        <f ca="1">'Products indicator value (h)'!H811-'Products indicator value (h)'!K811</f>
        <v>5.006601412357595</v>
      </c>
      <c r="H809" s="24">
        <f ca="1">-('Products indicator value (h)'!B811-'Products indicator value (h)'!E811)</f>
        <v>-4.9295033804576667</v>
      </c>
      <c r="I809" s="24">
        <f ca="1">-('Products indicator value (h)'!B811-'Products indicator value (h)'!H811)</f>
        <v>0.75201570145636687</v>
      </c>
      <c r="J809" s="24">
        <f ca="1">-('Products indicator value (h)'!B811-'Products indicator value (h)'!K811)</f>
        <v>-4.2545857109012282</v>
      </c>
      <c r="K809" s="24">
        <f ca="1">-('Products indicator value (h)'!E811-'Products indicator value (h)'!H811)</f>
        <v>5.6815190819140335</v>
      </c>
      <c r="L809" s="24">
        <f ca="1">-('Products indicator value (h)'!E811-'Products indicator value (h)'!K811)</f>
        <v>0.6749176695564385</v>
      </c>
      <c r="M809" s="24">
        <f ca="1">-('Products indicator value (h)'!H811-'Products indicator value (h)'!K811)</f>
        <v>-5.006601412357595</v>
      </c>
      <c r="N809" s="24">
        <f ca="1">'Products indicator value (h)'!C811-'Products indicator value (h)'!F811</f>
        <v>18.713395669110398</v>
      </c>
      <c r="O809" s="24">
        <f ca="1">'Products indicator value (h)'!C811-'Products indicator value (h)'!I811</f>
        <v>11.003600398113967</v>
      </c>
      <c r="P809" s="24">
        <f ca="1">'Products indicator value (h)'!C811-'Products indicator value (h)'!L811</f>
        <v>27.472098263632546</v>
      </c>
      <c r="Q809" s="24">
        <f ca="1">'Products indicator value (h)'!F811-'Products indicator value (h)'!I811</f>
        <v>-7.7097952709964304</v>
      </c>
      <c r="R809" s="24">
        <f ca="1">'Products indicator value (h)'!F811-'Products indicator value (h)'!L811</f>
        <v>8.7587025945221484</v>
      </c>
      <c r="S809" s="24">
        <f ca="1">'Products indicator value (h)'!I811-'Products indicator value (h)'!L811</f>
        <v>16.468497865518579</v>
      </c>
      <c r="T809" s="24">
        <f ca="1">-('Products indicator value (h)'!C811-'Products indicator value (h)'!F811)</f>
        <v>-18.713395669110398</v>
      </c>
      <c r="U809" s="24">
        <f ca="1">-('Products indicator value (h)'!C811-'Products indicator value (h)'!I811)</f>
        <v>-11.003600398113967</v>
      </c>
      <c r="V809" s="24">
        <f ca="1">-('Products indicator value (h)'!C811-'Products indicator value (h)'!L811)</f>
        <v>-27.472098263632546</v>
      </c>
      <c r="W809" s="24">
        <f ca="1">-('Products indicator value (h)'!F811-'Products indicator value (h)'!I811)</f>
        <v>7.7097952709964304</v>
      </c>
      <c r="X809" s="24">
        <f ca="1">-('Products indicator value (h)'!F811-'Products indicator value (h)'!L811)</f>
        <v>-8.7587025945221484</v>
      </c>
      <c r="Y809" s="24">
        <f ca="1">-('Products indicator value (h)'!I811-'Products indicator value (h)'!L811)</f>
        <v>-16.468497865518579</v>
      </c>
      <c r="Z809" s="24">
        <f ca="1">'Products indicator value (h)'!D811-'Products indicator value (h)'!G811</f>
        <v>1.5023647165170129E-2</v>
      </c>
      <c r="AA809" s="24">
        <f ca="1">'Products indicator value (h)'!D811-'Products indicator value (h)'!J811</f>
        <v>3.0471805885101233E-2</v>
      </c>
      <c r="AB809" s="24">
        <f ca="1">'Products indicator value (h)'!D811-'Products indicator value (h)'!M811</f>
        <v>-0.23657846612249034</v>
      </c>
      <c r="AC809" s="24">
        <f ca="1">'Products indicator value (h)'!G811-'Products indicator value (h)'!J811</f>
        <v>1.5448158719931104E-2</v>
      </c>
      <c r="AD809" s="24">
        <f ca="1">'Products indicator value (h)'!G811-'Products indicator value (h)'!M811</f>
        <v>-0.25160211328766047</v>
      </c>
      <c r="AE809" s="24">
        <f ca="1">'Products indicator value (h)'!J811-'Products indicator value (h)'!M811</f>
        <v>-0.26705027200759157</v>
      </c>
      <c r="AF809" s="24">
        <f ca="1">-('Products indicator value (h)'!D811-'Products indicator value (h)'!G811)</f>
        <v>-1.5023647165170129E-2</v>
      </c>
      <c r="AG809" s="24">
        <f ca="1">-('Products indicator value (h)'!D811-'Products indicator value (h)'!J811)</f>
        <v>-3.0471805885101233E-2</v>
      </c>
      <c r="AH809" s="24">
        <f ca="1">-('Products indicator value (h)'!D811-'Products indicator value (h)'!M811)</f>
        <v>0.23657846612249034</v>
      </c>
      <c r="AI809" s="24">
        <f ca="1">-('Products indicator value (h)'!G811-'Products indicator value (h)'!J811)</f>
        <v>-1.5448158719931104E-2</v>
      </c>
      <c r="AJ809" s="24">
        <f ca="1">-('Products indicator value (h)'!G811-'Products indicator value (h)'!M811)</f>
        <v>0.25160211328766047</v>
      </c>
      <c r="AK809" s="24">
        <f ca="1">-('Products indicator value (h)'!J811-'Products indicator value (h)'!M811)</f>
        <v>0.26705027200759157</v>
      </c>
    </row>
    <row r="810" spans="1:37">
      <c r="A810" s="7">
        <v>808</v>
      </c>
      <c r="B810" s="24">
        <f ca="1">'Products indicator value (h)'!B812-'Products indicator value (h)'!E812</f>
        <v>4.4593782769502743</v>
      </c>
      <c r="C810" s="24">
        <f ca="1">'Products indicator value (h)'!B812-'Products indicator value (h)'!H812</f>
        <v>0.81229395409010419</v>
      </c>
      <c r="D810" s="24">
        <f ca="1">'Products indicator value (h)'!B812-'Products indicator value (h)'!K812</f>
        <v>3.164518280101265</v>
      </c>
      <c r="E810" s="24">
        <f ca="1">'Products indicator value (h)'!E812-'Products indicator value (h)'!H812</f>
        <v>-3.6470843228601701</v>
      </c>
      <c r="F810" s="24">
        <f ca="1">'Products indicator value (h)'!E812-'Products indicator value (h)'!K812</f>
        <v>-1.2948599968490093</v>
      </c>
      <c r="G810" s="24">
        <f ca="1">'Products indicator value (h)'!H812-'Products indicator value (h)'!K812</f>
        <v>2.3522243260111608</v>
      </c>
      <c r="H810" s="24">
        <f ca="1">-('Products indicator value (h)'!B812-'Products indicator value (h)'!E812)</f>
        <v>-4.4593782769502743</v>
      </c>
      <c r="I810" s="24">
        <f ca="1">-('Products indicator value (h)'!B812-'Products indicator value (h)'!H812)</f>
        <v>-0.81229395409010419</v>
      </c>
      <c r="J810" s="24">
        <f ca="1">-('Products indicator value (h)'!B812-'Products indicator value (h)'!K812)</f>
        <v>-3.164518280101265</v>
      </c>
      <c r="K810" s="24">
        <f ca="1">-('Products indicator value (h)'!E812-'Products indicator value (h)'!H812)</f>
        <v>3.6470843228601701</v>
      </c>
      <c r="L810" s="24">
        <f ca="1">-('Products indicator value (h)'!E812-'Products indicator value (h)'!K812)</f>
        <v>1.2948599968490093</v>
      </c>
      <c r="M810" s="24">
        <f ca="1">-('Products indicator value (h)'!H812-'Products indicator value (h)'!K812)</f>
        <v>-2.3522243260111608</v>
      </c>
      <c r="N810" s="24">
        <f ca="1">'Products indicator value (h)'!C812-'Products indicator value (h)'!F812</f>
        <v>0.32491847039450761</v>
      </c>
      <c r="O810" s="24">
        <f ca="1">'Products indicator value (h)'!C812-'Products indicator value (h)'!I812</f>
        <v>-3.2896028379127173</v>
      </c>
      <c r="P810" s="24">
        <f ca="1">'Products indicator value (h)'!C812-'Products indicator value (h)'!L812</f>
        <v>-4.3715061774157462</v>
      </c>
      <c r="Q810" s="24">
        <f ca="1">'Products indicator value (h)'!F812-'Products indicator value (h)'!I812</f>
        <v>-3.614521308307225</v>
      </c>
      <c r="R810" s="24">
        <f ca="1">'Products indicator value (h)'!F812-'Products indicator value (h)'!L812</f>
        <v>-4.6964246478102538</v>
      </c>
      <c r="S810" s="24">
        <f ca="1">'Products indicator value (h)'!I812-'Products indicator value (h)'!L812</f>
        <v>-1.0819033395030289</v>
      </c>
      <c r="T810" s="24">
        <f ca="1">-('Products indicator value (h)'!C812-'Products indicator value (h)'!F812)</f>
        <v>-0.32491847039450761</v>
      </c>
      <c r="U810" s="24">
        <f ca="1">-('Products indicator value (h)'!C812-'Products indicator value (h)'!I812)</f>
        <v>3.2896028379127173</v>
      </c>
      <c r="V810" s="24">
        <f ca="1">-('Products indicator value (h)'!C812-'Products indicator value (h)'!L812)</f>
        <v>4.3715061774157462</v>
      </c>
      <c r="W810" s="24">
        <f ca="1">-('Products indicator value (h)'!F812-'Products indicator value (h)'!I812)</f>
        <v>3.614521308307225</v>
      </c>
      <c r="X810" s="24">
        <f ca="1">-('Products indicator value (h)'!F812-'Products indicator value (h)'!L812)</f>
        <v>4.6964246478102538</v>
      </c>
      <c r="Y810" s="24">
        <f ca="1">-('Products indicator value (h)'!I812-'Products indicator value (h)'!L812)</f>
        <v>1.0819033395030289</v>
      </c>
      <c r="Z810" s="24">
        <f ca="1">'Products indicator value (h)'!D812-'Products indicator value (h)'!G812</f>
        <v>-0.17948604313307248</v>
      </c>
      <c r="AA810" s="24">
        <f ca="1">'Products indicator value (h)'!D812-'Products indicator value (h)'!J812</f>
        <v>-0.14432808760096005</v>
      </c>
      <c r="AB810" s="24">
        <f ca="1">'Products indicator value (h)'!D812-'Products indicator value (h)'!M812</f>
        <v>-0.56356718907766057</v>
      </c>
      <c r="AC810" s="24">
        <f ca="1">'Products indicator value (h)'!G812-'Products indicator value (h)'!J812</f>
        <v>3.5157955532112428E-2</v>
      </c>
      <c r="AD810" s="24">
        <f ca="1">'Products indicator value (h)'!G812-'Products indicator value (h)'!M812</f>
        <v>-0.38408114594458809</v>
      </c>
      <c r="AE810" s="24">
        <f ca="1">'Products indicator value (h)'!J812-'Products indicator value (h)'!M812</f>
        <v>-0.41923910147670052</v>
      </c>
      <c r="AF810" s="24">
        <f ca="1">-('Products indicator value (h)'!D812-'Products indicator value (h)'!G812)</f>
        <v>0.17948604313307248</v>
      </c>
      <c r="AG810" s="24">
        <f ca="1">-('Products indicator value (h)'!D812-'Products indicator value (h)'!J812)</f>
        <v>0.14432808760096005</v>
      </c>
      <c r="AH810" s="24">
        <f ca="1">-('Products indicator value (h)'!D812-'Products indicator value (h)'!M812)</f>
        <v>0.56356718907766057</v>
      </c>
      <c r="AI810" s="24">
        <f ca="1">-('Products indicator value (h)'!G812-'Products indicator value (h)'!J812)</f>
        <v>-3.5157955532112428E-2</v>
      </c>
      <c r="AJ810" s="24">
        <f ca="1">-('Products indicator value (h)'!G812-'Products indicator value (h)'!M812)</f>
        <v>0.38408114594458809</v>
      </c>
      <c r="AK810" s="24">
        <f ca="1">-('Products indicator value (h)'!J812-'Products indicator value (h)'!M812)</f>
        <v>0.41923910147670052</v>
      </c>
    </row>
    <row r="811" spans="1:37">
      <c r="A811" s="7">
        <v>809</v>
      </c>
      <c r="B811" s="24">
        <f ca="1">'Products indicator value (h)'!B813-'Products indicator value (h)'!E813</f>
        <v>3.6337283919227961</v>
      </c>
      <c r="C811" s="24">
        <f ca="1">'Products indicator value (h)'!B813-'Products indicator value (h)'!H813</f>
        <v>0.82612062839473488</v>
      </c>
      <c r="D811" s="24">
        <f ca="1">'Products indicator value (h)'!B813-'Products indicator value (h)'!K813</f>
        <v>4.4361038967901605</v>
      </c>
      <c r="E811" s="24">
        <f ca="1">'Products indicator value (h)'!E813-'Products indicator value (h)'!H813</f>
        <v>-2.8076077635280612</v>
      </c>
      <c r="F811" s="24">
        <f ca="1">'Products indicator value (h)'!E813-'Products indicator value (h)'!K813</f>
        <v>0.80237550486736442</v>
      </c>
      <c r="G811" s="24">
        <f ca="1">'Products indicator value (h)'!H813-'Products indicator value (h)'!K813</f>
        <v>3.6099832683954256</v>
      </c>
      <c r="H811" s="24">
        <f ca="1">-('Products indicator value (h)'!B813-'Products indicator value (h)'!E813)</f>
        <v>-3.6337283919227961</v>
      </c>
      <c r="I811" s="24">
        <f ca="1">-('Products indicator value (h)'!B813-'Products indicator value (h)'!H813)</f>
        <v>-0.82612062839473488</v>
      </c>
      <c r="J811" s="24">
        <f ca="1">-('Products indicator value (h)'!B813-'Products indicator value (h)'!K813)</f>
        <v>-4.4361038967901605</v>
      </c>
      <c r="K811" s="24">
        <f ca="1">-('Products indicator value (h)'!E813-'Products indicator value (h)'!H813)</f>
        <v>2.8076077635280612</v>
      </c>
      <c r="L811" s="24">
        <f ca="1">-('Products indicator value (h)'!E813-'Products indicator value (h)'!K813)</f>
        <v>-0.80237550486736442</v>
      </c>
      <c r="M811" s="24">
        <f ca="1">-('Products indicator value (h)'!H813-'Products indicator value (h)'!K813)</f>
        <v>-3.6099832683954256</v>
      </c>
      <c r="N811" s="24">
        <f ca="1">'Products indicator value (h)'!C813-'Products indicator value (h)'!F813</f>
        <v>22.394484554753724</v>
      </c>
      <c r="O811" s="24">
        <f ca="1">'Products indicator value (h)'!C813-'Products indicator value (h)'!I813</f>
        <v>-4.4794793045263219</v>
      </c>
      <c r="P811" s="24">
        <f ca="1">'Products indicator value (h)'!C813-'Products indicator value (h)'!L813</f>
        <v>17.29104573473348</v>
      </c>
      <c r="Q811" s="24">
        <f ca="1">'Products indicator value (h)'!F813-'Products indicator value (h)'!I813</f>
        <v>-26.873963859280046</v>
      </c>
      <c r="R811" s="24">
        <f ca="1">'Products indicator value (h)'!F813-'Products indicator value (h)'!L813</f>
        <v>-5.1034388200202443</v>
      </c>
      <c r="S811" s="24">
        <f ca="1">'Products indicator value (h)'!I813-'Products indicator value (h)'!L813</f>
        <v>21.770525039259802</v>
      </c>
      <c r="T811" s="24">
        <f ca="1">-('Products indicator value (h)'!C813-'Products indicator value (h)'!F813)</f>
        <v>-22.394484554753724</v>
      </c>
      <c r="U811" s="24">
        <f ca="1">-('Products indicator value (h)'!C813-'Products indicator value (h)'!I813)</f>
        <v>4.4794793045263219</v>
      </c>
      <c r="V811" s="24">
        <f ca="1">-('Products indicator value (h)'!C813-'Products indicator value (h)'!L813)</f>
        <v>-17.29104573473348</v>
      </c>
      <c r="W811" s="24">
        <f ca="1">-('Products indicator value (h)'!F813-'Products indicator value (h)'!I813)</f>
        <v>26.873963859280046</v>
      </c>
      <c r="X811" s="24">
        <f ca="1">-('Products indicator value (h)'!F813-'Products indicator value (h)'!L813)</f>
        <v>5.1034388200202443</v>
      </c>
      <c r="Y811" s="24">
        <f ca="1">-('Products indicator value (h)'!I813-'Products indicator value (h)'!L813)</f>
        <v>-21.770525039259802</v>
      </c>
      <c r="Z811" s="24">
        <f ca="1">'Products indicator value (h)'!D813-'Products indicator value (h)'!G813</f>
        <v>-0.18093100398886386</v>
      </c>
      <c r="AA811" s="24">
        <f ca="1">'Products indicator value (h)'!D813-'Products indicator value (h)'!J813</f>
        <v>0.37909356222875168</v>
      </c>
      <c r="AB811" s="24">
        <f ca="1">'Products indicator value (h)'!D813-'Products indicator value (h)'!M813</f>
        <v>6.9609730857787433E-2</v>
      </c>
      <c r="AC811" s="24">
        <f ca="1">'Products indicator value (h)'!G813-'Products indicator value (h)'!J813</f>
        <v>0.56002456621761554</v>
      </c>
      <c r="AD811" s="24">
        <f ca="1">'Products indicator value (h)'!G813-'Products indicator value (h)'!M813</f>
        <v>0.25054073484665129</v>
      </c>
      <c r="AE811" s="24">
        <f ca="1">'Products indicator value (h)'!J813-'Products indicator value (h)'!M813</f>
        <v>-0.30948383137096425</v>
      </c>
      <c r="AF811" s="24">
        <f ca="1">-('Products indicator value (h)'!D813-'Products indicator value (h)'!G813)</f>
        <v>0.18093100398886386</v>
      </c>
      <c r="AG811" s="24">
        <f ca="1">-('Products indicator value (h)'!D813-'Products indicator value (h)'!J813)</f>
        <v>-0.37909356222875168</v>
      </c>
      <c r="AH811" s="24">
        <f ca="1">-('Products indicator value (h)'!D813-'Products indicator value (h)'!M813)</f>
        <v>-6.9609730857787433E-2</v>
      </c>
      <c r="AI811" s="24">
        <f ca="1">-('Products indicator value (h)'!G813-'Products indicator value (h)'!J813)</f>
        <v>-0.56002456621761554</v>
      </c>
      <c r="AJ811" s="24">
        <f ca="1">-('Products indicator value (h)'!G813-'Products indicator value (h)'!M813)</f>
        <v>-0.25054073484665129</v>
      </c>
      <c r="AK811" s="24">
        <f ca="1">-('Products indicator value (h)'!J813-'Products indicator value (h)'!M813)</f>
        <v>0.30948383137096425</v>
      </c>
    </row>
    <row r="812" spans="1:37">
      <c r="A812" s="7">
        <v>810</v>
      </c>
      <c r="B812" s="24">
        <f ca="1">'Products indicator value (h)'!B814-'Products indicator value (h)'!E814</f>
        <v>2.9519867340990542</v>
      </c>
      <c r="C812" s="24">
        <f ca="1">'Products indicator value (h)'!B814-'Products indicator value (h)'!H814</f>
        <v>-1.4618909477601427</v>
      </c>
      <c r="D812" s="24">
        <f ca="1">'Products indicator value (h)'!B814-'Products indicator value (h)'!K814</f>
        <v>2.2761026269396005</v>
      </c>
      <c r="E812" s="24">
        <f ca="1">'Products indicator value (h)'!E814-'Products indicator value (h)'!H814</f>
        <v>-4.4138776818591969</v>
      </c>
      <c r="F812" s="24">
        <f ca="1">'Products indicator value (h)'!E814-'Products indicator value (h)'!K814</f>
        <v>-0.67588410715945368</v>
      </c>
      <c r="G812" s="24">
        <f ca="1">'Products indicator value (h)'!H814-'Products indicator value (h)'!K814</f>
        <v>3.7379935746997432</v>
      </c>
      <c r="H812" s="24">
        <f ca="1">-('Products indicator value (h)'!B814-'Products indicator value (h)'!E814)</f>
        <v>-2.9519867340990542</v>
      </c>
      <c r="I812" s="24">
        <f ca="1">-('Products indicator value (h)'!B814-'Products indicator value (h)'!H814)</f>
        <v>1.4618909477601427</v>
      </c>
      <c r="J812" s="24">
        <f ca="1">-('Products indicator value (h)'!B814-'Products indicator value (h)'!K814)</f>
        <v>-2.2761026269396005</v>
      </c>
      <c r="K812" s="24">
        <f ca="1">-('Products indicator value (h)'!E814-'Products indicator value (h)'!H814)</f>
        <v>4.4138776818591969</v>
      </c>
      <c r="L812" s="24">
        <f ca="1">-('Products indicator value (h)'!E814-'Products indicator value (h)'!K814)</f>
        <v>0.67588410715945368</v>
      </c>
      <c r="M812" s="24">
        <f ca="1">-('Products indicator value (h)'!H814-'Products indicator value (h)'!K814)</f>
        <v>-3.7379935746997432</v>
      </c>
      <c r="N812" s="24">
        <f ca="1">'Products indicator value (h)'!C814-'Products indicator value (h)'!F814</f>
        <v>11.895466861650853</v>
      </c>
      <c r="O812" s="24">
        <f ca="1">'Products indicator value (h)'!C814-'Products indicator value (h)'!I814</f>
        <v>3.1572497932752555</v>
      </c>
      <c r="P812" s="24">
        <f ca="1">'Products indicator value (h)'!C814-'Products indicator value (h)'!L814</f>
        <v>10.492185821112628</v>
      </c>
      <c r="Q812" s="24">
        <f ca="1">'Products indicator value (h)'!F814-'Products indicator value (h)'!I814</f>
        <v>-8.7382170683755973</v>
      </c>
      <c r="R812" s="24">
        <f ca="1">'Products indicator value (h)'!F814-'Products indicator value (h)'!L814</f>
        <v>-1.403281040538225</v>
      </c>
      <c r="S812" s="24">
        <f ca="1">'Products indicator value (h)'!I814-'Products indicator value (h)'!L814</f>
        <v>7.3349360278373723</v>
      </c>
      <c r="T812" s="24">
        <f ca="1">-('Products indicator value (h)'!C814-'Products indicator value (h)'!F814)</f>
        <v>-11.895466861650853</v>
      </c>
      <c r="U812" s="24">
        <f ca="1">-('Products indicator value (h)'!C814-'Products indicator value (h)'!I814)</f>
        <v>-3.1572497932752555</v>
      </c>
      <c r="V812" s="24">
        <f ca="1">-('Products indicator value (h)'!C814-'Products indicator value (h)'!L814)</f>
        <v>-10.492185821112628</v>
      </c>
      <c r="W812" s="24">
        <f ca="1">-('Products indicator value (h)'!F814-'Products indicator value (h)'!I814)</f>
        <v>8.7382170683755973</v>
      </c>
      <c r="X812" s="24">
        <f ca="1">-('Products indicator value (h)'!F814-'Products indicator value (h)'!L814)</f>
        <v>1.403281040538225</v>
      </c>
      <c r="Y812" s="24">
        <f ca="1">-('Products indicator value (h)'!I814-'Products indicator value (h)'!L814)</f>
        <v>-7.3349360278373723</v>
      </c>
      <c r="Z812" s="24">
        <f ca="1">'Products indicator value (h)'!D814-'Products indicator value (h)'!G814</f>
        <v>3.7711561846812902E-2</v>
      </c>
      <c r="AA812" s="24">
        <f ca="1">'Products indicator value (h)'!D814-'Products indicator value (h)'!J814</f>
        <v>0.19176356376931292</v>
      </c>
      <c r="AB812" s="24">
        <f ca="1">'Products indicator value (h)'!D814-'Products indicator value (h)'!M814</f>
        <v>0.23852470122609271</v>
      </c>
      <c r="AC812" s="24">
        <f ca="1">'Products indicator value (h)'!G814-'Products indicator value (h)'!J814</f>
        <v>0.15405200192250001</v>
      </c>
      <c r="AD812" s="24">
        <f ca="1">'Products indicator value (h)'!G814-'Products indicator value (h)'!M814</f>
        <v>0.2008131393792798</v>
      </c>
      <c r="AE812" s="24">
        <f ca="1">'Products indicator value (h)'!J814-'Products indicator value (h)'!M814</f>
        <v>4.6761137456779789E-2</v>
      </c>
      <c r="AF812" s="24">
        <f ca="1">-('Products indicator value (h)'!D814-'Products indicator value (h)'!G814)</f>
        <v>-3.7711561846812902E-2</v>
      </c>
      <c r="AG812" s="24">
        <f ca="1">-('Products indicator value (h)'!D814-'Products indicator value (h)'!J814)</f>
        <v>-0.19176356376931292</v>
      </c>
      <c r="AH812" s="24">
        <f ca="1">-('Products indicator value (h)'!D814-'Products indicator value (h)'!M814)</f>
        <v>-0.23852470122609271</v>
      </c>
      <c r="AI812" s="24">
        <f ca="1">-('Products indicator value (h)'!G814-'Products indicator value (h)'!J814)</f>
        <v>-0.15405200192250001</v>
      </c>
      <c r="AJ812" s="24">
        <f ca="1">-('Products indicator value (h)'!G814-'Products indicator value (h)'!M814)</f>
        <v>-0.2008131393792798</v>
      </c>
      <c r="AK812" s="24">
        <f ca="1">-('Products indicator value (h)'!J814-'Products indicator value (h)'!M814)</f>
        <v>-4.6761137456779789E-2</v>
      </c>
    </row>
    <row r="813" spans="1:37">
      <c r="A813" s="7">
        <v>811</v>
      </c>
      <c r="B813" s="24">
        <f ca="1">'Products indicator value (h)'!B815-'Products indicator value (h)'!E815</f>
        <v>3.9047736399520785</v>
      </c>
      <c r="C813" s="24">
        <f ca="1">'Products indicator value (h)'!B815-'Products indicator value (h)'!H815</f>
        <v>-0.89324563238218602</v>
      </c>
      <c r="D813" s="24">
        <f ca="1">'Products indicator value (h)'!B815-'Products indicator value (h)'!K815</f>
        <v>4.375082004038445</v>
      </c>
      <c r="E813" s="24">
        <f ca="1">'Products indicator value (h)'!E815-'Products indicator value (h)'!H815</f>
        <v>-4.7980192723342645</v>
      </c>
      <c r="F813" s="24">
        <f ca="1">'Products indicator value (h)'!E815-'Products indicator value (h)'!K815</f>
        <v>0.47030836408636612</v>
      </c>
      <c r="G813" s="24">
        <f ca="1">'Products indicator value (h)'!H815-'Products indicator value (h)'!K815</f>
        <v>5.2683276364206311</v>
      </c>
      <c r="H813" s="24">
        <f ca="1">-('Products indicator value (h)'!B815-'Products indicator value (h)'!E815)</f>
        <v>-3.9047736399520785</v>
      </c>
      <c r="I813" s="24">
        <f ca="1">-('Products indicator value (h)'!B815-'Products indicator value (h)'!H815)</f>
        <v>0.89324563238218602</v>
      </c>
      <c r="J813" s="24">
        <f ca="1">-('Products indicator value (h)'!B815-'Products indicator value (h)'!K815)</f>
        <v>-4.375082004038445</v>
      </c>
      <c r="K813" s="24">
        <f ca="1">-('Products indicator value (h)'!E815-'Products indicator value (h)'!H815)</f>
        <v>4.7980192723342645</v>
      </c>
      <c r="L813" s="24">
        <f ca="1">-('Products indicator value (h)'!E815-'Products indicator value (h)'!K815)</f>
        <v>-0.47030836408636612</v>
      </c>
      <c r="M813" s="24">
        <f ca="1">-('Products indicator value (h)'!H815-'Products indicator value (h)'!K815)</f>
        <v>-5.2683276364206311</v>
      </c>
      <c r="N813" s="24">
        <f ca="1">'Products indicator value (h)'!C815-'Products indicator value (h)'!F815</f>
        <v>23.696354577777527</v>
      </c>
      <c r="O813" s="24">
        <f ca="1">'Products indicator value (h)'!C815-'Products indicator value (h)'!I815</f>
        <v>7.164121055246639</v>
      </c>
      <c r="P813" s="24">
        <f ca="1">'Products indicator value (h)'!C815-'Products indicator value (h)'!L815</f>
        <v>17.180214099368548</v>
      </c>
      <c r="Q813" s="24">
        <f ca="1">'Products indicator value (h)'!F815-'Products indicator value (h)'!I815</f>
        <v>-16.532233522530888</v>
      </c>
      <c r="R813" s="24">
        <f ca="1">'Products indicator value (h)'!F815-'Products indicator value (h)'!L815</f>
        <v>-6.5161404784089783</v>
      </c>
      <c r="S813" s="24">
        <f ca="1">'Products indicator value (h)'!I815-'Products indicator value (h)'!L815</f>
        <v>10.016093044121909</v>
      </c>
      <c r="T813" s="24">
        <f ca="1">-('Products indicator value (h)'!C815-'Products indicator value (h)'!F815)</f>
        <v>-23.696354577777527</v>
      </c>
      <c r="U813" s="24">
        <f ca="1">-('Products indicator value (h)'!C815-'Products indicator value (h)'!I815)</f>
        <v>-7.164121055246639</v>
      </c>
      <c r="V813" s="24">
        <f ca="1">-('Products indicator value (h)'!C815-'Products indicator value (h)'!L815)</f>
        <v>-17.180214099368548</v>
      </c>
      <c r="W813" s="24">
        <f ca="1">-('Products indicator value (h)'!F815-'Products indicator value (h)'!I815)</f>
        <v>16.532233522530888</v>
      </c>
      <c r="X813" s="24">
        <f ca="1">-('Products indicator value (h)'!F815-'Products indicator value (h)'!L815)</f>
        <v>6.5161404784089783</v>
      </c>
      <c r="Y813" s="24">
        <f ca="1">-('Products indicator value (h)'!I815-'Products indicator value (h)'!L815)</f>
        <v>-10.016093044121909</v>
      </c>
      <c r="Z813" s="24">
        <f ca="1">'Products indicator value (h)'!D815-'Products indicator value (h)'!G815</f>
        <v>-0.25670258917652511</v>
      </c>
      <c r="AA813" s="24">
        <f ca="1">'Products indicator value (h)'!D815-'Products indicator value (h)'!J815</f>
        <v>-0.17063053175271703</v>
      </c>
      <c r="AB813" s="24">
        <f ca="1">'Products indicator value (h)'!D815-'Products indicator value (h)'!M815</f>
        <v>-8.7330229707972995E-2</v>
      </c>
      <c r="AC813" s="24">
        <f ca="1">'Products indicator value (h)'!G815-'Products indicator value (h)'!J815</f>
        <v>8.6072057423808079E-2</v>
      </c>
      <c r="AD813" s="24">
        <f ca="1">'Products indicator value (h)'!G815-'Products indicator value (h)'!M815</f>
        <v>0.16937235946855211</v>
      </c>
      <c r="AE813" s="24">
        <f ca="1">'Products indicator value (h)'!J815-'Products indicator value (h)'!M815</f>
        <v>8.3300302044744035E-2</v>
      </c>
      <c r="AF813" s="24">
        <f ca="1">-('Products indicator value (h)'!D815-'Products indicator value (h)'!G815)</f>
        <v>0.25670258917652511</v>
      </c>
      <c r="AG813" s="24">
        <f ca="1">-('Products indicator value (h)'!D815-'Products indicator value (h)'!J815)</f>
        <v>0.17063053175271703</v>
      </c>
      <c r="AH813" s="24">
        <f ca="1">-('Products indicator value (h)'!D815-'Products indicator value (h)'!M815)</f>
        <v>8.7330229707972995E-2</v>
      </c>
      <c r="AI813" s="24">
        <f ca="1">-('Products indicator value (h)'!G815-'Products indicator value (h)'!J815)</f>
        <v>-8.6072057423808079E-2</v>
      </c>
      <c r="AJ813" s="24">
        <f ca="1">-('Products indicator value (h)'!G815-'Products indicator value (h)'!M815)</f>
        <v>-0.16937235946855211</v>
      </c>
      <c r="AK813" s="24">
        <f ca="1">-('Products indicator value (h)'!J815-'Products indicator value (h)'!M815)</f>
        <v>-8.3300302044744035E-2</v>
      </c>
    </row>
    <row r="814" spans="1:37">
      <c r="A814" s="7">
        <v>812</v>
      </c>
      <c r="B814" s="24">
        <f ca="1">'Products indicator value (h)'!B816-'Products indicator value (h)'!E816</f>
        <v>2.579427115122896</v>
      </c>
      <c r="C814" s="24">
        <f ca="1">'Products indicator value (h)'!B816-'Products indicator value (h)'!H816</f>
        <v>-1.016121208007565</v>
      </c>
      <c r="D814" s="24">
        <f ca="1">'Products indicator value (h)'!B816-'Products indicator value (h)'!K816</f>
        <v>3.0592250345326599</v>
      </c>
      <c r="E814" s="24">
        <f ca="1">'Products indicator value (h)'!E816-'Products indicator value (h)'!H816</f>
        <v>-3.595548323130461</v>
      </c>
      <c r="F814" s="24">
        <f ca="1">'Products indicator value (h)'!E816-'Products indicator value (h)'!K816</f>
        <v>0.47979791940976391</v>
      </c>
      <c r="G814" s="24">
        <f ca="1">'Products indicator value (h)'!H816-'Products indicator value (h)'!K816</f>
        <v>4.0753462425402249</v>
      </c>
      <c r="H814" s="24">
        <f ca="1">-('Products indicator value (h)'!B816-'Products indicator value (h)'!E816)</f>
        <v>-2.579427115122896</v>
      </c>
      <c r="I814" s="24">
        <f ca="1">-('Products indicator value (h)'!B816-'Products indicator value (h)'!H816)</f>
        <v>1.016121208007565</v>
      </c>
      <c r="J814" s="24">
        <f ca="1">-('Products indicator value (h)'!B816-'Products indicator value (h)'!K816)</f>
        <v>-3.0592250345326599</v>
      </c>
      <c r="K814" s="24">
        <f ca="1">-('Products indicator value (h)'!E816-'Products indicator value (h)'!H816)</f>
        <v>3.595548323130461</v>
      </c>
      <c r="L814" s="24">
        <f ca="1">-('Products indicator value (h)'!E816-'Products indicator value (h)'!K816)</f>
        <v>-0.47979791940976391</v>
      </c>
      <c r="M814" s="24">
        <f ca="1">-('Products indicator value (h)'!H816-'Products indicator value (h)'!K816)</f>
        <v>-4.0753462425402249</v>
      </c>
      <c r="N814" s="24">
        <f ca="1">'Products indicator value (h)'!C816-'Products indicator value (h)'!F816</f>
        <v>18.270361835349576</v>
      </c>
      <c r="O814" s="24">
        <f ca="1">'Products indicator value (h)'!C816-'Products indicator value (h)'!I816</f>
        <v>-1.1072929310429487</v>
      </c>
      <c r="P814" s="24">
        <f ca="1">'Products indicator value (h)'!C816-'Products indicator value (h)'!L816</f>
        <v>14.112177338288959</v>
      </c>
      <c r="Q814" s="24">
        <f ca="1">'Products indicator value (h)'!F816-'Products indicator value (h)'!I816</f>
        <v>-19.377654766392524</v>
      </c>
      <c r="R814" s="24">
        <f ca="1">'Products indicator value (h)'!F816-'Products indicator value (h)'!L816</f>
        <v>-4.158184497060617</v>
      </c>
      <c r="S814" s="24">
        <f ca="1">'Products indicator value (h)'!I816-'Products indicator value (h)'!L816</f>
        <v>15.219470269331907</v>
      </c>
      <c r="T814" s="24">
        <f ca="1">-('Products indicator value (h)'!C816-'Products indicator value (h)'!F816)</f>
        <v>-18.270361835349576</v>
      </c>
      <c r="U814" s="24">
        <f ca="1">-('Products indicator value (h)'!C816-'Products indicator value (h)'!I816)</f>
        <v>1.1072929310429487</v>
      </c>
      <c r="V814" s="24">
        <f ca="1">-('Products indicator value (h)'!C816-'Products indicator value (h)'!L816)</f>
        <v>-14.112177338288959</v>
      </c>
      <c r="W814" s="24">
        <f ca="1">-('Products indicator value (h)'!F816-'Products indicator value (h)'!I816)</f>
        <v>19.377654766392524</v>
      </c>
      <c r="X814" s="24">
        <f ca="1">-('Products indicator value (h)'!F816-'Products indicator value (h)'!L816)</f>
        <v>4.158184497060617</v>
      </c>
      <c r="Y814" s="24">
        <f ca="1">-('Products indicator value (h)'!I816-'Products indicator value (h)'!L816)</f>
        <v>-15.219470269331907</v>
      </c>
      <c r="Z814" s="24">
        <f ca="1">'Products indicator value (h)'!D816-'Products indicator value (h)'!G816</f>
        <v>0.18630114881928694</v>
      </c>
      <c r="AA814" s="24">
        <f ca="1">'Products indicator value (h)'!D816-'Products indicator value (h)'!J816</f>
        <v>-9.1348496670639934E-2</v>
      </c>
      <c r="AB814" s="24">
        <f ca="1">'Products indicator value (h)'!D816-'Products indicator value (h)'!M816</f>
        <v>-0.32656948451576295</v>
      </c>
      <c r="AC814" s="24">
        <f ca="1">'Products indicator value (h)'!G816-'Products indicator value (h)'!J816</f>
        <v>-0.27764964548992688</v>
      </c>
      <c r="AD814" s="24">
        <f ca="1">'Products indicator value (h)'!G816-'Products indicator value (h)'!M816</f>
        <v>-0.5128706333350499</v>
      </c>
      <c r="AE814" s="24">
        <f ca="1">'Products indicator value (h)'!J816-'Products indicator value (h)'!M816</f>
        <v>-0.23522098784512302</v>
      </c>
      <c r="AF814" s="24">
        <f ca="1">-('Products indicator value (h)'!D816-'Products indicator value (h)'!G816)</f>
        <v>-0.18630114881928694</v>
      </c>
      <c r="AG814" s="24">
        <f ca="1">-('Products indicator value (h)'!D816-'Products indicator value (h)'!J816)</f>
        <v>9.1348496670639934E-2</v>
      </c>
      <c r="AH814" s="24">
        <f ca="1">-('Products indicator value (h)'!D816-'Products indicator value (h)'!M816)</f>
        <v>0.32656948451576295</v>
      </c>
      <c r="AI814" s="24">
        <f ca="1">-('Products indicator value (h)'!G816-'Products indicator value (h)'!J816)</f>
        <v>0.27764964548992688</v>
      </c>
      <c r="AJ814" s="24">
        <f ca="1">-('Products indicator value (h)'!G816-'Products indicator value (h)'!M816)</f>
        <v>0.5128706333350499</v>
      </c>
      <c r="AK814" s="24">
        <f ca="1">-('Products indicator value (h)'!J816-'Products indicator value (h)'!M816)</f>
        <v>0.23522098784512302</v>
      </c>
    </row>
    <row r="815" spans="1:37">
      <c r="A815" s="7">
        <v>813</v>
      </c>
      <c r="B815" s="24">
        <f ca="1">'Products indicator value (h)'!B817-'Products indicator value (h)'!E817</f>
        <v>4.5158135733019744</v>
      </c>
      <c r="C815" s="24">
        <f ca="1">'Products indicator value (h)'!B817-'Products indicator value (h)'!H817</f>
        <v>1.276504337217645</v>
      </c>
      <c r="D815" s="24">
        <f ca="1">'Products indicator value (h)'!B817-'Products indicator value (h)'!K817</f>
        <v>4.2260885223560329</v>
      </c>
      <c r="E815" s="24">
        <f ca="1">'Products indicator value (h)'!E817-'Products indicator value (h)'!H817</f>
        <v>-3.2393092360843294</v>
      </c>
      <c r="F815" s="24">
        <f ca="1">'Products indicator value (h)'!E817-'Products indicator value (h)'!K817</f>
        <v>-0.28972505094594148</v>
      </c>
      <c r="G815" s="24">
        <f ca="1">'Products indicator value (h)'!H817-'Products indicator value (h)'!K817</f>
        <v>2.9495841851383879</v>
      </c>
      <c r="H815" s="24">
        <f ca="1">-('Products indicator value (h)'!B817-'Products indicator value (h)'!E817)</f>
        <v>-4.5158135733019744</v>
      </c>
      <c r="I815" s="24">
        <f ca="1">-('Products indicator value (h)'!B817-'Products indicator value (h)'!H817)</f>
        <v>-1.276504337217645</v>
      </c>
      <c r="J815" s="24">
        <f ca="1">-('Products indicator value (h)'!B817-'Products indicator value (h)'!K817)</f>
        <v>-4.2260885223560329</v>
      </c>
      <c r="K815" s="24">
        <f ca="1">-('Products indicator value (h)'!E817-'Products indicator value (h)'!H817)</f>
        <v>3.2393092360843294</v>
      </c>
      <c r="L815" s="24">
        <f ca="1">-('Products indicator value (h)'!E817-'Products indicator value (h)'!K817)</f>
        <v>0.28972505094594148</v>
      </c>
      <c r="M815" s="24">
        <f ca="1">-('Products indicator value (h)'!H817-'Products indicator value (h)'!K817)</f>
        <v>-2.9495841851383879</v>
      </c>
      <c r="N815" s="24">
        <f ca="1">'Products indicator value (h)'!C817-'Products indicator value (h)'!F817</f>
        <v>16.907751831391458</v>
      </c>
      <c r="O815" s="24">
        <f ca="1">'Products indicator value (h)'!C817-'Products indicator value (h)'!I817</f>
        <v>4.6624094304193449</v>
      </c>
      <c r="P815" s="24">
        <f ca="1">'Products indicator value (h)'!C817-'Products indicator value (h)'!L817</f>
        <v>13.956341872400579</v>
      </c>
      <c r="Q815" s="24">
        <f ca="1">'Products indicator value (h)'!F817-'Products indicator value (h)'!I817</f>
        <v>-12.245342400972113</v>
      </c>
      <c r="R815" s="24">
        <f ca="1">'Products indicator value (h)'!F817-'Products indicator value (h)'!L817</f>
        <v>-2.9514099589908795</v>
      </c>
      <c r="S815" s="24">
        <f ca="1">'Products indicator value (h)'!I817-'Products indicator value (h)'!L817</f>
        <v>9.2939324419812337</v>
      </c>
      <c r="T815" s="24">
        <f ca="1">-('Products indicator value (h)'!C817-'Products indicator value (h)'!F817)</f>
        <v>-16.907751831391458</v>
      </c>
      <c r="U815" s="24">
        <f ca="1">-('Products indicator value (h)'!C817-'Products indicator value (h)'!I817)</f>
        <v>-4.6624094304193449</v>
      </c>
      <c r="V815" s="24">
        <f ca="1">-('Products indicator value (h)'!C817-'Products indicator value (h)'!L817)</f>
        <v>-13.956341872400579</v>
      </c>
      <c r="W815" s="24">
        <f ca="1">-('Products indicator value (h)'!F817-'Products indicator value (h)'!I817)</f>
        <v>12.245342400972113</v>
      </c>
      <c r="X815" s="24">
        <f ca="1">-('Products indicator value (h)'!F817-'Products indicator value (h)'!L817)</f>
        <v>2.9514099589908795</v>
      </c>
      <c r="Y815" s="24">
        <f ca="1">-('Products indicator value (h)'!I817-'Products indicator value (h)'!L817)</f>
        <v>-9.2939324419812337</v>
      </c>
      <c r="Z815" s="24">
        <f ca="1">'Products indicator value (h)'!D817-'Products indicator value (h)'!G817</f>
        <v>0.18751719082759721</v>
      </c>
      <c r="AA815" s="24">
        <f ca="1">'Products indicator value (h)'!D817-'Products indicator value (h)'!J817</f>
        <v>-0.11038284890905126</v>
      </c>
      <c r="AB815" s="24">
        <f ca="1">'Products indicator value (h)'!D817-'Products indicator value (h)'!M817</f>
        <v>-0.12246779846637268</v>
      </c>
      <c r="AC815" s="24">
        <f ca="1">'Products indicator value (h)'!G817-'Products indicator value (h)'!J817</f>
        <v>-0.29790003973664847</v>
      </c>
      <c r="AD815" s="24">
        <f ca="1">'Products indicator value (h)'!G817-'Products indicator value (h)'!M817</f>
        <v>-0.30998498929396989</v>
      </c>
      <c r="AE815" s="24">
        <f ca="1">'Products indicator value (h)'!J817-'Products indicator value (h)'!M817</f>
        <v>-1.2084949557321423E-2</v>
      </c>
      <c r="AF815" s="24">
        <f ca="1">-('Products indicator value (h)'!D817-'Products indicator value (h)'!G817)</f>
        <v>-0.18751719082759721</v>
      </c>
      <c r="AG815" s="24">
        <f ca="1">-('Products indicator value (h)'!D817-'Products indicator value (h)'!J817)</f>
        <v>0.11038284890905126</v>
      </c>
      <c r="AH815" s="24">
        <f ca="1">-('Products indicator value (h)'!D817-'Products indicator value (h)'!M817)</f>
        <v>0.12246779846637268</v>
      </c>
      <c r="AI815" s="24">
        <f ca="1">-('Products indicator value (h)'!G817-'Products indicator value (h)'!J817)</f>
        <v>0.29790003973664847</v>
      </c>
      <c r="AJ815" s="24">
        <f ca="1">-('Products indicator value (h)'!G817-'Products indicator value (h)'!M817)</f>
        <v>0.30998498929396989</v>
      </c>
      <c r="AK815" s="24">
        <f ca="1">-('Products indicator value (h)'!J817-'Products indicator value (h)'!M817)</f>
        <v>1.2084949557321423E-2</v>
      </c>
    </row>
    <row r="816" spans="1:37">
      <c r="A816" s="7">
        <v>814</v>
      </c>
      <c r="B816" s="24">
        <f ca="1">'Products indicator value (h)'!B818-'Products indicator value (h)'!E818</f>
        <v>1.2173429434957637</v>
      </c>
      <c r="C816" s="24">
        <f ca="1">'Products indicator value (h)'!B818-'Products indicator value (h)'!H818</f>
        <v>-1.6225920783593928</v>
      </c>
      <c r="D816" s="24">
        <f ca="1">'Products indicator value (h)'!B818-'Products indicator value (h)'!K818</f>
        <v>1.1048086137362416</v>
      </c>
      <c r="E816" s="24">
        <f ca="1">'Products indicator value (h)'!E818-'Products indicator value (h)'!H818</f>
        <v>-2.8399350218551564</v>
      </c>
      <c r="F816" s="24">
        <f ca="1">'Products indicator value (h)'!E818-'Products indicator value (h)'!K818</f>
        <v>-0.11253432975952204</v>
      </c>
      <c r="G816" s="24">
        <f ca="1">'Products indicator value (h)'!H818-'Products indicator value (h)'!K818</f>
        <v>2.7274006920956344</v>
      </c>
      <c r="H816" s="24">
        <f ca="1">-('Products indicator value (h)'!B818-'Products indicator value (h)'!E818)</f>
        <v>-1.2173429434957637</v>
      </c>
      <c r="I816" s="24">
        <f ca="1">-('Products indicator value (h)'!B818-'Products indicator value (h)'!H818)</f>
        <v>1.6225920783593928</v>
      </c>
      <c r="J816" s="24">
        <f ca="1">-('Products indicator value (h)'!B818-'Products indicator value (h)'!K818)</f>
        <v>-1.1048086137362416</v>
      </c>
      <c r="K816" s="24">
        <f ca="1">-('Products indicator value (h)'!E818-'Products indicator value (h)'!H818)</f>
        <v>2.8399350218551564</v>
      </c>
      <c r="L816" s="24">
        <f ca="1">-('Products indicator value (h)'!E818-'Products indicator value (h)'!K818)</f>
        <v>0.11253432975952204</v>
      </c>
      <c r="M816" s="24">
        <f ca="1">-('Products indicator value (h)'!H818-'Products indicator value (h)'!K818)</f>
        <v>-2.7274006920956344</v>
      </c>
      <c r="N816" s="24">
        <f ca="1">'Products indicator value (h)'!C818-'Products indicator value (h)'!F818</f>
        <v>0.77362885601811371</v>
      </c>
      <c r="O816" s="24">
        <f ca="1">'Products indicator value (h)'!C818-'Products indicator value (h)'!I818</f>
        <v>-16.718165209194282</v>
      </c>
      <c r="P816" s="24">
        <f ca="1">'Products indicator value (h)'!C818-'Products indicator value (h)'!L818</f>
        <v>6.0546267625072545</v>
      </c>
      <c r="Q816" s="24">
        <f ca="1">'Products indicator value (h)'!F818-'Products indicator value (h)'!I818</f>
        <v>-17.491794065212396</v>
      </c>
      <c r="R816" s="24">
        <f ca="1">'Products indicator value (h)'!F818-'Products indicator value (h)'!L818</f>
        <v>5.2809979064891408</v>
      </c>
      <c r="S816" s="24">
        <f ca="1">'Products indicator value (h)'!I818-'Products indicator value (h)'!L818</f>
        <v>22.772791971701537</v>
      </c>
      <c r="T816" s="24">
        <f ca="1">-('Products indicator value (h)'!C818-'Products indicator value (h)'!F818)</f>
        <v>-0.77362885601811371</v>
      </c>
      <c r="U816" s="24">
        <f ca="1">-('Products indicator value (h)'!C818-'Products indicator value (h)'!I818)</f>
        <v>16.718165209194282</v>
      </c>
      <c r="V816" s="24">
        <f ca="1">-('Products indicator value (h)'!C818-'Products indicator value (h)'!L818)</f>
        <v>-6.0546267625072545</v>
      </c>
      <c r="W816" s="24">
        <f ca="1">-('Products indicator value (h)'!F818-'Products indicator value (h)'!I818)</f>
        <v>17.491794065212396</v>
      </c>
      <c r="X816" s="24">
        <f ca="1">-('Products indicator value (h)'!F818-'Products indicator value (h)'!L818)</f>
        <v>-5.2809979064891408</v>
      </c>
      <c r="Y816" s="24">
        <f ca="1">-('Products indicator value (h)'!I818-'Products indicator value (h)'!L818)</f>
        <v>-22.772791971701537</v>
      </c>
      <c r="Z816" s="24">
        <f ca="1">'Products indicator value (h)'!D818-'Products indicator value (h)'!G818</f>
        <v>-0.32638645791682652</v>
      </c>
      <c r="AA816" s="24">
        <f ca="1">'Products indicator value (h)'!D818-'Products indicator value (h)'!J818</f>
        <v>-0.26027754508198364</v>
      </c>
      <c r="AB816" s="24">
        <f ca="1">'Products indicator value (h)'!D818-'Products indicator value (h)'!M818</f>
        <v>-0.16640365459481665</v>
      </c>
      <c r="AC816" s="24">
        <f ca="1">'Products indicator value (h)'!G818-'Products indicator value (h)'!J818</f>
        <v>6.6108912834842881E-2</v>
      </c>
      <c r="AD816" s="24">
        <f ca="1">'Products indicator value (h)'!G818-'Products indicator value (h)'!M818</f>
        <v>0.15998280332200987</v>
      </c>
      <c r="AE816" s="24">
        <f ca="1">'Products indicator value (h)'!J818-'Products indicator value (h)'!M818</f>
        <v>9.3873890487166989E-2</v>
      </c>
      <c r="AF816" s="24">
        <f ca="1">-('Products indicator value (h)'!D818-'Products indicator value (h)'!G818)</f>
        <v>0.32638645791682652</v>
      </c>
      <c r="AG816" s="24">
        <f ca="1">-('Products indicator value (h)'!D818-'Products indicator value (h)'!J818)</f>
        <v>0.26027754508198364</v>
      </c>
      <c r="AH816" s="24">
        <f ca="1">-('Products indicator value (h)'!D818-'Products indicator value (h)'!M818)</f>
        <v>0.16640365459481665</v>
      </c>
      <c r="AI816" s="24">
        <f ca="1">-('Products indicator value (h)'!G818-'Products indicator value (h)'!J818)</f>
        <v>-6.6108912834842881E-2</v>
      </c>
      <c r="AJ816" s="24">
        <f ca="1">-('Products indicator value (h)'!G818-'Products indicator value (h)'!M818)</f>
        <v>-0.15998280332200987</v>
      </c>
      <c r="AK816" s="24">
        <f ca="1">-('Products indicator value (h)'!J818-'Products indicator value (h)'!M818)</f>
        <v>-9.3873890487166989E-2</v>
      </c>
    </row>
    <row r="817" spans="1:37">
      <c r="A817" s="7">
        <v>815</v>
      </c>
      <c r="B817" s="24">
        <f ca="1">'Products indicator value (h)'!B819-'Products indicator value (h)'!E819</f>
        <v>4.6034986403533935</v>
      </c>
      <c r="C817" s="24">
        <f ca="1">'Products indicator value (h)'!B819-'Products indicator value (h)'!H819</f>
        <v>1.3476798878446266</v>
      </c>
      <c r="D817" s="24">
        <f ca="1">'Products indicator value (h)'!B819-'Products indicator value (h)'!K819</f>
        <v>3.9750503024076931</v>
      </c>
      <c r="E817" s="24">
        <f ca="1">'Products indicator value (h)'!E819-'Products indicator value (h)'!H819</f>
        <v>-3.255818752508767</v>
      </c>
      <c r="F817" s="24">
        <f ca="1">'Products indicator value (h)'!E819-'Products indicator value (h)'!K819</f>
        <v>-0.62844833794570043</v>
      </c>
      <c r="G817" s="24">
        <f ca="1">'Products indicator value (h)'!H819-'Products indicator value (h)'!K819</f>
        <v>2.6273704145630665</v>
      </c>
      <c r="H817" s="24">
        <f ca="1">-('Products indicator value (h)'!B819-'Products indicator value (h)'!E819)</f>
        <v>-4.6034986403533935</v>
      </c>
      <c r="I817" s="24">
        <f ca="1">-('Products indicator value (h)'!B819-'Products indicator value (h)'!H819)</f>
        <v>-1.3476798878446266</v>
      </c>
      <c r="J817" s="24">
        <f ca="1">-('Products indicator value (h)'!B819-'Products indicator value (h)'!K819)</f>
        <v>-3.9750503024076931</v>
      </c>
      <c r="K817" s="24">
        <f ca="1">-('Products indicator value (h)'!E819-'Products indicator value (h)'!H819)</f>
        <v>3.255818752508767</v>
      </c>
      <c r="L817" s="24">
        <f ca="1">-('Products indicator value (h)'!E819-'Products indicator value (h)'!K819)</f>
        <v>0.62844833794570043</v>
      </c>
      <c r="M817" s="24">
        <f ca="1">-('Products indicator value (h)'!H819-'Products indicator value (h)'!K819)</f>
        <v>-2.6273704145630665</v>
      </c>
      <c r="N817" s="24">
        <f ca="1">'Products indicator value (h)'!C819-'Products indicator value (h)'!F819</f>
        <v>11.836354007514231</v>
      </c>
      <c r="O817" s="24">
        <f ca="1">'Products indicator value (h)'!C819-'Products indicator value (h)'!I819</f>
        <v>-3.3911780393546849</v>
      </c>
      <c r="P817" s="24">
        <f ca="1">'Products indicator value (h)'!C819-'Products indicator value (h)'!L819</f>
        <v>17.358383976097251</v>
      </c>
      <c r="Q817" s="24">
        <f ca="1">'Products indicator value (h)'!F819-'Products indicator value (h)'!I819</f>
        <v>-15.227532046868916</v>
      </c>
      <c r="R817" s="24">
        <f ca="1">'Products indicator value (h)'!F819-'Products indicator value (h)'!L819</f>
        <v>5.5220299685830199</v>
      </c>
      <c r="S817" s="24">
        <f ca="1">'Products indicator value (h)'!I819-'Products indicator value (h)'!L819</f>
        <v>20.749562015451936</v>
      </c>
      <c r="T817" s="24">
        <f ca="1">-('Products indicator value (h)'!C819-'Products indicator value (h)'!F819)</f>
        <v>-11.836354007514231</v>
      </c>
      <c r="U817" s="24">
        <f ca="1">-('Products indicator value (h)'!C819-'Products indicator value (h)'!I819)</f>
        <v>3.3911780393546849</v>
      </c>
      <c r="V817" s="24">
        <f ca="1">-('Products indicator value (h)'!C819-'Products indicator value (h)'!L819)</f>
        <v>-17.358383976097251</v>
      </c>
      <c r="W817" s="24">
        <f ca="1">-('Products indicator value (h)'!F819-'Products indicator value (h)'!I819)</f>
        <v>15.227532046868916</v>
      </c>
      <c r="X817" s="24">
        <f ca="1">-('Products indicator value (h)'!F819-'Products indicator value (h)'!L819)</f>
        <v>-5.5220299685830199</v>
      </c>
      <c r="Y817" s="24">
        <f ca="1">-('Products indicator value (h)'!I819-'Products indicator value (h)'!L819)</f>
        <v>-20.749562015451936</v>
      </c>
      <c r="Z817" s="24">
        <f ca="1">'Products indicator value (h)'!D819-'Products indicator value (h)'!G819</f>
        <v>-0.14176815712445889</v>
      </c>
      <c r="AA817" s="24">
        <f ca="1">'Products indicator value (h)'!D819-'Products indicator value (h)'!J819</f>
        <v>-9.4052828558584212E-2</v>
      </c>
      <c r="AB817" s="24">
        <f ca="1">'Products indicator value (h)'!D819-'Products indicator value (h)'!M819</f>
        <v>-0.1181783160046328</v>
      </c>
      <c r="AC817" s="24">
        <f ca="1">'Products indicator value (h)'!G819-'Products indicator value (h)'!J819</f>
        <v>4.7715328565874682E-2</v>
      </c>
      <c r="AD817" s="24">
        <f ca="1">'Products indicator value (h)'!G819-'Products indicator value (h)'!M819</f>
        <v>2.3589841119826094E-2</v>
      </c>
      <c r="AE817" s="24">
        <f ca="1">'Products indicator value (h)'!J819-'Products indicator value (h)'!M819</f>
        <v>-2.4125487446048588E-2</v>
      </c>
      <c r="AF817" s="24">
        <f ca="1">-('Products indicator value (h)'!D819-'Products indicator value (h)'!G819)</f>
        <v>0.14176815712445889</v>
      </c>
      <c r="AG817" s="24">
        <f ca="1">-('Products indicator value (h)'!D819-'Products indicator value (h)'!J819)</f>
        <v>9.4052828558584212E-2</v>
      </c>
      <c r="AH817" s="24">
        <f ca="1">-('Products indicator value (h)'!D819-'Products indicator value (h)'!M819)</f>
        <v>0.1181783160046328</v>
      </c>
      <c r="AI817" s="24">
        <f ca="1">-('Products indicator value (h)'!G819-'Products indicator value (h)'!J819)</f>
        <v>-4.7715328565874682E-2</v>
      </c>
      <c r="AJ817" s="24">
        <f ca="1">-('Products indicator value (h)'!G819-'Products indicator value (h)'!M819)</f>
        <v>-2.3589841119826094E-2</v>
      </c>
      <c r="AK817" s="24">
        <f ca="1">-('Products indicator value (h)'!J819-'Products indicator value (h)'!M819)</f>
        <v>2.4125487446048588E-2</v>
      </c>
    </row>
    <row r="818" spans="1:37">
      <c r="A818" s="7">
        <v>816</v>
      </c>
      <c r="B818" s="24">
        <f ca="1">'Products indicator value (h)'!B820-'Products indicator value (h)'!E820</f>
        <v>1.9460206250571694</v>
      </c>
      <c r="C818" s="24">
        <f ca="1">'Products indicator value (h)'!B820-'Products indicator value (h)'!H820</f>
        <v>-2.7136183604294581</v>
      </c>
      <c r="D818" s="24">
        <f ca="1">'Products indicator value (h)'!B820-'Products indicator value (h)'!K820</f>
        <v>1.8738355969653933</v>
      </c>
      <c r="E818" s="24">
        <f ca="1">'Products indicator value (h)'!E820-'Products indicator value (h)'!H820</f>
        <v>-4.6596389854866276</v>
      </c>
      <c r="F818" s="24">
        <f ca="1">'Products indicator value (h)'!E820-'Products indicator value (h)'!K820</f>
        <v>-7.2185028091776182E-2</v>
      </c>
      <c r="G818" s="24">
        <f ca="1">'Products indicator value (h)'!H820-'Products indicator value (h)'!K820</f>
        <v>4.5874539573948514</v>
      </c>
      <c r="H818" s="24">
        <f ca="1">-('Products indicator value (h)'!B820-'Products indicator value (h)'!E820)</f>
        <v>-1.9460206250571694</v>
      </c>
      <c r="I818" s="24">
        <f ca="1">-('Products indicator value (h)'!B820-'Products indicator value (h)'!H820)</f>
        <v>2.7136183604294581</v>
      </c>
      <c r="J818" s="24">
        <f ca="1">-('Products indicator value (h)'!B820-'Products indicator value (h)'!K820)</f>
        <v>-1.8738355969653933</v>
      </c>
      <c r="K818" s="24">
        <f ca="1">-('Products indicator value (h)'!E820-'Products indicator value (h)'!H820)</f>
        <v>4.6596389854866276</v>
      </c>
      <c r="L818" s="24">
        <f ca="1">-('Products indicator value (h)'!E820-'Products indicator value (h)'!K820)</f>
        <v>7.2185028091776182E-2</v>
      </c>
      <c r="M818" s="24">
        <f ca="1">-('Products indicator value (h)'!H820-'Products indicator value (h)'!K820)</f>
        <v>-4.5874539573948514</v>
      </c>
      <c r="N818" s="24">
        <f ca="1">'Products indicator value (h)'!C820-'Products indicator value (h)'!F820</f>
        <v>2.4236058174510831</v>
      </c>
      <c r="O818" s="24">
        <f ca="1">'Products indicator value (h)'!C820-'Products indicator value (h)'!I820</f>
        <v>-18.609387059864531</v>
      </c>
      <c r="P818" s="24">
        <f ca="1">'Products indicator value (h)'!C820-'Products indicator value (h)'!L820</f>
        <v>2.5403513489569249</v>
      </c>
      <c r="Q818" s="24">
        <f ca="1">'Products indicator value (h)'!F820-'Products indicator value (h)'!I820</f>
        <v>-21.032992877315614</v>
      </c>
      <c r="R818" s="24">
        <f ca="1">'Products indicator value (h)'!F820-'Products indicator value (h)'!L820</f>
        <v>0.11674553150584188</v>
      </c>
      <c r="S818" s="24">
        <f ca="1">'Products indicator value (h)'!I820-'Products indicator value (h)'!L820</f>
        <v>21.149738408821456</v>
      </c>
      <c r="T818" s="24">
        <f ca="1">-('Products indicator value (h)'!C820-'Products indicator value (h)'!F820)</f>
        <v>-2.4236058174510831</v>
      </c>
      <c r="U818" s="24">
        <f ca="1">-('Products indicator value (h)'!C820-'Products indicator value (h)'!I820)</f>
        <v>18.609387059864531</v>
      </c>
      <c r="V818" s="24">
        <f ca="1">-('Products indicator value (h)'!C820-'Products indicator value (h)'!L820)</f>
        <v>-2.5403513489569249</v>
      </c>
      <c r="W818" s="24">
        <f ca="1">-('Products indicator value (h)'!F820-'Products indicator value (h)'!I820)</f>
        <v>21.032992877315614</v>
      </c>
      <c r="X818" s="24">
        <f ca="1">-('Products indicator value (h)'!F820-'Products indicator value (h)'!L820)</f>
        <v>-0.11674553150584188</v>
      </c>
      <c r="Y818" s="24">
        <f ca="1">-('Products indicator value (h)'!I820-'Products indicator value (h)'!L820)</f>
        <v>-21.149738408821456</v>
      </c>
      <c r="Z818" s="24">
        <f ca="1">'Products indicator value (h)'!D820-'Products indicator value (h)'!G820</f>
        <v>7.0974872210630258E-2</v>
      </c>
      <c r="AA818" s="24">
        <f ca="1">'Products indicator value (h)'!D820-'Products indicator value (h)'!J820</f>
        <v>6.5888723817900896E-2</v>
      </c>
      <c r="AB818" s="24">
        <f ca="1">'Products indicator value (h)'!D820-'Products indicator value (h)'!M820</f>
        <v>0.38557523637581204</v>
      </c>
      <c r="AC818" s="24">
        <f ca="1">'Products indicator value (h)'!G820-'Products indicator value (h)'!J820</f>
        <v>-5.0861483927293616E-3</v>
      </c>
      <c r="AD818" s="24">
        <f ca="1">'Products indicator value (h)'!G820-'Products indicator value (h)'!M820</f>
        <v>0.31460036416518178</v>
      </c>
      <c r="AE818" s="24">
        <f ca="1">'Products indicator value (h)'!J820-'Products indicator value (h)'!M820</f>
        <v>0.31968651255791114</v>
      </c>
      <c r="AF818" s="24">
        <f ca="1">-('Products indicator value (h)'!D820-'Products indicator value (h)'!G820)</f>
        <v>-7.0974872210630258E-2</v>
      </c>
      <c r="AG818" s="24">
        <f ca="1">-('Products indicator value (h)'!D820-'Products indicator value (h)'!J820)</f>
        <v>-6.5888723817900896E-2</v>
      </c>
      <c r="AH818" s="24">
        <f ca="1">-('Products indicator value (h)'!D820-'Products indicator value (h)'!M820)</f>
        <v>-0.38557523637581204</v>
      </c>
      <c r="AI818" s="24">
        <f ca="1">-('Products indicator value (h)'!G820-'Products indicator value (h)'!J820)</f>
        <v>5.0861483927293616E-3</v>
      </c>
      <c r="AJ818" s="24">
        <f ca="1">-('Products indicator value (h)'!G820-'Products indicator value (h)'!M820)</f>
        <v>-0.31460036416518178</v>
      </c>
      <c r="AK818" s="24">
        <f ca="1">-('Products indicator value (h)'!J820-'Products indicator value (h)'!M820)</f>
        <v>-0.31968651255791114</v>
      </c>
    </row>
    <row r="819" spans="1:37">
      <c r="A819" s="7">
        <v>817</v>
      </c>
      <c r="B819" s="24">
        <f ca="1">'Products indicator value (h)'!B821-'Products indicator value (h)'!E821</f>
        <v>2.914716905156026</v>
      </c>
      <c r="C819" s="24">
        <f ca="1">'Products indicator value (h)'!B821-'Products indicator value (h)'!H821</f>
        <v>0.38283607443026035</v>
      </c>
      <c r="D819" s="24">
        <f ca="1">'Products indicator value (h)'!B821-'Products indicator value (h)'!K821</f>
        <v>2.5663117058006142</v>
      </c>
      <c r="E819" s="24">
        <f ca="1">'Products indicator value (h)'!E821-'Products indicator value (h)'!H821</f>
        <v>-2.5318808307257656</v>
      </c>
      <c r="F819" s="24">
        <f ca="1">'Products indicator value (h)'!E821-'Products indicator value (h)'!K821</f>
        <v>-0.34840519935541181</v>
      </c>
      <c r="G819" s="24">
        <f ca="1">'Products indicator value (h)'!H821-'Products indicator value (h)'!K821</f>
        <v>2.1834756313703538</v>
      </c>
      <c r="H819" s="24">
        <f ca="1">-('Products indicator value (h)'!B821-'Products indicator value (h)'!E821)</f>
        <v>-2.914716905156026</v>
      </c>
      <c r="I819" s="24">
        <f ca="1">-('Products indicator value (h)'!B821-'Products indicator value (h)'!H821)</f>
        <v>-0.38283607443026035</v>
      </c>
      <c r="J819" s="24">
        <f ca="1">-('Products indicator value (h)'!B821-'Products indicator value (h)'!K821)</f>
        <v>-2.5663117058006142</v>
      </c>
      <c r="K819" s="24">
        <f ca="1">-('Products indicator value (h)'!E821-'Products indicator value (h)'!H821)</f>
        <v>2.5318808307257656</v>
      </c>
      <c r="L819" s="24">
        <f ca="1">-('Products indicator value (h)'!E821-'Products indicator value (h)'!K821)</f>
        <v>0.34840519935541181</v>
      </c>
      <c r="M819" s="24">
        <f ca="1">-('Products indicator value (h)'!H821-'Products indicator value (h)'!K821)</f>
        <v>-2.1834756313703538</v>
      </c>
      <c r="N819" s="24">
        <f ca="1">'Products indicator value (h)'!C821-'Products indicator value (h)'!F821</f>
        <v>18.8880908541189</v>
      </c>
      <c r="O819" s="24">
        <f ca="1">'Products indicator value (h)'!C821-'Products indicator value (h)'!I821</f>
        <v>-9.6011255309634294</v>
      </c>
      <c r="P819" s="24">
        <f ca="1">'Products indicator value (h)'!C821-'Products indicator value (h)'!L821</f>
        <v>16.547687520137281</v>
      </c>
      <c r="Q819" s="24">
        <f ca="1">'Products indicator value (h)'!F821-'Products indicator value (h)'!I821</f>
        <v>-28.489216385082329</v>
      </c>
      <c r="R819" s="24">
        <f ca="1">'Products indicator value (h)'!F821-'Products indicator value (h)'!L821</f>
        <v>-2.3404033339816195</v>
      </c>
      <c r="S819" s="24">
        <f ca="1">'Products indicator value (h)'!I821-'Products indicator value (h)'!L821</f>
        <v>26.14881305110071</v>
      </c>
      <c r="T819" s="24">
        <f ca="1">-('Products indicator value (h)'!C821-'Products indicator value (h)'!F821)</f>
        <v>-18.8880908541189</v>
      </c>
      <c r="U819" s="24">
        <f ca="1">-('Products indicator value (h)'!C821-'Products indicator value (h)'!I821)</f>
        <v>9.6011255309634294</v>
      </c>
      <c r="V819" s="24">
        <f ca="1">-('Products indicator value (h)'!C821-'Products indicator value (h)'!L821)</f>
        <v>-16.547687520137281</v>
      </c>
      <c r="W819" s="24">
        <f ca="1">-('Products indicator value (h)'!F821-'Products indicator value (h)'!I821)</f>
        <v>28.489216385082329</v>
      </c>
      <c r="X819" s="24">
        <f ca="1">-('Products indicator value (h)'!F821-'Products indicator value (h)'!L821)</f>
        <v>2.3404033339816195</v>
      </c>
      <c r="Y819" s="24">
        <f ca="1">-('Products indicator value (h)'!I821-'Products indicator value (h)'!L821)</f>
        <v>-26.14881305110071</v>
      </c>
      <c r="Z819" s="24">
        <f ca="1">'Products indicator value (h)'!D821-'Products indicator value (h)'!G821</f>
        <v>0.26927327205653984</v>
      </c>
      <c r="AA819" s="24">
        <f ca="1">'Products indicator value (h)'!D821-'Products indicator value (h)'!J821</f>
        <v>0.23162348347321915</v>
      </c>
      <c r="AB819" s="24">
        <f ca="1">'Products indicator value (h)'!D821-'Products indicator value (h)'!M821</f>
        <v>7.8111242146265747E-2</v>
      </c>
      <c r="AC819" s="24">
        <f ca="1">'Products indicator value (h)'!G821-'Products indicator value (h)'!J821</f>
        <v>-3.7649788583320687E-2</v>
      </c>
      <c r="AD819" s="24">
        <f ca="1">'Products indicator value (h)'!G821-'Products indicator value (h)'!M821</f>
        <v>-0.19116202991027409</v>
      </c>
      <c r="AE819" s="24">
        <f ca="1">'Products indicator value (h)'!J821-'Products indicator value (h)'!M821</f>
        <v>-0.1535122413269534</v>
      </c>
      <c r="AF819" s="24">
        <f ca="1">-('Products indicator value (h)'!D821-'Products indicator value (h)'!G821)</f>
        <v>-0.26927327205653984</v>
      </c>
      <c r="AG819" s="24">
        <f ca="1">-('Products indicator value (h)'!D821-'Products indicator value (h)'!J821)</f>
        <v>-0.23162348347321915</v>
      </c>
      <c r="AH819" s="24">
        <f ca="1">-('Products indicator value (h)'!D821-'Products indicator value (h)'!M821)</f>
        <v>-7.8111242146265747E-2</v>
      </c>
      <c r="AI819" s="24">
        <f ca="1">-('Products indicator value (h)'!G821-'Products indicator value (h)'!J821)</f>
        <v>3.7649788583320687E-2</v>
      </c>
      <c r="AJ819" s="24">
        <f ca="1">-('Products indicator value (h)'!G821-'Products indicator value (h)'!M821)</f>
        <v>0.19116202991027409</v>
      </c>
      <c r="AK819" s="24">
        <f ca="1">-('Products indicator value (h)'!J821-'Products indicator value (h)'!M821)</f>
        <v>0.1535122413269534</v>
      </c>
    </row>
    <row r="820" spans="1:37">
      <c r="A820" s="7">
        <v>818</v>
      </c>
      <c r="B820" s="24">
        <f ca="1">'Products indicator value (h)'!B822-'Products indicator value (h)'!E822</f>
        <v>2.7819119004162136</v>
      </c>
      <c r="C820" s="24">
        <f ca="1">'Products indicator value (h)'!B822-'Products indicator value (h)'!H822</f>
        <v>-1.5377946952154584</v>
      </c>
      <c r="D820" s="24">
        <f ca="1">'Products indicator value (h)'!B822-'Products indicator value (h)'!K822</f>
        <v>3.1821574358092457</v>
      </c>
      <c r="E820" s="24">
        <f ca="1">'Products indicator value (h)'!E822-'Products indicator value (h)'!H822</f>
        <v>-4.319706595631672</v>
      </c>
      <c r="F820" s="24">
        <f ca="1">'Products indicator value (h)'!E822-'Products indicator value (h)'!K822</f>
        <v>0.40024553539303209</v>
      </c>
      <c r="G820" s="24">
        <f ca="1">'Products indicator value (h)'!H822-'Products indicator value (h)'!K822</f>
        <v>4.7199521310247041</v>
      </c>
      <c r="H820" s="24">
        <f ca="1">-('Products indicator value (h)'!B822-'Products indicator value (h)'!E822)</f>
        <v>-2.7819119004162136</v>
      </c>
      <c r="I820" s="24">
        <f ca="1">-('Products indicator value (h)'!B822-'Products indicator value (h)'!H822)</f>
        <v>1.5377946952154584</v>
      </c>
      <c r="J820" s="24">
        <f ca="1">-('Products indicator value (h)'!B822-'Products indicator value (h)'!K822)</f>
        <v>-3.1821574358092457</v>
      </c>
      <c r="K820" s="24">
        <f ca="1">-('Products indicator value (h)'!E822-'Products indicator value (h)'!H822)</f>
        <v>4.319706595631672</v>
      </c>
      <c r="L820" s="24">
        <f ca="1">-('Products indicator value (h)'!E822-'Products indicator value (h)'!K822)</f>
        <v>-0.40024553539303209</v>
      </c>
      <c r="M820" s="24">
        <f ca="1">-('Products indicator value (h)'!H822-'Products indicator value (h)'!K822)</f>
        <v>-4.7199521310247041</v>
      </c>
      <c r="N820" s="24">
        <f ca="1">'Products indicator value (h)'!C822-'Products indicator value (h)'!F822</f>
        <v>8.5784584370607817</v>
      </c>
      <c r="O820" s="24">
        <f ca="1">'Products indicator value (h)'!C822-'Products indicator value (h)'!I822</f>
        <v>-1.2155003191983837</v>
      </c>
      <c r="P820" s="24">
        <f ca="1">'Products indicator value (h)'!C822-'Products indicator value (h)'!L822</f>
        <v>8.1425365172438759</v>
      </c>
      <c r="Q820" s="24">
        <f ca="1">'Products indicator value (h)'!F822-'Products indicator value (h)'!I822</f>
        <v>-9.7939587562591655</v>
      </c>
      <c r="R820" s="24">
        <f ca="1">'Products indicator value (h)'!F822-'Products indicator value (h)'!L822</f>
        <v>-0.43592191981690576</v>
      </c>
      <c r="S820" s="24">
        <f ca="1">'Products indicator value (h)'!I822-'Products indicator value (h)'!L822</f>
        <v>9.3580368364422597</v>
      </c>
      <c r="T820" s="24">
        <f ca="1">-('Products indicator value (h)'!C822-'Products indicator value (h)'!F822)</f>
        <v>-8.5784584370607817</v>
      </c>
      <c r="U820" s="24">
        <f ca="1">-('Products indicator value (h)'!C822-'Products indicator value (h)'!I822)</f>
        <v>1.2155003191983837</v>
      </c>
      <c r="V820" s="24">
        <f ca="1">-('Products indicator value (h)'!C822-'Products indicator value (h)'!L822)</f>
        <v>-8.1425365172438759</v>
      </c>
      <c r="W820" s="24">
        <f ca="1">-('Products indicator value (h)'!F822-'Products indicator value (h)'!I822)</f>
        <v>9.7939587562591655</v>
      </c>
      <c r="X820" s="24">
        <f ca="1">-('Products indicator value (h)'!F822-'Products indicator value (h)'!L822)</f>
        <v>0.43592191981690576</v>
      </c>
      <c r="Y820" s="24">
        <f ca="1">-('Products indicator value (h)'!I822-'Products indicator value (h)'!L822)</f>
        <v>-9.3580368364422597</v>
      </c>
      <c r="Z820" s="24">
        <f ca="1">'Products indicator value (h)'!D822-'Products indicator value (h)'!G822</f>
        <v>-0.36337548212234516</v>
      </c>
      <c r="AA820" s="24">
        <f ca="1">'Products indicator value (h)'!D822-'Products indicator value (h)'!J822</f>
        <v>-0.52293167728830814</v>
      </c>
      <c r="AB820" s="24">
        <f ca="1">'Products indicator value (h)'!D822-'Products indicator value (h)'!M822</f>
        <v>-0.10994328755264338</v>
      </c>
      <c r="AC820" s="24">
        <f ca="1">'Products indicator value (h)'!G822-'Products indicator value (h)'!J822</f>
        <v>-0.15955619516596298</v>
      </c>
      <c r="AD820" s="24">
        <f ca="1">'Products indicator value (h)'!G822-'Products indicator value (h)'!M822</f>
        <v>0.25343219456970179</v>
      </c>
      <c r="AE820" s="24">
        <f ca="1">'Products indicator value (h)'!J822-'Products indicator value (h)'!M822</f>
        <v>0.41298838973566476</v>
      </c>
      <c r="AF820" s="24">
        <f ca="1">-('Products indicator value (h)'!D822-'Products indicator value (h)'!G822)</f>
        <v>0.36337548212234516</v>
      </c>
      <c r="AG820" s="24">
        <f ca="1">-('Products indicator value (h)'!D822-'Products indicator value (h)'!J822)</f>
        <v>0.52293167728830814</v>
      </c>
      <c r="AH820" s="24">
        <f ca="1">-('Products indicator value (h)'!D822-'Products indicator value (h)'!M822)</f>
        <v>0.10994328755264338</v>
      </c>
      <c r="AI820" s="24">
        <f ca="1">-('Products indicator value (h)'!G822-'Products indicator value (h)'!J822)</f>
        <v>0.15955619516596298</v>
      </c>
      <c r="AJ820" s="24">
        <f ca="1">-('Products indicator value (h)'!G822-'Products indicator value (h)'!M822)</f>
        <v>-0.25343219456970179</v>
      </c>
      <c r="AK820" s="24">
        <f ca="1">-('Products indicator value (h)'!J822-'Products indicator value (h)'!M822)</f>
        <v>-0.41298838973566476</v>
      </c>
    </row>
    <row r="821" spans="1:37">
      <c r="A821" s="7">
        <v>819</v>
      </c>
      <c r="B821" s="24">
        <f ca="1">'Products indicator value (h)'!B823-'Products indicator value (h)'!E823</f>
        <v>4.1869871060165398</v>
      </c>
      <c r="C821" s="24">
        <f ca="1">'Products indicator value (h)'!B823-'Products indicator value (h)'!H823</f>
        <v>-1.2648024583963213</v>
      </c>
      <c r="D821" s="24">
        <f ca="1">'Products indicator value (h)'!B823-'Products indicator value (h)'!K823</f>
        <v>3.3051631675868327</v>
      </c>
      <c r="E821" s="24">
        <f ca="1">'Products indicator value (h)'!E823-'Products indicator value (h)'!H823</f>
        <v>-5.4517895644128611</v>
      </c>
      <c r="F821" s="24">
        <f ca="1">'Products indicator value (h)'!E823-'Products indicator value (h)'!K823</f>
        <v>-0.88182393842970708</v>
      </c>
      <c r="G821" s="24">
        <f ca="1">'Products indicator value (h)'!H823-'Products indicator value (h)'!K823</f>
        <v>4.569965625983154</v>
      </c>
      <c r="H821" s="24">
        <f ca="1">-('Products indicator value (h)'!B823-'Products indicator value (h)'!E823)</f>
        <v>-4.1869871060165398</v>
      </c>
      <c r="I821" s="24">
        <f ca="1">-('Products indicator value (h)'!B823-'Products indicator value (h)'!H823)</f>
        <v>1.2648024583963213</v>
      </c>
      <c r="J821" s="24">
        <f ca="1">-('Products indicator value (h)'!B823-'Products indicator value (h)'!K823)</f>
        <v>-3.3051631675868327</v>
      </c>
      <c r="K821" s="24">
        <f ca="1">-('Products indicator value (h)'!E823-'Products indicator value (h)'!H823)</f>
        <v>5.4517895644128611</v>
      </c>
      <c r="L821" s="24">
        <f ca="1">-('Products indicator value (h)'!E823-'Products indicator value (h)'!K823)</f>
        <v>0.88182393842970708</v>
      </c>
      <c r="M821" s="24">
        <f ca="1">-('Products indicator value (h)'!H823-'Products indicator value (h)'!K823)</f>
        <v>-4.569965625983154</v>
      </c>
      <c r="N821" s="24">
        <f ca="1">'Products indicator value (h)'!C823-'Products indicator value (h)'!F823</f>
        <v>6.6250187727242889</v>
      </c>
      <c r="O821" s="24">
        <f ca="1">'Products indicator value (h)'!C823-'Products indicator value (h)'!I823</f>
        <v>-7.2240413383497923</v>
      </c>
      <c r="P821" s="24">
        <f ca="1">'Products indicator value (h)'!C823-'Products indicator value (h)'!L823</f>
        <v>4.0204869596261972</v>
      </c>
      <c r="Q821" s="24">
        <f ca="1">'Products indicator value (h)'!F823-'Products indicator value (h)'!I823</f>
        <v>-13.849060111074081</v>
      </c>
      <c r="R821" s="24">
        <f ca="1">'Products indicator value (h)'!F823-'Products indicator value (h)'!L823</f>
        <v>-2.6045318130980917</v>
      </c>
      <c r="S821" s="24">
        <f ca="1">'Products indicator value (h)'!I823-'Products indicator value (h)'!L823</f>
        <v>11.24452829797599</v>
      </c>
      <c r="T821" s="24">
        <f ca="1">-('Products indicator value (h)'!C823-'Products indicator value (h)'!F823)</f>
        <v>-6.6250187727242889</v>
      </c>
      <c r="U821" s="24">
        <f ca="1">-('Products indicator value (h)'!C823-'Products indicator value (h)'!I823)</f>
        <v>7.2240413383497923</v>
      </c>
      <c r="V821" s="24">
        <f ca="1">-('Products indicator value (h)'!C823-'Products indicator value (h)'!L823)</f>
        <v>-4.0204869596261972</v>
      </c>
      <c r="W821" s="24">
        <f ca="1">-('Products indicator value (h)'!F823-'Products indicator value (h)'!I823)</f>
        <v>13.849060111074081</v>
      </c>
      <c r="X821" s="24">
        <f ca="1">-('Products indicator value (h)'!F823-'Products indicator value (h)'!L823)</f>
        <v>2.6045318130980917</v>
      </c>
      <c r="Y821" s="24">
        <f ca="1">-('Products indicator value (h)'!I823-'Products indicator value (h)'!L823)</f>
        <v>-11.24452829797599</v>
      </c>
      <c r="Z821" s="24">
        <f ca="1">'Products indicator value (h)'!D823-'Products indicator value (h)'!G823</f>
        <v>0.32137565274205215</v>
      </c>
      <c r="AA821" s="24">
        <f ca="1">'Products indicator value (h)'!D823-'Products indicator value (h)'!J823</f>
        <v>0.29882767445279601</v>
      </c>
      <c r="AB821" s="24">
        <f ca="1">'Products indicator value (h)'!D823-'Products indicator value (h)'!M823</f>
        <v>0.1589324943113557</v>
      </c>
      <c r="AC821" s="24">
        <f ca="1">'Products indicator value (h)'!G823-'Products indicator value (h)'!J823</f>
        <v>-2.2547978289256143E-2</v>
      </c>
      <c r="AD821" s="24">
        <f ca="1">'Products indicator value (h)'!G823-'Products indicator value (h)'!M823</f>
        <v>-0.16244315843069645</v>
      </c>
      <c r="AE821" s="24">
        <f ca="1">'Products indicator value (h)'!J823-'Products indicator value (h)'!M823</f>
        <v>-0.13989518014144031</v>
      </c>
      <c r="AF821" s="24">
        <f ca="1">-('Products indicator value (h)'!D823-'Products indicator value (h)'!G823)</f>
        <v>-0.32137565274205215</v>
      </c>
      <c r="AG821" s="24">
        <f ca="1">-('Products indicator value (h)'!D823-'Products indicator value (h)'!J823)</f>
        <v>-0.29882767445279601</v>
      </c>
      <c r="AH821" s="24">
        <f ca="1">-('Products indicator value (h)'!D823-'Products indicator value (h)'!M823)</f>
        <v>-0.1589324943113557</v>
      </c>
      <c r="AI821" s="24">
        <f ca="1">-('Products indicator value (h)'!G823-'Products indicator value (h)'!J823)</f>
        <v>2.2547978289256143E-2</v>
      </c>
      <c r="AJ821" s="24">
        <f ca="1">-('Products indicator value (h)'!G823-'Products indicator value (h)'!M823)</f>
        <v>0.16244315843069645</v>
      </c>
      <c r="AK821" s="24">
        <f ca="1">-('Products indicator value (h)'!J823-'Products indicator value (h)'!M823)</f>
        <v>0.13989518014144031</v>
      </c>
    </row>
    <row r="822" spans="1:37">
      <c r="A822" s="7">
        <v>820</v>
      </c>
      <c r="B822" s="24">
        <f ca="1">'Products indicator value (h)'!B824-'Products indicator value (h)'!E824</f>
        <v>1.8824326607370425</v>
      </c>
      <c r="C822" s="24">
        <f ca="1">'Products indicator value (h)'!B824-'Products indicator value (h)'!H824</f>
        <v>-0.91696530730783987</v>
      </c>
      <c r="D822" s="24">
        <f ca="1">'Products indicator value (h)'!B824-'Products indicator value (h)'!K824</f>
        <v>2.5496525594140689</v>
      </c>
      <c r="E822" s="24">
        <f ca="1">'Products indicator value (h)'!E824-'Products indicator value (h)'!H824</f>
        <v>-2.7993979680448824</v>
      </c>
      <c r="F822" s="24">
        <f ca="1">'Products indicator value (h)'!E824-'Products indicator value (h)'!K824</f>
        <v>0.66721989867702636</v>
      </c>
      <c r="G822" s="24">
        <f ca="1">'Products indicator value (h)'!H824-'Products indicator value (h)'!K824</f>
        <v>3.4666178667219087</v>
      </c>
      <c r="H822" s="24">
        <f ca="1">-('Products indicator value (h)'!B824-'Products indicator value (h)'!E824)</f>
        <v>-1.8824326607370425</v>
      </c>
      <c r="I822" s="24">
        <f ca="1">-('Products indicator value (h)'!B824-'Products indicator value (h)'!H824)</f>
        <v>0.91696530730783987</v>
      </c>
      <c r="J822" s="24">
        <f ca="1">-('Products indicator value (h)'!B824-'Products indicator value (h)'!K824)</f>
        <v>-2.5496525594140689</v>
      </c>
      <c r="K822" s="24">
        <f ca="1">-('Products indicator value (h)'!E824-'Products indicator value (h)'!H824)</f>
        <v>2.7993979680448824</v>
      </c>
      <c r="L822" s="24">
        <f ca="1">-('Products indicator value (h)'!E824-'Products indicator value (h)'!K824)</f>
        <v>-0.66721989867702636</v>
      </c>
      <c r="M822" s="24">
        <f ca="1">-('Products indicator value (h)'!H824-'Products indicator value (h)'!K824)</f>
        <v>-3.4666178667219087</v>
      </c>
      <c r="N822" s="24">
        <f ca="1">'Products indicator value (h)'!C824-'Products indicator value (h)'!F824</f>
        <v>20.848108913201358</v>
      </c>
      <c r="O822" s="24">
        <f ca="1">'Products indicator value (h)'!C824-'Products indicator value (h)'!I824</f>
        <v>0.9130227357039189</v>
      </c>
      <c r="P822" s="24">
        <f ca="1">'Products indicator value (h)'!C824-'Products indicator value (h)'!L824</f>
        <v>4.9621542884605532</v>
      </c>
      <c r="Q822" s="24">
        <f ca="1">'Products indicator value (h)'!F824-'Products indicator value (h)'!I824</f>
        <v>-19.935086177497439</v>
      </c>
      <c r="R822" s="24">
        <f ca="1">'Products indicator value (h)'!F824-'Products indicator value (h)'!L824</f>
        <v>-15.885954624740805</v>
      </c>
      <c r="S822" s="24">
        <f ca="1">'Products indicator value (h)'!I824-'Products indicator value (h)'!L824</f>
        <v>4.0491315527566343</v>
      </c>
      <c r="T822" s="24">
        <f ca="1">-('Products indicator value (h)'!C824-'Products indicator value (h)'!F824)</f>
        <v>-20.848108913201358</v>
      </c>
      <c r="U822" s="24">
        <f ca="1">-('Products indicator value (h)'!C824-'Products indicator value (h)'!I824)</f>
        <v>-0.9130227357039189</v>
      </c>
      <c r="V822" s="24">
        <f ca="1">-('Products indicator value (h)'!C824-'Products indicator value (h)'!L824)</f>
        <v>-4.9621542884605532</v>
      </c>
      <c r="W822" s="24">
        <f ca="1">-('Products indicator value (h)'!F824-'Products indicator value (h)'!I824)</f>
        <v>19.935086177497439</v>
      </c>
      <c r="X822" s="24">
        <f ca="1">-('Products indicator value (h)'!F824-'Products indicator value (h)'!L824)</f>
        <v>15.885954624740805</v>
      </c>
      <c r="Y822" s="24">
        <f ca="1">-('Products indicator value (h)'!I824-'Products indicator value (h)'!L824)</f>
        <v>-4.0491315527566343</v>
      </c>
      <c r="Z822" s="24">
        <f ca="1">'Products indicator value (h)'!D824-'Products indicator value (h)'!G824</f>
        <v>-8.8945132521694781E-2</v>
      </c>
      <c r="AA822" s="24">
        <f ca="1">'Products indicator value (h)'!D824-'Products indicator value (h)'!J824</f>
        <v>-0.29258551244888187</v>
      </c>
      <c r="AB822" s="24">
        <f ca="1">'Products indicator value (h)'!D824-'Products indicator value (h)'!M824</f>
        <v>-0.1699284220293622</v>
      </c>
      <c r="AC822" s="24">
        <f ca="1">'Products indicator value (h)'!G824-'Products indicator value (h)'!J824</f>
        <v>-0.20364037992718709</v>
      </c>
      <c r="AD822" s="24">
        <f ca="1">'Products indicator value (h)'!G824-'Products indicator value (h)'!M824</f>
        <v>-8.0983289507667422E-2</v>
      </c>
      <c r="AE822" s="24">
        <f ca="1">'Products indicator value (h)'!J824-'Products indicator value (h)'!M824</f>
        <v>0.12265709041951967</v>
      </c>
      <c r="AF822" s="24">
        <f ca="1">-('Products indicator value (h)'!D824-'Products indicator value (h)'!G824)</f>
        <v>8.8945132521694781E-2</v>
      </c>
      <c r="AG822" s="24">
        <f ca="1">-('Products indicator value (h)'!D824-'Products indicator value (h)'!J824)</f>
        <v>0.29258551244888187</v>
      </c>
      <c r="AH822" s="24">
        <f ca="1">-('Products indicator value (h)'!D824-'Products indicator value (h)'!M824)</f>
        <v>0.1699284220293622</v>
      </c>
      <c r="AI822" s="24">
        <f ca="1">-('Products indicator value (h)'!G824-'Products indicator value (h)'!J824)</f>
        <v>0.20364037992718709</v>
      </c>
      <c r="AJ822" s="24">
        <f ca="1">-('Products indicator value (h)'!G824-'Products indicator value (h)'!M824)</f>
        <v>8.0983289507667422E-2</v>
      </c>
      <c r="AK822" s="24">
        <f ca="1">-('Products indicator value (h)'!J824-'Products indicator value (h)'!M824)</f>
        <v>-0.12265709041951967</v>
      </c>
    </row>
    <row r="823" spans="1:37">
      <c r="A823" s="7">
        <v>821</v>
      </c>
      <c r="B823" s="24">
        <f ca="1">'Products indicator value (h)'!B825-'Products indicator value (h)'!E825</f>
        <v>3.6479482040867417</v>
      </c>
      <c r="C823" s="24">
        <f ca="1">'Products indicator value (h)'!B825-'Products indicator value (h)'!H825</f>
        <v>2.2274448945180936E-2</v>
      </c>
      <c r="D823" s="24">
        <f ca="1">'Products indicator value (h)'!B825-'Products indicator value (h)'!K825</f>
        <v>3.3569443061676685</v>
      </c>
      <c r="E823" s="24">
        <f ca="1">'Products indicator value (h)'!E825-'Products indicator value (h)'!H825</f>
        <v>-3.6256737551415608</v>
      </c>
      <c r="F823" s="24">
        <f ca="1">'Products indicator value (h)'!E825-'Products indicator value (h)'!K825</f>
        <v>-0.29100389791907322</v>
      </c>
      <c r="G823" s="24">
        <f ca="1">'Products indicator value (h)'!H825-'Products indicator value (h)'!K825</f>
        <v>3.3346698572224875</v>
      </c>
      <c r="H823" s="24">
        <f ca="1">-('Products indicator value (h)'!B825-'Products indicator value (h)'!E825)</f>
        <v>-3.6479482040867417</v>
      </c>
      <c r="I823" s="24">
        <f ca="1">-('Products indicator value (h)'!B825-'Products indicator value (h)'!H825)</f>
        <v>-2.2274448945180936E-2</v>
      </c>
      <c r="J823" s="24">
        <f ca="1">-('Products indicator value (h)'!B825-'Products indicator value (h)'!K825)</f>
        <v>-3.3569443061676685</v>
      </c>
      <c r="K823" s="24">
        <f ca="1">-('Products indicator value (h)'!E825-'Products indicator value (h)'!H825)</f>
        <v>3.6256737551415608</v>
      </c>
      <c r="L823" s="24">
        <f ca="1">-('Products indicator value (h)'!E825-'Products indicator value (h)'!K825)</f>
        <v>0.29100389791907322</v>
      </c>
      <c r="M823" s="24">
        <f ca="1">-('Products indicator value (h)'!H825-'Products indicator value (h)'!K825)</f>
        <v>-3.3346698572224875</v>
      </c>
      <c r="N823" s="24">
        <f ca="1">'Products indicator value (h)'!C825-'Products indicator value (h)'!F825</f>
        <v>9.6053935080137549</v>
      </c>
      <c r="O823" s="24">
        <f ca="1">'Products indicator value (h)'!C825-'Products indicator value (h)'!I825</f>
        <v>2.9248227236062831</v>
      </c>
      <c r="P823" s="24">
        <f ca="1">'Products indicator value (h)'!C825-'Products indicator value (h)'!L825</f>
        <v>10.15076615435602</v>
      </c>
      <c r="Q823" s="24">
        <f ca="1">'Products indicator value (h)'!F825-'Products indicator value (h)'!I825</f>
        <v>-6.6805707844074718</v>
      </c>
      <c r="R823" s="24">
        <f ca="1">'Products indicator value (h)'!F825-'Products indicator value (h)'!L825</f>
        <v>0.54537264634226545</v>
      </c>
      <c r="S823" s="24">
        <f ca="1">'Products indicator value (h)'!I825-'Products indicator value (h)'!L825</f>
        <v>7.2259434307497372</v>
      </c>
      <c r="T823" s="24">
        <f ca="1">-('Products indicator value (h)'!C825-'Products indicator value (h)'!F825)</f>
        <v>-9.6053935080137549</v>
      </c>
      <c r="U823" s="24">
        <f ca="1">-('Products indicator value (h)'!C825-'Products indicator value (h)'!I825)</f>
        <v>-2.9248227236062831</v>
      </c>
      <c r="V823" s="24">
        <f ca="1">-('Products indicator value (h)'!C825-'Products indicator value (h)'!L825)</f>
        <v>-10.15076615435602</v>
      </c>
      <c r="W823" s="24">
        <f ca="1">-('Products indicator value (h)'!F825-'Products indicator value (h)'!I825)</f>
        <v>6.6805707844074718</v>
      </c>
      <c r="X823" s="24">
        <f ca="1">-('Products indicator value (h)'!F825-'Products indicator value (h)'!L825)</f>
        <v>-0.54537264634226545</v>
      </c>
      <c r="Y823" s="24">
        <f ca="1">-('Products indicator value (h)'!I825-'Products indicator value (h)'!L825)</f>
        <v>-7.2259434307497372</v>
      </c>
      <c r="Z823" s="24">
        <f ca="1">'Products indicator value (h)'!D825-'Products indicator value (h)'!G825</f>
        <v>0.34705802021891241</v>
      </c>
      <c r="AA823" s="24">
        <f ca="1">'Products indicator value (h)'!D825-'Products indicator value (h)'!J825</f>
        <v>9.0588991611009417E-2</v>
      </c>
      <c r="AB823" s="24">
        <f ca="1">'Products indicator value (h)'!D825-'Products indicator value (h)'!M825</f>
        <v>0.21727631907788902</v>
      </c>
      <c r="AC823" s="24">
        <f ca="1">'Products indicator value (h)'!G825-'Products indicator value (h)'!J825</f>
        <v>-0.25646902860790299</v>
      </c>
      <c r="AD823" s="24">
        <f ca="1">'Products indicator value (h)'!G825-'Products indicator value (h)'!M825</f>
        <v>-0.12978170114102339</v>
      </c>
      <c r="AE823" s="24">
        <f ca="1">'Products indicator value (h)'!J825-'Products indicator value (h)'!M825</f>
        <v>0.12668732746687961</v>
      </c>
      <c r="AF823" s="24">
        <f ca="1">-('Products indicator value (h)'!D825-'Products indicator value (h)'!G825)</f>
        <v>-0.34705802021891241</v>
      </c>
      <c r="AG823" s="24">
        <f ca="1">-('Products indicator value (h)'!D825-'Products indicator value (h)'!J825)</f>
        <v>-9.0588991611009417E-2</v>
      </c>
      <c r="AH823" s="24">
        <f ca="1">-('Products indicator value (h)'!D825-'Products indicator value (h)'!M825)</f>
        <v>-0.21727631907788902</v>
      </c>
      <c r="AI823" s="24">
        <f ca="1">-('Products indicator value (h)'!G825-'Products indicator value (h)'!J825)</f>
        <v>0.25646902860790299</v>
      </c>
      <c r="AJ823" s="24">
        <f ca="1">-('Products indicator value (h)'!G825-'Products indicator value (h)'!M825)</f>
        <v>0.12978170114102339</v>
      </c>
      <c r="AK823" s="24">
        <f ca="1">-('Products indicator value (h)'!J825-'Products indicator value (h)'!M825)</f>
        <v>-0.12668732746687961</v>
      </c>
    </row>
    <row r="824" spans="1:37">
      <c r="A824" s="7">
        <v>822</v>
      </c>
      <c r="B824" s="24">
        <f ca="1">'Products indicator value (h)'!B826-'Products indicator value (h)'!E826</f>
        <v>3.0195718165178587</v>
      </c>
      <c r="C824" s="24">
        <f ca="1">'Products indicator value (h)'!B826-'Products indicator value (h)'!H826</f>
        <v>-1.0356379566006879</v>
      </c>
      <c r="D824" s="24">
        <f ca="1">'Products indicator value (h)'!B826-'Products indicator value (h)'!K826</f>
        <v>2.9153536218096088</v>
      </c>
      <c r="E824" s="24">
        <f ca="1">'Products indicator value (h)'!E826-'Products indicator value (h)'!H826</f>
        <v>-4.0552097731185466</v>
      </c>
      <c r="F824" s="24">
        <f ca="1">'Products indicator value (h)'!E826-'Products indicator value (h)'!K826</f>
        <v>-0.10421819470824989</v>
      </c>
      <c r="G824" s="24">
        <f ca="1">'Products indicator value (h)'!H826-'Products indicator value (h)'!K826</f>
        <v>3.9509915784102967</v>
      </c>
      <c r="H824" s="24">
        <f ca="1">-('Products indicator value (h)'!B826-'Products indicator value (h)'!E826)</f>
        <v>-3.0195718165178587</v>
      </c>
      <c r="I824" s="24">
        <f ca="1">-('Products indicator value (h)'!B826-'Products indicator value (h)'!H826)</f>
        <v>1.0356379566006879</v>
      </c>
      <c r="J824" s="24">
        <f ca="1">-('Products indicator value (h)'!B826-'Products indicator value (h)'!K826)</f>
        <v>-2.9153536218096088</v>
      </c>
      <c r="K824" s="24">
        <f ca="1">-('Products indicator value (h)'!E826-'Products indicator value (h)'!H826)</f>
        <v>4.0552097731185466</v>
      </c>
      <c r="L824" s="24">
        <f ca="1">-('Products indicator value (h)'!E826-'Products indicator value (h)'!K826)</f>
        <v>0.10421819470824989</v>
      </c>
      <c r="M824" s="24">
        <f ca="1">-('Products indicator value (h)'!H826-'Products indicator value (h)'!K826)</f>
        <v>-3.9509915784102967</v>
      </c>
      <c r="N824" s="24">
        <f ca="1">'Products indicator value (h)'!C826-'Products indicator value (h)'!F826</f>
        <v>5.5295975591646709</v>
      </c>
      <c r="O824" s="24">
        <f ca="1">'Products indicator value (h)'!C826-'Products indicator value (h)'!I826</f>
        <v>3.7218256590985135</v>
      </c>
      <c r="P824" s="24">
        <f ca="1">'Products indicator value (h)'!C826-'Products indicator value (h)'!L826</f>
        <v>12.012019951089265</v>
      </c>
      <c r="Q824" s="24">
        <f ca="1">'Products indicator value (h)'!F826-'Products indicator value (h)'!I826</f>
        <v>-1.8077719000661574</v>
      </c>
      <c r="R824" s="24">
        <f ca="1">'Products indicator value (h)'!F826-'Products indicator value (h)'!L826</f>
        <v>6.4824223919245938</v>
      </c>
      <c r="S824" s="24">
        <f ca="1">'Products indicator value (h)'!I826-'Products indicator value (h)'!L826</f>
        <v>8.2901942919907512</v>
      </c>
      <c r="T824" s="24">
        <f ca="1">-('Products indicator value (h)'!C826-'Products indicator value (h)'!F826)</f>
        <v>-5.5295975591646709</v>
      </c>
      <c r="U824" s="24">
        <f ca="1">-('Products indicator value (h)'!C826-'Products indicator value (h)'!I826)</f>
        <v>-3.7218256590985135</v>
      </c>
      <c r="V824" s="24">
        <f ca="1">-('Products indicator value (h)'!C826-'Products indicator value (h)'!L826)</f>
        <v>-12.012019951089265</v>
      </c>
      <c r="W824" s="24">
        <f ca="1">-('Products indicator value (h)'!F826-'Products indicator value (h)'!I826)</f>
        <v>1.8077719000661574</v>
      </c>
      <c r="X824" s="24">
        <f ca="1">-('Products indicator value (h)'!F826-'Products indicator value (h)'!L826)</f>
        <v>-6.4824223919245938</v>
      </c>
      <c r="Y824" s="24">
        <f ca="1">-('Products indicator value (h)'!I826-'Products indicator value (h)'!L826)</f>
        <v>-8.2901942919907512</v>
      </c>
      <c r="Z824" s="24">
        <f ca="1">'Products indicator value (h)'!D826-'Products indicator value (h)'!G826</f>
        <v>6.7715959642919099E-2</v>
      </c>
      <c r="AA824" s="24">
        <f ca="1">'Products indicator value (h)'!D826-'Products indicator value (h)'!J826</f>
        <v>-3.4562095686056837E-2</v>
      </c>
      <c r="AB824" s="24">
        <f ca="1">'Products indicator value (h)'!D826-'Products indicator value (h)'!M826</f>
        <v>-0.26885690341091517</v>
      </c>
      <c r="AC824" s="24">
        <f ca="1">'Products indicator value (h)'!G826-'Products indicator value (h)'!J826</f>
        <v>-0.10227805532897594</v>
      </c>
      <c r="AD824" s="24">
        <f ca="1">'Products indicator value (h)'!G826-'Products indicator value (h)'!M826</f>
        <v>-0.33657286305383427</v>
      </c>
      <c r="AE824" s="24">
        <f ca="1">'Products indicator value (h)'!J826-'Products indicator value (h)'!M826</f>
        <v>-0.23429480772485833</v>
      </c>
      <c r="AF824" s="24">
        <f ca="1">-('Products indicator value (h)'!D826-'Products indicator value (h)'!G826)</f>
        <v>-6.7715959642919099E-2</v>
      </c>
      <c r="AG824" s="24">
        <f ca="1">-('Products indicator value (h)'!D826-'Products indicator value (h)'!J826)</f>
        <v>3.4562095686056837E-2</v>
      </c>
      <c r="AH824" s="24">
        <f ca="1">-('Products indicator value (h)'!D826-'Products indicator value (h)'!M826)</f>
        <v>0.26885690341091517</v>
      </c>
      <c r="AI824" s="24">
        <f ca="1">-('Products indicator value (h)'!G826-'Products indicator value (h)'!J826)</f>
        <v>0.10227805532897594</v>
      </c>
      <c r="AJ824" s="24">
        <f ca="1">-('Products indicator value (h)'!G826-'Products indicator value (h)'!M826)</f>
        <v>0.33657286305383427</v>
      </c>
      <c r="AK824" s="24">
        <f ca="1">-('Products indicator value (h)'!J826-'Products indicator value (h)'!M826)</f>
        <v>0.23429480772485833</v>
      </c>
    </row>
    <row r="825" spans="1:37">
      <c r="A825" s="7">
        <v>823</v>
      </c>
      <c r="B825" s="24">
        <f ca="1">'Products indicator value (h)'!B827-'Products indicator value (h)'!E827</f>
        <v>3.6885468865817721</v>
      </c>
      <c r="C825" s="24">
        <f ca="1">'Products indicator value (h)'!B827-'Products indicator value (h)'!H827</f>
        <v>0.15962299363706478</v>
      </c>
      <c r="D825" s="24">
        <f ca="1">'Products indicator value (h)'!B827-'Products indicator value (h)'!K827</f>
        <v>3.9923564211421647</v>
      </c>
      <c r="E825" s="24">
        <f ca="1">'Products indicator value (h)'!E827-'Products indicator value (h)'!H827</f>
        <v>-3.5289238929447073</v>
      </c>
      <c r="F825" s="24">
        <f ca="1">'Products indicator value (h)'!E827-'Products indicator value (h)'!K827</f>
        <v>0.30380953456039261</v>
      </c>
      <c r="G825" s="24">
        <f ca="1">'Products indicator value (h)'!H827-'Products indicator value (h)'!K827</f>
        <v>3.8327334275050999</v>
      </c>
      <c r="H825" s="24">
        <f ca="1">-('Products indicator value (h)'!B827-'Products indicator value (h)'!E827)</f>
        <v>-3.6885468865817721</v>
      </c>
      <c r="I825" s="24">
        <f ca="1">-('Products indicator value (h)'!B827-'Products indicator value (h)'!H827)</f>
        <v>-0.15962299363706478</v>
      </c>
      <c r="J825" s="24">
        <f ca="1">-('Products indicator value (h)'!B827-'Products indicator value (h)'!K827)</f>
        <v>-3.9923564211421647</v>
      </c>
      <c r="K825" s="24">
        <f ca="1">-('Products indicator value (h)'!E827-'Products indicator value (h)'!H827)</f>
        <v>3.5289238929447073</v>
      </c>
      <c r="L825" s="24">
        <f ca="1">-('Products indicator value (h)'!E827-'Products indicator value (h)'!K827)</f>
        <v>-0.30380953456039261</v>
      </c>
      <c r="M825" s="24">
        <f ca="1">-('Products indicator value (h)'!H827-'Products indicator value (h)'!K827)</f>
        <v>-3.8327334275050999</v>
      </c>
      <c r="N825" s="24">
        <f ca="1">'Products indicator value (h)'!C827-'Products indicator value (h)'!F827</f>
        <v>14.369718405124075</v>
      </c>
      <c r="O825" s="24">
        <f ca="1">'Products indicator value (h)'!C827-'Products indicator value (h)'!I827</f>
        <v>-8.4619851161473605</v>
      </c>
      <c r="P825" s="24">
        <f ca="1">'Products indicator value (h)'!C827-'Products indicator value (h)'!L827</f>
        <v>11.876557731436016</v>
      </c>
      <c r="Q825" s="24">
        <f ca="1">'Products indicator value (h)'!F827-'Products indicator value (h)'!I827</f>
        <v>-22.831703521271436</v>
      </c>
      <c r="R825" s="24">
        <f ca="1">'Products indicator value (h)'!F827-'Products indicator value (h)'!L827</f>
        <v>-2.4931606736880596</v>
      </c>
      <c r="S825" s="24">
        <f ca="1">'Products indicator value (h)'!I827-'Products indicator value (h)'!L827</f>
        <v>20.338542847583376</v>
      </c>
      <c r="T825" s="24">
        <f ca="1">-('Products indicator value (h)'!C827-'Products indicator value (h)'!F827)</f>
        <v>-14.369718405124075</v>
      </c>
      <c r="U825" s="24">
        <f ca="1">-('Products indicator value (h)'!C827-'Products indicator value (h)'!I827)</f>
        <v>8.4619851161473605</v>
      </c>
      <c r="V825" s="24">
        <f ca="1">-('Products indicator value (h)'!C827-'Products indicator value (h)'!L827)</f>
        <v>-11.876557731436016</v>
      </c>
      <c r="W825" s="24">
        <f ca="1">-('Products indicator value (h)'!F827-'Products indicator value (h)'!I827)</f>
        <v>22.831703521271436</v>
      </c>
      <c r="X825" s="24">
        <f ca="1">-('Products indicator value (h)'!F827-'Products indicator value (h)'!L827)</f>
        <v>2.4931606736880596</v>
      </c>
      <c r="Y825" s="24">
        <f ca="1">-('Products indicator value (h)'!I827-'Products indicator value (h)'!L827)</f>
        <v>-20.338542847583376</v>
      </c>
      <c r="Z825" s="24">
        <f ca="1">'Products indicator value (h)'!D827-'Products indicator value (h)'!G827</f>
        <v>-7.6721882137732234E-2</v>
      </c>
      <c r="AA825" s="24">
        <f ca="1">'Products indicator value (h)'!D827-'Products indicator value (h)'!J827</f>
        <v>0.25580365587906373</v>
      </c>
      <c r="AB825" s="24">
        <f ca="1">'Products indicator value (h)'!D827-'Products indicator value (h)'!M827</f>
        <v>1.6223858715233686E-2</v>
      </c>
      <c r="AC825" s="24">
        <f ca="1">'Products indicator value (h)'!G827-'Products indicator value (h)'!J827</f>
        <v>0.33252553801679596</v>
      </c>
      <c r="AD825" s="24">
        <f ca="1">'Products indicator value (h)'!G827-'Products indicator value (h)'!M827</f>
        <v>9.2945740852965919E-2</v>
      </c>
      <c r="AE825" s="24">
        <f ca="1">'Products indicator value (h)'!J827-'Products indicator value (h)'!M827</f>
        <v>-0.23957979716383004</v>
      </c>
      <c r="AF825" s="24">
        <f ca="1">-('Products indicator value (h)'!D827-'Products indicator value (h)'!G827)</f>
        <v>7.6721882137732234E-2</v>
      </c>
      <c r="AG825" s="24">
        <f ca="1">-('Products indicator value (h)'!D827-'Products indicator value (h)'!J827)</f>
        <v>-0.25580365587906373</v>
      </c>
      <c r="AH825" s="24">
        <f ca="1">-('Products indicator value (h)'!D827-'Products indicator value (h)'!M827)</f>
        <v>-1.6223858715233686E-2</v>
      </c>
      <c r="AI825" s="24">
        <f ca="1">-('Products indicator value (h)'!G827-'Products indicator value (h)'!J827)</f>
        <v>-0.33252553801679596</v>
      </c>
      <c r="AJ825" s="24">
        <f ca="1">-('Products indicator value (h)'!G827-'Products indicator value (h)'!M827)</f>
        <v>-9.2945740852965919E-2</v>
      </c>
      <c r="AK825" s="24">
        <f ca="1">-('Products indicator value (h)'!J827-'Products indicator value (h)'!M827)</f>
        <v>0.23957979716383004</v>
      </c>
    </row>
    <row r="826" spans="1:37">
      <c r="A826" s="7">
        <v>824</v>
      </c>
      <c r="B826" s="24">
        <f ca="1">'Products indicator value (h)'!B828-'Products indicator value (h)'!E828</f>
        <v>2.2287428286195849</v>
      </c>
      <c r="C826" s="24">
        <f ca="1">'Products indicator value (h)'!B828-'Products indicator value (h)'!H828</f>
        <v>-0.71287876169505537</v>
      </c>
      <c r="D826" s="24">
        <f ca="1">'Products indicator value (h)'!B828-'Products indicator value (h)'!K828</f>
        <v>2.4084641008680805</v>
      </c>
      <c r="E826" s="24">
        <f ca="1">'Products indicator value (h)'!E828-'Products indicator value (h)'!H828</f>
        <v>-2.9416215903146403</v>
      </c>
      <c r="F826" s="24">
        <f ca="1">'Products indicator value (h)'!E828-'Products indicator value (h)'!K828</f>
        <v>0.17972127224849554</v>
      </c>
      <c r="G826" s="24">
        <f ca="1">'Products indicator value (h)'!H828-'Products indicator value (h)'!K828</f>
        <v>3.1213428625631359</v>
      </c>
      <c r="H826" s="24">
        <f ca="1">-('Products indicator value (h)'!B828-'Products indicator value (h)'!E828)</f>
        <v>-2.2287428286195849</v>
      </c>
      <c r="I826" s="24">
        <f ca="1">-('Products indicator value (h)'!B828-'Products indicator value (h)'!H828)</f>
        <v>0.71287876169505537</v>
      </c>
      <c r="J826" s="24">
        <f ca="1">-('Products indicator value (h)'!B828-'Products indicator value (h)'!K828)</f>
        <v>-2.4084641008680805</v>
      </c>
      <c r="K826" s="24">
        <f ca="1">-('Products indicator value (h)'!E828-'Products indicator value (h)'!H828)</f>
        <v>2.9416215903146403</v>
      </c>
      <c r="L826" s="24">
        <f ca="1">-('Products indicator value (h)'!E828-'Products indicator value (h)'!K828)</f>
        <v>-0.17972127224849554</v>
      </c>
      <c r="M826" s="24">
        <f ca="1">-('Products indicator value (h)'!H828-'Products indicator value (h)'!K828)</f>
        <v>-3.1213428625631359</v>
      </c>
      <c r="N826" s="24">
        <f ca="1">'Products indicator value (h)'!C828-'Products indicator value (h)'!F828</f>
        <v>16.19219807834174</v>
      </c>
      <c r="O826" s="24">
        <f ca="1">'Products indicator value (h)'!C828-'Products indicator value (h)'!I828</f>
        <v>-3.4349703734264665</v>
      </c>
      <c r="P826" s="24">
        <f ca="1">'Products indicator value (h)'!C828-'Products indicator value (h)'!L828</f>
        <v>12.057759858592512</v>
      </c>
      <c r="Q826" s="24">
        <f ca="1">'Products indicator value (h)'!F828-'Products indicator value (h)'!I828</f>
        <v>-19.627168451768206</v>
      </c>
      <c r="R826" s="24">
        <f ca="1">'Products indicator value (h)'!F828-'Products indicator value (h)'!L828</f>
        <v>-4.134438219749228</v>
      </c>
      <c r="S826" s="24">
        <f ca="1">'Products indicator value (h)'!I828-'Products indicator value (h)'!L828</f>
        <v>15.492730232018978</v>
      </c>
      <c r="T826" s="24">
        <f ca="1">-('Products indicator value (h)'!C828-'Products indicator value (h)'!F828)</f>
        <v>-16.19219807834174</v>
      </c>
      <c r="U826" s="24">
        <f ca="1">-('Products indicator value (h)'!C828-'Products indicator value (h)'!I828)</f>
        <v>3.4349703734264665</v>
      </c>
      <c r="V826" s="24">
        <f ca="1">-('Products indicator value (h)'!C828-'Products indicator value (h)'!L828)</f>
        <v>-12.057759858592512</v>
      </c>
      <c r="W826" s="24">
        <f ca="1">-('Products indicator value (h)'!F828-'Products indicator value (h)'!I828)</f>
        <v>19.627168451768206</v>
      </c>
      <c r="X826" s="24">
        <f ca="1">-('Products indicator value (h)'!F828-'Products indicator value (h)'!L828)</f>
        <v>4.134438219749228</v>
      </c>
      <c r="Y826" s="24">
        <f ca="1">-('Products indicator value (h)'!I828-'Products indicator value (h)'!L828)</f>
        <v>-15.492730232018978</v>
      </c>
      <c r="Z826" s="24">
        <f ca="1">'Products indicator value (h)'!D828-'Products indicator value (h)'!G828</f>
        <v>0.37318155688622912</v>
      </c>
      <c r="AA826" s="24">
        <f ca="1">'Products indicator value (h)'!D828-'Products indicator value (h)'!J828</f>
        <v>0.55806271637563665</v>
      </c>
      <c r="AB826" s="24">
        <f ca="1">'Products indicator value (h)'!D828-'Products indicator value (h)'!M828</f>
        <v>0.90524003326714109</v>
      </c>
      <c r="AC826" s="24">
        <f ca="1">'Products indicator value (h)'!G828-'Products indicator value (h)'!J828</f>
        <v>0.18488115948940753</v>
      </c>
      <c r="AD826" s="24">
        <f ca="1">'Products indicator value (h)'!G828-'Products indicator value (h)'!M828</f>
        <v>0.53205847638091197</v>
      </c>
      <c r="AE826" s="24">
        <f ca="1">'Products indicator value (h)'!J828-'Products indicator value (h)'!M828</f>
        <v>0.34717731689150444</v>
      </c>
      <c r="AF826" s="24">
        <f ca="1">-('Products indicator value (h)'!D828-'Products indicator value (h)'!G828)</f>
        <v>-0.37318155688622912</v>
      </c>
      <c r="AG826" s="24">
        <f ca="1">-('Products indicator value (h)'!D828-'Products indicator value (h)'!J828)</f>
        <v>-0.55806271637563665</v>
      </c>
      <c r="AH826" s="24">
        <f ca="1">-('Products indicator value (h)'!D828-'Products indicator value (h)'!M828)</f>
        <v>-0.90524003326714109</v>
      </c>
      <c r="AI826" s="24">
        <f ca="1">-('Products indicator value (h)'!G828-'Products indicator value (h)'!J828)</f>
        <v>-0.18488115948940753</v>
      </c>
      <c r="AJ826" s="24">
        <f ca="1">-('Products indicator value (h)'!G828-'Products indicator value (h)'!M828)</f>
        <v>-0.53205847638091197</v>
      </c>
      <c r="AK826" s="24">
        <f ca="1">-('Products indicator value (h)'!J828-'Products indicator value (h)'!M828)</f>
        <v>-0.34717731689150444</v>
      </c>
    </row>
    <row r="827" spans="1:37">
      <c r="A827" s="7">
        <v>825</v>
      </c>
      <c r="B827" s="24">
        <f ca="1">'Products indicator value (h)'!B829-'Products indicator value (h)'!E829</f>
        <v>4.0475804477194224</v>
      </c>
      <c r="C827" s="24">
        <f ca="1">'Products indicator value (h)'!B829-'Products indicator value (h)'!H829</f>
        <v>1.7294364190707512E-2</v>
      </c>
      <c r="D827" s="24">
        <f ca="1">'Products indicator value (h)'!B829-'Products indicator value (h)'!K829</f>
        <v>4.6064967982288296</v>
      </c>
      <c r="E827" s="24">
        <f ca="1">'Products indicator value (h)'!E829-'Products indicator value (h)'!H829</f>
        <v>-4.0302860835287149</v>
      </c>
      <c r="F827" s="24">
        <f ca="1">'Products indicator value (h)'!E829-'Products indicator value (h)'!K829</f>
        <v>0.55891635050940724</v>
      </c>
      <c r="G827" s="24">
        <f ca="1">'Products indicator value (h)'!H829-'Products indicator value (h)'!K829</f>
        <v>4.5892024340381221</v>
      </c>
      <c r="H827" s="24">
        <f ca="1">-('Products indicator value (h)'!B829-'Products indicator value (h)'!E829)</f>
        <v>-4.0475804477194224</v>
      </c>
      <c r="I827" s="24">
        <f ca="1">-('Products indicator value (h)'!B829-'Products indicator value (h)'!H829)</f>
        <v>-1.7294364190707512E-2</v>
      </c>
      <c r="J827" s="24">
        <f ca="1">-('Products indicator value (h)'!B829-'Products indicator value (h)'!K829)</f>
        <v>-4.6064967982288296</v>
      </c>
      <c r="K827" s="24">
        <f ca="1">-('Products indicator value (h)'!E829-'Products indicator value (h)'!H829)</f>
        <v>4.0302860835287149</v>
      </c>
      <c r="L827" s="24">
        <f ca="1">-('Products indicator value (h)'!E829-'Products indicator value (h)'!K829)</f>
        <v>-0.55891635050940724</v>
      </c>
      <c r="M827" s="24">
        <f ca="1">-('Products indicator value (h)'!H829-'Products indicator value (h)'!K829)</f>
        <v>-4.5892024340381221</v>
      </c>
      <c r="N827" s="24">
        <f ca="1">'Products indicator value (h)'!C829-'Products indicator value (h)'!F829</f>
        <v>19.435081639825967</v>
      </c>
      <c r="O827" s="24">
        <f ca="1">'Products indicator value (h)'!C829-'Products indicator value (h)'!I829</f>
        <v>2.2534651155242358</v>
      </c>
      <c r="P827" s="24">
        <f ca="1">'Products indicator value (h)'!C829-'Products indicator value (h)'!L829</f>
        <v>21.607738865743386</v>
      </c>
      <c r="Q827" s="24">
        <f ca="1">'Products indicator value (h)'!F829-'Products indicator value (h)'!I829</f>
        <v>-17.181616524301731</v>
      </c>
      <c r="R827" s="24">
        <f ca="1">'Products indicator value (h)'!F829-'Products indicator value (h)'!L829</f>
        <v>2.1726572259174191</v>
      </c>
      <c r="S827" s="24">
        <f ca="1">'Products indicator value (h)'!I829-'Products indicator value (h)'!L829</f>
        <v>19.35427375021915</v>
      </c>
      <c r="T827" s="24">
        <f ca="1">-('Products indicator value (h)'!C829-'Products indicator value (h)'!F829)</f>
        <v>-19.435081639825967</v>
      </c>
      <c r="U827" s="24">
        <f ca="1">-('Products indicator value (h)'!C829-'Products indicator value (h)'!I829)</f>
        <v>-2.2534651155242358</v>
      </c>
      <c r="V827" s="24">
        <f ca="1">-('Products indicator value (h)'!C829-'Products indicator value (h)'!L829)</f>
        <v>-21.607738865743386</v>
      </c>
      <c r="W827" s="24">
        <f ca="1">-('Products indicator value (h)'!F829-'Products indicator value (h)'!I829)</f>
        <v>17.181616524301731</v>
      </c>
      <c r="X827" s="24">
        <f ca="1">-('Products indicator value (h)'!F829-'Products indicator value (h)'!L829)</f>
        <v>-2.1726572259174191</v>
      </c>
      <c r="Y827" s="24">
        <f ca="1">-('Products indicator value (h)'!I829-'Products indicator value (h)'!L829)</f>
        <v>-19.35427375021915</v>
      </c>
      <c r="Z827" s="24">
        <f ca="1">'Products indicator value (h)'!D829-'Products indicator value (h)'!G829</f>
        <v>1.9958600384282654E-2</v>
      </c>
      <c r="AA827" s="24">
        <f ca="1">'Products indicator value (h)'!D829-'Products indicator value (h)'!J829</f>
        <v>-0.49158816231064151</v>
      </c>
      <c r="AB827" s="24">
        <f ca="1">'Products indicator value (h)'!D829-'Products indicator value (h)'!M829</f>
        <v>-0.17070944555023515</v>
      </c>
      <c r="AC827" s="24">
        <f ca="1">'Products indicator value (h)'!G829-'Products indicator value (h)'!J829</f>
        <v>-0.51154676269492416</v>
      </c>
      <c r="AD827" s="24">
        <f ca="1">'Products indicator value (h)'!G829-'Products indicator value (h)'!M829</f>
        <v>-0.1906680459345178</v>
      </c>
      <c r="AE827" s="24">
        <f ca="1">'Products indicator value (h)'!J829-'Products indicator value (h)'!M829</f>
        <v>0.32087871676040636</v>
      </c>
      <c r="AF827" s="24">
        <f ca="1">-('Products indicator value (h)'!D829-'Products indicator value (h)'!G829)</f>
        <v>-1.9958600384282654E-2</v>
      </c>
      <c r="AG827" s="24">
        <f ca="1">-('Products indicator value (h)'!D829-'Products indicator value (h)'!J829)</f>
        <v>0.49158816231064151</v>
      </c>
      <c r="AH827" s="24">
        <f ca="1">-('Products indicator value (h)'!D829-'Products indicator value (h)'!M829)</f>
        <v>0.17070944555023515</v>
      </c>
      <c r="AI827" s="24">
        <f ca="1">-('Products indicator value (h)'!G829-'Products indicator value (h)'!J829)</f>
        <v>0.51154676269492416</v>
      </c>
      <c r="AJ827" s="24">
        <f ca="1">-('Products indicator value (h)'!G829-'Products indicator value (h)'!M829)</f>
        <v>0.1906680459345178</v>
      </c>
      <c r="AK827" s="24">
        <f ca="1">-('Products indicator value (h)'!J829-'Products indicator value (h)'!M829)</f>
        <v>-0.32087871676040636</v>
      </c>
    </row>
    <row r="828" spans="1:37">
      <c r="A828" s="7">
        <v>826</v>
      </c>
      <c r="B828" s="24">
        <f ca="1">'Products indicator value (h)'!B830-'Products indicator value (h)'!E830</f>
        <v>5.0209731903213282</v>
      </c>
      <c r="C828" s="24">
        <f ca="1">'Products indicator value (h)'!B830-'Products indicator value (h)'!H830</f>
        <v>4.3745200276832819E-2</v>
      </c>
      <c r="D828" s="24">
        <f ca="1">'Products indicator value (h)'!B830-'Products indicator value (h)'!K830</f>
        <v>5.362698418735576</v>
      </c>
      <c r="E828" s="24">
        <f ca="1">'Products indicator value (h)'!E830-'Products indicator value (h)'!H830</f>
        <v>-4.9772279900444953</v>
      </c>
      <c r="F828" s="24">
        <f ca="1">'Products indicator value (h)'!E830-'Products indicator value (h)'!K830</f>
        <v>0.34172522841424779</v>
      </c>
      <c r="G828" s="24">
        <f ca="1">'Products indicator value (h)'!H830-'Products indicator value (h)'!K830</f>
        <v>5.3189532184587431</v>
      </c>
      <c r="H828" s="24">
        <f ca="1">-('Products indicator value (h)'!B830-'Products indicator value (h)'!E830)</f>
        <v>-5.0209731903213282</v>
      </c>
      <c r="I828" s="24">
        <f ca="1">-('Products indicator value (h)'!B830-'Products indicator value (h)'!H830)</f>
        <v>-4.3745200276832819E-2</v>
      </c>
      <c r="J828" s="24">
        <f ca="1">-('Products indicator value (h)'!B830-'Products indicator value (h)'!K830)</f>
        <v>-5.362698418735576</v>
      </c>
      <c r="K828" s="24">
        <f ca="1">-('Products indicator value (h)'!E830-'Products indicator value (h)'!H830)</f>
        <v>4.9772279900444953</v>
      </c>
      <c r="L828" s="24">
        <f ca="1">-('Products indicator value (h)'!E830-'Products indicator value (h)'!K830)</f>
        <v>-0.34172522841424779</v>
      </c>
      <c r="M828" s="24">
        <f ca="1">-('Products indicator value (h)'!H830-'Products indicator value (h)'!K830)</f>
        <v>-5.3189532184587431</v>
      </c>
      <c r="N828" s="24">
        <f ca="1">'Products indicator value (h)'!C830-'Products indicator value (h)'!F830</f>
        <v>16.530263203640366</v>
      </c>
      <c r="O828" s="24">
        <f ca="1">'Products indicator value (h)'!C830-'Products indicator value (h)'!I830</f>
        <v>-14.208709281399152</v>
      </c>
      <c r="P828" s="24">
        <f ca="1">'Products indicator value (h)'!C830-'Products indicator value (h)'!L830</f>
        <v>7.7516489711431049</v>
      </c>
      <c r="Q828" s="24">
        <f ca="1">'Products indicator value (h)'!F830-'Products indicator value (h)'!I830</f>
        <v>-30.738972485039518</v>
      </c>
      <c r="R828" s="24">
        <f ca="1">'Products indicator value (h)'!F830-'Products indicator value (h)'!L830</f>
        <v>-8.7786142324972616</v>
      </c>
      <c r="S828" s="24">
        <f ca="1">'Products indicator value (h)'!I830-'Products indicator value (h)'!L830</f>
        <v>21.960358252542257</v>
      </c>
      <c r="T828" s="24">
        <f ca="1">-('Products indicator value (h)'!C830-'Products indicator value (h)'!F830)</f>
        <v>-16.530263203640366</v>
      </c>
      <c r="U828" s="24">
        <f ca="1">-('Products indicator value (h)'!C830-'Products indicator value (h)'!I830)</f>
        <v>14.208709281399152</v>
      </c>
      <c r="V828" s="24">
        <f ca="1">-('Products indicator value (h)'!C830-'Products indicator value (h)'!L830)</f>
        <v>-7.7516489711431049</v>
      </c>
      <c r="W828" s="24">
        <f ca="1">-('Products indicator value (h)'!F830-'Products indicator value (h)'!I830)</f>
        <v>30.738972485039518</v>
      </c>
      <c r="X828" s="24">
        <f ca="1">-('Products indicator value (h)'!F830-'Products indicator value (h)'!L830)</f>
        <v>8.7786142324972616</v>
      </c>
      <c r="Y828" s="24">
        <f ca="1">-('Products indicator value (h)'!I830-'Products indicator value (h)'!L830)</f>
        <v>-21.960358252542257</v>
      </c>
      <c r="Z828" s="24">
        <f ca="1">'Products indicator value (h)'!D830-'Products indicator value (h)'!G830</f>
        <v>0.15692412022892155</v>
      </c>
      <c r="AA828" s="24">
        <f ca="1">'Products indicator value (h)'!D830-'Products indicator value (h)'!J830</f>
        <v>0.23150022587191499</v>
      </c>
      <c r="AB828" s="24">
        <f ca="1">'Products indicator value (h)'!D830-'Products indicator value (h)'!M830</f>
        <v>-0.36153258487084616</v>
      </c>
      <c r="AC828" s="24">
        <f ca="1">'Products indicator value (h)'!G830-'Products indicator value (h)'!J830</f>
        <v>7.457610564299344E-2</v>
      </c>
      <c r="AD828" s="24">
        <f ca="1">'Products indicator value (h)'!G830-'Products indicator value (h)'!M830</f>
        <v>-0.51845670509976771</v>
      </c>
      <c r="AE828" s="24">
        <f ca="1">'Products indicator value (h)'!J830-'Products indicator value (h)'!M830</f>
        <v>-0.59303281074276115</v>
      </c>
      <c r="AF828" s="24">
        <f ca="1">-('Products indicator value (h)'!D830-'Products indicator value (h)'!G830)</f>
        <v>-0.15692412022892155</v>
      </c>
      <c r="AG828" s="24">
        <f ca="1">-('Products indicator value (h)'!D830-'Products indicator value (h)'!J830)</f>
        <v>-0.23150022587191499</v>
      </c>
      <c r="AH828" s="24">
        <f ca="1">-('Products indicator value (h)'!D830-'Products indicator value (h)'!M830)</f>
        <v>0.36153258487084616</v>
      </c>
      <c r="AI828" s="24">
        <f ca="1">-('Products indicator value (h)'!G830-'Products indicator value (h)'!J830)</f>
        <v>-7.457610564299344E-2</v>
      </c>
      <c r="AJ828" s="24">
        <f ca="1">-('Products indicator value (h)'!G830-'Products indicator value (h)'!M830)</f>
        <v>0.51845670509976771</v>
      </c>
      <c r="AK828" s="24">
        <f ca="1">-('Products indicator value (h)'!J830-'Products indicator value (h)'!M830)</f>
        <v>0.59303281074276115</v>
      </c>
    </row>
    <row r="829" spans="1:37">
      <c r="A829" s="7">
        <v>827</v>
      </c>
      <c r="B829" s="24">
        <f ca="1">'Products indicator value (h)'!B831-'Products indicator value (h)'!E831</f>
        <v>4.1998964454964751</v>
      </c>
      <c r="C829" s="24">
        <f ca="1">'Products indicator value (h)'!B831-'Products indicator value (h)'!H831</f>
        <v>1.472605833257119</v>
      </c>
      <c r="D829" s="24">
        <f ca="1">'Products indicator value (h)'!B831-'Products indicator value (h)'!K831</f>
        <v>4.2109267415015861</v>
      </c>
      <c r="E829" s="24">
        <f ca="1">'Products indicator value (h)'!E831-'Products indicator value (h)'!H831</f>
        <v>-2.7272906122393561</v>
      </c>
      <c r="F829" s="24">
        <f ca="1">'Products indicator value (h)'!E831-'Products indicator value (h)'!K831</f>
        <v>1.1030296005110962E-2</v>
      </c>
      <c r="G829" s="24">
        <f ca="1">'Products indicator value (h)'!H831-'Products indicator value (h)'!K831</f>
        <v>2.7383209082444671</v>
      </c>
      <c r="H829" s="24">
        <f ca="1">-('Products indicator value (h)'!B831-'Products indicator value (h)'!E831)</f>
        <v>-4.1998964454964751</v>
      </c>
      <c r="I829" s="24">
        <f ca="1">-('Products indicator value (h)'!B831-'Products indicator value (h)'!H831)</f>
        <v>-1.472605833257119</v>
      </c>
      <c r="J829" s="24">
        <f ca="1">-('Products indicator value (h)'!B831-'Products indicator value (h)'!K831)</f>
        <v>-4.2109267415015861</v>
      </c>
      <c r="K829" s="24">
        <f ca="1">-('Products indicator value (h)'!E831-'Products indicator value (h)'!H831)</f>
        <v>2.7272906122393561</v>
      </c>
      <c r="L829" s="24">
        <f ca="1">-('Products indicator value (h)'!E831-'Products indicator value (h)'!K831)</f>
        <v>-1.1030296005110962E-2</v>
      </c>
      <c r="M829" s="24">
        <f ca="1">-('Products indicator value (h)'!H831-'Products indicator value (h)'!K831)</f>
        <v>-2.7383209082444671</v>
      </c>
      <c r="N829" s="24">
        <f ca="1">'Products indicator value (h)'!C831-'Products indicator value (h)'!F831</f>
        <v>11.927538320343885</v>
      </c>
      <c r="O829" s="24">
        <f ca="1">'Products indicator value (h)'!C831-'Products indicator value (h)'!I831</f>
        <v>-0.22531365617645349</v>
      </c>
      <c r="P829" s="24">
        <f ca="1">'Products indicator value (h)'!C831-'Products indicator value (h)'!L831</f>
        <v>32.254100658369005</v>
      </c>
      <c r="Q829" s="24">
        <f ca="1">'Products indicator value (h)'!F831-'Products indicator value (h)'!I831</f>
        <v>-12.152851976520338</v>
      </c>
      <c r="R829" s="24">
        <f ca="1">'Products indicator value (h)'!F831-'Products indicator value (h)'!L831</f>
        <v>20.32656233802512</v>
      </c>
      <c r="S829" s="24">
        <f ca="1">'Products indicator value (h)'!I831-'Products indicator value (h)'!L831</f>
        <v>32.479414314545458</v>
      </c>
      <c r="T829" s="24">
        <f ca="1">-('Products indicator value (h)'!C831-'Products indicator value (h)'!F831)</f>
        <v>-11.927538320343885</v>
      </c>
      <c r="U829" s="24">
        <f ca="1">-('Products indicator value (h)'!C831-'Products indicator value (h)'!I831)</f>
        <v>0.22531365617645349</v>
      </c>
      <c r="V829" s="24">
        <f ca="1">-('Products indicator value (h)'!C831-'Products indicator value (h)'!L831)</f>
        <v>-32.254100658369005</v>
      </c>
      <c r="W829" s="24">
        <f ca="1">-('Products indicator value (h)'!F831-'Products indicator value (h)'!I831)</f>
        <v>12.152851976520338</v>
      </c>
      <c r="X829" s="24">
        <f ca="1">-('Products indicator value (h)'!F831-'Products indicator value (h)'!L831)</f>
        <v>-20.32656233802512</v>
      </c>
      <c r="Y829" s="24">
        <f ca="1">-('Products indicator value (h)'!I831-'Products indicator value (h)'!L831)</f>
        <v>-32.479414314545458</v>
      </c>
      <c r="Z829" s="24">
        <f ca="1">'Products indicator value (h)'!D831-'Products indicator value (h)'!G831</f>
        <v>3.1245508695236568E-2</v>
      </c>
      <c r="AA829" s="24">
        <f ca="1">'Products indicator value (h)'!D831-'Products indicator value (h)'!J831</f>
        <v>0.14889201508549843</v>
      </c>
      <c r="AB829" s="24">
        <f ca="1">'Products indicator value (h)'!D831-'Products indicator value (h)'!M831</f>
        <v>-0.21272080969143947</v>
      </c>
      <c r="AC829" s="24">
        <f ca="1">'Products indicator value (h)'!G831-'Products indicator value (h)'!J831</f>
        <v>0.11764650639026186</v>
      </c>
      <c r="AD829" s="24">
        <f ca="1">'Products indicator value (h)'!G831-'Products indicator value (h)'!M831</f>
        <v>-0.24396631838667604</v>
      </c>
      <c r="AE829" s="24">
        <f ca="1">'Products indicator value (h)'!J831-'Products indicator value (h)'!M831</f>
        <v>-0.3616128247769379</v>
      </c>
      <c r="AF829" s="24">
        <f ca="1">-('Products indicator value (h)'!D831-'Products indicator value (h)'!G831)</f>
        <v>-3.1245508695236568E-2</v>
      </c>
      <c r="AG829" s="24">
        <f ca="1">-('Products indicator value (h)'!D831-'Products indicator value (h)'!J831)</f>
        <v>-0.14889201508549843</v>
      </c>
      <c r="AH829" s="24">
        <f ca="1">-('Products indicator value (h)'!D831-'Products indicator value (h)'!M831)</f>
        <v>0.21272080969143947</v>
      </c>
      <c r="AI829" s="24">
        <f ca="1">-('Products indicator value (h)'!G831-'Products indicator value (h)'!J831)</f>
        <v>-0.11764650639026186</v>
      </c>
      <c r="AJ829" s="24">
        <f ca="1">-('Products indicator value (h)'!G831-'Products indicator value (h)'!M831)</f>
        <v>0.24396631838667604</v>
      </c>
      <c r="AK829" s="24">
        <f ca="1">-('Products indicator value (h)'!J831-'Products indicator value (h)'!M831)</f>
        <v>0.3616128247769379</v>
      </c>
    </row>
    <row r="830" spans="1:37">
      <c r="A830" s="7">
        <v>828</v>
      </c>
      <c r="B830" s="24">
        <f ca="1">'Products indicator value (h)'!B832-'Products indicator value (h)'!E832</f>
        <v>3.6583883291497141</v>
      </c>
      <c r="C830" s="24">
        <f ca="1">'Products indicator value (h)'!B832-'Products indicator value (h)'!H832</f>
        <v>-1.2196000619308514</v>
      </c>
      <c r="D830" s="24">
        <f ca="1">'Products indicator value (h)'!B832-'Products indicator value (h)'!K832</f>
        <v>4.3934359257795794</v>
      </c>
      <c r="E830" s="24">
        <f ca="1">'Products indicator value (h)'!E832-'Products indicator value (h)'!H832</f>
        <v>-4.8779883910805655</v>
      </c>
      <c r="F830" s="24">
        <f ca="1">'Products indicator value (h)'!E832-'Products indicator value (h)'!K832</f>
        <v>0.7350475966298653</v>
      </c>
      <c r="G830" s="24">
        <f ca="1">'Products indicator value (h)'!H832-'Products indicator value (h)'!K832</f>
        <v>5.6130359877104308</v>
      </c>
      <c r="H830" s="24">
        <f ca="1">-('Products indicator value (h)'!B832-'Products indicator value (h)'!E832)</f>
        <v>-3.6583883291497141</v>
      </c>
      <c r="I830" s="24">
        <f ca="1">-('Products indicator value (h)'!B832-'Products indicator value (h)'!H832)</f>
        <v>1.2196000619308514</v>
      </c>
      <c r="J830" s="24">
        <f ca="1">-('Products indicator value (h)'!B832-'Products indicator value (h)'!K832)</f>
        <v>-4.3934359257795794</v>
      </c>
      <c r="K830" s="24">
        <f ca="1">-('Products indicator value (h)'!E832-'Products indicator value (h)'!H832)</f>
        <v>4.8779883910805655</v>
      </c>
      <c r="L830" s="24">
        <f ca="1">-('Products indicator value (h)'!E832-'Products indicator value (h)'!K832)</f>
        <v>-0.7350475966298653</v>
      </c>
      <c r="M830" s="24">
        <f ca="1">-('Products indicator value (h)'!H832-'Products indicator value (h)'!K832)</f>
        <v>-5.6130359877104308</v>
      </c>
      <c r="N830" s="24">
        <f ca="1">'Products indicator value (h)'!C832-'Products indicator value (h)'!F832</f>
        <v>19.020572818360677</v>
      </c>
      <c r="O830" s="24">
        <f ca="1">'Products indicator value (h)'!C832-'Products indicator value (h)'!I832</f>
        <v>5.042976877431343</v>
      </c>
      <c r="P830" s="24">
        <f ca="1">'Products indicator value (h)'!C832-'Products indicator value (h)'!L832</f>
        <v>6.5935855356681259</v>
      </c>
      <c r="Q830" s="24">
        <f ca="1">'Products indicator value (h)'!F832-'Products indicator value (h)'!I832</f>
        <v>-13.977595940929334</v>
      </c>
      <c r="R830" s="24">
        <f ca="1">'Products indicator value (h)'!F832-'Products indicator value (h)'!L832</f>
        <v>-12.426987282692551</v>
      </c>
      <c r="S830" s="24">
        <f ca="1">'Products indicator value (h)'!I832-'Products indicator value (h)'!L832</f>
        <v>1.5506086582367828</v>
      </c>
      <c r="T830" s="24">
        <f ca="1">-('Products indicator value (h)'!C832-'Products indicator value (h)'!F832)</f>
        <v>-19.020572818360677</v>
      </c>
      <c r="U830" s="24">
        <f ca="1">-('Products indicator value (h)'!C832-'Products indicator value (h)'!I832)</f>
        <v>-5.042976877431343</v>
      </c>
      <c r="V830" s="24">
        <f ca="1">-('Products indicator value (h)'!C832-'Products indicator value (h)'!L832)</f>
        <v>-6.5935855356681259</v>
      </c>
      <c r="W830" s="24">
        <f ca="1">-('Products indicator value (h)'!F832-'Products indicator value (h)'!I832)</f>
        <v>13.977595940929334</v>
      </c>
      <c r="X830" s="24">
        <f ca="1">-('Products indicator value (h)'!F832-'Products indicator value (h)'!L832)</f>
        <v>12.426987282692551</v>
      </c>
      <c r="Y830" s="24">
        <f ca="1">-('Products indicator value (h)'!I832-'Products indicator value (h)'!L832)</f>
        <v>-1.5506086582367828</v>
      </c>
      <c r="Z830" s="24">
        <f ca="1">'Products indicator value (h)'!D832-'Products indicator value (h)'!G832</f>
        <v>0.26387262923491273</v>
      </c>
      <c r="AA830" s="24">
        <f ca="1">'Products indicator value (h)'!D832-'Products indicator value (h)'!J832</f>
        <v>0.15526821890439324</v>
      </c>
      <c r="AB830" s="24">
        <f ca="1">'Products indicator value (h)'!D832-'Products indicator value (h)'!M832</f>
        <v>0.19787179575019209</v>
      </c>
      <c r="AC830" s="24">
        <f ca="1">'Products indicator value (h)'!G832-'Products indicator value (h)'!J832</f>
        <v>-0.10860441033051949</v>
      </c>
      <c r="AD830" s="24">
        <f ca="1">'Products indicator value (h)'!G832-'Products indicator value (h)'!M832</f>
        <v>-6.6000833484720633E-2</v>
      </c>
      <c r="AE830" s="24">
        <f ca="1">'Products indicator value (h)'!J832-'Products indicator value (h)'!M832</f>
        <v>4.2603576845798852E-2</v>
      </c>
      <c r="AF830" s="24">
        <f ca="1">-('Products indicator value (h)'!D832-'Products indicator value (h)'!G832)</f>
        <v>-0.26387262923491273</v>
      </c>
      <c r="AG830" s="24">
        <f ca="1">-('Products indicator value (h)'!D832-'Products indicator value (h)'!J832)</f>
        <v>-0.15526821890439324</v>
      </c>
      <c r="AH830" s="24">
        <f ca="1">-('Products indicator value (h)'!D832-'Products indicator value (h)'!M832)</f>
        <v>-0.19787179575019209</v>
      </c>
      <c r="AI830" s="24">
        <f ca="1">-('Products indicator value (h)'!G832-'Products indicator value (h)'!J832)</f>
        <v>0.10860441033051949</v>
      </c>
      <c r="AJ830" s="24">
        <f ca="1">-('Products indicator value (h)'!G832-'Products indicator value (h)'!M832)</f>
        <v>6.6000833484720633E-2</v>
      </c>
      <c r="AK830" s="24">
        <f ca="1">-('Products indicator value (h)'!J832-'Products indicator value (h)'!M832)</f>
        <v>-4.2603576845798852E-2</v>
      </c>
    </row>
    <row r="831" spans="1:37">
      <c r="A831" s="7">
        <v>829</v>
      </c>
      <c r="B831" s="24">
        <f ca="1">'Products indicator value (h)'!B833-'Products indicator value (h)'!E833</f>
        <v>4.5600820469198382</v>
      </c>
      <c r="C831" s="24">
        <f ca="1">'Products indicator value (h)'!B833-'Products indicator value (h)'!H833</f>
        <v>1.1206255026150114</v>
      </c>
      <c r="D831" s="24">
        <f ca="1">'Products indicator value (h)'!B833-'Products indicator value (h)'!K833</f>
        <v>4.1076494030566533</v>
      </c>
      <c r="E831" s="24">
        <f ca="1">'Products indicator value (h)'!E833-'Products indicator value (h)'!H833</f>
        <v>-3.4394565443048268</v>
      </c>
      <c r="F831" s="24">
        <f ca="1">'Products indicator value (h)'!E833-'Products indicator value (h)'!K833</f>
        <v>-0.45243264386318494</v>
      </c>
      <c r="G831" s="24">
        <f ca="1">'Products indicator value (h)'!H833-'Products indicator value (h)'!K833</f>
        <v>2.9870239004416419</v>
      </c>
      <c r="H831" s="24">
        <f ca="1">-('Products indicator value (h)'!B833-'Products indicator value (h)'!E833)</f>
        <v>-4.5600820469198382</v>
      </c>
      <c r="I831" s="24">
        <f ca="1">-('Products indicator value (h)'!B833-'Products indicator value (h)'!H833)</f>
        <v>-1.1206255026150114</v>
      </c>
      <c r="J831" s="24">
        <f ca="1">-('Products indicator value (h)'!B833-'Products indicator value (h)'!K833)</f>
        <v>-4.1076494030566533</v>
      </c>
      <c r="K831" s="24">
        <f ca="1">-('Products indicator value (h)'!E833-'Products indicator value (h)'!H833)</f>
        <v>3.4394565443048268</v>
      </c>
      <c r="L831" s="24">
        <f ca="1">-('Products indicator value (h)'!E833-'Products indicator value (h)'!K833)</f>
        <v>0.45243264386318494</v>
      </c>
      <c r="M831" s="24">
        <f ca="1">-('Products indicator value (h)'!H833-'Products indicator value (h)'!K833)</f>
        <v>-2.9870239004416419</v>
      </c>
      <c r="N831" s="24">
        <f ca="1">'Products indicator value (h)'!C833-'Products indicator value (h)'!F833</f>
        <v>14.391901122739647</v>
      </c>
      <c r="O831" s="24">
        <f ca="1">'Products indicator value (h)'!C833-'Products indicator value (h)'!I833</f>
        <v>1.9719437522590084</v>
      </c>
      <c r="P831" s="24">
        <f ca="1">'Products indicator value (h)'!C833-'Products indicator value (h)'!L833</f>
        <v>11.221746301468265</v>
      </c>
      <c r="Q831" s="24">
        <f ca="1">'Products indicator value (h)'!F833-'Products indicator value (h)'!I833</f>
        <v>-12.419957370480638</v>
      </c>
      <c r="R831" s="24">
        <f ca="1">'Products indicator value (h)'!F833-'Products indicator value (h)'!L833</f>
        <v>-3.1701548212713817</v>
      </c>
      <c r="S831" s="24">
        <f ca="1">'Products indicator value (h)'!I833-'Products indicator value (h)'!L833</f>
        <v>9.2498025492092566</v>
      </c>
      <c r="T831" s="24">
        <f ca="1">-('Products indicator value (h)'!C833-'Products indicator value (h)'!F833)</f>
        <v>-14.391901122739647</v>
      </c>
      <c r="U831" s="24">
        <f ca="1">-('Products indicator value (h)'!C833-'Products indicator value (h)'!I833)</f>
        <v>-1.9719437522590084</v>
      </c>
      <c r="V831" s="24">
        <f ca="1">-('Products indicator value (h)'!C833-'Products indicator value (h)'!L833)</f>
        <v>-11.221746301468265</v>
      </c>
      <c r="W831" s="24">
        <f ca="1">-('Products indicator value (h)'!F833-'Products indicator value (h)'!I833)</f>
        <v>12.419957370480638</v>
      </c>
      <c r="X831" s="24">
        <f ca="1">-('Products indicator value (h)'!F833-'Products indicator value (h)'!L833)</f>
        <v>3.1701548212713817</v>
      </c>
      <c r="Y831" s="24">
        <f ca="1">-('Products indicator value (h)'!I833-'Products indicator value (h)'!L833)</f>
        <v>-9.2498025492092566</v>
      </c>
      <c r="Z831" s="24">
        <f ca="1">'Products indicator value (h)'!D833-'Products indicator value (h)'!G833</f>
        <v>-6.0411977980967535E-3</v>
      </c>
      <c r="AA831" s="24">
        <f ca="1">'Products indicator value (h)'!D833-'Products indicator value (h)'!J833</f>
        <v>-0.31732146721051957</v>
      </c>
      <c r="AB831" s="24">
        <f ca="1">'Products indicator value (h)'!D833-'Products indicator value (h)'!M833</f>
        <v>-0.15151588246010528</v>
      </c>
      <c r="AC831" s="24">
        <f ca="1">'Products indicator value (h)'!G833-'Products indicator value (h)'!J833</f>
        <v>-0.31128026941242282</v>
      </c>
      <c r="AD831" s="24">
        <f ca="1">'Products indicator value (h)'!G833-'Products indicator value (h)'!M833</f>
        <v>-0.14547468466200852</v>
      </c>
      <c r="AE831" s="24">
        <f ca="1">'Products indicator value (h)'!J833-'Products indicator value (h)'!M833</f>
        <v>0.16580558475041429</v>
      </c>
      <c r="AF831" s="24">
        <f ca="1">-('Products indicator value (h)'!D833-'Products indicator value (h)'!G833)</f>
        <v>6.0411977980967535E-3</v>
      </c>
      <c r="AG831" s="24">
        <f ca="1">-('Products indicator value (h)'!D833-'Products indicator value (h)'!J833)</f>
        <v>0.31732146721051957</v>
      </c>
      <c r="AH831" s="24">
        <f ca="1">-('Products indicator value (h)'!D833-'Products indicator value (h)'!M833)</f>
        <v>0.15151588246010528</v>
      </c>
      <c r="AI831" s="24">
        <f ca="1">-('Products indicator value (h)'!G833-'Products indicator value (h)'!J833)</f>
        <v>0.31128026941242282</v>
      </c>
      <c r="AJ831" s="24">
        <f ca="1">-('Products indicator value (h)'!G833-'Products indicator value (h)'!M833)</f>
        <v>0.14547468466200852</v>
      </c>
      <c r="AK831" s="24">
        <f ca="1">-('Products indicator value (h)'!J833-'Products indicator value (h)'!M833)</f>
        <v>-0.16580558475041429</v>
      </c>
    </row>
    <row r="832" spans="1:37">
      <c r="A832" s="7">
        <v>830</v>
      </c>
      <c r="B832" s="24">
        <f ca="1">'Products indicator value (h)'!B834-'Products indicator value (h)'!E834</f>
        <v>3.5110946434990336</v>
      </c>
      <c r="C832" s="24">
        <f ca="1">'Products indicator value (h)'!B834-'Products indicator value (h)'!H834</f>
        <v>0.24311826166197115</v>
      </c>
      <c r="D832" s="24">
        <f ca="1">'Products indicator value (h)'!B834-'Products indicator value (h)'!K834</f>
        <v>3.1227248233467533</v>
      </c>
      <c r="E832" s="24">
        <f ca="1">'Products indicator value (h)'!E834-'Products indicator value (h)'!H834</f>
        <v>-3.2679763818370624</v>
      </c>
      <c r="F832" s="24">
        <f ca="1">'Products indicator value (h)'!E834-'Products indicator value (h)'!K834</f>
        <v>-0.38836982015228028</v>
      </c>
      <c r="G832" s="24">
        <f ca="1">'Products indicator value (h)'!H834-'Products indicator value (h)'!K834</f>
        <v>2.8796065616847821</v>
      </c>
      <c r="H832" s="24">
        <f ca="1">-('Products indicator value (h)'!B834-'Products indicator value (h)'!E834)</f>
        <v>-3.5110946434990336</v>
      </c>
      <c r="I832" s="24">
        <f ca="1">-('Products indicator value (h)'!B834-'Products indicator value (h)'!H834)</f>
        <v>-0.24311826166197115</v>
      </c>
      <c r="J832" s="24">
        <f ca="1">-('Products indicator value (h)'!B834-'Products indicator value (h)'!K834)</f>
        <v>-3.1227248233467533</v>
      </c>
      <c r="K832" s="24">
        <f ca="1">-('Products indicator value (h)'!E834-'Products indicator value (h)'!H834)</f>
        <v>3.2679763818370624</v>
      </c>
      <c r="L832" s="24">
        <f ca="1">-('Products indicator value (h)'!E834-'Products indicator value (h)'!K834)</f>
        <v>0.38836982015228028</v>
      </c>
      <c r="M832" s="24">
        <f ca="1">-('Products indicator value (h)'!H834-'Products indicator value (h)'!K834)</f>
        <v>-2.8796065616847821</v>
      </c>
      <c r="N832" s="24">
        <f ca="1">'Products indicator value (h)'!C834-'Products indicator value (h)'!F834</f>
        <v>18.652627900390286</v>
      </c>
      <c r="O832" s="24">
        <f ca="1">'Products indicator value (h)'!C834-'Products indicator value (h)'!I834</f>
        <v>-17.58140620755718</v>
      </c>
      <c r="P832" s="24">
        <f ca="1">'Products indicator value (h)'!C834-'Products indicator value (h)'!L834</f>
        <v>19.800062633085794</v>
      </c>
      <c r="Q832" s="24">
        <f ca="1">'Products indicator value (h)'!F834-'Products indicator value (h)'!I834</f>
        <v>-36.234034107947465</v>
      </c>
      <c r="R832" s="24">
        <f ca="1">'Products indicator value (h)'!F834-'Products indicator value (h)'!L834</f>
        <v>1.1474347326955083</v>
      </c>
      <c r="S832" s="24">
        <f ca="1">'Products indicator value (h)'!I834-'Products indicator value (h)'!L834</f>
        <v>37.381468840642974</v>
      </c>
      <c r="T832" s="24">
        <f ca="1">-('Products indicator value (h)'!C834-'Products indicator value (h)'!F834)</f>
        <v>-18.652627900390286</v>
      </c>
      <c r="U832" s="24">
        <f ca="1">-('Products indicator value (h)'!C834-'Products indicator value (h)'!I834)</f>
        <v>17.58140620755718</v>
      </c>
      <c r="V832" s="24">
        <f ca="1">-('Products indicator value (h)'!C834-'Products indicator value (h)'!L834)</f>
        <v>-19.800062633085794</v>
      </c>
      <c r="W832" s="24">
        <f ca="1">-('Products indicator value (h)'!F834-'Products indicator value (h)'!I834)</f>
        <v>36.234034107947465</v>
      </c>
      <c r="X832" s="24">
        <f ca="1">-('Products indicator value (h)'!F834-'Products indicator value (h)'!L834)</f>
        <v>-1.1474347326955083</v>
      </c>
      <c r="Y832" s="24">
        <f ca="1">-('Products indicator value (h)'!I834-'Products indicator value (h)'!L834)</f>
        <v>-37.381468840642974</v>
      </c>
      <c r="Z832" s="24">
        <f ca="1">'Products indicator value (h)'!D834-'Products indicator value (h)'!G834</f>
        <v>0.42699519609381498</v>
      </c>
      <c r="AA832" s="24">
        <f ca="1">'Products indicator value (h)'!D834-'Products indicator value (h)'!J834</f>
        <v>-0.29721964893798103</v>
      </c>
      <c r="AB832" s="24">
        <f ca="1">'Products indicator value (h)'!D834-'Products indicator value (h)'!M834</f>
        <v>0.28826377349012966</v>
      </c>
      <c r="AC832" s="24">
        <f ca="1">'Products indicator value (h)'!G834-'Products indicator value (h)'!J834</f>
        <v>-0.72421484503179601</v>
      </c>
      <c r="AD832" s="24">
        <f ca="1">'Products indicator value (h)'!G834-'Products indicator value (h)'!M834</f>
        <v>-0.13873142260368532</v>
      </c>
      <c r="AE832" s="24">
        <f ca="1">'Products indicator value (h)'!J834-'Products indicator value (h)'!M834</f>
        <v>0.58548342242811069</v>
      </c>
      <c r="AF832" s="24">
        <f ca="1">-('Products indicator value (h)'!D834-'Products indicator value (h)'!G834)</f>
        <v>-0.42699519609381498</v>
      </c>
      <c r="AG832" s="24">
        <f ca="1">-('Products indicator value (h)'!D834-'Products indicator value (h)'!J834)</f>
        <v>0.29721964893798103</v>
      </c>
      <c r="AH832" s="24">
        <f ca="1">-('Products indicator value (h)'!D834-'Products indicator value (h)'!M834)</f>
        <v>-0.28826377349012966</v>
      </c>
      <c r="AI832" s="24">
        <f ca="1">-('Products indicator value (h)'!G834-'Products indicator value (h)'!J834)</f>
        <v>0.72421484503179601</v>
      </c>
      <c r="AJ832" s="24">
        <f ca="1">-('Products indicator value (h)'!G834-'Products indicator value (h)'!M834)</f>
        <v>0.13873142260368532</v>
      </c>
      <c r="AK832" s="24">
        <f ca="1">-('Products indicator value (h)'!J834-'Products indicator value (h)'!M834)</f>
        <v>-0.58548342242811069</v>
      </c>
    </row>
    <row r="833" spans="1:37">
      <c r="A833" s="7">
        <v>831</v>
      </c>
      <c r="B833" s="24">
        <f ca="1">'Products indicator value (h)'!B835-'Products indicator value (h)'!E835</f>
        <v>3.8721984031003553</v>
      </c>
      <c r="C833" s="24">
        <f ca="1">'Products indicator value (h)'!B835-'Products indicator value (h)'!H835</f>
        <v>-0.7133582142635353</v>
      </c>
      <c r="D833" s="24">
        <f ca="1">'Products indicator value (h)'!B835-'Products indicator value (h)'!K835</f>
        <v>2.6943470966456102</v>
      </c>
      <c r="E833" s="24">
        <f ca="1">'Products indicator value (h)'!E835-'Products indicator value (h)'!H835</f>
        <v>-4.5855566173638902</v>
      </c>
      <c r="F833" s="24">
        <f ca="1">'Products indicator value (h)'!E835-'Products indicator value (h)'!K835</f>
        <v>-1.1778513064547451</v>
      </c>
      <c r="G833" s="24">
        <f ca="1">'Products indicator value (h)'!H835-'Products indicator value (h)'!K835</f>
        <v>3.4077053109091455</v>
      </c>
      <c r="H833" s="24">
        <f ca="1">-('Products indicator value (h)'!B835-'Products indicator value (h)'!E835)</f>
        <v>-3.8721984031003553</v>
      </c>
      <c r="I833" s="24">
        <f ca="1">-('Products indicator value (h)'!B835-'Products indicator value (h)'!H835)</f>
        <v>0.7133582142635353</v>
      </c>
      <c r="J833" s="24">
        <f ca="1">-('Products indicator value (h)'!B835-'Products indicator value (h)'!K835)</f>
        <v>-2.6943470966456102</v>
      </c>
      <c r="K833" s="24">
        <f ca="1">-('Products indicator value (h)'!E835-'Products indicator value (h)'!H835)</f>
        <v>4.5855566173638902</v>
      </c>
      <c r="L833" s="24">
        <f ca="1">-('Products indicator value (h)'!E835-'Products indicator value (h)'!K835)</f>
        <v>1.1778513064547451</v>
      </c>
      <c r="M833" s="24">
        <f ca="1">-('Products indicator value (h)'!H835-'Products indicator value (h)'!K835)</f>
        <v>-3.4077053109091455</v>
      </c>
      <c r="N833" s="24">
        <f ca="1">'Products indicator value (h)'!C835-'Products indicator value (h)'!F835</f>
        <v>2.8454213221354365</v>
      </c>
      <c r="O833" s="24">
        <f ca="1">'Products indicator value (h)'!C835-'Products indicator value (h)'!I835</f>
        <v>1.0813720663923334</v>
      </c>
      <c r="P833" s="24">
        <f ca="1">'Products indicator value (h)'!C835-'Products indicator value (h)'!L835</f>
        <v>6.3821618156052509</v>
      </c>
      <c r="Q833" s="24">
        <f ca="1">'Products indicator value (h)'!F835-'Products indicator value (h)'!I835</f>
        <v>-1.7640492557431031</v>
      </c>
      <c r="R833" s="24">
        <f ca="1">'Products indicator value (h)'!F835-'Products indicator value (h)'!L835</f>
        <v>3.5367404934698143</v>
      </c>
      <c r="S833" s="24">
        <f ca="1">'Products indicator value (h)'!I835-'Products indicator value (h)'!L835</f>
        <v>5.3007897492129175</v>
      </c>
      <c r="T833" s="24">
        <f ca="1">-('Products indicator value (h)'!C835-'Products indicator value (h)'!F835)</f>
        <v>-2.8454213221354365</v>
      </c>
      <c r="U833" s="24">
        <f ca="1">-('Products indicator value (h)'!C835-'Products indicator value (h)'!I835)</f>
        <v>-1.0813720663923334</v>
      </c>
      <c r="V833" s="24">
        <f ca="1">-('Products indicator value (h)'!C835-'Products indicator value (h)'!L835)</f>
        <v>-6.3821618156052509</v>
      </c>
      <c r="W833" s="24">
        <f ca="1">-('Products indicator value (h)'!F835-'Products indicator value (h)'!I835)</f>
        <v>1.7640492557431031</v>
      </c>
      <c r="X833" s="24">
        <f ca="1">-('Products indicator value (h)'!F835-'Products indicator value (h)'!L835)</f>
        <v>-3.5367404934698143</v>
      </c>
      <c r="Y833" s="24">
        <f ca="1">-('Products indicator value (h)'!I835-'Products indicator value (h)'!L835)</f>
        <v>-5.3007897492129175</v>
      </c>
      <c r="Z833" s="24">
        <f ca="1">'Products indicator value (h)'!D835-'Products indicator value (h)'!G835</f>
        <v>2.6252026644889348E-2</v>
      </c>
      <c r="AA833" s="24">
        <f ca="1">'Products indicator value (h)'!D835-'Products indicator value (h)'!J835</f>
        <v>0.27781364891776539</v>
      </c>
      <c r="AB833" s="24">
        <f ca="1">'Products indicator value (h)'!D835-'Products indicator value (h)'!M835</f>
        <v>0.40317594348903008</v>
      </c>
      <c r="AC833" s="24">
        <f ca="1">'Products indicator value (h)'!G835-'Products indicator value (h)'!J835</f>
        <v>0.25156162227287604</v>
      </c>
      <c r="AD833" s="24">
        <f ca="1">'Products indicator value (h)'!G835-'Products indicator value (h)'!M835</f>
        <v>0.37692391684414073</v>
      </c>
      <c r="AE833" s="24">
        <f ca="1">'Products indicator value (h)'!J835-'Products indicator value (h)'!M835</f>
        <v>0.12536229457126469</v>
      </c>
      <c r="AF833" s="24">
        <f ca="1">-('Products indicator value (h)'!D835-'Products indicator value (h)'!G835)</f>
        <v>-2.6252026644889348E-2</v>
      </c>
      <c r="AG833" s="24">
        <f ca="1">-('Products indicator value (h)'!D835-'Products indicator value (h)'!J835)</f>
        <v>-0.27781364891776539</v>
      </c>
      <c r="AH833" s="24">
        <f ca="1">-('Products indicator value (h)'!D835-'Products indicator value (h)'!M835)</f>
        <v>-0.40317594348903008</v>
      </c>
      <c r="AI833" s="24">
        <f ca="1">-('Products indicator value (h)'!G835-'Products indicator value (h)'!J835)</f>
        <v>-0.25156162227287604</v>
      </c>
      <c r="AJ833" s="24">
        <f ca="1">-('Products indicator value (h)'!G835-'Products indicator value (h)'!M835)</f>
        <v>-0.37692391684414073</v>
      </c>
      <c r="AK833" s="24">
        <f ca="1">-('Products indicator value (h)'!J835-'Products indicator value (h)'!M835)</f>
        <v>-0.12536229457126469</v>
      </c>
    </row>
    <row r="834" spans="1:37">
      <c r="A834" s="7">
        <v>832</v>
      </c>
      <c r="B834" s="24">
        <f ca="1">'Products indicator value (h)'!B836-'Products indicator value (h)'!E836</f>
        <v>4.5703307272872999</v>
      </c>
      <c r="C834" s="24">
        <f ca="1">'Products indicator value (h)'!B836-'Products indicator value (h)'!H836</f>
        <v>2.5713467508859944</v>
      </c>
      <c r="D834" s="24">
        <f ca="1">'Products indicator value (h)'!B836-'Products indicator value (h)'!K836</f>
        <v>5.0680097827595398</v>
      </c>
      <c r="E834" s="24">
        <f ca="1">'Products indicator value (h)'!E836-'Products indicator value (h)'!H836</f>
        <v>-1.9989839764013055</v>
      </c>
      <c r="F834" s="24">
        <f ca="1">'Products indicator value (h)'!E836-'Products indicator value (h)'!K836</f>
        <v>0.4976790554722399</v>
      </c>
      <c r="G834" s="24">
        <f ca="1">'Products indicator value (h)'!H836-'Products indicator value (h)'!K836</f>
        <v>2.4966630318735454</v>
      </c>
      <c r="H834" s="24">
        <f ca="1">-('Products indicator value (h)'!B836-'Products indicator value (h)'!E836)</f>
        <v>-4.5703307272872999</v>
      </c>
      <c r="I834" s="24">
        <f ca="1">-('Products indicator value (h)'!B836-'Products indicator value (h)'!H836)</f>
        <v>-2.5713467508859944</v>
      </c>
      <c r="J834" s="24">
        <f ca="1">-('Products indicator value (h)'!B836-'Products indicator value (h)'!K836)</f>
        <v>-5.0680097827595398</v>
      </c>
      <c r="K834" s="24">
        <f ca="1">-('Products indicator value (h)'!E836-'Products indicator value (h)'!H836)</f>
        <v>1.9989839764013055</v>
      </c>
      <c r="L834" s="24">
        <f ca="1">-('Products indicator value (h)'!E836-'Products indicator value (h)'!K836)</f>
        <v>-0.4976790554722399</v>
      </c>
      <c r="M834" s="24">
        <f ca="1">-('Products indicator value (h)'!H836-'Products indicator value (h)'!K836)</f>
        <v>-2.4966630318735454</v>
      </c>
      <c r="N834" s="24">
        <f ca="1">'Products indicator value (h)'!C836-'Products indicator value (h)'!F836</f>
        <v>24.437353282331273</v>
      </c>
      <c r="O834" s="24">
        <f ca="1">'Products indicator value (h)'!C836-'Products indicator value (h)'!I836</f>
        <v>8.8267874470427898</v>
      </c>
      <c r="P834" s="24">
        <f ca="1">'Products indicator value (h)'!C836-'Products indicator value (h)'!L836</f>
        <v>31.777847013619265</v>
      </c>
      <c r="Q834" s="24">
        <f ca="1">'Products indicator value (h)'!F836-'Products indicator value (h)'!I836</f>
        <v>-15.610565835288483</v>
      </c>
      <c r="R834" s="24">
        <f ca="1">'Products indicator value (h)'!F836-'Products indicator value (h)'!L836</f>
        <v>7.3404937312879923</v>
      </c>
      <c r="S834" s="24">
        <f ca="1">'Products indicator value (h)'!I836-'Products indicator value (h)'!L836</f>
        <v>22.951059566576475</v>
      </c>
      <c r="T834" s="24">
        <f ca="1">-('Products indicator value (h)'!C836-'Products indicator value (h)'!F836)</f>
        <v>-24.437353282331273</v>
      </c>
      <c r="U834" s="24">
        <f ca="1">-('Products indicator value (h)'!C836-'Products indicator value (h)'!I836)</f>
        <v>-8.8267874470427898</v>
      </c>
      <c r="V834" s="24">
        <f ca="1">-('Products indicator value (h)'!C836-'Products indicator value (h)'!L836)</f>
        <v>-31.777847013619265</v>
      </c>
      <c r="W834" s="24">
        <f ca="1">-('Products indicator value (h)'!F836-'Products indicator value (h)'!I836)</f>
        <v>15.610565835288483</v>
      </c>
      <c r="X834" s="24">
        <f ca="1">-('Products indicator value (h)'!F836-'Products indicator value (h)'!L836)</f>
        <v>-7.3404937312879923</v>
      </c>
      <c r="Y834" s="24">
        <f ca="1">-('Products indicator value (h)'!I836-'Products indicator value (h)'!L836)</f>
        <v>-22.951059566576475</v>
      </c>
      <c r="Z834" s="24">
        <f ca="1">'Products indicator value (h)'!D836-'Products indicator value (h)'!G836</f>
        <v>3.457811364858987E-2</v>
      </c>
      <c r="AA834" s="24">
        <f ca="1">'Products indicator value (h)'!D836-'Products indicator value (h)'!J836</f>
        <v>-0.26376476434953045</v>
      </c>
      <c r="AB834" s="24">
        <f ca="1">'Products indicator value (h)'!D836-'Products indicator value (h)'!M836</f>
        <v>-0.24756276311761471</v>
      </c>
      <c r="AC834" s="24">
        <f ca="1">'Products indicator value (h)'!G836-'Products indicator value (h)'!J836</f>
        <v>-0.29834287799812031</v>
      </c>
      <c r="AD834" s="24">
        <f ca="1">'Products indicator value (h)'!G836-'Products indicator value (h)'!M836</f>
        <v>-0.28214087676620458</v>
      </c>
      <c r="AE834" s="24">
        <f ca="1">'Products indicator value (h)'!J836-'Products indicator value (h)'!M836</f>
        <v>1.620200123191573E-2</v>
      </c>
      <c r="AF834" s="24">
        <f ca="1">-('Products indicator value (h)'!D836-'Products indicator value (h)'!G836)</f>
        <v>-3.457811364858987E-2</v>
      </c>
      <c r="AG834" s="24">
        <f ca="1">-('Products indicator value (h)'!D836-'Products indicator value (h)'!J836)</f>
        <v>0.26376476434953045</v>
      </c>
      <c r="AH834" s="24">
        <f ca="1">-('Products indicator value (h)'!D836-'Products indicator value (h)'!M836)</f>
        <v>0.24756276311761471</v>
      </c>
      <c r="AI834" s="24">
        <f ca="1">-('Products indicator value (h)'!G836-'Products indicator value (h)'!J836)</f>
        <v>0.29834287799812031</v>
      </c>
      <c r="AJ834" s="24">
        <f ca="1">-('Products indicator value (h)'!G836-'Products indicator value (h)'!M836)</f>
        <v>0.28214087676620458</v>
      </c>
      <c r="AK834" s="24">
        <f ca="1">-('Products indicator value (h)'!J836-'Products indicator value (h)'!M836)</f>
        <v>-1.620200123191573E-2</v>
      </c>
    </row>
    <row r="835" spans="1:37">
      <c r="A835" s="7">
        <v>833</v>
      </c>
      <c r="B835" s="24">
        <f ca="1">'Products indicator value (h)'!B837-'Products indicator value (h)'!E837</f>
        <v>4.0625434037555097</v>
      </c>
      <c r="C835" s="24">
        <f ca="1">'Products indicator value (h)'!B837-'Products indicator value (h)'!H837</f>
        <v>1.6751500314004737</v>
      </c>
      <c r="D835" s="24">
        <f ca="1">'Products indicator value (h)'!B837-'Products indicator value (h)'!K837</f>
        <v>3.8793074822265838</v>
      </c>
      <c r="E835" s="24">
        <f ca="1">'Products indicator value (h)'!E837-'Products indicator value (h)'!H837</f>
        <v>-2.387393372355036</v>
      </c>
      <c r="F835" s="24">
        <f ca="1">'Products indicator value (h)'!E837-'Products indicator value (h)'!K837</f>
        <v>-0.18323592152892587</v>
      </c>
      <c r="G835" s="24">
        <f ca="1">'Products indicator value (h)'!H837-'Products indicator value (h)'!K837</f>
        <v>2.2041574508261101</v>
      </c>
      <c r="H835" s="24">
        <f ca="1">-('Products indicator value (h)'!B837-'Products indicator value (h)'!E837)</f>
        <v>-4.0625434037555097</v>
      </c>
      <c r="I835" s="24">
        <f ca="1">-('Products indicator value (h)'!B837-'Products indicator value (h)'!H837)</f>
        <v>-1.6751500314004737</v>
      </c>
      <c r="J835" s="24">
        <f ca="1">-('Products indicator value (h)'!B837-'Products indicator value (h)'!K837)</f>
        <v>-3.8793074822265838</v>
      </c>
      <c r="K835" s="24">
        <f ca="1">-('Products indicator value (h)'!E837-'Products indicator value (h)'!H837)</f>
        <v>2.387393372355036</v>
      </c>
      <c r="L835" s="24">
        <f ca="1">-('Products indicator value (h)'!E837-'Products indicator value (h)'!K837)</f>
        <v>0.18323592152892587</v>
      </c>
      <c r="M835" s="24">
        <f ca="1">-('Products indicator value (h)'!H837-'Products indicator value (h)'!K837)</f>
        <v>-2.2041574508261101</v>
      </c>
      <c r="N835" s="24">
        <f ca="1">'Products indicator value (h)'!C837-'Products indicator value (h)'!F837</f>
        <v>23.37149025227199</v>
      </c>
      <c r="O835" s="24">
        <f ca="1">'Products indicator value (h)'!C837-'Products indicator value (h)'!I837</f>
        <v>4.2729433748902039</v>
      </c>
      <c r="P835" s="24">
        <f ca="1">'Products indicator value (h)'!C837-'Products indicator value (h)'!L837</f>
        <v>27.652454758080815</v>
      </c>
      <c r="Q835" s="24">
        <f ca="1">'Products indicator value (h)'!F837-'Products indicator value (h)'!I837</f>
        <v>-19.098546877381786</v>
      </c>
      <c r="R835" s="24">
        <f ca="1">'Products indicator value (h)'!F837-'Products indicator value (h)'!L837</f>
        <v>4.280964505808825</v>
      </c>
      <c r="S835" s="24">
        <f ca="1">'Products indicator value (h)'!I837-'Products indicator value (h)'!L837</f>
        <v>23.379511383190611</v>
      </c>
      <c r="T835" s="24">
        <f ca="1">-('Products indicator value (h)'!C837-'Products indicator value (h)'!F837)</f>
        <v>-23.37149025227199</v>
      </c>
      <c r="U835" s="24">
        <f ca="1">-('Products indicator value (h)'!C837-'Products indicator value (h)'!I837)</f>
        <v>-4.2729433748902039</v>
      </c>
      <c r="V835" s="24">
        <f ca="1">-('Products indicator value (h)'!C837-'Products indicator value (h)'!L837)</f>
        <v>-27.652454758080815</v>
      </c>
      <c r="W835" s="24">
        <f ca="1">-('Products indicator value (h)'!F837-'Products indicator value (h)'!I837)</f>
        <v>19.098546877381786</v>
      </c>
      <c r="X835" s="24">
        <f ca="1">-('Products indicator value (h)'!F837-'Products indicator value (h)'!L837)</f>
        <v>-4.280964505808825</v>
      </c>
      <c r="Y835" s="24">
        <f ca="1">-('Products indicator value (h)'!I837-'Products indicator value (h)'!L837)</f>
        <v>-23.379511383190611</v>
      </c>
      <c r="Z835" s="24">
        <f ca="1">'Products indicator value (h)'!D837-'Products indicator value (h)'!G837</f>
        <v>-0.27257114131558002</v>
      </c>
      <c r="AA835" s="24">
        <f ca="1">'Products indicator value (h)'!D837-'Products indicator value (h)'!J837</f>
        <v>-0.31665751648281137</v>
      </c>
      <c r="AB835" s="24">
        <f ca="1">'Products indicator value (h)'!D837-'Products indicator value (h)'!M837</f>
        <v>-0.3916059784567576</v>
      </c>
      <c r="AC835" s="24">
        <f ca="1">'Products indicator value (h)'!G837-'Products indicator value (h)'!J837</f>
        <v>-4.4086375167231351E-2</v>
      </c>
      <c r="AD835" s="24">
        <f ca="1">'Products indicator value (h)'!G837-'Products indicator value (h)'!M837</f>
        <v>-0.11903483714117757</v>
      </c>
      <c r="AE835" s="24">
        <f ca="1">'Products indicator value (h)'!J837-'Products indicator value (h)'!M837</f>
        <v>-7.4948461973946223E-2</v>
      </c>
      <c r="AF835" s="24">
        <f ca="1">-('Products indicator value (h)'!D837-'Products indicator value (h)'!G837)</f>
        <v>0.27257114131558002</v>
      </c>
      <c r="AG835" s="24">
        <f ca="1">-('Products indicator value (h)'!D837-'Products indicator value (h)'!J837)</f>
        <v>0.31665751648281137</v>
      </c>
      <c r="AH835" s="24">
        <f ca="1">-('Products indicator value (h)'!D837-'Products indicator value (h)'!M837)</f>
        <v>0.3916059784567576</v>
      </c>
      <c r="AI835" s="24">
        <f ca="1">-('Products indicator value (h)'!G837-'Products indicator value (h)'!J837)</f>
        <v>4.4086375167231351E-2</v>
      </c>
      <c r="AJ835" s="24">
        <f ca="1">-('Products indicator value (h)'!G837-'Products indicator value (h)'!M837)</f>
        <v>0.11903483714117757</v>
      </c>
      <c r="AK835" s="24">
        <f ca="1">-('Products indicator value (h)'!J837-'Products indicator value (h)'!M837)</f>
        <v>7.4948461973946223E-2</v>
      </c>
    </row>
    <row r="836" spans="1:37">
      <c r="A836" s="7">
        <v>834</v>
      </c>
      <c r="B836" s="24">
        <f ca="1">'Products indicator value (h)'!B838-'Products indicator value (h)'!E838</f>
        <v>4.3669355437978625</v>
      </c>
      <c r="C836" s="24">
        <f ca="1">'Products indicator value (h)'!B838-'Products indicator value (h)'!H838</f>
        <v>2.0235284525286792</v>
      </c>
      <c r="D836" s="24">
        <f ca="1">'Products indicator value (h)'!B838-'Products indicator value (h)'!K838</f>
        <v>4.7589846383140131</v>
      </c>
      <c r="E836" s="24">
        <f ca="1">'Products indicator value (h)'!E838-'Products indicator value (h)'!H838</f>
        <v>-2.3434070912691833</v>
      </c>
      <c r="F836" s="24">
        <f ca="1">'Products indicator value (h)'!E838-'Products indicator value (h)'!K838</f>
        <v>0.39204909451615055</v>
      </c>
      <c r="G836" s="24">
        <f ca="1">'Products indicator value (h)'!H838-'Products indicator value (h)'!K838</f>
        <v>2.7354561857853339</v>
      </c>
      <c r="H836" s="24">
        <f ca="1">-('Products indicator value (h)'!B838-'Products indicator value (h)'!E838)</f>
        <v>-4.3669355437978625</v>
      </c>
      <c r="I836" s="24">
        <f ca="1">-('Products indicator value (h)'!B838-'Products indicator value (h)'!H838)</f>
        <v>-2.0235284525286792</v>
      </c>
      <c r="J836" s="24">
        <f ca="1">-('Products indicator value (h)'!B838-'Products indicator value (h)'!K838)</f>
        <v>-4.7589846383140131</v>
      </c>
      <c r="K836" s="24">
        <f ca="1">-('Products indicator value (h)'!E838-'Products indicator value (h)'!H838)</f>
        <v>2.3434070912691833</v>
      </c>
      <c r="L836" s="24">
        <f ca="1">-('Products indicator value (h)'!E838-'Products indicator value (h)'!K838)</f>
        <v>-0.39204909451615055</v>
      </c>
      <c r="M836" s="24">
        <f ca="1">-('Products indicator value (h)'!H838-'Products indicator value (h)'!K838)</f>
        <v>-2.7354561857853339</v>
      </c>
      <c r="N836" s="24">
        <f ca="1">'Products indicator value (h)'!C838-'Products indicator value (h)'!F838</f>
        <v>-2.274050331167949</v>
      </c>
      <c r="O836" s="24">
        <f ca="1">'Products indicator value (h)'!C838-'Products indicator value (h)'!I838</f>
        <v>-16.32247125975745</v>
      </c>
      <c r="P836" s="24">
        <f ca="1">'Products indicator value (h)'!C838-'Products indicator value (h)'!L838</f>
        <v>-9.4178703766374383</v>
      </c>
      <c r="Q836" s="24">
        <f ca="1">'Products indicator value (h)'!F838-'Products indicator value (h)'!I838</f>
        <v>-14.048420928589501</v>
      </c>
      <c r="R836" s="24">
        <f ca="1">'Products indicator value (h)'!F838-'Products indicator value (h)'!L838</f>
        <v>-7.1438200454694893</v>
      </c>
      <c r="S836" s="24">
        <f ca="1">'Products indicator value (h)'!I838-'Products indicator value (h)'!L838</f>
        <v>6.9046008831200112</v>
      </c>
      <c r="T836" s="24">
        <f ca="1">-('Products indicator value (h)'!C838-'Products indicator value (h)'!F838)</f>
        <v>2.274050331167949</v>
      </c>
      <c r="U836" s="24">
        <f ca="1">-('Products indicator value (h)'!C838-'Products indicator value (h)'!I838)</f>
        <v>16.32247125975745</v>
      </c>
      <c r="V836" s="24">
        <f ca="1">-('Products indicator value (h)'!C838-'Products indicator value (h)'!L838)</f>
        <v>9.4178703766374383</v>
      </c>
      <c r="W836" s="24">
        <f ca="1">-('Products indicator value (h)'!F838-'Products indicator value (h)'!I838)</f>
        <v>14.048420928589501</v>
      </c>
      <c r="X836" s="24">
        <f ca="1">-('Products indicator value (h)'!F838-'Products indicator value (h)'!L838)</f>
        <v>7.1438200454694893</v>
      </c>
      <c r="Y836" s="24">
        <f ca="1">-('Products indicator value (h)'!I838-'Products indicator value (h)'!L838)</f>
        <v>-6.9046008831200112</v>
      </c>
      <c r="Z836" s="24">
        <f ca="1">'Products indicator value (h)'!D838-'Products indicator value (h)'!G838</f>
        <v>0.44438550966245827</v>
      </c>
      <c r="AA836" s="24">
        <f ca="1">'Products indicator value (h)'!D838-'Products indicator value (h)'!J838</f>
        <v>0.51760359347467344</v>
      </c>
      <c r="AB836" s="24">
        <f ca="1">'Products indicator value (h)'!D838-'Products indicator value (h)'!M838</f>
        <v>0.32203414625426574</v>
      </c>
      <c r="AC836" s="24">
        <f ca="1">'Products indicator value (h)'!G838-'Products indicator value (h)'!J838</f>
        <v>7.3218083812215173E-2</v>
      </c>
      <c r="AD836" s="24">
        <f ca="1">'Products indicator value (h)'!G838-'Products indicator value (h)'!M838</f>
        <v>-0.12235136340819253</v>
      </c>
      <c r="AE836" s="24">
        <f ca="1">'Products indicator value (h)'!J838-'Products indicator value (h)'!M838</f>
        <v>-0.1955694472204077</v>
      </c>
      <c r="AF836" s="24">
        <f ca="1">-('Products indicator value (h)'!D838-'Products indicator value (h)'!G838)</f>
        <v>-0.44438550966245827</v>
      </c>
      <c r="AG836" s="24">
        <f ca="1">-('Products indicator value (h)'!D838-'Products indicator value (h)'!J838)</f>
        <v>-0.51760359347467344</v>
      </c>
      <c r="AH836" s="24">
        <f ca="1">-('Products indicator value (h)'!D838-'Products indicator value (h)'!M838)</f>
        <v>-0.32203414625426574</v>
      </c>
      <c r="AI836" s="24">
        <f ca="1">-('Products indicator value (h)'!G838-'Products indicator value (h)'!J838)</f>
        <v>-7.3218083812215173E-2</v>
      </c>
      <c r="AJ836" s="24">
        <f ca="1">-('Products indicator value (h)'!G838-'Products indicator value (h)'!M838)</f>
        <v>0.12235136340819253</v>
      </c>
      <c r="AK836" s="24">
        <f ca="1">-('Products indicator value (h)'!J838-'Products indicator value (h)'!M838)</f>
        <v>0.1955694472204077</v>
      </c>
    </row>
    <row r="837" spans="1:37">
      <c r="A837" s="7">
        <v>835</v>
      </c>
      <c r="B837" s="24">
        <f ca="1">'Products indicator value (h)'!B839-'Products indicator value (h)'!E839</f>
        <v>4.769110624275152</v>
      </c>
      <c r="C837" s="24">
        <f ca="1">'Products indicator value (h)'!B839-'Products indicator value (h)'!H839</f>
        <v>0.33405239487206195</v>
      </c>
      <c r="D837" s="24">
        <f ca="1">'Products indicator value (h)'!B839-'Products indicator value (h)'!K839</f>
        <v>4.1665587069473009</v>
      </c>
      <c r="E837" s="24">
        <f ca="1">'Products indicator value (h)'!E839-'Products indicator value (h)'!H839</f>
        <v>-4.43505822940309</v>
      </c>
      <c r="F837" s="24">
        <f ca="1">'Products indicator value (h)'!E839-'Products indicator value (h)'!K839</f>
        <v>-0.60255191732785063</v>
      </c>
      <c r="G837" s="24">
        <f ca="1">'Products indicator value (h)'!H839-'Products indicator value (h)'!K839</f>
        <v>3.832506312075239</v>
      </c>
      <c r="H837" s="24">
        <f ca="1">-('Products indicator value (h)'!B839-'Products indicator value (h)'!E839)</f>
        <v>-4.769110624275152</v>
      </c>
      <c r="I837" s="24">
        <f ca="1">-('Products indicator value (h)'!B839-'Products indicator value (h)'!H839)</f>
        <v>-0.33405239487206195</v>
      </c>
      <c r="J837" s="24">
        <f ca="1">-('Products indicator value (h)'!B839-'Products indicator value (h)'!K839)</f>
        <v>-4.1665587069473009</v>
      </c>
      <c r="K837" s="24">
        <f ca="1">-('Products indicator value (h)'!E839-'Products indicator value (h)'!H839)</f>
        <v>4.43505822940309</v>
      </c>
      <c r="L837" s="24">
        <f ca="1">-('Products indicator value (h)'!E839-'Products indicator value (h)'!K839)</f>
        <v>0.60255191732785063</v>
      </c>
      <c r="M837" s="24">
        <f ca="1">-('Products indicator value (h)'!H839-'Products indicator value (h)'!K839)</f>
        <v>-3.832506312075239</v>
      </c>
      <c r="N837" s="24">
        <f ca="1">'Products indicator value (h)'!C839-'Products indicator value (h)'!F839</f>
        <v>11.325658170461608</v>
      </c>
      <c r="O837" s="24">
        <f ca="1">'Products indicator value (h)'!C839-'Products indicator value (h)'!I839</f>
        <v>-1.1684681871727491</v>
      </c>
      <c r="P837" s="24">
        <f ca="1">'Products indicator value (h)'!C839-'Products indicator value (h)'!L839</f>
        <v>16.236142588371415</v>
      </c>
      <c r="Q837" s="24">
        <f ca="1">'Products indicator value (h)'!F839-'Products indicator value (h)'!I839</f>
        <v>-12.494126357634357</v>
      </c>
      <c r="R837" s="24">
        <f ca="1">'Products indicator value (h)'!F839-'Products indicator value (h)'!L839</f>
        <v>4.9104844179098066</v>
      </c>
      <c r="S837" s="24">
        <f ca="1">'Products indicator value (h)'!I839-'Products indicator value (h)'!L839</f>
        <v>17.404610775544164</v>
      </c>
      <c r="T837" s="24">
        <f ca="1">-('Products indicator value (h)'!C839-'Products indicator value (h)'!F839)</f>
        <v>-11.325658170461608</v>
      </c>
      <c r="U837" s="24">
        <f ca="1">-('Products indicator value (h)'!C839-'Products indicator value (h)'!I839)</f>
        <v>1.1684681871727491</v>
      </c>
      <c r="V837" s="24">
        <f ca="1">-('Products indicator value (h)'!C839-'Products indicator value (h)'!L839)</f>
        <v>-16.236142588371415</v>
      </c>
      <c r="W837" s="24">
        <f ca="1">-('Products indicator value (h)'!F839-'Products indicator value (h)'!I839)</f>
        <v>12.494126357634357</v>
      </c>
      <c r="X837" s="24">
        <f ca="1">-('Products indicator value (h)'!F839-'Products indicator value (h)'!L839)</f>
        <v>-4.9104844179098066</v>
      </c>
      <c r="Y837" s="24">
        <f ca="1">-('Products indicator value (h)'!I839-'Products indicator value (h)'!L839)</f>
        <v>-17.404610775544164</v>
      </c>
      <c r="Z837" s="24">
        <f ca="1">'Products indicator value (h)'!D839-'Products indicator value (h)'!G839</f>
        <v>-0.26183935994427388</v>
      </c>
      <c r="AA837" s="24">
        <f ca="1">'Products indicator value (h)'!D839-'Products indicator value (h)'!J839</f>
        <v>-0.40488604366934822</v>
      </c>
      <c r="AB837" s="24">
        <f ca="1">'Products indicator value (h)'!D839-'Products indicator value (h)'!M839</f>
        <v>-0.17261631944766176</v>
      </c>
      <c r="AC837" s="24">
        <f ca="1">'Products indicator value (h)'!G839-'Products indicator value (h)'!J839</f>
        <v>-0.14304668372507434</v>
      </c>
      <c r="AD837" s="24">
        <f ca="1">'Products indicator value (h)'!G839-'Products indicator value (h)'!M839</f>
        <v>8.9223040496612116E-2</v>
      </c>
      <c r="AE837" s="24">
        <f ca="1">'Products indicator value (h)'!J839-'Products indicator value (h)'!M839</f>
        <v>0.23226972422168646</v>
      </c>
      <c r="AF837" s="24">
        <f ca="1">-('Products indicator value (h)'!D839-'Products indicator value (h)'!G839)</f>
        <v>0.26183935994427388</v>
      </c>
      <c r="AG837" s="24">
        <f ca="1">-('Products indicator value (h)'!D839-'Products indicator value (h)'!J839)</f>
        <v>0.40488604366934822</v>
      </c>
      <c r="AH837" s="24">
        <f ca="1">-('Products indicator value (h)'!D839-'Products indicator value (h)'!M839)</f>
        <v>0.17261631944766176</v>
      </c>
      <c r="AI837" s="24">
        <f ca="1">-('Products indicator value (h)'!G839-'Products indicator value (h)'!J839)</f>
        <v>0.14304668372507434</v>
      </c>
      <c r="AJ837" s="24">
        <f ca="1">-('Products indicator value (h)'!G839-'Products indicator value (h)'!M839)</f>
        <v>-8.9223040496612116E-2</v>
      </c>
      <c r="AK837" s="24">
        <f ca="1">-('Products indicator value (h)'!J839-'Products indicator value (h)'!M839)</f>
        <v>-0.23226972422168646</v>
      </c>
    </row>
    <row r="838" spans="1:37">
      <c r="A838" s="7">
        <v>836</v>
      </c>
      <c r="B838" s="24">
        <f ca="1">'Products indicator value (h)'!B840-'Products indicator value (h)'!E840</f>
        <v>4.7164036711852564</v>
      </c>
      <c r="C838" s="24">
        <f ca="1">'Products indicator value (h)'!B840-'Products indicator value (h)'!H840</f>
        <v>6.0272324420781231E-2</v>
      </c>
      <c r="D838" s="24">
        <f ca="1">'Products indicator value (h)'!B840-'Products indicator value (h)'!K840</f>
        <v>3.8525208802345174</v>
      </c>
      <c r="E838" s="24">
        <f ca="1">'Products indicator value (h)'!E840-'Products indicator value (h)'!H840</f>
        <v>-4.6561313467644752</v>
      </c>
      <c r="F838" s="24">
        <f ca="1">'Products indicator value (h)'!E840-'Products indicator value (h)'!K840</f>
        <v>-0.86388279095073894</v>
      </c>
      <c r="G838" s="24">
        <f ca="1">'Products indicator value (h)'!H840-'Products indicator value (h)'!K840</f>
        <v>3.7922485558137362</v>
      </c>
      <c r="H838" s="24">
        <f ca="1">-('Products indicator value (h)'!B840-'Products indicator value (h)'!E840)</f>
        <v>-4.7164036711852564</v>
      </c>
      <c r="I838" s="24">
        <f ca="1">-('Products indicator value (h)'!B840-'Products indicator value (h)'!H840)</f>
        <v>-6.0272324420781231E-2</v>
      </c>
      <c r="J838" s="24">
        <f ca="1">-('Products indicator value (h)'!B840-'Products indicator value (h)'!K840)</f>
        <v>-3.8525208802345174</v>
      </c>
      <c r="K838" s="24">
        <f ca="1">-('Products indicator value (h)'!E840-'Products indicator value (h)'!H840)</f>
        <v>4.6561313467644752</v>
      </c>
      <c r="L838" s="24">
        <f ca="1">-('Products indicator value (h)'!E840-'Products indicator value (h)'!K840)</f>
        <v>0.86388279095073894</v>
      </c>
      <c r="M838" s="24">
        <f ca="1">-('Products indicator value (h)'!H840-'Products indicator value (h)'!K840)</f>
        <v>-3.7922485558137362</v>
      </c>
      <c r="N838" s="24">
        <f ca="1">'Products indicator value (h)'!C840-'Products indicator value (h)'!F840</f>
        <v>14.211093887525394</v>
      </c>
      <c r="O838" s="24">
        <f ca="1">'Products indicator value (h)'!C840-'Products indicator value (h)'!I840</f>
        <v>6.9021301853895096</v>
      </c>
      <c r="P838" s="24">
        <f ca="1">'Products indicator value (h)'!C840-'Products indicator value (h)'!L840</f>
        <v>13.857371633793441</v>
      </c>
      <c r="Q838" s="24">
        <f ca="1">'Products indicator value (h)'!F840-'Products indicator value (h)'!I840</f>
        <v>-7.308963702135884</v>
      </c>
      <c r="R838" s="24">
        <f ca="1">'Products indicator value (h)'!F840-'Products indicator value (h)'!L840</f>
        <v>-0.35372225373195221</v>
      </c>
      <c r="S838" s="24">
        <f ca="1">'Products indicator value (h)'!I840-'Products indicator value (h)'!L840</f>
        <v>6.9552414484039318</v>
      </c>
      <c r="T838" s="24">
        <f ca="1">-('Products indicator value (h)'!C840-'Products indicator value (h)'!F840)</f>
        <v>-14.211093887525394</v>
      </c>
      <c r="U838" s="24">
        <f ca="1">-('Products indicator value (h)'!C840-'Products indicator value (h)'!I840)</f>
        <v>-6.9021301853895096</v>
      </c>
      <c r="V838" s="24">
        <f ca="1">-('Products indicator value (h)'!C840-'Products indicator value (h)'!L840)</f>
        <v>-13.857371633793441</v>
      </c>
      <c r="W838" s="24">
        <f ca="1">-('Products indicator value (h)'!F840-'Products indicator value (h)'!I840)</f>
        <v>7.308963702135884</v>
      </c>
      <c r="X838" s="24">
        <f ca="1">-('Products indicator value (h)'!F840-'Products indicator value (h)'!L840)</f>
        <v>0.35372225373195221</v>
      </c>
      <c r="Y838" s="24">
        <f ca="1">-('Products indicator value (h)'!I840-'Products indicator value (h)'!L840)</f>
        <v>-6.9552414484039318</v>
      </c>
      <c r="Z838" s="24">
        <f ca="1">'Products indicator value (h)'!D840-'Products indicator value (h)'!G840</f>
        <v>0.21732887510875742</v>
      </c>
      <c r="AA838" s="24">
        <f ca="1">'Products indicator value (h)'!D840-'Products indicator value (h)'!J840</f>
        <v>-3.5999756963898122E-3</v>
      </c>
      <c r="AB838" s="24">
        <f ca="1">'Products indicator value (h)'!D840-'Products indicator value (h)'!M840</f>
        <v>-0.14492965057348783</v>
      </c>
      <c r="AC838" s="24">
        <f ca="1">'Products indicator value (h)'!G840-'Products indicator value (h)'!J840</f>
        <v>-0.22092885080514724</v>
      </c>
      <c r="AD838" s="24">
        <f ca="1">'Products indicator value (h)'!G840-'Products indicator value (h)'!M840</f>
        <v>-0.36225852568224526</v>
      </c>
      <c r="AE838" s="24">
        <f ca="1">'Products indicator value (h)'!J840-'Products indicator value (h)'!M840</f>
        <v>-0.14132967487709802</v>
      </c>
      <c r="AF838" s="24">
        <f ca="1">-('Products indicator value (h)'!D840-'Products indicator value (h)'!G840)</f>
        <v>-0.21732887510875742</v>
      </c>
      <c r="AG838" s="24">
        <f ca="1">-('Products indicator value (h)'!D840-'Products indicator value (h)'!J840)</f>
        <v>3.5999756963898122E-3</v>
      </c>
      <c r="AH838" s="24">
        <f ca="1">-('Products indicator value (h)'!D840-'Products indicator value (h)'!M840)</f>
        <v>0.14492965057348783</v>
      </c>
      <c r="AI838" s="24">
        <f ca="1">-('Products indicator value (h)'!G840-'Products indicator value (h)'!J840)</f>
        <v>0.22092885080514724</v>
      </c>
      <c r="AJ838" s="24">
        <f ca="1">-('Products indicator value (h)'!G840-'Products indicator value (h)'!M840)</f>
        <v>0.36225852568224526</v>
      </c>
      <c r="AK838" s="24">
        <f ca="1">-('Products indicator value (h)'!J840-'Products indicator value (h)'!M840)</f>
        <v>0.14132967487709802</v>
      </c>
    </row>
    <row r="839" spans="1:37">
      <c r="A839" s="7">
        <v>837</v>
      </c>
      <c r="B839" s="24">
        <f ca="1">'Products indicator value (h)'!B841-'Products indicator value (h)'!E841</f>
        <v>2.7539313020106979</v>
      </c>
      <c r="C839" s="24">
        <f ca="1">'Products indicator value (h)'!B841-'Products indicator value (h)'!H841</f>
        <v>-1.6351990622733759</v>
      </c>
      <c r="D839" s="24">
        <f ca="1">'Products indicator value (h)'!B841-'Products indicator value (h)'!K841</f>
        <v>3.9602285258305425</v>
      </c>
      <c r="E839" s="24">
        <f ca="1">'Products indicator value (h)'!E841-'Products indicator value (h)'!H841</f>
        <v>-4.3891303642840738</v>
      </c>
      <c r="F839" s="24">
        <f ca="1">'Products indicator value (h)'!E841-'Products indicator value (h)'!K841</f>
        <v>1.2062972238198446</v>
      </c>
      <c r="G839" s="24">
        <f ca="1">'Products indicator value (h)'!H841-'Products indicator value (h)'!K841</f>
        <v>5.5954275881039184</v>
      </c>
      <c r="H839" s="24">
        <f ca="1">-('Products indicator value (h)'!B841-'Products indicator value (h)'!E841)</f>
        <v>-2.7539313020106979</v>
      </c>
      <c r="I839" s="24">
        <f ca="1">-('Products indicator value (h)'!B841-'Products indicator value (h)'!H841)</f>
        <v>1.6351990622733759</v>
      </c>
      <c r="J839" s="24">
        <f ca="1">-('Products indicator value (h)'!B841-'Products indicator value (h)'!K841)</f>
        <v>-3.9602285258305425</v>
      </c>
      <c r="K839" s="24">
        <f ca="1">-('Products indicator value (h)'!E841-'Products indicator value (h)'!H841)</f>
        <v>4.3891303642840738</v>
      </c>
      <c r="L839" s="24">
        <f ca="1">-('Products indicator value (h)'!E841-'Products indicator value (h)'!K841)</f>
        <v>-1.2062972238198446</v>
      </c>
      <c r="M839" s="24">
        <f ca="1">-('Products indicator value (h)'!H841-'Products indicator value (h)'!K841)</f>
        <v>-5.5954275881039184</v>
      </c>
      <c r="N839" s="24">
        <f ca="1">'Products indicator value (h)'!C841-'Products indicator value (h)'!F841</f>
        <v>30.810777476736689</v>
      </c>
      <c r="O839" s="24">
        <f ca="1">'Products indicator value (h)'!C841-'Products indicator value (h)'!I841</f>
        <v>5.8733135617569019</v>
      </c>
      <c r="P839" s="24">
        <f ca="1">'Products indicator value (h)'!C841-'Products indicator value (h)'!L841</f>
        <v>15.76369697924315</v>
      </c>
      <c r="Q839" s="24">
        <f ca="1">'Products indicator value (h)'!F841-'Products indicator value (h)'!I841</f>
        <v>-24.937463914979787</v>
      </c>
      <c r="R839" s="24">
        <f ca="1">'Products indicator value (h)'!F841-'Products indicator value (h)'!L841</f>
        <v>-15.047080497493539</v>
      </c>
      <c r="S839" s="24">
        <f ca="1">'Products indicator value (h)'!I841-'Products indicator value (h)'!L841</f>
        <v>9.8903834174862482</v>
      </c>
      <c r="T839" s="24">
        <f ca="1">-('Products indicator value (h)'!C841-'Products indicator value (h)'!F841)</f>
        <v>-30.810777476736689</v>
      </c>
      <c r="U839" s="24">
        <f ca="1">-('Products indicator value (h)'!C841-'Products indicator value (h)'!I841)</f>
        <v>-5.8733135617569019</v>
      </c>
      <c r="V839" s="24">
        <f ca="1">-('Products indicator value (h)'!C841-'Products indicator value (h)'!L841)</f>
        <v>-15.76369697924315</v>
      </c>
      <c r="W839" s="24">
        <f ca="1">-('Products indicator value (h)'!F841-'Products indicator value (h)'!I841)</f>
        <v>24.937463914979787</v>
      </c>
      <c r="X839" s="24">
        <f ca="1">-('Products indicator value (h)'!F841-'Products indicator value (h)'!L841)</f>
        <v>15.047080497493539</v>
      </c>
      <c r="Y839" s="24">
        <f ca="1">-('Products indicator value (h)'!I841-'Products indicator value (h)'!L841)</f>
        <v>-9.8903834174862482</v>
      </c>
      <c r="Z839" s="24">
        <f ca="1">'Products indicator value (h)'!D841-'Products indicator value (h)'!G841</f>
        <v>-2.7543846131971694E-2</v>
      </c>
      <c r="AA839" s="24">
        <f ca="1">'Products indicator value (h)'!D841-'Products indicator value (h)'!J841</f>
        <v>0.33890306489760436</v>
      </c>
      <c r="AB839" s="24">
        <f ca="1">'Products indicator value (h)'!D841-'Products indicator value (h)'!M841</f>
        <v>0.15053138851805148</v>
      </c>
      <c r="AC839" s="24">
        <f ca="1">'Products indicator value (h)'!G841-'Products indicator value (h)'!J841</f>
        <v>0.36644691102957605</v>
      </c>
      <c r="AD839" s="24">
        <f ca="1">'Products indicator value (h)'!G841-'Products indicator value (h)'!M841</f>
        <v>0.17807523465002317</v>
      </c>
      <c r="AE839" s="24">
        <f ca="1">'Products indicator value (h)'!J841-'Products indicator value (h)'!M841</f>
        <v>-0.18837167637955288</v>
      </c>
      <c r="AF839" s="24">
        <f ca="1">-('Products indicator value (h)'!D841-'Products indicator value (h)'!G841)</f>
        <v>2.7543846131971694E-2</v>
      </c>
      <c r="AG839" s="24">
        <f ca="1">-('Products indicator value (h)'!D841-'Products indicator value (h)'!J841)</f>
        <v>-0.33890306489760436</v>
      </c>
      <c r="AH839" s="24">
        <f ca="1">-('Products indicator value (h)'!D841-'Products indicator value (h)'!M841)</f>
        <v>-0.15053138851805148</v>
      </c>
      <c r="AI839" s="24">
        <f ca="1">-('Products indicator value (h)'!G841-'Products indicator value (h)'!J841)</f>
        <v>-0.36644691102957605</v>
      </c>
      <c r="AJ839" s="24">
        <f ca="1">-('Products indicator value (h)'!G841-'Products indicator value (h)'!M841)</f>
        <v>-0.17807523465002317</v>
      </c>
      <c r="AK839" s="24">
        <f ca="1">-('Products indicator value (h)'!J841-'Products indicator value (h)'!M841)</f>
        <v>0.18837167637955288</v>
      </c>
    </row>
    <row r="840" spans="1:37">
      <c r="A840" s="7">
        <v>838</v>
      </c>
      <c r="B840" s="24">
        <f ca="1">'Products indicator value (h)'!B842-'Products indicator value (h)'!E842</f>
        <v>4.7370626721893476</v>
      </c>
      <c r="C840" s="24">
        <f ca="1">'Products indicator value (h)'!B842-'Products indicator value (h)'!H842</f>
        <v>-0.30428664524602489</v>
      </c>
      <c r="D840" s="24">
        <f ca="1">'Products indicator value (h)'!B842-'Products indicator value (h)'!K842</f>
        <v>4.33652484774034</v>
      </c>
      <c r="E840" s="24">
        <f ca="1">'Products indicator value (h)'!E842-'Products indicator value (h)'!H842</f>
        <v>-5.0413493174353725</v>
      </c>
      <c r="F840" s="24">
        <f ca="1">'Products indicator value (h)'!E842-'Products indicator value (h)'!K842</f>
        <v>-0.40053782444900765</v>
      </c>
      <c r="G840" s="24">
        <f ca="1">'Products indicator value (h)'!H842-'Products indicator value (h)'!K842</f>
        <v>4.6408114929863649</v>
      </c>
      <c r="H840" s="24">
        <f ca="1">-('Products indicator value (h)'!B842-'Products indicator value (h)'!E842)</f>
        <v>-4.7370626721893476</v>
      </c>
      <c r="I840" s="24">
        <f ca="1">-('Products indicator value (h)'!B842-'Products indicator value (h)'!H842)</f>
        <v>0.30428664524602489</v>
      </c>
      <c r="J840" s="24">
        <f ca="1">-('Products indicator value (h)'!B842-'Products indicator value (h)'!K842)</f>
        <v>-4.33652484774034</v>
      </c>
      <c r="K840" s="24">
        <f ca="1">-('Products indicator value (h)'!E842-'Products indicator value (h)'!H842)</f>
        <v>5.0413493174353725</v>
      </c>
      <c r="L840" s="24">
        <f ca="1">-('Products indicator value (h)'!E842-'Products indicator value (h)'!K842)</f>
        <v>0.40053782444900765</v>
      </c>
      <c r="M840" s="24">
        <f ca="1">-('Products indicator value (h)'!H842-'Products indicator value (h)'!K842)</f>
        <v>-4.6408114929863649</v>
      </c>
      <c r="N840" s="24">
        <f ca="1">'Products indicator value (h)'!C842-'Products indicator value (h)'!F842</f>
        <v>17.982816599295674</v>
      </c>
      <c r="O840" s="24">
        <f ca="1">'Products indicator value (h)'!C842-'Products indicator value (h)'!I842</f>
        <v>-13.377047793683872</v>
      </c>
      <c r="P840" s="24">
        <f ca="1">'Products indicator value (h)'!C842-'Products indicator value (h)'!L842</f>
        <v>14.900386439394218</v>
      </c>
      <c r="Q840" s="24">
        <f ca="1">'Products indicator value (h)'!F842-'Products indicator value (h)'!I842</f>
        <v>-31.359864392979546</v>
      </c>
      <c r="R840" s="24">
        <f ca="1">'Products indicator value (h)'!F842-'Products indicator value (h)'!L842</f>
        <v>-3.0824301599014561</v>
      </c>
      <c r="S840" s="24">
        <f ca="1">'Products indicator value (h)'!I842-'Products indicator value (h)'!L842</f>
        <v>28.27743423307809</v>
      </c>
      <c r="T840" s="24">
        <f ca="1">-('Products indicator value (h)'!C842-'Products indicator value (h)'!F842)</f>
        <v>-17.982816599295674</v>
      </c>
      <c r="U840" s="24">
        <f ca="1">-('Products indicator value (h)'!C842-'Products indicator value (h)'!I842)</f>
        <v>13.377047793683872</v>
      </c>
      <c r="V840" s="24">
        <f ca="1">-('Products indicator value (h)'!C842-'Products indicator value (h)'!L842)</f>
        <v>-14.900386439394218</v>
      </c>
      <c r="W840" s="24">
        <f ca="1">-('Products indicator value (h)'!F842-'Products indicator value (h)'!I842)</f>
        <v>31.359864392979546</v>
      </c>
      <c r="X840" s="24">
        <f ca="1">-('Products indicator value (h)'!F842-'Products indicator value (h)'!L842)</f>
        <v>3.0824301599014561</v>
      </c>
      <c r="Y840" s="24">
        <f ca="1">-('Products indicator value (h)'!I842-'Products indicator value (h)'!L842)</f>
        <v>-28.27743423307809</v>
      </c>
      <c r="Z840" s="24">
        <f ca="1">'Products indicator value (h)'!D842-'Products indicator value (h)'!G842</f>
        <v>0.40153278989339181</v>
      </c>
      <c r="AA840" s="24">
        <f ca="1">'Products indicator value (h)'!D842-'Products indicator value (h)'!J842</f>
        <v>0.34850797227037988</v>
      </c>
      <c r="AB840" s="24">
        <f ca="1">'Products indicator value (h)'!D842-'Products indicator value (h)'!M842</f>
        <v>0.47829529997045306</v>
      </c>
      <c r="AC840" s="24">
        <f ca="1">'Products indicator value (h)'!G842-'Products indicator value (h)'!J842</f>
        <v>-5.3024817623011922E-2</v>
      </c>
      <c r="AD840" s="24">
        <f ca="1">'Products indicator value (h)'!G842-'Products indicator value (h)'!M842</f>
        <v>7.6762510077061252E-2</v>
      </c>
      <c r="AE840" s="24">
        <f ca="1">'Products indicator value (h)'!J842-'Products indicator value (h)'!M842</f>
        <v>0.12978732770007317</v>
      </c>
      <c r="AF840" s="24">
        <f ca="1">-('Products indicator value (h)'!D842-'Products indicator value (h)'!G842)</f>
        <v>-0.40153278989339181</v>
      </c>
      <c r="AG840" s="24">
        <f ca="1">-('Products indicator value (h)'!D842-'Products indicator value (h)'!J842)</f>
        <v>-0.34850797227037988</v>
      </c>
      <c r="AH840" s="24">
        <f ca="1">-('Products indicator value (h)'!D842-'Products indicator value (h)'!M842)</f>
        <v>-0.47829529997045306</v>
      </c>
      <c r="AI840" s="24">
        <f ca="1">-('Products indicator value (h)'!G842-'Products indicator value (h)'!J842)</f>
        <v>5.3024817623011922E-2</v>
      </c>
      <c r="AJ840" s="24">
        <f ca="1">-('Products indicator value (h)'!G842-'Products indicator value (h)'!M842)</f>
        <v>-7.6762510077061252E-2</v>
      </c>
      <c r="AK840" s="24">
        <f ca="1">-('Products indicator value (h)'!J842-'Products indicator value (h)'!M842)</f>
        <v>-0.12978732770007317</v>
      </c>
    </row>
    <row r="841" spans="1:37">
      <c r="A841" s="7">
        <v>839</v>
      </c>
      <c r="B841" s="24">
        <f ca="1">'Products indicator value (h)'!B843-'Products indicator value (h)'!E843</f>
        <v>3.8539045166061037</v>
      </c>
      <c r="C841" s="24">
        <f ca="1">'Products indicator value (h)'!B843-'Products indicator value (h)'!H843</f>
        <v>0.91092078616635419</v>
      </c>
      <c r="D841" s="24">
        <f ca="1">'Products indicator value (h)'!B843-'Products indicator value (h)'!K843</f>
        <v>5.0741857300940838</v>
      </c>
      <c r="E841" s="24">
        <f ca="1">'Products indicator value (h)'!E843-'Products indicator value (h)'!H843</f>
        <v>-2.9429837304397495</v>
      </c>
      <c r="F841" s="24">
        <f ca="1">'Products indicator value (h)'!E843-'Products indicator value (h)'!K843</f>
        <v>1.2202812134879801</v>
      </c>
      <c r="G841" s="24">
        <f ca="1">'Products indicator value (h)'!H843-'Products indicator value (h)'!K843</f>
        <v>4.1632649439277296</v>
      </c>
      <c r="H841" s="24">
        <f ca="1">-('Products indicator value (h)'!B843-'Products indicator value (h)'!E843)</f>
        <v>-3.8539045166061037</v>
      </c>
      <c r="I841" s="24">
        <f ca="1">-('Products indicator value (h)'!B843-'Products indicator value (h)'!H843)</f>
        <v>-0.91092078616635419</v>
      </c>
      <c r="J841" s="24">
        <f ca="1">-('Products indicator value (h)'!B843-'Products indicator value (h)'!K843)</f>
        <v>-5.0741857300940838</v>
      </c>
      <c r="K841" s="24">
        <f ca="1">-('Products indicator value (h)'!E843-'Products indicator value (h)'!H843)</f>
        <v>2.9429837304397495</v>
      </c>
      <c r="L841" s="24">
        <f ca="1">-('Products indicator value (h)'!E843-'Products indicator value (h)'!K843)</f>
        <v>-1.2202812134879801</v>
      </c>
      <c r="M841" s="24">
        <f ca="1">-('Products indicator value (h)'!H843-'Products indicator value (h)'!K843)</f>
        <v>-4.1632649439277296</v>
      </c>
      <c r="N841" s="24">
        <f ca="1">'Products indicator value (h)'!C843-'Products indicator value (h)'!F843</f>
        <v>14.381924007175911</v>
      </c>
      <c r="O841" s="24">
        <f ca="1">'Products indicator value (h)'!C843-'Products indicator value (h)'!I843</f>
        <v>-1.6020435040551462</v>
      </c>
      <c r="P841" s="24">
        <f ca="1">'Products indicator value (h)'!C843-'Products indicator value (h)'!L843</f>
        <v>14.620866396072401</v>
      </c>
      <c r="Q841" s="24">
        <f ca="1">'Products indicator value (h)'!F843-'Products indicator value (h)'!I843</f>
        <v>-15.983967511231057</v>
      </c>
      <c r="R841" s="24">
        <f ca="1">'Products indicator value (h)'!F843-'Products indicator value (h)'!L843</f>
        <v>0.23894238889648989</v>
      </c>
      <c r="S841" s="24">
        <f ca="1">'Products indicator value (h)'!I843-'Products indicator value (h)'!L843</f>
        <v>16.222909900127547</v>
      </c>
      <c r="T841" s="24">
        <f ca="1">-('Products indicator value (h)'!C843-'Products indicator value (h)'!F843)</f>
        <v>-14.381924007175911</v>
      </c>
      <c r="U841" s="24">
        <f ca="1">-('Products indicator value (h)'!C843-'Products indicator value (h)'!I843)</f>
        <v>1.6020435040551462</v>
      </c>
      <c r="V841" s="24">
        <f ca="1">-('Products indicator value (h)'!C843-'Products indicator value (h)'!L843)</f>
        <v>-14.620866396072401</v>
      </c>
      <c r="W841" s="24">
        <f ca="1">-('Products indicator value (h)'!F843-'Products indicator value (h)'!I843)</f>
        <v>15.983967511231057</v>
      </c>
      <c r="X841" s="24">
        <f ca="1">-('Products indicator value (h)'!F843-'Products indicator value (h)'!L843)</f>
        <v>-0.23894238889648989</v>
      </c>
      <c r="Y841" s="24">
        <f ca="1">-('Products indicator value (h)'!I843-'Products indicator value (h)'!L843)</f>
        <v>-16.222909900127547</v>
      </c>
      <c r="Z841" s="24">
        <f ca="1">'Products indicator value (h)'!D843-'Products indicator value (h)'!G843</f>
        <v>0.13902491541995143</v>
      </c>
      <c r="AA841" s="24">
        <f ca="1">'Products indicator value (h)'!D843-'Products indicator value (h)'!J843</f>
        <v>0.26867557392646679</v>
      </c>
      <c r="AB841" s="24">
        <f ca="1">'Products indicator value (h)'!D843-'Products indicator value (h)'!M843</f>
        <v>0.18231784289977204</v>
      </c>
      <c r="AC841" s="24">
        <f ca="1">'Products indicator value (h)'!G843-'Products indicator value (h)'!J843</f>
        <v>0.12965065850651536</v>
      </c>
      <c r="AD841" s="24">
        <f ca="1">'Products indicator value (h)'!G843-'Products indicator value (h)'!M843</f>
        <v>4.3292927479820609E-2</v>
      </c>
      <c r="AE841" s="24">
        <f ca="1">'Products indicator value (h)'!J843-'Products indicator value (h)'!M843</f>
        <v>-8.6357731026694751E-2</v>
      </c>
      <c r="AF841" s="24">
        <f ca="1">-('Products indicator value (h)'!D843-'Products indicator value (h)'!G843)</f>
        <v>-0.13902491541995143</v>
      </c>
      <c r="AG841" s="24">
        <f ca="1">-('Products indicator value (h)'!D843-'Products indicator value (h)'!J843)</f>
        <v>-0.26867557392646679</v>
      </c>
      <c r="AH841" s="24">
        <f ca="1">-('Products indicator value (h)'!D843-'Products indicator value (h)'!M843)</f>
        <v>-0.18231784289977204</v>
      </c>
      <c r="AI841" s="24">
        <f ca="1">-('Products indicator value (h)'!G843-'Products indicator value (h)'!J843)</f>
        <v>-0.12965065850651536</v>
      </c>
      <c r="AJ841" s="24">
        <f ca="1">-('Products indicator value (h)'!G843-'Products indicator value (h)'!M843)</f>
        <v>-4.3292927479820609E-2</v>
      </c>
      <c r="AK841" s="24">
        <f ca="1">-('Products indicator value (h)'!J843-'Products indicator value (h)'!M843)</f>
        <v>8.6357731026694751E-2</v>
      </c>
    </row>
    <row r="842" spans="1:37">
      <c r="A842" s="7">
        <v>840</v>
      </c>
      <c r="B842" s="24">
        <f ca="1">'Products indicator value (h)'!B844-'Products indicator value (h)'!E844</f>
        <v>3.3739903221695187</v>
      </c>
      <c r="C842" s="24">
        <f ca="1">'Products indicator value (h)'!B844-'Products indicator value (h)'!H844</f>
        <v>2.047055423243437</v>
      </c>
      <c r="D842" s="24">
        <f ca="1">'Products indicator value (h)'!B844-'Products indicator value (h)'!K844</f>
        <v>3.5404113058477282</v>
      </c>
      <c r="E842" s="24">
        <f ca="1">'Products indicator value (h)'!E844-'Products indicator value (h)'!H844</f>
        <v>-1.3269348989260816</v>
      </c>
      <c r="F842" s="24">
        <f ca="1">'Products indicator value (h)'!E844-'Products indicator value (h)'!K844</f>
        <v>0.16642098367820957</v>
      </c>
      <c r="G842" s="24">
        <f ca="1">'Products indicator value (h)'!H844-'Products indicator value (h)'!K844</f>
        <v>1.4933558826042912</v>
      </c>
      <c r="H842" s="24">
        <f ca="1">-('Products indicator value (h)'!B844-'Products indicator value (h)'!E844)</f>
        <v>-3.3739903221695187</v>
      </c>
      <c r="I842" s="24">
        <f ca="1">-('Products indicator value (h)'!B844-'Products indicator value (h)'!H844)</f>
        <v>-2.047055423243437</v>
      </c>
      <c r="J842" s="24">
        <f ca="1">-('Products indicator value (h)'!B844-'Products indicator value (h)'!K844)</f>
        <v>-3.5404113058477282</v>
      </c>
      <c r="K842" s="24">
        <f ca="1">-('Products indicator value (h)'!E844-'Products indicator value (h)'!H844)</f>
        <v>1.3269348989260816</v>
      </c>
      <c r="L842" s="24">
        <f ca="1">-('Products indicator value (h)'!E844-'Products indicator value (h)'!K844)</f>
        <v>-0.16642098367820957</v>
      </c>
      <c r="M842" s="24">
        <f ca="1">-('Products indicator value (h)'!H844-'Products indicator value (h)'!K844)</f>
        <v>-1.4933558826042912</v>
      </c>
      <c r="N842" s="24">
        <f ca="1">'Products indicator value (h)'!C844-'Products indicator value (h)'!F844</f>
        <v>4.6843595629653692</v>
      </c>
      <c r="O842" s="24">
        <f ca="1">'Products indicator value (h)'!C844-'Products indicator value (h)'!I844</f>
        <v>-2.3002664413335623</v>
      </c>
      <c r="P842" s="24">
        <f ca="1">'Products indicator value (h)'!C844-'Products indicator value (h)'!L844</f>
        <v>2.5984818290990574</v>
      </c>
      <c r="Q842" s="24">
        <f ca="1">'Products indicator value (h)'!F844-'Products indicator value (h)'!I844</f>
        <v>-6.9846260042989314</v>
      </c>
      <c r="R842" s="24">
        <f ca="1">'Products indicator value (h)'!F844-'Products indicator value (h)'!L844</f>
        <v>-2.0858777338663117</v>
      </c>
      <c r="S842" s="24">
        <f ca="1">'Products indicator value (h)'!I844-'Products indicator value (h)'!L844</f>
        <v>4.8987482704326197</v>
      </c>
      <c r="T842" s="24">
        <f ca="1">-('Products indicator value (h)'!C844-'Products indicator value (h)'!F844)</f>
        <v>-4.6843595629653692</v>
      </c>
      <c r="U842" s="24">
        <f ca="1">-('Products indicator value (h)'!C844-'Products indicator value (h)'!I844)</f>
        <v>2.3002664413335623</v>
      </c>
      <c r="V842" s="24">
        <f ca="1">-('Products indicator value (h)'!C844-'Products indicator value (h)'!L844)</f>
        <v>-2.5984818290990574</v>
      </c>
      <c r="W842" s="24">
        <f ca="1">-('Products indicator value (h)'!F844-'Products indicator value (h)'!I844)</f>
        <v>6.9846260042989314</v>
      </c>
      <c r="X842" s="24">
        <f ca="1">-('Products indicator value (h)'!F844-'Products indicator value (h)'!L844)</f>
        <v>2.0858777338663117</v>
      </c>
      <c r="Y842" s="24">
        <f ca="1">-('Products indicator value (h)'!I844-'Products indicator value (h)'!L844)</f>
        <v>-4.8987482704326197</v>
      </c>
      <c r="Z842" s="24">
        <f ca="1">'Products indicator value (h)'!D844-'Products indicator value (h)'!G844</f>
        <v>3.57933399300574E-2</v>
      </c>
      <c r="AA842" s="24">
        <f ca="1">'Products indicator value (h)'!D844-'Products indicator value (h)'!J844</f>
        <v>-0.31400585080353083</v>
      </c>
      <c r="AB842" s="24">
        <f ca="1">'Products indicator value (h)'!D844-'Products indicator value (h)'!M844</f>
        <v>0.23230961389769567</v>
      </c>
      <c r="AC842" s="24">
        <f ca="1">'Products indicator value (h)'!G844-'Products indicator value (h)'!J844</f>
        <v>-0.34979919073358823</v>
      </c>
      <c r="AD842" s="24">
        <f ca="1">'Products indicator value (h)'!G844-'Products indicator value (h)'!M844</f>
        <v>0.19651627396763827</v>
      </c>
      <c r="AE842" s="24">
        <f ca="1">'Products indicator value (h)'!J844-'Products indicator value (h)'!M844</f>
        <v>0.54631546470122649</v>
      </c>
      <c r="AF842" s="24">
        <f ca="1">-('Products indicator value (h)'!D844-'Products indicator value (h)'!G844)</f>
        <v>-3.57933399300574E-2</v>
      </c>
      <c r="AG842" s="24">
        <f ca="1">-('Products indicator value (h)'!D844-'Products indicator value (h)'!J844)</f>
        <v>0.31400585080353083</v>
      </c>
      <c r="AH842" s="24">
        <f ca="1">-('Products indicator value (h)'!D844-'Products indicator value (h)'!M844)</f>
        <v>-0.23230961389769567</v>
      </c>
      <c r="AI842" s="24">
        <f ca="1">-('Products indicator value (h)'!G844-'Products indicator value (h)'!J844)</f>
        <v>0.34979919073358823</v>
      </c>
      <c r="AJ842" s="24">
        <f ca="1">-('Products indicator value (h)'!G844-'Products indicator value (h)'!M844)</f>
        <v>-0.19651627396763827</v>
      </c>
      <c r="AK842" s="24">
        <f ca="1">-('Products indicator value (h)'!J844-'Products indicator value (h)'!M844)</f>
        <v>-0.54631546470122649</v>
      </c>
    </row>
    <row r="843" spans="1:37">
      <c r="A843" s="7">
        <v>841</v>
      </c>
      <c r="B843" s="24">
        <f ca="1">'Products indicator value (h)'!B845-'Products indicator value (h)'!E845</f>
        <v>3.7150039924934894</v>
      </c>
      <c r="C843" s="24">
        <f ca="1">'Products indicator value (h)'!B845-'Products indicator value (h)'!H845</f>
        <v>0.52118816584372496</v>
      </c>
      <c r="D843" s="24">
        <f ca="1">'Products indicator value (h)'!B845-'Products indicator value (h)'!K845</f>
        <v>2.9940172505375262</v>
      </c>
      <c r="E843" s="24">
        <f ca="1">'Products indicator value (h)'!E845-'Products indicator value (h)'!H845</f>
        <v>-3.1938158266497645</v>
      </c>
      <c r="F843" s="24">
        <f ca="1">'Products indicator value (h)'!E845-'Products indicator value (h)'!K845</f>
        <v>-0.72098674195596324</v>
      </c>
      <c r="G843" s="24">
        <f ca="1">'Products indicator value (h)'!H845-'Products indicator value (h)'!K845</f>
        <v>2.4728290846938012</v>
      </c>
      <c r="H843" s="24">
        <f ca="1">-('Products indicator value (h)'!B845-'Products indicator value (h)'!E845)</f>
        <v>-3.7150039924934894</v>
      </c>
      <c r="I843" s="24">
        <f ca="1">-('Products indicator value (h)'!B845-'Products indicator value (h)'!H845)</f>
        <v>-0.52118816584372496</v>
      </c>
      <c r="J843" s="24">
        <f ca="1">-('Products indicator value (h)'!B845-'Products indicator value (h)'!K845)</f>
        <v>-2.9940172505375262</v>
      </c>
      <c r="K843" s="24">
        <f ca="1">-('Products indicator value (h)'!E845-'Products indicator value (h)'!H845)</f>
        <v>3.1938158266497645</v>
      </c>
      <c r="L843" s="24">
        <f ca="1">-('Products indicator value (h)'!E845-'Products indicator value (h)'!K845)</f>
        <v>0.72098674195596324</v>
      </c>
      <c r="M843" s="24">
        <f ca="1">-('Products indicator value (h)'!H845-'Products indicator value (h)'!K845)</f>
        <v>-2.4728290846938012</v>
      </c>
      <c r="N843" s="24">
        <f ca="1">'Products indicator value (h)'!C845-'Products indicator value (h)'!F845</f>
        <v>30.977871190770031</v>
      </c>
      <c r="O843" s="24">
        <f ca="1">'Products indicator value (h)'!C845-'Products indicator value (h)'!I845</f>
        <v>12.70200681588814</v>
      </c>
      <c r="P843" s="24">
        <f ca="1">'Products indicator value (h)'!C845-'Products indicator value (h)'!L845</f>
        <v>18.519057129357144</v>
      </c>
      <c r="Q843" s="24">
        <f ca="1">'Products indicator value (h)'!F845-'Products indicator value (h)'!I845</f>
        <v>-18.275864374881891</v>
      </c>
      <c r="R843" s="24">
        <f ca="1">'Products indicator value (h)'!F845-'Products indicator value (h)'!L845</f>
        <v>-12.458814061412887</v>
      </c>
      <c r="S843" s="24">
        <f ca="1">'Products indicator value (h)'!I845-'Products indicator value (h)'!L845</f>
        <v>5.8170503134690037</v>
      </c>
      <c r="T843" s="24">
        <f ca="1">-('Products indicator value (h)'!C845-'Products indicator value (h)'!F845)</f>
        <v>-30.977871190770031</v>
      </c>
      <c r="U843" s="24">
        <f ca="1">-('Products indicator value (h)'!C845-'Products indicator value (h)'!I845)</f>
        <v>-12.70200681588814</v>
      </c>
      <c r="V843" s="24">
        <f ca="1">-('Products indicator value (h)'!C845-'Products indicator value (h)'!L845)</f>
        <v>-18.519057129357144</v>
      </c>
      <c r="W843" s="24">
        <f ca="1">-('Products indicator value (h)'!F845-'Products indicator value (h)'!I845)</f>
        <v>18.275864374881891</v>
      </c>
      <c r="X843" s="24">
        <f ca="1">-('Products indicator value (h)'!F845-'Products indicator value (h)'!L845)</f>
        <v>12.458814061412887</v>
      </c>
      <c r="Y843" s="24">
        <f ca="1">-('Products indicator value (h)'!I845-'Products indicator value (h)'!L845)</f>
        <v>-5.8170503134690037</v>
      </c>
      <c r="Z843" s="24">
        <f ca="1">'Products indicator value (h)'!D845-'Products indicator value (h)'!G845</f>
        <v>-0.12724617131442861</v>
      </c>
      <c r="AA843" s="24">
        <f ca="1">'Products indicator value (h)'!D845-'Products indicator value (h)'!J845</f>
        <v>-0.19152757243279694</v>
      </c>
      <c r="AB843" s="24">
        <f ca="1">'Products indicator value (h)'!D845-'Products indicator value (h)'!M845</f>
        <v>-1.1444261091270613E-2</v>
      </c>
      <c r="AC843" s="24">
        <f ca="1">'Products indicator value (h)'!G845-'Products indicator value (h)'!J845</f>
        <v>-6.4281401118368331E-2</v>
      </c>
      <c r="AD843" s="24">
        <f ca="1">'Products indicator value (h)'!G845-'Products indicator value (h)'!M845</f>
        <v>0.115801910223158</v>
      </c>
      <c r="AE843" s="24">
        <f ca="1">'Products indicator value (h)'!J845-'Products indicator value (h)'!M845</f>
        <v>0.18008331134152633</v>
      </c>
      <c r="AF843" s="24">
        <f ca="1">-('Products indicator value (h)'!D845-'Products indicator value (h)'!G845)</f>
        <v>0.12724617131442861</v>
      </c>
      <c r="AG843" s="24">
        <f ca="1">-('Products indicator value (h)'!D845-'Products indicator value (h)'!J845)</f>
        <v>0.19152757243279694</v>
      </c>
      <c r="AH843" s="24">
        <f ca="1">-('Products indicator value (h)'!D845-'Products indicator value (h)'!M845)</f>
        <v>1.1444261091270613E-2</v>
      </c>
      <c r="AI843" s="24">
        <f ca="1">-('Products indicator value (h)'!G845-'Products indicator value (h)'!J845)</f>
        <v>6.4281401118368331E-2</v>
      </c>
      <c r="AJ843" s="24">
        <f ca="1">-('Products indicator value (h)'!G845-'Products indicator value (h)'!M845)</f>
        <v>-0.115801910223158</v>
      </c>
      <c r="AK843" s="24">
        <f ca="1">-('Products indicator value (h)'!J845-'Products indicator value (h)'!M845)</f>
        <v>-0.18008331134152633</v>
      </c>
    </row>
    <row r="844" spans="1:37">
      <c r="A844" s="7">
        <v>842</v>
      </c>
      <c r="B844" s="24">
        <f ca="1">'Products indicator value (h)'!B846-'Products indicator value (h)'!E846</f>
        <v>3.116366354800328</v>
      </c>
      <c r="C844" s="24">
        <f ca="1">'Products indicator value (h)'!B846-'Products indicator value (h)'!H846</f>
        <v>-1.0688500636668454</v>
      </c>
      <c r="D844" s="24">
        <f ca="1">'Products indicator value (h)'!B846-'Products indicator value (h)'!K846</f>
        <v>3.3560005444440604</v>
      </c>
      <c r="E844" s="24">
        <f ca="1">'Products indicator value (h)'!E846-'Products indicator value (h)'!H846</f>
        <v>-4.1852164184671734</v>
      </c>
      <c r="F844" s="24">
        <f ca="1">'Products indicator value (h)'!E846-'Products indicator value (h)'!K846</f>
        <v>0.2396341896437324</v>
      </c>
      <c r="G844" s="24">
        <f ca="1">'Products indicator value (h)'!H846-'Products indicator value (h)'!K846</f>
        <v>4.4248506081109058</v>
      </c>
      <c r="H844" s="24">
        <f ca="1">-('Products indicator value (h)'!B846-'Products indicator value (h)'!E846)</f>
        <v>-3.116366354800328</v>
      </c>
      <c r="I844" s="24">
        <f ca="1">-('Products indicator value (h)'!B846-'Products indicator value (h)'!H846)</f>
        <v>1.0688500636668454</v>
      </c>
      <c r="J844" s="24">
        <f ca="1">-('Products indicator value (h)'!B846-'Products indicator value (h)'!K846)</f>
        <v>-3.3560005444440604</v>
      </c>
      <c r="K844" s="24">
        <f ca="1">-('Products indicator value (h)'!E846-'Products indicator value (h)'!H846)</f>
        <v>4.1852164184671734</v>
      </c>
      <c r="L844" s="24">
        <f ca="1">-('Products indicator value (h)'!E846-'Products indicator value (h)'!K846)</f>
        <v>-0.2396341896437324</v>
      </c>
      <c r="M844" s="24">
        <f ca="1">-('Products indicator value (h)'!H846-'Products indicator value (h)'!K846)</f>
        <v>-4.4248506081109058</v>
      </c>
      <c r="N844" s="24">
        <f ca="1">'Products indicator value (h)'!C846-'Products indicator value (h)'!F846</f>
        <v>8.4350564323395645</v>
      </c>
      <c r="O844" s="24">
        <f ca="1">'Products indicator value (h)'!C846-'Products indicator value (h)'!I846</f>
        <v>-1.587232267708103</v>
      </c>
      <c r="P844" s="24">
        <f ca="1">'Products indicator value (h)'!C846-'Products indicator value (h)'!L846</f>
        <v>4.252747162904754</v>
      </c>
      <c r="Q844" s="24">
        <f ca="1">'Products indicator value (h)'!F846-'Products indicator value (h)'!I846</f>
        <v>-10.022288700047667</v>
      </c>
      <c r="R844" s="24">
        <f ca="1">'Products indicator value (h)'!F846-'Products indicator value (h)'!L846</f>
        <v>-4.1823092694348105</v>
      </c>
      <c r="S844" s="24">
        <f ca="1">'Products indicator value (h)'!I846-'Products indicator value (h)'!L846</f>
        <v>5.839979430612857</v>
      </c>
      <c r="T844" s="24">
        <f ca="1">-('Products indicator value (h)'!C846-'Products indicator value (h)'!F846)</f>
        <v>-8.4350564323395645</v>
      </c>
      <c r="U844" s="24">
        <f ca="1">-('Products indicator value (h)'!C846-'Products indicator value (h)'!I846)</f>
        <v>1.587232267708103</v>
      </c>
      <c r="V844" s="24">
        <f ca="1">-('Products indicator value (h)'!C846-'Products indicator value (h)'!L846)</f>
        <v>-4.252747162904754</v>
      </c>
      <c r="W844" s="24">
        <f ca="1">-('Products indicator value (h)'!F846-'Products indicator value (h)'!I846)</f>
        <v>10.022288700047667</v>
      </c>
      <c r="X844" s="24">
        <f ca="1">-('Products indicator value (h)'!F846-'Products indicator value (h)'!L846)</f>
        <v>4.1823092694348105</v>
      </c>
      <c r="Y844" s="24">
        <f ca="1">-('Products indicator value (h)'!I846-'Products indicator value (h)'!L846)</f>
        <v>-5.839979430612857</v>
      </c>
      <c r="Z844" s="24">
        <f ca="1">'Products indicator value (h)'!D846-'Products indicator value (h)'!G846</f>
        <v>0.15719367967263942</v>
      </c>
      <c r="AA844" s="24">
        <f ca="1">'Products indicator value (h)'!D846-'Products indicator value (h)'!J846</f>
        <v>-0.10575532413873168</v>
      </c>
      <c r="AB844" s="24">
        <f ca="1">'Products indicator value (h)'!D846-'Products indicator value (h)'!M846</f>
        <v>3.1696003277925655E-3</v>
      </c>
      <c r="AC844" s="24">
        <f ca="1">'Products indicator value (h)'!G846-'Products indicator value (h)'!J846</f>
        <v>-0.2629490038113711</v>
      </c>
      <c r="AD844" s="24">
        <f ca="1">'Products indicator value (h)'!G846-'Products indicator value (h)'!M846</f>
        <v>-0.15402407934484685</v>
      </c>
      <c r="AE844" s="24">
        <f ca="1">'Products indicator value (h)'!J846-'Products indicator value (h)'!M846</f>
        <v>0.10892492446652424</v>
      </c>
      <c r="AF844" s="24">
        <f ca="1">-('Products indicator value (h)'!D846-'Products indicator value (h)'!G846)</f>
        <v>-0.15719367967263942</v>
      </c>
      <c r="AG844" s="24">
        <f ca="1">-('Products indicator value (h)'!D846-'Products indicator value (h)'!J846)</f>
        <v>0.10575532413873168</v>
      </c>
      <c r="AH844" s="24">
        <f ca="1">-('Products indicator value (h)'!D846-'Products indicator value (h)'!M846)</f>
        <v>-3.1696003277925655E-3</v>
      </c>
      <c r="AI844" s="24">
        <f ca="1">-('Products indicator value (h)'!G846-'Products indicator value (h)'!J846)</f>
        <v>0.2629490038113711</v>
      </c>
      <c r="AJ844" s="24">
        <f ca="1">-('Products indicator value (h)'!G846-'Products indicator value (h)'!M846)</f>
        <v>0.15402407934484685</v>
      </c>
      <c r="AK844" s="24">
        <f ca="1">-('Products indicator value (h)'!J846-'Products indicator value (h)'!M846)</f>
        <v>-0.10892492446652424</v>
      </c>
    </row>
    <row r="845" spans="1:37">
      <c r="A845" s="7">
        <v>843</v>
      </c>
      <c r="B845" s="24">
        <f ca="1">'Products indicator value (h)'!B847-'Products indicator value (h)'!E847</f>
        <v>5.8926599699370659</v>
      </c>
      <c r="C845" s="24">
        <f ca="1">'Products indicator value (h)'!B847-'Products indicator value (h)'!H847</f>
        <v>2.346583916325109</v>
      </c>
      <c r="D845" s="24">
        <f ca="1">'Products indicator value (h)'!B847-'Products indicator value (h)'!K847</f>
        <v>5.5847135398702088</v>
      </c>
      <c r="E845" s="24">
        <f ca="1">'Products indicator value (h)'!E847-'Products indicator value (h)'!H847</f>
        <v>-3.5460760536119573</v>
      </c>
      <c r="F845" s="24">
        <f ca="1">'Products indicator value (h)'!E847-'Products indicator value (h)'!K847</f>
        <v>-0.30794643006685751</v>
      </c>
      <c r="G845" s="24">
        <f ca="1">'Products indicator value (h)'!H847-'Products indicator value (h)'!K847</f>
        <v>3.2381296235450998</v>
      </c>
      <c r="H845" s="24">
        <f ca="1">-('Products indicator value (h)'!B847-'Products indicator value (h)'!E847)</f>
        <v>-5.8926599699370659</v>
      </c>
      <c r="I845" s="24">
        <f ca="1">-('Products indicator value (h)'!B847-'Products indicator value (h)'!H847)</f>
        <v>-2.346583916325109</v>
      </c>
      <c r="J845" s="24">
        <f ca="1">-('Products indicator value (h)'!B847-'Products indicator value (h)'!K847)</f>
        <v>-5.5847135398702088</v>
      </c>
      <c r="K845" s="24">
        <f ca="1">-('Products indicator value (h)'!E847-'Products indicator value (h)'!H847)</f>
        <v>3.5460760536119573</v>
      </c>
      <c r="L845" s="24">
        <f ca="1">-('Products indicator value (h)'!E847-'Products indicator value (h)'!K847)</f>
        <v>0.30794643006685751</v>
      </c>
      <c r="M845" s="24">
        <f ca="1">-('Products indicator value (h)'!H847-'Products indicator value (h)'!K847)</f>
        <v>-3.2381296235450998</v>
      </c>
      <c r="N845" s="24">
        <f ca="1">'Products indicator value (h)'!C847-'Products indicator value (h)'!F847</f>
        <v>22.142827895773237</v>
      </c>
      <c r="O845" s="24">
        <f ca="1">'Products indicator value (h)'!C847-'Products indicator value (h)'!I847</f>
        <v>0.68170498647927502</v>
      </c>
      <c r="P845" s="24">
        <f ca="1">'Products indicator value (h)'!C847-'Products indicator value (h)'!L847</f>
        <v>12.869308297117371</v>
      </c>
      <c r="Q845" s="24">
        <f ca="1">'Products indicator value (h)'!F847-'Products indicator value (h)'!I847</f>
        <v>-21.461122909293962</v>
      </c>
      <c r="R845" s="24">
        <f ca="1">'Products indicator value (h)'!F847-'Products indicator value (h)'!L847</f>
        <v>-9.2735195986558665</v>
      </c>
      <c r="S845" s="24">
        <f ca="1">'Products indicator value (h)'!I847-'Products indicator value (h)'!L847</f>
        <v>12.187603310638096</v>
      </c>
      <c r="T845" s="24">
        <f ca="1">-('Products indicator value (h)'!C847-'Products indicator value (h)'!F847)</f>
        <v>-22.142827895773237</v>
      </c>
      <c r="U845" s="24">
        <f ca="1">-('Products indicator value (h)'!C847-'Products indicator value (h)'!I847)</f>
        <v>-0.68170498647927502</v>
      </c>
      <c r="V845" s="24">
        <f ca="1">-('Products indicator value (h)'!C847-'Products indicator value (h)'!L847)</f>
        <v>-12.869308297117371</v>
      </c>
      <c r="W845" s="24">
        <f ca="1">-('Products indicator value (h)'!F847-'Products indicator value (h)'!I847)</f>
        <v>21.461122909293962</v>
      </c>
      <c r="X845" s="24">
        <f ca="1">-('Products indicator value (h)'!F847-'Products indicator value (h)'!L847)</f>
        <v>9.2735195986558665</v>
      </c>
      <c r="Y845" s="24">
        <f ca="1">-('Products indicator value (h)'!I847-'Products indicator value (h)'!L847)</f>
        <v>-12.187603310638096</v>
      </c>
      <c r="Z845" s="24">
        <f ca="1">'Products indicator value (h)'!D847-'Products indicator value (h)'!G847</f>
        <v>-8.8267804695859597E-2</v>
      </c>
      <c r="AA845" s="24">
        <f ca="1">'Products indicator value (h)'!D847-'Products indicator value (h)'!J847</f>
        <v>-0.15547153620104681</v>
      </c>
      <c r="AB845" s="24">
        <f ca="1">'Products indicator value (h)'!D847-'Products indicator value (h)'!M847</f>
        <v>0.22154248724172976</v>
      </c>
      <c r="AC845" s="24">
        <f ca="1">'Products indicator value (h)'!G847-'Products indicator value (h)'!J847</f>
        <v>-6.7203731505187214E-2</v>
      </c>
      <c r="AD845" s="24">
        <f ca="1">'Products indicator value (h)'!G847-'Products indicator value (h)'!M847</f>
        <v>0.30981029193758935</v>
      </c>
      <c r="AE845" s="24">
        <f ca="1">'Products indicator value (h)'!J847-'Products indicator value (h)'!M847</f>
        <v>0.37701402344277657</v>
      </c>
      <c r="AF845" s="24">
        <f ca="1">-('Products indicator value (h)'!D847-'Products indicator value (h)'!G847)</f>
        <v>8.8267804695859597E-2</v>
      </c>
      <c r="AG845" s="24">
        <f ca="1">-('Products indicator value (h)'!D847-'Products indicator value (h)'!J847)</f>
        <v>0.15547153620104681</v>
      </c>
      <c r="AH845" s="24">
        <f ca="1">-('Products indicator value (h)'!D847-'Products indicator value (h)'!M847)</f>
        <v>-0.22154248724172976</v>
      </c>
      <c r="AI845" s="24">
        <f ca="1">-('Products indicator value (h)'!G847-'Products indicator value (h)'!J847)</f>
        <v>6.7203731505187214E-2</v>
      </c>
      <c r="AJ845" s="24">
        <f ca="1">-('Products indicator value (h)'!G847-'Products indicator value (h)'!M847)</f>
        <v>-0.30981029193758935</v>
      </c>
      <c r="AK845" s="24">
        <f ca="1">-('Products indicator value (h)'!J847-'Products indicator value (h)'!M847)</f>
        <v>-0.37701402344277657</v>
      </c>
    </row>
    <row r="846" spans="1:37">
      <c r="A846" s="7">
        <v>844</v>
      </c>
      <c r="B846" s="24">
        <f ca="1">'Products indicator value (h)'!B848-'Products indicator value (h)'!E848</f>
        <v>2.8534467383174213</v>
      </c>
      <c r="C846" s="24">
        <f ca="1">'Products indicator value (h)'!B848-'Products indicator value (h)'!H848</f>
        <v>-0.2927398114456734</v>
      </c>
      <c r="D846" s="24">
        <f ca="1">'Products indicator value (h)'!B848-'Products indicator value (h)'!K848</f>
        <v>2.7881742698500185</v>
      </c>
      <c r="E846" s="24">
        <f ca="1">'Products indicator value (h)'!E848-'Products indicator value (h)'!H848</f>
        <v>-3.1461865497630948</v>
      </c>
      <c r="F846" s="24">
        <f ca="1">'Products indicator value (h)'!E848-'Products indicator value (h)'!K848</f>
        <v>-6.5272468467402867E-2</v>
      </c>
      <c r="G846" s="24">
        <f ca="1">'Products indicator value (h)'!H848-'Products indicator value (h)'!K848</f>
        <v>3.0809140812956919</v>
      </c>
      <c r="H846" s="24">
        <f ca="1">-('Products indicator value (h)'!B848-'Products indicator value (h)'!E848)</f>
        <v>-2.8534467383174213</v>
      </c>
      <c r="I846" s="24">
        <f ca="1">-('Products indicator value (h)'!B848-'Products indicator value (h)'!H848)</f>
        <v>0.2927398114456734</v>
      </c>
      <c r="J846" s="24">
        <f ca="1">-('Products indicator value (h)'!B848-'Products indicator value (h)'!K848)</f>
        <v>-2.7881742698500185</v>
      </c>
      <c r="K846" s="24">
        <f ca="1">-('Products indicator value (h)'!E848-'Products indicator value (h)'!H848)</f>
        <v>3.1461865497630948</v>
      </c>
      <c r="L846" s="24">
        <f ca="1">-('Products indicator value (h)'!E848-'Products indicator value (h)'!K848)</f>
        <v>6.5272468467402867E-2</v>
      </c>
      <c r="M846" s="24">
        <f ca="1">-('Products indicator value (h)'!H848-'Products indicator value (h)'!K848)</f>
        <v>-3.0809140812956919</v>
      </c>
      <c r="N846" s="24">
        <f ca="1">'Products indicator value (h)'!C848-'Products indicator value (h)'!F848</f>
        <v>20.060180690249645</v>
      </c>
      <c r="O846" s="24">
        <f ca="1">'Products indicator value (h)'!C848-'Products indicator value (h)'!I848</f>
        <v>8.3557650874550546</v>
      </c>
      <c r="P846" s="24">
        <f ca="1">'Products indicator value (h)'!C848-'Products indicator value (h)'!L848</f>
        <v>21.247212482132056</v>
      </c>
      <c r="Q846" s="24">
        <f ca="1">'Products indicator value (h)'!F848-'Products indicator value (h)'!I848</f>
        <v>-11.70441560279459</v>
      </c>
      <c r="R846" s="24">
        <f ca="1">'Products indicator value (h)'!F848-'Products indicator value (h)'!L848</f>
        <v>1.1870317918824114</v>
      </c>
      <c r="S846" s="24">
        <f ca="1">'Products indicator value (h)'!I848-'Products indicator value (h)'!L848</f>
        <v>12.891447394677002</v>
      </c>
      <c r="T846" s="24">
        <f ca="1">-('Products indicator value (h)'!C848-'Products indicator value (h)'!F848)</f>
        <v>-20.060180690249645</v>
      </c>
      <c r="U846" s="24">
        <f ca="1">-('Products indicator value (h)'!C848-'Products indicator value (h)'!I848)</f>
        <v>-8.3557650874550546</v>
      </c>
      <c r="V846" s="24">
        <f ca="1">-('Products indicator value (h)'!C848-'Products indicator value (h)'!L848)</f>
        <v>-21.247212482132056</v>
      </c>
      <c r="W846" s="24">
        <f ca="1">-('Products indicator value (h)'!F848-'Products indicator value (h)'!I848)</f>
        <v>11.70441560279459</v>
      </c>
      <c r="X846" s="24">
        <f ca="1">-('Products indicator value (h)'!F848-'Products indicator value (h)'!L848)</f>
        <v>-1.1870317918824114</v>
      </c>
      <c r="Y846" s="24">
        <f ca="1">-('Products indicator value (h)'!I848-'Products indicator value (h)'!L848)</f>
        <v>-12.891447394677002</v>
      </c>
      <c r="Z846" s="24">
        <f ca="1">'Products indicator value (h)'!D848-'Products indicator value (h)'!G848</f>
        <v>-1.1124597308916684E-2</v>
      </c>
      <c r="AA846" s="24">
        <f ca="1">'Products indicator value (h)'!D848-'Products indicator value (h)'!J848</f>
        <v>-0.29933232234174123</v>
      </c>
      <c r="AB846" s="24">
        <f ca="1">'Products indicator value (h)'!D848-'Products indicator value (h)'!M848</f>
        <v>0.23058477280751632</v>
      </c>
      <c r="AC846" s="24">
        <f ca="1">'Products indicator value (h)'!G848-'Products indicator value (h)'!J848</f>
        <v>-0.28820772503282455</v>
      </c>
      <c r="AD846" s="24">
        <f ca="1">'Products indicator value (h)'!G848-'Products indicator value (h)'!M848</f>
        <v>0.24170937011643301</v>
      </c>
      <c r="AE846" s="24">
        <f ca="1">'Products indicator value (h)'!J848-'Products indicator value (h)'!M848</f>
        <v>0.52991709514925756</v>
      </c>
      <c r="AF846" s="24">
        <f ca="1">-('Products indicator value (h)'!D848-'Products indicator value (h)'!G848)</f>
        <v>1.1124597308916684E-2</v>
      </c>
      <c r="AG846" s="24">
        <f ca="1">-('Products indicator value (h)'!D848-'Products indicator value (h)'!J848)</f>
        <v>0.29933232234174123</v>
      </c>
      <c r="AH846" s="24">
        <f ca="1">-('Products indicator value (h)'!D848-'Products indicator value (h)'!M848)</f>
        <v>-0.23058477280751632</v>
      </c>
      <c r="AI846" s="24">
        <f ca="1">-('Products indicator value (h)'!G848-'Products indicator value (h)'!J848)</f>
        <v>0.28820772503282455</v>
      </c>
      <c r="AJ846" s="24">
        <f ca="1">-('Products indicator value (h)'!G848-'Products indicator value (h)'!M848)</f>
        <v>-0.24170937011643301</v>
      </c>
      <c r="AK846" s="24">
        <f ca="1">-('Products indicator value (h)'!J848-'Products indicator value (h)'!M848)</f>
        <v>-0.52991709514925756</v>
      </c>
    </row>
    <row r="847" spans="1:37">
      <c r="A847" s="7">
        <v>845</v>
      </c>
      <c r="B847" s="24">
        <f ca="1">'Products indicator value (h)'!B849-'Products indicator value (h)'!E849</f>
        <v>3.5381213023892748</v>
      </c>
      <c r="C847" s="24">
        <f ca="1">'Products indicator value (h)'!B849-'Products indicator value (h)'!H849</f>
        <v>-0.27466031343475095</v>
      </c>
      <c r="D847" s="24">
        <f ca="1">'Products indicator value (h)'!B849-'Products indicator value (h)'!K849</f>
        <v>4.542680771654859</v>
      </c>
      <c r="E847" s="24">
        <f ca="1">'Products indicator value (h)'!E849-'Products indicator value (h)'!H849</f>
        <v>-3.8127816158240257</v>
      </c>
      <c r="F847" s="24">
        <f ca="1">'Products indicator value (h)'!E849-'Products indicator value (h)'!K849</f>
        <v>1.0045594692655841</v>
      </c>
      <c r="G847" s="24">
        <f ca="1">'Products indicator value (h)'!H849-'Products indicator value (h)'!K849</f>
        <v>4.8173410850896099</v>
      </c>
      <c r="H847" s="24">
        <f ca="1">-('Products indicator value (h)'!B849-'Products indicator value (h)'!E849)</f>
        <v>-3.5381213023892748</v>
      </c>
      <c r="I847" s="24">
        <f ca="1">-('Products indicator value (h)'!B849-'Products indicator value (h)'!H849)</f>
        <v>0.27466031343475095</v>
      </c>
      <c r="J847" s="24">
        <f ca="1">-('Products indicator value (h)'!B849-'Products indicator value (h)'!K849)</f>
        <v>-4.542680771654859</v>
      </c>
      <c r="K847" s="24">
        <f ca="1">-('Products indicator value (h)'!E849-'Products indicator value (h)'!H849)</f>
        <v>3.8127816158240257</v>
      </c>
      <c r="L847" s="24">
        <f ca="1">-('Products indicator value (h)'!E849-'Products indicator value (h)'!K849)</f>
        <v>-1.0045594692655841</v>
      </c>
      <c r="M847" s="24">
        <f ca="1">-('Products indicator value (h)'!H849-'Products indicator value (h)'!K849)</f>
        <v>-4.8173410850896099</v>
      </c>
      <c r="N847" s="24">
        <f ca="1">'Products indicator value (h)'!C849-'Products indicator value (h)'!F849</f>
        <v>5.7888423968269009</v>
      </c>
      <c r="O847" s="24">
        <f ca="1">'Products indicator value (h)'!C849-'Products indicator value (h)'!I849</f>
        <v>-6.1844129485197854</v>
      </c>
      <c r="P847" s="24">
        <f ca="1">'Products indicator value (h)'!C849-'Products indicator value (h)'!L849</f>
        <v>-4.6578202984056034</v>
      </c>
      <c r="Q847" s="24">
        <f ca="1">'Products indicator value (h)'!F849-'Products indicator value (h)'!I849</f>
        <v>-11.973255345346686</v>
      </c>
      <c r="R847" s="24">
        <f ca="1">'Products indicator value (h)'!F849-'Products indicator value (h)'!L849</f>
        <v>-10.446662695232504</v>
      </c>
      <c r="S847" s="24">
        <f ca="1">'Products indicator value (h)'!I849-'Products indicator value (h)'!L849</f>
        <v>1.526592650114182</v>
      </c>
      <c r="T847" s="24">
        <f ca="1">-('Products indicator value (h)'!C849-'Products indicator value (h)'!F849)</f>
        <v>-5.7888423968269009</v>
      </c>
      <c r="U847" s="24">
        <f ca="1">-('Products indicator value (h)'!C849-'Products indicator value (h)'!I849)</f>
        <v>6.1844129485197854</v>
      </c>
      <c r="V847" s="24">
        <f ca="1">-('Products indicator value (h)'!C849-'Products indicator value (h)'!L849)</f>
        <v>4.6578202984056034</v>
      </c>
      <c r="W847" s="24">
        <f ca="1">-('Products indicator value (h)'!F849-'Products indicator value (h)'!I849)</f>
        <v>11.973255345346686</v>
      </c>
      <c r="X847" s="24">
        <f ca="1">-('Products indicator value (h)'!F849-'Products indicator value (h)'!L849)</f>
        <v>10.446662695232504</v>
      </c>
      <c r="Y847" s="24">
        <f ca="1">-('Products indicator value (h)'!I849-'Products indicator value (h)'!L849)</f>
        <v>-1.526592650114182</v>
      </c>
      <c r="Z847" s="24">
        <f ca="1">'Products indicator value (h)'!D849-'Products indicator value (h)'!G849</f>
        <v>-3.7946135221180954E-2</v>
      </c>
      <c r="AA847" s="24">
        <f ca="1">'Products indicator value (h)'!D849-'Products indicator value (h)'!J849</f>
        <v>-0.22659950700994935</v>
      </c>
      <c r="AB847" s="24">
        <f ca="1">'Products indicator value (h)'!D849-'Products indicator value (h)'!M849</f>
        <v>-0.2301043685921822</v>
      </c>
      <c r="AC847" s="24">
        <f ca="1">'Products indicator value (h)'!G849-'Products indicator value (h)'!J849</f>
        <v>-0.1886533717887684</v>
      </c>
      <c r="AD847" s="24">
        <f ca="1">'Products indicator value (h)'!G849-'Products indicator value (h)'!M849</f>
        <v>-0.19215823337100124</v>
      </c>
      <c r="AE847" s="24">
        <f ca="1">'Products indicator value (h)'!J849-'Products indicator value (h)'!M849</f>
        <v>-3.5048615822328433E-3</v>
      </c>
      <c r="AF847" s="24">
        <f ca="1">-('Products indicator value (h)'!D849-'Products indicator value (h)'!G849)</f>
        <v>3.7946135221180954E-2</v>
      </c>
      <c r="AG847" s="24">
        <f ca="1">-('Products indicator value (h)'!D849-'Products indicator value (h)'!J849)</f>
        <v>0.22659950700994935</v>
      </c>
      <c r="AH847" s="24">
        <f ca="1">-('Products indicator value (h)'!D849-'Products indicator value (h)'!M849)</f>
        <v>0.2301043685921822</v>
      </c>
      <c r="AI847" s="24">
        <f ca="1">-('Products indicator value (h)'!G849-'Products indicator value (h)'!J849)</f>
        <v>0.1886533717887684</v>
      </c>
      <c r="AJ847" s="24">
        <f ca="1">-('Products indicator value (h)'!G849-'Products indicator value (h)'!M849)</f>
        <v>0.19215823337100124</v>
      </c>
      <c r="AK847" s="24">
        <f ca="1">-('Products indicator value (h)'!J849-'Products indicator value (h)'!M849)</f>
        <v>3.5048615822328433E-3</v>
      </c>
    </row>
    <row r="848" spans="1:37">
      <c r="A848" s="7">
        <v>846</v>
      </c>
      <c r="B848" s="24">
        <f ca="1">'Products indicator value (h)'!B850-'Products indicator value (h)'!E850</f>
        <v>3.1127034449677589</v>
      </c>
      <c r="C848" s="24">
        <f ca="1">'Products indicator value (h)'!B850-'Products indicator value (h)'!H850</f>
        <v>-0.88150845173854453</v>
      </c>
      <c r="D848" s="24">
        <f ca="1">'Products indicator value (h)'!B850-'Products indicator value (h)'!K850</f>
        <v>1.3493831371027216</v>
      </c>
      <c r="E848" s="24">
        <f ca="1">'Products indicator value (h)'!E850-'Products indicator value (h)'!H850</f>
        <v>-3.9942118967063034</v>
      </c>
      <c r="F848" s="24">
        <f ca="1">'Products indicator value (h)'!E850-'Products indicator value (h)'!K850</f>
        <v>-1.7633203078650372</v>
      </c>
      <c r="G848" s="24">
        <f ca="1">'Products indicator value (h)'!H850-'Products indicator value (h)'!K850</f>
        <v>2.2308915888412661</v>
      </c>
      <c r="H848" s="24">
        <f ca="1">-('Products indicator value (h)'!B850-'Products indicator value (h)'!E850)</f>
        <v>-3.1127034449677589</v>
      </c>
      <c r="I848" s="24">
        <f ca="1">-('Products indicator value (h)'!B850-'Products indicator value (h)'!H850)</f>
        <v>0.88150845173854453</v>
      </c>
      <c r="J848" s="24">
        <f ca="1">-('Products indicator value (h)'!B850-'Products indicator value (h)'!K850)</f>
        <v>-1.3493831371027216</v>
      </c>
      <c r="K848" s="24">
        <f ca="1">-('Products indicator value (h)'!E850-'Products indicator value (h)'!H850)</f>
        <v>3.9942118967063034</v>
      </c>
      <c r="L848" s="24">
        <f ca="1">-('Products indicator value (h)'!E850-'Products indicator value (h)'!K850)</f>
        <v>1.7633203078650372</v>
      </c>
      <c r="M848" s="24">
        <f ca="1">-('Products indicator value (h)'!H850-'Products indicator value (h)'!K850)</f>
        <v>-2.2308915888412661</v>
      </c>
      <c r="N848" s="24">
        <f ca="1">'Products indicator value (h)'!C850-'Products indicator value (h)'!F850</f>
        <v>5.2544035021236084</v>
      </c>
      <c r="O848" s="24">
        <f ca="1">'Products indicator value (h)'!C850-'Products indicator value (h)'!I850</f>
        <v>-10.32498295326711</v>
      </c>
      <c r="P848" s="24">
        <f ca="1">'Products indicator value (h)'!C850-'Products indicator value (h)'!L850</f>
        <v>13.458314175774831</v>
      </c>
      <c r="Q848" s="24">
        <f ca="1">'Products indicator value (h)'!F850-'Products indicator value (h)'!I850</f>
        <v>-15.579386455390718</v>
      </c>
      <c r="R848" s="24">
        <f ca="1">'Products indicator value (h)'!F850-'Products indicator value (h)'!L850</f>
        <v>8.2039106736512224</v>
      </c>
      <c r="S848" s="24">
        <f ca="1">'Products indicator value (h)'!I850-'Products indicator value (h)'!L850</f>
        <v>23.783297129041941</v>
      </c>
      <c r="T848" s="24">
        <f ca="1">-('Products indicator value (h)'!C850-'Products indicator value (h)'!F850)</f>
        <v>-5.2544035021236084</v>
      </c>
      <c r="U848" s="24">
        <f ca="1">-('Products indicator value (h)'!C850-'Products indicator value (h)'!I850)</f>
        <v>10.32498295326711</v>
      </c>
      <c r="V848" s="24">
        <f ca="1">-('Products indicator value (h)'!C850-'Products indicator value (h)'!L850)</f>
        <v>-13.458314175774831</v>
      </c>
      <c r="W848" s="24">
        <f ca="1">-('Products indicator value (h)'!F850-'Products indicator value (h)'!I850)</f>
        <v>15.579386455390718</v>
      </c>
      <c r="X848" s="24">
        <f ca="1">-('Products indicator value (h)'!F850-'Products indicator value (h)'!L850)</f>
        <v>-8.2039106736512224</v>
      </c>
      <c r="Y848" s="24">
        <f ca="1">-('Products indicator value (h)'!I850-'Products indicator value (h)'!L850)</f>
        <v>-23.783297129041941</v>
      </c>
      <c r="Z848" s="24">
        <f ca="1">'Products indicator value (h)'!D850-'Products indicator value (h)'!G850</f>
        <v>9.4325289327090722E-2</v>
      </c>
      <c r="AA848" s="24">
        <f ca="1">'Products indicator value (h)'!D850-'Products indicator value (h)'!J850</f>
        <v>-0.28455300275007578</v>
      </c>
      <c r="AB848" s="24">
        <f ca="1">'Products indicator value (h)'!D850-'Products indicator value (h)'!M850</f>
        <v>-0.21370172190708181</v>
      </c>
      <c r="AC848" s="24">
        <f ca="1">'Products indicator value (h)'!G850-'Products indicator value (h)'!J850</f>
        <v>-0.3788782920771665</v>
      </c>
      <c r="AD848" s="24">
        <f ca="1">'Products indicator value (h)'!G850-'Products indicator value (h)'!M850</f>
        <v>-0.30802701123417253</v>
      </c>
      <c r="AE848" s="24">
        <f ca="1">'Products indicator value (h)'!J850-'Products indicator value (h)'!M850</f>
        <v>7.0851280842993969E-2</v>
      </c>
      <c r="AF848" s="24">
        <f ca="1">-('Products indicator value (h)'!D850-'Products indicator value (h)'!G850)</f>
        <v>-9.4325289327090722E-2</v>
      </c>
      <c r="AG848" s="24">
        <f ca="1">-('Products indicator value (h)'!D850-'Products indicator value (h)'!J850)</f>
        <v>0.28455300275007578</v>
      </c>
      <c r="AH848" s="24">
        <f ca="1">-('Products indicator value (h)'!D850-'Products indicator value (h)'!M850)</f>
        <v>0.21370172190708181</v>
      </c>
      <c r="AI848" s="24">
        <f ca="1">-('Products indicator value (h)'!G850-'Products indicator value (h)'!J850)</f>
        <v>0.3788782920771665</v>
      </c>
      <c r="AJ848" s="24">
        <f ca="1">-('Products indicator value (h)'!G850-'Products indicator value (h)'!M850)</f>
        <v>0.30802701123417253</v>
      </c>
      <c r="AK848" s="24">
        <f ca="1">-('Products indicator value (h)'!J850-'Products indicator value (h)'!M850)</f>
        <v>-7.0851280842993969E-2</v>
      </c>
    </row>
    <row r="849" spans="1:37">
      <c r="A849" s="7">
        <v>847</v>
      </c>
      <c r="B849" s="24">
        <f ca="1">'Products indicator value (h)'!B851-'Products indicator value (h)'!E851</f>
        <v>2.8121510886571359</v>
      </c>
      <c r="C849" s="24">
        <f ca="1">'Products indicator value (h)'!B851-'Products indicator value (h)'!H851</f>
        <v>1.6674132840304168E-2</v>
      </c>
      <c r="D849" s="24">
        <f ca="1">'Products indicator value (h)'!B851-'Products indicator value (h)'!K851</f>
        <v>2.4972180618127524</v>
      </c>
      <c r="E849" s="24">
        <f ca="1">'Products indicator value (h)'!E851-'Products indicator value (h)'!H851</f>
        <v>-2.7954769558168318</v>
      </c>
      <c r="F849" s="24">
        <f ca="1">'Products indicator value (h)'!E851-'Products indicator value (h)'!K851</f>
        <v>-0.31493302684438351</v>
      </c>
      <c r="G849" s="24">
        <f ca="1">'Products indicator value (h)'!H851-'Products indicator value (h)'!K851</f>
        <v>2.4805439289724482</v>
      </c>
      <c r="H849" s="24">
        <f ca="1">-('Products indicator value (h)'!B851-'Products indicator value (h)'!E851)</f>
        <v>-2.8121510886571359</v>
      </c>
      <c r="I849" s="24">
        <f ca="1">-('Products indicator value (h)'!B851-'Products indicator value (h)'!H851)</f>
        <v>-1.6674132840304168E-2</v>
      </c>
      <c r="J849" s="24">
        <f ca="1">-('Products indicator value (h)'!B851-'Products indicator value (h)'!K851)</f>
        <v>-2.4972180618127524</v>
      </c>
      <c r="K849" s="24">
        <f ca="1">-('Products indicator value (h)'!E851-'Products indicator value (h)'!H851)</f>
        <v>2.7954769558168318</v>
      </c>
      <c r="L849" s="24">
        <f ca="1">-('Products indicator value (h)'!E851-'Products indicator value (h)'!K851)</f>
        <v>0.31493302684438351</v>
      </c>
      <c r="M849" s="24">
        <f ca="1">-('Products indicator value (h)'!H851-'Products indicator value (h)'!K851)</f>
        <v>-2.4805439289724482</v>
      </c>
      <c r="N849" s="24">
        <f ca="1">'Products indicator value (h)'!C851-'Products indicator value (h)'!F851</f>
        <v>20.571078399992025</v>
      </c>
      <c r="O849" s="24">
        <f ca="1">'Products indicator value (h)'!C851-'Products indicator value (h)'!I851</f>
        <v>-8.3329945759542028</v>
      </c>
      <c r="P849" s="24">
        <f ca="1">'Products indicator value (h)'!C851-'Products indicator value (h)'!L851</f>
        <v>4.4085346318065461</v>
      </c>
      <c r="Q849" s="24">
        <f ca="1">'Products indicator value (h)'!F851-'Products indicator value (h)'!I851</f>
        <v>-28.904072975946228</v>
      </c>
      <c r="R849" s="24">
        <f ca="1">'Products indicator value (h)'!F851-'Products indicator value (h)'!L851</f>
        <v>-16.162543768185479</v>
      </c>
      <c r="S849" s="24">
        <f ca="1">'Products indicator value (h)'!I851-'Products indicator value (h)'!L851</f>
        <v>12.741529207760749</v>
      </c>
      <c r="T849" s="24">
        <f ca="1">-('Products indicator value (h)'!C851-'Products indicator value (h)'!F851)</f>
        <v>-20.571078399992025</v>
      </c>
      <c r="U849" s="24">
        <f ca="1">-('Products indicator value (h)'!C851-'Products indicator value (h)'!I851)</f>
        <v>8.3329945759542028</v>
      </c>
      <c r="V849" s="24">
        <f ca="1">-('Products indicator value (h)'!C851-'Products indicator value (h)'!L851)</f>
        <v>-4.4085346318065461</v>
      </c>
      <c r="W849" s="24">
        <f ca="1">-('Products indicator value (h)'!F851-'Products indicator value (h)'!I851)</f>
        <v>28.904072975946228</v>
      </c>
      <c r="X849" s="24">
        <f ca="1">-('Products indicator value (h)'!F851-'Products indicator value (h)'!L851)</f>
        <v>16.162543768185479</v>
      </c>
      <c r="Y849" s="24">
        <f ca="1">-('Products indicator value (h)'!I851-'Products indicator value (h)'!L851)</f>
        <v>-12.741529207760749</v>
      </c>
      <c r="Z849" s="24">
        <f ca="1">'Products indicator value (h)'!D851-'Products indicator value (h)'!G851</f>
        <v>-0.25111910595123366</v>
      </c>
      <c r="AA849" s="24">
        <f ca="1">'Products indicator value (h)'!D851-'Products indicator value (h)'!J851</f>
        <v>-0.26267924661106345</v>
      </c>
      <c r="AB849" s="24">
        <f ca="1">'Products indicator value (h)'!D851-'Products indicator value (h)'!M851</f>
        <v>-0.45151277969156745</v>
      </c>
      <c r="AC849" s="24">
        <f ca="1">'Products indicator value (h)'!G851-'Products indicator value (h)'!J851</f>
        <v>-1.1560140659829798E-2</v>
      </c>
      <c r="AD849" s="24">
        <f ca="1">'Products indicator value (h)'!G851-'Products indicator value (h)'!M851</f>
        <v>-0.20039367374033379</v>
      </c>
      <c r="AE849" s="24">
        <f ca="1">'Products indicator value (h)'!J851-'Products indicator value (h)'!M851</f>
        <v>-0.18883353308050399</v>
      </c>
      <c r="AF849" s="24">
        <f ca="1">-('Products indicator value (h)'!D851-'Products indicator value (h)'!G851)</f>
        <v>0.25111910595123366</v>
      </c>
      <c r="AG849" s="24">
        <f ca="1">-('Products indicator value (h)'!D851-'Products indicator value (h)'!J851)</f>
        <v>0.26267924661106345</v>
      </c>
      <c r="AH849" s="24">
        <f ca="1">-('Products indicator value (h)'!D851-'Products indicator value (h)'!M851)</f>
        <v>0.45151277969156745</v>
      </c>
      <c r="AI849" s="24">
        <f ca="1">-('Products indicator value (h)'!G851-'Products indicator value (h)'!J851)</f>
        <v>1.1560140659829798E-2</v>
      </c>
      <c r="AJ849" s="24">
        <f ca="1">-('Products indicator value (h)'!G851-'Products indicator value (h)'!M851)</f>
        <v>0.20039367374033379</v>
      </c>
      <c r="AK849" s="24">
        <f ca="1">-('Products indicator value (h)'!J851-'Products indicator value (h)'!M851)</f>
        <v>0.18883353308050399</v>
      </c>
    </row>
    <row r="850" spans="1:37">
      <c r="A850" s="7">
        <v>848</v>
      </c>
      <c r="B850" s="24">
        <f ca="1">'Products indicator value (h)'!B852-'Products indicator value (h)'!E852</f>
        <v>3.4282187890791578</v>
      </c>
      <c r="C850" s="24">
        <f ca="1">'Products indicator value (h)'!B852-'Products indicator value (h)'!H852</f>
        <v>-6.0936763512309255E-2</v>
      </c>
      <c r="D850" s="24">
        <f ca="1">'Products indicator value (h)'!B852-'Products indicator value (h)'!K852</f>
        <v>3.561831799861821</v>
      </c>
      <c r="E850" s="24">
        <f ca="1">'Products indicator value (h)'!E852-'Products indicator value (h)'!H852</f>
        <v>-3.489155552591467</v>
      </c>
      <c r="F850" s="24">
        <f ca="1">'Products indicator value (h)'!E852-'Products indicator value (h)'!K852</f>
        <v>0.13361301078266319</v>
      </c>
      <c r="G850" s="24">
        <f ca="1">'Products indicator value (h)'!H852-'Products indicator value (h)'!K852</f>
        <v>3.6227685633741302</v>
      </c>
      <c r="H850" s="24">
        <f ca="1">-('Products indicator value (h)'!B852-'Products indicator value (h)'!E852)</f>
        <v>-3.4282187890791578</v>
      </c>
      <c r="I850" s="24">
        <f ca="1">-('Products indicator value (h)'!B852-'Products indicator value (h)'!H852)</f>
        <v>6.0936763512309255E-2</v>
      </c>
      <c r="J850" s="24">
        <f ca="1">-('Products indicator value (h)'!B852-'Products indicator value (h)'!K852)</f>
        <v>-3.561831799861821</v>
      </c>
      <c r="K850" s="24">
        <f ca="1">-('Products indicator value (h)'!E852-'Products indicator value (h)'!H852)</f>
        <v>3.489155552591467</v>
      </c>
      <c r="L850" s="24">
        <f ca="1">-('Products indicator value (h)'!E852-'Products indicator value (h)'!K852)</f>
        <v>-0.13361301078266319</v>
      </c>
      <c r="M850" s="24">
        <f ca="1">-('Products indicator value (h)'!H852-'Products indicator value (h)'!K852)</f>
        <v>-3.6227685633741302</v>
      </c>
      <c r="N850" s="24">
        <f ca="1">'Products indicator value (h)'!C852-'Products indicator value (h)'!F852</f>
        <v>26.629066566382626</v>
      </c>
      <c r="O850" s="24">
        <f ca="1">'Products indicator value (h)'!C852-'Products indicator value (h)'!I852</f>
        <v>10.220853104513679</v>
      </c>
      <c r="P850" s="24">
        <f ca="1">'Products indicator value (h)'!C852-'Products indicator value (h)'!L852</f>
        <v>18.107996597987807</v>
      </c>
      <c r="Q850" s="24">
        <f ca="1">'Products indicator value (h)'!F852-'Products indicator value (h)'!I852</f>
        <v>-16.408213461868947</v>
      </c>
      <c r="R850" s="24">
        <f ca="1">'Products indicator value (h)'!F852-'Products indicator value (h)'!L852</f>
        <v>-8.5210699683948192</v>
      </c>
      <c r="S850" s="24">
        <f ca="1">'Products indicator value (h)'!I852-'Products indicator value (h)'!L852</f>
        <v>7.8871434934741274</v>
      </c>
      <c r="T850" s="24">
        <f ca="1">-('Products indicator value (h)'!C852-'Products indicator value (h)'!F852)</f>
        <v>-26.629066566382626</v>
      </c>
      <c r="U850" s="24">
        <f ca="1">-('Products indicator value (h)'!C852-'Products indicator value (h)'!I852)</f>
        <v>-10.220853104513679</v>
      </c>
      <c r="V850" s="24">
        <f ca="1">-('Products indicator value (h)'!C852-'Products indicator value (h)'!L852)</f>
        <v>-18.107996597987807</v>
      </c>
      <c r="W850" s="24">
        <f ca="1">-('Products indicator value (h)'!F852-'Products indicator value (h)'!I852)</f>
        <v>16.408213461868947</v>
      </c>
      <c r="X850" s="24">
        <f ca="1">-('Products indicator value (h)'!F852-'Products indicator value (h)'!L852)</f>
        <v>8.5210699683948192</v>
      </c>
      <c r="Y850" s="24">
        <f ca="1">-('Products indicator value (h)'!I852-'Products indicator value (h)'!L852)</f>
        <v>-7.8871434934741274</v>
      </c>
      <c r="Z850" s="24">
        <f ca="1">'Products indicator value (h)'!D852-'Products indicator value (h)'!G852</f>
        <v>1.5424451822471319E-2</v>
      </c>
      <c r="AA850" s="24">
        <f ca="1">'Products indicator value (h)'!D852-'Products indicator value (h)'!J852</f>
        <v>-2.3505265502703265E-2</v>
      </c>
      <c r="AB850" s="24">
        <f ca="1">'Products indicator value (h)'!D852-'Products indicator value (h)'!M852</f>
        <v>0.4485466039263315</v>
      </c>
      <c r="AC850" s="24">
        <f ca="1">'Products indicator value (h)'!G852-'Products indicator value (h)'!J852</f>
        <v>-3.8929717325174584E-2</v>
      </c>
      <c r="AD850" s="24">
        <f ca="1">'Products indicator value (h)'!G852-'Products indicator value (h)'!M852</f>
        <v>0.43312215210386018</v>
      </c>
      <c r="AE850" s="24">
        <f ca="1">'Products indicator value (h)'!J852-'Products indicator value (h)'!M852</f>
        <v>0.47205186942903476</v>
      </c>
      <c r="AF850" s="24">
        <f ca="1">-('Products indicator value (h)'!D852-'Products indicator value (h)'!G852)</f>
        <v>-1.5424451822471319E-2</v>
      </c>
      <c r="AG850" s="24">
        <f ca="1">-('Products indicator value (h)'!D852-'Products indicator value (h)'!J852)</f>
        <v>2.3505265502703265E-2</v>
      </c>
      <c r="AH850" s="24">
        <f ca="1">-('Products indicator value (h)'!D852-'Products indicator value (h)'!M852)</f>
        <v>-0.4485466039263315</v>
      </c>
      <c r="AI850" s="24">
        <f ca="1">-('Products indicator value (h)'!G852-'Products indicator value (h)'!J852)</f>
        <v>3.8929717325174584E-2</v>
      </c>
      <c r="AJ850" s="24">
        <f ca="1">-('Products indicator value (h)'!G852-'Products indicator value (h)'!M852)</f>
        <v>-0.43312215210386018</v>
      </c>
      <c r="AK850" s="24">
        <f ca="1">-('Products indicator value (h)'!J852-'Products indicator value (h)'!M852)</f>
        <v>-0.47205186942903476</v>
      </c>
    </row>
    <row r="851" spans="1:37">
      <c r="A851" s="7">
        <v>849</v>
      </c>
      <c r="B851" s="24">
        <f ca="1">'Products indicator value (h)'!B853-'Products indicator value (h)'!E853</f>
        <v>4.0920733100534843</v>
      </c>
      <c r="C851" s="24">
        <f ca="1">'Products indicator value (h)'!B853-'Products indicator value (h)'!H853</f>
        <v>0.30391719674316597</v>
      </c>
      <c r="D851" s="24">
        <f ca="1">'Products indicator value (h)'!B853-'Products indicator value (h)'!K853</f>
        <v>5.0425344879771101</v>
      </c>
      <c r="E851" s="24">
        <f ca="1">'Products indicator value (h)'!E853-'Products indicator value (h)'!H853</f>
        <v>-3.7881561133103183</v>
      </c>
      <c r="F851" s="24">
        <f ca="1">'Products indicator value (h)'!E853-'Products indicator value (h)'!K853</f>
        <v>0.95046117792362583</v>
      </c>
      <c r="G851" s="24">
        <f ca="1">'Products indicator value (h)'!H853-'Products indicator value (h)'!K853</f>
        <v>4.7386172912339442</v>
      </c>
      <c r="H851" s="24">
        <f ca="1">-('Products indicator value (h)'!B853-'Products indicator value (h)'!E853)</f>
        <v>-4.0920733100534843</v>
      </c>
      <c r="I851" s="24">
        <f ca="1">-('Products indicator value (h)'!B853-'Products indicator value (h)'!H853)</f>
        <v>-0.30391719674316597</v>
      </c>
      <c r="J851" s="24">
        <f ca="1">-('Products indicator value (h)'!B853-'Products indicator value (h)'!K853)</f>
        <v>-5.0425344879771101</v>
      </c>
      <c r="K851" s="24">
        <f ca="1">-('Products indicator value (h)'!E853-'Products indicator value (h)'!H853)</f>
        <v>3.7881561133103183</v>
      </c>
      <c r="L851" s="24">
        <f ca="1">-('Products indicator value (h)'!E853-'Products indicator value (h)'!K853)</f>
        <v>-0.95046117792362583</v>
      </c>
      <c r="M851" s="24">
        <f ca="1">-('Products indicator value (h)'!H853-'Products indicator value (h)'!K853)</f>
        <v>-4.7386172912339442</v>
      </c>
      <c r="N851" s="24">
        <f ca="1">'Products indicator value (h)'!C853-'Products indicator value (h)'!F853</f>
        <v>17.328555681126531</v>
      </c>
      <c r="O851" s="24">
        <f ca="1">'Products indicator value (h)'!C853-'Products indicator value (h)'!I853</f>
        <v>-15.267052181136876</v>
      </c>
      <c r="P851" s="24">
        <f ca="1">'Products indicator value (h)'!C853-'Products indicator value (h)'!L853</f>
        <v>3.7556350962622815</v>
      </c>
      <c r="Q851" s="24">
        <f ca="1">'Products indicator value (h)'!F853-'Products indicator value (h)'!I853</f>
        <v>-32.595607862263407</v>
      </c>
      <c r="R851" s="24">
        <f ca="1">'Products indicator value (h)'!F853-'Products indicator value (h)'!L853</f>
        <v>-13.572920584864249</v>
      </c>
      <c r="S851" s="24">
        <f ca="1">'Products indicator value (h)'!I853-'Products indicator value (h)'!L853</f>
        <v>19.022687277399157</v>
      </c>
      <c r="T851" s="24">
        <f ca="1">-('Products indicator value (h)'!C853-'Products indicator value (h)'!F853)</f>
        <v>-17.328555681126531</v>
      </c>
      <c r="U851" s="24">
        <f ca="1">-('Products indicator value (h)'!C853-'Products indicator value (h)'!I853)</f>
        <v>15.267052181136876</v>
      </c>
      <c r="V851" s="24">
        <f ca="1">-('Products indicator value (h)'!C853-'Products indicator value (h)'!L853)</f>
        <v>-3.7556350962622815</v>
      </c>
      <c r="W851" s="24">
        <f ca="1">-('Products indicator value (h)'!F853-'Products indicator value (h)'!I853)</f>
        <v>32.595607862263407</v>
      </c>
      <c r="X851" s="24">
        <f ca="1">-('Products indicator value (h)'!F853-'Products indicator value (h)'!L853)</f>
        <v>13.572920584864249</v>
      </c>
      <c r="Y851" s="24">
        <f ca="1">-('Products indicator value (h)'!I853-'Products indicator value (h)'!L853)</f>
        <v>-19.022687277399157</v>
      </c>
      <c r="Z851" s="24">
        <f ca="1">'Products indicator value (h)'!D853-'Products indicator value (h)'!G853</f>
        <v>0.101418079354896</v>
      </c>
      <c r="AA851" s="24">
        <f ca="1">'Products indicator value (h)'!D853-'Products indicator value (h)'!J853</f>
        <v>-0.37095667958856149</v>
      </c>
      <c r="AB851" s="24">
        <f ca="1">'Products indicator value (h)'!D853-'Products indicator value (h)'!M853</f>
        <v>1.8422980022128277E-2</v>
      </c>
      <c r="AC851" s="24">
        <f ca="1">'Products indicator value (h)'!G853-'Products indicator value (h)'!J853</f>
        <v>-0.47237475894345748</v>
      </c>
      <c r="AD851" s="24">
        <f ca="1">'Products indicator value (h)'!G853-'Products indicator value (h)'!M853</f>
        <v>-8.2995099332767719E-2</v>
      </c>
      <c r="AE851" s="24">
        <f ca="1">'Products indicator value (h)'!J853-'Products indicator value (h)'!M853</f>
        <v>0.38937965961068977</v>
      </c>
      <c r="AF851" s="24">
        <f ca="1">-('Products indicator value (h)'!D853-'Products indicator value (h)'!G853)</f>
        <v>-0.101418079354896</v>
      </c>
      <c r="AG851" s="24">
        <f ca="1">-('Products indicator value (h)'!D853-'Products indicator value (h)'!J853)</f>
        <v>0.37095667958856149</v>
      </c>
      <c r="AH851" s="24">
        <f ca="1">-('Products indicator value (h)'!D853-'Products indicator value (h)'!M853)</f>
        <v>-1.8422980022128277E-2</v>
      </c>
      <c r="AI851" s="24">
        <f ca="1">-('Products indicator value (h)'!G853-'Products indicator value (h)'!J853)</f>
        <v>0.47237475894345748</v>
      </c>
      <c r="AJ851" s="24">
        <f ca="1">-('Products indicator value (h)'!G853-'Products indicator value (h)'!M853)</f>
        <v>8.2995099332767719E-2</v>
      </c>
      <c r="AK851" s="24">
        <f ca="1">-('Products indicator value (h)'!J853-'Products indicator value (h)'!M853)</f>
        <v>-0.38937965961068977</v>
      </c>
    </row>
    <row r="852" spans="1:37">
      <c r="A852" s="7">
        <v>850</v>
      </c>
      <c r="B852" s="24">
        <f ca="1">'Products indicator value (h)'!B854-'Products indicator value (h)'!E854</f>
        <v>4.0175288284918809</v>
      </c>
      <c r="C852" s="24">
        <f ca="1">'Products indicator value (h)'!B854-'Products indicator value (h)'!H854</f>
        <v>1.3374120017482367</v>
      </c>
      <c r="D852" s="24">
        <f ca="1">'Products indicator value (h)'!B854-'Products indicator value (h)'!K854</f>
        <v>5.0828048432961195</v>
      </c>
      <c r="E852" s="24">
        <f ca="1">'Products indicator value (h)'!E854-'Products indicator value (h)'!H854</f>
        <v>-2.6801168267436442</v>
      </c>
      <c r="F852" s="24">
        <f ca="1">'Products indicator value (h)'!E854-'Products indicator value (h)'!K854</f>
        <v>1.0652760148042386</v>
      </c>
      <c r="G852" s="24">
        <f ca="1">'Products indicator value (h)'!H854-'Products indicator value (h)'!K854</f>
        <v>3.7453928415478828</v>
      </c>
      <c r="H852" s="24">
        <f ca="1">-('Products indicator value (h)'!B854-'Products indicator value (h)'!E854)</f>
        <v>-4.0175288284918809</v>
      </c>
      <c r="I852" s="24">
        <f ca="1">-('Products indicator value (h)'!B854-'Products indicator value (h)'!H854)</f>
        <v>-1.3374120017482367</v>
      </c>
      <c r="J852" s="24">
        <f ca="1">-('Products indicator value (h)'!B854-'Products indicator value (h)'!K854)</f>
        <v>-5.0828048432961195</v>
      </c>
      <c r="K852" s="24">
        <f ca="1">-('Products indicator value (h)'!E854-'Products indicator value (h)'!H854)</f>
        <v>2.6801168267436442</v>
      </c>
      <c r="L852" s="24">
        <f ca="1">-('Products indicator value (h)'!E854-'Products indicator value (h)'!K854)</f>
        <v>-1.0652760148042386</v>
      </c>
      <c r="M852" s="24">
        <f ca="1">-('Products indicator value (h)'!H854-'Products indicator value (h)'!K854)</f>
        <v>-3.7453928415478828</v>
      </c>
      <c r="N852" s="24">
        <f ca="1">'Products indicator value (h)'!C854-'Products indicator value (h)'!F854</f>
        <v>19.170646674733341</v>
      </c>
      <c r="O852" s="24">
        <f ca="1">'Products indicator value (h)'!C854-'Products indicator value (h)'!I854</f>
        <v>3.2310305549025458</v>
      </c>
      <c r="P852" s="24">
        <f ca="1">'Products indicator value (h)'!C854-'Products indicator value (h)'!L854</f>
        <v>9.3788522457729186</v>
      </c>
      <c r="Q852" s="24">
        <f ca="1">'Products indicator value (h)'!F854-'Products indicator value (h)'!I854</f>
        <v>-15.939616119830795</v>
      </c>
      <c r="R852" s="24">
        <f ca="1">'Products indicator value (h)'!F854-'Products indicator value (h)'!L854</f>
        <v>-9.7917944289604222</v>
      </c>
      <c r="S852" s="24">
        <f ca="1">'Products indicator value (h)'!I854-'Products indicator value (h)'!L854</f>
        <v>6.1478216908703729</v>
      </c>
      <c r="T852" s="24">
        <f ca="1">-('Products indicator value (h)'!C854-'Products indicator value (h)'!F854)</f>
        <v>-19.170646674733341</v>
      </c>
      <c r="U852" s="24">
        <f ca="1">-('Products indicator value (h)'!C854-'Products indicator value (h)'!I854)</f>
        <v>-3.2310305549025458</v>
      </c>
      <c r="V852" s="24">
        <f ca="1">-('Products indicator value (h)'!C854-'Products indicator value (h)'!L854)</f>
        <v>-9.3788522457729186</v>
      </c>
      <c r="W852" s="24">
        <f ca="1">-('Products indicator value (h)'!F854-'Products indicator value (h)'!I854)</f>
        <v>15.939616119830795</v>
      </c>
      <c r="X852" s="24">
        <f ca="1">-('Products indicator value (h)'!F854-'Products indicator value (h)'!L854)</f>
        <v>9.7917944289604222</v>
      </c>
      <c r="Y852" s="24">
        <f ca="1">-('Products indicator value (h)'!I854-'Products indicator value (h)'!L854)</f>
        <v>-6.1478216908703729</v>
      </c>
      <c r="Z852" s="24">
        <f ca="1">'Products indicator value (h)'!D854-'Products indicator value (h)'!G854</f>
        <v>-9.4059848232346255E-3</v>
      </c>
      <c r="AA852" s="24">
        <f ca="1">'Products indicator value (h)'!D854-'Products indicator value (h)'!J854</f>
        <v>7.1058820483088869E-2</v>
      </c>
      <c r="AB852" s="24">
        <f ca="1">'Products indicator value (h)'!D854-'Products indicator value (h)'!M854</f>
        <v>-0.15315918596906797</v>
      </c>
      <c r="AC852" s="24">
        <f ca="1">'Products indicator value (h)'!G854-'Products indicator value (h)'!J854</f>
        <v>8.0464805306323495E-2</v>
      </c>
      <c r="AD852" s="24">
        <f ca="1">'Products indicator value (h)'!G854-'Products indicator value (h)'!M854</f>
        <v>-0.14375320114583334</v>
      </c>
      <c r="AE852" s="24">
        <f ca="1">'Products indicator value (h)'!J854-'Products indicator value (h)'!M854</f>
        <v>-0.22421800645215684</v>
      </c>
      <c r="AF852" s="24">
        <f ca="1">-('Products indicator value (h)'!D854-'Products indicator value (h)'!G854)</f>
        <v>9.4059848232346255E-3</v>
      </c>
      <c r="AG852" s="24">
        <f ca="1">-('Products indicator value (h)'!D854-'Products indicator value (h)'!J854)</f>
        <v>-7.1058820483088869E-2</v>
      </c>
      <c r="AH852" s="24">
        <f ca="1">-('Products indicator value (h)'!D854-'Products indicator value (h)'!M854)</f>
        <v>0.15315918596906797</v>
      </c>
      <c r="AI852" s="24">
        <f ca="1">-('Products indicator value (h)'!G854-'Products indicator value (h)'!J854)</f>
        <v>-8.0464805306323495E-2</v>
      </c>
      <c r="AJ852" s="24">
        <f ca="1">-('Products indicator value (h)'!G854-'Products indicator value (h)'!M854)</f>
        <v>0.14375320114583334</v>
      </c>
      <c r="AK852" s="24">
        <f ca="1">-('Products indicator value (h)'!J854-'Products indicator value (h)'!M854)</f>
        <v>0.22421800645215684</v>
      </c>
    </row>
    <row r="853" spans="1:37">
      <c r="A853" s="7">
        <v>851</v>
      </c>
      <c r="B853" s="24">
        <f ca="1">'Products indicator value (h)'!B855-'Products indicator value (h)'!E855</f>
        <v>3.4469178068483082</v>
      </c>
      <c r="C853" s="24">
        <f ca="1">'Products indicator value (h)'!B855-'Products indicator value (h)'!H855</f>
        <v>8.0954514542974643E-2</v>
      </c>
      <c r="D853" s="24">
        <f ca="1">'Products indicator value (h)'!B855-'Products indicator value (h)'!K855</f>
        <v>2.3975690061485846</v>
      </c>
      <c r="E853" s="24">
        <f ca="1">'Products indicator value (h)'!E855-'Products indicator value (h)'!H855</f>
        <v>-3.3659632923053335</v>
      </c>
      <c r="F853" s="24">
        <f ca="1">'Products indicator value (h)'!E855-'Products indicator value (h)'!K855</f>
        <v>-1.0493488006997236</v>
      </c>
      <c r="G853" s="24">
        <f ca="1">'Products indicator value (h)'!H855-'Products indicator value (h)'!K855</f>
        <v>2.3166144916056099</v>
      </c>
      <c r="H853" s="24">
        <f ca="1">-('Products indicator value (h)'!B855-'Products indicator value (h)'!E855)</f>
        <v>-3.4469178068483082</v>
      </c>
      <c r="I853" s="24">
        <f ca="1">-('Products indicator value (h)'!B855-'Products indicator value (h)'!H855)</f>
        <v>-8.0954514542974643E-2</v>
      </c>
      <c r="J853" s="24">
        <f ca="1">-('Products indicator value (h)'!B855-'Products indicator value (h)'!K855)</f>
        <v>-2.3975690061485846</v>
      </c>
      <c r="K853" s="24">
        <f ca="1">-('Products indicator value (h)'!E855-'Products indicator value (h)'!H855)</f>
        <v>3.3659632923053335</v>
      </c>
      <c r="L853" s="24">
        <f ca="1">-('Products indicator value (h)'!E855-'Products indicator value (h)'!K855)</f>
        <v>1.0493488006997236</v>
      </c>
      <c r="M853" s="24">
        <f ca="1">-('Products indicator value (h)'!H855-'Products indicator value (h)'!K855)</f>
        <v>-2.3166144916056099</v>
      </c>
      <c r="N853" s="24">
        <f ca="1">'Products indicator value (h)'!C855-'Products indicator value (h)'!F855</f>
        <v>20.965689023043552</v>
      </c>
      <c r="O853" s="24">
        <f ca="1">'Products indicator value (h)'!C855-'Products indicator value (h)'!I855</f>
        <v>-16.932533990555029</v>
      </c>
      <c r="P853" s="24">
        <f ca="1">'Products indicator value (h)'!C855-'Products indicator value (h)'!L855</f>
        <v>29.125865698707038</v>
      </c>
      <c r="Q853" s="24">
        <f ca="1">'Products indicator value (h)'!F855-'Products indicator value (h)'!I855</f>
        <v>-37.898223013598582</v>
      </c>
      <c r="R853" s="24">
        <f ca="1">'Products indicator value (h)'!F855-'Products indicator value (h)'!L855</f>
        <v>8.1601766756634859</v>
      </c>
      <c r="S853" s="24">
        <f ca="1">'Products indicator value (h)'!I855-'Products indicator value (h)'!L855</f>
        <v>46.058399689262068</v>
      </c>
      <c r="T853" s="24">
        <f ca="1">-('Products indicator value (h)'!C855-'Products indicator value (h)'!F855)</f>
        <v>-20.965689023043552</v>
      </c>
      <c r="U853" s="24">
        <f ca="1">-('Products indicator value (h)'!C855-'Products indicator value (h)'!I855)</f>
        <v>16.932533990555029</v>
      </c>
      <c r="V853" s="24">
        <f ca="1">-('Products indicator value (h)'!C855-'Products indicator value (h)'!L855)</f>
        <v>-29.125865698707038</v>
      </c>
      <c r="W853" s="24">
        <f ca="1">-('Products indicator value (h)'!F855-'Products indicator value (h)'!I855)</f>
        <v>37.898223013598582</v>
      </c>
      <c r="X853" s="24">
        <f ca="1">-('Products indicator value (h)'!F855-'Products indicator value (h)'!L855)</f>
        <v>-8.1601766756634859</v>
      </c>
      <c r="Y853" s="24">
        <f ca="1">-('Products indicator value (h)'!I855-'Products indicator value (h)'!L855)</f>
        <v>-46.058399689262068</v>
      </c>
      <c r="Z853" s="24">
        <f ca="1">'Products indicator value (h)'!D855-'Products indicator value (h)'!G855</f>
        <v>-0.20598900345875792</v>
      </c>
      <c r="AA853" s="24">
        <f ca="1">'Products indicator value (h)'!D855-'Products indicator value (h)'!J855</f>
        <v>-0.58353861315702282</v>
      </c>
      <c r="AB853" s="24">
        <f ca="1">'Products indicator value (h)'!D855-'Products indicator value (h)'!M855</f>
        <v>-0.1988939762113664</v>
      </c>
      <c r="AC853" s="24">
        <f ca="1">'Products indicator value (h)'!G855-'Products indicator value (h)'!J855</f>
        <v>-0.3775496096982649</v>
      </c>
      <c r="AD853" s="24">
        <f ca="1">'Products indicator value (h)'!G855-'Products indicator value (h)'!M855</f>
        <v>7.0950272473915277E-3</v>
      </c>
      <c r="AE853" s="24">
        <f ca="1">'Products indicator value (h)'!J855-'Products indicator value (h)'!M855</f>
        <v>0.38464463694565643</v>
      </c>
      <c r="AF853" s="24">
        <f ca="1">-('Products indicator value (h)'!D855-'Products indicator value (h)'!G855)</f>
        <v>0.20598900345875792</v>
      </c>
      <c r="AG853" s="24">
        <f ca="1">-('Products indicator value (h)'!D855-'Products indicator value (h)'!J855)</f>
        <v>0.58353861315702282</v>
      </c>
      <c r="AH853" s="24">
        <f ca="1">-('Products indicator value (h)'!D855-'Products indicator value (h)'!M855)</f>
        <v>0.1988939762113664</v>
      </c>
      <c r="AI853" s="24">
        <f ca="1">-('Products indicator value (h)'!G855-'Products indicator value (h)'!J855)</f>
        <v>0.3775496096982649</v>
      </c>
      <c r="AJ853" s="24">
        <f ca="1">-('Products indicator value (h)'!G855-'Products indicator value (h)'!M855)</f>
        <v>-7.0950272473915277E-3</v>
      </c>
      <c r="AK853" s="24">
        <f ca="1">-('Products indicator value (h)'!J855-'Products indicator value (h)'!M855)</f>
        <v>-0.38464463694565643</v>
      </c>
    </row>
    <row r="854" spans="1:37">
      <c r="A854" s="7">
        <v>852</v>
      </c>
      <c r="B854" s="24">
        <f ca="1">'Products indicator value (h)'!B856-'Products indicator value (h)'!E856</f>
        <v>2.5704333635511585</v>
      </c>
      <c r="C854" s="24">
        <f ca="1">'Products indicator value (h)'!B856-'Products indicator value (h)'!H856</f>
        <v>-0.9628303061484651</v>
      </c>
      <c r="D854" s="24">
        <f ca="1">'Products indicator value (h)'!B856-'Products indicator value (h)'!K856</f>
        <v>2.3635221780997728</v>
      </c>
      <c r="E854" s="24">
        <f ca="1">'Products indicator value (h)'!E856-'Products indicator value (h)'!H856</f>
        <v>-3.5332636696996236</v>
      </c>
      <c r="F854" s="24">
        <f ca="1">'Products indicator value (h)'!E856-'Products indicator value (h)'!K856</f>
        <v>-0.20691118545138565</v>
      </c>
      <c r="G854" s="24">
        <f ca="1">'Products indicator value (h)'!H856-'Products indicator value (h)'!K856</f>
        <v>3.3263524842482379</v>
      </c>
      <c r="H854" s="24">
        <f ca="1">-('Products indicator value (h)'!B856-'Products indicator value (h)'!E856)</f>
        <v>-2.5704333635511585</v>
      </c>
      <c r="I854" s="24">
        <f ca="1">-('Products indicator value (h)'!B856-'Products indicator value (h)'!H856)</f>
        <v>0.9628303061484651</v>
      </c>
      <c r="J854" s="24">
        <f ca="1">-('Products indicator value (h)'!B856-'Products indicator value (h)'!K856)</f>
        <v>-2.3635221780997728</v>
      </c>
      <c r="K854" s="24">
        <f ca="1">-('Products indicator value (h)'!E856-'Products indicator value (h)'!H856)</f>
        <v>3.5332636696996236</v>
      </c>
      <c r="L854" s="24">
        <f ca="1">-('Products indicator value (h)'!E856-'Products indicator value (h)'!K856)</f>
        <v>0.20691118545138565</v>
      </c>
      <c r="M854" s="24">
        <f ca="1">-('Products indicator value (h)'!H856-'Products indicator value (h)'!K856)</f>
        <v>-3.3263524842482379</v>
      </c>
      <c r="N854" s="24">
        <f ca="1">'Products indicator value (h)'!C856-'Products indicator value (h)'!F856</f>
        <v>17.969009820819551</v>
      </c>
      <c r="O854" s="24">
        <f ca="1">'Products indicator value (h)'!C856-'Products indicator value (h)'!I856</f>
        <v>-11.524830982148927</v>
      </c>
      <c r="P854" s="24">
        <f ca="1">'Products indicator value (h)'!C856-'Products indicator value (h)'!L856</f>
        <v>10.572846886388575</v>
      </c>
      <c r="Q854" s="24">
        <f ca="1">'Products indicator value (h)'!F856-'Products indicator value (h)'!I856</f>
        <v>-29.493840802968478</v>
      </c>
      <c r="R854" s="24">
        <f ca="1">'Products indicator value (h)'!F856-'Products indicator value (h)'!L856</f>
        <v>-7.3961629344309756</v>
      </c>
      <c r="S854" s="24">
        <f ca="1">'Products indicator value (h)'!I856-'Products indicator value (h)'!L856</f>
        <v>22.097677868537502</v>
      </c>
      <c r="T854" s="24">
        <f ca="1">-('Products indicator value (h)'!C856-'Products indicator value (h)'!F856)</f>
        <v>-17.969009820819551</v>
      </c>
      <c r="U854" s="24">
        <f ca="1">-('Products indicator value (h)'!C856-'Products indicator value (h)'!I856)</f>
        <v>11.524830982148927</v>
      </c>
      <c r="V854" s="24">
        <f ca="1">-('Products indicator value (h)'!C856-'Products indicator value (h)'!L856)</f>
        <v>-10.572846886388575</v>
      </c>
      <c r="W854" s="24">
        <f ca="1">-('Products indicator value (h)'!F856-'Products indicator value (h)'!I856)</f>
        <v>29.493840802968478</v>
      </c>
      <c r="X854" s="24">
        <f ca="1">-('Products indicator value (h)'!F856-'Products indicator value (h)'!L856)</f>
        <v>7.3961629344309756</v>
      </c>
      <c r="Y854" s="24">
        <f ca="1">-('Products indicator value (h)'!I856-'Products indicator value (h)'!L856)</f>
        <v>-22.097677868537502</v>
      </c>
      <c r="Z854" s="24">
        <f ca="1">'Products indicator value (h)'!D856-'Products indicator value (h)'!G856</f>
        <v>0.21304240663136564</v>
      </c>
      <c r="AA854" s="24">
        <f ca="1">'Products indicator value (h)'!D856-'Products indicator value (h)'!J856</f>
        <v>2.6979113434057123E-2</v>
      </c>
      <c r="AB854" s="24">
        <f ca="1">'Products indicator value (h)'!D856-'Products indicator value (h)'!M856</f>
        <v>-0.48511723301456322</v>
      </c>
      <c r="AC854" s="24">
        <f ca="1">'Products indicator value (h)'!G856-'Products indicator value (h)'!J856</f>
        <v>-0.18606329319730852</v>
      </c>
      <c r="AD854" s="24">
        <f ca="1">'Products indicator value (h)'!G856-'Products indicator value (h)'!M856</f>
        <v>-0.69815963964592886</v>
      </c>
      <c r="AE854" s="24">
        <f ca="1">'Products indicator value (h)'!J856-'Products indicator value (h)'!M856</f>
        <v>-0.51209634644862034</v>
      </c>
      <c r="AF854" s="24">
        <f ca="1">-('Products indicator value (h)'!D856-'Products indicator value (h)'!G856)</f>
        <v>-0.21304240663136564</v>
      </c>
      <c r="AG854" s="24">
        <f ca="1">-('Products indicator value (h)'!D856-'Products indicator value (h)'!J856)</f>
        <v>-2.6979113434057123E-2</v>
      </c>
      <c r="AH854" s="24">
        <f ca="1">-('Products indicator value (h)'!D856-'Products indicator value (h)'!M856)</f>
        <v>0.48511723301456322</v>
      </c>
      <c r="AI854" s="24">
        <f ca="1">-('Products indicator value (h)'!G856-'Products indicator value (h)'!J856)</f>
        <v>0.18606329319730852</v>
      </c>
      <c r="AJ854" s="24">
        <f ca="1">-('Products indicator value (h)'!G856-'Products indicator value (h)'!M856)</f>
        <v>0.69815963964592886</v>
      </c>
      <c r="AK854" s="24">
        <f ca="1">-('Products indicator value (h)'!J856-'Products indicator value (h)'!M856)</f>
        <v>0.51209634644862034</v>
      </c>
    </row>
    <row r="855" spans="1:37">
      <c r="A855" s="7">
        <v>853</v>
      </c>
      <c r="B855" s="24">
        <f ca="1">'Products indicator value (h)'!B857-'Products indicator value (h)'!E857</f>
        <v>3.9182130532975883</v>
      </c>
      <c r="C855" s="24">
        <f ca="1">'Products indicator value (h)'!B857-'Products indicator value (h)'!H857</f>
        <v>-4.8531835883660612E-2</v>
      </c>
      <c r="D855" s="24">
        <f ca="1">'Products indicator value (h)'!B857-'Products indicator value (h)'!K857</f>
        <v>3.7750708029775932</v>
      </c>
      <c r="E855" s="24">
        <f ca="1">'Products indicator value (h)'!E857-'Products indicator value (h)'!H857</f>
        <v>-3.9667448891812489</v>
      </c>
      <c r="F855" s="24">
        <f ca="1">'Products indicator value (h)'!E857-'Products indicator value (h)'!K857</f>
        <v>-0.14314225031999506</v>
      </c>
      <c r="G855" s="24">
        <f ca="1">'Products indicator value (h)'!H857-'Products indicator value (h)'!K857</f>
        <v>3.8236026388612538</v>
      </c>
      <c r="H855" s="24">
        <f ca="1">-('Products indicator value (h)'!B857-'Products indicator value (h)'!E857)</f>
        <v>-3.9182130532975883</v>
      </c>
      <c r="I855" s="24">
        <f ca="1">-('Products indicator value (h)'!B857-'Products indicator value (h)'!H857)</f>
        <v>4.8531835883660612E-2</v>
      </c>
      <c r="J855" s="24">
        <f ca="1">-('Products indicator value (h)'!B857-'Products indicator value (h)'!K857)</f>
        <v>-3.7750708029775932</v>
      </c>
      <c r="K855" s="24">
        <f ca="1">-('Products indicator value (h)'!E857-'Products indicator value (h)'!H857)</f>
        <v>3.9667448891812489</v>
      </c>
      <c r="L855" s="24">
        <f ca="1">-('Products indicator value (h)'!E857-'Products indicator value (h)'!K857)</f>
        <v>0.14314225031999506</v>
      </c>
      <c r="M855" s="24">
        <f ca="1">-('Products indicator value (h)'!H857-'Products indicator value (h)'!K857)</f>
        <v>-3.8236026388612538</v>
      </c>
      <c r="N855" s="24">
        <f ca="1">'Products indicator value (h)'!C857-'Products indicator value (h)'!F857</f>
        <v>24.840058140960522</v>
      </c>
      <c r="O855" s="24">
        <f ca="1">'Products indicator value (h)'!C857-'Products indicator value (h)'!I857</f>
        <v>-1.5073365221270763</v>
      </c>
      <c r="P855" s="24">
        <f ca="1">'Products indicator value (h)'!C857-'Products indicator value (h)'!L857</f>
        <v>18.313726040920074</v>
      </c>
      <c r="Q855" s="24">
        <f ca="1">'Products indicator value (h)'!F857-'Products indicator value (h)'!I857</f>
        <v>-26.347394663087599</v>
      </c>
      <c r="R855" s="24">
        <f ca="1">'Products indicator value (h)'!F857-'Products indicator value (h)'!L857</f>
        <v>-6.5263321000404488</v>
      </c>
      <c r="S855" s="24">
        <f ca="1">'Products indicator value (h)'!I857-'Products indicator value (h)'!L857</f>
        <v>19.82106256304715</v>
      </c>
      <c r="T855" s="24">
        <f ca="1">-('Products indicator value (h)'!C857-'Products indicator value (h)'!F857)</f>
        <v>-24.840058140960522</v>
      </c>
      <c r="U855" s="24">
        <f ca="1">-('Products indicator value (h)'!C857-'Products indicator value (h)'!I857)</f>
        <v>1.5073365221270763</v>
      </c>
      <c r="V855" s="24">
        <f ca="1">-('Products indicator value (h)'!C857-'Products indicator value (h)'!L857)</f>
        <v>-18.313726040920074</v>
      </c>
      <c r="W855" s="24">
        <f ca="1">-('Products indicator value (h)'!F857-'Products indicator value (h)'!I857)</f>
        <v>26.347394663087599</v>
      </c>
      <c r="X855" s="24">
        <f ca="1">-('Products indicator value (h)'!F857-'Products indicator value (h)'!L857)</f>
        <v>6.5263321000404488</v>
      </c>
      <c r="Y855" s="24">
        <f ca="1">-('Products indicator value (h)'!I857-'Products indicator value (h)'!L857)</f>
        <v>-19.82106256304715</v>
      </c>
      <c r="Z855" s="24">
        <f ca="1">'Products indicator value (h)'!D857-'Products indicator value (h)'!G857</f>
        <v>4.4381957874772615E-2</v>
      </c>
      <c r="AA855" s="24">
        <f ca="1">'Products indicator value (h)'!D857-'Products indicator value (h)'!J857</f>
        <v>-0.43398784980225802</v>
      </c>
      <c r="AB855" s="24">
        <f ca="1">'Products indicator value (h)'!D857-'Products indicator value (h)'!M857</f>
        <v>-2.7445828080256529E-2</v>
      </c>
      <c r="AC855" s="24">
        <f ca="1">'Products indicator value (h)'!G857-'Products indicator value (h)'!J857</f>
        <v>-0.47836980767703063</v>
      </c>
      <c r="AD855" s="24">
        <f ca="1">'Products indicator value (h)'!G857-'Products indicator value (h)'!M857</f>
        <v>-7.1827785955029144E-2</v>
      </c>
      <c r="AE855" s="24">
        <f ca="1">'Products indicator value (h)'!J857-'Products indicator value (h)'!M857</f>
        <v>0.40654202172200149</v>
      </c>
      <c r="AF855" s="24">
        <f ca="1">-('Products indicator value (h)'!D857-'Products indicator value (h)'!G857)</f>
        <v>-4.4381957874772615E-2</v>
      </c>
      <c r="AG855" s="24">
        <f ca="1">-('Products indicator value (h)'!D857-'Products indicator value (h)'!J857)</f>
        <v>0.43398784980225802</v>
      </c>
      <c r="AH855" s="24">
        <f ca="1">-('Products indicator value (h)'!D857-'Products indicator value (h)'!M857)</f>
        <v>2.7445828080256529E-2</v>
      </c>
      <c r="AI855" s="24">
        <f ca="1">-('Products indicator value (h)'!G857-'Products indicator value (h)'!J857)</f>
        <v>0.47836980767703063</v>
      </c>
      <c r="AJ855" s="24">
        <f ca="1">-('Products indicator value (h)'!G857-'Products indicator value (h)'!M857)</f>
        <v>7.1827785955029144E-2</v>
      </c>
      <c r="AK855" s="24">
        <f ca="1">-('Products indicator value (h)'!J857-'Products indicator value (h)'!M857)</f>
        <v>-0.40654202172200149</v>
      </c>
    </row>
    <row r="856" spans="1:37">
      <c r="A856" s="7">
        <v>854</v>
      </c>
      <c r="B856" s="24">
        <f ca="1">'Products indicator value (h)'!B858-'Products indicator value (h)'!E858</f>
        <v>5.374859110950676</v>
      </c>
      <c r="C856" s="24">
        <f ca="1">'Products indicator value (h)'!B858-'Products indicator value (h)'!H858</f>
        <v>1.2229026007047619</v>
      </c>
      <c r="D856" s="24">
        <f ca="1">'Products indicator value (h)'!B858-'Products indicator value (h)'!K858</f>
        <v>5.9051986770711746</v>
      </c>
      <c r="E856" s="24">
        <f ca="1">'Products indicator value (h)'!E858-'Products indicator value (h)'!H858</f>
        <v>-4.1519565102459142</v>
      </c>
      <c r="F856" s="24">
        <f ca="1">'Products indicator value (h)'!E858-'Products indicator value (h)'!K858</f>
        <v>0.5303395661204986</v>
      </c>
      <c r="G856" s="24">
        <f ca="1">'Products indicator value (h)'!H858-'Products indicator value (h)'!K858</f>
        <v>4.6822960763664128</v>
      </c>
      <c r="H856" s="24">
        <f ca="1">-('Products indicator value (h)'!B858-'Products indicator value (h)'!E858)</f>
        <v>-5.374859110950676</v>
      </c>
      <c r="I856" s="24">
        <f ca="1">-('Products indicator value (h)'!B858-'Products indicator value (h)'!H858)</f>
        <v>-1.2229026007047619</v>
      </c>
      <c r="J856" s="24">
        <f ca="1">-('Products indicator value (h)'!B858-'Products indicator value (h)'!K858)</f>
        <v>-5.9051986770711746</v>
      </c>
      <c r="K856" s="24">
        <f ca="1">-('Products indicator value (h)'!E858-'Products indicator value (h)'!H858)</f>
        <v>4.1519565102459142</v>
      </c>
      <c r="L856" s="24">
        <f ca="1">-('Products indicator value (h)'!E858-'Products indicator value (h)'!K858)</f>
        <v>-0.5303395661204986</v>
      </c>
      <c r="M856" s="24">
        <f ca="1">-('Products indicator value (h)'!H858-'Products indicator value (h)'!K858)</f>
        <v>-4.6822960763664128</v>
      </c>
      <c r="N856" s="24">
        <f ca="1">'Products indicator value (h)'!C858-'Products indicator value (h)'!F858</f>
        <v>-3.2337861209375447</v>
      </c>
      <c r="O856" s="24">
        <f ca="1">'Products indicator value (h)'!C858-'Products indicator value (h)'!I858</f>
        <v>-8.3522176979512466</v>
      </c>
      <c r="P856" s="24">
        <f ca="1">'Products indicator value (h)'!C858-'Products indicator value (h)'!L858</f>
        <v>-3.063587551981918</v>
      </c>
      <c r="Q856" s="24">
        <f ca="1">'Products indicator value (h)'!F858-'Products indicator value (h)'!I858</f>
        <v>-5.1184315770137019</v>
      </c>
      <c r="R856" s="24">
        <f ca="1">'Products indicator value (h)'!F858-'Products indicator value (h)'!L858</f>
        <v>0.17019856895562668</v>
      </c>
      <c r="S856" s="24">
        <f ca="1">'Products indicator value (h)'!I858-'Products indicator value (h)'!L858</f>
        <v>5.2886301459693286</v>
      </c>
      <c r="T856" s="24">
        <f ca="1">-('Products indicator value (h)'!C858-'Products indicator value (h)'!F858)</f>
        <v>3.2337861209375447</v>
      </c>
      <c r="U856" s="24">
        <f ca="1">-('Products indicator value (h)'!C858-'Products indicator value (h)'!I858)</f>
        <v>8.3522176979512466</v>
      </c>
      <c r="V856" s="24">
        <f ca="1">-('Products indicator value (h)'!C858-'Products indicator value (h)'!L858)</f>
        <v>3.063587551981918</v>
      </c>
      <c r="W856" s="24">
        <f ca="1">-('Products indicator value (h)'!F858-'Products indicator value (h)'!I858)</f>
        <v>5.1184315770137019</v>
      </c>
      <c r="X856" s="24">
        <f ca="1">-('Products indicator value (h)'!F858-'Products indicator value (h)'!L858)</f>
        <v>-0.17019856895562668</v>
      </c>
      <c r="Y856" s="24">
        <f ca="1">-('Products indicator value (h)'!I858-'Products indicator value (h)'!L858)</f>
        <v>-5.2886301459693286</v>
      </c>
      <c r="Z856" s="24">
        <f ca="1">'Products indicator value (h)'!D858-'Products indicator value (h)'!G858</f>
        <v>-1.1102063333306544E-2</v>
      </c>
      <c r="AA856" s="24">
        <f ca="1">'Products indicator value (h)'!D858-'Products indicator value (h)'!J858</f>
        <v>9.1501483072480294E-2</v>
      </c>
      <c r="AB856" s="24">
        <f ca="1">'Products indicator value (h)'!D858-'Products indicator value (h)'!M858</f>
        <v>0.36965099065301987</v>
      </c>
      <c r="AC856" s="24">
        <f ca="1">'Products indicator value (h)'!G858-'Products indicator value (h)'!J858</f>
        <v>0.10260354640578684</v>
      </c>
      <c r="AD856" s="24">
        <f ca="1">'Products indicator value (h)'!G858-'Products indicator value (h)'!M858</f>
        <v>0.38075305398632642</v>
      </c>
      <c r="AE856" s="24">
        <f ca="1">'Products indicator value (h)'!J858-'Products indicator value (h)'!M858</f>
        <v>0.27814950758053958</v>
      </c>
      <c r="AF856" s="24">
        <f ca="1">-('Products indicator value (h)'!D858-'Products indicator value (h)'!G858)</f>
        <v>1.1102063333306544E-2</v>
      </c>
      <c r="AG856" s="24">
        <f ca="1">-('Products indicator value (h)'!D858-'Products indicator value (h)'!J858)</f>
        <v>-9.1501483072480294E-2</v>
      </c>
      <c r="AH856" s="24">
        <f ca="1">-('Products indicator value (h)'!D858-'Products indicator value (h)'!M858)</f>
        <v>-0.36965099065301987</v>
      </c>
      <c r="AI856" s="24">
        <f ca="1">-('Products indicator value (h)'!G858-'Products indicator value (h)'!J858)</f>
        <v>-0.10260354640578684</v>
      </c>
      <c r="AJ856" s="24">
        <f ca="1">-('Products indicator value (h)'!G858-'Products indicator value (h)'!M858)</f>
        <v>-0.38075305398632642</v>
      </c>
      <c r="AK856" s="24">
        <f ca="1">-('Products indicator value (h)'!J858-'Products indicator value (h)'!M858)</f>
        <v>-0.27814950758053958</v>
      </c>
    </row>
    <row r="857" spans="1:37">
      <c r="A857" s="7">
        <v>855</v>
      </c>
      <c r="B857" s="24">
        <f ca="1">'Products indicator value (h)'!B859-'Products indicator value (h)'!E859</f>
        <v>4.9159504957190627</v>
      </c>
      <c r="C857" s="24">
        <f ca="1">'Products indicator value (h)'!B859-'Products indicator value (h)'!H859</f>
        <v>0.99037859461623512</v>
      </c>
      <c r="D857" s="24">
        <f ca="1">'Products indicator value (h)'!B859-'Products indicator value (h)'!K859</f>
        <v>3.7404629988373932</v>
      </c>
      <c r="E857" s="24">
        <f ca="1">'Products indicator value (h)'!E859-'Products indicator value (h)'!H859</f>
        <v>-3.9255719011028276</v>
      </c>
      <c r="F857" s="24">
        <f ca="1">'Products indicator value (h)'!E859-'Products indicator value (h)'!K859</f>
        <v>-1.1754874968816695</v>
      </c>
      <c r="G857" s="24">
        <f ca="1">'Products indicator value (h)'!H859-'Products indicator value (h)'!K859</f>
        <v>2.7500844042211581</v>
      </c>
      <c r="H857" s="24">
        <f ca="1">-('Products indicator value (h)'!B859-'Products indicator value (h)'!E859)</f>
        <v>-4.9159504957190627</v>
      </c>
      <c r="I857" s="24">
        <f ca="1">-('Products indicator value (h)'!B859-'Products indicator value (h)'!H859)</f>
        <v>-0.99037859461623512</v>
      </c>
      <c r="J857" s="24">
        <f ca="1">-('Products indicator value (h)'!B859-'Products indicator value (h)'!K859)</f>
        <v>-3.7404629988373932</v>
      </c>
      <c r="K857" s="24">
        <f ca="1">-('Products indicator value (h)'!E859-'Products indicator value (h)'!H859)</f>
        <v>3.9255719011028276</v>
      </c>
      <c r="L857" s="24">
        <f ca="1">-('Products indicator value (h)'!E859-'Products indicator value (h)'!K859)</f>
        <v>1.1754874968816695</v>
      </c>
      <c r="M857" s="24">
        <f ca="1">-('Products indicator value (h)'!H859-'Products indicator value (h)'!K859)</f>
        <v>-2.7500844042211581</v>
      </c>
      <c r="N857" s="24">
        <f ca="1">'Products indicator value (h)'!C859-'Products indicator value (h)'!F859</f>
        <v>15.316071097503851</v>
      </c>
      <c r="O857" s="24">
        <f ca="1">'Products indicator value (h)'!C859-'Products indicator value (h)'!I859</f>
        <v>21.850143611974815</v>
      </c>
      <c r="P857" s="24">
        <f ca="1">'Products indicator value (h)'!C859-'Products indicator value (h)'!L859</f>
        <v>11.214569272899574</v>
      </c>
      <c r="Q857" s="24">
        <f ca="1">'Products indicator value (h)'!F859-'Products indicator value (h)'!I859</f>
        <v>6.5340725144709637</v>
      </c>
      <c r="R857" s="24">
        <f ca="1">'Products indicator value (h)'!F859-'Products indicator value (h)'!L859</f>
        <v>-4.1015018246042771</v>
      </c>
      <c r="S857" s="24">
        <f ca="1">'Products indicator value (h)'!I859-'Products indicator value (h)'!L859</f>
        <v>-10.635574339075241</v>
      </c>
      <c r="T857" s="24">
        <f ca="1">-('Products indicator value (h)'!C859-'Products indicator value (h)'!F859)</f>
        <v>-15.316071097503851</v>
      </c>
      <c r="U857" s="24">
        <f ca="1">-('Products indicator value (h)'!C859-'Products indicator value (h)'!I859)</f>
        <v>-21.850143611974815</v>
      </c>
      <c r="V857" s="24">
        <f ca="1">-('Products indicator value (h)'!C859-'Products indicator value (h)'!L859)</f>
        <v>-11.214569272899574</v>
      </c>
      <c r="W857" s="24">
        <f ca="1">-('Products indicator value (h)'!F859-'Products indicator value (h)'!I859)</f>
        <v>-6.5340725144709637</v>
      </c>
      <c r="X857" s="24">
        <f ca="1">-('Products indicator value (h)'!F859-'Products indicator value (h)'!L859)</f>
        <v>4.1015018246042771</v>
      </c>
      <c r="Y857" s="24">
        <f ca="1">-('Products indicator value (h)'!I859-'Products indicator value (h)'!L859)</f>
        <v>10.635574339075241</v>
      </c>
      <c r="Z857" s="24">
        <f ca="1">'Products indicator value (h)'!D859-'Products indicator value (h)'!G859</f>
        <v>5.9462936212539841E-3</v>
      </c>
      <c r="AA857" s="24">
        <f ca="1">'Products indicator value (h)'!D859-'Products indicator value (h)'!J859</f>
        <v>4.5764956178801608E-2</v>
      </c>
      <c r="AB857" s="24">
        <f ca="1">'Products indicator value (h)'!D859-'Products indicator value (h)'!M859</f>
        <v>-0.21098838149094434</v>
      </c>
      <c r="AC857" s="24">
        <f ca="1">'Products indicator value (h)'!G859-'Products indicator value (h)'!J859</f>
        <v>3.9818662557547624E-2</v>
      </c>
      <c r="AD857" s="24">
        <f ca="1">'Products indicator value (h)'!G859-'Products indicator value (h)'!M859</f>
        <v>-0.21693467511219833</v>
      </c>
      <c r="AE857" s="24">
        <f ca="1">'Products indicator value (h)'!J859-'Products indicator value (h)'!M859</f>
        <v>-0.25675333766974595</v>
      </c>
      <c r="AF857" s="24">
        <f ca="1">-('Products indicator value (h)'!D859-'Products indicator value (h)'!G859)</f>
        <v>-5.9462936212539841E-3</v>
      </c>
      <c r="AG857" s="24">
        <f ca="1">-('Products indicator value (h)'!D859-'Products indicator value (h)'!J859)</f>
        <v>-4.5764956178801608E-2</v>
      </c>
      <c r="AH857" s="24">
        <f ca="1">-('Products indicator value (h)'!D859-'Products indicator value (h)'!M859)</f>
        <v>0.21098838149094434</v>
      </c>
      <c r="AI857" s="24">
        <f ca="1">-('Products indicator value (h)'!G859-'Products indicator value (h)'!J859)</f>
        <v>-3.9818662557547624E-2</v>
      </c>
      <c r="AJ857" s="24">
        <f ca="1">-('Products indicator value (h)'!G859-'Products indicator value (h)'!M859)</f>
        <v>0.21693467511219833</v>
      </c>
      <c r="AK857" s="24">
        <f ca="1">-('Products indicator value (h)'!J859-'Products indicator value (h)'!M859)</f>
        <v>0.25675333766974595</v>
      </c>
    </row>
    <row r="858" spans="1:37">
      <c r="A858" s="7">
        <v>856</v>
      </c>
      <c r="B858" s="24">
        <f ca="1">'Products indicator value (h)'!B860-'Products indicator value (h)'!E860</f>
        <v>4.5171660123545125</v>
      </c>
      <c r="C858" s="24">
        <f ca="1">'Products indicator value (h)'!B860-'Products indicator value (h)'!H860</f>
        <v>1.0032241998948752</v>
      </c>
      <c r="D858" s="24">
        <f ca="1">'Products indicator value (h)'!B860-'Products indicator value (h)'!K860</f>
        <v>5.7415533648675368</v>
      </c>
      <c r="E858" s="24">
        <f ca="1">'Products indicator value (h)'!E860-'Products indicator value (h)'!H860</f>
        <v>-3.5139418124596373</v>
      </c>
      <c r="F858" s="24">
        <f ca="1">'Products indicator value (h)'!E860-'Products indicator value (h)'!K860</f>
        <v>1.2243873525130242</v>
      </c>
      <c r="G858" s="24">
        <f ca="1">'Products indicator value (h)'!H860-'Products indicator value (h)'!K860</f>
        <v>4.7383291649726615</v>
      </c>
      <c r="H858" s="24">
        <f ca="1">-('Products indicator value (h)'!B860-'Products indicator value (h)'!E860)</f>
        <v>-4.5171660123545125</v>
      </c>
      <c r="I858" s="24">
        <f ca="1">-('Products indicator value (h)'!B860-'Products indicator value (h)'!H860)</f>
        <v>-1.0032241998948752</v>
      </c>
      <c r="J858" s="24">
        <f ca="1">-('Products indicator value (h)'!B860-'Products indicator value (h)'!K860)</f>
        <v>-5.7415533648675368</v>
      </c>
      <c r="K858" s="24">
        <f ca="1">-('Products indicator value (h)'!E860-'Products indicator value (h)'!H860)</f>
        <v>3.5139418124596373</v>
      </c>
      <c r="L858" s="24">
        <f ca="1">-('Products indicator value (h)'!E860-'Products indicator value (h)'!K860)</f>
        <v>-1.2243873525130242</v>
      </c>
      <c r="M858" s="24">
        <f ca="1">-('Products indicator value (h)'!H860-'Products indicator value (h)'!K860)</f>
        <v>-4.7383291649726615</v>
      </c>
      <c r="N858" s="24">
        <f ca="1">'Products indicator value (h)'!C860-'Products indicator value (h)'!F860</f>
        <v>10.294137989144005</v>
      </c>
      <c r="O858" s="24">
        <f ca="1">'Products indicator value (h)'!C860-'Products indicator value (h)'!I860</f>
        <v>1.7059839573467031</v>
      </c>
      <c r="P858" s="24">
        <f ca="1">'Products indicator value (h)'!C860-'Products indicator value (h)'!L860</f>
        <v>10.282134658155918</v>
      </c>
      <c r="Q858" s="24">
        <f ca="1">'Products indicator value (h)'!F860-'Products indicator value (h)'!I860</f>
        <v>-8.588154031797302</v>
      </c>
      <c r="R858" s="24">
        <f ca="1">'Products indicator value (h)'!F860-'Products indicator value (h)'!L860</f>
        <v>-1.2003330988086702E-2</v>
      </c>
      <c r="S858" s="24">
        <f ca="1">'Products indicator value (h)'!I860-'Products indicator value (h)'!L860</f>
        <v>8.5761507008092153</v>
      </c>
      <c r="T858" s="24">
        <f ca="1">-('Products indicator value (h)'!C860-'Products indicator value (h)'!F860)</f>
        <v>-10.294137989144005</v>
      </c>
      <c r="U858" s="24">
        <f ca="1">-('Products indicator value (h)'!C860-'Products indicator value (h)'!I860)</f>
        <v>-1.7059839573467031</v>
      </c>
      <c r="V858" s="24">
        <f ca="1">-('Products indicator value (h)'!C860-'Products indicator value (h)'!L860)</f>
        <v>-10.282134658155918</v>
      </c>
      <c r="W858" s="24">
        <f ca="1">-('Products indicator value (h)'!F860-'Products indicator value (h)'!I860)</f>
        <v>8.588154031797302</v>
      </c>
      <c r="X858" s="24">
        <f ca="1">-('Products indicator value (h)'!F860-'Products indicator value (h)'!L860)</f>
        <v>1.2003330988086702E-2</v>
      </c>
      <c r="Y858" s="24">
        <f ca="1">-('Products indicator value (h)'!I860-'Products indicator value (h)'!L860)</f>
        <v>-8.5761507008092153</v>
      </c>
      <c r="Z858" s="24">
        <f ca="1">'Products indicator value (h)'!D860-'Products indicator value (h)'!G860</f>
        <v>3.1033907259245597E-2</v>
      </c>
      <c r="AA858" s="24">
        <f ca="1">'Products indicator value (h)'!D860-'Products indicator value (h)'!J860</f>
        <v>5.252366705611955E-2</v>
      </c>
      <c r="AB858" s="24">
        <f ca="1">'Products indicator value (h)'!D860-'Products indicator value (h)'!M860</f>
        <v>0.23683067077487641</v>
      </c>
      <c r="AC858" s="24">
        <f ca="1">'Products indicator value (h)'!G860-'Products indicator value (h)'!J860</f>
        <v>2.1489759796873953E-2</v>
      </c>
      <c r="AD858" s="24">
        <f ca="1">'Products indicator value (h)'!G860-'Products indicator value (h)'!M860</f>
        <v>0.20579676351563081</v>
      </c>
      <c r="AE858" s="24">
        <f ca="1">'Products indicator value (h)'!J860-'Products indicator value (h)'!M860</f>
        <v>0.18430700371875686</v>
      </c>
      <c r="AF858" s="24">
        <f ca="1">-('Products indicator value (h)'!D860-'Products indicator value (h)'!G860)</f>
        <v>-3.1033907259245597E-2</v>
      </c>
      <c r="AG858" s="24">
        <f ca="1">-('Products indicator value (h)'!D860-'Products indicator value (h)'!J860)</f>
        <v>-5.252366705611955E-2</v>
      </c>
      <c r="AH858" s="24">
        <f ca="1">-('Products indicator value (h)'!D860-'Products indicator value (h)'!M860)</f>
        <v>-0.23683067077487641</v>
      </c>
      <c r="AI858" s="24">
        <f ca="1">-('Products indicator value (h)'!G860-'Products indicator value (h)'!J860)</f>
        <v>-2.1489759796873953E-2</v>
      </c>
      <c r="AJ858" s="24">
        <f ca="1">-('Products indicator value (h)'!G860-'Products indicator value (h)'!M860)</f>
        <v>-0.20579676351563081</v>
      </c>
      <c r="AK858" s="24">
        <f ca="1">-('Products indicator value (h)'!J860-'Products indicator value (h)'!M860)</f>
        <v>-0.18430700371875686</v>
      </c>
    </row>
    <row r="859" spans="1:37">
      <c r="A859" s="7">
        <v>857</v>
      </c>
      <c r="B859" s="24">
        <f ca="1">'Products indicator value (h)'!B861-'Products indicator value (h)'!E861</f>
        <v>4.6269505758508398</v>
      </c>
      <c r="C859" s="24">
        <f ca="1">'Products indicator value (h)'!B861-'Products indicator value (h)'!H861</f>
        <v>0.96992634216399765</v>
      </c>
      <c r="D859" s="24">
        <f ca="1">'Products indicator value (h)'!B861-'Products indicator value (h)'!K861</f>
        <v>4.6151467458507032</v>
      </c>
      <c r="E859" s="24">
        <f ca="1">'Products indicator value (h)'!E861-'Products indicator value (h)'!H861</f>
        <v>-3.6570242336868422</v>
      </c>
      <c r="F859" s="24">
        <f ca="1">'Products indicator value (h)'!E861-'Products indicator value (h)'!K861</f>
        <v>-1.1803830000136628E-2</v>
      </c>
      <c r="G859" s="24">
        <f ca="1">'Products indicator value (h)'!H861-'Products indicator value (h)'!K861</f>
        <v>3.6452204036867055</v>
      </c>
      <c r="H859" s="24">
        <f ca="1">-('Products indicator value (h)'!B861-'Products indicator value (h)'!E861)</f>
        <v>-4.6269505758508398</v>
      </c>
      <c r="I859" s="24">
        <f ca="1">-('Products indicator value (h)'!B861-'Products indicator value (h)'!H861)</f>
        <v>-0.96992634216399765</v>
      </c>
      <c r="J859" s="24">
        <f ca="1">-('Products indicator value (h)'!B861-'Products indicator value (h)'!K861)</f>
        <v>-4.6151467458507032</v>
      </c>
      <c r="K859" s="24">
        <f ca="1">-('Products indicator value (h)'!E861-'Products indicator value (h)'!H861)</f>
        <v>3.6570242336868422</v>
      </c>
      <c r="L859" s="24">
        <f ca="1">-('Products indicator value (h)'!E861-'Products indicator value (h)'!K861)</f>
        <v>1.1803830000136628E-2</v>
      </c>
      <c r="M859" s="24">
        <f ca="1">-('Products indicator value (h)'!H861-'Products indicator value (h)'!K861)</f>
        <v>-3.6452204036867055</v>
      </c>
      <c r="N859" s="24">
        <f ca="1">'Products indicator value (h)'!C861-'Products indicator value (h)'!F861</f>
        <v>30.52295279598745</v>
      </c>
      <c r="O859" s="24">
        <f ca="1">'Products indicator value (h)'!C861-'Products indicator value (h)'!I861</f>
        <v>9.63672505769118</v>
      </c>
      <c r="P859" s="24">
        <f ca="1">'Products indicator value (h)'!C861-'Products indicator value (h)'!L861</f>
        <v>27.597516953861771</v>
      </c>
      <c r="Q859" s="24">
        <f ca="1">'Products indicator value (h)'!F861-'Products indicator value (h)'!I861</f>
        <v>-20.88622773829627</v>
      </c>
      <c r="R859" s="24">
        <f ca="1">'Products indicator value (h)'!F861-'Products indicator value (h)'!L861</f>
        <v>-2.9254358421256796</v>
      </c>
      <c r="S859" s="24">
        <f ca="1">'Products indicator value (h)'!I861-'Products indicator value (h)'!L861</f>
        <v>17.960791896170591</v>
      </c>
      <c r="T859" s="24">
        <f ca="1">-('Products indicator value (h)'!C861-'Products indicator value (h)'!F861)</f>
        <v>-30.52295279598745</v>
      </c>
      <c r="U859" s="24">
        <f ca="1">-('Products indicator value (h)'!C861-'Products indicator value (h)'!I861)</f>
        <v>-9.63672505769118</v>
      </c>
      <c r="V859" s="24">
        <f ca="1">-('Products indicator value (h)'!C861-'Products indicator value (h)'!L861)</f>
        <v>-27.597516953861771</v>
      </c>
      <c r="W859" s="24">
        <f ca="1">-('Products indicator value (h)'!F861-'Products indicator value (h)'!I861)</f>
        <v>20.88622773829627</v>
      </c>
      <c r="X859" s="24">
        <f ca="1">-('Products indicator value (h)'!F861-'Products indicator value (h)'!L861)</f>
        <v>2.9254358421256796</v>
      </c>
      <c r="Y859" s="24">
        <f ca="1">-('Products indicator value (h)'!I861-'Products indicator value (h)'!L861)</f>
        <v>-17.960791896170591</v>
      </c>
      <c r="Z859" s="24">
        <f ca="1">'Products indicator value (h)'!D861-'Products indicator value (h)'!G861</f>
        <v>-0.33209627665274644</v>
      </c>
      <c r="AA859" s="24">
        <f ca="1">'Products indicator value (h)'!D861-'Products indicator value (h)'!J861</f>
        <v>0.14228557464925284</v>
      </c>
      <c r="AB859" s="24">
        <f ca="1">'Products indicator value (h)'!D861-'Products indicator value (h)'!M861</f>
        <v>0.10425899381591242</v>
      </c>
      <c r="AC859" s="24">
        <f ca="1">'Products indicator value (h)'!G861-'Products indicator value (h)'!J861</f>
        <v>0.47438185130199928</v>
      </c>
      <c r="AD859" s="24">
        <f ca="1">'Products indicator value (h)'!G861-'Products indicator value (h)'!M861</f>
        <v>0.43635527046865885</v>
      </c>
      <c r="AE859" s="24">
        <f ca="1">'Products indicator value (h)'!J861-'Products indicator value (h)'!M861</f>
        <v>-3.8026580833340429E-2</v>
      </c>
      <c r="AF859" s="24">
        <f ca="1">-('Products indicator value (h)'!D861-'Products indicator value (h)'!G861)</f>
        <v>0.33209627665274644</v>
      </c>
      <c r="AG859" s="24">
        <f ca="1">-('Products indicator value (h)'!D861-'Products indicator value (h)'!J861)</f>
        <v>-0.14228557464925284</v>
      </c>
      <c r="AH859" s="24">
        <f ca="1">-('Products indicator value (h)'!D861-'Products indicator value (h)'!M861)</f>
        <v>-0.10425899381591242</v>
      </c>
      <c r="AI859" s="24">
        <f ca="1">-('Products indicator value (h)'!G861-'Products indicator value (h)'!J861)</f>
        <v>-0.47438185130199928</v>
      </c>
      <c r="AJ859" s="24">
        <f ca="1">-('Products indicator value (h)'!G861-'Products indicator value (h)'!M861)</f>
        <v>-0.43635527046865885</v>
      </c>
      <c r="AK859" s="24">
        <f ca="1">-('Products indicator value (h)'!J861-'Products indicator value (h)'!M861)</f>
        <v>3.8026580833340429E-2</v>
      </c>
    </row>
    <row r="860" spans="1:37">
      <c r="A860" s="7">
        <v>858</v>
      </c>
      <c r="B860" s="24">
        <f ca="1">'Products indicator value (h)'!B862-'Products indicator value (h)'!E862</f>
        <v>3.9715169111530999</v>
      </c>
      <c r="C860" s="24">
        <f ca="1">'Products indicator value (h)'!B862-'Products indicator value (h)'!H862</f>
        <v>-1.2113539334704182</v>
      </c>
      <c r="D860" s="24">
        <f ca="1">'Products indicator value (h)'!B862-'Products indicator value (h)'!K862</f>
        <v>3.965779351309461</v>
      </c>
      <c r="E860" s="24">
        <f ca="1">'Products indicator value (h)'!E862-'Products indicator value (h)'!H862</f>
        <v>-5.1828708446235181</v>
      </c>
      <c r="F860" s="24">
        <f ca="1">'Products indicator value (h)'!E862-'Products indicator value (h)'!K862</f>
        <v>-5.7375598436388842E-3</v>
      </c>
      <c r="G860" s="24">
        <f ca="1">'Products indicator value (h)'!H862-'Products indicator value (h)'!K862</f>
        <v>5.1771332847798792</v>
      </c>
      <c r="H860" s="24">
        <f ca="1">-('Products indicator value (h)'!B862-'Products indicator value (h)'!E862)</f>
        <v>-3.9715169111530999</v>
      </c>
      <c r="I860" s="24">
        <f ca="1">-('Products indicator value (h)'!B862-'Products indicator value (h)'!H862)</f>
        <v>1.2113539334704182</v>
      </c>
      <c r="J860" s="24">
        <f ca="1">-('Products indicator value (h)'!B862-'Products indicator value (h)'!K862)</f>
        <v>-3.965779351309461</v>
      </c>
      <c r="K860" s="24">
        <f ca="1">-('Products indicator value (h)'!E862-'Products indicator value (h)'!H862)</f>
        <v>5.1828708446235181</v>
      </c>
      <c r="L860" s="24">
        <f ca="1">-('Products indicator value (h)'!E862-'Products indicator value (h)'!K862)</f>
        <v>5.7375598436388842E-3</v>
      </c>
      <c r="M860" s="24">
        <f ca="1">-('Products indicator value (h)'!H862-'Products indicator value (h)'!K862)</f>
        <v>-5.1771332847798792</v>
      </c>
      <c r="N860" s="24">
        <f ca="1">'Products indicator value (h)'!C862-'Products indicator value (h)'!F862</f>
        <v>21.129600307041272</v>
      </c>
      <c r="O860" s="24">
        <f ca="1">'Products indicator value (h)'!C862-'Products indicator value (h)'!I862</f>
        <v>3.3737208013110376</v>
      </c>
      <c r="P860" s="24">
        <f ca="1">'Products indicator value (h)'!C862-'Products indicator value (h)'!L862</f>
        <v>26.240595088522355</v>
      </c>
      <c r="Q860" s="24">
        <f ca="1">'Products indicator value (h)'!F862-'Products indicator value (h)'!I862</f>
        <v>-17.755879505730235</v>
      </c>
      <c r="R860" s="24">
        <f ca="1">'Products indicator value (h)'!F862-'Products indicator value (h)'!L862</f>
        <v>5.1109947814810823</v>
      </c>
      <c r="S860" s="24">
        <f ca="1">'Products indicator value (h)'!I862-'Products indicator value (h)'!L862</f>
        <v>22.866874287211317</v>
      </c>
      <c r="T860" s="24">
        <f ca="1">-('Products indicator value (h)'!C862-'Products indicator value (h)'!F862)</f>
        <v>-21.129600307041272</v>
      </c>
      <c r="U860" s="24">
        <f ca="1">-('Products indicator value (h)'!C862-'Products indicator value (h)'!I862)</f>
        <v>-3.3737208013110376</v>
      </c>
      <c r="V860" s="24">
        <f ca="1">-('Products indicator value (h)'!C862-'Products indicator value (h)'!L862)</f>
        <v>-26.240595088522355</v>
      </c>
      <c r="W860" s="24">
        <f ca="1">-('Products indicator value (h)'!F862-'Products indicator value (h)'!I862)</f>
        <v>17.755879505730235</v>
      </c>
      <c r="X860" s="24">
        <f ca="1">-('Products indicator value (h)'!F862-'Products indicator value (h)'!L862)</f>
        <v>-5.1109947814810823</v>
      </c>
      <c r="Y860" s="24">
        <f ca="1">-('Products indicator value (h)'!I862-'Products indicator value (h)'!L862)</f>
        <v>-22.866874287211317</v>
      </c>
      <c r="Z860" s="24">
        <f ca="1">'Products indicator value (h)'!D862-'Products indicator value (h)'!G862</f>
        <v>0.32810355272894043</v>
      </c>
      <c r="AA860" s="24">
        <f ca="1">'Products indicator value (h)'!D862-'Products indicator value (h)'!J862</f>
        <v>-0.34577716100190425</v>
      </c>
      <c r="AB860" s="24">
        <f ca="1">'Products indicator value (h)'!D862-'Products indicator value (h)'!M862</f>
        <v>-0.48002613530093496</v>
      </c>
      <c r="AC860" s="24">
        <f ca="1">'Products indicator value (h)'!G862-'Products indicator value (h)'!J862</f>
        <v>-0.67388071373084468</v>
      </c>
      <c r="AD860" s="24">
        <f ca="1">'Products indicator value (h)'!G862-'Products indicator value (h)'!M862</f>
        <v>-0.80812968802987539</v>
      </c>
      <c r="AE860" s="24">
        <f ca="1">'Products indicator value (h)'!J862-'Products indicator value (h)'!M862</f>
        <v>-0.13424897429903071</v>
      </c>
      <c r="AF860" s="24">
        <f ca="1">-('Products indicator value (h)'!D862-'Products indicator value (h)'!G862)</f>
        <v>-0.32810355272894043</v>
      </c>
      <c r="AG860" s="24">
        <f ca="1">-('Products indicator value (h)'!D862-'Products indicator value (h)'!J862)</f>
        <v>0.34577716100190425</v>
      </c>
      <c r="AH860" s="24">
        <f ca="1">-('Products indicator value (h)'!D862-'Products indicator value (h)'!M862)</f>
        <v>0.48002613530093496</v>
      </c>
      <c r="AI860" s="24">
        <f ca="1">-('Products indicator value (h)'!G862-'Products indicator value (h)'!J862)</f>
        <v>0.67388071373084468</v>
      </c>
      <c r="AJ860" s="24">
        <f ca="1">-('Products indicator value (h)'!G862-'Products indicator value (h)'!M862)</f>
        <v>0.80812968802987539</v>
      </c>
      <c r="AK860" s="24">
        <f ca="1">-('Products indicator value (h)'!J862-'Products indicator value (h)'!M862)</f>
        <v>0.13424897429903071</v>
      </c>
    </row>
    <row r="861" spans="1:37">
      <c r="A861" s="7">
        <v>859</v>
      </c>
      <c r="B861" s="24">
        <f ca="1">'Products indicator value (h)'!B863-'Products indicator value (h)'!E863</f>
        <v>5.0995736687354603</v>
      </c>
      <c r="C861" s="24">
        <f ca="1">'Products indicator value (h)'!B863-'Products indicator value (h)'!H863</f>
        <v>1.9859976582956929</v>
      </c>
      <c r="D861" s="24">
        <f ca="1">'Products indicator value (h)'!B863-'Products indicator value (h)'!K863</f>
        <v>5.6587509137479586</v>
      </c>
      <c r="E861" s="24">
        <f ca="1">'Products indicator value (h)'!E863-'Products indicator value (h)'!H863</f>
        <v>-3.1135760104397674</v>
      </c>
      <c r="F861" s="24">
        <f ca="1">'Products indicator value (h)'!E863-'Products indicator value (h)'!K863</f>
        <v>0.55917724501249833</v>
      </c>
      <c r="G861" s="24">
        <f ca="1">'Products indicator value (h)'!H863-'Products indicator value (h)'!K863</f>
        <v>3.6727532554522657</v>
      </c>
      <c r="H861" s="24">
        <f ca="1">-('Products indicator value (h)'!B863-'Products indicator value (h)'!E863)</f>
        <v>-5.0995736687354603</v>
      </c>
      <c r="I861" s="24">
        <f ca="1">-('Products indicator value (h)'!B863-'Products indicator value (h)'!H863)</f>
        <v>-1.9859976582956929</v>
      </c>
      <c r="J861" s="24">
        <f ca="1">-('Products indicator value (h)'!B863-'Products indicator value (h)'!K863)</f>
        <v>-5.6587509137479586</v>
      </c>
      <c r="K861" s="24">
        <f ca="1">-('Products indicator value (h)'!E863-'Products indicator value (h)'!H863)</f>
        <v>3.1135760104397674</v>
      </c>
      <c r="L861" s="24">
        <f ca="1">-('Products indicator value (h)'!E863-'Products indicator value (h)'!K863)</f>
        <v>-0.55917724501249833</v>
      </c>
      <c r="M861" s="24">
        <f ca="1">-('Products indicator value (h)'!H863-'Products indicator value (h)'!K863)</f>
        <v>-3.6727532554522657</v>
      </c>
      <c r="N861" s="24">
        <f ca="1">'Products indicator value (h)'!C863-'Products indicator value (h)'!F863</f>
        <v>-0.49460930557803096</v>
      </c>
      <c r="O861" s="24">
        <f ca="1">'Products indicator value (h)'!C863-'Products indicator value (h)'!I863</f>
        <v>-23.993783795918759</v>
      </c>
      <c r="P861" s="24">
        <f ca="1">'Products indicator value (h)'!C863-'Products indicator value (h)'!L863</f>
        <v>-10.778686473917922</v>
      </c>
      <c r="Q861" s="24">
        <f ca="1">'Products indicator value (h)'!F863-'Products indicator value (h)'!I863</f>
        <v>-23.499174490340728</v>
      </c>
      <c r="R861" s="24">
        <f ca="1">'Products indicator value (h)'!F863-'Products indicator value (h)'!L863</f>
        <v>-10.284077168339891</v>
      </c>
      <c r="S861" s="24">
        <f ca="1">'Products indicator value (h)'!I863-'Products indicator value (h)'!L863</f>
        <v>13.215097322000837</v>
      </c>
      <c r="T861" s="24">
        <f ca="1">-('Products indicator value (h)'!C863-'Products indicator value (h)'!F863)</f>
        <v>0.49460930557803096</v>
      </c>
      <c r="U861" s="24">
        <f ca="1">-('Products indicator value (h)'!C863-'Products indicator value (h)'!I863)</f>
        <v>23.993783795918759</v>
      </c>
      <c r="V861" s="24">
        <f ca="1">-('Products indicator value (h)'!C863-'Products indicator value (h)'!L863)</f>
        <v>10.778686473917922</v>
      </c>
      <c r="W861" s="24">
        <f ca="1">-('Products indicator value (h)'!F863-'Products indicator value (h)'!I863)</f>
        <v>23.499174490340728</v>
      </c>
      <c r="X861" s="24">
        <f ca="1">-('Products indicator value (h)'!F863-'Products indicator value (h)'!L863)</f>
        <v>10.284077168339891</v>
      </c>
      <c r="Y861" s="24">
        <f ca="1">-('Products indicator value (h)'!I863-'Products indicator value (h)'!L863)</f>
        <v>-13.215097322000837</v>
      </c>
      <c r="Z861" s="24">
        <f ca="1">'Products indicator value (h)'!D863-'Products indicator value (h)'!G863</f>
        <v>0.41005880703930497</v>
      </c>
      <c r="AA861" s="24">
        <f ca="1">'Products indicator value (h)'!D863-'Products indicator value (h)'!J863</f>
        <v>8.9764964943527037E-2</v>
      </c>
      <c r="AB861" s="24">
        <f ca="1">'Products indicator value (h)'!D863-'Products indicator value (h)'!M863</f>
        <v>-0.25099664168380476</v>
      </c>
      <c r="AC861" s="24">
        <f ca="1">'Products indicator value (h)'!G863-'Products indicator value (h)'!J863</f>
        <v>-0.32029384209577794</v>
      </c>
      <c r="AD861" s="24">
        <f ca="1">'Products indicator value (h)'!G863-'Products indicator value (h)'!M863</f>
        <v>-0.66105544872310973</v>
      </c>
      <c r="AE861" s="24">
        <f ca="1">'Products indicator value (h)'!J863-'Products indicator value (h)'!M863</f>
        <v>-0.34076160662733179</v>
      </c>
      <c r="AF861" s="24">
        <f ca="1">-('Products indicator value (h)'!D863-'Products indicator value (h)'!G863)</f>
        <v>-0.41005880703930497</v>
      </c>
      <c r="AG861" s="24">
        <f ca="1">-('Products indicator value (h)'!D863-'Products indicator value (h)'!J863)</f>
        <v>-8.9764964943527037E-2</v>
      </c>
      <c r="AH861" s="24">
        <f ca="1">-('Products indicator value (h)'!D863-'Products indicator value (h)'!M863)</f>
        <v>0.25099664168380476</v>
      </c>
      <c r="AI861" s="24">
        <f ca="1">-('Products indicator value (h)'!G863-'Products indicator value (h)'!J863)</f>
        <v>0.32029384209577794</v>
      </c>
      <c r="AJ861" s="24">
        <f ca="1">-('Products indicator value (h)'!G863-'Products indicator value (h)'!M863)</f>
        <v>0.66105544872310973</v>
      </c>
      <c r="AK861" s="24">
        <f ca="1">-('Products indicator value (h)'!J863-'Products indicator value (h)'!M863)</f>
        <v>0.34076160662733179</v>
      </c>
    </row>
    <row r="862" spans="1:37">
      <c r="A862" s="7">
        <v>860</v>
      </c>
      <c r="B862" s="24">
        <f ca="1">'Products indicator value (h)'!B864-'Products indicator value (h)'!E864</f>
        <v>2.4572078812707687</v>
      </c>
      <c r="C862" s="24">
        <f ca="1">'Products indicator value (h)'!B864-'Products indicator value (h)'!H864</f>
        <v>-0.62915144274615908</v>
      </c>
      <c r="D862" s="24">
        <f ca="1">'Products indicator value (h)'!B864-'Products indicator value (h)'!K864</f>
        <v>2.83225187506011</v>
      </c>
      <c r="E862" s="24">
        <f ca="1">'Products indicator value (h)'!E864-'Products indicator value (h)'!H864</f>
        <v>-3.0863593240169278</v>
      </c>
      <c r="F862" s="24">
        <f ca="1">'Products indicator value (h)'!E864-'Products indicator value (h)'!K864</f>
        <v>0.37504399378934128</v>
      </c>
      <c r="G862" s="24">
        <f ca="1">'Products indicator value (h)'!H864-'Products indicator value (h)'!K864</f>
        <v>3.4614033178062691</v>
      </c>
      <c r="H862" s="24">
        <f ca="1">-('Products indicator value (h)'!B864-'Products indicator value (h)'!E864)</f>
        <v>-2.4572078812707687</v>
      </c>
      <c r="I862" s="24">
        <f ca="1">-('Products indicator value (h)'!B864-'Products indicator value (h)'!H864)</f>
        <v>0.62915144274615908</v>
      </c>
      <c r="J862" s="24">
        <f ca="1">-('Products indicator value (h)'!B864-'Products indicator value (h)'!K864)</f>
        <v>-2.83225187506011</v>
      </c>
      <c r="K862" s="24">
        <f ca="1">-('Products indicator value (h)'!E864-'Products indicator value (h)'!H864)</f>
        <v>3.0863593240169278</v>
      </c>
      <c r="L862" s="24">
        <f ca="1">-('Products indicator value (h)'!E864-'Products indicator value (h)'!K864)</f>
        <v>-0.37504399378934128</v>
      </c>
      <c r="M862" s="24">
        <f ca="1">-('Products indicator value (h)'!H864-'Products indicator value (h)'!K864)</f>
        <v>-3.4614033178062691</v>
      </c>
      <c r="N862" s="24">
        <f ca="1">'Products indicator value (h)'!C864-'Products indicator value (h)'!F864</f>
        <v>16.785699541433104</v>
      </c>
      <c r="O862" s="24">
        <f ca="1">'Products indicator value (h)'!C864-'Products indicator value (h)'!I864</f>
        <v>-13.64863569725037</v>
      </c>
      <c r="P862" s="24">
        <f ca="1">'Products indicator value (h)'!C864-'Products indicator value (h)'!L864</f>
        <v>13.434885531166429</v>
      </c>
      <c r="Q862" s="24">
        <f ca="1">'Products indicator value (h)'!F864-'Products indicator value (h)'!I864</f>
        <v>-30.434335238683474</v>
      </c>
      <c r="R862" s="24">
        <f ca="1">'Products indicator value (h)'!F864-'Products indicator value (h)'!L864</f>
        <v>-3.3508140102666744</v>
      </c>
      <c r="S862" s="24">
        <f ca="1">'Products indicator value (h)'!I864-'Products indicator value (h)'!L864</f>
        <v>27.083521228416799</v>
      </c>
      <c r="T862" s="24">
        <f ca="1">-('Products indicator value (h)'!C864-'Products indicator value (h)'!F864)</f>
        <v>-16.785699541433104</v>
      </c>
      <c r="U862" s="24">
        <f ca="1">-('Products indicator value (h)'!C864-'Products indicator value (h)'!I864)</f>
        <v>13.64863569725037</v>
      </c>
      <c r="V862" s="24">
        <f ca="1">-('Products indicator value (h)'!C864-'Products indicator value (h)'!L864)</f>
        <v>-13.434885531166429</v>
      </c>
      <c r="W862" s="24">
        <f ca="1">-('Products indicator value (h)'!F864-'Products indicator value (h)'!I864)</f>
        <v>30.434335238683474</v>
      </c>
      <c r="X862" s="24">
        <f ca="1">-('Products indicator value (h)'!F864-'Products indicator value (h)'!L864)</f>
        <v>3.3508140102666744</v>
      </c>
      <c r="Y862" s="24">
        <f ca="1">-('Products indicator value (h)'!I864-'Products indicator value (h)'!L864)</f>
        <v>-27.083521228416799</v>
      </c>
      <c r="Z862" s="24">
        <f ca="1">'Products indicator value (h)'!D864-'Products indicator value (h)'!G864</f>
        <v>0.29141299075897509</v>
      </c>
      <c r="AA862" s="24">
        <f ca="1">'Products indicator value (h)'!D864-'Products indicator value (h)'!J864</f>
        <v>-7.9906093167167347E-2</v>
      </c>
      <c r="AB862" s="24">
        <f ca="1">'Products indicator value (h)'!D864-'Products indicator value (h)'!M864</f>
        <v>0.22694190661781199</v>
      </c>
      <c r="AC862" s="24">
        <f ca="1">'Products indicator value (h)'!G864-'Products indicator value (h)'!J864</f>
        <v>-0.37131908392614243</v>
      </c>
      <c r="AD862" s="24">
        <f ca="1">'Products indicator value (h)'!G864-'Products indicator value (h)'!M864</f>
        <v>-6.4471084141163093E-2</v>
      </c>
      <c r="AE862" s="24">
        <f ca="1">'Products indicator value (h)'!J864-'Products indicator value (h)'!M864</f>
        <v>0.30684799978497934</v>
      </c>
      <c r="AF862" s="24">
        <f ca="1">-('Products indicator value (h)'!D864-'Products indicator value (h)'!G864)</f>
        <v>-0.29141299075897509</v>
      </c>
      <c r="AG862" s="24">
        <f ca="1">-('Products indicator value (h)'!D864-'Products indicator value (h)'!J864)</f>
        <v>7.9906093167167347E-2</v>
      </c>
      <c r="AH862" s="24">
        <f ca="1">-('Products indicator value (h)'!D864-'Products indicator value (h)'!M864)</f>
        <v>-0.22694190661781199</v>
      </c>
      <c r="AI862" s="24">
        <f ca="1">-('Products indicator value (h)'!G864-'Products indicator value (h)'!J864)</f>
        <v>0.37131908392614243</v>
      </c>
      <c r="AJ862" s="24">
        <f ca="1">-('Products indicator value (h)'!G864-'Products indicator value (h)'!M864)</f>
        <v>6.4471084141163093E-2</v>
      </c>
      <c r="AK862" s="24">
        <f ca="1">-('Products indicator value (h)'!J864-'Products indicator value (h)'!M864)</f>
        <v>-0.30684799978497934</v>
      </c>
    </row>
    <row r="863" spans="1:37">
      <c r="A863" s="7">
        <v>861</v>
      </c>
      <c r="B863" s="24">
        <f ca="1">'Products indicator value (h)'!B865-'Products indicator value (h)'!E865</f>
        <v>3.4586351742020423</v>
      </c>
      <c r="C863" s="24">
        <f ca="1">'Products indicator value (h)'!B865-'Products indicator value (h)'!H865</f>
        <v>-0.2909727491214511</v>
      </c>
      <c r="D863" s="24">
        <f ca="1">'Products indicator value (h)'!B865-'Products indicator value (h)'!K865</f>
        <v>2.8063369081748917</v>
      </c>
      <c r="E863" s="24">
        <f ca="1">'Products indicator value (h)'!E865-'Products indicator value (h)'!H865</f>
        <v>-3.7496079233234934</v>
      </c>
      <c r="F863" s="24">
        <f ca="1">'Products indicator value (h)'!E865-'Products indicator value (h)'!K865</f>
        <v>-0.65229826602715058</v>
      </c>
      <c r="G863" s="24">
        <f ca="1">'Products indicator value (h)'!H865-'Products indicator value (h)'!K865</f>
        <v>3.0973096572963428</v>
      </c>
      <c r="H863" s="24">
        <f ca="1">-('Products indicator value (h)'!B865-'Products indicator value (h)'!E865)</f>
        <v>-3.4586351742020423</v>
      </c>
      <c r="I863" s="24">
        <f ca="1">-('Products indicator value (h)'!B865-'Products indicator value (h)'!H865)</f>
        <v>0.2909727491214511</v>
      </c>
      <c r="J863" s="24">
        <f ca="1">-('Products indicator value (h)'!B865-'Products indicator value (h)'!K865)</f>
        <v>-2.8063369081748917</v>
      </c>
      <c r="K863" s="24">
        <f ca="1">-('Products indicator value (h)'!E865-'Products indicator value (h)'!H865)</f>
        <v>3.7496079233234934</v>
      </c>
      <c r="L863" s="24">
        <f ca="1">-('Products indicator value (h)'!E865-'Products indicator value (h)'!K865)</f>
        <v>0.65229826602715058</v>
      </c>
      <c r="M863" s="24">
        <f ca="1">-('Products indicator value (h)'!H865-'Products indicator value (h)'!K865)</f>
        <v>-3.0973096572963428</v>
      </c>
      <c r="N863" s="24">
        <f ca="1">'Products indicator value (h)'!C865-'Products indicator value (h)'!F865</f>
        <v>17.86373297978303</v>
      </c>
      <c r="O863" s="24">
        <f ca="1">'Products indicator value (h)'!C865-'Products indicator value (h)'!I865</f>
        <v>-7.4537338758088509</v>
      </c>
      <c r="P863" s="24">
        <f ca="1">'Products indicator value (h)'!C865-'Products indicator value (h)'!L865</f>
        <v>16.426678398014602</v>
      </c>
      <c r="Q863" s="24">
        <f ca="1">'Products indicator value (h)'!F865-'Products indicator value (h)'!I865</f>
        <v>-25.317466855591881</v>
      </c>
      <c r="R863" s="24">
        <f ca="1">'Products indicator value (h)'!F865-'Products indicator value (h)'!L865</f>
        <v>-1.4370545817684288</v>
      </c>
      <c r="S863" s="24">
        <f ca="1">'Products indicator value (h)'!I865-'Products indicator value (h)'!L865</f>
        <v>23.880412273823453</v>
      </c>
      <c r="T863" s="24">
        <f ca="1">-('Products indicator value (h)'!C865-'Products indicator value (h)'!F865)</f>
        <v>-17.86373297978303</v>
      </c>
      <c r="U863" s="24">
        <f ca="1">-('Products indicator value (h)'!C865-'Products indicator value (h)'!I865)</f>
        <v>7.4537338758088509</v>
      </c>
      <c r="V863" s="24">
        <f ca="1">-('Products indicator value (h)'!C865-'Products indicator value (h)'!L865)</f>
        <v>-16.426678398014602</v>
      </c>
      <c r="W863" s="24">
        <f ca="1">-('Products indicator value (h)'!F865-'Products indicator value (h)'!I865)</f>
        <v>25.317466855591881</v>
      </c>
      <c r="X863" s="24">
        <f ca="1">-('Products indicator value (h)'!F865-'Products indicator value (h)'!L865)</f>
        <v>1.4370545817684288</v>
      </c>
      <c r="Y863" s="24">
        <f ca="1">-('Products indicator value (h)'!I865-'Products indicator value (h)'!L865)</f>
        <v>-23.880412273823453</v>
      </c>
      <c r="Z863" s="24">
        <f ca="1">'Products indicator value (h)'!D865-'Products indicator value (h)'!G865</f>
        <v>3.4622181528228824E-2</v>
      </c>
      <c r="AA863" s="24">
        <f ca="1">'Products indicator value (h)'!D865-'Products indicator value (h)'!J865</f>
        <v>-0.22268342431588151</v>
      </c>
      <c r="AB863" s="24">
        <f ca="1">'Products indicator value (h)'!D865-'Products indicator value (h)'!M865</f>
        <v>-0.17345129719346786</v>
      </c>
      <c r="AC863" s="24">
        <f ca="1">'Products indicator value (h)'!G865-'Products indicator value (h)'!J865</f>
        <v>-0.25730560584411033</v>
      </c>
      <c r="AD863" s="24">
        <f ca="1">'Products indicator value (h)'!G865-'Products indicator value (h)'!M865</f>
        <v>-0.20807347872169668</v>
      </c>
      <c r="AE863" s="24">
        <f ca="1">'Products indicator value (h)'!J865-'Products indicator value (h)'!M865</f>
        <v>4.9232127122413649E-2</v>
      </c>
      <c r="AF863" s="24">
        <f ca="1">-('Products indicator value (h)'!D865-'Products indicator value (h)'!G865)</f>
        <v>-3.4622181528228824E-2</v>
      </c>
      <c r="AG863" s="24">
        <f ca="1">-('Products indicator value (h)'!D865-'Products indicator value (h)'!J865)</f>
        <v>0.22268342431588151</v>
      </c>
      <c r="AH863" s="24">
        <f ca="1">-('Products indicator value (h)'!D865-'Products indicator value (h)'!M865)</f>
        <v>0.17345129719346786</v>
      </c>
      <c r="AI863" s="24">
        <f ca="1">-('Products indicator value (h)'!G865-'Products indicator value (h)'!J865)</f>
        <v>0.25730560584411033</v>
      </c>
      <c r="AJ863" s="24">
        <f ca="1">-('Products indicator value (h)'!G865-'Products indicator value (h)'!M865)</f>
        <v>0.20807347872169668</v>
      </c>
      <c r="AK863" s="24">
        <f ca="1">-('Products indicator value (h)'!J865-'Products indicator value (h)'!M865)</f>
        <v>-4.9232127122413649E-2</v>
      </c>
    </row>
    <row r="864" spans="1:37">
      <c r="A864" s="7">
        <v>862</v>
      </c>
      <c r="B864" s="24">
        <f ca="1">'Products indicator value (h)'!B866-'Products indicator value (h)'!E866</f>
        <v>4.2986936074366602</v>
      </c>
      <c r="C864" s="24">
        <f ca="1">'Products indicator value (h)'!B866-'Products indicator value (h)'!H866</f>
        <v>1.5341850148217979</v>
      </c>
      <c r="D864" s="24">
        <f ca="1">'Products indicator value (h)'!B866-'Products indicator value (h)'!K866</f>
        <v>5.0335942187230067</v>
      </c>
      <c r="E864" s="24">
        <f ca="1">'Products indicator value (h)'!E866-'Products indicator value (h)'!H866</f>
        <v>-2.7645085926148623</v>
      </c>
      <c r="F864" s="24">
        <f ca="1">'Products indicator value (h)'!E866-'Products indicator value (h)'!K866</f>
        <v>0.73490061128634654</v>
      </c>
      <c r="G864" s="24">
        <f ca="1">'Products indicator value (h)'!H866-'Products indicator value (h)'!K866</f>
        <v>3.4994092039012088</v>
      </c>
      <c r="H864" s="24">
        <f ca="1">-('Products indicator value (h)'!B866-'Products indicator value (h)'!E866)</f>
        <v>-4.2986936074366602</v>
      </c>
      <c r="I864" s="24">
        <f ca="1">-('Products indicator value (h)'!B866-'Products indicator value (h)'!H866)</f>
        <v>-1.5341850148217979</v>
      </c>
      <c r="J864" s="24">
        <f ca="1">-('Products indicator value (h)'!B866-'Products indicator value (h)'!K866)</f>
        <v>-5.0335942187230067</v>
      </c>
      <c r="K864" s="24">
        <f ca="1">-('Products indicator value (h)'!E866-'Products indicator value (h)'!H866)</f>
        <v>2.7645085926148623</v>
      </c>
      <c r="L864" s="24">
        <f ca="1">-('Products indicator value (h)'!E866-'Products indicator value (h)'!K866)</f>
        <v>-0.73490061128634654</v>
      </c>
      <c r="M864" s="24">
        <f ca="1">-('Products indicator value (h)'!H866-'Products indicator value (h)'!K866)</f>
        <v>-3.4994092039012088</v>
      </c>
      <c r="N864" s="24">
        <f ca="1">'Products indicator value (h)'!C866-'Products indicator value (h)'!F866</f>
        <v>4.5636367841716208</v>
      </c>
      <c r="O864" s="24">
        <f ca="1">'Products indicator value (h)'!C866-'Products indicator value (h)'!I866</f>
        <v>-8.4822183729151561</v>
      </c>
      <c r="P864" s="24">
        <f ca="1">'Products indicator value (h)'!C866-'Products indicator value (h)'!L866</f>
        <v>3.9695401954771157</v>
      </c>
      <c r="Q864" s="24">
        <f ca="1">'Products indicator value (h)'!F866-'Products indicator value (h)'!I866</f>
        <v>-13.045855157086777</v>
      </c>
      <c r="R864" s="24">
        <f ca="1">'Products indicator value (h)'!F866-'Products indicator value (h)'!L866</f>
        <v>-0.5940965886945051</v>
      </c>
      <c r="S864" s="24">
        <f ca="1">'Products indicator value (h)'!I866-'Products indicator value (h)'!L866</f>
        <v>12.451758568392272</v>
      </c>
      <c r="T864" s="24">
        <f ca="1">-('Products indicator value (h)'!C866-'Products indicator value (h)'!F866)</f>
        <v>-4.5636367841716208</v>
      </c>
      <c r="U864" s="24">
        <f ca="1">-('Products indicator value (h)'!C866-'Products indicator value (h)'!I866)</f>
        <v>8.4822183729151561</v>
      </c>
      <c r="V864" s="24">
        <f ca="1">-('Products indicator value (h)'!C866-'Products indicator value (h)'!L866)</f>
        <v>-3.9695401954771157</v>
      </c>
      <c r="W864" s="24">
        <f ca="1">-('Products indicator value (h)'!F866-'Products indicator value (h)'!I866)</f>
        <v>13.045855157086777</v>
      </c>
      <c r="X864" s="24">
        <f ca="1">-('Products indicator value (h)'!F866-'Products indicator value (h)'!L866)</f>
        <v>0.5940965886945051</v>
      </c>
      <c r="Y864" s="24">
        <f ca="1">-('Products indicator value (h)'!I866-'Products indicator value (h)'!L866)</f>
        <v>-12.451758568392272</v>
      </c>
      <c r="Z864" s="24">
        <f ca="1">'Products indicator value (h)'!D866-'Products indicator value (h)'!G866</f>
        <v>4.3542398452810716E-2</v>
      </c>
      <c r="AA864" s="24">
        <f ca="1">'Products indicator value (h)'!D866-'Products indicator value (h)'!J866</f>
        <v>0.11440908173978204</v>
      </c>
      <c r="AB864" s="24">
        <f ca="1">'Products indicator value (h)'!D866-'Products indicator value (h)'!M866</f>
        <v>0.32071823823313439</v>
      </c>
      <c r="AC864" s="24">
        <f ca="1">'Products indicator value (h)'!G866-'Products indicator value (h)'!J866</f>
        <v>7.0866683286971321E-2</v>
      </c>
      <c r="AD864" s="24">
        <f ca="1">'Products indicator value (h)'!G866-'Products indicator value (h)'!M866</f>
        <v>0.27717583978032367</v>
      </c>
      <c r="AE864" s="24">
        <f ca="1">'Products indicator value (h)'!J866-'Products indicator value (h)'!M866</f>
        <v>0.20630915649335235</v>
      </c>
      <c r="AF864" s="24">
        <f ca="1">-('Products indicator value (h)'!D866-'Products indicator value (h)'!G866)</f>
        <v>-4.3542398452810716E-2</v>
      </c>
      <c r="AG864" s="24">
        <f ca="1">-('Products indicator value (h)'!D866-'Products indicator value (h)'!J866)</f>
        <v>-0.11440908173978204</v>
      </c>
      <c r="AH864" s="24">
        <f ca="1">-('Products indicator value (h)'!D866-'Products indicator value (h)'!M866)</f>
        <v>-0.32071823823313439</v>
      </c>
      <c r="AI864" s="24">
        <f ca="1">-('Products indicator value (h)'!G866-'Products indicator value (h)'!J866)</f>
        <v>-7.0866683286971321E-2</v>
      </c>
      <c r="AJ864" s="24">
        <f ca="1">-('Products indicator value (h)'!G866-'Products indicator value (h)'!M866)</f>
        <v>-0.27717583978032367</v>
      </c>
      <c r="AK864" s="24">
        <f ca="1">-('Products indicator value (h)'!J866-'Products indicator value (h)'!M866)</f>
        <v>-0.20630915649335235</v>
      </c>
    </row>
    <row r="865" spans="1:37">
      <c r="A865" s="7">
        <v>863</v>
      </c>
      <c r="B865" s="24">
        <f ca="1">'Products indicator value (h)'!B867-'Products indicator value (h)'!E867</f>
        <v>4.3768095476305202</v>
      </c>
      <c r="C865" s="24">
        <f ca="1">'Products indicator value (h)'!B867-'Products indicator value (h)'!H867</f>
        <v>-0.21624901621587433</v>
      </c>
      <c r="D865" s="24">
        <f ca="1">'Products indicator value (h)'!B867-'Products indicator value (h)'!K867</f>
        <v>4.9017191247664291</v>
      </c>
      <c r="E865" s="24">
        <f ca="1">'Products indicator value (h)'!E867-'Products indicator value (h)'!H867</f>
        <v>-4.5930585638463945</v>
      </c>
      <c r="F865" s="24">
        <f ca="1">'Products indicator value (h)'!E867-'Products indicator value (h)'!K867</f>
        <v>0.52490957713590891</v>
      </c>
      <c r="G865" s="24">
        <f ca="1">'Products indicator value (h)'!H867-'Products indicator value (h)'!K867</f>
        <v>5.1179681409823035</v>
      </c>
      <c r="H865" s="24">
        <f ca="1">-('Products indicator value (h)'!B867-'Products indicator value (h)'!E867)</f>
        <v>-4.3768095476305202</v>
      </c>
      <c r="I865" s="24">
        <f ca="1">-('Products indicator value (h)'!B867-'Products indicator value (h)'!H867)</f>
        <v>0.21624901621587433</v>
      </c>
      <c r="J865" s="24">
        <f ca="1">-('Products indicator value (h)'!B867-'Products indicator value (h)'!K867)</f>
        <v>-4.9017191247664291</v>
      </c>
      <c r="K865" s="24">
        <f ca="1">-('Products indicator value (h)'!E867-'Products indicator value (h)'!H867)</f>
        <v>4.5930585638463945</v>
      </c>
      <c r="L865" s="24">
        <f ca="1">-('Products indicator value (h)'!E867-'Products indicator value (h)'!K867)</f>
        <v>-0.52490957713590891</v>
      </c>
      <c r="M865" s="24">
        <f ca="1">-('Products indicator value (h)'!H867-'Products indicator value (h)'!K867)</f>
        <v>-5.1179681409823035</v>
      </c>
      <c r="N865" s="24">
        <f ca="1">'Products indicator value (h)'!C867-'Products indicator value (h)'!F867</f>
        <v>16.275007327871975</v>
      </c>
      <c r="O865" s="24">
        <f ca="1">'Products indicator value (h)'!C867-'Products indicator value (h)'!I867</f>
        <v>-6.3460276862603209</v>
      </c>
      <c r="P865" s="24">
        <f ca="1">'Products indicator value (h)'!C867-'Products indicator value (h)'!L867</f>
        <v>9.8432648995965337</v>
      </c>
      <c r="Q865" s="24">
        <f ca="1">'Products indicator value (h)'!F867-'Products indicator value (h)'!I867</f>
        <v>-22.621035014132296</v>
      </c>
      <c r="R865" s="24">
        <f ca="1">'Products indicator value (h)'!F867-'Products indicator value (h)'!L867</f>
        <v>-6.4317424282754416</v>
      </c>
      <c r="S865" s="24">
        <f ca="1">'Products indicator value (h)'!I867-'Products indicator value (h)'!L867</f>
        <v>16.189292585856855</v>
      </c>
      <c r="T865" s="24">
        <f ca="1">-('Products indicator value (h)'!C867-'Products indicator value (h)'!F867)</f>
        <v>-16.275007327871975</v>
      </c>
      <c r="U865" s="24">
        <f ca="1">-('Products indicator value (h)'!C867-'Products indicator value (h)'!I867)</f>
        <v>6.3460276862603209</v>
      </c>
      <c r="V865" s="24">
        <f ca="1">-('Products indicator value (h)'!C867-'Products indicator value (h)'!L867)</f>
        <v>-9.8432648995965337</v>
      </c>
      <c r="W865" s="24">
        <f ca="1">-('Products indicator value (h)'!F867-'Products indicator value (h)'!I867)</f>
        <v>22.621035014132296</v>
      </c>
      <c r="X865" s="24">
        <f ca="1">-('Products indicator value (h)'!F867-'Products indicator value (h)'!L867)</f>
        <v>6.4317424282754416</v>
      </c>
      <c r="Y865" s="24">
        <f ca="1">-('Products indicator value (h)'!I867-'Products indicator value (h)'!L867)</f>
        <v>-16.189292585856855</v>
      </c>
      <c r="Z865" s="24">
        <f ca="1">'Products indicator value (h)'!D867-'Products indicator value (h)'!G867</f>
        <v>-0.23641866460353378</v>
      </c>
      <c r="AA865" s="24">
        <f ca="1">'Products indicator value (h)'!D867-'Products indicator value (h)'!J867</f>
        <v>-0.28456795656673917</v>
      </c>
      <c r="AB865" s="24">
        <f ca="1">'Products indicator value (h)'!D867-'Products indicator value (h)'!M867</f>
        <v>-0.331001577106391</v>
      </c>
      <c r="AC865" s="24">
        <f ca="1">'Products indicator value (h)'!G867-'Products indicator value (h)'!J867</f>
        <v>-4.8149291963205387E-2</v>
      </c>
      <c r="AD865" s="24">
        <f ca="1">'Products indicator value (h)'!G867-'Products indicator value (h)'!M867</f>
        <v>-9.4582912502857219E-2</v>
      </c>
      <c r="AE865" s="24">
        <f ca="1">'Products indicator value (h)'!J867-'Products indicator value (h)'!M867</f>
        <v>-4.6433620539651832E-2</v>
      </c>
      <c r="AF865" s="24">
        <f ca="1">-('Products indicator value (h)'!D867-'Products indicator value (h)'!G867)</f>
        <v>0.23641866460353378</v>
      </c>
      <c r="AG865" s="24">
        <f ca="1">-('Products indicator value (h)'!D867-'Products indicator value (h)'!J867)</f>
        <v>0.28456795656673917</v>
      </c>
      <c r="AH865" s="24">
        <f ca="1">-('Products indicator value (h)'!D867-'Products indicator value (h)'!M867)</f>
        <v>0.331001577106391</v>
      </c>
      <c r="AI865" s="24">
        <f ca="1">-('Products indicator value (h)'!G867-'Products indicator value (h)'!J867)</f>
        <v>4.8149291963205387E-2</v>
      </c>
      <c r="AJ865" s="24">
        <f ca="1">-('Products indicator value (h)'!G867-'Products indicator value (h)'!M867)</f>
        <v>9.4582912502857219E-2</v>
      </c>
      <c r="AK865" s="24">
        <f ca="1">-('Products indicator value (h)'!J867-'Products indicator value (h)'!M867)</f>
        <v>4.6433620539651832E-2</v>
      </c>
    </row>
    <row r="866" spans="1:37">
      <c r="A866" s="7">
        <v>864</v>
      </c>
      <c r="B866" s="24">
        <f ca="1">'Products indicator value (h)'!B868-'Products indicator value (h)'!E868</f>
        <v>3.8178517066302557</v>
      </c>
      <c r="C866" s="24">
        <f ca="1">'Products indicator value (h)'!B868-'Products indicator value (h)'!H868</f>
        <v>0.38163393333206042</v>
      </c>
      <c r="D866" s="24">
        <f ca="1">'Products indicator value (h)'!B868-'Products indicator value (h)'!K868</f>
        <v>4.049088526644784</v>
      </c>
      <c r="E866" s="24">
        <f ca="1">'Products indicator value (h)'!E868-'Products indicator value (h)'!H868</f>
        <v>-3.4362177732981953</v>
      </c>
      <c r="F866" s="24">
        <f ca="1">'Products indicator value (h)'!E868-'Products indicator value (h)'!K868</f>
        <v>0.23123682001452828</v>
      </c>
      <c r="G866" s="24">
        <f ca="1">'Products indicator value (h)'!H868-'Products indicator value (h)'!K868</f>
        <v>3.6674545933127236</v>
      </c>
      <c r="H866" s="24">
        <f ca="1">-('Products indicator value (h)'!B868-'Products indicator value (h)'!E868)</f>
        <v>-3.8178517066302557</v>
      </c>
      <c r="I866" s="24">
        <f ca="1">-('Products indicator value (h)'!B868-'Products indicator value (h)'!H868)</f>
        <v>-0.38163393333206042</v>
      </c>
      <c r="J866" s="24">
        <f ca="1">-('Products indicator value (h)'!B868-'Products indicator value (h)'!K868)</f>
        <v>-4.049088526644784</v>
      </c>
      <c r="K866" s="24">
        <f ca="1">-('Products indicator value (h)'!E868-'Products indicator value (h)'!H868)</f>
        <v>3.4362177732981953</v>
      </c>
      <c r="L866" s="24">
        <f ca="1">-('Products indicator value (h)'!E868-'Products indicator value (h)'!K868)</f>
        <v>-0.23123682001452828</v>
      </c>
      <c r="M866" s="24">
        <f ca="1">-('Products indicator value (h)'!H868-'Products indicator value (h)'!K868)</f>
        <v>-3.6674545933127236</v>
      </c>
      <c r="N866" s="24">
        <f ca="1">'Products indicator value (h)'!C868-'Products indicator value (h)'!F868</f>
        <v>10.405058766890441</v>
      </c>
      <c r="O866" s="24">
        <f ca="1">'Products indicator value (h)'!C868-'Products indicator value (h)'!I868</f>
        <v>-14.514736285256447</v>
      </c>
      <c r="P866" s="24">
        <f ca="1">'Products indicator value (h)'!C868-'Products indicator value (h)'!L868</f>
        <v>15.854488494587997</v>
      </c>
      <c r="Q866" s="24">
        <f ca="1">'Products indicator value (h)'!F868-'Products indicator value (h)'!I868</f>
        <v>-24.919795052146888</v>
      </c>
      <c r="R866" s="24">
        <f ca="1">'Products indicator value (h)'!F868-'Products indicator value (h)'!L868</f>
        <v>5.4494297276975558</v>
      </c>
      <c r="S866" s="24">
        <f ca="1">'Products indicator value (h)'!I868-'Products indicator value (h)'!L868</f>
        <v>30.369224779844444</v>
      </c>
      <c r="T866" s="24">
        <f ca="1">-('Products indicator value (h)'!C868-'Products indicator value (h)'!F868)</f>
        <v>-10.405058766890441</v>
      </c>
      <c r="U866" s="24">
        <f ca="1">-('Products indicator value (h)'!C868-'Products indicator value (h)'!I868)</f>
        <v>14.514736285256447</v>
      </c>
      <c r="V866" s="24">
        <f ca="1">-('Products indicator value (h)'!C868-'Products indicator value (h)'!L868)</f>
        <v>-15.854488494587997</v>
      </c>
      <c r="W866" s="24">
        <f ca="1">-('Products indicator value (h)'!F868-'Products indicator value (h)'!I868)</f>
        <v>24.919795052146888</v>
      </c>
      <c r="X866" s="24">
        <f ca="1">-('Products indicator value (h)'!F868-'Products indicator value (h)'!L868)</f>
        <v>-5.4494297276975558</v>
      </c>
      <c r="Y866" s="24">
        <f ca="1">-('Products indicator value (h)'!I868-'Products indicator value (h)'!L868)</f>
        <v>-30.369224779844444</v>
      </c>
      <c r="Z866" s="24">
        <f ca="1">'Products indicator value (h)'!D868-'Products indicator value (h)'!G868</f>
        <v>1.8094952899172512E-3</v>
      </c>
      <c r="AA866" s="24">
        <f ca="1">'Products indicator value (h)'!D868-'Products indicator value (h)'!J868</f>
        <v>1.9656743829959744E-2</v>
      </c>
      <c r="AB866" s="24">
        <f ca="1">'Products indicator value (h)'!D868-'Products indicator value (h)'!M868</f>
        <v>0.15566824408950009</v>
      </c>
      <c r="AC866" s="24">
        <f ca="1">'Products indicator value (h)'!G868-'Products indicator value (h)'!J868</f>
        <v>1.7847248540042493E-2</v>
      </c>
      <c r="AD866" s="24">
        <f ca="1">'Products indicator value (h)'!G868-'Products indicator value (h)'!M868</f>
        <v>0.15385874879958283</v>
      </c>
      <c r="AE866" s="24">
        <f ca="1">'Products indicator value (h)'!J868-'Products indicator value (h)'!M868</f>
        <v>0.13601150025954034</v>
      </c>
      <c r="AF866" s="24">
        <f ca="1">-('Products indicator value (h)'!D868-'Products indicator value (h)'!G868)</f>
        <v>-1.8094952899172512E-3</v>
      </c>
      <c r="AG866" s="24">
        <f ca="1">-('Products indicator value (h)'!D868-'Products indicator value (h)'!J868)</f>
        <v>-1.9656743829959744E-2</v>
      </c>
      <c r="AH866" s="24">
        <f ca="1">-('Products indicator value (h)'!D868-'Products indicator value (h)'!M868)</f>
        <v>-0.15566824408950009</v>
      </c>
      <c r="AI866" s="24">
        <f ca="1">-('Products indicator value (h)'!G868-'Products indicator value (h)'!J868)</f>
        <v>-1.7847248540042493E-2</v>
      </c>
      <c r="AJ866" s="24">
        <f ca="1">-('Products indicator value (h)'!G868-'Products indicator value (h)'!M868)</f>
        <v>-0.15385874879958283</v>
      </c>
      <c r="AK866" s="24">
        <f ca="1">-('Products indicator value (h)'!J868-'Products indicator value (h)'!M868)</f>
        <v>-0.13601150025954034</v>
      </c>
    </row>
    <row r="867" spans="1:37">
      <c r="A867" s="7">
        <v>865</v>
      </c>
      <c r="B867" s="24">
        <f ca="1">'Products indicator value (h)'!B869-'Products indicator value (h)'!E869</f>
        <v>3.0253860357462745</v>
      </c>
      <c r="C867" s="24">
        <f ca="1">'Products indicator value (h)'!B869-'Products indicator value (h)'!H869</f>
        <v>-0.73518007274515007</v>
      </c>
      <c r="D867" s="24">
        <f ca="1">'Products indicator value (h)'!B869-'Products indicator value (h)'!K869</f>
        <v>2.4302616344974766</v>
      </c>
      <c r="E867" s="24">
        <f ca="1">'Products indicator value (h)'!E869-'Products indicator value (h)'!H869</f>
        <v>-3.7605661084914246</v>
      </c>
      <c r="F867" s="24">
        <f ca="1">'Products indicator value (h)'!E869-'Products indicator value (h)'!K869</f>
        <v>-0.59512440124879795</v>
      </c>
      <c r="G867" s="24">
        <f ca="1">'Products indicator value (h)'!H869-'Products indicator value (h)'!K869</f>
        <v>3.1654417072426266</v>
      </c>
      <c r="H867" s="24">
        <f ca="1">-('Products indicator value (h)'!B869-'Products indicator value (h)'!E869)</f>
        <v>-3.0253860357462745</v>
      </c>
      <c r="I867" s="24">
        <f ca="1">-('Products indicator value (h)'!B869-'Products indicator value (h)'!H869)</f>
        <v>0.73518007274515007</v>
      </c>
      <c r="J867" s="24">
        <f ca="1">-('Products indicator value (h)'!B869-'Products indicator value (h)'!K869)</f>
        <v>-2.4302616344974766</v>
      </c>
      <c r="K867" s="24">
        <f ca="1">-('Products indicator value (h)'!E869-'Products indicator value (h)'!H869)</f>
        <v>3.7605661084914246</v>
      </c>
      <c r="L867" s="24">
        <f ca="1">-('Products indicator value (h)'!E869-'Products indicator value (h)'!K869)</f>
        <v>0.59512440124879795</v>
      </c>
      <c r="M867" s="24">
        <f ca="1">-('Products indicator value (h)'!H869-'Products indicator value (h)'!K869)</f>
        <v>-3.1654417072426266</v>
      </c>
      <c r="N867" s="24">
        <f ca="1">'Products indicator value (h)'!C869-'Products indicator value (h)'!F869</f>
        <v>12.883631715565642</v>
      </c>
      <c r="O867" s="24">
        <f ca="1">'Products indicator value (h)'!C869-'Products indicator value (h)'!I869</f>
        <v>11.059443294760271</v>
      </c>
      <c r="P867" s="24">
        <f ca="1">'Products indicator value (h)'!C869-'Products indicator value (h)'!L869</f>
        <v>11.865016461729446</v>
      </c>
      <c r="Q867" s="24">
        <f ca="1">'Products indicator value (h)'!F869-'Products indicator value (h)'!I869</f>
        <v>-1.8241884208053705</v>
      </c>
      <c r="R867" s="24">
        <f ca="1">'Products indicator value (h)'!F869-'Products indicator value (h)'!L869</f>
        <v>-1.0186152538361952</v>
      </c>
      <c r="S867" s="24">
        <f ca="1">'Products indicator value (h)'!I869-'Products indicator value (h)'!L869</f>
        <v>0.80557316696917525</v>
      </c>
      <c r="T867" s="24">
        <f ca="1">-('Products indicator value (h)'!C869-'Products indicator value (h)'!F869)</f>
        <v>-12.883631715565642</v>
      </c>
      <c r="U867" s="24">
        <f ca="1">-('Products indicator value (h)'!C869-'Products indicator value (h)'!I869)</f>
        <v>-11.059443294760271</v>
      </c>
      <c r="V867" s="24">
        <f ca="1">-('Products indicator value (h)'!C869-'Products indicator value (h)'!L869)</f>
        <v>-11.865016461729446</v>
      </c>
      <c r="W867" s="24">
        <f ca="1">-('Products indicator value (h)'!F869-'Products indicator value (h)'!I869)</f>
        <v>1.8241884208053705</v>
      </c>
      <c r="X867" s="24">
        <f ca="1">-('Products indicator value (h)'!F869-'Products indicator value (h)'!L869)</f>
        <v>1.0186152538361952</v>
      </c>
      <c r="Y867" s="24">
        <f ca="1">-('Products indicator value (h)'!I869-'Products indicator value (h)'!L869)</f>
        <v>-0.80557316696917525</v>
      </c>
      <c r="Z867" s="24">
        <f ca="1">'Products indicator value (h)'!D869-'Products indicator value (h)'!G869</f>
        <v>-6.1643912482800989E-2</v>
      </c>
      <c r="AA867" s="24">
        <f ca="1">'Products indicator value (h)'!D869-'Products indicator value (h)'!J869</f>
        <v>-0.60160561789280109</v>
      </c>
      <c r="AB867" s="24">
        <f ca="1">'Products indicator value (h)'!D869-'Products indicator value (h)'!M869</f>
        <v>-0.19990911338094208</v>
      </c>
      <c r="AC867" s="24">
        <f ca="1">'Products indicator value (h)'!G869-'Products indicator value (h)'!J869</f>
        <v>-0.5399617054100001</v>
      </c>
      <c r="AD867" s="24">
        <f ca="1">'Products indicator value (h)'!G869-'Products indicator value (h)'!M869</f>
        <v>-0.13826520089814109</v>
      </c>
      <c r="AE867" s="24">
        <f ca="1">'Products indicator value (h)'!J869-'Products indicator value (h)'!M869</f>
        <v>0.40169650451185901</v>
      </c>
      <c r="AF867" s="24">
        <f ca="1">-('Products indicator value (h)'!D869-'Products indicator value (h)'!G869)</f>
        <v>6.1643912482800989E-2</v>
      </c>
      <c r="AG867" s="24">
        <f ca="1">-('Products indicator value (h)'!D869-'Products indicator value (h)'!J869)</f>
        <v>0.60160561789280109</v>
      </c>
      <c r="AH867" s="24">
        <f ca="1">-('Products indicator value (h)'!D869-'Products indicator value (h)'!M869)</f>
        <v>0.19990911338094208</v>
      </c>
      <c r="AI867" s="24">
        <f ca="1">-('Products indicator value (h)'!G869-'Products indicator value (h)'!J869)</f>
        <v>0.5399617054100001</v>
      </c>
      <c r="AJ867" s="24">
        <f ca="1">-('Products indicator value (h)'!G869-'Products indicator value (h)'!M869)</f>
        <v>0.13826520089814109</v>
      </c>
      <c r="AK867" s="24">
        <f ca="1">-('Products indicator value (h)'!J869-'Products indicator value (h)'!M869)</f>
        <v>-0.40169650451185901</v>
      </c>
    </row>
    <row r="868" spans="1:37">
      <c r="A868" s="7">
        <v>866</v>
      </c>
      <c r="B868" s="24">
        <f ca="1">'Products indicator value (h)'!B870-'Products indicator value (h)'!E870</f>
        <v>3.2647633967221683</v>
      </c>
      <c r="C868" s="24">
        <f ca="1">'Products indicator value (h)'!B870-'Products indicator value (h)'!H870</f>
        <v>-2.0920446490963585</v>
      </c>
      <c r="D868" s="24">
        <f ca="1">'Products indicator value (h)'!B870-'Products indicator value (h)'!K870</f>
        <v>3.9206860835317947</v>
      </c>
      <c r="E868" s="24">
        <f ca="1">'Products indicator value (h)'!E870-'Products indicator value (h)'!H870</f>
        <v>-5.3568080458185268</v>
      </c>
      <c r="F868" s="24">
        <f ca="1">'Products indicator value (h)'!E870-'Products indicator value (h)'!K870</f>
        <v>0.6559226868096264</v>
      </c>
      <c r="G868" s="24">
        <f ca="1">'Products indicator value (h)'!H870-'Products indicator value (h)'!K870</f>
        <v>6.0127307326281532</v>
      </c>
      <c r="H868" s="24">
        <f ca="1">-('Products indicator value (h)'!B870-'Products indicator value (h)'!E870)</f>
        <v>-3.2647633967221683</v>
      </c>
      <c r="I868" s="24">
        <f ca="1">-('Products indicator value (h)'!B870-'Products indicator value (h)'!H870)</f>
        <v>2.0920446490963585</v>
      </c>
      <c r="J868" s="24">
        <f ca="1">-('Products indicator value (h)'!B870-'Products indicator value (h)'!K870)</f>
        <v>-3.9206860835317947</v>
      </c>
      <c r="K868" s="24">
        <f ca="1">-('Products indicator value (h)'!E870-'Products indicator value (h)'!H870)</f>
        <v>5.3568080458185268</v>
      </c>
      <c r="L868" s="24">
        <f ca="1">-('Products indicator value (h)'!E870-'Products indicator value (h)'!K870)</f>
        <v>-0.6559226868096264</v>
      </c>
      <c r="M868" s="24">
        <f ca="1">-('Products indicator value (h)'!H870-'Products indicator value (h)'!K870)</f>
        <v>-6.0127307326281532</v>
      </c>
      <c r="N868" s="24">
        <f ca="1">'Products indicator value (h)'!C870-'Products indicator value (h)'!F870</f>
        <v>3.6829048149859318</v>
      </c>
      <c r="O868" s="24">
        <f ca="1">'Products indicator value (h)'!C870-'Products indicator value (h)'!I870</f>
        <v>-14.836763056172607</v>
      </c>
      <c r="P868" s="24">
        <f ca="1">'Products indicator value (h)'!C870-'Products indicator value (h)'!L870</f>
        <v>0.15366084050892681</v>
      </c>
      <c r="Q868" s="24">
        <f ca="1">'Products indicator value (h)'!F870-'Products indicator value (h)'!I870</f>
        <v>-18.519667871158539</v>
      </c>
      <c r="R868" s="24">
        <f ca="1">'Products indicator value (h)'!F870-'Products indicator value (h)'!L870</f>
        <v>-3.529243974477005</v>
      </c>
      <c r="S868" s="24">
        <f ca="1">'Products indicator value (h)'!I870-'Products indicator value (h)'!L870</f>
        <v>14.990423896681534</v>
      </c>
      <c r="T868" s="24">
        <f ca="1">-('Products indicator value (h)'!C870-'Products indicator value (h)'!F870)</f>
        <v>-3.6829048149859318</v>
      </c>
      <c r="U868" s="24">
        <f ca="1">-('Products indicator value (h)'!C870-'Products indicator value (h)'!I870)</f>
        <v>14.836763056172607</v>
      </c>
      <c r="V868" s="24">
        <f ca="1">-('Products indicator value (h)'!C870-'Products indicator value (h)'!L870)</f>
        <v>-0.15366084050892681</v>
      </c>
      <c r="W868" s="24">
        <f ca="1">-('Products indicator value (h)'!F870-'Products indicator value (h)'!I870)</f>
        <v>18.519667871158539</v>
      </c>
      <c r="X868" s="24">
        <f ca="1">-('Products indicator value (h)'!F870-'Products indicator value (h)'!L870)</f>
        <v>3.529243974477005</v>
      </c>
      <c r="Y868" s="24">
        <f ca="1">-('Products indicator value (h)'!I870-'Products indicator value (h)'!L870)</f>
        <v>-14.990423896681534</v>
      </c>
      <c r="Z868" s="24">
        <f ca="1">'Products indicator value (h)'!D870-'Products indicator value (h)'!G870</f>
        <v>0.2194494277794572</v>
      </c>
      <c r="AA868" s="24">
        <f ca="1">'Products indicator value (h)'!D870-'Products indicator value (h)'!J870</f>
        <v>0.1331029837640294</v>
      </c>
      <c r="AB868" s="24">
        <f ca="1">'Products indicator value (h)'!D870-'Products indicator value (h)'!M870</f>
        <v>-0.10208123197539343</v>
      </c>
      <c r="AC868" s="24">
        <f ca="1">'Products indicator value (h)'!G870-'Products indicator value (h)'!J870</f>
        <v>-8.6346444015427792E-2</v>
      </c>
      <c r="AD868" s="24">
        <f ca="1">'Products indicator value (h)'!G870-'Products indicator value (h)'!M870</f>
        <v>-0.32153065975485062</v>
      </c>
      <c r="AE868" s="24">
        <f ca="1">'Products indicator value (h)'!J870-'Products indicator value (h)'!M870</f>
        <v>-0.23518421573942283</v>
      </c>
      <c r="AF868" s="24">
        <f ca="1">-('Products indicator value (h)'!D870-'Products indicator value (h)'!G870)</f>
        <v>-0.2194494277794572</v>
      </c>
      <c r="AG868" s="24">
        <f ca="1">-('Products indicator value (h)'!D870-'Products indicator value (h)'!J870)</f>
        <v>-0.1331029837640294</v>
      </c>
      <c r="AH868" s="24">
        <f ca="1">-('Products indicator value (h)'!D870-'Products indicator value (h)'!M870)</f>
        <v>0.10208123197539343</v>
      </c>
      <c r="AI868" s="24">
        <f ca="1">-('Products indicator value (h)'!G870-'Products indicator value (h)'!J870)</f>
        <v>8.6346444015427792E-2</v>
      </c>
      <c r="AJ868" s="24">
        <f ca="1">-('Products indicator value (h)'!G870-'Products indicator value (h)'!M870)</f>
        <v>0.32153065975485062</v>
      </c>
      <c r="AK868" s="24">
        <f ca="1">-('Products indicator value (h)'!J870-'Products indicator value (h)'!M870)</f>
        <v>0.23518421573942283</v>
      </c>
    </row>
    <row r="869" spans="1:37">
      <c r="A869" s="7">
        <v>867</v>
      </c>
      <c r="B869" s="24">
        <f ca="1">'Products indicator value (h)'!B871-'Products indicator value (h)'!E871</f>
        <v>5.2047611489341126</v>
      </c>
      <c r="C869" s="24">
        <f ca="1">'Products indicator value (h)'!B871-'Products indicator value (h)'!H871</f>
        <v>1.5322171581595878</v>
      </c>
      <c r="D869" s="24">
        <f ca="1">'Products indicator value (h)'!B871-'Products indicator value (h)'!K871</f>
        <v>5.0200452202139703</v>
      </c>
      <c r="E869" s="24">
        <f ca="1">'Products indicator value (h)'!E871-'Products indicator value (h)'!H871</f>
        <v>-3.6725439907745248</v>
      </c>
      <c r="F869" s="24">
        <f ca="1">'Products indicator value (h)'!E871-'Products indicator value (h)'!K871</f>
        <v>-0.18471592872014231</v>
      </c>
      <c r="G869" s="24">
        <f ca="1">'Products indicator value (h)'!H871-'Products indicator value (h)'!K871</f>
        <v>3.4878280620543824</v>
      </c>
      <c r="H869" s="24">
        <f ca="1">-('Products indicator value (h)'!B871-'Products indicator value (h)'!E871)</f>
        <v>-5.2047611489341126</v>
      </c>
      <c r="I869" s="24">
        <f ca="1">-('Products indicator value (h)'!B871-'Products indicator value (h)'!H871)</f>
        <v>-1.5322171581595878</v>
      </c>
      <c r="J869" s="24">
        <f ca="1">-('Products indicator value (h)'!B871-'Products indicator value (h)'!K871)</f>
        <v>-5.0200452202139703</v>
      </c>
      <c r="K869" s="24">
        <f ca="1">-('Products indicator value (h)'!E871-'Products indicator value (h)'!H871)</f>
        <v>3.6725439907745248</v>
      </c>
      <c r="L869" s="24">
        <f ca="1">-('Products indicator value (h)'!E871-'Products indicator value (h)'!K871)</f>
        <v>0.18471592872014231</v>
      </c>
      <c r="M869" s="24">
        <f ca="1">-('Products indicator value (h)'!H871-'Products indicator value (h)'!K871)</f>
        <v>-3.4878280620543824</v>
      </c>
      <c r="N869" s="24">
        <f ca="1">'Products indicator value (h)'!C871-'Products indicator value (h)'!F871</f>
        <v>17.881458211437526</v>
      </c>
      <c r="O869" s="24">
        <f ca="1">'Products indicator value (h)'!C871-'Products indicator value (h)'!I871</f>
        <v>-12.232764386907718</v>
      </c>
      <c r="P869" s="24">
        <f ca="1">'Products indicator value (h)'!C871-'Products indicator value (h)'!L871</f>
        <v>11.531525076020323</v>
      </c>
      <c r="Q869" s="24">
        <f ca="1">'Products indicator value (h)'!F871-'Products indicator value (h)'!I871</f>
        <v>-30.114222598345243</v>
      </c>
      <c r="R869" s="24">
        <f ca="1">'Products indicator value (h)'!F871-'Products indicator value (h)'!L871</f>
        <v>-6.3499331354172028</v>
      </c>
      <c r="S869" s="24">
        <f ca="1">'Products indicator value (h)'!I871-'Products indicator value (h)'!L871</f>
        <v>23.764289462928041</v>
      </c>
      <c r="T869" s="24">
        <f ca="1">-('Products indicator value (h)'!C871-'Products indicator value (h)'!F871)</f>
        <v>-17.881458211437526</v>
      </c>
      <c r="U869" s="24">
        <f ca="1">-('Products indicator value (h)'!C871-'Products indicator value (h)'!I871)</f>
        <v>12.232764386907718</v>
      </c>
      <c r="V869" s="24">
        <f ca="1">-('Products indicator value (h)'!C871-'Products indicator value (h)'!L871)</f>
        <v>-11.531525076020323</v>
      </c>
      <c r="W869" s="24">
        <f ca="1">-('Products indicator value (h)'!F871-'Products indicator value (h)'!I871)</f>
        <v>30.114222598345243</v>
      </c>
      <c r="X869" s="24">
        <f ca="1">-('Products indicator value (h)'!F871-'Products indicator value (h)'!L871)</f>
        <v>6.3499331354172028</v>
      </c>
      <c r="Y869" s="24">
        <f ca="1">-('Products indicator value (h)'!I871-'Products indicator value (h)'!L871)</f>
        <v>-23.764289462928041</v>
      </c>
      <c r="Z869" s="24">
        <f ca="1">'Products indicator value (h)'!D871-'Products indicator value (h)'!G871</f>
        <v>0.25956131927125625</v>
      </c>
      <c r="AA869" s="24">
        <f ca="1">'Products indicator value (h)'!D871-'Products indicator value (h)'!J871</f>
        <v>0.23226709021590231</v>
      </c>
      <c r="AB869" s="24">
        <f ca="1">'Products indicator value (h)'!D871-'Products indicator value (h)'!M871</f>
        <v>0.23360969852077562</v>
      </c>
      <c r="AC869" s="24">
        <f ca="1">'Products indicator value (h)'!G871-'Products indicator value (h)'!J871</f>
        <v>-2.7294229055353947E-2</v>
      </c>
      <c r="AD869" s="24">
        <f ca="1">'Products indicator value (h)'!G871-'Products indicator value (h)'!M871</f>
        <v>-2.5951620750480631E-2</v>
      </c>
      <c r="AE869" s="24">
        <f ca="1">'Products indicator value (h)'!J871-'Products indicator value (h)'!M871</f>
        <v>1.3426083048733162E-3</v>
      </c>
      <c r="AF869" s="24">
        <f ca="1">-('Products indicator value (h)'!D871-'Products indicator value (h)'!G871)</f>
        <v>-0.25956131927125625</v>
      </c>
      <c r="AG869" s="24">
        <f ca="1">-('Products indicator value (h)'!D871-'Products indicator value (h)'!J871)</f>
        <v>-0.23226709021590231</v>
      </c>
      <c r="AH869" s="24">
        <f ca="1">-('Products indicator value (h)'!D871-'Products indicator value (h)'!M871)</f>
        <v>-0.23360969852077562</v>
      </c>
      <c r="AI869" s="24">
        <f ca="1">-('Products indicator value (h)'!G871-'Products indicator value (h)'!J871)</f>
        <v>2.7294229055353947E-2</v>
      </c>
      <c r="AJ869" s="24">
        <f ca="1">-('Products indicator value (h)'!G871-'Products indicator value (h)'!M871)</f>
        <v>2.5951620750480631E-2</v>
      </c>
      <c r="AK869" s="24">
        <f ca="1">-('Products indicator value (h)'!J871-'Products indicator value (h)'!M871)</f>
        <v>-1.3426083048733162E-3</v>
      </c>
    </row>
    <row r="870" spans="1:37">
      <c r="A870" s="7">
        <v>868</v>
      </c>
      <c r="B870" s="24">
        <f ca="1">'Products indicator value (h)'!B872-'Products indicator value (h)'!E872</f>
        <v>3.746327775032122</v>
      </c>
      <c r="C870" s="24">
        <f ca="1">'Products indicator value (h)'!B872-'Products indicator value (h)'!H872</f>
        <v>1.1266705649280446</v>
      </c>
      <c r="D870" s="24">
        <f ca="1">'Products indicator value (h)'!B872-'Products indicator value (h)'!K872</f>
        <v>2.8941511407210525</v>
      </c>
      <c r="E870" s="24">
        <f ca="1">'Products indicator value (h)'!E872-'Products indicator value (h)'!H872</f>
        <v>-2.6196572101040774</v>
      </c>
      <c r="F870" s="24">
        <f ca="1">'Products indicator value (h)'!E872-'Products indicator value (h)'!K872</f>
        <v>-0.85217663431106949</v>
      </c>
      <c r="G870" s="24">
        <f ca="1">'Products indicator value (h)'!H872-'Products indicator value (h)'!K872</f>
        <v>1.7674805757930079</v>
      </c>
      <c r="H870" s="24">
        <f ca="1">-('Products indicator value (h)'!B872-'Products indicator value (h)'!E872)</f>
        <v>-3.746327775032122</v>
      </c>
      <c r="I870" s="24">
        <f ca="1">-('Products indicator value (h)'!B872-'Products indicator value (h)'!H872)</f>
        <v>-1.1266705649280446</v>
      </c>
      <c r="J870" s="24">
        <f ca="1">-('Products indicator value (h)'!B872-'Products indicator value (h)'!K872)</f>
        <v>-2.8941511407210525</v>
      </c>
      <c r="K870" s="24">
        <f ca="1">-('Products indicator value (h)'!E872-'Products indicator value (h)'!H872)</f>
        <v>2.6196572101040774</v>
      </c>
      <c r="L870" s="24">
        <f ca="1">-('Products indicator value (h)'!E872-'Products indicator value (h)'!K872)</f>
        <v>0.85217663431106949</v>
      </c>
      <c r="M870" s="24">
        <f ca="1">-('Products indicator value (h)'!H872-'Products indicator value (h)'!K872)</f>
        <v>-1.7674805757930079</v>
      </c>
      <c r="N870" s="24">
        <f ca="1">'Products indicator value (h)'!C872-'Products indicator value (h)'!F872</f>
        <v>30.066609544533101</v>
      </c>
      <c r="O870" s="24">
        <f ca="1">'Products indicator value (h)'!C872-'Products indicator value (h)'!I872</f>
        <v>6.9387526200551264</v>
      </c>
      <c r="P870" s="24">
        <f ca="1">'Products indicator value (h)'!C872-'Products indicator value (h)'!L872</f>
        <v>19.928046122743957</v>
      </c>
      <c r="Q870" s="24">
        <f ca="1">'Products indicator value (h)'!F872-'Products indicator value (h)'!I872</f>
        <v>-23.127856924477975</v>
      </c>
      <c r="R870" s="24">
        <f ca="1">'Products indicator value (h)'!F872-'Products indicator value (h)'!L872</f>
        <v>-10.138563421789144</v>
      </c>
      <c r="S870" s="24">
        <f ca="1">'Products indicator value (h)'!I872-'Products indicator value (h)'!L872</f>
        <v>12.989293502688831</v>
      </c>
      <c r="T870" s="24">
        <f ca="1">-('Products indicator value (h)'!C872-'Products indicator value (h)'!F872)</f>
        <v>-30.066609544533101</v>
      </c>
      <c r="U870" s="24">
        <f ca="1">-('Products indicator value (h)'!C872-'Products indicator value (h)'!I872)</f>
        <v>-6.9387526200551264</v>
      </c>
      <c r="V870" s="24">
        <f ca="1">-('Products indicator value (h)'!C872-'Products indicator value (h)'!L872)</f>
        <v>-19.928046122743957</v>
      </c>
      <c r="W870" s="24">
        <f ca="1">-('Products indicator value (h)'!F872-'Products indicator value (h)'!I872)</f>
        <v>23.127856924477975</v>
      </c>
      <c r="X870" s="24">
        <f ca="1">-('Products indicator value (h)'!F872-'Products indicator value (h)'!L872)</f>
        <v>10.138563421789144</v>
      </c>
      <c r="Y870" s="24">
        <f ca="1">-('Products indicator value (h)'!I872-'Products indicator value (h)'!L872)</f>
        <v>-12.989293502688831</v>
      </c>
      <c r="Z870" s="24">
        <f ca="1">'Products indicator value (h)'!D872-'Products indicator value (h)'!G872</f>
        <v>-4.2606553606374664E-2</v>
      </c>
      <c r="AA870" s="24">
        <f ca="1">'Products indicator value (h)'!D872-'Products indicator value (h)'!J872</f>
        <v>-5.3303621203297791E-2</v>
      </c>
      <c r="AB870" s="24">
        <f ca="1">'Products indicator value (h)'!D872-'Products indicator value (h)'!M872</f>
        <v>-0.3850574866416081</v>
      </c>
      <c r="AC870" s="24">
        <f ca="1">'Products indicator value (h)'!G872-'Products indicator value (h)'!J872</f>
        <v>-1.0697067596923127E-2</v>
      </c>
      <c r="AD870" s="24">
        <f ca="1">'Products indicator value (h)'!G872-'Products indicator value (h)'!M872</f>
        <v>-0.34245093303523344</v>
      </c>
      <c r="AE870" s="24">
        <f ca="1">'Products indicator value (h)'!J872-'Products indicator value (h)'!M872</f>
        <v>-0.33175386543831031</v>
      </c>
      <c r="AF870" s="24">
        <f ca="1">-('Products indicator value (h)'!D872-'Products indicator value (h)'!G872)</f>
        <v>4.2606553606374664E-2</v>
      </c>
      <c r="AG870" s="24">
        <f ca="1">-('Products indicator value (h)'!D872-'Products indicator value (h)'!J872)</f>
        <v>5.3303621203297791E-2</v>
      </c>
      <c r="AH870" s="24">
        <f ca="1">-('Products indicator value (h)'!D872-'Products indicator value (h)'!M872)</f>
        <v>0.3850574866416081</v>
      </c>
      <c r="AI870" s="24">
        <f ca="1">-('Products indicator value (h)'!G872-'Products indicator value (h)'!J872)</f>
        <v>1.0697067596923127E-2</v>
      </c>
      <c r="AJ870" s="24">
        <f ca="1">-('Products indicator value (h)'!G872-'Products indicator value (h)'!M872)</f>
        <v>0.34245093303523344</v>
      </c>
      <c r="AK870" s="24">
        <f ca="1">-('Products indicator value (h)'!J872-'Products indicator value (h)'!M872)</f>
        <v>0.33175386543831031</v>
      </c>
    </row>
    <row r="871" spans="1:37">
      <c r="A871" s="7">
        <v>869</v>
      </c>
      <c r="B871" s="24">
        <f ca="1">'Products indicator value (h)'!B873-'Products indicator value (h)'!E873</f>
        <v>3.457786435397856</v>
      </c>
      <c r="C871" s="24">
        <f ca="1">'Products indicator value (h)'!B873-'Products indicator value (h)'!H873</f>
        <v>-1.4218560761052803</v>
      </c>
      <c r="D871" s="24">
        <f ca="1">'Products indicator value (h)'!B873-'Products indicator value (h)'!K873</f>
        <v>2.4630722804302607</v>
      </c>
      <c r="E871" s="24">
        <f ca="1">'Products indicator value (h)'!E873-'Products indicator value (h)'!H873</f>
        <v>-4.8796425115031363</v>
      </c>
      <c r="F871" s="24">
        <f ca="1">'Products indicator value (h)'!E873-'Products indicator value (h)'!K873</f>
        <v>-0.9947141549675953</v>
      </c>
      <c r="G871" s="24">
        <f ca="1">'Products indicator value (h)'!H873-'Products indicator value (h)'!K873</f>
        <v>3.884928356535541</v>
      </c>
      <c r="H871" s="24">
        <f ca="1">-('Products indicator value (h)'!B873-'Products indicator value (h)'!E873)</f>
        <v>-3.457786435397856</v>
      </c>
      <c r="I871" s="24">
        <f ca="1">-('Products indicator value (h)'!B873-'Products indicator value (h)'!H873)</f>
        <v>1.4218560761052803</v>
      </c>
      <c r="J871" s="24">
        <f ca="1">-('Products indicator value (h)'!B873-'Products indicator value (h)'!K873)</f>
        <v>-2.4630722804302607</v>
      </c>
      <c r="K871" s="24">
        <f ca="1">-('Products indicator value (h)'!E873-'Products indicator value (h)'!H873)</f>
        <v>4.8796425115031363</v>
      </c>
      <c r="L871" s="24">
        <f ca="1">-('Products indicator value (h)'!E873-'Products indicator value (h)'!K873)</f>
        <v>0.9947141549675953</v>
      </c>
      <c r="M871" s="24">
        <f ca="1">-('Products indicator value (h)'!H873-'Products indicator value (h)'!K873)</f>
        <v>-3.884928356535541</v>
      </c>
      <c r="N871" s="24">
        <f ca="1">'Products indicator value (h)'!C873-'Products indicator value (h)'!F873</f>
        <v>18.26378671327253</v>
      </c>
      <c r="O871" s="24">
        <f ca="1">'Products indicator value (h)'!C873-'Products indicator value (h)'!I873</f>
        <v>-2.2403606064764006</v>
      </c>
      <c r="P871" s="24">
        <f ca="1">'Products indicator value (h)'!C873-'Products indicator value (h)'!L873</f>
        <v>14.310343485820006</v>
      </c>
      <c r="Q871" s="24">
        <f ca="1">'Products indicator value (h)'!F873-'Products indicator value (h)'!I873</f>
        <v>-20.504147319748931</v>
      </c>
      <c r="R871" s="24">
        <f ca="1">'Products indicator value (h)'!F873-'Products indicator value (h)'!L873</f>
        <v>-3.9534432274525244</v>
      </c>
      <c r="S871" s="24">
        <f ca="1">'Products indicator value (h)'!I873-'Products indicator value (h)'!L873</f>
        <v>16.550704092296407</v>
      </c>
      <c r="T871" s="24">
        <f ca="1">-('Products indicator value (h)'!C873-'Products indicator value (h)'!F873)</f>
        <v>-18.26378671327253</v>
      </c>
      <c r="U871" s="24">
        <f ca="1">-('Products indicator value (h)'!C873-'Products indicator value (h)'!I873)</f>
        <v>2.2403606064764006</v>
      </c>
      <c r="V871" s="24">
        <f ca="1">-('Products indicator value (h)'!C873-'Products indicator value (h)'!L873)</f>
        <v>-14.310343485820006</v>
      </c>
      <c r="W871" s="24">
        <f ca="1">-('Products indicator value (h)'!F873-'Products indicator value (h)'!I873)</f>
        <v>20.504147319748931</v>
      </c>
      <c r="X871" s="24">
        <f ca="1">-('Products indicator value (h)'!F873-'Products indicator value (h)'!L873)</f>
        <v>3.9534432274525244</v>
      </c>
      <c r="Y871" s="24">
        <f ca="1">-('Products indicator value (h)'!I873-'Products indicator value (h)'!L873)</f>
        <v>-16.550704092296407</v>
      </c>
      <c r="Z871" s="24">
        <f ca="1">'Products indicator value (h)'!D873-'Products indicator value (h)'!G873</f>
        <v>-0.14539454406646524</v>
      </c>
      <c r="AA871" s="24">
        <f ca="1">'Products indicator value (h)'!D873-'Products indicator value (h)'!J873</f>
        <v>-0.2887005880457123</v>
      </c>
      <c r="AB871" s="24">
        <f ca="1">'Products indicator value (h)'!D873-'Products indicator value (h)'!M873</f>
        <v>-9.1600837170984883E-2</v>
      </c>
      <c r="AC871" s="24">
        <f ca="1">'Products indicator value (h)'!G873-'Products indicator value (h)'!J873</f>
        <v>-0.14330604397924707</v>
      </c>
      <c r="AD871" s="24">
        <f ca="1">'Products indicator value (h)'!G873-'Products indicator value (h)'!M873</f>
        <v>5.3793706895480353E-2</v>
      </c>
      <c r="AE871" s="24">
        <f ca="1">'Products indicator value (h)'!J873-'Products indicator value (h)'!M873</f>
        <v>0.19709975087472742</v>
      </c>
      <c r="AF871" s="24">
        <f ca="1">-('Products indicator value (h)'!D873-'Products indicator value (h)'!G873)</f>
        <v>0.14539454406646524</v>
      </c>
      <c r="AG871" s="24">
        <f ca="1">-('Products indicator value (h)'!D873-'Products indicator value (h)'!J873)</f>
        <v>0.2887005880457123</v>
      </c>
      <c r="AH871" s="24">
        <f ca="1">-('Products indicator value (h)'!D873-'Products indicator value (h)'!M873)</f>
        <v>9.1600837170984883E-2</v>
      </c>
      <c r="AI871" s="24">
        <f ca="1">-('Products indicator value (h)'!G873-'Products indicator value (h)'!J873)</f>
        <v>0.14330604397924707</v>
      </c>
      <c r="AJ871" s="24">
        <f ca="1">-('Products indicator value (h)'!G873-'Products indicator value (h)'!M873)</f>
        <v>-5.3793706895480353E-2</v>
      </c>
      <c r="AK871" s="24">
        <f ca="1">-('Products indicator value (h)'!J873-'Products indicator value (h)'!M873)</f>
        <v>-0.19709975087472742</v>
      </c>
    </row>
    <row r="872" spans="1:37">
      <c r="A872" s="7">
        <v>870</v>
      </c>
      <c r="B872" s="24">
        <f ca="1">'Products indicator value (h)'!B874-'Products indicator value (h)'!E874</f>
        <v>4.1682567002795654</v>
      </c>
      <c r="C872" s="24">
        <f ca="1">'Products indicator value (h)'!B874-'Products indicator value (h)'!H874</f>
        <v>-0.12343727798388748</v>
      </c>
      <c r="D872" s="24">
        <f ca="1">'Products indicator value (h)'!B874-'Products indicator value (h)'!K874</f>
        <v>3.1504810788901478</v>
      </c>
      <c r="E872" s="24">
        <f ca="1">'Products indicator value (h)'!E874-'Products indicator value (h)'!H874</f>
        <v>-4.2916939782634529</v>
      </c>
      <c r="F872" s="24">
        <f ca="1">'Products indicator value (h)'!E874-'Products indicator value (h)'!K874</f>
        <v>-1.0177756213894176</v>
      </c>
      <c r="G872" s="24">
        <f ca="1">'Products indicator value (h)'!H874-'Products indicator value (h)'!K874</f>
        <v>3.2739183568740353</v>
      </c>
      <c r="H872" s="24">
        <f ca="1">-('Products indicator value (h)'!B874-'Products indicator value (h)'!E874)</f>
        <v>-4.1682567002795654</v>
      </c>
      <c r="I872" s="24">
        <f ca="1">-('Products indicator value (h)'!B874-'Products indicator value (h)'!H874)</f>
        <v>0.12343727798388748</v>
      </c>
      <c r="J872" s="24">
        <f ca="1">-('Products indicator value (h)'!B874-'Products indicator value (h)'!K874)</f>
        <v>-3.1504810788901478</v>
      </c>
      <c r="K872" s="24">
        <f ca="1">-('Products indicator value (h)'!E874-'Products indicator value (h)'!H874)</f>
        <v>4.2916939782634529</v>
      </c>
      <c r="L872" s="24">
        <f ca="1">-('Products indicator value (h)'!E874-'Products indicator value (h)'!K874)</f>
        <v>1.0177756213894176</v>
      </c>
      <c r="M872" s="24">
        <f ca="1">-('Products indicator value (h)'!H874-'Products indicator value (h)'!K874)</f>
        <v>-3.2739183568740353</v>
      </c>
      <c r="N872" s="24">
        <f ca="1">'Products indicator value (h)'!C874-'Products indicator value (h)'!F874</f>
        <v>18.577380685205654</v>
      </c>
      <c r="O872" s="24">
        <f ca="1">'Products indicator value (h)'!C874-'Products indicator value (h)'!I874</f>
        <v>6.9120874070975447</v>
      </c>
      <c r="P872" s="24">
        <f ca="1">'Products indicator value (h)'!C874-'Products indicator value (h)'!L874</f>
        <v>20.161593341479843</v>
      </c>
      <c r="Q872" s="24">
        <f ca="1">'Products indicator value (h)'!F874-'Products indicator value (h)'!I874</f>
        <v>-11.665293278108109</v>
      </c>
      <c r="R872" s="24">
        <f ca="1">'Products indicator value (h)'!F874-'Products indicator value (h)'!L874</f>
        <v>1.5842126562741896</v>
      </c>
      <c r="S872" s="24">
        <f ca="1">'Products indicator value (h)'!I874-'Products indicator value (h)'!L874</f>
        <v>13.249505934382299</v>
      </c>
      <c r="T872" s="24">
        <f ca="1">-('Products indicator value (h)'!C874-'Products indicator value (h)'!F874)</f>
        <v>-18.577380685205654</v>
      </c>
      <c r="U872" s="24">
        <f ca="1">-('Products indicator value (h)'!C874-'Products indicator value (h)'!I874)</f>
        <v>-6.9120874070975447</v>
      </c>
      <c r="V872" s="24">
        <f ca="1">-('Products indicator value (h)'!C874-'Products indicator value (h)'!L874)</f>
        <v>-20.161593341479843</v>
      </c>
      <c r="W872" s="24">
        <f ca="1">-('Products indicator value (h)'!F874-'Products indicator value (h)'!I874)</f>
        <v>11.665293278108109</v>
      </c>
      <c r="X872" s="24">
        <f ca="1">-('Products indicator value (h)'!F874-'Products indicator value (h)'!L874)</f>
        <v>-1.5842126562741896</v>
      </c>
      <c r="Y872" s="24">
        <f ca="1">-('Products indicator value (h)'!I874-'Products indicator value (h)'!L874)</f>
        <v>-13.249505934382299</v>
      </c>
      <c r="Z872" s="24">
        <f ca="1">'Products indicator value (h)'!D874-'Products indicator value (h)'!G874</f>
        <v>0.20552250416627627</v>
      </c>
      <c r="AA872" s="24">
        <f ca="1">'Products indicator value (h)'!D874-'Products indicator value (h)'!J874</f>
        <v>0.19142567854720549</v>
      </c>
      <c r="AB872" s="24">
        <f ca="1">'Products indicator value (h)'!D874-'Products indicator value (h)'!M874</f>
        <v>-1.0653778023140825E-2</v>
      </c>
      <c r="AC872" s="24">
        <f ca="1">'Products indicator value (h)'!G874-'Products indicator value (h)'!J874</f>
        <v>-1.4096825619070774E-2</v>
      </c>
      <c r="AD872" s="24">
        <f ca="1">'Products indicator value (h)'!G874-'Products indicator value (h)'!M874</f>
        <v>-0.21617628218941709</v>
      </c>
      <c r="AE872" s="24">
        <f ca="1">'Products indicator value (h)'!J874-'Products indicator value (h)'!M874</f>
        <v>-0.20207945657034632</v>
      </c>
      <c r="AF872" s="24">
        <f ca="1">-('Products indicator value (h)'!D874-'Products indicator value (h)'!G874)</f>
        <v>-0.20552250416627627</v>
      </c>
      <c r="AG872" s="24">
        <f ca="1">-('Products indicator value (h)'!D874-'Products indicator value (h)'!J874)</f>
        <v>-0.19142567854720549</v>
      </c>
      <c r="AH872" s="24">
        <f ca="1">-('Products indicator value (h)'!D874-'Products indicator value (h)'!M874)</f>
        <v>1.0653778023140825E-2</v>
      </c>
      <c r="AI872" s="24">
        <f ca="1">-('Products indicator value (h)'!G874-'Products indicator value (h)'!J874)</f>
        <v>1.4096825619070774E-2</v>
      </c>
      <c r="AJ872" s="24">
        <f ca="1">-('Products indicator value (h)'!G874-'Products indicator value (h)'!M874)</f>
        <v>0.21617628218941709</v>
      </c>
      <c r="AK872" s="24">
        <f ca="1">-('Products indicator value (h)'!J874-'Products indicator value (h)'!M874)</f>
        <v>0.20207945657034632</v>
      </c>
    </row>
    <row r="873" spans="1:37">
      <c r="A873" s="7">
        <v>871</v>
      </c>
      <c r="B873" s="24">
        <f ca="1">'Products indicator value (h)'!B875-'Products indicator value (h)'!E875</f>
        <v>5.1243780033125246</v>
      </c>
      <c r="C873" s="24">
        <f ca="1">'Products indicator value (h)'!B875-'Products indicator value (h)'!H875</f>
        <v>-0.14048623636946012</v>
      </c>
      <c r="D873" s="24">
        <f ca="1">'Products indicator value (h)'!B875-'Products indicator value (h)'!K875</f>
        <v>3.7094454238953745</v>
      </c>
      <c r="E873" s="24">
        <f ca="1">'Products indicator value (h)'!E875-'Products indicator value (h)'!H875</f>
        <v>-5.2648642396819847</v>
      </c>
      <c r="F873" s="24">
        <f ca="1">'Products indicator value (h)'!E875-'Products indicator value (h)'!K875</f>
        <v>-1.4149325794171501</v>
      </c>
      <c r="G873" s="24">
        <f ca="1">'Products indicator value (h)'!H875-'Products indicator value (h)'!K875</f>
        <v>3.8499316602648346</v>
      </c>
      <c r="H873" s="24">
        <f ca="1">-('Products indicator value (h)'!B875-'Products indicator value (h)'!E875)</f>
        <v>-5.1243780033125246</v>
      </c>
      <c r="I873" s="24">
        <f ca="1">-('Products indicator value (h)'!B875-'Products indicator value (h)'!H875)</f>
        <v>0.14048623636946012</v>
      </c>
      <c r="J873" s="24">
        <f ca="1">-('Products indicator value (h)'!B875-'Products indicator value (h)'!K875)</f>
        <v>-3.7094454238953745</v>
      </c>
      <c r="K873" s="24">
        <f ca="1">-('Products indicator value (h)'!E875-'Products indicator value (h)'!H875)</f>
        <v>5.2648642396819847</v>
      </c>
      <c r="L873" s="24">
        <f ca="1">-('Products indicator value (h)'!E875-'Products indicator value (h)'!K875)</f>
        <v>1.4149325794171501</v>
      </c>
      <c r="M873" s="24">
        <f ca="1">-('Products indicator value (h)'!H875-'Products indicator value (h)'!K875)</f>
        <v>-3.8499316602648346</v>
      </c>
      <c r="N873" s="24">
        <f ca="1">'Products indicator value (h)'!C875-'Products indicator value (h)'!F875</f>
        <v>21.70775062442636</v>
      </c>
      <c r="O873" s="24">
        <f ca="1">'Products indicator value (h)'!C875-'Products indicator value (h)'!I875</f>
        <v>-0.28055910677429097</v>
      </c>
      <c r="P873" s="24">
        <f ca="1">'Products indicator value (h)'!C875-'Products indicator value (h)'!L875</f>
        <v>4.3537582230746636</v>
      </c>
      <c r="Q873" s="24">
        <f ca="1">'Products indicator value (h)'!F875-'Products indicator value (h)'!I875</f>
        <v>-21.988309731200651</v>
      </c>
      <c r="R873" s="24">
        <f ca="1">'Products indicator value (h)'!F875-'Products indicator value (h)'!L875</f>
        <v>-17.353992401351697</v>
      </c>
      <c r="S873" s="24">
        <f ca="1">'Products indicator value (h)'!I875-'Products indicator value (h)'!L875</f>
        <v>4.6343173298489546</v>
      </c>
      <c r="T873" s="24">
        <f ca="1">-('Products indicator value (h)'!C875-'Products indicator value (h)'!F875)</f>
        <v>-21.70775062442636</v>
      </c>
      <c r="U873" s="24">
        <f ca="1">-('Products indicator value (h)'!C875-'Products indicator value (h)'!I875)</f>
        <v>0.28055910677429097</v>
      </c>
      <c r="V873" s="24">
        <f ca="1">-('Products indicator value (h)'!C875-'Products indicator value (h)'!L875)</f>
        <v>-4.3537582230746636</v>
      </c>
      <c r="W873" s="24">
        <f ca="1">-('Products indicator value (h)'!F875-'Products indicator value (h)'!I875)</f>
        <v>21.988309731200651</v>
      </c>
      <c r="X873" s="24">
        <f ca="1">-('Products indicator value (h)'!F875-'Products indicator value (h)'!L875)</f>
        <v>17.353992401351697</v>
      </c>
      <c r="Y873" s="24">
        <f ca="1">-('Products indicator value (h)'!I875-'Products indicator value (h)'!L875)</f>
        <v>-4.6343173298489546</v>
      </c>
      <c r="Z873" s="24">
        <f ca="1">'Products indicator value (h)'!D875-'Products indicator value (h)'!G875</f>
        <v>-0.64327528466281936</v>
      </c>
      <c r="AA873" s="24">
        <f ca="1">'Products indicator value (h)'!D875-'Products indicator value (h)'!J875</f>
        <v>-0.37765978306333059</v>
      </c>
      <c r="AB873" s="24">
        <f ca="1">'Products indicator value (h)'!D875-'Products indicator value (h)'!M875</f>
        <v>-0.89328808765349521</v>
      </c>
      <c r="AC873" s="24">
        <f ca="1">'Products indicator value (h)'!G875-'Products indicator value (h)'!J875</f>
        <v>0.26561550159948877</v>
      </c>
      <c r="AD873" s="24">
        <f ca="1">'Products indicator value (h)'!G875-'Products indicator value (h)'!M875</f>
        <v>-0.25001280299067585</v>
      </c>
      <c r="AE873" s="24">
        <f ca="1">'Products indicator value (h)'!J875-'Products indicator value (h)'!M875</f>
        <v>-0.51562830459016462</v>
      </c>
      <c r="AF873" s="24">
        <f ca="1">-('Products indicator value (h)'!D875-'Products indicator value (h)'!G875)</f>
        <v>0.64327528466281936</v>
      </c>
      <c r="AG873" s="24">
        <f ca="1">-('Products indicator value (h)'!D875-'Products indicator value (h)'!J875)</f>
        <v>0.37765978306333059</v>
      </c>
      <c r="AH873" s="24">
        <f ca="1">-('Products indicator value (h)'!D875-'Products indicator value (h)'!M875)</f>
        <v>0.89328808765349521</v>
      </c>
      <c r="AI873" s="24">
        <f ca="1">-('Products indicator value (h)'!G875-'Products indicator value (h)'!J875)</f>
        <v>-0.26561550159948877</v>
      </c>
      <c r="AJ873" s="24">
        <f ca="1">-('Products indicator value (h)'!G875-'Products indicator value (h)'!M875)</f>
        <v>0.25001280299067585</v>
      </c>
      <c r="AK873" s="24">
        <f ca="1">-('Products indicator value (h)'!J875-'Products indicator value (h)'!M875)</f>
        <v>0.51562830459016462</v>
      </c>
    </row>
    <row r="874" spans="1:37">
      <c r="A874" s="7">
        <v>872</v>
      </c>
      <c r="B874" s="24">
        <f ca="1">'Products indicator value (h)'!B876-'Products indicator value (h)'!E876</f>
        <v>3.6288142488110324</v>
      </c>
      <c r="C874" s="24">
        <f ca="1">'Products indicator value (h)'!B876-'Products indicator value (h)'!H876</f>
        <v>-0.28489107620096377</v>
      </c>
      <c r="D874" s="24">
        <f ca="1">'Products indicator value (h)'!B876-'Products indicator value (h)'!K876</f>
        <v>3.8022056157700055</v>
      </c>
      <c r="E874" s="24">
        <f ca="1">'Products indicator value (h)'!E876-'Products indicator value (h)'!H876</f>
        <v>-3.9137053250119962</v>
      </c>
      <c r="F874" s="24">
        <f ca="1">'Products indicator value (h)'!E876-'Products indicator value (h)'!K876</f>
        <v>0.17339136695897306</v>
      </c>
      <c r="G874" s="24">
        <f ca="1">'Products indicator value (h)'!H876-'Products indicator value (h)'!K876</f>
        <v>4.0870966919709693</v>
      </c>
      <c r="H874" s="24">
        <f ca="1">-('Products indicator value (h)'!B876-'Products indicator value (h)'!E876)</f>
        <v>-3.6288142488110324</v>
      </c>
      <c r="I874" s="24">
        <f ca="1">-('Products indicator value (h)'!B876-'Products indicator value (h)'!H876)</f>
        <v>0.28489107620096377</v>
      </c>
      <c r="J874" s="24">
        <f ca="1">-('Products indicator value (h)'!B876-'Products indicator value (h)'!K876)</f>
        <v>-3.8022056157700055</v>
      </c>
      <c r="K874" s="24">
        <f ca="1">-('Products indicator value (h)'!E876-'Products indicator value (h)'!H876)</f>
        <v>3.9137053250119962</v>
      </c>
      <c r="L874" s="24">
        <f ca="1">-('Products indicator value (h)'!E876-'Products indicator value (h)'!K876)</f>
        <v>-0.17339136695897306</v>
      </c>
      <c r="M874" s="24">
        <f ca="1">-('Products indicator value (h)'!H876-'Products indicator value (h)'!K876)</f>
        <v>-4.0870966919709693</v>
      </c>
      <c r="N874" s="24">
        <f ca="1">'Products indicator value (h)'!C876-'Products indicator value (h)'!F876</f>
        <v>9.7774683671392708</v>
      </c>
      <c r="O874" s="24">
        <f ca="1">'Products indicator value (h)'!C876-'Products indicator value (h)'!I876</f>
        <v>-4.6874632853926101</v>
      </c>
      <c r="P874" s="24">
        <f ca="1">'Products indicator value (h)'!C876-'Products indicator value (h)'!L876</f>
        <v>10.968515654645778</v>
      </c>
      <c r="Q874" s="24">
        <f ca="1">'Products indicator value (h)'!F876-'Products indicator value (h)'!I876</f>
        <v>-14.464931652531881</v>
      </c>
      <c r="R874" s="24">
        <f ca="1">'Products indicator value (h)'!F876-'Products indicator value (h)'!L876</f>
        <v>1.1910472875065068</v>
      </c>
      <c r="S874" s="24">
        <f ca="1">'Products indicator value (h)'!I876-'Products indicator value (h)'!L876</f>
        <v>15.655978940038388</v>
      </c>
      <c r="T874" s="24">
        <f ca="1">-('Products indicator value (h)'!C876-'Products indicator value (h)'!F876)</f>
        <v>-9.7774683671392708</v>
      </c>
      <c r="U874" s="24">
        <f ca="1">-('Products indicator value (h)'!C876-'Products indicator value (h)'!I876)</f>
        <v>4.6874632853926101</v>
      </c>
      <c r="V874" s="24">
        <f ca="1">-('Products indicator value (h)'!C876-'Products indicator value (h)'!L876)</f>
        <v>-10.968515654645778</v>
      </c>
      <c r="W874" s="24">
        <f ca="1">-('Products indicator value (h)'!F876-'Products indicator value (h)'!I876)</f>
        <v>14.464931652531881</v>
      </c>
      <c r="X874" s="24">
        <f ca="1">-('Products indicator value (h)'!F876-'Products indicator value (h)'!L876)</f>
        <v>-1.1910472875065068</v>
      </c>
      <c r="Y874" s="24">
        <f ca="1">-('Products indicator value (h)'!I876-'Products indicator value (h)'!L876)</f>
        <v>-15.655978940038388</v>
      </c>
      <c r="Z874" s="24">
        <f ca="1">'Products indicator value (h)'!D876-'Products indicator value (h)'!G876</f>
        <v>-0.29326466186980649</v>
      </c>
      <c r="AA874" s="24">
        <f ca="1">'Products indicator value (h)'!D876-'Products indicator value (h)'!J876</f>
        <v>-0.21650623160002747</v>
      </c>
      <c r="AB874" s="24">
        <f ca="1">'Products indicator value (h)'!D876-'Products indicator value (h)'!M876</f>
        <v>-0.11590688714121145</v>
      </c>
      <c r="AC874" s="24">
        <f ca="1">'Products indicator value (h)'!G876-'Products indicator value (h)'!J876</f>
        <v>7.6758430269779021E-2</v>
      </c>
      <c r="AD874" s="24">
        <f ca="1">'Products indicator value (h)'!G876-'Products indicator value (h)'!M876</f>
        <v>0.17735777472859504</v>
      </c>
      <c r="AE874" s="24">
        <f ca="1">'Products indicator value (h)'!J876-'Products indicator value (h)'!M876</f>
        <v>0.10059934445881602</v>
      </c>
      <c r="AF874" s="24">
        <f ca="1">-('Products indicator value (h)'!D876-'Products indicator value (h)'!G876)</f>
        <v>0.29326466186980649</v>
      </c>
      <c r="AG874" s="24">
        <f ca="1">-('Products indicator value (h)'!D876-'Products indicator value (h)'!J876)</f>
        <v>0.21650623160002747</v>
      </c>
      <c r="AH874" s="24">
        <f ca="1">-('Products indicator value (h)'!D876-'Products indicator value (h)'!M876)</f>
        <v>0.11590688714121145</v>
      </c>
      <c r="AI874" s="24">
        <f ca="1">-('Products indicator value (h)'!G876-'Products indicator value (h)'!J876)</f>
        <v>-7.6758430269779021E-2</v>
      </c>
      <c r="AJ874" s="24">
        <f ca="1">-('Products indicator value (h)'!G876-'Products indicator value (h)'!M876)</f>
        <v>-0.17735777472859504</v>
      </c>
      <c r="AK874" s="24">
        <f ca="1">-('Products indicator value (h)'!J876-'Products indicator value (h)'!M876)</f>
        <v>-0.10059934445881602</v>
      </c>
    </row>
    <row r="875" spans="1:37">
      <c r="A875" s="7">
        <v>873</v>
      </c>
      <c r="B875" s="24">
        <f ca="1">'Products indicator value (h)'!B877-'Products indicator value (h)'!E877</f>
        <v>2.9240454189019234</v>
      </c>
      <c r="C875" s="24">
        <f ca="1">'Products indicator value (h)'!B877-'Products indicator value (h)'!H877</f>
        <v>0.10323565907448895</v>
      </c>
      <c r="D875" s="24">
        <f ca="1">'Products indicator value (h)'!B877-'Products indicator value (h)'!K877</f>
        <v>3.476581948195034</v>
      </c>
      <c r="E875" s="24">
        <f ca="1">'Products indicator value (h)'!E877-'Products indicator value (h)'!H877</f>
        <v>-2.8208097598274344</v>
      </c>
      <c r="F875" s="24">
        <f ca="1">'Products indicator value (h)'!E877-'Products indicator value (h)'!K877</f>
        <v>0.55253652929311059</v>
      </c>
      <c r="G875" s="24">
        <f ca="1">'Products indicator value (h)'!H877-'Products indicator value (h)'!K877</f>
        <v>3.373346289120545</v>
      </c>
      <c r="H875" s="24">
        <f ca="1">-('Products indicator value (h)'!B877-'Products indicator value (h)'!E877)</f>
        <v>-2.9240454189019234</v>
      </c>
      <c r="I875" s="24">
        <f ca="1">-('Products indicator value (h)'!B877-'Products indicator value (h)'!H877)</f>
        <v>-0.10323565907448895</v>
      </c>
      <c r="J875" s="24">
        <f ca="1">-('Products indicator value (h)'!B877-'Products indicator value (h)'!K877)</f>
        <v>-3.476581948195034</v>
      </c>
      <c r="K875" s="24">
        <f ca="1">-('Products indicator value (h)'!E877-'Products indicator value (h)'!H877)</f>
        <v>2.8208097598274344</v>
      </c>
      <c r="L875" s="24">
        <f ca="1">-('Products indicator value (h)'!E877-'Products indicator value (h)'!K877)</f>
        <v>-0.55253652929311059</v>
      </c>
      <c r="M875" s="24">
        <f ca="1">-('Products indicator value (h)'!H877-'Products indicator value (h)'!K877)</f>
        <v>-3.373346289120545</v>
      </c>
      <c r="N875" s="24">
        <f ca="1">'Products indicator value (h)'!C877-'Products indicator value (h)'!F877</f>
        <v>4.7368908703146815</v>
      </c>
      <c r="O875" s="24">
        <f ca="1">'Products indicator value (h)'!C877-'Products indicator value (h)'!I877</f>
        <v>-9.5268815542035625</v>
      </c>
      <c r="P875" s="24">
        <f ca="1">'Products indicator value (h)'!C877-'Products indicator value (h)'!L877</f>
        <v>9.058124154548608E-2</v>
      </c>
      <c r="Q875" s="24">
        <f ca="1">'Products indicator value (h)'!F877-'Products indicator value (h)'!I877</f>
        <v>-14.263772424518244</v>
      </c>
      <c r="R875" s="24">
        <f ca="1">'Products indicator value (h)'!F877-'Products indicator value (h)'!L877</f>
        <v>-4.6463096287691954</v>
      </c>
      <c r="S875" s="24">
        <f ca="1">'Products indicator value (h)'!I877-'Products indicator value (h)'!L877</f>
        <v>9.6174627957490486</v>
      </c>
      <c r="T875" s="24">
        <f ca="1">-('Products indicator value (h)'!C877-'Products indicator value (h)'!F877)</f>
        <v>-4.7368908703146815</v>
      </c>
      <c r="U875" s="24">
        <f ca="1">-('Products indicator value (h)'!C877-'Products indicator value (h)'!I877)</f>
        <v>9.5268815542035625</v>
      </c>
      <c r="V875" s="24">
        <f ca="1">-('Products indicator value (h)'!C877-'Products indicator value (h)'!L877)</f>
        <v>-9.058124154548608E-2</v>
      </c>
      <c r="W875" s="24">
        <f ca="1">-('Products indicator value (h)'!F877-'Products indicator value (h)'!I877)</f>
        <v>14.263772424518244</v>
      </c>
      <c r="X875" s="24">
        <f ca="1">-('Products indicator value (h)'!F877-'Products indicator value (h)'!L877)</f>
        <v>4.6463096287691954</v>
      </c>
      <c r="Y875" s="24">
        <f ca="1">-('Products indicator value (h)'!I877-'Products indicator value (h)'!L877)</f>
        <v>-9.6174627957490486</v>
      </c>
      <c r="Z875" s="24">
        <f ca="1">'Products indicator value (h)'!D877-'Products indicator value (h)'!G877</f>
        <v>8.2974345316362275E-3</v>
      </c>
      <c r="AA875" s="24">
        <f ca="1">'Products indicator value (h)'!D877-'Products indicator value (h)'!J877</f>
        <v>-2.9966544879602708E-3</v>
      </c>
      <c r="AB875" s="24">
        <f ca="1">'Products indicator value (h)'!D877-'Products indicator value (h)'!M877</f>
        <v>-0.15118276892953153</v>
      </c>
      <c r="AC875" s="24">
        <f ca="1">'Products indicator value (h)'!G877-'Products indicator value (h)'!J877</f>
        <v>-1.1294089019596498E-2</v>
      </c>
      <c r="AD875" s="24">
        <f ca="1">'Products indicator value (h)'!G877-'Products indicator value (h)'!M877</f>
        <v>-0.15948020346116776</v>
      </c>
      <c r="AE875" s="24">
        <f ca="1">'Products indicator value (h)'!J877-'Products indicator value (h)'!M877</f>
        <v>-0.14818611444157126</v>
      </c>
      <c r="AF875" s="24">
        <f ca="1">-('Products indicator value (h)'!D877-'Products indicator value (h)'!G877)</f>
        <v>-8.2974345316362275E-3</v>
      </c>
      <c r="AG875" s="24">
        <f ca="1">-('Products indicator value (h)'!D877-'Products indicator value (h)'!J877)</f>
        <v>2.9966544879602708E-3</v>
      </c>
      <c r="AH875" s="24">
        <f ca="1">-('Products indicator value (h)'!D877-'Products indicator value (h)'!M877)</f>
        <v>0.15118276892953153</v>
      </c>
      <c r="AI875" s="24">
        <f ca="1">-('Products indicator value (h)'!G877-'Products indicator value (h)'!J877)</f>
        <v>1.1294089019596498E-2</v>
      </c>
      <c r="AJ875" s="24">
        <f ca="1">-('Products indicator value (h)'!G877-'Products indicator value (h)'!M877)</f>
        <v>0.15948020346116776</v>
      </c>
      <c r="AK875" s="24">
        <f ca="1">-('Products indicator value (h)'!J877-'Products indicator value (h)'!M877)</f>
        <v>0.14818611444157126</v>
      </c>
    </row>
    <row r="876" spans="1:37">
      <c r="A876" s="7">
        <v>874</v>
      </c>
      <c r="B876" s="24">
        <f ca="1">'Products indicator value (h)'!B878-'Products indicator value (h)'!E878</f>
        <v>5.825330028219418</v>
      </c>
      <c r="C876" s="24">
        <f ca="1">'Products indicator value (h)'!B878-'Products indicator value (h)'!H878</f>
        <v>2.8159126617012262</v>
      </c>
      <c r="D876" s="24">
        <f ca="1">'Products indicator value (h)'!B878-'Products indicator value (h)'!K878</f>
        <v>5.7737420569397049</v>
      </c>
      <c r="E876" s="24">
        <f ca="1">'Products indicator value (h)'!E878-'Products indicator value (h)'!H878</f>
        <v>-3.0094173665181918</v>
      </c>
      <c r="F876" s="24">
        <f ca="1">'Products indicator value (h)'!E878-'Products indicator value (h)'!K878</f>
        <v>-5.1587971279713152E-2</v>
      </c>
      <c r="G876" s="24">
        <f ca="1">'Products indicator value (h)'!H878-'Products indicator value (h)'!K878</f>
        <v>2.9578293952384787</v>
      </c>
      <c r="H876" s="24">
        <f ca="1">-('Products indicator value (h)'!B878-'Products indicator value (h)'!E878)</f>
        <v>-5.825330028219418</v>
      </c>
      <c r="I876" s="24">
        <f ca="1">-('Products indicator value (h)'!B878-'Products indicator value (h)'!H878)</f>
        <v>-2.8159126617012262</v>
      </c>
      <c r="J876" s="24">
        <f ca="1">-('Products indicator value (h)'!B878-'Products indicator value (h)'!K878)</f>
        <v>-5.7737420569397049</v>
      </c>
      <c r="K876" s="24">
        <f ca="1">-('Products indicator value (h)'!E878-'Products indicator value (h)'!H878)</f>
        <v>3.0094173665181918</v>
      </c>
      <c r="L876" s="24">
        <f ca="1">-('Products indicator value (h)'!E878-'Products indicator value (h)'!K878)</f>
        <v>5.1587971279713152E-2</v>
      </c>
      <c r="M876" s="24">
        <f ca="1">-('Products indicator value (h)'!H878-'Products indicator value (h)'!K878)</f>
        <v>-2.9578293952384787</v>
      </c>
      <c r="N876" s="24">
        <f ca="1">'Products indicator value (h)'!C878-'Products indicator value (h)'!F878</f>
        <v>-2.827450242416532</v>
      </c>
      <c r="O876" s="24">
        <f ca="1">'Products indicator value (h)'!C878-'Products indicator value (h)'!I878</f>
        <v>-21.7933442167583</v>
      </c>
      <c r="P876" s="24">
        <f ca="1">'Products indicator value (h)'!C878-'Products indicator value (h)'!L878</f>
        <v>-1.0153396347114594</v>
      </c>
      <c r="Q876" s="24">
        <f ca="1">'Products indicator value (h)'!F878-'Products indicator value (h)'!I878</f>
        <v>-18.965893974341768</v>
      </c>
      <c r="R876" s="24">
        <f ca="1">'Products indicator value (h)'!F878-'Products indicator value (h)'!L878</f>
        <v>1.8121106077050726</v>
      </c>
      <c r="S876" s="24">
        <f ca="1">'Products indicator value (h)'!I878-'Products indicator value (h)'!L878</f>
        <v>20.77800458204684</v>
      </c>
      <c r="T876" s="24">
        <f ca="1">-('Products indicator value (h)'!C878-'Products indicator value (h)'!F878)</f>
        <v>2.827450242416532</v>
      </c>
      <c r="U876" s="24">
        <f ca="1">-('Products indicator value (h)'!C878-'Products indicator value (h)'!I878)</f>
        <v>21.7933442167583</v>
      </c>
      <c r="V876" s="24">
        <f ca="1">-('Products indicator value (h)'!C878-'Products indicator value (h)'!L878)</f>
        <v>1.0153396347114594</v>
      </c>
      <c r="W876" s="24">
        <f ca="1">-('Products indicator value (h)'!F878-'Products indicator value (h)'!I878)</f>
        <v>18.965893974341768</v>
      </c>
      <c r="X876" s="24">
        <f ca="1">-('Products indicator value (h)'!F878-'Products indicator value (h)'!L878)</f>
        <v>-1.8121106077050726</v>
      </c>
      <c r="Y876" s="24">
        <f ca="1">-('Products indicator value (h)'!I878-'Products indicator value (h)'!L878)</f>
        <v>-20.77800458204684</v>
      </c>
      <c r="Z876" s="24">
        <f ca="1">'Products indicator value (h)'!D878-'Products indicator value (h)'!G878</f>
        <v>0.14789266613428587</v>
      </c>
      <c r="AA876" s="24">
        <f ca="1">'Products indicator value (h)'!D878-'Products indicator value (h)'!J878</f>
        <v>0.40843871531109044</v>
      </c>
      <c r="AB876" s="24">
        <f ca="1">'Products indicator value (h)'!D878-'Products indicator value (h)'!M878</f>
        <v>-3.4295516465270293E-3</v>
      </c>
      <c r="AC876" s="24">
        <f ca="1">'Products indicator value (h)'!G878-'Products indicator value (h)'!J878</f>
        <v>0.26054604917680457</v>
      </c>
      <c r="AD876" s="24">
        <f ca="1">'Products indicator value (h)'!G878-'Products indicator value (h)'!M878</f>
        <v>-0.1513222177808129</v>
      </c>
      <c r="AE876" s="24">
        <f ca="1">'Products indicator value (h)'!J878-'Products indicator value (h)'!M878</f>
        <v>-0.41186826695761747</v>
      </c>
      <c r="AF876" s="24">
        <f ca="1">-('Products indicator value (h)'!D878-'Products indicator value (h)'!G878)</f>
        <v>-0.14789266613428587</v>
      </c>
      <c r="AG876" s="24">
        <f ca="1">-('Products indicator value (h)'!D878-'Products indicator value (h)'!J878)</f>
        <v>-0.40843871531109044</v>
      </c>
      <c r="AH876" s="24">
        <f ca="1">-('Products indicator value (h)'!D878-'Products indicator value (h)'!M878)</f>
        <v>3.4295516465270293E-3</v>
      </c>
      <c r="AI876" s="24">
        <f ca="1">-('Products indicator value (h)'!G878-'Products indicator value (h)'!J878)</f>
        <v>-0.26054604917680457</v>
      </c>
      <c r="AJ876" s="24">
        <f ca="1">-('Products indicator value (h)'!G878-'Products indicator value (h)'!M878)</f>
        <v>0.1513222177808129</v>
      </c>
      <c r="AK876" s="24">
        <f ca="1">-('Products indicator value (h)'!J878-'Products indicator value (h)'!M878)</f>
        <v>0.41186826695761747</v>
      </c>
    </row>
    <row r="877" spans="1:37">
      <c r="A877" s="7">
        <v>875</v>
      </c>
      <c r="B877" s="24">
        <f ca="1">'Products indicator value (h)'!B879-'Products indicator value (h)'!E879</f>
        <v>5.388059613221202</v>
      </c>
      <c r="C877" s="24">
        <f ca="1">'Products indicator value (h)'!B879-'Products indicator value (h)'!H879</f>
        <v>1.4797510970032874</v>
      </c>
      <c r="D877" s="24">
        <f ca="1">'Products indicator value (h)'!B879-'Products indicator value (h)'!K879</f>
        <v>4.7774009032332048</v>
      </c>
      <c r="E877" s="24">
        <f ca="1">'Products indicator value (h)'!E879-'Products indicator value (h)'!H879</f>
        <v>-3.9083085162179145</v>
      </c>
      <c r="F877" s="24">
        <f ca="1">'Products indicator value (h)'!E879-'Products indicator value (h)'!K879</f>
        <v>-0.61065870998799721</v>
      </c>
      <c r="G877" s="24">
        <f ca="1">'Products indicator value (h)'!H879-'Products indicator value (h)'!K879</f>
        <v>3.2976498062299173</v>
      </c>
      <c r="H877" s="24">
        <f ca="1">-('Products indicator value (h)'!B879-'Products indicator value (h)'!E879)</f>
        <v>-5.388059613221202</v>
      </c>
      <c r="I877" s="24">
        <f ca="1">-('Products indicator value (h)'!B879-'Products indicator value (h)'!H879)</f>
        <v>-1.4797510970032874</v>
      </c>
      <c r="J877" s="24">
        <f ca="1">-('Products indicator value (h)'!B879-'Products indicator value (h)'!K879)</f>
        <v>-4.7774009032332048</v>
      </c>
      <c r="K877" s="24">
        <f ca="1">-('Products indicator value (h)'!E879-'Products indicator value (h)'!H879)</f>
        <v>3.9083085162179145</v>
      </c>
      <c r="L877" s="24">
        <f ca="1">-('Products indicator value (h)'!E879-'Products indicator value (h)'!K879)</f>
        <v>0.61065870998799721</v>
      </c>
      <c r="M877" s="24">
        <f ca="1">-('Products indicator value (h)'!H879-'Products indicator value (h)'!K879)</f>
        <v>-3.2976498062299173</v>
      </c>
      <c r="N877" s="24">
        <f ca="1">'Products indicator value (h)'!C879-'Products indicator value (h)'!F879</f>
        <v>7.7145442345498054</v>
      </c>
      <c r="O877" s="24">
        <f ca="1">'Products indicator value (h)'!C879-'Products indicator value (h)'!I879</f>
        <v>-12.14736711463604</v>
      </c>
      <c r="P877" s="24">
        <f ca="1">'Products indicator value (h)'!C879-'Products indicator value (h)'!L879</f>
        <v>9.1371232121763697</v>
      </c>
      <c r="Q877" s="24">
        <f ca="1">'Products indicator value (h)'!F879-'Products indicator value (h)'!I879</f>
        <v>-19.861911349185846</v>
      </c>
      <c r="R877" s="24">
        <f ca="1">'Products indicator value (h)'!F879-'Products indicator value (h)'!L879</f>
        <v>1.4225789776265643</v>
      </c>
      <c r="S877" s="24">
        <f ca="1">'Products indicator value (h)'!I879-'Products indicator value (h)'!L879</f>
        <v>21.28449032681241</v>
      </c>
      <c r="T877" s="24">
        <f ca="1">-('Products indicator value (h)'!C879-'Products indicator value (h)'!F879)</f>
        <v>-7.7145442345498054</v>
      </c>
      <c r="U877" s="24">
        <f ca="1">-('Products indicator value (h)'!C879-'Products indicator value (h)'!I879)</f>
        <v>12.14736711463604</v>
      </c>
      <c r="V877" s="24">
        <f ca="1">-('Products indicator value (h)'!C879-'Products indicator value (h)'!L879)</f>
        <v>-9.1371232121763697</v>
      </c>
      <c r="W877" s="24">
        <f ca="1">-('Products indicator value (h)'!F879-'Products indicator value (h)'!I879)</f>
        <v>19.861911349185846</v>
      </c>
      <c r="X877" s="24">
        <f ca="1">-('Products indicator value (h)'!F879-'Products indicator value (h)'!L879)</f>
        <v>-1.4225789776265643</v>
      </c>
      <c r="Y877" s="24">
        <f ca="1">-('Products indicator value (h)'!I879-'Products indicator value (h)'!L879)</f>
        <v>-21.28449032681241</v>
      </c>
      <c r="Z877" s="24">
        <f ca="1">'Products indicator value (h)'!D879-'Products indicator value (h)'!G879</f>
        <v>-4.9510905862952814E-2</v>
      </c>
      <c r="AA877" s="24">
        <f ca="1">'Products indicator value (h)'!D879-'Products indicator value (h)'!J879</f>
        <v>0.59188271986401797</v>
      </c>
      <c r="AB877" s="24">
        <f ca="1">'Products indicator value (h)'!D879-'Products indicator value (h)'!M879</f>
        <v>4.5299563490661887E-2</v>
      </c>
      <c r="AC877" s="24">
        <f ca="1">'Products indicator value (h)'!G879-'Products indicator value (h)'!J879</f>
        <v>0.64139362572697078</v>
      </c>
      <c r="AD877" s="24">
        <f ca="1">'Products indicator value (h)'!G879-'Products indicator value (h)'!M879</f>
        <v>9.4810469353614701E-2</v>
      </c>
      <c r="AE877" s="24">
        <f ca="1">'Products indicator value (h)'!J879-'Products indicator value (h)'!M879</f>
        <v>-0.54658315637335608</v>
      </c>
      <c r="AF877" s="24">
        <f ca="1">-('Products indicator value (h)'!D879-'Products indicator value (h)'!G879)</f>
        <v>4.9510905862952814E-2</v>
      </c>
      <c r="AG877" s="24">
        <f ca="1">-('Products indicator value (h)'!D879-'Products indicator value (h)'!J879)</f>
        <v>-0.59188271986401797</v>
      </c>
      <c r="AH877" s="24">
        <f ca="1">-('Products indicator value (h)'!D879-'Products indicator value (h)'!M879)</f>
        <v>-4.5299563490661887E-2</v>
      </c>
      <c r="AI877" s="24">
        <f ca="1">-('Products indicator value (h)'!G879-'Products indicator value (h)'!J879)</f>
        <v>-0.64139362572697078</v>
      </c>
      <c r="AJ877" s="24">
        <f ca="1">-('Products indicator value (h)'!G879-'Products indicator value (h)'!M879)</f>
        <v>-9.4810469353614701E-2</v>
      </c>
      <c r="AK877" s="24">
        <f ca="1">-('Products indicator value (h)'!J879-'Products indicator value (h)'!M879)</f>
        <v>0.54658315637335608</v>
      </c>
    </row>
    <row r="878" spans="1:37">
      <c r="A878" s="7">
        <v>876</v>
      </c>
      <c r="B878" s="24">
        <f ca="1">'Products indicator value (h)'!B880-'Products indicator value (h)'!E880</f>
        <v>4.7014223029113067</v>
      </c>
      <c r="C878" s="24">
        <f ca="1">'Products indicator value (h)'!B880-'Products indicator value (h)'!H880</f>
        <v>0.31885134584461028</v>
      </c>
      <c r="D878" s="24">
        <f ca="1">'Products indicator value (h)'!B880-'Products indicator value (h)'!K880</f>
        <v>4.0626237049543672</v>
      </c>
      <c r="E878" s="24">
        <f ca="1">'Products indicator value (h)'!E880-'Products indicator value (h)'!H880</f>
        <v>-4.3825709570666964</v>
      </c>
      <c r="F878" s="24">
        <f ca="1">'Products indicator value (h)'!E880-'Products indicator value (h)'!K880</f>
        <v>-0.6387985979569395</v>
      </c>
      <c r="G878" s="24">
        <f ca="1">'Products indicator value (h)'!H880-'Products indicator value (h)'!K880</f>
        <v>3.7437723591097569</v>
      </c>
      <c r="H878" s="24">
        <f ca="1">-('Products indicator value (h)'!B880-'Products indicator value (h)'!E880)</f>
        <v>-4.7014223029113067</v>
      </c>
      <c r="I878" s="24">
        <f ca="1">-('Products indicator value (h)'!B880-'Products indicator value (h)'!H880)</f>
        <v>-0.31885134584461028</v>
      </c>
      <c r="J878" s="24">
        <f ca="1">-('Products indicator value (h)'!B880-'Products indicator value (h)'!K880)</f>
        <v>-4.0626237049543672</v>
      </c>
      <c r="K878" s="24">
        <f ca="1">-('Products indicator value (h)'!E880-'Products indicator value (h)'!H880)</f>
        <v>4.3825709570666964</v>
      </c>
      <c r="L878" s="24">
        <f ca="1">-('Products indicator value (h)'!E880-'Products indicator value (h)'!K880)</f>
        <v>0.6387985979569395</v>
      </c>
      <c r="M878" s="24">
        <f ca="1">-('Products indicator value (h)'!H880-'Products indicator value (h)'!K880)</f>
        <v>-3.7437723591097569</v>
      </c>
      <c r="N878" s="24">
        <f ca="1">'Products indicator value (h)'!C880-'Products indicator value (h)'!F880</f>
        <v>8.6931868198854971</v>
      </c>
      <c r="O878" s="24">
        <f ca="1">'Products indicator value (h)'!C880-'Products indicator value (h)'!I880</f>
        <v>10.782518674297968</v>
      </c>
      <c r="P878" s="24">
        <f ca="1">'Products indicator value (h)'!C880-'Products indicator value (h)'!L880</f>
        <v>16.31020536928947</v>
      </c>
      <c r="Q878" s="24">
        <f ca="1">'Products indicator value (h)'!F880-'Products indicator value (h)'!I880</f>
        <v>2.089331854412471</v>
      </c>
      <c r="R878" s="24">
        <f ca="1">'Products indicator value (h)'!F880-'Products indicator value (h)'!L880</f>
        <v>7.6170185494039728</v>
      </c>
      <c r="S878" s="24">
        <f ca="1">'Products indicator value (h)'!I880-'Products indicator value (h)'!L880</f>
        <v>5.5276866949915018</v>
      </c>
      <c r="T878" s="24">
        <f ca="1">-('Products indicator value (h)'!C880-'Products indicator value (h)'!F880)</f>
        <v>-8.6931868198854971</v>
      </c>
      <c r="U878" s="24">
        <f ca="1">-('Products indicator value (h)'!C880-'Products indicator value (h)'!I880)</f>
        <v>-10.782518674297968</v>
      </c>
      <c r="V878" s="24">
        <f ca="1">-('Products indicator value (h)'!C880-'Products indicator value (h)'!L880)</f>
        <v>-16.31020536928947</v>
      </c>
      <c r="W878" s="24">
        <f ca="1">-('Products indicator value (h)'!F880-'Products indicator value (h)'!I880)</f>
        <v>-2.089331854412471</v>
      </c>
      <c r="X878" s="24">
        <f ca="1">-('Products indicator value (h)'!F880-'Products indicator value (h)'!L880)</f>
        <v>-7.6170185494039728</v>
      </c>
      <c r="Y878" s="24">
        <f ca="1">-('Products indicator value (h)'!I880-'Products indicator value (h)'!L880)</f>
        <v>-5.5276866949915018</v>
      </c>
      <c r="Z878" s="24">
        <f ca="1">'Products indicator value (h)'!D880-'Products indicator value (h)'!G880</f>
        <v>-0.67806245946470134</v>
      </c>
      <c r="AA878" s="24">
        <f ca="1">'Products indicator value (h)'!D880-'Products indicator value (h)'!J880</f>
        <v>-0.96532532997128007</v>
      </c>
      <c r="AB878" s="24">
        <f ca="1">'Products indicator value (h)'!D880-'Products indicator value (h)'!M880</f>
        <v>-0.78258936582964234</v>
      </c>
      <c r="AC878" s="24">
        <f ca="1">'Products indicator value (h)'!G880-'Products indicator value (h)'!J880</f>
        <v>-0.28726287050657873</v>
      </c>
      <c r="AD878" s="24">
        <f ca="1">'Products indicator value (h)'!G880-'Products indicator value (h)'!M880</f>
        <v>-0.104526906364941</v>
      </c>
      <c r="AE878" s="24">
        <f ca="1">'Products indicator value (h)'!J880-'Products indicator value (h)'!M880</f>
        <v>0.18273596414163773</v>
      </c>
      <c r="AF878" s="24">
        <f ca="1">-('Products indicator value (h)'!D880-'Products indicator value (h)'!G880)</f>
        <v>0.67806245946470134</v>
      </c>
      <c r="AG878" s="24">
        <f ca="1">-('Products indicator value (h)'!D880-'Products indicator value (h)'!J880)</f>
        <v>0.96532532997128007</v>
      </c>
      <c r="AH878" s="24">
        <f ca="1">-('Products indicator value (h)'!D880-'Products indicator value (h)'!M880)</f>
        <v>0.78258936582964234</v>
      </c>
      <c r="AI878" s="24">
        <f ca="1">-('Products indicator value (h)'!G880-'Products indicator value (h)'!J880)</f>
        <v>0.28726287050657873</v>
      </c>
      <c r="AJ878" s="24">
        <f ca="1">-('Products indicator value (h)'!G880-'Products indicator value (h)'!M880)</f>
        <v>0.104526906364941</v>
      </c>
      <c r="AK878" s="24">
        <f ca="1">-('Products indicator value (h)'!J880-'Products indicator value (h)'!M880)</f>
        <v>-0.18273596414163773</v>
      </c>
    </row>
    <row r="879" spans="1:37">
      <c r="A879" s="7">
        <v>877</v>
      </c>
      <c r="B879" s="24">
        <f ca="1">'Products indicator value (h)'!B881-'Products indicator value (h)'!E881</f>
        <v>4.5352221160720418</v>
      </c>
      <c r="C879" s="24">
        <f ca="1">'Products indicator value (h)'!B881-'Products indicator value (h)'!H881</f>
        <v>0.37602375692040546</v>
      </c>
      <c r="D879" s="24">
        <f ca="1">'Products indicator value (h)'!B881-'Products indicator value (h)'!K881</f>
        <v>4.287717921128019</v>
      </c>
      <c r="E879" s="24">
        <f ca="1">'Products indicator value (h)'!E881-'Products indicator value (h)'!H881</f>
        <v>-4.1591983591516364</v>
      </c>
      <c r="F879" s="24">
        <f ca="1">'Products indicator value (h)'!E881-'Products indicator value (h)'!K881</f>
        <v>-0.24750419494402287</v>
      </c>
      <c r="G879" s="24">
        <f ca="1">'Products indicator value (h)'!H881-'Products indicator value (h)'!K881</f>
        <v>3.9116941642076135</v>
      </c>
      <c r="H879" s="24">
        <f ca="1">-('Products indicator value (h)'!B881-'Products indicator value (h)'!E881)</f>
        <v>-4.5352221160720418</v>
      </c>
      <c r="I879" s="24">
        <f ca="1">-('Products indicator value (h)'!B881-'Products indicator value (h)'!H881)</f>
        <v>-0.37602375692040546</v>
      </c>
      <c r="J879" s="24">
        <f ca="1">-('Products indicator value (h)'!B881-'Products indicator value (h)'!K881)</f>
        <v>-4.287717921128019</v>
      </c>
      <c r="K879" s="24">
        <f ca="1">-('Products indicator value (h)'!E881-'Products indicator value (h)'!H881)</f>
        <v>4.1591983591516364</v>
      </c>
      <c r="L879" s="24">
        <f ca="1">-('Products indicator value (h)'!E881-'Products indicator value (h)'!K881)</f>
        <v>0.24750419494402287</v>
      </c>
      <c r="M879" s="24">
        <f ca="1">-('Products indicator value (h)'!H881-'Products indicator value (h)'!K881)</f>
        <v>-3.9116941642076135</v>
      </c>
      <c r="N879" s="24">
        <f ca="1">'Products indicator value (h)'!C881-'Products indicator value (h)'!F881</f>
        <v>8.6030631855762891</v>
      </c>
      <c r="O879" s="24">
        <f ca="1">'Products indicator value (h)'!C881-'Products indicator value (h)'!I881</f>
        <v>-10.441706770903863</v>
      </c>
      <c r="P879" s="24">
        <f ca="1">'Products indicator value (h)'!C881-'Products indicator value (h)'!L881</f>
        <v>12.138933774203039</v>
      </c>
      <c r="Q879" s="24">
        <f ca="1">'Products indicator value (h)'!F881-'Products indicator value (h)'!I881</f>
        <v>-19.044769956480152</v>
      </c>
      <c r="R879" s="24">
        <f ca="1">'Products indicator value (h)'!F881-'Products indicator value (h)'!L881</f>
        <v>3.5358705886267501</v>
      </c>
      <c r="S879" s="24">
        <f ca="1">'Products indicator value (h)'!I881-'Products indicator value (h)'!L881</f>
        <v>22.580640545106903</v>
      </c>
      <c r="T879" s="24">
        <f ca="1">-('Products indicator value (h)'!C881-'Products indicator value (h)'!F881)</f>
        <v>-8.6030631855762891</v>
      </c>
      <c r="U879" s="24">
        <f ca="1">-('Products indicator value (h)'!C881-'Products indicator value (h)'!I881)</f>
        <v>10.441706770903863</v>
      </c>
      <c r="V879" s="24">
        <f ca="1">-('Products indicator value (h)'!C881-'Products indicator value (h)'!L881)</f>
        <v>-12.138933774203039</v>
      </c>
      <c r="W879" s="24">
        <f ca="1">-('Products indicator value (h)'!F881-'Products indicator value (h)'!I881)</f>
        <v>19.044769956480152</v>
      </c>
      <c r="X879" s="24">
        <f ca="1">-('Products indicator value (h)'!F881-'Products indicator value (h)'!L881)</f>
        <v>-3.5358705886267501</v>
      </c>
      <c r="Y879" s="24">
        <f ca="1">-('Products indicator value (h)'!I881-'Products indicator value (h)'!L881)</f>
        <v>-22.580640545106903</v>
      </c>
      <c r="Z879" s="24">
        <f ca="1">'Products indicator value (h)'!D881-'Products indicator value (h)'!G881</f>
        <v>2.7187405316759783E-3</v>
      </c>
      <c r="AA879" s="24">
        <f ca="1">'Products indicator value (h)'!D881-'Products indicator value (h)'!J881</f>
        <v>-0.14069035738449975</v>
      </c>
      <c r="AB879" s="24">
        <f ca="1">'Products indicator value (h)'!D881-'Products indicator value (h)'!M881</f>
        <v>-0.22740036978635025</v>
      </c>
      <c r="AC879" s="24">
        <f ca="1">'Products indicator value (h)'!G881-'Products indicator value (h)'!J881</f>
        <v>-0.14340909791617573</v>
      </c>
      <c r="AD879" s="24">
        <f ca="1">'Products indicator value (h)'!G881-'Products indicator value (h)'!M881</f>
        <v>-0.23011911031802623</v>
      </c>
      <c r="AE879" s="24">
        <f ca="1">'Products indicator value (h)'!J881-'Products indicator value (h)'!M881</f>
        <v>-8.67100124018505E-2</v>
      </c>
      <c r="AF879" s="24">
        <f ca="1">-('Products indicator value (h)'!D881-'Products indicator value (h)'!G881)</f>
        <v>-2.7187405316759783E-3</v>
      </c>
      <c r="AG879" s="24">
        <f ca="1">-('Products indicator value (h)'!D881-'Products indicator value (h)'!J881)</f>
        <v>0.14069035738449975</v>
      </c>
      <c r="AH879" s="24">
        <f ca="1">-('Products indicator value (h)'!D881-'Products indicator value (h)'!M881)</f>
        <v>0.22740036978635025</v>
      </c>
      <c r="AI879" s="24">
        <f ca="1">-('Products indicator value (h)'!G881-'Products indicator value (h)'!J881)</f>
        <v>0.14340909791617573</v>
      </c>
      <c r="AJ879" s="24">
        <f ca="1">-('Products indicator value (h)'!G881-'Products indicator value (h)'!M881)</f>
        <v>0.23011911031802623</v>
      </c>
      <c r="AK879" s="24">
        <f ca="1">-('Products indicator value (h)'!J881-'Products indicator value (h)'!M881)</f>
        <v>8.67100124018505E-2</v>
      </c>
    </row>
    <row r="880" spans="1:37">
      <c r="A880" s="7">
        <v>878</v>
      </c>
      <c r="B880" s="24">
        <f ca="1">'Products indicator value (h)'!B882-'Products indicator value (h)'!E882</f>
        <v>3.2676946759914669</v>
      </c>
      <c r="C880" s="24">
        <f ca="1">'Products indicator value (h)'!B882-'Products indicator value (h)'!H882</f>
        <v>-0.17292910890765079</v>
      </c>
      <c r="D880" s="24">
        <f ca="1">'Products indicator value (h)'!B882-'Products indicator value (h)'!K882</f>
        <v>4.3335140261873892</v>
      </c>
      <c r="E880" s="24">
        <f ca="1">'Products indicator value (h)'!E882-'Products indicator value (h)'!H882</f>
        <v>-3.4406237848991177</v>
      </c>
      <c r="F880" s="24">
        <f ca="1">'Products indicator value (h)'!E882-'Products indicator value (h)'!K882</f>
        <v>1.0658193501959223</v>
      </c>
      <c r="G880" s="24">
        <f ca="1">'Products indicator value (h)'!H882-'Products indicator value (h)'!K882</f>
        <v>4.50644313509504</v>
      </c>
      <c r="H880" s="24">
        <f ca="1">-('Products indicator value (h)'!B882-'Products indicator value (h)'!E882)</f>
        <v>-3.2676946759914669</v>
      </c>
      <c r="I880" s="24">
        <f ca="1">-('Products indicator value (h)'!B882-'Products indicator value (h)'!H882)</f>
        <v>0.17292910890765079</v>
      </c>
      <c r="J880" s="24">
        <f ca="1">-('Products indicator value (h)'!B882-'Products indicator value (h)'!K882)</f>
        <v>-4.3335140261873892</v>
      </c>
      <c r="K880" s="24">
        <f ca="1">-('Products indicator value (h)'!E882-'Products indicator value (h)'!H882)</f>
        <v>3.4406237848991177</v>
      </c>
      <c r="L880" s="24">
        <f ca="1">-('Products indicator value (h)'!E882-'Products indicator value (h)'!K882)</f>
        <v>-1.0658193501959223</v>
      </c>
      <c r="M880" s="24">
        <f ca="1">-('Products indicator value (h)'!H882-'Products indicator value (h)'!K882)</f>
        <v>-4.50644313509504</v>
      </c>
      <c r="N880" s="24">
        <f ca="1">'Products indicator value (h)'!C882-'Products indicator value (h)'!F882</f>
        <v>15.348145707242523</v>
      </c>
      <c r="O880" s="24">
        <f ca="1">'Products indicator value (h)'!C882-'Products indicator value (h)'!I882</f>
        <v>0.31132119376565015</v>
      </c>
      <c r="P880" s="24">
        <f ca="1">'Products indicator value (h)'!C882-'Products indicator value (h)'!L882</f>
        <v>17.514394621063502</v>
      </c>
      <c r="Q880" s="24">
        <f ca="1">'Products indicator value (h)'!F882-'Products indicator value (h)'!I882</f>
        <v>-15.036824513476873</v>
      </c>
      <c r="R880" s="24">
        <f ca="1">'Products indicator value (h)'!F882-'Products indicator value (h)'!L882</f>
        <v>2.1662489138209793</v>
      </c>
      <c r="S880" s="24">
        <f ca="1">'Products indicator value (h)'!I882-'Products indicator value (h)'!L882</f>
        <v>17.203073427297852</v>
      </c>
      <c r="T880" s="24">
        <f ca="1">-('Products indicator value (h)'!C882-'Products indicator value (h)'!F882)</f>
        <v>-15.348145707242523</v>
      </c>
      <c r="U880" s="24">
        <f ca="1">-('Products indicator value (h)'!C882-'Products indicator value (h)'!I882)</f>
        <v>-0.31132119376565015</v>
      </c>
      <c r="V880" s="24">
        <f ca="1">-('Products indicator value (h)'!C882-'Products indicator value (h)'!L882)</f>
        <v>-17.514394621063502</v>
      </c>
      <c r="W880" s="24">
        <f ca="1">-('Products indicator value (h)'!F882-'Products indicator value (h)'!I882)</f>
        <v>15.036824513476873</v>
      </c>
      <c r="X880" s="24">
        <f ca="1">-('Products indicator value (h)'!F882-'Products indicator value (h)'!L882)</f>
        <v>-2.1662489138209793</v>
      </c>
      <c r="Y880" s="24">
        <f ca="1">-('Products indicator value (h)'!I882-'Products indicator value (h)'!L882)</f>
        <v>-17.203073427297852</v>
      </c>
      <c r="Z880" s="24">
        <f ca="1">'Products indicator value (h)'!D882-'Products indicator value (h)'!G882</f>
        <v>0.5922222679592517</v>
      </c>
      <c r="AA880" s="24">
        <f ca="1">'Products indicator value (h)'!D882-'Products indicator value (h)'!J882</f>
        <v>-1.8966604057946368E-2</v>
      </c>
      <c r="AB880" s="24">
        <f ca="1">'Products indicator value (h)'!D882-'Products indicator value (h)'!M882</f>
        <v>0.17030616838890378</v>
      </c>
      <c r="AC880" s="24">
        <f ca="1">'Products indicator value (h)'!G882-'Products indicator value (h)'!J882</f>
        <v>-0.61118887201719807</v>
      </c>
      <c r="AD880" s="24">
        <f ca="1">'Products indicator value (h)'!G882-'Products indicator value (h)'!M882</f>
        <v>-0.42191609957034792</v>
      </c>
      <c r="AE880" s="24">
        <f ca="1">'Products indicator value (h)'!J882-'Products indicator value (h)'!M882</f>
        <v>0.18927277244685015</v>
      </c>
      <c r="AF880" s="24">
        <f ca="1">-('Products indicator value (h)'!D882-'Products indicator value (h)'!G882)</f>
        <v>-0.5922222679592517</v>
      </c>
      <c r="AG880" s="24">
        <f ca="1">-('Products indicator value (h)'!D882-'Products indicator value (h)'!J882)</f>
        <v>1.8966604057946368E-2</v>
      </c>
      <c r="AH880" s="24">
        <f ca="1">-('Products indicator value (h)'!D882-'Products indicator value (h)'!M882)</f>
        <v>-0.17030616838890378</v>
      </c>
      <c r="AI880" s="24">
        <f ca="1">-('Products indicator value (h)'!G882-'Products indicator value (h)'!J882)</f>
        <v>0.61118887201719807</v>
      </c>
      <c r="AJ880" s="24">
        <f ca="1">-('Products indicator value (h)'!G882-'Products indicator value (h)'!M882)</f>
        <v>0.42191609957034792</v>
      </c>
      <c r="AK880" s="24">
        <f ca="1">-('Products indicator value (h)'!J882-'Products indicator value (h)'!M882)</f>
        <v>-0.18927277244685015</v>
      </c>
    </row>
    <row r="881" spans="1:37">
      <c r="A881" s="7">
        <v>879</v>
      </c>
      <c r="B881" s="24">
        <f ca="1">'Products indicator value (h)'!B883-'Products indicator value (h)'!E883</f>
        <v>5.0799783557809342</v>
      </c>
      <c r="C881" s="24">
        <f ca="1">'Products indicator value (h)'!B883-'Products indicator value (h)'!H883</f>
        <v>0.83247099157853732</v>
      </c>
      <c r="D881" s="24">
        <f ca="1">'Products indicator value (h)'!B883-'Products indicator value (h)'!K883</f>
        <v>4.6721806058637432</v>
      </c>
      <c r="E881" s="24">
        <f ca="1">'Products indicator value (h)'!E883-'Products indicator value (h)'!H883</f>
        <v>-4.2475073642023968</v>
      </c>
      <c r="F881" s="24">
        <f ca="1">'Products indicator value (h)'!E883-'Products indicator value (h)'!K883</f>
        <v>-0.40779774991719098</v>
      </c>
      <c r="G881" s="24">
        <f ca="1">'Products indicator value (h)'!H883-'Products indicator value (h)'!K883</f>
        <v>3.8397096142852059</v>
      </c>
      <c r="H881" s="24">
        <f ca="1">-('Products indicator value (h)'!B883-'Products indicator value (h)'!E883)</f>
        <v>-5.0799783557809342</v>
      </c>
      <c r="I881" s="24">
        <f ca="1">-('Products indicator value (h)'!B883-'Products indicator value (h)'!H883)</f>
        <v>-0.83247099157853732</v>
      </c>
      <c r="J881" s="24">
        <f ca="1">-('Products indicator value (h)'!B883-'Products indicator value (h)'!K883)</f>
        <v>-4.6721806058637432</v>
      </c>
      <c r="K881" s="24">
        <f ca="1">-('Products indicator value (h)'!E883-'Products indicator value (h)'!H883)</f>
        <v>4.2475073642023968</v>
      </c>
      <c r="L881" s="24">
        <f ca="1">-('Products indicator value (h)'!E883-'Products indicator value (h)'!K883)</f>
        <v>0.40779774991719098</v>
      </c>
      <c r="M881" s="24">
        <f ca="1">-('Products indicator value (h)'!H883-'Products indicator value (h)'!K883)</f>
        <v>-3.8397096142852059</v>
      </c>
      <c r="N881" s="24">
        <f ca="1">'Products indicator value (h)'!C883-'Products indicator value (h)'!F883</f>
        <v>7.609147244983788</v>
      </c>
      <c r="O881" s="24">
        <f ca="1">'Products indicator value (h)'!C883-'Products indicator value (h)'!I883</f>
        <v>-0.5547516949275888</v>
      </c>
      <c r="P881" s="24">
        <f ca="1">'Products indicator value (h)'!C883-'Products indicator value (h)'!L883</f>
        <v>20.884600709856642</v>
      </c>
      <c r="Q881" s="24">
        <f ca="1">'Products indicator value (h)'!F883-'Products indicator value (h)'!I883</f>
        <v>-8.1638989399113768</v>
      </c>
      <c r="R881" s="24">
        <f ca="1">'Products indicator value (h)'!F883-'Products indicator value (h)'!L883</f>
        <v>13.275453464872854</v>
      </c>
      <c r="S881" s="24">
        <f ca="1">'Products indicator value (h)'!I883-'Products indicator value (h)'!L883</f>
        <v>21.439352404784231</v>
      </c>
      <c r="T881" s="24">
        <f ca="1">-('Products indicator value (h)'!C883-'Products indicator value (h)'!F883)</f>
        <v>-7.609147244983788</v>
      </c>
      <c r="U881" s="24">
        <f ca="1">-('Products indicator value (h)'!C883-'Products indicator value (h)'!I883)</f>
        <v>0.5547516949275888</v>
      </c>
      <c r="V881" s="24">
        <f ca="1">-('Products indicator value (h)'!C883-'Products indicator value (h)'!L883)</f>
        <v>-20.884600709856642</v>
      </c>
      <c r="W881" s="24">
        <f ca="1">-('Products indicator value (h)'!F883-'Products indicator value (h)'!I883)</f>
        <v>8.1638989399113768</v>
      </c>
      <c r="X881" s="24">
        <f ca="1">-('Products indicator value (h)'!F883-'Products indicator value (h)'!L883)</f>
        <v>-13.275453464872854</v>
      </c>
      <c r="Y881" s="24">
        <f ca="1">-('Products indicator value (h)'!I883-'Products indicator value (h)'!L883)</f>
        <v>-21.439352404784231</v>
      </c>
      <c r="Z881" s="24">
        <f ca="1">'Products indicator value (h)'!D883-'Products indicator value (h)'!G883</f>
        <v>0.18547832930767894</v>
      </c>
      <c r="AA881" s="24">
        <f ca="1">'Products indicator value (h)'!D883-'Products indicator value (h)'!J883</f>
        <v>1.0295521798758145E-2</v>
      </c>
      <c r="AB881" s="24">
        <f ca="1">'Products indicator value (h)'!D883-'Products indicator value (h)'!M883</f>
        <v>-0.31227335486932906</v>
      </c>
      <c r="AC881" s="24">
        <f ca="1">'Products indicator value (h)'!G883-'Products indicator value (h)'!J883</f>
        <v>-0.17518280750892079</v>
      </c>
      <c r="AD881" s="24">
        <f ca="1">'Products indicator value (h)'!G883-'Products indicator value (h)'!M883</f>
        <v>-0.49775168417700799</v>
      </c>
      <c r="AE881" s="24">
        <f ca="1">'Products indicator value (h)'!J883-'Products indicator value (h)'!M883</f>
        <v>-0.3225688766680872</v>
      </c>
      <c r="AF881" s="24">
        <f ca="1">-('Products indicator value (h)'!D883-'Products indicator value (h)'!G883)</f>
        <v>-0.18547832930767894</v>
      </c>
      <c r="AG881" s="24">
        <f ca="1">-('Products indicator value (h)'!D883-'Products indicator value (h)'!J883)</f>
        <v>-1.0295521798758145E-2</v>
      </c>
      <c r="AH881" s="24">
        <f ca="1">-('Products indicator value (h)'!D883-'Products indicator value (h)'!M883)</f>
        <v>0.31227335486932906</v>
      </c>
      <c r="AI881" s="24">
        <f ca="1">-('Products indicator value (h)'!G883-'Products indicator value (h)'!J883)</f>
        <v>0.17518280750892079</v>
      </c>
      <c r="AJ881" s="24">
        <f ca="1">-('Products indicator value (h)'!G883-'Products indicator value (h)'!M883)</f>
        <v>0.49775168417700799</v>
      </c>
      <c r="AK881" s="24">
        <f ca="1">-('Products indicator value (h)'!J883-'Products indicator value (h)'!M883)</f>
        <v>0.3225688766680872</v>
      </c>
    </row>
    <row r="882" spans="1:37">
      <c r="A882" s="7">
        <v>880</v>
      </c>
      <c r="B882" s="24">
        <f ca="1">'Products indicator value (h)'!B884-'Products indicator value (h)'!E884</f>
        <v>5.342726385620014</v>
      </c>
      <c r="C882" s="24">
        <f ca="1">'Products indicator value (h)'!B884-'Products indicator value (h)'!H884</f>
        <v>0.56092215507679377</v>
      </c>
      <c r="D882" s="24">
        <f ca="1">'Products indicator value (h)'!B884-'Products indicator value (h)'!K884</f>
        <v>5.2359505457937887</v>
      </c>
      <c r="E882" s="24">
        <f ca="1">'Products indicator value (h)'!E884-'Products indicator value (h)'!H884</f>
        <v>-4.7818042305432202</v>
      </c>
      <c r="F882" s="24">
        <f ca="1">'Products indicator value (h)'!E884-'Products indicator value (h)'!K884</f>
        <v>-0.10677583982622529</v>
      </c>
      <c r="G882" s="24">
        <f ca="1">'Products indicator value (h)'!H884-'Products indicator value (h)'!K884</f>
        <v>4.6750283907169949</v>
      </c>
      <c r="H882" s="24">
        <f ca="1">-('Products indicator value (h)'!B884-'Products indicator value (h)'!E884)</f>
        <v>-5.342726385620014</v>
      </c>
      <c r="I882" s="24">
        <f ca="1">-('Products indicator value (h)'!B884-'Products indicator value (h)'!H884)</f>
        <v>-0.56092215507679377</v>
      </c>
      <c r="J882" s="24">
        <f ca="1">-('Products indicator value (h)'!B884-'Products indicator value (h)'!K884)</f>
        <v>-5.2359505457937887</v>
      </c>
      <c r="K882" s="24">
        <f ca="1">-('Products indicator value (h)'!E884-'Products indicator value (h)'!H884)</f>
        <v>4.7818042305432202</v>
      </c>
      <c r="L882" s="24">
        <f ca="1">-('Products indicator value (h)'!E884-'Products indicator value (h)'!K884)</f>
        <v>0.10677583982622529</v>
      </c>
      <c r="M882" s="24">
        <f ca="1">-('Products indicator value (h)'!H884-'Products indicator value (h)'!K884)</f>
        <v>-4.6750283907169949</v>
      </c>
      <c r="N882" s="24">
        <f ca="1">'Products indicator value (h)'!C884-'Products indicator value (h)'!F884</f>
        <v>18.609546974771327</v>
      </c>
      <c r="O882" s="24">
        <f ca="1">'Products indicator value (h)'!C884-'Products indicator value (h)'!I884</f>
        <v>9.5624919504102337</v>
      </c>
      <c r="P882" s="24">
        <f ca="1">'Products indicator value (h)'!C884-'Products indicator value (h)'!L884</f>
        <v>15.187982660428951</v>
      </c>
      <c r="Q882" s="24">
        <f ca="1">'Products indicator value (h)'!F884-'Products indicator value (h)'!I884</f>
        <v>-9.047055024361093</v>
      </c>
      <c r="R882" s="24">
        <f ca="1">'Products indicator value (h)'!F884-'Products indicator value (h)'!L884</f>
        <v>-3.4215643143423762</v>
      </c>
      <c r="S882" s="24">
        <f ca="1">'Products indicator value (h)'!I884-'Products indicator value (h)'!L884</f>
        <v>5.6254907100187168</v>
      </c>
      <c r="T882" s="24">
        <f ca="1">-('Products indicator value (h)'!C884-'Products indicator value (h)'!F884)</f>
        <v>-18.609546974771327</v>
      </c>
      <c r="U882" s="24">
        <f ca="1">-('Products indicator value (h)'!C884-'Products indicator value (h)'!I884)</f>
        <v>-9.5624919504102337</v>
      </c>
      <c r="V882" s="24">
        <f ca="1">-('Products indicator value (h)'!C884-'Products indicator value (h)'!L884)</f>
        <v>-15.187982660428951</v>
      </c>
      <c r="W882" s="24">
        <f ca="1">-('Products indicator value (h)'!F884-'Products indicator value (h)'!I884)</f>
        <v>9.047055024361093</v>
      </c>
      <c r="X882" s="24">
        <f ca="1">-('Products indicator value (h)'!F884-'Products indicator value (h)'!L884)</f>
        <v>3.4215643143423762</v>
      </c>
      <c r="Y882" s="24">
        <f ca="1">-('Products indicator value (h)'!I884-'Products indicator value (h)'!L884)</f>
        <v>-5.6254907100187168</v>
      </c>
      <c r="Z882" s="24">
        <f ca="1">'Products indicator value (h)'!D884-'Products indicator value (h)'!G884</f>
        <v>0.26106864892652104</v>
      </c>
      <c r="AA882" s="24">
        <f ca="1">'Products indicator value (h)'!D884-'Products indicator value (h)'!J884</f>
        <v>1.6406526171353519E-2</v>
      </c>
      <c r="AB882" s="24">
        <f ca="1">'Products indicator value (h)'!D884-'Products indicator value (h)'!M884</f>
        <v>0.42029368293373648</v>
      </c>
      <c r="AC882" s="24">
        <f ca="1">'Products indicator value (h)'!G884-'Products indicator value (h)'!J884</f>
        <v>-0.24466212275516752</v>
      </c>
      <c r="AD882" s="24">
        <f ca="1">'Products indicator value (h)'!G884-'Products indicator value (h)'!M884</f>
        <v>0.15922503400721544</v>
      </c>
      <c r="AE882" s="24">
        <f ca="1">'Products indicator value (h)'!J884-'Products indicator value (h)'!M884</f>
        <v>0.40388715676238296</v>
      </c>
      <c r="AF882" s="24">
        <f ca="1">-('Products indicator value (h)'!D884-'Products indicator value (h)'!G884)</f>
        <v>-0.26106864892652104</v>
      </c>
      <c r="AG882" s="24">
        <f ca="1">-('Products indicator value (h)'!D884-'Products indicator value (h)'!J884)</f>
        <v>-1.6406526171353519E-2</v>
      </c>
      <c r="AH882" s="24">
        <f ca="1">-('Products indicator value (h)'!D884-'Products indicator value (h)'!M884)</f>
        <v>-0.42029368293373648</v>
      </c>
      <c r="AI882" s="24">
        <f ca="1">-('Products indicator value (h)'!G884-'Products indicator value (h)'!J884)</f>
        <v>0.24466212275516752</v>
      </c>
      <c r="AJ882" s="24">
        <f ca="1">-('Products indicator value (h)'!G884-'Products indicator value (h)'!M884)</f>
        <v>-0.15922503400721544</v>
      </c>
      <c r="AK882" s="24">
        <f ca="1">-('Products indicator value (h)'!J884-'Products indicator value (h)'!M884)</f>
        <v>-0.40388715676238296</v>
      </c>
    </row>
    <row r="883" spans="1:37">
      <c r="A883" s="7">
        <v>881</v>
      </c>
      <c r="B883" s="24">
        <f ca="1">'Products indicator value (h)'!B885-'Products indicator value (h)'!E885</f>
        <v>3.8315059408283556</v>
      </c>
      <c r="C883" s="24">
        <f ca="1">'Products indicator value (h)'!B885-'Products indicator value (h)'!H885</f>
        <v>0.38604586057299883</v>
      </c>
      <c r="D883" s="24">
        <f ca="1">'Products indicator value (h)'!B885-'Products indicator value (h)'!K885</f>
        <v>3.0883735919727675</v>
      </c>
      <c r="E883" s="24">
        <f ca="1">'Products indicator value (h)'!E885-'Products indicator value (h)'!H885</f>
        <v>-3.4454600802553568</v>
      </c>
      <c r="F883" s="24">
        <f ca="1">'Products indicator value (h)'!E885-'Products indicator value (h)'!K885</f>
        <v>-0.7431323488555881</v>
      </c>
      <c r="G883" s="24">
        <f ca="1">'Products indicator value (h)'!H885-'Products indicator value (h)'!K885</f>
        <v>2.7023277313997687</v>
      </c>
      <c r="H883" s="24">
        <f ca="1">-('Products indicator value (h)'!B885-'Products indicator value (h)'!E885)</f>
        <v>-3.8315059408283556</v>
      </c>
      <c r="I883" s="24">
        <f ca="1">-('Products indicator value (h)'!B885-'Products indicator value (h)'!H885)</f>
        <v>-0.38604586057299883</v>
      </c>
      <c r="J883" s="24">
        <f ca="1">-('Products indicator value (h)'!B885-'Products indicator value (h)'!K885)</f>
        <v>-3.0883735919727675</v>
      </c>
      <c r="K883" s="24">
        <f ca="1">-('Products indicator value (h)'!E885-'Products indicator value (h)'!H885)</f>
        <v>3.4454600802553568</v>
      </c>
      <c r="L883" s="24">
        <f ca="1">-('Products indicator value (h)'!E885-'Products indicator value (h)'!K885)</f>
        <v>0.7431323488555881</v>
      </c>
      <c r="M883" s="24">
        <f ca="1">-('Products indicator value (h)'!H885-'Products indicator value (h)'!K885)</f>
        <v>-2.7023277313997687</v>
      </c>
      <c r="N883" s="24">
        <f ca="1">'Products indicator value (h)'!C885-'Products indicator value (h)'!F885</f>
        <v>1.9924014372989376</v>
      </c>
      <c r="O883" s="24">
        <f ca="1">'Products indicator value (h)'!C885-'Products indicator value (h)'!I885</f>
        <v>3.945104809842924</v>
      </c>
      <c r="P883" s="24">
        <f ca="1">'Products indicator value (h)'!C885-'Products indicator value (h)'!L885</f>
        <v>1.4783816341919049</v>
      </c>
      <c r="Q883" s="24">
        <f ca="1">'Products indicator value (h)'!F885-'Products indicator value (h)'!I885</f>
        <v>1.9527033725439864</v>
      </c>
      <c r="R883" s="24">
        <f ca="1">'Products indicator value (h)'!F885-'Products indicator value (h)'!L885</f>
        <v>-0.51401980310703266</v>
      </c>
      <c r="S883" s="24">
        <f ca="1">'Products indicator value (h)'!I885-'Products indicator value (h)'!L885</f>
        <v>-2.4667231756510191</v>
      </c>
      <c r="T883" s="24">
        <f ca="1">-('Products indicator value (h)'!C885-'Products indicator value (h)'!F885)</f>
        <v>-1.9924014372989376</v>
      </c>
      <c r="U883" s="24">
        <f ca="1">-('Products indicator value (h)'!C885-'Products indicator value (h)'!I885)</f>
        <v>-3.945104809842924</v>
      </c>
      <c r="V883" s="24">
        <f ca="1">-('Products indicator value (h)'!C885-'Products indicator value (h)'!L885)</f>
        <v>-1.4783816341919049</v>
      </c>
      <c r="W883" s="24">
        <f ca="1">-('Products indicator value (h)'!F885-'Products indicator value (h)'!I885)</f>
        <v>-1.9527033725439864</v>
      </c>
      <c r="X883" s="24">
        <f ca="1">-('Products indicator value (h)'!F885-'Products indicator value (h)'!L885)</f>
        <v>0.51401980310703266</v>
      </c>
      <c r="Y883" s="24">
        <f ca="1">-('Products indicator value (h)'!I885-'Products indicator value (h)'!L885)</f>
        <v>2.4667231756510191</v>
      </c>
      <c r="Z883" s="24">
        <f ca="1">'Products indicator value (h)'!D885-'Products indicator value (h)'!G885</f>
        <v>8.953725114399913E-2</v>
      </c>
      <c r="AA883" s="24">
        <f ca="1">'Products indicator value (h)'!D885-'Products indicator value (h)'!J885</f>
        <v>0.13210494853707844</v>
      </c>
      <c r="AB883" s="24">
        <f ca="1">'Products indicator value (h)'!D885-'Products indicator value (h)'!M885</f>
        <v>-0.29318155681354718</v>
      </c>
      <c r="AC883" s="24">
        <f ca="1">'Products indicator value (h)'!G885-'Products indicator value (h)'!J885</f>
        <v>4.2567697393079307E-2</v>
      </c>
      <c r="AD883" s="24">
        <f ca="1">'Products indicator value (h)'!G885-'Products indicator value (h)'!M885</f>
        <v>-0.38271880795754631</v>
      </c>
      <c r="AE883" s="24">
        <f ca="1">'Products indicator value (h)'!J885-'Products indicator value (h)'!M885</f>
        <v>-0.42528650535062562</v>
      </c>
      <c r="AF883" s="24">
        <f ca="1">-('Products indicator value (h)'!D885-'Products indicator value (h)'!G885)</f>
        <v>-8.953725114399913E-2</v>
      </c>
      <c r="AG883" s="24">
        <f ca="1">-('Products indicator value (h)'!D885-'Products indicator value (h)'!J885)</f>
        <v>-0.13210494853707844</v>
      </c>
      <c r="AH883" s="24">
        <f ca="1">-('Products indicator value (h)'!D885-'Products indicator value (h)'!M885)</f>
        <v>0.29318155681354718</v>
      </c>
      <c r="AI883" s="24">
        <f ca="1">-('Products indicator value (h)'!G885-'Products indicator value (h)'!J885)</f>
        <v>-4.2567697393079307E-2</v>
      </c>
      <c r="AJ883" s="24">
        <f ca="1">-('Products indicator value (h)'!G885-'Products indicator value (h)'!M885)</f>
        <v>0.38271880795754631</v>
      </c>
      <c r="AK883" s="24">
        <f ca="1">-('Products indicator value (h)'!J885-'Products indicator value (h)'!M885)</f>
        <v>0.42528650535062562</v>
      </c>
    </row>
    <row r="884" spans="1:37">
      <c r="A884" s="7">
        <v>882</v>
      </c>
      <c r="B884" s="24">
        <f ca="1">'Products indicator value (h)'!B886-'Products indicator value (h)'!E886</f>
        <v>4.1297060568115551</v>
      </c>
      <c r="C884" s="24">
        <f ca="1">'Products indicator value (h)'!B886-'Products indicator value (h)'!H886</f>
        <v>-0.5577653973350607</v>
      </c>
      <c r="D884" s="24">
        <f ca="1">'Products indicator value (h)'!B886-'Products indicator value (h)'!K886</f>
        <v>3.5383671165903046</v>
      </c>
      <c r="E884" s="24">
        <f ca="1">'Products indicator value (h)'!E886-'Products indicator value (h)'!H886</f>
        <v>-4.6874714541466158</v>
      </c>
      <c r="F884" s="24">
        <f ca="1">'Products indicator value (h)'!E886-'Products indicator value (h)'!K886</f>
        <v>-0.59133894022125055</v>
      </c>
      <c r="G884" s="24">
        <f ca="1">'Products indicator value (h)'!H886-'Products indicator value (h)'!K886</f>
        <v>4.0961325139253653</v>
      </c>
      <c r="H884" s="24">
        <f ca="1">-('Products indicator value (h)'!B886-'Products indicator value (h)'!E886)</f>
        <v>-4.1297060568115551</v>
      </c>
      <c r="I884" s="24">
        <f ca="1">-('Products indicator value (h)'!B886-'Products indicator value (h)'!H886)</f>
        <v>0.5577653973350607</v>
      </c>
      <c r="J884" s="24">
        <f ca="1">-('Products indicator value (h)'!B886-'Products indicator value (h)'!K886)</f>
        <v>-3.5383671165903046</v>
      </c>
      <c r="K884" s="24">
        <f ca="1">-('Products indicator value (h)'!E886-'Products indicator value (h)'!H886)</f>
        <v>4.6874714541466158</v>
      </c>
      <c r="L884" s="24">
        <f ca="1">-('Products indicator value (h)'!E886-'Products indicator value (h)'!K886)</f>
        <v>0.59133894022125055</v>
      </c>
      <c r="M884" s="24">
        <f ca="1">-('Products indicator value (h)'!H886-'Products indicator value (h)'!K886)</f>
        <v>-4.0961325139253653</v>
      </c>
      <c r="N884" s="24">
        <f ca="1">'Products indicator value (h)'!C886-'Products indicator value (h)'!F886</f>
        <v>10.469619164565088</v>
      </c>
      <c r="O884" s="24">
        <f ca="1">'Products indicator value (h)'!C886-'Products indicator value (h)'!I886</f>
        <v>-17.998474554599198</v>
      </c>
      <c r="P884" s="24">
        <f ca="1">'Products indicator value (h)'!C886-'Products indicator value (h)'!L886</f>
        <v>-5.9501585071506042</v>
      </c>
      <c r="Q884" s="24">
        <f ca="1">'Products indicator value (h)'!F886-'Products indicator value (h)'!I886</f>
        <v>-28.468093719164287</v>
      </c>
      <c r="R884" s="24">
        <f ca="1">'Products indicator value (h)'!F886-'Products indicator value (h)'!L886</f>
        <v>-16.419777671715693</v>
      </c>
      <c r="S884" s="24">
        <f ca="1">'Products indicator value (h)'!I886-'Products indicator value (h)'!L886</f>
        <v>12.048316047448594</v>
      </c>
      <c r="T884" s="24">
        <f ca="1">-('Products indicator value (h)'!C886-'Products indicator value (h)'!F886)</f>
        <v>-10.469619164565088</v>
      </c>
      <c r="U884" s="24">
        <f ca="1">-('Products indicator value (h)'!C886-'Products indicator value (h)'!I886)</f>
        <v>17.998474554599198</v>
      </c>
      <c r="V884" s="24">
        <f ca="1">-('Products indicator value (h)'!C886-'Products indicator value (h)'!L886)</f>
        <v>5.9501585071506042</v>
      </c>
      <c r="W884" s="24">
        <f ca="1">-('Products indicator value (h)'!F886-'Products indicator value (h)'!I886)</f>
        <v>28.468093719164287</v>
      </c>
      <c r="X884" s="24">
        <f ca="1">-('Products indicator value (h)'!F886-'Products indicator value (h)'!L886)</f>
        <v>16.419777671715693</v>
      </c>
      <c r="Y884" s="24">
        <f ca="1">-('Products indicator value (h)'!I886-'Products indicator value (h)'!L886)</f>
        <v>-12.048316047448594</v>
      </c>
      <c r="Z884" s="24">
        <f ca="1">'Products indicator value (h)'!D886-'Products indicator value (h)'!G886</f>
        <v>0.584888936578986</v>
      </c>
      <c r="AA884" s="24">
        <f ca="1">'Products indicator value (h)'!D886-'Products indicator value (h)'!J886</f>
        <v>3.2222757842604643E-2</v>
      </c>
      <c r="AB884" s="24">
        <f ca="1">'Products indicator value (h)'!D886-'Products indicator value (h)'!M886</f>
        <v>0.23149275223693411</v>
      </c>
      <c r="AC884" s="24">
        <f ca="1">'Products indicator value (h)'!G886-'Products indicator value (h)'!J886</f>
        <v>-0.55266617873638135</v>
      </c>
      <c r="AD884" s="24">
        <f ca="1">'Products indicator value (h)'!G886-'Products indicator value (h)'!M886</f>
        <v>-0.35339618434205189</v>
      </c>
      <c r="AE884" s="24">
        <f ca="1">'Products indicator value (h)'!J886-'Products indicator value (h)'!M886</f>
        <v>0.19926999439432946</v>
      </c>
      <c r="AF884" s="24">
        <f ca="1">-('Products indicator value (h)'!D886-'Products indicator value (h)'!G886)</f>
        <v>-0.584888936578986</v>
      </c>
      <c r="AG884" s="24">
        <f ca="1">-('Products indicator value (h)'!D886-'Products indicator value (h)'!J886)</f>
        <v>-3.2222757842604643E-2</v>
      </c>
      <c r="AH884" s="24">
        <f ca="1">-('Products indicator value (h)'!D886-'Products indicator value (h)'!M886)</f>
        <v>-0.23149275223693411</v>
      </c>
      <c r="AI884" s="24">
        <f ca="1">-('Products indicator value (h)'!G886-'Products indicator value (h)'!J886)</f>
        <v>0.55266617873638135</v>
      </c>
      <c r="AJ884" s="24">
        <f ca="1">-('Products indicator value (h)'!G886-'Products indicator value (h)'!M886)</f>
        <v>0.35339618434205189</v>
      </c>
      <c r="AK884" s="24">
        <f ca="1">-('Products indicator value (h)'!J886-'Products indicator value (h)'!M886)</f>
        <v>-0.19926999439432946</v>
      </c>
    </row>
    <row r="885" spans="1:37">
      <c r="A885" s="7">
        <v>883</v>
      </c>
      <c r="B885" s="24">
        <f ca="1">'Products indicator value (h)'!B887-'Products indicator value (h)'!E887</f>
        <v>4.1642176106686293</v>
      </c>
      <c r="C885" s="24">
        <f ca="1">'Products indicator value (h)'!B887-'Products indicator value (h)'!H887</f>
        <v>-1.0613460158208365</v>
      </c>
      <c r="D885" s="24">
        <f ca="1">'Products indicator value (h)'!B887-'Products indicator value (h)'!K887</f>
        <v>3.8975091043029524</v>
      </c>
      <c r="E885" s="24">
        <f ca="1">'Products indicator value (h)'!E887-'Products indicator value (h)'!H887</f>
        <v>-5.2255636264894658</v>
      </c>
      <c r="F885" s="24">
        <f ca="1">'Products indicator value (h)'!E887-'Products indicator value (h)'!K887</f>
        <v>-0.26670850636567689</v>
      </c>
      <c r="G885" s="24">
        <f ca="1">'Products indicator value (h)'!H887-'Products indicator value (h)'!K887</f>
        <v>4.9588551201237889</v>
      </c>
      <c r="H885" s="24">
        <f ca="1">-('Products indicator value (h)'!B887-'Products indicator value (h)'!E887)</f>
        <v>-4.1642176106686293</v>
      </c>
      <c r="I885" s="24">
        <f ca="1">-('Products indicator value (h)'!B887-'Products indicator value (h)'!H887)</f>
        <v>1.0613460158208365</v>
      </c>
      <c r="J885" s="24">
        <f ca="1">-('Products indicator value (h)'!B887-'Products indicator value (h)'!K887)</f>
        <v>-3.8975091043029524</v>
      </c>
      <c r="K885" s="24">
        <f ca="1">-('Products indicator value (h)'!E887-'Products indicator value (h)'!H887)</f>
        <v>5.2255636264894658</v>
      </c>
      <c r="L885" s="24">
        <f ca="1">-('Products indicator value (h)'!E887-'Products indicator value (h)'!K887)</f>
        <v>0.26670850636567689</v>
      </c>
      <c r="M885" s="24">
        <f ca="1">-('Products indicator value (h)'!H887-'Products indicator value (h)'!K887)</f>
        <v>-4.9588551201237889</v>
      </c>
      <c r="N885" s="24">
        <f ca="1">'Products indicator value (h)'!C887-'Products indicator value (h)'!F887</f>
        <v>13.827012966771264</v>
      </c>
      <c r="O885" s="24">
        <f ca="1">'Products indicator value (h)'!C887-'Products indicator value (h)'!I887</f>
        <v>-14.488275795274305</v>
      </c>
      <c r="P885" s="24">
        <f ca="1">'Products indicator value (h)'!C887-'Products indicator value (h)'!L887</f>
        <v>19.53184069359974</v>
      </c>
      <c r="Q885" s="24">
        <f ca="1">'Products indicator value (h)'!F887-'Products indicator value (h)'!I887</f>
        <v>-28.315288762045569</v>
      </c>
      <c r="R885" s="24">
        <f ca="1">'Products indicator value (h)'!F887-'Products indicator value (h)'!L887</f>
        <v>5.7048277268284764</v>
      </c>
      <c r="S885" s="24">
        <f ca="1">'Products indicator value (h)'!I887-'Products indicator value (h)'!L887</f>
        <v>34.020116488874045</v>
      </c>
      <c r="T885" s="24">
        <f ca="1">-('Products indicator value (h)'!C887-'Products indicator value (h)'!F887)</f>
        <v>-13.827012966771264</v>
      </c>
      <c r="U885" s="24">
        <f ca="1">-('Products indicator value (h)'!C887-'Products indicator value (h)'!I887)</f>
        <v>14.488275795274305</v>
      </c>
      <c r="V885" s="24">
        <f ca="1">-('Products indicator value (h)'!C887-'Products indicator value (h)'!L887)</f>
        <v>-19.53184069359974</v>
      </c>
      <c r="W885" s="24">
        <f ca="1">-('Products indicator value (h)'!F887-'Products indicator value (h)'!I887)</f>
        <v>28.315288762045569</v>
      </c>
      <c r="X885" s="24">
        <f ca="1">-('Products indicator value (h)'!F887-'Products indicator value (h)'!L887)</f>
        <v>-5.7048277268284764</v>
      </c>
      <c r="Y885" s="24">
        <f ca="1">-('Products indicator value (h)'!I887-'Products indicator value (h)'!L887)</f>
        <v>-34.020116488874045</v>
      </c>
      <c r="Z885" s="24">
        <f ca="1">'Products indicator value (h)'!D887-'Products indicator value (h)'!G887</f>
        <v>-0.10685209991408962</v>
      </c>
      <c r="AA885" s="24">
        <f ca="1">'Products indicator value (h)'!D887-'Products indicator value (h)'!J887</f>
        <v>3.1302399561247807E-2</v>
      </c>
      <c r="AB885" s="24">
        <f ca="1">'Products indicator value (h)'!D887-'Products indicator value (h)'!M887</f>
        <v>3.7998938563707174E-2</v>
      </c>
      <c r="AC885" s="24">
        <f ca="1">'Products indicator value (h)'!G887-'Products indicator value (h)'!J887</f>
        <v>0.13815449947533742</v>
      </c>
      <c r="AD885" s="24">
        <f ca="1">'Products indicator value (h)'!G887-'Products indicator value (h)'!M887</f>
        <v>0.14485103847779679</v>
      </c>
      <c r="AE885" s="24">
        <f ca="1">'Products indicator value (h)'!J887-'Products indicator value (h)'!M887</f>
        <v>6.6965390024593674E-3</v>
      </c>
      <c r="AF885" s="24">
        <f ca="1">-('Products indicator value (h)'!D887-'Products indicator value (h)'!G887)</f>
        <v>0.10685209991408962</v>
      </c>
      <c r="AG885" s="24">
        <f ca="1">-('Products indicator value (h)'!D887-'Products indicator value (h)'!J887)</f>
        <v>-3.1302399561247807E-2</v>
      </c>
      <c r="AH885" s="24">
        <f ca="1">-('Products indicator value (h)'!D887-'Products indicator value (h)'!M887)</f>
        <v>-3.7998938563707174E-2</v>
      </c>
      <c r="AI885" s="24">
        <f ca="1">-('Products indicator value (h)'!G887-'Products indicator value (h)'!J887)</f>
        <v>-0.13815449947533742</v>
      </c>
      <c r="AJ885" s="24">
        <f ca="1">-('Products indicator value (h)'!G887-'Products indicator value (h)'!M887)</f>
        <v>-0.14485103847779679</v>
      </c>
      <c r="AK885" s="24">
        <f ca="1">-('Products indicator value (h)'!J887-'Products indicator value (h)'!M887)</f>
        <v>-6.6965390024593674E-3</v>
      </c>
    </row>
    <row r="886" spans="1:37">
      <c r="A886" s="7">
        <v>884</v>
      </c>
      <c r="B886" s="24">
        <f ca="1">'Products indicator value (h)'!B888-'Products indicator value (h)'!E888</f>
        <v>4.2661781652576778</v>
      </c>
      <c r="C886" s="24">
        <f ca="1">'Products indicator value (h)'!B888-'Products indicator value (h)'!H888</f>
        <v>0.78028230641097096</v>
      </c>
      <c r="D886" s="24">
        <f ca="1">'Products indicator value (h)'!B888-'Products indicator value (h)'!K888</f>
        <v>4.1596659379851983</v>
      </c>
      <c r="E886" s="24">
        <f ca="1">'Products indicator value (h)'!E888-'Products indicator value (h)'!H888</f>
        <v>-3.4858958588467068</v>
      </c>
      <c r="F886" s="24">
        <f ca="1">'Products indicator value (h)'!E888-'Products indicator value (h)'!K888</f>
        <v>-0.10651222727247944</v>
      </c>
      <c r="G886" s="24">
        <f ca="1">'Products indicator value (h)'!H888-'Products indicator value (h)'!K888</f>
        <v>3.3793836315742274</v>
      </c>
      <c r="H886" s="24">
        <f ca="1">-('Products indicator value (h)'!B888-'Products indicator value (h)'!E888)</f>
        <v>-4.2661781652576778</v>
      </c>
      <c r="I886" s="24">
        <f ca="1">-('Products indicator value (h)'!B888-'Products indicator value (h)'!H888)</f>
        <v>-0.78028230641097096</v>
      </c>
      <c r="J886" s="24">
        <f ca="1">-('Products indicator value (h)'!B888-'Products indicator value (h)'!K888)</f>
        <v>-4.1596659379851983</v>
      </c>
      <c r="K886" s="24">
        <f ca="1">-('Products indicator value (h)'!E888-'Products indicator value (h)'!H888)</f>
        <v>3.4858958588467068</v>
      </c>
      <c r="L886" s="24">
        <f ca="1">-('Products indicator value (h)'!E888-'Products indicator value (h)'!K888)</f>
        <v>0.10651222727247944</v>
      </c>
      <c r="M886" s="24">
        <f ca="1">-('Products indicator value (h)'!H888-'Products indicator value (h)'!K888)</f>
        <v>-3.3793836315742274</v>
      </c>
      <c r="N886" s="24">
        <f ca="1">'Products indicator value (h)'!C888-'Products indicator value (h)'!F888</f>
        <v>2.2237677484975293</v>
      </c>
      <c r="O886" s="24">
        <f ca="1">'Products indicator value (h)'!C888-'Products indicator value (h)'!I888</f>
        <v>-13.892752010873117</v>
      </c>
      <c r="P886" s="24">
        <f ca="1">'Products indicator value (h)'!C888-'Products indicator value (h)'!L888</f>
        <v>9.3177991268215621</v>
      </c>
      <c r="Q886" s="24">
        <f ca="1">'Products indicator value (h)'!F888-'Products indicator value (h)'!I888</f>
        <v>-16.116519759370647</v>
      </c>
      <c r="R886" s="24">
        <f ca="1">'Products indicator value (h)'!F888-'Products indicator value (h)'!L888</f>
        <v>7.0940313783240327</v>
      </c>
      <c r="S886" s="24">
        <f ca="1">'Products indicator value (h)'!I888-'Products indicator value (h)'!L888</f>
        <v>23.210551137694679</v>
      </c>
      <c r="T886" s="24">
        <f ca="1">-('Products indicator value (h)'!C888-'Products indicator value (h)'!F888)</f>
        <v>-2.2237677484975293</v>
      </c>
      <c r="U886" s="24">
        <f ca="1">-('Products indicator value (h)'!C888-'Products indicator value (h)'!I888)</f>
        <v>13.892752010873117</v>
      </c>
      <c r="V886" s="24">
        <f ca="1">-('Products indicator value (h)'!C888-'Products indicator value (h)'!L888)</f>
        <v>-9.3177991268215621</v>
      </c>
      <c r="W886" s="24">
        <f ca="1">-('Products indicator value (h)'!F888-'Products indicator value (h)'!I888)</f>
        <v>16.116519759370647</v>
      </c>
      <c r="X886" s="24">
        <f ca="1">-('Products indicator value (h)'!F888-'Products indicator value (h)'!L888)</f>
        <v>-7.0940313783240327</v>
      </c>
      <c r="Y886" s="24">
        <f ca="1">-('Products indicator value (h)'!I888-'Products indicator value (h)'!L888)</f>
        <v>-23.210551137694679</v>
      </c>
      <c r="Z886" s="24">
        <f ca="1">'Products indicator value (h)'!D888-'Products indicator value (h)'!G888</f>
        <v>7.9467551862063113E-2</v>
      </c>
      <c r="AA886" s="24">
        <f ca="1">'Products indicator value (h)'!D888-'Products indicator value (h)'!J888</f>
        <v>0.12876580354745926</v>
      </c>
      <c r="AB886" s="24">
        <f ca="1">'Products indicator value (h)'!D888-'Products indicator value (h)'!M888</f>
        <v>-1.8718080891757749E-2</v>
      </c>
      <c r="AC886" s="24">
        <f ca="1">'Products indicator value (h)'!G888-'Products indicator value (h)'!J888</f>
        <v>4.9298251685396144E-2</v>
      </c>
      <c r="AD886" s="24">
        <f ca="1">'Products indicator value (h)'!G888-'Products indicator value (h)'!M888</f>
        <v>-9.8185632753820862E-2</v>
      </c>
      <c r="AE886" s="24">
        <f ca="1">'Products indicator value (h)'!J888-'Products indicator value (h)'!M888</f>
        <v>-0.14748388443921701</v>
      </c>
      <c r="AF886" s="24">
        <f ca="1">-('Products indicator value (h)'!D888-'Products indicator value (h)'!G888)</f>
        <v>-7.9467551862063113E-2</v>
      </c>
      <c r="AG886" s="24">
        <f ca="1">-('Products indicator value (h)'!D888-'Products indicator value (h)'!J888)</f>
        <v>-0.12876580354745926</v>
      </c>
      <c r="AH886" s="24">
        <f ca="1">-('Products indicator value (h)'!D888-'Products indicator value (h)'!M888)</f>
        <v>1.8718080891757749E-2</v>
      </c>
      <c r="AI886" s="24">
        <f ca="1">-('Products indicator value (h)'!G888-'Products indicator value (h)'!J888)</f>
        <v>-4.9298251685396144E-2</v>
      </c>
      <c r="AJ886" s="24">
        <f ca="1">-('Products indicator value (h)'!G888-'Products indicator value (h)'!M888)</f>
        <v>9.8185632753820862E-2</v>
      </c>
      <c r="AK886" s="24">
        <f ca="1">-('Products indicator value (h)'!J888-'Products indicator value (h)'!M888)</f>
        <v>0.14748388443921701</v>
      </c>
    </row>
    <row r="887" spans="1:37">
      <c r="A887" s="7">
        <v>885</v>
      </c>
      <c r="B887" s="24">
        <f ca="1">'Products indicator value (h)'!B889-'Products indicator value (h)'!E889</f>
        <v>3.9845997607813199</v>
      </c>
      <c r="C887" s="24">
        <f ca="1">'Products indicator value (h)'!B889-'Products indicator value (h)'!H889</f>
        <v>0.2118784703246952</v>
      </c>
      <c r="D887" s="24">
        <f ca="1">'Products indicator value (h)'!B889-'Products indicator value (h)'!K889</f>
        <v>3.4903081185943732</v>
      </c>
      <c r="E887" s="24">
        <f ca="1">'Products indicator value (h)'!E889-'Products indicator value (h)'!H889</f>
        <v>-3.7727212904566247</v>
      </c>
      <c r="F887" s="24">
        <f ca="1">'Products indicator value (h)'!E889-'Products indicator value (h)'!K889</f>
        <v>-0.49429164218694677</v>
      </c>
      <c r="G887" s="24">
        <f ca="1">'Products indicator value (h)'!H889-'Products indicator value (h)'!K889</f>
        <v>3.278429648269678</v>
      </c>
      <c r="H887" s="24">
        <f ca="1">-('Products indicator value (h)'!B889-'Products indicator value (h)'!E889)</f>
        <v>-3.9845997607813199</v>
      </c>
      <c r="I887" s="24">
        <f ca="1">-('Products indicator value (h)'!B889-'Products indicator value (h)'!H889)</f>
        <v>-0.2118784703246952</v>
      </c>
      <c r="J887" s="24">
        <f ca="1">-('Products indicator value (h)'!B889-'Products indicator value (h)'!K889)</f>
        <v>-3.4903081185943732</v>
      </c>
      <c r="K887" s="24">
        <f ca="1">-('Products indicator value (h)'!E889-'Products indicator value (h)'!H889)</f>
        <v>3.7727212904566247</v>
      </c>
      <c r="L887" s="24">
        <f ca="1">-('Products indicator value (h)'!E889-'Products indicator value (h)'!K889)</f>
        <v>0.49429164218694677</v>
      </c>
      <c r="M887" s="24">
        <f ca="1">-('Products indicator value (h)'!H889-'Products indicator value (h)'!K889)</f>
        <v>-3.278429648269678</v>
      </c>
      <c r="N887" s="24">
        <f ca="1">'Products indicator value (h)'!C889-'Products indicator value (h)'!F889</f>
        <v>22.004760662115316</v>
      </c>
      <c r="O887" s="24">
        <f ca="1">'Products indicator value (h)'!C889-'Products indicator value (h)'!I889</f>
        <v>3.3562120186810773</v>
      </c>
      <c r="P887" s="24">
        <f ca="1">'Products indicator value (h)'!C889-'Products indicator value (h)'!L889</f>
        <v>18.919616243691692</v>
      </c>
      <c r="Q887" s="24">
        <f ca="1">'Products indicator value (h)'!F889-'Products indicator value (h)'!I889</f>
        <v>-18.648548643434239</v>
      </c>
      <c r="R887" s="24">
        <f ca="1">'Products indicator value (h)'!F889-'Products indicator value (h)'!L889</f>
        <v>-3.0851444184236243</v>
      </c>
      <c r="S887" s="24">
        <f ca="1">'Products indicator value (h)'!I889-'Products indicator value (h)'!L889</f>
        <v>15.563404225010615</v>
      </c>
      <c r="T887" s="24">
        <f ca="1">-('Products indicator value (h)'!C889-'Products indicator value (h)'!F889)</f>
        <v>-22.004760662115316</v>
      </c>
      <c r="U887" s="24">
        <f ca="1">-('Products indicator value (h)'!C889-'Products indicator value (h)'!I889)</f>
        <v>-3.3562120186810773</v>
      </c>
      <c r="V887" s="24">
        <f ca="1">-('Products indicator value (h)'!C889-'Products indicator value (h)'!L889)</f>
        <v>-18.919616243691692</v>
      </c>
      <c r="W887" s="24">
        <f ca="1">-('Products indicator value (h)'!F889-'Products indicator value (h)'!I889)</f>
        <v>18.648548643434239</v>
      </c>
      <c r="X887" s="24">
        <f ca="1">-('Products indicator value (h)'!F889-'Products indicator value (h)'!L889)</f>
        <v>3.0851444184236243</v>
      </c>
      <c r="Y887" s="24">
        <f ca="1">-('Products indicator value (h)'!I889-'Products indicator value (h)'!L889)</f>
        <v>-15.563404225010615</v>
      </c>
      <c r="Z887" s="24">
        <f ca="1">'Products indicator value (h)'!D889-'Products indicator value (h)'!G889</f>
        <v>0.51523873791202868</v>
      </c>
      <c r="AA887" s="24">
        <f ca="1">'Products indicator value (h)'!D889-'Products indicator value (h)'!J889</f>
        <v>-6.7851588183819089E-2</v>
      </c>
      <c r="AB887" s="24">
        <f ca="1">'Products indicator value (h)'!D889-'Products indicator value (h)'!M889</f>
        <v>1.8866662312592819E-2</v>
      </c>
      <c r="AC887" s="24">
        <f ca="1">'Products indicator value (h)'!G889-'Products indicator value (h)'!J889</f>
        <v>-0.58309032609584777</v>
      </c>
      <c r="AD887" s="24">
        <f ca="1">'Products indicator value (h)'!G889-'Products indicator value (h)'!M889</f>
        <v>-0.49637207559943586</v>
      </c>
      <c r="AE887" s="24">
        <f ca="1">'Products indicator value (h)'!J889-'Products indicator value (h)'!M889</f>
        <v>8.6718250496411908E-2</v>
      </c>
      <c r="AF887" s="24">
        <f ca="1">-('Products indicator value (h)'!D889-'Products indicator value (h)'!G889)</f>
        <v>-0.51523873791202868</v>
      </c>
      <c r="AG887" s="24">
        <f ca="1">-('Products indicator value (h)'!D889-'Products indicator value (h)'!J889)</f>
        <v>6.7851588183819089E-2</v>
      </c>
      <c r="AH887" s="24">
        <f ca="1">-('Products indicator value (h)'!D889-'Products indicator value (h)'!M889)</f>
        <v>-1.8866662312592819E-2</v>
      </c>
      <c r="AI887" s="24">
        <f ca="1">-('Products indicator value (h)'!G889-'Products indicator value (h)'!J889)</f>
        <v>0.58309032609584777</v>
      </c>
      <c r="AJ887" s="24">
        <f ca="1">-('Products indicator value (h)'!G889-'Products indicator value (h)'!M889)</f>
        <v>0.49637207559943586</v>
      </c>
      <c r="AK887" s="24">
        <f ca="1">-('Products indicator value (h)'!J889-'Products indicator value (h)'!M889)</f>
        <v>-8.6718250496411908E-2</v>
      </c>
    </row>
    <row r="888" spans="1:37">
      <c r="A888" s="7">
        <v>886</v>
      </c>
      <c r="B888" s="24">
        <f ca="1">'Products indicator value (h)'!B890-'Products indicator value (h)'!E890</f>
        <v>4.8192771541819592</v>
      </c>
      <c r="C888" s="24">
        <f ca="1">'Products indicator value (h)'!B890-'Products indicator value (h)'!H890</f>
        <v>-7.5947644018176774E-2</v>
      </c>
      <c r="D888" s="24">
        <f ca="1">'Products indicator value (h)'!B890-'Products indicator value (h)'!K890</f>
        <v>4.6528346038390183</v>
      </c>
      <c r="E888" s="24">
        <f ca="1">'Products indicator value (h)'!E890-'Products indicator value (h)'!H890</f>
        <v>-4.895224798200136</v>
      </c>
      <c r="F888" s="24">
        <f ca="1">'Products indicator value (h)'!E890-'Products indicator value (h)'!K890</f>
        <v>-0.16644255034294098</v>
      </c>
      <c r="G888" s="24">
        <f ca="1">'Products indicator value (h)'!H890-'Products indicator value (h)'!K890</f>
        <v>4.728782247857195</v>
      </c>
      <c r="H888" s="24">
        <f ca="1">-('Products indicator value (h)'!B890-'Products indicator value (h)'!E890)</f>
        <v>-4.8192771541819592</v>
      </c>
      <c r="I888" s="24">
        <f ca="1">-('Products indicator value (h)'!B890-'Products indicator value (h)'!H890)</f>
        <v>7.5947644018176774E-2</v>
      </c>
      <c r="J888" s="24">
        <f ca="1">-('Products indicator value (h)'!B890-'Products indicator value (h)'!K890)</f>
        <v>-4.6528346038390183</v>
      </c>
      <c r="K888" s="24">
        <f ca="1">-('Products indicator value (h)'!E890-'Products indicator value (h)'!H890)</f>
        <v>4.895224798200136</v>
      </c>
      <c r="L888" s="24">
        <f ca="1">-('Products indicator value (h)'!E890-'Products indicator value (h)'!K890)</f>
        <v>0.16644255034294098</v>
      </c>
      <c r="M888" s="24">
        <f ca="1">-('Products indicator value (h)'!H890-'Products indicator value (h)'!K890)</f>
        <v>-4.728782247857195</v>
      </c>
      <c r="N888" s="24">
        <f ca="1">'Products indicator value (h)'!C890-'Products indicator value (h)'!F890</f>
        <v>-4.6379181567246519</v>
      </c>
      <c r="O888" s="24">
        <f ca="1">'Products indicator value (h)'!C890-'Products indicator value (h)'!I890</f>
        <v>-7.0755896801737777</v>
      </c>
      <c r="P888" s="24">
        <f ca="1">'Products indicator value (h)'!C890-'Products indicator value (h)'!L890</f>
        <v>13.815415485967385</v>
      </c>
      <c r="Q888" s="24">
        <f ca="1">'Products indicator value (h)'!F890-'Products indicator value (h)'!I890</f>
        <v>-2.4376715234491257</v>
      </c>
      <c r="R888" s="24">
        <f ca="1">'Products indicator value (h)'!F890-'Products indicator value (h)'!L890</f>
        <v>18.453333642692037</v>
      </c>
      <c r="S888" s="24">
        <f ca="1">'Products indicator value (h)'!I890-'Products indicator value (h)'!L890</f>
        <v>20.891005166141163</v>
      </c>
      <c r="T888" s="24">
        <f ca="1">-('Products indicator value (h)'!C890-'Products indicator value (h)'!F890)</f>
        <v>4.6379181567246519</v>
      </c>
      <c r="U888" s="24">
        <f ca="1">-('Products indicator value (h)'!C890-'Products indicator value (h)'!I890)</f>
        <v>7.0755896801737777</v>
      </c>
      <c r="V888" s="24">
        <f ca="1">-('Products indicator value (h)'!C890-'Products indicator value (h)'!L890)</f>
        <v>-13.815415485967385</v>
      </c>
      <c r="W888" s="24">
        <f ca="1">-('Products indicator value (h)'!F890-'Products indicator value (h)'!I890)</f>
        <v>2.4376715234491257</v>
      </c>
      <c r="X888" s="24">
        <f ca="1">-('Products indicator value (h)'!F890-'Products indicator value (h)'!L890)</f>
        <v>-18.453333642692037</v>
      </c>
      <c r="Y888" s="24">
        <f ca="1">-('Products indicator value (h)'!I890-'Products indicator value (h)'!L890)</f>
        <v>-20.891005166141163</v>
      </c>
      <c r="Z888" s="24">
        <f ca="1">'Products indicator value (h)'!D890-'Products indicator value (h)'!G890</f>
        <v>-0.41268952240840751</v>
      </c>
      <c r="AA888" s="24">
        <f ca="1">'Products indicator value (h)'!D890-'Products indicator value (h)'!J890</f>
        <v>-0.19986931297852628</v>
      </c>
      <c r="AB888" s="24">
        <f ca="1">'Products indicator value (h)'!D890-'Products indicator value (h)'!M890</f>
        <v>-0.60174887052915493</v>
      </c>
      <c r="AC888" s="24">
        <f ca="1">'Products indicator value (h)'!G890-'Products indicator value (h)'!J890</f>
        <v>0.21282020942988122</v>
      </c>
      <c r="AD888" s="24">
        <f ca="1">'Products indicator value (h)'!G890-'Products indicator value (h)'!M890</f>
        <v>-0.18905934812074743</v>
      </c>
      <c r="AE888" s="24">
        <f ca="1">'Products indicator value (h)'!J890-'Products indicator value (h)'!M890</f>
        <v>-0.40187955755062865</v>
      </c>
      <c r="AF888" s="24">
        <f ca="1">-('Products indicator value (h)'!D890-'Products indicator value (h)'!G890)</f>
        <v>0.41268952240840751</v>
      </c>
      <c r="AG888" s="24">
        <f ca="1">-('Products indicator value (h)'!D890-'Products indicator value (h)'!J890)</f>
        <v>0.19986931297852628</v>
      </c>
      <c r="AH888" s="24">
        <f ca="1">-('Products indicator value (h)'!D890-'Products indicator value (h)'!M890)</f>
        <v>0.60174887052915493</v>
      </c>
      <c r="AI888" s="24">
        <f ca="1">-('Products indicator value (h)'!G890-'Products indicator value (h)'!J890)</f>
        <v>-0.21282020942988122</v>
      </c>
      <c r="AJ888" s="24">
        <f ca="1">-('Products indicator value (h)'!G890-'Products indicator value (h)'!M890)</f>
        <v>0.18905934812074743</v>
      </c>
      <c r="AK888" s="24">
        <f ca="1">-('Products indicator value (h)'!J890-'Products indicator value (h)'!M890)</f>
        <v>0.40187955755062865</v>
      </c>
    </row>
    <row r="889" spans="1:37">
      <c r="A889" s="7">
        <v>887</v>
      </c>
      <c r="B889" s="24">
        <f ca="1">'Products indicator value (h)'!B891-'Products indicator value (h)'!E891</f>
        <v>5.0071579735883613</v>
      </c>
      <c r="C889" s="24">
        <f ca="1">'Products indicator value (h)'!B891-'Products indicator value (h)'!H891</f>
        <v>0.79115976858163073</v>
      </c>
      <c r="D889" s="24">
        <f ca="1">'Products indicator value (h)'!B891-'Products indicator value (h)'!K891</f>
        <v>5.4625141290388841</v>
      </c>
      <c r="E889" s="24">
        <f ca="1">'Products indicator value (h)'!E891-'Products indicator value (h)'!H891</f>
        <v>-4.2159982050067306</v>
      </c>
      <c r="F889" s="24">
        <f ca="1">'Products indicator value (h)'!E891-'Products indicator value (h)'!K891</f>
        <v>0.45535615545052277</v>
      </c>
      <c r="G889" s="24">
        <f ca="1">'Products indicator value (h)'!H891-'Products indicator value (h)'!K891</f>
        <v>4.6713543604572534</v>
      </c>
      <c r="H889" s="24">
        <f ca="1">-('Products indicator value (h)'!B891-'Products indicator value (h)'!E891)</f>
        <v>-5.0071579735883613</v>
      </c>
      <c r="I889" s="24">
        <f ca="1">-('Products indicator value (h)'!B891-'Products indicator value (h)'!H891)</f>
        <v>-0.79115976858163073</v>
      </c>
      <c r="J889" s="24">
        <f ca="1">-('Products indicator value (h)'!B891-'Products indicator value (h)'!K891)</f>
        <v>-5.4625141290388841</v>
      </c>
      <c r="K889" s="24">
        <f ca="1">-('Products indicator value (h)'!E891-'Products indicator value (h)'!H891)</f>
        <v>4.2159982050067306</v>
      </c>
      <c r="L889" s="24">
        <f ca="1">-('Products indicator value (h)'!E891-'Products indicator value (h)'!K891)</f>
        <v>-0.45535615545052277</v>
      </c>
      <c r="M889" s="24">
        <f ca="1">-('Products indicator value (h)'!H891-'Products indicator value (h)'!K891)</f>
        <v>-4.6713543604572534</v>
      </c>
      <c r="N889" s="24">
        <f ca="1">'Products indicator value (h)'!C891-'Products indicator value (h)'!F891</f>
        <v>16.227056577358418</v>
      </c>
      <c r="O889" s="24">
        <f ca="1">'Products indicator value (h)'!C891-'Products indicator value (h)'!I891</f>
        <v>-7.8916042349465556</v>
      </c>
      <c r="P889" s="24">
        <f ca="1">'Products indicator value (h)'!C891-'Products indicator value (h)'!L891</f>
        <v>13.055649987720429</v>
      </c>
      <c r="Q889" s="24">
        <f ca="1">'Products indicator value (h)'!F891-'Products indicator value (h)'!I891</f>
        <v>-24.118660812304974</v>
      </c>
      <c r="R889" s="24">
        <f ca="1">'Products indicator value (h)'!F891-'Products indicator value (h)'!L891</f>
        <v>-3.1714065896379893</v>
      </c>
      <c r="S889" s="24">
        <f ca="1">'Products indicator value (h)'!I891-'Products indicator value (h)'!L891</f>
        <v>20.947254222666984</v>
      </c>
      <c r="T889" s="24">
        <f ca="1">-('Products indicator value (h)'!C891-'Products indicator value (h)'!F891)</f>
        <v>-16.227056577358418</v>
      </c>
      <c r="U889" s="24">
        <f ca="1">-('Products indicator value (h)'!C891-'Products indicator value (h)'!I891)</f>
        <v>7.8916042349465556</v>
      </c>
      <c r="V889" s="24">
        <f ca="1">-('Products indicator value (h)'!C891-'Products indicator value (h)'!L891)</f>
        <v>-13.055649987720429</v>
      </c>
      <c r="W889" s="24">
        <f ca="1">-('Products indicator value (h)'!F891-'Products indicator value (h)'!I891)</f>
        <v>24.118660812304974</v>
      </c>
      <c r="X889" s="24">
        <f ca="1">-('Products indicator value (h)'!F891-'Products indicator value (h)'!L891)</f>
        <v>3.1714065896379893</v>
      </c>
      <c r="Y889" s="24">
        <f ca="1">-('Products indicator value (h)'!I891-'Products indicator value (h)'!L891)</f>
        <v>-20.947254222666984</v>
      </c>
      <c r="Z889" s="24">
        <f ca="1">'Products indicator value (h)'!D891-'Products indicator value (h)'!G891</f>
        <v>-0.33108463154035483</v>
      </c>
      <c r="AA889" s="24">
        <f ca="1">'Products indicator value (h)'!D891-'Products indicator value (h)'!J891</f>
        <v>-0.48014987397202358</v>
      </c>
      <c r="AB889" s="24">
        <f ca="1">'Products indicator value (h)'!D891-'Products indicator value (h)'!M891</f>
        <v>-0.59630813517237446</v>
      </c>
      <c r="AC889" s="24">
        <f ca="1">'Products indicator value (h)'!G891-'Products indicator value (h)'!J891</f>
        <v>-0.14906524243166874</v>
      </c>
      <c r="AD889" s="24">
        <f ca="1">'Products indicator value (h)'!G891-'Products indicator value (h)'!M891</f>
        <v>-0.26522350363201963</v>
      </c>
      <c r="AE889" s="24">
        <f ca="1">'Products indicator value (h)'!J891-'Products indicator value (h)'!M891</f>
        <v>-0.11615826120035089</v>
      </c>
      <c r="AF889" s="24">
        <f ca="1">-('Products indicator value (h)'!D891-'Products indicator value (h)'!G891)</f>
        <v>0.33108463154035483</v>
      </c>
      <c r="AG889" s="24">
        <f ca="1">-('Products indicator value (h)'!D891-'Products indicator value (h)'!J891)</f>
        <v>0.48014987397202358</v>
      </c>
      <c r="AH889" s="24">
        <f ca="1">-('Products indicator value (h)'!D891-'Products indicator value (h)'!M891)</f>
        <v>0.59630813517237446</v>
      </c>
      <c r="AI889" s="24">
        <f ca="1">-('Products indicator value (h)'!G891-'Products indicator value (h)'!J891)</f>
        <v>0.14906524243166874</v>
      </c>
      <c r="AJ889" s="24">
        <f ca="1">-('Products indicator value (h)'!G891-'Products indicator value (h)'!M891)</f>
        <v>0.26522350363201963</v>
      </c>
      <c r="AK889" s="24">
        <f ca="1">-('Products indicator value (h)'!J891-'Products indicator value (h)'!M891)</f>
        <v>0.11615826120035089</v>
      </c>
    </row>
    <row r="890" spans="1:37">
      <c r="A890" s="7">
        <v>888</v>
      </c>
      <c r="B890" s="24">
        <f ca="1">'Products indicator value (h)'!B892-'Products indicator value (h)'!E892</f>
        <v>5.3688271613695644</v>
      </c>
      <c r="C890" s="24">
        <f ca="1">'Products indicator value (h)'!B892-'Products indicator value (h)'!H892</f>
        <v>0.81361619798893692</v>
      </c>
      <c r="D890" s="24">
        <f ca="1">'Products indicator value (h)'!B892-'Products indicator value (h)'!K892</f>
        <v>4.2166358164357671</v>
      </c>
      <c r="E890" s="24">
        <f ca="1">'Products indicator value (h)'!E892-'Products indicator value (h)'!H892</f>
        <v>-4.5552109633806275</v>
      </c>
      <c r="F890" s="24">
        <f ca="1">'Products indicator value (h)'!E892-'Products indicator value (h)'!K892</f>
        <v>-1.1521913449337973</v>
      </c>
      <c r="G890" s="24">
        <f ca="1">'Products indicator value (h)'!H892-'Products indicator value (h)'!K892</f>
        <v>3.4030196184468302</v>
      </c>
      <c r="H890" s="24">
        <f ca="1">-('Products indicator value (h)'!B892-'Products indicator value (h)'!E892)</f>
        <v>-5.3688271613695644</v>
      </c>
      <c r="I890" s="24">
        <f ca="1">-('Products indicator value (h)'!B892-'Products indicator value (h)'!H892)</f>
        <v>-0.81361619798893692</v>
      </c>
      <c r="J890" s="24">
        <f ca="1">-('Products indicator value (h)'!B892-'Products indicator value (h)'!K892)</f>
        <v>-4.2166358164357671</v>
      </c>
      <c r="K890" s="24">
        <f ca="1">-('Products indicator value (h)'!E892-'Products indicator value (h)'!H892)</f>
        <v>4.5552109633806275</v>
      </c>
      <c r="L890" s="24">
        <f ca="1">-('Products indicator value (h)'!E892-'Products indicator value (h)'!K892)</f>
        <v>1.1521913449337973</v>
      </c>
      <c r="M890" s="24">
        <f ca="1">-('Products indicator value (h)'!H892-'Products indicator value (h)'!K892)</f>
        <v>-3.4030196184468302</v>
      </c>
      <c r="N890" s="24">
        <f ca="1">'Products indicator value (h)'!C892-'Products indicator value (h)'!F892</f>
        <v>9.1749607641109776</v>
      </c>
      <c r="O890" s="24">
        <f ca="1">'Products indicator value (h)'!C892-'Products indicator value (h)'!I892</f>
        <v>2.7268742954244232</v>
      </c>
      <c r="P890" s="24">
        <f ca="1">'Products indicator value (h)'!C892-'Products indicator value (h)'!L892</f>
        <v>-0.74381270393843124</v>
      </c>
      <c r="Q890" s="24">
        <f ca="1">'Products indicator value (h)'!F892-'Products indicator value (h)'!I892</f>
        <v>-6.4480864686865544</v>
      </c>
      <c r="R890" s="24">
        <f ca="1">'Products indicator value (h)'!F892-'Products indicator value (h)'!L892</f>
        <v>-9.9187734680494088</v>
      </c>
      <c r="S890" s="24">
        <f ca="1">'Products indicator value (h)'!I892-'Products indicator value (h)'!L892</f>
        <v>-3.4706869993628544</v>
      </c>
      <c r="T890" s="24">
        <f ca="1">-('Products indicator value (h)'!C892-'Products indicator value (h)'!F892)</f>
        <v>-9.1749607641109776</v>
      </c>
      <c r="U890" s="24">
        <f ca="1">-('Products indicator value (h)'!C892-'Products indicator value (h)'!I892)</f>
        <v>-2.7268742954244232</v>
      </c>
      <c r="V890" s="24">
        <f ca="1">-('Products indicator value (h)'!C892-'Products indicator value (h)'!L892)</f>
        <v>0.74381270393843124</v>
      </c>
      <c r="W890" s="24">
        <f ca="1">-('Products indicator value (h)'!F892-'Products indicator value (h)'!I892)</f>
        <v>6.4480864686865544</v>
      </c>
      <c r="X890" s="24">
        <f ca="1">-('Products indicator value (h)'!F892-'Products indicator value (h)'!L892)</f>
        <v>9.9187734680494088</v>
      </c>
      <c r="Y890" s="24">
        <f ca="1">-('Products indicator value (h)'!I892-'Products indicator value (h)'!L892)</f>
        <v>3.4706869993628544</v>
      </c>
      <c r="Z890" s="24">
        <f ca="1">'Products indicator value (h)'!D892-'Products indicator value (h)'!G892</f>
        <v>6.797880022410463E-2</v>
      </c>
      <c r="AA890" s="24">
        <f ca="1">'Products indicator value (h)'!D892-'Products indicator value (h)'!J892</f>
        <v>-0.43832875045449171</v>
      </c>
      <c r="AB890" s="24">
        <f ca="1">'Products indicator value (h)'!D892-'Products indicator value (h)'!M892</f>
        <v>-0.1059345805249039</v>
      </c>
      <c r="AC890" s="24">
        <f ca="1">'Products indicator value (h)'!G892-'Products indicator value (h)'!J892</f>
        <v>-0.50630755067859634</v>
      </c>
      <c r="AD890" s="24">
        <f ca="1">'Products indicator value (h)'!G892-'Products indicator value (h)'!M892</f>
        <v>-0.17391338074900853</v>
      </c>
      <c r="AE890" s="24">
        <f ca="1">'Products indicator value (h)'!J892-'Products indicator value (h)'!M892</f>
        <v>0.33239416992958781</v>
      </c>
      <c r="AF890" s="24">
        <f ca="1">-('Products indicator value (h)'!D892-'Products indicator value (h)'!G892)</f>
        <v>-6.797880022410463E-2</v>
      </c>
      <c r="AG890" s="24">
        <f ca="1">-('Products indicator value (h)'!D892-'Products indicator value (h)'!J892)</f>
        <v>0.43832875045449171</v>
      </c>
      <c r="AH890" s="24">
        <f ca="1">-('Products indicator value (h)'!D892-'Products indicator value (h)'!M892)</f>
        <v>0.1059345805249039</v>
      </c>
      <c r="AI890" s="24">
        <f ca="1">-('Products indicator value (h)'!G892-'Products indicator value (h)'!J892)</f>
        <v>0.50630755067859634</v>
      </c>
      <c r="AJ890" s="24">
        <f ca="1">-('Products indicator value (h)'!G892-'Products indicator value (h)'!M892)</f>
        <v>0.17391338074900853</v>
      </c>
      <c r="AK890" s="24">
        <f ca="1">-('Products indicator value (h)'!J892-'Products indicator value (h)'!M892)</f>
        <v>-0.33239416992958781</v>
      </c>
    </row>
    <row r="891" spans="1:37">
      <c r="A891" s="7">
        <v>889</v>
      </c>
      <c r="B891" s="24">
        <f ca="1">'Products indicator value (h)'!B893-'Products indicator value (h)'!E893</f>
        <v>2.129628639590619</v>
      </c>
      <c r="C891" s="24">
        <f ca="1">'Products indicator value (h)'!B893-'Products indicator value (h)'!H893</f>
        <v>-0.24027707229105033</v>
      </c>
      <c r="D891" s="24">
        <f ca="1">'Products indicator value (h)'!B893-'Products indicator value (h)'!K893</f>
        <v>2.7957053919733532</v>
      </c>
      <c r="E891" s="24">
        <f ca="1">'Products indicator value (h)'!E893-'Products indicator value (h)'!H893</f>
        <v>-2.3699057118816693</v>
      </c>
      <c r="F891" s="24">
        <f ca="1">'Products indicator value (h)'!E893-'Products indicator value (h)'!K893</f>
        <v>0.66607675238273423</v>
      </c>
      <c r="G891" s="24">
        <f ca="1">'Products indicator value (h)'!H893-'Products indicator value (h)'!K893</f>
        <v>3.0359824642644035</v>
      </c>
      <c r="H891" s="24">
        <f ca="1">-('Products indicator value (h)'!B893-'Products indicator value (h)'!E893)</f>
        <v>-2.129628639590619</v>
      </c>
      <c r="I891" s="24">
        <f ca="1">-('Products indicator value (h)'!B893-'Products indicator value (h)'!H893)</f>
        <v>0.24027707229105033</v>
      </c>
      <c r="J891" s="24">
        <f ca="1">-('Products indicator value (h)'!B893-'Products indicator value (h)'!K893)</f>
        <v>-2.7957053919733532</v>
      </c>
      <c r="K891" s="24">
        <f ca="1">-('Products indicator value (h)'!E893-'Products indicator value (h)'!H893)</f>
        <v>2.3699057118816693</v>
      </c>
      <c r="L891" s="24">
        <f ca="1">-('Products indicator value (h)'!E893-'Products indicator value (h)'!K893)</f>
        <v>-0.66607675238273423</v>
      </c>
      <c r="M891" s="24">
        <f ca="1">-('Products indicator value (h)'!H893-'Products indicator value (h)'!K893)</f>
        <v>-3.0359824642644035</v>
      </c>
      <c r="N891" s="24">
        <f ca="1">'Products indicator value (h)'!C893-'Products indicator value (h)'!F893</f>
        <v>20.554090814493946</v>
      </c>
      <c r="O891" s="24">
        <f ca="1">'Products indicator value (h)'!C893-'Products indicator value (h)'!I893</f>
        <v>-3.9483572035618408</v>
      </c>
      <c r="P891" s="24">
        <f ca="1">'Products indicator value (h)'!C893-'Products indicator value (h)'!L893</f>
        <v>6.6907210948060936</v>
      </c>
      <c r="Q891" s="24">
        <f ca="1">'Products indicator value (h)'!F893-'Products indicator value (h)'!I893</f>
        <v>-24.502448018055787</v>
      </c>
      <c r="R891" s="24">
        <f ca="1">'Products indicator value (h)'!F893-'Products indicator value (h)'!L893</f>
        <v>-13.863369719687853</v>
      </c>
      <c r="S891" s="24">
        <f ca="1">'Products indicator value (h)'!I893-'Products indicator value (h)'!L893</f>
        <v>10.639078298367934</v>
      </c>
      <c r="T891" s="24">
        <f ca="1">-('Products indicator value (h)'!C893-'Products indicator value (h)'!F893)</f>
        <v>-20.554090814493946</v>
      </c>
      <c r="U891" s="24">
        <f ca="1">-('Products indicator value (h)'!C893-'Products indicator value (h)'!I893)</f>
        <v>3.9483572035618408</v>
      </c>
      <c r="V891" s="24">
        <f ca="1">-('Products indicator value (h)'!C893-'Products indicator value (h)'!L893)</f>
        <v>-6.6907210948060936</v>
      </c>
      <c r="W891" s="24">
        <f ca="1">-('Products indicator value (h)'!F893-'Products indicator value (h)'!I893)</f>
        <v>24.502448018055787</v>
      </c>
      <c r="X891" s="24">
        <f ca="1">-('Products indicator value (h)'!F893-'Products indicator value (h)'!L893)</f>
        <v>13.863369719687853</v>
      </c>
      <c r="Y891" s="24">
        <f ca="1">-('Products indicator value (h)'!I893-'Products indicator value (h)'!L893)</f>
        <v>-10.639078298367934</v>
      </c>
      <c r="Z891" s="24">
        <f ca="1">'Products indicator value (h)'!D893-'Products indicator value (h)'!G893</f>
        <v>-8.5872336528253657E-2</v>
      </c>
      <c r="AA891" s="24">
        <f ca="1">'Products indicator value (h)'!D893-'Products indicator value (h)'!J893</f>
        <v>-0.58131854493728841</v>
      </c>
      <c r="AB891" s="24">
        <f ca="1">'Products indicator value (h)'!D893-'Products indicator value (h)'!M893</f>
        <v>-0.42524802029726572</v>
      </c>
      <c r="AC891" s="24">
        <f ca="1">'Products indicator value (h)'!G893-'Products indicator value (h)'!J893</f>
        <v>-0.49544620840903475</v>
      </c>
      <c r="AD891" s="24">
        <f ca="1">'Products indicator value (h)'!G893-'Products indicator value (h)'!M893</f>
        <v>-0.33937568376901206</v>
      </c>
      <c r="AE891" s="24">
        <f ca="1">'Products indicator value (h)'!J893-'Products indicator value (h)'!M893</f>
        <v>0.15607052464002269</v>
      </c>
      <c r="AF891" s="24">
        <f ca="1">-('Products indicator value (h)'!D893-'Products indicator value (h)'!G893)</f>
        <v>8.5872336528253657E-2</v>
      </c>
      <c r="AG891" s="24">
        <f ca="1">-('Products indicator value (h)'!D893-'Products indicator value (h)'!J893)</f>
        <v>0.58131854493728841</v>
      </c>
      <c r="AH891" s="24">
        <f ca="1">-('Products indicator value (h)'!D893-'Products indicator value (h)'!M893)</f>
        <v>0.42524802029726572</v>
      </c>
      <c r="AI891" s="24">
        <f ca="1">-('Products indicator value (h)'!G893-'Products indicator value (h)'!J893)</f>
        <v>0.49544620840903475</v>
      </c>
      <c r="AJ891" s="24">
        <f ca="1">-('Products indicator value (h)'!G893-'Products indicator value (h)'!M893)</f>
        <v>0.33937568376901206</v>
      </c>
      <c r="AK891" s="24">
        <f ca="1">-('Products indicator value (h)'!J893-'Products indicator value (h)'!M893)</f>
        <v>-0.15607052464002269</v>
      </c>
    </row>
    <row r="892" spans="1:37">
      <c r="A892" s="7">
        <v>890</v>
      </c>
      <c r="B892" s="24">
        <f ca="1">'Products indicator value (h)'!B894-'Products indicator value (h)'!E894</f>
        <v>3.6191971262596709</v>
      </c>
      <c r="C892" s="24">
        <f ca="1">'Products indicator value (h)'!B894-'Products indicator value (h)'!H894</f>
        <v>-6.8209267642611593E-2</v>
      </c>
      <c r="D892" s="24">
        <f ca="1">'Products indicator value (h)'!B894-'Products indicator value (h)'!K894</f>
        <v>3.3046507389231721</v>
      </c>
      <c r="E892" s="24">
        <f ca="1">'Products indicator value (h)'!E894-'Products indicator value (h)'!H894</f>
        <v>-3.6874063939022825</v>
      </c>
      <c r="F892" s="24">
        <f ca="1">'Products indicator value (h)'!E894-'Products indicator value (h)'!K894</f>
        <v>-0.31454638733649887</v>
      </c>
      <c r="G892" s="24">
        <f ca="1">'Products indicator value (h)'!H894-'Products indicator value (h)'!K894</f>
        <v>3.3728600065657837</v>
      </c>
      <c r="H892" s="24">
        <f ca="1">-('Products indicator value (h)'!B894-'Products indicator value (h)'!E894)</f>
        <v>-3.6191971262596709</v>
      </c>
      <c r="I892" s="24">
        <f ca="1">-('Products indicator value (h)'!B894-'Products indicator value (h)'!H894)</f>
        <v>6.8209267642611593E-2</v>
      </c>
      <c r="J892" s="24">
        <f ca="1">-('Products indicator value (h)'!B894-'Products indicator value (h)'!K894)</f>
        <v>-3.3046507389231721</v>
      </c>
      <c r="K892" s="24">
        <f ca="1">-('Products indicator value (h)'!E894-'Products indicator value (h)'!H894)</f>
        <v>3.6874063939022825</v>
      </c>
      <c r="L892" s="24">
        <f ca="1">-('Products indicator value (h)'!E894-'Products indicator value (h)'!K894)</f>
        <v>0.31454638733649887</v>
      </c>
      <c r="M892" s="24">
        <f ca="1">-('Products indicator value (h)'!H894-'Products indicator value (h)'!K894)</f>
        <v>-3.3728600065657837</v>
      </c>
      <c r="N892" s="24">
        <f ca="1">'Products indicator value (h)'!C894-'Products indicator value (h)'!F894</f>
        <v>11.125522560918341</v>
      </c>
      <c r="O892" s="24">
        <f ca="1">'Products indicator value (h)'!C894-'Products indicator value (h)'!I894</f>
        <v>-9.1264830274909059</v>
      </c>
      <c r="P892" s="24">
        <f ca="1">'Products indicator value (h)'!C894-'Products indicator value (h)'!L894</f>
        <v>9.873998331215418</v>
      </c>
      <c r="Q892" s="24">
        <f ca="1">'Products indicator value (h)'!F894-'Products indicator value (h)'!I894</f>
        <v>-20.252005588409247</v>
      </c>
      <c r="R892" s="24">
        <f ca="1">'Products indicator value (h)'!F894-'Products indicator value (h)'!L894</f>
        <v>-1.2515242297029232</v>
      </c>
      <c r="S892" s="24">
        <f ca="1">'Products indicator value (h)'!I894-'Products indicator value (h)'!L894</f>
        <v>19.000481358706324</v>
      </c>
      <c r="T892" s="24">
        <f ca="1">-('Products indicator value (h)'!C894-'Products indicator value (h)'!F894)</f>
        <v>-11.125522560918341</v>
      </c>
      <c r="U892" s="24">
        <f ca="1">-('Products indicator value (h)'!C894-'Products indicator value (h)'!I894)</f>
        <v>9.1264830274909059</v>
      </c>
      <c r="V892" s="24">
        <f ca="1">-('Products indicator value (h)'!C894-'Products indicator value (h)'!L894)</f>
        <v>-9.873998331215418</v>
      </c>
      <c r="W892" s="24">
        <f ca="1">-('Products indicator value (h)'!F894-'Products indicator value (h)'!I894)</f>
        <v>20.252005588409247</v>
      </c>
      <c r="X892" s="24">
        <f ca="1">-('Products indicator value (h)'!F894-'Products indicator value (h)'!L894)</f>
        <v>1.2515242297029232</v>
      </c>
      <c r="Y892" s="24">
        <f ca="1">-('Products indicator value (h)'!I894-'Products indicator value (h)'!L894)</f>
        <v>-19.000481358706324</v>
      </c>
      <c r="Z892" s="24">
        <f ca="1">'Products indicator value (h)'!D894-'Products indicator value (h)'!G894</f>
        <v>-0.13367723311904367</v>
      </c>
      <c r="AA892" s="24">
        <f ca="1">'Products indicator value (h)'!D894-'Products indicator value (h)'!J894</f>
        <v>8.888436062749272E-2</v>
      </c>
      <c r="AB892" s="24">
        <f ca="1">'Products indicator value (h)'!D894-'Products indicator value (h)'!M894</f>
        <v>4.4072965599345482E-2</v>
      </c>
      <c r="AC892" s="24">
        <f ca="1">'Products indicator value (h)'!G894-'Products indicator value (h)'!J894</f>
        <v>0.22256159374653639</v>
      </c>
      <c r="AD892" s="24">
        <f ca="1">'Products indicator value (h)'!G894-'Products indicator value (h)'!M894</f>
        <v>0.17775019871838915</v>
      </c>
      <c r="AE892" s="24">
        <f ca="1">'Products indicator value (h)'!J894-'Products indicator value (h)'!M894</f>
        <v>-4.4811395028147238E-2</v>
      </c>
      <c r="AF892" s="24">
        <f ca="1">-('Products indicator value (h)'!D894-'Products indicator value (h)'!G894)</f>
        <v>0.13367723311904367</v>
      </c>
      <c r="AG892" s="24">
        <f ca="1">-('Products indicator value (h)'!D894-'Products indicator value (h)'!J894)</f>
        <v>-8.888436062749272E-2</v>
      </c>
      <c r="AH892" s="24">
        <f ca="1">-('Products indicator value (h)'!D894-'Products indicator value (h)'!M894)</f>
        <v>-4.4072965599345482E-2</v>
      </c>
      <c r="AI892" s="24">
        <f ca="1">-('Products indicator value (h)'!G894-'Products indicator value (h)'!J894)</f>
        <v>-0.22256159374653639</v>
      </c>
      <c r="AJ892" s="24">
        <f ca="1">-('Products indicator value (h)'!G894-'Products indicator value (h)'!M894)</f>
        <v>-0.17775019871838915</v>
      </c>
      <c r="AK892" s="24">
        <f ca="1">-('Products indicator value (h)'!J894-'Products indicator value (h)'!M894)</f>
        <v>4.4811395028147238E-2</v>
      </c>
    </row>
    <row r="893" spans="1:37">
      <c r="A893" s="7">
        <v>891</v>
      </c>
      <c r="B893" s="24">
        <f ca="1">'Products indicator value (h)'!B895-'Products indicator value (h)'!E895</f>
        <v>4.3328727317432918</v>
      </c>
      <c r="C893" s="24">
        <f ca="1">'Products indicator value (h)'!B895-'Products indicator value (h)'!H895</f>
        <v>0.28992374084291761</v>
      </c>
      <c r="D893" s="24">
        <f ca="1">'Products indicator value (h)'!B895-'Products indicator value (h)'!K895</f>
        <v>4.1193016984291102</v>
      </c>
      <c r="E893" s="24">
        <f ca="1">'Products indicator value (h)'!E895-'Products indicator value (h)'!H895</f>
        <v>-4.0429489909003742</v>
      </c>
      <c r="F893" s="24">
        <f ca="1">'Products indicator value (h)'!E895-'Products indicator value (h)'!K895</f>
        <v>-0.21357103331418115</v>
      </c>
      <c r="G893" s="24">
        <f ca="1">'Products indicator value (h)'!H895-'Products indicator value (h)'!K895</f>
        <v>3.829377957586193</v>
      </c>
      <c r="H893" s="24">
        <f ca="1">-('Products indicator value (h)'!B895-'Products indicator value (h)'!E895)</f>
        <v>-4.3328727317432918</v>
      </c>
      <c r="I893" s="24">
        <f ca="1">-('Products indicator value (h)'!B895-'Products indicator value (h)'!H895)</f>
        <v>-0.28992374084291761</v>
      </c>
      <c r="J893" s="24">
        <f ca="1">-('Products indicator value (h)'!B895-'Products indicator value (h)'!K895)</f>
        <v>-4.1193016984291102</v>
      </c>
      <c r="K893" s="24">
        <f ca="1">-('Products indicator value (h)'!E895-'Products indicator value (h)'!H895)</f>
        <v>4.0429489909003742</v>
      </c>
      <c r="L893" s="24">
        <f ca="1">-('Products indicator value (h)'!E895-'Products indicator value (h)'!K895)</f>
        <v>0.21357103331418115</v>
      </c>
      <c r="M893" s="24">
        <f ca="1">-('Products indicator value (h)'!H895-'Products indicator value (h)'!K895)</f>
        <v>-3.829377957586193</v>
      </c>
      <c r="N893" s="24">
        <f ca="1">'Products indicator value (h)'!C895-'Products indicator value (h)'!F895</f>
        <v>12.865613571185911</v>
      </c>
      <c r="O893" s="24">
        <f ca="1">'Products indicator value (h)'!C895-'Products indicator value (h)'!I895</f>
        <v>-3.1178885589306446</v>
      </c>
      <c r="P893" s="24">
        <f ca="1">'Products indicator value (h)'!C895-'Products indicator value (h)'!L895</f>
        <v>9.5268705134490403</v>
      </c>
      <c r="Q893" s="24">
        <f ca="1">'Products indicator value (h)'!F895-'Products indicator value (h)'!I895</f>
        <v>-15.983502130116555</v>
      </c>
      <c r="R893" s="24">
        <f ca="1">'Products indicator value (h)'!F895-'Products indicator value (h)'!L895</f>
        <v>-3.3387430577368704</v>
      </c>
      <c r="S893" s="24">
        <f ca="1">'Products indicator value (h)'!I895-'Products indicator value (h)'!L895</f>
        <v>12.644759072379685</v>
      </c>
      <c r="T893" s="24">
        <f ca="1">-('Products indicator value (h)'!C895-'Products indicator value (h)'!F895)</f>
        <v>-12.865613571185911</v>
      </c>
      <c r="U893" s="24">
        <f ca="1">-('Products indicator value (h)'!C895-'Products indicator value (h)'!I895)</f>
        <v>3.1178885589306446</v>
      </c>
      <c r="V893" s="24">
        <f ca="1">-('Products indicator value (h)'!C895-'Products indicator value (h)'!L895)</f>
        <v>-9.5268705134490403</v>
      </c>
      <c r="W893" s="24">
        <f ca="1">-('Products indicator value (h)'!F895-'Products indicator value (h)'!I895)</f>
        <v>15.983502130116555</v>
      </c>
      <c r="X893" s="24">
        <f ca="1">-('Products indicator value (h)'!F895-'Products indicator value (h)'!L895)</f>
        <v>3.3387430577368704</v>
      </c>
      <c r="Y893" s="24">
        <f ca="1">-('Products indicator value (h)'!I895-'Products indicator value (h)'!L895)</f>
        <v>-12.644759072379685</v>
      </c>
      <c r="Z893" s="24">
        <f ca="1">'Products indicator value (h)'!D895-'Products indicator value (h)'!G895</f>
        <v>-0.31476039765238406</v>
      </c>
      <c r="AA893" s="24">
        <f ca="1">'Products indicator value (h)'!D895-'Products indicator value (h)'!J895</f>
        <v>-0.56570148791172703</v>
      </c>
      <c r="AB893" s="24">
        <f ca="1">'Products indicator value (h)'!D895-'Products indicator value (h)'!M895</f>
        <v>-0.35548928561398752</v>
      </c>
      <c r="AC893" s="24">
        <f ca="1">'Products indicator value (h)'!G895-'Products indicator value (h)'!J895</f>
        <v>-0.25094109025934297</v>
      </c>
      <c r="AD893" s="24">
        <f ca="1">'Products indicator value (h)'!G895-'Products indicator value (h)'!M895</f>
        <v>-4.0728887961603455E-2</v>
      </c>
      <c r="AE893" s="24">
        <f ca="1">'Products indicator value (h)'!J895-'Products indicator value (h)'!M895</f>
        <v>0.21021220229773951</v>
      </c>
      <c r="AF893" s="24">
        <f ca="1">-('Products indicator value (h)'!D895-'Products indicator value (h)'!G895)</f>
        <v>0.31476039765238406</v>
      </c>
      <c r="AG893" s="24">
        <f ca="1">-('Products indicator value (h)'!D895-'Products indicator value (h)'!J895)</f>
        <v>0.56570148791172703</v>
      </c>
      <c r="AH893" s="24">
        <f ca="1">-('Products indicator value (h)'!D895-'Products indicator value (h)'!M895)</f>
        <v>0.35548928561398752</v>
      </c>
      <c r="AI893" s="24">
        <f ca="1">-('Products indicator value (h)'!G895-'Products indicator value (h)'!J895)</f>
        <v>0.25094109025934297</v>
      </c>
      <c r="AJ893" s="24">
        <f ca="1">-('Products indicator value (h)'!G895-'Products indicator value (h)'!M895)</f>
        <v>4.0728887961603455E-2</v>
      </c>
      <c r="AK893" s="24">
        <f ca="1">-('Products indicator value (h)'!J895-'Products indicator value (h)'!M895)</f>
        <v>-0.21021220229773951</v>
      </c>
    </row>
    <row r="894" spans="1:37">
      <c r="A894" s="7">
        <v>892</v>
      </c>
      <c r="B894" s="24">
        <f ca="1">'Products indicator value (h)'!B896-'Products indicator value (h)'!E896</f>
        <v>1.7900915547516325</v>
      </c>
      <c r="C894" s="24">
        <f ca="1">'Products indicator value (h)'!B896-'Products indicator value (h)'!H896</f>
        <v>-0.43746179321750578</v>
      </c>
      <c r="D894" s="24">
        <f ca="1">'Products indicator value (h)'!B896-'Products indicator value (h)'!K896</f>
        <v>1.5860381419623861</v>
      </c>
      <c r="E894" s="24">
        <f ca="1">'Products indicator value (h)'!E896-'Products indicator value (h)'!H896</f>
        <v>-2.2275533479691383</v>
      </c>
      <c r="F894" s="24">
        <f ca="1">'Products indicator value (h)'!E896-'Products indicator value (h)'!K896</f>
        <v>-0.20405341278924638</v>
      </c>
      <c r="G894" s="24">
        <f ca="1">'Products indicator value (h)'!H896-'Products indicator value (h)'!K896</f>
        <v>2.0234999351798919</v>
      </c>
      <c r="H894" s="24">
        <f ca="1">-('Products indicator value (h)'!B896-'Products indicator value (h)'!E896)</f>
        <v>-1.7900915547516325</v>
      </c>
      <c r="I894" s="24">
        <f ca="1">-('Products indicator value (h)'!B896-'Products indicator value (h)'!H896)</f>
        <v>0.43746179321750578</v>
      </c>
      <c r="J894" s="24">
        <f ca="1">-('Products indicator value (h)'!B896-'Products indicator value (h)'!K896)</f>
        <v>-1.5860381419623861</v>
      </c>
      <c r="K894" s="24">
        <f ca="1">-('Products indicator value (h)'!E896-'Products indicator value (h)'!H896)</f>
        <v>2.2275533479691383</v>
      </c>
      <c r="L894" s="24">
        <f ca="1">-('Products indicator value (h)'!E896-'Products indicator value (h)'!K896)</f>
        <v>0.20405341278924638</v>
      </c>
      <c r="M894" s="24">
        <f ca="1">-('Products indicator value (h)'!H896-'Products indicator value (h)'!K896)</f>
        <v>-2.0234999351798919</v>
      </c>
      <c r="N894" s="24">
        <f ca="1">'Products indicator value (h)'!C896-'Products indicator value (h)'!F896</f>
        <v>14.598808905457808</v>
      </c>
      <c r="O894" s="24">
        <f ca="1">'Products indicator value (h)'!C896-'Products indicator value (h)'!I896</f>
        <v>-1.2801988575332075</v>
      </c>
      <c r="P894" s="24">
        <f ca="1">'Products indicator value (h)'!C896-'Products indicator value (h)'!L896</f>
        <v>9.8511394325338699</v>
      </c>
      <c r="Q894" s="24">
        <f ca="1">'Products indicator value (h)'!F896-'Products indicator value (h)'!I896</f>
        <v>-15.879007762991016</v>
      </c>
      <c r="R894" s="24">
        <f ca="1">'Products indicator value (h)'!F896-'Products indicator value (h)'!L896</f>
        <v>-4.7476694729239384</v>
      </c>
      <c r="S894" s="24">
        <f ca="1">'Products indicator value (h)'!I896-'Products indicator value (h)'!L896</f>
        <v>11.131338290067077</v>
      </c>
      <c r="T894" s="24">
        <f ca="1">-('Products indicator value (h)'!C896-'Products indicator value (h)'!F896)</f>
        <v>-14.598808905457808</v>
      </c>
      <c r="U894" s="24">
        <f ca="1">-('Products indicator value (h)'!C896-'Products indicator value (h)'!I896)</f>
        <v>1.2801988575332075</v>
      </c>
      <c r="V894" s="24">
        <f ca="1">-('Products indicator value (h)'!C896-'Products indicator value (h)'!L896)</f>
        <v>-9.8511394325338699</v>
      </c>
      <c r="W894" s="24">
        <f ca="1">-('Products indicator value (h)'!F896-'Products indicator value (h)'!I896)</f>
        <v>15.879007762991016</v>
      </c>
      <c r="X894" s="24">
        <f ca="1">-('Products indicator value (h)'!F896-'Products indicator value (h)'!L896)</f>
        <v>4.7476694729239384</v>
      </c>
      <c r="Y894" s="24">
        <f ca="1">-('Products indicator value (h)'!I896-'Products indicator value (h)'!L896)</f>
        <v>-11.131338290067077</v>
      </c>
      <c r="Z894" s="24">
        <f ca="1">'Products indicator value (h)'!D896-'Products indicator value (h)'!G896</f>
        <v>-0.35803372922783705</v>
      </c>
      <c r="AA894" s="24">
        <f ca="1">'Products indicator value (h)'!D896-'Products indicator value (h)'!J896</f>
        <v>-0.32698466058545095</v>
      </c>
      <c r="AB894" s="24">
        <f ca="1">'Products indicator value (h)'!D896-'Products indicator value (h)'!M896</f>
        <v>-0.4113520405122264</v>
      </c>
      <c r="AC894" s="24">
        <f ca="1">'Products indicator value (h)'!G896-'Products indicator value (h)'!J896</f>
        <v>3.1049068642386102E-2</v>
      </c>
      <c r="AD894" s="24">
        <f ca="1">'Products indicator value (h)'!G896-'Products indicator value (h)'!M896</f>
        <v>-5.3318311284389353E-2</v>
      </c>
      <c r="AE894" s="24">
        <f ca="1">'Products indicator value (h)'!J896-'Products indicator value (h)'!M896</f>
        <v>-8.4367379926775454E-2</v>
      </c>
      <c r="AF894" s="24">
        <f ca="1">-('Products indicator value (h)'!D896-'Products indicator value (h)'!G896)</f>
        <v>0.35803372922783705</v>
      </c>
      <c r="AG894" s="24">
        <f ca="1">-('Products indicator value (h)'!D896-'Products indicator value (h)'!J896)</f>
        <v>0.32698466058545095</v>
      </c>
      <c r="AH894" s="24">
        <f ca="1">-('Products indicator value (h)'!D896-'Products indicator value (h)'!M896)</f>
        <v>0.4113520405122264</v>
      </c>
      <c r="AI894" s="24">
        <f ca="1">-('Products indicator value (h)'!G896-'Products indicator value (h)'!J896)</f>
        <v>-3.1049068642386102E-2</v>
      </c>
      <c r="AJ894" s="24">
        <f ca="1">-('Products indicator value (h)'!G896-'Products indicator value (h)'!M896)</f>
        <v>5.3318311284389353E-2</v>
      </c>
      <c r="AK894" s="24">
        <f ca="1">-('Products indicator value (h)'!J896-'Products indicator value (h)'!M896)</f>
        <v>8.4367379926775454E-2</v>
      </c>
    </row>
    <row r="895" spans="1:37">
      <c r="A895" s="7">
        <v>893</v>
      </c>
      <c r="B895" s="24">
        <f ca="1">'Products indicator value (h)'!B897-'Products indicator value (h)'!E897</f>
        <v>4.6467967185648069</v>
      </c>
      <c r="C895" s="24">
        <f ca="1">'Products indicator value (h)'!B897-'Products indicator value (h)'!H897</f>
        <v>-0.3697832481322223</v>
      </c>
      <c r="D895" s="24">
        <f ca="1">'Products indicator value (h)'!B897-'Products indicator value (h)'!K897</f>
        <v>4.8819587417106813</v>
      </c>
      <c r="E895" s="24">
        <f ca="1">'Products indicator value (h)'!E897-'Products indicator value (h)'!H897</f>
        <v>-5.0165799666970292</v>
      </c>
      <c r="F895" s="24">
        <f ca="1">'Products indicator value (h)'!E897-'Products indicator value (h)'!K897</f>
        <v>0.23516202314587442</v>
      </c>
      <c r="G895" s="24">
        <f ca="1">'Products indicator value (h)'!H897-'Products indicator value (h)'!K897</f>
        <v>5.2517419898429036</v>
      </c>
      <c r="H895" s="24">
        <f ca="1">-('Products indicator value (h)'!B897-'Products indicator value (h)'!E897)</f>
        <v>-4.6467967185648069</v>
      </c>
      <c r="I895" s="24">
        <f ca="1">-('Products indicator value (h)'!B897-'Products indicator value (h)'!H897)</f>
        <v>0.3697832481322223</v>
      </c>
      <c r="J895" s="24">
        <f ca="1">-('Products indicator value (h)'!B897-'Products indicator value (h)'!K897)</f>
        <v>-4.8819587417106813</v>
      </c>
      <c r="K895" s="24">
        <f ca="1">-('Products indicator value (h)'!E897-'Products indicator value (h)'!H897)</f>
        <v>5.0165799666970292</v>
      </c>
      <c r="L895" s="24">
        <f ca="1">-('Products indicator value (h)'!E897-'Products indicator value (h)'!K897)</f>
        <v>-0.23516202314587442</v>
      </c>
      <c r="M895" s="24">
        <f ca="1">-('Products indicator value (h)'!H897-'Products indicator value (h)'!K897)</f>
        <v>-5.2517419898429036</v>
      </c>
      <c r="N895" s="24">
        <f ca="1">'Products indicator value (h)'!C897-'Products indicator value (h)'!F897</f>
        <v>23.897226978162976</v>
      </c>
      <c r="O895" s="24">
        <f ca="1">'Products indicator value (h)'!C897-'Products indicator value (h)'!I897</f>
        <v>9.7931505874646376</v>
      </c>
      <c r="P895" s="24">
        <f ca="1">'Products indicator value (h)'!C897-'Products indicator value (h)'!L897</f>
        <v>12.897211634660266</v>
      </c>
      <c r="Q895" s="24">
        <f ca="1">'Products indicator value (h)'!F897-'Products indicator value (h)'!I897</f>
        <v>-14.104076390698339</v>
      </c>
      <c r="R895" s="24">
        <f ca="1">'Products indicator value (h)'!F897-'Products indicator value (h)'!L897</f>
        <v>-11.00001534350271</v>
      </c>
      <c r="S895" s="24">
        <f ca="1">'Products indicator value (h)'!I897-'Products indicator value (h)'!L897</f>
        <v>3.1040610471956285</v>
      </c>
      <c r="T895" s="24">
        <f ca="1">-('Products indicator value (h)'!C897-'Products indicator value (h)'!F897)</f>
        <v>-23.897226978162976</v>
      </c>
      <c r="U895" s="24">
        <f ca="1">-('Products indicator value (h)'!C897-'Products indicator value (h)'!I897)</f>
        <v>-9.7931505874646376</v>
      </c>
      <c r="V895" s="24">
        <f ca="1">-('Products indicator value (h)'!C897-'Products indicator value (h)'!L897)</f>
        <v>-12.897211634660266</v>
      </c>
      <c r="W895" s="24">
        <f ca="1">-('Products indicator value (h)'!F897-'Products indicator value (h)'!I897)</f>
        <v>14.104076390698339</v>
      </c>
      <c r="X895" s="24">
        <f ca="1">-('Products indicator value (h)'!F897-'Products indicator value (h)'!L897)</f>
        <v>11.00001534350271</v>
      </c>
      <c r="Y895" s="24">
        <f ca="1">-('Products indicator value (h)'!I897-'Products indicator value (h)'!L897)</f>
        <v>-3.1040610471956285</v>
      </c>
      <c r="Z895" s="24">
        <f ca="1">'Products indicator value (h)'!D897-'Products indicator value (h)'!G897</f>
        <v>-0.2401898884273066</v>
      </c>
      <c r="AA895" s="24">
        <f ca="1">'Products indicator value (h)'!D897-'Products indicator value (h)'!J897</f>
        <v>-0.21479680879916363</v>
      </c>
      <c r="AB895" s="24">
        <f ca="1">'Products indicator value (h)'!D897-'Products indicator value (h)'!M897</f>
        <v>-0.17510654865188879</v>
      </c>
      <c r="AC895" s="24">
        <f ca="1">'Products indicator value (h)'!G897-'Products indicator value (h)'!J897</f>
        <v>2.5393079628142967E-2</v>
      </c>
      <c r="AD895" s="24">
        <f ca="1">'Products indicator value (h)'!G897-'Products indicator value (h)'!M897</f>
        <v>6.5083339775417803E-2</v>
      </c>
      <c r="AE895" s="24">
        <f ca="1">'Products indicator value (h)'!J897-'Products indicator value (h)'!M897</f>
        <v>3.9690260147274836E-2</v>
      </c>
      <c r="AF895" s="24">
        <f ca="1">-('Products indicator value (h)'!D897-'Products indicator value (h)'!G897)</f>
        <v>0.2401898884273066</v>
      </c>
      <c r="AG895" s="24">
        <f ca="1">-('Products indicator value (h)'!D897-'Products indicator value (h)'!J897)</f>
        <v>0.21479680879916363</v>
      </c>
      <c r="AH895" s="24">
        <f ca="1">-('Products indicator value (h)'!D897-'Products indicator value (h)'!M897)</f>
        <v>0.17510654865188879</v>
      </c>
      <c r="AI895" s="24">
        <f ca="1">-('Products indicator value (h)'!G897-'Products indicator value (h)'!J897)</f>
        <v>-2.5393079628142967E-2</v>
      </c>
      <c r="AJ895" s="24">
        <f ca="1">-('Products indicator value (h)'!G897-'Products indicator value (h)'!M897)</f>
        <v>-6.5083339775417803E-2</v>
      </c>
      <c r="AK895" s="24">
        <f ca="1">-('Products indicator value (h)'!J897-'Products indicator value (h)'!M897)</f>
        <v>-3.9690260147274836E-2</v>
      </c>
    </row>
    <row r="896" spans="1:37">
      <c r="A896" s="7">
        <v>894</v>
      </c>
      <c r="B896" s="24">
        <f ca="1">'Products indicator value (h)'!B898-'Products indicator value (h)'!E898</f>
        <v>4.6001655328186155</v>
      </c>
      <c r="C896" s="24">
        <f ca="1">'Products indicator value (h)'!B898-'Products indicator value (h)'!H898</f>
        <v>0.61242308237945409</v>
      </c>
      <c r="D896" s="24">
        <f ca="1">'Products indicator value (h)'!B898-'Products indicator value (h)'!K898</f>
        <v>4.8376080839876083</v>
      </c>
      <c r="E896" s="24">
        <f ca="1">'Products indicator value (h)'!E898-'Products indicator value (h)'!H898</f>
        <v>-3.9877424504391614</v>
      </c>
      <c r="F896" s="24">
        <f ca="1">'Products indicator value (h)'!E898-'Products indicator value (h)'!K898</f>
        <v>0.23744255116899282</v>
      </c>
      <c r="G896" s="24">
        <f ca="1">'Products indicator value (h)'!H898-'Products indicator value (h)'!K898</f>
        <v>4.2251850016081542</v>
      </c>
      <c r="H896" s="24">
        <f ca="1">-('Products indicator value (h)'!B898-'Products indicator value (h)'!E898)</f>
        <v>-4.6001655328186155</v>
      </c>
      <c r="I896" s="24">
        <f ca="1">-('Products indicator value (h)'!B898-'Products indicator value (h)'!H898)</f>
        <v>-0.61242308237945409</v>
      </c>
      <c r="J896" s="24">
        <f ca="1">-('Products indicator value (h)'!B898-'Products indicator value (h)'!K898)</f>
        <v>-4.8376080839876083</v>
      </c>
      <c r="K896" s="24">
        <f ca="1">-('Products indicator value (h)'!E898-'Products indicator value (h)'!H898)</f>
        <v>3.9877424504391614</v>
      </c>
      <c r="L896" s="24">
        <f ca="1">-('Products indicator value (h)'!E898-'Products indicator value (h)'!K898)</f>
        <v>-0.23744255116899282</v>
      </c>
      <c r="M896" s="24">
        <f ca="1">-('Products indicator value (h)'!H898-'Products indicator value (h)'!K898)</f>
        <v>-4.2251850016081542</v>
      </c>
      <c r="N896" s="24">
        <f ca="1">'Products indicator value (h)'!C898-'Products indicator value (h)'!F898</f>
        <v>9.3192002354549928</v>
      </c>
      <c r="O896" s="24">
        <f ca="1">'Products indicator value (h)'!C898-'Products indicator value (h)'!I898</f>
        <v>5.0279648409704265</v>
      </c>
      <c r="P896" s="24">
        <f ca="1">'Products indicator value (h)'!C898-'Products indicator value (h)'!L898</f>
        <v>12.286601527273</v>
      </c>
      <c r="Q896" s="24">
        <f ca="1">'Products indicator value (h)'!F898-'Products indicator value (h)'!I898</f>
        <v>-4.2912353944845663</v>
      </c>
      <c r="R896" s="24">
        <f ca="1">'Products indicator value (h)'!F898-'Products indicator value (h)'!L898</f>
        <v>2.9674012918180068</v>
      </c>
      <c r="S896" s="24">
        <f ca="1">'Products indicator value (h)'!I898-'Products indicator value (h)'!L898</f>
        <v>7.2586366863025731</v>
      </c>
      <c r="T896" s="24">
        <f ca="1">-('Products indicator value (h)'!C898-'Products indicator value (h)'!F898)</f>
        <v>-9.3192002354549928</v>
      </c>
      <c r="U896" s="24">
        <f ca="1">-('Products indicator value (h)'!C898-'Products indicator value (h)'!I898)</f>
        <v>-5.0279648409704265</v>
      </c>
      <c r="V896" s="24">
        <f ca="1">-('Products indicator value (h)'!C898-'Products indicator value (h)'!L898)</f>
        <v>-12.286601527273</v>
      </c>
      <c r="W896" s="24">
        <f ca="1">-('Products indicator value (h)'!F898-'Products indicator value (h)'!I898)</f>
        <v>4.2912353944845663</v>
      </c>
      <c r="X896" s="24">
        <f ca="1">-('Products indicator value (h)'!F898-'Products indicator value (h)'!L898)</f>
        <v>-2.9674012918180068</v>
      </c>
      <c r="Y896" s="24">
        <f ca="1">-('Products indicator value (h)'!I898-'Products indicator value (h)'!L898)</f>
        <v>-7.2586366863025731</v>
      </c>
      <c r="Z896" s="24">
        <f ca="1">'Products indicator value (h)'!D898-'Products indicator value (h)'!G898</f>
        <v>-7.7706969828439387E-2</v>
      </c>
      <c r="AA896" s="24">
        <f ca="1">'Products indicator value (h)'!D898-'Products indicator value (h)'!J898</f>
        <v>0.16352861369961103</v>
      </c>
      <c r="AB896" s="24">
        <f ca="1">'Products indicator value (h)'!D898-'Products indicator value (h)'!M898</f>
        <v>0.27126438053174251</v>
      </c>
      <c r="AC896" s="24">
        <f ca="1">'Products indicator value (h)'!G898-'Products indicator value (h)'!J898</f>
        <v>0.24123558352805041</v>
      </c>
      <c r="AD896" s="24">
        <f ca="1">'Products indicator value (h)'!G898-'Products indicator value (h)'!M898</f>
        <v>0.3489713503601819</v>
      </c>
      <c r="AE896" s="24">
        <f ca="1">'Products indicator value (h)'!J898-'Products indicator value (h)'!M898</f>
        <v>0.10773576683213149</v>
      </c>
      <c r="AF896" s="24">
        <f ca="1">-('Products indicator value (h)'!D898-'Products indicator value (h)'!G898)</f>
        <v>7.7706969828439387E-2</v>
      </c>
      <c r="AG896" s="24">
        <f ca="1">-('Products indicator value (h)'!D898-'Products indicator value (h)'!J898)</f>
        <v>-0.16352861369961103</v>
      </c>
      <c r="AH896" s="24">
        <f ca="1">-('Products indicator value (h)'!D898-'Products indicator value (h)'!M898)</f>
        <v>-0.27126438053174251</v>
      </c>
      <c r="AI896" s="24">
        <f ca="1">-('Products indicator value (h)'!G898-'Products indicator value (h)'!J898)</f>
        <v>-0.24123558352805041</v>
      </c>
      <c r="AJ896" s="24">
        <f ca="1">-('Products indicator value (h)'!G898-'Products indicator value (h)'!M898)</f>
        <v>-0.3489713503601819</v>
      </c>
      <c r="AK896" s="24">
        <f ca="1">-('Products indicator value (h)'!J898-'Products indicator value (h)'!M898)</f>
        <v>-0.10773576683213149</v>
      </c>
    </row>
    <row r="897" spans="1:37">
      <c r="A897" s="7">
        <v>895</v>
      </c>
      <c r="B897" s="24">
        <f ca="1">'Products indicator value (h)'!B899-'Products indicator value (h)'!E899</f>
        <v>3.9353951432190315</v>
      </c>
      <c r="C897" s="24">
        <f ca="1">'Products indicator value (h)'!B899-'Products indicator value (h)'!H899</f>
        <v>-3.5161330249315217</v>
      </c>
      <c r="D897" s="24">
        <f ca="1">'Products indicator value (h)'!B899-'Products indicator value (h)'!K899</f>
        <v>2.4331241959563634</v>
      </c>
      <c r="E897" s="24">
        <f ca="1">'Products indicator value (h)'!E899-'Products indicator value (h)'!H899</f>
        <v>-7.4515281681505527</v>
      </c>
      <c r="F897" s="24">
        <f ca="1">'Products indicator value (h)'!E899-'Products indicator value (h)'!K899</f>
        <v>-1.5022709472626681</v>
      </c>
      <c r="G897" s="24">
        <f ca="1">'Products indicator value (h)'!H899-'Products indicator value (h)'!K899</f>
        <v>5.9492572208878851</v>
      </c>
      <c r="H897" s="24">
        <f ca="1">-('Products indicator value (h)'!B899-'Products indicator value (h)'!E899)</f>
        <v>-3.9353951432190315</v>
      </c>
      <c r="I897" s="24">
        <f ca="1">-('Products indicator value (h)'!B899-'Products indicator value (h)'!H899)</f>
        <v>3.5161330249315217</v>
      </c>
      <c r="J897" s="24">
        <f ca="1">-('Products indicator value (h)'!B899-'Products indicator value (h)'!K899)</f>
        <v>-2.4331241959563634</v>
      </c>
      <c r="K897" s="24">
        <f ca="1">-('Products indicator value (h)'!E899-'Products indicator value (h)'!H899)</f>
        <v>7.4515281681505527</v>
      </c>
      <c r="L897" s="24">
        <f ca="1">-('Products indicator value (h)'!E899-'Products indicator value (h)'!K899)</f>
        <v>1.5022709472626681</v>
      </c>
      <c r="M897" s="24">
        <f ca="1">-('Products indicator value (h)'!H899-'Products indicator value (h)'!K899)</f>
        <v>-5.9492572208878851</v>
      </c>
      <c r="N897" s="24">
        <f ca="1">'Products indicator value (h)'!C899-'Products indicator value (h)'!F899</f>
        <v>20.680058241131839</v>
      </c>
      <c r="O897" s="24">
        <f ca="1">'Products indicator value (h)'!C899-'Products indicator value (h)'!I899</f>
        <v>1.3928746857700531</v>
      </c>
      <c r="P897" s="24">
        <f ca="1">'Products indicator value (h)'!C899-'Products indicator value (h)'!L899</f>
        <v>9.6293518731722898</v>
      </c>
      <c r="Q897" s="24">
        <f ca="1">'Products indicator value (h)'!F899-'Products indicator value (h)'!I899</f>
        <v>-19.287183555361786</v>
      </c>
      <c r="R897" s="24">
        <f ca="1">'Products indicator value (h)'!F899-'Products indicator value (h)'!L899</f>
        <v>-11.050706367959549</v>
      </c>
      <c r="S897" s="24">
        <f ca="1">'Products indicator value (h)'!I899-'Products indicator value (h)'!L899</f>
        <v>8.2364771874022367</v>
      </c>
      <c r="T897" s="24">
        <f ca="1">-('Products indicator value (h)'!C899-'Products indicator value (h)'!F899)</f>
        <v>-20.680058241131839</v>
      </c>
      <c r="U897" s="24">
        <f ca="1">-('Products indicator value (h)'!C899-'Products indicator value (h)'!I899)</f>
        <v>-1.3928746857700531</v>
      </c>
      <c r="V897" s="24">
        <f ca="1">-('Products indicator value (h)'!C899-'Products indicator value (h)'!L899)</f>
        <v>-9.6293518731722898</v>
      </c>
      <c r="W897" s="24">
        <f ca="1">-('Products indicator value (h)'!F899-'Products indicator value (h)'!I899)</f>
        <v>19.287183555361786</v>
      </c>
      <c r="X897" s="24">
        <f ca="1">-('Products indicator value (h)'!F899-'Products indicator value (h)'!L899)</f>
        <v>11.050706367959549</v>
      </c>
      <c r="Y897" s="24">
        <f ca="1">-('Products indicator value (h)'!I899-'Products indicator value (h)'!L899)</f>
        <v>-8.2364771874022367</v>
      </c>
      <c r="Z897" s="24">
        <f ca="1">'Products indicator value (h)'!D899-'Products indicator value (h)'!G899</f>
        <v>-0.18251665770041425</v>
      </c>
      <c r="AA897" s="24">
        <f ca="1">'Products indicator value (h)'!D899-'Products indicator value (h)'!J899</f>
        <v>-0.18552343015549799</v>
      </c>
      <c r="AB897" s="24">
        <f ca="1">'Products indicator value (h)'!D899-'Products indicator value (h)'!M899</f>
        <v>-0.374289530070675</v>
      </c>
      <c r="AC897" s="24">
        <f ca="1">'Products indicator value (h)'!G899-'Products indicator value (h)'!J899</f>
        <v>-3.0067724550837394E-3</v>
      </c>
      <c r="AD897" s="24">
        <f ca="1">'Products indicator value (h)'!G899-'Products indicator value (h)'!M899</f>
        <v>-0.19177287237026075</v>
      </c>
      <c r="AE897" s="24">
        <f ca="1">'Products indicator value (h)'!J899-'Products indicator value (h)'!M899</f>
        <v>-0.18876609991517701</v>
      </c>
      <c r="AF897" s="24">
        <f ca="1">-('Products indicator value (h)'!D899-'Products indicator value (h)'!G899)</f>
        <v>0.18251665770041425</v>
      </c>
      <c r="AG897" s="24">
        <f ca="1">-('Products indicator value (h)'!D899-'Products indicator value (h)'!J899)</f>
        <v>0.18552343015549799</v>
      </c>
      <c r="AH897" s="24">
        <f ca="1">-('Products indicator value (h)'!D899-'Products indicator value (h)'!M899)</f>
        <v>0.374289530070675</v>
      </c>
      <c r="AI897" s="24">
        <f ca="1">-('Products indicator value (h)'!G899-'Products indicator value (h)'!J899)</f>
        <v>3.0067724550837394E-3</v>
      </c>
      <c r="AJ897" s="24">
        <f ca="1">-('Products indicator value (h)'!G899-'Products indicator value (h)'!M899)</f>
        <v>0.19177287237026075</v>
      </c>
      <c r="AK897" s="24">
        <f ca="1">-('Products indicator value (h)'!J899-'Products indicator value (h)'!M899)</f>
        <v>0.18876609991517701</v>
      </c>
    </row>
    <row r="898" spans="1:37">
      <c r="A898" s="7">
        <v>896</v>
      </c>
      <c r="B898" s="24">
        <f ca="1">'Products indicator value (h)'!B900-'Products indicator value (h)'!E900</f>
        <v>2.6310236959869133</v>
      </c>
      <c r="C898" s="24">
        <f ca="1">'Products indicator value (h)'!B900-'Products indicator value (h)'!H900</f>
        <v>0.11896452009332137</v>
      </c>
      <c r="D898" s="24">
        <f ca="1">'Products indicator value (h)'!B900-'Products indicator value (h)'!K900</f>
        <v>4.1203036252195373</v>
      </c>
      <c r="E898" s="24">
        <f ca="1">'Products indicator value (h)'!E900-'Products indicator value (h)'!H900</f>
        <v>-2.512059175893592</v>
      </c>
      <c r="F898" s="24">
        <f ca="1">'Products indicator value (h)'!E900-'Products indicator value (h)'!K900</f>
        <v>1.489279929232624</v>
      </c>
      <c r="G898" s="24">
        <f ca="1">'Products indicator value (h)'!H900-'Products indicator value (h)'!K900</f>
        <v>4.0013391051262159</v>
      </c>
      <c r="H898" s="24">
        <f ca="1">-('Products indicator value (h)'!B900-'Products indicator value (h)'!E900)</f>
        <v>-2.6310236959869133</v>
      </c>
      <c r="I898" s="24">
        <f ca="1">-('Products indicator value (h)'!B900-'Products indicator value (h)'!H900)</f>
        <v>-0.11896452009332137</v>
      </c>
      <c r="J898" s="24">
        <f ca="1">-('Products indicator value (h)'!B900-'Products indicator value (h)'!K900)</f>
        <v>-4.1203036252195373</v>
      </c>
      <c r="K898" s="24">
        <f ca="1">-('Products indicator value (h)'!E900-'Products indicator value (h)'!H900)</f>
        <v>2.512059175893592</v>
      </c>
      <c r="L898" s="24">
        <f ca="1">-('Products indicator value (h)'!E900-'Products indicator value (h)'!K900)</f>
        <v>-1.489279929232624</v>
      </c>
      <c r="M898" s="24">
        <f ca="1">-('Products indicator value (h)'!H900-'Products indicator value (h)'!K900)</f>
        <v>-4.0013391051262159</v>
      </c>
      <c r="N898" s="24">
        <f ca="1">'Products indicator value (h)'!C900-'Products indicator value (h)'!F900</f>
        <v>22.06662443367113</v>
      </c>
      <c r="O898" s="24">
        <f ca="1">'Products indicator value (h)'!C900-'Products indicator value (h)'!I900</f>
        <v>19.718367876155639</v>
      </c>
      <c r="P898" s="24">
        <f ca="1">'Products indicator value (h)'!C900-'Products indicator value (h)'!L900</f>
        <v>14.184484263615659</v>
      </c>
      <c r="Q898" s="24">
        <f ca="1">'Products indicator value (h)'!F900-'Products indicator value (h)'!I900</f>
        <v>-2.3482565575154908</v>
      </c>
      <c r="R898" s="24">
        <f ca="1">'Products indicator value (h)'!F900-'Products indicator value (h)'!L900</f>
        <v>-7.8821401700554716</v>
      </c>
      <c r="S898" s="24">
        <f ca="1">'Products indicator value (h)'!I900-'Products indicator value (h)'!L900</f>
        <v>-5.5338836125399808</v>
      </c>
      <c r="T898" s="24">
        <f ca="1">-('Products indicator value (h)'!C900-'Products indicator value (h)'!F900)</f>
        <v>-22.06662443367113</v>
      </c>
      <c r="U898" s="24">
        <f ca="1">-('Products indicator value (h)'!C900-'Products indicator value (h)'!I900)</f>
        <v>-19.718367876155639</v>
      </c>
      <c r="V898" s="24">
        <f ca="1">-('Products indicator value (h)'!C900-'Products indicator value (h)'!L900)</f>
        <v>-14.184484263615659</v>
      </c>
      <c r="W898" s="24">
        <f ca="1">-('Products indicator value (h)'!F900-'Products indicator value (h)'!I900)</f>
        <v>2.3482565575154908</v>
      </c>
      <c r="X898" s="24">
        <f ca="1">-('Products indicator value (h)'!F900-'Products indicator value (h)'!L900)</f>
        <v>7.8821401700554716</v>
      </c>
      <c r="Y898" s="24">
        <f ca="1">-('Products indicator value (h)'!I900-'Products indicator value (h)'!L900)</f>
        <v>5.5338836125399808</v>
      </c>
      <c r="Z898" s="24">
        <f ca="1">'Products indicator value (h)'!D900-'Products indicator value (h)'!G900</f>
        <v>0.15847069628887245</v>
      </c>
      <c r="AA898" s="24">
        <f ca="1">'Products indicator value (h)'!D900-'Products indicator value (h)'!J900</f>
        <v>-0.11838459185390127</v>
      </c>
      <c r="AB898" s="24">
        <f ca="1">'Products indicator value (h)'!D900-'Products indicator value (h)'!M900</f>
        <v>0.19530592056536711</v>
      </c>
      <c r="AC898" s="24">
        <f ca="1">'Products indicator value (h)'!G900-'Products indicator value (h)'!J900</f>
        <v>-0.27685528814277371</v>
      </c>
      <c r="AD898" s="24">
        <f ca="1">'Products indicator value (h)'!G900-'Products indicator value (h)'!M900</f>
        <v>3.683522427649466E-2</v>
      </c>
      <c r="AE898" s="24">
        <f ca="1">'Products indicator value (h)'!J900-'Products indicator value (h)'!M900</f>
        <v>0.31369051241926837</v>
      </c>
      <c r="AF898" s="24">
        <f ca="1">-('Products indicator value (h)'!D900-'Products indicator value (h)'!G900)</f>
        <v>-0.15847069628887245</v>
      </c>
      <c r="AG898" s="24">
        <f ca="1">-('Products indicator value (h)'!D900-'Products indicator value (h)'!J900)</f>
        <v>0.11838459185390127</v>
      </c>
      <c r="AH898" s="24">
        <f ca="1">-('Products indicator value (h)'!D900-'Products indicator value (h)'!M900)</f>
        <v>-0.19530592056536711</v>
      </c>
      <c r="AI898" s="24">
        <f ca="1">-('Products indicator value (h)'!G900-'Products indicator value (h)'!J900)</f>
        <v>0.27685528814277371</v>
      </c>
      <c r="AJ898" s="24">
        <f ca="1">-('Products indicator value (h)'!G900-'Products indicator value (h)'!M900)</f>
        <v>-3.683522427649466E-2</v>
      </c>
      <c r="AK898" s="24">
        <f ca="1">-('Products indicator value (h)'!J900-'Products indicator value (h)'!M900)</f>
        <v>-0.31369051241926837</v>
      </c>
    </row>
    <row r="899" spans="1:37">
      <c r="A899" s="7">
        <v>897</v>
      </c>
      <c r="B899" s="24">
        <f ca="1">'Products indicator value (h)'!B901-'Products indicator value (h)'!E901</f>
        <v>3.5333098885879846</v>
      </c>
      <c r="C899" s="24">
        <f ca="1">'Products indicator value (h)'!B901-'Products indicator value (h)'!H901</f>
        <v>1.4093098077988255</v>
      </c>
      <c r="D899" s="24">
        <f ca="1">'Products indicator value (h)'!B901-'Products indicator value (h)'!K901</f>
        <v>3.4204222508672828</v>
      </c>
      <c r="E899" s="24">
        <f ca="1">'Products indicator value (h)'!E901-'Products indicator value (h)'!H901</f>
        <v>-2.124000080789159</v>
      </c>
      <c r="F899" s="24">
        <f ca="1">'Products indicator value (h)'!E901-'Products indicator value (h)'!K901</f>
        <v>-0.11288763772070176</v>
      </c>
      <c r="G899" s="24">
        <f ca="1">'Products indicator value (h)'!H901-'Products indicator value (h)'!K901</f>
        <v>2.0111124430684573</v>
      </c>
      <c r="H899" s="24">
        <f ca="1">-('Products indicator value (h)'!B901-'Products indicator value (h)'!E901)</f>
        <v>-3.5333098885879846</v>
      </c>
      <c r="I899" s="24">
        <f ca="1">-('Products indicator value (h)'!B901-'Products indicator value (h)'!H901)</f>
        <v>-1.4093098077988255</v>
      </c>
      <c r="J899" s="24">
        <f ca="1">-('Products indicator value (h)'!B901-'Products indicator value (h)'!K901)</f>
        <v>-3.4204222508672828</v>
      </c>
      <c r="K899" s="24">
        <f ca="1">-('Products indicator value (h)'!E901-'Products indicator value (h)'!H901)</f>
        <v>2.124000080789159</v>
      </c>
      <c r="L899" s="24">
        <f ca="1">-('Products indicator value (h)'!E901-'Products indicator value (h)'!K901)</f>
        <v>0.11288763772070176</v>
      </c>
      <c r="M899" s="24">
        <f ca="1">-('Products indicator value (h)'!H901-'Products indicator value (h)'!K901)</f>
        <v>-2.0111124430684573</v>
      </c>
      <c r="N899" s="24">
        <f ca="1">'Products indicator value (h)'!C901-'Products indicator value (h)'!F901</f>
        <v>11.110283318116522</v>
      </c>
      <c r="O899" s="24">
        <f ca="1">'Products indicator value (h)'!C901-'Products indicator value (h)'!I901</f>
        <v>-4.8907255699701722</v>
      </c>
      <c r="P899" s="24">
        <f ca="1">'Products indicator value (h)'!C901-'Products indicator value (h)'!L901</f>
        <v>12.164469079460261</v>
      </c>
      <c r="Q899" s="24">
        <f ca="1">'Products indicator value (h)'!F901-'Products indicator value (h)'!I901</f>
        <v>-16.001008888086695</v>
      </c>
      <c r="R899" s="24">
        <f ca="1">'Products indicator value (h)'!F901-'Products indicator value (h)'!L901</f>
        <v>1.0541857613437386</v>
      </c>
      <c r="S899" s="24">
        <f ca="1">'Products indicator value (h)'!I901-'Products indicator value (h)'!L901</f>
        <v>17.055194649430433</v>
      </c>
      <c r="T899" s="24">
        <f ca="1">-('Products indicator value (h)'!C901-'Products indicator value (h)'!F901)</f>
        <v>-11.110283318116522</v>
      </c>
      <c r="U899" s="24">
        <f ca="1">-('Products indicator value (h)'!C901-'Products indicator value (h)'!I901)</f>
        <v>4.8907255699701722</v>
      </c>
      <c r="V899" s="24">
        <f ca="1">-('Products indicator value (h)'!C901-'Products indicator value (h)'!L901)</f>
        <v>-12.164469079460261</v>
      </c>
      <c r="W899" s="24">
        <f ca="1">-('Products indicator value (h)'!F901-'Products indicator value (h)'!I901)</f>
        <v>16.001008888086695</v>
      </c>
      <c r="X899" s="24">
        <f ca="1">-('Products indicator value (h)'!F901-'Products indicator value (h)'!L901)</f>
        <v>-1.0541857613437386</v>
      </c>
      <c r="Y899" s="24">
        <f ca="1">-('Products indicator value (h)'!I901-'Products indicator value (h)'!L901)</f>
        <v>-17.055194649430433</v>
      </c>
      <c r="Z899" s="24">
        <f ca="1">'Products indicator value (h)'!D901-'Products indicator value (h)'!G901</f>
        <v>-0.18002912066916155</v>
      </c>
      <c r="AA899" s="24">
        <f ca="1">'Products indicator value (h)'!D901-'Products indicator value (h)'!J901</f>
        <v>-0.11561142326309404</v>
      </c>
      <c r="AB899" s="24">
        <f ca="1">'Products indicator value (h)'!D901-'Products indicator value (h)'!M901</f>
        <v>-0.25805658736772163</v>
      </c>
      <c r="AC899" s="24">
        <f ca="1">'Products indicator value (h)'!G901-'Products indicator value (h)'!J901</f>
        <v>6.4417697406067509E-2</v>
      </c>
      <c r="AD899" s="24">
        <f ca="1">'Products indicator value (h)'!G901-'Products indicator value (h)'!M901</f>
        <v>-7.8027466698560088E-2</v>
      </c>
      <c r="AE899" s="24">
        <f ca="1">'Products indicator value (h)'!J901-'Products indicator value (h)'!M901</f>
        <v>-0.1424451641046276</v>
      </c>
      <c r="AF899" s="24">
        <f ca="1">-('Products indicator value (h)'!D901-'Products indicator value (h)'!G901)</f>
        <v>0.18002912066916155</v>
      </c>
      <c r="AG899" s="24">
        <f ca="1">-('Products indicator value (h)'!D901-'Products indicator value (h)'!J901)</f>
        <v>0.11561142326309404</v>
      </c>
      <c r="AH899" s="24">
        <f ca="1">-('Products indicator value (h)'!D901-'Products indicator value (h)'!M901)</f>
        <v>0.25805658736772163</v>
      </c>
      <c r="AI899" s="24">
        <f ca="1">-('Products indicator value (h)'!G901-'Products indicator value (h)'!J901)</f>
        <v>-6.4417697406067509E-2</v>
      </c>
      <c r="AJ899" s="24">
        <f ca="1">-('Products indicator value (h)'!G901-'Products indicator value (h)'!M901)</f>
        <v>7.8027466698560088E-2</v>
      </c>
      <c r="AK899" s="24">
        <f ca="1">-('Products indicator value (h)'!J901-'Products indicator value (h)'!M901)</f>
        <v>0.1424451641046276</v>
      </c>
    </row>
    <row r="900" spans="1:37">
      <c r="A900" s="7">
        <v>898</v>
      </c>
      <c r="B900" s="24">
        <f ca="1">'Products indicator value (h)'!B902-'Products indicator value (h)'!E902</f>
        <v>4.0069257789964592</v>
      </c>
      <c r="C900" s="24">
        <f ca="1">'Products indicator value (h)'!B902-'Products indicator value (h)'!H902</f>
        <v>-0.45788649930191028</v>
      </c>
      <c r="D900" s="24">
        <f ca="1">'Products indicator value (h)'!B902-'Products indicator value (h)'!K902</f>
        <v>3.3892384483415388</v>
      </c>
      <c r="E900" s="24">
        <f ca="1">'Products indicator value (h)'!E902-'Products indicator value (h)'!H902</f>
        <v>-4.4648122782983695</v>
      </c>
      <c r="F900" s="24">
        <f ca="1">'Products indicator value (h)'!E902-'Products indicator value (h)'!K902</f>
        <v>-0.61768733065492043</v>
      </c>
      <c r="G900" s="24">
        <f ca="1">'Products indicator value (h)'!H902-'Products indicator value (h)'!K902</f>
        <v>3.847124947643449</v>
      </c>
      <c r="H900" s="24">
        <f ca="1">-('Products indicator value (h)'!B902-'Products indicator value (h)'!E902)</f>
        <v>-4.0069257789964592</v>
      </c>
      <c r="I900" s="24">
        <f ca="1">-('Products indicator value (h)'!B902-'Products indicator value (h)'!H902)</f>
        <v>0.45788649930191028</v>
      </c>
      <c r="J900" s="24">
        <f ca="1">-('Products indicator value (h)'!B902-'Products indicator value (h)'!K902)</f>
        <v>-3.3892384483415388</v>
      </c>
      <c r="K900" s="24">
        <f ca="1">-('Products indicator value (h)'!E902-'Products indicator value (h)'!H902)</f>
        <v>4.4648122782983695</v>
      </c>
      <c r="L900" s="24">
        <f ca="1">-('Products indicator value (h)'!E902-'Products indicator value (h)'!K902)</f>
        <v>0.61768733065492043</v>
      </c>
      <c r="M900" s="24">
        <f ca="1">-('Products indicator value (h)'!H902-'Products indicator value (h)'!K902)</f>
        <v>-3.847124947643449</v>
      </c>
      <c r="N900" s="24">
        <f ca="1">'Products indicator value (h)'!C902-'Products indicator value (h)'!F902</f>
        <v>8.2820718821586468</v>
      </c>
      <c r="O900" s="24">
        <f ca="1">'Products indicator value (h)'!C902-'Products indicator value (h)'!I902</f>
        <v>-12.096296877069335</v>
      </c>
      <c r="P900" s="24">
        <f ca="1">'Products indicator value (h)'!C902-'Products indicator value (h)'!L902</f>
        <v>8.4063138091587248</v>
      </c>
      <c r="Q900" s="24">
        <f ca="1">'Products indicator value (h)'!F902-'Products indicator value (h)'!I902</f>
        <v>-20.378368759227982</v>
      </c>
      <c r="R900" s="24">
        <f ca="1">'Products indicator value (h)'!F902-'Products indicator value (h)'!L902</f>
        <v>0.12424192700007808</v>
      </c>
      <c r="S900" s="24">
        <f ca="1">'Products indicator value (h)'!I902-'Products indicator value (h)'!L902</f>
        <v>20.50261068622806</v>
      </c>
      <c r="T900" s="24">
        <f ca="1">-('Products indicator value (h)'!C902-'Products indicator value (h)'!F902)</f>
        <v>-8.2820718821586468</v>
      </c>
      <c r="U900" s="24">
        <f ca="1">-('Products indicator value (h)'!C902-'Products indicator value (h)'!I902)</f>
        <v>12.096296877069335</v>
      </c>
      <c r="V900" s="24">
        <f ca="1">-('Products indicator value (h)'!C902-'Products indicator value (h)'!L902)</f>
        <v>-8.4063138091587248</v>
      </c>
      <c r="W900" s="24">
        <f ca="1">-('Products indicator value (h)'!F902-'Products indicator value (h)'!I902)</f>
        <v>20.378368759227982</v>
      </c>
      <c r="X900" s="24">
        <f ca="1">-('Products indicator value (h)'!F902-'Products indicator value (h)'!L902)</f>
        <v>-0.12424192700007808</v>
      </c>
      <c r="Y900" s="24">
        <f ca="1">-('Products indicator value (h)'!I902-'Products indicator value (h)'!L902)</f>
        <v>-20.50261068622806</v>
      </c>
      <c r="Z900" s="24">
        <f ca="1">'Products indicator value (h)'!D902-'Products indicator value (h)'!G902</f>
        <v>0.24405763226871224</v>
      </c>
      <c r="AA900" s="24">
        <f ca="1">'Products indicator value (h)'!D902-'Products indicator value (h)'!J902</f>
        <v>0.21087050310735389</v>
      </c>
      <c r="AB900" s="24">
        <f ca="1">'Products indicator value (h)'!D902-'Products indicator value (h)'!M902</f>
        <v>0.39543225506765811</v>
      </c>
      <c r="AC900" s="24">
        <f ca="1">'Products indicator value (h)'!G902-'Products indicator value (h)'!J902</f>
        <v>-3.3187129161358353E-2</v>
      </c>
      <c r="AD900" s="24">
        <f ca="1">'Products indicator value (h)'!G902-'Products indicator value (h)'!M902</f>
        <v>0.15137462279894587</v>
      </c>
      <c r="AE900" s="24">
        <f ca="1">'Products indicator value (h)'!J902-'Products indicator value (h)'!M902</f>
        <v>0.18456175196030422</v>
      </c>
      <c r="AF900" s="24">
        <f ca="1">-('Products indicator value (h)'!D902-'Products indicator value (h)'!G902)</f>
        <v>-0.24405763226871224</v>
      </c>
      <c r="AG900" s="24">
        <f ca="1">-('Products indicator value (h)'!D902-'Products indicator value (h)'!J902)</f>
        <v>-0.21087050310735389</v>
      </c>
      <c r="AH900" s="24">
        <f ca="1">-('Products indicator value (h)'!D902-'Products indicator value (h)'!M902)</f>
        <v>-0.39543225506765811</v>
      </c>
      <c r="AI900" s="24">
        <f ca="1">-('Products indicator value (h)'!G902-'Products indicator value (h)'!J902)</f>
        <v>3.3187129161358353E-2</v>
      </c>
      <c r="AJ900" s="24">
        <f ca="1">-('Products indicator value (h)'!G902-'Products indicator value (h)'!M902)</f>
        <v>-0.15137462279894587</v>
      </c>
      <c r="AK900" s="24">
        <f ca="1">-('Products indicator value (h)'!J902-'Products indicator value (h)'!M902)</f>
        <v>-0.18456175196030422</v>
      </c>
    </row>
    <row r="901" spans="1:37">
      <c r="A901" s="7">
        <v>899</v>
      </c>
      <c r="B901" s="24">
        <f ca="1">'Products indicator value (h)'!B903-'Products indicator value (h)'!E903</f>
        <v>4.0406053173589473</v>
      </c>
      <c r="C901" s="24">
        <f ca="1">'Products indicator value (h)'!B903-'Products indicator value (h)'!H903</f>
        <v>-1.6915822011422836</v>
      </c>
      <c r="D901" s="24">
        <f ca="1">'Products indicator value (h)'!B903-'Products indicator value (h)'!K903</f>
        <v>3.7359358941703906</v>
      </c>
      <c r="E901" s="24">
        <f ca="1">'Products indicator value (h)'!E903-'Products indicator value (h)'!H903</f>
        <v>-5.732187518501231</v>
      </c>
      <c r="F901" s="24">
        <f ca="1">'Products indicator value (h)'!E903-'Products indicator value (h)'!K903</f>
        <v>-0.30466942318855672</v>
      </c>
      <c r="G901" s="24">
        <f ca="1">'Products indicator value (h)'!H903-'Products indicator value (h)'!K903</f>
        <v>5.4275180953126743</v>
      </c>
      <c r="H901" s="24">
        <f ca="1">-('Products indicator value (h)'!B903-'Products indicator value (h)'!E903)</f>
        <v>-4.0406053173589473</v>
      </c>
      <c r="I901" s="24">
        <f ca="1">-('Products indicator value (h)'!B903-'Products indicator value (h)'!H903)</f>
        <v>1.6915822011422836</v>
      </c>
      <c r="J901" s="24">
        <f ca="1">-('Products indicator value (h)'!B903-'Products indicator value (h)'!K903)</f>
        <v>-3.7359358941703906</v>
      </c>
      <c r="K901" s="24">
        <f ca="1">-('Products indicator value (h)'!E903-'Products indicator value (h)'!H903)</f>
        <v>5.732187518501231</v>
      </c>
      <c r="L901" s="24">
        <f ca="1">-('Products indicator value (h)'!E903-'Products indicator value (h)'!K903)</f>
        <v>0.30466942318855672</v>
      </c>
      <c r="M901" s="24">
        <f ca="1">-('Products indicator value (h)'!H903-'Products indicator value (h)'!K903)</f>
        <v>-5.4275180953126743</v>
      </c>
      <c r="N901" s="24">
        <f ca="1">'Products indicator value (h)'!C903-'Products indicator value (h)'!F903</f>
        <v>1.3910427618561272</v>
      </c>
      <c r="O901" s="24">
        <f ca="1">'Products indicator value (h)'!C903-'Products indicator value (h)'!I903</f>
        <v>-9.4469603167903955</v>
      </c>
      <c r="P901" s="24">
        <f ca="1">'Products indicator value (h)'!C903-'Products indicator value (h)'!L903</f>
        <v>12.7055534547302</v>
      </c>
      <c r="Q901" s="24">
        <f ca="1">'Products indicator value (h)'!F903-'Products indicator value (h)'!I903</f>
        <v>-10.838003078646523</v>
      </c>
      <c r="R901" s="24">
        <f ca="1">'Products indicator value (h)'!F903-'Products indicator value (h)'!L903</f>
        <v>11.314510692874073</v>
      </c>
      <c r="S901" s="24">
        <f ca="1">'Products indicator value (h)'!I903-'Products indicator value (h)'!L903</f>
        <v>22.152513771520596</v>
      </c>
      <c r="T901" s="24">
        <f ca="1">-('Products indicator value (h)'!C903-'Products indicator value (h)'!F903)</f>
        <v>-1.3910427618561272</v>
      </c>
      <c r="U901" s="24">
        <f ca="1">-('Products indicator value (h)'!C903-'Products indicator value (h)'!I903)</f>
        <v>9.4469603167903955</v>
      </c>
      <c r="V901" s="24">
        <f ca="1">-('Products indicator value (h)'!C903-'Products indicator value (h)'!L903)</f>
        <v>-12.7055534547302</v>
      </c>
      <c r="W901" s="24">
        <f ca="1">-('Products indicator value (h)'!F903-'Products indicator value (h)'!I903)</f>
        <v>10.838003078646523</v>
      </c>
      <c r="X901" s="24">
        <f ca="1">-('Products indicator value (h)'!F903-'Products indicator value (h)'!L903)</f>
        <v>-11.314510692874073</v>
      </c>
      <c r="Y901" s="24">
        <f ca="1">-('Products indicator value (h)'!I903-'Products indicator value (h)'!L903)</f>
        <v>-22.152513771520596</v>
      </c>
      <c r="Z901" s="24">
        <f ca="1">'Products indicator value (h)'!D903-'Products indicator value (h)'!G903</f>
        <v>0.27438743731632242</v>
      </c>
      <c r="AA901" s="24">
        <f ca="1">'Products indicator value (h)'!D903-'Products indicator value (h)'!J903</f>
        <v>-0.11690087135093363</v>
      </c>
      <c r="AB901" s="24">
        <f ca="1">'Products indicator value (h)'!D903-'Products indicator value (h)'!M903</f>
        <v>1.4997381855327729E-2</v>
      </c>
      <c r="AC901" s="24">
        <f ca="1">'Products indicator value (h)'!G903-'Products indicator value (h)'!J903</f>
        <v>-0.39128830866725606</v>
      </c>
      <c r="AD901" s="24">
        <f ca="1">'Products indicator value (h)'!G903-'Products indicator value (h)'!M903</f>
        <v>-0.2593900554609947</v>
      </c>
      <c r="AE901" s="24">
        <f ca="1">'Products indicator value (h)'!J903-'Products indicator value (h)'!M903</f>
        <v>0.13189825320626136</v>
      </c>
      <c r="AF901" s="24">
        <f ca="1">-('Products indicator value (h)'!D903-'Products indicator value (h)'!G903)</f>
        <v>-0.27438743731632242</v>
      </c>
      <c r="AG901" s="24">
        <f ca="1">-('Products indicator value (h)'!D903-'Products indicator value (h)'!J903)</f>
        <v>0.11690087135093363</v>
      </c>
      <c r="AH901" s="24">
        <f ca="1">-('Products indicator value (h)'!D903-'Products indicator value (h)'!M903)</f>
        <v>-1.4997381855327729E-2</v>
      </c>
      <c r="AI901" s="24">
        <f ca="1">-('Products indicator value (h)'!G903-'Products indicator value (h)'!J903)</f>
        <v>0.39128830866725606</v>
      </c>
      <c r="AJ901" s="24">
        <f ca="1">-('Products indicator value (h)'!G903-'Products indicator value (h)'!M903)</f>
        <v>0.2593900554609947</v>
      </c>
      <c r="AK901" s="24">
        <f ca="1">-('Products indicator value (h)'!J903-'Products indicator value (h)'!M903)</f>
        <v>-0.13189825320626136</v>
      </c>
    </row>
    <row r="902" spans="1:37">
      <c r="A902" s="7">
        <v>900</v>
      </c>
      <c r="B902" s="24">
        <f ca="1">'Products indicator value (h)'!B904-'Products indicator value (h)'!E904</f>
        <v>4.1734582963053093</v>
      </c>
      <c r="C902" s="24">
        <f ca="1">'Products indicator value (h)'!B904-'Products indicator value (h)'!H904</f>
        <v>0.45065053386295162</v>
      </c>
      <c r="D902" s="24">
        <f ca="1">'Products indicator value (h)'!B904-'Products indicator value (h)'!K904</f>
        <v>3.9832317045232717</v>
      </c>
      <c r="E902" s="24">
        <f ca="1">'Products indicator value (h)'!E904-'Products indicator value (h)'!H904</f>
        <v>-3.7228077624423577</v>
      </c>
      <c r="F902" s="24">
        <f ca="1">'Products indicator value (h)'!E904-'Products indicator value (h)'!K904</f>
        <v>-0.1902265917820376</v>
      </c>
      <c r="G902" s="24">
        <f ca="1">'Products indicator value (h)'!H904-'Products indicator value (h)'!K904</f>
        <v>3.5325811706603201</v>
      </c>
      <c r="H902" s="24">
        <f ca="1">-('Products indicator value (h)'!B904-'Products indicator value (h)'!E904)</f>
        <v>-4.1734582963053093</v>
      </c>
      <c r="I902" s="24">
        <f ca="1">-('Products indicator value (h)'!B904-'Products indicator value (h)'!H904)</f>
        <v>-0.45065053386295162</v>
      </c>
      <c r="J902" s="24">
        <f ca="1">-('Products indicator value (h)'!B904-'Products indicator value (h)'!K904)</f>
        <v>-3.9832317045232717</v>
      </c>
      <c r="K902" s="24">
        <f ca="1">-('Products indicator value (h)'!E904-'Products indicator value (h)'!H904)</f>
        <v>3.7228077624423577</v>
      </c>
      <c r="L902" s="24">
        <f ca="1">-('Products indicator value (h)'!E904-'Products indicator value (h)'!K904)</f>
        <v>0.1902265917820376</v>
      </c>
      <c r="M902" s="24">
        <f ca="1">-('Products indicator value (h)'!H904-'Products indicator value (h)'!K904)</f>
        <v>-3.5325811706603201</v>
      </c>
      <c r="N902" s="24">
        <f ca="1">'Products indicator value (h)'!C904-'Products indicator value (h)'!F904</f>
        <v>29.663249873510786</v>
      </c>
      <c r="O902" s="24">
        <f ca="1">'Products indicator value (h)'!C904-'Products indicator value (h)'!I904</f>
        <v>9.3372622351269001</v>
      </c>
      <c r="P902" s="24">
        <f ca="1">'Products indicator value (h)'!C904-'Products indicator value (h)'!L904</f>
        <v>21.947209373186766</v>
      </c>
      <c r="Q902" s="24">
        <f ca="1">'Products indicator value (h)'!F904-'Products indicator value (h)'!I904</f>
        <v>-20.325987638383886</v>
      </c>
      <c r="R902" s="24">
        <f ca="1">'Products indicator value (h)'!F904-'Products indicator value (h)'!L904</f>
        <v>-7.71604050032402</v>
      </c>
      <c r="S902" s="24">
        <f ca="1">'Products indicator value (h)'!I904-'Products indicator value (h)'!L904</f>
        <v>12.609947138059866</v>
      </c>
      <c r="T902" s="24">
        <f ca="1">-('Products indicator value (h)'!C904-'Products indicator value (h)'!F904)</f>
        <v>-29.663249873510786</v>
      </c>
      <c r="U902" s="24">
        <f ca="1">-('Products indicator value (h)'!C904-'Products indicator value (h)'!I904)</f>
        <v>-9.3372622351269001</v>
      </c>
      <c r="V902" s="24">
        <f ca="1">-('Products indicator value (h)'!C904-'Products indicator value (h)'!L904)</f>
        <v>-21.947209373186766</v>
      </c>
      <c r="W902" s="24">
        <f ca="1">-('Products indicator value (h)'!F904-'Products indicator value (h)'!I904)</f>
        <v>20.325987638383886</v>
      </c>
      <c r="X902" s="24">
        <f ca="1">-('Products indicator value (h)'!F904-'Products indicator value (h)'!L904)</f>
        <v>7.71604050032402</v>
      </c>
      <c r="Y902" s="24">
        <f ca="1">-('Products indicator value (h)'!I904-'Products indicator value (h)'!L904)</f>
        <v>-12.609947138059866</v>
      </c>
      <c r="Z902" s="24">
        <f ca="1">'Products indicator value (h)'!D904-'Products indicator value (h)'!G904</f>
        <v>4.2061467337612291E-2</v>
      </c>
      <c r="AA902" s="24">
        <f ca="1">'Products indicator value (h)'!D904-'Products indicator value (h)'!J904</f>
        <v>-0.17959195654064342</v>
      </c>
      <c r="AB902" s="24">
        <f ca="1">'Products indicator value (h)'!D904-'Products indicator value (h)'!M904</f>
        <v>-0.23570937290503946</v>
      </c>
      <c r="AC902" s="24">
        <f ca="1">'Products indicator value (h)'!G904-'Products indicator value (h)'!J904</f>
        <v>-0.22165342387825571</v>
      </c>
      <c r="AD902" s="24">
        <f ca="1">'Products indicator value (h)'!G904-'Products indicator value (h)'!M904</f>
        <v>-0.27777084024265175</v>
      </c>
      <c r="AE902" s="24">
        <f ca="1">'Products indicator value (h)'!J904-'Products indicator value (h)'!M904</f>
        <v>-5.6117416364396044E-2</v>
      </c>
      <c r="AF902" s="24">
        <f ca="1">-('Products indicator value (h)'!D904-'Products indicator value (h)'!G904)</f>
        <v>-4.2061467337612291E-2</v>
      </c>
      <c r="AG902" s="24">
        <f ca="1">-('Products indicator value (h)'!D904-'Products indicator value (h)'!J904)</f>
        <v>0.17959195654064342</v>
      </c>
      <c r="AH902" s="24">
        <f ca="1">-('Products indicator value (h)'!D904-'Products indicator value (h)'!M904)</f>
        <v>0.23570937290503946</v>
      </c>
      <c r="AI902" s="24">
        <f ca="1">-('Products indicator value (h)'!G904-'Products indicator value (h)'!J904)</f>
        <v>0.22165342387825571</v>
      </c>
      <c r="AJ902" s="24">
        <f ca="1">-('Products indicator value (h)'!G904-'Products indicator value (h)'!M904)</f>
        <v>0.27777084024265175</v>
      </c>
      <c r="AK902" s="24">
        <f ca="1">-('Products indicator value (h)'!J904-'Products indicator value (h)'!M904)</f>
        <v>5.6117416364396044E-2</v>
      </c>
    </row>
    <row r="903" spans="1:37">
      <c r="A903" s="7">
        <v>901</v>
      </c>
      <c r="B903" s="24">
        <f ca="1">'Products indicator value (h)'!B905-'Products indicator value (h)'!E905</f>
        <v>3.6304313411841784</v>
      </c>
      <c r="C903" s="24">
        <f ca="1">'Products indicator value (h)'!B905-'Products indicator value (h)'!H905</f>
        <v>-0.27761003261676631</v>
      </c>
      <c r="D903" s="24">
        <f ca="1">'Products indicator value (h)'!B905-'Products indicator value (h)'!K905</f>
        <v>4.0301878903590493</v>
      </c>
      <c r="E903" s="24">
        <f ca="1">'Products indicator value (h)'!E905-'Products indicator value (h)'!H905</f>
        <v>-3.9080413738009447</v>
      </c>
      <c r="F903" s="24">
        <f ca="1">'Products indicator value (h)'!E905-'Products indicator value (h)'!K905</f>
        <v>0.39975654917487091</v>
      </c>
      <c r="G903" s="24">
        <f ca="1">'Products indicator value (h)'!H905-'Products indicator value (h)'!K905</f>
        <v>4.3077979229758157</v>
      </c>
      <c r="H903" s="24">
        <f ca="1">-('Products indicator value (h)'!B905-'Products indicator value (h)'!E905)</f>
        <v>-3.6304313411841784</v>
      </c>
      <c r="I903" s="24">
        <f ca="1">-('Products indicator value (h)'!B905-'Products indicator value (h)'!H905)</f>
        <v>0.27761003261676631</v>
      </c>
      <c r="J903" s="24">
        <f ca="1">-('Products indicator value (h)'!B905-'Products indicator value (h)'!K905)</f>
        <v>-4.0301878903590493</v>
      </c>
      <c r="K903" s="24">
        <f ca="1">-('Products indicator value (h)'!E905-'Products indicator value (h)'!H905)</f>
        <v>3.9080413738009447</v>
      </c>
      <c r="L903" s="24">
        <f ca="1">-('Products indicator value (h)'!E905-'Products indicator value (h)'!K905)</f>
        <v>-0.39975654917487091</v>
      </c>
      <c r="M903" s="24">
        <f ca="1">-('Products indicator value (h)'!H905-'Products indicator value (h)'!K905)</f>
        <v>-4.3077979229758157</v>
      </c>
      <c r="N903" s="24">
        <f ca="1">'Products indicator value (h)'!C905-'Products indicator value (h)'!F905</f>
        <v>24.360533639407585</v>
      </c>
      <c r="O903" s="24">
        <f ca="1">'Products indicator value (h)'!C905-'Products indicator value (h)'!I905</f>
        <v>-10.110252534770723</v>
      </c>
      <c r="P903" s="24">
        <f ca="1">'Products indicator value (h)'!C905-'Products indicator value (h)'!L905</f>
        <v>-1.1943988814380333</v>
      </c>
      <c r="Q903" s="24">
        <f ca="1">'Products indicator value (h)'!F905-'Products indicator value (h)'!I905</f>
        <v>-34.470786174178308</v>
      </c>
      <c r="R903" s="24">
        <f ca="1">'Products indicator value (h)'!F905-'Products indicator value (h)'!L905</f>
        <v>-25.554932520845618</v>
      </c>
      <c r="S903" s="24">
        <f ca="1">'Products indicator value (h)'!I905-'Products indicator value (h)'!L905</f>
        <v>8.9158536533326895</v>
      </c>
      <c r="T903" s="24">
        <f ca="1">-('Products indicator value (h)'!C905-'Products indicator value (h)'!F905)</f>
        <v>-24.360533639407585</v>
      </c>
      <c r="U903" s="24">
        <f ca="1">-('Products indicator value (h)'!C905-'Products indicator value (h)'!I905)</f>
        <v>10.110252534770723</v>
      </c>
      <c r="V903" s="24">
        <f ca="1">-('Products indicator value (h)'!C905-'Products indicator value (h)'!L905)</f>
        <v>1.1943988814380333</v>
      </c>
      <c r="W903" s="24">
        <f ca="1">-('Products indicator value (h)'!F905-'Products indicator value (h)'!I905)</f>
        <v>34.470786174178308</v>
      </c>
      <c r="X903" s="24">
        <f ca="1">-('Products indicator value (h)'!F905-'Products indicator value (h)'!L905)</f>
        <v>25.554932520845618</v>
      </c>
      <c r="Y903" s="24">
        <f ca="1">-('Products indicator value (h)'!I905-'Products indicator value (h)'!L905)</f>
        <v>-8.9158536533326895</v>
      </c>
      <c r="Z903" s="24">
        <f ca="1">'Products indicator value (h)'!D905-'Products indicator value (h)'!G905</f>
        <v>4.6131955378684086E-2</v>
      </c>
      <c r="AA903" s="24">
        <f ca="1">'Products indicator value (h)'!D905-'Products indicator value (h)'!J905</f>
        <v>-0.20568600422425432</v>
      </c>
      <c r="AB903" s="24">
        <f ca="1">'Products indicator value (h)'!D905-'Products indicator value (h)'!M905</f>
        <v>-0.56604283796565857</v>
      </c>
      <c r="AC903" s="24">
        <f ca="1">'Products indicator value (h)'!G905-'Products indicator value (h)'!J905</f>
        <v>-0.2518179596029384</v>
      </c>
      <c r="AD903" s="24">
        <f ca="1">'Products indicator value (h)'!G905-'Products indicator value (h)'!M905</f>
        <v>-0.61217479334434266</v>
      </c>
      <c r="AE903" s="24">
        <f ca="1">'Products indicator value (h)'!J905-'Products indicator value (h)'!M905</f>
        <v>-0.36035683374140426</v>
      </c>
      <c r="AF903" s="24">
        <f ca="1">-('Products indicator value (h)'!D905-'Products indicator value (h)'!G905)</f>
        <v>-4.6131955378684086E-2</v>
      </c>
      <c r="AG903" s="24">
        <f ca="1">-('Products indicator value (h)'!D905-'Products indicator value (h)'!J905)</f>
        <v>0.20568600422425432</v>
      </c>
      <c r="AH903" s="24">
        <f ca="1">-('Products indicator value (h)'!D905-'Products indicator value (h)'!M905)</f>
        <v>0.56604283796565857</v>
      </c>
      <c r="AI903" s="24">
        <f ca="1">-('Products indicator value (h)'!G905-'Products indicator value (h)'!J905)</f>
        <v>0.2518179596029384</v>
      </c>
      <c r="AJ903" s="24">
        <f ca="1">-('Products indicator value (h)'!G905-'Products indicator value (h)'!M905)</f>
        <v>0.61217479334434266</v>
      </c>
      <c r="AK903" s="24">
        <f ca="1">-('Products indicator value (h)'!J905-'Products indicator value (h)'!M905)</f>
        <v>0.36035683374140426</v>
      </c>
    </row>
    <row r="904" spans="1:37">
      <c r="A904" s="7">
        <v>902</v>
      </c>
      <c r="B904" s="24">
        <f ca="1">'Products indicator value (h)'!B906-'Products indicator value (h)'!E906</f>
        <v>3.6032898409195804</v>
      </c>
      <c r="C904" s="24">
        <f ca="1">'Products indicator value (h)'!B906-'Products indicator value (h)'!H906</f>
        <v>-1.1144113879090085</v>
      </c>
      <c r="D904" s="24">
        <f ca="1">'Products indicator value (h)'!B906-'Products indicator value (h)'!K906</f>
        <v>3.355664229969217</v>
      </c>
      <c r="E904" s="24">
        <f ca="1">'Products indicator value (h)'!E906-'Products indicator value (h)'!H906</f>
        <v>-4.7177012288285889</v>
      </c>
      <c r="F904" s="24">
        <f ca="1">'Products indicator value (h)'!E906-'Products indicator value (h)'!K906</f>
        <v>-0.2476256109503634</v>
      </c>
      <c r="G904" s="24">
        <f ca="1">'Products indicator value (h)'!H906-'Products indicator value (h)'!K906</f>
        <v>4.4700756178782255</v>
      </c>
      <c r="H904" s="24">
        <f ca="1">-('Products indicator value (h)'!B906-'Products indicator value (h)'!E906)</f>
        <v>-3.6032898409195804</v>
      </c>
      <c r="I904" s="24">
        <f ca="1">-('Products indicator value (h)'!B906-'Products indicator value (h)'!H906)</f>
        <v>1.1144113879090085</v>
      </c>
      <c r="J904" s="24">
        <f ca="1">-('Products indicator value (h)'!B906-'Products indicator value (h)'!K906)</f>
        <v>-3.355664229969217</v>
      </c>
      <c r="K904" s="24">
        <f ca="1">-('Products indicator value (h)'!E906-'Products indicator value (h)'!H906)</f>
        <v>4.7177012288285889</v>
      </c>
      <c r="L904" s="24">
        <f ca="1">-('Products indicator value (h)'!E906-'Products indicator value (h)'!K906)</f>
        <v>0.2476256109503634</v>
      </c>
      <c r="M904" s="24">
        <f ca="1">-('Products indicator value (h)'!H906-'Products indicator value (h)'!K906)</f>
        <v>-4.4700756178782255</v>
      </c>
      <c r="N904" s="24">
        <f ca="1">'Products indicator value (h)'!C906-'Products indicator value (h)'!F906</f>
        <v>10.654443764710621</v>
      </c>
      <c r="O904" s="24">
        <f ca="1">'Products indicator value (h)'!C906-'Products indicator value (h)'!I906</f>
        <v>-10.405152560202652</v>
      </c>
      <c r="P904" s="24">
        <f ca="1">'Products indicator value (h)'!C906-'Products indicator value (h)'!L906</f>
        <v>-2.0461349882005777</v>
      </c>
      <c r="Q904" s="24">
        <f ca="1">'Products indicator value (h)'!F906-'Products indicator value (h)'!I906</f>
        <v>-21.059596324913272</v>
      </c>
      <c r="R904" s="24">
        <f ca="1">'Products indicator value (h)'!F906-'Products indicator value (h)'!L906</f>
        <v>-12.700578752911198</v>
      </c>
      <c r="S904" s="24">
        <f ca="1">'Products indicator value (h)'!I906-'Products indicator value (h)'!L906</f>
        <v>8.3590175720020738</v>
      </c>
      <c r="T904" s="24">
        <f ca="1">-('Products indicator value (h)'!C906-'Products indicator value (h)'!F906)</f>
        <v>-10.654443764710621</v>
      </c>
      <c r="U904" s="24">
        <f ca="1">-('Products indicator value (h)'!C906-'Products indicator value (h)'!I906)</f>
        <v>10.405152560202652</v>
      </c>
      <c r="V904" s="24">
        <f ca="1">-('Products indicator value (h)'!C906-'Products indicator value (h)'!L906)</f>
        <v>2.0461349882005777</v>
      </c>
      <c r="W904" s="24">
        <f ca="1">-('Products indicator value (h)'!F906-'Products indicator value (h)'!I906)</f>
        <v>21.059596324913272</v>
      </c>
      <c r="X904" s="24">
        <f ca="1">-('Products indicator value (h)'!F906-'Products indicator value (h)'!L906)</f>
        <v>12.700578752911198</v>
      </c>
      <c r="Y904" s="24">
        <f ca="1">-('Products indicator value (h)'!I906-'Products indicator value (h)'!L906)</f>
        <v>-8.3590175720020738</v>
      </c>
      <c r="Z904" s="24">
        <f ca="1">'Products indicator value (h)'!D906-'Products indicator value (h)'!G906</f>
        <v>-3.0565437955123675E-2</v>
      </c>
      <c r="AA904" s="24">
        <f ca="1">'Products indicator value (h)'!D906-'Products indicator value (h)'!J906</f>
        <v>-0.13254363776938716</v>
      </c>
      <c r="AB904" s="24">
        <f ca="1">'Products indicator value (h)'!D906-'Products indicator value (h)'!M906</f>
        <v>0.11349051694879919</v>
      </c>
      <c r="AC904" s="24">
        <f ca="1">'Products indicator value (h)'!G906-'Products indicator value (h)'!J906</f>
        <v>-0.10197819981426348</v>
      </c>
      <c r="AD904" s="24">
        <f ca="1">'Products indicator value (h)'!G906-'Products indicator value (h)'!M906</f>
        <v>0.14405595490392287</v>
      </c>
      <c r="AE904" s="24">
        <f ca="1">'Products indicator value (h)'!J906-'Products indicator value (h)'!M906</f>
        <v>0.24603415471818635</v>
      </c>
      <c r="AF904" s="24">
        <f ca="1">-('Products indicator value (h)'!D906-'Products indicator value (h)'!G906)</f>
        <v>3.0565437955123675E-2</v>
      </c>
      <c r="AG904" s="24">
        <f ca="1">-('Products indicator value (h)'!D906-'Products indicator value (h)'!J906)</f>
        <v>0.13254363776938716</v>
      </c>
      <c r="AH904" s="24">
        <f ca="1">-('Products indicator value (h)'!D906-'Products indicator value (h)'!M906)</f>
        <v>-0.11349051694879919</v>
      </c>
      <c r="AI904" s="24">
        <f ca="1">-('Products indicator value (h)'!G906-'Products indicator value (h)'!J906)</f>
        <v>0.10197819981426348</v>
      </c>
      <c r="AJ904" s="24">
        <f ca="1">-('Products indicator value (h)'!G906-'Products indicator value (h)'!M906)</f>
        <v>-0.14405595490392287</v>
      </c>
      <c r="AK904" s="24">
        <f ca="1">-('Products indicator value (h)'!J906-'Products indicator value (h)'!M906)</f>
        <v>-0.24603415471818635</v>
      </c>
    </row>
    <row r="905" spans="1:37">
      <c r="A905" s="7">
        <v>903</v>
      </c>
      <c r="B905" s="24">
        <f ca="1">'Products indicator value (h)'!B907-'Products indicator value (h)'!E907</f>
        <v>4.0705247867021583</v>
      </c>
      <c r="C905" s="24">
        <f ca="1">'Products indicator value (h)'!B907-'Products indicator value (h)'!H907</f>
        <v>0.16679911837280592</v>
      </c>
      <c r="D905" s="24">
        <f ca="1">'Products indicator value (h)'!B907-'Products indicator value (h)'!K907</f>
        <v>5.2262476483966438</v>
      </c>
      <c r="E905" s="24">
        <f ca="1">'Products indicator value (h)'!E907-'Products indicator value (h)'!H907</f>
        <v>-3.9037256683293524</v>
      </c>
      <c r="F905" s="24">
        <f ca="1">'Products indicator value (h)'!E907-'Products indicator value (h)'!K907</f>
        <v>1.1557228616944855</v>
      </c>
      <c r="G905" s="24">
        <f ca="1">'Products indicator value (h)'!H907-'Products indicator value (h)'!K907</f>
        <v>5.0594485300238379</v>
      </c>
      <c r="H905" s="24">
        <f ca="1">-('Products indicator value (h)'!B907-'Products indicator value (h)'!E907)</f>
        <v>-4.0705247867021583</v>
      </c>
      <c r="I905" s="24">
        <f ca="1">-('Products indicator value (h)'!B907-'Products indicator value (h)'!H907)</f>
        <v>-0.16679911837280592</v>
      </c>
      <c r="J905" s="24">
        <f ca="1">-('Products indicator value (h)'!B907-'Products indicator value (h)'!K907)</f>
        <v>-5.2262476483966438</v>
      </c>
      <c r="K905" s="24">
        <f ca="1">-('Products indicator value (h)'!E907-'Products indicator value (h)'!H907)</f>
        <v>3.9037256683293524</v>
      </c>
      <c r="L905" s="24">
        <f ca="1">-('Products indicator value (h)'!E907-'Products indicator value (h)'!K907)</f>
        <v>-1.1557228616944855</v>
      </c>
      <c r="M905" s="24">
        <f ca="1">-('Products indicator value (h)'!H907-'Products indicator value (h)'!K907)</f>
        <v>-5.0594485300238379</v>
      </c>
      <c r="N905" s="24">
        <f ca="1">'Products indicator value (h)'!C907-'Products indicator value (h)'!F907</f>
        <v>16.7891177418946</v>
      </c>
      <c r="O905" s="24">
        <f ca="1">'Products indicator value (h)'!C907-'Products indicator value (h)'!I907</f>
        <v>2.7199293835941205</v>
      </c>
      <c r="P905" s="24">
        <f ca="1">'Products indicator value (h)'!C907-'Products indicator value (h)'!L907</f>
        <v>14.218068348859077</v>
      </c>
      <c r="Q905" s="24">
        <f ca="1">'Products indicator value (h)'!F907-'Products indicator value (h)'!I907</f>
        <v>-14.06918835830048</v>
      </c>
      <c r="R905" s="24">
        <f ca="1">'Products indicator value (h)'!F907-'Products indicator value (h)'!L907</f>
        <v>-2.5710493930355227</v>
      </c>
      <c r="S905" s="24">
        <f ca="1">'Products indicator value (h)'!I907-'Products indicator value (h)'!L907</f>
        <v>11.498138965264957</v>
      </c>
      <c r="T905" s="24">
        <f ca="1">-('Products indicator value (h)'!C907-'Products indicator value (h)'!F907)</f>
        <v>-16.7891177418946</v>
      </c>
      <c r="U905" s="24">
        <f ca="1">-('Products indicator value (h)'!C907-'Products indicator value (h)'!I907)</f>
        <v>-2.7199293835941205</v>
      </c>
      <c r="V905" s="24">
        <f ca="1">-('Products indicator value (h)'!C907-'Products indicator value (h)'!L907)</f>
        <v>-14.218068348859077</v>
      </c>
      <c r="W905" s="24">
        <f ca="1">-('Products indicator value (h)'!F907-'Products indicator value (h)'!I907)</f>
        <v>14.06918835830048</v>
      </c>
      <c r="X905" s="24">
        <f ca="1">-('Products indicator value (h)'!F907-'Products indicator value (h)'!L907)</f>
        <v>2.5710493930355227</v>
      </c>
      <c r="Y905" s="24">
        <f ca="1">-('Products indicator value (h)'!I907-'Products indicator value (h)'!L907)</f>
        <v>-11.498138965264957</v>
      </c>
      <c r="Z905" s="24">
        <f ca="1">'Products indicator value (h)'!D907-'Products indicator value (h)'!G907</f>
        <v>-0.53416712096051677</v>
      </c>
      <c r="AA905" s="24">
        <f ca="1">'Products indicator value (h)'!D907-'Products indicator value (h)'!J907</f>
        <v>-0.24371123581816989</v>
      </c>
      <c r="AB905" s="24">
        <f ca="1">'Products indicator value (h)'!D907-'Products indicator value (h)'!M907</f>
        <v>-0.28946677085107142</v>
      </c>
      <c r="AC905" s="24">
        <f ca="1">'Products indicator value (h)'!G907-'Products indicator value (h)'!J907</f>
        <v>0.29045588514234688</v>
      </c>
      <c r="AD905" s="24">
        <f ca="1">'Products indicator value (h)'!G907-'Products indicator value (h)'!M907</f>
        <v>0.24470035010944535</v>
      </c>
      <c r="AE905" s="24">
        <f ca="1">'Products indicator value (h)'!J907-'Products indicator value (h)'!M907</f>
        <v>-4.5755535032901529E-2</v>
      </c>
      <c r="AF905" s="24">
        <f ca="1">-('Products indicator value (h)'!D907-'Products indicator value (h)'!G907)</f>
        <v>0.53416712096051677</v>
      </c>
      <c r="AG905" s="24">
        <f ca="1">-('Products indicator value (h)'!D907-'Products indicator value (h)'!J907)</f>
        <v>0.24371123581816989</v>
      </c>
      <c r="AH905" s="24">
        <f ca="1">-('Products indicator value (h)'!D907-'Products indicator value (h)'!M907)</f>
        <v>0.28946677085107142</v>
      </c>
      <c r="AI905" s="24">
        <f ca="1">-('Products indicator value (h)'!G907-'Products indicator value (h)'!J907)</f>
        <v>-0.29045588514234688</v>
      </c>
      <c r="AJ905" s="24">
        <f ca="1">-('Products indicator value (h)'!G907-'Products indicator value (h)'!M907)</f>
        <v>-0.24470035010944535</v>
      </c>
      <c r="AK905" s="24">
        <f ca="1">-('Products indicator value (h)'!J907-'Products indicator value (h)'!M907)</f>
        <v>4.5755535032901529E-2</v>
      </c>
    </row>
    <row r="906" spans="1:37">
      <c r="A906" s="7">
        <v>904</v>
      </c>
      <c r="B906" s="24">
        <f ca="1">'Products indicator value (h)'!B908-'Products indicator value (h)'!E908</f>
        <v>4.8669918742092557</v>
      </c>
      <c r="C906" s="24">
        <f ca="1">'Products indicator value (h)'!B908-'Products indicator value (h)'!H908</f>
        <v>0.99865422676019655</v>
      </c>
      <c r="D906" s="24">
        <f ca="1">'Products indicator value (h)'!B908-'Products indicator value (h)'!K908</f>
        <v>4.3529222786978945</v>
      </c>
      <c r="E906" s="24">
        <f ca="1">'Products indicator value (h)'!E908-'Products indicator value (h)'!H908</f>
        <v>-3.8683376474490592</v>
      </c>
      <c r="F906" s="24">
        <f ca="1">'Products indicator value (h)'!E908-'Products indicator value (h)'!K908</f>
        <v>-0.51406959551136122</v>
      </c>
      <c r="G906" s="24">
        <f ca="1">'Products indicator value (h)'!H908-'Products indicator value (h)'!K908</f>
        <v>3.3542680519376979</v>
      </c>
      <c r="H906" s="24">
        <f ca="1">-('Products indicator value (h)'!B908-'Products indicator value (h)'!E908)</f>
        <v>-4.8669918742092557</v>
      </c>
      <c r="I906" s="24">
        <f ca="1">-('Products indicator value (h)'!B908-'Products indicator value (h)'!H908)</f>
        <v>-0.99865422676019655</v>
      </c>
      <c r="J906" s="24">
        <f ca="1">-('Products indicator value (h)'!B908-'Products indicator value (h)'!K908)</f>
        <v>-4.3529222786978945</v>
      </c>
      <c r="K906" s="24">
        <f ca="1">-('Products indicator value (h)'!E908-'Products indicator value (h)'!H908)</f>
        <v>3.8683376474490592</v>
      </c>
      <c r="L906" s="24">
        <f ca="1">-('Products indicator value (h)'!E908-'Products indicator value (h)'!K908)</f>
        <v>0.51406959551136122</v>
      </c>
      <c r="M906" s="24">
        <f ca="1">-('Products indicator value (h)'!H908-'Products indicator value (h)'!K908)</f>
        <v>-3.3542680519376979</v>
      </c>
      <c r="N906" s="24">
        <f ca="1">'Products indicator value (h)'!C908-'Products indicator value (h)'!F908</f>
        <v>4.0695948306306491</v>
      </c>
      <c r="O906" s="24">
        <f ca="1">'Products indicator value (h)'!C908-'Products indicator value (h)'!I908</f>
        <v>-3.261117510714385</v>
      </c>
      <c r="P906" s="24">
        <f ca="1">'Products indicator value (h)'!C908-'Products indicator value (h)'!L908</f>
        <v>5.778010883616389</v>
      </c>
      <c r="Q906" s="24">
        <f ca="1">'Products indicator value (h)'!F908-'Products indicator value (h)'!I908</f>
        <v>-7.3307123413450341</v>
      </c>
      <c r="R906" s="24">
        <f ca="1">'Products indicator value (h)'!F908-'Products indicator value (h)'!L908</f>
        <v>1.70841605298574</v>
      </c>
      <c r="S906" s="24">
        <f ca="1">'Products indicator value (h)'!I908-'Products indicator value (h)'!L908</f>
        <v>9.0391283943307741</v>
      </c>
      <c r="T906" s="24">
        <f ca="1">-('Products indicator value (h)'!C908-'Products indicator value (h)'!F908)</f>
        <v>-4.0695948306306491</v>
      </c>
      <c r="U906" s="24">
        <f ca="1">-('Products indicator value (h)'!C908-'Products indicator value (h)'!I908)</f>
        <v>3.261117510714385</v>
      </c>
      <c r="V906" s="24">
        <f ca="1">-('Products indicator value (h)'!C908-'Products indicator value (h)'!L908)</f>
        <v>-5.778010883616389</v>
      </c>
      <c r="W906" s="24">
        <f ca="1">-('Products indicator value (h)'!F908-'Products indicator value (h)'!I908)</f>
        <v>7.3307123413450341</v>
      </c>
      <c r="X906" s="24">
        <f ca="1">-('Products indicator value (h)'!F908-'Products indicator value (h)'!L908)</f>
        <v>-1.70841605298574</v>
      </c>
      <c r="Y906" s="24">
        <f ca="1">-('Products indicator value (h)'!I908-'Products indicator value (h)'!L908)</f>
        <v>-9.0391283943307741</v>
      </c>
      <c r="Z906" s="24">
        <f ca="1">'Products indicator value (h)'!D908-'Products indicator value (h)'!G908</f>
        <v>-0.20227028517089085</v>
      </c>
      <c r="AA906" s="24">
        <f ca="1">'Products indicator value (h)'!D908-'Products indicator value (h)'!J908</f>
        <v>-0.49364301787387133</v>
      </c>
      <c r="AB906" s="24">
        <f ca="1">'Products indicator value (h)'!D908-'Products indicator value (h)'!M908</f>
        <v>-0.34881520701175206</v>
      </c>
      <c r="AC906" s="24">
        <f ca="1">'Products indicator value (h)'!G908-'Products indicator value (h)'!J908</f>
        <v>-0.29137273270298047</v>
      </c>
      <c r="AD906" s="24">
        <f ca="1">'Products indicator value (h)'!G908-'Products indicator value (h)'!M908</f>
        <v>-0.14654492184086121</v>
      </c>
      <c r="AE906" s="24">
        <f ca="1">'Products indicator value (h)'!J908-'Products indicator value (h)'!M908</f>
        <v>0.14482781086211927</v>
      </c>
      <c r="AF906" s="24">
        <f ca="1">-('Products indicator value (h)'!D908-'Products indicator value (h)'!G908)</f>
        <v>0.20227028517089085</v>
      </c>
      <c r="AG906" s="24">
        <f ca="1">-('Products indicator value (h)'!D908-'Products indicator value (h)'!J908)</f>
        <v>0.49364301787387133</v>
      </c>
      <c r="AH906" s="24">
        <f ca="1">-('Products indicator value (h)'!D908-'Products indicator value (h)'!M908)</f>
        <v>0.34881520701175206</v>
      </c>
      <c r="AI906" s="24">
        <f ca="1">-('Products indicator value (h)'!G908-'Products indicator value (h)'!J908)</f>
        <v>0.29137273270298047</v>
      </c>
      <c r="AJ906" s="24">
        <f ca="1">-('Products indicator value (h)'!G908-'Products indicator value (h)'!M908)</f>
        <v>0.14654492184086121</v>
      </c>
      <c r="AK906" s="24">
        <f ca="1">-('Products indicator value (h)'!J908-'Products indicator value (h)'!M908)</f>
        <v>-0.14482781086211927</v>
      </c>
    </row>
    <row r="907" spans="1:37">
      <c r="A907" s="7">
        <v>905</v>
      </c>
      <c r="B907" s="24">
        <f ca="1">'Products indicator value (h)'!B909-'Products indicator value (h)'!E909</f>
        <v>4.1574693943912795</v>
      </c>
      <c r="C907" s="24">
        <f ca="1">'Products indicator value (h)'!B909-'Products indicator value (h)'!H909</f>
        <v>1.8222342798972946</v>
      </c>
      <c r="D907" s="24">
        <f ca="1">'Products indicator value (h)'!B909-'Products indicator value (h)'!K909</f>
        <v>4.1414865030570187</v>
      </c>
      <c r="E907" s="24">
        <f ca="1">'Products indicator value (h)'!E909-'Products indicator value (h)'!H909</f>
        <v>-2.3352351144939849</v>
      </c>
      <c r="F907" s="24">
        <f ca="1">'Products indicator value (h)'!E909-'Products indicator value (h)'!K909</f>
        <v>-1.5982891334260785E-2</v>
      </c>
      <c r="G907" s="24">
        <f ca="1">'Products indicator value (h)'!H909-'Products indicator value (h)'!K909</f>
        <v>2.3192522231597241</v>
      </c>
      <c r="H907" s="24">
        <f ca="1">-('Products indicator value (h)'!B909-'Products indicator value (h)'!E909)</f>
        <v>-4.1574693943912795</v>
      </c>
      <c r="I907" s="24">
        <f ca="1">-('Products indicator value (h)'!B909-'Products indicator value (h)'!H909)</f>
        <v>-1.8222342798972946</v>
      </c>
      <c r="J907" s="24">
        <f ca="1">-('Products indicator value (h)'!B909-'Products indicator value (h)'!K909)</f>
        <v>-4.1414865030570187</v>
      </c>
      <c r="K907" s="24">
        <f ca="1">-('Products indicator value (h)'!E909-'Products indicator value (h)'!H909)</f>
        <v>2.3352351144939849</v>
      </c>
      <c r="L907" s="24">
        <f ca="1">-('Products indicator value (h)'!E909-'Products indicator value (h)'!K909)</f>
        <v>1.5982891334260785E-2</v>
      </c>
      <c r="M907" s="24">
        <f ca="1">-('Products indicator value (h)'!H909-'Products indicator value (h)'!K909)</f>
        <v>-2.3192522231597241</v>
      </c>
      <c r="N907" s="24">
        <f ca="1">'Products indicator value (h)'!C909-'Products indicator value (h)'!F909</f>
        <v>17.252320984935558</v>
      </c>
      <c r="O907" s="24">
        <f ca="1">'Products indicator value (h)'!C909-'Products indicator value (h)'!I909</f>
        <v>0.13026779683697498</v>
      </c>
      <c r="P907" s="24">
        <f ca="1">'Products indicator value (h)'!C909-'Products indicator value (h)'!L909</f>
        <v>1.4209777867961719</v>
      </c>
      <c r="Q907" s="24">
        <f ca="1">'Products indicator value (h)'!F909-'Products indicator value (h)'!I909</f>
        <v>-17.122053188098583</v>
      </c>
      <c r="R907" s="24">
        <f ca="1">'Products indicator value (h)'!F909-'Products indicator value (h)'!L909</f>
        <v>-15.831343198139386</v>
      </c>
      <c r="S907" s="24">
        <f ca="1">'Products indicator value (h)'!I909-'Products indicator value (h)'!L909</f>
        <v>1.2907099899591969</v>
      </c>
      <c r="T907" s="24">
        <f ca="1">-('Products indicator value (h)'!C909-'Products indicator value (h)'!F909)</f>
        <v>-17.252320984935558</v>
      </c>
      <c r="U907" s="24">
        <f ca="1">-('Products indicator value (h)'!C909-'Products indicator value (h)'!I909)</f>
        <v>-0.13026779683697498</v>
      </c>
      <c r="V907" s="24">
        <f ca="1">-('Products indicator value (h)'!C909-'Products indicator value (h)'!L909)</f>
        <v>-1.4209777867961719</v>
      </c>
      <c r="W907" s="24">
        <f ca="1">-('Products indicator value (h)'!F909-'Products indicator value (h)'!I909)</f>
        <v>17.122053188098583</v>
      </c>
      <c r="X907" s="24">
        <f ca="1">-('Products indicator value (h)'!F909-'Products indicator value (h)'!L909)</f>
        <v>15.831343198139386</v>
      </c>
      <c r="Y907" s="24">
        <f ca="1">-('Products indicator value (h)'!I909-'Products indicator value (h)'!L909)</f>
        <v>-1.2907099899591969</v>
      </c>
      <c r="Z907" s="24">
        <f ca="1">'Products indicator value (h)'!D909-'Products indicator value (h)'!G909</f>
        <v>0.13321997967811994</v>
      </c>
      <c r="AA907" s="24">
        <f ca="1">'Products indicator value (h)'!D909-'Products indicator value (h)'!J909</f>
        <v>-2.587466564538321E-2</v>
      </c>
      <c r="AB907" s="24">
        <f ca="1">'Products indicator value (h)'!D909-'Products indicator value (h)'!M909</f>
        <v>0.12929748229417304</v>
      </c>
      <c r="AC907" s="24">
        <f ca="1">'Products indicator value (h)'!G909-'Products indicator value (h)'!J909</f>
        <v>-0.15909464532350315</v>
      </c>
      <c r="AD907" s="24">
        <f ca="1">'Products indicator value (h)'!G909-'Products indicator value (h)'!M909</f>
        <v>-3.9224973839468991E-3</v>
      </c>
      <c r="AE907" s="24">
        <f ca="1">'Products indicator value (h)'!J909-'Products indicator value (h)'!M909</f>
        <v>0.15517214793955625</v>
      </c>
      <c r="AF907" s="24">
        <f ca="1">-('Products indicator value (h)'!D909-'Products indicator value (h)'!G909)</f>
        <v>-0.13321997967811994</v>
      </c>
      <c r="AG907" s="24">
        <f ca="1">-('Products indicator value (h)'!D909-'Products indicator value (h)'!J909)</f>
        <v>2.587466564538321E-2</v>
      </c>
      <c r="AH907" s="24">
        <f ca="1">-('Products indicator value (h)'!D909-'Products indicator value (h)'!M909)</f>
        <v>-0.12929748229417304</v>
      </c>
      <c r="AI907" s="24">
        <f ca="1">-('Products indicator value (h)'!G909-'Products indicator value (h)'!J909)</f>
        <v>0.15909464532350315</v>
      </c>
      <c r="AJ907" s="24">
        <f ca="1">-('Products indicator value (h)'!G909-'Products indicator value (h)'!M909)</f>
        <v>3.9224973839468991E-3</v>
      </c>
      <c r="AK907" s="24">
        <f ca="1">-('Products indicator value (h)'!J909-'Products indicator value (h)'!M909)</f>
        <v>-0.15517214793955625</v>
      </c>
    </row>
    <row r="908" spans="1:37">
      <c r="A908" s="7">
        <v>906</v>
      </c>
      <c r="B908" s="24">
        <f ca="1">'Products indicator value (h)'!B910-'Products indicator value (h)'!E910</f>
        <v>3.0443563517226622</v>
      </c>
      <c r="C908" s="24">
        <f ca="1">'Products indicator value (h)'!B910-'Products indicator value (h)'!H910</f>
        <v>-0.79063055923449888</v>
      </c>
      <c r="D908" s="24">
        <f ca="1">'Products indicator value (h)'!B910-'Products indicator value (h)'!K910</f>
        <v>2.7648035810371177</v>
      </c>
      <c r="E908" s="24">
        <f ca="1">'Products indicator value (h)'!E910-'Products indicator value (h)'!H910</f>
        <v>-3.834986910957161</v>
      </c>
      <c r="F908" s="24">
        <f ca="1">'Products indicator value (h)'!E910-'Products indicator value (h)'!K910</f>
        <v>-0.27955277068554452</v>
      </c>
      <c r="G908" s="24">
        <f ca="1">'Products indicator value (h)'!H910-'Products indicator value (h)'!K910</f>
        <v>3.5554341402716165</v>
      </c>
      <c r="H908" s="24">
        <f ca="1">-('Products indicator value (h)'!B910-'Products indicator value (h)'!E910)</f>
        <v>-3.0443563517226622</v>
      </c>
      <c r="I908" s="24">
        <f ca="1">-('Products indicator value (h)'!B910-'Products indicator value (h)'!H910)</f>
        <v>0.79063055923449888</v>
      </c>
      <c r="J908" s="24">
        <f ca="1">-('Products indicator value (h)'!B910-'Products indicator value (h)'!K910)</f>
        <v>-2.7648035810371177</v>
      </c>
      <c r="K908" s="24">
        <f ca="1">-('Products indicator value (h)'!E910-'Products indicator value (h)'!H910)</f>
        <v>3.834986910957161</v>
      </c>
      <c r="L908" s="24">
        <f ca="1">-('Products indicator value (h)'!E910-'Products indicator value (h)'!K910)</f>
        <v>0.27955277068554452</v>
      </c>
      <c r="M908" s="24">
        <f ca="1">-('Products indicator value (h)'!H910-'Products indicator value (h)'!K910)</f>
        <v>-3.5554341402716165</v>
      </c>
      <c r="N908" s="24">
        <f ca="1">'Products indicator value (h)'!C910-'Products indicator value (h)'!F910</f>
        <v>12.69325568343838</v>
      </c>
      <c r="O908" s="24">
        <f ca="1">'Products indicator value (h)'!C910-'Products indicator value (h)'!I910</f>
        <v>8.5949205382648586</v>
      </c>
      <c r="P908" s="24">
        <f ca="1">'Products indicator value (h)'!C910-'Products indicator value (h)'!L910</f>
        <v>16.207207188119639</v>
      </c>
      <c r="Q908" s="24">
        <f ca="1">'Products indicator value (h)'!F910-'Products indicator value (h)'!I910</f>
        <v>-4.0983351451735217</v>
      </c>
      <c r="R908" s="24">
        <f ca="1">'Products indicator value (h)'!F910-'Products indicator value (h)'!L910</f>
        <v>3.5139515046812591</v>
      </c>
      <c r="S908" s="24">
        <f ca="1">'Products indicator value (h)'!I910-'Products indicator value (h)'!L910</f>
        <v>7.6122866498547808</v>
      </c>
      <c r="T908" s="24">
        <f ca="1">-('Products indicator value (h)'!C910-'Products indicator value (h)'!F910)</f>
        <v>-12.69325568343838</v>
      </c>
      <c r="U908" s="24">
        <f ca="1">-('Products indicator value (h)'!C910-'Products indicator value (h)'!I910)</f>
        <v>-8.5949205382648586</v>
      </c>
      <c r="V908" s="24">
        <f ca="1">-('Products indicator value (h)'!C910-'Products indicator value (h)'!L910)</f>
        <v>-16.207207188119639</v>
      </c>
      <c r="W908" s="24">
        <f ca="1">-('Products indicator value (h)'!F910-'Products indicator value (h)'!I910)</f>
        <v>4.0983351451735217</v>
      </c>
      <c r="X908" s="24">
        <f ca="1">-('Products indicator value (h)'!F910-'Products indicator value (h)'!L910)</f>
        <v>-3.5139515046812591</v>
      </c>
      <c r="Y908" s="24">
        <f ca="1">-('Products indicator value (h)'!I910-'Products indicator value (h)'!L910)</f>
        <v>-7.6122866498547808</v>
      </c>
      <c r="Z908" s="24">
        <f ca="1">'Products indicator value (h)'!D910-'Products indicator value (h)'!G910</f>
        <v>-0.17947577847281493</v>
      </c>
      <c r="AA908" s="24">
        <f ca="1">'Products indicator value (h)'!D910-'Products indicator value (h)'!J910</f>
        <v>-0.41593233715238265</v>
      </c>
      <c r="AB908" s="24">
        <f ca="1">'Products indicator value (h)'!D910-'Products indicator value (h)'!M910</f>
        <v>-0.25866476449847897</v>
      </c>
      <c r="AC908" s="24">
        <f ca="1">'Products indicator value (h)'!G910-'Products indicator value (h)'!J910</f>
        <v>-0.23645655867956772</v>
      </c>
      <c r="AD908" s="24">
        <f ca="1">'Products indicator value (h)'!G910-'Products indicator value (h)'!M910</f>
        <v>-7.9188986025664043E-2</v>
      </c>
      <c r="AE908" s="24">
        <f ca="1">'Products indicator value (h)'!J910-'Products indicator value (h)'!M910</f>
        <v>0.15726757265390368</v>
      </c>
      <c r="AF908" s="24">
        <f ca="1">-('Products indicator value (h)'!D910-'Products indicator value (h)'!G910)</f>
        <v>0.17947577847281493</v>
      </c>
      <c r="AG908" s="24">
        <f ca="1">-('Products indicator value (h)'!D910-'Products indicator value (h)'!J910)</f>
        <v>0.41593233715238265</v>
      </c>
      <c r="AH908" s="24">
        <f ca="1">-('Products indicator value (h)'!D910-'Products indicator value (h)'!M910)</f>
        <v>0.25866476449847897</v>
      </c>
      <c r="AI908" s="24">
        <f ca="1">-('Products indicator value (h)'!G910-'Products indicator value (h)'!J910)</f>
        <v>0.23645655867956772</v>
      </c>
      <c r="AJ908" s="24">
        <f ca="1">-('Products indicator value (h)'!G910-'Products indicator value (h)'!M910)</f>
        <v>7.9188986025664043E-2</v>
      </c>
      <c r="AK908" s="24">
        <f ca="1">-('Products indicator value (h)'!J910-'Products indicator value (h)'!M910)</f>
        <v>-0.15726757265390368</v>
      </c>
    </row>
    <row r="909" spans="1:37">
      <c r="A909" s="7">
        <v>907</v>
      </c>
      <c r="B909" s="24">
        <f ca="1">'Products indicator value (h)'!B911-'Products indicator value (h)'!E911</f>
        <v>4.0766015846624866</v>
      </c>
      <c r="C909" s="24">
        <f ca="1">'Products indicator value (h)'!B911-'Products indicator value (h)'!H911</f>
        <v>0.37431687867108643</v>
      </c>
      <c r="D909" s="24">
        <f ca="1">'Products indicator value (h)'!B911-'Products indicator value (h)'!K911</f>
        <v>3.6157883111414701</v>
      </c>
      <c r="E909" s="24">
        <f ca="1">'Products indicator value (h)'!E911-'Products indicator value (h)'!H911</f>
        <v>-3.7022847059914001</v>
      </c>
      <c r="F909" s="24">
        <f ca="1">'Products indicator value (h)'!E911-'Products indicator value (h)'!K911</f>
        <v>-0.46081327352101642</v>
      </c>
      <c r="G909" s="24">
        <f ca="1">'Products indicator value (h)'!H911-'Products indicator value (h)'!K911</f>
        <v>3.2414714324703837</v>
      </c>
      <c r="H909" s="24">
        <f ca="1">-('Products indicator value (h)'!B911-'Products indicator value (h)'!E911)</f>
        <v>-4.0766015846624866</v>
      </c>
      <c r="I909" s="24">
        <f ca="1">-('Products indicator value (h)'!B911-'Products indicator value (h)'!H911)</f>
        <v>-0.37431687867108643</v>
      </c>
      <c r="J909" s="24">
        <f ca="1">-('Products indicator value (h)'!B911-'Products indicator value (h)'!K911)</f>
        <v>-3.6157883111414701</v>
      </c>
      <c r="K909" s="24">
        <f ca="1">-('Products indicator value (h)'!E911-'Products indicator value (h)'!H911)</f>
        <v>3.7022847059914001</v>
      </c>
      <c r="L909" s="24">
        <f ca="1">-('Products indicator value (h)'!E911-'Products indicator value (h)'!K911)</f>
        <v>0.46081327352101642</v>
      </c>
      <c r="M909" s="24">
        <f ca="1">-('Products indicator value (h)'!H911-'Products indicator value (h)'!K911)</f>
        <v>-3.2414714324703837</v>
      </c>
      <c r="N909" s="24">
        <f ca="1">'Products indicator value (h)'!C911-'Products indicator value (h)'!F911</f>
        <v>4.3368043263304088</v>
      </c>
      <c r="O909" s="24">
        <f ca="1">'Products indicator value (h)'!C911-'Products indicator value (h)'!I911</f>
        <v>-9.1653926109812431</v>
      </c>
      <c r="P909" s="24">
        <f ca="1">'Products indicator value (h)'!C911-'Products indicator value (h)'!L911</f>
        <v>20.106186090519508</v>
      </c>
      <c r="Q909" s="24">
        <f ca="1">'Products indicator value (h)'!F911-'Products indicator value (h)'!I911</f>
        <v>-13.502196937311652</v>
      </c>
      <c r="R909" s="24">
        <f ca="1">'Products indicator value (h)'!F911-'Products indicator value (h)'!L911</f>
        <v>15.769381764189099</v>
      </c>
      <c r="S909" s="24">
        <f ca="1">'Products indicator value (h)'!I911-'Products indicator value (h)'!L911</f>
        <v>29.271578701500751</v>
      </c>
      <c r="T909" s="24">
        <f ca="1">-('Products indicator value (h)'!C911-'Products indicator value (h)'!F911)</f>
        <v>-4.3368043263304088</v>
      </c>
      <c r="U909" s="24">
        <f ca="1">-('Products indicator value (h)'!C911-'Products indicator value (h)'!I911)</f>
        <v>9.1653926109812431</v>
      </c>
      <c r="V909" s="24">
        <f ca="1">-('Products indicator value (h)'!C911-'Products indicator value (h)'!L911)</f>
        <v>-20.106186090519508</v>
      </c>
      <c r="W909" s="24">
        <f ca="1">-('Products indicator value (h)'!F911-'Products indicator value (h)'!I911)</f>
        <v>13.502196937311652</v>
      </c>
      <c r="X909" s="24">
        <f ca="1">-('Products indicator value (h)'!F911-'Products indicator value (h)'!L911)</f>
        <v>-15.769381764189099</v>
      </c>
      <c r="Y909" s="24">
        <f ca="1">-('Products indicator value (h)'!I911-'Products indicator value (h)'!L911)</f>
        <v>-29.271578701500751</v>
      </c>
      <c r="Z909" s="24">
        <f ca="1">'Products indicator value (h)'!D911-'Products indicator value (h)'!G911</f>
        <v>-0.20706594897054353</v>
      </c>
      <c r="AA909" s="24">
        <f ca="1">'Products indicator value (h)'!D911-'Products indicator value (h)'!J911</f>
        <v>-0.23186264772518683</v>
      </c>
      <c r="AB909" s="24">
        <f ca="1">'Products indicator value (h)'!D911-'Products indicator value (h)'!M911</f>
        <v>-8.1632737704133929E-2</v>
      </c>
      <c r="AC909" s="24">
        <f ca="1">'Products indicator value (h)'!G911-'Products indicator value (h)'!J911</f>
        <v>-2.4796698754643298E-2</v>
      </c>
      <c r="AD909" s="24">
        <f ca="1">'Products indicator value (h)'!G911-'Products indicator value (h)'!M911</f>
        <v>0.12543321126640961</v>
      </c>
      <c r="AE909" s="24">
        <f ca="1">'Products indicator value (h)'!J911-'Products indicator value (h)'!M911</f>
        <v>0.1502299100210529</v>
      </c>
      <c r="AF909" s="24">
        <f ca="1">-('Products indicator value (h)'!D911-'Products indicator value (h)'!G911)</f>
        <v>0.20706594897054353</v>
      </c>
      <c r="AG909" s="24">
        <f ca="1">-('Products indicator value (h)'!D911-'Products indicator value (h)'!J911)</f>
        <v>0.23186264772518683</v>
      </c>
      <c r="AH909" s="24">
        <f ca="1">-('Products indicator value (h)'!D911-'Products indicator value (h)'!M911)</f>
        <v>8.1632737704133929E-2</v>
      </c>
      <c r="AI909" s="24">
        <f ca="1">-('Products indicator value (h)'!G911-'Products indicator value (h)'!J911)</f>
        <v>2.4796698754643298E-2</v>
      </c>
      <c r="AJ909" s="24">
        <f ca="1">-('Products indicator value (h)'!G911-'Products indicator value (h)'!M911)</f>
        <v>-0.12543321126640961</v>
      </c>
      <c r="AK909" s="24">
        <f ca="1">-('Products indicator value (h)'!J911-'Products indicator value (h)'!M911)</f>
        <v>-0.1502299100210529</v>
      </c>
    </row>
    <row r="910" spans="1:37">
      <c r="A910" s="7">
        <v>908</v>
      </c>
      <c r="B910" s="24">
        <f ca="1">'Products indicator value (h)'!B912-'Products indicator value (h)'!E912</f>
        <v>3.3961166593069283</v>
      </c>
      <c r="C910" s="24">
        <f ca="1">'Products indicator value (h)'!B912-'Products indicator value (h)'!H912</f>
        <v>0.44651633965563953</v>
      </c>
      <c r="D910" s="24">
        <f ca="1">'Products indicator value (h)'!B912-'Products indicator value (h)'!K912</f>
        <v>2.8745939571335839</v>
      </c>
      <c r="E910" s="24">
        <f ca="1">'Products indicator value (h)'!E912-'Products indicator value (h)'!H912</f>
        <v>-2.9496003196512888</v>
      </c>
      <c r="F910" s="24">
        <f ca="1">'Products indicator value (h)'!E912-'Products indicator value (h)'!K912</f>
        <v>-0.5215227021733444</v>
      </c>
      <c r="G910" s="24">
        <f ca="1">'Products indicator value (h)'!H912-'Products indicator value (h)'!K912</f>
        <v>2.4280776174779444</v>
      </c>
      <c r="H910" s="24">
        <f ca="1">-('Products indicator value (h)'!B912-'Products indicator value (h)'!E912)</f>
        <v>-3.3961166593069283</v>
      </c>
      <c r="I910" s="24">
        <f ca="1">-('Products indicator value (h)'!B912-'Products indicator value (h)'!H912)</f>
        <v>-0.44651633965563953</v>
      </c>
      <c r="J910" s="24">
        <f ca="1">-('Products indicator value (h)'!B912-'Products indicator value (h)'!K912)</f>
        <v>-2.8745939571335839</v>
      </c>
      <c r="K910" s="24">
        <f ca="1">-('Products indicator value (h)'!E912-'Products indicator value (h)'!H912)</f>
        <v>2.9496003196512888</v>
      </c>
      <c r="L910" s="24">
        <f ca="1">-('Products indicator value (h)'!E912-'Products indicator value (h)'!K912)</f>
        <v>0.5215227021733444</v>
      </c>
      <c r="M910" s="24">
        <f ca="1">-('Products indicator value (h)'!H912-'Products indicator value (h)'!K912)</f>
        <v>-2.4280776174779444</v>
      </c>
      <c r="N910" s="24">
        <f ca="1">'Products indicator value (h)'!C912-'Products indicator value (h)'!F912</f>
        <v>15.004125988977762</v>
      </c>
      <c r="O910" s="24">
        <f ca="1">'Products indicator value (h)'!C912-'Products indicator value (h)'!I912</f>
        <v>-0.94932557154241692</v>
      </c>
      <c r="P910" s="24">
        <f ca="1">'Products indicator value (h)'!C912-'Products indicator value (h)'!L912</f>
        <v>18.427150441610358</v>
      </c>
      <c r="Q910" s="24">
        <f ca="1">'Products indicator value (h)'!F912-'Products indicator value (h)'!I912</f>
        <v>-15.953451560520179</v>
      </c>
      <c r="R910" s="24">
        <f ca="1">'Products indicator value (h)'!F912-'Products indicator value (h)'!L912</f>
        <v>3.4230244526325961</v>
      </c>
      <c r="S910" s="24">
        <f ca="1">'Products indicator value (h)'!I912-'Products indicator value (h)'!L912</f>
        <v>19.376476013152775</v>
      </c>
      <c r="T910" s="24">
        <f ca="1">-('Products indicator value (h)'!C912-'Products indicator value (h)'!F912)</f>
        <v>-15.004125988977762</v>
      </c>
      <c r="U910" s="24">
        <f ca="1">-('Products indicator value (h)'!C912-'Products indicator value (h)'!I912)</f>
        <v>0.94932557154241692</v>
      </c>
      <c r="V910" s="24">
        <f ca="1">-('Products indicator value (h)'!C912-'Products indicator value (h)'!L912)</f>
        <v>-18.427150441610358</v>
      </c>
      <c r="W910" s="24">
        <f ca="1">-('Products indicator value (h)'!F912-'Products indicator value (h)'!I912)</f>
        <v>15.953451560520179</v>
      </c>
      <c r="X910" s="24">
        <f ca="1">-('Products indicator value (h)'!F912-'Products indicator value (h)'!L912)</f>
        <v>-3.4230244526325961</v>
      </c>
      <c r="Y910" s="24">
        <f ca="1">-('Products indicator value (h)'!I912-'Products indicator value (h)'!L912)</f>
        <v>-19.376476013152775</v>
      </c>
      <c r="Z910" s="24">
        <f ca="1">'Products indicator value (h)'!D912-'Products indicator value (h)'!G912</f>
        <v>5.0151832283332975E-2</v>
      </c>
      <c r="AA910" s="24">
        <f ca="1">'Products indicator value (h)'!D912-'Products indicator value (h)'!J912</f>
        <v>0.21303628801453867</v>
      </c>
      <c r="AB910" s="24">
        <f ca="1">'Products indicator value (h)'!D912-'Products indicator value (h)'!M912</f>
        <v>0.19291947184870084</v>
      </c>
      <c r="AC910" s="24">
        <f ca="1">'Products indicator value (h)'!G912-'Products indicator value (h)'!J912</f>
        <v>0.16288445573120569</v>
      </c>
      <c r="AD910" s="24">
        <f ca="1">'Products indicator value (h)'!G912-'Products indicator value (h)'!M912</f>
        <v>0.14276763956536787</v>
      </c>
      <c r="AE910" s="24">
        <f ca="1">'Products indicator value (h)'!J912-'Products indicator value (h)'!M912</f>
        <v>-2.0116816165837825E-2</v>
      </c>
      <c r="AF910" s="24">
        <f ca="1">-('Products indicator value (h)'!D912-'Products indicator value (h)'!G912)</f>
        <v>-5.0151832283332975E-2</v>
      </c>
      <c r="AG910" s="24">
        <f ca="1">-('Products indicator value (h)'!D912-'Products indicator value (h)'!J912)</f>
        <v>-0.21303628801453867</v>
      </c>
      <c r="AH910" s="24">
        <f ca="1">-('Products indicator value (h)'!D912-'Products indicator value (h)'!M912)</f>
        <v>-0.19291947184870084</v>
      </c>
      <c r="AI910" s="24">
        <f ca="1">-('Products indicator value (h)'!G912-'Products indicator value (h)'!J912)</f>
        <v>-0.16288445573120569</v>
      </c>
      <c r="AJ910" s="24">
        <f ca="1">-('Products indicator value (h)'!G912-'Products indicator value (h)'!M912)</f>
        <v>-0.14276763956536787</v>
      </c>
      <c r="AK910" s="24">
        <f ca="1">-('Products indicator value (h)'!J912-'Products indicator value (h)'!M912)</f>
        <v>2.0116816165837825E-2</v>
      </c>
    </row>
    <row r="911" spans="1:37">
      <c r="A911" s="7">
        <v>909</v>
      </c>
      <c r="B911" s="24">
        <f ca="1">'Products indicator value (h)'!B913-'Products indicator value (h)'!E913</f>
        <v>4.4695416726027739</v>
      </c>
      <c r="C911" s="24">
        <f ca="1">'Products indicator value (h)'!B913-'Products indicator value (h)'!H913</f>
        <v>0.73113318871999411</v>
      </c>
      <c r="D911" s="24">
        <f ca="1">'Products indicator value (h)'!B913-'Products indicator value (h)'!K913</f>
        <v>4.7921510837084469</v>
      </c>
      <c r="E911" s="24">
        <f ca="1">'Products indicator value (h)'!E913-'Products indicator value (h)'!H913</f>
        <v>-3.7384084838827798</v>
      </c>
      <c r="F911" s="24">
        <f ca="1">'Products indicator value (h)'!E913-'Products indicator value (h)'!K913</f>
        <v>0.32260941110567298</v>
      </c>
      <c r="G911" s="24">
        <f ca="1">'Products indicator value (h)'!H913-'Products indicator value (h)'!K913</f>
        <v>4.0610178949884528</v>
      </c>
      <c r="H911" s="24">
        <f ca="1">-('Products indicator value (h)'!B913-'Products indicator value (h)'!E913)</f>
        <v>-4.4695416726027739</v>
      </c>
      <c r="I911" s="24">
        <f ca="1">-('Products indicator value (h)'!B913-'Products indicator value (h)'!H913)</f>
        <v>-0.73113318871999411</v>
      </c>
      <c r="J911" s="24">
        <f ca="1">-('Products indicator value (h)'!B913-'Products indicator value (h)'!K913)</f>
        <v>-4.7921510837084469</v>
      </c>
      <c r="K911" s="24">
        <f ca="1">-('Products indicator value (h)'!E913-'Products indicator value (h)'!H913)</f>
        <v>3.7384084838827798</v>
      </c>
      <c r="L911" s="24">
        <f ca="1">-('Products indicator value (h)'!E913-'Products indicator value (h)'!K913)</f>
        <v>-0.32260941110567298</v>
      </c>
      <c r="M911" s="24">
        <f ca="1">-('Products indicator value (h)'!H913-'Products indicator value (h)'!K913)</f>
        <v>-4.0610178949884528</v>
      </c>
      <c r="N911" s="24">
        <f ca="1">'Products indicator value (h)'!C913-'Products indicator value (h)'!F913</f>
        <v>14.492570646813157</v>
      </c>
      <c r="O911" s="24">
        <f ca="1">'Products indicator value (h)'!C913-'Products indicator value (h)'!I913</f>
        <v>-18.207755860427682</v>
      </c>
      <c r="P911" s="24">
        <f ca="1">'Products indicator value (h)'!C913-'Products indicator value (h)'!L913</f>
        <v>12.091503215794589</v>
      </c>
      <c r="Q911" s="24">
        <f ca="1">'Products indicator value (h)'!F913-'Products indicator value (h)'!I913</f>
        <v>-32.700326507240838</v>
      </c>
      <c r="R911" s="24">
        <f ca="1">'Products indicator value (h)'!F913-'Products indicator value (h)'!L913</f>
        <v>-2.4010674310185678</v>
      </c>
      <c r="S911" s="24">
        <f ca="1">'Products indicator value (h)'!I913-'Products indicator value (h)'!L913</f>
        <v>30.29925907622227</v>
      </c>
      <c r="T911" s="24">
        <f ca="1">-('Products indicator value (h)'!C913-'Products indicator value (h)'!F913)</f>
        <v>-14.492570646813157</v>
      </c>
      <c r="U911" s="24">
        <f ca="1">-('Products indicator value (h)'!C913-'Products indicator value (h)'!I913)</f>
        <v>18.207755860427682</v>
      </c>
      <c r="V911" s="24">
        <f ca="1">-('Products indicator value (h)'!C913-'Products indicator value (h)'!L913)</f>
        <v>-12.091503215794589</v>
      </c>
      <c r="W911" s="24">
        <f ca="1">-('Products indicator value (h)'!F913-'Products indicator value (h)'!I913)</f>
        <v>32.700326507240838</v>
      </c>
      <c r="X911" s="24">
        <f ca="1">-('Products indicator value (h)'!F913-'Products indicator value (h)'!L913)</f>
        <v>2.4010674310185678</v>
      </c>
      <c r="Y911" s="24">
        <f ca="1">-('Products indicator value (h)'!I913-'Products indicator value (h)'!L913)</f>
        <v>-30.29925907622227</v>
      </c>
      <c r="Z911" s="24">
        <f ca="1">'Products indicator value (h)'!D913-'Products indicator value (h)'!G913</f>
        <v>-0.16863212575694675</v>
      </c>
      <c r="AA911" s="24">
        <f ca="1">'Products indicator value (h)'!D913-'Products indicator value (h)'!J913</f>
        <v>-0.36679700048596242</v>
      </c>
      <c r="AB911" s="24">
        <f ca="1">'Products indicator value (h)'!D913-'Products indicator value (h)'!M913</f>
        <v>-0.16157533618075526</v>
      </c>
      <c r="AC911" s="24">
        <f ca="1">'Products indicator value (h)'!G913-'Products indicator value (h)'!J913</f>
        <v>-0.19816487472901567</v>
      </c>
      <c r="AD911" s="24">
        <f ca="1">'Products indicator value (h)'!G913-'Products indicator value (h)'!M913</f>
        <v>7.0567895761914912E-3</v>
      </c>
      <c r="AE911" s="24">
        <f ca="1">'Products indicator value (h)'!J913-'Products indicator value (h)'!M913</f>
        <v>0.20522166430520716</v>
      </c>
      <c r="AF911" s="24">
        <f ca="1">-('Products indicator value (h)'!D913-'Products indicator value (h)'!G913)</f>
        <v>0.16863212575694675</v>
      </c>
      <c r="AG911" s="24">
        <f ca="1">-('Products indicator value (h)'!D913-'Products indicator value (h)'!J913)</f>
        <v>0.36679700048596242</v>
      </c>
      <c r="AH911" s="24">
        <f ca="1">-('Products indicator value (h)'!D913-'Products indicator value (h)'!M913)</f>
        <v>0.16157533618075526</v>
      </c>
      <c r="AI911" s="24">
        <f ca="1">-('Products indicator value (h)'!G913-'Products indicator value (h)'!J913)</f>
        <v>0.19816487472901567</v>
      </c>
      <c r="AJ911" s="24">
        <f ca="1">-('Products indicator value (h)'!G913-'Products indicator value (h)'!M913)</f>
        <v>-7.0567895761914912E-3</v>
      </c>
      <c r="AK911" s="24">
        <f ca="1">-('Products indicator value (h)'!J913-'Products indicator value (h)'!M913)</f>
        <v>-0.20522166430520716</v>
      </c>
    </row>
    <row r="912" spans="1:37">
      <c r="A912" s="7">
        <v>910</v>
      </c>
      <c r="B912" s="24">
        <f ca="1">'Products indicator value (h)'!B914-'Products indicator value (h)'!E914</f>
        <v>5.1468147969136426</v>
      </c>
      <c r="C912" s="24">
        <f ca="1">'Products indicator value (h)'!B914-'Products indicator value (h)'!H914</f>
        <v>0.87084209870631035</v>
      </c>
      <c r="D912" s="24">
        <f ca="1">'Products indicator value (h)'!B914-'Products indicator value (h)'!K914</f>
        <v>4.8646540356131176</v>
      </c>
      <c r="E912" s="24">
        <f ca="1">'Products indicator value (h)'!E914-'Products indicator value (h)'!H914</f>
        <v>-4.2759726982073323</v>
      </c>
      <c r="F912" s="24">
        <f ca="1">'Products indicator value (h)'!E914-'Products indicator value (h)'!K914</f>
        <v>-0.28216076130052503</v>
      </c>
      <c r="G912" s="24">
        <f ca="1">'Products indicator value (h)'!H914-'Products indicator value (h)'!K914</f>
        <v>3.9938119369068072</v>
      </c>
      <c r="H912" s="24">
        <f ca="1">-('Products indicator value (h)'!B914-'Products indicator value (h)'!E914)</f>
        <v>-5.1468147969136426</v>
      </c>
      <c r="I912" s="24">
        <f ca="1">-('Products indicator value (h)'!B914-'Products indicator value (h)'!H914)</f>
        <v>-0.87084209870631035</v>
      </c>
      <c r="J912" s="24">
        <f ca="1">-('Products indicator value (h)'!B914-'Products indicator value (h)'!K914)</f>
        <v>-4.8646540356131176</v>
      </c>
      <c r="K912" s="24">
        <f ca="1">-('Products indicator value (h)'!E914-'Products indicator value (h)'!H914)</f>
        <v>4.2759726982073323</v>
      </c>
      <c r="L912" s="24">
        <f ca="1">-('Products indicator value (h)'!E914-'Products indicator value (h)'!K914)</f>
        <v>0.28216076130052503</v>
      </c>
      <c r="M912" s="24">
        <f ca="1">-('Products indicator value (h)'!H914-'Products indicator value (h)'!K914)</f>
        <v>-3.9938119369068072</v>
      </c>
      <c r="N912" s="24">
        <f ca="1">'Products indicator value (h)'!C914-'Products indicator value (h)'!F914</f>
        <v>18.847263232374445</v>
      </c>
      <c r="O912" s="24">
        <f ca="1">'Products indicator value (h)'!C914-'Products indicator value (h)'!I914</f>
        <v>8.9576876494682196</v>
      </c>
      <c r="P912" s="24">
        <f ca="1">'Products indicator value (h)'!C914-'Products indicator value (h)'!L914</f>
        <v>11.821732510224457</v>
      </c>
      <c r="Q912" s="24">
        <f ca="1">'Products indicator value (h)'!F914-'Products indicator value (h)'!I914</f>
        <v>-9.8895755829062253</v>
      </c>
      <c r="R912" s="24">
        <f ca="1">'Products indicator value (h)'!F914-'Products indicator value (h)'!L914</f>
        <v>-7.0255307221499876</v>
      </c>
      <c r="S912" s="24">
        <f ca="1">'Products indicator value (h)'!I914-'Products indicator value (h)'!L914</f>
        <v>2.8640448607562377</v>
      </c>
      <c r="T912" s="24">
        <f ca="1">-('Products indicator value (h)'!C914-'Products indicator value (h)'!F914)</f>
        <v>-18.847263232374445</v>
      </c>
      <c r="U912" s="24">
        <f ca="1">-('Products indicator value (h)'!C914-'Products indicator value (h)'!I914)</f>
        <v>-8.9576876494682196</v>
      </c>
      <c r="V912" s="24">
        <f ca="1">-('Products indicator value (h)'!C914-'Products indicator value (h)'!L914)</f>
        <v>-11.821732510224457</v>
      </c>
      <c r="W912" s="24">
        <f ca="1">-('Products indicator value (h)'!F914-'Products indicator value (h)'!I914)</f>
        <v>9.8895755829062253</v>
      </c>
      <c r="X912" s="24">
        <f ca="1">-('Products indicator value (h)'!F914-'Products indicator value (h)'!L914)</f>
        <v>7.0255307221499876</v>
      </c>
      <c r="Y912" s="24">
        <f ca="1">-('Products indicator value (h)'!I914-'Products indicator value (h)'!L914)</f>
        <v>-2.8640448607562377</v>
      </c>
      <c r="Z912" s="24">
        <f ca="1">'Products indicator value (h)'!D914-'Products indicator value (h)'!G914</f>
        <v>0.2193792430562076</v>
      </c>
      <c r="AA912" s="24">
        <f ca="1">'Products indicator value (h)'!D914-'Products indicator value (h)'!J914</f>
        <v>-3.2238803896978085E-2</v>
      </c>
      <c r="AB912" s="24">
        <f ca="1">'Products indicator value (h)'!D914-'Products indicator value (h)'!M914</f>
        <v>0.23568770646604875</v>
      </c>
      <c r="AC912" s="24">
        <f ca="1">'Products indicator value (h)'!G914-'Products indicator value (h)'!J914</f>
        <v>-0.25161804695318568</v>
      </c>
      <c r="AD912" s="24">
        <f ca="1">'Products indicator value (h)'!G914-'Products indicator value (h)'!M914</f>
        <v>1.6308463409841156E-2</v>
      </c>
      <c r="AE912" s="24">
        <f ca="1">'Products indicator value (h)'!J914-'Products indicator value (h)'!M914</f>
        <v>0.26792651036302684</v>
      </c>
      <c r="AF912" s="24">
        <f ca="1">-('Products indicator value (h)'!D914-'Products indicator value (h)'!G914)</f>
        <v>-0.2193792430562076</v>
      </c>
      <c r="AG912" s="24">
        <f ca="1">-('Products indicator value (h)'!D914-'Products indicator value (h)'!J914)</f>
        <v>3.2238803896978085E-2</v>
      </c>
      <c r="AH912" s="24">
        <f ca="1">-('Products indicator value (h)'!D914-'Products indicator value (h)'!M914)</f>
        <v>-0.23568770646604875</v>
      </c>
      <c r="AI912" s="24">
        <f ca="1">-('Products indicator value (h)'!G914-'Products indicator value (h)'!J914)</f>
        <v>0.25161804695318568</v>
      </c>
      <c r="AJ912" s="24">
        <f ca="1">-('Products indicator value (h)'!G914-'Products indicator value (h)'!M914)</f>
        <v>-1.6308463409841156E-2</v>
      </c>
      <c r="AK912" s="24">
        <f ca="1">-('Products indicator value (h)'!J914-'Products indicator value (h)'!M914)</f>
        <v>-0.26792651036302684</v>
      </c>
    </row>
    <row r="913" spans="1:37">
      <c r="A913" s="7">
        <v>911</v>
      </c>
      <c r="B913" s="24">
        <f ca="1">'Products indicator value (h)'!B915-'Products indicator value (h)'!E915</f>
        <v>3.7250870228873154</v>
      </c>
      <c r="C913" s="24">
        <f ca="1">'Products indicator value (h)'!B915-'Products indicator value (h)'!H915</f>
        <v>-0.4439131038568167</v>
      </c>
      <c r="D913" s="24">
        <f ca="1">'Products indicator value (h)'!B915-'Products indicator value (h)'!K915</f>
        <v>3.0727411130191653</v>
      </c>
      <c r="E913" s="24">
        <f ca="1">'Products indicator value (h)'!E915-'Products indicator value (h)'!H915</f>
        <v>-4.1690001267441321</v>
      </c>
      <c r="F913" s="24">
        <f ca="1">'Products indicator value (h)'!E915-'Products indicator value (h)'!K915</f>
        <v>-0.65234590986815011</v>
      </c>
      <c r="G913" s="24">
        <f ca="1">'Products indicator value (h)'!H915-'Products indicator value (h)'!K915</f>
        <v>3.516654216875982</v>
      </c>
      <c r="H913" s="24">
        <f ca="1">-('Products indicator value (h)'!B915-'Products indicator value (h)'!E915)</f>
        <v>-3.7250870228873154</v>
      </c>
      <c r="I913" s="24">
        <f ca="1">-('Products indicator value (h)'!B915-'Products indicator value (h)'!H915)</f>
        <v>0.4439131038568167</v>
      </c>
      <c r="J913" s="24">
        <f ca="1">-('Products indicator value (h)'!B915-'Products indicator value (h)'!K915)</f>
        <v>-3.0727411130191653</v>
      </c>
      <c r="K913" s="24">
        <f ca="1">-('Products indicator value (h)'!E915-'Products indicator value (h)'!H915)</f>
        <v>4.1690001267441321</v>
      </c>
      <c r="L913" s="24">
        <f ca="1">-('Products indicator value (h)'!E915-'Products indicator value (h)'!K915)</f>
        <v>0.65234590986815011</v>
      </c>
      <c r="M913" s="24">
        <f ca="1">-('Products indicator value (h)'!H915-'Products indicator value (h)'!K915)</f>
        <v>-3.516654216875982</v>
      </c>
      <c r="N913" s="24">
        <f ca="1">'Products indicator value (h)'!C915-'Products indicator value (h)'!F915</f>
        <v>10.994969821870797</v>
      </c>
      <c r="O913" s="24">
        <f ca="1">'Products indicator value (h)'!C915-'Products indicator value (h)'!I915</f>
        <v>-1.3470517451772821</v>
      </c>
      <c r="P913" s="24">
        <f ca="1">'Products indicator value (h)'!C915-'Products indicator value (h)'!L915</f>
        <v>6.3057978631750302</v>
      </c>
      <c r="Q913" s="24">
        <f ca="1">'Products indicator value (h)'!F915-'Products indicator value (h)'!I915</f>
        <v>-12.342021567048079</v>
      </c>
      <c r="R913" s="24">
        <f ca="1">'Products indicator value (h)'!F915-'Products indicator value (h)'!L915</f>
        <v>-4.6891719586957663</v>
      </c>
      <c r="S913" s="24">
        <f ca="1">'Products indicator value (h)'!I915-'Products indicator value (h)'!L915</f>
        <v>7.6528496083523123</v>
      </c>
      <c r="T913" s="24">
        <f ca="1">-('Products indicator value (h)'!C915-'Products indicator value (h)'!F915)</f>
        <v>-10.994969821870797</v>
      </c>
      <c r="U913" s="24">
        <f ca="1">-('Products indicator value (h)'!C915-'Products indicator value (h)'!I915)</f>
        <v>1.3470517451772821</v>
      </c>
      <c r="V913" s="24">
        <f ca="1">-('Products indicator value (h)'!C915-'Products indicator value (h)'!L915)</f>
        <v>-6.3057978631750302</v>
      </c>
      <c r="W913" s="24">
        <f ca="1">-('Products indicator value (h)'!F915-'Products indicator value (h)'!I915)</f>
        <v>12.342021567048079</v>
      </c>
      <c r="X913" s="24">
        <f ca="1">-('Products indicator value (h)'!F915-'Products indicator value (h)'!L915)</f>
        <v>4.6891719586957663</v>
      </c>
      <c r="Y913" s="24">
        <f ca="1">-('Products indicator value (h)'!I915-'Products indicator value (h)'!L915)</f>
        <v>-7.6528496083523123</v>
      </c>
      <c r="Z913" s="24">
        <f ca="1">'Products indicator value (h)'!D915-'Products indicator value (h)'!G915</f>
        <v>-5.790236247349001E-2</v>
      </c>
      <c r="AA913" s="24">
        <f ca="1">'Products indicator value (h)'!D915-'Products indicator value (h)'!J915</f>
        <v>-5.6058868740984646E-3</v>
      </c>
      <c r="AB913" s="24">
        <f ca="1">'Products indicator value (h)'!D915-'Products indicator value (h)'!M915</f>
        <v>-2.2342066683502804E-3</v>
      </c>
      <c r="AC913" s="24">
        <f ca="1">'Products indicator value (h)'!G915-'Products indicator value (h)'!J915</f>
        <v>5.2296475599391545E-2</v>
      </c>
      <c r="AD913" s="24">
        <f ca="1">'Products indicator value (h)'!G915-'Products indicator value (h)'!M915</f>
        <v>5.566815580513973E-2</v>
      </c>
      <c r="AE913" s="24">
        <f ca="1">'Products indicator value (h)'!J915-'Products indicator value (h)'!M915</f>
        <v>3.3716802057481843E-3</v>
      </c>
      <c r="AF913" s="24">
        <f ca="1">-('Products indicator value (h)'!D915-'Products indicator value (h)'!G915)</f>
        <v>5.790236247349001E-2</v>
      </c>
      <c r="AG913" s="24">
        <f ca="1">-('Products indicator value (h)'!D915-'Products indicator value (h)'!J915)</f>
        <v>5.6058868740984646E-3</v>
      </c>
      <c r="AH913" s="24">
        <f ca="1">-('Products indicator value (h)'!D915-'Products indicator value (h)'!M915)</f>
        <v>2.2342066683502804E-3</v>
      </c>
      <c r="AI913" s="24">
        <f ca="1">-('Products indicator value (h)'!G915-'Products indicator value (h)'!J915)</f>
        <v>-5.2296475599391545E-2</v>
      </c>
      <c r="AJ913" s="24">
        <f ca="1">-('Products indicator value (h)'!G915-'Products indicator value (h)'!M915)</f>
        <v>-5.566815580513973E-2</v>
      </c>
      <c r="AK913" s="24">
        <f ca="1">-('Products indicator value (h)'!J915-'Products indicator value (h)'!M915)</f>
        <v>-3.3716802057481843E-3</v>
      </c>
    </row>
    <row r="914" spans="1:37">
      <c r="A914" s="7">
        <v>912</v>
      </c>
      <c r="B914" s="24">
        <f ca="1">'Products indicator value (h)'!B916-'Products indicator value (h)'!E916</f>
        <v>3.5088634885248169</v>
      </c>
      <c r="C914" s="24">
        <f ca="1">'Products indicator value (h)'!B916-'Products indicator value (h)'!H916</f>
        <v>1.5572022490730077</v>
      </c>
      <c r="D914" s="24">
        <f ca="1">'Products indicator value (h)'!B916-'Products indicator value (h)'!K916</f>
        <v>3.1526332804911252</v>
      </c>
      <c r="E914" s="24">
        <f ca="1">'Products indicator value (h)'!E916-'Products indicator value (h)'!H916</f>
        <v>-1.9516612394518091</v>
      </c>
      <c r="F914" s="24">
        <f ca="1">'Products indicator value (h)'!E916-'Products indicator value (h)'!K916</f>
        <v>-0.35623020803369165</v>
      </c>
      <c r="G914" s="24">
        <f ca="1">'Products indicator value (h)'!H916-'Products indicator value (h)'!K916</f>
        <v>1.5954310314181175</v>
      </c>
      <c r="H914" s="24">
        <f ca="1">-('Products indicator value (h)'!B916-'Products indicator value (h)'!E916)</f>
        <v>-3.5088634885248169</v>
      </c>
      <c r="I914" s="24">
        <f ca="1">-('Products indicator value (h)'!B916-'Products indicator value (h)'!H916)</f>
        <v>-1.5572022490730077</v>
      </c>
      <c r="J914" s="24">
        <f ca="1">-('Products indicator value (h)'!B916-'Products indicator value (h)'!K916)</f>
        <v>-3.1526332804911252</v>
      </c>
      <c r="K914" s="24">
        <f ca="1">-('Products indicator value (h)'!E916-'Products indicator value (h)'!H916)</f>
        <v>1.9516612394518091</v>
      </c>
      <c r="L914" s="24">
        <f ca="1">-('Products indicator value (h)'!E916-'Products indicator value (h)'!K916)</f>
        <v>0.35623020803369165</v>
      </c>
      <c r="M914" s="24">
        <f ca="1">-('Products indicator value (h)'!H916-'Products indicator value (h)'!K916)</f>
        <v>-1.5954310314181175</v>
      </c>
      <c r="N914" s="24">
        <f ca="1">'Products indicator value (h)'!C916-'Products indicator value (h)'!F916</f>
        <v>19.495577848286601</v>
      </c>
      <c r="O914" s="24">
        <f ca="1">'Products indicator value (h)'!C916-'Products indicator value (h)'!I916</f>
        <v>1.9624607549940123</v>
      </c>
      <c r="P914" s="24">
        <f ca="1">'Products indicator value (h)'!C916-'Products indicator value (h)'!L916</f>
        <v>4.8988758557811565</v>
      </c>
      <c r="Q914" s="24">
        <f ca="1">'Products indicator value (h)'!F916-'Products indicator value (h)'!I916</f>
        <v>-17.533117093292589</v>
      </c>
      <c r="R914" s="24">
        <f ca="1">'Products indicator value (h)'!F916-'Products indicator value (h)'!L916</f>
        <v>-14.596701992505444</v>
      </c>
      <c r="S914" s="24">
        <f ca="1">'Products indicator value (h)'!I916-'Products indicator value (h)'!L916</f>
        <v>2.9364151007871442</v>
      </c>
      <c r="T914" s="24">
        <f ca="1">-('Products indicator value (h)'!C916-'Products indicator value (h)'!F916)</f>
        <v>-19.495577848286601</v>
      </c>
      <c r="U914" s="24">
        <f ca="1">-('Products indicator value (h)'!C916-'Products indicator value (h)'!I916)</f>
        <v>-1.9624607549940123</v>
      </c>
      <c r="V914" s="24">
        <f ca="1">-('Products indicator value (h)'!C916-'Products indicator value (h)'!L916)</f>
        <v>-4.8988758557811565</v>
      </c>
      <c r="W914" s="24">
        <f ca="1">-('Products indicator value (h)'!F916-'Products indicator value (h)'!I916)</f>
        <v>17.533117093292589</v>
      </c>
      <c r="X914" s="24">
        <f ca="1">-('Products indicator value (h)'!F916-'Products indicator value (h)'!L916)</f>
        <v>14.596701992505444</v>
      </c>
      <c r="Y914" s="24">
        <f ca="1">-('Products indicator value (h)'!I916-'Products indicator value (h)'!L916)</f>
        <v>-2.9364151007871442</v>
      </c>
      <c r="Z914" s="24">
        <f ca="1">'Products indicator value (h)'!D916-'Products indicator value (h)'!G916</f>
        <v>-0.42918926700707249</v>
      </c>
      <c r="AA914" s="24">
        <f ca="1">'Products indicator value (h)'!D916-'Products indicator value (h)'!J916</f>
        <v>-0.24780490857610671</v>
      </c>
      <c r="AB914" s="24">
        <f ca="1">'Products indicator value (h)'!D916-'Products indicator value (h)'!M916</f>
        <v>2.8001053398093667E-2</v>
      </c>
      <c r="AC914" s="24">
        <f ca="1">'Products indicator value (h)'!G916-'Products indicator value (h)'!J916</f>
        <v>0.18138435843096579</v>
      </c>
      <c r="AD914" s="24">
        <f ca="1">'Products indicator value (h)'!G916-'Products indicator value (h)'!M916</f>
        <v>0.45719032040516616</v>
      </c>
      <c r="AE914" s="24">
        <f ca="1">'Products indicator value (h)'!J916-'Products indicator value (h)'!M916</f>
        <v>0.27580596197420038</v>
      </c>
      <c r="AF914" s="24">
        <f ca="1">-('Products indicator value (h)'!D916-'Products indicator value (h)'!G916)</f>
        <v>0.42918926700707249</v>
      </c>
      <c r="AG914" s="24">
        <f ca="1">-('Products indicator value (h)'!D916-'Products indicator value (h)'!J916)</f>
        <v>0.24780490857610671</v>
      </c>
      <c r="AH914" s="24">
        <f ca="1">-('Products indicator value (h)'!D916-'Products indicator value (h)'!M916)</f>
        <v>-2.8001053398093667E-2</v>
      </c>
      <c r="AI914" s="24">
        <f ca="1">-('Products indicator value (h)'!G916-'Products indicator value (h)'!J916)</f>
        <v>-0.18138435843096579</v>
      </c>
      <c r="AJ914" s="24">
        <f ca="1">-('Products indicator value (h)'!G916-'Products indicator value (h)'!M916)</f>
        <v>-0.45719032040516616</v>
      </c>
      <c r="AK914" s="24">
        <f ca="1">-('Products indicator value (h)'!J916-'Products indicator value (h)'!M916)</f>
        <v>-0.27580596197420038</v>
      </c>
    </row>
    <row r="915" spans="1:37">
      <c r="A915" s="7">
        <v>913</v>
      </c>
      <c r="B915" s="24">
        <f ca="1">'Products indicator value (h)'!B917-'Products indicator value (h)'!E917</f>
        <v>5.2104165138089114</v>
      </c>
      <c r="C915" s="24">
        <f ca="1">'Products indicator value (h)'!B917-'Products indicator value (h)'!H917</f>
        <v>1.6926692009286661</v>
      </c>
      <c r="D915" s="24">
        <f ca="1">'Products indicator value (h)'!B917-'Products indicator value (h)'!K917</f>
        <v>4.2806535711117188</v>
      </c>
      <c r="E915" s="24">
        <f ca="1">'Products indicator value (h)'!E917-'Products indicator value (h)'!H917</f>
        <v>-3.5177473128802452</v>
      </c>
      <c r="F915" s="24">
        <f ca="1">'Products indicator value (h)'!E917-'Products indicator value (h)'!K917</f>
        <v>-0.92976294269719251</v>
      </c>
      <c r="G915" s="24">
        <f ca="1">'Products indicator value (h)'!H917-'Products indicator value (h)'!K917</f>
        <v>2.5879843701830527</v>
      </c>
      <c r="H915" s="24">
        <f ca="1">-('Products indicator value (h)'!B917-'Products indicator value (h)'!E917)</f>
        <v>-5.2104165138089114</v>
      </c>
      <c r="I915" s="24">
        <f ca="1">-('Products indicator value (h)'!B917-'Products indicator value (h)'!H917)</f>
        <v>-1.6926692009286661</v>
      </c>
      <c r="J915" s="24">
        <f ca="1">-('Products indicator value (h)'!B917-'Products indicator value (h)'!K917)</f>
        <v>-4.2806535711117188</v>
      </c>
      <c r="K915" s="24">
        <f ca="1">-('Products indicator value (h)'!E917-'Products indicator value (h)'!H917)</f>
        <v>3.5177473128802452</v>
      </c>
      <c r="L915" s="24">
        <f ca="1">-('Products indicator value (h)'!E917-'Products indicator value (h)'!K917)</f>
        <v>0.92976294269719251</v>
      </c>
      <c r="M915" s="24">
        <f ca="1">-('Products indicator value (h)'!H917-'Products indicator value (h)'!K917)</f>
        <v>-2.5879843701830527</v>
      </c>
      <c r="N915" s="24">
        <f ca="1">'Products indicator value (h)'!C917-'Products indicator value (h)'!F917</f>
        <v>23.416983399612675</v>
      </c>
      <c r="O915" s="24">
        <f ca="1">'Products indicator value (h)'!C917-'Products indicator value (h)'!I917</f>
        <v>4.5665909202247832</v>
      </c>
      <c r="P915" s="24">
        <f ca="1">'Products indicator value (h)'!C917-'Products indicator value (h)'!L917</f>
        <v>12.636150115285297</v>
      </c>
      <c r="Q915" s="24">
        <f ca="1">'Products indicator value (h)'!F917-'Products indicator value (h)'!I917</f>
        <v>-18.850392479387892</v>
      </c>
      <c r="R915" s="24">
        <f ca="1">'Products indicator value (h)'!F917-'Products indicator value (h)'!L917</f>
        <v>-10.780833284327379</v>
      </c>
      <c r="S915" s="24">
        <f ca="1">'Products indicator value (h)'!I917-'Products indicator value (h)'!L917</f>
        <v>8.0695591950605134</v>
      </c>
      <c r="T915" s="24">
        <f ca="1">-('Products indicator value (h)'!C917-'Products indicator value (h)'!F917)</f>
        <v>-23.416983399612675</v>
      </c>
      <c r="U915" s="24">
        <f ca="1">-('Products indicator value (h)'!C917-'Products indicator value (h)'!I917)</f>
        <v>-4.5665909202247832</v>
      </c>
      <c r="V915" s="24">
        <f ca="1">-('Products indicator value (h)'!C917-'Products indicator value (h)'!L917)</f>
        <v>-12.636150115285297</v>
      </c>
      <c r="W915" s="24">
        <f ca="1">-('Products indicator value (h)'!F917-'Products indicator value (h)'!I917)</f>
        <v>18.850392479387892</v>
      </c>
      <c r="X915" s="24">
        <f ca="1">-('Products indicator value (h)'!F917-'Products indicator value (h)'!L917)</f>
        <v>10.780833284327379</v>
      </c>
      <c r="Y915" s="24">
        <f ca="1">-('Products indicator value (h)'!I917-'Products indicator value (h)'!L917)</f>
        <v>-8.0695591950605134</v>
      </c>
      <c r="Z915" s="24">
        <f ca="1">'Products indicator value (h)'!D917-'Products indicator value (h)'!G917</f>
        <v>0.11708537948215136</v>
      </c>
      <c r="AA915" s="24">
        <f ca="1">'Products indicator value (h)'!D917-'Products indicator value (h)'!J917</f>
        <v>-0.18734419843948191</v>
      </c>
      <c r="AB915" s="24">
        <f ca="1">'Products indicator value (h)'!D917-'Products indicator value (h)'!M917</f>
        <v>-0.28010146338821285</v>
      </c>
      <c r="AC915" s="24">
        <f ca="1">'Products indicator value (h)'!G917-'Products indicator value (h)'!J917</f>
        <v>-0.30442957792163328</v>
      </c>
      <c r="AD915" s="24">
        <f ca="1">'Products indicator value (h)'!G917-'Products indicator value (h)'!M917</f>
        <v>-0.39718684287036421</v>
      </c>
      <c r="AE915" s="24">
        <f ca="1">'Products indicator value (h)'!J917-'Products indicator value (h)'!M917</f>
        <v>-9.2757264948730933E-2</v>
      </c>
      <c r="AF915" s="24">
        <f ca="1">-('Products indicator value (h)'!D917-'Products indicator value (h)'!G917)</f>
        <v>-0.11708537948215136</v>
      </c>
      <c r="AG915" s="24">
        <f ca="1">-('Products indicator value (h)'!D917-'Products indicator value (h)'!J917)</f>
        <v>0.18734419843948191</v>
      </c>
      <c r="AH915" s="24">
        <f ca="1">-('Products indicator value (h)'!D917-'Products indicator value (h)'!M917)</f>
        <v>0.28010146338821285</v>
      </c>
      <c r="AI915" s="24">
        <f ca="1">-('Products indicator value (h)'!G917-'Products indicator value (h)'!J917)</f>
        <v>0.30442957792163328</v>
      </c>
      <c r="AJ915" s="24">
        <f ca="1">-('Products indicator value (h)'!G917-'Products indicator value (h)'!M917)</f>
        <v>0.39718684287036421</v>
      </c>
      <c r="AK915" s="24">
        <f ca="1">-('Products indicator value (h)'!J917-'Products indicator value (h)'!M917)</f>
        <v>9.2757264948730933E-2</v>
      </c>
    </row>
    <row r="916" spans="1:37">
      <c r="A916" s="7">
        <v>914</v>
      </c>
      <c r="B916" s="24">
        <f ca="1">'Products indicator value (h)'!B918-'Products indicator value (h)'!E918</f>
        <v>3.4685782045923004</v>
      </c>
      <c r="C916" s="24">
        <f ca="1">'Products indicator value (h)'!B918-'Products indicator value (h)'!H918</f>
        <v>0.75240717865914597</v>
      </c>
      <c r="D916" s="24">
        <f ca="1">'Products indicator value (h)'!B918-'Products indicator value (h)'!K918</f>
        <v>4.0998649665692044</v>
      </c>
      <c r="E916" s="24">
        <f ca="1">'Products indicator value (h)'!E918-'Products indicator value (h)'!H918</f>
        <v>-2.7161710259331544</v>
      </c>
      <c r="F916" s="24">
        <f ca="1">'Products indicator value (h)'!E918-'Products indicator value (h)'!K918</f>
        <v>0.63128676197690403</v>
      </c>
      <c r="G916" s="24">
        <f ca="1">'Products indicator value (h)'!H918-'Products indicator value (h)'!K918</f>
        <v>3.3474577879100584</v>
      </c>
      <c r="H916" s="24">
        <f ca="1">-('Products indicator value (h)'!B918-'Products indicator value (h)'!E918)</f>
        <v>-3.4685782045923004</v>
      </c>
      <c r="I916" s="24">
        <f ca="1">-('Products indicator value (h)'!B918-'Products indicator value (h)'!H918)</f>
        <v>-0.75240717865914597</v>
      </c>
      <c r="J916" s="24">
        <f ca="1">-('Products indicator value (h)'!B918-'Products indicator value (h)'!K918)</f>
        <v>-4.0998649665692044</v>
      </c>
      <c r="K916" s="24">
        <f ca="1">-('Products indicator value (h)'!E918-'Products indicator value (h)'!H918)</f>
        <v>2.7161710259331544</v>
      </c>
      <c r="L916" s="24">
        <f ca="1">-('Products indicator value (h)'!E918-'Products indicator value (h)'!K918)</f>
        <v>-0.63128676197690403</v>
      </c>
      <c r="M916" s="24">
        <f ca="1">-('Products indicator value (h)'!H918-'Products indicator value (h)'!K918)</f>
        <v>-3.3474577879100584</v>
      </c>
      <c r="N916" s="24">
        <f ca="1">'Products indicator value (h)'!C918-'Products indicator value (h)'!F918</f>
        <v>16.854918946569896</v>
      </c>
      <c r="O916" s="24">
        <f ca="1">'Products indicator value (h)'!C918-'Products indicator value (h)'!I918</f>
        <v>-9.1556781175122524</v>
      </c>
      <c r="P916" s="24">
        <f ca="1">'Products indicator value (h)'!C918-'Products indicator value (h)'!L918</f>
        <v>14.291364944676253</v>
      </c>
      <c r="Q916" s="24">
        <f ca="1">'Products indicator value (h)'!F918-'Products indicator value (h)'!I918</f>
        <v>-26.010597064082148</v>
      </c>
      <c r="R916" s="24">
        <f ca="1">'Products indicator value (h)'!F918-'Products indicator value (h)'!L918</f>
        <v>-2.5635540018936425</v>
      </c>
      <c r="S916" s="24">
        <f ca="1">'Products indicator value (h)'!I918-'Products indicator value (h)'!L918</f>
        <v>23.447043062188506</v>
      </c>
      <c r="T916" s="24">
        <f ca="1">-('Products indicator value (h)'!C918-'Products indicator value (h)'!F918)</f>
        <v>-16.854918946569896</v>
      </c>
      <c r="U916" s="24">
        <f ca="1">-('Products indicator value (h)'!C918-'Products indicator value (h)'!I918)</f>
        <v>9.1556781175122524</v>
      </c>
      <c r="V916" s="24">
        <f ca="1">-('Products indicator value (h)'!C918-'Products indicator value (h)'!L918)</f>
        <v>-14.291364944676253</v>
      </c>
      <c r="W916" s="24">
        <f ca="1">-('Products indicator value (h)'!F918-'Products indicator value (h)'!I918)</f>
        <v>26.010597064082148</v>
      </c>
      <c r="X916" s="24">
        <f ca="1">-('Products indicator value (h)'!F918-'Products indicator value (h)'!L918)</f>
        <v>2.5635540018936425</v>
      </c>
      <c r="Y916" s="24">
        <f ca="1">-('Products indicator value (h)'!I918-'Products indicator value (h)'!L918)</f>
        <v>-23.447043062188506</v>
      </c>
      <c r="Z916" s="24">
        <f ca="1">'Products indicator value (h)'!D918-'Products indicator value (h)'!G918</f>
        <v>-0.3406715654466832</v>
      </c>
      <c r="AA916" s="24">
        <f ca="1">'Products indicator value (h)'!D918-'Products indicator value (h)'!J918</f>
        <v>-0.32444187156695836</v>
      </c>
      <c r="AB916" s="24">
        <f ca="1">'Products indicator value (h)'!D918-'Products indicator value (h)'!M918</f>
        <v>-0.64127919297224656</v>
      </c>
      <c r="AC916" s="24">
        <f ca="1">'Products indicator value (h)'!G918-'Products indicator value (h)'!J918</f>
        <v>1.6229693879724838E-2</v>
      </c>
      <c r="AD916" s="24">
        <f ca="1">'Products indicator value (h)'!G918-'Products indicator value (h)'!M918</f>
        <v>-0.30060762752556336</v>
      </c>
      <c r="AE916" s="24">
        <f ca="1">'Products indicator value (h)'!J918-'Products indicator value (h)'!M918</f>
        <v>-0.3168373214052882</v>
      </c>
      <c r="AF916" s="24">
        <f ca="1">-('Products indicator value (h)'!D918-'Products indicator value (h)'!G918)</f>
        <v>0.3406715654466832</v>
      </c>
      <c r="AG916" s="24">
        <f ca="1">-('Products indicator value (h)'!D918-'Products indicator value (h)'!J918)</f>
        <v>0.32444187156695836</v>
      </c>
      <c r="AH916" s="24">
        <f ca="1">-('Products indicator value (h)'!D918-'Products indicator value (h)'!M918)</f>
        <v>0.64127919297224656</v>
      </c>
      <c r="AI916" s="24">
        <f ca="1">-('Products indicator value (h)'!G918-'Products indicator value (h)'!J918)</f>
        <v>-1.6229693879724838E-2</v>
      </c>
      <c r="AJ916" s="24">
        <f ca="1">-('Products indicator value (h)'!G918-'Products indicator value (h)'!M918)</f>
        <v>0.30060762752556336</v>
      </c>
      <c r="AK916" s="24">
        <f ca="1">-('Products indicator value (h)'!J918-'Products indicator value (h)'!M918)</f>
        <v>0.3168373214052882</v>
      </c>
    </row>
    <row r="917" spans="1:37">
      <c r="A917" s="7">
        <v>915</v>
      </c>
      <c r="B917" s="24">
        <f ca="1">'Products indicator value (h)'!B919-'Products indicator value (h)'!E919</f>
        <v>3.8327988730395308</v>
      </c>
      <c r="C917" s="24">
        <f ca="1">'Products indicator value (h)'!B919-'Products indicator value (h)'!H919</f>
        <v>1.3865348378494931</v>
      </c>
      <c r="D917" s="24">
        <f ca="1">'Products indicator value (h)'!B919-'Products indicator value (h)'!K919</f>
        <v>4.9516581373543964</v>
      </c>
      <c r="E917" s="24">
        <f ca="1">'Products indicator value (h)'!E919-'Products indicator value (h)'!H919</f>
        <v>-2.4462640351900378</v>
      </c>
      <c r="F917" s="24">
        <f ca="1">'Products indicator value (h)'!E919-'Products indicator value (h)'!K919</f>
        <v>1.1188592643148656</v>
      </c>
      <c r="G917" s="24">
        <f ca="1">'Products indicator value (h)'!H919-'Products indicator value (h)'!K919</f>
        <v>3.5651232995049034</v>
      </c>
      <c r="H917" s="24">
        <f ca="1">-('Products indicator value (h)'!B919-'Products indicator value (h)'!E919)</f>
        <v>-3.8327988730395308</v>
      </c>
      <c r="I917" s="24">
        <f ca="1">-('Products indicator value (h)'!B919-'Products indicator value (h)'!H919)</f>
        <v>-1.3865348378494931</v>
      </c>
      <c r="J917" s="24">
        <f ca="1">-('Products indicator value (h)'!B919-'Products indicator value (h)'!K919)</f>
        <v>-4.9516581373543964</v>
      </c>
      <c r="K917" s="24">
        <f ca="1">-('Products indicator value (h)'!E919-'Products indicator value (h)'!H919)</f>
        <v>2.4462640351900378</v>
      </c>
      <c r="L917" s="24">
        <f ca="1">-('Products indicator value (h)'!E919-'Products indicator value (h)'!K919)</f>
        <v>-1.1188592643148656</v>
      </c>
      <c r="M917" s="24">
        <f ca="1">-('Products indicator value (h)'!H919-'Products indicator value (h)'!K919)</f>
        <v>-3.5651232995049034</v>
      </c>
      <c r="N917" s="24">
        <f ca="1">'Products indicator value (h)'!C919-'Products indicator value (h)'!F919</f>
        <v>4.6025605009574093</v>
      </c>
      <c r="O917" s="24">
        <f ca="1">'Products indicator value (h)'!C919-'Products indicator value (h)'!I919</f>
        <v>-1.9286517363343876</v>
      </c>
      <c r="P917" s="24">
        <f ca="1">'Products indicator value (h)'!C919-'Products indicator value (h)'!L919</f>
        <v>18.044718592460903</v>
      </c>
      <c r="Q917" s="24">
        <f ca="1">'Products indicator value (h)'!F919-'Products indicator value (h)'!I919</f>
        <v>-6.5312122372917969</v>
      </c>
      <c r="R917" s="24">
        <f ca="1">'Products indicator value (h)'!F919-'Products indicator value (h)'!L919</f>
        <v>13.442158091503494</v>
      </c>
      <c r="S917" s="24">
        <f ca="1">'Products indicator value (h)'!I919-'Products indicator value (h)'!L919</f>
        <v>19.973370328795291</v>
      </c>
      <c r="T917" s="24">
        <f ca="1">-('Products indicator value (h)'!C919-'Products indicator value (h)'!F919)</f>
        <v>-4.6025605009574093</v>
      </c>
      <c r="U917" s="24">
        <f ca="1">-('Products indicator value (h)'!C919-'Products indicator value (h)'!I919)</f>
        <v>1.9286517363343876</v>
      </c>
      <c r="V917" s="24">
        <f ca="1">-('Products indicator value (h)'!C919-'Products indicator value (h)'!L919)</f>
        <v>-18.044718592460903</v>
      </c>
      <c r="W917" s="24">
        <f ca="1">-('Products indicator value (h)'!F919-'Products indicator value (h)'!I919)</f>
        <v>6.5312122372917969</v>
      </c>
      <c r="X917" s="24">
        <f ca="1">-('Products indicator value (h)'!F919-'Products indicator value (h)'!L919)</f>
        <v>-13.442158091503494</v>
      </c>
      <c r="Y917" s="24">
        <f ca="1">-('Products indicator value (h)'!I919-'Products indicator value (h)'!L919)</f>
        <v>-19.973370328795291</v>
      </c>
      <c r="Z917" s="24">
        <f ca="1">'Products indicator value (h)'!D919-'Products indicator value (h)'!G919</f>
        <v>-3.4465530531683886E-2</v>
      </c>
      <c r="AA917" s="24">
        <f ca="1">'Products indicator value (h)'!D919-'Products indicator value (h)'!J919</f>
        <v>-0.15123825391843893</v>
      </c>
      <c r="AB917" s="24">
        <f ca="1">'Products indicator value (h)'!D919-'Products indicator value (h)'!M919</f>
        <v>-0.15054079534321585</v>
      </c>
      <c r="AC917" s="24">
        <f ca="1">'Products indicator value (h)'!G919-'Products indicator value (h)'!J919</f>
        <v>-0.11677272338675504</v>
      </c>
      <c r="AD917" s="24">
        <f ca="1">'Products indicator value (h)'!G919-'Products indicator value (h)'!M919</f>
        <v>-0.11607526481153196</v>
      </c>
      <c r="AE917" s="24">
        <f ca="1">'Products indicator value (h)'!J919-'Products indicator value (h)'!M919</f>
        <v>6.9745857522307553E-4</v>
      </c>
      <c r="AF917" s="24">
        <f ca="1">-('Products indicator value (h)'!D919-'Products indicator value (h)'!G919)</f>
        <v>3.4465530531683886E-2</v>
      </c>
      <c r="AG917" s="24">
        <f ca="1">-('Products indicator value (h)'!D919-'Products indicator value (h)'!J919)</f>
        <v>0.15123825391843893</v>
      </c>
      <c r="AH917" s="24">
        <f ca="1">-('Products indicator value (h)'!D919-'Products indicator value (h)'!M919)</f>
        <v>0.15054079534321585</v>
      </c>
      <c r="AI917" s="24">
        <f ca="1">-('Products indicator value (h)'!G919-'Products indicator value (h)'!J919)</f>
        <v>0.11677272338675504</v>
      </c>
      <c r="AJ917" s="24">
        <f ca="1">-('Products indicator value (h)'!G919-'Products indicator value (h)'!M919)</f>
        <v>0.11607526481153196</v>
      </c>
      <c r="AK917" s="24">
        <f ca="1">-('Products indicator value (h)'!J919-'Products indicator value (h)'!M919)</f>
        <v>-6.9745857522307553E-4</v>
      </c>
    </row>
    <row r="918" spans="1:37">
      <c r="A918" s="7">
        <v>916</v>
      </c>
      <c r="B918" s="24">
        <f ca="1">'Products indicator value (h)'!B920-'Products indicator value (h)'!E920</f>
        <v>4.5059181842914633</v>
      </c>
      <c r="C918" s="24">
        <f ca="1">'Products indicator value (h)'!B920-'Products indicator value (h)'!H920</f>
        <v>1.1693817701363329</v>
      </c>
      <c r="D918" s="24">
        <f ca="1">'Products indicator value (h)'!B920-'Products indicator value (h)'!K920</f>
        <v>4.2272609884584513</v>
      </c>
      <c r="E918" s="24">
        <f ca="1">'Products indicator value (h)'!E920-'Products indicator value (h)'!H920</f>
        <v>-3.3365364141551304</v>
      </c>
      <c r="F918" s="24">
        <f ca="1">'Products indicator value (h)'!E920-'Products indicator value (h)'!K920</f>
        <v>-0.27865719583301196</v>
      </c>
      <c r="G918" s="24">
        <f ca="1">'Products indicator value (h)'!H920-'Products indicator value (h)'!K920</f>
        <v>3.0578792183221184</v>
      </c>
      <c r="H918" s="24">
        <f ca="1">-('Products indicator value (h)'!B920-'Products indicator value (h)'!E920)</f>
        <v>-4.5059181842914633</v>
      </c>
      <c r="I918" s="24">
        <f ca="1">-('Products indicator value (h)'!B920-'Products indicator value (h)'!H920)</f>
        <v>-1.1693817701363329</v>
      </c>
      <c r="J918" s="24">
        <f ca="1">-('Products indicator value (h)'!B920-'Products indicator value (h)'!K920)</f>
        <v>-4.2272609884584513</v>
      </c>
      <c r="K918" s="24">
        <f ca="1">-('Products indicator value (h)'!E920-'Products indicator value (h)'!H920)</f>
        <v>3.3365364141551304</v>
      </c>
      <c r="L918" s="24">
        <f ca="1">-('Products indicator value (h)'!E920-'Products indicator value (h)'!K920)</f>
        <v>0.27865719583301196</v>
      </c>
      <c r="M918" s="24">
        <f ca="1">-('Products indicator value (h)'!H920-'Products indicator value (h)'!K920)</f>
        <v>-3.0578792183221184</v>
      </c>
      <c r="N918" s="24">
        <f ca="1">'Products indicator value (h)'!C920-'Products indicator value (h)'!F920</f>
        <v>7.5175287405419127</v>
      </c>
      <c r="O918" s="24">
        <f ca="1">'Products indicator value (h)'!C920-'Products indicator value (h)'!I920</f>
        <v>-14.103906781507298</v>
      </c>
      <c r="P918" s="24">
        <f ca="1">'Products indicator value (h)'!C920-'Products indicator value (h)'!L920</f>
        <v>-2.2191467687223039</v>
      </c>
      <c r="Q918" s="24">
        <f ca="1">'Products indicator value (h)'!F920-'Products indicator value (h)'!I920</f>
        <v>-21.621435522049211</v>
      </c>
      <c r="R918" s="24">
        <f ca="1">'Products indicator value (h)'!F920-'Products indicator value (h)'!L920</f>
        <v>-9.7366755092642165</v>
      </c>
      <c r="S918" s="24">
        <f ca="1">'Products indicator value (h)'!I920-'Products indicator value (h)'!L920</f>
        <v>11.884760012784994</v>
      </c>
      <c r="T918" s="24">
        <f ca="1">-('Products indicator value (h)'!C920-'Products indicator value (h)'!F920)</f>
        <v>-7.5175287405419127</v>
      </c>
      <c r="U918" s="24">
        <f ca="1">-('Products indicator value (h)'!C920-'Products indicator value (h)'!I920)</f>
        <v>14.103906781507298</v>
      </c>
      <c r="V918" s="24">
        <f ca="1">-('Products indicator value (h)'!C920-'Products indicator value (h)'!L920)</f>
        <v>2.2191467687223039</v>
      </c>
      <c r="W918" s="24">
        <f ca="1">-('Products indicator value (h)'!F920-'Products indicator value (h)'!I920)</f>
        <v>21.621435522049211</v>
      </c>
      <c r="X918" s="24">
        <f ca="1">-('Products indicator value (h)'!F920-'Products indicator value (h)'!L920)</f>
        <v>9.7366755092642165</v>
      </c>
      <c r="Y918" s="24">
        <f ca="1">-('Products indicator value (h)'!I920-'Products indicator value (h)'!L920)</f>
        <v>-11.884760012784994</v>
      </c>
      <c r="Z918" s="24">
        <f ca="1">'Products indicator value (h)'!D920-'Products indicator value (h)'!G920</f>
        <v>-0.17922340562523065</v>
      </c>
      <c r="AA918" s="24">
        <f ca="1">'Products indicator value (h)'!D920-'Products indicator value (h)'!J920</f>
        <v>-0.28669102806160573</v>
      </c>
      <c r="AB918" s="24">
        <f ca="1">'Products indicator value (h)'!D920-'Products indicator value (h)'!M920</f>
        <v>-0.1986307397765037</v>
      </c>
      <c r="AC918" s="24">
        <f ca="1">'Products indicator value (h)'!G920-'Products indicator value (h)'!J920</f>
        <v>-0.10746762243637509</v>
      </c>
      <c r="AD918" s="24">
        <f ca="1">'Products indicator value (h)'!G920-'Products indicator value (h)'!M920</f>
        <v>-1.9407334151273048E-2</v>
      </c>
      <c r="AE918" s="24">
        <f ca="1">'Products indicator value (h)'!J920-'Products indicator value (h)'!M920</f>
        <v>8.806028828510204E-2</v>
      </c>
      <c r="AF918" s="24">
        <f ca="1">-('Products indicator value (h)'!D920-'Products indicator value (h)'!G920)</f>
        <v>0.17922340562523065</v>
      </c>
      <c r="AG918" s="24">
        <f ca="1">-('Products indicator value (h)'!D920-'Products indicator value (h)'!J920)</f>
        <v>0.28669102806160573</v>
      </c>
      <c r="AH918" s="24">
        <f ca="1">-('Products indicator value (h)'!D920-'Products indicator value (h)'!M920)</f>
        <v>0.1986307397765037</v>
      </c>
      <c r="AI918" s="24">
        <f ca="1">-('Products indicator value (h)'!G920-'Products indicator value (h)'!J920)</f>
        <v>0.10746762243637509</v>
      </c>
      <c r="AJ918" s="24">
        <f ca="1">-('Products indicator value (h)'!G920-'Products indicator value (h)'!M920)</f>
        <v>1.9407334151273048E-2</v>
      </c>
      <c r="AK918" s="24">
        <f ca="1">-('Products indicator value (h)'!J920-'Products indicator value (h)'!M920)</f>
        <v>-8.806028828510204E-2</v>
      </c>
    </row>
    <row r="919" spans="1:37">
      <c r="A919" s="7">
        <v>917</v>
      </c>
      <c r="B919" s="24">
        <f ca="1">'Products indicator value (h)'!B921-'Products indicator value (h)'!E921</f>
        <v>4.2683109671359203</v>
      </c>
      <c r="C919" s="24">
        <f ca="1">'Products indicator value (h)'!B921-'Products indicator value (h)'!H921</f>
        <v>1.3774538986954088</v>
      </c>
      <c r="D919" s="24">
        <f ca="1">'Products indicator value (h)'!B921-'Products indicator value (h)'!K921</f>
        <v>5.4330677755862009</v>
      </c>
      <c r="E919" s="24">
        <f ca="1">'Products indicator value (h)'!E921-'Products indicator value (h)'!H921</f>
        <v>-2.8908570684405115</v>
      </c>
      <c r="F919" s="24">
        <f ca="1">'Products indicator value (h)'!E921-'Products indicator value (h)'!K921</f>
        <v>1.1647568084502806</v>
      </c>
      <c r="G919" s="24">
        <f ca="1">'Products indicator value (h)'!H921-'Products indicator value (h)'!K921</f>
        <v>4.0556138768907921</v>
      </c>
      <c r="H919" s="24">
        <f ca="1">-('Products indicator value (h)'!B921-'Products indicator value (h)'!E921)</f>
        <v>-4.2683109671359203</v>
      </c>
      <c r="I919" s="24">
        <f ca="1">-('Products indicator value (h)'!B921-'Products indicator value (h)'!H921)</f>
        <v>-1.3774538986954088</v>
      </c>
      <c r="J919" s="24">
        <f ca="1">-('Products indicator value (h)'!B921-'Products indicator value (h)'!K921)</f>
        <v>-5.4330677755862009</v>
      </c>
      <c r="K919" s="24">
        <f ca="1">-('Products indicator value (h)'!E921-'Products indicator value (h)'!H921)</f>
        <v>2.8908570684405115</v>
      </c>
      <c r="L919" s="24">
        <f ca="1">-('Products indicator value (h)'!E921-'Products indicator value (h)'!K921)</f>
        <v>-1.1647568084502806</v>
      </c>
      <c r="M919" s="24">
        <f ca="1">-('Products indicator value (h)'!H921-'Products indicator value (h)'!K921)</f>
        <v>-4.0556138768907921</v>
      </c>
      <c r="N919" s="24">
        <f ca="1">'Products indicator value (h)'!C921-'Products indicator value (h)'!F921</f>
        <v>32.247507061591342</v>
      </c>
      <c r="O919" s="24">
        <f ca="1">'Products indicator value (h)'!C921-'Products indicator value (h)'!I921</f>
        <v>12.293963833345742</v>
      </c>
      <c r="P919" s="24">
        <f ca="1">'Products indicator value (h)'!C921-'Products indicator value (h)'!L921</f>
        <v>37.669515624901969</v>
      </c>
      <c r="Q919" s="24">
        <f ca="1">'Products indicator value (h)'!F921-'Products indicator value (h)'!I921</f>
        <v>-19.9535432282456</v>
      </c>
      <c r="R919" s="24">
        <f ca="1">'Products indicator value (h)'!F921-'Products indicator value (h)'!L921</f>
        <v>5.4220085633106265</v>
      </c>
      <c r="S919" s="24">
        <f ca="1">'Products indicator value (h)'!I921-'Products indicator value (h)'!L921</f>
        <v>25.375551791556227</v>
      </c>
      <c r="T919" s="24">
        <f ca="1">-('Products indicator value (h)'!C921-'Products indicator value (h)'!F921)</f>
        <v>-32.247507061591342</v>
      </c>
      <c r="U919" s="24">
        <f ca="1">-('Products indicator value (h)'!C921-'Products indicator value (h)'!I921)</f>
        <v>-12.293963833345742</v>
      </c>
      <c r="V919" s="24">
        <f ca="1">-('Products indicator value (h)'!C921-'Products indicator value (h)'!L921)</f>
        <v>-37.669515624901969</v>
      </c>
      <c r="W919" s="24">
        <f ca="1">-('Products indicator value (h)'!F921-'Products indicator value (h)'!I921)</f>
        <v>19.9535432282456</v>
      </c>
      <c r="X919" s="24">
        <f ca="1">-('Products indicator value (h)'!F921-'Products indicator value (h)'!L921)</f>
        <v>-5.4220085633106265</v>
      </c>
      <c r="Y919" s="24">
        <f ca="1">-('Products indicator value (h)'!I921-'Products indicator value (h)'!L921)</f>
        <v>-25.375551791556227</v>
      </c>
      <c r="Z919" s="24">
        <f ca="1">'Products indicator value (h)'!D921-'Products indicator value (h)'!G921</f>
        <v>0.12950895954105235</v>
      </c>
      <c r="AA919" s="24">
        <f ca="1">'Products indicator value (h)'!D921-'Products indicator value (h)'!J921</f>
        <v>-0.13059493627300811</v>
      </c>
      <c r="AB919" s="24">
        <f ca="1">'Products indicator value (h)'!D921-'Products indicator value (h)'!M921</f>
        <v>-0.41859810094446592</v>
      </c>
      <c r="AC919" s="24">
        <f ca="1">'Products indicator value (h)'!G921-'Products indicator value (h)'!J921</f>
        <v>-0.26010389581406046</v>
      </c>
      <c r="AD919" s="24">
        <f ca="1">'Products indicator value (h)'!G921-'Products indicator value (h)'!M921</f>
        <v>-0.54810706048551827</v>
      </c>
      <c r="AE919" s="24">
        <f ca="1">'Products indicator value (h)'!J921-'Products indicator value (h)'!M921</f>
        <v>-0.28800316467145781</v>
      </c>
      <c r="AF919" s="24">
        <f ca="1">-('Products indicator value (h)'!D921-'Products indicator value (h)'!G921)</f>
        <v>-0.12950895954105235</v>
      </c>
      <c r="AG919" s="24">
        <f ca="1">-('Products indicator value (h)'!D921-'Products indicator value (h)'!J921)</f>
        <v>0.13059493627300811</v>
      </c>
      <c r="AH919" s="24">
        <f ca="1">-('Products indicator value (h)'!D921-'Products indicator value (h)'!M921)</f>
        <v>0.41859810094446592</v>
      </c>
      <c r="AI919" s="24">
        <f ca="1">-('Products indicator value (h)'!G921-'Products indicator value (h)'!J921)</f>
        <v>0.26010389581406046</v>
      </c>
      <c r="AJ919" s="24">
        <f ca="1">-('Products indicator value (h)'!G921-'Products indicator value (h)'!M921)</f>
        <v>0.54810706048551827</v>
      </c>
      <c r="AK919" s="24">
        <f ca="1">-('Products indicator value (h)'!J921-'Products indicator value (h)'!M921)</f>
        <v>0.28800316467145781</v>
      </c>
    </row>
    <row r="920" spans="1:37">
      <c r="A920" s="7">
        <v>918</v>
      </c>
      <c r="B920" s="24">
        <f ca="1">'Products indicator value (h)'!B922-'Products indicator value (h)'!E922</f>
        <v>2.5243235964822084</v>
      </c>
      <c r="C920" s="24">
        <f ca="1">'Products indicator value (h)'!B922-'Products indicator value (h)'!H922</f>
        <v>-2.745538663188384</v>
      </c>
      <c r="D920" s="24">
        <f ca="1">'Products indicator value (h)'!B922-'Products indicator value (h)'!K922</f>
        <v>2.5510656054933252</v>
      </c>
      <c r="E920" s="24">
        <f ca="1">'Products indicator value (h)'!E922-'Products indicator value (h)'!H922</f>
        <v>-5.2698622596705924</v>
      </c>
      <c r="F920" s="24">
        <f ca="1">'Products indicator value (h)'!E922-'Products indicator value (h)'!K922</f>
        <v>2.6742009011116785E-2</v>
      </c>
      <c r="G920" s="24">
        <f ca="1">'Products indicator value (h)'!H922-'Products indicator value (h)'!K922</f>
        <v>5.2966042686817092</v>
      </c>
      <c r="H920" s="24">
        <f ca="1">-('Products indicator value (h)'!B922-'Products indicator value (h)'!E922)</f>
        <v>-2.5243235964822084</v>
      </c>
      <c r="I920" s="24">
        <f ca="1">-('Products indicator value (h)'!B922-'Products indicator value (h)'!H922)</f>
        <v>2.745538663188384</v>
      </c>
      <c r="J920" s="24">
        <f ca="1">-('Products indicator value (h)'!B922-'Products indicator value (h)'!K922)</f>
        <v>-2.5510656054933252</v>
      </c>
      <c r="K920" s="24">
        <f ca="1">-('Products indicator value (h)'!E922-'Products indicator value (h)'!H922)</f>
        <v>5.2698622596705924</v>
      </c>
      <c r="L920" s="24">
        <f ca="1">-('Products indicator value (h)'!E922-'Products indicator value (h)'!K922)</f>
        <v>-2.6742009011116785E-2</v>
      </c>
      <c r="M920" s="24">
        <f ca="1">-('Products indicator value (h)'!H922-'Products indicator value (h)'!K922)</f>
        <v>-5.2966042686817092</v>
      </c>
      <c r="N920" s="24">
        <f ca="1">'Products indicator value (h)'!C922-'Products indicator value (h)'!F922</f>
        <v>28.310533708585616</v>
      </c>
      <c r="O920" s="24">
        <f ca="1">'Products indicator value (h)'!C922-'Products indicator value (h)'!I922</f>
        <v>2.3568069437096568</v>
      </c>
      <c r="P920" s="24">
        <f ca="1">'Products indicator value (h)'!C922-'Products indicator value (h)'!L922</f>
        <v>20.034755297309417</v>
      </c>
      <c r="Q920" s="24">
        <f ca="1">'Products indicator value (h)'!F922-'Products indicator value (h)'!I922</f>
        <v>-25.95372676487596</v>
      </c>
      <c r="R920" s="24">
        <f ca="1">'Products indicator value (h)'!F922-'Products indicator value (h)'!L922</f>
        <v>-8.2757784112761996</v>
      </c>
      <c r="S920" s="24">
        <f ca="1">'Products indicator value (h)'!I922-'Products indicator value (h)'!L922</f>
        <v>17.67794835359976</v>
      </c>
      <c r="T920" s="24">
        <f ca="1">-('Products indicator value (h)'!C922-'Products indicator value (h)'!F922)</f>
        <v>-28.310533708585616</v>
      </c>
      <c r="U920" s="24">
        <f ca="1">-('Products indicator value (h)'!C922-'Products indicator value (h)'!I922)</f>
        <v>-2.3568069437096568</v>
      </c>
      <c r="V920" s="24">
        <f ca="1">-('Products indicator value (h)'!C922-'Products indicator value (h)'!L922)</f>
        <v>-20.034755297309417</v>
      </c>
      <c r="W920" s="24">
        <f ca="1">-('Products indicator value (h)'!F922-'Products indicator value (h)'!I922)</f>
        <v>25.95372676487596</v>
      </c>
      <c r="X920" s="24">
        <f ca="1">-('Products indicator value (h)'!F922-'Products indicator value (h)'!L922)</f>
        <v>8.2757784112761996</v>
      </c>
      <c r="Y920" s="24">
        <f ca="1">-('Products indicator value (h)'!I922-'Products indicator value (h)'!L922)</f>
        <v>-17.67794835359976</v>
      </c>
      <c r="Z920" s="24">
        <f ca="1">'Products indicator value (h)'!D922-'Products indicator value (h)'!G922</f>
        <v>-0.11652202103440246</v>
      </c>
      <c r="AA920" s="24">
        <f ca="1">'Products indicator value (h)'!D922-'Products indicator value (h)'!J922</f>
        <v>-0.46649785288851153</v>
      </c>
      <c r="AB920" s="24">
        <f ca="1">'Products indicator value (h)'!D922-'Products indicator value (h)'!M922</f>
        <v>-0.61859503040890562</v>
      </c>
      <c r="AC920" s="24">
        <f ca="1">'Products indicator value (h)'!G922-'Products indicator value (h)'!J922</f>
        <v>-0.34997583185410908</v>
      </c>
      <c r="AD920" s="24">
        <f ca="1">'Products indicator value (h)'!G922-'Products indicator value (h)'!M922</f>
        <v>-0.50207300937450317</v>
      </c>
      <c r="AE920" s="24">
        <f ca="1">'Products indicator value (h)'!J922-'Products indicator value (h)'!M922</f>
        <v>-0.15209717752039409</v>
      </c>
      <c r="AF920" s="24">
        <f ca="1">-('Products indicator value (h)'!D922-'Products indicator value (h)'!G922)</f>
        <v>0.11652202103440246</v>
      </c>
      <c r="AG920" s="24">
        <f ca="1">-('Products indicator value (h)'!D922-'Products indicator value (h)'!J922)</f>
        <v>0.46649785288851153</v>
      </c>
      <c r="AH920" s="24">
        <f ca="1">-('Products indicator value (h)'!D922-'Products indicator value (h)'!M922)</f>
        <v>0.61859503040890562</v>
      </c>
      <c r="AI920" s="24">
        <f ca="1">-('Products indicator value (h)'!G922-'Products indicator value (h)'!J922)</f>
        <v>0.34997583185410908</v>
      </c>
      <c r="AJ920" s="24">
        <f ca="1">-('Products indicator value (h)'!G922-'Products indicator value (h)'!M922)</f>
        <v>0.50207300937450317</v>
      </c>
      <c r="AK920" s="24">
        <f ca="1">-('Products indicator value (h)'!J922-'Products indicator value (h)'!M922)</f>
        <v>0.15209717752039409</v>
      </c>
    </row>
    <row r="921" spans="1:37">
      <c r="A921" s="7">
        <v>919</v>
      </c>
      <c r="B921" s="24">
        <f ca="1">'Products indicator value (h)'!B923-'Products indicator value (h)'!E923</f>
        <v>4.1799511771459708</v>
      </c>
      <c r="C921" s="24">
        <f ca="1">'Products indicator value (h)'!B923-'Products indicator value (h)'!H923</f>
        <v>-0.62326049990868704</v>
      </c>
      <c r="D921" s="24">
        <f ca="1">'Products indicator value (h)'!B923-'Products indicator value (h)'!K923</f>
        <v>3.9520466373082206</v>
      </c>
      <c r="E921" s="24">
        <f ca="1">'Products indicator value (h)'!E923-'Products indicator value (h)'!H923</f>
        <v>-4.8032116770546578</v>
      </c>
      <c r="F921" s="24">
        <f ca="1">'Products indicator value (h)'!E923-'Products indicator value (h)'!K923</f>
        <v>-0.22790453983775016</v>
      </c>
      <c r="G921" s="24">
        <f ca="1">'Products indicator value (h)'!H923-'Products indicator value (h)'!K923</f>
        <v>4.5753071372169076</v>
      </c>
      <c r="H921" s="24">
        <f ca="1">-('Products indicator value (h)'!B923-'Products indicator value (h)'!E923)</f>
        <v>-4.1799511771459708</v>
      </c>
      <c r="I921" s="24">
        <f ca="1">-('Products indicator value (h)'!B923-'Products indicator value (h)'!H923)</f>
        <v>0.62326049990868704</v>
      </c>
      <c r="J921" s="24">
        <f ca="1">-('Products indicator value (h)'!B923-'Products indicator value (h)'!K923)</f>
        <v>-3.9520466373082206</v>
      </c>
      <c r="K921" s="24">
        <f ca="1">-('Products indicator value (h)'!E923-'Products indicator value (h)'!H923)</f>
        <v>4.8032116770546578</v>
      </c>
      <c r="L921" s="24">
        <f ca="1">-('Products indicator value (h)'!E923-'Products indicator value (h)'!K923)</f>
        <v>0.22790453983775016</v>
      </c>
      <c r="M921" s="24">
        <f ca="1">-('Products indicator value (h)'!H923-'Products indicator value (h)'!K923)</f>
        <v>-4.5753071372169076</v>
      </c>
      <c r="N921" s="24">
        <f ca="1">'Products indicator value (h)'!C923-'Products indicator value (h)'!F923</f>
        <v>29.93396676295491</v>
      </c>
      <c r="O921" s="24">
        <f ca="1">'Products indicator value (h)'!C923-'Products indicator value (h)'!I923</f>
        <v>7.2724842279379942</v>
      </c>
      <c r="P921" s="24">
        <f ca="1">'Products indicator value (h)'!C923-'Products indicator value (h)'!L923</f>
        <v>27.5925311755487</v>
      </c>
      <c r="Q921" s="24">
        <f ca="1">'Products indicator value (h)'!F923-'Products indicator value (h)'!I923</f>
        <v>-22.661482535016916</v>
      </c>
      <c r="R921" s="24">
        <f ca="1">'Products indicator value (h)'!F923-'Products indicator value (h)'!L923</f>
        <v>-2.3414355874062096</v>
      </c>
      <c r="S921" s="24">
        <f ca="1">'Products indicator value (h)'!I923-'Products indicator value (h)'!L923</f>
        <v>20.320046947610706</v>
      </c>
      <c r="T921" s="24">
        <f ca="1">-('Products indicator value (h)'!C923-'Products indicator value (h)'!F923)</f>
        <v>-29.93396676295491</v>
      </c>
      <c r="U921" s="24">
        <f ca="1">-('Products indicator value (h)'!C923-'Products indicator value (h)'!I923)</f>
        <v>-7.2724842279379942</v>
      </c>
      <c r="V921" s="24">
        <f ca="1">-('Products indicator value (h)'!C923-'Products indicator value (h)'!L923)</f>
        <v>-27.5925311755487</v>
      </c>
      <c r="W921" s="24">
        <f ca="1">-('Products indicator value (h)'!F923-'Products indicator value (h)'!I923)</f>
        <v>22.661482535016916</v>
      </c>
      <c r="X921" s="24">
        <f ca="1">-('Products indicator value (h)'!F923-'Products indicator value (h)'!L923)</f>
        <v>2.3414355874062096</v>
      </c>
      <c r="Y921" s="24">
        <f ca="1">-('Products indicator value (h)'!I923-'Products indicator value (h)'!L923)</f>
        <v>-20.320046947610706</v>
      </c>
      <c r="Z921" s="24">
        <f ca="1">'Products indicator value (h)'!D923-'Products indicator value (h)'!G923</f>
        <v>-0.11383077680730036</v>
      </c>
      <c r="AA921" s="24">
        <f ca="1">'Products indicator value (h)'!D923-'Products indicator value (h)'!J923</f>
        <v>-0.27024574548356828</v>
      </c>
      <c r="AB921" s="24">
        <f ca="1">'Products indicator value (h)'!D923-'Products indicator value (h)'!M923</f>
        <v>-0.52454194111513242</v>
      </c>
      <c r="AC921" s="24">
        <f ca="1">'Products indicator value (h)'!G923-'Products indicator value (h)'!J923</f>
        <v>-0.15641496867626792</v>
      </c>
      <c r="AD921" s="24">
        <f ca="1">'Products indicator value (h)'!G923-'Products indicator value (h)'!M923</f>
        <v>-0.41071116430783206</v>
      </c>
      <c r="AE921" s="24">
        <f ca="1">'Products indicator value (h)'!J923-'Products indicator value (h)'!M923</f>
        <v>-0.25429619563156414</v>
      </c>
      <c r="AF921" s="24">
        <f ca="1">-('Products indicator value (h)'!D923-'Products indicator value (h)'!G923)</f>
        <v>0.11383077680730036</v>
      </c>
      <c r="AG921" s="24">
        <f ca="1">-('Products indicator value (h)'!D923-'Products indicator value (h)'!J923)</f>
        <v>0.27024574548356828</v>
      </c>
      <c r="AH921" s="24">
        <f ca="1">-('Products indicator value (h)'!D923-'Products indicator value (h)'!M923)</f>
        <v>0.52454194111513242</v>
      </c>
      <c r="AI921" s="24">
        <f ca="1">-('Products indicator value (h)'!G923-'Products indicator value (h)'!J923)</f>
        <v>0.15641496867626792</v>
      </c>
      <c r="AJ921" s="24">
        <f ca="1">-('Products indicator value (h)'!G923-'Products indicator value (h)'!M923)</f>
        <v>0.41071116430783206</v>
      </c>
      <c r="AK921" s="24">
        <f ca="1">-('Products indicator value (h)'!J923-'Products indicator value (h)'!M923)</f>
        <v>0.25429619563156414</v>
      </c>
    </row>
    <row r="922" spans="1:37">
      <c r="A922" s="7">
        <v>920</v>
      </c>
      <c r="B922" s="24">
        <f ca="1">'Products indicator value (h)'!B924-'Products indicator value (h)'!E924</f>
        <v>3.8657093065857966</v>
      </c>
      <c r="C922" s="24">
        <f ca="1">'Products indicator value (h)'!B924-'Products indicator value (h)'!H924</f>
        <v>-1.2100747105393133</v>
      </c>
      <c r="D922" s="24">
        <f ca="1">'Products indicator value (h)'!B924-'Products indicator value (h)'!K924</f>
        <v>3.0394491265583108</v>
      </c>
      <c r="E922" s="24">
        <f ca="1">'Products indicator value (h)'!E924-'Products indicator value (h)'!H924</f>
        <v>-5.0757840171251098</v>
      </c>
      <c r="F922" s="24">
        <f ca="1">'Products indicator value (h)'!E924-'Products indicator value (h)'!K924</f>
        <v>-0.8262601800274858</v>
      </c>
      <c r="G922" s="24">
        <f ca="1">'Products indicator value (h)'!H924-'Products indicator value (h)'!K924</f>
        <v>4.249523837097624</v>
      </c>
      <c r="H922" s="24">
        <f ca="1">-('Products indicator value (h)'!B924-'Products indicator value (h)'!E924)</f>
        <v>-3.8657093065857966</v>
      </c>
      <c r="I922" s="24">
        <f ca="1">-('Products indicator value (h)'!B924-'Products indicator value (h)'!H924)</f>
        <v>1.2100747105393133</v>
      </c>
      <c r="J922" s="24">
        <f ca="1">-('Products indicator value (h)'!B924-'Products indicator value (h)'!K924)</f>
        <v>-3.0394491265583108</v>
      </c>
      <c r="K922" s="24">
        <f ca="1">-('Products indicator value (h)'!E924-'Products indicator value (h)'!H924)</f>
        <v>5.0757840171251098</v>
      </c>
      <c r="L922" s="24">
        <f ca="1">-('Products indicator value (h)'!E924-'Products indicator value (h)'!K924)</f>
        <v>0.8262601800274858</v>
      </c>
      <c r="M922" s="24">
        <f ca="1">-('Products indicator value (h)'!H924-'Products indicator value (h)'!K924)</f>
        <v>-4.249523837097624</v>
      </c>
      <c r="N922" s="24">
        <f ca="1">'Products indicator value (h)'!C924-'Products indicator value (h)'!F924</f>
        <v>5.2994697765181868</v>
      </c>
      <c r="O922" s="24">
        <f ca="1">'Products indicator value (h)'!C924-'Products indicator value (h)'!I924</f>
        <v>-31.038848377047998</v>
      </c>
      <c r="P922" s="24">
        <f ca="1">'Products indicator value (h)'!C924-'Products indicator value (h)'!L924</f>
        <v>-3.3342788287643401</v>
      </c>
      <c r="Q922" s="24">
        <f ca="1">'Products indicator value (h)'!F924-'Products indicator value (h)'!I924</f>
        <v>-36.338318153566185</v>
      </c>
      <c r="R922" s="24">
        <f ca="1">'Products indicator value (h)'!F924-'Products indicator value (h)'!L924</f>
        <v>-8.633748605282527</v>
      </c>
      <c r="S922" s="24">
        <f ca="1">'Products indicator value (h)'!I924-'Products indicator value (h)'!L924</f>
        <v>27.704569548283658</v>
      </c>
      <c r="T922" s="24">
        <f ca="1">-('Products indicator value (h)'!C924-'Products indicator value (h)'!F924)</f>
        <v>-5.2994697765181868</v>
      </c>
      <c r="U922" s="24">
        <f ca="1">-('Products indicator value (h)'!C924-'Products indicator value (h)'!I924)</f>
        <v>31.038848377047998</v>
      </c>
      <c r="V922" s="24">
        <f ca="1">-('Products indicator value (h)'!C924-'Products indicator value (h)'!L924)</f>
        <v>3.3342788287643401</v>
      </c>
      <c r="W922" s="24">
        <f ca="1">-('Products indicator value (h)'!F924-'Products indicator value (h)'!I924)</f>
        <v>36.338318153566185</v>
      </c>
      <c r="X922" s="24">
        <f ca="1">-('Products indicator value (h)'!F924-'Products indicator value (h)'!L924)</f>
        <v>8.633748605282527</v>
      </c>
      <c r="Y922" s="24">
        <f ca="1">-('Products indicator value (h)'!I924-'Products indicator value (h)'!L924)</f>
        <v>-27.704569548283658</v>
      </c>
      <c r="Z922" s="24">
        <f ca="1">'Products indicator value (h)'!D924-'Products indicator value (h)'!G924</f>
        <v>-0.17851274706304476</v>
      </c>
      <c r="AA922" s="24">
        <f ca="1">'Products indicator value (h)'!D924-'Products indicator value (h)'!J924</f>
        <v>-0.29146123565981452</v>
      </c>
      <c r="AB922" s="24">
        <f ca="1">'Products indicator value (h)'!D924-'Products indicator value (h)'!M924</f>
        <v>-0.2794482747097049</v>
      </c>
      <c r="AC922" s="24">
        <f ca="1">'Products indicator value (h)'!G924-'Products indicator value (h)'!J924</f>
        <v>-0.11294848859676976</v>
      </c>
      <c r="AD922" s="24">
        <f ca="1">'Products indicator value (h)'!G924-'Products indicator value (h)'!M924</f>
        <v>-0.10093552764666014</v>
      </c>
      <c r="AE922" s="24">
        <f ca="1">'Products indicator value (h)'!J924-'Products indicator value (h)'!M924</f>
        <v>1.2012960950109619E-2</v>
      </c>
      <c r="AF922" s="24">
        <f ca="1">-('Products indicator value (h)'!D924-'Products indicator value (h)'!G924)</f>
        <v>0.17851274706304476</v>
      </c>
      <c r="AG922" s="24">
        <f ca="1">-('Products indicator value (h)'!D924-'Products indicator value (h)'!J924)</f>
        <v>0.29146123565981452</v>
      </c>
      <c r="AH922" s="24">
        <f ca="1">-('Products indicator value (h)'!D924-'Products indicator value (h)'!M924)</f>
        <v>0.2794482747097049</v>
      </c>
      <c r="AI922" s="24">
        <f ca="1">-('Products indicator value (h)'!G924-'Products indicator value (h)'!J924)</f>
        <v>0.11294848859676976</v>
      </c>
      <c r="AJ922" s="24">
        <f ca="1">-('Products indicator value (h)'!G924-'Products indicator value (h)'!M924)</f>
        <v>0.10093552764666014</v>
      </c>
      <c r="AK922" s="24">
        <f ca="1">-('Products indicator value (h)'!J924-'Products indicator value (h)'!M924)</f>
        <v>-1.2012960950109619E-2</v>
      </c>
    </row>
    <row r="923" spans="1:37">
      <c r="A923" s="7">
        <v>921</v>
      </c>
      <c r="B923" s="24">
        <f ca="1">'Products indicator value (h)'!B925-'Products indicator value (h)'!E925</f>
        <v>2.6964526427493674</v>
      </c>
      <c r="C923" s="24">
        <f ca="1">'Products indicator value (h)'!B925-'Products indicator value (h)'!H925</f>
        <v>0.14875494301457604</v>
      </c>
      <c r="D923" s="24">
        <f ca="1">'Products indicator value (h)'!B925-'Products indicator value (h)'!K925</f>
        <v>2.8856529529194246</v>
      </c>
      <c r="E923" s="24">
        <f ca="1">'Products indicator value (h)'!E925-'Products indicator value (h)'!H925</f>
        <v>-2.5476976997347913</v>
      </c>
      <c r="F923" s="24">
        <f ca="1">'Products indicator value (h)'!E925-'Products indicator value (h)'!K925</f>
        <v>0.18920031017005723</v>
      </c>
      <c r="G923" s="24">
        <f ca="1">'Products indicator value (h)'!H925-'Products indicator value (h)'!K925</f>
        <v>2.7368980099048485</v>
      </c>
      <c r="H923" s="24">
        <f ca="1">-('Products indicator value (h)'!B925-'Products indicator value (h)'!E925)</f>
        <v>-2.6964526427493674</v>
      </c>
      <c r="I923" s="24">
        <f ca="1">-('Products indicator value (h)'!B925-'Products indicator value (h)'!H925)</f>
        <v>-0.14875494301457604</v>
      </c>
      <c r="J923" s="24">
        <f ca="1">-('Products indicator value (h)'!B925-'Products indicator value (h)'!K925)</f>
        <v>-2.8856529529194246</v>
      </c>
      <c r="K923" s="24">
        <f ca="1">-('Products indicator value (h)'!E925-'Products indicator value (h)'!H925)</f>
        <v>2.5476976997347913</v>
      </c>
      <c r="L923" s="24">
        <f ca="1">-('Products indicator value (h)'!E925-'Products indicator value (h)'!K925)</f>
        <v>-0.18920031017005723</v>
      </c>
      <c r="M923" s="24">
        <f ca="1">-('Products indicator value (h)'!H925-'Products indicator value (h)'!K925)</f>
        <v>-2.7368980099048485</v>
      </c>
      <c r="N923" s="24">
        <f ca="1">'Products indicator value (h)'!C925-'Products indicator value (h)'!F925</f>
        <v>25.299043774730215</v>
      </c>
      <c r="O923" s="24">
        <f ca="1">'Products indicator value (h)'!C925-'Products indicator value (h)'!I925</f>
        <v>7.2578598330396602</v>
      </c>
      <c r="P923" s="24">
        <f ca="1">'Products indicator value (h)'!C925-'Products indicator value (h)'!L925</f>
        <v>14.922883113647089</v>
      </c>
      <c r="Q923" s="24">
        <f ca="1">'Products indicator value (h)'!F925-'Products indicator value (h)'!I925</f>
        <v>-18.041183941690555</v>
      </c>
      <c r="R923" s="24">
        <f ca="1">'Products indicator value (h)'!F925-'Products indicator value (h)'!L925</f>
        <v>-10.376160661083127</v>
      </c>
      <c r="S923" s="24">
        <f ca="1">'Products indicator value (h)'!I925-'Products indicator value (h)'!L925</f>
        <v>7.6650232806074285</v>
      </c>
      <c r="T923" s="24">
        <f ca="1">-('Products indicator value (h)'!C925-'Products indicator value (h)'!F925)</f>
        <v>-25.299043774730215</v>
      </c>
      <c r="U923" s="24">
        <f ca="1">-('Products indicator value (h)'!C925-'Products indicator value (h)'!I925)</f>
        <v>-7.2578598330396602</v>
      </c>
      <c r="V923" s="24">
        <f ca="1">-('Products indicator value (h)'!C925-'Products indicator value (h)'!L925)</f>
        <v>-14.922883113647089</v>
      </c>
      <c r="W923" s="24">
        <f ca="1">-('Products indicator value (h)'!F925-'Products indicator value (h)'!I925)</f>
        <v>18.041183941690555</v>
      </c>
      <c r="X923" s="24">
        <f ca="1">-('Products indicator value (h)'!F925-'Products indicator value (h)'!L925)</f>
        <v>10.376160661083127</v>
      </c>
      <c r="Y923" s="24">
        <f ca="1">-('Products indicator value (h)'!I925-'Products indicator value (h)'!L925)</f>
        <v>-7.6650232806074285</v>
      </c>
      <c r="Z923" s="24">
        <f ca="1">'Products indicator value (h)'!D925-'Products indicator value (h)'!G925</f>
        <v>0.26667897638828686</v>
      </c>
      <c r="AA923" s="24">
        <f ca="1">'Products indicator value (h)'!D925-'Products indicator value (h)'!J925</f>
        <v>-7.177382105387009E-2</v>
      </c>
      <c r="AB923" s="24">
        <f ca="1">'Products indicator value (h)'!D925-'Products indicator value (h)'!M925</f>
        <v>-7.0061850158250838E-2</v>
      </c>
      <c r="AC923" s="24">
        <f ca="1">'Products indicator value (h)'!G925-'Products indicator value (h)'!J925</f>
        <v>-0.33845279744215695</v>
      </c>
      <c r="AD923" s="24">
        <f ca="1">'Products indicator value (h)'!G925-'Products indicator value (h)'!M925</f>
        <v>-0.3367408265465377</v>
      </c>
      <c r="AE923" s="24">
        <f ca="1">'Products indicator value (h)'!J925-'Products indicator value (h)'!M925</f>
        <v>1.7119708956192525E-3</v>
      </c>
      <c r="AF923" s="24">
        <f ca="1">-('Products indicator value (h)'!D925-'Products indicator value (h)'!G925)</f>
        <v>-0.26667897638828686</v>
      </c>
      <c r="AG923" s="24">
        <f ca="1">-('Products indicator value (h)'!D925-'Products indicator value (h)'!J925)</f>
        <v>7.177382105387009E-2</v>
      </c>
      <c r="AH923" s="24">
        <f ca="1">-('Products indicator value (h)'!D925-'Products indicator value (h)'!M925)</f>
        <v>7.0061850158250838E-2</v>
      </c>
      <c r="AI923" s="24">
        <f ca="1">-('Products indicator value (h)'!G925-'Products indicator value (h)'!J925)</f>
        <v>0.33845279744215695</v>
      </c>
      <c r="AJ923" s="24">
        <f ca="1">-('Products indicator value (h)'!G925-'Products indicator value (h)'!M925)</f>
        <v>0.3367408265465377</v>
      </c>
      <c r="AK923" s="24">
        <f ca="1">-('Products indicator value (h)'!J925-'Products indicator value (h)'!M925)</f>
        <v>-1.7119708956192525E-3</v>
      </c>
    </row>
    <row r="924" spans="1:37">
      <c r="A924" s="7">
        <v>922</v>
      </c>
      <c r="B924" s="24">
        <f ca="1">'Products indicator value (h)'!B926-'Products indicator value (h)'!E926</f>
        <v>5.2564225040613257</v>
      </c>
      <c r="C924" s="24">
        <f ca="1">'Products indicator value (h)'!B926-'Products indicator value (h)'!H926</f>
        <v>-0.62809348944469434</v>
      </c>
      <c r="D924" s="24">
        <f ca="1">'Products indicator value (h)'!B926-'Products indicator value (h)'!K926</f>
        <v>4.3600618365478878</v>
      </c>
      <c r="E924" s="24">
        <f ca="1">'Products indicator value (h)'!E926-'Products indicator value (h)'!H926</f>
        <v>-5.8845159935060201</v>
      </c>
      <c r="F924" s="24">
        <f ca="1">'Products indicator value (h)'!E926-'Products indicator value (h)'!K926</f>
        <v>-0.8963606675134379</v>
      </c>
      <c r="G924" s="24">
        <f ca="1">'Products indicator value (h)'!H926-'Products indicator value (h)'!K926</f>
        <v>4.9881553259925822</v>
      </c>
      <c r="H924" s="24">
        <f ca="1">-('Products indicator value (h)'!B926-'Products indicator value (h)'!E926)</f>
        <v>-5.2564225040613257</v>
      </c>
      <c r="I924" s="24">
        <f ca="1">-('Products indicator value (h)'!B926-'Products indicator value (h)'!H926)</f>
        <v>0.62809348944469434</v>
      </c>
      <c r="J924" s="24">
        <f ca="1">-('Products indicator value (h)'!B926-'Products indicator value (h)'!K926)</f>
        <v>-4.3600618365478878</v>
      </c>
      <c r="K924" s="24">
        <f ca="1">-('Products indicator value (h)'!E926-'Products indicator value (h)'!H926)</f>
        <v>5.8845159935060201</v>
      </c>
      <c r="L924" s="24">
        <f ca="1">-('Products indicator value (h)'!E926-'Products indicator value (h)'!K926)</f>
        <v>0.8963606675134379</v>
      </c>
      <c r="M924" s="24">
        <f ca="1">-('Products indicator value (h)'!H926-'Products indicator value (h)'!K926)</f>
        <v>-4.9881553259925822</v>
      </c>
      <c r="N924" s="24">
        <f ca="1">'Products indicator value (h)'!C926-'Products indicator value (h)'!F926</f>
        <v>11.53054662742224</v>
      </c>
      <c r="O924" s="24">
        <f ca="1">'Products indicator value (h)'!C926-'Products indicator value (h)'!I926</f>
        <v>-2.3861490627413673</v>
      </c>
      <c r="P924" s="24">
        <f ca="1">'Products indicator value (h)'!C926-'Products indicator value (h)'!L926</f>
        <v>13.863445315439016</v>
      </c>
      <c r="Q924" s="24">
        <f ca="1">'Products indicator value (h)'!F926-'Products indicator value (h)'!I926</f>
        <v>-13.916695690163607</v>
      </c>
      <c r="R924" s="24">
        <f ca="1">'Products indicator value (h)'!F926-'Products indicator value (h)'!L926</f>
        <v>2.3328986880167761</v>
      </c>
      <c r="S924" s="24">
        <f ca="1">'Products indicator value (h)'!I926-'Products indicator value (h)'!L926</f>
        <v>16.249594378180383</v>
      </c>
      <c r="T924" s="24">
        <f ca="1">-('Products indicator value (h)'!C926-'Products indicator value (h)'!F926)</f>
        <v>-11.53054662742224</v>
      </c>
      <c r="U924" s="24">
        <f ca="1">-('Products indicator value (h)'!C926-'Products indicator value (h)'!I926)</f>
        <v>2.3861490627413673</v>
      </c>
      <c r="V924" s="24">
        <f ca="1">-('Products indicator value (h)'!C926-'Products indicator value (h)'!L926)</f>
        <v>-13.863445315439016</v>
      </c>
      <c r="W924" s="24">
        <f ca="1">-('Products indicator value (h)'!F926-'Products indicator value (h)'!I926)</f>
        <v>13.916695690163607</v>
      </c>
      <c r="X924" s="24">
        <f ca="1">-('Products indicator value (h)'!F926-'Products indicator value (h)'!L926)</f>
        <v>-2.3328986880167761</v>
      </c>
      <c r="Y924" s="24">
        <f ca="1">-('Products indicator value (h)'!I926-'Products indicator value (h)'!L926)</f>
        <v>-16.249594378180383</v>
      </c>
      <c r="Z924" s="24">
        <f ca="1">'Products indicator value (h)'!D926-'Products indicator value (h)'!G926</f>
        <v>-0.2831000327664952</v>
      </c>
      <c r="AA924" s="24">
        <f ca="1">'Products indicator value (h)'!D926-'Products indicator value (h)'!J926</f>
        <v>-0.33301129182122691</v>
      </c>
      <c r="AB924" s="24">
        <f ca="1">'Products indicator value (h)'!D926-'Products indicator value (h)'!M926</f>
        <v>-4.413925344957792E-2</v>
      </c>
      <c r="AC924" s="24">
        <f ca="1">'Products indicator value (h)'!G926-'Products indicator value (h)'!J926</f>
        <v>-4.9911259054731705E-2</v>
      </c>
      <c r="AD924" s="24">
        <f ca="1">'Products indicator value (h)'!G926-'Products indicator value (h)'!M926</f>
        <v>0.23896077931691728</v>
      </c>
      <c r="AE924" s="24">
        <f ca="1">'Products indicator value (h)'!J926-'Products indicator value (h)'!M926</f>
        <v>0.28887203837164899</v>
      </c>
      <c r="AF924" s="24">
        <f ca="1">-('Products indicator value (h)'!D926-'Products indicator value (h)'!G926)</f>
        <v>0.2831000327664952</v>
      </c>
      <c r="AG924" s="24">
        <f ca="1">-('Products indicator value (h)'!D926-'Products indicator value (h)'!J926)</f>
        <v>0.33301129182122691</v>
      </c>
      <c r="AH924" s="24">
        <f ca="1">-('Products indicator value (h)'!D926-'Products indicator value (h)'!M926)</f>
        <v>4.413925344957792E-2</v>
      </c>
      <c r="AI924" s="24">
        <f ca="1">-('Products indicator value (h)'!G926-'Products indicator value (h)'!J926)</f>
        <v>4.9911259054731705E-2</v>
      </c>
      <c r="AJ924" s="24">
        <f ca="1">-('Products indicator value (h)'!G926-'Products indicator value (h)'!M926)</f>
        <v>-0.23896077931691728</v>
      </c>
      <c r="AK924" s="24">
        <f ca="1">-('Products indicator value (h)'!J926-'Products indicator value (h)'!M926)</f>
        <v>-0.28887203837164899</v>
      </c>
    </row>
    <row r="925" spans="1:37">
      <c r="A925" s="7">
        <v>923</v>
      </c>
      <c r="B925" s="24">
        <f ca="1">'Products indicator value (h)'!B927-'Products indicator value (h)'!E927</f>
        <v>3.4516677833859744</v>
      </c>
      <c r="C925" s="24">
        <f ca="1">'Products indicator value (h)'!B927-'Products indicator value (h)'!H927</f>
        <v>-1.7063101227473911</v>
      </c>
      <c r="D925" s="24">
        <f ca="1">'Products indicator value (h)'!B927-'Products indicator value (h)'!K927</f>
        <v>3.90105155194808</v>
      </c>
      <c r="E925" s="24">
        <f ca="1">'Products indicator value (h)'!E927-'Products indicator value (h)'!H927</f>
        <v>-5.1579779061333655</v>
      </c>
      <c r="F925" s="24">
        <f ca="1">'Products indicator value (h)'!E927-'Products indicator value (h)'!K927</f>
        <v>0.4493837685621056</v>
      </c>
      <c r="G925" s="24">
        <f ca="1">'Products indicator value (h)'!H927-'Products indicator value (h)'!K927</f>
        <v>5.6073616746954711</v>
      </c>
      <c r="H925" s="24">
        <f ca="1">-('Products indicator value (h)'!B927-'Products indicator value (h)'!E927)</f>
        <v>-3.4516677833859744</v>
      </c>
      <c r="I925" s="24">
        <f ca="1">-('Products indicator value (h)'!B927-'Products indicator value (h)'!H927)</f>
        <v>1.7063101227473911</v>
      </c>
      <c r="J925" s="24">
        <f ca="1">-('Products indicator value (h)'!B927-'Products indicator value (h)'!K927)</f>
        <v>-3.90105155194808</v>
      </c>
      <c r="K925" s="24">
        <f ca="1">-('Products indicator value (h)'!E927-'Products indicator value (h)'!H927)</f>
        <v>5.1579779061333655</v>
      </c>
      <c r="L925" s="24">
        <f ca="1">-('Products indicator value (h)'!E927-'Products indicator value (h)'!K927)</f>
        <v>-0.4493837685621056</v>
      </c>
      <c r="M925" s="24">
        <f ca="1">-('Products indicator value (h)'!H927-'Products indicator value (h)'!K927)</f>
        <v>-5.6073616746954711</v>
      </c>
      <c r="N925" s="24">
        <f ca="1">'Products indicator value (h)'!C927-'Products indicator value (h)'!F927</f>
        <v>15.90858805881151</v>
      </c>
      <c r="O925" s="24">
        <f ca="1">'Products indicator value (h)'!C927-'Products indicator value (h)'!I927</f>
        <v>-5.9161266672966093</v>
      </c>
      <c r="P925" s="24">
        <f ca="1">'Products indicator value (h)'!C927-'Products indicator value (h)'!L927</f>
        <v>13.126417805286486</v>
      </c>
      <c r="Q925" s="24">
        <f ca="1">'Products indicator value (h)'!F927-'Products indicator value (h)'!I927</f>
        <v>-21.82471472610812</v>
      </c>
      <c r="R925" s="24">
        <f ca="1">'Products indicator value (h)'!F927-'Products indicator value (h)'!L927</f>
        <v>-2.7821702535250239</v>
      </c>
      <c r="S925" s="24">
        <f ca="1">'Products indicator value (h)'!I927-'Products indicator value (h)'!L927</f>
        <v>19.042544472583096</v>
      </c>
      <c r="T925" s="24">
        <f ca="1">-('Products indicator value (h)'!C927-'Products indicator value (h)'!F927)</f>
        <v>-15.90858805881151</v>
      </c>
      <c r="U925" s="24">
        <f ca="1">-('Products indicator value (h)'!C927-'Products indicator value (h)'!I927)</f>
        <v>5.9161266672966093</v>
      </c>
      <c r="V925" s="24">
        <f ca="1">-('Products indicator value (h)'!C927-'Products indicator value (h)'!L927)</f>
        <v>-13.126417805286486</v>
      </c>
      <c r="W925" s="24">
        <f ca="1">-('Products indicator value (h)'!F927-'Products indicator value (h)'!I927)</f>
        <v>21.82471472610812</v>
      </c>
      <c r="X925" s="24">
        <f ca="1">-('Products indicator value (h)'!F927-'Products indicator value (h)'!L927)</f>
        <v>2.7821702535250239</v>
      </c>
      <c r="Y925" s="24">
        <f ca="1">-('Products indicator value (h)'!I927-'Products indicator value (h)'!L927)</f>
        <v>-19.042544472583096</v>
      </c>
      <c r="Z925" s="24">
        <f ca="1">'Products indicator value (h)'!D927-'Products indicator value (h)'!G927</f>
        <v>-1.344348209398416E-2</v>
      </c>
      <c r="AA925" s="24">
        <f ca="1">'Products indicator value (h)'!D927-'Products indicator value (h)'!J927</f>
        <v>4.3293653776585561E-2</v>
      </c>
      <c r="AB925" s="24">
        <f ca="1">'Products indicator value (h)'!D927-'Products indicator value (h)'!M927</f>
        <v>-0.3458009494999541</v>
      </c>
      <c r="AC925" s="24">
        <f ca="1">'Products indicator value (h)'!G927-'Products indicator value (h)'!J927</f>
        <v>5.6737135870569722E-2</v>
      </c>
      <c r="AD925" s="24">
        <f ca="1">'Products indicator value (h)'!G927-'Products indicator value (h)'!M927</f>
        <v>-0.33235746740596994</v>
      </c>
      <c r="AE925" s="24">
        <f ca="1">'Products indicator value (h)'!J927-'Products indicator value (h)'!M927</f>
        <v>-0.38909460327653966</v>
      </c>
      <c r="AF925" s="24">
        <f ca="1">-('Products indicator value (h)'!D927-'Products indicator value (h)'!G927)</f>
        <v>1.344348209398416E-2</v>
      </c>
      <c r="AG925" s="24">
        <f ca="1">-('Products indicator value (h)'!D927-'Products indicator value (h)'!J927)</f>
        <v>-4.3293653776585561E-2</v>
      </c>
      <c r="AH925" s="24">
        <f ca="1">-('Products indicator value (h)'!D927-'Products indicator value (h)'!M927)</f>
        <v>0.3458009494999541</v>
      </c>
      <c r="AI925" s="24">
        <f ca="1">-('Products indicator value (h)'!G927-'Products indicator value (h)'!J927)</f>
        <v>-5.6737135870569722E-2</v>
      </c>
      <c r="AJ925" s="24">
        <f ca="1">-('Products indicator value (h)'!G927-'Products indicator value (h)'!M927)</f>
        <v>0.33235746740596994</v>
      </c>
      <c r="AK925" s="24">
        <f ca="1">-('Products indicator value (h)'!J927-'Products indicator value (h)'!M927)</f>
        <v>0.38909460327653966</v>
      </c>
    </row>
    <row r="926" spans="1:37">
      <c r="A926" s="7">
        <v>924</v>
      </c>
      <c r="B926" s="24">
        <f ca="1">'Products indicator value (h)'!B928-'Products indicator value (h)'!E928</f>
        <v>5.4578876671090262</v>
      </c>
      <c r="C926" s="24">
        <f ca="1">'Products indicator value (h)'!B928-'Products indicator value (h)'!H928</f>
        <v>1.3042054500689595</v>
      </c>
      <c r="D926" s="24">
        <f ca="1">'Products indicator value (h)'!B928-'Products indicator value (h)'!K928</f>
        <v>5.3393110511363808</v>
      </c>
      <c r="E926" s="24">
        <f ca="1">'Products indicator value (h)'!E928-'Products indicator value (h)'!H928</f>
        <v>-4.1536822170400667</v>
      </c>
      <c r="F926" s="24">
        <f ca="1">'Products indicator value (h)'!E928-'Products indicator value (h)'!K928</f>
        <v>-0.11857661597264535</v>
      </c>
      <c r="G926" s="24">
        <f ca="1">'Products indicator value (h)'!H928-'Products indicator value (h)'!K928</f>
        <v>4.0351056010674213</v>
      </c>
      <c r="H926" s="24">
        <f ca="1">-('Products indicator value (h)'!B928-'Products indicator value (h)'!E928)</f>
        <v>-5.4578876671090262</v>
      </c>
      <c r="I926" s="24">
        <f ca="1">-('Products indicator value (h)'!B928-'Products indicator value (h)'!H928)</f>
        <v>-1.3042054500689595</v>
      </c>
      <c r="J926" s="24">
        <f ca="1">-('Products indicator value (h)'!B928-'Products indicator value (h)'!K928)</f>
        <v>-5.3393110511363808</v>
      </c>
      <c r="K926" s="24">
        <f ca="1">-('Products indicator value (h)'!E928-'Products indicator value (h)'!H928)</f>
        <v>4.1536822170400667</v>
      </c>
      <c r="L926" s="24">
        <f ca="1">-('Products indicator value (h)'!E928-'Products indicator value (h)'!K928)</f>
        <v>0.11857661597264535</v>
      </c>
      <c r="M926" s="24">
        <f ca="1">-('Products indicator value (h)'!H928-'Products indicator value (h)'!K928)</f>
        <v>-4.0351056010674213</v>
      </c>
      <c r="N926" s="24">
        <f ca="1">'Products indicator value (h)'!C928-'Products indicator value (h)'!F928</f>
        <v>14.436411204233643</v>
      </c>
      <c r="O926" s="24">
        <f ca="1">'Products indicator value (h)'!C928-'Products indicator value (h)'!I928</f>
        <v>-13.955830555391529</v>
      </c>
      <c r="P926" s="24">
        <f ca="1">'Products indicator value (h)'!C928-'Products indicator value (h)'!L928</f>
        <v>10.760748515934644</v>
      </c>
      <c r="Q926" s="24">
        <f ca="1">'Products indicator value (h)'!F928-'Products indicator value (h)'!I928</f>
        <v>-28.392241759625172</v>
      </c>
      <c r="R926" s="24">
        <f ca="1">'Products indicator value (h)'!F928-'Products indicator value (h)'!L928</f>
        <v>-3.6756626882989991</v>
      </c>
      <c r="S926" s="24">
        <f ca="1">'Products indicator value (h)'!I928-'Products indicator value (h)'!L928</f>
        <v>24.716579071326173</v>
      </c>
      <c r="T926" s="24">
        <f ca="1">-('Products indicator value (h)'!C928-'Products indicator value (h)'!F928)</f>
        <v>-14.436411204233643</v>
      </c>
      <c r="U926" s="24">
        <f ca="1">-('Products indicator value (h)'!C928-'Products indicator value (h)'!I928)</f>
        <v>13.955830555391529</v>
      </c>
      <c r="V926" s="24">
        <f ca="1">-('Products indicator value (h)'!C928-'Products indicator value (h)'!L928)</f>
        <v>-10.760748515934644</v>
      </c>
      <c r="W926" s="24">
        <f ca="1">-('Products indicator value (h)'!F928-'Products indicator value (h)'!I928)</f>
        <v>28.392241759625172</v>
      </c>
      <c r="X926" s="24">
        <f ca="1">-('Products indicator value (h)'!F928-'Products indicator value (h)'!L928)</f>
        <v>3.6756626882989991</v>
      </c>
      <c r="Y926" s="24">
        <f ca="1">-('Products indicator value (h)'!I928-'Products indicator value (h)'!L928)</f>
        <v>-24.716579071326173</v>
      </c>
      <c r="Z926" s="24">
        <f ca="1">'Products indicator value (h)'!D928-'Products indicator value (h)'!G928</f>
        <v>-0.56998771714589225</v>
      </c>
      <c r="AA926" s="24">
        <f ca="1">'Products indicator value (h)'!D928-'Products indicator value (h)'!J928</f>
        <v>-0.55176124260780135</v>
      </c>
      <c r="AB926" s="24">
        <f ca="1">'Products indicator value (h)'!D928-'Products indicator value (h)'!M928</f>
        <v>-0.47845721680872955</v>
      </c>
      <c r="AC926" s="24">
        <f ca="1">'Products indicator value (h)'!G928-'Products indicator value (h)'!J928</f>
        <v>1.8226474538090898E-2</v>
      </c>
      <c r="AD926" s="24">
        <f ca="1">'Products indicator value (h)'!G928-'Products indicator value (h)'!M928</f>
        <v>9.1530500337162701E-2</v>
      </c>
      <c r="AE926" s="24">
        <f ca="1">'Products indicator value (h)'!J928-'Products indicator value (h)'!M928</f>
        <v>7.3304025799071804E-2</v>
      </c>
      <c r="AF926" s="24">
        <f ca="1">-('Products indicator value (h)'!D928-'Products indicator value (h)'!G928)</f>
        <v>0.56998771714589225</v>
      </c>
      <c r="AG926" s="24">
        <f ca="1">-('Products indicator value (h)'!D928-'Products indicator value (h)'!J928)</f>
        <v>0.55176124260780135</v>
      </c>
      <c r="AH926" s="24">
        <f ca="1">-('Products indicator value (h)'!D928-'Products indicator value (h)'!M928)</f>
        <v>0.47845721680872955</v>
      </c>
      <c r="AI926" s="24">
        <f ca="1">-('Products indicator value (h)'!G928-'Products indicator value (h)'!J928)</f>
        <v>-1.8226474538090898E-2</v>
      </c>
      <c r="AJ926" s="24">
        <f ca="1">-('Products indicator value (h)'!G928-'Products indicator value (h)'!M928)</f>
        <v>-9.1530500337162701E-2</v>
      </c>
      <c r="AK926" s="24">
        <f ca="1">-('Products indicator value (h)'!J928-'Products indicator value (h)'!M928)</f>
        <v>-7.3304025799071804E-2</v>
      </c>
    </row>
    <row r="927" spans="1:37">
      <c r="A927" s="7">
        <v>925</v>
      </c>
      <c r="B927" s="24">
        <f ca="1">'Products indicator value (h)'!B929-'Products indicator value (h)'!E929</f>
        <v>3.0441748212984345</v>
      </c>
      <c r="C927" s="24">
        <f ca="1">'Products indicator value (h)'!B929-'Products indicator value (h)'!H929</f>
        <v>-0.86387660220215778</v>
      </c>
      <c r="D927" s="24">
        <f ca="1">'Products indicator value (h)'!B929-'Products indicator value (h)'!K929</f>
        <v>3.229895626345769</v>
      </c>
      <c r="E927" s="24">
        <f ca="1">'Products indicator value (h)'!E929-'Products indicator value (h)'!H929</f>
        <v>-3.9080514235005923</v>
      </c>
      <c r="F927" s="24">
        <f ca="1">'Products indicator value (h)'!E929-'Products indicator value (h)'!K929</f>
        <v>0.18572080504733446</v>
      </c>
      <c r="G927" s="24">
        <f ca="1">'Products indicator value (h)'!H929-'Products indicator value (h)'!K929</f>
        <v>4.0937722285479268</v>
      </c>
      <c r="H927" s="24">
        <f ca="1">-('Products indicator value (h)'!B929-'Products indicator value (h)'!E929)</f>
        <v>-3.0441748212984345</v>
      </c>
      <c r="I927" s="24">
        <f ca="1">-('Products indicator value (h)'!B929-'Products indicator value (h)'!H929)</f>
        <v>0.86387660220215778</v>
      </c>
      <c r="J927" s="24">
        <f ca="1">-('Products indicator value (h)'!B929-'Products indicator value (h)'!K929)</f>
        <v>-3.229895626345769</v>
      </c>
      <c r="K927" s="24">
        <f ca="1">-('Products indicator value (h)'!E929-'Products indicator value (h)'!H929)</f>
        <v>3.9080514235005923</v>
      </c>
      <c r="L927" s="24">
        <f ca="1">-('Products indicator value (h)'!E929-'Products indicator value (h)'!K929)</f>
        <v>-0.18572080504733446</v>
      </c>
      <c r="M927" s="24">
        <f ca="1">-('Products indicator value (h)'!H929-'Products indicator value (h)'!K929)</f>
        <v>-4.0937722285479268</v>
      </c>
      <c r="N927" s="24">
        <f ca="1">'Products indicator value (h)'!C929-'Products indicator value (h)'!F929</f>
        <v>-3.7080373551075354</v>
      </c>
      <c r="O927" s="24">
        <f ca="1">'Products indicator value (h)'!C929-'Products indicator value (h)'!I929</f>
        <v>-11.921465274347923</v>
      </c>
      <c r="P927" s="24">
        <f ca="1">'Products indicator value (h)'!C929-'Products indicator value (h)'!L929</f>
        <v>5.4462885434028721</v>
      </c>
      <c r="Q927" s="24">
        <f ca="1">'Products indicator value (h)'!F929-'Products indicator value (h)'!I929</f>
        <v>-8.2134279192403881</v>
      </c>
      <c r="R927" s="24">
        <f ca="1">'Products indicator value (h)'!F929-'Products indicator value (h)'!L929</f>
        <v>9.1543258985104075</v>
      </c>
      <c r="S927" s="24">
        <f ca="1">'Products indicator value (h)'!I929-'Products indicator value (h)'!L929</f>
        <v>17.367753817750796</v>
      </c>
      <c r="T927" s="24">
        <f ca="1">-('Products indicator value (h)'!C929-'Products indicator value (h)'!F929)</f>
        <v>3.7080373551075354</v>
      </c>
      <c r="U927" s="24">
        <f ca="1">-('Products indicator value (h)'!C929-'Products indicator value (h)'!I929)</f>
        <v>11.921465274347923</v>
      </c>
      <c r="V927" s="24">
        <f ca="1">-('Products indicator value (h)'!C929-'Products indicator value (h)'!L929)</f>
        <v>-5.4462885434028721</v>
      </c>
      <c r="W927" s="24">
        <f ca="1">-('Products indicator value (h)'!F929-'Products indicator value (h)'!I929)</f>
        <v>8.2134279192403881</v>
      </c>
      <c r="X927" s="24">
        <f ca="1">-('Products indicator value (h)'!F929-'Products indicator value (h)'!L929)</f>
        <v>-9.1543258985104075</v>
      </c>
      <c r="Y927" s="24">
        <f ca="1">-('Products indicator value (h)'!I929-'Products indicator value (h)'!L929)</f>
        <v>-17.367753817750796</v>
      </c>
      <c r="Z927" s="24">
        <f ca="1">'Products indicator value (h)'!D929-'Products indicator value (h)'!G929</f>
        <v>0.29544014303679722</v>
      </c>
      <c r="AA927" s="24">
        <f ca="1">'Products indicator value (h)'!D929-'Products indicator value (h)'!J929</f>
        <v>0.17844472879707229</v>
      </c>
      <c r="AB927" s="24">
        <f ca="1">'Products indicator value (h)'!D929-'Products indicator value (h)'!M929</f>
        <v>0.38503467497721111</v>
      </c>
      <c r="AC927" s="24">
        <f ca="1">'Products indicator value (h)'!G929-'Products indicator value (h)'!J929</f>
        <v>-0.11699541423972493</v>
      </c>
      <c r="AD927" s="24">
        <f ca="1">'Products indicator value (h)'!G929-'Products indicator value (h)'!M929</f>
        <v>8.9594531940413891E-2</v>
      </c>
      <c r="AE927" s="24">
        <f ca="1">'Products indicator value (h)'!J929-'Products indicator value (h)'!M929</f>
        <v>0.20658994618013882</v>
      </c>
      <c r="AF927" s="24">
        <f ca="1">-('Products indicator value (h)'!D929-'Products indicator value (h)'!G929)</f>
        <v>-0.29544014303679722</v>
      </c>
      <c r="AG927" s="24">
        <f ca="1">-('Products indicator value (h)'!D929-'Products indicator value (h)'!J929)</f>
        <v>-0.17844472879707229</v>
      </c>
      <c r="AH927" s="24">
        <f ca="1">-('Products indicator value (h)'!D929-'Products indicator value (h)'!M929)</f>
        <v>-0.38503467497721111</v>
      </c>
      <c r="AI927" s="24">
        <f ca="1">-('Products indicator value (h)'!G929-'Products indicator value (h)'!J929)</f>
        <v>0.11699541423972493</v>
      </c>
      <c r="AJ927" s="24">
        <f ca="1">-('Products indicator value (h)'!G929-'Products indicator value (h)'!M929)</f>
        <v>-8.9594531940413891E-2</v>
      </c>
      <c r="AK927" s="24">
        <f ca="1">-('Products indicator value (h)'!J929-'Products indicator value (h)'!M929)</f>
        <v>-0.20658994618013882</v>
      </c>
    </row>
    <row r="928" spans="1:37">
      <c r="A928" s="7">
        <v>926</v>
      </c>
      <c r="B928" s="24">
        <f ca="1">'Products indicator value (h)'!B930-'Products indicator value (h)'!E930</f>
        <v>2.69860310156057</v>
      </c>
      <c r="C928" s="24">
        <f ca="1">'Products indicator value (h)'!B930-'Products indicator value (h)'!H930</f>
        <v>-1.8832363433257449</v>
      </c>
      <c r="D928" s="24">
        <f ca="1">'Products indicator value (h)'!B930-'Products indicator value (h)'!K930</f>
        <v>2.1773696077871616</v>
      </c>
      <c r="E928" s="24">
        <f ca="1">'Products indicator value (h)'!E930-'Products indicator value (h)'!H930</f>
        <v>-4.5818394448863149</v>
      </c>
      <c r="F928" s="24">
        <f ca="1">'Products indicator value (h)'!E930-'Products indicator value (h)'!K930</f>
        <v>-0.52123349377340844</v>
      </c>
      <c r="G928" s="24">
        <f ca="1">'Products indicator value (h)'!H930-'Products indicator value (h)'!K930</f>
        <v>4.0606059511129065</v>
      </c>
      <c r="H928" s="24">
        <f ca="1">-('Products indicator value (h)'!B930-'Products indicator value (h)'!E930)</f>
        <v>-2.69860310156057</v>
      </c>
      <c r="I928" s="24">
        <f ca="1">-('Products indicator value (h)'!B930-'Products indicator value (h)'!H930)</f>
        <v>1.8832363433257449</v>
      </c>
      <c r="J928" s="24">
        <f ca="1">-('Products indicator value (h)'!B930-'Products indicator value (h)'!K930)</f>
        <v>-2.1773696077871616</v>
      </c>
      <c r="K928" s="24">
        <f ca="1">-('Products indicator value (h)'!E930-'Products indicator value (h)'!H930)</f>
        <v>4.5818394448863149</v>
      </c>
      <c r="L928" s="24">
        <f ca="1">-('Products indicator value (h)'!E930-'Products indicator value (h)'!K930)</f>
        <v>0.52123349377340844</v>
      </c>
      <c r="M928" s="24">
        <f ca="1">-('Products indicator value (h)'!H930-'Products indicator value (h)'!K930)</f>
        <v>-4.0606059511129065</v>
      </c>
      <c r="N928" s="24">
        <f ca="1">'Products indicator value (h)'!C930-'Products indicator value (h)'!F930</f>
        <v>14.372596967447052</v>
      </c>
      <c r="O928" s="24">
        <f ca="1">'Products indicator value (h)'!C930-'Products indicator value (h)'!I930</f>
        <v>-8.8516360639730607</v>
      </c>
      <c r="P928" s="24">
        <f ca="1">'Products indicator value (h)'!C930-'Products indicator value (h)'!L930</f>
        <v>13.443522668443983</v>
      </c>
      <c r="Q928" s="24">
        <f ca="1">'Products indicator value (h)'!F930-'Products indicator value (h)'!I930</f>
        <v>-23.224233031420113</v>
      </c>
      <c r="R928" s="24">
        <f ca="1">'Products indicator value (h)'!F930-'Products indicator value (h)'!L930</f>
        <v>-0.92907429900306937</v>
      </c>
      <c r="S928" s="24">
        <f ca="1">'Products indicator value (h)'!I930-'Products indicator value (h)'!L930</f>
        <v>22.295158732417043</v>
      </c>
      <c r="T928" s="24">
        <f ca="1">-('Products indicator value (h)'!C930-'Products indicator value (h)'!F930)</f>
        <v>-14.372596967447052</v>
      </c>
      <c r="U928" s="24">
        <f ca="1">-('Products indicator value (h)'!C930-'Products indicator value (h)'!I930)</f>
        <v>8.8516360639730607</v>
      </c>
      <c r="V928" s="24">
        <f ca="1">-('Products indicator value (h)'!C930-'Products indicator value (h)'!L930)</f>
        <v>-13.443522668443983</v>
      </c>
      <c r="W928" s="24">
        <f ca="1">-('Products indicator value (h)'!F930-'Products indicator value (h)'!I930)</f>
        <v>23.224233031420113</v>
      </c>
      <c r="X928" s="24">
        <f ca="1">-('Products indicator value (h)'!F930-'Products indicator value (h)'!L930)</f>
        <v>0.92907429900306937</v>
      </c>
      <c r="Y928" s="24">
        <f ca="1">-('Products indicator value (h)'!I930-'Products indicator value (h)'!L930)</f>
        <v>-22.295158732417043</v>
      </c>
      <c r="Z928" s="24">
        <f ca="1">'Products indicator value (h)'!D930-'Products indicator value (h)'!G930</f>
        <v>-0.13470306645851116</v>
      </c>
      <c r="AA928" s="24">
        <f ca="1">'Products indicator value (h)'!D930-'Products indicator value (h)'!J930</f>
        <v>-0.19333201379719034</v>
      </c>
      <c r="AB928" s="24">
        <f ca="1">'Products indicator value (h)'!D930-'Products indicator value (h)'!M930</f>
        <v>0.35298921282244256</v>
      </c>
      <c r="AC928" s="24">
        <f ca="1">'Products indicator value (h)'!G930-'Products indicator value (h)'!J930</f>
        <v>-5.8628947338679183E-2</v>
      </c>
      <c r="AD928" s="24">
        <f ca="1">'Products indicator value (h)'!G930-'Products indicator value (h)'!M930</f>
        <v>0.48769227928095371</v>
      </c>
      <c r="AE928" s="24">
        <f ca="1">'Products indicator value (h)'!J930-'Products indicator value (h)'!M930</f>
        <v>0.54632122661963289</v>
      </c>
      <c r="AF928" s="24">
        <f ca="1">-('Products indicator value (h)'!D930-'Products indicator value (h)'!G930)</f>
        <v>0.13470306645851116</v>
      </c>
      <c r="AG928" s="24">
        <f ca="1">-('Products indicator value (h)'!D930-'Products indicator value (h)'!J930)</f>
        <v>0.19333201379719034</v>
      </c>
      <c r="AH928" s="24">
        <f ca="1">-('Products indicator value (h)'!D930-'Products indicator value (h)'!M930)</f>
        <v>-0.35298921282244256</v>
      </c>
      <c r="AI928" s="24">
        <f ca="1">-('Products indicator value (h)'!G930-'Products indicator value (h)'!J930)</f>
        <v>5.8628947338679183E-2</v>
      </c>
      <c r="AJ928" s="24">
        <f ca="1">-('Products indicator value (h)'!G930-'Products indicator value (h)'!M930)</f>
        <v>-0.48769227928095371</v>
      </c>
      <c r="AK928" s="24">
        <f ca="1">-('Products indicator value (h)'!J930-'Products indicator value (h)'!M930)</f>
        <v>-0.54632122661963289</v>
      </c>
    </row>
    <row r="929" spans="1:37">
      <c r="A929" s="7">
        <v>927</v>
      </c>
      <c r="B929" s="24">
        <f ca="1">'Products indicator value (h)'!B931-'Products indicator value (h)'!E931</f>
        <v>6.0008627939083565</v>
      </c>
      <c r="C929" s="24">
        <f ca="1">'Products indicator value (h)'!B931-'Products indicator value (h)'!H931</f>
        <v>1.0665027461319561</v>
      </c>
      <c r="D929" s="24">
        <f ca="1">'Products indicator value (h)'!B931-'Products indicator value (h)'!K931</f>
        <v>4.3267347672241812</v>
      </c>
      <c r="E929" s="24">
        <f ca="1">'Products indicator value (h)'!E931-'Products indicator value (h)'!H931</f>
        <v>-4.9343600477764005</v>
      </c>
      <c r="F929" s="24">
        <f ca="1">'Products indicator value (h)'!E931-'Products indicator value (h)'!K931</f>
        <v>-1.6741280266841754</v>
      </c>
      <c r="G929" s="24">
        <f ca="1">'Products indicator value (h)'!H931-'Products indicator value (h)'!K931</f>
        <v>3.2602320210922251</v>
      </c>
      <c r="H929" s="24">
        <f ca="1">-('Products indicator value (h)'!B931-'Products indicator value (h)'!E931)</f>
        <v>-6.0008627939083565</v>
      </c>
      <c r="I929" s="24">
        <f ca="1">-('Products indicator value (h)'!B931-'Products indicator value (h)'!H931)</f>
        <v>-1.0665027461319561</v>
      </c>
      <c r="J929" s="24">
        <f ca="1">-('Products indicator value (h)'!B931-'Products indicator value (h)'!K931)</f>
        <v>-4.3267347672241812</v>
      </c>
      <c r="K929" s="24">
        <f ca="1">-('Products indicator value (h)'!E931-'Products indicator value (h)'!H931)</f>
        <v>4.9343600477764005</v>
      </c>
      <c r="L929" s="24">
        <f ca="1">-('Products indicator value (h)'!E931-'Products indicator value (h)'!K931)</f>
        <v>1.6741280266841754</v>
      </c>
      <c r="M929" s="24">
        <f ca="1">-('Products indicator value (h)'!H931-'Products indicator value (h)'!K931)</f>
        <v>-3.2602320210922251</v>
      </c>
      <c r="N929" s="24">
        <f ca="1">'Products indicator value (h)'!C931-'Products indicator value (h)'!F931</f>
        <v>17.325188650818241</v>
      </c>
      <c r="O929" s="24">
        <f ca="1">'Products indicator value (h)'!C931-'Products indicator value (h)'!I931</f>
        <v>-18.330768950734978</v>
      </c>
      <c r="P929" s="24">
        <f ca="1">'Products indicator value (h)'!C931-'Products indicator value (h)'!L931</f>
        <v>-1.6896439613490344</v>
      </c>
      <c r="Q929" s="24">
        <f ca="1">'Products indicator value (h)'!F931-'Products indicator value (h)'!I931</f>
        <v>-35.655957601553219</v>
      </c>
      <c r="R929" s="24">
        <f ca="1">'Products indicator value (h)'!F931-'Products indicator value (h)'!L931</f>
        <v>-19.014832612167275</v>
      </c>
      <c r="S929" s="24">
        <f ca="1">'Products indicator value (h)'!I931-'Products indicator value (h)'!L931</f>
        <v>16.641124989385943</v>
      </c>
      <c r="T929" s="24">
        <f ca="1">-('Products indicator value (h)'!C931-'Products indicator value (h)'!F931)</f>
        <v>-17.325188650818241</v>
      </c>
      <c r="U929" s="24">
        <f ca="1">-('Products indicator value (h)'!C931-'Products indicator value (h)'!I931)</f>
        <v>18.330768950734978</v>
      </c>
      <c r="V929" s="24">
        <f ca="1">-('Products indicator value (h)'!C931-'Products indicator value (h)'!L931)</f>
        <v>1.6896439613490344</v>
      </c>
      <c r="W929" s="24">
        <f ca="1">-('Products indicator value (h)'!F931-'Products indicator value (h)'!I931)</f>
        <v>35.655957601553219</v>
      </c>
      <c r="X929" s="24">
        <f ca="1">-('Products indicator value (h)'!F931-'Products indicator value (h)'!L931)</f>
        <v>19.014832612167275</v>
      </c>
      <c r="Y929" s="24">
        <f ca="1">-('Products indicator value (h)'!I931-'Products indicator value (h)'!L931)</f>
        <v>-16.641124989385943</v>
      </c>
      <c r="Z929" s="24">
        <f ca="1">'Products indicator value (h)'!D931-'Products indicator value (h)'!G931</f>
        <v>-3.6840063753654784E-2</v>
      </c>
      <c r="AA929" s="24">
        <f ca="1">'Products indicator value (h)'!D931-'Products indicator value (h)'!J931</f>
        <v>-0.20839343342881178</v>
      </c>
      <c r="AB929" s="24">
        <f ca="1">'Products indicator value (h)'!D931-'Products indicator value (h)'!M931</f>
        <v>-0.15441434587163938</v>
      </c>
      <c r="AC929" s="24">
        <f ca="1">'Products indicator value (h)'!G931-'Products indicator value (h)'!J931</f>
        <v>-0.171553369675157</v>
      </c>
      <c r="AD929" s="24">
        <f ca="1">'Products indicator value (h)'!G931-'Products indicator value (h)'!M931</f>
        <v>-0.1175742821179846</v>
      </c>
      <c r="AE929" s="24">
        <f ca="1">'Products indicator value (h)'!J931-'Products indicator value (h)'!M931</f>
        <v>5.39790875571724E-2</v>
      </c>
      <c r="AF929" s="24">
        <f ca="1">-('Products indicator value (h)'!D931-'Products indicator value (h)'!G931)</f>
        <v>3.6840063753654784E-2</v>
      </c>
      <c r="AG929" s="24">
        <f ca="1">-('Products indicator value (h)'!D931-'Products indicator value (h)'!J931)</f>
        <v>0.20839343342881178</v>
      </c>
      <c r="AH929" s="24">
        <f ca="1">-('Products indicator value (h)'!D931-'Products indicator value (h)'!M931)</f>
        <v>0.15441434587163938</v>
      </c>
      <c r="AI929" s="24">
        <f ca="1">-('Products indicator value (h)'!G931-'Products indicator value (h)'!J931)</f>
        <v>0.171553369675157</v>
      </c>
      <c r="AJ929" s="24">
        <f ca="1">-('Products indicator value (h)'!G931-'Products indicator value (h)'!M931)</f>
        <v>0.1175742821179846</v>
      </c>
      <c r="AK929" s="24">
        <f ca="1">-('Products indicator value (h)'!J931-'Products indicator value (h)'!M931)</f>
        <v>-5.39790875571724E-2</v>
      </c>
    </row>
    <row r="930" spans="1:37">
      <c r="A930" s="7">
        <v>928</v>
      </c>
      <c r="B930" s="24">
        <f ca="1">'Products indicator value (h)'!B932-'Products indicator value (h)'!E932</f>
        <v>4.5468364481894312</v>
      </c>
      <c r="C930" s="24">
        <f ca="1">'Products indicator value (h)'!B932-'Products indicator value (h)'!H932</f>
        <v>1.1719321044692599</v>
      </c>
      <c r="D930" s="24">
        <f ca="1">'Products indicator value (h)'!B932-'Products indicator value (h)'!K932</f>
        <v>4.6107047984062701</v>
      </c>
      <c r="E930" s="24">
        <f ca="1">'Products indicator value (h)'!E932-'Products indicator value (h)'!H932</f>
        <v>-3.3749043437201713</v>
      </c>
      <c r="F930" s="24">
        <f ca="1">'Products indicator value (h)'!E932-'Products indicator value (h)'!K932</f>
        <v>6.3868350216838898E-2</v>
      </c>
      <c r="G930" s="24">
        <f ca="1">'Products indicator value (h)'!H932-'Products indicator value (h)'!K932</f>
        <v>3.4387726939370102</v>
      </c>
      <c r="H930" s="24">
        <f ca="1">-('Products indicator value (h)'!B932-'Products indicator value (h)'!E932)</f>
        <v>-4.5468364481894312</v>
      </c>
      <c r="I930" s="24">
        <f ca="1">-('Products indicator value (h)'!B932-'Products indicator value (h)'!H932)</f>
        <v>-1.1719321044692599</v>
      </c>
      <c r="J930" s="24">
        <f ca="1">-('Products indicator value (h)'!B932-'Products indicator value (h)'!K932)</f>
        <v>-4.6107047984062701</v>
      </c>
      <c r="K930" s="24">
        <f ca="1">-('Products indicator value (h)'!E932-'Products indicator value (h)'!H932)</f>
        <v>3.3749043437201713</v>
      </c>
      <c r="L930" s="24">
        <f ca="1">-('Products indicator value (h)'!E932-'Products indicator value (h)'!K932)</f>
        <v>-6.3868350216838898E-2</v>
      </c>
      <c r="M930" s="24">
        <f ca="1">-('Products indicator value (h)'!H932-'Products indicator value (h)'!K932)</f>
        <v>-3.4387726939370102</v>
      </c>
      <c r="N930" s="24">
        <f ca="1">'Products indicator value (h)'!C932-'Products indicator value (h)'!F932</f>
        <v>9.739319389047651</v>
      </c>
      <c r="O930" s="24">
        <f ca="1">'Products indicator value (h)'!C932-'Products indicator value (h)'!I932</f>
        <v>-4.8255142288053747</v>
      </c>
      <c r="P930" s="24">
        <f ca="1">'Products indicator value (h)'!C932-'Products indicator value (h)'!L932</f>
        <v>5.1060573572022321</v>
      </c>
      <c r="Q930" s="24">
        <f ca="1">'Products indicator value (h)'!F932-'Products indicator value (h)'!I932</f>
        <v>-14.564833617853026</v>
      </c>
      <c r="R930" s="24">
        <f ca="1">'Products indicator value (h)'!F932-'Products indicator value (h)'!L932</f>
        <v>-4.633262031845419</v>
      </c>
      <c r="S930" s="24">
        <f ca="1">'Products indicator value (h)'!I932-'Products indicator value (h)'!L932</f>
        <v>9.9315715860076068</v>
      </c>
      <c r="T930" s="24">
        <f ca="1">-('Products indicator value (h)'!C932-'Products indicator value (h)'!F932)</f>
        <v>-9.739319389047651</v>
      </c>
      <c r="U930" s="24">
        <f ca="1">-('Products indicator value (h)'!C932-'Products indicator value (h)'!I932)</f>
        <v>4.8255142288053747</v>
      </c>
      <c r="V930" s="24">
        <f ca="1">-('Products indicator value (h)'!C932-'Products indicator value (h)'!L932)</f>
        <v>-5.1060573572022321</v>
      </c>
      <c r="W930" s="24">
        <f ca="1">-('Products indicator value (h)'!F932-'Products indicator value (h)'!I932)</f>
        <v>14.564833617853026</v>
      </c>
      <c r="X930" s="24">
        <f ca="1">-('Products indicator value (h)'!F932-'Products indicator value (h)'!L932)</f>
        <v>4.633262031845419</v>
      </c>
      <c r="Y930" s="24">
        <f ca="1">-('Products indicator value (h)'!I932-'Products indicator value (h)'!L932)</f>
        <v>-9.9315715860076068</v>
      </c>
      <c r="Z930" s="24">
        <f ca="1">'Products indicator value (h)'!D932-'Products indicator value (h)'!G932</f>
        <v>-0.36283896319446818</v>
      </c>
      <c r="AA930" s="24">
        <f ca="1">'Products indicator value (h)'!D932-'Products indicator value (h)'!J932</f>
        <v>-0.23923005186867119</v>
      </c>
      <c r="AB930" s="24">
        <f ca="1">'Products indicator value (h)'!D932-'Products indicator value (h)'!M932</f>
        <v>-2.9880366634909894E-2</v>
      </c>
      <c r="AC930" s="24">
        <f ca="1">'Products indicator value (h)'!G932-'Products indicator value (h)'!J932</f>
        <v>0.12360891132579699</v>
      </c>
      <c r="AD930" s="24">
        <f ca="1">'Products indicator value (h)'!G932-'Products indicator value (h)'!M932</f>
        <v>0.33295859655955828</v>
      </c>
      <c r="AE930" s="24">
        <f ca="1">'Products indicator value (h)'!J932-'Products indicator value (h)'!M932</f>
        <v>0.2093496852337613</v>
      </c>
      <c r="AF930" s="24">
        <f ca="1">-('Products indicator value (h)'!D932-'Products indicator value (h)'!G932)</f>
        <v>0.36283896319446818</v>
      </c>
      <c r="AG930" s="24">
        <f ca="1">-('Products indicator value (h)'!D932-'Products indicator value (h)'!J932)</f>
        <v>0.23923005186867119</v>
      </c>
      <c r="AH930" s="24">
        <f ca="1">-('Products indicator value (h)'!D932-'Products indicator value (h)'!M932)</f>
        <v>2.9880366634909894E-2</v>
      </c>
      <c r="AI930" s="24">
        <f ca="1">-('Products indicator value (h)'!G932-'Products indicator value (h)'!J932)</f>
        <v>-0.12360891132579699</v>
      </c>
      <c r="AJ930" s="24">
        <f ca="1">-('Products indicator value (h)'!G932-'Products indicator value (h)'!M932)</f>
        <v>-0.33295859655955828</v>
      </c>
      <c r="AK930" s="24">
        <f ca="1">-('Products indicator value (h)'!J932-'Products indicator value (h)'!M932)</f>
        <v>-0.2093496852337613</v>
      </c>
    </row>
    <row r="931" spans="1:37">
      <c r="A931" s="7">
        <v>929</v>
      </c>
      <c r="B931" s="24">
        <f ca="1">'Products indicator value (h)'!B933-'Products indicator value (h)'!E933</f>
        <v>5.0831295451324605</v>
      </c>
      <c r="C931" s="24">
        <f ca="1">'Products indicator value (h)'!B933-'Products indicator value (h)'!H933</f>
        <v>1.2648191508990205</v>
      </c>
      <c r="D931" s="24">
        <f ca="1">'Products indicator value (h)'!B933-'Products indicator value (h)'!K933</f>
        <v>5.0274603565532692</v>
      </c>
      <c r="E931" s="24">
        <f ca="1">'Products indicator value (h)'!E933-'Products indicator value (h)'!H933</f>
        <v>-3.81831039423344</v>
      </c>
      <c r="F931" s="24">
        <f ca="1">'Products indicator value (h)'!E933-'Products indicator value (h)'!K933</f>
        <v>-5.5669188579191342E-2</v>
      </c>
      <c r="G931" s="24">
        <f ca="1">'Products indicator value (h)'!H933-'Products indicator value (h)'!K933</f>
        <v>3.7626412056542486</v>
      </c>
      <c r="H931" s="24">
        <f ca="1">-('Products indicator value (h)'!B933-'Products indicator value (h)'!E933)</f>
        <v>-5.0831295451324605</v>
      </c>
      <c r="I931" s="24">
        <f ca="1">-('Products indicator value (h)'!B933-'Products indicator value (h)'!H933)</f>
        <v>-1.2648191508990205</v>
      </c>
      <c r="J931" s="24">
        <f ca="1">-('Products indicator value (h)'!B933-'Products indicator value (h)'!K933)</f>
        <v>-5.0274603565532692</v>
      </c>
      <c r="K931" s="24">
        <f ca="1">-('Products indicator value (h)'!E933-'Products indicator value (h)'!H933)</f>
        <v>3.81831039423344</v>
      </c>
      <c r="L931" s="24">
        <f ca="1">-('Products indicator value (h)'!E933-'Products indicator value (h)'!K933)</f>
        <v>5.5669188579191342E-2</v>
      </c>
      <c r="M931" s="24">
        <f ca="1">-('Products indicator value (h)'!H933-'Products indicator value (h)'!K933)</f>
        <v>-3.7626412056542486</v>
      </c>
      <c r="N931" s="24">
        <f ca="1">'Products indicator value (h)'!C933-'Products indicator value (h)'!F933</f>
        <v>8.3914493361943698</v>
      </c>
      <c r="O931" s="24">
        <f ca="1">'Products indicator value (h)'!C933-'Products indicator value (h)'!I933</f>
        <v>5.0653480221735592</v>
      </c>
      <c r="P931" s="24">
        <f ca="1">'Products indicator value (h)'!C933-'Products indicator value (h)'!L933</f>
        <v>-9.5160346696999909E-2</v>
      </c>
      <c r="Q931" s="24">
        <f ca="1">'Products indicator value (h)'!F933-'Products indicator value (h)'!I933</f>
        <v>-3.3261013140208107</v>
      </c>
      <c r="R931" s="24">
        <f ca="1">'Products indicator value (h)'!F933-'Products indicator value (h)'!L933</f>
        <v>-8.4866096828913697</v>
      </c>
      <c r="S931" s="24">
        <f ca="1">'Products indicator value (h)'!I933-'Products indicator value (h)'!L933</f>
        <v>-5.1605083688705591</v>
      </c>
      <c r="T931" s="24">
        <f ca="1">-('Products indicator value (h)'!C933-'Products indicator value (h)'!F933)</f>
        <v>-8.3914493361943698</v>
      </c>
      <c r="U931" s="24">
        <f ca="1">-('Products indicator value (h)'!C933-'Products indicator value (h)'!I933)</f>
        <v>-5.0653480221735592</v>
      </c>
      <c r="V931" s="24">
        <f ca="1">-('Products indicator value (h)'!C933-'Products indicator value (h)'!L933)</f>
        <v>9.5160346696999909E-2</v>
      </c>
      <c r="W931" s="24">
        <f ca="1">-('Products indicator value (h)'!F933-'Products indicator value (h)'!I933)</f>
        <v>3.3261013140208107</v>
      </c>
      <c r="X931" s="24">
        <f ca="1">-('Products indicator value (h)'!F933-'Products indicator value (h)'!L933)</f>
        <v>8.4866096828913697</v>
      </c>
      <c r="Y931" s="24">
        <f ca="1">-('Products indicator value (h)'!I933-'Products indicator value (h)'!L933)</f>
        <v>5.1605083688705591</v>
      </c>
      <c r="Z931" s="24">
        <f ca="1">'Products indicator value (h)'!D933-'Products indicator value (h)'!G933</f>
        <v>6.3431838522028272E-2</v>
      </c>
      <c r="AA931" s="24">
        <f ca="1">'Products indicator value (h)'!D933-'Products indicator value (h)'!J933</f>
        <v>-5.6508915285668149E-2</v>
      </c>
      <c r="AB931" s="24">
        <f ca="1">'Products indicator value (h)'!D933-'Products indicator value (h)'!M933</f>
        <v>-0.13528416340526861</v>
      </c>
      <c r="AC931" s="24">
        <f ca="1">'Products indicator value (h)'!G933-'Products indicator value (h)'!J933</f>
        <v>-0.11994075380769642</v>
      </c>
      <c r="AD931" s="24">
        <f ca="1">'Products indicator value (h)'!G933-'Products indicator value (h)'!M933</f>
        <v>-0.19871600192729688</v>
      </c>
      <c r="AE931" s="24">
        <f ca="1">'Products indicator value (h)'!J933-'Products indicator value (h)'!M933</f>
        <v>-7.8775248119600461E-2</v>
      </c>
      <c r="AF931" s="24">
        <f ca="1">-('Products indicator value (h)'!D933-'Products indicator value (h)'!G933)</f>
        <v>-6.3431838522028272E-2</v>
      </c>
      <c r="AG931" s="24">
        <f ca="1">-('Products indicator value (h)'!D933-'Products indicator value (h)'!J933)</f>
        <v>5.6508915285668149E-2</v>
      </c>
      <c r="AH931" s="24">
        <f ca="1">-('Products indicator value (h)'!D933-'Products indicator value (h)'!M933)</f>
        <v>0.13528416340526861</v>
      </c>
      <c r="AI931" s="24">
        <f ca="1">-('Products indicator value (h)'!G933-'Products indicator value (h)'!J933)</f>
        <v>0.11994075380769642</v>
      </c>
      <c r="AJ931" s="24">
        <f ca="1">-('Products indicator value (h)'!G933-'Products indicator value (h)'!M933)</f>
        <v>0.19871600192729688</v>
      </c>
      <c r="AK931" s="24">
        <f ca="1">-('Products indicator value (h)'!J933-'Products indicator value (h)'!M933)</f>
        <v>7.8775248119600461E-2</v>
      </c>
    </row>
    <row r="932" spans="1:37">
      <c r="A932" s="7">
        <v>930</v>
      </c>
      <c r="B932" s="24">
        <f ca="1">'Products indicator value (h)'!B934-'Products indicator value (h)'!E934</f>
        <v>4.3770909816363073</v>
      </c>
      <c r="C932" s="24">
        <f ca="1">'Products indicator value (h)'!B934-'Products indicator value (h)'!H934</f>
        <v>-0.77366717264033902</v>
      </c>
      <c r="D932" s="24">
        <f ca="1">'Products indicator value (h)'!B934-'Products indicator value (h)'!K934</f>
        <v>3.894889876289616</v>
      </c>
      <c r="E932" s="24">
        <f ca="1">'Products indicator value (h)'!E934-'Products indicator value (h)'!H934</f>
        <v>-5.1507581542766463</v>
      </c>
      <c r="F932" s="24">
        <f ca="1">'Products indicator value (h)'!E934-'Products indicator value (h)'!K934</f>
        <v>-0.48220110534669125</v>
      </c>
      <c r="G932" s="24">
        <f ca="1">'Products indicator value (h)'!H934-'Products indicator value (h)'!K934</f>
        <v>4.668557048929955</v>
      </c>
      <c r="H932" s="24">
        <f ca="1">-('Products indicator value (h)'!B934-'Products indicator value (h)'!E934)</f>
        <v>-4.3770909816363073</v>
      </c>
      <c r="I932" s="24">
        <f ca="1">-('Products indicator value (h)'!B934-'Products indicator value (h)'!H934)</f>
        <v>0.77366717264033902</v>
      </c>
      <c r="J932" s="24">
        <f ca="1">-('Products indicator value (h)'!B934-'Products indicator value (h)'!K934)</f>
        <v>-3.894889876289616</v>
      </c>
      <c r="K932" s="24">
        <f ca="1">-('Products indicator value (h)'!E934-'Products indicator value (h)'!H934)</f>
        <v>5.1507581542766463</v>
      </c>
      <c r="L932" s="24">
        <f ca="1">-('Products indicator value (h)'!E934-'Products indicator value (h)'!K934)</f>
        <v>0.48220110534669125</v>
      </c>
      <c r="M932" s="24">
        <f ca="1">-('Products indicator value (h)'!H934-'Products indicator value (h)'!K934)</f>
        <v>-4.668557048929955</v>
      </c>
      <c r="N932" s="24">
        <f ca="1">'Products indicator value (h)'!C934-'Products indicator value (h)'!F934</f>
        <v>18.780328834522543</v>
      </c>
      <c r="O932" s="24">
        <f ca="1">'Products indicator value (h)'!C934-'Products indicator value (h)'!I934</f>
        <v>-4.4963679004776509</v>
      </c>
      <c r="P932" s="24">
        <f ca="1">'Products indicator value (h)'!C934-'Products indicator value (h)'!L934</f>
        <v>6.7281679188212635</v>
      </c>
      <c r="Q932" s="24">
        <f ca="1">'Products indicator value (h)'!F934-'Products indicator value (h)'!I934</f>
        <v>-23.276696735000193</v>
      </c>
      <c r="R932" s="24">
        <f ca="1">'Products indicator value (h)'!F934-'Products indicator value (h)'!L934</f>
        <v>-12.052160915701279</v>
      </c>
      <c r="S932" s="24">
        <f ca="1">'Products indicator value (h)'!I934-'Products indicator value (h)'!L934</f>
        <v>11.224535819298914</v>
      </c>
      <c r="T932" s="24">
        <f ca="1">-('Products indicator value (h)'!C934-'Products indicator value (h)'!F934)</f>
        <v>-18.780328834522543</v>
      </c>
      <c r="U932" s="24">
        <f ca="1">-('Products indicator value (h)'!C934-'Products indicator value (h)'!I934)</f>
        <v>4.4963679004776509</v>
      </c>
      <c r="V932" s="24">
        <f ca="1">-('Products indicator value (h)'!C934-'Products indicator value (h)'!L934)</f>
        <v>-6.7281679188212635</v>
      </c>
      <c r="W932" s="24">
        <f ca="1">-('Products indicator value (h)'!F934-'Products indicator value (h)'!I934)</f>
        <v>23.276696735000193</v>
      </c>
      <c r="X932" s="24">
        <f ca="1">-('Products indicator value (h)'!F934-'Products indicator value (h)'!L934)</f>
        <v>12.052160915701279</v>
      </c>
      <c r="Y932" s="24">
        <f ca="1">-('Products indicator value (h)'!I934-'Products indicator value (h)'!L934)</f>
        <v>-11.224535819298914</v>
      </c>
      <c r="Z932" s="24">
        <f ca="1">'Products indicator value (h)'!D934-'Products indicator value (h)'!G934</f>
        <v>-0.30869375848592018</v>
      </c>
      <c r="AA932" s="24">
        <f ca="1">'Products indicator value (h)'!D934-'Products indicator value (h)'!J934</f>
        <v>-0.46104874326452561</v>
      </c>
      <c r="AB932" s="24">
        <f ca="1">'Products indicator value (h)'!D934-'Products indicator value (h)'!M934</f>
        <v>-0.34193987115578262</v>
      </c>
      <c r="AC932" s="24">
        <f ca="1">'Products indicator value (h)'!G934-'Products indicator value (h)'!J934</f>
        <v>-0.15235498477860543</v>
      </c>
      <c r="AD932" s="24">
        <f ca="1">'Products indicator value (h)'!G934-'Products indicator value (h)'!M934</f>
        <v>-3.3246112669862438E-2</v>
      </c>
      <c r="AE932" s="24">
        <f ca="1">'Products indicator value (h)'!J934-'Products indicator value (h)'!M934</f>
        <v>0.11910887210874299</v>
      </c>
      <c r="AF932" s="24">
        <f ca="1">-('Products indicator value (h)'!D934-'Products indicator value (h)'!G934)</f>
        <v>0.30869375848592018</v>
      </c>
      <c r="AG932" s="24">
        <f ca="1">-('Products indicator value (h)'!D934-'Products indicator value (h)'!J934)</f>
        <v>0.46104874326452561</v>
      </c>
      <c r="AH932" s="24">
        <f ca="1">-('Products indicator value (h)'!D934-'Products indicator value (h)'!M934)</f>
        <v>0.34193987115578262</v>
      </c>
      <c r="AI932" s="24">
        <f ca="1">-('Products indicator value (h)'!G934-'Products indicator value (h)'!J934)</f>
        <v>0.15235498477860543</v>
      </c>
      <c r="AJ932" s="24">
        <f ca="1">-('Products indicator value (h)'!G934-'Products indicator value (h)'!M934)</f>
        <v>3.3246112669862438E-2</v>
      </c>
      <c r="AK932" s="24">
        <f ca="1">-('Products indicator value (h)'!J934-'Products indicator value (h)'!M934)</f>
        <v>-0.11910887210874299</v>
      </c>
    </row>
    <row r="933" spans="1:37">
      <c r="A933" s="7">
        <v>931</v>
      </c>
      <c r="B933" s="24">
        <f ca="1">'Products indicator value (h)'!B935-'Products indicator value (h)'!E935</f>
        <v>4.4617233158693672</v>
      </c>
      <c r="C933" s="24">
        <f ca="1">'Products indicator value (h)'!B935-'Products indicator value (h)'!H935</f>
        <v>-3.9289846274035867E-2</v>
      </c>
      <c r="D933" s="24">
        <f ca="1">'Products indicator value (h)'!B935-'Products indicator value (h)'!K935</f>
        <v>3.847868361737107</v>
      </c>
      <c r="E933" s="24">
        <f ca="1">'Products indicator value (h)'!E935-'Products indicator value (h)'!H935</f>
        <v>-4.5010131621434031</v>
      </c>
      <c r="F933" s="24">
        <f ca="1">'Products indicator value (h)'!E935-'Products indicator value (h)'!K935</f>
        <v>-0.61385495413226021</v>
      </c>
      <c r="G933" s="24">
        <f ca="1">'Products indicator value (h)'!H935-'Products indicator value (h)'!K935</f>
        <v>3.8871582080111429</v>
      </c>
      <c r="H933" s="24">
        <f ca="1">-('Products indicator value (h)'!B935-'Products indicator value (h)'!E935)</f>
        <v>-4.4617233158693672</v>
      </c>
      <c r="I933" s="24">
        <f ca="1">-('Products indicator value (h)'!B935-'Products indicator value (h)'!H935)</f>
        <v>3.9289846274035867E-2</v>
      </c>
      <c r="J933" s="24">
        <f ca="1">-('Products indicator value (h)'!B935-'Products indicator value (h)'!K935)</f>
        <v>-3.847868361737107</v>
      </c>
      <c r="K933" s="24">
        <f ca="1">-('Products indicator value (h)'!E935-'Products indicator value (h)'!H935)</f>
        <v>4.5010131621434031</v>
      </c>
      <c r="L933" s="24">
        <f ca="1">-('Products indicator value (h)'!E935-'Products indicator value (h)'!K935)</f>
        <v>0.61385495413226021</v>
      </c>
      <c r="M933" s="24">
        <f ca="1">-('Products indicator value (h)'!H935-'Products indicator value (h)'!K935)</f>
        <v>-3.8871582080111429</v>
      </c>
      <c r="N933" s="24">
        <f ca="1">'Products indicator value (h)'!C935-'Products indicator value (h)'!F935</f>
        <v>12.165805031832036</v>
      </c>
      <c r="O933" s="24">
        <f ca="1">'Products indicator value (h)'!C935-'Products indicator value (h)'!I935</f>
        <v>-10.631053802065978</v>
      </c>
      <c r="P933" s="24">
        <f ca="1">'Products indicator value (h)'!C935-'Products indicator value (h)'!L935</f>
        <v>12.903016115666233</v>
      </c>
      <c r="Q933" s="24">
        <f ca="1">'Products indicator value (h)'!F935-'Products indicator value (h)'!I935</f>
        <v>-22.796858833898014</v>
      </c>
      <c r="R933" s="24">
        <f ca="1">'Products indicator value (h)'!F935-'Products indicator value (h)'!L935</f>
        <v>0.73721108383419676</v>
      </c>
      <c r="S933" s="24">
        <f ca="1">'Products indicator value (h)'!I935-'Products indicator value (h)'!L935</f>
        <v>23.534069917732211</v>
      </c>
      <c r="T933" s="24">
        <f ca="1">-('Products indicator value (h)'!C935-'Products indicator value (h)'!F935)</f>
        <v>-12.165805031832036</v>
      </c>
      <c r="U933" s="24">
        <f ca="1">-('Products indicator value (h)'!C935-'Products indicator value (h)'!I935)</f>
        <v>10.631053802065978</v>
      </c>
      <c r="V933" s="24">
        <f ca="1">-('Products indicator value (h)'!C935-'Products indicator value (h)'!L935)</f>
        <v>-12.903016115666233</v>
      </c>
      <c r="W933" s="24">
        <f ca="1">-('Products indicator value (h)'!F935-'Products indicator value (h)'!I935)</f>
        <v>22.796858833898014</v>
      </c>
      <c r="X933" s="24">
        <f ca="1">-('Products indicator value (h)'!F935-'Products indicator value (h)'!L935)</f>
        <v>-0.73721108383419676</v>
      </c>
      <c r="Y933" s="24">
        <f ca="1">-('Products indicator value (h)'!I935-'Products indicator value (h)'!L935)</f>
        <v>-23.534069917732211</v>
      </c>
      <c r="Z933" s="24">
        <f ca="1">'Products indicator value (h)'!D935-'Products indicator value (h)'!G935</f>
        <v>-6.2974414603707229E-2</v>
      </c>
      <c r="AA933" s="24">
        <f ca="1">'Products indicator value (h)'!D935-'Products indicator value (h)'!J935</f>
        <v>0.21417862829746026</v>
      </c>
      <c r="AB933" s="24">
        <f ca="1">'Products indicator value (h)'!D935-'Products indicator value (h)'!M935</f>
        <v>-9.4636132540909079E-2</v>
      </c>
      <c r="AC933" s="24">
        <f ca="1">'Products indicator value (h)'!G935-'Products indicator value (h)'!J935</f>
        <v>0.27715304290116749</v>
      </c>
      <c r="AD933" s="24">
        <f ca="1">'Products indicator value (h)'!G935-'Products indicator value (h)'!M935</f>
        <v>-3.166171793720185E-2</v>
      </c>
      <c r="AE933" s="24">
        <f ca="1">'Products indicator value (h)'!J935-'Products indicator value (h)'!M935</f>
        <v>-0.30881476083836934</v>
      </c>
      <c r="AF933" s="24">
        <f ca="1">-('Products indicator value (h)'!D935-'Products indicator value (h)'!G935)</f>
        <v>6.2974414603707229E-2</v>
      </c>
      <c r="AG933" s="24">
        <f ca="1">-('Products indicator value (h)'!D935-'Products indicator value (h)'!J935)</f>
        <v>-0.21417862829746026</v>
      </c>
      <c r="AH933" s="24">
        <f ca="1">-('Products indicator value (h)'!D935-'Products indicator value (h)'!M935)</f>
        <v>9.4636132540909079E-2</v>
      </c>
      <c r="AI933" s="24">
        <f ca="1">-('Products indicator value (h)'!G935-'Products indicator value (h)'!J935)</f>
        <v>-0.27715304290116749</v>
      </c>
      <c r="AJ933" s="24">
        <f ca="1">-('Products indicator value (h)'!G935-'Products indicator value (h)'!M935)</f>
        <v>3.166171793720185E-2</v>
      </c>
      <c r="AK933" s="24">
        <f ca="1">-('Products indicator value (h)'!J935-'Products indicator value (h)'!M935)</f>
        <v>0.30881476083836934</v>
      </c>
    </row>
    <row r="934" spans="1:37">
      <c r="A934" s="7">
        <v>932</v>
      </c>
      <c r="B934" s="24">
        <f ca="1">'Products indicator value (h)'!B936-'Products indicator value (h)'!E936</f>
        <v>3.0226676250078288</v>
      </c>
      <c r="C934" s="24">
        <f ca="1">'Products indicator value (h)'!B936-'Products indicator value (h)'!H936</f>
        <v>-0.95835630209632328</v>
      </c>
      <c r="D934" s="24">
        <f ca="1">'Products indicator value (h)'!B936-'Products indicator value (h)'!K936</f>
        <v>3.271747123026306</v>
      </c>
      <c r="E934" s="24">
        <f ca="1">'Products indicator value (h)'!E936-'Products indicator value (h)'!H936</f>
        <v>-3.9810239271041521</v>
      </c>
      <c r="F934" s="24">
        <f ca="1">'Products indicator value (h)'!E936-'Products indicator value (h)'!K936</f>
        <v>0.24907949801847717</v>
      </c>
      <c r="G934" s="24">
        <f ca="1">'Products indicator value (h)'!H936-'Products indicator value (h)'!K936</f>
        <v>4.2301034251226293</v>
      </c>
      <c r="H934" s="24">
        <f ca="1">-('Products indicator value (h)'!B936-'Products indicator value (h)'!E936)</f>
        <v>-3.0226676250078288</v>
      </c>
      <c r="I934" s="24">
        <f ca="1">-('Products indicator value (h)'!B936-'Products indicator value (h)'!H936)</f>
        <v>0.95835630209632328</v>
      </c>
      <c r="J934" s="24">
        <f ca="1">-('Products indicator value (h)'!B936-'Products indicator value (h)'!K936)</f>
        <v>-3.271747123026306</v>
      </c>
      <c r="K934" s="24">
        <f ca="1">-('Products indicator value (h)'!E936-'Products indicator value (h)'!H936)</f>
        <v>3.9810239271041521</v>
      </c>
      <c r="L934" s="24">
        <f ca="1">-('Products indicator value (h)'!E936-'Products indicator value (h)'!K936)</f>
        <v>-0.24907949801847717</v>
      </c>
      <c r="M934" s="24">
        <f ca="1">-('Products indicator value (h)'!H936-'Products indicator value (h)'!K936)</f>
        <v>-4.2301034251226293</v>
      </c>
      <c r="N934" s="24">
        <f ca="1">'Products indicator value (h)'!C936-'Products indicator value (h)'!F936</f>
        <v>34.10047607612406</v>
      </c>
      <c r="O934" s="24">
        <f ca="1">'Products indicator value (h)'!C936-'Products indicator value (h)'!I936</f>
        <v>-0.51878287907518938</v>
      </c>
      <c r="P934" s="24">
        <f ca="1">'Products indicator value (h)'!C936-'Products indicator value (h)'!L936</f>
        <v>9.5955626699946066</v>
      </c>
      <c r="Q934" s="24">
        <f ca="1">'Products indicator value (h)'!F936-'Products indicator value (h)'!I936</f>
        <v>-34.61925895519925</v>
      </c>
      <c r="R934" s="24">
        <f ca="1">'Products indicator value (h)'!F936-'Products indicator value (h)'!L936</f>
        <v>-24.504913406129454</v>
      </c>
      <c r="S934" s="24">
        <f ca="1">'Products indicator value (h)'!I936-'Products indicator value (h)'!L936</f>
        <v>10.114345549069796</v>
      </c>
      <c r="T934" s="24">
        <f ca="1">-('Products indicator value (h)'!C936-'Products indicator value (h)'!F936)</f>
        <v>-34.10047607612406</v>
      </c>
      <c r="U934" s="24">
        <f ca="1">-('Products indicator value (h)'!C936-'Products indicator value (h)'!I936)</f>
        <v>0.51878287907518938</v>
      </c>
      <c r="V934" s="24">
        <f ca="1">-('Products indicator value (h)'!C936-'Products indicator value (h)'!L936)</f>
        <v>-9.5955626699946066</v>
      </c>
      <c r="W934" s="24">
        <f ca="1">-('Products indicator value (h)'!F936-'Products indicator value (h)'!I936)</f>
        <v>34.61925895519925</v>
      </c>
      <c r="X934" s="24">
        <f ca="1">-('Products indicator value (h)'!F936-'Products indicator value (h)'!L936)</f>
        <v>24.504913406129454</v>
      </c>
      <c r="Y934" s="24">
        <f ca="1">-('Products indicator value (h)'!I936-'Products indicator value (h)'!L936)</f>
        <v>-10.114345549069796</v>
      </c>
      <c r="Z934" s="24">
        <f ca="1">'Products indicator value (h)'!D936-'Products indicator value (h)'!G936</f>
        <v>0.10167013067785424</v>
      </c>
      <c r="AA934" s="24">
        <f ca="1">'Products indicator value (h)'!D936-'Products indicator value (h)'!J936</f>
        <v>2.9569813546318713E-2</v>
      </c>
      <c r="AB934" s="24">
        <f ca="1">'Products indicator value (h)'!D936-'Products indicator value (h)'!M936</f>
        <v>0.12131237738634981</v>
      </c>
      <c r="AC934" s="24">
        <f ca="1">'Products indicator value (h)'!G936-'Products indicator value (h)'!J936</f>
        <v>-7.210031713153553E-2</v>
      </c>
      <c r="AD934" s="24">
        <f ca="1">'Products indicator value (h)'!G936-'Products indicator value (h)'!M936</f>
        <v>1.964224670849557E-2</v>
      </c>
      <c r="AE934" s="24">
        <f ca="1">'Products indicator value (h)'!J936-'Products indicator value (h)'!M936</f>
        <v>9.1742563840031099E-2</v>
      </c>
      <c r="AF934" s="24">
        <f ca="1">-('Products indicator value (h)'!D936-'Products indicator value (h)'!G936)</f>
        <v>-0.10167013067785424</v>
      </c>
      <c r="AG934" s="24">
        <f ca="1">-('Products indicator value (h)'!D936-'Products indicator value (h)'!J936)</f>
        <v>-2.9569813546318713E-2</v>
      </c>
      <c r="AH934" s="24">
        <f ca="1">-('Products indicator value (h)'!D936-'Products indicator value (h)'!M936)</f>
        <v>-0.12131237738634981</v>
      </c>
      <c r="AI934" s="24">
        <f ca="1">-('Products indicator value (h)'!G936-'Products indicator value (h)'!J936)</f>
        <v>7.210031713153553E-2</v>
      </c>
      <c r="AJ934" s="24">
        <f ca="1">-('Products indicator value (h)'!G936-'Products indicator value (h)'!M936)</f>
        <v>-1.964224670849557E-2</v>
      </c>
      <c r="AK934" s="24">
        <f ca="1">-('Products indicator value (h)'!J936-'Products indicator value (h)'!M936)</f>
        <v>-9.1742563840031099E-2</v>
      </c>
    </row>
    <row r="935" spans="1:37">
      <c r="A935" s="7">
        <v>933</v>
      </c>
      <c r="B935" s="24">
        <f ca="1">'Products indicator value (h)'!B937-'Products indicator value (h)'!E937</f>
        <v>4.6748332484800761</v>
      </c>
      <c r="C935" s="24">
        <f ca="1">'Products indicator value (h)'!B937-'Products indicator value (h)'!H937</f>
        <v>1.7062534355011811</v>
      </c>
      <c r="D935" s="24">
        <f ca="1">'Products indicator value (h)'!B937-'Products indicator value (h)'!K937</f>
        <v>4.327770197056374</v>
      </c>
      <c r="E935" s="24">
        <f ca="1">'Products indicator value (h)'!E937-'Products indicator value (h)'!H937</f>
        <v>-2.9685798129788949</v>
      </c>
      <c r="F935" s="24">
        <f ca="1">'Products indicator value (h)'!E937-'Products indicator value (h)'!K937</f>
        <v>-0.34706305142370208</v>
      </c>
      <c r="G935" s="24">
        <f ca="1">'Products indicator value (h)'!H937-'Products indicator value (h)'!K937</f>
        <v>2.6215167615551929</v>
      </c>
      <c r="H935" s="24">
        <f ca="1">-('Products indicator value (h)'!B937-'Products indicator value (h)'!E937)</f>
        <v>-4.6748332484800761</v>
      </c>
      <c r="I935" s="24">
        <f ca="1">-('Products indicator value (h)'!B937-'Products indicator value (h)'!H937)</f>
        <v>-1.7062534355011811</v>
      </c>
      <c r="J935" s="24">
        <f ca="1">-('Products indicator value (h)'!B937-'Products indicator value (h)'!K937)</f>
        <v>-4.327770197056374</v>
      </c>
      <c r="K935" s="24">
        <f ca="1">-('Products indicator value (h)'!E937-'Products indicator value (h)'!H937)</f>
        <v>2.9685798129788949</v>
      </c>
      <c r="L935" s="24">
        <f ca="1">-('Products indicator value (h)'!E937-'Products indicator value (h)'!K937)</f>
        <v>0.34706305142370208</v>
      </c>
      <c r="M935" s="24">
        <f ca="1">-('Products indicator value (h)'!H937-'Products indicator value (h)'!K937)</f>
        <v>-2.6215167615551929</v>
      </c>
      <c r="N935" s="24">
        <f ca="1">'Products indicator value (h)'!C937-'Products indicator value (h)'!F937</f>
        <v>12.472801126209433</v>
      </c>
      <c r="O935" s="24">
        <f ca="1">'Products indicator value (h)'!C937-'Products indicator value (h)'!I937</f>
        <v>13.895514502062063</v>
      </c>
      <c r="P935" s="24">
        <f ca="1">'Products indicator value (h)'!C937-'Products indicator value (h)'!L937</f>
        <v>10.44208310764494</v>
      </c>
      <c r="Q935" s="24">
        <f ca="1">'Products indicator value (h)'!F937-'Products indicator value (h)'!I937</f>
        <v>1.4227133758526307</v>
      </c>
      <c r="R935" s="24">
        <f ca="1">'Products indicator value (h)'!F937-'Products indicator value (h)'!L937</f>
        <v>-2.0307180185644924</v>
      </c>
      <c r="S935" s="24">
        <f ca="1">'Products indicator value (h)'!I937-'Products indicator value (h)'!L937</f>
        <v>-3.4534313944171231</v>
      </c>
      <c r="T935" s="24">
        <f ca="1">-('Products indicator value (h)'!C937-'Products indicator value (h)'!F937)</f>
        <v>-12.472801126209433</v>
      </c>
      <c r="U935" s="24">
        <f ca="1">-('Products indicator value (h)'!C937-'Products indicator value (h)'!I937)</f>
        <v>-13.895514502062063</v>
      </c>
      <c r="V935" s="24">
        <f ca="1">-('Products indicator value (h)'!C937-'Products indicator value (h)'!L937)</f>
        <v>-10.44208310764494</v>
      </c>
      <c r="W935" s="24">
        <f ca="1">-('Products indicator value (h)'!F937-'Products indicator value (h)'!I937)</f>
        <v>-1.4227133758526307</v>
      </c>
      <c r="X935" s="24">
        <f ca="1">-('Products indicator value (h)'!F937-'Products indicator value (h)'!L937)</f>
        <v>2.0307180185644924</v>
      </c>
      <c r="Y935" s="24">
        <f ca="1">-('Products indicator value (h)'!I937-'Products indicator value (h)'!L937)</f>
        <v>3.4534313944171231</v>
      </c>
      <c r="Z935" s="24">
        <f ca="1">'Products indicator value (h)'!D937-'Products indicator value (h)'!G937</f>
        <v>-0.26039655523800054</v>
      </c>
      <c r="AA935" s="24">
        <f ca="1">'Products indicator value (h)'!D937-'Products indicator value (h)'!J937</f>
        <v>-0.42100182504514838</v>
      </c>
      <c r="AB935" s="24">
        <f ca="1">'Products indicator value (h)'!D937-'Products indicator value (h)'!M937</f>
        <v>-0.20711951797903017</v>
      </c>
      <c r="AC935" s="24">
        <f ca="1">'Products indicator value (h)'!G937-'Products indicator value (h)'!J937</f>
        <v>-0.16060526980714784</v>
      </c>
      <c r="AD935" s="24">
        <f ca="1">'Products indicator value (h)'!G937-'Products indicator value (h)'!M937</f>
        <v>5.3277037258970372E-2</v>
      </c>
      <c r="AE935" s="24">
        <f ca="1">'Products indicator value (h)'!J937-'Products indicator value (h)'!M937</f>
        <v>0.21388230706611822</v>
      </c>
      <c r="AF935" s="24">
        <f ca="1">-('Products indicator value (h)'!D937-'Products indicator value (h)'!G937)</f>
        <v>0.26039655523800054</v>
      </c>
      <c r="AG935" s="24">
        <f ca="1">-('Products indicator value (h)'!D937-'Products indicator value (h)'!J937)</f>
        <v>0.42100182504514838</v>
      </c>
      <c r="AH935" s="24">
        <f ca="1">-('Products indicator value (h)'!D937-'Products indicator value (h)'!M937)</f>
        <v>0.20711951797903017</v>
      </c>
      <c r="AI935" s="24">
        <f ca="1">-('Products indicator value (h)'!G937-'Products indicator value (h)'!J937)</f>
        <v>0.16060526980714784</v>
      </c>
      <c r="AJ935" s="24">
        <f ca="1">-('Products indicator value (h)'!G937-'Products indicator value (h)'!M937)</f>
        <v>-5.3277037258970372E-2</v>
      </c>
      <c r="AK935" s="24">
        <f ca="1">-('Products indicator value (h)'!J937-'Products indicator value (h)'!M937)</f>
        <v>-0.21388230706611822</v>
      </c>
    </row>
    <row r="936" spans="1:37">
      <c r="A936" s="7">
        <v>934</v>
      </c>
      <c r="B936" s="24">
        <f ca="1">'Products indicator value (h)'!B938-'Products indicator value (h)'!E938</f>
        <v>4.6349905785805197</v>
      </c>
      <c r="C936" s="24">
        <f ca="1">'Products indicator value (h)'!B938-'Products indicator value (h)'!H938</f>
        <v>1.1493476443524084</v>
      </c>
      <c r="D936" s="24">
        <f ca="1">'Products indicator value (h)'!B938-'Products indicator value (h)'!K938</f>
        <v>5.1978072589201041</v>
      </c>
      <c r="E936" s="24">
        <f ca="1">'Products indicator value (h)'!E938-'Products indicator value (h)'!H938</f>
        <v>-3.4856429342281112</v>
      </c>
      <c r="F936" s="24">
        <f ca="1">'Products indicator value (h)'!E938-'Products indicator value (h)'!K938</f>
        <v>0.56281668033958443</v>
      </c>
      <c r="G936" s="24">
        <f ca="1">'Products indicator value (h)'!H938-'Products indicator value (h)'!K938</f>
        <v>4.0484596145676957</v>
      </c>
      <c r="H936" s="24">
        <f ca="1">-('Products indicator value (h)'!B938-'Products indicator value (h)'!E938)</f>
        <v>-4.6349905785805197</v>
      </c>
      <c r="I936" s="24">
        <f ca="1">-('Products indicator value (h)'!B938-'Products indicator value (h)'!H938)</f>
        <v>-1.1493476443524084</v>
      </c>
      <c r="J936" s="24">
        <f ca="1">-('Products indicator value (h)'!B938-'Products indicator value (h)'!K938)</f>
        <v>-5.1978072589201041</v>
      </c>
      <c r="K936" s="24">
        <f ca="1">-('Products indicator value (h)'!E938-'Products indicator value (h)'!H938)</f>
        <v>3.4856429342281112</v>
      </c>
      <c r="L936" s="24">
        <f ca="1">-('Products indicator value (h)'!E938-'Products indicator value (h)'!K938)</f>
        <v>-0.56281668033958443</v>
      </c>
      <c r="M936" s="24">
        <f ca="1">-('Products indicator value (h)'!H938-'Products indicator value (h)'!K938)</f>
        <v>-4.0484596145676957</v>
      </c>
      <c r="N936" s="24">
        <f ca="1">'Products indicator value (h)'!C938-'Products indicator value (h)'!F938</f>
        <v>17.51283117859915</v>
      </c>
      <c r="O936" s="24">
        <f ca="1">'Products indicator value (h)'!C938-'Products indicator value (h)'!I938</f>
        <v>10.486858618546947</v>
      </c>
      <c r="P936" s="24">
        <f ca="1">'Products indicator value (h)'!C938-'Products indicator value (h)'!L938</f>
        <v>11.036802733878417</v>
      </c>
      <c r="Q936" s="24">
        <f ca="1">'Products indicator value (h)'!F938-'Products indicator value (h)'!I938</f>
        <v>-7.0259725600522032</v>
      </c>
      <c r="R936" s="24">
        <f ca="1">'Products indicator value (h)'!F938-'Products indicator value (h)'!L938</f>
        <v>-6.4760284447207326</v>
      </c>
      <c r="S936" s="24">
        <f ca="1">'Products indicator value (h)'!I938-'Products indicator value (h)'!L938</f>
        <v>0.54994411533147058</v>
      </c>
      <c r="T936" s="24">
        <f ca="1">-('Products indicator value (h)'!C938-'Products indicator value (h)'!F938)</f>
        <v>-17.51283117859915</v>
      </c>
      <c r="U936" s="24">
        <f ca="1">-('Products indicator value (h)'!C938-'Products indicator value (h)'!I938)</f>
        <v>-10.486858618546947</v>
      </c>
      <c r="V936" s="24">
        <f ca="1">-('Products indicator value (h)'!C938-'Products indicator value (h)'!L938)</f>
        <v>-11.036802733878417</v>
      </c>
      <c r="W936" s="24">
        <f ca="1">-('Products indicator value (h)'!F938-'Products indicator value (h)'!I938)</f>
        <v>7.0259725600522032</v>
      </c>
      <c r="X936" s="24">
        <f ca="1">-('Products indicator value (h)'!F938-'Products indicator value (h)'!L938)</f>
        <v>6.4760284447207326</v>
      </c>
      <c r="Y936" s="24">
        <f ca="1">-('Products indicator value (h)'!I938-'Products indicator value (h)'!L938)</f>
        <v>-0.54994411533147058</v>
      </c>
      <c r="Z936" s="24">
        <f ca="1">'Products indicator value (h)'!D938-'Products indicator value (h)'!G938</f>
        <v>0.47277503757902317</v>
      </c>
      <c r="AA936" s="24">
        <f ca="1">'Products indicator value (h)'!D938-'Products indicator value (h)'!J938</f>
        <v>0.517179777525413</v>
      </c>
      <c r="AB936" s="24">
        <f ca="1">'Products indicator value (h)'!D938-'Products indicator value (h)'!M938</f>
        <v>0.49579113709632283</v>
      </c>
      <c r="AC936" s="24">
        <f ca="1">'Products indicator value (h)'!G938-'Products indicator value (h)'!J938</f>
        <v>4.4404739946389826E-2</v>
      </c>
      <c r="AD936" s="24">
        <f ca="1">'Products indicator value (h)'!G938-'Products indicator value (h)'!M938</f>
        <v>2.301609951729966E-2</v>
      </c>
      <c r="AE936" s="24">
        <f ca="1">'Products indicator value (h)'!J938-'Products indicator value (h)'!M938</f>
        <v>-2.1388640429090167E-2</v>
      </c>
      <c r="AF936" s="24">
        <f ca="1">-('Products indicator value (h)'!D938-'Products indicator value (h)'!G938)</f>
        <v>-0.47277503757902317</v>
      </c>
      <c r="AG936" s="24">
        <f ca="1">-('Products indicator value (h)'!D938-'Products indicator value (h)'!J938)</f>
        <v>-0.517179777525413</v>
      </c>
      <c r="AH936" s="24">
        <f ca="1">-('Products indicator value (h)'!D938-'Products indicator value (h)'!M938)</f>
        <v>-0.49579113709632283</v>
      </c>
      <c r="AI936" s="24">
        <f ca="1">-('Products indicator value (h)'!G938-'Products indicator value (h)'!J938)</f>
        <v>-4.4404739946389826E-2</v>
      </c>
      <c r="AJ936" s="24">
        <f ca="1">-('Products indicator value (h)'!G938-'Products indicator value (h)'!M938)</f>
        <v>-2.301609951729966E-2</v>
      </c>
      <c r="AK936" s="24">
        <f ca="1">-('Products indicator value (h)'!J938-'Products indicator value (h)'!M938)</f>
        <v>2.1388640429090167E-2</v>
      </c>
    </row>
    <row r="937" spans="1:37">
      <c r="A937" s="7">
        <v>935</v>
      </c>
      <c r="B937" s="24">
        <f ca="1">'Products indicator value (h)'!B939-'Products indicator value (h)'!E939</f>
        <v>1.4803728017329121</v>
      </c>
      <c r="C937" s="24">
        <f ca="1">'Products indicator value (h)'!B939-'Products indicator value (h)'!H939</f>
        <v>-4.0328799863703821</v>
      </c>
      <c r="D937" s="24">
        <f ca="1">'Products indicator value (h)'!B939-'Products indicator value (h)'!K939</f>
        <v>1.5976555685992571</v>
      </c>
      <c r="E937" s="24">
        <f ca="1">'Products indicator value (h)'!E939-'Products indicator value (h)'!H939</f>
        <v>-5.5132527881032942</v>
      </c>
      <c r="F937" s="24">
        <f ca="1">'Products indicator value (h)'!E939-'Products indicator value (h)'!K939</f>
        <v>0.11728276686634498</v>
      </c>
      <c r="G937" s="24">
        <f ca="1">'Products indicator value (h)'!H939-'Products indicator value (h)'!K939</f>
        <v>5.6305355549696392</v>
      </c>
      <c r="H937" s="24">
        <f ca="1">-('Products indicator value (h)'!B939-'Products indicator value (h)'!E939)</f>
        <v>-1.4803728017329121</v>
      </c>
      <c r="I937" s="24">
        <f ca="1">-('Products indicator value (h)'!B939-'Products indicator value (h)'!H939)</f>
        <v>4.0328799863703821</v>
      </c>
      <c r="J937" s="24">
        <f ca="1">-('Products indicator value (h)'!B939-'Products indicator value (h)'!K939)</f>
        <v>-1.5976555685992571</v>
      </c>
      <c r="K937" s="24">
        <f ca="1">-('Products indicator value (h)'!E939-'Products indicator value (h)'!H939)</f>
        <v>5.5132527881032942</v>
      </c>
      <c r="L937" s="24">
        <f ca="1">-('Products indicator value (h)'!E939-'Products indicator value (h)'!K939)</f>
        <v>-0.11728276686634498</v>
      </c>
      <c r="M937" s="24">
        <f ca="1">-('Products indicator value (h)'!H939-'Products indicator value (h)'!K939)</f>
        <v>-5.6305355549696392</v>
      </c>
      <c r="N937" s="24">
        <f ca="1">'Products indicator value (h)'!C939-'Products indicator value (h)'!F939</f>
        <v>13.912779161500509</v>
      </c>
      <c r="O937" s="24">
        <f ca="1">'Products indicator value (h)'!C939-'Products indicator value (h)'!I939</f>
        <v>-3.6572154185582377</v>
      </c>
      <c r="P937" s="24">
        <f ca="1">'Products indicator value (h)'!C939-'Products indicator value (h)'!L939</f>
        <v>12.279818628300248</v>
      </c>
      <c r="Q937" s="24">
        <f ca="1">'Products indicator value (h)'!F939-'Products indicator value (h)'!I939</f>
        <v>-17.569994580058747</v>
      </c>
      <c r="R937" s="24">
        <f ca="1">'Products indicator value (h)'!F939-'Products indicator value (h)'!L939</f>
        <v>-1.6329605332002615</v>
      </c>
      <c r="S937" s="24">
        <f ca="1">'Products indicator value (h)'!I939-'Products indicator value (h)'!L939</f>
        <v>15.937034046858486</v>
      </c>
      <c r="T937" s="24">
        <f ca="1">-('Products indicator value (h)'!C939-'Products indicator value (h)'!F939)</f>
        <v>-13.912779161500509</v>
      </c>
      <c r="U937" s="24">
        <f ca="1">-('Products indicator value (h)'!C939-'Products indicator value (h)'!I939)</f>
        <v>3.6572154185582377</v>
      </c>
      <c r="V937" s="24">
        <f ca="1">-('Products indicator value (h)'!C939-'Products indicator value (h)'!L939)</f>
        <v>-12.279818628300248</v>
      </c>
      <c r="W937" s="24">
        <f ca="1">-('Products indicator value (h)'!F939-'Products indicator value (h)'!I939)</f>
        <v>17.569994580058747</v>
      </c>
      <c r="X937" s="24">
        <f ca="1">-('Products indicator value (h)'!F939-'Products indicator value (h)'!L939)</f>
        <v>1.6329605332002615</v>
      </c>
      <c r="Y937" s="24">
        <f ca="1">-('Products indicator value (h)'!I939-'Products indicator value (h)'!L939)</f>
        <v>-15.937034046858486</v>
      </c>
      <c r="Z937" s="24">
        <f ca="1">'Products indicator value (h)'!D939-'Products indicator value (h)'!G939</f>
        <v>7.9042376839332684E-2</v>
      </c>
      <c r="AA937" s="24">
        <f ca="1">'Products indicator value (h)'!D939-'Products indicator value (h)'!J939</f>
        <v>0.13831490698316506</v>
      </c>
      <c r="AB937" s="24">
        <f ca="1">'Products indicator value (h)'!D939-'Products indicator value (h)'!M939</f>
        <v>0.25223142406258603</v>
      </c>
      <c r="AC937" s="24">
        <f ca="1">'Products indicator value (h)'!G939-'Products indicator value (h)'!J939</f>
        <v>5.927253014383238E-2</v>
      </c>
      <c r="AD937" s="24">
        <f ca="1">'Products indicator value (h)'!G939-'Products indicator value (h)'!M939</f>
        <v>0.17318904722325335</v>
      </c>
      <c r="AE937" s="24">
        <f ca="1">'Products indicator value (h)'!J939-'Products indicator value (h)'!M939</f>
        <v>0.11391651707942096</v>
      </c>
      <c r="AF937" s="24">
        <f ca="1">-('Products indicator value (h)'!D939-'Products indicator value (h)'!G939)</f>
        <v>-7.9042376839332684E-2</v>
      </c>
      <c r="AG937" s="24">
        <f ca="1">-('Products indicator value (h)'!D939-'Products indicator value (h)'!J939)</f>
        <v>-0.13831490698316506</v>
      </c>
      <c r="AH937" s="24">
        <f ca="1">-('Products indicator value (h)'!D939-'Products indicator value (h)'!M939)</f>
        <v>-0.25223142406258603</v>
      </c>
      <c r="AI937" s="24">
        <f ca="1">-('Products indicator value (h)'!G939-'Products indicator value (h)'!J939)</f>
        <v>-5.927253014383238E-2</v>
      </c>
      <c r="AJ937" s="24">
        <f ca="1">-('Products indicator value (h)'!G939-'Products indicator value (h)'!M939)</f>
        <v>-0.17318904722325335</v>
      </c>
      <c r="AK937" s="24">
        <f ca="1">-('Products indicator value (h)'!J939-'Products indicator value (h)'!M939)</f>
        <v>-0.11391651707942096</v>
      </c>
    </row>
    <row r="938" spans="1:37">
      <c r="A938" s="7">
        <v>936</v>
      </c>
      <c r="B938" s="24">
        <f ca="1">'Products indicator value (h)'!B940-'Products indicator value (h)'!E940</f>
        <v>4.168590164525984</v>
      </c>
      <c r="C938" s="24">
        <f ca="1">'Products indicator value (h)'!B940-'Products indicator value (h)'!H940</f>
        <v>0.45414918042051511</v>
      </c>
      <c r="D938" s="24">
        <f ca="1">'Products indicator value (h)'!B940-'Products indicator value (h)'!K940</f>
        <v>3.0275027785110149</v>
      </c>
      <c r="E938" s="24">
        <f ca="1">'Products indicator value (h)'!E940-'Products indicator value (h)'!H940</f>
        <v>-3.7144409841054689</v>
      </c>
      <c r="F938" s="24">
        <f ca="1">'Products indicator value (h)'!E940-'Products indicator value (h)'!K940</f>
        <v>-1.1410873860149691</v>
      </c>
      <c r="G938" s="24">
        <f ca="1">'Products indicator value (h)'!H940-'Products indicator value (h)'!K940</f>
        <v>2.5733535980904998</v>
      </c>
      <c r="H938" s="24">
        <f ca="1">-('Products indicator value (h)'!B940-'Products indicator value (h)'!E940)</f>
        <v>-4.168590164525984</v>
      </c>
      <c r="I938" s="24">
        <f ca="1">-('Products indicator value (h)'!B940-'Products indicator value (h)'!H940)</f>
        <v>-0.45414918042051511</v>
      </c>
      <c r="J938" s="24">
        <f ca="1">-('Products indicator value (h)'!B940-'Products indicator value (h)'!K940)</f>
        <v>-3.0275027785110149</v>
      </c>
      <c r="K938" s="24">
        <f ca="1">-('Products indicator value (h)'!E940-'Products indicator value (h)'!H940)</f>
        <v>3.7144409841054689</v>
      </c>
      <c r="L938" s="24">
        <f ca="1">-('Products indicator value (h)'!E940-'Products indicator value (h)'!K940)</f>
        <v>1.1410873860149691</v>
      </c>
      <c r="M938" s="24">
        <f ca="1">-('Products indicator value (h)'!H940-'Products indicator value (h)'!K940)</f>
        <v>-2.5733535980904998</v>
      </c>
      <c r="N938" s="24">
        <f ca="1">'Products indicator value (h)'!C940-'Products indicator value (h)'!F940</f>
        <v>7.7069490899013502</v>
      </c>
      <c r="O938" s="24">
        <f ca="1">'Products indicator value (h)'!C940-'Products indicator value (h)'!I940</f>
        <v>-10.515289423023567</v>
      </c>
      <c r="P938" s="24">
        <f ca="1">'Products indicator value (h)'!C940-'Products indicator value (h)'!L940</f>
        <v>9.0255907744174024</v>
      </c>
      <c r="Q938" s="24">
        <f ca="1">'Products indicator value (h)'!F940-'Products indicator value (h)'!I940</f>
        <v>-18.222238512924918</v>
      </c>
      <c r="R938" s="24">
        <f ca="1">'Products indicator value (h)'!F940-'Products indicator value (h)'!L940</f>
        <v>1.3186416845160522</v>
      </c>
      <c r="S938" s="24">
        <f ca="1">'Products indicator value (h)'!I940-'Products indicator value (h)'!L940</f>
        <v>19.54088019744097</v>
      </c>
      <c r="T938" s="24">
        <f ca="1">-('Products indicator value (h)'!C940-'Products indicator value (h)'!F940)</f>
        <v>-7.7069490899013502</v>
      </c>
      <c r="U938" s="24">
        <f ca="1">-('Products indicator value (h)'!C940-'Products indicator value (h)'!I940)</f>
        <v>10.515289423023567</v>
      </c>
      <c r="V938" s="24">
        <f ca="1">-('Products indicator value (h)'!C940-'Products indicator value (h)'!L940)</f>
        <v>-9.0255907744174024</v>
      </c>
      <c r="W938" s="24">
        <f ca="1">-('Products indicator value (h)'!F940-'Products indicator value (h)'!I940)</f>
        <v>18.222238512924918</v>
      </c>
      <c r="X938" s="24">
        <f ca="1">-('Products indicator value (h)'!F940-'Products indicator value (h)'!L940)</f>
        <v>-1.3186416845160522</v>
      </c>
      <c r="Y938" s="24">
        <f ca="1">-('Products indicator value (h)'!I940-'Products indicator value (h)'!L940)</f>
        <v>-19.54088019744097</v>
      </c>
      <c r="Z938" s="24">
        <f ca="1">'Products indicator value (h)'!D940-'Products indicator value (h)'!G940</f>
        <v>-0.17094448331098211</v>
      </c>
      <c r="AA938" s="24">
        <f ca="1">'Products indicator value (h)'!D940-'Products indicator value (h)'!J940</f>
        <v>-0.20779258635185927</v>
      </c>
      <c r="AB938" s="24">
        <f ca="1">'Products indicator value (h)'!D940-'Products indicator value (h)'!M940</f>
        <v>-0.31616422603918704</v>
      </c>
      <c r="AC938" s="24">
        <f ca="1">'Products indicator value (h)'!G940-'Products indicator value (h)'!J940</f>
        <v>-3.6848103040877156E-2</v>
      </c>
      <c r="AD938" s="24">
        <f ca="1">'Products indicator value (h)'!G940-'Products indicator value (h)'!M940</f>
        <v>-0.14521974272820493</v>
      </c>
      <c r="AE938" s="24">
        <f ca="1">'Products indicator value (h)'!J940-'Products indicator value (h)'!M940</f>
        <v>-0.10837163968732777</v>
      </c>
      <c r="AF938" s="24">
        <f ca="1">-('Products indicator value (h)'!D940-'Products indicator value (h)'!G940)</f>
        <v>0.17094448331098211</v>
      </c>
      <c r="AG938" s="24">
        <f ca="1">-('Products indicator value (h)'!D940-'Products indicator value (h)'!J940)</f>
        <v>0.20779258635185927</v>
      </c>
      <c r="AH938" s="24">
        <f ca="1">-('Products indicator value (h)'!D940-'Products indicator value (h)'!M940)</f>
        <v>0.31616422603918704</v>
      </c>
      <c r="AI938" s="24">
        <f ca="1">-('Products indicator value (h)'!G940-'Products indicator value (h)'!J940)</f>
        <v>3.6848103040877156E-2</v>
      </c>
      <c r="AJ938" s="24">
        <f ca="1">-('Products indicator value (h)'!G940-'Products indicator value (h)'!M940)</f>
        <v>0.14521974272820493</v>
      </c>
      <c r="AK938" s="24">
        <f ca="1">-('Products indicator value (h)'!J940-'Products indicator value (h)'!M940)</f>
        <v>0.10837163968732777</v>
      </c>
    </row>
    <row r="939" spans="1:37">
      <c r="A939" s="7">
        <v>937</v>
      </c>
      <c r="B939" s="24">
        <f ca="1">'Products indicator value (h)'!B941-'Products indicator value (h)'!E941</f>
        <v>3.1283312189645649</v>
      </c>
      <c r="C939" s="24">
        <f ca="1">'Products indicator value (h)'!B941-'Products indicator value (h)'!H941</f>
        <v>-2.00887575213976</v>
      </c>
      <c r="D939" s="24">
        <f ca="1">'Products indicator value (h)'!B941-'Products indicator value (h)'!K941</f>
        <v>3.1167902863190404</v>
      </c>
      <c r="E939" s="24">
        <f ca="1">'Products indicator value (h)'!E941-'Products indicator value (h)'!H941</f>
        <v>-5.1372069711043249</v>
      </c>
      <c r="F939" s="24">
        <f ca="1">'Products indicator value (h)'!E941-'Products indicator value (h)'!K941</f>
        <v>-1.1540932645524471E-2</v>
      </c>
      <c r="G939" s="24">
        <f ca="1">'Products indicator value (h)'!H941-'Products indicator value (h)'!K941</f>
        <v>5.1256660384588004</v>
      </c>
      <c r="H939" s="24">
        <f ca="1">-('Products indicator value (h)'!B941-'Products indicator value (h)'!E941)</f>
        <v>-3.1283312189645649</v>
      </c>
      <c r="I939" s="24">
        <f ca="1">-('Products indicator value (h)'!B941-'Products indicator value (h)'!H941)</f>
        <v>2.00887575213976</v>
      </c>
      <c r="J939" s="24">
        <f ca="1">-('Products indicator value (h)'!B941-'Products indicator value (h)'!K941)</f>
        <v>-3.1167902863190404</v>
      </c>
      <c r="K939" s="24">
        <f ca="1">-('Products indicator value (h)'!E941-'Products indicator value (h)'!H941)</f>
        <v>5.1372069711043249</v>
      </c>
      <c r="L939" s="24">
        <f ca="1">-('Products indicator value (h)'!E941-'Products indicator value (h)'!K941)</f>
        <v>1.1540932645524471E-2</v>
      </c>
      <c r="M939" s="24">
        <f ca="1">-('Products indicator value (h)'!H941-'Products indicator value (h)'!K941)</f>
        <v>-5.1256660384588004</v>
      </c>
      <c r="N939" s="24">
        <f ca="1">'Products indicator value (h)'!C941-'Products indicator value (h)'!F941</f>
        <v>31.571421484553156</v>
      </c>
      <c r="O939" s="24">
        <f ca="1">'Products indicator value (h)'!C941-'Products indicator value (h)'!I941</f>
        <v>0.13871822089707564</v>
      </c>
      <c r="P939" s="24">
        <f ca="1">'Products indicator value (h)'!C941-'Products indicator value (h)'!L941</f>
        <v>15.614834639745141</v>
      </c>
      <c r="Q939" s="24">
        <f ca="1">'Products indicator value (h)'!F941-'Products indicator value (h)'!I941</f>
        <v>-31.43270326365608</v>
      </c>
      <c r="R939" s="24">
        <f ca="1">'Products indicator value (h)'!F941-'Products indicator value (h)'!L941</f>
        <v>-15.956586844808015</v>
      </c>
      <c r="S939" s="24">
        <f ca="1">'Products indicator value (h)'!I941-'Products indicator value (h)'!L941</f>
        <v>15.476116418848065</v>
      </c>
      <c r="T939" s="24">
        <f ca="1">-('Products indicator value (h)'!C941-'Products indicator value (h)'!F941)</f>
        <v>-31.571421484553156</v>
      </c>
      <c r="U939" s="24">
        <f ca="1">-('Products indicator value (h)'!C941-'Products indicator value (h)'!I941)</f>
        <v>-0.13871822089707564</v>
      </c>
      <c r="V939" s="24">
        <f ca="1">-('Products indicator value (h)'!C941-'Products indicator value (h)'!L941)</f>
        <v>-15.614834639745141</v>
      </c>
      <c r="W939" s="24">
        <f ca="1">-('Products indicator value (h)'!F941-'Products indicator value (h)'!I941)</f>
        <v>31.43270326365608</v>
      </c>
      <c r="X939" s="24">
        <f ca="1">-('Products indicator value (h)'!F941-'Products indicator value (h)'!L941)</f>
        <v>15.956586844808015</v>
      </c>
      <c r="Y939" s="24">
        <f ca="1">-('Products indicator value (h)'!I941-'Products indicator value (h)'!L941)</f>
        <v>-15.476116418848065</v>
      </c>
      <c r="Z939" s="24">
        <f ca="1">'Products indicator value (h)'!D941-'Products indicator value (h)'!G941</f>
        <v>0.15774142288302051</v>
      </c>
      <c r="AA939" s="24">
        <f ca="1">'Products indicator value (h)'!D941-'Products indicator value (h)'!J941</f>
        <v>0.21459847504592555</v>
      </c>
      <c r="AB939" s="24">
        <f ca="1">'Products indicator value (h)'!D941-'Products indicator value (h)'!M941</f>
        <v>0.19442393425575344</v>
      </c>
      <c r="AC939" s="24">
        <f ca="1">'Products indicator value (h)'!G941-'Products indicator value (h)'!J941</f>
        <v>5.6857052162905042E-2</v>
      </c>
      <c r="AD939" s="24">
        <f ca="1">'Products indicator value (h)'!G941-'Products indicator value (h)'!M941</f>
        <v>3.6682511372732929E-2</v>
      </c>
      <c r="AE939" s="24">
        <f ca="1">'Products indicator value (h)'!J941-'Products indicator value (h)'!M941</f>
        <v>-2.0174540790172113E-2</v>
      </c>
      <c r="AF939" s="24">
        <f ca="1">-('Products indicator value (h)'!D941-'Products indicator value (h)'!G941)</f>
        <v>-0.15774142288302051</v>
      </c>
      <c r="AG939" s="24">
        <f ca="1">-('Products indicator value (h)'!D941-'Products indicator value (h)'!J941)</f>
        <v>-0.21459847504592555</v>
      </c>
      <c r="AH939" s="24">
        <f ca="1">-('Products indicator value (h)'!D941-'Products indicator value (h)'!M941)</f>
        <v>-0.19442393425575344</v>
      </c>
      <c r="AI939" s="24">
        <f ca="1">-('Products indicator value (h)'!G941-'Products indicator value (h)'!J941)</f>
        <v>-5.6857052162905042E-2</v>
      </c>
      <c r="AJ939" s="24">
        <f ca="1">-('Products indicator value (h)'!G941-'Products indicator value (h)'!M941)</f>
        <v>-3.6682511372732929E-2</v>
      </c>
      <c r="AK939" s="24">
        <f ca="1">-('Products indicator value (h)'!J941-'Products indicator value (h)'!M941)</f>
        <v>2.0174540790172113E-2</v>
      </c>
    </row>
    <row r="940" spans="1:37">
      <c r="A940" s="7">
        <v>938</v>
      </c>
      <c r="B940" s="24">
        <f ca="1">'Products indicator value (h)'!B942-'Products indicator value (h)'!E942</f>
        <v>3.4579657347746293</v>
      </c>
      <c r="C940" s="24">
        <f ca="1">'Products indicator value (h)'!B942-'Products indicator value (h)'!H942</f>
        <v>-0.15684297963604266</v>
      </c>
      <c r="D940" s="24">
        <f ca="1">'Products indicator value (h)'!B942-'Products indicator value (h)'!K942</f>
        <v>2.9098637117511963</v>
      </c>
      <c r="E940" s="24">
        <f ca="1">'Products indicator value (h)'!E942-'Products indicator value (h)'!H942</f>
        <v>-3.614808714410672</v>
      </c>
      <c r="F940" s="24">
        <f ca="1">'Products indicator value (h)'!E942-'Products indicator value (h)'!K942</f>
        <v>-0.54810202302343303</v>
      </c>
      <c r="G940" s="24">
        <f ca="1">'Products indicator value (h)'!H942-'Products indicator value (h)'!K942</f>
        <v>3.0667066913872389</v>
      </c>
      <c r="H940" s="24">
        <f ca="1">-('Products indicator value (h)'!B942-'Products indicator value (h)'!E942)</f>
        <v>-3.4579657347746293</v>
      </c>
      <c r="I940" s="24">
        <f ca="1">-('Products indicator value (h)'!B942-'Products indicator value (h)'!H942)</f>
        <v>0.15684297963604266</v>
      </c>
      <c r="J940" s="24">
        <f ca="1">-('Products indicator value (h)'!B942-'Products indicator value (h)'!K942)</f>
        <v>-2.9098637117511963</v>
      </c>
      <c r="K940" s="24">
        <f ca="1">-('Products indicator value (h)'!E942-'Products indicator value (h)'!H942)</f>
        <v>3.614808714410672</v>
      </c>
      <c r="L940" s="24">
        <f ca="1">-('Products indicator value (h)'!E942-'Products indicator value (h)'!K942)</f>
        <v>0.54810202302343303</v>
      </c>
      <c r="M940" s="24">
        <f ca="1">-('Products indicator value (h)'!H942-'Products indicator value (h)'!K942)</f>
        <v>-3.0667066913872389</v>
      </c>
      <c r="N940" s="24">
        <f ca="1">'Products indicator value (h)'!C942-'Products indicator value (h)'!F942</f>
        <v>21.727393631833245</v>
      </c>
      <c r="O940" s="24">
        <f ca="1">'Products indicator value (h)'!C942-'Products indicator value (h)'!I942</f>
        <v>-23.652603179194713</v>
      </c>
      <c r="P940" s="24">
        <f ca="1">'Products indicator value (h)'!C942-'Products indicator value (h)'!L942</f>
        <v>11.112267676823166</v>
      </c>
      <c r="Q940" s="24">
        <f ca="1">'Products indicator value (h)'!F942-'Products indicator value (h)'!I942</f>
        <v>-45.379996811027958</v>
      </c>
      <c r="R940" s="24">
        <f ca="1">'Products indicator value (h)'!F942-'Products indicator value (h)'!L942</f>
        <v>-10.615125955010079</v>
      </c>
      <c r="S940" s="24">
        <f ca="1">'Products indicator value (h)'!I942-'Products indicator value (h)'!L942</f>
        <v>34.764870856017879</v>
      </c>
      <c r="T940" s="24">
        <f ca="1">-('Products indicator value (h)'!C942-'Products indicator value (h)'!F942)</f>
        <v>-21.727393631833245</v>
      </c>
      <c r="U940" s="24">
        <f ca="1">-('Products indicator value (h)'!C942-'Products indicator value (h)'!I942)</f>
        <v>23.652603179194713</v>
      </c>
      <c r="V940" s="24">
        <f ca="1">-('Products indicator value (h)'!C942-'Products indicator value (h)'!L942)</f>
        <v>-11.112267676823166</v>
      </c>
      <c r="W940" s="24">
        <f ca="1">-('Products indicator value (h)'!F942-'Products indicator value (h)'!I942)</f>
        <v>45.379996811027958</v>
      </c>
      <c r="X940" s="24">
        <f ca="1">-('Products indicator value (h)'!F942-'Products indicator value (h)'!L942)</f>
        <v>10.615125955010079</v>
      </c>
      <c r="Y940" s="24">
        <f ca="1">-('Products indicator value (h)'!I942-'Products indicator value (h)'!L942)</f>
        <v>-34.764870856017879</v>
      </c>
      <c r="Z940" s="24">
        <f ca="1">'Products indicator value (h)'!D942-'Products indicator value (h)'!G942</f>
        <v>-7.9307001637584529E-2</v>
      </c>
      <c r="AA940" s="24">
        <f ca="1">'Products indicator value (h)'!D942-'Products indicator value (h)'!J942</f>
        <v>-0.19262156888260407</v>
      </c>
      <c r="AB940" s="24">
        <f ca="1">'Products indicator value (h)'!D942-'Products indicator value (h)'!M942</f>
        <v>-0.20224004789213934</v>
      </c>
      <c r="AC940" s="24">
        <f ca="1">'Products indicator value (h)'!G942-'Products indicator value (h)'!J942</f>
        <v>-0.11331456724501954</v>
      </c>
      <c r="AD940" s="24">
        <f ca="1">'Products indicator value (h)'!G942-'Products indicator value (h)'!M942</f>
        <v>-0.12293304625455481</v>
      </c>
      <c r="AE940" s="24">
        <f ca="1">'Products indicator value (h)'!J942-'Products indicator value (h)'!M942</f>
        <v>-9.6184790095352746E-3</v>
      </c>
      <c r="AF940" s="24">
        <f ca="1">-('Products indicator value (h)'!D942-'Products indicator value (h)'!G942)</f>
        <v>7.9307001637584529E-2</v>
      </c>
      <c r="AG940" s="24">
        <f ca="1">-('Products indicator value (h)'!D942-'Products indicator value (h)'!J942)</f>
        <v>0.19262156888260407</v>
      </c>
      <c r="AH940" s="24">
        <f ca="1">-('Products indicator value (h)'!D942-'Products indicator value (h)'!M942)</f>
        <v>0.20224004789213934</v>
      </c>
      <c r="AI940" s="24">
        <f ca="1">-('Products indicator value (h)'!G942-'Products indicator value (h)'!J942)</f>
        <v>0.11331456724501954</v>
      </c>
      <c r="AJ940" s="24">
        <f ca="1">-('Products indicator value (h)'!G942-'Products indicator value (h)'!M942)</f>
        <v>0.12293304625455481</v>
      </c>
      <c r="AK940" s="24">
        <f ca="1">-('Products indicator value (h)'!J942-'Products indicator value (h)'!M942)</f>
        <v>9.6184790095352746E-3</v>
      </c>
    </row>
    <row r="941" spans="1:37">
      <c r="A941" s="7">
        <v>939</v>
      </c>
      <c r="B941" s="24">
        <f ca="1">'Products indicator value (h)'!B943-'Products indicator value (h)'!E943</f>
        <v>3.2176729233984434</v>
      </c>
      <c r="C941" s="24">
        <f ca="1">'Products indicator value (h)'!B943-'Products indicator value (h)'!H943</f>
        <v>-0.7644256612011473</v>
      </c>
      <c r="D941" s="24">
        <f ca="1">'Products indicator value (h)'!B943-'Products indicator value (h)'!K943</f>
        <v>2.6963863187232251</v>
      </c>
      <c r="E941" s="24">
        <f ca="1">'Products indicator value (h)'!E943-'Products indicator value (h)'!H943</f>
        <v>-3.9820985845995907</v>
      </c>
      <c r="F941" s="24">
        <f ca="1">'Products indicator value (h)'!E943-'Products indicator value (h)'!K943</f>
        <v>-0.52128660467521826</v>
      </c>
      <c r="G941" s="24">
        <f ca="1">'Products indicator value (h)'!H943-'Products indicator value (h)'!K943</f>
        <v>3.4608119799243724</v>
      </c>
      <c r="H941" s="24">
        <f ca="1">-('Products indicator value (h)'!B943-'Products indicator value (h)'!E943)</f>
        <v>-3.2176729233984434</v>
      </c>
      <c r="I941" s="24">
        <f ca="1">-('Products indicator value (h)'!B943-'Products indicator value (h)'!H943)</f>
        <v>0.7644256612011473</v>
      </c>
      <c r="J941" s="24">
        <f ca="1">-('Products indicator value (h)'!B943-'Products indicator value (h)'!K943)</f>
        <v>-2.6963863187232251</v>
      </c>
      <c r="K941" s="24">
        <f ca="1">-('Products indicator value (h)'!E943-'Products indicator value (h)'!H943)</f>
        <v>3.9820985845995907</v>
      </c>
      <c r="L941" s="24">
        <f ca="1">-('Products indicator value (h)'!E943-'Products indicator value (h)'!K943)</f>
        <v>0.52128660467521826</v>
      </c>
      <c r="M941" s="24">
        <f ca="1">-('Products indicator value (h)'!H943-'Products indicator value (h)'!K943)</f>
        <v>-3.4608119799243724</v>
      </c>
      <c r="N941" s="24">
        <f ca="1">'Products indicator value (h)'!C943-'Products indicator value (h)'!F943</f>
        <v>16.282935358519211</v>
      </c>
      <c r="O941" s="24">
        <f ca="1">'Products indicator value (h)'!C943-'Products indicator value (h)'!I943</f>
        <v>8.0839301028366251</v>
      </c>
      <c r="P941" s="24">
        <f ca="1">'Products indicator value (h)'!C943-'Products indicator value (h)'!L943</f>
        <v>7.2414366164764203</v>
      </c>
      <c r="Q941" s="24">
        <f ca="1">'Products indicator value (h)'!F943-'Products indicator value (h)'!I943</f>
        <v>-8.1990052556825859</v>
      </c>
      <c r="R941" s="24">
        <f ca="1">'Products indicator value (h)'!F943-'Products indicator value (h)'!L943</f>
        <v>-9.0414987420427906</v>
      </c>
      <c r="S941" s="24">
        <f ca="1">'Products indicator value (h)'!I943-'Products indicator value (h)'!L943</f>
        <v>-0.84249348636020471</v>
      </c>
      <c r="T941" s="24">
        <f ca="1">-('Products indicator value (h)'!C943-'Products indicator value (h)'!F943)</f>
        <v>-16.282935358519211</v>
      </c>
      <c r="U941" s="24">
        <f ca="1">-('Products indicator value (h)'!C943-'Products indicator value (h)'!I943)</f>
        <v>-8.0839301028366251</v>
      </c>
      <c r="V941" s="24">
        <f ca="1">-('Products indicator value (h)'!C943-'Products indicator value (h)'!L943)</f>
        <v>-7.2414366164764203</v>
      </c>
      <c r="W941" s="24">
        <f ca="1">-('Products indicator value (h)'!F943-'Products indicator value (h)'!I943)</f>
        <v>8.1990052556825859</v>
      </c>
      <c r="X941" s="24">
        <f ca="1">-('Products indicator value (h)'!F943-'Products indicator value (h)'!L943)</f>
        <v>9.0414987420427906</v>
      </c>
      <c r="Y941" s="24">
        <f ca="1">-('Products indicator value (h)'!I943-'Products indicator value (h)'!L943)</f>
        <v>0.84249348636020471</v>
      </c>
      <c r="Z941" s="24">
        <f ca="1">'Products indicator value (h)'!D943-'Products indicator value (h)'!G943</f>
        <v>-0.16344002326204299</v>
      </c>
      <c r="AA941" s="24">
        <f ca="1">'Products indicator value (h)'!D943-'Products indicator value (h)'!J943</f>
        <v>-0.15452457186834345</v>
      </c>
      <c r="AB941" s="24">
        <f ca="1">'Products indicator value (h)'!D943-'Products indicator value (h)'!M943</f>
        <v>-3.312244526114716E-2</v>
      </c>
      <c r="AC941" s="24">
        <f ca="1">'Products indicator value (h)'!G943-'Products indicator value (h)'!J943</f>
        <v>8.9154513936995361E-3</v>
      </c>
      <c r="AD941" s="24">
        <f ca="1">'Products indicator value (h)'!G943-'Products indicator value (h)'!M943</f>
        <v>0.13031757800089583</v>
      </c>
      <c r="AE941" s="24">
        <f ca="1">'Products indicator value (h)'!J943-'Products indicator value (h)'!M943</f>
        <v>0.12140212660719629</v>
      </c>
      <c r="AF941" s="24">
        <f ca="1">-('Products indicator value (h)'!D943-'Products indicator value (h)'!G943)</f>
        <v>0.16344002326204299</v>
      </c>
      <c r="AG941" s="24">
        <f ca="1">-('Products indicator value (h)'!D943-'Products indicator value (h)'!J943)</f>
        <v>0.15452457186834345</v>
      </c>
      <c r="AH941" s="24">
        <f ca="1">-('Products indicator value (h)'!D943-'Products indicator value (h)'!M943)</f>
        <v>3.312244526114716E-2</v>
      </c>
      <c r="AI941" s="24">
        <f ca="1">-('Products indicator value (h)'!G943-'Products indicator value (h)'!J943)</f>
        <v>-8.9154513936995361E-3</v>
      </c>
      <c r="AJ941" s="24">
        <f ca="1">-('Products indicator value (h)'!G943-'Products indicator value (h)'!M943)</f>
        <v>-0.13031757800089583</v>
      </c>
      <c r="AK941" s="24">
        <f ca="1">-('Products indicator value (h)'!J943-'Products indicator value (h)'!M943)</f>
        <v>-0.12140212660719629</v>
      </c>
    </row>
    <row r="942" spans="1:37">
      <c r="A942" s="7">
        <v>940</v>
      </c>
      <c r="B942" s="24">
        <f ca="1">'Products indicator value (h)'!B944-'Products indicator value (h)'!E944</f>
        <v>3.687668128329312</v>
      </c>
      <c r="C942" s="24">
        <f ca="1">'Products indicator value (h)'!B944-'Products indicator value (h)'!H944</f>
        <v>0.25571556022036734</v>
      </c>
      <c r="D942" s="24">
        <f ca="1">'Products indicator value (h)'!B944-'Products indicator value (h)'!K944</f>
        <v>3.9716873131645958</v>
      </c>
      <c r="E942" s="24">
        <f ca="1">'Products indicator value (h)'!E944-'Products indicator value (h)'!H944</f>
        <v>-3.4319525681089447</v>
      </c>
      <c r="F942" s="24">
        <f ca="1">'Products indicator value (h)'!E944-'Products indicator value (h)'!K944</f>
        <v>0.28401918483528377</v>
      </c>
      <c r="G942" s="24">
        <f ca="1">'Products indicator value (h)'!H944-'Products indicator value (h)'!K944</f>
        <v>3.7159717529442284</v>
      </c>
      <c r="H942" s="24">
        <f ca="1">-('Products indicator value (h)'!B944-'Products indicator value (h)'!E944)</f>
        <v>-3.687668128329312</v>
      </c>
      <c r="I942" s="24">
        <f ca="1">-('Products indicator value (h)'!B944-'Products indicator value (h)'!H944)</f>
        <v>-0.25571556022036734</v>
      </c>
      <c r="J942" s="24">
        <f ca="1">-('Products indicator value (h)'!B944-'Products indicator value (h)'!K944)</f>
        <v>-3.9716873131645958</v>
      </c>
      <c r="K942" s="24">
        <f ca="1">-('Products indicator value (h)'!E944-'Products indicator value (h)'!H944)</f>
        <v>3.4319525681089447</v>
      </c>
      <c r="L942" s="24">
        <f ca="1">-('Products indicator value (h)'!E944-'Products indicator value (h)'!K944)</f>
        <v>-0.28401918483528377</v>
      </c>
      <c r="M942" s="24">
        <f ca="1">-('Products indicator value (h)'!H944-'Products indicator value (h)'!K944)</f>
        <v>-3.7159717529442284</v>
      </c>
      <c r="N942" s="24">
        <f ca="1">'Products indicator value (h)'!C944-'Products indicator value (h)'!F944</f>
        <v>2.1985607858844745</v>
      </c>
      <c r="O942" s="24">
        <f ca="1">'Products indicator value (h)'!C944-'Products indicator value (h)'!I944</f>
        <v>-13.866628907382236</v>
      </c>
      <c r="P942" s="24">
        <f ca="1">'Products indicator value (h)'!C944-'Products indicator value (h)'!L944</f>
        <v>0.41748437328008947</v>
      </c>
      <c r="Q942" s="24">
        <f ca="1">'Products indicator value (h)'!F944-'Products indicator value (h)'!I944</f>
        <v>-16.06518969326671</v>
      </c>
      <c r="R942" s="24">
        <f ca="1">'Products indicator value (h)'!F944-'Products indicator value (h)'!L944</f>
        <v>-1.781076412604385</v>
      </c>
      <c r="S942" s="24">
        <f ca="1">'Products indicator value (h)'!I944-'Products indicator value (h)'!L944</f>
        <v>14.284113280662325</v>
      </c>
      <c r="T942" s="24">
        <f ca="1">-('Products indicator value (h)'!C944-'Products indicator value (h)'!F944)</f>
        <v>-2.1985607858844745</v>
      </c>
      <c r="U942" s="24">
        <f ca="1">-('Products indicator value (h)'!C944-'Products indicator value (h)'!I944)</f>
        <v>13.866628907382236</v>
      </c>
      <c r="V942" s="24">
        <f ca="1">-('Products indicator value (h)'!C944-'Products indicator value (h)'!L944)</f>
        <v>-0.41748437328008947</v>
      </c>
      <c r="W942" s="24">
        <f ca="1">-('Products indicator value (h)'!F944-'Products indicator value (h)'!I944)</f>
        <v>16.06518969326671</v>
      </c>
      <c r="X942" s="24">
        <f ca="1">-('Products indicator value (h)'!F944-'Products indicator value (h)'!L944)</f>
        <v>1.781076412604385</v>
      </c>
      <c r="Y942" s="24">
        <f ca="1">-('Products indicator value (h)'!I944-'Products indicator value (h)'!L944)</f>
        <v>-14.284113280662325</v>
      </c>
      <c r="Z942" s="24">
        <f ca="1">'Products indicator value (h)'!D944-'Products indicator value (h)'!G944</f>
        <v>0.43396820101860523</v>
      </c>
      <c r="AA942" s="24">
        <f ca="1">'Products indicator value (h)'!D944-'Products indicator value (h)'!J944</f>
        <v>0.51278460684334992</v>
      </c>
      <c r="AB942" s="24">
        <f ca="1">'Products indicator value (h)'!D944-'Products indicator value (h)'!M944</f>
        <v>0.14866823766218151</v>
      </c>
      <c r="AC942" s="24">
        <f ca="1">'Products indicator value (h)'!G944-'Products indicator value (h)'!J944</f>
        <v>7.8816405824744695E-2</v>
      </c>
      <c r="AD942" s="24">
        <f ca="1">'Products indicator value (h)'!G944-'Products indicator value (h)'!M944</f>
        <v>-0.28529996335642371</v>
      </c>
      <c r="AE942" s="24">
        <f ca="1">'Products indicator value (h)'!J944-'Products indicator value (h)'!M944</f>
        <v>-0.36411636918116841</v>
      </c>
      <c r="AF942" s="24">
        <f ca="1">-('Products indicator value (h)'!D944-'Products indicator value (h)'!G944)</f>
        <v>-0.43396820101860523</v>
      </c>
      <c r="AG942" s="24">
        <f ca="1">-('Products indicator value (h)'!D944-'Products indicator value (h)'!J944)</f>
        <v>-0.51278460684334992</v>
      </c>
      <c r="AH942" s="24">
        <f ca="1">-('Products indicator value (h)'!D944-'Products indicator value (h)'!M944)</f>
        <v>-0.14866823766218151</v>
      </c>
      <c r="AI942" s="24">
        <f ca="1">-('Products indicator value (h)'!G944-'Products indicator value (h)'!J944)</f>
        <v>-7.8816405824744695E-2</v>
      </c>
      <c r="AJ942" s="24">
        <f ca="1">-('Products indicator value (h)'!G944-'Products indicator value (h)'!M944)</f>
        <v>0.28529996335642371</v>
      </c>
      <c r="AK942" s="24">
        <f ca="1">-('Products indicator value (h)'!J944-'Products indicator value (h)'!M944)</f>
        <v>0.36411636918116841</v>
      </c>
    </row>
    <row r="943" spans="1:37">
      <c r="A943" s="7">
        <v>941</v>
      </c>
      <c r="B943" s="24">
        <f ca="1">'Products indicator value (h)'!B945-'Products indicator value (h)'!E945</f>
        <v>3.9985361866358744</v>
      </c>
      <c r="C943" s="24">
        <f ca="1">'Products indicator value (h)'!B945-'Products indicator value (h)'!H945</f>
        <v>1.3380716868362654</v>
      </c>
      <c r="D943" s="24">
        <f ca="1">'Products indicator value (h)'!B945-'Products indicator value (h)'!K945</f>
        <v>4.9042705242131461</v>
      </c>
      <c r="E943" s="24">
        <f ca="1">'Products indicator value (h)'!E945-'Products indicator value (h)'!H945</f>
        <v>-2.660464499799609</v>
      </c>
      <c r="F943" s="24">
        <f ca="1">'Products indicator value (h)'!E945-'Products indicator value (h)'!K945</f>
        <v>0.90573433757727173</v>
      </c>
      <c r="G943" s="24">
        <f ca="1">'Products indicator value (h)'!H945-'Products indicator value (h)'!K945</f>
        <v>3.5661988373768807</v>
      </c>
      <c r="H943" s="24">
        <f ca="1">-('Products indicator value (h)'!B945-'Products indicator value (h)'!E945)</f>
        <v>-3.9985361866358744</v>
      </c>
      <c r="I943" s="24">
        <f ca="1">-('Products indicator value (h)'!B945-'Products indicator value (h)'!H945)</f>
        <v>-1.3380716868362654</v>
      </c>
      <c r="J943" s="24">
        <f ca="1">-('Products indicator value (h)'!B945-'Products indicator value (h)'!K945)</f>
        <v>-4.9042705242131461</v>
      </c>
      <c r="K943" s="24">
        <f ca="1">-('Products indicator value (h)'!E945-'Products indicator value (h)'!H945)</f>
        <v>2.660464499799609</v>
      </c>
      <c r="L943" s="24">
        <f ca="1">-('Products indicator value (h)'!E945-'Products indicator value (h)'!K945)</f>
        <v>-0.90573433757727173</v>
      </c>
      <c r="M943" s="24">
        <f ca="1">-('Products indicator value (h)'!H945-'Products indicator value (h)'!K945)</f>
        <v>-3.5661988373768807</v>
      </c>
      <c r="N943" s="24">
        <f ca="1">'Products indicator value (h)'!C945-'Products indicator value (h)'!F945</f>
        <v>19.443171741062891</v>
      </c>
      <c r="O943" s="24">
        <f ca="1">'Products indicator value (h)'!C945-'Products indicator value (h)'!I945</f>
        <v>-1.759335393812492</v>
      </c>
      <c r="P943" s="24">
        <f ca="1">'Products indicator value (h)'!C945-'Products indicator value (h)'!L945</f>
        <v>15.556855348803403</v>
      </c>
      <c r="Q943" s="24">
        <f ca="1">'Products indicator value (h)'!F945-'Products indicator value (h)'!I945</f>
        <v>-21.202507134875383</v>
      </c>
      <c r="R943" s="24">
        <f ca="1">'Products indicator value (h)'!F945-'Products indicator value (h)'!L945</f>
        <v>-3.8863163922594879</v>
      </c>
      <c r="S943" s="24">
        <f ca="1">'Products indicator value (h)'!I945-'Products indicator value (h)'!L945</f>
        <v>17.316190742615895</v>
      </c>
      <c r="T943" s="24">
        <f ca="1">-('Products indicator value (h)'!C945-'Products indicator value (h)'!F945)</f>
        <v>-19.443171741062891</v>
      </c>
      <c r="U943" s="24">
        <f ca="1">-('Products indicator value (h)'!C945-'Products indicator value (h)'!I945)</f>
        <v>1.759335393812492</v>
      </c>
      <c r="V943" s="24">
        <f ca="1">-('Products indicator value (h)'!C945-'Products indicator value (h)'!L945)</f>
        <v>-15.556855348803403</v>
      </c>
      <c r="W943" s="24">
        <f ca="1">-('Products indicator value (h)'!F945-'Products indicator value (h)'!I945)</f>
        <v>21.202507134875383</v>
      </c>
      <c r="X943" s="24">
        <f ca="1">-('Products indicator value (h)'!F945-'Products indicator value (h)'!L945)</f>
        <v>3.8863163922594879</v>
      </c>
      <c r="Y943" s="24">
        <f ca="1">-('Products indicator value (h)'!I945-'Products indicator value (h)'!L945)</f>
        <v>-17.316190742615895</v>
      </c>
      <c r="Z943" s="24">
        <f ca="1">'Products indicator value (h)'!D945-'Products indicator value (h)'!G945</f>
        <v>0.66431546861453494</v>
      </c>
      <c r="AA943" s="24">
        <f ca="1">'Products indicator value (h)'!D945-'Products indicator value (h)'!J945</f>
        <v>0.27128186081777139</v>
      </c>
      <c r="AB943" s="24">
        <f ca="1">'Products indicator value (h)'!D945-'Products indicator value (h)'!M945</f>
        <v>0.29317364227854092</v>
      </c>
      <c r="AC943" s="24">
        <f ca="1">'Products indicator value (h)'!G945-'Products indicator value (h)'!J945</f>
        <v>-0.39303360779676355</v>
      </c>
      <c r="AD943" s="24">
        <f ca="1">'Products indicator value (h)'!G945-'Products indicator value (h)'!M945</f>
        <v>-0.37114182633599402</v>
      </c>
      <c r="AE943" s="24">
        <f ca="1">'Products indicator value (h)'!J945-'Products indicator value (h)'!M945</f>
        <v>2.1891781460769533E-2</v>
      </c>
      <c r="AF943" s="24">
        <f ca="1">-('Products indicator value (h)'!D945-'Products indicator value (h)'!G945)</f>
        <v>-0.66431546861453494</v>
      </c>
      <c r="AG943" s="24">
        <f ca="1">-('Products indicator value (h)'!D945-'Products indicator value (h)'!J945)</f>
        <v>-0.27128186081777139</v>
      </c>
      <c r="AH943" s="24">
        <f ca="1">-('Products indicator value (h)'!D945-'Products indicator value (h)'!M945)</f>
        <v>-0.29317364227854092</v>
      </c>
      <c r="AI943" s="24">
        <f ca="1">-('Products indicator value (h)'!G945-'Products indicator value (h)'!J945)</f>
        <v>0.39303360779676355</v>
      </c>
      <c r="AJ943" s="24">
        <f ca="1">-('Products indicator value (h)'!G945-'Products indicator value (h)'!M945)</f>
        <v>0.37114182633599402</v>
      </c>
      <c r="AK943" s="24">
        <f ca="1">-('Products indicator value (h)'!J945-'Products indicator value (h)'!M945)</f>
        <v>-2.1891781460769533E-2</v>
      </c>
    </row>
    <row r="944" spans="1:37">
      <c r="A944" s="7">
        <v>942</v>
      </c>
      <c r="B944" s="24">
        <f ca="1">'Products indicator value (h)'!B946-'Products indicator value (h)'!E946</f>
        <v>4.2623699722549784</v>
      </c>
      <c r="C944" s="24">
        <f ca="1">'Products indicator value (h)'!B946-'Products indicator value (h)'!H946</f>
        <v>-8.507808570594122E-2</v>
      </c>
      <c r="D944" s="24">
        <f ca="1">'Products indicator value (h)'!B946-'Products indicator value (h)'!K946</f>
        <v>4.6738498914668707</v>
      </c>
      <c r="E944" s="24">
        <f ca="1">'Products indicator value (h)'!E946-'Products indicator value (h)'!H946</f>
        <v>-4.3474480579609196</v>
      </c>
      <c r="F944" s="24">
        <f ca="1">'Products indicator value (h)'!E946-'Products indicator value (h)'!K946</f>
        <v>0.41147991921189231</v>
      </c>
      <c r="G944" s="24">
        <f ca="1">'Products indicator value (h)'!H946-'Products indicator value (h)'!K946</f>
        <v>4.7589279771728119</v>
      </c>
      <c r="H944" s="24">
        <f ca="1">-('Products indicator value (h)'!B946-'Products indicator value (h)'!E946)</f>
        <v>-4.2623699722549784</v>
      </c>
      <c r="I944" s="24">
        <f ca="1">-('Products indicator value (h)'!B946-'Products indicator value (h)'!H946)</f>
        <v>8.507808570594122E-2</v>
      </c>
      <c r="J944" s="24">
        <f ca="1">-('Products indicator value (h)'!B946-'Products indicator value (h)'!K946)</f>
        <v>-4.6738498914668707</v>
      </c>
      <c r="K944" s="24">
        <f ca="1">-('Products indicator value (h)'!E946-'Products indicator value (h)'!H946)</f>
        <v>4.3474480579609196</v>
      </c>
      <c r="L944" s="24">
        <f ca="1">-('Products indicator value (h)'!E946-'Products indicator value (h)'!K946)</f>
        <v>-0.41147991921189231</v>
      </c>
      <c r="M944" s="24">
        <f ca="1">-('Products indicator value (h)'!H946-'Products indicator value (h)'!K946)</f>
        <v>-4.7589279771728119</v>
      </c>
      <c r="N944" s="24">
        <f ca="1">'Products indicator value (h)'!C946-'Products indicator value (h)'!F946</f>
        <v>13.730299684095137</v>
      </c>
      <c r="O944" s="24">
        <f ca="1">'Products indicator value (h)'!C946-'Products indicator value (h)'!I946</f>
        <v>1.2125011146259652</v>
      </c>
      <c r="P944" s="24">
        <f ca="1">'Products indicator value (h)'!C946-'Products indicator value (h)'!L946</f>
        <v>2.9687946158195189</v>
      </c>
      <c r="Q944" s="24">
        <f ca="1">'Products indicator value (h)'!F946-'Products indicator value (h)'!I946</f>
        <v>-12.517798569469171</v>
      </c>
      <c r="R944" s="24">
        <f ca="1">'Products indicator value (h)'!F946-'Products indicator value (h)'!L946</f>
        <v>-10.761505068275618</v>
      </c>
      <c r="S944" s="24">
        <f ca="1">'Products indicator value (h)'!I946-'Products indicator value (h)'!L946</f>
        <v>1.7562935011935537</v>
      </c>
      <c r="T944" s="24">
        <f ca="1">-('Products indicator value (h)'!C946-'Products indicator value (h)'!F946)</f>
        <v>-13.730299684095137</v>
      </c>
      <c r="U944" s="24">
        <f ca="1">-('Products indicator value (h)'!C946-'Products indicator value (h)'!I946)</f>
        <v>-1.2125011146259652</v>
      </c>
      <c r="V944" s="24">
        <f ca="1">-('Products indicator value (h)'!C946-'Products indicator value (h)'!L946)</f>
        <v>-2.9687946158195189</v>
      </c>
      <c r="W944" s="24">
        <f ca="1">-('Products indicator value (h)'!F946-'Products indicator value (h)'!I946)</f>
        <v>12.517798569469171</v>
      </c>
      <c r="X944" s="24">
        <f ca="1">-('Products indicator value (h)'!F946-'Products indicator value (h)'!L946)</f>
        <v>10.761505068275618</v>
      </c>
      <c r="Y944" s="24">
        <f ca="1">-('Products indicator value (h)'!I946-'Products indicator value (h)'!L946)</f>
        <v>-1.7562935011935537</v>
      </c>
      <c r="Z944" s="24">
        <f ca="1">'Products indicator value (h)'!D946-'Products indicator value (h)'!G946</f>
        <v>0.28462075721888369</v>
      </c>
      <c r="AA944" s="24">
        <f ca="1">'Products indicator value (h)'!D946-'Products indicator value (h)'!J946</f>
        <v>-0.10029381766499301</v>
      </c>
      <c r="AB944" s="24">
        <f ca="1">'Products indicator value (h)'!D946-'Products indicator value (h)'!M946</f>
        <v>2.0177454608619971E-2</v>
      </c>
      <c r="AC944" s="24">
        <f ca="1">'Products indicator value (h)'!G946-'Products indicator value (h)'!J946</f>
        <v>-0.3849145748838767</v>
      </c>
      <c r="AD944" s="24">
        <f ca="1">'Products indicator value (h)'!G946-'Products indicator value (h)'!M946</f>
        <v>-0.26444330261026372</v>
      </c>
      <c r="AE944" s="24">
        <f ca="1">'Products indicator value (h)'!J946-'Products indicator value (h)'!M946</f>
        <v>0.12047127227361298</v>
      </c>
      <c r="AF944" s="24">
        <f ca="1">-('Products indicator value (h)'!D946-'Products indicator value (h)'!G946)</f>
        <v>-0.28462075721888369</v>
      </c>
      <c r="AG944" s="24">
        <f ca="1">-('Products indicator value (h)'!D946-'Products indicator value (h)'!J946)</f>
        <v>0.10029381766499301</v>
      </c>
      <c r="AH944" s="24">
        <f ca="1">-('Products indicator value (h)'!D946-'Products indicator value (h)'!M946)</f>
        <v>-2.0177454608619971E-2</v>
      </c>
      <c r="AI944" s="24">
        <f ca="1">-('Products indicator value (h)'!G946-'Products indicator value (h)'!J946)</f>
        <v>0.3849145748838767</v>
      </c>
      <c r="AJ944" s="24">
        <f ca="1">-('Products indicator value (h)'!G946-'Products indicator value (h)'!M946)</f>
        <v>0.26444330261026372</v>
      </c>
      <c r="AK944" s="24">
        <f ca="1">-('Products indicator value (h)'!J946-'Products indicator value (h)'!M946)</f>
        <v>-0.12047127227361298</v>
      </c>
    </row>
    <row r="945" spans="1:37">
      <c r="A945" s="7">
        <v>943</v>
      </c>
      <c r="B945" s="24">
        <f ca="1">'Products indicator value (h)'!B947-'Products indicator value (h)'!E947</f>
        <v>4.841084748649723</v>
      </c>
      <c r="C945" s="24">
        <f ca="1">'Products indicator value (h)'!B947-'Products indicator value (h)'!H947</f>
        <v>0.22609099390618326</v>
      </c>
      <c r="D945" s="24">
        <f ca="1">'Products indicator value (h)'!B947-'Products indicator value (h)'!K947</f>
        <v>3.8178783812774331</v>
      </c>
      <c r="E945" s="24">
        <f ca="1">'Products indicator value (h)'!E947-'Products indicator value (h)'!H947</f>
        <v>-4.6149937547435398</v>
      </c>
      <c r="F945" s="24">
        <f ca="1">'Products indicator value (h)'!E947-'Products indicator value (h)'!K947</f>
        <v>-1.02320636737229</v>
      </c>
      <c r="G945" s="24">
        <f ca="1">'Products indicator value (h)'!H947-'Products indicator value (h)'!K947</f>
        <v>3.5917873873712498</v>
      </c>
      <c r="H945" s="24">
        <f ca="1">-('Products indicator value (h)'!B947-'Products indicator value (h)'!E947)</f>
        <v>-4.841084748649723</v>
      </c>
      <c r="I945" s="24">
        <f ca="1">-('Products indicator value (h)'!B947-'Products indicator value (h)'!H947)</f>
        <v>-0.22609099390618326</v>
      </c>
      <c r="J945" s="24">
        <f ca="1">-('Products indicator value (h)'!B947-'Products indicator value (h)'!K947)</f>
        <v>-3.8178783812774331</v>
      </c>
      <c r="K945" s="24">
        <f ca="1">-('Products indicator value (h)'!E947-'Products indicator value (h)'!H947)</f>
        <v>4.6149937547435398</v>
      </c>
      <c r="L945" s="24">
        <f ca="1">-('Products indicator value (h)'!E947-'Products indicator value (h)'!K947)</f>
        <v>1.02320636737229</v>
      </c>
      <c r="M945" s="24">
        <f ca="1">-('Products indicator value (h)'!H947-'Products indicator value (h)'!K947)</f>
        <v>-3.5917873873712498</v>
      </c>
      <c r="N945" s="24">
        <f ca="1">'Products indicator value (h)'!C947-'Products indicator value (h)'!F947</f>
        <v>15.37602140525528</v>
      </c>
      <c r="O945" s="24">
        <f ca="1">'Products indicator value (h)'!C947-'Products indicator value (h)'!I947</f>
        <v>-5.7432996885538756</v>
      </c>
      <c r="P945" s="24">
        <f ca="1">'Products indicator value (h)'!C947-'Products indicator value (h)'!L947</f>
        <v>2.0590216209786689</v>
      </c>
      <c r="Q945" s="24">
        <f ca="1">'Products indicator value (h)'!F947-'Products indicator value (h)'!I947</f>
        <v>-21.119321093809155</v>
      </c>
      <c r="R945" s="24">
        <f ca="1">'Products indicator value (h)'!F947-'Products indicator value (h)'!L947</f>
        <v>-13.316999784276611</v>
      </c>
      <c r="S945" s="24">
        <f ca="1">'Products indicator value (h)'!I947-'Products indicator value (h)'!L947</f>
        <v>7.8023213095325445</v>
      </c>
      <c r="T945" s="24">
        <f ca="1">-('Products indicator value (h)'!C947-'Products indicator value (h)'!F947)</f>
        <v>-15.37602140525528</v>
      </c>
      <c r="U945" s="24">
        <f ca="1">-('Products indicator value (h)'!C947-'Products indicator value (h)'!I947)</f>
        <v>5.7432996885538756</v>
      </c>
      <c r="V945" s="24">
        <f ca="1">-('Products indicator value (h)'!C947-'Products indicator value (h)'!L947)</f>
        <v>-2.0590216209786689</v>
      </c>
      <c r="W945" s="24">
        <f ca="1">-('Products indicator value (h)'!F947-'Products indicator value (h)'!I947)</f>
        <v>21.119321093809155</v>
      </c>
      <c r="X945" s="24">
        <f ca="1">-('Products indicator value (h)'!F947-'Products indicator value (h)'!L947)</f>
        <v>13.316999784276611</v>
      </c>
      <c r="Y945" s="24">
        <f ca="1">-('Products indicator value (h)'!I947-'Products indicator value (h)'!L947)</f>
        <v>-7.8023213095325445</v>
      </c>
      <c r="Z945" s="24">
        <f ca="1">'Products indicator value (h)'!D947-'Products indicator value (h)'!G947</f>
        <v>0.21657479682572323</v>
      </c>
      <c r="AA945" s="24">
        <f ca="1">'Products indicator value (h)'!D947-'Products indicator value (h)'!J947</f>
        <v>-5.2556314372700585E-2</v>
      </c>
      <c r="AB945" s="24">
        <f ca="1">'Products indicator value (h)'!D947-'Products indicator value (h)'!M947</f>
        <v>-0.16254714823350458</v>
      </c>
      <c r="AC945" s="24">
        <f ca="1">'Products indicator value (h)'!G947-'Products indicator value (h)'!J947</f>
        <v>-0.26913111119842381</v>
      </c>
      <c r="AD945" s="24">
        <f ca="1">'Products indicator value (h)'!G947-'Products indicator value (h)'!M947</f>
        <v>-0.37912194505922781</v>
      </c>
      <c r="AE945" s="24">
        <f ca="1">'Products indicator value (h)'!J947-'Products indicator value (h)'!M947</f>
        <v>-0.10999083386080399</v>
      </c>
      <c r="AF945" s="24">
        <f ca="1">-('Products indicator value (h)'!D947-'Products indicator value (h)'!G947)</f>
        <v>-0.21657479682572323</v>
      </c>
      <c r="AG945" s="24">
        <f ca="1">-('Products indicator value (h)'!D947-'Products indicator value (h)'!J947)</f>
        <v>5.2556314372700585E-2</v>
      </c>
      <c r="AH945" s="24">
        <f ca="1">-('Products indicator value (h)'!D947-'Products indicator value (h)'!M947)</f>
        <v>0.16254714823350458</v>
      </c>
      <c r="AI945" s="24">
        <f ca="1">-('Products indicator value (h)'!G947-'Products indicator value (h)'!J947)</f>
        <v>0.26913111119842381</v>
      </c>
      <c r="AJ945" s="24">
        <f ca="1">-('Products indicator value (h)'!G947-'Products indicator value (h)'!M947)</f>
        <v>0.37912194505922781</v>
      </c>
      <c r="AK945" s="24">
        <f ca="1">-('Products indicator value (h)'!J947-'Products indicator value (h)'!M947)</f>
        <v>0.10999083386080399</v>
      </c>
    </row>
    <row r="946" spans="1:37">
      <c r="A946" s="7">
        <v>944</v>
      </c>
      <c r="B946" s="24">
        <f ca="1">'Products indicator value (h)'!B948-'Products indicator value (h)'!E948</f>
        <v>4.4951002397958018</v>
      </c>
      <c r="C946" s="24">
        <f ca="1">'Products indicator value (h)'!B948-'Products indicator value (h)'!H948</f>
        <v>-0.87198373013579911</v>
      </c>
      <c r="D946" s="24">
        <f ca="1">'Products indicator value (h)'!B948-'Products indicator value (h)'!K948</f>
        <v>5.0519878992976039</v>
      </c>
      <c r="E946" s="24">
        <f ca="1">'Products indicator value (h)'!E948-'Products indicator value (h)'!H948</f>
        <v>-5.3670839699316009</v>
      </c>
      <c r="F946" s="24">
        <f ca="1">'Products indicator value (h)'!E948-'Products indicator value (h)'!K948</f>
        <v>0.55688765950180219</v>
      </c>
      <c r="G946" s="24">
        <f ca="1">'Products indicator value (h)'!H948-'Products indicator value (h)'!K948</f>
        <v>5.9239716294334031</v>
      </c>
      <c r="H946" s="24">
        <f ca="1">-('Products indicator value (h)'!B948-'Products indicator value (h)'!E948)</f>
        <v>-4.4951002397958018</v>
      </c>
      <c r="I946" s="24">
        <f ca="1">-('Products indicator value (h)'!B948-'Products indicator value (h)'!H948)</f>
        <v>0.87198373013579911</v>
      </c>
      <c r="J946" s="24">
        <f ca="1">-('Products indicator value (h)'!B948-'Products indicator value (h)'!K948)</f>
        <v>-5.0519878992976039</v>
      </c>
      <c r="K946" s="24">
        <f ca="1">-('Products indicator value (h)'!E948-'Products indicator value (h)'!H948)</f>
        <v>5.3670839699316009</v>
      </c>
      <c r="L946" s="24">
        <f ca="1">-('Products indicator value (h)'!E948-'Products indicator value (h)'!K948)</f>
        <v>-0.55688765950180219</v>
      </c>
      <c r="M946" s="24">
        <f ca="1">-('Products indicator value (h)'!H948-'Products indicator value (h)'!K948)</f>
        <v>-5.9239716294334031</v>
      </c>
      <c r="N946" s="24">
        <f ca="1">'Products indicator value (h)'!C948-'Products indicator value (h)'!F948</f>
        <v>10.771104752917459</v>
      </c>
      <c r="O946" s="24">
        <f ca="1">'Products indicator value (h)'!C948-'Products indicator value (h)'!I948</f>
        <v>-0.64253870859529627</v>
      </c>
      <c r="P946" s="24">
        <f ca="1">'Products indicator value (h)'!C948-'Products indicator value (h)'!L948</f>
        <v>14.792163249636154</v>
      </c>
      <c r="Q946" s="24">
        <f ca="1">'Products indicator value (h)'!F948-'Products indicator value (h)'!I948</f>
        <v>-11.413643461512756</v>
      </c>
      <c r="R946" s="24">
        <f ca="1">'Products indicator value (h)'!F948-'Products indicator value (h)'!L948</f>
        <v>4.0210584967186946</v>
      </c>
      <c r="S946" s="24">
        <f ca="1">'Products indicator value (h)'!I948-'Products indicator value (h)'!L948</f>
        <v>15.43470195823145</v>
      </c>
      <c r="T946" s="24">
        <f ca="1">-('Products indicator value (h)'!C948-'Products indicator value (h)'!F948)</f>
        <v>-10.771104752917459</v>
      </c>
      <c r="U946" s="24">
        <f ca="1">-('Products indicator value (h)'!C948-'Products indicator value (h)'!I948)</f>
        <v>0.64253870859529627</v>
      </c>
      <c r="V946" s="24">
        <f ca="1">-('Products indicator value (h)'!C948-'Products indicator value (h)'!L948)</f>
        <v>-14.792163249636154</v>
      </c>
      <c r="W946" s="24">
        <f ca="1">-('Products indicator value (h)'!F948-'Products indicator value (h)'!I948)</f>
        <v>11.413643461512756</v>
      </c>
      <c r="X946" s="24">
        <f ca="1">-('Products indicator value (h)'!F948-'Products indicator value (h)'!L948)</f>
        <v>-4.0210584967186946</v>
      </c>
      <c r="Y946" s="24">
        <f ca="1">-('Products indicator value (h)'!I948-'Products indicator value (h)'!L948)</f>
        <v>-15.43470195823145</v>
      </c>
      <c r="Z946" s="24">
        <f ca="1">'Products indicator value (h)'!D948-'Products indicator value (h)'!G948</f>
        <v>0.32001103148771404</v>
      </c>
      <c r="AA946" s="24">
        <f ca="1">'Products indicator value (h)'!D948-'Products indicator value (h)'!J948</f>
        <v>9.8467448007371061E-2</v>
      </c>
      <c r="AB946" s="24">
        <f ca="1">'Products indicator value (h)'!D948-'Products indicator value (h)'!M948</f>
        <v>-7.695849305066127E-2</v>
      </c>
      <c r="AC946" s="24">
        <f ca="1">'Products indicator value (h)'!G948-'Products indicator value (h)'!J948</f>
        <v>-0.22154358348034298</v>
      </c>
      <c r="AD946" s="24">
        <f ca="1">'Products indicator value (h)'!G948-'Products indicator value (h)'!M948</f>
        <v>-0.39696952453837531</v>
      </c>
      <c r="AE946" s="24">
        <f ca="1">'Products indicator value (h)'!J948-'Products indicator value (h)'!M948</f>
        <v>-0.17542594105803233</v>
      </c>
      <c r="AF946" s="24">
        <f ca="1">-('Products indicator value (h)'!D948-'Products indicator value (h)'!G948)</f>
        <v>-0.32001103148771404</v>
      </c>
      <c r="AG946" s="24">
        <f ca="1">-('Products indicator value (h)'!D948-'Products indicator value (h)'!J948)</f>
        <v>-9.8467448007371061E-2</v>
      </c>
      <c r="AH946" s="24">
        <f ca="1">-('Products indicator value (h)'!D948-'Products indicator value (h)'!M948)</f>
        <v>7.695849305066127E-2</v>
      </c>
      <c r="AI946" s="24">
        <f ca="1">-('Products indicator value (h)'!G948-'Products indicator value (h)'!J948)</f>
        <v>0.22154358348034298</v>
      </c>
      <c r="AJ946" s="24">
        <f ca="1">-('Products indicator value (h)'!G948-'Products indicator value (h)'!M948)</f>
        <v>0.39696952453837531</v>
      </c>
      <c r="AK946" s="24">
        <f ca="1">-('Products indicator value (h)'!J948-'Products indicator value (h)'!M948)</f>
        <v>0.17542594105803233</v>
      </c>
    </row>
    <row r="947" spans="1:37">
      <c r="A947" s="7">
        <v>945</v>
      </c>
      <c r="B947" s="24">
        <f ca="1">'Products indicator value (h)'!B949-'Products indicator value (h)'!E949</f>
        <v>4.1856151825854351</v>
      </c>
      <c r="C947" s="24">
        <f ca="1">'Products indicator value (h)'!B949-'Products indicator value (h)'!H949</f>
        <v>1.9282852966945008</v>
      </c>
      <c r="D947" s="24">
        <f ca="1">'Products indicator value (h)'!B949-'Products indicator value (h)'!K949</f>
        <v>4.797931345625706</v>
      </c>
      <c r="E947" s="24">
        <f ca="1">'Products indicator value (h)'!E949-'Products indicator value (h)'!H949</f>
        <v>-2.2573298858909343</v>
      </c>
      <c r="F947" s="24">
        <f ca="1">'Products indicator value (h)'!E949-'Products indicator value (h)'!K949</f>
        <v>0.61231616304027092</v>
      </c>
      <c r="G947" s="24">
        <f ca="1">'Products indicator value (h)'!H949-'Products indicator value (h)'!K949</f>
        <v>2.8696460489312052</v>
      </c>
      <c r="H947" s="24">
        <f ca="1">-('Products indicator value (h)'!B949-'Products indicator value (h)'!E949)</f>
        <v>-4.1856151825854351</v>
      </c>
      <c r="I947" s="24">
        <f ca="1">-('Products indicator value (h)'!B949-'Products indicator value (h)'!H949)</f>
        <v>-1.9282852966945008</v>
      </c>
      <c r="J947" s="24">
        <f ca="1">-('Products indicator value (h)'!B949-'Products indicator value (h)'!K949)</f>
        <v>-4.797931345625706</v>
      </c>
      <c r="K947" s="24">
        <f ca="1">-('Products indicator value (h)'!E949-'Products indicator value (h)'!H949)</f>
        <v>2.2573298858909343</v>
      </c>
      <c r="L947" s="24">
        <f ca="1">-('Products indicator value (h)'!E949-'Products indicator value (h)'!K949)</f>
        <v>-0.61231616304027092</v>
      </c>
      <c r="M947" s="24">
        <f ca="1">-('Products indicator value (h)'!H949-'Products indicator value (h)'!K949)</f>
        <v>-2.8696460489312052</v>
      </c>
      <c r="N947" s="24">
        <f ca="1">'Products indicator value (h)'!C949-'Products indicator value (h)'!F949</f>
        <v>11.630452949149962</v>
      </c>
      <c r="O947" s="24">
        <f ca="1">'Products indicator value (h)'!C949-'Products indicator value (h)'!I949</f>
        <v>1.1809417318019655</v>
      </c>
      <c r="P947" s="24">
        <f ca="1">'Products indicator value (h)'!C949-'Products indicator value (h)'!L949</f>
        <v>2.1757692011068741</v>
      </c>
      <c r="Q947" s="24">
        <f ca="1">'Products indicator value (h)'!F949-'Products indicator value (h)'!I949</f>
        <v>-10.449511217347997</v>
      </c>
      <c r="R947" s="24">
        <f ca="1">'Products indicator value (h)'!F949-'Products indicator value (h)'!L949</f>
        <v>-9.4546837480430881</v>
      </c>
      <c r="S947" s="24">
        <f ca="1">'Products indicator value (h)'!I949-'Products indicator value (h)'!L949</f>
        <v>0.99482746930490862</v>
      </c>
      <c r="T947" s="24">
        <f ca="1">-('Products indicator value (h)'!C949-'Products indicator value (h)'!F949)</f>
        <v>-11.630452949149962</v>
      </c>
      <c r="U947" s="24">
        <f ca="1">-('Products indicator value (h)'!C949-'Products indicator value (h)'!I949)</f>
        <v>-1.1809417318019655</v>
      </c>
      <c r="V947" s="24">
        <f ca="1">-('Products indicator value (h)'!C949-'Products indicator value (h)'!L949)</f>
        <v>-2.1757692011068741</v>
      </c>
      <c r="W947" s="24">
        <f ca="1">-('Products indicator value (h)'!F949-'Products indicator value (h)'!I949)</f>
        <v>10.449511217347997</v>
      </c>
      <c r="X947" s="24">
        <f ca="1">-('Products indicator value (h)'!F949-'Products indicator value (h)'!L949)</f>
        <v>9.4546837480430881</v>
      </c>
      <c r="Y947" s="24">
        <f ca="1">-('Products indicator value (h)'!I949-'Products indicator value (h)'!L949)</f>
        <v>-0.99482746930490862</v>
      </c>
      <c r="Z947" s="24">
        <f ca="1">'Products indicator value (h)'!D949-'Products indicator value (h)'!G949</f>
        <v>0.34747570350621237</v>
      </c>
      <c r="AA947" s="24">
        <f ca="1">'Products indicator value (h)'!D949-'Products indicator value (h)'!J949</f>
        <v>0.49125577665907549</v>
      </c>
      <c r="AB947" s="24">
        <f ca="1">'Products indicator value (h)'!D949-'Products indicator value (h)'!M949</f>
        <v>-0.14700907118934148</v>
      </c>
      <c r="AC947" s="24">
        <f ca="1">'Products indicator value (h)'!G949-'Products indicator value (h)'!J949</f>
        <v>0.14378007315286312</v>
      </c>
      <c r="AD947" s="24">
        <f ca="1">'Products indicator value (h)'!G949-'Products indicator value (h)'!M949</f>
        <v>-0.49448477469555385</v>
      </c>
      <c r="AE947" s="24">
        <f ca="1">'Products indicator value (h)'!J949-'Products indicator value (h)'!M949</f>
        <v>-0.63826484784841697</v>
      </c>
      <c r="AF947" s="24">
        <f ca="1">-('Products indicator value (h)'!D949-'Products indicator value (h)'!G949)</f>
        <v>-0.34747570350621237</v>
      </c>
      <c r="AG947" s="24">
        <f ca="1">-('Products indicator value (h)'!D949-'Products indicator value (h)'!J949)</f>
        <v>-0.49125577665907549</v>
      </c>
      <c r="AH947" s="24">
        <f ca="1">-('Products indicator value (h)'!D949-'Products indicator value (h)'!M949)</f>
        <v>0.14700907118934148</v>
      </c>
      <c r="AI947" s="24">
        <f ca="1">-('Products indicator value (h)'!G949-'Products indicator value (h)'!J949)</f>
        <v>-0.14378007315286312</v>
      </c>
      <c r="AJ947" s="24">
        <f ca="1">-('Products indicator value (h)'!G949-'Products indicator value (h)'!M949)</f>
        <v>0.49448477469555385</v>
      </c>
      <c r="AK947" s="24">
        <f ca="1">-('Products indicator value (h)'!J949-'Products indicator value (h)'!M949)</f>
        <v>0.63826484784841697</v>
      </c>
    </row>
    <row r="948" spans="1:37">
      <c r="A948" s="7">
        <v>946</v>
      </c>
      <c r="B948" s="24">
        <f ca="1">'Products indicator value (h)'!B950-'Products indicator value (h)'!E950</f>
        <v>4.0953943431755775</v>
      </c>
      <c r="C948" s="24">
        <f ca="1">'Products indicator value (h)'!B950-'Products indicator value (h)'!H950</f>
        <v>0.10710473199048032</v>
      </c>
      <c r="D948" s="24">
        <f ca="1">'Products indicator value (h)'!B950-'Products indicator value (h)'!K950</f>
        <v>5.5106493616874364</v>
      </c>
      <c r="E948" s="24">
        <f ca="1">'Products indicator value (h)'!E950-'Products indicator value (h)'!H950</f>
        <v>-3.9882896111850972</v>
      </c>
      <c r="F948" s="24">
        <f ca="1">'Products indicator value (h)'!E950-'Products indicator value (h)'!K950</f>
        <v>1.4152550185118589</v>
      </c>
      <c r="G948" s="24">
        <f ca="1">'Products indicator value (h)'!H950-'Products indicator value (h)'!K950</f>
        <v>5.403544629696956</v>
      </c>
      <c r="H948" s="24">
        <f ca="1">-('Products indicator value (h)'!B950-'Products indicator value (h)'!E950)</f>
        <v>-4.0953943431755775</v>
      </c>
      <c r="I948" s="24">
        <f ca="1">-('Products indicator value (h)'!B950-'Products indicator value (h)'!H950)</f>
        <v>-0.10710473199048032</v>
      </c>
      <c r="J948" s="24">
        <f ca="1">-('Products indicator value (h)'!B950-'Products indicator value (h)'!K950)</f>
        <v>-5.5106493616874364</v>
      </c>
      <c r="K948" s="24">
        <f ca="1">-('Products indicator value (h)'!E950-'Products indicator value (h)'!H950)</f>
        <v>3.9882896111850972</v>
      </c>
      <c r="L948" s="24">
        <f ca="1">-('Products indicator value (h)'!E950-'Products indicator value (h)'!K950)</f>
        <v>-1.4152550185118589</v>
      </c>
      <c r="M948" s="24">
        <f ca="1">-('Products indicator value (h)'!H950-'Products indicator value (h)'!K950)</f>
        <v>-5.403544629696956</v>
      </c>
      <c r="N948" s="24">
        <f ca="1">'Products indicator value (h)'!C950-'Products indicator value (h)'!F950</f>
        <v>13.82066060883993</v>
      </c>
      <c r="O948" s="24">
        <f ca="1">'Products indicator value (h)'!C950-'Products indicator value (h)'!I950</f>
        <v>-8.8059069176933775</v>
      </c>
      <c r="P948" s="24">
        <f ca="1">'Products indicator value (h)'!C950-'Products indicator value (h)'!L950</f>
        <v>11.898929496741808</v>
      </c>
      <c r="Q948" s="24">
        <f ca="1">'Products indicator value (h)'!F950-'Products indicator value (h)'!I950</f>
        <v>-22.626567526533307</v>
      </c>
      <c r="R948" s="24">
        <f ca="1">'Products indicator value (h)'!F950-'Products indicator value (h)'!L950</f>
        <v>-1.9217311120981222</v>
      </c>
      <c r="S948" s="24">
        <f ca="1">'Products indicator value (h)'!I950-'Products indicator value (h)'!L950</f>
        <v>20.704836414435185</v>
      </c>
      <c r="T948" s="24">
        <f ca="1">-('Products indicator value (h)'!C950-'Products indicator value (h)'!F950)</f>
        <v>-13.82066060883993</v>
      </c>
      <c r="U948" s="24">
        <f ca="1">-('Products indicator value (h)'!C950-'Products indicator value (h)'!I950)</f>
        <v>8.8059069176933775</v>
      </c>
      <c r="V948" s="24">
        <f ca="1">-('Products indicator value (h)'!C950-'Products indicator value (h)'!L950)</f>
        <v>-11.898929496741808</v>
      </c>
      <c r="W948" s="24">
        <f ca="1">-('Products indicator value (h)'!F950-'Products indicator value (h)'!I950)</f>
        <v>22.626567526533307</v>
      </c>
      <c r="X948" s="24">
        <f ca="1">-('Products indicator value (h)'!F950-'Products indicator value (h)'!L950)</f>
        <v>1.9217311120981222</v>
      </c>
      <c r="Y948" s="24">
        <f ca="1">-('Products indicator value (h)'!I950-'Products indicator value (h)'!L950)</f>
        <v>-20.704836414435185</v>
      </c>
      <c r="Z948" s="24">
        <f ca="1">'Products indicator value (h)'!D950-'Products indicator value (h)'!G950</f>
        <v>3.8479907663970581E-2</v>
      </c>
      <c r="AA948" s="24">
        <f ca="1">'Products indicator value (h)'!D950-'Products indicator value (h)'!J950</f>
        <v>-5.173195738610703E-2</v>
      </c>
      <c r="AB948" s="24">
        <f ca="1">'Products indicator value (h)'!D950-'Products indicator value (h)'!M950</f>
        <v>-0.10882451003996541</v>
      </c>
      <c r="AC948" s="24">
        <f ca="1">'Products indicator value (h)'!G950-'Products indicator value (h)'!J950</f>
        <v>-9.0211865050077611E-2</v>
      </c>
      <c r="AD948" s="24">
        <f ca="1">'Products indicator value (h)'!G950-'Products indicator value (h)'!M950</f>
        <v>-0.14730441770393599</v>
      </c>
      <c r="AE948" s="24">
        <f ca="1">'Products indicator value (h)'!J950-'Products indicator value (h)'!M950</f>
        <v>-5.7092552653858375E-2</v>
      </c>
      <c r="AF948" s="24">
        <f ca="1">-('Products indicator value (h)'!D950-'Products indicator value (h)'!G950)</f>
        <v>-3.8479907663970581E-2</v>
      </c>
      <c r="AG948" s="24">
        <f ca="1">-('Products indicator value (h)'!D950-'Products indicator value (h)'!J950)</f>
        <v>5.173195738610703E-2</v>
      </c>
      <c r="AH948" s="24">
        <f ca="1">-('Products indicator value (h)'!D950-'Products indicator value (h)'!M950)</f>
        <v>0.10882451003996541</v>
      </c>
      <c r="AI948" s="24">
        <f ca="1">-('Products indicator value (h)'!G950-'Products indicator value (h)'!J950)</f>
        <v>9.0211865050077611E-2</v>
      </c>
      <c r="AJ948" s="24">
        <f ca="1">-('Products indicator value (h)'!G950-'Products indicator value (h)'!M950)</f>
        <v>0.14730441770393599</v>
      </c>
      <c r="AK948" s="24">
        <f ca="1">-('Products indicator value (h)'!J950-'Products indicator value (h)'!M950)</f>
        <v>5.7092552653858375E-2</v>
      </c>
    </row>
    <row r="949" spans="1:37">
      <c r="A949" s="7">
        <v>947</v>
      </c>
      <c r="B949" s="24">
        <f ca="1">'Products indicator value (h)'!B951-'Products indicator value (h)'!E951</f>
        <v>2.8266116797251284</v>
      </c>
      <c r="C949" s="24">
        <f ca="1">'Products indicator value (h)'!B951-'Products indicator value (h)'!H951</f>
        <v>-0.82079657191450028</v>
      </c>
      <c r="D949" s="24">
        <f ca="1">'Products indicator value (h)'!B951-'Products indicator value (h)'!K951</f>
        <v>2.8117062872872962</v>
      </c>
      <c r="E949" s="24">
        <f ca="1">'Products indicator value (h)'!E951-'Products indicator value (h)'!H951</f>
        <v>-3.6474082516396287</v>
      </c>
      <c r="F949" s="24">
        <f ca="1">'Products indicator value (h)'!E951-'Products indicator value (h)'!K951</f>
        <v>-1.4905392437832177E-2</v>
      </c>
      <c r="G949" s="24">
        <f ca="1">'Products indicator value (h)'!H951-'Products indicator value (h)'!K951</f>
        <v>3.6325028592017965</v>
      </c>
      <c r="H949" s="24">
        <f ca="1">-('Products indicator value (h)'!B951-'Products indicator value (h)'!E951)</f>
        <v>-2.8266116797251284</v>
      </c>
      <c r="I949" s="24">
        <f ca="1">-('Products indicator value (h)'!B951-'Products indicator value (h)'!H951)</f>
        <v>0.82079657191450028</v>
      </c>
      <c r="J949" s="24">
        <f ca="1">-('Products indicator value (h)'!B951-'Products indicator value (h)'!K951)</f>
        <v>-2.8117062872872962</v>
      </c>
      <c r="K949" s="24">
        <f ca="1">-('Products indicator value (h)'!E951-'Products indicator value (h)'!H951)</f>
        <v>3.6474082516396287</v>
      </c>
      <c r="L949" s="24">
        <f ca="1">-('Products indicator value (h)'!E951-'Products indicator value (h)'!K951)</f>
        <v>1.4905392437832177E-2</v>
      </c>
      <c r="M949" s="24">
        <f ca="1">-('Products indicator value (h)'!H951-'Products indicator value (h)'!K951)</f>
        <v>-3.6325028592017965</v>
      </c>
      <c r="N949" s="24">
        <f ca="1">'Products indicator value (h)'!C951-'Products indicator value (h)'!F951</f>
        <v>3.4002442678975981</v>
      </c>
      <c r="O949" s="24">
        <f ca="1">'Products indicator value (h)'!C951-'Products indicator value (h)'!I951</f>
        <v>-9.9522939380699214</v>
      </c>
      <c r="P949" s="24">
        <f ca="1">'Products indicator value (h)'!C951-'Products indicator value (h)'!L951</f>
        <v>-5.9703757598251386</v>
      </c>
      <c r="Q949" s="24">
        <f ca="1">'Products indicator value (h)'!F951-'Products indicator value (h)'!I951</f>
        <v>-13.35253820596752</v>
      </c>
      <c r="R949" s="24">
        <f ca="1">'Products indicator value (h)'!F951-'Products indicator value (h)'!L951</f>
        <v>-9.3706200277227367</v>
      </c>
      <c r="S949" s="24">
        <f ca="1">'Products indicator value (h)'!I951-'Products indicator value (h)'!L951</f>
        <v>3.9819181782447828</v>
      </c>
      <c r="T949" s="24">
        <f ca="1">-('Products indicator value (h)'!C951-'Products indicator value (h)'!F951)</f>
        <v>-3.4002442678975981</v>
      </c>
      <c r="U949" s="24">
        <f ca="1">-('Products indicator value (h)'!C951-'Products indicator value (h)'!I951)</f>
        <v>9.9522939380699214</v>
      </c>
      <c r="V949" s="24">
        <f ca="1">-('Products indicator value (h)'!C951-'Products indicator value (h)'!L951)</f>
        <v>5.9703757598251386</v>
      </c>
      <c r="W949" s="24">
        <f ca="1">-('Products indicator value (h)'!F951-'Products indicator value (h)'!I951)</f>
        <v>13.35253820596752</v>
      </c>
      <c r="X949" s="24">
        <f ca="1">-('Products indicator value (h)'!F951-'Products indicator value (h)'!L951)</f>
        <v>9.3706200277227367</v>
      </c>
      <c r="Y949" s="24">
        <f ca="1">-('Products indicator value (h)'!I951-'Products indicator value (h)'!L951)</f>
        <v>-3.9819181782447828</v>
      </c>
      <c r="Z949" s="24">
        <f ca="1">'Products indicator value (h)'!D951-'Products indicator value (h)'!G951</f>
        <v>0.43726109199366481</v>
      </c>
      <c r="AA949" s="24">
        <f ca="1">'Products indicator value (h)'!D951-'Products indicator value (h)'!J951</f>
        <v>-9.8019895207991148E-2</v>
      </c>
      <c r="AB949" s="24">
        <f ca="1">'Products indicator value (h)'!D951-'Products indicator value (h)'!M951</f>
        <v>-0.28703907671110662</v>
      </c>
      <c r="AC949" s="24">
        <f ca="1">'Products indicator value (h)'!G951-'Products indicator value (h)'!J951</f>
        <v>-0.53528098720165596</v>
      </c>
      <c r="AD949" s="24">
        <f ca="1">'Products indicator value (h)'!G951-'Products indicator value (h)'!M951</f>
        <v>-0.72430016870477143</v>
      </c>
      <c r="AE949" s="24">
        <f ca="1">'Products indicator value (h)'!J951-'Products indicator value (h)'!M951</f>
        <v>-0.18901918150311547</v>
      </c>
      <c r="AF949" s="24">
        <f ca="1">-('Products indicator value (h)'!D951-'Products indicator value (h)'!G951)</f>
        <v>-0.43726109199366481</v>
      </c>
      <c r="AG949" s="24">
        <f ca="1">-('Products indicator value (h)'!D951-'Products indicator value (h)'!J951)</f>
        <v>9.8019895207991148E-2</v>
      </c>
      <c r="AH949" s="24">
        <f ca="1">-('Products indicator value (h)'!D951-'Products indicator value (h)'!M951)</f>
        <v>0.28703907671110662</v>
      </c>
      <c r="AI949" s="24">
        <f ca="1">-('Products indicator value (h)'!G951-'Products indicator value (h)'!J951)</f>
        <v>0.53528098720165596</v>
      </c>
      <c r="AJ949" s="24">
        <f ca="1">-('Products indicator value (h)'!G951-'Products indicator value (h)'!M951)</f>
        <v>0.72430016870477143</v>
      </c>
      <c r="AK949" s="24">
        <f ca="1">-('Products indicator value (h)'!J951-'Products indicator value (h)'!M951)</f>
        <v>0.18901918150311547</v>
      </c>
    </row>
    <row r="950" spans="1:37">
      <c r="A950" s="7">
        <v>948</v>
      </c>
      <c r="B950" s="24">
        <f ca="1">'Products indicator value (h)'!B952-'Products indicator value (h)'!E952</f>
        <v>4.053735441949291</v>
      </c>
      <c r="C950" s="24">
        <f ca="1">'Products indicator value (h)'!B952-'Products indicator value (h)'!H952</f>
        <v>1.9724172208165021</v>
      </c>
      <c r="D950" s="24">
        <f ca="1">'Products indicator value (h)'!B952-'Products indicator value (h)'!K952</f>
        <v>4.1992222745010812</v>
      </c>
      <c r="E950" s="24">
        <f ca="1">'Products indicator value (h)'!E952-'Products indicator value (h)'!H952</f>
        <v>-2.081318221132789</v>
      </c>
      <c r="F950" s="24">
        <f ca="1">'Products indicator value (h)'!E952-'Products indicator value (h)'!K952</f>
        <v>0.14548683255179018</v>
      </c>
      <c r="G950" s="24">
        <f ca="1">'Products indicator value (h)'!H952-'Products indicator value (h)'!K952</f>
        <v>2.2268050536845791</v>
      </c>
      <c r="H950" s="24">
        <f ca="1">-('Products indicator value (h)'!B952-'Products indicator value (h)'!E952)</f>
        <v>-4.053735441949291</v>
      </c>
      <c r="I950" s="24">
        <f ca="1">-('Products indicator value (h)'!B952-'Products indicator value (h)'!H952)</f>
        <v>-1.9724172208165021</v>
      </c>
      <c r="J950" s="24">
        <f ca="1">-('Products indicator value (h)'!B952-'Products indicator value (h)'!K952)</f>
        <v>-4.1992222745010812</v>
      </c>
      <c r="K950" s="24">
        <f ca="1">-('Products indicator value (h)'!E952-'Products indicator value (h)'!H952)</f>
        <v>2.081318221132789</v>
      </c>
      <c r="L950" s="24">
        <f ca="1">-('Products indicator value (h)'!E952-'Products indicator value (h)'!K952)</f>
        <v>-0.14548683255179018</v>
      </c>
      <c r="M950" s="24">
        <f ca="1">-('Products indicator value (h)'!H952-'Products indicator value (h)'!K952)</f>
        <v>-2.2268050536845791</v>
      </c>
      <c r="N950" s="24">
        <f ca="1">'Products indicator value (h)'!C952-'Products indicator value (h)'!F952</f>
        <v>17.524047815756632</v>
      </c>
      <c r="O950" s="24">
        <f ca="1">'Products indicator value (h)'!C952-'Products indicator value (h)'!I952</f>
        <v>-7.1244592669686568</v>
      </c>
      <c r="P950" s="24">
        <f ca="1">'Products indicator value (h)'!C952-'Products indicator value (h)'!L952</f>
        <v>5.0201335034252708</v>
      </c>
      <c r="Q950" s="24">
        <f ca="1">'Products indicator value (h)'!F952-'Products indicator value (h)'!I952</f>
        <v>-24.648507082725288</v>
      </c>
      <c r="R950" s="24">
        <f ca="1">'Products indicator value (h)'!F952-'Products indicator value (h)'!L952</f>
        <v>-12.503914312331361</v>
      </c>
      <c r="S950" s="24">
        <f ca="1">'Products indicator value (h)'!I952-'Products indicator value (h)'!L952</f>
        <v>12.144592770393928</v>
      </c>
      <c r="T950" s="24">
        <f ca="1">-('Products indicator value (h)'!C952-'Products indicator value (h)'!F952)</f>
        <v>-17.524047815756632</v>
      </c>
      <c r="U950" s="24">
        <f ca="1">-('Products indicator value (h)'!C952-'Products indicator value (h)'!I952)</f>
        <v>7.1244592669686568</v>
      </c>
      <c r="V950" s="24">
        <f ca="1">-('Products indicator value (h)'!C952-'Products indicator value (h)'!L952)</f>
        <v>-5.0201335034252708</v>
      </c>
      <c r="W950" s="24">
        <f ca="1">-('Products indicator value (h)'!F952-'Products indicator value (h)'!I952)</f>
        <v>24.648507082725288</v>
      </c>
      <c r="X950" s="24">
        <f ca="1">-('Products indicator value (h)'!F952-'Products indicator value (h)'!L952)</f>
        <v>12.503914312331361</v>
      </c>
      <c r="Y950" s="24">
        <f ca="1">-('Products indicator value (h)'!I952-'Products indicator value (h)'!L952)</f>
        <v>-12.144592770393928</v>
      </c>
      <c r="Z950" s="24">
        <f ca="1">'Products indicator value (h)'!D952-'Products indicator value (h)'!G952</f>
        <v>8.5431994005167988E-2</v>
      </c>
      <c r="AA950" s="24">
        <f ca="1">'Products indicator value (h)'!D952-'Products indicator value (h)'!J952</f>
        <v>4.8174542966575418E-2</v>
      </c>
      <c r="AB950" s="24">
        <f ca="1">'Products indicator value (h)'!D952-'Products indicator value (h)'!M952</f>
        <v>4.2861878981528934E-2</v>
      </c>
      <c r="AC950" s="24">
        <f ca="1">'Products indicator value (h)'!G952-'Products indicator value (h)'!J952</f>
        <v>-3.7257451038592571E-2</v>
      </c>
      <c r="AD950" s="24">
        <f ca="1">'Products indicator value (h)'!G952-'Products indicator value (h)'!M952</f>
        <v>-4.2570115023639055E-2</v>
      </c>
      <c r="AE950" s="24">
        <f ca="1">'Products indicator value (h)'!J952-'Products indicator value (h)'!M952</f>
        <v>-5.3126639850464841E-3</v>
      </c>
      <c r="AF950" s="24">
        <f ca="1">-('Products indicator value (h)'!D952-'Products indicator value (h)'!G952)</f>
        <v>-8.5431994005167988E-2</v>
      </c>
      <c r="AG950" s="24">
        <f ca="1">-('Products indicator value (h)'!D952-'Products indicator value (h)'!J952)</f>
        <v>-4.8174542966575418E-2</v>
      </c>
      <c r="AH950" s="24">
        <f ca="1">-('Products indicator value (h)'!D952-'Products indicator value (h)'!M952)</f>
        <v>-4.2861878981528934E-2</v>
      </c>
      <c r="AI950" s="24">
        <f ca="1">-('Products indicator value (h)'!G952-'Products indicator value (h)'!J952)</f>
        <v>3.7257451038592571E-2</v>
      </c>
      <c r="AJ950" s="24">
        <f ca="1">-('Products indicator value (h)'!G952-'Products indicator value (h)'!M952)</f>
        <v>4.2570115023639055E-2</v>
      </c>
      <c r="AK950" s="24">
        <f ca="1">-('Products indicator value (h)'!J952-'Products indicator value (h)'!M952)</f>
        <v>5.3126639850464841E-3</v>
      </c>
    </row>
    <row r="951" spans="1:37">
      <c r="A951" s="7">
        <v>949</v>
      </c>
      <c r="B951" s="24">
        <f ca="1">'Products indicator value (h)'!B953-'Products indicator value (h)'!E953</f>
        <v>3.7483038393059118</v>
      </c>
      <c r="C951" s="24">
        <f ca="1">'Products indicator value (h)'!B953-'Products indicator value (h)'!H953</f>
        <v>0.73034545892772318</v>
      </c>
      <c r="D951" s="24">
        <f ca="1">'Products indicator value (h)'!B953-'Products indicator value (h)'!K953</f>
        <v>3.8493102076839163</v>
      </c>
      <c r="E951" s="24">
        <f ca="1">'Products indicator value (h)'!E953-'Products indicator value (h)'!H953</f>
        <v>-3.0179583803781886</v>
      </c>
      <c r="F951" s="24">
        <f ca="1">'Products indicator value (h)'!E953-'Products indicator value (h)'!K953</f>
        <v>0.10100636837800447</v>
      </c>
      <c r="G951" s="24">
        <f ca="1">'Products indicator value (h)'!H953-'Products indicator value (h)'!K953</f>
        <v>3.1189647487561931</v>
      </c>
      <c r="H951" s="24">
        <f ca="1">-('Products indicator value (h)'!B953-'Products indicator value (h)'!E953)</f>
        <v>-3.7483038393059118</v>
      </c>
      <c r="I951" s="24">
        <f ca="1">-('Products indicator value (h)'!B953-'Products indicator value (h)'!H953)</f>
        <v>-0.73034545892772318</v>
      </c>
      <c r="J951" s="24">
        <f ca="1">-('Products indicator value (h)'!B953-'Products indicator value (h)'!K953)</f>
        <v>-3.8493102076839163</v>
      </c>
      <c r="K951" s="24">
        <f ca="1">-('Products indicator value (h)'!E953-'Products indicator value (h)'!H953)</f>
        <v>3.0179583803781886</v>
      </c>
      <c r="L951" s="24">
        <f ca="1">-('Products indicator value (h)'!E953-'Products indicator value (h)'!K953)</f>
        <v>-0.10100636837800447</v>
      </c>
      <c r="M951" s="24">
        <f ca="1">-('Products indicator value (h)'!H953-'Products indicator value (h)'!K953)</f>
        <v>-3.1189647487561931</v>
      </c>
      <c r="N951" s="24">
        <f ca="1">'Products indicator value (h)'!C953-'Products indicator value (h)'!F953</f>
        <v>22.724131254152979</v>
      </c>
      <c r="O951" s="24">
        <f ca="1">'Products indicator value (h)'!C953-'Products indicator value (h)'!I953</f>
        <v>8.1926985630140479</v>
      </c>
      <c r="P951" s="24">
        <f ca="1">'Products indicator value (h)'!C953-'Products indicator value (h)'!L953</f>
        <v>18.044671676308425</v>
      </c>
      <c r="Q951" s="24">
        <f ca="1">'Products indicator value (h)'!F953-'Products indicator value (h)'!I953</f>
        <v>-14.531432691138932</v>
      </c>
      <c r="R951" s="24">
        <f ca="1">'Products indicator value (h)'!F953-'Products indicator value (h)'!L953</f>
        <v>-4.679459577844554</v>
      </c>
      <c r="S951" s="24">
        <f ca="1">'Products indicator value (h)'!I953-'Products indicator value (h)'!L953</f>
        <v>9.8519731132943775</v>
      </c>
      <c r="T951" s="24">
        <f ca="1">-('Products indicator value (h)'!C953-'Products indicator value (h)'!F953)</f>
        <v>-22.724131254152979</v>
      </c>
      <c r="U951" s="24">
        <f ca="1">-('Products indicator value (h)'!C953-'Products indicator value (h)'!I953)</f>
        <v>-8.1926985630140479</v>
      </c>
      <c r="V951" s="24">
        <f ca="1">-('Products indicator value (h)'!C953-'Products indicator value (h)'!L953)</f>
        <v>-18.044671676308425</v>
      </c>
      <c r="W951" s="24">
        <f ca="1">-('Products indicator value (h)'!F953-'Products indicator value (h)'!I953)</f>
        <v>14.531432691138932</v>
      </c>
      <c r="X951" s="24">
        <f ca="1">-('Products indicator value (h)'!F953-'Products indicator value (h)'!L953)</f>
        <v>4.679459577844554</v>
      </c>
      <c r="Y951" s="24">
        <f ca="1">-('Products indicator value (h)'!I953-'Products indicator value (h)'!L953)</f>
        <v>-9.8519731132943775</v>
      </c>
      <c r="Z951" s="24">
        <f ca="1">'Products indicator value (h)'!D953-'Products indicator value (h)'!G953</f>
        <v>-1.0577132499589581E-2</v>
      </c>
      <c r="AA951" s="24">
        <f ca="1">'Products indicator value (h)'!D953-'Products indicator value (h)'!J953</f>
        <v>-1.9246754755828155E-2</v>
      </c>
      <c r="AB951" s="24">
        <f ca="1">'Products indicator value (h)'!D953-'Products indicator value (h)'!M953</f>
        <v>4.2597676521884509E-2</v>
      </c>
      <c r="AC951" s="24">
        <f ca="1">'Products indicator value (h)'!G953-'Products indicator value (h)'!J953</f>
        <v>-8.6696222562385739E-3</v>
      </c>
      <c r="AD951" s="24">
        <f ca="1">'Products indicator value (h)'!G953-'Products indicator value (h)'!M953</f>
        <v>5.317480902147409E-2</v>
      </c>
      <c r="AE951" s="24">
        <f ca="1">'Products indicator value (h)'!J953-'Products indicator value (h)'!M953</f>
        <v>6.1844431277712664E-2</v>
      </c>
      <c r="AF951" s="24">
        <f ca="1">-('Products indicator value (h)'!D953-'Products indicator value (h)'!G953)</f>
        <v>1.0577132499589581E-2</v>
      </c>
      <c r="AG951" s="24">
        <f ca="1">-('Products indicator value (h)'!D953-'Products indicator value (h)'!J953)</f>
        <v>1.9246754755828155E-2</v>
      </c>
      <c r="AH951" s="24">
        <f ca="1">-('Products indicator value (h)'!D953-'Products indicator value (h)'!M953)</f>
        <v>-4.2597676521884509E-2</v>
      </c>
      <c r="AI951" s="24">
        <f ca="1">-('Products indicator value (h)'!G953-'Products indicator value (h)'!J953)</f>
        <v>8.6696222562385739E-3</v>
      </c>
      <c r="AJ951" s="24">
        <f ca="1">-('Products indicator value (h)'!G953-'Products indicator value (h)'!M953)</f>
        <v>-5.317480902147409E-2</v>
      </c>
      <c r="AK951" s="24">
        <f ca="1">-('Products indicator value (h)'!J953-'Products indicator value (h)'!M953)</f>
        <v>-6.1844431277712664E-2</v>
      </c>
    </row>
    <row r="952" spans="1:37">
      <c r="A952" s="7">
        <v>950</v>
      </c>
      <c r="B952" s="24">
        <f ca="1">'Products indicator value (h)'!B954-'Products indicator value (h)'!E954</f>
        <v>5.2386671566382805</v>
      </c>
      <c r="C952" s="24">
        <f ca="1">'Products indicator value (h)'!B954-'Products indicator value (h)'!H954</f>
        <v>0.99387593783990091</v>
      </c>
      <c r="D952" s="24">
        <f ca="1">'Products indicator value (h)'!B954-'Products indicator value (h)'!K954</f>
        <v>5.4306202749084713</v>
      </c>
      <c r="E952" s="24">
        <f ca="1">'Products indicator value (h)'!E954-'Products indicator value (h)'!H954</f>
        <v>-4.2447912187983796</v>
      </c>
      <c r="F952" s="24">
        <f ca="1">'Products indicator value (h)'!E954-'Products indicator value (h)'!K954</f>
        <v>0.19195311827019079</v>
      </c>
      <c r="G952" s="24">
        <f ca="1">'Products indicator value (h)'!H954-'Products indicator value (h)'!K954</f>
        <v>4.4367443370685704</v>
      </c>
      <c r="H952" s="24">
        <f ca="1">-('Products indicator value (h)'!B954-'Products indicator value (h)'!E954)</f>
        <v>-5.2386671566382805</v>
      </c>
      <c r="I952" s="24">
        <f ca="1">-('Products indicator value (h)'!B954-'Products indicator value (h)'!H954)</f>
        <v>-0.99387593783990091</v>
      </c>
      <c r="J952" s="24">
        <f ca="1">-('Products indicator value (h)'!B954-'Products indicator value (h)'!K954)</f>
        <v>-5.4306202749084713</v>
      </c>
      <c r="K952" s="24">
        <f ca="1">-('Products indicator value (h)'!E954-'Products indicator value (h)'!H954)</f>
        <v>4.2447912187983796</v>
      </c>
      <c r="L952" s="24">
        <f ca="1">-('Products indicator value (h)'!E954-'Products indicator value (h)'!K954)</f>
        <v>-0.19195311827019079</v>
      </c>
      <c r="M952" s="24">
        <f ca="1">-('Products indicator value (h)'!H954-'Products indicator value (h)'!K954)</f>
        <v>-4.4367443370685704</v>
      </c>
      <c r="N952" s="24">
        <f ca="1">'Products indicator value (h)'!C954-'Products indicator value (h)'!F954</f>
        <v>1.8387092680155135</v>
      </c>
      <c r="O952" s="24">
        <f ca="1">'Products indicator value (h)'!C954-'Products indicator value (h)'!I954</f>
        <v>-21.968661059588442</v>
      </c>
      <c r="P952" s="24">
        <f ca="1">'Products indicator value (h)'!C954-'Products indicator value (h)'!L954</f>
        <v>-7.4606540989993277</v>
      </c>
      <c r="Q952" s="24">
        <f ca="1">'Products indicator value (h)'!F954-'Products indicator value (h)'!I954</f>
        <v>-23.807370327603955</v>
      </c>
      <c r="R952" s="24">
        <f ca="1">'Products indicator value (h)'!F954-'Products indicator value (h)'!L954</f>
        <v>-9.2993633670148412</v>
      </c>
      <c r="S952" s="24">
        <f ca="1">'Products indicator value (h)'!I954-'Products indicator value (h)'!L954</f>
        <v>14.508006960589114</v>
      </c>
      <c r="T952" s="24">
        <f ca="1">-('Products indicator value (h)'!C954-'Products indicator value (h)'!F954)</f>
        <v>-1.8387092680155135</v>
      </c>
      <c r="U952" s="24">
        <f ca="1">-('Products indicator value (h)'!C954-'Products indicator value (h)'!I954)</f>
        <v>21.968661059588442</v>
      </c>
      <c r="V952" s="24">
        <f ca="1">-('Products indicator value (h)'!C954-'Products indicator value (h)'!L954)</f>
        <v>7.4606540989993277</v>
      </c>
      <c r="W952" s="24">
        <f ca="1">-('Products indicator value (h)'!F954-'Products indicator value (h)'!I954)</f>
        <v>23.807370327603955</v>
      </c>
      <c r="X952" s="24">
        <f ca="1">-('Products indicator value (h)'!F954-'Products indicator value (h)'!L954)</f>
        <v>9.2993633670148412</v>
      </c>
      <c r="Y952" s="24">
        <f ca="1">-('Products indicator value (h)'!I954-'Products indicator value (h)'!L954)</f>
        <v>-14.508006960589114</v>
      </c>
      <c r="Z952" s="24">
        <f ca="1">'Products indicator value (h)'!D954-'Products indicator value (h)'!G954</f>
        <v>-7.1028543569563229E-2</v>
      </c>
      <c r="AA952" s="24">
        <f ca="1">'Products indicator value (h)'!D954-'Products indicator value (h)'!J954</f>
        <v>-7.8777430286785854E-2</v>
      </c>
      <c r="AB952" s="24">
        <f ca="1">'Products indicator value (h)'!D954-'Products indicator value (h)'!M954</f>
        <v>0.16947574423423317</v>
      </c>
      <c r="AC952" s="24">
        <f ca="1">'Products indicator value (h)'!G954-'Products indicator value (h)'!J954</f>
        <v>-7.748886717222625E-3</v>
      </c>
      <c r="AD952" s="24">
        <f ca="1">'Products indicator value (h)'!G954-'Products indicator value (h)'!M954</f>
        <v>0.2405042878037964</v>
      </c>
      <c r="AE952" s="24">
        <f ca="1">'Products indicator value (h)'!J954-'Products indicator value (h)'!M954</f>
        <v>0.24825317452101903</v>
      </c>
      <c r="AF952" s="24">
        <f ca="1">-('Products indicator value (h)'!D954-'Products indicator value (h)'!G954)</f>
        <v>7.1028543569563229E-2</v>
      </c>
      <c r="AG952" s="24">
        <f ca="1">-('Products indicator value (h)'!D954-'Products indicator value (h)'!J954)</f>
        <v>7.8777430286785854E-2</v>
      </c>
      <c r="AH952" s="24">
        <f ca="1">-('Products indicator value (h)'!D954-'Products indicator value (h)'!M954)</f>
        <v>-0.16947574423423317</v>
      </c>
      <c r="AI952" s="24">
        <f ca="1">-('Products indicator value (h)'!G954-'Products indicator value (h)'!J954)</f>
        <v>7.748886717222625E-3</v>
      </c>
      <c r="AJ952" s="24">
        <f ca="1">-('Products indicator value (h)'!G954-'Products indicator value (h)'!M954)</f>
        <v>-0.2405042878037964</v>
      </c>
      <c r="AK952" s="24">
        <f ca="1">-('Products indicator value (h)'!J954-'Products indicator value (h)'!M954)</f>
        <v>-0.24825317452101903</v>
      </c>
    </row>
    <row r="953" spans="1:37">
      <c r="A953" s="7">
        <v>951</v>
      </c>
      <c r="B953" s="24">
        <f ca="1">'Products indicator value (h)'!B955-'Products indicator value (h)'!E955</f>
        <v>1.8829671379039903</v>
      </c>
      <c r="C953" s="24">
        <f ca="1">'Products indicator value (h)'!B955-'Products indicator value (h)'!H955</f>
        <v>-0.41906105703746999</v>
      </c>
      <c r="D953" s="24">
        <f ca="1">'Products indicator value (h)'!B955-'Products indicator value (h)'!K955</f>
        <v>1.6920900779951475</v>
      </c>
      <c r="E953" s="24">
        <f ca="1">'Products indicator value (h)'!E955-'Products indicator value (h)'!H955</f>
        <v>-2.3020281949414603</v>
      </c>
      <c r="F953" s="24">
        <f ca="1">'Products indicator value (h)'!E955-'Products indicator value (h)'!K955</f>
        <v>-0.19087705990884274</v>
      </c>
      <c r="G953" s="24">
        <f ca="1">'Products indicator value (h)'!H955-'Products indicator value (h)'!K955</f>
        <v>2.1111511350326175</v>
      </c>
      <c r="H953" s="24">
        <f ca="1">-('Products indicator value (h)'!B955-'Products indicator value (h)'!E955)</f>
        <v>-1.8829671379039903</v>
      </c>
      <c r="I953" s="24">
        <f ca="1">-('Products indicator value (h)'!B955-'Products indicator value (h)'!H955)</f>
        <v>0.41906105703746999</v>
      </c>
      <c r="J953" s="24">
        <f ca="1">-('Products indicator value (h)'!B955-'Products indicator value (h)'!K955)</f>
        <v>-1.6920900779951475</v>
      </c>
      <c r="K953" s="24">
        <f ca="1">-('Products indicator value (h)'!E955-'Products indicator value (h)'!H955)</f>
        <v>2.3020281949414603</v>
      </c>
      <c r="L953" s="24">
        <f ca="1">-('Products indicator value (h)'!E955-'Products indicator value (h)'!K955)</f>
        <v>0.19087705990884274</v>
      </c>
      <c r="M953" s="24">
        <f ca="1">-('Products indicator value (h)'!H955-'Products indicator value (h)'!K955)</f>
        <v>-2.1111511350326175</v>
      </c>
      <c r="N953" s="24">
        <f ca="1">'Products indicator value (h)'!C955-'Products indicator value (h)'!F955</f>
        <v>10.689990649080485</v>
      </c>
      <c r="O953" s="24">
        <f ca="1">'Products indicator value (h)'!C955-'Products indicator value (h)'!I955</f>
        <v>3.0690840310100995</v>
      </c>
      <c r="P953" s="24">
        <f ca="1">'Products indicator value (h)'!C955-'Products indicator value (h)'!L955</f>
        <v>8.3809310093915315</v>
      </c>
      <c r="Q953" s="24">
        <f ca="1">'Products indicator value (h)'!F955-'Products indicator value (h)'!I955</f>
        <v>-7.6209066180703857</v>
      </c>
      <c r="R953" s="24">
        <f ca="1">'Products indicator value (h)'!F955-'Products indicator value (h)'!L955</f>
        <v>-2.3090596396889538</v>
      </c>
      <c r="S953" s="24">
        <f ca="1">'Products indicator value (h)'!I955-'Products indicator value (h)'!L955</f>
        <v>5.3118469783814319</v>
      </c>
      <c r="T953" s="24">
        <f ca="1">-('Products indicator value (h)'!C955-'Products indicator value (h)'!F955)</f>
        <v>-10.689990649080485</v>
      </c>
      <c r="U953" s="24">
        <f ca="1">-('Products indicator value (h)'!C955-'Products indicator value (h)'!I955)</f>
        <v>-3.0690840310100995</v>
      </c>
      <c r="V953" s="24">
        <f ca="1">-('Products indicator value (h)'!C955-'Products indicator value (h)'!L955)</f>
        <v>-8.3809310093915315</v>
      </c>
      <c r="W953" s="24">
        <f ca="1">-('Products indicator value (h)'!F955-'Products indicator value (h)'!I955)</f>
        <v>7.6209066180703857</v>
      </c>
      <c r="X953" s="24">
        <f ca="1">-('Products indicator value (h)'!F955-'Products indicator value (h)'!L955)</f>
        <v>2.3090596396889538</v>
      </c>
      <c r="Y953" s="24">
        <f ca="1">-('Products indicator value (h)'!I955-'Products indicator value (h)'!L955)</f>
        <v>-5.3118469783814319</v>
      </c>
      <c r="Z953" s="24">
        <f ca="1">'Products indicator value (h)'!D955-'Products indicator value (h)'!G955</f>
        <v>-0.56097451037570445</v>
      </c>
      <c r="AA953" s="24">
        <f ca="1">'Products indicator value (h)'!D955-'Products indicator value (h)'!J955</f>
        <v>-2.496200986139252E-2</v>
      </c>
      <c r="AB953" s="24">
        <f ca="1">'Products indicator value (h)'!D955-'Products indicator value (h)'!M955</f>
        <v>-0.15656955084607205</v>
      </c>
      <c r="AC953" s="24">
        <f ca="1">'Products indicator value (h)'!G955-'Products indicator value (h)'!J955</f>
        <v>0.53601250051431193</v>
      </c>
      <c r="AD953" s="24">
        <f ca="1">'Products indicator value (h)'!G955-'Products indicator value (h)'!M955</f>
        <v>0.4044049595296324</v>
      </c>
      <c r="AE953" s="24">
        <f ca="1">'Products indicator value (h)'!J955-'Products indicator value (h)'!M955</f>
        <v>-0.13160754098467953</v>
      </c>
      <c r="AF953" s="24">
        <f ca="1">-('Products indicator value (h)'!D955-'Products indicator value (h)'!G955)</f>
        <v>0.56097451037570445</v>
      </c>
      <c r="AG953" s="24">
        <f ca="1">-('Products indicator value (h)'!D955-'Products indicator value (h)'!J955)</f>
        <v>2.496200986139252E-2</v>
      </c>
      <c r="AH953" s="24">
        <f ca="1">-('Products indicator value (h)'!D955-'Products indicator value (h)'!M955)</f>
        <v>0.15656955084607205</v>
      </c>
      <c r="AI953" s="24">
        <f ca="1">-('Products indicator value (h)'!G955-'Products indicator value (h)'!J955)</f>
        <v>-0.53601250051431193</v>
      </c>
      <c r="AJ953" s="24">
        <f ca="1">-('Products indicator value (h)'!G955-'Products indicator value (h)'!M955)</f>
        <v>-0.4044049595296324</v>
      </c>
      <c r="AK953" s="24">
        <f ca="1">-('Products indicator value (h)'!J955-'Products indicator value (h)'!M955)</f>
        <v>0.13160754098467953</v>
      </c>
    </row>
    <row r="954" spans="1:37">
      <c r="A954" s="7">
        <v>952</v>
      </c>
      <c r="B954" s="24">
        <f ca="1">'Products indicator value (h)'!B956-'Products indicator value (h)'!E956</f>
        <v>5.2494100187793844</v>
      </c>
      <c r="C954" s="24">
        <f ca="1">'Products indicator value (h)'!B956-'Products indicator value (h)'!H956</f>
        <v>0.42647429617848331</v>
      </c>
      <c r="D954" s="24">
        <f ca="1">'Products indicator value (h)'!B956-'Products indicator value (h)'!K956</f>
        <v>4.6764732381354932</v>
      </c>
      <c r="E954" s="24">
        <f ca="1">'Products indicator value (h)'!E956-'Products indicator value (h)'!H956</f>
        <v>-4.8229357226009011</v>
      </c>
      <c r="F954" s="24">
        <f ca="1">'Products indicator value (h)'!E956-'Products indicator value (h)'!K956</f>
        <v>-0.5729367806438912</v>
      </c>
      <c r="G954" s="24">
        <f ca="1">'Products indicator value (h)'!H956-'Products indicator value (h)'!K956</f>
        <v>4.2499989419570099</v>
      </c>
      <c r="H954" s="24">
        <f ca="1">-('Products indicator value (h)'!B956-'Products indicator value (h)'!E956)</f>
        <v>-5.2494100187793844</v>
      </c>
      <c r="I954" s="24">
        <f ca="1">-('Products indicator value (h)'!B956-'Products indicator value (h)'!H956)</f>
        <v>-0.42647429617848331</v>
      </c>
      <c r="J954" s="24">
        <f ca="1">-('Products indicator value (h)'!B956-'Products indicator value (h)'!K956)</f>
        <v>-4.6764732381354932</v>
      </c>
      <c r="K954" s="24">
        <f ca="1">-('Products indicator value (h)'!E956-'Products indicator value (h)'!H956)</f>
        <v>4.8229357226009011</v>
      </c>
      <c r="L954" s="24">
        <f ca="1">-('Products indicator value (h)'!E956-'Products indicator value (h)'!K956)</f>
        <v>0.5729367806438912</v>
      </c>
      <c r="M954" s="24">
        <f ca="1">-('Products indicator value (h)'!H956-'Products indicator value (h)'!K956)</f>
        <v>-4.2499989419570099</v>
      </c>
      <c r="N954" s="24">
        <f ca="1">'Products indicator value (h)'!C956-'Products indicator value (h)'!F956</f>
        <v>5.9027233716089142</v>
      </c>
      <c r="O954" s="24">
        <f ca="1">'Products indicator value (h)'!C956-'Products indicator value (h)'!I956</f>
        <v>-4.8162436463691591</v>
      </c>
      <c r="P954" s="24">
        <f ca="1">'Products indicator value (h)'!C956-'Products indicator value (h)'!L956</f>
        <v>15.846861755802628</v>
      </c>
      <c r="Q954" s="24">
        <f ca="1">'Products indicator value (h)'!F956-'Products indicator value (h)'!I956</f>
        <v>-10.718967017978073</v>
      </c>
      <c r="R954" s="24">
        <f ca="1">'Products indicator value (h)'!F956-'Products indicator value (h)'!L956</f>
        <v>9.9441383841937139</v>
      </c>
      <c r="S954" s="24">
        <f ca="1">'Products indicator value (h)'!I956-'Products indicator value (h)'!L956</f>
        <v>20.663105402171787</v>
      </c>
      <c r="T954" s="24">
        <f ca="1">-('Products indicator value (h)'!C956-'Products indicator value (h)'!F956)</f>
        <v>-5.9027233716089142</v>
      </c>
      <c r="U954" s="24">
        <f ca="1">-('Products indicator value (h)'!C956-'Products indicator value (h)'!I956)</f>
        <v>4.8162436463691591</v>
      </c>
      <c r="V954" s="24">
        <f ca="1">-('Products indicator value (h)'!C956-'Products indicator value (h)'!L956)</f>
        <v>-15.846861755802628</v>
      </c>
      <c r="W954" s="24">
        <f ca="1">-('Products indicator value (h)'!F956-'Products indicator value (h)'!I956)</f>
        <v>10.718967017978073</v>
      </c>
      <c r="X954" s="24">
        <f ca="1">-('Products indicator value (h)'!F956-'Products indicator value (h)'!L956)</f>
        <v>-9.9441383841937139</v>
      </c>
      <c r="Y954" s="24">
        <f ca="1">-('Products indicator value (h)'!I956-'Products indicator value (h)'!L956)</f>
        <v>-20.663105402171787</v>
      </c>
      <c r="Z954" s="24">
        <f ca="1">'Products indicator value (h)'!D956-'Products indicator value (h)'!G956</f>
        <v>3.4087727743728369E-2</v>
      </c>
      <c r="AA954" s="24">
        <f ca="1">'Products indicator value (h)'!D956-'Products indicator value (h)'!J956</f>
        <v>-0.24038394365403981</v>
      </c>
      <c r="AB954" s="24">
        <f ca="1">'Products indicator value (h)'!D956-'Products indicator value (h)'!M956</f>
        <v>-0.3014425167577961</v>
      </c>
      <c r="AC954" s="24">
        <f ca="1">'Products indicator value (h)'!G956-'Products indicator value (h)'!J956</f>
        <v>-0.27447167139776818</v>
      </c>
      <c r="AD954" s="24">
        <f ca="1">'Products indicator value (h)'!G956-'Products indicator value (h)'!M956</f>
        <v>-0.33553024450152447</v>
      </c>
      <c r="AE954" s="24">
        <f ca="1">'Products indicator value (h)'!J956-'Products indicator value (h)'!M956</f>
        <v>-6.1058573103756286E-2</v>
      </c>
      <c r="AF954" s="24">
        <f ca="1">-('Products indicator value (h)'!D956-'Products indicator value (h)'!G956)</f>
        <v>-3.4087727743728369E-2</v>
      </c>
      <c r="AG954" s="24">
        <f ca="1">-('Products indicator value (h)'!D956-'Products indicator value (h)'!J956)</f>
        <v>0.24038394365403981</v>
      </c>
      <c r="AH954" s="24">
        <f ca="1">-('Products indicator value (h)'!D956-'Products indicator value (h)'!M956)</f>
        <v>0.3014425167577961</v>
      </c>
      <c r="AI954" s="24">
        <f ca="1">-('Products indicator value (h)'!G956-'Products indicator value (h)'!J956)</f>
        <v>0.27447167139776818</v>
      </c>
      <c r="AJ954" s="24">
        <f ca="1">-('Products indicator value (h)'!G956-'Products indicator value (h)'!M956)</f>
        <v>0.33553024450152447</v>
      </c>
      <c r="AK954" s="24">
        <f ca="1">-('Products indicator value (h)'!J956-'Products indicator value (h)'!M956)</f>
        <v>6.1058573103756286E-2</v>
      </c>
    </row>
    <row r="955" spans="1:37">
      <c r="A955" s="7">
        <v>953</v>
      </c>
      <c r="B955" s="24">
        <f ca="1">'Products indicator value (h)'!B957-'Products indicator value (h)'!E957</f>
        <v>5.391322801455269</v>
      </c>
      <c r="C955" s="24">
        <f ca="1">'Products indicator value (h)'!B957-'Products indicator value (h)'!H957</f>
        <v>1.4923167168935905</v>
      </c>
      <c r="D955" s="24">
        <f ca="1">'Products indicator value (h)'!B957-'Products indicator value (h)'!K957</f>
        <v>4.8726552726893884</v>
      </c>
      <c r="E955" s="24">
        <f ca="1">'Products indicator value (h)'!E957-'Products indicator value (h)'!H957</f>
        <v>-3.8990060845616785</v>
      </c>
      <c r="F955" s="24">
        <f ca="1">'Products indicator value (h)'!E957-'Products indicator value (h)'!K957</f>
        <v>-0.51866752876588063</v>
      </c>
      <c r="G955" s="24">
        <f ca="1">'Products indicator value (h)'!H957-'Products indicator value (h)'!K957</f>
        <v>3.3803385557957979</v>
      </c>
      <c r="H955" s="24">
        <f ca="1">-('Products indicator value (h)'!B957-'Products indicator value (h)'!E957)</f>
        <v>-5.391322801455269</v>
      </c>
      <c r="I955" s="24">
        <f ca="1">-('Products indicator value (h)'!B957-'Products indicator value (h)'!H957)</f>
        <v>-1.4923167168935905</v>
      </c>
      <c r="J955" s="24">
        <f ca="1">-('Products indicator value (h)'!B957-'Products indicator value (h)'!K957)</f>
        <v>-4.8726552726893884</v>
      </c>
      <c r="K955" s="24">
        <f ca="1">-('Products indicator value (h)'!E957-'Products indicator value (h)'!H957)</f>
        <v>3.8990060845616785</v>
      </c>
      <c r="L955" s="24">
        <f ca="1">-('Products indicator value (h)'!E957-'Products indicator value (h)'!K957)</f>
        <v>0.51866752876588063</v>
      </c>
      <c r="M955" s="24">
        <f ca="1">-('Products indicator value (h)'!H957-'Products indicator value (h)'!K957)</f>
        <v>-3.3803385557957979</v>
      </c>
      <c r="N955" s="24">
        <f ca="1">'Products indicator value (h)'!C957-'Products indicator value (h)'!F957</f>
        <v>1.4306920441540498</v>
      </c>
      <c r="O955" s="24">
        <f ca="1">'Products indicator value (h)'!C957-'Products indicator value (h)'!I957</f>
        <v>-3.2087713223971335</v>
      </c>
      <c r="P955" s="24">
        <f ca="1">'Products indicator value (h)'!C957-'Products indicator value (h)'!L957</f>
        <v>4.8932267163151764</v>
      </c>
      <c r="Q955" s="24">
        <f ca="1">'Products indicator value (h)'!F957-'Products indicator value (h)'!I957</f>
        <v>-4.6394633665511833</v>
      </c>
      <c r="R955" s="24">
        <f ca="1">'Products indicator value (h)'!F957-'Products indicator value (h)'!L957</f>
        <v>3.4625346721611265</v>
      </c>
      <c r="S955" s="24">
        <f ca="1">'Products indicator value (h)'!I957-'Products indicator value (h)'!L957</f>
        <v>8.1019980387123098</v>
      </c>
      <c r="T955" s="24">
        <f ca="1">-('Products indicator value (h)'!C957-'Products indicator value (h)'!F957)</f>
        <v>-1.4306920441540498</v>
      </c>
      <c r="U955" s="24">
        <f ca="1">-('Products indicator value (h)'!C957-'Products indicator value (h)'!I957)</f>
        <v>3.2087713223971335</v>
      </c>
      <c r="V955" s="24">
        <f ca="1">-('Products indicator value (h)'!C957-'Products indicator value (h)'!L957)</f>
        <v>-4.8932267163151764</v>
      </c>
      <c r="W955" s="24">
        <f ca="1">-('Products indicator value (h)'!F957-'Products indicator value (h)'!I957)</f>
        <v>4.6394633665511833</v>
      </c>
      <c r="X955" s="24">
        <f ca="1">-('Products indicator value (h)'!F957-'Products indicator value (h)'!L957)</f>
        <v>-3.4625346721611265</v>
      </c>
      <c r="Y955" s="24">
        <f ca="1">-('Products indicator value (h)'!I957-'Products indicator value (h)'!L957)</f>
        <v>-8.1019980387123098</v>
      </c>
      <c r="Z955" s="24">
        <f ca="1">'Products indicator value (h)'!D957-'Products indicator value (h)'!G957</f>
        <v>-9.2609671582095432E-2</v>
      </c>
      <c r="AA955" s="24">
        <f ca="1">'Products indicator value (h)'!D957-'Products indicator value (h)'!J957</f>
        <v>-0.11502886326489326</v>
      </c>
      <c r="AB955" s="24">
        <f ca="1">'Products indicator value (h)'!D957-'Products indicator value (h)'!M957</f>
        <v>-2.2946686504417002E-3</v>
      </c>
      <c r="AC955" s="24">
        <f ca="1">'Products indicator value (h)'!G957-'Products indicator value (h)'!J957</f>
        <v>-2.2419191682797823E-2</v>
      </c>
      <c r="AD955" s="24">
        <f ca="1">'Products indicator value (h)'!G957-'Products indicator value (h)'!M957</f>
        <v>9.0315002931653732E-2</v>
      </c>
      <c r="AE955" s="24">
        <f ca="1">'Products indicator value (h)'!J957-'Products indicator value (h)'!M957</f>
        <v>0.11273419461445155</v>
      </c>
      <c r="AF955" s="24">
        <f ca="1">-('Products indicator value (h)'!D957-'Products indicator value (h)'!G957)</f>
        <v>9.2609671582095432E-2</v>
      </c>
      <c r="AG955" s="24">
        <f ca="1">-('Products indicator value (h)'!D957-'Products indicator value (h)'!J957)</f>
        <v>0.11502886326489326</v>
      </c>
      <c r="AH955" s="24">
        <f ca="1">-('Products indicator value (h)'!D957-'Products indicator value (h)'!M957)</f>
        <v>2.2946686504417002E-3</v>
      </c>
      <c r="AI955" s="24">
        <f ca="1">-('Products indicator value (h)'!G957-'Products indicator value (h)'!J957)</f>
        <v>2.2419191682797823E-2</v>
      </c>
      <c r="AJ955" s="24">
        <f ca="1">-('Products indicator value (h)'!G957-'Products indicator value (h)'!M957)</f>
        <v>-9.0315002931653732E-2</v>
      </c>
      <c r="AK955" s="24">
        <f ca="1">-('Products indicator value (h)'!J957-'Products indicator value (h)'!M957)</f>
        <v>-0.11273419461445155</v>
      </c>
    </row>
    <row r="956" spans="1:37">
      <c r="A956" s="7">
        <v>954</v>
      </c>
      <c r="B956" s="24">
        <f ca="1">'Products indicator value (h)'!B958-'Products indicator value (h)'!E958</f>
        <v>3.6312264657625031</v>
      </c>
      <c r="C956" s="24">
        <f ca="1">'Products indicator value (h)'!B958-'Products indicator value (h)'!H958</f>
        <v>0.37973743764505308</v>
      </c>
      <c r="D956" s="24">
        <f ca="1">'Products indicator value (h)'!B958-'Products indicator value (h)'!K958</f>
        <v>4.5761267375018999</v>
      </c>
      <c r="E956" s="24">
        <f ca="1">'Products indicator value (h)'!E958-'Products indicator value (h)'!H958</f>
        <v>-3.25148902811745</v>
      </c>
      <c r="F956" s="24">
        <f ca="1">'Products indicator value (h)'!E958-'Products indicator value (h)'!K958</f>
        <v>0.94490027173939684</v>
      </c>
      <c r="G956" s="24">
        <f ca="1">'Products indicator value (h)'!H958-'Products indicator value (h)'!K958</f>
        <v>4.1963892998568468</v>
      </c>
      <c r="H956" s="24">
        <f ca="1">-('Products indicator value (h)'!B958-'Products indicator value (h)'!E958)</f>
        <v>-3.6312264657625031</v>
      </c>
      <c r="I956" s="24">
        <f ca="1">-('Products indicator value (h)'!B958-'Products indicator value (h)'!H958)</f>
        <v>-0.37973743764505308</v>
      </c>
      <c r="J956" s="24">
        <f ca="1">-('Products indicator value (h)'!B958-'Products indicator value (h)'!K958)</f>
        <v>-4.5761267375018999</v>
      </c>
      <c r="K956" s="24">
        <f ca="1">-('Products indicator value (h)'!E958-'Products indicator value (h)'!H958)</f>
        <v>3.25148902811745</v>
      </c>
      <c r="L956" s="24">
        <f ca="1">-('Products indicator value (h)'!E958-'Products indicator value (h)'!K958)</f>
        <v>-0.94490027173939684</v>
      </c>
      <c r="M956" s="24">
        <f ca="1">-('Products indicator value (h)'!H958-'Products indicator value (h)'!K958)</f>
        <v>-4.1963892998568468</v>
      </c>
      <c r="N956" s="24">
        <f ca="1">'Products indicator value (h)'!C958-'Products indicator value (h)'!F958</f>
        <v>17.534415359176272</v>
      </c>
      <c r="O956" s="24">
        <f ca="1">'Products indicator value (h)'!C958-'Products indicator value (h)'!I958</f>
        <v>-0.75399987636977528</v>
      </c>
      <c r="P956" s="24">
        <f ca="1">'Products indicator value (h)'!C958-'Products indicator value (h)'!L958</f>
        <v>15.131711388251254</v>
      </c>
      <c r="Q956" s="24">
        <f ca="1">'Products indicator value (h)'!F958-'Products indicator value (h)'!I958</f>
        <v>-18.288415235546047</v>
      </c>
      <c r="R956" s="24">
        <f ca="1">'Products indicator value (h)'!F958-'Products indicator value (h)'!L958</f>
        <v>-2.4027039709250175</v>
      </c>
      <c r="S956" s="24">
        <f ca="1">'Products indicator value (h)'!I958-'Products indicator value (h)'!L958</f>
        <v>15.88571126462103</v>
      </c>
      <c r="T956" s="24">
        <f ca="1">-('Products indicator value (h)'!C958-'Products indicator value (h)'!F958)</f>
        <v>-17.534415359176272</v>
      </c>
      <c r="U956" s="24">
        <f ca="1">-('Products indicator value (h)'!C958-'Products indicator value (h)'!I958)</f>
        <v>0.75399987636977528</v>
      </c>
      <c r="V956" s="24">
        <f ca="1">-('Products indicator value (h)'!C958-'Products indicator value (h)'!L958)</f>
        <v>-15.131711388251254</v>
      </c>
      <c r="W956" s="24">
        <f ca="1">-('Products indicator value (h)'!F958-'Products indicator value (h)'!I958)</f>
        <v>18.288415235546047</v>
      </c>
      <c r="X956" s="24">
        <f ca="1">-('Products indicator value (h)'!F958-'Products indicator value (h)'!L958)</f>
        <v>2.4027039709250175</v>
      </c>
      <c r="Y956" s="24">
        <f ca="1">-('Products indicator value (h)'!I958-'Products indicator value (h)'!L958)</f>
        <v>-15.88571126462103</v>
      </c>
      <c r="Z956" s="24">
        <f ca="1">'Products indicator value (h)'!D958-'Products indicator value (h)'!G958</f>
        <v>4.6571559187127409E-2</v>
      </c>
      <c r="AA956" s="24">
        <f ca="1">'Products indicator value (h)'!D958-'Products indicator value (h)'!J958</f>
        <v>6.30558870080562E-2</v>
      </c>
      <c r="AB956" s="24">
        <f ca="1">'Products indicator value (h)'!D958-'Products indicator value (h)'!M958</f>
        <v>-0.47037594295441032</v>
      </c>
      <c r="AC956" s="24">
        <f ca="1">'Products indicator value (h)'!G958-'Products indicator value (h)'!J958</f>
        <v>1.648432782092879E-2</v>
      </c>
      <c r="AD956" s="24">
        <f ca="1">'Products indicator value (h)'!G958-'Products indicator value (h)'!M958</f>
        <v>-0.51694750214153773</v>
      </c>
      <c r="AE956" s="24">
        <f ca="1">'Products indicator value (h)'!J958-'Products indicator value (h)'!M958</f>
        <v>-0.53343182996246652</v>
      </c>
      <c r="AF956" s="24">
        <f ca="1">-('Products indicator value (h)'!D958-'Products indicator value (h)'!G958)</f>
        <v>-4.6571559187127409E-2</v>
      </c>
      <c r="AG956" s="24">
        <f ca="1">-('Products indicator value (h)'!D958-'Products indicator value (h)'!J958)</f>
        <v>-6.30558870080562E-2</v>
      </c>
      <c r="AH956" s="24">
        <f ca="1">-('Products indicator value (h)'!D958-'Products indicator value (h)'!M958)</f>
        <v>0.47037594295441032</v>
      </c>
      <c r="AI956" s="24">
        <f ca="1">-('Products indicator value (h)'!G958-'Products indicator value (h)'!J958)</f>
        <v>-1.648432782092879E-2</v>
      </c>
      <c r="AJ956" s="24">
        <f ca="1">-('Products indicator value (h)'!G958-'Products indicator value (h)'!M958)</f>
        <v>0.51694750214153773</v>
      </c>
      <c r="AK956" s="24">
        <f ca="1">-('Products indicator value (h)'!J958-'Products indicator value (h)'!M958)</f>
        <v>0.53343182996246652</v>
      </c>
    </row>
    <row r="957" spans="1:37">
      <c r="A957" s="7">
        <v>955</v>
      </c>
      <c r="B957" s="24">
        <f ca="1">'Products indicator value (h)'!B959-'Products indicator value (h)'!E959</f>
        <v>3.1794186423657189</v>
      </c>
      <c r="C957" s="24">
        <f ca="1">'Products indicator value (h)'!B959-'Products indicator value (h)'!H959</f>
        <v>0.18707556121752766</v>
      </c>
      <c r="D957" s="24">
        <f ca="1">'Products indicator value (h)'!B959-'Products indicator value (h)'!K959</f>
        <v>3.4129637017885832</v>
      </c>
      <c r="E957" s="24">
        <f ca="1">'Products indicator value (h)'!E959-'Products indicator value (h)'!H959</f>
        <v>-2.9923430811481913</v>
      </c>
      <c r="F957" s="24">
        <f ca="1">'Products indicator value (h)'!E959-'Products indicator value (h)'!K959</f>
        <v>0.2335450594228643</v>
      </c>
      <c r="G957" s="24">
        <f ca="1">'Products indicator value (h)'!H959-'Products indicator value (h)'!K959</f>
        <v>3.2258881405710556</v>
      </c>
      <c r="H957" s="24">
        <f ca="1">-('Products indicator value (h)'!B959-'Products indicator value (h)'!E959)</f>
        <v>-3.1794186423657189</v>
      </c>
      <c r="I957" s="24">
        <f ca="1">-('Products indicator value (h)'!B959-'Products indicator value (h)'!H959)</f>
        <v>-0.18707556121752766</v>
      </c>
      <c r="J957" s="24">
        <f ca="1">-('Products indicator value (h)'!B959-'Products indicator value (h)'!K959)</f>
        <v>-3.4129637017885832</v>
      </c>
      <c r="K957" s="24">
        <f ca="1">-('Products indicator value (h)'!E959-'Products indicator value (h)'!H959)</f>
        <v>2.9923430811481913</v>
      </c>
      <c r="L957" s="24">
        <f ca="1">-('Products indicator value (h)'!E959-'Products indicator value (h)'!K959)</f>
        <v>-0.2335450594228643</v>
      </c>
      <c r="M957" s="24">
        <f ca="1">-('Products indicator value (h)'!H959-'Products indicator value (h)'!K959)</f>
        <v>-3.2258881405710556</v>
      </c>
      <c r="N957" s="24">
        <f ca="1">'Products indicator value (h)'!C959-'Products indicator value (h)'!F959</f>
        <v>4.80779339043184</v>
      </c>
      <c r="O957" s="24">
        <f ca="1">'Products indicator value (h)'!C959-'Products indicator value (h)'!I959</f>
        <v>-6.2268785342197432</v>
      </c>
      <c r="P957" s="24">
        <f ca="1">'Products indicator value (h)'!C959-'Products indicator value (h)'!L959</f>
        <v>5.0914217766696623</v>
      </c>
      <c r="Q957" s="24">
        <f ca="1">'Products indicator value (h)'!F959-'Products indicator value (h)'!I959</f>
        <v>-11.034671924651583</v>
      </c>
      <c r="R957" s="24">
        <f ca="1">'Products indicator value (h)'!F959-'Products indicator value (h)'!L959</f>
        <v>0.28362838623782238</v>
      </c>
      <c r="S957" s="24">
        <f ca="1">'Products indicator value (h)'!I959-'Products indicator value (h)'!L959</f>
        <v>11.318300310889406</v>
      </c>
      <c r="T957" s="24">
        <f ca="1">-('Products indicator value (h)'!C959-'Products indicator value (h)'!F959)</f>
        <v>-4.80779339043184</v>
      </c>
      <c r="U957" s="24">
        <f ca="1">-('Products indicator value (h)'!C959-'Products indicator value (h)'!I959)</f>
        <v>6.2268785342197432</v>
      </c>
      <c r="V957" s="24">
        <f ca="1">-('Products indicator value (h)'!C959-'Products indicator value (h)'!L959)</f>
        <v>-5.0914217766696623</v>
      </c>
      <c r="W957" s="24">
        <f ca="1">-('Products indicator value (h)'!F959-'Products indicator value (h)'!I959)</f>
        <v>11.034671924651583</v>
      </c>
      <c r="X957" s="24">
        <f ca="1">-('Products indicator value (h)'!F959-'Products indicator value (h)'!L959)</f>
        <v>-0.28362838623782238</v>
      </c>
      <c r="Y957" s="24">
        <f ca="1">-('Products indicator value (h)'!I959-'Products indicator value (h)'!L959)</f>
        <v>-11.318300310889406</v>
      </c>
      <c r="Z957" s="24">
        <f ca="1">'Products indicator value (h)'!D959-'Products indicator value (h)'!G959</f>
        <v>0.25957770439653682</v>
      </c>
      <c r="AA957" s="24">
        <f ca="1">'Products indicator value (h)'!D959-'Products indicator value (h)'!J959</f>
        <v>0.23288904579288072</v>
      </c>
      <c r="AB957" s="24">
        <f ca="1">'Products indicator value (h)'!D959-'Products indicator value (h)'!M959</f>
        <v>0.22743223806948265</v>
      </c>
      <c r="AC957" s="24">
        <f ca="1">'Products indicator value (h)'!G959-'Products indicator value (h)'!J959</f>
        <v>-2.6688658603656101E-2</v>
      </c>
      <c r="AD957" s="24">
        <f ca="1">'Products indicator value (h)'!G959-'Products indicator value (h)'!M959</f>
        <v>-3.2145466327054173E-2</v>
      </c>
      <c r="AE957" s="24">
        <f ca="1">'Products indicator value (h)'!J959-'Products indicator value (h)'!M959</f>
        <v>-5.4568077233980716E-3</v>
      </c>
      <c r="AF957" s="24">
        <f ca="1">-('Products indicator value (h)'!D959-'Products indicator value (h)'!G959)</f>
        <v>-0.25957770439653682</v>
      </c>
      <c r="AG957" s="24">
        <f ca="1">-('Products indicator value (h)'!D959-'Products indicator value (h)'!J959)</f>
        <v>-0.23288904579288072</v>
      </c>
      <c r="AH957" s="24">
        <f ca="1">-('Products indicator value (h)'!D959-'Products indicator value (h)'!M959)</f>
        <v>-0.22743223806948265</v>
      </c>
      <c r="AI957" s="24">
        <f ca="1">-('Products indicator value (h)'!G959-'Products indicator value (h)'!J959)</f>
        <v>2.6688658603656101E-2</v>
      </c>
      <c r="AJ957" s="24">
        <f ca="1">-('Products indicator value (h)'!G959-'Products indicator value (h)'!M959)</f>
        <v>3.2145466327054173E-2</v>
      </c>
      <c r="AK957" s="24">
        <f ca="1">-('Products indicator value (h)'!J959-'Products indicator value (h)'!M959)</f>
        <v>5.4568077233980716E-3</v>
      </c>
    </row>
    <row r="958" spans="1:37">
      <c r="A958" s="7">
        <v>956</v>
      </c>
      <c r="B958" s="24">
        <f ca="1">'Products indicator value (h)'!B960-'Products indicator value (h)'!E960</f>
        <v>2.3589691614570683</v>
      </c>
      <c r="C958" s="24">
        <f ca="1">'Products indicator value (h)'!B960-'Products indicator value (h)'!H960</f>
        <v>-1.7542195249110142</v>
      </c>
      <c r="D958" s="24">
        <f ca="1">'Products indicator value (h)'!B960-'Products indicator value (h)'!K960</f>
        <v>2.9690930921876069</v>
      </c>
      <c r="E958" s="24">
        <f ca="1">'Products indicator value (h)'!E960-'Products indicator value (h)'!H960</f>
        <v>-4.1131886863680824</v>
      </c>
      <c r="F958" s="24">
        <f ca="1">'Products indicator value (h)'!E960-'Products indicator value (h)'!K960</f>
        <v>0.61012393073053861</v>
      </c>
      <c r="G958" s="24">
        <f ca="1">'Products indicator value (h)'!H960-'Products indicator value (h)'!K960</f>
        <v>4.723312617098621</v>
      </c>
      <c r="H958" s="24">
        <f ca="1">-('Products indicator value (h)'!B960-'Products indicator value (h)'!E960)</f>
        <v>-2.3589691614570683</v>
      </c>
      <c r="I958" s="24">
        <f ca="1">-('Products indicator value (h)'!B960-'Products indicator value (h)'!H960)</f>
        <v>1.7542195249110142</v>
      </c>
      <c r="J958" s="24">
        <f ca="1">-('Products indicator value (h)'!B960-'Products indicator value (h)'!K960)</f>
        <v>-2.9690930921876069</v>
      </c>
      <c r="K958" s="24">
        <f ca="1">-('Products indicator value (h)'!E960-'Products indicator value (h)'!H960)</f>
        <v>4.1131886863680824</v>
      </c>
      <c r="L958" s="24">
        <f ca="1">-('Products indicator value (h)'!E960-'Products indicator value (h)'!K960)</f>
        <v>-0.61012393073053861</v>
      </c>
      <c r="M958" s="24">
        <f ca="1">-('Products indicator value (h)'!H960-'Products indicator value (h)'!K960)</f>
        <v>-4.723312617098621</v>
      </c>
      <c r="N958" s="24">
        <f ca="1">'Products indicator value (h)'!C960-'Products indicator value (h)'!F960</f>
        <v>26.560718324406977</v>
      </c>
      <c r="O958" s="24">
        <f ca="1">'Products indicator value (h)'!C960-'Products indicator value (h)'!I960</f>
        <v>-16.703499158421735</v>
      </c>
      <c r="P958" s="24">
        <f ca="1">'Products indicator value (h)'!C960-'Products indicator value (h)'!L960</f>
        <v>22.69274908964411</v>
      </c>
      <c r="Q958" s="24">
        <f ca="1">'Products indicator value (h)'!F960-'Products indicator value (h)'!I960</f>
        <v>-43.264217482828712</v>
      </c>
      <c r="R958" s="24">
        <f ca="1">'Products indicator value (h)'!F960-'Products indicator value (h)'!L960</f>
        <v>-3.8679692347628674</v>
      </c>
      <c r="S958" s="24">
        <f ca="1">'Products indicator value (h)'!I960-'Products indicator value (h)'!L960</f>
        <v>39.396248248065845</v>
      </c>
      <c r="T958" s="24">
        <f ca="1">-('Products indicator value (h)'!C960-'Products indicator value (h)'!F960)</f>
        <v>-26.560718324406977</v>
      </c>
      <c r="U958" s="24">
        <f ca="1">-('Products indicator value (h)'!C960-'Products indicator value (h)'!I960)</f>
        <v>16.703499158421735</v>
      </c>
      <c r="V958" s="24">
        <f ca="1">-('Products indicator value (h)'!C960-'Products indicator value (h)'!L960)</f>
        <v>-22.69274908964411</v>
      </c>
      <c r="W958" s="24">
        <f ca="1">-('Products indicator value (h)'!F960-'Products indicator value (h)'!I960)</f>
        <v>43.264217482828712</v>
      </c>
      <c r="X958" s="24">
        <f ca="1">-('Products indicator value (h)'!F960-'Products indicator value (h)'!L960)</f>
        <v>3.8679692347628674</v>
      </c>
      <c r="Y958" s="24">
        <f ca="1">-('Products indicator value (h)'!I960-'Products indicator value (h)'!L960)</f>
        <v>-39.396248248065845</v>
      </c>
      <c r="Z958" s="24">
        <f ca="1">'Products indicator value (h)'!D960-'Products indicator value (h)'!G960</f>
        <v>-8.652883049836646E-2</v>
      </c>
      <c r="AA958" s="24">
        <f ca="1">'Products indicator value (h)'!D960-'Products indicator value (h)'!J960</f>
        <v>-0.39964134800373996</v>
      </c>
      <c r="AB958" s="24">
        <f ca="1">'Products indicator value (h)'!D960-'Products indicator value (h)'!M960</f>
        <v>-0.26336422339604315</v>
      </c>
      <c r="AC958" s="24">
        <f ca="1">'Products indicator value (h)'!G960-'Products indicator value (h)'!J960</f>
        <v>-0.3131125175053735</v>
      </c>
      <c r="AD958" s="24">
        <f ca="1">'Products indicator value (h)'!G960-'Products indicator value (h)'!M960</f>
        <v>-0.17683539289767669</v>
      </c>
      <c r="AE958" s="24">
        <f ca="1">'Products indicator value (h)'!J960-'Products indicator value (h)'!M960</f>
        <v>0.13627712460769681</v>
      </c>
      <c r="AF958" s="24">
        <f ca="1">-('Products indicator value (h)'!D960-'Products indicator value (h)'!G960)</f>
        <v>8.652883049836646E-2</v>
      </c>
      <c r="AG958" s="24">
        <f ca="1">-('Products indicator value (h)'!D960-'Products indicator value (h)'!J960)</f>
        <v>0.39964134800373996</v>
      </c>
      <c r="AH958" s="24">
        <f ca="1">-('Products indicator value (h)'!D960-'Products indicator value (h)'!M960)</f>
        <v>0.26336422339604315</v>
      </c>
      <c r="AI958" s="24">
        <f ca="1">-('Products indicator value (h)'!G960-'Products indicator value (h)'!J960)</f>
        <v>0.3131125175053735</v>
      </c>
      <c r="AJ958" s="24">
        <f ca="1">-('Products indicator value (h)'!G960-'Products indicator value (h)'!M960)</f>
        <v>0.17683539289767669</v>
      </c>
      <c r="AK958" s="24">
        <f ca="1">-('Products indicator value (h)'!J960-'Products indicator value (h)'!M960)</f>
        <v>-0.13627712460769681</v>
      </c>
    </row>
    <row r="959" spans="1:37">
      <c r="A959" s="7">
        <v>957</v>
      </c>
      <c r="B959" s="24">
        <f ca="1">'Products indicator value (h)'!B961-'Products indicator value (h)'!E961</f>
        <v>2.3131768377806416</v>
      </c>
      <c r="C959" s="24">
        <f ca="1">'Products indicator value (h)'!B961-'Products indicator value (h)'!H961</f>
        <v>0.30056546517280402</v>
      </c>
      <c r="D959" s="24">
        <f ca="1">'Products indicator value (h)'!B961-'Products indicator value (h)'!K961</f>
        <v>3.1669886507045959</v>
      </c>
      <c r="E959" s="24">
        <f ca="1">'Products indicator value (h)'!E961-'Products indicator value (h)'!H961</f>
        <v>-2.0126113726078376</v>
      </c>
      <c r="F959" s="24">
        <f ca="1">'Products indicator value (h)'!E961-'Products indicator value (h)'!K961</f>
        <v>0.85381181292395425</v>
      </c>
      <c r="G959" s="24">
        <f ca="1">'Products indicator value (h)'!H961-'Products indicator value (h)'!K961</f>
        <v>2.8664231855317919</v>
      </c>
      <c r="H959" s="24">
        <f ca="1">-('Products indicator value (h)'!B961-'Products indicator value (h)'!E961)</f>
        <v>-2.3131768377806416</v>
      </c>
      <c r="I959" s="24">
        <f ca="1">-('Products indicator value (h)'!B961-'Products indicator value (h)'!H961)</f>
        <v>-0.30056546517280402</v>
      </c>
      <c r="J959" s="24">
        <f ca="1">-('Products indicator value (h)'!B961-'Products indicator value (h)'!K961)</f>
        <v>-3.1669886507045959</v>
      </c>
      <c r="K959" s="24">
        <f ca="1">-('Products indicator value (h)'!E961-'Products indicator value (h)'!H961)</f>
        <v>2.0126113726078376</v>
      </c>
      <c r="L959" s="24">
        <f ca="1">-('Products indicator value (h)'!E961-'Products indicator value (h)'!K961)</f>
        <v>-0.85381181292395425</v>
      </c>
      <c r="M959" s="24">
        <f ca="1">-('Products indicator value (h)'!H961-'Products indicator value (h)'!K961)</f>
        <v>-2.8664231855317919</v>
      </c>
      <c r="N959" s="24">
        <f ca="1">'Products indicator value (h)'!C961-'Products indicator value (h)'!F961</f>
        <v>20.218480366171697</v>
      </c>
      <c r="O959" s="24">
        <f ca="1">'Products indicator value (h)'!C961-'Products indicator value (h)'!I961</f>
        <v>6.6897975824005727</v>
      </c>
      <c r="P959" s="24">
        <f ca="1">'Products indicator value (h)'!C961-'Products indicator value (h)'!L961</f>
        <v>8.0868922137380679</v>
      </c>
      <c r="Q959" s="24">
        <f ca="1">'Products indicator value (h)'!F961-'Products indicator value (h)'!I961</f>
        <v>-13.528682783771124</v>
      </c>
      <c r="R959" s="24">
        <f ca="1">'Products indicator value (h)'!F961-'Products indicator value (h)'!L961</f>
        <v>-12.131588152433629</v>
      </c>
      <c r="S959" s="24">
        <f ca="1">'Products indicator value (h)'!I961-'Products indicator value (h)'!L961</f>
        <v>1.3970946313374952</v>
      </c>
      <c r="T959" s="24">
        <f ca="1">-('Products indicator value (h)'!C961-'Products indicator value (h)'!F961)</f>
        <v>-20.218480366171697</v>
      </c>
      <c r="U959" s="24">
        <f ca="1">-('Products indicator value (h)'!C961-'Products indicator value (h)'!I961)</f>
        <v>-6.6897975824005727</v>
      </c>
      <c r="V959" s="24">
        <f ca="1">-('Products indicator value (h)'!C961-'Products indicator value (h)'!L961)</f>
        <v>-8.0868922137380679</v>
      </c>
      <c r="W959" s="24">
        <f ca="1">-('Products indicator value (h)'!F961-'Products indicator value (h)'!I961)</f>
        <v>13.528682783771124</v>
      </c>
      <c r="X959" s="24">
        <f ca="1">-('Products indicator value (h)'!F961-'Products indicator value (h)'!L961)</f>
        <v>12.131588152433629</v>
      </c>
      <c r="Y959" s="24">
        <f ca="1">-('Products indicator value (h)'!I961-'Products indicator value (h)'!L961)</f>
        <v>-1.3970946313374952</v>
      </c>
      <c r="Z959" s="24">
        <f ca="1">'Products indicator value (h)'!D961-'Products indicator value (h)'!G961</f>
        <v>-7.7718646265140467E-2</v>
      </c>
      <c r="AA959" s="24">
        <f ca="1">'Products indicator value (h)'!D961-'Products indicator value (h)'!J961</f>
        <v>-8.1742085162617162E-3</v>
      </c>
      <c r="AB959" s="24">
        <f ca="1">'Products indicator value (h)'!D961-'Products indicator value (h)'!M961</f>
        <v>-6.7420453980889361E-2</v>
      </c>
      <c r="AC959" s="24">
        <f ca="1">'Products indicator value (h)'!G961-'Products indicator value (h)'!J961</f>
        <v>6.9544437748878751E-2</v>
      </c>
      <c r="AD959" s="24">
        <f ca="1">'Products indicator value (h)'!G961-'Products indicator value (h)'!M961</f>
        <v>1.0298192284251106E-2</v>
      </c>
      <c r="AE959" s="24">
        <f ca="1">'Products indicator value (h)'!J961-'Products indicator value (h)'!M961</f>
        <v>-5.9246245464627645E-2</v>
      </c>
      <c r="AF959" s="24">
        <f ca="1">-('Products indicator value (h)'!D961-'Products indicator value (h)'!G961)</f>
        <v>7.7718646265140467E-2</v>
      </c>
      <c r="AG959" s="24">
        <f ca="1">-('Products indicator value (h)'!D961-'Products indicator value (h)'!J961)</f>
        <v>8.1742085162617162E-3</v>
      </c>
      <c r="AH959" s="24">
        <f ca="1">-('Products indicator value (h)'!D961-'Products indicator value (h)'!M961)</f>
        <v>6.7420453980889361E-2</v>
      </c>
      <c r="AI959" s="24">
        <f ca="1">-('Products indicator value (h)'!G961-'Products indicator value (h)'!J961)</f>
        <v>-6.9544437748878751E-2</v>
      </c>
      <c r="AJ959" s="24">
        <f ca="1">-('Products indicator value (h)'!G961-'Products indicator value (h)'!M961)</f>
        <v>-1.0298192284251106E-2</v>
      </c>
      <c r="AK959" s="24">
        <f ca="1">-('Products indicator value (h)'!J961-'Products indicator value (h)'!M961)</f>
        <v>5.9246245464627645E-2</v>
      </c>
    </row>
    <row r="960" spans="1:37">
      <c r="A960" s="7">
        <v>958</v>
      </c>
      <c r="B960" s="24">
        <f ca="1">'Products indicator value (h)'!B962-'Products indicator value (h)'!E962</f>
        <v>4.5681595024411061</v>
      </c>
      <c r="C960" s="24">
        <f ca="1">'Products indicator value (h)'!B962-'Products indicator value (h)'!H962</f>
        <v>1.668738286746958</v>
      </c>
      <c r="D960" s="24">
        <f ca="1">'Products indicator value (h)'!B962-'Products indicator value (h)'!K962</f>
        <v>5.0999208805278515</v>
      </c>
      <c r="E960" s="24">
        <f ca="1">'Products indicator value (h)'!E962-'Products indicator value (h)'!H962</f>
        <v>-2.8994212156941481</v>
      </c>
      <c r="F960" s="24">
        <f ca="1">'Products indicator value (h)'!E962-'Products indicator value (h)'!K962</f>
        <v>0.5317613780867454</v>
      </c>
      <c r="G960" s="24">
        <f ca="1">'Products indicator value (h)'!H962-'Products indicator value (h)'!K962</f>
        <v>3.4311825937808935</v>
      </c>
      <c r="H960" s="24">
        <f ca="1">-('Products indicator value (h)'!B962-'Products indicator value (h)'!E962)</f>
        <v>-4.5681595024411061</v>
      </c>
      <c r="I960" s="24">
        <f ca="1">-('Products indicator value (h)'!B962-'Products indicator value (h)'!H962)</f>
        <v>-1.668738286746958</v>
      </c>
      <c r="J960" s="24">
        <f ca="1">-('Products indicator value (h)'!B962-'Products indicator value (h)'!K962)</f>
        <v>-5.0999208805278515</v>
      </c>
      <c r="K960" s="24">
        <f ca="1">-('Products indicator value (h)'!E962-'Products indicator value (h)'!H962)</f>
        <v>2.8994212156941481</v>
      </c>
      <c r="L960" s="24">
        <f ca="1">-('Products indicator value (h)'!E962-'Products indicator value (h)'!K962)</f>
        <v>-0.5317613780867454</v>
      </c>
      <c r="M960" s="24">
        <f ca="1">-('Products indicator value (h)'!H962-'Products indicator value (h)'!K962)</f>
        <v>-3.4311825937808935</v>
      </c>
      <c r="N960" s="24">
        <f ca="1">'Products indicator value (h)'!C962-'Products indicator value (h)'!F962</f>
        <v>4.1061215586980495</v>
      </c>
      <c r="O960" s="24">
        <f ca="1">'Products indicator value (h)'!C962-'Products indicator value (h)'!I962</f>
        <v>1.2725934332350164</v>
      </c>
      <c r="P960" s="24">
        <f ca="1">'Products indicator value (h)'!C962-'Products indicator value (h)'!L962</f>
        <v>7.4659709393682903</v>
      </c>
      <c r="Q960" s="24">
        <f ca="1">'Products indicator value (h)'!F962-'Products indicator value (h)'!I962</f>
        <v>-2.8335281254630331</v>
      </c>
      <c r="R960" s="24">
        <f ca="1">'Products indicator value (h)'!F962-'Products indicator value (h)'!L962</f>
        <v>3.3598493806702407</v>
      </c>
      <c r="S960" s="24">
        <f ca="1">'Products indicator value (h)'!I962-'Products indicator value (h)'!L962</f>
        <v>6.1933775061332739</v>
      </c>
      <c r="T960" s="24">
        <f ca="1">-('Products indicator value (h)'!C962-'Products indicator value (h)'!F962)</f>
        <v>-4.1061215586980495</v>
      </c>
      <c r="U960" s="24">
        <f ca="1">-('Products indicator value (h)'!C962-'Products indicator value (h)'!I962)</f>
        <v>-1.2725934332350164</v>
      </c>
      <c r="V960" s="24">
        <f ca="1">-('Products indicator value (h)'!C962-'Products indicator value (h)'!L962)</f>
        <v>-7.4659709393682903</v>
      </c>
      <c r="W960" s="24">
        <f ca="1">-('Products indicator value (h)'!F962-'Products indicator value (h)'!I962)</f>
        <v>2.8335281254630331</v>
      </c>
      <c r="X960" s="24">
        <f ca="1">-('Products indicator value (h)'!F962-'Products indicator value (h)'!L962)</f>
        <v>-3.3598493806702407</v>
      </c>
      <c r="Y960" s="24">
        <f ca="1">-('Products indicator value (h)'!I962-'Products indicator value (h)'!L962)</f>
        <v>-6.1933775061332739</v>
      </c>
      <c r="Z960" s="24">
        <f ca="1">'Products indicator value (h)'!D962-'Products indicator value (h)'!G962</f>
        <v>-0.26971658107059393</v>
      </c>
      <c r="AA960" s="24">
        <f ca="1">'Products indicator value (h)'!D962-'Products indicator value (h)'!J962</f>
        <v>-0.33728519203314322</v>
      </c>
      <c r="AB960" s="24">
        <f ca="1">'Products indicator value (h)'!D962-'Products indicator value (h)'!M962</f>
        <v>-0.30183454388291286</v>
      </c>
      <c r="AC960" s="24">
        <f ca="1">'Products indicator value (h)'!G962-'Products indicator value (h)'!J962</f>
        <v>-6.7568610962549291E-2</v>
      </c>
      <c r="AD960" s="24">
        <f ca="1">'Products indicator value (h)'!G962-'Products indicator value (h)'!M962</f>
        <v>-3.2117962812318934E-2</v>
      </c>
      <c r="AE960" s="24">
        <f ca="1">'Products indicator value (h)'!J962-'Products indicator value (h)'!M962</f>
        <v>3.5450648150230357E-2</v>
      </c>
      <c r="AF960" s="24">
        <f ca="1">-('Products indicator value (h)'!D962-'Products indicator value (h)'!G962)</f>
        <v>0.26971658107059393</v>
      </c>
      <c r="AG960" s="24">
        <f ca="1">-('Products indicator value (h)'!D962-'Products indicator value (h)'!J962)</f>
        <v>0.33728519203314322</v>
      </c>
      <c r="AH960" s="24">
        <f ca="1">-('Products indicator value (h)'!D962-'Products indicator value (h)'!M962)</f>
        <v>0.30183454388291286</v>
      </c>
      <c r="AI960" s="24">
        <f ca="1">-('Products indicator value (h)'!G962-'Products indicator value (h)'!J962)</f>
        <v>6.7568610962549291E-2</v>
      </c>
      <c r="AJ960" s="24">
        <f ca="1">-('Products indicator value (h)'!G962-'Products indicator value (h)'!M962)</f>
        <v>3.2117962812318934E-2</v>
      </c>
      <c r="AK960" s="24">
        <f ca="1">-('Products indicator value (h)'!J962-'Products indicator value (h)'!M962)</f>
        <v>-3.5450648150230357E-2</v>
      </c>
    </row>
    <row r="961" spans="1:37">
      <c r="A961" s="7">
        <v>959</v>
      </c>
      <c r="B961" s="24">
        <f ca="1">'Products indicator value (h)'!B963-'Products indicator value (h)'!E963</f>
        <v>5.3456909998606799</v>
      </c>
      <c r="C961" s="24">
        <f ca="1">'Products indicator value (h)'!B963-'Products indicator value (h)'!H963</f>
        <v>0.81106719115092574</v>
      </c>
      <c r="D961" s="24">
        <f ca="1">'Products indicator value (h)'!B963-'Products indicator value (h)'!K963</f>
        <v>6.2372575865099362</v>
      </c>
      <c r="E961" s="24">
        <f ca="1">'Products indicator value (h)'!E963-'Products indicator value (h)'!H963</f>
        <v>-4.5346238087097541</v>
      </c>
      <c r="F961" s="24">
        <f ca="1">'Products indicator value (h)'!E963-'Products indicator value (h)'!K963</f>
        <v>0.89156658664925637</v>
      </c>
      <c r="G961" s="24">
        <f ca="1">'Products indicator value (h)'!H963-'Products indicator value (h)'!K963</f>
        <v>5.4261903953590105</v>
      </c>
      <c r="H961" s="24">
        <f ca="1">-('Products indicator value (h)'!B963-'Products indicator value (h)'!E963)</f>
        <v>-5.3456909998606799</v>
      </c>
      <c r="I961" s="24">
        <f ca="1">-('Products indicator value (h)'!B963-'Products indicator value (h)'!H963)</f>
        <v>-0.81106719115092574</v>
      </c>
      <c r="J961" s="24">
        <f ca="1">-('Products indicator value (h)'!B963-'Products indicator value (h)'!K963)</f>
        <v>-6.2372575865099362</v>
      </c>
      <c r="K961" s="24">
        <f ca="1">-('Products indicator value (h)'!E963-'Products indicator value (h)'!H963)</f>
        <v>4.5346238087097541</v>
      </c>
      <c r="L961" s="24">
        <f ca="1">-('Products indicator value (h)'!E963-'Products indicator value (h)'!K963)</f>
        <v>-0.89156658664925637</v>
      </c>
      <c r="M961" s="24">
        <f ca="1">-('Products indicator value (h)'!H963-'Products indicator value (h)'!K963)</f>
        <v>-5.4261903953590105</v>
      </c>
      <c r="N961" s="24">
        <f ca="1">'Products indicator value (h)'!C963-'Products indicator value (h)'!F963</f>
        <v>9.6591014229734853</v>
      </c>
      <c r="O961" s="24">
        <f ca="1">'Products indicator value (h)'!C963-'Products indicator value (h)'!I963</f>
        <v>-26.01287619509322</v>
      </c>
      <c r="P961" s="24">
        <f ca="1">'Products indicator value (h)'!C963-'Products indicator value (h)'!L963</f>
        <v>-8.6268845177190556</v>
      </c>
      <c r="Q961" s="24">
        <f ca="1">'Products indicator value (h)'!F963-'Products indicator value (h)'!I963</f>
        <v>-35.671977618066705</v>
      </c>
      <c r="R961" s="24">
        <f ca="1">'Products indicator value (h)'!F963-'Products indicator value (h)'!L963</f>
        <v>-18.285985940692541</v>
      </c>
      <c r="S961" s="24">
        <f ca="1">'Products indicator value (h)'!I963-'Products indicator value (h)'!L963</f>
        <v>17.385991677374165</v>
      </c>
      <c r="T961" s="24">
        <f ca="1">-('Products indicator value (h)'!C963-'Products indicator value (h)'!F963)</f>
        <v>-9.6591014229734853</v>
      </c>
      <c r="U961" s="24">
        <f ca="1">-('Products indicator value (h)'!C963-'Products indicator value (h)'!I963)</f>
        <v>26.01287619509322</v>
      </c>
      <c r="V961" s="24">
        <f ca="1">-('Products indicator value (h)'!C963-'Products indicator value (h)'!L963)</f>
        <v>8.6268845177190556</v>
      </c>
      <c r="W961" s="24">
        <f ca="1">-('Products indicator value (h)'!F963-'Products indicator value (h)'!I963)</f>
        <v>35.671977618066705</v>
      </c>
      <c r="X961" s="24">
        <f ca="1">-('Products indicator value (h)'!F963-'Products indicator value (h)'!L963)</f>
        <v>18.285985940692541</v>
      </c>
      <c r="Y961" s="24">
        <f ca="1">-('Products indicator value (h)'!I963-'Products indicator value (h)'!L963)</f>
        <v>-17.385991677374165</v>
      </c>
      <c r="Z961" s="24">
        <f ca="1">'Products indicator value (h)'!D963-'Products indicator value (h)'!G963</f>
        <v>0.30111004398052144</v>
      </c>
      <c r="AA961" s="24">
        <f ca="1">'Products indicator value (h)'!D963-'Products indicator value (h)'!J963</f>
        <v>-2.5899593935437615E-2</v>
      </c>
      <c r="AB961" s="24">
        <f ca="1">'Products indicator value (h)'!D963-'Products indicator value (h)'!M963</f>
        <v>-0.10805775962771902</v>
      </c>
      <c r="AC961" s="24">
        <f ca="1">'Products indicator value (h)'!G963-'Products indicator value (h)'!J963</f>
        <v>-0.32700963791595905</v>
      </c>
      <c r="AD961" s="24">
        <f ca="1">'Products indicator value (h)'!G963-'Products indicator value (h)'!M963</f>
        <v>-0.40916780360824045</v>
      </c>
      <c r="AE961" s="24">
        <f ca="1">'Products indicator value (h)'!J963-'Products indicator value (h)'!M963</f>
        <v>-8.2158165692281404E-2</v>
      </c>
      <c r="AF961" s="24">
        <f ca="1">-('Products indicator value (h)'!D963-'Products indicator value (h)'!G963)</f>
        <v>-0.30111004398052144</v>
      </c>
      <c r="AG961" s="24">
        <f ca="1">-('Products indicator value (h)'!D963-'Products indicator value (h)'!J963)</f>
        <v>2.5899593935437615E-2</v>
      </c>
      <c r="AH961" s="24">
        <f ca="1">-('Products indicator value (h)'!D963-'Products indicator value (h)'!M963)</f>
        <v>0.10805775962771902</v>
      </c>
      <c r="AI961" s="24">
        <f ca="1">-('Products indicator value (h)'!G963-'Products indicator value (h)'!J963)</f>
        <v>0.32700963791595905</v>
      </c>
      <c r="AJ961" s="24">
        <f ca="1">-('Products indicator value (h)'!G963-'Products indicator value (h)'!M963)</f>
        <v>0.40916780360824045</v>
      </c>
      <c r="AK961" s="24">
        <f ca="1">-('Products indicator value (h)'!J963-'Products indicator value (h)'!M963)</f>
        <v>8.2158165692281404E-2</v>
      </c>
    </row>
    <row r="962" spans="1:37">
      <c r="A962" s="7">
        <v>960</v>
      </c>
      <c r="B962" s="24">
        <f ca="1">'Products indicator value (h)'!B964-'Products indicator value (h)'!E964</f>
        <v>4.4499514258949597</v>
      </c>
      <c r="C962" s="24">
        <f ca="1">'Products indicator value (h)'!B964-'Products indicator value (h)'!H964</f>
        <v>-0.32496313548285016</v>
      </c>
      <c r="D962" s="24">
        <f ca="1">'Products indicator value (h)'!B964-'Products indicator value (h)'!K964</f>
        <v>4.2810260622642478</v>
      </c>
      <c r="E962" s="24">
        <f ca="1">'Products indicator value (h)'!E964-'Products indicator value (h)'!H964</f>
        <v>-4.7749145613778099</v>
      </c>
      <c r="F962" s="24">
        <f ca="1">'Products indicator value (h)'!E964-'Products indicator value (h)'!K964</f>
        <v>-0.16892536363071198</v>
      </c>
      <c r="G962" s="24">
        <f ca="1">'Products indicator value (h)'!H964-'Products indicator value (h)'!K964</f>
        <v>4.6059891977470979</v>
      </c>
      <c r="H962" s="24">
        <f ca="1">-('Products indicator value (h)'!B964-'Products indicator value (h)'!E964)</f>
        <v>-4.4499514258949597</v>
      </c>
      <c r="I962" s="24">
        <f ca="1">-('Products indicator value (h)'!B964-'Products indicator value (h)'!H964)</f>
        <v>0.32496313548285016</v>
      </c>
      <c r="J962" s="24">
        <f ca="1">-('Products indicator value (h)'!B964-'Products indicator value (h)'!K964)</f>
        <v>-4.2810260622642478</v>
      </c>
      <c r="K962" s="24">
        <f ca="1">-('Products indicator value (h)'!E964-'Products indicator value (h)'!H964)</f>
        <v>4.7749145613778099</v>
      </c>
      <c r="L962" s="24">
        <f ca="1">-('Products indicator value (h)'!E964-'Products indicator value (h)'!K964)</f>
        <v>0.16892536363071198</v>
      </c>
      <c r="M962" s="24">
        <f ca="1">-('Products indicator value (h)'!H964-'Products indicator value (h)'!K964)</f>
        <v>-4.6059891977470979</v>
      </c>
      <c r="N962" s="24">
        <f ca="1">'Products indicator value (h)'!C964-'Products indicator value (h)'!F964</f>
        <v>3.5518191191383224</v>
      </c>
      <c r="O962" s="24">
        <f ca="1">'Products indicator value (h)'!C964-'Products indicator value (h)'!I964</f>
        <v>-0.75660457384686453</v>
      </c>
      <c r="P962" s="24">
        <f ca="1">'Products indicator value (h)'!C964-'Products indicator value (h)'!L964</f>
        <v>6.6474764408939961</v>
      </c>
      <c r="Q962" s="24">
        <f ca="1">'Products indicator value (h)'!F964-'Products indicator value (h)'!I964</f>
        <v>-4.3084236929851869</v>
      </c>
      <c r="R962" s="24">
        <f ca="1">'Products indicator value (h)'!F964-'Products indicator value (h)'!L964</f>
        <v>3.0956573217556738</v>
      </c>
      <c r="S962" s="24">
        <f ca="1">'Products indicator value (h)'!I964-'Products indicator value (h)'!L964</f>
        <v>7.4040810147408607</v>
      </c>
      <c r="T962" s="24">
        <f ca="1">-('Products indicator value (h)'!C964-'Products indicator value (h)'!F964)</f>
        <v>-3.5518191191383224</v>
      </c>
      <c r="U962" s="24">
        <f ca="1">-('Products indicator value (h)'!C964-'Products indicator value (h)'!I964)</f>
        <v>0.75660457384686453</v>
      </c>
      <c r="V962" s="24">
        <f ca="1">-('Products indicator value (h)'!C964-'Products indicator value (h)'!L964)</f>
        <v>-6.6474764408939961</v>
      </c>
      <c r="W962" s="24">
        <f ca="1">-('Products indicator value (h)'!F964-'Products indicator value (h)'!I964)</f>
        <v>4.3084236929851869</v>
      </c>
      <c r="X962" s="24">
        <f ca="1">-('Products indicator value (h)'!F964-'Products indicator value (h)'!L964)</f>
        <v>-3.0956573217556738</v>
      </c>
      <c r="Y962" s="24">
        <f ca="1">-('Products indicator value (h)'!I964-'Products indicator value (h)'!L964)</f>
        <v>-7.4040810147408607</v>
      </c>
      <c r="Z962" s="24">
        <f ca="1">'Products indicator value (h)'!D964-'Products indicator value (h)'!G964</f>
        <v>6.18976825556663E-2</v>
      </c>
      <c r="AA962" s="24">
        <f ca="1">'Products indicator value (h)'!D964-'Products indicator value (h)'!J964</f>
        <v>-0.3236978040168641</v>
      </c>
      <c r="AB962" s="24">
        <f ca="1">'Products indicator value (h)'!D964-'Products indicator value (h)'!M964</f>
        <v>-0.30171336729772946</v>
      </c>
      <c r="AC962" s="24">
        <f ca="1">'Products indicator value (h)'!G964-'Products indicator value (h)'!J964</f>
        <v>-0.3855954865725304</v>
      </c>
      <c r="AD962" s="24">
        <f ca="1">'Products indicator value (h)'!G964-'Products indicator value (h)'!M964</f>
        <v>-0.36361104985339576</v>
      </c>
      <c r="AE962" s="24">
        <f ca="1">'Products indicator value (h)'!J964-'Products indicator value (h)'!M964</f>
        <v>2.1984436719134637E-2</v>
      </c>
      <c r="AF962" s="24">
        <f ca="1">-('Products indicator value (h)'!D964-'Products indicator value (h)'!G964)</f>
        <v>-6.18976825556663E-2</v>
      </c>
      <c r="AG962" s="24">
        <f ca="1">-('Products indicator value (h)'!D964-'Products indicator value (h)'!J964)</f>
        <v>0.3236978040168641</v>
      </c>
      <c r="AH962" s="24">
        <f ca="1">-('Products indicator value (h)'!D964-'Products indicator value (h)'!M964)</f>
        <v>0.30171336729772946</v>
      </c>
      <c r="AI962" s="24">
        <f ca="1">-('Products indicator value (h)'!G964-'Products indicator value (h)'!J964)</f>
        <v>0.3855954865725304</v>
      </c>
      <c r="AJ962" s="24">
        <f ca="1">-('Products indicator value (h)'!G964-'Products indicator value (h)'!M964)</f>
        <v>0.36361104985339576</v>
      </c>
      <c r="AK962" s="24">
        <f ca="1">-('Products indicator value (h)'!J964-'Products indicator value (h)'!M964)</f>
        <v>-2.1984436719134637E-2</v>
      </c>
    </row>
    <row r="963" spans="1:37">
      <c r="A963" s="7">
        <v>961</v>
      </c>
      <c r="B963" s="24">
        <f ca="1">'Products indicator value (h)'!B965-'Products indicator value (h)'!E965</f>
        <v>4.571422430585244</v>
      </c>
      <c r="C963" s="24">
        <f ca="1">'Products indicator value (h)'!B965-'Products indicator value (h)'!H965</f>
        <v>-0.353971031449273</v>
      </c>
      <c r="D963" s="24">
        <f ca="1">'Products indicator value (h)'!B965-'Products indicator value (h)'!K965</f>
        <v>4.2035600364274428</v>
      </c>
      <c r="E963" s="24">
        <f ca="1">'Products indicator value (h)'!E965-'Products indicator value (h)'!H965</f>
        <v>-4.925393462034517</v>
      </c>
      <c r="F963" s="24">
        <f ca="1">'Products indicator value (h)'!E965-'Products indicator value (h)'!K965</f>
        <v>-0.3678623941578012</v>
      </c>
      <c r="G963" s="24">
        <f ca="1">'Products indicator value (h)'!H965-'Products indicator value (h)'!K965</f>
        <v>4.5575310678767158</v>
      </c>
      <c r="H963" s="24">
        <f ca="1">-('Products indicator value (h)'!B965-'Products indicator value (h)'!E965)</f>
        <v>-4.571422430585244</v>
      </c>
      <c r="I963" s="24">
        <f ca="1">-('Products indicator value (h)'!B965-'Products indicator value (h)'!H965)</f>
        <v>0.353971031449273</v>
      </c>
      <c r="J963" s="24">
        <f ca="1">-('Products indicator value (h)'!B965-'Products indicator value (h)'!K965)</f>
        <v>-4.2035600364274428</v>
      </c>
      <c r="K963" s="24">
        <f ca="1">-('Products indicator value (h)'!E965-'Products indicator value (h)'!H965)</f>
        <v>4.925393462034517</v>
      </c>
      <c r="L963" s="24">
        <f ca="1">-('Products indicator value (h)'!E965-'Products indicator value (h)'!K965)</f>
        <v>0.3678623941578012</v>
      </c>
      <c r="M963" s="24">
        <f ca="1">-('Products indicator value (h)'!H965-'Products indicator value (h)'!K965)</f>
        <v>-4.5575310678767158</v>
      </c>
      <c r="N963" s="24">
        <f ca="1">'Products indicator value (h)'!C965-'Products indicator value (h)'!F965</f>
        <v>2.6791732254500076</v>
      </c>
      <c r="O963" s="24">
        <f ca="1">'Products indicator value (h)'!C965-'Products indicator value (h)'!I965</f>
        <v>-30.743518329312174</v>
      </c>
      <c r="P963" s="24">
        <f ca="1">'Products indicator value (h)'!C965-'Products indicator value (h)'!L965</f>
        <v>1.4915227394601587</v>
      </c>
      <c r="Q963" s="24">
        <f ca="1">'Products indicator value (h)'!F965-'Products indicator value (h)'!I965</f>
        <v>-33.422691554762181</v>
      </c>
      <c r="R963" s="24">
        <f ca="1">'Products indicator value (h)'!F965-'Products indicator value (h)'!L965</f>
        <v>-1.1876504859898489</v>
      </c>
      <c r="S963" s="24">
        <f ca="1">'Products indicator value (h)'!I965-'Products indicator value (h)'!L965</f>
        <v>32.235041068772333</v>
      </c>
      <c r="T963" s="24">
        <f ca="1">-('Products indicator value (h)'!C965-'Products indicator value (h)'!F965)</f>
        <v>-2.6791732254500076</v>
      </c>
      <c r="U963" s="24">
        <f ca="1">-('Products indicator value (h)'!C965-'Products indicator value (h)'!I965)</f>
        <v>30.743518329312174</v>
      </c>
      <c r="V963" s="24">
        <f ca="1">-('Products indicator value (h)'!C965-'Products indicator value (h)'!L965)</f>
        <v>-1.4915227394601587</v>
      </c>
      <c r="W963" s="24">
        <f ca="1">-('Products indicator value (h)'!F965-'Products indicator value (h)'!I965)</f>
        <v>33.422691554762181</v>
      </c>
      <c r="X963" s="24">
        <f ca="1">-('Products indicator value (h)'!F965-'Products indicator value (h)'!L965)</f>
        <v>1.1876504859898489</v>
      </c>
      <c r="Y963" s="24">
        <f ca="1">-('Products indicator value (h)'!I965-'Products indicator value (h)'!L965)</f>
        <v>-32.235041068772333</v>
      </c>
      <c r="Z963" s="24">
        <f ca="1">'Products indicator value (h)'!D965-'Products indicator value (h)'!G965</f>
        <v>0.13115926273261591</v>
      </c>
      <c r="AA963" s="24">
        <f ca="1">'Products indicator value (h)'!D965-'Products indicator value (h)'!J965</f>
        <v>-3.9986637403305991E-2</v>
      </c>
      <c r="AB963" s="24">
        <f ca="1">'Products indicator value (h)'!D965-'Products indicator value (h)'!M965</f>
        <v>-0.27316510547243977</v>
      </c>
      <c r="AC963" s="24">
        <f ca="1">'Products indicator value (h)'!G965-'Products indicator value (h)'!J965</f>
        <v>-0.1711459001359219</v>
      </c>
      <c r="AD963" s="24">
        <f ca="1">'Products indicator value (h)'!G965-'Products indicator value (h)'!M965</f>
        <v>-0.40432436820505568</v>
      </c>
      <c r="AE963" s="24">
        <f ca="1">'Products indicator value (h)'!J965-'Products indicator value (h)'!M965</f>
        <v>-0.23317846806913378</v>
      </c>
      <c r="AF963" s="24">
        <f ca="1">-('Products indicator value (h)'!D965-'Products indicator value (h)'!G965)</f>
        <v>-0.13115926273261591</v>
      </c>
      <c r="AG963" s="24">
        <f ca="1">-('Products indicator value (h)'!D965-'Products indicator value (h)'!J965)</f>
        <v>3.9986637403305991E-2</v>
      </c>
      <c r="AH963" s="24">
        <f ca="1">-('Products indicator value (h)'!D965-'Products indicator value (h)'!M965)</f>
        <v>0.27316510547243977</v>
      </c>
      <c r="AI963" s="24">
        <f ca="1">-('Products indicator value (h)'!G965-'Products indicator value (h)'!J965)</f>
        <v>0.1711459001359219</v>
      </c>
      <c r="AJ963" s="24">
        <f ca="1">-('Products indicator value (h)'!G965-'Products indicator value (h)'!M965)</f>
        <v>0.40432436820505568</v>
      </c>
      <c r="AK963" s="24">
        <f ca="1">-('Products indicator value (h)'!J965-'Products indicator value (h)'!M965)</f>
        <v>0.23317846806913378</v>
      </c>
    </row>
    <row r="964" spans="1:37">
      <c r="A964" s="7">
        <v>962</v>
      </c>
      <c r="B964" s="24">
        <f ca="1">'Products indicator value (h)'!B966-'Products indicator value (h)'!E966</f>
        <v>4.7989257179719509</v>
      </c>
      <c r="C964" s="24">
        <f ca="1">'Products indicator value (h)'!B966-'Products indicator value (h)'!H966</f>
        <v>0.45108874700034463</v>
      </c>
      <c r="D964" s="24">
        <f ca="1">'Products indicator value (h)'!B966-'Products indicator value (h)'!K966</f>
        <v>5.4538653170277129</v>
      </c>
      <c r="E964" s="24">
        <f ca="1">'Products indicator value (h)'!E966-'Products indicator value (h)'!H966</f>
        <v>-4.3478369709716063</v>
      </c>
      <c r="F964" s="24">
        <f ca="1">'Products indicator value (h)'!E966-'Products indicator value (h)'!K966</f>
        <v>0.65493959905576205</v>
      </c>
      <c r="G964" s="24">
        <f ca="1">'Products indicator value (h)'!H966-'Products indicator value (h)'!K966</f>
        <v>5.0027765700273683</v>
      </c>
      <c r="H964" s="24">
        <f ca="1">-('Products indicator value (h)'!B966-'Products indicator value (h)'!E966)</f>
        <v>-4.7989257179719509</v>
      </c>
      <c r="I964" s="24">
        <f ca="1">-('Products indicator value (h)'!B966-'Products indicator value (h)'!H966)</f>
        <v>-0.45108874700034463</v>
      </c>
      <c r="J964" s="24">
        <f ca="1">-('Products indicator value (h)'!B966-'Products indicator value (h)'!K966)</f>
        <v>-5.4538653170277129</v>
      </c>
      <c r="K964" s="24">
        <f ca="1">-('Products indicator value (h)'!E966-'Products indicator value (h)'!H966)</f>
        <v>4.3478369709716063</v>
      </c>
      <c r="L964" s="24">
        <f ca="1">-('Products indicator value (h)'!E966-'Products indicator value (h)'!K966)</f>
        <v>-0.65493959905576205</v>
      </c>
      <c r="M964" s="24">
        <f ca="1">-('Products indicator value (h)'!H966-'Products indicator value (h)'!K966)</f>
        <v>-5.0027765700273683</v>
      </c>
      <c r="N964" s="24">
        <f ca="1">'Products indicator value (h)'!C966-'Products indicator value (h)'!F966</f>
        <v>13.03764083631161</v>
      </c>
      <c r="O964" s="24">
        <f ca="1">'Products indicator value (h)'!C966-'Products indicator value (h)'!I966</f>
        <v>3.5746168160297884</v>
      </c>
      <c r="P964" s="24">
        <f ca="1">'Products indicator value (h)'!C966-'Products indicator value (h)'!L966</f>
        <v>7.6308803275468122</v>
      </c>
      <c r="Q964" s="24">
        <f ca="1">'Products indicator value (h)'!F966-'Products indicator value (h)'!I966</f>
        <v>-9.4630240202818214</v>
      </c>
      <c r="R964" s="24">
        <f ca="1">'Products indicator value (h)'!F966-'Products indicator value (h)'!L966</f>
        <v>-5.4067605087647976</v>
      </c>
      <c r="S964" s="24">
        <f ca="1">'Products indicator value (h)'!I966-'Products indicator value (h)'!L966</f>
        <v>4.0562635115170238</v>
      </c>
      <c r="T964" s="24">
        <f ca="1">-('Products indicator value (h)'!C966-'Products indicator value (h)'!F966)</f>
        <v>-13.03764083631161</v>
      </c>
      <c r="U964" s="24">
        <f ca="1">-('Products indicator value (h)'!C966-'Products indicator value (h)'!I966)</f>
        <v>-3.5746168160297884</v>
      </c>
      <c r="V964" s="24">
        <f ca="1">-('Products indicator value (h)'!C966-'Products indicator value (h)'!L966)</f>
        <v>-7.6308803275468122</v>
      </c>
      <c r="W964" s="24">
        <f ca="1">-('Products indicator value (h)'!F966-'Products indicator value (h)'!I966)</f>
        <v>9.4630240202818214</v>
      </c>
      <c r="X964" s="24">
        <f ca="1">-('Products indicator value (h)'!F966-'Products indicator value (h)'!L966)</f>
        <v>5.4067605087647976</v>
      </c>
      <c r="Y964" s="24">
        <f ca="1">-('Products indicator value (h)'!I966-'Products indicator value (h)'!L966)</f>
        <v>-4.0562635115170238</v>
      </c>
      <c r="Z964" s="24">
        <f ca="1">'Products indicator value (h)'!D966-'Products indicator value (h)'!G966</f>
        <v>0.24216811708714925</v>
      </c>
      <c r="AA964" s="24">
        <f ca="1">'Products indicator value (h)'!D966-'Products indicator value (h)'!J966</f>
        <v>-8.7067721692533295E-2</v>
      </c>
      <c r="AB964" s="24">
        <f ca="1">'Products indicator value (h)'!D966-'Products indicator value (h)'!M966</f>
        <v>0.20446023583533979</v>
      </c>
      <c r="AC964" s="24">
        <f ca="1">'Products indicator value (h)'!G966-'Products indicator value (h)'!J966</f>
        <v>-0.32923583877968254</v>
      </c>
      <c r="AD964" s="24">
        <f ca="1">'Products indicator value (h)'!G966-'Products indicator value (h)'!M966</f>
        <v>-3.7707881251809461E-2</v>
      </c>
      <c r="AE964" s="24">
        <f ca="1">'Products indicator value (h)'!J966-'Products indicator value (h)'!M966</f>
        <v>0.29152795752787308</v>
      </c>
      <c r="AF964" s="24">
        <f ca="1">-('Products indicator value (h)'!D966-'Products indicator value (h)'!G966)</f>
        <v>-0.24216811708714925</v>
      </c>
      <c r="AG964" s="24">
        <f ca="1">-('Products indicator value (h)'!D966-'Products indicator value (h)'!J966)</f>
        <v>8.7067721692533295E-2</v>
      </c>
      <c r="AH964" s="24">
        <f ca="1">-('Products indicator value (h)'!D966-'Products indicator value (h)'!M966)</f>
        <v>-0.20446023583533979</v>
      </c>
      <c r="AI964" s="24">
        <f ca="1">-('Products indicator value (h)'!G966-'Products indicator value (h)'!J966)</f>
        <v>0.32923583877968254</v>
      </c>
      <c r="AJ964" s="24">
        <f ca="1">-('Products indicator value (h)'!G966-'Products indicator value (h)'!M966)</f>
        <v>3.7707881251809461E-2</v>
      </c>
      <c r="AK964" s="24">
        <f ca="1">-('Products indicator value (h)'!J966-'Products indicator value (h)'!M966)</f>
        <v>-0.29152795752787308</v>
      </c>
    </row>
    <row r="965" spans="1:37">
      <c r="A965" s="7">
        <v>963</v>
      </c>
      <c r="B965" s="24">
        <f ca="1">'Products indicator value (h)'!B967-'Products indicator value (h)'!E967</f>
        <v>4.0013494910125091</v>
      </c>
      <c r="C965" s="24">
        <f ca="1">'Products indicator value (h)'!B967-'Products indicator value (h)'!H967</f>
        <v>-0.58762721061805223</v>
      </c>
      <c r="D965" s="24">
        <f ca="1">'Products indicator value (h)'!B967-'Products indicator value (h)'!K967</f>
        <v>3.4580187945378178</v>
      </c>
      <c r="E965" s="24">
        <f ca="1">'Products indicator value (h)'!E967-'Products indicator value (h)'!H967</f>
        <v>-4.5889767016305614</v>
      </c>
      <c r="F965" s="24">
        <f ca="1">'Products indicator value (h)'!E967-'Products indicator value (h)'!K967</f>
        <v>-0.54333069647469134</v>
      </c>
      <c r="G965" s="24">
        <f ca="1">'Products indicator value (h)'!H967-'Products indicator value (h)'!K967</f>
        <v>4.04564600515587</v>
      </c>
      <c r="H965" s="24">
        <f ca="1">-('Products indicator value (h)'!B967-'Products indicator value (h)'!E967)</f>
        <v>-4.0013494910125091</v>
      </c>
      <c r="I965" s="24">
        <f ca="1">-('Products indicator value (h)'!B967-'Products indicator value (h)'!H967)</f>
        <v>0.58762721061805223</v>
      </c>
      <c r="J965" s="24">
        <f ca="1">-('Products indicator value (h)'!B967-'Products indicator value (h)'!K967)</f>
        <v>-3.4580187945378178</v>
      </c>
      <c r="K965" s="24">
        <f ca="1">-('Products indicator value (h)'!E967-'Products indicator value (h)'!H967)</f>
        <v>4.5889767016305614</v>
      </c>
      <c r="L965" s="24">
        <f ca="1">-('Products indicator value (h)'!E967-'Products indicator value (h)'!K967)</f>
        <v>0.54333069647469134</v>
      </c>
      <c r="M965" s="24">
        <f ca="1">-('Products indicator value (h)'!H967-'Products indicator value (h)'!K967)</f>
        <v>-4.04564600515587</v>
      </c>
      <c r="N965" s="24">
        <f ca="1">'Products indicator value (h)'!C967-'Products indicator value (h)'!F967</f>
        <v>17.516091268755837</v>
      </c>
      <c r="O965" s="24">
        <f ca="1">'Products indicator value (h)'!C967-'Products indicator value (h)'!I967</f>
        <v>6.3675501535310275</v>
      </c>
      <c r="P965" s="24">
        <f ca="1">'Products indicator value (h)'!C967-'Products indicator value (h)'!L967</f>
        <v>22.423925379378602</v>
      </c>
      <c r="Q965" s="24">
        <f ca="1">'Products indicator value (h)'!F967-'Products indicator value (h)'!I967</f>
        <v>-11.148541115224809</v>
      </c>
      <c r="R965" s="24">
        <f ca="1">'Products indicator value (h)'!F967-'Products indicator value (h)'!L967</f>
        <v>4.9078341106227654</v>
      </c>
      <c r="S965" s="24">
        <f ca="1">'Products indicator value (h)'!I967-'Products indicator value (h)'!L967</f>
        <v>16.056375225847574</v>
      </c>
      <c r="T965" s="24">
        <f ca="1">-('Products indicator value (h)'!C967-'Products indicator value (h)'!F967)</f>
        <v>-17.516091268755837</v>
      </c>
      <c r="U965" s="24">
        <f ca="1">-('Products indicator value (h)'!C967-'Products indicator value (h)'!I967)</f>
        <v>-6.3675501535310275</v>
      </c>
      <c r="V965" s="24">
        <f ca="1">-('Products indicator value (h)'!C967-'Products indicator value (h)'!L967)</f>
        <v>-22.423925379378602</v>
      </c>
      <c r="W965" s="24">
        <f ca="1">-('Products indicator value (h)'!F967-'Products indicator value (h)'!I967)</f>
        <v>11.148541115224809</v>
      </c>
      <c r="X965" s="24">
        <f ca="1">-('Products indicator value (h)'!F967-'Products indicator value (h)'!L967)</f>
        <v>-4.9078341106227654</v>
      </c>
      <c r="Y965" s="24">
        <f ca="1">-('Products indicator value (h)'!I967-'Products indicator value (h)'!L967)</f>
        <v>-16.056375225847574</v>
      </c>
      <c r="Z965" s="24">
        <f ca="1">'Products indicator value (h)'!D967-'Products indicator value (h)'!G967</f>
        <v>-0.26656169690666198</v>
      </c>
      <c r="AA965" s="24">
        <f ca="1">'Products indicator value (h)'!D967-'Products indicator value (h)'!J967</f>
        <v>0.10449279968360403</v>
      </c>
      <c r="AB965" s="24">
        <f ca="1">'Products indicator value (h)'!D967-'Products indicator value (h)'!M967</f>
        <v>-0.19123622610530822</v>
      </c>
      <c r="AC965" s="24">
        <f ca="1">'Products indicator value (h)'!G967-'Products indicator value (h)'!J967</f>
        <v>0.37105449659026601</v>
      </c>
      <c r="AD965" s="24">
        <f ca="1">'Products indicator value (h)'!G967-'Products indicator value (h)'!M967</f>
        <v>7.5325470801353767E-2</v>
      </c>
      <c r="AE965" s="24">
        <f ca="1">'Products indicator value (h)'!J967-'Products indicator value (h)'!M967</f>
        <v>-0.29572902578891225</v>
      </c>
      <c r="AF965" s="24">
        <f ca="1">-('Products indicator value (h)'!D967-'Products indicator value (h)'!G967)</f>
        <v>0.26656169690666198</v>
      </c>
      <c r="AG965" s="24">
        <f ca="1">-('Products indicator value (h)'!D967-'Products indicator value (h)'!J967)</f>
        <v>-0.10449279968360403</v>
      </c>
      <c r="AH965" s="24">
        <f ca="1">-('Products indicator value (h)'!D967-'Products indicator value (h)'!M967)</f>
        <v>0.19123622610530822</v>
      </c>
      <c r="AI965" s="24">
        <f ca="1">-('Products indicator value (h)'!G967-'Products indicator value (h)'!J967)</f>
        <v>-0.37105449659026601</v>
      </c>
      <c r="AJ965" s="24">
        <f ca="1">-('Products indicator value (h)'!G967-'Products indicator value (h)'!M967)</f>
        <v>-7.5325470801353767E-2</v>
      </c>
      <c r="AK965" s="24">
        <f ca="1">-('Products indicator value (h)'!J967-'Products indicator value (h)'!M967)</f>
        <v>0.29572902578891225</v>
      </c>
    </row>
    <row r="966" spans="1:37">
      <c r="A966" s="7">
        <v>964</v>
      </c>
      <c r="B966" s="24">
        <f ca="1">'Products indicator value (h)'!B968-'Products indicator value (h)'!E968</f>
        <v>5.2909631537638671</v>
      </c>
      <c r="C966" s="24">
        <f ca="1">'Products indicator value (h)'!B968-'Products indicator value (h)'!H968</f>
        <v>1.8484004150357256</v>
      </c>
      <c r="D966" s="24">
        <f ca="1">'Products indicator value (h)'!B968-'Products indicator value (h)'!K968</f>
        <v>3.3383388629760589</v>
      </c>
      <c r="E966" s="24">
        <f ca="1">'Products indicator value (h)'!E968-'Products indicator value (h)'!H968</f>
        <v>-3.4425627387281414</v>
      </c>
      <c r="F966" s="24">
        <f ca="1">'Products indicator value (h)'!E968-'Products indicator value (h)'!K968</f>
        <v>-1.9526242907878082</v>
      </c>
      <c r="G966" s="24">
        <f ca="1">'Products indicator value (h)'!H968-'Products indicator value (h)'!K968</f>
        <v>1.4899384479403333</v>
      </c>
      <c r="H966" s="24">
        <f ca="1">-('Products indicator value (h)'!B968-'Products indicator value (h)'!E968)</f>
        <v>-5.2909631537638671</v>
      </c>
      <c r="I966" s="24">
        <f ca="1">-('Products indicator value (h)'!B968-'Products indicator value (h)'!H968)</f>
        <v>-1.8484004150357256</v>
      </c>
      <c r="J966" s="24">
        <f ca="1">-('Products indicator value (h)'!B968-'Products indicator value (h)'!K968)</f>
        <v>-3.3383388629760589</v>
      </c>
      <c r="K966" s="24">
        <f ca="1">-('Products indicator value (h)'!E968-'Products indicator value (h)'!H968)</f>
        <v>3.4425627387281414</v>
      </c>
      <c r="L966" s="24">
        <f ca="1">-('Products indicator value (h)'!E968-'Products indicator value (h)'!K968)</f>
        <v>1.9526242907878082</v>
      </c>
      <c r="M966" s="24">
        <f ca="1">-('Products indicator value (h)'!H968-'Products indicator value (h)'!K968)</f>
        <v>-1.4899384479403333</v>
      </c>
      <c r="N966" s="24">
        <f ca="1">'Products indicator value (h)'!C968-'Products indicator value (h)'!F968</f>
        <v>-4.6191545038560378</v>
      </c>
      <c r="O966" s="24">
        <f ca="1">'Products indicator value (h)'!C968-'Products indicator value (h)'!I968</f>
        <v>-14.859955218074518</v>
      </c>
      <c r="P966" s="24">
        <f ca="1">'Products indicator value (h)'!C968-'Products indicator value (h)'!L968</f>
        <v>2.6169357052765889</v>
      </c>
      <c r="Q966" s="24">
        <f ca="1">'Products indicator value (h)'!F968-'Products indicator value (h)'!I968</f>
        <v>-10.24080071421848</v>
      </c>
      <c r="R966" s="24">
        <f ca="1">'Products indicator value (h)'!F968-'Products indicator value (h)'!L968</f>
        <v>7.2360902091326267</v>
      </c>
      <c r="S966" s="24">
        <f ca="1">'Products indicator value (h)'!I968-'Products indicator value (h)'!L968</f>
        <v>17.476890923351107</v>
      </c>
      <c r="T966" s="24">
        <f ca="1">-('Products indicator value (h)'!C968-'Products indicator value (h)'!F968)</f>
        <v>4.6191545038560378</v>
      </c>
      <c r="U966" s="24">
        <f ca="1">-('Products indicator value (h)'!C968-'Products indicator value (h)'!I968)</f>
        <v>14.859955218074518</v>
      </c>
      <c r="V966" s="24">
        <f ca="1">-('Products indicator value (h)'!C968-'Products indicator value (h)'!L968)</f>
        <v>-2.6169357052765889</v>
      </c>
      <c r="W966" s="24">
        <f ca="1">-('Products indicator value (h)'!F968-'Products indicator value (h)'!I968)</f>
        <v>10.24080071421848</v>
      </c>
      <c r="X966" s="24">
        <f ca="1">-('Products indicator value (h)'!F968-'Products indicator value (h)'!L968)</f>
        <v>-7.2360902091326267</v>
      </c>
      <c r="Y966" s="24">
        <f ca="1">-('Products indicator value (h)'!I968-'Products indicator value (h)'!L968)</f>
        <v>-17.476890923351107</v>
      </c>
      <c r="Z966" s="24">
        <f ca="1">'Products indicator value (h)'!D968-'Products indicator value (h)'!G968</f>
        <v>0.11105074863067177</v>
      </c>
      <c r="AA966" s="24">
        <f ca="1">'Products indicator value (h)'!D968-'Products indicator value (h)'!J968</f>
        <v>5.6427829533197471E-2</v>
      </c>
      <c r="AB966" s="24">
        <f ca="1">'Products indicator value (h)'!D968-'Products indicator value (h)'!M968</f>
        <v>0.28189155413010836</v>
      </c>
      <c r="AC966" s="24">
        <f ca="1">'Products indicator value (h)'!G968-'Products indicator value (h)'!J968</f>
        <v>-5.4622919097474298E-2</v>
      </c>
      <c r="AD966" s="24">
        <f ca="1">'Products indicator value (h)'!G968-'Products indicator value (h)'!M968</f>
        <v>0.17084080549943659</v>
      </c>
      <c r="AE966" s="24">
        <f ca="1">'Products indicator value (h)'!J968-'Products indicator value (h)'!M968</f>
        <v>0.22546372459691089</v>
      </c>
      <c r="AF966" s="24">
        <f ca="1">-('Products indicator value (h)'!D968-'Products indicator value (h)'!G968)</f>
        <v>-0.11105074863067177</v>
      </c>
      <c r="AG966" s="24">
        <f ca="1">-('Products indicator value (h)'!D968-'Products indicator value (h)'!J968)</f>
        <v>-5.6427829533197471E-2</v>
      </c>
      <c r="AH966" s="24">
        <f ca="1">-('Products indicator value (h)'!D968-'Products indicator value (h)'!M968)</f>
        <v>-0.28189155413010836</v>
      </c>
      <c r="AI966" s="24">
        <f ca="1">-('Products indicator value (h)'!G968-'Products indicator value (h)'!J968)</f>
        <v>5.4622919097474298E-2</v>
      </c>
      <c r="AJ966" s="24">
        <f ca="1">-('Products indicator value (h)'!G968-'Products indicator value (h)'!M968)</f>
        <v>-0.17084080549943659</v>
      </c>
      <c r="AK966" s="24">
        <f ca="1">-('Products indicator value (h)'!J968-'Products indicator value (h)'!M968)</f>
        <v>-0.22546372459691089</v>
      </c>
    </row>
    <row r="967" spans="1:37">
      <c r="A967" s="7">
        <v>965</v>
      </c>
      <c r="B967" s="24">
        <f ca="1">'Products indicator value (h)'!B969-'Products indicator value (h)'!E969</f>
        <v>4.1229253192324435</v>
      </c>
      <c r="C967" s="24">
        <f ca="1">'Products indicator value (h)'!B969-'Products indicator value (h)'!H969</f>
        <v>2.2539559595287528E-2</v>
      </c>
      <c r="D967" s="24">
        <f ca="1">'Products indicator value (h)'!B969-'Products indicator value (h)'!K969</f>
        <v>2.993335340509808</v>
      </c>
      <c r="E967" s="24">
        <f ca="1">'Products indicator value (h)'!E969-'Products indicator value (h)'!H969</f>
        <v>-4.100385759637156</v>
      </c>
      <c r="F967" s="24">
        <f ca="1">'Products indicator value (h)'!E969-'Products indicator value (h)'!K969</f>
        <v>-1.1295899787226356</v>
      </c>
      <c r="G967" s="24">
        <f ca="1">'Products indicator value (h)'!H969-'Products indicator value (h)'!K969</f>
        <v>2.9707957809145205</v>
      </c>
      <c r="H967" s="24">
        <f ca="1">-('Products indicator value (h)'!B969-'Products indicator value (h)'!E969)</f>
        <v>-4.1229253192324435</v>
      </c>
      <c r="I967" s="24">
        <f ca="1">-('Products indicator value (h)'!B969-'Products indicator value (h)'!H969)</f>
        <v>-2.2539559595287528E-2</v>
      </c>
      <c r="J967" s="24">
        <f ca="1">-('Products indicator value (h)'!B969-'Products indicator value (h)'!K969)</f>
        <v>-2.993335340509808</v>
      </c>
      <c r="K967" s="24">
        <f ca="1">-('Products indicator value (h)'!E969-'Products indicator value (h)'!H969)</f>
        <v>4.100385759637156</v>
      </c>
      <c r="L967" s="24">
        <f ca="1">-('Products indicator value (h)'!E969-'Products indicator value (h)'!K969)</f>
        <v>1.1295899787226356</v>
      </c>
      <c r="M967" s="24">
        <f ca="1">-('Products indicator value (h)'!H969-'Products indicator value (h)'!K969)</f>
        <v>-2.9707957809145205</v>
      </c>
      <c r="N967" s="24">
        <f ca="1">'Products indicator value (h)'!C969-'Products indicator value (h)'!F969</f>
        <v>22.266428462795822</v>
      </c>
      <c r="O967" s="24">
        <f ca="1">'Products indicator value (h)'!C969-'Products indicator value (h)'!I969</f>
        <v>2.9947259278978322</v>
      </c>
      <c r="P967" s="24">
        <f ca="1">'Products indicator value (h)'!C969-'Products indicator value (h)'!L969</f>
        <v>18.916425906515784</v>
      </c>
      <c r="Q967" s="24">
        <f ca="1">'Products indicator value (h)'!F969-'Products indicator value (h)'!I969</f>
        <v>-19.27170253489799</v>
      </c>
      <c r="R967" s="24">
        <f ca="1">'Products indicator value (h)'!F969-'Products indicator value (h)'!L969</f>
        <v>-3.3500025562800388</v>
      </c>
      <c r="S967" s="24">
        <f ca="1">'Products indicator value (h)'!I969-'Products indicator value (h)'!L969</f>
        <v>15.921699978617951</v>
      </c>
      <c r="T967" s="24">
        <f ca="1">-('Products indicator value (h)'!C969-'Products indicator value (h)'!F969)</f>
        <v>-22.266428462795822</v>
      </c>
      <c r="U967" s="24">
        <f ca="1">-('Products indicator value (h)'!C969-'Products indicator value (h)'!I969)</f>
        <v>-2.9947259278978322</v>
      </c>
      <c r="V967" s="24">
        <f ca="1">-('Products indicator value (h)'!C969-'Products indicator value (h)'!L969)</f>
        <v>-18.916425906515784</v>
      </c>
      <c r="W967" s="24">
        <f ca="1">-('Products indicator value (h)'!F969-'Products indicator value (h)'!I969)</f>
        <v>19.27170253489799</v>
      </c>
      <c r="X967" s="24">
        <f ca="1">-('Products indicator value (h)'!F969-'Products indicator value (h)'!L969)</f>
        <v>3.3500025562800388</v>
      </c>
      <c r="Y967" s="24">
        <f ca="1">-('Products indicator value (h)'!I969-'Products indicator value (h)'!L969)</f>
        <v>-15.921699978617951</v>
      </c>
      <c r="Z967" s="24">
        <f ca="1">'Products indicator value (h)'!D969-'Products indicator value (h)'!G969</f>
        <v>-0.20481163424842652</v>
      </c>
      <c r="AA967" s="24">
        <f ca="1">'Products indicator value (h)'!D969-'Products indicator value (h)'!J969</f>
        <v>-0.25117504819022907</v>
      </c>
      <c r="AB967" s="24">
        <f ca="1">'Products indicator value (h)'!D969-'Products indicator value (h)'!M969</f>
        <v>-0.34061781815229275</v>
      </c>
      <c r="AC967" s="24">
        <f ca="1">'Products indicator value (h)'!G969-'Products indicator value (h)'!J969</f>
        <v>-4.6363413941802545E-2</v>
      </c>
      <c r="AD967" s="24">
        <f ca="1">'Products indicator value (h)'!G969-'Products indicator value (h)'!M969</f>
        <v>-0.13580618390386623</v>
      </c>
      <c r="AE967" s="24">
        <f ca="1">'Products indicator value (h)'!J969-'Products indicator value (h)'!M969</f>
        <v>-8.9442769962063684E-2</v>
      </c>
      <c r="AF967" s="24">
        <f ca="1">-('Products indicator value (h)'!D969-'Products indicator value (h)'!G969)</f>
        <v>0.20481163424842652</v>
      </c>
      <c r="AG967" s="24">
        <f ca="1">-('Products indicator value (h)'!D969-'Products indicator value (h)'!J969)</f>
        <v>0.25117504819022907</v>
      </c>
      <c r="AH967" s="24">
        <f ca="1">-('Products indicator value (h)'!D969-'Products indicator value (h)'!M969)</f>
        <v>0.34061781815229275</v>
      </c>
      <c r="AI967" s="24">
        <f ca="1">-('Products indicator value (h)'!G969-'Products indicator value (h)'!J969)</f>
        <v>4.6363413941802545E-2</v>
      </c>
      <c r="AJ967" s="24">
        <f ca="1">-('Products indicator value (h)'!G969-'Products indicator value (h)'!M969)</f>
        <v>0.13580618390386623</v>
      </c>
      <c r="AK967" s="24">
        <f ca="1">-('Products indicator value (h)'!J969-'Products indicator value (h)'!M969)</f>
        <v>8.9442769962063684E-2</v>
      </c>
    </row>
    <row r="968" spans="1:37">
      <c r="A968" s="7">
        <v>966</v>
      </c>
      <c r="B968" s="24">
        <f ca="1">'Products indicator value (h)'!B970-'Products indicator value (h)'!E970</f>
        <v>4.0101966861964362</v>
      </c>
      <c r="C968" s="24">
        <f ca="1">'Products indicator value (h)'!B970-'Products indicator value (h)'!H970</f>
        <v>-0.30055117720647218</v>
      </c>
      <c r="D968" s="24">
        <f ca="1">'Products indicator value (h)'!B970-'Products indicator value (h)'!K970</f>
        <v>3.6002567211395871</v>
      </c>
      <c r="E968" s="24">
        <f ca="1">'Products indicator value (h)'!E970-'Products indicator value (h)'!H970</f>
        <v>-4.3107478634029084</v>
      </c>
      <c r="F968" s="24">
        <f ca="1">'Products indicator value (h)'!E970-'Products indicator value (h)'!K970</f>
        <v>-0.40993996505684915</v>
      </c>
      <c r="G968" s="24">
        <f ca="1">'Products indicator value (h)'!H970-'Products indicator value (h)'!K970</f>
        <v>3.9008078983460592</v>
      </c>
      <c r="H968" s="24">
        <f ca="1">-('Products indicator value (h)'!B970-'Products indicator value (h)'!E970)</f>
        <v>-4.0101966861964362</v>
      </c>
      <c r="I968" s="24">
        <f ca="1">-('Products indicator value (h)'!B970-'Products indicator value (h)'!H970)</f>
        <v>0.30055117720647218</v>
      </c>
      <c r="J968" s="24">
        <f ca="1">-('Products indicator value (h)'!B970-'Products indicator value (h)'!K970)</f>
        <v>-3.6002567211395871</v>
      </c>
      <c r="K968" s="24">
        <f ca="1">-('Products indicator value (h)'!E970-'Products indicator value (h)'!H970)</f>
        <v>4.3107478634029084</v>
      </c>
      <c r="L968" s="24">
        <f ca="1">-('Products indicator value (h)'!E970-'Products indicator value (h)'!K970)</f>
        <v>0.40993996505684915</v>
      </c>
      <c r="M968" s="24">
        <f ca="1">-('Products indicator value (h)'!H970-'Products indicator value (h)'!K970)</f>
        <v>-3.9008078983460592</v>
      </c>
      <c r="N968" s="24">
        <f ca="1">'Products indicator value (h)'!C970-'Products indicator value (h)'!F970</f>
        <v>17.104786797100338</v>
      </c>
      <c r="O968" s="24">
        <f ca="1">'Products indicator value (h)'!C970-'Products indicator value (h)'!I970</f>
        <v>3.476609474411589</v>
      </c>
      <c r="P968" s="24">
        <f ca="1">'Products indicator value (h)'!C970-'Products indicator value (h)'!L970</f>
        <v>13.291748951736139</v>
      </c>
      <c r="Q968" s="24">
        <f ca="1">'Products indicator value (h)'!F970-'Products indicator value (h)'!I970</f>
        <v>-13.628177322688749</v>
      </c>
      <c r="R968" s="24">
        <f ca="1">'Products indicator value (h)'!F970-'Products indicator value (h)'!L970</f>
        <v>-3.8130378453641995</v>
      </c>
      <c r="S968" s="24">
        <f ca="1">'Products indicator value (h)'!I970-'Products indicator value (h)'!L970</f>
        <v>9.8151394773245499</v>
      </c>
      <c r="T968" s="24">
        <f ca="1">-('Products indicator value (h)'!C970-'Products indicator value (h)'!F970)</f>
        <v>-17.104786797100338</v>
      </c>
      <c r="U968" s="24">
        <f ca="1">-('Products indicator value (h)'!C970-'Products indicator value (h)'!I970)</f>
        <v>-3.476609474411589</v>
      </c>
      <c r="V968" s="24">
        <f ca="1">-('Products indicator value (h)'!C970-'Products indicator value (h)'!L970)</f>
        <v>-13.291748951736139</v>
      </c>
      <c r="W968" s="24">
        <f ca="1">-('Products indicator value (h)'!F970-'Products indicator value (h)'!I970)</f>
        <v>13.628177322688749</v>
      </c>
      <c r="X968" s="24">
        <f ca="1">-('Products indicator value (h)'!F970-'Products indicator value (h)'!L970)</f>
        <v>3.8130378453641995</v>
      </c>
      <c r="Y968" s="24">
        <f ca="1">-('Products indicator value (h)'!I970-'Products indicator value (h)'!L970)</f>
        <v>-9.8151394773245499</v>
      </c>
      <c r="Z968" s="24">
        <f ca="1">'Products indicator value (h)'!D970-'Products indicator value (h)'!G970</f>
        <v>-7.61280213067832E-2</v>
      </c>
      <c r="AA968" s="24">
        <f ca="1">'Products indicator value (h)'!D970-'Products indicator value (h)'!J970</f>
        <v>-0.31186712792841842</v>
      </c>
      <c r="AB968" s="24">
        <f ca="1">'Products indicator value (h)'!D970-'Products indicator value (h)'!M970</f>
        <v>-0.53376487795815475</v>
      </c>
      <c r="AC968" s="24">
        <f ca="1">'Products indicator value (h)'!G970-'Products indicator value (h)'!J970</f>
        <v>-0.23573910662163522</v>
      </c>
      <c r="AD968" s="24">
        <f ca="1">'Products indicator value (h)'!G970-'Products indicator value (h)'!M970</f>
        <v>-0.45763685665137155</v>
      </c>
      <c r="AE968" s="24">
        <f ca="1">'Products indicator value (h)'!J970-'Products indicator value (h)'!M970</f>
        <v>-0.22189775002973633</v>
      </c>
      <c r="AF968" s="24">
        <f ca="1">-('Products indicator value (h)'!D970-'Products indicator value (h)'!G970)</f>
        <v>7.61280213067832E-2</v>
      </c>
      <c r="AG968" s="24">
        <f ca="1">-('Products indicator value (h)'!D970-'Products indicator value (h)'!J970)</f>
        <v>0.31186712792841842</v>
      </c>
      <c r="AH968" s="24">
        <f ca="1">-('Products indicator value (h)'!D970-'Products indicator value (h)'!M970)</f>
        <v>0.53376487795815475</v>
      </c>
      <c r="AI968" s="24">
        <f ca="1">-('Products indicator value (h)'!G970-'Products indicator value (h)'!J970)</f>
        <v>0.23573910662163522</v>
      </c>
      <c r="AJ968" s="24">
        <f ca="1">-('Products indicator value (h)'!G970-'Products indicator value (h)'!M970)</f>
        <v>0.45763685665137155</v>
      </c>
      <c r="AK968" s="24">
        <f ca="1">-('Products indicator value (h)'!J970-'Products indicator value (h)'!M970)</f>
        <v>0.22189775002973633</v>
      </c>
    </row>
    <row r="969" spans="1:37">
      <c r="A969" s="7">
        <v>967</v>
      </c>
      <c r="B969" s="24">
        <f ca="1">'Products indicator value (h)'!B971-'Products indicator value (h)'!E971</f>
        <v>3.4791583115276428</v>
      </c>
      <c r="C969" s="24">
        <f ca="1">'Products indicator value (h)'!B971-'Products indicator value (h)'!H971</f>
        <v>0.7434797901644572</v>
      </c>
      <c r="D969" s="24">
        <f ca="1">'Products indicator value (h)'!B971-'Products indicator value (h)'!K971</f>
        <v>3.9869437875694356</v>
      </c>
      <c r="E969" s="24">
        <f ca="1">'Products indicator value (h)'!E971-'Products indicator value (h)'!H971</f>
        <v>-2.7356785213631856</v>
      </c>
      <c r="F969" s="24">
        <f ca="1">'Products indicator value (h)'!E971-'Products indicator value (h)'!K971</f>
        <v>0.5077854760417928</v>
      </c>
      <c r="G969" s="24">
        <f ca="1">'Products indicator value (h)'!H971-'Products indicator value (h)'!K971</f>
        <v>3.2434639974049784</v>
      </c>
      <c r="H969" s="24">
        <f ca="1">-('Products indicator value (h)'!B971-'Products indicator value (h)'!E971)</f>
        <v>-3.4791583115276428</v>
      </c>
      <c r="I969" s="24">
        <f ca="1">-('Products indicator value (h)'!B971-'Products indicator value (h)'!H971)</f>
        <v>-0.7434797901644572</v>
      </c>
      <c r="J969" s="24">
        <f ca="1">-('Products indicator value (h)'!B971-'Products indicator value (h)'!K971)</f>
        <v>-3.9869437875694356</v>
      </c>
      <c r="K969" s="24">
        <f ca="1">-('Products indicator value (h)'!E971-'Products indicator value (h)'!H971)</f>
        <v>2.7356785213631856</v>
      </c>
      <c r="L969" s="24">
        <f ca="1">-('Products indicator value (h)'!E971-'Products indicator value (h)'!K971)</f>
        <v>-0.5077854760417928</v>
      </c>
      <c r="M969" s="24">
        <f ca="1">-('Products indicator value (h)'!H971-'Products indicator value (h)'!K971)</f>
        <v>-3.2434639974049784</v>
      </c>
      <c r="N969" s="24">
        <f ca="1">'Products indicator value (h)'!C971-'Products indicator value (h)'!F971</f>
        <v>11.184645543938288</v>
      </c>
      <c r="O969" s="24">
        <f ca="1">'Products indicator value (h)'!C971-'Products indicator value (h)'!I971</f>
        <v>-23.529022444441154</v>
      </c>
      <c r="P969" s="24">
        <f ca="1">'Products indicator value (h)'!C971-'Products indicator value (h)'!L971</f>
        <v>4.7425823006758989</v>
      </c>
      <c r="Q969" s="24">
        <f ca="1">'Products indicator value (h)'!F971-'Products indicator value (h)'!I971</f>
        <v>-34.713667988379441</v>
      </c>
      <c r="R969" s="24">
        <f ca="1">'Products indicator value (h)'!F971-'Products indicator value (h)'!L971</f>
        <v>-6.442063243262389</v>
      </c>
      <c r="S969" s="24">
        <f ca="1">'Products indicator value (h)'!I971-'Products indicator value (h)'!L971</f>
        <v>28.271604745117052</v>
      </c>
      <c r="T969" s="24">
        <f ca="1">-('Products indicator value (h)'!C971-'Products indicator value (h)'!F971)</f>
        <v>-11.184645543938288</v>
      </c>
      <c r="U969" s="24">
        <f ca="1">-('Products indicator value (h)'!C971-'Products indicator value (h)'!I971)</f>
        <v>23.529022444441154</v>
      </c>
      <c r="V969" s="24">
        <f ca="1">-('Products indicator value (h)'!C971-'Products indicator value (h)'!L971)</f>
        <v>-4.7425823006758989</v>
      </c>
      <c r="W969" s="24">
        <f ca="1">-('Products indicator value (h)'!F971-'Products indicator value (h)'!I971)</f>
        <v>34.713667988379441</v>
      </c>
      <c r="X969" s="24">
        <f ca="1">-('Products indicator value (h)'!F971-'Products indicator value (h)'!L971)</f>
        <v>6.442063243262389</v>
      </c>
      <c r="Y969" s="24">
        <f ca="1">-('Products indicator value (h)'!I971-'Products indicator value (h)'!L971)</f>
        <v>-28.271604745117052</v>
      </c>
      <c r="Z969" s="24">
        <f ca="1">'Products indicator value (h)'!D971-'Products indicator value (h)'!G971</f>
        <v>0.22686897121189697</v>
      </c>
      <c r="AA969" s="24">
        <f ca="1">'Products indicator value (h)'!D971-'Products indicator value (h)'!J971</f>
        <v>2.987702960851002E-2</v>
      </c>
      <c r="AB969" s="24">
        <f ca="1">'Products indicator value (h)'!D971-'Products indicator value (h)'!M971</f>
        <v>0.24434270618914566</v>
      </c>
      <c r="AC969" s="24">
        <f ca="1">'Products indicator value (h)'!G971-'Products indicator value (h)'!J971</f>
        <v>-0.19699194160338696</v>
      </c>
      <c r="AD969" s="24">
        <f ca="1">'Products indicator value (h)'!G971-'Products indicator value (h)'!M971</f>
        <v>1.7473734977248689E-2</v>
      </c>
      <c r="AE969" s="24">
        <f ca="1">'Products indicator value (h)'!J971-'Products indicator value (h)'!M971</f>
        <v>0.21446567658063564</v>
      </c>
      <c r="AF969" s="24">
        <f ca="1">-('Products indicator value (h)'!D971-'Products indicator value (h)'!G971)</f>
        <v>-0.22686897121189697</v>
      </c>
      <c r="AG969" s="24">
        <f ca="1">-('Products indicator value (h)'!D971-'Products indicator value (h)'!J971)</f>
        <v>-2.987702960851002E-2</v>
      </c>
      <c r="AH969" s="24">
        <f ca="1">-('Products indicator value (h)'!D971-'Products indicator value (h)'!M971)</f>
        <v>-0.24434270618914566</v>
      </c>
      <c r="AI969" s="24">
        <f ca="1">-('Products indicator value (h)'!G971-'Products indicator value (h)'!J971)</f>
        <v>0.19699194160338696</v>
      </c>
      <c r="AJ969" s="24">
        <f ca="1">-('Products indicator value (h)'!G971-'Products indicator value (h)'!M971)</f>
        <v>-1.7473734977248689E-2</v>
      </c>
      <c r="AK969" s="24">
        <f ca="1">-('Products indicator value (h)'!J971-'Products indicator value (h)'!M971)</f>
        <v>-0.21446567658063564</v>
      </c>
    </row>
    <row r="970" spans="1:37">
      <c r="A970" s="7">
        <v>968</v>
      </c>
      <c r="B970" s="24">
        <f ca="1">'Products indicator value (h)'!B972-'Products indicator value (h)'!E972</f>
        <v>4.9652387982527273</v>
      </c>
      <c r="C970" s="24">
        <f ca="1">'Products indicator value (h)'!B972-'Products indicator value (h)'!H972</f>
        <v>-0.68470212466702662</v>
      </c>
      <c r="D970" s="24">
        <f ca="1">'Products indicator value (h)'!B972-'Products indicator value (h)'!K972</f>
        <v>4.4306723015971023</v>
      </c>
      <c r="E970" s="24">
        <f ca="1">'Products indicator value (h)'!E972-'Products indicator value (h)'!H972</f>
        <v>-5.6499409229197539</v>
      </c>
      <c r="F970" s="24">
        <f ca="1">'Products indicator value (h)'!E972-'Products indicator value (h)'!K972</f>
        <v>-0.53456649665562495</v>
      </c>
      <c r="G970" s="24">
        <f ca="1">'Products indicator value (h)'!H972-'Products indicator value (h)'!K972</f>
        <v>5.115374426264129</v>
      </c>
      <c r="H970" s="24">
        <f ca="1">-('Products indicator value (h)'!B972-'Products indicator value (h)'!E972)</f>
        <v>-4.9652387982527273</v>
      </c>
      <c r="I970" s="24">
        <f ca="1">-('Products indicator value (h)'!B972-'Products indicator value (h)'!H972)</f>
        <v>0.68470212466702662</v>
      </c>
      <c r="J970" s="24">
        <f ca="1">-('Products indicator value (h)'!B972-'Products indicator value (h)'!K972)</f>
        <v>-4.4306723015971023</v>
      </c>
      <c r="K970" s="24">
        <f ca="1">-('Products indicator value (h)'!E972-'Products indicator value (h)'!H972)</f>
        <v>5.6499409229197539</v>
      </c>
      <c r="L970" s="24">
        <f ca="1">-('Products indicator value (h)'!E972-'Products indicator value (h)'!K972)</f>
        <v>0.53456649665562495</v>
      </c>
      <c r="M970" s="24">
        <f ca="1">-('Products indicator value (h)'!H972-'Products indicator value (h)'!K972)</f>
        <v>-5.115374426264129</v>
      </c>
      <c r="N970" s="24">
        <f ca="1">'Products indicator value (h)'!C972-'Products indicator value (h)'!F972</f>
        <v>22.699898971742925</v>
      </c>
      <c r="O970" s="24">
        <f ca="1">'Products indicator value (h)'!C972-'Products indicator value (h)'!I972</f>
        <v>2.2704353956741556</v>
      </c>
      <c r="P970" s="24">
        <f ca="1">'Products indicator value (h)'!C972-'Products indicator value (h)'!L972</f>
        <v>12.123116941820086</v>
      </c>
      <c r="Q970" s="24">
        <f ca="1">'Products indicator value (h)'!F972-'Products indicator value (h)'!I972</f>
        <v>-20.42946357606877</v>
      </c>
      <c r="R970" s="24">
        <f ca="1">'Products indicator value (h)'!F972-'Products indicator value (h)'!L972</f>
        <v>-10.576782029922839</v>
      </c>
      <c r="S970" s="24">
        <f ca="1">'Products indicator value (h)'!I972-'Products indicator value (h)'!L972</f>
        <v>9.8526815461459307</v>
      </c>
      <c r="T970" s="24">
        <f ca="1">-('Products indicator value (h)'!C972-'Products indicator value (h)'!F972)</f>
        <v>-22.699898971742925</v>
      </c>
      <c r="U970" s="24">
        <f ca="1">-('Products indicator value (h)'!C972-'Products indicator value (h)'!I972)</f>
        <v>-2.2704353956741556</v>
      </c>
      <c r="V970" s="24">
        <f ca="1">-('Products indicator value (h)'!C972-'Products indicator value (h)'!L972)</f>
        <v>-12.123116941820086</v>
      </c>
      <c r="W970" s="24">
        <f ca="1">-('Products indicator value (h)'!F972-'Products indicator value (h)'!I972)</f>
        <v>20.42946357606877</v>
      </c>
      <c r="X970" s="24">
        <f ca="1">-('Products indicator value (h)'!F972-'Products indicator value (h)'!L972)</f>
        <v>10.576782029922839</v>
      </c>
      <c r="Y970" s="24">
        <f ca="1">-('Products indicator value (h)'!I972-'Products indicator value (h)'!L972)</f>
        <v>-9.8526815461459307</v>
      </c>
      <c r="Z970" s="24">
        <f ca="1">'Products indicator value (h)'!D972-'Products indicator value (h)'!G972</f>
        <v>-0.23279572817935712</v>
      </c>
      <c r="AA970" s="24">
        <f ca="1">'Products indicator value (h)'!D972-'Products indicator value (h)'!J972</f>
        <v>-0.43766624921226782</v>
      </c>
      <c r="AB970" s="24">
        <f ca="1">'Products indicator value (h)'!D972-'Products indicator value (h)'!M972</f>
        <v>-0.72483601417095711</v>
      </c>
      <c r="AC970" s="24">
        <f ca="1">'Products indicator value (h)'!G972-'Products indicator value (h)'!J972</f>
        <v>-0.2048705210329107</v>
      </c>
      <c r="AD970" s="24">
        <f ca="1">'Products indicator value (h)'!G972-'Products indicator value (h)'!M972</f>
        <v>-0.49204028599159999</v>
      </c>
      <c r="AE970" s="24">
        <f ca="1">'Products indicator value (h)'!J972-'Products indicator value (h)'!M972</f>
        <v>-0.28716976495868929</v>
      </c>
      <c r="AF970" s="24">
        <f ca="1">-('Products indicator value (h)'!D972-'Products indicator value (h)'!G972)</f>
        <v>0.23279572817935712</v>
      </c>
      <c r="AG970" s="24">
        <f ca="1">-('Products indicator value (h)'!D972-'Products indicator value (h)'!J972)</f>
        <v>0.43766624921226782</v>
      </c>
      <c r="AH970" s="24">
        <f ca="1">-('Products indicator value (h)'!D972-'Products indicator value (h)'!M972)</f>
        <v>0.72483601417095711</v>
      </c>
      <c r="AI970" s="24">
        <f ca="1">-('Products indicator value (h)'!G972-'Products indicator value (h)'!J972)</f>
        <v>0.2048705210329107</v>
      </c>
      <c r="AJ970" s="24">
        <f ca="1">-('Products indicator value (h)'!G972-'Products indicator value (h)'!M972)</f>
        <v>0.49204028599159999</v>
      </c>
      <c r="AK970" s="24">
        <f ca="1">-('Products indicator value (h)'!J972-'Products indicator value (h)'!M972)</f>
        <v>0.28716976495868929</v>
      </c>
    </row>
    <row r="971" spans="1:37">
      <c r="A971" s="7">
        <v>969</v>
      </c>
      <c r="B971" s="24">
        <f ca="1">'Products indicator value (h)'!B973-'Products indicator value (h)'!E973</f>
        <v>3.881285555146829</v>
      </c>
      <c r="C971" s="24">
        <f ca="1">'Products indicator value (h)'!B973-'Products indicator value (h)'!H973</f>
        <v>1.116742834210541</v>
      </c>
      <c r="D971" s="24">
        <f ca="1">'Products indicator value (h)'!B973-'Products indicator value (h)'!K973</f>
        <v>4.4890084256439984</v>
      </c>
      <c r="E971" s="24">
        <f ca="1">'Products indicator value (h)'!E973-'Products indicator value (h)'!H973</f>
        <v>-2.7645427209362881</v>
      </c>
      <c r="F971" s="24">
        <f ca="1">'Products indicator value (h)'!E973-'Products indicator value (h)'!K973</f>
        <v>0.60772287049716933</v>
      </c>
      <c r="G971" s="24">
        <f ca="1">'Products indicator value (h)'!H973-'Products indicator value (h)'!K973</f>
        <v>3.3722655914334574</v>
      </c>
      <c r="H971" s="24">
        <f ca="1">-('Products indicator value (h)'!B973-'Products indicator value (h)'!E973)</f>
        <v>-3.881285555146829</v>
      </c>
      <c r="I971" s="24">
        <f ca="1">-('Products indicator value (h)'!B973-'Products indicator value (h)'!H973)</f>
        <v>-1.116742834210541</v>
      </c>
      <c r="J971" s="24">
        <f ca="1">-('Products indicator value (h)'!B973-'Products indicator value (h)'!K973)</f>
        <v>-4.4890084256439984</v>
      </c>
      <c r="K971" s="24">
        <f ca="1">-('Products indicator value (h)'!E973-'Products indicator value (h)'!H973)</f>
        <v>2.7645427209362881</v>
      </c>
      <c r="L971" s="24">
        <f ca="1">-('Products indicator value (h)'!E973-'Products indicator value (h)'!K973)</f>
        <v>-0.60772287049716933</v>
      </c>
      <c r="M971" s="24">
        <f ca="1">-('Products indicator value (h)'!H973-'Products indicator value (h)'!K973)</f>
        <v>-3.3722655914334574</v>
      </c>
      <c r="N971" s="24">
        <f ca="1">'Products indicator value (h)'!C973-'Products indicator value (h)'!F973</f>
        <v>15.505129729076344</v>
      </c>
      <c r="O971" s="24">
        <f ca="1">'Products indicator value (h)'!C973-'Products indicator value (h)'!I973</f>
        <v>-5.4321084345109938</v>
      </c>
      <c r="P971" s="24">
        <f ca="1">'Products indicator value (h)'!C973-'Products indicator value (h)'!L973</f>
        <v>4.9333716385918223</v>
      </c>
      <c r="Q971" s="24">
        <f ca="1">'Products indicator value (h)'!F973-'Products indicator value (h)'!I973</f>
        <v>-20.937238163587338</v>
      </c>
      <c r="R971" s="24">
        <f ca="1">'Products indicator value (h)'!F973-'Products indicator value (h)'!L973</f>
        <v>-10.571758090484522</v>
      </c>
      <c r="S971" s="24">
        <f ca="1">'Products indicator value (h)'!I973-'Products indicator value (h)'!L973</f>
        <v>10.365480073102816</v>
      </c>
      <c r="T971" s="24">
        <f ca="1">-('Products indicator value (h)'!C973-'Products indicator value (h)'!F973)</f>
        <v>-15.505129729076344</v>
      </c>
      <c r="U971" s="24">
        <f ca="1">-('Products indicator value (h)'!C973-'Products indicator value (h)'!I973)</f>
        <v>5.4321084345109938</v>
      </c>
      <c r="V971" s="24">
        <f ca="1">-('Products indicator value (h)'!C973-'Products indicator value (h)'!L973)</f>
        <v>-4.9333716385918223</v>
      </c>
      <c r="W971" s="24">
        <f ca="1">-('Products indicator value (h)'!F973-'Products indicator value (h)'!I973)</f>
        <v>20.937238163587338</v>
      </c>
      <c r="X971" s="24">
        <f ca="1">-('Products indicator value (h)'!F973-'Products indicator value (h)'!L973)</f>
        <v>10.571758090484522</v>
      </c>
      <c r="Y971" s="24">
        <f ca="1">-('Products indicator value (h)'!I973-'Products indicator value (h)'!L973)</f>
        <v>-10.365480073102816</v>
      </c>
      <c r="Z971" s="24">
        <f ca="1">'Products indicator value (h)'!D973-'Products indicator value (h)'!G973</f>
        <v>-8.796825482949E-2</v>
      </c>
      <c r="AA971" s="24">
        <f ca="1">'Products indicator value (h)'!D973-'Products indicator value (h)'!J973</f>
        <v>-0.21310028761521238</v>
      </c>
      <c r="AB971" s="24">
        <f ca="1">'Products indicator value (h)'!D973-'Products indicator value (h)'!M973</f>
        <v>-3.913820652196387E-2</v>
      </c>
      <c r="AC971" s="24">
        <f ca="1">'Products indicator value (h)'!G973-'Products indicator value (h)'!J973</f>
        <v>-0.12513203278572238</v>
      </c>
      <c r="AD971" s="24">
        <f ca="1">'Products indicator value (h)'!G973-'Products indicator value (h)'!M973</f>
        <v>4.883004830752613E-2</v>
      </c>
      <c r="AE971" s="24">
        <f ca="1">'Products indicator value (h)'!J973-'Products indicator value (h)'!M973</f>
        <v>0.17396208109324851</v>
      </c>
      <c r="AF971" s="24">
        <f ca="1">-('Products indicator value (h)'!D973-'Products indicator value (h)'!G973)</f>
        <v>8.796825482949E-2</v>
      </c>
      <c r="AG971" s="24">
        <f ca="1">-('Products indicator value (h)'!D973-'Products indicator value (h)'!J973)</f>
        <v>0.21310028761521238</v>
      </c>
      <c r="AH971" s="24">
        <f ca="1">-('Products indicator value (h)'!D973-'Products indicator value (h)'!M973)</f>
        <v>3.913820652196387E-2</v>
      </c>
      <c r="AI971" s="24">
        <f ca="1">-('Products indicator value (h)'!G973-'Products indicator value (h)'!J973)</f>
        <v>0.12513203278572238</v>
      </c>
      <c r="AJ971" s="24">
        <f ca="1">-('Products indicator value (h)'!G973-'Products indicator value (h)'!M973)</f>
        <v>-4.883004830752613E-2</v>
      </c>
      <c r="AK971" s="24">
        <f ca="1">-('Products indicator value (h)'!J973-'Products indicator value (h)'!M973)</f>
        <v>-0.17396208109324851</v>
      </c>
    </row>
    <row r="972" spans="1:37">
      <c r="A972" s="7">
        <v>970</v>
      </c>
      <c r="B972" s="24">
        <f ca="1">'Products indicator value (h)'!B974-'Products indicator value (h)'!E974</f>
        <v>2.7093856692558589</v>
      </c>
      <c r="C972" s="24">
        <f ca="1">'Products indicator value (h)'!B974-'Products indicator value (h)'!H974</f>
        <v>-0.5865520076272146</v>
      </c>
      <c r="D972" s="24">
        <f ca="1">'Products indicator value (h)'!B974-'Products indicator value (h)'!K974</f>
        <v>1.0430534289230931</v>
      </c>
      <c r="E972" s="24">
        <f ca="1">'Products indicator value (h)'!E974-'Products indicator value (h)'!H974</f>
        <v>-3.2959376768830735</v>
      </c>
      <c r="F972" s="24">
        <f ca="1">'Products indicator value (h)'!E974-'Products indicator value (h)'!K974</f>
        <v>-1.6663322403327658</v>
      </c>
      <c r="G972" s="24">
        <f ca="1">'Products indicator value (h)'!H974-'Products indicator value (h)'!K974</f>
        <v>1.6296054365503077</v>
      </c>
      <c r="H972" s="24">
        <f ca="1">-('Products indicator value (h)'!B974-'Products indicator value (h)'!E974)</f>
        <v>-2.7093856692558589</v>
      </c>
      <c r="I972" s="24">
        <f ca="1">-('Products indicator value (h)'!B974-'Products indicator value (h)'!H974)</f>
        <v>0.5865520076272146</v>
      </c>
      <c r="J972" s="24">
        <f ca="1">-('Products indicator value (h)'!B974-'Products indicator value (h)'!K974)</f>
        <v>-1.0430534289230931</v>
      </c>
      <c r="K972" s="24">
        <f ca="1">-('Products indicator value (h)'!E974-'Products indicator value (h)'!H974)</f>
        <v>3.2959376768830735</v>
      </c>
      <c r="L972" s="24">
        <f ca="1">-('Products indicator value (h)'!E974-'Products indicator value (h)'!K974)</f>
        <v>1.6663322403327658</v>
      </c>
      <c r="M972" s="24">
        <f ca="1">-('Products indicator value (h)'!H974-'Products indicator value (h)'!K974)</f>
        <v>-1.6296054365503077</v>
      </c>
      <c r="N972" s="24">
        <f ca="1">'Products indicator value (h)'!C974-'Products indicator value (h)'!F974</f>
        <v>13.744611830968473</v>
      </c>
      <c r="O972" s="24">
        <f ca="1">'Products indicator value (h)'!C974-'Products indicator value (h)'!I974</f>
        <v>14.114941934939296</v>
      </c>
      <c r="P972" s="24">
        <f ca="1">'Products indicator value (h)'!C974-'Products indicator value (h)'!L974</f>
        <v>16.836632437715764</v>
      </c>
      <c r="Q972" s="24">
        <f ca="1">'Products indicator value (h)'!F974-'Products indicator value (h)'!I974</f>
        <v>0.37033010397082222</v>
      </c>
      <c r="R972" s="24">
        <f ca="1">'Products indicator value (h)'!F974-'Products indicator value (h)'!L974</f>
        <v>3.0920206067472904</v>
      </c>
      <c r="S972" s="24">
        <f ca="1">'Products indicator value (h)'!I974-'Products indicator value (h)'!L974</f>
        <v>2.7216905027764682</v>
      </c>
      <c r="T972" s="24">
        <f ca="1">-('Products indicator value (h)'!C974-'Products indicator value (h)'!F974)</f>
        <v>-13.744611830968473</v>
      </c>
      <c r="U972" s="24">
        <f ca="1">-('Products indicator value (h)'!C974-'Products indicator value (h)'!I974)</f>
        <v>-14.114941934939296</v>
      </c>
      <c r="V972" s="24">
        <f ca="1">-('Products indicator value (h)'!C974-'Products indicator value (h)'!L974)</f>
        <v>-16.836632437715764</v>
      </c>
      <c r="W972" s="24">
        <f ca="1">-('Products indicator value (h)'!F974-'Products indicator value (h)'!I974)</f>
        <v>-0.37033010397082222</v>
      </c>
      <c r="X972" s="24">
        <f ca="1">-('Products indicator value (h)'!F974-'Products indicator value (h)'!L974)</f>
        <v>-3.0920206067472904</v>
      </c>
      <c r="Y972" s="24">
        <f ca="1">-('Products indicator value (h)'!I974-'Products indicator value (h)'!L974)</f>
        <v>-2.7216905027764682</v>
      </c>
      <c r="Z972" s="24">
        <f ca="1">'Products indicator value (h)'!D974-'Products indicator value (h)'!G974</f>
        <v>3.0928017992728485E-3</v>
      </c>
      <c r="AA972" s="24">
        <f ca="1">'Products indicator value (h)'!D974-'Products indicator value (h)'!J974</f>
        <v>0.16363363413478837</v>
      </c>
      <c r="AB972" s="24">
        <f ca="1">'Products indicator value (h)'!D974-'Products indicator value (h)'!M974</f>
        <v>-2.7556339734055024E-2</v>
      </c>
      <c r="AC972" s="24">
        <f ca="1">'Products indicator value (h)'!G974-'Products indicator value (h)'!J974</f>
        <v>0.16054083233551553</v>
      </c>
      <c r="AD972" s="24">
        <f ca="1">'Products indicator value (h)'!G974-'Products indicator value (h)'!M974</f>
        <v>-3.0649141533327873E-2</v>
      </c>
      <c r="AE972" s="24">
        <f ca="1">'Products indicator value (h)'!J974-'Products indicator value (h)'!M974</f>
        <v>-0.1911899738688434</v>
      </c>
      <c r="AF972" s="24">
        <f ca="1">-('Products indicator value (h)'!D974-'Products indicator value (h)'!G974)</f>
        <v>-3.0928017992728485E-3</v>
      </c>
      <c r="AG972" s="24">
        <f ca="1">-('Products indicator value (h)'!D974-'Products indicator value (h)'!J974)</f>
        <v>-0.16363363413478837</v>
      </c>
      <c r="AH972" s="24">
        <f ca="1">-('Products indicator value (h)'!D974-'Products indicator value (h)'!M974)</f>
        <v>2.7556339734055024E-2</v>
      </c>
      <c r="AI972" s="24">
        <f ca="1">-('Products indicator value (h)'!G974-'Products indicator value (h)'!J974)</f>
        <v>-0.16054083233551553</v>
      </c>
      <c r="AJ972" s="24">
        <f ca="1">-('Products indicator value (h)'!G974-'Products indicator value (h)'!M974)</f>
        <v>3.0649141533327873E-2</v>
      </c>
      <c r="AK972" s="24">
        <f ca="1">-('Products indicator value (h)'!J974-'Products indicator value (h)'!M974)</f>
        <v>0.1911899738688434</v>
      </c>
    </row>
    <row r="973" spans="1:37">
      <c r="A973" s="7">
        <v>971</v>
      </c>
      <c r="B973" s="24">
        <f ca="1">'Products indicator value (h)'!B975-'Products indicator value (h)'!E975</f>
        <v>5.4279371813868966</v>
      </c>
      <c r="C973" s="24">
        <f ca="1">'Products indicator value (h)'!B975-'Products indicator value (h)'!H975</f>
        <v>0.84386943447204921</v>
      </c>
      <c r="D973" s="24">
        <f ca="1">'Products indicator value (h)'!B975-'Products indicator value (h)'!K975</f>
        <v>5.5262041289628305</v>
      </c>
      <c r="E973" s="24">
        <f ca="1">'Products indicator value (h)'!E975-'Products indicator value (h)'!H975</f>
        <v>-4.5840677469148474</v>
      </c>
      <c r="F973" s="24">
        <f ca="1">'Products indicator value (h)'!E975-'Products indicator value (h)'!K975</f>
        <v>9.8266947575933905E-2</v>
      </c>
      <c r="G973" s="24">
        <f ca="1">'Products indicator value (h)'!H975-'Products indicator value (h)'!K975</f>
        <v>4.6823346944907813</v>
      </c>
      <c r="H973" s="24">
        <f ca="1">-('Products indicator value (h)'!B975-'Products indicator value (h)'!E975)</f>
        <v>-5.4279371813868966</v>
      </c>
      <c r="I973" s="24">
        <f ca="1">-('Products indicator value (h)'!B975-'Products indicator value (h)'!H975)</f>
        <v>-0.84386943447204921</v>
      </c>
      <c r="J973" s="24">
        <f ca="1">-('Products indicator value (h)'!B975-'Products indicator value (h)'!K975)</f>
        <v>-5.5262041289628305</v>
      </c>
      <c r="K973" s="24">
        <f ca="1">-('Products indicator value (h)'!E975-'Products indicator value (h)'!H975)</f>
        <v>4.5840677469148474</v>
      </c>
      <c r="L973" s="24">
        <f ca="1">-('Products indicator value (h)'!E975-'Products indicator value (h)'!K975)</f>
        <v>-9.8266947575933905E-2</v>
      </c>
      <c r="M973" s="24">
        <f ca="1">-('Products indicator value (h)'!H975-'Products indicator value (h)'!K975)</f>
        <v>-4.6823346944907813</v>
      </c>
      <c r="N973" s="24">
        <f ca="1">'Products indicator value (h)'!C975-'Products indicator value (h)'!F975</f>
        <v>-4.4324520788756914</v>
      </c>
      <c r="O973" s="24">
        <f ca="1">'Products indicator value (h)'!C975-'Products indicator value (h)'!I975</f>
        <v>-6.9865804600919077</v>
      </c>
      <c r="P973" s="24">
        <f ca="1">'Products indicator value (h)'!C975-'Products indicator value (h)'!L975</f>
        <v>-1.3643189588377638</v>
      </c>
      <c r="Q973" s="24">
        <f ca="1">'Products indicator value (h)'!F975-'Products indicator value (h)'!I975</f>
        <v>-2.5541283812162163</v>
      </c>
      <c r="R973" s="24">
        <f ca="1">'Products indicator value (h)'!F975-'Products indicator value (h)'!L975</f>
        <v>3.0681331200379276</v>
      </c>
      <c r="S973" s="24">
        <f ca="1">'Products indicator value (h)'!I975-'Products indicator value (h)'!L975</f>
        <v>5.6222615012541439</v>
      </c>
      <c r="T973" s="24">
        <f ca="1">-('Products indicator value (h)'!C975-'Products indicator value (h)'!F975)</f>
        <v>4.4324520788756914</v>
      </c>
      <c r="U973" s="24">
        <f ca="1">-('Products indicator value (h)'!C975-'Products indicator value (h)'!I975)</f>
        <v>6.9865804600919077</v>
      </c>
      <c r="V973" s="24">
        <f ca="1">-('Products indicator value (h)'!C975-'Products indicator value (h)'!L975)</f>
        <v>1.3643189588377638</v>
      </c>
      <c r="W973" s="24">
        <f ca="1">-('Products indicator value (h)'!F975-'Products indicator value (h)'!I975)</f>
        <v>2.5541283812162163</v>
      </c>
      <c r="X973" s="24">
        <f ca="1">-('Products indicator value (h)'!F975-'Products indicator value (h)'!L975)</f>
        <v>-3.0681331200379276</v>
      </c>
      <c r="Y973" s="24">
        <f ca="1">-('Products indicator value (h)'!I975-'Products indicator value (h)'!L975)</f>
        <v>-5.6222615012541439</v>
      </c>
      <c r="Z973" s="24">
        <f ca="1">'Products indicator value (h)'!D975-'Products indicator value (h)'!G975</f>
        <v>-0.33324024086734516</v>
      </c>
      <c r="AA973" s="24">
        <f ca="1">'Products indicator value (h)'!D975-'Products indicator value (h)'!J975</f>
        <v>-0.13397929617568138</v>
      </c>
      <c r="AB973" s="24">
        <f ca="1">'Products indicator value (h)'!D975-'Products indicator value (h)'!M975</f>
        <v>-0.41001043386714753</v>
      </c>
      <c r="AC973" s="24">
        <f ca="1">'Products indicator value (h)'!G975-'Products indicator value (h)'!J975</f>
        <v>0.19926094469166378</v>
      </c>
      <c r="AD973" s="24">
        <f ca="1">'Products indicator value (h)'!G975-'Products indicator value (h)'!M975</f>
        <v>-7.6770192999802367E-2</v>
      </c>
      <c r="AE973" s="24">
        <f ca="1">'Products indicator value (h)'!J975-'Products indicator value (h)'!M975</f>
        <v>-0.27603113769146614</v>
      </c>
      <c r="AF973" s="24">
        <f ca="1">-('Products indicator value (h)'!D975-'Products indicator value (h)'!G975)</f>
        <v>0.33324024086734516</v>
      </c>
      <c r="AG973" s="24">
        <f ca="1">-('Products indicator value (h)'!D975-'Products indicator value (h)'!J975)</f>
        <v>0.13397929617568138</v>
      </c>
      <c r="AH973" s="24">
        <f ca="1">-('Products indicator value (h)'!D975-'Products indicator value (h)'!M975)</f>
        <v>0.41001043386714753</v>
      </c>
      <c r="AI973" s="24">
        <f ca="1">-('Products indicator value (h)'!G975-'Products indicator value (h)'!J975)</f>
        <v>-0.19926094469166378</v>
      </c>
      <c r="AJ973" s="24">
        <f ca="1">-('Products indicator value (h)'!G975-'Products indicator value (h)'!M975)</f>
        <v>7.6770192999802367E-2</v>
      </c>
      <c r="AK973" s="24">
        <f ca="1">-('Products indicator value (h)'!J975-'Products indicator value (h)'!M975)</f>
        <v>0.27603113769146614</v>
      </c>
    </row>
    <row r="974" spans="1:37">
      <c r="A974" s="7">
        <v>972</v>
      </c>
      <c r="B974" s="24">
        <f ca="1">'Products indicator value (h)'!B976-'Products indicator value (h)'!E976</f>
        <v>2.5849729693605825</v>
      </c>
      <c r="C974" s="24">
        <f ca="1">'Products indicator value (h)'!B976-'Products indicator value (h)'!H976</f>
        <v>-0.51099697765529495</v>
      </c>
      <c r="D974" s="24">
        <f ca="1">'Products indicator value (h)'!B976-'Products indicator value (h)'!K976</f>
        <v>2.5834982777542423</v>
      </c>
      <c r="E974" s="24">
        <f ca="1">'Products indicator value (h)'!E976-'Products indicator value (h)'!H976</f>
        <v>-3.0959699470158775</v>
      </c>
      <c r="F974" s="24">
        <f ca="1">'Products indicator value (h)'!E976-'Products indicator value (h)'!K976</f>
        <v>-1.4746916063401727E-3</v>
      </c>
      <c r="G974" s="24">
        <f ca="1">'Products indicator value (h)'!H976-'Products indicator value (h)'!K976</f>
        <v>3.0944952554095373</v>
      </c>
      <c r="H974" s="24">
        <f ca="1">-('Products indicator value (h)'!B976-'Products indicator value (h)'!E976)</f>
        <v>-2.5849729693605825</v>
      </c>
      <c r="I974" s="24">
        <f ca="1">-('Products indicator value (h)'!B976-'Products indicator value (h)'!H976)</f>
        <v>0.51099697765529495</v>
      </c>
      <c r="J974" s="24">
        <f ca="1">-('Products indicator value (h)'!B976-'Products indicator value (h)'!K976)</f>
        <v>-2.5834982777542423</v>
      </c>
      <c r="K974" s="24">
        <f ca="1">-('Products indicator value (h)'!E976-'Products indicator value (h)'!H976)</f>
        <v>3.0959699470158775</v>
      </c>
      <c r="L974" s="24">
        <f ca="1">-('Products indicator value (h)'!E976-'Products indicator value (h)'!K976)</f>
        <v>1.4746916063401727E-3</v>
      </c>
      <c r="M974" s="24">
        <f ca="1">-('Products indicator value (h)'!H976-'Products indicator value (h)'!K976)</f>
        <v>-3.0944952554095373</v>
      </c>
      <c r="N974" s="24">
        <f ca="1">'Products indicator value (h)'!C976-'Products indicator value (h)'!F976</f>
        <v>15.293973950978049</v>
      </c>
      <c r="O974" s="24">
        <f ca="1">'Products indicator value (h)'!C976-'Products indicator value (h)'!I976</f>
        <v>-6.3441945316473181</v>
      </c>
      <c r="P974" s="24">
        <f ca="1">'Products indicator value (h)'!C976-'Products indicator value (h)'!L976</f>
        <v>0.35757590714935361</v>
      </c>
      <c r="Q974" s="24">
        <f ca="1">'Products indicator value (h)'!F976-'Products indicator value (h)'!I976</f>
        <v>-21.638168482625368</v>
      </c>
      <c r="R974" s="24">
        <f ca="1">'Products indicator value (h)'!F976-'Products indicator value (h)'!L976</f>
        <v>-14.936398043828696</v>
      </c>
      <c r="S974" s="24">
        <f ca="1">'Products indicator value (h)'!I976-'Products indicator value (h)'!L976</f>
        <v>6.7017704387966717</v>
      </c>
      <c r="T974" s="24">
        <f ca="1">-('Products indicator value (h)'!C976-'Products indicator value (h)'!F976)</f>
        <v>-15.293973950978049</v>
      </c>
      <c r="U974" s="24">
        <f ca="1">-('Products indicator value (h)'!C976-'Products indicator value (h)'!I976)</f>
        <v>6.3441945316473181</v>
      </c>
      <c r="V974" s="24">
        <f ca="1">-('Products indicator value (h)'!C976-'Products indicator value (h)'!L976)</f>
        <v>-0.35757590714935361</v>
      </c>
      <c r="W974" s="24">
        <f ca="1">-('Products indicator value (h)'!F976-'Products indicator value (h)'!I976)</f>
        <v>21.638168482625368</v>
      </c>
      <c r="X974" s="24">
        <f ca="1">-('Products indicator value (h)'!F976-'Products indicator value (h)'!L976)</f>
        <v>14.936398043828696</v>
      </c>
      <c r="Y974" s="24">
        <f ca="1">-('Products indicator value (h)'!I976-'Products indicator value (h)'!L976)</f>
        <v>-6.7017704387966717</v>
      </c>
      <c r="Z974" s="24">
        <f ca="1">'Products indicator value (h)'!D976-'Products indicator value (h)'!G976</f>
        <v>-0.50198873308612346</v>
      </c>
      <c r="AA974" s="24">
        <f ca="1">'Products indicator value (h)'!D976-'Products indicator value (h)'!J976</f>
        <v>-0.6828018759554404</v>
      </c>
      <c r="AB974" s="24">
        <f ca="1">'Products indicator value (h)'!D976-'Products indicator value (h)'!M976</f>
        <v>-0.32652290702412157</v>
      </c>
      <c r="AC974" s="24">
        <f ca="1">'Products indicator value (h)'!G976-'Products indicator value (h)'!J976</f>
        <v>-0.18081314286931693</v>
      </c>
      <c r="AD974" s="24">
        <f ca="1">'Products indicator value (h)'!G976-'Products indicator value (h)'!M976</f>
        <v>0.1754658260620019</v>
      </c>
      <c r="AE974" s="24">
        <f ca="1">'Products indicator value (h)'!J976-'Products indicator value (h)'!M976</f>
        <v>0.35627896893131883</v>
      </c>
      <c r="AF974" s="24">
        <f ca="1">-('Products indicator value (h)'!D976-'Products indicator value (h)'!G976)</f>
        <v>0.50198873308612346</v>
      </c>
      <c r="AG974" s="24">
        <f ca="1">-('Products indicator value (h)'!D976-'Products indicator value (h)'!J976)</f>
        <v>0.6828018759554404</v>
      </c>
      <c r="AH974" s="24">
        <f ca="1">-('Products indicator value (h)'!D976-'Products indicator value (h)'!M976)</f>
        <v>0.32652290702412157</v>
      </c>
      <c r="AI974" s="24">
        <f ca="1">-('Products indicator value (h)'!G976-'Products indicator value (h)'!J976)</f>
        <v>0.18081314286931693</v>
      </c>
      <c r="AJ974" s="24">
        <f ca="1">-('Products indicator value (h)'!G976-'Products indicator value (h)'!M976)</f>
        <v>-0.1754658260620019</v>
      </c>
      <c r="AK974" s="24">
        <f ca="1">-('Products indicator value (h)'!J976-'Products indicator value (h)'!M976)</f>
        <v>-0.35627896893131883</v>
      </c>
    </row>
    <row r="975" spans="1:37">
      <c r="A975" s="7">
        <v>973</v>
      </c>
      <c r="B975" s="24">
        <f ca="1">'Products indicator value (h)'!B977-'Products indicator value (h)'!E977</f>
        <v>5.9996886875169926</v>
      </c>
      <c r="C975" s="24">
        <f ca="1">'Products indicator value (h)'!B977-'Products indicator value (h)'!H977</f>
        <v>1.0228701556602857</v>
      </c>
      <c r="D975" s="24">
        <f ca="1">'Products indicator value (h)'!B977-'Products indicator value (h)'!K977</f>
        <v>6.2037490134057398</v>
      </c>
      <c r="E975" s="24">
        <f ca="1">'Products indicator value (h)'!E977-'Products indicator value (h)'!H977</f>
        <v>-4.9768185318567069</v>
      </c>
      <c r="F975" s="24">
        <f ca="1">'Products indicator value (h)'!E977-'Products indicator value (h)'!K977</f>
        <v>0.20406032588874723</v>
      </c>
      <c r="G975" s="24">
        <f ca="1">'Products indicator value (h)'!H977-'Products indicator value (h)'!K977</f>
        <v>5.1808788577454541</v>
      </c>
      <c r="H975" s="24">
        <f ca="1">-('Products indicator value (h)'!B977-'Products indicator value (h)'!E977)</f>
        <v>-5.9996886875169926</v>
      </c>
      <c r="I975" s="24">
        <f ca="1">-('Products indicator value (h)'!B977-'Products indicator value (h)'!H977)</f>
        <v>-1.0228701556602857</v>
      </c>
      <c r="J975" s="24">
        <f ca="1">-('Products indicator value (h)'!B977-'Products indicator value (h)'!K977)</f>
        <v>-6.2037490134057398</v>
      </c>
      <c r="K975" s="24">
        <f ca="1">-('Products indicator value (h)'!E977-'Products indicator value (h)'!H977)</f>
        <v>4.9768185318567069</v>
      </c>
      <c r="L975" s="24">
        <f ca="1">-('Products indicator value (h)'!E977-'Products indicator value (h)'!K977)</f>
        <v>-0.20406032588874723</v>
      </c>
      <c r="M975" s="24">
        <f ca="1">-('Products indicator value (h)'!H977-'Products indicator value (h)'!K977)</f>
        <v>-5.1808788577454541</v>
      </c>
      <c r="N975" s="24">
        <f ca="1">'Products indicator value (h)'!C977-'Products indicator value (h)'!F977</f>
        <v>18.140783055373412</v>
      </c>
      <c r="O975" s="24">
        <f ca="1">'Products indicator value (h)'!C977-'Products indicator value (h)'!I977</f>
        <v>-3.7017942517124425E-2</v>
      </c>
      <c r="P975" s="24">
        <f ca="1">'Products indicator value (h)'!C977-'Products indicator value (h)'!L977</f>
        <v>5.0236254448514188</v>
      </c>
      <c r="Q975" s="24">
        <f ca="1">'Products indicator value (h)'!F977-'Products indicator value (h)'!I977</f>
        <v>-18.177800997890536</v>
      </c>
      <c r="R975" s="24">
        <f ca="1">'Products indicator value (h)'!F977-'Products indicator value (h)'!L977</f>
        <v>-13.117157610521993</v>
      </c>
      <c r="S975" s="24">
        <f ca="1">'Products indicator value (h)'!I977-'Products indicator value (h)'!L977</f>
        <v>5.0606433873685432</v>
      </c>
      <c r="T975" s="24">
        <f ca="1">-('Products indicator value (h)'!C977-'Products indicator value (h)'!F977)</f>
        <v>-18.140783055373412</v>
      </c>
      <c r="U975" s="24">
        <f ca="1">-('Products indicator value (h)'!C977-'Products indicator value (h)'!I977)</f>
        <v>3.7017942517124425E-2</v>
      </c>
      <c r="V975" s="24">
        <f ca="1">-('Products indicator value (h)'!C977-'Products indicator value (h)'!L977)</f>
        <v>-5.0236254448514188</v>
      </c>
      <c r="W975" s="24">
        <f ca="1">-('Products indicator value (h)'!F977-'Products indicator value (h)'!I977)</f>
        <v>18.177800997890536</v>
      </c>
      <c r="X975" s="24">
        <f ca="1">-('Products indicator value (h)'!F977-'Products indicator value (h)'!L977)</f>
        <v>13.117157610521993</v>
      </c>
      <c r="Y975" s="24">
        <f ca="1">-('Products indicator value (h)'!I977-'Products indicator value (h)'!L977)</f>
        <v>-5.0606433873685432</v>
      </c>
      <c r="Z975" s="24">
        <f ca="1">'Products indicator value (h)'!D977-'Products indicator value (h)'!G977</f>
        <v>0.11397542732104649</v>
      </c>
      <c r="AA975" s="24">
        <f ca="1">'Products indicator value (h)'!D977-'Products indicator value (h)'!J977</f>
        <v>-0.33790176947400385</v>
      </c>
      <c r="AB975" s="24">
        <f ca="1">'Products indicator value (h)'!D977-'Products indicator value (h)'!M977</f>
        <v>-0.34784748243968844</v>
      </c>
      <c r="AC975" s="24">
        <f ca="1">'Products indicator value (h)'!G977-'Products indicator value (h)'!J977</f>
        <v>-0.45187719679505034</v>
      </c>
      <c r="AD975" s="24">
        <f ca="1">'Products indicator value (h)'!G977-'Products indicator value (h)'!M977</f>
        <v>-0.46182290976073492</v>
      </c>
      <c r="AE975" s="24">
        <f ca="1">'Products indicator value (h)'!J977-'Products indicator value (h)'!M977</f>
        <v>-9.9457129656845833E-3</v>
      </c>
      <c r="AF975" s="24">
        <f ca="1">-('Products indicator value (h)'!D977-'Products indicator value (h)'!G977)</f>
        <v>-0.11397542732104649</v>
      </c>
      <c r="AG975" s="24">
        <f ca="1">-('Products indicator value (h)'!D977-'Products indicator value (h)'!J977)</f>
        <v>0.33790176947400385</v>
      </c>
      <c r="AH975" s="24">
        <f ca="1">-('Products indicator value (h)'!D977-'Products indicator value (h)'!M977)</f>
        <v>0.34784748243968844</v>
      </c>
      <c r="AI975" s="24">
        <f ca="1">-('Products indicator value (h)'!G977-'Products indicator value (h)'!J977)</f>
        <v>0.45187719679505034</v>
      </c>
      <c r="AJ975" s="24">
        <f ca="1">-('Products indicator value (h)'!G977-'Products indicator value (h)'!M977)</f>
        <v>0.46182290976073492</v>
      </c>
      <c r="AK975" s="24">
        <f ca="1">-('Products indicator value (h)'!J977-'Products indicator value (h)'!M977)</f>
        <v>9.9457129656845833E-3</v>
      </c>
    </row>
    <row r="976" spans="1:37">
      <c r="A976" s="7">
        <v>974</v>
      </c>
      <c r="B976" s="24">
        <f ca="1">'Products indicator value (h)'!B978-'Products indicator value (h)'!E978</f>
        <v>3.8242392909141758</v>
      </c>
      <c r="C976" s="24">
        <f ca="1">'Products indicator value (h)'!B978-'Products indicator value (h)'!H978</f>
        <v>4.948606837694669E-2</v>
      </c>
      <c r="D976" s="24">
        <f ca="1">'Products indicator value (h)'!B978-'Products indicator value (h)'!K978</f>
        <v>3.357972904248939</v>
      </c>
      <c r="E976" s="24">
        <f ca="1">'Products indicator value (h)'!E978-'Products indicator value (h)'!H978</f>
        <v>-3.7747532225372291</v>
      </c>
      <c r="F976" s="24">
        <f ca="1">'Products indicator value (h)'!E978-'Products indicator value (h)'!K978</f>
        <v>-0.46626638666523679</v>
      </c>
      <c r="G976" s="24">
        <f ca="1">'Products indicator value (h)'!H978-'Products indicator value (h)'!K978</f>
        <v>3.3084868358719923</v>
      </c>
      <c r="H976" s="24">
        <f ca="1">-('Products indicator value (h)'!B978-'Products indicator value (h)'!E978)</f>
        <v>-3.8242392909141758</v>
      </c>
      <c r="I976" s="24">
        <f ca="1">-('Products indicator value (h)'!B978-'Products indicator value (h)'!H978)</f>
        <v>-4.948606837694669E-2</v>
      </c>
      <c r="J976" s="24">
        <f ca="1">-('Products indicator value (h)'!B978-'Products indicator value (h)'!K978)</f>
        <v>-3.357972904248939</v>
      </c>
      <c r="K976" s="24">
        <f ca="1">-('Products indicator value (h)'!E978-'Products indicator value (h)'!H978)</f>
        <v>3.7747532225372291</v>
      </c>
      <c r="L976" s="24">
        <f ca="1">-('Products indicator value (h)'!E978-'Products indicator value (h)'!K978)</f>
        <v>0.46626638666523679</v>
      </c>
      <c r="M976" s="24">
        <f ca="1">-('Products indicator value (h)'!H978-'Products indicator value (h)'!K978)</f>
        <v>-3.3084868358719923</v>
      </c>
      <c r="N976" s="24">
        <f ca="1">'Products indicator value (h)'!C978-'Products indicator value (h)'!F978</f>
        <v>3.2086253108470046</v>
      </c>
      <c r="O976" s="24">
        <f ca="1">'Products indicator value (h)'!C978-'Products indicator value (h)'!I978</f>
        <v>-20.023205061905315</v>
      </c>
      <c r="P976" s="24">
        <f ca="1">'Products indicator value (h)'!C978-'Products indicator value (h)'!L978</f>
        <v>6.8514278039534418</v>
      </c>
      <c r="Q976" s="24">
        <f ca="1">'Products indicator value (h)'!F978-'Products indicator value (h)'!I978</f>
        <v>-23.23183037275232</v>
      </c>
      <c r="R976" s="24">
        <f ca="1">'Products indicator value (h)'!F978-'Products indicator value (h)'!L978</f>
        <v>3.6428024931064371</v>
      </c>
      <c r="S976" s="24">
        <f ca="1">'Products indicator value (h)'!I978-'Products indicator value (h)'!L978</f>
        <v>26.874632865858757</v>
      </c>
      <c r="T976" s="24">
        <f ca="1">-('Products indicator value (h)'!C978-'Products indicator value (h)'!F978)</f>
        <v>-3.2086253108470046</v>
      </c>
      <c r="U976" s="24">
        <f ca="1">-('Products indicator value (h)'!C978-'Products indicator value (h)'!I978)</f>
        <v>20.023205061905315</v>
      </c>
      <c r="V976" s="24">
        <f ca="1">-('Products indicator value (h)'!C978-'Products indicator value (h)'!L978)</f>
        <v>-6.8514278039534418</v>
      </c>
      <c r="W976" s="24">
        <f ca="1">-('Products indicator value (h)'!F978-'Products indicator value (h)'!I978)</f>
        <v>23.23183037275232</v>
      </c>
      <c r="X976" s="24">
        <f ca="1">-('Products indicator value (h)'!F978-'Products indicator value (h)'!L978)</f>
        <v>-3.6428024931064371</v>
      </c>
      <c r="Y976" s="24">
        <f ca="1">-('Products indicator value (h)'!I978-'Products indicator value (h)'!L978)</f>
        <v>-26.874632865858757</v>
      </c>
      <c r="Z976" s="24">
        <f ca="1">'Products indicator value (h)'!D978-'Products indicator value (h)'!G978</f>
        <v>-0.43144362692529525</v>
      </c>
      <c r="AA976" s="24">
        <f ca="1">'Products indicator value (h)'!D978-'Products indicator value (h)'!J978</f>
        <v>-3.4833643022538441E-2</v>
      </c>
      <c r="AB976" s="24">
        <f ca="1">'Products indicator value (h)'!D978-'Products indicator value (h)'!M978</f>
        <v>9.1061440622308698E-3</v>
      </c>
      <c r="AC976" s="24">
        <f ca="1">'Products indicator value (h)'!G978-'Products indicator value (h)'!J978</f>
        <v>0.39660998390275681</v>
      </c>
      <c r="AD976" s="24">
        <f ca="1">'Products indicator value (h)'!G978-'Products indicator value (h)'!M978</f>
        <v>0.44054977098752612</v>
      </c>
      <c r="AE976" s="24">
        <f ca="1">'Products indicator value (h)'!J978-'Products indicator value (h)'!M978</f>
        <v>4.3939787084769311E-2</v>
      </c>
      <c r="AF976" s="24">
        <f ca="1">-('Products indicator value (h)'!D978-'Products indicator value (h)'!G978)</f>
        <v>0.43144362692529525</v>
      </c>
      <c r="AG976" s="24">
        <f ca="1">-('Products indicator value (h)'!D978-'Products indicator value (h)'!J978)</f>
        <v>3.4833643022538441E-2</v>
      </c>
      <c r="AH976" s="24">
        <f ca="1">-('Products indicator value (h)'!D978-'Products indicator value (h)'!M978)</f>
        <v>-9.1061440622308698E-3</v>
      </c>
      <c r="AI976" s="24">
        <f ca="1">-('Products indicator value (h)'!G978-'Products indicator value (h)'!J978)</f>
        <v>-0.39660998390275681</v>
      </c>
      <c r="AJ976" s="24">
        <f ca="1">-('Products indicator value (h)'!G978-'Products indicator value (h)'!M978)</f>
        <v>-0.44054977098752612</v>
      </c>
      <c r="AK976" s="24">
        <f ca="1">-('Products indicator value (h)'!J978-'Products indicator value (h)'!M978)</f>
        <v>-4.3939787084769311E-2</v>
      </c>
    </row>
    <row r="977" spans="1:37">
      <c r="A977" s="7">
        <v>975</v>
      </c>
      <c r="B977" s="24">
        <f ca="1">'Products indicator value (h)'!B979-'Products indicator value (h)'!E979</f>
        <v>2.9319002071156817</v>
      </c>
      <c r="C977" s="24">
        <f ca="1">'Products indicator value (h)'!B979-'Products indicator value (h)'!H979</f>
        <v>1.4965558061001385</v>
      </c>
      <c r="D977" s="24">
        <f ca="1">'Products indicator value (h)'!B979-'Products indicator value (h)'!K979</f>
        <v>3.0182821416457042</v>
      </c>
      <c r="E977" s="24">
        <f ca="1">'Products indicator value (h)'!E979-'Products indicator value (h)'!H979</f>
        <v>-1.4353444010155432</v>
      </c>
      <c r="F977" s="24">
        <f ca="1">'Products indicator value (h)'!E979-'Products indicator value (h)'!K979</f>
        <v>8.6381934530022519E-2</v>
      </c>
      <c r="G977" s="24">
        <f ca="1">'Products indicator value (h)'!H979-'Products indicator value (h)'!K979</f>
        <v>1.5217263355455657</v>
      </c>
      <c r="H977" s="24">
        <f ca="1">-('Products indicator value (h)'!B979-'Products indicator value (h)'!E979)</f>
        <v>-2.9319002071156817</v>
      </c>
      <c r="I977" s="24">
        <f ca="1">-('Products indicator value (h)'!B979-'Products indicator value (h)'!H979)</f>
        <v>-1.4965558061001385</v>
      </c>
      <c r="J977" s="24">
        <f ca="1">-('Products indicator value (h)'!B979-'Products indicator value (h)'!K979)</f>
        <v>-3.0182821416457042</v>
      </c>
      <c r="K977" s="24">
        <f ca="1">-('Products indicator value (h)'!E979-'Products indicator value (h)'!H979)</f>
        <v>1.4353444010155432</v>
      </c>
      <c r="L977" s="24">
        <f ca="1">-('Products indicator value (h)'!E979-'Products indicator value (h)'!K979)</f>
        <v>-8.6381934530022519E-2</v>
      </c>
      <c r="M977" s="24">
        <f ca="1">-('Products indicator value (h)'!H979-'Products indicator value (h)'!K979)</f>
        <v>-1.5217263355455657</v>
      </c>
      <c r="N977" s="24">
        <f ca="1">'Products indicator value (h)'!C979-'Products indicator value (h)'!F979</f>
        <v>3.7233935773933311</v>
      </c>
      <c r="O977" s="24">
        <f ca="1">'Products indicator value (h)'!C979-'Products indicator value (h)'!I979</f>
        <v>-8.7518093907868248</v>
      </c>
      <c r="P977" s="24">
        <f ca="1">'Products indicator value (h)'!C979-'Products indicator value (h)'!L979</f>
        <v>-6.2955770614842592</v>
      </c>
      <c r="Q977" s="24">
        <f ca="1">'Products indicator value (h)'!F979-'Products indicator value (h)'!I979</f>
        <v>-12.475202968180156</v>
      </c>
      <c r="R977" s="24">
        <f ca="1">'Products indicator value (h)'!F979-'Products indicator value (h)'!L979</f>
        <v>-10.01897063887759</v>
      </c>
      <c r="S977" s="24">
        <f ca="1">'Products indicator value (h)'!I979-'Products indicator value (h)'!L979</f>
        <v>2.4562323293025656</v>
      </c>
      <c r="T977" s="24">
        <f ca="1">-('Products indicator value (h)'!C979-'Products indicator value (h)'!F979)</f>
        <v>-3.7233935773933311</v>
      </c>
      <c r="U977" s="24">
        <f ca="1">-('Products indicator value (h)'!C979-'Products indicator value (h)'!I979)</f>
        <v>8.7518093907868248</v>
      </c>
      <c r="V977" s="24">
        <f ca="1">-('Products indicator value (h)'!C979-'Products indicator value (h)'!L979)</f>
        <v>6.2955770614842592</v>
      </c>
      <c r="W977" s="24">
        <f ca="1">-('Products indicator value (h)'!F979-'Products indicator value (h)'!I979)</f>
        <v>12.475202968180156</v>
      </c>
      <c r="X977" s="24">
        <f ca="1">-('Products indicator value (h)'!F979-'Products indicator value (h)'!L979)</f>
        <v>10.01897063887759</v>
      </c>
      <c r="Y977" s="24">
        <f ca="1">-('Products indicator value (h)'!I979-'Products indicator value (h)'!L979)</f>
        <v>-2.4562323293025656</v>
      </c>
      <c r="Z977" s="24">
        <f ca="1">'Products indicator value (h)'!D979-'Products indicator value (h)'!G979</f>
        <v>-0.42313304458612766</v>
      </c>
      <c r="AA977" s="24">
        <f ca="1">'Products indicator value (h)'!D979-'Products indicator value (h)'!J979</f>
        <v>-0.51771997334089415</v>
      </c>
      <c r="AB977" s="24">
        <f ca="1">'Products indicator value (h)'!D979-'Products indicator value (h)'!M979</f>
        <v>-0.28511688240766042</v>
      </c>
      <c r="AC977" s="24">
        <f ca="1">'Products indicator value (h)'!G979-'Products indicator value (h)'!J979</f>
        <v>-9.4586928754766486E-2</v>
      </c>
      <c r="AD977" s="24">
        <f ca="1">'Products indicator value (h)'!G979-'Products indicator value (h)'!M979</f>
        <v>0.13801616217846724</v>
      </c>
      <c r="AE977" s="24">
        <f ca="1">'Products indicator value (h)'!J979-'Products indicator value (h)'!M979</f>
        <v>0.23260309093323372</v>
      </c>
      <c r="AF977" s="24">
        <f ca="1">-('Products indicator value (h)'!D979-'Products indicator value (h)'!G979)</f>
        <v>0.42313304458612766</v>
      </c>
      <c r="AG977" s="24">
        <f ca="1">-('Products indicator value (h)'!D979-'Products indicator value (h)'!J979)</f>
        <v>0.51771997334089415</v>
      </c>
      <c r="AH977" s="24">
        <f ca="1">-('Products indicator value (h)'!D979-'Products indicator value (h)'!M979)</f>
        <v>0.28511688240766042</v>
      </c>
      <c r="AI977" s="24">
        <f ca="1">-('Products indicator value (h)'!G979-'Products indicator value (h)'!J979)</f>
        <v>9.4586928754766486E-2</v>
      </c>
      <c r="AJ977" s="24">
        <f ca="1">-('Products indicator value (h)'!G979-'Products indicator value (h)'!M979)</f>
        <v>-0.13801616217846724</v>
      </c>
      <c r="AK977" s="24">
        <f ca="1">-('Products indicator value (h)'!J979-'Products indicator value (h)'!M979)</f>
        <v>-0.23260309093323372</v>
      </c>
    </row>
    <row r="978" spans="1:37">
      <c r="A978" s="7">
        <v>976</v>
      </c>
      <c r="B978" s="24">
        <f ca="1">'Products indicator value (h)'!B980-'Products indicator value (h)'!E980</f>
        <v>5.0357948688256879</v>
      </c>
      <c r="C978" s="24">
        <f ca="1">'Products indicator value (h)'!B980-'Products indicator value (h)'!H980</f>
        <v>-1.187587403783338</v>
      </c>
      <c r="D978" s="24">
        <f ca="1">'Products indicator value (h)'!B980-'Products indicator value (h)'!K980</f>
        <v>4.1334742399318518</v>
      </c>
      <c r="E978" s="24">
        <f ca="1">'Products indicator value (h)'!E980-'Products indicator value (h)'!H980</f>
        <v>-6.223382272609026</v>
      </c>
      <c r="F978" s="24">
        <f ca="1">'Products indicator value (h)'!E980-'Products indicator value (h)'!K980</f>
        <v>-0.90232062889383613</v>
      </c>
      <c r="G978" s="24">
        <f ca="1">'Products indicator value (h)'!H980-'Products indicator value (h)'!K980</f>
        <v>5.3210616437151899</v>
      </c>
      <c r="H978" s="24">
        <f ca="1">-('Products indicator value (h)'!B980-'Products indicator value (h)'!E980)</f>
        <v>-5.0357948688256879</v>
      </c>
      <c r="I978" s="24">
        <f ca="1">-('Products indicator value (h)'!B980-'Products indicator value (h)'!H980)</f>
        <v>1.187587403783338</v>
      </c>
      <c r="J978" s="24">
        <f ca="1">-('Products indicator value (h)'!B980-'Products indicator value (h)'!K980)</f>
        <v>-4.1334742399318518</v>
      </c>
      <c r="K978" s="24">
        <f ca="1">-('Products indicator value (h)'!E980-'Products indicator value (h)'!H980)</f>
        <v>6.223382272609026</v>
      </c>
      <c r="L978" s="24">
        <f ca="1">-('Products indicator value (h)'!E980-'Products indicator value (h)'!K980)</f>
        <v>0.90232062889383613</v>
      </c>
      <c r="M978" s="24">
        <f ca="1">-('Products indicator value (h)'!H980-'Products indicator value (h)'!K980)</f>
        <v>-5.3210616437151899</v>
      </c>
      <c r="N978" s="24">
        <f ca="1">'Products indicator value (h)'!C980-'Products indicator value (h)'!F980</f>
        <v>21.212625282893967</v>
      </c>
      <c r="O978" s="24">
        <f ca="1">'Products indicator value (h)'!C980-'Products indicator value (h)'!I980</f>
        <v>-6.9685710382416133</v>
      </c>
      <c r="P978" s="24">
        <f ca="1">'Products indicator value (h)'!C980-'Products indicator value (h)'!L980</f>
        <v>-3.6180920209194696</v>
      </c>
      <c r="Q978" s="24">
        <f ca="1">'Products indicator value (h)'!F980-'Products indicator value (h)'!I980</f>
        <v>-28.18119632113558</v>
      </c>
      <c r="R978" s="24">
        <f ca="1">'Products indicator value (h)'!F980-'Products indicator value (h)'!L980</f>
        <v>-24.830717303813437</v>
      </c>
      <c r="S978" s="24">
        <f ca="1">'Products indicator value (h)'!I980-'Products indicator value (h)'!L980</f>
        <v>3.3504790173221437</v>
      </c>
      <c r="T978" s="24">
        <f ca="1">-('Products indicator value (h)'!C980-'Products indicator value (h)'!F980)</f>
        <v>-21.212625282893967</v>
      </c>
      <c r="U978" s="24">
        <f ca="1">-('Products indicator value (h)'!C980-'Products indicator value (h)'!I980)</f>
        <v>6.9685710382416133</v>
      </c>
      <c r="V978" s="24">
        <f ca="1">-('Products indicator value (h)'!C980-'Products indicator value (h)'!L980)</f>
        <v>3.6180920209194696</v>
      </c>
      <c r="W978" s="24">
        <f ca="1">-('Products indicator value (h)'!F980-'Products indicator value (h)'!I980)</f>
        <v>28.18119632113558</v>
      </c>
      <c r="X978" s="24">
        <f ca="1">-('Products indicator value (h)'!F980-'Products indicator value (h)'!L980)</f>
        <v>24.830717303813437</v>
      </c>
      <c r="Y978" s="24">
        <f ca="1">-('Products indicator value (h)'!I980-'Products indicator value (h)'!L980)</f>
        <v>-3.3504790173221437</v>
      </c>
      <c r="Z978" s="24">
        <f ca="1">'Products indicator value (h)'!D980-'Products indicator value (h)'!G980</f>
        <v>-2.9665954623213642E-2</v>
      </c>
      <c r="AA978" s="24">
        <f ca="1">'Products indicator value (h)'!D980-'Products indicator value (h)'!J980</f>
        <v>8.3927719723247307E-2</v>
      </c>
      <c r="AB978" s="24">
        <f ca="1">'Products indicator value (h)'!D980-'Products indicator value (h)'!M980</f>
        <v>0.23519633016268471</v>
      </c>
      <c r="AC978" s="24">
        <f ca="1">'Products indicator value (h)'!G980-'Products indicator value (h)'!J980</f>
        <v>0.11359367434646095</v>
      </c>
      <c r="AD978" s="24">
        <f ca="1">'Products indicator value (h)'!G980-'Products indicator value (h)'!M980</f>
        <v>0.26486228478589835</v>
      </c>
      <c r="AE978" s="24">
        <f ca="1">'Products indicator value (h)'!J980-'Products indicator value (h)'!M980</f>
        <v>0.1512686104394374</v>
      </c>
      <c r="AF978" s="24">
        <f ca="1">-('Products indicator value (h)'!D980-'Products indicator value (h)'!G980)</f>
        <v>2.9665954623213642E-2</v>
      </c>
      <c r="AG978" s="24">
        <f ca="1">-('Products indicator value (h)'!D980-'Products indicator value (h)'!J980)</f>
        <v>-8.3927719723247307E-2</v>
      </c>
      <c r="AH978" s="24">
        <f ca="1">-('Products indicator value (h)'!D980-'Products indicator value (h)'!M980)</f>
        <v>-0.23519633016268471</v>
      </c>
      <c r="AI978" s="24">
        <f ca="1">-('Products indicator value (h)'!G980-'Products indicator value (h)'!J980)</f>
        <v>-0.11359367434646095</v>
      </c>
      <c r="AJ978" s="24">
        <f ca="1">-('Products indicator value (h)'!G980-'Products indicator value (h)'!M980)</f>
        <v>-0.26486228478589835</v>
      </c>
      <c r="AK978" s="24">
        <f ca="1">-('Products indicator value (h)'!J980-'Products indicator value (h)'!M980)</f>
        <v>-0.1512686104394374</v>
      </c>
    </row>
    <row r="979" spans="1:37">
      <c r="A979" s="7">
        <v>977</v>
      </c>
      <c r="B979" s="24">
        <f ca="1">'Products indicator value (h)'!B981-'Products indicator value (h)'!E981</f>
        <v>1.3711166918746018</v>
      </c>
      <c r="C979" s="24">
        <f ca="1">'Products indicator value (h)'!B981-'Products indicator value (h)'!H981</f>
        <v>-3.1849342489875792</v>
      </c>
      <c r="D979" s="24">
        <f ca="1">'Products indicator value (h)'!B981-'Products indicator value (h)'!K981</f>
        <v>1.3964227834080338</v>
      </c>
      <c r="E979" s="24">
        <f ca="1">'Products indicator value (h)'!E981-'Products indicator value (h)'!H981</f>
        <v>-4.556050940862181</v>
      </c>
      <c r="F979" s="24">
        <f ca="1">'Products indicator value (h)'!E981-'Products indicator value (h)'!K981</f>
        <v>2.5306091533431996E-2</v>
      </c>
      <c r="G979" s="24">
        <f ca="1">'Products indicator value (h)'!H981-'Products indicator value (h)'!K981</f>
        <v>4.581357032395613</v>
      </c>
      <c r="H979" s="24">
        <f ca="1">-('Products indicator value (h)'!B981-'Products indicator value (h)'!E981)</f>
        <v>-1.3711166918746018</v>
      </c>
      <c r="I979" s="24">
        <f ca="1">-('Products indicator value (h)'!B981-'Products indicator value (h)'!H981)</f>
        <v>3.1849342489875792</v>
      </c>
      <c r="J979" s="24">
        <f ca="1">-('Products indicator value (h)'!B981-'Products indicator value (h)'!K981)</f>
        <v>-1.3964227834080338</v>
      </c>
      <c r="K979" s="24">
        <f ca="1">-('Products indicator value (h)'!E981-'Products indicator value (h)'!H981)</f>
        <v>4.556050940862181</v>
      </c>
      <c r="L979" s="24">
        <f ca="1">-('Products indicator value (h)'!E981-'Products indicator value (h)'!K981)</f>
        <v>-2.5306091533431996E-2</v>
      </c>
      <c r="M979" s="24">
        <f ca="1">-('Products indicator value (h)'!H981-'Products indicator value (h)'!K981)</f>
        <v>-4.581357032395613</v>
      </c>
      <c r="N979" s="24">
        <f ca="1">'Products indicator value (h)'!C981-'Products indicator value (h)'!F981</f>
        <v>27.389047961738811</v>
      </c>
      <c r="O979" s="24">
        <f ca="1">'Products indicator value (h)'!C981-'Products indicator value (h)'!I981</f>
        <v>-5.50958013737079</v>
      </c>
      <c r="P979" s="24">
        <f ca="1">'Products indicator value (h)'!C981-'Products indicator value (h)'!L981</f>
        <v>12.742571675597816</v>
      </c>
      <c r="Q979" s="24">
        <f ca="1">'Products indicator value (h)'!F981-'Products indicator value (h)'!I981</f>
        <v>-32.898628099109601</v>
      </c>
      <c r="R979" s="24">
        <f ca="1">'Products indicator value (h)'!F981-'Products indicator value (h)'!L981</f>
        <v>-14.646476286140995</v>
      </c>
      <c r="S979" s="24">
        <f ca="1">'Products indicator value (h)'!I981-'Products indicator value (h)'!L981</f>
        <v>18.252151812968606</v>
      </c>
      <c r="T979" s="24">
        <f ca="1">-('Products indicator value (h)'!C981-'Products indicator value (h)'!F981)</f>
        <v>-27.389047961738811</v>
      </c>
      <c r="U979" s="24">
        <f ca="1">-('Products indicator value (h)'!C981-'Products indicator value (h)'!I981)</f>
        <v>5.50958013737079</v>
      </c>
      <c r="V979" s="24">
        <f ca="1">-('Products indicator value (h)'!C981-'Products indicator value (h)'!L981)</f>
        <v>-12.742571675597816</v>
      </c>
      <c r="W979" s="24">
        <f ca="1">-('Products indicator value (h)'!F981-'Products indicator value (h)'!I981)</f>
        <v>32.898628099109601</v>
      </c>
      <c r="X979" s="24">
        <f ca="1">-('Products indicator value (h)'!F981-'Products indicator value (h)'!L981)</f>
        <v>14.646476286140995</v>
      </c>
      <c r="Y979" s="24">
        <f ca="1">-('Products indicator value (h)'!I981-'Products indicator value (h)'!L981)</f>
        <v>-18.252151812968606</v>
      </c>
      <c r="Z979" s="24">
        <f ca="1">'Products indicator value (h)'!D981-'Products indicator value (h)'!G981</f>
        <v>7.8947667728798798E-2</v>
      </c>
      <c r="AA979" s="24">
        <f ca="1">'Products indicator value (h)'!D981-'Products indicator value (h)'!J981</f>
        <v>-9.9784702683342497E-2</v>
      </c>
      <c r="AB979" s="24">
        <f ca="1">'Products indicator value (h)'!D981-'Products indicator value (h)'!M981</f>
        <v>-0.22690066133373255</v>
      </c>
      <c r="AC979" s="24">
        <f ca="1">'Products indicator value (h)'!G981-'Products indicator value (h)'!J981</f>
        <v>-0.17873237041214129</v>
      </c>
      <c r="AD979" s="24">
        <f ca="1">'Products indicator value (h)'!G981-'Products indicator value (h)'!M981</f>
        <v>-0.30584832906253134</v>
      </c>
      <c r="AE979" s="24">
        <f ca="1">'Products indicator value (h)'!J981-'Products indicator value (h)'!M981</f>
        <v>-0.12711595865039005</v>
      </c>
      <c r="AF979" s="24">
        <f ca="1">-('Products indicator value (h)'!D981-'Products indicator value (h)'!G981)</f>
        <v>-7.8947667728798798E-2</v>
      </c>
      <c r="AG979" s="24">
        <f ca="1">-('Products indicator value (h)'!D981-'Products indicator value (h)'!J981)</f>
        <v>9.9784702683342497E-2</v>
      </c>
      <c r="AH979" s="24">
        <f ca="1">-('Products indicator value (h)'!D981-'Products indicator value (h)'!M981)</f>
        <v>0.22690066133373255</v>
      </c>
      <c r="AI979" s="24">
        <f ca="1">-('Products indicator value (h)'!G981-'Products indicator value (h)'!J981)</f>
        <v>0.17873237041214129</v>
      </c>
      <c r="AJ979" s="24">
        <f ca="1">-('Products indicator value (h)'!G981-'Products indicator value (h)'!M981)</f>
        <v>0.30584832906253134</v>
      </c>
      <c r="AK979" s="24">
        <f ca="1">-('Products indicator value (h)'!J981-'Products indicator value (h)'!M981)</f>
        <v>0.12711595865039005</v>
      </c>
    </row>
    <row r="980" spans="1:37">
      <c r="A980" s="7">
        <v>978</v>
      </c>
      <c r="B980" s="24">
        <f ca="1">'Products indicator value (h)'!B982-'Products indicator value (h)'!E982</f>
        <v>1.5431009707842618</v>
      </c>
      <c r="C980" s="24">
        <f ca="1">'Products indicator value (h)'!B982-'Products indicator value (h)'!H982</f>
        <v>-1.3060615765653605</v>
      </c>
      <c r="D980" s="24">
        <f ca="1">'Products indicator value (h)'!B982-'Products indicator value (h)'!K982</f>
        <v>1.2175351739344231</v>
      </c>
      <c r="E980" s="24">
        <f ca="1">'Products indicator value (h)'!E982-'Products indicator value (h)'!H982</f>
        <v>-2.8491625473496223</v>
      </c>
      <c r="F980" s="24">
        <f ca="1">'Products indicator value (h)'!E982-'Products indicator value (h)'!K982</f>
        <v>-0.32556579684983866</v>
      </c>
      <c r="G980" s="24">
        <f ca="1">'Products indicator value (h)'!H982-'Products indicator value (h)'!K982</f>
        <v>2.5235967504997836</v>
      </c>
      <c r="H980" s="24">
        <f ca="1">-('Products indicator value (h)'!B982-'Products indicator value (h)'!E982)</f>
        <v>-1.5431009707842618</v>
      </c>
      <c r="I980" s="24">
        <f ca="1">-('Products indicator value (h)'!B982-'Products indicator value (h)'!H982)</f>
        <v>1.3060615765653605</v>
      </c>
      <c r="J980" s="24">
        <f ca="1">-('Products indicator value (h)'!B982-'Products indicator value (h)'!K982)</f>
        <v>-1.2175351739344231</v>
      </c>
      <c r="K980" s="24">
        <f ca="1">-('Products indicator value (h)'!E982-'Products indicator value (h)'!H982)</f>
        <v>2.8491625473496223</v>
      </c>
      <c r="L980" s="24">
        <f ca="1">-('Products indicator value (h)'!E982-'Products indicator value (h)'!K982)</f>
        <v>0.32556579684983866</v>
      </c>
      <c r="M980" s="24">
        <f ca="1">-('Products indicator value (h)'!H982-'Products indicator value (h)'!K982)</f>
        <v>-2.5235967504997836</v>
      </c>
      <c r="N980" s="24">
        <f ca="1">'Products indicator value (h)'!C982-'Products indicator value (h)'!F982</f>
        <v>24.946459579175581</v>
      </c>
      <c r="O980" s="24">
        <f ca="1">'Products indicator value (h)'!C982-'Products indicator value (h)'!I982</f>
        <v>8.9495506025186273</v>
      </c>
      <c r="P980" s="24">
        <f ca="1">'Products indicator value (h)'!C982-'Products indicator value (h)'!L982</f>
        <v>15.099714997964391</v>
      </c>
      <c r="Q980" s="24">
        <f ca="1">'Products indicator value (h)'!F982-'Products indicator value (h)'!I982</f>
        <v>-15.996908976656954</v>
      </c>
      <c r="R980" s="24">
        <f ca="1">'Products indicator value (h)'!F982-'Products indicator value (h)'!L982</f>
        <v>-9.8467445812111905</v>
      </c>
      <c r="S980" s="24">
        <f ca="1">'Products indicator value (h)'!I982-'Products indicator value (h)'!L982</f>
        <v>6.1501643954457634</v>
      </c>
      <c r="T980" s="24">
        <f ca="1">-('Products indicator value (h)'!C982-'Products indicator value (h)'!F982)</f>
        <v>-24.946459579175581</v>
      </c>
      <c r="U980" s="24">
        <f ca="1">-('Products indicator value (h)'!C982-'Products indicator value (h)'!I982)</f>
        <v>-8.9495506025186273</v>
      </c>
      <c r="V980" s="24">
        <f ca="1">-('Products indicator value (h)'!C982-'Products indicator value (h)'!L982)</f>
        <v>-15.099714997964391</v>
      </c>
      <c r="W980" s="24">
        <f ca="1">-('Products indicator value (h)'!F982-'Products indicator value (h)'!I982)</f>
        <v>15.996908976656954</v>
      </c>
      <c r="X980" s="24">
        <f ca="1">-('Products indicator value (h)'!F982-'Products indicator value (h)'!L982)</f>
        <v>9.8467445812111905</v>
      </c>
      <c r="Y980" s="24">
        <f ca="1">-('Products indicator value (h)'!I982-'Products indicator value (h)'!L982)</f>
        <v>-6.1501643954457634</v>
      </c>
      <c r="Z980" s="24">
        <f ca="1">'Products indicator value (h)'!D982-'Products indicator value (h)'!G982</f>
        <v>0.16499931168298687</v>
      </c>
      <c r="AA980" s="24">
        <f ca="1">'Products indicator value (h)'!D982-'Products indicator value (h)'!J982</f>
        <v>-6.2009837491801445E-2</v>
      </c>
      <c r="AB980" s="24">
        <f ca="1">'Products indicator value (h)'!D982-'Products indicator value (h)'!M982</f>
        <v>-7.7170216207550713E-2</v>
      </c>
      <c r="AC980" s="24">
        <f ca="1">'Products indicator value (h)'!G982-'Products indicator value (h)'!J982</f>
        <v>-0.22700914917478832</v>
      </c>
      <c r="AD980" s="24">
        <f ca="1">'Products indicator value (h)'!G982-'Products indicator value (h)'!M982</f>
        <v>-0.24216952789053758</v>
      </c>
      <c r="AE980" s="24">
        <f ca="1">'Products indicator value (h)'!J982-'Products indicator value (h)'!M982</f>
        <v>-1.5160378715749268E-2</v>
      </c>
      <c r="AF980" s="24">
        <f ca="1">-('Products indicator value (h)'!D982-'Products indicator value (h)'!G982)</f>
        <v>-0.16499931168298687</v>
      </c>
      <c r="AG980" s="24">
        <f ca="1">-('Products indicator value (h)'!D982-'Products indicator value (h)'!J982)</f>
        <v>6.2009837491801445E-2</v>
      </c>
      <c r="AH980" s="24">
        <f ca="1">-('Products indicator value (h)'!D982-'Products indicator value (h)'!M982)</f>
        <v>7.7170216207550713E-2</v>
      </c>
      <c r="AI980" s="24">
        <f ca="1">-('Products indicator value (h)'!G982-'Products indicator value (h)'!J982)</f>
        <v>0.22700914917478832</v>
      </c>
      <c r="AJ980" s="24">
        <f ca="1">-('Products indicator value (h)'!G982-'Products indicator value (h)'!M982)</f>
        <v>0.24216952789053758</v>
      </c>
      <c r="AK980" s="24">
        <f ca="1">-('Products indicator value (h)'!J982-'Products indicator value (h)'!M982)</f>
        <v>1.5160378715749268E-2</v>
      </c>
    </row>
    <row r="981" spans="1:37">
      <c r="A981" s="7">
        <v>979</v>
      </c>
      <c r="B981" s="24">
        <f ca="1">'Products indicator value (h)'!B983-'Products indicator value (h)'!E983</f>
        <v>3.3044593804752029</v>
      </c>
      <c r="C981" s="24">
        <f ca="1">'Products indicator value (h)'!B983-'Products indicator value (h)'!H983</f>
        <v>-0.71074667122056034</v>
      </c>
      <c r="D981" s="24">
        <f ca="1">'Products indicator value (h)'!B983-'Products indicator value (h)'!K983</f>
        <v>3.0407219547303059</v>
      </c>
      <c r="E981" s="24">
        <f ca="1">'Products indicator value (h)'!E983-'Products indicator value (h)'!H983</f>
        <v>-4.0152060516957633</v>
      </c>
      <c r="F981" s="24">
        <f ca="1">'Products indicator value (h)'!E983-'Products indicator value (h)'!K983</f>
        <v>-0.263737425744897</v>
      </c>
      <c r="G981" s="24">
        <f ca="1">'Products indicator value (h)'!H983-'Products indicator value (h)'!K983</f>
        <v>3.7514686259508663</v>
      </c>
      <c r="H981" s="24">
        <f ca="1">-('Products indicator value (h)'!B983-'Products indicator value (h)'!E983)</f>
        <v>-3.3044593804752029</v>
      </c>
      <c r="I981" s="24">
        <f ca="1">-('Products indicator value (h)'!B983-'Products indicator value (h)'!H983)</f>
        <v>0.71074667122056034</v>
      </c>
      <c r="J981" s="24">
        <f ca="1">-('Products indicator value (h)'!B983-'Products indicator value (h)'!K983)</f>
        <v>-3.0407219547303059</v>
      </c>
      <c r="K981" s="24">
        <f ca="1">-('Products indicator value (h)'!E983-'Products indicator value (h)'!H983)</f>
        <v>4.0152060516957633</v>
      </c>
      <c r="L981" s="24">
        <f ca="1">-('Products indicator value (h)'!E983-'Products indicator value (h)'!K983)</f>
        <v>0.263737425744897</v>
      </c>
      <c r="M981" s="24">
        <f ca="1">-('Products indicator value (h)'!H983-'Products indicator value (h)'!K983)</f>
        <v>-3.7514686259508663</v>
      </c>
      <c r="N981" s="24">
        <f ca="1">'Products indicator value (h)'!C983-'Products indicator value (h)'!F983</f>
        <v>2.0444656875363876</v>
      </c>
      <c r="O981" s="24">
        <f ca="1">'Products indicator value (h)'!C983-'Products indicator value (h)'!I983</f>
        <v>-5.9818218498956099</v>
      </c>
      <c r="P981" s="24">
        <f ca="1">'Products indicator value (h)'!C983-'Products indicator value (h)'!L983</f>
        <v>16.803467741788936</v>
      </c>
      <c r="Q981" s="24">
        <f ca="1">'Products indicator value (h)'!F983-'Products indicator value (h)'!I983</f>
        <v>-8.0262875374319975</v>
      </c>
      <c r="R981" s="24">
        <f ca="1">'Products indicator value (h)'!F983-'Products indicator value (h)'!L983</f>
        <v>14.759002054252548</v>
      </c>
      <c r="S981" s="24">
        <f ca="1">'Products indicator value (h)'!I983-'Products indicator value (h)'!L983</f>
        <v>22.785289591684545</v>
      </c>
      <c r="T981" s="24">
        <f ca="1">-('Products indicator value (h)'!C983-'Products indicator value (h)'!F983)</f>
        <v>-2.0444656875363876</v>
      </c>
      <c r="U981" s="24">
        <f ca="1">-('Products indicator value (h)'!C983-'Products indicator value (h)'!I983)</f>
        <v>5.9818218498956099</v>
      </c>
      <c r="V981" s="24">
        <f ca="1">-('Products indicator value (h)'!C983-'Products indicator value (h)'!L983)</f>
        <v>-16.803467741788936</v>
      </c>
      <c r="W981" s="24">
        <f ca="1">-('Products indicator value (h)'!F983-'Products indicator value (h)'!I983)</f>
        <v>8.0262875374319975</v>
      </c>
      <c r="X981" s="24">
        <f ca="1">-('Products indicator value (h)'!F983-'Products indicator value (h)'!L983)</f>
        <v>-14.759002054252548</v>
      </c>
      <c r="Y981" s="24">
        <f ca="1">-('Products indicator value (h)'!I983-'Products indicator value (h)'!L983)</f>
        <v>-22.785289591684545</v>
      </c>
      <c r="Z981" s="24">
        <f ca="1">'Products indicator value (h)'!D983-'Products indicator value (h)'!G983</f>
        <v>0.61182345732587451</v>
      </c>
      <c r="AA981" s="24">
        <f ca="1">'Products indicator value (h)'!D983-'Products indicator value (h)'!J983</f>
        <v>0.45139167629003807</v>
      </c>
      <c r="AB981" s="24">
        <f ca="1">'Products indicator value (h)'!D983-'Products indicator value (h)'!M983</f>
        <v>-0.26380487140433839</v>
      </c>
      <c r="AC981" s="24">
        <f ca="1">'Products indicator value (h)'!G983-'Products indicator value (h)'!J983</f>
        <v>-0.16043178103583644</v>
      </c>
      <c r="AD981" s="24">
        <f ca="1">'Products indicator value (h)'!G983-'Products indicator value (h)'!M983</f>
        <v>-0.8756283287302129</v>
      </c>
      <c r="AE981" s="24">
        <f ca="1">'Products indicator value (h)'!J983-'Products indicator value (h)'!M983</f>
        <v>-0.71519654769437646</v>
      </c>
      <c r="AF981" s="24">
        <f ca="1">-('Products indicator value (h)'!D983-'Products indicator value (h)'!G983)</f>
        <v>-0.61182345732587451</v>
      </c>
      <c r="AG981" s="24">
        <f ca="1">-('Products indicator value (h)'!D983-'Products indicator value (h)'!J983)</f>
        <v>-0.45139167629003807</v>
      </c>
      <c r="AH981" s="24">
        <f ca="1">-('Products indicator value (h)'!D983-'Products indicator value (h)'!M983)</f>
        <v>0.26380487140433839</v>
      </c>
      <c r="AI981" s="24">
        <f ca="1">-('Products indicator value (h)'!G983-'Products indicator value (h)'!J983)</f>
        <v>0.16043178103583644</v>
      </c>
      <c r="AJ981" s="24">
        <f ca="1">-('Products indicator value (h)'!G983-'Products indicator value (h)'!M983)</f>
        <v>0.8756283287302129</v>
      </c>
      <c r="AK981" s="24">
        <f ca="1">-('Products indicator value (h)'!J983-'Products indicator value (h)'!M983)</f>
        <v>0.71519654769437646</v>
      </c>
    </row>
    <row r="982" spans="1:37">
      <c r="A982" s="7">
        <v>980</v>
      </c>
      <c r="B982" s="24">
        <f ca="1">'Products indicator value (h)'!B984-'Products indicator value (h)'!E984</f>
        <v>3.3505789835523725</v>
      </c>
      <c r="C982" s="24">
        <f ca="1">'Products indicator value (h)'!B984-'Products indicator value (h)'!H984</f>
        <v>0.26528585645782332</v>
      </c>
      <c r="D982" s="24">
        <f ca="1">'Products indicator value (h)'!B984-'Products indicator value (h)'!K984</f>
        <v>3.7010173480986905</v>
      </c>
      <c r="E982" s="24">
        <f ca="1">'Products indicator value (h)'!E984-'Products indicator value (h)'!H984</f>
        <v>-3.0852931270945492</v>
      </c>
      <c r="F982" s="24">
        <f ca="1">'Products indicator value (h)'!E984-'Products indicator value (h)'!K984</f>
        <v>0.35043836454631805</v>
      </c>
      <c r="G982" s="24">
        <f ca="1">'Products indicator value (h)'!H984-'Products indicator value (h)'!K984</f>
        <v>3.4357314916408672</v>
      </c>
      <c r="H982" s="24">
        <f ca="1">-('Products indicator value (h)'!B984-'Products indicator value (h)'!E984)</f>
        <v>-3.3505789835523725</v>
      </c>
      <c r="I982" s="24">
        <f ca="1">-('Products indicator value (h)'!B984-'Products indicator value (h)'!H984)</f>
        <v>-0.26528585645782332</v>
      </c>
      <c r="J982" s="24">
        <f ca="1">-('Products indicator value (h)'!B984-'Products indicator value (h)'!K984)</f>
        <v>-3.7010173480986905</v>
      </c>
      <c r="K982" s="24">
        <f ca="1">-('Products indicator value (h)'!E984-'Products indicator value (h)'!H984)</f>
        <v>3.0852931270945492</v>
      </c>
      <c r="L982" s="24">
        <f ca="1">-('Products indicator value (h)'!E984-'Products indicator value (h)'!K984)</f>
        <v>-0.35043836454631805</v>
      </c>
      <c r="M982" s="24">
        <f ca="1">-('Products indicator value (h)'!H984-'Products indicator value (h)'!K984)</f>
        <v>-3.4357314916408672</v>
      </c>
      <c r="N982" s="24">
        <f ca="1">'Products indicator value (h)'!C984-'Products indicator value (h)'!F984</f>
        <v>9.6552817540355704</v>
      </c>
      <c r="O982" s="24">
        <f ca="1">'Products indicator value (h)'!C984-'Products indicator value (h)'!I984</f>
        <v>-8.4406392060414532</v>
      </c>
      <c r="P982" s="24">
        <f ca="1">'Products indicator value (h)'!C984-'Products indicator value (h)'!L984</f>
        <v>19.811845345889438</v>
      </c>
      <c r="Q982" s="24">
        <f ca="1">'Products indicator value (h)'!F984-'Products indicator value (h)'!I984</f>
        <v>-18.095920960077024</v>
      </c>
      <c r="R982" s="24">
        <f ca="1">'Products indicator value (h)'!F984-'Products indicator value (h)'!L984</f>
        <v>10.156563591853867</v>
      </c>
      <c r="S982" s="24">
        <f ca="1">'Products indicator value (h)'!I984-'Products indicator value (h)'!L984</f>
        <v>28.252484551930891</v>
      </c>
      <c r="T982" s="24">
        <f ca="1">-('Products indicator value (h)'!C984-'Products indicator value (h)'!F984)</f>
        <v>-9.6552817540355704</v>
      </c>
      <c r="U982" s="24">
        <f ca="1">-('Products indicator value (h)'!C984-'Products indicator value (h)'!I984)</f>
        <v>8.4406392060414532</v>
      </c>
      <c r="V982" s="24">
        <f ca="1">-('Products indicator value (h)'!C984-'Products indicator value (h)'!L984)</f>
        <v>-19.811845345889438</v>
      </c>
      <c r="W982" s="24">
        <f ca="1">-('Products indicator value (h)'!F984-'Products indicator value (h)'!I984)</f>
        <v>18.095920960077024</v>
      </c>
      <c r="X982" s="24">
        <f ca="1">-('Products indicator value (h)'!F984-'Products indicator value (h)'!L984)</f>
        <v>-10.156563591853867</v>
      </c>
      <c r="Y982" s="24">
        <f ca="1">-('Products indicator value (h)'!I984-'Products indicator value (h)'!L984)</f>
        <v>-28.252484551930891</v>
      </c>
      <c r="Z982" s="24">
        <f ca="1">'Products indicator value (h)'!D984-'Products indicator value (h)'!G984</f>
        <v>0.12515097505700168</v>
      </c>
      <c r="AA982" s="24">
        <f ca="1">'Products indicator value (h)'!D984-'Products indicator value (h)'!J984</f>
        <v>-0.21283929993235318</v>
      </c>
      <c r="AB982" s="24">
        <f ca="1">'Products indicator value (h)'!D984-'Products indicator value (h)'!M984</f>
        <v>-0.25820888681428711</v>
      </c>
      <c r="AC982" s="24">
        <f ca="1">'Products indicator value (h)'!G984-'Products indicator value (h)'!J984</f>
        <v>-0.33799027498935486</v>
      </c>
      <c r="AD982" s="24">
        <f ca="1">'Products indicator value (h)'!G984-'Products indicator value (h)'!M984</f>
        <v>-0.38335986187128879</v>
      </c>
      <c r="AE982" s="24">
        <f ca="1">'Products indicator value (h)'!J984-'Products indicator value (h)'!M984</f>
        <v>-4.5369586881933932E-2</v>
      </c>
      <c r="AF982" s="24">
        <f ca="1">-('Products indicator value (h)'!D984-'Products indicator value (h)'!G984)</f>
        <v>-0.12515097505700168</v>
      </c>
      <c r="AG982" s="24">
        <f ca="1">-('Products indicator value (h)'!D984-'Products indicator value (h)'!J984)</f>
        <v>0.21283929993235318</v>
      </c>
      <c r="AH982" s="24">
        <f ca="1">-('Products indicator value (h)'!D984-'Products indicator value (h)'!M984)</f>
        <v>0.25820888681428711</v>
      </c>
      <c r="AI982" s="24">
        <f ca="1">-('Products indicator value (h)'!G984-'Products indicator value (h)'!J984)</f>
        <v>0.33799027498935486</v>
      </c>
      <c r="AJ982" s="24">
        <f ca="1">-('Products indicator value (h)'!G984-'Products indicator value (h)'!M984)</f>
        <v>0.38335986187128879</v>
      </c>
      <c r="AK982" s="24">
        <f ca="1">-('Products indicator value (h)'!J984-'Products indicator value (h)'!M984)</f>
        <v>4.5369586881933932E-2</v>
      </c>
    </row>
    <row r="983" spans="1:37">
      <c r="A983" s="7">
        <v>981</v>
      </c>
      <c r="B983" s="24">
        <f ca="1">'Products indicator value (h)'!B985-'Products indicator value (h)'!E985</f>
        <v>2.4797057819491632</v>
      </c>
      <c r="C983" s="24">
        <f ca="1">'Products indicator value (h)'!B985-'Products indicator value (h)'!H985</f>
        <v>-2.02568629582351</v>
      </c>
      <c r="D983" s="24">
        <f ca="1">'Products indicator value (h)'!B985-'Products indicator value (h)'!K985</f>
        <v>1.745327498504329</v>
      </c>
      <c r="E983" s="24">
        <f ca="1">'Products indicator value (h)'!E985-'Products indicator value (h)'!H985</f>
        <v>-4.5053920777726733</v>
      </c>
      <c r="F983" s="24">
        <f ca="1">'Products indicator value (h)'!E985-'Products indicator value (h)'!K985</f>
        <v>-0.73437828344483425</v>
      </c>
      <c r="G983" s="24">
        <f ca="1">'Products indicator value (h)'!H985-'Products indicator value (h)'!K985</f>
        <v>3.771013794327839</v>
      </c>
      <c r="H983" s="24">
        <f ca="1">-('Products indicator value (h)'!B985-'Products indicator value (h)'!E985)</f>
        <v>-2.4797057819491632</v>
      </c>
      <c r="I983" s="24">
        <f ca="1">-('Products indicator value (h)'!B985-'Products indicator value (h)'!H985)</f>
        <v>2.02568629582351</v>
      </c>
      <c r="J983" s="24">
        <f ca="1">-('Products indicator value (h)'!B985-'Products indicator value (h)'!K985)</f>
        <v>-1.745327498504329</v>
      </c>
      <c r="K983" s="24">
        <f ca="1">-('Products indicator value (h)'!E985-'Products indicator value (h)'!H985)</f>
        <v>4.5053920777726733</v>
      </c>
      <c r="L983" s="24">
        <f ca="1">-('Products indicator value (h)'!E985-'Products indicator value (h)'!K985)</f>
        <v>0.73437828344483425</v>
      </c>
      <c r="M983" s="24">
        <f ca="1">-('Products indicator value (h)'!H985-'Products indicator value (h)'!K985)</f>
        <v>-3.771013794327839</v>
      </c>
      <c r="N983" s="24">
        <f ca="1">'Products indicator value (h)'!C985-'Products indicator value (h)'!F985</f>
        <v>14.653525750942883</v>
      </c>
      <c r="O983" s="24">
        <f ca="1">'Products indicator value (h)'!C985-'Products indicator value (h)'!I985</f>
        <v>-5.3929926222327822</v>
      </c>
      <c r="P983" s="24">
        <f ca="1">'Products indicator value (h)'!C985-'Products indicator value (h)'!L985</f>
        <v>8.5652016409336653</v>
      </c>
      <c r="Q983" s="24">
        <f ca="1">'Products indicator value (h)'!F985-'Products indicator value (h)'!I985</f>
        <v>-20.046518373175665</v>
      </c>
      <c r="R983" s="24">
        <f ca="1">'Products indicator value (h)'!F985-'Products indicator value (h)'!L985</f>
        <v>-6.0883241100092178</v>
      </c>
      <c r="S983" s="24">
        <f ca="1">'Products indicator value (h)'!I985-'Products indicator value (h)'!L985</f>
        <v>13.958194263166448</v>
      </c>
      <c r="T983" s="24">
        <f ca="1">-('Products indicator value (h)'!C985-'Products indicator value (h)'!F985)</f>
        <v>-14.653525750942883</v>
      </c>
      <c r="U983" s="24">
        <f ca="1">-('Products indicator value (h)'!C985-'Products indicator value (h)'!I985)</f>
        <v>5.3929926222327822</v>
      </c>
      <c r="V983" s="24">
        <f ca="1">-('Products indicator value (h)'!C985-'Products indicator value (h)'!L985)</f>
        <v>-8.5652016409336653</v>
      </c>
      <c r="W983" s="24">
        <f ca="1">-('Products indicator value (h)'!F985-'Products indicator value (h)'!I985)</f>
        <v>20.046518373175665</v>
      </c>
      <c r="X983" s="24">
        <f ca="1">-('Products indicator value (h)'!F985-'Products indicator value (h)'!L985)</f>
        <v>6.0883241100092178</v>
      </c>
      <c r="Y983" s="24">
        <f ca="1">-('Products indicator value (h)'!I985-'Products indicator value (h)'!L985)</f>
        <v>-13.958194263166448</v>
      </c>
      <c r="Z983" s="24">
        <f ca="1">'Products indicator value (h)'!D985-'Products indicator value (h)'!G985</f>
        <v>-0.12692929822617671</v>
      </c>
      <c r="AA983" s="24">
        <f ca="1">'Products indicator value (h)'!D985-'Products indicator value (h)'!J985</f>
        <v>-0.35437309298178898</v>
      </c>
      <c r="AB983" s="24">
        <f ca="1">'Products indicator value (h)'!D985-'Products indicator value (h)'!M985</f>
        <v>-0.46606879081100039</v>
      </c>
      <c r="AC983" s="24">
        <f ca="1">'Products indicator value (h)'!G985-'Products indicator value (h)'!J985</f>
        <v>-0.22744379475561227</v>
      </c>
      <c r="AD983" s="24">
        <f ca="1">'Products indicator value (h)'!G985-'Products indicator value (h)'!M985</f>
        <v>-0.33913949258482368</v>
      </c>
      <c r="AE983" s="24">
        <f ca="1">'Products indicator value (h)'!J985-'Products indicator value (h)'!M985</f>
        <v>-0.1116956978292114</v>
      </c>
      <c r="AF983" s="24">
        <f ca="1">-('Products indicator value (h)'!D985-'Products indicator value (h)'!G985)</f>
        <v>0.12692929822617671</v>
      </c>
      <c r="AG983" s="24">
        <f ca="1">-('Products indicator value (h)'!D985-'Products indicator value (h)'!J985)</f>
        <v>0.35437309298178898</v>
      </c>
      <c r="AH983" s="24">
        <f ca="1">-('Products indicator value (h)'!D985-'Products indicator value (h)'!M985)</f>
        <v>0.46606879081100039</v>
      </c>
      <c r="AI983" s="24">
        <f ca="1">-('Products indicator value (h)'!G985-'Products indicator value (h)'!J985)</f>
        <v>0.22744379475561227</v>
      </c>
      <c r="AJ983" s="24">
        <f ca="1">-('Products indicator value (h)'!G985-'Products indicator value (h)'!M985)</f>
        <v>0.33913949258482368</v>
      </c>
      <c r="AK983" s="24">
        <f ca="1">-('Products indicator value (h)'!J985-'Products indicator value (h)'!M985)</f>
        <v>0.1116956978292114</v>
      </c>
    </row>
    <row r="984" spans="1:37">
      <c r="A984" s="7">
        <v>982</v>
      </c>
      <c r="B984" s="24">
        <f ca="1">'Products indicator value (h)'!B986-'Products indicator value (h)'!E986</f>
        <v>2.9884303801088556</v>
      </c>
      <c r="C984" s="24">
        <f ca="1">'Products indicator value (h)'!B986-'Products indicator value (h)'!H986</f>
        <v>-2.5049485899916881</v>
      </c>
      <c r="D984" s="24">
        <f ca="1">'Products indicator value (h)'!B986-'Products indicator value (h)'!K986</f>
        <v>3.7200317701724366</v>
      </c>
      <c r="E984" s="24">
        <f ca="1">'Products indicator value (h)'!E986-'Products indicator value (h)'!H986</f>
        <v>-5.4933789701005438</v>
      </c>
      <c r="F984" s="24">
        <f ca="1">'Products indicator value (h)'!E986-'Products indicator value (h)'!K986</f>
        <v>0.73160139006358094</v>
      </c>
      <c r="G984" s="24">
        <f ca="1">'Products indicator value (h)'!H986-'Products indicator value (h)'!K986</f>
        <v>6.2249803601641247</v>
      </c>
      <c r="H984" s="24">
        <f ca="1">-('Products indicator value (h)'!B986-'Products indicator value (h)'!E986)</f>
        <v>-2.9884303801088556</v>
      </c>
      <c r="I984" s="24">
        <f ca="1">-('Products indicator value (h)'!B986-'Products indicator value (h)'!H986)</f>
        <v>2.5049485899916881</v>
      </c>
      <c r="J984" s="24">
        <f ca="1">-('Products indicator value (h)'!B986-'Products indicator value (h)'!K986)</f>
        <v>-3.7200317701724366</v>
      </c>
      <c r="K984" s="24">
        <f ca="1">-('Products indicator value (h)'!E986-'Products indicator value (h)'!H986)</f>
        <v>5.4933789701005438</v>
      </c>
      <c r="L984" s="24">
        <f ca="1">-('Products indicator value (h)'!E986-'Products indicator value (h)'!K986)</f>
        <v>-0.73160139006358094</v>
      </c>
      <c r="M984" s="24">
        <f ca="1">-('Products indicator value (h)'!H986-'Products indicator value (h)'!K986)</f>
        <v>-6.2249803601641247</v>
      </c>
      <c r="N984" s="24">
        <f ca="1">'Products indicator value (h)'!C986-'Products indicator value (h)'!F986</f>
        <v>24.319441579627302</v>
      </c>
      <c r="O984" s="24">
        <f ca="1">'Products indicator value (h)'!C986-'Products indicator value (h)'!I986</f>
        <v>8.5602148308710468</v>
      </c>
      <c r="P984" s="24">
        <f ca="1">'Products indicator value (h)'!C986-'Products indicator value (h)'!L986</f>
        <v>22.960468836235222</v>
      </c>
      <c r="Q984" s="24">
        <f ca="1">'Products indicator value (h)'!F986-'Products indicator value (h)'!I986</f>
        <v>-15.759226748756255</v>
      </c>
      <c r="R984" s="24">
        <f ca="1">'Products indicator value (h)'!F986-'Products indicator value (h)'!L986</f>
        <v>-1.35897274339208</v>
      </c>
      <c r="S984" s="24">
        <f ca="1">'Products indicator value (h)'!I986-'Products indicator value (h)'!L986</f>
        <v>14.400254005364175</v>
      </c>
      <c r="T984" s="24">
        <f ca="1">-('Products indicator value (h)'!C986-'Products indicator value (h)'!F986)</f>
        <v>-24.319441579627302</v>
      </c>
      <c r="U984" s="24">
        <f ca="1">-('Products indicator value (h)'!C986-'Products indicator value (h)'!I986)</f>
        <v>-8.5602148308710468</v>
      </c>
      <c r="V984" s="24">
        <f ca="1">-('Products indicator value (h)'!C986-'Products indicator value (h)'!L986)</f>
        <v>-22.960468836235222</v>
      </c>
      <c r="W984" s="24">
        <f ca="1">-('Products indicator value (h)'!F986-'Products indicator value (h)'!I986)</f>
        <v>15.759226748756255</v>
      </c>
      <c r="X984" s="24">
        <f ca="1">-('Products indicator value (h)'!F986-'Products indicator value (h)'!L986)</f>
        <v>1.35897274339208</v>
      </c>
      <c r="Y984" s="24">
        <f ca="1">-('Products indicator value (h)'!I986-'Products indicator value (h)'!L986)</f>
        <v>-14.400254005364175</v>
      </c>
      <c r="Z984" s="24">
        <f ca="1">'Products indicator value (h)'!D986-'Products indicator value (h)'!G986</f>
        <v>-6.3363237815061924E-2</v>
      </c>
      <c r="AA984" s="24">
        <f ca="1">'Products indicator value (h)'!D986-'Products indicator value (h)'!J986</f>
        <v>-0.22716508736002616</v>
      </c>
      <c r="AB984" s="24">
        <f ca="1">'Products indicator value (h)'!D986-'Products indicator value (h)'!M986</f>
        <v>0.12230572584480037</v>
      </c>
      <c r="AC984" s="24">
        <f ca="1">'Products indicator value (h)'!G986-'Products indicator value (h)'!J986</f>
        <v>-0.16380184954496424</v>
      </c>
      <c r="AD984" s="24">
        <f ca="1">'Products indicator value (h)'!G986-'Products indicator value (h)'!M986</f>
        <v>0.1856689636598623</v>
      </c>
      <c r="AE984" s="24">
        <f ca="1">'Products indicator value (h)'!J986-'Products indicator value (h)'!M986</f>
        <v>0.34947081320482654</v>
      </c>
      <c r="AF984" s="24">
        <f ca="1">-('Products indicator value (h)'!D986-'Products indicator value (h)'!G986)</f>
        <v>6.3363237815061924E-2</v>
      </c>
      <c r="AG984" s="24">
        <f ca="1">-('Products indicator value (h)'!D986-'Products indicator value (h)'!J986)</f>
        <v>0.22716508736002616</v>
      </c>
      <c r="AH984" s="24">
        <f ca="1">-('Products indicator value (h)'!D986-'Products indicator value (h)'!M986)</f>
        <v>-0.12230572584480037</v>
      </c>
      <c r="AI984" s="24">
        <f ca="1">-('Products indicator value (h)'!G986-'Products indicator value (h)'!J986)</f>
        <v>0.16380184954496424</v>
      </c>
      <c r="AJ984" s="24">
        <f ca="1">-('Products indicator value (h)'!G986-'Products indicator value (h)'!M986)</f>
        <v>-0.1856689636598623</v>
      </c>
      <c r="AK984" s="24">
        <f ca="1">-('Products indicator value (h)'!J986-'Products indicator value (h)'!M986)</f>
        <v>-0.34947081320482654</v>
      </c>
    </row>
    <row r="985" spans="1:37">
      <c r="A985" s="7">
        <v>983</v>
      </c>
      <c r="B985" s="24">
        <f ca="1">'Products indicator value (h)'!B987-'Products indicator value (h)'!E987</f>
        <v>2.9191201351767901</v>
      </c>
      <c r="C985" s="24">
        <f ca="1">'Products indicator value (h)'!B987-'Products indicator value (h)'!H987</f>
        <v>-0.95841287582497081</v>
      </c>
      <c r="D985" s="24">
        <f ca="1">'Products indicator value (h)'!B987-'Products indicator value (h)'!K987</f>
        <v>2.1034330655361657</v>
      </c>
      <c r="E985" s="24">
        <f ca="1">'Products indicator value (h)'!E987-'Products indicator value (h)'!H987</f>
        <v>-3.877533011001761</v>
      </c>
      <c r="F985" s="24">
        <f ca="1">'Products indicator value (h)'!E987-'Products indicator value (h)'!K987</f>
        <v>-0.81568706964062443</v>
      </c>
      <c r="G985" s="24">
        <f ca="1">'Products indicator value (h)'!H987-'Products indicator value (h)'!K987</f>
        <v>3.0618459413611365</v>
      </c>
      <c r="H985" s="24">
        <f ca="1">-('Products indicator value (h)'!B987-'Products indicator value (h)'!E987)</f>
        <v>-2.9191201351767901</v>
      </c>
      <c r="I985" s="24">
        <f ca="1">-('Products indicator value (h)'!B987-'Products indicator value (h)'!H987)</f>
        <v>0.95841287582497081</v>
      </c>
      <c r="J985" s="24">
        <f ca="1">-('Products indicator value (h)'!B987-'Products indicator value (h)'!K987)</f>
        <v>-2.1034330655361657</v>
      </c>
      <c r="K985" s="24">
        <f ca="1">-('Products indicator value (h)'!E987-'Products indicator value (h)'!H987)</f>
        <v>3.877533011001761</v>
      </c>
      <c r="L985" s="24">
        <f ca="1">-('Products indicator value (h)'!E987-'Products indicator value (h)'!K987)</f>
        <v>0.81568706964062443</v>
      </c>
      <c r="M985" s="24">
        <f ca="1">-('Products indicator value (h)'!H987-'Products indicator value (h)'!K987)</f>
        <v>-3.0618459413611365</v>
      </c>
      <c r="N985" s="24">
        <f ca="1">'Products indicator value (h)'!C987-'Products indicator value (h)'!F987</f>
        <v>25.794458486574193</v>
      </c>
      <c r="O985" s="24">
        <f ca="1">'Products indicator value (h)'!C987-'Products indicator value (h)'!I987</f>
        <v>0.96562265364055122</v>
      </c>
      <c r="P985" s="24">
        <f ca="1">'Products indicator value (h)'!C987-'Products indicator value (h)'!L987</f>
        <v>24.901595036307967</v>
      </c>
      <c r="Q985" s="24">
        <f ca="1">'Products indicator value (h)'!F987-'Products indicator value (h)'!I987</f>
        <v>-24.828835832933642</v>
      </c>
      <c r="R985" s="24">
        <f ca="1">'Products indicator value (h)'!F987-'Products indicator value (h)'!L987</f>
        <v>-0.89286345026622627</v>
      </c>
      <c r="S985" s="24">
        <f ca="1">'Products indicator value (h)'!I987-'Products indicator value (h)'!L987</f>
        <v>23.935972382667416</v>
      </c>
      <c r="T985" s="24">
        <f ca="1">-('Products indicator value (h)'!C987-'Products indicator value (h)'!F987)</f>
        <v>-25.794458486574193</v>
      </c>
      <c r="U985" s="24">
        <f ca="1">-('Products indicator value (h)'!C987-'Products indicator value (h)'!I987)</f>
        <v>-0.96562265364055122</v>
      </c>
      <c r="V985" s="24">
        <f ca="1">-('Products indicator value (h)'!C987-'Products indicator value (h)'!L987)</f>
        <v>-24.901595036307967</v>
      </c>
      <c r="W985" s="24">
        <f ca="1">-('Products indicator value (h)'!F987-'Products indicator value (h)'!I987)</f>
        <v>24.828835832933642</v>
      </c>
      <c r="X985" s="24">
        <f ca="1">-('Products indicator value (h)'!F987-'Products indicator value (h)'!L987)</f>
        <v>0.89286345026622627</v>
      </c>
      <c r="Y985" s="24">
        <f ca="1">-('Products indicator value (h)'!I987-'Products indicator value (h)'!L987)</f>
        <v>-23.935972382667416</v>
      </c>
      <c r="Z985" s="24">
        <f ca="1">'Products indicator value (h)'!D987-'Products indicator value (h)'!G987</f>
        <v>-0.52323424482065262</v>
      </c>
      <c r="AA985" s="24">
        <f ca="1">'Products indicator value (h)'!D987-'Products indicator value (h)'!J987</f>
        <v>-0.56286598409307054</v>
      </c>
      <c r="AB985" s="24">
        <f ca="1">'Products indicator value (h)'!D987-'Products indicator value (h)'!M987</f>
        <v>-0.40685053140560279</v>
      </c>
      <c r="AC985" s="24">
        <f ca="1">'Products indicator value (h)'!G987-'Products indicator value (h)'!J987</f>
        <v>-3.9631739272417921E-2</v>
      </c>
      <c r="AD985" s="24">
        <f ca="1">'Products indicator value (h)'!G987-'Products indicator value (h)'!M987</f>
        <v>0.11638371341504983</v>
      </c>
      <c r="AE985" s="24">
        <f ca="1">'Products indicator value (h)'!J987-'Products indicator value (h)'!M987</f>
        <v>0.15601545268746775</v>
      </c>
      <c r="AF985" s="24">
        <f ca="1">-('Products indicator value (h)'!D987-'Products indicator value (h)'!G987)</f>
        <v>0.52323424482065262</v>
      </c>
      <c r="AG985" s="24">
        <f ca="1">-('Products indicator value (h)'!D987-'Products indicator value (h)'!J987)</f>
        <v>0.56286598409307054</v>
      </c>
      <c r="AH985" s="24">
        <f ca="1">-('Products indicator value (h)'!D987-'Products indicator value (h)'!M987)</f>
        <v>0.40685053140560279</v>
      </c>
      <c r="AI985" s="24">
        <f ca="1">-('Products indicator value (h)'!G987-'Products indicator value (h)'!J987)</f>
        <v>3.9631739272417921E-2</v>
      </c>
      <c r="AJ985" s="24">
        <f ca="1">-('Products indicator value (h)'!G987-'Products indicator value (h)'!M987)</f>
        <v>-0.11638371341504983</v>
      </c>
      <c r="AK985" s="24">
        <f ca="1">-('Products indicator value (h)'!J987-'Products indicator value (h)'!M987)</f>
        <v>-0.15601545268746775</v>
      </c>
    </row>
    <row r="986" spans="1:37">
      <c r="A986" s="7">
        <v>984</v>
      </c>
      <c r="B986" s="24">
        <f ca="1">'Products indicator value (h)'!B988-'Products indicator value (h)'!E988</f>
        <v>2.4212104601079814</v>
      </c>
      <c r="C986" s="24">
        <f ca="1">'Products indicator value (h)'!B988-'Products indicator value (h)'!H988</f>
        <v>-1.4731917002035662</v>
      </c>
      <c r="D986" s="24">
        <f ca="1">'Products indicator value (h)'!B988-'Products indicator value (h)'!K988</f>
        <v>3.3879935728721255</v>
      </c>
      <c r="E986" s="24">
        <f ca="1">'Products indicator value (h)'!E988-'Products indicator value (h)'!H988</f>
        <v>-3.8944021603115475</v>
      </c>
      <c r="F986" s="24">
        <f ca="1">'Products indicator value (h)'!E988-'Products indicator value (h)'!K988</f>
        <v>0.96678311276414419</v>
      </c>
      <c r="G986" s="24">
        <f ca="1">'Products indicator value (h)'!H988-'Products indicator value (h)'!K988</f>
        <v>4.8611852730756917</v>
      </c>
      <c r="H986" s="24">
        <f ca="1">-('Products indicator value (h)'!B988-'Products indicator value (h)'!E988)</f>
        <v>-2.4212104601079814</v>
      </c>
      <c r="I986" s="24">
        <f ca="1">-('Products indicator value (h)'!B988-'Products indicator value (h)'!H988)</f>
        <v>1.4731917002035662</v>
      </c>
      <c r="J986" s="24">
        <f ca="1">-('Products indicator value (h)'!B988-'Products indicator value (h)'!K988)</f>
        <v>-3.3879935728721255</v>
      </c>
      <c r="K986" s="24">
        <f ca="1">-('Products indicator value (h)'!E988-'Products indicator value (h)'!H988)</f>
        <v>3.8944021603115475</v>
      </c>
      <c r="L986" s="24">
        <f ca="1">-('Products indicator value (h)'!E988-'Products indicator value (h)'!K988)</f>
        <v>-0.96678311276414419</v>
      </c>
      <c r="M986" s="24">
        <f ca="1">-('Products indicator value (h)'!H988-'Products indicator value (h)'!K988)</f>
        <v>-4.8611852730756917</v>
      </c>
      <c r="N986" s="24">
        <f ca="1">'Products indicator value (h)'!C988-'Products indicator value (h)'!F988</f>
        <v>20.021466089253757</v>
      </c>
      <c r="O986" s="24">
        <f ca="1">'Products indicator value (h)'!C988-'Products indicator value (h)'!I988</f>
        <v>12.148243254166609</v>
      </c>
      <c r="P986" s="24">
        <f ca="1">'Products indicator value (h)'!C988-'Products indicator value (h)'!L988</f>
        <v>18.947042644351285</v>
      </c>
      <c r="Q986" s="24">
        <f ca="1">'Products indicator value (h)'!F988-'Products indicator value (h)'!I988</f>
        <v>-7.873222835087148</v>
      </c>
      <c r="R986" s="24">
        <f ca="1">'Products indicator value (h)'!F988-'Products indicator value (h)'!L988</f>
        <v>-1.0744234449024717</v>
      </c>
      <c r="S986" s="24">
        <f ca="1">'Products indicator value (h)'!I988-'Products indicator value (h)'!L988</f>
        <v>6.7987993901846764</v>
      </c>
      <c r="T986" s="24">
        <f ca="1">-('Products indicator value (h)'!C988-'Products indicator value (h)'!F988)</f>
        <v>-20.021466089253757</v>
      </c>
      <c r="U986" s="24">
        <f ca="1">-('Products indicator value (h)'!C988-'Products indicator value (h)'!I988)</f>
        <v>-12.148243254166609</v>
      </c>
      <c r="V986" s="24">
        <f ca="1">-('Products indicator value (h)'!C988-'Products indicator value (h)'!L988)</f>
        <v>-18.947042644351285</v>
      </c>
      <c r="W986" s="24">
        <f ca="1">-('Products indicator value (h)'!F988-'Products indicator value (h)'!I988)</f>
        <v>7.873222835087148</v>
      </c>
      <c r="X986" s="24">
        <f ca="1">-('Products indicator value (h)'!F988-'Products indicator value (h)'!L988)</f>
        <v>1.0744234449024717</v>
      </c>
      <c r="Y986" s="24">
        <f ca="1">-('Products indicator value (h)'!I988-'Products indicator value (h)'!L988)</f>
        <v>-6.7987993901846764</v>
      </c>
      <c r="Z986" s="24">
        <f ca="1">'Products indicator value (h)'!D988-'Products indicator value (h)'!G988</f>
        <v>2.5983733128042807E-2</v>
      </c>
      <c r="AA986" s="24">
        <f ca="1">'Products indicator value (h)'!D988-'Products indicator value (h)'!J988</f>
        <v>0.10717944403354629</v>
      </c>
      <c r="AB986" s="24">
        <f ca="1">'Products indicator value (h)'!D988-'Products indicator value (h)'!M988</f>
        <v>7.5329889718021459E-2</v>
      </c>
      <c r="AC986" s="24">
        <f ca="1">'Products indicator value (h)'!G988-'Products indicator value (h)'!J988</f>
        <v>8.1195710905503482E-2</v>
      </c>
      <c r="AD986" s="24">
        <f ca="1">'Products indicator value (h)'!G988-'Products indicator value (h)'!M988</f>
        <v>4.9346156589978651E-2</v>
      </c>
      <c r="AE986" s="24">
        <f ca="1">'Products indicator value (h)'!J988-'Products indicator value (h)'!M988</f>
        <v>-3.1849554315524831E-2</v>
      </c>
      <c r="AF986" s="24">
        <f ca="1">-('Products indicator value (h)'!D988-'Products indicator value (h)'!G988)</f>
        <v>-2.5983733128042807E-2</v>
      </c>
      <c r="AG986" s="24">
        <f ca="1">-('Products indicator value (h)'!D988-'Products indicator value (h)'!J988)</f>
        <v>-0.10717944403354629</v>
      </c>
      <c r="AH986" s="24">
        <f ca="1">-('Products indicator value (h)'!D988-'Products indicator value (h)'!M988)</f>
        <v>-7.5329889718021459E-2</v>
      </c>
      <c r="AI986" s="24">
        <f ca="1">-('Products indicator value (h)'!G988-'Products indicator value (h)'!J988)</f>
        <v>-8.1195710905503482E-2</v>
      </c>
      <c r="AJ986" s="24">
        <f ca="1">-('Products indicator value (h)'!G988-'Products indicator value (h)'!M988)</f>
        <v>-4.9346156589978651E-2</v>
      </c>
      <c r="AK986" s="24">
        <f ca="1">-('Products indicator value (h)'!J988-'Products indicator value (h)'!M988)</f>
        <v>3.1849554315524831E-2</v>
      </c>
    </row>
    <row r="987" spans="1:37">
      <c r="A987" s="7">
        <v>985</v>
      </c>
      <c r="B987" s="24">
        <f ca="1">'Products indicator value (h)'!B989-'Products indicator value (h)'!E989</f>
        <v>3.5516477695459256</v>
      </c>
      <c r="C987" s="24">
        <f ca="1">'Products indicator value (h)'!B989-'Products indicator value (h)'!H989</f>
        <v>0.35133491136623274</v>
      </c>
      <c r="D987" s="24">
        <f ca="1">'Products indicator value (h)'!B989-'Products indicator value (h)'!K989</f>
        <v>4.3426103411209791</v>
      </c>
      <c r="E987" s="24">
        <f ca="1">'Products indicator value (h)'!E989-'Products indicator value (h)'!H989</f>
        <v>-3.2003128581796929</v>
      </c>
      <c r="F987" s="24">
        <f ca="1">'Products indicator value (h)'!E989-'Products indicator value (h)'!K989</f>
        <v>0.79096257157505345</v>
      </c>
      <c r="G987" s="24">
        <f ca="1">'Products indicator value (h)'!H989-'Products indicator value (h)'!K989</f>
        <v>3.9912754297547464</v>
      </c>
      <c r="H987" s="24">
        <f ca="1">-('Products indicator value (h)'!B989-'Products indicator value (h)'!E989)</f>
        <v>-3.5516477695459256</v>
      </c>
      <c r="I987" s="24">
        <f ca="1">-('Products indicator value (h)'!B989-'Products indicator value (h)'!H989)</f>
        <v>-0.35133491136623274</v>
      </c>
      <c r="J987" s="24">
        <f ca="1">-('Products indicator value (h)'!B989-'Products indicator value (h)'!K989)</f>
        <v>-4.3426103411209791</v>
      </c>
      <c r="K987" s="24">
        <f ca="1">-('Products indicator value (h)'!E989-'Products indicator value (h)'!H989)</f>
        <v>3.2003128581796929</v>
      </c>
      <c r="L987" s="24">
        <f ca="1">-('Products indicator value (h)'!E989-'Products indicator value (h)'!K989)</f>
        <v>-0.79096257157505345</v>
      </c>
      <c r="M987" s="24">
        <f ca="1">-('Products indicator value (h)'!H989-'Products indicator value (h)'!K989)</f>
        <v>-3.9912754297547464</v>
      </c>
      <c r="N987" s="24">
        <f ca="1">'Products indicator value (h)'!C989-'Products indicator value (h)'!F989</f>
        <v>20.90246394351513</v>
      </c>
      <c r="O987" s="24">
        <f ca="1">'Products indicator value (h)'!C989-'Products indicator value (h)'!I989</f>
        <v>9.3874837803102196</v>
      </c>
      <c r="P987" s="24">
        <f ca="1">'Products indicator value (h)'!C989-'Products indicator value (h)'!L989</f>
        <v>30.310150621701382</v>
      </c>
      <c r="Q987" s="24">
        <f ca="1">'Products indicator value (h)'!F989-'Products indicator value (h)'!I989</f>
        <v>-11.51498016320491</v>
      </c>
      <c r="R987" s="24">
        <f ca="1">'Products indicator value (h)'!F989-'Products indicator value (h)'!L989</f>
        <v>9.407686678186252</v>
      </c>
      <c r="S987" s="24">
        <f ca="1">'Products indicator value (h)'!I989-'Products indicator value (h)'!L989</f>
        <v>20.922666841391163</v>
      </c>
      <c r="T987" s="24">
        <f ca="1">-('Products indicator value (h)'!C989-'Products indicator value (h)'!F989)</f>
        <v>-20.90246394351513</v>
      </c>
      <c r="U987" s="24">
        <f ca="1">-('Products indicator value (h)'!C989-'Products indicator value (h)'!I989)</f>
        <v>-9.3874837803102196</v>
      </c>
      <c r="V987" s="24">
        <f ca="1">-('Products indicator value (h)'!C989-'Products indicator value (h)'!L989)</f>
        <v>-30.310150621701382</v>
      </c>
      <c r="W987" s="24">
        <f ca="1">-('Products indicator value (h)'!F989-'Products indicator value (h)'!I989)</f>
        <v>11.51498016320491</v>
      </c>
      <c r="X987" s="24">
        <f ca="1">-('Products indicator value (h)'!F989-'Products indicator value (h)'!L989)</f>
        <v>-9.407686678186252</v>
      </c>
      <c r="Y987" s="24">
        <f ca="1">-('Products indicator value (h)'!I989-'Products indicator value (h)'!L989)</f>
        <v>-20.922666841391163</v>
      </c>
      <c r="Z987" s="24">
        <f ca="1">'Products indicator value (h)'!D989-'Products indicator value (h)'!G989</f>
        <v>-0.26639644034100796</v>
      </c>
      <c r="AA987" s="24">
        <f ca="1">'Products indicator value (h)'!D989-'Products indicator value (h)'!J989</f>
        <v>-0.51997593133671982</v>
      </c>
      <c r="AB987" s="24">
        <f ca="1">'Products indicator value (h)'!D989-'Products indicator value (h)'!M989</f>
        <v>-0.20566483698663474</v>
      </c>
      <c r="AC987" s="24">
        <f ca="1">'Products indicator value (h)'!G989-'Products indicator value (h)'!J989</f>
        <v>-0.25357949099571186</v>
      </c>
      <c r="AD987" s="24">
        <f ca="1">'Products indicator value (h)'!G989-'Products indicator value (h)'!M989</f>
        <v>6.073160335437322E-2</v>
      </c>
      <c r="AE987" s="24">
        <f ca="1">'Products indicator value (h)'!J989-'Products indicator value (h)'!M989</f>
        <v>0.31431109435008509</v>
      </c>
      <c r="AF987" s="24">
        <f ca="1">-('Products indicator value (h)'!D989-'Products indicator value (h)'!G989)</f>
        <v>0.26639644034100796</v>
      </c>
      <c r="AG987" s="24">
        <f ca="1">-('Products indicator value (h)'!D989-'Products indicator value (h)'!J989)</f>
        <v>0.51997593133671982</v>
      </c>
      <c r="AH987" s="24">
        <f ca="1">-('Products indicator value (h)'!D989-'Products indicator value (h)'!M989)</f>
        <v>0.20566483698663474</v>
      </c>
      <c r="AI987" s="24">
        <f ca="1">-('Products indicator value (h)'!G989-'Products indicator value (h)'!J989)</f>
        <v>0.25357949099571186</v>
      </c>
      <c r="AJ987" s="24">
        <f ca="1">-('Products indicator value (h)'!G989-'Products indicator value (h)'!M989)</f>
        <v>-6.073160335437322E-2</v>
      </c>
      <c r="AK987" s="24">
        <f ca="1">-('Products indicator value (h)'!J989-'Products indicator value (h)'!M989)</f>
        <v>-0.31431109435008509</v>
      </c>
    </row>
    <row r="988" spans="1:37">
      <c r="A988" s="7">
        <v>986</v>
      </c>
      <c r="B988" s="24">
        <f ca="1">'Products indicator value (h)'!B990-'Products indicator value (h)'!E990</f>
        <v>3.0761669029581054</v>
      </c>
      <c r="C988" s="24">
        <f ca="1">'Products indicator value (h)'!B990-'Products indicator value (h)'!H990</f>
        <v>0.61034911835118866</v>
      </c>
      <c r="D988" s="24">
        <f ca="1">'Products indicator value (h)'!B990-'Products indicator value (h)'!K990</f>
        <v>3.2596670013525051</v>
      </c>
      <c r="E988" s="24">
        <f ca="1">'Products indicator value (h)'!E990-'Products indicator value (h)'!H990</f>
        <v>-2.4658177846069167</v>
      </c>
      <c r="F988" s="24">
        <f ca="1">'Products indicator value (h)'!E990-'Products indicator value (h)'!K990</f>
        <v>0.18350009839439974</v>
      </c>
      <c r="G988" s="24">
        <f ca="1">'Products indicator value (h)'!H990-'Products indicator value (h)'!K990</f>
        <v>2.6493178830013164</v>
      </c>
      <c r="H988" s="24">
        <f ca="1">-('Products indicator value (h)'!B990-'Products indicator value (h)'!E990)</f>
        <v>-3.0761669029581054</v>
      </c>
      <c r="I988" s="24">
        <f ca="1">-('Products indicator value (h)'!B990-'Products indicator value (h)'!H990)</f>
        <v>-0.61034911835118866</v>
      </c>
      <c r="J988" s="24">
        <f ca="1">-('Products indicator value (h)'!B990-'Products indicator value (h)'!K990)</f>
        <v>-3.2596670013525051</v>
      </c>
      <c r="K988" s="24">
        <f ca="1">-('Products indicator value (h)'!E990-'Products indicator value (h)'!H990)</f>
        <v>2.4658177846069167</v>
      </c>
      <c r="L988" s="24">
        <f ca="1">-('Products indicator value (h)'!E990-'Products indicator value (h)'!K990)</f>
        <v>-0.18350009839439974</v>
      </c>
      <c r="M988" s="24">
        <f ca="1">-('Products indicator value (h)'!H990-'Products indicator value (h)'!K990)</f>
        <v>-2.6493178830013164</v>
      </c>
      <c r="N988" s="24">
        <f ca="1">'Products indicator value (h)'!C990-'Products indicator value (h)'!F990</f>
        <v>13.065832468333156</v>
      </c>
      <c r="O988" s="24">
        <f ca="1">'Products indicator value (h)'!C990-'Products indicator value (h)'!I990</f>
        <v>-3.2107652327257199</v>
      </c>
      <c r="P988" s="24">
        <f ca="1">'Products indicator value (h)'!C990-'Products indicator value (h)'!L990</f>
        <v>5.2291752619922036</v>
      </c>
      <c r="Q988" s="24">
        <f ca="1">'Products indicator value (h)'!F990-'Products indicator value (h)'!I990</f>
        <v>-16.276597701058876</v>
      </c>
      <c r="R988" s="24">
        <f ca="1">'Products indicator value (h)'!F990-'Products indicator value (h)'!L990</f>
        <v>-7.8366572063409521</v>
      </c>
      <c r="S988" s="24">
        <f ca="1">'Products indicator value (h)'!I990-'Products indicator value (h)'!L990</f>
        <v>8.4399404947179235</v>
      </c>
      <c r="T988" s="24">
        <f ca="1">-('Products indicator value (h)'!C990-'Products indicator value (h)'!F990)</f>
        <v>-13.065832468333156</v>
      </c>
      <c r="U988" s="24">
        <f ca="1">-('Products indicator value (h)'!C990-'Products indicator value (h)'!I990)</f>
        <v>3.2107652327257199</v>
      </c>
      <c r="V988" s="24">
        <f ca="1">-('Products indicator value (h)'!C990-'Products indicator value (h)'!L990)</f>
        <v>-5.2291752619922036</v>
      </c>
      <c r="W988" s="24">
        <f ca="1">-('Products indicator value (h)'!F990-'Products indicator value (h)'!I990)</f>
        <v>16.276597701058876</v>
      </c>
      <c r="X988" s="24">
        <f ca="1">-('Products indicator value (h)'!F990-'Products indicator value (h)'!L990)</f>
        <v>7.8366572063409521</v>
      </c>
      <c r="Y988" s="24">
        <f ca="1">-('Products indicator value (h)'!I990-'Products indicator value (h)'!L990)</f>
        <v>-8.4399404947179235</v>
      </c>
      <c r="Z988" s="24">
        <f ca="1">'Products indicator value (h)'!D990-'Products indicator value (h)'!G990</f>
        <v>3.2276034391619968E-2</v>
      </c>
      <c r="AA988" s="24">
        <f ca="1">'Products indicator value (h)'!D990-'Products indicator value (h)'!J990</f>
        <v>0.31800854728758643</v>
      </c>
      <c r="AB988" s="24">
        <f ca="1">'Products indicator value (h)'!D990-'Products indicator value (h)'!M990</f>
        <v>4.1577510555652175E-2</v>
      </c>
      <c r="AC988" s="24">
        <f ca="1">'Products indicator value (h)'!G990-'Products indicator value (h)'!J990</f>
        <v>0.28573251289596646</v>
      </c>
      <c r="AD988" s="24">
        <f ca="1">'Products indicator value (h)'!G990-'Products indicator value (h)'!M990</f>
        <v>9.3014761640322074E-3</v>
      </c>
      <c r="AE988" s="24">
        <f ca="1">'Products indicator value (h)'!J990-'Products indicator value (h)'!M990</f>
        <v>-0.27643103673193425</v>
      </c>
      <c r="AF988" s="24">
        <f ca="1">-('Products indicator value (h)'!D990-'Products indicator value (h)'!G990)</f>
        <v>-3.2276034391619968E-2</v>
      </c>
      <c r="AG988" s="24">
        <f ca="1">-('Products indicator value (h)'!D990-'Products indicator value (h)'!J990)</f>
        <v>-0.31800854728758643</v>
      </c>
      <c r="AH988" s="24">
        <f ca="1">-('Products indicator value (h)'!D990-'Products indicator value (h)'!M990)</f>
        <v>-4.1577510555652175E-2</v>
      </c>
      <c r="AI988" s="24">
        <f ca="1">-('Products indicator value (h)'!G990-'Products indicator value (h)'!J990)</f>
        <v>-0.28573251289596646</v>
      </c>
      <c r="AJ988" s="24">
        <f ca="1">-('Products indicator value (h)'!G990-'Products indicator value (h)'!M990)</f>
        <v>-9.3014761640322074E-3</v>
      </c>
      <c r="AK988" s="24">
        <f ca="1">-('Products indicator value (h)'!J990-'Products indicator value (h)'!M990)</f>
        <v>0.27643103673193425</v>
      </c>
    </row>
    <row r="989" spans="1:37">
      <c r="A989" s="7">
        <v>987</v>
      </c>
      <c r="B989" s="24">
        <f ca="1">'Products indicator value (h)'!B991-'Products indicator value (h)'!E991</f>
        <v>0.96883375251695192</v>
      </c>
      <c r="C989" s="24">
        <f ca="1">'Products indicator value (h)'!B991-'Products indicator value (h)'!H991</f>
        <v>-0.37332466937485265</v>
      </c>
      <c r="D989" s="24">
        <f ca="1">'Products indicator value (h)'!B991-'Products indicator value (h)'!K991</f>
        <v>3.1647183920721798</v>
      </c>
      <c r="E989" s="24">
        <f ca="1">'Products indicator value (h)'!E991-'Products indicator value (h)'!H991</f>
        <v>-1.3421584218918046</v>
      </c>
      <c r="F989" s="24">
        <f ca="1">'Products indicator value (h)'!E991-'Products indicator value (h)'!K991</f>
        <v>2.1958846395552278</v>
      </c>
      <c r="G989" s="24">
        <f ca="1">'Products indicator value (h)'!H991-'Products indicator value (h)'!K991</f>
        <v>3.5380430614470324</v>
      </c>
      <c r="H989" s="24">
        <f ca="1">-('Products indicator value (h)'!B991-'Products indicator value (h)'!E991)</f>
        <v>-0.96883375251695192</v>
      </c>
      <c r="I989" s="24">
        <f ca="1">-('Products indicator value (h)'!B991-'Products indicator value (h)'!H991)</f>
        <v>0.37332466937485265</v>
      </c>
      <c r="J989" s="24">
        <f ca="1">-('Products indicator value (h)'!B991-'Products indicator value (h)'!K991)</f>
        <v>-3.1647183920721798</v>
      </c>
      <c r="K989" s="24">
        <f ca="1">-('Products indicator value (h)'!E991-'Products indicator value (h)'!H991)</f>
        <v>1.3421584218918046</v>
      </c>
      <c r="L989" s="24">
        <f ca="1">-('Products indicator value (h)'!E991-'Products indicator value (h)'!K991)</f>
        <v>-2.1958846395552278</v>
      </c>
      <c r="M989" s="24">
        <f ca="1">-('Products indicator value (h)'!H991-'Products indicator value (h)'!K991)</f>
        <v>-3.5380430614470324</v>
      </c>
      <c r="N989" s="24">
        <f ca="1">'Products indicator value (h)'!C991-'Products indicator value (h)'!F991</f>
        <v>13.012987488940915</v>
      </c>
      <c r="O989" s="24">
        <f ca="1">'Products indicator value (h)'!C991-'Products indicator value (h)'!I991</f>
        <v>-10.485414660053195</v>
      </c>
      <c r="P989" s="24">
        <f ca="1">'Products indicator value (h)'!C991-'Products indicator value (h)'!L991</f>
        <v>13.630419423935905</v>
      </c>
      <c r="Q989" s="24">
        <f ca="1">'Products indicator value (h)'!F991-'Products indicator value (h)'!I991</f>
        <v>-23.49840214899411</v>
      </c>
      <c r="R989" s="24">
        <f ca="1">'Products indicator value (h)'!F991-'Products indicator value (h)'!L991</f>
        <v>0.61743193499498972</v>
      </c>
      <c r="S989" s="24">
        <f ca="1">'Products indicator value (h)'!I991-'Products indicator value (h)'!L991</f>
        <v>24.1158340839891</v>
      </c>
      <c r="T989" s="24">
        <f ca="1">-('Products indicator value (h)'!C991-'Products indicator value (h)'!F991)</f>
        <v>-13.012987488940915</v>
      </c>
      <c r="U989" s="24">
        <f ca="1">-('Products indicator value (h)'!C991-'Products indicator value (h)'!I991)</f>
        <v>10.485414660053195</v>
      </c>
      <c r="V989" s="24">
        <f ca="1">-('Products indicator value (h)'!C991-'Products indicator value (h)'!L991)</f>
        <v>-13.630419423935905</v>
      </c>
      <c r="W989" s="24">
        <f ca="1">-('Products indicator value (h)'!F991-'Products indicator value (h)'!I991)</f>
        <v>23.49840214899411</v>
      </c>
      <c r="X989" s="24">
        <f ca="1">-('Products indicator value (h)'!F991-'Products indicator value (h)'!L991)</f>
        <v>-0.61743193499498972</v>
      </c>
      <c r="Y989" s="24">
        <f ca="1">-('Products indicator value (h)'!I991-'Products indicator value (h)'!L991)</f>
        <v>-24.1158340839891</v>
      </c>
      <c r="Z989" s="24">
        <f ca="1">'Products indicator value (h)'!D991-'Products indicator value (h)'!G991</f>
        <v>-0.1650837623289565</v>
      </c>
      <c r="AA989" s="24">
        <f ca="1">'Products indicator value (h)'!D991-'Products indicator value (h)'!J991</f>
        <v>0.13282763387538488</v>
      </c>
      <c r="AB989" s="24">
        <f ca="1">'Products indicator value (h)'!D991-'Products indicator value (h)'!M991</f>
        <v>-1.2658399694541744E-2</v>
      </c>
      <c r="AC989" s="24">
        <f ca="1">'Products indicator value (h)'!G991-'Products indicator value (h)'!J991</f>
        <v>0.29791139620434137</v>
      </c>
      <c r="AD989" s="24">
        <f ca="1">'Products indicator value (h)'!G991-'Products indicator value (h)'!M991</f>
        <v>0.15242536263441475</v>
      </c>
      <c r="AE989" s="24">
        <f ca="1">'Products indicator value (h)'!J991-'Products indicator value (h)'!M991</f>
        <v>-0.14548603356992662</v>
      </c>
      <c r="AF989" s="24">
        <f ca="1">-('Products indicator value (h)'!D991-'Products indicator value (h)'!G991)</f>
        <v>0.1650837623289565</v>
      </c>
      <c r="AG989" s="24">
        <f ca="1">-('Products indicator value (h)'!D991-'Products indicator value (h)'!J991)</f>
        <v>-0.13282763387538488</v>
      </c>
      <c r="AH989" s="24">
        <f ca="1">-('Products indicator value (h)'!D991-'Products indicator value (h)'!M991)</f>
        <v>1.2658399694541744E-2</v>
      </c>
      <c r="AI989" s="24">
        <f ca="1">-('Products indicator value (h)'!G991-'Products indicator value (h)'!J991)</f>
        <v>-0.29791139620434137</v>
      </c>
      <c r="AJ989" s="24">
        <f ca="1">-('Products indicator value (h)'!G991-'Products indicator value (h)'!M991)</f>
        <v>-0.15242536263441475</v>
      </c>
      <c r="AK989" s="24">
        <f ca="1">-('Products indicator value (h)'!J991-'Products indicator value (h)'!M991)</f>
        <v>0.14548603356992662</v>
      </c>
    </row>
    <row r="990" spans="1:37">
      <c r="A990" s="7">
        <v>988</v>
      </c>
      <c r="B990" s="24">
        <f ca="1">'Products indicator value (h)'!B992-'Products indicator value (h)'!E992</f>
        <v>1.8086130322423717</v>
      </c>
      <c r="C990" s="24">
        <f ca="1">'Products indicator value (h)'!B992-'Products indicator value (h)'!H992</f>
        <v>-1.4907771380357264</v>
      </c>
      <c r="D990" s="24">
        <f ca="1">'Products indicator value (h)'!B992-'Products indicator value (h)'!K992</f>
        <v>3.116394328090522</v>
      </c>
      <c r="E990" s="24">
        <f ca="1">'Products indicator value (h)'!E992-'Products indicator value (h)'!H992</f>
        <v>-3.2993901702780981</v>
      </c>
      <c r="F990" s="24">
        <f ca="1">'Products indicator value (h)'!E992-'Products indicator value (h)'!K992</f>
        <v>1.3077812958481503</v>
      </c>
      <c r="G990" s="24">
        <f ca="1">'Products indicator value (h)'!H992-'Products indicator value (h)'!K992</f>
        <v>4.6071714661262479</v>
      </c>
      <c r="H990" s="24">
        <f ca="1">-('Products indicator value (h)'!B992-'Products indicator value (h)'!E992)</f>
        <v>-1.8086130322423717</v>
      </c>
      <c r="I990" s="24">
        <f ca="1">-('Products indicator value (h)'!B992-'Products indicator value (h)'!H992)</f>
        <v>1.4907771380357264</v>
      </c>
      <c r="J990" s="24">
        <f ca="1">-('Products indicator value (h)'!B992-'Products indicator value (h)'!K992)</f>
        <v>-3.116394328090522</v>
      </c>
      <c r="K990" s="24">
        <f ca="1">-('Products indicator value (h)'!E992-'Products indicator value (h)'!H992)</f>
        <v>3.2993901702780981</v>
      </c>
      <c r="L990" s="24">
        <f ca="1">-('Products indicator value (h)'!E992-'Products indicator value (h)'!K992)</f>
        <v>-1.3077812958481503</v>
      </c>
      <c r="M990" s="24">
        <f ca="1">-('Products indicator value (h)'!H992-'Products indicator value (h)'!K992)</f>
        <v>-4.6071714661262479</v>
      </c>
      <c r="N990" s="24">
        <f ca="1">'Products indicator value (h)'!C992-'Products indicator value (h)'!F992</f>
        <v>-7.0348576611078713</v>
      </c>
      <c r="O990" s="24">
        <f ca="1">'Products indicator value (h)'!C992-'Products indicator value (h)'!I992</f>
        <v>-32.328350570053416</v>
      </c>
      <c r="P990" s="24">
        <f ca="1">'Products indicator value (h)'!C992-'Products indicator value (h)'!L992</f>
        <v>-3.2752335097424137</v>
      </c>
      <c r="Q990" s="24">
        <f ca="1">'Products indicator value (h)'!F992-'Products indicator value (h)'!I992</f>
        <v>-25.293492908945545</v>
      </c>
      <c r="R990" s="24">
        <f ca="1">'Products indicator value (h)'!F992-'Products indicator value (h)'!L992</f>
        <v>3.7596241513654576</v>
      </c>
      <c r="S990" s="24">
        <f ca="1">'Products indicator value (h)'!I992-'Products indicator value (h)'!L992</f>
        <v>29.053117060311003</v>
      </c>
      <c r="T990" s="24">
        <f ca="1">-('Products indicator value (h)'!C992-'Products indicator value (h)'!F992)</f>
        <v>7.0348576611078713</v>
      </c>
      <c r="U990" s="24">
        <f ca="1">-('Products indicator value (h)'!C992-'Products indicator value (h)'!I992)</f>
        <v>32.328350570053416</v>
      </c>
      <c r="V990" s="24">
        <f ca="1">-('Products indicator value (h)'!C992-'Products indicator value (h)'!L992)</f>
        <v>3.2752335097424137</v>
      </c>
      <c r="W990" s="24">
        <f ca="1">-('Products indicator value (h)'!F992-'Products indicator value (h)'!I992)</f>
        <v>25.293492908945545</v>
      </c>
      <c r="X990" s="24">
        <f ca="1">-('Products indicator value (h)'!F992-'Products indicator value (h)'!L992)</f>
        <v>-3.7596241513654576</v>
      </c>
      <c r="Y990" s="24">
        <f ca="1">-('Products indicator value (h)'!I992-'Products indicator value (h)'!L992)</f>
        <v>-29.053117060311003</v>
      </c>
      <c r="Z990" s="24">
        <f ca="1">'Products indicator value (h)'!D992-'Products indicator value (h)'!G992</f>
        <v>3.8324987093063534E-3</v>
      </c>
      <c r="AA990" s="24">
        <f ca="1">'Products indicator value (h)'!D992-'Products indicator value (h)'!J992</f>
        <v>-0.38906377200110853</v>
      </c>
      <c r="AB990" s="24">
        <f ca="1">'Products indicator value (h)'!D992-'Products indicator value (h)'!M992</f>
        <v>5.1262305696794463E-2</v>
      </c>
      <c r="AC990" s="24">
        <f ca="1">'Products indicator value (h)'!G992-'Products indicator value (h)'!J992</f>
        <v>-0.39289627071041489</v>
      </c>
      <c r="AD990" s="24">
        <f ca="1">'Products indicator value (h)'!G992-'Products indicator value (h)'!M992</f>
        <v>4.742980698748811E-2</v>
      </c>
      <c r="AE990" s="24">
        <f ca="1">'Products indicator value (h)'!J992-'Products indicator value (h)'!M992</f>
        <v>0.440326077697903</v>
      </c>
      <c r="AF990" s="24">
        <f ca="1">-('Products indicator value (h)'!D992-'Products indicator value (h)'!G992)</f>
        <v>-3.8324987093063534E-3</v>
      </c>
      <c r="AG990" s="24">
        <f ca="1">-('Products indicator value (h)'!D992-'Products indicator value (h)'!J992)</f>
        <v>0.38906377200110853</v>
      </c>
      <c r="AH990" s="24">
        <f ca="1">-('Products indicator value (h)'!D992-'Products indicator value (h)'!M992)</f>
        <v>-5.1262305696794463E-2</v>
      </c>
      <c r="AI990" s="24">
        <f ca="1">-('Products indicator value (h)'!G992-'Products indicator value (h)'!J992)</f>
        <v>0.39289627071041489</v>
      </c>
      <c r="AJ990" s="24">
        <f ca="1">-('Products indicator value (h)'!G992-'Products indicator value (h)'!M992)</f>
        <v>-4.742980698748811E-2</v>
      </c>
      <c r="AK990" s="24">
        <f ca="1">-('Products indicator value (h)'!J992-'Products indicator value (h)'!M992)</f>
        <v>-0.440326077697903</v>
      </c>
    </row>
    <row r="991" spans="1:37">
      <c r="A991" s="7">
        <v>989</v>
      </c>
      <c r="B991" s="24">
        <f ca="1">'Products indicator value (h)'!B993-'Products indicator value (h)'!E993</f>
        <v>3.2448870144740996</v>
      </c>
      <c r="C991" s="24">
        <f ca="1">'Products indicator value (h)'!B993-'Products indicator value (h)'!H993</f>
        <v>0.40886411155833802</v>
      </c>
      <c r="D991" s="24">
        <f ca="1">'Products indicator value (h)'!B993-'Products indicator value (h)'!K993</f>
        <v>3.1680919203751898</v>
      </c>
      <c r="E991" s="24">
        <f ca="1">'Products indicator value (h)'!E993-'Products indicator value (h)'!H993</f>
        <v>-2.8360229029157615</v>
      </c>
      <c r="F991" s="24">
        <f ca="1">'Products indicator value (h)'!E993-'Products indicator value (h)'!K993</f>
        <v>-7.6795094098909722E-2</v>
      </c>
      <c r="G991" s="24">
        <f ca="1">'Products indicator value (h)'!H993-'Products indicator value (h)'!K993</f>
        <v>2.7592278088168518</v>
      </c>
      <c r="H991" s="24">
        <f ca="1">-('Products indicator value (h)'!B993-'Products indicator value (h)'!E993)</f>
        <v>-3.2448870144740996</v>
      </c>
      <c r="I991" s="24">
        <f ca="1">-('Products indicator value (h)'!B993-'Products indicator value (h)'!H993)</f>
        <v>-0.40886411155833802</v>
      </c>
      <c r="J991" s="24">
        <f ca="1">-('Products indicator value (h)'!B993-'Products indicator value (h)'!K993)</f>
        <v>-3.1680919203751898</v>
      </c>
      <c r="K991" s="24">
        <f ca="1">-('Products indicator value (h)'!E993-'Products indicator value (h)'!H993)</f>
        <v>2.8360229029157615</v>
      </c>
      <c r="L991" s="24">
        <f ca="1">-('Products indicator value (h)'!E993-'Products indicator value (h)'!K993)</f>
        <v>7.6795094098909722E-2</v>
      </c>
      <c r="M991" s="24">
        <f ca="1">-('Products indicator value (h)'!H993-'Products indicator value (h)'!K993)</f>
        <v>-2.7592278088168518</v>
      </c>
      <c r="N991" s="24">
        <f ca="1">'Products indicator value (h)'!C993-'Products indicator value (h)'!F993</f>
        <v>14.867183840137642</v>
      </c>
      <c r="O991" s="24">
        <f ca="1">'Products indicator value (h)'!C993-'Products indicator value (h)'!I993</f>
        <v>-3.3701902947042015</v>
      </c>
      <c r="P991" s="24">
        <f ca="1">'Products indicator value (h)'!C993-'Products indicator value (h)'!L993</f>
        <v>17.16817953413716</v>
      </c>
      <c r="Q991" s="24">
        <f ca="1">'Products indicator value (h)'!F993-'Products indicator value (h)'!I993</f>
        <v>-18.237374134841843</v>
      </c>
      <c r="R991" s="24">
        <f ca="1">'Products indicator value (h)'!F993-'Products indicator value (h)'!L993</f>
        <v>2.3009956939995178</v>
      </c>
      <c r="S991" s="24">
        <f ca="1">'Products indicator value (h)'!I993-'Products indicator value (h)'!L993</f>
        <v>20.538369828841361</v>
      </c>
      <c r="T991" s="24">
        <f ca="1">-('Products indicator value (h)'!C993-'Products indicator value (h)'!F993)</f>
        <v>-14.867183840137642</v>
      </c>
      <c r="U991" s="24">
        <f ca="1">-('Products indicator value (h)'!C993-'Products indicator value (h)'!I993)</f>
        <v>3.3701902947042015</v>
      </c>
      <c r="V991" s="24">
        <f ca="1">-('Products indicator value (h)'!C993-'Products indicator value (h)'!L993)</f>
        <v>-17.16817953413716</v>
      </c>
      <c r="W991" s="24">
        <f ca="1">-('Products indicator value (h)'!F993-'Products indicator value (h)'!I993)</f>
        <v>18.237374134841843</v>
      </c>
      <c r="X991" s="24">
        <f ca="1">-('Products indicator value (h)'!F993-'Products indicator value (h)'!L993)</f>
        <v>-2.3009956939995178</v>
      </c>
      <c r="Y991" s="24">
        <f ca="1">-('Products indicator value (h)'!I993-'Products indicator value (h)'!L993)</f>
        <v>-20.538369828841361</v>
      </c>
      <c r="Z991" s="24">
        <f ca="1">'Products indicator value (h)'!D993-'Products indicator value (h)'!G993</f>
        <v>4.7163819641259597E-2</v>
      </c>
      <c r="AA991" s="24">
        <f ca="1">'Products indicator value (h)'!D993-'Products indicator value (h)'!J993</f>
        <v>-0.33818868151884129</v>
      </c>
      <c r="AB991" s="24">
        <f ca="1">'Products indicator value (h)'!D993-'Products indicator value (h)'!M993</f>
        <v>-0.14663926377822456</v>
      </c>
      <c r="AC991" s="24">
        <f ca="1">'Products indicator value (h)'!G993-'Products indicator value (h)'!J993</f>
        <v>-0.38535250116010089</v>
      </c>
      <c r="AD991" s="24">
        <f ca="1">'Products indicator value (h)'!G993-'Products indicator value (h)'!M993</f>
        <v>-0.19380308341948416</v>
      </c>
      <c r="AE991" s="24">
        <f ca="1">'Products indicator value (h)'!J993-'Products indicator value (h)'!M993</f>
        <v>0.19154941774061673</v>
      </c>
      <c r="AF991" s="24">
        <f ca="1">-('Products indicator value (h)'!D993-'Products indicator value (h)'!G993)</f>
        <v>-4.7163819641259597E-2</v>
      </c>
      <c r="AG991" s="24">
        <f ca="1">-('Products indicator value (h)'!D993-'Products indicator value (h)'!J993)</f>
        <v>0.33818868151884129</v>
      </c>
      <c r="AH991" s="24">
        <f ca="1">-('Products indicator value (h)'!D993-'Products indicator value (h)'!M993)</f>
        <v>0.14663926377822456</v>
      </c>
      <c r="AI991" s="24">
        <f ca="1">-('Products indicator value (h)'!G993-'Products indicator value (h)'!J993)</f>
        <v>0.38535250116010089</v>
      </c>
      <c r="AJ991" s="24">
        <f ca="1">-('Products indicator value (h)'!G993-'Products indicator value (h)'!M993)</f>
        <v>0.19380308341948416</v>
      </c>
      <c r="AK991" s="24">
        <f ca="1">-('Products indicator value (h)'!J993-'Products indicator value (h)'!M993)</f>
        <v>-0.19154941774061673</v>
      </c>
    </row>
    <row r="992" spans="1:37">
      <c r="A992" s="7">
        <v>990</v>
      </c>
      <c r="B992" s="24">
        <f ca="1">'Products indicator value (h)'!B994-'Products indicator value (h)'!E994</f>
        <v>3.0194793091697711</v>
      </c>
      <c r="C992" s="24">
        <f ca="1">'Products indicator value (h)'!B994-'Products indicator value (h)'!H994</f>
        <v>-1.8931513915510729</v>
      </c>
      <c r="D992" s="24">
        <f ca="1">'Products indicator value (h)'!B994-'Products indicator value (h)'!K994</f>
        <v>2.3819505881942655</v>
      </c>
      <c r="E992" s="24">
        <f ca="1">'Products indicator value (h)'!E994-'Products indicator value (h)'!H994</f>
        <v>-4.9126307007208441</v>
      </c>
      <c r="F992" s="24">
        <f ca="1">'Products indicator value (h)'!E994-'Products indicator value (h)'!K994</f>
        <v>-0.63752872097550561</v>
      </c>
      <c r="G992" s="24">
        <f ca="1">'Products indicator value (h)'!H994-'Products indicator value (h)'!K994</f>
        <v>4.2751019797453385</v>
      </c>
      <c r="H992" s="24">
        <f ca="1">-('Products indicator value (h)'!B994-'Products indicator value (h)'!E994)</f>
        <v>-3.0194793091697711</v>
      </c>
      <c r="I992" s="24">
        <f ca="1">-('Products indicator value (h)'!B994-'Products indicator value (h)'!H994)</f>
        <v>1.8931513915510729</v>
      </c>
      <c r="J992" s="24">
        <f ca="1">-('Products indicator value (h)'!B994-'Products indicator value (h)'!K994)</f>
        <v>-2.3819505881942655</v>
      </c>
      <c r="K992" s="24">
        <f ca="1">-('Products indicator value (h)'!E994-'Products indicator value (h)'!H994)</f>
        <v>4.9126307007208441</v>
      </c>
      <c r="L992" s="24">
        <f ca="1">-('Products indicator value (h)'!E994-'Products indicator value (h)'!K994)</f>
        <v>0.63752872097550561</v>
      </c>
      <c r="M992" s="24">
        <f ca="1">-('Products indicator value (h)'!H994-'Products indicator value (h)'!K994)</f>
        <v>-4.2751019797453385</v>
      </c>
      <c r="N992" s="24">
        <f ca="1">'Products indicator value (h)'!C994-'Products indicator value (h)'!F994</f>
        <v>8.572521132595412</v>
      </c>
      <c r="O992" s="24">
        <f ca="1">'Products indicator value (h)'!C994-'Products indicator value (h)'!I994</f>
        <v>-16.327552386117659</v>
      </c>
      <c r="P992" s="24">
        <f ca="1">'Products indicator value (h)'!C994-'Products indicator value (h)'!L994</f>
        <v>7.0488675678646686</v>
      </c>
      <c r="Q992" s="24">
        <f ca="1">'Products indicator value (h)'!F994-'Products indicator value (h)'!I994</f>
        <v>-24.900073518713072</v>
      </c>
      <c r="R992" s="24">
        <f ca="1">'Products indicator value (h)'!F994-'Products indicator value (h)'!L994</f>
        <v>-1.5236535647307434</v>
      </c>
      <c r="S992" s="24">
        <f ca="1">'Products indicator value (h)'!I994-'Products indicator value (h)'!L994</f>
        <v>23.376419953982328</v>
      </c>
      <c r="T992" s="24">
        <f ca="1">-('Products indicator value (h)'!C994-'Products indicator value (h)'!F994)</f>
        <v>-8.572521132595412</v>
      </c>
      <c r="U992" s="24">
        <f ca="1">-('Products indicator value (h)'!C994-'Products indicator value (h)'!I994)</f>
        <v>16.327552386117659</v>
      </c>
      <c r="V992" s="24">
        <f ca="1">-('Products indicator value (h)'!C994-'Products indicator value (h)'!L994)</f>
        <v>-7.0488675678646686</v>
      </c>
      <c r="W992" s="24">
        <f ca="1">-('Products indicator value (h)'!F994-'Products indicator value (h)'!I994)</f>
        <v>24.900073518713072</v>
      </c>
      <c r="X992" s="24">
        <f ca="1">-('Products indicator value (h)'!F994-'Products indicator value (h)'!L994)</f>
        <v>1.5236535647307434</v>
      </c>
      <c r="Y992" s="24">
        <f ca="1">-('Products indicator value (h)'!I994-'Products indicator value (h)'!L994)</f>
        <v>-23.376419953982328</v>
      </c>
      <c r="Z992" s="24">
        <f ca="1">'Products indicator value (h)'!D994-'Products indicator value (h)'!G994</f>
        <v>-0.24834414769429203</v>
      </c>
      <c r="AA992" s="24">
        <f ca="1">'Products indicator value (h)'!D994-'Products indicator value (h)'!J994</f>
        <v>-0.39548213105476226</v>
      </c>
      <c r="AB992" s="24">
        <f ca="1">'Products indicator value (h)'!D994-'Products indicator value (h)'!M994</f>
        <v>-0.34868346250015736</v>
      </c>
      <c r="AC992" s="24">
        <f ca="1">'Products indicator value (h)'!G994-'Products indicator value (h)'!J994</f>
        <v>-0.14713798336047024</v>
      </c>
      <c r="AD992" s="24">
        <f ca="1">'Products indicator value (h)'!G994-'Products indicator value (h)'!M994</f>
        <v>-0.10033931480586533</v>
      </c>
      <c r="AE992" s="24">
        <f ca="1">'Products indicator value (h)'!J994-'Products indicator value (h)'!M994</f>
        <v>4.6798668554604905E-2</v>
      </c>
      <c r="AF992" s="24">
        <f ca="1">-('Products indicator value (h)'!D994-'Products indicator value (h)'!G994)</f>
        <v>0.24834414769429203</v>
      </c>
      <c r="AG992" s="24">
        <f ca="1">-('Products indicator value (h)'!D994-'Products indicator value (h)'!J994)</f>
        <v>0.39548213105476226</v>
      </c>
      <c r="AH992" s="24">
        <f ca="1">-('Products indicator value (h)'!D994-'Products indicator value (h)'!M994)</f>
        <v>0.34868346250015736</v>
      </c>
      <c r="AI992" s="24">
        <f ca="1">-('Products indicator value (h)'!G994-'Products indicator value (h)'!J994)</f>
        <v>0.14713798336047024</v>
      </c>
      <c r="AJ992" s="24">
        <f ca="1">-('Products indicator value (h)'!G994-'Products indicator value (h)'!M994)</f>
        <v>0.10033931480586533</v>
      </c>
      <c r="AK992" s="24">
        <f ca="1">-('Products indicator value (h)'!J994-'Products indicator value (h)'!M994)</f>
        <v>-4.6798668554604905E-2</v>
      </c>
    </row>
    <row r="993" spans="1:37">
      <c r="A993" s="7">
        <v>991</v>
      </c>
      <c r="B993" s="24">
        <f ca="1">'Products indicator value (h)'!B995-'Products indicator value (h)'!E995</f>
        <v>2.9622264138545917</v>
      </c>
      <c r="C993" s="24">
        <f ca="1">'Products indicator value (h)'!B995-'Products indicator value (h)'!H995</f>
        <v>-1.4575063190389592E-2</v>
      </c>
      <c r="D993" s="24">
        <f ca="1">'Products indicator value (h)'!B995-'Products indicator value (h)'!K995</f>
        <v>2.8514790074934453</v>
      </c>
      <c r="E993" s="24">
        <f ca="1">'Products indicator value (h)'!E995-'Products indicator value (h)'!H995</f>
        <v>-2.9768014770449813</v>
      </c>
      <c r="F993" s="24">
        <f ca="1">'Products indicator value (h)'!E995-'Products indicator value (h)'!K995</f>
        <v>-0.11074740636114644</v>
      </c>
      <c r="G993" s="24">
        <f ca="1">'Products indicator value (h)'!H995-'Products indicator value (h)'!K995</f>
        <v>2.8660540706838349</v>
      </c>
      <c r="H993" s="24">
        <f ca="1">-('Products indicator value (h)'!B995-'Products indicator value (h)'!E995)</f>
        <v>-2.9622264138545917</v>
      </c>
      <c r="I993" s="24">
        <f ca="1">-('Products indicator value (h)'!B995-'Products indicator value (h)'!H995)</f>
        <v>1.4575063190389592E-2</v>
      </c>
      <c r="J993" s="24">
        <f ca="1">-('Products indicator value (h)'!B995-'Products indicator value (h)'!K995)</f>
        <v>-2.8514790074934453</v>
      </c>
      <c r="K993" s="24">
        <f ca="1">-('Products indicator value (h)'!E995-'Products indicator value (h)'!H995)</f>
        <v>2.9768014770449813</v>
      </c>
      <c r="L993" s="24">
        <f ca="1">-('Products indicator value (h)'!E995-'Products indicator value (h)'!K995)</f>
        <v>0.11074740636114644</v>
      </c>
      <c r="M993" s="24">
        <f ca="1">-('Products indicator value (h)'!H995-'Products indicator value (h)'!K995)</f>
        <v>-2.8660540706838349</v>
      </c>
      <c r="N993" s="24">
        <f ca="1">'Products indicator value (h)'!C995-'Products indicator value (h)'!F995</f>
        <v>21.989544687241818</v>
      </c>
      <c r="O993" s="24">
        <f ca="1">'Products indicator value (h)'!C995-'Products indicator value (h)'!I995</f>
        <v>-8.1445586850927469</v>
      </c>
      <c r="P993" s="24">
        <f ca="1">'Products indicator value (h)'!C995-'Products indicator value (h)'!L995</f>
        <v>19.120265847261514</v>
      </c>
      <c r="Q993" s="24">
        <f ca="1">'Products indicator value (h)'!F995-'Products indicator value (h)'!I995</f>
        <v>-30.134103372334565</v>
      </c>
      <c r="R993" s="24">
        <f ca="1">'Products indicator value (h)'!F995-'Products indicator value (h)'!L995</f>
        <v>-2.8692788399803035</v>
      </c>
      <c r="S993" s="24">
        <f ca="1">'Products indicator value (h)'!I995-'Products indicator value (h)'!L995</f>
        <v>27.264824532354261</v>
      </c>
      <c r="T993" s="24">
        <f ca="1">-('Products indicator value (h)'!C995-'Products indicator value (h)'!F995)</f>
        <v>-21.989544687241818</v>
      </c>
      <c r="U993" s="24">
        <f ca="1">-('Products indicator value (h)'!C995-'Products indicator value (h)'!I995)</f>
        <v>8.1445586850927469</v>
      </c>
      <c r="V993" s="24">
        <f ca="1">-('Products indicator value (h)'!C995-'Products indicator value (h)'!L995)</f>
        <v>-19.120265847261514</v>
      </c>
      <c r="W993" s="24">
        <f ca="1">-('Products indicator value (h)'!F995-'Products indicator value (h)'!I995)</f>
        <v>30.134103372334565</v>
      </c>
      <c r="X993" s="24">
        <f ca="1">-('Products indicator value (h)'!F995-'Products indicator value (h)'!L995)</f>
        <v>2.8692788399803035</v>
      </c>
      <c r="Y993" s="24">
        <f ca="1">-('Products indicator value (h)'!I995-'Products indicator value (h)'!L995)</f>
        <v>-27.264824532354261</v>
      </c>
      <c r="Z993" s="24">
        <f ca="1">'Products indicator value (h)'!D995-'Products indicator value (h)'!G995</f>
        <v>-0.57375353441927457</v>
      </c>
      <c r="AA993" s="24">
        <f ca="1">'Products indicator value (h)'!D995-'Products indicator value (h)'!J995</f>
        <v>-0.38502080344007439</v>
      </c>
      <c r="AB993" s="24">
        <f ca="1">'Products indicator value (h)'!D995-'Products indicator value (h)'!M995</f>
        <v>-0.5459455793445489</v>
      </c>
      <c r="AC993" s="24">
        <f ca="1">'Products indicator value (h)'!G995-'Products indicator value (h)'!J995</f>
        <v>0.18873273097920018</v>
      </c>
      <c r="AD993" s="24">
        <f ca="1">'Products indicator value (h)'!G995-'Products indicator value (h)'!M995</f>
        <v>2.7807955074725665E-2</v>
      </c>
      <c r="AE993" s="24">
        <f ca="1">'Products indicator value (h)'!J995-'Products indicator value (h)'!M995</f>
        <v>-0.16092477590447452</v>
      </c>
      <c r="AF993" s="24">
        <f ca="1">-('Products indicator value (h)'!D995-'Products indicator value (h)'!G995)</f>
        <v>0.57375353441927457</v>
      </c>
      <c r="AG993" s="24">
        <f ca="1">-('Products indicator value (h)'!D995-'Products indicator value (h)'!J995)</f>
        <v>0.38502080344007439</v>
      </c>
      <c r="AH993" s="24">
        <f ca="1">-('Products indicator value (h)'!D995-'Products indicator value (h)'!M995)</f>
        <v>0.5459455793445489</v>
      </c>
      <c r="AI993" s="24">
        <f ca="1">-('Products indicator value (h)'!G995-'Products indicator value (h)'!J995)</f>
        <v>-0.18873273097920018</v>
      </c>
      <c r="AJ993" s="24">
        <f ca="1">-('Products indicator value (h)'!G995-'Products indicator value (h)'!M995)</f>
        <v>-2.7807955074725665E-2</v>
      </c>
      <c r="AK993" s="24">
        <f ca="1">-('Products indicator value (h)'!J995-'Products indicator value (h)'!M995)</f>
        <v>0.16092477590447452</v>
      </c>
    </row>
    <row r="994" spans="1:37">
      <c r="A994" s="7">
        <v>992</v>
      </c>
      <c r="B994" s="24">
        <f ca="1">'Products indicator value (h)'!B996-'Products indicator value (h)'!E996</f>
        <v>5.0171061082989716</v>
      </c>
      <c r="C994" s="24">
        <f ca="1">'Products indicator value (h)'!B996-'Products indicator value (h)'!H996</f>
        <v>2.0322016204461244</v>
      </c>
      <c r="D994" s="24">
        <f ca="1">'Products indicator value (h)'!B996-'Products indicator value (h)'!K996</f>
        <v>4.3840875940830557</v>
      </c>
      <c r="E994" s="24">
        <f ca="1">'Products indicator value (h)'!E996-'Products indicator value (h)'!H996</f>
        <v>-2.9849044878528472</v>
      </c>
      <c r="F994" s="24">
        <f ca="1">'Products indicator value (h)'!E996-'Products indicator value (h)'!K996</f>
        <v>-0.63301851421591593</v>
      </c>
      <c r="G994" s="24">
        <f ca="1">'Products indicator value (h)'!H996-'Products indicator value (h)'!K996</f>
        <v>2.3518859736369313</v>
      </c>
      <c r="H994" s="24">
        <f ca="1">-('Products indicator value (h)'!B996-'Products indicator value (h)'!E996)</f>
        <v>-5.0171061082989716</v>
      </c>
      <c r="I994" s="24">
        <f ca="1">-('Products indicator value (h)'!B996-'Products indicator value (h)'!H996)</f>
        <v>-2.0322016204461244</v>
      </c>
      <c r="J994" s="24">
        <f ca="1">-('Products indicator value (h)'!B996-'Products indicator value (h)'!K996)</f>
        <v>-4.3840875940830557</v>
      </c>
      <c r="K994" s="24">
        <f ca="1">-('Products indicator value (h)'!E996-'Products indicator value (h)'!H996)</f>
        <v>2.9849044878528472</v>
      </c>
      <c r="L994" s="24">
        <f ca="1">-('Products indicator value (h)'!E996-'Products indicator value (h)'!K996)</f>
        <v>0.63301851421591593</v>
      </c>
      <c r="M994" s="24">
        <f ca="1">-('Products indicator value (h)'!H996-'Products indicator value (h)'!K996)</f>
        <v>-2.3518859736369313</v>
      </c>
      <c r="N994" s="24">
        <f ca="1">'Products indicator value (h)'!C996-'Products indicator value (h)'!F996</f>
        <v>23.171747251514375</v>
      </c>
      <c r="O994" s="24">
        <f ca="1">'Products indicator value (h)'!C996-'Products indicator value (h)'!I996</f>
        <v>-3.5160251537341907</v>
      </c>
      <c r="P994" s="24">
        <f ca="1">'Products indicator value (h)'!C996-'Products indicator value (h)'!L996</f>
        <v>17.649650603706299</v>
      </c>
      <c r="Q994" s="24">
        <f ca="1">'Products indicator value (h)'!F996-'Products indicator value (h)'!I996</f>
        <v>-26.687772405248566</v>
      </c>
      <c r="R994" s="24">
        <f ca="1">'Products indicator value (h)'!F996-'Products indicator value (h)'!L996</f>
        <v>-5.5220966478080769</v>
      </c>
      <c r="S994" s="24">
        <f ca="1">'Products indicator value (h)'!I996-'Products indicator value (h)'!L996</f>
        <v>21.165675757440489</v>
      </c>
      <c r="T994" s="24">
        <f ca="1">-('Products indicator value (h)'!C996-'Products indicator value (h)'!F996)</f>
        <v>-23.171747251514375</v>
      </c>
      <c r="U994" s="24">
        <f ca="1">-('Products indicator value (h)'!C996-'Products indicator value (h)'!I996)</f>
        <v>3.5160251537341907</v>
      </c>
      <c r="V994" s="24">
        <f ca="1">-('Products indicator value (h)'!C996-'Products indicator value (h)'!L996)</f>
        <v>-17.649650603706299</v>
      </c>
      <c r="W994" s="24">
        <f ca="1">-('Products indicator value (h)'!F996-'Products indicator value (h)'!I996)</f>
        <v>26.687772405248566</v>
      </c>
      <c r="X994" s="24">
        <f ca="1">-('Products indicator value (h)'!F996-'Products indicator value (h)'!L996)</f>
        <v>5.5220966478080769</v>
      </c>
      <c r="Y994" s="24">
        <f ca="1">-('Products indicator value (h)'!I996-'Products indicator value (h)'!L996)</f>
        <v>-21.165675757440489</v>
      </c>
      <c r="Z994" s="24">
        <f ca="1">'Products indicator value (h)'!D996-'Products indicator value (h)'!G996</f>
        <v>-0.20158594010355424</v>
      </c>
      <c r="AA994" s="24">
        <f ca="1">'Products indicator value (h)'!D996-'Products indicator value (h)'!J996</f>
        <v>0.28427354101974744</v>
      </c>
      <c r="AB994" s="24">
        <f ca="1">'Products indicator value (h)'!D996-'Products indicator value (h)'!M996</f>
        <v>-0.39516673296172833</v>
      </c>
      <c r="AC994" s="24">
        <f ca="1">'Products indicator value (h)'!G996-'Products indicator value (h)'!J996</f>
        <v>0.48585948112330168</v>
      </c>
      <c r="AD994" s="24">
        <f ca="1">'Products indicator value (h)'!G996-'Products indicator value (h)'!M996</f>
        <v>-0.19358079285817409</v>
      </c>
      <c r="AE994" s="24">
        <f ca="1">'Products indicator value (h)'!J996-'Products indicator value (h)'!M996</f>
        <v>-0.67944027398147577</v>
      </c>
      <c r="AF994" s="24">
        <f ca="1">-('Products indicator value (h)'!D996-'Products indicator value (h)'!G996)</f>
        <v>0.20158594010355424</v>
      </c>
      <c r="AG994" s="24">
        <f ca="1">-('Products indicator value (h)'!D996-'Products indicator value (h)'!J996)</f>
        <v>-0.28427354101974744</v>
      </c>
      <c r="AH994" s="24">
        <f ca="1">-('Products indicator value (h)'!D996-'Products indicator value (h)'!M996)</f>
        <v>0.39516673296172833</v>
      </c>
      <c r="AI994" s="24">
        <f ca="1">-('Products indicator value (h)'!G996-'Products indicator value (h)'!J996)</f>
        <v>-0.48585948112330168</v>
      </c>
      <c r="AJ994" s="24">
        <f ca="1">-('Products indicator value (h)'!G996-'Products indicator value (h)'!M996)</f>
        <v>0.19358079285817409</v>
      </c>
      <c r="AK994" s="24">
        <f ca="1">-('Products indicator value (h)'!J996-'Products indicator value (h)'!M996)</f>
        <v>0.67944027398147577</v>
      </c>
    </row>
    <row r="995" spans="1:37">
      <c r="A995" s="7">
        <v>993</v>
      </c>
      <c r="B995" s="24">
        <f ca="1">'Products indicator value (h)'!B997-'Products indicator value (h)'!E997</f>
        <v>4.4592079790028398</v>
      </c>
      <c r="C995" s="24">
        <f ca="1">'Products indicator value (h)'!B997-'Products indicator value (h)'!H997</f>
        <v>2.0003498077372033</v>
      </c>
      <c r="D995" s="24">
        <f ca="1">'Products indicator value (h)'!B997-'Products indicator value (h)'!K997</f>
        <v>4.9589801405312901</v>
      </c>
      <c r="E995" s="24">
        <f ca="1">'Products indicator value (h)'!E997-'Products indicator value (h)'!H997</f>
        <v>-2.4588581712656365</v>
      </c>
      <c r="F995" s="24">
        <f ca="1">'Products indicator value (h)'!E997-'Products indicator value (h)'!K997</f>
        <v>0.49977216152845028</v>
      </c>
      <c r="G995" s="24">
        <f ca="1">'Products indicator value (h)'!H997-'Products indicator value (h)'!K997</f>
        <v>2.9586303327940868</v>
      </c>
      <c r="H995" s="24">
        <f ca="1">-('Products indicator value (h)'!B997-'Products indicator value (h)'!E997)</f>
        <v>-4.4592079790028398</v>
      </c>
      <c r="I995" s="24">
        <f ca="1">-('Products indicator value (h)'!B997-'Products indicator value (h)'!H997)</f>
        <v>-2.0003498077372033</v>
      </c>
      <c r="J995" s="24">
        <f ca="1">-('Products indicator value (h)'!B997-'Products indicator value (h)'!K997)</f>
        <v>-4.9589801405312901</v>
      </c>
      <c r="K995" s="24">
        <f ca="1">-('Products indicator value (h)'!E997-'Products indicator value (h)'!H997)</f>
        <v>2.4588581712656365</v>
      </c>
      <c r="L995" s="24">
        <f ca="1">-('Products indicator value (h)'!E997-'Products indicator value (h)'!K997)</f>
        <v>-0.49977216152845028</v>
      </c>
      <c r="M995" s="24">
        <f ca="1">-('Products indicator value (h)'!H997-'Products indicator value (h)'!K997)</f>
        <v>-2.9586303327940868</v>
      </c>
      <c r="N995" s="24">
        <f ca="1">'Products indicator value (h)'!C997-'Products indicator value (h)'!F997</f>
        <v>11.401748954004901</v>
      </c>
      <c r="O995" s="24">
        <f ca="1">'Products indicator value (h)'!C997-'Products indicator value (h)'!I997</f>
        <v>-6.6163710258740309</v>
      </c>
      <c r="P995" s="24">
        <f ca="1">'Products indicator value (h)'!C997-'Products indicator value (h)'!L997</f>
        <v>13.384467459067082</v>
      </c>
      <c r="Q995" s="24">
        <f ca="1">'Products indicator value (h)'!F997-'Products indicator value (h)'!I997</f>
        <v>-18.018119979878932</v>
      </c>
      <c r="R995" s="24">
        <f ca="1">'Products indicator value (h)'!F997-'Products indicator value (h)'!L997</f>
        <v>1.9827185050621807</v>
      </c>
      <c r="S995" s="24">
        <f ca="1">'Products indicator value (h)'!I997-'Products indicator value (h)'!L997</f>
        <v>20.000838484941113</v>
      </c>
      <c r="T995" s="24">
        <f ca="1">-('Products indicator value (h)'!C997-'Products indicator value (h)'!F997)</f>
        <v>-11.401748954004901</v>
      </c>
      <c r="U995" s="24">
        <f ca="1">-('Products indicator value (h)'!C997-'Products indicator value (h)'!I997)</f>
        <v>6.6163710258740309</v>
      </c>
      <c r="V995" s="24">
        <f ca="1">-('Products indicator value (h)'!C997-'Products indicator value (h)'!L997)</f>
        <v>-13.384467459067082</v>
      </c>
      <c r="W995" s="24">
        <f ca="1">-('Products indicator value (h)'!F997-'Products indicator value (h)'!I997)</f>
        <v>18.018119979878932</v>
      </c>
      <c r="X995" s="24">
        <f ca="1">-('Products indicator value (h)'!F997-'Products indicator value (h)'!L997)</f>
        <v>-1.9827185050621807</v>
      </c>
      <c r="Y995" s="24">
        <f ca="1">-('Products indicator value (h)'!I997-'Products indicator value (h)'!L997)</f>
        <v>-20.000838484941113</v>
      </c>
      <c r="Z995" s="24">
        <f ca="1">'Products indicator value (h)'!D997-'Products indicator value (h)'!G997</f>
        <v>-0.22511008442553981</v>
      </c>
      <c r="AA995" s="24">
        <f ca="1">'Products indicator value (h)'!D997-'Products indicator value (h)'!J997</f>
        <v>-0.65821696327719748</v>
      </c>
      <c r="AB995" s="24">
        <f ca="1">'Products indicator value (h)'!D997-'Products indicator value (h)'!M997</f>
        <v>-0.19884517886663566</v>
      </c>
      <c r="AC995" s="24">
        <f ca="1">'Products indicator value (h)'!G997-'Products indicator value (h)'!J997</f>
        <v>-0.43310687885165766</v>
      </c>
      <c r="AD995" s="24">
        <f ca="1">'Products indicator value (h)'!G997-'Products indicator value (h)'!M997</f>
        <v>2.626490555890415E-2</v>
      </c>
      <c r="AE995" s="24">
        <f ca="1">'Products indicator value (h)'!J997-'Products indicator value (h)'!M997</f>
        <v>0.45937178441056181</v>
      </c>
      <c r="AF995" s="24">
        <f ca="1">-('Products indicator value (h)'!D997-'Products indicator value (h)'!G997)</f>
        <v>0.22511008442553981</v>
      </c>
      <c r="AG995" s="24">
        <f ca="1">-('Products indicator value (h)'!D997-'Products indicator value (h)'!J997)</f>
        <v>0.65821696327719748</v>
      </c>
      <c r="AH995" s="24">
        <f ca="1">-('Products indicator value (h)'!D997-'Products indicator value (h)'!M997)</f>
        <v>0.19884517886663566</v>
      </c>
      <c r="AI995" s="24">
        <f ca="1">-('Products indicator value (h)'!G997-'Products indicator value (h)'!J997)</f>
        <v>0.43310687885165766</v>
      </c>
      <c r="AJ995" s="24">
        <f ca="1">-('Products indicator value (h)'!G997-'Products indicator value (h)'!M997)</f>
        <v>-2.626490555890415E-2</v>
      </c>
      <c r="AK995" s="24">
        <f ca="1">-('Products indicator value (h)'!J997-'Products indicator value (h)'!M997)</f>
        <v>-0.45937178441056181</v>
      </c>
    </row>
    <row r="996" spans="1:37">
      <c r="A996" s="7">
        <v>994</v>
      </c>
      <c r="B996" s="24">
        <f ca="1">'Products indicator value (h)'!B998-'Products indicator value (h)'!E998</f>
        <v>2.9059753957624794</v>
      </c>
      <c r="C996" s="24">
        <f ca="1">'Products indicator value (h)'!B998-'Products indicator value (h)'!H998</f>
        <v>-7.4018925000723712E-2</v>
      </c>
      <c r="D996" s="24">
        <f ca="1">'Products indicator value (h)'!B998-'Products indicator value (h)'!K998</f>
        <v>3.5312984077333542</v>
      </c>
      <c r="E996" s="24">
        <f ca="1">'Products indicator value (h)'!E998-'Products indicator value (h)'!H998</f>
        <v>-2.9799943207632031</v>
      </c>
      <c r="F996" s="24">
        <f ca="1">'Products indicator value (h)'!E998-'Products indicator value (h)'!K998</f>
        <v>0.62532301197087481</v>
      </c>
      <c r="G996" s="24">
        <f ca="1">'Products indicator value (h)'!H998-'Products indicator value (h)'!K998</f>
        <v>3.605317332734078</v>
      </c>
      <c r="H996" s="24">
        <f ca="1">-('Products indicator value (h)'!B998-'Products indicator value (h)'!E998)</f>
        <v>-2.9059753957624794</v>
      </c>
      <c r="I996" s="24">
        <f ca="1">-('Products indicator value (h)'!B998-'Products indicator value (h)'!H998)</f>
        <v>7.4018925000723712E-2</v>
      </c>
      <c r="J996" s="24">
        <f ca="1">-('Products indicator value (h)'!B998-'Products indicator value (h)'!K998)</f>
        <v>-3.5312984077333542</v>
      </c>
      <c r="K996" s="24">
        <f ca="1">-('Products indicator value (h)'!E998-'Products indicator value (h)'!H998)</f>
        <v>2.9799943207632031</v>
      </c>
      <c r="L996" s="24">
        <f ca="1">-('Products indicator value (h)'!E998-'Products indicator value (h)'!K998)</f>
        <v>-0.62532301197087481</v>
      </c>
      <c r="M996" s="24">
        <f ca="1">-('Products indicator value (h)'!H998-'Products indicator value (h)'!K998)</f>
        <v>-3.605317332734078</v>
      </c>
      <c r="N996" s="24">
        <f ca="1">'Products indicator value (h)'!C998-'Products indicator value (h)'!F998</f>
        <v>12.773241559081669</v>
      </c>
      <c r="O996" s="24">
        <f ca="1">'Products indicator value (h)'!C998-'Products indicator value (h)'!I998</f>
        <v>4.8399817002876517</v>
      </c>
      <c r="P996" s="24">
        <f ca="1">'Products indicator value (h)'!C998-'Products indicator value (h)'!L998</f>
        <v>18.133264388345133</v>
      </c>
      <c r="Q996" s="24">
        <f ca="1">'Products indicator value (h)'!F998-'Products indicator value (h)'!I998</f>
        <v>-7.9332598587940168</v>
      </c>
      <c r="R996" s="24">
        <f ca="1">'Products indicator value (h)'!F998-'Products indicator value (h)'!L998</f>
        <v>5.360022829263464</v>
      </c>
      <c r="S996" s="24">
        <f ca="1">'Products indicator value (h)'!I998-'Products indicator value (h)'!L998</f>
        <v>13.293282688057481</v>
      </c>
      <c r="T996" s="24">
        <f ca="1">-('Products indicator value (h)'!C998-'Products indicator value (h)'!F998)</f>
        <v>-12.773241559081669</v>
      </c>
      <c r="U996" s="24">
        <f ca="1">-('Products indicator value (h)'!C998-'Products indicator value (h)'!I998)</f>
        <v>-4.8399817002876517</v>
      </c>
      <c r="V996" s="24">
        <f ca="1">-('Products indicator value (h)'!C998-'Products indicator value (h)'!L998)</f>
        <v>-18.133264388345133</v>
      </c>
      <c r="W996" s="24">
        <f ca="1">-('Products indicator value (h)'!F998-'Products indicator value (h)'!I998)</f>
        <v>7.9332598587940168</v>
      </c>
      <c r="X996" s="24">
        <f ca="1">-('Products indicator value (h)'!F998-'Products indicator value (h)'!L998)</f>
        <v>-5.360022829263464</v>
      </c>
      <c r="Y996" s="24">
        <f ca="1">-('Products indicator value (h)'!I998-'Products indicator value (h)'!L998)</f>
        <v>-13.293282688057481</v>
      </c>
      <c r="Z996" s="24">
        <f ca="1">'Products indicator value (h)'!D998-'Products indicator value (h)'!G998</f>
        <v>-0.30509623250775109</v>
      </c>
      <c r="AA996" s="24">
        <f ca="1">'Products indicator value (h)'!D998-'Products indicator value (h)'!J998</f>
        <v>-0.38790877586430028</v>
      </c>
      <c r="AB996" s="24">
        <f ca="1">'Products indicator value (h)'!D998-'Products indicator value (h)'!M998</f>
        <v>-0.15510976948913546</v>
      </c>
      <c r="AC996" s="24">
        <f ca="1">'Products indicator value (h)'!G998-'Products indicator value (h)'!J998</f>
        <v>-8.2812543356549195E-2</v>
      </c>
      <c r="AD996" s="24">
        <f ca="1">'Products indicator value (h)'!G998-'Products indicator value (h)'!M998</f>
        <v>0.14998646301861562</v>
      </c>
      <c r="AE996" s="24">
        <f ca="1">'Products indicator value (h)'!J998-'Products indicator value (h)'!M998</f>
        <v>0.23279900637516482</v>
      </c>
      <c r="AF996" s="24">
        <f ca="1">-('Products indicator value (h)'!D998-'Products indicator value (h)'!G998)</f>
        <v>0.30509623250775109</v>
      </c>
      <c r="AG996" s="24">
        <f ca="1">-('Products indicator value (h)'!D998-'Products indicator value (h)'!J998)</f>
        <v>0.38790877586430028</v>
      </c>
      <c r="AH996" s="24">
        <f ca="1">-('Products indicator value (h)'!D998-'Products indicator value (h)'!M998)</f>
        <v>0.15510976948913546</v>
      </c>
      <c r="AI996" s="24">
        <f ca="1">-('Products indicator value (h)'!G998-'Products indicator value (h)'!J998)</f>
        <v>8.2812543356549195E-2</v>
      </c>
      <c r="AJ996" s="24">
        <f ca="1">-('Products indicator value (h)'!G998-'Products indicator value (h)'!M998)</f>
        <v>-0.14998646301861562</v>
      </c>
      <c r="AK996" s="24">
        <f ca="1">-('Products indicator value (h)'!J998-'Products indicator value (h)'!M998)</f>
        <v>-0.23279900637516482</v>
      </c>
    </row>
    <row r="997" spans="1:37">
      <c r="A997" s="7">
        <v>995</v>
      </c>
      <c r="B997" s="24">
        <f ca="1">'Products indicator value (h)'!B999-'Products indicator value (h)'!E999</f>
        <v>5.1874274220103374</v>
      </c>
      <c r="C997" s="24">
        <f ca="1">'Products indicator value (h)'!B999-'Products indicator value (h)'!H999</f>
        <v>-2.7675895758710212E-2</v>
      </c>
      <c r="D997" s="24">
        <f ca="1">'Products indicator value (h)'!B999-'Products indicator value (h)'!K999</f>
        <v>3.9816653676147489</v>
      </c>
      <c r="E997" s="24">
        <f ca="1">'Products indicator value (h)'!E999-'Products indicator value (h)'!H999</f>
        <v>-5.2151033177690476</v>
      </c>
      <c r="F997" s="24">
        <f ca="1">'Products indicator value (h)'!E999-'Products indicator value (h)'!K999</f>
        <v>-1.205762054395588</v>
      </c>
      <c r="G997" s="24">
        <f ca="1">'Products indicator value (h)'!H999-'Products indicator value (h)'!K999</f>
        <v>4.0093412633734591</v>
      </c>
      <c r="H997" s="24">
        <f ca="1">-('Products indicator value (h)'!B999-'Products indicator value (h)'!E999)</f>
        <v>-5.1874274220103374</v>
      </c>
      <c r="I997" s="24">
        <f ca="1">-('Products indicator value (h)'!B999-'Products indicator value (h)'!H999)</f>
        <v>2.7675895758710212E-2</v>
      </c>
      <c r="J997" s="24">
        <f ca="1">-('Products indicator value (h)'!B999-'Products indicator value (h)'!K999)</f>
        <v>-3.9816653676147489</v>
      </c>
      <c r="K997" s="24">
        <f ca="1">-('Products indicator value (h)'!E999-'Products indicator value (h)'!H999)</f>
        <v>5.2151033177690476</v>
      </c>
      <c r="L997" s="24">
        <f ca="1">-('Products indicator value (h)'!E999-'Products indicator value (h)'!K999)</f>
        <v>1.205762054395588</v>
      </c>
      <c r="M997" s="24">
        <f ca="1">-('Products indicator value (h)'!H999-'Products indicator value (h)'!K999)</f>
        <v>-4.0093412633734591</v>
      </c>
      <c r="N997" s="24">
        <f ca="1">'Products indicator value (h)'!C999-'Products indicator value (h)'!F999</f>
        <v>14.746059245611384</v>
      </c>
      <c r="O997" s="24">
        <f ca="1">'Products indicator value (h)'!C999-'Products indicator value (h)'!I999</f>
        <v>0.89770303381409633</v>
      </c>
      <c r="P997" s="24">
        <f ca="1">'Products indicator value (h)'!C999-'Products indicator value (h)'!L999</f>
        <v>20.669667536960397</v>
      </c>
      <c r="Q997" s="24">
        <f ca="1">'Products indicator value (h)'!F999-'Products indicator value (h)'!I999</f>
        <v>-13.848356211797288</v>
      </c>
      <c r="R997" s="24">
        <f ca="1">'Products indicator value (h)'!F999-'Products indicator value (h)'!L999</f>
        <v>5.9236082913490122</v>
      </c>
      <c r="S997" s="24">
        <f ca="1">'Products indicator value (h)'!I999-'Products indicator value (h)'!L999</f>
        <v>19.7719645031463</v>
      </c>
      <c r="T997" s="24">
        <f ca="1">-('Products indicator value (h)'!C999-'Products indicator value (h)'!F999)</f>
        <v>-14.746059245611384</v>
      </c>
      <c r="U997" s="24">
        <f ca="1">-('Products indicator value (h)'!C999-'Products indicator value (h)'!I999)</f>
        <v>-0.89770303381409633</v>
      </c>
      <c r="V997" s="24">
        <f ca="1">-('Products indicator value (h)'!C999-'Products indicator value (h)'!L999)</f>
        <v>-20.669667536960397</v>
      </c>
      <c r="W997" s="24">
        <f ca="1">-('Products indicator value (h)'!F999-'Products indicator value (h)'!I999)</f>
        <v>13.848356211797288</v>
      </c>
      <c r="X997" s="24">
        <f ca="1">-('Products indicator value (h)'!F999-'Products indicator value (h)'!L999)</f>
        <v>-5.9236082913490122</v>
      </c>
      <c r="Y997" s="24">
        <f ca="1">-('Products indicator value (h)'!I999-'Products indicator value (h)'!L999)</f>
        <v>-19.7719645031463</v>
      </c>
      <c r="Z997" s="24">
        <f ca="1">'Products indicator value (h)'!D999-'Products indicator value (h)'!G999</f>
        <v>0.20136526552481704</v>
      </c>
      <c r="AA997" s="24">
        <f ca="1">'Products indicator value (h)'!D999-'Products indicator value (h)'!J999</f>
        <v>-9.6486153955945175E-2</v>
      </c>
      <c r="AB997" s="24">
        <f ca="1">'Products indicator value (h)'!D999-'Products indicator value (h)'!M999</f>
        <v>-0.32067036402180871</v>
      </c>
      <c r="AC997" s="24">
        <f ca="1">'Products indicator value (h)'!G999-'Products indicator value (h)'!J999</f>
        <v>-0.29785141948076221</v>
      </c>
      <c r="AD997" s="24">
        <f ca="1">'Products indicator value (h)'!G999-'Products indicator value (h)'!M999</f>
        <v>-0.52203562954662575</v>
      </c>
      <c r="AE997" s="24">
        <f ca="1">'Products indicator value (h)'!J999-'Products indicator value (h)'!M999</f>
        <v>-0.22418421006586353</v>
      </c>
      <c r="AF997" s="24">
        <f ca="1">-('Products indicator value (h)'!D999-'Products indicator value (h)'!G999)</f>
        <v>-0.20136526552481704</v>
      </c>
      <c r="AG997" s="24">
        <f ca="1">-('Products indicator value (h)'!D999-'Products indicator value (h)'!J999)</f>
        <v>9.6486153955945175E-2</v>
      </c>
      <c r="AH997" s="24">
        <f ca="1">-('Products indicator value (h)'!D999-'Products indicator value (h)'!M999)</f>
        <v>0.32067036402180871</v>
      </c>
      <c r="AI997" s="24">
        <f ca="1">-('Products indicator value (h)'!G999-'Products indicator value (h)'!J999)</f>
        <v>0.29785141948076221</v>
      </c>
      <c r="AJ997" s="24">
        <f ca="1">-('Products indicator value (h)'!G999-'Products indicator value (h)'!M999)</f>
        <v>0.52203562954662575</v>
      </c>
      <c r="AK997" s="24">
        <f ca="1">-('Products indicator value (h)'!J999-'Products indicator value (h)'!M999)</f>
        <v>0.22418421006586353</v>
      </c>
    </row>
    <row r="998" spans="1:37">
      <c r="A998" s="7">
        <v>996</v>
      </c>
      <c r="B998" s="24">
        <f ca="1">'Products indicator value (h)'!B1000-'Products indicator value (h)'!E1000</f>
        <v>4.5013719554640952</v>
      </c>
      <c r="C998" s="24">
        <f ca="1">'Products indicator value (h)'!B1000-'Products indicator value (h)'!H1000</f>
        <v>1.2880236795529001</v>
      </c>
      <c r="D998" s="24">
        <f ca="1">'Products indicator value (h)'!B1000-'Products indicator value (h)'!K1000</f>
        <v>4.2322887715131099</v>
      </c>
      <c r="E998" s="24">
        <f ca="1">'Products indicator value (h)'!E1000-'Products indicator value (h)'!H1000</f>
        <v>-3.2133482759111951</v>
      </c>
      <c r="F998" s="24">
        <f ca="1">'Products indicator value (h)'!E1000-'Products indicator value (h)'!K1000</f>
        <v>-0.26908318395098529</v>
      </c>
      <c r="G998" s="24">
        <f ca="1">'Products indicator value (h)'!H1000-'Products indicator value (h)'!K1000</f>
        <v>2.9442650919602098</v>
      </c>
      <c r="H998" s="24">
        <f ca="1">-('Products indicator value (h)'!B1000-'Products indicator value (h)'!E1000)</f>
        <v>-4.5013719554640952</v>
      </c>
      <c r="I998" s="24">
        <f ca="1">-('Products indicator value (h)'!B1000-'Products indicator value (h)'!H1000)</f>
        <v>-1.2880236795529001</v>
      </c>
      <c r="J998" s="24">
        <f ca="1">-('Products indicator value (h)'!B1000-'Products indicator value (h)'!K1000)</f>
        <v>-4.2322887715131099</v>
      </c>
      <c r="K998" s="24">
        <f ca="1">-('Products indicator value (h)'!E1000-'Products indicator value (h)'!H1000)</f>
        <v>3.2133482759111951</v>
      </c>
      <c r="L998" s="24">
        <f ca="1">-('Products indicator value (h)'!E1000-'Products indicator value (h)'!K1000)</f>
        <v>0.26908318395098529</v>
      </c>
      <c r="M998" s="24">
        <f ca="1">-('Products indicator value (h)'!H1000-'Products indicator value (h)'!K1000)</f>
        <v>-2.9442650919602098</v>
      </c>
      <c r="N998" s="24">
        <f ca="1">'Products indicator value (h)'!C1000-'Products indicator value (h)'!F1000</f>
        <v>19.860379979380276</v>
      </c>
      <c r="O998" s="24">
        <f ca="1">'Products indicator value (h)'!C1000-'Products indicator value (h)'!I1000</f>
        <v>-5.7209036556971569</v>
      </c>
      <c r="P998" s="24">
        <f ca="1">'Products indicator value (h)'!C1000-'Products indicator value (h)'!L1000</f>
        <v>20.000924397150797</v>
      </c>
      <c r="Q998" s="24">
        <f ca="1">'Products indicator value (h)'!F1000-'Products indicator value (h)'!I1000</f>
        <v>-25.581283635077433</v>
      </c>
      <c r="R998" s="24">
        <f ca="1">'Products indicator value (h)'!F1000-'Products indicator value (h)'!L1000</f>
        <v>0.14054441777052062</v>
      </c>
      <c r="S998" s="24">
        <f ca="1">'Products indicator value (h)'!I1000-'Products indicator value (h)'!L1000</f>
        <v>25.721828052847954</v>
      </c>
      <c r="T998" s="24">
        <f ca="1">-('Products indicator value (h)'!C1000-'Products indicator value (h)'!F1000)</f>
        <v>-19.860379979380276</v>
      </c>
      <c r="U998" s="24">
        <f ca="1">-('Products indicator value (h)'!C1000-'Products indicator value (h)'!I1000)</f>
        <v>5.7209036556971569</v>
      </c>
      <c r="V998" s="24">
        <f ca="1">-('Products indicator value (h)'!C1000-'Products indicator value (h)'!L1000)</f>
        <v>-20.000924397150797</v>
      </c>
      <c r="W998" s="24">
        <f ca="1">-('Products indicator value (h)'!F1000-'Products indicator value (h)'!I1000)</f>
        <v>25.581283635077433</v>
      </c>
      <c r="X998" s="24">
        <f ca="1">-('Products indicator value (h)'!F1000-'Products indicator value (h)'!L1000)</f>
        <v>-0.14054441777052062</v>
      </c>
      <c r="Y998" s="24">
        <f ca="1">-('Products indicator value (h)'!I1000-'Products indicator value (h)'!L1000)</f>
        <v>-25.721828052847954</v>
      </c>
      <c r="Z998" s="24">
        <f ca="1">'Products indicator value (h)'!D1000-'Products indicator value (h)'!G1000</f>
        <v>-0.12757686364602505</v>
      </c>
      <c r="AA998" s="24">
        <f ca="1">'Products indicator value (h)'!D1000-'Products indicator value (h)'!J1000</f>
        <v>-0.54243471836041834</v>
      </c>
      <c r="AB998" s="24">
        <f ca="1">'Products indicator value (h)'!D1000-'Products indicator value (h)'!M1000</f>
        <v>-0.26245385664627374</v>
      </c>
      <c r="AC998" s="24">
        <f ca="1">'Products indicator value (h)'!G1000-'Products indicator value (h)'!J1000</f>
        <v>-0.41485785471439329</v>
      </c>
      <c r="AD998" s="24">
        <f ca="1">'Products indicator value (h)'!G1000-'Products indicator value (h)'!M1000</f>
        <v>-0.13487699300024869</v>
      </c>
      <c r="AE998" s="24">
        <f ca="1">'Products indicator value (h)'!J1000-'Products indicator value (h)'!M1000</f>
        <v>0.2799808617141446</v>
      </c>
      <c r="AF998" s="24">
        <f ca="1">-('Products indicator value (h)'!D1000-'Products indicator value (h)'!G1000)</f>
        <v>0.12757686364602505</v>
      </c>
      <c r="AG998" s="24">
        <f ca="1">-('Products indicator value (h)'!D1000-'Products indicator value (h)'!J1000)</f>
        <v>0.54243471836041834</v>
      </c>
      <c r="AH998" s="24">
        <f ca="1">-('Products indicator value (h)'!D1000-'Products indicator value (h)'!M1000)</f>
        <v>0.26245385664627374</v>
      </c>
      <c r="AI998" s="24">
        <f ca="1">-('Products indicator value (h)'!G1000-'Products indicator value (h)'!J1000)</f>
        <v>0.41485785471439329</v>
      </c>
      <c r="AJ998" s="24">
        <f ca="1">-('Products indicator value (h)'!G1000-'Products indicator value (h)'!M1000)</f>
        <v>0.13487699300024869</v>
      </c>
      <c r="AK998" s="24">
        <f ca="1">-('Products indicator value (h)'!J1000-'Products indicator value (h)'!M1000)</f>
        <v>-0.2799808617141446</v>
      </c>
    </row>
    <row r="999" spans="1:37">
      <c r="A999" s="7">
        <v>997</v>
      </c>
      <c r="B999" s="24">
        <f ca="1">'Products indicator value (h)'!B1001-'Products indicator value (h)'!E1001</f>
        <v>3.7114307234283679</v>
      </c>
      <c r="C999" s="24">
        <f ca="1">'Products indicator value (h)'!B1001-'Products indicator value (h)'!H1001</f>
        <v>0.16472251442701413</v>
      </c>
      <c r="D999" s="24">
        <f ca="1">'Products indicator value (h)'!B1001-'Products indicator value (h)'!K1001</f>
        <v>3.5100595442189775</v>
      </c>
      <c r="E999" s="24">
        <f ca="1">'Products indicator value (h)'!E1001-'Products indicator value (h)'!H1001</f>
        <v>-3.5467082090013538</v>
      </c>
      <c r="F999" s="24">
        <f ca="1">'Products indicator value (h)'!E1001-'Products indicator value (h)'!K1001</f>
        <v>-0.20137117920939041</v>
      </c>
      <c r="G999" s="24">
        <f ca="1">'Products indicator value (h)'!H1001-'Products indicator value (h)'!K1001</f>
        <v>3.3453370297919633</v>
      </c>
      <c r="H999" s="24">
        <f ca="1">-('Products indicator value (h)'!B1001-'Products indicator value (h)'!E1001)</f>
        <v>-3.7114307234283679</v>
      </c>
      <c r="I999" s="24">
        <f ca="1">-('Products indicator value (h)'!B1001-'Products indicator value (h)'!H1001)</f>
        <v>-0.16472251442701413</v>
      </c>
      <c r="J999" s="24">
        <f ca="1">-('Products indicator value (h)'!B1001-'Products indicator value (h)'!K1001)</f>
        <v>-3.5100595442189775</v>
      </c>
      <c r="K999" s="24">
        <f ca="1">-('Products indicator value (h)'!E1001-'Products indicator value (h)'!H1001)</f>
        <v>3.5467082090013538</v>
      </c>
      <c r="L999" s="24">
        <f ca="1">-('Products indicator value (h)'!E1001-'Products indicator value (h)'!K1001)</f>
        <v>0.20137117920939041</v>
      </c>
      <c r="M999" s="24">
        <f ca="1">-('Products indicator value (h)'!H1001-'Products indicator value (h)'!K1001)</f>
        <v>-3.3453370297919633</v>
      </c>
      <c r="N999" s="24">
        <f ca="1">'Products indicator value (h)'!C1001-'Products indicator value (h)'!F1001</f>
        <v>9.8217943259967271</v>
      </c>
      <c r="O999" s="24">
        <f ca="1">'Products indicator value (h)'!C1001-'Products indicator value (h)'!I1001</f>
        <v>-7.0323410937400865</v>
      </c>
      <c r="P999" s="24">
        <f ca="1">'Products indicator value (h)'!C1001-'Products indicator value (h)'!L1001</f>
        <v>6.7512136406880217</v>
      </c>
      <c r="Q999" s="24">
        <f ca="1">'Products indicator value (h)'!F1001-'Products indicator value (h)'!I1001</f>
        <v>-16.854135419736814</v>
      </c>
      <c r="R999" s="24">
        <f ca="1">'Products indicator value (h)'!F1001-'Products indicator value (h)'!L1001</f>
        <v>-3.0705806853087054</v>
      </c>
      <c r="S999" s="24">
        <f ca="1">'Products indicator value (h)'!I1001-'Products indicator value (h)'!L1001</f>
        <v>13.783554734428108</v>
      </c>
      <c r="T999" s="24">
        <f ca="1">-('Products indicator value (h)'!C1001-'Products indicator value (h)'!F1001)</f>
        <v>-9.8217943259967271</v>
      </c>
      <c r="U999" s="24">
        <f ca="1">-('Products indicator value (h)'!C1001-'Products indicator value (h)'!I1001)</f>
        <v>7.0323410937400865</v>
      </c>
      <c r="V999" s="24">
        <f ca="1">-('Products indicator value (h)'!C1001-'Products indicator value (h)'!L1001)</f>
        <v>-6.7512136406880217</v>
      </c>
      <c r="W999" s="24">
        <f ca="1">-('Products indicator value (h)'!F1001-'Products indicator value (h)'!I1001)</f>
        <v>16.854135419736814</v>
      </c>
      <c r="X999" s="24">
        <f ca="1">-('Products indicator value (h)'!F1001-'Products indicator value (h)'!L1001)</f>
        <v>3.0705806853087054</v>
      </c>
      <c r="Y999" s="24">
        <f ca="1">-('Products indicator value (h)'!I1001-'Products indicator value (h)'!L1001)</f>
        <v>-13.783554734428108</v>
      </c>
      <c r="Z999" s="24">
        <f ca="1">'Products indicator value (h)'!D1001-'Products indicator value (h)'!G1001</f>
        <v>-2.5253807541944617E-2</v>
      </c>
      <c r="AA999" s="24">
        <f ca="1">'Products indicator value (h)'!D1001-'Products indicator value (h)'!J1001</f>
        <v>-3.214402854639542E-2</v>
      </c>
      <c r="AB999" s="24">
        <f ca="1">'Products indicator value (h)'!D1001-'Products indicator value (h)'!M1001</f>
        <v>0.43146835091494973</v>
      </c>
      <c r="AC999" s="24">
        <f ca="1">'Products indicator value (h)'!G1001-'Products indicator value (h)'!J1001</f>
        <v>-6.8902210044508028E-3</v>
      </c>
      <c r="AD999" s="24">
        <f ca="1">'Products indicator value (h)'!G1001-'Products indicator value (h)'!M1001</f>
        <v>0.45672215845689434</v>
      </c>
      <c r="AE999" s="24">
        <f ca="1">'Products indicator value (h)'!J1001-'Products indicator value (h)'!M1001</f>
        <v>0.46361237946134515</v>
      </c>
      <c r="AF999" s="24">
        <f ca="1">-('Products indicator value (h)'!D1001-'Products indicator value (h)'!G1001)</f>
        <v>2.5253807541944617E-2</v>
      </c>
      <c r="AG999" s="24">
        <f ca="1">-('Products indicator value (h)'!D1001-'Products indicator value (h)'!J1001)</f>
        <v>3.214402854639542E-2</v>
      </c>
      <c r="AH999" s="24">
        <f ca="1">-('Products indicator value (h)'!D1001-'Products indicator value (h)'!M1001)</f>
        <v>-0.43146835091494973</v>
      </c>
      <c r="AI999" s="24">
        <f ca="1">-('Products indicator value (h)'!G1001-'Products indicator value (h)'!J1001)</f>
        <v>6.8902210044508028E-3</v>
      </c>
      <c r="AJ999" s="24">
        <f ca="1">-('Products indicator value (h)'!G1001-'Products indicator value (h)'!M1001)</f>
        <v>-0.45672215845689434</v>
      </c>
      <c r="AK999" s="24">
        <f ca="1">-('Products indicator value (h)'!J1001-'Products indicator value (h)'!M1001)</f>
        <v>-0.46361237946134515</v>
      </c>
    </row>
    <row r="1000" spans="1:37">
      <c r="A1000" s="7">
        <v>998</v>
      </c>
      <c r="B1000" s="24">
        <f ca="1">'Products indicator value (h)'!B1002-'Products indicator value (h)'!E1002</f>
        <v>2.4314951023392046</v>
      </c>
      <c r="C1000" s="24">
        <f ca="1">'Products indicator value (h)'!B1002-'Products indicator value (h)'!H1002</f>
        <v>-2.3419935778004941E-2</v>
      </c>
      <c r="D1000" s="24">
        <f ca="1">'Products indicator value (h)'!B1002-'Products indicator value (h)'!K1002</f>
        <v>3.838762461121644</v>
      </c>
      <c r="E1000" s="24">
        <f ca="1">'Products indicator value (h)'!E1002-'Products indicator value (h)'!H1002</f>
        <v>-2.4549150381172096</v>
      </c>
      <c r="F1000" s="24">
        <f ca="1">'Products indicator value (h)'!E1002-'Products indicator value (h)'!K1002</f>
        <v>1.4072673587824394</v>
      </c>
      <c r="G1000" s="24">
        <f ca="1">'Products indicator value (h)'!H1002-'Products indicator value (h)'!K1002</f>
        <v>3.8621823968996489</v>
      </c>
      <c r="H1000" s="24">
        <f ca="1">-('Products indicator value (h)'!B1002-'Products indicator value (h)'!E1002)</f>
        <v>-2.4314951023392046</v>
      </c>
      <c r="I1000" s="24">
        <f ca="1">-('Products indicator value (h)'!B1002-'Products indicator value (h)'!H1002)</f>
        <v>2.3419935778004941E-2</v>
      </c>
      <c r="J1000" s="24">
        <f ca="1">-('Products indicator value (h)'!B1002-'Products indicator value (h)'!K1002)</f>
        <v>-3.838762461121644</v>
      </c>
      <c r="K1000" s="24">
        <f ca="1">-('Products indicator value (h)'!E1002-'Products indicator value (h)'!H1002)</f>
        <v>2.4549150381172096</v>
      </c>
      <c r="L1000" s="24">
        <f ca="1">-('Products indicator value (h)'!E1002-'Products indicator value (h)'!K1002)</f>
        <v>-1.4072673587824394</v>
      </c>
      <c r="M1000" s="24">
        <f ca="1">-('Products indicator value (h)'!H1002-'Products indicator value (h)'!K1002)</f>
        <v>-3.8621823968996489</v>
      </c>
      <c r="N1000" s="24">
        <f ca="1">'Products indicator value (h)'!C1002-'Products indicator value (h)'!F1002</f>
        <v>17.874824980562138</v>
      </c>
      <c r="O1000" s="24">
        <f ca="1">'Products indicator value (h)'!C1002-'Products indicator value (h)'!I1002</f>
        <v>11.828678869655036</v>
      </c>
      <c r="P1000" s="24">
        <f ca="1">'Products indicator value (h)'!C1002-'Products indicator value (h)'!L1002</f>
        <v>8.6543772235410898</v>
      </c>
      <c r="Q1000" s="24">
        <f ca="1">'Products indicator value (h)'!F1002-'Products indicator value (h)'!I1002</f>
        <v>-6.0461461109071024</v>
      </c>
      <c r="R1000" s="24">
        <f ca="1">'Products indicator value (h)'!F1002-'Products indicator value (h)'!L1002</f>
        <v>-9.2204477570210486</v>
      </c>
      <c r="S1000" s="24">
        <f ca="1">'Products indicator value (h)'!I1002-'Products indicator value (h)'!L1002</f>
        <v>-3.1743016461139462</v>
      </c>
      <c r="T1000" s="24">
        <f ca="1">-('Products indicator value (h)'!C1002-'Products indicator value (h)'!F1002)</f>
        <v>-17.874824980562138</v>
      </c>
      <c r="U1000" s="24">
        <f ca="1">-('Products indicator value (h)'!C1002-'Products indicator value (h)'!I1002)</f>
        <v>-11.828678869655036</v>
      </c>
      <c r="V1000" s="24">
        <f ca="1">-('Products indicator value (h)'!C1002-'Products indicator value (h)'!L1002)</f>
        <v>-8.6543772235410898</v>
      </c>
      <c r="W1000" s="24">
        <f ca="1">-('Products indicator value (h)'!F1002-'Products indicator value (h)'!I1002)</f>
        <v>6.0461461109071024</v>
      </c>
      <c r="X1000" s="24">
        <f ca="1">-('Products indicator value (h)'!F1002-'Products indicator value (h)'!L1002)</f>
        <v>9.2204477570210486</v>
      </c>
      <c r="Y1000" s="24">
        <f ca="1">-('Products indicator value (h)'!I1002-'Products indicator value (h)'!L1002)</f>
        <v>3.1743016461139462</v>
      </c>
      <c r="Z1000" s="24">
        <f ca="1">'Products indicator value (h)'!D1002-'Products indicator value (h)'!G1002</f>
        <v>-0.32212928199671675</v>
      </c>
      <c r="AA1000" s="24">
        <f ca="1">'Products indicator value (h)'!D1002-'Products indicator value (h)'!J1002</f>
        <v>-9.6123532694702973E-3</v>
      </c>
      <c r="AB1000" s="24">
        <f ca="1">'Products indicator value (h)'!D1002-'Products indicator value (h)'!M1002</f>
        <v>-0.4469176508517132</v>
      </c>
      <c r="AC1000" s="24">
        <f ca="1">'Products indicator value (h)'!G1002-'Products indicator value (h)'!J1002</f>
        <v>0.31251692872724646</v>
      </c>
      <c r="AD1000" s="24">
        <f ca="1">'Products indicator value (h)'!G1002-'Products indicator value (h)'!M1002</f>
        <v>-0.12478836885499645</v>
      </c>
      <c r="AE1000" s="24">
        <f ca="1">'Products indicator value (h)'!J1002-'Products indicator value (h)'!M1002</f>
        <v>-0.4373052975822429</v>
      </c>
      <c r="AF1000" s="24">
        <f ca="1">-('Products indicator value (h)'!D1002-'Products indicator value (h)'!G1002)</f>
        <v>0.32212928199671675</v>
      </c>
      <c r="AG1000" s="24">
        <f ca="1">-('Products indicator value (h)'!D1002-'Products indicator value (h)'!J1002)</f>
        <v>9.6123532694702973E-3</v>
      </c>
      <c r="AH1000" s="24">
        <f ca="1">-('Products indicator value (h)'!D1002-'Products indicator value (h)'!M1002)</f>
        <v>0.4469176508517132</v>
      </c>
      <c r="AI1000" s="24">
        <f ca="1">-('Products indicator value (h)'!G1002-'Products indicator value (h)'!J1002)</f>
        <v>-0.31251692872724646</v>
      </c>
      <c r="AJ1000" s="24">
        <f ca="1">-('Products indicator value (h)'!G1002-'Products indicator value (h)'!M1002)</f>
        <v>0.12478836885499645</v>
      </c>
      <c r="AK1000" s="24">
        <f ca="1">-('Products indicator value (h)'!J1002-'Products indicator value (h)'!M1002)</f>
        <v>0.4373052975822429</v>
      </c>
    </row>
    <row r="1001" spans="1:37">
      <c r="A1001" s="7">
        <v>999</v>
      </c>
      <c r="B1001" s="24">
        <f ca="1">'Products indicator value (h)'!B1003-'Products indicator value (h)'!E1003</f>
        <v>3.9108385487670168</v>
      </c>
      <c r="C1001" s="24">
        <f ca="1">'Products indicator value (h)'!B1003-'Products indicator value (h)'!H1003</f>
        <v>2.1394882896566854</v>
      </c>
      <c r="D1001" s="24">
        <f ca="1">'Products indicator value (h)'!B1003-'Products indicator value (h)'!K1003</f>
        <v>4.6464465044432401</v>
      </c>
      <c r="E1001" s="24">
        <f ca="1">'Products indicator value (h)'!E1003-'Products indicator value (h)'!H1003</f>
        <v>-1.7713502591103314</v>
      </c>
      <c r="F1001" s="24">
        <f ca="1">'Products indicator value (h)'!E1003-'Products indicator value (h)'!K1003</f>
        <v>0.73560795567622339</v>
      </c>
      <c r="G1001" s="24">
        <f ca="1">'Products indicator value (h)'!H1003-'Products indicator value (h)'!K1003</f>
        <v>2.5069582147865548</v>
      </c>
      <c r="H1001" s="24">
        <f ca="1">-('Products indicator value (h)'!B1003-'Products indicator value (h)'!E1003)</f>
        <v>-3.9108385487670168</v>
      </c>
      <c r="I1001" s="24">
        <f ca="1">-('Products indicator value (h)'!B1003-'Products indicator value (h)'!H1003)</f>
        <v>-2.1394882896566854</v>
      </c>
      <c r="J1001" s="24">
        <f ca="1">-('Products indicator value (h)'!B1003-'Products indicator value (h)'!K1003)</f>
        <v>-4.6464465044432401</v>
      </c>
      <c r="K1001" s="24">
        <f ca="1">-('Products indicator value (h)'!E1003-'Products indicator value (h)'!H1003)</f>
        <v>1.7713502591103314</v>
      </c>
      <c r="L1001" s="24">
        <f ca="1">-('Products indicator value (h)'!E1003-'Products indicator value (h)'!K1003)</f>
        <v>-0.73560795567622339</v>
      </c>
      <c r="M1001" s="24">
        <f ca="1">-('Products indicator value (h)'!H1003-'Products indicator value (h)'!K1003)</f>
        <v>-2.5069582147865548</v>
      </c>
      <c r="N1001" s="24">
        <f ca="1">'Products indicator value (h)'!C1003-'Products indicator value (h)'!F1003</f>
        <v>17.369464580441765</v>
      </c>
      <c r="O1001" s="24">
        <f ca="1">'Products indicator value (h)'!C1003-'Products indicator value (h)'!I1003</f>
        <v>-10.342477562995668</v>
      </c>
      <c r="P1001" s="24">
        <f ca="1">'Products indicator value (h)'!C1003-'Products indicator value (h)'!L1003</f>
        <v>7.2552416388671759</v>
      </c>
      <c r="Q1001" s="24">
        <f ca="1">'Products indicator value (h)'!F1003-'Products indicator value (h)'!I1003</f>
        <v>-27.711942143437433</v>
      </c>
      <c r="R1001" s="24">
        <f ca="1">'Products indicator value (h)'!F1003-'Products indicator value (h)'!L1003</f>
        <v>-10.114222941574589</v>
      </c>
      <c r="S1001" s="24">
        <f ca="1">'Products indicator value (h)'!I1003-'Products indicator value (h)'!L1003</f>
        <v>17.597719201862844</v>
      </c>
      <c r="T1001" s="24">
        <f ca="1">-('Products indicator value (h)'!C1003-'Products indicator value (h)'!F1003)</f>
        <v>-17.369464580441765</v>
      </c>
      <c r="U1001" s="24">
        <f ca="1">-('Products indicator value (h)'!C1003-'Products indicator value (h)'!I1003)</f>
        <v>10.342477562995668</v>
      </c>
      <c r="V1001" s="24">
        <f ca="1">-('Products indicator value (h)'!C1003-'Products indicator value (h)'!L1003)</f>
        <v>-7.2552416388671759</v>
      </c>
      <c r="W1001" s="24">
        <f ca="1">-('Products indicator value (h)'!F1003-'Products indicator value (h)'!I1003)</f>
        <v>27.711942143437433</v>
      </c>
      <c r="X1001" s="24">
        <f ca="1">-('Products indicator value (h)'!F1003-'Products indicator value (h)'!L1003)</f>
        <v>10.114222941574589</v>
      </c>
      <c r="Y1001" s="24">
        <f ca="1">-('Products indicator value (h)'!I1003-'Products indicator value (h)'!L1003)</f>
        <v>-17.597719201862844</v>
      </c>
      <c r="Z1001" s="24">
        <f ca="1">'Products indicator value (h)'!D1003-'Products indicator value (h)'!G1003</f>
        <v>-0.37797558806979659</v>
      </c>
      <c r="AA1001" s="24">
        <f ca="1">'Products indicator value (h)'!D1003-'Products indicator value (h)'!J1003</f>
        <v>-6.8526111108869747E-2</v>
      </c>
      <c r="AB1001" s="24">
        <f ca="1">'Products indicator value (h)'!D1003-'Products indicator value (h)'!M1003</f>
        <v>2.7817307872146646E-2</v>
      </c>
      <c r="AC1001" s="24">
        <f ca="1">'Products indicator value (h)'!G1003-'Products indicator value (h)'!J1003</f>
        <v>0.30944947696092684</v>
      </c>
      <c r="AD1001" s="24">
        <f ca="1">'Products indicator value (h)'!G1003-'Products indicator value (h)'!M1003</f>
        <v>0.40579289594194323</v>
      </c>
      <c r="AE1001" s="24">
        <f ca="1">'Products indicator value (h)'!J1003-'Products indicator value (h)'!M1003</f>
        <v>9.6343418981016393E-2</v>
      </c>
      <c r="AF1001" s="24">
        <f ca="1">-('Products indicator value (h)'!D1003-'Products indicator value (h)'!G1003)</f>
        <v>0.37797558806979659</v>
      </c>
      <c r="AG1001" s="24">
        <f ca="1">-('Products indicator value (h)'!D1003-'Products indicator value (h)'!J1003)</f>
        <v>6.8526111108869747E-2</v>
      </c>
      <c r="AH1001" s="24">
        <f ca="1">-('Products indicator value (h)'!D1003-'Products indicator value (h)'!M1003)</f>
        <v>-2.7817307872146646E-2</v>
      </c>
      <c r="AI1001" s="24">
        <f ca="1">-('Products indicator value (h)'!G1003-'Products indicator value (h)'!J1003)</f>
        <v>-0.30944947696092684</v>
      </c>
      <c r="AJ1001" s="24">
        <f ca="1">-('Products indicator value (h)'!G1003-'Products indicator value (h)'!M1003)</f>
        <v>-0.40579289594194323</v>
      </c>
      <c r="AK1001" s="24">
        <f ca="1">-('Products indicator value (h)'!J1003-'Products indicator value (h)'!M1003)</f>
        <v>-9.6343418981016393E-2</v>
      </c>
    </row>
    <row r="1002" spans="1:37">
      <c r="A1002" s="7">
        <v>1000</v>
      </c>
      <c r="B1002" s="24">
        <f ca="1">'Products indicator value (h)'!B1004-'Products indicator value (h)'!E1004</f>
        <v>3.7060926536601304</v>
      </c>
      <c r="C1002" s="24">
        <f ca="1">'Products indicator value (h)'!B1004-'Products indicator value (h)'!H1004</f>
        <v>-0.83801121781962618</v>
      </c>
      <c r="D1002" s="24">
        <f ca="1">'Products indicator value (h)'!B1004-'Products indicator value (h)'!K1004</f>
        <v>2.5895099207659635</v>
      </c>
      <c r="E1002" s="24">
        <f ca="1">'Products indicator value (h)'!E1004-'Products indicator value (h)'!H1004</f>
        <v>-4.5441038714797566</v>
      </c>
      <c r="F1002" s="24">
        <f ca="1">'Products indicator value (h)'!E1004-'Products indicator value (h)'!K1004</f>
        <v>-1.1165827328941669</v>
      </c>
      <c r="G1002" s="24">
        <f ca="1">'Products indicator value (h)'!H1004-'Products indicator value (h)'!K1004</f>
        <v>3.4275211385855897</v>
      </c>
      <c r="H1002" s="24">
        <f ca="1">-('Products indicator value (h)'!B1004-'Products indicator value (h)'!E1004)</f>
        <v>-3.7060926536601304</v>
      </c>
      <c r="I1002" s="24">
        <f ca="1">-('Products indicator value (h)'!B1004-'Products indicator value (h)'!H1004)</f>
        <v>0.83801121781962618</v>
      </c>
      <c r="J1002" s="24">
        <f ca="1">-('Products indicator value (h)'!B1004-'Products indicator value (h)'!K1004)</f>
        <v>-2.5895099207659635</v>
      </c>
      <c r="K1002" s="24">
        <f ca="1">-('Products indicator value (h)'!E1004-'Products indicator value (h)'!H1004)</f>
        <v>4.5441038714797566</v>
      </c>
      <c r="L1002" s="24">
        <f ca="1">-('Products indicator value (h)'!E1004-'Products indicator value (h)'!K1004)</f>
        <v>1.1165827328941669</v>
      </c>
      <c r="M1002" s="24">
        <f ca="1">-('Products indicator value (h)'!H1004-'Products indicator value (h)'!K1004)</f>
        <v>-3.4275211385855897</v>
      </c>
      <c r="N1002" s="24">
        <f ca="1">'Products indicator value (h)'!C1004-'Products indicator value (h)'!F1004</f>
        <v>8.6170520982556553</v>
      </c>
      <c r="O1002" s="24">
        <f ca="1">'Products indicator value (h)'!C1004-'Products indicator value (h)'!I1004</f>
        <v>-17.155855352325219</v>
      </c>
      <c r="P1002" s="24">
        <f ca="1">'Products indicator value (h)'!C1004-'Products indicator value (h)'!L1004</f>
        <v>3.070460903879038</v>
      </c>
      <c r="Q1002" s="24">
        <f ca="1">'Products indicator value (h)'!F1004-'Products indicator value (h)'!I1004</f>
        <v>-25.772907450580874</v>
      </c>
      <c r="R1002" s="24">
        <f ca="1">'Products indicator value (h)'!F1004-'Products indicator value (h)'!L1004</f>
        <v>-5.5465911943766173</v>
      </c>
      <c r="S1002" s="24">
        <f ca="1">'Products indicator value (h)'!I1004-'Products indicator value (h)'!L1004</f>
        <v>20.226316256204257</v>
      </c>
      <c r="T1002" s="24">
        <f ca="1">-('Products indicator value (h)'!C1004-'Products indicator value (h)'!F1004)</f>
        <v>-8.6170520982556553</v>
      </c>
      <c r="U1002" s="24">
        <f ca="1">-('Products indicator value (h)'!C1004-'Products indicator value (h)'!I1004)</f>
        <v>17.155855352325219</v>
      </c>
      <c r="V1002" s="24">
        <f ca="1">-('Products indicator value (h)'!C1004-'Products indicator value (h)'!L1004)</f>
        <v>-3.070460903879038</v>
      </c>
      <c r="W1002" s="24">
        <f ca="1">-('Products indicator value (h)'!F1004-'Products indicator value (h)'!I1004)</f>
        <v>25.772907450580874</v>
      </c>
      <c r="X1002" s="24">
        <f ca="1">-('Products indicator value (h)'!F1004-'Products indicator value (h)'!L1004)</f>
        <v>5.5465911943766173</v>
      </c>
      <c r="Y1002" s="24">
        <f ca="1">-('Products indicator value (h)'!I1004-'Products indicator value (h)'!L1004)</f>
        <v>-20.226316256204257</v>
      </c>
      <c r="Z1002" s="24">
        <f ca="1">'Products indicator value (h)'!D1004-'Products indicator value (h)'!G1004</f>
        <v>-0.4675263178950817</v>
      </c>
      <c r="AA1002" s="24">
        <f ca="1">'Products indicator value (h)'!D1004-'Products indicator value (h)'!J1004</f>
        <v>-0.49379724409822634</v>
      </c>
      <c r="AB1002" s="24">
        <f ca="1">'Products indicator value (h)'!D1004-'Products indicator value (h)'!M1004</f>
        <v>-0.46143830604451841</v>
      </c>
      <c r="AC1002" s="24">
        <f ca="1">'Products indicator value (h)'!G1004-'Products indicator value (h)'!J1004</f>
        <v>-2.627092620314464E-2</v>
      </c>
      <c r="AD1002" s="24">
        <f ca="1">'Products indicator value (h)'!G1004-'Products indicator value (h)'!M1004</f>
        <v>6.0880118505632907E-3</v>
      </c>
      <c r="AE1002" s="24">
        <f ca="1">'Products indicator value (h)'!J1004-'Products indicator value (h)'!M1004</f>
        <v>3.2358938053707931E-2</v>
      </c>
      <c r="AF1002" s="24">
        <f ca="1">-('Products indicator value (h)'!D1004-'Products indicator value (h)'!G1004)</f>
        <v>0.4675263178950817</v>
      </c>
      <c r="AG1002" s="24">
        <f ca="1">-('Products indicator value (h)'!D1004-'Products indicator value (h)'!J1004)</f>
        <v>0.49379724409822634</v>
      </c>
      <c r="AH1002" s="24">
        <f ca="1">-('Products indicator value (h)'!D1004-'Products indicator value (h)'!M1004)</f>
        <v>0.46143830604451841</v>
      </c>
      <c r="AI1002" s="24">
        <f ca="1">-('Products indicator value (h)'!G1004-'Products indicator value (h)'!J1004)</f>
        <v>2.627092620314464E-2</v>
      </c>
      <c r="AJ1002" s="24">
        <f ca="1">-('Products indicator value (h)'!G1004-'Products indicator value (h)'!M1004)</f>
        <v>-6.0880118505632907E-3</v>
      </c>
      <c r="AK1002" s="24">
        <f ca="1">-('Products indicator value (h)'!J1004-'Products indicator value (h)'!M1004)</f>
        <v>-3.2358938053707931E-2</v>
      </c>
    </row>
    <row r="1010" spans="34:34">
      <c r="AH1010" t="s">
        <v>29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A899F-BD89-4F03-AA61-08B37CAE4798}">
  <sheetPr codeName="Sheet3"/>
  <dimension ref="A1:M23"/>
  <sheetViews>
    <sheetView workbookViewId="0">
      <selection activeCell="C21" sqref="C21"/>
    </sheetView>
  </sheetViews>
  <sheetFormatPr defaultRowHeight="14.4"/>
  <cols>
    <col min="3" max="7" width="10.77734375" customWidth="1"/>
    <col min="8" max="8" width="12.5546875" customWidth="1"/>
    <col min="9" max="9" width="10.77734375" customWidth="1"/>
    <col min="10" max="10" width="13.33203125" customWidth="1"/>
    <col min="11" max="13" width="10.77734375" customWidth="1"/>
  </cols>
  <sheetData>
    <row r="1" spans="1:13" ht="23.4" thickBot="1">
      <c r="A1" s="29" t="s">
        <v>109</v>
      </c>
      <c r="B1" s="29"/>
      <c r="C1" s="29"/>
      <c r="D1" s="29"/>
      <c r="E1" s="29"/>
      <c r="F1" s="29"/>
      <c r="G1" s="29"/>
      <c r="H1" s="29"/>
      <c r="I1" s="13"/>
      <c r="J1" s="13"/>
    </row>
    <row r="2" spans="1:13" ht="15" thickBot="1">
      <c r="A2" s="3"/>
      <c r="B2" s="2"/>
      <c r="C2" s="159" t="s">
        <v>0</v>
      </c>
      <c r="D2" s="159"/>
      <c r="E2" s="159"/>
      <c r="F2" s="159"/>
      <c r="G2" s="159"/>
      <c r="H2" s="159"/>
      <c r="I2" s="159"/>
      <c r="J2" s="160"/>
    </row>
    <row r="3" spans="1:13">
      <c r="A3" s="12"/>
      <c r="B3" s="15"/>
      <c r="C3" s="116">
        <v>1</v>
      </c>
      <c r="D3" s="88">
        <v>2</v>
      </c>
      <c r="E3" s="88">
        <v>3</v>
      </c>
      <c r="F3" s="119">
        <v>4</v>
      </c>
      <c r="G3" s="116">
        <v>1</v>
      </c>
      <c r="H3" s="88">
        <v>2</v>
      </c>
      <c r="I3" s="88">
        <v>3</v>
      </c>
      <c r="J3" s="89">
        <v>4</v>
      </c>
      <c r="L3" s="5" t="s">
        <v>6</v>
      </c>
      <c r="M3" s="5" t="s">
        <v>7</v>
      </c>
    </row>
    <row r="4" spans="1:13">
      <c r="A4" s="4"/>
      <c r="B4" s="52"/>
      <c r="C4" s="122" t="s">
        <v>106</v>
      </c>
      <c r="D4" s="123" t="s">
        <v>107</v>
      </c>
      <c r="E4" s="123" t="s">
        <v>108</v>
      </c>
      <c r="F4" s="124" t="s">
        <v>25</v>
      </c>
      <c r="G4" s="122" t="s">
        <v>104</v>
      </c>
      <c r="H4" s="123" t="s">
        <v>22</v>
      </c>
      <c r="I4" s="123" t="s">
        <v>105</v>
      </c>
      <c r="J4" s="125" t="s">
        <v>26</v>
      </c>
      <c r="L4" s="1" t="s">
        <v>4</v>
      </c>
      <c r="M4" s="1" t="s">
        <v>5</v>
      </c>
    </row>
    <row r="5" spans="1:13">
      <c r="A5" s="161" t="s">
        <v>1</v>
      </c>
      <c r="B5" s="17" t="str">
        <f>'Input parameters and results'!C14</f>
        <v>GHG</v>
      </c>
      <c r="C5" s="117">
        <f ca="1">GWP.1.AVG</f>
        <v>8.6391283429406496</v>
      </c>
      <c r="D5" s="111">
        <f ca="1">GWP.2.AVG</f>
        <v>4.7766623303275182</v>
      </c>
      <c r="E5" s="111">
        <f ca="1">GWP.3.AVG</f>
        <v>8.5939924066294715</v>
      </c>
      <c r="F5" s="120">
        <f ca="1">GWP.4.AVG</f>
        <v>4.8311085848851931</v>
      </c>
      <c r="G5" s="117">
        <f ca="1">GWP.1.SD</f>
        <v>0.8817853352140006</v>
      </c>
      <c r="H5" s="111">
        <f ca="1">GWP.2.SD</f>
        <v>0.47355146220366573</v>
      </c>
      <c r="I5" s="111">
        <f ca="1">GWP.3.SD</f>
        <v>0.85205552685085695</v>
      </c>
      <c r="J5" s="112">
        <f ca="1">GWP.4.SD</f>
        <v>0.49695662965596321</v>
      </c>
      <c r="L5" s="115">
        <f ca="1">-AVERAGE(G5:J5)</f>
        <v>-0.67608723848112173</v>
      </c>
      <c r="M5" s="115">
        <f ca="1">0.5*L5</f>
        <v>-0.33804361924056087</v>
      </c>
    </row>
    <row r="6" spans="1:13" ht="18.600000000000001" customHeight="1" thickBot="1">
      <c r="A6" s="161"/>
      <c r="B6" s="18" t="str">
        <f>'Input parameters and results'!C15</f>
        <v>LMC</v>
      </c>
      <c r="C6" s="118">
        <f ca="1">IRP.1.AVG</f>
        <v>69.300370039726587</v>
      </c>
      <c r="D6" s="113">
        <f ca="1">IRP.2.AVG</f>
        <v>55.20099908089405</v>
      </c>
      <c r="E6" s="113">
        <f ca="1">IRP.3.AVG</f>
        <v>73.132081926985009</v>
      </c>
      <c r="F6" s="121">
        <f ca="1">IRP.4.AVG</f>
        <v>57.859855186610062</v>
      </c>
      <c r="G6" s="118">
        <f ca="1">IRP.1.SD</f>
        <v>6.8851718780358988</v>
      </c>
      <c r="H6" s="113">
        <f ca="1">IRP.2.SD</f>
        <v>5.4472285948391121</v>
      </c>
      <c r="I6" s="113">
        <f ca="1">IRP.3.SD</f>
        <v>7.3547411721887119</v>
      </c>
      <c r="J6" s="114">
        <f ca="1">IRP.4.SD</f>
        <v>5.4899030801029207</v>
      </c>
      <c r="L6" s="115">
        <f ca="1">-AVERAGE(G6:J6)</f>
        <v>-6.2942611812916613</v>
      </c>
      <c r="M6" s="115">
        <f ca="1">0.5*L6</f>
        <v>-3.1471305906458307</v>
      </c>
    </row>
    <row r="7" spans="1:13" ht="16.8" customHeight="1" thickBot="1">
      <c r="A7" s="162"/>
      <c r="B7" s="19" t="str">
        <f>'Input parameters and results'!C16</f>
        <v>FWP</v>
      </c>
      <c r="C7" s="118">
        <f ca="1">ODP.1.AVG</f>
        <v>-1.9522293358428233</v>
      </c>
      <c r="D7" s="113">
        <f ca="1">ODP.2.AVG</f>
        <v>-1.9513088387537669</v>
      </c>
      <c r="E7" s="113">
        <f ca="1">ODP.3.AVG</f>
        <v>-1.8692572813122206</v>
      </c>
      <c r="F7" s="121">
        <f ca="1">ODP.4.AVG</f>
        <v>-1.8596395831938608</v>
      </c>
      <c r="G7" s="118">
        <f ca="1">ODP.1.SD</f>
        <v>0.19464048774763398</v>
      </c>
      <c r="H7" s="113">
        <f ca="1">ODP.2.SD</f>
        <v>0.19117742147579211</v>
      </c>
      <c r="I7" s="113">
        <f ca="1">ODP.3.SD</f>
        <v>0.18790531698060059</v>
      </c>
      <c r="J7" s="114">
        <f ca="1">ODP.4.SD</f>
        <v>0.18764728604468334</v>
      </c>
      <c r="L7" s="115">
        <f ca="1">-AVERAGE(G7:J7)</f>
        <v>-0.1903426280621775</v>
      </c>
      <c r="M7" s="115">
        <f ca="1">0.5*L7</f>
        <v>-9.517131403108875E-2</v>
      </c>
    </row>
    <row r="23" spans="10:10">
      <c r="J23" s="27" t="s">
        <v>10</v>
      </c>
    </row>
  </sheetData>
  <mergeCells count="2">
    <mergeCell ref="C2:J2"/>
    <mergeCell ref="A5:A7"/>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81D51-EEAB-4AF8-A113-E4FF5D64237B}">
  <sheetPr codeName="Sheet4"/>
  <dimension ref="A1:AK1002"/>
  <sheetViews>
    <sheetView zoomScale="70" zoomScaleNormal="70" workbookViewId="0">
      <selection activeCell="B3" sqref="B3:AK1002"/>
    </sheetView>
  </sheetViews>
  <sheetFormatPr defaultRowHeight="14.4"/>
  <cols>
    <col min="1" max="1" width="10.33203125" bestFit="1" customWidth="1"/>
    <col min="2" max="37" width="20.77734375" customWidth="1"/>
  </cols>
  <sheetData>
    <row r="1" spans="1:37" ht="22.8">
      <c r="B1" s="29" t="s">
        <v>146</v>
      </c>
      <c r="C1" s="29"/>
      <c r="D1" s="29"/>
      <c r="E1" s="29"/>
      <c r="F1" s="29"/>
      <c r="G1" s="29"/>
      <c r="H1" s="29"/>
      <c r="I1" s="29"/>
      <c r="J1" s="13"/>
      <c r="K1" s="13"/>
      <c r="L1" s="13"/>
      <c r="M1" s="13"/>
      <c r="N1" s="13"/>
      <c r="O1" s="13"/>
      <c r="P1" s="13"/>
      <c r="Q1" s="13"/>
      <c r="R1" s="13"/>
      <c r="S1" s="13"/>
      <c r="T1" s="29" t="s">
        <v>146</v>
      </c>
      <c r="U1" s="29"/>
      <c r="V1" s="29"/>
      <c r="W1" s="29"/>
      <c r="X1" s="29"/>
      <c r="Y1" s="29"/>
      <c r="Z1" s="29"/>
      <c r="AA1" s="29"/>
      <c r="AB1" s="13"/>
      <c r="AC1" s="13"/>
      <c r="AD1" s="13"/>
      <c r="AE1" s="13"/>
      <c r="AF1" s="13"/>
      <c r="AG1" s="13"/>
      <c r="AH1" s="13"/>
      <c r="AI1" s="13"/>
      <c r="AJ1" s="13"/>
      <c r="AK1" s="13"/>
    </row>
    <row r="2" spans="1:37" s="20" customFormat="1" ht="19.8" customHeight="1">
      <c r="A2" s="6" t="s">
        <v>52</v>
      </c>
      <c r="B2" s="17" t="s">
        <v>110</v>
      </c>
      <c r="C2" s="17" t="s">
        <v>111</v>
      </c>
      <c r="D2" s="17" t="s">
        <v>112</v>
      </c>
      <c r="E2" s="17" t="s">
        <v>113</v>
      </c>
      <c r="F2" s="17" t="s">
        <v>114</v>
      </c>
      <c r="G2" s="17" t="s">
        <v>115</v>
      </c>
      <c r="H2" s="17" t="s">
        <v>116</v>
      </c>
      <c r="I2" s="17" t="s">
        <v>117</v>
      </c>
      <c r="J2" s="17" t="s">
        <v>118</v>
      </c>
      <c r="K2" s="17" t="s">
        <v>119</v>
      </c>
      <c r="L2" s="17" t="s">
        <v>120</v>
      </c>
      <c r="M2" s="17" t="s">
        <v>121</v>
      </c>
      <c r="N2" s="18" t="s">
        <v>122</v>
      </c>
      <c r="O2" s="18" t="s">
        <v>123</v>
      </c>
      <c r="P2" s="18" t="s">
        <v>124</v>
      </c>
      <c r="Q2" s="18" t="s">
        <v>125</v>
      </c>
      <c r="R2" s="18" t="s">
        <v>126</v>
      </c>
      <c r="S2" s="18" t="s">
        <v>127</v>
      </c>
      <c r="T2" s="18" t="s">
        <v>128</v>
      </c>
      <c r="U2" s="18" t="s">
        <v>129</v>
      </c>
      <c r="V2" s="18" t="s">
        <v>130</v>
      </c>
      <c r="W2" s="18" t="s">
        <v>131</v>
      </c>
      <c r="X2" s="18" t="s">
        <v>132</v>
      </c>
      <c r="Y2" s="18" t="s">
        <v>133</v>
      </c>
      <c r="Z2" s="19" t="s">
        <v>134</v>
      </c>
      <c r="AA2" s="19" t="s">
        <v>135</v>
      </c>
      <c r="AB2" s="19" t="s">
        <v>136</v>
      </c>
      <c r="AC2" s="19" t="s">
        <v>137</v>
      </c>
      <c r="AD2" s="19" t="s">
        <v>138</v>
      </c>
      <c r="AE2" s="19" t="s">
        <v>139</v>
      </c>
      <c r="AF2" s="19" t="s">
        <v>140</v>
      </c>
      <c r="AG2" s="19" t="s">
        <v>141</v>
      </c>
      <c r="AH2" s="19" t="s">
        <v>142</v>
      </c>
      <c r="AI2" s="19" t="s">
        <v>143</v>
      </c>
      <c r="AJ2" s="19" t="s">
        <v>144</v>
      </c>
      <c r="AK2" s="19" t="s">
        <v>145</v>
      </c>
    </row>
    <row r="3" spans="1:37">
      <c r="A3" s="7">
        <v>1</v>
      </c>
      <c r="B3">
        <f ca="1">IF('Pariwise difference (d)'!B3&gt;Q_GWP,0,IF('Pariwise difference (d)'!B3&lt;P_GWP,1,((Q_GWP-'Pariwise difference (d)'!B3)/(P_GWP-Q_GWP))))</f>
        <v>0</v>
      </c>
      <c r="C3">
        <f ca="1">IF('Pariwise difference (d)'!C3&gt;Q_GWP,0,IF('Pariwise difference (d)'!C3&lt;P_GWP,1,((Q_GWP-'Pariwise difference (d)'!C3)/(P_GWP-Q_GWP))))</f>
        <v>0</v>
      </c>
      <c r="D3">
        <f ca="1">IF('Pariwise difference (d)'!D3&gt;Q_GWP,0,IF('Pariwise difference (d)'!D3&lt;P_GWP,1,((Q_GWP-'Pariwise difference (d)'!D3)/(P_GWP-Q_GWP))))</f>
        <v>0</v>
      </c>
      <c r="E3">
        <f ca="1">IF('Pariwise difference (d)'!E3&gt;Q_GWP,0,IF('Pariwise difference (d)'!E3&lt;P_GWP,1,((Q_GWP-'Pariwise difference (d)'!E3)/(P_GWP-Q_GWP))))</f>
        <v>1</v>
      </c>
      <c r="F3">
        <f ca="1">IF('Pariwise difference (d)'!F3&gt;Q_GWP,0,IF('Pariwise difference (d)'!F3&lt;P_GWP,1,((Q_GWP-'Pariwise difference (d)'!F3)/(P_GWP-Q_GWP))))</f>
        <v>0</v>
      </c>
      <c r="G3">
        <f ca="1">IF('Pariwise difference (d)'!G3&gt;Q_GWP,0,IF('Pariwise difference (d)'!G3&lt;P_GWP,1,((Q_GWP-'Pariwise difference (d)'!G3)/(P_GWP-Q_GWP))))</f>
        <v>0</v>
      </c>
      <c r="H3">
        <f ca="1">IF('Pariwise difference (d)'!H3&gt;Q_GWP,0,IF('Pariwise difference (d)'!H3&lt;P_GWP,1,((Q_GWP-'Pariwise difference (d)'!H3)/(P_GWP-Q_GWP))))</f>
        <v>1</v>
      </c>
      <c r="I3">
        <f ca="1">IF('Pariwise difference (d)'!I3&gt;Q_GWP,0,IF('Pariwise difference (d)'!I3&lt;P_GWP,1,((Q_GWP-'Pariwise difference (d)'!I3)/(P_GWP-Q_GWP))))</f>
        <v>0</v>
      </c>
      <c r="J3">
        <f ca="1">IF('Pariwise difference (d)'!J3&gt;Q_GWP,0,IF('Pariwise difference (d)'!J3&lt;P_GWP,1,((Q_GWP-'Pariwise difference (d)'!J3)/(P_GWP-Q_GWP))))</f>
        <v>1</v>
      </c>
      <c r="K3">
        <f ca="1">IF('Pariwise difference (d)'!K3&gt;Q_GWP,0,IF('Pariwise difference (d)'!K3&lt;P_GWP,1,((Q_GWP-'Pariwise difference (d)'!K3)/(P_GWP-Q_GWP))))</f>
        <v>0</v>
      </c>
      <c r="L3">
        <f ca="1">IF('Pariwise difference (d)'!L3&gt;Q_GWP,0,IF('Pariwise difference (d)'!L3&lt;P_GWP,1,((Q_GWP-'Pariwise difference (d)'!L3)/(P_GWP-Q_GWP))))</f>
        <v>-0.44993242713447551</v>
      </c>
      <c r="M3">
        <f ca="1">IF('Pariwise difference (d)'!M3&gt;Q_GWP,0,IF('Pariwise difference (d)'!M3&lt;P_GWP,1,((Q_GWP-'Pariwise difference (d)'!M3)/(P_GWP-Q_GWP))))</f>
        <v>1</v>
      </c>
      <c r="N3">
        <f ca="1">IF('Pariwise difference (d)'!N3&gt;Q_IRP,0,IF('Pariwise difference (d)'!N3&lt;P_IRP,1,((Q_IRP-'Pariwise difference (d)'!N3)/(P_IRP-Q_IRP))))</f>
        <v>0</v>
      </c>
      <c r="O3">
        <f ca="1">IF('Pariwise difference (d)'!O3&gt;Q_IRP,0,IF('Pariwise difference (d)'!O3&lt;P_IRP,1,((Q_IRP-'Pariwise difference (d)'!O3)/(P_IRP-Q_IRP))))</f>
        <v>0</v>
      </c>
      <c r="P3">
        <f ca="1">IF('Pariwise difference (d)'!P3&gt;Q_IRP,0,IF('Pariwise difference (d)'!P3&lt;P_IRP,1,((Q_IRP-'Pariwise difference (d)'!P3)/(P_IRP-Q_IRP))))</f>
        <v>0</v>
      </c>
      <c r="Q3">
        <f ca="1">IF('Pariwise difference (d)'!Q3&gt;Q_IRP,0,IF('Pariwise difference (d)'!Q3&lt;P_IRP,1,((Q_IRP-'Pariwise difference (d)'!Q3)/(P_IRP-Q_IRP))))</f>
        <v>1</v>
      </c>
      <c r="R3">
        <f ca="1">IF('Pariwise difference (d)'!R3&gt;Q_IRP,0,IF('Pariwise difference (d)'!R3&lt;P_IRP,1,((Q_IRP-'Pariwise difference (d)'!R3)/(P_IRP-Q_IRP))))</f>
        <v>0</v>
      </c>
      <c r="S3">
        <f ca="1">IF('Pariwise difference (d)'!S3&gt;Q_IRP,0,IF('Pariwise difference (d)'!S3&lt;P_IRP,1,((Q_IRP-'Pariwise difference (d)'!S3)/(P_IRP-Q_IRP))))</f>
        <v>0</v>
      </c>
      <c r="T3">
        <f ca="1">IF('Pariwise difference (d)'!T3&gt;Q_IRP,0,IF('Pariwise difference (d)'!T3&lt;P_IRP,1,((Q_IRP-'Pariwise difference (d)'!T3)/(P_IRP-Q_IRP))))</f>
        <v>1</v>
      </c>
      <c r="U3">
        <f ca="1">IF('Pariwise difference (d)'!U3&gt;Q_IRP,0,IF('Pariwise difference (d)'!U3&lt;P_IRP,1,((Q_IRP-'Pariwise difference (d)'!U3)/(P_IRP-Q_IRP))))</f>
        <v>1</v>
      </c>
      <c r="V3">
        <f ca="1">IF('Pariwise difference (d)'!V3&gt;Q_IRP,0,IF('Pariwise difference (d)'!V3&lt;P_IRP,1,((Q_IRP-'Pariwise difference (d)'!V3)/(P_IRP-Q_IRP))))</f>
        <v>1</v>
      </c>
      <c r="W3">
        <f ca="1">IF('Pariwise difference (d)'!W3&gt;Q_IRP,0,IF('Pariwise difference (d)'!W3&lt;P_IRP,1,((Q_IRP-'Pariwise difference (d)'!W3)/(P_IRP-Q_IRP))))</f>
        <v>0</v>
      </c>
      <c r="X3">
        <f ca="1">IF('Pariwise difference (d)'!X3&gt;Q_IRP,0,IF('Pariwise difference (d)'!X3&lt;P_IRP,1,((Q_IRP-'Pariwise difference (d)'!X3)/(P_IRP-Q_IRP))))</f>
        <v>0</v>
      </c>
      <c r="Y3">
        <f ca="1">IF('Pariwise difference (d)'!Y3&gt;Q_IRP,0,IF('Pariwise difference (d)'!Y3&lt;P_IRP,1,((Q_IRP-'Pariwise difference (d)'!Y3)/(P_IRP-Q_IRP))))</f>
        <v>1</v>
      </c>
      <c r="Z3">
        <f ca="1">IF('Pariwise difference (d)'!Z3&gt;Q_ODP,0,IF('Pariwise difference (d)'!Z3&lt;P_ODP,1,((Q_ODP-'Pariwise difference (d)'!Z3)/(P_ODP-Q_ODP))))</f>
        <v>0</v>
      </c>
      <c r="AA3">
        <f ca="1">IF('Pariwise difference (d)'!AA3&gt;Q_ODP,0,IF('Pariwise difference (d)'!AA3&lt;P_ODP,1,((Q_ODP-'Pariwise difference (d)'!AA3)/(P_ODP-Q_ODP))))</f>
        <v>1</v>
      </c>
      <c r="AB3">
        <f ca="1">IF('Pariwise difference (d)'!AB3&gt;Q_ODP,0,IF('Pariwise difference (d)'!AB3&lt;P_ODP,1,((Q_ODP-'Pariwise difference (d)'!AB3)/(P_ODP-Q_ODP))))</f>
        <v>0</v>
      </c>
      <c r="AC3">
        <f ca="1">IF('Pariwise difference (d)'!AC3&gt;Q_ODP,0,IF('Pariwise difference (d)'!AC3&lt;P_ODP,1,((Q_ODP-'Pariwise difference (d)'!AC3)/(P_ODP-Q_ODP))))</f>
        <v>1</v>
      </c>
      <c r="AD3">
        <f ca="1">IF('Pariwise difference (d)'!AD3&gt;Q_ODP,0,IF('Pariwise difference (d)'!AD3&lt;P_ODP,1,((Q_ODP-'Pariwise difference (d)'!AD3)/(P_ODP-Q_ODP))))</f>
        <v>0</v>
      </c>
      <c r="AE3">
        <f ca="1">IF('Pariwise difference (d)'!AE3&gt;Q_ODP,0,IF('Pariwise difference (d)'!AE3&lt;P_ODP,1,((Q_ODP-'Pariwise difference (d)'!AE3)/(P_ODP-Q_ODP))))</f>
        <v>0</v>
      </c>
      <c r="AF3">
        <f ca="1">IF('Pariwise difference (d)'!AF3&gt;Q_ODP,0,IF('Pariwise difference (d)'!AF3&lt;P_ODP,1,((Q_ODP-'Pariwise difference (d)'!AF3)/(P_ODP-Q_ODP))))</f>
        <v>0</v>
      </c>
      <c r="AG3">
        <f ca="1">IF('Pariwise difference (d)'!AG3&gt;Q_ODP,0,IF('Pariwise difference (d)'!AG3&lt;P_ODP,1,((Q_ODP-'Pariwise difference (d)'!AG3)/(P_ODP-Q_ODP))))</f>
        <v>0</v>
      </c>
      <c r="AH3">
        <f ca="1">IF('Pariwise difference (d)'!AH3&gt;Q_ODP,0,IF('Pariwise difference (d)'!AH3&lt;P_ODP,1,((Q_ODP-'Pariwise difference (d)'!AH3)/(P_ODP-Q_ODP))))</f>
        <v>1</v>
      </c>
      <c r="AI3">
        <f ca="1">IF('Pariwise difference (d)'!AI3&gt;Q_ODP,0,IF('Pariwise difference (d)'!AI3&lt;P_ODP,1,((Q_ODP-'Pariwise difference (d)'!AI3)/(P_ODP-Q_ODP))))</f>
        <v>0</v>
      </c>
      <c r="AJ3">
        <f ca="1">IF('Pariwise difference (d)'!AJ3&gt;Q_ODP,0,IF('Pariwise difference (d)'!AJ3&lt;P_ODP,1,((Q_ODP-'Pariwise difference (d)'!AJ3)/(P_ODP-Q_ODP))))</f>
        <v>1</v>
      </c>
      <c r="AK3">
        <f ca="1">IF('Pariwise difference (d)'!AK3&gt;Q_ODP,0,IF('Pariwise difference (d)'!AK3&lt;P_ODP,1,((Q_ODP-'Pariwise difference (d)'!AK3)/(P_ODP-Q_ODP))))</f>
        <v>1</v>
      </c>
    </row>
    <row r="4" spans="1:37">
      <c r="A4" s="7">
        <v>2</v>
      </c>
      <c r="B4">
        <f ca="1">IF('Pariwise difference (d)'!B4&gt;Q_GWP,0,IF('Pariwise difference (d)'!B4&lt;P_GWP,1,((Q_GWP-'Pariwise difference (d)'!B4)/(P_GWP-Q_GWP))))</f>
        <v>0</v>
      </c>
      <c r="C4">
        <f ca="1">IF('Pariwise difference (d)'!C4&gt;Q_GWP,0,IF('Pariwise difference (d)'!C4&lt;P_GWP,1,((Q_GWP-'Pariwise difference (d)'!C4)/(P_GWP-Q_GWP))))</f>
        <v>0</v>
      </c>
      <c r="D4">
        <f ca="1">IF('Pariwise difference (d)'!D4&gt;Q_GWP,0,IF('Pariwise difference (d)'!D4&lt;P_GWP,1,((Q_GWP-'Pariwise difference (d)'!D4)/(P_GWP-Q_GWP))))</f>
        <v>0</v>
      </c>
      <c r="E4">
        <f ca="1">IF('Pariwise difference (d)'!E4&gt;Q_GWP,0,IF('Pariwise difference (d)'!E4&lt;P_GWP,1,((Q_GWP-'Pariwise difference (d)'!E4)/(P_GWP-Q_GWP))))</f>
        <v>1</v>
      </c>
      <c r="F4">
        <f ca="1">IF('Pariwise difference (d)'!F4&gt;Q_GWP,0,IF('Pariwise difference (d)'!F4&lt;P_GWP,1,((Q_GWP-'Pariwise difference (d)'!F4)/(P_GWP-Q_GWP))))</f>
        <v>0</v>
      </c>
      <c r="G4">
        <f ca="1">IF('Pariwise difference (d)'!G4&gt;Q_GWP,0,IF('Pariwise difference (d)'!G4&lt;P_GWP,1,((Q_GWP-'Pariwise difference (d)'!G4)/(P_GWP-Q_GWP))))</f>
        <v>0</v>
      </c>
      <c r="H4">
        <f ca="1">IF('Pariwise difference (d)'!H4&gt;Q_GWP,0,IF('Pariwise difference (d)'!H4&lt;P_GWP,1,((Q_GWP-'Pariwise difference (d)'!H4)/(P_GWP-Q_GWP))))</f>
        <v>1</v>
      </c>
      <c r="I4">
        <f ca="1">IF('Pariwise difference (d)'!I4&gt;Q_GWP,0,IF('Pariwise difference (d)'!I4&lt;P_GWP,1,((Q_GWP-'Pariwise difference (d)'!I4)/(P_GWP-Q_GWP))))</f>
        <v>1</v>
      </c>
      <c r="J4">
        <f ca="1">IF('Pariwise difference (d)'!J4&gt;Q_GWP,0,IF('Pariwise difference (d)'!J4&lt;P_GWP,1,((Q_GWP-'Pariwise difference (d)'!J4)/(P_GWP-Q_GWP))))</f>
        <v>1</v>
      </c>
      <c r="K4">
        <f ca="1">IF('Pariwise difference (d)'!K4&gt;Q_GWP,0,IF('Pariwise difference (d)'!K4&lt;P_GWP,1,((Q_GWP-'Pariwise difference (d)'!K4)/(P_GWP-Q_GWP))))</f>
        <v>0</v>
      </c>
      <c r="L4">
        <f ca="1">IF('Pariwise difference (d)'!L4&gt;Q_GWP,0,IF('Pariwise difference (d)'!L4&lt;P_GWP,1,((Q_GWP-'Pariwise difference (d)'!L4)/(P_GWP-Q_GWP))))</f>
        <v>0</v>
      </c>
      <c r="M4">
        <f ca="1">IF('Pariwise difference (d)'!M4&gt;Q_GWP,0,IF('Pariwise difference (d)'!M4&lt;P_GWP,1,((Q_GWP-'Pariwise difference (d)'!M4)/(P_GWP-Q_GWP))))</f>
        <v>1</v>
      </c>
      <c r="N4">
        <f ca="1">IF('Pariwise difference (d)'!N4&gt;Q_IRP,0,IF('Pariwise difference (d)'!N4&lt;P_IRP,1,((Q_IRP-'Pariwise difference (d)'!N4)/(P_IRP-Q_IRP))))</f>
        <v>0</v>
      </c>
      <c r="O4">
        <f ca="1">IF('Pariwise difference (d)'!O4&gt;Q_IRP,0,IF('Pariwise difference (d)'!O4&lt;P_IRP,1,((Q_IRP-'Pariwise difference (d)'!O4)/(P_IRP-Q_IRP))))</f>
        <v>1</v>
      </c>
      <c r="P4">
        <f ca="1">IF('Pariwise difference (d)'!P4&gt;Q_IRP,0,IF('Pariwise difference (d)'!P4&lt;P_IRP,1,((Q_IRP-'Pariwise difference (d)'!P4)/(P_IRP-Q_IRP))))</f>
        <v>0</v>
      </c>
      <c r="Q4">
        <f ca="1">IF('Pariwise difference (d)'!Q4&gt;Q_IRP,0,IF('Pariwise difference (d)'!Q4&lt;P_IRP,1,((Q_IRP-'Pariwise difference (d)'!Q4)/(P_IRP-Q_IRP))))</f>
        <v>1</v>
      </c>
      <c r="R4">
        <f ca="1">IF('Pariwise difference (d)'!R4&gt;Q_IRP,0,IF('Pariwise difference (d)'!R4&lt;P_IRP,1,((Q_IRP-'Pariwise difference (d)'!R4)/(P_IRP-Q_IRP))))</f>
        <v>0</v>
      </c>
      <c r="S4">
        <f ca="1">IF('Pariwise difference (d)'!S4&gt;Q_IRP,0,IF('Pariwise difference (d)'!S4&lt;P_IRP,1,((Q_IRP-'Pariwise difference (d)'!S4)/(P_IRP-Q_IRP))))</f>
        <v>0</v>
      </c>
      <c r="T4">
        <f ca="1">IF('Pariwise difference (d)'!T4&gt;Q_IRP,0,IF('Pariwise difference (d)'!T4&lt;P_IRP,1,((Q_IRP-'Pariwise difference (d)'!T4)/(P_IRP-Q_IRP))))</f>
        <v>-0.98838060775305647</v>
      </c>
      <c r="U4">
        <f ca="1">IF('Pariwise difference (d)'!U4&gt;Q_IRP,0,IF('Pariwise difference (d)'!U4&lt;P_IRP,1,((Q_IRP-'Pariwise difference (d)'!U4)/(P_IRP-Q_IRP))))</f>
        <v>0</v>
      </c>
      <c r="V4">
        <f ca="1">IF('Pariwise difference (d)'!V4&gt;Q_IRP,0,IF('Pariwise difference (d)'!V4&lt;P_IRP,1,((Q_IRP-'Pariwise difference (d)'!V4)/(P_IRP-Q_IRP))))</f>
        <v>1</v>
      </c>
      <c r="W4">
        <f ca="1">IF('Pariwise difference (d)'!W4&gt;Q_IRP,0,IF('Pariwise difference (d)'!W4&lt;P_IRP,1,((Q_IRP-'Pariwise difference (d)'!W4)/(P_IRP-Q_IRP))))</f>
        <v>0</v>
      </c>
      <c r="X4">
        <f ca="1">IF('Pariwise difference (d)'!X4&gt;Q_IRP,0,IF('Pariwise difference (d)'!X4&lt;P_IRP,1,((Q_IRP-'Pariwise difference (d)'!X4)/(P_IRP-Q_IRP))))</f>
        <v>0</v>
      </c>
      <c r="Y4">
        <f ca="1">IF('Pariwise difference (d)'!Y4&gt;Q_IRP,0,IF('Pariwise difference (d)'!Y4&lt;P_IRP,1,((Q_IRP-'Pariwise difference (d)'!Y4)/(P_IRP-Q_IRP))))</f>
        <v>1</v>
      </c>
      <c r="Z4">
        <f ca="1">IF('Pariwise difference (d)'!Z4&gt;Q_ODP,0,IF('Pariwise difference (d)'!Z4&lt;P_ODP,1,((Q_ODP-'Pariwise difference (d)'!Z4)/(P_ODP-Q_ODP))))</f>
        <v>1</v>
      </c>
      <c r="AA4">
        <f ca="1">IF('Pariwise difference (d)'!AA4&gt;Q_ODP,0,IF('Pariwise difference (d)'!AA4&lt;P_ODP,1,((Q_ODP-'Pariwise difference (d)'!AA4)/(P_ODP-Q_ODP))))</f>
        <v>0</v>
      </c>
      <c r="AB4">
        <f ca="1">IF('Pariwise difference (d)'!AB4&gt;Q_ODP,0,IF('Pariwise difference (d)'!AB4&lt;P_ODP,1,((Q_ODP-'Pariwise difference (d)'!AB4)/(P_ODP-Q_ODP))))</f>
        <v>1</v>
      </c>
      <c r="AC4">
        <f ca="1">IF('Pariwise difference (d)'!AC4&gt;Q_ODP,0,IF('Pariwise difference (d)'!AC4&lt;P_ODP,1,((Q_ODP-'Pariwise difference (d)'!AC4)/(P_ODP-Q_ODP))))</f>
        <v>0</v>
      </c>
      <c r="AD4">
        <f ca="1">IF('Pariwise difference (d)'!AD4&gt;Q_ODP,0,IF('Pariwise difference (d)'!AD4&lt;P_ODP,1,((Q_ODP-'Pariwise difference (d)'!AD4)/(P_ODP-Q_ODP))))</f>
        <v>-0.41432048849669761</v>
      </c>
      <c r="AE4">
        <f ca="1">IF('Pariwise difference (d)'!AE4&gt;Q_ODP,0,IF('Pariwise difference (d)'!AE4&lt;P_ODP,1,((Q_ODP-'Pariwise difference (d)'!AE4)/(P_ODP-Q_ODP))))</f>
        <v>1</v>
      </c>
      <c r="AF4">
        <f ca="1">IF('Pariwise difference (d)'!AF4&gt;Q_ODP,0,IF('Pariwise difference (d)'!AF4&lt;P_ODP,1,((Q_ODP-'Pariwise difference (d)'!AF4)/(P_ODP-Q_ODP))))</f>
        <v>0</v>
      </c>
      <c r="AG4">
        <f ca="1">IF('Pariwise difference (d)'!AG4&gt;Q_ODP,0,IF('Pariwise difference (d)'!AG4&lt;P_ODP,1,((Q_ODP-'Pariwise difference (d)'!AG4)/(P_ODP-Q_ODP))))</f>
        <v>0</v>
      </c>
      <c r="AH4">
        <f ca="1">IF('Pariwise difference (d)'!AH4&gt;Q_ODP,0,IF('Pariwise difference (d)'!AH4&lt;P_ODP,1,((Q_ODP-'Pariwise difference (d)'!AH4)/(P_ODP-Q_ODP))))</f>
        <v>0</v>
      </c>
      <c r="AI4">
        <f ca="1">IF('Pariwise difference (d)'!AI4&gt;Q_ODP,0,IF('Pariwise difference (d)'!AI4&lt;P_ODP,1,((Q_ODP-'Pariwise difference (d)'!AI4)/(P_ODP-Q_ODP))))</f>
        <v>-0.65154583722689285</v>
      </c>
      <c r="AJ4">
        <f ca="1">IF('Pariwise difference (d)'!AJ4&gt;Q_ODP,0,IF('Pariwise difference (d)'!AJ4&lt;P_ODP,1,((Q_ODP-'Pariwise difference (d)'!AJ4)/(P_ODP-Q_ODP))))</f>
        <v>0</v>
      </c>
      <c r="AK4">
        <f ca="1">IF('Pariwise difference (d)'!AK4&gt;Q_ODP,0,IF('Pariwise difference (d)'!AK4&lt;P_ODP,1,((Q_ODP-'Pariwise difference (d)'!AK4)/(P_ODP-Q_ODP))))</f>
        <v>0</v>
      </c>
    </row>
    <row r="5" spans="1:37">
      <c r="A5" s="7">
        <v>3</v>
      </c>
      <c r="B5">
        <f ca="1">IF('Pariwise difference (d)'!B5&gt;Q_GWP,0,IF('Pariwise difference (d)'!B5&lt;P_GWP,1,((Q_GWP-'Pariwise difference (d)'!B5)/(P_GWP-Q_GWP))))</f>
        <v>0</v>
      </c>
      <c r="C5">
        <f ca="1">IF('Pariwise difference (d)'!C5&gt;Q_GWP,0,IF('Pariwise difference (d)'!C5&lt;P_GWP,1,((Q_GWP-'Pariwise difference (d)'!C5)/(P_GWP-Q_GWP))))</f>
        <v>1</v>
      </c>
      <c r="D5">
        <f ca="1">IF('Pariwise difference (d)'!D5&gt;Q_GWP,0,IF('Pariwise difference (d)'!D5&lt;P_GWP,1,((Q_GWP-'Pariwise difference (d)'!D5)/(P_GWP-Q_GWP))))</f>
        <v>0</v>
      </c>
      <c r="E5">
        <f ca="1">IF('Pariwise difference (d)'!E5&gt;Q_GWP,0,IF('Pariwise difference (d)'!E5&lt;P_GWP,1,((Q_GWP-'Pariwise difference (d)'!E5)/(P_GWP-Q_GWP))))</f>
        <v>1</v>
      </c>
      <c r="F5">
        <f ca="1">IF('Pariwise difference (d)'!F5&gt;Q_GWP,0,IF('Pariwise difference (d)'!F5&lt;P_GWP,1,((Q_GWP-'Pariwise difference (d)'!F5)/(P_GWP-Q_GWP))))</f>
        <v>-0.51492106557638917</v>
      </c>
      <c r="G5">
        <f ca="1">IF('Pariwise difference (d)'!G5&gt;Q_GWP,0,IF('Pariwise difference (d)'!G5&lt;P_GWP,1,((Q_GWP-'Pariwise difference (d)'!G5)/(P_GWP-Q_GWP))))</f>
        <v>0</v>
      </c>
      <c r="H5">
        <f ca="1">IF('Pariwise difference (d)'!H5&gt;Q_GWP,0,IF('Pariwise difference (d)'!H5&lt;P_GWP,1,((Q_GWP-'Pariwise difference (d)'!H5)/(P_GWP-Q_GWP))))</f>
        <v>1</v>
      </c>
      <c r="I5">
        <f ca="1">IF('Pariwise difference (d)'!I5&gt;Q_GWP,0,IF('Pariwise difference (d)'!I5&lt;P_GWP,1,((Q_GWP-'Pariwise difference (d)'!I5)/(P_GWP-Q_GWP))))</f>
        <v>0</v>
      </c>
      <c r="J5">
        <f ca="1">IF('Pariwise difference (d)'!J5&gt;Q_GWP,0,IF('Pariwise difference (d)'!J5&lt;P_GWP,1,((Q_GWP-'Pariwise difference (d)'!J5)/(P_GWP-Q_GWP))))</f>
        <v>1</v>
      </c>
      <c r="K5">
        <f ca="1">IF('Pariwise difference (d)'!K5&gt;Q_GWP,0,IF('Pariwise difference (d)'!K5&lt;P_GWP,1,((Q_GWP-'Pariwise difference (d)'!K5)/(P_GWP-Q_GWP))))</f>
        <v>0</v>
      </c>
      <c r="L5">
        <f ca="1">IF('Pariwise difference (d)'!L5&gt;Q_GWP,0,IF('Pariwise difference (d)'!L5&lt;P_GWP,1,((Q_GWP-'Pariwise difference (d)'!L5)/(P_GWP-Q_GWP))))</f>
        <v>0</v>
      </c>
      <c r="M5">
        <f ca="1">IF('Pariwise difference (d)'!M5&gt;Q_GWP,0,IF('Pariwise difference (d)'!M5&lt;P_GWP,1,((Q_GWP-'Pariwise difference (d)'!M5)/(P_GWP-Q_GWP))))</f>
        <v>1</v>
      </c>
      <c r="N5">
        <f ca="1">IF('Pariwise difference (d)'!N5&gt;Q_IRP,0,IF('Pariwise difference (d)'!N5&lt;P_IRP,1,((Q_IRP-'Pariwise difference (d)'!N5)/(P_IRP-Q_IRP))))</f>
        <v>0</v>
      </c>
      <c r="O5">
        <f ca="1">IF('Pariwise difference (d)'!O5&gt;Q_IRP,0,IF('Pariwise difference (d)'!O5&lt;P_IRP,1,((Q_IRP-'Pariwise difference (d)'!O5)/(P_IRP-Q_IRP))))</f>
        <v>1</v>
      </c>
      <c r="P5">
        <f ca="1">IF('Pariwise difference (d)'!P5&gt;Q_IRP,0,IF('Pariwise difference (d)'!P5&lt;P_IRP,1,((Q_IRP-'Pariwise difference (d)'!P5)/(P_IRP-Q_IRP))))</f>
        <v>0</v>
      </c>
      <c r="Q5">
        <f ca="1">IF('Pariwise difference (d)'!Q5&gt;Q_IRP,0,IF('Pariwise difference (d)'!Q5&lt;P_IRP,1,((Q_IRP-'Pariwise difference (d)'!Q5)/(P_IRP-Q_IRP))))</f>
        <v>1</v>
      </c>
      <c r="R5">
        <f ca="1">IF('Pariwise difference (d)'!R5&gt;Q_IRP,0,IF('Pariwise difference (d)'!R5&lt;P_IRP,1,((Q_IRP-'Pariwise difference (d)'!R5)/(P_IRP-Q_IRP))))</f>
        <v>1</v>
      </c>
      <c r="S5">
        <f ca="1">IF('Pariwise difference (d)'!S5&gt;Q_IRP,0,IF('Pariwise difference (d)'!S5&lt;P_IRP,1,((Q_IRP-'Pariwise difference (d)'!S5)/(P_IRP-Q_IRP))))</f>
        <v>0</v>
      </c>
      <c r="T5">
        <f ca="1">IF('Pariwise difference (d)'!T5&gt;Q_IRP,0,IF('Pariwise difference (d)'!T5&lt;P_IRP,1,((Q_IRP-'Pariwise difference (d)'!T5)/(P_IRP-Q_IRP))))</f>
        <v>1</v>
      </c>
      <c r="U5">
        <f ca="1">IF('Pariwise difference (d)'!U5&gt;Q_IRP,0,IF('Pariwise difference (d)'!U5&lt;P_IRP,1,((Q_IRP-'Pariwise difference (d)'!U5)/(P_IRP-Q_IRP))))</f>
        <v>0</v>
      </c>
      <c r="V5">
        <f ca="1">IF('Pariwise difference (d)'!V5&gt;Q_IRP,0,IF('Pariwise difference (d)'!V5&lt;P_IRP,1,((Q_IRP-'Pariwise difference (d)'!V5)/(P_IRP-Q_IRP))))</f>
        <v>0</v>
      </c>
      <c r="W5">
        <f ca="1">IF('Pariwise difference (d)'!W5&gt;Q_IRP,0,IF('Pariwise difference (d)'!W5&lt;P_IRP,1,((Q_IRP-'Pariwise difference (d)'!W5)/(P_IRP-Q_IRP))))</f>
        <v>0</v>
      </c>
      <c r="X5">
        <f ca="1">IF('Pariwise difference (d)'!X5&gt;Q_IRP,0,IF('Pariwise difference (d)'!X5&lt;P_IRP,1,((Q_IRP-'Pariwise difference (d)'!X5)/(P_IRP-Q_IRP))))</f>
        <v>0</v>
      </c>
      <c r="Y5">
        <f ca="1">IF('Pariwise difference (d)'!Y5&gt;Q_IRP,0,IF('Pariwise difference (d)'!Y5&lt;P_IRP,1,((Q_IRP-'Pariwise difference (d)'!Y5)/(P_IRP-Q_IRP))))</f>
        <v>1</v>
      </c>
      <c r="Z5">
        <f ca="1">IF('Pariwise difference (d)'!Z5&gt;Q_ODP,0,IF('Pariwise difference (d)'!Z5&lt;P_ODP,1,((Q_ODP-'Pariwise difference (d)'!Z5)/(P_ODP-Q_ODP))))</f>
        <v>0</v>
      </c>
      <c r="AA5">
        <f ca="1">IF('Pariwise difference (d)'!AA5&gt;Q_ODP,0,IF('Pariwise difference (d)'!AA5&lt;P_ODP,1,((Q_ODP-'Pariwise difference (d)'!AA5)/(P_ODP-Q_ODP))))</f>
        <v>1</v>
      </c>
      <c r="AB5">
        <f ca="1">IF('Pariwise difference (d)'!AB5&gt;Q_ODP,0,IF('Pariwise difference (d)'!AB5&lt;P_ODP,1,((Q_ODP-'Pariwise difference (d)'!AB5)/(P_ODP-Q_ODP))))</f>
        <v>0</v>
      </c>
      <c r="AC5">
        <f ca="1">IF('Pariwise difference (d)'!AC5&gt;Q_ODP,0,IF('Pariwise difference (d)'!AC5&lt;P_ODP,1,((Q_ODP-'Pariwise difference (d)'!AC5)/(P_ODP-Q_ODP))))</f>
        <v>1</v>
      </c>
      <c r="AD5">
        <f ca="1">IF('Pariwise difference (d)'!AD5&gt;Q_ODP,0,IF('Pariwise difference (d)'!AD5&lt;P_ODP,1,((Q_ODP-'Pariwise difference (d)'!AD5)/(P_ODP-Q_ODP))))</f>
        <v>-0.24255940521808428</v>
      </c>
      <c r="AE5">
        <f ca="1">IF('Pariwise difference (d)'!AE5&gt;Q_ODP,0,IF('Pariwise difference (d)'!AE5&lt;P_ODP,1,((Q_ODP-'Pariwise difference (d)'!AE5)/(P_ODP-Q_ODP))))</f>
        <v>0</v>
      </c>
      <c r="AF5">
        <f ca="1">IF('Pariwise difference (d)'!AF5&gt;Q_ODP,0,IF('Pariwise difference (d)'!AF5&lt;P_ODP,1,((Q_ODP-'Pariwise difference (d)'!AF5)/(P_ODP-Q_ODP))))</f>
        <v>-0.36088795312524907</v>
      </c>
      <c r="AG5">
        <f ca="1">IF('Pariwise difference (d)'!AG5&gt;Q_ODP,0,IF('Pariwise difference (d)'!AG5&lt;P_ODP,1,((Q_ODP-'Pariwise difference (d)'!AG5)/(P_ODP-Q_ODP))))</f>
        <v>0</v>
      </c>
      <c r="AH5">
        <f ca="1">IF('Pariwise difference (d)'!AH5&gt;Q_ODP,0,IF('Pariwise difference (d)'!AH5&lt;P_ODP,1,((Q_ODP-'Pariwise difference (d)'!AH5)/(P_ODP-Q_ODP))))</f>
        <v>0</v>
      </c>
      <c r="AI5">
        <f ca="1">IF('Pariwise difference (d)'!AI5&gt;Q_ODP,0,IF('Pariwise difference (d)'!AI5&lt;P_ODP,1,((Q_ODP-'Pariwise difference (d)'!AI5)/(P_ODP-Q_ODP))))</f>
        <v>0</v>
      </c>
      <c r="AJ5">
        <f ca="1">IF('Pariwise difference (d)'!AJ5&gt;Q_ODP,0,IF('Pariwise difference (d)'!AJ5&lt;P_ODP,1,((Q_ODP-'Pariwise difference (d)'!AJ5)/(P_ODP-Q_ODP))))</f>
        <v>0</v>
      </c>
      <c r="AK5">
        <f ca="1">IF('Pariwise difference (d)'!AK5&gt;Q_ODP,0,IF('Pariwise difference (d)'!AK5&lt;P_ODP,1,((Q_ODP-'Pariwise difference (d)'!AK5)/(P_ODP-Q_ODP))))</f>
        <v>1</v>
      </c>
    </row>
    <row r="6" spans="1:37">
      <c r="A6" s="7">
        <v>4</v>
      </c>
      <c r="B6">
        <f ca="1">IF('Pariwise difference (d)'!B6&gt;Q_GWP,0,IF('Pariwise difference (d)'!B6&lt;P_GWP,1,((Q_GWP-'Pariwise difference (d)'!B6)/(P_GWP-Q_GWP))))</f>
        <v>0</v>
      </c>
      <c r="C6">
        <f ca="1">IF('Pariwise difference (d)'!C6&gt;Q_GWP,0,IF('Pariwise difference (d)'!C6&lt;P_GWP,1,((Q_GWP-'Pariwise difference (d)'!C6)/(P_GWP-Q_GWP))))</f>
        <v>0</v>
      </c>
      <c r="D6">
        <f ca="1">IF('Pariwise difference (d)'!D6&gt;Q_GWP,0,IF('Pariwise difference (d)'!D6&lt;P_GWP,1,((Q_GWP-'Pariwise difference (d)'!D6)/(P_GWP-Q_GWP))))</f>
        <v>0</v>
      </c>
      <c r="E6">
        <f ca="1">IF('Pariwise difference (d)'!E6&gt;Q_GWP,0,IF('Pariwise difference (d)'!E6&lt;P_GWP,1,((Q_GWP-'Pariwise difference (d)'!E6)/(P_GWP-Q_GWP))))</f>
        <v>1</v>
      </c>
      <c r="F6">
        <f ca="1">IF('Pariwise difference (d)'!F6&gt;Q_GWP,0,IF('Pariwise difference (d)'!F6&lt;P_GWP,1,((Q_GWP-'Pariwise difference (d)'!F6)/(P_GWP-Q_GWP))))</f>
        <v>0</v>
      </c>
      <c r="G6">
        <f ca="1">IF('Pariwise difference (d)'!G6&gt;Q_GWP,0,IF('Pariwise difference (d)'!G6&lt;P_GWP,1,((Q_GWP-'Pariwise difference (d)'!G6)/(P_GWP-Q_GWP))))</f>
        <v>0</v>
      </c>
      <c r="H6">
        <f ca="1">IF('Pariwise difference (d)'!H6&gt;Q_GWP,0,IF('Pariwise difference (d)'!H6&lt;P_GWP,1,((Q_GWP-'Pariwise difference (d)'!H6)/(P_GWP-Q_GWP))))</f>
        <v>1</v>
      </c>
      <c r="I6">
        <f ca="1">IF('Pariwise difference (d)'!I6&gt;Q_GWP,0,IF('Pariwise difference (d)'!I6&lt;P_GWP,1,((Q_GWP-'Pariwise difference (d)'!I6)/(P_GWP-Q_GWP))))</f>
        <v>-6.4830821623233573E-2</v>
      </c>
      <c r="J6">
        <f ca="1">IF('Pariwise difference (d)'!J6&gt;Q_GWP,0,IF('Pariwise difference (d)'!J6&lt;P_GWP,1,((Q_GWP-'Pariwise difference (d)'!J6)/(P_GWP-Q_GWP))))</f>
        <v>1</v>
      </c>
      <c r="K6">
        <f ca="1">IF('Pariwise difference (d)'!K6&gt;Q_GWP,0,IF('Pariwise difference (d)'!K6&lt;P_GWP,1,((Q_GWP-'Pariwise difference (d)'!K6)/(P_GWP-Q_GWP))))</f>
        <v>0</v>
      </c>
      <c r="L6">
        <f ca="1">IF('Pariwise difference (d)'!L6&gt;Q_GWP,0,IF('Pariwise difference (d)'!L6&lt;P_GWP,1,((Q_GWP-'Pariwise difference (d)'!L6)/(P_GWP-Q_GWP))))</f>
        <v>0</v>
      </c>
      <c r="M6">
        <f ca="1">IF('Pariwise difference (d)'!M6&gt;Q_GWP,0,IF('Pariwise difference (d)'!M6&lt;P_GWP,1,((Q_GWP-'Pariwise difference (d)'!M6)/(P_GWP-Q_GWP))))</f>
        <v>1</v>
      </c>
      <c r="N6">
        <f ca="1">IF('Pariwise difference (d)'!N6&gt;Q_IRP,0,IF('Pariwise difference (d)'!N6&lt;P_IRP,1,((Q_IRP-'Pariwise difference (d)'!N6)/(P_IRP-Q_IRP))))</f>
        <v>0</v>
      </c>
      <c r="O6">
        <f ca="1">IF('Pariwise difference (d)'!O6&gt;Q_IRP,0,IF('Pariwise difference (d)'!O6&lt;P_IRP,1,((Q_IRP-'Pariwise difference (d)'!O6)/(P_IRP-Q_IRP))))</f>
        <v>0</v>
      </c>
      <c r="P6">
        <f ca="1">IF('Pariwise difference (d)'!P6&gt;Q_IRP,0,IF('Pariwise difference (d)'!P6&lt;P_IRP,1,((Q_IRP-'Pariwise difference (d)'!P6)/(P_IRP-Q_IRP))))</f>
        <v>0</v>
      </c>
      <c r="Q6">
        <f ca="1">IF('Pariwise difference (d)'!Q6&gt;Q_IRP,0,IF('Pariwise difference (d)'!Q6&lt;P_IRP,1,((Q_IRP-'Pariwise difference (d)'!Q6)/(P_IRP-Q_IRP))))</f>
        <v>0</v>
      </c>
      <c r="R6">
        <f ca="1">IF('Pariwise difference (d)'!R6&gt;Q_IRP,0,IF('Pariwise difference (d)'!R6&lt;P_IRP,1,((Q_IRP-'Pariwise difference (d)'!R6)/(P_IRP-Q_IRP))))</f>
        <v>0</v>
      </c>
      <c r="S6">
        <f ca="1">IF('Pariwise difference (d)'!S6&gt;Q_IRP,0,IF('Pariwise difference (d)'!S6&lt;P_IRP,1,((Q_IRP-'Pariwise difference (d)'!S6)/(P_IRP-Q_IRP))))</f>
        <v>0</v>
      </c>
      <c r="T6">
        <f ca="1">IF('Pariwise difference (d)'!T6&gt;Q_IRP,0,IF('Pariwise difference (d)'!T6&lt;P_IRP,1,((Q_IRP-'Pariwise difference (d)'!T6)/(P_IRP-Q_IRP))))</f>
        <v>1</v>
      </c>
      <c r="U6">
        <f ca="1">IF('Pariwise difference (d)'!U6&gt;Q_IRP,0,IF('Pariwise difference (d)'!U6&lt;P_IRP,1,((Q_IRP-'Pariwise difference (d)'!U6)/(P_IRP-Q_IRP))))</f>
        <v>1</v>
      </c>
      <c r="V6">
        <f ca="1">IF('Pariwise difference (d)'!V6&gt;Q_IRP,0,IF('Pariwise difference (d)'!V6&lt;P_IRP,1,((Q_IRP-'Pariwise difference (d)'!V6)/(P_IRP-Q_IRP))))</f>
        <v>1</v>
      </c>
      <c r="W6">
        <f ca="1">IF('Pariwise difference (d)'!W6&gt;Q_IRP,0,IF('Pariwise difference (d)'!W6&lt;P_IRP,1,((Q_IRP-'Pariwise difference (d)'!W6)/(P_IRP-Q_IRP))))</f>
        <v>0</v>
      </c>
      <c r="X6">
        <f ca="1">IF('Pariwise difference (d)'!X6&gt;Q_IRP,0,IF('Pariwise difference (d)'!X6&lt;P_IRP,1,((Q_IRP-'Pariwise difference (d)'!X6)/(P_IRP-Q_IRP))))</f>
        <v>0</v>
      </c>
      <c r="Y6">
        <f ca="1">IF('Pariwise difference (d)'!Y6&gt;Q_IRP,0,IF('Pariwise difference (d)'!Y6&lt;P_IRP,1,((Q_IRP-'Pariwise difference (d)'!Y6)/(P_IRP-Q_IRP))))</f>
        <v>0</v>
      </c>
      <c r="Z6">
        <f ca="1">IF('Pariwise difference (d)'!Z6&gt;Q_ODP,0,IF('Pariwise difference (d)'!Z6&lt;P_ODP,1,((Q_ODP-'Pariwise difference (d)'!Z6)/(P_ODP-Q_ODP))))</f>
        <v>0</v>
      </c>
      <c r="AA6">
        <f ca="1">IF('Pariwise difference (d)'!AA6&gt;Q_ODP,0,IF('Pariwise difference (d)'!AA6&lt;P_ODP,1,((Q_ODP-'Pariwise difference (d)'!AA6)/(P_ODP-Q_ODP))))</f>
        <v>1</v>
      </c>
      <c r="AB6">
        <f ca="1">IF('Pariwise difference (d)'!AB6&gt;Q_ODP,0,IF('Pariwise difference (d)'!AB6&lt;P_ODP,1,((Q_ODP-'Pariwise difference (d)'!AB6)/(P_ODP-Q_ODP))))</f>
        <v>1</v>
      </c>
      <c r="AC6">
        <f ca="1">IF('Pariwise difference (d)'!AC6&gt;Q_ODP,0,IF('Pariwise difference (d)'!AC6&lt;P_ODP,1,((Q_ODP-'Pariwise difference (d)'!AC6)/(P_ODP-Q_ODP))))</f>
        <v>1</v>
      </c>
      <c r="AD6">
        <f ca="1">IF('Pariwise difference (d)'!AD6&gt;Q_ODP,0,IF('Pariwise difference (d)'!AD6&lt;P_ODP,1,((Q_ODP-'Pariwise difference (d)'!AD6)/(P_ODP-Q_ODP))))</f>
        <v>1</v>
      </c>
      <c r="AE6">
        <f ca="1">IF('Pariwise difference (d)'!AE6&gt;Q_ODP,0,IF('Pariwise difference (d)'!AE6&lt;P_ODP,1,((Q_ODP-'Pariwise difference (d)'!AE6)/(P_ODP-Q_ODP))))</f>
        <v>0</v>
      </c>
      <c r="AF6">
        <f ca="1">IF('Pariwise difference (d)'!AF6&gt;Q_ODP,0,IF('Pariwise difference (d)'!AF6&lt;P_ODP,1,((Q_ODP-'Pariwise difference (d)'!AF6)/(P_ODP-Q_ODP))))</f>
        <v>0</v>
      </c>
      <c r="AG6">
        <f ca="1">IF('Pariwise difference (d)'!AG6&gt;Q_ODP,0,IF('Pariwise difference (d)'!AG6&lt;P_ODP,1,((Q_ODP-'Pariwise difference (d)'!AG6)/(P_ODP-Q_ODP))))</f>
        <v>0</v>
      </c>
      <c r="AH6">
        <f ca="1">IF('Pariwise difference (d)'!AH6&gt;Q_ODP,0,IF('Pariwise difference (d)'!AH6&lt;P_ODP,1,((Q_ODP-'Pariwise difference (d)'!AH6)/(P_ODP-Q_ODP))))</f>
        <v>0</v>
      </c>
      <c r="AI6">
        <f ca="1">IF('Pariwise difference (d)'!AI6&gt;Q_ODP,0,IF('Pariwise difference (d)'!AI6&lt;P_ODP,1,((Q_ODP-'Pariwise difference (d)'!AI6)/(P_ODP-Q_ODP))))</f>
        <v>0</v>
      </c>
      <c r="AJ6">
        <f ca="1">IF('Pariwise difference (d)'!AJ6&gt;Q_ODP,0,IF('Pariwise difference (d)'!AJ6&lt;P_ODP,1,((Q_ODP-'Pariwise difference (d)'!AJ6)/(P_ODP-Q_ODP))))</f>
        <v>0</v>
      </c>
      <c r="AK6">
        <f ca="1">IF('Pariwise difference (d)'!AK6&gt;Q_ODP,0,IF('Pariwise difference (d)'!AK6&lt;P_ODP,1,((Q_ODP-'Pariwise difference (d)'!AK6)/(P_ODP-Q_ODP))))</f>
        <v>0</v>
      </c>
    </row>
    <row r="7" spans="1:37">
      <c r="A7" s="7">
        <v>5</v>
      </c>
      <c r="B7">
        <f ca="1">IF('Pariwise difference (d)'!B7&gt;Q_GWP,0,IF('Pariwise difference (d)'!B7&lt;P_GWP,1,((Q_GWP-'Pariwise difference (d)'!B7)/(P_GWP-Q_GWP))))</f>
        <v>0</v>
      </c>
      <c r="C7">
        <f ca="1">IF('Pariwise difference (d)'!C7&gt;Q_GWP,0,IF('Pariwise difference (d)'!C7&lt;P_GWP,1,((Q_GWP-'Pariwise difference (d)'!C7)/(P_GWP-Q_GWP))))</f>
        <v>1</v>
      </c>
      <c r="D7">
        <f ca="1">IF('Pariwise difference (d)'!D7&gt;Q_GWP,0,IF('Pariwise difference (d)'!D7&lt;P_GWP,1,((Q_GWP-'Pariwise difference (d)'!D7)/(P_GWP-Q_GWP))))</f>
        <v>0</v>
      </c>
      <c r="E7">
        <f ca="1">IF('Pariwise difference (d)'!E7&gt;Q_GWP,0,IF('Pariwise difference (d)'!E7&lt;P_GWP,1,((Q_GWP-'Pariwise difference (d)'!E7)/(P_GWP-Q_GWP))))</f>
        <v>1</v>
      </c>
      <c r="F7">
        <f ca="1">IF('Pariwise difference (d)'!F7&gt;Q_GWP,0,IF('Pariwise difference (d)'!F7&lt;P_GWP,1,((Q_GWP-'Pariwise difference (d)'!F7)/(P_GWP-Q_GWP))))</f>
        <v>0</v>
      </c>
      <c r="G7">
        <f ca="1">IF('Pariwise difference (d)'!G7&gt;Q_GWP,0,IF('Pariwise difference (d)'!G7&lt;P_GWP,1,((Q_GWP-'Pariwise difference (d)'!G7)/(P_GWP-Q_GWP))))</f>
        <v>0</v>
      </c>
      <c r="H7">
        <f ca="1">IF('Pariwise difference (d)'!H7&gt;Q_GWP,0,IF('Pariwise difference (d)'!H7&lt;P_GWP,1,((Q_GWP-'Pariwise difference (d)'!H7)/(P_GWP-Q_GWP))))</f>
        <v>1</v>
      </c>
      <c r="I7">
        <f ca="1">IF('Pariwise difference (d)'!I7&gt;Q_GWP,0,IF('Pariwise difference (d)'!I7&lt;P_GWP,1,((Q_GWP-'Pariwise difference (d)'!I7)/(P_GWP-Q_GWP))))</f>
        <v>0</v>
      </c>
      <c r="J7">
        <f ca="1">IF('Pariwise difference (d)'!J7&gt;Q_GWP,0,IF('Pariwise difference (d)'!J7&lt;P_GWP,1,((Q_GWP-'Pariwise difference (d)'!J7)/(P_GWP-Q_GWP))))</f>
        <v>1</v>
      </c>
      <c r="K7">
        <f ca="1">IF('Pariwise difference (d)'!K7&gt;Q_GWP,0,IF('Pariwise difference (d)'!K7&lt;P_GWP,1,((Q_GWP-'Pariwise difference (d)'!K7)/(P_GWP-Q_GWP))))</f>
        <v>0</v>
      </c>
      <c r="L7">
        <f ca="1">IF('Pariwise difference (d)'!L7&gt;Q_GWP,0,IF('Pariwise difference (d)'!L7&lt;P_GWP,1,((Q_GWP-'Pariwise difference (d)'!L7)/(P_GWP-Q_GWP))))</f>
        <v>-0.34081951206484157</v>
      </c>
      <c r="M7">
        <f ca="1">IF('Pariwise difference (d)'!M7&gt;Q_GWP,0,IF('Pariwise difference (d)'!M7&lt;P_GWP,1,((Q_GWP-'Pariwise difference (d)'!M7)/(P_GWP-Q_GWP))))</f>
        <v>1</v>
      </c>
      <c r="N7">
        <f ca="1">IF('Pariwise difference (d)'!N7&gt;Q_IRP,0,IF('Pariwise difference (d)'!N7&lt;P_IRP,1,((Q_IRP-'Pariwise difference (d)'!N7)/(P_IRP-Q_IRP))))</f>
        <v>0</v>
      </c>
      <c r="O7">
        <f ca="1">IF('Pariwise difference (d)'!O7&gt;Q_IRP,0,IF('Pariwise difference (d)'!O7&lt;P_IRP,1,((Q_IRP-'Pariwise difference (d)'!O7)/(P_IRP-Q_IRP))))</f>
        <v>0</v>
      </c>
      <c r="P7">
        <f ca="1">IF('Pariwise difference (d)'!P7&gt;Q_IRP,0,IF('Pariwise difference (d)'!P7&lt;P_IRP,1,((Q_IRP-'Pariwise difference (d)'!P7)/(P_IRP-Q_IRP))))</f>
        <v>0</v>
      </c>
      <c r="Q7">
        <f ca="1">IF('Pariwise difference (d)'!Q7&gt;Q_IRP,0,IF('Pariwise difference (d)'!Q7&lt;P_IRP,1,((Q_IRP-'Pariwise difference (d)'!Q7)/(P_IRP-Q_IRP))))</f>
        <v>1</v>
      </c>
      <c r="R7">
        <f ca="1">IF('Pariwise difference (d)'!R7&gt;Q_IRP,0,IF('Pariwise difference (d)'!R7&lt;P_IRP,1,((Q_IRP-'Pariwise difference (d)'!R7)/(P_IRP-Q_IRP))))</f>
        <v>-0.95380976631063774</v>
      </c>
      <c r="S7">
        <f ca="1">IF('Pariwise difference (d)'!S7&gt;Q_IRP,0,IF('Pariwise difference (d)'!S7&lt;P_IRP,1,((Q_IRP-'Pariwise difference (d)'!S7)/(P_IRP-Q_IRP))))</f>
        <v>0</v>
      </c>
      <c r="T7">
        <f ca="1">IF('Pariwise difference (d)'!T7&gt;Q_IRP,0,IF('Pariwise difference (d)'!T7&lt;P_IRP,1,((Q_IRP-'Pariwise difference (d)'!T7)/(P_IRP-Q_IRP))))</f>
        <v>1</v>
      </c>
      <c r="U7">
        <f ca="1">IF('Pariwise difference (d)'!U7&gt;Q_IRP,0,IF('Pariwise difference (d)'!U7&lt;P_IRP,1,((Q_IRP-'Pariwise difference (d)'!U7)/(P_IRP-Q_IRP))))</f>
        <v>-8.6714503007291888E-2</v>
      </c>
      <c r="V7">
        <f ca="1">IF('Pariwise difference (d)'!V7&gt;Q_IRP,0,IF('Pariwise difference (d)'!V7&lt;P_IRP,1,((Q_IRP-'Pariwise difference (d)'!V7)/(P_IRP-Q_IRP))))</f>
        <v>1</v>
      </c>
      <c r="W7">
        <f ca="1">IF('Pariwise difference (d)'!W7&gt;Q_IRP,0,IF('Pariwise difference (d)'!W7&lt;P_IRP,1,((Q_IRP-'Pariwise difference (d)'!W7)/(P_IRP-Q_IRP))))</f>
        <v>0</v>
      </c>
      <c r="X7">
        <f ca="1">IF('Pariwise difference (d)'!X7&gt;Q_IRP,0,IF('Pariwise difference (d)'!X7&lt;P_IRP,1,((Q_IRP-'Pariwise difference (d)'!X7)/(P_IRP-Q_IRP))))</f>
        <v>0</v>
      </c>
      <c r="Y7">
        <f ca="1">IF('Pariwise difference (d)'!Y7&gt;Q_IRP,0,IF('Pariwise difference (d)'!Y7&lt;P_IRP,1,((Q_IRP-'Pariwise difference (d)'!Y7)/(P_IRP-Q_IRP))))</f>
        <v>1</v>
      </c>
      <c r="Z7">
        <f ca="1">IF('Pariwise difference (d)'!Z7&gt;Q_ODP,0,IF('Pariwise difference (d)'!Z7&lt;P_ODP,1,((Q_ODP-'Pariwise difference (d)'!Z7)/(P_ODP-Q_ODP))))</f>
        <v>1</v>
      </c>
      <c r="AA7">
        <f ca="1">IF('Pariwise difference (d)'!AA7&gt;Q_ODP,0,IF('Pariwise difference (d)'!AA7&lt;P_ODP,1,((Q_ODP-'Pariwise difference (d)'!AA7)/(P_ODP-Q_ODP))))</f>
        <v>1</v>
      </c>
      <c r="AB7">
        <f ca="1">IF('Pariwise difference (d)'!AB7&gt;Q_ODP,0,IF('Pariwise difference (d)'!AB7&lt;P_ODP,1,((Q_ODP-'Pariwise difference (d)'!AB7)/(P_ODP-Q_ODP))))</f>
        <v>1</v>
      </c>
      <c r="AC7">
        <f ca="1">IF('Pariwise difference (d)'!AC7&gt;Q_ODP,0,IF('Pariwise difference (d)'!AC7&lt;P_ODP,1,((Q_ODP-'Pariwise difference (d)'!AC7)/(P_ODP-Q_ODP))))</f>
        <v>0</v>
      </c>
      <c r="AD7">
        <f ca="1">IF('Pariwise difference (d)'!AD7&gt;Q_ODP,0,IF('Pariwise difference (d)'!AD7&lt;P_ODP,1,((Q_ODP-'Pariwise difference (d)'!AD7)/(P_ODP-Q_ODP))))</f>
        <v>-0.10201085604400993</v>
      </c>
      <c r="AE7">
        <f ca="1">IF('Pariwise difference (d)'!AE7&gt;Q_ODP,0,IF('Pariwise difference (d)'!AE7&lt;P_ODP,1,((Q_ODP-'Pariwise difference (d)'!AE7)/(P_ODP-Q_ODP))))</f>
        <v>-0.97000625554409192</v>
      </c>
      <c r="AF7">
        <f ca="1">IF('Pariwise difference (d)'!AF7&gt;Q_ODP,0,IF('Pariwise difference (d)'!AF7&lt;P_ODP,1,((Q_ODP-'Pariwise difference (d)'!AF7)/(P_ODP-Q_ODP))))</f>
        <v>0</v>
      </c>
      <c r="AG7">
        <f ca="1">IF('Pariwise difference (d)'!AG7&gt;Q_ODP,0,IF('Pariwise difference (d)'!AG7&lt;P_ODP,1,((Q_ODP-'Pariwise difference (d)'!AG7)/(P_ODP-Q_ODP))))</f>
        <v>0</v>
      </c>
      <c r="AH7">
        <f ca="1">IF('Pariwise difference (d)'!AH7&gt;Q_ODP,0,IF('Pariwise difference (d)'!AH7&lt;P_ODP,1,((Q_ODP-'Pariwise difference (d)'!AH7)/(P_ODP-Q_ODP))))</f>
        <v>0</v>
      </c>
      <c r="AI7">
        <f ca="1">IF('Pariwise difference (d)'!AI7&gt;Q_ODP,0,IF('Pariwise difference (d)'!AI7&lt;P_ODP,1,((Q_ODP-'Pariwise difference (d)'!AI7)/(P_ODP-Q_ODP))))</f>
        <v>0</v>
      </c>
      <c r="AJ7">
        <f ca="1">IF('Pariwise difference (d)'!AJ7&gt;Q_ODP,0,IF('Pariwise difference (d)'!AJ7&lt;P_ODP,1,((Q_ODP-'Pariwise difference (d)'!AJ7)/(P_ODP-Q_ODP))))</f>
        <v>0</v>
      </c>
      <c r="AK7">
        <f ca="1">IF('Pariwise difference (d)'!AK7&gt;Q_ODP,0,IF('Pariwise difference (d)'!AK7&lt;P_ODP,1,((Q_ODP-'Pariwise difference (d)'!AK7)/(P_ODP-Q_ODP))))</f>
        <v>0</v>
      </c>
    </row>
    <row r="8" spans="1:37">
      <c r="A8" s="7">
        <v>6</v>
      </c>
      <c r="B8">
        <f ca="1">IF('Pariwise difference (d)'!B8&gt;Q_GWP,0,IF('Pariwise difference (d)'!B8&lt;P_GWP,1,((Q_GWP-'Pariwise difference (d)'!B8)/(P_GWP-Q_GWP))))</f>
        <v>0</v>
      </c>
      <c r="C8">
        <f ca="1">IF('Pariwise difference (d)'!C8&gt;Q_GWP,0,IF('Pariwise difference (d)'!C8&lt;P_GWP,1,((Q_GWP-'Pariwise difference (d)'!C8)/(P_GWP-Q_GWP))))</f>
        <v>0</v>
      </c>
      <c r="D8">
        <f ca="1">IF('Pariwise difference (d)'!D8&gt;Q_GWP,0,IF('Pariwise difference (d)'!D8&lt;P_GWP,1,((Q_GWP-'Pariwise difference (d)'!D8)/(P_GWP-Q_GWP))))</f>
        <v>0</v>
      </c>
      <c r="E8">
        <f ca="1">IF('Pariwise difference (d)'!E8&gt;Q_GWP,0,IF('Pariwise difference (d)'!E8&lt;P_GWP,1,((Q_GWP-'Pariwise difference (d)'!E8)/(P_GWP-Q_GWP))))</f>
        <v>1</v>
      </c>
      <c r="F8">
        <f ca="1">IF('Pariwise difference (d)'!F8&gt;Q_GWP,0,IF('Pariwise difference (d)'!F8&lt;P_GWP,1,((Q_GWP-'Pariwise difference (d)'!F8)/(P_GWP-Q_GWP))))</f>
        <v>-0.12290513361182349</v>
      </c>
      <c r="G8">
        <f ca="1">IF('Pariwise difference (d)'!G8&gt;Q_GWP,0,IF('Pariwise difference (d)'!G8&lt;P_GWP,1,((Q_GWP-'Pariwise difference (d)'!G8)/(P_GWP-Q_GWP))))</f>
        <v>0</v>
      </c>
      <c r="H8">
        <f ca="1">IF('Pariwise difference (d)'!H8&gt;Q_GWP,0,IF('Pariwise difference (d)'!H8&lt;P_GWP,1,((Q_GWP-'Pariwise difference (d)'!H8)/(P_GWP-Q_GWP))))</f>
        <v>1</v>
      </c>
      <c r="I8">
        <f ca="1">IF('Pariwise difference (d)'!I8&gt;Q_GWP,0,IF('Pariwise difference (d)'!I8&lt;P_GWP,1,((Q_GWP-'Pariwise difference (d)'!I8)/(P_GWP-Q_GWP))))</f>
        <v>0</v>
      </c>
      <c r="J8">
        <f ca="1">IF('Pariwise difference (d)'!J8&gt;Q_GWP,0,IF('Pariwise difference (d)'!J8&lt;P_GWP,1,((Q_GWP-'Pariwise difference (d)'!J8)/(P_GWP-Q_GWP))))</f>
        <v>1</v>
      </c>
      <c r="K8">
        <f ca="1">IF('Pariwise difference (d)'!K8&gt;Q_GWP,0,IF('Pariwise difference (d)'!K8&lt;P_GWP,1,((Q_GWP-'Pariwise difference (d)'!K8)/(P_GWP-Q_GWP))))</f>
        <v>0</v>
      </c>
      <c r="L8">
        <f ca="1">IF('Pariwise difference (d)'!L8&gt;Q_GWP,0,IF('Pariwise difference (d)'!L8&lt;P_GWP,1,((Q_GWP-'Pariwise difference (d)'!L8)/(P_GWP-Q_GWP))))</f>
        <v>0</v>
      </c>
      <c r="M8">
        <f ca="1">IF('Pariwise difference (d)'!M8&gt;Q_GWP,0,IF('Pariwise difference (d)'!M8&lt;P_GWP,1,((Q_GWP-'Pariwise difference (d)'!M8)/(P_GWP-Q_GWP))))</f>
        <v>1</v>
      </c>
      <c r="N8">
        <f ca="1">IF('Pariwise difference (d)'!N8&gt;Q_IRP,0,IF('Pariwise difference (d)'!N8&lt;P_IRP,1,((Q_IRP-'Pariwise difference (d)'!N8)/(P_IRP-Q_IRP))))</f>
        <v>0</v>
      </c>
      <c r="O8">
        <f ca="1">IF('Pariwise difference (d)'!O8&gt;Q_IRP,0,IF('Pariwise difference (d)'!O8&lt;P_IRP,1,((Q_IRP-'Pariwise difference (d)'!O8)/(P_IRP-Q_IRP))))</f>
        <v>1</v>
      </c>
      <c r="P8">
        <f ca="1">IF('Pariwise difference (d)'!P8&gt;Q_IRP,0,IF('Pariwise difference (d)'!P8&lt;P_IRP,1,((Q_IRP-'Pariwise difference (d)'!P8)/(P_IRP-Q_IRP))))</f>
        <v>0</v>
      </c>
      <c r="Q8">
        <f ca="1">IF('Pariwise difference (d)'!Q8&gt;Q_IRP,0,IF('Pariwise difference (d)'!Q8&lt;P_IRP,1,((Q_IRP-'Pariwise difference (d)'!Q8)/(P_IRP-Q_IRP))))</f>
        <v>1</v>
      </c>
      <c r="R8">
        <f ca="1">IF('Pariwise difference (d)'!R8&gt;Q_IRP,0,IF('Pariwise difference (d)'!R8&lt;P_IRP,1,((Q_IRP-'Pariwise difference (d)'!R8)/(P_IRP-Q_IRP))))</f>
        <v>0</v>
      </c>
      <c r="S8">
        <f ca="1">IF('Pariwise difference (d)'!S8&gt;Q_IRP,0,IF('Pariwise difference (d)'!S8&lt;P_IRP,1,((Q_IRP-'Pariwise difference (d)'!S8)/(P_IRP-Q_IRP))))</f>
        <v>0</v>
      </c>
      <c r="T8">
        <f ca="1">IF('Pariwise difference (d)'!T8&gt;Q_IRP,0,IF('Pariwise difference (d)'!T8&lt;P_IRP,1,((Q_IRP-'Pariwise difference (d)'!T8)/(P_IRP-Q_IRP))))</f>
        <v>1</v>
      </c>
      <c r="U8">
        <f ca="1">IF('Pariwise difference (d)'!U8&gt;Q_IRP,0,IF('Pariwise difference (d)'!U8&lt;P_IRP,1,((Q_IRP-'Pariwise difference (d)'!U8)/(P_IRP-Q_IRP))))</f>
        <v>0</v>
      </c>
      <c r="V8">
        <f ca="1">IF('Pariwise difference (d)'!V8&gt;Q_IRP,0,IF('Pariwise difference (d)'!V8&lt;P_IRP,1,((Q_IRP-'Pariwise difference (d)'!V8)/(P_IRP-Q_IRP))))</f>
        <v>1</v>
      </c>
      <c r="W8">
        <f ca="1">IF('Pariwise difference (d)'!W8&gt;Q_IRP,0,IF('Pariwise difference (d)'!W8&lt;P_IRP,1,((Q_IRP-'Pariwise difference (d)'!W8)/(P_IRP-Q_IRP))))</f>
        <v>0</v>
      </c>
      <c r="X8">
        <f ca="1">IF('Pariwise difference (d)'!X8&gt;Q_IRP,0,IF('Pariwise difference (d)'!X8&lt;P_IRP,1,((Q_IRP-'Pariwise difference (d)'!X8)/(P_IRP-Q_IRP))))</f>
        <v>0</v>
      </c>
      <c r="Y8">
        <f ca="1">IF('Pariwise difference (d)'!Y8&gt;Q_IRP,0,IF('Pariwise difference (d)'!Y8&lt;P_IRP,1,((Q_IRP-'Pariwise difference (d)'!Y8)/(P_IRP-Q_IRP))))</f>
        <v>1</v>
      </c>
      <c r="Z8">
        <f ca="1">IF('Pariwise difference (d)'!Z8&gt;Q_ODP,0,IF('Pariwise difference (d)'!Z8&lt;P_ODP,1,((Q_ODP-'Pariwise difference (d)'!Z8)/(P_ODP-Q_ODP))))</f>
        <v>1</v>
      </c>
      <c r="AA8">
        <f ca="1">IF('Pariwise difference (d)'!AA8&gt;Q_ODP,0,IF('Pariwise difference (d)'!AA8&lt;P_ODP,1,((Q_ODP-'Pariwise difference (d)'!AA8)/(P_ODP-Q_ODP))))</f>
        <v>0</v>
      </c>
      <c r="AB8">
        <f ca="1">IF('Pariwise difference (d)'!AB8&gt;Q_ODP,0,IF('Pariwise difference (d)'!AB8&lt;P_ODP,1,((Q_ODP-'Pariwise difference (d)'!AB8)/(P_ODP-Q_ODP))))</f>
        <v>0</v>
      </c>
      <c r="AC8">
        <f ca="1">IF('Pariwise difference (d)'!AC8&gt;Q_ODP,0,IF('Pariwise difference (d)'!AC8&lt;P_ODP,1,((Q_ODP-'Pariwise difference (d)'!AC8)/(P_ODP-Q_ODP))))</f>
        <v>0</v>
      </c>
      <c r="AD8">
        <f ca="1">IF('Pariwise difference (d)'!AD8&gt;Q_ODP,0,IF('Pariwise difference (d)'!AD8&lt;P_ODP,1,((Q_ODP-'Pariwise difference (d)'!AD8)/(P_ODP-Q_ODP))))</f>
        <v>0</v>
      </c>
      <c r="AE8">
        <f ca="1">IF('Pariwise difference (d)'!AE8&gt;Q_ODP,0,IF('Pariwise difference (d)'!AE8&lt;P_ODP,1,((Q_ODP-'Pariwise difference (d)'!AE8)/(P_ODP-Q_ODP))))</f>
        <v>0</v>
      </c>
      <c r="AF8">
        <f ca="1">IF('Pariwise difference (d)'!AF8&gt;Q_ODP,0,IF('Pariwise difference (d)'!AF8&lt;P_ODP,1,((Q_ODP-'Pariwise difference (d)'!AF8)/(P_ODP-Q_ODP))))</f>
        <v>0</v>
      </c>
      <c r="AG8">
        <f ca="1">IF('Pariwise difference (d)'!AG8&gt;Q_ODP,0,IF('Pariwise difference (d)'!AG8&lt;P_ODP,1,((Q_ODP-'Pariwise difference (d)'!AG8)/(P_ODP-Q_ODP))))</f>
        <v>0</v>
      </c>
      <c r="AH8">
        <f ca="1">IF('Pariwise difference (d)'!AH8&gt;Q_ODP,0,IF('Pariwise difference (d)'!AH8&lt;P_ODP,1,((Q_ODP-'Pariwise difference (d)'!AH8)/(P_ODP-Q_ODP))))</f>
        <v>0</v>
      </c>
      <c r="AI8">
        <f ca="1">IF('Pariwise difference (d)'!AI8&gt;Q_ODP,0,IF('Pariwise difference (d)'!AI8&lt;P_ODP,1,((Q_ODP-'Pariwise difference (d)'!AI8)/(P_ODP-Q_ODP))))</f>
        <v>1</v>
      </c>
      <c r="AJ8">
        <f ca="1">IF('Pariwise difference (d)'!AJ8&gt;Q_ODP,0,IF('Pariwise difference (d)'!AJ8&lt;P_ODP,1,((Q_ODP-'Pariwise difference (d)'!AJ8)/(P_ODP-Q_ODP))))</f>
        <v>1</v>
      </c>
      <c r="AK8">
        <f ca="1">IF('Pariwise difference (d)'!AK8&gt;Q_ODP,0,IF('Pariwise difference (d)'!AK8&lt;P_ODP,1,((Q_ODP-'Pariwise difference (d)'!AK8)/(P_ODP-Q_ODP))))</f>
        <v>0</v>
      </c>
    </row>
    <row r="9" spans="1:37">
      <c r="A9" s="7">
        <v>7</v>
      </c>
      <c r="B9">
        <f ca="1">IF('Pariwise difference (d)'!B9&gt;Q_GWP,0,IF('Pariwise difference (d)'!B9&lt;P_GWP,1,((Q_GWP-'Pariwise difference (d)'!B9)/(P_GWP-Q_GWP))))</f>
        <v>0</v>
      </c>
      <c r="C9">
        <f ca="1">IF('Pariwise difference (d)'!C9&gt;Q_GWP,0,IF('Pariwise difference (d)'!C9&lt;P_GWP,1,((Q_GWP-'Pariwise difference (d)'!C9)/(P_GWP-Q_GWP))))</f>
        <v>0</v>
      </c>
      <c r="D9">
        <f ca="1">IF('Pariwise difference (d)'!D9&gt;Q_GWP,0,IF('Pariwise difference (d)'!D9&lt;P_GWP,1,((Q_GWP-'Pariwise difference (d)'!D9)/(P_GWP-Q_GWP))))</f>
        <v>0</v>
      </c>
      <c r="E9">
        <f ca="1">IF('Pariwise difference (d)'!E9&gt;Q_GWP,0,IF('Pariwise difference (d)'!E9&lt;P_GWP,1,((Q_GWP-'Pariwise difference (d)'!E9)/(P_GWP-Q_GWP))))</f>
        <v>1</v>
      </c>
      <c r="F9">
        <f ca="1">IF('Pariwise difference (d)'!F9&gt;Q_GWP,0,IF('Pariwise difference (d)'!F9&lt;P_GWP,1,((Q_GWP-'Pariwise difference (d)'!F9)/(P_GWP-Q_GWP))))</f>
        <v>1</v>
      </c>
      <c r="G9">
        <f ca="1">IF('Pariwise difference (d)'!G9&gt;Q_GWP,0,IF('Pariwise difference (d)'!G9&lt;P_GWP,1,((Q_GWP-'Pariwise difference (d)'!G9)/(P_GWP-Q_GWP))))</f>
        <v>0</v>
      </c>
      <c r="H9">
        <f ca="1">IF('Pariwise difference (d)'!H9&gt;Q_GWP,0,IF('Pariwise difference (d)'!H9&lt;P_GWP,1,((Q_GWP-'Pariwise difference (d)'!H9)/(P_GWP-Q_GWP))))</f>
        <v>1</v>
      </c>
      <c r="I9">
        <f ca="1">IF('Pariwise difference (d)'!I9&gt;Q_GWP,0,IF('Pariwise difference (d)'!I9&lt;P_GWP,1,((Q_GWP-'Pariwise difference (d)'!I9)/(P_GWP-Q_GWP))))</f>
        <v>-0.37296693119806767</v>
      </c>
      <c r="J9">
        <f ca="1">IF('Pariwise difference (d)'!J9&gt;Q_GWP,0,IF('Pariwise difference (d)'!J9&lt;P_GWP,1,((Q_GWP-'Pariwise difference (d)'!J9)/(P_GWP-Q_GWP))))</f>
        <v>1</v>
      </c>
      <c r="K9">
        <f ca="1">IF('Pariwise difference (d)'!K9&gt;Q_GWP,0,IF('Pariwise difference (d)'!K9&lt;P_GWP,1,((Q_GWP-'Pariwise difference (d)'!K9)/(P_GWP-Q_GWP))))</f>
        <v>0</v>
      </c>
      <c r="L9">
        <f ca="1">IF('Pariwise difference (d)'!L9&gt;Q_GWP,0,IF('Pariwise difference (d)'!L9&lt;P_GWP,1,((Q_GWP-'Pariwise difference (d)'!L9)/(P_GWP-Q_GWP))))</f>
        <v>0</v>
      </c>
      <c r="M9">
        <f ca="1">IF('Pariwise difference (d)'!M9&gt;Q_GWP,0,IF('Pariwise difference (d)'!M9&lt;P_GWP,1,((Q_GWP-'Pariwise difference (d)'!M9)/(P_GWP-Q_GWP))))</f>
        <v>1</v>
      </c>
      <c r="N9">
        <f ca="1">IF('Pariwise difference (d)'!N9&gt;Q_IRP,0,IF('Pariwise difference (d)'!N9&lt;P_IRP,1,((Q_IRP-'Pariwise difference (d)'!N9)/(P_IRP-Q_IRP))))</f>
        <v>0</v>
      </c>
      <c r="O9">
        <f ca="1">IF('Pariwise difference (d)'!O9&gt;Q_IRP,0,IF('Pariwise difference (d)'!O9&lt;P_IRP,1,((Q_IRP-'Pariwise difference (d)'!O9)/(P_IRP-Q_IRP))))</f>
        <v>0</v>
      </c>
      <c r="P9">
        <f ca="1">IF('Pariwise difference (d)'!P9&gt;Q_IRP,0,IF('Pariwise difference (d)'!P9&lt;P_IRP,1,((Q_IRP-'Pariwise difference (d)'!P9)/(P_IRP-Q_IRP))))</f>
        <v>0</v>
      </c>
      <c r="Q9">
        <f ca="1">IF('Pariwise difference (d)'!Q9&gt;Q_IRP,0,IF('Pariwise difference (d)'!Q9&lt;P_IRP,1,((Q_IRP-'Pariwise difference (d)'!Q9)/(P_IRP-Q_IRP))))</f>
        <v>1</v>
      </c>
      <c r="R9">
        <f ca="1">IF('Pariwise difference (d)'!R9&gt;Q_IRP,0,IF('Pariwise difference (d)'!R9&lt;P_IRP,1,((Q_IRP-'Pariwise difference (d)'!R9)/(P_IRP-Q_IRP))))</f>
        <v>1</v>
      </c>
      <c r="S9">
        <f ca="1">IF('Pariwise difference (d)'!S9&gt;Q_IRP,0,IF('Pariwise difference (d)'!S9&lt;P_IRP,1,((Q_IRP-'Pariwise difference (d)'!S9)/(P_IRP-Q_IRP))))</f>
        <v>0</v>
      </c>
      <c r="T9">
        <f ca="1">IF('Pariwise difference (d)'!T9&gt;Q_IRP,0,IF('Pariwise difference (d)'!T9&lt;P_IRP,1,((Q_IRP-'Pariwise difference (d)'!T9)/(P_IRP-Q_IRP))))</f>
        <v>1</v>
      </c>
      <c r="U9">
        <f ca="1">IF('Pariwise difference (d)'!U9&gt;Q_IRP,0,IF('Pariwise difference (d)'!U9&lt;P_IRP,1,((Q_IRP-'Pariwise difference (d)'!U9)/(P_IRP-Q_IRP))))</f>
        <v>0</v>
      </c>
      <c r="V9">
        <f ca="1">IF('Pariwise difference (d)'!V9&gt;Q_IRP,0,IF('Pariwise difference (d)'!V9&lt;P_IRP,1,((Q_IRP-'Pariwise difference (d)'!V9)/(P_IRP-Q_IRP))))</f>
        <v>1</v>
      </c>
      <c r="W9">
        <f ca="1">IF('Pariwise difference (d)'!W9&gt;Q_IRP,0,IF('Pariwise difference (d)'!W9&lt;P_IRP,1,((Q_IRP-'Pariwise difference (d)'!W9)/(P_IRP-Q_IRP))))</f>
        <v>0</v>
      </c>
      <c r="X9">
        <f ca="1">IF('Pariwise difference (d)'!X9&gt;Q_IRP,0,IF('Pariwise difference (d)'!X9&lt;P_IRP,1,((Q_IRP-'Pariwise difference (d)'!X9)/(P_IRP-Q_IRP))))</f>
        <v>0</v>
      </c>
      <c r="Y9">
        <f ca="1">IF('Pariwise difference (d)'!Y9&gt;Q_IRP,0,IF('Pariwise difference (d)'!Y9&lt;P_IRP,1,((Q_IRP-'Pariwise difference (d)'!Y9)/(P_IRP-Q_IRP))))</f>
        <v>1</v>
      </c>
      <c r="Z9">
        <f ca="1">IF('Pariwise difference (d)'!Z9&gt;Q_ODP,0,IF('Pariwise difference (d)'!Z9&lt;P_ODP,1,((Q_ODP-'Pariwise difference (d)'!Z9)/(P_ODP-Q_ODP))))</f>
        <v>0</v>
      </c>
      <c r="AA9">
        <f ca="1">IF('Pariwise difference (d)'!AA9&gt;Q_ODP,0,IF('Pariwise difference (d)'!AA9&lt;P_ODP,1,((Q_ODP-'Pariwise difference (d)'!AA9)/(P_ODP-Q_ODP))))</f>
        <v>1</v>
      </c>
      <c r="AB9">
        <f ca="1">IF('Pariwise difference (d)'!AB9&gt;Q_ODP,0,IF('Pariwise difference (d)'!AB9&lt;P_ODP,1,((Q_ODP-'Pariwise difference (d)'!AB9)/(P_ODP-Q_ODP))))</f>
        <v>1</v>
      </c>
      <c r="AC9">
        <f ca="1">IF('Pariwise difference (d)'!AC9&gt;Q_ODP,0,IF('Pariwise difference (d)'!AC9&lt;P_ODP,1,((Q_ODP-'Pariwise difference (d)'!AC9)/(P_ODP-Q_ODP))))</f>
        <v>1</v>
      </c>
      <c r="AD9">
        <f ca="1">IF('Pariwise difference (d)'!AD9&gt;Q_ODP,0,IF('Pariwise difference (d)'!AD9&lt;P_ODP,1,((Q_ODP-'Pariwise difference (d)'!AD9)/(P_ODP-Q_ODP))))</f>
        <v>1</v>
      </c>
      <c r="AE9">
        <f ca="1">IF('Pariwise difference (d)'!AE9&gt;Q_ODP,0,IF('Pariwise difference (d)'!AE9&lt;P_ODP,1,((Q_ODP-'Pariwise difference (d)'!AE9)/(P_ODP-Q_ODP))))</f>
        <v>-7.9031394585970527E-2</v>
      </c>
      <c r="AF9">
        <f ca="1">IF('Pariwise difference (d)'!AF9&gt;Q_ODP,0,IF('Pariwise difference (d)'!AF9&lt;P_ODP,1,((Q_ODP-'Pariwise difference (d)'!AF9)/(P_ODP-Q_ODP))))</f>
        <v>1</v>
      </c>
      <c r="AG9">
        <f ca="1">IF('Pariwise difference (d)'!AG9&gt;Q_ODP,0,IF('Pariwise difference (d)'!AG9&lt;P_ODP,1,((Q_ODP-'Pariwise difference (d)'!AG9)/(P_ODP-Q_ODP))))</f>
        <v>0</v>
      </c>
      <c r="AH9">
        <f ca="1">IF('Pariwise difference (d)'!AH9&gt;Q_ODP,0,IF('Pariwise difference (d)'!AH9&lt;P_ODP,1,((Q_ODP-'Pariwise difference (d)'!AH9)/(P_ODP-Q_ODP))))</f>
        <v>0</v>
      </c>
      <c r="AI9">
        <f ca="1">IF('Pariwise difference (d)'!AI9&gt;Q_ODP,0,IF('Pariwise difference (d)'!AI9&lt;P_ODP,1,((Q_ODP-'Pariwise difference (d)'!AI9)/(P_ODP-Q_ODP))))</f>
        <v>0</v>
      </c>
      <c r="AJ9">
        <f ca="1">IF('Pariwise difference (d)'!AJ9&gt;Q_ODP,0,IF('Pariwise difference (d)'!AJ9&lt;P_ODP,1,((Q_ODP-'Pariwise difference (d)'!AJ9)/(P_ODP-Q_ODP))))</f>
        <v>0</v>
      </c>
      <c r="AK9">
        <f ca="1">IF('Pariwise difference (d)'!AK9&gt;Q_ODP,0,IF('Pariwise difference (d)'!AK9&lt;P_ODP,1,((Q_ODP-'Pariwise difference (d)'!AK9)/(P_ODP-Q_ODP))))</f>
        <v>0</v>
      </c>
    </row>
    <row r="10" spans="1:37">
      <c r="A10" s="7">
        <v>8</v>
      </c>
      <c r="B10">
        <f ca="1">IF('Pariwise difference (d)'!B10&gt;Q_GWP,0,IF('Pariwise difference (d)'!B10&lt;P_GWP,1,((Q_GWP-'Pariwise difference (d)'!B10)/(P_GWP-Q_GWP))))</f>
        <v>0</v>
      </c>
      <c r="C10">
        <f ca="1">IF('Pariwise difference (d)'!C10&gt;Q_GWP,0,IF('Pariwise difference (d)'!C10&lt;P_GWP,1,((Q_GWP-'Pariwise difference (d)'!C10)/(P_GWP-Q_GWP))))</f>
        <v>0</v>
      </c>
      <c r="D10">
        <f ca="1">IF('Pariwise difference (d)'!D10&gt;Q_GWP,0,IF('Pariwise difference (d)'!D10&lt;P_GWP,1,((Q_GWP-'Pariwise difference (d)'!D10)/(P_GWP-Q_GWP))))</f>
        <v>0</v>
      </c>
      <c r="E10">
        <f ca="1">IF('Pariwise difference (d)'!E10&gt;Q_GWP,0,IF('Pariwise difference (d)'!E10&lt;P_GWP,1,((Q_GWP-'Pariwise difference (d)'!E10)/(P_GWP-Q_GWP))))</f>
        <v>1</v>
      </c>
      <c r="F10">
        <f ca="1">IF('Pariwise difference (d)'!F10&gt;Q_GWP,0,IF('Pariwise difference (d)'!F10&lt;P_GWP,1,((Q_GWP-'Pariwise difference (d)'!F10)/(P_GWP-Q_GWP))))</f>
        <v>-0.88296079799529548</v>
      </c>
      <c r="G10">
        <f ca="1">IF('Pariwise difference (d)'!G10&gt;Q_GWP,0,IF('Pariwise difference (d)'!G10&lt;P_GWP,1,((Q_GWP-'Pariwise difference (d)'!G10)/(P_GWP-Q_GWP))))</f>
        <v>0</v>
      </c>
      <c r="H10">
        <f ca="1">IF('Pariwise difference (d)'!H10&gt;Q_GWP,0,IF('Pariwise difference (d)'!H10&lt;P_GWP,1,((Q_GWP-'Pariwise difference (d)'!H10)/(P_GWP-Q_GWP))))</f>
        <v>1</v>
      </c>
      <c r="I10">
        <f ca="1">IF('Pariwise difference (d)'!I10&gt;Q_GWP,0,IF('Pariwise difference (d)'!I10&lt;P_GWP,1,((Q_GWP-'Pariwise difference (d)'!I10)/(P_GWP-Q_GWP))))</f>
        <v>-0.47035947789547639</v>
      </c>
      <c r="J10">
        <f ca="1">IF('Pariwise difference (d)'!J10&gt;Q_GWP,0,IF('Pariwise difference (d)'!J10&lt;P_GWP,1,((Q_GWP-'Pariwise difference (d)'!J10)/(P_GWP-Q_GWP))))</f>
        <v>1</v>
      </c>
      <c r="K10">
        <f ca="1">IF('Pariwise difference (d)'!K10&gt;Q_GWP,0,IF('Pariwise difference (d)'!K10&lt;P_GWP,1,((Q_GWP-'Pariwise difference (d)'!K10)/(P_GWP-Q_GWP))))</f>
        <v>0</v>
      </c>
      <c r="L10">
        <f ca="1">IF('Pariwise difference (d)'!L10&gt;Q_GWP,0,IF('Pariwise difference (d)'!L10&lt;P_GWP,1,((Q_GWP-'Pariwise difference (d)'!L10)/(P_GWP-Q_GWP))))</f>
        <v>0</v>
      </c>
      <c r="M10">
        <f ca="1">IF('Pariwise difference (d)'!M10&gt;Q_GWP,0,IF('Pariwise difference (d)'!M10&lt;P_GWP,1,((Q_GWP-'Pariwise difference (d)'!M10)/(P_GWP-Q_GWP))))</f>
        <v>1</v>
      </c>
      <c r="N10">
        <f ca="1">IF('Pariwise difference (d)'!N10&gt;Q_IRP,0,IF('Pariwise difference (d)'!N10&lt;P_IRP,1,((Q_IRP-'Pariwise difference (d)'!N10)/(P_IRP-Q_IRP))))</f>
        <v>0</v>
      </c>
      <c r="O10">
        <f ca="1">IF('Pariwise difference (d)'!O10&gt;Q_IRP,0,IF('Pariwise difference (d)'!O10&lt;P_IRP,1,((Q_IRP-'Pariwise difference (d)'!O10)/(P_IRP-Q_IRP))))</f>
        <v>0</v>
      </c>
      <c r="P10">
        <f ca="1">IF('Pariwise difference (d)'!P10&gt;Q_IRP,0,IF('Pariwise difference (d)'!P10&lt;P_IRP,1,((Q_IRP-'Pariwise difference (d)'!P10)/(P_IRP-Q_IRP))))</f>
        <v>0</v>
      </c>
      <c r="Q10">
        <f ca="1">IF('Pariwise difference (d)'!Q10&gt;Q_IRP,0,IF('Pariwise difference (d)'!Q10&lt;P_IRP,1,((Q_IRP-'Pariwise difference (d)'!Q10)/(P_IRP-Q_IRP))))</f>
        <v>1</v>
      </c>
      <c r="R10">
        <f ca="1">IF('Pariwise difference (d)'!R10&gt;Q_IRP,0,IF('Pariwise difference (d)'!R10&lt;P_IRP,1,((Q_IRP-'Pariwise difference (d)'!R10)/(P_IRP-Q_IRP))))</f>
        <v>1</v>
      </c>
      <c r="S10">
        <f ca="1">IF('Pariwise difference (d)'!S10&gt;Q_IRP,0,IF('Pariwise difference (d)'!S10&lt;P_IRP,1,((Q_IRP-'Pariwise difference (d)'!S10)/(P_IRP-Q_IRP))))</f>
        <v>0</v>
      </c>
      <c r="T10">
        <f ca="1">IF('Pariwise difference (d)'!T10&gt;Q_IRP,0,IF('Pariwise difference (d)'!T10&lt;P_IRP,1,((Q_IRP-'Pariwise difference (d)'!T10)/(P_IRP-Q_IRP))))</f>
        <v>1</v>
      </c>
      <c r="U10">
        <f ca="1">IF('Pariwise difference (d)'!U10&gt;Q_IRP,0,IF('Pariwise difference (d)'!U10&lt;P_IRP,1,((Q_IRP-'Pariwise difference (d)'!U10)/(P_IRP-Q_IRP))))</f>
        <v>1</v>
      </c>
      <c r="V10">
        <f ca="1">IF('Pariwise difference (d)'!V10&gt;Q_IRP,0,IF('Pariwise difference (d)'!V10&lt;P_IRP,1,((Q_IRP-'Pariwise difference (d)'!V10)/(P_IRP-Q_IRP))))</f>
        <v>1</v>
      </c>
      <c r="W10">
        <f ca="1">IF('Pariwise difference (d)'!W10&gt;Q_IRP,0,IF('Pariwise difference (d)'!W10&lt;P_IRP,1,((Q_IRP-'Pariwise difference (d)'!W10)/(P_IRP-Q_IRP))))</f>
        <v>0</v>
      </c>
      <c r="X10">
        <f ca="1">IF('Pariwise difference (d)'!X10&gt;Q_IRP,0,IF('Pariwise difference (d)'!X10&lt;P_IRP,1,((Q_IRP-'Pariwise difference (d)'!X10)/(P_IRP-Q_IRP))))</f>
        <v>0</v>
      </c>
      <c r="Y10">
        <f ca="1">IF('Pariwise difference (d)'!Y10&gt;Q_IRP,0,IF('Pariwise difference (d)'!Y10&lt;P_IRP,1,((Q_IRP-'Pariwise difference (d)'!Y10)/(P_IRP-Q_IRP))))</f>
        <v>1</v>
      </c>
      <c r="Z10">
        <f ca="1">IF('Pariwise difference (d)'!Z10&gt;Q_ODP,0,IF('Pariwise difference (d)'!Z10&lt;P_ODP,1,((Q_ODP-'Pariwise difference (d)'!Z10)/(P_ODP-Q_ODP))))</f>
        <v>1</v>
      </c>
      <c r="AA10">
        <f ca="1">IF('Pariwise difference (d)'!AA10&gt;Q_ODP,0,IF('Pariwise difference (d)'!AA10&lt;P_ODP,1,((Q_ODP-'Pariwise difference (d)'!AA10)/(P_ODP-Q_ODP))))</f>
        <v>1</v>
      </c>
      <c r="AB10">
        <f ca="1">IF('Pariwise difference (d)'!AB10&gt;Q_ODP,0,IF('Pariwise difference (d)'!AB10&lt;P_ODP,1,((Q_ODP-'Pariwise difference (d)'!AB10)/(P_ODP-Q_ODP))))</f>
        <v>1</v>
      </c>
      <c r="AC10">
        <f ca="1">IF('Pariwise difference (d)'!AC10&gt;Q_ODP,0,IF('Pariwise difference (d)'!AC10&lt;P_ODP,1,((Q_ODP-'Pariwise difference (d)'!AC10)/(P_ODP-Q_ODP))))</f>
        <v>-0.4265190217236543</v>
      </c>
      <c r="AD10">
        <f ca="1">IF('Pariwise difference (d)'!AD10&gt;Q_ODP,0,IF('Pariwise difference (d)'!AD10&lt;P_ODP,1,((Q_ODP-'Pariwise difference (d)'!AD10)/(P_ODP-Q_ODP))))</f>
        <v>1</v>
      </c>
      <c r="AE10">
        <f ca="1">IF('Pariwise difference (d)'!AE10&gt;Q_ODP,0,IF('Pariwise difference (d)'!AE10&lt;P_ODP,1,((Q_ODP-'Pariwise difference (d)'!AE10)/(P_ODP-Q_ODP))))</f>
        <v>-0.41308119392784559</v>
      </c>
      <c r="AF10">
        <f ca="1">IF('Pariwise difference (d)'!AF10&gt;Q_ODP,0,IF('Pariwise difference (d)'!AF10&lt;P_ODP,1,((Q_ODP-'Pariwise difference (d)'!AF10)/(P_ODP-Q_ODP))))</f>
        <v>0</v>
      </c>
      <c r="AG10">
        <f ca="1">IF('Pariwise difference (d)'!AG10&gt;Q_ODP,0,IF('Pariwise difference (d)'!AG10&lt;P_ODP,1,((Q_ODP-'Pariwise difference (d)'!AG10)/(P_ODP-Q_ODP))))</f>
        <v>0</v>
      </c>
      <c r="AH10">
        <f ca="1">IF('Pariwise difference (d)'!AH10&gt;Q_ODP,0,IF('Pariwise difference (d)'!AH10&lt;P_ODP,1,((Q_ODP-'Pariwise difference (d)'!AH10)/(P_ODP-Q_ODP))))</f>
        <v>0</v>
      </c>
      <c r="AI10">
        <f ca="1">IF('Pariwise difference (d)'!AI10&gt;Q_ODP,0,IF('Pariwise difference (d)'!AI10&lt;P_ODP,1,((Q_ODP-'Pariwise difference (d)'!AI10)/(P_ODP-Q_ODP))))</f>
        <v>0</v>
      </c>
      <c r="AJ10">
        <f ca="1">IF('Pariwise difference (d)'!AJ10&gt;Q_ODP,0,IF('Pariwise difference (d)'!AJ10&lt;P_ODP,1,((Q_ODP-'Pariwise difference (d)'!AJ10)/(P_ODP-Q_ODP))))</f>
        <v>0</v>
      </c>
      <c r="AK10">
        <f ca="1">IF('Pariwise difference (d)'!AK10&gt;Q_ODP,0,IF('Pariwise difference (d)'!AK10&lt;P_ODP,1,((Q_ODP-'Pariwise difference (d)'!AK10)/(P_ODP-Q_ODP))))</f>
        <v>0</v>
      </c>
    </row>
    <row r="11" spans="1:37">
      <c r="A11" s="7">
        <v>9</v>
      </c>
      <c r="B11">
        <f ca="1">IF('Pariwise difference (d)'!B11&gt;Q_GWP,0,IF('Pariwise difference (d)'!B11&lt;P_GWP,1,((Q_GWP-'Pariwise difference (d)'!B11)/(P_GWP-Q_GWP))))</f>
        <v>0</v>
      </c>
      <c r="C11">
        <f ca="1">IF('Pariwise difference (d)'!C11&gt;Q_GWP,0,IF('Pariwise difference (d)'!C11&lt;P_GWP,1,((Q_GWP-'Pariwise difference (d)'!C11)/(P_GWP-Q_GWP))))</f>
        <v>0</v>
      </c>
      <c r="D11">
        <f ca="1">IF('Pariwise difference (d)'!D11&gt;Q_GWP,0,IF('Pariwise difference (d)'!D11&lt;P_GWP,1,((Q_GWP-'Pariwise difference (d)'!D11)/(P_GWP-Q_GWP))))</f>
        <v>0</v>
      </c>
      <c r="E11">
        <f ca="1">IF('Pariwise difference (d)'!E11&gt;Q_GWP,0,IF('Pariwise difference (d)'!E11&lt;P_GWP,1,((Q_GWP-'Pariwise difference (d)'!E11)/(P_GWP-Q_GWP))))</f>
        <v>1</v>
      </c>
      <c r="F11">
        <f ca="1">IF('Pariwise difference (d)'!F11&gt;Q_GWP,0,IF('Pariwise difference (d)'!F11&lt;P_GWP,1,((Q_GWP-'Pariwise difference (d)'!F11)/(P_GWP-Q_GWP))))</f>
        <v>0</v>
      </c>
      <c r="G11">
        <f ca="1">IF('Pariwise difference (d)'!G11&gt;Q_GWP,0,IF('Pariwise difference (d)'!G11&lt;P_GWP,1,((Q_GWP-'Pariwise difference (d)'!G11)/(P_GWP-Q_GWP))))</f>
        <v>0</v>
      </c>
      <c r="H11">
        <f ca="1">IF('Pariwise difference (d)'!H11&gt;Q_GWP,0,IF('Pariwise difference (d)'!H11&lt;P_GWP,1,((Q_GWP-'Pariwise difference (d)'!H11)/(P_GWP-Q_GWP))))</f>
        <v>1</v>
      </c>
      <c r="I11">
        <f ca="1">IF('Pariwise difference (d)'!I11&gt;Q_GWP,0,IF('Pariwise difference (d)'!I11&lt;P_GWP,1,((Q_GWP-'Pariwise difference (d)'!I11)/(P_GWP-Q_GWP))))</f>
        <v>1</v>
      </c>
      <c r="J11">
        <f ca="1">IF('Pariwise difference (d)'!J11&gt;Q_GWP,0,IF('Pariwise difference (d)'!J11&lt;P_GWP,1,((Q_GWP-'Pariwise difference (d)'!J11)/(P_GWP-Q_GWP))))</f>
        <v>1</v>
      </c>
      <c r="K11">
        <f ca="1">IF('Pariwise difference (d)'!K11&gt;Q_GWP,0,IF('Pariwise difference (d)'!K11&lt;P_GWP,1,((Q_GWP-'Pariwise difference (d)'!K11)/(P_GWP-Q_GWP))))</f>
        <v>0</v>
      </c>
      <c r="L11">
        <f ca="1">IF('Pariwise difference (d)'!L11&gt;Q_GWP,0,IF('Pariwise difference (d)'!L11&lt;P_GWP,1,((Q_GWP-'Pariwise difference (d)'!L11)/(P_GWP-Q_GWP))))</f>
        <v>1</v>
      </c>
      <c r="M11">
        <f ca="1">IF('Pariwise difference (d)'!M11&gt;Q_GWP,0,IF('Pariwise difference (d)'!M11&lt;P_GWP,1,((Q_GWP-'Pariwise difference (d)'!M11)/(P_GWP-Q_GWP))))</f>
        <v>1</v>
      </c>
      <c r="N11">
        <f ca="1">IF('Pariwise difference (d)'!N11&gt;Q_IRP,0,IF('Pariwise difference (d)'!N11&lt;P_IRP,1,((Q_IRP-'Pariwise difference (d)'!N11)/(P_IRP-Q_IRP))))</f>
        <v>0</v>
      </c>
      <c r="O11">
        <f ca="1">IF('Pariwise difference (d)'!O11&gt;Q_IRP,0,IF('Pariwise difference (d)'!O11&lt;P_IRP,1,((Q_IRP-'Pariwise difference (d)'!O11)/(P_IRP-Q_IRP))))</f>
        <v>1</v>
      </c>
      <c r="P11">
        <f ca="1">IF('Pariwise difference (d)'!P11&gt;Q_IRP,0,IF('Pariwise difference (d)'!P11&lt;P_IRP,1,((Q_IRP-'Pariwise difference (d)'!P11)/(P_IRP-Q_IRP))))</f>
        <v>0</v>
      </c>
      <c r="Q11">
        <f ca="1">IF('Pariwise difference (d)'!Q11&gt;Q_IRP,0,IF('Pariwise difference (d)'!Q11&lt;P_IRP,1,((Q_IRP-'Pariwise difference (d)'!Q11)/(P_IRP-Q_IRP))))</f>
        <v>1</v>
      </c>
      <c r="R11">
        <f ca="1">IF('Pariwise difference (d)'!R11&gt;Q_IRP,0,IF('Pariwise difference (d)'!R11&lt;P_IRP,1,((Q_IRP-'Pariwise difference (d)'!R11)/(P_IRP-Q_IRP))))</f>
        <v>1</v>
      </c>
      <c r="S11">
        <f ca="1">IF('Pariwise difference (d)'!S11&gt;Q_IRP,0,IF('Pariwise difference (d)'!S11&lt;P_IRP,1,((Q_IRP-'Pariwise difference (d)'!S11)/(P_IRP-Q_IRP))))</f>
        <v>0</v>
      </c>
      <c r="T11">
        <f ca="1">IF('Pariwise difference (d)'!T11&gt;Q_IRP,0,IF('Pariwise difference (d)'!T11&lt;P_IRP,1,((Q_IRP-'Pariwise difference (d)'!T11)/(P_IRP-Q_IRP))))</f>
        <v>-0.40560171198692341</v>
      </c>
      <c r="U11">
        <f ca="1">IF('Pariwise difference (d)'!U11&gt;Q_IRP,0,IF('Pariwise difference (d)'!U11&lt;P_IRP,1,((Q_IRP-'Pariwise difference (d)'!U11)/(P_IRP-Q_IRP))))</f>
        <v>0</v>
      </c>
      <c r="V11">
        <f ca="1">IF('Pariwise difference (d)'!V11&gt;Q_IRP,0,IF('Pariwise difference (d)'!V11&lt;P_IRP,1,((Q_IRP-'Pariwise difference (d)'!V11)/(P_IRP-Q_IRP))))</f>
        <v>0</v>
      </c>
      <c r="W11">
        <f ca="1">IF('Pariwise difference (d)'!W11&gt;Q_IRP,0,IF('Pariwise difference (d)'!W11&lt;P_IRP,1,((Q_IRP-'Pariwise difference (d)'!W11)/(P_IRP-Q_IRP))))</f>
        <v>0</v>
      </c>
      <c r="X11">
        <f ca="1">IF('Pariwise difference (d)'!X11&gt;Q_IRP,0,IF('Pariwise difference (d)'!X11&lt;P_IRP,1,((Q_IRP-'Pariwise difference (d)'!X11)/(P_IRP-Q_IRP))))</f>
        <v>0</v>
      </c>
      <c r="Y11">
        <f ca="1">IF('Pariwise difference (d)'!Y11&gt;Q_IRP,0,IF('Pariwise difference (d)'!Y11&lt;P_IRP,1,((Q_IRP-'Pariwise difference (d)'!Y11)/(P_IRP-Q_IRP))))</f>
        <v>1</v>
      </c>
      <c r="Z11">
        <f ca="1">IF('Pariwise difference (d)'!Z11&gt;Q_ODP,0,IF('Pariwise difference (d)'!Z11&lt;P_ODP,1,((Q_ODP-'Pariwise difference (d)'!Z11)/(P_ODP-Q_ODP))))</f>
        <v>0</v>
      </c>
      <c r="AA11">
        <f ca="1">IF('Pariwise difference (d)'!AA11&gt;Q_ODP,0,IF('Pariwise difference (d)'!AA11&lt;P_ODP,1,((Q_ODP-'Pariwise difference (d)'!AA11)/(P_ODP-Q_ODP))))</f>
        <v>1</v>
      </c>
      <c r="AB11">
        <f ca="1">IF('Pariwise difference (d)'!AB11&gt;Q_ODP,0,IF('Pariwise difference (d)'!AB11&lt;P_ODP,1,((Q_ODP-'Pariwise difference (d)'!AB11)/(P_ODP-Q_ODP))))</f>
        <v>0</v>
      </c>
      <c r="AC11">
        <f ca="1">IF('Pariwise difference (d)'!AC11&gt;Q_ODP,0,IF('Pariwise difference (d)'!AC11&lt;P_ODP,1,((Q_ODP-'Pariwise difference (d)'!AC11)/(P_ODP-Q_ODP))))</f>
        <v>1</v>
      </c>
      <c r="AD11">
        <f ca="1">IF('Pariwise difference (d)'!AD11&gt;Q_ODP,0,IF('Pariwise difference (d)'!AD11&lt;P_ODP,1,((Q_ODP-'Pariwise difference (d)'!AD11)/(P_ODP-Q_ODP))))</f>
        <v>0</v>
      </c>
      <c r="AE11">
        <f ca="1">IF('Pariwise difference (d)'!AE11&gt;Q_ODP,0,IF('Pariwise difference (d)'!AE11&lt;P_ODP,1,((Q_ODP-'Pariwise difference (d)'!AE11)/(P_ODP-Q_ODP))))</f>
        <v>0</v>
      </c>
      <c r="AF11">
        <f ca="1">IF('Pariwise difference (d)'!AF11&gt;Q_ODP,0,IF('Pariwise difference (d)'!AF11&lt;P_ODP,1,((Q_ODP-'Pariwise difference (d)'!AF11)/(P_ODP-Q_ODP))))</f>
        <v>1</v>
      </c>
      <c r="AG11">
        <f ca="1">IF('Pariwise difference (d)'!AG11&gt;Q_ODP,0,IF('Pariwise difference (d)'!AG11&lt;P_ODP,1,((Q_ODP-'Pariwise difference (d)'!AG11)/(P_ODP-Q_ODP))))</f>
        <v>0</v>
      </c>
      <c r="AH11">
        <f ca="1">IF('Pariwise difference (d)'!AH11&gt;Q_ODP,0,IF('Pariwise difference (d)'!AH11&lt;P_ODP,1,((Q_ODP-'Pariwise difference (d)'!AH11)/(P_ODP-Q_ODP))))</f>
        <v>1</v>
      </c>
      <c r="AI11">
        <f ca="1">IF('Pariwise difference (d)'!AI11&gt;Q_ODP,0,IF('Pariwise difference (d)'!AI11&lt;P_ODP,1,((Q_ODP-'Pariwise difference (d)'!AI11)/(P_ODP-Q_ODP))))</f>
        <v>0</v>
      </c>
      <c r="AJ11">
        <f ca="1">IF('Pariwise difference (d)'!AJ11&gt;Q_ODP,0,IF('Pariwise difference (d)'!AJ11&lt;P_ODP,1,((Q_ODP-'Pariwise difference (d)'!AJ11)/(P_ODP-Q_ODP))))</f>
        <v>0</v>
      </c>
      <c r="AK11">
        <f ca="1">IF('Pariwise difference (d)'!AK11&gt;Q_ODP,0,IF('Pariwise difference (d)'!AK11&lt;P_ODP,1,((Q_ODP-'Pariwise difference (d)'!AK11)/(P_ODP-Q_ODP))))</f>
        <v>1</v>
      </c>
    </row>
    <row r="12" spans="1:37">
      <c r="A12" s="7">
        <v>10</v>
      </c>
      <c r="B12">
        <f ca="1">IF('Pariwise difference (d)'!B12&gt;Q_GWP,0,IF('Pariwise difference (d)'!B12&lt;P_GWP,1,((Q_GWP-'Pariwise difference (d)'!B12)/(P_GWP-Q_GWP))))</f>
        <v>0</v>
      </c>
      <c r="C12">
        <f ca="1">IF('Pariwise difference (d)'!C12&gt;Q_GWP,0,IF('Pariwise difference (d)'!C12&lt;P_GWP,1,((Q_GWP-'Pariwise difference (d)'!C12)/(P_GWP-Q_GWP))))</f>
        <v>0</v>
      </c>
      <c r="D12">
        <f ca="1">IF('Pariwise difference (d)'!D12&gt;Q_GWP,0,IF('Pariwise difference (d)'!D12&lt;P_GWP,1,((Q_GWP-'Pariwise difference (d)'!D12)/(P_GWP-Q_GWP))))</f>
        <v>0</v>
      </c>
      <c r="E12">
        <f ca="1">IF('Pariwise difference (d)'!E12&gt;Q_GWP,0,IF('Pariwise difference (d)'!E12&lt;P_GWP,1,((Q_GWP-'Pariwise difference (d)'!E12)/(P_GWP-Q_GWP))))</f>
        <v>1</v>
      </c>
      <c r="F12">
        <f ca="1">IF('Pariwise difference (d)'!F12&gt;Q_GWP,0,IF('Pariwise difference (d)'!F12&lt;P_GWP,1,((Q_GWP-'Pariwise difference (d)'!F12)/(P_GWP-Q_GWP))))</f>
        <v>1</v>
      </c>
      <c r="G12">
        <f ca="1">IF('Pariwise difference (d)'!G12&gt;Q_GWP,0,IF('Pariwise difference (d)'!G12&lt;P_GWP,1,((Q_GWP-'Pariwise difference (d)'!G12)/(P_GWP-Q_GWP))))</f>
        <v>0</v>
      </c>
      <c r="H12">
        <f ca="1">IF('Pariwise difference (d)'!H12&gt;Q_GWP,0,IF('Pariwise difference (d)'!H12&lt;P_GWP,1,((Q_GWP-'Pariwise difference (d)'!H12)/(P_GWP-Q_GWP))))</f>
        <v>1</v>
      </c>
      <c r="I12">
        <f ca="1">IF('Pariwise difference (d)'!I12&gt;Q_GWP,0,IF('Pariwise difference (d)'!I12&lt;P_GWP,1,((Q_GWP-'Pariwise difference (d)'!I12)/(P_GWP-Q_GWP))))</f>
        <v>1</v>
      </c>
      <c r="J12">
        <f ca="1">IF('Pariwise difference (d)'!J12&gt;Q_GWP,0,IF('Pariwise difference (d)'!J12&lt;P_GWP,1,((Q_GWP-'Pariwise difference (d)'!J12)/(P_GWP-Q_GWP))))</f>
        <v>1</v>
      </c>
      <c r="K12">
        <f ca="1">IF('Pariwise difference (d)'!K12&gt;Q_GWP,0,IF('Pariwise difference (d)'!K12&lt;P_GWP,1,((Q_GWP-'Pariwise difference (d)'!K12)/(P_GWP-Q_GWP))))</f>
        <v>0</v>
      </c>
      <c r="L12">
        <f ca="1">IF('Pariwise difference (d)'!L12&gt;Q_GWP,0,IF('Pariwise difference (d)'!L12&lt;P_GWP,1,((Q_GWP-'Pariwise difference (d)'!L12)/(P_GWP-Q_GWP))))</f>
        <v>0</v>
      </c>
      <c r="M12">
        <f ca="1">IF('Pariwise difference (d)'!M12&gt;Q_GWP,0,IF('Pariwise difference (d)'!M12&lt;P_GWP,1,((Q_GWP-'Pariwise difference (d)'!M12)/(P_GWP-Q_GWP))))</f>
        <v>1</v>
      </c>
      <c r="N12">
        <f ca="1">IF('Pariwise difference (d)'!N12&gt;Q_IRP,0,IF('Pariwise difference (d)'!N12&lt;P_IRP,1,((Q_IRP-'Pariwise difference (d)'!N12)/(P_IRP-Q_IRP))))</f>
        <v>0</v>
      </c>
      <c r="O12">
        <f ca="1">IF('Pariwise difference (d)'!O12&gt;Q_IRP,0,IF('Pariwise difference (d)'!O12&lt;P_IRP,1,((Q_IRP-'Pariwise difference (d)'!O12)/(P_IRP-Q_IRP))))</f>
        <v>1</v>
      </c>
      <c r="P12">
        <f ca="1">IF('Pariwise difference (d)'!P12&gt;Q_IRP,0,IF('Pariwise difference (d)'!P12&lt;P_IRP,1,((Q_IRP-'Pariwise difference (d)'!P12)/(P_IRP-Q_IRP))))</f>
        <v>-0.12152131076692912</v>
      </c>
      <c r="Q12">
        <f ca="1">IF('Pariwise difference (d)'!Q12&gt;Q_IRP,0,IF('Pariwise difference (d)'!Q12&lt;P_IRP,1,((Q_IRP-'Pariwise difference (d)'!Q12)/(P_IRP-Q_IRP))))</f>
        <v>1</v>
      </c>
      <c r="R12">
        <f ca="1">IF('Pariwise difference (d)'!R12&gt;Q_IRP,0,IF('Pariwise difference (d)'!R12&lt;P_IRP,1,((Q_IRP-'Pariwise difference (d)'!R12)/(P_IRP-Q_IRP))))</f>
        <v>1</v>
      </c>
      <c r="S12">
        <f ca="1">IF('Pariwise difference (d)'!S12&gt;Q_IRP,0,IF('Pariwise difference (d)'!S12&lt;P_IRP,1,((Q_IRP-'Pariwise difference (d)'!S12)/(P_IRP-Q_IRP))))</f>
        <v>0</v>
      </c>
      <c r="T12">
        <f ca="1">IF('Pariwise difference (d)'!T12&gt;Q_IRP,0,IF('Pariwise difference (d)'!T12&lt;P_IRP,1,((Q_IRP-'Pariwise difference (d)'!T12)/(P_IRP-Q_IRP))))</f>
        <v>1</v>
      </c>
      <c r="U12">
        <f ca="1">IF('Pariwise difference (d)'!U12&gt;Q_IRP,0,IF('Pariwise difference (d)'!U12&lt;P_IRP,1,((Q_IRP-'Pariwise difference (d)'!U12)/(P_IRP-Q_IRP))))</f>
        <v>0</v>
      </c>
      <c r="V12">
        <f ca="1">IF('Pariwise difference (d)'!V12&gt;Q_IRP,0,IF('Pariwise difference (d)'!V12&lt;P_IRP,1,((Q_IRP-'Pariwise difference (d)'!V12)/(P_IRP-Q_IRP))))</f>
        <v>0</v>
      </c>
      <c r="W12">
        <f ca="1">IF('Pariwise difference (d)'!W12&gt;Q_IRP,0,IF('Pariwise difference (d)'!W12&lt;P_IRP,1,((Q_IRP-'Pariwise difference (d)'!W12)/(P_IRP-Q_IRP))))</f>
        <v>0</v>
      </c>
      <c r="X12">
        <f ca="1">IF('Pariwise difference (d)'!X12&gt;Q_IRP,0,IF('Pariwise difference (d)'!X12&lt;P_IRP,1,((Q_IRP-'Pariwise difference (d)'!X12)/(P_IRP-Q_IRP))))</f>
        <v>0</v>
      </c>
      <c r="Y12">
        <f ca="1">IF('Pariwise difference (d)'!Y12&gt;Q_IRP,0,IF('Pariwise difference (d)'!Y12&lt;P_IRP,1,((Q_IRP-'Pariwise difference (d)'!Y12)/(P_IRP-Q_IRP))))</f>
        <v>-0.28206406067779072</v>
      </c>
      <c r="Z12">
        <f ca="1">IF('Pariwise difference (d)'!Z12&gt;Q_ODP,0,IF('Pariwise difference (d)'!Z12&lt;P_ODP,1,((Q_ODP-'Pariwise difference (d)'!Z12)/(P_ODP-Q_ODP))))</f>
        <v>0</v>
      </c>
      <c r="AA12">
        <f ca="1">IF('Pariwise difference (d)'!AA12&gt;Q_ODP,0,IF('Pariwise difference (d)'!AA12&lt;P_ODP,1,((Q_ODP-'Pariwise difference (d)'!AA12)/(P_ODP-Q_ODP))))</f>
        <v>-0.97218394611050973</v>
      </c>
      <c r="AB12">
        <f ca="1">IF('Pariwise difference (d)'!AB12&gt;Q_ODP,0,IF('Pariwise difference (d)'!AB12&lt;P_ODP,1,((Q_ODP-'Pariwise difference (d)'!AB12)/(P_ODP-Q_ODP))))</f>
        <v>0</v>
      </c>
      <c r="AC12">
        <f ca="1">IF('Pariwise difference (d)'!AC12&gt;Q_ODP,0,IF('Pariwise difference (d)'!AC12&lt;P_ODP,1,((Q_ODP-'Pariwise difference (d)'!AC12)/(P_ODP-Q_ODP))))</f>
        <v>1</v>
      </c>
      <c r="AD12">
        <f ca="1">IF('Pariwise difference (d)'!AD12&gt;Q_ODP,0,IF('Pariwise difference (d)'!AD12&lt;P_ODP,1,((Q_ODP-'Pariwise difference (d)'!AD12)/(P_ODP-Q_ODP))))</f>
        <v>0</v>
      </c>
      <c r="AE12">
        <f ca="1">IF('Pariwise difference (d)'!AE12&gt;Q_ODP,0,IF('Pariwise difference (d)'!AE12&lt;P_ODP,1,((Q_ODP-'Pariwise difference (d)'!AE12)/(P_ODP-Q_ODP))))</f>
        <v>0</v>
      </c>
      <c r="AF12">
        <f ca="1">IF('Pariwise difference (d)'!AF12&gt;Q_ODP,0,IF('Pariwise difference (d)'!AF12&lt;P_ODP,1,((Q_ODP-'Pariwise difference (d)'!AF12)/(P_ODP-Q_ODP))))</f>
        <v>-0.46947003600978576</v>
      </c>
      <c r="AG12">
        <f ca="1">IF('Pariwise difference (d)'!AG12&gt;Q_ODP,0,IF('Pariwise difference (d)'!AG12&lt;P_ODP,1,((Q_ODP-'Pariwise difference (d)'!AG12)/(P_ODP-Q_ODP))))</f>
        <v>0</v>
      </c>
      <c r="AH12">
        <f ca="1">IF('Pariwise difference (d)'!AH12&gt;Q_ODP,0,IF('Pariwise difference (d)'!AH12&lt;P_ODP,1,((Q_ODP-'Pariwise difference (d)'!AH12)/(P_ODP-Q_ODP))))</f>
        <v>1</v>
      </c>
      <c r="AI12">
        <f ca="1">IF('Pariwise difference (d)'!AI12&gt;Q_ODP,0,IF('Pariwise difference (d)'!AI12&lt;P_ODP,1,((Q_ODP-'Pariwise difference (d)'!AI12)/(P_ODP-Q_ODP))))</f>
        <v>0</v>
      </c>
      <c r="AJ12">
        <f ca="1">IF('Pariwise difference (d)'!AJ12&gt;Q_ODP,0,IF('Pariwise difference (d)'!AJ12&lt;P_ODP,1,((Q_ODP-'Pariwise difference (d)'!AJ12)/(P_ODP-Q_ODP))))</f>
        <v>1</v>
      </c>
      <c r="AK12">
        <f ca="1">IF('Pariwise difference (d)'!AK12&gt;Q_ODP,0,IF('Pariwise difference (d)'!AK12&lt;P_ODP,1,((Q_ODP-'Pariwise difference (d)'!AK12)/(P_ODP-Q_ODP))))</f>
        <v>1</v>
      </c>
    </row>
    <row r="13" spans="1:37">
      <c r="A13" s="7">
        <v>11</v>
      </c>
      <c r="B13">
        <f ca="1">IF('Pariwise difference (d)'!B13&gt;Q_GWP,0,IF('Pariwise difference (d)'!B13&lt;P_GWP,1,((Q_GWP-'Pariwise difference (d)'!B13)/(P_GWP-Q_GWP))))</f>
        <v>0</v>
      </c>
      <c r="C13">
        <f ca="1">IF('Pariwise difference (d)'!C13&gt;Q_GWP,0,IF('Pariwise difference (d)'!C13&lt;P_GWP,1,((Q_GWP-'Pariwise difference (d)'!C13)/(P_GWP-Q_GWP))))</f>
        <v>0</v>
      </c>
      <c r="D13">
        <f ca="1">IF('Pariwise difference (d)'!D13&gt;Q_GWP,0,IF('Pariwise difference (d)'!D13&lt;P_GWP,1,((Q_GWP-'Pariwise difference (d)'!D13)/(P_GWP-Q_GWP))))</f>
        <v>0</v>
      </c>
      <c r="E13">
        <f ca="1">IF('Pariwise difference (d)'!E13&gt;Q_GWP,0,IF('Pariwise difference (d)'!E13&lt;P_GWP,1,((Q_GWP-'Pariwise difference (d)'!E13)/(P_GWP-Q_GWP))))</f>
        <v>1</v>
      </c>
      <c r="F13">
        <f ca="1">IF('Pariwise difference (d)'!F13&gt;Q_GWP,0,IF('Pariwise difference (d)'!F13&lt;P_GWP,1,((Q_GWP-'Pariwise difference (d)'!F13)/(P_GWP-Q_GWP))))</f>
        <v>0</v>
      </c>
      <c r="G13">
        <f ca="1">IF('Pariwise difference (d)'!G13&gt;Q_GWP,0,IF('Pariwise difference (d)'!G13&lt;P_GWP,1,((Q_GWP-'Pariwise difference (d)'!G13)/(P_GWP-Q_GWP))))</f>
        <v>0</v>
      </c>
      <c r="H13">
        <f ca="1">IF('Pariwise difference (d)'!H13&gt;Q_GWP,0,IF('Pariwise difference (d)'!H13&lt;P_GWP,1,((Q_GWP-'Pariwise difference (d)'!H13)/(P_GWP-Q_GWP))))</f>
        <v>1</v>
      </c>
      <c r="I13">
        <f ca="1">IF('Pariwise difference (d)'!I13&gt;Q_GWP,0,IF('Pariwise difference (d)'!I13&lt;P_GWP,1,((Q_GWP-'Pariwise difference (d)'!I13)/(P_GWP-Q_GWP))))</f>
        <v>-0.80894615700630701</v>
      </c>
      <c r="J13">
        <f ca="1">IF('Pariwise difference (d)'!J13&gt;Q_GWP,0,IF('Pariwise difference (d)'!J13&lt;P_GWP,1,((Q_GWP-'Pariwise difference (d)'!J13)/(P_GWP-Q_GWP))))</f>
        <v>1</v>
      </c>
      <c r="K13">
        <f ca="1">IF('Pariwise difference (d)'!K13&gt;Q_GWP,0,IF('Pariwise difference (d)'!K13&lt;P_GWP,1,((Q_GWP-'Pariwise difference (d)'!K13)/(P_GWP-Q_GWP))))</f>
        <v>0</v>
      </c>
      <c r="L13">
        <f ca="1">IF('Pariwise difference (d)'!L13&gt;Q_GWP,0,IF('Pariwise difference (d)'!L13&lt;P_GWP,1,((Q_GWP-'Pariwise difference (d)'!L13)/(P_GWP-Q_GWP))))</f>
        <v>1</v>
      </c>
      <c r="M13">
        <f ca="1">IF('Pariwise difference (d)'!M13&gt;Q_GWP,0,IF('Pariwise difference (d)'!M13&lt;P_GWP,1,((Q_GWP-'Pariwise difference (d)'!M13)/(P_GWP-Q_GWP))))</f>
        <v>1</v>
      </c>
      <c r="N13">
        <f ca="1">IF('Pariwise difference (d)'!N13&gt;Q_IRP,0,IF('Pariwise difference (d)'!N13&lt;P_IRP,1,((Q_IRP-'Pariwise difference (d)'!N13)/(P_IRP-Q_IRP))))</f>
        <v>0</v>
      </c>
      <c r="O13">
        <f ca="1">IF('Pariwise difference (d)'!O13&gt;Q_IRP,0,IF('Pariwise difference (d)'!O13&lt;P_IRP,1,((Q_IRP-'Pariwise difference (d)'!O13)/(P_IRP-Q_IRP))))</f>
        <v>0</v>
      </c>
      <c r="P13">
        <f ca="1">IF('Pariwise difference (d)'!P13&gt;Q_IRP,0,IF('Pariwise difference (d)'!P13&lt;P_IRP,1,((Q_IRP-'Pariwise difference (d)'!P13)/(P_IRP-Q_IRP))))</f>
        <v>0</v>
      </c>
      <c r="Q13">
        <f ca="1">IF('Pariwise difference (d)'!Q13&gt;Q_IRP,0,IF('Pariwise difference (d)'!Q13&lt;P_IRP,1,((Q_IRP-'Pariwise difference (d)'!Q13)/(P_IRP-Q_IRP))))</f>
        <v>1</v>
      </c>
      <c r="R13">
        <f ca="1">IF('Pariwise difference (d)'!R13&gt;Q_IRP,0,IF('Pariwise difference (d)'!R13&lt;P_IRP,1,((Q_IRP-'Pariwise difference (d)'!R13)/(P_IRP-Q_IRP))))</f>
        <v>1</v>
      </c>
      <c r="S13">
        <f ca="1">IF('Pariwise difference (d)'!S13&gt;Q_IRP,0,IF('Pariwise difference (d)'!S13&lt;P_IRP,1,((Q_IRP-'Pariwise difference (d)'!S13)/(P_IRP-Q_IRP))))</f>
        <v>0</v>
      </c>
      <c r="T13">
        <f ca="1">IF('Pariwise difference (d)'!T13&gt;Q_IRP,0,IF('Pariwise difference (d)'!T13&lt;P_IRP,1,((Q_IRP-'Pariwise difference (d)'!T13)/(P_IRP-Q_IRP))))</f>
        <v>1</v>
      </c>
      <c r="U13">
        <f ca="1">IF('Pariwise difference (d)'!U13&gt;Q_IRP,0,IF('Pariwise difference (d)'!U13&lt;P_IRP,1,((Q_IRP-'Pariwise difference (d)'!U13)/(P_IRP-Q_IRP))))</f>
        <v>0</v>
      </c>
      <c r="V13">
        <f ca="1">IF('Pariwise difference (d)'!V13&gt;Q_IRP,0,IF('Pariwise difference (d)'!V13&lt;P_IRP,1,((Q_IRP-'Pariwise difference (d)'!V13)/(P_IRP-Q_IRP))))</f>
        <v>-0.65064934206671754</v>
      </c>
      <c r="W13">
        <f ca="1">IF('Pariwise difference (d)'!W13&gt;Q_IRP,0,IF('Pariwise difference (d)'!W13&lt;P_IRP,1,((Q_IRP-'Pariwise difference (d)'!W13)/(P_IRP-Q_IRP))))</f>
        <v>0</v>
      </c>
      <c r="X13">
        <f ca="1">IF('Pariwise difference (d)'!X13&gt;Q_IRP,0,IF('Pariwise difference (d)'!X13&lt;P_IRP,1,((Q_IRP-'Pariwise difference (d)'!X13)/(P_IRP-Q_IRP))))</f>
        <v>0</v>
      </c>
      <c r="Y13">
        <f ca="1">IF('Pariwise difference (d)'!Y13&gt;Q_IRP,0,IF('Pariwise difference (d)'!Y13&lt;P_IRP,1,((Q_IRP-'Pariwise difference (d)'!Y13)/(P_IRP-Q_IRP))))</f>
        <v>0</v>
      </c>
      <c r="Z13">
        <f ca="1">IF('Pariwise difference (d)'!Z13&gt;Q_ODP,0,IF('Pariwise difference (d)'!Z13&lt;P_ODP,1,((Q_ODP-'Pariwise difference (d)'!Z13)/(P_ODP-Q_ODP))))</f>
        <v>0</v>
      </c>
      <c r="AA13">
        <f ca="1">IF('Pariwise difference (d)'!AA13&gt;Q_ODP,0,IF('Pariwise difference (d)'!AA13&lt;P_ODP,1,((Q_ODP-'Pariwise difference (d)'!AA13)/(P_ODP-Q_ODP))))</f>
        <v>0</v>
      </c>
      <c r="AB13">
        <f ca="1">IF('Pariwise difference (d)'!AB13&gt;Q_ODP,0,IF('Pariwise difference (d)'!AB13&lt;P_ODP,1,((Q_ODP-'Pariwise difference (d)'!AB13)/(P_ODP-Q_ODP))))</f>
        <v>0</v>
      </c>
      <c r="AC13">
        <f ca="1">IF('Pariwise difference (d)'!AC13&gt;Q_ODP,0,IF('Pariwise difference (d)'!AC13&lt;P_ODP,1,((Q_ODP-'Pariwise difference (d)'!AC13)/(P_ODP-Q_ODP))))</f>
        <v>1</v>
      </c>
      <c r="AD13">
        <f ca="1">IF('Pariwise difference (d)'!AD13&gt;Q_ODP,0,IF('Pariwise difference (d)'!AD13&lt;P_ODP,1,((Q_ODP-'Pariwise difference (d)'!AD13)/(P_ODP-Q_ODP))))</f>
        <v>1</v>
      </c>
      <c r="AE13">
        <f ca="1">IF('Pariwise difference (d)'!AE13&gt;Q_ODP,0,IF('Pariwise difference (d)'!AE13&lt;P_ODP,1,((Q_ODP-'Pariwise difference (d)'!AE13)/(P_ODP-Q_ODP))))</f>
        <v>0</v>
      </c>
      <c r="AF13">
        <f ca="1">IF('Pariwise difference (d)'!AF13&gt;Q_ODP,0,IF('Pariwise difference (d)'!AF13&lt;P_ODP,1,((Q_ODP-'Pariwise difference (d)'!AF13)/(P_ODP-Q_ODP))))</f>
        <v>1</v>
      </c>
      <c r="AG13">
        <f ca="1">IF('Pariwise difference (d)'!AG13&gt;Q_ODP,0,IF('Pariwise difference (d)'!AG13&lt;P_ODP,1,((Q_ODP-'Pariwise difference (d)'!AG13)/(P_ODP-Q_ODP))))</f>
        <v>0</v>
      </c>
      <c r="AH13">
        <f ca="1">IF('Pariwise difference (d)'!AH13&gt;Q_ODP,0,IF('Pariwise difference (d)'!AH13&lt;P_ODP,1,((Q_ODP-'Pariwise difference (d)'!AH13)/(P_ODP-Q_ODP))))</f>
        <v>0</v>
      </c>
      <c r="AI13">
        <f ca="1">IF('Pariwise difference (d)'!AI13&gt;Q_ODP,0,IF('Pariwise difference (d)'!AI13&lt;P_ODP,1,((Q_ODP-'Pariwise difference (d)'!AI13)/(P_ODP-Q_ODP))))</f>
        <v>0</v>
      </c>
      <c r="AJ13">
        <f ca="1">IF('Pariwise difference (d)'!AJ13&gt;Q_ODP,0,IF('Pariwise difference (d)'!AJ13&lt;P_ODP,1,((Q_ODP-'Pariwise difference (d)'!AJ13)/(P_ODP-Q_ODP))))</f>
        <v>0</v>
      </c>
      <c r="AK13">
        <f ca="1">IF('Pariwise difference (d)'!AK13&gt;Q_ODP,0,IF('Pariwise difference (d)'!AK13&lt;P_ODP,1,((Q_ODP-'Pariwise difference (d)'!AK13)/(P_ODP-Q_ODP))))</f>
        <v>0</v>
      </c>
    </row>
    <row r="14" spans="1:37">
      <c r="A14" s="7">
        <v>12</v>
      </c>
      <c r="B14">
        <f ca="1">IF('Pariwise difference (d)'!B14&gt;Q_GWP,0,IF('Pariwise difference (d)'!B14&lt;P_GWP,1,((Q_GWP-'Pariwise difference (d)'!B14)/(P_GWP-Q_GWP))))</f>
        <v>0</v>
      </c>
      <c r="C14">
        <f ca="1">IF('Pariwise difference (d)'!C14&gt;Q_GWP,0,IF('Pariwise difference (d)'!C14&lt;P_GWP,1,((Q_GWP-'Pariwise difference (d)'!C14)/(P_GWP-Q_GWP))))</f>
        <v>1</v>
      </c>
      <c r="D14">
        <f ca="1">IF('Pariwise difference (d)'!D14&gt;Q_GWP,0,IF('Pariwise difference (d)'!D14&lt;P_GWP,1,((Q_GWP-'Pariwise difference (d)'!D14)/(P_GWP-Q_GWP))))</f>
        <v>0</v>
      </c>
      <c r="E14">
        <f ca="1">IF('Pariwise difference (d)'!E14&gt;Q_GWP,0,IF('Pariwise difference (d)'!E14&lt;P_GWP,1,((Q_GWP-'Pariwise difference (d)'!E14)/(P_GWP-Q_GWP))))</f>
        <v>1</v>
      </c>
      <c r="F14">
        <f ca="1">IF('Pariwise difference (d)'!F14&gt;Q_GWP,0,IF('Pariwise difference (d)'!F14&lt;P_GWP,1,((Q_GWP-'Pariwise difference (d)'!F14)/(P_GWP-Q_GWP))))</f>
        <v>0</v>
      </c>
      <c r="G14">
        <f ca="1">IF('Pariwise difference (d)'!G14&gt;Q_GWP,0,IF('Pariwise difference (d)'!G14&lt;P_GWP,1,((Q_GWP-'Pariwise difference (d)'!G14)/(P_GWP-Q_GWP))))</f>
        <v>0</v>
      </c>
      <c r="H14">
        <f ca="1">IF('Pariwise difference (d)'!H14&gt;Q_GWP,0,IF('Pariwise difference (d)'!H14&lt;P_GWP,1,((Q_GWP-'Pariwise difference (d)'!H14)/(P_GWP-Q_GWP))))</f>
        <v>1</v>
      </c>
      <c r="I14">
        <f ca="1">IF('Pariwise difference (d)'!I14&gt;Q_GWP,0,IF('Pariwise difference (d)'!I14&lt;P_GWP,1,((Q_GWP-'Pariwise difference (d)'!I14)/(P_GWP-Q_GWP))))</f>
        <v>0</v>
      </c>
      <c r="J14">
        <f ca="1">IF('Pariwise difference (d)'!J14&gt;Q_GWP,0,IF('Pariwise difference (d)'!J14&lt;P_GWP,1,((Q_GWP-'Pariwise difference (d)'!J14)/(P_GWP-Q_GWP))))</f>
        <v>1</v>
      </c>
      <c r="K14">
        <f ca="1">IF('Pariwise difference (d)'!K14&gt;Q_GWP,0,IF('Pariwise difference (d)'!K14&lt;P_GWP,1,((Q_GWP-'Pariwise difference (d)'!K14)/(P_GWP-Q_GWP))))</f>
        <v>0</v>
      </c>
      <c r="L14">
        <f ca="1">IF('Pariwise difference (d)'!L14&gt;Q_GWP,0,IF('Pariwise difference (d)'!L14&lt;P_GWP,1,((Q_GWP-'Pariwise difference (d)'!L14)/(P_GWP-Q_GWP))))</f>
        <v>0</v>
      </c>
      <c r="M14">
        <f ca="1">IF('Pariwise difference (d)'!M14&gt;Q_GWP,0,IF('Pariwise difference (d)'!M14&lt;P_GWP,1,((Q_GWP-'Pariwise difference (d)'!M14)/(P_GWP-Q_GWP))))</f>
        <v>1</v>
      </c>
      <c r="N14">
        <f ca="1">IF('Pariwise difference (d)'!N14&gt;Q_IRP,0,IF('Pariwise difference (d)'!N14&lt;P_IRP,1,((Q_IRP-'Pariwise difference (d)'!N14)/(P_IRP-Q_IRP))))</f>
        <v>0</v>
      </c>
      <c r="O14">
        <f ca="1">IF('Pariwise difference (d)'!O14&gt;Q_IRP,0,IF('Pariwise difference (d)'!O14&lt;P_IRP,1,((Q_IRP-'Pariwise difference (d)'!O14)/(P_IRP-Q_IRP))))</f>
        <v>1</v>
      </c>
      <c r="P14">
        <f ca="1">IF('Pariwise difference (d)'!P14&gt;Q_IRP,0,IF('Pariwise difference (d)'!P14&lt;P_IRP,1,((Q_IRP-'Pariwise difference (d)'!P14)/(P_IRP-Q_IRP))))</f>
        <v>0</v>
      </c>
      <c r="Q14">
        <f ca="1">IF('Pariwise difference (d)'!Q14&gt;Q_IRP,0,IF('Pariwise difference (d)'!Q14&lt;P_IRP,1,((Q_IRP-'Pariwise difference (d)'!Q14)/(P_IRP-Q_IRP))))</f>
        <v>1</v>
      </c>
      <c r="R14">
        <f ca="1">IF('Pariwise difference (d)'!R14&gt;Q_IRP,0,IF('Pariwise difference (d)'!R14&lt;P_IRP,1,((Q_IRP-'Pariwise difference (d)'!R14)/(P_IRP-Q_IRP))))</f>
        <v>1</v>
      </c>
      <c r="S14">
        <f ca="1">IF('Pariwise difference (d)'!S14&gt;Q_IRP,0,IF('Pariwise difference (d)'!S14&lt;P_IRP,1,((Q_IRP-'Pariwise difference (d)'!S14)/(P_IRP-Q_IRP))))</f>
        <v>0</v>
      </c>
      <c r="T14">
        <f ca="1">IF('Pariwise difference (d)'!T14&gt;Q_IRP,0,IF('Pariwise difference (d)'!T14&lt;P_IRP,1,((Q_IRP-'Pariwise difference (d)'!T14)/(P_IRP-Q_IRP))))</f>
        <v>1</v>
      </c>
      <c r="U14">
        <f ca="1">IF('Pariwise difference (d)'!U14&gt;Q_IRP,0,IF('Pariwise difference (d)'!U14&lt;P_IRP,1,((Q_IRP-'Pariwise difference (d)'!U14)/(P_IRP-Q_IRP))))</f>
        <v>0</v>
      </c>
      <c r="V14">
        <f ca="1">IF('Pariwise difference (d)'!V14&gt;Q_IRP,0,IF('Pariwise difference (d)'!V14&lt;P_IRP,1,((Q_IRP-'Pariwise difference (d)'!V14)/(P_IRP-Q_IRP))))</f>
        <v>-0.53032261084346988</v>
      </c>
      <c r="W14">
        <f ca="1">IF('Pariwise difference (d)'!W14&gt;Q_IRP,0,IF('Pariwise difference (d)'!W14&lt;P_IRP,1,((Q_IRP-'Pariwise difference (d)'!W14)/(P_IRP-Q_IRP))))</f>
        <v>0</v>
      </c>
      <c r="X14">
        <f ca="1">IF('Pariwise difference (d)'!X14&gt;Q_IRP,0,IF('Pariwise difference (d)'!X14&lt;P_IRP,1,((Q_IRP-'Pariwise difference (d)'!X14)/(P_IRP-Q_IRP))))</f>
        <v>0</v>
      </c>
      <c r="Y14">
        <f ca="1">IF('Pariwise difference (d)'!Y14&gt;Q_IRP,0,IF('Pariwise difference (d)'!Y14&lt;P_IRP,1,((Q_IRP-'Pariwise difference (d)'!Y14)/(P_IRP-Q_IRP))))</f>
        <v>1</v>
      </c>
      <c r="Z14">
        <f ca="1">IF('Pariwise difference (d)'!Z14&gt;Q_ODP,0,IF('Pariwise difference (d)'!Z14&lt;P_ODP,1,((Q_ODP-'Pariwise difference (d)'!Z14)/(P_ODP-Q_ODP))))</f>
        <v>0</v>
      </c>
      <c r="AA14">
        <f ca="1">IF('Pariwise difference (d)'!AA14&gt;Q_ODP,0,IF('Pariwise difference (d)'!AA14&lt;P_ODP,1,((Q_ODP-'Pariwise difference (d)'!AA14)/(P_ODP-Q_ODP))))</f>
        <v>1</v>
      </c>
      <c r="AB14">
        <f ca="1">IF('Pariwise difference (d)'!AB14&gt;Q_ODP,0,IF('Pariwise difference (d)'!AB14&lt;P_ODP,1,((Q_ODP-'Pariwise difference (d)'!AB14)/(P_ODP-Q_ODP))))</f>
        <v>0</v>
      </c>
      <c r="AC14">
        <f ca="1">IF('Pariwise difference (d)'!AC14&gt;Q_ODP,0,IF('Pariwise difference (d)'!AC14&lt;P_ODP,1,((Q_ODP-'Pariwise difference (d)'!AC14)/(P_ODP-Q_ODP))))</f>
        <v>1</v>
      </c>
      <c r="AD14">
        <f ca="1">IF('Pariwise difference (d)'!AD14&gt;Q_ODP,0,IF('Pariwise difference (d)'!AD14&lt;P_ODP,1,((Q_ODP-'Pariwise difference (d)'!AD14)/(P_ODP-Q_ODP))))</f>
        <v>-0.15649167859760815</v>
      </c>
      <c r="AE14">
        <f ca="1">IF('Pariwise difference (d)'!AE14&gt;Q_ODP,0,IF('Pariwise difference (d)'!AE14&lt;P_ODP,1,((Q_ODP-'Pariwise difference (d)'!AE14)/(P_ODP-Q_ODP))))</f>
        <v>0</v>
      </c>
      <c r="AF14">
        <f ca="1">IF('Pariwise difference (d)'!AF14&gt;Q_ODP,0,IF('Pariwise difference (d)'!AF14&lt;P_ODP,1,((Q_ODP-'Pariwise difference (d)'!AF14)/(P_ODP-Q_ODP))))</f>
        <v>0</v>
      </c>
      <c r="AG14">
        <f ca="1">IF('Pariwise difference (d)'!AG14&gt;Q_ODP,0,IF('Pariwise difference (d)'!AG14&lt;P_ODP,1,((Q_ODP-'Pariwise difference (d)'!AG14)/(P_ODP-Q_ODP))))</f>
        <v>0</v>
      </c>
      <c r="AH14">
        <f ca="1">IF('Pariwise difference (d)'!AH14&gt;Q_ODP,0,IF('Pariwise difference (d)'!AH14&lt;P_ODP,1,((Q_ODP-'Pariwise difference (d)'!AH14)/(P_ODP-Q_ODP))))</f>
        <v>0</v>
      </c>
      <c r="AI14">
        <f ca="1">IF('Pariwise difference (d)'!AI14&gt;Q_ODP,0,IF('Pariwise difference (d)'!AI14&lt;P_ODP,1,((Q_ODP-'Pariwise difference (d)'!AI14)/(P_ODP-Q_ODP))))</f>
        <v>0</v>
      </c>
      <c r="AJ14">
        <f ca="1">IF('Pariwise difference (d)'!AJ14&gt;Q_ODP,0,IF('Pariwise difference (d)'!AJ14&lt;P_ODP,1,((Q_ODP-'Pariwise difference (d)'!AJ14)/(P_ODP-Q_ODP))))</f>
        <v>0</v>
      </c>
      <c r="AK14">
        <f ca="1">IF('Pariwise difference (d)'!AK14&gt;Q_ODP,0,IF('Pariwise difference (d)'!AK14&lt;P_ODP,1,((Q_ODP-'Pariwise difference (d)'!AK14)/(P_ODP-Q_ODP))))</f>
        <v>-0.60894993842988676</v>
      </c>
    </row>
    <row r="15" spans="1:37">
      <c r="A15" s="7">
        <v>13</v>
      </c>
      <c r="B15">
        <f ca="1">IF('Pariwise difference (d)'!B15&gt;Q_GWP,0,IF('Pariwise difference (d)'!B15&lt;P_GWP,1,((Q_GWP-'Pariwise difference (d)'!B15)/(P_GWP-Q_GWP))))</f>
        <v>0</v>
      </c>
      <c r="C15">
        <f ca="1">IF('Pariwise difference (d)'!C15&gt;Q_GWP,0,IF('Pariwise difference (d)'!C15&lt;P_GWP,1,((Q_GWP-'Pariwise difference (d)'!C15)/(P_GWP-Q_GWP))))</f>
        <v>0</v>
      </c>
      <c r="D15">
        <f ca="1">IF('Pariwise difference (d)'!D15&gt;Q_GWP,0,IF('Pariwise difference (d)'!D15&lt;P_GWP,1,((Q_GWP-'Pariwise difference (d)'!D15)/(P_GWP-Q_GWP))))</f>
        <v>0</v>
      </c>
      <c r="E15">
        <f ca="1">IF('Pariwise difference (d)'!E15&gt;Q_GWP,0,IF('Pariwise difference (d)'!E15&lt;P_GWP,1,((Q_GWP-'Pariwise difference (d)'!E15)/(P_GWP-Q_GWP))))</f>
        <v>1</v>
      </c>
      <c r="F15">
        <f ca="1">IF('Pariwise difference (d)'!F15&gt;Q_GWP,0,IF('Pariwise difference (d)'!F15&lt;P_GWP,1,((Q_GWP-'Pariwise difference (d)'!F15)/(P_GWP-Q_GWP))))</f>
        <v>0</v>
      </c>
      <c r="G15">
        <f ca="1">IF('Pariwise difference (d)'!G15&gt;Q_GWP,0,IF('Pariwise difference (d)'!G15&lt;P_GWP,1,((Q_GWP-'Pariwise difference (d)'!G15)/(P_GWP-Q_GWP))))</f>
        <v>0</v>
      </c>
      <c r="H15">
        <f ca="1">IF('Pariwise difference (d)'!H15&gt;Q_GWP,0,IF('Pariwise difference (d)'!H15&lt;P_GWP,1,((Q_GWP-'Pariwise difference (d)'!H15)/(P_GWP-Q_GWP))))</f>
        <v>1</v>
      </c>
      <c r="I15">
        <f ca="1">IF('Pariwise difference (d)'!I15&gt;Q_GWP,0,IF('Pariwise difference (d)'!I15&lt;P_GWP,1,((Q_GWP-'Pariwise difference (d)'!I15)/(P_GWP-Q_GWP))))</f>
        <v>1</v>
      </c>
      <c r="J15">
        <f ca="1">IF('Pariwise difference (d)'!J15&gt;Q_GWP,0,IF('Pariwise difference (d)'!J15&lt;P_GWP,1,((Q_GWP-'Pariwise difference (d)'!J15)/(P_GWP-Q_GWP))))</f>
        <v>1</v>
      </c>
      <c r="K15">
        <f ca="1">IF('Pariwise difference (d)'!K15&gt;Q_GWP,0,IF('Pariwise difference (d)'!K15&lt;P_GWP,1,((Q_GWP-'Pariwise difference (d)'!K15)/(P_GWP-Q_GWP))))</f>
        <v>0</v>
      </c>
      <c r="L15">
        <f ca="1">IF('Pariwise difference (d)'!L15&gt;Q_GWP,0,IF('Pariwise difference (d)'!L15&lt;P_GWP,1,((Q_GWP-'Pariwise difference (d)'!L15)/(P_GWP-Q_GWP))))</f>
        <v>0</v>
      </c>
      <c r="M15">
        <f ca="1">IF('Pariwise difference (d)'!M15&gt;Q_GWP,0,IF('Pariwise difference (d)'!M15&lt;P_GWP,1,((Q_GWP-'Pariwise difference (d)'!M15)/(P_GWP-Q_GWP))))</f>
        <v>1</v>
      </c>
      <c r="N15">
        <f ca="1">IF('Pariwise difference (d)'!N15&gt;Q_IRP,0,IF('Pariwise difference (d)'!N15&lt;P_IRP,1,((Q_IRP-'Pariwise difference (d)'!N15)/(P_IRP-Q_IRP))))</f>
        <v>0</v>
      </c>
      <c r="O15">
        <f ca="1">IF('Pariwise difference (d)'!O15&gt;Q_IRP,0,IF('Pariwise difference (d)'!O15&lt;P_IRP,1,((Q_IRP-'Pariwise difference (d)'!O15)/(P_IRP-Q_IRP))))</f>
        <v>1</v>
      </c>
      <c r="P15">
        <f ca="1">IF('Pariwise difference (d)'!P15&gt;Q_IRP,0,IF('Pariwise difference (d)'!P15&lt;P_IRP,1,((Q_IRP-'Pariwise difference (d)'!P15)/(P_IRP-Q_IRP))))</f>
        <v>0</v>
      </c>
      <c r="Q15">
        <f ca="1">IF('Pariwise difference (d)'!Q15&gt;Q_IRP,0,IF('Pariwise difference (d)'!Q15&lt;P_IRP,1,((Q_IRP-'Pariwise difference (d)'!Q15)/(P_IRP-Q_IRP))))</f>
        <v>1</v>
      </c>
      <c r="R15">
        <f ca="1">IF('Pariwise difference (d)'!R15&gt;Q_IRP,0,IF('Pariwise difference (d)'!R15&lt;P_IRP,1,((Q_IRP-'Pariwise difference (d)'!R15)/(P_IRP-Q_IRP))))</f>
        <v>0</v>
      </c>
      <c r="S15">
        <f ca="1">IF('Pariwise difference (d)'!S15&gt;Q_IRP,0,IF('Pariwise difference (d)'!S15&lt;P_IRP,1,((Q_IRP-'Pariwise difference (d)'!S15)/(P_IRP-Q_IRP))))</f>
        <v>0</v>
      </c>
      <c r="T15">
        <f ca="1">IF('Pariwise difference (d)'!T15&gt;Q_IRP,0,IF('Pariwise difference (d)'!T15&lt;P_IRP,1,((Q_IRP-'Pariwise difference (d)'!T15)/(P_IRP-Q_IRP))))</f>
        <v>1</v>
      </c>
      <c r="U15">
        <f ca="1">IF('Pariwise difference (d)'!U15&gt;Q_IRP,0,IF('Pariwise difference (d)'!U15&lt;P_IRP,1,((Q_IRP-'Pariwise difference (d)'!U15)/(P_IRP-Q_IRP))))</f>
        <v>0</v>
      </c>
      <c r="V15">
        <f ca="1">IF('Pariwise difference (d)'!V15&gt;Q_IRP,0,IF('Pariwise difference (d)'!V15&lt;P_IRP,1,((Q_IRP-'Pariwise difference (d)'!V15)/(P_IRP-Q_IRP))))</f>
        <v>1</v>
      </c>
      <c r="W15">
        <f ca="1">IF('Pariwise difference (d)'!W15&gt;Q_IRP,0,IF('Pariwise difference (d)'!W15&lt;P_IRP,1,((Q_IRP-'Pariwise difference (d)'!W15)/(P_IRP-Q_IRP))))</f>
        <v>0</v>
      </c>
      <c r="X15">
        <f ca="1">IF('Pariwise difference (d)'!X15&gt;Q_IRP,0,IF('Pariwise difference (d)'!X15&lt;P_IRP,1,((Q_IRP-'Pariwise difference (d)'!X15)/(P_IRP-Q_IRP))))</f>
        <v>0</v>
      </c>
      <c r="Y15">
        <f ca="1">IF('Pariwise difference (d)'!Y15&gt;Q_IRP,0,IF('Pariwise difference (d)'!Y15&lt;P_IRP,1,((Q_IRP-'Pariwise difference (d)'!Y15)/(P_IRP-Q_IRP))))</f>
        <v>1</v>
      </c>
      <c r="Z15">
        <f ca="1">IF('Pariwise difference (d)'!Z15&gt;Q_ODP,0,IF('Pariwise difference (d)'!Z15&lt;P_ODP,1,((Q_ODP-'Pariwise difference (d)'!Z15)/(P_ODP-Q_ODP))))</f>
        <v>0</v>
      </c>
      <c r="AA15">
        <f ca="1">IF('Pariwise difference (d)'!AA15&gt;Q_ODP,0,IF('Pariwise difference (d)'!AA15&lt;P_ODP,1,((Q_ODP-'Pariwise difference (d)'!AA15)/(P_ODP-Q_ODP))))</f>
        <v>1</v>
      </c>
      <c r="AB15">
        <f ca="1">IF('Pariwise difference (d)'!AB15&gt;Q_ODP,0,IF('Pariwise difference (d)'!AB15&lt;P_ODP,1,((Q_ODP-'Pariwise difference (d)'!AB15)/(P_ODP-Q_ODP))))</f>
        <v>1</v>
      </c>
      <c r="AC15">
        <f ca="1">IF('Pariwise difference (d)'!AC15&gt;Q_ODP,0,IF('Pariwise difference (d)'!AC15&lt;P_ODP,1,((Q_ODP-'Pariwise difference (d)'!AC15)/(P_ODP-Q_ODP))))</f>
        <v>1</v>
      </c>
      <c r="AD15">
        <f ca="1">IF('Pariwise difference (d)'!AD15&gt;Q_ODP,0,IF('Pariwise difference (d)'!AD15&lt;P_ODP,1,((Q_ODP-'Pariwise difference (d)'!AD15)/(P_ODP-Q_ODP))))</f>
        <v>1</v>
      </c>
      <c r="AE15">
        <f ca="1">IF('Pariwise difference (d)'!AE15&gt;Q_ODP,0,IF('Pariwise difference (d)'!AE15&lt;P_ODP,1,((Q_ODP-'Pariwise difference (d)'!AE15)/(P_ODP-Q_ODP))))</f>
        <v>-0.35277020866904696</v>
      </c>
      <c r="AF15">
        <f ca="1">IF('Pariwise difference (d)'!AF15&gt;Q_ODP,0,IF('Pariwise difference (d)'!AF15&lt;P_ODP,1,((Q_ODP-'Pariwise difference (d)'!AF15)/(P_ODP-Q_ODP))))</f>
        <v>0</v>
      </c>
      <c r="AG15">
        <f ca="1">IF('Pariwise difference (d)'!AG15&gt;Q_ODP,0,IF('Pariwise difference (d)'!AG15&lt;P_ODP,1,((Q_ODP-'Pariwise difference (d)'!AG15)/(P_ODP-Q_ODP))))</f>
        <v>0</v>
      </c>
      <c r="AH15">
        <f ca="1">IF('Pariwise difference (d)'!AH15&gt;Q_ODP,0,IF('Pariwise difference (d)'!AH15&lt;P_ODP,1,((Q_ODP-'Pariwise difference (d)'!AH15)/(P_ODP-Q_ODP))))</f>
        <v>0</v>
      </c>
      <c r="AI15">
        <f ca="1">IF('Pariwise difference (d)'!AI15&gt;Q_ODP,0,IF('Pariwise difference (d)'!AI15&lt;P_ODP,1,((Q_ODP-'Pariwise difference (d)'!AI15)/(P_ODP-Q_ODP))))</f>
        <v>0</v>
      </c>
      <c r="AJ15">
        <f ca="1">IF('Pariwise difference (d)'!AJ15&gt;Q_ODP,0,IF('Pariwise difference (d)'!AJ15&lt;P_ODP,1,((Q_ODP-'Pariwise difference (d)'!AJ15)/(P_ODP-Q_ODP))))</f>
        <v>0</v>
      </c>
      <c r="AK15">
        <f ca="1">IF('Pariwise difference (d)'!AK15&gt;Q_ODP,0,IF('Pariwise difference (d)'!AK15&lt;P_ODP,1,((Q_ODP-'Pariwise difference (d)'!AK15)/(P_ODP-Q_ODP))))</f>
        <v>0</v>
      </c>
    </row>
    <row r="16" spans="1:37">
      <c r="A16" s="7">
        <v>14</v>
      </c>
      <c r="B16">
        <f ca="1">IF('Pariwise difference (d)'!B16&gt;Q_GWP,0,IF('Pariwise difference (d)'!B16&lt;P_GWP,1,((Q_GWP-'Pariwise difference (d)'!B16)/(P_GWP-Q_GWP))))</f>
        <v>0</v>
      </c>
      <c r="C16">
        <f ca="1">IF('Pariwise difference (d)'!C16&gt;Q_GWP,0,IF('Pariwise difference (d)'!C16&lt;P_GWP,1,((Q_GWP-'Pariwise difference (d)'!C16)/(P_GWP-Q_GWP))))</f>
        <v>1</v>
      </c>
      <c r="D16">
        <f ca="1">IF('Pariwise difference (d)'!D16&gt;Q_GWP,0,IF('Pariwise difference (d)'!D16&lt;P_GWP,1,((Q_GWP-'Pariwise difference (d)'!D16)/(P_GWP-Q_GWP))))</f>
        <v>0</v>
      </c>
      <c r="E16">
        <f ca="1">IF('Pariwise difference (d)'!E16&gt;Q_GWP,0,IF('Pariwise difference (d)'!E16&lt;P_GWP,1,((Q_GWP-'Pariwise difference (d)'!E16)/(P_GWP-Q_GWP))))</f>
        <v>1</v>
      </c>
      <c r="F16">
        <f ca="1">IF('Pariwise difference (d)'!F16&gt;Q_GWP,0,IF('Pariwise difference (d)'!F16&lt;P_GWP,1,((Q_GWP-'Pariwise difference (d)'!F16)/(P_GWP-Q_GWP))))</f>
        <v>0</v>
      </c>
      <c r="G16">
        <f ca="1">IF('Pariwise difference (d)'!G16&gt;Q_GWP,0,IF('Pariwise difference (d)'!G16&lt;P_GWP,1,((Q_GWP-'Pariwise difference (d)'!G16)/(P_GWP-Q_GWP))))</f>
        <v>0</v>
      </c>
      <c r="H16">
        <f ca="1">IF('Pariwise difference (d)'!H16&gt;Q_GWP,0,IF('Pariwise difference (d)'!H16&lt;P_GWP,1,((Q_GWP-'Pariwise difference (d)'!H16)/(P_GWP-Q_GWP))))</f>
        <v>1</v>
      </c>
      <c r="I16">
        <f ca="1">IF('Pariwise difference (d)'!I16&gt;Q_GWP,0,IF('Pariwise difference (d)'!I16&lt;P_GWP,1,((Q_GWP-'Pariwise difference (d)'!I16)/(P_GWP-Q_GWP))))</f>
        <v>0</v>
      </c>
      <c r="J16">
        <f ca="1">IF('Pariwise difference (d)'!J16&gt;Q_GWP,0,IF('Pariwise difference (d)'!J16&lt;P_GWP,1,((Q_GWP-'Pariwise difference (d)'!J16)/(P_GWP-Q_GWP))))</f>
        <v>1</v>
      </c>
      <c r="K16">
        <f ca="1">IF('Pariwise difference (d)'!K16&gt;Q_GWP,0,IF('Pariwise difference (d)'!K16&lt;P_GWP,1,((Q_GWP-'Pariwise difference (d)'!K16)/(P_GWP-Q_GWP))))</f>
        <v>0</v>
      </c>
      <c r="L16">
        <f ca="1">IF('Pariwise difference (d)'!L16&gt;Q_GWP,0,IF('Pariwise difference (d)'!L16&lt;P_GWP,1,((Q_GWP-'Pariwise difference (d)'!L16)/(P_GWP-Q_GWP))))</f>
        <v>0</v>
      </c>
      <c r="M16">
        <f ca="1">IF('Pariwise difference (d)'!M16&gt;Q_GWP,0,IF('Pariwise difference (d)'!M16&lt;P_GWP,1,((Q_GWP-'Pariwise difference (d)'!M16)/(P_GWP-Q_GWP))))</f>
        <v>1</v>
      </c>
      <c r="N16">
        <f ca="1">IF('Pariwise difference (d)'!N16&gt;Q_IRP,0,IF('Pariwise difference (d)'!N16&lt;P_IRP,1,((Q_IRP-'Pariwise difference (d)'!N16)/(P_IRP-Q_IRP))))</f>
        <v>0</v>
      </c>
      <c r="O16">
        <f ca="1">IF('Pariwise difference (d)'!O16&gt;Q_IRP,0,IF('Pariwise difference (d)'!O16&lt;P_IRP,1,((Q_IRP-'Pariwise difference (d)'!O16)/(P_IRP-Q_IRP))))</f>
        <v>1</v>
      </c>
      <c r="P16">
        <f ca="1">IF('Pariwise difference (d)'!P16&gt;Q_IRP,0,IF('Pariwise difference (d)'!P16&lt;P_IRP,1,((Q_IRP-'Pariwise difference (d)'!P16)/(P_IRP-Q_IRP))))</f>
        <v>0</v>
      </c>
      <c r="Q16">
        <f ca="1">IF('Pariwise difference (d)'!Q16&gt;Q_IRP,0,IF('Pariwise difference (d)'!Q16&lt;P_IRP,1,((Q_IRP-'Pariwise difference (d)'!Q16)/(P_IRP-Q_IRP))))</f>
        <v>1</v>
      </c>
      <c r="R16">
        <f ca="1">IF('Pariwise difference (d)'!R16&gt;Q_IRP,0,IF('Pariwise difference (d)'!R16&lt;P_IRP,1,((Q_IRP-'Pariwise difference (d)'!R16)/(P_IRP-Q_IRP))))</f>
        <v>1</v>
      </c>
      <c r="S16">
        <f ca="1">IF('Pariwise difference (d)'!S16&gt;Q_IRP,0,IF('Pariwise difference (d)'!S16&lt;P_IRP,1,((Q_IRP-'Pariwise difference (d)'!S16)/(P_IRP-Q_IRP))))</f>
        <v>0</v>
      </c>
      <c r="T16">
        <f ca="1">IF('Pariwise difference (d)'!T16&gt;Q_IRP,0,IF('Pariwise difference (d)'!T16&lt;P_IRP,1,((Q_IRP-'Pariwise difference (d)'!T16)/(P_IRP-Q_IRP))))</f>
        <v>1</v>
      </c>
      <c r="U16">
        <f ca="1">IF('Pariwise difference (d)'!U16&gt;Q_IRP,0,IF('Pariwise difference (d)'!U16&lt;P_IRP,1,((Q_IRP-'Pariwise difference (d)'!U16)/(P_IRP-Q_IRP))))</f>
        <v>0</v>
      </c>
      <c r="V16">
        <f ca="1">IF('Pariwise difference (d)'!V16&gt;Q_IRP,0,IF('Pariwise difference (d)'!V16&lt;P_IRP,1,((Q_IRP-'Pariwise difference (d)'!V16)/(P_IRP-Q_IRP))))</f>
        <v>1</v>
      </c>
      <c r="W16">
        <f ca="1">IF('Pariwise difference (d)'!W16&gt;Q_IRP,0,IF('Pariwise difference (d)'!W16&lt;P_IRP,1,((Q_IRP-'Pariwise difference (d)'!W16)/(P_IRP-Q_IRP))))</f>
        <v>0</v>
      </c>
      <c r="X16">
        <f ca="1">IF('Pariwise difference (d)'!X16&gt;Q_IRP,0,IF('Pariwise difference (d)'!X16&lt;P_IRP,1,((Q_IRP-'Pariwise difference (d)'!X16)/(P_IRP-Q_IRP))))</f>
        <v>0</v>
      </c>
      <c r="Y16">
        <f ca="1">IF('Pariwise difference (d)'!Y16&gt;Q_IRP,0,IF('Pariwise difference (d)'!Y16&lt;P_IRP,1,((Q_IRP-'Pariwise difference (d)'!Y16)/(P_IRP-Q_IRP))))</f>
        <v>1</v>
      </c>
      <c r="Z16">
        <f ca="1">IF('Pariwise difference (d)'!Z16&gt;Q_ODP,0,IF('Pariwise difference (d)'!Z16&lt;P_ODP,1,((Q_ODP-'Pariwise difference (d)'!Z16)/(P_ODP-Q_ODP))))</f>
        <v>-0.27135408138034284</v>
      </c>
      <c r="AA16">
        <f ca="1">IF('Pariwise difference (d)'!AA16&gt;Q_ODP,0,IF('Pariwise difference (d)'!AA16&lt;P_ODP,1,((Q_ODP-'Pariwise difference (d)'!AA16)/(P_ODP-Q_ODP))))</f>
        <v>1</v>
      </c>
      <c r="AB16">
        <f ca="1">IF('Pariwise difference (d)'!AB16&gt;Q_ODP,0,IF('Pariwise difference (d)'!AB16&lt;P_ODP,1,((Q_ODP-'Pariwise difference (d)'!AB16)/(P_ODP-Q_ODP))))</f>
        <v>0</v>
      </c>
      <c r="AC16">
        <f ca="1">IF('Pariwise difference (d)'!AC16&gt;Q_ODP,0,IF('Pariwise difference (d)'!AC16&lt;P_ODP,1,((Q_ODP-'Pariwise difference (d)'!AC16)/(P_ODP-Q_ODP))))</f>
        <v>1</v>
      </c>
      <c r="AD16">
        <f ca="1">IF('Pariwise difference (d)'!AD16&gt;Q_ODP,0,IF('Pariwise difference (d)'!AD16&lt;P_ODP,1,((Q_ODP-'Pariwise difference (d)'!AD16)/(P_ODP-Q_ODP))))</f>
        <v>0</v>
      </c>
      <c r="AE16">
        <f ca="1">IF('Pariwise difference (d)'!AE16&gt;Q_ODP,0,IF('Pariwise difference (d)'!AE16&lt;P_ODP,1,((Q_ODP-'Pariwise difference (d)'!AE16)/(P_ODP-Q_ODP))))</f>
        <v>0</v>
      </c>
      <c r="AF16">
        <f ca="1">IF('Pariwise difference (d)'!AF16&gt;Q_ODP,0,IF('Pariwise difference (d)'!AF16&lt;P_ODP,1,((Q_ODP-'Pariwise difference (d)'!AF16)/(P_ODP-Q_ODP))))</f>
        <v>0</v>
      </c>
      <c r="AG16">
        <f ca="1">IF('Pariwise difference (d)'!AG16&gt;Q_ODP,0,IF('Pariwise difference (d)'!AG16&lt;P_ODP,1,((Q_ODP-'Pariwise difference (d)'!AG16)/(P_ODP-Q_ODP))))</f>
        <v>0</v>
      </c>
      <c r="AH16">
        <f ca="1">IF('Pariwise difference (d)'!AH16&gt;Q_ODP,0,IF('Pariwise difference (d)'!AH16&lt;P_ODP,1,((Q_ODP-'Pariwise difference (d)'!AH16)/(P_ODP-Q_ODP))))</f>
        <v>0</v>
      </c>
      <c r="AI16">
        <f ca="1">IF('Pariwise difference (d)'!AI16&gt;Q_ODP,0,IF('Pariwise difference (d)'!AI16&lt;P_ODP,1,((Q_ODP-'Pariwise difference (d)'!AI16)/(P_ODP-Q_ODP))))</f>
        <v>0</v>
      </c>
      <c r="AJ16">
        <f ca="1">IF('Pariwise difference (d)'!AJ16&gt;Q_ODP,0,IF('Pariwise difference (d)'!AJ16&lt;P_ODP,1,((Q_ODP-'Pariwise difference (d)'!AJ16)/(P_ODP-Q_ODP))))</f>
        <v>0</v>
      </c>
      <c r="AK16">
        <f ca="1">IF('Pariwise difference (d)'!AK16&gt;Q_ODP,0,IF('Pariwise difference (d)'!AK16&lt;P_ODP,1,((Q_ODP-'Pariwise difference (d)'!AK16)/(P_ODP-Q_ODP))))</f>
        <v>1</v>
      </c>
    </row>
    <row r="17" spans="1:37">
      <c r="A17" s="7">
        <v>15</v>
      </c>
      <c r="B17">
        <f ca="1">IF('Pariwise difference (d)'!B17&gt;Q_GWP,0,IF('Pariwise difference (d)'!B17&lt;P_GWP,1,((Q_GWP-'Pariwise difference (d)'!B17)/(P_GWP-Q_GWP))))</f>
        <v>0</v>
      </c>
      <c r="C17">
        <f ca="1">IF('Pariwise difference (d)'!C17&gt;Q_GWP,0,IF('Pariwise difference (d)'!C17&lt;P_GWP,1,((Q_GWP-'Pariwise difference (d)'!C17)/(P_GWP-Q_GWP))))</f>
        <v>1</v>
      </c>
      <c r="D17">
        <f ca="1">IF('Pariwise difference (d)'!D17&gt;Q_GWP,0,IF('Pariwise difference (d)'!D17&lt;P_GWP,1,((Q_GWP-'Pariwise difference (d)'!D17)/(P_GWP-Q_GWP))))</f>
        <v>0</v>
      </c>
      <c r="E17">
        <f ca="1">IF('Pariwise difference (d)'!E17&gt;Q_GWP,0,IF('Pariwise difference (d)'!E17&lt;P_GWP,1,((Q_GWP-'Pariwise difference (d)'!E17)/(P_GWP-Q_GWP))))</f>
        <v>1</v>
      </c>
      <c r="F17">
        <f ca="1">IF('Pariwise difference (d)'!F17&gt;Q_GWP,0,IF('Pariwise difference (d)'!F17&lt;P_GWP,1,((Q_GWP-'Pariwise difference (d)'!F17)/(P_GWP-Q_GWP))))</f>
        <v>0</v>
      </c>
      <c r="G17">
        <f ca="1">IF('Pariwise difference (d)'!G17&gt;Q_GWP,0,IF('Pariwise difference (d)'!G17&lt;P_GWP,1,((Q_GWP-'Pariwise difference (d)'!G17)/(P_GWP-Q_GWP))))</f>
        <v>0</v>
      </c>
      <c r="H17">
        <f ca="1">IF('Pariwise difference (d)'!H17&gt;Q_GWP,0,IF('Pariwise difference (d)'!H17&lt;P_GWP,1,((Q_GWP-'Pariwise difference (d)'!H17)/(P_GWP-Q_GWP))))</f>
        <v>1</v>
      </c>
      <c r="I17">
        <f ca="1">IF('Pariwise difference (d)'!I17&gt;Q_GWP,0,IF('Pariwise difference (d)'!I17&lt;P_GWP,1,((Q_GWP-'Pariwise difference (d)'!I17)/(P_GWP-Q_GWP))))</f>
        <v>0</v>
      </c>
      <c r="J17">
        <f ca="1">IF('Pariwise difference (d)'!J17&gt;Q_GWP,0,IF('Pariwise difference (d)'!J17&lt;P_GWP,1,((Q_GWP-'Pariwise difference (d)'!J17)/(P_GWP-Q_GWP))))</f>
        <v>1</v>
      </c>
      <c r="K17">
        <f ca="1">IF('Pariwise difference (d)'!K17&gt;Q_GWP,0,IF('Pariwise difference (d)'!K17&lt;P_GWP,1,((Q_GWP-'Pariwise difference (d)'!K17)/(P_GWP-Q_GWP))))</f>
        <v>0</v>
      </c>
      <c r="L17">
        <f ca="1">IF('Pariwise difference (d)'!L17&gt;Q_GWP,0,IF('Pariwise difference (d)'!L17&lt;P_GWP,1,((Q_GWP-'Pariwise difference (d)'!L17)/(P_GWP-Q_GWP))))</f>
        <v>0</v>
      </c>
      <c r="M17">
        <f ca="1">IF('Pariwise difference (d)'!M17&gt;Q_GWP,0,IF('Pariwise difference (d)'!M17&lt;P_GWP,1,((Q_GWP-'Pariwise difference (d)'!M17)/(P_GWP-Q_GWP))))</f>
        <v>1</v>
      </c>
      <c r="N17">
        <f ca="1">IF('Pariwise difference (d)'!N17&gt;Q_IRP,0,IF('Pariwise difference (d)'!N17&lt;P_IRP,1,((Q_IRP-'Pariwise difference (d)'!N17)/(P_IRP-Q_IRP))))</f>
        <v>0</v>
      </c>
      <c r="O17">
        <f ca="1">IF('Pariwise difference (d)'!O17&gt;Q_IRP,0,IF('Pariwise difference (d)'!O17&lt;P_IRP,1,((Q_IRP-'Pariwise difference (d)'!O17)/(P_IRP-Q_IRP))))</f>
        <v>0</v>
      </c>
      <c r="P17">
        <f ca="1">IF('Pariwise difference (d)'!P17&gt;Q_IRP,0,IF('Pariwise difference (d)'!P17&lt;P_IRP,1,((Q_IRP-'Pariwise difference (d)'!P17)/(P_IRP-Q_IRP))))</f>
        <v>0</v>
      </c>
      <c r="Q17">
        <f ca="1">IF('Pariwise difference (d)'!Q17&gt;Q_IRP,0,IF('Pariwise difference (d)'!Q17&lt;P_IRP,1,((Q_IRP-'Pariwise difference (d)'!Q17)/(P_IRP-Q_IRP))))</f>
        <v>1</v>
      </c>
      <c r="R17">
        <f ca="1">IF('Pariwise difference (d)'!R17&gt;Q_IRP,0,IF('Pariwise difference (d)'!R17&lt;P_IRP,1,((Q_IRP-'Pariwise difference (d)'!R17)/(P_IRP-Q_IRP))))</f>
        <v>0</v>
      </c>
      <c r="S17">
        <f ca="1">IF('Pariwise difference (d)'!S17&gt;Q_IRP,0,IF('Pariwise difference (d)'!S17&lt;P_IRP,1,((Q_IRP-'Pariwise difference (d)'!S17)/(P_IRP-Q_IRP))))</f>
        <v>0</v>
      </c>
      <c r="T17">
        <f ca="1">IF('Pariwise difference (d)'!T17&gt;Q_IRP,0,IF('Pariwise difference (d)'!T17&lt;P_IRP,1,((Q_IRP-'Pariwise difference (d)'!T17)/(P_IRP-Q_IRP))))</f>
        <v>1</v>
      </c>
      <c r="U17">
        <f ca="1">IF('Pariwise difference (d)'!U17&gt;Q_IRP,0,IF('Pariwise difference (d)'!U17&lt;P_IRP,1,((Q_IRP-'Pariwise difference (d)'!U17)/(P_IRP-Q_IRP))))</f>
        <v>0</v>
      </c>
      <c r="V17">
        <f ca="1">IF('Pariwise difference (d)'!V17&gt;Q_IRP,0,IF('Pariwise difference (d)'!V17&lt;P_IRP,1,((Q_IRP-'Pariwise difference (d)'!V17)/(P_IRP-Q_IRP))))</f>
        <v>1</v>
      </c>
      <c r="W17">
        <f ca="1">IF('Pariwise difference (d)'!W17&gt;Q_IRP,0,IF('Pariwise difference (d)'!W17&lt;P_IRP,1,((Q_IRP-'Pariwise difference (d)'!W17)/(P_IRP-Q_IRP))))</f>
        <v>0</v>
      </c>
      <c r="X17">
        <f ca="1">IF('Pariwise difference (d)'!X17&gt;Q_IRP,0,IF('Pariwise difference (d)'!X17&lt;P_IRP,1,((Q_IRP-'Pariwise difference (d)'!X17)/(P_IRP-Q_IRP))))</f>
        <v>0</v>
      </c>
      <c r="Y17">
        <f ca="1">IF('Pariwise difference (d)'!Y17&gt;Q_IRP,0,IF('Pariwise difference (d)'!Y17&lt;P_IRP,1,((Q_IRP-'Pariwise difference (d)'!Y17)/(P_IRP-Q_IRP))))</f>
        <v>1</v>
      </c>
      <c r="Z17">
        <f ca="1">IF('Pariwise difference (d)'!Z17&gt;Q_ODP,0,IF('Pariwise difference (d)'!Z17&lt;P_ODP,1,((Q_ODP-'Pariwise difference (d)'!Z17)/(P_ODP-Q_ODP))))</f>
        <v>0</v>
      </c>
      <c r="AA17">
        <f ca="1">IF('Pariwise difference (d)'!AA17&gt;Q_ODP,0,IF('Pariwise difference (d)'!AA17&lt;P_ODP,1,((Q_ODP-'Pariwise difference (d)'!AA17)/(P_ODP-Q_ODP))))</f>
        <v>0</v>
      </c>
      <c r="AB17">
        <f ca="1">IF('Pariwise difference (d)'!AB17&gt;Q_ODP,0,IF('Pariwise difference (d)'!AB17&lt;P_ODP,1,((Q_ODP-'Pariwise difference (d)'!AB17)/(P_ODP-Q_ODP))))</f>
        <v>0</v>
      </c>
      <c r="AC17">
        <f ca="1">IF('Pariwise difference (d)'!AC17&gt;Q_ODP,0,IF('Pariwise difference (d)'!AC17&lt;P_ODP,1,((Q_ODP-'Pariwise difference (d)'!AC17)/(P_ODP-Q_ODP))))</f>
        <v>-0.88816251776332511</v>
      </c>
      <c r="AD17">
        <f ca="1">IF('Pariwise difference (d)'!AD17&gt;Q_ODP,0,IF('Pariwise difference (d)'!AD17&lt;P_ODP,1,((Q_ODP-'Pariwise difference (d)'!AD17)/(P_ODP-Q_ODP))))</f>
        <v>0</v>
      </c>
      <c r="AE17">
        <f ca="1">IF('Pariwise difference (d)'!AE17&gt;Q_ODP,0,IF('Pariwise difference (d)'!AE17&lt;P_ODP,1,((Q_ODP-'Pariwise difference (d)'!AE17)/(P_ODP-Q_ODP))))</f>
        <v>0</v>
      </c>
      <c r="AF17">
        <f ca="1">IF('Pariwise difference (d)'!AF17&gt;Q_ODP,0,IF('Pariwise difference (d)'!AF17&lt;P_ODP,1,((Q_ODP-'Pariwise difference (d)'!AF17)/(P_ODP-Q_ODP))))</f>
        <v>1</v>
      </c>
      <c r="AG17">
        <f ca="1">IF('Pariwise difference (d)'!AG17&gt;Q_ODP,0,IF('Pariwise difference (d)'!AG17&lt;P_ODP,1,((Q_ODP-'Pariwise difference (d)'!AG17)/(P_ODP-Q_ODP))))</f>
        <v>-0.22099335501895653</v>
      </c>
      <c r="AH17">
        <f ca="1">IF('Pariwise difference (d)'!AH17&gt;Q_ODP,0,IF('Pariwise difference (d)'!AH17&lt;P_ODP,1,((Q_ODP-'Pariwise difference (d)'!AH17)/(P_ODP-Q_ODP))))</f>
        <v>1</v>
      </c>
      <c r="AI17">
        <f ca="1">IF('Pariwise difference (d)'!AI17&gt;Q_ODP,0,IF('Pariwise difference (d)'!AI17&lt;P_ODP,1,((Q_ODP-'Pariwise difference (d)'!AI17)/(P_ODP-Q_ODP))))</f>
        <v>0</v>
      </c>
      <c r="AJ17">
        <f ca="1">IF('Pariwise difference (d)'!AJ17&gt;Q_ODP,0,IF('Pariwise difference (d)'!AJ17&lt;P_ODP,1,((Q_ODP-'Pariwise difference (d)'!AJ17)/(P_ODP-Q_ODP))))</f>
        <v>0</v>
      </c>
      <c r="AK17">
        <f ca="1">IF('Pariwise difference (d)'!AK17&gt;Q_ODP,0,IF('Pariwise difference (d)'!AK17&lt;P_ODP,1,((Q_ODP-'Pariwise difference (d)'!AK17)/(P_ODP-Q_ODP))))</f>
        <v>0</v>
      </c>
    </row>
    <row r="18" spans="1:37">
      <c r="A18" s="7">
        <v>16</v>
      </c>
      <c r="B18">
        <f ca="1">IF('Pariwise difference (d)'!B18&gt;Q_GWP,0,IF('Pariwise difference (d)'!B18&lt;P_GWP,1,((Q_GWP-'Pariwise difference (d)'!B18)/(P_GWP-Q_GWP))))</f>
        <v>0</v>
      </c>
      <c r="C18">
        <f ca="1">IF('Pariwise difference (d)'!C18&gt;Q_GWP,0,IF('Pariwise difference (d)'!C18&lt;P_GWP,1,((Q_GWP-'Pariwise difference (d)'!C18)/(P_GWP-Q_GWP))))</f>
        <v>0</v>
      </c>
      <c r="D18">
        <f ca="1">IF('Pariwise difference (d)'!D18&gt;Q_GWP,0,IF('Pariwise difference (d)'!D18&lt;P_GWP,1,((Q_GWP-'Pariwise difference (d)'!D18)/(P_GWP-Q_GWP))))</f>
        <v>0</v>
      </c>
      <c r="E18">
        <f ca="1">IF('Pariwise difference (d)'!E18&gt;Q_GWP,0,IF('Pariwise difference (d)'!E18&lt;P_GWP,1,((Q_GWP-'Pariwise difference (d)'!E18)/(P_GWP-Q_GWP))))</f>
        <v>1</v>
      </c>
      <c r="F18">
        <f ca="1">IF('Pariwise difference (d)'!F18&gt;Q_GWP,0,IF('Pariwise difference (d)'!F18&lt;P_GWP,1,((Q_GWP-'Pariwise difference (d)'!F18)/(P_GWP-Q_GWP))))</f>
        <v>-0.77727871494203937</v>
      </c>
      <c r="G18">
        <f ca="1">IF('Pariwise difference (d)'!G18&gt;Q_GWP,0,IF('Pariwise difference (d)'!G18&lt;P_GWP,1,((Q_GWP-'Pariwise difference (d)'!G18)/(P_GWP-Q_GWP))))</f>
        <v>0</v>
      </c>
      <c r="H18">
        <f ca="1">IF('Pariwise difference (d)'!H18&gt;Q_GWP,0,IF('Pariwise difference (d)'!H18&lt;P_GWP,1,((Q_GWP-'Pariwise difference (d)'!H18)/(P_GWP-Q_GWP))))</f>
        <v>1</v>
      </c>
      <c r="I18">
        <f ca="1">IF('Pariwise difference (d)'!I18&gt;Q_GWP,0,IF('Pariwise difference (d)'!I18&lt;P_GWP,1,((Q_GWP-'Pariwise difference (d)'!I18)/(P_GWP-Q_GWP))))</f>
        <v>0</v>
      </c>
      <c r="J18">
        <f ca="1">IF('Pariwise difference (d)'!J18&gt;Q_GWP,0,IF('Pariwise difference (d)'!J18&lt;P_GWP,1,((Q_GWP-'Pariwise difference (d)'!J18)/(P_GWP-Q_GWP))))</f>
        <v>1</v>
      </c>
      <c r="K18">
        <f ca="1">IF('Pariwise difference (d)'!K18&gt;Q_GWP,0,IF('Pariwise difference (d)'!K18&lt;P_GWP,1,((Q_GWP-'Pariwise difference (d)'!K18)/(P_GWP-Q_GWP))))</f>
        <v>0</v>
      </c>
      <c r="L18">
        <f ca="1">IF('Pariwise difference (d)'!L18&gt;Q_GWP,0,IF('Pariwise difference (d)'!L18&lt;P_GWP,1,((Q_GWP-'Pariwise difference (d)'!L18)/(P_GWP-Q_GWP))))</f>
        <v>0</v>
      </c>
      <c r="M18">
        <f ca="1">IF('Pariwise difference (d)'!M18&gt;Q_GWP,0,IF('Pariwise difference (d)'!M18&lt;P_GWP,1,((Q_GWP-'Pariwise difference (d)'!M18)/(P_GWP-Q_GWP))))</f>
        <v>1</v>
      </c>
      <c r="N18">
        <f ca="1">IF('Pariwise difference (d)'!N18&gt;Q_IRP,0,IF('Pariwise difference (d)'!N18&lt;P_IRP,1,((Q_IRP-'Pariwise difference (d)'!N18)/(P_IRP-Q_IRP))))</f>
        <v>0</v>
      </c>
      <c r="O18">
        <f ca="1">IF('Pariwise difference (d)'!O18&gt;Q_IRP,0,IF('Pariwise difference (d)'!O18&lt;P_IRP,1,((Q_IRP-'Pariwise difference (d)'!O18)/(P_IRP-Q_IRP))))</f>
        <v>0</v>
      </c>
      <c r="P18">
        <f ca="1">IF('Pariwise difference (d)'!P18&gt;Q_IRP,0,IF('Pariwise difference (d)'!P18&lt;P_IRP,1,((Q_IRP-'Pariwise difference (d)'!P18)/(P_IRP-Q_IRP))))</f>
        <v>0</v>
      </c>
      <c r="Q18">
        <f ca="1">IF('Pariwise difference (d)'!Q18&gt;Q_IRP,0,IF('Pariwise difference (d)'!Q18&lt;P_IRP,1,((Q_IRP-'Pariwise difference (d)'!Q18)/(P_IRP-Q_IRP))))</f>
        <v>1</v>
      </c>
      <c r="R18">
        <f ca="1">IF('Pariwise difference (d)'!R18&gt;Q_IRP,0,IF('Pariwise difference (d)'!R18&lt;P_IRP,1,((Q_IRP-'Pariwise difference (d)'!R18)/(P_IRP-Q_IRP))))</f>
        <v>1</v>
      </c>
      <c r="S18">
        <f ca="1">IF('Pariwise difference (d)'!S18&gt;Q_IRP,0,IF('Pariwise difference (d)'!S18&lt;P_IRP,1,((Q_IRP-'Pariwise difference (d)'!S18)/(P_IRP-Q_IRP))))</f>
        <v>0</v>
      </c>
      <c r="T18">
        <f ca="1">IF('Pariwise difference (d)'!T18&gt;Q_IRP,0,IF('Pariwise difference (d)'!T18&lt;P_IRP,1,((Q_IRP-'Pariwise difference (d)'!T18)/(P_IRP-Q_IRP))))</f>
        <v>1</v>
      </c>
      <c r="U18">
        <f ca="1">IF('Pariwise difference (d)'!U18&gt;Q_IRP,0,IF('Pariwise difference (d)'!U18&lt;P_IRP,1,((Q_IRP-'Pariwise difference (d)'!U18)/(P_IRP-Q_IRP))))</f>
        <v>1</v>
      </c>
      <c r="V18">
        <f ca="1">IF('Pariwise difference (d)'!V18&gt;Q_IRP,0,IF('Pariwise difference (d)'!V18&lt;P_IRP,1,((Q_IRP-'Pariwise difference (d)'!V18)/(P_IRP-Q_IRP))))</f>
        <v>1</v>
      </c>
      <c r="W18">
        <f ca="1">IF('Pariwise difference (d)'!W18&gt;Q_IRP,0,IF('Pariwise difference (d)'!W18&lt;P_IRP,1,((Q_IRP-'Pariwise difference (d)'!W18)/(P_IRP-Q_IRP))))</f>
        <v>0</v>
      </c>
      <c r="X18">
        <f ca="1">IF('Pariwise difference (d)'!X18&gt;Q_IRP,0,IF('Pariwise difference (d)'!X18&lt;P_IRP,1,((Q_IRP-'Pariwise difference (d)'!X18)/(P_IRP-Q_IRP))))</f>
        <v>0</v>
      </c>
      <c r="Y18">
        <f ca="1">IF('Pariwise difference (d)'!Y18&gt;Q_IRP,0,IF('Pariwise difference (d)'!Y18&lt;P_IRP,1,((Q_IRP-'Pariwise difference (d)'!Y18)/(P_IRP-Q_IRP))))</f>
        <v>0</v>
      </c>
      <c r="Z18">
        <f ca="1">IF('Pariwise difference (d)'!Z18&gt;Q_ODP,0,IF('Pariwise difference (d)'!Z18&lt;P_ODP,1,((Q_ODP-'Pariwise difference (d)'!Z18)/(P_ODP-Q_ODP))))</f>
        <v>1</v>
      </c>
      <c r="AA18">
        <f ca="1">IF('Pariwise difference (d)'!AA18&gt;Q_ODP,0,IF('Pariwise difference (d)'!AA18&lt;P_ODP,1,((Q_ODP-'Pariwise difference (d)'!AA18)/(P_ODP-Q_ODP))))</f>
        <v>1</v>
      </c>
      <c r="AB18">
        <f ca="1">IF('Pariwise difference (d)'!AB18&gt;Q_ODP,0,IF('Pariwise difference (d)'!AB18&lt;P_ODP,1,((Q_ODP-'Pariwise difference (d)'!AB18)/(P_ODP-Q_ODP))))</f>
        <v>0</v>
      </c>
      <c r="AC18">
        <f ca="1">IF('Pariwise difference (d)'!AC18&gt;Q_ODP,0,IF('Pariwise difference (d)'!AC18&lt;P_ODP,1,((Q_ODP-'Pariwise difference (d)'!AC18)/(P_ODP-Q_ODP))))</f>
        <v>0</v>
      </c>
      <c r="AD18">
        <f ca="1">IF('Pariwise difference (d)'!AD18&gt;Q_ODP,0,IF('Pariwise difference (d)'!AD18&lt;P_ODP,1,((Q_ODP-'Pariwise difference (d)'!AD18)/(P_ODP-Q_ODP))))</f>
        <v>0</v>
      </c>
      <c r="AE18">
        <f ca="1">IF('Pariwise difference (d)'!AE18&gt;Q_ODP,0,IF('Pariwise difference (d)'!AE18&lt;P_ODP,1,((Q_ODP-'Pariwise difference (d)'!AE18)/(P_ODP-Q_ODP))))</f>
        <v>0</v>
      </c>
      <c r="AF18">
        <f ca="1">IF('Pariwise difference (d)'!AF18&gt;Q_ODP,0,IF('Pariwise difference (d)'!AF18&lt;P_ODP,1,((Q_ODP-'Pariwise difference (d)'!AF18)/(P_ODP-Q_ODP))))</f>
        <v>0</v>
      </c>
      <c r="AG18">
        <f ca="1">IF('Pariwise difference (d)'!AG18&gt;Q_ODP,0,IF('Pariwise difference (d)'!AG18&lt;P_ODP,1,((Q_ODP-'Pariwise difference (d)'!AG18)/(P_ODP-Q_ODP))))</f>
        <v>0</v>
      </c>
      <c r="AH18">
        <f ca="1">IF('Pariwise difference (d)'!AH18&gt;Q_ODP,0,IF('Pariwise difference (d)'!AH18&lt;P_ODP,1,((Q_ODP-'Pariwise difference (d)'!AH18)/(P_ODP-Q_ODP))))</f>
        <v>0</v>
      </c>
      <c r="AI18">
        <f ca="1">IF('Pariwise difference (d)'!AI18&gt;Q_ODP,0,IF('Pariwise difference (d)'!AI18&lt;P_ODP,1,((Q_ODP-'Pariwise difference (d)'!AI18)/(P_ODP-Q_ODP))))</f>
        <v>0</v>
      </c>
      <c r="AJ18">
        <f ca="1">IF('Pariwise difference (d)'!AJ18&gt;Q_ODP,0,IF('Pariwise difference (d)'!AJ18&lt;P_ODP,1,((Q_ODP-'Pariwise difference (d)'!AJ18)/(P_ODP-Q_ODP))))</f>
        <v>-0.63202589980170099</v>
      </c>
      <c r="AK18">
        <f ca="1">IF('Pariwise difference (d)'!AK18&gt;Q_ODP,0,IF('Pariwise difference (d)'!AK18&lt;P_ODP,1,((Q_ODP-'Pariwise difference (d)'!AK18)/(P_ODP-Q_ODP))))</f>
        <v>-0.55229524012686626</v>
      </c>
    </row>
    <row r="19" spans="1:37">
      <c r="A19" s="7">
        <v>17</v>
      </c>
      <c r="B19">
        <f ca="1">IF('Pariwise difference (d)'!B19&gt;Q_GWP,0,IF('Pariwise difference (d)'!B19&lt;P_GWP,1,((Q_GWP-'Pariwise difference (d)'!B19)/(P_GWP-Q_GWP))))</f>
        <v>0</v>
      </c>
      <c r="C19">
        <f ca="1">IF('Pariwise difference (d)'!C19&gt;Q_GWP,0,IF('Pariwise difference (d)'!C19&lt;P_GWP,1,((Q_GWP-'Pariwise difference (d)'!C19)/(P_GWP-Q_GWP))))</f>
        <v>0</v>
      </c>
      <c r="D19">
        <f ca="1">IF('Pariwise difference (d)'!D19&gt;Q_GWP,0,IF('Pariwise difference (d)'!D19&lt;P_GWP,1,((Q_GWP-'Pariwise difference (d)'!D19)/(P_GWP-Q_GWP))))</f>
        <v>0</v>
      </c>
      <c r="E19">
        <f ca="1">IF('Pariwise difference (d)'!E19&gt;Q_GWP,0,IF('Pariwise difference (d)'!E19&lt;P_GWP,1,((Q_GWP-'Pariwise difference (d)'!E19)/(P_GWP-Q_GWP))))</f>
        <v>1</v>
      </c>
      <c r="F19">
        <f ca="1">IF('Pariwise difference (d)'!F19&gt;Q_GWP,0,IF('Pariwise difference (d)'!F19&lt;P_GWP,1,((Q_GWP-'Pariwise difference (d)'!F19)/(P_GWP-Q_GWP))))</f>
        <v>0</v>
      </c>
      <c r="G19">
        <f ca="1">IF('Pariwise difference (d)'!G19&gt;Q_GWP,0,IF('Pariwise difference (d)'!G19&lt;P_GWP,1,((Q_GWP-'Pariwise difference (d)'!G19)/(P_GWP-Q_GWP))))</f>
        <v>0</v>
      </c>
      <c r="H19">
        <f ca="1">IF('Pariwise difference (d)'!H19&gt;Q_GWP,0,IF('Pariwise difference (d)'!H19&lt;P_GWP,1,((Q_GWP-'Pariwise difference (d)'!H19)/(P_GWP-Q_GWP))))</f>
        <v>1</v>
      </c>
      <c r="I19">
        <f ca="1">IF('Pariwise difference (d)'!I19&gt;Q_GWP,0,IF('Pariwise difference (d)'!I19&lt;P_GWP,1,((Q_GWP-'Pariwise difference (d)'!I19)/(P_GWP-Q_GWP))))</f>
        <v>-0.52090642916481178</v>
      </c>
      <c r="J19">
        <f ca="1">IF('Pariwise difference (d)'!J19&gt;Q_GWP,0,IF('Pariwise difference (d)'!J19&lt;P_GWP,1,((Q_GWP-'Pariwise difference (d)'!J19)/(P_GWP-Q_GWP))))</f>
        <v>1</v>
      </c>
      <c r="K19">
        <f ca="1">IF('Pariwise difference (d)'!K19&gt;Q_GWP,0,IF('Pariwise difference (d)'!K19&lt;P_GWP,1,((Q_GWP-'Pariwise difference (d)'!K19)/(P_GWP-Q_GWP))))</f>
        <v>0</v>
      </c>
      <c r="L19">
        <f ca="1">IF('Pariwise difference (d)'!L19&gt;Q_GWP,0,IF('Pariwise difference (d)'!L19&lt;P_GWP,1,((Q_GWP-'Pariwise difference (d)'!L19)/(P_GWP-Q_GWP))))</f>
        <v>0</v>
      </c>
      <c r="M19">
        <f ca="1">IF('Pariwise difference (d)'!M19&gt;Q_GWP,0,IF('Pariwise difference (d)'!M19&lt;P_GWP,1,((Q_GWP-'Pariwise difference (d)'!M19)/(P_GWP-Q_GWP))))</f>
        <v>1</v>
      </c>
      <c r="N19">
        <f ca="1">IF('Pariwise difference (d)'!N19&gt;Q_IRP,0,IF('Pariwise difference (d)'!N19&lt;P_IRP,1,((Q_IRP-'Pariwise difference (d)'!N19)/(P_IRP-Q_IRP))))</f>
        <v>0</v>
      </c>
      <c r="O19">
        <f ca="1">IF('Pariwise difference (d)'!O19&gt;Q_IRP,0,IF('Pariwise difference (d)'!O19&lt;P_IRP,1,((Q_IRP-'Pariwise difference (d)'!O19)/(P_IRP-Q_IRP))))</f>
        <v>1</v>
      </c>
      <c r="P19">
        <f ca="1">IF('Pariwise difference (d)'!P19&gt;Q_IRP,0,IF('Pariwise difference (d)'!P19&lt;P_IRP,1,((Q_IRP-'Pariwise difference (d)'!P19)/(P_IRP-Q_IRP))))</f>
        <v>0</v>
      </c>
      <c r="Q19">
        <f ca="1">IF('Pariwise difference (d)'!Q19&gt;Q_IRP,0,IF('Pariwise difference (d)'!Q19&lt;P_IRP,1,((Q_IRP-'Pariwise difference (d)'!Q19)/(P_IRP-Q_IRP))))</f>
        <v>1</v>
      </c>
      <c r="R19">
        <f ca="1">IF('Pariwise difference (d)'!R19&gt;Q_IRP,0,IF('Pariwise difference (d)'!R19&lt;P_IRP,1,((Q_IRP-'Pariwise difference (d)'!R19)/(P_IRP-Q_IRP))))</f>
        <v>0</v>
      </c>
      <c r="S19">
        <f ca="1">IF('Pariwise difference (d)'!S19&gt;Q_IRP,0,IF('Pariwise difference (d)'!S19&lt;P_IRP,1,((Q_IRP-'Pariwise difference (d)'!S19)/(P_IRP-Q_IRP))))</f>
        <v>0</v>
      </c>
      <c r="T19">
        <f ca="1">IF('Pariwise difference (d)'!T19&gt;Q_IRP,0,IF('Pariwise difference (d)'!T19&lt;P_IRP,1,((Q_IRP-'Pariwise difference (d)'!T19)/(P_IRP-Q_IRP))))</f>
        <v>1</v>
      </c>
      <c r="U19">
        <f ca="1">IF('Pariwise difference (d)'!U19&gt;Q_IRP,0,IF('Pariwise difference (d)'!U19&lt;P_IRP,1,((Q_IRP-'Pariwise difference (d)'!U19)/(P_IRP-Q_IRP))))</f>
        <v>0</v>
      </c>
      <c r="V19">
        <f ca="1">IF('Pariwise difference (d)'!V19&gt;Q_IRP,0,IF('Pariwise difference (d)'!V19&lt;P_IRP,1,((Q_IRP-'Pariwise difference (d)'!V19)/(P_IRP-Q_IRP))))</f>
        <v>1</v>
      </c>
      <c r="W19">
        <f ca="1">IF('Pariwise difference (d)'!W19&gt;Q_IRP,0,IF('Pariwise difference (d)'!W19&lt;P_IRP,1,((Q_IRP-'Pariwise difference (d)'!W19)/(P_IRP-Q_IRP))))</f>
        <v>0</v>
      </c>
      <c r="X19">
        <f ca="1">IF('Pariwise difference (d)'!X19&gt;Q_IRP,0,IF('Pariwise difference (d)'!X19&lt;P_IRP,1,((Q_IRP-'Pariwise difference (d)'!X19)/(P_IRP-Q_IRP))))</f>
        <v>1</v>
      </c>
      <c r="Y19">
        <f ca="1">IF('Pariwise difference (d)'!Y19&gt;Q_IRP,0,IF('Pariwise difference (d)'!Y19&lt;P_IRP,1,((Q_IRP-'Pariwise difference (d)'!Y19)/(P_IRP-Q_IRP))))</f>
        <v>1</v>
      </c>
      <c r="Z19">
        <f ca="1">IF('Pariwise difference (d)'!Z19&gt;Q_ODP,0,IF('Pariwise difference (d)'!Z19&lt;P_ODP,1,((Q_ODP-'Pariwise difference (d)'!Z19)/(P_ODP-Q_ODP))))</f>
        <v>-0.16920562691834004</v>
      </c>
      <c r="AA19">
        <f ca="1">IF('Pariwise difference (d)'!AA19&gt;Q_ODP,0,IF('Pariwise difference (d)'!AA19&lt;P_ODP,1,((Q_ODP-'Pariwise difference (d)'!AA19)/(P_ODP-Q_ODP))))</f>
        <v>1</v>
      </c>
      <c r="AB19">
        <f ca="1">IF('Pariwise difference (d)'!AB19&gt;Q_ODP,0,IF('Pariwise difference (d)'!AB19&lt;P_ODP,1,((Q_ODP-'Pariwise difference (d)'!AB19)/(P_ODP-Q_ODP))))</f>
        <v>0</v>
      </c>
      <c r="AC19">
        <f ca="1">IF('Pariwise difference (d)'!AC19&gt;Q_ODP,0,IF('Pariwise difference (d)'!AC19&lt;P_ODP,1,((Q_ODP-'Pariwise difference (d)'!AC19)/(P_ODP-Q_ODP))))</f>
        <v>1</v>
      </c>
      <c r="AD19">
        <f ca="1">IF('Pariwise difference (d)'!AD19&gt;Q_ODP,0,IF('Pariwise difference (d)'!AD19&lt;P_ODP,1,((Q_ODP-'Pariwise difference (d)'!AD19)/(P_ODP-Q_ODP))))</f>
        <v>0</v>
      </c>
      <c r="AE19">
        <f ca="1">IF('Pariwise difference (d)'!AE19&gt;Q_ODP,0,IF('Pariwise difference (d)'!AE19&lt;P_ODP,1,((Q_ODP-'Pariwise difference (d)'!AE19)/(P_ODP-Q_ODP))))</f>
        <v>0</v>
      </c>
      <c r="AF19">
        <f ca="1">IF('Pariwise difference (d)'!AF19&gt;Q_ODP,0,IF('Pariwise difference (d)'!AF19&lt;P_ODP,1,((Q_ODP-'Pariwise difference (d)'!AF19)/(P_ODP-Q_ODP))))</f>
        <v>0</v>
      </c>
      <c r="AG19">
        <f ca="1">IF('Pariwise difference (d)'!AG19&gt;Q_ODP,0,IF('Pariwise difference (d)'!AG19&lt;P_ODP,1,((Q_ODP-'Pariwise difference (d)'!AG19)/(P_ODP-Q_ODP))))</f>
        <v>0</v>
      </c>
      <c r="AH19">
        <f ca="1">IF('Pariwise difference (d)'!AH19&gt;Q_ODP,0,IF('Pariwise difference (d)'!AH19&lt;P_ODP,1,((Q_ODP-'Pariwise difference (d)'!AH19)/(P_ODP-Q_ODP))))</f>
        <v>0</v>
      </c>
      <c r="AI19">
        <f ca="1">IF('Pariwise difference (d)'!AI19&gt;Q_ODP,0,IF('Pariwise difference (d)'!AI19&lt;P_ODP,1,((Q_ODP-'Pariwise difference (d)'!AI19)/(P_ODP-Q_ODP))))</f>
        <v>0</v>
      </c>
      <c r="AJ19">
        <f ca="1">IF('Pariwise difference (d)'!AJ19&gt;Q_ODP,0,IF('Pariwise difference (d)'!AJ19&lt;P_ODP,1,((Q_ODP-'Pariwise difference (d)'!AJ19)/(P_ODP-Q_ODP))))</f>
        <v>-0.69041106698602106</v>
      </c>
      <c r="AK19">
        <f ca="1">IF('Pariwise difference (d)'!AK19&gt;Q_ODP,0,IF('Pariwise difference (d)'!AK19&lt;P_ODP,1,((Q_ODP-'Pariwise difference (d)'!AK19)/(P_ODP-Q_ODP))))</f>
        <v>1</v>
      </c>
    </row>
    <row r="20" spans="1:37">
      <c r="A20" s="7">
        <v>18</v>
      </c>
      <c r="B20">
        <f ca="1">IF('Pariwise difference (d)'!B20&gt;Q_GWP,0,IF('Pariwise difference (d)'!B20&lt;P_GWP,1,((Q_GWP-'Pariwise difference (d)'!B20)/(P_GWP-Q_GWP))))</f>
        <v>0</v>
      </c>
      <c r="C20">
        <f ca="1">IF('Pariwise difference (d)'!C20&gt;Q_GWP,0,IF('Pariwise difference (d)'!C20&lt;P_GWP,1,((Q_GWP-'Pariwise difference (d)'!C20)/(P_GWP-Q_GWP))))</f>
        <v>0</v>
      </c>
      <c r="D20">
        <f ca="1">IF('Pariwise difference (d)'!D20&gt;Q_GWP,0,IF('Pariwise difference (d)'!D20&lt;P_GWP,1,((Q_GWP-'Pariwise difference (d)'!D20)/(P_GWP-Q_GWP))))</f>
        <v>0</v>
      </c>
      <c r="E20">
        <f ca="1">IF('Pariwise difference (d)'!E20&gt;Q_GWP,0,IF('Pariwise difference (d)'!E20&lt;P_GWP,1,((Q_GWP-'Pariwise difference (d)'!E20)/(P_GWP-Q_GWP))))</f>
        <v>1</v>
      </c>
      <c r="F20">
        <f ca="1">IF('Pariwise difference (d)'!F20&gt;Q_GWP,0,IF('Pariwise difference (d)'!F20&lt;P_GWP,1,((Q_GWP-'Pariwise difference (d)'!F20)/(P_GWP-Q_GWP))))</f>
        <v>0</v>
      </c>
      <c r="G20">
        <f ca="1">IF('Pariwise difference (d)'!G20&gt;Q_GWP,0,IF('Pariwise difference (d)'!G20&lt;P_GWP,1,((Q_GWP-'Pariwise difference (d)'!G20)/(P_GWP-Q_GWP))))</f>
        <v>0</v>
      </c>
      <c r="H20">
        <f ca="1">IF('Pariwise difference (d)'!H20&gt;Q_GWP,0,IF('Pariwise difference (d)'!H20&lt;P_GWP,1,((Q_GWP-'Pariwise difference (d)'!H20)/(P_GWP-Q_GWP))))</f>
        <v>1</v>
      </c>
      <c r="I20">
        <f ca="1">IF('Pariwise difference (d)'!I20&gt;Q_GWP,0,IF('Pariwise difference (d)'!I20&lt;P_GWP,1,((Q_GWP-'Pariwise difference (d)'!I20)/(P_GWP-Q_GWP))))</f>
        <v>0</v>
      </c>
      <c r="J20">
        <f ca="1">IF('Pariwise difference (d)'!J20&gt;Q_GWP,0,IF('Pariwise difference (d)'!J20&lt;P_GWP,1,((Q_GWP-'Pariwise difference (d)'!J20)/(P_GWP-Q_GWP))))</f>
        <v>1</v>
      </c>
      <c r="K20">
        <f ca="1">IF('Pariwise difference (d)'!K20&gt;Q_GWP,0,IF('Pariwise difference (d)'!K20&lt;P_GWP,1,((Q_GWP-'Pariwise difference (d)'!K20)/(P_GWP-Q_GWP))))</f>
        <v>0</v>
      </c>
      <c r="L20">
        <f ca="1">IF('Pariwise difference (d)'!L20&gt;Q_GWP,0,IF('Pariwise difference (d)'!L20&lt;P_GWP,1,((Q_GWP-'Pariwise difference (d)'!L20)/(P_GWP-Q_GWP))))</f>
        <v>1</v>
      </c>
      <c r="M20">
        <f ca="1">IF('Pariwise difference (d)'!M20&gt;Q_GWP,0,IF('Pariwise difference (d)'!M20&lt;P_GWP,1,((Q_GWP-'Pariwise difference (d)'!M20)/(P_GWP-Q_GWP))))</f>
        <v>1</v>
      </c>
      <c r="N20">
        <f ca="1">IF('Pariwise difference (d)'!N20&gt;Q_IRP,0,IF('Pariwise difference (d)'!N20&lt;P_IRP,1,((Q_IRP-'Pariwise difference (d)'!N20)/(P_IRP-Q_IRP))))</f>
        <v>0</v>
      </c>
      <c r="O20">
        <f ca="1">IF('Pariwise difference (d)'!O20&gt;Q_IRP,0,IF('Pariwise difference (d)'!O20&lt;P_IRP,1,((Q_IRP-'Pariwise difference (d)'!O20)/(P_IRP-Q_IRP))))</f>
        <v>0</v>
      </c>
      <c r="P20">
        <f ca="1">IF('Pariwise difference (d)'!P20&gt;Q_IRP,0,IF('Pariwise difference (d)'!P20&lt;P_IRP,1,((Q_IRP-'Pariwise difference (d)'!P20)/(P_IRP-Q_IRP))))</f>
        <v>0</v>
      </c>
      <c r="Q20">
        <f ca="1">IF('Pariwise difference (d)'!Q20&gt;Q_IRP,0,IF('Pariwise difference (d)'!Q20&lt;P_IRP,1,((Q_IRP-'Pariwise difference (d)'!Q20)/(P_IRP-Q_IRP))))</f>
        <v>1</v>
      </c>
      <c r="R20">
        <f ca="1">IF('Pariwise difference (d)'!R20&gt;Q_IRP,0,IF('Pariwise difference (d)'!R20&lt;P_IRP,1,((Q_IRP-'Pariwise difference (d)'!R20)/(P_IRP-Q_IRP))))</f>
        <v>0</v>
      </c>
      <c r="S20">
        <f ca="1">IF('Pariwise difference (d)'!S20&gt;Q_IRP,0,IF('Pariwise difference (d)'!S20&lt;P_IRP,1,((Q_IRP-'Pariwise difference (d)'!S20)/(P_IRP-Q_IRP))))</f>
        <v>0</v>
      </c>
      <c r="T20">
        <f ca="1">IF('Pariwise difference (d)'!T20&gt;Q_IRP,0,IF('Pariwise difference (d)'!T20&lt;P_IRP,1,((Q_IRP-'Pariwise difference (d)'!T20)/(P_IRP-Q_IRP))))</f>
        <v>1</v>
      </c>
      <c r="U20">
        <f ca="1">IF('Pariwise difference (d)'!U20&gt;Q_IRP,0,IF('Pariwise difference (d)'!U20&lt;P_IRP,1,((Q_IRP-'Pariwise difference (d)'!U20)/(P_IRP-Q_IRP))))</f>
        <v>0</v>
      </c>
      <c r="V20">
        <f ca="1">IF('Pariwise difference (d)'!V20&gt;Q_IRP,0,IF('Pariwise difference (d)'!V20&lt;P_IRP,1,((Q_IRP-'Pariwise difference (d)'!V20)/(P_IRP-Q_IRP))))</f>
        <v>1</v>
      </c>
      <c r="W20">
        <f ca="1">IF('Pariwise difference (d)'!W20&gt;Q_IRP,0,IF('Pariwise difference (d)'!W20&lt;P_IRP,1,((Q_IRP-'Pariwise difference (d)'!W20)/(P_IRP-Q_IRP))))</f>
        <v>0</v>
      </c>
      <c r="X20">
        <f ca="1">IF('Pariwise difference (d)'!X20&gt;Q_IRP,0,IF('Pariwise difference (d)'!X20&lt;P_IRP,1,((Q_IRP-'Pariwise difference (d)'!X20)/(P_IRP-Q_IRP))))</f>
        <v>0</v>
      </c>
      <c r="Y20">
        <f ca="1">IF('Pariwise difference (d)'!Y20&gt;Q_IRP,0,IF('Pariwise difference (d)'!Y20&lt;P_IRP,1,((Q_IRP-'Pariwise difference (d)'!Y20)/(P_IRP-Q_IRP))))</f>
        <v>1</v>
      </c>
      <c r="Z20">
        <f ca="1">IF('Pariwise difference (d)'!Z20&gt;Q_ODP,0,IF('Pariwise difference (d)'!Z20&lt;P_ODP,1,((Q_ODP-'Pariwise difference (d)'!Z20)/(P_ODP-Q_ODP))))</f>
        <v>0</v>
      </c>
      <c r="AA20">
        <f ca="1">IF('Pariwise difference (d)'!AA20&gt;Q_ODP,0,IF('Pariwise difference (d)'!AA20&lt;P_ODP,1,((Q_ODP-'Pariwise difference (d)'!AA20)/(P_ODP-Q_ODP))))</f>
        <v>0</v>
      </c>
      <c r="AB20">
        <f ca="1">IF('Pariwise difference (d)'!AB20&gt;Q_ODP,0,IF('Pariwise difference (d)'!AB20&lt;P_ODP,1,((Q_ODP-'Pariwise difference (d)'!AB20)/(P_ODP-Q_ODP))))</f>
        <v>-0.50625300577334098</v>
      </c>
      <c r="AC20">
        <f ca="1">IF('Pariwise difference (d)'!AC20&gt;Q_ODP,0,IF('Pariwise difference (d)'!AC20&lt;P_ODP,1,((Q_ODP-'Pariwise difference (d)'!AC20)/(P_ODP-Q_ODP))))</f>
        <v>-0.32586696352126698</v>
      </c>
      <c r="AD20">
        <f ca="1">IF('Pariwise difference (d)'!AD20&gt;Q_ODP,0,IF('Pariwise difference (d)'!AD20&lt;P_ODP,1,((Q_ODP-'Pariwise difference (d)'!AD20)/(P_ODP-Q_ODP))))</f>
        <v>1</v>
      </c>
      <c r="AE20">
        <f ca="1">IF('Pariwise difference (d)'!AE20&gt;Q_ODP,0,IF('Pariwise difference (d)'!AE20&lt;P_ODP,1,((Q_ODP-'Pariwise difference (d)'!AE20)/(P_ODP-Q_ODP))))</f>
        <v>-0.42608225287368351</v>
      </c>
      <c r="AF20">
        <f ca="1">IF('Pariwise difference (d)'!AF20&gt;Q_ODP,0,IF('Pariwise difference (d)'!AF20&lt;P_ODP,1,((Q_ODP-'Pariwise difference (d)'!AF20)/(P_ODP-Q_ODP))))</f>
        <v>-0.24569621062160954</v>
      </c>
      <c r="AG20">
        <f ca="1">IF('Pariwise difference (d)'!AG20&gt;Q_ODP,0,IF('Pariwise difference (d)'!AG20&lt;P_ODP,1,((Q_ODP-'Pariwise difference (d)'!AG20)/(P_ODP-Q_ODP))))</f>
        <v>0</v>
      </c>
      <c r="AH20">
        <f ca="1">IF('Pariwise difference (d)'!AH20&gt;Q_ODP,0,IF('Pariwise difference (d)'!AH20&lt;P_ODP,1,((Q_ODP-'Pariwise difference (d)'!AH20)/(P_ODP-Q_ODP))))</f>
        <v>0</v>
      </c>
      <c r="AI20">
        <f ca="1">IF('Pariwise difference (d)'!AI20&gt;Q_ODP,0,IF('Pariwise difference (d)'!AI20&lt;P_ODP,1,((Q_ODP-'Pariwise difference (d)'!AI20)/(P_ODP-Q_ODP))))</f>
        <v>0</v>
      </c>
      <c r="AJ20">
        <f ca="1">IF('Pariwise difference (d)'!AJ20&gt;Q_ODP,0,IF('Pariwise difference (d)'!AJ20&lt;P_ODP,1,((Q_ODP-'Pariwise difference (d)'!AJ20)/(P_ODP-Q_ODP))))</f>
        <v>0</v>
      </c>
      <c r="AK20">
        <f ca="1">IF('Pariwise difference (d)'!AK20&gt;Q_ODP,0,IF('Pariwise difference (d)'!AK20&lt;P_ODP,1,((Q_ODP-'Pariwise difference (d)'!AK20)/(P_ODP-Q_ODP))))</f>
        <v>0</v>
      </c>
    </row>
    <row r="21" spans="1:37">
      <c r="A21" s="7">
        <v>19</v>
      </c>
      <c r="B21">
        <f ca="1">IF('Pariwise difference (d)'!B21&gt;Q_GWP,0,IF('Pariwise difference (d)'!B21&lt;P_GWP,1,((Q_GWP-'Pariwise difference (d)'!B21)/(P_GWP-Q_GWP))))</f>
        <v>0</v>
      </c>
      <c r="C21">
        <f ca="1">IF('Pariwise difference (d)'!C21&gt;Q_GWP,0,IF('Pariwise difference (d)'!C21&lt;P_GWP,1,((Q_GWP-'Pariwise difference (d)'!C21)/(P_GWP-Q_GWP))))</f>
        <v>0</v>
      </c>
      <c r="D21">
        <f ca="1">IF('Pariwise difference (d)'!D21&gt;Q_GWP,0,IF('Pariwise difference (d)'!D21&lt;P_GWP,1,((Q_GWP-'Pariwise difference (d)'!D21)/(P_GWP-Q_GWP))))</f>
        <v>0</v>
      </c>
      <c r="E21">
        <f ca="1">IF('Pariwise difference (d)'!E21&gt;Q_GWP,0,IF('Pariwise difference (d)'!E21&lt;P_GWP,1,((Q_GWP-'Pariwise difference (d)'!E21)/(P_GWP-Q_GWP))))</f>
        <v>1</v>
      </c>
      <c r="F21">
        <f ca="1">IF('Pariwise difference (d)'!F21&gt;Q_GWP,0,IF('Pariwise difference (d)'!F21&lt;P_GWP,1,((Q_GWP-'Pariwise difference (d)'!F21)/(P_GWP-Q_GWP))))</f>
        <v>-0.67177751709506517</v>
      </c>
      <c r="G21">
        <f ca="1">IF('Pariwise difference (d)'!G21&gt;Q_GWP,0,IF('Pariwise difference (d)'!G21&lt;P_GWP,1,((Q_GWP-'Pariwise difference (d)'!G21)/(P_GWP-Q_GWP))))</f>
        <v>0</v>
      </c>
      <c r="H21">
        <f ca="1">IF('Pariwise difference (d)'!H21&gt;Q_GWP,0,IF('Pariwise difference (d)'!H21&lt;P_GWP,1,((Q_GWP-'Pariwise difference (d)'!H21)/(P_GWP-Q_GWP))))</f>
        <v>1</v>
      </c>
      <c r="I21">
        <f ca="1">IF('Pariwise difference (d)'!I21&gt;Q_GWP,0,IF('Pariwise difference (d)'!I21&lt;P_GWP,1,((Q_GWP-'Pariwise difference (d)'!I21)/(P_GWP-Q_GWP))))</f>
        <v>1</v>
      </c>
      <c r="J21">
        <f ca="1">IF('Pariwise difference (d)'!J21&gt;Q_GWP,0,IF('Pariwise difference (d)'!J21&lt;P_GWP,1,((Q_GWP-'Pariwise difference (d)'!J21)/(P_GWP-Q_GWP))))</f>
        <v>1</v>
      </c>
      <c r="K21">
        <f ca="1">IF('Pariwise difference (d)'!K21&gt;Q_GWP,0,IF('Pariwise difference (d)'!K21&lt;P_GWP,1,((Q_GWP-'Pariwise difference (d)'!K21)/(P_GWP-Q_GWP))))</f>
        <v>0</v>
      </c>
      <c r="L21">
        <f ca="1">IF('Pariwise difference (d)'!L21&gt;Q_GWP,0,IF('Pariwise difference (d)'!L21&lt;P_GWP,1,((Q_GWP-'Pariwise difference (d)'!L21)/(P_GWP-Q_GWP))))</f>
        <v>0</v>
      </c>
      <c r="M21">
        <f ca="1">IF('Pariwise difference (d)'!M21&gt;Q_GWP,0,IF('Pariwise difference (d)'!M21&lt;P_GWP,1,((Q_GWP-'Pariwise difference (d)'!M21)/(P_GWP-Q_GWP))))</f>
        <v>1</v>
      </c>
      <c r="N21">
        <f ca="1">IF('Pariwise difference (d)'!N21&gt;Q_IRP,0,IF('Pariwise difference (d)'!N21&lt;P_IRP,1,((Q_IRP-'Pariwise difference (d)'!N21)/(P_IRP-Q_IRP))))</f>
        <v>0</v>
      </c>
      <c r="O21">
        <f ca="1">IF('Pariwise difference (d)'!O21&gt;Q_IRP,0,IF('Pariwise difference (d)'!O21&lt;P_IRP,1,((Q_IRP-'Pariwise difference (d)'!O21)/(P_IRP-Q_IRP))))</f>
        <v>1</v>
      </c>
      <c r="P21">
        <f ca="1">IF('Pariwise difference (d)'!P21&gt;Q_IRP,0,IF('Pariwise difference (d)'!P21&lt;P_IRP,1,((Q_IRP-'Pariwise difference (d)'!P21)/(P_IRP-Q_IRP))))</f>
        <v>0</v>
      </c>
      <c r="Q21">
        <f ca="1">IF('Pariwise difference (d)'!Q21&gt;Q_IRP,0,IF('Pariwise difference (d)'!Q21&lt;P_IRP,1,((Q_IRP-'Pariwise difference (d)'!Q21)/(P_IRP-Q_IRP))))</f>
        <v>1</v>
      </c>
      <c r="R21">
        <f ca="1">IF('Pariwise difference (d)'!R21&gt;Q_IRP,0,IF('Pariwise difference (d)'!R21&lt;P_IRP,1,((Q_IRP-'Pariwise difference (d)'!R21)/(P_IRP-Q_IRP))))</f>
        <v>0</v>
      </c>
      <c r="S21">
        <f ca="1">IF('Pariwise difference (d)'!S21&gt;Q_IRP,0,IF('Pariwise difference (d)'!S21&lt;P_IRP,1,((Q_IRP-'Pariwise difference (d)'!S21)/(P_IRP-Q_IRP))))</f>
        <v>0</v>
      </c>
      <c r="T21">
        <f ca="1">IF('Pariwise difference (d)'!T21&gt;Q_IRP,0,IF('Pariwise difference (d)'!T21&lt;P_IRP,1,((Q_IRP-'Pariwise difference (d)'!T21)/(P_IRP-Q_IRP))))</f>
        <v>1</v>
      </c>
      <c r="U21">
        <f ca="1">IF('Pariwise difference (d)'!U21&gt;Q_IRP,0,IF('Pariwise difference (d)'!U21&lt;P_IRP,1,((Q_IRP-'Pariwise difference (d)'!U21)/(P_IRP-Q_IRP))))</f>
        <v>0</v>
      </c>
      <c r="V21">
        <f ca="1">IF('Pariwise difference (d)'!V21&gt;Q_IRP,0,IF('Pariwise difference (d)'!V21&lt;P_IRP,1,((Q_IRP-'Pariwise difference (d)'!V21)/(P_IRP-Q_IRP))))</f>
        <v>1</v>
      </c>
      <c r="W21">
        <f ca="1">IF('Pariwise difference (d)'!W21&gt;Q_IRP,0,IF('Pariwise difference (d)'!W21&lt;P_IRP,1,((Q_IRP-'Pariwise difference (d)'!W21)/(P_IRP-Q_IRP))))</f>
        <v>0</v>
      </c>
      <c r="X21">
        <f ca="1">IF('Pariwise difference (d)'!X21&gt;Q_IRP,0,IF('Pariwise difference (d)'!X21&lt;P_IRP,1,((Q_IRP-'Pariwise difference (d)'!X21)/(P_IRP-Q_IRP))))</f>
        <v>-0.5230983399367426</v>
      </c>
      <c r="Y21">
        <f ca="1">IF('Pariwise difference (d)'!Y21&gt;Q_IRP,0,IF('Pariwise difference (d)'!Y21&lt;P_IRP,1,((Q_IRP-'Pariwise difference (d)'!Y21)/(P_IRP-Q_IRP))))</f>
        <v>1</v>
      </c>
      <c r="Z21">
        <f ca="1">IF('Pariwise difference (d)'!Z21&gt;Q_ODP,0,IF('Pariwise difference (d)'!Z21&lt;P_ODP,1,((Q_ODP-'Pariwise difference (d)'!Z21)/(P_ODP-Q_ODP))))</f>
        <v>0</v>
      </c>
      <c r="AA21">
        <f ca="1">IF('Pariwise difference (d)'!AA21&gt;Q_ODP,0,IF('Pariwise difference (d)'!AA21&lt;P_ODP,1,((Q_ODP-'Pariwise difference (d)'!AA21)/(P_ODP-Q_ODP))))</f>
        <v>-0.29519417586469082</v>
      </c>
      <c r="AB21">
        <f ca="1">IF('Pariwise difference (d)'!AB21&gt;Q_ODP,0,IF('Pariwise difference (d)'!AB21&lt;P_ODP,1,((Q_ODP-'Pariwise difference (d)'!AB21)/(P_ODP-Q_ODP))))</f>
        <v>0</v>
      </c>
      <c r="AC21">
        <f ca="1">IF('Pariwise difference (d)'!AC21&gt;Q_ODP,0,IF('Pariwise difference (d)'!AC21&lt;P_ODP,1,((Q_ODP-'Pariwise difference (d)'!AC21)/(P_ODP-Q_ODP))))</f>
        <v>-0.83264200468999705</v>
      </c>
      <c r="AD21">
        <f ca="1">IF('Pariwise difference (d)'!AD21&gt;Q_ODP,0,IF('Pariwise difference (d)'!AD21&lt;P_ODP,1,((Q_ODP-'Pariwise difference (d)'!AD21)/(P_ODP-Q_ODP))))</f>
        <v>0</v>
      </c>
      <c r="AE21">
        <f ca="1">IF('Pariwise difference (d)'!AE21&gt;Q_ODP,0,IF('Pariwise difference (d)'!AE21&lt;P_ODP,1,((Q_ODP-'Pariwise difference (d)'!AE21)/(P_ODP-Q_ODP))))</f>
        <v>0</v>
      </c>
      <c r="AF21">
        <f ca="1">IF('Pariwise difference (d)'!AF21&gt;Q_ODP,0,IF('Pariwise difference (d)'!AF21&lt;P_ODP,1,((Q_ODP-'Pariwise difference (d)'!AF21)/(P_ODP-Q_ODP))))</f>
        <v>0</v>
      </c>
      <c r="AG21">
        <f ca="1">IF('Pariwise difference (d)'!AG21&gt;Q_ODP,0,IF('Pariwise difference (d)'!AG21&lt;P_ODP,1,((Q_ODP-'Pariwise difference (d)'!AG21)/(P_ODP-Q_ODP))))</f>
        <v>0</v>
      </c>
      <c r="AH21">
        <f ca="1">IF('Pariwise difference (d)'!AH21&gt;Q_ODP,0,IF('Pariwise difference (d)'!AH21&lt;P_ODP,1,((Q_ODP-'Pariwise difference (d)'!AH21)/(P_ODP-Q_ODP))))</f>
        <v>0</v>
      </c>
      <c r="AI21">
        <f ca="1">IF('Pariwise difference (d)'!AI21&gt;Q_ODP,0,IF('Pariwise difference (d)'!AI21&lt;P_ODP,1,((Q_ODP-'Pariwise difference (d)'!AI21)/(P_ODP-Q_ODP))))</f>
        <v>0</v>
      </c>
      <c r="AJ21">
        <f ca="1">IF('Pariwise difference (d)'!AJ21&gt;Q_ODP,0,IF('Pariwise difference (d)'!AJ21&lt;P_ODP,1,((Q_ODP-'Pariwise difference (d)'!AJ21)/(P_ODP-Q_ODP))))</f>
        <v>0</v>
      </c>
      <c r="AK21">
        <f ca="1">IF('Pariwise difference (d)'!AK21&gt;Q_ODP,0,IF('Pariwise difference (d)'!AK21&lt;P_ODP,1,((Q_ODP-'Pariwise difference (d)'!AK21)/(P_ODP-Q_ODP))))</f>
        <v>-0.1904498089939036</v>
      </c>
    </row>
    <row r="22" spans="1:37">
      <c r="A22" s="7">
        <v>20</v>
      </c>
      <c r="B22">
        <f ca="1">IF('Pariwise difference (d)'!B22&gt;Q_GWP,0,IF('Pariwise difference (d)'!B22&lt;P_GWP,1,((Q_GWP-'Pariwise difference (d)'!B22)/(P_GWP-Q_GWP))))</f>
        <v>0</v>
      </c>
      <c r="C22">
        <f ca="1">IF('Pariwise difference (d)'!C22&gt;Q_GWP,0,IF('Pariwise difference (d)'!C22&lt;P_GWP,1,((Q_GWP-'Pariwise difference (d)'!C22)/(P_GWP-Q_GWP))))</f>
        <v>1</v>
      </c>
      <c r="D22">
        <f ca="1">IF('Pariwise difference (d)'!D22&gt;Q_GWP,0,IF('Pariwise difference (d)'!D22&lt;P_GWP,1,((Q_GWP-'Pariwise difference (d)'!D22)/(P_GWP-Q_GWP))))</f>
        <v>0</v>
      </c>
      <c r="E22">
        <f ca="1">IF('Pariwise difference (d)'!E22&gt;Q_GWP,0,IF('Pariwise difference (d)'!E22&lt;P_GWP,1,((Q_GWP-'Pariwise difference (d)'!E22)/(P_GWP-Q_GWP))))</f>
        <v>1</v>
      </c>
      <c r="F22">
        <f ca="1">IF('Pariwise difference (d)'!F22&gt;Q_GWP,0,IF('Pariwise difference (d)'!F22&lt;P_GWP,1,((Q_GWP-'Pariwise difference (d)'!F22)/(P_GWP-Q_GWP))))</f>
        <v>1</v>
      </c>
      <c r="G22">
        <f ca="1">IF('Pariwise difference (d)'!G22&gt;Q_GWP,0,IF('Pariwise difference (d)'!G22&lt;P_GWP,1,((Q_GWP-'Pariwise difference (d)'!G22)/(P_GWP-Q_GWP))))</f>
        <v>0</v>
      </c>
      <c r="H22">
        <f ca="1">IF('Pariwise difference (d)'!H22&gt;Q_GWP,0,IF('Pariwise difference (d)'!H22&lt;P_GWP,1,((Q_GWP-'Pariwise difference (d)'!H22)/(P_GWP-Q_GWP))))</f>
        <v>1</v>
      </c>
      <c r="I22">
        <f ca="1">IF('Pariwise difference (d)'!I22&gt;Q_GWP,0,IF('Pariwise difference (d)'!I22&lt;P_GWP,1,((Q_GWP-'Pariwise difference (d)'!I22)/(P_GWP-Q_GWP))))</f>
        <v>0</v>
      </c>
      <c r="J22">
        <f ca="1">IF('Pariwise difference (d)'!J22&gt;Q_GWP,0,IF('Pariwise difference (d)'!J22&lt;P_GWP,1,((Q_GWP-'Pariwise difference (d)'!J22)/(P_GWP-Q_GWP))))</f>
        <v>1</v>
      </c>
      <c r="K22">
        <f ca="1">IF('Pariwise difference (d)'!K22&gt;Q_GWP,0,IF('Pariwise difference (d)'!K22&lt;P_GWP,1,((Q_GWP-'Pariwise difference (d)'!K22)/(P_GWP-Q_GWP))))</f>
        <v>0</v>
      </c>
      <c r="L22">
        <f ca="1">IF('Pariwise difference (d)'!L22&gt;Q_GWP,0,IF('Pariwise difference (d)'!L22&lt;P_GWP,1,((Q_GWP-'Pariwise difference (d)'!L22)/(P_GWP-Q_GWP))))</f>
        <v>0</v>
      </c>
      <c r="M22">
        <f ca="1">IF('Pariwise difference (d)'!M22&gt;Q_GWP,0,IF('Pariwise difference (d)'!M22&lt;P_GWP,1,((Q_GWP-'Pariwise difference (d)'!M22)/(P_GWP-Q_GWP))))</f>
        <v>1</v>
      </c>
      <c r="N22">
        <f ca="1">IF('Pariwise difference (d)'!N22&gt;Q_IRP,0,IF('Pariwise difference (d)'!N22&lt;P_IRP,1,((Q_IRP-'Pariwise difference (d)'!N22)/(P_IRP-Q_IRP))))</f>
        <v>0</v>
      </c>
      <c r="O22">
        <f ca="1">IF('Pariwise difference (d)'!O22&gt;Q_IRP,0,IF('Pariwise difference (d)'!O22&lt;P_IRP,1,((Q_IRP-'Pariwise difference (d)'!O22)/(P_IRP-Q_IRP))))</f>
        <v>1</v>
      </c>
      <c r="P22">
        <f ca="1">IF('Pariwise difference (d)'!P22&gt;Q_IRP,0,IF('Pariwise difference (d)'!P22&lt;P_IRP,1,((Q_IRP-'Pariwise difference (d)'!P22)/(P_IRP-Q_IRP))))</f>
        <v>0</v>
      </c>
      <c r="Q22">
        <f ca="1">IF('Pariwise difference (d)'!Q22&gt;Q_IRP,0,IF('Pariwise difference (d)'!Q22&lt;P_IRP,1,((Q_IRP-'Pariwise difference (d)'!Q22)/(P_IRP-Q_IRP))))</f>
        <v>1</v>
      </c>
      <c r="R22">
        <f ca="1">IF('Pariwise difference (d)'!R22&gt;Q_IRP,0,IF('Pariwise difference (d)'!R22&lt;P_IRP,1,((Q_IRP-'Pariwise difference (d)'!R22)/(P_IRP-Q_IRP))))</f>
        <v>-0.36472890500166349</v>
      </c>
      <c r="S22">
        <f ca="1">IF('Pariwise difference (d)'!S22&gt;Q_IRP,0,IF('Pariwise difference (d)'!S22&lt;P_IRP,1,((Q_IRP-'Pariwise difference (d)'!S22)/(P_IRP-Q_IRP))))</f>
        <v>0</v>
      </c>
      <c r="T22">
        <f ca="1">IF('Pariwise difference (d)'!T22&gt;Q_IRP,0,IF('Pariwise difference (d)'!T22&lt;P_IRP,1,((Q_IRP-'Pariwise difference (d)'!T22)/(P_IRP-Q_IRP))))</f>
        <v>1</v>
      </c>
      <c r="U22">
        <f ca="1">IF('Pariwise difference (d)'!U22&gt;Q_IRP,0,IF('Pariwise difference (d)'!U22&lt;P_IRP,1,((Q_IRP-'Pariwise difference (d)'!U22)/(P_IRP-Q_IRP))))</f>
        <v>0</v>
      </c>
      <c r="V22">
        <f ca="1">IF('Pariwise difference (d)'!V22&gt;Q_IRP,0,IF('Pariwise difference (d)'!V22&lt;P_IRP,1,((Q_IRP-'Pariwise difference (d)'!V22)/(P_IRP-Q_IRP))))</f>
        <v>1</v>
      </c>
      <c r="W22">
        <f ca="1">IF('Pariwise difference (d)'!W22&gt;Q_IRP,0,IF('Pariwise difference (d)'!W22&lt;P_IRP,1,((Q_IRP-'Pariwise difference (d)'!W22)/(P_IRP-Q_IRP))))</f>
        <v>0</v>
      </c>
      <c r="X22">
        <f ca="1">IF('Pariwise difference (d)'!X22&gt;Q_IRP,0,IF('Pariwise difference (d)'!X22&lt;P_IRP,1,((Q_IRP-'Pariwise difference (d)'!X22)/(P_IRP-Q_IRP))))</f>
        <v>0</v>
      </c>
      <c r="Y22">
        <f ca="1">IF('Pariwise difference (d)'!Y22&gt;Q_IRP,0,IF('Pariwise difference (d)'!Y22&lt;P_IRP,1,((Q_IRP-'Pariwise difference (d)'!Y22)/(P_IRP-Q_IRP))))</f>
        <v>1</v>
      </c>
      <c r="Z22">
        <f ca="1">IF('Pariwise difference (d)'!Z22&gt;Q_ODP,0,IF('Pariwise difference (d)'!Z22&lt;P_ODP,1,((Q_ODP-'Pariwise difference (d)'!Z22)/(P_ODP-Q_ODP))))</f>
        <v>0</v>
      </c>
      <c r="AA22">
        <f ca="1">IF('Pariwise difference (d)'!AA22&gt;Q_ODP,0,IF('Pariwise difference (d)'!AA22&lt;P_ODP,1,((Q_ODP-'Pariwise difference (d)'!AA22)/(P_ODP-Q_ODP))))</f>
        <v>0</v>
      </c>
      <c r="AB22">
        <f ca="1">IF('Pariwise difference (d)'!AB22&gt;Q_ODP,0,IF('Pariwise difference (d)'!AB22&lt;P_ODP,1,((Q_ODP-'Pariwise difference (d)'!AB22)/(P_ODP-Q_ODP))))</f>
        <v>0</v>
      </c>
      <c r="AC22">
        <f ca="1">IF('Pariwise difference (d)'!AC22&gt;Q_ODP,0,IF('Pariwise difference (d)'!AC22&lt;P_ODP,1,((Q_ODP-'Pariwise difference (d)'!AC22)/(P_ODP-Q_ODP))))</f>
        <v>0</v>
      </c>
      <c r="AD22">
        <f ca="1">IF('Pariwise difference (d)'!AD22&gt;Q_ODP,0,IF('Pariwise difference (d)'!AD22&lt;P_ODP,1,((Q_ODP-'Pariwise difference (d)'!AD22)/(P_ODP-Q_ODP))))</f>
        <v>-0.36244625855409573</v>
      </c>
      <c r="AE22">
        <f ca="1">IF('Pariwise difference (d)'!AE22&gt;Q_ODP,0,IF('Pariwise difference (d)'!AE22&lt;P_ODP,1,((Q_ODP-'Pariwise difference (d)'!AE22)/(P_ODP-Q_ODP))))</f>
        <v>1</v>
      </c>
      <c r="AF22">
        <f ca="1">IF('Pariwise difference (d)'!AF22&gt;Q_ODP,0,IF('Pariwise difference (d)'!AF22&lt;P_ODP,1,((Q_ODP-'Pariwise difference (d)'!AF22)/(P_ODP-Q_ODP))))</f>
        <v>0</v>
      </c>
      <c r="AG22">
        <f ca="1">IF('Pariwise difference (d)'!AG22&gt;Q_ODP,0,IF('Pariwise difference (d)'!AG22&lt;P_ODP,1,((Q_ODP-'Pariwise difference (d)'!AG22)/(P_ODP-Q_ODP))))</f>
        <v>-0.36628814481974892</v>
      </c>
      <c r="AH22">
        <f ca="1">IF('Pariwise difference (d)'!AH22&gt;Q_ODP,0,IF('Pariwise difference (d)'!AH22&lt;P_ODP,1,((Q_ODP-'Pariwise difference (d)'!AH22)/(P_ODP-Q_ODP))))</f>
        <v>0</v>
      </c>
      <c r="AI22">
        <f ca="1">IF('Pariwise difference (d)'!AI22&gt;Q_ODP,0,IF('Pariwise difference (d)'!AI22&lt;P_ODP,1,((Q_ODP-'Pariwise difference (d)'!AI22)/(P_ODP-Q_ODP))))</f>
        <v>0</v>
      </c>
      <c r="AJ22">
        <f ca="1">IF('Pariwise difference (d)'!AJ22&gt;Q_ODP,0,IF('Pariwise difference (d)'!AJ22&lt;P_ODP,1,((Q_ODP-'Pariwise difference (d)'!AJ22)/(P_ODP-Q_ODP))))</f>
        <v>0</v>
      </c>
      <c r="AK22">
        <f ca="1">IF('Pariwise difference (d)'!AK22&gt;Q_ODP,0,IF('Pariwise difference (d)'!AK22&lt;P_ODP,1,((Q_ODP-'Pariwise difference (d)'!AK22)/(P_ODP-Q_ODP))))</f>
        <v>0</v>
      </c>
    </row>
    <row r="23" spans="1:37">
      <c r="A23" s="7">
        <v>21</v>
      </c>
      <c r="B23">
        <f ca="1">IF('Pariwise difference (d)'!B23&gt;Q_GWP,0,IF('Pariwise difference (d)'!B23&lt;P_GWP,1,((Q_GWP-'Pariwise difference (d)'!B23)/(P_GWP-Q_GWP))))</f>
        <v>0</v>
      </c>
      <c r="C23">
        <f ca="1">IF('Pariwise difference (d)'!C23&gt;Q_GWP,0,IF('Pariwise difference (d)'!C23&lt;P_GWP,1,((Q_GWP-'Pariwise difference (d)'!C23)/(P_GWP-Q_GWP))))</f>
        <v>1</v>
      </c>
      <c r="D23">
        <f ca="1">IF('Pariwise difference (d)'!D23&gt;Q_GWP,0,IF('Pariwise difference (d)'!D23&lt;P_GWP,1,((Q_GWP-'Pariwise difference (d)'!D23)/(P_GWP-Q_GWP))))</f>
        <v>0</v>
      </c>
      <c r="E23">
        <f ca="1">IF('Pariwise difference (d)'!E23&gt;Q_GWP,0,IF('Pariwise difference (d)'!E23&lt;P_GWP,1,((Q_GWP-'Pariwise difference (d)'!E23)/(P_GWP-Q_GWP))))</f>
        <v>1</v>
      </c>
      <c r="F23">
        <f ca="1">IF('Pariwise difference (d)'!F23&gt;Q_GWP,0,IF('Pariwise difference (d)'!F23&lt;P_GWP,1,((Q_GWP-'Pariwise difference (d)'!F23)/(P_GWP-Q_GWP))))</f>
        <v>0</v>
      </c>
      <c r="G23">
        <f ca="1">IF('Pariwise difference (d)'!G23&gt;Q_GWP,0,IF('Pariwise difference (d)'!G23&lt;P_GWP,1,((Q_GWP-'Pariwise difference (d)'!G23)/(P_GWP-Q_GWP))))</f>
        <v>0</v>
      </c>
      <c r="H23">
        <f ca="1">IF('Pariwise difference (d)'!H23&gt;Q_GWP,0,IF('Pariwise difference (d)'!H23&lt;P_GWP,1,((Q_GWP-'Pariwise difference (d)'!H23)/(P_GWP-Q_GWP))))</f>
        <v>1</v>
      </c>
      <c r="I23">
        <f ca="1">IF('Pariwise difference (d)'!I23&gt;Q_GWP,0,IF('Pariwise difference (d)'!I23&lt;P_GWP,1,((Q_GWP-'Pariwise difference (d)'!I23)/(P_GWP-Q_GWP))))</f>
        <v>0</v>
      </c>
      <c r="J23">
        <f ca="1">IF('Pariwise difference (d)'!J23&gt;Q_GWP,0,IF('Pariwise difference (d)'!J23&lt;P_GWP,1,((Q_GWP-'Pariwise difference (d)'!J23)/(P_GWP-Q_GWP))))</f>
        <v>1</v>
      </c>
      <c r="K23">
        <f ca="1">IF('Pariwise difference (d)'!K23&gt;Q_GWP,0,IF('Pariwise difference (d)'!K23&lt;P_GWP,1,((Q_GWP-'Pariwise difference (d)'!K23)/(P_GWP-Q_GWP))))</f>
        <v>0</v>
      </c>
      <c r="L23">
        <f ca="1">IF('Pariwise difference (d)'!L23&gt;Q_GWP,0,IF('Pariwise difference (d)'!L23&lt;P_GWP,1,((Q_GWP-'Pariwise difference (d)'!L23)/(P_GWP-Q_GWP))))</f>
        <v>1</v>
      </c>
      <c r="M23">
        <f ca="1">IF('Pariwise difference (d)'!M23&gt;Q_GWP,0,IF('Pariwise difference (d)'!M23&lt;P_GWP,1,((Q_GWP-'Pariwise difference (d)'!M23)/(P_GWP-Q_GWP))))</f>
        <v>1</v>
      </c>
      <c r="N23">
        <f ca="1">IF('Pariwise difference (d)'!N23&gt;Q_IRP,0,IF('Pariwise difference (d)'!N23&lt;P_IRP,1,((Q_IRP-'Pariwise difference (d)'!N23)/(P_IRP-Q_IRP))))</f>
        <v>0</v>
      </c>
      <c r="O23">
        <f ca="1">IF('Pariwise difference (d)'!O23&gt;Q_IRP,0,IF('Pariwise difference (d)'!O23&lt;P_IRP,1,((Q_IRP-'Pariwise difference (d)'!O23)/(P_IRP-Q_IRP))))</f>
        <v>1</v>
      </c>
      <c r="P23">
        <f ca="1">IF('Pariwise difference (d)'!P23&gt;Q_IRP,0,IF('Pariwise difference (d)'!P23&lt;P_IRP,1,((Q_IRP-'Pariwise difference (d)'!P23)/(P_IRP-Q_IRP))))</f>
        <v>0</v>
      </c>
      <c r="Q23">
        <f ca="1">IF('Pariwise difference (d)'!Q23&gt;Q_IRP,0,IF('Pariwise difference (d)'!Q23&lt;P_IRP,1,((Q_IRP-'Pariwise difference (d)'!Q23)/(P_IRP-Q_IRP))))</f>
        <v>1</v>
      </c>
      <c r="R23">
        <f ca="1">IF('Pariwise difference (d)'!R23&gt;Q_IRP,0,IF('Pariwise difference (d)'!R23&lt;P_IRP,1,((Q_IRP-'Pariwise difference (d)'!R23)/(P_IRP-Q_IRP))))</f>
        <v>1</v>
      </c>
      <c r="S23">
        <f ca="1">IF('Pariwise difference (d)'!S23&gt;Q_IRP,0,IF('Pariwise difference (d)'!S23&lt;P_IRP,1,((Q_IRP-'Pariwise difference (d)'!S23)/(P_IRP-Q_IRP))))</f>
        <v>0</v>
      </c>
      <c r="T23">
        <f ca="1">IF('Pariwise difference (d)'!T23&gt;Q_IRP,0,IF('Pariwise difference (d)'!T23&lt;P_IRP,1,((Q_IRP-'Pariwise difference (d)'!T23)/(P_IRP-Q_IRP))))</f>
        <v>1</v>
      </c>
      <c r="U23">
        <f ca="1">IF('Pariwise difference (d)'!U23&gt;Q_IRP,0,IF('Pariwise difference (d)'!U23&lt;P_IRP,1,((Q_IRP-'Pariwise difference (d)'!U23)/(P_IRP-Q_IRP))))</f>
        <v>0</v>
      </c>
      <c r="V23">
        <f ca="1">IF('Pariwise difference (d)'!V23&gt;Q_IRP,0,IF('Pariwise difference (d)'!V23&lt;P_IRP,1,((Q_IRP-'Pariwise difference (d)'!V23)/(P_IRP-Q_IRP))))</f>
        <v>0</v>
      </c>
      <c r="W23">
        <f ca="1">IF('Pariwise difference (d)'!W23&gt;Q_IRP,0,IF('Pariwise difference (d)'!W23&lt;P_IRP,1,((Q_IRP-'Pariwise difference (d)'!W23)/(P_IRP-Q_IRP))))</f>
        <v>0</v>
      </c>
      <c r="X23">
        <f ca="1">IF('Pariwise difference (d)'!X23&gt;Q_IRP,0,IF('Pariwise difference (d)'!X23&lt;P_IRP,1,((Q_IRP-'Pariwise difference (d)'!X23)/(P_IRP-Q_IRP))))</f>
        <v>0</v>
      </c>
      <c r="Y23">
        <f ca="1">IF('Pariwise difference (d)'!Y23&gt;Q_IRP,0,IF('Pariwise difference (d)'!Y23&lt;P_IRP,1,((Q_IRP-'Pariwise difference (d)'!Y23)/(P_IRP-Q_IRP))))</f>
        <v>1</v>
      </c>
      <c r="Z23">
        <f ca="1">IF('Pariwise difference (d)'!Z23&gt;Q_ODP,0,IF('Pariwise difference (d)'!Z23&lt;P_ODP,1,((Q_ODP-'Pariwise difference (d)'!Z23)/(P_ODP-Q_ODP))))</f>
        <v>0</v>
      </c>
      <c r="AA23">
        <f ca="1">IF('Pariwise difference (d)'!AA23&gt;Q_ODP,0,IF('Pariwise difference (d)'!AA23&lt;P_ODP,1,((Q_ODP-'Pariwise difference (d)'!AA23)/(P_ODP-Q_ODP))))</f>
        <v>-0.83598044615463274</v>
      </c>
      <c r="AB23">
        <f ca="1">IF('Pariwise difference (d)'!AB23&gt;Q_ODP,0,IF('Pariwise difference (d)'!AB23&lt;P_ODP,1,((Q_ODP-'Pariwise difference (d)'!AB23)/(P_ODP-Q_ODP))))</f>
        <v>0</v>
      </c>
      <c r="AC23">
        <f ca="1">IF('Pariwise difference (d)'!AC23&gt;Q_ODP,0,IF('Pariwise difference (d)'!AC23&lt;P_ODP,1,((Q_ODP-'Pariwise difference (d)'!AC23)/(P_ODP-Q_ODP))))</f>
        <v>1</v>
      </c>
      <c r="AD23">
        <f ca="1">IF('Pariwise difference (d)'!AD23&gt;Q_ODP,0,IF('Pariwise difference (d)'!AD23&lt;P_ODP,1,((Q_ODP-'Pariwise difference (d)'!AD23)/(P_ODP-Q_ODP))))</f>
        <v>0</v>
      </c>
      <c r="AE23">
        <f ca="1">IF('Pariwise difference (d)'!AE23&gt;Q_ODP,0,IF('Pariwise difference (d)'!AE23&lt;P_ODP,1,((Q_ODP-'Pariwise difference (d)'!AE23)/(P_ODP-Q_ODP))))</f>
        <v>0</v>
      </c>
      <c r="AF23">
        <f ca="1">IF('Pariwise difference (d)'!AF23&gt;Q_ODP,0,IF('Pariwise difference (d)'!AF23&lt;P_ODP,1,((Q_ODP-'Pariwise difference (d)'!AF23)/(P_ODP-Q_ODP))))</f>
        <v>0</v>
      </c>
      <c r="AG23">
        <f ca="1">IF('Pariwise difference (d)'!AG23&gt;Q_ODP,0,IF('Pariwise difference (d)'!AG23&lt;P_ODP,1,((Q_ODP-'Pariwise difference (d)'!AG23)/(P_ODP-Q_ODP))))</f>
        <v>0</v>
      </c>
      <c r="AH23">
        <f ca="1">IF('Pariwise difference (d)'!AH23&gt;Q_ODP,0,IF('Pariwise difference (d)'!AH23&lt;P_ODP,1,((Q_ODP-'Pariwise difference (d)'!AH23)/(P_ODP-Q_ODP))))</f>
        <v>-0.29277386570456904</v>
      </c>
      <c r="AI23">
        <f ca="1">IF('Pariwise difference (d)'!AI23&gt;Q_ODP,0,IF('Pariwise difference (d)'!AI23&lt;P_ODP,1,((Q_ODP-'Pariwise difference (d)'!AI23)/(P_ODP-Q_ODP))))</f>
        <v>0</v>
      </c>
      <c r="AJ23">
        <f ca="1">IF('Pariwise difference (d)'!AJ23&gt;Q_ODP,0,IF('Pariwise difference (d)'!AJ23&lt;P_ODP,1,((Q_ODP-'Pariwise difference (d)'!AJ23)/(P_ODP-Q_ODP))))</f>
        <v>0</v>
      </c>
      <c r="AK23">
        <f ca="1">IF('Pariwise difference (d)'!AK23&gt;Q_ODP,0,IF('Pariwise difference (d)'!AK23&lt;P_ODP,1,((Q_ODP-'Pariwise difference (d)'!AK23)/(P_ODP-Q_ODP))))</f>
        <v>1</v>
      </c>
    </row>
    <row r="24" spans="1:37">
      <c r="A24" s="7">
        <v>22</v>
      </c>
      <c r="B24">
        <f ca="1">IF('Pariwise difference (d)'!B24&gt;Q_GWP,0,IF('Pariwise difference (d)'!B24&lt;P_GWP,1,((Q_GWP-'Pariwise difference (d)'!B24)/(P_GWP-Q_GWP))))</f>
        <v>0</v>
      </c>
      <c r="C24">
        <f ca="1">IF('Pariwise difference (d)'!C24&gt;Q_GWP,0,IF('Pariwise difference (d)'!C24&lt;P_GWP,1,((Q_GWP-'Pariwise difference (d)'!C24)/(P_GWP-Q_GWP))))</f>
        <v>0</v>
      </c>
      <c r="D24">
        <f ca="1">IF('Pariwise difference (d)'!D24&gt;Q_GWP,0,IF('Pariwise difference (d)'!D24&lt;P_GWP,1,((Q_GWP-'Pariwise difference (d)'!D24)/(P_GWP-Q_GWP))))</f>
        <v>0</v>
      </c>
      <c r="E24">
        <f ca="1">IF('Pariwise difference (d)'!E24&gt;Q_GWP,0,IF('Pariwise difference (d)'!E24&lt;P_GWP,1,((Q_GWP-'Pariwise difference (d)'!E24)/(P_GWP-Q_GWP))))</f>
        <v>1</v>
      </c>
      <c r="F24">
        <f ca="1">IF('Pariwise difference (d)'!F24&gt;Q_GWP,0,IF('Pariwise difference (d)'!F24&lt;P_GWP,1,((Q_GWP-'Pariwise difference (d)'!F24)/(P_GWP-Q_GWP))))</f>
        <v>0</v>
      </c>
      <c r="G24">
        <f ca="1">IF('Pariwise difference (d)'!G24&gt;Q_GWP,0,IF('Pariwise difference (d)'!G24&lt;P_GWP,1,((Q_GWP-'Pariwise difference (d)'!G24)/(P_GWP-Q_GWP))))</f>
        <v>0</v>
      </c>
      <c r="H24">
        <f ca="1">IF('Pariwise difference (d)'!H24&gt;Q_GWP,0,IF('Pariwise difference (d)'!H24&lt;P_GWP,1,((Q_GWP-'Pariwise difference (d)'!H24)/(P_GWP-Q_GWP))))</f>
        <v>1</v>
      </c>
      <c r="I24">
        <f ca="1">IF('Pariwise difference (d)'!I24&gt;Q_GWP,0,IF('Pariwise difference (d)'!I24&lt;P_GWP,1,((Q_GWP-'Pariwise difference (d)'!I24)/(P_GWP-Q_GWP))))</f>
        <v>1</v>
      </c>
      <c r="J24">
        <f ca="1">IF('Pariwise difference (d)'!J24&gt;Q_GWP,0,IF('Pariwise difference (d)'!J24&lt;P_GWP,1,((Q_GWP-'Pariwise difference (d)'!J24)/(P_GWP-Q_GWP))))</f>
        <v>1</v>
      </c>
      <c r="K24">
        <f ca="1">IF('Pariwise difference (d)'!K24&gt;Q_GWP,0,IF('Pariwise difference (d)'!K24&lt;P_GWP,1,((Q_GWP-'Pariwise difference (d)'!K24)/(P_GWP-Q_GWP))))</f>
        <v>0</v>
      </c>
      <c r="L24">
        <f ca="1">IF('Pariwise difference (d)'!L24&gt;Q_GWP,0,IF('Pariwise difference (d)'!L24&lt;P_GWP,1,((Q_GWP-'Pariwise difference (d)'!L24)/(P_GWP-Q_GWP))))</f>
        <v>0</v>
      </c>
      <c r="M24">
        <f ca="1">IF('Pariwise difference (d)'!M24&gt;Q_GWP,0,IF('Pariwise difference (d)'!M24&lt;P_GWP,1,((Q_GWP-'Pariwise difference (d)'!M24)/(P_GWP-Q_GWP))))</f>
        <v>1</v>
      </c>
      <c r="N24">
        <f ca="1">IF('Pariwise difference (d)'!N24&gt;Q_IRP,0,IF('Pariwise difference (d)'!N24&lt;P_IRP,1,((Q_IRP-'Pariwise difference (d)'!N24)/(P_IRP-Q_IRP))))</f>
        <v>0</v>
      </c>
      <c r="O24">
        <f ca="1">IF('Pariwise difference (d)'!O24&gt;Q_IRP,0,IF('Pariwise difference (d)'!O24&lt;P_IRP,1,((Q_IRP-'Pariwise difference (d)'!O24)/(P_IRP-Q_IRP))))</f>
        <v>0</v>
      </c>
      <c r="P24">
        <f ca="1">IF('Pariwise difference (d)'!P24&gt;Q_IRP,0,IF('Pariwise difference (d)'!P24&lt;P_IRP,1,((Q_IRP-'Pariwise difference (d)'!P24)/(P_IRP-Q_IRP))))</f>
        <v>0</v>
      </c>
      <c r="Q24">
        <f ca="1">IF('Pariwise difference (d)'!Q24&gt;Q_IRP,0,IF('Pariwise difference (d)'!Q24&lt;P_IRP,1,((Q_IRP-'Pariwise difference (d)'!Q24)/(P_IRP-Q_IRP))))</f>
        <v>1</v>
      </c>
      <c r="R24">
        <f ca="1">IF('Pariwise difference (d)'!R24&gt;Q_IRP,0,IF('Pariwise difference (d)'!R24&lt;P_IRP,1,((Q_IRP-'Pariwise difference (d)'!R24)/(P_IRP-Q_IRP))))</f>
        <v>-0.76972146024427468</v>
      </c>
      <c r="S24">
        <f ca="1">IF('Pariwise difference (d)'!S24&gt;Q_IRP,0,IF('Pariwise difference (d)'!S24&lt;P_IRP,1,((Q_IRP-'Pariwise difference (d)'!S24)/(P_IRP-Q_IRP))))</f>
        <v>0</v>
      </c>
      <c r="T24">
        <f ca="1">IF('Pariwise difference (d)'!T24&gt;Q_IRP,0,IF('Pariwise difference (d)'!T24&lt;P_IRP,1,((Q_IRP-'Pariwise difference (d)'!T24)/(P_IRP-Q_IRP))))</f>
        <v>1</v>
      </c>
      <c r="U24">
        <f ca="1">IF('Pariwise difference (d)'!U24&gt;Q_IRP,0,IF('Pariwise difference (d)'!U24&lt;P_IRP,1,((Q_IRP-'Pariwise difference (d)'!U24)/(P_IRP-Q_IRP))))</f>
        <v>0</v>
      </c>
      <c r="V24">
        <f ca="1">IF('Pariwise difference (d)'!V24&gt;Q_IRP,0,IF('Pariwise difference (d)'!V24&lt;P_IRP,1,((Q_IRP-'Pariwise difference (d)'!V24)/(P_IRP-Q_IRP))))</f>
        <v>1</v>
      </c>
      <c r="W24">
        <f ca="1">IF('Pariwise difference (d)'!W24&gt;Q_IRP,0,IF('Pariwise difference (d)'!W24&lt;P_IRP,1,((Q_IRP-'Pariwise difference (d)'!W24)/(P_IRP-Q_IRP))))</f>
        <v>0</v>
      </c>
      <c r="X24">
        <f ca="1">IF('Pariwise difference (d)'!X24&gt;Q_IRP,0,IF('Pariwise difference (d)'!X24&lt;P_IRP,1,((Q_IRP-'Pariwise difference (d)'!X24)/(P_IRP-Q_IRP))))</f>
        <v>0</v>
      </c>
      <c r="Y24">
        <f ca="1">IF('Pariwise difference (d)'!Y24&gt;Q_IRP,0,IF('Pariwise difference (d)'!Y24&lt;P_IRP,1,((Q_IRP-'Pariwise difference (d)'!Y24)/(P_IRP-Q_IRP))))</f>
        <v>1</v>
      </c>
      <c r="Z24">
        <f ca="1">IF('Pariwise difference (d)'!Z24&gt;Q_ODP,0,IF('Pariwise difference (d)'!Z24&lt;P_ODP,1,((Q_ODP-'Pariwise difference (d)'!Z24)/(P_ODP-Q_ODP))))</f>
        <v>1</v>
      </c>
      <c r="AA24">
        <f ca="1">IF('Pariwise difference (d)'!AA24&gt;Q_ODP,0,IF('Pariwise difference (d)'!AA24&lt;P_ODP,1,((Q_ODP-'Pariwise difference (d)'!AA24)/(P_ODP-Q_ODP))))</f>
        <v>1</v>
      </c>
      <c r="AB24">
        <f ca="1">IF('Pariwise difference (d)'!AB24&gt;Q_ODP,0,IF('Pariwise difference (d)'!AB24&lt;P_ODP,1,((Q_ODP-'Pariwise difference (d)'!AB24)/(P_ODP-Q_ODP))))</f>
        <v>1</v>
      </c>
      <c r="AC24">
        <f ca="1">IF('Pariwise difference (d)'!AC24&gt;Q_ODP,0,IF('Pariwise difference (d)'!AC24&lt;P_ODP,1,((Q_ODP-'Pariwise difference (d)'!AC24)/(P_ODP-Q_ODP))))</f>
        <v>-0.52560310792304354</v>
      </c>
      <c r="AD24">
        <f ca="1">IF('Pariwise difference (d)'!AD24&gt;Q_ODP,0,IF('Pariwise difference (d)'!AD24&lt;P_ODP,1,((Q_ODP-'Pariwise difference (d)'!AD24)/(P_ODP-Q_ODP))))</f>
        <v>0</v>
      </c>
      <c r="AE24">
        <f ca="1">IF('Pariwise difference (d)'!AE24&gt;Q_ODP,0,IF('Pariwise difference (d)'!AE24&lt;P_ODP,1,((Q_ODP-'Pariwise difference (d)'!AE24)/(P_ODP-Q_ODP))))</f>
        <v>0</v>
      </c>
      <c r="AF24">
        <f ca="1">IF('Pariwise difference (d)'!AF24&gt;Q_ODP,0,IF('Pariwise difference (d)'!AF24&lt;P_ODP,1,((Q_ODP-'Pariwise difference (d)'!AF24)/(P_ODP-Q_ODP))))</f>
        <v>0</v>
      </c>
      <c r="AG24">
        <f ca="1">IF('Pariwise difference (d)'!AG24&gt;Q_ODP,0,IF('Pariwise difference (d)'!AG24&lt;P_ODP,1,((Q_ODP-'Pariwise difference (d)'!AG24)/(P_ODP-Q_ODP))))</f>
        <v>0</v>
      </c>
      <c r="AH24">
        <f ca="1">IF('Pariwise difference (d)'!AH24&gt;Q_ODP,0,IF('Pariwise difference (d)'!AH24&lt;P_ODP,1,((Q_ODP-'Pariwise difference (d)'!AH24)/(P_ODP-Q_ODP))))</f>
        <v>0</v>
      </c>
      <c r="AI24">
        <f ca="1">IF('Pariwise difference (d)'!AI24&gt;Q_ODP,0,IF('Pariwise difference (d)'!AI24&lt;P_ODP,1,((Q_ODP-'Pariwise difference (d)'!AI24)/(P_ODP-Q_ODP))))</f>
        <v>0</v>
      </c>
      <c r="AJ24">
        <f ca="1">IF('Pariwise difference (d)'!AJ24&gt;Q_ODP,0,IF('Pariwise difference (d)'!AJ24&lt;P_ODP,1,((Q_ODP-'Pariwise difference (d)'!AJ24)/(P_ODP-Q_ODP))))</f>
        <v>0</v>
      </c>
      <c r="AK24">
        <f ca="1">IF('Pariwise difference (d)'!AK24&gt;Q_ODP,0,IF('Pariwise difference (d)'!AK24&lt;P_ODP,1,((Q_ODP-'Pariwise difference (d)'!AK24)/(P_ODP-Q_ODP))))</f>
        <v>-0.94503112692006441</v>
      </c>
    </row>
    <row r="25" spans="1:37">
      <c r="A25" s="7">
        <v>23</v>
      </c>
      <c r="B25">
        <f ca="1">IF('Pariwise difference (d)'!B25&gt;Q_GWP,0,IF('Pariwise difference (d)'!B25&lt;P_GWP,1,((Q_GWP-'Pariwise difference (d)'!B25)/(P_GWP-Q_GWP))))</f>
        <v>0</v>
      </c>
      <c r="C25">
        <f ca="1">IF('Pariwise difference (d)'!C25&gt;Q_GWP,0,IF('Pariwise difference (d)'!C25&lt;P_GWP,1,((Q_GWP-'Pariwise difference (d)'!C25)/(P_GWP-Q_GWP))))</f>
        <v>0</v>
      </c>
      <c r="D25">
        <f ca="1">IF('Pariwise difference (d)'!D25&gt;Q_GWP,0,IF('Pariwise difference (d)'!D25&lt;P_GWP,1,((Q_GWP-'Pariwise difference (d)'!D25)/(P_GWP-Q_GWP))))</f>
        <v>0</v>
      </c>
      <c r="E25">
        <f ca="1">IF('Pariwise difference (d)'!E25&gt;Q_GWP,0,IF('Pariwise difference (d)'!E25&lt;P_GWP,1,((Q_GWP-'Pariwise difference (d)'!E25)/(P_GWP-Q_GWP))))</f>
        <v>1</v>
      </c>
      <c r="F25">
        <f ca="1">IF('Pariwise difference (d)'!F25&gt;Q_GWP,0,IF('Pariwise difference (d)'!F25&lt;P_GWP,1,((Q_GWP-'Pariwise difference (d)'!F25)/(P_GWP-Q_GWP))))</f>
        <v>0</v>
      </c>
      <c r="G25">
        <f ca="1">IF('Pariwise difference (d)'!G25&gt;Q_GWP,0,IF('Pariwise difference (d)'!G25&lt;P_GWP,1,((Q_GWP-'Pariwise difference (d)'!G25)/(P_GWP-Q_GWP))))</f>
        <v>0</v>
      </c>
      <c r="H25">
        <f ca="1">IF('Pariwise difference (d)'!H25&gt;Q_GWP,0,IF('Pariwise difference (d)'!H25&lt;P_GWP,1,((Q_GWP-'Pariwise difference (d)'!H25)/(P_GWP-Q_GWP))))</f>
        <v>1</v>
      </c>
      <c r="I25">
        <f ca="1">IF('Pariwise difference (d)'!I25&gt;Q_GWP,0,IF('Pariwise difference (d)'!I25&lt;P_GWP,1,((Q_GWP-'Pariwise difference (d)'!I25)/(P_GWP-Q_GWP))))</f>
        <v>1</v>
      </c>
      <c r="J25">
        <f ca="1">IF('Pariwise difference (d)'!J25&gt;Q_GWP,0,IF('Pariwise difference (d)'!J25&lt;P_GWP,1,((Q_GWP-'Pariwise difference (d)'!J25)/(P_GWP-Q_GWP))))</f>
        <v>1</v>
      </c>
      <c r="K25">
        <f ca="1">IF('Pariwise difference (d)'!K25&gt;Q_GWP,0,IF('Pariwise difference (d)'!K25&lt;P_GWP,1,((Q_GWP-'Pariwise difference (d)'!K25)/(P_GWP-Q_GWP))))</f>
        <v>0</v>
      </c>
      <c r="L25">
        <f ca="1">IF('Pariwise difference (d)'!L25&gt;Q_GWP,0,IF('Pariwise difference (d)'!L25&lt;P_GWP,1,((Q_GWP-'Pariwise difference (d)'!L25)/(P_GWP-Q_GWP))))</f>
        <v>1</v>
      </c>
      <c r="M25">
        <f ca="1">IF('Pariwise difference (d)'!M25&gt;Q_GWP,0,IF('Pariwise difference (d)'!M25&lt;P_GWP,1,((Q_GWP-'Pariwise difference (d)'!M25)/(P_GWP-Q_GWP))))</f>
        <v>1</v>
      </c>
      <c r="N25">
        <f ca="1">IF('Pariwise difference (d)'!N25&gt;Q_IRP,0,IF('Pariwise difference (d)'!N25&lt;P_IRP,1,((Q_IRP-'Pariwise difference (d)'!N25)/(P_IRP-Q_IRP))))</f>
        <v>0</v>
      </c>
      <c r="O25">
        <f ca="1">IF('Pariwise difference (d)'!O25&gt;Q_IRP,0,IF('Pariwise difference (d)'!O25&lt;P_IRP,1,((Q_IRP-'Pariwise difference (d)'!O25)/(P_IRP-Q_IRP))))</f>
        <v>1</v>
      </c>
      <c r="P25">
        <f ca="1">IF('Pariwise difference (d)'!P25&gt;Q_IRP,0,IF('Pariwise difference (d)'!P25&lt;P_IRP,1,((Q_IRP-'Pariwise difference (d)'!P25)/(P_IRP-Q_IRP))))</f>
        <v>0</v>
      </c>
      <c r="Q25">
        <f ca="1">IF('Pariwise difference (d)'!Q25&gt;Q_IRP,0,IF('Pariwise difference (d)'!Q25&lt;P_IRP,1,((Q_IRP-'Pariwise difference (d)'!Q25)/(P_IRP-Q_IRP))))</f>
        <v>1</v>
      </c>
      <c r="R25">
        <f ca="1">IF('Pariwise difference (d)'!R25&gt;Q_IRP,0,IF('Pariwise difference (d)'!R25&lt;P_IRP,1,((Q_IRP-'Pariwise difference (d)'!R25)/(P_IRP-Q_IRP))))</f>
        <v>0</v>
      </c>
      <c r="S25">
        <f ca="1">IF('Pariwise difference (d)'!S25&gt;Q_IRP,0,IF('Pariwise difference (d)'!S25&lt;P_IRP,1,((Q_IRP-'Pariwise difference (d)'!S25)/(P_IRP-Q_IRP))))</f>
        <v>0</v>
      </c>
      <c r="T25">
        <f ca="1">IF('Pariwise difference (d)'!T25&gt;Q_IRP,0,IF('Pariwise difference (d)'!T25&lt;P_IRP,1,((Q_IRP-'Pariwise difference (d)'!T25)/(P_IRP-Q_IRP))))</f>
        <v>0</v>
      </c>
      <c r="U25">
        <f ca="1">IF('Pariwise difference (d)'!U25&gt;Q_IRP,0,IF('Pariwise difference (d)'!U25&lt;P_IRP,1,((Q_IRP-'Pariwise difference (d)'!U25)/(P_IRP-Q_IRP))))</f>
        <v>0</v>
      </c>
      <c r="V25">
        <f ca="1">IF('Pariwise difference (d)'!V25&gt;Q_IRP,0,IF('Pariwise difference (d)'!V25&lt;P_IRP,1,((Q_IRP-'Pariwise difference (d)'!V25)/(P_IRP-Q_IRP))))</f>
        <v>0</v>
      </c>
      <c r="W25">
        <f ca="1">IF('Pariwise difference (d)'!W25&gt;Q_IRP,0,IF('Pariwise difference (d)'!W25&lt;P_IRP,1,((Q_IRP-'Pariwise difference (d)'!W25)/(P_IRP-Q_IRP))))</f>
        <v>0</v>
      </c>
      <c r="X25">
        <f ca="1">IF('Pariwise difference (d)'!X25&gt;Q_IRP,0,IF('Pariwise difference (d)'!X25&lt;P_IRP,1,((Q_IRP-'Pariwise difference (d)'!X25)/(P_IRP-Q_IRP))))</f>
        <v>0</v>
      </c>
      <c r="Y25">
        <f ca="1">IF('Pariwise difference (d)'!Y25&gt;Q_IRP,0,IF('Pariwise difference (d)'!Y25&lt;P_IRP,1,((Q_IRP-'Pariwise difference (d)'!Y25)/(P_IRP-Q_IRP))))</f>
        <v>1</v>
      </c>
      <c r="Z25">
        <f ca="1">IF('Pariwise difference (d)'!Z25&gt;Q_ODP,0,IF('Pariwise difference (d)'!Z25&lt;P_ODP,1,((Q_ODP-'Pariwise difference (d)'!Z25)/(P_ODP-Q_ODP))))</f>
        <v>0</v>
      </c>
      <c r="AA25">
        <f ca="1">IF('Pariwise difference (d)'!AA25&gt;Q_ODP,0,IF('Pariwise difference (d)'!AA25&lt;P_ODP,1,((Q_ODP-'Pariwise difference (d)'!AA25)/(P_ODP-Q_ODP))))</f>
        <v>0</v>
      </c>
      <c r="AB25">
        <f ca="1">IF('Pariwise difference (d)'!AB25&gt;Q_ODP,0,IF('Pariwise difference (d)'!AB25&lt;P_ODP,1,((Q_ODP-'Pariwise difference (d)'!AB25)/(P_ODP-Q_ODP))))</f>
        <v>0</v>
      </c>
      <c r="AC25">
        <f ca="1">IF('Pariwise difference (d)'!AC25&gt;Q_ODP,0,IF('Pariwise difference (d)'!AC25&lt;P_ODP,1,((Q_ODP-'Pariwise difference (d)'!AC25)/(P_ODP-Q_ODP))))</f>
        <v>1</v>
      </c>
      <c r="AD25">
        <f ca="1">IF('Pariwise difference (d)'!AD25&gt;Q_ODP,0,IF('Pariwise difference (d)'!AD25&lt;P_ODP,1,((Q_ODP-'Pariwise difference (d)'!AD25)/(P_ODP-Q_ODP))))</f>
        <v>1</v>
      </c>
      <c r="AE25">
        <f ca="1">IF('Pariwise difference (d)'!AE25&gt;Q_ODP,0,IF('Pariwise difference (d)'!AE25&lt;P_ODP,1,((Q_ODP-'Pariwise difference (d)'!AE25)/(P_ODP-Q_ODP))))</f>
        <v>0</v>
      </c>
      <c r="AF25">
        <f ca="1">IF('Pariwise difference (d)'!AF25&gt;Q_ODP,0,IF('Pariwise difference (d)'!AF25&lt;P_ODP,1,((Q_ODP-'Pariwise difference (d)'!AF25)/(P_ODP-Q_ODP))))</f>
        <v>1</v>
      </c>
      <c r="AG25">
        <f ca="1">IF('Pariwise difference (d)'!AG25&gt;Q_ODP,0,IF('Pariwise difference (d)'!AG25&lt;P_ODP,1,((Q_ODP-'Pariwise difference (d)'!AG25)/(P_ODP-Q_ODP))))</f>
        <v>0</v>
      </c>
      <c r="AH25">
        <f ca="1">IF('Pariwise difference (d)'!AH25&gt;Q_ODP,0,IF('Pariwise difference (d)'!AH25&lt;P_ODP,1,((Q_ODP-'Pariwise difference (d)'!AH25)/(P_ODP-Q_ODP))))</f>
        <v>0</v>
      </c>
      <c r="AI25">
        <f ca="1">IF('Pariwise difference (d)'!AI25&gt;Q_ODP,0,IF('Pariwise difference (d)'!AI25&lt;P_ODP,1,((Q_ODP-'Pariwise difference (d)'!AI25)/(P_ODP-Q_ODP))))</f>
        <v>0</v>
      </c>
      <c r="AJ25">
        <f ca="1">IF('Pariwise difference (d)'!AJ25&gt;Q_ODP,0,IF('Pariwise difference (d)'!AJ25&lt;P_ODP,1,((Q_ODP-'Pariwise difference (d)'!AJ25)/(P_ODP-Q_ODP))))</f>
        <v>0</v>
      </c>
      <c r="AK25">
        <f ca="1">IF('Pariwise difference (d)'!AK25&gt;Q_ODP,0,IF('Pariwise difference (d)'!AK25&lt;P_ODP,1,((Q_ODP-'Pariwise difference (d)'!AK25)/(P_ODP-Q_ODP))))</f>
        <v>0</v>
      </c>
    </row>
    <row r="26" spans="1:37">
      <c r="A26" s="7">
        <v>24</v>
      </c>
      <c r="B26">
        <f ca="1">IF('Pariwise difference (d)'!B26&gt;Q_GWP,0,IF('Pariwise difference (d)'!B26&lt;P_GWP,1,((Q_GWP-'Pariwise difference (d)'!B26)/(P_GWP-Q_GWP))))</f>
        <v>0</v>
      </c>
      <c r="C26">
        <f ca="1">IF('Pariwise difference (d)'!C26&gt;Q_GWP,0,IF('Pariwise difference (d)'!C26&lt;P_GWP,1,((Q_GWP-'Pariwise difference (d)'!C26)/(P_GWP-Q_GWP))))</f>
        <v>0</v>
      </c>
      <c r="D26">
        <f ca="1">IF('Pariwise difference (d)'!D26&gt;Q_GWP,0,IF('Pariwise difference (d)'!D26&lt;P_GWP,1,((Q_GWP-'Pariwise difference (d)'!D26)/(P_GWP-Q_GWP))))</f>
        <v>0</v>
      </c>
      <c r="E26">
        <f ca="1">IF('Pariwise difference (d)'!E26&gt;Q_GWP,0,IF('Pariwise difference (d)'!E26&lt;P_GWP,1,((Q_GWP-'Pariwise difference (d)'!E26)/(P_GWP-Q_GWP))))</f>
        <v>1</v>
      </c>
      <c r="F26">
        <f ca="1">IF('Pariwise difference (d)'!F26&gt;Q_GWP,0,IF('Pariwise difference (d)'!F26&lt;P_GWP,1,((Q_GWP-'Pariwise difference (d)'!F26)/(P_GWP-Q_GWP))))</f>
        <v>0</v>
      </c>
      <c r="G26">
        <f ca="1">IF('Pariwise difference (d)'!G26&gt;Q_GWP,0,IF('Pariwise difference (d)'!G26&lt;P_GWP,1,((Q_GWP-'Pariwise difference (d)'!G26)/(P_GWP-Q_GWP))))</f>
        <v>0</v>
      </c>
      <c r="H26">
        <f ca="1">IF('Pariwise difference (d)'!H26&gt;Q_GWP,0,IF('Pariwise difference (d)'!H26&lt;P_GWP,1,((Q_GWP-'Pariwise difference (d)'!H26)/(P_GWP-Q_GWP))))</f>
        <v>1</v>
      </c>
      <c r="I26">
        <f ca="1">IF('Pariwise difference (d)'!I26&gt;Q_GWP,0,IF('Pariwise difference (d)'!I26&lt;P_GWP,1,((Q_GWP-'Pariwise difference (d)'!I26)/(P_GWP-Q_GWP))))</f>
        <v>0</v>
      </c>
      <c r="J26">
        <f ca="1">IF('Pariwise difference (d)'!J26&gt;Q_GWP,0,IF('Pariwise difference (d)'!J26&lt;P_GWP,1,((Q_GWP-'Pariwise difference (d)'!J26)/(P_GWP-Q_GWP))))</f>
        <v>1</v>
      </c>
      <c r="K26">
        <f ca="1">IF('Pariwise difference (d)'!K26&gt;Q_GWP,0,IF('Pariwise difference (d)'!K26&lt;P_GWP,1,((Q_GWP-'Pariwise difference (d)'!K26)/(P_GWP-Q_GWP))))</f>
        <v>0</v>
      </c>
      <c r="L26">
        <f ca="1">IF('Pariwise difference (d)'!L26&gt;Q_GWP,0,IF('Pariwise difference (d)'!L26&lt;P_GWP,1,((Q_GWP-'Pariwise difference (d)'!L26)/(P_GWP-Q_GWP))))</f>
        <v>1</v>
      </c>
      <c r="M26">
        <f ca="1">IF('Pariwise difference (d)'!M26&gt;Q_GWP,0,IF('Pariwise difference (d)'!M26&lt;P_GWP,1,((Q_GWP-'Pariwise difference (d)'!M26)/(P_GWP-Q_GWP))))</f>
        <v>1</v>
      </c>
      <c r="N26">
        <f ca="1">IF('Pariwise difference (d)'!N26&gt;Q_IRP,0,IF('Pariwise difference (d)'!N26&lt;P_IRP,1,((Q_IRP-'Pariwise difference (d)'!N26)/(P_IRP-Q_IRP))))</f>
        <v>0</v>
      </c>
      <c r="O26">
        <f ca="1">IF('Pariwise difference (d)'!O26&gt;Q_IRP,0,IF('Pariwise difference (d)'!O26&lt;P_IRP,1,((Q_IRP-'Pariwise difference (d)'!O26)/(P_IRP-Q_IRP))))</f>
        <v>1</v>
      </c>
      <c r="P26">
        <f ca="1">IF('Pariwise difference (d)'!P26&gt;Q_IRP,0,IF('Pariwise difference (d)'!P26&lt;P_IRP,1,((Q_IRP-'Pariwise difference (d)'!P26)/(P_IRP-Q_IRP))))</f>
        <v>0</v>
      </c>
      <c r="Q26">
        <f ca="1">IF('Pariwise difference (d)'!Q26&gt;Q_IRP,0,IF('Pariwise difference (d)'!Q26&lt;P_IRP,1,((Q_IRP-'Pariwise difference (d)'!Q26)/(P_IRP-Q_IRP))))</f>
        <v>1</v>
      </c>
      <c r="R26">
        <f ca="1">IF('Pariwise difference (d)'!R26&gt;Q_IRP,0,IF('Pariwise difference (d)'!R26&lt;P_IRP,1,((Q_IRP-'Pariwise difference (d)'!R26)/(P_IRP-Q_IRP))))</f>
        <v>0</v>
      </c>
      <c r="S26">
        <f ca="1">IF('Pariwise difference (d)'!S26&gt;Q_IRP,0,IF('Pariwise difference (d)'!S26&lt;P_IRP,1,((Q_IRP-'Pariwise difference (d)'!S26)/(P_IRP-Q_IRP))))</f>
        <v>0</v>
      </c>
      <c r="T26">
        <f ca="1">IF('Pariwise difference (d)'!T26&gt;Q_IRP,0,IF('Pariwise difference (d)'!T26&lt;P_IRP,1,((Q_IRP-'Pariwise difference (d)'!T26)/(P_IRP-Q_IRP))))</f>
        <v>1</v>
      </c>
      <c r="U26">
        <f ca="1">IF('Pariwise difference (d)'!U26&gt;Q_IRP,0,IF('Pariwise difference (d)'!U26&lt;P_IRP,1,((Q_IRP-'Pariwise difference (d)'!U26)/(P_IRP-Q_IRP))))</f>
        <v>0</v>
      </c>
      <c r="V26">
        <f ca="1">IF('Pariwise difference (d)'!V26&gt;Q_IRP,0,IF('Pariwise difference (d)'!V26&lt;P_IRP,1,((Q_IRP-'Pariwise difference (d)'!V26)/(P_IRP-Q_IRP))))</f>
        <v>1</v>
      </c>
      <c r="W26">
        <f ca="1">IF('Pariwise difference (d)'!W26&gt;Q_IRP,0,IF('Pariwise difference (d)'!W26&lt;P_IRP,1,((Q_IRP-'Pariwise difference (d)'!W26)/(P_IRP-Q_IRP))))</f>
        <v>0</v>
      </c>
      <c r="X26">
        <f ca="1">IF('Pariwise difference (d)'!X26&gt;Q_IRP,0,IF('Pariwise difference (d)'!X26&lt;P_IRP,1,((Q_IRP-'Pariwise difference (d)'!X26)/(P_IRP-Q_IRP))))</f>
        <v>-0.60860676255261348</v>
      </c>
      <c r="Y26">
        <f ca="1">IF('Pariwise difference (d)'!Y26&gt;Q_IRP,0,IF('Pariwise difference (d)'!Y26&lt;P_IRP,1,((Q_IRP-'Pariwise difference (d)'!Y26)/(P_IRP-Q_IRP))))</f>
        <v>1</v>
      </c>
      <c r="Z26">
        <f ca="1">IF('Pariwise difference (d)'!Z26&gt;Q_ODP,0,IF('Pariwise difference (d)'!Z26&lt;P_ODP,1,((Q_ODP-'Pariwise difference (d)'!Z26)/(P_ODP-Q_ODP))))</f>
        <v>0</v>
      </c>
      <c r="AA26">
        <f ca="1">IF('Pariwise difference (d)'!AA26&gt;Q_ODP,0,IF('Pariwise difference (d)'!AA26&lt;P_ODP,1,((Q_ODP-'Pariwise difference (d)'!AA26)/(P_ODP-Q_ODP))))</f>
        <v>0</v>
      </c>
      <c r="AB26">
        <f ca="1">IF('Pariwise difference (d)'!AB26&gt;Q_ODP,0,IF('Pariwise difference (d)'!AB26&lt;P_ODP,1,((Q_ODP-'Pariwise difference (d)'!AB26)/(P_ODP-Q_ODP))))</f>
        <v>1</v>
      </c>
      <c r="AC26">
        <f ca="1">IF('Pariwise difference (d)'!AC26&gt;Q_ODP,0,IF('Pariwise difference (d)'!AC26&lt;P_ODP,1,((Q_ODP-'Pariwise difference (d)'!AC26)/(P_ODP-Q_ODP))))</f>
        <v>0</v>
      </c>
      <c r="AD26">
        <f ca="1">IF('Pariwise difference (d)'!AD26&gt;Q_ODP,0,IF('Pariwise difference (d)'!AD26&lt;P_ODP,1,((Q_ODP-'Pariwise difference (d)'!AD26)/(P_ODP-Q_ODP))))</f>
        <v>1</v>
      </c>
      <c r="AE26">
        <f ca="1">IF('Pariwise difference (d)'!AE26&gt;Q_ODP,0,IF('Pariwise difference (d)'!AE26&lt;P_ODP,1,((Q_ODP-'Pariwise difference (d)'!AE26)/(P_ODP-Q_ODP))))</f>
        <v>1</v>
      </c>
      <c r="AF26">
        <f ca="1">IF('Pariwise difference (d)'!AF26&gt;Q_ODP,0,IF('Pariwise difference (d)'!AF26&lt;P_ODP,1,((Q_ODP-'Pariwise difference (d)'!AF26)/(P_ODP-Q_ODP))))</f>
        <v>-2.7799467736818878E-2</v>
      </c>
      <c r="AG26">
        <f ca="1">IF('Pariwise difference (d)'!AG26&gt;Q_ODP,0,IF('Pariwise difference (d)'!AG26&lt;P_ODP,1,((Q_ODP-'Pariwise difference (d)'!AG26)/(P_ODP-Q_ODP))))</f>
        <v>-0.21688683861928718</v>
      </c>
      <c r="AH26">
        <f ca="1">IF('Pariwise difference (d)'!AH26&gt;Q_ODP,0,IF('Pariwise difference (d)'!AH26&lt;P_ODP,1,((Q_ODP-'Pariwise difference (d)'!AH26)/(P_ODP-Q_ODP))))</f>
        <v>0</v>
      </c>
      <c r="AI26">
        <f ca="1">IF('Pariwise difference (d)'!AI26&gt;Q_ODP,0,IF('Pariwise difference (d)'!AI26&lt;P_ODP,1,((Q_ODP-'Pariwise difference (d)'!AI26)/(P_ODP-Q_ODP))))</f>
        <v>0</v>
      </c>
      <c r="AJ26">
        <f ca="1">IF('Pariwise difference (d)'!AJ26&gt;Q_ODP,0,IF('Pariwise difference (d)'!AJ26&lt;P_ODP,1,((Q_ODP-'Pariwise difference (d)'!AJ26)/(P_ODP-Q_ODP))))</f>
        <v>0</v>
      </c>
      <c r="AK26">
        <f ca="1">IF('Pariwise difference (d)'!AK26&gt;Q_ODP,0,IF('Pariwise difference (d)'!AK26&lt;P_ODP,1,((Q_ODP-'Pariwise difference (d)'!AK26)/(P_ODP-Q_ODP))))</f>
        <v>0</v>
      </c>
    </row>
    <row r="27" spans="1:37">
      <c r="A27" s="7">
        <v>25</v>
      </c>
      <c r="B27">
        <f ca="1">IF('Pariwise difference (d)'!B27&gt;Q_GWP,0,IF('Pariwise difference (d)'!B27&lt;P_GWP,1,((Q_GWP-'Pariwise difference (d)'!B27)/(P_GWP-Q_GWP))))</f>
        <v>0</v>
      </c>
      <c r="C27">
        <f ca="1">IF('Pariwise difference (d)'!C27&gt;Q_GWP,0,IF('Pariwise difference (d)'!C27&lt;P_GWP,1,((Q_GWP-'Pariwise difference (d)'!C27)/(P_GWP-Q_GWP))))</f>
        <v>0</v>
      </c>
      <c r="D27">
        <f ca="1">IF('Pariwise difference (d)'!D27&gt;Q_GWP,0,IF('Pariwise difference (d)'!D27&lt;P_GWP,1,((Q_GWP-'Pariwise difference (d)'!D27)/(P_GWP-Q_GWP))))</f>
        <v>0</v>
      </c>
      <c r="E27">
        <f ca="1">IF('Pariwise difference (d)'!E27&gt;Q_GWP,0,IF('Pariwise difference (d)'!E27&lt;P_GWP,1,((Q_GWP-'Pariwise difference (d)'!E27)/(P_GWP-Q_GWP))))</f>
        <v>1</v>
      </c>
      <c r="F27">
        <f ca="1">IF('Pariwise difference (d)'!F27&gt;Q_GWP,0,IF('Pariwise difference (d)'!F27&lt;P_GWP,1,((Q_GWP-'Pariwise difference (d)'!F27)/(P_GWP-Q_GWP))))</f>
        <v>0</v>
      </c>
      <c r="G27">
        <f ca="1">IF('Pariwise difference (d)'!G27&gt;Q_GWP,0,IF('Pariwise difference (d)'!G27&lt;P_GWP,1,((Q_GWP-'Pariwise difference (d)'!G27)/(P_GWP-Q_GWP))))</f>
        <v>0</v>
      </c>
      <c r="H27">
        <f ca="1">IF('Pariwise difference (d)'!H27&gt;Q_GWP,0,IF('Pariwise difference (d)'!H27&lt;P_GWP,1,((Q_GWP-'Pariwise difference (d)'!H27)/(P_GWP-Q_GWP))))</f>
        <v>1</v>
      </c>
      <c r="I27">
        <f ca="1">IF('Pariwise difference (d)'!I27&gt;Q_GWP,0,IF('Pariwise difference (d)'!I27&lt;P_GWP,1,((Q_GWP-'Pariwise difference (d)'!I27)/(P_GWP-Q_GWP))))</f>
        <v>0</v>
      </c>
      <c r="J27">
        <f ca="1">IF('Pariwise difference (d)'!J27&gt;Q_GWP,0,IF('Pariwise difference (d)'!J27&lt;P_GWP,1,((Q_GWP-'Pariwise difference (d)'!J27)/(P_GWP-Q_GWP))))</f>
        <v>1</v>
      </c>
      <c r="K27">
        <f ca="1">IF('Pariwise difference (d)'!K27&gt;Q_GWP,0,IF('Pariwise difference (d)'!K27&lt;P_GWP,1,((Q_GWP-'Pariwise difference (d)'!K27)/(P_GWP-Q_GWP))))</f>
        <v>0</v>
      </c>
      <c r="L27">
        <f ca="1">IF('Pariwise difference (d)'!L27&gt;Q_GWP,0,IF('Pariwise difference (d)'!L27&lt;P_GWP,1,((Q_GWP-'Pariwise difference (d)'!L27)/(P_GWP-Q_GWP))))</f>
        <v>1</v>
      </c>
      <c r="M27">
        <f ca="1">IF('Pariwise difference (d)'!M27&gt;Q_GWP,0,IF('Pariwise difference (d)'!M27&lt;P_GWP,1,((Q_GWP-'Pariwise difference (d)'!M27)/(P_GWP-Q_GWP))))</f>
        <v>1</v>
      </c>
      <c r="N27">
        <f ca="1">IF('Pariwise difference (d)'!N27&gt;Q_IRP,0,IF('Pariwise difference (d)'!N27&lt;P_IRP,1,((Q_IRP-'Pariwise difference (d)'!N27)/(P_IRP-Q_IRP))))</f>
        <v>0</v>
      </c>
      <c r="O27">
        <f ca="1">IF('Pariwise difference (d)'!O27&gt;Q_IRP,0,IF('Pariwise difference (d)'!O27&lt;P_IRP,1,((Q_IRP-'Pariwise difference (d)'!O27)/(P_IRP-Q_IRP))))</f>
        <v>1</v>
      </c>
      <c r="P27">
        <f ca="1">IF('Pariwise difference (d)'!P27&gt;Q_IRP,0,IF('Pariwise difference (d)'!P27&lt;P_IRP,1,((Q_IRP-'Pariwise difference (d)'!P27)/(P_IRP-Q_IRP))))</f>
        <v>0</v>
      </c>
      <c r="Q27">
        <f ca="1">IF('Pariwise difference (d)'!Q27&gt;Q_IRP,0,IF('Pariwise difference (d)'!Q27&lt;P_IRP,1,((Q_IRP-'Pariwise difference (d)'!Q27)/(P_IRP-Q_IRP))))</f>
        <v>1</v>
      </c>
      <c r="R27">
        <f ca="1">IF('Pariwise difference (d)'!R27&gt;Q_IRP,0,IF('Pariwise difference (d)'!R27&lt;P_IRP,1,((Q_IRP-'Pariwise difference (d)'!R27)/(P_IRP-Q_IRP))))</f>
        <v>0</v>
      </c>
      <c r="S27">
        <f ca="1">IF('Pariwise difference (d)'!S27&gt;Q_IRP,0,IF('Pariwise difference (d)'!S27&lt;P_IRP,1,((Q_IRP-'Pariwise difference (d)'!S27)/(P_IRP-Q_IRP))))</f>
        <v>0</v>
      </c>
      <c r="T27">
        <f ca="1">IF('Pariwise difference (d)'!T27&gt;Q_IRP,0,IF('Pariwise difference (d)'!T27&lt;P_IRP,1,((Q_IRP-'Pariwise difference (d)'!T27)/(P_IRP-Q_IRP))))</f>
        <v>1</v>
      </c>
      <c r="U27">
        <f ca="1">IF('Pariwise difference (d)'!U27&gt;Q_IRP,0,IF('Pariwise difference (d)'!U27&lt;P_IRP,1,((Q_IRP-'Pariwise difference (d)'!U27)/(P_IRP-Q_IRP))))</f>
        <v>0</v>
      </c>
      <c r="V27">
        <f ca="1">IF('Pariwise difference (d)'!V27&gt;Q_IRP,0,IF('Pariwise difference (d)'!V27&lt;P_IRP,1,((Q_IRP-'Pariwise difference (d)'!V27)/(P_IRP-Q_IRP))))</f>
        <v>1</v>
      </c>
      <c r="W27">
        <f ca="1">IF('Pariwise difference (d)'!W27&gt;Q_IRP,0,IF('Pariwise difference (d)'!W27&lt;P_IRP,1,((Q_IRP-'Pariwise difference (d)'!W27)/(P_IRP-Q_IRP))))</f>
        <v>0</v>
      </c>
      <c r="X27">
        <f ca="1">IF('Pariwise difference (d)'!X27&gt;Q_IRP,0,IF('Pariwise difference (d)'!X27&lt;P_IRP,1,((Q_IRP-'Pariwise difference (d)'!X27)/(P_IRP-Q_IRP))))</f>
        <v>0</v>
      </c>
      <c r="Y27">
        <f ca="1">IF('Pariwise difference (d)'!Y27&gt;Q_IRP,0,IF('Pariwise difference (d)'!Y27&lt;P_IRP,1,((Q_IRP-'Pariwise difference (d)'!Y27)/(P_IRP-Q_IRP))))</f>
        <v>1</v>
      </c>
      <c r="Z27">
        <f ca="1">IF('Pariwise difference (d)'!Z27&gt;Q_ODP,0,IF('Pariwise difference (d)'!Z27&lt;P_ODP,1,((Q_ODP-'Pariwise difference (d)'!Z27)/(P_ODP-Q_ODP))))</f>
        <v>0</v>
      </c>
      <c r="AA27">
        <f ca="1">IF('Pariwise difference (d)'!AA27&gt;Q_ODP,0,IF('Pariwise difference (d)'!AA27&lt;P_ODP,1,((Q_ODP-'Pariwise difference (d)'!AA27)/(P_ODP-Q_ODP))))</f>
        <v>0</v>
      </c>
      <c r="AB27">
        <f ca="1">IF('Pariwise difference (d)'!AB27&gt;Q_ODP,0,IF('Pariwise difference (d)'!AB27&lt;P_ODP,1,((Q_ODP-'Pariwise difference (d)'!AB27)/(P_ODP-Q_ODP))))</f>
        <v>-0.31599238288616149</v>
      </c>
      <c r="AC27">
        <f ca="1">IF('Pariwise difference (d)'!AC27&gt;Q_ODP,0,IF('Pariwise difference (d)'!AC27&lt;P_ODP,1,((Q_ODP-'Pariwise difference (d)'!AC27)/(P_ODP-Q_ODP))))</f>
        <v>1</v>
      </c>
      <c r="AD27">
        <f ca="1">IF('Pariwise difference (d)'!AD27&gt;Q_ODP,0,IF('Pariwise difference (d)'!AD27&lt;P_ODP,1,((Q_ODP-'Pariwise difference (d)'!AD27)/(P_ODP-Q_ODP))))</f>
        <v>1</v>
      </c>
      <c r="AE27">
        <f ca="1">IF('Pariwise difference (d)'!AE27&gt;Q_ODP,0,IF('Pariwise difference (d)'!AE27&lt;P_ODP,1,((Q_ODP-'Pariwise difference (d)'!AE27)/(P_ODP-Q_ODP))))</f>
        <v>0</v>
      </c>
      <c r="AF27">
        <f ca="1">IF('Pariwise difference (d)'!AF27&gt;Q_ODP,0,IF('Pariwise difference (d)'!AF27&lt;P_ODP,1,((Q_ODP-'Pariwise difference (d)'!AF27)/(P_ODP-Q_ODP))))</f>
        <v>-0.69434833868688683</v>
      </c>
      <c r="AG27">
        <f ca="1">IF('Pariwise difference (d)'!AG27&gt;Q_ODP,0,IF('Pariwise difference (d)'!AG27&lt;P_ODP,1,((Q_ODP-'Pariwise difference (d)'!AG27)/(P_ODP-Q_ODP))))</f>
        <v>0</v>
      </c>
      <c r="AH27">
        <f ca="1">IF('Pariwise difference (d)'!AH27&gt;Q_ODP,0,IF('Pariwise difference (d)'!AH27&lt;P_ODP,1,((Q_ODP-'Pariwise difference (d)'!AH27)/(P_ODP-Q_ODP))))</f>
        <v>0</v>
      </c>
      <c r="AI27">
        <f ca="1">IF('Pariwise difference (d)'!AI27&gt;Q_ODP,0,IF('Pariwise difference (d)'!AI27&lt;P_ODP,1,((Q_ODP-'Pariwise difference (d)'!AI27)/(P_ODP-Q_ODP))))</f>
        <v>0</v>
      </c>
      <c r="AJ27">
        <f ca="1">IF('Pariwise difference (d)'!AJ27&gt;Q_ODP,0,IF('Pariwise difference (d)'!AJ27&lt;P_ODP,1,((Q_ODP-'Pariwise difference (d)'!AJ27)/(P_ODP-Q_ODP))))</f>
        <v>0</v>
      </c>
      <c r="AK27">
        <f ca="1">IF('Pariwise difference (d)'!AK27&gt;Q_ODP,0,IF('Pariwise difference (d)'!AK27&lt;P_ODP,1,((Q_ODP-'Pariwise difference (d)'!AK27)/(P_ODP-Q_ODP))))</f>
        <v>0</v>
      </c>
    </row>
    <row r="28" spans="1:37">
      <c r="A28" s="7">
        <v>26</v>
      </c>
      <c r="B28">
        <f ca="1">IF('Pariwise difference (d)'!B28&gt;Q_GWP,0,IF('Pariwise difference (d)'!B28&lt;P_GWP,1,((Q_GWP-'Pariwise difference (d)'!B28)/(P_GWP-Q_GWP))))</f>
        <v>0</v>
      </c>
      <c r="C28">
        <f ca="1">IF('Pariwise difference (d)'!C28&gt;Q_GWP,0,IF('Pariwise difference (d)'!C28&lt;P_GWP,1,((Q_GWP-'Pariwise difference (d)'!C28)/(P_GWP-Q_GWP))))</f>
        <v>-8.4111333380223419E-2</v>
      </c>
      <c r="D28">
        <f ca="1">IF('Pariwise difference (d)'!D28&gt;Q_GWP,0,IF('Pariwise difference (d)'!D28&lt;P_GWP,1,((Q_GWP-'Pariwise difference (d)'!D28)/(P_GWP-Q_GWP))))</f>
        <v>0</v>
      </c>
      <c r="E28">
        <f ca="1">IF('Pariwise difference (d)'!E28&gt;Q_GWP,0,IF('Pariwise difference (d)'!E28&lt;P_GWP,1,((Q_GWP-'Pariwise difference (d)'!E28)/(P_GWP-Q_GWP))))</f>
        <v>1</v>
      </c>
      <c r="F28">
        <f ca="1">IF('Pariwise difference (d)'!F28&gt;Q_GWP,0,IF('Pariwise difference (d)'!F28&lt;P_GWP,1,((Q_GWP-'Pariwise difference (d)'!F28)/(P_GWP-Q_GWP))))</f>
        <v>-0.56620962548494935</v>
      </c>
      <c r="G28">
        <f ca="1">IF('Pariwise difference (d)'!G28&gt;Q_GWP,0,IF('Pariwise difference (d)'!G28&lt;P_GWP,1,((Q_GWP-'Pariwise difference (d)'!G28)/(P_GWP-Q_GWP))))</f>
        <v>0</v>
      </c>
      <c r="H28">
        <f ca="1">IF('Pariwise difference (d)'!H28&gt;Q_GWP,0,IF('Pariwise difference (d)'!H28&lt;P_GWP,1,((Q_GWP-'Pariwise difference (d)'!H28)/(P_GWP-Q_GWP))))</f>
        <v>1</v>
      </c>
      <c r="I28">
        <f ca="1">IF('Pariwise difference (d)'!I28&gt;Q_GWP,0,IF('Pariwise difference (d)'!I28&lt;P_GWP,1,((Q_GWP-'Pariwise difference (d)'!I28)/(P_GWP-Q_GWP))))</f>
        <v>0</v>
      </c>
      <c r="J28">
        <f ca="1">IF('Pariwise difference (d)'!J28&gt;Q_GWP,0,IF('Pariwise difference (d)'!J28&lt;P_GWP,1,((Q_GWP-'Pariwise difference (d)'!J28)/(P_GWP-Q_GWP))))</f>
        <v>1</v>
      </c>
      <c r="K28">
        <f ca="1">IF('Pariwise difference (d)'!K28&gt;Q_GWP,0,IF('Pariwise difference (d)'!K28&lt;P_GWP,1,((Q_GWP-'Pariwise difference (d)'!K28)/(P_GWP-Q_GWP))))</f>
        <v>0</v>
      </c>
      <c r="L28">
        <f ca="1">IF('Pariwise difference (d)'!L28&gt;Q_GWP,0,IF('Pariwise difference (d)'!L28&lt;P_GWP,1,((Q_GWP-'Pariwise difference (d)'!L28)/(P_GWP-Q_GWP))))</f>
        <v>0</v>
      </c>
      <c r="M28">
        <f ca="1">IF('Pariwise difference (d)'!M28&gt;Q_GWP,0,IF('Pariwise difference (d)'!M28&lt;P_GWP,1,((Q_GWP-'Pariwise difference (d)'!M28)/(P_GWP-Q_GWP))))</f>
        <v>1</v>
      </c>
      <c r="N28">
        <f ca="1">IF('Pariwise difference (d)'!N28&gt;Q_IRP,0,IF('Pariwise difference (d)'!N28&lt;P_IRP,1,((Q_IRP-'Pariwise difference (d)'!N28)/(P_IRP-Q_IRP))))</f>
        <v>0</v>
      </c>
      <c r="O28">
        <f ca="1">IF('Pariwise difference (d)'!O28&gt;Q_IRP,0,IF('Pariwise difference (d)'!O28&lt;P_IRP,1,((Q_IRP-'Pariwise difference (d)'!O28)/(P_IRP-Q_IRP))))</f>
        <v>1</v>
      </c>
      <c r="P28">
        <f ca="1">IF('Pariwise difference (d)'!P28&gt;Q_IRP,0,IF('Pariwise difference (d)'!P28&lt;P_IRP,1,((Q_IRP-'Pariwise difference (d)'!P28)/(P_IRP-Q_IRP))))</f>
        <v>0</v>
      </c>
      <c r="Q28">
        <f ca="1">IF('Pariwise difference (d)'!Q28&gt;Q_IRP,0,IF('Pariwise difference (d)'!Q28&lt;P_IRP,1,((Q_IRP-'Pariwise difference (d)'!Q28)/(P_IRP-Q_IRP))))</f>
        <v>1</v>
      </c>
      <c r="R28">
        <f ca="1">IF('Pariwise difference (d)'!R28&gt;Q_IRP,0,IF('Pariwise difference (d)'!R28&lt;P_IRP,1,((Q_IRP-'Pariwise difference (d)'!R28)/(P_IRP-Q_IRP))))</f>
        <v>1</v>
      </c>
      <c r="S28">
        <f ca="1">IF('Pariwise difference (d)'!S28&gt;Q_IRP,0,IF('Pariwise difference (d)'!S28&lt;P_IRP,1,((Q_IRP-'Pariwise difference (d)'!S28)/(P_IRP-Q_IRP))))</f>
        <v>0</v>
      </c>
      <c r="T28">
        <f ca="1">IF('Pariwise difference (d)'!T28&gt;Q_IRP,0,IF('Pariwise difference (d)'!T28&lt;P_IRP,1,((Q_IRP-'Pariwise difference (d)'!T28)/(P_IRP-Q_IRP))))</f>
        <v>1</v>
      </c>
      <c r="U28">
        <f ca="1">IF('Pariwise difference (d)'!U28&gt;Q_IRP,0,IF('Pariwise difference (d)'!U28&lt;P_IRP,1,((Q_IRP-'Pariwise difference (d)'!U28)/(P_IRP-Q_IRP))))</f>
        <v>0</v>
      </c>
      <c r="V28">
        <f ca="1">IF('Pariwise difference (d)'!V28&gt;Q_IRP,0,IF('Pariwise difference (d)'!V28&lt;P_IRP,1,((Q_IRP-'Pariwise difference (d)'!V28)/(P_IRP-Q_IRP))))</f>
        <v>-0.4777262977857476</v>
      </c>
      <c r="W28">
        <f ca="1">IF('Pariwise difference (d)'!W28&gt;Q_IRP,0,IF('Pariwise difference (d)'!W28&lt;P_IRP,1,((Q_IRP-'Pariwise difference (d)'!W28)/(P_IRP-Q_IRP))))</f>
        <v>0</v>
      </c>
      <c r="X28">
        <f ca="1">IF('Pariwise difference (d)'!X28&gt;Q_IRP,0,IF('Pariwise difference (d)'!X28&lt;P_IRP,1,((Q_IRP-'Pariwise difference (d)'!X28)/(P_IRP-Q_IRP))))</f>
        <v>0</v>
      </c>
      <c r="Y28">
        <f ca="1">IF('Pariwise difference (d)'!Y28&gt;Q_IRP,0,IF('Pariwise difference (d)'!Y28&lt;P_IRP,1,((Q_IRP-'Pariwise difference (d)'!Y28)/(P_IRP-Q_IRP))))</f>
        <v>1</v>
      </c>
      <c r="Z28">
        <f ca="1">IF('Pariwise difference (d)'!Z28&gt;Q_ODP,0,IF('Pariwise difference (d)'!Z28&lt;P_ODP,1,((Q_ODP-'Pariwise difference (d)'!Z28)/(P_ODP-Q_ODP))))</f>
        <v>0</v>
      </c>
      <c r="AA28">
        <f ca="1">IF('Pariwise difference (d)'!AA28&gt;Q_ODP,0,IF('Pariwise difference (d)'!AA28&lt;P_ODP,1,((Q_ODP-'Pariwise difference (d)'!AA28)/(P_ODP-Q_ODP))))</f>
        <v>0</v>
      </c>
      <c r="AB28">
        <f ca="1">IF('Pariwise difference (d)'!AB28&gt;Q_ODP,0,IF('Pariwise difference (d)'!AB28&lt;P_ODP,1,((Q_ODP-'Pariwise difference (d)'!AB28)/(P_ODP-Q_ODP))))</f>
        <v>1</v>
      </c>
      <c r="AC28">
        <f ca="1">IF('Pariwise difference (d)'!AC28&gt;Q_ODP,0,IF('Pariwise difference (d)'!AC28&lt;P_ODP,1,((Q_ODP-'Pariwise difference (d)'!AC28)/(P_ODP-Q_ODP))))</f>
        <v>0</v>
      </c>
      <c r="AD28">
        <f ca="1">IF('Pariwise difference (d)'!AD28&gt;Q_ODP,0,IF('Pariwise difference (d)'!AD28&lt;P_ODP,1,((Q_ODP-'Pariwise difference (d)'!AD28)/(P_ODP-Q_ODP))))</f>
        <v>1</v>
      </c>
      <c r="AE28">
        <f ca="1">IF('Pariwise difference (d)'!AE28&gt;Q_ODP,0,IF('Pariwise difference (d)'!AE28&lt;P_ODP,1,((Q_ODP-'Pariwise difference (d)'!AE28)/(P_ODP-Q_ODP))))</f>
        <v>1</v>
      </c>
      <c r="AF28">
        <f ca="1">IF('Pariwise difference (d)'!AF28&gt;Q_ODP,0,IF('Pariwise difference (d)'!AF28&lt;P_ODP,1,((Q_ODP-'Pariwise difference (d)'!AF28)/(P_ODP-Q_ODP))))</f>
        <v>-2.3129045670759976E-2</v>
      </c>
      <c r="AG28">
        <f ca="1">IF('Pariwise difference (d)'!AG28&gt;Q_ODP,0,IF('Pariwise difference (d)'!AG28&lt;P_ODP,1,((Q_ODP-'Pariwise difference (d)'!AG28)/(P_ODP-Q_ODP))))</f>
        <v>1</v>
      </c>
      <c r="AH28">
        <f ca="1">IF('Pariwise difference (d)'!AH28&gt;Q_ODP,0,IF('Pariwise difference (d)'!AH28&lt;P_ODP,1,((Q_ODP-'Pariwise difference (d)'!AH28)/(P_ODP-Q_ODP))))</f>
        <v>0</v>
      </c>
      <c r="AI28">
        <f ca="1">IF('Pariwise difference (d)'!AI28&gt;Q_ODP,0,IF('Pariwise difference (d)'!AI28&lt;P_ODP,1,((Q_ODP-'Pariwise difference (d)'!AI28)/(P_ODP-Q_ODP))))</f>
        <v>-0.1142350739155745</v>
      </c>
      <c r="AJ28">
        <f ca="1">IF('Pariwise difference (d)'!AJ28&gt;Q_ODP,0,IF('Pariwise difference (d)'!AJ28&lt;P_ODP,1,((Q_ODP-'Pariwise difference (d)'!AJ28)/(P_ODP-Q_ODP))))</f>
        <v>0</v>
      </c>
      <c r="AK28">
        <f ca="1">IF('Pariwise difference (d)'!AK28&gt;Q_ODP,0,IF('Pariwise difference (d)'!AK28&lt;P_ODP,1,((Q_ODP-'Pariwise difference (d)'!AK28)/(P_ODP-Q_ODP))))</f>
        <v>0</v>
      </c>
    </row>
    <row r="29" spans="1:37">
      <c r="A29" s="7">
        <v>27</v>
      </c>
      <c r="B29">
        <f ca="1">IF('Pariwise difference (d)'!B29&gt;Q_GWP,0,IF('Pariwise difference (d)'!B29&lt;P_GWP,1,((Q_GWP-'Pariwise difference (d)'!B29)/(P_GWP-Q_GWP))))</f>
        <v>0</v>
      </c>
      <c r="C29">
        <f ca="1">IF('Pariwise difference (d)'!C29&gt;Q_GWP,0,IF('Pariwise difference (d)'!C29&lt;P_GWP,1,((Q_GWP-'Pariwise difference (d)'!C29)/(P_GWP-Q_GWP))))</f>
        <v>0</v>
      </c>
      <c r="D29">
        <f ca="1">IF('Pariwise difference (d)'!D29&gt;Q_GWP,0,IF('Pariwise difference (d)'!D29&lt;P_GWP,1,((Q_GWP-'Pariwise difference (d)'!D29)/(P_GWP-Q_GWP))))</f>
        <v>0</v>
      </c>
      <c r="E29">
        <f ca="1">IF('Pariwise difference (d)'!E29&gt;Q_GWP,0,IF('Pariwise difference (d)'!E29&lt;P_GWP,1,((Q_GWP-'Pariwise difference (d)'!E29)/(P_GWP-Q_GWP))))</f>
        <v>1</v>
      </c>
      <c r="F29">
        <f ca="1">IF('Pariwise difference (d)'!F29&gt;Q_GWP,0,IF('Pariwise difference (d)'!F29&lt;P_GWP,1,((Q_GWP-'Pariwise difference (d)'!F29)/(P_GWP-Q_GWP))))</f>
        <v>0</v>
      </c>
      <c r="G29">
        <f ca="1">IF('Pariwise difference (d)'!G29&gt;Q_GWP,0,IF('Pariwise difference (d)'!G29&lt;P_GWP,1,((Q_GWP-'Pariwise difference (d)'!G29)/(P_GWP-Q_GWP))))</f>
        <v>0</v>
      </c>
      <c r="H29">
        <f ca="1">IF('Pariwise difference (d)'!H29&gt;Q_GWP,0,IF('Pariwise difference (d)'!H29&lt;P_GWP,1,((Q_GWP-'Pariwise difference (d)'!H29)/(P_GWP-Q_GWP))))</f>
        <v>1</v>
      </c>
      <c r="I29">
        <f ca="1">IF('Pariwise difference (d)'!I29&gt;Q_GWP,0,IF('Pariwise difference (d)'!I29&lt;P_GWP,1,((Q_GWP-'Pariwise difference (d)'!I29)/(P_GWP-Q_GWP))))</f>
        <v>1</v>
      </c>
      <c r="J29">
        <f ca="1">IF('Pariwise difference (d)'!J29&gt;Q_GWP,0,IF('Pariwise difference (d)'!J29&lt;P_GWP,1,((Q_GWP-'Pariwise difference (d)'!J29)/(P_GWP-Q_GWP))))</f>
        <v>1</v>
      </c>
      <c r="K29">
        <f ca="1">IF('Pariwise difference (d)'!K29&gt;Q_GWP,0,IF('Pariwise difference (d)'!K29&lt;P_GWP,1,((Q_GWP-'Pariwise difference (d)'!K29)/(P_GWP-Q_GWP))))</f>
        <v>0</v>
      </c>
      <c r="L29">
        <f ca="1">IF('Pariwise difference (d)'!L29&gt;Q_GWP,0,IF('Pariwise difference (d)'!L29&lt;P_GWP,1,((Q_GWP-'Pariwise difference (d)'!L29)/(P_GWP-Q_GWP))))</f>
        <v>-0.85229497173539581</v>
      </c>
      <c r="M29">
        <f ca="1">IF('Pariwise difference (d)'!M29&gt;Q_GWP,0,IF('Pariwise difference (d)'!M29&lt;P_GWP,1,((Q_GWP-'Pariwise difference (d)'!M29)/(P_GWP-Q_GWP))))</f>
        <v>1</v>
      </c>
      <c r="N29">
        <f ca="1">IF('Pariwise difference (d)'!N29&gt;Q_IRP,0,IF('Pariwise difference (d)'!N29&lt;P_IRP,1,((Q_IRP-'Pariwise difference (d)'!N29)/(P_IRP-Q_IRP))))</f>
        <v>0</v>
      </c>
      <c r="O29">
        <f ca="1">IF('Pariwise difference (d)'!O29&gt;Q_IRP,0,IF('Pariwise difference (d)'!O29&lt;P_IRP,1,((Q_IRP-'Pariwise difference (d)'!O29)/(P_IRP-Q_IRP))))</f>
        <v>1</v>
      </c>
      <c r="P29">
        <f ca="1">IF('Pariwise difference (d)'!P29&gt;Q_IRP,0,IF('Pariwise difference (d)'!P29&lt;P_IRP,1,((Q_IRP-'Pariwise difference (d)'!P29)/(P_IRP-Q_IRP))))</f>
        <v>0</v>
      </c>
      <c r="Q29">
        <f ca="1">IF('Pariwise difference (d)'!Q29&gt;Q_IRP,0,IF('Pariwise difference (d)'!Q29&lt;P_IRP,1,((Q_IRP-'Pariwise difference (d)'!Q29)/(P_IRP-Q_IRP))))</f>
        <v>1</v>
      </c>
      <c r="R29">
        <f ca="1">IF('Pariwise difference (d)'!R29&gt;Q_IRP,0,IF('Pariwise difference (d)'!R29&lt;P_IRP,1,((Q_IRP-'Pariwise difference (d)'!R29)/(P_IRP-Q_IRP))))</f>
        <v>0</v>
      </c>
      <c r="S29">
        <f ca="1">IF('Pariwise difference (d)'!S29&gt;Q_IRP,0,IF('Pariwise difference (d)'!S29&lt;P_IRP,1,((Q_IRP-'Pariwise difference (d)'!S29)/(P_IRP-Q_IRP))))</f>
        <v>0</v>
      </c>
      <c r="T29">
        <f ca="1">IF('Pariwise difference (d)'!T29&gt;Q_IRP,0,IF('Pariwise difference (d)'!T29&lt;P_IRP,1,((Q_IRP-'Pariwise difference (d)'!T29)/(P_IRP-Q_IRP))))</f>
        <v>0</v>
      </c>
      <c r="U29">
        <f ca="1">IF('Pariwise difference (d)'!U29&gt;Q_IRP,0,IF('Pariwise difference (d)'!U29&lt;P_IRP,1,((Q_IRP-'Pariwise difference (d)'!U29)/(P_IRP-Q_IRP))))</f>
        <v>0</v>
      </c>
      <c r="V29">
        <f ca="1">IF('Pariwise difference (d)'!V29&gt;Q_IRP,0,IF('Pariwise difference (d)'!V29&lt;P_IRP,1,((Q_IRP-'Pariwise difference (d)'!V29)/(P_IRP-Q_IRP))))</f>
        <v>0</v>
      </c>
      <c r="W29">
        <f ca="1">IF('Pariwise difference (d)'!W29&gt;Q_IRP,0,IF('Pariwise difference (d)'!W29&lt;P_IRP,1,((Q_IRP-'Pariwise difference (d)'!W29)/(P_IRP-Q_IRP))))</f>
        <v>0</v>
      </c>
      <c r="X29">
        <f ca="1">IF('Pariwise difference (d)'!X29&gt;Q_IRP,0,IF('Pariwise difference (d)'!X29&lt;P_IRP,1,((Q_IRP-'Pariwise difference (d)'!X29)/(P_IRP-Q_IRP))))</f>
        <v>0</v>
      </c>
      <c r="Y29">
        <f ca="1">IF('Pariwise difference (d)'!Y29&gt;Q_IRP,0,IF('Pariwise difference (d)'!Y29&lt;P_IRP,1,((Q_IRP-'Pariwise difference (d)'!Y29)/(P_IRP-Q_IRP))))</f>
        <v>1</v>
      </c>
      <c r="Z29">
        <f ca="1">IF('Pariwise difference (d)'!Z29&gt;Q_ODP,0,IF('Pariwise difference (d)'!Z29&lt;P_ODP,1,((Q_ODP-'Pariwise difference (d)'!Z29)/(P_ODP-Q_ODP))))</f>
        <v>0</v>
      </c>
      <c r="AA29">
        <f ca="1">IF('Pariwise difference (d)'!AA29&gt;Q_ODP,0,IF('Pariwise difference (d)'!AA29&lt;P_ODP,1,((Q_ODP-'Pariwise difference (d)'!AA29)/(P_ODP-Q_ODP))))</f>
        <v>1</v>
      </c>
      <c r="AB29">
        <f ca="1">IF('Pariwise difference (d)'!AB29&gt;Q_ODP,0,IF('Pariwise difference (d)'!AB29&lt;P_ODP,1,((Q_ODP-'Pariwise difference (d)'!AB29)/(P_ODP-Q_ODP))))</f>
        <v>0</v>
      </c>
      <c r="AC29">
        <f ca="1">IF('Pariwise difference (d)'!AC29&gt;Q_ODP,0,IF('Pariwise difference (d)'!AC29&lt;P_ODP,1,((Q_ODP-'Pariwise difference (d)'!AC29)/(P_ODP-Q_ODP))))</f>
        <v>1</v>
      </c>
      <c r="AD29">
        <f ca="1">IF('Pariwise difference (d)'!AD29&gt;Q_ODP,0,IF('Pariwise difference (d)'!AD29&lt;P_ODP,1,((Q_ODP-'Pariwise difference (d)'!AD29)/(P_ODP-Q_ODP))))</f>
        <v>1</v>
      </c>
      <c r="AE29">
        <f ca="1">IF('Pariwise difference (d)'!AE29&gt;Q_ODP,0,IF('Pariwise difference (d)'!AE29&lt;P_ODP,1,((Q_ODP-'Pariwise difference (d)'!AE29)/(P_ODP-Q_ODP))))</f>
        <v>0</v>
      </c>
      <c r="AF29">
        <f ca="1">IF('Pariwise difference (d)'!AF29&gt;Q_ODP,0,IF('Pariwise difference (d)'!AF29&lt;P_ODP,1,((Q_ODP-'Pariwise difference (d)'!AF29)/(P_ODP-Q_ODP))))</f>
        <v>-0.90963230858704958</v>
      </c>
      <c r="AG29">
        <f ca="1">IF('Pariwise difference (d)'!AG29&gt;Q_ODP,0,IF('Pariwise difference (d)'!AG29&lt;P_ODP,1,((Q_ODP-'Pariwise difference (d)'!AG29)/(P_ODP-Q_ODP))))</f>
        <v>0</v>
      </c>
      <c r="AH29">
        <f ca="1">IF('Pariwise difference (d)'!AH29&gt;Q_ODP,0,IF('Pariwise difference (d)'!AH29&lt;P_ODP,1,((Q_ODP-'Pariwise difference (d)'!AH29)/(P_ODP-Q_ODP))))</f>
        <v>0</v>
      </c>
      <c r="AI29">
        <f ca="1">IF('Pariwise difference (d)'!AI29&gt;Q_ODP,0,IF('Pariwise difference (d)'!AI29&lt;P_ODP,1,((Q_ODP-'Pariwise difference (d)'!AI29)/(P_ODP-Q_ODP))))</f>
        <v>0</v>
      </c>
      <c r="AJ29">
        <f ca="1">IF('Pariwise difference (d)'!AJ29&gt;Q_ODP,0,IF('Pariwise difference (d)'!AJ29&lt;P_ODP,1,((Q_ODP-'Pariwise difference (d)'!AJ29)/(P_ODP-Q_ODP))))</f>
        <v>0</v>
      </c>
      <c r="AK29">
        <f ca="1">IF('Pariwise difference (d)'!AK29&gt;Q_ODP,0,IF('Pariwise difference (d)'!AK29&lt;P_ODP,1,((Q_ODP-'Pariwise difference (d)'!AK29)/(P_ODP-Q_ODP))))</f>
        <v>1</v>
      </c>
    </row>
    <row r="30" spans="1:37">
      <c r="A30" s="7">
        <v>28</v>
      </c>
      <c r="B30">
        <f ca="1">IF('Pariwise difference (d)'!B30&gt;Q_GWP,0,IF('Pariwise difference (d)'!B30&lt;P_GWP,1,((Q_GWP-'Pariwise difference (d)'!B30)/(P_GWP-Q_GWP))))</f>
        <v>0</v>
      </c>
      <c r="C30">
        <f ca="1">IF('Pariwise difference (d)'!C30&gt;Q_GWP,0,IF('Pariwise difference (d)'!C30&lt;P_GWP,1,((Q_GWP-'Pariwise difference (d)'!C30)/(P_GWP-Q_GWP))))</f>
        <v>0</v>
      </c>
      <c r="D30">
        <f ca="1">IF('Pariwise difference (d)'!D30&gt;Q_GWP,0,IF('Pariwise difference (d)'!D30&lt;P_GWP,1,((Q_GWP-'Pariwise difference (d)'!D30)/(P_GWP-Q_GWP))))</f>
        <v>0</v>
      </c>
      <c r="E30">
        <f ca="1">IF('Pariwise difference (d)'!E30&gt;Q_GWP,0,IF('Pariwise difference (d)'!E30&lt;P_GWP,1,((Q_GWP-'Pariwise difference (d)'!E30)/(P_GWP-Q_GWP))))</f>
        <v>1</v>
      </c>
      <c r="F30">
        <f ca="1">IF('Pariwise difference (d)'!F30&gt;Q_GWP,0,IF('Pariwise difference (d)'!F30&lt;P_GWP,1,((Q_GWP-'Pariwise difference (d)'!F30)/(P_GWP-Q_GWP))))</f>
        <v>0</v>
      </c>
      <c r="G30">
        <f ca="1">IF('Pariwise difference (d)'!G30&gt;Q_GWP,0,IF('Pariwise difference (d)'!G30&lt;P_GWP,1,((Q_GWP-'Pariwise difference (d)'!G30)/(P_GWP-Q_GWP))))</f>
        <v>0</v>
      </c>
      <c r="H30">
        <f ca="1">IF('Pariwise difference (d)'!H30&gt;Q_GWP,0,IF('Pariwise difference (d)'!H30&lt;P_GWP,1,((Q_GWP-'Pariwise difference (d)'!H30)/(P_GWP-Q_GWP))))</f>
        <v>1</v>
      </c>
      <c r="I30">
        <f ca="1">IF('Pariwise difference (d)'!I30&gt;Q_GWP,0,IF('Pariwise difference (d)'!I30&lt;P_GWP,1,((Q_GWP-'Pariwise difference (d)'!I30)/(P_GWP-Q_GWP))))</f>
        <v>1</v>
      </c>
      <c r="J30">
        <f ca="1">IF('Pariwise difference (d)'!J30&gt;Q_GWP,0,IF('Pariwise difference (d)'!J30&lt;P_GWP,1,((Q_GWP-'Pariwise difference (d)'!J30)/(P_GWP-Q_GWP))))</f>
        <v>1</v>
      </c>
      <c r="K30">
        <f ca="1">IF('Pariwise difference (d)'!K30&gt;Q_GWP,0,IF('Pariwise difference (d)'!K30&lt;P_GWP,1,((Q_GWP-'Pariwise difference (d)'!K30)/(P_GWP-Q_GWP))))</f>
        <v>0</v>
      </c>
      <c r="L30">
        <f ca="1">IF('Pariwise difference (d)'!L30&gt;Q_GWP,0,IF('Pariwise difference (d)'!L30&lt;P_GWP,1,((Q_GWP-'Pariwise difference (d)'!L30)/(P_GWP-Q_GWP))))</f>
        <v>-0.91561190751238097</v>
      </c>
      <c r="M30">
        <f ca="1">IF('Pariwise difference (d)'!M30&gt;Q_GWP,0,IF('Pariwise difference (d)'!M30&lt;P_GWP,1,((Q_GWP-'Pariwise difference (d)'!M30)/(P_GWP-Q_GWP))))</f>
        <v>1</v>
      </c>
      <c r="N30">
        <f ca="1">IF('Pariwise difference (d)'!N30&gt;Q_IRP,0,IF('Pariwise difference (d)'!N30&lt;P_IRP,1,((Q_IRP-'Pariwise difference (d)'!N30)/(P_IRP-Q_IRP))))</f>
        <v>0</v>
      </c>
      <c r="O30">
        <f ca="1">IF('Pariwise difference (d)'!O30&gt;Q_IRP,0,IF('Pariwise difference (d)'!O30&lt;P_IRP,1,((Q_IRP-'Pariwise difference (d)'!O30)/(P_IRP-Q_IRP))))</f>
        <v>0</v>
      </c>
      <c r="P30">
        <f ca="1">IF('Pariwise difference (d)'!P30&gt;Q_IRP,0,IF('Pariwise difference (d)'!P30&lt;P_IRP,1,((Q_IRP-'Pariwise difference (d)'!P30)/(P_IRP-Q_IRP))))</f>
        <v>0</v>
      </c>
      <c r="Q30">
        <f ca="1">IF('Pariwise difference (d)'!Q30&gt;Q_IRP,0,IF('Pariwise difference (d)'!Q30&lt;P_IRP,1,((Q_IRP-'Pariwise difference (d)'!Q30)/(P_IRP-Q_IRP))))</f>
        <v>1</v>
      </c>
      <c r="R30">
        <f ca="1">IF('Pariwise difference (d)'!R30&gt;Q_IRP,0,IF('Pariwise difference (d)'!R30&lt;P_IRP,1,((Q_IRP-'Pariwise difference (d)'!R30)/(P_IRP-Q_IRP))))</f>
        <v>-0.80723442309999116</v>
      </c>
      <c r="S30">
        <f ca="1">IF('Pariwise difference (d)'!S30&gt;Q_IRP,0,IF('Pariwise difference (d)'!S30&lt;P_IRP,1,((Q_IRP-'Pariwise difference (d)'!S30)/(P_IRP-Q_IRP))))</f>
        <v>0</v>
      </c>
      <c r="T30">
        <f ca="1">IF('Pariwise difference (d)'!T30&gt;Q_IRP,0,IF('Pariwise difference (d)'!T30&lt;P_IRP,1,((Q_IRP-'Pariwise difference (d)'!T30)/(P_IRP-Q_IRP))))</f>
        <v>1</v>
      </c>
      <c r="U30">
        <f ca="1">IF('Pariwise difference (d)'!U30&gt;Q_IRP,0,IF('Pariwise difference (d)'!U30&lt;P_IRP,1,((Q_IRP-'Pariwise difference (d)'!U30)/(P_IRP-Q_IRP))))</f>
        <v>0</v>
      </c>
      <c r="V30">
        <f ca="1">IF('Pariwise difference (d)'!V30&gt;Q_IRP,0,IF('Pariwise difference (d)'!V30&lt;P_IRP,1,((Q_IRP-'Pariwise difference (d)'!V30)/(P_IRP-Q_IRP))))</f>
        <v>1</v>
      </c>
      <c r="W30">
        <f ca="1">IF('Pariwise difference (d)'!W30&gt;Q_IRP,0,IF('Pariwise difference (d)'!W30&lt;P_IRP,1,((Q_IRP-'Pariwise difference (d)'!W30)/(P_IRP-Q_IRP))))</f>
        <v>0</v>
      </c>
      <c r="X30">
        <f ca="1">IF('Pariwise difference (d)'!X30&gt;Q_IRP,0,IF('Pariwise difference (d)'!X30&lt;P_IRP,1,((Q_IRP-'Pariwise difference (d)'!X30)/(P_IRP-Q_IRP))))</f>
        <v>0</v>
      </c>
      <c r="Y30">
        <f ca="1">IF('Pariwise difference (d)'!Y30&gt;Q_IRP,0,IF('Pariwise difference (d)'!Y30&lt;P_IRP,1,((Q_IRP-'Pariwise difference (d)'!Y30)/(P_IRP-Q_IRP))))</f>
        <v>1</v>
      </c>
      <c r="Z30">
        <f ca="1">IF('Pariwise difference (d)'!Z30&gt;Q_ODP,0,IF('Pariwise difference (d)'!Z30&lt;P_ODP,1,((Q_ODP-'Pariwise difference (d)'!Z30)/(P_ODP-Q_ODP))))</f>
        <v>-0.9381499570988433</v>
      </c>
      <c r="AA30">
        <f ca="1">IF('Pariwise difference (d)'!AA30&gt;Q_ODP,0,IF('Pariwise difference (d)'!AA30&lt;P_ODP,1,((Q_ODP-'Pariwise difference (d)'!AA30)/(P_ODP-Q_ODP))))</f>
        <v>1</v>
      </c>
      <c r="AB30">
        <f ca="1">IF('Pariwise difference (d)'!AB30&gt;Q_ODP,0,IF('Pariwise difference (d)'!AB30&lt;P_ODP,1,((Q_ODP-'Pariwise difference (d)'!AB30)/(P_ODP-Q_ODP))))</f>
        <v>-0.52306565057628107</v>
      </c>
      <c r="AC30">
        <f ca="1">IF('Pariwise difference (d)'!AC30&gt;Q_ODP,0,IF('Pariwise difference (d)'!AC30&lt;P_ODP,1,((Q_ODP-'Pariwise difference (d)'!AC30)/(P_ODP-Q_ODP))))</f>
        <v>0</v>
      </c>
      <c r="AD30">
        <f ca="1">IF('Pariwise difference (d)'!AD30&gt;Q_ODP,0,IF('Pariwise difference (d)'!AD30&lt;P_ODP,1,((Q_ODP-'Pariwise difference (d)'!AD30)/(P_ODP-Q_ODP))))</f>
        <v>0</v>
      </c>
      <c r="AE30">
        <f ca="1">IF('Pariwise difference (d)'!AE30&gt;Q_ODP,0,IF('Pariwise difference (d)'!AE30&lt;P_ODP,1,((Q_ODP-'Pariwise difference (d)'!AE30)/(P_ODP-Q_ODP))))</f>
        <v>0</v>
      </c>
      <c r="AF30">
        <f ca="1">IF('Pariwise difference (d)'!AF30&gt;Q_ODP,0,IF('Pariwise difference (d)'!AF30&lt;P_ODP,1,((Q_ODP-'Pariwise difference (d)'!AF30)/(P_ODP-Q_ODP))))</f>
        <v>0</v>
      </c>
      <c r="AG30">
        <f ca="1">IF('Pariwise difference (d)'!AG30&gt;Q_ODP,0,IF('Pariwise difference (d)'!AG30&lt;P_ODP,1,((Q_ODP-'Pariwise difference (d)'!AG30)/(P_ODP-Q_ODP))))</f>
        <v>0</v>
      </c>
      <c r="AH30">
        <f ca="1">IF('Pariwise difference (d)'!AH30&gt;Q_ODP,0,IF('Pariwise difference (d)'!AH30&lt;P_ODP,1,((Q_ODP-'Pariwise difference (d)'!AH30)/(P_ODP-Q_ODP))))</f>
        <v>0</v>
      </c>
      <c r="AI30">
        <f ca="1">IF('Pariwise difference (d)'!AI30&gt;Q_ODP,0,IF('Pariwise difference (d)'!AI30&lt;P_ODP,1,((Q_ODP-'Pariwise difference (d)'!AI30)/(P_ODP-Q_ODP))))</f>
        <v>0</v>
      </c>
      <c r="AJ30">
        <f ca="1">IF('Pariwise difference (d)'!AJ30&gt;Q_ODP,0,IF('Pariwise difference (d)'!AJ30&lt;P_ODP,1,((Q_ODP-'Pariwise difference (d)'!AJ30)/(P_ODP-Q_ODP))))</f>
        <v>0</v>
      </c>
      <c r="AK30">
        <f ca="1">IF('Pariwise difference (d)'!AK30&gt;Q_ODP,0,IF('Pariwise difference (d)'!AK30&lt;P_ODP,1,((Q_ODP-'Pariwise difference (d)'!AK30)/(P_ODP-Q_ODP))))</f>
        <v>-5.9961970724844736E-2</v>
      </c>
    </row>
    <row r="31" spans="1:37">
      <c r="A31" s="7">
        <v>29</v>
      </c>
      <c r="B31">
        <f ca="1">IF('Pariwise difference (d)'!B31&gt;Q_GWP,0,IF('Pariwise difference (d)'!B31&lt;P_GWP,1,((Q_GWP-'Pariwise difference (d)'!B31)/(P_GWP-Q_GWP))))</f>
        <v>0</v>
      </c>
      <c r="C31">
        <f ca="1">IF('Pariwise difference (d)'!C31&gt;Q_GWP,0,IF('Pariwise difference (d)'!C31&lt;P_GWP,1,((Q_GWP-'Pariwise difference (d)'!C31)/(P_GWP-Q_GWP))))</f>
        <v>0</v>
      </c>
      <c r="D31">
        <f ca="1">IF('Pariwise difference (d)'!D31&gt;Q_GWP,0,IF('Pariwise difference (d)'!D31&lt;P_GWP,1,((Q_GWP-'Pariwise difference (d)'!D31)/(P_GWP-Q_GWP))))</f>
        <v>0</v>
      </c>
      <c r="E31">
        <f ca="1">IF('Pariwise difference (d)'!E31&gt;Q_GWP,0,IF('Pariwise difference (d)'!E31&lt;P_GWP,1,((Q_GWP-'Pariwise difference (d)'!E31)/(P_GWP-Q_GWP))))</f>
        <v>1</v>
      </c>
      <c r="F31">
        <f ca="1">IF('Pariwise difference (d)'!F31&gt;Q_GWP,0,IF('Pariwise difference (d)'!F31&lt;P_GWP,1,((Q_GWP-'Pariwise difference (d)'!F31)/(P_GWP-Q_GWP))))</f>
        <v>-0.58204416352225841</v>
      </c>
      <c r="G31">
        <f ca="1">IF('Pariwise difference (d)'!G31&gt;Q_GWP,0,IF('Pariwise difference (d)'!G31&lt;P_GWP,1,((Q_GWP-'Pariwise difference (d)'!G31)/(P_GWP-Q_GWP))))</f>
        <v>0</v>
      </c>
      <c r="H31">
        <f ca="1">IF('Pariwise difference (d)'!H31&gt;Q_GWP,0,IF('Pariwise difference (d)'!H31&lt;P_GWP,1,((Q_GWP-'Pariwise difference (d)'!H31)/(P_GWP-Q_GWP))))</f>
        <v>1</v>
      </c>
      <c r="I31">
        <f ca="1">IF('Pariwise difference (d)'!I31&gt;Q_GWP,0,IF('Pariwise difference (d)'!I31&lt;P_GWP,1,((Q_GWP-'Pariwise difference (d)'!I31)/(P_GWP-Q_GWP))))</f>
        <v>0</v>
      </c>
      <c r="J31">
        <f ca="1">IF('Pariwise difference (d)'!J31&gt;Q_GWP,0,IF('Pariwise difference (d)'!J31&lt;P_GWP,1,((Q_GWP-'Pariwise difference (d)'!J31)/(P_GWP-Q_GWP))))</f>
        <v>1</v>
      </c>
      <c r="K31">
        <f ca="1">IF('Pariwise difference (d)'!K31&gt;Q_GWP,0,IF('Pariwise difference (d)'!K31&lt;P_GWP,1,((Q_GWP-'Pariwise difference (d)'!K31)/(P_GWP-Q_GWP))))</f>
        <v>0</v>
      </c>
      <c r="L31">
        <f ca="1">IF('Pariwise difference (d)'!L31&gt;Q_GWP,0,IF('Pariwise difference (d)'!L31&lt;P_GWP,1,((Q_GWP-'Pariwise difference (d)'!L31)/(P_GWP-Q_GWP))))</f>
        <v>0</v>
      </c>
      <c r="M31">
        <f ca="1">IF('Pariwise difference (d)'!M31&gt;Q_GWP,0,IF('Pariwise difference (d)'!M31&lt;P_GWP,1,((Q_GWP-'Pariwise difference (d)'!M31)/(P_GWP-Q_GWP))))</f>
        <v>1</v>
      </c>
      <c r="N31">
        <f ca="1">IF('Pariwise difference (d)'!N31&gt;Q_IRP,0,IF('Pariwise difference (d)'!N31&lt;P_IRP,1,((Q_IRP-'Pariwise difference (d)'!N31)/(P_IRP-Q_IRP))))</f>
        <v>0</v>
      </c>
      <c r="O31">
        <f ca="1">IF('Pariwise difference (d)'!O31&gt;Q_IRP,0,IF('Pariwise difference (d)'!O31&lt;P_IRP,1,((Q_IRP-'Pariwise difference (d)'!O31)/(P_IRP-Q_IRP))))</f>
        <v>1</v>
      </c>
      <c r="P31">
        <f ca="1">IF('Pariwise difference (d)'!P31&gt;Q_IRP,0,IF('Pariwise difference (d)'!P31&lt;P_IRP,1,((Q_IRP-'Pariwise difference (d)'!P31)/(P_IRP-Q_IRP))))</f>
        <v>0</v>
      </c>
      <c r="Q31">
        <f ca="1">IF('Pariwise difference (d)'!Q31&gt;Q_IRP,0,IF('Pariwise difference (d)'!Q31&lt;P_IRP,1,((Q_IRP-'Pariwise difference (d)'!Q31)/(P_IRP-Q_IRP))))</f>
        <v>1</v>
      </c>
      <c r="R31">
        <f ca="1">IF('Pariwise difference (d)'!R31&gt;Q_IRP,0,IF('Pariwise difference (d)'!R31&lt;P_IRP,1,((Q_IRP-'Pariwise difference (d)'!R31)/(P_IRP-Q_IRP))))</f>
        <v>0</v>
      </c>
      <c r="S31">
        <f ca="1">IF('Pariwise difference (d)'!S31&gt;Q_IRP,0,IF('Pariwise difference (d)'!S31&lt;P_IRP,1,((Q_IRP-'Pariwise difference (d)'!S31)/(P_IRP-Q_IRP))))</f>
        <v>0</v>
      </c>
      <c r="T31">
        <f ca="1">IF('Pariwise difference (d)'!T31&gt;Q_IRP,0,IF('Pariwise difference (d)'!T31&lt;P_IRP,1,((Q_IRP-'Pariwise difference (d)'!T31)/(P_IRP-Q_IRP))))</f>
        <v>-0.69158559862334967</v>
      </c>
      <c r="U31">
        <f ca="1">IF('Pariwise difference (d)'!U31&gt;Q_IRP,0,IF('Pariwise difference (d)'!U31&lt;P_IRP,1,((Q_IRP-'Pariwise difference (d)'!U31)/(P_IRP-Q_IRP))))</f>
        <v>0</v>
      </c>
      <c r="V31">
        <f ca="1">IF('Pariwise difference (d)'!V31&gt;Q_IRP,0,IF('Pariwise difference (d)'!V31&lt;P_IRP,1,((Q_IRP-'Pariwise difference (d)'!V31)/(P_IRP-Q_IRP))))</f>
        <v>0</v>
      </c>
      <c r="W31">
        <f ca="1">IF('Pariwise difference (d)'!W31&gt;Q_IRP,0,IF('Pariwise difference (d)'!W31&lt;P_IRP,1,((Q_IRP-'Pariwise difference (d)'!W31)/(P_IRP-Q_IRP))))</f>
        <v>0</v>
      </c>
      <c r="X31">
        <f ca="1">IF('Pariwise difference (d)'!X31&gt;Q_IRP,0,IF('Pariwise difference (d)'!X31&lt;P_IRP,1,((Q_IRP-'Pariwise difference (d)'!X31)/(P_IRP-Q_IRP))))</f>
        <v>0</v>
      </c>
      <c r="Y31">
        <f ca="1">IF('Pariwise difference (d)'!Y31&gt;Q_IRP,0,IF('Pariwise difference (d)'!Y31&lt;P_IRP,1,((Q_IRP-'Pariwise difference (d)'!Y31)/(P_IRP-Q_IRP))))</f>
        <v>1</v>
      </c>
      <c r="Z31">
        <f ca="1">IF('Pariwise difference (d)'!Z31&gt;Q_ODP,0,IF('Pariwise difference (d)'!Z31&lt;P_ODP,1,((Q_ODP-'Pariwise difference (d)'!Z31)/(P_ODP-Q_ODP))))</f>
        <v>0</v>
      </c>
      <c r="AA31">
        <f ca="1">IF('Pariwise difference (d)'!AA31&gt;Q_ODP,0,IF('Pariwise difference (d)'!AA31&lt;P_ODP,1,((Q_ODP-'Pariwise difference (d)'!AA31)/(P_ODP-Q_ODP))))</f>
        <v>1</v>
      </c>
      <c r="AB31">
        <f ca="1">IF('Pariwise difference (d)'!AB31&gt;Q_ODP,0,IF('Pariwise difference (d)'!AB31&lt;P_ODP,1,((Q_ODP-'Pariwise difference (d)'!AB31)/(P_ODP-Q_ODP))))</f>
        <v>0</v>
      </c>
      <c r="AC31">
        <f ca="1">IF('Pariwise difference (d)'!AC31&gt;Q_ODP,0,IF('Pariwise difference (d)'!AC31&lt;P_ODP,1,((Q_ODP-'Pariwise difference (d)'!AC31)/(P_ODP-Q_ODP))))</f>
        <v>1</v>
      </c>
      <c r="AD31">
        <f ca="1">IF('Pariwise difference (d)'!AD31&gt;Q_ODP,0,IF('Pariwise difference (d)'!AD31&lt;P_ODP,1,((Q_ODP-'Pariwise difference (d)'!AD31)/(P_ODP-Q_ODP))))</f>
        <v>1</v>
      </c>
      <c r="AE31">
        <f ca="1">IF('Pariwise difference (d)'!AE31&gt;Q_ODP,0,IF('Pariwise difference (d)'!AE31&lt;P_ODP,1,((Q_ODP-'Pariwise difference (d)'!AE31)/(P_ODP-Q_ODP))))</f>
        <v>0</v>
      </c>
      <c r="AF31">
        <f ca="1">IF('Pariwise difference (d)'!AF31&gt;Q_ODP,0,IF('Pariwise difference (d)'!AF31&lt;P_ODP,1,((Q_ODP-'Pariwise difference (d)'!AF31)/(P_ODP-Q_ODP))))</f>
        <v>1</v>
      </c>
      <c r="AG31">
        <f ca="1">IF('Pariwise difference (d)'!AG31&gt;Q_ODP,0,IF('Pariwise difference (d)'!AG31&lt;P_ODP,1,((Q_ODP-'Pariwise difference (d)'!AG31)/(P_ODP-Q_ODP))))</f>
        <v>0</v>
      </c>
      <c r="AH31">
        <f ca="1">IF('Pariwise difference (d)'!AH31&gt;Q_ODP,0,IF('Pariwise difference (d)'!AH31&lt;P_ODP,1,((Q_ODP-'Pariwise difference (d)'!AH31)/(P_ODP-Q_ODP))))</f>
        <v>0</v>
      </c>
      <c r="AI31">
        <f ca="1">IF('Pariwise difference (d)'!AI31&gt;Q_ODP,0,IF('Pariwise difference (d)'!AI31&lt;P_ODP,1,((Q_ODP-'Pariwise difference (d)'!AI31)/(P_ODP-Q_ODP))))</f>
        <v>0</v>
      </c>
      <c r="AJ31">
        <f ca="1">IF('Pariwise difference (d)'!AJ31&gt;Q_ODP,0,IF('Pariwise difference (d)'!AJ31&lt;P_ODP,1,((Q_ODP-'Pariwise difference (d)'!AJ31)/(P_ODP-Q_ODP))))</f>
        <v>0</v>
      </c>
      <c r="AK31">
        <f ca="1">IF('Pariwise difference (d)'!AK31&gt;Q_ODP,0,IF('Pariwise difference (d)'!AK31&lt;P_ODP,1,((Q_ODP-'Pariwise difference (d)'!AK31)/(P_ODP-Q_ODP))))</f>
        <v>1</v>
      </c>
    </row>
    <row r="32" spans="1:37">
      <c r="A32" s="7">
        <v>30</v>
      </c>
      <c r="B32">
        <f ca="1">IF('Pariwise difference (d)'!B32&gt;Q_GWP,0,IF('Pariwise difference (d)'!B32&lt;P_GWP,1,((Q_GWP-'Pariwise difference (d)'!B32)/(P_GWP-Q_GWP))))</f>
        <v>0</v>
      </c>
      <c r="C32">
        <f ca="1">IF('Pariwise difference (d)'!C32&gt;Q_GWP,0,IF('Pariwise difference (d)'!C32&lt;P_GWP,1,((Q_GWP-'Pariwise difference (d)'!C32)/(P_GWP-Q_GWP))))</f>
        <v>0</v>
      </c>
      <c r="D32">
        <f ca="1">IF('Pariwise difference (d)'!D32&gt;Q_GWP,0,IF('Pariwise difference (d)'!D32&lt;P_GWP,1,((Q_GWP-'Pariwise difference (d)'!D32)/(P_GWP-Q_GWP))))</f>
        <v>0</v>
      </c>
      <c r="E32">
        <f ca="1">IF('Pariwise difference (d)'!E32&gt;Q_GWP,0,IF('Pariwise difference (d)'!E32&lt;P_GWP,1,((Q_GWP-'Pariwise difference (d)'!E32)/(P_GWP-Q_GWP))))</f>
        <v>1</v>
      </c>
      <c r="F32">
        <f ca="1">IF('Pariwise difference (d)'!F32&gt;Q_GWP,0,IF('Pariwise difference (d)'!F32&lt;P_GWP,1,((Q_GWP-'Pariwise difference (d)'!F32)/(P_GWP-Q_GWP))))</f>
        <v>1</v>
      </c>
      <c r="G32">
        <f ca="1">IF('Pariwise difference (d)'!G32&gt;Q_GWP,0,IF('Pariwise difference (d)'!G32&lt;P_GWP,1,((Q_GWP-'Pariwise difference (d)'!G32)/(P_GWP-Q_GWP))))</f>
        <v>0</v>
      </c>
      <c r="H32">
        <f ca="1">IF('Pariwise difference (d)'!H32&gt;Q_GWP,0,IF('Pariwise difference (d)'!H32&lt;P_GWP,1,((Q_GWP-'Pariwise difference (d)'!H32)/(P_GWP-Q_GWP))))</f>
        <v>1</v>
      </c>
      <c r="I32">
        <f ca="1">IF('Pariwise difference (d)'!I32&gt;Q_GWP,0,IF('Pariwise difference (d)'!I32&lt;P_GWP,1,((Q_GWP-'Pariwise difference (d)'!I32)/(P_GWP-Q_GWP))))</f>
        <v>0</v>
      </c>
      <c r="J32">
        <f ca="1">IF('Pariwise difference (d)'!J32&gt;Q_GWP,0,IF('Pariwise difference (d)'!J32&lt;P_GWP,1,((Q_GWP-'Pariwise difference (d)'!J32)/(P_GWP-Q_GWP))))</f>
        <v>1</v>
      </c>
      <c r="K32">
        <f ca="1">IF('Pariwise difference (d)'!K32&gt;Q_GWP,0,IF('Pariwise difference (d)'!K32&lt;P_GWP,1,((Q_GWP-'Pariwise difference (d)'!K32)/(P_GWP-Q_GWP))))</f>
        <v>0</v>
      </c>
      <c r="L32">
        <f ca="1">IF('Pariwise difference (d)'!L32&gt;Q_GWP,0,IF('Pariwise difference (d)'!L32&lt;P_GWP,1,((Q_GWP-'Pariwise difference (d)'!L32)/(P_GWP-Q_GWP))))</f>
        <v>0</v>
      </c>
      <c r="M32">
        <f ca="1">IF('Pariwise difference (d)'!M32&gt;Q_GWP,0,IF('Pariwise difference (d)'!M32&lt;P_GWP,1,((Q_GWP-'Pariwise difference (d)'!M32)/(P_GWP-Q_GWP))))</f>
        <v>1</v>
      </c>
      <c r="N32">
        <f ca="1">IF('Pariwise difference (d)'!N32&gt;Q_IRP,0,IF('Pariwise difference (d)'!N32&lt;P_IRP,1,((Q_IRP-'Pariwise difference (d)'!N32)/(P_IRP-Q_IRP))))</f>
        <v>0</v>
      </c>
      <c r="O32">
        <f ca="1">IF('Pariwise difference (d)'!O32&gt;Q_IRP,0,IF('Pariwise difference (d)'!O32&lt;P_IRP,1,((Q_IRP-'Pariwise difference (d)'!O32)/(P_IRP-Q_IRP))))</f>
        <v>1</v>
      </c>
      <c r="P32">
        <f ca="1">IF('Pariwise difference (d)'!P32&gt;Q_IRP,0,IF('Pariwise difference (d)'!P32&lt;P_IRP,1,((Q_IRP-'Pariwise difference (d)'!P32)/(P_IRP-Q_IRP))))</f>
        <v>0</v>
      </c>
      <c r="Q32">
        <f ca="1">IF('Pariwise difference (d)'!Q32&gt;Q_IRP,0,IF('Pariwise difference (d)'!Q32&lt;P_IRP,1,((Q_IRP-'Pariwise difference (d)'!Q32)/(P_IRP-Q_IRP))))</f>
        <v>1</v>
      </c>
      <c r="R32">
        <f ca="1">IF('Pariwise difference (d)'!R32&gt;Q_IRP,0,IF('Pariwise difference (d)'!R32&lt;P_IRP,1,((Q_IRP-'Pariwise difference (d)'!R32)/(P_IRP-Q_IRP))))</f>
        <v>1</v>
      </c>
      <c r="S32">
        <f ca="1">IF('Pariwise difference (d)'!S32&gt;Q_IRP,0,IF('Pariwise difference (d)'!S32&lt;P_IRP,1,((Q_IRP-'Pariwise difference (d)'!S32)/(P_IRP-Q_IRP))))</f>
        <v>0</v>
      </c>
      <c r="T32">
        <f ca="1">IF('Pariwise difference (d)'!T32&gt;Q_IRP,0,IF('Pariwise difference (d)'!T32&lt;P_IRP,1,((Q_IRP-'Pariwise difference (d)'!T32)/(P_IRP-Q_IRP))))</f>
        <v>1</v>
      </c>
      <c r="U32">
        <f ca="1">IF('Pariwise difference (d)'!U32&gt;Q_IRP,0,IF('Pariwise difference (d)'!U32&lt;P_IRP,1,((Q_IRP-'Pariwise difference (d)'!U32)/(P_IRP-Q_IRP))))</f>
        <v>0</v>
      </c>
      <c r="V32">
        <f ca="1">IF('Pariwise difference (d)'!V32&gt;Q_IRP,0,IF('Pariwise difference (d)'!V32&lt;P_IRP,1,((Q_IRP-'Pariwise difference (d)'!V32)/(P_IRP-Q_IRP))))</f>
        <v>1</v>
      </c>
      <c r="W32">
        <f ca="1">IF('Pariwise difference (d)'!W32&gt;Q_IRP,0,IF('Pariwise difference (d)'!W32&lt;P_IRP,1,((Q_IRP-'Pariwise difference (d)'!W32)/(P_IRP-Q_IRP))))</f>
        <v>0</v>
      </c>
      <c r="X32">
        <f ca="1">IF('Pariwise difference (d)'!X32&gt;Q_IRP,0,IF('Pariwise difference (d)'!X32&lt;P_IRP,1,((Q_IRP-'Pariwise difference (d)'!X32)/(P_IRP-Q_IRP))))</f>
        <v>0</v>
      </c>
      <c r="Y32">
        <f ca="1">IF('Pariwise difference (d)'!Y32&gt;Q_IRP,0,IF('Pariwise difference (d)'!Y32&lt;P_IRP,1,((Q_IRP-'Pariwise difference (d)'!Y32)/(P_IRP-Q_IRP))))</f>
        <v>1</v>
      </c>
      <c r="Z32">
        <f ca="1">IF('Pariwise difference (d)'!Z32&gt;Q_ODP,0,IF('Pariwise difference (d)'!Z32&lt;P_ODP,1,((Q_ODP-'Pariwise difference (d)'!Z32)/(P_ODP-Q_ODP))))</f>
        <v>0</v>
      </c>
      <c r="AA32">
        <f ca="1">IF('Pariwise difference (d)'!AA32&gt;Q_ODP,0,IF('Pariwise difference (d)'!AA32&lt;P_ODP,1,((Q_ODP-'Pariwise difference (d)'!AA32)/(P_ODP-Q_ODP))))</f>
        <v>0</v>
      </c>
      <c r="AB32">
        <f ca="1">IF('Pariwise difference (d)'!AB32&gt;Q_ODP,0,IF('Pariwise difference (d)'!AB32&lt;P_ODP,1,((Q_ODP-'Pariwise difference (d)'!AB32)/(P_ODP-Q_ODP))))</f>
        <v>0</v>
      </c>
      <c r="AC32">
        <f ca="1">IF('Pariwise difference (d)'!AC32&gt;Q_ODP,0,IF('Pariwise difference (d)'!AC32&lt;P_ODP,1,((Q_ODP-'Pariwise difference (d)'!AC32)/(P_ODP-Q_ODP))))</f>
        <v>0</v>
      </c>
      <c r="AD32">
        <f ca="1">IF('Pariwise difference (d)'!AD32&gt;Q_ODP,0,IF('Pariwise difference (d)'!AD32&lt;P_ODP,1,((Q_ODP-'Pariwise difference (d)'!AD32)/(P_ODP-Q_ODP))))</f>
        <v>0</v>
      </c>
      <c r="AE32">
        <f ca="1">IF('Pariwise difference (d)'!AE32&gt;Q_ODP,0,IF('Pariwise difference (d)'!AE32&lt;P_ODP,1,((Q_ODP-'Pariwise difference (d)'!AE32)/(P_ODP-Q_ODP))))</f>
        <v>0</v>
      </c>
      <c r="AF32">
        <f ca="1">IF('Pariwise difference (d)'!AF32&gt;Q_ODP,0,IF('Pariwise difference (d)'!AF32&lt;P_ODP,1,((Q_ODP-'Pariwise difference (d)'!AF32)/(P_ODP-Q_ODP))))</f>
        <v>0</v>
      </c>
      <c r="AG32">
        <f ca="1">IF('Pariwise difference (d)'!AG32&gt;Q_ODP,0,IF('Pariwise difference (d)'!AG32&lt;P_ODP,1,((Q_ODP-'Pariwise difference (d)'!AG32)/(P_ODP-Q_ODP))))</f>
        <v>0</v>
      </c>
      <c r="AH32">
        <f ca="1">IF('Pariwise difference (d)'!AH32&gt;Q_ODP,0,IF('Pariwise difference (d)'!AH32&lt;P_ODP,1,((Q_ODP-'Pariwise difference (d)'!AH32)/(P_ODP-Q_ODP))))</f>
        <v>0</v>
      </c>
      <c r="AI32">
        <f ca="1">IF('Pariwise difference (d)'!AI32&gt;Q_ODP,0,IF('Pariwise difference (d)'!AI32&lt;P_ODP,1,((Q_ODP-'Pariwise difference (d)'!AI32)/(P_ODP-Q_ODP))))</f>
        <v>0</v>
      </c>
      <c r="AJ32">
        <f ca="1">IF('Pariwise difference (d)'!AJ32&gt;Q_ODP,0,IF('Pariwise difference (d)'!AJ32&lt;P_ODP,1,((Q_ODP-'Pariwise difference (d)'!AJ32)/(P_ODP-Q_ODP))))</f>
        <v>0</v>
      </c>
      <c r="AK32">
        <f ca="1">IF('Pariwise difference (d)'!AK32&gt;Q_ODP,0,IF('Pariwise difference (d)'!AK32&lt;P_ODP,1,((Q_ODP-'Pariwise difference (d)'!AK32)/(P_ODP-Q_ODP))))</f>
        <v>0</v>
      </c>
    </row>
    <row r="33" spans="1:37">
      <c r="A33" s="7">
        <v>31</v>
      </c>
      <c r="B33">
        <f ca="1">IF('Pariwise difference (d)'!B33&gt;Q_GWP,0,IF('Pariwise difference (d)'!B33&lt;P_GWP,1,((Q_GWP-'Pariwise difference (d)'!B33)/(P_GWP-Q_GWP))))</f>
        <v>0</v>
      </c>
      <c r="C33">
        <f ca="1">IF('Pariwise difference (d)'!C33&gt;Q_GWP,0,IF('Pariwise difference (d)'!C33&lt;P_GWP,1,((Q_GWP-'Pariwise difference (d)'!C33)/(P_GWP-Q_GWP))))</f>
        <v>-0.69639104156179688</v>
      </c>
      <c r="D33">
        <f ca="1">IF('Pariwise difference (d)'!D33&gt;Q_GWP,0,IF('Pariwise difference (d)'!D33&lt;P_GWP,1,((Q_GWP-'Pariwise difference (d)'!D33)/(P_GWP-Q_GWP))))</f>
        <v>0</v>
      </c>
      <c r="E33">
        <f ca="1">IF('Pariwise difference (d)'!E33&gt;Q_GWP,0,IF('Pariwise difference (d)'!E33&lt;P_GWP,1,((Q_GWP-'Pariwise difference (d)'!E33)/(P_GWP-Q_GWP))))</f>
        <v>1</v>
      </c>
      <c r="F33">
        <f ca="1">IF('Pariwise difference (d)'!F33&gt;Q_GWP,0,IF('Pariwise difference (d)'!F33&lt;P_GWP,1,((Q_GWP-'Pariwise difference (d)'!F33)/(P_GWP-Q_GWP))))</f>
        <v>1</v>
      </c>
      <c r="G33">
        <f ca="1">IF('Pariwise difference (d)'!G33&gt;Q_GWP,0,IF('Pariwise difference (d)'!G33&lt;P_GWP,1,((Q_GWP-'Pariwise difference (d)'!G33)/(P_GWP-Q_GWP))))</f>
        <v>0</v>
      </c>
      <c r="H33">
        <f ca="1">IF('Pariwise difference (d)'!H33&gt;Q_GWP,0,IF('Pariwise difference (d)'!H33&lt;P_GWP,1,((Q_GWP-'Pariwise difference (d)'!H33)/(P_GWP-Q_GWP))))</f>
        <v>1</v>
      </c>
      <c r="I33">
        <f ca="1">IF('Pariwise difference (d)'!I33&gt;Q_GWP,0,IF('Pariwise difference (d)'!I33&lt;P_GWP,1,((Q_GWP-'Pariwise difference (d)'!I33)/(P_GWP-Q_GWP))))</f>
        <v>0</v>
      </c>
      <c r="J33">
        <f ca="1">IF('Pariwise difference (d)'!J33&gt;Q_GWP,0,IF('Pariwise difference (d)'!J33&lt;P_GWP,1,((Q_GWP-'Pariwise difference (d)'!J33)/(P_GWP-Q_GWP))))</f>
        <v>1</v>
      </c>
      <c r="K33">
        <f ca="1">IF('Pariwise difference (d)'!K33&gt;Q_GWP,0,IF('Pariwise difference (d)'!K33&lt;P_GWP,1,((Q_GWP-'Pariwise difference (d)'!K33)/(P_GWP-Q_GWP))))</f>
        <v>0</v>
      </c>
      <c r="L33">
        <f ca="1">IF('Pariwise difference (d)'!L33&gt;Q_GWP,0,IF('Pariwise difference (d)'!L33&lt;P_GWP,1,((Q_GWP-'Pariwise difference (d)'!L33)/(P_GWP-Q_GWP))))</f>
        <v>0</v>
      </c>
      <c r="M33">
        <f ca="1">IF('Pariwise difference (d)'!M33&gt;Q_GWP,0,IF('Pariwise difference (d)'!M33&lt;P_GWP,1,((Q_GWP-'Pariwise difference (d)'!M33)/(P_GWP-Q_GWP))))</f>
        <v>1</v>
      </c>
      <c r="N33">
        <f ca="1">IF('Pariwise difference (d)'!N33&gt;Q_IRP,0,IF('Pariwise difference (d)'!N33&lt;P_IRP,1,((Q_IRP-'Pariwise difference (d)'!N33)/(P_IRP-Q_IRP))))</f>
        <v>0</v>
      </c>
      <c r="O33">
        <f ca="1">IF('Pariwise difference (d)'!O33&gt;Q_IRP,0,IF('Pariwise difference (d)'!O33&lt;P_IRP,1,((Q_IRP-'Pariwise difference (d)'!O33)/(P_IRP-Q_IRP))))</f>
        <v>0</v>
      </c>
      <c r="P33">
        <f ca="1">IF('Pariwise difference (d)'!P33&gt;Q_IRP,0,IF('Pariwise difference (d)'!P33&lt;P_IRP,1,((Q_IRP-'Pariwise difference (d)'!P33)/(P_IRP-Q_IRP))))</f>
        <v>0</v>
      </c>
      <c r="Q33">
        <f ca="1">IF('Pariwise difference (d)'!Q33&gt;Q_IRP,0,IF('Pariwise difference (d)'!Q33&lt;P_IRP,1,((Q_IRP-'Pariwise difference (d)'!Q33)/(P_IRP-Q_IRP))))</f>
        <v>1</v>
      </c>
      <c r="R33">
        <f ca="1">IF('Pariwise difference (d)'!R33&gt;Q_IRP,0,IF('Pariwise difference (d)'!R33&lt;P_IRP,1,((Q_IRP-'Pariwise difference (d)'!R33)/(P_IRP-Q_IRP))))</f>
        <v>0</v>
      </c>
      <c r="S33">
        <f ca="1">IF('Pariwise difference (d)'!S33&gt;Q_IRP,0,IF('Pariwise difference (d)'!S33&lt;P_IRP,1,((Q_IRP-'Pariwise difference (d)'!S33)/(P_IRP-Q_IRP))))</f>
        <v>0</v>
      </c>
      <c r="T33">
        <f ca="1">IF('Pariwise difference (d)'!T33&gt;Q_IRP,0,IF('Pariwise difference (d)'!T33&lt;P_IRP,1,((Q_IRP-'Pariwise difference (d)'!T33)/(P_IRP-Q_IRP))))</f>
        <v>1</v>
      </c>
      <c r="U33">
        <f ca="1">IF('Pariwise difference (d)'!U33&gt;Q_IRP,0,IF('Pariwise difference (d)'!U33&lt;P_IRP,1,((Q_IRP-'Pariwise difference (d)'!U33)/(P_IRP-Q_IRP))))</f>
        <v>0</v>
      </c>
      <c r="V33">
        <f ca="1">IF('Pariwise difference (d)'!V33&gt;Q_IRP,0,IF('Pariwise difference (d)'!V33&lt;P_IRP,1,((Q_IRP-'Pariwise difference (d)'!V33)/(P_IRP-Q_IRP))))</f>
        <v>1</v>
      </c>
      <c r="W33">
        <f ca="1">IF('Pariwise difference (d)'!W33&gt;Q_IRP,0,IF('Pariwise difference (d)'!W33&lt;P_IRP,1,((Q_IRP-'Pariwise difference (d)'!W33)/(P_IRP-Q_IRP))))</f>
        <v>0</v>
      </c>
      <c r="X33">
        <f ca="1">IF('Pariwise difference (d)'!X33&gt;Q_IRP,0,IF('Pariwise difference (d)'!X33&lt;P_IRP,1,((Q_IRP-'Pariwise difference (d)'!X33)/(P_IRP-Q_IRP))))</f>
        <v>1</v>
      </c>
      <c r="Y33">
        <f ca="1">IF('Pariwise difference (d)'!Y33&gt;Q_IRP,0,IF('Pariwise difference (d)'!Y33&lt;P_IRP,1,((Q_IRP-'Pariwise difference (d)'!Y33)/(P_IRP-Q_IRP))))</f>
        <v>1</v>
      </c>
      <c r="Z33">
        <f ca="1">IF('Pariwise difference (d)'!Z33&gt;Q_ODP,0,IF('Pariwise difference (d)'!Z33&lt;P_ODP,1,((Q_ODP-'Pariwise difference (d)'!Z33)/(P_ODP-Q_ODP))))</f>
        <v>-4.147841647690402E-2</v>
      </c>
      <c r="AA33">
        <f ca="1">IF('Pariwise difference (d)'!AA33&gt;Q_ODP,0,IF('Pariwise difference (d)'!AA33&lt;P_ODP,1,((Q_ODP-'Pariwise difference (d)'!AA33)/(P_ODP-Q_ODP))))</f>
        <v>0</v>
      </c>
      <c r="AB33">
        <f ca="1">IF('Pariwise difference (d)'!AB33&gt;Q_ODP,0,IF('Pariwise difference (d)'!AB33&lt;P_ODP,1,((Q_ODP-'Pariwise difference (d)'!AB33)/(P_ODP-Q_ODP))))</f>
        <v>0</v>
      </c>
      <c r="AC33">
        <f ca="1">IF('Pariwise difference (d)'!AC33&gt;Q_ODP,0,IF('Pariwise difference (d)'!AC33&lt;P_ODP,1,((Q_ODP-'Pariwise difference (d)'!AC33)/(P_ODP-Q_ODP))))</f>
        <v>0</v>
      </c>
      <c r="AD33">
        <f ca="1">IF('Pariwise difference (d)'!AD33&gt;Q_ODP,0,IF('Pariwise difference (d)'!AD33&lt;P_ODP,1,((Q_ODP-'Pariwise difference (d)'!AD33)/(P_ODP-Q_ODP))))</f>
        <v>0</v>
      </c>
      <c r="AE33">
        <f ca="1">IF('Pariwise difference (d)'!AE33&gt;Q_ODP,0,IF('Pariwise difference (d)'!AE33&lt;P_ODP,1,((Q_ODP-'Pariwise difference (d)'!AE33)/(P_ODP-Q_ODP))))</f>
        <v>0</v>
      </c>
      <c r="AF33">
        <f ca="1">IF('Pariwise difference (d)'!AF33&gt;Q_ODP,0,IF('Pariwise difference (d)'!AF33&lt;P_ODP,1,((Q_ODP-'Pariwise difference (d)'!AF33)/(P_ODP-Q_ODP))))</f>
        <v>0</v>
      </c>
      <c r="AG33">
        <f ca="1">IF('Pariwise difference (d)'!AG33&gt;Q_ODP,0,IF('Pariwise difference (d)'!AG33&lt;P_ODP,1,((Q_ODP-'Pariwise difference (d)'!AG33)/(P_ODP-Q_ODP))))</f>
        <v>0</v>
      </c>
      <c r="AH33">
        <f ca="1">IF('Pariwise difference (d)'!AH33&gt;Q_ODP,0,IF('Pariwise difference (d)'!AH33&lt;P_ODP,1,((Q_ODP-'Pariwise difference (d)'!AH33)/(P_ODP-Q_ODP))))</f>
        <v>0</v>
      </c>
      <c r="AI33">
        <f ca="1">IF('Pariwise difference (d)'!AI33&gt;Q_ODP,0,IF('Pariwise difference (d)'!AI33&lt;P_ODP,1,((Q_ODP-'Pariwise difference (d)'!AI33)/(P_ODP-Q_ODP))))</f>
        <v>0</v>
      </c>
      <c r="AJ33">
        <f ca="1">IF('Pariwise difference (d)'!AJ33&gt;Q_ODP,0,IF('Pariwise difference (d)'!AJ33&lt;P_ODP,1,((Q_ODP-'Pariwise difference (d)'!AJ33)/(P_ODP-Q_ODP))))</f>
        <v>0</v>
      </c>
      <c r="AK33">
        <f ca="1">IF('Pariwise difference (d)'!AK33&gt;Q_ODP,0,IF('Pariwise difference (d)'!AK33&lt;P_ODP,1,((Q_ODP-'Pariwise difference (d)'!AK33)/(P_ODP-Q_ODP))))</f>
        <v>0</v>
      </c>
    </row>
    <row r="34" spans="1:37">
      <c r="A34" s="7">
        <v>32</v>
      </c>
      <c r="B34">
        <f ca="1">IF('Pariwise difference (d)'!B34&gt;Q_GWP,0,IF('Pariwise difference (d)'!B34&lt;P_GWP,1,((Q_GWP-'Pariwise difference (d)'!B34)/(P_GWP-Q_GWP))))</f>
        <v>0</v>
      </c>
      <c r="C34">
        <f ca="1">IF('Pariwise difference (d)'!C34&gt;Q_GWP,0,IF('Pariwise difference (d)'!C34&lt;P_GWP,1,((Q_GWP-'Pariwise difference (d)'!C34)/(P_GWP-Q_GWP))))</f>
        <v>0</v>
      </c>
      <c r="D34">
        <f ca="1">IF('Pariwise difference (d)'!D34&gt;Q_GWP,0,IF('Pariwise difference (d)'!D34&lt;P_GWP,1,((Q_GWP-'Pariwise difference (d)'!D34)/(P_GWP-Q_GWP))))</f>
        <v>0</v>
      </c>
      <c r="E34">
        <f ca="1">IF('Pariwise difference (d)'!E34&gt;Q_GWP,0,IF('Pariwise difference (d)'!E34&lt;P_GWP,1,((Q_GWP-'Pariwise difference (d)'!E34)/(P_GWP-Q_GWP))))</f>
        <v>1</v>
      </c>
      <c r="F34">
        <f ca="1">IF('Pariwise difference (d)'!F34&gt;Q_GWP,0,IF('Pariwise difference (d)'!F34&lt;P_GWP,1,((Q_GWP-'Pariwise difference (d)'!F34)/(P_GWP-Q_GWP))))</f>
        <v>0</v>
      </c>
      <c r="G34">
        <f ca="1">IF('Pariwise difference (d)'!G34&gt;Q_GWP,0,IF('Pariwise difference (d)'!G34&lt;P_GWP,1,((Q_GWP-'Pariwise difference (d)'!G34)/(P_GWP-Q_GWP))))</f>
        <v>0</v>
      </c>
      <c r="H34">
        <f ca="1">IF('Pariwise difference (d)'!H34&gt;Q_GWP,0,IF('Pariwise difference (d)'!H34&lt;P_GWP,1,((Q_GWP-'Pariwise difference (d)'!H34)/(P_GWP-Q_GWP))))</f>
        <v>1</v>
      </c>
      <c r="I34">
        <f ca="1">IF('Pariwise difference (d)'!I34&gt;Q_GWP,0,IF('Pariwise difference (d)'!I34&lt;P_GWP,1,((Q_GWP-'Pariwise difference (d)'!I34)/(P_GWP-Q_GWP))))</f>
        <v>0</v>
      </c>
      <c r="J34">
        <f ca="1">IF('Pariwise difference (d)'!J34&gt;Q_GWP,0,IF('Pariwise difference (d)'!J34&lt;P_GWP,1,((Q_GWP-'Pariwise difference (d)'!J34)/(P_GWP-Q_GWP))))</f>
        <v>1</v>
      </c>
      <c r="K34">
        <f ca="1">IF('Pariwise difference (d)'!K34&gt;Q_GWP,0,IF('Pariwise difference (d)'!K34&lt;P_GWP,1,((Q_GWP-'Pariwise difference (d)'!K34)/(P_GWP-Q_GWP))))</f>
        <v>0</v>
      </c>
      <c r="L34">
        <f ca="1">IF('Pariwise difference (d)'!L34&gt;Q_GWP,0,IF('Pariwise difference (d)'!L34&lt;P_GWP,1,((Q_GWP-'Pariwise difference (d)'!L34)/(P_GWP-Q_GWP))))</f>
        <v>0</v>
      </c>
      <c r="M34">
        <f ca="1">IF('Pariwise difference (d)'!M34&gt;Q_GWP,0,IF('Pariwise difference (d)'!M34&lt;P_GWP,1,((Q_GWP-'Pariwise difference (d)'!M34)/(P_GWP-Q_GWP))))</f>
        <v>1</v>
      </c>
      <c r="N34">
        <f ca="1">IF('Pariwise difference (d)'!N34&gt;Q_IRP,0,IF('Pariwise difference (d)'!N34&lt;P_IRP,1,((Q_IRP-'Pariwise difference (d)'!N34)/(P_IRP-Q_IRP))))</f>
        <v>0</v>
      </c>
      <c r="O34">
        <f ca="1">IF('Pariwise difference (d)'!O34&gt;Q_IRP,0,IF('Pariwise difference (d)'!O34&lt;P_IRP,1,((Q_IRP-'Pariwise difference (d)'!O34)/(P_IRP-Q_IRP))))</f>
        <v>1</v>
      </c>
      <c r="P34">
        <f ca="1">IF('Pariwise difference (d)'!P34&gt;Q_IRP,0,IF('Pariwise difference (d)'!P34&lt;P_IRP,1,((Q_IRP-'Pariwise difference (d)'!P34)/(P_IRP-Q_IRP))))</f>
        <v>0</v>
      </c>
      <c r="Q34">
        <f ca="1">IF('Pariwise difference (d)'!Q34&gt;Q_IRP,0,IF('Pariwise difference (d)'!Q34&lt;P_IRP,1,((Q_IRP-'Pariwise difference (d)'!Q34)/(P_IRP-Q_IRP))))</f>
        <v>1</v>
      </c>
      <c r="R34">
        <f ca="1">IF('Pariwise difference (d)'!R34&gt;Q_IRP,0,IF('Pariwise difference (d)'!R34&lt;P_IRP,1,((Q_IRP-'Pariwise difference (d)'!R34)/(P_IRP-Q_IRP))))</f>
        <v>0</v>
      </c>
      <c r="S34">
        <f ca="1">IF('Pariwise difference (d)'!S34&gt;Q_IRP,0,IF('Pariwise difference (d)'!S34&lt;P_IRP,1,((Q_IRP-'Pariwise difference (d)'!S34)/(P_IRP-Q_IRP))))</f>
        <v>0</v>
      </c>
      <c r="T34">
        <f ca="1">IF('Pariwise difference (d)'!T34&gt;Q_IRP,0,IF('Pariwise difference (d)'!T34&lt;P_IRP,1,((Q_IRP-'Pariwise difference (d)'!T34)/(P_IRP-Q_IRP))))</f>
        <v>1</v>
      </c>
      <c r="U34">
        <f ca="1">IF('Pariwise difference (d)'!U34&gt;Q_IRP,0,IF('Pariwise difference (d)'!U34&lt;P_IRP,1,((Q_IRP-'Pariwise difference (d)'!U34)/(P_IRP-Q_IRP))))</f>
        <v>0</v>
      </c>
      <c r="V34">
        <f ca="1">IF('Pariwise difference (d)'!V34&gt;Q_IRP,0,IF('Pariwise difference (d)'!V34&lt;P_IRP,1,((Q_IRP-'Pariwise difference (d)'!V34)/(P_IRP-Q_IRP))))</f>
        <v>1</v>
      </c>
      <c r="W34">
        <f ca="1">IF('Pariwise difference (d)'!W34&gt;Q_IRP,0,IF('Pariwise difference (d)'!W34&lt;P_IRP,1,((Q_IRP-'Pariwise difference (d)'!W34)/(P_IRP-Q_IRP))))</f>
        <v>0</v>
      </c>
      <c r="X34">
        <f ca="1">IF('Pariwise difference (d)'!X34&gt;Q_IRP,0,IF('Pariwise difference (d)'!X34&lt;P_IRP,1,((Q_IRP-'Pariwise difference (d)'!X34)/(P_IRP-Q_IRP))))</f>
        <v>0</v>
      </c>
      <c r="Y34">
        <f ca="1">IF('Pariwise difference (d)'!Y34&gt;Q_IRP,0,IF('Pariwise difference (d)'!Y34&lt;P_IRP,1,((Q_IRP-'Pariwise difference (d)'!Y34)/(P_IRP-Q_IRP))))</f>
        <v>1</v>
      </c>
      <c r="Z34">
        <f ca="1">IF('Pariwise difference (d)'!Z34&gt;Q_ODP,0,IF('Pariwise difference (d)'!Z34&lt;P_ODP,1,((Q_ODP-'Pariwise difference (d)'!Z34)/(P_ODP-Q_ODP))))</f>
        <v>0</v>
      </c>
      <c r="AA34">
        <f ca="1">IF('Pariwise difference (d)'!AA34&gt;Q_ODP,0,IF('Pariwise difference (d)'!AA34&lt;P_ODP,1,((Q_ODP-'Pariwise difference (d)'!AA34)/(P_ODP-Q_ODP))))</f>
        <v>-0.64703599794210698</v>
      </c>
      <c r="AB34">
        <f ca="1">IF('Pariwise difference (d)'!AB34&gt;Q_ODP,0,IF('Pariwise difference (d)'!AB34&lt;P_ODP,1,((Q_ODP-'Pariwise difference (d)'!AB34)/(P_ODP-Q_ODP))))</f>
        <v>0</v>
      </c>
      <c r="AC34">
        <f ca="1">IF('Pariwise difference (d)'!AC34&gt;Q_ODP,0,IF('Pariwise difference (d)'!AC34&lt;P_ODP,1,((Q_ODP-'Pariwise difference (d)'!AC34)/(P_ODP-Q_ODP))))</f>
        <v>1</v>
      </c>
      <c r="AD34">
        <f ca="1">IF('Pariwise difference (d)'!AD34&gt;Q_ODP,0,IF('Pariwise difference (d)'!AD34&lt;P_ODP,1,((Q_ODP-'Pariwise difference (d)'!AD34)/(P_ODP-Q_ODP))))</f>
        <v>0</v>
      </c>
      <c r="AE34">
        <f ca="1">IF('Pariwise difference (d)'!AE34&gt;Q_ODP,0,IF('Pariwise difference (d)'!AE34&lt;P_ODP,1,((Q_ODP-'Pariwise difference (d)'!AE34)/(P_ODP-Q_ODP))))</f>
        <v>0</v>
      </c>
      <c r="AF34">
        <f ca="1">IF('Pariwise difference (d)'!AF34&gt;Q_ODP,0,IF('Pariwise difference (d)'!AF34&lt;P_ODP,1,((Q_ODP-'Pariwise difference (d)'!AF34)/(P_ODP-Q_ODP))))</f>
        <v>0</v>
      </c>
      <c r="AG34">
        <f ca="1">IF('Pariwise difference (d)'!AG34&gt;Q_ODP,0,IF('Pariwise difference (d)'!AG34&lt;P_ODP,1,((Q_ODP-'Pariwise difference (d)'!AG34)/(P_ODP-Q_ODP))))</f>
        <v>0</v>
      </c>
      <c r="AH34">
        <f ca="1">IF('Pariwise difference (d)'!AH34&gt;Q_ODP,0,IF('Pariwise difference (d)'!AH34&lt;P_ODP,1,((Q_ODP-'Pariwise difference (d)'!AH34)/(P_ODP-Q_ODP))))</f>
        <v>0</v>
      </c>
      <c r="AI34">
        <f ca="1">IF('Pariwise difference (d)'!AI34&gt;Q_ODP,0,IF('Pariwise difference (d)'!AI34&lt;P_ODP,1,((Q_ODP-'Pariwise difference (d)'!AI34)/(P_ODP-Q_ODP))))</f>
        <v>0</v>
      </c>
      <c r="AJ34">
        <f ca="1">IF('Pariwise difference (d)'!AJ34&gt;Q_ODP,0,IF('Pariwise difference (d)'!AJ34&lt;P_ODP,1,((Q_ODP-'Pariwise difference (d)'!AJ34)/(P_ODP-Q_ODP))))</f>
        <v>0</v>
      </c>
      <c r="AK34">
        <f ca="1">IF('Pariwise difference (d)'!AK34&gt;Q_ODP,0,IF('Pariwise difference (d)'!AK34&lt;P_ODP,1,((Q_ODP-'Pariwise difference (d)'!AK34)/(P_ODP-Q_ODP))))</f>
        <v>1</v>
      </c>
    </row>
    <row r="35" spans="1:37">
      <c r="A35" s="7">
        <v>33</v>
      </c>
      <c r="B35">
        <f ca="1">IF('Pariwise difference (d)'!B35&gt;Q_GWP,0,IF('Pariwise difference (d)'!B35&lt;P_GWP,1,((Q_GWP-'Pariwise difference (d)'!B35)/(P_GWP-Q_GWP))))</f>
        <v>0</v>
      </c>
      <c r="C35">
        <f ca="1">IF('Pariwise difference (d)'!C35&gt;Q_GWP,0,IF('Pariwise difference (d)'!C35&lt;P_GWP,1,((Q_GWP-'Pariwise difference (d)'!C35)/(P_GWP-Q_GWP))))</f>
        <v>0</v>
      </c>
      <c r="D35">
        <f ca="1">IF('Pariwise difference (d)'!D35&gt;Q_GWP,0,IF('Pariwise difference (d)'!D35&lt;P_GWP,1,((Q_GWP-'Pariwise difference (d)'!D35)/(P_GWP-Q_GWP))))</f>
        <v>0</v>
      </c>
      <c r="E35">
        <f ca="1">IF('Pariwise difference (d)'!E35&gt;Q_GWP,0,IF('Pariwise difference (d)'!E35&lt;P_GWP,1,((Q_GWP-'Pariwise difference (d)'!E35)/(P_GWP-Q_GWP))))</f>
        <v>1</v>
      </c>
      <c r="F35">
        <f ca="1">IF('Pariwise difference (d)'!F35&gt;Q_GWP,0,IF('Pariwise difference (d)'!F35&lt;P_GWP,1,((Q_GWP-'Pariwise difference (d)'!F35)/(P_GWP-Q_GWP))))</f>
        <v>1</v>
      </c>
      <c r="G35">
        <f ca="1">IF('Pariwise difference (d)'!G35&gt;Q_GWP,0,IF('Pariwise difference (d)'!G35&lt;P_GWP,1,((Q_GWP-'Pariwise difference (d)'!G35)/(P_GWP-Q_GWP))))</f>
        <v>0</v>
      </c>
      <c r="H35">
        <f ca="1">IF('Pariwise difference (d)'!H35&gt;Q_GWP,0,IF('Pariwise difference (d)'!H35&lt;P_GWP,1,((Q_GWP-'Pariwise difference (d)'!H35)/(P_GWP-Q_GWP))))</f>
        <v>1</v>
      </c>
      <c r="I35">
        <f ca="1">IF('Pariwise difference (d)'!I35&gt;Q_GWP,0,IF('Pariwise difference (d)'!I35&lt;P_GWP,1,((Q_GWP-'Pariwise difference (d)'!I35)/(P_GWP-Q_GWP))))</f>
        <v>1</v>
      </c>
      <c r="J35">
        <f ca="1">IF('Pariwise difference (d)'!J35&gt;Q_GWP,0,IF('Pariwise difference (d)'!J35&lt;P_GWP,1,((Q_GWP-'Pariwise difference (d)'!J35)/(P_GWP-Q_GWP))))</f>
        <v>1</v>
      </c>
      <c r="K35">
        <f ca="1">IF('Pariwise difference (d)'!K35&gt;Q_GWP,0,IF('Pariwise difference (d)'!K35&lt;P_GWP,1,((Q_GWP-'Pariwise difference (d)'!K35)/(P_GWP-Q_GWP))))</f>
        <v>0</v>
      </c>
      <c r="L35">
        <f ca="1">IF('Pariwise difference (d)'!L35&gt;Q_GWP,0,IF('Pariwise difference (d)'!L35&lt;P_GWP,1,((Q_GWP-'Pariwise difference (d)'!L35)/(P_GWP-Q_GWP))))</f>
        <v>0</v>
      </c>
      <c r="M35">
        <f ca="1">IF('Pariwise difference (d)'!M35&gt;Q_GWP,0,IF('Pariwise difference (d)'!M35&lt;P_GWP,1,((Q_GWP-'Pariwise difference (d)'!M35)/(P_GWP-Q_GWP))))</f>
        <v>1</v>
      </c>
      <c r="N35">
        <f ca="1">IF('Pariwise difference (d)'!N35&gt;Q_IRP,0,IF('Pariwise difference (d)'!N35&lt;P_IRP,1,((Q_IRP-'Pariwise difference (d)'!N35)/(P_IRP-Q_IRP))))</f>
        <v>0</v>
      </c>
      <c r="O35">
        <f ca="1">IF('Pariwise difference (d)'!O35&gt;Q_IRP,0,IF('Pariwise difference (d)'!O35&lt;P_IRP,1,((Q_IRP-'Pariwise difference (d)'!O35)/(P_IRP-Q_IRP))))</f>
        <v>1</v>
      </c>
      <c r="P35">
        <f ca="1">IF('Pariwise difference (d)'!P35&gt;Q_IRP,0,IF('Pariwise difference (d)'!P35&lt;P_IRP,1,((Q_IRP-'Pariwise difference (d)'!P35)/(P_IRP-Q_IRP))))</f>
        <v>0</v>
      </c>
      <c r="Q35">
        <f ca="1">IF('Pariwise difference (d)'!Q35&gt;Q_IRP,0,IF('Pariwise difference (d)'!Q35&lt;P_IRP,1,((Q_IRP-'Pariwise difference (d)'!Q35)/(P_IRP-Q_IRP))))</f>
        <v>1</v>
      </c>
      <c r="R35">
        <f ca="1">IF('Pariwise difference (d)'!R35&gt;Q_IRP,0,IF('Pariwise difference (d)'!R35&lt;P_IRP,1,((Q_IRP-'Pariwise difference (d)'!R35)/(P_IRP-Q_IRP))))</f>
        <v>1</v>
      </c>
      <c r="S35">
        <f ca="1">IF('Pariwise difference (d)'!S35&gt;Q_IRP,0,IF('Pariwise difference (d)'!S35&lt;P_IRP,1,((Q_IRP-'Pariwise difference (d)'!S35)/(P_IRP-Q_IRP))))</f>
        <v>0</v>
      </c>
      <c r="T35">
        <f ca="1">IF('Pariwise difference (d)'!T35&gt;Q_IRP,0,IF('Pariwise difference (d)'!T35&lt;P_IRP,1,((Q_IRP-'Pariwise difference (d)'!T35)/(P_IRP-Q_IRP))))</f>
        <v>1</v>
      </c>
      <c r="U35">
        <f ca="1">IF('Pariwise difference (d)'!U35&gt;Q_IRP,0,IF('Pariwise difference (d)'!U35&lt;P_IRP,1,((Q_IRP-'Pariwise difference (d)'!U35)/(P_IRP-Q_IRP))))</f>
        <v>0</v>
      </c>
      <c r="V35">
        <f ca="1">IF('Pariwise difference (d)'!V35&gt;Q_IRP,0,IF('Pariwise difference (d)'!V35&lt;P_IRP,1,((Q_IRP-'Pariwise difference (d)'!V35)/(P_IRP-Q_IRP))))</f>
        <v>1</v>
      </c>
      <c r="W35">
        <f ca="1">IF('Pariwise difference (d)'!W35&gt;Q_IRP,0,IF('Pariwise difference (d)'!W35&lt;P_IRP,1,((Q_IRP-'Pariwise difference (d)'!W35)/(P_IRP-Q_IRP))))</f>
        <v>0</v>
      </c>
      <c r="X35">
        <f ca="1">IF('Pariwise difference (d)'!X35&gt;Q_IRP,0,IF('Pariwise difference (d)'!X35&lt;P_IRP,1,((Q_IRP-'Pariwise difference (d)'!X35)/(P_IRP-Q_IRP))))</f>
        <v>0</v>
      </c>
      <c r="Y35">
        <f ca="1">IF('Pariwise difference (d)'!Y35&gt;Q_IRP,0,IF('Pariwise difference (d)'!Y35&lt;P_IRP,1,((Q_IRP-'Pariwise difference (d)'!Y35)/(P_IRP-Q_IRP))))</f>
        <v>1</v>
      </c>
      <c r="Z35">
        <f ca="1">IF('Pariwise difference (d)'!Z35&gt;Q_ODP,0,IF('Pariwise difference (d)'!Z35&lt;P_ODP,1,((Q_ODP-'Pariwise difference (d)'!Z35)/(P_ODP-Q_ODP))))</f>
        <v>0</v>
      </c>
      <c r="AA35">
        <f ca="1">IF('Pariwise difference (d)'!AA35&gt;Q_ODP,0,IF('Pariwise difference (d)'!AA35&lt;P_ODP,1,((Q_ODP-'Pariwise difference (d)'!AA35)/(P_ODP-Q_ODP))))</f>
        <v>0</v>
      </c>
      <c r="AB35">
        <f ca="1">IF('Pariwise difference (d)'!AB35&gt;Q_ODP,0,IF('Pariwise difference (d)'!AB35&lt;P_ODP,1,((Q_ODP-'Pariwise difference (d)'!AB35)/(P_ODP-Q_ODP))))</f>
        <v>0</v>
      </c>
      <c r="AC35">
        <f ca="1">IF('Pariwise difference (d)'!AC35&gt;Q_ODP,0,IF('Pariwise difference (d)'!AC35&lt;P_ODP,1,((Q_ODP-'Pariwise difference (d)'!AC35)/(P_ODP-Q_ODP))))</f>
        <v>0</v>
      </c>
      <c r="AD35">
        <f ca="1">IF('Pariwise difference (d)'!AD35&gt;Q_ODP,0,IF('Pariwise difference (d)'!AD35&lt;P_ODP,1,((Q_ODP-'Pariwise difference (d)'!AD35)/(P_ODP-Q_ODP))))</f>
        <v>0</v>
      </c>
      <c r="AE35">
        <f ca="1">IF('Pariwise difference (d)'!AE35&gt;Q_ODP,0,IF('Pariwise difference (d)'!AE35&lt;P_ODP,1,((Q_ODP-'Pariwise difference (d)'!AE35)/(P_ODP-Q_ODP))))</f>
        <v>0</v>
      </c>
      <c r="AF35">
        <f ca="1">IF('Pariwise difference (d)'!AF35&gt;Q_ODP,0,IF('Pariwise difference (d)'!AF35&lt;P_ODP,1,((Q_ODP-'Pariwise difference (d)'!AF35)/(P_ODP-Q_ODP))))</f>
        <v>0</v>
      </c>
      <c r="AG35">
        <f ca="1">IF('Pariwise difference (d)'!AG35&gt;Q_ODP,0,IF('Pariwise difference (d)'!AG35&lt;P_ODP,1,((Q_ODP-'Pariwise difference (d)'!AG35)/(P_ODP-Q_ODP))))</f>
        <v>0</v>
      </c>
      <c r="AH35">
        <f ca="1">IF('Pariwise difference (d)'!AH35&gt;Q_ODP,0,IF('Pariwise difference (d)'!AH35&lt;P_ODP,1,((Q_ODP-'Pariwise difference (d)'!AH35)/(P_ODP-Q_ODP))))</f>
        <v>0</v>
      </c>
      <c r="AI35">
        <f ca="1">IF('Pariwise difference (d)'!AI35&gt;Q_ODP,0,IF('Pariwise difference (d)'!AI35&lt;P_ODP,1,((Q_ODP-'Pariwise difference (d)'!AI35)/(P_ODP-Q_ODP))))</f>
        <v>0</v>
      </c>
      <c r="AJ35">
        <f ca="1">IF('Pariwise difference (d)'!AJ35&gt;Q_ODP,0,IF('Pariwise difference (d)'!AJ35&lt;P_ODP,1,((Q_ODP-'Pariwise difference (d)'!AJ35)/(P_ODP-Q_ODP))))</f>
        <v>0</v>
      </c>
      <c r="AK35">
        <f ca="1">IF('Pariwise difference (d)'!AK35&gt;Q_ODP,0,IF('Pariwise difference (d)'!AK35&lt;P_ODP,1,((Q_ODP-'Pariwise difference (d)'!AK35)/(P_ODP-Q_ODP))))</f>
        <v>0</v>
      </c>
    </row>
    <row r="36" spans="1:37">
      <c r="A36" s="7">
        <v>34</v>
      </c>
      <c r="B36">
        <f ca="1">IF('Pariwise difference (d)'!B36&gt;Q_GWP,0,IF('Pariwise difference (d)'!B36&lt;P_GWP,1,((Q_GWP-'Pariwise difference (d)'!B36)/(P_GWP-Q_GWP))))</f>
        <v>0</v>
      </c>
      <c r="C36">
        <f ca="1">IF('Pariwise difference (d)'!C36&gt;Q_GWP,0,IF('Pariwise difference (d)'!C36&lt;P_GWP,1,((Q_GWP-'Pariwise difference (d)'!C36)/(P_GWP-Q_GWP))))</f>
        <v>0</v>
      </c>
      <c r="D36">
        <f ca="1">IF('Pariwise difference (d)'!D36&gt;Q_GWP,0,IF('Pariwise difference (d)'!D36&lt;P_GWP,1,((Q_GWP-'Pariwise difference (d)'!D36)/(P_GWP-Q_GWP))))</f>
        <v>0</v>
      </c>
      <c r="E36">
        <f ca="1">IF('Pariwise difference (d)'!E36&gt;Q_GWP,0,IF('Pariwise difference (d)'!E36&lt;P_GWP,1,((Q_GWP-'Pariwise difference (d)'!E36)/(P_GWP-Q_GWP))))</f>
        <v>1</v>
      </c>
      <c r="F36">
        <f ca="1">IF('Pariwise difference (d)'!F36&gt;Q_GWP,0,IF('Pariwise difference (d)'!F36&lt;P_GWP,1,((Q_GWP-'Pariwise difference (d)'!F36)/(P_GWP-Q_GWP))))</f>
        <v>0</v>
      </c>
      <c r="G36">
        <f ca="1">IF('Pariwise difference (d)'!G36&gt;Q_GWP,0,IF('Pariwise difference (d)'!G36&lt;P_GWP,1,((Q_GWP-'Pariwise difference (d)'!G36)/(P_GWP-Q_GWP))))</f>
        <v>0</v>
      </c>
      <c r="H36">
        <f ca="1">IF('Pariwise difference (d)'!H36&gt;Q_GWP,0,IF('Pariwise difference (d)'!H36&lt;P_GWP,1,((Q_GWP-'Pariwise difference (d)'!H36)/(P_GWP-Q_GWP))))</f>
        <v>1</v>
      </c>
      <c r="I36">
        <f ca="1">IF('Pariwise difference (d)'!I36&gt;Q_GWP,0,IF('Pariwise difference (d)'!I36&lt;P_GWP,1,((Q_GWP-'Pariwise difference (d)'!I36)/(P_GWP-Q_GWP))))</f>
        <v>-0.50889238929970615</v>
      </c>
      <c r="J36">
        <f ca="1">IF('Pariwise difference (d)'!J36&gt;Q_GWP,0,IF('Pariwise difference (d)'!J36&lt;P_GWP,1,((Q_GWP-'Pariwise difference (d)'!J36)/(P_GWP-Q_GWP))))</f>
        <v>1</v>
      </c>
      <c r="K36">
        <f ca="1">IF('Pariwise difference (d)'!K36&gt;Q_GWP,0,IF('Pariwise difference (d)'!K36&lt;P_GWP,1,((Q_GWP-'Pariwise difference (d)'!K36)/(P_GWP-Q_GWP))))</f>
        <v>0</v>
      </c>
      <c r="L36">
        <f ca="1">IF('Pariwise difference (d)'!L36&gt;Q_GWP,0,IF('Pariwise difference (d)'!L36&lt;P_GWP,1,((Q_GWP-'Pariwise difference (d)'!L36)/(P_GWP-Q_GWP))))</f>
        <v>0</v>
      </c>
      <c r="M36">
        <f ca="1">IF('Pariwise difference (d)'!M36&gt;Q_GWP,0,IF('Pariwise difference (d)'!M36&lt;P_GWP,1,((Q_GWP-'Pariwise difference (d)'!M36)/(P_GWP-Q_GWP))))</f>
        <v>1</v>
      </c>
      <c r="N36">
        <f ca="1">IF('Pariwise difference (d)'!N36&gt;Q_IRP,0,IF('Pariwise difference (d)'!N36&lt;P_IRP,1,((Q_IRP-'Pariwise difference (d)'!N36)/(P_IRP-Q_IRP))))</f>
        <v>0</v>
      </c>
      <c r="O36">
        <f ca="1">IF('Pariwise difference (d)'!O36&gt;Q_IRP,0,IF('Pariwise difference (d)'!O36&lt;P_IRP,1,((Q_IRP-'Pariwise difference (d)'!O36)/(P_IRP-Q_IRP))))</f>
        <v>1</v>
      </c>
      <c r="P36">
        <f ca="1">IF('Pariwise difference (d)'!P36&gt;Q_IRP,0,IF('Pariwise difference (d)'!P36&lt;P_IRP,1,((Q_IRP-'Pariwise difference (d)'!P36)/(P_IRP-Q_IRP))))</f>
        <v>0</v>
      </c>
      <c r="Q36">
        <f ca="1">IF('Pariwise difference (d)'!Q36&gt;Q_IRP,0,IF('Pariwise difference (d)'!Q36&lt;P_IRP,1,((Q_IRP-'Pariwise difference (d)'!Q36)/(P_IRP-Q_IRP))))</f>
        <v>1</v>
      </c>
      <c r="R36">
        <f ca="1">IF('Pariwise difference (d)'!R36&gt;Q_IRP,0,IF('Pariwise difference (d)'!R36&lt;P_IRP,1,((Q_IRP-'Pariwise difference (d)'!R36)/(P_IRP-Q_IRP))))</f>
        <v>1</v>
      </c>
      <c r="S36">
        <f ca="1">IF('Pariwise difference (d)'!S36&gt;Q_IRP,0,IF('Pariwise difference (d)'!S36&lt;P_IRP,1,((Q_IRP-'Pariwise difference (d)'!S36)/(P_IRP-Q_IRP))))</f>
        <v>0</v>
      </c>
      <c r="T36">
        <f ca="1">IF('Pariwise difference (d)'!T36&gt;Q_IRP,0,IF('Pariwise difference (d)'!T36&lt;P_IRP,1,((Q_IRP-'Pariwise difference (d)'!T36)/(P_IRP-Q_IRP))))</f>
        <v>1</v>
      </c>
      <c r="U36">
        <f ca="1">IF('Pariwise difference (d)'!U36&gt;Q_IRP,0,IF('Pariwise difference (d)'!U36&lt;P_IRP,1,((Q_IRP-'Pariwise difference (d)'!U36)/(P_IRP-Q_IRP))))</f>
        <v>0</v>
      </c>
      <c r="V36">
        <f ca="1">IF('Pariwise difference (d)'!V36&gt;Q_IRP,0,IF('Pariwise difference (d)'!V36&lt;P_IRP,1,((Q_IRP-'Pariwise difference (d)'!V36)/(P_IRP-Q_IRP))))</f>
        <v>0</v>
      </c>
      <c r="W36">
        <f ca="1">IF('Pariwise difference (d)'!W36&gt;Q_IRP,0,IF('Pariwise difference (d)'!W36&lt;P_IRP,1,((Q_IRP-'Pariwise difference (d)'!W36)/(P_IRP-Q_IRP))))</f>
        <v>0</v>
      </c>
      <c r="X36">
        <f ca="1">IF('Pariwise difference (d)'!X36&gt;Q_IRP,0,IF('Pariwise difference (d)'!X36&lt;P_IRP,1,((Q_IRP-'Pariwise difference (d)'!X36)/(P_IRP-Q_IRP))))</f>
        <v>0</v>
      </c>
      <c r="Y36">
        <f ca="1">IF('Pariwise difference (d)'!Y36&gt;Q_IRP,0,IF('Pariwise difference (d)'!Y36&lt;P_IRP,1,((Q_IRP-'Pariwise difference (d)'!Y36)/(P_IRP-Q_IRP))))</f>
        <v>1</v>
      </c>
      <c r="Z36">
        <f ca="1">IF('Pariwise difference (d)'!Z36&gt;Q_ODP,0,IF('Pariwise difference (d)'!Z36&lt;P_ODP,1,((Q_ODP-'Pariwise difference (d)'!Z36)/(P_ODP-Q_ODP))))</f>
        <v>-0.92192955100925578</v>
      </c>
      <c r="AA36">
        <f ca="1">IF('Pariwise difference (d)'!AA36&gt;Q_ODP,0,IF('Pariwise difference (d)'!AA36&lt;P_ODP,1,((Q_ODP-'Pariwise difference (d)'!AA36)/(P_ODP-Q_ODP))))</f>
        <v>0</v>
      </c>
      <c r="AB36">
        <f ca="1">IF('Pariwise difference (d)'!AB36&gt;Q_ODP,0,IF('Pariwise difference (d)'!AB36&lt;P_ODP,1,((Q_ODP-'Pariwise difference (d)'!AB36)/(P_ODP-Q_ODP))))</f>
        <v>-0.74709252724491948</v>
      </c>
      <c r="AC36">
        <f ca="1">IF('Pariwise difference (d)'!AC36&gt;Q_ODP,0,IF('Pariwise difference (d)'!AC36&lt;P_ODP,1,((Q_ODP-'Pariwise difference (d)'!AC36)/(P_ODP-Q_ODP))))</f>
        <v>0</v>
      </c>
      <c r="AD36">
        <f ca="1">IF('Pariwise difference (d)'!AD36&gt;Q_ODP,0,IF('Pariwise difference (d)'!AD36&lt;P_ODP,1,((Q_ODP-'Pariwise difference (d)'!AD36)/(P_ODP-Q_ODP))))</f>
        <v>0</v>
      </c>
      <c r="AE36">
        <f ca="1">IF('Pariwise difference (d)'!AE36&gt;Q_ODP,0,IF('Pariwise difference (d)'!AE36&lt;P_ODP,1,((Q_ODP-'Pariwise difference (d)'!AE36)/(P_ODP-Q_ODP))))</f>
        <v>1</v>
      </c>
      <c r="AF36">
        <f ca="1">IF('Pariwise difference (d)'!AF36&gt;Q_ODP,0,IF('Pariwise difference (d)'!AF36&lt;P_ODP,1,((Q_ODP-'Pariwise difference (d)'!AF36)/(P_ODP-Q_ODP))))</f>
        <v>0</v>
      </c>
      <c r="AG36">
        <f ca="1">IF('Pariwise difference (d)'!AG36&gt;Q_ODP,0,IF('Pariwise difference (d)'!AG36&lt;P_ODP,1,((Q_ODP-'Pariwise difference (d)'!AG36)/(P_ODP-Q_ODP))))</f>
        <v>0</v>
      </c>
      <c r="AH36">
        <f ca="1">IF('Pariwise difference (d)'!AH36&gt;Q_ODP,0,IF('Pariwise difference (d)'!AH36&lt;P_ODP,1,((Q_ODP-'Pariwise difference (d)'!AH36)/(P_ODP-Q_ODP))))</f>
        <v>0</v>
      </c>
      <c r="AI36">
        <f ca="1">IF('Pariwise difference (d)'!AI36&gt;Q_ODP,0,IF('Pariwise difference (d)'!AI36&lt;P_ODP,1,((Q_ODP-'Pariwise difference (d)'!AI36)/(P_ODP-Q_ODP))))</f>
        <v>1</v>
      </c>
      <c r="AJ36">
        <f ca="1">IF('Pariwise difference (d)'!AJ36&gt;Q_ODP,0,IF('Pariwise difference (d)'!AJ36&lt;P_ODP,1,((Q_ODP-'Pariwise difference (d)'!AJ36)/(P_ODP-Q_ODP))))</f>
        <v>0</v>
      </c>
      <c r="AK36">
        <f ca="1">IF('Pariwise difference (d)'!AK36&gt;Q_ODP,0,IF('Pariwise difference (d)'!AK36&lt;P_ODP,1,((Q_ODP-'Pariwise difference (d)'!AK36)/(P_ODP-Q_ODP))))</f>
        <v>0</v>
      </c>
    </row>
    <row r="37" spans="1:37">
      <c r="A37" s="7">
        <v>35</v>
      </c>
      <c r="B37">
        <f ca="1">IF('Pariwise difference (d)'!B37&gt;Q_GWP,0,IF('Pariwise difference (d)'!B37&lt;P_GWP,1,((Q_GWP-'Pariwise difference (d)'!B37)/(P_GWP-Q_GWP))))</f>
        <v>0</v>
      </c>
      <c r="C37">
        <f ca="1">IF('Pariwise difference (d)'!C37&gt;Q_GWP,0,IF('Pariwise difference (d)'!C37&lt;P_GWP,1,((Q_GWP-'Pariwise difference (d)'!C37)/(P_GWP-Q_GWP))))</f>
        <v>1</v>
      </c>
      <c r="D37">
        <f ca="1">IF('Pariwise difference (d)'!D37&gt;Q_GWP,0,IF('Pariwise difference (d)'!D37&lt;P_GWP,1,((Q_GWP-'Pariwise difference (d)'!D37)/(P_GWP-Q_GWP))))</f>
        <v>0</v>
      </c>
      <c r="E37">
        <f ca="1">IF('Pariwise difference (d)'!E37&gt;Q_GWP,0,IF('Pariwise difference (d)'!E37&lt;P_GWP,1,((Q_GWP-'Pariwise difference (d)'!E37)/(P_GWP-Q_GWP))))</f>
        <v>1</v>
      </c>
      <c r="F37">
        <f ca="1">IF('Pariwise difference (d)'!F37&gt;Q_GWP,0,IF('Pariwise difference (d)'!F37&lt;P_GWP,1,((Q_GWP-'Pariwise difference (d)'!F37)/(P_GWP-Q_GWP))))</f>
        <v>0</v>
      </c>
      <c r="G37">
        <f ca="1">IF('Pariwise difference (d)'!G37&gt;Q_GWP,0,IF('Pariwise difference (d)'!G37&lt;P_GWP,1,((Q_GWP-'Pariwise difference (d)'!G37)/(P_GWP-Q_GWP))))</f>
        <v>0</v>
      </c>
      <c r="H37">
        <f ca="1">IF('Pariwise difference (d)'!H37&gt;Q_GWP,0,IF('Pariwise difference (d)'!H37&lt;P_GWP,1,((Q_GWP-'Pariwise difference (d)'!H37)/(P_GWP-Q_GWP))))</f>
        <v>1</v>
      </c>
      <c r="I37">
        <f ca="1">IF('Pariwise difference (d)'!I37&gt;Q_GWP,0,IF('Pariwise difference (d)'!I37&lt;P_GWP,1,((Q_GWP-'Pariwise difference (d)'!I37)/(P_GWP-Q_GWP))))</f>
        <v>0</v>
      </c>
      <c r="J37">
        <f ca="1">IF('Pariwise difference (d)'!J37&gt;Q_GWP,0,IF('Pariwise difference (d)'!J37&lt;P_GWP,1,((Q_GWP-'Pariwise difference (d)'!J37)/(P_GWP-Q_GWP))))</f>
        <v>1</v>
      </c>
      <c r="K37">
        <f ca="1">IF('Pariwise difference (d)'!K37&gt;Q_GWP,0,IF('Pariwise difference (d)'!K37&lt;P_GWP,1,((Q_GWP-'Pariwise difference (d)'!K37)/(P_GWP-Q_GWP))))</f>
        <v>0</v>
      </c>
      <c r="L37">
        <f ca="1">IF('Pariwise difference (d)'!L37&gt;Q_GWP,0,IF('Pariwise difference (d)'!L37&lt;P_GWP,1,((Q_GWP-'Pariwise difference (d)'!L37)/(P_GWP-Q_GWP))))</f>
        <v>0</v>
      </c>
      <c r="M37">
        <f ca="1">IF('Pariwise difference (d)'!M37&gt;Q_GWP,0,IF('Pariwise difference (d)'!M37&lt;P_GWP,1,((Q_GWP-'Pariwise difference (d)'!M37)/(P_GWP-Q_GWP))))</f>
        <v>1</v>
      </c>
      <c r="N37">
        <f ca="1">IF('Pariwise difference (d)'!N37&gt;Q_IRP,0,IF('Pariwise difference (d)'!N37&lt;P_IRP,1,((Q_IRP-'Pariwise difference (d)'!N37)/(P_IRP-Q_IRP))))</f>
        <v>0</v>
      </c>
      <c r="O37">
        <f ca="1">IF('Pariwise difference (d)'!O37&gt;Q_IRP,0,IF('Pariwise difference (d)'!O37&lt;P_IRP,1,((Q_IRP-'Pariwise difference (d)'!O37)/(P_IRP-Q_IRP))))</f>
        <v>0</v>
      </c>
      <c r="P37">
        <f ca="1">IF('Pariwise difference (d)'!P37&gt;Q_IRP,0,IF('Pariwise difference (d)'!P37&lt;P_IRP,1,((Q_IRP-'Pariwise difference (d)'!P37)/(P_IRP-Q_IRP))))</f>
        <v>0</v>
      </c>
      <c r="Q37">
        <f ca="1">IF('Pariwise difference (d)'!Q37&gt;Q_IRP,0,IF('Pariwise difference (d)'!Q37&lt;P_IRP,1,((Q_IRP-'Pariwise difference (d)'!Q37)/(P_IRP-Q_IRP))))</f>
        <v>1</v>
      </c>
      <c r="R37">
        <f ca="1">IF('Pariwise difference (d)'!R37&gt;Q_IRP,0,IF('Pariwise difference (d)'!R37&lt;P_IRP,1,((Q_IRP-'Pariwise difference (d)'!R37)/(P_IRP-Q_IRP))))</f>
        <v>0</v>
      </c>
      <c r="S37">
        <f ca="1">IF('Pariwise difference (d)'!S37&gt;Q_IRP,0,IF('Pariwise difference (d)'!S37&lt;P_IRP,1,((Q_IRP-'Pariwise difference (d)'!S37)/(P_IRP-Q_IRP))))</f>
        <v>0</v>
      </c>
      <c r="T37">
        <f ca="1">IF('Pariwise difference (d)'!T37&gt;Q_IRP,0,IF('Pariwise difference (d)'!T37&lt;P_IRP,1,((Q_IRP-'Pariwise difference (d)'!T37)/(P_IRP-Q_IRP))))</f>
        <v>1</v>
      </c>
      <c r="U37">
        <f ca="1">IF('Pariwise difference (d)'!U37&gt;Q_IRP,0,IF('Pariwise difference (d)'!U37&lt;P_IRP,1,((Q_IRP-'Pariwise difference (d)'!U37)/(P_IRP-Q_IRP))))</f>
        <v>1</v>
      </c>
      <c r="V37">
        <f ca="1">IF('Pariwise difference (d)'!V37&gt;Q_IRP,0,IF('Pariwise difference (d)'!V37&lt;P_IRP,1,((Q_IRP-'Pariwise difference (d)'!V37)/(P_IRP-Q_IRP))))</f>
        <v>1</v>
      </c>
      <c r="W37">
        <f ca="1">IF('Pariwise difference (d)'!W37&gt;Q_IRP,0,IF('Pariwise difference (d)'!W37&lt;P_IRP,1,((Q_IRP-'Pariwise difference (d)'!W37)/(P_IRP-Q_IRP))))</f>
        <v>0</v>
      </c>
      <c r="X37">
        <f ca="1">IF('Pariwise difference (d)'!X37&gt;Q_IRP,0,IF('Pariwise difference (d)'!X37&lt;P_IRP,1,((Q_IRP-'Pariwise difference (d)'!X37)/(P_IRP-Q_IRP))))</f>
        <v>0</v>
      </c>
      <c r="Y37">
        <f ca="1">IF('Pariwise difference (d)'!Y37&gt;Q_IRP,0,IF('Pariwise difference (d)'!Y37&lt;P_IRP,1,((Q_IRP-'Pariwise difference (d)'!Y37)/(P_IRP-Q_IRP))))</f>
        <v>1</v>
      </c>
      <c r="Z37">
        <f ca="1">IF('Pariwise difference (d)'!Z37&gt;Q_ODP,0,IF('Pariwise difference (d)'!Z37&lt;P_ODP,1,((Q_ODP-'Pariwise difference (d)'!Z37)/(P_ODP-Q_ODP))))</f>
        <v>0</v>
      </c>
      <c r="AA37">
        <f ca="1">IF('Pariwise difference (d)'!AA37&gt;Q_ODP,0,IF('Pariwise difference (d)'!AA37&lt;P_ODP,1,((Q_ODP-'Pariwise difference (d)'!AA37)/(P_ODP-Q_ODP))))</f>
        <v>0</v>
      </c>
      <c r="AB37">
        <f ca="1">IF('Pariwise difference (d)'!AB37&gt;Q_ODP,0,IF('Pariwise difference (d)'!AB37&lt;P_ODP,1,((Q_ODP-'Pariwise difference (d)'!AB37)/(P_ODP-Q_ODP))))</f>
        <v>1</v>
      </c>
      <c r="AC37">
        <f ca="1">IF('Pariwise difference (d)'!AC37&gt;Q_ODP,0,IF('Pariwise difference (d)'!AC37&lt;P_ODP,1,((Q_ODP-'Pariwise difference (d)'!AC37)/(P_ODP-Q_ODP))))</f>
        <v>0</v>
      </c>
      <c r="AD37">
        <f ca="1">IF('Pariwise difference (d)'!AD37&gt;Q_ODP,0,IF('Pariwise difference (d)'!AD37&lt;P_ODP,1,((Q_ODP-'Pariwise difference (d)'!AD37)/(P_ODP-Q_ODP))))</f>
        <v>1</v>
      </c>
      <c r="AE37">
        <f ca="1">IF('Pariwise difference (d)'!AE37&gt;Q_ODP,0,IF('Pariwise difference (d)'!AE37&lt;P_ODP,1,((Q_ODP-'Pariwise difference (d)'!AE37)/(P_ODP-Q_ODP))))</f>
        <v>1</v>
      </c>
      <c r="AF37">
        <f ca="1">IF('Pariwise difference (d)'!AF37&gt;Q_ODP,0,IF('Pariwise difference (d)'!AF37&lt;P_ODP,1,((Q_ODP-'Pariwise difference (d)'!AF37)/(P_ODP-Q_ODP))))</f>
        <v>0</v>
      </c>
      <c r="AG37">
        <f ca="1">IF('Pariwise difference (d)'!AG37&gt;Q_ODP,0,IF('Pariwise difference (d)'!AG37&lt;P_ODP,1,((Q_ODP-'Pariwise difference (d)'!AG37)/(P_ODP-Q_ODP))))</f>
        <v>0</v>
      </c>
      <c r="AH37">
        <f ca="1">IF('Pariwise difference (d)'!AH37&gt;Q_ODP,0,IF('Pariwise difference (d)'!AH37&lt;P_ODP,1,((Q_ODP-'Pariwise difference (d)'!AH37)/(P_ODP-Q_ODP))))</f>
        <v>0</v>
      </c>
      <c r="AI37">
        <f ca="1">IF('Pariwise difference (d)'!AI37&gt;Q_ODP,0,IF('Pariwise difference (d)'!AI37&lt;P_ODP,1,((Q_ODP-'Pariwise difference (d)'!AI37)/(P_ODP-Q_ODP))))</f>
        <v>0</v>
      </c>
      <c r="AJ37">
        <f ca="1">IF('Pariwise difference (d)'!AJ37&gt;Q_ODP,0,IF('Pariwise difference (d)'!AJ37&lt;P_ODP,1,((Q_ODP-'Pariwise difference (d)'!AJ37)/(P_ODP-Q_ODP))))</f>
        <v>0</v>
      </c>
      <c r="AK37">
        <f ca="1">IF('Pariwise difference (d)'!AK37&gt;Q_ODP,0,IF('Pariwise difference (d)'!AK37&lt;P_ODP,1,((Q_ODP-'Pariwise difference (d)'!AK37)/(P_ODP-Q_ODP))))</f>
        <v>0</v>
      </c>
    </row>
    <row r="38" spans="1:37">
      <c r="A38" s="7">
        <v>36</v>
      </c>
      <c r="B38">
        <f ca="1">IF('Pariwise difference (d)'!B38&gt;Q_GWP,0,IF('Pariwise difference (d)'!B38&lt;P_GWP,1,((Q_GWP-'Pariwise difference (d)'!B38)/(P_GWP-Q_GWP))))</f>
        <v>0</v>
      </c>
      <c r="C38">
        <f ca="1">IF('Pariwise difference (d)'!C38&gt;Q_GWP,0,IF('Pariwise difference (d)'!C38&lt;P_GWP,1,((Q_GWP-'Pariwise difference (d)'!C38)/(P_GWP-Q_GWP))))</f>
        <v>-0.26628994838964565</v>
      </c>
      <c r="D38">
        <f ca="1">IF('Pariwise difference (d)'!D38&gt;Q_GWP,0,IF('Pariwise difference (d)'!D38&lt;P_GWP,1,((Q_GWP-'Pariwise difference (d)'!D38)/(P_GWP-Q_GWP))))</f>
        <v>0</v>
      </c>
      <c r="E38">
        <f ca="1">IF('Pariwise difference (d)'!E38&gt;Q_GWP,0,IF('Pariwise difference (d)'!E38&lt;P_GWP,1,((Q_GWP-'Pariwise difference (d)'!E38)/(P_GWP-Q_GWP))))</f>
        <v>1</v>
      </c>
      <c r="F38">
        <f ca="1">IF('Pariwise difference (d)'!F38&gt;Q_GWP,0,IF('Pariwise difference (d)'!F38&lt;P_GWP,1,((Q_GWP-'Pariwise difference (d)'!F38)/(P_GWP-Q_GWP))))</f>
        <v>-0.52106685401043162</v>
      </c>
      <c r="G38">
        <f ca="1">IF('Pariwise difference (d)'!G38&gt;Q_GWP,0,IF('Pariwise difference (d)'!G38&lt;P_GWP,1,((Q_GWP-'Pariwise difference (d)'!G38)/(P_GWP-Q_GWP))))</f>
        <v>0</v>
      </c>
      <c r="H38">
        <f ca="1">IF('Pariwise difference (d)'!H38&gt;Q_GWP,0,IF('Pariwise difference (d)'!H38&lt;P_GWP,1,((Q_GWP-'Pariwise difference (d)'!H38)/(P_GWP-Q_GWP))))</f>
        <v>1</v>
      </c>
      <c r="I38">
        <f ca="1">IF('Pariwise difference (d)'!I38&gt;Q_GWP,0,IF('Pariwise difference (d)'!I38&lt;P_GWP,1,((Q_GWP-'Pariwise difference (d)'!I38)/(P_GWP-Q_GWP))))</f>
        <v>0</v>
      </c>
      <c r="J38">
        <f ca="1">IF('Pariwise difference (d)'!J38&gt;Q_GWP,0,IF('Pariwise difference (d)'!J38&lt;P_GWP,1,((Q_GWP-'Pariwise difference (d)'!J38)/(P_GWP-Q_GWP))))</f>
        <v>1</v>
      </c>
      <c r="K38">
        <f ca="1">IF('Pariwise difference (d)'!K38&gt;Q_GWP,0,IF('Pariwise difference (d)'!K38&lt;P_GWP,1,((Q_GWP-'Pariwise difference (d)'!K38)/(P_GWP-Q_GWP))))</f>
        <v>0</v>
      </c>
      <c r="L38">
        <f ca="1">IF('Pariwise difference (d)'!L38&gt;Q_GWP,0,IF('Pariwise difference (d)'!L38&lt;P_GWP,1,((Q_GWP-'Pariwise difference (d)'!L38)/(P_GWP-Q_GWP))))</f>
        <v>0</v>
      </c>
      <c r="M38">
        <f ca="1">IF('Pariwise difference (d)'!M38&gt;Q_GWP,0,IF('Pariwise difference (d)'!M38&lt;P_GWP,1,((Q_GWP-'Pariwise difference (d)'!M38)/(P_GWP-Q_GWP))))</f>
        <v>1</v>
      </c>
      <c r="N38">
        <f ca="1">IF('Pariwise difference (d)'!N38&gt;Q_IRP,0,IF('Pariwise difference (d)'!N38&lt;P_IRP,1,((Q_IRP-'Pariwise difference (d)'!N38)/(P_IRP-Q_IRP))))</f>
        <v>0</v>
      </c>
      <c r="O38">
        <f ca="1">IF('Pariwise difference (d)'!O38&gt;Q_IRP,0,IF('Pariwise difference (d)'!O38&lt;P_IRP,1,((Q_IRP-'Pariwise difference (d)'!O38)/(P_IRP-Q_IRP))))</f>
        <v>1</v>
      </c>
      <c r="P38">
        <f ca="1">IF('Pariwise difference (d)'!P38&gt;Q_IRP,0,IF('Pariwise difference (d)'!P38&lt;P_IRP,1,((Q_IRP-'Pariwise difference (d)'!P38)/(P_IRP-Q_IRP))))</f>
        <v>0</v>
      </c>
      <c r="Q38">
        <f ca="1">IF('Pariwise difference (d)'!Q38&gt;Q_IRP,0,IF('Pariwise difference (d)'!Q38&lt;P_IRP,1,((Q_IRP-'Pariwise difference (d)'!Q38)/(P_IRP-Q_IRP))))</f>
        <v>1</v>
      </c>
      <c r="R38">
        <f ca="1">IF('Pariwise difference (d)'!R38&gt;Q_IRP,0,IF('Pariwise difference (d)'!R38&lt;P_IRP,1,((Q_IRP-'Pariwise difference (d)'!R38)/(P_IRP-Q_IRP))))</f>
        <v>0</v>
      </c>
      <c r="S38">
        <f ca="1">IF('Pariwise difference (d)'!S38&gt;Q_IRP,0,IF('Pariwise difference (d)'!S38&lt;P_IRP,1,((Q_IRP-'Pariwise difference (d)'!S38)/(P_IRP-Q_IRP))))</f>
        <v>0</v>
      </c>
      <c r="T38">
        <f ca="1">IF('Pariwise difference (d)'!T38&gt;Q_IRP,0,IF('Pariwise difference (d)'!T38&lt;P_IRP,1,((Q_IRP-'Pariwise difference (d)'!T38)/(P_IRP-Q_IRP))))</f>
        <v>1</v>
      </c>
      <c r="U38">
        <f ca="1">IF('Pariwise difference (d)'!U38&gt;Q_IRP,0,IF('Pariwise difference (d)'!U38&lt;P_IRP,1,((Q_IRP-'Pariwise difference (d)'!U38)/(P_IRP-Q_IRP))))</f>
        <v>0</v>
      </c>
      <c r="V38">
        <f ca="1">IF('Pariwise difference (d)'!V38&gt;Q_IRP,0,IF('Pariwise difference (d)'!V38&lt;P_IRP,1,((Q_IRP-'Pariwise difference (d)'!V38)/(P_IRP-Q_IRP))))</f>
        <v>1</v>
      </c>
      <c r="W38">
        <f ca="1">IF('Pariwise difference (d)'!W38&gt;Q_IRP,0,IF('Pariwise difference (d)'!W38&lt;P_IRP,1,((Q_IRP-'Pariwise difference (d)'!W38)/(P_IRP-Q_IRP))))</f>
        <v>0</v>
      </c>
      <c r="X38">
        <f ca="1">IF('Pariwise difference (d)'!X38&gt;Q_IRP,0,IF('Pariwise difference (d)'!X38&lt;P_IRP,1,((Q_IRP-'Pariwise difference (d)'!X38)/(P_IRP-Q_IRP))))</f>
        <v>0</v>
      </c>
      <c r="Y38">
        <f ca="1">IF('Pariwise difference (d)'!Y38&gt;Q_IRP,0,IF('Pariwise difference (d)'!Y38&lt;P_IRP,1,((Q_IRP-'Pariwise difference (d)'!Y38)/(P_IRP-Q_IRP))))</f>
        <v>1</v>
      </c>
      <c r="Z38">
        <f ca="1">IF('Pariwise difference (d)'!Z38&gt;Q_ODP,0,IF('Pariwise difference (d)'!Z38&lt;P_ODP,1,((Q_ODP-'Pariwise difference (d)'!Z38)/(P_ODP-Q_ODP))))</f>
        <v>1</v>
      </c>
      <c r="AA38">
        <f ca="1">IF('Pariwise difference (d)'!AA38&gt;Q_ODP,0,IF('Pariwise difference (d)'!AA38&lt;P_ODP,1,((Q_ODP-'Pariwise difference (d)'!AA38)/(P_ODP-Q_ODP))))</f>
        <v>0</v>
      </c>
      <c r="AB38">
        <f ca="1">IF('Pariwise difference (d)'!AB38&gt;Q_ODP,0,IF('Pariwise difference (d)'!AB38&lt;P_ODP,1,((Q_ODP-'Pariwise difference (d)'!AB38)/(P_ODP-Q_ODP))))</f>
        <v>0</v>
      </c>
      <c r="AC38">
        <f ca="1">IF('Pariwise difference (d)'!AC38&gt;Q_ODP,0,IF('Pariwise difference (d)'!AC38&lt;P_ODP,1,((Q_ODP-'Pariwise difference (d)'!AC38)/(P_ODP-Q_ODP))))</f>
        <v>0</v>
      </c>
      <c r="AD38">
        <f ca="1">IF('Pariwise difference (d)'!AD38&gt;Q_ODP,0,IF('Pariwise difference (d)'!AD38&lt;P_ODP,1,((Q_ODP-'Pariwise difference (d)'!AD38)/(P_ODP-Q_ODP))))</f>
        <v>0</v>
      </c>
      <c r="AE38">
        <f ca="1">IF('Pariwise difference (d)'!AE38&gt;Q_ODP,0,IF('Pariwise difference (d)'!AE38&lt;P_ODP,1,((Q_ODP-'Pariwise difference (d)'!AE38)/(P_ODP-Q_ODP))))</f>
        <v>0</v>
      </c>
      <c r="AF38">
        <f ca="1">IF('Pariwise difference (d)'!AF38&gt;Q_ODP,0,IF('Pariwise difference (d)'!AF38&lt;P_ODP,1,((Q_ODP-'Pariwise difference (d)'!AF38)/(P_ODP-Q_ODP))))</f>
        <v>0</v>
      </c>
      <c r="AG38">
        <f ca="1">IF('Pariwise difference (d)'!AG38&gt;Q_ODP,0,IF('Pariwise difference (d)'!AG38&lt;P_ODP,1,((Q_ODP-'Pariwise difference (d)'!AG38)/(P_ODP-Q_ODP))))</f>
        <v>0</v>
      </c>
      <c r="AH38">
        <f ca="1">IF('Pariwise difference (d)'!AH38&gt;Q_ODP,0,IF('Pariwise difference (d)'!AH38&lt;P_ODP,1,((Q_ODP-'Pariwise difference (d)'!AH38)/(P_ODP-Q_ODP))))</f>
        <v>1</v>
      </c>
      <c r="AI38">
        <f ca="1">IF('Pariwise difference (d)'!AI38&gt;Q_ODP,0,IF('Pariwise difference (d)'!AI38&lt;P_ODP,1,((Q_ODP-'Pariwise difference (d)'!AI38)/(P_ODP-Q_ODP))))</f>
        <v>1</v>
      </c>
      <c r="AJ38">
        <f ca="1">IF('Pariwise difference (d)'!AJ38&gt;Q_ODP,0,IF('Pariwise difference (d)'!AJ38&lt;P_ODP,1,((Q_ODP-'Pariwise difference (d)'!AJ38)/(P_ODP-Q_ODP))))</f>
        <v>1</v>
      </c>
      <c r="AK38">
        <f ca="1">IF('Pariwise difference (d)'!AK38&gt;Q_ODP,0,IF('Pariwise difference (d)'!AK38&lt;P_ODP,1,((Q_ODP-'Pariwise difference (d)'!AK38)/(P_ODP-Q_ODP))))</f>
        <v>1</v>
      </c>
    </row>
    <row r="39" spans="1:37">
      <c r="A39" s="7">
        <v>37</v>
      </c>
      <c r="B39">
        <f ca="1">IF('Pariwise difference (d)'!B39&gt;Q_GWP,0,IF('Pariwise difference (d)'!B39&lt;P_GWP,1,((Q_GWP-'Pariwise difference (d)'!B39)/(P_GWP-Q_GWP))))</f>
        <v>0</v>
      </c>
      <c r="C39">
        <f ca="1">IF('Pariwise difference (d)'!C39&gt;Q_GWP,0,IF('Pariwise difference (d)'!C39&lt;P_GWP,1,((Q_GWP-'Pariwise difference (d)'!C39)/(P_GWP-Q_GWP))))</f>
        <v>1</v>
      </c>
      <c r="D39">
        <f ca="1">IF('Pariwise difference (d)'!D39&gt;Q_GWP,0,IF('Pariwise difference (d)'!D39&lt;P_GWP,1,((Q_GWP-'Pariwise difference (d)'!D39)/(P_GWP-Q_GWP))))</f>
        <v>0</v>
      </c>
      <c r="E39">
        <f ca="1">IF('Pariwise difference (d)'!E39&gt;Q_GWP,0,IF('Pariwise difference (d)'!E39&lt;P_GWP,1,((Q_GWP-'Pariwise difference (d)'!E39)/(P_GWP-Q_GWP))))</f>
        <v>1</v>
      </c>
      <c r="F39">
        <f ca="1">IF('Pariwise difference (d)'!F39&gt;Q_GWP,0,IF('Pariwise difference (d)'!F39&lt;P_GWP,1,((Q_GWP-'Pariwise difference (d)'!F39)/(P_GWP-Q_GWP))))</f>
        <v>0</v>
      </c>
      <c r="G39">
        <f ca="1">IF('Pariwise difference (d)'!G39&gt;Q_GWP,0,IF('Pariwise difference (d)'!G39&lt;P_GWP,1,((Q_GWP-'Pariwise difference (d)'!G39)/(P_GWP-Q_GWP))))</f>
        <v>0</v>
      </c>
      <c r="H39">
        <f ca="1">IF('Pariwise difference (d)'!H39&gt;Q_GWP,0,IF('Pariwise difference (d)'!H39&lt;P_GWP,1,((Q_GWP-'Pariwise difference (d)'!H39)/(P_GWP-Q_GWP))))</f>
        <v>1</v>
      </c>
      <c r="I39">
        <f ca="1">IF('Pariwise difference (d)'!I39&gt;Q_GWP,0,IF('Pariwise difference (d)'!I39&lt;P_GWP,1,((Q_GWP-'Pariwise difference (d)'!I39)/(P_GWP-Q_GWP))))</f>
        <v>0</v>
      </c>
      <c r="J39">
        <f ca="1">IF('Pariwise difference (d)'!J39&gt;Q_GWP,0,IF('Pariwise difference (d)'!J39&lt;P_GWP,1,((Q_GWP-'Pariwise difference (d)'!J39)/(P_GWP-Q_GWP))))</f>
        <v>1</v>
      </c>
      <c r="K39">
        <f ca="1">IF('Pariwise difference (d)'!K39&gt;Q_GWP,0,IF('Pariwise difference (d)'!K39&lt;P_GWP,1,((Q_GWP-'Pariwise difference (d)'!K39)/(P_GWP-Q_GWP))))</f>
        <v>0</v>
      </c>
      <c r="L39">
        <f ca="1">IF('Pariwise difference (d)'!L39&gt;Q_GWP,0,IF('Pariwise difference (d)'!L39&lt;P_GWP,1,((Q_GWP-'Pariwise difference (d)'!L39)/(P_GWP-Q_GWP))))</f>
        <v>0</v>
      </c>
      <c r="M39">
        <f ca="1">IF('Pariwise difference (d)'!M39&gt;Q_GWP,0,IF('Pariwise difference (d)'!M39&lt;P_GWP,1,((Q_GWP-'Pariwise difference (d)'!M39)/(P_GWP-Q_GWP))))</f>
        <v>1</v>
      </c>
      <c r="N39">
        <f ca="1">IF('Pariwise difference (d)'!N39&gt;Q_IRP,0,IF('Pariwise difference (d)'!N39&lt;P_IRP,1,((Q_IRP-'Pariwise difference (d)'!N39)/(P_IRP-Q_IRP))))</f>
        <v>0</v>
      </c>
      <c r="O39">
        <f ca="1">IF('Pariwise difference (d)'!O39&gt;Q_IRP,0,IF('Pariwise difference (d)'!O39&lt;P_IRP,1,((Q_IRP-'Pariwise difference (d)'!O39)/(P_IRP-Q_IRP))))</f>
        <v>0</v>
      </c>
      <c r="P39">
        <f ca="1">IF('Pariwise difference (d)'!P39&gt;Q_IRP,0,IF('Pariwise difference (d)'!P39&lt;P_IRP,1,((Q_IRP-'Pariwise difference (d)'!P39)/(P_IRP-Q_IRP))))</f>
        <v>0</v>
      </c>
      <c r="Q39">
        <f ca="1">IF('Pariwise difference (d)'!Q39&gt;Q_IRP,0,IF('Pariwise difference (d)'!Q39&lt;P_IRP,1,((Q_IRP-'Pariwise difference (d)'!Q39)/(P_IRP-Q_IRP))))</f>
        <v>1</v>
      </c>
      <c r="R39">
        <f ca="1">IF('Pariwise difference (d)'!R39&gt;Q_IRP,0,IF('Pariwise difference (d)'!R39&lt;P_IRP,1,((Q_IRP-'Pariwise difference (d)'!R39)/(P_IRP-Q_IRP))))</f>
        <v>1</v>
      </c>
      <c r="S39">
        <f ca="1">IF('Pariwise difference (d)'!S39&gt;Q_IRP,0,IF('Pariwise difference (d)'!S39&lt;P_IRP,1,((Q_IRP-'Pariwise difference (d)'!S39)/(P_IRP-Q_IRP))))</f>
        <v>0</v>
      </c>
      <c r="T39">
        <f ca="1">IF('Pariwise difference (d)'!T39&gt;Q_IRP,0,IF('Pariwise difference (d)'!T39&lt;P_IRP,1,((Q_IRP-'Pariwise difference (d)'!T39)/(P_IRP-Q_IRP))))</f>
        <v>1</v>
      </c>
      <c r="U39">
        <f ca="1">IF('Pariwise difference (d)'!U39&gt;Q_IRP,0,IF('Pariwise difference (d)'!U39&lt;P_IRP,1,((Q_IRP-'Pariwise difference (d)'!U39)/(P_IRP-Q_IRP))))</f>
        <v>0</v>
      </c>
      <c r="V39">
        <f ca="1">IF('Pariwise difference (d)'!V39&gt;Q_IRP,0,IF('Pariwise difference (d)'!V39&lt;P_IRP,1,((Q_IRP-'Pariwise difference (d)'!V39)/(P_IRP-Q_IRP))))</f>
        <v>1</v>
      </c>
      <c r="W39">
        <f ca="1">IF('Pariwise difference (d)'!W39&gt;Q_IRP,0,IF('Pariwise difference (d)'!W39&lt;P_IRP,1,((Q_IRP-'Pariwise difference (d)'!W39)/(P_IRP-Q_IRP))))</f>
        <v>0</v>
      </c>
      <c r="X39">
        <f ca="1">IF('Pariwise difference (d)'!X39&gt;Q_IRP,0,IF('Pariwise difference (d)'!X39&lt;P_IRP,1,((Q_IRP-'Pariwise difference (d)'!X39)/(P_IRP-Q_IRP))))</f>
        <v>0</v>
      </c>
      <c r="Y39">
        <f ca="1">IF('Pariwise difference (d)'!Y39&gt;Q_IRP,0,IF('Pariwise difference (d)'!Y39&lt;P_IRP,1,((Q_IRP-'Pariwise difference (d)'!Y39)/(P_IRP-Q_IRP))))</f>
        <v>1</v>
      </c>
      <c r="Z39">
        <f ca="1">IF('Pariwise difference (d)'!Z39&gt;Q_ODP,0,IF('Pariwise difference (d)'!Z39&lt;P_ODP,1,((Q_ODP-'Pariwise difference (d)'!Z39)/(P_ODP-Q_ODP))))</f>
        <v>0</v>
      </c>
      <c r="AA39">
        <f ca="1">IF('Pariwise difference (d)'!AA39&gt;Q_ODP,0,IF('Pariwise difference (d)'!AA39&lt;P_ODP,1,((Q_ODP-'Pariwise difference (d)'!AA39)/(P_ODP-Q_ODP))))</f>
        <v>0</v>
      </c>
      <c r="AB39">
        <f ca="1">IF('Pariwise difference (d)'!AB39&gt;Q_ODP,0,IF('Pariwise difference (d)'!AB39&lt;P_ODP,1,((Q_ODP-'Pariwise difference (d)'!AB39)/(P_ODP-Q_ODP))))</f>
        <v>1</v>
      </c>
      <c r="AC39">
        <f ca="1">IF('Pariwise difference (d)'!AC39&gt;Q_ODP,0,IF('Pariwise difference (d)'!AC39&lt;P_ODP,1,((Q_ODP-'Pariwise difference (d)'!AC39)/(P_ODP-Q_ODP))))</f>
        <v>-0.73543543118038157</v>
      </c>
      <c r="AD39">
        <f ca="1">IF('Pariwise difference (d)'!AD39&gt;Q_ODP,0,IF('Pariwise difference (d)'!AD39&lt;P_ODP,1,((Q_ODP-'Pariwise difference (d)'!AD39)/(P_ODP-Q_ODP))))</f>
        <v>1</v>
      </c>
      <c r="AE39">
        <f ca="1">IF('Pariwise difference (d)'!AE39&gt;Q_ODP,0,IF('Pariwise difference (d)'!AE39&lt;P_ODP,1,((Q_ODP-'Pariwise difference (d)'!AE39)/(P_ODP-Q_ODP))))</f>
        <v>1</v>
      </c>
      <c r="AF39">
        <f ca="1">IF('Pariwise difference (d)'!AF39&gt;Q_ODP,0,IF('Pariwise difference (d)'!AF39&lt;P_ODP,1,((Q_ODP-'Pariwise difference (d)'!AF39)/(P_ODP-Q_ODP))))</f>
        <v>-0.4869615285150683</v>
      </c>
      <c r="AG39">
        <f ca="1">IF('Pariwise difference (d)'!AG39&gt;Q_ODP,0,IF('Pariwise difference (d)'!AG39&lt;P_ODP,1,((Q_ODP-'Pariwise difference (d)'!AG39)/(P_ODP-Q_ODP))))</f>
        <v>0</v>
      </c>
      <c r="AH39">
        <f ca="1">IF('Pariwise difference (d)'!AH39&gt;Q_ODP,0,IF('Pariwise difference (d)'!AH39&lt;P_ODP,1,((Q_ODP-'Pariwise difference (d)'!AH39)/(P_ODP-Q_ODP))))</f>
        <v>0</v>
      </c>
      <c r="AI39">
        <f ca="1">IF('Pariwise difference (d)'!AI39&gt;Q_ODP,0,IF('Pariwise difference (d)'!AI39&lt;P_ODP,1,((Q_ODP-'Pariwise difference (d)'!AI39)/(P_ODP-Q_ODP))))</f>
        <v>0</v>
      </c>
      <c r="AJ39">
        <f ca="1">IF('Pariwise difference (d)'!AJ39&gt;Q_ODP,0,IF('Pariwise difference (d)'!AJ39&lt;P_ODP,1,((Q_ODP-'Pariwise difference (d)'!AJ39)/(P_ODP-Q_ODP))))</f>
        <v>0</v>
      </c>
      <c r="AK39">
        <f ca="1">IF('Pariwise difference (d)'!AK39&gt;Q_ODP,0,IF('Pariwise difference (d)'!AK39&lt;P_ODP,1,((Q_ODP-'Pariwise difference (d)'!AK39)/(P_ODP-Q_ODP))))</f>
        <v>0</v>
      </c>
    </row>
    <row r="40" spans="1:37">
      <c r="A40" s="7">
        <v>38</v>
      </c>
      <c r="B40">
        <f ca="1">IF('Pariwise difference (d)'!B40&gt;Q_GWP,0,IF('Pariwise difference (d)'!B40&lt;P_GWP,1,((Q_GWP-'Pariwise difference (d)'!B40)/(P_GWP-Q_GWP))))</f>
        <v>0</v>
      </c>
      <c r="C40">
        <f ca="1">IF('Pariwise difference (d)'!C40&gt;Q_GWP,0,IF('Pariwise difference (d)'!C40&lt;P_GWP,1,((Q_GWP-'Pariwise difference (d)'!C40)/(P_GWP-Q_GWP))))</f>
        <v>0</v>
      </c>
      <c r="D40">
        <f ca="1">IF('Pariwise difference (d)'!D40&gt;Q_GWP,0,IF('Pariwise difference (d)'!D40&lt;P_GWP,1,((Q_GWP-'Pariwise difference (d)'!D40)/(P_GWP-Q_GWP))))</f>
        <v>0</v>
      </c>
      <c r="E40">
        <f ca="1">IF('Pariwise difference (d)'!E40&gt;Q_GWP,0,IF('Pariwise difference (d)'!E40&lt;P_GWP,1,((Q_GWP-'Pariwise difference (d)'!E40)/(P_GWP-Q_GWP))))</f>
        <v>1</v>
      </c>
      <c r="F40">
        <f ca="1">IF('Pariwise difference (d)'!F40&gt;Q_GWP,0,IF('Pariwise difference (d)'!F40&lt;P_GWP,1,((Q_GWP-'Pariwise difference (d)'!F40)/(P_GWP-Q_GWP))))</f>
        <v>1</v>
      </c>
      <c r="G40">
        <f ca="1">IF('Pariwise difference (d)'!G40&gt;Q_GWP,0,IF('Pariwise difference (d)'!G40&lt;P_GWP,1,((Q_GWP-'Pariwise difference (d)'!G40)/(P_GWP-Q_GWP))))</f>
        <v>0</v>
      </c>
      <c r="H40">
        <f ca="1">IF('Pariwise difference (d)'!H40&gt;Q_GWP,0,IF('Pariwise difference (d)'!H40&lt;P_GWP,1,((Q_GWP-'Pariwise difference (d)'!H40)/(P_GWP-Q_GWP))))</f>
        <v>1</v>
      </c>
      <c r="I40">
        <f ca="1">IF('Pariwise difference (d)'!I40&gt;Q_GWP,0,IF('Pariwise difference (d)'!I40&lt;P_GWP,1,((Q_GWP-'Pariwise difference (d)'!I40)/(P_GWP-Q_GWP))))</f>
        <v>0</v>
      </c>
      <c r="J40">
        <f ca="1">IF('Pariwise difference (d)'!J40&gt;Q_GWP,0,IF('Pariwise difference (d)'!J40&lt;P_GWP,1,((Q_GWP-'Pariwise difference (d)'!J40)/(P_GWP-Q_GWP))))</f>
        <v>1</v>
      </c>
      <c r="K40">
        <f ca="1">IF('Pariwise difference (d)'!K40&gt;Q_GWP,0,IF('Pariwise difference (d)'!K40&lt;P_GWP,1,((Q_GWP-'Pariwise difference (d)'!K40)/(P_GWP-Q_GWP))))</f>
        <v>0</v>
      </c>
      <c r="L40">
        <f ca="1">IF('Pariwise difference (d)'!L40&gt;Q_GWP,0,IF('Pariwise difference (d)'!L40&lt;P_GWP,1,((Q_GWP-'Pariwise difference (d)'!L40)/(P_GWP-Q_GWP))))</f>
        <v>0</v>
      </c>
      <c r="M40">
        <f ca="1">IF('Pariwise difference (d)'!M40&gt;Q_GWP,0,IF('Pariwise difference (d)'!M40&lt;P_GWP,1,((Q_GWP-'Pariwise difference (d)'!M40)/(P_GWP-Q_GWP))))</f>
        <v>1</v>
      </c>
      <c r="N40">
        <f ca="1">IF('Pariwise difference (d)'!N40&gt;Q_IRP,0,IF('Pariwise difference (d)'!N40&lt;P_IRP,1,((Q_IRP-'Pariwise difference (d)'!N40)/(P_IRP-Q_IRP))))</f>
        <v>0</v>
      </c>
      <c r="O40">
        <f ca="1">IF('Pariwise difference (d)'!O40&gt;Q_IRP,0,IF('Pariwise difference (d)'!O40&lt;P_IRP,1,((Q_IRP-'Pariwise difference (d)'!O40)/(P_IRP-Q_IRP))))</f>
        <v>0</v>
      </c>
      <c r="P40">
        <f ca="1">IF('Pariwise difference (d)'!P40&gt;Q_IRP,0,IF('Pariwise difference (d)'!P40&lt;P_IRP,1,((Q_IRP-'Pariwise difference (d)'!P40)/(P_IRP-Q_IRP))))</f>
        <v>0</v>
      </c>
      <c r="Q40">
        <f ca="1">IF('Pariwise difference (d)'!Q40&gt;Q_IRP,0,IF('Pariwise difference (d)'!Q40&lt;P_IRP,1,((Q_IRP-'Pariwise difference (d)'!Q40)/(P_IRP-Q_IRP))))</f>
        <v>1</v>
      </c>
      <c r="R40">
        <f ca="1">IF('Pariwise difference (d)'!R40&gt;Q_IRP,0,IF('Pariwise difference (d)'!R40&lt;P_IRP,1,((Q_IRP-'Pariwise difference (d)'!R40)/(P_IRP-Q_IRP))))</f>
        <v>0</v>
      </c>
      <c r="S40">
        <f ca="1">IF('Pariwise difference (d)'!S40&gt;Q_IRP,0,IF('Pariwise difference (d)'!S40&lt;P_IRP,1,((Q_IRP-'Pariwise difference (d)'!S40)/(P_IRP-Q_IRP))))</f>
        <v>0</v>
      </c>
      <c r="T40">
        <f ca="1">IF('Pariwise difference (d)'!T40&gt;Q_IRP,0,IF('Pariwise difference (d)'!T40&lt;P_IRP,1,((Q_IRP-'Pariwise difference (d)'!T40)/(P_IRP-Q_IRP))))</f>
        <v>1</v>
      </c>
      <c r="U40">
        <f ca="1">IF('Pariwise difference (d)'!U40&gt;Q_IRP,0,IF('Pariwise difference (d)'!U40&lt;P_IRP,1,((Q_IRP-'Pariwise difference (d)'!U40)/(P_IRP-Q_IRP))))</f>
        <v>0</v>
      </c>
      <c r="V40">
        <f ca="1">IF('Pariwise difference (d)'!V40&gt;Q_IRP,0,IF('Pariwise difference (d)'!V40&lt;P_IRP,1,((Q_IRP-'Pariwise difference (d)'!V40)/(P_IRP-Q_IRP))))</f>
        <v>1</v>
      </c>
      <c r="W40">
        <f ca="1">IF('Pariwise difference (d)'!W40&gt;Q_IRP,0,IF('Pariwise difference (d)'!W40&lt;P_IRP,1,((Q_IRP-'Pariwise difference (d)'!W40)/(P_IRP-Q_IRP))))</f>
        <v>0</v>
      </c>
      <c r="X40">
        <f ca="1">IF('Pariwise difference (d)'!X40&gt;Q_IRP,0,IF('Pariwise difference (d)'!X40&lt;P_IRP,1,((Q_IRP-'Pariwise difference (d)'!X40)/(P_IRP-Q_IRP))))</f>
        <v>0</v>
      </c>
      <c r="Y40">
        <f ca="1">IF('Pariwise difference (d)'!Y40&gt;Q_IRP,0,IF('Pariwise difference (d)'!Y40&lt;P_IRP,1,((Q_IRP-'Pariwise difference (d)'!Y40)/(P_IRP-Q_IRP))))</f>
        <v>1</v>
      </c>
      <c r="Z40">
        <f ca="1">IF('Pariwise difference (d)'!Z40&gt;Q_ODP,0,IF('Pariwise difference (d)'!Z40&lt;P_ODP,1,((Q_ODP-'Pariwise difference (d)'!Z40)/(P_ODP-Q_ODP))))</f>
        <v>0</v>
      </c>
      <c r="AA40">
        <f ca="1">IF('Pariwise difference (d)'!AA40&gt;Q_ODP,0,IF('Pariwise difference (d)'!AA40&lt;P_ODP,1,((Q_ODP-'Pariwise difference (d)'!AA40)/(P_ODP-Q_ODP))))</f>
        <v>1</v>
      </c>
      <c r="AB40">
        <f ca="1">IF('Pariwise difference (d)'!AB40&gt;Q_ODP,0,IF('Pariwise difference (d)'!AB40&lt;P_ODP,1,((Q_ODP-'Pariwise difference (d)'!AB40)/(P_ODP-Q_ODP))))</f>
        <v>0</v>
      </c>
      <c r="AC40">
        <f ca="1">IF('Pariwise difference (d)'!AC40&gt;Q_ODP,0,IF('Pariwise difference (d)'!AC40&lt;P_ODP,1,((Q_ODP-'Pariwise difference (d)'!AC40)/(P_ODP-Q_ODP))))</f>
        <v>-0.49560195309569599</v>
      </c>
      <c r="AD40">
        <f ca="1">IF('Pariwise difference (d)'!AD40&gt;Q_ODP,0,IF('Pariwise difference (d)'!AD40&lt;P_ODP,1,((Q_ODP-'Pariwise difference (d)'!AD40)/(P_ODP-Q_ODP))))</f>
        <v>0</v>
      </c>
      <c r="AE40">
        <f ca="1">IF('Pariwise difference (d)'!AE40&gt;Q_ODP,0,IF('Pariwise difference (d)'!AE40&lt;P_ODP,1,((Q_ODP-'Pariwise difference (d)'!AE40)/(P_ODP-Q_ODP))))</f>
        <v>0</v>
      </c>
      <c r="AF40">
        <f ca="1">IF('Pariwise difference (d)'!AF40&gt;Q_ODP,0,IF('Pariwise difference (d)'!AF40&lt;P_ODP,1,((Q_ODP-'Pariwise difference (d)'!AF40)/(P_ODP-Q_ODP))))</f>
        <v>0</v>
      </c>
      <c r="AG40">
        <f ca="1">IF('Pariwise difference (d)'!AG40&gt;Q_ODP,0,IF('Pariwise difference (d)'!AG40&lt;P_ODP,1,((Q_ODP-'Pariwise difference (d)'!AG40)/(P_ODP-Q_ODP))))</f>
        <v>0</v>
      </c>
      <c r="AH40">
        <f ca="1">IF('Pariwise difference (d)'!AH40&gt;Q_ODP,0,IF('Pariwise difference (d)'!AH40&lt;P_ODP,1,((Q_ODP-'Pariwise difference (d)'!AH40)/(P_ODP-Q_ODP))))</f>
        <v>-8.5280991865900865E-2</v>
      </c>
      <c r="AI40">
        <f ca="1">IF('Pariwise difference (d)'!AI40&gt;Q_ODP,0,IF('Pariwise difference (d)'!AI40&lt;P_ODP,1,((Q_ODP-'Pariwise difference (d)'!AI40)/(P_ODP-Q_ODP))))</f>
        <v>0</v>
      </c>
      <c r="AJ40">
        <f ca="1">IF('Pariwise difference (d)'!AJ40&gt;Q_ODP,0,IF('Pariwise difference (d)'!AJ40&lt;P_ODP,1,((Q_ODP-'Pariwise difference (d)'!AJ40)/(P_ODP-Q_ODP))))</f>
        <v>-0.90117884904316647</v>
      </c>
      <c r="AK40">
        <f ca="1">IF('Pariwise difference (d)'!AK40&gt;Q_ODP,0,IF('Pariwise difference (d)'!AK40&lt;P_ODP,1,((Q_ODP-'Pariwise difference (d)'!AK40)/(P_ODP-Q_ODP))))</f>
        <v>1</v>
      </c>
    </row>
    <row r="41" spans="1:37">
      <c r="A41" s="7">
        <v>39</v>
      </c>
      <c r="B41">
        <f ca="1">IF('Pariwise difference (d)'!B41&gt;Q_GWP,0,IF('Pariwise difference (d)'!B41&lt;P_GWP,1,((Q_GWP-'Pariwise difference (d)'!B41)/(P_GWP-Q_GWP))))</f>
        <v>0</v>
      </c>
      <c r="C41">
        <f ca="1">IF('Pariwise difference (d)'!C41&gt;Q_GWP,0,IF('Pariwise difference (d)'!C41&lt;P_GWP,1,((Q_GWP-'Pariwise difference (d)'!C41)/(P_GWP-Q_GWP))))</f>
        <v>1</v>
      </c>
      <c r="D41">
        <f ca="1">IF('Pariwise difference (d)'!D41&gt;Q_GWP,0,IF('Pariwise difference (d)'!D41&lt;P_GWP,1,((Q_GWP-'Pariwise difference (d)'!D41)/(P_GWP-Q_GWP))))</f>
        <v>0</v>
      </c>
      <c r="E41">
        <f ca="1">IF('Pariwise difference (d)'!E41&gt;Q_GWP,0,IF('Pariwise difference (d)'!E41&lt;P_GWP,1,((Q_GWP-'Pariwise difference (d)'!E41)/(P_GWP-Q_GWP))))</f>
        <v>1</v>
      </c>
      <c r="F41">
        <f ca="1">IF('Pariwise difference (d)'!F41&gt;Q_GWP,0,IF('Pariwise difference (d)'!F41&lt;P_GWP,1,((Q_GWP-'Pariwise difference (d)'!F41)/(P_GWP-Q_GWP))))</f>
        <v>0</v>
      </c>
      <c r="G41">
        <f ca="1">IF('Pariwise difference (d)'!G41&gt;Q_GWP,0,IF('Pariwise difference (d)'!G41&lt;P_GWP,1,((Q_GWP-'Pariwise difference (d)'!G41)/(P_GWP-Q_GWP))))</f>
        <v>0</v>
      </c>
      <c r="H41">
        <f ca="1">IF('Pariwise difference (d)'!H41&gt;Q_GWP,0,IF('Pariwise difference (d)'!H41&lt;P_GWP,1,((Q_GWP-'Pariwise difference (d)'!H41)/(P_GWP-Q_GWP))))</f>
        <v>1</v>
      </c>
      <c r="I41">
        <f ca="1">IF('Pariwise difference (d)'!I41&gt;Q_GWP,0,IF('Pariwise difference (d)'!I41&lt;P_GWP,1,((Q_GWP-'Pariwise difference (d)'!I41)/(P_GWP-Q_GWP))))</f>
        <v>0</v>
      </c>
      <c r="J41">
        <f ca="1">IF('Pariwise difference (d)'!J41&gt;Q_GWP,0,IF('Pariwise difference (d)'!J41&lt;P_GWP,1,((Q_GWP-'Pariwise difference (d)'!J41)/(P_GWP-Q_GWP))))</f>
        <v>1</v>
      </c>
      <c r="K41">
        <f ca="1">IF('Pariwise difference (d)'!K41&gt;Q_GWP,0,IF('Pariwise difference (d)'!K41&lt;P_GWP,1,((Q_GWP-'Pariwise difference (d)'!K41)/(P_GWP-Q_GWP))))</f>
        <v>0</v>
      </c>
      <c r="L41">
        <f ca="1">IF('Pariwise difference (d)'!L41&gt;Q_GWP,0,IF('Pariwise difference (d)'!L41&lt;P_GWP,1,((Q_GWP-'Pariwise difference (d)'!L41)/(P_GWP-Q_GWP))))</f>
        <v>1</v>
      </c>
      <c r="M41">
        <f ca="1">IF('Pariwise difference (d)'!M41&gt;Q_GWP,0,IF('Pariwise difference (d)'!M41&lt;P_GWP,1,((Q_GWP-'Pariwise difference (d)'!M41)/(P_GWP-Q_GWP))))</f>
        <v>1</v>
      </c>
      <c r="N41">
        <f ca="1">IF('Pariwise difference (d)'!N41&gt;Q_IRP,0,IF('Pariwise difference (d)'!N41&lt;P_IRP,1,((Q_IRP-'Pariwise difference (d)'!N41)/(P_IRP-Q_IRP))))</f>
        <v>0</v>
      </c>
      <c r="O41">
        <f ca="1">IF('Pariwise difference (d)'!O41&gt;Q_IRP,0,IF('Pariwise difference (d)'!O41&lt;P_IRP,1,((Q_IRP-'Pariwise difference (d)'!O41)/(P_IRP-Q_IRP))))</f>
        <v>0</v>
      </c>
      <c r="P41">
        <f ca="1">IF('Pariwise difference (d)'!P41&gt;Q_IRP,0,IF('Pariwise difference (d)'!P41&lt;P_IRP,1,((Q_IRP-'Pariwise difference (d)'!P41)/(P_IRP-Q_IRP))))</f>
        <v>0</v>
      </c>
      <c r="Q41">
        <f ca="1">IF('Pariwise difference (d)'!Q41&gt;Q_IRP,0,IF('Pariwise difference (d)'!Q41&lt;P_IRP,1,((Q_IRP-'Pariwise difference (d)'!Q41)/(P_IRP-Q_IRP))))</f>
        <v>1</v>
      </c>
      <c r="R41">
        <f ca="1">IF('Pariwise difference (d)'!R41&gt;Q_IRP,0,IF('Pariwise difference (d)'!R41&lt;P_IRP,1,((Q_IRP-'Pariwise difference (d)'!R41)/(P_IRP-Q_IRP))))</f>
        <v>0</v>
      </c>
      <c r="S41">
        <f ca="1">IF('Pariwise difference (d)'!S41&gt;Q_IRP,0,IF('Pariwise difference (d)'!S41&lt;P_IRP,1,((Q_IRP-'Pariwise difference (d)'!S41)/(P_IRP-Q_IRP))))</f>
        <v>0</v>
      </c>
      <c r="T41">
        <f ca="1">IF('Pariwise difference (d)'!T41&gt;Q_IRP,0,IF('Pariwise difference (d)'!T41&lt;P_IRP,1,((Q_IRP-'Pariwise difference (d)'!T41)/(P_IRP-Q_IRP))))</f>
        <v>1</v>
      </c>
      <c r="U41">
        <f ca="1">IF('Pariwise difference (d)'!U41&gt;Q_IRP,0,IF('Pariwise difference (d)'!U41&lt;P_IRP,1,((Q_IRP-'Pariwise difference (d)'!U41)/(P_IRP-Q_IRP))))</f>
        <v>0</v>
      </c>
      <c r="V41">
        <f ca="1">IF('Pariwise difference (d)'!V41&gt;Q_IRP,0,IF('Pariwise difference (d)'!V41&lt;P_IRP,1,((Q_IRP-'Pariwise difference (d)'!V41)/(P_IRP-Q_IRP))))</f>
        <v>1</v>
      </c>
      <c r="W41">
        <f ca="1">IF('Pariwise difference (d)'!W41&gt;Q_IRP,0,IF('Pariwise difference (d)'!W41&lt;P_IRP,1,((Q_IRP-'Pariwise difference (d)'!W41)/(P_IRP-Q_IRP))))</f>
        <v>0</v>
      </c>
      <c r="X41">
        <f ca="1">IF('Pariwise difference (d)'!X41&gt;Q_IRP,0,IF('Pariwise difference (d)'!X41&lt;P_IRP,1,((Q_IRP-'Pariwise difference (d)'!X41)/(P_IRP-Q_IRP))))</f>
        <v>0</v>
      </c>
      <c r="Y41">
        <f ca="1">IF('Pariwise difference (d)'!Y41&gt;Q_IRP,0,IF('Pariwise difference (d)'!Y41&lt;P_IRP,1,((Q_IRP-'Pariwise difference (d)'!Y41)/(P_IRP-Q_IRP))))</f>
        <v>1</v>
      </c>
      <c r="Z41">
        <f ca="1">IF('Pariwise difference (d)'!Z41&gt;Q_ODP,0,IF('Pariwise difference (d)'!Z41&lt;P_ODP,1,((Q_ODP-'Pariwise difference (d)'!Z41)/(P_ODP-Q_ODP))))</f>
        <v>0</v>
      </c>
      <c r="AA41">
        <f ca="1">IF('Pariwise difference (d)'!AA41&gt;Q_ODP,0,IF('Pariwise difference (d)'!AA41&lt;P_ODP,1,((Q_ODP-'Pariwise difference (d)'!AA41)/(P_ODP-Q_ODP))))</f>
        <v>0</v>
      </c>
      <c r="AB41">
        <f ca="1">IF('Pariwise difference (d)'!AB41&gt;Q_ODP,0,IF('Pariwise difference (d)'!AB41&lt;P_ODP,1,((Q_ODP-'Pariwise difference (d)'!AB41)/(P_ODP-Q_ODP))))</f>
        <v>0</v>
      </c>
      <c r="AC41">
        <f ca="1">IF('Pariwise difference (d)'!AC41&gt;Q_ODP,0,IF('Pariwise difference (d)'!AC41&lt;P_ODP,1,((Q_ODP-'Pariwise difference (d)'!AC41)/(P_ODP-Q_ODP))))</f>
        <v>0</v>
      </c>
      <c r="AD41">
        <f ca="1">IF('Pariwise difference (d)'!AD41&gt;Q_ODP,0,IF('Pariwise difference (d)'!AD41&lt;P_ODP,1,((Q_ODP-'Pariwise difference (d)'!AD41)/(P_ODP-Q_ODP))))</f>
        <v>0</v>
      </c>
      <c r="AE41">
        <f ca="1">IF('Pariwise difference (d)'!AE41&gt;Q_ODP,0,IF('Pariwise difference (d)'!AE41&lt;P_ODP,1,((Q_ODP-'Pariwise difference (d)'!AE41)/(P_ODP-Q_ODP))))</f>
        <v>0</v>
      </c>
      <c r="AF41">
        <f ca="1">IF('Pariwise difference (d)'!AF41&gt;Q_ODP,0,IF('Pariwise difference (d)'!AF41&lt;P_ODP,1,((Q_ODP-'Pariwise difference (d)'!AF41)/(P_ODP-Q_ODP))))</f>
        <v>-0.77260162662630671</v>
      </c>
      <c r="AG41">
        <f ca="1">IF('Pariwise difference (d)'!AG41&gt;Q_ODP,0,IF('Pariwise difference (d)'!AG41&lt;P_ODP,1,((Q_ODP-'Pariwise difference (d)'!AG41)/(P_ODP-Q_ODP))))</f>
        <v>-0.26612513177395919</v>
      </c>
      <c r="AH41">
        <f ca="1">IF('Pariwise difference (d)'!AH41&gt;Q_ODP,0,IF('Pariwise difference (d)'!AH41&lt;P_ODP,1,((Q_ODP-'Pariwise difference (d)'!AH41)/(P_ODP-Q_ODP))))</f>
        <v>-0.50247369861769953</v>
      </c>
      <c r="AI41">
        <f ca="1">IF('Pariwise difference (d)'!AI41&gt;Q_ODP,0,IF('Pariwise difference (d)'!AI41&lt;P_ODP,1,((Q_ODP-'Pariwise difference (d)'!AI41)/(P_ODP-Q_ODP))))</f>
        <v>0</v>
      </c>
      <c r="AJ41">
        <f ca="1">IF('Pariwise difference (d)'!AJ41&gt;Q_ODP,0,IF('Pariwise difference (d)'!AJ41&lt;P_ODP,1,((Q_ODP-'Pariwise difference (d)'!AJ41)/(P_ODP-Q_ODP))))</f>
        <v>0</v>
      </c>
      <c r="AK41">
        <f ca="1">IF('Pariwise difference (d)'!AK41&gt;Q_ODP,0,IF('Pariwise difference (d)'!AK41&lt;P_ODP,1,((Q_ODP-'Pariwise difference (d)'!AK41)/(P_ODP-Q_ODP))))</f>
        <v>0</v>
      </c>
    </row>
    <row r="42" spans="1:37">
      <c r="A42" s="7">
        <v>40</v>
      </c>
      <c r="B42">
        <f ca="1">IF('Pariwise difference (d)'!B42&gt;Q_GWP,0,IF('Pariwise difference (d)'!B42&lt;P_GWP,1,((Q_GWP-'Pariwise difference (d)'!B42)/(P_GWP-Q_GWP))))</f>
        <v>0</v>
      </c>
      <c r="C42">
        <f ca="1">IF('Pariwise difference (d)'!C42&gt;Q_GWP,0,IF('Pariwise difference (d)'!C42&lt;P_GWP,1,((Q_GWP-'Pariwise difference (d)'!C42)/(P_GWP-Q_GWP))))</f>
        <v>1</v>
      </c>
      <c r="D42">
        <f ca="1">IF('Pariwise difference (d)'!D42&gt;Q_GWP,0,IF('Pariwise difference (d)'!D42&lt;P_GWP,1,((Q_GWP-'Pariwise difference (d)'!D42)/(P_GWP-Q_GWP))))</f>
        <v>0</v>
      </c>
      <c r="E42">
        <f ca="1">IF('Pariwise difference (d)'!E42&gt;Q_GWP,0,IF('Pariwise difference (d)'!E42&lt;P_GWP,1,((Q_GWP-'Pariwise difference (d)'!E42)/(P_GWP-Q_GWP))))</f>
        <v>1</v>
      </c>
      <c r="F42">
        <f ca="1">IF('Pariwise difference (d)'!F42&gt;Q_GWP,0,IF('Pariwise difference (d)'!F42&lt;P_GWP,1,((Q_GWP-'Pariwise difference (d)'!F42)/(P_GWP-Q_GWP))))</f>
        <v>0</v>
      </c>
      <c r="G42">
        <f ca="1">IF('Pariwise difference (d)'!G42&gt;Q_GWP,0,IF('Pariwise difference (d)'!G42&lt;P_GWP,1,((Q_GWP-'Pariwise difference (d)'!G42)/(P_GWP-Q_GWP))))</f>
        <v>0</v>
      </c>
      <c r="H42">
        <f ca="1">IF('Pariwise difference (d)'!H42&gt;Q_GWP,0,IF('Pariwise difference (d)'!H42&lt;P_GWP,1,((Q_GWP-'Pariwise difference (d)'!H42)/(P_GWP-Q_GWP))))</f>
        <v>1</v>
      </c>
      <c r="I42">
        <f ca="1">IF('Pariwise difference (d)'!I42&gt;Q_GWP,0,IF('Pariwise difference (d)'!I42&lt;P_GWP,1,((Q_GWP-'Pariwise difference (d)'!I42)/(P_GWP-Q_GWP))))</f>
        <v>0</v>
      </c>
      <c r="J42">
        <f ca="1">IF('Pariwise difference (d)'!J42&gt;Q_GWP,0,IF('Pariwise difference (d)'!J42&lt;P_GWP,1,((Q_GWP-'Pariwise difference (d)'!J42)/(P_GWP-Q_GWP))))</f>
        <v>1</v>
      </c>
      <c r="K42">
        <f ca="1">IF('Pariwise difference (d)'!K42&gt;Q_GWP,0,IF('Pariwise difference (d)'!K42&lt;P_GWP,1,((Q_GWP-'Pariwise difference (d)'!K42)/(P_GWP-Q_GWP))))</f>
        <v>0</v>
      </c>
      <c r="L42">
        <f ca="1">IF('Pariwise difference (d)'!L42&gt;Q_GWP,0,IF('Pariwise difference (d)'!L42&lt;P_GWP,1,((Q_GWP-'Pariwise difference (d)'!L42)/(P_GWP-Q_GWP))))</f>
        <v>-0.8829416129150558</v>
      </c>
      <c r="M42">
        <f ca="1">IF('Pariwise difference (d)'!M42&gt;Q_GWP,0,IF('Pariwise difference (d)'!M42&lt;P_GWP,1,((Q_GWP-'Pariwise difference (d)'!M42)/(P_GWP-Q_GWP))))</f>
        <v>1</v>
      </c>
      <c r="N42">
        <f ca="1">IF('Pariwise difference (d)'!N42&gt;Q_IRP,0,IF('Pariwise difference (d)'!N42&lt;P_IRP,1,((Q_IRP-'Pariwise difference (d)'!N42)/(P_IRP-Q_IRP))))</f>
        <v>0</v>
      </c>
      <c r="O42">
        <f ca="1">IF('Pariwise difference (d)'!O42&gt;Q_IRP,0,IF('Pariwise difference (d)'!O42&lt;P_IRP,1,((Q_IRP-'Pariwise difference (d)'!O42)/(P_IRP-Q_IRP))))</f>
        <v>0</v>
      </c>
      <c r="P42">
        <f ca="1">IF('Pariwise difference (d)'!P42&gt;Q_IRP,0,IF('Pariwise difference (d)'!P42&lt;P_IRP,1,((Q_IRP-'Pariwise difference (d)'!P42)/(P_IRP-Q_IRP))))</f>
        <v>0</v>
      </c>
      <c r="Q42">
        <f ca="1">IF('Pariwise difference (d)'!Q42&gt;Q_IRP,0,IF('Pariwise difference (d)'!Q42&lt;P_IRP,1,((Q_IRP-'Pariwise difference (d)'!Q42)/(P_IRP-Q_IRP))))</f>
        <v>1</v>
      </c>
      <c r="R42">
        <f ca="1">IF('Pariwise difference (d)'!R42&gt;Q_IRP,0,IF('Pariwise difference (d)'!R42&lt;P_IRP,1,((Q_IRP-'Pariwise difference (d)'!R42)/(P_IRP-Q_IRP))))</f>
        <v>0</v>
      </c>
      <c r="S42">
        <f ca="1">IF('Pariwise difference (d)'!S42&gt;Q_IRP,0,IF('Pariwise difference (d)'!S42&lt;P_IRP,1,((Q_IRP-'Pariwise difference (d)'!S42)/(P_IRP-Q_IRP))))</f>
        <v>0</v>
      </c>
      <c r="T42">
        <f ca="1">IF('Pariwise difference (d)'!T42&gt;Q_IRP,0,IF('Pariwise difference (d)'!T42&lt;P_IRP,1,((Q_IRP-'Pariwise difference (d)'!T42)/(P_IRP-Q_IRP))))</f>
        <v>1</v>
      </c>
      <c r="U42">
        <f ca="1">IF('Pariwise difference (d)'!U42&gt;Q_IRP,0,IF('Pariwise difference (d)'!U42&lt;P_IRP,1,((Q_IRP-'Pariwise difference (d)'!U42)/(P_IRP-Q_IRP))))</f>
        <v>1</v>
      </c>
      <c r="V42">
        <f ca="1">IF('Pariwise difference (d)'!V42&gt;Q_IRP,0,IF('Pariwise difference (d)'!V42&lt;P_IRP,1,((Q_IRP-'Pariwise difference (d)'!V42)/(P_IRP-Q_IRP))))</f>
        <v>1</v>
      </c>
      <c r="W42">
        <f ca="1">IF('Pariwise difference (d)'!W42&gt;Q_IRP,0,IF('Pariwise difference (d)'!W42&lt;P_IRP,1,((Q_IRP-'Pariwise difference (d)'!W42)/(P_IRP-Q_IRP))))</f>
        <v>0</v>
      </c>
      <c r="X42">
        <f ca="1">IF('Pariwise difference (d)'!X42&gt;Q_IRP,0,IF('Pariwise difference (d)'!X42&lt;P_IRP,1,((Q_IRP-'Pariwise difference (d)'!X42)/(P_IRP-Q_IRP))))</f>
        <v>0</v>
      </c>
      <c r="Y42">
        <f ca="1">IF('Pariwise difference (d)'!Y42&gt;Q_IRP,0,IF('Pariwise difference (d)'!Y42&lt;P_IRP,1,((Q_IRP-'Pariwise difference (d)'!Y42)/(P_IRP-Q_IRP))))</f>
        <v>1</v>
      </c>
      <c r="Z42">
        <f ca="1">IF('Pariwise difference (d)'!Z42&gt;Q_ODP,0,IF('Pariwise difference (d)'!Z42&lt;P_ODP,1,((Q_ODP-'Pariwise difference (d)'!Z42)/(P_ODP-Q_ODP))))</f>
        <v>0</v>
      </c>
      <c r="AA42">
        <f ca="1">IF('Pariwise difference (d)'!AA42&gt;Q_ODP,0,IF('Pariwise difference (d)'!AA42&lt;P_ODP,1,((Q_ODP-'Pariwise difference (d)'!AA42)/(P_ODP-Q_ODP))))</f>
        <v>0</v>
      </c>
      <c r="AB42">
        <f ca="1">IF('Pariwise difference (d)'!AB42&gt;Q_ODP,0,IF('Pariwise difference (d)'!AB42&lt;P_ODP,1,((Q_ODP-'Pariwise difference (d)'!AB42)/(P_ODP-Q_ODP))))</f>
        <v>0</v>
      </c>
      <c r="AC42">
        <f ca="1">IF('Pariwise difference (d)'!AC42&gt;Q_ODP,0,IF('Pariwise difference (d)'!AC42&lt;P_ODP,1,((Q_ODP-'Pariwise difference (d)'!AC42)/(P_ODP-Q_ODP))))</f>
        <v>1</v>
      </c>
      <c r="AD42">
        <f ca="1">IF('Pariwise difference (d)'!AD42&gt;Q_ODP,0,IF('Pariwise difference (d)'!AD42&lt;P_ODP,1,((Q_ODP-'Pariwise difference (d)'!AD42)/(P_ODP-Q_ODP))))</f>
        <v>1</v>
      </c>
      <c r="AE42">
        <f ca="1">IF('Pariwise difference (d)'!AE42&gt;Q_ODP,0,IF('Pariwise difference (d)'!AE42&lt;P_ODP,1,((Q_ODP-'Pariwise difference (d)'!AE42)/(P_ODP-Q_ODP))))</f>
        <v>0</v>
      </c>
      <c r="AF42">
        <f ca="1">IF('Pariwise difference (d)'!AF42&gt;Q_ODP,0,IF('Pariwise difference (d)'!AF42&lt;P_ODP,1,((Q_ODP-'Pariwise difference (d)'!AF42)/(P_ODP-Q_ODP))))</f>
        <v>1</v>
      </c>
      <c r="AG42">
        <f ca="1">IF('Pariwise difference (d)'!AG42&gt;Q_ODP,0,IF('Pariwise difference (d)'!AG42&lt;P_ODP,1,((Q_ODP-'Pariwise difference (d)'!AG42)/(P_ODP-Q_ODP))))</f>
        <v>1</v>
      </c>
      <c r="AH42">
        <f ca="1">IF('Pariwise difference (d)'!AH42&gt;Q_ODP,0,IF('Pariwise difference (d)'!AH42&lt;P_ODP,1,((Q_ODP-'Pariwise difference (d)'!AH42)/(P_ODP-Q_ODP))))</f>
        <v>1</v>
      </c>
      <c r="AI42">
        <f ca="1">IF('Pariwise difference (d)'!AI42&gt;Q_ODP,0,IF('Pariwise difference (d)'!AI42&lt;P_ODP,1,((Q_ODP-'Pariwise difference (d)'!AI42)/(P_ODP-Q_ODP))))</f>
        <v>0</v>
      </c>
      <c r="AJ42">
        <f ca="1">IF('Pariwise difference (d)'!AJ42&gt;Q_ODP,0,IF('Pariwise difference (d)'!AJ42&lt;P_ODP,1,((Q_ODP-'Pariwise difference (d)'!AJ42)/(P_ODP-Q_ODP))))</f>
        <v>0</v>
      </c>
      <c r="AK42">
        <f ca="1">IF('Pariwise difference (d)'!AK42&gt;Q_ODP,0,IF('Pariwise difference (d)'!AK42&lt;P_ODP,1,((Q_ODP-'Pariwise difference (d)'!AK42)/(P_ODP-Q_ODP))))</f>
        <v>0</v>
      </c>
    </row>
    <row r="43" spans="1:37">
      <c r="A43" s="7">
        <v>41</v>
      </c>
      <c r="B43">
        <f ca="1">IF('Pariwise difference (d)'!B43&gt;Q_GWP,0,IF('Pariwise difference (d)'!B43&lt;P_GWP,1,((Q_GWP-'Pariwise difference (d)'!B43)/(P_GWP-Q_GWP))))</f>
        <v>0</v>
      </c>
      <c r="C43">
        <f ca="1">IF('Pariwise difference (d)'!C43&gt;Q_GWP,0,IF('Pariwise difference (d)'!C43&lt;P_GWP,1,((Q_GWP-'Pariwise difference (d)'!C43)/(P_GWP-Q_GWP))))</f>
        <v>1</v>
      </c>
      <c r="D43">
        <f ca="1">IF('Pariwise difference (d)'!D43&gt;Q_GWP,0,IF('Pariwise difference (d)'!D43&lt;P_GWP,1,((Q_GWP-'Pariwise difference (d)'!D43)/(P_GWP-Q_GWP))))</f>
        <v>0</v>
      </c>
      <c r="E43">
        <f ca="1">IF('Pariwise difference (d)'!E43&gt;Q_GWP,0,IF('Pariwise difference (d)'!E43&lt;P_GWP,1,((Q_GWP-'Pariwise difference (d)'!E43)/(P_GWP-Q_GWP))))</f>
        <v>1</v>
      </c>
      <c r="F43">
        <f ca="1">IF('Pariwise difference (d)'!F43&gt;Q_GWP,0,IF('Pariwise difference (d)'!F43&lt;P_GWP,1,((Q_GWP-'Pariwise difference (d)'!F43)/(P_GWP-Q_GWP))))</f>
        <v>1</v>
      </c>
      <c r="G43">
        <f ca="1">IF('Pariwise difference (d)'!G43&gt;Q_GWP,0,IF('Pariwise difference (d)'!G43&lt;P_GWP,1,((Q_GWP-'Pariwise difference (d)'!G43)/(P_GWP-Q_GWP))))</f>
        <v>0</v>
      </c>
      <c r="H43">
        <f ca="1">IF('Pariwise difference (d)'!H43&gt;Q_GWP,0,IF('Pariwise difference (d)'!H43&lt;P_GWP,1,((Q_GWP-'Pariwise difference (d)'!H43)/(P_GWP-Q_GWP))))</f>
        <v>1</v>
      </c>
      <c r="I43">
        <f ca="1">IF('Pariwise difference (d)'!I43&gt;Q_GWP,0,IF('Pariwise difference (d)'!I43&lt;P_GWP,1,((Q_GWP-'Pariwise difference (d)'!I43)/(P_GWP-Q_GWP))))</f>
        <v>0</v>
      </c>
      <c r="J43">
        <f ca="1">IF('Pariwise difference (d)'!J43&gt;Q_GWP,0,IF('Pariwise difference (d)'!J43&lt;P_GWP,1,((Q_GWP-'Pariwise difference (d)'!J43)/(P_GWP-Q_GWP))))</f>
        <v>1</v>
      </c>
      <c r="K43">
        <f ca="1">IF('Pariwise difference (d)'!K43&gt;Q_GWP,0,IF('Pariwise difference (d)'!K43&lt;P_GWP,1,((Q_GWP-'Pariwise difference (d)'!K43)/(P_GWP-Q_GWP))))</f>
        <v>0</v>
      </c>
      <c r="L43">
        <f ca="1">IF('Pariwise difference (d)'!L43&gt;Q_GWP,0,IF('Pariwise difference (d)'!L43&lt;P_GWP,1,((Q_GWP-'Pariwise difference (d)'!L43)/(P_GWP-Q_GWP))))</f>
        <v>0</v>
      </c>
      <c r="M43">
        <f ca="1">IF('Pariwise difference (d)'!M43&gt;Q_GWP,0,IF('Pariwise difference (d)'!M43&lt;P_GWP,1,((Q_GWP-'Pariwise difference (d)'!M43)/(P_GWP-Q_GWP))))</f>
        <v>1</v>
      </c>
      <c r="N43">
        <f ca="1">IF('Pariwise difference (d)'!N43&gt;Q_IRP,0,IF('Pariwise difference (d)'!N43&lt;P_IRP,1,((Q_IRP-'Pariwise difference (d)'!N43)/(P_IRP-Q_IRP))))</f>
        <v>0</v>
      </c>
      <c r="O43">
        <f ca="1">IF('Pariwise difference (d)'!O43&gt;Q_IRP,0,IF('Pariwise difference (d)'!O43&lt;P_IRP,1,((Q_IRP-'Pariwise difference (d)'!O43)/(P_IRP-Q_IRP))))</f>
        <v>0</v>
      </c>
      <c r="P43">
        <f ca="1">IF('Pariwise difference (d)'!P43&gt;Q_IRP,0,IF('Pariwise difference (d)'!P43&lt;P_IRP,1,((Q_IRP-'Pariwise difference (d)'!P43)/(P_IRP-Q_IRP))))</f>
        <v>0</v>
      </c>
      <c r="Q43">
        <f ca="1">IF('Pariwise difference (d)'!Q43&gt;Q_IRP,0,IF('Pariwise difference (d)'!Q43&lt;P_IRP,1,((Q_IRP-'Pariwise difference (d)'!Q43)/(P_IRP-Q_IRP))))</f>
        <v>-0.97339278588584166</v>
      </c>
      <c r="R43">
        <f ca="1">IF('Pariwise difference (d)'!R43&gt;Q_IRP,0,IF('Pariwise difference (d)'!R43&lt;P_IRP,1,((Q_IRP-'Pariwise difference (d)'!R43)/(P_IRP-Q_IRP))))</f>
        <v>0</v>
      </c>
      <c r="S43">
        <f ca="1">IF('Pariwise difference (d)'!S43&gt;Q_IRP,0,IF('Pariwise difference (d)'!S43&lt;P_IRP,1,((Q_IRP-'Pariwise difference (d)'!S43)/(P_IRP-Q_IRP))))</f>
        <v>0</v>
      </c>
      <c r="T43">
        <f ca="1">IF('Pariwise difference (d)'!T43&gt;Q_IRP,0,IF('Pariwise difference (d)'!T43&lt;P_IRP,1,((Q_IRP-'Pariwise difference (d)'!T43)/(P_IRP-Q_IRP))))</f>
        <v>1</v>
      </c>
      <c r="U43">
        <f ca="1">IF('Pariwise difference (d)'!U43&gt;Q_IRP,0,IF('Pariwise difference (d)'!U43&lt;P_IRP,1,((Q_IRP-'Pariwise difference (d)'!U43)/(P_IRP-Q_IRP))))</f>
        <v>1</v>
      </c>
      <c r="V43">
        <f ca="1">IF('Pariwise difference (d)'!V43&gt;Q_IRP,0,IF('Pariwise difference (d)'!V43&lt;P_IRP,1,((Q_IRP-'Pariwise difference (d)'!V43)/(P_IRP-Q_IRP))))</f>
        <v>1</v>
      </c>
      <c r="W43">
        <f ca="1">IF('Pariwise difference (d)'!W43&gt;Q_IRP,0,IF('Pariwise difference (d)'!W43&lt;P_IRP,1,((Q_IRP-'Pariwise difference (d)'!W43)/(P_IRP-Q_IRP))))</f>
        <v>0</v>
      </c>
      <c r="X43">
        <f ca="1">IF('Pariwise difference (d)'!X43&gt;Q_IRP,0,IF('Pariwise difference (d)'!X43&lt;P_IRP,1,((Q_IRP-'Pariwise difference (d)'!X43)/(P_IRP-Q_IRP))))</f>
        <v>0</v>
      </c>
      <c r="Y43">
        <f ca="1">IF('Pariwise difference (d)'!Y43&gt;Q_IRP,0,IF('Pariwise difference (d)'!Y43&lt;P_IRP,1,((Q_IRP-'Pariwise difference (d)'!Y43)/(P_IRP-Q_IRP))))</f>
        <v>1</v>
      </c>
      <c r="Z43">
        <f ca="1">IF('Pariwise difference (d)'!Z43&gt;Q_ODP,0,IF('Pariwise difference (d)'!Z43&lt;P_ODP,1,((Q_ODP-'Pariwise difference (d)'!Z43)/(P_ODP-Q_ODP))))</f>
        <v>-0.26699222321011051</v>
      </c>
      <c r="AA43">
        <f ca="1">IF('Pariwise difference (d)'!AA43&gt;Q_ODP,0,IF('Pariwise difference (d)'!AA43&lt;P_ODP,1,((Q_ODP-'Pariwise difference (d)'!AA43)/(P_ODP-Q_ODP))))</f>
        <v>0</v>
      </c>
      <c r="AB43">
        <f ca="1">IF('Pariwise difference (d)'!AB43&gt;Q_ODP,0,IF('Pariwise difference (d)'!AB43&lt;P_ODP,1,((Q_ODP-'Pariwise difference (d)'!AB43)/(P_ODP-Q_ODP))))</f>
        <v>0</v>
      </c>
      <c r="AC43">
        <f ca="1">IF('Pariwise difference (d)'!AC43&gt;Q_ODP,0,IF('Pariwise difference (d)'!AC43&lt;P_ODP,1,((Q_ODP-'Pariwise difference (d)'!AC43)/(P_ODP-Q_ODP))))</f>
        <v>0</v>
      </c>
      <c r="AD43">
        <f ca="1">IF('Pariwise difference (d)'!AD43&gt;Q_ODP,0,IF('Pariwise difference (d)'!AD43&lt;P_ODP,1,((Q_ODP-'Pariwise difference (d)'!AD43)/(P_ODP-Q_ODP))))</f>
        <v>0</v>
      </c>
      <c r="AE43">
        <f ca="1">IF('Pariwise difference (d)'!AE43&gt;Q_ODP,0,IF('Pariwise difference (d)'!AE43&lt;P_ODP,1,((Q_ODP-'Pariwise difference (d)'!AE43)/(P_ODP-Q_ODP))))</f>
        <v>0</v>
      </c>
      <c r="AF43">
        <f ca="1">IF('Pariwise difference (d)'!AF43&gt;Q_ODP,0,IF('Pariwise difference (d)'!AF43&lt;P_ODP,1,((Q_ODP-'Pariwise difference (d)'!AF43)/(P_ODP-Q_ODP))))</f>
        <v>0</v>
      </c>
      <c r="AG43">
        <f ca="1">IF('Pariwise difference (d)'!AG43&gt;Q_ODP,0,IF('Pariwise difference (d)'!AG43&lt;P_ODP,1,((Q_ODP-'Pariwise difference (d)'!AG43)/(P_ODP-Q_ODP))))</f>
        <v>-0.91280850671920177</v>
      </c>
      <c r="AH43">
        <f ca="1">IF('Pariwise difference (d)'!AH43&gt;Q_ODP,0,IF('Pariwise difference (d)'!AH43&lt;P_ODP,1,((Q_ODP-'Pariwise difference (d)'!AH43)/(P_ODP-Q_ODP))))</f>
        <v>-0.77034034749127045</v>
      </c>
      <c r="AI43">
        <f ca="1">IF('Pariwise difference (d)'!AI43&gt;Q_ODP,0,IF('Pariwise difference (d)'!AI43&lt;P_ODP,1,((Q_ODP-'Pariwise difference (d)'!AI43)/(P_ODP-Q_ODP))))</f>
        <v>1</v>
      </c>
      <c r="AJ43">
        <f ca="1">IF('Pariwise difference (d)'!AJ43&gt;Q_ODP,0,IF('Pariwise difference (d)'!AJ43&lt;P_ODP,1,((Q_ODP-'Pariwise difference (d)'!AJ43)/(P_ODP-Q_ODP))))</f>
        <v>1</v>
      </c>
      <c r="AK43">
        <f ca="1">IF('Pariwise difference (d)'!AK43&gt;Q_ODP,0,IF('Pariwise difference (d)'!AK43&lt;P_ODP,1,((Q_ODP-'Pariwise difference (d)'!AK43)/(P_ODP-Q_ODP))))</f>
        <v>0</v>
      </c>
    </row>
    <row r="44" spans="1:37">
      <c r="A44" s="7">
        <v>42</v>
      </c>
      <c r="B44">
        <f ca="1">IF('Pariwise difference (d)'!B44&gt;Q_GWP,0,IF('Pariwise difference (d)'!B44&lt;P_GWP,1,((Q_GWP-'Pariwise difference (d)'!B44)/(P_GWP-Q_GWP))))</f>
        <v>0</v>
      </c>
      <c r="C44">
        <f ca="1">IF('Pariwise difference (d)'!C44&gt;Q_GWP,0,IF('Pariwise difference (d)'!C44&lt;P_GWP,1,((Q_GWP-'Pariwise difference (d)'!C44)/(P_GWP-Q_GWP))))</f>
        <v>0</v>
      </c>
      <c r="D44">
        <f ca="1">IF('Pariwise difference (d)'!D44&gt;Q_GWP,0,IF('Pariwise difference (d)'!D44&lt;P_GWP,1,((Q_GWP-'Pariwise difference (d)'!D44)/(P_GWP-Q_GWP))))</f>
        <v>0</v>
      </c>
      <c r="E44">
        <f ca="1">IF('Pariwise difference (d)'!E44&gt;Q_GWP,0,IF('Pariwise difference (d)'!E44&lt;P_GWP,1,((Q_GWP-'Pariwise difference (d)'!E44)/(P_GWP-Q_GWP))))</f>
        <v>1</v>
      </c>
      <c r="F44">
        <f ca="1">IF('Pariwise difference (d)'!F44&gt;Q_GWP,0,IF('Pariwise difference (d)'!F44&lt;P_GWP,1,((Q_GWP-'Pariwise difference (d)'!F44)/(P_GWP-Q_GWP))))</f>
        <v>1</v>
      </c>
      <c r="G44">
        <f ca="1">IF('Pariwise difference (d)'!G44&gt;Q_GWP,0,IF('Pariwise difference (d)'!G44&lt;P_GWP,1,((Q_GWP-'Pariwise difference (d)'!G44)/(P_GWP-Q_GWP))))</f>
        <v>0</v>
      </c>
      <c r="H44">
        <f ca="1">IF('Pariwise difference (d)'!H44&gt;Q_GWP,0,IF('Pariwise difference (d)'!H44&lt;P_GWP,1,((Q_GWP-'Pariwise difference (d)'!H44)/(P_GWP-Q_GWP))))</f>
        <v>1</v>
      </c>
      <c r="I44">
        <f ca="1">IF('Pariwise difference (d)'!I44&gt;Q_GWP,0,IF('Pariwise difference (d)'!I44&lt;P_GWP,1,((Q_GWP-'Pariwise difference (d)'!I44)/(P_GWP-Q_GWP))))</f>
        <v>0</v>
      </c>
      <c r="J44">
        <f ca="1">IF('Pariwise difference (d)'!J44&gt;Q_GWP,0,IF('Pariwise difference (d)'!J44&lt;P_GWP,1,((Q_GWP-'Pariwise difference (d)'!J44)/(P_GWP-Q_GWP))))</f>
        <v>1</v>
      </c>
      <c r="K44">
        <f ca="1">IF('Pariwise difference (d)'!K44&gt;Q_GWP,0,IF('Pariwise difference (d)'!K44&lt;P_GWP,1,((Q_GWP-'Pariwise difference (d)'!K44)/(P_GWP-Q_GWP))))</f>
        <v>0</v>
      </c>
      <c r="L44">
        <f ca="1">IF('Pariwise difference (d)'!L44&gt;Q_GWP,0,IF('Pariwise difference (d)'!L44&lt;P_GWP,1,((Q_GWP-'Pariwise difference (d)'!L44)/(P_GWP-Q_GWP))))</f>
        <v>0</v>
      </c>
      <c r="M44">
        <f ca="1">IF('Pariwise difference (d)'!M44&gt;Q_GWP,0,IF('Pariwise difference (d)'!M44&lt;P_GWP,1,((Q_GWP-'Pariwise difference (d)'!M44)/(P_GWP-Q_GWP))))</f>
        <v>1</v>
      </c>
      <c r="N44">
        <f ca="1">IF('Pariwise difference (d)'!N44&gt;Q_IRP,0,IF('Pariwise difference (d)'!N44&lt;P_IRP,1,((Q_IRP-'Pariwise difference (d)'!N44)/(P_IRP-Q_IRP))))</f>
        <v>0</v>
      </c>
      <c r="O44">
        <f ca="1">IF('Pariwise difference (d)'!O44&gt;Q_IRP,0,IF('Pariwise difference (d)'!O44&lt;P_IRP,1,((Q_IRP-'Pariwise difference (d)'!O44)/(P_IRP-Q_IRP))))</f>
        <v>0</v>
      </c>
      <c r="P44">
        <f ca="1">IF('Pariwise difference (d)'!P44&gt;Q_IRP,0,IF('Pariwise difference (d)'!P44&lt;P_IRP,1,((Q_IRP-'Pariwise difference (d)'!P44)/(P_IRP-Q_IRP))))</f>
        <v>0</v>
      </c>
      <c r="Q44">
        <f ca="1">IF('Pariwise difference (d)'!Q44&gt;Q_IRP,0,IF('Pariwise difference (d)'!Q44&lt;P_IRP,1,((Q_IRP-'Pariwise difference (d)'!Q44)/(P_IRP-Q_IRP))))</f>
        <v>1</v>
      </c>
      <c r="R44">
        <f ca="1">IF('Pariwise difference (d)'!R44&gt;Q_IRP,0,IF('Pariwise difference (d)'!R44&lt;P_IRP,1,((Q_IRP-'Pariwise difference (d)'!R44)/(P_IRP-Q_IRP))))</f>
        <v>1</v>
      </c>
      <c r="S44">
        <f ca="1">IF('Pariwise difference (d)'!S44&gt;Q_IRP,0,IF('Pariwise difference (d)'!S44&lt;P_IRP,1,((Q_IRP-'Pariwise difference (d)'!S44)/(P_IRP-Q_IRP))))</f>
        <v>0</v>
      </c>
      <c r="T44">
        <f ca="1">IF('Pariwise difference (d)'!T44&gt;Q_IRP,0,IF('Pariwise difference (d)'!T44&lt;P_IRP,1,((Q_IRP-'Pariwise difference (d)'!T44)/(P_IRP-Q_IRP))))</f>
        <v>1</v>
      </c>
      <c r="U44">
        <f ca="1">IF('Pariwise difference (d)'!U44&gt;Q_IRP,0,IF('Pariwise difference (d)'!U44&lt;P_IRP,1,((Q_IRP-'Pariwise difference (d)'!U44)/(P_IRP-Q_IRP))))</f>
        <v>1</v>
      </c>
      <c r="V44">
        <f ca="1">IF('Pariwise difference (d)'!V44&gt;Q_IRP,0,IF('Pariwise difference (d)'!V44&lt;P_IRP,1,((Q_IRP-'Pariwise difference (d)'!V44)/(P_IRP-Q_IRP))))</f>
        <v>1</v>
      </c>
      <c r="W44">
        <f ca="1">IF('Pariwise difference (d)'!W44&gt;Q_IRP,0,IF('Pariwise difference (d)'!W44&lt;P_IRP,1,((Q_IRP-'Pariwise difference (d)'!W44)/(P_IRP-Q_IRP))))</f>
        <v>0</v>
      </c>
      <c r="X44">
        <f ca="1">IF('Pariwise difference (d)'!X44&gt;Q_IRP,0,IF('Pariwise difference (d)'!X44&lt;P_IRP,1,((Q_IRP-'Pariwise difference (d)'!X44)/(P_IRP-Q_IRP))))</f>
        <v>0</v>
      </c>
      <c r="Y44">
        <f ca="1">IF('Pariwise difference (d)'!Y44&gt;Q_IRP,0,IF('Pariwise difference (d)'!Y44&lt;P_IRP,1,((Q_IRP-'Pariwise difference (d)'!Y44)/(P_IRP-Q_IRP))))</f>
        <v>1</v>
      </c>
      <c r="Z44">
        <f ca="1">IF('Pariwise difference (d)'!Z44&gt;Q_ODP,0,IF('Pariwise difference (d)'!Z44&lt;P_ODP,1,((Q_ODP-'Pariwise difference (d)'!Z44)/(P_ODP-Q_ODP))))</f>
        <v>1</v>
      </c>
      <c r="AA44">
        <f ca="1">IF('Pariwise difference (d)'!AA44&gt;Q_ODP,0,IF('Pariwise difference (d)'!AA44&lt;P_ODP,1,((Q_ODP-'Pariwise difference (d)'!AA44)/(P_ODP-Q_ODP))))</f>
        <v>1</v>
      </c>
      <c r="AB44">
        <f ca="1">IF('Pariwise difference (d)'!AB44&gt;Q_ODP,0,IF('Pariwise difference (d)'!AB44&lt;P_ODP,1,((Q_ODP-'Pariwise difference (d)'!AB44)/(P_ODP-Q_ODP))))</f>
        <v>1</v>
      </c>
      <c r="AC44">
        <f ca="1">IF('Pariwise difference (d)'!AC44&gt;Q_ODP,0,IF('Pariwise difference (d)'!AC44&lt;P_ODP,1,((Q_ODP-'Pariwise difference (d)'!AC44)/(P_ODP-Q_ODP))))</f>
        <v>1</v>
      </c>
      <c r="AD44">
        <f ca="1">IF('Pariwise difference (d)'!AD44&gt;Q_ODP,0,IF('Pariwise difference (d)'!AD44&lt;P_ODP,1,((Q_ODP-'Pariwise difference (d)'!AD44)/(P_ODP-Q_ODP))))</f>
        <v>1</v>
      </c>
      <c r="AE44">
        <f ca="1">IF('Pariwise difference (d)'!AE44&gt;Q_ODP,0,IF('Pariwise difference (d)'!AE44&lt;P_ODP,1,((Q_ODP-'Pariwise difference (d)'!AE44)/(P_ODP-Q_ODP))))</f>
        <v>0</v>
      </c>
      <c r="AF44">
        <f ca="1">IF('Pariwise difference (d)'!AF44&gt;Q_ODP,0,IF('Pariwise difference (d)'!AF44&lt;P_ODP,1,((Q_ODP-'Pariwise difference (d)'!AF44)/(P_ODP-Q_ODP))))</f>
        <v>0</v>
      </c>
      <c r="AG44">
        <f ca="1">IF('Pariwise difference (d)'!AG44&gt;Q_ODP,0,IF('Pariwise difference (d)'!AG44&lt;P_ODP,1,((Q_ODP-'Pariwise difference (d)'!AG44)/(P_ODP-Q_ODP))))</f>
        <v>0</v>
      </c>
      <c r="AH44">
        <f ca="1">IF('Pariwise difference (d)'!AH44&gt;Q_ODP,0,IF('Pariwise difference (d)'!AH44&lt;P_ODP,1,((Q_ODP-'Pariwise difference (d)'!AH44)/(P_ODP-Q_ODP))))</f>
        <v>0</v>
      </c>
      <c r="AI44">
        <f ca="1">IF('Pariwise difference (d)'!AI44&gt;Q_ODP,0,IF('Pariwise difference (d)'!AI44&lt;P_ODP,1,((Q_ODP-'Pariwise difference (d)'!AI44)/(P_ODP-Q_ODP))))</f>
        <v>0</v>
      </c>
      <c r="AJ44">
        <f ca="1">IF('Pariwise difference (d)'!AJ44&gt;Q_ODP,0,IF('Pariwise difference (d)'!AJ44&lt;P_ODP,1,((Q_ODP-'Pariwise difference (d)'!AJ44)/(P_ODP-Q_ODP))))</f>
        <v>0</v>
      </c>
      <c r="AK44">
        <f ca="1">IF('Pariwise difference (d)'!AK44&gt;Q_ODP,0,IF('Pariwise difference (d)'!AK44&lt;P_ODP,1,((Q_ODP-'Pariwise difference (d)'!AK44)/(P_ODP-Q_ODP))))</f>
        <v>0</v>
      </c>
    </row>
    <row r="45" spans="1:37">
      <c r="A45" s="7">
        <v>43</v>
      </c>
      <c r="B45">
        <f ca="1">IF('Pariwise difference (d)'!B45&gt;Q_GWP,0,IF('Pariwise difference (d)'!B45&lt;P_GWP,1,((Q_GWP-'Pariwise difference (d)'!B45)/(P_GWP-Q_GWP))))</f>
        <v>0</v>
      </c>
      <c r="C45">
        <f ca="1">IF('Pariwise difference (d)'!C45&gt;Q_GWP,0,IF('Pariwise difference (d)'!C45&lt;P_GWP,1,((Q_GWP-'Pariwise difference (d)'!C45)/(P_GWP-Q_GWP))))</f>
        <v>0</v>
      </c>
      <c r="D45">
        <f ca="1">IF('Pariwise difference (d)'!D45&gt;Q_GWP,0,IF('Pariwise difference (d)'!D45&lt;P_GWP,1,((Q_GWP-'Pariwise difference (d)'!D45)/(P_GWP-Q_GWP))))</f>
        <v>0</v>
      </c>
      <c r="E45">
        <f ca="1">IF('Pariwise difference (d)'!E45&gt;Q_GWP,0,IF('Pariwise difference (d)'!E45&lt;P_GWP,1,((Q_GWP-'Pariwise difference (d)'!E45)/(P_GWP-Q_GWP))))</f>
        <v>1</v>
      </c>
      <c r="F45">
        <f ca="1">IF('Pariwise difference (d)'!F45&gt;Q_GWP,0,IF('Pariwise difference (d)'!F45&lt;P_GWP,1,((Q_GWP-'Pariwise difference (d)'!F45)/(P_GWP-Q_GWP))))</f>
        <v>0</v>
      </c>
      <c r="G45">
        <f ca="1">IF('Pariwise difference (d)'!G45&gt;Q_GWP,0,IF('Pariwise difference (d)'!G45&lt;P_GWP,1,((Q_GWP-'Pariwise difference (d)'!G45)/(P_GWP-Q_GWP))))</f>
        <v>0</v>
      </c>
      <c r="H45">
        <f ca="1">IF('Pariwise difference (d)'!H45&gt;Q_GWP,0,IF('Pariwise difference (d)'!H45&lt;P_GWP,1,((Q_GWP-'Pariwise difference (d)'!H45)/(P_GWP-Q_GWP))))</f>
        <v>1</v>
      </c>
      <c r="I45">
        <f ca="1">IF('Pariwise difference (d)'!I45&gt;Q_GWP,0,IF('Pariwise difference (d)'!I45&lt;P_GWP,1,((Q_GWP-'Pariwise difference (d)'!I45)/(P_GWP-Q_GWP))))</f>
        <v>1</v>
      </c>
      <c r="J45">
        <f ca="1">IF('Pariwise difference (d)'!J45&gt;Q_GWP,0,IF('Pariwise difference (d)'!J45&lt;P_GWP,1,((Q_GWP-'Pariwise difference (d)'!J45)/(P_GWP-Q_GWP))))</f>
        <v>1</v>
      </c>
      <c r="K45">
        <f ca="1">IF('Pariwise difference (d)'!K45&gt;Q_GWP,0,IF('Pariwise difference (d)'!K45&lt;P_GWP,1,((Q_GWP-'Pariwise difference (d)'!K45)/(P_GWP-Q_GWP))))</f>
        <v>0</v>
      </c>
      <c r="L45">
        <f ca="1">IF('Pariwise difference (d)'!L45&gt;Q_GWP,0,IF('Pariwise difference (d)'!L45&lt;P_GWP,1,((Q_GWP-'Pariwise difference (d)'!L45)/(P_GWP-Q_GWP))))</f>
        <v>1</v>
      </c>
      <c r="M45">
        <f ca="1">IF('Pariwise difference (d)'!M45&gt;Q_GWP,0,IF('Pariwise difference (d)'!M45&lt;P_GWP,1,((Q_GWP-'Pariwise difference (d)'!M45)/(P_GWP-Q_GWP))))</f>
        <v>1</v>
      </c>
      <c r="N45">
        <f ca="1">IF('Pariwise difference (d)'!N45&gt;Q_IRP,0,IF('Pariwise difference (d)'!N45&lt;P_IRP,1,((Q_IRP-'Pariwise difference (d)'!N45)/(P_IRP-Q_IRP))))</f>
        <v>-0.48972608858170069</v>
      </c>
      <c r="O45">
        <f ca="1">IF('Pariwise difference (d)'!O45&gt;Q_IRP,0,IF('Pariwise difference (d)'!O45&lt;P_IRP,1,((Q_IRP-'Pariwise difference (d)'!O45)/(P_IRP-Q_IRP))))</f>
        <v>1</v>
      </c>
      <c r="P45">
        <f ca="1">IF('Pariwise difference (d)'!P45&gt;Q_IRP,0,IF('Pariwise difference (d)'!P45&lt;P_IRP,1,((Q_IRP-'Pariwise difference (d)'!P45)/(P_IRP-Q_IRP))))</f>
        <v>0</v>
      </c>
      <c r="Q45">
        <f ca="1">IF('Pariwise difference (d)'!Q45&gt;Q_IRP,0,IF('Pariwise difference (d)'!Q45&lt;P_IRP,1,((Q_IRP-'Pariwise difference (d)'!Q45)/(P_IRP-Q_IRP))))</f>
        <v>1</v>
      </c>
      <c r="R45">
        <f ca="1">IF('Pariwise difference (d)'!R45&gt;Q_IRP,0,IF('Pariwise difference (d)'!R45&lt;P_IRP,1,((Q_IRP-'Pariwise difference (d)'!R45)/(P_IRP-Q_IRP))))</f>
        <v>0</v>
      </c>
      <c r="S45">
        <f ca="1">IF('Pariwise difference (d)'!S45&gt;Q_IRP,0,IF('Pariwise difference (d)'!S45&lt;P_IRP,1,((Q_IRP-'Pariwise difference (d)'!S45)/(P_IRP-Q_IRP))))</f>
        <v>0</v>
      </c>
      <c r="T45">
        <f ca="1">IF('Pariwise difference (d)'!T45&gt;Q_IRP,0,IF('Pariwise difference (d)'!T45&lt;P_IRP,1,((Q_IRP-'Pariwise difference (d)'!T45)/(P_IRP-Q_IRP))))</f>
        <v>0</v>
      </c>
      <c r="U45">
        <f ca="1">IF('Pariwise difference (d)'!U45&gt;Q_IRP,0,IF('Pariwise difference (d)'!U45&lt;P_IRP,1,((Q_IRP-'Pariwise difference (d)'!U45)/(P_IRP-Q_IRP))))</f>
        <v>0</v>
      </c>
      <c r="V45">
        <f ca="1">IF('Pariwise difference (d)'!V45&gt;Q_IRP,0,IF('Pariwise difference (d)'!V45&lt;P_IRP,1,((Q_IRP-'Pariwise difference (d)'!V45)/(P_IRP-Q_IRP))))</f>
        <v>1</v>
      </c>
      <c r="W45">
        <f ca="1">IF('Pariwise difference (d)'!W45&gt;Q_IRP,0,IF('Pariwise difference (d)'!W45&lt;P_IRP,1,((Q_IRP-'Pariwise difference (d)'!W45)/(P_IRP-Q_IRP))))</f>
        <v>0</v>
      </c>
      <c r="X45">
        <f ca="1">IF('Pariwise difference (d)'!X45&gt;Q_IRP,0,IF('Pariwise difference (d)'!X45&lt;P_IRP,1,((Q_IRP-'Pariwise difference (d)'!X45)/(P_IRP-Q_IRP))))</f>
        <v>1</v>
      </c>
      <c r="Y45">
        <f ca="1">IF('Pariwise difference (d)'!Y45&gt;Q_IRP,0,IF('Pariwise difference (d)'!Y45&lt;P_IRP,1,((Q_IRP-'Pariwise difference (d)'!Y45)/(P_IRP-Q_IRP))))</f>
        <v>1</v>
      </c>
      <c r="Z45">
        <f ca="1">IF('Pariwise difference (d)'!Z45&gt;Q_ODP,0,IF('Pariwise difference (d)'!Z45&lt;P_ODP,1,((Q_ODP-'Pariwise difference (d)'!Z45)/(P_ODP-Q_ODP))))</f>
        <v>0</v>
      </c>
      <c r="AA45">
        <f ca="1">IF('Pariwise difference (d)'!AA45&gt;Q_ODP,0,IF('Pariwise difference (d)'!AA45&lt;P_ODP,1,((Q_ODP-'Pariwise difference (d)'!AA45)/(P_ODP-Q_ODP))))</f>
        <v>0</v>
      </c>
      <c r="AB45">
        <f ca="1">IF('Pariwise difference (d)'!AB45&gt;Q_ODP,0,IF('Pariwise difference (d)'!AB45&lt;P_ODP,1,((Q_ODP-'Pariwise difference (d)'!AB45)/(P_ODP-Q_ODP))))</f>
        <v>-0.90560308889020769</v>
      </c>
      <c r="AC45">
        <f ca="1">IF('Pariwise difference (d)'!AC45&gt;Q_ODP,0,IF('Pariwise difference (d)'!AC45&lt;P_ODP,1,((Q_ODP-'Pariwise difference (d)'!AC45)/(P_ODP-Q_ODP))))</f>
        <v>1</v>
      </c>
      <c r="AD45">
        <f ca="1">IF('Pariwise difference (d)'!AD45&gt;Q_ODP,0,IF('Pariwise difference (d)'!AD45&lt;P_ODP,1,((Q_ODP-'Pariwise difference (d)'!AD45)/(P_ODP-Q_ODP))))</f>
        <v>1</v>
      </c>
      <c r="AE45">
        <f ca="1">IF('Pariwise difference (d)'!AE45&gt;Q_ODP,0,IF('Pariwise difference (d)'!AE45&lt;P_ODP,1,((Q_ODP-'Pariwise difference (d)'!AE45)/(P_ODP-Q_ODP))))</f>
        <v>1</v>
      </c>
      <c r="AF45">
        <f ca="1">IF('Pariwise difference (d)'!AF45&gt;Q_ODP,0,IF('Pariwise difference (d)'!AF45&lt;P_ODP,1,((Q_ODP-'Pariwise difference (d)'!AF45)/(P_ODP-Q_ODP))))</f>
        <v>1</v>
      </c>
      <c r="AG45">
        <f ca="1">IF('Pariwise difference (d)'!AG45&gt;Q_ODP,0,IF('Pariwise difference (d)'!AG45&lt;P_ODP,1,((Q_ODP-'Pariwise difference (d)'!AG45)/(P_ODP-Q_ODP))))</f>
        <v>-0.60143210163485816</v>
      </c>
      <c r="AH45">
        <f ca="1">IF('Pariwise difference (d)'!AH45&gt;Q_ODP,0,IF('Pariwise difference (d)'!AH45&lt;P_ODP,1,((Q_ODP-'Pariwise difference (d)'!AH45)/(P_ODP-Q_ODP))))</f>
        <v>0</v>
      </c>
      <c r="AI45">
        <f ca="1">IF('Pariwise difference (d)'!AI45&gt;Q_ODP,0,IF('Pariwise difference (d)'!AI45&lt;P_ODP,1,((Q_ODP-'Pariwise difference (d)'!AI45)/(P_ODP-Q_ODP))))</f>
        <v>0</v>
      </c>
      <c r="AJ45">
        <f ca="1">IF('Pariwise difference (d)'!AJ45&gt;Q_ODP,0,IF('Pariwise difference (d)'!AJ45&lt;P_ODP,1,((Q_ODP-'Pariwise difference (d)'!AJ45)/(P_ODP-Q_ODP))))</f>
        <v>0</v>
      </c>
      <c r="AK45">
        <f ca="1">IF('Pariwise difference (d)'!AK45&gt;Q_ODP,0,IF('Pariwise difference (d)'!AK45&lt;P_ODP,1,((Q_ODP-'Pariwise difference (d)'!AK45)/(P_ODP-Q_ODP))))</f>
        <v>0</v>
      </c>
    </row>
    <row r="46" spans="1:37">
      <c r="A46" s="7">
        <v>44</v>
      </c>
      <c r="B46">
        <f ca="1">IF('Pariwise difference (d)'!B46&gt;Q_GWP,0,IF('Pariwise difference (d)'!B46&lt;P_GWP,1,((Q_GWP-'Pariwise difference (d)'!B46)/(P_GWP-Q_GWP))))</f>
        <v>0</v>
      </c>
      <c r="C46">
        <f ca="1">IF('Pariwise difference (d)'!C46&gt;Q_GWP,0,IF('Pariwise difference (d)'!C46&lt;P_GWP,1,((Q_GWP-'Pariwise difference (d)'!C46)/(P_GWP-Q_GWP))))</f>
        <v>0</v>
      </c>
      <c r="D46">
        <f ca="1">IF('Pariwise difference (d)'!D46&gt;Q_GWP,0,IF('Pariwise difference (d)'!D46&lt;P_GWP,1,((Q_GWP-'Pariwise difference (d)'!D46)/(P_GWP-Q_GWP))))</f>
        <v>0</v>
      </c>
      <c r="E46">
        <f ca="1">IF('Pariwise difference (d)'!E46&gt;Q_GWP,0,IF('Pariwise difference (d)'!E46&lt;P_GWP,1,((Q_GWP-'Pariwise difference (d)'!E46)/(P_GWP-Q_GWP))))</f>
        <v>1</v>
      </c>
      <c r="F46">
        <f ca="1">IF('Pariwise difference (d)'!F46&gt;Q_GWP,0,IF('Pariwise difference (d)'!F46&lt;P_GWP,1,((Q_GWP-'Pariwise difference (d)'!F46)/(P_GWP-Q_GWP))))</f>
        <v>-0.14140143476631575</v>
      </c>
      <c r="G46">
        <f ca="1">IF('Pariwise difference (d)'!G46&gt;Q_GWP,0,IF('Pariwise difference (d)'!G46&lt;P_GWP,1,((Q_GWP-'Pariwise difference (d)'!G46)/(P_GWP-Q_GWP))))</f>
        <v>0</v>
      </c>
      <c r="H46">
        <f ca="1">IF('Pariwise difference (d)'!H46&gt;Q_GWP,0,IF('Pariwise difference (d)'!H46&lt;P_GWP,1,((Q_GWP-'Pariwise difference (d)'!H46)/(P_GWP-Q_GWP))))</f>
        <v>1</v>
      </c>
      <c r="I46">
        <f ca="1">IF('Pariwise difference (d)'!I46&gt;Q_GWP,0,IF('Pariwise difference (d)'!I46&lt;P_GWP,1,((Q_GWP-'Pariwise difference (d)'!I46)/(P_GWP-Q_GWP))))</f>
        <v>1</v>
      </c>
      <c r="J46">
        <f ca="1">IF('Pariwise difference (d)'!J46&gt;Q_GWP,0,IF('Pariwise difference (d)'!J46&lt;P_GWP,1,((Q_GWP-'Pariwise difference (d)'!J46)/(P_GWP-Q_GWP))))</f>
        <v>1</v>
      </c>
      <c r="K46">
        <f ca="1">IF('Pariwise difference (d)'!K46&gt;Q_GWP,0,IF('Pariwise difference (d)'!K46&lt;P_GWP,1,((Q_GWP-'Pariwise difference (d)'!K46)/(P_GWP-Q_GWP))))</f>
        <v>0</v>
      </c>
      <c r="L46">
        <f ca="1">IF('Pariwise difference (d)'!L46&gt;Q_GWP,0,IF('Pariwise difference (d)'!L46&lt;P_GWP,1,((Q_GWP-'Pariwise difference (d)'!L46)/(P_GWP-Q_GWP))))</f>
        <v>0</v>
      </c>
      <c r="M46">
        <f ca="1">IF('Pariwise difference (d)'!M46&gt;Q_GWP,0,IF('Pariwise difference (d)'!M46&lt;P_GWP,1,((Q_GWP-'Pariwise difference (d)'!M46)/(P_GWP-Q_GWP))))</f>
        <v>1</v>
      </c>
      <c r="N46">
        <f ca="1">IF('Pariwise difference (d)'!N46&gt;Q_IRP,0,IF('Pariwise difference (d)'!N46&lt;P_IRP,1,((Q_IRP-'Pariwise difference (d)'!N46)/(P_IRP-Q_IRP))))</f>
        <v>0</v>
      </c>
      <c r="O46">
        <f ca="1">IF('Pariwise difference (d)'!O46&gt;Q_IRP,0,IF('Pariwise difference (d)'!O46&lt;P_IRP,1,((Q_IRP-'Pariwise difference (d)'!O46)/(P_IRP-Q_IRP))))</f>
        <v>0</v>
      </c>
      <c r="P46">
        <f ca="1">IF('Pariwise difference (d)'!P46&gt;Q_IRP,0,IF('Pariwise difference (d)'!P46&lt;P_IRP,1,((Q_IRP-'Pariwise difference (d)'!P46)/(P_IRP-Q_IRP))))</f>
        <v>0</v>
      </c>
      <c r="Q46">
        <f ca="1">IF('Pariwise difference (d)'!Q46&gt;Q_IRP,0,IF('Pariwise difference (d)'!Q46&lt;P_IRP,1,((Q_IRP-'Pariwise difference (d)'!Q46)/(P_IRP-Q_IRP))))</f>
        <v>1</v>
      </c>
      <c r="R46">
        <f ca="1">IF('Pariwise difference (d)'!R46&gt;Q_IRP,0,IF('Pariwise difference (d)'!R46&lt;P_IRP,1,((Q_IRP-'Pariwise difference (d)'!R46)/(P_IRP-Q_IRP))))</f>
        <v>1</v>
      </c>
      <c r="S46">
        <f ca="1">IF('Pariwise difference (d)'!S46&gt;Q_IRP,0,IF('Pariwise difference (d)'!S46&lt;P_IRP,1,((Q_IRP-'Pariwise difference (d)'!S46)/(P_IRP-Q_IRP))))</f>
        <v>0</v>
      </c>
      <c r="T46">
        <f ca="1">IF('Pariwise difference (d)'!T46&gt;Q_IRP,0,IF('Pariwise difference (d)'!T46&lt;P_IRP,1,((Q_IRP-'Pariwise difference (d)'!T46)/(P_IRP-Q_IRP))))</f>
        <v>1</v>
      </c>
      <c r="U46">
        <f ca="1">IF('Pariwise difference (d)'!U46&gt;Q_IRP,0,IF('Pariwise difference (d)'!U46&lt;P_IRP,1,((Q_IRP-'Pariwise difference (d)'!U46)/(P_IRP-Q_IRP))))</f>
        <v>0</v>
      </c>
      <c r="V46">
        <f ca="1">IF('Pariwise difference (d)'!V46&gt;Q_IRP,0,IF('Pariwise difference (d)'!V46&lt;P_IRP,1,((Q_IRP-'Pariwise difference (d)'!V46)/(P_IRP-Q_IRP))))</f>
        <v>1</v>
      </c>
      <c r="W46">
        <f ca="1">IF('Pariwise difference (d)'!W46&gt;Q_IRP,0,IF('Pariwise difference (d)'!W46&lt;P_IRP,1,((Q_IRP-'Pariwise difference (d)'!W46)/(P_IRP-Q_IRP))))</f>
        <v>0</v>
      </c>
      <c r="X46">
        <f ca="1">IF('Pariwise difference (d)'!X46&gt;Q_IRP,0,IF('Pariwise difference (d)'!X46&lt;P_IRP,1,((Q_IRP-'Pariwise difference (d)'!X46)/(P_IRP-Q_IRP))))</f>
        <v>0</v>
      </c>
      <c r="Y46">
        <f ca="1">IF('Pariwise difference (d)'!Y46&gt;Q_IRP,0,IF('Pariwise difference (d)'!Y46&lt;P_IRP,1,((Q_IRP-'Pariwise difference (d)'!Y46)/(P_IRP-Q_IRP))))</f>
        <v>1</v>
      </c>
      <c r="Z46">
        <f ca="1">IF('Pariwise difference (d)'!Z46&gt;Q_ODP,0,IF('Pariwise difference (d)'!Z46&lt;P_ODP,1,((Q_ODP-'Pariwise difference (d)'!Z46)/(P_ODP-Q_ODP))))</f>
        <v>0</v>
      </c>
      <c r="AA46">
        <f ca="1">IF('Pariwise difference (d)'!AA46&gt;Q_ODP,0,IF('Pariwise difference (d)'!AA46&lt;P_ODP,1,((Q_ODP-'Pariwise difference (d)'!AA46)/(P_ODP-Q_ODP))))</f>
        <v>0</v>
      </c>
      <c r="AB46">
        <f ca="1">IF('Pariwise difference (d)'!AB46&gt;Q_ODP,0,IF('Pariwise difference (d)'!AB46&lt;P_ODP,1,((Q_ODP-'Pariwise difference (d)'!AB46)/(P_ODP-Q_ODP))))</f>
        <v>0</v>
      </c>
      <c r="AC46">
        <f ca="1">IF('Pariwise difference (d)'!AC46&gt;Q_ODP,0,IF('Pariwise difference (d)'!AC46&lt;P_ODP,1,((Q_ODP-'Pariwise difference (d)'!AC46)/(P_ODP-Q_ODP))))</f>
        <v>0</v>
      </c>
      <c r="AD46">
        <f ca="1">IF('Pariwise difference (d)'!AD46&gt;Q_ODP,0,IF('Pariwise difference (d)'!AD46&lt;P_ODP,1,((Q_ODP-'Pariwise difference (d)'!AD46)/(P_ODP-Q_ODP))))</f>
        <v>0</v>
      </c>
      <c r="AE46">
        <f ca="1">IF('Pariwise difference (d)'!AE46&gt;Q_ODP,0,IF('Pariwise difference (d)'!AE46&lt;P_ODP,1,((Q_ODP-'Pariwise difference (d)'!AE46)/(P_ODP-Q_ODP))))</f>
        <v>0</v>
      </c>
      <c r="AF46">
        <f ca="1">IF('Pariwise difference (d)'!AF46&gt;Q_ODP,0,IF('Pariwise difference (d)'!AF46&lt;P_ODP,1,((Q_ODP-'Pariwise difference (d)'!AF46)/(P_ODP-Q_ODP))))</f>
        <v>0</v>
      </c>
      <c r="AG46">
        <f ca="1">IF('Pariwise difference (d)'!AG46&gt;Q_ODP,0,IF('Pariwise difference (d)'!AG46&lt;P_ODP,1,((Q_ODP-'Pariwise difference (d)'!AG46)/(P_ODP-Q_ODP))))</f>
        <v>0</v>
      </c>
      <c r="AH46">
        <f ca="1">IF('Pariwise difference (d)'!AH46&gt;Q_ODP,0,IF('Pariwise difference (d)'!AH46&lt;P_ODP,1,((Q_ODP-'Pariwise difference (d)'!AH46)/(P_ODP-Q_ODP))))</f>
        <v>1</v>
      </c>
      <c r="AI46">
        <f ca="1">IF('Pariwise difference (d)'!AI46&gt;Q_ODP,0,IF('Pariwise difference (d)'!AI46&lt;P_ODP,1,((Q_ODP-'Pariwise difference (d)'!AI46)/(P_ODP-Q_ODP))))</f>
        <v>0</v>
      </c>
      <c r="AJ46">
        <f ca="1">IF('Pariwise difference (d)'!AJ46&gt;Q_ODP,0,IF('Pariwise difference (d)'!AJ46&lt;P_ODP,1,((Q_ODP-'Pariwise difference (d)'!AJ46)/(P_ODP-Q_ODP))))</f>
        <v>1</v>
      </c>
      <c r="AK46">
        <f ca="1">IF('Pariwise difference (d)'!AK46&gt;Q_ODP,0,IF('Pariwise difference (d)'!AK46&lt;P_ODP,1,((Q_ODP-'Pariwise difference (d)'!AK46)/(P_ODP-Q_ODP))))</f>
        <v>1</v>
      </c>
    </row>
    <row r="47" spans="1:37">
      <c r="A47" s="7">
        <v>45</v>
      </c>
      <c r="B47">
        <f ca="1">IF('Pariwise difference (d)'!B47&gt;Q_GWP,0,IF('Pariwise difference (d)'!B47&lt;P_GWP,1,((Q_GWP-'Pariwise difference (d)'!B47)/(P_GWP-Q_GWP))))</f>
        <v>0</v>
      </c>
      <c r="C47">
        <f ca="1">IF('Pariwise difference (d)'!C47&gt;Q_GWP,0,IF('Pariwise difference (d)'!C47&lt;P_GWP,1,((Q_GWP-'Pariwise difference (d)'!C47)/(P_GWP-Q_GWP))))</f>
        <v>0</v>
      </c>
      <c r="D47">
        <f ca="1">IF('Pariwise difference (d)'!D47&gt;Q_GWP,0,IF('Pariwise difference (d)'!D47&lt;P_GWP,1,((Q_GWP-'Pariwise difference (d)'!D47)/(P_GWP-Q_GWP))))</f>
        <v>0</v>
      </c>
      <c r="E47">
        <f ca="1">IF('Pariwise difference (d)'!E47&gt;Q_GWP,0,IF('Pariwise difference (d)'!E47&lt;P_GWP,1,((Q_GWP-'Pariwise difference (d)'!E47)/(P_GWP-Q_GWP))))</f>
        <v>1</v>
      </c>
      <c r="F47">
        <f ca="1">IF('Pariwise difference (d)'!F47&gt;Q_GWP,0,IF('Pariwise difference (d)'!F47&lt;P_GWP,1,((Q_GWP-'Pariwise difference (d)'!F47)/(P_GWP-Q_GWP))))</f>
        <v>0</v>
      </c>
      <c r="G47">
        <f ca="1">IF('Pariwise difference (d)'!G47&gt;Q_GWP,0,IF('Pariwise difference (d)'!G47&lt;P_GWP,1,((Q_GWP-'Pariwise difference (d)'!G47)/(P_GWP-Q_GWP))))</f>
        <v>0</v>
      </c>
      <c r="H47">
        <f ca="1">IF('Pariwise difference (d)'!H47&gt;Q_GWP,0,IF('Pariwise difference (d)'!H47&lt;P_GWP,1,((Q_GWP-'Pariwise difference (d)'!H47)/(P_GWP-Q_GWP))))</f>
        <v>1</v>
      </c>
      <c r="I47">
        <f ca="1">IF('Pariwise difference (d)'!I47&gt;Q_GWP,0,IF('Pariwise difference (d)'!I47&lt;P_GWP,1,((Q_GWP-'Pariwise difference (d)'!I47)/(P_GWP-Q_GWP))))</f>
        <v>1</v>
      </c>
      <c r="J47">
        <f ca="1">IF('Pariwise difference (d)'!J47&gt;Q_GWP,0,IF('Pariwise difference (d)'!J47&lt;P_GWP,1,((Q_GWP-'Pariwise difference (d)'!J47)/(P_GWP-Q_GWP))))</f>
        <v>1</v>
      </c>
      <c r="K47">
        <f ca="1">IF('Pariwise difference (d)'!K47&gt;Q_GWP,0,IF('Pariwise difference (d)'!K47&lt;P_GWP,1,((Q_GWP-'Pariwise difference (d)'!K47)/(P_GWP-Q_GWP))))</f>
        <v>0</v>
      </c>
      <c r="L47">
        <f ca="1">IF('Pariwise difference (d)'!L47&gt;Q_GWP,0,IF('Pariwise difference (d)'!L47&lt;P_GWP,1,((Q_GWP-'Pariwise difference (d)'!L47)/(P_GWP-Q_GWP))))</f>
        <v>1</v>
      </c>
      <c r="M47">
        <f ca="1">IF('Pariwise difference (d)'!M47&gt;Q_GWP,0,IF('Pariwise difference (d)'!M47&lt;P_GWP,1,((Q_GWP-'Pariwise difference (d)'!M47)/(P_GWP-Q_GWP))))</f>
        <v>1</v>
      </c>
      <c r="N47">
        <f ca="1">IF('Pariwise difference (d)'!N47&gt;Q_IRP,0,IF('Pariwise difference (d)'!N47&lt;P_IRP,1,((Q_IRP-'Pariwise difference (d)'!N47)/(P_IRP-Q_IRP))))</f>
        <v>0</v>
      </c>
      <c r="O47">
        <f ca="1">IF('Pariwise difference (d)'!O47&gt;Q_IRP,0,IF('Pariwise difference (d)'!O47&lt;P_IRP,1,((Q_IRP-'Pariwise difference (d)'!O47)/(P_IRP-Q_IRP))))</f>
        <v>0</v>
      </c>
      <c r="P47">
        <f ca="1">IF('Pariwise difference (d)'!P47&gt;Q_IRP,0,IF('Pariwise difference (d)'!P47&lt;P_IRP,1,((Q_IRP-'Pariwise difference (d)'!P47)/(P_IRP-Q_IRP))))</f>
        <v>0</v>
      </c>
      <c r="Q47">
        <f ca="1">IF('Pariwise difference (d)'!Q47&gt;Q_IRP,0,IF('Pariwise difference (d)'!Q47&lt;P_IRP,1,((Q_IRP-'Pariwise difference (d)'!Q47)/(P_IRP-Q_IRP))))</f>
        <v>0</v>
      </c>
      <c r="R47">
        <f ca="1">IF('Pariwise difference (d)'!R47&gt;Q_IRP,0,IF('Pariwise difference (d)'!R47&lt;P_IRP,1,((Q_IRP-'Pariwise difference (d)'!R47)/(P_IRP-Q_IRP))))</f>
        <v>0</v>
      </c>
      <c r="S47">
        <f ca="1">IF('Pariwise difference (d)'!S47&gt;Q_IRP,0,IF('Pariwise difference (d)'!S47&lt;P_IRP,1,((Q_IRP-'Pariwise difference (d)'!S47)/(P_IRP-Q_IRP))))</f>
        <v>0</v>
      </c>
      <c r="T47">
        <f ca="1">IF('Pariwise difference (d)'!T47&gt;Q_IRP,0,IF('Pariwise difference (d)'!T47&lt;P_IRP,1,((Q_IRP-'Pariwise difference (d)'!T47)/(P_IRP-Q_IRP))))</f>
        <v>1</v>
      </c>
      <c r="U47">
        <f ca="1">IF('Pariwise difference (d)'!U47&gt;Q_IRP,0,IF('Pariwise difference (d)'!U47&lt;P_IRP,1,((Q_IRP-'Pariwise difference (d)'!U47)/(P_IRP-Q_IRP))))</f>
        <v>1</v>
      </c>
      <c r="V47">
        <f ca="1">IF('Pariwise difference (d)'!V47&gt;Q_IRP,0,IF('Pariwise difference (d)'!V47&lt;P_IRP,1,((Q_IRP-'Pariwise difference (d)'!V47)/(P_IRP-Q_IRP))))</f>
        <v>1</v>
      </c>
      <c r="W47">
        <f ca="1">IF('Pariwise difference (d)'!W47&gt;Q_IRP,0,IF('Pariwise difference (d)'!W47&lt;P_IRP,1,((Q_IRP-'Pariwise difference (d)'!W47)/(P_IRP-Q_IRP))))</f>
        <v>0</v>
      </c>
      <c r="X47">
        <f ca="1">IF('Pariwise difference (d)'!X47&gt;Q_IRP,0,IF('Pariwise difference (d)'!X47&lt;P_IRP,1,((Q_IRP-'Pariwise difference (d)'!X47)/(P_IRP-Q_IRP))))</f>
        <v>1</v>
      </c>
      <c r="Y47">
        <f ca="1">IF('Pariwise difference (d)'!Y47&gt;Q_IRP,0,IF('Pariwise difference (d)'!Y47&lt;P_IRP,1,((Q_IRP-'Pariwise difference (d)'!Y47)/(P_IRP-Q_IRP))))</f>
        <v>1</v>
      </c>
      <c r="Z47">
        <f ca="1">IF('Pariwise difference (d)'!Z47&gt;Q_ODP,0,IF('Pariwise difference (d)'!Z47&lt;P_ODP,1,((Q_ODP-'Pariwise difference (d)'!Z47)/(P_ODP-Q_ODP))))</f>
        <v>1</v>
      </c>
      <c r="AA47">
        <f ca="1">IF('Pariwise difference (d)'!AA47&gt;Q_ODP,0,IF('Pariwise difference (d)'!AA47&lt;P_ODP,1,((Q_ODP-'Pariwise difference (d)'!AA47)/(P_ODP-Q_ODP))))</f>
        <v>1</v>
      </c>
      <c r="AB47">
        <f ca="1">IF('Pariwise difference (d)'!AB47&gt;Q_ODP,0,IF('Pariwise difference (d)'!AB47&lt;P_ODP,1,((Q_ODP-'Pariwise difference (d)'!AB47)/(P_ODP-Q_ODP))))</f>
        <v>-6.2370466547102474E-2</v>
      </c>
      <c r="AC47">
        <f ca="1">IF('Pariwise difference (d)'!AC47&gt;Q_ODP,0,IF('Pariwise difference (d)'!AC47&lt;P_ODP,1,((Q_ODP-'Pariwise difference (d)'!AC47)/(P_ODP-Q_ODP))))</f>
        <v>0</v>
      </c>
      <c r="AD47">
        <f ca="1">IF('Pariwise difference (d)'!AD47&gt;Q_ODP,0,IF('Pariwise difference (d)'!AD47&lt;P_ODP,1,((Q_ODP-'Pariwise difference (d)'!AD47)/(P_ODP-Q_ODP))))</f>
        <v>0</v>
      </c>
      <c r="AE47">
        <f ca="1">IF('Pariwise difference (d)'!AE47&gt;Q_ODP,0,IF('Pariwise difference (d)'!AE47&lt;P_ODP,1,((Q_ODP-'Pariwise difference (d)'!AE47)/(P_ODP-Q_ODP))))</f>
        <v>0</v>
      </c>
      <c r="AF47">
        <f ca="1">IF('Pariwise difference (d)'!AF47&gt;Q_ODP,0,IF('Pariwise difference (d)'!AF47&lt;P_ODP,1,((Q_ODP-'Pariwise difference (d)'!AF47)/(P_ODP-Q_ODP))))</f>
        <v>0</v>
      </c>
      <c r="AG47">
        <f ca="1">IF('Pariwise difference (d)'!AG47&gt;Q_ODP,0,IF('Pariwise difference (d)'!AG47&lt;P_ODP,1,((Q_ODP-'Pariwise difference (d)'!AG47)/(P_ODP-Q_ODP))))</f>
        <v>0</v>
      </c>
      <c r="AH47">
        <f ca="1">IF('Pariwise difference (d)'!AH47&gt;Q_ODP,0,IF('Pariwise difference (d)'!AH47&lt;P_ODP,1,((Q_ODP-'Pariwise difference (d)'!AH47)/(P_ODP-Q_ODP))))</f>
        <v>0</v>
      </c>
      <c r="AI47">
        <f ca="1">IF('Pariwise difference (d)'!AI47&gt;Q_ODP,0,IF('Pariwise difference (d)'!AI47&lt;P_ODP,1,((Q_ODP-'Pariwise difference (d)'!AI47)/(P_ODP-Q_ODP))))</f>
        <v>0</v>
      </c>
      <c r="AJ47">
        <f ca="1">IF('Pariwise difference (d)'!AJ47&gt;Q_ODP,0,IF('Pariwise difference (d)'!AJ47&lt;P_ODP,1,((Q_ODP-'Pariwise difference (d)'!AJ47)/(P_ODP-Q_ODP))))</f>
        <v>1</v>
      </c>
      <c r="AK47">
        <f ca="1">IF('Pariwise difference (d)'!AK47&gt;Q_ODP,0,IF('Pariwise difference (d)'!AK47&lt;P_ODP,1,((Q_ODP-'Pariwise difference (d)'!AK47)/(P_ODP-Q_ODP))))</f>
        <v>1</v>
      </c>
    </row>
    <row r="48" spans="1:37">
      <c r="A48" s="7">
        <v>46</v>
      </c>
      <c r="B48">
        <f ca="1">IF('Pariwise difference (d)'!B48&gt;Q_GWP,0,IF('Pariwise difference (d)'!B48&lt;P_GWP,1,((Q_GWP-'Pariwise difference (d)'!B48)/(P_GWP-Q_GWP))))</f>
        <v>0</v>
      </c>
      <c r="C48">
        <f ca="1">IF('Pariwise difference (d)'!C48&gt;Q_GWP,0,IF('Pariwise difference (d)'!C48&lt;P_GWP,1,((Q_GWP-'Pariwise difference (d)'!C48)/(P_GWP-Q_GWP))))</f>
        <v>1</v>
      </c>
      <c r="D48">
        <f ca="1">IF('Pariwise difference (d)'!D48&gt;Q_GWP,0,IF('Pariwise difference (d)'!D48&lt;P_GWP,1,((Q_GWP-'Pariwise difference (d)'!D48)/(P_GWP-Q_GWP))))</f>
        <v>0</v>
      </c>
      <c r="E48">
        <f ca="1">IF('Pariwise difference (d)'!E48&gt;Q_GWP,0,IF('Pariwise difference (d)'!E48&lt;P_GWP,1,((Q_GWP-'Pariwise difference (d)'!E48)/(P_GWP-Q_GWP))))</f>
        <v>1</v>
      </c>
      <c r="F48">
        <f ca="1">IF('Pariwise difference (d)'!F48&gt;Q_GWP,0,IF('Pariwise difference (d)'!F48&lt;P_GWP,1,((Q_GWP-'Pariwise difference (d)'!F48)/(P_GWP-Q_GWP))))</f>
        <v>0</v>
      </c>
      <c r="G48">
        <f ca="1">IF('Pariwise difference (d)'!G48&gt;Q_GWP,0,IF('Pariwise difference (d)'!G48&lt;P_GWP,1,((Q_GWP-'Pariwise difference (d)'!G48)/(P_GWP-Q_GWP))))</f>
        <v>0</v>
      </c>
      <c r="H48">
        <f ca="1">IF('Pariwise difference (d)'!H48&gt;Q_GWP,0,IF('Pariwise difference (d)'!H48&lt;P_GWP,1,((Q_GWP-'Pariwise difference (d)'!H48)/(P_GWP-Q_GWP))))</f>
        <v>1</v>
      </c>
      <c r="I48">
        <f ca="1">IF('Pariwise difference (d)'!I48&gt;Q_GWP,0,IF('Pariwise difference (d)'!I48&lt;P_GWP,1,((Q_GWP-'Pariwise difference (d)'!I48)/(P_GWP-Q_GWP))))</f>
        <v>0</v>
      </c>
      <c r="J48">
        <f ca="1">IF('Pariwise difference (d)'!J48&gt;Q_GWP,0,IF('Pariwise difference (d)'!J48&lt;P_GWP,1,((Q_GWP-'Pariwise difference (d)'!J48)/(P_GWP-Q_GWP))))</f>
        <v>1</v>
      </c>
      <c r="K48">
        <f ca="1">IF('Pariwise difference (d)'!K48&gt;Q_GWP,0,IF('Pariwise difference (d)'!K48&lt;P_GWP,1,((Q_GWP-'Pariwise difference (d)'!K48)/(P_GWP-Q_GWP))))</f>
        <v>0</v>
      </c>
      <c r="L48">
        <f ca="1">IF('Pariwise difference (d)'!L48&gt;Q_GWP,0,IF('Pariwise difference (d)'!L48&lt;P_GWP,1,((Q_GWP-'Pariwise difference (d)'!L48)/(P_GWP-Q_GWP))))</f>
        <v>0</v>
      </c>
      <c r="M48">
        <f ca="1">IF('Pariwise difference (d)'!M48&gt;Q_GWP,0,IF('Pariwise difference (d)'!M48&lt;P_GWP,1,((Q_GWP-'Pariwise difference (d)'!M48)/(P_GWP-Q_GWP))))</f>
        <v>1</v>
      </c>
      <c r="N48">
        <f ca="1">IF('Pariwise difference (d)'!N48&gt;Q_IRP,0,IF('Pariwise difference (d)'!N48&lt;P_IRP,1,((Q_IRP-'Pariwise difference (d)'!N48)/(P_IRP-Q_IRP))))</f>
        <v>0</v>
      </c>
      <c r="O48">
        <f ca="1">IF('Pariwise difference (d)'!O48&gt;Q_IRP,0,IF('Pariwise difference (d)'!O48&lt;P_IRP,1,((Q_IRP-'Pariwise difference (d)'!O48)/(P_IRP-Q_IRP))))</f>
        <v>-0.97577229843179336</v>
      </c>
      <c r="P48">
        <f ca="1">IF('Pariwise difference (d)'!P48&gt;Q_IRP,0,IF('Pariwise difference (d)'!P48&lt;P_IRP,1,((Q_IRP-'Pariwise difference (d)'!P48)/(P_IRP-Q_IRP))))</f>
        <v>0</v>
      </c>
      <c r="Q48">
        <f ca="1">IF('Pariwise difference (d)'!Q48&gt;Q_IRP,0,IF('Pariwise difference (d)'!Q48&lt;P_IRP,1,((Q_IRP-'Pariwise difference (d)'!Q48)/(P_IRP-Q_IRP))))</f>
        <v>1</v>
      </c>
      <c r="R48">
        <f ca="1">IF('Pariwise difference (d)'!R48&gt;Q_IRP,0,IF('Pariwise difference (d)'!R48&lt;P_IRP,1,((Q_IRP-'Pariwise difference (d)'!R48)/(P_IRP-Q_IRP))))</f>
        <v>-0.45986814095608708</v>
      </c>
      <c r="S48">
        <f ca="1">IF('Pariwise difference (d)'!S48&gt;Q_IRP,0,IF('Pariwise difference (d)'!S48&lt;P_IRP,1,((Q_IRP-'Pariwise difference (d)'!S48)/(P_IRP-Q_IRP))))</f>
        <v>0</v>
      </c>
      <c r="T48">
        <f ca="1">IF('Pariwise difference (d)'!T48&gt;Q_IRP,0,IF('Pariwise difference (d)'!T48&lt;P_IRP,1,((Q_IRP-'Pariwise difference (d)'!T48)/(P_IRP-Q_IRP))))</f>
        <v>1</v>
      </c>
      <c r="U48">
        <f ca="1">IF('Pariwise difference (d)'!U48&gt;Q_IRP,0,IF('Pariwise difference (d)'!U48&lt;P_IRP,1,((Q_IRP-'Pariwise difference (d)'!U48)/(P_IRP-Q_IRP))))</f>
        <v>0</v>
      </c>
      <c r="V48">
        <f ca="1">IF('Pariwise difference (d)'!V48&gt;Q_IRP,0,IF('Pariwise difference (d)'!V48&lt;P_IRP,1,((Q_IRP-'Pariwise difference (d)'!V48)/(P_IRP-Q_IRP))))</f>
        <v>-0.80535310039162478</v>
      </c>
      <c r="W48">
        <f ca="1">IF('Pariwise difference (d)'!W48&gt;Q_IRP,0,IF('Pariwise difference (d)'!W48&lt;P_IRP,1,((Q_IRP-'Pariwise difference (d)'!W48)/(P_IRP-Q_IRP))))</f>
        <v>0</v>
      </c>
      <c r="X48">
        <f ca="1">IF('Pariwise difference (d)'!X48&gt;Q_IRP,0,IF('Pariwise difference (d)'!X48&lt;P_IRP,1,((Q_IRP-'Pariwise difference (d)'!X48)/(P_IRP-Q_IRP))))</f>
        <v>0</v>
      </c>
      <c r="Y48">
        <f ca="1">IF('Pariwise difference (d)'!Y48&gt;Q_IRP,0,IF('Pariwise difference (d)'!Y48&lt;P_IRP,1,((Q_IRP-'Pariwise difference (d)'!Y48)/(P_IRP-Q_IRP))))</f>
        <v>1</v>
      </c>
      <c r="Z48">
        <f ca="1">IF('Pariwise difference (d)'!Z48&gt;Q_ODP,0,IF('Pariwise difference (d)'!Z48&lt;P_ODP,1,((Q_ODP-'Pariwise difference (d)'!Z48)/(P_ODP-Q_ODP))))</f>
        <v>0</v>
      </c>
      <c r="AA48">
        <f ca="1">IF('Pariwise difference (d)'!AA48&gt;Q_ODP,0,IF('Pariwise difference (d)'!AA48&lt;P_ODP,1,((Q_ODP-'Pariwise difference (d)'!AA48)/(P_ODP-Q_ODP))))</f>
        <v>-0.80729354534294262</v>
      </c>
      <c r="AB48">
        <f ca="1">IF('Pariwise difference (d)'!AB48&gt;Q_ODP,0,IF('Pariwise difference (d)'!AB48&lt;P_ODP,1,((Q_ODP-'Pariwise difference (d)'!AB48)/(P_ODP-Q_ODP))))</f>
        <v>1</v>
      </c>
      <c r="AC48">
        <f ca="1">IF('Pariwise difference (d)'!AC48&gt;Q_ODP,0,IF('Pariwise difference (d)'!AC48&lt;P_ODP,1,((Q_ODP-'Pariwise difference (d)'!AC48)/(P_ODP-Q_ODP))))</f>
        <v>1</v>
      </c>
      <c r="AD48">
        <f ca="1">IF('Pariwise difference (d)'!AD48&gt;Q_ODP,0,IF('Pariwise difference (d)'!AD48&lt;P_ODP,1,((Q_ODP-'Pariwise difference (d)'!AD48)/(P_ODP-Q_ODP))))</f>
        <v>1</v>
      </c>
      <c r="AE48">
        <f ca="1">IF('Pariwise difference (d)'!AE48&gt;Q_ODP,0,IF('Pariwise difference (d)'!AE48&lt;P_ODP,1,((Q_ODP-'Pariwise difference (d)'!AE48)/(P_ODP-Q_ODP))))</f>
        <v>-0.62809189188988579</v>
      </c>
      <c r="AF48">
        <f ca="1">IF('Pariwise difference (d)'!AF48&gt;Q_ODP,0,IF('Pariwise difference (d)'!AF48&lt;P_ODP,1,((Q_ODP-'Pariwise difference (d)'!AF48)/(P_ODP-Q_ODP))))</f>
        <v>1</v>
      </c>
      <c r="AG48">
        <f ca="1">IF('Pariwise difference (d)'!AG48&gt;Q_ODP,0,IF('Pariwise difference (d)'!AG48&lt;P_ODP,1,((Q_ODP-'Pariwise difference (d)'!AG48)/(P_ODP-Q_ODP))))</f>
        <v>0</v>
      </c>
      <c r="AH48">
        <f ca="1">IF('Pariwise difference (d)'!AH48&gt;Q_ODP,0,IF('Pariwise difference (d)'!AH48&lt;P_ODP,1,((Q_ODP-'Pariwise difference (d)'!AH48)/(P_ODP-Q_ODP))))</f>
        <v>0</v>
      </c>
      <c r="AI48">
        <f ca="1">IF('Pariwise difference (d)'!AI48&gt;Q_ODP,0,IF('Pariwise difference (d)'!AI48&lt;P_ODP,1,((Q_ODP-'Pariwise difference (d)'!AI48)/(P_ODP-Q_ODP))))</f>
        <v>0</v>
      </c>
      <c r="AJ48">
        <f ca="1">IF('Pariwise difference (d)'!AJ48&gt;Q_ODP,0,IF('Pariwise difference (d)'!AJ48&lt;P_ODP,1,((Q_ODP-'Pariwise difference (d)'!AJ48)/(P_ODP-Q_ODP))))</f>
        <v>0</v>
      </c>
      <c r="AK48">
        <f ca="1">IF('Pariwise difference (d)'!AK48&gt;Q_ODP,0,IF('Pariwise difference (d)'!AK48&lt;P_ODP,1,((Q_ODP-'Pariwise difference (d)'!AK48)/(P_ODP-Q_ODP))))</f>
        <v>0</v>
      </c>
    </row>
    <row r="49" spans="1:37">
      <c r="A49" s="7">
        <v>47</v>
      </c>
      <c r="B49">
        <f ca="1">IF('Pariwise difference (d)'!B49&gt;Q_GWP,0,IF('Pariwise difference (d)'!B49&lt;P_GWP,1,((Q_GWP-'Pariwise difference (d)'!B49)/(P_GWP-Q_GWP))))</f>
        <v>0</v>
      </c>
      <c r="C49">
        <f ca="1">IF('Pariwise difference (d)'!C49&gt;Q_GWP,0,IF('Pariwise difference (d)'!C49&lt;P_GWP,1,((Q_GWP-'Pariwise difference (d)'!C49)/(P_GWP-Q_GWP))))</f>
        <v>0</v>
      </c>
      <c r="D49">
        <f ca="1">IF('Pariwise difference (d)'!D49&gt;Q_GWP,0,IF('Pariwise difference (d)'!D49&lt;P_GWP,1,((Q_GWP-'Pariwise difference (d)'!D49)/(P_GWP-Q_GWP))))</f>
        <v>0</v>
      </c>
      <c r="E49">
        <f ca="1">IF('Pariwise difference (d)'!E49&gt;Q_GWP,0,IF('Pariwise difference (d)'!E49&lt;P_GWP,1,((Q_GWP-'Pariwise difference (d)'!E49)/(P_GWP-Q_GWP))))</f>
        <v>1</v>
      </c>
      <c r="F49">
        <f ca="1">IF('Pariwise difference (d)'!F49&gt;Q_GWP,0,IF('Pariwise difference (d)'!F49&lt;P_GWP,1,((Q_GWP-'Pariwise difference (d)'!F49)/(P_GWP-Q_GWP))))</f>
        <v>1</v>
      </c>
      <c r="G49">
        <f ca="1">IF('Pariwise difference (d)'!G49&gt;Q_GWP,0,IF('Pariwise difference (d)'!G49&lt;P_GWP,1,((Q_GWP-'Pariwise difference (d)'!G49)/(P_GWP-Q_GWP))))</f>
        <v>0</v>
      </c>
      <c r="H49">
        <f ca="1">IF('Pariwise difference (d)'!H49&gt;Q_GWP,0,IF('Pariwise difference (d)'!H49&lt;P_GWP,1,((Q_GWP-'Pariwise difference (d)'!H49)/(P_GWP-Q_GWP))))</f>
        <v>1</v>
      </c>
      <c r="I49">
        <f ca="1">IF('Pariwise difference (d)'!I49&gt;Q_GWP,0,IF('Pariwise difference (d)'!I49&lt;P_GWP,1,((Q_GWP-'Pariwise difference (d)'!I49)/(P_GWP-Q_GWP))))</f>
        <v>1</v>
      </c>
      <c r="J49">
        <f ca="1">IF('Pariwise difference (d)'!J49&gt;Q_GWP,0,IF('Pariwise difference (d)'!J49&lt;P_GWP,1,((Q_GWP-'Pariwise difference (d)'!J49)/(P_GWP-Q_GWP))))</f>
        <v>1</v>
      </c>
      <c r="K49">
        <f ca="1">IF('Pariwise difference (d)'!K49&gt;Q_GWP,0,IF('Pariwise difference (d)'!K49&lt;P_GWP,1,((Q_GWP-'Pariwise difference (d)'!K49)/(P_GWP-Q_GWP))))</f>
        <v>0</v>
      </c>
      <c r="L49">
        <f ca="1">IF('Pariwise difference (d)'!L49&gt;Q_GWP,0,IF('Pariwise difference (d)'!L49&lt;P_GWP,1,((Q_GWP-'Pariwise difference (d)'!L49)/(P_GWP-Q_GWP))))</f>
        <v>0</v>
      </c>
      <c r="M49">
        <f ca="1">IF('Pariwise difference (d)'!M49&gt;Q_GWP,0,IF('Pariwise difference (d)'!M49&lt;P_GWP,1,((Q_GWP-'Pariwise difference (d)'!M49)/(P_GWP-Q_GWP))))</f>
        <v>1</v>
      </c>
      <c r="N49">
        <f ca="1">IF('Pariwise difference (d)'!N49&gt;Q_IRP,0,IF('Pariwise difference (d)'!N49&lt;P_IRP,1,((Q_IRP-'Pariwise difference (d)'!N49)/(P_IRP-Q_IRP))))</f>
        <v>0</v>
      </c>
      <c r="O49">
        <f ca="1">IF('Pariwise difference (d)'!O49&gt;Q_IRP,0,IF('Pariwise difference (d)'!O49&lt;P_IRP,1,((Q_IRP-'Pariwise difference (d)'!O49)/(P_IRP-Q_IRP))))</f>
        <v>0</v>
      </c>
      <c r="P49">
        <f ca="1">IF('Pariwise difference (d)'!P49&gt;Q_IRP,0,IF('Pariwise difference (d)'!P49&lt;P_IRP,1,((Q_IRP-'Pariwise difference (d)'!P49)/(P_IRP-Q_IRP))))</f>
        <v>0</v>
      </c>
      <c r="Q49">
        <f ca="1">IF('Pariwise difference (d)'!Q49&gt;Q_IRP,0,IF('Pariwise difference (d)'!Q49&lt;P_IRP,1,((Q_IRP-'Pariwise difference (d)'!Q49)/(P_IRP-Q_IRP))))</f>
        <v>1</v>
      </c>
      <c r="R49">
        <f ca="1">IF('Pariwise difference (d)'!R49&gt;Q_IRP,0,IF('Pariwise difference (d)'!R49&lt;P_IRP,1,((Q_IRP-'Pariwise difference (d)'!R49)/(P_IRP-Q_IRP))))</f>
        <v>-0.66423682326163569</v>
      </c>
      <c r="S49">
        <f ca="1">IF('Pariwise difference (d)'!S49&gt;Q_IRP,0,IF('Pariwise difference (d)'!S49&lt;P_IRP,1,((Q_IRP-'Pariwise difference (d)'!S49)/(P_IRP-Q_IRP))))</f>
        <v>0</v>
      </c>
      <c r="T49">
        <f ca="1">IF('Pariwise difference (d)'!T49&gt;Q_IRP,0,IF('Pariwise difference (d)'!T49&lt;P_IRP,1,((Q_IRP-'Pariwise difference (d)'!T49)/(P_IRP-Q_IRP))))</f>
        <v>1</v>
      </c>
      <c r="U49">
        <f ca="1">IF('Pariwise difference (d)'!U49&gt;Q_IRP,0,IF('Pariwise difference (d)'!U49&lt;P_IRP,1,((Q_IRP-'Pariwise difference (d)'!U49)/(P_IRP-Q_IRP))))</f>
        <v>1</v>
      </c>
      <c r="V49">
        <f ca="1">IF('Pariwise difference (d)'!V49&gt;Q_IRP,0,IF('Pariwise difference (d)'!V49&lt;P_IRP,1,((Q_IRP-'Pariwise difference (d)'!V49)/(P_IRP-Q_IRP))))</f>
        <v>1</v>
      </c>
      <c r="W49">
        <f ca="1">IF('Pariwise difference (d)'!W49&gt;Q_IRP,0,IF('Pariwise difference (d)'!W49&lt;P_IRP,1,((Q_IRP-'Pariwise difference (d)'!W49)/(P_IRP-Q_IRP))))</f>
        <v>0</v>
      </c>
      <c r="X49">
        <f ca="1">IF('Pariwise difference (d)'!X49&gt;Q_IRP,0,IF('Pariwise difference (d)'!X49&lt;P_IRP,1,((Q_IRP-'Pariwise difference (d)'!X49)/(P_IRP-Q_IRP))))</f>
        <v>0</v>
      </c>
      <c r="Y49">
        <f ca="1">IF('Pariwise difference (d)'!Y49&gt;Q_IRP,0,IF('Pariwise difference (d)'!Y49&lt;P_IRP,1,((Q_IRP-'Pariwise difference (d)'!Y49)/(P_IRP-Q_IRP))))</f>
        <v>0</v>
      </c>
      <c r="Z49">
        <f ca="1">IF('Pariwise difference (d)'!Z49&gt;Q_ODP,0,IF('Pariwise difference (d)'!Z49&lt;P_ODP,1,((Q_ODP-'Pariwise difference (d)'!Z49)/(P_ODP-Q_ODP))))</f>
        <v>0</v>
      </c>
      <c r="AA49">
        <f ca="1">IF('Pariwise difference (d)'!AA49&gt;Q_ODP,0,IF('Pariwise difference (d)'!AA49&lt;P_ODP,1,((Q_ODP-'Pariwise difference (d)'!AA49)/(P_ODP-Q_ODP))))</f>
        <v>0</v>
      </c>
      <c r="AB49">
        <f ca="1">IF('Pariwise difference (d)'!AB49&gt;Q_ODP,0,IF('Pariwise difference (d)'!AB49&lt;P_ODP,1,((Q_ODP-'Pariwise difference (d)'!AB49)/(P_ODP-Q_ODP))))</f>
        <v>-0.45572760815994079</v>
      </c>
      <c r="AC49">
        <f ca="1">IF('Pariwise difference (d)'!AC49&gt;Q_ODP,0,IF('Pariwise difference (d)'!AC49&lt;P_ODP,1,((Q_ODP-'Pariwise difference (d)'!AC49)/(P_ODP-Q_ODP))))</f>
        <v>-3.2174108320681412E-2</v>
      </c>
      <c r="AD49">
        <f ca="1">IF('Pariwise difference (d)'!AD49&gt;Q_ODP,0,IF('Pariwise difference (d)'!AD49&lt;P_ODP,1,((Q_ODP-'Pariwise difference (d)'!AD49)/(P_ODP-Q_ODP))))</f>
        <v>1</v>
      </c>
      <c r="AE49">
        <f ca="1">IF('Pariwise difference (d)'!AE49&gt;Q_ODP,0,IF('Pariwise difference (d)'!AE49&lt;P_ODP,1,((Q_ODP-'Pariwise difference (d)'!AE49)/(P_ODP-Q_ODP))))</f>
        <v>1</v>
      </c>
      <c r="AF49">
        <f ca="1">IF('Pariwise difference (d)'!AF49&gt;Q_ODP,0,IF('Pariwise difference (d)'!AF49&lt;P_ODP,1,((Q_ODP-'Pariwise difference (d)'!AF49)/(P_ODP-Q_ODP))))</f>
        <v>-0.68745483955141651</v>
      </c>
      <c r="AG49">
        <f ca="1">IF('Pariwise difference (d)'!AG49&gt;Q_ODP,0,IF('Pariwise difference (d)'!AG49&lt;P_ODP,1,((Q_ODP-'Pariwise difference (d)'!AG49)/(P_ODP-Q_ODP))))</f>
        <v>0</v>
      </c>
      <c r="AH49">
        <f ca="1">IF('Pariwise difference (d)'!AH49&gt;Q_ODP,0,IF('Pariwise difference (d)'!AH49&lt;P_ODP,1,((Q_ODP-'Pariwise difference (d)'!AH49)/(P_ODP-Q_ODP))))</f>
        <v>0</v>
      </c>
      <c r="AI49">
        <f ca="1">IF('Pariwise difference (d)'!AI49&gt;Q_ODP,0,IF('Pariwise difference (d)'!AI49&lt;P_ODP,1,((Q_ODP-'Pariwise difference (d)'!AI49)/(P_ODP-Q_ODP))))</f>
        <v>0</v>
      </c>
      <c r="AJ49">
        <f ca="1">IF('Pariwise difference (d)'!AJ49&gt;Q_ODP,0,IF('Pariwise difference (d)'!AJ49&lt;P_ODP,1,((Q_ODP-'Pariwise difference (d)'!AJ49)/(P_ODP-Q_ODP))))</f>
        <v>0</v>
      </c>
      <c r="AK49">
        <f ca="1">IF('Pariwise difference (d)'!AK49&gt;Q_ODP,0,IF('Pariwise difference (d)'!AK49&lt;P_ODP,1,((Q_ODP-'Pariwise difference (d)'!AK49)/(P_ODP-Q_ODP))))</f>
        <v>0</v>
      </c>
    </row>
    <row r="50" spans="1:37">
      <c r="A50" s="7">
        <v>48</v>
      </c>
      <c r="B50">
        <f ca="1">IF('Pariwise difference (d)'!B50&gt;Q_GWP,0,IF('Pariwise difference (d)'!B50&lt;P_GWP,1,((Q_GWP-'Pariwise difference (d)'!B50)/(P_GWP-Q_GWP))))</f>
        <v>0</v>
      </c>
      <c r="C50">
        <f ca="1">IF('Pariwise difference (d)'!C50&gt;Q_GWP,0,IF('Pariwise difference (d)'!C50&lt;P_GWP,1,((Q_GWP-'Pariwise difference (d)'!C50)/(P_GWP-Q_GWP))))</f>
        <v>0</v>
      </c>
      <c r="D50">
        <f ca="1">IF('Pariwise difference (d)'!D50&gt;Q_GWP,0,IF('Pariwise difference (d)'!D50&lt;P_GWP,1,((Q_GWP-'Pariwise difference (d)'!D50)/(P_GWP-Q_GWP))))</f>
        <v>0</v>
      </c>
      <c r="E50">
        <f ca="1">IF('Pariwise difference (d)'!E50&gt;Q_GWP,0,IF('Pariwise difference (d)'!E50&lt;P_GWP,1,((Q_GWP-'Pariwise difference (d)'!E50)/(P_GWP-Q_GWP))))</f>
        <v>1</v>
      </c>
      <c r="F50">
        <f ca="1">IF('Pariwise difference (d)'!F50&gt;Q_GWP,0,IF('Pariwise difference (d)'!F50&lt;P_GWP,1,((Q_GWP-'Pariwise difference (d)'!F50)/(P_GWP-Q_GWP))))</f>
        <v>0</v>
      </c>
      <c r="G50">
        <f ca="1">IF('Pariwise difference (d)'!G50&gt;Q_GWP,0,IF('Pariwise difference (d)'!G50&lt;P_GWP,1,((Q_GWP-'Pariwise difference (d)'!G50)/(P_GWP-Q_GWP))))</f>
        <v>0</v>
      </c>
      <c r="H50">
        <f ca="1">IF('Pariwise difference (d)'!H50&gt;Q_GWP,0,IF('Pariwise difference (d)'!H50&lt;P_GWP,1,((Q_GWP-'Pariwise difference (d)'!H50)/(P_GWP-Q_GWP))))</f>
        <v>1</v>
      </c>
      <c r="I50">
        <f ca="1">IF('Pariwise difference (d)'!I50&gt;Q_GWP,0,IF('Pariwise difference (d)'!I50&lt;P_GWP,1,((Q_GWP-'Pariwise difference (d)'!I50)/(P_GWP-Q_GWP))))</f>
        <v>1</v>
      </c>
      <c r="J50">
        <f ca="1">IF('Pariwise difference (d)'!J50&gt;Q_GWP,0,IF('Pariwise difference (d)'!J50&lt;P_GWP,1,((Q_GWP-'Pariwise difference (d)'!J50)/(P_GWP-Q_GWP))))</f>
        <v>1</v>
      </c>
      <c r="K50">
        <f ca="1">IF('Pariwise difference (d)'!K50&gt;Q_GWP,0,IF('Pariwise difference (d)'!K50&lt;P_GWP,1,((Q_GWP-'Pariwise difference (d)'!K50)/(P_GWP-Q_GWP))))</f>
        <v>0</v>
      </c>
      <c r="L50">
        <f ca="1">IF('Pariwise difference (d)'!L50&gt;Q_GWP,0,IF('Pariwise difference (d)'!L50&lt;P_GWP,1,((Q_GWP-'Pariwise difference (d)'!L50)/(P_GWP-Q_GWP))))</f>
        <v>0</v>
      </c>
      <c r="M50">
        <f ca="1">IF('Pariwise difference (d)'!M50&gt;Q_GWP,0,IF('Pariwise difference (d)'!M50&lt;P_GWP,1,((Q_GWP-'Pariwise difference (d)'!M50)/(P_GWP-Q_GWP))))</f>
        <v>1</v>
      </c>
      <c r="N50">
        <f ca="1">IF('Pariwise difference (d)'!N50&gt;Q_IRP,0,IF('Pariwise difference (d)'!N50&lt;P_IRP,1,((Q_IRP-'Pariwise difference (d)'!N50)/(P_IRP-Q_IRP))))</f>
        <v>0</v>
      </c>
      <c r="O50">
        <f ca="1">IF('Pariwise difference (d)'!O50&gt;Q_IRP,0,IF('Pariwise difference (d)'!O50&lt;P_IRP,1,((Q_IRP-'Pariwise difference (d)'!O50)/(P_IRP-Q_IRP))))</f>
        <v>0</v>
      </c>
      <c r="P50">
        <f ca="1">IF('Pariwise difference (d)'!P50&gt;Q_IRP,0,IF('Pariwise difference (d)'!P50&lt;P_IRP,1,((Q_IRP-'Pariwise difference (d)'!P50)/(P_IRP-Q_IRP))))</f>
        <v>0</v>
      </c>
      <c r="Q50">
        <f ca="1">IF('Pariwise difference (d)'!Q50&gt;Q_IRP,0,IF('Pariwise difference (d)'!Q50&lt;P_IRP,1,((Q_IRP-'Pariwise difference (d)'!Q50)/(P_IRP-Q_IRP))))</f>
        <v>1</v>
      </c>
      <c r="R50">
        <f ca="1">IF('Pariwise difference (d)'!R50&gt;Q_IRP,0,IF('Pariwise difference (d)'!R50&lt;P_IRP,1,((Q_IRP-'Pariwise difference (d)'!R50)/(P_IRP-Q_IRP))))</f>
        <v>0</v>
      </c>
      <c r="S50">
        <f ca="1">IF('Pariwise difference (d)'!S50&gt;Q_IRP,0,IF('Pariwise difference (d)'!S50&lt;P_IRP,1,((Q_IRP-'Pariwise difference (d)'!S50)/(P_IRP-Q_IRP))))</f>
        <v>0</v>
      </c>
      <c r="T50">
        <f ca="1">IF('Pariwise difference (d)'!T50&gt;Q_IRP,0,IF('Pariwise difference (d)'!T50&lt;P_IRP,1,((Q_IRP-'Pariwise difference (d)'!T50)/(P_IRP-Q_IRP))))</f>
        <v>1</v>
      </c>
      <c r="U50">
        <f ca="1">IF('Pariwise difference (d)'!U50&gt;Q_IRP,0,IF('Pariwise difference (d)'!U50&lt;P_IRP,1,((Q_IRP-'Pariwise difference (d)'!U50)/(P_IRP-Q_IRP))))</f>
        <v>0</v>
      </c>
      <c r="V50">
        <f ca="1">IF('Pariwise difference (d)'!V50&gt;Q_IRP,0,IF('Pariwise difference (d)'!V50&lt;P_IRP,1,((Q_IRP-'Pariwise difference (d)'!V50)/(P_IRP-Q_IRP))))</f>
        <v>1</v>
      </c>
      <c r="W50">
        <f ca="1">IF('Pariwise difference (d)'!W50&gt;Q_IRP,0,IF('Pariwise difference (d)'!W50&lt;P_IRP,1,((Q_IRP-'Pariwise difference (d)'!W50)/(P_IRP-Q_IRP))))</f>
        <v>0</v>
      </c>
      <c r="X50">
        <f ca="1">IF('Pariwise difference (d)'!X50&gt;Q_IRP,0,IF('Pariwise difference (d)'!X50&lt;P_IRP,1,((Q_IRP-'Pariwise difference (d)'!X50)/(P_IRP-Q_IRP))))</f>
        <v>0</v>
      </c>
      <c r="Y50">
        <f ca="1">IF('Pariwise difference (d)'!Y50&gt;Q_IRP,0,IF('Pariwise difference (d)'!Y50&lt;P_IRP,1,((Q_IRP-'Pariwise difference (d)'!Y50)/(P_IRP-Q_IRP))))</f>
        <v>1</v>
      </c>
      <c r="Z50">
        <f ca="1">IF('Pariwise difference (d)'!Z50&gt;Q_ODP,0,IF('Pariwise difference (d)'!Z50&lt;P_ODP,1,((Q_ODP-'Pariwise difference (d)'!Z50)/(P_ODP-Q_ODP))))</f>
        <v>0</v>
      </c>
      <c r="AA50">
        <f ca="1">IF('Pariwise difference (d)'!AA50&gt;Q_ODP,0,IF('Pariwise difference (d)'!AA50&lt;P_ODP,1,((Q_ODP-'Pariwise difference (d)'!AA50)/(P_ODP-Q_ODP))))</f>
        <v>0</v>
      </c>
      <c r="AB50">
        <f ca="1">IF('Pariwise difference (d)'!AB50&gt;Q_ODP,0,IF('Pariwise difference (d)'!AB50&lt;P_ODP,1,((Q_ODP-'Pariwise difference (d)'!AB50)/(P_ODP-Q_ODP))))</f>
        <v>0</v>
      </c>
      <c r="AC50">
        <f ca="1">IF('Pariwise difference (d)'!AC50&gt;Q_ODP,0,IF('Pariwise difference (d)'!AC50&lt;P_ODP,1,((Q_ODP-'Pariwise difference (d)'!AC50)/(P_ODP-Q_ODP))))</f>
        <v>0</v>
      </c>
      <c r="AD50">
        <f ca="1">IF('Pariwise difference (d)'!AD50&gt;Q_ODP,0,IF('Pariwise difference (d)'!AD50&lt;P_ODP,1,((Q_ODP-'Pariwise difference (d)'!AD50)/(P_ODP-Q_ODP))))</f>
        <v>0</v>
      </c>
      <c r="AE50">
        <f ca="1">IF('Pariwise difference (d)'!AE50&gt;Q_ODP,0,IF('Pariwise difference (d)'!AE50&lt;P_ODP,1,((Q_ODP-'Pariwise difference (d)'!AE50)/(P_ODP-Q_ODP))))</f>
        <v>0</v>
      </c>
      <c r="AF50">
        <f ca="1">IF('Pariwise difference (d)'!AF50&gt;Q_ODP,0,IF('Pariwise difference (d)'!AF50&lt;P_ODP,1,((Q_ODP-'Pariwise difference (d)'!AF50)/(P_ODP-Q_ODP))))</f>
        <v>0</v>
      </c>
      <c r="AG50">
        <f ca="1">IF('Pariwise difference (d)'!AG50&gt;Q_ODP,0,IF('Pariwise difference (d)'!AG50&lt;P_ODP,1,((Q_ODP-'Pariwise difference (d)'!AG50)/(P_ODP-Q_ODP))))</f>
        <v>1</v>
      </c>
      <c r="AH50">
        <f ca="1">IF('Pariwise difference (d)'!AH50&gt;Q_ODP,0,IF('Pariwise difference (d)'!AH50&lt;P_ODP,1,((Q_ODP-'Pariwise difference (d)'!AH50)/(P_ODP-Q_ODP))))</f>
        <v>-0.94896710692542785</v>
      </c>
      <c r="AI50">
        <f ca="1">IF('Pariwise difference (d)'!AI50&gt;Q_ODP,0,IF('Pariwise difference (d)'!AI50&lt;P_ODP,1,((Q_ODP-'Pariwise difference (d)'!AI50)/(P_ODP-Q_ODP))))</f>
        <v>1</v>
      </c>
      <c r="AJ50">
        <f ca="1">IF('Pariwise difference (d)'!AJ50&gt;Q_ODP,0,IF('Pariwise difference (d)'!AJ50&lt;P_ODP,1,((Q_ODP-'Pariwise difference (d)'!AJ50)/(P_ODP-Q_ODP))))</f>
        <v>1</v>
      </c>
      <c r="AK50">
        <f ca="1">IF('Pariwise difference (d)'!AK50&gt;Q_ODP,0,IF('Pariwise difference (d)'!AK50&lt;P_ODP,1,((Q_ODP-'Pariwise difference (d)'!AK50)/(P_ODP-Q_ODP))))</f>
        <v>0</v>
      </c>
    </row>
    <row r="51" spans="1:37">
      <c r="A51" s="7">
        <v>49</v>
      </c>
      <c r="B51">
        <f ca="1">IF('Pariwise difference (d)'!B51&gt;Q_GWP,0,IF('Pariwise difference (d)'!B51&lt;P_GWP,1,((Q_GWP-'Pariwise difference (d)'!B51)/(P_GWP-Q_GWP))))</f>
        <v>0</v>
      </c>
      <c r="C51">
        <f ca="1">IF('Pariwise difference (d)'!C51&gt;Q_GWP,0,IF('Pariwise difference (d)'!C51&lt;P_GWP,1,((Q_GWP-'Pariwise difference (d)'!C51)/(P_GWP-Q_GWP))))</f>
        <v>0</v>
      </c>
      <c r="D51">
        <f ca="1">IF('Pariwise difference (d)'!D51&gt;Q_GWP,0,IF('Pariwise difference (d)'!D51&lt;P_GWP,1,((Q_GWP-'Pariwise difference (d)'!D51)/(P_GWP-Q_GWP))))</f>
        <v>0</v>
      </c>
      <c r="E51">
        <f ca="1">IF('Pariwise difference (d)'!E51&gt;Q_GWP,0,IF('Pariwise difference (d)'!E51&lt;P_GWP,1,((Q_GWP-'Pariwise difference (d)'!E51)/(P_GWP-Q_GWP))))</f>
        <v>1</v>
      </c>
      <c r="F51">
        <f ca="1">IF('Pariwise difference (d)'!F51&gt;Q_GWP,0,IF('Pariwise difference (d)'!F51&lt;P_GWP,1,((Q_GWP-'Pariwise difference (d)'!F51)/(P_GWP-Q_GWP))))</f>
        <v>0</v>
      </c>
      <c r="G51">
        <f ca="1">IF('Pariwise difference (d)'!G51&gt;Q_GWP,0,IF('Pariwise difference (d)'!G51&lt;P_GWP,1,((Q_GWP-'Pariwise difference (d)'!G51)/(P_GWP-Q_GWP))))</f>
        <v>0</v>
      </c>
      <c r="H51">
        <f ca="1">IF('Pariwise difference (d)'!H51&gt;Q_GWP,0,IF('Pariwise difference (d)'!H51&lt;P_GWP,1,((Q_GWP-'Pariwise difference (d)'!H51)/(P_GWP-Q_GWP))))</f>
        <v>1</v>
      </c>
      <c r="I51">
        <f ca="1">IF('Pariwise difference (d)'!I51&gt;Q_GWP,0,IF('Pariwise difference (d)'!I51&lt;P_GWP,1,((Q_GWP-'Pariwise difference (d)'!I51)/(P_GWP-Q_GWP))))</f>
        <v>0</v>
      </c>
      <c r="J51">
        <f ca="1">IF('Pariwise difference (d)'!J51&gt;Q_GWP,0,IF('Pariwise difference (d)'!J51&lt;P_GWP,1,((Q_GWP-'Pariwise difference (d)'!J51)/(P_GWP-Q_GWP))))</f>
        <v>1</v>
      </c>
      <c r="K51">
        <f ca="1">IF('Pariwise difference (d)'!K51&gt;Q_GWP,0,IF('Pariwise difference (d)'!K51&lt;P_GWP,1,((Q_GWP-'Pariwise difference (d)'!K51)/(P_GWP-Q_GWP))))</f>
        <v>0</v>
      </c>
      <c r="L51">
        <f ca="1">IF('Pariwise difference (d)'!L51&gt;Q_GWP,0,IF('Pariwise difference (d)'!L51&lt;P_GWP,1,((Q_GWP-'Pariwise difference (d)'!L51)/(P_GWP-Q_GWP))))</f>
        <v>0</v>
      </c>
      <c r="M51">
        <f ca="1">IF('Pariwise difference (d)'!M51&gt;Q_GWP,0,IF('Pariwise difference (d)'!M51&lt;P_GWP,1,((Q_GWP-'Pariwise difference (d)'!M51)/(P_GWP-Q_GWP))))</f>
        <v>1</v>
      </c>
      <c r="N51">
        <f ca="1">IF('Pariwise difference (d)'!N51&gt;Q_IRP,0,IF('Pariwise difference (d)'!N51&lt;P_IRP,1,((Q_IRP-'Pariwise difference (d)'!N51)/(P_IRP-Q_IRP))))</f>
        <v>0</v>
      </c>
      <c r="O51">
        <f ca="1">IF('Pariwise difference (d)'!O51&gt;Q_IRP,0,IF('Pariwise difference (d)'!O51&lt;P_IRP,1,((Q_IRP-'Pariwise difference (d)'!O51)/(P_IRP-Q_IRP))))</f>
        <v>0</v>
      </c>
      <c r="P51">
        <f ca="1">IF('Pariwise difference (d)'!P51&gt;Q_IRP,0,IF('Pariwise difference (d)'!P51&lt;P_IRP,1,((Q_IRP-'Pariwise difference (d)'!P51)/(P_IRP-Q_IRP))))</f>
        <v>0</v>
      </c>
      <c r="Q51">
        <f ca="1">IF('Pariwise difference (d)'!Q51&gt;Q_IRP,0,IF('Pariwise difference (d)'!Q51&lt;P_IRP,1,((Q_IRP-'Pariwise difference (d)'!Q51)/(P_IRP-Q_IRP))))</f>
        <v>1</v>
      </c>
      <c r="R51">
        <f ca="1">IF('Pariwise difference (d)'!R51&gt;Q_IRP,0,IF('Pariwise difference (d)'!R51&lt;P_IRP,1,((Q_IRP-'Pariwise difference (d)'!R51)/(P_IRP-Q_IRP))))</f>
        <v>0</v>
      </c>
      <c r="S51">
        <f ca="1">IF('Pariwise difference (d)'!S51&gt;Q_IRP,0,IF('Pariwise difference (d)'!S51&lt;P_IRP,1,((Q_IRP-'Pariwise difference (d)'!S51)/(P_IRP-Q_IRP))))</f>
        <v>0</v>
      </c>
      <c r="T51">
        <f ca="1">IF('Pariwise difference (d)'!T51&gt;Q_IRP,0,IF('Pariwise difference (d)'!T51&lt;P_IRP,1,((Q_IRP-'Pariwise difference (d)'!T51)/(P_IRP-Q_IRP))))</f>
        <v>1</v>
      </c>
      <c r="U51">
        <f ca="1">IF('Pariwise difference (d)'!U51&gt;Q_IRP,0,IF('Pariwise difference (d)'!U51&lt;P_IRP,1,((Q_IRP-'Pariwise difference (d)'!U51)/(P_IRP-Q_IRP))))</f>
        <v>0</v>
      </c>
      <c r="V51">
        <f ca="1">IF('Pariwise difference (d)'!V51&gt;Q_IRP,0,IF('Pariwise difference (d)'!V51&lt;P_IRP,1,((Q_IRP-'Pariwise difference (d)'!V51)/(P_IRP-Q_IRP))))</f>
        <v>1</v>
      </c>
      <c r="W51">
        <f ca="1">IF('Pariwise difference (d)'!W51&gt;Q_IRP,0,IF('Pariwise difference (d)'!W51&lt;P_IRP,1,((Q_IRP-'Pariwise difference (d)'!W51)/(P_IRP-Q_IRP))))</f>
        <v>0</v>
      </c>
      <c r="X51">
        <f ca="1">IF('Pariwise difference (d)'!X51&gt;Q_IRP,0,IF('Pariwise difference (d)'!X51&lt;P_IRP,1,((Q_IRP-'Pariwise difference (d)'!X51)/(P_IRP-Q_IRP))))</f>
        <v>0</v>
      </c>
      <c r="Y51">
        <f ca="1">IF('Pariwise difference (d)'!Y51&gt;Q_IRP,0,IF('Pariwise difference (d)'!Y51&lt;P_IRP,1,((Q_IRP-'Pariwise difference (d)'!Y51)/(P_IRP-Q_IRP))))</f>
        <v>1</v>
      </c>
      <c r="Z51">
        <f ca="1">IF('Pariwise difference (d)'!Z51&gt;Q_ODP,0,IF('Pariwise difference (d)'!Z51&lt;P_ODP,1,((Q_ODP-'Pariwise difference (d)'!Z51)/(P_ODP-Q_ODP))))</f>
        <v>0</v>
      </c>
      <c r="AA51">
        <f ca="1">IF('Pariwise difference (d)'!AA51&gt;Q_ODP,0,IF('Pariwise difference (d)'!AA51&lt;P_ODP,1,((Q_ODP-'Pariwise difference (d)'!AA51)/(P_ODP-Q_ODP))))</f>
        <v>1</v>
      </c>
      <c r="AB51">
        <f ca="1">IF('Pariwise difference (d)'!AB51&gt;Q_ODP,0,IF('Pariwise difference (d)'!AB51&lt;P_ODP,1,((Q_ODP-'Pariwise difference (d)'!AB51)/(P_ODP-Q_ODP))))</f>
        <v>1</v>
      </c>
      <c r="AC51">
        <f ca="1">IF('Pariwise difference (d)'!AC51&gt;Q_ODP,0,IF('Pariwise difference (d)'!AC51&lt;P_ODP,1,((Q_ODP-'Pariwise difference (d)'!AC51)/(P_ODP-Q_ODP))))</f>
        <v>1</v>
      </c>
      <c r="AD51">
        <f ca="1">IF('Pariwise difference (d)'!AD51&gt;Q_ODP,0,IF('Pariwise difference (d)'!AD51&lt;P_ODP,1,((Q_ODP-'Pariwise difference (d)'!AD51)/(P_ODP-Q_ODP))))</f>
        <v>1</v>
      </c>
      <c r="AE51">
        <f ca="1">IF('Pariwise difference (d)'!AE51&gt;Q_ODP,0,IF('Pariwise difference (d)'!AE51&lt;P_ODP,1,((Q_ODP-'Pariwise difference (d)'!AE51)/(P_ODP-Q_ODP))))</f>
        <v>0</v>
      </c>
      <c r="AF51">
        <f ca="1">IF('Pariwise difference (d)'!AF51&gt;Q_ODP,0,IF('Pariwise difference (d)'!AF51&lt;P_ODP,1,((Q_ODP-'Pariwise difference (d)'!AF51)/(P_ODP-Q_ODP))))</f>
        <v>0</v>
      </c>
      <c r="AG51">
        <f ca="1">IF('Pariwise difference (d)'!AG51&gt;Q_ODP,0,IF('Pariwise difference (d)'!AG51&lt;P_ODP,1,((Q_ODP-'Pariwise difference (d)'!AG51)/(P_ODP-Q_ODP))))</f>
        <v>0</v>
      </c>
      <c r="AH51">
        <f ca="1">IF('Pariwise difference (d)'!AH51&gt;Q_ODP,0,IF('Pariwise difference (d)'!AH51&lt;P_ODP,1,((Q_ODP-'Pariwise difference (d)'!AH51)/(P_ODP-Q_ODP))))</f>
        <v>0</v>
      </c>
      <c r="AI51">
        <f ca="1">IF('Pariwise difference (d)'!AI51&gt;Q_ODP,0,IF('Pariwise difference (d)'!AI51&lt;P_ODP,1,((Q_ODP-'Pariwise difference (d)'!AI51)/(P_ODP-Q_ODP))))</f>
        <v>0</v>
      </c>
      <c r="AJ51">
        <f ca="1">IF('Pariwise difference (d)'!AJ51&gt;Q_ODP,0,IF('Pariwise difference (d)'!AJ51&lt;P_ODP,1,((Q_ODP-'Pariwise difference (d)'!AJ51)/(P_ODP-Q_ODP))))</f>
        <v>0</v>
      </c>
      <c r="AK51">
        <f ca="1">IF('Pariwise difference (d)'!AK51&gt;Q_ODP,0,IF('Pariwise difference (d)'!AK51&lt;P_ODP,1,((Q_ODP-'Pariwise difference (d)'!AK51)/(P_ODP-Q_ODP))))</f>
        <v>0</v>
      </c>
    </row>
    <row r="52" spans="1:37">
      <c r="A52" s="7">
        <v>50</v>
      </c>
      <c r="B52">
        <f ca="1">IF('Pariwise difference (d)'!B52&gt;Q_GWP,0,IF('Pariwise difference (d)'!B52&lt;P_GWP,1,((Q_GWP-'Pariwise difference (d)'!B52)/(P_GWP-Q_GWP))))</f>
        <v>0</v>
      </c>
      <c r="C52">
        <f ca="1">IF('Pariwise difference (d)'!C52&gt;Q_GWP,0,IF('Pariwise difference (d)'!C52&lt;P_GWP,1,((Q_GWP-'Pariwise difference (d)'!C52)/(P_GWP-Q_GWP))))</f>
        <v>1</v>
      </c>
      <c r="D52">
        <f ca="1">IF('Pariwise difference (d)'!D52&gt;Q_GWP,0,IF('Pariwise difference (d)'!D52&lt;P_GWP,1,((Q_GWP-'Pariwise difference (d)'!D52)/(P_GWP-Q_GWP))))</f>
        <v>0</v>
      </c>
      <c r="E52">
        <f ca="1">IF('Pariwise difference (d)'!E52&gt;Q_GWP,0,IF('Pariwise difference (d)'!E52&lt;P_GWP,1,((Q_GWP-'Pariwise difference (d)'!E52)/(P_GWP-Q_GWP))))</f>
        <v>1</v>
      </c>
      <c r="F52">
        <f ca="1">IF('Pariwise difference (d)'!F52&gt;Q_GWP,0,IF('Pariwise difference (d)'!F52&lt;P_GWP,1,((Q_GWP-'Pariwise difference (d)'!F52)/(P_GWP-Q_GWP))))</f>
        <v>0</v>
      </c>
      <c r="G52">
        <f ca="1">IF('Pariwise difference (d)'!G52&gt;Q_GWP,0,IF('Pariwise difference (d)'!G52&lt;P_GWP,1,((Q_GWP-'Pariwise difference (d)'!G52)/(P_GWP-Q_GWP))))</f>
        <v>0</v>
      </c>
      <c r="H52">
        <f ca="1">IF('Pariwise difference (d)'!H52&gt;Q_GWP,0,IF('Pariwise difference (d)'!H52&lt;P_GWP,1,((Q_GWP-'Pariwise difference (d)'!H52)/(P_GWP-Q_GWP))))</f>
        <v>1</v>
      </c>
      <c r="I52">
        <f ca="1">IF('Pariwise difference (d)'!I52&gt;Q_GWP,0,IF('Pariwise difference (d)'!I52&lt;P_GWP,1,((Q_GWP-'Pariwise difference (d)'!I52)/(P_GWP-Q_GWP))))</f>
        <v>0</v>
      </c>
      <c r="J52">
        <f ca="1">IF('Pariwise difference (d)'!J52&gt;Q_GWP,0,IF('Pariwise difference (d)'!J52&lt;P_GWP,1,((Q_GWP-'Pariwise difference (d)'!J52)/(P_GWP-Q_GWP))))</f>
        <v>1</v>
      </c>
      <c r="K52">
        <f ca="1">IF('Pariwise difference (d)'!K52&gt;Q_GWP,0,IF('Pariwise difference (d)'!K52&lt;P_GWP,1,((Q_GWP-'Pariwise difference (d)'!K52)/(P_GWP-Q_GWP))))</f>
        <v>0</v>
      </c>
      <c r="L52">
        <f ca="1">IF('Pariwise difference (d)'!L52&gt;Q_GWP,0,IF('Pariwise difference (d)'!L52&lt;P_GWP,1,((Q_GWP-'Pariwise difference (d)'!L52)/(P_GWP-Q_GWP))))</f>
        <v>-0.68488425814956366</v>
      </c>
      <c r="M52">
        <f ca="1">IF('Pariwise difference (d)'!M52&gt;Q_GWP,0,IF('Pariwise difference (d)'!M52&lt;P_GWP,1,((Q_GWP-'Pariwise difference (d)'!M52)/(P_GWP-Q_GWP))))</f>
        <v>1</v>
      </c>
      <c r="N52">
        <f ca="1">IF('Pariwise difference (d)'!N52&gt;Q_IRP,0,IF('Pariwise difference (d)'!N52&lt;P_IRP,1,((Q_IRP-'Pariwise difference (d)'!N52)/(P_IRP-Q_IRP))))</f>
        <v>0</v>
      </c>
      <c r="O52">
        <f ca="1">IF('Pariwise difference (d)'!O52&gt;Q_IRP,0,IF('Pariwise difference (d)'!O52&lt;P_IRP,1,((Q_IRP-'Pariwise difference (d)'!O52)/(P_IRP-Q_IRP))))</f>
        <v>1</v>
      </c>
      <c r="P52">
        <f ca="1">IF('Pariwise difference (d)'!P52&gt;Q_IRP,0,IF('Pariwise difference (d)'!P52&lt;P_IRP,1,((Q_IRP-'Pariwise difference (d)'!P52)/(P_IRP-Q_IRP))))</f>
        <v>0</v>
      </c>
      <c r="Q52">
        <f ca="1">IF('Pariwise difference (d)'!Q52&gt;Q_IRP,0,IF('Pariwise difference (d)'!Q52&lt;P_IRP,1,((Q_IRP-'Pariwise difference (d)'!Q52)/(P_IRP-Q_IRP))))</f>
        <v>1</v>
      </c>
      <c r="R52">
        <f ca="1">IF('Pariwise difference (d)'!R52&gt;Q_IRP,0,IF('Pariwise difference (d)'!R52&lt;P_IRP,1,((Q_IRP-'Pariwise difference (d)'!R52)/(P_IRP-Q_IRP))))</f>
        <v>1</v>
      </c>
      <c r="S52">
        <f ca="1">IF('Pariwise difference (d)'!S52&gt;Q_IRP,0,IF('Pariwise difference (d)'!S52&lt;P_IRP,1,((Q_IRP-'Pariwise difference (d)'!S52)/(P_IRP-Q_IRP))))</f>
        <v>0</v>
      </c>
      <c r="T52">
        <f ca="1">IF('Pariwise difference (d)'!T52&gt;Q_IRP,0,IF('Pariwise difference (d)'!T52&lt;P_IRP,1,((Q_IRP-'Pariwise difference (d)'!T52)/(P_IRP-Q_IRP))))</f>
        <v>1</v>
      </c>
      <c r="U52">
        <f ca="1">IF('Pariwise difference (d)'!U52&gt;Q_IRP,0,IF('Pariwise difference (d)'!U52&lt;P_IRP,1,((Q_IRP-'Pariwise difference (d)'!U52)/(P_IRP-Q_IRP))))</f>
        <v>0</v>
      </c>
      <c r="V52">
        <f ca="1">IF('Pariwise difference (d)'!V52&gt;Q_IRP,0,IF('Pariwise difference (d)'!V52&lt;P_IRP,1,((Q_IRP-'Pariwise difference (d)'!V52)/(P_IRP-Q_IRP))))</f>
        <v>1</v>
      </c>
      <c r="W52">
        <f ca="1">IF('Pariwise difference (d)'!W52&gt;Q_IRP,0,IF('Pariwise difference (d)'!W52&lt;P_IRP,1,((Q_IRP-'Pariwise difference (d)'!W52)/(P_IRP-Q_IRP))))</f>
        <v>0</v>
      </c>
      <c r="X52">
        <f ca="1">IF('Pariwise difference (d)'!X52&gt;Q_IRP,0,IF('Pariwise difference (d)'!X52&lt;P_IRP,1,((Q_IRP-'Pariwise difference (d)'!X52)/(P_IRP-Q_IRP))))</f>
        <v>0</v>
      </c>
      <c r="Y52">
        <f ca="1">IF('Pariwise difference (d)'!Y52&gt;Q_IRP,0,IF('Pariwise difference (d)'!Y52&lt;P_IRP,1,((Q_IRP-'Pariwise difference (d)'!Y52)/(P_IRP-Q_IRP))))</f>
        <v>1</v>
      </c>
      <c r="Z52">
        <f ca="1">IF('Pariwise difference (d)'!Z52&gt;Q_ODP,0,IF('Pariwise difference (d)'!Z52&lt;P_ODP,1,((Q_ODP-'Pariwise difference (d)'!Z52)/(P_ODP-Q_ODP))))</f>
        <v>0</v>
      </c>
      <c r="AA52">
        <f ca="1">IF('Pariwise difference (d)'!AA52&gt;Q_ODP,0,IF('Pariwise difference (d)'!AA52&lt;P_ODP,1,((Q_ODP-'Pariwise difference (d)'!AA52)/(P_ODP-Q_ODP))))</f>
        <v>1</v>
      </c>
      <c r="AB52">
        <f ca="1">IF('Pariwise difference (d)'!AB52&gt;Q_ODP,0,IF('Pariwise difference (d)'!AB52&lt;P_ODP,1,((Q_ODP-'Pariwise difference (d)'!AB52)/(P_ODP-Q_ODP))))</f>
        <v>1</v>
      </c>
      <c r="AC52">
        <f ca="1">IF('Pariwise difference (d)'!AC52&gt;Q_ODP,0,IF('Pariwise difference (d)'!AC52&lt;P_ODP,1,((Q_ODP-'Pariwise difference (d)'!AC52)/(P_ODP-Q_ODP))))</f>
        <v>-0.74504288038005373</v>
      </c>
      <c r="AD52">
        <f ca="1">IF('Pariwise difference (d)'!AD52&gt;Q_ODP,0,IF('Pariwise difference (d)'!AD52&lt;P_ODP,1,((Q_ODP-'Pariwise difference (d)'!AD52)/(P_ODP-Q_ODP))))</f>
        <v>1</v>
      </c>
      <c r="AE52">
        <f ca="1">IF('Pariwise difference (d)'!AE52&gt;Q_ODP,0,IF('Pariwise difference (d)'!AE52&lt;P_ODP,1,((Q_ODP-'Pariwise difference (d)'!AE52)/(P_ODP-Q_ODP))))</f>
        <v>0</v>
      </c>
      <c r="AF52">
        <f ca="1">IF('Pariwise difference (d)'!AF52&gt;Q_ODP,0,IF('Pariwise difference (d)'!AF52&lt;P_ODP,1,((Q_ODP-'Pariwise difference (d)'!AF52)/(P_ODP-Q_ODP))))</f>
        <v>0</v>
      </c>
      <c r="AG52">
        <f ca="1">IF('Pariwise difference (d)'!AG52&gt;Q_ODP,0,IF('Pariwise difference (d)'!AG52&lt;P_ODP,1,((Q_ODP-'Pariwise difference (d)'!AG52)/(P_ODP-Q_ODP))))</f>
        <v>0</v>
      </c>
      <c r="AH52">
        <f ca="1">IF('Pariwise difference (d)'!AH52&gt;Q_ODP,0,IF('Pariwise difference (d)'!AH52&lt;P_ODP,1,((Q_ODP-'Pariwise difference (d)'!AH52)/(P_ODP-Q_ODP))))</f>
        <v>0</v>
      </c>
      <c r="AI52">
        <f ca="1">IF('Pariwise difference (d)'!AI52&gt;Q_ODP,0,IF('Pariwise difference (d)'!AI52&lt;P_ODP,1,((Q_ODP-'Pariwise difference (d)'!AI52)/(P_ODP-Q_ODP))))</f>
        <v>0</v>
      </c>
      <c r="AJ52">
        <f ca="1">IF('Pariwise difference (d)'!AJ52&gt;Q_ODP,0,IF('Pariwise difference (d)'!AJ52&lt;P_ODP,1,((Q_ODP-'Pariwise difference (d)'!AJ52)/(P_ODP-Q_ODP))))</f>
        <v>0</v>
      </c>
      <c r="AK52">
        <f ca="1">IF('Pariwise difference (d)'!AK52&gt;Q_ODP,0,IF('Pariwise difference (d)'!AK52&lt;P_ODP,1,((Q_ODP-'Pariwise difference (d)'!AK52)/(P_ODP-Q_ODP))))</f>
        <v>0</v>
      </c>
    </row>
    <row r="53" spans="1:37">
      <c r="A53" s="7">
        <v>51</v>
      </c>
      <c r="B53">
        <f ca="1">IF('Pariwise difference (d)'!B53&gt;Q_GWP,0,IF('Pariwise difference (d)'!B53&lt;P_GWP,1,((Q_GWP-'Pariwise difference (d)'!B53)/(P_GWP-Q_GWP))))</f>
        <v>0</v>
      </c>
      <c r="C53">
        <f ca="1">IF('Pariwise difference (d)'!C53&gt;Q_GWP,0,IF('Pariwise difference (d)'!C53&lt;P_GWP,1,((Q_GWP-'Pariwise difference (d)'!C53)/(P_GWP-Q_GWP))))</f>
        <v>0</v>
      </c>
      <c r="D53">
        <f ca="1">IF('Pariwise difference (d)'!D53&gt;Q_GWP,0,IF('Pariwise difference (d)'!D53&lt;P_GWP,1,((Q_GWP-'Pariwise difference (d)'!D53)/(P_GWP-Q_GWP))))</f>
        <v>0</v>
      </c>
      <c r="E53">
        <f ca="1">IF('Pariwise difference (d)'!E53&gt;Q_GWP,0,IF('Pariwise difference (d)'!E53&lt;P_GWP,1,((Q_GWP-'Pariwise difference (d)'!E53)/(P_GWP-Q_GWP))))</f>
        <v>1</v>
      </c>
      <c r="F53">
        <f ca="1">IF('Pariwise difference (d)'!F53&gt;Q_GWP,0,IF('Pariwise difference (d)'!F53&lt;P_GWP,1,((Q_GWP-'Pariwise difference (d)'!F53)/(P_GWP-Q_GWP))))</f>
        <v>-0.23731069173890224</v>
      </c>
      <c r="G53">
        <f ca="1">IF('Pariwise difference (d)'!G53&gt;Q_GWP,0,IF('Pariwise difference (d)'!G53&lt;P_GWP,1,((Q_GWP-'Pariwise difference (d)'!G53)/(P_GWP-Q_GWP))))</f>
        <v>0</v>
      </c>
      <c r="H53">
        <f ca="1">IF('Pariwise difference (d)'!H53&gt;Q_GWP,0,IF('Pariwise difference (d)'!H53&lt;P_GWP,1,((Q_GWP-'Pariwise difference (d)'!H53)/(P_GWP-Q_GWP))))</f>
        <v>1</v>
      </c>
      <c r="I53">
        <f ca="1">IF('Pariwise difference (d)'!I53&gt;Q_GWP,0,IF('Pariwise difference (d)'!I53&lt;P_GWP,1,((Q_GWP-'Pariwise difference (d)'!I53)/(P_GWP-Q_GWP))))</f>
        <v>1</v>
      </c>
      <c r="J53">
        <f ca="1">IF('Pariwise difference (d)'!J53&gt;Q_GWP,0,IF('Pariwise difference (d)'!J53&lt;P_GWP,1,((Q_GWP-'Pariwise difference (d)'!J53)/(P_GWP-Q_GWP))))</f>
        <v>1</v>
      </c>
      <c r="K53">
        <f ca="1">IF('Pariwise difference (d)'!K53&gt;Q_GWP,0,IF('Pariwise difference (d)'!K53&lt;P_GWP,1,((Q_GWP-'Pariwise difference (d)'!K53)/(P_GWP-Q_GWP))))</f>
        <v>0</v>
      </c>
      <c r="L53">
        <f ca="1">IF('Pariwise difference (d)'!L53&gt;Q_GWP,0,IF('Pariwise difference (d)'!L53&lt;P_GWP,1,((Q_GWP-'Pariwise difference (d)'!L53)/(P_GWP-Q_GWP))))</f>
        <v>0</v>
      </c>
      <c r="M53">
        <f ca="1">IF('Pariwise difference (d)'!M53&gt;Q_GWP,0,IF('Pariwise difference (d)'!M53&lt;P_GWP,1,((Q_GWP-'Pariwise difference (d)'!M53)/(P_GWP-Q_GWP))))</f>
        <v>1</v>
      </c>
      <c r="N53">
        <f ca="1">IF('Pariwise difference (d)'!N53&gt;Q_IRP,0,IF('Pariwise difference (d)'!N53&lt;P_IRP,1,((Q_IRP-'Pariwise difference (d)'!N53)/(P_IRP-Q_IRP))))</f>
        <v>0</v>
      </c>
      <c r="O53">
        <f ca="1">IF('Pariwise difference (d)'!O53&gt;Q_IRP,0,IF('Pariwise difference (d)'!O53&lt;P_IRP,1,((Q_IRP-'Pariwise difference (d)'!O53)/(P_IRP-Q_IRP))))</f>
        <v>0</v>
      </c>
      <c r="P53">
        <f ca="1">IF('Pariwise difference (d)'!P53&gt;Q_IRP,0,IF('Pariwise difference (d)'!P53&lt;P_IRP,1,((Q_IRP-'Pariwise difference (d)'!P53)/(P_IRP-Q_IRP))))</f>
        <v>0</v>
      </c>
      <c r="Q53">
        <f ca="1">IF('Pariwise difference (d)'!Q53&gt;Q_IRP,0,IF('Pariwise difference (d)'!Q53&lt;P_IRP,1,((Q_IRP-'Pariwise difference (d)'!Q53)/(P_IRP-Q_IRP))))</f>
        <v>1</v>
      </c>
      <c r="R53">
        <f ca="1">IF('Pariwise difference (d)'!R53&gt;Q_IRP,0,IF('Pariwise difference (d)'!R53&lt;P_IRP,1,((Q_IRP-'Pariwise difference (d)'!R53)/(P_IRP-Q_IRP))))</f>
        <v>1</v>
      </c>
      <c r="S53">
        <f ca="1">IF('Pariwise difference (d)'!S53&gt;Q_IRP,0,IF('Pariwise difference (d)'!S53&lt;P_IRP,1,((Q_IRP-'Pariwise difference (d)'!S53)/(P_IRP-Q_IRP))))</f>
        <v>0</v>
      </c>
      <c r="T53">
        <f ca="1">IF('Pariwise difference (d)'!T53&gt;Q_IRP,0,IF('Pariwise difference (d)'!T53&lt;P_IRP,1,((Q_IRP-'Pariwise difference (d)'!T53)/(P_IRP-Q_IRP))))</f>
        <v>1</v>
      </c>
      <c r="U53">
        <f ca="1">IF('Pariwise difference (d)'!U53&gt;Q_IRP,0,IF('Pariwise difference (d)'!U53&lt;P_IRP,1,((Q_IRP-'Pariwise difference (d)'!U53)/(P_IRP-Q_IRP))))</f>
        <v>0</v>
      </c>
      <c r="V53">
        <f ca="1">IF('Pariwise difference (d)'!V53&gt;Q_IRP,0,IF('Pariwise difference (d)'!V53&lt;P_IRP,1,((Q_IRP-'Pariwise difference (d)'!V53)/(P_IRP-Q_IRP))))</f>
        <v>-0.83429555017469159</v>
      </c>
      <c r="W53">
        <f ca="1">IF('Pariwise difference (d)'!W53&gt;Q_IRP,0,IF('Pariwise difference (d)'!W53&lt;P_IRP,1,((Q_IRP-'Pariwise difference (d)'!W53)/(P_IRP-Q_IRP))))</f>
        <v>0</v>
      </c>
      <c r="X53">
        <f ca="1">IF('Pariwise difference (d)'!X53&gt;Q_IRP,0,IF('Pariwise difference (d)'!X53&lt;P_IRP,1,((Q_IRP-'Pariwise difference (d)'!X53)/(P_IRP-Q_IRP))))</f>
        <v>0</v>
      </c>
      <c r="Y53">
        <f ca="1">IF('Pariwise difference (d)'!Y53&gt;Q_IRP,0,IF('Pariwise difference (d)'!Y53&lt;P_IRP,1,((Q_IRP-'Pariwise difference (d)'!Y53)/(P_IRP-Q_IRP))))</f>
        <v>-0.20110993362287991</v>
      </c>
      <c r="Z53">
        <f ca="1">IF('Pariwise difference (d)'!Z53&gt;Q_ODP,0,IF('Pariwise difference (d)'!Z53&lt;P_ODP,1,((Q_ODP-'Pariwise difference (d)'!Z53)/(P_ODP-Q_ODP))))</f>
        <v>0</v>
      </c>
      <c r="AA53">
        <f ca="1">IF('Pariwise difference (d)'!AA53&gt;Q_ODP,0,IF('Pariwise difference (d)'!AA53&lt;P_ODP,1,((Q_ODP-'Pariwise difference (d)'!AA53)/(P_ODP-Q_ODP))))</f>
        <v>0</v>
      </c>
      <c r="AB53">
        <f ca="1">IF('Pariwise difference (d)'!AB53&gt;Q_ODP,0,IF('Pariwise difference (d)'!AB53&lt;P_ODP,1,((Q_ODP-'Pariwise difference (d)'!AB53)/(P_ODP-Q_ODP))))</f>
        <v>0</v>
      </c>
      <c r="AC53">
        <f ca="1">IF('Pariwise difference (d)'!AC53&gt;Q_ODP,0,IF('Pariwise difference (d)'!AC53&lt;P_ODP,1,((Q_ODP-'Pariwise difference (d)'!AC53)/(P_ODP-Q_ODP))))</f>
        <v>0</v>
      </c>
      <c r="AD53">
        <f ca="1">IF('Pariwise difference (d)'!AD53&gt;Q_ODP,0,IF('Pariwise difference (d)'!AD53&lt;P_ODP,1,((Q_ODP-'Pariwise difference (d)'!AD53)/(P_ODP-Q_ODP))))</f>
        <v>0</v>
      </c>
      <c r="AE53">
        <f ca="1">IF('Pariwise difference (d)'!AE53&gt;Q_ODP,0,IF('Pariwise difference (d)'!AE53&lt;P_ODP,1,((Q_ODP-'Pariwise difference (d)'!AE53)/(P_ODP-Q_ODP))))</f>
        <v>0</v>
      </c>
      <c r="AF53">
        <f ca="1">IF('Pariwise difference (d)'!AF53&gt;Q_ODP,0,IF('Pariwise difference (d)'!AF53&lt;P_ODP,1,((Q_ODP-'Pariwise difference (d)'!AF53)/(P_ODP-Q_ODP))))</f>
        <v>-2.3715021539519352E-2</v>
      </c>
      <c r="AG53">
        <f ca="1">IF('Pariwise difference (d)'!AG53&gt;Q_ODP,0,IF('Pariwise difference (d)'!AG53&lt;P_ODP,1,((Q_ODP-'Pariwise difference (d)'!AG53)/(P_ODP-Q_ODP))))</f>
        <v>1</v>
      </c>
      <c r="AH53">
        <f ca="1">IF('Pariwise difference (d)'!AH53&gt;Q_ODP,0,IF('Pariwise difference (d)'!AH53&lt;P_ODP,1,((Q_ODP-'Pariwise difference (d)'!AH53)/(P_ODP-Q_ODP))))</f>
        <v>-0.20144330467159721</v>
      </c>
      <c r="AI53">
        <f ca="1">IF('Pariwise difference (d)'!AI53&gt;Q_ODP,0,IF('Pariwise difference (d)'!AI53&lt;P_ODP,1,((Q_ODP-'Pariwise difference (d)'!AI53)/(P_ODP-Q_ODP))))</f>
        <v>-0.13926200873290379</v>
      </c>
      <c r="AJ53">
        <f ca="1">IF('Pariwise difference (d)'!AJ53&gt;Q_ODP,0,IF('Pariwise difference (d)'!AJ53&lt;P_ODP,1,((Q_ODP-'Pariwise difference (d)'!AJ53)/(P_ODP-Q_ODP))))</f>
        <v>0</v>
      </c>
      <c r="AK53">
        <f ca="1">IF('Pariwise difference (d)'!AK53&gt;Q_ODP,0,IF('Pariwise difference (d)'!AK53&lt;P_ODP,1,((Q_ODP-'Pariwise difference (d)'!AK53)/(P_ODP-Q_ODP))))</f>
        <v>0</v>
      </c>
    </row>
    <row r="54" spans="1:37">
      <c r="A54" s="7">
        <v>52</v>
      </c>
      <c r="B54">
        <f ca="1">IF('Pariwise difference (d)'!B54&gt;Q_GWP,0,IF('Pariwise difference (d)'!B54&lt;P_GWP,1,((Q_GWP-'Pariwise difference (d)'!B54)/(P_GWP-Q_GWP))))</f>
        <v>0</v>
      </c>
      <c r="C54">
        <f ca="1">IF('Pariwise difference (d)'!C54&gt;Q_GWP,0,IF('Pariwise difference (d)'!C54&lt;P_GWP,1,((Q_GWP-'Pariwise difference (d)'!C54)/(P_GWP-Q_GWP))))</f>
        <v>0</v>
      </c>
      <c r="D54">
        <f ca="1">IF('Pariwise difference (d)'!D54&gt;Q_GWP,0,IF('Pariwise difference (d)'!D54&lt;P_GWP,1,((Q_GWP-'Pariwise difference (d)'!D54)/(P_GWP-Q_GWP))))</f>
        <v>0</v>
      </c>
      <c r="E54">
        <f ca="1">IF('Pariwise difference (d)'!E54&gt;Q_GWP,0,IF('Pariwise difference (d)'!E54&lt;P_GWP,1,((Q_GWP-'Pariwise difference (d)'!E54)/(P_GWP-Q_GWP))))</f>
        <v>1</v>
      </c>
      <c r="F54">
        <f ca="1">IF('Pariwise difference (d)'!F54&gt;Q_GWP,0,IF('Pariwise difference (d)'!F54&lt;P_GWP,1,((Q_GWP-'Pariwise difference (d)'!F54)/(P_GWP-Q_GWP))))</f>
        <v>0</v>
      </c>
      <c r="G54">
        <f ca="1">IF('Pariwise difference (d)'!G54&gt;Q_GWP,0,IF('Pariwise difference (d)'!G54&lt;P_GWP,1,((Q_GWP-'Pariwise difference (d)'!G54)/(P_GWP-Q_GWP))))</f>
        <v>0</v>
      </c>
      <c r="H54">
        <f ca="1">IF('Pariwise difference (d)'!H54&gt;Q_GWP,0,IF('Pariwise difference (d)'!H54&lt;P_GWP,1,((Q_GWP-'Pariwise difference (d)'!H54)/(P_GWP-Q_GWP))))</f>
        <v>1</v>
      </c>
      <c r="I54">
        <f ca="1">IF('Pariwise difference (d)'!I54&gt;Q_GWP,0,IF('Pariwise difference (d)'!I54&lt;P_GWP,1,((Q_GWP-'Pariwise difference (d)'!I54)/(P_GWP-Q_GWP))))</f>
        <v>1</v>
      </c>
      <c r="J54">
        <f ca="1">IF('Pariwise difference (d)'!J54&gt;Q_GWP,0,IF('Pariwise difference (d)'!J54&lt;P_GWP,1,((Q_GWP-'Pariwise difference (d)'!J54)/(P_GWP-Q_GWP))))</f>
        <v>1</v>
      </c>
      <c r="K54">
        <f ca="1">IF('Pariwise difference (d)'!K54&gt;Q_GWP,0,IF('Pariwise difference (d)'!K54&lt;P_GWP,1,((Q_GWP-'Pariwise difference (d)'!K54)/(P_GWP-Q_GWP))))</f>
        <v>0</v>
      </c>
      <c r="L54">
        <f ca="1">IF('Pariwise difference (d)'!L54&gt;Q_GWP,0,IF('Pariwise difference (d)'!L54&lt;P_GWP,1,((Q_GWP-'Pariwise difference (d)'!L54)/(P_GWP-Q_GWP))))</f>
        <v>1</v>
      </c>
      <c r="M54">
        <f ca="1">IF('Pariwise difference (d)'!M54&gt;Q_GWP,0,IF('Pariwise difference (d)'!M54&lt;P_GWP,1,((Q_GWP-'Pariwise difference (d)'!M54)/(P_GWP-Q_GWP))))</f>
        <v>1</v>
      </c>
      <c r="N54">
        <f ca="1">IF('Pariwise difference (d)'!N54&gt;Q_IRP,0,IF('Pariwise difference (d)'!N54&lt;P_IRP,1,((Q_IRP-'Pariwise difference (d)'!N54)/(P_IRP-Q_IRP))))</f>
        <v>0</v>
      </c>
      <c r="O54">
        <f ca="1">IF('Pariwise difference (d)'!O54&gt;Q_IRP,0,IF('Pariwise difference (d)'!O54&lt;P_IRP,1,((Q_IRP-'Pariwise difference (d)'!O54)/(P_IRP-Q_IRP))))</f>
        <v>1</v>
      </c>
      <c r="P54">
        <f ca="1">IF('Pariwise difference (d)'!P54&gt;Q_IRP,0,IF('Pariwise difference (d)'!P54&lt;P_IRP,1,((Q_IRP-'Pariwise difference (d)'!P54)/(P_IRP-Q_IRP))))</f>
        <v>0</v>
      </c>
      <c r="Q54">
        <f ca="1">IF('Pariwise difference (d)'!Q54&gt;Q_IRP,0,IF('Pariwise difference (d)'!Q54&lt;P_IRP,1,((Q_IRP-'Pariwise difference (d)'!Q54)/(P_IRP-Q_IRP))))</f>
        <v>1</v>
      </c>
      <c r="R54">
        <f ca="1">IF('Pariwise difference (d)'!R54&gt;Q_IRP,0,IF('Pariwise difference (d)'!R54&lt;P_IRP,1,((Q_IRP-'Pariwise difference (d)'!R54)/(P_IRP-Q_IRP))))</f>
        <v>1</v>
      </c>
      <c r="S54">
        <f ca="1">IF('Pariwise difference (d)'!S54&gt;Q_IRP,0,IF('Pariwise difference (d)'!S54&lt;P_IRP,1,((Q_IRP-'Pariwise difference (d)'!S54)/(P_IRP-Q_IRP))))</f>
        <v>0</v>
      </c>
      <c r="T54">
        <f ca="1">IF('Pariwise difference (d)'!T54&gt;Q_IRP,0,IF('Pariwise difference (d)'!T54&lt;P_IRP,1,((Q_IRP-'Pariwise difference (d)'!T54)/(P_IRP-Q_IRP))))</f>
        <v>1</v>
      </c>
      <c r="U54">
        <f ca="1">IF('Pariwise difference (d)'!U54&gt;Q_IRP,0,IF('Pariwise difference (d)'!U54&lt;P_IRP,1,((Q_IRP-'Pariwise difference (d)'!U54)/(P_IRP-Q_IRP))))</f>
        <v>0</v>
      </c>
      <c r="V54">
        <f ca="1">IF('Pariwise difference (d)'!V54&gt;Q_IRP,0,IF('Pariwise difference (d)'!V54&lt;P_IRP,1,((Q_IRP-'Pariwise difference (d)'!V54)/(P_IRP-Q_IRP))))</f>
        <v>0</v>
      </c>
      <c r="W54">
        <f ca="1">IF('Pariwise difference (d)'!W54&gt;Q_IRP,0,IF('Pariwise difference (d)'!W54&lt;P_IRP,1,((Q_IRP-'Pariwise difference (d)'!W54)/(P_IRP-Q_IRP))))</f>
        <v>0</v>
      </c>
      <c r="X54">
        <f ca="1">IF('Pariwise difference (d)'!X54&gt;Q_IRP,0,IF('Pariwise difference (d)'!X54&lt;P_IRP,1,((Q_IRP-'Pariwise difference (d)'!X54)/(P_IRP-Q_IRP))))</f>
        <v>0</v>
      </c>
      <c r="Y54">
        <f ca="1">IF('Pariwise difference (d)'!Y54&gt;Q_IRP,0,IF('Pariwise difference (d)'!Y54&lt;P_IRP,1,((Q_IRP-'Pariwise difference (d)'!Y54)/(P_IRP-Q_IRP))))</f>
        <v>1</v>
      </c>
      <c r="Z54">
        <f ca="1">IF('Pariwise difference (d)'!Z54&gt;Q_ODP,0,IF('Pariwise difference (d)'!Z54&lt;P_ODP,1,((Q_ODP-'Pariwise difference (d)'!Z54)/(P_ODP-Q_ODP))))</f>
        <v>0</v>
      </c>
      <c r="AA54">
        <f ca="1">IF('Pariwise difference (d)'!AA54&gt;Q_ODP,0,IF('Pariwise difference (d)'!AA54&lt;P_ODP,1,((Q_ODP-'Pariwise difference (d)'!AA54)/(P_ODP-Q_ODP))))</f>
        <v>0</v>
      </c>
      <c r="AB54">
        <f ca="1">IF('Pariwise difference (d)'!AB54&gt;Q_ODP,0,IF('Pariwise difference (d)'!AB54&lt;P_ODP,1,((Q_ODP-'Pariwise difference (d)'!AB54)/(P_ODP-Q_ODP))))</f>
        <v>0</v>
      </c>
      <c r="AC54">
        <f ca="1">IF('Pariwise difference (d)'!AC54&gt;Q_ODP,0,IF('Pariwise difference (d)'!AC54&lt;P_ODP,1,((Q_ODP-'Pariwise difference (d)'!AC54)/(P_ODP-Q_ODP))))</f>
        <v>0</v>
      </c>
      <c r="AD54">
        <f ca="1">IF('Pariwise difference (d)'!AD54&gt;Q_ODP,0,IF('Pariwise difference (d)'!AD54&lt;P_ODP,1,((Q_ODP-'Pariwise difference (d)'!AD54)/(P_ODP-Q_ODP))))</f>
        <v>-0.47756315844719543</v>
      </c>
      <c r="AE54">
        <f ca="1">IF('Pariwise difference (d)'!AE54&gt;Q_ODP,0,IF('Pariwise difference (d)'!AE54&lt;P_ODP,1,((Q_ODP-'Pariwise difference (d)'!AE54)/(P_ODP-Q_ODP))))</f>
        <v>1</v>
      </c>
      <c r="AF54">
        <f ca="1">IF('Pariwise difference (d)'!AF54&gt;Q_ODP,0,IF('Pariwise difference (d)'!AF54&lt;P_ODP,1,((Q_ODP-'Pariwise difference (d)'!AF54)/(P_ODP-Q_ODP))))</f>
        <v>1</v>
      </c>
      <c r="AG54">
        <f ca="1">IF('Pariwise difference (d)'!AG54&gt;Q_ODP,0,IF('Pariwise difference (d)'!AG54&lt;P_ODP,1,((Q_ODP-'Pariwise difference (d)'!AG54)/(P_ODP-Q_ODP))))</f>
        <v>1</v>
      </c>
      <c r="AH54">
        <f ca="1">IF('Pariwise difference (d)'!AH54&gt;Q_ODP,0,IF('Pariwise difference (d)'!AH54&lt;P_ODP,1,((Q_ODP-'Pariwise difference (d)'!AH54)/(P_ODP-Q_ODP))))</f>
        <v>0</v>
      </c>
      <c r="AI54">
        <f ca="1">IF('Pariwise difference (d)'!AI54&gt;Q_ODP,0,IF('Pariwise difference (d)'!AI54&lt;P_ODP,1,((Q_ODP-'Pariwise difference (d)'!AI54)/(P_ODP-Q_ODP))))</f>
        <v>-0.23702758619237527</v>
      </c>
      <c r="AJ54">
        <f ca="1">IF('Pariwise difference (d)'!AJ54&gt;Q_ODP,0,IF('Pariwise difference (d)'!AJ54&lt;P_ODP,1,((Q_ODP-'Pariwise difference (d)'!AJ54)/(P_ODP-Q_ODP))))</f>
        <v>0</v>
      </c>
      <c r="AK54">
        <f ca="1">IF('Pariwise difference (d)'!AK54&gt;Q_ODP,0,IF('Pariwise difference (d)'!AK54&lt;P_ODP,1,((Q_ODP-'Pariwise difference (d)'!AK54)/(P_ODP-Q_ODP))))</f>
        <v>0</v>
      </c>
    </row>
    <row r="55" spans="1:37">
      <c r="A55" s="7">
        <v>53</v>
      </c>
      <c r="B55">
        <f ca="1">IF('Pariwise difference (d)'!B55&gt;Q_GWP,0,IF('Pariwise difference (d)'!B55&lt;P_GWP,1,((Q_GWP-'Pariwise difference (d)'!B55)/(P_GWP-Q_GWP))))</f>
        <v>0</v>
      </c>
      <c r="C55">
        <f ca="1">IF('Pariwise difference (d)'!C55&gt;Q_GWP,0,IF('Pariwise difference (d)'!C55&lt;P_GWP,1,((Q_GWP-'Pariwise difference (d)'!C55)/(P_GWP-Q_GWP))))</f>
        <v>0</v>
      </c>
      <c r="D55">
        <f ca="1">IF('Pariwise difference (d)'!D55&gt;Q_GWP,0,IF('Pariwise difference (d)'!D55&lt;P_GWP,1,((Q_GWP-'Pariwise difference (d)'!D55)/(P_GWP-Q_GWP))))</f>
        <v>0</v>
      </c>
      <c r="E55">
        <f ca="1">IF('Pariwise difference (d)'!E55&gt;Q_GWP,0,IF('Pariwise difference (d)'!E55&lt;P_GWP,1,((Q_GWP-'Pariwise difference (d)'!E55)/(P_GWP-Q_GWP))))</f>
        <v>1</v>
      </c>
      <c r="F55">
        <f ca="1">IF('Pariwise difference (d)'!F55&gt;Q_GWP,0,IF('Pariwise difference (d)'!F55&lt;P_GWP,1,((Q_GWP-'Pariwise difference (d)'!F55)/(P_GWP-Q_GWP))))</f>
        <v>0</v>
      </c>
      <c r="G55">
        <f ca="1">IF('Pariwise difference (d)'!G55&gt;Q_GWP,0,IF('Pariwise difference (d)'!G55&lt;P_GWP,1,((Q_GWP-'Pariwise difference (d)'!G55)/(P_GWP-Q_GWP))))</f>
        <v>0</v>
      </c>
      <c r="H55">
        <f ca="1">IF('Pariwise difference (d)'!H55&gt;Q_GWP,0,IF('Pariwise difference (d)'!H55&lt;P_GWP,1,((Q_GWP-'Pariwise difference (d)'!H55)/(P_GWP-Q_GWP))))</f>
        <v>1</v>
      </c>
      <c r="I55">
        <f ca="1">IF('Pariwise difference (d)'!I55&gt;Q_GWP,0,IF('Pariwise difference (d)'!I55&lt;P_GWP,1,((Q_GWP-'Pariwise difference (d)'!I55)/(P_GWP-Q_GWP))))</f>
        <v>1</v>
      </c>
      <c r="J55">
        <f ca="1">IF('Pariwise difference (d)'!J55&gt;Q_GWP,0,IF('Pariwise difference (d)'!J55&lt;P_GWP,1,((Q_GWP-'Pariwise difference (d)'!J55)/(P_GWP-Q_GWP))))</f>
        <v>1</v>
      </c>
      <c r="K55">
        <f ca="1">IF('Pariwise difference (d)'!K55&gt;Q_GWP,0,IF('Pariwise difference (d)'!K55&lt;P_GWP,1,((Q_GWP-'Pariwise difference (d)'!K55)/(P_GWP-Q_GWP))))</f>
        <v>0</v>
      </c>
      <c r="L55">
        <f ca="1">IF('Pariwise difference (d)'!L55&gt;Q_GWP,0,IF('Pariwise difference (d)'!L55&lt;P_GWP,1,((Q_GWP-'Pariwise difference (d)'!L55)/(P_GWP-Q_GWP))))</f>
        <v>0</v>
      </c>
      <c r="M55">
        <f ca="1">IF('Pariwise difference (d)'!M55&gt;Q_GWP,0,IF('Pariwise difference (d)'!M55&lt;P_GWP,1,((Q_GWP-'Pariwise difference (d)'!M55)/(P_GWP-Q_GWP))))</f>
        <v>1</v>
      </c>
      <c r="N55">
        <f ca="1">IF('Pariwise difference (d)'!N55&gt;Q_IRP,0,IF('Pariwise difference (d)'!N55&lt;P_IRP,1,((Q_IRP-'Pariwise difference (d)'!N55)/(P_IRP-Q_IRP))))</f>
        <v>0</v>
      </c>
      <c r="O55">
        <f ca="1">IF('Pariwise difference (d)'!O55&gt;Q_IRP,0,IF('Pariwise difference (d)'!O55&lt;P_IRP,1,((Q_IRP-'Pariwise difference (d)'!O55)/(P_IRP-Q_IRP))))</f>
        <v>1</v>
      </c>
      <c r="P55">
        <f ca="1">IF('Pariwise difference (d)'!P55&gt;Q_IRP,0,IF('Pariwise difference (d)'!P55&lt;P_IRP,1,((Q_IRP-'Pariwise difference (d)'!P55)/(P_IRP-Q_IRP))))</f>
        <v>0</v>
      </c>
      <c r="Q55">
        <f ca="1">IF('Pariwise difference (d)'!Q55&gt;Q_IRP,0,IF('Pariwise difference (d)'!Q55&lt;P_IRP,1,((Q_IRP-'Pariwise difference (d)'!Q55)/(P_IRP-Q_IRP))))</f>
        <v>1</v>
      </c>
      <c r="R55">
        <f ca="1">IF('Pariwise difference (d)'!R55&gt;Q_IRP,0,IF('Pariwise difference (d)'!R55&lt;P_IRP,1,((Q_IRP-'Pariwise difference (d)'!R55)/(P_IRP-Q_IRP))))</f>
        <v>0</v>
      </c>
      <c r="S55">
        <f ca="1">IF('Pariwise difference (d)'!S55&gt;Q_IRP,0,IF('Pariwise difference (d)'!S55&lt;P_IRP,1,((Q_IRP-'Pariwise difference (d)'!S55)/(P_IRP-Q_IRP))))</f>
        <v>0</v>
      </c>
      <c r="T55">
        <f ca="1">IF('Pariwise difference (d)'!T55&gt;Q_IRP,0,IF('Pariwise difference (d)'!T55&lt;P_IRP,1,((Q_IRP-'Pariwise difference (d)'!T55)/(P_IRP-Q_IRP))))</f>
        <v>0</v>
      </c>
      <c r="U55">
        <f ca="1">IF('Pariwise difference (d)'!U55&gt;Q_IRP,0,IF('Pariwise difference (d)'!U55&lt;P_IRP,1,((Q_IRP-'Pariwise difference (d)'!U55)/(P_IRP-Q_IRP))))</f>
        <v>0</v>
      </c>
      <c r="V55">
        <f ca="1">IF('Pariwise difference (d)'!V55&gt;Q_IRP,0,IF('Pariwise difference (d)'!V55&lt;P_IRP,1,((Q_IRP-'Pariwise difference (d)'!V55)/(P_IRP-Q_IRP))))</f>
        <v>1</v>
      </c>
      <c r="W55">
        <f ca="1">IF('Pariwise difference (d)'!W55&gt;Q_IRP,0,IF('Pariwise difference (d)'!W55&lt;P_IRP,1,((Q_IRP-'Pariwise difference (d)'!W55)/(P_IRP-Q_IRP))))</f>
        <v>0</v>
      </c>
      <c r="X55">
        <f ca="1">IF('Pariwise difference (d)'!X55&gt;Q_IRP,0,IF('Pariwise difference (d)'!X55&lt;P_IRP,1,((Q_IRP-'Pariwise difference (d)'!X55)/(P_IRP-Q_IRP))))</f>
        <v>1</v>
      </c>
      <c r="Y55">
        <f ca="1">IF('Pariwise difference (d)'!Y55&gt;Q_IRP,0,IF('Pariwise difference (d)'!Y55&lt;P_IRP,1,((Q_IRP-'Pariwise difference (d)'!Y55)/(P_IRP-Q_IRP))))</f>
        <v>1</v>
      </c>
      <c r="Z55">
        <f ca="1">IF('Pariwise difference (d)'!Z55&gt;Q_ODP,0,IF('Pariwise difference (d)'!Z55&lt;P_ODP,1,((Q_ODP-'Pariwise difference (d)'!Z55)/(P_ODP-Q_ODP))))</f>
        <v>1</v>
      </c>
      <c r="AA55">
        <f ca="1">IF('Pariwise difference (d)'!AA55&gt;Q_ODP,0,IF('Pariwise difference (d)'!AA55&lt;P_ODP,1,((Q_ODP-'Pariwise difference (d)'!AA55)/(P_ODP-Q_ODP))))</f>
        <v>1</v>
      </c>
      <c r="AB55">
        <f ca="1">IF('Pariwise difference (d)'!AB55&gt;Q_ODP,0,IF('Pariwise difference (d)'!AB55&lt;P_ODP,1,((Q_ODP-'Pariwise difference (d)'!AB55)/(P_ODP-Q_ODP))))</f>
        <v>1</v>
      </c>
      <c r="AC55">
        <f ca="1">IF('Pariwise difference (d)'!AC55&gt;Q_ODP,0,IF('Pariwise difference (d)'!AC55&lt;P_ODP,1,((Q_ODP-'Pariwise difference (d)'!AC55)/(P_ODP-Q_ODP))))</f>
        <v>-0.61675210879412234</v>
      </c>
      <c r="AD55">
        <f ca="1">IF('Pariwise difference (d)'!AD55&gt;Q_ODP,0,IF('Pariwise difference (d)'!AD55&lt;P_ODP,1,((Q_ODP-'Pariwise difference (d)'!AD55)/(P_ODP-Q_ODP))))</f>
        <v>0</v>
      </c>
      <c r="AE55">
        <f ca="1">IF('Pariwise difference (d)'!AE55&gt;Q_ODP,0,IF('Pariwise difference (d)'!AE55&lt;P_ODP,1,((Q_ODP-'Pariwise difference (d)'!AE55)/(P_ODP-Q_ODP))))</f>
        <v>0</v>
      </c>
      <c r="AF55">
        <f ca="1">IF('Pariwise difference (d)'!AF55&gt;Q_ODP,0,IF('Pariwise difference (d)'!AF55&lt;P_ODP,1,((Q_ODP-'Pariwise difference (d)'!AF55)/(P_ODP-Q_ODP))))</f>
        <v>0</v>
      </c>
      <c r="AG55">
        <f ca="1">IF('Pariwise difference (d)'!AG55&gt;Q_ODP,0,IF('Pariwise difference (d)'!AG55&lt;P_ODP,1,((Q_ODP-'Pariwise difference (d)'!AG55)/(P_ODP-Q_ODP))))</f>
        <v>0</v>
      </c>
      <c r="AH55">
        <f ca="1">IF('Pariwise difference (d)'!AH55&gt;Q_ODP,0,IF('Pariwise difference (d)'!AH55&lt;P_ODP,1,((Q_ODP-'Pariwise difference (d)'!AH55)/(P_ODP-Q_ODP))))</f>
        <v>0</v>
      </c>
      <c r="AI55">
        <f ca="1">IF('Pariwise difference (d)'!AI55&gt;Q_ODP,0,IF('Pariwise difference (d)'!AI55&lt;P_ODP,1,((Q_ODP-'Pariwise difference (d)'!AI55)/(P_ODP-Q_ODP))))</f>
        <v>0</v>
      </c>
      <c r="AJ55">
        <f ca="1">IF('Pariwise difference (d)'!AJ55&gt;Q_ODP,0,IF('Pariwise difference (d)'!AJ55&lt;P_ODP,1,((Q_ODP-'Pariwise difference (d)'!AJ55)/(P_ODP-Q_ODP))))</f>
        <v>-0.27751087050812651</v>
      </c>
      <c r="AK55">
        <f ca="1">IF('Pariwise difference (d)'!AK55&gt;Q_ODP,0,IF('Pariwise difference (d)'!AK55&lt;P_ODP,1,((Q_ODP-'Pariwise difference (d)'!AK55)/(P_ODP-Q_ODP))))</f>
        <v>1</v>
      </c>
    </row>
    <row r="56" spans="1:37">
      <c r="A56" s="7">
        <v>54</v>
      </c>
      <c r="B56">
        <f ca="1">IF('Pariwise difference (d)'!B56&gt;Q_GWP,0,IF('Pariwise difference (d)'!B56&lt;P_GWP,1,((Q_GWP-'Pariwise difference (d)'!B56)/(P_GWP-Q_GWP))))</f>
        <v>0</v>
      </c>
      <c r="C56">
        <f ca="1">IF('Pariwise difference (d)'!C56&gt;Q_GWP,0,IF('Pariwise difference (d)'!C56&lt;P_GWP,1,((Q_GWP-'Pariwise difference (d)'!C56)/(P_GWP-Q_GWP))))</f>
        <v>0</v>
      </c>
      <c r="D56">
        <f ca="1">IF('Pariwise difference (d)'!D56&gt;Q_GWP,0,IF('Pariwise difference (d)'!D56&lt;P_GWP,1,((Q_GWP-'Pariwise difference (d)'!D56)/(P_GWP-Q_GWP))))</f>
        <v>0</v>
      </c>
      <c r="E56">
        <f ca="1">IF('Pariwise difference (d)'!E56&gt;Q_GWP,0,IF('Pariwise difference (d)'!E56&lt;P_GWP,1,((Q_GWP-'Pariwise difference (d)'!E56)/(P_GWP-Q_GWP))))</f>
        <v>1</v>
      </c>
      <c r="F56">
        <f ca="1">IF('Pariwise difference (d)'!F56&gt;Q_GWP,0,IF('Pariwise difference (d)'!F56&lt;P_GWP,1,((Q_GWP-'Pariwise difference (d)'!F56)/(P_GWP-Q_GWP))))</f>
        <v>-6.9386990233463189E-2</v>
      </c>
      <c r="G56">
        <f ca="1">IF('Pariwise difference (d)'!G56&gt;Q_GWP,0,IF('Pariwise difference (d)'!G56&lt;P_GWP,1,((Q_GWP-'Pariwise difference (d)'!G56)/(P_GWP-Q_GWP))))</f>
        <v>0</v>
      </c>
      <c r="H56">
        <f ca="1">IF('Pariwise difference (d)'!H56&gt;Q_GWP,0,IF('Pariwise difference (d)'!H56&lt;P_GWP,1,((Q_GWP-'Pariwise difference (d)'!H56)/(P_GWP-Q_GWP))))</f>
        <v>1</v>
      </c>
      <c r="I56">
        <f ca="1">IF('Pariwise difference (d)'!I56&gt;Q_GWP,0,IF('Pariwise difference (d)'!I56&lt;P_GWP,1,((Q_GWP-'Pariwise difference (d)'!I56)/(P_GWP-Q_GWP))))</f>
        <v>1</v>
      </c>
      <c r="J56">
        <f ca="1">IF('Pariwise difference (d)'!J56&gt;Q_GWP,0,IF('Pariwise difference (d)'!J56&lt;P_GWP,1,((Q_GWP-'Pariwise difference (d)'!J56)/(P_GWP-Q_GWP))))</f>
        <v>1</v>
      </c>
      <c r="K56">
        <f ca="1">IF('Pariwise difference (d)'!K56&gt;Q_GWP,0,IF('Pariwise difference (d)'!K56&lt;P_GWP,1,((Q_GWP-'Pariwise difference (d)'!K56)/(P_GWP-Q_GWP))))</f>
        <v>0</v>
      </c>
      <c r="L56">
        <f ca="1">IF('Pariwise difference (d)'!L56&gt;Q_GWP,0,IF('Pariwise difference (d)'!L56&lt;P_GWP,1,((Q_GWP-'Pariwise difference (d)'!L56)/(P_GWP-Q_GWP))))</f>
        <v>0</v>
      </c>
      <c r="M56">
        <f ca="1">IF('Pariwise difference (d)'!M56&gt;Q_GWP,0,IF('Pariwise difference (d)'!M56&lt;P_GWP,1,((Q_GWP-'Pariwise difference (d)'!M56)/(P_GWP-Q_GWP))))</f>
        <v>1</v>
      </c>
      <c r="N56">
        <f ca="1">IF('Pariwise difference (d)'!N56&gt;Q_IRP,0,IF('Pariwise difference (d)'!N56&lt;P_IRP,1,((Q_IRP-'Pariwise difference (d)'!N56)/(P_IRP-Q_IRP))))</f>
        <v>0</v>
      </c>
      <c r="O56">
        <f ca="1">IF('Pariwise difference (d)'!O56&gt;Q_IRP,0,IF('Pariwise difference (d)'!O56&lt;P_IRP,1,((Q_IRP-'Pariwise difference (d)'!O56)/(P_IRP-Q_IRP))))</f>
        <v>1</v>
      </c>
      <c r="P56">
        <f ca="1">IF('Pariwise difference (d)'!P56&gt;Q_IRP,0,IF('Pariwise difference (d)'!P56&lt;P_IRP,1,((Q_IRP-'Pariwise difference (d)'!P56)/(P_IRP-Q_IRP))))</f>
        <v>0</v>
      </c>
      <c r="Q56">
        <f ca="1">IF('Pariwise difference (d)'!Q56&gt;Q_IRP,0,IF('Pariwise difference (d)'!Q56&lt;P_IRP,1,((Q_IRP-'Pariwise difference (d)'!Q56)/(P_IRP-Q_IRP))))</f>
        <v>1</v>
      </c>
      <c r="R56">
        <f ca="1">IF('Pariwise difference (d)'!R56&gt;Q_IRP,0,IF('Pariwise difference (d)'!R56&lt;P_IRP,1,((Q_IRP-'Pariwise difference (d)'!R56)/(P_IRP-Q_IRP))))</f>
        <v>0</v>
      </c>
      <c r="S56">
        <f ca="1">IF('Pariwise difference (d)'!S56&gt;Q_IRP,0,IF('Pariwise difference (d)'!S56&lt;P_IRP,1,((Q_IRP-'Pariwise difference (d)'!S56)/(P_IRP-Q_IRP))))</f>
        <v>0</v>
      </c>
      <c r="T56">
        <f ca="1">IF('Pariwise difference (d)'!T56&gt;Q_IRP,0,IF('Pariwise difference (d)'!T56&lt;P_IRP,1,((Q_IRP-'Pariwise difference (d)'!T56)/(P_IRP-Q_IRP))))</f>
        <v>1</v>
      </c>
      <c r="U56">
        <f ca="1">IF('Pariwise difference (d)'!U56&gt;Q_IRP,0,IF('Pariwise difference (d)'!U56&lt;P_IRP,1,((Q_IRP-'Pariwise difference (d)'!U56)/(P_IRP-Q_IRP))))</f>
        <v>0</v>
      </c>
      <c r="V56">
        <f ca="1">IF('Pariwise difference (d)'!V56&gt;Q_IRP,0,IF('Pariwise difference (d)'!V56&lt;P_IRP,1,((Q_IRP-'Pariwise difference (d)'!V56)/(P_IRP-Q_IRP))))</f>
        <v>1</v>
      </c>
      <c r="W56">
        <f ca="1">IF('Pariwise difference (d)'!W56&gt;Q_IRP,0,IF('Pariwise difference (d)'!W56&lt;P_IRP,1,((Q_IRP-'Pariwise difference (d)'!W56)/(P_IRP-Q_IRP))))</f>
        <v>0</v>
      </c>
      <c r="X56">
        <f ca="1">IF('Pariwise difference (d)'!X56&gt;Q_IRP,0,IF('Pariwise difference (d)'!X56&lt;P_IRP,1,((Q_IRP-'Pariwise difference (d)'!X56)/(P_IRP-Q_IRP))))</f>
        <v>1</v>
      </c>
      <c r="Y56">
        <f ca="1">IF('Pariwise difference (d)'!Y56&gt;Q_IRP,0,IF('Pariwise difference (d)'!Y56&lt;P_IRP,1,((Q_IRP-'Pariwise difference (d)'!Y56)/(P_IRP-Q_IRP))))</f>
        <v>1</v>
      </c>
      <c r="Z56">
        <f ca="1">IF('Pariwise difference (d)'!Z56&gt;Q_ODP,0,IF('Pariwise difference (d)'!Z56&lt;P_ODP,1,((Q_ODP-'Pariwise difference (d)'!Z56)/(P_ODP-Q_ODP))))</f>
        <v>0</v>
      </c>
      <c r="AA56">
        <f ca="1">IF('Pariwise difference (d)'!AA56&gt;Q_ODP,0,IF('Pariwise difference (d)'!AA56&lt;P_ODP,1,((Q_ODP-'Pariwise difference (d)'!AA56)/(P_ODP-Q_ODP))))</f>
        <v>0</v>
      </c>
      <c r="AB56">
        <f ca="1">IF('Pariwise difference (d)'!AB56&gt;Q_ODP,0,IF('Pariwise difference (d)'!AB56&lt;P_ODP,1,((Q_ODP-'Pariwise difference (d)'!AB56)/(P_ODP-Q_ODP))))</f>
        <v>-0.145431238286996</v>
      </c>
      <c r="AC56">
        <f ca="1">IF('Pariwise difference (d)'!AC56&gt;Q_ODP,0,IF('Pariwise difference (d)'!AC56&lt;P_ODP,1,((Q_ODP-'Pariwise difference (d)'!AC56)/(P_ODP-Q_ODP))))</f>
        <v>0</v>
      </c>
      <c r="AD56">
        <f ca="1">IF('Pariwise difference (d)'!AD56&gt;Q_ODP,0,IF('Pariwise difference (d)'!AD56&lt;P_ODP,1,((Q_ODP-'Pariwise difference (d)'!AD56)/(P_ODP-Q_ODP))))</f>
        <v>-0.23190380574234168</v>
      </c>
      <c r="AE56">
        <f ca="1">IF('Pariwise difference (d)'!AE56&gt;Q_ODP,0,IF('Pariwise difference (d)'!AE56&lt;P_ODP,1,((Q_ODP-'Pariwise difference (d)'!AE56)/(P_ODP-Q_ODP))))</f>
        <v>0</v>
      </c>
      <c r="AF56">
        <f ca="1">IF('Pariwise difference (d)'!AF56&gt;Q_ODP,0,IF('Pariwise difference (d)'!AF56&lt;P_ODP,1,((Q_ODP-'Pariwise difference (d)'!AF56)/(P_ODP-Q_ODP))))</f>
        <v>0</v>
      </c>
      <c r="AG56">
        <f ca="1">IF('Pariwise difference (d)'!AG56&gt;Q_ODP,0,IF('Pariwise difference (d)'!AG56&lt;P_ODP,1,((Q_ODP-'Pariwise difference (d)'!AG56)/(P_ODP-Q_ODP))))</f>
        <v>0</v>
      </c>
      <c r="AH56">
        <f ca="1">IF('Pariwise difference (d)'!AH56&gt;Q_ODP,0,IF('Pariwise difference (d)'!AH56&lt;P_ODP,1,((Q_ODP-'Pariwise difference (d)'!AH56)/(P_ODP-Q_ODP))))</f>
        <v>0</v>
      </c>
      <c r="AI56">
        <f ca="1">IF('Pariwise difference (d)'!AI56&gt;Q_ODP,0,IF('Pariwise difference (d)'!AI56&lt;P_ODP,1,((Q_ODP-'Pariwise difference (d)'!AI56)/(P_ODP-Q_ODP))))</f>
        <v>0</v>
      </c>
      <c r="AJ56">
        <f ca="1">IF('Pariwise difference (d)'!AJ56&gt;Q_ODP,0,IF('Pariwise difference (d)'!AJ56&lt;P_ODP,1,((Q_ODP-'Pariwise difference (d)'!AJ56)/(P_ODP-Q_ODP))))</f>
        <v>0</v>
      </c>
      <c r="AK56">
        <f ca="1">IF('Pariwise difference (d)'!AK56&gt;Q_ODP,0,IF('Pariwise difference (d)'!AK56&lt;P_ODP,1,((Q_ODP-'Pariwise difference (d)'!AK56)/(P_ODP-Q_ODP))))</f>
        <v>0</v>
      </c>
    </row>
    <row r="57" spans="1:37">
      <c r="A57" s="7">
        <v>55</v>
      </c>
      <c r="B57">
        <f ca="1">IF('Pariwise difference (d)'!B57&gt;Q_GWP,0,IF('Pariwise difference (d)'!B57&lt;P_GWP,1,((Q_GWP-'Pariwise difference (d)'!B57)/(P_GWP-Q_GWP))))</f>
        <v>0</v>
      </c>
      <c r="C57">
        <f ca="1">IF('Pariwise difference (d)'!C57&gt;Q_GWP,0,IF('Pariwise difference (d)'!C57&lt;P_GWP,1,((Q_GWP-'Pariwise difference (d)'!C57)/(P_GWP-Q_GWP))))</f>
        <v>0</v>
      </c>
      <c r="D57">
        <f ca="1">IF('Pariwise difference (d)'!D57&gt;Q_GWP,0,IF('Pariwise difference (d)'!D57&lt;P_GWP,1,((Q_GWP-'Pariwise difference (d)'!D57)/(P_GWP-Q_GWP))))</f>
        <v>0</v>
      </c>
      <c r="E57">
        <f ca="1">IF('Pariwise difference (d)'!E57&gt;Q_GWP,0,IF('Pariwise difference (d)'!E57&lt;P_GWP,1,((Q_GWP-'Pariwise difference (d)'!E57)/(P_GWP-Q_GWP))))</f>
        <v>1</v>
      </c>
      <c r="F57">
        <f ca="1">IF('Pariwise difference (d)'!F57&gt;Q_GWP,0,IF('Pariwise difference (d)'!F57&lt;P_GWP,1,((Q_GWP-'Pariwise difference (d)'!F57)/(P_GWP-Q_GWP))))</f>
        <v>0</v>
      </c>
      <c r="G57">
        <f ca="1">IF('Pariwise difference (d)'!G57&gt;Q_GWP,0,IF('Pariwise difference (d)'!G57&lt;P_GWP,1,((Q_GWP-'Pariwise difference (d)'!G57)/(P_GWP-Q_GWP))))</f>
        <v>0</v>
      </c>
      <c r="H57">
        <f ca="1">IF('Pariwise difference (d)'!H57&gt;Q_GWP,0,IF('Pariwise difference (d)'!H57&lt;P_GWP,1,((Q_GWP-'Pariwise difference (d)'!H57)/(P_GWP-Q_GWP))))</f>
        <v>1</v>
      </c>
      <c r="I57">
        <f ca="1">IF('Pariwise difference (d)'!I57&gt;Q_GWP,0,IF('Pariwise difference (d)'!I57&lt;P_GWP,1,((Q_GWP-'Pariwise difference (d)'!I57)/(P_GWP-Q_GWP))))</f>
        <v>1</v>
      </c>
      <c r="J57">
        <f ca="1">IF('Pariwise difference (d)'!J57&gt;Q_GWP,0,IF('Pariwise difference (d)'!J57&lt;P_GWP,1,((Q_GWP-'Pariwise difference (d)'!J57)/(P_GWP-Q_GWP))))</f>
        <v>1</v>
      </c>
      <c r="K57">
        <f ca="1">IF('Pariwise difference (d)'!K57&gt;Q_GWP,0,IF('Pariwise difference (d)'!K57&lt;P_GWP,1,((Q_GWP-'Pariwise difference (d)'!K57)/(P_GWP-Q_GWP))))</f>
        <v>0</v>
      </c>
      <c r="L57">
        <f ca="1">IF('Pariwise difference (d)'!L57&gt;Q_GWP,0,IF('Pariwise difference (d)'!L57&lt;P_GWP,1,((Q_GWP-'Pariwise difference (d)'!L57)/(P_GWP-Q_GWP))))</f>
        <v>0</v>
      </c>
      <c r="M57">
        <f ca="1">IF('Pariwise difference (d)'!M57&gt;Q_GWP,0,IF('Pariwise difference (d)'!M57&lt;P_GWP,1,((Q_GWP-'Pariwise difference (d)'!M57)/(P_GWP-Q_GWP))))</f>
        <v>1</v>
      </c>
      <c r="N57">
        <f ca="1">IF('Pariwise difference (d)'!N57&gt;Q_IRP,0,IF('Pariwise difference (d)'!N57&lt;P_IRP,1,((Q_IRP-'Pariwise difference (d)'!N57)/(P_IRP-Q_IRP))))</f>
        <v>0</v>
      </c>
      <c r="O57">
        <f ca="1">IF('Pariwise difference (d)'!O57&gt;Q_IRP,0,IF('Pariwise difference (d)'!O57&lt;P_IRP,1,((Q_IRP-'Pariwise difference (d)'!O57)/(P_IRP-Q_IRP))))</f>
        <v>0</v>
      </c>
      <c r="P57">
        <f ca="1">IF('Pariwise difference (d)'!P57&gt;Q_IRP,0,IF('Pariwise difference (d)'!P57&lt;P_IRP,1,((Q_IRP-'Pariwise difference (d)'!P57)/(P_IRP-Q_IRP))))</f>
        <v>0</v>
      </c>
      <c r="Q57">
        <f ca="1">IF('Pariwise difference (d)'!Q57&gt;Q_IRP,0,IF('Pariwise difference (d)'!Q57&lt;P_IRP,1,((Q_IRP-'Pariwise difference (d)'!Q57)/(P_IRP-Q_IRP))))</f>
        <v>1</v>
      </c>
      <c r="R57">
        <f ca="1">IF('Pariwise difference (d)'!R57&gt;Q_IRP,0,IF('Pariwise difference (d)'!R57&lt;P_IRP,1,((Q_IRP-'Pariwise difference (d)'!R57)/(P_IRP-Q_IRP))))</f>
        <v>1</v>
      </c>
      <c r="S57">
        <f ca="1">IF('Pariwise difference (d)'!S57&gt;Q_IRP,0,IF('Pariwise difference (d)'!S57&lt;P_IRP,1,((Q_IRP-'Pariwise difference (d)'!S57)/(P_IRP-Q_IRP))))</f>
        <v>0</v>
      </c>
      <c r="T57">
        <f ca="1">IF('Pariwise difference (d)'!T57&gt;Q_IRP,0,IF('Pariwise difference (d)'!T57&lt;P_IRP,1,((Q_IRP-'Pariwise difference (d)'!T57)/(P_IRP-Q_IRP))))</f>
        <v>1</v>
      </c>
      <c r="U57">
        <f ca="1">IF('Pariwise difference (d)'!U57&gt;Q_IRP,0,IF('Pariwise difference (d)'!U57&lt;P_IRP,1,((Q_IRP-'Pariwise difference (d)'!U57)/(P_IRP-Q_IRP))))</f>
        <v>0</v>
      </c>
      <c r="V57">
        <f ca="1">IF('Pariwise difference (d)'!V57&gt;Q_IRP,0,IF('Pariwise difference (d)'!V57&lt;P_IRP,1,((Q_IRP-'Pariwise difference (d)'!V57)/(P_IRP-Q_IRP))))</f>
        <v>1</v>
      </c>
      <c r="W57">
        <f ca="1">IF('Pariwise difference (d)'!W57&gt;Q_IRP,0,IF('Pariwise difference (d)'!W57&lt;P_IRP,1,((Q_IRP-'Pariwise difference (d)'!W57)/(P_IRP-Q_IRP))))</f>
        <v>0</v>
      </c>
      <c r="X57">
        <f ca="1">IF('Pariwise difference (d)'!X57&gt;Q_IRP,0,IF('Pariwise difference (d)'!X57&lt;P_IRP,1,((Q_IRP-'Pariwise difference (d)'!X57)/(P_IRP-Q_IRP))))</f>
        <v>0</v>
      </c>
      <c r="Y57">
        <f ca="1">IF('Pariwise difference (d)'!Y57&gt;Q_IRP,0,IF('Pariwise difference (d)'!Y57&lt;P_IRP,1,((Q_IRP-'Pariwise difference (d)'!Y57)/(P_IRP-Q_IRP))))</f>
        <v>1</v>
      </c>
      <c r="Z57">
        <f ca="1">IF('Pariwise difference (d)'!Z57&gt;Q_ODP,0,IF('Pariwise difference (d)'!Z57&lt;P_ODP,1,((Q_ODP-'Pariwise difference (d)'!Z57)/(P_ODP-Q_ODP))))</f>
        <v>0</v>
      </c>
      <c r="AA57">
        <f ca="1">IF('Pariwise difference (d)'!AA57&gt;Q_ODP,0,IF('Pariwise difference (d)'!AA57&lt;P_ODP,1,((Q_ODP-'Pariwise difference (d)'!AA57)/(P_ODP-Q_ODP))))</f>
        <v>0</v>
      </c>
      <c r="AB57">
        <f ca="1">IF('Pariwise difference (d)'!AB57&gt;Q_ODP,0,IF('Pariwise difference (d)'!AB57&lt;P_ODP,1,((Q_ODP-'Pariwise difference (d)'!AB57)/(P_ODP-Q_ODP))))</f>
        <v>0</v>
      </c>
      <c r="AC57">
        <f ca="1">IF('Pariwise difference (d)'!AC57&gt;Q_ODP,0,IF('Pariwise difference (d)'!AC57&lt;P_ODP,1,((Q_ODP-'Pariwise difference (d)'!AC57)/(P_ODP-Q_ODP))))</f>
        <v>0</v>
      </c>
      <c r="AD57">
        <f ca="1">IF('Pariwise difference (d)'!AD57&gt;Q_ODP,0,IF('Pariwise difference (d)'!AD57&lt;P_ODP,1,((Q_ODP-'Pariwise difference (d)'!AD57)/(P_ODP-Q_ODP))))</f>
        <v>0</v>
      </c>
      <c r="AE57">
        <f ca="1">IF('Pariwise difference (d)'!AE57&gt;Q_ODP,0,IF('Pariwise difference (d)'!AE57&lt;P_ODP,1,((Q_ODP-'Pariwise difference (d)'!AE57)/(P_ODP-Q_ODP))))</f>
        <v>0</v>
      </c>
      <c r="AF57">
        <f ca="1">IF('Pariwise difference (d)'!AF57&gt;Q_ODP,0,IF('Pariwise difference (d)'!AF57&lt;P_ODP,1,((Q_ODP-'Pariwise difference (d)'!AF57)/(P_ODP-Q_ODP))))</f>
        <v>0</v>
      </c>
      <c r="AG57">
        <f ca="1">IF('Pariwise difference (d)'!AG57&gt;Q_ODP,0,IF('Pariwise difference (d)'!AG57&lt;P_ODP,1,((Q_ODP-'Pariwise difference (d)'!AG57)/(P_ODP-Q_ODP))))</f>
        <v>0</v>
      </c>
      <c r="AH57">
        <f ca="1">IF('Pariwise difference (d)'!AH57&gt;Q_ODP,0,IF('Pariwise difference (d)'!AH57&lt;P_ODP,1,((Q_ODP-'Pariwise difference (d)'!AH57)/(P_ODP-Q_ODP))))</f>
        <v>0</v>
      </c>
      <c r="AI57">
        <f ca="1">IF('Pariwise difference (d)'!AI57&gt;Q_ODP,0,IF('Pariwise difference (d)'!AI57&lt;P_ODP,1,((Q_ODP-'Pariwise difference (d)'!AI57)/(P_ODP-Q_ODP))))</f>
        <v>0</v>
      </c>
      <c r="AJ57">
        <f ca="1">IF('Pariwise difference (d)'!AJ57&gt;Q_ODP,0,IF('Pariwise difference (d)'!AJ57&lt;P_ODP,1,((Q_ODP-'Pariwise difference (d)'!AJ57)/(P_ODP-Q_ODP))))</f>
        <v>0</v>
      </c>
      <c r="AK57">
        <f ca="1">IF('Pariwise difference (d)'!AK57&gt;Q_ODP,0,IF('Pariwise difference (d)'!AK57&lt;P_ODP,1,((Q_ODP-'Pariwise difference (d)'!AK57)/(P_ODP-Q_ODP))))</f>
        <v>-4.4421741812435189E-2</v>
      </c>
    </row>
    <row r="58" spans="1:37">
      <c r="A58" s="7">
        <v>56</v>
      </c>
      <c r="B58">
        <f ca="1">IF('Pariwise difference (d)'!B58&gt;Q_GWP,0,IF('Pariwise difference (d)'!B58&lt;P_GWP,1,((Q_GWP-'Pariwise difference (d)'!B58)/(P_GWP-Q_GWP))))</f>
        <v>0</v>
      </c>
      <c r="C58">
        <f ca="1">IF('Pariwise difference (d)'!C58&gt;Q_GWP,0,IF('Pariwise difference (d)'!C58&lt;P_GWP,1,((Q_GWP-'Pariwise difference (d)'!C58)/(P_GWP-Q_GWP))))</f>
        <v>0</v>
      </c>
      <c r="D58">
        <f ca="1">IF('Pariwise difference (d)'!D58&gt;Q_GWP,0,IF('Pariwise difference (d)'!D58&lt;P_GWP,1,((Q_GWP-'Pariwise difference (d)'!D58)/(P_GWP-Q_GWP))))</f>
        <v>0</v>
      </c>
      <c r="E58">
        <f ca="1">IF('Pariwise difference (d)'!E58&gt;Q_GWP,0,IF('Pariwise difference (d)'!E58&lt;P_GWP,1,((Q_GWP-'Pariwise difference (d)'!E58)/(P_GWP-Q_GWP))))</f>
        <v>1</v>
      </c>
      <c r="F58">
        <f ca="1">IF('Pariwise difference (d)'!F58&gt;Q_GWP,0,IF('Pariwise difference (d)'!F58&lt;P_GWP,1,((Q_GWP-'Pariwise difference (d)'!F58)/(P_GWP-Q_GWP))))</f>
        <v>0</v>
      </c>
      <c r="G58">
        <f ca="1">IF('Pariwise difference (d)'!G58&gt;Q_GWP,0,IF('Pariwise difference (d)'!G58&lt;P_GWP,1,((Q_GWP-'Pariwise difference (d)'!G58)/(P_GWP-Q_GWP))))</f>
        <v>0</v>
      </c>
      <c r="H58">
        <f ca="1">IF('Pariwise difference (d)'!H58&gt;Q_GWP,0,IF('Pariwise difference (d)'!H58&lt;P_GWP,1,((Q_GWP-'Pariwise difference (d)'!H58)/(P_GWP-Q_GWP))))</f>
        <v>1</v>
      </c>
      <c r="I58">
        <f ca="1">IF('Pariwise difference (d)'!I58&gt;Q_GWP,0,IF('Pariwise difference (d)'!I58&lt;P_GWP,1,((Q_GWP-'Pariwise difference (d)'!I58)/(P_GWP-Q_GWP))))</f>
        <v>0</v>
      </c>
      <c r="J58">
        <f ca="1">IF('Pariwise difference (d)'!J58&gt;Q_GWP,0,IF('Pariwise difference (d)'!J58&lt;P_GWP,1,((Q_GWP-'Pariwise difference (d)'!J58)/(P_GWP-Q_GWP))))</f>
        <v>1</v>
      </c>
      <c r="K58">
        <f ca="1">IF('Pariwise difference (d)'!K58&gt;Q_GWP,0,IF('Pariwise difference (d)'!K58&lt;P_GWP,1,((Q_GWP-'Pariwise difference (d)'!K58)/(P_GWP-Q_GWP))))</f>
        <v>0</v>
      </c>
      <c r="L58">
        <f ca="1">IF('Pariwise difference (d)'!L58&gt;Q_GWP,0,IF('Pariwise difference (d)'!L58&lt;P_GWP,1,((Q_GWP-'Pariwise difference (d)'!L58)/(P_GWP-Q_GWP))))</f>
        <v>1</v>
      </c>
      <c r="M58">
        <f ca="1">IF('Pariwise difference (d)'!M58&gt;Q_GWP,0,IF('Pariwise difference (d)'!M58&lt;P_GWP,1,((Q_GWP-'Pariwise difference (d)'!M58)/(P_GWP-Q_GWP))))</f>
        <v>1</v>
      </c>
      <c r="N58">
        <f ca="1">IF('Pariwise difference (d)'!N58&gt;Q_IRP,0,IF('Pariwise difference (d)'!N58&lt;P_IRP,1,((Q_IRP-'Pariwise difference (d)'!N58)/(P_IRP-Q_IRP))))</f>
        <v>0</v>
      </c>
      <c r="O58">
        <f ca="1">IF('Pariwise difference (d)'!O58&gt;Q_IRP,0,IF('Pariwise difference (d)'!O58&lt;P_IRP,1,((Q_IRP-'Pariwise difference (d)'!O58)/(P_IRP-Q_IRP))))</f>
        <v>1</v>
      </c>
      <c r="P58">
        <f ca="1">IF('Pariwise difference (d)'!P58&gt;Q_IRP,0,IF('Pariwise difference (d)'!P58&lt;P_IRP,1,((Q_IRP-'Pariwise difference (d)'!P58)/(P_IRP-Q_IRP))))</f>
        <v>0</v>
      </c>
      <c r="Q58">
        <f ca="1">IF('Pariwise difference (d)'!Q58&gt;Q_IRP,0,IF('Pariwise difference (d)'!Q58&lt;P_IRP,1,((Q_IRP-'Pariwise difference (d)'!Q58)/(P_IRP-Q_IRP))))</f>
        <v>1</v>
      </c>
      <c r="R58">
        <f ca="1">IF('Pariwise difference (d)'!R58&gt;Q_IRP,0,IF('Pariwise difference (d)'!R58&lt;P_IRP,1,((Q_IRP-'Pariwise difference (d)'!R58)/(P_IRP-Q_IRP))))</f>
        <v>1</v>
      </c>
      <c r="S58">
        <f ca="1">IF('Pariwise difference (d)'!S58&gt;Q_IRP,0,IF('Pariwise difference (d)'!S58&lt;P_IRP,1,((Q_IRP-'Pariwise difference (d)'!S58)/(P_IRP-Q_IRP))))</f>
        <v>0</v>
      </c>
      <c r="T58">
        <f ca="1">IF('Pariwise difference (d)'!T58&gt;Q_IRP,0,IF('Pariwise difference (d)'!T58&lt;P_IRP,1,((Q_IRP-'Pariwise difference (d)'!T58)/(P_IRP-Q_IRP))))</f>
        <v>1</v>
      </c>
      <c r="U58">
        <f ca="1">IF('Pariwise difference (d)'!U58&gt;Q_IRP,0,IF('Pariwise difference (d)'!U58&lt;P_IRP,1,((Q_IRP-'Pariwise difference (d)'!U58)/(P_IRP-Q_IRP))))</f>
        <v>0</v>
      </c>
      <c r="V58">
        <f ca="1">IF('Pariwise difference (d)'!V58&gt;Q_IRP,0,IF('Pariwise difference (d)'!V58&lt;P_IRP,1,((Q_IRP-'Pariwise difference (d)'!V58)/(P_IRP-Q_IRP))))</f>
        <v>0</v>
      </c>
      <c r="W58">
        <f ca="1">IF('Pariwise difference (d)'!W58&gt;Q_IRP,0,IF('Pariwise difference (d)'!W58&lt;P_IRP,1,((Q_IRP-'Pariwise difference (d)'!W58)/(P_IRP-Q_IRP))))</f>
        <v>0</v>
      </c>
      <c r="X58">
        <f ca="1">IF('Pariwise difference (d)'!X58&gt;Q_IRP,0,IF('Pariwise difference (d)'!X58&lt;P_IRP,1,((Q_IRP-'Pariwise difference (d)'!X58)/(P_IRP-Q_IRP))))</f>
        <v>0</v>
      </c>
      <c r="Y58">
        <f ca="1">IF('Pariwise difference (d)'!Y58&gt;Q_IRP,0,IF('Pariwise difference (d)'!Y58&lt;P_IRP,1,((Q_IRP-'Pariwise difference (d)'!Y58)/(P_IRP-Q_IRP))))</f>
        <v>1</v>
      </c>
      <c r="Z58">
        <f ca="1">IF('Pariwise difference (d)'!Z58&gt;Q_ODP,0,IF('Pariwise difference (d)'!Z58&lt;P_ODP,1,((Q_ODP-'Pariwise difference (d)'!Z58)/(P_ODP-Q_ODP))))</f>
        <v>1</v>
      </c>
      <c r="AA58">
        <f ca="1">IF('Pariwise difference (d)'!AA58&gt;Q_ODP,0,IF('Pariwise difference (d)'!AA58&lt;P_ODP,1,((Q_ODP-'Pariwise difference (d)'!AA58)/(P_ODP-Q_ODP))))</f>
        <v>1</v>
      </c>
      <c r="AB58">
        <f ca="1">IF('Pariwise difference (d)'!AB58&gt;Q_ODP,0,IF('Pariwise difference (d)'!AB58&lt;P_ODP,1,((Q_ODP-'Pariwise difference (d)'!AB58)/(P_ODP-Q_ODP))))</f>
        <v>0</v>
      </c>
      <c r="AC58">
        <f ca="1">IF('Pariwise difference (d)'!AC58&gt;Q_ODP,0,IF('Pariwise difference (d)'!AC58&lt;P_ODP,1,((Q_ODP-'Pariwise difference (d)'!AC58)/(P_ODP-Q_ODP))))</f>
        <v>0</v>
      </c>
      <c r="AD58">
        <f ca="1">IF('Pariwise difference (d)'!AD58&gt;Q_ODP,0,IF('Pariwise difference (d)'!AD58&lt;P_ODP,1,((Q_ODP-'Pariwise difference (d)'!AD58)/(P_ODP-Q_ODP))))</f>
        <v>0</v>
      </c>
      <c r="AE58">
        <f ca="1">IF('Pariwise difference (d)'!AE58&gt;Q_ODP,0,IF('Pariwise difference (d)'!AE58&lt;P_ODP,1,((Q_ODP-'Pariwise difference (d)'!AE58)/(P_ODP-Q_ODP))))</f>
        <v>0</v>
      </c>
      <c r="AF58">
        <f ca="1">IF('Pariwise difference (d)'!AF58&gt;Q_ODP,0,IF('Pariwise difference (d)'!AF58&lt;P_ODP,1,((Q_ODP-'Pariwise difference (d)'!AF58)/(P_ODP-Q_ODP))))</f>
        <v>0</v>
      </c>
      <c r="AG58">
        <f ca="1">IF('Pariwise difference (d)'!AG58&gt;Q_ODP,0,IF('Pariwise difference (d)'!AG58&lt;P_ODP,1,((Q_ODP-'Pariwise difference (d)'!AG58)/(P_ODP-Q_ODP))))</f>
        <v>0</v>
      </c>
      <c r="AH58">
        <f ca="1">IF('Pariwise difference (d)'!AH58&gt;Q_ODP,0,IF('Pariwise difference (d)'!AH58&lt;P_ODP,1,((Q_ODP-'Pariwise difference (d)'!AH58)/(P_ODP-Q_ODP))))</f>
        <v>0</v>
      </c>
      <c r="AI58">
        <f ca="1">IF('Pariwise difference (d)'!AI58&gt;Q_ODP,0,IF('Pariwise difference (d)'!AI58&lt;P_ODP,1,((Q_ODP-'Pariwise difference (d)'!AI58)/(P_ODP-Q_ODP))))</f>
        <v>0</v>
      </c>
      <c r="AJ58">
        <f ca="1">IF('Pariwise difference (d)'!AJ58&gt;Q_ODP,0,IF('Pariwise difference (d)'!AJ58&lt;P_ODP,1,((Q_ODP-'Pariwise difference (d)'!AJ58)/(P_ODP-Q_ODP))))</f>
        <v>1</v>
      </c>
      <c r="AK58">
        <f ca="1">IF('Pariwise difference (d)'!AK58&gt;Q_ODP,0,IF('Pariwise difference (d)'!AK58&lt;P_ODP,1,((Q_ODP-'Pariwise difference (d)'!AK58)/(P_ODP-Q_ODP))))</f>
        <v>1</v>
      </c>
    </row>
    <row r="59" spans="1:37">
      <c r="A59" s="7">
        <v>57</v>
      </c>
      <c r="B59">
        <f ca="1">IF('Pariwise difference (d)'!B59&gt;Q_GWP,0,IF('Pariwise difference (d)'!B59&lt;P_GWP,1,((Q_GWP-'Pariwise difference (d)'!B59)/(P_GWP-Q_GWP))))</f>
        <v>0</v>
      </c>
      <c r="C59">
        <f ca="1">IF('Pariwise difference (d)'!C59&gt;Q_GWP,0,IF('Pariwise difference (d)'!C59&lt;P_GWP,1,((Q_GWP-'Pariwise difference (d)'!C59)/(P_GWP-Q_GWP))))</f>
        <v>0</v>
      </c>
      <c r="D59">
        <f ca="1">IF('Pariwise difference (d)'!D59&gt;Q_GWP,0,IF('Pariwise difference (d)'!D59&lt;P_GWP,1,((Q_GWP-'Pariwise difference (d)'!D59)/(P_GWP-Q_GWP))))</f>
        <v>0</v>
      </c>
      <c r="E59">
        <f ca="1">IF('Pariwise difference (d)'!E59&gt;Q_GWP,0,IF('Pariwise difference (d)'!E59&lt;P_GWP,1,((Q_GWP-'Pariwise difference (d)'!E59)/(P_GWP-Q_GWP))))</f>
        <v>1</v>
      </c>
      <c r="F59">
        <f ca="1">IF('Pariwise difference (d)'!F59&gt;Q_GWP,0,IF('Pariwise difference (d)'!F59&lt;P_GWP,1,((Q_GWP-'Pariwise difference (d)'!F59)/(P_GWP-Q_GWP))))</f>
        <v>1</v>
      </c>
      <c r="G59">
        <f ca="1">IF('Pariwise difference (d)'!G59&gt;Q_GWP,0,IF('Pariwise difference (d)'!G59&lt;P_GWP,1,((Q_GWP-'Pariwise difference (d)'!G59)/(P_GWP-Q_GWP))))</f>
        <v>0</v>
      </c>
      <c r="H59">
        <f ca="1">IF('Pariwise difference (d)'!H59&gt;Q_GWP,0,IF('Pariwise difference (d)'!H59&lt;P_GWP,1,((Q_GWP-'Pariwise difference (d)'!H59)/(P_GWP-Q_GWP))))</f>
        <v>1</v>
      </c>
      <c r="I59">
        <f ca="1">IF('Pariwise difference (d)'!I59&gt;Q_GWP,0,IF('Pariwise difference (d)'!I59&lt;P_GWP,1,((Q_GWP-'Pariwise difference (d)'!I59)/(P_GWP-Q_GWP))))</f>
        <v>0</v>
      </c>
      <c r="J59">
        <f ca="1">IF('Pariwise difference (d)'!J59&gt;Q_GWP,0,IF('Pariwise difference (d)'!J59&lt;P_GWP,1,((Q_GWP-'Pariwise difference (d)'!J59)/(P_GWP-Q_GWP))))</f>
        <v>1</v>
      </c>
      <c r="K59">
        <f ca="1">IF('Pariwise difference (d)'!K59&gt;Q_GWP,0,IF('Pariwise difference (d)'!K59&lt;P_GWP,1,((Q_GWP-'Pariwise difference (d)'!K59)/(P_GWP-Q_GWP))))</f>
        <v>0</v>
      </c>
      <c r="L59">
        <f ca="1">IF('Pariwise difference (d)'!L59&gt;Q_GWP,0,IF('Pariwise difference (d)'!L59&lt;P_GWP,1,((Q_GWP-'Pariwise difference (d)'!L59)/(P_GWP-Q_GWP))))</f>
        <v>0</v>
      </c>
      <c r="M59">
        <f ca="1">IF('Pariwise difference (d)'!M59&gt;Q_GWP,0,IF('Pariwise difference (d)'!M59&lt;P_GWP,1,((Q_GWP-'Pariwise difference (d)'!M59)/(P_GWP-Q_GWP))))</f>
        <v>1</v>
      </c>
      <c r="N59">
        <f ca="1">IF('Pariwise difference (d)'!N59&gt;Q_IRP,0,IF('Pariwise difference (d)'!N59&lt;P_IRP,1,((Q_IRP-'Pariwise difference (d)'!N59)/(P_IRP-Q_IRP))))</f>
        <v>0</v>
      </c>
      <c r="O59">
        <f ca="1">IF('Pariwise difference (d)'!O59&gt;Q_IRP,0,IF('Pariwise difference (d)'!O59&lt;P_IRP,1,((Q_IRP-'Pariwise difference (d)'!O59)/(P_IRP-Q_IRP))))</f>
        <v>1</v>
      </c>
      <c r="P59">
        <f ca="1">IF('Pariwise difference (d)'!P59&gt;Q_IRP,0,IF('Pariwise difference (d)'!P59&lt;P_IRP,1,((Q_IRP-'Pariwise difference (d)'!P59)/(P_IRP-Q_IRP))))</f>
        <v>0</v>
      </c>
      <c r="Q59">
        <f ca="1">IF('Pariwise difference (d)'!Q59&gt;Q_IRP,0,IF('Pariwise difference (d)'!Q59&lt;P_IRP,1,((Q_IRP-'Pariwise difference (d)'!Q59)/(P_IRP-Q_IRP))))</f>
        <v>1</v>
      </c>
      <c r="R59">
        <f ca="1">IF('Pariwise difference (d)'!R59&gt;Q_IRP,0,IF('Pariwise difference (d)'!R59&lt;P_IRP,1,((Q_IRP-'Pariwise difference (d)'!R59)/(P_IRP-Q_IRP))))</f>
        <v>0</v>
      </c>
      <c r="S59">
        <f ca="1">IF('Pariwise difference (d)'!S59&gt;Q_IRP,0,IF('Pariwise difference (d)'!S59&lt;P_IRP,1,((Q_IRP-'Pariwise difference (d)'!S59)/(P_IRP-Q_IRP))))</f>
        <v>0</v>
      </c>
      <c r="T59">
        <f ca="1">IF('Pariwise difference (d)'!T59&gt;Q_IRP,0,IF('Pariwise difference (d)'!T59&lt;P_IRP,1,((Q_IRP-'Pariwise difference (d)'!T59)/(P_IRP-Q_IRP))))</f>
        <v>1</v>
      </c>
      <c r="U59">
        <f ca="1">IF('Pariwise difference (d)'!U59&gt;Q_IRP,0,IF('Pariwise difference (d)'!U59&lt;P_IRP,1,((Q_IRP-'Pariwise difference (d)'!U59)/(P_IRP-Q_IRP))))</f>
        <v>0</v>
      </c>
      <c r="V59">
        <f ca="1">IF('Pariwise difference (d)'!V59&gt;Q_IRP,0,IF('Pariwise difference (d)'!V59&lt;P_IRP,1,((Q_IRP-'Pariwise difference (d)'!V59)/(P_IRP-Q_IRP))))</f>
        <v>1</v>
      </c>
      <c r="W59">
        <f ca="1">IF('Pariwise difference (d)'!W59&gt;Q_IRP,0,IF('Pariwise difference (d)'!W59&lt;P_IRP,1,((Q_IRP-'Pariwise difference (d)'!W59)/(P_IRP-Q_IRP))))</f>
        <v>0</v>
      </c>
      <c r="X59">
        <f ca="1">IF('Pariwise difference (d)'!X59&gt;Q_IRP,0,IF('Pariwise difference (d)'!X59&lt;P_IRP,1,((Q_IRP-'Pariwise difference (d)'!X59)/(P_IRP-Q_IRP))))</f>
        <v>0</v>
      </c>
      <c r="Y59">
        <f ca="1">IF('Pariwise difference (d)'!Y59&gt;Q_IRP,0,IF('Pariwise difference (d)'!Y59&lt;P_IRP,1,((Q_IRP-'Pariwise difference (d)'!Y59)/(P_IRP-Q_IRP))))</f>
        <v>1</v>
      </c>
      <c r="Z59">
        <f ca="1">IF('Pariwise difference (d)'!Z59&gt;Q_ODP,0,IF('Pariwise difference (d)'!Z59&lt;P_ODP,1,((Q_ODP-'Pariwise difference (d)'!Z59)/(P_ODP-Q_ODP))))</f>
        <v>0</v>
      </c>
      <c r="AA59">
        <f ca="1">IF('Pariwise difference (d)'!AA59&gt;Q_ODP,0,IF('Pariwise difference (d)'!AA59&lt;P_ODP,1,((Q_ODP-'Pariwise difference (d)'!AA59)/(P_ODP-Q_ODP))))</f>
        <v>1</v>
      </c>
      <c r="AB59">
        <f ca="1">IF('Pariwise difference (d)'!AB59&gt;Q_ODP,0,IF('Pariwise difference (d)'!AB59&lt;P_ODP,1,((Q_ODP-'Pariwise difference (d)'!AB59)/(P_ODP-Q_ODP))))</f>
        <v>-0.60514486007663215</v>
      </c>
      <c r="AC59">
        <f ca="1">IF('Pariwise difference (d)'!AC59&gt;Q_ODP,0,IF('Pariwise difference (d)'!AC59&lt;P_ODP,1,((Q_ODP-'Pariwise difference (d)'!AC59)/(P_ODP-Q_ODP))))</f>
        <v>1</v>
      </c>
      <c r="AD59">
        <f ca="1">IF('Pariwise difference (d)'!AD59&gt;Q_ODP,0,IF('Pariwise difference (d)'!AD59&lt;P_ODP,1,((Q_ODP-'Pariwise difference (d)'!AD59)/(P_ODP-Q_ODP))))</f>
        <v>1</v>
      </c>
      <c r="AE59">
        <f ca="1">IF('Pariwise difference (d)'!AE59&gt;Q_ODP,0,IF('Pariwise difference (d)'!AE59&lt;P_ODP,1,((Q_ODP-'Pariwise difference (d)'!AE59)/(P_ODP-Q_ODP))))</f>
        <v>0</v>
      </c>
      <c r="AF59">
        <f ca="1">IF('Pariwise difference (d)'!AF59&gt;Q_ODP,0,IF('Pariwise difference (d)'!AF59&lt;P_ODP,1,((Q_ODP-'Pariwise difference (d)'!AF59)/(P_ODP-Q_ODP))))</f>
        <v>-0.77224227752903152</v>
      </c>
      <c r="AG59">
        <f ca="1">IF('Pariwise difference (d)'!AG59&gt;Q_ODP,0,IF('Pariwise difference (d)'!AG59&lt;P_ODP,1,((Q_ODP-'Pariwise difference (d)'!AG59)/(P_ODP-Q_ODP))))</f>
        <v>0</v>
      </c>
      <c r="AH59">
        <f ca="1">IF('Pariwise difference (d)'!AH59&gt;Q_ODP,0,IF('Pariwise difference (d)'!AH59&lt;P_ODP,1,((Q_ODP-'Pariwise difference (d)'!AH59)/(P_ODP-Q_ODP))))</f>
        <v>0</v>
      </c>
      <c r="AI59">
        <f ca="1">IF('Pariwise difference (d)'!AI59&gt;Q_ODP,0,IF('Pariwise difference (d)'!AI59&lt;P_ODP,1,((Q_ODP-'Pariwise difference (d)'!AI59)/(P_ODP-Q_ODP))))</f>
        <v>0</v>
      </c>
      <c r="AJ59">
        <f ca="1">IF('Pariwise difference (d)'!AJ59&gt;Q_ODP,0,IF('Pariwise difference (d)'!AJ59&lt;P_ODP,1,((Q_ODP-'Pariwise difference (d)'!AJ59)/(P_ODP-Q_ODP))))</f>
        <v>0</v>
      </c>
      <c r="AK59">
        <f ca="1">IF('Pariwise difference (d)'!AK59&gt;Q_ODP,0,IF('Pariwise difference (d)'!AK59&lt;P_ODP,1,((Q_ODP-'Pariwise difference (d)'!AK59)/(P_ODP-Q_ODP))))</f>
        <v>-0.23951664899996741</v>
      </c>
    </row>
    <row r="60" spans="1:37">
      <c r="A60" s="7">
        <v>58</v>
      </c>
      <c r="B60">
        <f ca="1">IF('Pariwise difference (d)'!B60&gt;Q_GWP,0,IF('Pariwise difference (d)'!B60&lt;P_GWP,1,((Q_GWP-'Pariwise difference (d)'!B60)/(P_GWP-Q_GWP))))</f>
        <v>0</v>
      </c>
      <c r="C60">
        <f ca="1">IF('Pariwise difference (d)'!C60&gt;Q_GWP,0,IF('Pariwise difference (d)'!C60&lt;P_GWP,1,((Q_GWP-'Pariwise difference (d)'!C60)/(P_GWP-Q_GWP))))</f>
        <v>-0.48826282268674748</v>
      </c>
      <c r="D60">
        <f ca="1">IF('Pariwise difference (d)'!D60&gt;Q_GWP,0,IF('Pariwise difference (d)'!D60&lt;P_GWP,1,((Q_GWP-'Pariwise difference (d)'!D60)/(P_GWP-Q_GWP))))</f>
        <v>0</v>
      </c>
      <c r="E60">
        <f ca="1">IF('Pariwise difference (d)'!E60&gt;Q_GWP,0,IF('Pariwise difference (d)'!E60&lt;P_GWP,1,((Q_GWP-'Pariwise difference (d)'!E60)/(P_GWP-Q_GWP))))</f>
        <v>1</v>
      </c>
      <c r="F60">
        <f ca="1">IF('Pariwise difference (d)'!F60&gt;Q_GWP,0,IF('Pariwise difference (d)'!F60&lt;P_GWP,1,((Q_GWP-'Pariwise difference (d)'!F60)/(P_GWP-Q_GWP))))</f>
        <v>0</v>
      </c>
      <c r="G60">
        <f ca="1">IF('Pariwise difference (d)'!G60&gt;Q_GWP,0,IF('Pariwise difference (d)'!G60&lt;P_GWP,1,((Q_GWP-'Pariwise difference (d)'!G60)/(P_GWP-Q_GWP))))</f>
        <v>0</v>
      </c>
      <c r="H60">
        <f ca="1">IF('Pariwise difference (d)'!H60&gt;Q_GWP,0,IF('Pariwise difference (d)'!H60&lt;P_GWP,1,((Q_GWP-'Pariwise difference (d)'!H60)/(P_GWP-Q_GWP))))</f>
        <v>1</v>
      </c>
      <c r="I60">
        <f ca="1">IF('Pariwise difference (d)'!I60&gt;Q_GWP,0,IF('Pariwise difference (d)'!I60&lt;P_GWP,1,((Q_GWP-'Pariwise difference (d)'!I60)/(P_GWP-Q_GWP))))</f>
        <v>0</v>
      </c>
      <c r="J60">
        <f ca="1">IF('Pariwise difference (d)'!J60&gt;Q_GWP,0,IF('Pariwise difference (d)'!J60&lt;P_GWP,1,((Q_GWP-'Pariwise difference (d)'!J60)/(P_GWP-Q_GWP))))</f>
        <v>1</v>
      </c>
      <c r="K60">
        <f ca="1">IF('Pariwise difference (d)'!K60&gt;Q_GWP,0,IF('Pariwise difference (d)'!K60&lt;P_GWP,1,((Q_GWP-'Pariwise difference (d)'!K60)/(P_GWP-Q_GWP))))</f>
        <v>0</v>
      </c>
      <c r="L60">
        <f ca="1">IF('Pariwise difference (d)'!L60&gt;Q_GWP,0,IF('Pariwise difference (d)'!L60&lt;P_GWP,1,((Q_GWP-'Pariwise difference (d)'!L60)/(P_GWP-Q_GWP))))</f>
        <v>0</v>
      </c>
      <c r="M60">
        <f ca="1">IF('Pariwise difference (d)'!M60&gt;Q_GWP,0,IF('Pariwise difference (d)'!M60&lt;P_GWP,1,((Q_GWP-'Pariwise difference (d)'!M60)/(P_GWP-Q_GWP))))</f>
        <v>1</v>
      </c>
      <c r="N60">
        <f ca="1">IF('Pariwise difference (d)'!N60&gt;Q_IRP,0,IF('Pariwise difference (d)'!N60&lt;P_IRP,1,((Q_IRP-'Pariwise difference (d)'!N60)/(P_IRP-Q_IRP))))</f>
        <v>0</v>
      </c>
      <c r="O60">
        <f ca="1">IF('Pariwise difference (d)'!O60&gt;Q_IRP,0,IF('Pariwise difference (d)'!O60&lt;P_IRP,1,((Q_IRP-'Pariwise difference (d)'!O60)/(P_IRP-Q_IRP))))</f>
        <v>1</v>
      </c>
      <c r="P60">
        <f ca="1">IF('Pariwise difference (d)'!P60&gt;Q_IRP,0,IF('Pariwise difference (d)'!P60&lt;P_IRP,1,((Q_IRP-'Pariwise difference (d)'!P60)/(P_IRP-Q_IRP))))</f>
        <v>0</v>
      </c>
      <c r="Q60">
        <f ca="1">IF('Pariwise difference (d)'!Q60&gt;Q_IRP,0,IF('Pariwise difference (d)'!Q60&lt;P_IRP,1,((Q_IRP-'Pariwise difference (d)'!Q60)/(P_IRP-Q_IRP))))</f>
        <v>1</v>
      </c>
      <c r="R60">
        <f ca="1">IF('Pariwise difference (d)'!R60&gt;Q_IRP,0,IF('Pariwise difference (d)'!R60&lt;P_IRP,1,((Q_IRP-'Pariwise difference (d)'!R60)/(P_IRP-Q_IRP))))</f>
        <v>0</v>
      </c>
      <c r="S60">
        <f ca="1">IF('Pariwise difference (d)'!S60&gt;Q_IRP,0,IF('Pariwise difference (d)'!S60&lt;P_IRP,1,((Q_IRP-'Pariwise difference (d)'!S60)/(P_IRP-Q_IRP))))</f>
        <v>0</v>
      </c>
      <c r="T60">
        <f ca="1">IF('Pariwise difference (d)'!T60&gt;Q_IRP,0,IF('Pariwise difference (d)'!T60&lt;P_IRP,1,((Q_IRP-'Pariwise difference (d)'!T60)/(P_IRP-Q_IRP))))</f>
        <v>1</v>
      </c>
      <c r="U60">
        <f ca="1">IF('Pariwise difference (d)'!U60&gt;Q_IRP,0,IF('Pariwise difference (d)'!U60&lt;P_IRP,1,((Q_IRP-'Pariwise difference (d)'!U60)/(P_IRP-Q_IRP))))</f>
        <v>0</v>
      </c>
      <c r="V60">
        <f ca="1">IF('Pariwise difference (d)'!V60&gt;Q_IRP,0,IF('Pariwise difference (d)'!V60&lt;P_IRP,1,((Q_IRP-'Pariwise difference (d)'!V60)/(P_IRP-Q_IRP))))</f>
        <v>1</v>
      </c>
      <c r="W60">
        <f ca="1">IF('Pariwise difference (d)'!W60&gt;Q_IRP,0,IF('Pariwise difference (d)'!W60&lt;P_IRP,1,((Q_IRP-'Pariwise difference (d)'!W60)/(P_IRP-Q_IRP))))</f>
        <v>0</v>
      </c>
      <c r="X60">
        <f ca="1">IF('Pariwise difference (d)'!X60&gt;Q_IRP,0,IF('Pariwise difference (d)'!X60&lt;P_IRP,1,((Q_IRP-'Pariwise difference (d)'!X60)/(P_IRP-Q_IRP))))</f>
        <v>0</v>
      </c>
      <c r="Y60">
        <f ca="1">IF('Pariwise difference (d)'!Y60&gt;Q_IRP,0,IF('Pariwise difference (d)'!Y60&lt;P_IRP,1,((Q_IRP-'Pariwise difference (d)'!Y60)/(P_IRP-Q_IRP))))</f>
        <v>1</v>
      </c>
      <c r="Z60">
        <f ca="1">IF('Pariwise difference (d)'!Z60&gt;Q_ODP,0,IF('Pariwise difference (d)'!Z60&lt;P_ODP,1,((Q_ODP-'Pariwise difference (d)'!Z60)/(P_ODP-Q_ODP))))</f>
        <v>-0.35802188787877282</v>
      </c>
      <c r="AA60">
        <f ca="1">IF('Pariwise difference (d)'!AA60&gt;Q_ODP,0,IF('Pariwise difference (d)'!AA60&lt;P_ODP,1,((Q_ODP-'Pariwise difference (d)'!AA60)/(P_ODP-Q_ODP))))</f>
        <v>0</v>
      </c>
      <c r="AB60">
        <f ca="1">IF('Pariwise difference (d)'!AB60&gt;Q_ODP,0,IF('Pariwise difference (d)'!AB60&lt;P_ODP,1,((Q_ODP-'Pariwise difference (d)'!AB60)/(P_ODP-Q_ODP))))</f>
        <v>0</v>
      </c>
      <c r="AC60">
        <f ca="1">IF('Pariwise difference (d)'!AC60&gt;Q_ODP,0,IF('Pariwise difference (d)'!AC60&lt;P_ODP,1,((Q_ODP-'Pariwise difference (d)'!AC60)/(P_ODP-Q_ODP))))</f>
        <v>0</v>
      </c>
      <c r="AD60">
        <f ca="1">IF('Pariwise difference (d)'!AD60&gt;Q_ODP,0,IF('Pariwise difference (d)'!AD60&lt;P_ODP,1,((Q_ODP-'Pariwise difference (d)'!AD60)/(P_ODP-Q_ODP))))</f>
        <v>0</v>
      </c>
      <c r="AE60">
        <f ca="1">IF('Pariwise difference (d)'!AE60&gt;Q_ODP,0,IF('Pariwise difference (d)'!AE60&lt;P_ODP,1,((Q_ODP-'Pariwise difference (d)'!AE60)/(P_ODP-Q_ODP))))</f>
        <v>0</v>
      </c>
      <c r="AF60">
        <f ca="1">IF('Pariwise difference (d)'!AF60&gt;Q_ODP,0,IF('Pariwise difference (d)'!AF60&lt;P_ODP,1,((Q_ODP-'Pariwise difference (d)'!AF60)/(P_ODP-Q_ODP))))</f>
        <v>0</v>
      </c>
      <c r="AG60">
        <f ca="1">IF('Pariwise difference (d)'!AG60&gt;Q_ODP,0,IF('Pariwise difference (d)'!AG60&lt;P_ODP,1,((Q_ODP-'Pariwise difference (d)'!AG60)/(P_ODP-Q_ODP))))</f>
        <v>0</v>
      </c>
      <c r="AH60">
        <f ca="1">IF('Pariwise difference (d)'!AH60&gt;Q_ODP,0,IF('Pariwise difference (d)'!AH60&lt;P_ODP,1,((Q_ODP-'Pariwise difference (d)'!AH60)/(P_ODP-Q_ODP))))</f>
        <v>0</v>
      </c>
      <c r="AI60">
        <f ca="1">IF('Pariwise difference (d)'!AI60&gt;Q_ODP,0,IF('Pariwise difference (d)'!AI60&lt;P_ODP,1,((Q_ODP-'Pariwise difference (d)'!AI60)/(P_ODP-Q_ODP))))</f>
        <v>0</v>
      </c>
      <c r="AJ60">
        <f ca="1">IF('Pariwise difference (d)'!AJ60&gt;Q_ODP,0,IF('Pariwise difference (d)'!AJ60&lt;P_ODP,1,((Q_ODP-'Pariwise difference (d)'!AJ60)/(P_ODP-Q_ODP))))</f>
        <v>0</v>
      </c>
      <c r="AK60">
        <f ca="1">IF('Pariwise difference (d)'!AK60&gt;Q_ODP,0,IF('Pariwise difference (d)'!AK60&lt;P_ODP,1,((Q_ODP-'Pariwise difference (d)'!AK60)/(P_ODP-Q_ODP))))</f>
        <v>0</v>
      </c>
    </row>
    <row r="61" spans="1:37">
      <c r="A61" s="7">
        <v>59</v>
      </c>
      <c r="B61">
        <f ca="1">IF('Pariwise difference (d)'!B61&gt;Q_GWP,0,IF('Pariwise difference (d)'!B61&lt;P_GWP,1,((Q_GWP-'Pariwise difference (d)'!B61)/(P_GWP-Q_GWP))))</f>
        <v>0</v>
      </c>
      <c r="C61">
        <f ca="1">IF('Pariwise difference (d)'!C61&gt;Q_GWP,0,IF('Pariwise difference (d)'!C61&lt;P_GWP,1,((Q_GWP-'Pariwise difference (d)'!C61)/(P_GWP-Q_GWP))))</f>
        <v>1</v>
      </c>
      <c r="D61">
        <f ca="1">IF('Pariwise difference (d)'!D61&gt;Q_GWP,0,IF('Pariwise difference (d)'!D61&lt;P_GWP,1,((Q_GWP-'Pariwise difference (d)'!D61)/(P_GWP-Q_GWP))))</f>
        <v>0</v>
      </c>
      <c r="E61">
        <f ca="1">IF('Pariwise difference (d)'!E61&gt;Q_GWP,0,IF('Pariwise difference (d)'!E61&lt;P_GWP,1,((Q_GWP-'Pariwise difference (d)'!E61)/(P_GWP-Q_GWP))))</f>
        <v>1</v>
      </c>
      <c r="F61">
        <f ca="1">IF('Pariwise difference (d)'!F61&gt;Q_GWP,0,IF('Pariwise difference (d)'!F61&lt;P_GWP,1,((Q_GWP-'Pariwise difference (d)'!F61)/(P_GWP-Q_GWP))))</f>
        <v>0</v>
      </c>
      <c r="G61">
        <f ca="1">IF('Pariwise difference (d)'!G61&gt;Q_GWP,0,IF('Pariwise difference (d)'!G61&lt;P_GWP,1,((Q_GWP-'Pariwise difference (d)'!G61)/(P_GWP-Q_GWP))))</f>
        <v>0</v>
      </c>
      <c r="H61">
        <f ca="1">IF('Pariwise difference (d)'!H61&gt;Q_GWP,0,IF('Pariwise difference (d)'!H61&lt;P_GWP,1,((Q_GWP-'Pariwise difference (d)'!H61)/(P_GWP-Q_GWP))))</f>
        <v>1</v>
      </c>
      <c r="I61">
        <f ca="1">IF('Pariwise difference (d)'!I61&gt;Q_GWP,0,IF('Pariwise difference (d)'!I61&lt;P_GWP,1,((Q_GWP-'Pariwise difference (d)'!I61)/(P_GWP-Q_GWP))))</f>
        <v>0</v>
      </c>
      <c r="J61">
        <f ca="1">IF('Pariwise difference (d)'!J61&gt;Q_GWP,0,IF('Pariwise difference (d)'!J61&lt;P_GWP,1,((Q_GWP-'Pariwise difference (d)'!J61)/(P_GWP-Q_GWP))))</f>
        <v>1</v>
      </c>
      <c r="K61">
        <f ca="1">IF('Pariwise difference (d)'!K61&gt;Q_GWP,0,IF('Pariwise difference (d)'!K61&lt;P_GWP,1,((Q_GWP-'Pariwise difference (d)'!K61)/(P_GWP-Q_GWP))))</f>
        <v>0</v>
      </c>
      <c r="L61">
        <f ca="1">IF('Pariwise difference (d)'!L61&gt;Q_GWP,0,IF('Pariwise difference (d)'!L61&lt;P_GWP,1,((Q_GWP-'Pariwise difference (d)'!L61)/(P_GWP-Q_GWP))))</f>
        <v>0</v>
      </c>
      <c r="M61">
        <f ca="1">IF('Pariwise difference (d)'!M61&gt;Q_GWP,0,IF('Pariwise difference (d)'!M61&lt;P_GWP,1,((Q_GWP-'Pariwise difference (d)'!M61)/(P_GWP-Q_GWP))))</f>
        <v>1</v>
      </c>
      <c r="N61">
        <f ca="1">IF('Pariwise difference (d)'!N61&gt;Q_IRP,0,IF('Pariwise difference (d)'!N61&lt;P_IRP,1,((Q_IRP-'Pariwise difference (d)'!N61)/(P_IRP-Q_IRP))))</f>
        <v>0</v>
      </c>
      <c r="O61">
        <f ca="1">IF('Pariwise difference (d)'!O61&gt;Q_IRP,0,IF('Pariwise difference (d)'!O61&lt;P_IRP,1,((Q_IRP-'Pariwise difference (d)'!O61)/(P_IRP-Q_IRP))))</f>
        <v>1</v>
      </c>
      <c r="P61">
        <f ca="1">IF('Pariwise difference (d)'!P61&gt;Q_IRP,0,IF('Pariwise difference (d)'!P61&lt;P_IRP,1,((Q_IRP-'Pariwise difference (d)'!P61)/(P_IRP-Q_IRP))))</f>
        <v>0</v>
      </c>
      <c r="Q61">
        <f ca="1">IF('Pariwise difference (d)'!Q61&gt;Q_IRP,0,IF('Pariwise difference (d)'!Q61&lt;P_IRP,1,((Q_IRP-'Pariwise difference (d)'!Q61)/(P_IRP-Q_IRP))))</f>
        <v>1</v>
      </c>
      <c r="R61">
        <f ca="1">IF('Pariwise difference (d)'!R61&gt;Q_IRP,0,IF('Pariwise difference (d)'!R61&lt;P_IRP,1,((Q_IRP-'Pariwise difference (d)'!R61)/(P_IRP-Q_IRP))))</f>
        <v>0</v>
      </c>
      <c r="S61">
        <f ca="1">IF('Pariwise difference (d)'!S61&gt;Q_IRP,0,IF('Pariwise difference (d)'!S61&lt;P_IRP,1,((Q_IRP-'Pariwise difference (d)'!S61)/(P_IRP-Q_IRP))))</f>
        <v>0</v>
      </c>
      <c r="T61">
        <f ca="1">IF('Pariwise difference (d)'!T61&gt;Q_IRP,0,IF('Pariwise difference (d)'!T61&lt;P_IRP,1,((Q_IRP-'Pariwise difference (d)'!T61)/(P_IRP-Q_IRP))))</f>
        <v>1</v>
      </c>
      <c r="U61">
        <f ca="1">IF('Pariwise difference (d)'!U61&gt;Q_IRP,0,IF('Pariwise difference (d)'!U61&lt;P_IRP,1,((Q_IRP-'Pariwise difference (d)'!U61)/(P_IRP-Q_IRP))))</f>
        <v>0</v>
      </c>
      <c r="V61">
        <f ca="1">IF('Pariwise difference (d)'!V61&gt;Q_IRP,0,IF('Pariwise difference (d)'!V61&lt;P_IRP,1,((Q_IRP-'Pariwise difference (d)'!V61)/(P_IRP-Q_IRP))))</f>
        <v>1</v>
      </c>
      <c r="W61">
        <f ca="1">IF('Pariwise difference (d)'!W61&gt;Q_IRP,0,IF('Pariwise difference (d)'!W61&lt;P_IRP,1,((Q_IRP-'Pariwise difference (d)'!W61)/(P_IRP-Q_IRP))))</f>
        <v>0</v>
      </c>
      <c r="X61">
        <f ca="1">IF('Pariwise difference (d)'!X61&gt;Q_IRP,0,IF('Pariwise difference (d)'!X61&lt;P_IRP,1,((Q_IRP-'Pariwise difference (d)'!X61)/(P_IRP-Q_IRP))))</f>
        <v>-4.7649657112832783E-2</v>
      </c>
      <c r="Y61">
        <f ca="1">IF('Pariwise difference (d)'!Y61&gt;Q_IRP,0,IF('Pariwise difference (d)'!Y61&lt;P_IRP,1,((Q_IRP-'Pariwise difference (d)'!Y61)/(P_IRP-Q_IRP))))</f>
        <v>1</v>
      </c>
      <c r="Z61">
        <f ca="1">IF('Pariwise difference (d)'!Z61&gt;Q_ODP,0,IF('Pariwise difference (d)'!Z61&lt;P_ODP,1,((Q_ODP-'Pariwise difference (d)'!Z61)/(P_ODP-Q_ODP))))</f>
        <v>0</v>
      </c>
      <c r="AA61">
        <f ca="1">IF('Pariwise difference (d)'!AA61&gt;Q_ODP,0,IF('Pariwise difference (d)'!AA61&lt;P_ODP,1,((Q_ODP-'Pariwise difference (d)'!AA61)/(P_ODP-Q_ODP))))</f>
        <v>1</v>
      </c>
      <c r="AB61">
        <f ca="1">IF('Pariwise difference (d)'!AB61&gt;Q_ODP,0,IF('Pariwise difference (d)'!AB61&lt;P_ODP,1,((Q_ODP-'Pariwise difference (d)'!AB61)/(P_ODP-Q_ODP))))</f>
        <v>1</v>
      </c>
      <c r="AC61">
        <f ca="1">IF('Pariwise difference (d)'!AC61&gt;Q_ODP,0,IF('Pariwise difference (d)'!AC61&lt;P_ODP,1,((Q_ODP-'Pariwise difference (d)'!AC61)/(P_ODP-Q_ODP))))</f>
        <v>1</v>
      </c>
      <c r="AD61">
        <f ca="1">IF('Pariwise difference (d)'!AD61&gt;Q_ODP,0,IF('Pariwise difference (d)'!AD61&lt;P_ODP,1,((Q_ODP-'Pariwise difference (d)'!AD61)/(P_ODP-Q_ODP))))</f>
        <v>1</v>
      </c>
      <c r="AE61">
        <f ca="1">IF('Pariwise difference (d)'!AE61&gt;Q_ODP,0,IF('Pariwise difference (d)'!AE61&lt;P_ODP,1,((Q_ODP-'Pariwise difference (d)'!AE61)/(P_ODP-Q_ODP))))</f>
        <v>1</v>
      </c>
      <c r="AF61">
        <f ca="1">IF('Pariwise difference (d)'!AF61&gt;Q_ODP,0,IF('Pariwise difference (d)'!AF61&lt;P_ODP,1,((Q_ODP-'Pariwise difference (d)'!AF61)/(P_ODP-Q_ODP))))</f>
        <v>0</v>
      </c>
      <c r="AG61">
        <f ca="1">IF('Pariwise difference (d)'!AG61&gt;Q_ODP,0,IF('Pariwise difference (d)'!AG61&lt;P_ODP,1,((Q_ODP-'Pariwise difference (d)'!AG61)/(P_ODP-Q_ODP))))</f>
        <v>0</v>
      </c>
      <c r="AH61">
        <f ca="1">IF('Pariwise difference (d)'!AH61&gt;Q_ODP,0,IF('Pariwise difference (d)'!AH61&lt;P_ODP,1,((Q_ODP-'Pariwise difference (d)'!AH61)/(P_ODP-Q_ODP))))</f>
        <v>0</v>
      </c>
      <c r="AI61">
        <f ca="1">IF('Pariwise difference (d)'!AI61&gt;Q_ODP,0,IF('Pariwise difference (d)'!AI61&lt;P_ODP,1,((Q_ODP-'Pariwise difference (d)'!AI61)/(P_ODP-Q_ODP))))</f>
        <v>0</v>
      </c>
      <c r="AJ61">
        <f ca="1">IF('Pariwise difference (d)'!AJ61&gt;Q_ODP,0,IF('Pariwise difference (d)'!AJ61&lt;P_ODP,1,((Q_ODP-'Pariwise difference (d)'!AJ61)/(P_ODP-Q_ODP))))</f>
        <v>0</v>
      </c>
      <c r="AK61">
        <f ca="1">IF('Pariwise difference (d)'!AK61&gt;Q_ODP,0,IF('Pariwise difference (d)'!AK61&lt;P_ODP,1,((Q_ODP-'Pariwise difference (d)'!AK61)/(P_ODP-Q_ODP))))</f>
        <v>0</v>
      </c>
    </row>
    <row r="62" spans="1:37">
      <c r="A62" s="7">
        <v>60</v>
      </c>
      <c r="B62">
        <f ca="1">IF('Pariwise difference (d)'!B62&gt;Q_GWP,0,IF('Pariwise difference (d)'!B62&lt;P_GWP,1,((Q_GWP-'Pariwise difference (d)'!B62)/(P_GWP-Q_GWP))))</f>
        <v>0</v>
      </c>
      <c r="C62">
        <f ca="1">IF('Pariwise difference (d)'!C62&gt;Q_GWP,0,IF('Pariwise difference (d)'!C62&lt;P_GWP,1,((Q_GWP-'Pariwise difference (d)'!C62)/(P_GWP-Q_GWP))))</f>
        <v>1</v>
      </c>
      <c r="D62">
        <f ca="1">IF('Pariwise difference (d)'!D62&gt;Q_GWP,0,IF('Pariwise difference (d)'!D62&lt;P_GWP,1,((Q_GWP-'Pariwise difference (d)'!D62)/(P_GWP-Q_GWP))))</f>
        <v>0</v>
      </c>
      <c r="E62">
        <f ca="1">IF('Pariwise difference (d)'!E62&gt;Q_GWP,0,IF('Pariwise difference (d)'!E62&lt;P_GWP,1,((Q_GWP-'Pariwise difference (d)'!E62)/(P_GWP-Q_GWP))))</f>
        <v>1</v>
      </c>
      <c r="F62">
        <f ca="1">IF('Pariwise difference (d)'!F62&gt;Q_GWP,0,IF('Pariwise difference (d)'!F62&lt;P_GWP,1,((Q_GWP-'Pariwise difference (d)'!F62)/(P_GWP-Q_GWP))))</f>
        <v>-0.62152596924085213</v>
      </c>
      <c r="G62">
        <f ca="1">IF('Pariwise difference (d)'!G62&gt;Q_GWP,0,IF('Pariwise difference (d)'!G62&lt;P_GWP,1,((Q_GWP-'Pariwise difference (d)'!G62)/(P_GWP-Q_GWP))))</f>
        <v>0</v>
      </c>
      <c r="H62">
        <f ca="1">IF('Pariwise difference (d)'!H62&gt;Q_GWP,0,IF('Pariwise difference (d)'!H62&lt;P_GWP,1,((Q_GWP-'Pariwise difference (d)'!H62)/(P_GWP-Q_GWP))))</f>
        <v>1</v>
      </c>
      <c r="I62">
        <f ca="1">IF('Pariwise difference (d)'!I62&gt;Q_GWP,0,IF('Pariwise difference (d)'!I62&lt;P_GWP,1,((Q_GWP-'Pariwise difference (d)'!I62)/(P_GWP-Q_GWP))))</f>
        <v>0</v>
      </c>
      <c r="J62">
        <f ca="1">IF('Pariwise difference (d)'!J62&gt;Q_GWP,0,IF('Pariwise difference (d)'!J62&lt;P_GWP,1,((Q_GWP-'Pariwise difference (d)'!J62)/(P_GWP-Q_GWP))))</f>
        <v>1</v>
      </c>
      <c r="K62">
        <f ca="1">IF('Pariwise difference (d)'!K62&gt;Q_GWP,0,IF('Pariwise difference (d)'!K62&lt;P_GWP,1,((Q_GWP-'Pariwise difference (d)'!K62)/(P_GWP-Q_GWP))))</f>
        <v>0</v>
      </c>
      <c r="L62">
        <f ca="1">IF('Pariwise difference (d)'!L62&gt;Q_GWP,0,IF('Pariwise difference (d)'!L62&lt;P_GWP,1,((Q_GWP-'Pariwise difference (d)'!L62)/(P_GWP-Q_GWP))))</f>
        <v>0</v>
      </c>
      <c r="M62">
        <f ca="1">IF('Pariwise difference (d)'!M62&gt;Q_GWP,0,IF('Pariwise difference (d)'!M62&lt;P_GWP,1,((Q_GWP-'Pariwise difference (d)'!M62)/(P_GWP-Q_GWP))))</f>
        <v>1</v>
      </c>
      <c r="N62">
        <f ca="1">IF('Pariwise difference (d)'!N62&gt;Q_IRP,0,IF('Pariwise difference (d)'!N62&lt;P_IRP,1,((Q_IRP-'Pariwise difference (d)'!N62)/(P_IRP-Q_IRP))))</f>
        <v>0</v>
      </c>
      <c r="O62">
        <f ca="1">IF('Pariwise difference (d)'!O62&gt;Q_IRP,0,IF('Pariwise difference (d)'!O62&lt;P_IRP,1,((Q_IRP-'Pariwise difference (d)'!O62)/(P_IRP-Q_IRP))))</f>
        <v>0</v>
      </c>
      <c r="P62">
        <f ca="1">IF('Pariwise difference (d)'!P62&gt;Q_IRP,0,IF('Pariwise difference (d)'!P62&lt;P_IRP,1,((Q_IRP-'Pariwise difference (d)'!P62)/(P_IRP-Q_IRP))))</f>
        <v>0</v>
      </c>
      <c r="Q62">
        <f ca="1">IF('Pariwise difference (d)'!Q62&gt;Q_IRP,0,IF('Pariwise difference (d)'!Q62&lt;P_IRP,1,((Q_IRP-'Pariwise difference (d)'!Q62)/(P_IRP-Q_IRP))))</f>
        <v>1</v>
      </c>
      <c r="R62">
        <f ca="1">IF('Pariwise difference (d)'!R62&gt;Q_IRP,0,IF('Pariwise difference (d)'!R62&lt;P_IRP,1,((Q_IRP-'Pariwise difference (d)'!R62)/(P_IRP-Q_IRP))))</f>
        <v>0</v>
      </c>
      <c r="S62">
        <f ca="1">IF('Pariwise difference (d)'!S62&gt;Q_IRP,0,IF('Pariwise difference (d)'!S62&lt;P_IRP,1,((Q_IRP-'Pariwise difference (d)'!S62)/(P_IRP-Q_IRP))))</f>
        <v>0</v>
      </c>
      <c r="T62">
        <f ca="1">IF('Pariwise difference (d)'!T62&gt;Q_IRP,0,IF('Pariwise difference (d)'!T62&lt;P_IRP,1,((Q_IRP-'Pariwise difference (d)'!T62)/(P_IRP-Q_IRP))))</f>
        <v>1</v>
      </c>
      <c r="U62">
        <f ca="1">IF('Pariwise difference (d)'!U62&gt;Q_IRP,0,IF('Pariwise difference (d)'!U62&lt;P_IRP,1,((Q_IRP-'Pariwise difference (d)'!U62)/(P_IRP-Q_IRP))))</f>
        <v>0</v>
      </c>
      <c r="V62">
        <f ca="1">IF('Pariwise difference (d)'!V62&gt;Q_IRP,0,IF('Pariwise difference (d)'!V62&lt;P_IRP,1,((Q_IRP-'Pariwise difference (d)'!V62)/(P_IRP-Q_IRP))))</f>
        <v>1</v>
      </c>
      <c r="W62">
        <f ca="1">IF('Pariwise difference (d)'!W62&gt;Q_IRP,0,IF('Pariwise difference (d)'!W62&lt;P_IRP,1,((Q_IRP-'Pariwise difference (d)'!W62)/(P_IRP-Q_IRP))))</f>
        <v>0</v>
      </c>
      <c r="X62">
        <f ca="1">IF('Pariwise difference (d)'!X62&gt;Q_IRP,0,IF('Pariwise difference (d)'!X62&lt;P_IRP,1,((Q_IRP-'Pariwise difference (d)'!X62)/(P_IRP-Q_IRP))))</f>
        <v>0</v>
      </c>
      <c r="Y62">
        <f ca="1">IF('Pariwise difference (d)'!Y62&gt;Q_IRP,0,IF('Pariwise difference (d)'!Y62&lt;P_IRP,1,((Q_IRP-'Pariwise difference (d)'!Y62)/(P_IRP-Q_IRP))))</f>
        <v>1</v>
      </c>
      <c r="Z62">
        <f ca="1">IF('Pariwise difference (d)'!Z62&gt;Q_ODP,0,IF('Pariwise difference (d)'!Z62&lt;P_ODP,1,((Q_ODP-'Pariwise difference (d)'!Z62)/(P_ODP-Q_ODP))))</f>
        <v>1</v>
      </c>
      <c r="AA62">
        <f ca="1">IF('Pariwise difference (d)'!AA62&gt;Q_ODP,0,IF('Pariwise difference (d)'!AA62&lt;P_ODP,1,((Q_ODP-'Pariwise difference (d)'!AA62)/(P_ODP-Q_ODP))))</f>
        <v>1</v>
      </c>
      <c r="AB62">
        <f ca="1">IF('Pariwise difference (d)'!AB62&gt;Q_ODP,0,IF('Pariwise difference (d)'!AB62&lt;P_ODP,1,((Q_ODP-'Pariwise difference (d)'!AB62)/(P_ODP-Q_ODP))))</f>
        <v>0</v>
      </c>
      <c r="AC62">
        <f ca="1">IF('Pariwise difference (d)'!AC62&gt;Q_ODP,0,IF('Pariwise difference (d)'!AC62&lt;P_ODP,1,((Q_ODP-'Pariwise difference (d)'!AC62)/(P_ODP-Q_ODP))))</f>
        <v>0</v>
      </c>
      <c r="AD62">
        <f ca="1">IF('Pariwise difference (d)'!AD62&gt;Q_ODP,0,IF('Pariwise difference (d)'!AD62&lt;P_ODP,1,((Q_ODP-'Pariwise difference (d)'!AD62)/(P_ODP-Q_ODP))))</f>
        <v>0</v>
      </c>
      <c r="AE62">
        <f ca="1">IF('Pariwise difference (d)'!AE62&gt;Q_ODP,0,IF('Pariwise difference (d)'!AE62&lt;P_ODP,1,((Q_ODP-'Pariwise difference (d)'!AE62)/(P_ODP-Q_ODP))))</f>
        <v>0</v>
      </c>
      <c r="AF62">
        <f ca="1">IF('Pariwise difference (d)'!AF62&gt;Q_ODP,0,IF('Pariwise difference (d)'!AF62&lt;P_ODP,1,((Q_ODP-'Pariwise difference (d)'!AF62)/(P_ODP-Q_ODP))))</f>
        <v>0</v>
      </c>
      <c r="AG62">
        <f ca="1">IF('Pariwise difference (d)'!AG62&gt;Q_ODP,0,IF('Pariwise difference (d)'!AG62&lt;P_ODP,1,((Q_ODP-'Pariwise difference (d)'!AG62)/(P_ODP-Q_ODP))))</f>
        <v>0</v>
      </c>
      <c r="AH62">
        <f ca="1">IF('Pariwise difference (d)'!AH62&gt;Q_ODP,0,IF('Pariwise difference (d)'!AH62&lt;P_ODP,1,((Q_ODP-'Pariwise difference (d)'!AH62)/(P_ODP-Q_ODP))))</f>
        <v>-9.9992921783703698E-2</v>
      </c>
      <c r="AI62">
        <f ca="1">IF('Pariwise difference (d)'!AI62&gt;Q_ODP,0,IF('Pariwise difference (d)'!AI62&lt;P_ODP,1,((Q_ODP-'Pariwise difference (d)'!AI62)/(P_ODP-Q_ODP))))</f>
        <v>0</v>
      </c>
      <c r="AJ62">
        <f ca="1">IF('Pariwise difference (d)'!AJ62&gt;Q_ODP,0,IF('Pariwise difference (d)'!AJ62&lt;P_ODP,1,((Q_ODP-'Pariwise difference (d)'!AJ62)/(P_ODP-Q_ODP))))</f>
        <v>1</v>
      </c>
      <c r="AK62">
        <f ca="1">IF('Pariwise difference (d)'!AK62&gt;Q_ODP,0,IF('Pariwise difference (d)'!AK62&lt;P_ODP,1,((Q_ODP-'Pariwise difference (d)'!AK62)/(P_ODP-Q_ODP))))</f>
        <v>1</v>
      </c>
    </row>
    <row r="63" spans="1:37">
      <c r="A63" s="7">
        <v>61</v>
      </c>
      <c r="B63">
        <f ca="1">IF('Pariwise difference (d)'!B63&gt;Q_GWP,0,IF('Pariwise difference (d)'!B63&lt;P_GWP,1,((Q_GWP-'Pariwise difference (d)'!B63)/(P_GWP-Q_GWP))))</f>
        <v>0</v>
      </c>
      <c r="C63">
        <f ca="1">IF('Pariwise difference (d)'!C63&gt;Q_GWP,0,IF('Pariwise difference (d)'!C63&lt;P_GWP,1,((Q_GWP-'Pariwise difference (d)'!C63)/(P_GWP-Q_GWP))))</f>
        <v>0</v>
      </c>
      <c r="D63">
        <f ca="1">IF('Pariwise difference (d)'!D63&gt;Q_GWP,0,IF('Pariwise difference (d)'!D63&lt;P_GWP,1,((Q_GWP-'Pariwise difference (d)'!D63)/(P_GWP-Q_GWP))))</f>
        <v>0</v>
      </c>
      <c r="E63">
        <f ca="1">IF('Pariwise difference (d)'!E63&gt;Q_GWP,0,IF('Pariwise difference (d)'!E63&lt;P_GWP,1,((Q_GWP-'Pariwise difference (d)'!E63)/(P_GWP-Q_GWP))))</f>
        <v>1</v>
      </c>
      <c r="F63">
        <f ca="1">IF('Pariwise difference (d)'!F63&gt;Q_GWP,0,IF('Pariwise difference (d)'!F63&lt;P_GWP,1,((Q_GWP-'Pariwise difference (d)'!F63)/(P_GWP-Q_GWP))))</f>
        <v>0</v>
      </c>
      <c r="G63">
        <f ca="1">IF('Pariwise difference (d)'!G63&gt;Q_GWP,0,IF('Pariwise difference (d)'!G63&lt;P_GWP,1,((Q_GWP-'Pariwise difference (d)'!G63)/(P_GWP-Q_GWP))))</f>
        <v>0</v>
      </c>
      <c r="H63">
        <f ca="1">IF('Pariwise difference (d)'!H63&gt;Q_GWP,0,IF('Pariwise difference (d)'!H63&lt;P_GWP,1,((Q_GWP-'Pariwise difference (d)'!H63)/(P_GWP-Q_GWP))))</f>
        <v>1</v>
      </c>
      <c r="I63">
        <f ca="1">IF('Pariwise difference (d)'!I63&gt;Q_GWP,0,IF('Pariwise difference (d)'!I63&lt;P_GWP,1,((Q_GWP-'Pariwise difference (d)'!I63)/(P_GWP-Q_GWP))))</f>
        <v>0</v>
      </c>
      <c r="J63">
        <f ca="1">IF('Pariwise difference (d)'!J63&gt;Q_GWP,0,IF('Pariwise difference (d)'!J63&lt;P_GWP,1,((Q_GWP-'Pariwise difference (d)'!J63)/(P_GWP-Q_GWP))))</f>
        <v>1</v>
      </c>
      <c r="K63">
        <f ca="1">IF('Pariwise difference (d)'!K63&gt;Q_GWP,0,IF('Pariwise difference (d)'!K63&lt;P_GWP,1,((Q_GWP-'Pariwise difference (d)'!K63)/(P_GWP-Q_GWP))))</f>
        <v>0</v>
      </c>
      <c r="L63">
        <f ca="1">IF('Pariwise difference (d)'!L63&gt;Q_GWP,0,IF('Pariwise difference (d)'!L63&lt;P_GWP,1,((Q_GWP-'Pariwise difference (d)'!L63)/(P_GWP-Q_GWP))))</f>
        <v>1</v>
      </c>
      <c r="M63">
        <f ca="1">IF('Pariwise difference (d)'!M63&gt;Q_GWP,0,IF('Pariwise difference (d)'!M63&lt;P_GWP,1,((Q_GWP-'Pariwise difference (d)'!M63)/(P_GWP-Q_GWP))))</f>
        <v>1</v>
      </c>
      <c r="N63">
        <f ca="1">IF('Pariwise difference (d)'!N63&gt;Q_IRP,0,IF('Pariwise difference (d)'!N63&lt;P_IRP,1,((Q_IRP-'Pariwise difference (d)'!N63)/(P_IRP-Q_IRP))))</f>
        <v>0</v>
      </c>
      <c r="O63">
        <f ca="1">IF('Pariwise difference (d)'!O63&gt;Q_IRP,0,IF('Pariwise difference (d)'!O63&lt;P_IRP,1,((Q_IRP-'Pariwise difference (d)'!O63)/(P_IRP-Q_IRP))))</f>
        <v>0</v>
      </c>
      <c r="P63">
        <f ca="1">IF('Pariwise difference (d)'!P63&gt;Q_IRP,0,IF('Pariwise difference (d)'!P63&lt;P_IRP,1,((Q_IRP-'Pariwise difference (d)'!P63)/(P_IRP-Q_IRP))))</f>
        <v>0</v>
      </c>
      <c r="Q63">
        <f ca="1">IF('Pariwise difference (d)'!Q63&gt;Q_IRP,0,IF('Pariwise difference (d)'!Q63&lt;P_IRP,1,((Q_IRP-'Pariwise difference (d)'!Q63)/(P_IRP-Q_IRP))))</f>
        <v>1</v>
      </c>
      <c r="R63">
        <f ca="1">IF('Pariwise difference (d)'!R63&gt;Q_IRP,0,IF('Pariwise difference (d)'!R63&lt;P_IRP,1,((Q_IRP-'Pariwise difference (d)'!R63)/(P_IRP-Q_IRP))))</f>
        <v>0</v>
      </c>
      <c r="S63">
        <f ca="1">IF('Pariwise difference (d)'!S63&gt;Q_IRP,0,IF('Pariwise difference (d)'!S63&lt;P_IRP,1,((Q_IRP-'Pariwise difference (d)'!S63)/(P_IRP-Q_IRP))))</f>
        <v>0</v>
      </c>
      <c r="T63">
        <f ca="1">IF('Pariwise difference (d)'!T63&gt;Q_IRP,0,IF('Pariwise difference (d)'!T63&lt;P_IRP,1,((Q_IRP-'Pariwise difference (d)'!T63)/(P_IRP-Q_IRP))))</f>
        <v>1</v>
      </c>
      <c r="U63">
        <f ca="1">IF('Pariwise difference (d)'!U63&gt;Q_IRP,0,IF('Pariwise difference (d)'!U63&lt;P_IRP,1,((Q_IRP-'Pariwise difference (d)'!U63)/(P_IRP-Q_IRP))))</f>
        <v>0</v>
      </c>
      <c r="V63">
        <f ca="1">IF('Pariwise difference (d)'!V63&gt;Q_IRP,0,IF('Pariwise difference (d)'!V63&lt;P_IRP,1,((Q_IRP-'Pariwise difference (d)'!V63)/(P_IRP-Q_IRP))))</f>
        <v>1</v>
      </c>
      <c r="W63">
        <f ca="1">IF('Pariwise difference (d)'!W63&gt;Q_IRP,0,IF('Pariwise difference (d)'!W63&lt;P_IRP,1,((Q_IRP-'Pariwise difference (d)'!W63)/(P_IRP-Q_IRP))))</f>
        <v>0</v>
      </c>
      <c r="X63">
        <f ca="1">IF('Pariwise difference (d)'!X63&gt;Q_IRP,0,IF('Pariwise difference (d)'!X63&lt;P_IRP,1,((Q_IRP-'Pariwise difference (d)'!X63)/(P_IRP-Q_IRP))))</f>
        <v>-1.2787651843786747E-3</v>
      </c>
      <c r="Y63">
        <f ca="1">IF('Pariwise difference (d)'!Y63&gt;Q_IRP,0,IF('Pariwise difference (d)'!Y63&lt;P_IRP,1,((Q_IRP-'Pariwise difference (d)'!Y63)/(P_IRP-Q_IRP))))</f>
        <v>1</v>
      </c>
      <c r="Z63">
        <f ca="1">IF('Pariwise difference (d)'!Z63&gt;Q_ODP,0,IF('Pariwise difference (d)'!Z63&lt;P_ODP,1,((Q_ODP-'Pariwise difference (d)'!Z63)/(P_ODP-Q_ODP))))</f>
        <v>1</v>
      </c>
      <c r="AA63">
        <f ca="1">IF('Pariwise difference (d)'!AA63&gt;Q_ODP,0,IF('Pariwise difference (d)'!AA63&lt;P_ODP,1,((Q_ODP-'Pariwise difference (d)'!AA63)/(P_ODP-Q_ODP))))</f>
        <v>1</v>
      </c>
      <c r="AB63">
        <f ca="1">IF('Pariwise difference (d)'!AB63&gt;Q_ODP,0,IF('Pariwise difference (d)'!AB63&lt;P_ODP,1,((Q_ODP-'Pariwise difference (d)'!AB63)/(P_ODP-Q_ODP))))</f>
        <v>1</v>
      </c>
      <c r="AC63">
        <f ca="1">IF('Pariwise difference (d)'!AC63&gt;Q_ODP,0,IF('Pariwise difference (d)'!AC63&lt;P_ODP,1,((Q_ODP-'Pariwise difference (d)'!AC63)/(P_ODP-Q_ODP))))</f>
        <v>0</v>
      </c>
      <c r="AD63">
        <f ca="1">IF('Pariwise difference (d)'!AD63&gt;Q_ODP,0,IF('Pariwise difference (d)'!AD63&lt;P_ODP,1,((Q_ODP-'Pariwise difference (d)'!AD63)/(P_ODP-Q_ODP))))</f>
        <v>1</v>
      </c>
      <c r="AE63">
        <f ca="1">IF('Pariwise difference (d)'!AE63&gt;Q_ODP,0,IF('Pariwise difference (d)'!AE63&lt;P_ODP,1,((Q_ODP-'Pariwise difference (d)'!AE63)/(P_ODP-Q_ODP))))</f>
        <v>1</v>
      </c>
      <c r="AF63">
        <f ca="1">IF('Pariwise difference (d)'!AF63&gt;Q_ODP,0,IF('Pariwise difference (d)'!AF63&lt;P_ODP,1,((Q_ODP-'Pariwise difference (d)'!AF63)/(P_ODP-Q_ODP))))</f>
        <v>0</v>
      </c>
      <c r="AG63">
        <f ca="1">IF('Pariwise difference (d)'!AG63&gt;Q_ODP,0,IF('Pariwise difference (d)'!AG63&lt;P_ODP,1,((Q_ODP-'Pariwise difference (d)'!AG63)/(P_ODP-Q_ODP))))</f>
        <v>0</v>
      </c>
      <c r="AH63">
        <f ca="1">IF('Pariwise difference (d)'!AH63&gt;Q_ODP,0,IF('Pariwise difference (d)'!AH63&lt;P_ODP,1,((Q_ODP-'Pariwise difference (d)'!AH63)/(P_ODP-Q_ODP))))</f>
        <v>0</v>
      </c>
      <c r="AI63">
        <f ca="1">IF('Pariwise difference (d)'!AI63&gt;Q_ODP,0,IF('Pariwise difference (d)'!AI63&lt;P_ODP,1,((Q_ODP-'Pariwise difference (d)'!AI63)/(P_ODP-Q_ODP))))</f>
        <v>0</v>
      </c>
      <c r="AJ63">
        <f ca="1">IF('Pariwise difference (d)'!AJ63&gt;Q_ODP,0,IF('Pariwise difference (d)'!AJ63&lt;P_ODP,1,((Q_ODP-'Pariwise difference (d)'!AJ63)/(P_ODP-Q_ODP))))</f>
        <v>0</v>
      </c>
      <c r="AK63">
        <f ca="1">IF('Pariwise difference (d)'!AK63&gt;Q_ODP,0,IF('Pariwise difference (d)'!AK63&lt;P_ODP,1,((Q_ODP-'Pariwise difference (d)'!AK63)/(P_ODP-Q_ODP))))</f>
        <v>0</v>
      </c>
    </row>
    <row r="64" spans="1:37">
      <c r="A64" s="7">
        <v>62</v>
      </c>
      <c r="B64">
        <f ca="1">IF('Pariwise difference (d)'!B64&gt;Q_GWP,0,IF('Pariwise difference (d)'!B64&lt;P_GWP,1,((Q_GWP-'Pariwise difference (d)'!B64)/(P_GWP-Q_GWP))))</f>
        <v>0</v>
      </c>
      <c r="C64">
        <f ca="1">IF('Pariwise difference (d)'!C64&gt;Q_GWP,0,IF('Pariwise difference (d)'!C64&lt;P_GWP,1,((Q_GWP-'Pariwise difference (d)'!C64)/(P_GWP-Q_GWP))))</f>
        <v>0</v>
      </c>
      <c r="D64">
        <f ca="1">IF('Pariwise difference (d)'!D64&gt;Q_GWP,0,IF('Pariwise difference (d)'!D64&lt;P_GWP,1,((Q_GWP-'Pariwise difference (d)'!D64)/(P_GWP-Q_GWP))))</f>
        <v>0</v>
      </c>
      <c r="E64">
        <f ca="1">IF('Pariwise difference (d)'!E64&gt;Q_GWP,0,IF('Pariwise difference (d)'!E64&lt;P_GWP,1,((Q_GWP-'Pariwise difference (d)'!E64)/(P_GWP-Q_GWP))))</f>
        <v>1</v>
      </c>
      <c r="F64">
        <f ca="1">IF('Pariwise difference (d)'!F64&gt;Q_GWP,0,IF('Pariwise difference (d)'!F64&lt;P_GWP,1,((Q_GWP-'Pariwise difference (d)'!F64)/(P_GWP-Q_GWP))))</f>
        <v>0</v>
      </c>
      <c r="G64">
        <f ca="1">IF('Pariwise difference (d)'!G64&gt;Q_GWP,0,IF('Pariwise difference (d)'!G64&lt;P_GWP,1,((Q_GWP-'Pariwise difference (d)'!G64)/(P_GWP-Q_GWP))))</f>
        <v>0</v>
      </c>
      <c r="H64">
        <f ca="1">IF('Pariwise difference (d)'!H64&gt;Q_GWP,0,IF('Pariwise difference (d)'!H64&lt;P_GWP,1,((Q_GWP-'Pariwise difference (d)'!H64)/(P_GWP-Q_GWP))))</f>
        <v>1</v>
      </c>
      <c r="I64">
        <f ca="1">IF('Pariwise difference (d)'!I64&gt;Q_GWP,0,IF('Pariwise difference (d)'!I64&lt;P_GWP,1,((Q_GWP-'Pariwise difference (d)'!I64)/(P_GWP-Q_GWP))))</f>
        <v>1</v>
      </c>
      <c r="J64">
        <f ca="1">IF('Pariwise difference (d)'!J64&gt;Q_GWP,0,IF('Pariwise difference (d)'!J64&lt;P_GWP,1,((Q_GWP-'Pariwise difference (d)'!J64)/(P_GWP-Q_GWP))))</f>
        <v>1</v>
      </c>
      <c r="K64">
        <f ca="1">IF('Pariwise difference (d)'!K64&gt;Q_GWP,0,IF('Pariwise difference (d)'!K64&lt;P_GWP,1,((Q_GWP-'Pariwise difference (d)'!K64)/(P_GWP-Q_GWP))))</f>
        <v>0</v>
      </c>
      <c r="L64">
        <f ca="1">IF('Pariwise difference (d)'!L64&gt;Q_GWP,0,IF('Pariwise difference (d)'!L64&lt;P_GWP,1,((Q_GWP-'Pariwise difference (d)'!L64)/(P_GWP-Q_GWP))))</f>
        <v>-0.20251023134833379</v>
      </c>
      <c r="M64">
        <f ca="1">IF('Pariwise difference (d)'!M64&gt;Q_GWP,0,IF('Pariwise difference (d)'!M64&lt;P_GWP,1,((Q_GWP-'Pariwise difference (d)'!M64)/(P_GWP-Q_GWP))))</f>
        <v>1</v>
      </c>
      <c r="N64">
        <f ca="1">IF('Pariwise difference (d)'!N64&gt;Q_IRP,0,IF('Pariwise difference (d)'!N64&lt;P_IRP,1,((Q_IRP-'Pariwise difference (d)'!N64)/(P_IRP-Q_IRP))))</f>
        <v>0</v>
      </c>
      <c r="O64">
        <f ca="1">IF('Pariwise difference (d)'!O64&gt;Q_IRP,0,IF('Pariwise difference (d)'!O64&lt;P_IRP,1,((Q_IRP-'Pariwise difference (d)'!O64)/(P_IRP-Q_IRP))))</f>
        <v>-0.82289467505262048</v>
      </c>
      <c r="P64">
        <f ca="1">IF('Pariwise difference (d)'!P64&gt;Q_IRP,0,IF('Pariwise difference (d)'!P64&lt;P_IRP,1,((Q_IRP-'Pariwise difference (d)'!P64)/(P_IRP-Q_IRP))))</f>
        <v>1</v>
      </c>
      <c r="Q64">
        <f ca="1">IF('Pariwise difference (d)'!Q64&gt;Q_IRP,0,IF('Pariwise difference (d)'!Q64&lt;P_IRP,1,((Q_IRP-'Pariwise difference (d)'!Q64)/(P_IRP-Q_IRP))))</f>
        <v>1</v>
      </c>
      <c r="R64">
        <f ca="1">IF('Pariwise difference (d)'!R64&gt;Q_IRP,0,IF('Pariwise difference (d)'!R64&lt;P_IRP,1,((Q_IRP-'Pariwise difference (d)'!R64)/(P_IRP-Q_IRP))))</f>
        <v>1</v>
      </c>
      <c r="S64">
        <f ca="1">IF('Pariwise difference (d)'!S64&gt;Q_IRP,0,IF('Pariwise difference (d)'!S64&lt;P_IRP,1,((Q_IRP-'Pariwise difference (d)'!S64)/(P_IRP-Q_IRP))))</f>
        <v>0</v>
      </c>
      <c r="T64">
        <f ca="1">IF('Pariwise difference (d)'!T64&gt;Q_IRP,0,IF('Pariwise difference (d)'!T64&lt;P_IRP,1,((Q_IRP-'Pariwise difference (d)'!T64)/(P_IRP-Q_IRP))))</f>
        <v>1</v>
      </c>
      <c r="U64">
        <f ca="1">IF('Pariwise difference (d)'!U64&gt;Q_IRP,0,IF('Pariwise difference (d)'!U64&lt;P_IRP,1,((Q_IRP-'Pariwise difference (d)'!U64)/(P_IRP-Q_IRP))))</f>
        <v>0</v>
      </c>
      <c r="V64">
        <f ca="1">IF('Pariwise difference (d)'!V64&gt;Q_IRP,0,IF('Pariwise difference (d)'!V64&lt;P_IRP,1,((Q_IRP-'Pariwise difference (d)'!V64)/(P_IRP-Q_IRP))))</f>
        <v>0</v>
      </c>
      <c r="W64">
        <f ca="1">IF('Pariwise difference (d)'!W64&gt;Q_IRP,0,IF('Pariwise difference (d)'!W64&lt;P_IRP,1,((Q_IRP-'Pariwise difference (d)'!W64)/(P_IRP-Q_IRP))))</f>
        <v>0</v>
      </c>
      <c r="X64">
        <f ca="1">IF('Pariwise difference (d)'!X64&gt;Q_IRP,0,IF('Pariwise difference (d)'!X64&lt;P_IRP,1,((Q_IRP-'Pariwise difference (d)'!X64)/(P_IRP-Q_IRP))))</f>
        <v>0</v>
      </c>
      <c r="Y64">
        <f ca="1">IF('Pariwise difference (d)'!Y64&gt;Q_IRP,0,IF('Pariwise difference (d)'!Y64&lt;P_IRP,1,((Q_IRP-'Pariwise difference (d)'!Y64)/(P_IRP-Q_IRP))))</f>
        <v>0</v>
      </c>
      <c r="Z64">
        <f ca="1">IF('Pariwise difference (d)'!Z64&gt;Q_ODP,0,IF('Pariwise difference (d)'!Z64&lt;P_ODP,1,((Q_ODP-'Pariwise difference (d)'!Z64)/(P_ODP-Q_ODP))))</f>
        <v>1</v>
      </c>
      <c r="AA64">
        <f ca="1">IF('Pariwise difference (d)'!AA64&gt;Q_ODP,0,IF('Pariwise difference (d)'!AA64&lt;P_ODP,1,((Q_ODP-'Pariwise difference (d)'!AA64)/(P_ODP-Q_ODP))))</f>
        <v>1</v>
      </c>
      <c r="AB64">
        <f ca="1">IF('Pariwise difference (d)'!AB64&gt;Q_ODP,0,IF('Pariwise difference (d)'!AB64&lt;P_ODP,1,((Q_ODP-'Pariwise difference (d)'!AB64)/(P_ODP-Q_ODP))))</f>
        <v>1</v>
      </c>
      <c r="AC64">
        <f ca="1">IF('Pariwise difference (d)'!AC64&gt;Q_ODP,0,IF('Pariwise difference (d)'!AC64&lt;P_ODP,1,((Q_ODP-'Pariwise difference (d)'!AC64)/(P_ODP-Q_ODP))))</f>
        <v>0</v>
      </c>
      <c r="AD64">
        <f ca="1">IF('Pariwise difference (d)'!AD64&gt;Q_ODP,0,IF('Pariwise difference (d)'!AD64&lt;P_ODP,1,((Q_ODP-'Pariwise difference (d)'!AD64)/(P_ODP-Q_ODP))))</f>
        <v>1</v>
      </c>
      <c r="AE64">
        <f ca="1">IF('Pariwise difference (d)'!AE64&gt;Q_ODP,0,IF('Pariwise difference (d)'!AE64&lt;P_ODP,1,((Q_ODP-'Pariwise difference (d)'!AE64)/(P_ODP-Q_ODP))))</f>
        <v>1</v>
      </c>
      <c r="AF64">
        <f ca="1">IF('Pariwise difference (d)'!AF64&gt;Q_ODP,0,IF('Pariwise difference (d)'!AF64&lt;P_ODP,1,((Q_ODP-'Pariwise difference (d)'!AF64)/(P_ODP-Q_ODP))))</f>
        <v>0</v>
      </c>
      <c r="AG64">
        <f ca="1">IF('Pariwise difference (d)'!AG64&gt;Q_ODP,0,IF('Pariwise difference (d)'!AG64&lt;P_ODP,1,((Q_ODP-'Pariwise difference (d)'!AG64)/(P_ODP-Q_ODP))))</f>
        <v>0</v>
      </c>
      <c r="AH64">
        <f ca="1">IF('Pariwise difference (d)'!AH64&gt;Q_ODP,0,IF('Pariwise difference (d)'!AH64&lt;P_ODP,1,((Q_ODP-'Pariwise difference (d)'!AH64)/(P_ODP-Q_ODP))))</f>
        <v>0</v>
      </c>
      <c r="AI64">
        <f ca="1">IF('Pariwise difference (d)'!AI64&gt;Q_ODP,0,IF('Pariwise difference (d)'!AI64&lt;P_ODP,1,((Q_ODP-'Pariwise difference (d)'!AI64)/(P_ODP-Q_ODP))))</f>
        <v>0</v>
      </c>
      <c r="AJ64">
        <f ca="1">IF('Pariwise difference (d)'!AJ64&gt;Q_ODP,0,IF('Pariwise difference (d)'!AJ64&lt;P_ODP,1,((Q_ODP-'Pariwise difference (d)'!AJ64)/(P_ODP-Q_ODP))))</f>
        <v>0</v>
      </c>
      <c r="AK64">
        <f ca="1">IF('Pariwise difference (d)'!AK64&gt;Q_ODP,0,IF('Pariwise difference (d)'!AK64&lt;P_ODP,1,((Q_ODP-'Pariwise difference (d)'!AK64)/(P_ODP-Q_ODP))))</f>
        <v>0</v>
      </c>
    </row>
    <row r="65" spans="1:37">
      <c r="A65" s="7">
        <v>63</v>
      </c>
      <c r="B65">
        <f ca="1">IF('Pariwise difference (d)'!B65&gt;Q_GWP,0,IF('Pariwise difference (d)'!B65&lt;P_GWP,1,((Q_GWP-'Pariwise difference (d)'!B65)/(P_GWP-Q_GWP))))</f>
        <v>0</v>
      </c>
      <c r="C65">
        <f ca="1">IF('Pariwise difference (d)'!C65&gt;Q_GWP,0,IF('Pariwise difference (d)'!C65&lt;P_GWP,1,((Q_GWP-'Pariwise difference (d)'!C65)/(P_GWP-Q_GWP))))</f>
        <v>-0.46715389471154306</v>
      </c>
      <c r="D65">
        <f ca="1">IF('Pariwise difference (d)'!D65&gt;Q_GWP,0,IF('Pariwise difference (d)'!D65&lt;P_GWP,1,((Q_GWP-'Pariwise difference (d)'!D65)/(P_GWP-Q_GWP))))</f>
        <v>0</v>
      </c>
      <c r="E65">
        <f ca="1">IF('Pariwise difference (d)'!E65&gt;Q_GWP,0,IF('Pariwise difference (d)'!E65&lt;P_GWP,1,((Q_GWP-'Pariwise difference (d)'!E65)/(P_GWP-Q_GWP))))</f>
        <v>1</v>
      </c>
      <c r="F65">
        <f ca="1">IF('Pariwise difference (d)'!F65&gt;Q_GWP,0,IF('Pariwise difference (d)'!F65&lt;P_GWP,1,((Q_GWP-'Pariwise difference (d)'!F65)/(P_GWP-Q_GWP))))</f>
        <v>0</v>
      </c>
      <c r="G65">
        <f ca="1">IF('Pariwise difference (d)'!G65&gt;Q_GWP,0,IF('Pariwise difference (d)'!G65&lt;P_GWP,1,((Q_GWP-'Pariwise difference (d)'!G65)/(P_GWP-Q_GWP))))</f>
        <v>0</v>
      </c>
      <c r="H65">
        <f ca="1">IF('Pariwise difference (d)'!H65&gt;Q_GWP,0,IF('Pariwise difference (d)'!H65&lt;P_GWP,1,((Q_GWP-'Pariwise difference (d)'!H65)/(P_GWP-Q_GWP))))</f>
        <v>1</v>
      </c>
      <c r="I65">
        <f ca="1">IF('Pariwise difference (d)'!I65&gt;Q_GWP,0,IF('Pariwise difference (d)'!I65&lt;P_GWP,1,((Q_GWP-'Pariwise difference (d)'!I65)/(P_GWP-Q_GWP))))</f>
        <v>0</v>
      </c>
      <c r="J65">
        <f ca="1">IF('Pariwise difference (d)'!J65&gt;Q_GWP,0,IF('Pariwise difference (d)'!J65&lt;P_GWP,1,((Q_GWP-'Pariwise difference (d)'!J65)/(P_GWP-Q_GWP))))</f>
        <v>1</v>
      </c>
      <c r="K65">
        <f ca="1">IF('Pariwise difference (d)'!K65&gt;Q_GWP,0,IF('Pariwise difference (d)'!K65&lt;P_GWP,1,((Q_GWP-'Pariwise difference (d)'!K65)/(P_GWP-Q_GWP))))</f>
        <v>0</v>
      </c>
      <c r="L65">
        <f ca="1">IF('Pariwise difference (d)'!L65&gt;Q_GWP,0,IF('Pariwise difference (d)'!L65&lt;P_GWP,1,((Q_GWP-'Pariwise difference (d)'!L65)/(P_GWP-Q_GWP))))</f>
        <v>-0.18216646675100448</v>
      </c>
      <c r="M65">
        <f ca="1">IF('Pariwise difference (d)'!M65&gt;Q_GWP,0,IF('Pariwise difference (d)'!M65&lt;P_GWP,1,((Q_GWP-'Pariwise difference (d)'!M65)/(P_GWP-Q_GWP))))</f>
        <v>1</v>
      </c>
      <c r="N65">
        <f ca="1">IF('Pariwise difference (d)'!N65&gt;Q_IRP,0,IF('Pariwise difference (d)'!N65&lt;P_IRP,1,((Q_IRP-'Pariwise difference (d)'!N65)/(P_IRP-Q_IRP))))</f>
        <v>0</v>
      </c>
      <c r="O65">
        <f ca="1">IF('Pariwise difference (d)'!O65&gt;Q_IRP,0,IF('Pariwise difference (d)'!O65&lt;P_IRP,1,((Q_IRP-'Pariwise difference (d)'!O65)/(P_IRP-Q_IRP))))</f>
        <v>1</v>
      </c>
      <c r="P65">
        <f ca="1">IF('Pariwise difference (d)'!P65&gt;Q_IRP,0,IF('Pariwise difference (d)'!P65&lt;P_IRP,1,((Q_IRP-'Pariwise difference (d)'!P65)/(P_IRP-Q_IRP))))</f>
        <v>0</v>
      </c>
      <c r="Q65">
        <f ca="1">IF('Pariwise difference (d)'!Q65&gt;Q_IRP,0,IF('Pariwise difference (d)'!Q65&lt;P_IRP,1,((Q_IRP-'Pariwise difference (d)'!Q65)/(P_IRP-Q_IRP))))</f>
        <v>1</v>
      </c>
      <c r="R65">
        <f ca="1">IF('Pariwise difference (d)'!R65&gt;Q_IRP,0,IF('Pariwise difference (d)'!R65&lt;P_IRP,1,((Q_IRP-'Pariwise difference (d)'!R65)/(P_IRP-Q_IRP))))</f>
        <v>0</v>
      </c>
      <c r="S65">
        <f ca="1">IF('Pariwise difference (d)'!S65&gt;Q_IRP,0,IF('Pariwise difference (d)'!S65&lt;P_IRP,1,((Q_IRP-'Pariwise difference (d)'!S65)/(P_IRP-Q_IRP))))</f>
        <v>0</v>
      </c>
      <c r="T65">
        <f ca="1">IF('Pariwise difference (d)'!T65&gt;Q_IRP,0,IF('Pariwise difference (d)'!T65&lt;P_IRP,1,((Q_IRP-'Pariwise difference (d)'!T65)/(P_IRP-Q_IRP))))</f>
        <v>1</v>
      </c>
      <c r="U65">
        <f ca="1">IF('Pariwise difference (d)'!U65&gt;Q_IRP,0,IF('Pariwise difference (d)'!U65&lt;P_IRP,1,((Q_IRP-'Pariwise difference (d)'!U65)/(P_IRP-Q_IRP))))</f>
        <v>0</v>
      </c>
      <c r="V65">
        <f ca="1">IF('Pariwise difference (d)'!V65&gt;Q_IRP,0,IF('Pariwise difference (d)'!V65&lt;P_IRP,1,((Q_IRP-'Pariwise difference (d)'!V65)/(P_IRP-Q_IRP))))</f>
        <v>1</v>
      </c>
      <c r="W65">
        <f ca="1">IF('Pariwise difference (d)'!W65&gt;Q_IRP,0,IF('Pariwise difference (d)'!W65&lt;P_IRP,1,((Q_IRP-'Pariwise difference (d)'!W65)/(P_IRP-Q_IRP))))</f>
        <v>0</v>
      </c>
      <c r="X65">
        <f ca="1">IF('Pariwise difference (d)'!X65&gt;Q_IRP,0,IF('Pariwise difference (d)'!X65&lt;P_IRP,1,((Q_IRP-'Pariwise difference (d)'!X65)/(P_IRP-Q_IRP))))</f>
        <v>-0.2876310174342166</v>
      </c>
      <c r="Y65">
        <f ca="1">IF('Pariwise difference (d)'!Y65&gt;Q_IRP,0,IF('Pariwise difference (d)'!Y65&lt;P_IRP,1,((Q_IRP-'Pariwise difference (d)'!Y65)/(P_IRP-Q_IRP))))</f>
        <v>1</v>
      </c>
      <c r="Z65">
        <f ca="1">IF('Pariwise difference (d)'!Z65&gt;Q_ODP,0,IF('Pariwise difference (d)'!Z65&lt;P_ODP,1,((Q_ODP-'Pariwise difference (d)'!Z65)/(P_ODP-Q_ODP))))</f>
        <v>0</v>
      </c>
      <c r="AA65">
        <f ca="1">IF('Pariwise difference (d)'!AA65&gt;Q_ODP,0,IF('Pariwise difference (d)'!AA65&lt;P_ODP,1,((Q_ODP-'Pariwise difference (d)'!AA65)/(P_ODP-Q_ODP))))</f>
        <v>0</v>
      </c>
      <c r="AB65">
        <f ca="1">IF('Pariwise difference (d)'!AB65&gt;Q_ODP,0,IF('Pariwise difference (d)'!AB65&lt;P_ODP,1,((Q_ODP-'Pariwise difference (d)'!AB65)/(P_ODP-Q_ODP))))</f>
        <v>1</v>
      </c>
      <c r="AC65">
        <f ca="1">IF('Pariwise difference (d)'!AC65&gt;Q_ODP,0,IF('Pariwise difference (d)'!AC65&lt;P_ODP,1,((Q_ODP-'Pariwise difference (d)'!AC65)/(P_ODP-Q_ODP))))</f>
        <v>0</v>
      </c>
      <c r="AD65">
        <f ca="1">IF('Pariwise difference (d)'!AD65&gt;Q_ODP,0,IF('Pariwise difference (d)'!AD65&lt;P_ODP,1,((Q_ODP-'Pariwise difference (d)'!AD65)/(P_ODP-Q_ODP))))</f>
        <v>1</v>
      </c>
      <c r="AE65">
        <f ca="1">IF('Pariwise difference (d)'!AE65&gt;Q_ODP,0,IF('Pariwise difference (d)'!AE65&lt;P_ODP,1,((Q_ODP-'Pariwise difference (d)'!AE65)/(P_ODP-Q_ODP))))</f>
        <v>1</v>
      </c>
      <c r="AF65">
        <f ca="1">IF('Pariwise difference (d)'!AF65&gt;Q_ODP,0,IF('Pariwise difference (d)'!AF65&lt;P_ODP,1,((Q_ODP-'Pariwise difference (d)'!AF65)/(P_ODP-Q_ODP))))</f>
        <v>0</v>
      </c>
      <c r="AG65">
        <f ca="1">IF('Pariwise difference (d)'!AG65&gt;Q_ODP,0,IF('Pariwise difference (d)'!AG65&lt;P_ODP,1,((Q_ODP-'Pariwise difference (d)'!AG65)/(P_ODP-Q_ODP))))</f>
        <v>0</v>
      </c>
      <c r="AH65">
        <f ca="1">IF('Pariwise difference (d)'!AH65&gt;Q_ODP,0,IF('Pariwise difference (d)'!AH65&lt;P_ODP,1,((Q_ODP-'Pariwise difference (d)'!AH65)/(P_ODP-Q_ODP))))</f>
        <v>0</v>
      </c>
      <c r="AI65">
        <f ca="1">IF('Pariwise difference (d)'!AI65&gt;Q_ODP,0,IF('Pariwise difference (d)'!AI65&lt;P_ODP,1,((Q_ODP-'Pariwise difference (d)'!AI65)/(P_ODP-Q_ODP))))</f>
        <v>0</v>
      </c>
      <c r="AJ65">
        <f ca="1">IF('Pariwise difference (d)'!AJ65&gt;Q_ODP,0,IF('Pariwise difference (d)'!AJ65&lt;P_ODP,1,((Q_ODP-'Pariwise difference (d)'!AJ65)/(P_ODP-Q_ODP))))</f>
        <v>0</v>
      </c>
      <c r="AK65">
        <f ca="1">IF('Pariwise difference (d)'!AK65&gt;Q_ODP,0,IF('Pariwise difference (d)'!AK65&lt;P_ODP,1,((Q_ODP-'Pariwise difference (d)'!AK65)/(P_ODP-Q_ODP))))</f>
        <v>0</v>
      </c>
    </row>
    <row r="66" spans="1:37">
      <c r="A66" s="7">
        <v>64</v>
      </c>
      <c r="B66">
        <f ca="1">IF('Pariwise difference (d)'!B66&gt;Q_GWP,0,IF('Pariwise difference (d)'!B66&lt;P_GWP,1,((Q_GWP-'Pariwise difference (d)'!B66)/(P_GWP-Q_GWP))))</f>
        <v>0</v>
      </c>
      <c r="C66">
        <f ca="1">IF('Pariwise difference (d)'!C66&gt;Q_GWP,0,IF('Pariwise difference (d)'!C66&lt;P_GWP,1,((Q_GWP-'Pariwise difference (d)'!C66)/(P_GWP-Q_GWP))))</f>
        <v>0</v>
      </c>
      <c r="D66">
        <f ca="1">IF('Pariwise difference (d)'!D66&gt;Q_GWP,0,IF('Pariwise difference (d)'!D66&lt;P_GWP,1,((Q_GWP-'Pariwise difference (d)'!D66)/(P_GWP-Q_GWP))))</f>
        <v>0</v>
      </c>
      <c r="E66">
        <f ca="1">IF('Pariwise difference (d)'!E66&gt;Q_GWP,0,IF('Pariwise difference (d)'!E66&lt;P_GWP,1,((Q_GWP-'Pariwise difference (d)'!E66)/(P_GWP-Q_GWP))))</f>
        <v>1</v>
      </c>
      <c r="F66">
        <f ca="1">IF('Pariwise difference (d)'!F66&gt;Q_GWP,0,IF('Pariwise difference (d)'!F66&lt;P_GWP,1,((Q_GWP-'Pariwise difference (d)'!F66)/(P_GWP-Q_GWP))))</f>
        <v>0</v>
      </c>
      <c r="G66">
        <f ca="1">IF('Pariwise difference (d)'!G66&gt;Q_GWP,0,IF('Pariwise difference (d)'!G66&lt;P_GWP,1,((Q_GWP-'Pariwise difference (d)'!G66)/(P_GWP-Q_GWP))))</f>
        <v>0</v>
      </c>
      <c r="H66">
        <f ca="1">IF('Pariwise difference (d)'!H66&gt;Q_GWP,0,IF('Pariwise difference (d)'!H66&lt;P_GWP,1,((Q_GWP-'Pariwise difference (d)'!H66)/(P_GWP-Q_GWP))))</f>
        <v>1</v>
      </c>
      <c r="I66">
        <f ca="1">IF('Pariwise difference (d)'!I66&gt;Q_GWP,0,IF('Pariwise difference (d)'!I66&lt;P_GWP,1,((Q_GWP-'Pariwise difference (d)'!I66)/(P_GWP-Q_GWP))))</f>
        <v>0</v>
      </c>
      <c r="J66">
        <f ca="1">IF('Pariwise difference (d)'!J66&gt;Q_GWP,0,IF('Pariwise difference (d)'!J66&lt;P_GWP,1,((Q_GWP-'Pariwise difference (d)'!J66)/(P_GWP-Q_GWP))))</f>
        <v>1</v>
      </c>
      <c r="K66">
        <f ca="1">IF('Pariwise difference (d)'!K66&gt;Q_GWP,0,IF('Pariwise difference (d)'!K66&lt;P_GWP,1,((Q_GWP-'Pariwise difference (d)'!K66)/(P_GWP-Q_GWP))))</f>
        <v>0</v>
      </c>
      <c r="L66">
        <f ca="1">IF('Pariwise difference (d)'!L66&gt;Q_GWP,0,IF('Pariwise difference (d)'!L66&lt;P_GWP,1,((Q_GWP-'Pariwise difference (d)'!L66)/(P_GWP-Q_GWP))))</f>
        <v>0</v>
      </c>
      <c r="M66">
        <f ca="1">IF('Pariwise difference (d)'!M66&gt;Q_GWP,0,IF('Pariwise difference (d)'!M66&lt;P_GWP,1,((Q_GWP-'Pariwise difference (d)'!M66)/(P_GWP-Q_GWP))))</f>
        <v>1</v>
      </c>
      <c r="N66">
        <f ca="1">IF('Pariwise difference (d)'!N66&gt;Q_IRP,0,IF('Pariwise difference (d)'!N66&lt;P_IRP,1,((Q_IRP-'Pariwise difference (d)'!N66)/(P_IRP-Q_IRP))))</f>
        <v>1</v>
      </c>
      <c r="O66">
        <f ca="1">IF('Pariwise difference (d)'!O66&gt;Q_IRP,0,IF('Pariwise difference (d)'!O66&lt;P_IRP,1,((Q_IRP-'Pariwise difference (d)'!O66)/(P_IRP-Q_IRP))))</f>
        <v>1</v>
      </c>
      <c r="P66">
        <f ca="1">IF('Pariwise difference (d)'!P66&gt;Q_IRP,0,IF('Pariwise difference (d)'!P66&lt;P_IRP,1,((Q_IRP-'Pariwise difference (d)'!P66)/(P_IRP-Q_IRP))))</f>
        <v>-6.28938734894611E-2</v>
      </c>
      <c r="Q66">
        <f ca="1">IF('Pariwise difference (d)'!Q66&gt;Q_IRP,0,IF('Pariwise difference (d)'!Q66&lt;P_IRP,1,((Q_IRP-'Pariwise difference (d)'!Q66)/(P_IRP-Q_IRP))))</f>
        <v>1</v>
      </c>
      <c r="R66">
        <f ca="1">IF('Pariwise difference (d)'!R66&gt;Q_IRP,0,IF('Pariwise difference (d)'!R66&lt;P_IRP,1,((Q_IRP-'Pariwise difference (d)'!R66)/(P_IRP-Q_IRP))))</f>
        <v>0</v>
      </c>
      <c r="S66">
        <f ca="1">IF('Pariwise difference (d)'!S66&gt;Q_IRP,0,IF('Pariwise difference (d)'!S66&lt;P_IRP,1,((Q_IRP-'Pariwise difference (d)'!S66)/(P_IRP-Q_IRP))))</f>
        <v>0</v>
      </c>
      <c r="T66">
        <f ca="1">IF('Pariwise difference (d)'!T66&gt;Q_IRP,0,IF('Pariwise difference (d)'!T66&lt;P_IRP,1,((Q_IRP-'Pariwise difference (d)'!T66)/(P_IRP-Q_IRP))))</f>
        <v>0</v>
      </c>
      <c r="U66">
        <f ca="1">IF('Pariwise difference (d)'!U66&gt;Q_IRP,0,IF('Pariwise difference (d)'!U66&lt;P_IRP,1,((Q_IRP-'Pariwise difference (d)'!U66)/(P_IRP-Q_IRP))))</f>
        <v>0</v>
      </c>
      <c r="V66">
        <f ca="1">IF('Pariwise difference (d)'!V66&gt;Q_IRP,0,IF('Pariwise difference (d)'!V66&lt;P_IRP,1,((Q_IRP-'Pariwise difference (d)'!V66)/(P_IRP-Q_IRP))))</f>
        <v>0</v>
      </c>
      <c r="W66">
        <f ca="1">IF('Pariwise difference (d)'!W66&gt;Q_IRP,0,IF('Pariwise difference (d)'!W66&lt;P_IRP,1,((Q_IRP-'Pariwise difference (d)'!W66)/(P_IRP-Q_IRP))))</f>
        <v>0</v>
      </c>
      <c r="X66">
        <f ca="1">IF('Pariwise difference (d)'!X66&gt;Q_IRP,0,IF('Pariwise difference (d)'!X66&lt;P_IRP,1,((Q_IRP-'Pariwise difference (d)'!X66)/(P_IRP-Q_IRP))))</f>
        <v>0</v>
      </c>
      <c r="Y66">
        <f ca="1">IF('Pariwise difference (d)'!Y66&gt;Q_IRP,0,IF('Pariwise difference (d)'!Y66&lt;P_IRP,1,((Q_IRP-'Pariwise difference (d)'!Y66)/(P_IRP-Q_IRP))))</f>
        <v>1</v>
      </c>
      <c r="Z66">
        <f ca="1">IF('Pariwise difference (d)'!Z66&gt;Q_ODP,0,IF('Pariwise difference (d)'!Z66&lt;P_ODP,1,((Q_ODP-'Pariwise difference (d)'!Z66)/(P_ODP-Q_ODP))))</f>
        <v>0</v>
      </c>
      <c r="AA66">
        <f ca="1">IF('Pariwise difference (d)'!AA66&gt;Q_ODP,0,IF('Pariwise difference (d)'!AA66&lt;P_ODP,1,((Q_ODP-'Pariwise difference (d)'!AA66)/(P_ODP-Q_ODP))))</f>
        <v>0</v>
      </c>
      <c r="AB66">
        <f ca="1">IF('Pariwise difference (d)'!AB66&gt;Q_ODP,0,IF('Pariwise difference (d)'!AB66&lt;P_ODP,1,((Q_ODP-'Pariwise difference (d)'!AB66)/(P_ODP-Q_ODP))))</f>
        <v>0</v>
      </c>
      <c r="AC66">
        <f ca="1">IF('Pariwise difference (d)'!AC66&gt;Q_ODP,0,IF('Pariwise difference (d)'!AC66&lt;P_ODP,1,((Q_ODP-'Pariwise difference (d)'!AC66)/(P_ODP-Q_ODP))))</f>
        <v>0</v>
      </c>
      <c r="AD66">
        <f ca="1">IF('Pariwise difference (d)'!AD66&gt;Q_ODP,0,IF('Pariwise difference (d)'!AD66&lt;P_ODP,1,((Q_ODP-'Pariwise difference (d)'!AD66)/(P_ODP-Q_ODP))))</f>
        <v>1</v>
      </c>
      <c r="AE66">
        <f ca="1">IF('Pariwise difference (d)'!AE66&gt;Q_ODP,0,IF('Pariwise difference (d)'!AE66&lt;P_ODP,1,((Q_ODP-'Pariwise difference (d)'!AE66)/(P_ODP-Q_ODP))))</f>
        <v>1</v>
      </c>
      <c r="AF66">
        <f ca="1">IF('Pariwise difference (d)'!AF66&gt;Q_ODP,0,IF('Pariwise difference (d)'!AF66&lt;P_ODP,1,((Q_ODP-'Pariwise difference (d)'!AF66)/(P_ODP-Q_ODP))))</f>
        <v>1</v>
      </c>
      <c r="AG66">
        <f ca="1">IF('Pariwise difference (d)'!AG66&gt;Q_ODP,0,IF('Pariwise difference (d)'!AG66&lt;P_ODP,1,((Q_ODP-'Pariwise difference (d)'!AG66)/(P_ODP-Q_ODP))))</f>
        <v>1</v>
      </c>
      <c r="AH66">
        <f ca="1">IF('Pariwise difference (d)'!AH66&gt;Q_ODP,0,IF('Pariwise difference (d)'!AH66&lt;P_ODP,1,((Q_ODP-'Pariwise difference (d)'!AH66)/(P_ODP-Q_ODP))))</f>
        <v>0</v>
      </c>
      <c r="AI66">
        <f ca="1">IF('Pariwise difference (d)'!AI66&gt;Q_ODP,0,IF('Pariwise difference (d)'!AI66&lt;P_ODP,1,((Q_ODP-'Pariwise difference (d)'!AI66)/(P_ODP-Q_ODP))))</f>
        <v>0</v>
      </c>
      <c r="AJ66">
        <f ca="1">IF('Pariwise difference (d)'!AJ66&gt;Q_ODP,0,IF('Pariwise difference (d)'!AJ66&lt;P_ODP,1,((Q_ODP-'Pariwise difference (d)'!AJ66)/(P_ODP-Q_ODP))))</f>
        <v>0</v>
      </c>
      <c r="AK66">
        <f ca="1">IF('Pariwise difference (d)'!AK66&gt;Q_ODP,0,IF('Pariwise difference (d)'!AK66&lt;P_ODP,1,((Q_ODP-'Pariwise difference (d)'!AK66)/(P_ODP-Q_ODP))))</f>
        <v>0</v>
      </c>
    </row>
    <row r="67" spans="1:37">
      <c r="A67" s="7">
        <v>65</v>
      </c>
      <c r="B67">
        <f ca="1">IF('Pariwise difference (d)'!B67&gt;Q_GWP,0,IF('Pariwise difference (d)'!B67&lt;P_GWP,1,((Q_GWP-'Pariwise difference (d)'!B67)/(P_GWP-Q_GWP))))</f>
        <v>0</v>
      </c>
      <c r="C67">
        <f ca="1">IF('Pariwise difference (d)'!C67&gt;Q_GWP,0,IF('Pariwise difference (d)'!C67&lt;P_GWP,1,((Q_GWP-'Pariwise difference (d)'!C67)/(P_GWP-Q_GWP))))</f>
        <v>1</v>
      </c>
      <c r="D67">
        <f ca="1">IF('Pariwise difference (d)'!D67&gt;Q_GWP,0,IF('Pariwise difference (d)'!D67&lt;P_GWP,1,((Q_GWP-'Pariwise difference (d)'!D67)/(P_GWP-Q_GWP))))</f>
        <v>0</v>
      </c>
      <c r="E67">
        <f ca="1">IF('Pariwise difference (d)'!E67&gt;Q_GWP,0,IF('Pariwise difference (d)'!E67&lt;P_GWP,1,((Q_GWP-'Pariwise difference (d)'!E67)/(P_GWP-Q_GWP))))</f>
        <v>1</v>
      </c>
      <c r="F67">
        <f ca="1">IF('Pariwise difference (d)'!F67&gt;Q_GWP,0,IF('Pariwise difference (d)'!F67&lt;P_GWP,1,((Q_GWP-'Pariwise difference (d)'!F67)/(P_GWP-Q_GWP))))</f>
        <v>0</v>
      </c>
      <c r="G67">
        <f ca="1">IF('Pariwise difference (d)'!G67&gt;Q_GWP,0,IF('Pariwise difference (d)'!G67&lt;P_GWP,1,((Q_GWP-'Pariwise difference (d)'!G67)/(P_GWP-Q_GWP))))</f>
        <v>0</v>
      </c>
      <c r="H67">
        <f ca="1">IF('Pariwise difference (d)'!H67&gt;Q_GWP,0,IF('Pariwise difference (d)'!H67&lt;P_GWP,1,((Q_GWP-'Pariwise difference (d)'!H67)/(P_GWP-Q_GWP))))</f>
        <v>1</v>
      </c>
      <c r="I67">
        <f ca="1">IF('Pariwise difference (d)'!I67&gt;Q_GWP,0,IF('Pariwise difference (d)'!I67&lt;P_GWP,1,((Q_GWP-'Pariwise difference (d)'!I67)/(P_GWP-Q_GWP))))</f>
        <v>0</v>
      </c>
      <c r="J67">
        <f ca="1">IF('Pariwise difference (d)'!J67&gt;Q_GWP,0,IF('Pariwise difference (d)'!J67&lt;P_GWP,1,((Q_GWP-'Pariwise difference (d)'!J67)/(P_GWP-Q_GWP))))</f>
        <v>1</v>
      </c>
      <c r="K67">
        <f ca="1">IF('Pariwise difference (d)'!K67&gt;Q_GWP,0,IF('Pariwise difference (d)'!K67&lt;P_GWP,1,((Q_GWP-'Pariwise difference (d)'!K67)/(P_GWP-Q_GWP))))</f>
        <v>0</v>
      </c>
      <c r="L67">
        <f ca="1">IF('Pariwise difference (d)'!L67&gt;Q_GWP,0,IF('Pariwise difference (d)'!L67&lt;P_GWP,1,((Q_GWP-'Pariwise difference (d)'!L67)/(P_GWP-Q_GWP))))</f>
        <v>-7.0256436471975645E-2</v>
      </c>
      <c r="M67">
        <f ca="1">IF('Pariwise difference (d)'!M67&gt;Q_GWP,0,IF('Pariwise difference (d)'!M67&lt;P_GWP,1,((Q_GWP-'Pariwise difference (d)'!M67)/(P_GWP-Q_GWP))))</f>
        <v>1</v>
      </c>
      <c r="N67">
        <f ca="1">IF('Pariwise difference (d)'!N67&gt;Q_IRP,0,IF('Pariwise difference (d)'!N67&lt;P_IRP,1,((Q_IRP-'Pariwise difference (d)'!N67)/(P_IRP-Q_IRP))))</f>
        <v>0</v>
      </c>
      <c r="O67">
        <f ca="1">IF('Pariwise difference (d)'!O67&gt;Q_IRP,0,IF('Pariwise difference (d)'!O67&lt;P_IRP,1,((Q_IRP-'Pariwise difference (d)'!O67)/(P_IRP-Q_IRP))))</f>
        <v>0</v>
      </c>
      <c r="P67">
        <f ca="1">IF('Pariwise difference (d)'!P67&gt;Q_IRP,0,IF('Pariwise difference (d)'!P67&lt;P_IRP,1,((Q_IRP-'Pariwise difference (d)'!P67)/(P_IRP-Q_IRP))))</f>
        <v>0</v>
      </c>
      <c r="Q67">
        <f ca="1">IF('Pariwise difference (d)'!Q67&gt;Q_IRP,0,IF('Pariwise difference (d)'!Q67&lt;P_IRP,1,((Q_IRP-'Pariwise difference (d)'!Q67)/(P_IRP-Q_IRP))))</f>
        <v>1</v>
      </c>
      <c r="R67">
        <f ca="1">IF('Pariwise difference (d)'!R67&gt;Q_IRP,0,IF('Pariwise difference (d)'!R67&lt;P_IRP,1,((Q_IRP-'Pariwise difference (d)'!R67)/(P_IRP-Q_IRP))))</f>
        <v>-0.57401482415214289</v>
      </c>
      <c r="S67">
        <f ca="1">IF('Pariwise difference (d)'!S67&gt;Q_IRP,0,IF('Pariwise difference (d)'!S67&lt;P_IRP,1,((Q_IRP-'Pariwise difference (d)'!S67)/(P_IRP-Q_IRP))))</f>
        <v>0</v>
      </c>
      <c r="T67">
        <f ca="1">IF('Pariwise difference (d)'!T67&gt;Q_IRP,0,IF('Pariwise difference (d)'!T67&lt;P_IRP,1,((Q_IRP-'Pariwise difference (d)'!T67)/(P_IRP-Q_IRP))))</f>
        <v>1</v>
      </c>
      <c r="U67">
        <f ca="1">IF('Pariwise difference (d)'!U67&gt;Q_IRP,0,IF('Pariwise difference (d)'!U67&lt;P_IRP,1,((Q_IRP-'Pariwise difference (d)'!U67)/(P_IRP-Q_IRP))))</f>
        <v>1</v>
      </c>
      <c r="V67">
        <f ca="1">IF('Pariwise difference (d)'!V67&gt;Q_IRP,0,IF('Pariwise difference (d)'!V67&lt;P_IRP,1,((Q_IRP-'Pariwise difference (d)'!V67)/(P_IRP-Q_IRP))))</f>
        <v>1</v>
      </c>
      <c r="W67">
        <f ca="1">IF('Pariwise difference (d)'!W67&gt;Q_IRP,0,IF('Pariwise difference (d)'!W67&lt;P_IRP,1,((Q_IRP-'Pariwise difference (d)'!W67)/(P_IRP-Q_IRP))))</f>
        <v>0</v>
      </c>
      <c r="X67">
        <f ca="1">IF('Pariwise difference (d)'!X67&gt;Q_IRP,0,IF('Pariwise difference (d)'!X67&lt;P_IRP,1,((Q_IRP-'Pariwise difference (d)'!X67)/(P_IRP-Q_IRP))))</f>
        <v>0</v>
      </c>
      <c r="Y67">
        <f ca="1">IF('Pariwise difference (d)'!Y67&gt;Q_IRP,0,IF('Pariwise difference (d)'!Y67&lt;P_IRP,1,((Q_IRP-'Pariwise difference (d)'!Y67)/(P_IRP-Q_IRP))))</f>
        <v>1</v>
      </c>
      <c r="Z67">
        <f ca="1">IF('Pariwise difference (d)'!Z67&gt;Q_ODP,0,IF('Pariwise difference (d)'!Z67&lt;P_ODP,1,((Q_ODP-'Pariwise difference (d)'!Z67)/(P_ODP-Q_ODP))))</f>
        <v>0</v>
      </c>
      <c r="AA67">
        <f ca="1">IF('Pariwise difference (d)'!AA67&gt;Q_ODP,0,IF('Pariwise difference (d)'!AA67&lt;P_ODP,1,((Q_ODP-'Pariwise difference (d)'!AA67)/(P_ODP-Q_ODP))))</f>
        <v>0</v>
      </c>
      <c r="AB67">
        <f ca="1">IF('Pariwise difference (d)'!AB67&gt;Q_ODP,0,IF('Pariwise difference (d)'!AB67&lt;P_ODP,1,((Q_ODP-'Pariwise difference (d)'!AB67)/(P_ODP-Q_ODP))))</f>
        <v>1</v>
      </c>
      <c r="AC67">
        <f ca="1">IF('Pariwise difference (d)'!AC67&gt;Q_ODP,0,IF('Pariwise difference (d)'!AC67&lt;P_ODP,1,((Q_ODP-'Pariwise difference (d)'!AC67)/(P_ODP-Q_ODP))))</f>
        <v>0</v>
      </c>
      <c r="AD67">
        <f ca="1">IF('Pariwise difference (d)'!AD67&gt;Q_ODP,0,IF('Pariwise difference (d)'!AD67&lt;P_ODP,1,((Q_ODP-'Pariwise difference (d)'!AD67)/(P_ODP-Q_ODP))))</f>
        <v>1</v>
      </c>
      <c r="AE67">
        <f ca="1">IF('Pariwise difference (d)'!AE67&gt;Q_ODP,0,IF('Pariwise difference (d)'!AE67&lt;P_ODP,1,((Q_ODP-'Pariwise difference (d)'!AE67)/(P_ODP-Q_ODP))))</f>
        <v>1</v>
      </c>
      <c r="AF67">
        <f ca="1">IF('Pariwise difference (d)'!AF67&gt;Q_ODP,0,IF('Pariwise difference (d)'!AF67&lt;P_ODP,1,((Q_ODP-'Pariwise difference (d)'!AF67)/(P_ODP-Q_ODP))))</f>
        <v>0</v>
      </c>
      <c r="AG67">
        <f ca="1">IF('Pariwise difference (d)'!AG67&gt;Q_ODP,0,IF('Pariwise difference (d)'!AG67&lt;P_ODP,1,((Q_ODP-'Pariwise difference (d)'!AG67)/(P_ODP-Q_ODP))))</f>
        <v>0</v>
      </c>
      <c r="AH67">
        <f ca="1">IF('Pariwise difference (d)'!AH67&gt;Q_ODP,0,IF('Pariwise difference (d)'!AH67&lt;P_ODP,1,((Q_ODP-'Pariwise difference (d)'!AH67)/(P_ODP-Q_ODP))))</f>
        <v>0</v>
      </c>
      <c r="AI67">
        <f ca="1">IF('Pariwise difference (d)'!AI67&gt;Q_ODP,0,IF('Pariwise difference (d)'!AI67&lt;P_ODP,1,((Q_ODP-'Pariwise difference (d)'!AI67)/(P_ODP-Q_ODP))))</f>
        <v>0</v>
      </c>
      <c r="AJ67">
        <f ca="1">IF('Pariwise difference (d)'!AJ67&gt;Q_ODP,0,IF('Pariwise difference (d)'!AJ67&lt;P_ODP,1,((Q_ODP-'Pariwise difference (d)'!AJ67)/(P_ODP-Q_ODP))))</f>
        <v>0</v>
      </c>
      <c r="AK67">
        <f ca="1">IF('Pariwise difference (d)'!AK67&gt;Q_ODP,0,IF('Pariwise difference (d)'!AK67&lt;P_ODP,1,((Q_ODP-'Pariwise difference (d)'!AK67)/(P_ODP-Q_ODP))))</f>
        <v>0</v>
      </c>
    </row>
    <row r="68" spans="1:37">
      <c r="A68" s="7">
        <v>66</v>
      </c>
      <c r="B68">
        <f ca="1">IF('Pariwise difference (d)'!B68&gt;Q_GWP,0,IF('Pariwise difference (d)'!B68&lt;P_GWP,1,((Q_GWP-'Pariwise difference (d)'!B68)/(P_GWP-Q_GWP))))</f>
        <v>0</v>
      </c>
      <c r="C68">
        <f ca="1">IF('Pariwise difference (d)'!C68&gt;Q_GWP,0,IF('Pariwise difference (d)'!C68&lt;P_GWP,1,((Q_GWP-'Pariwise difference (d)'!C68)/(P_GWP-Q_GWP))))</f>
        <v>0</v>
      </c>
      <c r="D68">
        <f ca="1">IF('Pariwise difference (d)'!D68&gt;Q_GWP,0,IF('Pariwise difference (d)'!D68&lt;P_GWP,1,((Q_GWP-'Pariwise difference (d)'!D68)/(P_GWP-Q_GWP))))</f>
        <v>0</v>
      </c>
      <c r="E68">
        <f ca="1">IF('Pariwise difference (d)'!E68&gt;Q_GWP,0,IF('Pariwise difference (d)'!E68&lt;P_GWP,1,((Q_GWP-'Pariwise difference (d)'!E68)/(P_GWP-Q_GWP))))</f>
        <v>1</v>
      </c>
      <c r="F68">
        <f ca="1">IF('Pariwise difference (d)'!F68&gt;Q_GWP,0,IF('Pariwise difference (d)'!F68&lt;P_GWP,1,((Q_GWP-'Pariwise difference (d)'!F68)/(P_GWP-Q_GWP))))</f>
        <v>1</v>
      </c>
      <c r="G68">
        <f ca="1">IF('Pariwise difference (d)'!G68&gt;Q_GWP,0,IF('Pariwise difference (d)'!G68&lt;P_GWP,1,((Q_GWP-'Pariwise difference (d)'!G68)/(P_GWP-Q_GWP))))</f>
        <v>0</v>
      </c>
      <c r="H68">
        <f ca="1">IF('Pariwise difference (d)'!H68&gt;Q_GWP,0,IF('Pariwise difference (d)'!H68&lt;P_GWP,1,((Q_GWP-'Pariwise difference (d)'!H68)/(P_GWP-Q_GWP))))</f>
        <v>1</v>
      </c>
      <c r="I68">
        <f ca="1">IF('Pariwise difference (d)'!I68&gt;Q_GWP,0,IF('Pariwise difference (d)'!I68&lt;P_GWP,1,((Q_GWP-'Pariwise difference (d)'!I68)/(P_GWP-Q_GWP))))</f>
        <v>1</v>
      </c>
      <c r="J68">
        <f ca="1">IF('Pariwise difference (d)'!J68&gt;Q_GWP,0,IF('Pariwise difference (d)'!J68&lt;P_GWP,1,((Q_GWP-'Pariwise difference (d)'!J68)/(P_GWP-Q_GWP))))</f>
        <v>1</v>
      </c>
      <c r="K68">
        <f ca="1">IF('Pariwise difference (d)'!K68&gt;Q_GWP,0,IF('Pariwise difference (d)'!K68&lt;P_GWP,1,((Q_GWP-'Pariwise difference (d)'!K68)/(P_GWP-Q_GWP))))</f>
        <v>0</v>
      </c>
      <c r="L68">
        <f ca="1">IF('Pariwise difference (d)'!L68&gt;Q_GWP,0,IF('Pariwise difference (d)'!L68&lt;P_GWP,1,((Q_GWP-'Pariwise difference (d)'!L68)/(P_GWP-Q_GWP))))</f>
        <v>0</v>
      </c>
      <c r="M68">
        <f ca="1">IF('Pariwise difference (d)'!M68&gt;Q_GWP,0,IF('Pariwise difference (d)'!M68&lt;P_GWP,1,((Q_GWP-'Pariwise difference (d)'!M68)/(P_GWP-Q_GWP))))</f>
        <v>1</v>
      </c>
      <c r="N68">
        <f ca="1">IF('Pariwise difference (d)'!N68&gt;Q_IRP,0,IF('Pariwise difference (d)'!N68&lt;P_IRP,1,((Q_IRP-'Pariwise difference (d)'!N68)/(P_IRP-Q_IRP))))</f>
        <v>0</v>
      </c>
      <c r="O68">
        <f ca="1">IF('Pariwise difference (d)'!O68&gt;Q_IRP,0,IF('Pariwise difference (d)'!O68&lt;P_IRP,1,((Q_IRP-'Pariwise difference (d)'!O68)/(P_IRP-Q_IRP))))</f>
        <v>0</v>
      </c>
      <c r="P68">
        <f ca="1">IF('Pariwise difference (d)'!P68&gt;Q_IRP,0,IF('Pariwise difference (d)'!P68&lt;P_IRP,1,((Q_IRP-'Pariwise difference (d)'!P68)/(P_IRP-Q_IRP))))</f>
        <v>0</v>
      </c>
      <c r="Q68">
        <f ca="1">IF('Pariwise difference (d)'!Q68&gt;Q_IRP,0,IF('Pariwise difference (d)'!Q68&lt;P_IRP,1,((Q_IRP-'Pariwise difference (d)'!Q68)/(P_IRP-Q_IRP))))</f>
        <v>0</v>
      </c>
      <c r="R68">
        <f ca="1">IF('Pariwise difference (d)'!R68&gt;Q_IRP,0,IF('Pariwise difference (d)'!R68&lt;P_IRP,1,((Q_IRP-'Pariwise difference (d)'!R68)/(P_IRP-Q_IRP))))</f>
        <v>0</v>
      </c>
      <c r="S68">
        <f ca="1">IF('Pariwise difference (d)'!S68&gt;Q_IRP,0,IF('Pariwise difference (d)'!S68&lt;P_IRP,1,((Q_IRP-'Pariwise difference (d)'!S68)/(P_IRP-Q_IRP))))</f>
        <v>-0.36811589742431505</v>
      </c>
      <c r="T68">
        <f ca="1">IF('Pariwise difference (d)'!T68&gt;Q_IRP,0,IF('Pariwise difference (d)'!T68&lt;P_IRP,1,((Q_IRP-'Pariwise difference (d)'!T68)/(P_IRP-Q_IRP))))</f>
        <v>1</v>
      </c>
      <c r="U68">
        <f ca="1">IF('Pariwise difference (d)'!U68&gt;Q_IRP,0,IF('Pariwise difference (d)'!U68&lt;P_IRP,1,((Q_IRP-'Pariwise difference (d)'!U68)/(P_IRP-Q_IRP))))</f>
        <v>1</v>
      </c>
      <c r="V68">
        <f ca="1">IF('Pariwise difference (d)'!V68&gt;Q_IRP,0,IF('Pariwise difference (d)'!V68&lt;P_IRP,1,((Q_IRP-'Pariwise difference (d)'!V68)/(P_IRP-Q_IRP))))</f>
        <v>1</v>
      </c>
      <c r="W68">
        <f ca="1">IF('Pariwise difference (d)'!W68&gt;Q_IRP,0,IF('Pariwise difference (d)'!W68&lt;P_IRP,1,((Q_IRP-'Pariwise difference (d)'!W68)/(P_IRP-Q_IRP))))</f>
        <v>0</v>
      </c>
      <c r="X68">
        <f ca="1">IF('Pariwise difference (d)'!X68&gt;Q_IRP,0,IF('Pariwise difference (d)'!X68&lt;P_IRP,1,((Q_IRP-'Pariwise difference (d)'!X68)/(P_IRP-Q_IRP))))</f>
        <v>0</v>
      </c>
      <c r="Y68">
        <f ca="1">IF('Pariwise difference (d)'!Y68&gt;Q_IRP,0,IF('Pariwise difference (d)'!Y68&lt;P_IRP,1,((Q_IRP-'Pariwise difference (d)'!Y68)/(P_IRP-Q_IRP))))</f>
        <v>0</v>
      </c>
      <c r="Z68">
        <f ca="1">IF('Pariwise difference (d)'!Z68&gt;Q_ODP,0,IF('Pariwise difference (d)'!Z68&lt;P_ODP,1,((Q_ODP-'Pariwise difference (d)'!Z68)/(P_ODP-Q_ODP))))</f>
        <v>1</v>
      </c>
      <c r="AA68">
        <f ca="1">IF('Pariwise difference (d)'!AA68&gt;Q_ODP,0,IF('Pariwise difference (d)'!AA68&lt;P_ODP,1,((Q_ODP-'Pariwise difference (d)'!AA68)/(P_ODP-Q_ODP))))</f>
        <v>1</v>
      </c>
      <c r="AB68">
        <f ca="1">IF('Pariwise difference (d)'!AB68&gt;Q_ODP,0,IF('Pariwise difference (d)'!AB68&lt;P_ODP,1,((Q_ODP-'Pariwise difference (d)'!AB68)/(P_ODP-Q_ODP))))</f>
        <v>1</v>
      </c>
      <c r="AC68">
        <f ca="1">IF('Pariwise difference (d)'!AC68&gt;Q_ODP,0,IF('Pariwise difference (d)'!AC68&lt;P_ODP,1,((Q_ODP-'Pariwise difference (d)'!AC68)/(P_ODP-Q_ODP))))</f>
        <v>0</v>
      </c>
      <c r="AD68">
        <f ca="1">IF('Pariwise difference (d)'!AD68&gt;Q_ODP,0,IF('Pariwise difference (d)'!AD68&lt;P_ODP,1,((Q_ODP-'Pariwise difference (d)'!AD68)/(P_ODP-Q_ODP))))</f>
        <v>0</v>
      </c>
      <c r="AE68">
        <f ca="1">IF('Pariwise difference (d)'!AE68&gt;Q_ODP,0,IF('Pariwise difference (d)'!AE68&lt;P_ODP,1,((Q_ODP-'Pariwise difference (d)'!AE68)/(P_ODP-Q_ODP))))</f>
        <v>0</v>
      </c>
      <c r="AF68">
        <f ca="1">IF('Pariwise difference (d)'!AF68&gt;Q_ODP,0,IF('Pariwise difference (d)'!AF68&lt;P_ODP,1,((Q_ODP-'Pariwise difference (d)'!AF68)/(P_ODP-Q_ODP))))</f>
        <v>0</v>
      </c>
      <c r="AG68">
        <f ca="1">IF('Pariwise difference (d)'!AG68&gt;Q_ODP,0,IF('Pariwise difference (d)'!AG68&lt;P_ODP,1,((Q_ODP-'Pariwise difference (d)'!AG68)/(P_ODP-Q_ODP))))</f>
        <v>0</v>
      </c>
      <c r="AH68">
        <f ca="1">IF('Pariwise difference (d)'!AH68&gt;Q_ODP,0,IF('Pariwise difference (d)'!AH68&lt;P_ODP,1,((Q_ODP-'Pariwise difference (d)'!AH68)/(P_ODP-Q_ODP))))</f>
        <v>0</v>
      </c>
      <c r="AI68">
        <f ca="1">IF('Pariwise difference (d)'!AI68&gt;Q_ODP,0,IF('Pariwise difference (d)'!AI68&lt;P_ODP,1,((Q_ODP-'Pariwise difference (d)'!AI68)/(P_ODP-Q_ODP))))</f>
        <v>0</v>
      </c>
      <c r="AJ68">
        <f ca="1">IF('Pariwise difference (d)'!AJ68&gt;Q_ODP,0,IF('Pariwise difference (d)'!AJ68&lt;P_ODP,1,((Q_ODP-'Pariwise difference (d)'!AJ68)/(P_ODP-Q_ODP))))</f>
        <v>0</v>
      </c>
      <c r="AK68">
        <f ca="1">IF('Pariwise difference (d)'!AK68&gt;Q_ODP,0,IF('Pariwise difference (d)'!AK68&lt;P_ODP,1,((Q_ODP-'Pariwise difference (d)'!AK68)/(P_ODP-Q_ODP))))</f>
        <v>0</v>
      </c>
    </row>
    <row r="69" spans="1:37">
      <c r="A69" s="7">
        <v>67</v>
      </c>
      <c r="B69">
        <f ca="1">IF('Pariwise difference (d)'!B69&gt;Q_GWP,0,IF('Pariwise difference (d)'!B69&lt;P_GWP,1,((Q_GWP-'Pariwise difference (d)'!B69)/(P_GWP-Q_GWP))))</f>
        <v>0</v>
      </c>
      <c r="C69">
        <f ca="1">IF('Pariwise difference (d)'!C69&gt;Q_GWP,0,IF('Pariwise difference (d)'!C69&lt;P_GWP,1,((Q_GWP-'Pariwise difference (d)'!C69)/(P_GWP-Q_GWP))))</f>
        <v>1</v>
      </c>
      <c r="D69">
        <f ca="1">IF('Pariwise difference (d)'!D69&gt;Q_GWP,0,IF('Pariwise difference (d)'!D69&lt;P_GWP,1,((Q_GWP-'Pariwise difference (d)'!D69)/(P_GWP-Q_GWP))))</f>
        <v>0</v>
      </c>
      <c r="E69">
        <f ca="1">IF('Pariwise difference (d)'!E69&gt;Q_GWP,0,IF('Pariwise difference (d)'!E69&lt;P_GWP,1,((Q_GWP-'Pariwise difference (d)'!E69)/(P_GWP-Q_GWP))))</f>
        <v>1</v>
      </c>
      <c r="F69">
        <f ca="1">IF('Pariwise difference (d)'!F69&gt;Q_GWP,0,IF('Pariwise difference (d)'!F69&lt;P_GWP,1,((Q_GWP-'Pariwise difference (d)'!F69)/(P_GWP-Q_GWP))))</f>
        <v>0</v>
      </c>
      <c r="G69">
        <f ca="1">IF('Pariwise difference (d)'!G69&gt;Q_GWP,0,IF('Pariwise difference (d)'!G69&lt;P_GWP,1,((Q_GWP-'Pariwise difference (d)'!G69)/(P_GWP-Q_GWP))))</f>
        <v>0</v>
      </c>
      <c r="H69">
        <f ca="1">IF('Pariwise difference (d)'!H69&gt;Q_GWP,0,IF('Pariwise difference (d)'!H69&lt;P_GWP,1,((Q_GWP-'Pariwise difference (d)'!H69)/(P_GWP-Q_GWP))))</f>
        <v>1</v>
      </c>
      <c r="I69">
        <f ca="1">IF('Pariwise difference (d)'!I69&gt;Q_GWP,0,IF('Pariwise difference (d)'!I69&lt;P_GWP,1,((Q_GWP-'Pariwise difference (d)'!I69)/(P_GWP-Q_GWP))))</f>
        <v>0</v>
      </c>
      <c r="J69">
        <f ca="1">IF('Pariwise difference (d)'!J69&gt;Q_GWP,0,IF('Pariwise difference (d)'!J69&lt;P_GWP,1,((Q_GWP-'Pariwise difference (d)'!J69)/(P_GWP-Q_GWP))))</f>
        <v>1</v>
      </c>
      <c r="K69">
        <f ca="1">IF('Pariwise difference (d)'!K69&gt;Q_GWP,0,IF('Pariwise difference (d)'!K69&lt;P_GWP,1,((Q_GWP-'Pariwise difference (d)'!K69)/(P_GWP-Q_GWP))))</f>
        <v>0</v>
      </c>
      <c r="L69">
        <f ca="1">IF('Pariwise difference (d)'!L69&gt;Q_GWP,0,IF('Pariwise difference (d)'!L69&lt;P_GWP,1,((Q_GWP-'Pariwise difference (d)'!L69)/(P_GWP-Q_GWP))))</f>
        <v>-0.9439152434558209</v>
      </c>
      <c r="M69">
        <f ca="1">IF('Pariwise difference (d)'!M69&gt;Q_GWP,0,IF('Pariwise difference (d)'!M69&lt;P_GWP,1,((Q_GWP-'Pariwise difference (d)'!M69)/(P_GWP-Q_GWP))))</f>
        <v>1</v>
      </c>
      <c r="N69">
        <f ca="1">IF('Pariwise difference (d)'!N69&gt;Q_IRP,0,IF('Pariwise difference (d)'!N69&lt;P_IRP,1,((Q_IRP-'Pariwise difference (d)'!N69)/(P_IRP-Q_IRP))))</f>
        <v>0</v>
      </c>
      <c r="O69">
        <f ca="1">IF('Pariwise difference (d)'!O69&gt;Q_IRP,0,IF('Pariwise difference (d)'!O69&lt;P_IRP,1,((Q_IRP-'Pariwise difference (d)'!O69)/(P_IRP-Q_IRP))))</f>
        <v>0</v>
      </c>
      <c r="P69">
        <f ca="1">IF('Pariwise difference (d)'!P69&gt;Q_IRP,0,IF('Pariwise difference (d)'!P69&lt;P_IRP,1,((Q_IRP-'Pariwise difference (d)'!P69)/(P_IRP-Q_IRP))))</f>
        <v>0</v>
      </c>
      <c r="Q69">
        <f ca="1">IF('Pariwise difference (d)'!Q69&gt;Q_IRP,0,IF('Pariwise difference (d)'!Q69&lt;P_IRP,1,((Q_IRP-'Pariwise difference (d)'!Q69)/(P_IRP-Q_IRP))))</f>
        <v>1</v>
      </c>
      <c r="R69">
        <f ca="1">IF('Pariwise difference (d)'!R69&gt;Q_IRP,0,IF('Pariwise difference (d)'!R69&lt;P_IRP,1,((Q_IRP-'Pariwise difference (d)'!R69)/(P_IRP-Q_IRP))))</f>
        <v>-0.29787671668421151</v>
      </c>
      <c r="S69">
        <f ca="1">IF('Pariwise difference (d)'!S69&gt;Q_IRP,0,IF('Pariwise difference (d)'!S69&lt;P_IRP,1,((Q_IRP-'Pariwise difference (d)'!S69)/(P_IRP-Q_IRP))))</f>
        <v>0</v>
      </c>
      <c r="T69">
        <f ca="1">IF('Pariwise difference (d)'!T69&gt;Q_IRP,0,IF('Pariwise difference (d)'!T69&lt;P_IRP,1,((Q_IRP-'Pariwise difference (d)'!T69)/(P_IRP-Q_IRP))))</f>
        <v>1</v>
      </c>
      <c r="U69">
        <f ca="1">IF('Pariwise difference (d)'!U69&gt;Q_IRP,0,IF('Pariwise difference (d)'!U69&lt;P_IRP,1,((Q_IRP-'Pariwise difference (d)'!U69)/(P_IRP-Q_IRP))))</f>
        <v>1</v>
      </c>
      <c r="V69">
        <f ca="1">IF('Pariwise difference (d)'!V69&gt;Q_IRP,0,IF('Pariwise difference (d)'!V69&lt;P_IRP,1,((Q_IRP-'Pariwise difference (d)'!V69)/(P_IRP-Q_IRP))))</f>
        <v>1</v>
      </c>
      <c r="W69">
        <f ca="1">IF('Pariwise difference (d)'!W69&gt;Q_IRP,0,IF('Pariwise difference (d)'!W69&lt;P_IRP,1,((Q_IRP-'Pariwise difference (d)'!W69)/(P_IRP-Q_IRP))))</f>
        <v>0</v>
      </c>
      <c r="X69">
        <f ca="1">IF('Pariwise difference (d)'!X69&gt;Q_IRP,0,IF('Pariwise difference (d)'!X69&lt;P_IRP,1,((Q_IRP-'Pariwise difference (d)'!X69)/(P_IRP-Q_IRP))))</f>
        <v>0</v>
      </c>
      <c r="Y69">
        <f ca="1">IF('Pariwise difference (d)'!Y69&gt;Q_IRP,0,IF('Pariwise difference (d)'!Y69&lt;P_IRP,1,((Q_IRP-'Pariwise difference (d)'!Y69)/(P_IRP-Q_IRP))))</f>
        <v>1</v>
      </c>
      <c r="Z69">
        <f ca="1">IF('Pariwise difference (d)'!Z69&gt;Q_ODP,0,IF('Pariwise difference (d)'!Z69&lt;P_ODP,1,((Q_ODP-'Pariwise difference (d)'!Z69)/(P_ODP-Q_ODP))))</f>
        <v>0</v>
      </c>
      <c r="AA69">
        <f ca="1">IF('Pariwise difference (d)'!AA69&gt;Q_ODP,0,IF('Pariwise difference (d)'!AA69&lt;P_ODP,1,((Q_ODP-'Pariwise difference (d)'!AA69)/(P_ODP-Q_ODP))))</f>
        <v>0</v>
      </c>
      <c r="AB69">
        <f ca="1">IF('Pariwise difference (d)'!AB69&gt;Q_ODP,0,IF('Pariwise difference (d)'!AB69&lt;P_ODP,1,((Q_ODP-'Pariwise difference (d)'!AB69)/(P_ODP-Q_ODP))))</f>
        <v>1</v>
      </c>
      <c r="AC69">
        <f ca="1">IF('Pariwise difference (d)'!AC69&gt;Q_ODP,0,IF('Pariwise difference (d)'!AC69&lt;P_ODP,1,((Q_ODP-'Pariwise difference (d)'!AC69)/(P_ODP-Q_ODP))))</f>
        <v>1</v>
      </c>
      <c r="AD69">
        <f ca="1">IF('Pariwise difference (d)'!AD69&gt;Q_ODP,0,IF('Pariwise difference (d)'!AD69&lt;P_ODP,1,((Q_ODP-'Pariwise difference (d)'!AD69)/(P_ODP-Q_ODP))))</f>
        <v>1</v>
      </c>
      <c r="AE69">
        <f ca="1">IF('Pariwise difference (d)'!AE69&gt;Q_ODP,0,IF('Pariwise difference (d)'!AE69&lt;P_ODP,1,((Q_ODP-'Pariwise difference (d)'!AE69)/(P_ODP-Q_ODP))))</f>
        <v>-0.3694518844246576</v>
      </c>
      <c r="AF69">
        <f ca="1">IF('Pariwise difference (d)'!AF69&gt;Q_ODP,0,IF('Pariwise difference (d)'!AF69&lt;P_ODP,1,((Q_ODP-'Pariwise difference (d)'!AF69)/(P_ODP-Q_ODP))))</f>
        <v>1</v>
      </c>
      <c r="AG69">
        <f ca="1">IF('Pariwise difference (d)'!AG69&gt;Q_ODP,0,IF('Pariwise difference (d)'!AG69&lt;P_ODP,1,((Q_ODP-'Pariwise difference (d)'!AG69)/(P_ODP-Q_ODP))))</f>
        <v>0</v>
      </c>
      <c r="AH69">
        <f ca="1">IF('Pariwise difference (d)'!AH69&gt;Q_ODP,0,IF('Pariwise difference (d)'!AH69&lt;P_ODP,1,((Q_ODP-'Pariwise difference (d)'!AH69)/(P_ODP-Q_ODP))))</f>
        <v>0</v>
      </c>
      <c r="AI69">
        <f ca="1">IF('Pariwise difference (d)'!AI69&gt;Q_ODP,0,IF('Pariwise difference (d)'!AI69&lt;P_ODP,1,((Q_ODP-'Pariwise difference (d)'!AI69)/(P_ODP-Q_ODP))))</f>
        <v>0</v>
      </c>
      <c r="AJ69">
        <f ca="1">IF('Pariwise difference (d)'!AJ69&gt;Q_ODP,0,IF('Pariwise difference (d)'!AJ69&lt;P_ODP,1,((Q_ODP-'Pariwise difference (d)'!AJ69)/(P_ODP-Q_ODP))))</f>
        <v>0</v>
      </c>
      <c r="AK69">
        <f ca="1">IF('Pariwise difference (d)'!AK69&gt;Q_ODP,0,IF('Pariwise difference (d)'!AK69&lt;P_ODP,1,((Q_ODP-'Pariwise difference (d)'!AK69)/(P_ODP-Q_ODP))))</f>
        <v>0</v>
      </c>
    </row>
    <row r="70" spans="1:37">
      <c r="A70" s="7">
        <v>68</v>
      </c>
      <c r="B70">
        <f ca="1">IF('Pariwise difference (d)'!B70&gt;Q_GWP,0,IF('Pariwise difference (d)'!B70&lt;P_GWP,1,((Q_GWP-'Pariwise difference (d)'!B70)/(P_GWP-Q_GWP))))</f>
        <v>0</v>
      </c>
      <c r="C70">
        <f ca="1">IF('Pariwise difference (d)'!C70&gt;Q_GWP,0,IF('Pariwise difference (d)'!C70&lt;P_GWP,1,((Q_GWP-'Pariwise difference (d)'!C70)/(P_GWP-Q_GWP))))</f>
        <v>0</v>
      </c>
      <c r="D70">
        <f ca="1">IF('Pariwise difference (d)'!D70&gt;Q_GWP,0,IF('Pariwise difference (d)'!D70&lt;P_GWP,1,((Q_GWP-'Pariwise difference (d)'!D70)/(P_GWP-Q_GWP))))</f>
        <v>0</v>
      </c>
      <c r="E70">
        <f ca="1">IF('Pariwise difference (d)'!E70&gt;Q_GWP,0,IF('Pariwise difference (d)'!E70&lt;P_GWP,1,((Q_GWP-'Pariwise difference (d)'!E70)/(P_GWP-Q_GWP))))</f>
        <v>1</v>
      </c>
      <c r="F70">
        <f ca="1">IF('Pariwise difference (d)'!F70&gt;Q_GWP,0,IF('Pariwise difference (d)'!F70&lt;P_GWP,1,((Q_GWP-'Pariwise difference (d)'!F70)/(P_GWP-Q_GWP))))</f>
        <v>0</v>
      </c>
      <c r="G70">
        <f ca="1">IF('Pariwise difference (d)'!G70&gt;Q_GWP,0,IF('Pariwise difference (d)'!G70&lt;P_GWP,1,((Q_GWP-'Pariwise difference (d)'!G70)/(P_GWP-Q_GWP))))</f>
        <v>0</v>
      </c>
      <c r="H70">
        <f ca="1">IF('Pariwise difference (d)'!H70&gt;Q_GWP,0,IF('Pariwise difference (d)'!H70&lt;P_GWP,1,((Q_GWP-'Pariwise difference (d)'!H70)/(P_GWP-Q_GWP))))</f>
        <v>1</v>
      </c>
      <c r="I70">
        <f ca="1">IF('Pariwise difference (d)'!I70&gt;Q_GWP,0,IF('Pariwise difference (d)'!I70&lt;P_GWP,1,((Q_GWP-'Pariwise difference (d)'!I70)/(P_GWP-Q_GWP))))</f>
        <v>-0.12065209097450705</v>
      </c>
      <c r="J70">
        <f ca="1">IF('Pariwise difference (d)'!J70&gt;Q_GWP,0,IF('Pariwise difference (d)'!J70&lt;P_GWP,1,((Q_GWP-'Pariwise difference (d)'!J70)/(P_GWP-Q_GWP))))</f>
        <v>1</v>
      </c>
      <c r="K70">
        <f ca="1">IF('Pariwise difference (d)'!K70&gt;Q_GWP,0,IF('Pariwise difference (d)'!K70&lt;P_GWP,1,((Q_GWP-'Pariwise difference (d)'!K70)/(P_GWP-Q_GWP))))</f>
        <v>0</v>
      </c>
      <c r="L70">
        <f ca="1">IF('Pariwise difference (d)'!L70&gt;Q_GWP,0,IF('Pariwise difference (d)'!L70&lt;P_GWP,1,((Q_GWP-'Pariwise difference (d)'!L70)/(P_GWP-Q_GWP))))</f>
        <v>1</v>
      </c>
      <c r="M70">
        <f ca="1">IF('Pariwise difference (d)'!M70&gt;Q_GWP,0,IF('Pariwise difference (d)'!M70&lt;P_GWP,1,((Q_GWP-'Pariwise difference (d)'!M70)/(P_GWP-Q_GWP))))</f>
        <v>1</v>
      </c>
      <c r="N70">
        <f ca="1">IF('Pariwise difference (d)'!N70&gt;Q_IRP,0,IF('Pariwise difference (d)'!N70&lt;P_IRP,1,((Q_IRP-'Pariwise difference (d)'!N70)/(P_IRP-Q_IRP))))</f>
        <v>0</v>
      </c>
      <c r="O70">
        <f ca="1">IF('Pariwise difference (d)'!O70&gt;Q_IRP,0,IF('Pariwise difference (d)'!O70&lt;P_IRP,1,((Q_IRP-'Pariwise difference (d)'!O70)/(P_IRP-Q_IRP))))</f>
        <v>1</v>
      </c>
      <c r="P70">
        <f ca="1">IF('Pariwise difference (d)'!P70&gt;Q_IRP,0,IF('Pariwise difference (d)'!P70&lt;P_IRP,1,((Q_IRP-'Pariwise difference (d)'!P70)/(P_IRP-Q_IRP))))</f>
        <v>0</v>
      </c>
      <c r="Q70">
        <f ca="1">IF('Pariwise difference (d)'!Q70&gt;Q_IRP,0,IF('Pariwise difference (d)'!Q70&lt;P_IRP,1,((Q_IRP-'Pariwise difference (d)'!Q70)/(P_IRP-Q_IRP))))</f>
        <v>1</v>
      </c>
      <c r="R70">
        <f ca="1">IF('Pariwise difference (d)'!R70&gt;Q_IRP,0,IF('Pariwise difference (d)'!R70&lt;P_IRP,1,((Q_IRP-'Pariwise difference (d)'!R70)/(P_IRP-Q_IRP))))</f>
        <v>1</v>
      </c>
      <c r="S70">
        <f ca="1">IF('Pariwise difference (d)'!S70&gt;Q_IRP,0,IF('Pariwise difference (d)'!S70&lt;P_IRP,1,((Q_IRP-'Pariwise difference (d)'!S70)/(P_IRP-Q_IRP))))</f>
        <v>0</v>
      </c>
      <c r="T70">
        <f ca="1">IF('Pariwise difference (d)'!T70&gt;Q_IRP,0,IF('Pariwise difference (d)'!T70&lt;P_IRP,1,((Q_IRP-'Pariwise difference (d)'!T70)/(P_IRP-Q_IRP))))</f>
        <v>1</v>
      </c>
      <c r="U70">
        <f ca="1">IF('Pariwise difference (d)'!U70&gt;Q_IRP,0,IF('Pariwise difference (d)'!U70&lt;P_IRP,1,((Q_IRP-'Pariwise difference (d)'!U70)/(P_IRP-Q_IRP))))</f>
        <v>0</v>
      </c>
      <c r="V70">
        <f ca="1">IF('Pariwise difference (d)'!V70&gt;Q_IRP,0,IF('Pariwise difference (d)'!V70&lt;P_IRP,1,((Q_IRP-'Pariwise difference (d)'!V70)/(P_IRP-Q_IRP))))</f>
        <v>1</v>
      </c>
      <c r="W70">
        <f ca="1">IF('Pariwise difference (d)'!W70&gt;Q_IRP,0,IF('Pariwise difference (d)'!W70&lt;P_IRP,1,((Q_IRP-'Pariwise difference (d)'!W70)/(P_IRP-Q_IRP))))</f>
        <v>0</v>
      </c>
      <c r="X70">
        <f ca="1">IF('Pariwise difference (d)'!X70&gt;Q_IRP,0,IF('Pariwise difference (d)'!X70&lt;P_IRP,1,((Q_IRP-'Pariwise difference (d)'!X70)/(P_IRP-Q_IRP))))</f>
        <v>0</v>
      </c>
      <c r="Y70">
        <f ca="1">IF('Pariwise difference (d)'!Y70&gt;Q_IRP,0,IF('Pariwise difference (d)'!Y70&lt;P_IRP,1,((Q_IRP-'Pariwise difference (d)'!Y70)/(P_IRP-Q_IRP))))</f>
        <v>1</v>
      </c>
      <c r="Z70">
        <f ca="1">IF('Pariwise difference (d)'!Z70&gt;Q_ODP,0,IF('Pariwise difference (d)'!Z70&lt;P_ODP,1,((Q_ODP-'Pariwise difference (d)'!Z70)/(P_ODP-Q_ODP))))</f>
        <v>0</v>
      </c>
      <c r="AA70">
        <f ca="1">IF('Pariwise difference (d)'!AA70&gt;Q_ODP,0,IF('Pariwise difference (d)'!AA70&lt;P_ODP,1,((Q_ODP-'Pariwise difference (d)'!AA70)/(P_ODP-Q_ODP))))</f>
        <v>0</v>
      </c>
      <c r="AB70">
        <f ca="1">IF('Pariwise difference (d)'!AB70&gt;Q_ODP,0,IF('Pariwise difference (d)'!AB70&lt;P_ODP,1,((Q_ODP-'Pariwise difference (d)'!AB70)/(P_ODP-Q_ODP))))</f>
        <v>0</v>
      </c>
      <c r="AC70">
        <f ca="1">IF('Pariwise difference (d)'!AC70&gt;Q_ODP,0,IF('Pariwise difference (d)'!AC70&lt;P_ODP,1,((Q_ODP-'Pariwise difference (d)'!AC70)/(P_ODP-Q_ODP))))</f>
        <v>0</v>
      </c>
      <c r="AD70">
        <f ca="1">IF('Pariwise difference (d)'!AD70&gt;Q_ODP,0,IF('Pariwise difference (d)'!AD70&lt;P_ODP,1,((Q_ODP-'Pariwise difference (d)'!AD70)/(P_ODP-Q_ODP))))</f>
        <v>0</v>
      </c>
      <c r="AE70">
        <f ca="1">IF('Pariwise difference (d)'!AE70&gt;Q_ODP,0,IF('Pariwise difference (d)'!AE70&lt;P_ODP,1,((Q_ODP-'Pariwise difference (d)'!AE70)/(P_ODP-Q_ODP))))</f>
        <v>0</v>
      </c>
      <c r="AF70">
        <f ca="1">IF('Pariwise difference (d)'!AF70&gt;Q_ODP,0,IF('Pariwise difference (d)'!AF70&lt;P_ODP,1,((Q_ODP-'Pariwise difference (d)'!AF70)/(P_ODP-Q_ODP))))</f>
        <v>-1.1786335873930515E-2</v>
      </c>
      <c r="AG70">
        <f ca="1">IF('Pariwise difference (d)'!AG70&gt;Q_ODP,0,IF('Pariwise difference (d)'!AG70&lt;P_ODP,1,((Q_ODP-'Pariwise difference (d)'!AG70)/(P_ODP-Q_ODP))))</f>
        <v>0</v>
      </c>
      <c r="AH70">
        <f ca="1">IF('Pariwise difference (d)'!AH70&gt;Q_ODP,0,IF('Pariwise difference (d)'!AH70&lt;P_ODP,1,((Q_ODP-'Pariwise difference (d)'!AH70)/(P_ODP-Q_ODP))))</f>
        <v>1</v>
      </c>
      <c r="AI70">
        <f ca="1">IF('Pariwise difference (d)'!AI70&gt;Q_ODP,0,IF('Pariwise difference (d)'!AI70&lt;P_ODP,1,((Q_ODP-'Pariwise difference (d)'!AI70)/(P_ODP-Q_ODP))))</f>
        <v>0</v>
      </c>
      <c r="AJ70">
        <f ca="1">IF('Pariwise difference (d)'!AJ70&gt;Q_ODP,0,IF('Pariwise difference (d)'!AJ70&lt;P_ODP,1,((Q_ODP-'Pariwise difference (d)'!AJ70)/(P_ODP-Q_ODP))))</f>
        <v>1</v>
      </c>
      <c r="AK70">
        <f ca="1">IF('Pariwise difference (d)'!AK70&gt;Q_ODP,0,IF('Pariwise difference (d)'!AK70&lt;P_ODP,1,((Q_ODP-'Pariwise difference (d)'!AK70)/(P_ODP-Q_ODP))))</f>
        <v>1</v>
      </c>
    </row>
    <row r="71" spans="1:37">
      <c r="A71" s="7">
        <v>69</v>
      </c>
      <c r="B71">
        <f ca="1">IF('Pariwise difference (d)'!B71&gt;Q_GWP,0,IF('Pariwise difference (d)'!B71&lt;P_GWP,1,((Q_GWP-'Pariwise difference (d)'!B71)/(P_GWP-Q_GWP))))</f>
        <v>0</v>
      </c>
      <c r="C71">
        <f ca="1">IF('Pariwise difference (d)'!C71&gt;Q_GWP,0,IF('Pariwise difference (d)'!C71&lt;P_GWP,1,((Q_GWP-'Pariwise difference (d)'!C71)/(P_GWP-Q_GWP))))</f>
        <v>0</v>
      </c>
      <c r="D71">
        <f ca="1">IF('Pariwise difference (d)'!D71&gt;Q_GWP,0,IF('Pariwise difference (d)'!D71&lt;P_GWP,1,((Q_GWP-'Pariwise difference (d)'!D71)/(P_GWP-Q_GWP))))</f>
        <v>0</v>
      </c>
      <c r="E71">
        <f ca="1">IF('Pariwise difference (d)'!E71&gt;Q_GWP,0,IF('Pariwise difference (d)'!E71&lt;P_GWP,1,((Q_GWP-'Pariwise difference (d)'!E71)/(P_GWP-Q_GWP))))</f>
        <v>1</v>
      </c>
      <c r="F71">
        <f ca="1">IF('Pariwise difference (d)'!F71&gt;Q_GWP,0,IF('Pariwise difference (d)'!F71&lt;P_GWP,1,((Q_GWP-'Pariwise difference (d)'!F71)/(P_GWP-Q_GWP))))</f>
        <v>0</v>
      </c>
      <c r="G71">
        <f ca="1">IF('Pariwise difference (d)'!G71&gt;Q_GWP,0,IF('Pariwise difference (d)'!G71&lt;P_GWP,1,((Q_GWP-'Pariwise difference (d)'!G71)/(P_GWP-Q_GWP))))</f>
        <v>0</v>
      </c>
      <c r="H71">
        <f ca="1">IF('Pariwise difference (d)'!H71&gt;Q_GWP,0,IF('Pariwise difference (d)'!H71&lt;P_GWP,1,((Q_GWP-'Pariwise difference (d)'!H71)/(P_GWP-Q_GWP))))</f>
        <v>1</v>
      </c>
      <c r="I71">
        <f ca="1">IF('Pariwise difference (d)'!I71&gt;Q_GWP,0,IF('Pariwise difference (d)'!I71&lt;P_GWP,1,((Q_GWP-'Pariwise difference (d)'!I71)/(P_GWP-Q_GWP))))</f>
        <v>-0.46063795508381994</v>
      </c>
      <c r="J71">
        <f ca="1">IF('Pariwise difference (d)'!J71&gt;Q_GWP,0,IF('Pariwise difference (d)'!J71&lt;P_GWP,1,((Q_GWP-'Pariwise difference (d)'!J71)/(P_GWP-Q_GWP))))</f>
        <v>1</v>
      </c>
      <c r="K71">
        <f ca="1">IF('Pariwise difference (d)'!K71&gt;Q_GWP,0,IF('Pariwise difference (d)'!K71&lt;P_GWP,1,((Q_GWP-'Pariwise difference (d)'!K71)/(P_GWP-Q_GWP))))</f>
        <v>0</v>
      </c>
      <c r="L71">
        <f ca="1">IF('Pariwise difference (d)'!L71&gt;Q_GWP,0,IF('Pariwise difference (d)'!L71&lt;P_GWP,1,((Q_GWP-'Pariwise difference (d)'!L71)/(P_GWP-Q_GWP))))</f>
        <v>0</v>
      </c>
      <c r="M71">
        <f ca="1">IF('Pariwise difference (d)'!M71&gt;Q_GWP,0,IF('Pariwise difference (d)'!M71&lt;P_GWP,1,((Q_GWP-'Pariwise difference (d)'!M71)/(P_GWP-Q_GWP))))</f>
        <v>1</v>
      </c>
      <c r="N71">
        <f ca="1">IF('Pariwise difference (d)'!N71&gt;Q_IRP,0,IF('Pariwise difference (d)'!N71&lt;P_IRP,1,((Q_IRP-'Pariwise difference (d)'!N71)/(P_IRP-Q_IRP))))</f>
        <v>0</v>
      </c>
      <c r="O71">
        <f ca="1">IF('Pariwise difference (d)'!O71&gt;Q_IRP,0,IF('Pariwise difference (d)'!O71&lt;P_IRP,1,((Q_IRP-'Pariwise difference (d)'!O71)/(P_IRP-Q_IRP))))</f>
        <v>0</v>
      </c>
      <c r="P71">
        <f ca="1">IF('Pariwise difference (d)'!P71&gt;Q_IRP,0,IF('Pariwise difference (d)'!P71&lt;P_IRP,1,((Q_IRP-'Pariwise difference (d)'!P71)/(P_IRP-Q_IRP))))</f>
        <v>0</v>
      </c>
      <c r="Q71">
        <f ca="1">IF('Pariwise difference (d)'!Q71&gt;Q_IRP,0,IF('Pariwise difference (d)'!Q71&lt;P_IRP,1,((Q_IRP-'Pariwise difference (d)'!Q71)/(P_IRP-Q_IRP))))</f>
        <v>1</v>
      </c>
      <c r="R71">
        <f ca="1">IF('Pariwise difference (d)'!R71&gt;Q_IRP,0,IF('Pariwise difference (d)'!R71&lt;P_IRP,1,((Q_IRP-'Pariwise difference (d)'!R71)/(P_IRP-Q_IRP))))</f>
        <v>-0.60074800029362196</v>
      </c>
      <c r="S71">
        <f ca="1">IF('Pariwise difference (d)'!S71&gt;Q_IRP,0,IF('Pariwise difference (d)'!S71&lt;P_IRP,1,((Q_IRP-'Pariwise difference (d)'!S71)/(P_IRP-Q_IRP))))</f>
        <v>0</v>
      </c>
      <c r="T71">
        <f ca="1">IF('Pariwise difference (d)'!T71&gt;Q_IRP,0,IF('Pariwise difference (d)'!T71&lt;P_IRP,1,((Q_IRP-'Pariwise difference (d)'!T71)/(P_IRP-Q_IRP))))</f>
        <v>1</v>
      </c>
      <c r="U71">
        <f ca="1">IF('Pariwise difference (d)'!U71&gt;Q_IRP,0,IF('Pariwise difference (d)'!U71&lt;P_IRP,1,((Q_IRP-'Pariwise difference (d)'!U71)/(P_IRP-Q_IRP))))</f>
        <v>1</v>
      </c>
      <c r="V71">
        <f ca="1">IF('Pariwise difference (d)'!V71&gt;Q_IRP,0,IF('Pariwise difference (d)'!V71&lt;P_IRP,1,((Q_IRP-'Pariwise difference (d)'!V71)/(P_IRP-Q_IRP))))</f>
        <v>1</v>
      </c>
      <c r="W71">
        <f ca="1">IF('Pariwise difference (d)'!W71&gt;Q_IRP,0,IF('Pariwise difference (d)'!W71&lt;P_IRP,1,((Q_IRP-'Pariwise difference (d)'!W71)/(P_IRP-Q_IRP))))</f>
        <v>0</v>
      </c>
      <c r="X71">
        <f ca="1">IF('Pariwise difference (d)'!X71&gt;Q_IRP,0,IF('Pariwise difference (d)'!X71&lt;P_IRP,1,((Q_IRP-'Pariwise difference (d)'!X71)/(P_IRP-Q_IRP))))</f>
        <v>0</v>
      </c>
      <c r="Y71">
        <f ca="1">IF('Pariwise difference (d)'!Y71&gt;Q_IRP,0,IF('Pariwise difference (d)'!Y71&lt;P_IRP,1,((Q_IRP-'Pariwise difference (d)'!Y71)/(P_IRP-Q_IRP))))</f>
        <v>1</v>
      </c>
      <c r="Z71">
        <f ca="1">IF('Pariwise difference (d)'!Z71&gt;Q_ODP,0,IF('Pariwise difference (d)'!Z71&lt;P_ODP,1,((Q_ODP-'Pariwise difference (d)'!Z71)/(P_ODP-Q_ODP))))</f>
        <v>0</v>
      </c>
      <c r="AA71">
        <f ca="1">IF('Pariwise difference (d)'!AA71&gt;Q_ODP,0,IF('Pariwise difference (d)'!AA71&lt;P_ODP,1,((Q_ODP-'Pariwise difference (d)'!AA71)/(P_ODP-Q_ODP))))</f>
        <v>0</v>
      </c>
      <c r="AB71">
        <f ca="1">IF('Pariwise difference (d)'!AB71&gt;Q_ODP,0,IF('Pariwise difference (d)'!AB71&lt;P_ODP,1,((Q_ODP-'Pariwise difference (d)'!AB71)/(P_ODP-Q_ODP))))</f>
        <v>0</v>
      </c>
      <c r="AC71">
        <f ca="1">IF('Pariwise difference (d)'!AC71&gt;Q_ODP,0,IF('Pariwise difference (d)'!AC71&lt;P_ODP,1,((Q_ODP-'Pariwise difference (d)'!AC71)/(P_ODP-Q_ODP))))</f>
        <v>0</v>
      </c>
      <c r="AD71">
        <f ca="1">IF('Pariwise difference (d)'!AD71&gt;Q_ODP,0,IF('Pariwise difference (d)'!AD71&lt;P_ODP,1,((Q_ODP-'Pariwise difference (d)'!AD71)/(P_ODP-Q_ODP))))</f>
        <v>-7.1830595121222067E-4</v>
      </c>
      <c r="AE71">
        <f ca="1">IF('Pariwise difference (d)'!AE71&gt;Q_ODP,0,IF('Pariwise difference (d)'!AE71&lt;P_ODP,1,((Q_ODP-'Pariwise difference (d)'!AE71)/(P_ODP-Q_ODP))))</f>
        <v>-0.64938115813046782</v>
      </c>
      <c r="AF71">
        <f ca="1">IF('Pariwise difference (d)'!AF71&gt;Q_ODP,0,IF('Pariwise difference (d)'!AF71&lt;P_ODP,1,((Q_ODP-'Pariwise difference (d)'!AF71)/(P_ODP-Q_ODP))))</f>
        <v>1</v>
      </c>
      <c r="AG71">
        <f ca="1">IF('Pariwise difference (d)'!AG71&gt;Q_ODP,0,IF('Pariwise difference (d)'!AG71&lt;P_ODP,1,((Q_ODP-'Pariwise difference (d)'!AG71)/(P_ODP-Q_ODP))))</f>
        <v>1</v>
      </c>
      <c r="AH71">
        <f ca="1">IF('Pariwise difference (d)'!AH71&gt;Q_ODP,0,IF('Pariwise difference (d)'!AH71&lt;P_ODP,1,((Q_ODP-'Pariwise difference (d)'!AH71)/(P_ODP-Q_ODP))))</f>
        <v>-0.10555877771483303</v>
      </c>
      <c r="AI71">
        <f ca="1">IF('Pariwise difference (d)'!AI71&gt;Q_ODP,0,IF('Pariwise difference (d)'!AI71&lt;P_ODP,1,((Q_ODP-'Pariwise difference (d)'!AI71)/(P_ODP-Q_ODP))))</f>
        <v>0</v>
      </c>
      <c r="AJ71">
        <f ca="1">IF('Pariwise difference (d)'!AJ71&gt;Q_ODP,0,IF('Pariwise difference (d)'!AJ71&lt;P_ODP,1,((Q_ODP-'Pariwise difference (d)'!AJ71)/(P_ODP-Q_ODP))))</f>
        <v>0</v>
      </c>
      <c r="AK71">
        <f ca="1">IF('Pariwise difference (d)'!AK71&gt;Q_ODP,0,IF('Pariwise difference (d)'!AK71&lt;P_ODP,1,((Q_ODP-'Pariwise difference (d)'!AK71)/(P_ODP-Q_ODP))))</f>
        <v>0</v>
      </c>
    </row>
    <row r="72" spans="1:37">
      <c r="A72" s="7">
        <v>70</v>
      </c>
      <c r="B72">
        <f ca="1">IF('Pariwise difference (d)'!B72&gt;Q_GWP,0,IF('Pariwise difference (d)'!B72&lt;P_GWP,1,((Q_GWP-'Pariwise difference (d)'!B72)/(P_GWP-Q_GWP))))</f>
        <v>0</v>
      </c>
      <c r="C72">
        <f ca="1">IF('Pariwise difference (d)'!C72&gt;Q_GWP,0,IF('Pariwise difference (d)'!C72&lt;P_GWP,1,((Q_GWP-'Pariwise difference (d)'!C72)/(P_GWP-Q_GWP))))</f>
        <v>0</v>
      </c>
      <c r="D72">
        <f ca="1">IF('Pariwise difference (d)'!D72&gt;Q_GWP,0,IF('Pariwise difference (d)'!D72&lt;P_GWP,1,((Q_GWP-'Pariwise difference (d)'!D72)/(P_GWP-Q_GWP))))</f>
        <v>0</v>
      </c>
      <c r="E72">
        <f ca="1">IF('Pariwise difference (d)'!E72&gt;Q_GWP,0,IF('Pariwise difference (d)'!E72&lt;P_GWP,1,((Q_GWP-'Pariwise difference (d)'!E72)/(P_GWP-Q_GWP))))</f>
        <v>1</v>
      </c>
      <c r="F72">
        <f ca="1">IF('Pariwise difference (d)'!F72&gt;Q_GWP,0,IF('Pariwise difference (d)'!F72&lt;P_GWP,1,((Q_GWP-'Pariwise difference (d)'!F72)/(P_GWP-Q_GWP))))</f>
        <v>-0.47449526772266892</v>
      </c>
      <c r="G72">
        <f ca="1">IF('Pariwise difference (d)'!G72&gt;Q_GWP,0,IF('Pariwise difference (d)'!G72&lt;P_GWP,1,((Q_GWP-'Pariwise difference (d)'!G72)/(P_GWP-Q_GWP))))</f>
        <v>0</v>
      </c>
      <c r="H72">
        <f ca="1">IF('Pariwise difference (d)'!H72&gt;Q_GWP,0,IF('Pariwise difference (d)'!H72&lt;P_GWP,1,((Q_GWP-'Pariwise difference (d)'!H72)/(P_GWP-Q_GWP))))</f>
        <v>1</v>
      </c>
      <c r="I72">
        <f ca="1">IF('Pariwise difference (d)'!I72&gt;Q_GWP,0,IF('Pariwise difference (d)'!I72&lt;P_GWP,1,((Q_GWP-'Pariwise difference (d)'!I72)/(P_GWP-Q_GWP))))</f>
        <v>1</v>
      </c>
      <c r="J72">
        <f ca="1">IF('Pariwise difference (d)'!J72&gt;Q_GWP,0,IF('Pariwise difference (d)'!J72&lt;P_GWP,1,((Q_GWP-'Pariwise difference (d)'!J72)/(P_GWP-Q_GWP))))</f>
        <v>1</v>
      </c>
      <c r="K72">
        <f ca="1">IF('Pariwise difference (d)'!K72&gt;Q_GWP,0,IF('Pariwise difference (d)'!K72&lt;P_GWP,1,((Q_GWP-'Pariwise difference (d)'!K72)/(P_GWP-Q_GWP))))</f>
        <v>0</v>
      </c>
      <c r="L72">
        <f ca="1">IF('Pariwise difference (d)'!L72&gt;Q_GWP,0,IF('Pariwise difference (d)'!L72&lt;P_GWP,1,((Q_GWP-'Pariwise difference (d)'!L72)/(P_GWP-Q_GWP))))</f>
        <v>0</v>
      </c>
      <c r="M72">
        <f ca="1">IF('Pariwise difference (d)'!M72&gt;Q_GWP,0,IF('Pariwise difference (d)'!M72&lt;P_GWP,1,((Q_GWP-'Pariwise difference (d)'!M72)/(P_GWP-Q_GWP))))</f>
        <v>1</v>
      </c>
      <c r="N72">
        <f ca="1">IF('Pariwise difference (d)'!N72&gt;Q_IRP,0,IF('Pariwise difference (d)'!N72&lt;P_IRP,1,((Q_IRP-'Pariwise difference (d)'!N72)/(P_IRP-Q_IRP))))</f>
        <v>0</v>
      </c>
      <c r="O72">
        <f ca="1">IF('Pariwise difference (d)'!O72&gt;Q_IRP,0,IF('Pariwise difference (d)'!O72&lt;P_IRP,1,((Q_IRP-'Pariwise difference (d)'!O72)/(P_IRP-Q_IRP))))</f>
        <v>1</v>
      </c>
      <c r="P72">
        <f ca="1">IF('Pariwise difference (d)'!P72&gt;Q_IRP,0,IF('Pariwise difference (d)'!P72&lt;P_IRP,1,((Q_IRP-'Pariwise difference (d)'!P72)/(P_IRP-Q_IRP))))</f>
        <v>0</v>
      </c>
      <c r="Q72">
        <f ca="1">IF('Pariwise difference (d)'!Q72&gt;Q_IRP,0,IF('Pariwise difference (d)'!Q72&lt;P_IRP,1,((Q_IRP-'Pariwise difference (d)'!Q72)/(P_IRP-Q_IRP))))</f>
        <v>1</v>
      </c>
      <c r="R72">
        <f ca="1">IF('Pariwise difference (d)'!R72&gt;Q_IRP,0,IF('Pariwise difference (d)'!R72&lt;P_IRP,1,((Q_IRP-'Pariwise difference (d)'!R72)/(P_IRP-Q_IRP))))</f>
        <v>0</v>
      </c>
      <c r="S72">
        <f ca="1">IF('Pariwise difference (d)'!S72&gt;Q_IRP,0,IF('Pariwise difference (d)'!S72&lt;P_IRP,1,((Q_IRP-'Pariwise difference (d)'!S72)/(P_IRP-Q_IRP))))</f>
        <v>0</v>
      </c>
      <c r="T72">
        <f ca="1">IF('Pariwise difference (d)'!T72&gt;Q_IRP,0,IF('Pariwise difference (d)'!T72&lt;P_IRP,1,((Q_IRP-'Pariwise difference (d)'!T72)/(P_IRP-Q_IRP))))</f>
        <v>1</v>
      </c>
      <c r="U72">
        <f ca="1">IF('Pariwise difference (d)'!U72&gt;Q_IRP,0,IF('Pariwise difference (d)'!U72&lt;P_IRP,1,((Q_IRP-'Pariwise difference (d)'!U72)/(P_IRP-Q_IRP))))</f>
        <v>0</v>
      </c>
      <c r="V72">
        <f ca="1">IF('Pariwise difference (d)'!V72&gt;Q_IRP,0,IF('Pariwise difference (d)'!V72&lt;P_IRP,1,((Q_IRP-'Pariwise difference (d)'!V72)/(P_IRP-Q_IRP))))</f>
        <v>1</v>
      </c>
      <c r="W72">
        <f ca="1">IF('Pariwise difference (d)'!W72&gt;Q_IRP,0,IF('Pariwise difference (d)'!W72&lt;P_IRP,1,((Q_IRP-'Pariwise difference (d)'!W72)/(P_IRP-Q_IRP))))</f>
        <v>0</v>
      </c>
      <c r="X72">
        <f ca="1">IF('Pariwise difference (d)'!X72&gt;Q_IRP,0,IF('Pariwise difference (d)'!X72&lt;P_IRP,1,((Q_IRP-'Pariwise difference (d)'!X72)/(P_IRP-Q_IRP))))</f>
        <v>0</v>
      </c>
      <c r="Y72">
        <f ca="1">IF('Pariwise difference (d)'!Y72&gt;Q_IRP,0,IF('Pariwise difference (d)'!Y72&lt;P_IRP,1,((Q_IRP-'Pariwise difference (d)'!Y72)/(P_IRP-Q_IRP))))</f>
        <v>1</v>
      </c>
      <c r="Z72">
        <f ca="1">IF('Pariwise difference (d)'!Z72&gt;Q_ODP,0,IF('Pariwise difference (d)'!Z72&lt;P_ODP,1,((Q_ODP-'Pariwise difference (d)'!Z72)/(P_ODP-Q_ODP))))</f>
        <v>0</v>
      </c>
      <c r="AA72">
        <f ca="1">IF('Pariwise difference (d)'!AA72&gt;Q_ODP,0,IF('Pariwise difference (d)'!AA72&lt;P_ODP,1,((Q_ODP-'Pariwise difference (d)'!AA72)/(P_ODP-Q_ODP))))</f>
        <v>0</v>
      </c>
      <c r="AB72">
        <f ca="1">IF('Pariwise difference (d)'!AB72&gt;Q_ODP,0,IF('Pariwise difference (d)'!AB72&lt;P_ODP,1,((Q_ODP-'Pariwise difference (d)'!AB72)/(P_ODP-Q_ODP))))</f>
        <v>0</v>
      </c>
      <c r="AC72">
        <f ca="1">IF('Pariwise difference (d)'!AC72&gt;Q_ODP,0,IF('Pariwise difference (d)'!AC72&lt;P_ODP,1,((Q_ODP-'Pariwise difference (d)'!AC72)/(P_ODP-Q_ODP))))</f>
        <v>-1.5470580865758405E-2</v>
      </c>
      <c r="AD72">
        <f ca="1">IF('Pariwise difference (d)'!AD72&gt;Q_ODP,0,IF('Pariwise difference (d)'!AD72&lt;P_ODP,1,((Q_ODP-'Pariwise difference (d)'!AD72)/(P_ODP-Q_ODP))))</f>
        <v>0</v>
      </c>
      <c r="AE72">
        <f ca="1">IF('Pariwise difference (d)'!AE72&gt;Q_ODP,0,IF('Pariwise difference (d)'!AE72&lt;P_ODP,1,((Q_ODP-'Pariwise difference (d)'!AE72)/(P_ODP-Q_ODP))))</f>
        <v>0</v>
      </c>
      <c r="AF72">
        <f ca="1">IF('Pariwise difference (d)'!AF72&gt;Q_ODP,0,IF('Pariwise difference (d)'!AF72&lt;P_ODP,1,((Q_ODP-'Pariwise difference (d)'!AF72)/(P_ODP-Q_ODP))))</f>
        <v>0</v>
      </c>
      <c r="AG72">
        <f ca="1">IF('Pariwise difference (d)'!AG72&gt;Q_ODP,0,IF('Pariwise difference (d)'!AG72&lt;P_ODP,1,((Q_ODP-'Pariwise difference (d)'!AG72)/(P_ODP-Q_ODP))))</f>
        <v>0</v>
      </c>
      <c r="AH72">
        <f ca="1">IF('Pariwise difference (d)'!AH72&gt;Q_ODP,0,IF('Pariwise difference (d)'!AH72&lt;P_ODP,1,((Q_ODP-'Pariwise difference (d)'!AH72)/(P_ODP-Q_ODP))))</f>
        <v>1</v>
      </c>
      <c r="AI72">
        <f ca="1">IF('Pariwise difference (d)'!AI72&gt;Q_ODP,0,IF('Pariwise difference (d)'!AI72&lt;P_ODP,1,((Q_ODP-'Pariwise difference (d)'!AI72)/(P_ODP-Q_ODP))))</f>
        <v>0</v>
      </c>
      <c r="AJ72">
        <f ca="1">IF('Pariwise difference (d)'!AJ72&gt;Q_ODP,0,IF('Pariwise difference (d)'!AJ72&lt;P_ODP,1,((Q_ODP-'Pariwise difference (d)'!AJ72)/(P_ODP-Q_ODP))))</f>
        <v>-0.49683836249820318</v>
      </c>
      <c r="AK72">
        <f ca="1">IF('Pariwise difference (d)'!AK72&gt;Q_ODP,0,IF('Pariwise difference (d)'!AK72&lt;P_ODP,1,((Q_ODP-'Pariwise difference (d)'!AK72)/(P_ODP-Q_ODP))))</f>
        <v>1</v>
      </c>
    </row>
    <row r="73" spans="1:37">
      <c r="A73" s="7">
        <v>71</v>
      </c>
      <c r="B73">
        <f ca="1">IF('Pariwise difference (d)'!B73&gt;Q_GWP,0,IF('Pariwise difference (d)'!B73&lt;P_GWP,1,((Q_GWP-'Pariwise difference (d)'!B73)/(P_GWP-Q_GWP))))</f>
        <v>0</v>
      </c>
      <c r="C73">
        <f ca="1">IF('Pariwise difference (d)'!C73&gt;Q_GWP,0,IF('Pariwise difference (d)'!C73&lt;P_GWP,1,((Q_GWP-'Pariwise difference (d)'!C73)/(P_GWP-Q_GWP))))</f>
        <v>0</v>
      </c>
      <c r="D73">
        <f ca="1">IF('Pariwise difference (d)'!D73&gt;Q_GWP,0,IF('Pariwise difference (d)'!D73&lt;P_GWP,1,((Q_GWP-'Pariwise difference (d)'!D73)/(P_GWP-Q_GWP))))</f>
        <v>0</v>
      </c>
      <c r="E73">
        <f ca="1">IF('Pariwise difference (d)'!E73&gt;Q_GWP,0,IF('Pariwise difference (d)'!E73&lt;P_GWP,1,((Q_GWP-'Pariwise difference (d)'!E73)/(P_GWP-Q_GWP))))</f>
        <v>1</v>
      </c>
      <c r="F73">
        <f ca="1">IF('Pariwise difference (d)'!F73&gt;Q_GWP,0,IF('Pariwise difference (d)'!F73&lt;P_GWP,1,((Q_GWP-'Pariwise difference (d)'!F73)/(P_GWP-Q_GWP))))</f>
        <v>0</v>
      </c>
      <c r="G73">
        <f ca="1">IF('Pariwise difference (d)'!G73&gt;Q_GWP,0,IF('Pariwise difference (d)'!G73&lt;P_GWP,1,((Q_GWP-'Pariwise difference (d)'!G73)/(P_GWP-Q_GWP))))</f>
        <v>0</v>
      </c>
      <c r="H73">
        <f ca="1">IF('Pariwise difference (d)'!H73&gt;Q_GWP,0,IF('Pariwise difference (d)'!H73&lt;P_GWP,1,((Q_GWP-'Pariwise difference (d)'!H73)/(P_GWP-Q_GWP))))</f>
        <v>1</v>
      </c>
      <c r="I73">
        <f ca="1">IF('Pariwise difference (d)'!I73&gt;Q_GWP,0,IF('Pariwise difference (d)'!I73&lt;P_GWP,1,((Q_GWP-'Pariwise difference (d)'!I73)/(P_GWP-Q_GWP))))</f>
        <v>0</v>
      </c>
      <c r="J73">
        <f ca="1">IF('Pariwise difference (d)'!J73&gt;Q_GWP,0,IF('Pariwise difference (d)'!J73&lt;P_GWP,1,((Q_GWP-'Pariwise difference (d)'!J73)/(P_GWP-Q_GWP))))</f>
        <v>1</v>
      </c>
      <c r="K73">
        <f ca="1">IF('Pariwise difference (d)'!K73&gt;Q_GWP,0,IF('Pariwise difference (d)'!K73&lt;P_GWP,1,((Q_GWP-'Pariwise difference (d)'!K73)/(P_GWP-Q_GWP))))</f>
        <v>0</v>
      </c>
      <c r="L73">
        <f ca="1">IF('Pariwise difference (d)'!L73&gt;Q_GWP,0,IF('Pariwise difference (d)'!L73&lt;P_GWP,1,((Q_GWP-'Pariwise difference (d)'!L73)/(P_GWP-Q_GWP))))</f>
        <v>-0.68940801098994742</v>
      </c>
      <c r="M73">
        <f ca="1">IF('Pariwise difference (d)'!M73&gt;Q_GWP,0,IF('Pariwise difference (d)'!M73&lt;P_GWP,1,((Q_GWP-'Pariwise difference (d)'!M73)/(P_GWP-Q_GWP))))</f>
        <v>1</v>
      </c>
      <c r="N73">
        <f ca="1">IF('Pariwise difference (d)'!N73&gt;Q_IRP,0,IF('Pariwise difference (d)'!N73&lt;P_IRP,1,((Q_IRP-'Pariwise difference (d)'!N73)/(P_IRP-Q_IRP))))</f>
        <v>0</v>
      </c>
      <c r="O73">
        <f ca="1">IF('Pariwise difference (d)'!O73&gt;Q_IRP,0,IF('Pariwise difference (d)'!O73&lt;P_IRP,1,((Q_IRP-'Pariwise difference (d)'!O73)/(P_IRP-Q_IRP))))</f>
        <v>0</v>
      </c>
      <c r="P73">
        <f ca="1">IF('Pariwise difference (d)'!P73&gt;Q_IRP,0,IF('Pariwise difference (d)'!P73&lt;P_IRP,1,((Q_IRP-'Pariwise difference (d)'!P73)/(P_IRP-Q_IRP))))</f>
        <v>0</v>
      </c>
      <c r="Q73">
        <f ca="1">IF('Pariwise difference (d)'!Q73&gt;Q_IRP,0,IF('Pariwise difference (d)'!Q73&lt;P_IRP,1,((Q_IRP-'Pariwise difference (d)'!Q73)/(P_IRP-Q_IRP))))</f>
        <v>1</v>
      </c>
      <c r="R73">
        <f ca="1">IF('Pariwise difference (d)'!R73&gt;Q_IRP,0,IF('Pariwise difference (d)'!R73&lt;P_IRP,1,((Q_IRP-'Pariwise difference (d)'!R73)/(P_IRP-Q_IRP))))</f>
        <v>-0.32983582948217549</v>
      </c>
      <c r="S73">
        <f ca="1">IF('Pariwise difference (d)'!S73&gt;Q_IRP,0,IF('Pariwise difference (d)'!S73&lt;P_IRP,1,((Q_IRP-'Pariwise difference (d)'!S73)/(P_IRP-Q_IRP))))</f>
        <v>0</v>
      </c>
      <c r="T73">
        <f ca="1">IF('Pariwise difference (d)'!T73&gt;Q_IRP,0,IF('Pariwise difference (d)'!T73&lt;P_IRP,1,((Q_IRP-'Pariwise difference (d)'!T73)/(P_IRP-Q_IRP))))</f>
        <v>1</v>
      </c>
      <c r="U73">
        <f ca="1">IF('Pariwise difference (d)'!U73&gt;Q_IRP,0,IF('Pariwise difference (d)'!U73&lt;P_IRP,1,((Q_IRP-'Pariwise difference (d)'!U73)/(P_IRP-Q_IRP))))</f>
        <v>1</v>
      </c>
      <c r="V73">
        <f ca="1">IF('Pariwise difference (d)'!V73&gt;Q_IRP,0,IF('Pariwise difference (d)'!V73&lt;P_IRP,1,((Q_IRP-'Pariwise difference (d)'!V73)/(P_IRP-Q_IRP))))</f>
        <v>1</v>
      </c>
      <c r="W73">
        <f ca="1">IF('Pariwise difference (d)'!W73&gt;Q_IRP,0,IF('Pariwise difference (d)'!W73&lt;P_IRP,1,((Q_IRP-'Pariwise difference (d)'!W73)/(P_IRP-Q_IRP))))</f>
        <v>0</v>
      </c>
      <c r="X73">
        <f ca="1">IF('Pariwise difference (d)'!X73&gt;Q_IRP,0,IF('Pariwise difference (d)'!X73&lt;P_IRP,1,((Q_IRP-'Pariwise difference (d)'!X73)/(P_IRP-Q_IRP))))</f>
        <v>0</v>
      </c>
      <c r="Y73">
        <f ca="1">IF('Pariwise difference (d)'!Y73&gt;Q_IRP,0,IF('Pariwise difference (d)'!Y73&lt;P_IRP,1,((Q_IRP-'Pariwise difference (d)'!Y73)/(P_IRP-Q_IRP))))</f>
        <v>1</v>
      </c>
      <c r="Z73">
        <f ca="1">IF('Pariwise difference (d)'!Z73&gt;Q_ODP,0,IF('Pariwise difference (d)'!Z73&lt;P_ODP,1,((Q_ODP-'Pariwise difference (d)'!Z73)/(P_ODP-Q_ODP))))</f>
        <v>1</v>
      </c>
      <c r="AA73">
        <f ca="1">IF('Pariwise difference (d)'!AA73&gt;Q_ODP,0,IF('Pariwise difference (d)'!AA73&lt;P_ODP,1,((Q_ODP-'Pariwise difference (d)'!AA73)/(P_ODP-Q_ODP))))</f>
        <v>1</v>
      </c>
      <c r="AB73">
        <f ca="1">IF('Pariwise difference (d)'!AB73&gt;Q_ODP,0,IF('Pariwise difference (d)'!AB73&lt;P_ODP,1,((Q_ODP-'Pariwise difference (d)'!AB73)/(P_ODP-Q_ODP))))</f>
        <v>0</v>
      </c>
      <c r="AC73">
        <f ca="1">IF('Pariwise difference (d)'!AC73&gt;Q_ODP,0,IF('Pariwise difference (d)'!AC73&lt;P_ODP,1,((Q_ODP-'Pariwise difference (d)'!AC73)/(P_ODP-Q_ODP))))</f>
        <v>0</v>
      </c>
      <c r="AD73">
        <f ca="1">IF('Pariwise difference (d)'!AD73&gt;Q_ODP,0,IF('Pariwise difference (d)'!AD73&lt;P_ODP,1,((Q_ODP-'Pariwise difference (d)'!AD73)/(P_ODP-Q_ODP))))</f>
        <v>0</v>
      </c>
      <c r="AE73">
        <f ca="1">IF('Pariwise difference (d)'!AE73&gt;Q_ODP,0,IF('Pariwise difference (d)'!AE73&lt;P_ODP,1,((Q_ODP-'Pariwise difference (d)'!AE73)/(P_ODP-Q_ODP))))</f>
        <v>0</v>
      </c>
      <c r="AF73">
        <f ca="1">IF('Pariwise difference (d)'!AF73&gt;Q_ODP,0,IF('Pariwise difference (d)'!AF73&lt;P_ODP,1,((Q_ODP-'Pariwise difference (d)'!AF73)/(P_ODP-Q_ODP))))</f>
        <v>0</v>
      </c>
      <c r="AG73">
        <f ca="1">IF('Pariwise difference (d)'!AG73&gt;Q_ODP,0,IF('Pariwise difference (d)'!AG73&lt;P_ODP,1,((Q_ODP-'Pariwise difference (d)'!AG73)/(P_ODP-Q_ODP))))</f>
        <v>0</v>
      </c>
      <c r="AH73">
        <f ca="1">IF('Pariwise difference (d)'!AH73&gt;Q_ODP,0,IF('Pariwise difference (d)'!AH73&lt;P_ODP,1,((Q_ODP-'Pariwise difference (d)'!AH73)/(P_ODP-Q_ODP))))</f>
        <v>0</v>
      </c>
      <c r="AI73">
        <f ca="1">IF('Pariwise difference (d)'!AI73&gt;Q_ODP,0,IF('Pariwise difference (d)'!AI73&lt;P_ODP,1,((Q_ODP-'Pariwise difference (d)'!AI73)/(P_ODP-Q_ODP))))</f>
        <v>1</v>
      </c>
      <c r="AJ73">
        <f ca="1">IF('Pariwise difference (d)'!AJ73&gt;Q_ODP,0,IF('Pariwise difference (d)'!AJ73&lt;P_ODP,1,((Q_ODP-'Pariwise difference (d)'!AJ73)/(P_ODP-Q_ODP))))</f>
        <v>1</v>
      </c>
      <c r="AK73">
        <f ca="1">IF('Pariwise difference (d)'!AK73&gt;Q_ODP,0,IF('Pariwise difference (d)'!AK73&lt;P_ODP,1,((Q_ODP-'Pariwise difference (d)'!AK73)/(P_ODP-Q_ODP))))</f>
        <v>1</v>
      </c>
    </row>
    <row r="74" spans="1:37">
      <c r="A74" s="7">
        <v>72</v>
      </c>
      <c r="B74">
        <f ca="1">IF('Pariwise difference (d)'!B74&gt;Q_GWP,0,IF('Pariwise difference (d)'!B74&lt;P_GWP,1,((Q_GWP-'Pariwise difference (d)'!B74)/(P_GWP-Q_GWP))))</f>
        <v>0</v>
      </c>
      <c r="C74">
        <f ca="1">IF('Pariwise difference (d)'!C74&gt;Q_GWP,0,IF('Pariwise difference (d)'!C74&lt;P_GWP,1,((Q_GWP-'Pariwise difference (d)'!C74)/(P_GWP-Q_GWP))))</f>
        <v>1</v>
      </c>
      <c r="D74">
        <f ca="1">IF('Pariwise difference (d)'!D74&gt;Q_GWP,0,IF('Pariwise difference (d)'!D74&lt;P_GWP,1,((Q_GWP-'Pariwise difference (d)'!D74)/(P_GWP-Q_GWP))))</f>
        <v>0</v>
      </c>
      <c r="E74">
        <f ca="1">IF('Pariwise difference (d)'!E74&gt;Q_GWP,0,IF('Pariwise difference (d)'!E74&lt;P_GWP,1,((Q_GWP-'Pariwise difference (d)'!E74)/(P_GWP-Q_GWP))))</f>
        <v>1</v>
      </c>
      <c r="F74">
        <f ca="1">IF('Pariwise difference (d)'!F74&gt;Q_GWP,0,IF('Pariwise difference (d)'!F74&lt;P_GWP,1,((Q_GWP-'Pariwise difference (d)'!F74)/(P_GWP-Q_GWP))))</f>
        <v>0</v>
      </c>
      <c r="G74">
        <f ca="1">IF('Pariwise difference (d)'!G74&gt;Q_GWP,0,IF('Pariwise difference (d)'!G74&lt;P_GWP,1,((Q_GWP-'Pariwise difference (d)'!G74)/(P_GWP-Q_GWP))))</f>
        <v>0</v>
      </c>
      <c r="H74">
        <f ca="1">IF('Pariwise difference (d)'!H74&gt;Q_GWP,0,IF('Pariwise difference (d)'!H74&lt;P_GWP,1,((Q_GWP-'Pariwise difference (d)'!H74)/(P_GWP-Q_GWP))))</f>
        <v>1</v>
      </c>
      <c r="I74">
        <f ca="1">IF('Pariwise difference (d)'!I74&gt;Q_GWP,0,IF('Pariwise difference (d)'!I74&lt;P_GWP,1,((Q_GWP-'Pariwise difference (d)'!I74)/(P_GWP-Q_GWP))))</f>
        <v>0</v>
      </c>
      <c r="J74">
        <f ca="1">IF('Pariwise difference (d)'!J74&gt;Q_GWP,0,IF('Pariwise difference (d)'!J74&lt;P_GWP,1,((Q_GWP-'Pariwise difference (d)'!J74)/(P_GWP-Q_GWP))))</f>
        <v>1</v>
      </c>
      <c r="K74">
        <f ca="1">IF('Pariwise difference (d)'!K74&gt;Q_GWP,0,IF('Pariwise difference (d)'!K74&lt;P_GWP,1,((Q_GWP-'Pariwise difference (d)'!K74)/(P_GWP-Q_GWP))))</f>
        <v>0</v>
      </c>
      <c r="L74">
        <f ca="1">IF('Pariwise difference (d)'!L74&gt;Q_GWP,0,IF('Pariwise difference (d)'!L74&lt;P_GWP,1,((Q_GWP-'Pariwise difference (d)'!L74)/(P_GWP-Q_GWP))))</f>
        <v>0</v>
      </c>
      <c r="M74">
        <f ca="1">IF('Pariwise difference (d)'!M74&gt;Q_GWP,0,IF('Pariwise difference (d)'!M74&lt;P_GWP,1,((Q_GWP-'Pariwise difference (d)'!M74)/(P_GWP-Q_GWP))))</f>
        <v>1</v>
      </c>
      <c r="N74">
        <f ca="1">IF('Pariwise difference (d)'!N74&gt;Q_IRP,0,IF('Pariwise difference (d)'!N74&lt;P_IRP,1,((Q_IRP-'Pariwise difference (d)'!N74)/(P_IRP-Q_IRP))))</f>
        <v>0</v>
      </c>
      <c r="O74">
        <f ca="1">IF('Pariwise difference (d)'!O74&gt;Q_IRP,0,IF('Pariwise difference (d)'!O74&lt;P_IRP,1,((Q_IRP-'Pariwise difference (d)'!O74)/(P_IRP-Q_IRP))))</f>
        <v>0</v>
      </c>
      <c r="P74">
        <f ca="1">IF('Pariwise difference (d)'!P74&gt;Q_IRP,0,IF('Pariwise difference (d)'!P74&lt;P_IRP,1,((Q_IRP-'Pariwise difference (d)'!P74)/(P_IRP-Q_IRP))))</f>
        <v>0</v>
      </c>
      <c r="Q74">
        <f ca="1">IF('Pariwise difference (d)'!Q74&gt;Q_IRP,0,IF('Pariwise difference (d)'!Q74&lt;P_IRP,1,((Q_IRP-'Pariwise difference (d)'!Q74)/(P_IRP-Q_IRP))))</f>
        <v>1</v>
      </c>
      <c r="R74">
        <f ca="1">IF('Pariwise difference (d)'!R74&gt;Q_IRP,0,IF('Pariwise difference (d)'!R74&lt;P_IRP,1,((Q_IRP-'Pariwise difference (d)'!R74)/(P_IRP-Q_IRP))))</f>
        <v>0</v>
      </c>
      <c r="S74">
        <f ca="1">IF('Pariwise difference (d)'!S74&gt;Q_IRP,0,IF('Pariwise difference (d)'!S74&lt;P_IRP,1,((Q_IRP-'Pariwise difference (d)'!S74)/(P_IRP-Q_IRP))))</f>
        <v>0</v>
      </c>
      <c r="T74">
        <f ca="1">IF('Pariwise difference (d)'!T74&gt;Q_IRP,0,IF('Pariwise difference (d)'!T74&lt;P_IRP,1,((Q_IRP-'Pariwise difference (d)'!T74)/(P_IRP-Q_IRP))))</f>
        <v>1</v>
      </c>
      <c r="U74">
        <f ca="1">IF('Pariwise difference (d)'!U74&gt;Q_IRP,0,IF('Pariwise difference (d)'!U74&lt;P_IRP,1,((Q_IRP-'Pariwise difference (d)'!U74)/(P_IRP-Q_IRP))))</f>
        <v>0</v>
      </c>
      <c r="V74">
        <f ca="1">IF('Pariwise difference (d)'!V74&gt;Q_IRP,0,IF('Pariwise difference (d)'!V74&lt;P_IRP,1,((Q_IRP-'Pariwise difference (d)'!V74)/(P_IRP-Q_IRP))))</f>
        <v>1</v>
      </c>
      <c r="W74">
        <f ca="1">IF('Pariwise difference (d)'!W74&gt;Q_IRP,0,IF('Pariwise difference (d)'!W74&lt;P_IRP,1,((Q_IRP-'Pariwise difference (d)'!W74)/(P_IRP-Q_IRP))))</f>
        <v>0</v>
      </c>
      <c r="X74">
        <f ca="1">IF('Pariwise difference (d)'!X74&gt;Q_IRP,0,IF('Pariwise difference (d)'!X74&lt;P_IRP,1,((Q_IRP-'Pariwise difference (d)'!X74)/(P_IRP-Q_IRP))))</f>
        <v>0</v>
      </c>
      <c r="Y74">
        <f ca="1">IF('Pariwise difference (d)'!Y74&gt;Q_IRP,0,IF('Pariwise difference (d)'!Y74&lt;P_IRP,1,((Q_IRP-'Pariwise difference (d)'!Y74)/(P_IRP-Q_IRP))))</f>
        <v>1</v>
      </c>
      <c r="Z74">
        <f ca="1">IF('Pariwise difference (d)'!Z74&gt;Q_ODP,0,IF('Pariwise difference (d)'!Z74&lt;P_ODP,1,((Q_ODP-'Pariwise difference (d)'!Z74)/(P_ODP-Q_ODP))))</f>
        <v>0</v>
      </c>
      <c r="AA74">
        <f ca="1">IF('Pariwise difference (d)'!AA74&gt;Q_ODP,0,IF('Pariwise difference (d)'!AA74&lt;P_ODP,1,((Q_ODP-'Pariwise difference (d)'!AA74)/(P_ODP-Q_ODP))))</f>
        <v>1</v>
      </c>
      <c r="AB74">
        <f ca="1">IF('Pariwise difference (d)'!AB74&gt;Q_ODP,0,IF('Pariwise difference (d)'!AB74&lt;P_ODP,1,((Q_ODP-'Pariwise difference (d)'!AB74)/(P_ODP-Q_ODP))))</f>
        <v>0</v>
      </c>
      <c r="AC74">
        <f ca="1">IF('Pariwise difference (d)'!AC74&gt;Q_ODP,0,IF('Pariwise difference (d)'!AC74&lt;P_ODP,1,((Q_ODP-'Pariwise difference (d)'!AC74)/(P_ODP-Q_ODP))))</f>
        <v>-0.42736189321959961</v>
      </c>
      <c r="AD74">
        <f ca="1">IF('Pariwise difference (d)'!AD74&gt;Q_ODP,0,IF('Pariwise difference (d)'!AD74&lt;P_ODP,1,((Q_ODP-'Pariwise difference (d)'!AD74)/(P_ODP-Q_ODP))))</f>
        <v>0</v>
      </c>
      <c r="AE74">
        <f ca="1">IF('Pariwise difference (d)'!AE74&gt;Q_ODP,0,IF('Pariwise difference (d)'!AE74&lt;P_ODP,1,((Q_ODP-'Pariwise difference (d)'!AE74)/(P_ODP-Q_ODP))))</f>
        <v>0</v>
      </c>
      <c r="AF74">
        <f ca="1">IF('Pariwise difference (d)'!AF74&gt;Q_ODP,0,IF('Pariwise difference (d)'!AF74&lt;P_ODP,1,((Q_ODP-'Pariwise difference (d)'!AF74)/(P_ODP-Q_ODP))))</f>
        <v>0</v>
      </c>
      <c r="AG74">
        <f ca="1">IF('Pariwise difference (d)'!AG74&gt;Q_ODP,0,IF('Pariwise difference (d)'!AG74&lt;P_ODP,1,((Q_ODP-'Pariwise difference (d)'!AG74)/(P_ODP-Q_ODP))))</f>
        <v>0</v>
      </c>
      <c r="AH74">
        <f ca="1">IF('Pariwise difference (d)'!AH74&gt;Q_ODP,0,IF('Pariwise difference (d)'!AH74&lt;P_ODP,1,((Q_ODP-'Pariwise difference (d)'!AH74)/(P_ODP-Q_ODP))))</f>
        <v>-0.24085949420120545</v>
      </c>
      <c r="AI74">
        <f ca="1">IF('Pariwise difference (d)'!AI74&gt;Q_ODP,0,IF('Pariwise difference (d)'!AI74&lt;P_ODP,1,((Q_ODP-'Pariwise difference (d)'!AI74)/(P_ODP-Q_ODP))))</f>
        <v>0</v>
      </c>
      <c r="AJ74">
        <f ca="1">IF('Pariwise difference (d)'!AJ74&gt;Q_ODP,0,IF('Pariwise difference (d)'!AJ74&lt;P_ODP,1,((Q_ODP-'Pariwise difference (d)'!AJ74)/(P_ODP-Q_ODP))))</f>
        <v>-0.95903982534329157</v>
      </c>
      <c r="AK74">
        <f ca="1">IF('Pariwise difference (d)'!AK74&gt;Q_ODP,0,IF('Pariwise difference (d)'!AK74&lt;P_ODP,1,((Q_ODP-'Pariwise difference (d)'!AK74)/(P_ODP-Q_ODP))))</f>
        <v>1</v>
      </c>
    </row>
    <row r="75" spans="1:37">
      <c r="A75" s="7">
        <v>73</v>
      </c>
      <c r="B75">
        <f ca="1">IF('Pariwise difference (d)'!B75&gt;Q_GWP,0,IF('Pariwise difference (d)'!B75&lt;P_GWP,1,((Q_GWP-'Pariwise difference (d)'!B75)/(P_GWP-Q_GWP))))</f>
        <v>0</v>
      </c>
      <c r="C75">
        <f ca="1">IF('Pariwise difference (d)'!C75&gt;Q_GWP,0,IF('Pariwise difference (d)'!C75&lt;P_GWP,1,((Q_GWP-'Pariwise difference (d)'!C75)/(P_GWP-Q_GWP))))</f>
        <v>0</v>
      </c>
      <c r="D75">
        <f ca="1">IF('Pariwise difference (d)'!D75&gt;Q_GWP,0,IF('Pariwise difference (d)'!D75&lt;P_GWP,1,((Q_GWP-'Pariwise difference (d)'!D75)/(P_GWP-Q_GWP))))</f>
        <v>0</v>
      </c>
      <c r="E75">
        <f ca="1">IF('Pariwise difference (d)'!E75&gt;Q_GWP,0,IF('Pariwise difference (d)'!E75&lt;P_GWP,1,((Q_GWP-'Pariwise difference (d)'!E75)/(P_GWP-Q_GWP))))</f>
        <v>1</v>
      </c>
      <c r="F75">
        <f ca="1">IF('Pariwise difference (d)'!F75&gt;Q_GWP,0,IF('Pariwise difference (d)'!F75&lt;P_GWP,1,((Q_GWP-'Pariwise difference (d)'!F75)/(P_GWP-Q_GWP))))</f>
        <v>0</v>
      </c>
      <c r="G75">
        <f ca="1">IF('Pariwise difference (d)'!G75&gt;Q_GWP,0,IF('Pariwise difference (d)'!G75&lt;P_GWP,1,((Q_GWP-'Pariwise difference (d)'!G75)/(P_GWP-Q_GWP))))</f>
        <v>0</v>
      </c>
      <c r="H75">
        <f ca="1">IF('Pariwise difference (d)'!H75&gt;Q_GWP,0,IF('Pariwise difference (d)'!H75&lt;P_GWP,1,((Q_GWP-'Pariwise difference (d)'!H75)/(P_GWP-Q_GWP))))</f>
        <v>1</v>
      </c>
      <c r="I75">
        <f ca="1">IF('Pariwise difference (d)'!I75&gt;Q_GWP,0,IF('Pariwise difference (d)'!I75&lt;P_GWP,1,((Q_GWP-'Pariwise difference (d)'!I75)/(P_GWP-Q_GWP))))</f>
        <v>0</v>
      </c>
      <c r="J75">
        <f ca="1">IF('Pariwise difference (d)'!J75&gt;Q_GWP,0,IF('Pariwise difference (d)'!J75&lt;P_GWP,1,((Q_GWP-'Pariwise difference (d)'!J75)/(P_GWP-Q_GWP))))</f>
        <v>1</v>
      </c>
      <c r="K75">
        <f ca="1">IF('Pariwise difference (d)'!K75&gt;Q_GWP,0,IF('Pariwise difference (d)'!K75&lt;P_GWP,1,((Q_GWP-'Pariwise difference (d)'!K75)/(P_GWP-Q_GWP))))</f>
        <v>0</v>
      </c>
      <c r="L75">
        <f ca="1">IF('Pariwise difference (d)'!L75&gt;Q_GWP,0,IF('Pariwise difference (d)'!L75&lt;P_GWP,1,((Q_GWP-'Pariwise difference (d)'!L75)/(P_GWP-Q_GWP))))</f>
        <v>-0.8041691691128281</v>
      </c>
      <c r="M75">
        <f ca="1">IF('Pariwise difference (d)'!M75&gt;Q_GWP,0,IF('Pariwise difference (d)'!M75&lt;P_GWP,1,((Q_GWP-'Pariwise difference (d)'!M75)/(P_GWP-Q_GWP))))</f>
        <v>1</v>
      </c>
      <c r="N75">
        <f ca="1">IF('Pariwise difference (d)'!N75&gt;Q_IRP,0,IF('Pariwise difference (d)'!N75&lt;P_IRP,1,((Q_IRP-'Pariwise difference (d)'!N75)/(P_IRP-Q_IRP))))</f>
        <v>0</v>
      </c>
      <c r="O75">
        <f ca="1">IF('Pariwise difference (d)'!O75&gt;Q_IRP,0,IF('Pariwise difference (d)'!O75&lt;P_IRP,1,((Q_IRP-'Pariwise difference (d)'!O75)/(P_IRP-Q_IRP))))</f>
        <v>1</v>
      </c>
      <c r="P75">
        <f ca="1">IF('Pariwise difference (d)'!P75&gt;Q_IRP,0,IF('Pariwise difference (d)'!P75&lt;P_IRP,1,((Q_IRP-'Pariwise difference (d)'!P75)/(P_IRP-Q_IRP))))</f>
        <v>1</v>
      </c>
      <c r="Q75">
        <f ca="1">IF('Pariwise difference (d)'!Q75&gt;Q_IRP,0,IF('Pariwise difference (d)'!Q75&lt;P_IRP,1,((Q_IRP-'Pariwise difference (d)'!Q75)/(P_IRP-Q_IRP))))</f>
        <v>1</v>
      </c>
      <c r="R75">
        <f ca="1">IF('Pariwise difference (d)'!R75&gt;Q_IRP,0,IF('Pariwise difference (d)'!R75&lt;P_IRP,1,((Q_IRP-'Pariwise difference (d)'!R75)/(P_IRP-Q_IRP))))</f>
        <v>1</v>
      </c>
      <c r="S75">
        <f ca="1">IF('Pariwise difference (d)'!S75&gt;Q_IRP,0,IF('Pariwise difference (d)'!S75&lt;P_IRP,1,((Q_IRP-'Pariwise difference (d)'!S75)/(P_IRP-Q_IRP))))</f>
        <v>0</v>
      </c>
      <c r="T75">
        <f ca="1">IF('Pariwise difference (d)'!T75&gt;Q_IRP,0,IF('Pariwise difference (d)'!T75&lt;P_IRP,1,((Q_IRP-'Pariwise difference (d)'!T75)/(P_IRP-Q_IRP))))</f>
        <v>1</v>
      </c>
      <c r="U75">
        <f ca="1">IF('Pariwise difference (d)'!U75&gt;Q_IRP,0,IF('Pariwise difference (d)'!U75&lt;P_IRP,1,((Q_IRP-'Pariwise difference (d)'!U75)/(P_IRP-Q_IRP))))</f>
        <v>0</v>
      </c>
      <c r="V75">
        <f ca="1">IF('Pariwise difference (d)'!V75&gt;Q_IRP,0,IF('Pariwise difference (d)'!V75&lt;P_IRP,1,((Q_IRP-'Pariwise difference (d)'!V75)/(P_IRP-Q_IRP))))</f>
        <v>0</v>
      </c>
      <c r="W75">
        <f ca="1">IF('Pariwise difference (d)'!W75&gt;Q_IRP,0,IF('Pariwise difference (d)'!W75&lt;P_IRP,1,((Q_IRP-'Pariwise difference (d)'!W75)/(P_IRP-Q_IRP))))</f>
        <v>0</v>
      </c>
      <c r="X75">
        <f ca="1">IF('Pariwise difference (d)'!X75&gt;Q_IRP,0,IF('Pariwise difference (d)'!X75&lt;P_IRP,1,((Q_IRP-'Pariwise difference (d)'!X75)/(P_IRP-Q_IRP))))</f>
        <v>0</v>
      </c>
      <c r="Y75">
        <f ca="1">IF('Pariwise difference (d)'!Y75&gt;Q_IRP,0,IF('Pariwise difference (d)'!Y75&lt;P_IRP,1,((Q_IRP-'Pariwise difference (d)'!Y75)/(P_IRP-Q_IRP))))</f>
        <v>1</v>
      </c>
      <c r="Z75">
        <f ca="1">IF('Pariwise difference (d)'!Z75&gt;Q_ODP,0,IF('Pariwise difference (d)'!Z75&lt;P_ODP,1,((Q_ODP-'Pariwise difference (d)'!Z75)/(P_ODP-Q_ODP))))</f>
        <v>0</v>
      </c>
      <c r="AA75">
        <f ca="1">IF('Pariwise difference (d)'!AA75&gt;Q_ODP,0,IF('Pariwise difference (d)'!AA75&lt;P_ODP,1,((Q_ODP-'Pariwise difference (d)'!AA75)/(P_ODP-Q_ODP))))</f>
        <v>-0.43561450898967397</v>
      </c>
      <c r="AB75">
        <f ca="1">IF('Pariwise difference (d)'!AB75&gt;Q_ODP,0,IF('Pariwise difference (d)'!AB75&lt;P_ODP,1,((Q_ODP-'Pariwise difference (d)'!AB75)/(P_ODP-Q_ODP))))</f>
        <v>1</v>
      </c>
      <c r="AC75">
        <f ca="1">IF('Pariwise difference (d)'!AC75&gt;Q_ODP,0,IF('Pariwise difference (d)'!AC75&lt;P_ODP,1,((Q_ODP-'Pariwise difference (d)'!AC75)/(P_ODP-Q_ODP))))</f>
        <v>1</v>
      </c>
      <c r="AD75">
        <f ca="1">IF('Pariwise difference (d)'!AD75&gt;Q_ODP,0,IF('Pariwise difference (d)'!AD75&lt;P_ODP,1,((Q_ODP-'Pariwise difference (d)'!AD75)/(P_ODP-Q_ODP))))</f>
        <v>1</v>
      </c>
      <c r="AE75">
        <f ca="1">IF('Pariwise difference (d)'!AE75&gt;Q_ODP,0,IF('Pariwise difference (d)'!AE75&lt;P_ODP,1,((Q_ODP-'Pariwise difference (d)'!AE75)/(P_ODP-Q_ODP))))</f>
        <v>-3.2175276192823871E-2</v>
      </c>
      <c r="AF75">
        <f ca="1">IF('Pariwise difference (d)'!AF75&gt;Q_ODP,0,IF('Pariwise difference (d)'!AF75&lt;P_ODP,1,((Q_ODP-'Pariwise difference (d)'!AF75)/(P_ODP-Q_ODP))))</f>
        <v>0</v>
      </c>
      <c r="AG75">
        <f ca="1">IF('Pariwise difference (d)'!AG75&gt;Q_ODP,0,IF('Pariwise difference (d)'!AG75&lt;P_ODP,1,((Q_ODP-'Pariwise difference (d)'!AG75)/(P_ODP-Q_ODP))))</f>
        <v>0</v>
      </c>
      <c r="AH75">
        <f ca="1">IF('Pariwise difference (d)'!AH75&gt;Q_ODP,0,IF('Pariwise difference (d)'!AH75&lt;P_ODP,1,((Q_ODP-'Pariwise difference (d)'!AH75)/(P_ODP-Q_ODP))))</f>
        <v>0</v>
      </c>
      <c r="AI75">
        <f ca="1">IF('Pariwise difference (d)'!AI75&gt;Q_ODP,0,IF('Pariwise difference (d)'!AI75&lt;P_ODP,1,((Q_ODP-'Pariwise difference (d)'!AI75)/(P_ODP-Q_ODP))))</f>
        <v>0</v>
      </c>
      <c r="AJ75">
        <f ca="1">IF('Pariwise difference (d)'!AJ75&gt;Q_ODP,0,IF('Pariwise difference (d)'!AJ75&lt;P_ODP,1,((Q_ODP-'Pariwise difference (d)'!AJ75)/(P_ODP-Q_ODP))))</f>
        <v>0</v>
      </c>
      <c r="AK75">
        <f ca="1">IF('Pariwise difference (d)'!AK75&gt;Q_ODP,0,IF('Pariwise difference (d)'!AK75&lt;P_ODP,1,((Q_ODP-'Pariwise difference (d)'!AK75)/(P_ODP-Q_ODP))))</f>
        <v>0</v>
      </c>
    </row>
    <row r="76" spans="1:37">
      <c r="A76" s="7">
        <v>74</v>
      </c>
      <c r="B76">
        <f ca="1">IF('Pariwise difference (d)'!B76&gt;Q_GWP,0,IF('Pariwise difference (d)'!B76&lt;P_GWP,1,((Q_GWP-'Pariwise difference (d)'!B76)/(P_GWP-Q_GWP))))</f>
        <v>0</v>
      </c>
      <c r="C76">
        <f ca="1">IF('Pariwise difference (d)'!C76&gt;Q_GWP,0,IF('Pariwise difference (d)'!C76&lt;P_GWP,1,((Q_GWP-'Pariwise difference (d)'!C76)/(P_GWP-Q_GWP))))</f>
        <v>1</v>
      </c>
      <c r="D76">
        <f ca="1">IF('Pariwise difference (d)'!D76&gt;Q_GWP,0,IF('Pariwise difference (d)'!D76&lt;P_GWP,1,((Q_GWP-'Pariwise difference (d)'!D76)/(P_GWP-Q_GWP))))</f>
        <v>0</v>
      </c>
      <c r="E76">
        <f ca="1">IF('Pariwise difference (d)'!E76&gt;Q_GWP,0,IF('Pariwise difference (d)'!E76&lt;P_GWP,1,((Q_GWP-'Pariwise difference (d)'!E76)/(P_GWP-Q_GWP))))</f>
        <v>1</v>
      </c>
      <c r="F76">
        <f ca="1">IF('Pariwise difference (d)'!F76&gt;Q_GWP,0,IF('Pariwise difference (d)'!F76&lt;P_GWP,1,((Q_GWP-'Pariwise difference (d)'!F76)/(P_GWP-Q_GWP))))</f>
        <v>0</v>
      </c>
      <c r="G76">
        <f ca="1">IF('Pariwise difference (d)'!G76&gt;Q_GWP,0,IF('Pariwise difference (d)'!G76&lt;P_GWP,1,((Q_GWP-'Pariwise difference (d)'!G76)/(P_GWP-Q_GWP))))</f>
        <v>0</v>
      </c>
      <c r="H76">
        <f ca="1">IF('Pariwise difference (d)'!H76&gt;Q_GWP,0,IF('Pariwise difference (d)'!H76&lt;P_GWP,1,((Q_GWP-'Pariwise difference (d)'!H76)/(P_GWP-Q_GWP))))</f>
        <v>1</v>
      </c>
      <c r="I76">
        <f ca="1">IF('Pariwise difference (d)'!I76&gt;Q_GWP,0,IF('Pariwise difference (d)'!I76&lt;P_GWP,1,((Q_GWP-'Pariwise difference (d)'!I76)/(P_GWP-Q_GWP))))</f>
        <v>0</v>
      </c>
      <c r="J76">
        <f ca="1">IF('Pariwise difference (d)'!J76&gt;Q_GWP,0,IF('Pariwise difference (d)'!J76&lt;P_GWP,1,((Q_GWP-'Pariwise difference (d)'!J76)/(P_GWP-Q_GWP))))</f>
        <v>1</v>
      </c>
      <c r="K76">
        <f ca="1">IF('Pariwise difference (d)'!K76&gt;Q_GWP,0,IF('Pariwise difference (d)'!K76&lt;P_GWP,1,((Q_GWP-'Pariwise difference (d)'!K76)/(P_GWP-Q_GWP))))</f>
        <v>0</v>
      </c>
      <c r="L76">
        <f ca="1">IF('Pariwise difference (d)'!L76&gt;Q_GWP,0,IF('Pariwise difference (d)'!L76&lt;P_GWP,1,((Q_GWP-'Pariwise difference (d)'!L76)/(P_GWP-Q_GWP))))</f>
        <v>0</v>
      </c>
      <c r="M76">
        <f ca="1">IF('Pariwise difference (d)'!M76&gt;Q_GWP,0,IF('Pariwise difference (d)'!M76&lt;P_GWP,1,((Q_GWP-'Pariwise difference (d)'!M76)/(P_GWP-Q_GWP))))</f>
        <v>1</v>
      </c>
      <c r="N76">
        <f ca="1">IF('Pariwise difference (d)'!N76&gt;Q_IRP,0,IF('Pariwise difference (d)'!N76&lt;P_IRP,1,((Q_IRP-'Pariwise difference (d)'!N76)/(P_IRP-Q_IRP))))</f>
        <v>0</v>
      </c>
      <c r="O76">
        <f ca="1">IF('Pariwise difference (d)'!O76&gt;Q_IRP,0,IF('Pariwise difference (d)'!O76&lt;P_IRP,1,((Q_IRP-'Pariwise difference (d)'!O76)/(P_IRP-Q_IRP))))</f>
        <v>-0.26052968159387807</v>
      </c>
      <c r="P76">
        <f ca="1">IF('Pariwise difference (d)'!P76&gt;Q_IRP,0,IF('Pariwise difference (d)'!P76&lt;P_IRP,1,((Q_IRP-'Pariwise difference (d)'!P76)/(P_IRP-Q_IRP))))</f>
        <v>0</v>
      </c>
      <c r="Q76">
        <f ca="1">IF('Pariwise difference (d)'!Q76&gt;Q_IRP,0,IF('Pariwise difference (d)'!Q76&lt;P_IRP,1,((Q_IRP-'Pariwise difference (d)'!Q76)/(P_IRP-Q_IRP))))</f>
        <v>1</v>
      </c>
      <c r="R76">
        <f ca="1">IF('Pariwise difference (d)'!R76&gt;Q_IRP,0,IF('Pariwise difference (d)'!R76&lt;P_IRP,1,((Q_IRP-'Pariwise difference (d)'!R76)/(P_IRP-Q_IRP))))</f>
        <v>0</v>
      </c>
      <c r="S76">
        <f ca="1">IF('Pariwise difference (d)'!S76&gt;Q_IRP,0,IF('Pariwise difference (d)'!S76&lt;P_IRP,1,((Q_IRP-'Pariwise difference (d)'!S76)/(P_IRP-Q_IRP))))</f>
        <v>0</v>
      </c>
      <c r="T76">
        <f ca="1">IF('Pariwise difference (d)'!T76&gt;Q_IRP,0,IF('Pariwise difference (d)'!T76&lt;P_IRP,1,((Q_IRP-'Pariwise difference (d)'!T76)/(P_IRP-Q_IRP))))</f>
        <v>1</v>
      </c>
      <c r="U76">
        <f ca="1">IF('Pariwise difference (d)'!U76&gt;Q_IRP,0,IF('Pariwise difference (d)'!U76&lt;P_IRP,1,((Q_IRP-'Pariwise difference (d)'!U76)/(P_IRP-Q_IRP))))</f>
        <v>0</v>
      </c>
      <c r="V76">
        <f ca="1">IF('Pariwise difference (d)'!V76&gt;Q_IRP,0,IF('Pariwise difference (d)'!V76&lt;P_IRP,1,((Q_IRP-'Pariwise difference (d)'!V76)/(P_IRP-Q_IRP))))</f>
        <v>1</v>
      </c>
      <c r="W76">
        <f ca="1">IF('Pariwise difference (d)'!W76&gt;Q_IRP,0,IF('Pariwise difference (d)'!W76&lt;P_IRP,1,((Q_IRP-'Pariwise difference (d)'!W76)/(P_IRP-Q_IRP))))</f>
        <v>0</v>
      </c>
      <c r="X76">
        <f ca="1">IF('Pariwise difference (d)'!X76&gt;Q_IRP,0,IF('Pariwise difference (d)'!X76&lt;P_IRP,1,((Q_IRP-'Pariwise difference (d)'!X76)/(P_IRP-Q_IRP))))</f>
        <v>0</v>
      </c>
      <c r="Y76">
        <f ca="1">IF('Pariwise difference (d)'!Y76&gt;Q_IRP,0,IF('Pariwise difference (d)'!Y76&lt;P_IRP,1,((Q_IRP-'Pariwise difference (d)'!Y76)/(P_IRP-Q_IRP))))</f>
        <v>1</v>
      </c>
      <c r="Z76">
        <f ca="1">IF('Pariwise difference (d)'!Z76&gt;Q_ODP,0,IF('Pariwise difference (d)'!Z76&lt;P_ODP,1,((Q_ODP-'Pariwise difference (d)'!Z76)/(P_ODP-Q_ODP))))</f>
        <v>0</v>
      </c>
      <c r="AA76">
        <f ca="1">IF('Pariwise difference (d)'!AA76&gt;Q_ODP,0,IF('Pariwise difference (d)'!AA76&lt;P_ODP,1,((Q_ODP-'Pariwise difference (d)'!AA76)/(P_ODP-Q_ODP))))</f>
        <v>0</v>
      </c>
      <c r="AB76">
        <f ca="1">IF('Pariwise difference (d)'!AB76&gt;Q_ODP,0,IF('Pariwise difference (d)'!AB76&lt;P_ODP,1,((Q_ODP-'Pariwise difference (d)'!AB76)/(P_ODP-Q_ODP))))</f>
        <v>-0.48671748241262636</v>
      </c>
      <c r="AC76">
        <f ca="1">IF('Pariwise difference (d)'!AC76&gt;Q_ODP,0,IF('Pariwise difference (d)'!AC76&lt;P_ODP,1,((Q_ODP-'Pariwise difference (d)'!AC76)/(P_ODP-Q_ODP))))</f>
        <v>-0.57461079970400752</v>
      </c>
      <c r="AD76">
        <f ca="1">IF('Pariwise difference (d)'!AD76&gt;Q_ODP,0,IF('Pariwise difference (d)'!AD76&lt;P_ODP,1,((Q_ODP-'Pariwise difference (d)'!AD76)/(P_ODP-Q_ODP))))</f>
        <v>1</v>
      </c>
      <c r="AE76">
        <f ca="1">IF('Pariwise difference (d)'!AE76&gt;Q_ODP,0,IF('Pariwise difference (d)'!AE76&lt;P_ODP,1,((Q_ODP-'Pariwise difference (d)'!AE76)/(P_ODP-Q_ODP))))</f>
        <v>-0.29086925250791767</v>
      </c>
      <c r="AF76">
        <f ca="1">IF('Pariwise difference (d)'!AF76&gt;Q_ODP,0,IF('Pariwise difference (d)'!AF76&lt;P_ODP,1,((Q_ODP-'Pariwise difference (d)'!AF76)/(P_ODP-Q_ODP))))</f>
        <v>-0.37876256979929879</v>
      </c>
      <c r="AG76">
        <f ca="1">IF('Pariwise difference (d)'!AG76&gt;Q_ODP,0,IF('Pariwise difference (d)'!AG76&lt;P_ODP,1,((Q_ODP-'Pariwise difference (d)'!AG76)/(P_ODP-Q_ODP))))</f>
        <v>0</v>
      </c>
      <c r="AH76">
        <f ca="1">IF('Pariwise difference (d)'!AH76&gt;Q_ODP,0,IF('Pariwise difference (d)'!AH76&lt;P_ODP,1,((Q_ODP-'Pariwise difference (d)'!AH76)/(P_ODP-Q_ODP))))</f>
        <v>0</v>
      </c>
      <c r="AI76">
        <f ca="1">IF('Pariwise difference (d)'!AI76&gt;Q_ODP,0,IF('Pariwise difference (d)'!AI76&lt;P_ODP,1,((Q_ODP-'Pariwise difference (d)'!AI76)/(P_ODP-Q_ODP))))</f>
        <v>0</v>
      </c>
      <c r="AJ76">
        <f ca="1">IF('Pariwise difference (d)'!AJ76&gt;Q_ODP,0,IF('Pariwise difference (d)'!AJ76&lt;P_ODP,1,((Q_ODP-'Pariwise difference (d)'!AJ76)/(P_ODP-Q_ODP))))</f>
        <v>0</v>
      </c>
      <c r="AK76">
        <f ca="1">IF('Pariwise difference (d)'!AK76&gt;Q_ODP,0,IF('Pariwise difference (d)'!AK76&lt;P_ODP,1,((Q_ODP-'Pariwise difference (d)'!AK76)/(P_ODP-Q_ODP))))</f>
        <v>0</v>
      </c>
    </row>
    <row r="77" spans="1:37">
      <c r="A77" s="7">
        <v>75</v>
      </c>
      <c r="B77">
        <f ca="1">IF('Pariwise difference (d)'!B77&gt;Q_GWP,0,IF('Pariwise difference (d)'!B77&lt;P_GWP,1,((Q_GWP-'Pariwise difference (d)'!B77)/(P_GWP-Q_GWP))))</f>
        <v>0</v>
      </c>
      <c r="C77">
        <f ca="1">IF('Pariwise difference (d)'!C77&gt;Q_GWP,0,IF('Pariwise difference (d)'!C77&lt;P_GWP,1,((Q_GWP-'Pariwise difference (d)'!C77)/(P_GWP-Q_GWP))))</f>
        <v>1</v>
      </c>
      <c r="D77">
        <f ca="1">IF('Pariwise difference (d)'!D77&gt;Q_GWP,0,IF('Pariwise difference (d)'!D77&lt;P_GWP,1,((Q_GWP-'Pariwise difference (d)'!D77)/(P_GWP-Q_GWP))))</f>
        <v>0</v>
      </c>
      <c r="E77">
        <f ca="1">IF('Pariwise difference (d)'!E77&gt;Q_GWP,0,IF('Pariwise difference (d)'!E77&lt;P_GWP,1,((Q_GWP-'Pariwise difference (d)'!E77)/(P_GWP-Q_GWP))))</f>
        <v>1</v>
      </c>
      <c r="F77">
        <f ca="1">IF('Pariwise difference (d)'!F77&gt;Q_GWP,0,IF('Pariwise difference (d)'!F77&lt;P_GWP,1,((Q_GWP-'Pariwise difference (d)'!F77)/(P_GWP-Q_GWP))))</f>
        <v>0</v>
      </c>
      <c r="G77">
        <f ca="1">IF('Pariwise difference (d)'!G77&gt;Q_GWP,0,IF('Pariwise difference (d)'!G77&lt;P_GWP,1,((Q_GWP-'Pariwise difference (d)'!G77)/(P_GWP-Q_GWP))))</f>
        <v>0</v>
      </c>
      <c r="H77">
        <f ca="1">IF('Pariwise difference (d)'!H77&gt;Q_GWP,0,IF('Pariwise difference (d)'!H77&lt;P_GWP,1,((Q_GWP-'Pariwise difference (d)'!H77)/(P_GWP-Q_GWP))))</f>
        <v>1</v>
      </c>
      <c r="I77">
        <f ca="1">IF('Pariwise difference (d)'!I77&gt;Q_GWP,0,IF('Pariwise difference (d)'!I77&lt;P_GWP,1,((Q_GWP-'Pariwise difference (d)'!I77)/(P_GWP-Q_GWP))))</f>
        <v>0</v>
      </c>
      <c r="J77">
        <f ca="1">IF('Pariwise difference (d)'!J77&gt;Q_GWP,0,IF('Pariwise difference (d)'!J77&lt;P_GWP,1,((Q_GWP-'Pariwise difference (d)'!J77)/(P_GWP-Q_GWP))))</f>
        <v>1</v>
      </c>
      <c r="K77">
        <f ca="1">IF('Pariwise difference (d)'!K77&gt;Q_GWP,0,IF('Pariwise difference (d)'!K77&lt;P_GWP,1,((Q_GWP-'Pariwise difference (d)'!K77)/(P_GWP-Q_GWP))))</f>
        <v>0</v>
      </c>
      <c r="L77">
        <f ca="1">IF('Pariwise difference (d)'!L77&gt;Q_GWP,0,IF('Pariwise difference (d)'!L77&lt;P_GWP,1,((Q_GWP-'Pariwise difference (d)'!L77)/(P_GWP-Q_GWP))))</f>
        <v>0</v>
      </c>
      <c r="M77">
        <f ca="1">IF('Pariwise difference (d)'!M77&gt;Q_GWP,0,IF('Pariwise difference (d)'!M77&lt;P_GWP,1,((Q_GWP-'Pariwise difference (d)'!M77)/(P_GWP-Q_GWP))))</f>
        <v>1</v>
      </c>
      <c r="N77">
        <f ca="1">IF('Pariwise difference (d)'!N77&gt;Q_IRP,0,IF('Pariwise difference (d)'!N77&lt;P_IRP,1,((Q_IRP-'Pariwise difference (d)'!N77)/(P_IRP-Q_IRP))))</f>
        <v>0</v>
      </c>
      <c r="O77">
        <f ca="1">IF('Pariwise difference (d)'!O77&gt;Q_IRP,0,IF('Pariwise difference (d)'!O77&lt;P_IRP,1,((Q_IRP-'Pariwise difference (d)'!O77)/(P_IRP-Q_IRP))))</f>
        <v>-6.5746489764012761E-2</v>
      </c>
      <c r="P77">
        <f ca="1">IF('Pariwise difference (d)'!P77&gt;Q_IRP,0,IF('Pariwise difference (d)'!P77&lt;P_IRP,1,((Q_IRP-'Pariwise difference (d)'!P77)/(P_IRP-Q_IRP))))</f>
        <v>0</v>
      </c>
      <c r="Q77">
        <f ca="1">IF('Pariwise difference (d)'!Q77&gt;Q_IRP,0,IF('Pariwise difference (d)'!Q77&lt;P_IRP,1,((Q_IRP-'Pariwise difference (d)'!Q77)/(P_IRP-Q_IRP))))</f>
        <v>1</v>
      </c>
      <c r="R77">
        <f ca="1">IF('Pariwise difference (d)'!R77&gt;Q_IRP,0,IF('Pariwise difference (d)'!R77&lt;P_IRP,1,((Q_IRP-'Pariwise difference (d)'!R77)/(P_IRP-Q_IRP))))</f>
        <v>0</v>
      </c>
      <c r="S77">
        <f ca="1">IF('Pariwise difference (d)'!S77&gt;Q_IRP,0,IF('Pariwise difference (d)'!S77&lt;P_IRP,1,((Q_IRP-'Pariwise difference (d)'!S77)/(P_IRP-Q_IRP))))</f>
        <v>0</v>
      </c>
      <c r="T77">
        <f ca="1">IF('Pariwise difference (d)'!T77&gt;Q_IRP,0,IF('Pariwise difference (d)'!T77&lt;P_IRP,1,((Q_IRP-'Pariwise difference (d)'!T77)/(P_IRP-Q_IRP))))</f>
        <v>1</v>
      </c>
      <c r="U77">
        <f ca="1">IF('Pariwise difference (d)'!U77&gt;Q_IRP,0,IF('Pariwise difference (d)'!U77&lt;P_IRP,1,((Q_IRP-'Pariwise difference (d)'!U77)/(P_IRP-Q_IRP))))</f>
        <v>0</v>
      </c>
      <c r="V77">
        <f ca="1">IF('Pariwise difference (d)'!V77&gt;Q_IRP,0,IF('Pariwise difference (d)'!V77&lt;P_IRP,1,((Q_IRP-'Pariwise difference (d)'!V77)/(P_IRP-Q_IRP))))</f>
        <v>1</v>
      </c>
      <c r="W77">
        <f ca="1">IF('Pariwise difference (d)'!W77&gt;Q_IRP,0,IF('Pariwise difference (d)'!W77&lt;P_IRP,1,((Q_IRP-'Pariwise difference (d)'!W77)/(P_IRP-Q_IRP))))</f>
        <v>0</v>
      </c>
      <c r="X77">
        <f ca="1">IF('Pariwise difference (d)'!X77&gt;Q_IRP,0,IF('Pariwise difference (d)'!X77&lt;P_IRP,1,((Q_IRP-'Pariwise difference (d)'!X77)/(P_IRP-Q_IRP))))</f>
        <v>0</v>
      </c>
      <c r="Y77">
        <f ca="1">IF('Pariwise difference (d)'!Y77&gt;Q_IRP,0,IF('Pariwise difference (d)'!Y77&lt;P_IRP,1,((Q_IRP-'Pariwise difference (d)'!Y77)/(P_IRP-Q_IRP))))</f>
        <v>1</v>
      </c>
      <c r="Z77">
        <f ca="1">IF('Pariwise difference (d)'!Z77&gt;Q_ODP,0,IF('Pariwise difference (d)'!Z77&lt;P_ODP,1,((Q_ODP-'Pariwise difference (d)'!Z77)/(P_ODP-Q_ODP))))</f>
        <v>0</v>
      </c>
      <c r="AA77">
        <f ca="1">IF('Pariwise difference (d)'!AA77&gt;Q_ODP,0,IF('Pariwise difference (d)'!AA77&lt;P_ODP,1,((Q_ODP-'Pariwise difference (d)'!AA77)/(P_ODP-Q_ODP))))</f>
        <v>1</v>
      </c>
      <c r="AB77">
        <f ca="1">IF('Pariwise difference (d)'!AB77&gt;Q_ODP,0,IF('Pariwise difference (d)'!AB77&lt;P_ODP,1,((Q_ODP-'Pariwise difference (d)'!AB77)/(P_ODP-Q_ODP))))</f>
        <v>1</v>
      </c>
      <c r="AC77">
        <f ca="1">IF('Pariwise difference (d)'!AC77&gt;Q_ODP,0,IF('Pariwise difference (d)'!AC77&lt;P_ODP,1,((Q_ODP-'Pariwise difference (d)'!AC77)/(P_ODP-Q_ODP))))</f>
        <v>1</v>
      </c>
      <c r="AD77">
        <f ca="1">IF('Pariwise difference (d)'!AD77&gt;Q_ODP,0,IF('Pariwise difference (d)'!AD77&lt;P_ODP,1,((Q_ODP-'Pariwise difference (d)'!AD77)/(P_ODP-Q_ODP))))</f>
        <v>-0.74931272660184145</v>
      </c>
      <c r="AE77">
        <f ca="1">IF('Pariwise difference (d)'!AE77&gt;Q_ODP,0,IF('Pariwise difference (d)'!AE77&lt;P_ODP,1,((Q_ODP-'Pariwise difference (d)'!AE77)/(P_ODP-Q_ODP))))</f>
        <v>0</v>
      </c>
      <c r="AF77">
        <f ca="1">IF('Pariwise difference (d)'!AF77&gt;Q_ODP,0,IF('Pariwise difference (d)'!AF77&lt;P_ODP,1,((Q_ODP-'Pariwise difference (d)'!AF77)/(P_ODP-Q_ODP))))</f>
        <v>0</v>
      </c>
      <c r="AG77">
        <f ca="1">IF('Pariwise difference (d)'!AG77&gt;Q_ODP,0,IF('Pariwise difference (d)'!AG77&lt;P_ODP,1,((Q_ODP-'Pariwise difference (d)'!AG77)/(P_ODP-Q_ODP))))</f>
        <v>0</v>
      </c>
      <c r="AH77">
        <f ca="1">IF('Pariwise difference (d)'!AH77&gt;Q_ODP,0,IF('Pariwise difference (d)'!AH77&lt;P_ODP,1,((Q_ODP-'Pariwise difference (d)'!AH77)/(P_ODP-Q_ODP))))</f>
        <v>0</v>
      </c>
      <c r="AI77">
        <f ca="1">IF('Pariwise difference (d)'!AI77&gt;Q_ODP,0,IF('Pariwise difference (d)'!AI77&lt;P_ODP,1,((Q_ODP-'Pariwise difference (d)'!AI77)/(P_ODP-Q_ODP))))</f>
        <v>0</v>
      </c>
      <c r="AJ77">
        <f ca="1">IF('Pariwise difference (d)'!AJ77&gt;Q_ODP,0,IF('Pariwise difference (d)'!AJ77&lt;P_ODP,1,((Q_ODP-'Pariwise difference (d)'!AJ77)/(P_ODP-Q_ODP))))</f>
        <v>0</v>
      </c>
      <c r="AK77">
        <f ca="1">IF('Pariwise difference (d)'!AK77&gt;Q_ODP,0,IF('Pariwise difference (d)'!AK77&lt;P_ODP,1,((Q_ODP-'Pariwise difference (d)'!AK77)/(P_ODP-Q_ODP))))</f>
        <v>-0.55671163184536998</v>
      </c>
    </row>
    <row r="78" spans="1:37">
      <c r="A78" s="7">
        <v>76</v>
      </c>
      <c r="B78">
        <f ca="1">IF('Pariwise difference (d)'!B78&gt;Q_GWP,0,IF('Pariwise difference (d)'!B78&lt;P_GWP,1,((Q_GWP-'Pariwise difference (d)'!B78)/(P_GWP-Q_GWP))))</f>
        <v>0</v>
      </c>
      <c r="C78">
        <f ca="1">IF('Pariwise difference (d)'!C78&gt;Q_GWP,0,IF('Pariwise difference (d)'!C78&lt;P_GWP,1,((Q_GWP-'Pariwise difference (d)'!C78)/(P_GWP-Q_GWP))))</f>
        <v>0</v>
      </c>
      <c r="D78">
        <f ca="1">IF('Pariwise difference (d)'!D78&gt;Q_GWP,0,IF('Pariwise difference (d)'!D78&lt;P_GWP,1,((Q_GWP-'Pariwise difference (d)'!D78)/(P_GWP-Q_GWP))))</f>
        <v>0</v>
      </c>
      <c r="E78">
        <f ca="1">IF('Pariwise difference (d)'!E78&gt;Q_GWP,0,IF('Pariwise difference (d)'!E78&lt;P_GWP,1,((Q_GWP-'Pariwise difference (d)'!E78)/(P_GWP-Q_GWP))))</f>
        <v>1</v>
      </c>
      <c r="F78">
        <f ca="1">IF('Pariwise difference (d)'!F78&gt;Q_GWP,0,IF('Pariwise difference (d)'!F78&lt;P_GWP,1,((Q_GWP-'Pariwise difference (d)'!F78)/(P_GWP-Q_GWP))))</f>
        <v>0</v>
      </c>
      <c r="G78">
        <f ca="1">IF('Pariwise difference (d)'!G78&gt;Q_GWP,0,IF('Pariwise difference (d)'!G78&lt;P_GWP,1,((Q_GWP-'Pariwise difference (d)'!G78)/(P_GWP-Q_GWP))))</f>
        <v>0</v>
      </c>
      <c r="H78">
        <f ca="1">IF('Pariwise difference (d)'!H78&gt;Q_GWP,0,IF('Pariwise difference (d)'!H78&lt;P_GWP,1,((Q_GWP-'Pariwise difference (d)'!H78)/(P_GWP-Q_GWP))))</f>
        <v>1</v>
      </c>
      <c r="I78">
        <f ca="1">IF('Pariwise difference (d)'!I78&gt;Q_GWP,0,IF('Pariwise difference (d)'!I78&lt;P_GWP,1,((Q_GWP-'Pariwise difference (d)'!I78)/(P_GWP-Q_GWP))))</f>
        <v>-0.85364428237584478</v>
      </c>
      <c r="J78">
        <f ca="1">IF('Pariwise difference (d)'!J78&gt;Q_GWP,0,IF('Pariwise difference (d)'!J78&lt;P_GWP,1,((Q_GWP-'Pariwise difference (d)'!J78)/(P_GWP-Q_GWP))))</f>
        <v>1</v>
      </c>
      <c r="K78">
        <f ca="1">IF('Pariwise difference (d)'!K78&gt;Q_GWP,0,IF('Pariwise difference (d)'!K78&lt;P_GWP,1,((Q_GWP-'Pariwise difference (d)'!K78)/(P_GWP-Q_GWP))))</f>
        <v>0</v>
      </c>
      <c r="L78">
        <f ca="1">IF('Pariwise difference (d)'!L78&gt;Q_GWP,0,IF('Pariwise difference (d)'!L78&lt;P_GWP,1,((Q_GWP-'Pariwise difference (d)'!L78)/(P_GWP-Q_GWP))))</f>
        <v>0</v>
      </c>
      <c r="M78">
        <f ca="1">IF('Pariwise difference (d)'!M78&gt;Q_GWP,0,IF('Pariwise difference (d)'!M78&lt;P_GWP,1,((Q_GWP-'Pariwise difference (d)'!M78)/(P_GWP-Q_GWP))))</f>
        <v>1</v>
      </c>
      <c r="N78">
        <f ca="1">IF('Pariwise difference (d)'!N78&gt;Q_IRP,0,IF('Pariwise difference (d)'!N78&lt;P_IRP,1,((Q_IRP-'Pariwise difference (d)'!N78)/(P_IRP-Q_IRP))))</f>
        <v>0</v>
      </c>
      <c r="O78">
        <f ca="1">IF('Pariwise difference (d)'!O78&gt;Q_IRP,0,IF('Pariwise difference (d)'!O78&lt;P_IRP,1,((Q_IRP-'Pariwise difference (d)'!O78)/(P_IRP-Q_IRP))))</f>
        <v>0</v>
      </c>
      <c r="P78">
        <f ca="1">IF('Pariwise difference (d)'!P78&gt;Q_IRP,0,IF('Pariwise difference (d)'!P78&lt;P_IRP,1,((Q_IRP-'Pariwise difference (d)'!P78)/(P_IRP-Q_IRP))))</f>
        <v>0</v>
      </c>
      <c r="Q78">
        <f ca="1">IF('Pariwise difference (d)'!Q78&gt;Q_IRP,0,IF('Pariwise difference (d)'!Q78&lt;P_IRP,1,((Q_IRP-'Pariwise difference (d)'!Q78)/(P_IRP-Q_IRP))))</f>
        <v>1</v>
      </c>
      <c r="R78">
        <f ca="1">IF('Pariwise difference (d)'!R78&gt;Q_IRP,0,IF('Pariwise difference (d)'!R78&lt;P_IRP,1,((Q_IRP-'Pariwise difference (d)'!R78)/(P_IRP-Q_IRP))))</f>
        <v>1</v>
      </c>
      <c r="S78">
        <f ca="1">IF('Pariwise difference (d)'!S78&gt;Q_IRP,0,IF('Pariwise difference (d)'!S78&lt;P_IRP,1,((Q_IRP-'Pariwise difference (d)'!S78)/(P_IRP-Q_IRP))))</f>
        <v>0</v>
      </c>
      <c r="T78">
        <f ca="1">IF('Pariwise difference (d)'!T78&gt;Q_IRP,0,IF('Pariwise difference (d)'!T78&lt;P_IRP,1,((Q_IRP-'Pariwise difference (d)'!T78)/(P_IRP-Q_IRP))))</f>
        <v>1</v>
      </c>
      <c r="U78">
        <f ca="1">IF('Pariwise difference (d)'!U78&gt;Q_IRP,0,IF('Pariwise difference (d)'!U78&lt;P_IRP,1,((Q_IRP-'Pariwise difference (d)'!U78)/(P_IRP-Q_IRP))))</f>
        <v>0</v>
      </c>
      <c r="V78">
        <f ca="1">IF('Pariwise difference (d)'!V78&gt;Q_IRP,0,IF('Pariwise difference (d)'!V78&lt;P_IRP,1,((Q_IRP-'Pariwise difference (d)'!V78)/(P_IRP-Q_IRP))))</f>
        <v>1</v>
      </c>
      <c r="W78">
        <f ca="1">IF('Pariwise difference (d)'!W78&gt;Q_IRP,0,IF('Pariwise difference (d)'!W78&lt;P_IRP,1,((Q_IRP-'Pariwise difference (d)'!W78)/(P_IRP-Q_IRP))))</f>
        <v>0</v>
      </c>
      <c r="X78">
        <f ca="1">IF('Pariwise difference (d)'!X78&gt;Q_IRP,0,IF('Pariwise difference (d)'!X78&lt;P_IRP,1,((Q_IRP-'Pariwise difference (d)'!X78)/(P_IRP-Q_IRP))))</f>
        <v>0</v>
      </c>
      <c r="Y78">
        <f ca="1">IF('Pariwise difference (d)'!Y78&gt;Q_IRP,0,IF('Pariwise difference (d)'!Y78&lt;P_IRP,1,((Q_IRP-'Pariwise difference (d)'!Y78)/(P_IRP-Q_IRP))))</f>
        <v>1</v>
      </c>
      <c r="Z78">
        <f ca="1">IF('Pariwise difference (d)'!Z78&gt;Q_ODP,0,IF('Pariwise difference (d)'!Z78&lt;P_ODP,1,((Q_ODP-'Pariwise difference (d)'!Z78)/(P_ODP-Q_ODP))))</f>
        <v>0</v>
      </c>
      <c r="AA78">
        <f ca="1">IF('Pariwise difference (d)'!AA78&gt;Q_ODP,0,IF('Pariwise difference (d)'!AA78&lt;P_ODP,1,((Q_ODP-'Pariwise difference (d)'!AA78)/(P_ODP-Q_ODP))))</f>
        <v>0</v>
      </c>
      <c r="AB78">
        <f ca="1">IF('Pariwise difference (d)'!AB78&gt;Q_ODP,0,IF('Pariwise difference (d)'!AB78&lt;P_ODP,1,((Q_ODP-'Pariwise difference (d)'!AB78)/(P_ODP-Q_ODP))))</f>
        <v>0</v>
      </c>
      <c r="AC78">
        <f ca="1">IF('Pariwise difference (d)'!AC78&gt;Q_ODP,0,IF('Pariwise difference (d)'!AC78&lt;P_ODP,1,((Q_ODP-'Pariwise difference (d)'!AC78)/(P_ODP-Q_ODP))))</f>
        <v>1</v>
      </c>
      <c r="AD78">
        <f ca="1">IF('Pariwise difference (d)'!AD78&gt;Q_ODP,0,IF('Pariwise difference (d)'!AD78&lt;P_ODP,1,((Q_ODP-'Pariwise difference (d)'!AD78)/(P_ODP-Q_ODP))))</f>
        <v>1</v>
      </c>
      <c r="AE78">
        <f ca="1">IF('Pariwise difference (d)'!AE78&gt;Q_ODP,0,IF('Pariwise difference (d)'!AE78&lt;P_ODP,1,((Q_ODP-'Pariwise difference (d)'!AE78)/(P_ODP-Q_ODP))))</f>
        <v>0</v>
      </c>
      <c r="AF78">
        <f ca="1">IF('Pariwise difference (d)'!AF78&gt;Q_ODP,0,IF('Pariwise difference (d)'!AF78&lt;P_ODP,1,((Q_ODP-'Pariwise difference (d)'!AF78)/(P_ODP-Q_ODP))))</f>
        <v>1</v>
      </c>
      <c r="AG78">
        <f ca="1">IF('Pariwise difference (d)'!AG78&gt;Q_ODP,0,IF('Pariwise difference (d)'!AG78&lt;P_ODP,1,((Q_ODP-'Pariwise difference (d)'!AG78)/(P_ODP-Q_ODP))))</f>
        <v>0</v>
      </c>
      <c r="AH78">
        <f ca="1">IF('Pariwise difference (d)'!AH78&gt;Q_ODP,0,IF('Pariwise difference (d)'!AH78&lt;P_ODP,1,((Q_ODP-'Pariwise difference (d)'!AH78)/(P_ODP-Q_ODP))))</f>
        <v>-0.35200391439699052</v>
      </c>
      <c r="AI78">
        <f ca="1">IF('Pariwise difference (d)'!AI78&gt;Q_ODP,0,IF('Pariwise difference (d)'!AI78&lt;P_ODP,1,((Q_ODP-'Pariwise difference (d)'!AI78)/(P_ODP-Q_ODP))))</f>
        <v>0</v>
      </c>
      <c r="AJ78">
        <f ca="1">IF('Pariwise difference (d)'!AJ78&gt;Q_ODP,0,IF('Pariwise difference (d)'!AJ78&lt;P_ODP,1,((Q_ODP-'Pariwise difference (d)'!AJ78)/(P_ODP-Q_ODP))))</f>
        <v>0</v>
      </c>
      <c r="AK78">
        <f ca="1">IF('Pariwise difference (d)'!AK78&gt;Q_ODP,0,IF('Pariwise difference (d)'!AK78&lt;P_ODP,1,((Q_ODP-'Pariwise difference (d)'!AK78)/(P_ODP-Q_ODP))))</f>
        <v>0</v>
      </c>
    </row>
    <row r="79" spans="1:37">
      <c r="A79" s="7">
        <v>77</v>
      </c>
      <c r="B79">
        <f ca="1">IF('Pariwise difference (d)'!B79&gt;Q_GWP,0,IF('Pariwise difference (d)'!B79&lt;P_GWP,1,((Q_GWP-'Pariwise difference (d)'!B79)/(P_GWP-Q_GWP))))</f>
        <v>0</v>
      </c>
      <c r="C79">
        <f ca="1">IF('Pariwise difference (d)'!C79&gt;Q_GWP,0,IF('Pariwise difference (d)'!C79&lt;P_GWP,1,((Q_GWP-'Pariwise difference (d)'!C79)/(P_GWP-Q_GWP))))</f>
        <v>0</v>
      </c>
      <c r="D79">
        <f ca="1">IF('Pariwise difference (d)'!D79&gt;Q_GWP,0,IF('Pariwise difference (d)'!D79&lt;P_GWP,1,((Q_GWP-'Pariwise difference (d)'!D79)/(P_GWP-Q_GWP))))</f>
        <v>0</v>
      </c>
      <c r="E79">
        <f ca="1">IF('Pariwise difference (d)'!E79&gt;Q_GWP,0,IF('Pariwise difference (d)'!E79&lt;P_GWP,1,((Q_GWP-'Pariwise difference (d)'!E79)/(P_GWP-Q_GWP))))</f>
        <v>1</v>
      </c>
      <c r="F79">
        <f ca="1">IF('Pariwise difference (d)'!F79&gt;Q_GWP,0,IF('Pariwise difference (d)'!F79&lt;P_GWP,1,((Q_GWP-'Pariwise difference (d)'!F79)/(P_GWP-Q_GWP))))</f>
        <v>0</v>
      </c>
      <c r="G79">
        <f ca="1">IF('Pariwise difference (d)'!G79&gt;Q_GWP,0,IF('Pariwise difference (d)'!G79&lt;P_GWP,1,((Q_GWP-'Pariwise difference (d)'!G79)/(P_GWP-Q_GWP))))</f>
        <v>0</v>
      </c>
      <c r="H79">
        <f ca="1">IF('Pariwise difference (d)'!H79&gt;Q_GWP,0,IF('Pariwise difference (d)'!H79&lt;P_GWP,1,((Q_GWP-'Pariwise difference (d)'!H79)/(P_GWP-Q_GWP))))</f>
        <v>1</v>
      </c>
      <c r="I79">
        <f ca="1">IF('Pariwise difference (d)'!I79&gt;Q_GWP,0,IF('Pariwise difference (d)'!I79&lt;P_GWP,1,((Q_GWP-'Pariwise difference (d)'!I79)/(P_GWP-Q_GWP))))</f>
        <v>0</v>
      </c>
      <c r="J79">
        <f ca="1">IF('Pariwise difference (d)'!J79&gt;Q_GWP,0,IF('Pariwise difference (d)'!J79&lt;P_GWP,1,((Q_GWP-'Pariwise difference (d)'!J79)/(P_GWP-Q_GWP))))</f>
        <v>1</v>
      </c>
      <c r="K79">
        <f ca="1">IF('Pariwise difference (d)'!K79&gt;Q_GWP,0,IF('Pariwise difference (d)'!K79&lt;P_GWP,1,((Q_GWP-'Pariwise difference (d)'!K79)/(P_GWP-Q_GWP))))</f>
        <v>0</v>
      </c>
      <c r="L79">
        <f ca="1">IF('Pariwise difference (d)'!L79&gt;Q_GWP,0,IF('Pariwise difference (d)'!L79&lt;P_GWP,1,((Q_GWP-'Pariwise difference (d)'!L79)/(P_GWP-Q_GWP))))</f>
        <v>0</v>
      </c>
      <c r="M79">
        <f ca="1">IF('Pariwise difference (d)'!M79&gt;Q_GWP,0,IF('Pariwise difference (d)'!M79&lt;P_GWP,1,((Q_GWP-'Pariwise difference (d)'!M79)/(P_GWP-Q_GWP))))</f>
        <v>1</v>
      </c>
      <c r="N79">
        <f ca="1">IF('Pariwise difference (d)'!N79&gt;Q_IRP,0,IF('Pariwise difference (d)'!N79&lt;P_IRP,1,((Q_IRP-'Pariwise difference (d)'!N79)/(P_IRP-Q_IRP))))</f>
        <v>0</v>
      </c>
      <c r="O79">
        <f ca="1">IF('Pariwise difference (d)'!O79&gt;Q_IRP,0,IF('Pariwise difference (d)'!O79&lt;P_IRP,1,((Q_IRP-'Pariwise difference (d)'!O79)/(P_IRP-Q_IRP))))</f>
        <v>-0.77204637368349083</v>
      </c>
      <c r="P79">
        <f ca="1">IF('Pariwise difference (d)'!P79&gt;Q_IRP,0,IF('Pariwise difference (d)'!P79&lt;P_IRP,1,((Q_IRP-'Pariwise difference (d)'!P79)/(P_IRP-Q_IRP))))</f>
        <v>0</v>
      </c>
      <c r="Q79">
        <f ca="1">IF('Pariwise difference (d)'!Q79&gt;Q_IRP,0,IF('Pariwise difference (d)'!Q79&lt;P_IRP,1,((Q_IRP-'Pariwise difference (d)'!Q79)/(P_IRP-Q_IRP))))</f>
        <v>-0.10316187473459243</v>
      </c>
      <c r="R79">
        <f ca="1">IF('Pariwise difference (d)'!R79&gt;Q_IRP,0,IF('Pariwise difference (d)'!R79&lt;P_IRP,1,((Q_IRP-'Pariwise difference (d)'!R79)/(P_IRP-Q_IRP))))</f>
        <v>0</v>
      </c>
      <c r="S79">
        <f ca="1">IF('Pariwise difference (d)'!S79&gt;Q_IRP,0,IF('Pariwise difference (d)'!S79&lt;P_IRP,1,((Q_IRP-'Pariwise difference (d)'!S79)/(P_IRP-Q_IRP))))</f>
        <v>0</v>
      </c>
      <c r="T79">
        <f ca="1">IF('Pariwise difference (d)'!T79&gt;Q_IRP,0,IF('Pariwise difference (d)'!T79&lt;P_IRP,1,((Q_IRP-'Pariwise difference (d)'!T79)/(P_IRP-Q_IRP))))</f>
        <v>0</v>
      </c>
      <c r="U79">
        <f ca="1">IF('Pariwise difference (d)'!U79&gt;Q_IRP,0,IF('Pariwise difference (d)'!U79&lt;P_IRP,1,((Q_IRP-'Pariwise difference (d)'!U79)/(P_IRP-Q_IRP))))</f>
        <v>0</v>
      </c>
      <c r="V79">
        <f ca="1">IF('Pariwise difference (d)'!V79&gt;Q_IRP,0,IF('Pariwise difference (d)'!V79&lt;P_IRP,1,((Q_IRP-'Pariwise difference (d)'!V79)/(P_IRP-Q_IRP))))</f>
        <v>1</v>
      </c>
      <c r="W79">
        <f ca="1">IF('Pariwise difference (d)'!W79&gt;Q_IRP,0,IF('Pariwise difference (d)'!W79&lt;P_IRP,1,((Q_IRP-'Pariwise difference (d)'!W79)/(P_IRP-Q_IRP))))</f>
        <v>0</v>
      </c>
      <c r="X79">
        <f ca="1">IF('Pariwise difference (d)'!X79&gt;Q_IRP,0,IF('Pariwise difference (d)'!X79&lt;P_IRP,1,((Q_IRP-'Pariwise difference (d)'!X79)/(P_IRP-Q_IRP))))</f>
        <v>1</v>
      </c>
      <c r="Y79">
        <f ca="1">IF('Pariwise difference (d)'!Y79&gt;Q_IRP,0,IF('Pariwise difference (d)'!Y79&lt;P_IRP,1,((Q_IRP-'Pariwise difference (d)'!Y79)/(P_IRP-Q_IRP))))</f>
        <v>1</v>
      </c>
      <c r="Z79">
        <f ca="1">IF('Pariwise difference (d)'!Z79&gt;Q_ODP,0,IF('Pariwise difference (d)'!Z79&lt;P_ODP,1,((Q_ODP-'Pariwise difference (d)'!Z79)/(P_ODP-Q_ODP))))</f>
        <v>-0.29949755617996737</v>
      </c>
      <c r="AA79">
        <f ca="1">IF('Pariwise difference (d)'!AA79&gt;Q_ODP,0,IF('Pariwise difference (d)'!AA79&lt;P_ODP,1,((Q_ODP-'Pariwise difference (d)'!AA79)/(P_ODP-Q_ODP))))</f>
        <v>0</v>
      </c>
      <c r="AB79">
        <f ca="1">IF('Pariwise difference (d)'!AB79&gt;Q_ODP,0,IF('Pariwise difference (d)'!AB79&lt;P_ODP,1,((Q_ODP-'Pariwise difference (d)'!AB79)/(P_ODP-Q_ODP))))</f>
        <v>0</v>
      </c>
      <c r="AC79">
        <f ca="1">IF('Pariwise difference (d)'!AC79&gt;Q_ODP,0,IF('Pariwise difference (d)'!AC79&lt;P_ODP,1,((Q_ODP-'Pariwise difference (d)'!AC79)/(P_ODP-Q_ODP))))</f>
        <v>0</v>
      </c>
      <c r="AD79">
        <f ca="1">IF('Pariwise difference (d)'!AD79&gt;Q_ODP,0,IF('Pariwise difference (d)'!AD79&lt;P_ODP,1,((Q_ODP-'Pariwise difference (d)'!AD79)/(P_ODP-Q_ODP))))</f>
        <v>0</v>
      </c>
      <c r="AE79">
        <f ca="1">IF('Pariwise difference (d)'!AE79&gt;Q_ODP,0,IF('Pariwise difference (d)'!AE79&lt;P_ODP,1,((Q_ODP-'Pariwise difference (d)'!AE79)/(P_ODP-Q_ODP))))</f>
        <v>0</v>
      </c>
      <c r="AF79">
        <f ca="1">IF('Pariwise difference (d)'!AF79&gt;Q_ODP,0,IF('Pariwise difference (d)'!AF79&lt;P_ODP,1,((Q_ODP-'Pariwise difference (d)'!AF79)/(P_ODP-Q_ODP))))</f>
        <v>0</v>
      </c>
      <c r="AG79">
        <f ca="1">IF('Pariwise difference (d)'!AG79&gt;Q_ODP,0,IF('Pariwise difference (d)'!AG79&lt;P_ODP,1,((Q_ODP-'Pariwise difference (d)'!AG79)/(P_ODP-Q_ODP))))</f>
        <v>0</v>
      </c>
      <c r="AH79">
        <f ca="1">IF('Pariwise difference (d)'!AH79&gt;Q_ODP,0,IF('Pariwise difference (d)'!AH79&lt;P_ODP,1,((Q_ODP-'Pariwise difference (d)'!AH79)/(P_ODP-Q_ODP))))</f>
        <v>0</v>
      </c>
      <c r="AI79">
        <f ca="1">IF('Pariwise difference (d)'!AI79&gt;Q_ODP,0,IF('Pariwise difference (d)'!AI79&lt;P_ODP,1,((Q_ODP-'Pariwise difference (d)'!AI79)/(P_ODP-Q_ODP))))</f>
        <v>0</v>
      </c>
      <c r="AJ79">
        <f ca="1">IF('Pariwise difference (d)'!AJ79&gt;Q_ODP,0,IF('Pariwise difference (d)'!AJ79&lt;P_ODP,1,((Q_ODP-'Pariwise difference (d)'!AJ79)/(P_ODP-Q_ODP))))</f>
        <v>1</v>
      </c>
      <c r="AK79">
        <f ca="1">IF('Pariwise difference (d)'!AK79&gt;Q_ODP,0,IF('Pariwise difference (d)'!AK79&lt;P_ODP,1,((Q_ODP-'Pariwise difference (d)'!AK79)/(P_ODP-Q_ODP))))</f>
        <v>-6.9461679910080482E-2</v>
      </c>
    </row>
    <row r="80" spans="1:37">
      <c r="A80" s="7">
        <v>78</v>
      </c>
      <c r="B80">
        <f ca="1">IF('Pariwise difference (d)'!B80&gt;Q_GWP,0,IF('Pariwise difference (d)'!B80&lt;P_GWP,1,((Q_GWP-'Pariwise difference (d)'!B80)/(P_GWP-Q_GWP))))</f>
        <v>0</v>
      </c>
      <c r="C80">
        <f ca="1">IF('Pariwise difference (d)'!C80&gt;Q_GWP,0,IF('Pariwise difference (d)'!C80&lt;P_GWP,1,((Q_GWP-'Pariwise difference (d)'!C80)/(P_GWP-Q_GWP))))</f>
        <v>0</v>
      </c>
      <c r="D80">
        <f ca="1">IF('Pariwise difference (d)'!D80&gt;Q_GWP,0,IF('Pariwise difference (d)'!D80&lt;P_GWP,1,((Q_GWP-'Pariwise difference (d)'!D80)/(P_GWP-Q_GWP))))</f>
        <v>0</v>
      </c>
      <c r="E80">
        <f ca="1">IF('Pariwise difference (d)'!E80&gt;Q_GWP,0,IF('Pariwise difference (d)'!E80&lt;P_GWP,1,((Q_GWP-'Pariwise difference (d)'!E80)/(P_GWP-Q_GWP))))</f>
        <v>1</v>
      </c>
      <c r="F80">
        <f ca="1">IF('Pariwise difference (d)'!F80&gt;Q_GWP,0,IF('Pariwise difference (d)'!F80&lt;P_GWP,1,((Q_GWP-'Pariwise difference (d)'!F80)/(P_GWP-Q_GWP))))</f>
        <v>0</v>
      </c>
      <c r="G80">
        <f ca="1">IF('Pariwise difference (d)'!G80&gt;Q_GWP,0,IF('Pariwise difference (d)'!G80&lt;P_GWP,1,((Q_GWP-'Pariwise difference (d)'!G80)/(P_GWP-Q_GWP))))</f>
        <v>0</v>
      </c>
      <c r="H80">
        <f ca="1">IF('Pariwise difference (d)'!H80&gt;Q_GWP,0,IF('Pariwise difference (d)'!H80&lt;P_GWP,1,((Q_GWP-'Pariwise difference (d)'!H80)/(P_GWP-Q_GWP))))</f>
        <v>1</v>
      </c>
      <c r="I80">
        <f ca="1">IF('Pariwise difference (d)'!I80&gt;Q_GWP,0,IF('Pariwise difference (d)'!I80&lt;P_GWP,1,((Q_GWP-'Pariwise difference (d)'!I80)/(P_GWP-Q_GWP))))</f>
        <v>-0.28361738139671772</v>
      </c>
      <c r="J80">
        <f ca="1">IF('Pariwise difference (d)'!J80&gt;Q_GWP,0,IF('Pariwise difference (d)'!J80&lt;P_GWP,1,((Q_GWP-'Pariwise difference (d)'!J80)/(P_GWP-Q_GWP))))</f>
        <v>1</v>
      </c>
      <c r="K80">
        <f ca="1">IF('Pariwise difference (d)'!K80&gt;Q_GWP,0,IF('Pariwise difference (d)'!K80&lt;P_GWP,1,((Q_GWP-'Pariwise difference (d)'!K80)/(P_GWP-Q_GWP))))</f>
        <v>0</v>
      </c>
      <c r="L80">
        <f ca="1">IF('Pariwise difference (d)'!L80&gt;Q_GWP,0,IF('Pariwise difference (d)'!L80&lt;P_GWP,1,((Q_GWP-'Pariwise difference (d)'!L80)/(P_GWP-Q_GWP))))</f>
        <v>1</v>
      </c>
      <c r="M80">
        <f ca="1">IF('Pariwise difference (d)'!M80&gt;Q_GWP,0,IF('Pariwise difference (d)'!M80&lt;P_GWP,1,((Q_GWP-'Pariwise difference (d)'!M80)/(P_GWP-Q_GWP))))</f>
        <v>1</v>
      </c>
      <c r="N80">
        <f ca="1">IF('Pariwise difference (d)'!N80&gt;Q_IRP,0,IF('Pariwise difference (d)'!N80&lt;P_IRP,1,((Q_IRP-'Pariwise difference (d)'!N80)/(P_IRP-Q_IRP))))</f>
        <v>0</v>
      </c>
      <c r="O80">
        <f ca="1">IF('Pariwise difference (d)'!O80&gt;Q_IRP,0,IF('Pariwise difference (d)'!O80&lt;P_IRP,1,((Q_IRP-'Pariwise difference (d)'!O80)/(P_IRP-Q_IRP))))</f>
        <v>1</v>
      </c>
      <c r="P80">
        <f ca="1">IF('Pariwise difference (d)'!P80&gt;Q_IRP,0,IF('Pariwise difference (d)'!P80&lt;P_IRP,1,((Q_IRP-'Pariwise difference (d)'!P80)/(P_IRP-Q_IRP))))</f>
        <v>0</v>
      </c>
      <c r="Q80">
        <f ca="1">IF('Pariwise difference (d)'!Q80&gt;Q_IRP,0,IF('Pariwise difference (d)'!Q80&lt;P_IRP,1,((Q_IRP-'Pariwise difference (d)'!Q80)/(P_IRP-Q_IRP))))</f>
        <v>1</v>
      </c>
      <c r="R80">
        <f ca="1">IF('Pariwise difference (d)'!R80&gt;Q_IRP,0,IF('Pariwise difference (d)'!R80&lt;P_IRP,1,((Q_IRP-'Pariwise difference (d)'!R80)/(P_IRP-Q_IRP))))</f>
        <v>-3.2535295348032067E-2</v>
      </c>
      <c r="S80">
        <f ca="1">IF('Pariwise difference (d)'!S80&gt;Q_IRP,0,IF('Pariwise difference (d)'!S80&lt;P_IRP,1,((Q_IRP-'Pariwise difference (d)'!S80)/(P_IRP-Q_IRP))))</f>
        <v>0</v>
      </c>
      <c r="T80">
        <f ca="1">IF('Pariwise difference (d)'!T80&gt;Q_IRP,0,IF('Pariwise difference (d)'!T80&lt;P_IRP,1,((Q_IRP-'Pariwise difference (d)'!T80)/(P_IRP-Q_IRP))))</f>
        <v>1</v>
      </c>
      <c r="U80">
        <f ca="1">IF('Pariwise difference (d)'!U80&gt;Q_IRP,0,IF('Pariwise difference (d)'!U80&lt;P_IRP,1,((Q_IRP-'Pariwise difference (d)'!U80)/(P_IRP-Q_IRP))))</f>
        <v>0</v>
      </c>
      <c r="V80">
        <f ca="1">IF('Pariwise difference (d)'!V80&gt;Q_IRP,0,IF('Pariwise difference (d)'!V80&lt;P_IRP,1,((Q_IRP-'Pariwise difference (d)'!V80)/(P_IRP-Q_IRP))))</f>
        <v>-0.92636917960643772</v>
      </c>
      <c r="W80">
        <f ca="1">IF('Pariwise difference (d)'!W80&gt;Q_IRP,0,IF('Pariwise difference (d)'!W80&lt;P_IRP,1,((Q_IRP-'Pariwise difference (d)'!W80)/(P_IRP-Q_IRP))))</f>
        <v>0</v>
      </c>
      <c r="X80">
        <f ca="1">IF('Pariwise difference (d)'!X80&gt;Q_IRP,0,IF('Pariwise difference (d)'!X80&lt;P_IRP,1,((Q_IRP-'Pariwise difference (d)'!X80)/(P_IRP-Q_IRP))))</f>
        <v>0</v>
      </c>
      <c r="Y80">
        <f ca="1">IF('Pariwise difference (d)'!Y80&gt;Q_IRP,0,IF('Pariwise difference (d)'!Y80&lt;P_IRP,1,((Q_IRP-'Pariwise difference (d)'!Y80)/(P_IRP-Q_IRP))))</f>
        <v>1</v>
      </c>
      <c r="Z80">
        <f ca="1">IF('Pariwise difference (d)'!Z80&gt;Q_ODP,0,IF('Pariwise difference (d)'!Z80&lt;P_ODP,1,((Q_ODP-'Pariwise difference (d)'!Z80)/(P_ODP-Q_ODP))))</f>
        <v>0</v>
      </c>
      <c r="AA80">
        <f ca="1">IF('Pariwise difference (d)'!AA80&gt;Q_ODP,0,IF('Pariwise difference (d)'!AA80&lt;P_ODP,1,((Q_ODP-'Pariwise difference (d)'!AA80)/(P_ODP-Q_ODP))))</f>
        <v>1</v>
      </c>
      <c r="AB80">
        <f ca="1">IF('Pariwise difference (d)'!AB80&gt;Q_ODP,0,IF('Pariwise difference (d)'!AB80&lt;P_ODP,1,((Q_ODP-'Pariwise difference (d)'!AB80)/(P_ODP-Q_ODP))))</f>
        <v>1</v>
      </c>
      <c r="AC80">
        <f ca="1">IF('Pariwise difference (d)'!AC80&gt;Q_ODP,0,IF('Pariwise difference (d)'!AC80&lt;P_ODP,1,((Q_ODP-'Pariwise difference (d)'!AC80)/(P_ODP-Q_ODP))))</f>
        <v>1</v>
      </c>
      <c r="AD80">
        <f ca="1">IF('Pariwise difference (d)'!AD80&gt;Q_ODP,0,IF('Pariwise difference (d)'!AD80&lt;P_ODP,1,((Q_ODP-'Pariwise difference (d)'!AD80)/(P_ODP-Q_ODP))))</f>
        <v>-0.96638009766523858</v>
      </c>
      <c r="AE80">
        <f ca="1">IF('Pariwise difference (d)'!AE80&gt;Q_ODP,0,IF('Pariwise difference (d)'!AE80&lt;P_ODP,1,((Q_ODP-'Pariwise difference (d)'!AE80)/(P_ODP-Q_ODP))))</f>
        <v>0</v>
      </c>
      <c r="AF80">
        <f ca="1">IF('Pariwise difference (d)'!AF80&gt;Q_ODP,0,IF('Pariwise difference (d)'!AF80&lt;P_ODP,1,((Q_ODP-'Pariwise difference (d)'!AF80)/(P_ODP-Q_ODP))))</f>
        <v>0</v>
      </c>
      <c r="AG80">
        <f ca="1">IF('Pariwise difference (d)'!AG80&gt;Q_ODP,0,IF('Pariwise difference (d)'!AG80&lt;P_ODP,1,((Q_ODP-'Pariwise difference (d)'!AG80)/(P_ODP-Q_ODP))))</f>
        <v>0</v>
      </c>
      <c r="AH80">
        <f ca="1">IF('Pariwise difference (d)'!AH80&gt;Q_ODP,0,IF('Pariwise difference (d)'!AH80&lt;P_ODP,1,((Q_ODP-'Pariwise difference (d)'!AH80)/(P_ODP-Q_ODP))))</f>
        <v>0</v>
      </c>
      <c r="AI80">
        <f ca="1">IF('Pariwise difference (d)'!AI80&gt;Q_ODP,0,IF('Pariwise difference (d)'!AI80&lt;P_ODP,1,((Q_ODP-'Pariwise difference (d)'!AI80)/(P_ODP-Q_ODP))))</f>
        <v>0</v>
      </c>
      <c r="AJ80">
        <f ca="1">IF('Pariwise difference (d)'!AJ80&gt;Q_ODP,0,IF('Pariwise difference (d)'!AJ80&lt;P_ODP,1,((Q_ODP-'Pariwise difference (d)'!AJ80)/(P_ODP-Q_ODP))))</f>
        <v>0</v>
      </c>
      <c r="AK80">
        <f ca="1">IF('Pariwise difference (d)'!AK80&gt;Q_ODP,0,IF('Pariwise difference (d)'!AK80&lt;P_ODP,1,((Q_ODP-'Pariwise difference (d)'!AK80)/(P_ODP-Q_ODP))))</f>
        <v>0</v>
      </c>
    </row>
    <row r="81" spans="1:37">
      <c r="A81" s="7">
        <v>79</v>
      </c>
      <c r="B81">
        <f ca="1">IF('Pariwise difference (d)'!B81&gt;Q_GWP,0,IF('Pariwise difference (d)'!B81&lt;P_GWP,1,((Q_GWP-'Pariwise difference (d)'!B81)/(P_GWP-Q_GWP))))</f>
        <v>0</v>
      </c>
      <c r="C81">
        <f ca="1">IF('Pariwise difference (d)'!C81&gt;Q_GWP,0,IF('Pariwise difference (d)'!C81&lt;P_GWP,1,((Q_GWP-'Pariwise difference (d)'!C81)/(P_GWP-Q_GWP))))</f>
        <v>1</v>
      </c>
      <c r="D81">
        <f ca="1">IF('Pariwise difference (d)'!D81&gt;Q_GWP,0,IF('Pariwise difference (d)'!D81&lt;P_GWP,1,((Q_GWP-'Pariwise difference (d)'!D81)/(P_GWP-Q_GWP))))</f>
        <v>0</v>
      </c>
      <c r="E81">
        <f ca="1">IF('Pariwise difference (d)'!E81&gt;Q_GWP,0,IF('Pariwise difference (d)'!E81&lt;P_GWP,1,((Q_GWP-'Pariwise difference (d)'!E81)/(P_GWP-Q_GWP))))</f>
        <v>1</v>
      </c>
      <c r="F81">
        <f ca="1">IF('Pariwise difference (d)'!F81&gt;Q_GWP,0,IF('Pariwise difference (d)'!F81&lt;P_GWP,1,((Q_GWP-'Pariwise difference (d)'!F81)/(P_GWP-Q_GWP))))</f>
        <v>0</v>
      </c>
      <c r="G81">
        <f ca="1">IF('Pariwise difference (d)'!G81&gt;Q_GWP,0,IF('Pariwise difference (d)'!G81&lt;P_GWP,1,((Q_GWP-'Pariwise difference (d)'!G81)/(P_GWP-Q_GWP))))</f>
        <v>0</v>
      </c>
      <c r="H81">
        <f ca="1">IF('Pariwise difference (d)'!H81&gt;Q_GWP,0,IF('Pariwise difference (d)'!H81&lt;P_GWP,1,((Q_GWP-'Pariwise difference (d)'!H81)/(P_GWP-Q_GWP))))</f>
        <v>1</v>
      </c>
      <c r="I81">
        <f ca="1">IF('Pariwise difference (d)'!I81&gt;Q_GWP,0,IF('Pariwise difference (d)'!I81&lt;P_GWP,1,((Q_GWP-'Pariwise difference (d)'!I81)/(P_GWP-Q_GWP))))</f>
        <v>0</v>
      </c>
      <c r="J81">
        <f ca="1">IF('Pariwise difference (d)'!J81&gt;Q_GWP,0,IF('Pariwise difference (d)'!J81&lt;P_GWP,1,((Q_GWP-'Pariwise difference (d)'!J81)/(P_GWP-Q_GWP))))</f>
        <v>1</v>
      </c>
      <c r="K81">
        <f ca="1">IF('Pariwise difference (d)'!K81&gt;Q_GWP,0,IF('Pariwise difference (d)'!K81&lt;P_GWP,1,((Q_GWP-'Pariwise difference (d)'!K81)/(P_GWP-Q_GWP))))</f>
        <v>0</v>
      </c>
      <c r="L81">
        <f ca="1">IF('Pariwise difference (d)'!L81&gt;Q_GWP,0,IF('Pariwise difference (d)'!L81&lt;P_GWP,1,((Q_GWP-'Pariwise difference (d)'!L81)/(P_GWP-Q_GWP))))</f>
        <v>1</v>
      </c>
      <c r="M81">
        <f ca="1">IF('Pariwise difference (d)'!M81&gt;Q_GWP,0,IF('Pariwise difference (d)'!M81&lt;P_GWP,1,((Q_GWP-'Pariwise difference (d)'!M81)/(P_GWP-Q_GWP))))</f>
        <v>1</v>
      </c>
      <c r="N81">
        <f ca="1">IF('Pariwise difference (d)'!N81&gt;Q_IRP,0,IF('Pariwise difference (d)'!N81&lt;P_IRP,1,((Q_IRP-'Pariwise difference (d)'!N81)/(P_IRP-Q_IRP))))</f>
        <v>0</v>
      </c>
      <c r="O81">
        <f ca="1">IF('Pariwise difference (d)'!O81&gt;Q_IRP,0,IF('Pariwise difference (d)'!O81&lt;P_IRP,1,((Q_IRP-'Pariwise difference (d)'!O81)/(P_IRP-Q_IRP))))</f>
        <v>-0.87470520281844344</v>
      </c>
      <c r="P81">
        <f ca="1">IF('Pariwise difference (d)'!P81&gt;Q_IRP,0,IF('Pariwise difference (d)'!P81&lt;P_IRP,1,((Q_IRP-'Pariwise difference (d)'!P81)/(P_IRP-Q_IRP))))</f>
        <v>0</v>
      </c>
      <c r="Q81">
        <f ca="1">IF('Pariwise difference (d)'!Q81&gt;Q_IRP,0,IF('Pariwise difference (d)'!Q81&lt;P_IRP,1,((Q_IRP-'Pariwise difference (d)'!Q81)/(P_IRP-Q_IRP))))</f>
        <v>1</v>
      </c>
      <c r="R81">
        <f ca="1">IF('Pariwise difference (d)'!R81&gt;Q_IRP,0,IF('Pariwise difference (d)'!R81&lt;P_IRP,1,((Q_IRP-'Pariwise difference (d)'!R81)/(P_IRP-Q_IRP))))</f>
        <v>0</v>
      </c>
      <c r="S81">
        <f ca="1">IF('Pariwise difference (d)'!S81&gt;Q_IRP,0,IF('Pariwise difference (d)'!S81&lt;P_IRP,1,((Q_IRP-'Pariwise difference (d)'!S81)/(P_IRP-Q_IRP))))</f>
        <v>0</v>
      </c>
      <c r="T81">
        <f ca="1">IF('Pariwise difference (d)'!T81&gt;Q_IRP,0,IF('Pariwise difference (d)'!T81&lt;P_IRP,1,((Q_IRP-'Pariwise difference (d)'!T81)/(P_IRP-Q_IRP))))</f>
        <v>-0.65934103446052972</v>
      </c>
      <c r="U81">
        <f ca="1">IF('Pariwise difference (d)'!U81&gt;Q_IRP,0,IF('Pariwise difference (d)'!U81&lt;P_IRP,1,((Q_IRP-'Pariwise difference (d)'!U81)/(P_IRP-Q_IRP))))</f>
        <v>0</v>
      </c>
      <c r="V81">
        <f ca="1">IF('Pariwise difference (d)'!V81&gt;Q_IRP,0,IF('Pariwise difference (d)'!V81&lt;P_IRP,1,((Q_IRP-'Pariwise difference (d)'!V81)/(P_IRP-Q_IRP))))</f>
        <v>1</v>
      </c>
      <c r="W81">
        <f ca="1">IF('Pariwise difference (d)'!W81&gt;Q_IRP,0,IF('Pariwise difference (d)'!W81&lt;P_IRP,1,((Q_IRP-'Pariwise difference (d)'!W81)/(P_IRP-Q_IRP))))</f>
        <v>0</v>
      </c>
      <c r="X81">
        <f ca="1">IF('Pariwise difference (d)'!X81&gt;Q_IRP,0,IF('Pariwise difference (d)'!X81&lt;P_IRP,1,((Q_IRP-'Pariwise difference (d)'!X81)/(P_IRP-Q_IRP))))</f>
        <v>1</v>
      </c>
      <c r="Y81">
        <f ca="1">IF('Pariwise difference (d)'!Y81&gt;Q_IRP,0,IF('Pariwise difference (d)'!Y81&lt;P_IRP,1,((Q_IRP-'Pariwise difference (d)'!Y81)/(P_IRP-Q_IRP))))</f>
        <v>1</v>
      </c>
      <c r="Z81">
        <f ca="1">IF('Pariwise difference (d)'!Z81&gt;Q_ODP,0,IF('Pariwise difference (d)'!Z81&lt;P_ODP,1,((Q_ODP-'Pariwise difference (d)'!Z81)/(P_ODP-Q_ODP))))</f>
        <v>0</v>
      </c>
      <c r="AA81">
        <f ca="1">IF('Pariwise difference (d)'!AA81&gt;Q_ODP,0,IF('Pariwise difference (d)'!AA81&lt;P_ODP,1,((Q_ODP-'Pariwise difference (d)'!AA81)/(P_ODP-Q_ODP))))</f>
        <v>1</v>
      </c>
      <c r="AB81">
        <f ca="1">IF('Pariwise difference (d)'!AB81&gt;Q_ODP,0,IF('Pariwise difference (d)'!AB81&lt;P_ODP,1,((Q_ODP-'Pariwise difference (d)'!AB81)/(P_ODP-Q_ODP))))</f>
        <v>1</v>
      </c>
      <c r="AC81">
        <f ca="1">IF('Pariwise difference (d)'!AC81&gt;Q_ODP,0,IF('Pariwise difference (d)'!AC81&lt;P_ODP,1,((Q_ODP-'Pariwise difference (d)'!AC81)/(P_ODP-Q_ODP))))</f>
        <v>1</v>
      </c>
      <c r="AD81">
        <f ca="1">IF('Pariwise difference (d)'!AD81&gt;Q_ODP,0,IF('Pariwise difference (d)'!AD81&lt;P_ODP,1,((Q_ODP-'Pariwise difference (d)'!AD81)/(P_ODP-Q_ODP))))</f>
        <v>1</v>
      </c>
      <c r="AE81">
        <f ca="1">IF('Pariwise difference (d)'!AE81&gt;Q_ODP,0,IF('Pariwise difference (d)'!AE81&lt;P_ODP,1,((Q_ODP-'Pariwise difference (d)'!AE81)/(P_ODP-Q_ODP))))</f>
        <v>0</v>
      </c>
      <c r="AF81">
        <f ca="1">IF('Pariwise difference (d)'!AF81&gt;Q_ODP,0,IF('Pariwise difference (d)'!AF81&lt;P_ODP,1,((Q_ODP-'Pariwise difference (d)'!AF81)/(P_ODP-Q_ODP))))</f>
        <v>1</v>
      </c>
      <c r="AG81">
        <f ca="1">IF('Pariwise difference (d)'!AG81&gt;Q_ODP,0,IF('Pariwise difference (d)'!AG81&lt;P_ODP,1,((Q_ODP-'Pariwise difference (d)'!AG81)/(P_ODP-Q_ODP))))</f>
        <v>0</v>
      </c>
      <c r="AH81">
        <f ca="1">IF('Pariwise difference (d)'!AH81&gt;Q_ODP,0,IF('Pariwise difference (d)'!AH81&lt;P_ODP,1,((Q_ODP-'Pariwise difference (d)'!AH81)/(P_ODP-Q_ODP))))</f>
        <v>0</v>
      </c>
      <c r="AI81">
        <f ca="1">IF('Pariwise difference (d)'!AI81&gt;Q_ODP,0,IF('Pariwise difference (d)'!AI81&lt;P_ODP,1,((Q_ODP-'Pariwise difference (d)'!AI81)/(P_ODP-Q_ODP))))</f>
        <v>0</v>
      </c>
      <c r="AJ81">
        <f ca="1">IF('Pariwise difference (d)'!AJ81&gt;Q_ODP,0,IF('Pariwise difference (d)'!AJ81&lt;P_ODP,1,((Q_ODP-'Pariwise difference (d)'!AJ81)/(P_ODP-Q_ODP))))</f>
        <v>0</v>
      </c>
      <c r="AK81">
        <f ca="1">IF('Pariwise difference (d)'!AK81&gt;Q_ODP,0,IF('Pariwise difference (d)'!AK81&lt;P_ODP,1,((Q_ODP-'Pariwise difference (d)'!AK81)/(P_ODP-Q_ODP))))</f>
        <v>0</v>
      </c>
    </row>
    <row r="82" spans="1:37">
      <c r="A82" s="7">
        <v>80</v>
      </c>
      <c r="B82">
        <f ca="1">IF('Pariwise difference (d)'!B82&gt;Q_GWP,0,IF('Pariwise difference (d)'!B82&lt;P_GWP,1,((Q_GWP-'Pariwise difference (d)'!B82)/(P_GWP-Q_GWP))))</f>
        <v>0</v>
      </c>
      <c r="C82">
        <f ca="1">IF('Pariwise difference (d)'!C82&gt;Q_GWP,0,IF('Pariwise difference (d)'!C82&lt;P_GWP,1,((Q_GWP-'Pariwise difference (d)'!C82)/(P_GWP-Q_GWP))))</f>
        <v>0</v>
      </c>
      <c r="D82">
        <f ca="1">IF('Pariwise difference (d)'!D82&gt;Q_GWP,0,IF('Pariwise difference (d)'!D82&lt;P_GWP,1,((Q_GWP-'Pariwise difference (d)'!D82)/(P_GWP-Q_GWP))))</f>
        <v>0</v>
      </c>
      <c r="E82">
        <f ca="1">IF('Pariwise difference (d)'!E82&gt;Q_GWP,0,IF('Pariwise difference (d)'!E82&lt;P_GWP,1,((Q_GWP-'Pariwise difference (d)'!E82)/(P_GWP-Q_GWP))))</f>
        <v>1</v>
      </c>
      <c r="F82">
        <f ca="1">IF('Pariwise difference (d)'!F82&gt;Q_GWP,0,IF('Pariwise difference (d)'!F82&lt;P_GWP,1,((Q_GWP-'Pariwise difference (d)'!F82)/(P_GWP-Q_GWP))))</f>
        <v>0</v>
      </c>
      <c r="G82">
        <f ca="1">IF('Pariwise difference (d)'!G82&gt;Q_GWP,0,IF('Pariwise difference (d)'!G82&lt;P_GWP,1,((Q_GWP-'Pariwise difference (d)'!G82)/(P_GWP-Q_GWP))))</f>
        <v>0</v>
      </c>
      <c r="H82">
        <f ca="1">IF('Pariwise difference (d)'!H82&gt;Q_GWP,0,IF('Pariwise difference (d)'!H82&lt;P_GWP,1,((Q_GWP-'Pariwise difference (d)'!H82)/(P_GWP-Q_GWP))))</f>
        <v>1</v>
      </c>
      <c r="I82">
        <f ca="1">IF('Pariwise difference (d)'!I82&gt;Q_GWP,0,IF('Pariwise difference (d)'!I82&lt;P_GWP,1,((Q_GWP-'Pariwise difference (d)'!I82)/(P_GWP-Q_GWP))))</f>
        <v>1</v>
      </c>
      <c r="J82">
        <f ca="1">IF('Pariwise difference (d)'!J82&gt;Q_GWP,0,IF('Pariwise difference (d)'!J82&lt;P_GWP,1,((Q_GWP-'Pariwise difference (d)'!J82)/(P_GWP-Q_GWP))))</f>
        <v>1</v>
      </c>
      <c r="K82">
        <f ca="1">IF('Pariwise difference (d)'!K82&gt;Q_GWP,0,IF('Pariwise difference (d)'!K82&lt;P_GWP,1,((Q_GWP-'Pariwise difference (d)'!K82)/(P_GWP-Q_GWP))))</f>
        <v>0</v>
      </c>
      <c r="L82">
        <f ca="1">IF('Pariwise difference (d)'!L82&gt;Q_GWP,0,IF('Pariwise difference (d)'!L82&lt;P_GWP,1,((Q_GWP-'Pariwise difference (d)'!L82)/(P_GWP-Q_GWP))))</f>
        <v>0</v>
      </c>
      <c r="M82">
        <f ca="1">IF('Pariwise difference (d)'!M82&gt;Q_GWP,0,IF('Pariwise difference (d)'!M82&lt;P_GWP,1,((Q_GWP-'Pariwise difference (d)'!M82)/(P_GWP-Q_GWP))))</f>
        <v>1</v>
      </c>
      <c r="N82">
        <f ca="1">IF('Pariwise difference (d)'!N82&gt;Q_IRP,0,IF('Pariwise difference (d)'!N82&lt;P_IRP,1,((Q_IRP-'Pariwise difference (d)'!N82)/(P_IRP-Q_IRP))))</f>
        <v>0</v>
      </c>
      <c r="O82">
        <f ca="1">IF('Pariwise difference (d)'!O82&gt;Q_IRP,0,IF('Pariwise difference (d)'!O82&lt;P_IRP,1,((Q_IRP-'Pariwise difference (d)'!O82)/(P_IRP-Q_IRP))))</f>
        <v>0</v>
      </c>
      <c r="P82">
        <f ca="1">IF('Pariwise difference (d)'!P82&gt;Q_IRP,0,IF('Pariwise difference (d)'!P82&lt;P_IRP,1,((Q_IRP-'Pariwise difference (d)'!P82)/(P_IRP-Q_IRP))))</f>
        <v>0</v>
      </c>
      <c r="Q82">
        <f ca="1">IF('Pariwise difference (d)'!Q82&gt;Q_IRP,0,IF('Pariwise difference (d)'!Q82&lt;P_IRP,1,((Q_IRP-'Pariwise difference (d)'!Q82)/(P_IRP-Q_IRP))))</f>
        <v>-0.51311999282544873</v>
      </c>
      <c r="R82">
        <f ca="1">IF('Pariwise difference (d)'!R82&gt;Q_IRP,0,IF('Pariwise difference (d)'!R82&lt;P_IRP,1,((Q_IRP-'Pariwise difference (d)'!R82)/(P_IRP-Q_IRP))))</f>
        <v>0</v>
      </c>
      <c r="S82">
        <f ca="1">IF('Pariwise difference (d)'!S82&gt;Q_IRP,0,IF('Pariwise difference (d)'!S82&lt;P_IRP,1,((Q_IRP-'Pariwise difference (d)'!S82)/(P_IRP-Q_IRP))))</f>
        <v>0</v>
      </c>
      <c r="T82">
        <f ca="1">IF('Pariwise difference (d)'!T82&gt;Q_IRP,0,IF('Pariwise difference (d)'!T82&lt;P_IRP,1,((Q_IRP-'Pariwise difference (d)'!T82)/(P_IRP-Q_IRP))))</f>
        <v>-5.4976105951174109E-2</v>
      </c>
      <c r="U82">
        <f ca="1">IF('Pariwise difference (d)'!U82&gt;Q_IRP,0,IF('Pariwise difference (d)'!U82&lt;P_IRP,1,((Q_IRP-'Pariwise difference (d)'!U82)/(P_IRP-Q_IRP))))</f>
        <v>0</v>
      </c>
      <c r="V82">
        <f ca="1">IF('Pariwise difference (d)'!V82&gt;Q_IRP,0,IF('Pariwise difference (d)'!V82&lt;P_IRP,1,((Q_IRP-'Pariwise difference (d)'!V82)/(P_IRP-Q_IRP))))</f>
        <v>1</v>
      </c>
      <c r="W82">
        <f ca="1">IF('Pariwise difference (d)'!W82&gt;Q_IRP,0,IF('Pariwise difference (d)'!W82&lt;P_IRP,1,((Q_IRP-'Pariwise difference (d)'!W82)/(P_IRP-Q_IRP))))</f>
        <v>0</v>
      </c>
      <c r="X82">
        <f ca="1">IF('Pariwise difference (d)'!X82&gt;Q_IRP,0,IF('Pariwise difference (d)'!X82&lt;P_IRP,1,((Q_IRP-'Pariwise difference (d)'!X82)/(P_IRP-Q_IRP))))</f>
        <v>1</v>
      </c>
      <c r="Y82">
        <f ca="1">IF('Pariwise difference (d)'!Y82&gt;Q_IRP,0,IF('Pariwise difference (d)'!Y82&lt;P_IRP,1,((Q_IRP-'Pariwise difference (d)'!Y82)/(P_IRP-Q_IRP))))</f>
        <v>1</v>
      </c>
      <c r="Z82">
        <f ca="1">IF('Pariwise difference (d)'!Z82&gt;Q_ODP,0,IF('Pariwise difference (d)'!Z82&lt;P_ODP,1,((Q_ODP-'Pariwise difference (d)'!Z82)/(P_ODP-Q_ODP))))</f>
        <v>0</v>
      </c>
      <c r="AA82">
        <f ca="1">IF('Pariwise difference (d)'!AA82&gt;Q_ODP,0,IF('Pariwise difference (d)'!AA82&lt;P_ODP,1,((Q_ODP-'Pariwise difference (d)'!AA82)/(P_ODP-Q_ODP))))</f>
        <v>1</v>
      </c>
      <c r="AB82">
        <f ca="1">IF('Pariwise difference (d)'!AB82&gt;Q_ODP,0,IF('Pariwise difference (d)'!AB82&lt;P_ODP,1,((Q_ODP-'Pariwise difference (d)'!AB82)/(P_ODP-Q_ODP))))</f>
        <v>0</v>
      </c>
      <c r="AC82">
        <f ca="1">IF('Pariwise difference (d)'!AC82&gt;Q_ODP,0,IF('Pariwise difference (d)'!AC82&lt;P_ODP,1,((Q_ODP-'Pariwise difference (d)'!AC82)/(P_ODP-Q_ODP))))</f>
        <v>1</v>
      </c>
      <c r="AD82">
        <f ca="1">IF('Pariwise difference (d)'!AD82&gt;Q_ODP,0,IF('Pariwise difference (d)'!AD82&lt;P_ODP,1,((Q_ODP-'Pariwise difference (d)'!AD82)/(P_ODP-Q_ODP))))</f>
        <v>-0.45190264217194714</v>
      </c>
      <c r="AE82">
        <f ca="1">IF('Pariwise difference (d)'!AE82&gt;Q_ODP,0,IF('Pariwise difference (d)'!AE82&lt;P_ODP,1,((Q_ODP-'Pariwise difference (d)'!AE82)/(P_ODP-Q_ODP))))</f>
        <v>0</v>
      </c>
      <c r="AF82">
        <f ca="1">IF('Pariwise difference (d)'!AF82&gt;Q_ODP,0,IF('Pariwise difference (d)'!AF82&lt;P_ODP,1,((Q_ODP-'Pariwise difference (d)'!AF82)/(P_ODP-Q_ODP))))</f>
        <v>0</v>
      </c>
      <c r="AG82">
        <f ca="1">IF('Pariwise difference (d)'!AG82&gt;Q_ODP,0,IF('Pariwise difference (d)'!AG82&lt;P_ODP,1,((Q_ODP-'Pariwise difference (d)'!AG82)/(P_ODP-Q_ODP))))</f>
        <v>0</v>
      </c>
      <c r="AH82">
        <f ca="1">IF('Pariwise difference (d)'!AH82&gt;Q_ODP,0,IF('Pariwise difference (d)'!AH82&lt;P_ODP,1,((Q_ODP-'Pariwise difference (d)'!AH82)/(P_ODP-Q_ODP))))</f>
        <v>0</v>
      </c>
      <c r="AI82">
        <f ca="1">IF('Pariwise difference (d)'!AI82&gt;Q_ODP,0,IF('Pariwise difference (d)'!AI82&lt;P_ODP,1,((Q_ODP-'Pariwise difference (d)'!AI82)/(P_ODP-Q_ODP))))</f>
        <v>0</v>
      </c>
      <c r="AJ82">
        <f ca="1">IF('Pariwise difference (d)'!AJ82&gt;Q_ODP,0,IF('Pariwise difference (d)'!AJ82&lt;P_ODP,1,((Q_ODP-'Pariwise difference (d)'!AJ82)/(P_ODP-Q_ODP))))</f>
        <v>0</v>
      </c>
      <c r="AK82">
        <f ca="1">IF('Pariwise difference (d)'!AK82&gt;Q_ODP,0,IF('Pariwise difference (d)'!AK82&lt;P_ODP,1,((Q_ODP-'Pariwise difference (d)'!AK82)/(P_ODP-Q_ODP))))</f>
        <v>1</v>
      </c>
    </row>
    <row r="83" spans="1:37">
      <c r="A83" s="7">
        <v>81</v>
      </c>
      <c r="B83">
        <f ca="1">IF('Pariwise difference (d)'!B83&gt;Q_GWP,0,IF('Pariwise difference (d)'!B83&lt;P_GWP,1,((Q_GWP-'Pariwise difference (d)'!B83)/(P_GWP-Q_GWP))))</f>
        <v>0</v>
      </c>
      <c r="C83">
        <f ca="1">IF('Pariwise difference (d)'!C83&gt;Q_GWP,0,IF('Pariwise difference (d)'!C83&lt;P_GWP,1,((Q_GWP-'Pariwise difference (d)'!C83)/(P_GWP-Q_GWP))))</f>
        <v>0</v>
      </c>
      <c r="D83">
        <f ca="1">IF('Pariwise difference (d)'!D83&gt;Q_GWP,0,IF('Pariwise difference (d)'!D83&lt;P_GWP,1,((Q_GWP-'Pariwise difference (d)'!D83)/(P_GWP-Q_GWP))))</f>
        <v>0</v>
      </c>
      <c r="E83">
        <f ca="1">IF('Pariwise difference (d)'!E83&gt;Q_GWP,0,IF('Pariwise difference (d)'!E83&lt;P_GWP,1,((Q_GWP-'Pariwise difference (d)'!E83)/(P_GWP-Q_GWP))))</f>
        <v>1</v>
      </c>
      <c r="F83">
        <f ca="1">IF('Pariwise difference (d)'!F83&gt;Q_GWP,0,IF('Pariwise difference (d)'!F83&lt;P_GWP,1,((Q_GWP-'Pariwise difference (d)'!F83)/(P_GWP-Q_GWP))))</f>
        <v>0</v>
      </c>
      <c r="G83">
        <f ca="1">IF('Pariwise difference (d)'!G83&gt;Q_GWP,0,IF('Pariwise difference (d)'!G83&lt;P_GWP,1,((Q_GWP-'Pariwise difference (d)'!G83)/(P_GWP-Q_GWP))))</f>
        <v>0</v>
      </c>
      <c r="H83">
        <f ca="1">IF('Pariwise difference (d)'!H83&gt;Q_GWP,0,IF('Pariwise difference (d)'!H83&lt;P_GWP,1,((Q_GWP-'Pariwise difference (d)'!H83)/(P_GWP-Q_GWP))))</f>
        <v>1</v>
      </c>
      <c r="I83">
        <f ca="1">IF('Pariwise difference (d)'!I83&gt;Q_GWP,0,IF('Pariwise difference (d)'!I83&lt;P_GWP,1,((Q_GWP-'Pariwise difference (d)'!I83)/(P_GWP-Q_GWP))))</f>
        <v>0</v>
      </c>
      <c r="J83">
        <f ca="1">IF('Pariwise difference (d)'!J83&gt;Q_GWP,0,IF('Pariwise difference (d)'!J83&lt;P_GWP,1,((Q_GWP-'Pariwise difference (d)'!J83)/(P_GWP-Q_GWP))))</f>
        <v>1</v>
      </c>
      <c r="K83">
        <f ca="1">IF('Pariwise difference (d)'!K83&gt;Q_GWP,0,IF('Pariwise difference (d)'!K83&lt;P_GWP,1,((Q_GWP-'Pariwise difference (d)'!K83)/(P_GWP-Q_GWP))))</f>
        <v>0</v>
      </c>
      <c r="L83">
        <f ca="1">IF('Pariwise difference (d)'!L83&gt;Q_GWP,0,IF('Pariwise difference (d)'!L83&lt;P_GWP,1,((Q_GWP-'Pariwise difference (d)'!L83)/(P_GWP-Q_GWP))))</f>
        <v>0</v>
      </c>
      <c r="M83">
        <f ca="1">IF('Pariwise difference (d)'!M83&gt;Q_GWP,0,IF('Pariwise difference (d)'!M83&lt;P_GWP,1,((Q_GWP-'Pariwise difference (d)'!M83)/(P_GWP-Q_GWP))))</f>
        <v>1</v>
      </c>
      <c r="N83">
        <f ca="1">IF('Pariwise difference (d)'!N83&gt;Q_IRP,0,IF('Pariwise difference (d)'!N83&lt;P_IRP,1,((Q_IRP-'Pariwise difference (d)'!N83)/(P_IRP-Q_IRP))))</f>
        <v>0</v>
      </c>
      <c r="O83">
        <f ca="1">IF('Pariwise difference (d)'!O83&gt;Q_IRP,0,IF('Pariwise difference (d)'!O83&lt;P_IRP,1,((Q_IRP-'Pariwise difference (d)'!O83)/(P_IRP-Q_IRP))))</f>
        <v>-2.6220097430021426E-2</v>
      </c>
      <c r="P83">
        <f ca="1">IF('Pariwise difference (d)'!P83&gt;Q_IRP,0,IF('Pariwise difference (d)'!P83&lt;P_IRP,1,((Q_IRP-'Pariwise difference (d)'!P83)/(P_IRP-Q_IRP))))</f>
        <v>0</v>
      </c>
      <c r="Q83">
        <f ca="1">IF('Pariwise difference (d)'!Q83&gt;Q_IRP,0,IF('Pariwise difference (d)'!Q83&lt;P_IRP,1,((Q_IRP-'Pariwise difference (d)'!Q83)/(P_IRP-Q_IRP))))</f>
        <v>-0.89552642146406969</v>
      </c>
      <c r="R83">
        <f ca="1">IF('Pariwise difference (d)'!R83&gt;Q_IRP,0,IF('Pariwise difference (d)'!R83&lt;P_IRP,1,((Q_IRP-'Pariwise difference (d)'!R83)/(P_IRP-Q_IRP))))</f>
        <v>0</v>
      </c>
      <c r="S83">
        <f ca="1">IF('Pariwise difference (d)'!S83&gt;Q_IRP,0,IF('Pariwise difference (d)'!S83&lt;P_IRP,1,((Q_IRP-'Pariwise difference (d)'!S83)/(P_IRP-Q_IRP))))</f>
        <v>0</v>
      </c>
      <c r="T83">
        <f ca="1">IF('Pariwise difference (d)'!T83&gt;Q_IRP,0,IF('Pariwise difference (d)'!T83&lt;P_IRP,1,((Q_IRP-'Pariwise difference (d)'!T83)/(P_IRP-Q_IRP))))</f>
        <v>0</v>
      </c>
      <c r="U83">
        <f ca="1">IF('Pariwise difference (d)'!U83&gt;Q_IRP,0,IF('Pariwise difference (d)'!U83&lt;P_IRP,1,((Q_IRP-'Pariwise difference (d)'!U83)/(P_IRP-Q_IRP))))</f>
        <v>0</v>
      </c>
      <c r="V83">
        <f ca="1">IF('Pariwise difference (d)'!V83&gt;Q_IRP,0,IF('Pariwise difference (d)'!V83&lt;P_IRP,1,((Q_IRP-'Pariwise difference (d)'!V83)/(P_IRP-Q_IRP))))</f>
        <v>-0.44990795909435921</v>
      </c>
      <c r="W83">
        <f ca="1">IF('Pariwise difference (d)'!W83&gt;Q_IRP,0,IF('Pariwise difference (d)'!W83&lt;P_IRP,1,((Q_IRP-'Pariwise difference (d)'!W83)/(P_IRP-Q_IRP))))</f>
        <v>0</v>
      </c>
      <c r="X83">
        <f ca="1">IF('Pariwise difference (d)'!X83&gt;Q_IRP,0,IF('Pariwise difference (d)'!X83&lt;P_IRP,1,((Q_IRP-'Pariwise difference (d)'!X83)/(P_IRP-Q_IRP))))</f>
        <v>0</v>
      </c>
      <c r="Y83">
        <f ca="1">IF('Pariwise difference (d)'!Y83&gt;Q_IRP,0,IF('Pariwise difference (d)'!Y83&lt;P_IRP,1,((Q_IRP-'Pariwise difference (d)'!Y83)/(P_IRP-Q_IRP))))</f>
        <v>1</v>
      </c>
      <c r="Z83">
        <f ca="1">IF('Pariwise difference (d)'!Z83&gt;Q_ODP,0,IF('Pariwise difference (d)'!Z83&lt;P_ODP,1,((Q_ODP-'Pariwise difference (d)'!Z83)/(P_ODP-Q_ODP))))</f>
        <v>0</v>
      </c>
      <c r="AA83">
        <f ca="1">IF('Pariwise difference (d)'!AA83&gt;Q_ODP,0,IF('Pariwise difference (d)'!AA83&lt;P_ODP,1,((Q_ODP-'Pariwise difference (d)'!AA83)/(P_ODP-Q_ODP))))</f>
        <v>0</v>
      </c>
      <c r="AB83">
        <f ca="1">IF('Pariwise difference (d)'!AB83&gt;Q_ODP,0,IF('Pariwise difference (d)'!AB83&lt;P_ODP,1,((Q_ODP-'Pariwise difference (d)'!AB83)/(P_ODP-Q_ODP))))</f>
        <v>1</v>
      </c>
      <c r="AC83">
        <f ca="1">IF('Pariwise difference (d)'!AC83&gt;Q_ODP,0,IF('Pariwise difference (d)'!AC83&lt;P_ODP,1,((Q_ODP-'Pariwise difference (d)'!AC83)/(P_ODP-Q_ODP))))</f>
        <v>0</v>
      </c>
      <c r="AD83">
        <f ca="1">IF('Pariwise difference (d)'!AD83&gt;Q_ODP,0,IF('Pariwise difference (d)'!AD83&lt;P_ODP,1,((Q_ODP-'Pariwise difference (d)'!AD83)/(P_ODP-Q_ODP))))</f>
        <v>1</v>
      </c>
      <c r="AE83">
        <f ca="1">IF('Pariwise difference (d)'!AE83&gt;Q_ODP,0,IF('Pariwise difference (d)'!AE83&lt;P_ODP,1,((Q_ODP-'Pariwise difference (d)'!AE83)/(P_ODP-Q_ODP))))</f>
        <v>1</v>
      </c>
      <c r="AF83">
        <f ca="1">IF('Pariwise difference (d)'!AF83&gt;Q_ODP,0,IF('Pariwise difference (d)'!AF83&lt;P_ODP,1,((Q_ODP-'Pariwise difference (d)'!AF83)/(P_ODP-Q_ODP))))</f>
        <v>-0.54477312842129499</v>
      </c>
      <c r="AG83">
        <f ca="1">IF('Pariwise difference (d)'!AG83&gt;Q_ODP,0,IF('Pariwise difference (d)'!AG83&lt;P_ODP,1,((Q_ODP-'Pariwise difference (d)'!AG83)/(P_ODP-Q_ODP))))</f>
        <v>1</v>
      </c>
      <c r="AH83">
        <f ca="1">IF('Pariwise difference (d)'!AH83&gt;Q_ODP,0,IF('Pariwise difference (d)'!AH83&lt;P_ODP,1,((Q_ODP-'Pariwise difference (d)'!AH83)/(P_ODP-Q_ODP))))</f>
        <v>0</v>
      </c>
      <c r="AI83">
        <f ca="1">IF('Pariwise difference (d)'!AI83&gt;Q_ODP,0,IF('Pariwise difference (d)'!AI83&lt;P_ODP,1,((Q_ODP-'Pariwise difference (d)'!AI83)/(P_ODP-Q_ODP))))</f>
        <v>-0.38683564942119725</v>
      </c>
      <c r="AJ83">
        <f ca="1">IF('Pariwise difference (d)'!AJ83&gt;Q_ODP,0,IF('Pariwise difference (d)'!AJ83&lt;P_ODP,1,((Q_ODP-'Pariwise difference (d)'!AJ83)/(P_ODP-Q_ODP))))</f>
        <v>0</v>
      </c>
      <c r="AK83">
        <f ca="1">IF('Pariwise difference (d)'!AK83&gt;Q_ODP,0,IF('Pariwise difference (d)'!AK83&lt;P_ODP,1,((Q_ODP-'Pariwise difference (d)'!AK83)/(P_ODP-Q_ODP))))</f>
        <v>0</v>
      </c>
    </row>
    <row r="84" spans="1:37">
      <c r="A84" s="7">
        <v>82</v>
      </c>
      <c r="B84">
        <f ca="1">IF('Pariwise difference (d)'!B84&gt;Q_GWP,0,IF('Pariwise difference (d)'!B84&lt;P_GWP,1,((Q_GWP-'Pariwise difference (d)'!B84)/(P_GWP-Q_GWP))))</f>
        <v>0</v>
      </c>
      <c r="C84">
        <f ca="1">IF('Pariwise difference (d)'!C84&gt;Q_GWP,0,IF('Pariwise difference (d)'!C84&lt;P_GWP,1,((Q_GWP-'Pariwise difference (d)'!C84)/(P_GWP-Q_GWP))))</f>
        <v>1</v>
      </c>
      <c r="D84">
        <f ca="1">IF('Pariwise difference (d)'!D84&gt;Q_GWP,0,IF('Pariwise difference (d)'!D84&lt;P_GWP,1,((Q_GWP-'Pariwise difference (d)'!D84)/(P_GWP-Q_GWP))))</f>
        <v>0</v>
      </c>
      <c r="E84">
        <f ca="1">IF('Pariwise difference (d)'!E84&gt;Q_GWP,0,IF('Pariwise difference (d)'!E84&lt;P_GWP,1,((Q_GWP-'Pariwise difference (d)'!E84)/(P_GWP-Q_GWP))))</f>
        <v>1</v>
      </c>
      <c r="F84">
        <f ca="1">IF('Pariwise difference (d)'!F84&gt;Q_GWP,0,IF('Pariwise difference (d)'!F84&lt;P_GWP,1,((Q_GWP-'Pariwise difference (d)'!F84)/(P_GWP-Q_GWP))))</f>
        <v>0</v>
      </c>
      <c r="G84">
        <f ca="1">IF('Pariwise difference (d)'!G84&gt;Q_GWP,0,IF('Pariwise difference (d)'!G84&lt;P_GWP,1,((Q_GWP-'Pariwise difference (d)'!G84)/(P_GWP-Q_GWP))))</f>
        <v>0</v>
      </c>
      <c r="H84">
        <f ca="1">IF('Pariwise difference (d)'!H84&gt;Q_GWP,0,IF('Pariwise difference (d)'!H84&lt;P_GWP,1,((Q_GWP-'Pariwise difference (d)'!H84)/(P_GWP-Q_GWP))))</f>
        <v>1</v>
      </c>
      <c r="I84">
        <f ca="1">IF('Pariwise difference (d)'!I84&gt;Q_GWP,0,IF('Pariwise difference (d)'!I84&lt;P_GWP,1,((Q_GWP-'Pariwise difference (d)'!I84)/(P_GWP-Q_GWP))))</f>
        <v>0</v>
      </c>
      <c r="J84">
        <f ca="1">IF('Pariwise difference (d)'!J84&gt;Q_GWP,0,IF('Pariwise difference (d)'!J84&lt;P_GWP,1,((Q_GWP-'Pariwise difference (d)'!J84)/(P_GWP-Q_GWP))))</f>
        <v>1</v>
      </c>
      <c r="K84">
        <f ca="1">IF('Pariwise difference (d)'!K84&gt;Q_GWP,0,IF('Pariwise difference (d)'!K84&lt;P_GWP,1,((Q_GWP-'Pariwise difference (d)'!K84)/(P_GWP-Q_GWP))))</f>
        <v>0</v>
      </c>
      <c r="L84">
        <f ca="1">IF('Pariwise difference (d)'!L84&gt;Q_GWP,0,IF('Pariwise difference (d)'!L84&lt;P_GWP,1,((Q_GWP-'Pariwise difference (d)'!L84)/(P_GWP-Q_GWP))))</f>
        <v>0</v>
      </c>
      <c r="M84">
        <f ca="1">IF('Pariwise difference (d)'!M84&gt;Q_GWP,0,IF('Pariwise difference (d)'!M84&lt;P_GWP,1,((Q_GWP-'Pariwise difference (d)'!M84)/(P_GWP-Q_GWP))))</f>
        <v>1</v>
      </c>
      <c r="N84">
        <f ca="1">IF('Pariwise difference (d)'!N84&gt;Q_IRP,0,IF('Pariwise difference (d)'!N84&lt;P_IRP,1,((Q_IRP-'Pariwise difference (d)'!N84)/(P_IRP-Q_IRP))))</f>
        <v>0</v>
      </c>
      <c r="O84">
        <f ca="1">IF('Pariwise difference (d)'!O84&gt;Q_IRP,0,IF('Pariwise difference (d)'!O84&lt;P_IRP,1,((Q_IRP-'Pariwise difference (d)'!O84)/(P_IRP-Q_IRP))))</f>
        <v>0</v>
      </c>
      <c r="P84">
        <f ca="1">IF('Pariwise difference (d)'!P84&gt;Q_IRP,0,IF('Pariwise difference (d)'!P84&lt;P_IRP,1,((Q_IRP-'Pariwise difference (d)'!P84)/(P_IRP-Q_IRP))))</f>
        <v>0</v>
      </c>
      <c r="Q84">
        <f ca="1">IF('Pariwise difference (d)'!Q84&gt;Q_IRP,0,IF('Pariwise difference (d)'!Q84&lt;P_IRP,1,((Q_IRP-'Pariwise difference (d)'!Q84)/(P_IRP-Q_IRP))))</f>
        <v>1</v>
      </c>
      <c r="R84">
        <f ca="1">IF('Pariwise difference (d)'!R84&gt;Q_IRP,0,IF('Pariwise difference (d)'!R84&lt;P_IRP,1,((Q_IRP-'Pariwise difference (d)'!R84)/(P_IRP-Q_IRP))))</f>
        <v>0</v>
      </c>
      <c r="S84">
        <f ca="1">IF('Pariwise difference (d)'!S84&gt;Q_IRP,0,IF('Pariwise difference (d)'!S84&lt;P_IRP,1,((Q_IRP-'Pariwise difference (d)'!S84)/(P_IRP-Q_IRP))))</f>
        <v>0</v>
      </c>
      <c r="T84">
        <f ca="1">IF('Pariwise difference (d)'!T84&gt;Q_IRP,0,IF('Pariwise difference (d)'!T84&lt;P_IRP,1,((Q_IRP-'Pariwise difference (d)'!T84)/(P_IRP-Q_IRP))))</f>
        <v>1</v>
      </c>
      <c r="U84">
        <f ca="1">IF('Pariwise difference (d)'!U84&gt;Q_IRP,0,IF('Pariwise difference (d)'!U84&lt;P_IRP,1,((Q_IRP-'Pariwise difference (d)'!U84)/(P_IRP-Q_IRP))))</f>
        <v>-0.96719515422096258</v>
      </c>
      <c r="V84">
        <f ca="1">IF('Pariwise difference (d)'!V84&gt;Q_IRP,0,IF('Pariwise difference (d)'!V84&lt;P_IRP,1,((Q_IRP-'Pariwise difference (d)'!V84)/(P_IRP-Q_IRP))))</f>
        <v>1</v>
      </c>
      <c r="W84">
        <f ca="1">IF('Pariwise difference (d)'!W84&gt;Q_IRP,0,IF('Pariwise difference (d)'!W84&lt;P_IRP,1,((Q_IRP-'Pariwise difference (d)'!W84)/(P_IRP-Q_IRP))))</f>
        <v>0</v>
      </c>
      <c r="X84">
        <f ca="1">IF('Pariwise difference (d)'!X84&gt;Q_IRP,0,IF('Pariwise difference (d)'!X84&lt;P_IRP,1,((Q_IRP-'Pariwise difference (d)'!X84)/(P_IRP-Q_IRP))))</f>
        <v>0</v>
      </c>
      <c r="Y84">
        <f ca="1">IF('Pariwise difference (d)'!Y84&gt;Q_IRP,0,IF('Pariwise difference (d)'!Y84&lt;P_IRP,1,((Q_IRP-'Pariwise difference (d)'!Y84)/(P_IRP-Q_IRP))))</f>
        <v>1</v>
      </c>
      <c r="Z84">
        <f ca="1">IF('Pariwise difference (d)'!Z84&gt;Q_ODP,0,IF('Pariwise difference (d)'!Z84&lt;P_ODP,1,((Q_ODP-'Pariwise difference (d)'!Z84)/(P_ODP-Q_ODP))))</f>
        <v>0</v>
      </c>
      <c r="AA84">
        <f ca="1">IF('Pariwise difference (d)'!AA84&gt;Q_ODP,0,IF('Pariwise difference (d)'!AA84&lt;P_ODP,1,((Q_ODP-'Pariwise difference (d)'!AA84)/(P_ODP-Q_ODP))))</f>
        <v>0</v>
      </c>
      <c r="AB84">
        <f ca="1">IF('Pariwise difference (d)'!AB84&gt;Q_ODP,0,IF('Pariwise difference (d)'!AB84&lt;P_ODP,1,((Q_ODP-'Pariwise difference (d)'!AB84)/(P_ODP-Q_ODP))))</f>
        <v>0</v>
      </c>
      <c r="AC84">
        <f ca="1">IF('Pariwise difference (d)'!AC84&gt;Q_ODP,0,IF('Pariwise difference (d)'!AC84&lt;P_ODP,1,((Q_ODP-'Pariwise difference (d)'!AC84)/(P_ODP-Q_ODP))))</f>
        <v>-0.79054250925104308</v>
      </c>
      <c r="AD84">
        <f ca="1">IF('Pariwise difference (d)'!AD84&gt;Q_ODP,0,IF('Pariwise difference (d)'!AD84&lt;P_ODP,1,((Q_ODP-'Pariwise difference (d)'!AD84)/(P_ODP-Q_ODP))))</f>
        <v>-0.10028482283843405</v>
      </c>
      <c r="AE84">
        <f ca="1">IF('Pariwise difference (d)'!AE84&gt;Q_ODP,0,IF('Pariwise difference (d)'!AE84&lt;P_ODP,1,((Q_ODP-'Pariwise difference (d)'!AE84)/(P_ODP-Q_ODP))))</f>
        <v>0</v>
      </c>
      <c r="AF84">
        <f ca="1">IF('Pariwise difference (d)'!AF84&gt;Q_ODP,0,IF('Pariwise difference (d)'!AF84&lt;P_ODP,1,((Q_ODP-'Pariwise difference (d)'!AF84)/(P_ODP-Q_ODP))))</f>
        <v>-0.24938029297496264</v>
      </c>
      <c r="AG84">
        <f ca="1">IF('Pariwise difference (d)'!AG84&gt;Q_ODP,0,IF('Pariwise difference (d)'!AG84&lt;P_ODP,1,((Q_ODP-'Pariwise difference (d)'!AG84)/(P_ODP-Q_ODP))))</f>
        <v>0</v>
      </c>
      <c r="AH84">
        <f ca="1">IF('Pariwise difference (d)'!AH84&gt;Q_ODP,0,IF('Pariwise difference (d)'!AH84&lt;P_ODP,1,((Q_ODP-'Pariwise difference (d)'!AH84)/(P_ODP-Q_ODP))))</f>
        <v>0</v>
      </c>
      <c r="AI84">
        <f ca="1">IF('Pariwise difference (d)'!AI84&gt;Q_ODP,0,IF('Pariwise difference (d)'!AI84&lt;P_ODP,1,((Q_ODP-'Pariwise difference (d)'!AI84)/(P_ODP-Q_ODP))))</f>
        <v>0</v>
      </c>
      <c r="AJ84">
        <f ca="1">IF('Pariwise difference (d)'!AJ84&gt;Q_ODP,0,IF('Pariwise difference (d)'!AJ84&lt;P_ODP,1,((Q_ODP-'Pariwise difference (d)'!AJ84)/(P_ODP-Q_ODP))))</f>
        <v>0</v>
      </c>
      <c r="AK84">
        <f ca="1">IF('Pariwise difference (d)'!AK84&gt;Q_ODP,0,IF('Pariwise difference (d)'!AK84&lt;P_ODP,1,((Q_ODP-'Pariwise difference (d)'!AK84)/(P_ODP-Q_ODP))))</f>
        <v>0</v>
      </c>
    </row>
    <row r="85" spans="1:37">
      <c r="A85" s="7">
        <v>83</v>
      </c>
      <c r="B85">
        <f ca="1">IF('Pariwise difference (d)'!B85&gt;Q_GWP,0,IF('Pariwise difference (d)'!B85&lt;P_GWP,1,((Q_GWP-'Pariwise difference (d)'!B85)/(P_GWP-Q_GWP))))</f>
        <v>0</v>
      </c>
      <c r="C85">
        <f ca="1">IF('Pariwise difference (d)'!C85&gt;Q_GWP,0,IF('Pariwise difference (d)'!C85&lt;P_GWP,1,((Q_GWP-'Pariwise difference (d)'!C85)/(P_GWP-Q_GWP))))</f>
        <v>0</v>
      </c>
      <c r="D85">
        <f ca="1">IF('Pariwise difference (d)'!D85&gt;Q_GWP,0,IF('Pariwise difference (d)'!D85&lt;P_GWP,1,((Q_GWP-'Pariwise difference (d)'!D85)/(P_GWP-Q_GWP))))</f>
        <v>0</v>
      </c>
      <c r="E85">
        <f ca="1">IF('Pariwise difference (d)'!E85&gt;Q_GWP,0,IF('Pariwise difference (d)'!E85&lt;P_GWP,1,((Q_GWP-'Pariwise difference (d)'!E85)/(P_GWP-Q_GWP))))</f>
        <v>1</v>
      </c>
      <c r="F85">
        <f ca="1">IF('Pariwise difference (d)'!F85&gt;Q_GWP,0,IF('Pariwise difference (d)'!F85&lt;P_GWP,1,((Q_GWP-'Pariwise difference (d)'!F85)/(P_GWP-Q_GWP))))</f>
        <v>0</v>
      </c>
      <c r="G85">
        <f ca="1">IF('Pariwise difference (d)'!G85&gt;Q_GWP,0,IF('Pariwise difference (d)'!G85&lt;P_GWP,1,((Q_GWP-'Pariwise difference (d)'!G85)/(P_GWP-Q_GWP))))</f>
        <v>0</v>
      </c>
      <c r="H85">
        <f ca="1">IF('Pariwise difference (d)'!H85&gt;Q_GWP,0,IF('Pariwise difference (d)'!H85&lt;P_GWP,1,((Q_GWP-'Pariwise difference (d)'!H85)/(P_GWP-Q_GWP))))</f>
        <v>1</v>
      </c>
      <c r="I85">
        <f ca="1">IF('Pariwise difference (d)'!I85&gt;Q_GWP,0,IF('Pariwise difference (d)'!I85&lt;P_GWP,1,((Q_GWP-'Pariwise difference (d)'!I85)/(P_GWP-Q_GWP))))</f>
        <v>-0.75145117632553926</v>
      </c>
      <c r="J85">
        <f ca="1">IF('Pariwise difference (d)'!J85&gt;Q_GWP,0,IF('Pariwise difference (d)'!J85&lt;P_GWP,1,((Q_GWP-'Pariwise difference (d)'!J85)/(P_GWP-Q_GWP))))</f>
        <v>1</v>
      </c>
      <c r="K85">
        <f ca="1">IF('Pariwise difference (d)'!K85&gt;Q_GWP,0,IF('Pariwise difference (d)'!K85&lt;P_GWP,1,((Q_GWP-'Pariwise difference (d)'!K85)/(P_GWP-Q_GWP))))</f>
        <v>0</v>
      </c>
      <c r="L85">
        <f ca="1">IF('Pariwise difference (d)'!L85&gt;Q_GWP,0,IF('Pariwise difference (d)'!L85&lt;P_GWP,1,((Q_GWP-'Pariwise difference (d)'!L85)/(P_GWP-Q_GWP))))</f>
        <v>0</v>
      </c>
      <c r="M85">
        <f ca="1">IF('Pariwise difference (d)'!M85&gt;Q_GWP,0,IF('Pariwise difference (d)'!M85&lt;P_GWP,1,((Q_GWP-'Pariwise difference (d)'!M85)/(P_GWP-Q_GWP))))</f>
        <v>1</v>
      </c>
      <c r="N85">
        <f ca="1">IF('Pariwise difference (d)'!N85&gt;Q_IRP,0,IF('Pariwise difference (d)'!N85&lt;P_IRP,1,((Q_IRP-'Pariwise difference (d)'!N85)/(P_IRP-Q_IRP))))</f>
        <v>0</v>
      </c>
      <c r="O85">
        <f ca="1">IF('Pariwise difference (d)'!O85&gt;Q_IRP,0,IF('Pariwise difference (d)'!O85&lt;P_IRP,1,((Q_IRP-'Pariwise difference (d)'!O85)/(P_IRP-Q_IRP))))</f>
        <v>-0.26954048059434182</v>
      </c>
      <c r="P85">
        <f ca="1">IF('Pariwise difference (d)'!P85&gt;Q_IRP,0,IF('Pariwise difference (d)'!P85&lt;P_IRP,1,((Q_IRP-'Pariwise difference (d)'!P85)/(P_IRP-Q_IRP))))</f>
        <v>0</v>
      </c>
      <c r="Q85">
        <f ca="1">IF('Pariwise difference (d)'!Q85&gt;Q_IRP,0,IF('Pariwise difference (d)'!Q85&lt;P_IRP,1,((Q_IRP-'Pariwise difference (d)'!Q85)/(P_IRP-Q_IRP))))</f>
        <v>1</v>
      </c>
      <c r="R85">
        <f ca="1">IF('Pariwise difference (d)'!R85&gt;Q_IRP,0,IF('Pariwise difference (d)'!R85&lt;P_IRP,1,((Q_IRP-'Pariwise difference (d)'!R85)/(P_IRP-Q_IRP))))</f>
        <v>0</v>
      </c>
      <c r="S85">
        <f ca="1">IF('Pariwise difference (d)'!S85&gt;Q_IRP,0,IF('Pariwise difference (d)'!S85&lt;P_IRP,1,((Q_IRP-'Pariwise difference (d)'!S85)/(P_IRP-Q_IRP))))</f>
        <v>0</v>
      </c>
      <c r="T85">
        <f ca="1">IF('Pariwise difference (d)'!T85&gt;Q_IRP,0,IF('Pariwise difference (d)'!T85&lt;P_IRP,1,((Q_IRP-'Pariwise difference (d)'!T85)/(P_IRP-Q_IRP))))</f>
        <v>1</v>
      </c>
      <c r="U85">
        <f ca="1">IF('Pariwise difference (d)'!U85&gt;Q_IRP,0,IF('Pariwise difference (d)'!U85&lt;P_IRP,1,((Q_IRP-'Pariwise difference (d)'!U85)/(P_IRP-Q_IRP))))</f>
        <v>0</v>
      </c>
      <c r="V85">
        <f ca="1">IF('Pariwise difference (d)'!V85&gt;Q_IRP,0,IF('Pariwise difference (d)'!V85&lt;P_IRP,1,((Q_IRP-'Pariwise difference (d)'!V85)/(P_IRP-Q_IRP))))</f>
        <v>1</v>
      </c>
      <c r="W85">
        <f ca="1">IF('Pariwise difference (d)'!W85&gt;Q_IRP,0,IF('Pariwise difference (d)'!W85&lt;P_IRP,1,((Q_IRP-'Pariwise difference (d)'!W85)/(P_IRP-Q_IRP))))</f>
        <v>0</v>
      </c>
      <c r="X85">
        <f ca="1">IF('Pariwise difference (d)'!X85&gt;Q_IRP,0,IF('Pariwise difference (d)'!X85&lt;P_IRP,1,((Q_IRP-'Pariwise difference (d)'!X85)/(P_IRP-Q_IRP))))</f>
        <v>0</v>
      </c>
      <c r="Y85">
        <f ca="1">IF('Pariwise difference (d)'!Y85&gt;Q_IRP,0,IF('Pariwise difference (d)'!Y85&lt;P_IRP,1,((Q_IRP-'Pariwise difference (d)'!Y85)/(P_IRP-Q_IRP))))</f>
        <v>1</v>
      </c>
      <c r="Z85">
        <f ca="1">IF('Pariwise difference (d)'!Z85&gt;Q_ODP,0,IF('Pariwise difference (d)'!Z85&lt;P_ODP,1,((Q_ODP-'Pariwise difference (d)'!Z85)/(P_ODP-Q_ODP))))</f>
        <v>1</v>
      </c>
      <c r="AA85">
        <f ca="1">IF('Pariwise difference (d)'!AA85&gt;Q_ODP,0,IF('Pariwise difference (d)'!AA85&lt;P_ODP,1,((Q_ODP-'Pariwise difference (d)'!AA85)/(P_ODP-Q_ODP))))</f>
        <v>1</v>
      </c>
      <c r="AB85">
        <f ca="1">IF('Pariwise difference (d)'!AB85&gt;Q_ODP,0,IF('Pariwise difference (d)'!AB85&lt;P_ODP,1,((Q_ODP-'Pariwise difference (d)'!AB85)/(P_ODP-Q_ODP))))</f>
        <v>1</v>
      </c>
      <c r="AC85">
        <f ca="1">IF('Pariwise difference (d)'!AC85&gt;Q_ODP,0,IF('Pariwise difference (d)'!AC85&lt;P_ODP,1,((Q_ODP-'Pariwise difference (d)'!AC85)/(P_ODP-Q_ODP))))</f>
        <v>0</v>
      </c>
      <c r="AD85">
        <f ca="1">IF('Pariwise difference (d)'!AD85&gt;Q_ODP,0,IF('Pariwise difference (d)'!AD85&lt;P_ODP,1,((Q_ODP-'Pariwise difference (d)'!AD85)/(P_ODP-Q_ODP))))</f>
        <v>0</v>
      </c>
      <c r="AE85">
        <f ca="1">IF('Pariwise difference (d)'!AE85&gt;Q_ODP,0,IF('Pariwise difference (d)'!AE85&lt;P_ODP,1,((Q_ODP-'Pariwise difference (d)'!AE85)/(P_ODP-Q_ODP))))</f>
        <v>0</v>
      </c>
      <c r="AF85">
        <f ca="1">IF('Pariwise difference (d)'!AF85&gt;Q_ODP,0,IF('Pariwise difference (d)'!AF85&lt;P_ODP,1,((Q_ODP-'Pariwise difference (d)'!AF85)/(P_ODP-Q_ODP))))</f>
        <v>0</v>
      </c>
      <c r="AG85">
        <f ca="1">IF('Pariwise difference (d)'!AG85&gt;Q_ODP,0,IF('Pariwise difference (d)'!AG85&lt;P_ODP,1,((Q_ODP-'Pariwise difference (d)'!AG85)/(P_ODP-Q_ODP))))</f>
        <v>0</v>
      </c>
      <c r="AH85">
        <f ca="1">IF('Pariwise difference (d)'!AH85&gt;Q_ODP,0,IF('Pariwise difference (d)'!AH85&lt;P_ODP,1,((Q_ODP-'Pariwise difference (d)'!AH85)/(P_ODP-Q_ODP))))</f>
        <v>0</v>
      </c>
      <c r="AI85">
        <f ca="1">IF('Pariwise difference (d)'!AI85&gt;Q_ODP,0,IF('Pariwise difference (d)'!AI85&lt;P_ODP,1,((Q_ODP-'Pariwise difference (d)'!AI85)/(P_ODP-Q_ODP))))</f>
        <v>-6.5779760221921293E-2</v>
      </c>
      <c r="AJ85">
        <f ca="1">IF('Pariwise difference (d)'!AJ85&gt;Q_ODP,0,IF('Pariwise difference (d)'!AJ85&lt;P_ODP,1,((Q_ODP-'Pariwise difference (d)'!AJ85)/(P_ODP-Q_ODP))))</f>
        <v>0</v>
      </c>
      <c r="AK85">
        <f ca="1">IF('Pariwise difference (d)'!AK85&gt;Q_ODP,0,IF('Pariwise difference (d)'!AK85&lt;P_ODP,1,((Q_ODP-'Pariwise difference (d)'!AK85)/(P_ODP-Q_ODP))))</f>
        <v>0</v>
      </c>
    </row>
    <row r="86" spans="1:37">
      <c r="A86" s="7">
        <v>84</v>
      </c>
      <c r="B86">
        <f ca="1">IF('Pariwise difference (d)'!B86&gt;Q_GWP,0,IF('Pariwise difference (d)'!B86&lt;P_GWP,1,((Q_GWP-'Pariwise difference (d)'!B86)/(P_GWP-Q_GWP))))</f>
        <v>0</v>
      </c>
      <c r="C86">
        <f ca="1">IF('Pariwise difference (d)'!C86&gt;Q_GWP,0,IF('Pariwise difference (d)'!C86&lt;P_GWP,1,((Q_GWP-'Pariwise difference (d)'!C86)/(P_GWP-Q_GWP))))</f>
        <v>1</v>
      </c>
      <c r="D86">
        <f ca="1">IF('Pariwise difference (d)'!D86&gt;Q_GWP,0,IF('Pariwise difference (d)'!D86&lt;P_GWP,1,((Q_GWP-'Pariwise difference (d)'!D86)/(P_GWP-Q_GWP))))</f>
        <v>0</v>
      </c>
      <c r="E86">
        <f ca="1">IF('Pariwise difference (d)'!E86&gt;Q_GWP,0,IF('Pariwise difference (d)'!E86&lt;P_GWP,1,((Q_GWP-'Pariwise difference (d)'!E86)/(P_GWP-Q_GWP))))</f>
        <v>1</v>
      </c>
      <c r="F86">
        <f ca="1">IF('Pariwise difference (d)'!F86&gt;Q_GWP,0,IF('Pariwise difference (d)'!F86&lt;P_GWP,1,((Q_GWP-'Pariwise difference (d)'!F86)/(P_GWP-Q_GWP))))</f>
        <v>0</v>
      </c>
      <c r="G86">
        <f ca="1">IF('Pariwise difference (d)'!G86&gt;Q_GWP,0,IF('Pariwise difference (d)'!G86&lt;P_GWP,1,((Q_GWP-'Pariwise difference (d)'!G86)/(P_GWP-Q_GWP))))</f>
        <v>0</v>
      </c>
      <c r="H86">
        <f ca="1">IF('Pariwise difference (d)'!H86&gt;Q_GWP,0,IF('Pariwise difference (d)'!H86&lt;P_GWP,1,((Q_GWP-'Pariwise difference (d)'!H86)/(P_GWP-Q_GWP))))</f>
        <v>1</v>
      </c>
      <c r="I86">
        <f ca="1">IF('Pariwise difference (d)'!I86&gt;Q_GWP,0,IF('Pariwise difference (d)'!I86&lt;P_GWP,1,((Q_GWP-'Pariwise difference (d)'!I86)/(P_GWP-Q_GWP))))</f>
        <v>0</v>
      </c>
      <c r="J86">
        <f ca="1">IF('Pariwise difference (d)'!J86&gt;Q_GWP,0,IF('Pariwise difference (d)'!J86&lt;P_GWP,1,((Q_GWP-'Pariwise difference (d)'!J86)/(P_GWP-Q_GWP))))</f>
        <v>1</v>
      </c>
      <c r="K86">
        <f ca="1">IF('Pariwise difference (d)'!K86&gt;Q_GWP,0,IF('Pariwise difference (d)'!K86&lt;P_GWP,1,((Q_GWP-'Pariwise difference (d)'!K86)/(P_GWP-Q_GWP))))</f>
        <v>0</v>
      </c>
      <c r="L86">
        <f ca="1">IF('Pariwise difference (d)'!L86&gt;Q_GWP,0,IF('Pariwise difference (d)'!L86&lt;P_GWP,1,((Q_GWP-'Pariwise difference (d)'!L86)/(P_GWP-Q_GWP))))</f>
        <v>0</v>
      </c>
      <c r="M86">
        <f ca="1">IF('Pariwise difference (d)'!M86&gt;Q_GWP,0,IF('Pariwise difference (d)'!M86&lt;P_GWP,1,((Q_GWP-'Pariwise difference (d)'!M86)/(P_GWP-Q_GWP))))</f>
        <v>1</v>
      </c>
      <c r="N86">
        <f ca="1">IF('Pariwise difference (d)'!N86&gt;Q_IRP,0,IF('Pariwise difference (d)'!N86&lt;P_IRP,1,((Q_IRP-'Pariwise difference (d)'!N86)/(P_IRP-Q_IRP))))</f>
        <v>0</v>
      </c>
      <c r="O86">
        <f ca="1">IF('Pariwise difference (d)'!O86&gt;Q_IRP,0,IF('Pariwise difference (d)'!O86&lt;P_IRP,1,((Q_IRP-'Pariwise difference (d)'!O86)/(P_IRP-Q_IRP))))</f>
        <v>1</v>
      </c>
      <c r="P86">
        <f ca="1">IF('Pariwise difference (d)'!P86&gt;Q_IRP,0,IF('Pariwise difference (d)'!P86&lt;P_IRP,1,((Q_IRP-'Pariwise difference (d)'!P86)/(P_IRP-Q_IRP))))</f>
        <v>0</v>
      </c>
      <c r="Q86">
        <f ca="1">IF('Pariwise difference (d)'!Q86&gt;Q_IRP,0,IF('Pariwise difference (d)'!Q86&lt;P_IRP,1,((Q_IRP-'Pariwise difference (d)'!Q86)/(P_IRP-Q_IRP))))</f>
        <v>1</v>
      </c>
      <c r="R86">
        <f ca="1">IF('Pariwise difference (d)'!R86&gt;Q_IRP,0,IF('Pariwise difference (d)'!R86&lt;P_IRP,1,((Q_IRP-'Pariwise difference (d)'!R86)/(P_IRP-Q_IRP))))</f>
        <v>1</v>
      </c>
      <c r="S86">
        <f ca="1">IF('Pariwise difference (d)'!S86&gt;Q_IRP,0,IF('Pariwise difference (d)'!S86&lt;P_IRP,1,((Q_IRP-'Pariwise difference (d)'!S86)/(P_IRP-Q_IRP))))</f>
        <v>0</v>
      </c>
      <c r="T86">
        <f ca="1">IF('Pariwise difference (d)'!T86&gt;Q_IRP,0,IF('Pariwise difference (d)'!T86&lt;P_IRP,1,((Q_IRP-'Pariwise difference (d)'!T86)/(P_IRP-Q_IRP))))</f>
        <v>1</v>
      </c>
      <c r="U86">
        <f ca="1">IF('Pariwise difference (d)'!U86&gt;Q_IRP,0,IF('Pariwise difference (d)'!U86&lt;P_IRP,1,((Q_IRP-'Pariwise difference (d)'!U86)/(P_IRP-Q_IRP))))</f>
        <v>0</v>
      </c>
      <c r="V86">
        <f ca="1">IF('Pariwise difference (d)'!V86&gt;Q_IRP,0,IF('Pariwise difference (d)'!V86&lt;P_IRP,1,((Q_IRP-'Pariwise difference (d)'!V86)/(P_IRP-Q_IRP))))</f>
        <v>1</v>
      </c>
      <c r="W86">
        <f ca="1">IF('Pariwise difference (d)'!W86&gt;Q_IRP,0,IF('Pariwise difference (d)'!W86&lt;P_IRP,1,((Q_IRP-'Pariwise difference (d)'!W86)/(P_IRP-Q_IRP))))</f>
        <v>0</v>
      </c>
      <c r="X86">
        <f ca="1">IF('Pariwise difference (d)'!X86&gt;Q_IRP,0,IF('Pariwise difference (d)'!X86&lt;P_IRP,1,((Q_IRP-'Pariwise difference (d)'!X86)/(P_IRP-Q_IRP))))</f>
        <v>0</v>
      </c>
      <c r="Y86">
        <f ca="1">IF('Pariwise difference (d)'!Y86&gt;Q_IRP,0,IF('Pariwise difference (d)'!Y86&lt;P_IRP,1,((Q_IRP-'Pariwise difference (d)'!Y86)/(P_IRP-Q_IRP))))</f>
        <v>1</v>
      </c>
      <c r="Z86">
        <f ca="1">IF('Pariwise difference (d)'!Z86&gt;Q_ODP,0,IF('Pariwise difference (d)'!Z86&lt;P_ODP,1,((Q_ODP-'Pariwise difference (d)'!Z86)/(P_ODP-Q_ODP))))</f>
        <v>0</v>
      </c>
      <c r="AA86">
        <f ca="1">IF('Pariwise difference (d)'!AA86&gt;Q_ODP,0,IF('Pariwise difference (d)'!AA86&lt;P_ODP,1,((Q_ODP-'Pariwise difference (d)'!AA86)/(P_ODP-Q_ODP))))</f>
        <v>0</v>
      </c>
      <c r="AB86">
        <f ca="1">IF('Pariwise difference (d)'!AB86&gt;Q_ODP,0,IF('Pariwise difference (d)'!AB86&lt;P_ODP,1,((Q_ODP-'Pariwise difference (d)'!AB86)/(P_ODP-Q_ODP))))</f>
        <v>0</v>
      </c>
      <c r="AC86">
        <f ca="1">IF('Pariwise difference (d)'!AC86&gt;Q_ODP,0,IF('Pariwise difference (d)'!AC86&lt;P_ODP,1,((Q_ODP-'Pariwise difference (d)'!AC86)/(P_ODP-Q_ODP))))</f>
        <v>1</v>
      </c>
      <c r="AD86">
        <f ca="1">IF('Pariwise difference (d)'!AD86&gt;Q_ODP,0,IF('Pariwise difference (d)'!AD86&lt;P_ODP,1,((Q_ODP-'Pariwise difference (d)'!AD86)/(P_ODP-Q_ODP))))</f>
        <v>1</v>
      </c>
      <c r="AE86">
        <f ca="1">IF('Pariwise difference (d)'!AE86&gt;Q_ODP,0,IF('Pariwise difference (d)'!AE86&lt;P_ODP,1,((Q_ODP-'Pariwise difference (d)'!AE86)/(P_ODP-Q_ODP))))</f>
        <v>0</v>
      </c>
      <c r="AF86">
        <f ca="1">IF('Pariwise difference (d)'!AF86&gt;Q_ODP,0,IF('Pariwise difference (d)'!AF86&lt;P_ODP,1,((Q_ODP-'Pariwise difference (d)'!AF86)/(P_ODP-Q_ODP))))</f>
        <v>1</v>
      </c>
      <c r="AG86">
        <f ca="1">IF('Pariwise difference (d)'!AG86&gt;Q_ODP,0,IF('Pariwise difference (d)'!AG86&lt;P_ODP,1,((Q_ODP-'Pariwise difference (d)'!AG86)/(P_ODP-Q_ODP))))</f>
        <v>0</v>
      </c>
      <c r="AH86">
        <f ca="1">IF('Pariwise difference (d)'!AH86&gt;Q_ODP,0,IF('Pariwise difference (d)'!AH86&lt;P_ODP,1,((Q_ODP-'Pariwise difference (d)'!AH86)/(P_ODP-Q_ODP))))</f>
        <v>0</v>
      </c>
      <c r="AI86">
        <f ca="1">IF('Pariwise difference (d)'!AI86&gt;Q_ODP,0,IF('Pariwise difference (d)'!AI86&lt;P_ODP,1,((Q_ODP-'Pariwise difference (d)'!AI86)/(P_ODP-Q_ODP))))</f>
        <v>0</v>
      </c>
      <c r="AJ86">
        <f ca="1">IF('Pariwise difference (d)'!AJ86&gt;Q_ODP,0,IF('Pariwise difference (d)'!AJ86&lt;P_ODP,1,((Q_ODP-'Pariwise difference (d)'!AJ86)/(P_ODP-Q_ODP))))</f>
        <v>0</v>
      </c>
      <c r="AK86">
        <f ca="1">IF('Pariwise difference (d)'!AK86&gt;Q_ODP,0,IF('Pariwise difference (d)'!AK86&lt;P_ODP,1,((Q_ODP-'Pariwise difference (d)'!AK86)/(P_ODP-Q_ODP))))</f>
        <v>0</v>
      </c>
    </row>
    <row r="87" spans="1:37">
      <c r="A87" s="7">
        <v>85</v>
      </c>
      <c r="B87">
        <f ca="1">IF('Pariwise difference (d)'!B87&gt;Q_GWP,0,IF('Pariwise difference (d)'!B87&lt;P_GWP,1,((Q_GWP-'Pariwise difference (d)'!B87)/(P_GWP-Q_GWP))))</f>
        <v>0</v>
      </c>
      <c r="C87">
        <f ca="1">IF('Pariwise difference (d)'!C87&gt;Q_GWP,0,IF('Pariwise difference (d)'!C87&lt;P_GWP,1,((Q_GWP-'Pariwise difference (d)'!C87)/(P_GWP-Q_GWP))))</f>
        <v>0</v>
      </c>
      <c r="D87">
        <f ca="1">IF('Pariwise difference (d)'!D87&gt;Q_GWP,0,IF('Pariwise difference (d)'!D87&lt;P_GWP,1,((Q_GWP-'Pariwise difference (d)'!D87)/(P_GWP-Q_GWP))))</f>
        <v>0</v>
      </c>
      <c r="E87">
        <f ca="1">IF('Pariwise difference (d)'!E87&gt;Q_GWP,0,IF('Pariwise difference (d)'!E87&lt;P_GWP,1,((Q_GWP-'Pariwise difference (d)'!E87)/(P_GWP-Q_GWP))))</f>
        <v>1</v>
      </c>
      <c r="F87">
        <f ca="1">IF('Pariwise difference (d)'!F87&gt;Q_GWP,0,IF('Pariwise difference (d)'!F87&lt;P_GWP,1,((Q_GWP-'Pariwise difference (d)'!F87)/(P_GWP-Q_GWP))))</f>
        <v>0</v>
      </c>
      <c r="G87">
        <f ca="1">IF('Pariwise difference (d)'!G87&gt;Q_GWP,0,IF('Pariwise difference (d)'!G87&lt;P_GWP,1,((Q_GWP-'Pariwise difference (d)'!G87)/(P_GWP-Q_GWP))))</f>
        <v>0</v>
      </c>
      <c r="H87">
        <f ca="1">IF('Pariwise difference (d)'!H87&gt;Q_GWP,0,IF('Pariwise difference (d)'!H87&lt;P_GWP,1,((Q_GWP-'Pariwise difference (d)'!H87)/(P_GWP-Q_GWP))))</f>
        <v>1</v>
      </c>
      <c r="I87">
        <f ca="1">IF('Pariwise difference (d)'!I87&gt;Q_GWP,0,IF('Pariwise difference (d)'!I87&lt;P_GWP,1,((Q_GWP-'Pariwise difference (d)'!I87)/(P_GWP-Q_GWP))))</f>
        <v>1</v>
      </c>
      <c r="J87">
        <f ca="1">IF('Pariwise difference (d)'!J87&gt;Q_GWP,0,IF('Pariwise difference (d)'!J87&lt;P_GWP,1,((Q_GWP-'Pariwise difference (d)'!J87)/(P_GWP-Q_GWP))))</f>
        <v>1</v>
      </c>
      <c r="K87">
        <f ca="1">IF('Pariwise difference (d)'!K87&gt;Q_GWP,0,IF('Pariwise difference (d)'!K87&lt;P_GWP,1,((Q_GWP-'Pariwise difference (d)'!K87)/(P_GWP-Q_GWP))))</f>
        <v>0</v>
      </c>
      <c r="L87">
        <f ca="1">IF('Pariwise difference (d)'!L87&gt;Q_GWP,0,IF('Pariwise difference (d)'!L87&lt;P_GWP,1,((Q_GWP-'Pariwise difference (d)'!L87)/(P_GWP-Q_GWP))))</f>
        <v>0</v>
      </c>
      <c r="M87">
        <f ca="1">IF('Pariwise difference (d)'!M87&gt;Q_GWP,0,IF('Pariwise difference (d)'!M87&lt;P_GWP,1,((Q_GWP-'Pariwise difference (d)'!M87)/(P_GWP-Q_GWP))))</f>
        <v>1</v>
      </c>
      <c r="N87">
        <f ca="1">IF('Pariwise difference (d)'!N87&gt;Q_IRP,0,IF('Pariwise difference (d)'!N87&lt;P_IRP,1,((Q_IRP-'Pariwise difference (d)'!N87)/(P_IRP-Q_IRP))))</f>
        <v>0</v>
      </c>
      <c r="O87">
        <f ca="1">IF('Pariwise difference (d)'!O87&gt;Q_IRP,0,IF('Pariwise difference (d)'!O87&lt;P_IRP,1,((Q_IRP-'Pariwise difference (d)'!O87)/(P_IRP-Q_IRP))))</f>
        <v>0</v>
      </c>
      <c r="P87">
        <f ca="1">IF('Pariwise difference (d)'!P87&gt;Q_IRP,0,IF('Pariwise difference (d)'!P87&lt;P_IRP,1,((Q_IRP-'Pariwise difference (d)'!P87)/(P_IRP-Q_IRP))))</f>
        <v>0</v>
      </c>
      <c r="Q87">
        <f ca="1">IF('Pariwise difference (d)'!Q87&gt;Q_IRP,0,IF('Pariwise difference (d)'!Q87&lt;P_IRP,1,((Q_IRP-'Pariwise difference (d)'!Q87)/(P_IRP-Q_IRP))))</f>
        <v>1</v>
      </c>
      <c r="R87">
        <f ca="1">IF('Pariwise difference (d)'!R87&gt;Q_IRP,0,IF('Pariwise difference (d)'!R87&lt;P_IRP,1,((Q_IRP-'Pariwise difference (d)'!R87)/(P_IRP-Q_IRP))))</f>
        <v>0</v>
      </c>
      <c r="S87">
        <f ca="1">IF('Pariwise difference (d)'!S87&gt;Q_IRP,0,IF('Pariwise difference (d)'!S87&lt;P_IRP,1,((Q_IRP-'Pariwise difference (d)'!S87)/(P_IRP-Q_IRP))))</f>
        <v>0</v>
      </c>
      <c r="T87">
        <f ca="1">IF('Pariwise difference (d)'!T87&gt;Q_IRP,0,IF('Pariwise difference (d)'!T87&lt;P_IRP,1,((Q_IRP-'Pariwise difference (d)'!T87)/(P_IRP-Q_IRP))))</f>
        <v>1</v>
      </c>
      <c r="U87">
        <f ca="1">IF('Pariwise difference (d)'!U87&gt;Q_IRP,0,IF('Pariwise difference (d)'!U87&lt;P_IRP,1,((Q_IRP-'Pariwise difference (d)'!U87)/(P_IRP-Q_IRP))))</f>
        <v>0</v>
      </c>
      <c r="V87">
        <f ca="1">IF('Pariwise difference (d)'!V87&gt;Q_IRP,0,IF('Pariwise difference (d)'!V87&lt;P_IRP,1,((Q_IRP-'Pariwise difference (d)'!V87)/(P_IRP-Q_IRP))))</f>
        <v>1</v>
      </c>
      <c r="W87">
        <f ca="1">IF('Pariwise difference (d)'!W87&gt;Q_IRP,0,IF('Pariwise difference (d)'!W87&lt;P_IRP,1,((Q_IRP-'Pariwise difference (d)'!W87)/(P_IRP-Q_IRP))))</f>
        <v>0</v>
      </c>
      <c r="X87">
        <f ca="1">IF('Pariwise difference (d)'!X87&gt;Q_IRP,0,IF('Pariwise difference (d)'!X87&lt;P_IRP,1,((Q_IRP-'Pariwise difference (d)'!X87)/(P_IRP-Q_IRP))))</f>
        <v>0</v>
      </c>
      <c r="Y87">
        <f ca="1">IF('Pariwise difference (d)'!Y87&gt;Q_IRP,0,IF('Pariwise difference (d)'!Y87&lt;P_IRP,1,((Q_IRP-'Pariwise difference (d)'!Y87)/(P_IRP-Q_IRP))))</f>
        <v>1</v>
      </c>
      <c r="Z87">
        <f ca="1">IF('Pariwise difference (d)'!Z87&gt;Q_ODP,0,IF('Pariwise difference (d)'!Z87&lt;P_ODP,1,((Q_ODP-'Pariwise difference (d)'!Z87)/(P_ODP-Q_ODP))))</f>
        <v>-0.32806535715515883</v>
      </c>
      <c r="AA87">
        <f ca="1">IF('Pariwise difference (d)'!AA87&gt;Q_ODP,0,IF('Pariwise difference (d)'!AA87&lt;P_ODP,1,((Q_ODP-'Pariwise difference (d)'!AA87)/(P_ODP-Q_ODP))))</f>
        <v>1</v>
      </c>
      <c r="AB87">
        <f ca="1">IF('Pariwise difference (d)'!AB87&gt;Q_ODP,0,IF('Pariwise difference (d)'!AB87&lt;P_ODP,1,((Q_ODP-'Pariwise difference (d)'!AB87)/(P_ODP-Q_ODP))))</f>
        <v>-0.91814559166337062</v>
      </c>
      <c r="AC87">
        <f ca="1">IF('Pariwise difference (d)'!AC87&gt;Q_ODP,0,IF('Pariwise difference (d)'!AC87&lt;P_ODP,1,((Q_ODP-'Pariwise difference (d)'!AC87)/(P_ODP-Q_ODP))))</f>
        <v>-0.71127520064340199</v>
      </c>
      <c r="AD87">
        <f ca="1">IF('Pariwise difference (d)'!AD87&gt;Q_ODP,0,IF('Pariwise difference (d)'!AD87&lt;P_ODP,1,((Q_ODP-'Pariwise difference (d)'!AD87)/(P_ODP-Q_ODP))))</f>
        <v>0</v>
      </c>
      <c r="AE87">
        <f ca="1">IF('Pariwise difference (d)'!AE87&gt;Q_ODP,0,IF('Pariwise difference (d)'!AE87&lt;P_ODP,1,((Q_ODP-'Pariwise difference (d)'!AE87)/(P_ODP-Q_ODP))))</f>
        <v>0</v>
      </c>
      <c r="AF87">
        <f ca="1">IF('Pariwise difference (d)'!AF87&gt;Q_ODP,0,IF('Pariwise difference (d)'!AF87&lt;P_ODP,1,((Q_ODP-'Pariwise difference (d)'!AF87)/(P_ODP-Q_ODP))))</f>
        <v>0</v>
      </c>
      <c r="AG87">
        <f ca="1">IF('Pariwise difference (d)'!AG87&gt;Q_ODP,0,IF('Pariwise difference (d)'!AG87&lt;P_ODP,1,((Q_ODP-'Pariwise difference (d)'!AG87)/(P_ODP-Q_ODP))))</f>
        <v>0</v>
      </c>
      <c r="AH87">
        <f ca="1">IF('Pariwise difference (d)'!AH87&gt;Q_ODP,0,IF('Pariwise difference (d)'!AH87&lt;P_ODP,1,((Q_ODP-'Pariwise difference (d)'!AH87)/(P_ODP-Q_ODP))))</f>
        <v>0</v>
      </c>
      <c r="AI87">
        <f ca="1">IF('Pariwise difference (d)'!AI87&gt;Q_ODP,0,IF('Pariwise difference (d)'!AI87&lt;P_ODP,1,((Q_ODP-'Pariwise difference (d)'!AI87)/(P_ODP-Q_ODP))))</f>
        <v>0</v>
      </c>
      <c r="AJ87">
        <f ca="1">IF('Pariwise difference (d)'!AJ87&gt;Q_ODP,0,IF('Pariwise difference (d)'!AJ87&lt;P_ODP,1,((Q_ODP-'Pariwise difference (d)'!AJ87)/(P_ODP-Q_ODP))))</f>
        <v>0</v>
      </c>
      <c r="AK87">
        <f ca="1">IF('Pariwise difference (d)'!AK87&gt;Q_ODP,0,IF('Pariwise difference (d)'!AK87&lt;P_ODP,1,((Q_ODP-'Pariwise difference (d)'!AK87)/(P_ODP-Q_ODP))))</f>
        <v>-0.12119496613519024</v>
      </c>
    </row>
    <row r="88" spans="1:37">
      <c r="A88" s="7">
        <v>86</v>
      </c>
      <c r="B88">
        <f ca="1">IF('Pariwise difference (d)'!B88&gt;Q_GWP,0,IF('Pariwise difference (d)'!B88&lt;P_GWP,1,((Q_GWP-'Pariwise difference (d)'!B88)/(P_GWP-Q_GWP))))</f>
        <v>0</v>
      </c>
      <c r="C88">
        <f ca="1">IF('Pariwise difference (d)'!C88&gt;Q_GWP,0,IF('Pariwise difference (d)'!C88&lt;P_GWP,1,((Q_GWP-'Pariwise difference (d)'!C88)/(P_GWP-Q_GWP))))</f>
        <v>-0.49529278145011862</v>
      </c>
      <c r="D88">
        <f ca="1">IF('Pariwise difference (d)'!D88&gt;Q_GWP,0,IF('Pariwise difference (d)'!D88&lt;P_GWP,1,((Q_GWP-'Pariwise difference (d)'!D88)/(P_GWP-Q_GWP))))</f>
        <v>0</v>
      </c>
      <c r="E88">
        <f ca="1">IF('Pariwise difference (d)'!E88&gt;Q_GWP,0,IF('Pariwise difference (d)'!E88&lt;P_GWP,1,((Q_GWP-'Pariwise difference (d)'!E88)/(P_GWP-Q_GWP))))</f>
        <v>1</v>
      </c>
      <c r="F88">
        <f ca="1">IF('Pariwise difference (d)'!F88&gt;Q_GWP,0,IF('Pariwise difference (d)'!F88&lt;P_GWP,1,((Q_GWP-'Pariwise difference (d)'!F88)/(P_GWP-Q_GWP))))</f>
        <v>-0.68787280233690273</v>
      </c>
      <c r="G88">
        <f ca="1">IF('Pariwise difference (d)'!G88&gt;Q_GWP,0,IF('Pariwise difference (d)'!G88&lt;P_GWP,1,((Q_GWP-'Pariwise difference (d)'!G88)/(P_GWP-Q_GWP))))</f>
        <v>0</v>
      </c>
      <c r="H88">
        <f ca="1">IF('Pariwise difference (d)'!H88&gt;Q_GWP,0,IF('Pariwise difference (d)'!H88&lt;P_GWP,1,((Q_GWP-'Pariwise difference (d)'!H88)/(P_GWP-Q_GWP))))</f>
        <v>1</v>
      </c>
      <c r="I88">
        <f ca="1">IF('Pariwise difference (d)'!I88&gt;Q_GWP,0,IF('Pariwise difference (d)'!I88&lt;P_GWP,1,((Q_GWP-'Pariwise difference (d)'!I88)/(P_GWP-Q_GWP))))</f>
        <v>0</v>
      </c>
      <c r="J88">
        <f ca="1">IF('Pariwise difference (d)'!J88&gt;Q_GWP,0,IF('Pariwise difference (d)'!J88&lt;P_GWP,1,((Q_GWP-'Pariwise difference (d)'!J88)/(P_GWP-Q_GWP))))</f>
        <v>1</v>
      </c>
      <c r="K88">
        <f ca="1">IF('Pariwise difference (d)'!K88&gt;Q_GWP,0,IF('Pariwise difference (d)'!K88&lt;P_GWP,1,((Q_GWP-'Pariwise difference (d)'!K88)/(P_GWP-Q_GWP))))</f>
        <v>0</v>
      </c>
      <c r="L88">
        <f ca="1">IF('Pariwise difference (d)'!L88&gt;Q_GWP,0,IF('Pariwise difference (d)'!L88&lt;P_GWP,1,((Q_GWP-'Pariwise difference (d)'!L88)/(P_GWP-Q_GWP))))</f>
        <v>0</v>
      </c>
      <c r="M88">
        <f ca="1">IF('Pariwise difference (d)'!M88&gt;Q_GWP,0,IF('Pariwise difference (d)'!M88&lt;P_GWP,1,((Q_GWP-'Pariwise difference (d)'!M88)/(P_GWP-Q_GWP))))</f>
        <v>1</v>
      </c>
      <c r="N88">
        <f ca="1">IF('Pariwise difference (d)'!N88&gt;Q_IRP,0,IF('Pariwise difference (d)'!N88&lt;P_IRP,1,((Q_IRP-'Pariwise difference (d)'!N88)/(P_IRP-Q_IRP))))</f>
        <v>0</v>
      </c>
      <c r="O88">
        <f ca="1">IF('Pariwise difference (d)'!O88&gt;Q_IRP,0,IF('Pariwise difference (d)'!O88&lt;P_IRP,1,((Q_IRP-'Pariwise difference (d)'!O88)/(P_IRP-Q_IRP))))</f>
        <v>0</v>
      </c>
      <c r="P88">
        <f ca="1">IF('Pariwise difference (d)'!P88&gt;Q_IRP,0,IF('Pariwise difference (d)'!P88&lt;P_IRP,1,((Q_IRP-'Pariwise difference (d)'!P88)/(P_IRP-Q_IRP))))</f>
        <v>0</v>
      </c>
      <c r="Q88">
        <f ca="1">IF('Pariwise difference (d)'!Q88&gt;Q_IRP,0,IF('Pariwise difference (d)'!Q88&lt;P_IRP,1,((Q_IRP-'Pariwise difference (d)'!Q88)/(P_IRP-Q_IRP))))</f>
        <v>1</v>
      </c>
      <c r="R88">
        <f ca="1">IF('Pariwise difference (d)'!R88&gt;Q_IRP,0,IF('Pariwise difference (d)'!R88&lt;P_IRP,1,((Q_IRP-'Pariwise difference (d)'!R88)/(P_IRP-Q_IRP))))</f>
        <v>0</v>
      </c>
      <c r="S88">
        <f ca="1">IF('Pariwise difference (d)'!S88&gt;Q_IRP,0,IF('Pariwise difference (d)'!S88&lt;P_IRP,1,((Q_IRP-'Pariwise difference (d)'!S88)/(P_IRP-Q_IRP))))</f>
        <v>0</v>
      </c>
      <c r="T88">
        <f ca="1">IF('Pariwise difference (d)'!T88&gt;Q_IRP,0,IF('Pariwise difference (d)'!T88&lt;P_IRP,1,((Q_IRP-'Pariwise difference (d)'!T88)/(P_IRP-Q_IRP))))</f>
        <v>1</v>
      </c>
      <c r="U88">
        <f ca="1">IF('Pariwise difference (d)'!U88&gt;Q_IRP,0,IF('Pariwise difference (d)'!U88&lt;P_IRP,1,((Q_IRP-'Pariwise difference (d)'!U88)/(P_IRP-Q_IRP))))</f>
        <v>0</v>
      </c>
      <c r="V88">
        <f ca="1">IF('Pariwise difference (d)'!V88&gt;Q_IRP,0,IF('Pariwise difference (d)'!V88&lt;P_IRP,1,((Q_IRP-'Pariwise difference (d)'!V88)/(P_IRP-Q_IRP))))</f>
        <v>1</v>
      </c>
      <c r="W88">
        <f ca="1">IF('Pariwise difference (d)'!W88&gt;Q_IRP,0,IF('Pariwise difference (d)'!W88&lt;P_IRP,1,((Q_IRP-'Pariwise difference (d)'!W88)/(P_IRP-Q_IRP))))</f>
        <v>0</v>
      </c>
      <c r="X88">
        <f ca="1">IF('Pariwise difference (d)'!X88&gt;Q_IRP,0,IF('Pariwise difference (d)'!X88&lt;P_IRP,1,((Q_IRP-'Pariwise difference (d)'!X88)/(P_IRP-Q_IRP))))</f>
        <v>1</v>
      </c>
      <c r="Y88">
        <f ca="1">IF('Pariwise difference (d)'!Y88&gt;Q_IRP,0,IF('Pariwise difference (d)'!Y88&lt;P_IRP,1,((Q_IRP-'Pariwise difference (d)'!Y88)/(P_IRP-Q_IRP))))</f>
        <v>1</v>
      </c>
      <c r="Z88">
        <f ca="1">IF('Pariwise difference (d)'!Z88&gt;Q_ODP,0,IF('Pariwise difference (d)'!Z88&lt;P_ODP,1,((Q_ODP-'Pariwise difference (d)'!Z88)/(P_ODP-Q_ODP))))</f>
        <v>0</v>
      </c>
      <c r="AA88">
        <f ca="1">IF('Pariwise difference (d)'!AA88&gt;Q_ODP,0,IF('Pariwise difference (d)'!AA88&lt;P_ODP,1,((Q_ODP-'Pariwise difference (d)'!AA88)/(P_ODP-Q_ODP))))</f>
        <v>0</v>
      </c>
      <c r="AB88">
        <f ca="1">IF('Pariwise difference (d)'!AB88&gt;Q_ODP,0,IF('Pariwise difference (d)'!AB88&lt;P_ODP,1,((Q_ODP-'Pariwise difference (d)'!AB88)/(P_ODP-Q_ODP))))</f>
        <v>0</v>
      </c>
      <c r="AC88">
        <f ca="1">IF('Pariwise difference (d)'!AC88&gt;Q_ODP,0,IF('Pariwise difference (d)'!AC88&lt;P_ODP,1,((Q_ODP-'Pariwise difference (d)'!AC88)/(P_ODP-Q_ODP))))</f>
        <v>-0.20272925702822767</v>
      </c>
      <c r="AD88">
        <f ca="1">IF('Pariwise difference (d)'!AD88&gt;Q_ODP,0,IF('Pariwise difference (d)'!AD88&lt;P_ODP,1,((Q_ODP-'Pariwise difference (d)'!AD88)/(P_ODP-Q_ODP))))</f>
        <v>0</v>
      </c>
      <c r="AE88">
        <f ca="1">IF('Pariwise difference (d)'!AE88&gt;Q_ODP,0,IF('Pariwise difference (d)'!AE88&lt;P_ODP,1,((Q_ODP-'Pariwise difference (d)'!AE88)/(P_ODP-Q_ODP))))</f>
        <v>0</v>
      </c>
      <c r="AF88">
        <f ca="1">IF('Pariwise difference (d)'!AF88&gt;Q_ODP,0,IF('Pariwise difference (d)'!AF88&lt;P_ODP,1,((Q_ODP-'Pariwise difference (d)'!AF88)/(P_ODP-Q_ODP))))</f>
        <v>-0.44471660457957979</v>
      </c>
      <c r="AG88">
        <f ca="1">IF('Pariwise difference (d)'!AG88&gt;Q_ODP,0,IF('Pariwise difference (d)'!AG88&lt;P_ODP,1,((Q_ODP-'Pariwise difference (d)'!AG88)/(P_ODP-Q_ODP))))</f>
        <v>0</v>
      </c>
      <c r="AH88">
        <f ca="1">IF('Pariwise difference (d)'!AH88&gt;Q_ODP,0,IF('Pariwise difference (d)'!AH88&lt;P_ODP,1,((Q_ODP-'Pariwise difference (d)'!AH88)/(P_ODP-Q_ODP))))</f>
        <v>0</v>
      </c>
      <c r="AI88">
        <f ca="1">IF('Pariwise difference (d)'!AI88&gt;Q_ODP,0,IF('Pariwise difference (d)'!AI88&lt;P_ODP,1,((Q_ODP-'Pariwise difference (d)'!AI88)/(P_ODP-Q_ODP))))</f>
        <v>0</v>
      </c>
      <c r="AJ88">
        <f ca="1">IF('Pariwise difference (d)'!AJ88&gt;Q_ODP,0,IF('Pariwise difference (d)'!AJ88&lt;P_ODP,1,((Q_ODP-'Pariwise difference (d)'!AJ88)/(P_ODP-Q_ODP))))</f>
        <v>0</v>
      </c>
      <c r="AK88">
        <f ca="1">IF('Pariwise difference (d)'!AK88&gt;Q_ODP,0,IF('Pariwise difference (d)'!AK88&lt;P_ODP,1,((Q_ODP-'Pariwise difference (d)'!AK88)/(P_ODP-Q_ODP))))</f>
        <v>0</v>
      </c>
    </row>
    <row r="89" spans="1:37">
      <c r="A89" s="7">
        <v>87</v>
      </c>
      <c r="B89">
        <f ca="1">IF('Pariwise difference (d)'!B89&gt;Q_GWP,0,IF('Pariwise difference (d)'!B89&lt;P_GWP,1,((Q_GWP-'Pariwise difference (d)'!B89)/(P_GWP-Q_GWP))))</f>
        <v>0</v>
      </c>
      <c r="C89">
        <f ca="1">IF('Pariwise difference (d)'!C89&gt;Q_GWP,0,IF('Pariwise difference (d)'!C89&lt;P_GWP,1,((Q_GWP-'Pariwise difference (d)'!C89)/(P_GWP-Q_GWP))))</f>
        <v>1</v>
      </c>
      <c r="D89">
        <f ca="1">IF('Pariwise difference (d)'!D89&gt;Q_GWP,0,IF('Pariwise difference (d)'!D89&lt;P_GWP,1,((Q_GWP-'Pariwise difference (d)'!D89)/(P_GWP-Q_GWP))))</f>
        <v>0</v>
      </c>
      <c r="E89">
        <f ca="1">IF('Pariwise difference (d)'!E89&gt;Q_GWP,0,IF('Pariwise difference (d)'!E89&lt;P_GWP,1,((Q_GWP-'Pariwise difference (d)'!E89)/(P_GWP-Q_GWP))))</f>
        <v>1</v>
      </c>
      <c r="F89">
        <f ca="1">IF('Pariwise difference (d)'!F89&gt;Q_GWP,0,IF('Pariwise difference (d)'!F89&lt;P_GWP,1,((Q_GWP-'Pariwise difference (d)'!F89)/(P_GWP-Q_GWP))))</f>
        <v>0</v>
      </c>
      <c r="G89">
        <f ca="1">IF('Pariwise difference (d)'!G89&gt;Q_GWP,0,IF('Pariwise difference (d)'!G89&lt;P_GWP,1,((Q_GWP-'Pariwise difference (d)'!G89)/(P_GWP-Q_GWP))))</f>
        <v>0</v>
      </c>
      <c r="H89">
        <f ca="1">IF('Pariwise difference (d)'!H89&gt;Q_GWP,0,IF('Pariwise difference (d)'!H89&lt;P_GWP,1,((Q_GWP-'Pariwise difference (d)'!H89)/(P_GWP-Q_GWP))))</f>
        <v>1</v>
      </c>
      <c r="I89">
        <f ca="1">IF('Pariwise difference (d)'!I89&gt;Q_GWP,0,IF('Pariwise difference (d)'!I89&lt;P_GWP,1,((Q_GWP-'Pariwise difference (d)'!I89)/(P_GWP-Q_GWP))))</f>
        <v>0</v>
      </c>
      <c r="J89">
        <f ca="1">IF('Pariwise difference (d)'!J89&gt;Q_GWP,0,IF('Pariwise difference (d)'!J89&lt;P_GWP,1,((Q_GWP-'Pariwise difference (d)'!J89)/(P_GWP-Q_GWP))))</f>
        <v>1</v>
      </c>
      <c r="K89">
        <f ca="1">IF('Pariwise difference (d)'!K89&gt;Q_GWP,0,IF('Pariwise difference (d)'!K89&lt;P_GWP,1,((Q_GWP-'Pariwise difference (d)'!K89)/(P_GWP-Q_GWP))))</f>
        <v>0</v>
      </c>
      <c r="L89">
        <f ca="1">IF('Pariwise difference (d)'!L89&gt;Q_GWP,0,IF('Pariwise difference (d)'!L89&lt;P_GWP,1,((Q_GWP-'Pariwise difference (d)'!L89)/(P_GWP-Q_GWP))))</f>
        <v>-0.46647929412576544</v>
      </c>
      <c r="M89">
        <f ca="1">IF('Pariwise difference (d)'!M89&gt;Q_GWP,0,IF('Pariwise difference (d)'!M89&lt;P_GWP,1,((Q_GWP-'Pariwise difference (d)'!M89)/(P_GWP-Q_GWP))))</f>
        <v>1</v>
      </c>
      <c r="N89">
        <f ca="1">IF('Pariwise difference (d)'!N89&gt;Q_IRP,0,IF('Pariwise difference (d)'!N89&lt;P_IRP,1,((Q_IRP-'Pariwise difference (d)'!N89)/(P_IRP-Q_IRP))))</f>
        <v>0</v>
      </c>
      <c r="O89">
        <f ca="1">IF('Pariwise difference (d)'!O89&gt;Q_IRP,0,IF('Pariwise difference (d)'!O89&lt;P_IRP,1,((Q_IRP-'Pariwise difference (d)'!O89)/(P_IRP-Q_IRP))))</f>
        <v>1</v>
      </c>
      <c r="P89">
        <f ca="1">IF('Pariwise difference (d)'!P89&gt;Q_IRP,0,IF('Pariwise difference (d)'!P89&lt;P_IRP,1,((Q_IRP-'Pariwise difference (d)'!P89)/(P_IRP-Q_IRP))))</f>
        <v>0</v>
      </c>
      <c r="Q89">
        <f ca="1">IF('Pariwise difference (d)'!Q89&gt;Q_IRP,0,IF('Pariwise difference (d)'!Q89&lt;P_IRP,1,((Q_IRP-'Pariwise difference (d)'!Q89)/(P_IRP-Q_IRP))))</f>
        <v>1</v>
      </c>
      <c r="R89">
        <f ca="1">IF('Pariwise difference (d)'!R89&gt;Q_IRP,0,IF('Pariwise difference (d)'!R89&lt;P_IRP,1,((Q_IRP-'Pariwise difference (d)'!R89)/(P_IRP-Q_IRP))))</f>
        <v>-0.93174107130508566</v>
      </c>
      <c r="S89">
        <f ca="1">IF('Pariwise difference (d)'!S89&gt;Q_IRP,0,IF('Pariwise difference (d)'!S89&lt;P_IRP,1,((Q_IRP-'Pariwise difference (d)'!S89)/(P_IRP-Q_IRP))))</f>
        <v>0</v>
      </c>
      <c r="T89">
        <f ca="1">IF('Pariwise difference (d)'!T89&gt;Q_IRP,0,IF('Pariwise difference (d)'!T89&lt;P_IRP,1,((Q_IRP-'Pariwise difference (d)'!T89)/(P_IRP-Q_IRP))))</f>
        <v>1</v>
      </c>
      <c r="U89">
        <f ca="1">IF('Pariwise difference (d)'!U89&gt;Q_IRP,0,IF('Pariwise difference (d)'!U89&lt;P_IRP,1,((Q_IRP-'Pariwise difference (d)'!U89)/(P_IRP-Q_IRP))))</f>
        <v>0</v>
      </c>
      <c r="V89">
        <f ca="1">IF('Pariwise difference (d)'!V89&gt;Q_IRP,0,IF('Pariwise difference (d)'!V89&lt;P_IRP,1,((Q_IRP-'Pariwise difference (d)'!V89)/(P_IRP-Q_IRP))))</f>
        <v>1</v>
      </c>
      <c r="W89">
        <f ca="1">IF('Pariwise difference (d)'!W89&gt;Q_IRP,0,IF('Pariwise difference (d)'!W89&lt;P_IRP,1,((Q_IRP-'Pariwise difference (d)'!W89)/(P_IRP-Q_IRP))))</f>
        <v>0</v>
      </c>
      <c r="X89">
        <f ca="1">IF('Pariwise difference (d)'!X89&gt;Q_IRP,0,IF('Pariwise difference (d)'!X89&lt;P_IRP,1,((Q_IRP-'Pariwise difference (d)'!X89)/(P_IRP-Q_IRP))))</f>
        <v>0</v>
      </c>
      <c r="Y89">
        <f ca="1">IF('Pariwise difference (d)'!Y89&gt;Q_IRP,0,IF('Pariwise difference (d)'!Y89&lt;P_IRP,1,((Q_IRP-'Pariwise difference (d)'!Y89)/(P_IRP-Q_IRP))))</f>
        <v>1</v>
      </c>
      <c r="Z89">
        <f ca="1">IF('Pariwise difference (d)'!Z89&gt;Q_ODP,0,IF('Pariwise difference (d)'!Z89&lt;P_ODP,1,((Q_ODP-'Pariwise difference (d)'!Z89)/(P_ODP-Q_ODP))))</f>
        <v>1</v>
      </c>
      <c r="AA89">
        <f ca="1">IF('Pariwise difference (d)'!AA89&gt;Q_ODP,0,IF('Pariwise difference (d)'!AA89&lt;P_ODP,1,((Q_ODP-'Pariwise difference (d)'!AA89)/(P_ODP-Q_ODP))))</f>
        <v>0</v>
      </c>
      <c r="AB89">
        <f ca="1">IF('Pariwise difference (d)'!AB89&gt;Q_ODP,0,IF('Pariwise difference (d)'!AB89&lt;P_ODP,1,((Q_ODP-'Pariwise difference (d)'!AB89)/(P_ODP-Q_ODP))))</f>
        <v>0</v>
      </c>
      <c r="AC89">
        <f ca="1">IF('Pariwise difference (d)'!AC89&gt;Q_ODP,0,IF('Pariwise difference (d)'!AC89&lt;P_ODP,1,((Q_ODP-'Pariwise difference (d)'!AC89)/(P_ODP-Q_ODP))))</f>
        <v>0</v>
      </c>
      <c r="AD89">
        <f ca="1">IF('Pariwise difference (d)'!AD89&gt;Q_ODP,0,IF('Pariwise difference (d)'!AD89&lt;P_ODP,1,((Q_ODP-'Pariwise difference (d)'!AD89)/(P_ODP-Q_ODP))))</f>
        <v>0</v>
      </c>
      <c r="AE89">
        <f ca="1">IF('Pariwise difference (d)'!AE89&gt;Q_ODP,0,IF('Pariwise difference (d)'!AE89&lt;P_ODP,1,((Q_ODP-'Pariwise difference (d)'!AE89)/(P_ODP-Q_ODP))))</f>
        <v>0</v>
      </c>
      <c r="AF89">
        <f ca="1">IF('Pariwise difference (d)'!AF89&gt;Q_ODP,0,IF('Pariwise difference (d)'!AF89&lt;P_ODP,1,((Q_ODP-'Pariwise difference (d)'!AF89)/(P_ODP-Q_ODP))))</f>
        <v>0</v>
      </c>
      <c r="AG89">
        <f ca="1">IF('Pariwise difference (d)'!AG89&gt;Q_ODP,0,IF('Pariwise difference (d)'!AG89&lt;P_ODP,1,((Q_ODP-'Pariwise difference (d)'!AG89)/(P_ODP-Q_ODP))))</f>
        <v>-0.65147774388456958</v>
      </c>
      <c r="AH89">
        <f ca="1">IF('Pariwise difference (d)'!AH89&gt;Q_ODP,0,IF('Pariwise difference (d)'!AH89&lt;P_ODP,1,((Q_ODP-'Pariwise difference (d)'!AH89)/(P_ODP-Q_ODP))))</f>
        <v>0</v>
      </c>
      <c r="AI89">
        <f ca="1">IF('Pariwise difference (d)'!AI89&gt;Q_ODP,0,IF('Pariwise difference (d)'!AI89&lt;P_ODP,1,((Q_ODP-'Pariwise difference (d)'!AI89)/(P_ODP-Q_ODP))))</f>
        <v>1</v>
      </c>
      <c r="AJ89">
        <f ca="1">IF('Pariwise difference (d)'!AJ89&gt;Q_ODP,0,IF('Pariwise difference (d)'!AJ89&lt;P_ODP,1,((Q_ODP-'Pariwise difference (d)'!AJ89)/(P_ODP-Q_ODP))))</f>
        <v>1</v>
      </c>
      <c r="AK89">
        <f ca="1">IF('Pariwise difference (d)'!AK89&gt;Q_ODP,0,IF('Pariwise difference (d)'!AK89&lt;P_ODP,1,((Q_ODP-'Pariwise difference (d)'!AK89)/(P_ODP-Q_ODP))))</f>
        <v>0</v>
      </c>
    </row>
    <row r="90" spans="1:37">
      <c r="A90" s="7">
        <v>88</v>
      </c>
      <c r="B90">
        <f ca="1">IF('Pariwise difference (d)'!B90&gt;Q_GWP,0,IF('Pariwise difference (d)'!B90&lt;P_GWP,1,((Q_GWP-'Pariwise difference (d)'!B90)/(P_GWP-Q_GWP))))</f>
        <v>0</v>
      </c>
      <c r="C90">
        <f ca="1">IF('Pariwise difference (d)'!C90&gt;Q_GWP,0,IF('Pariwise difference (d)'!C90&lt;P_GWP,1,((Q_GWP-'Pariwise difference (d)'!C90)/(P_GWP-Q_GWP))))</f>
        <v>1</v>
      </c>
      <c r="D90">
        <f ca="1">IF('Pariwise difference (d)'!D90&gt;Q_GWP,0,IF('Pariwise difference (d)'!D90&lt;P_GWP,1,((Q_GWP-'Pariwise difference (d)'!D90)/(P_GWP-Q_GWP))))</f>
        <v>0</v>
      </c>
      <c r="E90">
        <f ca="1">IF('Pariwise difference (d)'!E90&gt;Q_GWP,0,IF('Pariwise difference (d)'!E90&lt;P_GWP,1,((Q_GWP-'Pariwise difference (d)'!E90)/(P_GWP-Q_GWP))))</f>
        <v>1</v>
      </c>
      <c r="F90">
        <f ca="1">IF('Pariwise difference (d)'!F90&gt;Q_GWP,0,IF('Pariwise difference (d)'!F90&lt;P_GWP,1,((Q_GWP-'Pariwise difference (d)'!F90)/(P_GWP-Q_GWP))))</f>
        <v>0</v>
      </c>
      <c r="G90">
        <f ca="1">IF('Pariwise difference (d)'!G90&gt;Q_GWP,0,IF('Pariwise difference (d)'!G90&lt;P_GWP,1,((Q_GWP-'Pariwise difference (d)'!G90)/(P_GWP-Q_GWP))))</f>
        <v>0</v>
      </c>
      <c r="H90">
        <f ca="1">IF('Pariwise difference (d)'!H90&gt;Q_GWP,0,IF('Pariwise difference (d)'!H90&lt;P_GWP,1,((Q_GWP-'Pariwise difference (d)'!H90)/(P_GWP-Q_GWP))))</f>
        <v>1</v>
      </c>
      <c r="I90">
        <f ca="1">IF('Pariwise difference (d)'!I90&gt;Q_GWP,0,IF('Pariwise difference (d)'!I90&lt;P_GWP,1,((Q_GWP-'Pariwise difference (d)'!I90)/(P_GWP-Q_GWP))))</f>
        <v>0</v>
      </c>
      <c r="J90">
        <f ca="1">IF('Pariwise difference (d)'!J90&gt;Q_GWP,0,IF('Pariwise difference (d)'!J90&lt;P_GWP,1,((Q_GWP-'Pariwise difference (d)'!J90)/(P_GWP-Q_GWP))))</f>
        <v>1</v>
      </c>
      <c r="K90">
        <f ca="1">IF('Pariwise difference (d)'!K90&gt;Q_GWP,0,IF('Pariwise difference (d)'!K90&lt;P_GWP,1,((Q_GWP-'Pariwise difference (d)'!K90)/(P_GWP-Q_GWP))))</f>
        <v>0</v>
      </c>
      <c r="L90">
        <f ca="1">IF('Pariwise difference (d)'!L90&gt;Q_GWP,0,IF('Pariwise difference (d)'!L90&lt;P_GWP,1,((Q_GWP-'Pariwise difference (d)'!L90)/(P_GWP-Q_GWP))))</f>
        <v>1</v>
      </c>
      <c r="M90">
        <f ca="1">IF('Pariwise difference (d)'!M90&gt;Q_GWP,0,IF('Pariwise difference (d)'!M90&lt;P_GWP,1,((Q_GWP-'Pariwise difference (d)'!M90)/(P_GWP-Q_GWP))))</f>
        <v>1</v>
      </c>
      <c r="N90">
        <f ca="1">IF('Pariwise difference (d)'!N90&gt;Q_IRP,0,IF('Pariwise difference (d)'!N90&lt;P_IRP,1,((Q_IRP-'Pariwise difference (d)'!N90)/(P_IRP-Q_IRP))))</f>
        <v>0</v>
      </c>
      <c r="O90">
        <f ca="1">IF('Pariwise difference (d)'!O90&gt;Q_IRP,0,IF('Pariwise difference (d)'!O90&lt;P_IRP,1,((Q_IRP-'Pariwise difference (d)'!O90)/(P_IRP-Q_IRP))))</f>
        <v>1</v>
      </c>
      <c r="P90">
        <f ca="1">IF('Pariwise difference (d)'!P90&gt;Q_IRP,0,IF('Pariwise difference (d)'!P90&lt;P_IRP,1,((Q_IRP-'Pariwise difference (d)'!P90)/(P_IRP-Q_IRP))))</f>
        <v>0</v>
      </c>
      <c r="Q90">
        <f ca="1">IF('Pariwise difference (d)'!Q90&gt;Q_IRP,0,IF('Pariwise difference (d)'!Q90&lt;P_IRP,1,((Q_IRP-'Pariwise difference (d)'!Q90)/(P_IRP-Q_IRP))))</f>
        <v>1</v>
      </c>
      <c r="R90">
        <f ca="1">IF('Pariwise difference (d)'!R90&gt;Q_IRP,0,IF('Pariwise difference (d)'!R90&lt;P_IRP,1,((Q_IRP-'Pariwise difference (d)'!R90)/(P_IRP-Q_IRP))))</f>
        <v>0</v>
      </c>
      <c r="S90">
        <f ca="1">IF('Pariwise difference (d)'!S90&gt;Q_IRP,0,IF('Pariwise difference (d)'!S90&lt;P_IRP,1,((Q_IRP-'Pariwise difference (d)'!S90)/(P_IRP-Q_IRP))))</f>
        <v>0</v>
      </c>
      <c r="T90">
        <f ca="1">IF('Pariwise difference (d)'!T90&gt;Q_IRP,0,IF('Pariwise difference (d)'!T90&lt;P_IRP,1,((Q_IRP-'Pariwise difference (d)'!T90)/(P_IRP-Q_IRP))))</f>
        <v>0</v>
      </c>
      <c r="U90">
        <f ca="1">IF('Pariwise difference (d)'!U90&gt;Q_IRP,0,IF('Pariwise difference (d)'!U90&lt;P_IRP,1,((Q_IRP-'Pariwise difference (d)'!U90)/(P_IRP-Q_IRP))))</f>
        <v>0</v>
      </c>
      <c r="V90">
        <f ca="1">IF('Pariwise difference (d)'!V90&gt;Q_IRP,0,IF('Pariwise difference (d)'!V90&lt;P_IRP,1,((Q_IRP-'Pariwise difference (d)'!V90)/(P_IRP-Q_IRP))))</f>
        <v>1</v>
      </c>
      <c r="W90">
        <f ca="1">IF('Pariwise difference (d)'!W90&gt;Q_IRP,0,IF('Pariwise difference (d)'!W90&lt;P_IRP,1,((Q_IRP-'Pariwise difference (d)'!W90)/(P_IRP-Q_IRP))))</f>
        <v>0</v>
      </c>
      <c r="X90">
        <f ca="1">IF('Pariwise difference (d)'!X90&gt;Q_IRP,0,IF('Pariwise difference (d)'!X90&lt;P_IRP,1,((Q_IRP-'Pariwise difference (d)'!X90)/(P_IRP-Q_IRP))))</f>
        <v>1</v>
      </c>
      <c r="Y90">
        <f ca="1">IF('Pariwise difference (d)'!Y90&gt;Q_IRP,0,IF('Pariwise difference (d)'!Y90&lt;P_IRP,1,((Q_IRP-'Pariwise difference (d)'!Y90)/(P_IRP-Q_IRP))))</f>
        <v>1</v>
      </c>
      <c r="Z90">
        <f ca="1">IF('Pariwise difference (d)'!Z90&gt;Q_ODP,0,IF('Pariwise difference (d)'!Z90&lt;P_ODP,1,((Q_ODP-'Pariwise difference (d)'!Z90)/(P_ODP-Q_ODP))))</f>
        <v>1</v>
      </c>
      <c r="AA90">
        <f ca="1">IF('Pariwise difference (d)'!AA90&gt;Q_ODP,0,IF('Pariwise difference (d)'!AA90&lt;P_ODP,1,((Q_ODP-'Pariwise difference (d)'!AA90)/(P_ODP-Q_ODP))))</f>
        <v>1</v>
      </c>
      <c r="AB90">
        <f ca="1">IF('Pariwise difference (d)'!AB90&gt;Q_ODP,0,IF('Pariwise difference (d)'!AB90&lt;P_ODP,1,((Q_ODP-'Pariwise difference (d)'!AB90)/(P_ODP-Q_ODP))))</f>
        <v>1</v>
      </c>
      <c r="AC90">
        <f ca="1">IF('Pariwise difference (d)'!AC90&gt;Q_ODP,0,IF('Pariwise difference (d)'!AC90&lt;P_ODP,1,((Q_ODP-'Pariwise difference (d)'!AC90)/(P_ODP-Q_ODP))))</f>
        <v>0</v>
      </c>
      <c r="AD90">
        <f ca="1">IF('Pariwise difference (d)'!AD90&gt;Q_ODP,0,IF('Pariwise difference (d)'!AD90&lt;P_ODP,1,((Q_ODP-'Pariwise difference (d)'!AD90)/(P_ODP-Q_ODP))))</f>
        <v>0</v>
      </c>
      <c r="AE90">
        <f ca="1">IF('Pariwise difference (d)'!AE90&gt;Q_ODP,0,IF('Pariwise difference (d)'!AE90&lt;P_ODP,1,((Q_ODP-'Pariwise difference (d)'!AE90)/(P_ODP-Q_ODP))))</f>
        <v>1</v>
      </c>
      <c r="AF90">
        <f ca="1">IF('Pariwise difference (d)'!AF90&gt;Q_ODP,0,IF('Pariwise difference (d)'!AF90&lt;P_ODP,1,((Q_ODP-'Pariwise difference (d)'!AF90)/(P_ODP-Q_ODP))))</f>
        <v>0</v>
      </c>
      <c r="AG90">
        <f ca="1">IF('Pariwise difference (d)'!AG90&gt;Q_ODP,0,IF('Pariwise difference (d)'!AG90&lt;P_ODP,1,((Q_ODP-'Pariwise difference (d)'!AG90)/(P_ODP-Q_ODP))))</f>
        <v>0</v>
      </c>
      <c r="AH90">
        <f ca="1">IF('Pariwise difference (d)'!AH90&gt;Q_ODP,0,IF('Pariwise difference (d)'!AH90&lt;P_ODP,1,((Q_ODP-'Pariwise difference (d)'!AH90)/(P_ODP-Q_ODP))))</f>
        <v>0</v>
      </c>
      <c r="AI90">
        <f ca="1">IF('Pariwise difference (d)'!AI90&gt;Q_ODP,0,IF('Pariwise difference (d)'!AI90&lt;P_ODP,1,((Q_ODP-'Pariwise difference (d)'!AI90)/(P_ODP-Q_ODP))))</f>
        <v>1</v>
      </c>
      <c r="AJ90">
        <f ca="1">IF('Pariwise difference (d)'!AJ90&gt;Q_ODP,0,IF('Pariwise difference (d)'!AJ90&lt;P_ODP,1,((Q_ODP-'Pariwise difference (d)'!AJ90)/(P_ODP-Q_ODP))))</f>
        <v>0</v>
      </c>
      <c r="AK90">
        <f ca="1">IF('Pariwise difference (d)'!AK90&gt;Q_ODP,0,IF('Pariwise difference (d)'!AK90&lt;P_ODP,1,((Q_ODP-'Pariwise difference (d)'!AK90)/(P_ODP-Q_ODP))))</f>
        <v>0</v>
      </c>
    </row>
    <row r="91" spans="1:37">
      <c r="A91" s="7">
        <v>89</v>
      </c>
      <c r="B91">
        <f ca="1">IF('Pariwise difference (d)'!B91&gt;Q_GWP,0,IF('Pariwise difference (d)'!B91&lt;P_GWP,1,((Q_GWP-'Pariwise difference (d)'!B91)/(P_GWP-Q_GWP))))</f>
        <v>0</v>
      </c>
      <c r="C91">
        <f ca="1">IF('Pariwise difference (d)'!C91&gt;Q_GWP,0,IF('Pariwise difference (d)'!C91&lt;P_GWP,1,((Q_GWP-'Pariwise difference (d)'!C91)/(P_GWP-Q_GWP))))</f>
        <v>0</v>
      </c>
      <c r="D91">
        <f ca="1">IF('Pariwise difference (d)'!D91&gt;Q_GWP,0,IF('Pariwise difference (d)'!D91&lt;P_GWP,1,((Q_GWP-'Pariwise difference (d)'!D91)/(P_GWP-Q_GWP))))</f>
        <v>0</v>
      </c>
      <c r="E91">
        <f ca="1">IF('Pariwise difference (d)'!E91&gt;Q_GWP,0,IF('Pariwise difference (d)'!E91&lt;P_GWP,1,((Q_GWP-'Pariwise difference (d)'!E91)/(P_GWP-Q_GWP))))</f>
        <v>1</v>
      </c>
      <c r="F91">
        <f ca="1">IF('Pariwise difference (d)'!F91&gt;Q_GWP,0,IF('Pariwise difference (d)'!F91&lt;P_GWP,1,((Q_GWP-'Pariwise difference (d)'!F91)/(P_GWP-Q_GWP))))</f>
        <v>-0.96560002564129066</v>
      </c>
      <c r="G91">
        <f ca="1">IF('Pariwise difference (d)'!G91&gt;Q_GWP,0,IF('Pariwise difference (d)'!G91&lt;P_GWP,1,((Q_GWP-'Pariwise difference (d)'!G91)/(P_GWP-Q_GWP))))</f>
        <v>0</v>
      </c>
      <c r="H91">
        <f ca="1">IF('Pariwise difference (d)'!H91&gt;Q_GWP,0,IF('Pariwise difference (d)'!H91&lt;P_GWP,1,((Q_GWP-'Pariwise difference (d)'!H91)/(P_GWP-Q_GWP))))</f>
        <v>1</v>
      </c>
      <c r="I91">
        <f ca="1">IF('Pariwise difference (d)'!I91&gt;Q_GWP,0,IF('Pariwise difference (d)'!I91&lt;P_GWP,1,((Q_GWP-'Pariwise difference (d)'!I91)/(P_GWP-Q_GWP))))</f>
        <v>1</v>
      </c>
      <c r="J91">
        <f ca="1">IF('Pariwise difference (d)'!J91&gt;Q_GWP,0,IF('Pariwise difference (d)'!J91&lt;P_GWP,1,((Q_GWP-'Pariwise difference (d)'!J91)/(P_GWP-Q_GWP))))</f>
        <v>1</v>
      </c>
      <c r="K91">
        <f ca="1">IF('Pariwise difference (d)'!K91&gt;Q_GWP,0,IF('Pariwise difference (d)'!K91&lt;P_GWP,1,((Q_GWP-'Pariwise difference (d)'!K91)/(P_GWP-Q_GWP))))</f>
        <v>0</v>
      </c>
      <c r="L91">
        <f ca="1">IF('Pariwise difference (d)'!L91&gt;Q_GWP,0,IF('Pariwise difference (d)'!L91&lt;P_GWP,1,((Q_GWP-'Pariwise difference (d)'!L91)/(P_GWP-Q_GWP))))</f>
        <v>0</v>
      </c>
      <c r="M91">
        <f ca="1">IF('Pariwise difference (d)'!M91&gt;Q_GWP,0,IF('Pariwise difference (d)'!M91&lt;P_GWP,1,((Q_GWP-'Pariwise difference (d)'!M91)/(P_GWP-Q_GWP))))</f>
        <v>1</v>
      </c>
      <c r="N91">
        <f ca="1">IF('Pariwise difference (d)'!N91&gt;Q_IRP,0,IF('Pariwise difference (d)'!N91&lt;P_IRP,1,((Q_IRP-'Pariwise difference (d)'!N91)/(P_IRP-Q_IRP))))</f>
        <v>0</v>
      </c>
      <c r="O91">
        <f ca="1">IF('Pariwise difference (d)'!O91&gt;Q_IRP,0,IF('Pariwise difference (d)'!O91&lt;P_IRP,1,((Q_IRP-'Pariwise difference (d)'!O91)/(P_IRP-Q_IRP))))</f>
        <v>-0.66765223552766517</v>
      </c>
      <c r="P91">
        <f ca="1">IF('Pariwise difference (d)'!P91&gt;Q_IRP,0,IF('Pariwise difference (d)'!P91&lt;P_IRP,1,((Q_IRP-'Pariwise difference (d)'!P91)/(P_IRP-Q_IRP))))</f>
        <v>0</v>
      </c>
      <c r="Q91">
        <f ca="1">IF('Pariwise difference (d)'!Q91&gt;Q_IRP,0,IF('Pariwise difference (d)'!Q91&lt;P_IRP,1,((Q_IRP-'Pariwise difference (d)'!Q91)/(P_IRP-Q_IRP))))</f>
        <v>1</v>
      </c>
      <c r="R91">
        <f ca="1">IF('Pariwise difference (d)'!R91&gt;Q_IRP,0,IF('Pariwise difference (d)'!R91&lt;P_IRP,1,((Q_IRP-'Pariwise difference (d)'!R91)/(P_IRP-Q_IRP))))</f>
        <v>0</v>
      </c>
      <c r="S91">
        <f ca="1">IF('Pariwise difference (d)'!S91&gt;Q_IRP,0,IF('Pariwise difference (d)'!S91&lt;P_IRP,1,((Q_IRP-'Pariwise difference (d)'!S91)/(P_IRP-Q_IRP))))</f>
        <v>0</v>
      </c>
      <c r="T91">
        <f ca="1">IF('Pariwise difference (d)'!T91&gt;Q_IRP,0,IF('Pariwise difference (d)'!T91&lt;P_IRP,1,((Q_IRP-'Pariwise difference (d)'!T91)/(P_IRP-Q_IRP))))</f>
        <v>1</v>
      </c>
      <c r="U91">
        <f ca="1">IF('Pariwise difference (d)'!U91&gt;Q_IRP,0,IF('Pariwise difference (d)'!U91&lt;P_IRP,1,((Q_IRP-'Pariwise difference (d)'!U91)/(P_IRP-Q_IRP))))</f>
        <v>0</v>
      </c>
      <c r="V91">
        <f ca="1">IF('Pariwise difference (d)'!V91&gt;Q_IRP,0,IF('Pariwise difference (d)'!V91&lt;P_IRP,1,((Q_IRP-'Pariwise difference (d)'!V91)/(P_IRP-Q_IRP))))</f>
        <v>1</v>
      </c>
      <c r="W91">
        <f ca="1">IF('Pariwise difference (d)'!W91&gt;Q_IRP,0,IF('Pariwise difference (d)'!W91&lt;P_IRP,1,((Q_IRP-'Pariwise difference (d)'!W91)/(P_IRP-Q_IRP))))</f>
        <v>0</v>
      </c>
      <c r="X91">
        <f ca="1">IF('Pariwise difference (d)'!X91&gt;Q_IRP,0,IF('Pariwise difference (d)'!X91&lt;P_IRP,1,((Q_IRP-'Pariwise difference (d)'!X91)/(P_IRP-Q_IRP))))</f>
        <v>0</v>
      </c>
      <c r="Y91">
        <f ca="1">IF('Pariwise difference (d)'!Y91&gt;Q_IRP,0,IF('Pariwise difference (d)'!Y91&lt;P_IRP,1,((Q_IRP-'Pariwise difference (d)'!Y91)/(P_IRP-Q_IRP))))</f>
        <v>1</v>
      </c>
      <c r="Z91">
        <f ca="1">IF('Pariwise difference (d)'!Z91&gt;Q_ODP,0,IF('Pariwise difference (d)'!Z91&lt;P_ODP,1,((Q_ODP-'Pariwise difference (d)'!Z91)/(P_ODP-Q_ODP))))</f>
        <v>0</v>
      </c>
      <c r="AA91">
        <f ca="1">IF('Pariwise difference (d)'!AA91&gt;Q_ODP,0,IF('Pariwise difference (d)'!AA91&lt;P_ODP,1,((Q_ODP-'Pariwise difference (d)'!AA91)/(P_ODP-Q_ODP))))</f>
        <v>-0.9021576998845281</v>
      </c>
      <c r="AB91">
        <f ca="1">IF('Pariwise difference (d)'!AB91&gt;Q_ODP,0,IF('Pariwise difference (d)'!AB91&lt;P_ODP,1,((Q_ODP-'Pariwise difference (d)'!AB91)/(P_ODP-Q_ODP))))</f>
        <v>0</v>
      </c>
      <c r="AC91">
        <f ca="1">IF('Pariwise difference (d)'!AC91&gt;Q_ODP,0,IF('Pariwise difference (d)'!AC91&lt;P_ODP,1,((Q_ODP-'Pariwise difference (d)'!AC91)/(P_ODP-Q_ODP))))</f>
        <v>1</v>
      </c>
      <c r="AD91">
        <f ca="1">IF('Pariwise difference (d)'!AD91&gt;Q_ODP,0,IF('Pariwise difference (d)'!AD91&lt;P_ODP,1,((Q_ODP-'Pariwise difference (d)'!AD91)/(P_ODP-Q_ODP))))</f>
        <v>0</v>
      </c>
      <c r="AE91">
        <f ca="1">IF('Pariwise difference (d)'!AE91&gt;Q_ODP,0,IF('Pariwise difference (d)'!AE91&lt;P_ODP,1,((Q_ODP-'Pariwise difference (d)'!AE91)/(P_ODP-Q_ODP))))</f>
        <v>0</v>
      </c>
      <c r="AF91">
        <f ca="1">IF('Pariwise difference (d)'!AF91&gt;Q_ODP,0,IF('Pariwise difference (d)'!AF91&lt;P_ODP,1,((Q_ODP-'Pariwise difference (d)'!AF91)/(P_ODP-Q_ODP))))</f>
        <v>1</v>
      </c>
      <c r="AG91">
        <f ca="1">IF('Pariwise difference (d)'!AG91&gt;Q_ODP,0,IF('Pariwise difference (d)'!AG91&lt;P_ODP,1,((Q_ODP-'Pariwise difference (d)'!AG91)/(P_ODP-Q_ODP))))</f>
        <v>0</v>
      </c>
      <c r="AH91">
        <f ca="1">IF('Pariwise difference (d)'!AH91&gt;Q_ODP,0,IF('Pariwise difference (d)'!AH91&lt;P_ODP,1,((Q_ODP-'Pariwise difference (d)'!AH91)/(P_ODP-Q_ODP))))</f>
        <v>1</v>
      </c>
      <c r="AI91">
        <f ca="1">IF('Pariwise difference (d)'!AI91&gt;Q_ODP,0,IF('Pariwise difference (d)'!AI91&lt;P_ODP,1,((Q_ODP-'Pariwise difference (d)'!AI91)/(P_ODP-Q_ODP))))</f>
        <v>0</v>
      </c>
      <c r="AJ91">
        <f ca="1">IF('Pariwise difference (d)'!AJ91&gt;Q_ODP,0,IF('Pariwise difference (d)'!AJ91&lt;P_ODP,1,((Q_ODP-'Pariwise difference (d)'!AJ91)/(P_ODP-Q_ODP))))</f>
        <v>0</v>
      </c>
      <c r="AK91">
        <f ca="1">IF('Pariwise difference (d)'!AK91&gt;Q_ODP,0,IF('Pariwise difference (d)'!AK91&lt;P_ODP,1,((Q_ODP-'Pariwise difference (d)'!AK91)/(P_ODP-Q_ODP))))</f>
        <v>1</v>
      </c>
    </row>
    <row r="92" spans="1:37">
      <c r="A92" s="7">
        <v>90</v>
      </c>
      <c r="B92">
        <f ca="1">IF('Pariwise difference (d)'!B92&gt;Q_GWP,0,IF('Pariwise difference (d)'!B92&lt;P_GWP,1,((Q_GWP-'Pariwise difference (d)'!B92)/(P_GWP-Q_GWP))))</f>
        <v>0</v>
      </c>
      <c r="C92">
        <f ca="1">IF('Pariwise difference (d)'!C92&gt;Q_GWP,0,IF('Pariwise difference (d)'!C92&lt;P_GWP,1,((Q_GWP-'Pariwise difference (d)'!C92)/(P_GWP-Q_GWP))))</f>
        <v>0</v>
      </c>
      <c r="D92">
        <f ca="1">IF('Pariwise difference (d)'!D92&gt;Q_GWP,0,IF('Pariwise difference (d)'!D92&lt;P_GWP,1,((Q_GWP-'Pariwise difference (d)'!D92)/(P_GWP-Q_GWP))))</f>
        <v>0</v>
      </c>
      <c r="E92">
        <f ca="1">IF('Pariwise difference (d)'!E92&gt;Q_GWP,0,IF('Pariwise difference (d)'!E92&lt;P_GWP,1,((Q_GWP-'Pariwise difference (d)'!E92)/(P_GWP-Q_GWP))))</f>
        <v>1</v>
      </c>
      <c r="F92">
        <f ca="1">IF('Pariwise difference (d)'!F92&gt;Q_GWP,0,IF('Pariwise difference (d)'!F92&lt;P_GWP,1,((Q_GWP-'Pariwise difference (d)'!F92)/(P_GWP-Q_GWP))))</f>
        <v>0</v>
      </c>
      <c r="G92">
        <f ca="1">IF('Pariwise difference (d)'!G92&gt;Q_GWP,0,IF('Pariwise difference (d)'!G92&lt;P_GWP,1,((Q_GWP-'Pariwise difference (d)'!G92)/(P_GWP-Q_GWP))))</f>
        <v>0</v>
      </c>
      <c r="H92">
        <f ca="1">IF('Pariwise difference (d)'!H92&gt;Q_GWP,0,IF('Pariwise difference (d)'!H92&lt;P_GWP,1,((Q_GWP-'Pariwise difference (d)'!H92)/(P_GWP-Q_GWP))))</f>
        <v>1</v>
      </c>
      <c r="I92">
        <f ca="1">IF('Pariwise difference (d)'!I92&gt;Q_GWP,0,IF('Pariwise difference (d)'!I92&lt;P_GWP,1,((Q_GWP-'Pariwise difference (d)'!I92)/(P_GWP-Q_GWP))))</f>
        <v>1</v>
      </c>
      <c r="J92">
        <f ca="1">IF('Pariwise difference (d)'!J92&gt;Q_GWP,0,IF('Pariwise difference (d)'!J92&lt;P_GWP,1,((Q_GWP-'Pariwise difference (d)'!J92)/(P_GWP-Q_GWP))))</f>
        <v>1</v>
      </c>
      <c r="K92">
        <f ca="1">IF('Pariwise difference (d)'!K92&gt;Q_GWP,0,IF('Pariwise difference (d)'!K92&lt;P_GWP,1,((Q_GWP-'Pariwise difference (d)'!K92)/(P_GWP-Q_GWP))))</f>
        <v>0</v>
      </c>
      <c r="L92">
        <f ca="1">IF('Pariwise difference (d)'!L92&gt;Q_GWP,0,IF('Pariwise difference (d)'!L92&lt;P_GWP,1,((Q_GWP-'Pariwise difference (d)'!L92)/(P_GWP-Q_GWP))))</f>
        <v>1</v>
      </c>
      <c r="M92">
        <f ca="1">IF('Pariwise difference (d)'!M92&gt;Q_GWP,0,IF('Pariwise difference (d)'!M92&lt;P_GWP,1,((Q_GWP-'Pariwise difference (d)'!M92)/(P_GWP-Q_GWP))))</f>
        <v>1</v>
      </c>
      <c r="N92">
        <f ca="1">IF('Pariwise difference (d)'!N92&gt;Q_IRP,0,IF('Pariwise difference (d)'!N92&lt;P_IRP,1,((Q_IRP-'Pariwise difference (d)'!N92)/(P_IRP-Q_IRP))))</f>
        <v>0</v>
      </c>
      <c r="O92">
        <f ca="1">IF('Pariwise difference (d)'!O92&gt;Q_IRP,0,IF('Pariwise difference (d)'!O92&lt;P_IRP,1,((Q_IRP-'Pariwise difference (d)'!O92)/(P_IRP-Q_IRP))))</f>
        <v>0</v>
      </c>
      <c r="P92">
        <f ca="1">IF('Pariwise difference (d)'!P92&gt;Q_IRP,0,IF('Pariwise difference (d)'!P92&lt;P_IRP,1,((Q_IRP-'Pariwise difference (d)'!P92)/(P_IRP-Q_IRP))))</f>
        <v>0</v>
      </c>
      <c r="Q92">
        <f ca="1">IF('Pariwise difference (d)'!Q92&gt;Q_IRP,0,IF('Pariwise difference (d)'!Q92&lt;P_IRP,1,((Q_IRP-'Pariwise difference (d)'!Q92)/(P_IRP-Q_IRP))))</f>
        <v>1</v>
      </c>
      <c r="R92">
        <f ca="1">IF('Pariwise difference (d)'!R92&gt;Q_IRP,0,IF('Pariwise difference (d)'!R92&lt;P_IRP,1,((Q_IRP-'Pariwise difference (d)'!R92)/(P_IRP-Q_IRP))))</f>
        <v>1</v>
      </c>
      <c r="S92">
        <f ca="1">IF('Pariwise difference (d)'!S92&gt;Q_IRP,0,IF('Pariwise difference (d)'!S92&lt;P_IRP,1,((Q_IRP-'Pariwise difference (d)'!S92)/(P_IRP-Q_IRP))))</f>
        <v>0</v>
      </c>
      <c r="T92">
        <f ca="1">IF('Pariwise difference (d)'!T92&gt;Q_IRP,0,IF('Pariwise difference (d)'!T92&lt;P_IRP,1,((Q_IRP-'Pariwise difference (d)'!T92)/(P_IRP-Q_IRP))))</f>
        <v>1</v>
      </c>
      <c r="U92">
        <f ca="1">IF('Pariwise difference (d)'!U92&gt;Q_IRP,0,IF('Pariwise difference (d)'!U92&lt;P_IRP,1,((Q_IRP-'Pariwise difference (d)'!U92)/(P_IRP-Q_IRP))))</f>
        <v>1</v>
      </c>
      <c r="V92">
        <f ca="1">IF('Pariwise difference (d)'!V92&gt;Q_IRP,0,IF('Pariwise difference (d)'!V92&lt;P_IRP,1,((Q_IRP-'Pariwise difference (d)'!V92)/(P_IRP-Q_IRP))))</f>
        <v>1</v>
      </c>
      <c r="W92">
        <f ca="1">IF('Pariwise difference (d)'!W92&gt;Q_IRP,0,IF('Pariwise difference (d)'!W92&lt;P_IRP,1,((Q_IRP-'Pariwise difference (d)'!W92)/(P_IRP-Q_IRP))))</f>
        <v>0</v>
      </c>
      <c r="X92">
        <f ca="1">IF('Pariwise difference (d)'!X92&gt;Q_IRP,0,IF('Pariwise difference (d)'!X92&lt;P_IRP,1,((Q_IRP-'Pariwise difference (d)'!X92)/(P_IRP-Q_IRP))))</f>
        <v>0</v>
      </c>
      <c r="Y92">
        <f ca="1">IF('Pariwise difference (d)'!Y92&gt;Q_IRP,0,IF('Pariwise difference (d)'!Y92&lt;P_IRP,1,((Q_IRP-'Pariwise difference (d)'!Y92)/(P_IRP-Q_IRP))))</f>
        <v>0</v>
      </c>
      <c r="Z92">
        <f ca="1">IF('Pariwise difference (d)'!Z92&gt;Q_ODP,0,IF('Pariwise difference (d)'!Z92&lt;P_ODP,1,((Q_ODP-'Pariwise difference (d)'!Z92)/(P_ODP-Q_ODP))))</f>
        <v>0</v>
      </c>
      <c r="AA92">
        <f ca="1">IF('Pariwise difference (d)'!AA92&gt;Q_ODP,0,IF('Pariwise difference (d)'!AA92&lt;P_ODP,1,((Q_ODP-'Pariwise difference (d)'!AA92)/(P_ODP-Q_ODP))))</f>
        <v>0</v>
      </c>
      <c r="AB92">
        <f ca="1">IF('Pariwise difference (d)'!AB92&gt;Q_ODP,0,IF('Pariwise difference (d)'!AB92&lt;P_ODP,1,((Q_ODP-'Pariwise difference (d)'!AB92)/(P_ODP-Q_ODP))))</f>
        <v>0</v>
      </c>
      <c r="AC92">
        <f ca="1">IF('Pariwise difference (d)'!AC92&gt;Q_ODP,0,IF('Pariwise difference (d)'!AC92&lt;P_ODP,1,((Q_ODP-'Pariwise difference (d)'!AC92)/(P_ODP-Q_ODP))))</f>
        <v>-0.7244418439359489</v>
      </c>
      <c r="AD92">
        <f ca="1">IF('Pariwise difference (d)'!AD92&gt;Q_ODP,0,IF('Pariwise difference (d)'!AD92&lt;P_ODP,1,((Q_ODP-'Pariwise difference (d)'!AD92)/(P_ODP-Q_ODP))))</f>
        <v>1</v>
      </c>
      <c r="AE92">
        <f ca="1">IF('Pariwise difference (d)'!AE92&gt;Q_ODP,0,IF('Pariwise difference (d)'!AE92&lt;P_ODP,1,((Q_ODP-'Pariwise difference (d)'!AE92)/(P_ODP-Q_ODP))))</f>
        <v>-0.69238580886319756</v>
      </c>
      <c r="AF92">
        <f ca="1">IF('Pariwise difference (d)'!AF92&gt;Q_ODP,0,IF('Pariwise difference (d)'!AF92&lt;P_ODP,1,((Q_ODP-'Pariwise difference (d)'!AF92)/(P_ODP-Q_ODP))))</f>
        <v>1</v>
      </c>
      <c r="AG92">
        <f ca="1">IF('Pariwise difference (d)'!AG92&gt;Q_ODP,0,IF('Pariwise difference (d)'!AG92&lt;P_ODP,1,((Q_ODP-'Pariwise difference (d)'!AG92)/(P_ODP-Q_ODP))))</f>
        <v>-0.32831287638062057</v>
      </c>
      <c r="AH92">
        <f ca="1">IF('Pariwise difference (d)'!AH92&gt;Q_ODP,0,IF('Pariwise difference (d)'!AH92&lt;P_ODP,1,((Q_ODP-'Pariwise difference (d)'!AH92)/(P_ODP-Q_ODP))))</f>
        <v>0</v>
      </c>
      <c r="AI92">
        <f ca="1">IF('Pariwise difference (d)'!AI92&gt;Q_ODP,0,IF('Pariwise difference (d)'!AI92&lt;P_ODP,1,((Q_ODP-'Pariwise difference (d)'!AI92)/(P_ODP-Q_ODP))))</f>
        <v>0</v>
      </c>
      <c r="AJ92">
        <f ca="1">IF('Pariwise difference (d)'!AJ92&gt;Q_ODP,0,IF('Pariwise difference (d)'!AJ92&lt;P_ODP,1,((Q_ODP-'Pariwise difference (d)'!AJ92)/(P_ODP-Q_ODP))))</f>
        <v>0</v>
      </c>
      <c r="AK92">
        <f ca="1">IF('Pariwise difference (d)'!AK92&gt;Q_ODP,0,IF('Pariwise difference (d)'!AK92&lt;P_ODP,1,((Q_ODP-'Pariwise difference (d)'!AK92)/(P_ODP-Q_ODP))))</f>
        <v>0</v>
      </c>
    </row>
    <row r="93" spans="1:37">
      <c r="A93" s="7">
        <v>91</v>
      </c>
      <c r="B93">
        <f ca="1">IF('Pariwise difference (d)'!B93&gt;Q_GWP,0,IF('Pariwise difference (d)'!B93&lt;P_GWP,1,((Q_GWP-'Pariwise difference (d)'!B93)/(P_GWP-Q_GWP))))</f>
        <v>0</v>
      </c>
      <c r="C93">
        <f ca="1">IF('Pariwise difference (d)'!C93&gt;Q_GWP,0,IF('Pariwise difference (d)'!C93&lt;P_GWP,1,((Q_GWP-'Pariwise difference (d)'!C93)/(P_GWP-Q_GWP))))</f>
        <v>0</v>
      </c>
      <c r="D93">
        <f ca="1">IF('Pariwise difference (d)'!D93&gt;Q_GWP,0,IF('Pariwise difference (d)'!D93&lt;P_GWP,1,((Q_GWP-'Pariwise difference (d)'!D93)/(P_GWP-Q_GWP))))</f>
        <v>0</v>
      </c>
      <c r="E93">
        <f ca="1">IF('Pariwise difference (d)'!E93&gt;Q_GWP,0,IF('Pariwise difference (d)'!E93&lt;P_GWP,1,((Q_GWP-'Pariwise difference (d)'!E93)/(P_GWP-Q_GWP))))</f>
        <v>1</v>
      </c>
      <c r="F93">
        <f ca="1">IF('Pariwise difference (d)'!F93&gt;Q_GWP,0,IF('Pariwise difference (d)'!F93&lt;P_GWP,1,((Q_GWP-'Pariwise difference (d)'!F93)/(P_GWP-Q_GWP))))</f>
        <v>0</v>
      </c>
      <c r="G93">
        <f ca="1">IF('Pariwise difference (d)'!G93&gt;Q_GWP,0,IF('Pariwise difference (d)'!G93&lt;P_GWP,1,((Q_GWP-'Pariwise difference (d)'!G93)/(P_GWP-Q_GWP))))</f>
        <v>0</v>
      </c>
      <c r="H93">
        <f ca="1">IF('Pariwise difference (d)'!H93&gt;Q_GWP,0,IF('Pariwise difference (d)'!H93&lt;P_GWP,1,((Q_GWP-'Pariwise difference (d)'!H93)/(P_GWP-Q_GWP))))</f>
        <v>1</v>
      </c>
      <c r="I93">
        <f ca="1">IF('Pariwise difference (d)'!I93&gt;Q_GWP,0,IF('Pariwise difference (d)'!I93&lt;P_GWP,1,((Q_GWP-'Pariwise difference (d)'!I93)/(P_GWP-Q_GWP))))</f>
        <v>0</v>
      </c>
      <c r="J93">
        <f ca="1">IF('Pariwise difference (d)'!J93&gt;Q_GWP,0,IF('Pariwise difference (d)'!J93&lt;P_GWP,1,((Q_GWP-'Pariwise difference (d)'!J93)/(P_GWP-Q_GWP))))</f>
        <v>1</v>
      </c>
      <c r="K93">
        <f ca="1">IF('Pariwise difference (d)'!K93&gt;Q_GWP,0,IF('Pariwise difference (d)'!K93&lt;P_GWP,1,((Q_GWP-'Pariwise difference (d)'!K93)/(P_GWP-Q_GWP))))</f>
        <v>0</v>
      </c>
      <c r="L93">
        <f ca="1">IF('Pariwise difference (d)'!L93&gt;Q_GWP,0,IF('Pariwise difference (d)'!L93&lt;P_GWP,1,((Q_GWP-'Pariwise difference (d)'!L93)/(P_GWP-Q_GWP))))</f>
        <v>0</v>
      </c>
      <c r="M93">
        <f ca="1">IF('Pariwise difference (d)'!M93&gt;Q_GWP,0,IF('Pariwise difference (d)'!M93&lt;P_GWP,1,((Q_GWP-'Pariwise difference (d)'!M93)/(P_GWP-Q_GWP))))</f>
        <v>1</v>
      </c>
      <c r="N93">
        <f ca="1">IF('Pariwise difference (d)'!N93&gt;Q_IRP,0,IF('Pariwise difference (d)'!N93&lt;P_IRP,1,((Q_IRP-'Pariwise difference (d)'!N93)/(P_IRP-Q_IRP))))</f>
        <v>0</v>
      </c>
      <c r="O93">
        <f ca="1">IF('Pariwise difference (d)'!O93&gt;Q_IRP,0,IF('Pariwise difference (d)'!O93&lt;P_IRP,1,((Q_IRP-'Pariwise difference (d)'!O93)/(P_IRP-Q_IRP))))</f>
        <v>1</v>
      </c>
      <c r="P93">
        <f ca="1">IF('Pariwise difference (d)'!P93&gt;Q_IRP,0,IF('Pariwise difference (d)'!P93&lt;P_IRP,1,((Q_IRP-'Pariwise difference (d)'!P93)/(P_IRP-Q_IRP))))</f>
        <v>0</v>
      </c>
      <c r="Q93">
        <f ca="1">IF('Pariwise difference (d)'!Q93&gt;Q_IRP,0,IF('Pariwise difference (d)'!Q93&lt;P_IRP,1,((Q_IRP-'Pariwise difference (d)'!Q93)/(P_IRP-Q_IRP))))</f>
        <v>1</v>
      </c>
      <c r="R93">
        <f ca="1">IF('Pariwise difference (d)'!R93&gt;Q_IRP,0,IF('Pariwise difference (d)'!R93&lt;P_IRP,1,((Q_IRP-'Pariwise difference (d)'!R93)/(P_IRP-Q_IRP))))</f>
        <v>0</v>
      </c>
      <c r="S93">
        <f ca="1">IF('Pariwise difference (d)'!S93&gt;Q_IRP,0,IF('Pariwise difference (d)'!S93&lt;P_IRP,1,((Q_IRP-'Pariwise difference (d)'!S93)/(P_IRP-Q_IRP))))</f>
        <v>0</v>
      </c>
      <c r="T93">
        <f ca="1">IF('Pariwise difference (d)'!T93&gt;Q_IRP,0,IF('Pariwise difference (d)'!T93&lt;P_IRP,1,((Q_IRP-'Pariwise difference (d)'!T93)/(P_IRP-Q_IRP))))</f>
        <v>1</v>
      </c>
      <c r="U93">
        <f ca="1">IF('Pariwise difference (d)'!U93&gt;Q_IRP,0,IF('Pariwise difference (d)'!U93&lt;P_IRP,1,((Q_IRP-'Pariwise difference (d)'!U93)/(P_IRP-Q_IRP))))</f>
        <v>0</v>
      </c>
      <c r="V93">
        <f ca="1">IF('Pariwise difference (d)'!V93&gt;Q_IRP,0,IF('Pariwise difference (d)'!V93&lt;P_IRP,1,((Q_IRP-'Pariwise difference (d)'!V93)/(P_IRP-Q_IRP))))</f>
        <v>1</v>
      </c>
      <c r="W93">
        <f ca="1">IF('Pariwise difference (d)'!W93&gt;Q_IRP,0,IF('Pariwise difference (d)'!W93&lt;P_IRP,1,((Q_IRP-'Pariwise difference (d)'!W93)/(P_IRP-Q_IRP))))</f>
        <v>0</v>
      </c>
      <c r="X93">
        <f ca="1">IF('Pariwise difference (d)'!X93&gt;Q_IRP,0,IF('Pariwise difference (d)'!X93&lt;P_IRP,1,((Q_IRP-'Pariwise difference (d)'!X93)/(P_IRP-Q_IRP))))</f>
        <v>0</v>
      </c>
      <c r="Y93">
        <f ca="1">IF('Pariwise difference (d)'!Y93&gt;Q_IRP,0,IF('Pariwise difference (d)'!Y93&lt;P_IRP,1,((Q_IRP-'Pariwise difference (d)'!Y93)/(P_IRP-Q_IRP))))</f>
        <v>1</v>
      </c>
      <c r="Z93">
        <f ca="1">IF('Pariwise difference (d)'!Z93&gt;Q_ODP,0,IF('Pariwise difference (d)'!Z93&lt;P_ODP,1,((Q_ODP-'Pariwise difference (d)'!Z93)/(P_ODP-Q_ODP))))</f>
        <v>1</v>
      </c>
      <c r="AA93">
        <f ca="1">IF('Pariwise difference (d)'!AA93&gt;Q_ODP,0,IF('Pariwise difference (d)'!AA93&lt;P_ODP,1,((Q_ODP-'Pariwise difference (d)'!AA93)/(P_ODP-Q_ODP))))</f>
        <v>0</v>
      </c>
      <c r="AB93">
        <f ca="1">IF('Pariwise difference (d)'!AB93&gt;Q_ODP,0,IF('Pariwise difference (d)'!AB93&lt;P_ODP,1,((Q_ODP-'Pariwise difference (d)'!AB93)/(P_ODP-Q_ODP))))</f>
        <v>0</v>
      </c>
      <c r="AC93">
        <f ca="1">IF('Pariwise difference (d)'!AC93&gt;Q_ODP,0,IF('Pariwise difference (d)'!AC93&lt;P_ODP,1,((Q_ODP-'Pariwise difference (d)'!AC93)/(P_ODP-Q_ODP))))</f>
        <v>0</v>
      </c>
      <c r="AD93">
        <f ca="1">IF('Pariwise difference (d)'!AD93&gt;Q_ODP,0,IF('Pariwise difference (d)'!AD93&lt;P_ODP,1,((Q_ODP-'Pariwise difference (d)'!AD93)/(P_ODP-Q_ODP))))</f>
        <v>0</v>
      </c>
      <c r="AE93">
        <f ca="1">IF('Pariwise difference (d)'!AE93&gt;Q_ODP,0,IF('Pariwise difference (d)'!AE93&lt;P_ODP,1,((Q_ODP-'Pariwise difference (d)'!AE93)/(P_ODP-Q_ODP))))</f>
        <v>0</v>
      </c>
      <c r="AF93">
        <f ca="1">IF('Pariwise difference (d)'!AF93&gt;Q_ODP,0,IF('Pariwise difference (d)'!AF93&lt;P_ODP,1,((Q_ODP-'Pariwise difference (d)'!AF93)/(P_ODP-Q_ODP))))</f>
        <v>0</v>
      </c>
      <c r="AG93">
        <f ca="1">IF('Pariwise difference (d)'!AG93&gt;Q_ODP,0,IF('Pariwise difference (d)'!AG93&lt;P_ODP,1,((Q_ODP-'Pariwise difference (d)'!AG93)/(P_ODP-Q_ODP))))</f>
        <v>0</v>
      </c>
      <c r="AH93">
        <f ca="1">IF('Pariwise difference (d)'!AH93&gt;Q_ODP,0,IF('Pariwise difference (d)'!AH93&lt;P_ODP,1,((Q_ODP-'Pariwise difference (d)'!AH93)/(P_ODP-Q_ODP))))</f>
        <v>0</v>
      </c>
      <c r="AI93">
        <f ca="1">IF('Pariwise difference (d)'!AI93&gt;Q_ODP,0,IF('Pariwise difference (d)'!AI93&lt;P_ODP,1,((Q_ODP-'Pariwise difference (d)'!AI93)/(P_ODP-Q_ODP))))</f>
        <v>1</v>
      </c>
      <c r="AJ93">
        <f ca="1">IF('Pariwise difference (d)'!AJ93&gt;Q_ODP,0,IF('Pariwise difference (d)'!AJ93&lt;P_ODP,1,((Q_ODP-'Pariwise difference (d)'!AJ93)/(P_ODP-Q_ODP))))</f>
        <v>1</v>
      </c>
      <c r="AK93">
        <f ca="1">IF('Pariwise difference (d)'!AK93&gt;Q_ODP,0,IF('Pariwise difference (d)'!AK93&lt;P_ODP,1,((Q_ODP-'Pariwise difference (d)'!AK93)/(P_ODP-Q_ODP))))</f>
        <v>0</v>
      </c>
    </row>
    <row r="94" spans="1:37">
      <c r="A94" s="7">
        <v>92</v>
      </c>
      <c r="B94">
        <f ca="1">IF('Pariwise difference (d)'!B94&gt;Q_GWP,0,IF('Pariwise difference (d)'!B94&lt;P_GWP,1,((Q_GWP-'Pariwise difference (d)'!B94)/(P_GWP-Q_GWP))))</f>
        <v>0</v>
      </c>
      <c r="C94">
        <f ca="1">IF('Pariwise difference (d)'!C94&gt;Q_GWP,0,IF('Pariwise difference (d)'!C94&lt;P_GWP,1,((Q_GWP-'Pariwise difference (d)'!C94)/(P_GWP-Q_GWP))))</f>
        <v>0</v>
      </c>
      <c r="D94">
        <f ca="1">IF('Pariwise difference (d)'!D94&gt;Q_GWP,0,IF('Pariwise difference (d)'!D94&lt;P_GWP,1,((Q_GWP-'Pariwise difference (d)'!D94)/(P_GWP-Q_GWP))))</f>
        <v>0</v>
      </c>
      <c r="E94">
        <f ca="1">IF('Pariwise difference (d)'!E94&gt;Q_GWP,0,IF('Pariwise difference (d)'!E94&lt;P_GWP,1,((Q_GWP-'Pariwise difference (d)'!E94)/(P_GWP-Q_GWP))))</f>
        <v>1</v>
      </c>
      <c r="F94">
        <f ca="1">IF('Pariwise difference (d)'!F94&gt;Q_GWP,0,IF('Pariwise difference (d)'!F94&lt;P_GWP,1,((Q_GWP-'Pariwise difference (d)'!F94)/(P_GWP-Q_GWP))))</f>
        <v>0</v>
      </c>
      <c r="G94">
        <f ca="1">IF('Pariwise difference (d)'!G94&gt;Q_GWP,0,IF('Pariwise difference (d)'!G94&lt;P_GWP,1,((Q_GWP-'Pariwise difference (d)'!G94)/(P_GWP-Q_GWP))))</f>
        <v>0</v>
      </c>
      <c r="H94">
        <f ca="1">IF('Pariwise difference (d)'!H94&gt;Q_GWP,0,IF('Pariwise difference (d)'!H94&lt;P_GWP,1,((Q_GWP-'Pariwise difference (d)'!H94)/(P_GWP-Q_GWP))))</f>
        <v>1</v>
      </c>
      <c r="I94">
        <f ca="1">IF('Pariwise difference (d)'!I94&gt;Q_GWP,0,IF('Pariwise difference (d)'!I94&lt;P_GWP,1,((Q_GWP-'Pariwise difference (d)'!I94)/(P_GWP-Q_GWP))))</f>
        <v>0</v>
      </c>
      <c r="J94">
        <f ca="1">IF('Pariwise difference (d)'!J94&gt;Q_GWP,0,IF('Pariwise difference (d)'!J94&lt;P_GWP,1,((Q_GWP-'Pariwise difference (d)'!J94)/(P_GWP-Q_GWP))))</f>
        <v>1</v>
      </c>
      <c r="K94">
        <f ca="1">IF('Pariwise difference (d)'!K94&gt;Q_GWP,0,IF('Pariwise difference (d)'!K94&lt;P_GWP,1,((Q_GWP-'Pariwise difference (d)'!K94)/(P_GWP-Q_GWP))))</f>
        <v>0</v>
      </c>
      <c r="L94">
        <f ca="1">IF('Pariwise difference (d)'!L94&gt;Q_GWP,0,IF('Pariwise difference (d)'!L94&lt;P_GWP,1,((Q_GWP-'Pariwise difference (d)'!L94)/(P_GWP-Q_GWP))))</f>
        <v>-0.15017337453894358</v>
      </c>
      <c r="M94">
        <f ca="1">IF('Pariwise difference (d)'!M94&gt;Q_GWP,0,IF('Pariwise difference (d)'!M94&lt;P_GWP,1,((Q_GWP-'Pariwise difference (d)'!M94)/(P_GWP-Q_GWP))))</f>
        <v>1</v>
      </c>
      <c r="N94">
        <f ca="1">IF('Pariwise difference (d)'!N94&gt;Q_IRP,0,IF('Pariwise difference (d)'!N94&lt;P_IRP,1,((Q_IRP-'Pariwise difference (d)'!N94)/(P_IRP-Q_IRP))))</f>
        <v>0</v>
      </c>
      <c r="O94">
        <f ca="1">IF('Pariwise difference (d)'!O94&gt;Q_IRP,0,IF('Pariwise difference (d)'!O94&lt;P_IRP,1,((Q_IRP-'Pariwise difference (d)'!O94)/(P_IRP-Q_IRP))))</f>
        <v>1</v>
      </c>
      <c r="P94">
        <f ca="1">IF('Pariwise difference (d)'!P94&gt;Q_IRP,0,IF('Pariwise difference (d)'!P94&lt;P_IRP,1,((Q_IRP-'Pariwise difference (d)'!P94)/(P_IRP-Q_IRP))))</f>
        <v>0</v>
      </c>
      <c r="Q94">
        <f ca="1">IF('Pariwise difference (d)'!Q94&gt;Q_IRP,0,IF('Pariwise difference (d)'!Q94&lt;P_IRP,1,((Q_IRP-'Pariwise difference (d)'!Q94)/(P_IRP-Q_IRP))))</f>
        <v>1</v>
      </c>
      <c r="R94">
        <f ca="1">IF('Pariwise difference (d)'!R94&gt;Q_IRP,0,IF('Pariwise difference (d)'!R94&lt;P_IRP,1,((Q_IRP-'Pariwise difference (d)'!R94)/(P_IRP-Q_IRP))))</f>
        <v>0</v>
      </c>
      <c r="S94">
        <f ca="1">IF('Pariwise difference (d)'!S94&gt;Q_IRP,0,IF('Pariwise difference (d)'!S94&lt;P_IRP,1,((Q_IRP-'Pariwise difference (d)'!S94)/(P_IRP-Q_IRP))))</f>
        <v>0</v>
      </c>
      <c r="T94">
        <f ca="1">IF('Pariwise difference (d)'!T94&gt;Q_IRP,0,IF('Pariwise difference (d)'!T94&lt;P_IRP,1,((Q_IRP-'Pariwise difference (d)'!T94)/(P_IRP-Q_IRP))))</f>
        <v>0</v>
      </c>
      <c r="U94">
        <f ca="1">IF('Pariwise difference (d)'!U94&gt;Q_IRP,0,IF('Pariwise difference (d)'!U94&lt;P_IRP,1,((Q_IRP-'Pariwise difference (d)'!U94)/(P_IRP-Q_IRP))))</f>
        <v>0</v>
      </c>
      <c r="V94">
        <f ca="1">IF('Pariwise difference (d)'!V94&gt;Q_IRP,0,IF('Pariwise difference (d)'!V94&lt;P_IRP,1,((Q_IRP-'Pariwise difference (d)'!V94)/(P_IRP-Q_IRP))))</f>
        <v>1</v>
      </c>
      <c r="W94">
        <f ca="1">IF('Pariwise difference (d)'!W94&gt;Q_IRP,0,IF('Pariwise difference (d)'!W94&lt;P_IRP,1,((Q_IRP-'Pariwise difference (d)'!W94)/(P_IRP-Q_IRP))))</f>
        <v>0</v>
      </c>
      <c r="X94">
        <f ca="1">IF('Pariwise difference (d)'!X94&gt;Q_IRP,0,IF('Pariwise difference (d)'!X94&lt;P_IRP,1,((Q_IRP-'Pariwise difference (d)'!X94)/(P_IRP-Q_IRP))))</f>
        <v>1</v>
      </c>
      <c r="Y94">
        <f ca="1">IF('Pariwise difference (d)'!Y94&gt;Q_IRP,0,IF('Pariwise difference (d)'!Y94&lt;P_IRP,1,((Q_IRP-'Pariwise difference (d)'!Y94)/(P_IRP-Q_IRP))))</f>
        <v>1</v>
      </c>
      <c r="Z94">
        <f ca="1">IF('Pariwise difference (d)'!Z94&gt;Q_ODP,0,IF('Pariwise difference (d)'!Z94&lt;P_ODP,1,((Q_ODP-'Pariwise difference (d)'!Z94)/(P_ODP-Q_ODP))))</f>
        <v>0</v>
      </c>
      <c r="AA94">
        <f ca="1">IF('Pariwise difference (d)'!AA94&gt;Q_ODP,0,IF('Pariwise difference (d)'!AA94&lt;P_ODP,1,((Q_ODP-'Pariwise difference (d)'!AA94)/(P_ODP-Q_ODP))))</f>
        <v>0</v>
      </c>
      <c r="AB94">
        <f ca="1">IF('Pariwise difference (d)'!AB94&gt;Q_ODP,0,IF('Pariwise difference (d)'!AB94&lt;P_ODP,1,((Q_ODP-'Pariwise difference (d)'!AB94)/(P_ODP-Q_ODP))))</f>
        <v>0</v>
      </c>
      <c r="AC94">
        <f ca="1">IF('Pariwise difference (d)'!AC94&gt;Q_ODP,0,IF('Pariwise difference (d)'!AC94&lt;P_ODP,1,((Q_ODP-'Pariwise difference (d)'!AC94)/(P_ODP-Q_ODP))))</f>
        <v>0</v>
      </c>
      <c r="AD94">
        <f ca="1">IF('Pariwise difference (d)'!AD94&gt;Q_ODP,0,IF('Pariwise difference (d)'!AD94&lt;P_ODP,1,((Q_ODP-'Pariwise difference (d)'!AD94)/(P_ODP-Q_ODP))))</f>
        <v>0</v>
      </c>
      <c r="AE94">
        <f ca="1">IF('Pariwise difference (d)'!AE94&gt;Q_ODP,0,IF('Pariwise difference (d)'!AE94&lt;P_ODP,1,((Q_ODP-'Pariwise difference (d)'!AE94)/(P_ODP-Q_ODP))))</f>
        <v>1</v>
      </c>
      <c r="AF94">
        <f ca="1">IF('Pariwise difference (d)'!AF94&gt;Q_ODP,0,IF('Pariwise difference (d)'!AF94&lt;P_ODP,1,((Q_ODP-'Pariwise difference (d)'!AF94)/(P_ODP-Q_ODP))))</f>
        <v>1</v>
      </c>
      <c r="AG94">
        <f ca="1">IF('Pariwise difference (d)'!AG94&gt;Q_ODP,0,IF('Pariwise difference (d)'!AG94&lt;P_ODP,1,((Q_ODP-'Pariwise difference (d)'!AG94)/(P_ODP-Q_ODP))))</f>
        <v>1</v>
      </c>
      <c r="AH94">
        <f ca="1">IF('Pariwise difference (d)'!AH94&gt;Q_ODP,0,IF('Pariwise difference (d)'!AH94&lt;P_ODP,1,((Q_ODP-'Pariwise difference (d)'!AH94)/(P_ODP-Q_ODP))))</f>
        <v>1</v>
      </c>
      <c r="AI94">
        <f ca="1">IF('Pariwise difference (d)'!AI94&gt;Q_ODP,0,IF('Pariwise difference (d)'!AI94&lt;P_ODP,1,((Q_ODP-'Pariwise difference (d)'!AI94)/(P_ODP-Q_ODP))))</f>
        <v>1</v>
      </c>
      <c r="AJ94">
        <f ca="1">IF('Pariwise difference (d)'!AJ94&gt;Q_ODP,0,IF('Pariwise difference (d)'!AJ94&lt;P_ODP,1,((Q_ODP-'Pariwise difference (d)'!AJ94)/(P_ODP-Q_ODP))))</f>
        <v>0</v>
      </c>
      <c r="AK94">
        <f ca="1">IF('Pariwise difference (d)'!AK94&gt;Q_ODP,0,IF('Pariwise difference (d)'!AK94&lt;P_ODP,1,((Q_ODP-'Pariwise difference (d)'!AK94)/(P_ODP-Q_ODP))))</f>
        <v>0</v>
      </c>
    </row>
    <row r="95" spans="1:37">
      <c r="A95" s="7">
        <v>93</v>
      </c>
      <c r="B95">
        <f ca="1">IF('Pariwise difference (d)'!B95&gt;Q_GWP,0,IF('Pariwise difference (d)'!B95&lt;P_GWP,1,((Q_GWP-'Pariwise difference (d)'!B95)/(P_GWP-Q_GWP))))</f>
        <v>0</v>
      </c>
      <c r="C95">
        <f ca="1">IF('Pariwise difference (d)'!C95&gt;Q_GWP,0,IF('Pariwise difference (d)'!C95&lt;P_GWP,1,((Q_GWP-'Pariwise difference (d)'!C95)/(P_GWP-Q_GWP))))</f>
        <v>1</v>
      </c>
      <c r="D95">
        <f ca="1">IF('Pariwise difference (d)'!D95&gt;Q_GWP,0,IF('Pariwise difference (d)'!D95&lt;P_GWP,1,((Q_GWP-'Pariwise difference (d)'!D95)/(P_GWP-Q_GWP))))</f>
        <v>0</v>
      </c>
      <c r="E95">
        <f ca="1">IF('Pariwise difference (d)'!E95&gt;Q_GWP,0,IF('Pariwise difference (d)'!E95&lt;P_GWP,1,((Q_GWP-'Pariwise difference (d)'!E95)/(P_GWP-Q_GWP))))</f>
        <v>1</v>
      </c>
      <c r="F95">
        <f ca="1">IF('Pariwise difference (d)'!F95&gt;Q_GWP,0,IF('Pariwise difference (d)'!F95&lt;P_GWP,1,((Q_GWP-'Pariwise difference (d)'!F95)/(P_GWP-Q_GWP))))</f>
        <v>0</v>
      </c>
      <c r="G95">
        <f ca="1">IF('Pariwise difference (d)'!G95&gt;Q_GWP,0,IF('Pariwise difference (d)'!G95&lt;P_GWP,1,((Q_GWP-'Pariwise difference (d)'!G95)/(P_GWP-Q_GWP))))</f>
        <v>0</v>
      </c>
      <c r="H95">
        <f ca="1">IF('Pariwise difference (d)'!H95&gt;Q_GWP,0,IF('Pariwise difference (d)'!H95&lt;P_GWP,1,((Q_GWP-'Pariwise difference (d)'!H95)/(P_GWP-Q_GWP))))</f>
        <v>1</v>
      </c>
      <c r="I95">
        <f ca="1">IF('Pariwise difference (d)'!I95&gt;Q_GWP,0,IF('Pariwise difference (d)'!I95&lt;P_GWP,1,((Q_GWP-'Pariwise difference (d)'!I95)/(P_GWP-Q_GWP))))</f>
        <v>0</v>
      </c>
      <c r="J95">
        <f ca="1">IF('Pariwise difference (d)'!J95&gt;Q_GWP,0,IF('Pariwise difference (d)'!J95&lt;P_GWP,1,((Q_GWP-'Pariwise difference (d)'!J95)/(P_GWP-Q_GWP))))</f>
        <v>1</v>
      </c>
      <c r="K95">
        <f ca="1">IF('Pariwise difference (d)'!K95&gt;Q_GWP,0,IF('Pariwise difference (d)'!K95&lt;P_GWP,1,((Q_GWP-'Pariwise difference (d)'!K95)/(P_GWP-Q_GWP))))</f>
        <v>0</v>
      </c>
      <c r="L95">
        <f ca="1">IF('Pariwise difference (d)'!L95&gt;Q_GWP,0,IF('Pariwise difference (d)'!L95&lt;P_GWP,1,((Q_GWP-'Pariwise difference (d)'!L95)/(P_GWP-Q_GWP))))</f>
        <v>0</v>
      </c>
      <c r="M95">
        <f ca="1">IF('Pariwise difference (d)'!M95&gt;Q_GWP,0,IF('Pariwise difference (d)'!M95&lt;P_GWP,1,((Q_GWP-'Pariwise difference (d)'!M95)/(P_GWP-Q_GWP))))</f>
        <v>1</v>
      </c>
      <c r="N95">
        <f ca="1">IF('Pariwise difference (d)'!N95&gt;Q_IRP,0,IF('Pariwise difference (d)'!N95&lt;P_IRP,1,((Q_IRP-'Pariwise difference (d)'!N95)/(P_IRP-Q_IRP))))</f>
        <v>0</v>
      </c>
      <c r="O95">
        <f ca="1">IF('Pariwise difference (d)'!O95&gt;Q_IRP,0,IF('Pariwise difference (d)'!O95&lt;P_IRP,1,((Q_IRP-'Pariwise difference (d)'!O95)/(P_IRP-Q_IRP))))</f>
        <v>0</v>
      </c>
      <c r="P95">
        <f ca="1">IF('Pariwise difference (d)'!P95&gt;Q_IRP,0,IF('Pariwise difference (d)'!P95&lt;P_IRP,1,((Q_IRP-'Pariwise difference (d)'!P95)/(P_IRP-Q_IRP))))</f>
        <v>0</v>
      </c>
      <c r="Q95">
        <f ca="1">IF('Pariwise difference (d)'!Q95&gt;Q_IRP,0,IF('Pariwise difference (d)'!Q95&lt;P_IRP,1,((Q_IRP-'Pariwise difference (d)'!Q95)/(P_IRP-Q_IRP))))</f>
        <v>1</v>
      </c>
      <c r="R95">
        <f ca="1">IF('Pariwise difference (d)'!R95&gt;Q_IRP,0,IF('Pariwise difference (d)'!R95&lt;P_IRP,1,((Q_IRP-'Pariwise difference (d)'!R95)/(P_IRP-Q_IRP))))</f>
        <v>-0.80735839029473899</v>
      </c>
      <c r="S95">
        <f ca="1">IF('Pariwise difference (d)'!S95&gt;Q_IRP,0,IF('Pariwise difference (d)'!S95&lt;P_IRP,1,((Q_IRP-'Pariwise difference (d)'!S95)/(P_IRP-Q_IRP))))</f>
        <v>0</v>
      </c>
      <c r="T95">
        <f ca="1">IF('Pariwise difference (d)'!T95&gt;Q_IRP,0,IF('Pariwise difference (d)'!T95&lt;P_IRP,1,((Q_IRP-'Pariwise difference (d)'!T95)/(P_IRP-Q_IRP))))</f>
        <v>1</v>
      </c>
      <c r="U95">
        <f ca="1">IF('Pariwise difference (d)'!U95&gt;Q_IRP,0,IF('Pariwise difference (d)'!U95&lt;P_IRP,1,((Q_IRP-'Pariwise difference (d)'!U95)/(P_IRP-Q_IRP))))</f>
        <v>0</v>
      </c>
      <c r="V95">
        <f ca="1">IF('Pariwise difference (d)'!V95&gt;Q_IRP,0,IF('Pariwise difference (d)'!V95&lt;P_IRP,1,((Q_IRP-'Pariwise difference (d)'!V95)/(P_IRP-Q_IRP))))</f>
        <v>1</v>
      </c>
      <c r="W95">
        <f ca="1">IF('Pariwise difference (d)'!W95&gt;Q_IRP,0,IF('Pariwise difference (d)'!W95&lt;P_IRP,1,((Q_IRP-'Pariwise difference (d)'!W95)/(P_IRP-Q_IRP))))</f>
        <v>0</v>
      </c>
      <c r="X95">
        <f ca="1">IF('Pariwise difference (d)'!X95&gt;Q_IRP,0,IF('Pariwise difference (d)'!X95&lt;P_IRP,1,((Q_IRP-'Pariwise difference (d)'!X95)/(P_IRP-Q_IRP))))</f>
        <v>0</v>
      </c>
      <c r="Y95">
        <f ca="1">IF('Pariwise difference (d)'!Y95&gt;Q_IRP,0,IF('Pariwise difference (d)'!Y95&lt;P_IRP,1,((Q_IRP-'Pariwise difference (d)'!Y95)/(P_IRP-Q_IRP))))</f>
        <v>1</v>
      </c>
      <c r="Z95">
        <f ca="1">IF('Pariwise difference (d)'!Z95&gt;Q_ODP,0,IF('Pariwise difference (d)'!Z95&lt;P_ODP,1,((Q_ODP-'Pariwise difference (d)'!Z95)/(P_ODP-Q_ODP))))</f>
        <v>0</v>
      </c>
      <c r="AA95">
        <f ca="1">IF('Pariwise difference (d)'!AA95&gt;Q_ODP,0,IF('Pariwise difference (d)'!AA95&lt;P_ODP,1,((Q_ODP-'Pariwise difference (d)'!AA95)/(P_ODP-Q_ODP))))</f>
        <v>1</v>
      </c>
      <c r="AB95">
        <f ca="1">IF('Pariwise difference (d)'!AB95&gt;Q_ODP,0,IF('Pariwise difference (d)'!AB95&lt;P_ODP,1,((Q_ODP-'Pariwise difference (d)'!AB95)/(P_ODP-Q_ODP))))</f>
        <v>0</v>
      </c>
      <c r="AC95">
        <f ca="1">IF('Pariwise difference (d)'!AC95&gt;Q_ODP,0,IF('Pariwise difference (d)'!AC95&lt;P_ODP,1,((Q_ODP-'Pariwise difference (d)'!AC95)/(P_ODP-Q_ODP))))</f>
        <v>1</v>
      </c>
      <c r="AD95">
        <f ca="1">IF('Pariwise difference (d)'!AD95&gt;Q_ODP,0,IF('Pariwise difference (d)'!AD95&lt;P_ODP,1,((Q_ODP-'Pariwise difference (d)'!AD95)/(P_ODP-Q_ODP))))</f>
        <v>0</v>
      </c>
      <c r="AE95">
        <f ca="1">IF('Pariwise difference (d)'!AE95&gt;Q_ODP,0,IF('Pariwise difference (d)'!AE95&lt;P_ODP,1,((Q_ODP-'Pariwise difference (d)'!AE95)/(P_ODP-Q_ODP))))</f>
        <v>0</v>
      </c>
      <c r="AF95">
        <f ca="1">IF('Pariwise difference (d)'!AF95&gt;Q_ODP,0,IF('Pariwise difference (d)'!AF95&lt;P_ODP,1,((Q_ODP-'Pariwise difference (d)'!AF95)/(P_ODP-Q_ODP))))</f>
        <v>0</v>
      </c>
      <c r="AG95">
        <f ca="1">IF('Pariwise difference (d)'!AG95&gt;Q_ODP,0,IF('Pariwise difference (d)'!AG95&lt;P_ODP,1,((Q_ODP-'Pariwise difference (d)'!AG95)/(P_ODP-Q_ODP))))</f>
        <v>0</v>
      </c>
      <c r="AH95">
        <f ca="1">IF('Pariwise difference (d)'!AH95&gt;Q_ODP,0,IF('Pariwise difference (d)'!AH95&lt;P_ODP,1,((Q_ODP-'Pariwise difference (d)'!AH95)/(P_ODP-Q_ODP))))</f>
        <v>1</v>
      </c>
      <c r="AI95">
        <f ca="1">IF('Pariwise difference (d)'!AI95&gt;Q_ODP,0,IF('Pariwise difference (d)'!AI95&lt;P_ODP,1,((Q_ODP-'Pariwise difference (d)'!AI95)/(P_ODP-Q_ODP))))</f>
        <v>0</v>
      </c>
      <c r="AJ95">
        <f ca="1">IF('Pariwise difference (d)'!AJ95&gt;Q_ODP,0,IF('Pariwise difference (d)'!AJ95&lt;P_ODP,1,((Q_ODP-'Pariwise difference (d)'!AJ95)/(P_ODP-Q_ODP))))</f>
        <v>1</v>
      </c>
      <c r="AK95">
        <f ca="1">IF('Pariwise difference (d)'!AK95&gt;Q_ODP,0,IF('Pariwise difference (d)'!AK95&lt;P_ODP,1,((Q_ODP-'Pariwise difference (d)'!AK95)/(P_ODP-Q_ODP))))</f>
        <v>1</v>
      </c>
    </row>
    <row r="96" spans="1:37">
      <c r="A96" s="7">
        <v>94</v>
      </c>
      <c r="B96">
        <f ca="1">IF('Pariwise difference (d)'!B96&gt;Q_GWP,0,IF('Pariwise difference (d)'!B96&lt;P_GWP,1,((Q_GWP-'Pariwise difference (d)'!B96)/(P_GWP-Q_GWP))))</f>
        <v>0</v>
      </c>
      <c r="C96">
        <f ca="1">IF('Pariwise difference (d)'!C96&gt;Q_GWP,0,IF('Pariwise difference (d)'!C96&lt;P_GWP,1,((Q_GWP-'Pariwise difference (d)'!C96)/(P_GWP-Q_GWP))))</f>
        <v>0</v>
      </c>
      <c r="D96">
        <f ca="1">IF('Pariwise difference (d)'!D96&gt;Q_GWP,0,IF('Pariwise difference (d)'!D96&lt;P_GWP,1,((Q_GWP-'Pariwise difference (d)'!D96)/(P_GWP-Q_GWP))))</f>
        <v>0</v>
      </c>
      <c r="E96">
        <f ca="1">IF('Pariwise difference (d)'!E96&gt;Q_GWP,0,IF('Pariwise difference (d)'!E96&lt;P_GWP,1,((Q_GWP-'Pariwise difference (d)'!E96)/(P_GWP-Q_GWP))))</f>
        <v>1</v>
      </c>
      <c r="F96">
        <f ca="1">IF('Pariwise difference (d)'!F96&gt;Q_GWP,0,IF('Pariwise difference (d)'!F96&lt;P_GWP,1,((Q_GWP-'Pariwise difference (d)'!F96)/(P_GWP-Q_GWP))))</f>
        <v>0</v>
      </c>
      <c r="G96">
        <f ca="1">IF('Pariwise difference (d)'!G96&gt;Q_GWP,0,IF('Pariwise difference (d)'!G96&lt;P_GWP,1,((Q_GWP-'Pariwise difference (d)'!G96)/(P_GWP-Q_GWP))))</f>
        <v>0</v>
      </c>
      <c r="H96">
        <f ca="1">IF('Pariwise difference (d)'!H96&gt;Q_GWP,0,IF('Pariwise difference (d)'!H96&lt;P_GWP,1,((Q_GWP-'Pariwise difference (d)'!H96)/(P_GWP-Q_GWP))))</f>
        <v>1</v>
      </c>
      <c r="I96">
        <f ca="1">IF('Pariwise difference (d)'!I96&gt;Q_GWP,0,IF('Pariwise difference (d)'!I96&lt;P_GWP,1,((Q_GWP-'Pariwise difference (d)'!I96)/(P_GWP-Q_GWP))))</f>
        <v>0</v>
      </c>
      <c r="J96">
        <f ca="1">IF('Pariwise difference (d)'!J96&gt;Q_GWP,0,IF('Pariwise difference (d)'!J96&lt;P_GWP,1,((Q_GWP-'Pariwise difference (d)'!J96)/(P_GWP-Q_GWP))))</f>
        <v>1</v>
      </c>
      <c r="K96">
        <f ca="1">IF('Pariwise difference (d)'!K96&gt;Q_GWP,0,IF('Pariwise difference (d)'!K96&lt;P_GWP,1,((Q_GWP-'Pariwise difference (d)'!K96)/(P_GWP-Q_GWP))))</f>
        <v>0</v>
      </c>
      <c r="L96">
        <f ca="1">IF('Pariwise difference (d)'!L96&gt;Q_GWP,0,IF('Pariwise difference (d)'!L96&lt;P_GWP,1,((Q_GWP-'Pariwise difference (d)'!L96)/(P_GWP-Q_GWP))))</f>
        <v>0</v>
      </c>
      <c r="M96">
        <f ca="1">IF('Pariwise difference (d)'!M96&gt;Q_GWP,0,IF('Pariwise difference (d)'!M96&lt;P_GWP,1,((Q_GWP-'Pariwise difference (d)'!M96)/(P_GWP-Q_GWP))))</f>
        <v>1</v>
      </c>
      <c r="N96">
        <f ca="1">IF('Pariwise difference (d)'!N96&gt;Q_IRP,0,IF('Pariwise difference (d)'!N96&lt;P_IRP,1,((Q_IRP-'Pariwise difference (d)'!N96)/(P_IRP-Q_IRP))))</f>
        <v>0</v>
      </c>
      <c r="O96">
        <f ca="1">IF('Pariwise difference (d)'!O96&gt;Q_IRP,0,IF('Pariwise difference (d)'!O96&lt;P_IRP,1,((Q_IRP-'Pariwise difference (d)'!O96)/(P_IRP-Q_IRP))))</f>
        <v>1</v>
      </c>
      <c r="P96">
        <f ca="1">IF('Pariwise difference (d)'!P96&gt;Q_IRP,0,IF('Pariwise difference (d)'!P96&lt;P_IRP,1,((Q_IRP-'Pariwise difference (d)'!P96)/(P_IRP-Q_IRP))))</f>
        <v>0</v>
      </c>
      <c r="Q96">
        <f ca="1">IF('Pariwise difference (d)'!Q96&gt;Q_IRP,0,IF('Pariwise difference (d)'!Q96&lt;P_IRP,1,((Q_IRP-'Pariwise difference (d)'!Q96)/(P_IRP-Q_IRP))))</f>
        <v>1</v>
      </c>
      <c r="R96">
        <f ca="1">IF('Pariwise difference (d)'!R96&gt;Q_IRP,0,IF('Pariwise difference (d)'!R96&lt;P_IRP,1,((Q_IRP-'Pariwise difference (d)'!R96)/(P_IRP-Q_IRP))))</f>
        <v>0</v>
      </c>
      <c r="S96">
        <f ca="1">IF('Pariwise difference (d)'!S96&gt;Q_IRP,0,IF('Pariwise difference (d)'!S96&lt;P_IRP,1,((Q_IRP-'Pariwise difference (d)'!S96)/(P_IRP-Q_IRP))))</f>
        <v>0</v>
      </c>
      <c r="T96">
        <f ca="1">IF('Pariwise difference (d)'!T96&gt;Q_IRP,0,IF('Pariwise difference (d)'!T96&lt;P_IRP,1,((Q_IRP-'Pariwise difference (d)'!T96)/(P_IRP-Q_IRP))))</f>
        <v>0</v>
      </c>
      <c r="U96">
        <f ca="1">IF('Pariwise difference (d)'!U96&gt;Q_IRP,0,IF('Pariwise difference (d)'!U96&lt;P_IRP,1,((Q_IRP-'Pariwise difference (d)'!U96)/(P_IRP-Q_IRP))))</f>
        <v>0</v>
      </c>
      <c r="V96">
        <f ca="1">IF('Pariwise difference (d)'!V96&gt;Q_IRP,0,IF('Pariwise difference (d)'!V96&lt;P_IRP,1,((Q_IRP-'Pariwise difference (d)'!V96)/(P_IRP-Q_IRP))))</f>
        <v>0</v>
      </c>
      <c r="W96">
        <f ca="1">IF('Pariwise difference (d)'!W96&gt;Q_IRP,0,IF('Pariwise difference (d)'!W96&lt;P_IRP,1,((Q_IRP-'Pariwise difference (d)'!W96)/(P_IRP-Q_IRP))))</f>
        <v>0</v>
      </c>
      <c r="X96">
        <f ca="1">IF('Pariwise difference (d)'!X96&gt;Q_IRP,0,IF('Pariwise difference (d)'!X96&lt;P_IRP,1,((Q_IRP-'Pariwise difference (d)'!X96)/(P_IRP-Q_IRP))))</f>
        <v>0</v>
      </c>
      <c r="Y96">
        <f ca="1">IF('Pariwise difference (d)'!Y96&gt;Q_IRP,0,IF('Pariwise difference (d)'!Y96&lt;P_IRP,1,((Q_IRP-'Pariwise difference (d)'!Y96)/(P_IRP-Q_IRP))))</f>
        <v>1</v>
      </c>
      <c r="Z96">
        <f ca="1">IF('Pariwise difference (d)'!Z96&gt;Q_ODP,0,IF('Pariwise difference (d)'!Z96&lt;P_ODP,1,((Q_ODP-'Pariwise difference (d)'!Z96)/(P_ODP-Q_ODP))))</f>
        <v>0</v>
      </c>
      <c r="AA96">
        <f ca="1">IF('Pariwise difference (d)'!AA96&gt;Q_ODP,0,IF('Pariwise difference (d)'!AA96&lt;P_ODP,1,((Q_ODP-'Pariwise difference (d)'!AA96)/(P_ODP-Q_ODP))))</f>
        <v>0</v>
      </c>
      <c r="AB96">
        <f ca="1">IF('Pariwise difference (d)'!AB96&gt;Q_ODP,0,IF('Pariwise difference (d)'!AB96&lt;P_ODP,1,((Q_ODP-'Pariwise difference (d)'!AB96)/(P_ODP-Q_ODP))))</f>
        <v>0</v>
      </c>
      <c r="AC96">
        <f ca="1">IF('Pariwise difference (d)'!AC96&gt;Q_ODP,0,IF('Pariwise difference (d)'!AC96&lt;P_ODP,1,((Q_ODP-'Pariwise difference (d)'!AC96)/(P_ODP-Q_ODP))))</f>
        <v>0</v>
      </c>
      <c r="AD96">
        <f ca="1">IF('Pariwise difference (d)'!AD96&gt;Q_ODP,0,IF('Pariwise difference (d)'!AD96&lt;P_ODP,1,((Q_ODP-'Pariwise difference (d)'!AD96)/(P_ODP-Q_ODP))))</f>
        <v>0</v>
      </c>
      <c r="AE96">
        <f ca="1">IF('Pariwise difference (d)'!AE96&gt;Q_ODP,0,IF('Pariwise difference (d)'!AE96&lt;P_ODP,1,((Q_ODP-'Pariwise difference (d)'!AE96)/(P_ODP-Q_ODP))))</f>
        <v>-5.1956116545943301E-2</v>
      </c>
      <c r="AF96">
        <f ca="1">IF('Pariwise difference (d)'!AF96&gt;Q_ODP,0,IF('Pariwise difference (d)'!AF96&lt;P_ODP,1,((Q_ODP-'Pariwise difference (d)'!AF96)/(P_ODP-Q_ODP))))</f>
        <v>0</v>
      </c>
      <c r="AG96">
        <f ca="1">IF('Pariwise difference (d)'!AG96&gt;Q_ODP,0,IF('Pariwise difference (d)'!AG96&lt;P_ODP,1,((Q_ODP-'Pariwise difference (d)'!AG96)/(P_ODP-Q_ODP))))</f>
        <v>-0.87670452527404008</v>
      </c>
      <c r="AH96">
        <f ca="1">IF('Pariwise difference (d)'!AH96&gt;Q_ODP,0,IF('Pariwise difference (d)'!AH96&lt;P_ODP,1,((Q_ODP-'Pariwise difference (d)'!AH96)/(P_ODP-Q_ODP))))</f>
        <v>0</v>
      </c>
      <c r="AI96">
        <f ca="1">IF('Pariwise difference (d)'!AI96&gt;Q_ODP,0,IF('Pariwise difference (d)'!AI96&lt;P_ODP,1,((Q_ODP-'Pariwise difference (d)'!AI96)/(P_ODP-Q_ODP))))</f>
        <v>0</v>
      </c>
      <c r="AJ96">
        <f ca="1">IF('Pariwise difference (d)'!AJ96&gt;Q_ODP,0,IF('Pariwise difference (d)'!AJ96&lt;P_ODP,1,((Q_ODP-'Pariwise difference (d)'!AJ96)/(P_ODP-Q_ODP))))</f>
        <v>0</v>
      </c>
      <c r="AK96">
        <f ca="1">IF('Pariwise difference (d)'!AK96&gt;Q_ODP,0,IF('Pariwise difference (d)'!AK96&lt;P_ODP,1,((Q_ODP-'Pariwise difference (d)'!AK96)/(P_ODP-Q_ODP))))</f>
        <v>0</v>
      </c>
    </row>
    <row r="97" spans="1:37">
      <c r="A97" s="7">
        <v>95</v>
      </c>
      <c r="B97">
        <f ca="1">IF('Pariwise difference (d)'!B97&gt;Q_GWP,0,IF('Pariwise difference (d)'!B97&lt;P_GWP,1,((Q_GWP-'Pariwise difference (d)'!B97)/(P_GWP-Q_GWP))))</f>
        <v>0</v>
      </c>
      <c r="C97">
        <f ca="1">IF('Pariwise difference (d)'!C97&gt;Q_GWP,0,IF('Pariwise difference (d)'!C97&lt;P_GWP,1,((Q_GWP-'Pariwise difference (d)'!C97)/(P_GWP-Q_GWP))))</f>
        <v>0</v>
      </c>
      <c r="D97">
        <f ca="1">IF('Pariwise difference (d)'!D97&gt;Q_GWP,0,IF('Pariwise difference (d)'!D97&lt;P_GWP,1,((Q_GWP-'Pariwise difference (d)'!D97)/(P_GWP-Q_GWP))))</f>
        <v>0</v>
      </c>
      <c r="E97">
        <f ca="1">IF('Pariwise difference (d)'!E97&gt;Q_GWP,0,IF('Pariwise difference (d)'!E97&lt;P_GWP,1,((Q_GWP-'Pariwise difference (d)'!E97)/(P_GWP-Q_GWP))))</f>
        <v>1</v>
      </c>
      <c r="F97">
        <f ca="1">IF('Pariwise difference (d)'!F97&gt;Q_GWP,0,IF('Pariwise difference (d)'!F97&lt;P_GWP,1,((Q_GWP-'Pariwise difference (d)'!F97)/(P_GWP-Q_GWP))))</f>
        <v>0</v>
      </c>
      <c r="G97">
        <f ca="1">IF('Pariwise difference (d)'!G97&gt;Q_GWP,0,IF('Pariwise difference (d)'!G97&lt;P_GWP,1,((Q_GWP-'Pariwise difference (d)'!G97)/(P_GWP-Q_GWP))))</f>
        <v>0</v>
      </c>
      <c r="H97">
        <f ca="1">IF('Pariwise difference (d)'!H97&gt;Q_GWP,0,IF('Pariwise difference (d)'!H97&lt;P_GWP,1,((Q_GWP-'Pariwise difference (d)'!H97)/(P_GWP-Q_GWP))))</f>
        <v>1</v>
      </c>
      <c r="I97">
        <f ca="1">IF('Pariwise difference (d)'!I97&gt;Q_GWP,0,IF('Pariwise difference (d)'!I97&lt;P_GWP,1,((Q_GWP-'Pariwise difference (d)'!I97)/(P_GWP-Q_GWP))))</f>
        <v>1</v>
      </c>
      <c r="J97">
        <f ca="1">IF('Pariwise difference (d)'!J97&gt;Q_GWP,0,IF('Pariwise difference (d)'!J97&lt;P_GWP,1,((Q_GWP-'Pariwise difference (d)'!J97)/(P_GWP-Q_GWP))))</f>
        <v>1</v>
      </c>
      <c r="K97">
        <f ca="1">IF('Pariwise difference (d)'!K97&gt;Q_GWP,0,IF('Pariwise difference (d)'!K97&lt;P_GWP,1,((Q_GWP-'Pariwise difference (d)'!K97)/(P_GWP-Q_GWP))))</f>
        <v>0</v>
      </c>
      <c r="L97">
        <f ca="1">IF('Pariwise difference (d)'!L97&gt;Q_GWP,0,IF('Pariwise difference (d)'!L97&lt;P_GWP,1,((Q_GWP-'Pariwise difference (d)'!L97)/(P_GWP-Q_GWP))))</f>
        <v>0</v>
      </c>
      <c r="M97">
        <f ca="1">IF('Pariwise difference (d)'!M97&gt;Q_GWP,0,IF('Pariwise difference (d)'!M97&lt;P_GWP,1,((Q_GWP-'Pariwise difference (d)'!M97)/(P_GWP-Q_GWP))))</f>
        <v>1</v>
      </c>
      <c r="N97">
        <f ca="1">IF('Pariwise difference (d)'!N97&gt;Q_IRP,0,IF('Pariwise difference (d)'!N97&lt;P_IRP,1,((Q_IRP-'Pariwise difference (d)'!N97)/(P_IRP-Q_IRP))))</f>
        <v>0</v>
      </c>
      <c r="O97">
        <f ca="1">IF('Pariwise difference (d)'!O97&gt;Q_IRP,0,IF('Pariwise difference (d)'!O97&lt;P_IRP,1,((Q_IRP-'Pariwise difference (d)'!O97)/(P_IRP-Q_IRP))))</f>
        <v>0</v>
      </c>
      <c r="P97">
        <f ca="1">IF('Pariwise difference (d)'!P97&gt;Q_IRP,0,IF('Pariwise difference (d)'!P97&lt;P_IRP,1,((Q_IRP-'Pariwise difference (d)'!P97)/(P_IRP-Q_IRP))))</f>
        <v>0</v>
      </c>
      <c r="Q97">
        <f ca="1">IF('Pariwise difference (d)'!Q97&gt;Q_IRP,0,IF('Pariwise difference (d)'!Q97&lt;P_IRP,1,((Q_IRP-'Pariwise difference (d)'!Q97)/(P_IRP-Q_IRP))))</f>
        <v>1</v>
      </c>
      <c r="R97">
        <f ca="1">IF('Pariwise difference (d)'!R97&gt;Q_IRP,0,IF('Pariwise difference (d)'!R97&lt;P_IRP,1,((Q_IRP-'Pariwise difference (d)'!R97)/(P_IRP-Q_IRP))))</f>
        <v>0</v>
      </c>
      <c r="S97">
        <f ca="1">IF('Pariwise difference (d)'!S97&gt;Q_IRP,0,IF('Pariwise difference (d)'!S97&lt;P_IRP,1,((Q_IRP-'Pariwise difference (d)'!S97)/(P_IRP-Q_IRP))))</f>
        <v>0</v>
      </c>
      <c r="T97">
        <f ca="1">IF('Pariwise difference (d)'!T97&gt;Q_IRP,0,IF('Pariwise difference (d)'!T97&lt;P_IRP,1,((Q_IRP-'Pariwise difference (d)'!T97)/(P_IRP-Q_IRP))))</f>
        <v>1</v>
      </c>
      <c r="U97">
        <f ca="1">IF('Pariwise difference (d)'!U97&gt;Q_IRP,0,IF('Pariwise difference (d)'!U97&lt;P_IRP,1,((Q_IRP-'Pariwise difference (d)'!U97)/(P_IRP-Q_IRP))))</f>
        <v>0</v>
      </c>
      <c r="V97">
        <f ca="1">IF('Pariwise difference (d)'!V97&gt;Q_IRP,0,IF('Pariwise difference (d)'!V97&lt;P_IRP,1,((Q_IRP-'Pariwise difference (d)'!V97)/(P_IRP-Q_IRP))))</f>
        <v>1</v>
      </c>
      <c r="W97">
        <f ca="1">IF('Pariwise difference (d)'!W97&gt;Q_IRP,0,IF('Pariwise difference (d)'!W97&lt;P_IRP,1,((Q_IRP-'Pariwise difference (d)'!W97)/(P_IRP-Q_IRP))))</f>
        <v>0</v>
      </c>
      <c r="X97">
        <f ca="1">IF('Pariwise difference (d)'!X97&gt;Q_IRP,0,IF('Pariwise difference (d)'!X97&lt;P_IRP,1,((Q_IRP-'Pariwise difference (d)'!X97)/(P_IRP-Q_IRP))))</f>
        <v>1</v>
      </c>
      <c r="Y97">
        <f ca="1">IF('Pariwise difference (d)'!Y97&gt;Q_IRP,0,IF('Pariwise difference (d)'!Y97&lt;P_IRP,1,((Q_IRP-'Pariwise difference (d)'!Y97)/(P_IRP-Q_IRP))))</f>
        <v>1</v>
      </c>
      <c r="Z97">
        <f ca="1">IF('Pariwise difference (d)'!Z97&gt;Q_ODP,0,IF('Pariwise difference (d)'!Z97&lt;P_ODP,1,((Q_ODP-'Pariwise difference (d)'!Z97)/(P_ODP-Q_ODP))))</f>
        <v>1</v>
      </c>
      <c r="AA97">
        <f ca="1">IF('Pariwise difference (d)'!AA97&gt;Q_ODP,0,IF('Pariwise difference (d)'!AA97&lt;P_ODP,1,((Q_ODP-'Pariwise difference (d)'!AA97)/(P_ODP-Q_ODP))))</f>
        <v>1</v>
      </c>
      <c r="AB97">
        <f ca="1">IF('Pariwise difference (d)'!AB97&gt;Q_ODP,0,IF('Pariwise difference (d)'!AB97&lt;P_ODP,1,((Q_ODP-'Pariwise difference (d)'!AB97)/(P_ODP-Q_ODP))))</f>
        <v>1</v>
      </c>
      <c r="AC97">
        <f ca="1">IF('Pariwise difference (d)'!AC97&gt;Q_ODP,0,IF('Pariwise difference (d)'!AC97&lt;P_ODP,1,((Q_ODP-'Pariwise difference (d)'!AC97)/(P_ODP-Q_ODP))))</f>
        <v>0</v>
      </c>
      <c r="AD97">
        <f ca="1">IF('Pariwise difference (d)'!AD97&gt;Q_ODP,0,IF('Pariwise difference (d)'!AD97&lt;P_ODP,1,((Q_ODP-'Pariwise difference (d)'!AD97)/(P_ODP-Q_ODP))))</f>
        <v>0</v>
      </c>
      <c r="AE97">
        <f ca="1">IF('Pariwise difference (d)'!AE97&gt;Q_ODP,0,IF('Pariwise difference (d)'!AE97&lt;P_ODP,1,((Q_ODP-'Pariwise difference (d)'!AE97)/(P_ODP-Q_ODP))))</f>
        <v>0</v>
      </c>
      <c r="AF97">
        <f ca="1">IF('Pariwise difference (d)'!AF97&gt;Q_ODP,0,IF('Pariwise difference (d)'!AF97&lt;P_ODP,1,((Q_ODP-'Pariwise difference (d)'!AF97)/(P_ODP-Q_ODP))))</f>
        <v>0</v>
      </c>
      <c r="AG97">
        <f ca="1">IF('Pariwise difference (d)'!AG97&gt;Q_ODP,0,IF('Pariwise difference (d)'!AG97&lt;P_ODP,1,((Q_ODP-'Pariwise difference (d)'!AG97)/(P_ODP-Q_ODP))))</f>
        <v>0</v>
      </c>
      <c r="AH97">
        <f ca="1">IF('Pariwise difference (d)'!AH97&gt;Q_ODP,0,IF('Pariwise difference (d)'!AH97&lt;P_ODP,1,((Q_ODP-'Pariwise difference (d)'!AH97)/(P_ODP-Q_ODP))))</f>
        <v>0</v>
      </c>
      <c r="AI97">
        <f ca="1">IF('Pariwise difference (d)'!AI97&gt;Q_ODP,0,IF('Pariwise difference (d)'!AI97&lt;P_ODP,1,((Q_ODP-'Pariwise difference (d)'!AI97)/(P_ODP-Q_ODP))))</f>
        <v>0</v>
      </c>
      <c r="AJ97">
        <f ca="1">IF('Pariwise difference (d)'!AJ97&gt;Q_ODP,0,IF('Pariwise difference (d)'!AJ97&lt;P_ODP,1,((Q_ODP-'Pariwise difference (d)'!AJ97)/(P_ODP-Q_ODP))))</f>
        <v>0</v>
      </c>
      <c r="AK97">
        <f ca="1">IF('Pariwise difference (d)'!AK97&gt;Q_ODP,0,IF('Pariwise difference (d)'!AK97&lt;P_ODP,1,((Q_ODP-'Pariwise difference (d)'!AK97)/(P_ODP-Q_ODP))))</f>
        <v>0</v>
      </c>
    </row>
    <row r="98" spans="1:37">
      <c r="A98" s="7">
        <v>96</v>
      </c>
      <c r="B98">
        <f ca="1">IF('Pariwise difference (d)'!B98&gt;Q_GWP,0,IF('Pariwise difference (d)'!B98&lt;P_GWP,1,((Q_GWP-'Pariwise difference (d)'!B98)/(P_GWP-Q_GWP))))</f>
        <v>0</v>
      </c>
      <c r="C98">
        <f ca="1">IF('Pariwise difference (d)'!C98&gt;Q_GWP,0,IF('Pariwise difference (d)'!C98&lt;P_GWP,1,((Q_GWP-'Pariwise difference (d)'!C98)/(P_GWP-Q_GWP))))</f>
        <v>0</v>
      </c>
      <c r="D98">
        <f ca="1">IF('Pariwise difference (d)'!D98&gt;Q_GWP,0,IF('Pariwise difference (d)'!D98&lt;P_GWP,1,((Q_GWP-'Pariwise difference (d)'!D98)/(P_GWP-Q_GWP))))</f>
        <v>0</v>
      </c>
      <c r="E98">
        <f ca="1">IF('Pariwise difference (d)'!E98&gt;Q_GWP,0,IF('Pariwise difference (d)'!E98&lt;P_GWP,1,((Q_GWP-'Pariwise difference (d)'!E98)/(P_GWP-Q_GWP))))</f>
        <v>1</v>
      </c>
      <c r="F98">
        <f ca="1">IF('Pariwise difference (d)'!F98&gt;Q_GWP,0,IF('Pariwise difference (d)'!F98&lt;P_GWP,1,((Q_GWP-'Pariwise difference (d)'!F98)/(P_GWP-Q_GWP))))</f>
        <v>0</v>
      </c>
      <c r="G98">
        <f ca="1">IF('Pariwise difference (d)'!G98&gt;Q_GWP,0,IF('Pariwise difference (d)'!G98&lt;P_GWP,1,((Q_GWP-'Pariwise difference (d)'!G98)/(P_GWP-Q_GWP))))</f>
        <v>0</v>
      </c>
      <c r="H98">
        <f ca="1">IF('Pariwise difference (d)'!H98&gt;Q_GWP,0,IF('Pariwise difference (d)'!H98&lt;P_GWP,1,((Q_GWP-'Pariwise difference (d)'!H98)/(P_GWP-Q_GWP))))</f>
        <v>1</v>
      </c>
      <c r="I98">
        <f ca="1">IF('Pariwise difference (d)'!I98&gt;Q_GWP,0,IF('Pariwise difference (d)'!I98&lt;P_GWP,1,((Q_GWP-'Pariwise difference (d)'!I98)/(P_GWP-Q_GWP))))</f>
        <v>-0.90635527257896487</v>
      </c>
      <c r="J98">
        <f ca="1">IF('Pariwise difference (d)'!J98&gt;Q_GWP,0,IF('Pariwise difference (d)'!J98&lt;P_GWP,1,((Q_GWP-'Pariwise difference (d)'!J98)/(P_GWP-Q_GWP))))</f>
        <v>1</v>
      </c>
      <c r="K98">
        <f ca="1">IF('Pariwise difference (d)'!K98&gt;Q_GWP,0,IF('Pariwise difference (d)'!K98&lt;P_GWP,1,((Q_GWP-'Pariwise difference (d)'!K98)/(P_GWP-Q_GWP))))</f>
        <v>0</v>
      </c>
      <c r="L98">
        <f ca="1">IF('Pariwise difference (d)'!L98&gt;Q_GWP,0,IF('Pariwise difference (d)'!L98&lt;P_GWP,1,((Q_GWP-'Pariwise difference (d)'!L98)/(P_GWP-Q_GWP))))</f>
        <v>0</v>
      </c>
      <c r="M98">
        <f ca="1">IF('Pariwise difference (d)'!M98&gt;Q_GWP,0,IF('Pariwise difference (d)'!M98&lt;P_GWP,1,((Q_GWP-'Pariwise difference (d)'!M98)/(P_GWP-Q_GWP))))</f>
        <v>1</v>
      </c>
      <c r="N98">
        <f ca="1">IF('Pariwise difference (d)'!N98&gt;Q_IRP,0,IF('Pariwise difference (d)'!N98&lt;P_IRP,1,((Q_IRP-'Pariwise difference (d)'!N98)/(P_IRP-Q_IRP))))</f>
        <v>1</v>
      </c>
      <c r="O98">
        <f ca="1">IF('Pariwise difference (d)'!O98&gt;Q_IRP,0,IF('Pariwise difference (d)'!O98&lt;P_IRP,1,((Q_IRP-'Pariwise difference (d)'!O98)/(P_IRP-Q_IRP))))</f>
        <v>1</v>
      </c>
      <c r="P98">
        <f ca="1">IF('Pariwise difference (d)'!P98&gt;Q_IRP,0,IF('Pariwise difference (d)'!P98&lt;P_IRP,1,((Q_IRP-'Pariwise difference (d)'!P98)/(P_IRP-Q_IRP))))</f>
        <v>1</v>
      </c>
      <c r="Q98">
        <f ca="1">IF('Pariwise difference (d)'!Q98&gt;Q_IRP,0,IF('Pariwise difference (d)'!Q98&lt;P_IRP,1,((Q_IRP-'Pariwise difference (d)'!Q98)/(P_IRP-Q_IRP))))</f>
        <v>1</v>
      </c>
      <c r="R98">
        <f ca="1">IF('Pariwise difference (d)'!R98&gt;Q_IRP,0,IF('Pariwise difference (d)'!R98&lt;P_IRP,1,((Q_IRP-'Pariwise difference (d)'!R98)/(P_IRP-Q_IRP))))</f>
        <v>-0.37529280971125745</v>
      </c>
      <c r="S98">
        <f ca="1">IF('Pariwise difference (d)'!S98&gt;Q_IRP,0,IF('Pariwise difference (d)'!S98&lt;P_IRP,1,((Q_IRP-'Pariwise difference (d)'!S98)/(P_IRP-Q_IRP))))</f>
        <v>0</v>
      </c>
      <c r="T98">
        <f ca="1">IF('Pariwise difference (d)'!T98&gt;Q_IRP,0,IF('Pariwise difference (d)'!T98&lt;P_IRP,1,((Q_IRP-'Pariwise difference (d)'!T98)/(P_IRP-Q_IRP))))</f>
        <v>0</v>
      </c>
      <c r="U98">
        <f ca="1">IF('Pariwise difference (d)'!U98&gt;Q_IRP,0,IF('Pariwise difference (d)'!U98&lt;P_IRP,1,((Q_IRP-'Pariwise difference (d)'!U98)/(P_IRP-Q_IRP))))</f>
        <v>0</v>
      </c>
      <c r="V98">
        <f ca="1">IF('Pariwise difference (d)'!V98&gt;Q_IRP,0,IF('Pariwise difference (d)'!V98&lt;P_IRP,1,((Q_IRP-'Pariwise difference (d)'!V98)/(P_IRP-Q_IRP))))</f>
        <v>0</v>
      </c>
      <c r="W98">
        <f ca="1">IF('Pariwise difference (d)'!W98&gt;Q_IRP,0,IF('Pariwise difference (d)'!W98&lt;P_IRP,1,((Q_IRP-'Pariwise difference (d)'!W98)/(P_IRP-Q_IRP))))</f>
        <v>0</v>
      </c>
      <c r="X98">
        <f ca="1">IF('Pariwise difference (d)'!X98&gt;Q_IRP,0,IF('Pariwise difference (d)'!X98&lt;P_IRP,1,((Q_IRP-'Pariwise difference (d)'!X98)/(P_IRP-Q_IRP))))</f>
        <v>0</v>
      </c>
      <c r="Y98">
        <f ca="1">IF('Pariwise difference (d)'!Y98&gt;Q_IRP,0,IF('Pariwise difference (d)'!Y98&lt;P_IRP,1,((Q_IRP-'Pariwise difference (d)'!Y98)/(P_IRP-Q_IRP))))</f>
        <v>1</v>
      </c>
      <c r="Z98">
        <f ca="1">IF('Pariwise difference (d)'!Z98&gt;Q_ODP,0,IF('Pariwise difference (d)'!Z98&lt;P_ODP,1,((Q_ODP-'Pariwise difference (d)'!Z98)/(P_ODP-Q_ODP))))</f>
        <v>1</v>
      </c>
      <c r="AA98">
        <f ca="1">IF('Pariwise difference (d)'!AA98&gt;Q_ODP,0,IF('Pariwise difference (d)'!AA98&lt;P_ODP,1,((Q_ODP-'Pariwise difference (d)'!AA98)/(P_ODP-Q_ODP))))</f>
        <v>1</v>
      </c>
      <c r="AB98">
        <f ca="1">IF('Pariwise difference (d)'!AB98&gt;Q_ODP,0,IF('Pariwise difference (d)'!AB98&lt;P_ODP,1,((Q_ODP-'Pariwise difference (d)'!AB98)/(P_ODP-Q_ODP))))</f>
        <v>1</v>
      </c>
      <c r="AC98">
        <f ca="1">IF('Pariwise difference (d)'!AC98&gt;Q_ODP,0,IF('Pariwise difference (d)'!AC98&lt;P_ODP,1,((Q_ODP-'Pariwise difference (d)'!AC98)/(P_ODP-Q_ODP))))</f>
        <v>-4.2108027007672542E-2</v>
      </c>
      <c r="AD98">
        <f ca="1">IF('Pariwise difference (d)'!AD98&gt;Q_ODP,0,IF('Pariwise difference (d)'!AD98&lt;P_ODP,1,((Q_ODP-'Pariwise difference (d)'!AD98)/(P_ODP-Q_ODP))))</f>
        <v>-0.72810153733131677</v>
      </c>
      <c r="AE98">
        <f ca="1">IF('Pariwise difference (d)'!AE98&gt;Q_ODP,0,IF('Pariwise difference (d)'!AE98&lt;P_ODP,1,((Q_ODP-'Pariwise difference (d)'!AE98)/(P_ODP-Q_ODP))))</f>
        <v>0</v>
      </c>
      <c r="AF98">
        <f ca="1">IF('Pariwise difference (d)'!AF98&gt;Q_ODP,0,IF('Pariwise difference (d)'!AF98&lt;P_ODP,1,((Q_ODP-'Pariwise difference (d)'!AF98)/(P_ODP-Q_ODP))))</f>
        <v>0</v>
      </c>
      <c r="AG98">
        <f ca="1">IF('Pariwise difference (d)'!AG98&gt;Q_ODP,0,IF('Pariwise difference (d)'!AG98&lt;P_ODP,1,((Q_ODP-'Pariwise difference (d)'!AG98)/(P_ODP-Q_ODP))))</f>
        <v>0</v>
      </c>
      <c r="AH98">
        <f ca="1">IF('Pariwise difference (d)'!AH98&gt;Q_ODP,0,IF('Pariwise difference (d)'!AH98&lt;P_ODP,1,((Q_ODP-'Pariwise difference (d)'!AH98)/(P_ODP-Q_ODP))))</f>
        <v>0</v>
      </c>
      <c r="AI98">
        <f ca="1">IF('Pariwise difference (d)'!AI98&gt;Q_ODP,0,IF('Pariwise difference (d)'!AI98&lt;P_ODP,1,((Q_ODP-'Pariwise difference (d)'!AI98)/(P_ODP-Q_ODP))))</f>
        <v>0</v>
      </c>
      <c r="AJ98">
        <f ca="1">IF('Pariwise difference (d)'!AJ98&gt;Q_ODP,0,IF('Pariwise difference (d)'!AJ98&lt;P_ODP,1,((Q_ODP-'Pariwise difference (d)'!AJ98)/(P_ODP-Q_ODP))))</f>
        <v>0</v>
      </c>
      <c r="AK98">
        <f ca="1">IF('Pariwise difference (d)'!AK98&gt;Q_ODP,0,IF('Pariwise difference (d)'!AK98&lt;P_ODP,1,((Q_ODP-'Pariwise difference (d)'!AK98)/(P_ODP-Q_ODP))))</f>
        <v>0</v>
      </c>
    </row>
    <row r="99" spans="1:37">
      <c r="A99" s="7">
        <v>97</v>
      </c>
      <c r="B99">
        <f ca="1">IF('Pariwise difference (d)'!B99&gt;Q_GWP,0,IF('Pariwise difference (d)'!B99&lt;P_GWP,1,((Q_GWP-'Pariwise difference (d)'!B99)/(P_GWP-Q_GWP))))</f>
        <v>0</v>
      </c>
      <c r="C99">
        <f ca="1">IF('Pariwise difference (d)'!C99&gt;Q_GWP,0,IF('Pariwise difference (d)'!C99&lt;P_GWP,1,((Q_GWP-'Pariwise difference (d)'!C99)/(P_GWP-Q_GWP))))</f>
        <v>0</v>
      </c>
      <c r="D99">
        <f ca="1">IF('Pariwise difference (d)'!D99&gt;Q_GWP,0,IF('Pariwise difference (d)'!D99&lt;P_GWP,1,((Q_GWP-'Pariwise difference (d)'!D99)/(P_GWP-Q_GWP))))</f>
        <v>0</v>
      </c>
      <c r="E99">
        <f ca="1">IF('Pariwise difference (d)'!E99&gt;Q_GWP,0,IF('Pariwise difference (d)'!E99&lt;P_GWP,1,((Q_GWP-'Pariwise difference (d)'!E99)/(P_GWP-Q_GWP))))</f>
        <v>1</v>
      </c>
      <c r="F99">
        <f ca="1">IF('Pariwise difference (d)'!F99&gt;Q_GWP,0,IF('Pariwise difference (d)'!F99&lt;P_GWP,1,((Q_GWP-'Pariwise difference (d)'!F99)/(P_GWP-Q_GWP))))</f>
        <v>0</v>
      </c>
      <c r="G99">
        <f ca="1">IF('Pariwise difference (d)'!G99&gt;Q_GWP,0,IF('Pariwise difference (d)'!G99&lt;P_GWP,1,((Q_GWP-'Pariwise difference (d)'!G99)/(P_GWP-Q_GWP))))</f>
        <v>0</v>
      </c>
      <c r="H99">
        <f ca="1">IF('Pariwise difference (d)'!H99&gt;Q_GWP,0,IF('Pariwise difference (d)'!H99&lt;P_GWP,1,((Q_GWP-'Pariwise difference (d)'!H99)/(P_GWP-Q_GWP))))</f>
        <v>1</v>
      </c>
      <c r="I99">
        <f ca="1">IF('Pariwise difference (d)'!I99&gt;Q_GWP,0,IF('Pariwise difference (d)'!I99&lt;P_GWP,1,((Q_GWP-'Pariwise difference (d)'!I99)/(P_GWP-Q_GWP))))</f>
        <v>1</v>
      </c>
      <c r="J99">
        <f ca="1">IF('Pariwise difference (d)'!J99&gt;Q_GWP,0,IF('Pariwise difference (d)'!J99&lt;P_GWP,1,((Q_GWP-'Pariwise difference (d)'!J99)/(P_GWP-Q_GWP))))</f>
        <v>1</v>
      </c>
      <c r="K99">
        <f ca="1">IF('Pariwise difference (d)'!K99&gt;Q_GWP,0,IF('Pariwise difference (d)'!K99&lt;P_GWP,1,((Q_GWP-'Pariwise difference (d)'!K99)/(P_GWP-Q_GWP))))</f>
        <v>0</v>
      </c>
      <c r="L99">
        <f ca="1">IF('Pariwise difference (d)'!L99&gt;Q_GWP,0,IF('Pariwise difference (d)'!L99&lt;P_GWP,1,((Q_GWP-'Pariwise difference (d)'!L99)/(P_GWP-Q_GWP))))</f>
        <v>-0.81192006129305294</v>
      </c>
      <c r="M99">
        <f ca="1">IF('Pariwise difference (d)'!M99&gt;Q_GWP,0,IF('Pariwise difference (d)'!M99&lt;P_GWP,1,((Q_GWP-'Pariwise difference (d)'!M99)/(P_GWP-Q_GWP))))</f>
        <v>1</v>
      </c>
      <c r="N99">
        <f ca="1">IF('Pariwise difference (d)'!N99&gt;Q_IRP,0,IF('Pariwise difference (d)'!N99&lt;P_IRP,1,((Q_IRP-'Pariwise difference (d)'!N99)/(P_IRP-Q_IRP))))</f>
        <v>0</v>
      </c>
      <c r="O99">
        <f ca="1">IF('Pariwise difference (d)'!O99&gt;Q_IRP,0,IF('Pariwise difference (d)'!O99&lt;P_IRP,1,((Q_IRP-'Pariwise difference (d)'!O99)/(P_IRP-Q_IRP))))</f>
        <v>0</v>
      </c>
      <c r="P99">
        <f ca="1">IF('Pariwise difference (d)'!P99&gt;Q_IRP,0,IF('Pariwise difference (d)'!P99&lt;P_IRP,1,((Q_IRP-'Pariwise difference (d)'!P99)/(P_IRP-Q_IRP))))</f>
        <v>0</v>
      </c>
      <c r="Q99">
        <f ca="1">IF('Pariwise difference (d)'!Q99&gt;Q_IRP,0,IF('Pariwise difference (d)'!Q99&lt;P_IRP,1,((Q_IRP-'Pariwise difference (d)'!Q99)/(P_IRP-Q_IRP))))</f>
        <v>1</v>
      </c>
      <c r="R99">
        <f ca="1">IF('Pariwise difference (d)'!R99&gt;Q_IRP,0,IF('Pariwise difference (d)'!R99&lt;P_IRP,1,((Q_IRP-'Pariwise difference (d)'!R99)/(P_IRP-Q_IRP))))</f>
        <v>-0.81594496236689484</v>
      </c>
      <c r="S99">
        <f ca="1">IF('Pariwise difference (d)'!S99&gt;Q_IRP,0,IF('Pariwise difference (d)'!S99&lt;P_IRP,1,((Q_IRP-'Pariwise difference (d)'!S99)/(P_IRP-Q_IRP))))</f>
        <v>0</v>
      </c>
      <c r="T99">
        <f ca="1">IF('Pariwise difference (d)'!T99&gt;Q_IRP,0,IF('Pariwise difference (d)'!T99&lt;P_IRP,1,((Q_IRP-'Pariwise difference (d)'!T99)/(P_IRP-Q_IRP))))</f>
        <v>1</v>
      </c>
      <c r="U99">
        <f ca="1">IF('Pariwise difference (d)'!U99&gt;Q_IRP,0,IF('Pariwise difference (d)'!U99&lt;P_IRP,1,((Q_IRP-'Pariwise difference (d)'!U99)/(P_IRP-Q_IRP))))</f>
        <v>-0.47995586480060487</v>
      </c>
      <c r="V99">
        <f ca="1">IF('Pariwise difference (d)'!V99&gt;Q_IRP,0,IF('Pariwise difference (d)'!V99&lt;P_IRP,1,((Q_IRP-'Pariwise difference (d)'!V99)/(P_IRP-Q_IRP))))</f>
        <v>1</v>
      </c>
      <c r="W99">
        <f ca="1">IF('Pariwise difference (d)'!W99&gt;Q_IRP,0,IF('Pariwise difference (d)'!W99&lt;P_IRP,1,((Q_IRP-'Pariwise difference (d)'!W99)/(P_IRP-Q_IRP))))</f>
        <v>0</v>
      </c>
      <c r="X99">
        <f ca="1">IF('Pariwise difference (d)'!X99&gt;Q_IRP,0,IF('Pariwise difference (d)'!X99&lt;P_IRP,1,((Q_IRP-'Pariwise difference (d)'!X99)/(P_IRP-Q_IRP))))</f>
        <v>0</v>
      </c>
      <c r="Y99">
        <f ca="1">IF('Pariwise difference (d)'!Y99&gt;Q_IRP,0,IF('Pariwise difference (d)'!Y99&lt;P_IRP,1,((Q_IRP-'Pariwise difference (d)'!Y99)/(P_IRP-Q_IRP))))</f>
        <v>1</v>
      </c>
      <c r="Z99">
        <f ca="1">IF('Pariwise difference (d)'!Z99&gt;Q_ODP,0,IF('Pariwise difference (d)'!Z99&lt;P_ODP,1,((Q_ODP-'Pariwise difference (d)'!Z99)/(P_ODP-Q_ODP))))</f>
        <v>0</v>
      </c>
      <c r="AA99">
        <f ca="1">IF('Pariwise difference (d)'!AA99&gt;Q_ODP,0,IF('Pariwise difference (d)'!AA99&lt;P_ODP,1,((Q_ODP-'Pariwise difference (d)'!AA99)/(P_ODP-Q_ODP))))</f>
        <v>1</v>
      </c>
      <c r="AB99">
        <f ca="1">IF('Pariwise difference (d)'!AB99&gt;Q_ODP,0,IF('Pariwise difference (d)'!AB99&lt;P_ODP,1,((Q_ODP-'Pariwise difference (d)'!AB99)/(P_ODP-Q_ODP))))</f>
        <v>1</v>
      </c>
      <c r="AC99">
        <f ca="1">IF('Pariwise difference (d)'!AC99&gt;Q_ODP,0,IF('Pariwise difference (d)'!AC99&lt;P_ODP,1,((Q_ODP-'Pariwise difference (d)'!AC99)/(P_ODP-Q_ODP))))</f>
        <v>1</v>
      </c>
      <c r="AD99">
        <f ca="1">IF('Pariwise difference (d)'!AD99&gt;Q_ODP,0,IF('Pariwise difference (d)'!AD99&lt;P_ODP,1,((Q_ODP-'Pariwise difference (d)'!AD99)/(P_ODP-Q_ODP))))</f>
        <v>1</v>
      </c>
      <c r="AE99">
        <f ca="1">IF('Pariwise difference (d)'!AE99&gt;Q_ODP,0,IF('Pariwise difference (d)'!AE99&lt;P_ODP,1,((Q_ODP-'Pariwise difference (d)'!AE99)/(P_ODP-Q_ODP))))</f>
        <v>0</v>
      </c>
      <c r="AF99">
        <f ca="1">IF('Pariwise difference (d)'!AF99&gt;Q_ODP,0,IF('Pariwise difference (d)'!AF99&lt;P_ODP,1,((Q_ODP-'Pariwise difference (d)'!AF99)/(P_ODP-Q_ODP))))</f>
        <v>0</v>
      </c>
      <c r="AG99">
        <f ca="1">IF('Pariwise difference (d)'!AG99&gt;Q_ODP,0,IF('Pariwise difference (d)'!AG99&lt;P_ODP,1,((Q_ODP-'Pariwise difference (d)'!AG99)/(P_ODP-Q_ODP))))</f>
        <v>0</v>
      </c>
      <c r="AH99">
        <f ca="1">IF('Pariwise difference (d)'!AH99&gt;Q_ODP,0,IF('Pariwise difference (d)'!AH99&lt;P_ODP,1,((Q_ODP-'Pariwise difference (d)'!AH99)/(P_ODP-Q_ODP))))</f>
        <v>0</v>
      </c>
      <c r="AI99">
        <f ca="1">IF('Pariwise difference (d)'!AI99&gt;Q_ODP,0,IF('Pariwise difference (d)'!AI99&lt;P_ODP,1,((Q_ODP-'Pariwise difference (d)'!AI99)/(P_ODP-Q_ODP))))</f>
        <v>0</v>
      </c>
      <c r="AJ99">
        <f ca="1">IF('Pariwise difference (d)'!AJ99&gt;Q_ODP,0,IF('Pariwise difference (d)'!AJ99&lt;P_ODP,1,((Q_ODP-'Pariwise difference (d)'!AJ99)/(P_ODP-Q_ODP))))</f>
        <v>0</v>
      </c>
      <c r="AK99">
        <f ca="1">IF('Pariwise difference (d)'!AK99&gt;Q_ODP,0,IF('Pariwise difference (d)'!AK99&lt;P_ODP,1,((Q_ODP-'Pariwise difference (d)'!AK99)/(P_ODP-Q_ODP))))</f>
        <v>0</v>
      </c>
    </row>
    <row r="100" spans="1:37">
      <c r="A100" s="7">
        <v>98</v>
      </c>
      <c r="B100">
        <f ca="1">IF('Pariwise difference (d)'!B100&gt;Q_GWP,0,IF('Pariwise difference (d)'!B100&lt;P_GWP,1,((Q_GWP-'Pariwise difference (d)'!B100)/(P_GWP-Q_GWP))))</f>
        <v>0</v>
      </c>
      <c r="C100">
        <f ca="1">IF('Pariwise difference (d)'!C100&gt;Q_GWP,0,IF('Pariwise difference (d)'!C100&lt;P_GWP,1,((Q_GWP-'Pariwise difference (d)'!C100)/(P_GWP-Q_GWP))))</f>
        <v>1</v>
      </c>
      <c r="D100">
        <f ca="1">IF('Pariwise difference (d)'!D100&gt;Q_GWP,0,IF('Pariwise difference (d)'!D100&lt;P_GWP,1,((Q_GWP-'Pariwise difference (d)'!D100)/(P_GWP-Q_GWP))))</f>
        <v>0</v>
      </c>
      <c r="E100">
        <f ca="1">IF('Pariwise difference (d)'!E100&gt;Q_GWP,0,IF('Pariwise difference (d)'!E100&lt;P_GWP,1,((Q_GWP-'Pariwise difference (d)'!E100)/(P_GWP-Q_GWP))))</f>
        <v>1</v>
      </c>
      <c r="F100">
        <f ca="1">IF('Pariwise difference (d)'!F100&gt;Q_GWP,0,IF('Pariwise difference (d)'!F100&lt;P_GWP,1,((Q_GWP-'Pariwise difference (d)'!F100)/(P_GWP-Q_GWP))))</f>
        <v>0</v>
      </c>
      <c r="G100">
        <f ca="1">IF('Pariwise difference (d)'!G100&gt;Q_GWP,0,IF('Pariwise difference (d)'!G100&lt;P_GWP,1,((Q_GWP-'Pariwise difference (d)'!G100)/(P_GWP-Q_GWP))))</f>
        <v>0</v>
      </c>
      <c r="H100">
        <f ca="1">IF('Pariwise difference (d)'!H100&gt;Q_GWP,0,IF('Pariwise difference (d)'!H100&lt;P_GWP,1,((Q_GWP-'Pariwise difference (d)'!H100)/(P_GWP-Q_GWP))))</f>
        <v>1</v>
      </c>
      <c r="I100">
        <f ca="1">IF('Pariwise difference (d)'!I100&gt;Q_GWP,0,IF('Pariwise difference (d)'!I100&lt;P_GWP,1,((Q_GWP-'Pariwise difference (d)'!I100)/(P_GWP-Q_GWP))))</f>
        <v>0</v>
      </c>
      <c r="J100">
        <f ca="1">IF('Pariwise difference (d)'!J100&gt;Q_GWP,0,IF('Pariwise difference (d)'!J100&lt;P_GWP,1,((Q_GWP-'Pariwise difference (d)'!J100)/(P_GWP-Q_GWP))))</f>
        <v>1</v>
      </c>
      <c r="K100">
        <f ca="1">IF('Pariwise difference (d)'!K100&gt;Q_GWP,0,IF('Pariwise difference (d)'!K100&lt;P_GWP,1,((Q_GWP-'Pariwise difference (d)'!K100)/(P_GWP-Q_GWP))))</f>
        <v>0</v>
      </c>
      <c r="L100">
        <f ca="1">IF('Pariwise difference (d)'!L100&gt;Q_GWP,0,IF('Pariwise difference (d)'!L100&lt;P_GWP,1,((Q_GWP-'Pariwise difference (d)'!L100)/(P_GWP-Q_GWP))))</f>
        <v>-0.27142876626304707</v>
      </c>
      <c r="M100">
        <f ca="1">IF('Pariwise difference (d)'!M100&gt;Q_GWP,0,IF('Pariwise difference (d)'!M100&lt;P_GWP,1,((Q_GWP-'Pariwise difference (d)'!M100)/(P_GWP-Q_GWP))))</f>
        <v>1</v>
      </c>
      <c r="N100">
        <f ca="1">IF('Pariwise difference (d)'!N100&gt;Q_IRP,0,IF('Pariwise difference (d)'!N100&lt;P_IRP,1,((Q_IRP-'Pariwise difference (d)'!N100)/(P_IRP-Q_IRP))))</f>
        <v>0</v>
      </c>
      <c r="O100">
        <f ca="1">IF('Pariwise difference (d)'!O100&gt;Q_IRP,0,IF('Pariwise difference (d)'!O100&lt;P_IRP,1,((Q_IRP-'Pariwise difference (d)'!O100)/(P_IRP-Q_IRP))))</f>
        <v>0</v>
      </c>
      <c r="P100">
        <f ca="1">IF('Pariwise difference (d)'!P100&gt;Q_IRP,0,IF('Pariwise difference (d)'!P100&lt;P_IRP,1,((Q_IRP-'Pariwise difference (d)'!P100)/(P_IRP-Q_IRP))))</f>
        <v>0</v>
      </c>
      <c r="Q100">
        <f ca="1">IF('Pariwise difference (d)'!Q100&gt;Q_IRP,0,IF('Pariwise difference (d)'!Q100&lt;P_IRP,1,((Q_IRP-'Pariwise difference (d)'!Q100)/(P_IRP-Q_IRP))))</f>
        <v>1</v>
      </c>
      <c r="R100">
        <f ca="1">IF('Pariwise difference (d)'!R100&gt;Q_IRP,0,IF('Pariwise difference (d)'!R100&lt;P_IRP,1,((Q_IRP-'Pariwise difference (d)'!R100)/(P_IRP-Q_IRP))))</f>
        <v>1</v>
      </c>
      <c r="S100">
        <f ca="1">IF('Pariwise difference (d)'!S100&gt;Q_IRP,0,IF('Pariwise difference (d)'!S100&lt;P_IRP,1,((Q_IRP-'Pariwise difference (d)'!S100)/(P_IRP-Q_IRP))))</f>
        <v>0</v>
      </c>
      <c r="T100">
        <f ca="1">IF('Pariwise difference (d)'!T100&gt;Q_IRP,0,IF('Pariwise difference (d)'!T100&lt;P_IRP,1,((Q_IRP-'Pariwise difference (d)'!T100)/(P_IRP-Q_IRP))))</f>
        <v>1</v>
      </c>
      <c r="U100">
        <f ca="1">IF('Pariwise difference (d)'!U100&gt;Q_IRP,0,IF('Pariwise difference (d)'!U100&lt;P_IRP,1,((Q_IRP-'Pariwise difference (d)'!U100)/(P_IRP-Q_IRP))))</f>
        <v>0</v>
      </c>
      <c r="V100">
        <f ca="1">IF('Pariwise difference (d)'!V100&gt;Q_IRP,0,IF('Pariwise difference (d)'!V100&lt;P_IRP,1,((Q_IRP-'Pariwise difference (d)'!V100)/(P_IRP-Q_IRP))))</f>
        <v>1</v>
      </c>
      <c r="W100">
        <f ca="1">IF('Pariwise difference (d)'!W100&gt;Q_IRP,0,IF('Pariwise difference (d)'!W100&lt;P_IRP,1,((Q_IRP-'Pariwise difference (d)'!W100)/(P_IRP-Q_IRP))))</f>
        <v>0</v>
      </c>
      <c r="X100">
        <f ca="1">IF('Pariwise difference (d)'!X100&gt;Q_IRP,0,IF('Pariwise difference (d)'!X100&lt;P_IRP,1,((Q_IRP-'Pariwise difference (d)'!X100)/(P_IRP-Q_IRP))))</f>
        <v>0</v>
      </c>
      <c r="Y100">
        <f ca="1">IF('Pariwise difference (d)'!Y100&gt;Q_IRP,0,IF('Pariwise difference (d)'!Y100&lt;P_IRP,1,((Q_IRP-'Pariwise difference (d)'!Y100)/(P_IRP-Q_IRP))))</f>
        <v>-0.66263578163533698</v>
      </c>
      <c r="Z100">
        <f ca="1">IF('Pariwise difference (d)'!Z100&gt;Q_ODP,0,IF('Pariwise difference (d)'!Z100&lt;P_ODP,1,((Q_ODP-'Pariwise difference (d)'!Z100)/(P_ODP-Q_ODP))))</f>
        <v>1</v>
      </c>
      <c r="AA100">
        <f ca="1">IF('Pariwise difference (d)'!AA100&gt;Q_ODP,0,IF('Pariwise difference (d)'!AA100&lt;P_ODP,1,((Q_ODP-'Pariwise difference (d)'!AA100)/(P_ODP-Q_ODP))))</f>
        <v>0</v>
      </c>
      <c r="AB100">
        <f ca="1">IF('Pariwise difference (d)'!AB100&gt;Q_ODP,0,IF('Pariwise difference (d)'!AB100&lt;P_ODP,1,((Q_ODP-'Pariwise difference (d)'!AB100)/(P_ODP-Q_ODP))))</f>
        <v>1</v>
      </c>
      <c r="AC100">
        <f ca="1">IF('Pariwise difference (d)'!AC100&gt;Q_ODP,0,IF('Pariwise difference (d)'!AC100&lt;P_ODP,1,((Q_ODP-'Pariwise difference (d)'!AC100)/(P_ODP-Q_ODP))))</f>
        <v>0</v>
      </c>
      <c r="AD100">
        <f ca="1">IF('Pariwise difference (d)'!AD100&gt;Q_ODP,0,IF('Pariwise difference (d)'!AD100&lt;P_ODP,1,((Q_ODP-'Pariwise difference (d)'!AD100)/(P_ODP-Q_ODP))))</f>
        <v>0</v>
      </c>
      <c r="AE100">
        <f ca="1">IF('Pariwise difference (d)'!AE100&gt;Q_ODP,0,IF('Pariwise difference (d)'!AE100&lt;P_ODP,1,((Q_ODP-'Pariwise difference (d)'!AE100)/(P_ODP-Q_ODP))))</f>
        <v>1</v>
      </c>
      <c r="AF100">
        <f ca="1">IF('Pariwise difference (d)'!AF100&gt;Q_ODP,0,IF('Pariwise difference (d)'!AF100&lt;P_ODP,1,((Q_ODP-'Pariwise difference (d)'!AF100)/(P_ODP-Q_ODP))))</f>
        <v>0</v>
      </c>
      <c r="AG100">
        <f ca="1">IF('Pariwise difference (d)'!AG100&gt;Q_ODP,0,IF('Pariwise difference (d)'!AG100&lt;P_ODP,1,((Q_ODP-'Pariwise difference (d)'!AG100)/(P_ODP-Q_ODP))))</f>
        <v>0</v>
      </c>
      <c r="AH100">
        <f ca="1">IF('Pariwise difference (d)'!AH100&gt;Q_ODP,0,IF('Pariwise difference (d)'!AH100&lt;P_ODP,1,((Q_ODP-'Pariwise difference (d)'!AH100)/(P_ODP-Q_ODP))))</f>
        <v>0</v>
      </c>
      <c r="AI100">
        <f ca="1">IF('Pariwise difference (d)'!AI100&gt;Q_ODP,0,IF('Pariwise difference (d)'!AI100&lt;P_ODP,1,((Q_ODP-'Pariwise difference (d)'!AI100)/(P_ODP-Q_ODP))))</f>
        <v>1</v>
      </c>
      <c r="AJ100">
        <f ca="1">IF('Pariwise difference (d)'!AJ100&gt;Q_ODP,0,IF('Pariwise difference (d)'!AJ100&lt;P_ODP,1,((Q_ODP-'Pariwise difference (d)'!AJ100)/(P_ODP-Q_ODP))))</f>
        <v>0</v>
      </c>
      <c r="AK100">
        <f ca="1">IF('Pariwise difference (d)'!AK100&gt;Q_ODP,0,IF('Pariwise difference (d)'!AK100&lt;P_ODP,1,((Q_ODP-'Pariwise difference (d)'!AK100)/(P_ODP-Q_ODP))))</f>
        <v>0</v>
      </c>
    </row>
    <row r="101" spans="1:37">
      <c r="A101" s="7">
        <v>99</v>
      </c>
      <c r="B101">
        <f ca="1">IF('Pariwise difference (d)'!B101&gt;Q_GWP,0,IF('Pariwise difference (d)'!B101&lt;P_GWP,1,((Q_GWP-'Pariwise difference (d)'!B101)/(P_GWP-Q_GWP))))</f>
        <v>0</v>
      </c>
      <c r="C101">
        <f ca="1">IF('Pariwise difference (d)'!C101&gt;Q_GWP,0,IF('Pariwise difference (d)'!C101&lt;P_GWP,1,((Q_GWP-'Pariwise difference (d)'!C101)/(P_GWP-Q_GWP))))</f>
        <v>0</v>
      </c>
      <c r="D101">
        <f ca="1">IF('Pariwise difference (d)'!D101&gt;Q_GWP,0,IF('Pariwise difference (d)'!D101&lt;P_GWP,1,((Q_GWP-'Pariwise difference (d)'!D101)/(P_GWP-Q_GWP))))</f>
        <v>0</v>
      </c>
      <c r="E101">
        <f ca="1">IF('Pariwise difference (d)'!E101&gt;Q_GWP,0,IF('Pariwise difference (d)'!E101&lt;P_GWP,1,((Q_GWP-'Pariwise difference (d)'!E101)/(P_GWP-Q_GWP))))</f>
        <v>1</v>
      </c>
      <c r="F101">
        <f ca="1">IF('Pariwise difference (d)'!F101&gt;Q_GWP,0,IF('Pariwise difference (d)'!F101&lt;P_GWP,1,((Q_GWP-'Pariwise difference (d)'!F101)/(P_GWP-Q_GWP))))</f>
        <v>0</v>
      </c>
      <c r="G101">
        <f ca="1">IF('Pariwise difference (d)'!G101&gt;Q_GWP,0,IF('Pariwise difference (d)'!G101&lt;P_GWP,1,((Q_GWP-'Pariwise difference (d)'!G101)/(P_GWP-Q_GWP))))</f>
        <v>0</v>
      </c>
      <c r="H101">
        <f ca="1">IF('Pariwise difference (d)'!H101&gt;Q_GWP,0,IF('Pariwise difference (d)'!H101&lt;P_GWP,1,((Q_GWP-'Pariwise difference (d)'!H101)/(P_GWP-Q_GWP))))</f>
        <v>1</v>
      </c>
      <c r="I101">
        <f ca="1">IF('Pariwise difference (d)'!I101&gt;Q_GWP,0,IF('Pariwise difference (d)'!I101&lt;P_GWP,1,((Q_GWP-'Pariwise difference (d)'!I101)/(P_GWP-Q_GWP))))</f>
        <v>-0.59620353959458527</v>
      </c>
      <c r="J101">
        <f ca="1">IF('Pariwise difference (d)'!J101&gt;Q_GWP,0,IF('Pariwise difference (d)'!J101&lt;P_GWP,1,((Q_GWP-'Pariwise difference (d)'!J101)/(P_GWP-Q_GWP))))</f>
        <v>1</v>
      </c>
      <c r="K101">
        <f ca="1">IF('Pariwise difference (d)'!K101&gt;Q_GWP,0,IF('Pariwise difference (d)'!K101&lt;P_GWP,1,((Q_GWP-'Pariwise difference (d)'!K101)/(P_GWP-Q_GWP))))</f>
        <v>0</v>
      </c>
      <c r="L101">
        <f ca="1">IF('Pariwise difference (d)'!L101&gt;Q_GWP,0,IF('Pariwise difference (d)'!L101&lt;P_GWP,1,((Q_GWP-'Pariwise difference (d)'!L101)/(P_GWP-Q_GWP))))</f>
        <v>0</v>
      </c>
      <c r="M101">
        <f ca="1">IF('Pariwise difference (d)'!M101&gt;Q_GWP,0,IF('Pariwise difference (d)'!M101&lt;P_GWP,1,((Q_GWP-'Pariwise difference (d)'!M101)/(P_GWP-Q_GWP))))</f>
        <v>1</v>
      </c>
      <c r="N101">
        <f ca="1">IF('Pariwise difference (d)'!N101&gt;Q_IRP,0,IF('Pariwise difference (d)'!N101&lt;P_IRP,1,((Q_IRP-'Pariwise difference (d)'!N101)/(P_IRP-Q_IRP))))</f>
        <v>0</v>
      </c>
      <c r="O101">
        <f ca="1">IF('Pariwise difference (d)'!O101&gt;Q_IRP,0,IF('Pariwise difference (d)'!O101&lt;P_IRP,1,((Q_IRP-'Pariwise difference (d)'!O101)/(P_IRP-Q_IRP))))</f>
        <v>0</v>
      </c>
      <c r="P101">
        <f ca="1">IF('Pariwise difference (d)'!P101&gt;Q_IRP,0,IF('Pariwise difference (d)'!P101&lt;P_IRP,1,((Q_IRP-'Pariwise difference (d)'!P101)/(P_IRP-Q_IRP))))</f>
        <v>0</v>
      </c>
      <c r="Q101">
        <f ca="1">IF('Pariwise difference (d)'!Q101&gt;Q_IRP,0,IF('Pariwise difference (d)'!Q101&lt;P_IRP,1,((Q_IRP-'Pariwise difference (d)'!Q101)/(P_IRP-Q_IRP))))</f>
        <v>1</v>
      </c>
      <c r="R101">
        <f ca="1">IF('Pariwise difference (d)'!R101&gt;Q_IRP,0,IF('Pariwise difference (d)'!R101&lt;P_IRP,1,((Q_IRP-'Pariwise difference (d)'!R101)/(P_IRP-Q_IRP))))</f>
        <v>0</v>
      </c>
      <c r="S101">
        <f ca="1">IF('Pariwise difference (d)'!S101&gt;Q_IRP,0,IF('Pariwise difference (d)'!S101&lt;P_IRP,1,((Q_IRP-'Pariwise difference (d)'!S101)/(P_IRP-Q_IRP))))</f>
        <v>0</v>
      </c>
      <c r="T101">
        <f ca="1">IF('Pariwise difference (d)'!T101&gt;Q_IRP,0,IF('Pariwise difference (d)'!T101&lt;P_IRP,1,((Q_IRP-'Pariwise difference (d)'!T101)/(P_IRP-Q_IRP))))</f>
        <v>1</v>
      </c>
      <c r="U101">
        <f ca="1">IF('Pariwise difference (d)'!U101&gt;Q_IRP,0,IF('Pariwise difference (d)'!U101&lt;P_IRP,1,((Q_IRP-'Pariwise difference (d)'!U101)/(P_IRP-Q_IRP))))</f>
        <v>0</v>
      </c>
      <c r="V101">
        <f ca="1">IF('Pariwise difference (d)'!V101&gt;Q_IRP,0,IF('Pariwise difference (d)'!V101&lt;P_IRP,1,((Q_IRP-'Pariwise difference (d)'!V101)/(P_IRP-Q_IRP))))</f>
        <v>1</v>
      </c>
      <c r="W101">
        <f ca="1">IF('Pariwise difference (d)'!W101&gt;Q_IRP,0,IF('Pariwise difference (d)'!W101&lt;P_IRP,1,((Q_IRP-'Pariwise difference (d)'!W101)/(P_IRP-Q_IRP))))</f>
        <v>0</v>
      </c>
      <c r="X101">
        <f ca="1">IF('Pariwise difference (d)'!X101&gt;Q_IRP,0,IF('Pariwise difference (d)'!X101&lt;P_IRP,1,((Q_IRP-'Pariwise difference (d)'!X101)/(P_IRP-Q_IRP))))</f>
        <v>-0.83882900060466714</v>
      </c>
      <c r="Y101">
        <f ca="1">IF('Pariwise difference (d)'!Y101&gt;Q_IRP,0,IF('Pariwise difference (d)'!Y101&lt;P_IRP,1,((Q_IRP-'Pariwise difference (d)'!Y101)/(P_IRP-Q_IRP))))</f>
        <v>1</v>
      </c>
      <c r="Z101">
        <f ca="1">IF('Pariwise difference (d)'!Z101&gt;Q_ODP,0,IF('Pariwise difference (d)'!Z101&lt;P_ODP,1,((Q_ODP-'Pariwise difference (d)'!Z101)/(P_ODP-Q_ODP))))</f>
        <v>1</v>
      </c>
      <c r="AA101">
        <f ca="1">IF('Pariwise difference (d)'!AA101&gt;Q_ODP,0,IF('Pariwise difference (d)'!AA101&lt;P_ODP,1,((Q_ODP-'Pariwise difference (d)'!AA101)/(P_ODP-Q_ODP))))</f>
        <v>-0.29490024185191233</v>
      </c>
      <c r="AB101">
        <f ca="1">IF('Pariwise difference (d)'!AB101&gt;Q_ODP,0,IF('Pariwise difference (d)'!AB101&lt;P_ODP,1,((Q_ODP-'Pariwise difference (d)'!AB101)/(P_ODP-Q_ODP))))</f>
        <v>1</v>
      </c>
      <c r="AC101">
        <f ca="1">IF('Pariwise difference (d)'!AC101&gt;Q_ODP,0,IF('Pariwise difference (d)'!AC101&lt;P_ODP,1,((Q_ODP-'Pariwise difference (d)'!AC101)/(P_ODP-Q_ODP))))</f>
        <v>0</v>
      </c>
      <c r="AD101">
        <f ca="1">IF('Pariwise difference (d)'!AD101&gt;Q_ODP,0,IF('Pariwise difference (d)'!AD101&lt;P_ODP,1,((Q_ODP-'Pariwise difference (d)'!AD101)/(P_ODP-Q_ODP))))</f>
        <v>-0.80691433061006312</v>
      </c>
      <c r="AE101">
        <f ca="1">IF('Pariwise difference (d)'!AE101&gt;Q_ODP,0,IF('Pariwise difference (d)'!AE101&lt;P_ODP,1,((Q_ODP-'Pariwise difference (d)'!AE101)/(P_ODP-Q_ODP))))</f>
        <v>1</v>
      </c>
      <c r="AF101">
        <f ca="1">IF('Pariwise difference (d)'!AF101&gt;Q_ODP,0,IF('Pariwise difference (d)'!AF101&lt;P_ODP,1,((Q_ODP-'Pariwise difference (d)'!AF101)/(P_ODP-Q_ODP))))</f>
        <v>0</v>
      </c>
      <c r="AG101">
        <f ca="1">IF('Pariwise difference (d)'!AG101&gt;Q_ODP,0,IF('Pariwise difference (d)'!AG101&lt;P_ODP,1,((Q_ODP-'Pariwise difference (d)'!AG101)/(P_ODP-Q_ODP))))</f>
        <v>0</v>
      </c>
      <c r="AH101">
        <f ca="1">IF('Pariwise difference (d)'!AH101&gt;Q_ODP,0,IF('Pariwise difference (d)'!AH101&lt;P_ODP,1,((Q_ODP-'Pariwise difference (d)'!AH101)/(P_ODP-Q_ODP))))</f>
        <v>0</v>
      </c>
      <c r="AI101">
        <f ca="1">IF('Pariwise difference (d)'!AI101&gt;Q_ODP,0,IF('Pariwise difference (d)'!AI101&lt;P_ODP,1,((Q_ODP-'Pariwise difference (d)'!AI101)/(P_ODP-Q_ODP))))</f>
        <v>-0.43152583229570401</v>
      </c>
      <c r="AJ101">
        <f ca="1">IF('Pariwise difference (d)'!AJ101&gt;Q_ODP,0,IF('Pariwise difference (d)'!AJ101&lt;P_ODP,1,((Q_ODP-'Pariwise difference (d)'!AJ101)/(P_ODP-Q_ODP))))</f>
        <v>0</v>
      </c>
      <c r="AK101">
        <f ca="1">IF('Pariwise difference (d)'!AK101&gt;Q_ODP,0,IF('Pariwise difference (d)'!AK101&lt;P_ODP,1,((Q_ODP-'Pariwise difference (d)'!AK101)/(P_ODP-Q_ODP))))</f>
        <v>0</v>
      </c>
    </row>
    <row r="102" spans="1:37">
      <c r="A102" s="7">
        <v>100</v>
      </c>
      <c r="B102">
        <f ca="1">IF('Pariwise difference (d)'!B102&gt;Q_GWP,0,IF('Pariwise difference (d)'!B102&lt;P_GWP,1,((Q_GWP-'Pariwise difference (d)'!B102)/(P_GWP-Q_GWP))))</f>
        <v>0</v>
      </c>
      <c r="C102">
        <f ca="1">IF('Pariwise difference (d)'!C102&gt;Q_GWP,0,IF('Pariwise difference (d)'!C102&lt;P_GWP,1,((Q_GWP-'Pariwise difference (d)'!C102)/(P_GWP-Q_GWP))))</f>
        <v>0</v>
      </c>
      <c r="D102">
        <f ca="1">IF('Pariwise difference (d)'!D102&gt;Q_GWP,0,IF('Pariwise difference (d)'!D102&lt;P_GWP,1,((Q_GWP-'Pariwise difference (d)'!D102)/(P_GWP-Q_GWP))))</f>
        <v>0</v>
      </c>
      <c r="E102">
        <f ca="1">IF('Pariwise difference (d)'!E102&gt;Q_GWP,0,IF('Pariwise difference (d)'!E102&lt;P_GWP,1,((Q_GWP-'Pariwise difference (d)'!E102)/(P_GWP-Q_GWP))))</f>
        <v>1</v>
      </c>
      <c r="F102">
        <f ca="1">IF('Pariwise difference (d)'!F102&gt;Q_GWP,0,IF('Pariwise difference (d)'!F102&lt;P_GWP,1,((Q_GWP-'Pariwise difference (d)'!F102)/(P_GWP-Q_GWP))))</f>
        <v>-0.22491217883706871</v>
      </c>
      <c r="G102">
        <f ca="1">IF('Pariwise difference (d)'!G102&gt;Q_GWP,0,IF('Pariwise difference (d)'!G102&lt;P_GWP,1,((Q_GWP-'Pariwise difference (d)'!G102)/(P_GWP-Q_GWP))))</f>
        <v>0</v>
      </c>
      <c r="H102">
        <f ca="1">IF('Pariwise difference (d)'!H102&gt;Q_GWP,0,IF('Pariwise difference (d)'!H102&lt;P_GWP,1,((Q_GWP-'Pariwise difference (d)'!H102)/(P_GWP-Q_GWP))))</f>
        <v>1</v>
      </c>
      <c r="I102">
        <f ca="1">IF('Pariwise difference (d)'!I102&gt;Q_GWP,0,IF('Pariwise difference (d)'!I102&lt;P_GWP,1,((Q_GWP-'Pariwise difference (d)'!I102)/(P_GWP-Q_GWP))))</f>
        <v>0</v>
      </c>
      <c r="J102">
        <f ca="1">IF('Pariwise difference (d)'!J102&gt;Q_GWP,0,IF('Pariwise difference (d)'!J102&lt;P_GWP,1,((Q_GWP-'Pariwise difference (d)'!J102)/(P_GWP-Q_GWP))))</f>
        <v>1</v>
      </c>
      <c r="K102">
        <f ca="1">IF('Pariwise difference (d)'!K102&gt;Q_GWP,0,IF('Pariwise difference (d)'!K102&lt;P_GWP,1,((Q_GWP-'Pariwise difference (d)'!K102)/(P_GWP-Q_GWP))))</f>
        <v>0</v>
      </c>
      <c r="L102">
        <f ca="1">IF('Pariwise difference (d)'!L102&gt;Q_GWP,0,IF('Pariwise difference (d)'!L102&lt;P_GWP,1,((Q_GWP-'Pariwise difference (d)'!L102)/(P_GWP-Q_GWP))))</f>
        <v>0</v>
      </c>
      <c r="M102">
        <f ca="1">IF('Pariwise difference (d)'!M102&gt;Q_GWP,0,IF('Pariwise difference (d)'!M102&lt;P_GWP,1,((Q_GWP-'Pariwise difference (d)'!M102)/(P_GWP-Q_GWP))))</f>
        <v>1</v>
      </c>
      <c r="N102">
        <f ca="1">IF('Pariwise difference (d)'!N102&gt;Q_IRP,0,IF('Pariwise difference (d)'!N102&lt;P_IRP,1,((Q_IRP-'Pariwise difference (d)'!N102)/(P_IRP-Q_IRP))))</f>
        <v>0</v>
      </c>
      <c r="O102">
        <f ca="1">IF('Pariwise difference (d)'!O102&gt;Q_IRP,0,IF('Pariwise difference (d)'!O102&lt;P_IRP,1,((Q_IRP-'Pariwise difference (d)'!O102)/(P_IRP-Q_IRP))))</f>
        <v>1</v>
      </c>
      <c r="P102">
        <f ca="1">IF('Pariwise difference (d)'!P102&gt;Q_IRP,0,IF('Pariwise difference (d)'!P102&lt;P_IRP,1,((Q_IRP-'Pariwise difference (d)'!P102)/(P_IRP-Q_IRP))))</f>
        <v>-0.27740539436206124</v>
      </c>
      <c r="Q102">
        <f ca="1">IF('Pariwise difference (d)'!Q102&gt;Q_IRP,0,IF('Pariwise difference (d)'!Q102&lt;P_IRP,1,((Q_IRP-'Pariwise difference (d)'!Q102)/(P_IRP-Q_IRP))))</f>
        <v>1</v>
      </c>
      <c r="R102">
        <f ca="1">IF('Pariwise difference (d)'!R102&gt;Q_IRP,0,IF('Pariwise difference (d)'!R102&lt;P_IRP,1,((Q_IRP-'Pariwise difference (d)'!R102)/(P_IRP-Q_IRP))))</f>
        <v>0</v>
      </c>
      <c r="S102">
        <f ca="1">IF('Pariwise difference (d)'!S102&gt;Q_IRP,0,IF('Pariwise difference (d)'!S102&lt;P_IRP,1,((Q_IRP-'Pariwise difference (d)'!S102)/(P_IRP-Q_IRP))))</f>
        <v>0</v>
      </c>
      <c r="T102">
        <f ca="1">IF('Pariwise difference (d)'!T102&gt;Q_IRP,0,IF('Pariwise difference (d)'!T102&lt;P_IRP,1,((Q_IRP-'Pariwise difference (d)'!T102)/(P_IRP-Q_IRP))))</f>
        <v>0</v>
      </c>
      <c r="U102">
        <f ca="1">IF('Pariwise difference (d)'!U102&gt;Q_IRP,0,IF('Pariwise difference (d)'!U102&lt;P_IRP,1,((Q_IRP-'Pariwise difference (d)'!U102)/(P_IRP-Q_IRP))))</f>
        <v>0</v>
      </c>
      <c r="V102">
        <f ca="1">IF('Pariwise difference (d)'!V102&gt;Q_IRP,0,IF('Pariwise difference (d)'!V102&lt;P_IRP,1,((Q_IRP-'Pariwise difference (d)'!V102)/(P_IRP-Q_IRP))))</f>
        <v>0</v>
      </c>
      <c r="W102">
        <f ca="1">IF('Pariwise difference (d)'!W102&gt;Q_IRP,0,IF('Pariwise difference (d)'!W102&lt;P_IRP,1,((Q_IRP-'Pariwise difference (d)'!W102)/(P_IRP-Q_IRP))))</f>
        <v>0</v>
      </c>
      <c r="X102">
        <f ca="1">IF('Pariwise difference (d)'!X102&gt;Q_IRP,0,IF('Pariwise difference (d)'!X102&lt;P_IRP,1,((Q_IRP-'Pariwise difference (d)'!X102)/(P_IRP-Q_IRP))))</f>
        <v>0</v>
      </c>
      <c r="Y102">
        <f ca="1">IF('Pariwise difference (d)'!Y102&gt;Q_IRP,0,IF('Pariwise difference (d)'!Y102&lt;P_IRP,1,((Q_IRP-'Pariwise difference (d)'!Y102)/(P_IRP-Q_IRP))))</f>
        <v>1</v>
      </c>
      <c r="Z102">
        <f ca="1">IF('Pariwise difference (d)'!Z102&gt;Q_ODP,0,IF('Pariwise difference (d)'!Z102&lt;P_ODP,1,((Q_ODP-'Pariwise difference (d)'!Z102)/(P_ODP-Q_ODP))))</f>
        <v>0</v>
      </c>
      <c r="AA102">
        <f ca="1">IF('Pariwise difference (d)'!AA102&gt;Q_ODP,0,IF('Pariwise difference (d)'!AA102&lt;P_ODP,1,((Q_ODP-'Pariwise difference (d)'!AA102)/(P_ODP-Q_ODP))))</f>
        <v>1</v>
      </c>
      <c r="AB102">
        <f ca="1">IF('Pariwise difference (d)'!AB102&gt;Q_ODP,0,IF('Pariwise difference (d)'!AB102&lt;P_ODP,1,((Q_ODP-'Pariwise difference (d)'!AB102)/(P_ODP-Q_ODP))))</f>
        <v>0</v>
      </c>
      <c r="AC102">
        <f ca="1">IF('Pariwise difference (d)'!AC102&gt;Q_ODP,0,IF('Pariwise difference (d)'!AC102&lt;P_ODP,1,((Q_ODP-'Pariwise difference (d)'!AC102)/(P_ODP-Q_ODP))))</f>
        <v>1</v>
      </c>
      <c r="AD102">
        <f ca="1">IF('Pariwise difference (d)'!AD102&gt;Q_ODP,0,IF('Pariwise difference (d)'!AD102&lt;P_ODP,1,((Q_ODP-'Pariwise difference (d)'!AD102)/(P_ODP-Q_ODP))))</f>
        <v>0</v>
      </c>
      <c r="AE102">
        <f ca="1">IF('Pariwise difference (d)'!AE102&gt;Q_ODP,0,IF('Pariwise difference (d)'!AE102&lt;P_ODP,1,((Q_ODP-'Pariwise difference (d)'!AE102)/(P_ODP-Q_ODP))))</f>
        <v>0</v>
      </c>
      <c r="AF102">
        <f ca="1">IF('Pariwise difference (d)'!AF102&gt;Q_ODP,0,IF('Pariwise difference (d)'!AF102&lt;P_ODP,1,((Q_ODP-'Pariwise difference (d)'!AF102)/(P_ODP-Q_ODP))))</f>
        <v>-0.12209026657257641</v>
      </c>
      <c r="AG102">
        <f ca="1">IF('Pariwise difference (d)'!AG102&gt;Q_ODP,0,IF('Pariwise difference (d)'!AG102&lt;P_ODP,1,((Q_ODP-'Pariwise difference (d)'!AG102)/(P_ODP-Q_ODP))))</f>
        <v>0</v>
      </c>
      <c r="AH102">
        <f ca="1">IF('Pariwise difference (d)'!AH102&gt;Q_ODP,0,IF('Pariwise difference (d)'!AH102&lt;P_ODP,1,((Q_ODP-'Pariwise difference (d)'!AH102)/(P_ODP-Q_ODP))))</f>
        <v>-0.30501687204204542</v>
      </c>
      <c r="AI102">
        <f ca="1">IF('Pariwise difference (d)'!AI102&gt;Q_ODP,0,IF('Pariwise difference (d)'!AI102&lt;P_ODP,1,((Q_ODP-'Pariwise difference (d)'!AI102)/(P_ODP-Q_ODP))))</f>
        <v>0</v>
      </c>
      <c r="AJ102">
        <f ca="1">IF('Pariwise difference (d)'!AJ102&gt;Q_ODP,0,IF('Pariwise difference (d)'!AJ102&lt;P_ODP,1,((Q_ODP-'Pariwise difference (d)'!AJ102)/(P_ODP-Q_ODP))))</f>
        <v>0</v>
      </c>
      <c r="AK102">
        <f ca="1">IF('Pariwise difference (d)'!AK102&gt;Q_ODP,0,IF('Pariwise difference (d)'!AK102&lt;P_ODP,1,((Q_ODP-'Pariwise difference (d)'!AK102)/(P_ODP-Q_ODP))))</f>
        <v>1</v>
      </c>
    </row>
    <row r="103" spans="1:37">
      <c r="A103" s="7">
        <v>101</v>
      </c>
      <c r="B103">
        <f ca="1">IF('Pariwise difference (d)'!B103&gt;Q_GWP,0,IF('Pariwise difference (d)'!B103&lt;P_GWP,1,((Q_GWP-'Pariwise difference (d)'!B103)/(P_GWP-Q_GWP))))</f>
        <v>0</v>
      </c>
      <c r="C103">
        <f ca="1">IF('Pariwise difference (d)'!C103&gt;Q_GWP,0,IF('Pariwise difference (d)'!C103&lt;P_GWP,1,((Q_GWP-'Pariwise difference (d)'!C103)/(P_GWP-Q_GWP))))</f>
        <v>1</v>
      </c>
      <c r="D103">
        <f ca="1">IF('Pariwise difference (d)'!D103&gt;Q_GWP,0,IF('Pariwise difference (d)'!D103&lt;P_GWP,1,((Q_GWP-'Pariwise difference (d)'!D103)/(P_GWP-Q_GWP))))</f>
        <v>0</v>
      </c>
      <c r="E103">
        <f ca="1">IF('Pariwise difference (d)'!E103&gt;Q_GWP,0,IF('Pariwise difference (d)'!E103&lt;P_GWP,1,((Q_GWP-'Pariwise difference (d)'!E103)/(P_GWP-Q_GWP))))</f>
        <v>1</v>
      </c>
      <c r="F103">
        <f ca="1">IF('Pariwise difference (d)'!F103&gt;Q_GWP,0,IF('Pariwise difference (d)'!F103&lt;P_GWP,1,((Q_GWP-'Pariwise difference (d)'!F103)/(P_GWP-Q_GWP))))</f>
        <v>0</v>
      </c>
      <c r="G103">
        <f ca="1">IF('Pariwise difference (d)'!G103&gt;Q_GWP,0,IF('Pariwise difference (d)'!G103&lt;P_GWP,1,((Q_GWP-'Pariwise difference (d)'!G103)/(P_GWP-Q_GWP))))</f>
        <v>0</v>
      </c>
      <c r="H103">
        <f ca="1">IF('Pariwise difference (d)'!H103&gt;Q_GWP,0,IF('Pariwise difference (d)'!H103&lt;P_GWP,1,((Q_GWP-'Pariwise difference (d)'!H103)/(P_GWP-Q_GWP))))</f>
        <v>1</v>
      </c>
      <c r="I103">
        <f ca="1">IF('Pariwise difference (d)'!I103&gt;Q_GWP,0,IF('Pariwise difference (d)'!I103&lt;P_GWP,1,((Q_GWP-'Pariwise difference (d)'!I103)/(P_GWP-Q_GWP))))</f>
        <v>0</v>
      </c>
      <c r="J103">
        <f ca="1">IF('Pariwise difference (d)'!J103&gt;Q_GWP,0,IF('Pariwise difference (d)'!J103&lt;P_GWP,1,((Q_GWP-'Pariwise difference (d)'!J103)/(P_GWP-Q_GWP))))</f>
        <v>1</v>
      </c>
      <c r="K103">
        <f ca="1">IF('Pariwise difference (d)'!K103&gt;Q_GWP,0,IF('Pariwise difference (d)'!K103&lt;P_GWP,1,((Q_GWP-'Pariwise difference (d)'!K103)/(P_GWP-Q_GWP))))</f>
        <v>0</v>
      </c>
      <c r="L103">
        <f ca="1">IF('Pariwise difference (d)'!L103&gt;Q_GWP,0,IF('Pariwise difference (d)'!L103&lt;P_GWP,1,((Q_GWP-'Pariwise difference (d)'!L103)/(P_GWP-Q_GWP))))</f>
        <v>0</v>
      </c>
      <c r="M103">
        <f ca="1">IF('Pariwise difference (d)'!M103&gt;Q_GWP,0,IF('Pariwise difference (d)'!M103&lt;P_GWP,1,((Q_GWP-'Pariwise difference (d)'!M103)/(P_GWP-Q_GWP))))</f>
        <v>1</v>
      </c>
      <c r="N103">
        <f ca="1">IF('Pariwise difference (d)'!N103&gt;Q_IRP,0,IF('Pariwise difference (d)'!N103&lt;P_IRP,1,((Q_IRP-'Pariwise difference (d)'!N103)/(P_IRP-Q_IRP))))</f>
        <v>0</v>
      </c>
      <c r="O103">
        <f ca="1">IF('Pariwise difference (d)'!O103&gt;Q_IRP,0,IF('Pariwise difference (d)'!O103&lt;P_IRP,1,((Q_IRP-'Pariwise difference (d)'!O103)/(P_IRP-Q_IRP))))</f>
        <v>-5.6026402524834346E-2</v>
      </c>
      <c r="P103">
        <f ca="1">IF('Pariwise difference (d)'!P103&gt;Q_IRP,0,IF('Pariwise difference (d)'!P103&lt;P_IRP,1,((Q_IRP-'Pariwise difference (d)'!P103)/(P_IRP-Q_IRP))))</f>
        <v>0</v>
      </c>
      <c r="Q103">
        <f ca="1">IF('Pariwise difference (d)'!Q103&gt;Q_IRP,0,IF('Pariwise difference (d)'!Q103&lt;P_IRP,1,((Q_IRP-'Pariwise difference (d)'!Q103)/(P_IRP-Q_IRP))))</f>
        <v>1</v>
      </c>
      <c r="R103">
        <f ca="1">IF('Pariwise difference (d)'!R103&gt;Q_IRP,0,IF('Pariwise difference (d)'!R103&lt;P_IRP,1,((Q_IRP-'Pariwise difference (d)'!R103)/(P_IRP-Q_IRP))))</f>
        <v>0</v>
      </c>
      <c r="S103">
        <f ca="1">IF('Pariwise difference (d)'!S103&gt;Q_IRP,0,IF('Pariwise difference (d)'!S103&lt;P_IRP,1,((Q_IRP-'Pariwise difference (d)'!S103)/(P_IRP-Q_IRP))))</f>
        <v>0</v>
      </c>
      <c r="T103">
        <f ca="1">IF('Pariwise difference (d)'!T103&gt;Q_IRP,0,IF('Pariwise difference (d)'!T103&lt;P_IRP,1,((Q_IRP-'Pariwise difference (d)'!T103)/(P_IRP-Q_IRP))))</f>
        <v>1</v>
      </c>
      <c r="U103">
        <f ca="1">IF('Pariwise difference (d)'!U103&gt;Q_IRP,0,IF('Pariwise difference (d)'!U103&lt;P_IRP,1,((Q_IRP-'Pariwise difference (d)'!U103)/(P_IRP-Q_IRP))))</f>
        <v>0</v>
      </c>
      <c r="V103">
        <f ca="1">IF('Pariwise difference (d)'!V103&gt;Q_IRP,0,IF('Pariwise difference (d)'!V103&lt;P_IRP,1,((Q_IRP-'Pariwise difference (d)'!V103)/(P_IRP-Q_IRP))))</f>
        <v>1</v>
      </c>
      <c r="W103">
        <f ca="1">IF('Pariwise difference (d)'!W103&gt;Q_IRP,0,IF('Pariwise difference (d)'!W103&lt;P_IRP,1,((Q_IRP-'Pariwise difference (d)'!W103)/(P_IRP-Q_IRP))))</f>
        <v>0</v>
      </c>
      <c r="X103">
        <f ca="1">IF('Pariwise difference (d)'!X103&gt;Q_IRP,0,IF('Pariwise difference (d)'!X103&lt;P_IRP,1,((Q_IRP-'Pariwise difference (d)'!X103)/(P_IRP-Q_IRP))))</f>
        <v>0</v>
      </c>
      <c r="Y103">
        <f ca="1">IF('Pariwise difference (d)'!Y103&gt;Q_IRP,0,IF('Pariwise difference (d)'!Y103&lt;P_IRP,1,((Q_IRP-'Pariwise difference (d)'!Y103)/(P_IRP-Q_IRP))))</f>
        <v>1</v>
      </c>
      <c r="Z103">
        <f ca="1">IF('Pariwise difference (d)'!Z103&gt;Q_ODP,0,IF('Pariwise difference (d)'!Z103&lt;P_ODP,1,((Q_ODP-'Pariwise difference (d)'!Z103)/(P_ODP-Q_ODP))))</f>
        <v>0</v>
      </c>
      <c r="AA103">
        <f ca="1">IF('Pariwise difference (d)'!AA103&gt;Q_ODP,0,IF('Pariwise difference (d)'!AA103&lt;P_ODP,1,((Q_ODP-'Pariwise difference (d)'!AA103)/(P_ODP-Q_ODP))))</f>
        <v>0</v>
      </c>
      <c r="AB103">
        <f ca="1">IF('Pariwise difference (d)'!AB103&gt;Q_ODP,0,IF('Pariwise difference (d)'!AB103&lt;P_ODP,1,((Q_ODP-'Pariwise difference (d)'!AB103)/(P_ODP-Q_ODP))))</f>
        <v>0</v>
      </c>
      <c r="AC103">
        <f ca="1">IF('Pariwise difference (d)'!AC103&gt;Q_ODP,0,IF('Pariwise difference (d)'!AC103&lt;P_ODP,1,((Q_ODP-'Pariwise difference (d)'!AC103)/(P_ODP-Q_ODP))))</f>
        <v>0</v>
      </c>
      <c r="AD103">
        <f ca="1">IF('Pariwise difference (d)'!AD103&gt;Q_ODP,0,IF('Pariwise difference (d)'!AD103&lt;P_ODP,1,((Q_ODP-'Pariwise difference (d)'!AD103)/(P_ODP-Q_ODP))))</f>
        <v>0</v>
      </c>
      <c r="AE103">
        <f ca="1">IF('Pariwise difference (d)'!AE103&gt;Q_ODP,0,IF('Pariwise difference (d)'!AE103&lt;P_ODP,1,((Q_ODP-'Pariwise difference (d)'!AE103)/(P_ODP-Q_ODP))))</f>
        <v>0</v>
      </c>
      <c r="AF103">
        <f ca="1">IF('Pariwise difference (d)'!AF103&gt;Q_ODP,0,IF('Pariwise difference (d)'!AF103&lt;P_ODP,1,((Q_ODP-'Pariwise difference (d)'!AF103)/(P_ODP-Q_ODP))))</f>
        <v>0</v>
      </c>
      <c r="AG103">
        <f ca="1">IF('Pariwise difference (d)'!AG103&gt;Q_ODP,0,IF('Pariwise difference (d)'!AG103&lt;P_ODP,1,((Q_ODP-'Pariwise difference (d)'!AG103)/(P_ODP-Q_ODP))))</f>
        <v>0</v>
      </c>
      <c r="AH103">
        <f ca="1">IF('Pariwise difference (d)'!AH103&gt;Q_ODP,0,IF('Pariwise difference (d)'!AH103&lt;P_ODP,1,((Q_ODP-'Pariwise difference (d)'!AH103)/(P_ODP-Q_ODP))))</f>
        <v>1</v>
      </c>
      <c r="AI103">
        <f ca="1">IF('Pariwise difference (d)'!AI103&gt;Q_ODP,0,IF('Pariwise difference (d)'!AI103&lt;P_ODP,1,((Q_ODP-'Pariwise difference (d)'!AI103)/(P_ODP-Q_ODP))))</f>
        <v>0</v>
      </c>
      <c r="AJ103">
        <f ca="1">IF('Pariwise difference (d)'!AJ103&gt;Q_ODP,0,IF('Pariwise difference (d)'!AJ103&lt;P_ODP,1,((Q_ODP-'Pariwise difference (d)'!AJ103)/(P_ODP-Q_ODP))))</f>
        <v>1</v>
      </c>
      <c r="AK103">
        <f ca="1">IF('Pariwise difference (d)'!AK103&gt;Q_ODP,0,IF('Pariwise difference (d)'!AK103&lt;P_ODP,1,((Q_ODP-'Pariwise difference (d)'!AK103)/(P_ODP-Q_ODP))))</f>
        <v>1</v>
      </c>
    </row>
    <row r="104" spans="1:37">
      <c r="A104" s="7">
        <v>102</v>
      </c>
      <c r="B104">
        <f ca="1">IF('Pariwise difference (d)'!B104&gt;Q_GWP,0,IF('Pariwise difference (d)'!B104&lt;P_GWP,1,((Q_GWP-'Pariwise difference (d)'!B104)/(P_GWP-Q_GWP))))</f>
        <v>0</v>
      </c>
      <c r="C104">
        <f ca="1">IF('Pariwise difference (d)'!C104&gt;Q_GWP,0,IF('Pariwise difference (d)'!C104&lt;P_GWP,1,((Q_GWP-'Pariwise difference (d)'!C104)/(P_GWP-Q_GWP))))</f>
        <v>-0.23510258881580329</v>
      </c>
      <c r="D104">
        <f ca="1">IF('Pariwise difference (d)'!D104&gt;Q_GWP,0,IF('Pariwise difference (d)'!D104&lt;P_GWP,1,((Q_GWP-'Pariwise difference (d)'!D104)/(P_GWP-Q_GWP))))</f>
        <v>0</v>
      </c>
      <c r="E104">
        <f ca="1">IF('Pariwise difference (d)'!E104&gt;Q_GWP,0,IF('Pariwise difference (d)'!E104&lt;P_GWP,1,((Q_GWP-'Pariwise difference (d)'!E104)/(P_GWP-Q_GWP))))</f>
        <v>1</v>
      </c>
      <c r="F104">
        <f ca="1">IF('Pariwise difference (d)'!F104&gt;Q_GWP,0,IF('Pariwise difference (d)'!F104&lt;P_GWP,1,((Q_GWP-'Pariwise difference (d)'!F104)/(P_GWP-Q_GWP))))</f>
        <v>1</v>
      </c>
      <c r="G104">
        <f ca="1">IF('Pariwise difference (d)'!G104&gt;Q_GWP,0,IF('Pariwise difference (d)'!G104&lt;P_GWP,1,((Q_GWP-'Pariwise difference (d)'!G104)/(P_GWP-Q_GWP))))</f>
        <v>0</v>
      </c>
      <c r="H104">
        <f ca="1">IF('Pariwise difference (d)'!H104&gt;Q_GWP,0,IF('Pariwise difference (d)'!H104&lt;P_GWP,1,((Q_GWP-'Pariwise difference (d)'!H104)/(P_GWP-Q_GWP))))</f>
        <v>1</v>
      </c>
      <c r="I104">
        <f ca="1">IF('Pariwise difference (d)'!I104&gt;Q_GWP,0,IF('Pariwise difference (d)'!I104&lt;P_GWP,1,((Q_GWP-'Pariwise difference (d)'!I104)/(P_GWP-Q_GWP))))</f>
        <v>0</v>
      </c>
      <c r="J104">
        <f ca="1">IF('Pariwise difference (d)'!J104&gt;Q_GWP,0,IF('Pariwise difference (d)'!J104&lt;P_GWP,1,((Q_GWP-'Pariwise difference (d)'!J104)/(P_GWP-Q_GWP))))</f>
        <v>1</v>
      </c>
      <c r="K104">
        <f ca="1">IF('Pariwise difference (d)'!K104&gt;Q_GWP,0,IF('Pariwise difference (d)'!K104&lt;P_GWP,1,((Q_GWP-'Pariwise difference (d)'!K104)/(P_GWP-Q_GWP))))</f>
        <v>0</v>
      </c>
      <c r="L104">
        <f ca="1">IF('Pariwise difference (d)'!L104&gt;Q_GWP,0,IF('Pariwise difference (d)'!L104&lt;P_GWP,1,((Q_GWP-'Pariwise difference (d)'!L104)/(P_GWP-Q_GWP))))</f>
        <v>0</v>
      </c>
      <c r="M104">
        <f ca="1">IF('Pariwise difference (d)'!M104&gt;Q_GWP,0,IF('Pariwise difference (d)'!M104&lt;P_GWP,1,((Q_GWP-'Pariwise difference (d)'!M104)/(P_GWP-Q_GWP))))</f>
        <v>1</v>
      </c>
      <c r="N104">
        <f ca="1">IF('Pariwise difference (d)'!N104&gt;Q_IRP,0,IF('Pariwise difference (d)'!N104&lt;P_IRP,1,((Q_IRP-'Pariwise difference (d)'!N104)/(P_IRP-Q_IRP))))</f>
        <v>0</v>
      </c>
      <c r="O104">
        <f ca="1">IF('Pariwise difference (d)'!O104&gt;Q_IRP,0,IF('Pariwise difference (d)'!O104&lt;P_IRP,1,((Q_IRP-'Pariwise difference (d)'!O104)/(P_IRP-Q_IRP))))</f>
        <v>0</v>
      </c>
      <c r="P104">
        <f ca="1">IF('Pariwise difference (d)'!P104&gt;Q_IRP,0,IF('Pariwise difference (d)'!P104&lt;P_IRP,1,((Q_IRP-'Pariwise difference (d)'!P104)/(P_IRP-Q_IRP))))</f>
        <v>0</v>
      </c>
      <c r="Q104">
        <f ca="1">IF('Pariwise difference (d)'!Q104&gt;Q_IRP,0,IF('Pariwise difference (d)'!Q104&lt;P_IRP,1,((Q_IRP-'Pariwise difference (d)'!Q104)/(P_IRP-Q_IRP))))</f>
        <v>1</v>
      </c>
      <c r="R104">
        <f ca="1">IF('Pariwise difference (d)'!R104&gt;Q_IRP,0,IF('Pariwise difference (d)'!R104&lt;P_IRP,1,((Q_IRP-'Pariwise difference (d)'!R104)/(P_IRP-Q_IRP))))</f>
        <v>1</v>
      </c>
      <c r="S104">
        <f ca="1">IF('Pariwise difference (d)'!S104&gt;Q_IRP,0,IF('Pariwise difference (d)'!S104&lt;P_IRP,1,((Q_IRP-'Pariwise difference (d)'!S104)/(P_IRP-Q_IRP))))</f>
        <v>0</v>
      </c>
      <c r="T104">
        <f ca="1">IF('Pariwise difference (d)'!T104&gt;Q_IRP,0,IF('Pariwise difference (d)'!T104&lt;P_IRP,1,((Q_IRP-'Pariwise difference (d)'!T104)/(P_IRP-Q_IRP))))</f>
        <v>1</v>
      </c>
      <c r="U104">
        <f ca="1">IF('Pariwise difference (d)'!U104&gt;Q_IRP,0,IF('Pariwise difference (d)'!U104&lt;P_IRP,1,((Q_IRP-'Pariwise difference (d)'!U104)/(P_IRP-Q_IRP))))</f>
        <v>0</v>
      </c>
      <c r="V104">
        <f ca="1">IF('Pariwise difference (d)'!V104&gt;Q_IRP,0,IF('Pariwise difference (d)'!V104&lt;P_IRP,1,((Q_IRP-'Pariwise difference (d)'!V104)/(P_IRP-Q_IRP))))</f>
        <v>1</v>
      </c>
      <c r="W104">
        <f ca="1">IF('Pariwise difference (d)'!W104&gt;Q_IRP,0,IF('Pariwise difference (d)'!W104&lt;P_IRP,1,((Q_IRP-'Pariwise difference (d)'!W104)/(P_IRP-Q_IRP))))</f>
        <v>0</v>
      </c>
      <c r="X104">
        <f ca="1">IF('Pariwise difference (d)'!X104&gt;Q_IRP,0,IF('Pariwise difference (d)'!X104&lt;P_IRP,1,((Q_IRP-'Pariwise difference (d)'!X104)/(P_IRP-Q_IRP))))</f>
        <v>0</v>
      </c>
      <c r="Y104">
        <f ca="1">IF('Pariwise difference (d)'!Y104&gt;Q_IRP,0,IF('Pariwise difference (d)'!Y104&lt;P_IRP,1,((Q_IRP-'Pariwise difference (d)'!Y104)/(P_IRP-Q_IRP))))</f>
        <v>1</v>
      </c>
      <c r="Z104">
        <f ca="1">IF('Pariwise difference (d)'!Z104&gt;Q_ODP,0,IF('Pariwise difference (d)'!Z104&lt;P_ODP,1,((Q_ODP-'Pariwise difference (d)'!Z104)/(P_ODP-Q_ODP))))</f>
        <v>0</v>
      </c>
      <c r="AA104">
        <f ca="1">IF('Pariwise difference (d)'!AA104&gt;Q_ODP,0,IF('Pariwise difference (d)'!AA104&lt;P_ODP,1,((Q_ODP-'Pariwise difference (d)'!AA104)/(P_ODP-Q_ODP))))</f>
        <v>0</v>
      </c>
      <c r="AB104">
        <f ca="1">IF('Pariwise difference (d)'!AB104&gt;Q_ODP,0,IF('Pariwise difference (d)'!AB104&lt;P_ODP,1,((Q_ODP-'Pariwise difference (d)'!AB104)/(P_ODP-Q_ODP))))</f>
        <v>-0.26779646489158182</v>
      </c>
      <c r="AC104">
        <f ca="1">IF('Pariwise difference (d)'!AC104&gt;Q_ODP,0,IF('Pariwise difference (d)'!AC104&lt;P_ODP,1,((Q_ODP-'Pariwise difference (d)'!AC104)/(P_ODP-Q_ODP))))</f>
        <v>0</v>
      </c>
      <c r="AD104">
        <f ca="1">IF('Pariwise difference (d)'!AD104&gt;Q_ODP,0,IF('Pariwise difference (d)'!AD104&lt;P_ODP,1,((Q_ODP-'Pariwise difference (d)'!AD104)/(P_ODP-Q_ODP))))</f>
        <v>1</v>
      </c>
      <c r="AE104">
        <f ca="1">IF('Pariwise difference (d)'!AE104&gt;Q_ODP,0,IF('Pariwise difference (d)'!AE104&lt;P_ODP,1,((Q_ODP-'Pariwise difference (d)'!AE104)/(P_ODP-Q_ODP))))</f>
        <v>1</v>
      </c>
      <c r="AF104">
        <f ca="1">IF('Pariwise difference (d)'!AF104&gt;Q_ODP,0,IF('Pariwise difference (d)'!AF104&lt;P_ODP,1,((Q_ODP-'Pariwise difference (d)'!AF104)/(P_ODP-Q_ODP))))</f>
        <v>1</v>
      </c>
      <c r="AG104">
        <f ca="1">IF('Pariwise difference (d)'!AG104&gt;Q_ODP,0,IF('Pariwise difference (d)'!AG104&lt;P_ODP,1,((Q_ODP-'Pariwise difference (d)'!AG104)/(P_ODP-Q_ODP))))</f>
        <v>1</v>
      </c>
      <c r="AH104">
        <f ca="1">IF('Pariwise difference (d)'!AH104&gt;Q_ODP,0,IF('Pariwise difference (d)'!AH104&lt;P_ODP,1,((Q_ODP-'Pariwise difference (d)'!AH104)/(P_ODP-Q_ODP))))</f>
        <v>0</v>
      </c>
      <c r="AI104">
        <f ca="1">IF('Pariwise difference (d)'!AI104&gt;Q_ODP,0,IF('Pariwise difference (d)'!AI104&lt;P_ODP,1,((Q_ODP-'Pariwise difference (d)'!AI104)/(P_ODP-Q_ODP))))</f>
        <v>0</v>
      </c>
      <c r="AJ104">
        <f ca="1">IF('Pariwise difference (d)'!AJ104&gt;Q_ODP,0,IF('Pariwise difference (d)'!AJ104&lt;P_ODP,1,((Q_ODP-'Pariwise difference (d)'!AJ104)/(P_ODP-Q_ODP))))</f>
        <v>0</v>
      </c>
      <c r="AK104">
        <f ca="1">IF('Pariwise difference (d)'!AK104&gt;Q_ODP,0,IF('Pariwise difference (d)'!AK104&lt;P_ODP,1,((Q_ODP-'Pariwise difference (d)'!AK104)/(P_ODP-Q_ODP))))</f>
        <v>0</v>
      </c>
    </row>
    <row r="105" spans="1:37">
      <c r="A105" s="7">
        <v>103</v>
      </c>
      <c r="B105">
        <f ca="1">IF('Pariwise difference (d)'!B105&gt;Q_GWP,0,IF('Pariwise difference (d)'!B105&lt;P_GWP,1,((Q_GWP-'Pariwise difference (d)'!B105)/(P_GWP-Q_GWP))))</f>
        <v>0</v>
      </c>
      <c r="C105">
        <f ca="1">IF('Pariwise difference (d)'!C105&gt;Q_GWP,0,IF('Pariwise difference (d)'!C105&lt;P_GWP,1,((Q_GWP-'Pariwise difference (d)'!C105)/(P_GWP-Q_GWP))))</f>
        <v>0</v>
      </c>
      <c r="D105">
        <f ca="1">IF('Pariwise difference (d)'!D105&gt;Q_GWP,0,IF('Pariwise difference (d)'!D105&lt;P_GWP,1,((Q_GWP-'Pariwise difference (d)'!D105)/(P_GWP-Q_GWP))))</f>
        <v>0</v>
      </c>
      <c r="E105">
        <f ca="1">IF('Pariwise difference (d)'!E105&gt;Q_GWP,0,IF('Pariwise difference (d)'!E105&lt;P_GWP,1,((Q_GWP-'Pariwise difference (d)'!E105)/(P_GWP-Q_GWP))))</f>
        <v>1</v>
      </c>
      <c r="F105">
        <f ca="1">IF('Pariwise difference (d)'!F105&gt;Q_GWP,0,IF('Pariwise difference (d)'!F105&lt;P_GWP,1,((Q_GWP-'Pariwise difference (d)'!F105)/(P_GWP-Q_GWP))))</f>
        <v>0</v>
      </c>
      <c r="G105">
        <f ca="1">IF('Pariwise difference (d)'!G105&gt;Q_GWP,0,IF('Pariwise difference (d)'!G105&lt;P_GWP,1,((Q_GWP-'Pariwise difference (d)'!G105)/(P_GWP-Q_GWP))))</f>
        <v>0</v>
      </c>
      <c r="H105">
        <f ca="1">IF('Pariwise difference (d)'!H105&gt;Q_GWP,0,IF('Pariwise difference (d)'!H105&lt;P_GWP,1,((Q_GWP-'Pariwise difference (d)'!H105)/(P_GWP-Q_GWP))))</f>
        <v>1</v>
      </c>
      <c r="I105">
        <f ca="1">IF('Pariwise difference (d)'!I105&gt;Q_GWP,0,IF('Pariwise difference (d)'!I105&lt;P_GWP,1,((Q_GWP-'Pariwise difference (d)'!I105)/(P_GWP-Q_GWP))))</f>
        <v>0</v>
      </c>
      <c r="J105">
        <f ca="1">IF('Pariwise difference (d)'!J105&gt;Q_GWP,0,IF('Pariwise difference (d)'!J105&lt;P_GWP,1,((Q_GWP-'Pariwise difference (d)'!J105)/(P_GWP-Q_GWP))))</f>
        <v>1</v>
      </c>
      <c r="K105">
        <f ca="1">IF('Pariwise difference (d)'!K105&gt;Q_GWP,0,IF('Pariwise difference (d)'!K105&lt;P_GWP,1,((Q_GWP-'Pariwise difference (d)'!K105)/(P_GWP-Q_GWP))))</f>
        <v>0</v>
      </c>
      <c r="L105">
        <f ca="1">IF('Pariwise difference (d)'!L105&gt;Q_GWP,0,IF('Pariwise difference (d)'!L105&lt;P_GWP,1,((Q_GWP-'Pariwise difference (d)'!L105)/(P_GWP-Q_GWP))))</f>
        <v>1</v>
      </c>
      <c r="M105">
        <f ca="1">IF('Pariwise difference (d)'!M105&gt;Q_GWP,0,IF('Pariwise difference (d)'!M105&lt;P_GWP,1,((Q_GWP-'Pariwise difference (d)'!M105)/(P_GWP-Q_GWP))))</f>
        <v>1</v>
      </c>
      <c r="N105">
        <f ca="1">IF('Pariwise difference (d)'!N105&gt;Q_IRP,0,IF('Pariwise difference (d)'!N105&lt;P_IRP,1,((Q_IRP-'Pariwise difference (d)'!N105)/(P_IRP-Q_IRP))))</f>
        <v>0</v>
      </c>
      <c r="O105">
        <f ca="1">IF('Pariwise difference (d)'!O105&gt;Q_IRP,0,IF('Pariwise difference (d)'!O105&lt;P_IRP,1,((Q_IRP-'Pariwise difference (d)'!O105)/(P_IRP-Q_IRP))))</f>
        <v>1</v>
      </c>
      <c r="P105">
        <f ca="1">IF('Pariwise difference (d)'!P105&gt;Q_IRP,0,IF('Pariwise difference (d)'!P105&lt;P_IRP,1,((Q_IRP-'Pariwise difference (d)'!P105)/(P_IRP-Q_IRP))))</f>
        <v>0</v>
      </c>
      <c r="Q105">
        <f ca="1">IF('Pariwise difference (d)'!Q105&gt;Q_IRP,0,IF('Pariwise difference (d)'!Q105&lt;P_IRP,1,((Q_IRP-'Pariwise difference (d)'!Q105)/(P_IRP-Q_IRP))))</f>
        <v>1</v>
      </c>
      <c r="R105">
        <f ca="1">IF('Pariwise difference (d)'!R105&gt;Q_IRP,0,IF('Pariwise difference (d)'!R105&lt;P_IRP,1,((Q_IRP-'Pariwise difference (d)'!R105)/(P_IRP-Q_IRP))))</f>
        <v>0</v>
      </c>
      <c r="S105">
        <f ca="1">IF('Pariwise difference (d)'!S105&gt;Q_IRP,0,IF('Pariwise difference (d)'!S105&lt;P_IRP,1,((Q_IRP-'Pariwise difference (d)'!S105)/(P_IRP-Q_IRP))))</f>
        <v>0</v>
      </c>
      <c r="T105">
        <f ca="1">IF('Pariwise difference (d)'!T105&gt;Q_IRP,0,IF('Pariwise difference (d)'!T105&lt;P_IRP,1,((Q_IRP-'Pariwise difference (d)'!T105)/(P_IRP-Q_IRP))))</f>
        <v>1</v>
      </c>
      <c r="U105">
        <f ca="1">IF('Pariwise difference (d)'!U105&gt;Q_IRP,0,IF('Pariwise difference (d)'!U105&lt;P_IRP,1,((Q_IRP-'Pariwise difference (d)'!U105)/(P_IRP-Q_IRP))))</f>
        <v>0</v>
      </c>
      <c r="V105">
        <f ca="1">IF('Pariwise difference (d)'!V105&gt;Q_IRP,0,IF('Pariwise difference (d)'!V105&lt;P_IRP,1,((Q_IRP-'Pariwise difference (d)'!V105)/(P_IRP-Q_IRP))))</f>
        <v>1</v>
      </c>
      <c r="W105">
        <f ca="1">IF('Pariwise difference (d)'!W105&gt;Q_IRP,0,IF('Pariwise difference (d)'!W105&lt;P_IRP,1,((Q_IRP-'Pariwise difference (d)'!W105)/(P_IRP-Q_IRP))))</f>
        <v>0</v>
      </c>
      <c r="X105">
        <f ca="1">IF('Pariwise difference (d)'!X105&gt;Q_IRP,0,IF('Pariwise difference (d)'!X105&lt;P_IRP,1,((Q_IRP-'Pariwise difference (d)'!X105)/(P_IRP-Q_IRP))))</f>
        <v>1</v>
      </c>
      <c r="Y105">
        <f ca="1">IF('Pariwise difference (d)'!Y105&gt;Q_IRP,0,IF('Pariwise difference (d)'!Y105&lt;P_IRP,1,((Q_IRP-'Pariwise difference (d)'!Y105)/(P_IRP-Q_IRP))))</f>
        <v>1</v>
      </c>
      <c r="Z105">
        <f ca="1">IF('Pariwise difference (d)'!Z105&gt;Q_ODP,0,IF('Pariwise difference (d)'!Z105&lt;P_ODP,1,((Q_ODP-'Pariwise difference (d)'!Z105)/(P_ODP-Q_ODP))))</f>
        <v>0</v>
      </c>
      <c r="AA105">
        <f ca="1">IF('Pariwise difference (d)'!AA105&gt;Q_ODP,0,IF('Pariwise difference (d)'!AA105&lt;P_ODP,1,((Q_ODP-'Pariwise difference (d)'!AA105)/(P_ODP-Q_ODP))))</f>
        <v>1</v>
      </c>
      <c r="AB105">
        <f ca="1">IF('Pariwise difference (d)'!AB105&gt;Q_ODP,0,IF('Pariwise difference (d)'!AB105&lt;P_ODP,1,((Q_ODP-'Pariwise difference (d)'!AB105)/(P_ODP-Q_ODP))))</f>
        <v>1</v>
      </c>
      <c r="AC105">
        <f ca="1">IF('Pariwise difference (d)'!AC105&gt;Q_ODP,0,IF('Pariwise difference (d)'!AC105&lt;P_ODP,1,((Q_ODP-'Pariwise difference (d)'!AC105)/(P_ODP-Q_ODP))))</f>
        <v>1</v>
      </c>
      <c r="AD105">
        <f ca="1">IF('Pariwise difference (d)'!AD105&gt;Q_ODP,0,IF('Pariwise difference (d)'!AD105&lt;P_ODP,1,((Q_ODP-'Pariwise difference (d)'!AD105)/(P_ODP-Q_ODP))))</f>
        <v>1</v>
      </c>
      <c r="AE105">
        <f ca="1">IF('Pariwise difference (d)'!AE105&gt;Q_ODP,0,IF('Pariwise difference (d)'!AE105&lt;P_ODP,1,((Q_ODP-'Pariwise difference (d)'!AE105)/(P_ODP-Q_ODP))))</f>
        <v>1</v>
      </c>
      <c r="AF105">
        <f ca="1">IF('Pariwise difference (d)'!AF105&gt;Q_ODP,0,IF('Pariwise difference (d)'!AF105&lt;P_ODP,1,((Q_ODP-'Pariwise difference (d)'!AF105)/(P_ODP-Q_ODP))))</f>
        <v>1</v>
      </c>
      <c r="AG105">
        <f ca="1">IF('Pariwise difference (d)'!AG105&gt;Q_ODP,0,IF('Pariwise difference (d)'!AG105&lt;P_ODP,1,((Q_ODP-'Pariwise difference (d)'!AG105)/(P_ODP-Q_ODP))))</f>
        <v>0</v>
      </c>
      <c r="AH105">
        <f ca="1">IF('Pariwise difference (d)'!AH105&gt;Q_ODP,0,IF('Pariwise difference (d)'!AH105&lt;P_ODP,1,((Q_ODP-'Pariwise difference (d)'!AH105)/(P_ODP-Q_ODP))))</f>
        <v>0</v>
      </c>
      <c r="AI105">
        <f ca="1">IF('Pariwise difference (d)'!AI105&gt;Q_ODP,0,IF('Pariwise difference (d)'!AI105&lt;P_ODP,1,((Q_ODP-'Pariwise difference (d)'!AI105)/(P_ODP-Q_ODP))))</f>
        <v>0</v>
      </c>
      <c r="AJ105">
        <f ca="1">IF('Pariwise difference (d)'!AJ105&gt;Q_ODP,0,IF('Pariwise difference (d)'!AJ105&lt;P_ODP,1,((Q_ODP-'Pariwise difference (d)'!AJ105)/(P_ODP-Q_ODP))))</f>
        <v>0</v>
      </c>
      <c r="AK105">
        <f ca="1">IF('Pariwise difference (d)'!AK105&gt;Q_ODP,0,IF('Pariwise difference (d)'!AK105&lt;P_ODP,1,((Q_ODP-'Pariwise difference (d)'!AK105)/(P_ODP-Q_ODP))))</f>
        <v>0</v>
      </c>
    </row>
    <row r="106" spans="1:37">
      <c r="A106" s="7">
        <v>104</v>
      </c>
      <c r="B106">
        <f ca="1">IF('Pariwise difference (d)'!B106&gt;Q_GWP,0,IF('Pariwise difference (d)'!B106&lt;P_GWP,1,((Q_GWP-'Pariwise difference (d)'!B106)/(P_GWP-Q_GWP))))</f>
        <v>0</v>
      </c>
      <c r="C106">
        <f ca="1">IF('Pariwise difference (d)'!C106&gt;Q_GWP,0,IF('Pariwise difference (d)'!C106&lt;P_GWP,1,((Q_GWP-'Pariwise difference (d)'!C106)/(P_GWP-Q_GWP))))</f>
        <v>1</v>
      </c>
      <c r="D106">
        <f ca="1">IF('Pariwise difference (d)'!D106&gt;Q_GWP,0,IF('Pariwise difference (d)'!D106&lt;P_GWP,1,((Q_GWP-'Pariwise difference (d)'!D106)/(P_GWP-Q_GWP))))</f>
        <v>0</v>
      </c>
      <c r="E106">
        <f ca="1">IF('Pariwise difference (d)'!E106&gt;Q_GWP,0,IF('Pariwise difference (d)'!E106&lt;P_GWP,1,((Q_GWP-'Pariwise difference (d)'!E106)/(P_GWP-Q_GWP))))</f>
        <v>1</v>
      </c>
      <c r="F106">
        <f ca="1">IF('Pariwise difference (d)'!F106&gt;Q_GWP,0,IF('Pariwise difference (d)'!F106&lt;P_GWP,1,((Q_GWP-'Pariwise difference (d)'!F106)/(P_GWP-Q_GWP))))</f>
        <v>0</v>
      </c>
      <c r="G106">
        <f ca="1">IF('Pariwise difference (d)'!G106&gt;Q_GWP,0,IF('Pariwise difference (d)'!G106&lt;P_GWP,1,((Q_GWP-'Pariwise difference (d)'!G106)/(P_GWP-Q_GWP))))</f>
        <v>0</v>
      </c>
      <c r="H106">
        <f ca="1">IF('Pariwise difference (d)'!H106&gt;Q_GWP,0,IF('Pariwise difference (d)'!H106&lt;P_GWP,1,((Q_GWP-'Pariwise difference (d)'!H106)/(P_GWP-Q_GWP))))</f>
        <v>1</v>
      </c>
      <c r="I106">
        <f ca="1">IF('Pariwise difference (d)'!I106&gt;Q_GWP,0,IF('Pariwise difference (d)'!I106&lt;P_GWP,1,((Q_GWP-'Pariwise difference (d)'!I106)/(P_GWP-Q_GWP))))</f>
        <v>0</v>
      </c>
      <c r="J106">
        <f ca="1">IF('Pariwise difference (d)'!J106&gt;Q_GWP,0,IF('Pariwise difference (d)'!J106&lt;P_GWP,1,((Q_GWP-'Pariwise difference (d)'!J106)/(P_GWP-Q_GWP))))</f>
        <v>1</v>
      </c>
      <c r="K106">
        <f ca="1">IF('Pariwise difference (d)'!K106&gt;Q_GWP,0,IF('Pariwise difference (d)'!K106&lt;P_GWP,1,((Q_GWP-'Pariwise difference (d)'!K106)/(P_GWP-Q_GWP))))</f>
        <v>0</v>
      </c>
      <c r="L106">
        <f ca="1">IF('Pariwise difference (d)'!L106&gt;Q_GWP,0,IF('Pariwise difference (d)'!L106&lt;P_GWP,1,((Q_GWP-'Pariwise difference (d)'!L106)/(P_GWP-Q_GWP))))</f>
        <v>0</v>
      </c>
      <c r="M106">
        <f ca="1">IF('Pariwise difference (d)'!M106&gt;Q_GWP,0,IF('Pariwise difference (d)'!M106&lt;P_GWP,1,((Q_GWP-'Pariwise difference (d)'!M106)/(P_GWP-Q_GWP))))</f>
        <v>1</v>
      </c>
      <c r="N106">
        <f ca="1">IF('Pariwise difference (d)'!N106&gt;Q_IRP,0,IF('Pariwise difference (d)'!N106&lt;P_IRP,1,((Q_IRP-'Pariwise difference (d)'!N106)/(P_IRP-Q_IRP))))</f>
        <v>0</v>
      </c>
      <c r="O106">
        <f ca="1">IF('Pariwise difference (d)'!O106&gt;Q_IRP,0,IF('Pariwise difference (d)'!O106&lt;P_IRP,1,((Q_IRP-'Pariwise difference (d)'!O106)/(P_IRP-Q_IRP))))</f>
        <v>1</v>
      </c>
      <c r="P106">
        <f ca="1">IF('Pariwise difference (d)'!P106&gt;Q_IRP,0,IF('Pariwise difference (d)'!P106&lt;P_IRP,1,((Q_IRP-'Pariwise difference (d)'!P106)/(P_IRP-Q_IRP))))</f>
        <v>0</v>
      </c>
      <c r="Q106">
        <f ca="1">IF('Pariwise difference (d)'!Q106&gt;Q_IRP,0,IF('Pariwise difference (d)'!Q106&lt;P_IRP,1,((Q_IRP-'Pariwise difference (d)'!Q106)/(P_IRP-Q_IRP))))</f>
        <v>1</v>
      </c>
      <c r="R106">
        <f ca="1">IF('Pariwise difference (d)'!R106&gt;Q_IRP,0,IF('Pariwise difference (d)'!R106&lt;P_IRP,1,((Q_IRP-'Pariwise difference (d)'!R106)/(P_IRP-Q_IRP))))</f>
        <v>1</v>
      </c>
      <c r="S106">
        <f ca="1">IF('Pariwise difference (d)'!S106&gt;Q_IRP,0,IF('Pariwise difference (d)'!S106&lt;P_IRP,1,((Q_IRP-'Pariwise difference (d)'!S106)/(P_IRP-Q_IRP))))</f>
        <v>0</v>
      </c>
      <c r="T106">
        <f ca="1">IF('Pariwise difference (d)'!T106&gt;Q_IRP,0,IF('Pariwise difference (d)'!T106&lt;P_IRP,1,((Q_IRP-'Pariwise difference (d)'!T106)/(P_IRP-Q_IRP))))</f>
        <v>1</v>
      </c>
      <c r="U106">
        <f ca="1">IF('Pariwise difference (d)'!U106&gt;Q_IRP,0,IF('Pariwise difference (d)'!U106&lt;P_IRP,1,((Q_IRP-'Pariwise difference (d)'!U106)/(P_IRP-Q_IRP))))</f>
        <v>0</v>
      </c>
      <c r="V106">
        <f ca="1">IF('Pariwise difference (d)'!V106&gt;Q_IRP,0,IF('Pariwise difference (d)'!V106&lt;P_IRP,1,((Q_IRP-'Pariwise difference (d)'!V106)/(P_IRP-Q_IRP))))</f>
        <v>1</v>
      </c>
      <c r="W106">
        <f ca="1">IF('Pariwise difference (d)'!W106&gt;Q_IRP,0,IF('Pariwise difference (d)'!W106&lt;P_IRP,1,((Q_IRP-'Pariwise difference (d)'!W106)/(P_IRP-Q_IRP))))</f>
        <v>0</v>
      </c>
      <c r="X106">
        <f ca="1">IF('Pariwise difference (d)'!X106&gt;Q_IRP,0,IF('Pariwise difference (d)'!X106&lt;P_IRP,1,((Q_IRP-'Pariwise difference (d)'!X106)/(P_IRP-Q_IRP))))</f>
        <v>0</v>
      </c>
      <c r="Y106">
        <f ca="1">IF('Pariwise difference (d)'!Y106&gt;Q_IRP,0,IF('Pariwise difference (d)'!Y106&lt;P_IRP,1,((Q_IRP-'Pariwise difference (d)'!Y106)/(P_IRP-Q_IRP))))</f>
        <v>1</v>
      </c>
      <c r="Z106">
        <f ca="1">IF('Pariwise difference (d)'!Z106&gt;Q_ODP,0,IF('Pariwise difference (d)'!Z106&lt;P_ODP,1,((Q_ODP-'Pariwise difference (d)'!Z106)/(P_ODP-Q_ODP))))</f>
        <v>0</v>
      </c>
      <c r="AA106">
        <f ca="1">IF('Pariwise difference (d)'!AA106&gt;Q_ODP,0,IF('Pariwise difference (d)'!AA106&lt;P_ODP,1,((Q_ODP-'Pariwise difference (d)'!AA106)/(P_ODP-Q_ODP))))</f>
        <v>0</v>
      </c>
      <c r="AB106">
        <f ca="1">IF('Pariwise difference (d)'!AB106&gt;Q_ODP,0,IF('Pariwise difference (d)'!AB106&lt;P_ODP,1,((Q_ODP-'Pariwise difference (d)'!AB106)/(P_ODP-Q_ODP))))</f>
        <v>0</v>
      </c>
      <c r="AC106">
        <f ca="1">IF('Pariwise difference (d)'!AC106&gt;Q_ODP,0,IF('Pariwise difference (d)'!AC106&lt;P_ODP,1,((Q_ODP-'Pariwise difference (d)'!AC106)/(P_ODP-Q_ODP))))</f>
        <v>0</v>
      </c>
      <c r="AD106">
        <f ca="1">IF('Pariwise difference (d)'!AD106&gt;Q_ODP,0,IF('Pariwise difference (d)'!AD106&lt;P_ODP,1,((Q_ODP-'Pariwise difference (d)'!AD106)/(P_ODP-Q_ODP))))</f>
        <v>0</v>
      </c>
      <c r="AE106">
        <f ca="1">IF('Pariwise difference (d)'!AE106&gt;Q_ODP,0,IF('Pariwise difference (d)'!AE106&lt;P_ODP,1,((Q_ODP-'Pariwise difference (d)'!AE106)/(P_ODP-Q_ODP))))</f>
        <v>0</v>
      </c>
      <c r="AF106">
        <f ca="1">IF('Pariwise difference (d)'!AF106&gt;Q_ODP,0,IF('Pariwise difference (d)'!AF106&lt;P_ODP,1,((Q_ODP-'Pariwise difference (d)'!AF106)/(P_ODP-Q_ODP))))</f>
        <v>0</v>
      </c>
      <c r="AG106">
        <f ca="1">IF('Pariwise difference (d)'!AG106&gt;Q_ODP,0,IF('Pariwise difference (d)'!AG106&lt;P_ODP,1,((Q_ODP-'Pariwise difference (d)'!AG106)/(P_ODP-Q_ODP))))</f>
        <v>-0.56421087421492899</v>
      </c>
      <c r="AH106">
        <f ca="1">IF('Pariwise difference (d)'!AH106&gt;Q_ODP,0,IF('Pariwise difference (d)'!AH106&lt;P_ODP,1,((Q_ODP-'Pariwise difference (d)'!AH106)/(P_ODP-Q_ODP))))</f>
        <v>-0.54794419862404298</v>
      </c>
      <c r="AI106">
        <f ca="1">IF('Pariwise difference (d)'!AI106&gt;Q_ODP,0,IF('Pariwise difference (d)'!AI106&lt;P_ODP,1,((Q_ODP-'Pariwise difference (d)'!AI106)/(P_ODP-Q_ODP))))</f>
        <v>-0.63894763886966288</v>
      </c>
      <c r="AJ106">
        <f ca="1">IF('Pariwise difference (d)'!AJ106&gt;Q_ODP,0,IF('Pariwise difference (d)'!AJ106&lt;P_ODP,1,((Q_ODP-'Pariwise difference (d)'!AJ106)/(P_ODP-Q_ODP))))</f>
        <v>-0.62268096327877676</v>
      </c>
      <c r="AK106">
        <f ca="1">IF('Pariwise difference (d)'!AK106&gt;Q_ODP,0,IF('Pariwise difference (d)'!AK106&lt;P_ODP,1,((Q_ODP-'Pariwise difference (d)'!AK106)/(P_ODP-Q_ODP))))</f>
        <v>0</v>
      </c>
    </row>
    <row r="107" spans="1:37">
      <c r="A107" s="7">
        <v>105</v>
      </c>
      <c r="B107">
        <f ca="1">IF('Pariwise difference (d)'!B107&gt;Q_GWP,0,IF('Pariwise difference (d)'!B107&lt;P_GWP,1,((Q_GWP-'Pariwise difference (d)'!B107)/(P_GWP-Q_GWP))))</f>
        <v>0</v>
      </c>
      <c r="C107">
        <f ca="1">IF('Pariwise difference (d)'!C107&gt;Q_GWP,0,IF('Pariwise difference (d)'!C107&lt;P_GWP,1,((Q_GWP-'Pariwise difference (d)'!C107)/(P_GWP-Q_GWP))))</f>
        <v>0</v>
      </c>
      <c r="D107">
        <f ca="1">IF('Pariwise difference (d)'!D107&gt;Q_GWP,0,IF('Pariwise difference (d)'!D107&lt;P_GWP,1,((Q_GWP-'Pariwise difference (d)'!D107)/(P_GWP-Q_GWP))))</f>
        <v>0</v>
      </c>
      <c r="E107">
        <f ca="1">IF('Pariwise difference (d)'!E107&gt;Q_GWP,0,IF('Pariwise difference (d)'!E107&lt;P_GWP,1,((Q_GWP-'Pariwise difference (d)'!E107)/(P_GWP-Q_GWP))))</f>
        <v>1</v>
      </c>
      <c r="F107">
        <f ca="1">IF('Pariwise difference (d)'!F107&gt;Q_GWP,0,IF('Pariwise difference (d)'!F107&lt;P_GWP,1,((Q_GWP-'Pariwise difference (d)'!F107)/(P_GWP-Q_GWP))))</f>
        <v>0</v>
      </c>
      <c r="G107">
        <f ca="1">IF('Pariwise difference (d)'!G107&gt;Q_GWP,0,IF('Pariwise difference (d)'!G107&lt;P_GWP,1,((Q_GWP-'Pariwise difference (d)'!G107)/(P_GWP-Q_GWP))))</f>
        <v>0</v>
      </c>
      <c r="H107">
        <f ca="1">IF('Pariwise difference (d)'!H107&gt;Q_GWP,0,IF('Pariwise difference (d)'!H107&lt;P_GWP,1,((Q_GWP-'Pariwise difference (d)'!H107)/(P_GWP-Q_GWP))))</f>
        <v>1</v>
      </c>
      <c r="I107">
        <f ca="1">IF('Pariwise difference (d)'!I107&gt;Q_GWP,0,IF('Pariwise difference (d)'!I107&lt;P_GWP,1,((Q_GWP-'Pariwise difference (d)'!I107)/(P_GWP-Q_GWP))))</f>
        <v>0</v>
      </c>
      <c r="J107">
        <f ca="1">IF('Pariwise difference (d)'!J107&gt;Q_GWP,0,IF('Pariwise difference (d)'!J107&lt;P_GWP,1,((Q_GWP-'Pariwise difference (d)'!J107)/(P_GWP-Q_GWP))))</f>
        <v>1</v>
      </c>
      <c r="K107">
        <f ca="1">IF('Pariwise difference (d)'!K107&gt;Q_GWP,0,IF('Pariwise difference (d)'!K107&lt;P_GWP,1,((Q_GWP-'Pariwise difference (d)'!K107)/(P_GWP-Q_GWP))))</f>
        <v>0</v>
      </c>
      <c r="L107">
        <f ca="1">IF('Pariwise difference (d)'!L107&gt;Q_GWP,0,IF('Pariwise difference (d)'!L107&lt;P_GWP,1,((Q_GWP-'Pariwise difference (d)'!L107)/(P_GWP-Q_GWP))))</f>
        <v>0</v>
      </c>
      <c r="M107">
        <f ca="1">IF('Pariwise difference (d)'!M107&gt;Q_GWP,0,IF('Pariwise difference (d)'!M107&lt;P_GWP,1,((Q_GWP-'Pariwise difference (d)'!M107)/(P_GWP-Q_GWP))))</f>
        <v>1</v>
      </c>
      <c r="N107">
        <f ca="1">IF('Pariwise difference (d)'!N107&gt;Q_IRP,0,IF('Pariwise difference (d)'!N107&lt;P_IRP,1,((Q_IRP-'Pariwise difference (d)'!N107)/(P_IRP-Q_IRP))))</f>
        <v>0</v>
      </c>
      <c r="O107">
        <f ca="1">IF('Pariwise difference (d)'!O107&gt;Q_IRP,0,IF('Pariwise difference (d)'!O107&lt;P_IRP,1,((Q_IRP-'Pariwise difference (d)'!O107)/(P_IRP-Q_IRP))))</f>
        <v>1</v>
      </c>
      <c r="P107">
        <f ca="1">IF('Pariwise difference (d)'!P107&gt;Q_IRP,0,IF('Pariwise difference (d)'!P107&lt;P_IRP,1,((Q_IRP-'Pariwise difference (d)'!P107)/(P_IRP-Q_IRP))))</f>
        <v>0</v>
      </c>
      <c r="Q107">
        <f ca="1">IF('Pariwise difference (d)'!Q107&gt;Q_IRP,0,IF('Pariwise difference (d)'!Q107&lt;P_IRP,1,((Q_IRP-'Pariwise difference (d)'!Q107)/(P_IRP-Q_IRP))))</f>
        <v>1</v>
      </c>
      <c r="R107">
        <f ca="1">IF('Pariwise difference (d)'!R107&gt;Q_IRP,0,IF('Pariwise difference (d)'!R107&lt;P_IRP,1,((Q_IRP-'Pariwise difference (d)'!R107)/(P_IRP-Q_IRP))))</f>
        <v>0</v>
      </c>
      <c r="S107">
        <f ca="1">IF('Pariwise difference (d)'!S107&gt;Q_IRP,0,IF('Pariwise difference (d)'!S107&lt;P_IRP,1,((Q_IRP-'Pariwise difference (d)'!S107)/(P_IRP-Q_IRP))))</f>
        <v>0</v>
      </c>
      <c r="T107">
        <f ca="1">IF('Pariwise difference (d)'!T107&gt;Q_IRP,0,IF('Pariwise difference (d)'!T107&lt;P_IRP,1,((Q_IRP-'Pariwise difference (d)'!T107)/(P_IRP-Q_IRP))))</f>
        <v>1</v>
      </c>
      <c r="U107">
        <f ca="1">IF('Pariwise difference (d)'!U107&gt;Q_IRP,0,IF('Pariwise difference (d)'!U107&lt;P_IRP,1,((Q_IRP-'Pariwise difference (d)'!U107)/(P_IRP-Q_IRP))))</f>
        <v>0</v>
      </c>
      <c r="V107">
        <f ca="1">IF('Pariwise difference (d)'!V107&gt;Q_IRP,0,IF('Pariwise difference (d)'!V107&lt;P_IRP,1,((Q_IRP-'Pariwise difference (d)'!V107)/(P_IRP-Q_IRP))))</f>
        <v>1</v>
      </c>
      <c r="W107">
        <f ca="1">IF('Pariwise difference (d)'!W107&gt;Q_IRP,0,IF('Pariwise difference (d)'!W107&lt;P_IRP,1,((Q_IRP-'Pariwise difference (d)'!W107)/(P_IRP-Q_IRP))))</f>
        <v>0</v>
      </c>
      <c r="X107">
        <f ca="1">IF('Pariwise difference (d)'!X107&gt;Q_IRP,0,IF('Pariwise difference (d)'!X107&lt;P_IRP,1,((Q_IRP-'Pariwise difference (d)'!X107)/(P_IRP-Q_IRP))))</f>
        <v>0</v>
      </c>
      <c r="Y107">
        <f ca="1">IF('Pariwise difference (d)'!Y107&gt;Q_IRP,0,IF('Pariwise difference (d)'!Y107&lt;P_IRP,1,((Q_IRP-'Pariwise difference (d)'!Y107)/(P_IRP-Q_IRP))))</f>
        <v>1</v>
      </c>
      <c r="Z107">
        <f ca="1">IF('Pariwise difference (d)'!Z107&gt;Q_ODP,0,IF('Pariwise difference (d)'!Z107&lt;P_ODP,1,((Q_ODP-'Pariwise difference (d)'!Z107)/(P_ODP-Q_ODP))))</f>
        <v>1</v>
      </c>
      <c r="AA107">
        <f ca="1">IF('Pariwise difference (d)'!AA107&gt;Q_ODP,0,IF('Pariwise difference (d)'!AA107&lt;P_ODP,1,((Q_ODP-'Pariwise difference (d)'!AA107)/(P_ODP-Q_ODP))))</f>
        <v>0</v>
      </c>
      <c r="AB107">
        <f ca="1">IF('Pariwise difference (d)'!AB107&gt;Q_ODP,0,IF('Pariwise difference (d)'!AB107&lt;P_ODP,1,((Q_ODP-'Pariwise difference (d)'!AB107)/(P_ODP-Q_ODP))))</f>
        <v>1</v>
      </c>
      <c r="AC107">
        <f ca="1">IF('Pariwise difference (d)'!AC107&gt;Q_ODP,0,IF('Pariwise difference (d)'!AC107&lt;P_ODP,1,((Q_ODP-'Pariwise difference (d)'!AC107)/(P_ODP-Q_ODP))))</f>
        <v>0</v>
      </c>
      <c r="AD107">
        <f ca="1">IF('Pariwise difference (d)'!AD107&gt;Q_ODP,0,IF('Pariwise difference (d)'!AD107&lt;P_ODP,1,((Q_ODP-'Pariwise difference (d)'!AD107)/(P_ODP-Q_ODP))))</f>
        <v>-0.61562241823761255</v>
      </c>
      <c r="AE107">
        <f ca="1">IF('Pariwise difference (d)'!AE107&gt;Q_ODP,0,IF('Pariwise difference (d)'!AE107&lt;P_ODP,1,((Q_ODP-'Pariwise difference (d)'!AE107)/(P_ODP-Q_ODP))))</f>
        <v>1</v>
      </c>
      <c r="AF107">
        <f ca="1">IF('Pariwise difference (d)'!AF107&gt;Q_ODP,0,IF('Pariwise difference (d)'!AF107&lt;P_ODP,1,((Q_ODP-'Pariwise difference (d)'!AF107)/(P_ODP-Q_ODP))))</f>
        <v>0</v>
      </c>
      <c r="AG107">
        <f ca="1">IF('Pariwise difference (d)'!AG107&gt;Q_ODP,0,IF('Pariwise difference (d)'!AG107&lt;P_ODP,1,((Q_ODP-'Pariwise difference (d)'!AG107)/(P_ODP-Q_ODP))))</f>
        <v>-0.22826554209317143</v>
      </c>
      <c r="AH107">
        <f ca="1">IF('Pariwise difference (d)'!AH107&gt;Q_ODP,0,IF('Pariwise difference (d)'!AH107&lt;P_ODP,1,((Q_ODP-'Pariwise difference (d)'!AH107)/(P_ODP-Q_ODP))))</f>
        <v>0</v>
      </c>
      <c r="AI107">
        <f ca="1">IF('Pariwise difference (d)'!AI107&gt;Q_ODP,0,IF('Pariwise difference (d)'!AI107&lt;P_ODP,1,((Q_ODP-'Pariwise difference (d)'!AI107)/(P_ODP-Q_ODP))))</f>
        <v>1</v>
      </c>
      <c r="AJ107">
        <f ca="1">IF('Pariwise difference (d)'!AJ107&gt;Q_ODP,0,IF('Pariwise difference (d)'!AJ107&lt;P_ODP,1,((Q_ODP-'Pariwise difference (d)'!AJ107)/(P_ODP-Q_ODP))))</f>
        <v>0</v>
      </c>
      <c r="AK107">
        <f ca="1">IF('Pariwise difference (d)'!AK107&gt;Q_ODP,0,IF('Pariwise difference (d)'!AK107&lt;P_ODP,1,((Q_ODP-'Pariwise difference (d)'!AK107)/(P_ODP-Q_ODP))))</f>
        <v>0</v>
      </c>
    </row>
    <row r="108" spans="1:37">
      <c r="A108" s="7">
        <v>106</v>
      </c>
      <c r="B108">
        <f ca="1">IF('Pariwise difference (d)'!B108&gt;Q_GWP,0,IF('Pariwise difference (d)'!B108&lt;P_GWP,1,((Q_GWP-'Pariwise difference (d)'!B108)/(P_GWP-Q_GWP))))</f>
        <v>0</v>
      </c>
      <c r="C108">
        <f ca="1">IF('Pariwise difference (d)'!C108&gt;Q_GWP,0,IF('Pariwise difference (d)'!C108&lt;P_GWP,1,((Q_GWP-'Pariwise difference (d)'!C108)/(P_GWP-Q_GWP))))</f>
        <v>0</v>
      </c>
      <c r="D108">
        <f ca="1">IF('Pariwise difference (d)'!D108&gt;Q_GWP,0,IF('Pariwise difference (d)'!D108&lt;P_GWP,1,((Q_GWP-'Pariwise difference (d)'!D108)/(P_GWP-Q_GWP))))</f>
        <v>0</v>
      </c>
      <c r="E108">
        <f ca="1">IF('Pariwise difference (d)'!E108&gt;Q_GWP,0,IF('Pariwise difference (d)'!E108&lt;P_GWP,1,((Q_GWP-'Pariwise difference (d)'!E108)/(P_GWP-Q_GWP))))</f>
        <v>1</v>
      </c>
      <c r="F108">
        <f ca="1">IF('Pariwise difference (d)'!F108&gt;Q_GWP,0,IF('Pariwise difference (d)'!F108&lt;P_GWP,1,((Q_GWP-'Pariwise difference (d)'!F108)/(P_GWP-Q_GWP))))</f>
        <v>-0.76499730129298393</v>
      </c>
      <c r="G108">
        <f ca="1">IF('Pariwise difference (d)'!G108&gt;Q_GWP,0,IF('Pariwise difference (d)'!G108&lt;P_GWP,1,((Q_GWP-'Pariwise difference (d)'!G108)/(P_GWP-Q_GWP))))</f>
        <v>0</v>
      </c>
      <c r="H108">
        <f ca="1">IF('Pariwise difference (d)'!H108&gt;Q_GWP,0,IF('Pariwise difference (d)'!H108&lt;P_GWP,1,((Q_GWP-'Pariwise difference (d)'!H108)/(P_GWP-Q_GWP))))</f>
        <v>1</v>
      </c>
      <c r="I108">
        <f ca="1">IF('Pariwise difference (d)'!I108&gt;Q_GWP,0,IF('Pariwise difference (d)'!I108&lt;P_GWP,1,((Q_GWP-'Pariwise difference (d)'!I108)/(P_GWP-Q_GWP))))</f>
        <v>0</v>
      </c>
      <c r="J108">
        <f ca="1">IF('Pariwise difference (d)'!J108&gt;Q_GWP,0,IF('Pariwise difference (d)'!J108&lt;P_GWP,1,((Q_GWP-'Pariwise difference (d)'!J108)/(P_GWP-Q_GWP))))</f>
        <v>1</v>
      </c>
      <c r="K108">
        <f ca="1">IF('Pariwise difference (d)'!K108&gt;Q_GWP,0,IF('Pariwise difference (d)'!K108&lt;P_GWP,1,((Q_GWP-'Pariwise difference (d)'!K108)/(P_GWP-Q_GWP))))</f>
        <v>0</v>
      </c>
      <c r="L108">
        <f ca="1">IF('Pariwise difference (d)'!L108&gt;Q_GWP,0,IF('Pariwise difference (d)'!L108&lt;P_GWP,1,((Q_GWP-'Pariwise difference (d)'!L108)/(P_GWP-Q_GWP))))</f>
        <v>0</v>
      </c>
      <c r="M108">
        <f ca="1">IF('Pariwise difference (d)'!M108&gt;Q_GWP,0,IF('Pariwise difference (d)'!M108&lt;P_GWP,1,((Q_GWP-'Pariwise difference (d)'!M108)/(P_GWP-Q_GWP))))</f>
        <v>1</v>
      </c>
      <c r="N108">
        <f ca="1">IF('Pariwise difference (d)'!N108&gt;Q_IRP,0,IF('Pariwise difference (d)'!N108&lt;P_IRP,1,((Q_IRP-'Pariwise difference (d)'!N108)/(P_IRP-Q_IRP))))</f>
        <v>0</v>
      </c>
      <c r="O108">
        <f ca="1">IF('Pariwise difference (d)'!O108&gt;Q_IRP,0,IF('Pariwise difference (d)'!O108&lt;P_IRP,1,((Q_IRP-'Pariwise difference (d)'!O108)/(P_IRP-Q_IRP))))</f>
        <v>1</v>
      </c>
      <c r="P108">
        <f ca="1">IF('Pariwise difference (d)'!P108&gt;Q_IRP,0,IF('Pariwise difference (d)'!P108&lt;P_IRP,1,((Q_IRP-'Pariwise difference (d)'!P108)/(P_IRP-Q_IRP))))</f>
        <v>-0.18443649846853988</v>
      </c>
      <c r="Q108">
        <f ca="1">IF('Pariwise difference (d)'!Q108&gt;Q_IRP,0,IF('Pariwise difference (d)'!Q108&lt;P_IRP,1,((Q_IRP-'Pariwise difference (d)'!Q108)/(P_IRP-Q_IRP))))</f>
        <v>1</v>
      </c>
      <c r="R108">
        <f ca="1">IF('Pariwise difference (d)'!R108&gt;Q_IRP,0,IF('Pariwise difference (d)'!R108&lt;P_IRP,1,((Q_IRP-'Pariwise difference (d)'!R108)/(P_IRP-Q_IRP))))</f>
        <v>1</v>
      </c>
      <c r="S108">
        <f ca="1">IF('Pariwise difference (d)'!S108&gt;Q_IRP,0,IF('Pariwise difference (d)'!S108&lt;P_IRP,1,((Q_IRP-'Pariwise difference (d)'!S108)/(P_IRP-Q_IRP))))</f>
        <v>0</v>
      </c>
      <c r="T108">
        <f ca="1">IF('Pariwise difference (d)'!T108&gt;Q_IRP,0,IF('Pariwise difference (d)'!T108&lt;P_IRP,1,((Q_IRP-'Pariwise difference (d)'!T108)/(P_IRP-Q_IRP))))</f>
        <v>1</v>
      </c>
      <c r="U108">
        <f ca="1">IF('Pariwise difference (d)'!U108&gt;Q_IRP,0,IF('Pariwise difference (d)'!U108&lt;P_IRP,1,((Q_IRP-'Pariwise difference (d)'!U108)/(P_IRP-Q_IRP))))</f>
        <v>0</v>
      </c>
      <c r="V108">
        <f ca="1">IF('Pariwise difference (d)'!V108&gt;Q_IRP,0,IF('Pariwise difference (d)'!V108&lt;P_IRP,1,((Q_IRP-'Pariwise difference (d)'!V108)/(P_IRP-Q_IRP))))</f>
        <v>0</v>
      </c>
      <c r="W108">
        <f ca="1">IF('Pariwise difference (d)'!W108&gt;Q_IRP,0,IF('Pariwise difference (d)'!W108&lt;P_IRP,1,((Q_IRP-'Pariwise difference (d)'!W108)/(P_IRP-Q_IRP))))</f>
        <v>0</v>
      </c>
      <c r="X108">
        <f ca="1">IF('Pariwise difference (d)'!X108&gt;Q_IRP,0,IF('Pariwise difference (d)'!X108&lt;P_IRP,1,((Q_IRP-'Pariwise difference (d)'!X108)/(P_IRP-Q_IRP))))</f>
        <v>0</v>
      </c>
      <c r="Y108">
        <f ca="1">IF('Pariwise difference (d)'!Y108&gt;Q_IRP,0,IF('Pariwise difference (d)'!Y108&lt;P_IRP,1,((Q_IRP-'Pariwise difference (d)'!Y108)/(P_IRP-Q_IRP))))</f>
        <v>-0.7150497911523841</v>
      </c>
      <c r="Z108">
        <f ca="1">IF('Pariwise difference (d)'!Z108&gt;Q_ODP,0,IF('Pariwise difference (d)'!Z108&lt;P_ODP,1,((Q_ODP-'Pariwise difference (d)'!Z108)/(P_ODP-Q_ODP))))</f>
        <v>0</v>
      </c>
      <c r="AA108">
        <f ca="1">IF('Pariwise difference (d)'!AA108&gt;Q_ODP,0,IF('Pariwise difference (d)'!AA108&lt;P_ODP,1,((Q_ODP-'Pariwise difference (d)'!AA108)/(P_ODP-Q_ODP))))</f>
        <v>0</v>
      </c>
      <c r="AB108">
        <f ca="1">IF('Pariwise difference (d)'!AB108&gt;Q_ODP,0,IF('Pariwise difference (d)'!AB108&lt;P_ODP,1,((Q_ODP-'Pariwise difference (d)'!AB108)/(P_ODP-Q_ODP))))</f>
        <v>1</v>
      </c>
      <c r="AC108">
        <f ca="1">IF('Pariwise difference (d)'!AC108&gt;Q_ODP,0,IF('Pariwise difference (d)'!AC108&lt;P_ODP,1,((Q_ODP-'Pariwise difference (d)'!AC108)/(P_ODP-Q_ODP))))</f>
        <v>1</v>
      </c>
      <c r="AD108">
        <f ca="1">IF('Pariwise difference (d)'!AD108&gt;Q_ODP,0,IF('Pariwise difference (d)'!AD108&lt;P_ODP,1,((Q_ODP-'Pariwise difference (d)'!AD108)/(P_ODP-Q_ODP))))</f>
        <v>1</v>
      </c>
      <c r="AE108">
        <f ca="1">IF('Pariwise difference (d)'!AE108&gt;Q_ODP,0,IF('Pariwise difference (d)'!AE108&lt;P_ODP,1,((Q_ODP-'Pariwise difference (d)'!AE108)/(P_ODP-Q_ODP))))</f>
        <v>-9.8784276427345982E-2</v>
      </c>
      <c r="AF108">
        <f ca="1">IF('Pariwise difference (d)'!AF108&gt;Q_ODP,0,IF('Pariwise difference (d)'!AF108&lt;P_ODP,1,((Q_ODP-'Pariwise difference (d)'!AF108)/(P_ODP-Q_ODP))))</f>
        <v>1</v>
      </c>
      <c r="AG108">
        <f ca="1">IF('Pariwise difference (d)'!AG108&gt;Q_ODP,0,IF('Pariwise difference (d)'!AG108&lt;P_ODP,1,((Q_ODP-'Pariwise difference (d)'!AG108)/(P_ODP-Q_ODP))))</f>
        <v>0</v>
      </c>
      <c r="AH108">
        <f ca="1">IF('Pariwise difference (d)'!AH108&gt;Q_ODP,0,IF('Pariwise difference (d)'!AH108&lt;P_ODP,1,((Q_ODP-'Pariwise difference (d)'!AH108)/(P_ODP-Q_ODP))))</f>
        <v>0</v>
      </c>
      <c r="AI108">
        <f ca="1">IF('Pariwise difference (d)'!AI108&gt;Q_ODP,0,IF('Pariwise difference (d)'!AI108&lt;P_ODP,1,((Q_ODP-'Pariwise difference (d)'!AI108)/(P_ODP-Q_ODP))))</f>
        <v>0</v>
      </c>
      <c r="AJ108">
        <f ca="1">IF('Pariwise difference (d)'!AJ108&gt;Q_ODP,0,IF('Pariwise difference (d)'!AJ108&lt;P_ODP,1,((Q_ODP-'Pariwise difference (d)'!AJ108)/(P_ODP-Q_ODP))))</f>
        <v>0</v>
      </c>
      <c r="AK108">
        <f ca="1">IF('Pariwise difference (d)'!AK108&gt;Q_ODP,0,IF('Pariwise difference (d)'!AK108&lt;P_ODP,1,((Q_ODP-'Pariwise difference (d)'!AK108)/(P_ODP-Q_ODP))))</f>
        <v>0</v>
      </c>
    </row>
    <row r="109" spans="1:37">
      <c r="A109" s="7">
        <v>107</v>
      </c>
      <c r="B109">
        <f ca="1">IF('Pariwise difference (d)'!B109&gt;Q_GWP,0,IF('Pariwise difference (d)'!B109&lt;P_GWP,1,((Q_GWP-'Pariwise difference (d)'!B109)/(P_GWP-Q_GWP))))</f>
        <v>0</v>
      </c>
      <c r="C109">
        <f ca="1">IF('Pariwise difference (d)'!C109&gt;Q_GWP,0,IF('Pariwise difference (d)'!C109&lt;P_GWP,1,((Q_GWP-'Pariwise difference (d)'!C109)/(P_GWP-Q_GWP))))</f>
        <v>0</v>
      </c>
      <c r="D109">
        <f ca="1">IF('Pariwise difference (d)'!D109&gt;Q_GWP,0,IF('Pariwise difference (d)'!D109&lt;P_GWP,1,((Q_GWP-'Pariwise difference (d)'!D109)/(P_GWP-Q_GWP))))</f>
        <v>0</v>
      </c>
      <c r="E109">
        <f ca="1">IF('Pariwise difference (d)'!E109&gt;Q_GWP,0,IF('Pariwise difference (d)'!E109&lt;P_GWP,1,((Q_GWP-'Pariwise difference (d)'!E109)/(P_GWP-Q_GWP))))</f>
        <v>1</v>
      </c>
      <c r="F109">
        <f ca="1">IF('Pariwise difference (d)'!F109&gt;Q_GWP,0,IF('Pariwise difference (d)'!F109&lt;P_GWP,1,((Q_GWP-'Pariwise difference (d)'!F109)/(P_GWP-Q_GWP))))</f>
        <v>0</v>
      </c>
      <c r="G109">
        <f ca="1">IF('Pariwise difference (d)'!G109&gt;Q_GWP,0,IF('Pariwise difference (d)'!G109&lt;P_GWP,1,((Q_GWP-'Pariwise difference (d)'!G109)/(P_GWP-Q_GWP))))</f>
        <v>0</v>
      </c>
      <c r="H109">
        <f ca="1">IF('Pariwise difference (d)'!H109&gt;Q_GWP,0,IF('Pariwise difference (d)'!H109&lt;P_GWP,1,((Q_GWP-'Pariwise difference (d)'!H109)/(P_GWP-Q_GWP))))</f>
        <v>1</v>
      </c>
      <c r="I109">
        <f ca="1">IF('Pariwise difference (d)'!I109&gt;Q_GWP,0,IF('Pariwise difference (d)'!I109&lt;P_GWP,1,((Q_GWP-'Pariwise difference (d)'!I109)/(P_GWP-Q_GWP))))</f>
        <v>0</v>
      </c>
      <c r="J109">
        <f ca="1">IF('Pariwise difference (d)'!J109&gt;Q_GWP,0,IF('Pariwise difference (d)'!J109&lt;P_GWP,1,((Q_GWP-'Pariwise difference (d)'!J109)/(P_GWP-Q_GWP))))</f>
        <v>1</v>
      </c>
      <c r="K109">
        <f ca="1">IF('Pariwise difference (d)'!K109&gt;Q_GWP,0,IF('Pariwise difference (d)'!K109&lt;P_GWP,1,((Q_GWP-'Pariwise difference (d)'!K109)/(P_GWP-Q_GWP))))</f>
        <v>0</v>
      </c>
      <c r="L109">
        <f ca="1">IF('Pariwise difference (d)'!L109&gt;Q_GWP,0,IF('Pariwise difference (d)'!L109&lt;P_GWP,1,((Q_GWP-'Pariwise difference (d)'!L109)/(P_GWP-Q_GWP))))</f>
        <v>-7.2309301648170982E-2</v>
      </c>
      <c r="M109">
        <f ca="1">IF('Pariwise difference (d)'!M109&gt;Q_GWP,0,IF('Pariwise difference (d)'!M109&lt;P_GWP,1,((Q_GWP-'Pariwise difference (d)'!M109)/(P_GWP-Q_GWP))))</f>
        <v>1</v>
      </c>
      <c r="N109">
        <f ca="1">IF('Pariwise difference (d)'!N109&gt;Q_IRP,0,IF('Pariwise difference (d)'!N109&lt;P_IRP,1,((Q_IRP-'Pariwise difference (d)'!N109)/(P_IRP-Q_IRP))))</f>
        <v>0</v>
      </c>
      <c r="O109">
        <f ca="1">IF('Pariwise difference (d)'!O109&gt;Q_IRP,0,IF('Pariwise difference (d)'!O109&lt;P_IRP,1,((Q_IRP-'Pariwise difference (d)'!O109)/(P_IRP-Q_IRP))))</f>
        <v>0</v>
      </c>
      <c r="P109">
        <f ca="1">IF('Pariwise difference (d)'!P109&gt;Q_IRP,0,IF('Pariwise difference (d)'!P109&lt;P_IRP,1,((Q_IRP-'Pariwise difference (d)'!P109)/(P_IRP-Q_IRP))))</f>
        <v>0</v>
      </c>
      <c r="Q109">
        <f ca="1">IF('Pariwise difference (d)'!Q109&gt;Q_IRP,0,IF('Pariwise difference (d)'!Q109&lt;P_IRP,1,((Q_IRP-'Pariwise difference (d)'!Q109)/(P_IRP-Q_IRP))))</f>
        <v>-0.2817529443309737</v>
      </c>
      <c r="R109">
        <f ca="1">IF('Pariwise difference (d)'!R109&gt;Q_IRP,0,IF('Pariwise difference (d)'!R109&lt;P_IRP,1,((Q_IRP-'Pariwise difference (d)'!R109)/(P_IRP-Q_IRP))))</f>
        <v>0</v>
      </c>
      <c r="S109">
        <f ca="1">IF('Pariwise difference (d)'!S109&gt;Q_IRP,0,IF('Pariwise difference (d)'!S109&lt;P_IRP,1,((Q_IRP-'Pariwise difference (d)'!S109)/(P_IRP-Q_IRP))))</f>
        <v>0</v>
      </c>
      <c r="T109">
        <f ca="1">IF('Pariwise difference (d)'!T109&gt;Q_IRP,0,IF('Pariwise difference (d)'!T109&lt;P_IRP,1,((Q_IRP-'Pariwise difference (d)'!T109)/(P_IRP-Q_IRP))))</f>
        <v>1</v>
      </c>
      <c r="U109">
        <f ca="1">IF('Pariwise difference (d)'!U109&gt;Q_IRP,0,IF('Pariwise difference (d)'!U109&lt;P_IRP,1,((Q_IRP-'Pariwise difference (d)'!U109)/(P_IRP-Q_IRP))))</f>
        <v>1</v>
      </c>
      <c r="V109">
        <f ca="1">IF('Pariwise difference (d)'!V109&gt;Q_IRP,0,IF('Pariwise difference (d)'!V109&lt;P_IRP,1,((Q_IRP-'Pariwise difference (d)'!V109)/(P_IRP-Q_IRP))))</f>
        <v>1</v>
      </c>
      <c r="W109">
        <f ca="1">IF('Pariwise difference (d)'!W109&gt;Q_IRP,0,IF('Pariwise difference (d)'!W109&lt;P_IRP,1,((Q_IRP-'Pariwise difference (d)'!W109)/(P_IRP-Q_IRP))))</f>
        <v>0</v>
      </c>
      <c r="X109">
        <f ca="1">IF('Pariwise difference (d)'!X109&gt;Q_IRP,0,IF('Pariwise difference (d)'!X109&lt;P_IRP,1,((Q_IRP-'Pariwise difference (d)'!X109)/(P_IRP-Q_IRP))))</f>
        <v>0</v>
      </c>
      <c r="Y109">
        <f ca="1">IF('Pariwise difference (d)'!Y109&gt;Q_IRP,0,IF('Pariwise difference (d)'!Y109&lt;P_IRP,1,((Q_IRP-'Pariwise difference (d)'!Y109)/(P_IRP-Q_IRP))))</f>
        <v>-0.81341219181845814</v>
      </c>
      <c r="Z109">
        <f ca="1">IF('Pariwise difference (d)'!Z109&gt;Q_ODP,0,IF('Pariwise difference (d)'!Z109&lt;P_ODP,1,((Q_ODP-'Pariwise difference (d)'!Z109)/(P_ODP-Q_ODP))))</f>
        <v>1</v>
      </c>
      <c r="AA109">
        <f ca="1">IF('Pariwise difference (d)'!AA109&gt;Q_ODP,0,IF('Pariwise difference (d)'!AA109&lt;P_ODP,1,((Q_ODP-'Pariwise difference (d)'!AA109)/(P_ODP-Q_ODP))))</f>
        <v>1</v>
      </c>
      <c r="AB109">
        <f ca="1">IF('Pariwise difference (d)'!AB109&gt;Q_ODP,0,IF('Pariwise difference (d)'!AB109&lt;P_ODP,1,((Q_ODP-'Pariwise difference (d)'!AB109)/(P_ODP-Q_ODP))))</f>
        <v>1</v>
      </c>
      <c r="AC109">
        <f ca="1">IF('Pariwise difference (d)'!AC109&gt;Q_ODP,0,IF('Pariwise difference (d)'!AC109&lt;P_ODP,1,((Q_ODP-'Pariwise difference (d)'!AC109)/(P_ODP-Q_ODP))))</f>
        <v>-0.42130917996092904</v>
      </c>
      <c r="AD109">
        <f ca="1">IF('Pariwise difference (d)'!AD109&gt;Q_ODP,0,IF('Pariwise difference (d)'!AD109&lt;P_ODP,1,((Q_ODP-'Pariwise difference (d)'!AD109)/(P_ODP-Q_ODP))))</f>
        <v>1</v>
      </c>
      <c r="AE109">
        <f ca="1">IF('Pariwise difference (d)'!AE109&gt;Q_ODP,0,IF('Pariwise difference (d)'!AE109&lt;P_ODP,1,((Q_ODP-'Pariwise difference (d)'!AE109)/(P_ODP-Q_ODP))))</f>
        <v>1</v>
      </c>
      <c r="AF109">
        <f ca="1">IF('Pariwise difference (d)'!AF109&gt;Q_ODP,0,IF('Pariwise difference (d)'!AF109&lt;P_ODP,1,((Q_ODP-'Pariwise difference (d)'!AF109)/(P_ODP-Q_ODP))))</f>
        <v>0</v>
      </c>
      <c r="AG109">
        <f ca="1">IF('Pariwise difference (d)'!AG109&gt;Q_ODP,0,IF('Pariwise difference (d)'!AG109&lt;P_ODP,1,((Q_ODP-'Pariwise difference (d)'!AG109)/(P_ODP-Q_ODP))))</f>
        <v>0</v>
      </c>
      <c r="AH109">
        <f ca="1">IF('Pariwise difference (d)'!AH109&gt;Q_ODP,0,IF('Pariwise difference (d)'!AH109&lt;P_ODP,1,((Q_ODP-'Pariwise difference (d)'!AH109)/(P_ODP-Q_ODP))))</f>
        <v>0</v>
      </c>
      <c r="AI109">
        <f ca="1">IF('Pariwise difference (d)'!AI109&gt;Q_ODP,0,IF('Pariwise difference (d)'!AI109&lt;P_ODP,1,((Q_ODP-'Pariwise difference (d)'!AI109)/(P_ODP-Q_ODP))))</f>
        <v>0</v>
      </c>
      <c r="AJ109">
        <f ca="1">IF('Pariwise difference (d)'!AJ109&gt;Q_ODP,0,IF('Pariwise difference (d)'!AJ109&lt;P_ODP,1,((Q_ODP-'Pariwise difference (d)'!AJ109)/(P_ODP-Q_ODP))))</f>
        <v>0</v>
      </c>
      <c r="AK109">
        <f ca="1">IF('Pariwise difference (d)'!AK109&gt;Q_ODP,0,IF('Pariwise difference (d)'!AK109&lt;P_ODP,1,((Q_ODP-'Pariwise difference (d)'!AK109)/(P_ODP-Q_ODP))))</f>
        <v>0</v>
      </c>
    </row>
    <row r="110" spans="1:37">
      <c r="A110" s="7">
        <v>108</v>
      </c>
      <c r="B110">
        <f ca="1">IF('Pariwise difference (d)'!B110&gt;Q_GWP,0,IF('Pariwise difference (d)'!B110&lt;P_GWP,1,((Q_GWP-'Pariwise difference (d)'!B110)/(P_GWP-Q_GWP))))</f>
        <v>0</v>
      </c>
      <c r="C110">
        <f ca="1">IF('Pariwise difference (d)'!C110&gt;Q_GWP,0,IF('Pariwise difference (d)'!C110&lt;P_GWP,1,((Q_GWP-'Pariwise difference (d)'!C110)/(P_GWP-Q_GWP))))</f>
        <v>0</v>
      </c>
      <c r="D110">
        <f ca="1">IF('Pariwise difference (d)'!D110&gt;Q_GWP,0,IF('Pariwise difference (d)'!D110&lt;P_GWP,1,((Q_GWP-'Pariwise difference (d)'!D110)/(P_GWP-Q_GWP))))</f>
        <v>0</v>
      </c>
      <c r="E110">
        <f ca="1">IF('Pariwise difference (d)'!E110&gt;Q_GWP,0,IF('Pariwise difference (d)'!E110&lt;P_GWP,1,((Q_GWP-'Pariwise difference (d)'!E110)/(P_GWP-Q_GWP))))</f>
        <v>1</v>
      </c>
      <c r="F110">
        <f ca="1">IF('Pariwise difference (d)'!F110&gt;Q_GWP,0,IF('Pariwise difference (d)'!F110&lt;P_GWP,1,((Q_GWP-'Pariwise difference (d)'!F110)/(P_GWP-Q_GWP))))</f>
        <v>0</v>
      </c>
      <c r="G110">
        <f ca="1">IF('Pariwise difference (d)'!G110&gt;Q_GWP,0,IF('Pariwise difference (d)'!G110&lt;P_GWP,1,((Q_GWP-'Pariwise difference (d)'!G110)/(P_GWP-Q_GWP))))</f>
        <v>0</v>
      </c>
      <c r="H110">
        <f ca="1">IF('Pariwise difference (d)'!H110&gt;Q_GWP,0,IF('Pariwise difference (d)'!H110&lt;P_GWP,1,((Q_GWP-'Pariwise difference (d)'!H110)/(P_GWP-Q_GWP))))</f>
        <v>1</v>
      </c>
      <c r="I110">
        <f ca="1">IF('Pariwise difference (d)'!I110&gt;Q_GWP,0,IF('Pariwise difference (d)'!I110&lt;P_GWP,1,((Q_GWP-'Pariwise difference (d)'!I110)/(P_GWP-Q_GWP))))</f>
        <v>-0.38799751416116413</v>
      </c>
      <c r="J110">
        <f ca="1">IF('Pariwise difference (d)'!J110&gt;Q_GWP,0,IF('Pariwise difference (d)'!J110&lt;P_GWP,1,((Q_GWP-'Pariwise difference (d)'!J110)/(P_GWP-Q_GWP))))</f>
        <v>1</v>
      </c>
      <c r="K110">
        <f ca="1">IF('Pariwise difference (d)'!K110&gt;Q_GWP,0,IF('Pariwise difference (d)'!K110&lt;P_GWP,1,((Q_GWP-'Pariwise difference (d)'!K110)/(P_GWP-Q_GWP))))</f>
        <v>0</v>
      </c>
      <c r="L110">
        <f ca="1">IF('Pariwise difference (d)'!L110&gt;Q_GWP,0,IF('Pariwise difference (d)'!L110&lt;P_GWP,1,((Q_GWP-'Pariwise difference (d)'!L110)/(P_GWP-Q_GWP))))</f>
        <v>-0.33804392658736249</v>
      </c>
      <c r="M110">
        <f ca="1">IF('Pariwise difference (d)'!M110&gt;Q_GWP,0,IF('Pariwise difference (d)'!M110&lt;P_GWP,1,((Q_GWP-'Pariwise difference (d)'!M110)/(P_GWP-Q_GWP))))</f>
        <v>1</v>
      </c>
      <c r="N110">
        <f ca="1">IF('Pariwise difference (d)'!N110&gt;Q_IRP,0,IF('Pariwise difference (d)'!N110&lt;P_IRP,1,((Q_IRP-'Pariwise difference (d)'!N110)/(P_IRP-Q_IRP))))</f>
        <v>0</v>
      </c>
      <c r="O110">
        <f ca="1">IF('Pariwise difference (d)'!O110&gt;Q_IRP,0,IF('Pariwise difference (d)'!O110&lt;P_IRP,1,((Q_IRP-'Pariwise difference (d)'!O110)/(P_IRP-Q_IRP))))</f>
        <v>0</v>
      </c>
      <c r="P110">
        <f ca="1">IF('Pariwise difference (d)'!P110&gt;Q_IRP,0,IF('Pariwise difference (d)'!P110&lt;P_IRP,1,((Q_IRP-'Pariwise difference (d)'!P110)/(P_IRP-Q_IRP))))</f>
        <v>0</v>
      </c>
      <c r="Q110">
        <f ca="1">IF('Pariwise difference (d)'!Q110&gt;Q_IRP,0,IF('Pariwise difference (d)'!Q110&lt;P_IRP,1,((Q_IRP-'Pariwise difference (d)'!Q110)/(P_IRP-Q_IRP))))</f>
        <v>1</v>
      </c>
      <c r="R110">
        <f ca="1">IF('Pariwise difference (d)'!R110&gt;Q_IRP,0,IF('Pariwise difference (d)'!R110&lt;P_IRP,1,((Q_IRP-'Pariwise difference (d)'!R110)/(P_IRP-Q_IRP))))</f>
        <v>0</v>
      </c>
      <c r="S110">
        <f ca="1">IF('Pariwise difference (d)'!S110&gt;Q_IRP,0,IF('Pariwise difference (d)'!S110&lt;P_IRP,1,((Q_IRP-'Pariwise difference (d)'!S110)/(P_IRP-Q_IRP))))</f>
        <v>0</v>
      </c>
      <c r="T110">
        <f ca="1">IF('Pariwise difference (d)'!T110&gt;Q_IRP,0,IF('Pariwise difference (d)'!T110&lt;P_IRP,1,((Q_IRP-'Pariwise difference (d)'!T110)/(P_IRP-Q_IRP))))</f>
        <v>1</v>
      </c>
      <c r="U110">
        <f ca="1">IF('Pariwise difference (d)'!U110&gt;Q_IRP,0,IF('Pariwise difference (d)'!U110&lt;P_IRP,1,((Q_IRP-'Pariwise difference (d)'!U110)/(P_IRP-Q_IRP))))</f>
        <v>0</v>
      </c>
      <c r="V110">
        <f ca="1">IF('Pariwise difference (d)'!V110&gt;Q_IRP,0,IF('Pariwise difference (d)'!V110&lt;P_IRP,1,((Q_IRP-'Pariwise difference (d)'!V110)/(P_IRP-Q_IRP))))</f>
        <v>1</v>
      </c>
      <c r="W110">
        <f ca="1">IF('Pariwise difference (d)'!W110&gt;Q_IRP,0,IF('Pariwise difference (d)'!W110&lt;P_IRP,1,((Q_IRP-'Pariwise difference (d)'!W110)/(P_IRP-Q_IRP))))</f>
        <v>0</v>
      </c>
      <c r="X110">
        <f ca="1">IF('Pariwise difference (d)'!X110&gt;Q_IRP,0,IF('Pariwise difference (d)'!X110&lt;P_IRP,1,((Q_IRP-'Pariwise difference (d)'!X110)/(P_IRP-Q_IRP))))</f>
        <v>0</v>
      </c>
      <c r="Y110">
        <f ca="1">IF('Pariwise difference (d)'!Y110&gt;Q_IRP,0,IF('Pariwise difference (d)'!Y110&lt;P_IRP,1,((Q_IRP-'Pariwise difference (d)'!Y110)/(P_IRP-Q_IRP))))</f>
        <v>1</v>
      </c>
      <c r="Z110">
        <f ca="1">IF('Pariwise difference (d)'!Z110&gt;Q_ODP,0,IF('Pariwise difference (d)'!Z110&lt;P_ODP,1,((Q_ODP-'Pariwise difference (d)'!Z110)/(P_ODP-Q_ODP))))</f>
        <v>0</v>
      </c>
      <c r="AA110">
        <f ca="1">IF('Pariwise difference (d)'!AA110&gt;Q_ODP,0,IF('Pariwise difference (d)'!AA110&lt;P_ODP,1,((Q_ODP-'Pariwise difference (d)'!AA110)/(P_ODP-Q_ODP))))</f>
        <v>0</v>
      </c>
      <c r="AB110">
        <f ca="1">IF('Pariwise difference (d)'!AB110&gt;Q_ODP,0,IF('Pariwise difference (d)'!AB110&lt;P_ODP,1,((Q_ODP-'Pariwise difference (d)'!AB110)/(P_ODP-Q_ODP))))</f>
        <v>0</v>
      </c>
      <c r="AC110">
        <f ca="1">IF('Pariwise difference (d)'!AC110&gt;Q_ODP,0,IF('Pariwise difference (d)'!AC110&lt;P_ODP,1,((Q_ODP-'Pariwise difference (d)'!AC110)/(P_ODP-Q_ODP))))</f>
        <v>-0.7324237749326622</v>
      </c>
      <c r="AD110">
        <f ca="1">IF('Pariwise difference (d)'!AD110&gt;Q_ODP,0,IF('Pariwise difference (d)'!AD110&lt;P_ODP,1,((Q_ODP-'Pariwise difference (d)'!AD110)/(P_ODP-Q_ODP))))</f>
        <v>0</v>
      </c>
      <c r="AE110">
        <f ca="1">IF('Pariwise difference (d)'!AE110&gt;Q_ODP,0,IF('Pariwise difference (d)'!AE110&lt;P_ODP,1,((Q_ODP-'Pariwise difference (d)'!AE110)/(P_ODP-Q_ODP))))</f>
        <v>0</v>
      </c>
      <c r="AF110">
        <f ca="1">IF('Pariwise difference (d)'!AF110&gt;Q_ODP,0,IF('Pariwise difference (d)'!AF110&lt;P_ODP,1,((Q_ODP-'Pariwise difference (d)'!AF110)/(P_ODP-Q_ODP))))</f>
        <v>-0.26705182379655579</v>
      </c>
      <c r="AG110">
        <f ca="1">IF('Pariwise difference (d)'!AG110&gt;Q_ODP,0,IF('Pariwise difference (d)'!AG110&lt;P_ODP,1,((Q_ODP-'Pariwise difference (d)'!AG110)/(P_ODP-Q_ODP))))</f>
        <v>0</v>
      </c>
      <c r="AH110">
        <f ca="1">IF('Pariwise difference (d)'!AH110&gt;Q_ODP,0,IF('Pariwise difference (d)'!AH110&lt;P_ODP,1,((Q_ODP-'Pariwise difference (d)'!AH110)/(P_ODP-Q_ODP))))</f>
        <v>0</v>
      </c>
      <c r="AI110">
        <f ca="1">IF('Pariwise difference (d)'!AI110&gt;Q_ODP,0,IF('Pariwise difference (d)'!AI110&lt;P_ODP,1,((Q_ODP-'Pariwise difference (d)'!AI110)/(P_ODP-Q_ODP))))</f>
        <v>0</v>
      </c>
      <c r="AJ110">
        <f ca="1">IF('Pariwise difference (d)'!AJ110&gt;Q_ODP,0,IF('Pariwise difference (d)'!AJ110&lt;P_ODP,1,((Q_ODP-'Pariwise difference (d)'!AJ110)/(P_ODP-Q_ODP))))</f>
        <v>0</v>
      </c>
      <c r="AK110">
        <f ca="1">IF('Pariwise difference (d)'!AK110&gt;Q_ODP,0,IF('Pariwise difference (d)'!AK110&lt;P_ODP,1,((Q_ODP-'Pariwise difference (d)'!AK110)/(P_ODP-Q_ODP))))</f>
        <v>-8.7059450354050622E-3</v>
      </c>
    </row>
    <row r="111" spans="1:37">
      <c r="A111" s="7">
        <v>109</v>
      </c>
      <c r="B111">
        <f ca="1">IF('Pariwise difference (d)'!B111&gt;Q_GWP,0,IF('Pariwise difference (d)'!B111&lt;P_GWP,1,((Q_GWP-'Pariwise difference (d)'!B111)/(P_GWP-Q_GWP))))</f>
        <v>0</v>
      </c>
      <c r="C111">
        <f ca="1">IF('Pariwise difference (d)'!C111&gt;Q_GWP,0,IF('Pariwise difference (d)'!C111&lt;P_GWP,1,((Q_GWP-'Pariwise difference (d)'!C111)/(P_GWP-Q_GWP))))</f>
        <v>0</v>
      </c>
      <c r="D111">
        <f ca="1">IF('Pariwise difference (d)'!D111&gt;Q_GWP,0,IF('Pariwise difference (d)'!D111&lt;P_GWP,1,((Q_GWP-'Pariwise difference (d)'!D111)/(P_GWP-Q_GWP))))</f>
        <v>0</v>
      </c>
      <c r="E111">
        <f ca="1">IF('Pariwise difference (d)'!E111&gt;Q_GWP,0,IF('Pariwise difference (d)'!E111&lt;P_GWP,1,((Q_GWP-'Pariwise difference (d)'!E111)/(P_GWP-Q_GWP))))</f>
        <v>1</v>
      </c>
      <c r="F111">
        <f ca="1">IF('Pariwise difference (d)'!F111&gt;Q_GWP,0,IF('Pariwise difference (d)'!F111&lt;P_GWP,1,((Q_GWP-'Pariwise difference (d)'!F111)/(P_GWP-Q_GWP))))</f>
        <v>0</v>
      </c>
      <c r="G111">
        <f ca="1">IF('Pariwise difference (d)'!G111&gt;Q_GWP,0,IF('Pariwise difference (d)'!G111&lt;P_GWP,1,((Q_GWP-'Pariwise difference (d)'!G111)/(P_GWP-Q_GWP))))</f>
        <v>0</v>
      </c>
      <c r="H111">
        <f ca="1">IF('Pariwise difference (d)'!H111&gt;Q_GWP,0,IF('Pariwise difference (d)'!H111&lt;P_GWP,1,((Q_GWP-'Pariwise difference (d)'!H111)/(P_GWP-Q_GWP))))</f>
        <v>1</v>
      </c>
      <c r="I111">
        <f ca="1">IF('Pariwise difference (d)'!I111&gt;Q_GWP,0,IF('Pariwise difference (d)'!I111&lt;P_GWP,1,((Q_GWP-'Pariwise difference (d)'!I111)/(P_GWP-Q_GWP))))</f>
        <v>1</v>
      </c>
      <c r="J111">
        <f ca="1">IF('Pariwise difference (d)'!J111&gt;Q_GWP,0,IF('Pariwise difference (d)'!J111&lt;P_GWP,1,((Q_GWP-'Pariwise difference (d)'!J111)/(P_GWP-Q_GWP))))</f>
        <v>1</v>
      </c>
      <c r="K111">
        <f ca="1">IF('Pariwise difference (d)'!K111&gt;Q_GWP,0,IF('Pariwise difference (d)'!K111&lt;P_GWP,1,((Q_GWP-'Pariwise difference (d)'!K111)/(P_GWP-Q_GWP))))</f>
        <v>0</v>
      </c>
      <c r="L111">
        <f ca="1">IF('Pariwise difference (d)'!L111&gt;Q_GWP,0,IF('Pariwise difference (d)'!L111&lt;P_GWP,1,((Q_GWP-'Pariwise difference (d)'!L111)/(P_GWP-Q_GWP))))</f>
        <v>0</v>
      </c>
      <c r="M111">
        <f ca="1">IF('Pariwise difference (d)'!M111&gt;Q_GWP,0,IF('Pariwise difference (d)'!M111&lt;P_GWP,1,((Q_GWP-'Pariwise difference (d)'!M111)/(P_GWP-Q_GWP))))</f>
        <v>1</v>
      </c>
      <c r="N111">
        <f ca="1">IF('Pariwise difference (d)'!N111&gt;Q_IRP,0,IF('Pariwise difference (d)'!N111&lt;P_IRP,1,((Q_IRP-'Pariwise difference (d)'!N111)/(P_IRP-Q_IRP))))</f>
        <v>0</v>
      </c>
      <c r="O111">
        <f ca="1">IF('Pariwise difference (d)'!O111&gt;Q_IRP,0,IF('Pariwise difference (d)'!O111&lt;P_IRP,1,((Q_IRP-'Pariwise difference (d)'!O111)/(P_IRP-Q_IRP))))</f>
        <v>0</v>
      </c>
      <c r="P111">
        <f ca="1">IF('Pariwise difference (d)'!P111&gt;Q_IRP,0,IF('Pariwise difference (d)'!P111&lt;P_IRP,1,((Q_IRP-'Pariwise difference (d)'!P111)/(P_IRP-Q_IRP))))</f>
        <v>0</v>
      </c>
      <c r="Q111">
        <f ca="1">IF('Pariwise difference (d)'!Q111&gt;Q_IRP,0,IF('Pariwise difference (d)'!Q111&lt;P_IRP,1,((Q_IRP-'Pariwise difference (d)'!Q111)/(P_IRP-Q_IRP))))</f>
        <v>1</v>
      </c>
      <c r="R111">
        <f ca="1">IF('Pariwise difference (d)'!R111&gt;Q_IRP,0,IF('Pariwise difference (d)'!R111&lt;P_IRP,1,((Q_IRP-'Pariwise difference (d)'!R111)/(P_IRP-Q_IRP))))</f>
        <v>0</v>
      </c>
      <c r="S111">
        <f ca="1">IF('Pariwise difference (d)'!S111&gt;Q_IRP,0,IF('Pariwise difference (d)'!S111&lt;P_IRP,1,((Q_IRP-'Pariwise difference (d)'!S111)/(P_IRP-Q_IRP))))</f>
        <v>0</v>
      </c>
      <c r="T111">
        <f ca="1">IF('Pariwise difference (d)'!T111&gt;Q_IRP,0,IF('Pariwise difference (d)'!T111&lt;P_IRP,1,((Q_IRP-'Pariwise difference (d)'!T111)/(P_IRP-Q_IRP))))</f>
        <v>1</v>
      </c>
      <c r="U111">
        <f ca="1">IF('Pariwise difference (d)'!U111&gt;Q_IRP,0,IF('Pariwise difference (d)'!U111&lt;P_IRP,1,((Q_IRP-'Pariwise difference (d)'!U111)/(P_IRP-Q_IRP))))</f>
        <v>0</v>
      </c>
      <c r="V111">
        <f ca="1">IF('Pariwise difference (d)'!V111&gt;Q_IRP,0,IF('Pariwise difference (d)'!V111&lt;P_IRP,1,((Q_IRP-'Pariwise difference (d)'!V111)/(P_IRP-Q_IRP))))</f>
        <v>1</v>
      </c>
      <c r="W111">
        <f ca="1">IF('Pariwise difference (d)'!W111&gt;Q_IRP,0,IF('Pariwise difference (d)'!W111&lt;P_IRP,1,((Q_IRP-'Pariwise difference (d)'!W111)/(P_IRP-Q_IRP))))</f>
        <v>0</v>
      </c>
      <c r="X111">
        <f ca="1">IF('Pariwise difference (d)'!X111&gt;Q_IRP,0,IF('Pariwise difference (d)'!X111&lt;P_IRP,1,((Q_IRP-'Pariwise difference (d)'!X111)/(P_IRP-Q_IRP))))</f>
        <v>-0.59840386556208969</v>
      </c>
      <c r="Y111">
        <f ca="1">IF('Pariwise difference (d)'!Y111&gt;Q_IRP,0,IF('Pariwise difference (d)'!Y111&lt;P_IRP,1,((Q_IRP-'Pariwise difference (d)'!Y111)/(P_IRP-Q_IRP))))</f>
        <v>1</v>
      </c>
      <c r="Z111">
        <f ca="1">IF('Pariwise difference (d)'!Z111&gt;Q_ODP,0,IF('Pariwise difference (d)'!Z111&lt;P_ODP,1,((Q_ODP-'Pariwise difference (d)'!Z111)/(P_ODP-Q_ODP))))</f>
        <v>0</v>
      </c>
      <c r="AA111">
        <f ca="1">IF('Pariwise difference (d)'!AA111&gt;Q_ODP,0,IF('Pariwise difference (d)'!AA111&lt;P_ODP,1,((Q_ODP-'Pariwise difference (d)'!AA111)/(P_ODP-Q_ODP))))</f>
        <v>0</v>
      </c>
      <c r="AB111">
        <f ca="1">IF('Pariwise difference (d)'!AB111&gt;Q_ODP,0,IF('Pariwise difference (d)'!AB111&lt;P_ODP,1,((Q_ODP-'Pariwise difference (d)'!AB111)/(P_ODP-Q_ODP))))</f>
        <v>0</v>
      </c>
      <c r="AC111">
        <f ca="1">IF('Pariwise difference (d)'!AC111&gt;Q_ODP,0,IF('Pariwise difference (d)'!AC111&lt;P_ODP,1,((Q_ODP-'Pariwise difference (d)'!AC111)/(P_ODP-Q_ODP))))</f>
        <v>0</v>
      </c>
      <c r="AD111">
        <f ca="1">IF('Pariwise difference (d)'!AD111&gt;Q_ODP,0,IF('Pariwise difference (d)'!AD111&lt;P_ODP,1,((Q_ODP-'Pariwise difference (d)'!AD111)/(P_ODP-Q_ODP))))</f>
        <v>0</v>
      </c>
      <c r="AE111">
        <f ca="1">IF('Pariwise difference (d)'!AE111&gt;Q_ODP,0,IF('Pariwise difference (d)'!AE111&lt;P_ODP,1,((Q_ODP-'Pariwise difference (d)'!AE111)/(P_ODP-Q_ODP))))</f>
        <v>0</v>
      </c>
      <c r="AF111">
        <f ca="1">IF('Pariwise difference (d)'!AF111&gt;Q_ODP,0,IF('Pariwise difference (d)'!AF111&lt;P_ODP,1,((Q_ODP-'Pariwise difference (d)'!AF111)/(P_ODP-Q_ODP))))</f>
        <v>0</v>
      </c>
      <c r="AG111">
        <f ca="1">IF('Pariwise difference (d)'!AG111&gt;Q_ODP,0,IF('Pariwise difference (d)'!AG111&lt;P_ODP,1,((Q_ODP-'Pariwise difference (d)'!AG111)/(P_ODP-Q_ODP))))</f>
        <v>0</v>
      </c>
      <c r="AH111">
        <f ca="1">IF('Pariwise difference (d)'!AH111&gt;Q_ODP,0,IF('Pariwise difference (d)'!AH111&lt;P_ODP,1,((Q_ODP-'Pariwise difference (d)'!AH111)/(P_ODP-Q_ODP))))</f>
        <v>1</v>
      </c>
      <c r="AI111">
        <f ca="1">IF('Pariwise difference (d)'!AI111&gt;Q_ODP,0,IF('Pariwise difference (d)'!AI111&lt;P_ODP,1,((Q_ODP-'Pariwise difference (d)'!AI111)/(P_ODP-Q_ODP))))</f>
        <v>0</v>
      </c>
      <c r="AJ111">
        <f ca="1">IF('Pariwise difference (d)'!AJ111&gt;Q_ODP,0,IF('Pariwise difference (d)'!AJ111&lt;P_ODP,1,((Q_ODP-'Pariwise difference (d)'!AJ111)/(P_ODP-Q_ODP))))</f>
        <v>-0.71117737496594868</v>
      </c>
      <c r="AK111">
        <f ca="1">IF('Pariwise difference (d)'!AK111&gt;Q_ODP,0,IF('Pariwise difference (d)'!AK111&lt;P_ODP,1,((Q_ODP-'Pariwise difference (d)'!AK111)/(P_ODP-Q_ODP))))</f>
        <v>-0.69338677475604882</v>
      </c>
    </row>
    <row r="112" spans="1:37">
      <c r="A112" s="7">
        <v>110</v>
      </c>
      <c r="B112">
        <f ca="1">IF('Pariwise difference (d)'!B112&gt;Q_GWP,0,IF('Pariwise difference (d)'!B112&lt;P_GWP,1,((Q_GWP-'Pariwise difference (d)'!B112)/(P_GWP-Q_GWP))))</f>
        <v>0</v>
      </c>
      <c r="C112">
        <f ca="1">IF('Pariwise difference (d)'!C112&gt;Q_GWP,0,IF('Pariwise difference (d)'!C112&lt;P_GWP,1,((Q_GWP-'Pariwise difference (d)'!C112)/(P_GWP-Q_GWP))))</f>
        <v>0</v>
      </c>
      <c r="D112">
        <f ca="1">IF('Pariwise difference (d)'!D112&gt;Q_GWP,0,IF('Pariwise difference (d)'!D112&lt;P_GWP,1,((Q_GWP-'Pariwise difference (d)'!D112)/(P_GWP-Q_GWP))))</f>
        <v>0</v>
      </c>
      <c r="E112">
        <f ca="1">IF('Pariwise difference (d)'!E112&gt;Q_GWP,0,IF('Pariwise difference (d)'!E112&lt;P_GWP,1,((Q_GWP-'Pariwise difference (d)'!E112)/(P_GWP-Q_GWP))))</f>
        <v>1</v>
      </c>
      <c r="F112">
        <f ca="1">IF('Pariwise difference (d)'!F112&gt;Q_GWP,0,IF('Pariwise difference (d)'!F112&lt;P_GWP,1,((Q_GWP-'Pariwise difference (d)'!F112)/(P_GWP-Q_GWP))))</f>
        <v>0</v>
      </c>
      <c r="G112">
        <f ca="1">IF('Pariwise difference (d)'!G112&gt;Q_GWP,0,IF('Pariwise difference (d)'!G112&lt;P_GWP,1,((Q_GWP-'Pariwise difference (d)'!G112)/(P_GWP-Q_GWP))))</f>
        <v>0</v>
      </c>
      <c r="H112">
        <f ca="1">IF('Pariwise difference (d)'!H112&gt;Q_GWP,0,IF('Pariwise difference (d)'!H112&lt;P_GWP,1,((Q_GWP-'Pariwise difference (d)'!H112)/(P_GWP-Q_GWP))))</f>
        <v>1</v>
      </c>
      <c r="I112">
        <f ca="1">IF('Pariwise difference (d)'!I112&gt;Q_GWP,0,IF('Pariwise difference (d)'!I112&lt;P_GWP,1,((Q_GWP-'Pariwise difference (d)'!I112)/(P_GWP-Q_GWP))))</f>
        <v>1</v>
      </c>
      <c r="J112">
        <f ca="1">IF('Pariwise difference (d)'!J112&gt;Q_GWP,0,IF('Pariwise difference (d)'!J112&lt;P_GWP,1,((Q_GWP-'Pariwise difference (d)'!J112)/(P_GWP-Q_GWP))))</f>
        <v>1</v>
      </c>
      <c r="K112">
        <f ca="1">IF('Pariwise difference (d)'!K112&gt;Q_GWP,0,IF('Pariwise difference (d)'!K112&lt;P_GWP,1,((Q_GWP-'Pariwise difference (d)'!K112)/(P_GWP-Q_GWP))))</f>
        <v>0</v>
      </c>
      <c r="L112">
        <f ca="1">IF('Pariwise difference (d)'!L112&gt;Q_GWP,0,IF('Pariwise difference (d)'!L112&lt;P_GWP,1,((Q_GWP-'Pariwise difference (d)'!L112)/(P_GWP-Q_GWP))))</f>
        <v>1</v>
      </c>
      <c r="M112">
        <f ca="1">IF('Pariwise difference (d)'!M112&gt;Q_GWP,0,IF('Pariwise difference (d)'!M112&lt;P_GWP,1,((Q_GWP-'Pariwise difference (d)'!M112)/(P_GWP-Q_GWP))))</f>
        <v>1</v>
      </c>
      <c r="N112">
        <f ca="1">IF('Pariwise difference (d)'!N112&gt;Q_IRP,0,IF('Pariwise difference (d)'!N112&lt;P_IRP,1,((Q_IRP-'Pariwise difference (d)'!N112)/(P_IRP-Q_IRP))))</f>
        <v>0</v>
      </c>
      <c r="O112">
        <f ca="1">IF('Pariwise difference (d)'!O112&gt;Q_IRP,0,IF('Pariwise difference (d)'!O112&lt;P_IRP,1,((Q_IRP-'Pariwise difference (d)'!O112)/(P_IRP-Q_IRP))))</f>
        <v>1</v>
      </c>
      <c r="P112">
        <f ca="1">IF('Pariwise difference (d)'!P112&gt;Q_IRP,0,IF('Pariwise difference (d)'!P112&lt;P_IRP,1,((Q_IRP-'Pariwise difference (d)'!P112)/(P_IRP-Q_IRP))))</f>
        <v>0</v>
      </c>
      <c r="Q112">
        <f ca="1">IF('Pariwise difference (d)'!Q112&gt;Q_IRP,0,IF('Pariwise difference (d)'!Q112&lt;P_IRP,1,((Q_IRP-'Pariwise difference (d)'!Q112)/(P_IRP-Q_IRP))))</f>
        <v>1</v>
      </c>
      <c r="R112">
        <f ca="1">IF('Pariwise difference (d)'!R112&gt;Q_IRP,0,IF('Pariwise difference (d)'!R112&lt;P_IRP,1,((Q_IRP-'Pariwise difference (d)'!R112)/(P_IRP-Q_IRP))))</f>
        <v>1</v>
      </c>
      <c r="S112">
        <f ca="1">IF('Pariwise difference (d)'!S112&gt;Q_IRP,0,IF('Pariwise difference (d)'!S112&lt;P_IRP,1,((Q_IRP-'Pariwise difference (d)'!S112)/(P_IRP-Q_IRP))))</f>
        <v>0</v>
      </c>
      <c r="T112">
        <f ca="1">IF('Pariwise difference (d)'!T112&gt;Q_IRP,0,IF('Pariwise difference (d)'!T112&lt;P_IRP,1,((Q_IRP-'Pariwise difference (d)'!T112)/(P_IRP-Q_IRP))))</f>
        <v>1</v>
      </c>
      <c r="U112">
        <f ca="1">IF('Pariwise difference (d)'!U112&gt;Q_IRP,0,IF('Pariwise difference (d)'!U112&lt;P_IRP,1,((Q_IRP-'Pariwise difference (d)'!U112)/(P_IRP-Q_IRP))))</f>
        <v>0</v>
      </c>
      <c r="V112">
        <f ca="1">IF('Pariwise difference (d)'!V112&gt;Q_IRP,0,IF('Pariwise difference (d)'!V112&lt;P_IRP,1,((Q_IRP-'Pariwise difference (d)'!V112)/(P_IRP-Q_IRP))))</f>
        <v>0</v>
      </c>
      <c r="W112">
        <f ca="1">IF('Pariwise difference (d)'!W112&gt;Q_IRP,0,IF('Pariwise difference (d)'!W112&lt;P_IRP,1,((Q_IRP-'Pariwise difference (d)'!W112)/(P_IRP-Q_IRP))))</f>
        <v>0</v>
      </c>
      <c r="X112">
        <f ca="1">IF('Pariwise difference (d)'!X112&gt;Q_IRP,0,IF('Pariwise difference (d)'!X112&lt;P_IRP,1,((Q_IRP-'Pariwise difference (d)'!X112)/(P_IRP-Q_IRP))))</f>
        <v>0</v>
      </c>
      <c r="Y112">
        <f ca="1">IF('Pariwise difference (d)'!Y112&gt;Q_IRP,0,IF('Pariwise difference (d)'!Y112&lt;P_IRP,1,((Q_IRP-'Pariwise difference (d)'!Y112)/(P_IRP-Q_IRP))))</f>
        <v>1</v>
      </c>
      <c r="Z112">
        <f ca="1">IF('Pariwise difference (d)'!Z112&gt;Q_ODP,0,IF('Pariwise difference (d)'!Z112&lt;P_ODP,1,((Q_ODP-'Pariwise difference (d)'!Z112)/(P_ODP-Q_ODP))))</f>
        <v>0</v>
      </c>
      <c r="AA112">
        <f ca="1">IF('Pariwise difference (d)'!AA112&gt;Q_ODP,0,IF('Pariwise difference (d)'!AA112&lt;P_ODP,1,((Q_ODP-'Pariwise difference (d)'!AA112)/(P_ODP-Q_ODP))))</f>
        <v>1</v>
      </c>
      <c r="AB112">
        <f ca="1">IF('Pariwise difference (d)'!AB112&gt;Q_ODP,0,IF('Pariwise difference (d)'!AB112&lt;P_ODP,1,((Q_ODP-'Pariwise difference (d)'!AB112)/(P_ODP-Q_ODP))))</f>
        <v>1</v>
      </c>
      <c r="AC112">
        <f ca="1">IF('Pariwise difference (d)'!AC112&gt;Q_ODP,0,IF('Pariwise difference (d)'!AC112&lt;P_ODP,1,((Q_ODP-'Pariwise difference (d)'!AC112)/(P_ODP-Q_ODP))))</f>
        <v>-0.7632273525434734</v>
      </c>
      <c r="AD112">
        <f ca="1">IF('Pariwise difference (d)'!AD112&gt;Q_ODP,0,IF('Pariwise difference (d)'!AD112&lt;P_ODP,1,((Q_ODP-'Pariwise difference (d)'!AD112)/(P_ODP-Q_ODP))))</f>
        <v>1</v>
      </c>
      <c r="AE112">
        <f ca="1">IF('Pariwise difference (d)'!AE112&gt;Q_ODP,0,IF('Pariwise difference (d)'!AE112&lt;P_ODP,1,((Q_ODP-'Pariwise difference (d)'!AE112)/(P_ODP-Q_ODP))))</f>
        <v>1</v>
      </c>
      <c r="AF112">
        <f ca="1">IF('Pariwise difference (d)'!AF112&gt;Q_ODP,0,IF('Pariwise difference (d)'!AF112&lt;P_ODP,1,((Q_ODP-'Pariwise difference (d)'!AF112)/(P_ODP-Q_ODP))))</f>
        <v>0</v>
      </c>
      <c r="AG112">
        <f ca="1">IF('Pariwise difference (d)'!AG112&gt;Q_ODP,0,IF('Pariwise difference (d)'!AG112&lt;P_ODP,1,((Q_ODP-'Pariwise difference (d)'!AG112)/(P_ODP-Q_ODP))))</f>
        <v>0</v>
      </c>
      <c r="AH112">
        <f ca="1">IF('Pariwise difference (d)'!AH112&gt;Q_ODP,0,IF('Pariwise difference (d)'!AH112&lt;P_ODP,1,((Q_ODP-'Pariwise difference (d)'!AH112)/(P_ODP-Q_ODP))))</f>
        <v>0</v>
      </c>
      <c r="AI112">
        <f ca="1">IF('Pariwise difference (d)'!AI112&gt;Q_ODP,0,IF('Pariwise difference (d)'!AI112&lt;P_ODP,1,((Q_ODP-'Pariwise difference (d)'!AI112)/(P_ODP-Q_ODP))))</f>
        <v>0</v>
      </c>
      <c r="AJ112">
        <f ca="1">IF('Pariwise difference (d)'!AJ112&gt;Q_ODP,0,IF('Pariwise difference (d)'!AJ112&lt;P_ODP,1,((Q_ODP-'Pariwise difference (d)'!AJ112)/(P_ODP-Q_ODP))))</f>
        <v>0</v>
      </c>
      <c r="AK112">
        <f ca="1">IF('Pariwise difference (d)'!AK112&gt;Q_ODP,0,IF('Pariwise difference (d)'!AK112&lt;P_ODP,1,((Q_ODP-'Pariwise difference (d)'!AK112)/(P_ODP-Q_ODP))))</f>
        <v>0</v>
      </c>
    </row>
    <row r="113" spans="1:37">
      <c r="A113" s="7">
        <v>111</v>
      </c>
      <c r="B113">
        <f ca="1">IF('Pariwise difference (d)'!B113&gt;Q_GWP,0,IF('Pariwise difference (d)'!B113&lt;P_GWP,1,((Q_GWP-'Pariwise difference (d)'!B113)/(P_GWP-Q_GWP))))</f>
        <v>0</v>
      </c>
      <c r="C113">
        <f ca="1">IF('Pariwise difference (d)'!C113&gt;Q_GWP,0,IF('Pariwise difference (d)'!C113&lt;P_GWP,1,((Q_GWP-'Pariwise difference (d)'!C113)/(P_GWP-Q_GWP))))</f>
        <v>1</v>
      </c>
      <c r="D113">
        <f ca="1">IF('Pariwise difference (d)'!D113&gt;Q_GWP,0,IF('Pariwise difference (d)'!D113&lt;P_GWP,1,((Q_GWP-'Pariwise difference (d)'!D113)/(P_GWP-Q_GWP))))</f>
        <v>0</v>
      </c>
      <c r="E113">
        <f ca="1">IF('Pariwise difference (d)'!E113&gt;Q_GWP,0,IF('Pariwise difference (d)'!E113&lt;P_GWP,1,((Q_GWP-'Pariwise difference (d)'!E113)/(P_GWP-Q_GWP))))</f>
        <v>1</v>
      </c>
      <c r="F113">
        <f ca="1">IF('Pariwise difference (d)'!F113&gt;Q_GWP,0,IF('Pariwise difference (d)'!F113&lt;P_GWP,1,((Q_GWP-'Pariwise difference (d)'!F113)/(P_GWP-Q_GWP))))</f>
        <v>0</v>
      </c>
      <c r="G113">
        <f ca="1">IF('Pariwise difference (d)'!G113&gt;Q_GWP,0,IF('Pariwise difference (d)'!G113&lt;P_GWP,1,((Q_GWP-'Pariwise difference (d)'!G113)/(P_GWP-Q_GWP))))</f>
        <v>0</v>
      </c>
      <c r="H113">
        <f ca="1">IF('Pariwise difference (d)'!H113&gt;Q_GWP,0,IF('Pariwise difference (d)'!H113&lt;P_GWP,1,((Q_GWP-'Pariwise difference (d)'!H113)/(P_GWP-Q_GWP))))</f>
        <v>1</v>
      </c>
      <c r="I113">
        <f ca="1">IF('Pariwise difference (d)'!I113&gt;Q_GWP,0,IF('Pariwise difference (d)'!I113&lt;P_GWP,1,((Q_GWP-'Pariwise difference (d)'!I113)/(P_GWP-Q_GWP))))</f>
        <v>0</v>
      </c>
      <c r="J113">
        <f ca="1">IF('Pariwise difference (d)'!J113&gt;Q_GWP,0,IF('Pariwise difference (d)'!J113&lt;P_GWP,1,((Q_GWP-'Pariwise difference (d)'!J113)/(P_GWP-Q_GWP))))</f>
        <v>1</v>
      </c>
      <c r="K113">
        <f ca="1">IF('Pariwise difference (d)'!K113&gt;Q_GWP,0,IF('Pariwise difference (d)'!K113&lt;P_GWP,1,((Q_GWP-'Pariwise difference (d)'!K113)/(P_GWP-Q_GWP))))</f>
        <v>0</v>
      </c>
      <c r="L113">
        <f ca="1">IF('Pariwise difference (d)'!L113&gt;Q_GWP,0,IF('Pariwise difference (d)'!L113&lt;P_GWP,1,((Q_GWP-'Pariwise difference (d)'!L113)/(P_GWP-Q_GWP))))</f>
        <v>1</v>
      </c>
      <c r="M113">
        <f ca="1">IF('Pariwise difference (d)'!M113&gt;Q_GWP,0,IF('Pariwise difference (d)'!M113&lt;P_GWP,1,((Q_GWP-'Pariwise difference (d)'!M113)/(P_GWP-Q_GWP))))</f>
        <v>1</v>
      </c>
      <c r="N113">
        <f ca="1">IF('Pariwise difference (d)'!N113&gt;Q_IRP,0,IF('Pariwise difference (d)'!N113&lt;P_IRP,1,((Q_IRP-'Pariwise difference (d)'!N113)/(P_IRP-Q_IRP))))</f>
        <v>0</v>
      </c>
      <c r="O113">
        <f ca="1">IF('Pariwise difference (d)'!O113&gt;Q_IRP,0,IF('Pariwise difference (d)'!O113&lt;P_IRP,1,((Q_IRP-'Pariwise difference (d)'!O113)/(P_IRP-Q_IRP))))</f>
        <v>-0.26973930156176867</v>
      </c>
      <c r="P113">
        <f ca="1">IF('Pariwise difference (d)'!P113&gt;Q_IRP,0,IF('Pariwise difference (d)'!P113&lt;P_IRP,1,((Q_IRP-'Pariwise difference (d)'!P113)/(P_IRP-Q_IRP))))</f>
        <v>0</v>
      </c>
      <c r="Q113">
        <f ca="1">IF('Pariwise difference (d)'!Q113&gt;Q_IRP,0,IF('Pariwise difference (d)'!Q113&lt;P_IRP,1,((Q_IRP-'Pariwise difference (d)'!Q113)/(P_IRP-Q_IRP))))</f>
        <v>1</v>
      </c>
      <c r="R113">
        <f ca="1">IF('Pariwise difference (d)'!R113&gt;Q_IRP,0,IF('Pariwise difference (d)'!R113&lt;P_IRP,1,((Q_IRP-'Pariwise difference (d)'!R113)/(P_IRP-Q_IRP))))</f>
        <v>0</v>
      </c>
      <c r="S113">
        <f ca="1">IF('Pariwise difference (d)'!S113&gt;Q_IRP,0,IF('Pariwise difference (d)'!S113&lt;P_IRP,1,((Q_IRP-'Pariwise difference (d)'!S113)/(P_IRP-Q_IRP))))</f>
        <v>0</v>
      </c>
      <c r="T113">
        <f ca="1">IF('Pariwise difference (d)'!T113&gt;Q_IRP,0,IF('Pariwise difference (d)'!T113&lt;P_IRP,1,((Q_IRP-'Pariwise difference (d)'!T113)/(P_IRP-Q_IRP))))</f>
        <v>1</v>
      </c>
      <c r="U113">
        <f ca="1">IF('Pariwise difference (d)'!U113&gt;Q_IRP,0,IF('Pariwise difference (d)'!U113&lt;P_IRP,1,((Q_IRP-'Pariwise difference (d)'!U113)/(P_IRP-Q_IRP))))</f>
        <v>0</v>
      </c>
      <c r="V113">
        <f ca="1">IF('Pariwise difference (d)'!V113&gt;Q_IRP,0,IF('Pariwise difference (d)'!V113&lt;P_IRP,1,((Q_IRP-'Pariwise difference (d)'!V113)/(P_IRP-Q_IRP))))</f>
        <v>1</v>
      </c>
      <c r="W113">
        <f ca="1">IF('Pariwise difference (d)'!W113&gt;Q_IRP,0,IF('Pariwise difference (d)'!W113&lt;P_IRP,1,((Q_IRP-'Pariwise difference (d)'!W113)/(P_IRP-Q_IRP))))</f>
        <v>0</v>
      </c>
      <c r="X113">
        <f ca="1">IF('Pariwise difference (d)'!X113&gt;Q_IRP,0,IF('Pariwise difference (d)'!X113&lt;P_IRP,1,((Q_IRP-'Pariwise difference (d)'!X113)/(P_IRP-Q_IRP))))</f>
        <v>0</v>
      </c>
      <c r="Y113">
        <f ca="1">IF('Pariwise difference (d)'!Y113&gt;Q_IRP,0,IF('Pariwise difference (d)'!Y113&lt;P_IRP,1,((Q_IRP-'Pariwise difference (d)'!Y113)/(P_IRP-Q_IRP))))</f>
        <v>1</v>
      </c>
      <c r="Z113">
        <f ca="1">IF('Pariwise difference (d)'!Z113&gt;Q_ODP,0,IF('Pariwise difference (d)'!Z113&lt;P_ODP,1,((Q_ODP-'Pariwise difference (d)'!Z113)/(P_ODP-Q_ODP))))</f>
        <v>0</v>
      </c>
      <c r="AA113">
        <f ca="1">IF('Pariwise difference (d)'!AA113&gt;Q_ODP,0,IF('Pariwise difference (d)'!AA113&lt;P_ODP,1,((Q_ODP-'Pariwise difference (d)'!AA113)/(P_ODP-Q_ODP))))</f>
        <v>0</v>
      </c>
      <c r="AB113">
        <f ca="1">IF('Pariwise difference (d)'!AB113&gt;Q_ODP,0,IF('Pariwise difference (d)'!AB113&lt;P_ODP,1,((Q_ODP-'Pariwise difference (d)'!AB113)/(P_ODP-Q_ODP))))</f>
        <v>1</v>
      </c>
      <c r="AC113">
        <f ca="1">IF('Pariwise difference (d)'!AC113&gt;Q_ODP,0,IF('Pariwise difference (d)'!AC113&lt;P_ODP,1,((Q_ODP-'Pariwise difference (d)'!AC113)/(P_ODP-Q_ODP))))</f>
        <v>0</v>
      </c>
      <c r="AD113">
        <f ca="1">IF('Pariwise difference (d)'!AD113&gt;Q_ODP,0,IF('Pariwise difference (d)'!AD113&lt;P_ODP,1,((Q_ODP-'Pariwise difference (d)'!AD113)/(P_ODP-Q_ODP))))</f>
        <v>1</v>
      </c>
      <c r="AE113">
        <f ca="1">IF('Pariwise difference (d)'!AE113&gt;Q_ODP,0,IF('Pariwise difference (d)'!AE113&lt;P_ODP,1,((Q_ODP-'Pariwise difference (d)'!AE113)/(P_ODP-Q_ODP))))</f>
        <v>1</v>
      </c>
      <c r="AF113">
        <f ca="1">IF('Pariwise difference (d)'!AF113&gt;Q_ODP,0,IF('Pariwise difference (d)'!AF113&lt;P_ODP,1,((Q_ODP-'Pariwise difference (d)'!AF113)/(P_ODP-Q_ODP))))</f>
        <v>-0.9304161224506694</v>
      </c>
      <c r="AG113">
        <f ca="1">IF('Pariwise difference (d)'!AG113&gt;Q_ODP,0,IF('Pariwise difference (d)'!AG113&lt;P_ODP,1,((Q_ODP-'Pariwise difference (d)'!AG113)/(P_ODP-Q_ODP))))</f>
        <v>1</v>
      </c>
      <c r="AH113">
        <f ca="1">IF('Pariwise difference (d)'!AH113&gt;Q_ODP,0,IF('Pariwise difference (d)'!AH113&lt;P_ODP,1,((Q_ODP-'Pariwise difference (d)'!AH113)/(P_ODP-Q_ODP))))</f>
        <v>0</v>
      </c>
      <c r="AI113">
        <f ca="1">IF('Pariwise difference (d)'!AI113&gt;Q_ODP,0,IF('Pariwise difference (d)'!AI113&lt;P_ODP,1,((Q_ODP-'Pariwise difference (d)'!AI113)/(P_ODP-Q_ODP))))</f>
        <v>-0.20657390547275167</v>
      </c>
      <c r="AJ113">
        <f ca="1">IF('Pariwise difference (d)'!AJ113&gt;Q_ODP,0,IF('Pariwise difference (d)'!AJ113&lt;P_ODP,1,((Q_ODP-'Pariwise difference (d)'!AJ113)/(P_ODP-Q_ODP))))</f>
        <v>0</v>
      </c>
      <c r="AK113">
        <f ca="1">IF('Pariwise difference (d)'!AK113&gt;Q_ODP,0,IF('Pariwise difference (d)'!AK113&lt;P_ODP,1,((Q_ODP-'Pariwise difference (d)'!AK113)/(P_ODP-Q_ODP))))</f>
        <v>0</v>
      </c>
    </row>
    <row r="114" spans="1:37">
      <c r="A114" s="7">
        <v>112</v>
      </c>
      <c r="B114">
        <f ca="1">IF('Pariwise difference (d)'!B114&gt;Q_GWP,0,IF('Pariwise difference (d)'!B114&lt;P_GWP,1,((Q_GWP-'Pariwise difference (d)'!B114)/(P_GWP-Q_GWP))))</f>
        <v>0</v>
      </c>
      <c r="C114">
        <f ca="1">IF('Pariwise difference (d)'!C114&gt;Q_GWP,0,IF('Pariwise difference (d)'!C114&lt;P_GWP,1,((Q_GWP-'Pariwise difference (d)'!C114)/(P_GWP-Q_GWP))))</f>
        <v>0</v>
      </c>
      <c r="D114">
        <f ca="1">IF('Pariwise difference (d)'!D114&gt;Q_GWP,0,IF('Pariwise difference (d)'!D114&lt;P_GWP,1,((Q_GWP-'Pariwise difference (d)'!D114)/(P_GWP-Q_GWP))))</f>
        <v>0</v>
      </c>
      <c r="E114">
        <f ca="1">IF('Pariwise difference (d)'!E114&gt;Q_GWP,0,IF('Pariwise difference (d)'!E114&lt;P_GWP,1,((Q_GWP-'Pariwise difference (d)'!E114)/(P_GWP-Q_GWP))))</f>
        <v>1</v>
      </c>
      <c r="F114">
        <f ca="1">IF('Pariwise difference (d)'!F114&gt;Q_GWP,0,IF('Pariwise difference (d)'!F114&lt;P_GWP,1,((Q_GWP-'Pariwise difference (d)'!F114)/(P_GWP-Q_GWP))))</f>
        <v>1</v>
      </c>
      <c r="G114">
        <f ca="1">IF('Pariwise difference (d)'!G114&gt;Q_GWP,0,IF('Pariwise difference (d)'!G114&lt;P_GWP,1,((Q_GWP-'Pariwise difference (d)'!G114)/(P_GWP-Q_GWP))))</f>
        <v>0</v>
      </c>
      <c r="H114">
        <f ca="1">IF('Pariwise difference (d)'!H114&gt;Q_GWP,0,IF('Pariwise difference (d)'!H114&lt;P_GWP,1,((Q_GWP-'Pariwise difference (d)'!H114)/(P_GWP-Q_GWP))))</f>
        <v>1</v>
      </c>
      <c r="I114">
        <f ca="1">IF('Pariwise difference (d)'!I114&gt;Q_GWP,0,IF('Pariwise difference (d)'!I114&lt;P_GWP,1,((Q_GWP-'Pariwise difference (d)'!I114)/(P_GWP-Q_GWP))))</f>
        <v>0</v>
      </c>
      <c r="J114">
        <f ca="1">IF('Pariwise difference (d)'!J114&gt;Q_GWP,0,IF('Pariwise difference (d)'!J114&lt;P_GWP,1,((Q_GWP-'Pariwise difference (d)'!J114)/(P_GWP-Q_GWP))))</f>
        <v>1</v>
      </c>
      <c r="K114">
        <f ca="1">IF('Pariwise difference (d)'!K114&gt;Q_GWP,0,IF('Pariwise difference (d)'!K114&lt;P_GWP,1,((Q_GWP-'Pariwise difference (d)'!K114)/(P_GWP-Q_GWP))))</f>
        <v>0</v>
      </c>
      <c r="L114">
        <f ca="1">IF('Pariwise difference (d)'!L114&gt;Q_GWP,0,IF('Pariwise difference (d)'!L114&lt;P_GWP,1,((Q_GWP-'Pariwise difference (d)'!L114)/(P_GWP-Q_GWP))))</f>
        <v>0</v>
      </c>
      <c r="M114">
        <f ca="1">IF('Pariwise difference (d)'!M114&gt;Q_GWP,0,IF('Pariwise difference (d)'!M114&lt;P_GWP,1,((Q_GWP-'Pariwise difference (d)'!M114)/(P_GWP-Q_GWP))))</f>
        <v>1</v>
      </c>
      <c r="N114">
        <f ca="1">IF('Pariwise difference (d)'!N114&gt;Q_IRP,0,IF('Pariwise difference (d)'!N114&lt;P_IRP,1,((Q_IRP-'Pariwise difference (d)'!N114)/(P_IRP-Q_IRP))))</f>
        <v>0</v>
      </c>
      <c r="O114">
        <f ca="1">IF('Pariwise difference (d)'!O114&gt;Q_IRP,0,IF('Pariwise difference (d)'!O114&lt;P_IRP,1,((Q_IRP-'Pariwise difference (d)'!O114)/(P_IRP-Q_IRP))))</f>
        <v>1</v>
      </c>
      <c r="P114">
        <f ca="1">IF('Pariwise difference (d)'!P114&gt;Q_IRP,0,IF('Pariwise difference (d)'!P114&lt;P_IRP,1,((Q_IRP-'Pariwise difference (d)'!P114)/(P_IRP-Q_IRP))))</f>
        <v>0</v>
      </c>
      <c r="Q114">
        <f ca="1">IF('Pariwise difference (d)'!Q114&gt;Q_IRP,0,IF('Pariwise difference (d)'!Q114&lt;P_IRP,1,((Q_IRP-'Pariwise difference (d)'!Q114)/(P_IRP-Q_IRP))))</f>
        <v>1</v>
      </c>
      <c r="R114">
        <f ca="1">IF('Pariwise difference (d)'!R114&gt;Q_IRP,0,IF('Pariwise difference (d)'!R114&lt;P_IRP,1,((Q_IRP-'Pariwise difference (d)'!R114)/(P_IRP-Q_IRP))))</f>
        <v>1</v>
      </c>
      <c r="S114">
        <f ca="1">IF('Pariwise difference (d)'!S114&gt;Q_IRP,0,IF('Pariwise difference (d)'!S114&lt;P_IRP,1,((Q_IRP-'Pariwise difference (d)'!S114)/(P_IRP-Q_IRP))))</f>
        <v>0</v>
      </c>
      <c r="T114">
        <f ca="1">IF('Pariwise difference (d)'!T114&gt;Q_IRP,0,IF('Pariwise difference (d)'!T114&lt;P_IRP,1,((Q_IRP-'Pariwise difference (d)'!T114)/(P_IRP-Q_IRP))))</f>
        <v>1</v>
      </c>
      <c r="U114">
        <f ca="1">IF('Pariwise difference (d)'!U114&gt;Q_IRP,0,IF('Pariwise difference (d)'!U114&lt;P_IRP,1,((Q_IRP-'Pariwise difference (d)'!U114)/(P_IRP-Q_IRP))))</f>
        <v>0</v>
      </c>
      <c r="V114">
        <f ca="1">IF('Pariwise difference (d)'!V114&gt;Q_IRP,0,IF('Pariwise difference (d)'!V114&lt;P_IRP,1,((Q_IRP-'Pariwise difference (d)'!V114)/(P_IRP-Q_IRP))))</f>
        <v>0</v>
      </c>
      <c r="W114">
        <f ca="1">IF('Pariwise difference (d)'!W114&gt;Q_IRP,0,IF('Pariwise difference (d)'!W114&lt;P_IRP,1,((Q_IRP-'Pariwise difference (d)'!W114)/(P_IRP-Q_IRP))))</f>
        <v>0</v>
      </c>
      <c r="X114">
        <f ca="1">IF('Pariwise difference (d)'!X114&gt;Q_IRP,0,IF('Pariwise difference (d)'!X114&lt;P_IRP,1,((Q_IRP-'Pariwise difference (d)'!X114)/(P_IRP-Q_IRP))))</f>
        <v>0</v>
      </c>
      <c r="Y114">
        <f ca="1">IF('Pariwise difference (d)'!Y114&gt;Q_IRP,0,IF('Pariwise difference (d)'!Y114&lt;P_IRP,1,((Q_IRP-'Pariwise difference (d)'!Y114)/(P_IRP-Q_IRP))))</f>
        <v>1</v>
      </c>
      <c r="Z114">
        <f ca="1">IF('Pariwise difference (d)'!Z114&gt;Q_ODP,0,IF('Pariwise difference (d)'!Z114&lt;P_ODP,1,((Q_ODP-'Pariwise difference (d)'!Z114)/(P_ODP-Q_ODP))))</f>
        <v>1</v>
      </c>
      <c r="AA114">
        <f ca="1">IF('Pariwise difference (d)'!AA114&gt;Q_ODP,0,IF('Pariwise difference (d)'!AA114&lt;P_ODP,1,((Q_ODP-'Pariwise difference (d)'!AA114)/(P_ODP-Q_ODP))))</f>
        <v>1</v>
      </c>
      <c r="AB114">
        <f ca="1">IF('Pariwise difference (d)'!AB114&gt;Q_ODP,0,IF('Pariwise difference (d)'!AB114&lt;P_ODP,1,((Q_ODP-'Pariwise difference (d)'!AB114)/(P_ODP-Q_ODP))))</f>
        <v>1</v>
      </c>
      <c r="AC114">
        <f ca="1">IF('Pariwise difference (d)'!AC114&gt;Q_ODP,0,IF('Pariwise difference (d)'!AC114&lt;P_ODP,1,((Q_ODP-'Pariwise difference (d)'!AC114)/(P_ODP-Q_ODP))))</f>
        <v>0</v>
      </c>
      <c r="AD114">
        <f ca="1">IF('Pariwise difference (d)'!AD114&gt;Q_ODP,0,IF('Pariwise difference (d)'!AD114&lt;P_ODP,1,((Q_ODP-'Pariwise difference (d)'!AD114)/(P_ODP-Q_ODP))))</f>
        <v>0</v>
      </c>
      <c r="AE114">
        <f ca="1">IF('Pariwise difference (d)'!AE114&gt;Q_ODP,0,IF('Pariwise difference (d)'!AE114&lt;P_ODP,1,((Q_ODP-'Pariwise difference (d)'!AE114)/(P_ODP-Q_ODP))))</f>
        <v>0</v>
      </c>
      <c r="AF114">
        <f ca="1">IF('Pariwise difference (d)'!AF114&gt;Q_ODP,0,IF('Pariwise difference (d)'!AF114&lt;P_ODP,1,((Q_ODP-'Pariwise difference (d)'!AF114)/(P_ODP-Q_ODP))))</f>
        <v>0</v>
      </c>
      <c r="AG114">
        <f ca="1">IF('Pariwise difference (d)'!AG114&gt;Q_ODP,0,IF('Pariwise difference (d)'!AG114&lt;P_ODP,1,((Q_ODP-'Pariwise difference (d)'!AG114)/(P_ODP-Q_ODP))))</f>
        <v>0</v>
      </c>
      <c r="AH114">
        <f ca="1">IF('Pariwise difference (d)'!AH114&gt;Q_ODP,0,IF('Pariwise difference (d)'!AH114&lt;P_ODP,1,((Q_ODP-'Pariwise difference (d)'!AH114)/(P_ODP-Q_ODP))))</f>
        <v>0</v>
      </c>
      <c r="AI114">
        <f ca="1">IF('Pariwise difference (d)'!AI114&gt;Q_ODP,0,IF('Pariwise difference (d)'!AI114&lt;P_ODP,1,((Q_ODP-'Pariwise difference (d)'!AI114)/(P_ODP-Q_ODP))))</f>
        <v>-0.36730950248078081</v>
      </c>
      <c r="AJ114">
        <f ca="1">IF('Pariwise difference (d)'!AJ114&gt;Q_ODP,0,IF('Pariwise difference (d)'!AJ114&lt;P_ODP,1,((Q_ODP-'Pariwise difference (d)'!AJ114)/(P_ODP-Q_ODP))))</f>
        <v>-0.20261843565565577</v>
      </c>
      <c r="AK114">
        <f ca="1">IF('Pariwise difference (d)'!AK114&gt;Q_ODP,0,IF('Pariwise difference (d)'!AK114&lt;P_ODP,1,((Q_ODP-'Pariwise difference (d)'!AK114)/(P_ODP-Q_ODP))))</f>
        <v>0</v>
      </c>
    </row>
    <row r="115" spans="1:37">
      <c r="A115" s="7">
        <v>113</v>
      </c>
      <c r="B115">
        <f ca="1">IF('Pariwise difference (d)'!B115&gt;Q_GWP,0,IF('Pariwise difference (d)'!B115&lt;P_GWP,1,((Q_GWP-'Pariwise difference (d)'!B115)/(P_GWP-Q_GWP))))</f>
        <v>0</v>
      </c>
      <c r="C115">
        <f ca="1">IF('Pariwise difference (d)'!C115&gt;Q_GWP,0,IF('Pariwise difference (d)'!C115&lt;P_GWP,1,((Q_GWP-'Pariwise difference (d)'!C115)/(P_GWP-Q_GWP))))</f>
        <v>1</v>
      </c>
      <c r="D115">
        <f ca="1">IF('Pariwise difference (d)'!D115&gt;Q_GWP,0,IF('Pariwise difference (d)'!D115&lt;P_GWP,1,((Q_GWP-'Pariwise difference (d)'!D115)/(P_GWP-Q_GWP))))</f>
        <v>0</v>
      </c>
      <c r="E115">
        <f ca="1">IF('Pariwise difference (d)'!E115&gt;Q_GWP,0,IF('Pariwise difference (d)'!E115&lt;P_GWP,1,((Q_GWP-'Pariwise difference (d)'!E115)/(P_GWP-Q_GWP))))</f>
        <v>1</v>
      </c>
      <c r="F115">
        <f ca="1">IF('Pariwise difference (d)'!F115&gt;Q_GWP,0,IF('Pariwise difference (d)'!F115&lt;P_GWP,1,((Q_GWP-'Pariwise difference (d)'!F115)/(P_GWP-Q_GWP))))</f>
        <v>0</v>
      </c>
      <c r="G115">
        <f ca="1">IF('Pariwise difference (d)'!G115&gt;Q_GWP,0,IF('Pariwise difference (d)'!G115&lt;P_GWP,1,((Q_GWP-'Pariwise difference (d)'!G115)/(P_GWP-Q_GWP))))</f>
        <v>0</v>
      </c>
      <c r="H115">
        <f ca="1">IF('Pariwise difference (d)'!H115&gt;Q_GWP,0,IF('Pariwise difference (d)'!H115&lt;P_GWP,1,((Q_GWP-'Pariwise difference (d)'!H115)/(P_GWP-Q_GWP))))</f>
        <v>1</v>
      </c>
      <c r="I115">
        <f ca="1">IF('Pariwise difference (d)'!I115&gt;Q_GWP,0,IF('Pariwise difference (d)'!I115&lt;P_GWP,1,((Q_GWP-'Pariwise difference (d)'!I115)/(P_GWP-Q_GWP))))</f>
        <v>0</v>
      </c>
      <c r="J115">
        <f ca="1">IF('Pariwise difference (d)'!J115&gt;Q_GWP,0,IF('Pariwise difference (d)'!J115&lt;P_GWP,1,((Q_GWP-'Pariwise difference (d)'!J115)/(P_GWP-Q_GWP))))</f>
        <v>1</v>
      </c>
      <c r="K115">
        <f ca="1">IF('Pariwise difference (d)'!K115&gt;Q_GWP,0,IF('Pariwise difference (d)'!K115&lt;P_GWP,1,((Q_GWP-'Pariwise difference (d)'!K115)/(P_GWP-Q_GWP))))</f>
        <v>0</v>
      </c>
      <c r="L115">
        <f ca="1">IF('Pariwise difference (d)'!L115&gt;Q_GWP,0,IF('Pariwise difference (d)'!L115&lt;P_GWP,1,((Q_GWP-'Pariwise difference (d)'!L115)/(P_GWP-Q_GWP))))</f>
        <v>0</v>
      </c>
      <c r="M115">
        <f ca="1">IF('Pariwise difference (d)'!M115&gt;Q_GWP,0,IF('Pariwise difference (d)'!M115&lt;P_GWP,1,((Q_GWP-'Pariwise difference (d)'!M115)/(P_GWP-Q_GWP))))</f>
        <v>1</v>
      </c>
      <c r="N115">
        <f ca="1">IF('Pariwise difference (d)'!N115&gt;Q_IRP,0,IF('Pariwise difference (d)'!N115&lt;P_IRP,1,((Q_IRP-'Pariwise difference (d)'!N115)/(P_IRP-Q_IRP))))</f>
        <v>0</v>
      </c>
      <c r="O115">
        <f ca="1">IF('Pariwise difference (d)'!O115&gt;Q_IRP,0,IF('Pariwise difference (d)'!O115&lt;P_IRP,1,((Q_IRP-'Pariwise difference (d)'!O115)/(P_IRP-Q_IRP))))</f>
        <v>1</v>
      </c>
      <c r="P115">
        <f ca="1">IF('Pariwise difference (d)'!P115&gt;Q_IRP,0,IF('Pariwise difference (d)'!P115&lt;P_IRP,1,((Q_IRP-'Pariwise difference (d)'!P115)/(P_IRP-Q_IRP))))</f>
        <v>0</v>
      </c>
      <c r="Q115">
        <f ca="1">IF('Pariwise difference (d)'!Q115&gt;Q_IRP,0,IF('Pariwise difference (d)'!Q115&lt;P_IRP,1,((Q_IRP-'Pariwise difference (d)'!Q115)/(P_IRP-Q_IRP))))</f>
        <v>1</v>
      </c>
      <c r="R115">
        <f ca="1">IF('Pariwise difference (d)'!R115&gt;Q_IRP,0,IF('Pariwise difference (d)'!R115&lt;P_IRP,1,((Q_IRP-'Pariwise difference (d)'!R115)/(P_IRP-Q_IRP))))</f>
        <v>1</v>
      </c>
      <c r="S115">
        <f ca="1">IF('Pariwise difference (d)'!S115&gt;Q_IRP,0,IF('Pariwise difference (d)'!S115&lt;P_IRP,1,((Q_IRP-'Pariwise difference (d)'!S115)/(P_IRP-Q_IRP))))</f>
        <v>0</v>
      </c>
      <c r="T115">
        <f ca="1">IF('Pariwise difference (d)'!T115&gt;Q_IRP,0,IF('Pariwise difference (d)'!T115&lt;P_IRP,1,((Q_IRP-'Pariwise difference (d)'!T115)/(P_IRP-Q_IRP))))</f>
        <v>1</v>
      </c>
      <c r="U115">
        <f ca="1">IF('Pariwise difference (d)'!U115&gt;Q_IRP,0,IF('Pariwise difference (d)'!U115&lt;P_IRP,1,((Q_IRP-'Pariwise difference (d)'!U115)/(P_IRP-Q_IRP))))</f>
        <v>0</v>
      </c>
      <c r="V115">
        <f ca="1">IF('Pariwise difference (d)'!V115&gt;Q_IRP,0,IF('Pariwise difference (d)'!V115&lt;P_IRP,1,((Q_IRP-'Pariwise difference (d)'!V115)/(P_IRP-Q_IRP))))</f>
        <v>-0.34594749787008267</v>
      </c>
      <c r="W115">
        <f ca="1">IF('Pariwise difference (d)'!W115&gt;Q_IRP,0,IF('Pariwise difference (d)'!W115&lt;P_IRP,1,((Q_IRP-'Pariwise difference (d)'!W115)/(P_IRP-Q_IRP))))</f>
        <v>0</v>
      </c>
      <c r="X115">
        <f ca="1">IF('Pariwise difference (d)'!X115&gt;Q_IRP,0,IF('Pariwise difference (d)'!X115&lt;P_IRP,1,((Q_IRP-'Pariwise difference (d)'!X115)/(P_IRP-Q_IRP))))</f>
        <v>0</v>
      </c>
      <c r="Y115">
        <f ca="1">IF('Pariwise difference (d)'!Y115&gt;Q_IRP,0,IF('Pariwise difference (d)'!Y115&lt;P_IRP,1,((Q_IRP-'Pariwise difference (d)'!Y115)/(P_IRP-Q_IRP))))</f>
        <v>1</v>
      </c>
      <c r="Z115">
        <f ca="1">IF('Pariwise difference (d)'!Z115&gt;Q_ODP,0,IF('Pariwise difference (d)'!Z115&lt;P_ODP,1,((Q_ODP-'Pariwise difference (d)'!Z115)/(P_ODP-Q_ODP))))</f>
        <v>0</v>
      </c>
      <c r="AA115">
        <f ca="1">IF('Pariwise difference (d)'!AA115&gt;Q_ODP,0,IF('Pariwise difference (d)'!AA115&lt;P_ODP,1,((Q_ODP-'Pariwise difference (d)'!AA115)/(P_ODP-Q_ODP))))</f>
        <v>0</v>
      </c>
      <c r="AB115">
        <f ca="1">IF('Pariwise difference (d)'!AB115&gt;Q_ODP,0,IF('Pariwise difference (d)'!AB115&lt;P_ODP,1,((Q_ODP-'Pariwise difference (d)'!AB115)/(P_ODP-Q_ODP))))</f>
        <v>0</v>
      </c>
      <c r="AC115">
        <f ca="1">IF('Pariwise difference (d)'!AC115&gt;Q_ODP,0,IF('Pariwise difference (d)'!AC115&lt;P_ODP,1,((Q_ODP-'Pariwise difference (d)'!AC115)/(P_ODP-Q_ODP))))</f>
        <v>1</v>
      </c>
      <c r="AD115">
        <f ca="1">IF('Pariwise difference (d)'!AD115&gt;Q_ODP,0,IF('Pariwise difference (d)'!AD115&lt;P_ODP,1,((Q_ODP-'Pariwise difference (d)'!AD115)/(P_ODP-Q_ODP))))</f>
        <v>1</v>
      </c>
      <c r="AE115">
        <f ca="1">IF('Pariwise difference (d)'!AE115&gt;Q_ODP,0,IF('Pariwise difference (d)'!AE115&lt;P_ODP,1,((Q_ODP-'Pariwise difference (d)'!AE115)/(P_ODP-Q_ODP))))</f>
        <v>-0.4718408942556524</v>
      </c>
      <c r="AF115">
        <f ca="1">IF('Pariwise difference (d)'!AF115&gt;Q_ODP,0,IF('Pariwise difference (d)'!AF115&lt;P_ODP,1,((Q_ODP-'Pariwise difference (d)'!AF115)/(P_ODP-Q_ODP))))</f>
        <v>1</v>
      </c>
      <c r="AG115">
        <f ca="1">IF('Pariwise difference (d)'!AG115&gt;Q_ODP,0,IF('Pariwise difference (d)'!AG115&lt;P_ODP,1,((Q_ODP-'Pariwise difference (d)'!AG115)/(P_ODP-Q_ODP))))</f>
        <v>-0.51892072213954132</v>
      </c>
      <c r="AH115">
        <f ca="1">IF('Pariwise difference (d)'!AH115&gt;Q_ODP,0,IF('Pariwise difference (d)'!AH115&lt;P_ODP,1,((Q_ODP-'Pariwise difference (d)'!AH115)/(P_ODP-Q_ODP))))</f>
        <v>0</v>
      </c>
      <c r="AI115">
        <f ca="1">IF('Pariwise difference (d)'!AI115&gt;Q_ODP,0,IF('Pariwise difference (d)'!AI115&lt;P_ODP,1,((Q_ODP-'Pariwise difference (d)'!AI115)/(P_ODP-Q_ODP))))</f>
        <v>0</v>
      </c>
      <c r="AJ115">
        <f ca="1">IF('Pariwise difference (d)'!AJ115&gt;Q_ODP,0,IF('Pariwise difference (d)'!AJ115&lt;P_ODP,1,((Q_ODP-'Pariwise difference (d)'!AJ115)/(P_ODP-Q_ODP))))</f>
        <v>0</v>
      </c>
      <c r="AK115">
        <f ca="1">IF('Pariwise difference (d)'!AK115&gt;Q_ODP,0,IF('Pariwise difference (d)'!AK115&lt;P_ODP,1,((Q_ODP-'Pariwise difference (d)'!AK115)/(P_ODP-Q_ODP))))</f>
        <v>0</v>
      </c>
    </row>
    <row r="116" spans="1:37">
      <c r="A116" s="7">
        <v>114</v>
      </c>
      <c r="B116">
        <f ca="1">IF('Pariwise difference (d)'!B116&gt;Q_GWP,0,IF('Pariwise difference (d)'!B116&lt;P_GWP,1,((Q_GWP-'Pariwise difference (d)'!B116)/(P_GWP-Q_GWP))))</f>
        <v>0</v>
      </c>
      <c r="C116">
        <f ca="1">IF('Pariwise difference (d)'!C116&gt;Q_GWP,0,IF('Pariwise difference (d)'!C116&lt;P_GWP,1,((Q_GWP-'Pariwise difference (d)'!C116)/(P_GWP-Q_GWP))))</f>
        <v>0</v>
      </c>
      <c r="D116">
        <f ca="1">IF('Pariwise difference (d)'!D116&gt;Q_GWP,0,IF('Pariwise difference (d)'!D116&lt;P_GWP,1,((Q_GWP-'Pariwise difference (d)'!D116)/(P_GWP-Q_GWP))))</f>
        <v>0</v>
      </c>
      <c r="E116">
        <f ca="1">IF('Pariwise difference (d)'!E116&gt;Q_GWP,0,IF('Pariwise difference (d)'!E116&lt;P_GWP,1,((Q_GWP-'Pariwise difference (d)'!E116)/(P_GWP-Q_GWP))))</f>
        <v>1</v>
      </c>
      <c r="F116">
        <f ca="1">IF('Pariwise difference (d)'!F116&gt;Q_GWP,0,IF('Pariwise difference (d)'!F116&lt;P_GWP,1,((Q_GWP-'Pariwise difference (d)'!F116)/(P_GWP-Q_GWP))))</f>
        <v>0</v>
      </c>
      <c r="G116">
        <f ca="1">IF('Pariwise difference (d)'!G116&gt;Q_GWP,0,IF('Pariwise difference (d)'!G116&lt;P_GWP,1,((Q_GWP-'Pariwise difference (d)'!G116)/(P_GWP-Q_GWP))))</f>
        <v>0</v>
      </c>
      <c r="H116">
        <f ca="1">IF('Pariwise difference (d)'!H116&gt;Q_GWP,0,IF('Pariwise difference (d)'!H116&lt;P_GWP,1,((Q_GWP-'Pariwise difference (d)'!H116)/(P_GWP-Q_GWP))))</f>
        <v>1</v>
      </c>
      <c r="I116">
        <f ca="1">IF('Pariwise difference (d)'!I116&gt;Q_GWP,0,IF('Pariwise difference (d)'!I116&lt;P_GWP,1,((Q_GWP-'Pariwise difference (d)'!I116)/(P_GWP-Q_GWP))))</f>
        <v>-0.28646645615276323</v>
      </c>
      <c r="J116">
        <f ca="1">IF('Pariwise difference (d)'!J116&gt;Q_GWP,0,IF('Pariwise difference (d)'!J116&lt;P_GWP,1,((Q_GWP-'Pariwise difference (d)'!J116)/(P_GWP-Q_GWP))))</f>
        <v>1</v>
      </c>
      <c r="K116">
        <f ca="1">IF('Pariwise difference (d)'!K116&gt;Q_GWP,0,IF('Pariwise difference (d)'!K116&lt;P_GWP,1,((Q_GWP-'Pariwise difference (d)'!K116)/(P_GWP-Q_GWP))))</f>
        <v>0</v>
      </c>
      <c r="L116">
        <f ca="1">IF('Pariwise difference (d)'!L116&gt;Q_GWP,0,IF('Pariwise difference (d)'!L116&lt;P_GWP,1,((Q_GWP-'Pariwise difference (d)'!L116)/(P_GWP-Q_GWP))))</f>
        <v>0</v>
      </c>
      <c r="M116">
        <f ca="1">IF('Pariwise difference (d)'!M116&gt;Q_GWP,0,IF('Pariwise difference (d)'!M116&lt;P_GWP,1,((Q_GWP-'Pariwise difference (d)'!M116)/(P_GWP-Q_GWP))))</f>
        <v>1</v>
      </c>
      <c r="N116">
        <f ca="1">IF('Pariwise difference (d)'!N116&gt;Q_IRP,0,IF('Pariwise difference (d)'!N116&lt;P_IRP,1,((Q_IRP-'Pariwise difference (d)'!N116)/(P_IRP-Q_IRP))))</f>
        <v>0</v>
      </c>
      <c r="O116">
        <f ca="1">IF('Pariwise difference (d)'!O116&gt;Q_IRP,0,IF('Pariwise difference (d)'!O116&lt;P_IRP,1,((Q_IRP-'Pariwise difference (d)'!O116)/(P_IRP-Q_IRP))))</f>
        <v>0</v>
      </c>
      <c r="P116">
        <f ca="1">IF('Pariwise difference (d)'!P116&gt;Q_IRP,0,IF('Pariwise difference (d)'!P116&lt;P_IRP,1,((Q_IRP-'Pariwise difference (d)'!P116)/(P_IRP-Q_IRP))))</f>
        <v>0</v>
      </c>
      <c r="Q116">
        <f ca="1">IF('Pariwise difference (d)'!Q116&gt;Q_IRP,0,IF('Pariwise difference (d)'!Q116&lt;P_IRP,1,((Q_IRP-'Pariwise difference (d)'!Q116)/(P_IRP-Q_IRP))))</f>
        <v>1</v>
      </c>
      <c r="R116">
        <f ca="1">IF('Pariwise difference (d)'!R116&gt;Q_IRP,0,IF('Pariwise difference (d)'!R116&lt;P_IRP,1,((Q_IRP-'Pariwise difference (d)'!R116)/(P_IRP-Q_IRP))))</f>
        <v>-0.66254643454794504</v>
      </c>
      <c r="S116">
        <f ca="1">IF('Pariwise difference (d)'!S116&gt;Q_IRP,0,IF('Pariwise difference (d)'!S116&lt;P_IRP,1,((Q_IRP-'Pariwise difference (d)'!S116)/(P_IRP-Q_IRP))))</f>
        <v>0</v>
      </c>
      <c r="T116">
        <f ca="1">IF('Pariwise difference (d)'!T116&gt;Q_IRP,0,IF('Pariwise difference (d)'!T116&lt;P_IRP,1,((Q_IRP-'Pariwise difference (d)'!T116)/(P_IRP-Q_IRP))))</f>
        <v>1</v>
      </c>
      <c r="U116">
        <f ca="1">IF('Pariwise difference (d)'!U116&gt;Q_IRP,0,IF('Pariwise difference (d)'!U116&lt;P_IRP,1,((Q_IRP-'Pariwise difference (d)'!U116)/(P_IRP-Q_IRP))))</f>
        <v>-0.36982945133981748</v>
      </c>
      <c r="V116">
        <f ca="1">IF('Pariwise difference (d)'!V116&gt;Q_IRP,0,IF('Pariwise difference (d)'!V116&lt;P_IRP,1,((Q_IRP-'Pariwise difference (d)'!V116)/(P_IRP-Q_IRP))))</f>
        <v>1</v>
      </c>
      <c r="W116">
        <f ca="1">IF('Pariwise difference (d)'!W116&gt;Q_IRP,0,IF('Pariwise difference (d)'!W116&lt;P_IRP,1,((Q_IRP-'Pariwise difference (d)'!W116)/(P_IRP-Q_IRP))))</f>
        <v>0</v>
      </c>
      <c r="X116">
        <f ca="1">IF('Pariwise difference (d)'!X116&gt;Q_IRP,0,IF('Pariwise difference (d)'!X116&lt;P_IRP,1,((Q_IRP-'Pariwise difference (d)'!X116)/(P_IRP-Q_IRP))))</f>
        <v>0</v>
      </c>
      <c r="Y116">
        <f ca="1">IF('Pariwise difference (d)'!Y116&gt;Q_IRP,0,IF('Pariwise difference (d)'!Y116&lt;P_IRP,1,((Q_IRP-'Pariwise difference (d)'!Y116)/(P_IRP-Q_IRP))))</f>
        <v>1</v>
      </c>
      <c r="Z116">
        <f ca="1">IF('Pariwise difference (d)'!Z116&gt;Q_ODP,0,IF('Pariwise difference (d)'!Z116&lt;P_ODP,1,((Q_ODP-'Pariwise difference (d)'!Z116)/(P_ODP-Q_ODP))))</f>
        <v>0</v>
      </c>
      <c r="AA116">
        <f ca="1">IF('Pariwise difference (d)'!AA116&gt;Q_ODP,0,IF('Pariwise difference (d)'!AA116&lt;P_ODP,1,((Q_ODP-'Pariwise difference (d)'!AA116)/(P_ODP-Q_ODP))))</f>
        <v>1</v>
      </c>
      <c r="AB116">
        <f ca="1">IF('Pariwise difference (d)'!AB116&gt;Q_ODP,0,IF('Pariwise difference (d)'!AB116&lt;P_ODP,1,((Q_ODP-'Pariwise difference (d)'!AB116)/(P_ODP-Q_ODP))))</f>
        <v>0</v>
      </c>
      <c r="AC116">
        <f ca="1">IF('Pariwise difference (d)'!AC116&gt;Q_ODP,0,IF('Pariwise difference (d)'!AC116&lt;P_ODP,1,((Q_ODP-'Pariwise difference (d)'!AC116)/(P_ODP-Q_ODP))))</f>
        <v>1</v>
      </c>
      <c r="AD116">
        <f ca="1">IF('Pariwise difference (d)'!AD116&gt;Q_ODP,0,IF('Pariwise difference (d)'!AD116&lt;P_ODP,1,((Q_ODP-'Pariwise difference (d)'!AD116)/(P_ODP-Q_ODP))))</f>
        <v>0</v>
      </c>
      <c r="AE116">
        <f ca="1">IF('Pariwise difference (d)'!AE116&gt;Q_ODP,0,IF('Pariwise difference (d)'!AE116&lt;P_ODP,1,((Q_ODP-'Pariwise difference (d)'!AE116)/(P_ODP-Q_ODP))))</f>
        <v>0</v>
      </c>
      <c r="AF116">
        <f ca="1">IF('Pariwise difference (d)'!AF116&gt;Q_ODP,0,IF('Pariwise difference (d)'!AF116&lt;P_ODP,1,((Q_ODP-'Pariwise difference (d)'!AF116)/(P_ODP-Q_ODP))))</f>
        <v>0</v>
      </c>
      <c r="AG116">
        <f ca="1">IF('Pariwise difference (d)'!AG116&gt;Q_ODP,0,IF('Pariwise difference (d)'!AG116&lt;P_ODP,1,((Q_ODP-'Pariwise difference (d)'!AG116)/(P_ODP-Q_ODP))))</f>
        <v>0</v>
      </c>
      <c r="AH116">
        <f ca="1">IF('Pariwise difference (d)'!AH116&gt;Q_ODP,0,IF('Pariwise difference (d)'!AH116&lt;P_ODP,1,((Q_ODP-'Pariwise difference (d)'!AH116)/(P_ODP-Q_ODP))))</f>
        <v>1</v>
      </c>
      <c r="AI116">
        <f ca="1">IF('Pariwise difference (d)'!AI116&gt;Q_ODP,0,IF('Pariwise difference (d)'!AI116&lt;P_ODP,1,((Q_ODP-'Pariwise difference (d)'!AI116)/(P_ODP-Q_ODP))))</f>
        <v>0</v>
      </c>
      <c r="AJ116">
        <f ca="1">IF('Pariwise difference (d)'!AJ116&gt;Q_ODP,0,IF('Pariwise difference (d)'!AJ116&lt;P_ODP,1,((Q_ODP-'Pariwise difference (d)'!AJ116)/(P_ODP-Q_ODP))))</f>
        <v>-0.74847292965631784</v>
      </c>
      <c r="AK116">
        <f ca="1">IF('Pariwise difference (d)'!AK116&gt;Q_ODP,0,IF('Pariwise difference (d)'!AK116&lt;P_ODP,1,((Q_ODP-'Pariwise difference (d)'!AK116)/(P_ODP-Q_ODP))))</f>
        <v>1</v>
      </c>
    </row>
    <row r="117" spans="1:37">
      <c r="A117" s="7">
        <v>115</v>
      </c>
      <c r="B117">
        <f ca="1">IF('Pariwise difference (d)'!B117&gt;Q_GWP,0,IF('Pariwise difference (d)'!B117&lt;P_GWP,1,((Q_GWP-'Pariwise difference (d)'!B117)/(P_GWP-Q_GWP))))</f>
        <v>0</v>
      </c>
      <c r="C117">
        <f ca="1">IF('Pariwise difference (d)'!C117&gt;Q_GWP,0,IF('Pariwise difference (d)'!C117&lt;P_GWP,1,((Q_GWP-'Pariwise difference (d)'!C117)/(P_GWP-Q_GWP))))</f>
        <v>0</v>
      </c>
      <c r="D117">
        <f ca="1">IF('Pariwise difference (d)'!D117&gt;Q_GWP,0,IF('Pariwise difference (d)'!D117&lt;P_GWP,1,((Q_GWP-'Pariwise difference (d)'!D117)/(P_GWP-Q_GWP))))</f>
        <v>0</v>
      </c>
      <c r="E117">
        <f ca="1">IF('Pariwise difference (d)'!E117&gt;Q_GWP,0,IF('Pariwise difference (d)'!E117&lt;P_GWP,1,((Q_GWP-'Pariwise difference (d)'!E117)/(P_GWP-Q_GWP))))</f>
        <v>1</v>
      </c>
      <c r="F117">
        <f ca="1">IF('Pariwise difference (d)'!F117&gt;Q_GWP,0,IF('Pariwise difference (d)'!F117&lt;P_GWP,1,((Q_GWP-'Pariwise difference (d)'!F117)/(P_GWP-Q_GWP))))</f>
        <v>-0.42708918060644535</v>
      </c>
      <c r="G117">
        <f ca="1">IF('Pariwise difference (d)'!G117&gt;Q_GWP,0,IF('Pariwise difference (d)'!G117&lt;P_GWP,1,((Q_GWP-'Pariwise difference (d)'!G117)/(P_GWP-Q_GWP))))</f>
        <v>0</v>
      </c>
      <c r="H117">
        <f ca="1">IF('Pariwise difference (d)'!H117&gt;Q_GWP,0,IF('Pariwise difference (d)'!H117&lt;P_GWP,1,((Q_GWP-'Pariwise difference (d)'!H117)/(P_GWP-Q_GWP))))</f>
        <v>1</v>
      </c>
      <c r="I117">
        <f ca="1">IF('Pariwise difference (d)'!I117&gt;Q_GWP,0,IF('Pariwise difference (d)'!I117&lt;P_GWP,1,((Q_GWP-'Pariwise difference (d)'!I117)/(P_GWP-Q_GWP))))</f>
        <v>1</v>
      </c>
      <c r="J117">
        <f ca="1">IF('Pariwise difference (d)'!J117&gt;Q_GWP,0,IF('Pariwise difference (d)'!J117&lt;P_GWP,1,((Q_GWP-'Pariwise difference (d)'!J117)/(P_GWP-Q_GWP))))</f>
        <v>1</v>
      </c>
      <c r="K117">
        <f ca="1">IF('Pariwise difference (d)'!K117&gt;Q_GWP,0,IF('Pariwise difference (d)'!K117&lt;P_GWP,1,((Q_GWP-'Pariwise difference (d)'!K117)/(P_GWP-Q_GWP))))</f>
        <v>0</v>
      </c>
      <c r="L117">
        <f ca="1">IF('Pariwise difference (d)'!L117&gt;Q_GWP,0,IF('Pariwise difference (d)'!L117&lt;P_GWP,1,((Q_GWP-'Pariwise difference (d)'!L117)/(P_GWP-Q_GWP))))</f>
        <v>0</v>
      </c>
      <c r="M117">
        <f ca="1">IF('Pariwise difference (d)'!M117&gt;Q_GWP,0,IF('Pariwise difference (d)'!M117&lt;P_GWP,1,((Q_GWP-'Pariwise difference (d)'!M117)/(P_GWP-Q_GWP))))</f>
        <v>1</v>
      </c>
      <c r="N117">
        <f ca="1">IF('Pariwise difference (d)'!N117&gt;Q_IRP,0,IF('Pariwise difference (d)'!N117&lt;P_IRP,1,((Q_IRP-'Pariwise difference (d)'!N117)/(P_IRP-Q_IRP))))</f>
        <v>0</v>
      </c>
      <c r="O117">
        <f ca="1">IF('Pariwise difference (d)'!O117&gt;Q_IRP,0,IF('Pariwise difference (d)'!O117&lt;P_IRP,1,((Q_IRP-'Pariwise difference (d)'!O117)/(P_IRP-Q_IRP))))</f>
        <v>1</v>
      </c>
      <c r="P117">
        <f ca="1">IF('Pariwise difference (d)'!P117&gt;Q_IRP,0,IF('Pariwise difference (d)'!P117&lt;P_IRP,1,((Q_IRP-'Pariwise difference (d)'!P117)/(P_IRP-Q_IRP))))</f>
        <v>0</v>
      </c>
      <c r="Q117">
        <f ca="1">IF('Pariwise difference (d)'!Q117&gt;Q_IRP,0,IF('Pariwise difference (d)'!Q117&lt;P_IRP,1,((Q_IRP-'Pariwise difference (d)'!Q117)/(P_IRP-Q_IRP))))</f>
        <v>1</v>
      </c>
      <c r="R117">
        <f ca="1">IF('Pariwise difference (d)'!R117&gt;Q_IRP,0,IF('Pariwise difference (d)'!R117&lt;P_IRP,1,((Q_IRP-'Pariwise difference (d)'!R117)/(P_IRP-Q_IRP))))</f>
        <v>1</v>
      </c>
      <c r="S117">
        <f ca="1">IF('Pariwise difference (d)'!S117&gt;Q_IRP,0,IF('Pariwise difference (d)'!S117&lt;P_IRP,1,((Q_IRP-'Pariwise difference (d)'!S117)/(P_IRP-Q_IRP))))</f>
        <v>0</v>
      </c>
      <c r="T117">
        <f ca="1">IF('Pariwise difference (d)'!T117&gt;Q_IRP,0,IF('Pariwise difference (d)'!T117&lt;P_IRP,1,((Q_IRP-'Pariwise difference (d)'!T117)/(P_IRP-Q_IRP))))</f>
        <v>1</v>
      </c>
      <c r="U117">
        <f ca="1">IF('Pariwise difference (d)'!U117&gt;Q_IRP,0,IF('Pariwise difference (d)'!U117&lt;P_IRP,1,((Q_IRP-'Pariwise difference (d)'!U117)/(P_IRP-Q_IRP))))</f>
        <v>0</v>
      </c>
      <c r="V117">
        <f ca="1">IF('Pariwise difference (d)'!V117&gt;Q_IRP,0,IF('Pariwise difference (d)'!V117&lt;P_IRP,1,((Q_IRP-'Pariwise difference (d)'!V117)/(P_IRP-Q_IRP))))</f>
        <v>1</v>
      </c>
      <c r="W117">
        <f ca="1">IF('Pariwise difference (d)'!W117&gt;Q_IRP,0,IF('Pariwise difference (d)'!W117&lt;P_IRP,1,((Q_IRP-'Pariwise difference (d)'!W117)/(P_IRP-Q_IRP))))</f>
        <v>0</v>
      </c>
      <c r="X117">
        <f ca="1">IF('Pariwise difference (d)'!X117&gt;Q_IRP,0,IF('Pariwise difference (d)'!X117&lt;P_IRP,1,((Q_IRP-'Pariwise difference (d)'!X117)/(P_IRP-Q_IRP))))</f>
        <v>0</v>
      </c>
      <c r="Y117">
        <f ca="1">IF('Pariwise difference (d)'!Y117&gt;Q_IRP,0,IF('Pariwise difference (d)'!Y117&lt;P_IRP,1,((Q_IRP-'Pariwise difference (d)'!Y117)/(P_IRP-Q_IRP))))</f>
        <v>1</v>
      </c>
      <c r="Z117">
        <f ca="1">IF('Pariwise difference (d)'!Z117&gt;Q_ODP,0,IF('Pariwise difference (d)'!Z117&lt;P_ODP,1,((Q_ODP-'Pariwise difference (d)'!Z117)/(P_ODP-Q_ODP))))</f>
        <v>1</v>
      </c>
      <c r="AA117">
        <f ca="1">IF('Pariwise difference (d)'!AA117&gt;Q_ODP,0,IF('Pariwise difference (d)'!AA117&lt;P_ODP,1,((Q_ODP-'Pariwise difference (d)'!AA117)/(P_ODP-Q_ODP))))</f>
        <v>-0.66606343183628858</v>
      </c>
      <c r="AB117">
        <f ca="1">IF('Pariwise difference (d)'!AB117&gt;Q_ODP,0,IF('Pariwise difference (d)'!AB117&lt;P_ODP,1,((Q_ODP-'Pariwise difference (d)'!AB117)/(P_ODP-Q_ODP))))</f>
        <v>0</v>
      </c>
      <c r="AC117">
        <f ca="1">IF('Pariwise difference (d)'!AC117&gt;Q_ODP,0,IF('Pariwise difference (d)'!AC117&lt;P_ODP,1,((Q_ODP-'Pariwise difference (d)'!AC117)/(P_ODP-Q_ODP))))</f>
        <v>0</v>
      </c>
      <c r="AD117">
        <f ca="1">IF('Pariwise difference (d)'!AD117&gt;Q_ODP,0,IF('Pariwise difference (d)'!AD117&lt;P_ODP,1,((Q_ODP-'Pariwise difference (d)'!AD117)/(P_ODP-Q_ODP))))</f>
        <v>0</v>
      </c>
      <c r="AE117">
        <f ca="1">IF('Pariwise difference (d)'!AE117&gt;Q_ODP,0,IF('Pariwise difference (d)'!AE117&lt;P_ODP,1,((Q_ODP-'Pariwise difference (d)'!AE117)/(P_ODP-Q_ODP))))</f>
        <v>0</v>
      </c>
      <c r="AF117">
        <f ca="1">IF('Pariwise difference (d)'!AF117&gt;Q_ODP,0,IF('Pariwise difference (d)'!AF117&lt;P_ODP,1,((Q_ODP-'Pariwise difference (d)'!AF117)/(P_ODP-Q_ODP))))</f>
        <v>0</v>
      </c>
      <c r="AG117">
        <f ca="1">IF('Pariwise difference (d)'!AG117&gt;Q_ODP,0,IF('Pariwise difference (d)'!AG117&lt;P_ODP,1,((Q_ODP-'Pariwise difference (d)'!AG117)/(P_ODP-Q_ODP))))</f>
        <v>0</v>
      </c>
      <c r="AH117">
        <f ca="1">IF('Pariwise difference (d)'!AH117&gt;Q_ODP,0,IF('Pariwise difference (d)'!AH117&lt;P_ODP,1,((Q_ODP-'Pariwise difference (d)'!AH117)/(P_ODP-Q_ODP))))</f>
        <v>0</v>
      </c>
      <c r="AI117">
        <f ca="1">IF('Pariwise difference (d)'!AI117&gt;Q_ODP,0,IF('Pariwise difference (d)'!AI117&lt;P_ODP,1,((Q_ODP-'Pariwise difference (d)'!AI117)/(P_ODP-Q_ODP))))</f>
        <v>-0.21705168778862979</v>
      </c>
      <c r="AJ117">
        <f ca="1">IF('Pariwise difference (d)'!AJ117&gt;Q_ODP,0,IF('Pariwise difference (d)'!AJ117&lt;P_ODP,1,((Q_ODP-'Pariwise difference (d)'!AJ117)/(P_ODP-Q_ODP))))</f>
        <v>1</v>
      </c>
      <c r="AK117">
        <f ca="1">IF('Pariwise difference (d)'!AK117&gt;Q_ODP,0,IF('Pariwise difference (d)'!AK117&lt;P_ODP,1,((Q_ODP-'Pariwise difference (d)'!AK117)/(P_ODP-Q_ODP))))</f>
        <v>-0.55475997815238776</v>
      </c>
    </row>
    <row r="118" spans="1:37">
      <c r="A118" s="7">
        <v>116</v>
      </c>
      <c r="B118">
        <f ca="1">IF('Pariwise difference (d)'!B118&gt;Q_GWP,0,IF('Pariwise difference (d)'!B118&lt;P_GWP,1,((Q_GWP-'Pariwise difference (d)'!B118)/(P_GWP-Q_GWP))))</f>
        <v>0</v>
      </c>
      <c r="C118">
        <f ca="1">IF('Pariwise difference (d)'!C118&gt;Q_GWP,0,IF('Pariwise difference (d)'!C118&lt;P_GWP,1,((Q_GWP-'Pariwise difference (d)'!C118)/(P_GWP-Q_GWP))))</f>
        <v>1</v>
      </c>
      <c r="D118">
        <f ca="1">IF('Pariwise difference (d)'!D118&gt;Q_GWP,0,IF('Pariwise difference (d)'!D118&lt;P_GWP,1,((Q_GWP-'Pariwise difference (d)'!D118)/(P_GWP-Q_GWP))))</f>
        <v>0</v>
      </c>
      <c r="E118">
        <f ca="1">IF('Pariwise difference (d)'!E118&gt;Q_GWP,0,IF('Pariwise difference (d)'!E118&lt;P_GWP,1,((Q_GWP-'Pariwise difference (d)'!E118)/(P_GWP-Q_GWP))))</f>
        <v>1</v>
      </c>
      <c r="F118">
        <f ca="1">IF('Pariwise difference (d)'!F118&gt;Q_GWP,0,IF('Pariwise difference (d)'!F118&lt;P_GWP,1,((Q_GWP-'Pariwise difference (d)'!F118)/(P_GWP-Q_GWP))))</f>
        <v>0</v>
      </c>
      <c r="G118">
        <f ca="1">IF('Pariwise difference (d)'!G118&gt;Q_GWP,0,IF('Pariwise difference (d)'!G118&lt;P_GWP,1,((Q_GWP-'Pariwise difference (d)'!G118)/(P_GWP-Q_GWP))))</f>
        <v>0</v>
      </c>
      <c r="H118">
        <f ca="1">IF('Pariwise difference (d)'!H118&gt;Q_GWP,0,IF('Pariwise difference (d)'!H118&lt;P_GWP,1,((Q_GWP-'Pariwise difference (d)'!H118)/(P_GWP-Q_GWP))))</f>
        <v>1</v>
      </c>
      <c r="I118">
        <f ca="1">IF('Pariwise difference (d)'!I118&gt;Q_GWP,0,IF('Pariwise difference (d)'!I118&lt;P_GWP,1,((Q_GWP-'Pariwise difference (d)'!I118)/(P_GWP-Q_GWP))))</f>
        <v>0</v>
      </c>
      <c r="J118">
        <f ca="1">IF('Pariwise difference (d)'!J118&gt;Q_GWP,0,IF('Pariwise difference (d)'!J118&lt;P_GWP,1,((Q_GWP-'Pariwise difference (d)'!J118)/(P_GWP-Q_GWP))))</f>
        <v>1</v>
      </c>
      <c r="K118">
        <f ca="1">IF('Pariwise difference (d)'!K118&gt;Q_GWP,0,IF('Pariwise difference (d)'!K118&lt;P_GWP,1,((Q_GWP-'Pariwise difference (d)'!K118)/(P_GWP-Q_GWP))))</f>
        <v>0</v>
      </c>
      <c r="L118">
        <f ca="1">IF('Pariwise difference (d)'!L118&gt;Q_GWP,0,IF('Pariwise difference (d)'!L118&lt;P_GWP,1,((Q_GWP-'Pariwise difference (d)'!L118)/(P_GWP-Q_GWP))))</f>
        <v>1</v>
      </c>
      <c r="M118">
        <f ca="1">IF('Pariwise difference (d)'!M118&gt;Q_GWP,0,IF('Pariwise difference (d)'!M118&lt;P_GWP,1,((Q_GWP-'Pariwise difference (d)'!M118)/(P_GWP-Q_GWP))))</f>
        <v>1</v>
      </c>
      <c r="N118">
        <f ca="1">IF('Pariwise difference (d)'!N118&gt;Q_IRP,0,IF('Pariwise difference (d)'!N118&lt;P_IRP,1,((Q_IRP-'Pariwise difference (d)'!N118)/(P_IRP-Q_IRP))))</f>
        <v>0</v>
      </c>
      <c r="O118">
        <f ca="1">IF('Pariwise difference (d)'!O118&gt;Q_IRP,0,IF('Pariwise difference (d)'!O118&lt;P_IRP,1,((Q_IRP-'Pariwise difference (d)'!O118)/(P_IRP-Q_IRP))))</f>
        <v>0</v>
      </c>
      <c r="P118">
        <f ca="1">IF('Pariwise difference (d)'!P118&gt;Q_IRP,0,IF('Pariwise difference (d)'!P118&lt;P_IRP,1,((Q_IRP-'Pariwise difference (d)'!P118)/(P_IRP-Q_IRP))))</f>
        <v>0</v>
      </c>
      <c r="Q118">
        <f ca="1">IF('Pariwise difference (d)'!Q118&gt;Q_IRP,0,IF('Pariwise difference (d)'!Q118&lt;P_IRP,1,((Q_IRP-'Pariwise difference (d)'!Q118)/(P_IRP-Q_IRP))))</f>
        <v>1</v>
      </c>
      <c r="R118">
        <f ca="1">IF('Pariwise difference (d)'!R118&gt;Q_IRP,0,IF('Pariwise difference (d)'!R118&lt;P_IRP,1,((Q_IRP-'Pariwise difference (d)'!R118)/(P_IRP-Q_IRP))))</f>
        <v>1</v>
      </c>
      <c r="S118">
        <f ca="1">IF('Pariwise difference (d)'!S118&gt;Q_IRP,0,IF('Pariwise difference (d)'!S118&lt;P_IRP,1,((Q_IRP-'Pariwise difference (d)'!S118)/(P_IRP-Q_IRP))))</f>
        <v>0</v>
      </c>
      <c r="T118">
        <f ca="1">IF('Pariwise difference (d)'!T118&gt;Q_IRP,0,IF('Pariwise difference (d)'!T118&lt;P_IRP,1,((Q_IRP-'Pariwise difference (d)'!T118)/(P_IRP-Q_IRP))))</f>
        <v>1</v>
      </c>
      <c r="U118">
        <f ca="1">IF('Pariwise difference (d)'!U118&gt;Q_IRP,0,IF('Pariwise difference (d)'!U118&lt;P_IRP,1,((Q_IRP-'Pariwise difference (d)'!U118)/(P_IRP-Q_IRP))))</f>
        <v>1</v>
      </c>
      <c r="V118">
        <f ca="1">IF('Pariwise difference (d)'!V118&gt;Q_IRP,0,IF('Pariwise difference (d)'!V118&lt;P_IRP,1,((Q_IRP-'Pariwise difference (d)'!V118)/(P_IRP-Q_IRP))))</f>
        <v>1</v>
      </c>
      <c r="W118">
        <f ca="1">IF('Pariwise difference (d)'!W118&gt;Q_IRP,0,IF('Pariwise difference (d)'!W118&lt;P_IRP,1,((Q_IRP-'Pariwise difference (d)'!W118)/(P_IRP-Q_IRP))))</f>
        <v>0</v>
      </c>
      <c r="X118">
        <f ca="1">IF('Pariwise difference (d)'!X118&gt;Q_IRP,0,IF('Pariwise difference (d)'!X118&lt;P_IRP,1,((Q_IRP-'Pariwise difference (d)'!X118)/(P_IRP-Q_IRP))))</f>
        <v>0</v>
      </c>
      <c r="Y118">
        <f ca="1">IF('Pariwise difference (d)'!Y118&gt;Q_IRP,0,IF('Pariwise difference (d)'!Y118&lt;P_IRP,1,((Q_IRP-'Pariwise difference (d)'!Y118)/(P_IRP-Q_IRP))))</f>
        <v>1</v>
      </c>
      <c r="Z118">
        <f ca="1">IF('Pariwise difference (d)'!Z118&gt;Q_ODP,0,IF('Pariwise difference (d)'!Z118&lt;P_ODP,1,((Q_ODP-'Pariwise difference (d)'!Z118)/(P_ODP-Q_ODP))))</f>
        <v>0</v>
      </c>
      <c r="AA118">
        <f ca="1">IF('Pariwise difference (d)'!AA118&gt;Q_ODP,0,IF('Pariwise difference (d)'!AA118&lt;P_ODP,1,((Q_ODP-'Pariwise difference (d)'!AA118)/(P_ODP-Q_ODP))))</f>
        <v>0</v>
      </c>
      <c r="AB118">
        <f ca="1">IF('Pariwise difference (d)'!AB118&gt;Q_ODP,0,IF('Pariwise difference (d)'!AB118&lt;P_ODP,1,((Q_ODP-'Pariwise difference (d)'!AB118)/(P_ODP-Q_ODP))))</f>
        <v>0</v>
      </c>
      <c r="AC118">
        <f ca="1">IF('Pariwise difference (d)'!AC118&gt;Q_ODP,0,IF('Pariwise difference (d)'!AC118&lt;P_ODP,1,((Q_ODP-'Pariwise difference (d)'!AC118)/(P_ODP-Q_ODP))))</f>
        <v>1</v>
      </c>
      <c r="AD118">
        <f ca="1">IF('Pariwise difference (d)'!AD118&gt;Q_ODP,0,IF('Pariwise difference (d)'!AD118&lt;P_ODP,1,((Q_ODP-'Pariwise difference (d)'!AD118)/(P_ODP-Q_ODP))))</f>
        <v>1</v>
      </c>
      <c r="AE118">
        <f ca="1">IF('Pariwise difference (d)'!AE118&gt;Q_ODP,0,IF('Pariwise difference (d)'!AE118&lt;P_ODP,1,((Q_ODP-'Pariwise difference (d)'!AE118)/(P_ODP-Q_ODP))))</f>
        <v>-0.81988031937073613</v>
      </c>
      <c r="AF118">
        <f ca="1">IF('Pariwise difference (d)'!AF118&gt;Q_ODP,0,IF('Pariwise difference (d)'!AF118&lt;P_ODP,1,((Q_ODP-'Pariwise difference (d)'!AF118)/(P_ODP-Q_ODP))))</f>
        <v>1</v>
      </c>
      <c r="AG118">
        <f ca="1">IF('Pariwise difference (d)'!AG118&gt;Q_ODP,0,IF('Pariwise difference (d)'!AG118&lt;P_ODP,1,((Q_ODP-'Pariwise difference (d)'!AG118)/(P_ODP-Q_ODP))))</f>
        <v>-0.9616564684102189</v>
      </c>
      <c r="AH118">
        <f ca="1">IF('Pariwise difference (d)'!AH118&gt;Q_ODP,0,IF('Pariwise difference (d)'!AH118&lt;P_ODP,1,((Q_ODP-'Pariwise difference (d)'!AH118)/(P_ODP-Q_ODP))))</f>
        <v>0</v>
      </c>
      <c r="AI118">
        <f ca="1">IF('Pariwise difference (d)'!AI118&gt;Q_ODP,0,IF('Pariwise difference (d)'!AI118&lt;P_ODP,1,((Q_ODP-'Pariwise difference (d)'!AI118)/(P_ODP-Q_ODP))))</f>
        <v>0</v>
      </c>
      <c r="AJ118">
        <f ca="1">IF('Pariwise difference (d)'!AJ118&gt;Q_ODP,0,IF('Pariwise difference (d)'!AJ118&lt;P_ODP,1,((Q_ODP-'Pariwise difference (d)'!AJ118)/(P_ODP-Q_ODP))))</f>
        <v>0</v>
      </c>
      <c r="AK118">
        <f ca="1">IF('Pariwise difference (d)'!AK118&gt;Q_ODP,0,IF('Pariwise difference (d)'!AK118&lt;P_ODP,1,((Q_ODP-'Pariwise difference (d)'!AK118)/(P_ODP-Q_ODP))))</f>
        <v>0</v>
      </c>
    </row>
    <row r="119" spans="1:37">
      <c r="A119" s="7">
        <v>117</v>
      </c>
      <c r="B119">
        <f ca="1">IF('Pariwise difference (d)'!B119&gt;Q_GWP,0,IF('Pariwise difference (d)'!B119&lt;P_GWP,1,((Q_GWP-'Pariwise difference (d)'!B119)/(P_GWP-Q_GWP))))</f>
        <v>0</v>
      </c>
      <c r="C119">
        <f ca="1">IF('Pariwise difference (d)'!C119&gt;Q_GWP,0,IF('Pariwise difference (d)'!C119&lt;P_GWP,1,((Q_GWP-'Pariwise difference (d)'!C119)/(P_GWP-Q_GWP))))</f>
        <v>0</v>
      </c>
      <c r="D119">
        <f ca="1">IF('Pariwise difference (d)'!D119&gt;Q_GWP,0,IF('Pariwise difference (d)'!D119&lt;P_GWP,1,((Q_GWP-'Pariwise difference (d)'!D119)/(P_GWP-Q_GWP))))</f>
        <v>0</v>
      </c>
      <c r="E119">
        <f ca="1">IF('Pariwise difference (d)'!E119&gt;Q_GWP,0,IF('Pariwise difference (d)'!E119&lt;P_GWP,1,((Q_GWP-'Pariwise difference (d)'!E119)/(P_GWP-Q_GWP))))</f>
        <v>1</v>
      </c>
      <c r="F119">
        <f ca="1">IF('Pariwise difference (d)'!F119&gt;Q_GWP,0,IF('Pariwise difference (d)'!F119&lt;P_GWP,1,((Q_GWP-'Pariwise difference (d)'!F119)/(P_GWP-Q_GWP))))</f>
        <v>0</v>
      </c>
      <c r="G119">
        <f ca="1">IF('Pariwise difference (d)'!G119&gt;Q_GWP,0,IF('Pariwise difference (d)'!G119&lt;P_GWP,1,((Q_GWP-'Pariwise difference (d)'!G119)/(P_GWP-Q_GWP))))</f>
        <v>0</v>
      </c>
      <c r="H119">
        <f ca="1">IF('Pariwise difference (d)'!H119&gt;Q_GWP,0,IF('Pariwise difference (d)'!H119&lt;P_GWP,1,((Q_GWP-'Pariwise difference (d)'!H119)/(P_GWP-Q_GWP))))</f>
        <v>1</v>
      </c>
      <c r="I119">
        <f ca="1">IF('Pariwise difference (d)'!I119&gt;Q_GWP,0,IF('Pariwise difference (d)'!I119&lt;P_GWP,1,((Q_GWP-'Pariwise difference (d)'!I119)/(P_GWP-Q_GWP))))</f>
        <v>1</v>
      </c>
      <c r="J119">
        <f ca="1">IF('Pariwise difference (d)'!J119&gt;Q_GWP,0,IF('Pariwise difference (d)'!J119&lt;P_GWP,1,((Q_GWP-'Pariwise difference (d)'!J119)/(P_GWP-Q_GWP))))</f>
        <v>1</v>
      </c>
      <c r="K119">
        <f ca="1">IF('Pariwise difference (d)'!K119&gt;Q_GWP,0,IF('Pariwise difference (d)'!K119&lt;P_GWP,1,((Q_GWP-'Pariwise difference (d)'!K119)/(P_GWP-Q_GWP))))</f>
        <v>0</v>
      </c>
      <c r="L119">
        <f ca="1">IF('Pariwise difference (d)'!L119&gt;Q_GWP,0,IF('Pariwise difference (d)'!L119&lt;P_GWP,1,((Q_GWP-'Pariwise difference (d)'!L119)/(P_GWP-Q_GWP))))</f>
        <v>0</v>
      </c>
      <c r="M119">
        <f ca="1">IF('Pariwise difference (d)'!M119&gt;Q_GWP,0,IF('Pariwise difference (d)'!M119&lt;P_GWP,1,((Q_GWP-'Pariwise difference (d)'!M119)/(P_GWP-Q_GWP))))</f>
        <v>1</v>
      </c>
      <c r="N119">
        <f ca="1">IF('Pariwise difference (d)'!N119&gt;Q_IRP,0,IF('Pariwise difference (d)'!N119&lt;P_IRP,1,((Q_IRP-'Pariwise difference (d)'!N119)/(P_IRP-Q_IRP))))</f>
        <v>0</v>
      </c>
      <c r="O119">
        <f ca="1">IF('Pariwise difference (d)'!O119&gt;Q_IRP,0,IF('Pariwise difference (d)'!O119&lt;P_IRP,1,((Q_IRP-'Pariwise difference (d)'!O119)/(P_IRP-Q_IRP))))</f>
        <v>0</v>
      </c>
      <c r="P119">
        <f ca="1">IF('Pariwise difference (d)'!P119&gt;Q_IRP,0,IF('Pariwise difference (d)'!P119&lt;P_IRP,1,((Q_IRP-'Pariwise difference (d)'!P119)/(P_IRP-Q_IRP))))</f>
        <v>0</v>
      </c>
      <c r="Q119">
        <f ca="1">IF('Pariwise difference (d)'!Q119&gt;Q_IRP,0,IF('Pariwise difference (d)'!Q119&lt;P_IRP,1,((Q_IRP-'Pariwise difference (d)'!Q119)/(P_IRP-Q_IRP))))</f>
        <v>1</v>
      </c>
      <c r="R119">
        <f ca="1">IF('Pariwise difference (d)'!R119&gt;Q_IRP,0,IF('Pariwise difference (d)'!R119&lt;P_IRP,1,((Q_IRP-'Pariwise difference (d)'!R119)/(P_IRP-Q_IRP))))</f>
        <v>0</v>
      </c>
      <c r="S119">
        <f ca="1">IF('Pariwise difference (d)'!S119&gt;Q_IRP,0,IF('Pariwise difference (d)'!S119&lt;P_IRP,1,((Q_IRP-'Pariwise difference (d)'!S119)/(P_IRP-Q_IRP))))</f>
        <v>0</v>
      </c>
      <c r="T119">
        <f ca="1">IF('Pariwise difference (d)'!T119&gt;Q_IRP,0,IF('Pariwise difference (d)'!T119&lt;P_IRP,1,((Q_IRP-'Pariwise difference (d)'!T119)/(P_IRP-Q_IRP))))</f>
        <v>1</v>
      </c>
      <c r="U119">
        <f ca="1">IF('Pariwise difference (d)'!U119&gt;Q_IRP,0,IF('Pariwise difference (d)'!U119&lt;P_IRP,1,((Q_IRP-'Pariwise difference (d)'!U119)/(P_IRP-Q_IRP))))</f>
        <v>1</v>
      </c>
      <c r="V119">
        <f ca="1">IF('Pariwise difference (d)'!V119&gt;Q_IRP,0,IF('Pariwise difference (d)'!V119&lt;P_IRP,1,((Q_IRP-'Pariwise difference (d)'!V119)/(P_IRP-Q_IRP))))</f>
        <v>1</v>
      </c>
      <c r="W119">
        <f ca="1">IF('Pariwise difference (d)'!W119&gt;Q_IRP,0,IF('Pariwise difference (d)'!W119&lt;P_IRP,1,((Q_IRP-'Pariwise difference (d)'!W119)/(P_IRP-Q_IRP))))</f>
        <v>0</v>
      </c>
      <c r="X119">
        <f ca="1">IF('Pariwise difference (d)'!X119&gt;Q_IRP,0,IF('Pariwise difference (d)'!X119&lt;P_IRP,1,((Q_IRP-'Pariwise difference (d)'!X119)/(P_IRP-Q_IRP))))</f>
        <v>0</v>
      </c>
      <c r="Y119">
        <f ca="1">IF('Pariwise difference (d)'!Y119&gt;Q_IRP,0,IF('Pariwise difference (d)'!Y119&lt;P_IRP,1,((Q_IRP-'Pariwise difference (d)'!Y119)/(P_IRP-Q_IRP))))</f>
        <v>1</v>
      </c>
      <c r="Z119">
        <f ca="1">IF('Pariwise difference (d)'!Z119&gt;Q_ODP,0,IF('Pariwise difference (d)'!Z119&lt;P_ODP,1,((Q_ODP-'Pariwise difference (d)'!Z119)/(P_ODP-Q_ODP))))</f>
        <v>0</v>
      </c>
      <c r="AA119">
        <f ca="1">IF('Pariwise difference (d)'!AA119&gt;Q_ODP,0,IF('Pariwise difference (d)'!AA119&lt;P_ODP,1,((Q_ODP-'Pariwise difference (d)'!AA119)/(P_ODP-Q_ODP))))</f>
        <v>0</v>
      </c>
      <c r="AB119">
        <f ca="1">IF('Pariwise difference (d)'!AB119&gt;Q_ODP,0,IF('Pariwise difference (d)'!AB119&lt;P_ODP,1,((Q_ODP-'Pariwise difference (d)'!AB119)/(P_ODP-Q_ODP))))</f>
        <v>0</v>
      </c>
      <c r="AC119">
        <f ca="1">IF('Pariwise difference (d)'!AC119&gt;Q_ODP,0,IF('Pariwise difference (d)'!AC119&lt;P_ODP,1,((Q_ODP-'Pariwise difference (d)'!AC119)/(P_ODP-Q_ODP))))</f>
        <v>1</v>
      </c>
      <c r="AD119">
        <f ca="1">IF('Pariwise difference (d)'!AD119&gt;Q_ODP,0,IF('Pariwise difference (d)'!AD119&lt;P_ODP,1,((Q_ODP-'Pariwise difference (d)'!AD119)/(P_ODP-Q_ODP))))</f>
        <v>1</v>
      </c>
      <c r="AE119">
        <f ca="1">IF('Pariwise difference (d)'!AE119&gt;Q_ODP,0,IF('Pariwise difference (d)'!AE119&lt;P_ODP,1,((Q_ODP-'Pariwise difference (d)'!AE119)/(P_ODP-Q_ODP))))</f>
        <v>0</v>
      </c>
      <c r="AF119">
        <f ca="1">IF('Pariwise difference (d)'!AF119&gt;Q_ODP,0,IF('Pariwise difference (d)'!AF119&lt;P_ODP,1,((Q_ODP-'Pariwise difference (d)'!AF119)/(P_ODP-Q_ODP))))</f>
        <v>1</v>
      </c>
      <c r="AG119">
        <f ca="1">IF('Pariwise difference (d)'!AG119&gt;Q_ODP,0,IF('Pariwise difference (d)'!AG119&lt;P_ODP,1,((Q_ODP-'Pariwise difference (d)'!AG119)/(P_ODP-Q_ODP))))</f>
        <v>0</v>
      </c>
      <c r="AH119">
        <f ca="1">IF('Pariwise difference (d)'!AH119&gt;Q_ODP,0,IF('Pariwise difference (d)'!AH119&lt;P_ODP,1,((Q_ODP-'Pariwise difference (d)'!AH119)/(P_ODP-Q_ODP))))</f>
        <v>1</v>
      </c>
      <c r="AI119">
        <f ca="1">IF('Pariwise difference (d)'!AI119&gt;Q_ODP,0,IF('Pariwise difference (d)'!AI119&lt;P_ODP,1,((Q_ODP-'Pariwise difference (d)'!AI119)/(P_ODP-Q_ODP))))</f>
        <v>0</v>
      </c>
      <c r="AJ119">
        <f ca="1">IF('Pariwise difference (d)'!AJ119&gt;Q_ODP,0,IF('Pariwise difference (d)'!AJ119&lt;P_ODP,1,((Q_ODP-'Pariwise difference (d)'!AJ119)/(P_ODP-Q_ODP))))</f>
        <v>0</v>
      </c>
      <c r="AK119">
        <f ca="1">IF('Pariwise difference (d)'!AK119&gt;Q_ODP,0,IF('Pariwise difference (d)'!AK119&lt;P_ODP,1,((Q_ODP-'Pariwise difference (d)'!AK119)/(P_ODP-Q_ODP))))</f>
        <v>-0.43805611599231264</v>
      </c>
    </row>
    <row r="120" spans="1:37">
      <c r="A120" s="7">
        <v>118</v>
      </c>
      <c r="B120">
        <f ca="1">IF('Pariwise difference (d)'!B120&gt;Q_GWP,0,IF('Pariwise difference (d)'!B120&lt;P_GWP,1,((Q_GWP-'Pariwise difference (d)'!B120)/(P_GWP-Q_GWP))))</f>
        <v>0</v>
      </c>
      <c r="C120">
        <f ca="1">IF('Pariwise difference (d)'!C120&gt;Q_GWP,0,IF('Pariwise difference (d)'!C120&lt;P_GWP,1,((Q_GWP-'Pariwise difference (d)'!C120)/(P_GWP-Q_GWP))))</f>
        <v>1</v>
      </c>
      <c r="D120">
        <f ca="1">IF('Pariwise difference (d)'!D120&gt;Q_GWP,0,IF('Pariwise difference (d)'!D120&lt;P_GWP,1,((Q_GWP-'Pariwise difference (d)'!D120)/(P_GWP-Q_GWP))))</f>
        <v>0</v>
      </c>
      <c r="E120">
        <f ca="1">IF('Pariwise difference (d)'!E120&gt;Q_GWP,0,IF('Pariwise difference (d)'!E120&lt;P_GWP,1,((Q_GWP-'Pariwise difference (d)'!E120)/(P_GWP-Q_GWP))))</f>
        <v>1</v>
      </c>
      <c r="F120">
        <f ca="1">IF('Pariwise difference (d)'!F120&gt;Q_GWP,0,IF('Pariwise difference (d)'!F120&lt;P_GWP,1,((Q_GWP-'Pariwise difference (d)'!F120)/(P_GWP-Q_GWP))))</f>
        <v>0</v>
      </c>
      <c r="G120">
        <f ca="1">IF('Pariwise difference (d)'!G120&gt;Q_GWP,0,IF('Pariwise difference (d)'!G120&lt;P_GWP,1,((Q_GWP-'Pariwise difference (d)'!G120)/(P_GWP-Q_GWP))))</f>
        <v>0</v>
      </c>
      <c r="H120">
        <f ca="1">IF('Pariwise difference (d)'!H120&gt;Q_GWP,0,IF('Pariwise difference (d)'!H120&lt;P_GWP,1,((Q_GWP-'Pariwise difference (d)'!H120)/(P_GWP-Q_GWP))))</f>
        <v>1</v>
      </c>
      <c r="I120">
        <f ca="1">IF('Pariwise difference (d)'!I120&gt;Q_GWP,0,IF('Pariwise difference (d)'!I120&lt;P_GWP,1,((Q_GWP-'Pariwise difference (d)'!I120)/(P_GWP-Q_GWP))))</f>
        <v>0</v>
      </c>
      <c r="J120">
        <f ca="1">IF('Pariwise difference (d)'!J120&gt;Q_GWP,0,IF('Pariwise difference (d)'!J120&lt;P_GWP,1,((Q_GWP-'Pariwise difference (d)'!J120)/(P_GWP-Q_GWP))))</f>
        <v>1</v>
      </c>
      <c r="K120">
        <f ca="1">IF('Pariwise difference (d)'!K120&gt;Q_GWP,0,IF('Pariwise difference (d)'!K120&lt;P_GWP,1,((Q_GWP-'Pariwise difference (d)'!K120)/(P_GWP-Q_GWP))))</f>
        <v>0</v>
      </c>
      <c r="L120">
        <f ca="1">IF('Pariwise difference (d)'!L120&gt;Q_GWP,0,IF('Pariwise difference (d)'!L120&lt;P_GWP,1,((Q_GWP-'Pariwise difference (d)'!L120)/(P_GWP-Q_GWP))))</f>
        <v>0</v>
      </c>
      <c r="M120">
        <f ca="1">IF('Pariwise difference (d)'!M120&gt;Q_GWP,0,IF('Pariwise difference (d)'!M120&lt;P_GWP,1,((Q_GWP-'Pariwise difference (d)'!M120)/(P_GWP-Q_GWP))))</f>
        <v>1</v>
      </c>
      <c r="N120">
        <f ca="1">IF('Pariwise difference (d)'!N120&gt;Q_IRP,0,IF('Pariwise difference (d)'!N120&lt;P_IRP,1,((Q_IRP-'Pariwise difference (d)'!N120)/(P_IRP-Q_IRP))))</f>
        <v>0</v>
      </c>
      <c r="O120">
        <f ca="1">IF('Pariwise difference (d)'!O120&gt;Q_IRP,0,IF('Pariwise difference (d)'!O120&lt;P_IRP,1,((Q_IRP-'Pariwise difference (d)'!O120)/(P_IRP-Q_IRP))))</f>
        <v>0</v>
      </c>
      <c r="P120">
        <f ca="1">IF('Pariwise difference (d)'!P120&gt;Q_IRP,0,IF('Pariwise difference (d)'!P120&lt;P_IRP,1,((Q_IRP-'Pariwise difference (d)'!P120)/(P_IRP-Q_IRP))))</f>
        <v>0</v>
      </c>
      <c r="Q120">
        <f ca="1">IF('Pariwise difference (d)'!Q120&gt;Q_IRP,0,IF('Pariwise difference (d)'!Q120&lt;P_IRP,1,((Q_IRP-'Pariwise difference (d)'!Q120)/(P_IRP-Q_IRP))))</f>
        <v>0</v>
      </c>
      <c r="R120">
        <f ca="1">IF('Pariwise difference (d)'!R120&gt;Q_IRP,0,IF('Pariwise difference (d)'!R120&lt;P_IRP,1,((Q_IRP-'Pariwise difference (d)'!R120)/(P_IRP-Q_IRP))))</f>
        <v>-0.48658906280509295</v>
      </c>
      <c r="S120">
        <f ca="1">IF('Pariwise difference (d)'!S120&gt;Q_IRP,0,IF('Pariwise difference (d)'!S120&lt;P_IRP,1,((Q_IRP-'Pariwise difference (d)'!S120)/(P_IRP-Q_IRP))))</f>
        <v>-0.76196474132678782</v>
      </c>
      <c r="T120">
        <f ca="1">IF('Pariwise difference (d)'!T120&gt;Q_IRP,0,IF('Pariwise difference (d)'!T120&lt;P_IRP,1,((Q_IRP-'Pariwise difference (d)'!T120)/(P_IRP-Q_IRP))))</f>
        <v>1</v>
      </c>
      <c r="U120">
        <f ca="1">IF('Pariwise difference (d)'!U120&gt;Q_IRP,0,IF('Pariwise difference (d)'!U120&lt;P_IRP,1,((Q_IRP-'Pariwise difference (d)'!U120)/(P_IRP-Q_IRP))))</f>
        <v>1</v>
      </c>
      <c r="V120">
        <f ca="1">IF('Pariwise difference (d)'!V120&gt;Q_IRP,0,IF('Pariwise difference (d)'!V120&lt;P_IRP,1,((Q_IRP-'Pariwise difference (d)'!V120)/(P_IRP-Q_IRP))))</f>
        <v>1</v>
      </c>
      <c r="W120">
        <f ca="1">IF('Pariwise difference (d)'!W120&gt;Q_IRP,0,IF('Pariwise difference (d)'!W120&lt;P_IRP,1,((Q_IRP-'Pariwise difference (d)'!W120)/(P_IRP-Q_IRP))))</f>
        <v>0</v>
      </c>
      <c r="X120">
        <f ca="1">IF('Pariwise difference (d)'!X120&gt;Q_IRP,0,IF('Pariwise difference (d)'!X120&lt;P_IRP,1,((Q_IRP-'Pariwise difference (d)'!X120)/(P_IRP-Q_IRP))))</f>
        <v>0</v>
      </c>
      <c r="Y120">
        <f ca="1">IF('Pariwise difference (d)'!Y120&gt;Q_IRP,0,IF('Pariwise difference (d)'!Y120&lt;P_IRP,1,((Q_IRP-'Pariwise difference (d)'!Y120)/(P_IRP-Q_IRP))))</f>
        <v>0</v>
      </c>
      <c r="Z120">
        <f ca="1">IF('Pariwise difference (d)'!Z120&gt;Q_ODP,0,IF('Pariwise difference (d)'!Z120&lt;P_ODP,1,((Q_ODP-'Pariwise difference (d)'!Z120)/(P_ODP-Q_ODP))))</f>
        <v>1</v>
      </c>
      <c r="AA120">
        <f ca="1">IF('Pariwise difference (d)'!AA120&gt;Q_ODP,0,IF('Pariwise difference (d)'!AA120&lt;P_ODP,1,((Q_ODP-'Pariwise difference (d)'!AA120)/(P_ODP-Q_ODP))))</f>
        <v>1</v>
      </c>
      <c r="AB120">
        <f ca="1">IF('Pariwise difference (d)'!AB120&gt;Q_ODP,0,IF('Pariwise difference (d)'!AB120&lt;P_ODP,1,((Q_ODP-'Pariwise difference (d)'!AB120)/(P_ODP-Q_ODP))))</f>
        <v>-0.73384826978975493</v>
      </c>
      <c r="AC120">
        <f ca="1">IF('Pariwise difference (d)'!AC120&gt;Q_ODP,0,IF('Pariwise difference (d)'!AC120&lt;P_ODP,1,((Q_ODP-'Pariwise difference (d)'!AC120)/(P_ODP-Q_ODP))))</f>
        <v>0</v>
      </c>
      <c r="AD120">
        <f ca="1">IF('Pariwise difference (d)'!AD120&gt;Q_ODP,0,IF('Pariwise difference (d)'!AD120&lt;P_ODP,1,((Q_ODP-'Pariwise difference (d)'!AD120)/(P_ODP-Q_ODP))))</f>
        <v>0</v>
      </c>
      <c r="AE120">
        <f ca="1">IF('Pariwise difference (d)'!AE120&gt;Q_ODP,0,IF('Pariwise difference (d)'!AE120&lt;P_ODP,1,((Q_ODP-'Pariwise difference (d)'!AE120)/(P_ODP-Q_ODP))))</f>
        <v>0</v>
      </c>
      <c r="AF120">
        <f ca="1">IF('Pariwise difference (d)'!AF120&gt;Q_ODP,0,IF('Pariwise difference (d)'!AF120&lt;P_ODP,1,((Q_ODP-'Pariwise difference (d)'!AF120)/(P_ODP-Q_ODP))))</f>
        <v>0</v>
      </c>
      <c r="AG120">
        <f ca="1">IF('Pariwise difference (d)'!AG120&gt;Q_ODP,0,IF('Pariwise difference (d)'!AG120&lt;P_ODP,1,((Q_ODP-'Pariwise difference (d)'!AG120)/(P_ODP-Q_ODP))))</f>
        <v>0</v>
      </c>
      <c r="AH120">
        <f ca="1">IF('Pariwise difference (d)'!AH120&gt;Q_ODP,0,IF('Pariwise difference (d)'!AH120&lt;P_ODP,1,((Q_ODP-'Pariwise difference (d)'!AH120)/(P_ODP-Q_ODP))))</f>
        <v>0</v>
      </c>
      <c r="AI120">
        <f ca="1">IF('Pariwise difference (d)'!AI120&gt;Q_ODP,0,IF('Pariwise difference (d)'!AI120&lt;P_ODP,1,((Q_ODP-'Pariwise difference (d)'!AI120)/(P_ODP-Q_ODP))))</f>
        <v>0</v>
      </c>
      <c r="AJ120">
        <f ca="1">IF('Pariwise difference (d)'!AJ120&gt;Q_ODP,0,IF('Pariwise difference (d)'!AJ120&lt;P_ODP,1,((Q_ODP-'Pariwise difference (d)'!AJ120)/(P_ODP-Q_ODP))))</f>
        <v>1</v>
      </c>
      <c r="AK120">
        <f ca="1">IF('Pariwise difference (d)'!AK120&gt;Q_ODP,0,IF('Pariwise difference (d)'!AK120&lt;P_ODP,1,((Q_ODP-'Pariwise difference (d)'!AK120)/(P_ODP-Q_ODP))))</f>
        <v>1</v>
      </c>
    </row>
    <row r="121" spans="1:37">
      <c r="A121" s="7">
        <v>119</v>
      </c>
      <c r="B121">
        <f ca="1">IF('Pariwise difference (d)'!B121&gt;Q_GWP,0,IF('Pariwise difference (d)'!B121&lt;P_GWP,1,((Q_GWP-'Pariwise difference (d)'!B121)/(P_GWP-Q_GWP))))</f>
        <v>0</v>
      </c>
      <c r="C121">
        <f ca="1">IF('Pariwise difference (d)'!C121&gt;Q_GWP,0,IF('Pariwise difference (d)'!C121&lt;P_GWP,1,((Q_GWP-'Pariwise difference (d)'!C121)/(P_GWP-Q_GWP))))</f>
        <v>0</v>
      </c>
      <c r="D121">
        <f ca="1">IF('Pariwise difference (d)'!D121&gt;Q_GWP,0,IF('Pariwise difference (d)'!D121&lt;P_GWP,1,((Q_GWP-'Pariwise difference (d)'!D121)/(P_GWP-Q_GWP))))</f>
        <v>0</v>
      </c>
      <c r="E121">
        <f ca="1">IF('Pariwise difference (d)'!E121&gt;Q_GWP,0,IF('Pariwise difference (d)'!E121&lt;P_GWP,1,((Q_GWP-'Pariwise difference (d)'!E121)/(P_GWP-Q_GWP))))</f>
        <v>1</v>
      </c>
      <c r="F121">
        <f ca="1">IF('Pariwise difference (d)'!F121&gt;Q_GWP,0,IF('Pariwise difference (d)'!F121&lt;P_GWP,1,((Q_GWP-'Pariwise difference (d)'!F121)/(P_GWP-Q_GWP))))</f>
        <v>1</v>
      </c>
      <c r="G121">
        <f ca="1">IF('Pariwise difference (d)'!G121&gt;Q_GWP,0,IF('Pariwise difference (d)'!G121&lt;P_GWP,1,((Q_GWP-'Pariwise difference (d)'!G121)/(P_GWP-Q_GWP))))</f>
        <v>0</v>
      </c>
      <c r="H121">
        <f ca="1">IF('Pariwise difference (d)'!H121&gt;Q_GWP,0,IF('Pariwise difference (d)'!H121&lt;P_GWP,1,((Q_GWP-'Pariwise difference (d)'!H121)/(P_GWP-Q_GWP))))</f>
        <v>1</v>
      </c>
      <c r="I121">
        <f ca="1">IF('Pariwise difference (d)'!I121&gt;Q_GWP,0,IF('Pariwise difference (d)'!I121&lt;P_GWP,1,((Q_GWP-'Pariwise difference (d)'!I121)/(P_GWP-Q_GWP))))</f>
        <v>1</v>
      </c>
      <c r="J121">
        <f ca="1">IF('Pariwise difference (d)'!J121&gt;Q_GWP,0,IF('Pariwise difference (d)'!J121&lt;P_GWP,1,((Q_GWP-'Pariwise difference (d)'!J121)/(P_GWP-Q_GWP))))</f>
        <v>1</v>
      </c>
      <c r="K121">
        <f ca="1">IF('Pariwise difference (d)'!K121&gt;Q_GWP,0,IF('Pariwise difference (d)'!K121&lt;P_GWP,1,((Q_GWP-'Pariwise difference (d)'!K121)/(P_GWP-Q_GWP))))</f>
        <v>0</v>
      </c>
      <c r="L121">
        <f ca="1">IF('Pariwise difference (d)'!L121&gt;Q_GWP,0,IF('Pariwise difference (d)'!L121&lt;P_GWP,1,((Q_GWP-'Pariwise difference (d)'!L121)/(P_GWP-Q_GWP))))</f>
        <v>0</v>
      </c>
      <c r="M121">
        <f ca="1">IF('Pariwise difference (d)'!M121&gt;Q_GWP,0,IF('Pariwise difference (d)'!M121&lt;P_GWP,1,((Q_GWP-'Pariwise difference (d)'!M121)/(P_GWP-Q_GWP))))</f>
        <v>1</v>
      </c>
      <c r="N121">
        <f ca="1">IF('Pariwise difference (d)'!N121&gt;Q_IRP,0,IF('Pariwise difference (d)'!N121&lt;P_IRP,1,((Q_IRP-'Pariwise difference (d)'!N121)/(P_IRP-Q_IRP))))</f>
        <v>0</v>
      </c>
      <c r="O121">
        <f ca="1">IF('Pariwise difference (d)'!O121&gt;Q_IRP,0,IF('Pariwise difference (d)'!O121&lt;P_IRP,1,((Q_IRP-'Pariwise difference (d)'!O121)/(P_IRP-Q_IRP))))</f>
        <v>1</v>
      </c>
      <c r="P121">
        <f ca="1">IF('Pariwise difference (d)'!P121&gt;Q_IRP,0,IF('Pariwise difference (d)'!P121&lt;P_IRP,1,((Q_IRP-'Pariwise difference (d)'!P121)/(P_IRP-Q_IRP))))</f>
        <v>0</v>
      </c>
      <c r="Q121">
        <f ca="1">IF('Pariwise difference (d)'!Q121&gt;Q_IRP,0,IF('Pariwise difference (d)'!Q121&lt;P_IRP,1,((Q_IRP-'Pariwise difference (d)'!Q121)/(P_IRP-Q_IRP))))</f>
        <v>1</v>
      </c>
      <c r="R121">
        <f ca="1">IF('Pariwise difference (d)'!R121&gt;Q_IRP,0,IF('Pariwise difference (d)'!R121&lt;P_IRP,1,((Q_IRP-'Pariwise difference (d)'!R121)/(P_IRP-Q_IRP))))</f>
        <v>1</v>
      </c>
      <c r="S121">
        <f ca="1">IF('Pariwise difference (d)'!S121&gt;Q_IRP,0,IF('Pariwise difference (d)'!S121&lt;P_IRP,1,((Q_IRP-'Pariwise difference (d)'!S121)/(P_IRP-Q_IRP))))</f>
        <v>0</v>
      </c>
      <c r="T121">
        <f ca="1">IF('Pariwise difference (d)'!T121&gt;Q_IRP,0,IF('Pariwise difference (d)'!T121&lt;P_IRP,1,((Q_IRP-'Pariwise difference (d)'!T121)/(P_IRP-Q_IRP))))</f>
        <v>1</v>
      </c>
      <c r="U121">
        <f ca="1">IF('Pariwise difference (d)'!U121&gt;Q_IRP,0,IF('Pariwise difference (d)'!U121&lt;P_IRP,1,((Q_IRP-'Pariwise difference (d)'!U121)/(P_IRP-Q_IRP))))</f>
        <v>0</v>
      </c>
      <c r="V121">
        <f ca="1">IF('Pariwise difference (d)'!V121&gt;Q_IRP,0,IF('Pariwise difference (d)'!V121&lt;P_IRP,1,((Q_IRP-'Pariwise difference (d)'!V121)/(P_IRP-Q_IRP))))</f>
        <v>0</v>
      </c>
      <c r="W121">
        <f ca="1">IF('Pariwise difference (d)'!W121&gt;Q_IRP,0,IF('Pariwise difference (d)'!W121&lt;P_IRP,1,((Q_IRP-'Pariwise difference (d)'!W121)/(P_IRP-Q_IRP))))</f>
        <v>0</v>
      </c>
      <c r="X121">
        <f ca="1">IF('Pariwise difference (d)'!X121&gt;Q_IRP,0,IF('Pariwise difference (d)'!X121&lt;P_IRP,1,((Q_IRP-'Pariwise difference (d)'!X121)/(P_IRP-Q_IRP))))</f>
        <v>0</v>
      </c>
      <c r="Y121">
        <f ca="1">IF('Pariwise difference (d)'!Y121&gt;Q_IRP,0,IF('Pariwise difference (d)'!Y121&lt;P_IRP,1,((Q_IRP-'Pariwise difference (d)'!Y121)/(P_IRP-Q_IRP))))</f>
        <v>1</v>
      </c>
      <c r="Z121">
        <f ca="1">IF('Pariwise difference (d)'!Z121&gt;Q_ODP,0,IF('Pariwise difference (d)'!Z121&lt;P_ODP,1,((Q_ODP-'Pariwise difference (d)'!Z121)/(P_ODP-Q_ODP))))</f>
        <v>1</v>
      </c>
      <c r="AA121">
        <f ca="1">IF('Pariwise difference (d)'!AA121&gt;Q_ODP,0,IF('Pariwise difference (d)'!AA121&lt;P_ODP,1,((Q_ODP-'Pariwise difference (d)'!AA121)/(P_ODP-Q_ODP))))</f>
        <v>1</v>
      </c>
      <c r="AB121">
        <f ca="1">IF('Pariwise difference (d)'!AB121&gt;Q_ODP,0,IF('Pariwise difference (d)'!AB121&lt;P_ODP,1,((Q_ODP-'Pariwise difference (d)'!AB121)/(P_ODP-Q_ODP))))</f>
        <v>0</v>
      </c>
      <c r="AC121">
        <f ca="1">IF('Pariwise difference (d)'!AC121&gt;Q_ODP,0,IF('Pariwise difference (d)'!AC121&lt;P_ODP,1,((Q_ODP-'Pariwise difference (d)'!AC121)/(P_ODP-Q_ODP))))</f>
        <v>1</v>
      </c>
      <c r="AD121">
        <f ca="1">IF('Pariwise difference (d)'!AD121&gt;Q_ODP,0,IF('Pariwise difference (d)'!AD121&lt;P_ODP,1,((Q_ODP-'Pariwise difference (d)'!AD121)/(P_ODP-Q_ODP))))</f>
        <v>0</v>
      </c>
      <c r="AE121">
        <f ca="1">IF('Pariwise difference (d)'!AE121&gt;Q_ODP,0,IF('Pariwise difference (d)'!AE121&lt;P_ODP,1,((Q_ODP-'Pariwise difference (d)'!AE121)/(P_ODP-Q_ODP))))</f>
        <v>0</v>
      </c>
      <c r="AF121">
        <f ca="1">IF('Pariwise difference (d)'!AF121&gt;Q_ODP,0,IF('Pariwise difference (d)'!AF121&lt;P_ODP,1,((Q_ODP-'Pariwise difference (d)'!AF121)/(P_ODP-Q_ODP))))</f>
        <v>0</v>
      </c>
      <c r="AG121">
        <f ca="1">IF('Pariwise difference (d)'!AG121&gt;Q_ODP,0,IF('Pariwise difference (d)'!AG121&lt;P_ODP,1,((Q_ODP-'Pariwise difference (d)'!AG121)/(P_ODP-Q_ODP))))</f>
        <v>0</v>
      </c>
      <c r="AH121">
        <f ca="1">IF('Pariwise difference (d)'!AH121&gt;Q_ODP,0,IF('Pariwise difference (d)'!AH121&lt;P_ODP,1,((Q_ODP-'Pariwise difference (d)'!AH121)/(P_ODP-Q_ODP))))</f>
        <v>0</v>
      </c>
      <c r="AI121">
        <f ca="1">IF('Pariwise difference (d)'!AI121&gt;Q_ODP,0,IF('Pariwise difference (d)'!AI121&lt;P_ODP,1,((Q_ODP-'Pariwise difference (d)'!AI121)/(P_ODP-Q_ODP))))</f>
        <v>0</v>
      </c>
      <c r="AJ121">
        <f ca="1">IF('Pariwise difference (d)'!AJ121&gt;Q_ODP,0,IF('Pariwise difference (d)'!AJ121&lt;P_ODP,1,((Q_ODP-'Pariwise difference (d)'!AJ121)/(P_ODP-Q_ODP))))</f>
        <v>1</v>
      </c>
      <c r="AK121">
        <f ca="1">IF('Pariwise difference (d)'!AK121&gt;Q_ODP,0,IF('Pariwise difference (d)'!AK121&lt;P_ODP,1,((Q_ODP-'Pariwise difference (d)'!AK121)/(P_ODP-Q_ODP))))</f>
        <v>1</v>
      </c>
    </row>
    <row r="122" spans="1:37">
      <c r="A122" s="7">
        <v>120</v>
      </c>
      <c r="B122">
        <f ca="1">IF('Pariwise difference (d)'!B122&gt;Q_GWP,0,IF('Pariwise difference (d)'!B122&lt;P_GWP,1,((Q_GWP-'Pariwise difference (d)'!B122)/(P_GWP-Q_GWP))))</f>
        <v>0</v>
      </c>
      <c r="C122">
        <f ca="1">IF('Pariwise difference (d)'!C122&gt;Q_GWP,0,IF('Pariwise difference (d)'!C122&lt;P_GWP,1,((Q_GWP-'Pariwise difference (d)'!C122)/(P_GWP-Q_GWP))))</f>
        <v>1</v>
      </c>
      <c r="D122">
        <f ca="1">IF('Pariwise difference (d)'!D122&gt;Q_GWP,0,IF('Pariwise difference (d)'!D122&lt;P_GWP,1,((Q_GWP-'Pariwise difference (d)'!D122)/(P_GWP-Q_GWP))))</f>
        <v>0</v>
      </c>
      <c r="E122">
        <f ca="1">IF('Pariwise difference (d)'!E122&gt;Q_GWP,0,IF('Pariwise difference (d)'!E122&lt;P_GWP,1,((Q_GWP-'Pariwise difference (d)'!E122)/(P_GWP-Q_GWP))))</f>
        <v>1</v>
      </c>
      <c r="F122">
        <f ca="1">IF('Pariwise difference (d)'!F122&gt;Q_GWP,0,IF('Pariwise difference (d)'!F122&lt;P_GWP,1,((Q_GWP-'Pariwise difference (d)'!F122)/(P_GWP-Q_GWP))))</f>
        <v>-0.50000058997550401</v>
      </c>
      <c r="G122">
        <f ca="1">IF('Pariwise difference (d)'!G122&gt;Q_GWP,0,IF('Pariwise difference (d)'!G122&lt;P_GWP,1,((Q_GWP-'Pariwise difference (d)'!G122)/(P_GWP-Q_GWP))))</f>
        <v>0</v>
      </c>
      <c r="H122">
        <f ca="1">IF('Pariwise difference (d)'!H122&gt;Q_GWP,0,IF('Pariwise difference (d)'!H122&lt;P_GWP,1,((Q_GWP-'Pariwise difference (d)'!H122)/(P_GWP-Q_GWP))))</f>
        <v>1</v>
      </c>
      <c r="I122">
        <f ca="1">IF('Pariwise difference (d)'!I122&gt;Q_GWP,0,IF('Pariwise difference (d)'!I122&lt;P_GWP,1,((Q_GWP-'Pariwise difference (d)'!I122)/(P_GWP-Q_GWP))))</f>
        <v>0</v>
      </c>
      <c r="J122">
        <f ca="1">IF('Pariwise difference (d)'!J122&gt;Q_GWP,0,IF('Pariwise difference (d)'!J122&lt;P_GWP,1,((Q_GWP-'Pariwise difference (d)'!J122)/(P_GWP-Q_GWP))))</f>
        <v>1</v>
      </c>
      <c r="K122">
        <f ca="1">IF('Pariwise difference (d)'!K122&gt;Q_GWP,0,IF('Pariwise difference (d)'!K122&lt;P_GWP,1,((Q_GWP-'Pariwise difference (d)'!K122)/(P_GWP-Q_GWP))))</f>
        <v>0</v>
      </c>
      <c r="L122">
        <f ca="1">IF('Pariwise difference (d)'!L122&gt;Q_GWP,0,IF('Pariwise difference (d)'!L122&lt;P_GWP,1,((Q_GWP-'Pariwise difference (d)'!L122)/(P_GWP-Q_GWP))))</f>
        <v>0</v>
      </c>
      <c r="M122">
        <f ca="1">IF('Pariwise difference (d)'!M122&gt;Q_GWP,0,IF('Pariwise difference (d)'!M122&lt;P_GWP,1,((Q_GWP-'Pariwise difference (d)'!M122)/(P_GWP-Q_GWP))))</f>
        <v>1</v>
      </c>
      <c r="N122">
        <f ca="1">IF('Pariwise difference (d)'!N122&gt;Q_IRP,0,IF('Pariwise difference (d)'!N122&lt;P_IRP,1,((Q_IRP-'Pariwise difference (d)'!N122)/(P_IRP-Q_IRP))))</f>
        <v>0</v>
      </c>
      <c r="O122">
        <f ca="1">IF('Pariwise difference (d)'!O122&gt;Q_IRP,0,IF('Pariwise difference (d)'!O122&lt;P_IRP,1,((Q_IRP-'Pariwise difference (d)'!O122)/(P_IRP-Q_IRP))))</f>
        <v>0</v>
      </c>
      <c r="P122">
        <f ca="1">IF('Pariwise difference (d)'!P122&gt;Q_IRP,0,IF('Pariwise difference (d)'!P122&lt;P_IRP,1,((Q_IRP-'Pariwise difference (d)'!P122)/(P_IRP-Q_IRP))))</f>
        <v>0</v>
      </c>
      <c r="Q122">
        <f ca="1">IF('Pariwise difference (d)'!Q122&gt;Q_IRP,0,IF('Pariwise difference (d)'!Q122&lt;P_IRP,1,((Q_IRP-'Pariwise difference (d)'!Q122)/(P_IRP-Q_IRP))))</f>
        <v>1</v>
      </c>
      <c r="R122">
        <f ca="1">IF('Pariwise difference (d)'!R122&gt;Q_IRP,0,IF('Pariwise difference (d)'!R122&lt;P_IRP,1,((Q_IRP-'Pariwise difference (d)'!R122)/(P_IRP-Q_IRP))))</f>
        <v>1</v>
      </c>
      <c r="S122">
        <f ca="1">IF('Pariwise difference (d)'!S122&gt;Q_IRP,0,IF('Pariwise difference (d)'!S122&lt;P_IRP,1,((Q_IRP-'Pariwise difference (d)'!S122)/(P_IRP-Q_IRP))))</f>
        <v>0</v>
      </c>
      <c r="T122">
        <f ca="1">IF('Pariwise difference (d)'!T122&gt;Q_IRP,0,IF('Pariwise difference (d)'!T122&lt;P_IRP,1,((Q_IRP-'Pariwise difference (d)'!T122)/(P_IRP-Q_IRP))))</f>
        <v>1</v>
      </c>
      <c r="U122">
        <f ca="1">IF('Pariwise difference (d)'!U122&gt;Q_IRP,0,IF('Pariwise difference (d)'!U122&lt;P_IRP,1,((Q_IRP-'Pariwise difference (d)'!U122)/(P_IRP-Q_IRP))))</f>
        <v>0</v>
      </c>
      <c r="V122">
        <f ca="1">IF('Pariwise difference (d)'!V122&gt;Q_IRP,0,IF('Pariwise difference (d)'!V122&lt;P_IRP,1,((Q_IRP-'Pariwise difference (d)'!V122)/(P_IRP-Q_IRP))))</f>
        <v>1</v>
      </c>
      <c r="W122">
        <f ca="1">IF('Pariwise difference (d)'!W122&gt;Q_IRP,0,IF('Pariwise difference (d)'!W122&lt;P_IRP,1,((Q_IRP-'Pariwise difference (d)'!W122)/(P_IRP-Q_IRP))))</f>
        <v>0</v>
      </c>
      <c r="X122">
        <f ca="1">IF('Pariwise difference (d)'!X122&gt;Q_IRP,0,IF('Pariwise difference (d)'!X122&lt;P_IRP,1,((Q_IRP-'Pariwise difference (d)'!X122)/(P_IRP-Q_IRP))))</f>
        <v>0</v>
      </c>
      <c r="Y122">
        <f ca="1">IF('Pariwise difference (d)'!Y122&gt;Q_IRP,0,IF('Pariwise difference (d)'!Y122&lt;P_IRP,1,((Q_IRP-'Pariwise difference (d)'!Y122)/(P_IRP-Q_IRP))))</f>
        <v>1</v>
      </c>
      <c r="Z122">
        <f ca="1">IF('Pariwise difference (d)'!Z122&gt;Q_ODP,0,IF('Pariwise difference (d)'!Z122&lt;P_ODP,1,((Q_ODP-'Pariwise difference (d)'!Z122)/(P_ODP-Q_ODP))))</f>
        <v>0</v>
      </c>
      <c r="AA122">
        <f ca="1">IF('Pariwise difference (d)'!AA122&gt;Q_ODP,0,IF('Pariwise difference (d)'!AA122&lt;P_ODP,1,((Q_ODP-'Pariwise difference (d)'!AA122)/(P_ODP-Q_ODP))))</f>
        <v>0</v>
      </c>
      <c r="AB122">
        <f ca="1">IF('Pariwise difference (d)'!AB122&gt;Q_ODP,0,IF('Pariwise difference (d)'!AB122&lt;P_ODP,1,((Q_ODP-'Pariwise difference (d)'!AB122)/(P_ODP-Q_ODP))))</f>
        <v>0</v>
      </c>
      <c r="AC122">
        <f ca="1">IF('Pariwise difference (d)'!AC122&gt;Q_ODP,0,IF('Pariwise difference (d)'!AC122&lt;P_ODP,1,((Q_ODP-'Pariwise difference (d)'!AC122)/(P_ODP-Q_ODP))))</f>
        <v>0</v>
      </c>
      <c r="AD122">
        <f ca="1">IF('Pariwise difference (d)'!AD122&gt;Q_ODP,0,IF('Pariwise difference (d)'!AD122&lt;P_ODP,1,((Q_ODP-'Pariwise difference (d)'!AD122)/(P_ODP-Q_ODP))))</f>
        <v>0</v>
      </c>
      <c r="AE122">
        <f ca="1">IF('Pariwise difference (d)'!AE122&gt;Q_ODP,0,IF('Pariwise difference (d)'!AE122&lt;P_ODP,1,((Q_ODP-'Pariwise difference (d)'!AE122)/(P_ODP-Q_ODP))))</f>
        <v>0</v>
      </c>
      <c r="AF122">
        <f ca="1">IF('Pariwise difference (d)'!AF122&gt;Q_ODP,0,IF('Pariwise difference (d)'!AF122&lt;P_ODP,1,((Q_ODP-'Pariwise difference (d)'!AF122)/(P_ODP-Q_ODP))))</f>
        <v>1</v>
      </c>
      <c r="AG122">
        <f ca="1">IF('Pariwise difference (d)'!AG122&gt;Q_ODP,0,IF('Pariwise difference (d)'!AG122&lt;P_ODP,1,((Q_ODP-'Pariwise difference (d)'!AG122)/(P_ODP-Q_ODP))))</f>
        <v>1</v>
      </c>
      <c r="AH122">
        <f ca="1">IF('Pariwise difference (d)'!AH122&gt;Q_ODP,0,IF('Pariwise difference (d)'!AH122&lt;P_ODP,1,((Q_ODP-'Pariwise difference (d)'!AH122)/(P_ODP-Q_ODP))))</f>
        <v>1</v>
      </c>
      <c r="AI122">
        <f ca="1">IF('Pariwise difference (d)'!AI122&gt;Q_ODP,0,IF('Pariwise difference (d)'!AI122&lt;P_ODP,1,((Q_ODP-'Pariwise difference (d)'!AI122)/(P_ODP-Q_ODP))))</f>
        <v>0</v>
      </c>
      <c r="AJ122">
        <f ca="1">IF('Pariwise difference (d)'!AJ122&gt;Q_ODP,0,IF('Pariwise difference (d)'!AJ122&lt;P_ODP,1,((Q_ODP-'Pariwise difference (d)'!AJ122)/(P_ODP-Q_ODP))))</f>
        <v>0</v>
      </c>
      <c r="AK122">
        <f ca="1">IF('Pariwise difference (d)'!AK122&gt;Q_ODP,0,IF('Pariwise difference (d)'!AK122&lt;P_ODP,1,((Q_ODP-'Pariwise difference (d)'!AK122)/(P_ODP-Q_ODP))))</f>
        <v>0</v>
      </c>
    </row>
    <row r="123" spans="1:37">
      <c r="A123" s="7">
        <v>121</v>
      </c>
      <c r="B123">
        <f ca="1">IF('Pariwise difference (d)'!B123&gt;Q_GWP,0,IF('Pariwise difference (d)'!B123&lt;P_GWP,1,((Q_GWP-'Pariwise difference (d)'!B123)/(P_GWP-Q_GWP))))</f>
        <v>0</v>
      </c>
      <c r="C123">
        <f ca="1">IF('Pariwise difference (d)'!C123&gt;Q_GWP,0,IF('Pariwise difference (d)'!C123&lt;P_GWP,1,((Q_GWP-'Pariwise difference (d)'!C123)/(P_GWP-Q_GWP))))</f>
        <v>-0.29756317710503749</v>
      </c>
      <c r="D123">
        <f ca="1">IF('Pariwise difference (d)'!D123&gt;Q_GWP,0,IF('Pariwise difference (d)'!D123&lt;P_GWP,1,((Q_GWP-'Pariwise difference (d)'!D123)/(P_GWP-Q_GWP))))</f>
        <v>0</v>
      </c>
      <c r="E123">
        <f ca="1">IF('Pariwise difference (d)'!E123&gt;Q_GWP,0,IF('Pariwise difference (d)'!E123&lt;P_GWP,1,((Q_GWP-'Pariwise difference (d)'!E123)/(P_GWP-Q_GWP))))</f>
        <v>1</v>
      </c>
      <c r="F123">
        <f ca="1">IF('Pariwise difference (d)'!F123&gt;Q_GWP,0,IF('Pariwise difference (d)'!F123&lt;P_GWP,1,((Q_GWP-'Pariwise difference (d)'!F123)/(P_GWP-Q_GWP))))</f>
        <v>1</v>
      </c>
      <c r="G123">
        <f ca="1">IF('Pariwise difference (d)'!G123&gt;Q_GWP,0,IF('Pariwise difference (d)'!G123&lt;P_GWP,1,((Q_GWP-'Pariwise difference (d)'!G123)/(P_GWP-Q_GWP))))</f>
        <v>0</v>
      </c>
      <c r="H123">
        <f ca="1">IF('Pariwise difference (d)'!H123&gt;Q_GWP,0,IF('Pariwise difference (d)'!H123&lt;P_GWP,1,((Q_GWP-'Pariwise difference (d)'!H123)/(P_GWP-Q_GWP))))</f>
        <v>1</v>
      </c>
      <c r="I123">
        <f ca="1">IF('Pariwise difference (d)'!I123&gt;Q_GWP,0,IF('Pariwise difference (d)'!I123&lt;P_GWP,1,((Q_GWP-'Pariwise difference (d)'!I123)/(P_GWP-Q_GWP))))</f>
        <v>0</v>
      </c>
      <c r="J123">
        <f ca="1">IF('Pariwise difference (d)'!J123&gt;Q_GWP,0,IF('Pariwise difference (d)'!J123&lt;P_GWP,1,((Q_GWP-'Pariwise difference (d)'!J123)/(P_GWP-Q_GWP))))</f>
        <v>1</v>
      </c>
      <c r="K123">
        <f ca="1">IF('Pariwise difference (d)'!K123&gt;Q_GWP,0,IF('Pariwise difference (d)'!K123&lt;P_GWP,1,((Q_GWP-'Pariwise difference (d)'!K123)/(P_GWP-Q_GWP))))</f>
        <v>0</v>
      </c>
      <c r="L123">
        <f ca="1">IF('Pariwise difference (d)'!L123&gt;Q_GWP,0,IF('Pariwise difference (d)'!L123&lt;P_GWP,1,((Q_GWP-'Pariwise difference (d)'!L123)/(P_GWP-Q_GWP))))</f>
        <v>0</v>
      </c>
      <c r="M123">
        <f ca="1">IF('Pariwise difference (d)'!M123&gt;Q_GWP,0,IF('Pariwise difference (d)'!M123&lt;P_GWP,1,((Q_GWP-'Pariwise difference (d)'!M123)/(P_GWP-Q_GWP))))</f>
        <v>1</v>
      </c>
      <c r="N123">
        <f ca="1">IF('Pariwise difference (d)'!N123&gt;Q_IRP,0,IF('Pariwise difference (d)'!N123&lt;P_IRP,1,((Q_IRP-'Pariwise difference (d)'!N123)/(P_IRP-Q_IRP))))</f>
        <v>0</v>
      </c>
      <c r="O123">
        <f ca="1">IF('Pariwise difference (d)'!O123&gt;Q_IRP,0,IF('Pariwise difference (d)'!O123&lt;P_IRP,1,((Q_IRP-'Pariwise difference (d)'!O123)/(P_IRP-Q_IRP))))</f>
        <v>1</v>
      </c>
      <c r="P123">
        <f ca="1">IF('Pariwise difference (d)'!P123&gt;Q_IRP,0,IF('Pariwise difference (d)'!P123&lt;P_IRP,1,((Q_IRP-'Pariwise difference (d)'!P123)/(P_IRP-Q_IRP))))</f>
        <v>0</v>
      </c>
      <c r="Q123">
        <f ca="1">IF('Pariwise difference (d)'!Q123&gt;Q_IRP,0,IF('Pariwise difference (d)'!Q123&lt;P_IRP,1,((Q_IRP-'Pariwise difference (d)'!Q123)/(P_IRP-Q_IRP))))</f>
        <v>1</v>
      </c>
      <c r="R123">
        <f ca="1">IF('Pariwise difference (d)'!R123&gt;Q_IRP,0,IF('Pariwise difference (d)'!R123&lt;P_IRP,1,((Q_IRP-'Pariwise difference (d)'!R123)/(P_IRP-Q_IRP))))</f>
        <v>0</v>
      </c>
      <c r="S123">
        <f ca="1">IF('Pariwise difference (d)'!S123&gt;Q_IRP,0,IF('Pariwise difference (d)'!S123&lt;P_IRP,1,((Q_IRP-'Pariwise difference (d)'!S123)/(P_IRP-Q_IRP))))</f>
        <v>0</v>
      </c>
      <c r="T123">
        <f ca="1">IF('Pariwise difference (d)'!T123&gt;Q_IRP,0,IF('Pariwise difference (d)'!T123&lt;P_IRP,1,((Q_IRP-'Pariwise difference (d)'!T123)/(P_IRP-Q_IRP))))</f>
        <v>-0.8388570777910046</v>
      </c>
      <c r="U123">
        <f ca="1">IF('Pariwise difference (d)'!U123&gt;Q_IRP,0,IF('Pariwise difference (d)'!U123&lt;P_IRP,1,((Q_IRP-'Pariwise difference (d)'!U123)/(P_IRP-Q_IRP))))</f>
        <v>0</v>
      </c>
      <c r="V123">
        <f ca="1">IF('Pariwise difference (d)'!V123&gt;Q_IRP,0,IF('Pariwise difference (d)'!V123&lt;P_IRP,1,((Q_IRP-'Pariwise difference (d)'!V123)/(P_IRP-Q_IRP))))</f>
        <v>-0.90560035795930438</v>
      </c>
      <c r="W123">
        <f ca="1">IF('Pariwise difference (d)'!W123&gt;Q_IRP,0,IF('Pariwise difference (d)'!W123&lt;P_IRP,1,((Q_IRP-'Pariwise difference (d)'!W123)/(P_IRP-Q_IRP))))</f>
        <v>0</v>
      </c>
      <c r="X123">
        <f ca="1">IF('Pariwise difference (d)'!X123&gt;Q_IRP,0,IF('Pariwise difference (d)'!X123&lt;P_IRP,1,((Q_IRP-'Pariwise difference (d)'!X123)/(P_IRP-Q_IRP))))</f>
        <v>0</v>
      </c>
      <c r="Y123">
        <f ca="1">IF('Pariwise difference (d)'!Y123&gt;Q_IRP,0,IF('Pariwise difference (d)'!Y123&lt;P_IRP,1,((Q_IRP-'Pariwise difference (d)'!Y123)/(P_IRP-Q_IRP))))</f>
        <v>1</v>
      </c>
      <c r="Z123">
        <f ca="1">IF('Pariwise difference (d)'!Z123&gt;Q_ODP,0,IF('Pariwise difference (d)'!Z123&lt;P_ODP,1,((Q_ODP-'Pariwise difference (d)'!Z123)/(P_ODP-Q_ODP))))</f>
        <v>0</v>
      </c>
      <c r="AA123">
        <f ca="1">IF('Pariwise difference (d)'!AA123&gt;Q_ODP,0,IF('Pariwise difference (d)'!AA123&lt;P_ODP,1,((Q_ODP-'Pariwise difference (d)'!AA123)/(P_ODP-Q_ODP))))</f>
        <v>0</v>
      </c>
      <c r="AB123">
        <f ca="1">IF('Pariwise difference (d)'!AB123&gt;Q_ODP,0,IF('Pariwise difference (d)'!AB123&lt;P_ODP,1,((Q_ODP-'Pariwise difference (d)'!AB123)/(P_ODP-Q_ODP))))</f>
        <v>0</v>
      </c>
      <c r="AC123">
        <f ca="1">IF('Pariwise difference (d)'!AC123&gt;Q_ODP,0,IF('Pariwise difference (d)'!AC123&lt;P_ODP,1,((Q_ODP-'Pariwise difference (d)'!AC123)/(P_ODP-Q_ODP))))</f>
        <v>1</v>
      </c>
      <c r="AD123">
        <f ca="1">IF('Pariwise difference (d)'!AD123&gt;Q_ODP,0,IF('Pariwise difference (d)'!AD123&lt;P_ODP,1,((Q_ODP-'Pariwise difference (d)'!AD123)/(P_ODP-Q_ODP))))</f>
        <v>-0.41007850221311953</v>
      </c>
      <c r="AE123">
        <f ca="1">IF('Pariwise difference (d)'!AE123&gt;Q_ODP,0,IF('Pariwise difference (d)'!AE123&lt;P_ODP,1,((Q_ODP-'Pariwise difference (d)'!AE123)/(P_ODP-Q_ODP))))</f>
        <v>0</v>
      </c>
      <c r="AF123">
        <f ca="1">IF('Pariwise difference (d)'!AF123&gt;Q_ODP,0,IF('Pariwise difference (d)'!AF123&lt;P_ODP,1,((Q_ODP-'Pariwise difference (d)'!AF123)/(P_ODP-Q_ODP))))</f>
        <v>1</v>
      </c>
      <c r="AG123">
        <f ca="1">IF('Pariwise difference (d)'!AG123&gt;Q_ODP,0,IF('Pariwise difference (d)'!AG123&lt;P_ODP,1,((Q_ODP-'Pariwise difference (d)'!AG123)/(P_ODP-Q_ODP))))</f>
        <v>0</v>
      </c>
      <c r="AH123">
        <f ca="1">IF('Pariwise difference (d)'!AH123&gt;Q_ODP,0,IF('Pariwise difference (d)'!AH123&lt;P_ODP,1,((Q_ODP-'Pariwise difference (d)'!AH123)/(P_ODP-Q_ODP))))</f>
        <v>-0.64648935392253104</v>
      </c>
      <c r="AI123">
        <f ca="1">IF('Pariwise difference (d)'!AI123&gt;Q_ODP,0,IF('Pariwise difference (d)'!AI123&lt;P_ODP,1,((Q_ODP-'Pariwise difference (d)'!AI123)/(P_ODP-Q_ODP))))</f>
        <v>0</v>
      </c>
      <c r="AJ123">
        <f ca="1">IF('Pariwise difference (d)'!AJ123&gt;Q_ODP,0,IF('Pariwise difference (d)'!AJ123&lt;P_ODP,1,((Q_ODP-'Pariwise difference (d)'!AJ123)/(P_ODP-Q_ODP))))</f>
        <v>0</v>
      </c>
      <c r="AK123">
        <f ca="1">IF('Pariwise difference (d)'!AK123&gt;Q_ODP,0,IF('Pariwise difference (d)'!AK123&lt;P_ODP,1,((Q_ODP-'Pariwise difference (d)'!AK123)/(P_ODP-Q_ODP))))</f>
        <v>0</v>
      </c>
    </row>
    <row r="124" spans="1:37">
      <c r="A124" s="7">
        <v>122</v>
      </c>
      <c r="B124">
        <f ca="1">IF('Pariwise difference (d)'!B124&gt;Q_GWP,0,IF('Pariwise difference (d)'!B124&lt;P_GWP,1,((Q_GWP-'Pariwise difference (d)'!B124)/(P_GWP-Q_GWP))))</f>
        <v>0</v>
      </c>
      <c r="C124">
        <f ca="1">IF('Pariwise difference (d)'!C124&gt;Q_GWP,0,IF('Pariwise difference (d)'!C124&lt;P_GWP,1,((Q_GWP-'Pariwise difference (d)'!C124)/(P_GWP-Q_GWP))))</f>
        <v>0</v>
      </c>
      <c r="D124">
        <f ca="1">IF('Pariwise difference (d)'!D124&gt;Q_GWP,0,IF('Pariwise difference (d)'!D124&lt;P_GWP,1,((Q_GWP-'Pariwise difference (d)'!D124)/(P_GWP-Q_GWP))))</f>
        <v>0</v>
      </c>
      <c r="E124">
        <f ca="1">IF('Pariwise difference (d)'!E124&gt;Q_GWP,0,IF('Pariwise difference (d)'!E124&lt;P_GWP,1,((Q_GWP-'Pariwise difference (d)'!E124)/(P_GWP-Q_GWP))))</f>
        <v>1</v>
      </c>
      <c r="F124">
        <f ca="1">IF('Pariwise difference (d)'!F124&gt;Q_GWP,0,IF('Pariwise difference (d)'!F124&lt;P_GWP,1,((Q_GWP-'Pariwise difference (d)'!F124)/(P_GWP-Q_GWP))))</f>
        <v>0</v>
      </c>
      <c r="G124">
        <f ca="1">IF('Pariwise difference (d)'!G124&gt;Q_GWP,0,IF('Pariwise difference (d)'!G124&lt;P_GWP,1,((Q_GWP-'Pariwise difference (d)'!G124)/(P_GWP-Q_GWP))))</f>
        <v>0</v>
      </c>
      <c r="H124">
        <f ca="1">IF('Pariwise difference (d)'!H124&gt;Q_GWP,0,IF('Pariwise difference (d)'!H124&lt;P_GWP,1,((Q_GWP-'Pariwise difference (d)'!H124)/(P_GWP-Q_GWP))))</f>
        <v>1</v>
      </c>
      <c r="I124">
        <f ca="1">IF('Pariwise difference (d)'!I124&gt;Q_GWP,0,IF('Pariwise difference (d)'!I124&lt;P_GWP,1,((Q_GWP-'Pariwise difference (d)'!I124)/(P_GWP-Q_GWP))))</f>
        <v>0</v>
      </c>
      <c r="J124">
        <f ca="1">IF('Pariwise difference (d)'!J124&gt;Q_GWP,0,IF('Pariwise difference (d)'!J124&lt;P_GWP,1,((Q_GWP-'Pariwise difference (d)'!J124)/(P_GWP-Q_GWP))))</f>
        <v>1</v>
      </c>
      <c r="K124">
        <f ca="1">IF('Pariwise difference (d)'!K124&gt;Q_GWP,0,IF('Pariwise difference (d)'!K124&lt;P_GWP,1,((Q_GWP-'Pariwise difference (d)'!K124)/(P_GWP-Q_GWP))))</f>
        <v>0</v>
      </c>
      <c r="L124">
        <f ca="1">IF('Pariwise difference (d)'!L124&gt;Q_GWP,0,IF('Pariwise difference (d)'!L124&lt;P_GWP,1,((Q_GWP-'Pariwise difference (d)'!L124)/(P_GWP-Q_GWP))))</f>
        <v>0</v>
      </c>
      <c r="M124">
        <f ca="1">IF('Pariwise difference (d)'!M124&gt;Q_GWP,0,IF('Pariwise difference (d)'!M124&lt;P_GWP,1,((Q_GWP-'Pariwise difference (d)'!M124)/(P_GWP-Q_GWP))))</f>
        <v>1</v>
      </c>
      <c r="N124">
        <f ca="1">IF('Pariwise difference (d)'!N124&gt;Q_IRP,0,IF('Pariwise difference (d)'!N124&lt;P_IRP,1,((Q_IRP-'Pariwise difference (d)'!N124)/(P_IRP-Q_IRP))))</f>
        <v>0</v>
      </c>
      <c r="O124">
        <f ca="1">IF('Pariwise difference (d)'!O124&gt;Q_IRP,0,IF('Pariwise difference (d)'!O124&lt;P_IRP,1,((Q_IRP-'Pariwise difference (d)'!O124)/(P_IRP-Q_IRP))))</f>
        <v>0</v>
      </c>
      <c r="P124">
        <f ca="1">IF('Pariwise difference (d)'!P124&gt;Q_IRP,0,IF('Pariwise difference (d)'!P124&lt;P_IRP,1,((Q_IRP-'Pariwise difference (d)'!P124)/(P_IRP-Q_IRP))))</f>
        <v>0</v>
      </c>
      <c r="Q124">
        <f ca="1">IF('Pariwise difference (d)'!Q124&gt;Q_IRP,0,IF('Pariwise difference (d)'!Q124&lt;P_IRP,1,((Q_IRP-'Pariwise difference (d)'!Q124)/(P_IRP-Q_IRP))))</f>
        <v>1</v>
      </c>
      <c r="R124">
        <f ca="1">IF('Pariwise difference (d)'!R124&gt;Q_IRP,0,IF('Pariwise difference (d)'!R124&lt;P_IRP,1,((Q_IRP-'Pariwise difference (d)'!R124)/(P_IRP-Q_IRP))))</f>
        <v>1</v>
      </c>
      <c r="S124">
        <f ca="1">IF('Pariwise difference (d)'!S124&gt;Q_IRP,0,IF('Pariwise difference (d)'!S124&lt;P_IRP,1,((Q_IRP-'Pariwise difference (d)'!S124)/(P_IRP-Q_IRP))))</f>
        <v>0</v>
      </c>
      <c r="T124">
        <f ca="1">IF('Pariwise difference (d)'!T124&gt;Q_IRP,0,IF('Pariwise difference (d)'!T124&lt;P_IRP,1,((Q_IRP-'Pariwise difference (d)'!T124)/(P_IRP-Q_IRP))))</f>
        <v>1</v>
      </c>
      <c r="U124">
        <f ca="1">IF('Pariwise difference (d)'!U124&gt;Q_IRP,0,IF('Pariwise difference (d)'!U124&lt;P_IRP,1,((Q_IRP-'Pariwise difference (d)'!U124)/(P_IRP-Q_IRP))))</f>
        <v>-0.13968841992931719</v>
      </c>
      <c r="V124">
        <f ca="1">IF('Pariwise difference (d)'!V124&gt;Q_IRP,0,IF('Pariwise difference (d)'!V124&lt;P_IRP,1,((Q_IRP-'Pariwise difference (d)'!V124)/(P_IRP-Q_IRP))))</f>
        <v>1</v>
      </c>
      <c r="W124">
        <f ca="1">IF('Pariwise difference (d)'!W124&gt;Q_IRP,0,IF('Pariwise difference (d)'!W124&lt;P_IRP,1,((Q_IRP-'Pariwise difference (d)'!W124)/(P_IRP-Q_IRP))))</f>
        <v>0</v>
      </c>
      <c r="X124">
        <f ca="1">IF('Pariwise difference (d)'!X124&gt;Q_IRP,0,IF('Pariwise difference (d)'!X124&lt;P_IRP,1,((Q_IRP-'Pariwise difference (d)'!X124)/(P_IRP-Q_IRP))))</f>
        <v>0</v>
      </c>
      <c r="Y124">
        <f ca="1">IF('Pariwise difference (d)'!Y124&gt;Q_IRP,0,IF('Pariwise difference (d)'!Y124&lt;P_IRP,1,((Q_IRP-'Pariwise difference (d)'!Y124)/(P_IRP-Q_IRP))))</f>
        <v>1</v>
      </c>
      <c r="Z124">
        <f ca="1">IF('Pariwise difference (d)'!Z124&gt;Q_ODP,0,IF('Pariwise difference (d)'!Z124&lt;P_ODP,1,((Q_ODP-'Pariwise difference (d)'!Z124)/(P_ODP-Q_ODP))))</f>
        <v>0</v>
      </c>
      <c r="AA124">
        <f ca="1">IF('Pariwise difference (d)'!AA124&gt;Q_ODP,0,IF('Pariwise difference (d)'!AA124&lt;P_ODP,1,((Q_ODP-'Pariwise difference (d)'!AA124)/(P_ODP-Q_ODP))))</f>
        <v>1</v>
      </c>
      <c r="AB124">
        <f ca="1">IF('Pariwise difference (d)'!AB124&gt;Q_ODP,0,IF('Pariwise difference (d)'!AB124&lt;P_ODP,1,((Q_ODP-'Pariwise difference (d)'!AB124)/(P_ODP-Q_ODP))))</f>
        <v>0</v>
      </c>
      <c r="AC124">
        <f ca="1">IF('Pariwise difference (d)'!AC124&gt;Q_ODP,0,IF('Pariwise difference (d)'!AC124&lt;P_ODP,1,((Q_ODP-'Pariwise difference (d)'!AC124)/(P_ODP-Q_ODP))))</f>
        <v>1</v>
      </c>
      <c r="AD124">
        <f ca="1">IF('Pariwise difference (d)'!AD124&gt;Q_ODP,0,IF('Pariwise difference (d)'!AD124&lt;P_ODP,1,((Q_ODP-'Pariwise difference (d)'!AD124)/(P_ODP-Q_ODP))))</f>
        <v>-0.95386486890999045</v>
      </c>
      <c r="AE124">
        <f ca="1">IF('Pariwise difference (d)'!AE124&gt;Q_ODP,0,IF('Pariwise difference (d)'!AE124&lt;P_ODP,1,((Q_ODP-'Pariwise difference (d)'!AE124)/(P_ODP-Q_ODP))))</f>
        <v>0</v>
      </c>
      <c r="AF124">
        <f ca="1">IF('Pariwise difference (d)'!AF124&gt;Q_ODP,0,IF('Pariwise difference (d)'!AF124&lt;P_ODP,1,((Q_ODP-'Pariwise difference (d)'!AF124)/(P_ODP-Q_ODP))))</f>
        <v>-0.1391971480967554</v>
      </c>
      <c r="AG124">
        <f ca="1">IF('Pariwise difference (d)'!AG124&gt;Q_ODP,0,IF('Pariwise difference (d)'!AG124&lt;P_ODP,1,((Q_ODP-'Pariwise difference (d)'!AG124)/(P_ODP-Q_ODP))))</f>
        <v>0</v>
      </c>
      <c r="AH124">
        <f ca="1">IF('Pariwise difference (d)'!AH124&gt;Q_ODP,0,IF('Pariwise difference (d)'!AH124&lt;P_ODP,1,((Q_ODP-'Pariwise difference (d)'!AH124)/(P_ODP-Q_ODP))))</f>
        <v>0</v>
      </c>
      <c r="AI124">
        <f ca="1">IF('Pariwise difference (d)'!AI124&gt;Q_ODP,0,IF('Pariwise difference (d)'!AI124&lt;P_ODP,1,((Q_ODP-'Pariwise difference (d)'!AI124)/(P_ODP-Q_ODP))))</f>
        <v>0</v>
      </c>
      <c r="AJ124">
        <f ca="1">IF('Pariwise difference (d)'!AJ124&gt;Q_ODP,0,IF('Pariwise difference (d)'!AJ124&lt;P_ODP,1,((Q_ODP-'Pariwise difference (d)'!AJ124)/(P_ODP-Q_ODP))))</f>
        <v>0</v>
      </c>
      <c r="AK124">
        <f ca="1">IF('Pariwise difference (d)'!AK124&gt;Q_ODP,0,IF('Pariwise difference (d)'!AK124&lt;P_ODP,1,((Q_ODP-'Pariwise difference (d)'!AK124)/(P_ODP-Q_ODP))))</f>
        <v>1</v>
      </c>
    </row>
    <row r="125" spans="1:37">
      <c r="A125" s="7">
        <v>123</v>
      </c>
      <c r="B125">
        <f ca="1">IF('Pariwise difference (d)'!B125&gt;Q_GWP,0,IF('Pariwise difference (d)'!B125&lt;P_GWP,1,((Q_GWP-'Pariwise difference (d)'!B125)/(P_GWP-Q_GWP))))</f>
        <v>0</v>
      </c>
      <c r="C125">
        <f ca="1">IF('Pariwise difference (d)'!C125&gt;Q_GWP,0,IF('Pariwise difference (d)'!C125&lt;P_GWP,1,((Q_GWP-'Pariwise difference (d)'!C125)/(P_GWP-Q_GWP))))</f>
        <v>0</v>
      </c>
      <c r="D125">
        <f ca="1">IF('Pariwise difference (d)'!D125&gt;Q_GWP,0,IF('Pariwise difference (d)'!D125&lt;P_GWP,1,((Q_GWP-'Pariwise difference (d)'!D125)/(P_GWP-Q_GWP))))</f>
        <v>0</v>
      </c>
      <c r="E125">
        <f ca="1">IF('Pariwise difference (d)'!E125&gt;Q_GWP,0,IF('Pariwise difference (d)'!E125&lt;P_GWP,1,((Q_GWP-'Pariwise difference (d)'!E125)/(P_GWP-Q_GWP))))</f>
        <v>1</v>
      </c>
      <c r="F125">
        <f ca="1">IF('Pariwise difference (d)'!F125&gt;Q_GWP,0,IF('Pariwise difference (d)'!F125&lt;P_GWP,1,((Q_GWP-'Pariwise difference (d)'!F125)/(P_GWP-Q_GWP))))</f>
        <v>1</v>
      </c>
      <c r="G125">
        <f ca="1">IF('Pariwise difference (d)'!G125&gt;Q_GWP,0,IF('Pariwise difference (d)'!G125&lt;P_GWP,1,((Q_GWP-'Pariwise difference (d)'!G125)/(P_GWP-Q_GWP))))</f>
        <v>0</v>
      </c>
      <c r="H125">
        <f ca="1">IF('Pariwise difference (d)'!H125&gt;Q_GWP,0,IF('Pariwise difference (d)'!H125&lt;P_GWP,1,((Q_GWP-'Pariwise difference (d)'!H125)/(P_GWP-Q_GWP))))</f>
        <v>1</v>
      </c>
      <c r="I125">
        <f ca="1">IF('Pariwise difference (d)'!I125&gt;Q_GWP,0,IF('Pariwise difference (d)'!I125&lt;P_GWP,1,((Q_GWP-'Pariwise difference (d)'!I125)/(P_GWP-Q_GWP))))</f>
        <v>1</v>
      </c>
      <c r="J125">
        <f ca="1">IF('Pariwise difference (d)'!J125&gt;Q_GWP,0,IF('Pariwise difference (d)'!J125&lt;P_GWP,1,((Q_GWP-'Pariwise difference (d)'!J125)/(P_GWP-Q_GWP))))</f>
        <v>1</v>
      </c>
      <c r="K125">
        <f ca="1">IF('Pariwise difference (d)'!K125&gt;Q_GWP,0,IF('Pariwise difference (d)'!K125&lt;P_GWP,1,((Q_GWP-'Pariwise difference (d)'!K125)/(P_GWP-Q_GWP))))</f>
        <v>0</v>
      </c>
      <c r="L125">
        <f ca="1">IF('Pariwise difference (d)'!L125&gt;Q_GWP,0,IF('Pariwise difference (d)'!L125&lt;P_GWP,1,((Q_GWP-'Pariwise difference (d)'!L125)/(P_GWP-Q_GWP))))</f>
        <v>0</v>
      </c>
      <c r="M125">
        <f ca="1">IF('Pariwise difference (d)'!M125&gt;Q_GWP,0,IF('Pariwise difference (d)'!M125&lt;P_GWP,1,((Q_GWP-'Pariwise difference (d)'!M125)/(P_GWP-Q_GWP))))</f>
        <v>1</v>
      </c>
      <c r="N125">
        <f ca="1">IF('Pariwise difference (d)'!N125&gt;Q_IRP,0,IF('Pariwise difference (d)'!N125&lt;P_IRP,1,((Q_IRP-'Pariwise difference (d)'!N125)/(P_IRP-Q_IRP))))</f>
        <v>0</v>
      </c>
      <c r="O125">
        <f ca="1">IF('Pariwise difference (d)'!O125&gt;Q_IRP,0,IF('Pariwise difference (d)'!O125&lt;P_IRP,1,((Q_IRP-'Pariwise difference (d)'!O125)/(P_IRP-Q_IRP))))</f>
        <v>0</v>
      </c>
      <c r="P125">
        <f ca="1">IF('Pariwise difference (d)'!P125&gt;Q_IRP,0,IF('Pariwise difference (d)'!P125&lt;P_IRP,1,((Q_IRP-'Pariwise difference (d)'!P125)/(P_IRP-Q_IRP))))</f>
        <v>0</v>
      </c>
      <c r="Q125">
        <f ca="1">IF('Pariwise difference (d)'!Q125&gt;Q_IRP,0,IF('Pariwise difference (d)'!Q125&lt;P_IRP,1,((Q_IRP-'Pariwise difference (d)'!Q125)/(P_IRP-Q_IRP))))</f>
        <v>1</v>
      </c>
      <c r="R125">
        <f ca="1">IF('Pariwise difference (d)'!R125&gt;Q_IRP,0,IF('Pariwise difference (d)'!R125&lt;P_IRP,1,((Q_IRP-'Pariwise difference (d)'!R125)/(P_IRP-Q_IRP))))</f>
        <v>0</v>
      </c>
      <c r="S125">
        <f ca="1">IF('Pariwise difference (d)'!S125&gt;Q_IRP,0,IF('Pariwise difference (d)'!S125&lt;P_IRP,1,((Q_IRP-'Pariwise difference (d)'!S125)/(P_IRP-Q_IRP))))</f>
        <v>0</v>
      </c>
      <c r="T125">
        <f ca="1">IF('Pariwise difference (d)'!T125&gt;Q_IRP,0,IF('Pariwise difference (d)'!T125&lt;P_IRP,1,((Q_IRP-'Pariwise difference (d)'!T125)/(P_IRP-Q_IRP))))</f>
        <v>1</v>
      </c>
      <c r="U125">
        <f ca="1">IF('Pariwise difference (d)'!U125&gt;Q_IRP,0,IF('Pariwise difference (d)'!U125&lt;P_IRP,1,((Q_IRP-'Pariwise difference (d)'!U125)/(P_IRP-Q_IRP))))</f>
        <v>1</v>
      </c>
      <c r="V125">
        <f ca="1">IF('Pariwise difference (d)'!V125&gt;Q_IRP,0,IF('Pariwise difference (d)'!V125&lt;P_IRP,1,((Q_IRP-'Pariwise difference (d)'!V125)/(P_IRP-Q_IRP))))</f>
        <v>1</v>
      </c>
      <c r="W125">
        <f ca="1">IF('Pariwise difference (d)'!W125&gt;Q_IRP,0,IF('Pariwise difference (d)'!W125&lt;P_IRP,1,((Q_IRP-'Pariwise difference (d)'!W125)/(P_IRP-Q_IRP))))</f>
        <v>0</v>
      </c>
      <c r="X125">
        <f ca="1">IF('Pariwise difference (d)'!X125&gt;Q_IRP,0,IF('Pariwise difference (d)'!X125&lt;P_IRP,1,((Q_IRP-'Pariwise difference (d)'!X125)/(P_IRP-Q_IRP))))</f>
        <v>0</v>
      </c>
      <c r="Y125">
        <f ca="1">IF('Pariwise difference (d)'!Y125&gt;Q_IRP,0,IF('Pariwise difference (d)'!Y125&lt;P_IRP,1,((Q_IRP-'Pariwise difference (d)'!Y125)/(P_IRP-Q_IRP))))</f>
        <v>1</v>
      </c>
      <c r="Z125">
        <f ca="1">IF('Pariwise difference (d)'!Z125&gt;Q_ODP,0,IF('Pariwise difference (d)'!Z125&lt;P_ODP,1,((Q_ODP-'Pariwise difference (d)'!Z125)/(P_ODP-Q_ODP))))</f>
        <v>0</v>
      </c>
      <c r="AA125">
        <f ca="1">IF('Pariwise difference (d)'!AA125&gt;Q_ODP,0,IF('Pariwise difference (d)'!AA125&lt;P_ODP,1,((Q_ODP-'Pariwise difference (d)'!AA125)/(P_ODP-Q_ODP))))</f>
        <v>0</v>
      </c>
      <c r="AB125">
        <f ca="1">IF('Pariwise difference (d)'!AB125&gt;Q_ODP,0,IF('Pariwise difference (d)'!AB125&lt;P_ODP,1,((Q_ODP-'Pariwise difference (d)'!AB125)/(P_ODP-Q_ODP))))</f>
        <v>0</v>
      </c>
      <c r="AC125">
        <f ca="1">IF('Pariwise difference (d)'!AC125&gt;Q_ODP,0,IF('Pariwise difference (d)'!AC125&lt;P_ODP,1,((Q_ODP-'Pariwise difference (d)'!AC125)/(P_ODP-Q_ODP))))</f>
        <v>-0.17519446491594615</v>
      </c>
      <c r="AD125">
        <f ca="1">IF('Pariwise difference (d)'!AD125&gt;Q_ODP,0,IF('Pariwise difference (d)'!AD125&lt;P_ODP,1,((Q_ODP-'Pariwise difference (d)'!AD125)/(P_ODP-Q_ODP))))</f>
        <v>0</v>
      </c>
      <c r="AE125">
        <f ca="1">IF('Pariwise difference (d)'!AE125&gt;Q_ODP,0,IF('Pariwise difference (d)'!AE125&lt;P_ODP,1,((Q_ODP-'Pariwise difference (d)'!AE125)/(P_ODP-Q_ODP))))</f>
        <v>0</v>
      </c>
      <c r="AF125">
        <f ca="1">IF('Pariwise difference (d)'!AF125&gt;Q_ODP,0,IF('Pariwise difference (d)'!AF125&lt;P_ODP,1,((Q_ODP-'Pariwise difference (d)'!AF125)/(P_ODP-Q_ODP))))</f>
        <v>1</v>
      </c>
      <c r="AG125">
        <f ca="1">IF('Pariwise difference (d)'!AG125&gt;Q_ODP,0,IF('Pariwise difference (d)'!AG125&lt;P_ODP,1,((Q_ODP-'Pariwise difference (d)'!AG125)/(P_ODP-Q_ODP))))</f>
        <v>1</v>
      </c>
      <c r="AH125">
        <f ca="1">IF('Pariwise difference (d)'!AH125&gt;Q_ODP,0,IF('Pariwise difference (d)'!AH125&lt;P_ODP,1,((Q_ODP-'Pariwise difference (d)'!AH125)/(P_ODP-Q_ODP))))</f>
        <v>1</v>
      </c>
      <c r="AI125">
        <f ca="1">IF('Pariwise difference (d)'!AI125&gt;Q_ODP,0,IF('Pariwise difference (d)'!AI125&lt;P_ODP,1,((Q_ODP-'Pariwise difference (d)'!AI125)/(P_ODP-Q_ODP))))</f>
        <v>0</v>
      </c>
      <c r="AJ125">
        <f ca="1">IF('Pariwise difference (d)'!AJ125&gt;Q_ODP,0,IF('Pariwise difference (d)'!AJ125&lt;P_ODP,1,((Q_ODP-'Pariwise difference (d)'!AJ125)/(P_ODP-Q_ODP))))</f>
        <v>0</v>
      </c>
      <c r="AK125">
        <f ca="1">IF('Pariwise difference (d)'!AK125&gt;Q_ODP,0,IF('Pariwise difference (d)'!AK125&lt;P_ODP,1,((Q_ODP-'Pariwise difference (d)'!AK125)/(P_ODP-Q_ODP))))</f>
        <v>-0.79907707523297966</v>
      </c>
    </row>
    <row r="126" spans="1:37">
      <c r="A126" s="7">
        <v>124</v>
      </c>
      <c r="B126">
        <f ca="1">IF('Pariwise difference (d)'!B126&gt;Q_GWP,0,IF('Pariwise difference (d)'!B126&lt;P_GWP,1,((Q_GWP-'Pariwise difference (d)'!B126)/(P_GWP-Q_GWP))))</f>
        <v>0</v>
      </c>
      <c r="C126">
        <f ca="1">IF('Pariwise difference (d)'!C126&gt;Q_GWP,0,IF('Pariwise difference (d)'!C126&lt;P_GWP,1,((Q_GWP-'Pariwise difference (d)'!C126)/(P_GWP-Q_GWP))))</f>
        <v>1</v>
      </c>
      <c r="D126">
        <f ca="1">IF('Pariwise difference (d)'!D126&gt;Q_GWP,0,IF('Pariwise difference (d)'!D126&lt;P_GWP,1,((Q_GWP-'Pariwise difference (d)'!D126)/(P_GWP-Q_GWP))))</f>
        <v>0</v>
      </c>
      <c r="E126">
        <f ca="1">IF('Pariwise difference (d)'!E126&gt;Q_GWP,0,IF('Pariwise difference (d)'!E126&lt;P_GWP,1,((Q_GWP-'Pariwise difference (d)'!E126)/(P_GWP-Q_GWP))))</f>
        <v>1</v>
      </c>
      <c r="F126">
        <f ca="1">IF('Pariwise difference (d)'!F126&gt;Q_GWP,0,IF('Pariwise difference (d)'!F126&lt;P_GWP,1,((Q_GWP-'Pariwise difference (d)'!F126)/(P_GWP-Q_GWP))))</f>
        <v>0</v>
      </c>
      <c r="G126">
        <f ca="1">IF('Pariwise difference (d)'!G126&gt;Q_GWP,0,IF('Pariwise difference (d)'!G126&lt;P_GWP,1,((Q_GWP-'Pariwise difference (d)'!G126)/(P_GWP-Q_GWP))))</f>
        <v>0</v>
      </c>
      <c r="H126">
        <f ca="1">IF('Pariwise difference (d)'!H126&gt;Q_GWP,0,IF('Pariwise difference (d)'!H126&lt;P_GWP,1,((Q_GWP-'Pariwise difference (d)'!H126)/(P_GWP-Q_GWP))))</f>
        <v>1</v>
      </c>
      <c r="I126">
        <f ca="1">IF('Pariwise difference (d)'!I126&gt;Q_GWP,0,IF('Pariwise difference (d)'!I126&lt;P_GWP,1,((Q_GWP-'Pariwise difference (d)'!I126)/(P_GWP-Q_GWP))))</f>
        <v>0</v>
      </c>
      <c r="J126">
        <f ca="1">IF('Pariwise difference (d)'!J126&gt;Q_GWP,0,IF('Pariwise difference (d)'!J126&lt;P_GWP,1,((Q_GWP-'Pariwise difference (d)'!J126)/(P_GWP-Q_GWP))))</f>
        <v>1</v>
      </c>
      <c r="K126">
        <f ca="1">IF('Pariwise difference (d)'!K126&gt;Q_GWP,0,IF('Pariwise difference (d)'!K126&lt;P_GWP,1,((Q_GWP-'Pariwise difference (d)'!K126)/(P_GWP-Q_GWP))))</f>
        <v>0</v>
      </c>
      <c r="L126">
        <f ca="1">IF('Pariwise difference (d)'!L126&gt;Q_GWP,0,IF('Pariwise difference (d)'!L126&lt;P_GWP,1,((Q_GWP-'Pariwise difference (d)'!L126)/(P_GWP-Q_GWP))))</f>
        <v>0</v>
      </c>
      <c r="M126">
        <f ca="1">IF('Pariwise difference (d)'!M126&gt;Q_GWP,0,IF('Pariwise difference (d)'!M126&lt;P_GWP,1,((Q_GWP-'Pariwise difference (d)'!M126)/(P_GWP-Q_GWP))))</f>
        <v>1</v>
      </c>
      <c r="N126">
        <f ca="1">IF('Pariwise difference (d)'!N126&gt;Q_IRP,0,IF('Pariwise difference (d)'!N126&lt;P_IRP,1,((Q_IRP-'Pariwise difference (d)'!N126)/(P_IRP-Q_IRP))))</f>
        <v>0</v>
      </c>
      <c r="O126">
        <f ca="1">IF('Pariwise difference (d)'!O126&gt;Q_IRP,0,IF('Pariwise difference (d)'!O126&lt;P_IRP,1,((Q_IRP-'Pariwise difference (d)'!O126)/(P_IRP-Q_IRP))))</f>
        <v>0</v>
      </c>
      <c r="P126">
        <f ca="1">IF('Pariwise difference (d)'!P126&gt;Q_IRP,0,IF('Pariwise difference (d)'!P126&lt;P_IRP,1,((Q_IRP-'Pariwise difference (d)'!P126)/(P_IRP-Q_IRP))))</f>
        <v>0</v>
      </c>
      <c r="Q126">
        <f ca="1">IF('Pariwise difference (d)'!Q126&gt;Q_IRP,0,IF('Pariwise difference (d)'!Q126&lt;P_IRP,1,((Q_IRP-'Pariwise difference (d)'!Q126)/(P_IRP-Q_IRP))))</f>
        <v>1</v>
      </c>
      <c r="R126">
        <f ca="1">IF('Pariwise difference (d)'!R126&gt;Q_IRP,0,IF('Pariwise difference (d)'!R126&lt;P_IRP,1,((Q_IRP-'Pariwise difference (d)'!R126)/(P_IRP-Q_IRP))))</f>
        <v>1</v>
      </c>
      <c r="S126">
        <f ca="1">IF('Pariwise difference (d)'!S126&gt;Q_IRP,0,IF('Pariwise difference (d)'!S126&lt;P_IRP,1,((Q_IRP-'Pariwise difference (d)'!S126)/(P_IRP-Q_IRP))))</f>
        <v>0</v>
      </c>
      <c r="T126">
        <f ca="1">IF('Pariwise difference (d)'!T126&gt;Q_IRP,0,IF('Pariwise difference (d)'!T126&lt;P_IRP,1,((Q_IRP-'Pariwise difference (d)'!T126)/(P_IRP-Q_IRP))))</f>
        <v>1</v>
      </c>
      <c r="U126">
        <f ca="1">IF('Pariwise difference (d)'!U126&gt;Q_IRP,0,IF('Pariwise difference (d)'!U126&lt;P_IRP,1,((Q_IRP-'Pariwise difference (d)'!U126)/(P_IRP-Q_IRP))))</f>
        <v>0</v>
      </c>
      <c r="V126">
        <f ca="1">IF('Pariwise difference (d)'!V126&gt;Q_IRP,0,IF('Pariwise difference (d)'!V126&lt;P_IRP,1,((Q_IRP-'Pariwise difference (d)'!V126)/(P_IRP-Q_IRP))))</f>
        <v>1</v>
      </c>
      <c r="W126">
        <f ca="1">IF('Pariwise difference (d)'!W126&gt;Q_IRP,0,IF('Pariwise difference (d)'!W126&lt;P_IRP,1,((Q_IRP-'Pariwise difference (d)'!W126)/(P_IRP-Q_IRP))))</f>
        <v>0</v>
      </c>
      <c r="X126">
        <f ca="1">IF('Pariwise difference (d)'!X126&gt;Q_IRP,0,IF('Pariwise difference (d)'!X126&lt;P_IRP,1,((Q_IRP-'Pariwise difference (d)'!X126)/(P_IRP-Q_IRP))))</f>
        <v>0</v>
      </c>
      <c r="Y126">
        <f ca="1">IF('Pariwise difference (d)'!Y126&gt;Q_IRP,0,IF('Pariwise difference (d)'!Y126&lt;P_IRP,1,((Q_IRP-'Pariwise difference (d)'!Y126)/(P_IRP-Q_IRP))))</f>
        <v>1</v>
      </c>
      <c r="Z126">
        <f ca="1">IF('Pariwise difference (d)'!Z126&gt;Q_ODP,0,IF('Pariwise difference (d)'!Z126&lt;P_ODP,1,((Q_ODP-'Pariwise difference (d)'!Z126)/(P_ODP-Q_ODP))))</f>
        <v>1</v>
      </c>
      <c r="AA126">
        <f ca="1">IF('Pariwise difference (d)'!AA126&gt;Q_ODP,0,IF('Pariwise difference (d)'!AA126&lt;P_ODP,1,((Q_ODP-'Pariwise difference (d)'!AA126)/(P_ODP-Q_ODP))))</f>
        <v>1</v>
      </c>
      <c r="AB126">
        <f ca="1">IF('Pariwise difference (d)'!AB126&gt;Q_ODP,0,IF('Pariwise difference (d)'!AB126&lt;P_ODP,1,((Q_ODP-'Pariwise difference (d)'!AB126)/(P_ODP-Q_ODP))))</f>
        <v>1</v>
      </c>
      <c r="AC126">
        <f ca="1">IF('Pariwise difference (d)'!AC126&gt;Q_ODP,0,IF('Pariwise difference (d)'!AC126&lt;P_ODP,1,((Q_ODP-'Pariwise difference (d)'!AC126)/(P_ODP-Q_ODP))))</f>
        <v>0</v>
      </c>
      <c r="AD126">
        <f ca="1">IF('Pariwise difference (d)'!AD126&gt;Q_ODP,0,IF('Pariwise difference (d)'!AD126&lt;P_ODP,1,((Q_ODP-'Pariwise difference (d)'!AD126)/(P_ODP-Q_ODP))))</f>
        <v>0</v>
      </c>
      <c r="AE126">
        <f ca="1">IF('Pariwise difference (d)'!AE126&gt;Q_ODP,0,IF('Pariwise difference (d)'!AE126&lt;P_ODP,1,((Q_ODP-'Pariwise difference (d)'!AE126)/(P_ODP-Q_ODP))))</f>
        <v>0</v>
      </c>
      <c r="AF126">
        <f ca="1">IF('Pariwise difference (d)'!AF126&gt;Q_ODP,0,IF('Pariwise difference (d)'!AF126&lt;P_ODP,1,((Q_ODP-'Pariwise difference (d)'!AF126)/(P_ODP-Q_ODP))))</f>
        <v>0</v>
      </c>
      <c r="AG126">
        <f ca="1">IF('Pariwise difference (d)'!AG126&gt;Q_ODP,0,IF('Pariwise difference (d)'!AG126&lt;P_ODP,1,((Q_ODP-'Pariwise difference (d)'!AG126)/(P_ODP-Q_ODP))))</f>
        <v>0</v>
      </c>
      <c r="AH126">
        <f ca="1">IF('Pariwise difference (d)'!AH126&gt;Q_ODP,0,IF('Pariwise difference (d)'!AH126&lt;P_ODP,1,((Q_ODP-'Pariwise difference (d)'!AH126)/(P_ODP-Q_ODP))))</f>
        <v>0</v>
      </c>
      <c r="AI126">
        <f ca="1">IF('Pariwise difference (d)'!AI126&gt;Q_ODP,0,IF('Pariwise difference (d)'!AI126&lt;P_ODP,1,((Q_ODP-'Pariwise difference (d)'!AI126)/(P_ODP-Q_ODP))))</f>
        <v>-0.19354641470207432</v>
      </c>
      <c r="AJ126">
        <f ca="1">IF('Pariwise difference (d)'!AJ126&gt;Q_ODP,0,IF('Pariwise difference (d)'!AJ126&lt;P_ODP,1,((Q_ODP-'Pariwise difference (d)'!AJ126)/(P_ODP-Q_ODP))))</f>
        <v>-0.6922965324705469</v>
      </c>
      <c r="AK126">
        <f ca="1">IF('Pariwise difference (d)'!AK126&gt;Q_ODP,0,IF('Pariwise difference (d)'!AK126&lt;P_ODP,1,((Q_ODP-'Pariwise difference (d)'!AK126)/(P_ODP-Q_ODP))))</f>
        <v>0</v>
      </c>
    </row>
    <row r="127" spans="1:37">
      <c r="A127" s="7">
        <v>125</v>
      </c>
      <c r="B127">
        <f ca="1">IF('Pariwise difference (d)'!B127&gt;Q_GWP,0,IF('Pariwise difference (d)'!B127&lt;P_GWP,1,((Q_GWP-'Pariwise difference (d)'!B127)/(P_GWP-Q_GWP))))</f>
        <v>0</v>
      </c>
      <c r="C127">
        <f ca="1">IF('Pariwise difference (d)'!C127&gt;Q_GWP,0,IF('Pariwise difference (d)'!C127&lt;P_GWP,1,((Q_GWP-'Pariwise difference (d)'!C127)/(P_GWP-Q_GWP))))</f>
        <v>0</v>
      </c>
      <c r="D127">
        <f ca="1">IF('Pariwise difference (d)'!D127&gt;Q_GWP,0,IF('Pariwise difference (d)'!D127&lt;P_GWP,1,((Q_GWP-'Pariwise difference (d)'!D127)/(P_GWP-Q_GWP))))</f>
        <v>0</v>
      </c>
      <c r="E127">
        <f ca="1">IF('Pariwise difference (d)'!E127&gt;Q_GWP,0,IF('Pariwise difference (d)'!E127&lt;P_GWP,1,((Q_GWP-'Pariwise difference (d)'!E127)/(P_GWP-Q_GWP))))</f>
        <v>1</v>
      </c>
      <c r="F127">
        <f ca="1">IF('Pariwise difference (d)'!F127&gt;Q_GWP,0,IF('Pariwise difference (d)'!F127&lt;P_GWP,1,((Q_GWP-'Pariwise difference (d)'!F127)/(P_GWP-Q_GWP))))</f>
        <v>0</v>
      </c>
      <c r="G127">
        <f ca="1">IF('Pariwise difference (d)'!G127&gt;Q_GWP,0,IF('Pariwise difference (d)'!G127&lt;P_GWP,1,((Q_GWP-'Pariwise difference (d)'!G127)/(P_GWP-Q_GWP))))</f>
        <v>0</v>
      </c>
      <c r="H127">
        <f ca="1">IF('Pariwise difference (d)'!H127&gt;Q_GWP,0,IF('Pariwise difference (d)'!H127&lt;P_GWP,1,((Q_GWP-'Pariwise difference (d)'!H127)/(P_GWP-Q_GWP))))</f>
        <v>1</v>
      </c>
      <c r="I127">
        <f ca="1">IF('Pariwise difference (d)'!I127&gt;Q_GWP,0,IF('Pariwise difference (d)'!I127&lt;P_GWP,1,((Q_GWP-'Pariwise difference (d)'!I127)/(P_GWP-Q_GWP))))</f>
        <v>1</v>
      </c>
      <c r="J127">
        <f ca="1">IF('Pariwise difference (d)'!J127&gt;Q_GWP,0,IF('Pariwise difference (d)'!J127&lt;P_GWP,1,((Q_GWP-'Pariwise difference (d)'!J127)/(P_GWP-Q_GWP))))</f>
        <v>1</v>
      </c>
      <c r="K127">
        <f ca="1">IF('Pariwise difference (d)'!K127&gt;Q_GWP,0,IF('Pariwise difference (d)'!K127&lt;P_GWP,1,((Q_GWP-'Pariwise difference (d)'!K127)/(P_GWP-Q_GWP))))</f>
        <v>0</v>
      </c>
      <c r="L127">
        <f ca="1">IF('Pariwise difference (d)'!L127&gt;Q_GWP,0,IF('Pariwise difference (d)'!L127&lt;P_GWP,1,((Q_GWP-'Pariwise difference (d)'!L127)/(P_GWP-Q_GWP))))</f>
        <v>0</v>
      </c>
      <c r="M127">
        <f ca="1">IF('Pariwise difference (d)'!M127&gt;Q_GWP,0,IF('Pariwise difference (d)'!M127&lt;P_GWP,1,((Q_GWP-'Pariwise difference (d)'!M127)/(P_GWP-Q_GWP))))</f>
        <v>1</v>
      </c>
      <c r="N127">
        <f ca="1">IF('Pariwise difference (d)'!N127&gt;Q_IRP,0,IF('Pariwise difference (d)'!N127&lt;P_IRP,1,((Q_IRP-'Pariwise difference (d)'!N127)/(P_IRP-Q_IRP))))</f>
        <v>0</v>
      </c>
      <c r="O127">
        <f ca="1">IF('Pariwise difference (d)'!O127&gt;Q_IRP,0,IF('Pariwise difference (d)'!O127&lt;P_IRP,1,((Q_IRP-'Pariwise difference (d)'!O127)/(P_IRP-Q_IRP))))</f>
        <v>0</v>
      </c>
      <c r="P127">
        <f ca="1">IF('Pariwise difference (d)'!P127&gt;Q_IRP,0,IF('Pariwise difference (d)'!P127&lt;P_IRP,1,((Q_IRP-'Pariwise difference (d)'!P127)/(P_IRP-Q_IRP))))</f>
        <v>0</v>
      </c>
      <c r="Q127">
        <f ca="1">IF('Pariwise difference (d)'!Q127&gt;Q_IRP,0,IF('Pariwise difference (d)'!Q127&lt;P_IRP,1,((Q_IRP-'Pariwise difference (d)'!Q127)/(P_IRP-Q_IRP))))</f>
        <v>1</v>
      </c>
      <c r="R127">
        <f ca="1">IF('Pariwise difference (d)'!R127&gt;Q_IRP,0,IF('Pariwise difference (d)'!R127&lt;P_IRP,1,((Q_IRP-'Pariwise difference (d)'!R127)/(P_IRP-Q_IRP))))</f>
        <v>0</v>
      </c>
      <c r="S127">
        <f ca="1">IF('Pariwise difference (d)'!S127&gt;Q_IRP,0,IF('Pariwise difference (d)'!S127&lt;P_IRP,1,((Q_IRP-'Pariwise difference (d)'!S127)/(P_IRP-Q_IRP))))</f>
        <v>0</v>
      </c>
      <c r="T127">
        <f ca="1">IF('Pariwise difference (d)'!T127&gt;Q_IRP,0,IF('Pariwise difference (d)'!T127&lt;P_IRP,1,((Q_IRP-'Pariwise difference (d)'!T127)/(P_IRP-Q_IRP))))</f>
        <v>1</v>
      </c>
      <c r="U127">
        <f ca="1">IF('Pariwise difference (d)'!U127&gt;Q_IRP,0,IF('Pariwise difference (d)'!U127&lt;P_IRP,1,((Q_IRP-'Pariwise difference (d)'!U127)/(P_IRP-Q_IRP))))</f>
        <v>-0.55721170598380532</v>
      </c>
      <c r="V127">
        <f ca="1">IF('Pariwise difference (d)'!V127&gt;Q_IRP,0,IF('Pariwise difference (d)'!V127&lt;P_IRP,1,((Q_IRP-'Pariwise difference (d)'!V127)/(P_IRP-Q_IRP))))</f>
        <v>1</v>
      </c>
      <c r="W127">
        <f ca="1">IF('Pariwise difference (d)'!W127&gt;Q_IRP,0,IF('Pariwise difference (d)'!W127&lt;P_IRP,1,((Q_IRP-'Pariwise difference (d)'!W127)/(P_IRP-Q_IRP))))</f>
        <v>0</v>
      </c>
      <c r="X127">
        <f ca="1">IF('Pariwise difference (d)'!X127&gt;Q_IRP,0,IF('Pariwise difference (d)'!X127&lt;P_IRP,1,((Q_IRP-'Pariwise difference (d)'!X127)/(P_IRP-Q_IRP))))</f>
        <v>0</v>
      </c>
      <c r="Y127">
        <f ca="1">IF('Pariwise difference (d)'!Y127&gt;Q_IRP,0,IF('Pariwise difference (d)'!Y127&lt;P_IRP,1,((Q_IRP-'Pariwise difference (d)'!Y127)/(P_IRP-Q_IRP))))</f>
        <v>1</v>
      </c>
      <c r="Z127">
        <f ca="1">IF('Pariwise difference (d)'!Z127&gt;Q_ODP,0,IF('Pariwise difference (d)'!Z127&lt;P_ODP,1,((Q_ODP-'Pariwise difference (d)'!Z127)/(P_ODP-Q_ODP))))</f>
        <v>1</v>
      </c>
      <c r="AA127">
        <f ca="1">IF('Pariwise difference (d)'!AA127&gt;Q_ODP,0,IF('Pariwise difference (d)'!AA127&lt;P_ODP,1,((Q_ODP-'Pariwise difference (d)'!AA127)/(P_ODP-Q_ODP))))</f>
        <v>1</v>
      </c>
      <c r="AB127">
        <f ca="1">IF('Pariwise difference (d)'!AB127&gt;Q_ODP,0,IF('Pariwise difference (d)'!AB127&lt;P_ODP,1,((Q_ODP-'Pariwise difference (d)'!AB127)/(P_ODP-Q_ODP))))</f>
        <v>1</v>
      </c>
      <c r="AC127">
        <f ca="1">IF('Pariwise difference (d)'!AC127&gt;Q_ODP,0,IF('Pariwise difference (d)'!AC127&lt;P_ODP,1,((Q_ODP-'Pariwise difference (d)'!AC127)/(P_ODP-Q_ODP))))</f>
        <v>0</v>
      </c>
      <c r="AD127">
        <f ca="1">IF('Pariwise difference (d)'!AD127&gt;Q_ODP,0,IF('Pariwise difference (d)'!AD127&lt;P_ODP,1,((Q_ODP-'Pariwise difference (d)'!AD127)/(P_ODP-Q_ODP))))</f>
        <v>-3.5800062809968475E-3</v>
      </c>
      <c r="AE127">
        <f ca="1">IF('Pariwise difference (d)'!AE127&gt;Q_ODP,0,IF('Pariwise difference (d)'!AE127&lt;P_ODP,1,((Q_ODP-'Pariwise difference (d)'!AE127)/(P_ODP-Q_ODP))))</f>
        <v>-0.51956594649762122</v>
      </c>
      <c r="AF127">
        <f ca="1">IF('Pariwise difference (d)'!AF127&gt;Q_ODP,0,IF('Pariwise difference (d)'!AF127&lt;P_ODP,1,((Q_ODP-'Pariwise difference (d)'!AF127)/(P_ODP-Q_ODP))))</f>
        <v>0</v>
      </c>
      <c r="AG127">
        <f ca="1">IF('Pariwise difference (d)'!AG127&gt;Q_ODP,0,IF('Pariwise difference (d)'!AG127&lt;P_ODP,1,((Q_ODP-'Pariwise difference (d)'!AG127)/(P_ODP-Q_ODP))))</f>
        <v>0</v>
      </c>
      <c r="AH127">
        <f ca="1">IF('Pariwise difference (d)'!AH127&gt;Q_ODP,0,IF('Pariwise difference (d)'!AH127&lt;P_ODP,1,((Q_ODP-'Pariwise difference (d)'!AH127)/(P_ODP-Q_ODP))))</f>
        <v>0</v>
      </c>
      <c r="AI127">
        <f ca="1">IF('Pariwise difference (d)'!AI127&gt;Q_ODP,0,IF('Pariwise difference (d)'!AI127&lt;P_ODP,1,((Q_ODP-'Pariwise difference (d)'!AI127)/(P_ODP-Q_ODP))))</f>
        <v>0</v>
      </c>
      <c r="AJ127">
        <f ca="1">IF('Pariwise difference (d)'!AJ127&gt;Q_ODP,0,IF('Pariwise difference (d)'!AJ127&lt;P_ODP,1,((Q_ODP-'Pariwise difference (d)'!AJ127)/(P_ODP-Q_ODP))))</f>
        <v>0</v>
      </c>
      <c r="AK127">
        <f ca="1">IF('Pariwise difference (d)'!AK127&gt;Q_ODP,0,IF('Pariwise difference (d)'!AK127&lt;P_ODP,1,((Q_ODP-'Pariwise difference (d)'!AK127)/(P_ODP-Q_ODP))))</f>
        <v>0</v>
      </c>
    </row>
    <row r="128" spans="1:37">
      <c r="A128" s="7">
        <v>126</v>
      </c>
      <c r="B128">
        <f ca="1">IF('Pariwise difference (d)'!B128&gt;Q_GWP,0,IF('Pariwise difference (d)'!B128&lt;P_GWP,1,((Q_GWP-'Pariwise difference (d)'!B128)/(P_GWP-Q_GWP))))</f>
        <v>0</v>
      </c>
      <c r="C128">
        <f ca="1">IF('Pariwise difference (d)'!C128&gt;Q_GWP,0,IF('Pariwise difference (d)'!C128&lt;P_GWP,1,((Q_GWP-'Pariwise difference (d)'!C128)/(P_GWP-Q_GWP))))</f>
        <v>1</v>
      </c>
      <c r="D128">
        <f ca="1">IF('Pariwise difference (d)'!D128&gt;Q_GWP,0,IF('Pariwise difference (d)'!D128&lt;P_GWP,1,((Q_GWP-'Pariwise difference (d)'!D128)/(P_GWP-Q_GWP))))</f>
        <v>0</v>
      </c>
      <c r="E128">
        <f ca="1">IF('Pariwise difference (d)'!E128&gt;Q_GWP,0,IF('Pariwise difference (d)'!E128&lt;P_GWP,1,((Q_GWP-'Pariwise difference (d)'!E128)/(P_GWP-Q_GWP))))</f>
        <v>1</v>
      </c>
      <c r="F128">
        <f ca="1">IF('Pariwise difference (d)'!F128&gt;Q_GWP,0,IF('Pariwise difference (d)'!F128&lt;P_GWP,1,((Q_GWP-'Pariwise difference (d)'!F128)/(P_GWP-Q_GWP))))</f>
        <v>1</v>
      </c>
      <c r="G128">
        <f ca="1">IF('Pariwise difference (d)'!G128&gt;Q_GWP,0,IF('Pariwise difference (d)'!G128&lt;P_GWP,1,((Q_GWP-'Pariwise difference (d)'!G128)/(P_GWP-Q_GWP))))</f>
        <v>0</v>
      </c>
      <c r="H128">
        <f ca="1">IF('Pariwise difference (d)'!H128&gt;Q_GWP,0,IF('Pariwise difference (d)'!H128&lt;P_GWP,1,((Q_GWP-'Pariwise difference (d)'!H128)/(P_GWP-Q_GWP))))</f>
        <v>1</v>
      </c>
      <c r="I128">
        <f ca="1">IF('Pariwise difference (d)'!I128&gt;Q_GWP,0,IF('Pariwise difference (d)'!I128&lt;P_GWP,1,((Q_GWP-'Pariwise difference (d)'!I128)/(P_GWP-Q_GWP))))</f>
        <v>0</v>
      </c>
      <c r="J128">
        <f ca="1">IF('Pariwise difference (d)'!J128&gt;Q_GWP,0,IF('Pariwise difference (d)'!J128&lt;P_GWP,1,((Q_GWP-'Pariwise difference (d)'!J128)/(P_GWP-Q_GWP))))</f>
        <v>1</v>
      </c>
      <c r="K128">
        <f ca="1">IF('Pariwise difference (d)'!K128&gt;Q_GWP,0,IF('Pariwise difference (d)'!K128&lt;P_GWP,1,((Q_GWP-'Pariwise difference (d)'!K128)/(P_GWP-Q_GWP))))</f>
        <v>0</v>
      </c>
      <c r="L128">
        <f ca="1">IF('Pariwise difference (d)'!L128&gt;Q_GWP,0,IF('Pariwise difference (d)'!L128&lt;P_GWP,1,((Q_GWP-'Pariwise difference (d)'!L128)/(P_GWP-Q_GWP))))</f>
        <v>0</v>
      </c>
      <c r="M128">
        <f ca="1">IF('Pariwise difference (d)'!M128&gt;Q_GWP,0,IF('Pariwise difference (d)'!M128&lt;P_GWP,1,((Q_GWP-'Pariwise difference (d)'!M128)/(P_GWP-Q_GWP))))</f>
        <v>1</v>
      </c>
      <c r="N128">
        <f ca="1">IF('Pariwise difference (d)'!N128&gt;Q_IRP,0,IF('Pariwise difference (d)'!N128&lt;P_IRP,1,((Q_IRP-'Pariwise difference (d)'!N128)/(P_IRP-Q_IRP))))</f>
        <v>0</v>
      </c>
      <c r="O128">
        <f ca="1">IF('Pariwise difference (d)'!O128&gt;Q_IRP,0,IF('Pariwise difference (d)'!O128&lt;P_IRP,1,((Q_IRP-'Pariwise difference (d)'!O128)/(P_IRP-Q_IRP))))</f>
        <v>0</v>
      </c>
      <c r="P128">
        <f ca="1">IF('Pariwise difference (d)'!P128&gt;Q_IRP,0,IF('Pariwise difference (d)'!P128&lt;P_IRP,1,((Q_IRP-'Pariwise difference (d)'!P128)/(P_IRP-Q_IRP))))</f>
        <v>0</v>
      </c>
      <c r="Q128">
        <f ca="1">IF('Pariwise difference (d)'!Q128&gt;Q_IRP,0,IF('Pariwise difference (d)'!Q128&lt;P_IRP,1,((Q_IRP-'Pariwise difference (d)'!Q128)/(P_IRP-Q_IRP))))</f>
        <v>1</v>
      </c>
      <c r="R128">
        <f ca="1">IF('Pariwise difference (d)'!R128&gt;Q_IRP,0,IF('Pariwise difference (d)'!R128&lt;P_IRP,1,((Q_IRP-'Pariwise difference (d)'!R128)/(P_IRP-Q_IRP))))</f>
        <v>0</v>
      </c>
      <c r="S128">
        <f ca="1">IF('Pariwise difference (d)'!S128&gt;Q_IRP,0,IF('Pariwise difference (d)'!S128&lt;P_IRP,1,((Q_IRP-'Pariwise difference (d)'!S128)/(P_IRP-Q_IRP))))</f>
        <v>0</v>
      </c>
      <c r="T128">
        <f ca="1">IF('Pariwise difference (d)'!T128&gt;Q_IRP,0,IF('Pariwise difference (d)'!T128&lt;P_IRP,1,((Q_IRP-'Pariwise difference (d)'!T128)/(P_IRP-Q_IRP))))</f>
        <v>1</v>
      </c>
      <c r="U128">
        <f ca="1">IF('Pariwise difference (d)'!U128&gt;Q_IRP,0,IF('Pariwise difference (d)'!U128&lt;P_IRP,1,((Q_IRP-'Pariwise difference (d)'!U128)/(P_IRP-Q_IRP))))</f>
        <v>-0.54023018681442947</v>
      </c>
      <c r="V128">
        <f ca="1">IF('Pariwise difference (d)'!V128&gt;Q_IRP,0,IF('Pariwise difference (d)'!V128&lt;P_IRP,1,((Q_IRP-'Pariwise difference (d)'!V128)/(P_IRP-Q_IRP))))</f>
        <v>1</v>
      </c>
      <c r="W128">
        <f ca="1">IF('Pariwise difference (d)'!W128&gt;Q_IRP,0,IF('Pariwise difference (d)'!W128&lt;P_IRP,1,((Q_IRP-'Pariwise difference (d)'!W128)/(P_IRP-Q_IRP))))</f>
        <v>0</v>
      </c>
      <c r="X128">
        <f ca="1">IF('Pariwise difference (d)'!X128&gt;Q_IRP,0,IF('Pariwise difference (d)'!X128&lt;P_IRP,1,((Q_IRP-'Pariwise difference (d)'!X128)/(P_IRP-Q_IRP))))</f>
        <v>0</v>
      </c>
      <c r="Y128">
        <f ca="1">IF('Pariwise difference (d)'!Y128&gt;Q_IRP,0,IF('Pariwise difference (d)'!Y128&lt;P_IRP,1,((Q_IRP-'Pariwise difference (d)'!Y128)/(P_IRP-Q_IRP))))</f>
        <v>1</v>
      </c>
      <c r="Z128">
        <f ca="1">IF('Pariwise difference (d)'!Z128&gt;Q_ODP,0,IF('Pariwise difference (d)'!Z128&lt;P_ODP,1,((Q_ODP-'Pariwise difference (d)'!Z128)/(P_ODP-Q_ODP))))</f>
        <v>0</v>
      </c>
      <c r="AA128">
        <f ca="1">IF('Pariwise difference (d)'!AA128&gt;Q_ODP,0,IF('Pariwise difference (d)'!AA128&lt;P_ODP,1,((Q_ODP-'Pariwise difference (d)'!AA128)/(P_ODP-Q_ODP))))</f>
        <v>0</v>
      </c>
      <c r="AB128">
        <f ca="1">IF('Pariwise difference (d)'!AB128&gt;Q_ODP,0,IF('Pariwise difference (d)'!AB128&lt;P_ODP,1,((Q_ODP-'Pariwise difference (d)'!AB128)/(P_ODP-Q_ODP))))</f>
        <v>1</v>
      </c>
      <c r="AC128">
        <f ca="1">IF('Pariwise difference (d)'!AC128&gt;Q_ODP,0,IF('Pariwise difference (d)'!AC128&lt;P_ODP,1,((Q_ODP-'Pariwise difference (d)'!AC128)/(P_ODP-Q_ODP))))</f>
        <v>-0.83185393797086926</v>
      </c>
      <c r="AD128">
        <f ca="1">IF('Pariwise difference (d)'!AD128&gt;Q_ODP,0,IF('Pariwise difference (d)'!AD128&lt;P_ODP,1,((Q_ODP-'Pariwise difference (d)'!AD128)/(P_ODP-Q_ODP))))</f>
        <v>1</v>
      </c>
      <c r="AE128">
        <f ca="1">IF('Pariwise difference (d)'!AE128&gt;Q_ODP,0,IF('Pariwise difference (d)'!AE128&lt;P_ODP,1,((Q_ODP-'Pariwise difference (d)'!AE128)/(P_ODP-Q_ODP))))</f>
        <v>1</v>
      </c>
      <c r="AF128">
        <f ca="1">IF('Pariwise difference (d)'!AF128&gt;Q_ODP,0,IF('Pariwise difference (d)'!AF128&lt;P_ODP,1,((Q_ODP-'Pariwise difference (d)'!AF128)/(P_ODP-Q_ODP))))</f>
        <v>1</v>
      </c>
      <c r="AG128">
        <f ca="1">IF('Pariwise difference (d)'!AG128&gt;Q_ODP,0,IF('Pariwise difference (d)'!AG128&lt;P_ODP,1,((Q_ODP-'Pariwise difference (d)'!AG128)/(P_ODP-Q_ODP))))</f>
        <v>0</v>
      </c>
      <c r="AH128">
        <f ca="1">IF('Pariwise difference (d)'!AH128&gt;Q_ODP,0,IF('Pariwise difference (d)'!AH128&lt;P_ODP,1,((Q_ODP-'Pariwise difference (d)'!AH128)/(P_ODP-Q_ODP))))</f>
        <v>0</v>
      </c>
      <c r="AI128">
        <f ca="1">IF('Pariwise difference (d)'!AI128&gt;Q_ODP,0,IF('Pariwise difference (d)'!AI128&lt;P_ODP,1,((Q_ODP-'Pariwise difference (d)'!AI128)/(P_ODP-Q_ODP))))</f>
        <v>0</v>
      </c>
      <c r="AJ128">
        <f ca="1">IF('Pariwise difference (d)'!AJ128&gt;Q_ODP,0,IF('Pariwise difference (d)'!AJ128&lt;P_ODP,1,((Q_ODP-'Pariwise difference (d)'!AJ128)/(P_ODP-Q_ODP))))</f>
        <v>0</v>
      </c>
      <c r="AK128">
        <f ca="1">IF('Pariwise difference (d)'!AK128&gt;Q_ODP,0,IF('Pariwise difference (d)'!AK128&lt;P_ODP,1,((Q_ODP-'Pariwise difference (d)'!AK128)/(P_ODP-Q_ODP))))</f>
        <v>0</v>
      </c>
    </row>
    <row r="129" spans="1:37">
      <c r="A129" s="7">
        <v>127</v>
      </c>
      <c r="B129">
        <f ca="1">IF('Pariwise difference (d)'!B129&gt;Q_GWP,0,IF('Pariwise difference (d)'!B129&lt;P_GWP,1,((Q_GWP-'Pariwise difference (d)'!B129)/(P_GWP-Q_GWP))))</f>
        <v>0</v>
      </c>
      <c r="C129">
        <f ca="1">IF('Pariwise difference (d)'!C129&gt;Q_GWP,0,IF('Pariwise difference (d)'!C129&lt;P_GWP,1,((Q_GWP-'Pariwise difference (d)'!C129)/(P_GWP-Q_GWP))))</f>
        <v>0</v>
      </c>
      <c r="D129">
        <f ca="1">IF('Pariwise difference (d)'!D129&gt;Q_GWP,0,IF('Pariwise difference (d)'!D129&lt;P_GWP,1,((Q_GWP-'Pariwise difference (d)'!D129)/(P_GWP-Q_GWP))))</f>
        <v>0</v>
      </c>
      <c r="E129">
        <f ca="1">IF('Pariwise difference (d)'!E129&gt;Q_GWP,0,IF('Pariwise difference (d)'!E129&lt;P_GWP,1,((Q_GWP-'Pariwise difference (d)'!E129)/(P_GWP-Q_GWP))))</f>
        <v>1</v>
      </c>
      <c r="F129">
        <f ca="1">IF('Pariwise difference (d)'!F129&gt;Q_GWP,0,IF('Pariwise difference (d)'!F129&lt;P_GWP,1,((Q_GWP-'Pariwise difference (d)'!F129)/(P_GWP-Q_GWP))))</f>
        <v>0</v>
      </c>
      <c r="G129">
        <f ca="1">IF('Pariwise difference (d)'!G129&gt;Q_GWP,0,IF('Pariwise difference (d)'!G129&lt;P_GWP,1,((Q_GWP-'Pariwise difference (d)'!G129)/(P_GWP-Q_GWP))))</f>
        <v>0</v>
      </c>
      <c r="H129">
        <f ca="1">IF('Pariwise difference (d)'!H129&gt;Q_GWP,0,IF('Pariwise difference (d)'!H129&lt;P_GWP,1,((Q_GWP-'Pariwise difference (d)'!H129)/(P_GWP-Q_GWP))))</f>
        <v>1</v>
      </c>
      <c r="I129">
        <f ca="1">IF('Pariwise difference (d)'!I129&gt;Q_GWP,0,IF('Pariwise difference (d)'!I129&lt;P_GWP,1,((Q_GWP-'Pariwise difference (d)'!I129)/(P_GWP-Q_GWP))))</f>
        <v>-0.90823012717933771</v>
      </c>
      <c r="J129">
        <f ca="1">IF('Pariwise difference (d)'!J129&gt;Q_GWP,0,IF('Pariwise difference (d)'!J129&lt;P_GWP,1,((Q_GWP-'Pariwise difference (d)'!J129)/(P_GWP-Q_GWP))))</f>
        <v>1</v>
      </c>
      <c r="K129">
        <f ca="1">IF('Pariwise difference (d)'!K129&gt;Q_GWP,0,IF('Pariwise difference (d)'!K129&lt;P_GWP,1,((Q_GWP-'Pariwise difference (d)'!K129)/(P_GWP-Q_GWP))))</f>
        <v>0</v>
      </c>
      <c r="L129">
        <f ca="1">IF('Pariwise difference (d)'!L129&gt;Q_GWP,0,IF('Pariwise difference (d)'!L129&lt;P_GWP,1,((Q_GWP-'Pariwise difference (d)'!L129)/(P_GWP-Q_GWP))))</f>
        <v>0</v>
      </c>
      <c r="M129">
        <f ca="1">IF('Pariwise difference (d)'!M129&gt;Q_GWP,0,IF('Pariwise difference (d)'!M129&lt;P_GWP,1,((Q_GWP-'Pariwise difference (d)'!M129)/(P_GWP-Q_GWP))))</f>
        <v>1</v>
      </c>
      <c r="N129">
        <f ca="1">IF('Pariwise difference (d)'!N129&gt;Q_IRP,0,IF('Pariwise difference (d)'!N129&lt;P_IRP,1,((Q_IRP-'Pariwise difference (d)'!N129)/(P_IRP-Q_IRP))))</f>
        <v>0</v>
      </c>
      <c r="O129">
        <f ca="1">IF('Pariwise difference (d)'!O129&gt;Q_IRP,0,IF('Pariwise difference (d)'!O129&lt;P_IRP,1,((Q_IRP-'Pariwise difference (d)'!O129)/(P_IRP-Q_IRP))))</f>
        <v>-0.2300203275575739</v>
      </c>
      <c r="P129">
        <f ca="1">IF('Pariwise difference (d)'!P129&gt;Q_IRP,0,IF('Pariwise difference (d)'!P129&lt;P_IRP,1,((Q_IRP-'Pariwise difference (d)'!P129)/(P_IRP-Q_IRP))))</f>
        <v>0</v>
      </c>
      <c r="Q129">
        <f ca="1">IF('Pariwise difference (d)'!Q129&gt;Q_IRP,0,IF('Pariwise difference (d)'!Q129&lt;P_IRP,1,((Q_IRP-'Pariwise difference (d)'!Q129)/(P_IRP-Q_IRP))))</f>
        <v>1</v>
      </c>
      <c r="R129">
        <f ca="1">IF('Pariwise difference (d)'!R129&gt;Q_IRP,0,IF('Pariwise difference (d)'!R129&lt;P_IRP,1,((Q_IRP-'Pariwise difference (d)'!R129)/(P_IRP-Q_IRP))))</f>
        <v>0</v>
      </c>
      <c r="S129">
        <f ca="1">IF('Pariwise difference (d)'!S129&gt;Q_IRP,0,IF('Pariwise difference (d)'!S129&lt;P_IRP,1,((Q_IRP-'Pariwise difference (d)'!S129)/(P_IRP-Q_IRP))))</f>
        <v>0</v>
      </c>
      <c r="T129">
        <f ca="1">IF('Pariwise difference (d)'!T129&gt;Q_IRP,0,IF('Pariwise difference (d)'!T129&lt;P_IRP,1,((Q_IRP-'Pariwise difference (d)'!T129)/(P_IRP-Q_IRP))))</f>
        <v>-0.47984108902781808</v>
      </c>
      <c r="U129">
        <f ca="1">IF('Pariwise difference (d)'!U129&gt;Q_IRP,0,IF('Pariwise difference (d)'!U129&lt;P_IRP,1,((Q_IRP-'Pariwise difference (d)'!U129)/(P_IRP-Q_IRP))))</f>
        <v>0</v>
      </c>
      <c r="V129">
        <f ca="1">IF('Pariwise difference (d)'!V129&gt;Q_IRP,0,IF('Pariwise difference (d)'!V129&lt;P_IRP,1,((Q_IRP-'Pariwise difference (d)'!V129)/(P_IRP-Q_IRP))))</f>
        <v>1</v>
      </c>
      <c r="W129">
        <f ca="1">IF('Pariwise difference (d)'!W129&gt;Q_IRP,0,IF('Pariwise difference (d)'!W129&lt;P_IRP,1,((Q_IRP-'Pariwise difference (d)'!W129)/(P_IRP-Q_IRP))))</f>
        <v>0</v>
      </c>
      <c r="X129">
        <f ca="1">IF('Pariwise difference (d)'!X129&gt;Q_IRP,0,IF('Pariwise difference (d)'!X129&lt;P_IRP,1,((Q_IRP-'Pariwise difference (d)'!X129)/(P_IRP-Q_IRP))))</f>
        <v>0</v>
      </c>
      <c r="Y129">
        <f ca="1">IF('Pariwise difference (d)'!Y129&gt;Q_IRP,0,IF('Pariwise difference (d)'!Y129&lt;P_IRP,1,((Q_IRP-'Pariwise difference (d)'!Y129)/(P_IRP-Q_IRP))))</f>
        <v>1</v>
      </c>
      <c r="Z129">
        <f ca="1">IF('Pariwise difference (d)'!Z129&gt;Q_ODP,0,IF('Pariwise difference (d)'!Z129&lt;P_ODP,1,((Q_ODP-'Pariwise difference (d)'!Z129)/(P_ODP-Q_ODP))))</f>
        <v>-0.4802441635205062</v>
      </c>
      <c r="AA129">
        <f ca="1">IF('Pariwise difference (d)'!AA129&gt;Q_ODP,0,IF('Pariwise difference (d)'!AA129&lt;P_ODP,1,((Q_ODP-'Pariwise difference (d)'!AA129)/(P_ODP-Q_ODP))))</f>
        <v>0</v>
      </c>
      <c r="AB129">
        <f ca="1">IF('Pariwise difference (d)'!AB129&gt;Q_ODP,0,IF('Pariwise difference (d)'!AB129&lt;P_ODP,1,((Q_ODP-'Pariwise difference (d)'!AB129)/(P_ODP-Q_ODP))))</f>
        <v>0</v>
      </c>
      <c r="AC129">
        <f ca="1">IF('Pariwise difference (d)'!AC129&gt;Q_ODP,0,IF('Pariwise difference (d)'!AC129&lt;P_ODP,1,((Q_ODP-'Pariwise difference (d)'!AC129)/(P_ODP-Q_ODP))))</f>
        <v>0</v>
      </c>
      <c r="AD129">
        <f ca="1">IF('Pariwise difference (d)'!AD129&gt;Q_ODP,0,IF('Pariwise difference (d)'!AD129&lt;P_ODP,1,((Q_ODP-'Pariwise difference (d)'!AD129)/(P_ODP-Q_ODP))))</f>
        <v>0</v>
      </c>
      <c r="AE129">
        <f ca="1">IF('Pariwise difference (d)'!AE129&gt;Q_ODP,0,IF('Pariwise difference (d)'!AE129&lt;P_ODP,1,((Q_ODP-'Pariwise difference (d)'!AE129)/(P_ODP-Q_ODP))))</f>
        <v>0</v>
      </c>
      <c r="AF129">
        <f ca="1">IF('Pariwise difference (d)'!AF129&gt;Q_ODP,0,IF('Pariwise difference (d)'!AF129&lt;P_ODP,1,((Q_ODP-'Pariwise difference (d)'!AF129)/(P_ODP-Q_ODP))))</f>
        <v>0</v>
      </c>
      <c r="AG129">
        <f ca="1">IF('Pariwise difference (d)'!AG129&gt;Q_ODP,0,IF('Pariwise difference (d)'!AG129&lt;P_ODP,1,((Q_ODP-'Pariwise difference (d)'!AG129)/(P_ODP-Q_ODP))))</f>
        <v>0</v>
      </c>
      <c r="AH129">
        <f ca="1">IF('Pariwise difference (d)'!AH129&gt;Q_ODP,0,IF('Pariwise difference (d)'!AH129&lt;P_ODP,1,((Q_ODP-'Pariwise difference (d)'!AH129)/(P_ODP-Q_ODP))))</f>
        <v>-0.64885962176866152</v>
      </c>
      <c r="AI129">
        <f ca="1">IF('Pariwise difference (d)'!AI129&gt;Q_ODP,0,IF('Pariwise difference (d)'!AI129&lt;P_ODP,1,((Q_ODP-'Pariwise difference (d)'!AI129)/(P_ODP-Q_ODP))))</f>
        <v>1</v>
      </c>
      <c r="AJ129">
        <f ca="1">IF('Pariwise difference (d)'!AJ129&gt;Q_ODP,0,IF('Pariwise difference (d)'!AJ129&lt;P_ODP,1,((Q_ODP-'Pariwise difference (d)'!AJ129)/(P_ODP-Q_ODP))))</f>
        <v>1</v>
      </c>
      <c r="AK129">
        <f ca="1">IF('Pariwise difference (d)'!AK129&gt;Q_ODP,0,IF('Pariwise difference (d)'!AK129&lt;P_ODP,1,((Q_ODP-'Pariwise difference (d)'!AK129)/(P_ODP-Q_ODP))))</f>
        <v>-0.11933398266849843</v>
      </c>
    </row>
    <row r="130" spans="1:37">
      <c r="A130" s="7">
        <v>128</v>
      </c>
      <c r="B130">
        <f ca="1">IF('Pariwise difference (d)'!B130&gt;Q_GWP,0,IF('Pariwise difference (d)'!B130&lt;P_GWP,1,((Q_GWP-'Pariwise difference (d)'!B130)/(P_GWP-Q_GWP))))</f>
        <v>0</v>
      </c>
      <c r="C130">
        <f ca="1">IF('Pariwise difference (d)'!C130&gt;Q_GWP,0,IF('Pariwise difference (d)'!C130&lt;P_GWP,1,((Q_GWP-'Pariwise difference (d)'!C130)/(P_GWP-Q_GWP))))</f>
        <v>-1.5218843567250513E-2</v>
      </c>
      <c r="D130">
        <f ca="1">IF('Pariwise difference (d)'!D130&gt;Q_GWP,0,IF('Pariwise difference (d)'!D130&lt;P_GWP,1,((Q_GWP-'Pariwise difference (d)'!D130)/(P_GWP-Q_GWP))))</f>
        <v>0</v>
      </c>
      <c r="E130">
        <f ca="1">IF('Pariwise difference (d)'!E130&gt;Q_GWP,0,IF('Pariwise difference (d)'!E130&lt;P_GWP,1,((Q_GWP-'Pariwise difference (d)'!E130)/(P_GWP-Q_GWP))))</f>
        <v>1</v>
      </c>
      <c r="F130">
        <f ca="1">IF('Pariwise difference (d)'!F130&gt;Q_GWP,0,IF('Pariwise difference (d)'!F130&lt;P_GWP,1,((Q_GWP-'Pariwise difference (d)'!F130)/(P_GWP-Q_GWP))))</f>
        <v>0</v>
      </c>
      <c r="G130">
        <f ca="1">IF('Pariwise difference (d)'!G130&gt;Q_GWP,0,IF('Pariwise difference (d)'!G130&lt;P_GWP,1,((Q_GWP-'Pariwise difference (d)'!G130)/(P_GWP-Q_GWP))))</f>
        <v>0</v>
      </c>
      <c r="H130">
        <f ca="1">IF('Pariwise difference (d)'!H130&gt;Q_GWP,0,IF('Pariwise difference (d)'!H130&lt;P_GWP,1,((Q_GWP-'Pariwise difference (d)'!H130)/(P_GWP-Q_GWP))))</f>
        <v>1</v>
      </c>
      <c r="I130">
        <f ca="1">IF('Pariwise difference (d)'!I130&gt;Q_GWP,0,IF('Pariwise difference (d)'!I130&lt;P_GWP,1,((Q_GWP-'Pariwise difference (d)'!I130)/(P_GWP-Q_GWP))))</f>
        <v>0</v>
      </c>
      <c r="J130">
        <f ca="1">IF('Pariwise difference (d)'!J130&gt;Q_GWP,0,IF('Pariwise difference (d)'!J130&lt;P_GWP,1,((Q_GWP-'Pariwise difference (d)'!J130)/(P_GWP-Q_GWP))))</f>
        <v>1</v>
      </c>
      <c r="K130">
        <f ca="1">IF('Pariwise difference (d)'!K130&gt;Q_GWP,0,IF('Pariwise difference (d)'!K130&lt;P_GWP,1,((Q_GWP-'Pariwise difference (d)'!K130)/(P_GWP-Q_GWP))))</f>
        <v>0</v>
      </c>
      <c r="L130">
        <f ca="1">IF('Pariwise difference (d)'!L130&gt;Q_GWP,0,IF('Pariwise difference (d)'!L130&lt;P_GWP,1,((Q_GWP-'Pariwise difference (d)'!L130)/(P_GWP-Q_GWP))))</f>
        <v>0</v>
      </c>
      <c r="M130">
        <f ca="1">IF('Pariwise difference (d)'!M130&gt;Q_GWP,0,IF('Pariwise difference (d)'!M130&lt;P_GWP,1,((Q_GWP-'Pariwise difference (d)'!M130)/(P_GWP-Q_GWP))))</f>
        <v>1</v>
      </c>
      <c r="N130">
        <f ca="1">IF('Pariwise difference (d)'!N130&gt;Q_IRP,0,IF('Pariwise difference (d)'!N130&lt;P_IRP,1,((Q_IRP-'Pariwise difference (d)'!N130)/(P_IRP-Q_IRP))))</f>
        <v>0</v>
      </c>
      <c r="O130">
        <f ca="1">IF('Pariwise difference (d)'!O130&gt;Q_IRP,0,IF('Pariwise difference (d)'!O130&lt;P_IRP,1,((Q_IRP-'Pariwise difference (d)'!O130)/(P_IRP-Q_IRP))))</f>
        <v>1</v>
      </c>
      <c r="P130">
        <f ca="1">IF('Pariwise difference (d)'!P130&gt;Q_IRP,0,IF('Pariwise difference (d)'!P130&lt;P_IRP,1,((Q_IRP-'Pariwise difference (d)'!P130)/(P_IRP-Q_IRP))))</f>
        <v>0</v>
      </c>
      <c r="Q130">
        <f ca="1">IF('Pariwise difference (d)'!Q130&gt;Q_IRP,0,IF('Pariwise difference (d)'!Q130&lt;P_IRP,1,((Q_IRP-'Pariwise difference (d)'!Q130)/(P_IRP-Q_IRP))))</f>
        <v>1</v>
      </c>
      <c r="R130">
        <f ca="1">IF('Pariwise difference (d)'!R130&gt;Q_IRP,0,IF('Pariwise difference (d)'!R130&lt;P_IRP,1,((Q_IRP-'Pariwise difference (d)'!R130)/(P_IRP-Q_IRP))))</f>
        <v>0</v>
      </c>
      <c r="S130">
        <f ca="1">IF('Pariwise difference (d)'!S130&gt;Q_IRP,0,IF('Pariwise difference (d)'!S130&lt;P_IRP,1,((Q_IRP-'Pariwise difference (d)'!S130)/(P_IRP-Q_IRP))))</f>
        <v>0</v>
      </c>
      <c r="T130">
        <f ca="1">IF('Pariwise difference (d)'!T130&gt;Q_IRP,0,IF('Pariwise difference (d)'!T130&lt;P_IRP,1,((Q_IRP-'Pariwise difference (d)'!T130)/(P_IRP-Q_IRP))))</f>
        <v>0</v>
      </c>
      <c r="U130">
        <f ca="1">IF('Pariwise difference (d)'!U130&gt;Q_IRP,0,IF('Pariwise difference (d)'!U130&lt;P_IRP,1,((Q_IRP-'Pariwise difference (d)'!U130)/(P_IRP-Q_IRP))))</f>
        <v>0</v>
      </c>
      <c r="V130">
        <f ca="1">IF('Pariwise difference (d)'!V130&gt;Q_IRP,0,IF('Pariwise difference (d)'!V130&lt;P_IRP,1,((Q_IRP-'Pariwise difference (d)'!V130)/(P_IRP-Q_IRP))))</f>
        <v>1</v>
      </c>
      <c r="W130">
        <f ca="1">IF('Pariwise difference (d)'!W130&gt;Q_IRP,0,IF('Pariwise difference (d)'!W130&lt;P_IRP,1,((Q_IRP-'Pariwise difference (d)'!W130)/(P_IRP-Q_IRP))))</f>
        <v>0</v>
      </c>
      <c r="X130">
        <f ca="1">IF('Pariwise difference (d)'!X130&gt;Q_IRP,0,IF('Pariwise difference (d)'!X130&lt;P_IRP,1,((Q_IRP-'Pariwise difference (d)'!X130)/(P_IRP-Q_IRP))))</f>
        <v>1</v>
      </c>
      <c r="Y130">
        <f ca="1">IF('Pariwise difference (d)'!Y130&gt;Q_IRP,0,IF('Pariwise difference (d)'!Y130&lt;P_IRP,1,((Q_IRP-'Pariwise difference (d)'!Y130)/(P_IRP-Q_IRP))))</f>
        <v>1</v>
      </c>
      <c r="Z130">
        <f ca="1">IF('Pariwise difference (d)'!Z130&gt;Q_ODP,0,IF('Pariwise difference (d)'!Z130&lt;P_ODP,1,((Q_ODP-'Pariwise difference (d)'!Z130)/(P_ODP-Q_ODP))))</f>
        <v>0</v>
      </c>
      <c r="AA130">
        <f ca="1">IF('Pariwise difference (d)'!AA130&gt;Q_ODP,0,IF('Pariwise difference (d)'!AA130&lt;P_ODP,1,((Q_ODP-'Pariwise difference (d)'!AA130)/(P_ODP-Q_ODP))))</f>
        <v>0</v>
      </c>
      <c r="AB130">
        <f ca="1">IF('Pariwise difference (d)'!AB130&gt;Q_ODP,0,IF('Pariwise difference (d)'!AB130&lt;P_ODP,1,((Q_ODP-'Pariwise difference (d)'!AB130)/(P_ODP-Q_ODP))))</f>
        <v>0</v>
      </c>
      <c r="AC130">
        <f ca="1">IF('Pariwise difference (d)'!AC130&gt;Q_ODP,0,IF('Pariwise difference (d)'!AC130&lt;P_ODP,1,((Q_ODP-'Pariwise difference (d)'!AC130)/(P_ODP-Q_ODP))))</f>
        <v>-0.55424728672919032</v>
      </c>
      <c r="AD130">
        <f ca="1">IF('Pariwise difference (d)'!AD130&gt;Q_ODP,0,IF('Pariwise difference (d)'!AD130&lt;P_ODP,1,((Q_ODP-'Pariwise difference (d)'!AD130)/(P_ODP-Q_ODP))))</f>
        <v>0</v>
      </c>
      <c r="AE130">
        <f ca="1">IF('Pariwise difference (d)'!AE130&gt;Q_ODP,0,IF('Pariwise difference (d)'!AE130&lt;P_ODP,1,((Q_ODP-'Pariwise difference (d)'!AE130)/(P_ODP-Q_ODP))))</f>
        <v>0</v>
      </c>
      <c r="AF130">
        <f ca="1">IF('Pariwise difference (d)'!AF130&gt;Q_ODP,0,IF('Pariwise difference (d)'!AF130&lt;P_ODP,1,((Q_ODP-'Pariwise difference (d)'!AF130)/(P_ODP-Q_ODP))))</f>
        <v>0</v>
      </c>
      <c r="AG130">
        <f ca="1">IF('Pariwise difference (d)'!AG130&gt;Q_ODP,0,IF('Pariwise difference (d)'!AG130&lt;P_ODP,1,((Q_ODP-'Pariwise difference (d)'!AG130)/(P_ODP-Q_ODP))))</f>
        <v>0</v>
      </c>
      <c r="AH130">
        <f ca="1">IF('Pariwise difference (d)'!AH130&gt;Q_ODP,0,IF('Pariwise difference (d)'!AH130&lt;P_ODP,1,((Q_ODP-'Pariwise difference (d)'!AH130)/(P_ODP-Q_ODP))))</f>
        <v>0</v>
      </c>
      <c r="AI130">
        <f ca="1">IF('Pariwise difference (d)'!AI130&gt;Q_ODP,0,IF('Pariwise difference (d)'!AI130&lt;P_ODP,1,((Q_ODP-'Pariwise difference (d)'!AI130)/(P_ODP-Q_ODP))))</f>
        <v>0</v>
      </c>
      <c r="AJ130">
        <f ca="1">IF('Pariwise difference (d)'!AJ130&gt;Q_ODP,0,IF('Pariwise difference (d)'!AJ130&lt;P_ODP,1,((Q_ODP-'Pariwise difference (d)'!AJ130)/(P_ODP-Q_ODP))))</f>
        <v>0</v>
      </c>
      <c r="AK130">
        <f ca="1">IF('Pariwise difference (d)'!AK130&gt;Q_ODP,0,IF('Pariwise difference (d)'!AK130&lt;P_ODP,1,((Q_ODP-'Pariwise difference (d)'!AK130)/(P_ODP-Q_ODP))))</f>
        <v>-0.37545932401905668</v>
      </c>
    </row>
    <row r="131" spans="1:37">
      <c r="A131" s="7">
        <v>129</v>
      </c>
      <c r="B131">
        <f ca="1">IF('Pariwise difference (d)'!B131&gt;Q_GWP,0,IF('Pariwise difference (d)'!B131&lt;P_GWP,1,((Q_GWP-'Pariwise difference (d)'!B131)/(P_GWP-Q_GWP))))</f>
        <v>0</v>
      </c>
      <c r="C131">
        <f ca="1">IF('Pariwise difference (d)'!C131&gt;Q_GWP,0,IF('Pariwise difference (d)'!C131&lt;P_GWP,1,((Q_GWP-'Pariwise difference (d)'!C131)/(P_GWP-Q_GWP))))</f>
        <v>0</v>
      </c>
      <c r="D131">
        <f ca="1">IF('Pariwise difference (d)'!D131&gt;Q_GWP,0,IF('Pariwise difference (d)'!D131&lt;P_GWP,1,((Q_GWP-'Pariwise difference (d)'!D131)/(P_GWP-Q_GWP))))</f>
        <v>0</v>
      </c>
      <c r="E131">
        <f ca="1">IF('Pariwise difference (d)'!E131&gt;Q_GWP,0,IF('Pariwise difference (d)'!E131&lt;P_GWP,1,((Q_GWP-'Pariwise difference (d)'!E131)/(P_GWP-Q_GWP))))</f>
        <v>1</v>
      </c>
      <c r="F131">
        <f ca="1">IF('Pariwise difference (d)'!F131&gt;Q_GWP,0,IF('Pariwise difference (d)'!F131&lt;P_GWP,1,((Q_GWP-'Pariwise difference (d)'!F131)/(P_GWP-Q_GWP))))</f>
        <v>0</v>
      </c>
      <c r="G131">
        <f ca="1">IF('Pariwise difference (d)'!G131&gt;Q_GWP,0,IF('Pariwise difference (d)'!G131&lt;P_GWP,1,((Q_GWP-'Pariwise difference (d)'!G131)/(P_GWP-Q_GWP))))</f>
        <v>0</v>
      </c>
      <c r="H131">
        <f ca="1">IF('Pariwise difference (d)'!H131&gt;Q_GWP,0,IF('Pariwise difference (d)'!H131&lt;P_GWP,1,((Q_GWP-'Pariwise difference (d)'!H131)/(P_GWP-Q_GWP))))</f>
        <v>1</v>
      </c>
      <c r="I131">
        <f ca="1">IF('Pariwise difference (d)'!I131&gt;Q_GWP,0,IF('Pariwise difference (d)'!I131&lt;P_GWP,1,((Q_GWP-'Pariwise difference (d)'!I131)/(P_GWP-Q_GWP))))</f>
        <v>1</v>
      </c>
      <c r="J131">
        <f ca="1">IF('Pariwise difference (d)'!J131&gt;Q_GWP,0,IF('Pariwise difference (d)'!J131&lt;P_GWP,1,((Q_GWP-'Pariwise difference (d)'!J131)/(P_GWP-Q_GWP))))</f>
        <v>1</v>
      </c>
      <c r="K131">
        <f ca="1">IF('Pariwise difference (d)'!K131&gt;Q_GWP,0,IF('Pariwise difference (d)'!K131&lt;P_GWP,1,((Q_GWP-'Pariwise difference (d)'!K131)/(P_GWP-Q_GWP))))</f>
        <v>0</v>
      </c>
      <c r="L131">
        <f ca="1">IF('Pariwise difference (d)'!L131&gt;Q_GWP,0,IF('Pariwise difference (d)'!L131&lt;P_GWP,1,((Q_GWP-'Pariwise difference (d)'!L131)/(P_GWP-Q_GWP))))</f>
        <v>0</v>
      </c>
      <c r="M131">
        <f ca="1">IF('Pariwise difference (d)'!M131&gt;Q_GWP,0,IF('Pariwise difference (d)'!M131&lt;P_GWP,1,((Q_GWP-'Pariwise difference (d)'!M131)/(P_GWP-Q_GWP))))</f>
        <v>1</v>
      </c>
      <c r="N131">
        <f ca="1">IF('Pariwise difference (d)'!N131&gt;Q_IRP,0,IF('Pariwise difference (d)'!N131&lt;P_IRP,1,((Q_IRP-'Pariwise difference (d)'!N131)/(P_IRP-Q_IRP))))</f>
        <v>0</v>
      </c>
      <c r="O131">
        <f ca="1">IF('Pariwise difference (d)'!O131&gt;Q_IRP,0,IF('Pariwise difference (d)'!O131&lt;P_IRP,1,((Q_IRP-'Pariwise difference (d)'!O131)/(P_IRP-Q_IRP))))</f>
        <v>1</v>
      </c>
      <c r="P131">
        <f ca="1">IF('Pariwise difference (d)'!P131&gt;Q_IRP,0,IF('Pariwise difference (d)'!P131&lt;P_IRP,1,((Q_IRP-'Pariwise difference (d)'!P131)/(P_IRP-Q_IRP))))</f>
        <v>0</v>
      </c>
      <c r="Q131">
        <f ca="1">IF('Pariwise difference (d)'!Q131&gt;Q_IRP,0,IF('Pariwise difference (d)'!Q131&lt;P_IRP,1,((Q_IRP-'Pariwise difference (d)'!Q131)/(P_IRP-Q_IRP))))</f>
        <v>1</v>
      </c>
      <c r="R131">
        <f ca="1">IF('Pariwise difference (d)'!R131&gt;Q_IRP,0,IF('Pariwise difference (d)'!R131&lt;P_IRP,1,((Q_IRP-'Pariwise difference (d)'!R131)/(P_IRP-Q_IRP))))</f>
        <v>1</v>
      </c>
      <c r="S131">
        <f ca="1">IF('Pariwise difference (d)'!S131&gt;Q_IRP,0,IF('Pariwise difference (d)'!S131&lt;P_IRP,1,((Q_IRP-'Pariwise difference (d)'!S131)/(P_IRP-Q_IRP))))</f>
        <v>0</v>
      </c>
      <c r="T131">
        <f ca="1">IF('Pariwise difference (d)'!T131&gt;Q_IRP,0,IF('Pariwise difference (d)'!T131&lt;P_IRP,1,((Q_IRP-'Pariwise difference (d)'!T131)/(P_IRP-Q_IRP))))</f>
        <v>1</v>
      </c>
      <c r="U131">
        <f ca="1">IF('Pariwise difference (d)'!U131&gt;Q_IRP,0,IF('Pariwise difference (d)'!U131&lt;P_IRP,1,((Q_IRP-'Pariwise difference (d)'!U131)/(P_IRP-Q_IRP))))</f>
        <v>0</v>
      </c>
      <c r="V131">
        <f ca="1">IF('Pariwise difference (d)'!V131&gt;Q_IRP,0,IF('Pariwise difference (d)'!V131&lt;P_IRP,1,((Q_IRP-'Pariwise difference (d)'!V131)/(P_IRP-Q_IRP))))</f>
        <v>0</v>
      </c>
      <c r="W131">
        <f ca="1">IF('Pariwise difference (d)'!W131&gt;Q_IRP,0,IF('Pariwise difference (d)'!W131&lt;P_IRP,1,((Q_IRP-'Pariwise difference (d)'!W131)/(P_IRP-Q_IRP))))</f>
        <v>0</v>
      </c>
      <c r="X131">
        <f ca="1">IF('Pariwise difference (d)'!X131&gt;Q_IRP,0,IF('Pariwise difference (d)'!X131&lt;P_IRP,1,((Q_IRP-'Pariwise difference (d)'!X131)/(P_IRP-Q_IRP))))</f>
        <v>0</v>
      </c>
      <c r="Y131">
        <f ca="1">IF('Pariwise difference (d)'!Y131&gt;Q_IRP,0,IF('Pariwise difference (d)'!Y131&lt;P_IRP,1,((Q_IRP-'Pariwise difference (d)'!Y131)/(P_IRP-Q_IRP))))</f>
        <v>1</v>
      </c>
      <c r="Z131">
        <f ca="1">IF('Pariwise difference (d)'!Z131&gt;Q_ODP,0,IF('Pariwise difference (d)'!Z131&lt;P_ODP,1,((Q_ODP-'Pariwise difference (d)'!Z131)/(P_ODP-Q_ODP))))</f>
        <v>1</v>
      </c>
      <c r="AA131">
        <f ca="1">IF('Pariwise difference (d)'!AA131&gt;Q_ODP,0,IF('Pariwise difference (d)'!AA131&lt;P_ODP,1,((Q_ODP-'Pariwise difference (d)'!AA131)/(P_ODP-Q_ODP))))</f>
        <v>1</v>
      </c>
      <c r="AB131">
        <f ca="1">IF('Pariwise difference (d)'!AB131&gt;Q_ODP,0,IF('Pariwise difference (d)'!AB131&lt;P_ODP,1,((Q_ODP-'Pariwise difference (d)'!AB131)/(P_ODP-Q_ODP))))</f>
        <v>1</v>
      </c>
      <c r="AC131">
        <f ca="1">IF('Pariwise difference (d)'!AC131&gt;Q_ODP,0,IF('Pariwise difference (d)'!AC131&lt;P_ODP,1,((Q_ODP-'Pariwise difference (d)'!AC131)/(P_ODP-Q_ODP))))</f>
        <v>0</v>
      </c>
      <c r="AD131">
        <f ca="1">IF('Pariwise difference (d)'!AD131&gt;Q_ODP,0,IF('Pariwise difference (d)'!AD131&lt;P_ODP,1,((Q_ODP-'Pariwise difference (d)'!AD131)/(P_ODP-Q_ODP))))</f>
        <v>0</v>
      </c>
      <c r="AE131">
        <f ca="1">IF('Pariwise difference (d)'!AE131&gt;Q_ODP,0,IF('Pariwise difference (d)'!AE131&lt;P_ODP,1,((Q_ODP-'Pariwise difference (d)'!AE131)/(P_ODP-Q_ODP))))</f>
        <v>0</v>
      </c>
      <c r="AF131">
        <f ca="1">IF('Pariwise difference (d)'!AF131&gt;Q_ODP,0,IF('Pariwise difference (d)'!AF131&lt;P_ODP,1,((Q_ODP-'Pariwise difference (d)'!AF131)/(P_ODP-Q_ODP))))</f>
        <v>0</v>
      </c>
      <c r="AG131">
        <f ca="1">IF('Pariwise difference (d)'!AG131&gt;Q_ODP,0,IF('Pariwise difference (d)'!AG131&lt;P_ODP,1,((Q_ODP-'Pariwise difference (d)'!AG131)/(P_ODP-Q_ODP))))</f>
        <v>0</v>
      </c>
      <c r="AH131">
        <f ca="1">IF('Pariwise difference (d)'!AH131&gt;Q_ODP,0,IF('Pariwise difference (d)'!AH131&lt;P_ODP,1,((Q_ODP-'Pariwise difference (d)'!AH131)/(P_ODP-Q_ODP))))</f>
        <v>0</v>
      </c>
      <c r="AI131">
        <f ca="1">IF('Pariwise difference (d)'!AI131&gt;Q_ODP,0,IF('Pariwise difference (d)'!AI131&lt;P_ODP,1,((Q_ODP-'Pariwise difference (d)'!AI131)/(P_ODP-Q_ODP))))</f>
        <v>0</v>
      </c>
      <c r="AJ131">
        <f ca="1">IF('Pariwise difference (d)'!AJ131&gt;Q_ODP,0,IF('Pariwise difference (d)'!AJ131&lt;P_ODP,1,((Q_ODP-'Pariwise difference (d)'!AJ131)/(P_ODP-Q_ODP))))</f>
        <v>0</v>
      </c>
      <c r="AK131">
        <f ca="1">IF('Pariwise difference (d)'!AK131&gt;Q_ODP,0,IF('Pariwise difference (d)'!AK131&lt;P_ODP,1,((Q_ODP-'Pariwise difference (d)'!AK131)/(P_ODP-Q_ODP))))</f>
        <v>-0.36001574541545817</v>
      </c>
    </row>
    <row r="132" spans="1:37">
      <c r="A132" s="7">
        <v>130</v>
      </c>
      <c r="B132">
        <f ca="1">IF('Pariwise difference (d)'!B132&gt;Q_GWP,0,IF('Pariwise difference (d)'!B132&lt;P_GWP,1,((Q_GWP-'Pariwise difference (d)'!B132)/(P_GWP-Q_GWP))))</f>
        <v>0</v>
      </c>
      <c r="C132">
        <f ca="1">IF('Pariwise difference (d)'!C132&gt;Q_GWP,0,IF('Pariwise difference (d)'!C132&lt;P_GWP,1,((Q_GWP-'Pariwise difference (d)'!C132)/(P_GWP-Q_GWP))))</f>
        <v>1</v>
      </c>
      <c r="D132">
        <f ca="1">IF('Pariwise difference (d)'!D132&gt;Q_GWP,0,IF('Pariwise difference (d)'!D132&lt;P_GWP,1,((Q_GWP-'Pariwise difference (d)'!D132)/(P_GWP-Q_GWP))))</f>
        <v>0</v>
      </c>
      <c r="E132">
        <f ca="1">IF('Pariwise difference (d)'!E132&gt;Q_GWP,0,IF('Pariwise difference (d)'!E132&lt;P_GWP,1,((Q_GWP-'Pariwise difference (d)'!E132)/(P_GWP-Q_GWP))))</f>
        <v>1</v>
      </c>
      <c r="F132">
        <f ca="1">IF('Pariwise difference (d)'!F132&gt;Q_GWP,0,IF('Pariwise difference (d)'!F132&lt;P_GWP,1,((Q_GWP-'Pariwise difference (d)'!F132)/(P_GWP-Q_GWP))))</f>
        <v>0</v>
      </c>
      <c r="G132">
        <f ca="1">IF('Pariwise difference (d)'!G132&gt;Q_GWP,0,IF('Pariwise difference (d)'!G132&lt;P_GWP,1,((Q_GWP-'Pariwise difference (d)'!G132)/(P_GWP-Q_GWP))))</f>
        <v>0</v>
      </c>
      <c r="H132">
        <f ca="1">IF('Pariwise difference (d)'!H132&gt;Q_GWP,0,IF('Pariwise difference (d)'!H132&lt;P_GWP,1,((Q_GWP-'Pariwise difference (d)'!H132)/(P_GWP-Q_GWP))))</f>
        <v>1</v>
      </c>
      <c r="I132">
        <f ca="1">IF('Pariwise difference (d)'!I132&gt;Q_GWP,0,IF('Pariwise difference (d)'!I132&lt;P_GWP,1,((Q_GWP-'Pariwise difference (d)'!I132)/(P_GWP-Q_GWP))))</f>
        <v>0</v>
      </c>
      <c r="J132">
        <f ca="1">IF('Pariwise difference (d)'!J132&gt;Q_GWP,0,IF('Pariwise difference (d)'!J132&lt;P_GWP,1,((Q_GWP-'Pariwise difference (d)'!J132)/(P_GWP-Q_GWP))))</f>
        <v>1</v>
      </c>
      <c r="K132">
        <f ca="1">IF('Pariwise difference (d)'!K132&gt;Q_GWP,0,IF('Pariwise difference (d)'!K132&lt;P_GWP,1,((Q_GWP-'Pariwise difference (d)'!K132)/(P_GWP-Q_GWP))))</f>
        <v>0</v>
      </c>
      <c r="L132">
        <f ca="1">IF('Pariwise difference (d)'!L132&gt;Q_GWP,0,IF('Pariwise difference (d)'!L132&lt;P_GWP,1,((Q_GWP-'Pariwise difference (d)'!L132)/(P_GWP-Q_GWP))))</f>
        <v>0</v>
      </c>
      <c r="M132">
        <f ca="1">IF('Pariwise difference (d)'!M132&gt;Q_GWP,0,IF('Pariwise difference (d)'!M132&lt;P_GWP,1,((Q_GWP-'Pariwise difference (d)'!M132)/(P_GWP-Q_GWP))))</f>
        <v>1</v>
      </c>
      <c r="N132">
        <f ca="1">IF('Pariwise difference (d)'!N132&gt;Q_IRP,0,IF('Pariwise difference (d)'!N132&lt;P_IRP,1,((Q_IRP-'Pariwise difference (d)'!N132)/(P_IRP-Q_IRP))))</f>
        <v>0</v>
      </c>
      <c r="O132">
        <f ca="1">IF('Pariwise difference (d)'!O132&gt;Q_IRP,0,IF('Pariwise difference (d)'!O132&lt;P_IRP,1,((Q_IRP-'Pariwise difference (d)'!O132)/(P_IRP-Q_IRP))))</f>
        <v>1</v>
      </c>
      <c r="P132">
        <f ca="1">IF('Pariwise difference (d)'!P132&gt;Q_IRP,0,IF('Pariwise difference (d)'!P132&lt;P_IRP,1,((Q_IRP-'Pariwise difference (d)'!P132)/(P_IRP-Q_IRP))))</f>
        <v>0</v>
      </c>
      <c r="Q132">
        <f ca="1">IF('Pariwise difference (d)'!Q132&gt;Q_IRP,0,IF('Pariwise difference (d)'!Q132&lt;P_IRP,1,((Q_IRP-'Pariwise difference (d)'!Q132)/(P_IRP-Q_IRP))))</f>
        <v>1</v>
      </c>
      <c r="R132">
        <f ca="1">IF('Pariwise difference (d)'!R132&gt;Q_IRP,0,IF('Pariwise difference (d)'!R132&lt;P_IRP,1,((Q_IRP-'Pariwise difference (d)'!R132)/(P_IRP-Q_IRP))))</f>
        <v>1</v>
      </c>
      <c r="S132">
        <f ca="1">IF('Pariwise difference (d)'!S132&gt;Q_IRP,0,IF('Pariwise difference (d)'!S132&lt;P_IRP,1,((Q_IRP-'Pariwise difference (d)'!S132)/(P_IRP-Q_IRP))))</f>
        <v>0</v>
      </c>
      <c r="T132">
        <f ca="1">IF('Pariwise difference (d)'!T132&gt;Q_IRP,0,IF('Pariwise difference (d)'!T132&lt;P_IRP,1,((Q_IRP-'Pariwise difference (d)'!T132)/(P_IRP-Q_IRP))))</f>
        <v>1</v>
      </c>
      <c r="U132">
        <f ca="1">IF('Pariwise difference (d)'!U132&gt;Q_IRP,0,IF('Pariwise difference (d)'!U132&lt;P_IRP,1,((Q_IRP-'Pariwise difference (d)'!U132)/(P_IRP-Q_IRP))))</f>
        <v>0</v>
      </c>
      <c r="V132">
        <f ca="1">IF('Pariwise difference (d)'!V132&gt;Q_IRP,0,IF('Pariwise difference (d)'!V132&lt;P_IRP,1,((Q_IRP-'Pariwise difference (d)'!V132)/(P_IRP-Q_IRP))))</f>
        <v>0</v>
      </c>
      <c r="W132">
        <f ca="1">IF('Pariwise difference (d)'!W132&gt;Q_IRP,0,IF('Pariwise difference (d)'!W132&lt;P_IRP,1,((Q_IRP-'Pariwise difference (d)'!W132)/(P_IRP-Q_IRP))))</f>
        <v>0</v>
      </c>
      <c r="X132">
        <f ca="1">IF('Pariwise difference (d)'!X132&gt;Q_IRP,0,IF('Pariwise difference (d)'!X132&lt;P_IRP,1,((Q_IRP-'Pariwise difference (d)'!X132)/(P_IRP-Q_IRP))))</f>
        <v>0</v>
      </c>
      <c r="Y132">
        <f ca="1">IF('Pariwise difference (d)'!Y132&gt;Q_IRP,0,IF('Pariwise difference (d)'!Y132&lt;P_IRP,1,((Q_IRP-'Pariwise difference (d)'!Y132)/(P_IRP-Q_IRP))))</f>
        <v>1</v>
      </c>
      <c r="Z132">
        <f ca="1">IF('Pariwise difference (d)'!Z132&gt;Q_ODP,0,IF('Pariwise difference (d)'!Z132&lt;P_ODP,1,((Q_ODP-'Pariwise difference (d)'!Z132)/(P_ODP-Q_ODP))))</f>
        <v>-0.51380598990739079</v>
      </c>
      <c r="AA132">
        <f ca="1">IF('Pariwise difference (d)'!AA132&gt;Q_ODP,0,IF('Pariwise difference (d)'!AA132&lt;P_ODP,1,((Q_ODP-'Pariwise difference (d)'!AA132)/(P_ODP-Q_ODP))))</f>
        <v>-0.14700657248790475</v>
      </c>
      <c r="AB132">
        <f ca="1">IF('Pariwise difference (d)'!AB132&gt;Q_ODP,0,IF('Pariwise difference (d)'!AB132&lt;P_ODP,1,((Q_ODP-'Pariwise difference (d)'!AB132)/(P_ODP-Q_ODP))))</f>
        <v>-0.51207814434209886</v>
      </c>
      <c r="AC132">
        <f ca="1">IF('Pariwise difference (d)'!AC132&gt;Q_ODP,0,IF('Pariwise difference (d)'!AC132&lt;P_ODP,1,((Q_ODP-'Pariwise difference (d)'!AC132)/(P_ODP-Q_ODP))))</f>
        <v>0</v>
      </c>
      <c r="AD132">
        <f ca="1">IF('Pariwise difference (d)'!AD132&gt;Q_ODP,0,IF('Pariwise difference (d)'!AD132&lt;P_ODP,1,((Q_ODP-'Pariwise difference (d)'!AD132)/(P_ODP-Q_ODP))))</f>
        <v>0</v>
      </c>
      <c r="AE132">
        <f ca="1">IF('Pariwise difference (d)'!AE132&gt;Q_ODP,0,IF('Pariwise difference (d)'!AE132&lt;P_ODP,1,((Q_ODP-'Pariwise difference (d)'!AE132)/(P_ODP-Q_ODP))))</f>
        <v>0</v>
      </c>
      <c r="AF132">
        <f ca="1">IF('Pariwise difference (d)'!AF132&gt;Q_ODP,0,IF('Pariwise difference (d)'!AF132&lt;P_ODP,1,((Q_ODP-'Pariwise difference (d)'!AF132)/(P_ODP-Q_ODP))))</f>
        <v>0</v>
      </c>
      <c r="AG132">
        <f ca="1">IF('Pariwise difference (d)'!AG132&gt;Q_ODP,0,IF('Pariwise difference (d)'!AG132&lt;P_ODP,1,((Q_ODP-'Pariwise difference (d)'!AG132)/(P_ODP-Q_ODP))))</f>
        <v>0</v>
      </c>
      <c r="AH132">
        <f ca="1">IF('Pariwise difference (d)'!AH132&gt;Q_ODP,0,IF('Pariwise difference (d)'!AH132&lt;P_ODP,1,((Q_ODP-'Pariwise difference (d)'!AH132)/(P_ODP-Q_ODP))))</f>
        <v>0</v>
      </c>
      <c r="AI132">
        <f ca="1">IF('Pariwise difference (d)'!AI132&gt;Q_ODP,0,IF('Pariwise difference (d)'!AI132&lt;P_ODP,1,((Q_ODP-'Pariwise difference (d)'!AI132)/(P_ODP-Q_ODP))))</f>
        <v>0</v>
      </c>
      <c r="AJ132">
        <f ca="1">IF('Pariwise difference (d)'!AJ132&gt;Q_ODP,0,IF('Pariwise difference (d)'!AJ132&lt;P_ODP,1,((Q_ODP-'Pariwise difference (d)'!AJ132)/(P_ODP-Q_ODP))))</f>
        <v>0</v>
      </c>
      <c r="AK132">
        <f ca="1">IF('Pariwise difference (d)'!AK132&gt;Q_ODP,0,IF('Pariwise difference (d)'!AK132&lt;P_ODP,1,((Q_ODP-'Pariwise difference (d)'!AK132)/(P_ODP-Q_ODP))))</f>
        <v>0</v>
      </c>
    </row>
    <row r="133" spans="1:37">
      <c r="A133" s="7">
        <v>131</v>
      </c>
      <c r="B133">
        <f ca="1">IF('Pariwise difference (d)'!B133&gt;Q_GWP,0,IF('Pariwise difference (d)'!B133&lt;P_GWP,1,((Q_GWP-'Pariwise difference (d)'!B133)/(P_GWP-Q_GWP))))</f>
        <v>0</v>
      </c>
      <c r="C133">
        <f ca="1">IF('Pariwise difference (d)'!C133&gt;Q_GWP,0,IF('Pariwise difference (d)'!C133&lt;P_GWP,1,((Q_GWP-'Pariwise difference (d)'!C133)/(P_GWP-Q_GWP))))</f>
        <v>1</v>
      </c>
      <c r="D133">
        <f ca="1">IF('Pariwise difference (d)'!D133&gt;Q_GWP,0,IF('Pariwise difference (d)'!D133&lt;P_GWP,1,((Q_GWP-'Pariwise difference (d)'!D133)/(P_GWP-Q_GWP))))</f>
        <v>0</v>
      </c>
      <c r="E133">
        <f ca="1">IF('Pariwise difference (d)'!E133&gt;Q_GWP,0,IF('Pariwise difference (d)'!E133&lt;P_GWP,1,((Q_GWP-'Pariwise difference (d)'!E133)/(P_GWP-Q_GWP))))</f>
        <v>1</v>
      </c>
      <c r="F133">
        <f ca="1">IF('Pariwise difference (d)'!F133&gt;Q_GWP,0,IF('Pariwise difference (d)'!F133&lt;P_GWP,1,((Q_GWP-'Pariwise difference (d)'!F133)/(P_GWP-Q_GWP))))</f>
        <v>0</v>
      </c>
      <c r="G133">
        <f ca="1">IF('Pariwise difference (d)'!G133&gt;Q_GWP,0,IF('Pariwise difference (d)'!G133&lt;P_GWP,1,((Q_GWP-'Pariwise difference (d)'!G133)/(P_GWP-Q_GWP))))</f>
        <v>0</v>
      </c>
      <c r="H133">
        <f ca="1">IF('Pariwise difference (d)'!H133&gt;Q_GWP,0,IF('Pariwise difference (d)'!H133&lt;P_GWP,1,((Q_GWP-'Pariwise difference (d)'!H133)/(P_GWP-Q_GWP))))</f>
        <v>1</v>
      </c>
      <c r="I133">
        <f ca="1">IF('Pariwise difference (d)'!I133&gt;Q_GWP,0,IF('Pariwise difference (d)'!I133&lt;P_GWP,1,((Q_GWP-'Pariwise difference (d)'!I133)/(P_GWP-Q_GWP))))</f>
        <v>0</v>
      </c>
      <c r="J133">
        <f ca="1">IF('Pariwise difference (d)'!J133&gt;Q_GWP,0,IF('Pariwise difference (d)'!J133&lt;P_GWP,1,((Q_GWP-'Pariwise difference (d)'!J133)/(P_GWP-Q_GWP))))</f>
        <v>1</v>
      </c>
      <c r="K133">
        <f ca="1">IF('Pariwise difference (d)'!K133&gt;Q_GWP,0,IF('Pariwise difference (d)'!K133&lt;P_GWP,1,((Q_GWP-'Pariwise difference (d)'!K133)/(P_GWP-Q_GWP))))</f>
        <v>0</v>
      </c>
      <c r="L133">
        <f ca="1">IF('Pariwise difference (d)'!L133&gt;Q_GWP,0,IF('Pariwise difference (d)'!L133&lt;P_GWP,1,((Q_GWP-'Pariwise difference (d)'!L133)/(P_GWP-Q_GWP))))</f>
        <v>0</v>
      </c>
      <c r="M133">
        <f ca="1">IF('Pariwise difference (d)'!M133&gt;Q_GWP,0,IF('Pariwise difference (d)'!M133&lt;P_GWP,1,((Q_GWP-'Pariwise difference (d)'!M133)/(P_GWP-Q_GWP))))</f>
        <v>1</v>
      </c>
      <c r="N133">
        <f ca="1">IF('Pariwise difference (d)'!N133&gt;Q_IRP,0,IF('Pariwise difference (d)'!N133&lt;P_IRP,1,((Q_IRP-'Pariwise difference (d)'!N133)/(P_IRP-Q_IRP))))</f>
        <v>0</v>
      </c>
      <c r="O133">
        <f ca="1">IF('Pariwise difference (d)'!O133&gt;Q_IRP,0,IF('Pariwise difference (d)'!O133&lt;P_IRP,1,((Q_IRP-'Pariwise difference (d)'!O133)/(P_IRP-Q_IRP))))</f>
        <v>0</v>
      </c>
      <c r="P133">
        <f ca="1">IF('Pariwise difference (d)'!P133&gt;Q_IRP,0,IF('Pariwise difference (d)'!P133&lt;P_IRP,1,((Q_IRP-'Pariwise difference (d)'!P133)/(P_IRP-Q_IRP))))</f>
        <v>0</v>
      </c>
      <c r="Q133">
        <f ca="1">IF('Pariwise difference (d)'!Q133&gt;Q_IRP,0,IF('Pariwise difference (d)'!Q133&lt;P_IRP,1,((Q_IRP-'Pariwise difference (d)'!Q133)/(P_IRP-Q_IRP))))</f>
        <v>1</v>
      </c>
      <c r="R133">
        <f ca="1">IF('Pariwise difference (d)'!R133&gt;Q_IRP,0,IF('Pariwise difference (d)'!R133&lt;P_IRP,1,((Q_IRP-'Pariwise difference (d)'!R133)/(P_IRP-Q_IRP))))</f>
        <v>0</v>
      </c>
      <c r="S133">
        <f ca="1">IF('Pariwise difference (d)'!S133&gt;Q_IRP,0,IF('Pariwise difference (d)'!S133&lt;P_IRP,1,((Q_IRP-'Pariwise difference (d)'!S133)/(P_IRP-Q_IRP))))</f>
        <v>0</v>
      </c>
      <c r="T133">
        <f ca="1">IF('Pariwise difference (d)'!T133&gt;Q_IRP,0,IF('Pariwise difference (d)'!T133&lt;P_IRP,1,((Q_IRP-'Pariwise difference (d)'!T133)/(P_IRP-Q_IRP))))</f>
        <v>1</v>
      </c>
      <c r="U133">
        <f ca="1">IF('Pariwise difference (d)'!U133&gt;Q_IRP,0,IF('Pariwise difference (d)'!U133&lt;P_IRP,1,((Q_IRP-'Pariwise difference (d)'!U133)/(P_IRP-Q_IRP))))</f>
        <v>1</v>
      </c>
      <c r="V133">
        <f ca="1">IF('Pariwise difference (d)'!V133&gt;Q_IRP,0,IF('Pariwise difference (d)'!V133&lt;P_IRP,1,((Q_IRP-'Pariwise difference (d)'!V133)/(P_IRP-Q_IRP))))</f>
        <v>1</v>
      </c>
      <c r="W133">
        <f ca="1">IF('Pariwise difference (d)'!W133&gt;Q_IRP,0,IF('Pariwise difference (d)'!W133&lt;P_IRP,1,((Q_IRP-'Pariwise difference (d)'!W133)/(P_IRP-Q_IRP))))</f>
        <v>0</v>
      </c>
      <c r="X133">
        <f ca="1">IF('Pariwise difference (d)'!X133&gt;Q_IRP,0,IF('Pariwise difference (d)'!X133&lt;P_IRP,1,((Q_IRP-'Pariwise difference (d)'!X133)/(P_IRP-Q_IRP))))</f>
        <v>0</v>
      </c>
      <c r="Y133">
        <f ca="1">IF('Pariwise difference (d)'!Y133&gt;Q_IRP,0,IF('Pariwise difference (d)'!Y133&lt;P_IRP,1,((Q_IRP-'Pariwise difference (d)'!Y133)/(P_IRP-Q_IRP))))</f>
        <v>1</v>
      </c>
      <c r="Z133">
        <f ca="1">IF('Pariwise difference (d)'!Z133&gt;Q_ODP,0,IF('Pariwise difference (d)'!Z133&lt;P_ODP,1,((Q_ODP-'Pariwise difference (d)'!Z133)/(P_ODP-Q_ODP))))</f>
        <v>1</v>
      </c>
      <c r="AA133">
        <f ca="1">IF('Pariwise difference (d)'!AA133&gt;Q_ODP,0,IF('Pariwise difference (d)'!AA133&lt;P_ODP,1,((Q_ODP-'Pariwise difference (d)'!AA133)/(P_ODP-Q_ODP))))</f>
        <v>0</v>
      </c>
      <c r="AB133">
        <f ca="1">IF('Pariwise difference (d)'!AB133&gt;Q_ODP,0,IF('Pariwise difference (d)'!AB133&lt;P_ODP,1,((Q_ODP-'Pariwise difference (d)'!AB133)/(P_ODP-Q_ODP))))</f>
        <v>1</v>
      </c>
      <c r="AC133">
        <f ca="1">IF('Pariwise difference (d)'!AC133&gt;Q_ODP,0,IF('Pariwise difference (d)'!AC133&lt;P_ODP,1,((Q_ODP-'Pariwise difference (d)'!AC133)/(P_ODP-Q_ODP))))</f>
        <v>0</v>
      </c>
      <c r="AD133">
        <f ca="1">IF('Pariwise difference (d)'!AD133&gt;Q_ODP,0,IF('Pariwise difference (d)'!AD133&lt;P_ODP,1,((Q_ODP-'Pariwise difference (d)'!AD133)/(P_ODP-Q_ODP))))</f>
        <v>0</v>
      </c>
      <c r="AE133">
        <f ca="1">IF('Pariwise difference (d)'!AE133&gt;Q_ODP,0,IF('Pariwise difference (d)'!AE133&lt;P_ODP,1,((Q_ODP-'Pariwise difference (d)'!AE133)/(P_ODP-Q_ODP))))</f>
        <v>1</v>
      </c>
      <c r="AF133">
        <f ca="1">IF('Pariwise difference (d)'!AF133&gt;Q_ODP,0,IF('Pariwise difference (d)'!AF133&lt;P_ODP,1,((Q_ODP-'Pariwise difference (d)'!AF133)/(P_ODP-Q_ODP))))</f>
        <v>0</v>
      </c>
      <c r="AG133">
        <f ca="1">IF('Pariwise difference (d)'!AG133&gt;Q_ODP,0,IF('Pariwise difference (d)'!AG133&lt;P_ODP,1,((Q_ODP-'Pariwise difference (d)'!AG133)/(P_ODP-Q_ODP))))</f>
        <v>0</v>
      </c>
      <c r="AH133">
        <f ca="1">IF('Pariwise difference (d)'!AH133&gt;Q_ODP,0,IF('Pariwise difference (d)'!AH133&lt;P_ODP,1,((Q_ODP-'Pariwise difference (d)'!AH133)/(P_ODP-Q_ODP))))</f>
        <v>0</v>
      </c>
      <c r="AI133">
        <f ca="1">IF('Pariwise difference (d)'!AI133&gt;Q_ODP,0,IF('Pariwise difference (d)'!AI133&lt;P_ODP,1,((Q_ODP-'Pariwise difference (d)'!AI133)/(P_ODP-Q_ODP))))</f>
        <v>1</v>
      </c>
      <c r="AJ133">
        <f ca="1">IF('Pariwise difference (d)'!AJ133&gt;Q_ODP,0,IF('Pariwise difference (d)'!AJ133&lt;P_ODP,1,((Q_ODP-'Pariwise difference (d)'!AJ133)/(P_ODP-Q_ODP))))</f>
        <v>0</v>
      </c>
      <c r="AK133">
        <f ca="1">IF('Pariwise difference (d)'!AK133&gt;Q_ODP,0,IF('Pariwise difference (d)'!AK133&lt;P_ODP,1,((Q_ODP-'Pariwise difference (d)'!AK133)/(P_ODP-Q_ODP))))</f>
        <v>0</v>
      </c>
    </row>
    <row r="134" spans="1:37">
      <c r="A134" s="7">
        <v>132</v>
      </c>
      <c r="B134">
        <f ca="1">IF('Pariwise difference (d)'!B134&gt;Q_GWP,0,IF('Pariwise difference (d)'!B134&lt;P_GWP,1,((Q_GWP-'Pariwise difference (d)'!B134)/(P_GWP-Q_GWP))))</f>
        <v>0</v>
      </c>
      <c r="C134">
        <f ca="1">IF('Pariwise difference (d)'!C134&gt;Q_GWP,0,IF('Pariwise difference (d)'!C134&lt;P_GWP,1,((Q_GWP-'Pariwise difference (d)'!C134)/(P_GWP-Q_GWP))))</f>
        <v>0</v>
      </c>
      <c r="D134">
        <f ca="1">IF('Pariwise difference (d)'!D134&gt;Q_GWP,0,IF('Pariwise difference (d)'!D134&lt;P_GWP,1,((Q_GWP-'Pariwise difference (d)'!D134)/(P_GWP-Q_GWP))))</f>
        <v>0</v>
      </c>
      <c r="E134">
        <f ca="1">IF('Pariwise difference (d)'!E134&gt;Q_GWP,0,IF('Pariwise difference (d)'!E134&lt;P_GWP,1,((Q_GWP-'Pariwise difference (d)'!E134)/(P_GWP-Q_GWP))))</f>
        <v>1</v>
      </c>
      <c r="F134">
        <f ca="1">IF('Pariwise difference (d)'!F134&gt;Q_GWP,0,IF('Pariwise difference (d)'!F134&lt;P_GWP,1,((Q_GWP-'Pariwise difference (d)'!F134)/(P_GWP-Q_GWP))))</f>
        <v>0</v>
      </c>
      <c r="G134">
        <f ca="1">IF('Pariwise difference (d)'!G134&gt;Q_GWP,0,IF('Pariwise difference (d)'!G134&lt;P_GWP,1,((Q_GWP-'Pariwise difference (d)'!G134)/(P_GWP-Q_GWP))))</f>
        <v>0</v>
      </c>
      <c r="H134">
        <f ca="1">IF('Pariwise difference (d)'!H134&gt;Q_GWP,0,IF('Pariwise difference (d)'!H134&lt;P_GWP,1,((Q_GWP-'Pariwise difference (d)'!H134)/(P_GWP-Q_GWP))))</f>
        <v>1</v>
      </c>
      <c r="I134">
        <f ca="1">IF('Pariwise difference (d)'!I134&gt;Q_GWP,0,IF('Pariwise difference (d)'!I134&lt;P_GWP,1,((Q_GWP-'Pariwise difference (d)'!I134)/(P_GWP-Q_GWP))))</f>
        <v>-0.50058002618053321</v>
      </c>
      <c r="J134">
        <f ca="1">IF('Pariwise difference (d)'!J134&gt;Q_GWP,0,IF('Pariwise difference (d)'!J134&lt;P_GWP,1,((Q_GWP-'Pariwise difference (d)'!J134)/(P_GWP-Q_GWP))))</f>
        <v>1</v>
      </c>
      <c r="K134">
        <f ca="1">IF('Pariwise difference (d)'!K134&gt;Q_GWP,0,IF('Pariwise difference (d)'!K134&lt;P_GWP,1,((Q_GWP-'Pariwise difference (d)'!K134)/(P_GWP-Q_GWP))))</f>
        <v>0</v>
      </c>
      <c r="L134">
        <f ca="1">IF('Pariwise difference (d)'!L134&gt;Q_GWP,0,IF('Pariwise difference (d)'!L134&lt;P_GWP,1,((Q_GWP-'Pariwise difference (d)'!L134)/(P_GWP-Q_GWP))))</f>
        <v>-0.75864762879452419</v>
      </c>
      <c r="M134">
        <f ca="1">IF('Pariwise difference (d)'!M134&gt;Q_GWP,0,IF('Pariwise difference (d)'!M134&lt;P_GWP,1,((Q_GWP-'Pariwise difference (d)'!M134)/(P_GWP-Q_GWP))))</f>
        <v>1</v>
      </c>
      <c r="N134">
        <f ca="1">IF('Pariwise difference (d)'!N134&gt;Q_IRP,0,IF('Pariwise difference (d)'!N134&lt;P_IRP,1,((Q_IRP-'Pariwise difference (d)'!N134)/(P_IRP-Q_IRP))))</f>
        <v>0</v>
      </c>
      <c r="O134">
        <f ca="1">IF('Pariwise difference (d)'!O134&gt;Q_IRP,0,IF('Pariwise difference (d)'!O134&lt;P_IRP,1,((Q_IRP-'Pariwise difference (d)'!O134)/(P_IRP-Q_IRP))))</f>
        <v>1</v>
      </c>
      <c r="P134">
        <f ca="1">IF('Pariwise difference (d)'!P134&gt;Q_IRP,0,IF('Pariwise difference (d)'!P134&lt;P_IRP,1,((Q_IRP-'Pariwise difference (d)'!P134)/(P_IRP-Q_IRP))))</f>
        <v>0</v>
      </c>
      <c r="Q134">
        <f ca="1">IF('Pariwise difference (d)'!Q134&gt;Q_IRP,0,IF('Pariwise difference (d)'!Q134&lt;P_IRP,1,((Q_IRP-'Pariwise difference (d)'!Q134)/(P_IRP-Q_IRP))))</f>
        <v>1</v>
      </c>
      <c r="R134">
        <f ca="1">IF('Pariwise difference (d)'!R134&gt;Q_IRP,0,IF('Pariwise difference (d)'!R134&lt;P_IRP,1,((Q_IRP-'Pariwise difference (d)'!R134)/(P_IRP-Q_IRP))))</f>
        <v>1</v>
      </c>
      <c r="S134">
        <f ca="1">IF('Pariwise difference (d)'!S134&gt;Q_IRP,0,IF('Pariwise difference (d)'!S134&lt;P_IRP,1,((Q_IRP-'Pariwise difference (d)'!S134)/(P_IRP-Q_IRP))))</f>
        <v>0</v>
      </c>
      <c r="T134">
        <f ca="1">IF('Pariwise difference (d)'!T134&gt;Q_IRP,0,IF('Pariwise difference (d)'!T134&lt;P_IRP,1,((Q_IRP-'Pariwise difference (d)'!T134)/(P_IRP-Q_IRP))))</f>
        <v>1</v>
      </c>
      <c r="U134">
        <f ca="1">IF('Pariwise difference (d)'!U134&gt;Q_IRP,0,IF('Pariwise difference (d)'!U134&lt;P_IRP,1,((Q_IRP-'Pariwise difference (d)'!U134)/(P_IRP-Q_IRP))))</f>
        <v>0</v>
      </c>
      <c r="V134">
        <f ca="1">IF('Pariwise difference (d)'!V134&gt;Q_IRP,0,IF('Pariwise difference (d)'!V134&lt;P_IRP,1,((Q_IRP-'Pariwise difference (d)'!V134)/(P_IRP-Q_IRP))))</f>
        <v>0</v>
      </c>
      <c r="W134">
        <f ca="1">IF('Pariwise difference (d)'!W134&gt;Q_IRP,0,IF('Pariwise difference (d)'!W134&lt;P_IRP,1,((Q_IRP-'Pariwise difference (d)'!W134)/(P_IRP-Q_IRP))))</f>
        <v>0</v>
      </c>
      <c r="X134">
        <f ca="1">IF('Pariwise difference (d)'!X134&gt;Q_IRP,0,IF('Pariwise difference (d)'!X134&lt;P_IRP,1,((Q_IRP-'Pariwise difference (d)'!X134)/(P_IRP-Q_IRP))))</f>
        <v>0</v>
      </c>
      <c r="Y134">
        <f ca="1">IF('Pariwise difference (d)'!Y134&gt;Q_IRP,0,IF('Pariwise difference (d)'!Y134&lt;P_IRP,1,((Q_IRP-'Pariwise difference (d)'!Y134)/(P_IRP-Q_IRP))))</f>
        <v>1</v>
      </c>
      <c r="Z134">
        <f ca="1">IF('Pariwise difference (d)'!Z134&gt;Q_ODP,0,IF('Pariwise difference (d)'!Z134&lt;P_ODP,1,((Q_ODP-'Pariwise difference (d)'!Z134)/(P_ODP-Q_ODP))))</f>
        <v>0</v>
      </c>
      <c r="AA134">
        <f ca="1">IF('Pariwise difference (d)'!AA134&gt;Q_ODP,0,IF('Pariwise difference (d)'!AA134&lt;P_ODP,1,((Q_ODP-'Pariwise difference (d)'!AA134)/(P_ODP-Q_ODP))))</f>
        <v>1</v>
      </c>
      <c r="AB134">
        <f ca="1">IF('Pariwise difference (d)'!AB134&gt;Q_ODP,0,IF('Pariwise difference (d)'!AB134&lt;P_ODP,1,((Q_ODP-'Pariwise difference (d)'!AB134)/(P_ODP-Q_ODP))))</f>
        <v>0</v>
      </c>
      <c r="AC134">
        <f ca="1">IF('Pariwise difference (d)'!AC134&gt;Q_ODP,0,IF('Pariwise difference (d)'!AC134&lt;P_ODP,1,((Q_ODP-'Pariwise difference (d)'!AC134)/(P_ODP-Q_ODP))))</f>
        <v>1</v>
      </c>
      <c r="AD134">
        <f ca="1">IF('Pariwise difference (d)'!AD134&gt;Q_ODP,0,IF('Pariwise difference (d)'!AD134&lt;P_ODP,1,((Q_ODP-'Pariwise difference (d)'!AD134)/(P_ODP-Q_ODP))))</f>
        <v>0</v>
      </c>
      <c r="AE134">
        <f ca="1">IF('Pariwise difference (d)'!AE134&gt;Q_ODP,0,IF('Pariwise difference (d)'!AE134&lt;P_ODP,1,((Q_ODP-'Pariwise difference (d)'!AE134)/(P_ODP-Q_ODP))))</f>
        <v>0</v>
      </c>
      <c r="AF134">
        <f ca="1">IF('Pariwise difference (d)'!AF134&gt;Q_ODP,0,IF('Pariwise difference (d)'!AF134&lt;P_ODP,1,((Q_ODP-'Pariwise difference (d)'!AF134)/(P_ODP-Q_ODP))))</f>
        <v>0</v>
      </c>
      <c r="AG134">
        <f ca="1">IF('Pariwise difference (d)'!AG134&gt;Q_ODP,0,IF('Pariwise difference (d)'!AG134&lt;P_ODP,1,((Q_ODP-'Pariwise difference (d)'!AG134)/(P_ODP-Q_ODP))))</f>
        <v>0</v>
      </c>
      <c r="AH134">
        <f ca="1">IF('Pariwise difference (d)'!AH134&gt;Q_ODP,0,IF('Pariwise difference (d)'!AH134&lt;P_ODP,1,((Q_ODP-'Pariwise difference (d)'!AH134)/(P_ODP-Q_ODP))))</f>
        <v>0</v>
      </c>
      <c r="AI134">
        <f ca="1">IF('Pariwise difference (d)'!AI134&gt;Q_ODP,0,IF('Pariwise difference (d)'!AI134&lt;P_ODP,1,((Q_ODP-'Pariwise difference (d)'!AI134)/(P_ODP-Q_ODP))))</f>
        <v>0</v>
      </c>
      <c r="AJ134">
        <f ca="1">IF('Pariwise difference (d)'!AJ134&gt;Q_ODP,0,IF('Pariwise difference (d)'!AJ134&lt;P_ODP,1,((Q_ODP-'Pariwise difference (d)'!AJ134)/(P_ODP-Q_ODP))))</f>
        <v>-0.29304573035033404</v>
      </c>
      <c r="AK134">
        <f ca="1">IF('Pariwise difference (d)'!AK134&gt;Q_ODP,0,IF('Pariwise difference (d)'!AK134&lt;P_ODP,1,((Q_ODP-'Pariwise difference (d)'!AK134)/(P_ODP-Q_ODP))))</f>
        <v>1</v>
      </c>
    </row>
    <row r="135" spans="1:37">
      <c r="A135" s="7">
        <v>133</v>
      </c>
      <c r="B135">
        <f ca="1">IF('Pariwise difference (d)'!B135&gt;Q_GWP,0,IF('Pariwise difference (d)'!B135&lt;P_GWP,1,((Q_GWP-'Pariwise difference (d)'!B135)/(P_GWP-Q_GWP))))</f>
        <v>0</v>
      </c>
      <c r="C135">
        <f ca="1">IF('Pariwise difference (d)'!C135&gt;Q_GWP,0,IF('Pariwise difference (d)'!C135&lt;P_GWP,1,((Q_GWP-'Pariwise difference (d)'!C135)/(P_GWP-Q_GWP))))</f>
        <v>0</v>
      </c>
      <c r="D135">
        <f ca="1">IF('Pariwise difference (d)'!D135&gt;Q_GWP,0,IF('Pariwise difference (d)'!D135&lt;P_GWP,1,((Q_GWP-'Pariwise difference (d)'!D135)/(P_GWP-Q_GWP))))</f>
        <v>0</v>
      </c>
      <c r="E135">
        <f ca="1">IF('Pariwise difference (d)'!E135&gt;Q_GWP,0,IF('Pariwise difference (d)'!E135&lt;P_GWP,1,((Q_GWP-'Pariwise difference (d)'!E135)/(P_GWP-Q_GWP))))</f>
        <v>1</v>
      </c>
      <c r="F135">
        <f ca="1">IF('Pariwise difference (d)'!F135&gt;Q_GWP,0,IF('Pariwise difference (d)'!F135&lt;P_GWP,1,((Q_GWP-'Pariwise difference (d)'!F135)/(P_GWP-Q_GWP))))</f>
        <v>0</v>
      </c>
      <c r="G135">
        <f ca="1">IF('Pariwise difference (d)'!G135&gt;Q_GWP,0,IF('Pariwise difference (d)'!G135&lt;P_GWP,1,((Q_GWP-'Pariwise difference (d)'!G135)/(P_GWP-Q_GWP))))</f>
        <v>0</v>
      </c>
      <c r="H135">
        <f ca="1">IF('Pariwise difference (d)'!H135&gt;Q_GWP,0,IF('Pariwise difference (d)'!H135&lt;P_GWP,1,((Q_GWP-'Pariwise difference (d)'!H135)/(P_GWP-Q_GWP))))</f>
        <v>1</v>
      </c>
      <c r="I135">
        <f ca="1">IF('Pariwise difference (d)'!I135&gt;Q_GWP,0,IF('Pariwise difference (d)'!I135&lt;P_GWP,1,((Q_GWP-'Pariwise difference (d)'!I135)/(P_GWP-Q_GWP))))</f>
        <v>1</v>
      </c>
      <c r="J135">
        <f ca="1">IF('Pariwise difference (d)'!J135&gt;Q_GWP,0,IF('Pariwise difference (d)'!J135&lt;P_GWP,1,((Q_GWP-'Pariwise difference (d)'!J135)/(P_GWP-Q_GWP))))</f>
        <v>1</v>
      </c>
      <c r="K135">
        <f ca="1">IF('Pariwise difference (d)'!K135&gt;Q_GWP,0,IF('Pariwise difference (d)'!K135&lt;P_GWP,1,((Q_GWP-'Pariwise difference (d)'!K135)/(P_GWP-Q_GWP))))</f>
        <v>0</v>
      </c>
      <c r="L135">
        <f ca="1">IF('Pariwise difference (d)'!L135&gt;Q_GWP,0,IF('Pariwise difference (d)'!L135&lt;P_GWP,1,((Q_GWP-'Pariwise difference (d)'!L135)/(P_GWP-Q_GWP))))</f>
        <v>-0.87855663424809394</v>
      </c>
      <c r="M135">
        <f ca="1">IF('Pariwise difference (d)'!M135&gt;Q_GWP,0,IF('Pariwise difference (d)'!M135&lt;P_GWP,1,((Q_GWP-'Pariwise difference (d)'!M135)/(P_GWP-Q_GWP))))</f>
        <v>1</v>
      </c>
      <c r="N135">
        <f ca="1">IF('Pariwise difference (d)'!N135&gt;Q_IRP,0,IF('Pariwise difference (d)'!N135&lt;P_IRP,1,((Q_IRP-'Pariwise difference (d)'!N135)/(P_IRP-Q_IRP))))</f>
        <v>0</v>
      </c>
      <c r="O135">
        <f ca="1">IF('Pariwise difference (d)'!O135&gt;Q_IRP,0,IF('Pariwise difference (d)'!O135&lt;P_IRP,1,((Q_IRP-'Pariwise difference (d)'!O135)/(P_IRP-Q_IRP))))</f>
        <v>0</v>
      </c>
      <c r="P135">
        <f ca="1">IF('Pariwise difference (d)'!P135&gt;Q_IRP,0,IF('Pariwise difference (d)'!P135&lt;P_IRP,1,((Q_IRP-'Pariwise difference (d)'!P135)/(P_IRP-Q_IRP))))</f>
        <v>0</v>
      </c>
      <c r="Q135">
        <f ca="1">IF('Pariwise difference (d)'!Q135&gt;Q_IRP,0,IF('Pariwise difference (d)'!Q135&lt;P_IRP,1,((Q_IRP-'Pariwise difference (d)'!Q135)/(P_IRP-Q_IRP))))</f>
        <v>1</v>
      </c>
      <c r="R135">
        <f ca="1">IF('Pariwise difference (d)'!R135&gt;Q_IRP,0,IF('Pariwise difference (d)'!R135&lt;P_IRP,1,((Q_IRP-'Pariwise difference (d)'!R135)/(P_IRP-Q_IRP))))</f>
        <v>-0.92836430931492575</v>
      </c>
      <c r="S135">
        <f ca="1">IF('Pariwise difference (d)'!S135&gt;Q_IRP,0,IF('Pariwise difference (d)'!S135&lt;P_IRP,1,((Q_IRP-'Pariwise difference (d)'!S135)/(P_IRP-Q_IRP))))</f>
        <v>0</v>
      </c>
      <c r="T135">
        <f ca="1">IF('Pariwise difference (d)'!T135&gt;Q_IRP,0,IF('Pariwise difference (d)'!T135&lt;P_IRP,1,((Q_IRP-'Pariwise difference (d)'!T135)/(P_IRP-Q_IRP))))</f>
        <v>1</v>
      </c>
      <c r="U135">
        <f ca="1">IF('Pariwise difference (d)'!U135&gt;Q_IRP,0,IF('Pariwise difference (d)'!U135&lt;P_IRP,1,((Q_IRP-'Pariwise difference (d)'!U135)/(P_IRP-Q_IRP))))</f>
        <v>1</v>
      </c>
      <c r="V135">
        <f ca="1">IF('Pariwise difference (d)'!V135&gt;Q_IRP,0,IF('Pariwise difference (d)'!V135&lt;P_IRP,1,((Q_IRP-'Pariwise difference (d)'!V135)/(P_IRP-Q_IRP))))</f>
        <v>1</v>
      </c>
      <c r="W135">
        <f ca="1">IF('Pariwise difference (d)'!W135&gt;Q_IRP,0,IF('Pariwise difference (d)'!W135&lt;P_IRP,1,((Q_IRP-'Pariwise difference (d)'!W135)/(P_IRP-Q_IRP))))</f>
        <v>0</v>
      </c>
      <c r="X135">
        <f ca="1">IF('Pariwise difference (d)'!X135&gt;Q_IRP,0,IF('Pariwise difference (d)'!X135&lt;P_IRP,1,((Q_IRP-'Pariwise difference (d)'!X135)/(P_IRP-Q_IRP))))</f>
        <v>0</v>
      </c>
      <c r="Y135">
        <f ca="1">IF('Pariwise difference (d)'!Y135&gt;Q_IRP,0,IF('Pariwise difference (d)'!Y135&lt;P_IRP,1,((Q_IRP-'Pariwise difference (d)'!Y135)/(P_IRP-Q_IRP))))</f>
        <v>-0.58586930955823147</v>
      </c>
      <c r="Z135">
        <f ca="1">IF('Pariwise difference (d)'!Z135&gt;Q_ODP,0,IF('Pariwise difference (d)'!Z135&lt;P_ODP,1,((Q_ODP-'Pariwise difference (d)'!Z135)/(P_ODP-Q_ODP))))</f>
        <v>0</v>
      </c>
      <c r="AA135">
        <f ca="1">IF('Pariwise difference (d)'!AA135&gt;Q_ODP,0,IF('Pariwise difference (d)'!AA135&lt;P_ODP,1,((Q_ODP-'Pariwise difference (d)'!AA135)/(P_ODP-Q_ODP))))</f>
        <v>0</v>
      </c>
      <c r="AB135">
        <f ca="1">IF('Pariwise difference (d)'!AB135&gt;Q_ODP,0,IF('Pariwise difference (d)'!AB135&lt;P_ODP,1,((Q_ODP-'Pariwise difference (d)'!AB135)/(P_ODP-Q_ODP))))</f>
        <v>0</v>
      </c>
      <c r="AC135">
        <f ca="1">IF('Pariwise difference (d)'!AC135&gt;Q_ODP,0,IF('Pariwise difference (d)'!AC135&lt;P_ODP,1,((Q_ODP-'Pariwise difference (d)'!AC135)/(P_ODP-Q_ODP))))</f>
        <v>0</v>
      </c>
      <c r="AD135">
        <f ca="1">IF('Pariwise difference (d)'!AD135&gt;Q_ODP,0,IF('Pariwise difference (d)'!AD135&lt;P_ODP,1,((Q_ODP-'Pariwise difference (d)'!AD135)/(P_ODP-Q_ODP))))</f>
        <v>0</v>
      </c>
      <c r="AE135">
        <f ca="1">IF('Pariwise difference (d)'!AE135&gt;Q_ODP,0,IF('Pariwise difference (d)'!AE135&lt;P_ODP,1,((Q_ODP-'Pariwise difference (d)'!AE135)/(P_ODP-Q_ODP))))</f>
        <v>0</v>
      </c>
      <c r="AF135">
        <f ca="1">IF('Pariwise difference (d)'!AF135&gt;Q_ODP,0,IF('Pariwise difference (d)'!AF135&lt;P_ODP,1,((Q_ODP-'Pariwise difference (d)'!AF135)/(P_ODP-Q_ODP))))</f>
        <v>0</v>
      </c>
      <c r="AG135">
        <f ca="1">IF('Pariwise difference (d)'!AG135&gt;Q_ODP,0,IF('Pariwise difference (d)'!AG135&lt;P_ODP,1,((Q_ODP-'Pariwise difference (d)'!AG135)/(P_ODP-Q_ODP))))</f>
        <v>0</v>
      </c>
      <c r="AH135">
        <f ca="1">IF('Pariwise difference (d)'!AH135&gt;Q_ODP,0,IF('Pariwise difference (d)'!AH135&lt;P_ODP,1,((Q_ODP-'Pariwise difference (d)'!AH135)/(P_ODP-Q_ODP))))</f>
        <v>-0.26243851013877945</v>
      </c>
      <c r="AI135">
        <f ca="1">IF('Pariwise difference (d)'!AI135&gt;Q_ODP,0,IF('Pariwise difference (d)'!AI135&lt;P_ODP,1,((Q_ODP-'Pariwise difference (d)'!AI135)/(P_ODP-Q_ODP))))</f>
        <v>0</v>
      </c>
      <c r="AJ135">
        <f ca="1">IF('Pariwise difference (d)'!AJ135&gt;Q_ODP,0,IF('Pariwise difference (d)'!AJ135&lt;P_ODP,1,((Q_ODP-'Pariwise difference (d)'!AJ135)/(P_ODP-Q_ODP))))</f>
        <v>1</v>
      </c>
      <c r="AK135">
        <f ca="1">IF('Pariwise difference (d)'!AK135&gt;Q_ODP,0,IF('Pariwise difference (d)'!AK135&lt;P_ODP,1,((Q_ODP-'Pariwise difference (d)'!AK135)/(P_ODP-Q_ODP))))</f>
        <v>1</v>
      </c>
    </row>
    <row r="136" spans="1:37">
      <c r="A136" s="7">
        <v>134</v>
      </c>
      <c r="B136">
        <f ca="1">IF('Pariwise difference (d)'!B136&gt;Q_GWP,0,IF('Pariwise difference (d)'!B136&lt;P_GWP,1,((Q_GWP-'Pariwise difference (d)'!B136)/(P_GWP-Q_GWP))))</f>
        <v>0</v>
      </c>
      <c r="C136">
        <f ca="1">IF('Pariwise difference (d)'!C136&gt;Q_GWP,0,IF('Pariwise difference (d)'!C136&lt;P_GWP,1,((Q_GWP-'Pariwise difference (d)'!C136)/(P_GWP-Q_GWP))))</f>
        <v>0</v>
      </c>
      <c r="D136">
        <f ca="1">IF('Pariwise difference (d)'!D136&gt;Q_GWP,0,IF('Pariwise difference (d)'!D136&lt;P_GWP,1,((Q_GWP-'Pariwise difference (d)'!D136)/(P_GWP-Q_GWP))))</f>
        <v>0</v>
      </c>
      <c r="E136">
        <f ca="1">IF('Pariwise difference (d)'!E136&gt;Q_GWP,0,IF('Pariwise difference (d)'!E136&lt;P_GWP,1,((Q_GWP-'Pariwise difference (d)'!E136)/(P_GWP-Q_GWP))))</f>
        <v>1</v>
      </c>
      <c r="F136">
        <f ca="1">IF('Pariwise difference (d)'!F136&gt;Q_GWP,0,IF('Pariwise difference (d)'!F136&lt;P_GWP,1,((Q_GWP-'Pariwise difference (d)'!F136)/(P_GWP-Q_GWP))))</f>
        <v>0</v>
      </c>
      <c r="G136">
        <f ca="1">IF('Pariwise difference (d)'!G136&gt;Q_GWP,0,IF('Pariwise difference (d)'!G136&lt;P_GWP,1,((Q_GWP-'Pariwise difference (d)'!G136)/(P_GWP-Q_GWP))))</f>
        <v>0</v>
      </c>
      <c r="H136">
        <f ca="1">IF('Pariwise difference (d)'!H136&gt;Q_GWP,0,IF('Pariwise difference (d)'!H136&lt;P_GWP,1,((Q_GWP-'Pariwise difference (d)'!H136)/(P_GWP-Q_GWP))))</f>
        <v>1</v>
      </c>
      <c r="I136">
        <f ca="1">IF('Pariwise difference (d)'!I136&gt;Q_GWP,0,IF('Pariwise difference (d)'!I136&lt;P_GWP,1,((Q_GWP-'Pariwise difference (d)'!I136)/(P_GWP-Q_GWP))))</f>
        <v>0</v>
      </c>
      <c r="J136">
        <f ca="1">IF('Pariwise difference (d)'!J136&gt;Q_GWP,0,IF('Pariwise difference (d)'!J136&lt;P_GWP,1,((Q_GWP-'Pariwise difference (d)'!J136)/(P_GWP-Q_GWP))))</f>
        <v>1</v>
      </c>
      <c r="K136">
        <f ca="1">IF('Pariwise difference (d)'!K136&gt;Q_GWP,0,IF('Pariwise difference (d)'!K136&lt;P_GWP,1,((Q_GWP-'Pariwise difference (d)'!K136)/(P_GWP-Q_GWP))))</f>
        <v>0</v>
      </c>
      <c r="L136">
        <f ca="1">IF('Pariwise difference (d)'!L136&gt;Q_GWP,0,IF('Pariwise difference (d)'!L136&lt;P_GWP,1,((Q_GWP-'Pariwise difference (d)'!L136)/(P_GWP-Q_GWP))))</f>
        <v>0</v>
      </c>
      <c r="M136">
        <f ca="1">IF('Pariwise difference (d)'!M136&gt;Q_GWP,0,IF('Pariwise difference (d)'!M136&lt;P_GWP,1,((Q_GWP-'Pariwise difference (d)'!M136)/(P_GWP-Q_GWP))))</f>
        <v>1</v>
      </c>
      <c r="N136">
        <f ca="1">IF('Pariwise difference (d)'!N136&gt;Q_IRP,0,IF('Pariwise difference (d)'!N136&lt;P_IRP,1,((Q_IRP-'Pariwise difference (d)'!N136)/(P_IRP-Q_IRP))))</f>
        <v>1</v>
      </c>
      <c r="O136">
        <f ca="1">IF('Pariwise difference (d)'!O136&gt;Q_IRP,0,IF('Pariwise difference (d)'!O136&lt;P_IRP,1,((Q_IRP-'Pariwise difference (d)'!O136)/(P_IRP-Q_IRP))))</f>
        <v>1</v>
      </c>
      <c r="P136">
        <f ca="1">IF('Pariwise difference (d)'!P136&gt;Q_IRP,0,IF('Pariwise difference (d)'!P136&lt;P_IRP,1,((Q_IRP-'Pariwise difference (d)'!P136)/(P_IRP-Q_IRP))))</f>
        <v>0</v>
      </c>
      <c r="Q136">
        <f ca="1">IF('Pariwise difference (d)'!Q136&gt;Q_IRP,0,IF('Pariwise difference (d)'!Q136&lt;P_IRP,1,((Q_IRP-'Pariwise difference (d)'!Q136)/(P_IRP-Q_IRP))))</f>
        <v>0</v>
      </c>
      <c r="R136">
        <f ca="1">IF('Pariwise difference (d)'!R136&gt;Q_IRP,0,IF('Pariwise difference (d)'!R136&lt;P_IRP,1,((Q_IRP-'Pariwise difference (d)'!R136)/(P_IRP-Q_IRP))))</f>
        <v>0</v>
      </c>
      <c r="S136">
        <f ca="1">IF('Pariwise difference (d)'!S136&gt;Q_IRP,0,IF('Pariwise difference (d)'!S136&lt;P_IRP,1,((Q_IRP-'Pariwise difference (d)'!S136)/(P_IRP-Q_IRP))))</f>
        <v>0</v>
      </c>
      <c r="T136">
        <f ca="1">IF('Pariwise difference (d)'!T136&gt;Q_IRP,0,IF('Pariwise difference (d)'!T136&lt;P_IRP,1,((Q_IRP-'Pariwise difference (d)'!T136)/(P_IRP-Q_IRP))))</f>
        <v>0</v>
      </c>
      <c r="U136">
        <f ca="1">IF('Pariwise difference (d)'!U136&gt;Q_IRP,0,IF('Pariwise difference (d)'!U136&lt;P_IRP,1,((Q_IRP-'Pariwise difference (d)'!U136)/(P_IRP-Q_IRP))))</f>
        <v>0</v>
      </c>
      <c r="V136">
        <f ca="1">IF('Pariwise difference (d)'!V136&gt;Q_IRP,0,IF('Pariwise difference (d)'!V136&lt;P_IRP,1,((Q_IRP-'Pariwise difference (d)'!V136)/(P_IRP-Q_IRP))))</f>
        <v>0</v>
      </c>
      <c r="W136">
        <f ca="1">IF('Pariwise difference (d)'!W136&gt;Q_IRP,0,IF('Pariwise difference (d)'!W136&lt;P_IRP,1,((Q_IRP-'Pariwise difference (d)'!W136)/(P_IRP-Q_IRP))))</f>
        <v>0</v>
      </c>
      <c r="X136">
        <f ca="1">IF('Pariwise difference (d)'!X136&gt;Q_IRP,0,IF('Pariwise difference (d)'!X136&lt;P_IRP,1,((Q_IRP-'Pariwise difference (d)'!X136)/(P_IRP-Q_IRP))))</f>
        <v>1</v>
      </c>
      <c r="Y136">
        <f ca="1">IF('Pariwise difference (d)'!Y136&gt;Q_IRP,0,IF('Pariwise difference (d)'!Y136&lt;P_IRP,1,((Q_IRP-'Pariwise difference (d)'!Y136)/(P_IRP-Q_IRP))))</f>
        <v>1</v>
      </c>
      <c r="Z136">
        <f ca="1">IF('Pariwise difference (d)'!Z136&gt;Q_ODP,0,IF('Pariwise difference (d)'!Z136&lt;P_ODP,1,((Q_ODP-'Pariwise difference (d)'!Z136)/(P_ODP-Q_ODP))))</f>
        <v>-0.61371816144882507</v>
      </c>
      <c r="AA136">
        <f ca="1">IF('Pariwise difference (d)'!AA136&gt;Q_ODP,0,IF('Pariwise difference (d)'!AA136&lt;P_ODP,1,((Q_ODP-'Pariwise difference (d)'!AA136)/(P_ODP-Q_ODP))))</f>
        <v>1</v>
      </c>
      <c r="AB136">
        <f ca="1">IF('Pariwise difference (d)'!AB136&gt;Q_ODP,0,IF('Pariwise difference (d)'!AB136&lt;P_ODP,1,((Q_ODP-'Pariwise difference (d)'!AB136)/(P_ODP-Q_ODP))))</f>
        <v>1</v>
      </c>
      <c r="AC136">
        <f ca="1">IF('Pariwise difference (d)'!AC136&gt;Q_ODP,0,IF('Pariwise difference (d)'!AC136&lt;P_ODP,1,((Q_ODP-'Pariwise difference (d)'!AC136)/(P_ODP-Q_ODP))))</f>
        <v>-0.48720807801018456</v>
      </c>
      <c r="AD136">
        <f ca="1">IF('Pariwise difference (d)'!AD136&gt;Q_ODP,0,IF('Pariwise difference (d)'!AD136&lt;P_ODP,1,((Q_ODP-'Pariwise difference (d)'!AD136)/(P_ODP-Q_ODP))))</f>
        <v>1</v>
      </c>
      <c r="AE136">
        <f ca="1">IF('Pariwise difference (d)'!AE136&gt;Q_ODP,0,IF('Pariwise difference (d)'!AE136&lt;P_ODP,1,((Q_ODP-'Pariwise difference (d)'!AE136)/(P_ODP-Q_ODP))))</f>
        <v>1</v>
      </c>
      <c r="AF136">
        <f ca="1">IF('Pariwise difference (d)'!AF136&gt;Q_ODP,0,IF('Pariwise difference (d)'!AF136&lt;P_ODP,1,((Q_ODP-'Pariwise difference (d)'!AF136)/(P_ODP-Q_ODP))))</f>
        <v>0</v>
      </c>
      <c r="AG136">
        <f ca="1">IF('Pariwise difference (d)'!AG136&gt;Q_ODP,0,IF('Pariwise difference (d)'!AG136&lt;P_ODP,1,((Q_ODP-'Pariwise difference (d)'!AG136)/(P_ODP-Q_ODP))))</f>
        <v>0</v>
      </c>
      <c r="AH136">
        <f ca="1">IF('Pariwise difference (d)'!AH136&gt;Q_ODP,0,IF('Pariwise difference (d)'!AH136&lt;P_ODP,1,((Q_ODP-'Pariwise difference (d)'!AH136)/(P_ODP-Q_ODP))))</f>
        <v>0</v>
      </c>
      <c r="AI136">
        <f ca="1">IF('Pariwise difference (d)'!AI136&gt;Q_ODP,0,IF('Pariwise difference (d)'!AI136&lt;P_ODP,1,((Q_ODP-'Pariwise difference (d)'!AI136)/(P_ODP-Q_ODP))))</f>
        <v>0</v>
      </c>
      <c r="AJ136">
        <f ca="1">IF('Pariwise difference (d)'!AJ136&gt;Q_ODP,0,IF('Pariwise difference (d)'!AJ136&lt;P_ODP,1,((Q_ODP-'Pariwise difference (d)'!AJ136)/(P_ODP-Q_ODP))))</f>
        <v>0</v>
      </c>
      <c r="AK136">
        <f ca="1">IF('Pariwise difference (d)'!AK136&gt;Q_ODP,0,IF('Pariwise difference (d)'!AK136&lt;P_ODP,1,((Q_ODP-'Pariwise difference (d)'!AK136)/(P_ODP-Q_ODP))))</f>
        <v>0</v>
      </c>
    </row>
    <row r="137" spans="1:37">
      <c r="A137" s="7">
        <v>135</v>
      </c>
      <c r="B137">
        <f ca="1">IF('Pariwise difference (d)'!B137&gt;Q_GWP,0,IF('Pariwise difference (d)'!B137&lt;P_GWP,1,((Q_GWP-'Pariwise difference (d)'!B137)/(P_GWP-Q_GWP))))</f>
        <v>0</v>
      </c>
      <c r="C137">
        <f ca="1">IF('Pariwise difference (d)'!C137&gt;Q_GWP,0,IF('Pariwise difference (d)'!C137&lt;P_GWP,1,((Q_GWP-'Pariwise difference (d)'!C137)/(P_GWP-Q_GWP))))</f>
        <v>0</v>
      </c>
      <c r="D137">
        <f ca="1">IF('Pariwise difference (d)'!D137&gt;Q_GWP,0,IF('Pariwise difference (d)'!D137&lt;P_GWP,1,((Q_GWP-'Pariwise difference (d)'!D137)/(P_GWP-Q_GWP))))</f>
        <v>0</v>
      </c>
      <c r="E137">
        <f ca="1">IF('Pariwise difference (d)'!E137&gt;Q_GWP,0,IF('Pariwise difference (d)'!E137&lt;P_GWP,1,((Q_GWP-'Pariwise difference (d)'!E137)/(P_GWP-Q_GWP))))</f>
        <v>1</v>
      </c>
      <c r="F137">
        <f ca="1">IF('Pariwise difference (d)'!F137&gt;Q_GWP,0,IF('Pariwise difference (d)'!F137&lt;P_GWP,1,((Q_GWP-'Pariwise difference (d)'!F137)/(P_GWP-Q_GWP))))</f>
        <v>0</v>
      </c>
      <c r="G137">
        <f ca="1">IF('Pariwise difference (d)'!G137&gt;Q_GWP,0,IF('Pariwise difference (d)'!G137&lt;P_GWP,1,((Q_GWP-'Pariwise difference (d)'!G137)/(P_GWP-Q_GWP))))</f>
        <v>0</v>
      </c>
      <c r="H137">
        <f ca="1">IF('Pariwise difference (d)'!H137&gt;Q_GWP,0,IF('Pariwise difference (d)'!H137&lt;P_GWP,1,((Q_GWP-'Pariwise difference (d)'!H137)/(P_GWP-Q_GWP))))</f>
        <v>1</v>
      </c>
      <c r="I137">
        <f ca="1">IF('Pariwise difference (d)'!I137&gt;Q_GWP,0,IF('Pariwise difference (d)'!I137&lt;P_GWP,1,((Q_GWP-'Pariwise difference (d)'!I137)/(P_GWP-Q_GWP))))</f>
        <v>0</v>
      </c>
      <c r="J137">
        <f ca="1">IF('Pariwise difference (d)'!J137&gt;Q_GWP,0,IF('Pariwise difference (d)'!J137&lt;P_GWP,1,((Q_GWP-'Pariwise difference (d)'!J137)/(P_GWP-Q_GWP))))</f>
        <v>1</v>
      </c>
      <c r="K137">
        <f ca="1">IF('Pariwise difference (d)'!K137&gt;Q_GWP,0,IF('Pariwise difference (d)'!K137&lt;P_GWP,1,((Q_GWP-'Pariwise difference (d)'!K137)/(P_GWP-Q_GWP))))</f>
        <v>0</v>
      </c>
      <c r="L137">
        <f ca="1">IF('Pariwise difference (d)'!L137&gt;Q_GWP,0,IF('Pariwise difference (d)'!L137&lt;P_GWP,1,((Q_GWP-'Pariwise difference (d)'!L137)/(P_GWP-Q_GWP))))</f>
        <v>0</v>
      </c>
      <c r="M137">
        <f ca="1">IF('Pariwise difference (d)'!M137&gt;Q_GWP,0,IF('Pariwise difference (d)'!M137&lt;P_GWP,1,((Q_GWP-'Pariwise difference (d)'!M137)/(P_GWP-Q_GWP))))</f>
        <v>1</v>
      </c>
      <c r="N137">
        <f ca="1">IF('Pariwise difference (d)'!N137&gt;Q_IRP,0,IF('Pariwise difference (d)'!N137&lt;P_IRP,1,((Q_IRP-'Pariwise difference (d)'!N137)/(P_IRP-Q_IRP))))</f>
        <v>0</v>
      </c>
      <c r="O137">
        <f ca="1">IF('Pariwise difference (d)'!O137&gt;Q_IRP,0,IF('Pariwise difference (d)'!O137&lt;P_IRP,1,((Q_IRP-'Pariwise difference (d)'!O137)/(P_IRP-Q_IRP))))</f>
        <v>0</v>
      </c>
      <c r="P137">
        <f ca="1">IF('Pariwise difference (d)'!P137&gt;Q_IRP,0,IF('Pariwise difference (d)'!P137&lt;P_IRP,1,((Q_IRP-'Pariwise difference (d)'!P137)/(P_IRP-Q_IRP))))</f>
        <v>0</v>
      </c>
      <c r="Q137">
        <f ca="1">IF('Pariwise difference (d)'!Q137&gt;Q_IRP,0,IF('Pariwise difference (d)'!Q137&lt;P_IRP,1,((Q_IRP-'Pariwise difference (d)'!Q137)/(P_IRP-Q_IRP))))</f>
        <v>1</v>
      </c>
      <c r="R137">
        <f ca="1">IF('Pariwise difference (d)'!R137&gt;Q_IRP,0,IF('Pariwise difference (d)'!R137&lt;P_IRP,1,((Q_IRP-'Pariwise difference (d)'!R137)/(P_IRP-Q_IRP))))</f>
        <v>1</v>
      </c>
      <c r="S137">
        <f ca="1">IF('Pariwise difference (d)'!S137&gt;Q_IRP,0,IF('Pariwise difference (d)'!S137&lt;P_IRP,1,((Q_IRP-'Pariwise difference (d)'!S137)/(P_IRP-Q_IRP))))</f>
        <v>0</v>
      </c>
      <c r="T137">
        <f ca="1">IF('Pariwise difference (d)'!T137&gt;Q_IRP,0,IF('Pariwise difference (d)'!T137&lt;P_IRP,1,((Q_IRP-'Pariwise difference (d)'!T137)/(P_IRP-Q_IRP))))</f>
        <v>1</v>
      </c>
      <c r="U137">
        <f ca="1">IF('Pariwise difference (d)'!U137&gt;Q_IRP,0,IF('Pariwise difference (d)'!U137&lt;P_IRP,1,((Q_IRP-'Pariwise difference (d)'!U137)/(P_IRP-Q_IRP))))</f>
        <v>0</v>
      </c>
      <c r="V137">
        <f ca="1">IF('Pariwise difference (d)'!V137&gt;Q_IRP,0,IF('Pariwise difference (d)'!V137&lt;P_IRP,1,((Q_IRP-'Pariwise difference (d)'!V137)/(P_IRP-Q_IRP))))</f>
        <v>1</v>
      </c>
      <c r="W137">
        <f ca="1">IF('Pariwise difference (d)'!W137&gt;Q_IRP,0,IF('Pariwise difference (d)'!W137&lt;P_IRP,1,((Q_IRP-'Pariwise difference (d)'!W137)/(P_IRP-Q_IRP))))</f>
        <v>0</v>
      </c>
      <c r="X137">
        <f ca="1">IF('Pariwise difference (d)'!X137&gt;Q_IRP,0,IF('Pariwise difference (d)'!X137&lt;P_IRP,1,((Q_IRP-'Pariwise difference (d)'!X137)/(P_IRP-Q_IRP))))</f>
        <v>0</v>
      </c>
      <c r="Y137">
        <f ca="1">IF('Pariwise difference (d)'!Y137&gt;Q_IRP,0,IF('Pariwise difference (d)'!Y137&lt;P_IRP,1,((Q_IRP-'Pariwise difference (d)'!Y137)/(P_IRP-Q_IRP))))</f>
        <v>1</v>
      </c>
      <c r="Z137">
        <f ca="1">IF('Pariwise difference (d)'!Z137&gt;Q_ODP,0,IF('Pariwise difference (d)'!Z137&lt;P_ODP,1,((Q_ODP-'Pariwise difference (d)'!Z137)/(P_ODP-Q_ODP))))</f>
        <v>0</v>
      </c>
      <c r="AA137">
        <f ca="1">IF('Pariwise difference (d)'!AA137&gt;Q_ODP,0,IF('Pariwise difference (d)'!AA137&lt;P_ODP,1,((Q_ODP-'Pariwise difference (d)'!AA137)/(P_ODP-Q_ODP))))</f>
        <v>0</v>
      </c>
      <c r="AB137">
        <f ca="1">IF('Pariwise difference (d)'!AB137&gt;Q_ODP,0,IF('Pariwise difference (d)'!AB137&lt;P_ODP,1,((Q_ODP-'Pariwise difference (d)'!AB137)/(P_ODP-Q_ODP))))</f>
        <v>-0.10016455887406367</v>
      </c>
      <c r="AC137">
        <f ca="1">IF('Pariwise difference (d)'!AC137&gt;Q_ODP,0,IF('Pariwise difference (d)'!AC137&lt;P_ODP,1,((Q_ODP-'Pariwise difference (d)'!AC137)/(P_ODP-Q_ODP))))</f>
        <v>0</v>
      </c>
      <c r="AD137">
        <f ca="1">IF('Pariwise difference (d)'!AD137&gt;Q_ODP,0,IF('Pariwise difference (d)'!AD137&lt;P_ODP,1,((Q_ODP-'Pariwise difference (d)'!AD137)/(P_ODP-Q_ODP))))</f>
        <v>1</v>
      </c>
      <c r="AE137">
        <f ca="1">IF('Pariwise difference (d)'!AE137&gt;Q_ODP,0,IF('Pariwise difference (d)'!AE137&lt;P_ODP,1,((Q_ODP-'Pariwise difference (d)'!AE137)/(P_ODP-Q_ODP))))</f>
        <v>-0.81613421528772934</v>
      </c>
      <c r="AF137">
        <f ca="1">IF('Pariwise difference (d)'!AF137&gt;Q_ODP,0,IF('Pariwise difference (d)'!AF137&lt;P_ODP,1,((Q_ODP-'Pariwise difference (d)'!AF137)/(P_ODP-Q_ODP))))</f>
        <v>-0.32022444209436157</v>
      </c>
      <c r="AG137">
        <f ca="1">IF('Pariwise difference (d)'!AG137&gt;Q_ODP,0,IF('Pariwise difference (d)'!AG137&lt;P_ODP,1,((Q_ODP-'Pariwise difference (d)'!AG137)/(P_ODP-Q_ODP))))</f>
        <v>0</v>
      </c>
      <c r="AH137">
        <f ca="1">IF('Pariwise difference (d)'!AH137&gt;Q_ODP,0,IF('Pariwise difference (d)'!AH137&lt;P_ODP,1,((Q_ODP-'Pariwise difference (d)'!AH137)/(P_ODP-Q_ODP))))</f>
        <v>0</v>
      </c>
      <c r="AI137">
        <f ca="1">IF('Pariwise difference (d)'!AI137&gt;Q_ODP,0,IF('Pariwise difference (d)'!AI137&lt;P_ODP,1,((Q_ODP-'Pariwise difference (d)'!AI137)/(P_ODP-Q_ODP))))</f>
        <v>0</v>
      </c>
      <c r="AJ137">
        <f ca="1">IF('Pariwise difference (d)'!AJ137&gt;Q_ODP,0,IF('Pariwise difference (d)'!AJ137&lt;P_ODP,1,((Q_ODP-'Pariwise difference (d)'!AJ137)/(P_ODP-Q_ODP))))</f>
        <v>0</v>
      </c>
      <c r="AK137">
        <f ca="1">IF('Pariwise difference (d)'!AK137&gt;Q_ODP,0,IF('Pariwise difference (d)'!AK137&lt;P_ODP,1,((Q_ODP-'Pariwise difference (d)'!AK137)/(P_ODP-Q_ODP))))</f>
        <v>0</v>
      </c>
    </row>
    <row r="138" spans="1:37">
      <c r="A138" s="7">
        <v>136</v>
      </c>
      <c r="B138">
        <f ca="1">IF('Pariwise difference (d)'!B138&gt;Q_GWP,0,IF('Pariwise difference (d)'!B138&lt;P_GWP,1,((Q_GWP-'Pariwise difference (d)'!B138)/(P_GWP-Q_GWP))))</f>
        <v>0</v>
      </c>
      <c r="C138">
        <f ca="1">IF('Pariwise difference (d)'!C138&gt;Q_GWP,0,IF('Pariwise difference (d)'!C138&lt;P_GWP,1,((Q_GWP-'Pariwise difference (d)'!C138)/(P_GWP-Q_GWP))))</f>
        <v>1</v>
      </c>
      <c r="D138">
        <f ca="1">IF('Pariwise difference (d)'!D138&gt;Q_GWP,0,IF('Pariwise difference (d)'!D138&lt;P_GWP,1,((Q_GWP-'Pariwise difference (d)'!D138)/(P_GWP-Q_GWP))))</f>
        <v>0</v>
      </c>
      <c r="E138">
        <f ca="1">IF('Pariwise difference (d)'!E138&gt;Q_GWP,0,IF('Pariwise difference (d)'!E138&lt;P_GWP,1,((Q_GWP-'Pariwise difference (d)'!E138)/(P_GWP-Q_GWP))))</f>
        <v>1</v>
      </c>
      <c r="F138">
        <f ca="1">IF('Pariwise difference (d)'!F138&gt;Q_GWP,0,IF('Pariwise difference (d)'!F138&lt;P_GWP,1,((Q_GWP-'Pariwise difference (d)'!F138)/(P_GWP-Q_GWP))))</f>
        <v>0</v>
      </c>
      <c r="G138">
        <f ca="1">IF('Pariwise difference (d)'!G138&gt;Q_GWP,0,IF('Pariwise difference (d)'!G138&lt;P_GWP,1,((Q_GWP-'Pariwise difference (d)'!G138)/(P_GWP-Q_GWP))))</f>
        <v>0</v>
      </c>
      <c r="H138">
        <f ca="1">IF('Pariwise difference (d)'!H138&gt;Q_GWP,0,IF('Pariwise difference (d)'!H138&lt;P_GWP,1,((Q_GWP-'Pariwise difference (d)'!H138)/(P_GWP-Q_GWP))))</f>
        <v>1</v>
      </c>
      <c r="I138">
        <f ca="1">IF('Pariwise difference (d)'!I138&gt;Q_GWP,0,IF('Pariwise difference (d)'!I138&lt;P_GWP,1,((Q_GWP-'Pariwise difference (d)'!I138)/(P_GWP-Q_GWP))))</f>
        <v>0</v>
      </c>
      <c r="J138">
        <f ca="1">IF('Pariwise difference (d)'!J138&gt;Q_GWP,0,IF('Pariwise difference (d)'!J138&lt;P_GWP,1,((Q_GWP-'Pariwise difference (d)'!J138)/(P_GWP-Q_GWP))))</f>
        <v>1</v>
      </c>
      <c r="K138">
        <f ca="1">IF('Pariwise difference (d)'!K138&gt;Q_GWP,0,IF('Pariwise difference (d)'!K138&lt;P_GWP,1,((Q_GWP-'Pariwise difference (d)'!K138)/(P_GWP-Q_GWP))))</f>
        <v>0</v>
      </c>
      <c r="L138">
        <f ca="1">IF('Pariwise difference (d)'!L138&gt;Q_GWP,0,IF('Pariwise difference (d)'!L138&lt;P_GWP,1,((Q_GWP-'Pariwise difference (d)'!L138)/(P_GWP-Q_GWP))))</f>
        <v>1</v>
      </c>
      <c r="M138">
        <f ca="1">IF('Pariwise difference (d)'!M138&gt;Q_GWP,0,IF('Pariwise difference (d)'!M138&lt;P_GWP,1,((Q_GWP-'Pariwise difference (d)'!M138)/(P_GWP-Q_GWP))))</f>
        <v>1</v>
      </c>
      <c r="N138">
        <f ca="1">IF('Pariwise difference (d)'!N138&gt;Q_IRP,0,IF('Pariwise difference (d)'!N138&lt;P_IRP,1,((Q_IRP-'Pariwise difference (d)'!N138)/(P_IRP-Q_IRP))))</f>
        <v>0</v>
      </c>
      <c r="O138">
        <f ca="1">IF('Pariwise difference (d)'!O138&gt;Q_IRP,0,IF('Pariwise difference (d)'!O138&lt;P_IRP,1,((Q_IRP-'Pariwise difference (d)'!O138)/(P_IRP-Q_IRP))))</f>
        <v>-0.64951624926735896</v>
      </c>
      <c r="P138">
        <f ca="1">IF('Pariwise difference (d)'!P138&gt;Q_IRP,0,IF('Pariwise difference (d)'!P138&lt;P_IRP,1,((Q_IRP-'Pariwise difference (d)'!P138)/(P_IRP-Q_IRP))))</f>
        <v>0</v>
      </c>
      <c r="Q138">
        <f ca="1">IF('Pariwise difference (d)'!Q138&gt;Q_IRP,0,IF('Pariwise difference (d)'!Q138&lt;P_IRP,1,((Q_IRP-'Pariwise difference (d)'!Q138)/(P_IRP-Q_IRP))))</f>
        <v>1</v>
      </c>
      <c r="R138">
        <f ca="1">IF('Pariwise difference (d)'!R138&gt;Q_IRP,0,IF('Pariwise difference (d)'!R138&lt;P_IRP,1,((Q_IRP-'Pariwise difference (d)'!R138)/(P_IRP-Q_IRP))))</f>
        <v>-0.68076809981836217</v>
      </c>
      <c r="S138">
        <f ca="1">IF('Pariwise difference (d)'!S138&gt;Q_IRP,0,IF('Pariwise difference (d)'!S138&lt;P_IRP,1,((Q_IRP-'Pariwise difference (d)'!S138)/(P_IRP-Q_IRP))))</f>
        <v>0</v>
      </c>
      <c r="T138">
        <f ca="1">IF('Pariwise difference (d)'!T138&gt;Q_IRP,0,IF('Pariwise difference (d)'!T138&lt;P_IRP,1,((Q_IRP-'Pariwise difference (d)'!T138)/(P_IRP-Q_IRP))))</f>
        <v>1</v>
      </c>
      <c r="U138">
        <f ca="1">IF('Pariwise difference (d)'!U138&gt;Q_IRP,0,IF('Pariwise difference (d)'!U138&lt;P_IRP,1,((Q_IRP-'Pariwise difference (d)'!U138)/(P_IRP-Q_IRP))))</f>
        <v>0</v>
      </c>
      <c r="V138">
        <f ca="1">IF('Pariwise difference (d)'!V138&gt;Q_IRP,0,IF('Pariwise difference (d)'!V138&lt;P_IRP,1,((Q_IRP-'Pariwise difference (d)'!V138)/(P_IRP-Q_IRP))))</f>
        <v>1</v>
      </c>
      <c r="W138">
        <f ca="1">IF('Pariwise difference (d)'!W138&gt;Q_IRP,0,IF('Pariwise difference (d)'!W138&lt;P_IRP,1,((Q_IRP-'Pariwise difference (d)'!W138)/(P_IRP-Q_IRP))))</f>
        <v>0</v>
      </c>
      <c r="X138">
        <f ca="1">IF('Pariwise difference (d)'!X138&gt;Q_IRP,0,IF('Pariwise difference (d)'!X138&lt;P_IRP,1,((Q_IRP-'Pariwise difference (d)'!X138)/(P_IRP-Q_IRP))))</f>
        <v>0</v>
      </c>
      <c r="Y138">
        <f ca="1">IF('Pariwise difference (d)'!Y138&gt;Q_IRP,0,IF('Pariwise difference (d)'!Y138&lt;P_IRP,1,((Q_IRP-'Pariwise difference (d)'!Y138)/(P_IRP-Q_IRP))))</f>
        <v>1</v>
      </c>
      <c r="Z138">
        <f ca="1">IF('Pariwise difference (d)'!Z138&gt;Q_ODP,0,IF('Pariwise difference (d)'!Z138&lt;P_ODP,1,((Q_ODP-'Pariwise difference (d)'!Z138)/(P_ODP-Q_ODP))))</f>
        <v>0</v>
      </c>
      <c r="AA138">
        <f ca="1">IF('Pariwise difference (d)'!AA138&gt;Q_ODP,0,IF('Pariwise difference (d)'!AA138&lt;P_ODP,1,((Q_ODP-'Pariwise difference (d)'!AA138)/(P_ODP-Q_ODP))))</f>
        <v>0</v>
      </c>
      <c r="AB138">
        <f ca="1">IF('Pariwise difference (d)'!AB138&gt;Q_ODP,0,IF('Pariwise difference (d)'!AB138&lt;P_ODP,1,((Q_ODP-'Pariwise difference (d)'!AB138)/(P_ODP-Q_ODP))))</f>
        <v>0</v>
      </c>
      <c r="AC138">
        <f ca="1">IF('Pariwise difference (d)'!AC138&gt;Q_ODP,0,IF('Pariwise difference (d)'!AC138&lt;P_ODP,1,((Q_ODP-'Pariwise difference (d)'!AC138)/(P_ODP-Q_ODP))))</f>
        <v>1</v>
      </c>
      <c r="AD138">
        <f ca="1">IF('Pariwise difference (d)'!AD138&gt;Q_ODP,0,IF('Pariwise difference (d)'!AD138&lt;P_ODP,1,((Q_ODP-'Pariwise difference (d)'!AD138)/(P_ODP-Q_ODP))))</f>
        <v>0</v>
      </c>
      <c r="AE138">
        <f ca="1">IF('Pariwise difference (d)'!AE138&gt;Q_ODP,0,IF('Pariwise difference (d)'!AE138&lt;P_ODP,1,((Q_ODP-'Pariwise difference (d)'!AE138)/(P_ODP-Q_ODP))))</f>
        <v>0</v>
      </c>
      <c r="AF138">
        <f ca="1">IF('Pariwise difference (d)'!AF138&gt;Q_ODP,0,IF('Pariwise difference (d)'!AF138&lt;P_ODP,1,((Q_ODP-'Pariwise difference (d)'!AF138)/(P_ODP-Q_ODP))))</f>
        <v>1</v>
      </c>
      <c r="AG138">
        <f ca="1">IF('Pariwise difference (d)'!AG138&gt;Q_ODP,0,IF('Pariwise difference (d)'!AG138&lt;P_ODP,1,((Q_ODP-'Pariwise difference (d)'!AG138)/(P_ODP-Q_ODP))))</f>
        <v>1</v>
      </c>
      <c r="AH138">
        <f ca="1">IF('Pariwise difference (d)'!AH138&gt;Q_ODP,0,IF('Pariwise difference (d)'!AH138&lt;P_ODP,1,((Q_ODP-'Pariwise difference (d)'!AH138)/(P_ODP-Q_ODP))))</f>
        <v>1</v>
      </c>
      <c r="AI138">
        <f ca="1">IF('Pariwise difference (d)'!AI138&gt;Q_ODP,0,IF('Pariwise difference (d)'!AI138&lt;P_ODP,1,((Q_ODP-'Pariwise difference (d)'!AI138)/(P_ODP-Q_ODP))))</f>
        <v>0</v>
      </c>
      <c r="AJ138">
        <f ca="1">IF('Pariwise difference (d)'!AJ138&gt;Q_ODP,0,IF('Pariwise difference (d)'!AJ138&lt;P_ODP,1,((Q_ODP-'Pariwise difference (d)'!AJ138)/(P_ODP-Q_ODP))))</f>
        <v>0</v>
      </c>
      <c r="AK138">
        <f ca="1">IF('Pariwise difference (d)'!AK138&gt;Q_ODP,0,IF('Pariwise difference (d)'!AK138&lt;P_ODP,1,((Q_ODP-'Pariwise difference (d)'!AK138)/(P_ODP-Q_ODP))))</f>
        <v>1</v>
      </c>
    </row>
    <row r="139" spans="1:37">
      <c r="A139" s="7">
        <v>137</v>
      </c>
      <c r="B139">
        <f ca="1">IF('Pariwise difference (d)'!B139&gt;Q_GWP,0,IF('Pariwise difference (d)'!B139&lt;P_GWP,1,((Q_GWP-'Pariwise difference (d)'!B139)/(P_GWP-Q_GWP))))</f>
        <v>0</v>
      </c>
      <c r="C139">
        <f ca="1">IF('Pariwise difference (d)'!C139&gt;Q_GWP,0,IF('Pariwise difference (d)'!C139&lt;P_GWP,1,((Q_GWP-'Pariwise difference (d)'!C139)/(P_GWP-Q_GWP))))</f>
        <v>1</v>
      </c>
      <c r="D139">
        <f ca="1">IF('Pariwise difference (d)'!D139&gt;Q_GWP,0,IF('Pariwise difference (d)'!D139&lt;P_GWP,1,((Q_GWP-'Pariwise difference (d)'!D139)/(P_GWP-Q_GWP))))</f>
        <v>0</v>
      </c>
      <c r="E139">
        <f ca="1">IF('Pariwise difference (d)'!E139&gt;Q_GWP,0,IF('Pariwise difference (d)'!E139&lt;P_GWP,1,((Q_GWP-'Pariwise difference (d)'!E139)/(P_GWP-Q_GWP))))</f>
        <v>1</v>
      </c>
      <c r="F139">
        <f ca="1">IF('Pariwise difference (d)'!F139&gt;Q_GWP,0,IF('Pariwise difference (d)'!F139&lt;P_GWP,1,((Q_GWP-'Pariwise difference (d)'!F139)/(P_GWP-Q_GWP))))</f>
        <v>0</v>
      </c>
      <c r="G139">
        <f ca="1">IF('Pariwise difference (d)'!G139&gt;Q_GWP,0,IF('Pariwise difference (d)'!G139&lt;P_GWP,1,((Q_GWP-'Pariwise difference (d)'!G139)/(P_GWP-Q_GWP))))</f>
        <v>0</v>
      </c>
      <c r="H139">
        <f ca="1">IF('Pariwise difference (d)'!H139&gt;Q_GWP,0,IF('Pariwise difference (d)'!H139&lt;P_GWP,1,((Q_GWP-'Pariwise difference (d)'!H139)/(P_GWP-Q_GWP))))</f>
        <v>1</v>
      </c>
      <c r="I139">
        <f ca="1">IF('Pariwise difference (d)'!I139&gt;Q_GWP,0,IF('Pariwise difference (d)'!I139&lt;P_GWP,1,((Q_GWP-'Pariwise difference (d)'!I139)/(P_GWP-Q_GWP))))</f>
        <v>0</v>
      </c>
      <c r="J139">
        <f ca="1">IF('Pariwise difference (d)'!J139&gt;Q_GWP,0,IF('Pariwise difference (d)'!J139&lt;P_GWP,1,((Q_GWP-'Pariwise difference (d)'!J139)/(P_GWP-Q_GWP))))</f>
        <v>1</v>
      </c>
      <c r="K139">
        <f ca="1">IF('Pariwise difference (d)'!K139&gt;Q_GWP,0,IF('Pariwise difference (d)'!K139&lt;P_GWP,1,((Q_GWP-'Pariwise difference (d)'!K139)/(P_GWP-Q_GWP))))</f>
        <v>0</v>
      </c>
      <c r="L139">
        <f ca="1">IF('Pariwise difference (d)'!L139&gt;Q_GWP,0,IF('Pariwise difference (d)'!L139&lt;P_GWP,1,((Q_GWP-'Pariwise difference (d)'!L139)/(P_GWP-Q_GWP))))</f>
        <v>0</v>
      </c>
      <c r="M139">
        <f ca="1">IF('Pariwise difference (d)'!M139&gt;Q_GWP,0,IF('Pariwise difference (d)'!M139&lt;P_GWP,1,((Q_GWP-'Pariwise difference (d)'!M139)/(P_GWP-Q_GWP))))</f>
        <v>1</v>
      </c>
      <c r="N139">
        <f ca="1">IF('Pariwise difference (d)'!N139&gt;Q_IRP,0,IF('Pariwise difference (d)'!N139&lt;P_IRP,1,((Q_IRP-'Pariwise difference (d)'!N139)/(P_IRP-Q_IRP))))</f>
        <v>0</v>
      </c>
      <c r="O139">
        <f ca="1">IF('Pariwise difference (d)'!O139&gt;Q_IRP,0,IF('Pariwise difference (d)'!O139&lt;P_IRP,1,((Q_IRP-'Pariwise difference (d)'!O139)/(P_IRP-Q_IRP))))</f>
        <v>0</v>
      </c>
      <c r="P139">
        <f ca="1">IF('Pariwise difference (d)'!P139&gt;Q_IRP,0,IF('Pariwise difference (d)'!P139&lt;P_IRP,1,((Q_IRP-'Pariwise difference (d)'!P139)/(P_IRP-Q_IRP))))</f>
        <v>0</v>
      </c>
      <c r="Q139">
        <f ca="1">IF('Pariwise difference (d)'!Q139&gt;Q_IRP,0,IF('Pariwise difference (d)'!Q139&lt;P_IRP,1,((Q_IRP-'Pariwise difference (d)'!Q139)/(P_IRP-Q_IRP))))</f>
        <v>1</v>
      </c>
      <c r="R139">
        <f ca="1">IF('Pariwise difference (d)'!R139&gt;Q_IRP,0,IF('Pariwise difference (d)'!R139&lt;P_IRP,1,((Q_IRP-'Pariwise difference (d)'!R139)/(P_IRP-Q_IRP))))</f>
        <v>0</v>
      </c>
      <c r="S139">
        <f ca="1">IF('Pariwise difference (d)'!S139&gt;Q_IRP,0,IF('Pariwise difference (d)'!S139&lt;P_IRP,1,((Q_IRP-'Pariwise difference (d)'!S139)/(P_IRP-Q_IRP))))</f>
        <v>0</v>
      </c>
      <c r="T139">
        <f ca="1">IF('Pariwise difference (d)'!T139&gt;Q_IRP,0,IF('Pariwise difference (d)'!T139&lt;P_IRP,1,((Q_IRP-'Pariwise difference (d)'!T139)/(P_IRP-Q_IRP))))</f>
        <v>1</v>
      </c>
      <c r="U139">
        <f ca="1">IF('Pariwise difference (d)'!U139&gt;Q_IRP,0,IF('Pariwise difference (d)'!U139&lt;P_IRP,1,((Q_IRP-'Pariwise difference (d)'!U139)/(P_IRP-Q_IRP))))</f>
        <v>0</v>
      </c>
      <c r="V139">
        <f ca="1">IF('Pariwise difference (d)'!V139&gt;Q_IRP,0,IF('Pariwise difference (d)'!V139&lt;P_IRP,1,((Q_IRP-'Pariwise difference (d)'!V139)/(P_IRP-Q_IRP))))</f>
        <v>1</v>
      </c>
      <c r="W139">
        <f ca="1">IF('Pariwise difference (d)'!W139&gt;Q_IRP,0,IF('Pariwise difference (d)'!W139&lt;P_IRP,1,((Q_IRP-'Pariwise difference (d)'!W139)/(P_IRP-Q_IRP))))</f>
        <v>0</v>
      </c>
      <c r="X139">
        <f ca="1">IF('Pariwise difference (d)'!X139&gt;Q_IRP,0,IF('Pariwise difference (d)'!X139&lt;P_IRP,1,((Q_IRP-'Pariwise difference (d)'!X139)/(P_IRP-Q_IRP))))</f>
        <v>0</v>
      </c>
      <c r="Y139">
        <f ca="1">IF('Pariwise difference (d)'!Y139&gt;Q_IRP,0,IF('Pariwise difference (d)'!Y139&lt;P_IRP,1,((Q_IRP-'Pariwise difference (d)'!Y139)/(P_IRP-Q_IRP))))</f>
        <v>1</v>
      </c>
      <c r="Z139">
        <f ca="1">IF('Pariwise difference (d)'!Z139&gt;Q_ODP,0,IF('Pariwise difference (d)'!Z139&lt;P_ODP,1,((Q_ODP-'Pariwise difference (d)'!Z139)/(P_ODP-Q_ODP))))</f>
        <v>0</v>
      </c>
      <c r="AA139">
        <f ca="1">IF('Pariwise difference (d)'!AA139&gt;Q_ODP,0,IF('Pariwise difference (d)'!AA139&lt;P_ODP,1,((Q_ODP-'Pariwise difference (d)'!AA139)/(P_ODP-Q_ODP))))</f>
        <v>0</v>
      </c>
      <c r="AB139">
        <f ca="1">IF('Pariwise difference (d)'!AB139&gt;Q_ODP,0,IF('Pariwise difference (d)'!AB139&lt;P_ODP,1,((Q_ODP-'Pariwise difference (d)'!AB139)/(P_ODP-Q_ODP))))</f>
        <v>0</v>
      </c>
      <c r="AC139">
        <f ca="1">IF('Pariwise difference (d)'!AC139&gt;Q_ODP,0,IF('Pariwise difference (d)'!AC139&lt;P_ODP,1,((Q_ODP-'Pariwise difference (d)'!AC139)/(P_ODP-Q_ODP))))</f>
        <v>-0.30910759187481163</v>
      </c>
      <c r="AD139">
        <f ca="1">IF('Pariwise difference (d)'!AD139&gt;Q_ODP,0,IF('Pariwise difference (d)'!AD139&lt;P_ODP,1,((Q_ODP-'Pariwise difference (d)'!AD139)/(P_ODP-Q_ODP))))</f>
        <v>0</v>
      </c>
      <c r="AE139">
        <f ca="1">IF('Pariwise difference (d)'!AE139&gt;Q_ODP,0,IF('Pariwise difference (d)'!AE139&lt;P_ODP,1,((Q_ODP-'Pariwise difference (d)'!AE139)/(P_ODP-Q_ODP))))</f>
        <v>0</v>
      </c>
      <c r="AF139">
        <f ca="1">IF('Pariwise difference (d)'!AF139&gt;Q_ODP,0,IF('Pariwise difference (d)'!AF139&lt;P_ODP,1,((Q_ODP-'Pariwise difference (d)'!AF139)/(P_ODP-Q_ODP))))</f>
        <v>-0.74143861209200979</v>
      </c>
      <c r="AG139">
        <f ca="1">IF('Pariwise difference (d)'!AG139&gt;Q_ODP,0,IF('Pariwise difference (d)'!AG139&lt;P_ODP,1,((Q_ODP-'Pariwise difference (d)'!AG139)/(P_ODP-Q_ODP))))</f>
        <v>0</v>
      </c>
      <c r="AH139">
        <f ca="1">IF('Pariwise difference (d)'!AH139&gt;Q_ODP,0,IF('Pariwise difference (d)'!AH139&lt;P_ODP,1,((Q_ODP-'Pariwise difference (d)'!AH139)/(P_ODP-Q_ODP))))</f>
        <v>1</v>
      </c>
      <c r="AI139">
        <f ca="1">IF('Pariwise difference (d)'!AI139&gt;Q_ODP,0,IF('Pariwise difference (d)'!AI139&lt;P_ODP,1,((Q_ODP-'Pariwise difference (d)'!AI139)/(P_ODP-Q_ODP))))</f>
        <v>0</v>
      </c>
      <c r="AJ139">
        <f ca="1">IF('Pariwise difference (d)'!AJ139&gt;Q_ODP,0,IF('Pariwise difference (d)'!AJ139&lt;P_ODP,1,((Q_ODP-'Pariwise difference (d)'!AJ139)/(P_ODP-Q_ODP))))</f>
        <v>-0.77104809661304241</v>
      </c>
      <c r="AK139">
        <f ca="1">IF('Pariwise difference (d)'!AK139&gt;Q_ODP,0,IF('Pariwise difference (d)'!AK139&lt;P_ODP,1,((Q_ODP-'Pariwise difference (d)'!AK139)/(P_ODP-Q_ODP))))</f>
        <v>1</v>
      </c>
    </row>
    <row r="140" spans="1:37">
      <c r="A140" s="7">
        <v>138</v>
      </c>
      <c r="B140">
        <f ca="1">IF('Pariwise difference (d)'!B140&gt;Q_GWP,0,IF('Pariwise difference (d)'!B140&lt;P_GWP,1,((Q_GWP-'Pariwise difference (d)'!B140)/(P_GWP-Q_GWP))))</f>
        <v>0</v>
      </c>
      <c r="C140">
        <f ca="1">IF('Pariwise difference (d)'!C140&gt;Q_GWP,0,IF('Pariwise difference (d)'!C140&lt;P_GWP,1,((Q_GWP-'Pariwise difference (d)'!C140)/(P_GWP-Q_GWP))))</f>
        <v>1</v>
      </c>
      <c r="D140">
        <f ca="1">IF('Pariwise difference (d)'!D140&gt;Q_GWP,0,IF('Pariwise difference (d)'!D140&lt;P_GWP,1,((Q_GWP-'Pariwise difference (d)'!D140)/(P_GWP-Q_GWP))))</f>
        <v>0</v>
      </c>
      <c r="E140">
        <f ca="1">IF('Pariwise difference (d)'!E140&gt;Q_GWP,0,IF('Pariwise difference (d)'!E140&lt;P_GWP,1,((Q_GWP-'Pariwise difference (d)'!E140)/(P_GWP-Q_GWP))))</f>
        <v>1</v>
      </c>
      <c r="F140">
        <f ca="1">IF('Pariwise difference (d)'!F140&gt;Q_GWP,0,IF('Pariwise difference (d)'!F140&lt;P_GWP,1,((Q_GWP-'Pariwise difference (d)'!F140)/(P_GWP-Q_GWP))))</f>
        <v>-0.28035387143723195</v>
      </c>
      <c r="G140">
        <f ca="1">IF('Pariwise difference (d)'!G140&gt;Q_GWP,0,IF('Pariwise difference (d)'!G140&lt;P_GWP,1,((Q_GWP-'Pariwise difference (d)'!G140)/(P_GWP-Q_GWP))))</f>
        <v>0</v>
      </c>
      <c r="H140">
        <f ca="1">IF('Pariwise difference (d)'!H140&gt;Q_GWP,0,IF('Pariwise difference (d)'!H140&lt;P_GWP,1,((Q_GWP-'Pariwise difference (d)'!H140)/(P_GWP-Q_GWP))))</f>
        <v>1</v>
      </c>
      <c r="I140">
        <f ca="1">IF('Pariwise difference (d)'!I140&gt;Q_GWP,0,IF('Pariwise difference (d)'!I140&lt;P_GWP,1,((Q_GWP-'Pariwise difference (d)'!I140)/(P_GWP-Q_GWP))))</f>
        <v>0</v>
      </c>
      <c r="J140">
        <f ca="1">IF('Pariwise difference (d)'!J140&gt;Q_GWP,0,IF('Pariwise difference (d)'!J140&lt;P_GWP,1,((Q_GWP-'Pariwise difference (d)'!J140)/(P_GWP-Q_GWP))))</f>
        <v>1</v>
      </c>
      <c r="K140">
        <f ca="1">IF('Pariwise difference (d)'!K140&gt;Q_GWP,0,IF('Pariwise difference (d)'!K140&lt;P_GWP,1,((Q_GWP-'Pariwise difference (d)'!K140)/(P_GWP-Q_GWP))))</f>
        <v>0</v>
      </c>
      <c r="L140">
        <f ca="1">IF('Pariwise difference (d)'!L140&gt;Q_GWP,0,IF('Pariwise difference (d)'!L140&lt;P_GWP,1,((Q_GWP-'Pariwise difference (d)'!L140)/(P_GWP-Q_GWP))))</f>
        <v>0</v>
      </c>
      <c r="M140">
        <f ca="1">IF('Pariwise difference (d)'!M140&gt;Q_GWP,0,IF('Pariwise difference (d)'!M140&lt;P_GWP,1,((Q_GWP-'Pariwise difference (d)'!M140)/(P_GWP-Q_GWP))))</f>
        <v>1</v>
      </c>
      <c r="N140">
        <f ca="1">IF('Pariwise difference (d)'!N140&gt;Q_IRP,0,IF('Pariwise difference (d)'!N140&lt;P_IRP,1,((Q_IRP-'Pariwise difference (d)'!N140)/(P_IRP-Q_IRP))))</f>
        <v>0</v>
      </c>
      <c r="O140">
        <f ca="1">IF('Pariwise difference (d)'!O140&gt;Q_IRP,0,IF('Pariwise difference (d)'!O140&lt;P_IRP,1,((Q_IRP-'Pariwise difference (d)'!O140)/(P_IRP-Q_IRP))))</f>
        <v>0</v>
      </c>
      <c r="P140">
        <f ca="1">IF('Pariwise difference (d)'!P140&gt;Q_IRP,0,IF('Pariwise difference (d)'!P140&lt;P_IRP,1,((Q_IRP-'Pariwise difference (d)'!P140)/(P_IRP-Q_IRP))))</f>
        <v>0</v>
      </c>
      <c r="Q140">
        <f ca="1">IF('Pariwise difference (d)'!Q140&gt;Q_IRP,0,IF('Pariwise difference (d)'!Q140&lt;P_IRP,1,((Q_IRP-'Pariwise difference (d)'!Q140)/(P_IRP-Q_IRP))))</f>
        <v>1</v>
      </c>
      <c r="R140">
        <f ca="1">IF('Pariwise difference (d)'!R140&gt;Q_IRP,0,IF('Pariwise difference (d)'!R140&lt;P_IRP,1,((Q_IRP-'Pariwise difference (d)'!R140)/(P_IRP-Q_IRP))))</f>
        <v>-4.8304878450536534E-2</v>
      </c>
      <c r="S140">
        <f ca="1">IF('Pariwise difference (d)'!S140&gt;Q_IRP,0,IF('Pariwise difference (d)'!S140&lt;P_IRP,1,((Q_IRP-'Pariwise difference (d)'!S140)/(P_IRP-Q_IRP))))</f>
        <v>0</v>
      </c>
      <c r="T140">
        <f ca="1">IF('Pariwise difference (d)'!T140&gt;Q_IRP,0,IF('Pariwise difference (d)'!T140&lt;P_IRP,1,((Q_IRP-'Pariwise difference (d)'!T140)/(P_IRP-Q_IRP))))</f>
        <v>1</v>
      </c>
      <c r="U140">
        <f ca="1">IF('Pariwise difference (d)'!U140&gt;Q_IRP,0,IF('Pariwise difference (d)'!U140&lt;P_IRP,1,((Q_IRP-'Pariwise difference (d)'!U140)/(P_IRP-Q_IRP))))</f>
        <v>0</v>
      </c>
      <c r="V140">
        <f ca="1">IF('Pariwise difference (d)'!V140&gt;Q_IRP,0,IF('Pariwise difference (d)'!V140&lt;P_IRP,1,((Q_IRP-'Pariwise difference (d)'!V140)/(P_IRP-Q_IRP))))</f>
        <v>1</v>
      </c>
      <c r="W140">
        <f ca="1">IF('Pariwise difference (d)'!W140&gt;Q_IRP,0,IF('Pariwise difference (d)'!W140&lt;P_IRP,1,((Q_IRP-'Pariwise difference (d)'!W140)/(P_IRP-Q_IRP))))</f>
        <v>0</v>
      </c>
      <c r="X140">
        <f ca="1">IF('Pariwise difference (d)'!X140&gt;Q_IRP,0,IF('Pariwise difference (d)'!X140&lt;P_IRP,1,((Q_IRP-'Pariwise difference (d)'!X140)/(P_IRP-Q_IRP))))</f>
        <v>0</v>
      </c>
      <c r="Y140">
        <f ca="1">IF('Pariwise difference (d)'!Y140&gt;Q_IRP,0,IF('Pariwise difference (d)'!Y140&lt;P_IRP,1,((Q_IRP-'Pariwise difference (d)'!Y140)/(P_IRP-Q_IRP))))</f>
        <v>1</v>
      </c>
      <c r="Z140">
        <f ca="1">IF('Pariwise difference (d)'!Z140&gt;Q_ODP,0,IF('Pariwise difference (d)'!Z140&lt;P_ODP,1,((Q_ODP-'Pariwise difference (d)'!Z140)/(P_ODP-Q_ODP))))</f>
        <v>0</v>
      </c>
      <c r="AA140">
        <f ca="1">IF('Pariwise difference (d)'!AA140&gt;Q_ODP,0,IF('Pariwise difference (d)'!AA140&lt;P_ODP,1,((Q_ODP-'Pariwise difference (d)'!AA140)/(P_ODP-Q_ODP))))</f>
        <v>1</v>
      </c>
      <c r="AB140">
        <f ca="1">IF('Pariwise difference (d)'!AB140&gt;Q_ODP,0,IF('Pariwise difference (d)'!AB140&lt;P_ODP,1,((Q_ODP-'Pariwise difference (d)'!AB140)/(P_ODP-Q_ODP))))</f>
        <v>0</v>
      </c>
      <c r="AC140">
        <f ca="1">IF('Pariwise difference (d)'!AC140&gt;Q_ODP,0,IF('Pariwise difference (d)'!AC140&lt;P_ODP,1,((Q_ODP-'Pariwise difference (d)'!AC140)/(P_ODP-Q_ODP))))</f>
        <v>1</v>
      </c>
      <c r="AD140">
        <f ca="1">IF('Pariwise difference (d)'!AD140&gt;Q_ODP,0,IF('Pariwise difference (d)'!AD140&lt;P_ODP,1,((Q_ODP-'Pariwise difference (d)'!AD140)/(P_ODP-Q_ODP))))</f>
        <v>-0.6919998866101128</v>
      </c>
      <c r="AE140">
        <f ca="1">IF('Pariwise difference (d)'!AE140&gt;Q_ODP,0,IF('Pariwise difference (d)'!AE140&lt;P_ODP,1,((Q_ODP-'Pariwise difference (d)'!AE140)/(P_ODP-Q_ODP))))</f>
        <v>0</v>
      </c>
      <c r="AF140">
        <f ca="1">IF('Pariwise difference (d)'!AF140&gt;Q_ODP,0,IF('Pariwise difference (d)'!AF140&lt;P_ODP,1,((Q_ODP-'Pariwise difference (d)'!AF140)/(P_ODP-Q_ODP))))</f>
        <v>0</v>
      </c>
      <c r="AG140">
        <f ca="1">IF('Pariwise difference (d)'!AG140&gt;Q_ODP,0,IF('Pariwise difference (d)'!AG140&lt;P_ODP,1,((Q_ODP-'Pariwise difference (d)'!AG140)/(P_ODP-Q_ODP))))</f>
        <v>0</v>
      </c>
      <c r="AH140">
        <f ca="1">IF('Pariwise difference (d)'!AH140&gt;Q_ODP,0,IF('Pariwise difference (d)'!AH140&lt;P_ODP,1,((Q_ODP-'Pariwise difference (d)'!AH140)/(P_ODP-Q_ODP))))</f>
        <v>0</v>
      </c>
      <c r="AI140">
        <f ca="1">IF('Pariwise difference (d)'!AI140&gt;Q_ODP,0,IF('Pariwise difference (d)'!AI140&lt;P_ODP,1,((Q_ODP-'Pariwise difference (d)'!AI140)/(P_ODP-Q_ODP))))</f>
        <v>0</v>
      </c>
      <c r="AJ140">
        <f ca="1">IF('Pariwise difference (d)'!AJ140&gt;Q_ODP,0,IF('Pariwise difference (d)'!AJ140&lt;P_ODP,1,((Q_ODP-'Pariwise difference (d)'!AJ140)/(P_ODP-Q_ODP))))</f>
        <v>0</v>
      </c>
      <c r="AK140">
        <f ca="1">IF('Pariwise difference (d)'!AK140&gt;Q_ODP,0,IF('Pariwise difference (d)'!AK140&lt;P_ODP,1,((Q_ODP-'Pariwise difference (d)'!AK140)/(P_ODP-Q_ODP))))</f>
        <v>-0.29067954955614633</v>
      </c>
    </row>
    <row r="141" spans="1:37">
      <c r="A141" s="7">
        <v>139</v>
      </c>
      <c r="B141">
        <f ca="1">IF('Pariwise difference (d)'!B141&gt;Q_GWP,0,IF('Pariwise difference (d)'!B141&lt;P_GWP,1,((Q_GWP-'Pariwise difference (d)'!B141)/(P_GWP-Q_GWP))))</f>
        <v>0</v>
      </c>
      <c r="C141">
        <f ca="1">IF('Pariwise difference (d)'!C141&gt;Q_GWP,0,IF('Pariwise difference (d)'!C141&lt;P_GWP,1,((Q_GWP-'Pariwise difference (d)'!C141)/(P_GWP-Q_GWP))))</f>
        <v>0</v>
      </c>
      <c r="D141">
        <f ca="1">IF('Pariwise difference (d)'!D141&gt;Q_GWP,0,IF('Pariwise difference (d)'!D141&lt;P_GWP,1,((Q_GWP-'Pariwise difference (d)'!D141)/(P_GWP-Q_GWP))))</f>
        <v>0</v>
      </c>
      <c r="E141">
        <f ca="1">IF('Pariwise difference (d)'!E141&gt;Q_GWP,0,IF('Pariwise difference (d)'!E141&lt;P_GWP,1,((Q_GWP-'Pariwise difference (d)'!E141)/(P_GWP-Q_GWP))))</f>
        <v>1</v>
      </c>
      <c r="F141">
        <f ca="1">IF('Pariwise difference (d)'!F141&gt;Q_GWP,0,IF('Pariwise difference (d)'!F141&lt;P_GWP,1,((Q_GWP-'Pariwise difference (d)'!F141)/(P_GWP-Q_GWP))))</f>
        <v>0</v>
      </c>
      <c r="G141">
        <f ca="1">IF('Pariwise difference (d)'!G141&gt;Q_GWP,0,IF('Pariwise difference (d)'!G141&lt;P_GWP,1,((Q_GWP-'Pariwise difference (d)'!G141)/(P_GWP-Q_GWP))))</f>
        <v>0</v>
      </c>
      <c r="H141">
        <f ca="1">IF('Pariwise difference (d)'!H141&gt;Q_GWP,0,IF('Pariwise difference (d)'!H141&lt;P_GWP,1,((Q_GWP-'Pariwise difference (d)'!H141)/(P_GWP-Q_GWP))))</f>
        <v>1</v>
      </c>
      <c r="I141">
        <f ca="1">IF('Pariwise difference (d)'!I141&gt;Q_GWP,0,IF('Pariwise difference (d)'!I141&lt;P_GWP,1,((Q_GWP-'Pariwise difference (d)'!I141)/(P_GWP-Q_GWP))))</f>
        <v>1</v>
      </c>
      <c r="J141">
        <f ca="1">IF('Pariwise difference (d)'!J141&gt;Q_GWP,0,IF('Pariwise difference (d)'!J141&lt;P_GWP,1,((Q_GWP-'Pariwise difference (d)'!J141)/(P_GWP-Q_GWP))))</f>
        <v>1</v>
      </c>
      <c r="K141">
        <f ca="1">IF('Pariwise difference (d)'!K141&gt;Q_GWP,0,IF('Pariwise difference (d)'!K141&lt;P_GWP,1,((Q_GWP-'Pariwise difference (d)'!K141)/(P_GWP-Q_GWP))))</f>
        <v>0</v>
      </c>
      <c r="L141">
        <f ca="1">IF('Pariwise difference (d)'!L141&gt;Q_GWP,0,IF('Pariwise difference (d)'!L141&lt;P_GWP,1,((Q_GWP-'Pariwise difference (d)'!L141)/(P_GWP-Q_GWP))))</f>
        <v>0</v>
      </c>
      <c r="M141">
        <f ca="1">IF('Pariwise difference (d)'!M141&gt;Q_GWP,0,IF('Pariwise difference (d)'!M141&lt;P_GWP,1,((Q_GWP-'Pariwise difference (d)'!M141)/(P_GWP-Q_GWP))))</f>
        <v>1</v>
      </c>
      <c r="N141">
        <f ca="1">IF('Pariwise difference (d)'!N141&gt;Q_IRP,0,IF('Pariwise difference (d)'!N141&lt;P_IRP,1,((Q_IRP-'Pariwise difference (d)'!N141)/(P_IRP-Q_IRP))))</f>
        <v>0</v>
      </c>
      <c r="O141">
        <f ca="1">IF('Pariwise difference (d)'!O141&gt;Q_IRP,0,IF('Pariwise difference (d)'!O141&lt;P_IRP,1,((Q_IRP-'Pariwise difference (d)'!O141)/(P_IRP-Q_IRP))))</f>
        <v>1</v>
      </c>
      <c r="P141">
        <f ca="1">IF('Pariwise difference (d)'!P141&gt;Q_IRP,0,IF('Pariwise difference (d)'!P141&lt;P_IRP,1,((Q_IRP-'Pariwise difference (d)'!P141)/(P_IRP-Q_IRP))))</f>
        <v>0</v>
      </c>
      <c r="Q141">
        <f ca="1">IF('Pariwise difference (d)'!Q141&gt;Q_IRP,0,IF('Pariwise difference (d)'!Q141&lt;P_IRP,1,((Q_IRP-'Pariwise difference (d)'!Q141)/(P_IRP-Q_IRP))))</f>
        <v>1</v>
      </c>
      <c r="R141">
        <f ca="1">IF('Pariwise difference (d)'!R141&gt;Q_IRP,0,IF('Pariwise difference (d)'!R141&lt;P_IRP,1,((Q_IRP-'Pariwise difference (d)'!R141)/(P_IRP-Q_IRP))))</f>
        <v>0</v>
      </c>
      <c r="S141">
        <f ca="1">IF('Pariwise difference (d)'!S141&gt;Q_IRP,0,IF('Pariwise difference (d)'!S141&lt;P_IRP,1,((Q_IRP-'Pariwise difference (d)'!S141)/(P_IRP-Q_IRP))))</f>
        <v>0</v>
      </c>
      <c r="T141">
        <f ca="1">IF('Pariwise difference (d)'!T141&gt;Q_IRP,0,IF('Pariwise difference (d)'!T141&lt;P_IRP,1,((Q_IRP-'Pariwise difference (d)'!T141)/(P_IRP-Q_IRP))))</f>
        <v>1</v>
      </c>
      <c r="U141">
        <f ca="1">IF('Pariwise difference (d)'!U141&gt;Q_IRP,0,IF('Pariwise difference (d)'!U141&lt;P_IRP,1,((Q_IRP-'Pariwise difference (d)'!U141)/(P_IRP-Q_IRP))))</f>
        <v>0</v>
      </c>
      <c r="V141">
        <f ca="1">IF('Pariwise difference (d)'!V141&gt;Q_IRP,0,IF('Pariwise difference (d)'!V141&lt;P_IRP,1,((Q_IRP-'Pariwise difference (d)'!V141)/(P_IRP-Q_IRP))))</f>
        <v>1</v>
      </c>
      <c r="W141">
        <f ca="1">IF('Pariwise difference (d)'!W141&gt;Q_IRP,0,IF('Pariwise difference (d)'!W141&lt;P_IRP,1,((Q_IRP-'Pariwise difference (d)'!W141)/(P_IRP-Q_IRP))))</f>
        <v>0</v>
      </c>
      <c r="X141">
        <f ca="1">IF('Pariwise difference (d)'!X141&gt;Q_IRP,0,IF('Pariwise difference (d)'!X141&lt;P_IRP,1,((Q_IRP-'Pariwise difference (d)'!X141)/(P_IRP-Q_IRP))))</f>
        <v>0</v>
      </c>
      <c r="Y141">
        <f ca="1">IF('Pariwise difference (d)'!Y141&gt;Q_IRP,0,IF('Pariwise difference (d)'!Y141&lt;P_IRP,1,((Q_IRP-'Pariwise difference (d)'!Y141)/(P_IRP-Q_IRP))))</f>
        <v>1</v>
      </c>
      <c r="Z141">
        <f ca="1">IF('Pariwise difference (d)'!Z141&gt;Q_ODP,0,IF('Pariwise difference (d)'!Z141&lt;P_ODP,1,((Q_ODP-'Pariwise difference (d)'!Z141)/(P_ODP-Q_ODP))))</f>
        <v>-0.55304406871057243</v>
      </c>
      <c r="AA141">
        <f ca="1">IF('Pariwise difference (d)'!AA141&gt;Q_ODP,0,IF('Pariwise difference (d)'!AA141&lt;P_ODP,1,((Q_ODP-'Pariwise difference (d)'!AA141)/(P_ODP-Q_ODP))))</f>
        <v>-0.34591285489505535</v>
      </c>
      <c r="AB141">
        <f ca="1">IF('Pariwise difference (d)'!AB141&gt;Q_ODP,0,IF('Pariwise difference (d)'!AB141&lt;P_ODP,1,((Q_ODP-'Pariwise difference (d)'!AB141)/(P_ODP-Q_ODP))))</f>
        <v>0</v>
      </c>
      <c r="AC141">
        <f ca="1">IF('Pariwise difference (d)'!AC141&gt;Q_ODP,0,IF('Pariwise difference (d)'!AC141&lt;P_ODP,1,((Q_ODP-'Pariwise difference (d)'!AC141)/(P_ODP-Q_ODP))))</f>
        <v>0</v>
      </c>
      <c r="AD141">
        <f ca="1">IF('Pariwise difference (d)'!AD141&gt;Q_ODP,0,IF('Pariwise difference (d)'!AD141&lt;P_ODP,1,((Q_ODP-'Pariwise difference (d)'!AD141)/(P_ODP-Q_ODP))))</f>
        <v>0</v>
      </c>
      <c r="AE141">
        <f ca="1">IF('Pariwise difference (d)'!AE141&gt;Q_ODP,0,IF('Pariwise difference (d)'!AE141&lt;P_ODP,1,((Q_ODP-'Pariwise difference (d)'!AE141)/(P_ODP-Q_ODP))))</f>
        <v>0</v>
      </c>
      <c r="AF141">
        <f ca="1">IF('Pariwise difference (d)'!AF141&gt;Q_ODP,0,IF('Pariwise difference (d)'!AF141&lt;P_ODP,1,((Q_ODP-'Pariwise difference (d)'!AF141)/(P_ODP-Q_ODP))))</f>
        <v>0</v>
      </c>
      <c r="AG141">
        <f ca="1">IF('Pariwise difference (d)'!AG141&gt;Q_ODP,0,IF('Pariwise difference (d)'!AG141&lt;P_ODP,1,((Q_ODP-'Pariwise difference (d)'!AG141)/(P_ODP-Q_ODP))))</f>
        <v>0</v>
      </c>
      <c r="AH141">
        <f ca="1">IF('Pariwise difference (d)'!AH141&gt;Q_ODP,0,IF('Pariwise difference (d)'!AH141&lt;P_ODP,1,((Q_ODP-'Pariwise difference (d)'!AH141)/(P_ODP-Q_ODP))))</f>
        <v>0</v>
      </c>
      <c r="AI141">
        <f ca="1">IF('Pariwise difference (d)'!AI141&gt;Q_ODP,0,IF('Pariwise difference (d)'!AI141&lt;P_ODP,1,((Q_ODP-'Pariwise difference (d)'!AI141)/(P_ODP-Q_ODP))))</f>
        <v>0</v>
      </c>
      <c r="AJ141">
        <f ca="1">IF('Pariwise difference (d)'!AJ141&gt;Q_ODP,0,IF('Pariwise difference (d)'!AJ141&lt;P_ODP,1,((Q_ODP-'Pariwise difference (d)'!AJ141)/(P_ODP-Q_ODP))))</f>
        <v>-0.2849485870513685</v>
      </c>
      <c r="AK141">
        <f ca="1">IF('Pariwise difference (d)'!AK141&gt;Q_ODP,0,IF('Pariwise difference (d)'!AK141&lt;P_ODP,1,((Q_ODP-'Pariwise difference (d)'!AK141)/(P_ODP-Q_ODP))))</f>
        <v>-7.7817373235851361E-2</v>
      </c>
    </row>
    <row r="142" spans="1:37">
      <c r="A142" s="7">
        <v>140</v>
      </c>
      <c r="B142">
        <f ca="1">IF('Pariwise difference (d)'!B142&gt;Q_GWP,0,IF('Pariwise difference (d)'!B142&lt;P_GWP,1,((Q_GWP-'Pariwise difference (d)'!B142)/(P_GWP-Q_GWP))))</f>
        <v>0</v>
      </c>
      <c r="C142">
        <f ca="1">IF('Pariwise difference (d)'!C142&gt;Q_GWP,0,IF('Pariwise difference (d)'!C142&lt;P_GWP,1,((Q_GWP-'Pariwise difference (d)'!C142)/(P_GWP-Q_GWP))))</f>
        <v>0</v>
      </c>
      <c r="D142">
        <f ca="1">IF('Pariwise difference (d)'!D142&gt;Q_GWP,0,IF('Pariwise difference (d)'!D142&lt;P_GWP,1,((Q_GWP-'Pariwise difference (d)'!D142)/(P_GWP-Q_GWP))))</f>
        <v>0</v>
      </c>
      <c r="E142">
        <f ca="1">IF('Pariwise difference (d)'!E142&gt;Q_GWP,0,IF('Pariwise difference (d)'!E142&lt;P_GWP,1,((Q_GWP-'Pariwise difference (d)'!E142)/(P_GWP-Q_GWP))))</f>
        <v>1</v>
      </c>
      <c r="F142">
        <f ca="1">IF('Pariwise difference (d)'!F142&gt;Q_GWP,0,IF('Pariwise difference (d)'!F142&lt;P_GWP,1,((Q_GWP-'Pariwise difference (d)'!F142)/(P_GWP-Q_GWP))))</f>
        <v>0</v>
      </c>
      <c r="G142">
        <f ca="1">IF('Pariwise difference (d)'!G142&gt;Q_GWP,0,IF('Pariwise difference (d)'!G142&lt;P_GWP,1,((Q_GWP-'Pariwise difference (d)'!G142)/(P_GWP-Q_GWP))))</f>
        <v>0</v>
      </c>
      <c r="H142">
        <f ca="1">IF('Pariwise difference (d)'!H142&gt;Q_GWP,0,IF('Pariwise difference (d)'!H142&lt;P_GWP,1,((Q_GWP-'Pariwise difference (d)'!H142)/(P_GWP-Q_GWP))))</f>
        <v>1</v>
      </c>
      <c r="I142">
        <f ca="1">IF('Pariwise difference (d)'!I142&gt;Q_GWP,0,IF('Pariwise difference (d)'!I142&lt;P_GWP,1,((Q_GWP-'Pariwise difference (d)'!I142)/(P_GWP-Q_GWP))))</f>
        <v>0</v>
      </c>
      <c r="J142">
        <f ca="1">IF('Pariwise difference (d)'!J142&gt;Q_GWP,0,IF('Pariwise difference (d)'!J142&lt;P_GWP,1,((Q_GWP-'Pariwise difference (d)'!J142)/(P_GWP-Q_GWP))))</f>
        <v>1</v>
      </c>
      <c r="K142">
        <f ca="1">IF('Pariwise difference (d)'!K142&gt;Q_GWP,0,IF('Pariwise difference (d)'!K142&lt;P_GWP,1,((Q_GWP-'Pariwise difference (d)'!K142)/(P_GWP-Q_GWP))))</f>
        <v>0</v>
      </c>
      <c r="L142">
        <f ca="1">IF('Pariwise difference (d)'!L142&gt;Q_GWP,0,IF('Pariwise difference (d)'!L142&lt;P_GWP,1,((Q_GWP-'Pariwise difference (d)'!L142)/(P_GWP-Q_GWP))))</f>
        <v>0</v>
      </c>
      <c r="M142">
        <f ca="1">IF('Pariwise difference (d)'!M142&gt;Q_GWP,0,IF('Pariwise difference (d)'!M142&lt;P_GWP,1,((Q_GWP-'Pariwise difference (d)'!M142)/(P_GWP-Q_GWP))))</f>
        <v>1</v>
      </c>
      <c r="N142">
        <f ca="1">IF('Pariwise difference (d)'!N142&gt;Q_IRP,0,IF('Pariwise difference (d)'!N142&lt;P_IRP,1,((Q_IRP-'Pariwise difference (d)'!N142)/(P_IRP-Q_IRP))))</f>
        <v>0</v>
      </c>
      <c r="O142">
        <f ca="1">IF('Pariwise difference (d)'!O142&gt;Q_IRP,0,IF('Pariwise difference (d)'!O142&lt;P_IRP,1,((Q_IRP-'Pariwise difference (d)'!O142)/(P_IRP-Q_IRP))))</f>
        <v>0</v>
      </c>
      <c r="P142">
        <f ca="1">IF('Pariwise difference (d)'!P142&gt;Q_IRP,0,IF('Pariwise difference (d)'!P142&lt;P_IRP,1,((Q_IRP-'Pariwise difference (d)'!P142)/(P_IRP-Q_IRP))))</f>
        <v>0</v>
      </c>
      <c r="Q142">
        <f ca="1">IF('Pariwise difference (d)'!Q142&gt;Q_IRP,0,IF('Pariwise difference (d)'!Q142&lt;P_IRP,1,((Q_IRP-'Pariwise difference (d)'!Q142)/(P_IRP-Q_IRP))))</f>
        <v>0</v>
      </c>
      <c r="R142">
        <f ca="1">IF('Pariwise difference (d)'!R142&gt;Q_IRP,0,IF('Pariwise difference (d)'!R142&lt;P_IRP,1,((Q_IRP-'Pariwise difference (d)'!R142)/(P_IRP-Q_IRP))))</f>
        <v>0</v>
      </c>
      <c r="S142">
        <f ca="1">IF('Pariwise difference (d)'!S142&gt;Q_IRP,0,IF('Pariwise difference (d)'!S142&lt;P_IRP,1,((Q_IRP-'Pariwise difference (d)'!S142)/(P_IRP-Q_IRP))))</f>
        <v>1</v>
      </c>
      <c r="T142">
        <f ca="1">IF('Pariwise difference (d)'!T142&gt;Q_IRP,0,IF('Pariwise difference (d)'!T142&lt;P_IRP,1,((Q_IRP-'Pariwise difference (d)'!T142)/(P_IRP-Q_IRP))))</f>
        <v>1</v>
      </c>
      <c r="U142">
        <f ca="1">IF('Pariwise difference (d)'!U142&gt;Q_IRP,0,IF('Pariwise difference (d)'!U142&lt;P_IRP,1,((Q_IRP-'Pariwise difference (d)'!U142)/(P_IRP-Q_IRP))))</f>
        <v>1</v>
      </c>
      <c r="V142">
        <f ca="1">IF('Pariwise difference (d)'!V142&gt;Q_IRP,0,IF('Pariwise difference (d)'!V142&lt;P_IRP,1,((Q_IRP-'Pariwise difference (d)'!V142)/(P_IRP-Q_IRP))))</f>
        <v>1</v>
      </c>
      <c r="W142">
        <f ca="1">IF('Pariwise difference (d)'!W142&gt;Q_IRP,0,IF('Pariwise difference (d)'!W142&lt;P_IRP,1,((Q_IRP-'Pariwise difference (d)'!W142)/(P_IRP-Q_IRP))))</f>
        <v>1</v>
      </c>
      <c r="X142">
        <f ca="1">IF('Pariwise difference (d)'!X142&gt;Q_IRP,0,IF('Pariwise difference (d)'!X142&lt;P_IRP,1,((Q_IRP-'Pariwise difference (d)'!X142)/(P_IRP-Q_IRP))))</f>
        <v>0</v>
      </c>
      <c r="Y142">
        <f ca="1">IF('Pariwise difference (d)'!Y142&gt;Q_IRP,0,IF('Pariwise difference (d)'!Y142&lt;P_IRP,1,((Q_IRP-'Pariwise difference (d)'!Y142)/(P_IRP-Q_IRP))))</f>
        <v>0</v>
      </c>
      <c r="Z142">
        <f ca="1">IF('Pariwise difference (d)'!Z142&gt;Q_ODP,0,IF('Pariwise difference (d)'!Z142&lt;P_ODP,1,((Q_ODP-'Pariwise difference (d)'!Z142)/(P_ODP-Q_ODP))))</f>
        <v>1</v>
      </c>
      <c r="AA142">
        <f ca="1">IF('Pariwise difference (d)'!AA142&gt;Q_ODP,0,IF('Pariwise difference (d)'!AA142&lt;P_ODP,1,((Q_ODP-'Pariwise difference (d)'!AA142)/(P_ODP-Q_ODP))))</f>
        <v>1</v>
      </c>
      <c r="AB142">
        <f ca="1">IF('Pariwise difference (d)'!AB142&gt;Q_ODP,0,IF('Pariwise difference (d)'!AB142&lt;P_ODP,1,((Q_ODP-'Pariwise difference (d)'!AB142)/(P_ODP-Q_ODP))))</f>
        <v>0</v>
      </c>
      <c r="AC142">
        <f ca="1">IF('Pariwise difference (d)'!AC142&gt;Q_ODP,0,IF('Pariwise difference (d)'!AC142&lt;P_ODP,1,((Q_ODP-'Pariwise difference (d)'!AC142)/(P_ODP-Q_ODP))))</f>
        <v>-0.21173835570221236</v>
      </c>
      <c r="AD142">
        <f ca="1">IF('Pariwise difference (d)'!AD142&gt;Q_ODP,0,IF('Pariwise difference (d)'!AD142&lt;P_ODP,1,((Q_ODP-'Pariwise difference (d)'!AD142)/(P_ODP-Q_ODP))))</f>
        <v>0</v>
      </c>
      <c r="AE142">
        <f ca="1">IF('Pariwise difference (d)'!AE142&gt;Q_ODP,0,IF('Pariwise difference (d)'!AE142&lt;P_ODP,1,((Q_ODP-'Pariwise difference (d)'!AE142)/(P_ODP-Q_ODP))))</f>
        <v>0</v>
      </c>
      <c r="AF142">
        <f ca="1">IF('Pariwise difference (d)'!AF142&gt;Q_ODP,0,IF('Pariwise difference (d)'!AF142&lt;P_ODP,1,((Q_ODP-'Pariwise difference (d)'!AF142)/(P_ODP-Q_ODP))))</f>
        <v>0</v>
      </c>
      <c r="AG142">
        <f ca="1">IF('Pariwise difference (d)'!AG142&gt;Q_ODP,0,IF('Pariwise difference (d)'!AG142&lt;P_ODP,1,((Q_ODP-'Pariwise difference (d)'!AG142)/(P_ODP-Q_ODP))))</f>
        <v>0</v>
      </c>
      <c r="AH142">
        <f ca="1">IF('Pariwise difference (d)'!AH142&gt;Q_ODP,0,IF('Pariwise difference (d)'!AH142&lt;P_ODP,1,((Q_ODP-'Pariwise difference (d)'!AH142)/(P_ODP-Q_ODP))))</f>
        <v>1</v>
      </c>
      <c r="AI142">
        <f ca="1">IF('Pariwise difference (d)'!AI142&gt;Q_ODP,0,IF('Pariwise difference (d)'!AI142&lt;P_ODP,1,((Q_ODP-'Pariwise difference (d)'!AI142)/(P_ODP-Q_ODP))))</f>
        <v>0</v>
      </c>
      <c r="AJ142">
        <f ca="1">IF('Pariwise difference (d)'!AJ142&gt;Q_ODP,0,IF('Pariwise difference (d)'!AJ142&lt;P_ODP,1,((Q_ODP-'Pariwise difference (d)'!AJ142)/(P_ODP-Q_ODP))))</f>
        <v>1</v>
      </c>
      <c r="AK142">
        <f ca="1">IF('Pariwise difference (d)'!AK142&gt;Q_ODP,0,IF('Pariwise difference (d)'!AK142&lt;P_ODP,1,((Q_ODP-'Pariwise difference (d)'!AK142)/(P_ODP-Q_ODP))))</f>
        <v>1</v>
      </c>
    </row>
    <row r="143" spans="1:37">
      <c r="A143" s="7">
        <v>141</v>
      </c>
      <c r="B143">
        <f ca="1">IF('Pariwise difference (d)'!B143&gt;Q_GWP,0,IF('Pariwise difference (d)'!B143&lt;P_GWP,1,((Q_GWP-'Pariwise difference (d)'!B143)/(P_GWP-Q_GWP))))</f>
        <v>0</v>
      </c>
      <c r="C143">
        <f ca="1">IF('Pariwise difference (d)'!C143&gt;Q_GWP,0,IF('Pariwise difference (d)'!C143&lt;P_GWP,1,((Q_GWP-'Pariwise difference (d)'!C143)/(P_GWP-Q_GWP))))</f>
        <v>1</v>
      </c>
      <c r="D143">
        <f ca="1">IF('Pariwise difference (d)'!D143&gt;Q_GWP,0,IF('Pariwise difference (d)'!D143&lt;P_GWP,1,((Q_GWP-'Pariwise difference (d)'!D143)/(P_GWP-Q_GWP))))</f>
        <v>0</v>
      </c>
      <c r="E143">
        <f ca="1">IF('Pariwise difference (d)'!E143&gt;Q_GWP,0,IF('Pariwise difference (d)'!E143&lt;P_GWP,1,((Q_GWP-'Pariwise difference (d)'!E143)/(P_GWP-Q_GWP))))</f>
        <v>1</v>
      </c>
      <c r="F143">
        <f ca="1">IF('Pariwise difference (d)'!F143&gt;Q_GWP,0,IF('Pariwise difference (d)'!F143&lt;P_GWP,1,((Q_GWP-'Pariwise difference (d)'!F143)/(P_GWP-Q_GWP))))</f>
        <v>1</v>
      </c>
      <c r="G143">
        <f ca="1">IF('Pariwise difference (d)'!G143&gt;Q_GWP,0,IF('Pariwise difference (d)'!G143&lt;P_GWP,1,((Q_GWP-'Pariwise difference (d)'!G143)/(P_GWP-Q_GWP))))</f>
        <v>0</v>
      </c>
      <c r="H143">
        <f ca="1">IF('Pariwise difference (d)'!H143&gt;Q_GWP,0,IF('Pariwise difference (d)'!H143&lt;P_GWP,1,((Q_GWP-'Pariwise difference (d)'!H143)/(P_GWP-Q_GWP))))</f>
        <v>1</v>
      </c>
      <c r="I143">
        <f ca="1">IF('Pariwise difference (d)'!I143&gt;Q_GWP,0,IF('Pariwise difference (d)'!I143&lt;P_GWP,1,((Q_GWP-'Pariwise difference (d)'!I143)/(P_GWP-Q_GWP))))</f>
        <v>0</v>
      </c>
      <c r="J143">
        <f ca="1">IF('Pariwise difference (d)'!J143&gt;Q_GWP,0,IF('Pariwise difference (d)'!J143&lt;P_GWP,1,((Q_GWP-'Pariwise difference (d)'!J143)/(P_GWP-Q_GWP))))</f>
        <v>1</v>
      </c>
      <c r="K143">
        <f ca="1">IF('Pariwise difference (d)'!K143&gt;Q_GWP,0,IF('Pariwise difference (d)'!K143&lt;P_GWP,1,((Q_GWP-'Pariwise difference (d)'!K143)/(P_GWP-Q_GWP))))</f>
        <v>0</v>
      </c>
      <c r="L143">
        <f ca="1">IF('Pariwise difference (d)'!L143&gt;Q_GWP,0,IF('Pariwise difference (d)'!L143&lt;P_GWP,1,((Q_GWP-'Pariwise difference (d)'!L143)/(P_GWP-Q_GWP))))</f>
        <v>0</v>
      </c>
      <c r="M143">
        <f ca="1">IF('Pariwise difference (d)'!M143&gt;Q_GWP,0,IF('Pariwise difference (d)'!M143&lt;P_GWP,1,((Q_GWP-'Pariwise difference (d)'!M143)/(P_GWP-Q_GWP))))</f>
        <v>1</v>
      </c>
      <c r="N143">
        <f ca="1">IF('Pariwise difference (d)'!N143&gt;Q_IRP,0,IF('Pariwise difference (d)'!N143&lt;P_IRP,1,((Q_IRP-'Pariwise difference (d)'!N143)/(P_IRP-Q_IRP))))</f>
        <v>0</v>
      </c>
      <c r="O143">
        <f ca="1">IF('Pariwise difference (d)'!O143&gt;Q_IRP,0,IF('Pariwise difference (d)'!O143&lt;P_IRP,1,((Q_IRP-'Pariwise difference (d)'!O143)/(P_IRP-Q_IRP))))</f>
        <v>1</v>
      </c>
      <c r="P143">
        <f ca="1">IF('Pariwise difference (d)'!P143&gt;Q_IRP,0,IF('Pariwise difference (d)'!P143&lt;P_IRP,1,((Q_IRP-'Pariwise difference (d)'!P143)/(P_IRP-Q_IRP))))</f>
        <v>0</v>
      </c>
      <c r="Q143">
        <f ca="1">IF('Pariwise difference (d)'!Q143&gt;Q_IRP,0,IF('Pariwise difference (d)'!Q143&lt;P_IRP,1,((Q_IRP-'Pariwise difference (d)'!Q143)/(P_IRP-Q_IRP))))</f>
        <v>1</v>
      </c>
      <c r="R143">
        <f ca="1">IF('Pariwise difference (d)'!R143&gt;Q_IRP,0,IF('Pariwise difference (d)'!R143&lt;P_IRP,1,((Q_IRP-'Pariwise difference (d)'!R143)/(P_IRP-Q_IRP))))</f>
        <v>0</v>
      </c>
      <c r="S143">
        <f ca="1">IF('Pariwise difference (d)'!S143&gt;Q_IRP,0,IF('Pariwise difference (d)'!S143&lt;P_IRP,1,((Q_IRP-'Pariwise difference (d)'!S143)/(P_IRP-Q_IRP))))</f>
        <v>0</v>
      </c>
      <c r="T143">
        <f ca="1">IF('Pariwise difference (d)'!T143&gt;Q_IRP,0,IF('Pariwise difference (d)'!T143&lt;P_IRP,1,((Q_IRP-'Pariwise difference (d)'!T143)/(P_IRP-Q_IRP))))</f>
        <v>1</v>
      </c>
      <c r="U143">
        <f ca="1">IF('Pariwise difference (d)'!U143&gt;Q_IRP,0,IF('Pariwise difference (d)'!U143&lt;P_IRP,1,((Q_IRP-'Pariwise difference (d)'!U143)/(P_IRP-Q_IRP))))</f>
        <v>0</v>
      </c>
      <c r="V143">
        <f ca="1">IF('Pariwise difference (d)'!V143&gt;Q_IRP,0,IF('Pariwise difference (d)'!V143&lt;P_IRP,1,((Q_IRP-'Pariwise difference (d)'!V143)/(P_IRP-Q_IRP))))</f>
        <v>1</v>
      </c>
      <c r="W143">
        <f ca="1">IF('Pariwise difference (d)'!W143&gt;Q_IRP,0,IF('Pariwise difference (d)'!W143&lt;P_IRP,1,((Q_IRP-'Pariwise difference (d)'!W143)/(P_IRP-Q_IRP))))</f>
        <v>0</v>
      </c>
      <c r="X143">
        <f ca="1">IF('Pariwise difference (d)'!X143&gt;Q_IRP,0,IF('Pariwise difference (d)'!X143&lt;P_IRP,1,((Q_IRP-'Pariwise difference (d)'!X143)/(P_IRP-Q_IRP))))</f>
        <v>1</v>
      </c>
      <c r="Y143">
        <f ca="1">IF('Pariwise difference (d)'!Y143&gt;Q_IRP,0,IF('Pariwise difference (d)'!Y143&lt;P_IRP,1,((Q_IRP-'Pariwise difference (d)'!Y143)/(P_IRP-Q_IRP))))</f>
        <v>1</v>
      </c>
      <c r="Z143">
        <f ca="1">IF('Pariwise difference (d)'!Z143&gt;Q_ODP,0,IF('Pariwise difference (d)'!Z143&lt;P_ODP,1,((Q_ODP-'Pariwise difference (d)'!Z143)/(P_ODP-Q_ODP))))</f>
        <v>-0.24692665949727532</v>
      </c>
      <c r="AA143">
        <f ca="1">IF('Pariwise difference (d)'!AA143&gt;Q_ODP,0,IF('Pariwise difference (d)'!AA143&lt;P_ODP,1,((Q_ODP-'Pariwise difference (d)'!AA143)/(P_ODP-Q_ODP))))</f>
        <v>1</v>
      </c>
      <c r="AB143">
        <f ca="1">IF('Pariwise difference (d)'!AB143&gt;Q_ODP,0,IF('Pariwise difference (d)'!AB143&lt;P_ODP,1,((Q_ODP-'Pariwise difference (d)'!AB143)/(P_ODP-Q_ODP))))</f>
        <v>-0.8222221326584751</v>
      </c>
      <c r="AC143">
        <f ca="1">IF('Pariwise difference (d)'!AC143&gt;Q_ODP,0,IF('Pariwise difference (d)'!AC143&lt;P_ODP,1,((Q_ODP-'Pariwise difference (d)'!AC143)/(P_ODP-Q_ODP))))</f>
        <v>-0.56838670440385064</v>
      </c>
      <c r="AD143">
        <f ca="1">IF('Pariwise difference (d)'!AD143&gt;Q_ODP,0,IF('Pariwise difference (d)'!AD143&lt;P_ODP,1,((Q_ODP-'Pariwise difference (d)'!AD143)/(P_ODP-Q_ODP))))</f>
        <v>0</v>
      </c>
      <c r="AE143">
        <f ca="1">IF('Pariwise difference (d)'!AE143&gt;Q_ODP,0,IF('Pariwise difference (d)'!AE143&lt;P_ODP,1,((Q_ODP-'Pariwise difference (d)'!AE143)/(P_ODP-Q_ODP))))</f>
        <v>0</v>
      </c>
      <c r="AF143">
        <f ca="1">IF('Pariwise difference (d)'!AF143&gt;Q_ODP,0,IF('Pariwise difference (d)'!AF143&lt;P_ODP,1,((Q_ODP-'Pariwise difference (d)'!AF143)/(P_ODP-Q_ODP))))</f>
        <v>0</v>
      </c>
      <c r="AG143">
        <f ca="1">IF('Pariwise difference (d)'!AG143&gt;Q_ODP,0,IF('Pariwise difference (d)'!AG143&lt;P_ODP,1,((Q_ODP-'Pariwise difference (d)'!AG143)/(P_ODP-Q_ODP))))</f>
        <v>0</v>
      </c>
      <c r="AH143">
        <f ca="1">IF('Pariwise difference (d)'!AH143&gt;Q_ODP,0,IF('Pariwise difference (d)'!AH143&lt;P_ODP,1,((Q_ODP-'Pariwise difference (d)'!AH143)/(P_ODP-Q_ODP))))</f>
        <v>0</v>
      </c>
      <c r="AI143">
        <f ca="1">IF('Pariwise difference (d)'!AI143&gt;Q_ODP,0,IF('Pariwise difference (d)'!AI143&lt;P_ODP,1,((Q_ODP-'Pariwise difference (d)'!AI143)/(P_ODP-Q_ODP))))</f>
        <v>0</v>
      </c>
      <c r="AJ143">
        <f ca="1">IF('Pariwise difference (d)'!AJ143&gt;Q_ODP,0,IF('Pariwise difference (d)'!AJ143&lt;P_ODP,1,((Q_ODP-'Pariwise difference (d)'!AJ143)/(P_ODP-Q_ODP))))</f>
        <v>0</v>
      </c>
      <c r="AK143">
        <f ca="1">IF('Pariwise difference (d)'!AK143&gt;Q_ODP,0,IF('Pariwise difference (d)'!AK143&lt;P_ODP,1,((Q_ODP-'Pariwise difference (d)'!AK143)/(P_ODP-Q_ODP))))</f>
        <v>0</v>
      </c>
    </row>
    <row r="144" spans="1:37">
      <c r="A144" s="7">
        <v>142</v>
      </c>
      <c r="B144">
        <f ca="1">IF('Pariwise difference (d)'!B144&gt;Q_GWP,0,IF('Pariwise difference (d)'!B144&lt;P_GWP,1,((Q_GWP-'Pariwise difference (d)'!B144)/(P_GWP-Q_GWP))))</f>
        <v>0</v>
      </c>
      <c r="C144">
        <f ca="1">IF('Pariwise difference (d)'!C144&gt;Q_GWP,0,IF('Pariwise difference (d)'!C144&lt;P_GWP,1,((Q_GWP-'Pariwise difference (d)'!C144)/(P_GWP-Q_GWP))))</f>
        <v>1</v>
      </c>
      <c r="D144">
        <f ca="1">IF('Pariwise difference (d)'!D144&gt;Q_GWP,0,IF('Pariwise difference (d)'!D144&lt;P_GWP,1,((Q_GWP-'Pariwise difference (d)'!D144)/(P_GWP-Q_GWP))))</f>
        <v>0</v>
      </c>
      <c r="E144">
        <f ca="1">IF('Pariwise difference (d)'!E144&gt;Q_GWP,0,IF('Pariwise difference (d)'!E144&lt;P_GWP,1,((Q_GWP-'Pariwise difference (d)'!E144)/(P_GWP-Q_GWP))))</f>
        <v>1</v>
      </c>
      <c r="F144">
        <f ca="1">IF('Pariwise difference (d)'!F144&gt;Q_GWP,0,IF('Pariwise difference (d)'!F144&lt;P_GWP,1,((Q_GWP-'Pariwise difference (d)'!F144)/(P_GWP-Q_GWP))))</f>
        <v>0</v>
      </c>
      <c r="G144">
        <f ca="1">IF('Pariwise difference (d)'!G144&gt;Q_GWP,0,IF('Pariwise difference (d)'!G144&lt;P_GWP,1,((Q_GWP-'Pariwise difference (d)'!G144)/(P_GWP-Q_GWP))))</f>
        <v>0</v>
      </c>
      <c r="H144">
        <f ca="1">IF('Pariwise difference (d)'!H144&gt;Q_GWP,0,IF('Pariwise difference (d)'!H144&lt;P_GWP,1,((Q_GWP-'Pariwise difference (d)'!H144)/(P_GWP-Q_GWP))))</f>
        <v>1</v>
      </c>
      <c r="I144">
        <f ca="1">IF('Pariwise difference (d)'!I144&gt;Q_GWP,0,IF('Pariwise difference (d)'!I144&lt;P_GWP,1,((Q_GWP-'Pariwise difference (d)'!I144)/(P_GWP-Q_GWP))))</f>
        <v>0</v>
      </c>
      <c r="J144">
        <f ca="1">IF('Pariwise difference (d)'!J144&gt;Q_GWP,0,IF('Pariwise difference (d)'!J144&lt;P_GWP,1,((Q_GWP-'Pariwise difference (d)'!J144)/(P_GWP-Q_GWP))))</f>
        <v>1</v>
      </c>
      <c r="K144">
        <f ca="1">IF('Pariwise difference (d)'!K144&gt;Q_GWP,0,IF('Pariwise difference (d)'!K144&lt;P_GWP,1,((Q_GWP-'Pariwise difference (d)'!K144)/(P_GWP-Q_GWP))))</f>
        <v>0</v>
      </c>
      <c r="L144">
        <f ca="1">IF('Pariwise difference (d)'!L144&gt;Q_GWP,0,IF('Pariwise difference (d)'!L144&lt;P_GWP,1,((Q_GWP-'Pariwise difference (d)'!L144)/(P_GWP-Q_GWP))))</f>
        <v>0</v>
      </c>
      <c r="M144">
        <f ca="1">IF('Pariwise difference (d)'!M144&gt;Q_GWP,0,IF('Pariwise difference (d)'!M144&lt;P_GWP,1,((Q_GWP-'Pariwise difference (d)'!M144)/(P_GWP-Q_GWP))))</f>
        <v>1</v>
      </c>
      <c r="N144">
        <f ca="1">IF('Pariwise difference (d)'!N144&gt;Q_IRP,0,IF('Pariwise difference (d)'!N144&lt;P_IRP,1,((Q_IRP-'Pariwise difference (d)'!N144)/(P_IRP-Q_IRP))))</f>
        <v>0</v>
      </c>
      <c r="O144">
        <f ca="1">IF('Pariwise difference (d)'!O144&gt;Q_IRP,0,IF('Pariwise difference (d)'!O144&lt;P_IRP,1,((Q_IRP-'Pariwise difference (d)'!O144)/(P_IRP-Q_IRP))))</f>
        <v>0</v>
      </c>
      <c r="P144">
        <f ca="1">IF('Pariwise difference (d)'!P144&gt;Q_IRP,0,IF('Pariwise difference (d)'!P144&lt;P_IRP,1,((Q_IRP-'Pariwise difference (d)'!P144)/(P_IRP-Q_IRP))))</f>
        <v>0</v>
      </c>
      <c r="Q144">
        <f ca="1">IF('Pariwise difference (d)'!Q144&gt;Q_IRP,0,IF('Pariwise difference (d)'!Q144&lt;P_IRP,1,((Q_IRP-'Pariwise difference (d)'!Q144)/(P_IRP-Q_IRP))))</f>
        <v>1</v>
      </c>
      <c r="R144">
        <f ca="1">IF('Pariwise difference (d)'!R144&gt;Q_IRP,0,IF('Pariwise difference (d)'!R144&lt;P_IRP,1,((Q_IRP-'Pariwise difference (d)'!R144)/(P_IRP-Q_IRP))))</f>
        <v>0</v>
      </c>
      <c r="S144">
        <f ca="1">IF('Pariwise difference (d)'!S144&gt;Q_IRP,0,IF('Pariwise difference (d)'!S144&lt;P_IRP,1,((Q_IRP-'Pariwise difference (d)'!S144)/(P_IRP-Q_IRP))))</f>
        <v>0</v>
      </c>
      <c r="T144">
        <f ca="1">IF('Pariwise difference (d)'!T144&gt;Q_IRP,0,IF('Pariwise difference (d)'!T144&lt;P_IRP,1,((Q_IRP-'Pariwise difference (d)'!T144)/(P_IRP-Q_IRP))))</f>
        <v>1</v>
      </c>
      <c r="U144">
        <f ca="1">IF('Pariwise difference (d)'!U144&gt;Q_IRP,0,IF('Pariwise difference (d)'!U144&lt;P_IRP,1,((Q_IRP-'Pariwise difference (d)'!U144)/(P_IRP-Q_IRP))))</f>
        <v>0</v>
      </c>
      <c r="V144">
        <f ca="1">IF('Pariwise difference (d)'!V144&gt;Q_IRP,0,IF('Pariwise difference (d)'!V144&lt;P_IRP,1,((Q_IRP-'Pariwise difference (d)'!V144)/(P_IRP-Q_IRP))))</f>
        <v>1</v>
      </c>
      <c r="W144">
        <f ca="1">IF('Pariwise difference (d)'!W144&gt;Q_IRP,0,IF('Pariwise difference (d)'!W144&lt;P_IRP,1,((Q_IRP-'Pariwise difference (d)'!W144)/(P_IRP-Q_IRP))))</f>
        <v>0</v>
      </c>
      <c r="X144">
        <f ca="1">IF('Pariwise difference (d)'!X144&gt;Q_IRP,0,IF('Pariwise difference (d)'!X144&lt;P_IRP,1,((Q_IRP-'Pariwise difference (d)'!X144)/(P_IRP-Q_IRP))))</f>
        <v>-0.64627726164923249</v>
      </c>
      <c r="Y144">
        <f ca="1">IF('Pariwise difference (d)'!Y144&gt;Q_IRP,0,IF('Pariwise difference (d)'!Y144&lt;P_IRP,1,((Q_IRP-'Pariwise difference (d)'!Y144)/(P_IRP-Q_IRP))))</f>
        <v>1</v>
      </c>
      <c r="Z144">
        <f ca="1">IF('Pariwise difference (d)'!Z144&gt;Q_ODP,0,IF('Pariwise difference (d)'!Z144&lt;P_ODP,1,((Q_ODP-'Pariwise difference (d)'!Z144)/(P_ODP-Q_ODP))))</f>
        <v>-0.90809647874433752</v>
      </c>
      <c r="AA144">
        <f ca="1">IF('Pariwise difference (d)'!AA144&gt;Q_ODP,0,IF('Pariwise difference (d)'!AA144&lt;P_ODP,1,((Q_ODP-'Pariwise difference (d)'!AA144)/(P_ODP-Q_ODP))))</f>
        <v>1</v>
      </c>
      <c r="AB144">
        <f ca="1">IF('Pariwise difference (d)'!AB144&gt;Q_ODP,0,IF('Pariwise difference (d)'!AB144&lt;P_ODP,1,((Q_ODP-'Pariwise difference (d)'!AB144)/(P_ODP-Q_ODP))))</f>
        <v>1</v>
      </c>
      <c r="AC144">
        <f ca="1">IF('Pariwise difference (d)'!AC144&gt;Q_ODP,0,IF('Pariwise difference (d)'!AC144&lt;P_ODP,1,((Q_ODP-'Pariwise difference (d)'!AC144)/(P_ODP-Q_ODP))))</f>
        <v>1</v>
      </c>
      <c r="AD144">
        <f ca="1">IF('Pariwise difference (d)'!AD144&gt;Q_ODP,0,IF('Pariwise difference (d)'!AD144&lt;P_ODP,1,((Q_ODP-'Pariwise difference (d)'!AD144)/(P_ODP-Q_ODP))))</f>
        <v>1</v>
      </c>
      <c r="AE144">
        <f ca="1">IF('Pariwise difference (d)'!AE144&gt;Q_ODP,0,IF('Pariwise difference (d)'!AE144&lt;P_ODP,1,((Q_ODP-'Pariwise difference (d)'!AE144)/(P_ODP-Q_ODP))))</f>
        <v>0</v>
      </c>
      <c r="AF144">
        <f ca="1">IF('Pariwise difference (d)'!AF144&gt;Q_ODP,0,IF('Pariwise difference (d)'!AF144&lt;P_ODP,1,((Q_ODP-'Pariwise difference (d)'!AF144)/(P_ODP-Q_ODP))))</f>
        <v>0</v>
      </c>
      <c r="AG144">
        <f ca="1">IF('Pariwise difference (d)'!AG144&gt;Q_ODP,0,IF('Pariwise difference (d)'!AG144&lt;P_ODP,1,((Q_ODP-'Pariwise difference (d)'!AG144)/(P_ODP-Q_ODP))))</f>
        <v>0</v>
      </c>
      <c r="AH144">
        <f ca="1">IF('Pariwise difference (d)'!AH144&gt;Q_ODP,0,IF('Pariwise difference (d)'!AH144&lt;P_ODP,1,((Q_ODP-'Pariwise difference (d)'!AH144)/(P_ODP-Q_ODP))))</f>
        <v>0</v>
      </c>
      <c r="AI144">
        <f ca="1">IF('Pariwise difference (d)'!AI144&gt;Q_ODP,0,IF('Pariwise difference (d)'!AI144&lt;P_ODP,1,((Q_ODP-'Pariwise difference (d)'!AI144)/(P_ODP-Q_ODP))))</f>
        <v>0</v>
      </c>
      <c r="AJ144">
        <f ca="1">IF('Pariwise difference (d)'!AJ144&gt;Q_ODP,0,IF('Pariwise difference (d)'!AJ144&lt;P_ODP,1,((Q_ODP-'Pariwise difference (d)'!AJ144)/(P_ODP-Q_ODP))))</f>
        <v>0</v>
      </c>
      <c r="AK144">
        <f ca="1">IF('Pariwise difference (d)'!AK144&gt;Q_ODP,0,IF('Pariwise difference (d)'!AK144&lt;P_ODP,1,((Q_ODP-'Pariwise difference (d)'!AK144)/(P_ODP-Q_ODP))))</f>
        <v>1</v>
      </c>
    </row>
    <row r="145" spans="1:37">
      <c r="A145" s="7">
        <v>143</v>
      </c>
      <c r="B145">
        <f ca="1">IF('Pariwise difference (d)'!B145&gt;Q_GWP,0,IF('Pariwise difference (d)'!B145&lt;P_GWP,1,((Q_GWP-'Pariwise difference (d)'!B145)/(P_GWP-Q_GWP))))</f>
        <v>0</v>
      </c>
      <c r="C145">
        <f ca="1">IF('Pariwise difference (d)'!C145&gt;Q_GWP,0,IF('Pariwise difference (d)'!C145&lt;P_GWP,1,((Q_GWP-'Pariwise difference (d)'!C145)/(P_GWP-Q_GWP))))</f>
        <v>0</v>
      </c>
      <c r="D145">
        <f ca="1">IF('Pariwise difference (d)'!D145&gt;Q_GWP,0,IF('Pariwise difference (d)'!D145&lt;P_GWP,1,((Q_GWP-'Pariwise difference (d)'!D145)/(P_GWP-Q_GWP))))</f>
        <v>0</v>
      </c>
      <c r="E145">
        <f ca="1">IF('Pariwise difference (d)'!E145&gt;Q_GWP,0,IF('Pariwise difference (d)'!E145&lt;P_GWP,1,((Q_GWP-'Pariwise difference (d)'!E145)/(P_GWP-Q_GWP))))</f>
        <v>1</v>
      </c>
      <c r="F145">
        <f ca="1">IF('Pariwise difference (d)'!F145&gt;Q_GWP,0,IF('Pariwise difference (d)'!F145&lt;P_GWP,1,((Q_GWP-'Pariwise difference (d)'!F145)/(P_GWP-Q_GWP))))</f>
        <v>1</v>
      </c>
      <c r="G145">
        <f ca="1">IF('Pariwise difference (d)'!G145&gt;Q_GWP,0,IF('Pariwise difference (d)'!G145&lt;P_GWP,1,((Q_GWP-'Pariwise difference (d)'!G145)/(P_GWP-Q_GWP))))</f>
        <v>0</v>
      </c>
      <c r="H145">
        <f ca="1">IF('Pariwise difference (d)'!H145&gt;Q_GWP,0,IF('Pariwise difference (d)'!H145&lt;P_GWP,1,((Q_GWP-'Pariwise difference (d)'!H145)/(P_GWP-Q_GWP))))</f>
        <v>1</v>
      </c>
      <c r="I145">
        <f ca="1">IF('Pariwise difference (d)'!I145&gt;Q_GWP,0,IF('Pariwise difference (d)'!I145&lt;P_GWP,1,((Q_GWP-'Pariwise difference (d)'!I145)/(P_GWP-Q_GWP))))</f>
        <v>1</v>
      </c>
      <c r="J145">
        <f ca="1">IF('Pariwise difference (d)'!J145&gt;Q_GWP,0,IF('Pariwise difference (d)'!J145&lt;P_GWP,1,((Q_GWP-'Pariwise difference (d)'!J145)/(P_GWP-Q_GWP))))</f>
        <v>1</v>
      </c>
      <c r="K145">
        <f ca="1">IF('Pariwise difference (d)'!K145&gt;Q_GWP,0,IF('Pariwise difference (d)'!K145&lt;P_GWP,1,((Q_GWP-'Pariwise difference (d)'!K145)/(P_GWP-Q_GWP))))</f>
        <v>0</v>
      </c>
      <c r="L145">
        <f ca="1">IF('Pariwise difference (d)'!L145&gt;Q_GWP,0,IF('Pariwise difference (d)'!L145&lt;P_GWP,1,((Q_GWP-'Pariwise difference (d)'!L145)/(P_GWP-Q_GWP))))</f>
        <v>0</v>
      </c>
      <c r="M145">
        <f ca="1">IF('Pariwise difference (d)'!M145&gt;Q_GWP,0,IF('Pariwise difference (d)'!M145&lt;P_GWP,1,((Q_GWP-'Pariwise difference (d)'!M145)/(P_GWP-Q_GWP))))</f>
        <v>1</v>
      </c>
      <c r="N145">
        <f ca="1">IF('Pariwise difference (d)'!N145&gt;Q_IRP,0,IF('Pariwise difference (d)'!N145&lt;P_IRP,1,((Q_IRP-'Pariwise difference (d)'!N145)/(P_IRP-Q_IRP))))</f>
        <v>0</v>
      </c>
      <c r="O145">
        <f ca="1">IF('Pariwise difference (d)'!O145&gt;Q_IRP,0,IF('Pariwise difference (d)'!O145&lt;P_IRP,1,((Q_IRP-'Pariwise difference (d)'!O145)/(P_IRP-Q_IRP))))</f>
        <v>1</v>
      </c>
      <c r="P145">
        <f ca="1">IF('Pariwise difference (d)'!P145&gt;Q_IRP,0,IF('Pariwise difference (d)'!P145&lt;P_IRP,1,((Q_IRP-'Pariwise difference (d)'!P145)/(P_IRP-Q_IRP))))</f>
        <v>0</v>
      </c>
      <c r="Q145">
        <f ca="1">IF('Pariwise difference (d)'!Q145&gt;Q_IRP,0,IF('Pariwise difference (d)'!Q145&lt;P_IRP,1,((Q_IRP-'Pariwise difference (d)'!Q145)/(P_IRP-Q_IRP))))</f>
        <v>1</v>
      </c>
      <c r="R145">
        <f ca="1">IF('Pariwise difference (d)'!R145&gt;Q_IRP,0,IF('Pariwise difference (d)'!R145&lt;P_IRP,1,((Q_IRP-'Pariwise difference (d)'!R145)/(P_IRP-Q_IRP))))</f>
        <v>-0.45215094122459221</v>
      </c>
      <c r="S145">
        <f ca="1">IF('Pariwise difference (d)'!S145&gt;Q_IRP,0,IF('Pariwise difference (d)'!S145&lt;P_IRP,1,((Q_IRP-'Pariwise difference (d)'!S145)/(P_IRP-Q_IRP))))</f>
        <v>0</v>
      </c>
      <c r="T145">
        <f ca="1">IF('Pariwise difference (d)'!T145&gt;Q_IRP,0,IF('Pariwise difference (d)'!T145&lt;P_IRP,1,((Q_IRP-'Pariwise difference (d)'!T145)/(P_IRP-Q_IRP))))</f>
        <v>1</v>
      </c>
      <c r="U145">
        <f ca="1">IF('Pariwise difference (d)'!U145&gt;Q_IRP,0,IF('Pariwise difference (d)'!U145&lt;P_IRP,1,((Q_IRP-'Pariwise difference (d)'!U145)/(P_IRP-Q_IRP))))</f>
        <v>0</v>
      </c>
      <c r="V145">
        <f ca="1">IF('Pariwise difference (d)'!V145&gt;Q_IRP,0,IF('Pariwise difference (d)'!V145&lt;P_IRP,1,((Q_IRP-'Pariwise difference (d)'!V145)/(P_IRP-Q_IRP))))</f>
        <v>0</v>
      </c>
      <c r="W145">
        <f ca="1">IF('Pariwise difference (d)'!W145&gt;Q_IRP,0,IF('Pariwise difference (d)'!W145&lt;P_IRP,1,((Q_IRP-'Pariwise difference (d)'!W145)/(P_IRP-Q_IRP))))</f>
        <v>0</v>
      </c>
      <c r="X145">
        <f ca="1">IF('Pariwise difference (d)'!X145&gt;Q_IRP,0,IF('Pariwise difference (d)'!X145&lt;P_IRP,1,((Q_IRP-'Pariwise difference (d)'!X145)/(P_IRP-Q_IRP))))</f>
        <v>0</v>
      </c>
      <c r="Y145">
        <f ca="1">IF('Pariwise difference (d)'!Y145&gt;Q_IRP,0,IF('Pariwise difference (d)'!Y145&lt;P_IRP,1,((Q_IRP-'Pariwise difference (d)'!Y145)/(P_IRP-Q_IRP))))</f>
        <v>1</v>
      </c>
      <c r="Z145">
        <f ca="1">IF('Pariwise difference (d)'!Z145&gt;Q_ODP,0,IF('Pariwise difference (d)'!Z145&lt;P_ODP,1,((Q_ODP-'Pariwise difference (d)'!Z145)/(P_ODP-Q_ODP))))</f>
        <v>1</v>
      </c>
      <c r="AA145">
        <f ca="1">IF('Pariwise difference (d)'!AA145&gt;Q_ODP,0,IF('Pariwise difference (d)'!AA145&lt;P_ODP,1,((Q_ODP-'Pariwise difference (d)'!AA145)/(P_ODP-Q_ODP))))</f>
        <v>1</v>
      </c>
      <c r="AB145">
        <f ca="1">IF('Pariwise difference (d)'!AB145&gt;Q_ODP,0,IF('Pariwise difference (d)'!AB145&lt;P_ODP,1,((Q_ODP-'Pariwise difference (d)'!AB145)/(P_ODP-Q_ODP))))</f>
        <v>1</v>
      </c>
      <c r="AC145">
        <f ca="1">IF('Pariwise difference (d)'!AC145&gt;Q_ODP,0,IF('Pariwise difference (d)'!AC145&lt;P_ODP,1,((Q_ODP-'Pariwise difference (d)'!AC145)/(P_ODP-Q_ODP))))</f>
        <v>1</v>
      </c>
      <c r="AD145">
        <f ca="1">IF('Pariwise difference (d)'!AD145&gt;Q_ODP,0,IF('Pariwise difference (d)'!AD145&lt;P_ODP,1,((Q_ODP-'Pariwise difference (d)'!AD145)/(P_ODP-Q_ODP))))</f>
        <v>-0.53038204166518799</v>
      </c>
      <c r="AE145">
        <f ca="1">IF('Pariwise difference (d)'!AE145&gt;Q_ODP,0,IF('Pariwise difference (d)'!AE145&lt;P_ODP,1,((Q_ODP-'Pariwise difference (d)'!AE145)/(P_ODP-Q_ODP))))</f>
        <v>0</v>
      </c>
      <c r="AF145">
        <f ca="1">IF('Pariwise difference (d)'!AF145&gt;Q_ODP,0,IF('Pariwise difference (d)'!AF145&lt;P_ODP,1,((Q_ODP-'Pariwise difference (d)'!AF145)/(P_ODP-Q_ODP))))</f>
        <v>0</v>
      </c>
      <c r="AG145">
        <f ca="1">IF('Pariwise difference (d)'!AG145&gt;Q_ODP,0,IF('Pariwise difference (d)'!AG145&lt;P_ODP,1,((Q_ODP-'Pariwise difference (d)'!AG145)/(P_ODP-Q_ODP))))</f>
        <v>0</v>
      </c>
      <c r="AH145">
        <f ca="1">IF('Pariwise difference (d)'!AH145&gt;Q_ODP,0,IF('Pariwise difference (d)'!AH145&lt;P_ODP,1,((Q_ODP-'Pariwise difference (d)'!AH145)/(P_ODP-Q_ODP))))</f>
        <v>0</v>
      </c>
      <c r="AI145">
        <f ca="1">IF('Pariwise difference (d)'!AI145&gt;Q_ODP,0,IF('Pariwise difference (d)'!AI145&lt;P_ODP,1,((Q_ODP-'Pariwise difference (d)'!AI145)/(P_ODP-Q_ODP))))</f>
        <v>0</v>
      </c>
      <c r="AJ145">
        <f ca="1">IF('Pariwise difference (d)'!AJ145&gt;Q_ODP,0,IF('Pariwise difference (d)'!AJ145&lt;P_ODP,1,((Q_ODP-'Pariwise difference (d)'!AJ145)/(P_ODP-Q_ODP))))</f>
        <v>0</v>
      </c>
      <c r="AK145">
        <f ca="1">IF('Pariwise difference (d)'!AK145&gt;Q_ODP,0,IF('Pariwise difference (d)'!AK145&lt;P_ODP,1,((Q_ODP-'Pariwise difference (d)'!AK145)/(P_ODP-Q_ODP))))</f>
        <v>1</v>
      </c>
    </row>
    <row r="146" spans="1:37">
      <c r="A146" s="7">
        <v>144</v>
      </c>
      <c r="B146">
        <f ca="1">IF('Pariwise difference (d)'!B146&gt;Q_GWP,0,IF('Pariwise difference (d)'!B146&lt;P_GWP,1,((Q_GWP-'Pariwise difference (d)'!B146)/(P_GWP-Q_GWP))))</f>
        <v>0</v>
      </c>
      <c r="C146">
        <f ca="1">IF('Pariwise difference (d)'!C146&gt;Q_GWP,0,IF('Pariwise difference (d)'!C146&lt;P_GWP,1,((Q_GWP-'Pariwise difference (d)'!C146)/(P_GWP-Q_GWP))))</f>
        <v>1</v>
      </c>
      <c r="D146">
        <f ca="1">IF('Pariwise difference (d)'!D146&gt;Q_GWP,0,IF('Pariwise difference (d)'!D146&lt;P_GWP,1,((Q_GWP-'Pariwise difference (d)'!D146)/(P_GWP-Q_GWP))))</f>
        <v>0</v>
      </c>
      <c r="E146">
        <f ca="1">IF('Pariwise difference (d)'!E146&gt;Q_GWP,0,IF('Pariwise difference (d)'!E146&lt;P_GWP,1,((Q_GWP-'Pariwise difference (d)'!E146)/(P_GWP-Q_GWP))))</f>
        <v>1</v>
      </c>
      <c r="F146">
        <f ca="1">IF('Pariwise difference (d)'!F146&gt;Q_GWP,0,IF('Pariwise difference (d)'!F146&lt;P_GWP,1,((Q_GWP-'Pariwise difference (d)'!F146)/(P_GWP-Q_GWP))))</f>
        <v>0</v>
      </c>
      <c r="G146">
        <f ca="1">IF('Pariwise difference (d)'!G146&gt;Q_GWP,0,IF('Pariwise difference (d)'!G146&lt;P_GWP,1,((Q_GWP-'Pariwise difference (d)'!G146)/(P_GWP-Q_GWP))))</f>
        <v>0</v>
      </c>
      <c r="H146">
        <f ca="1">IF('Pariwise difference (d)'!H146&gt;Q_GWP,0,IF('Pariwise difference (d)'!H146&lt;P_GWP,1,((Q_GWP-'Pariwise difference (d)'!H146)/(P_GWP-Q_GWP))))</f>
        <v>1</v>
      </c>
      <c r="I146">
        <f ca="1">IF('Pariwise difference (d)'!I146&gt;Q_GWP,0,IF('Pariwise difference (d)'!I146&lt;P_GWP,1,((Q_GWP-'Pariwise difference (d)'!I146)/(P_GWP-Q_GWP))))</f>
        <v>0</v>
      </c>
      <c r="J146">
        <f ca="1">IF('Pariwise difference (d)'!J146&gt;Q_GWP,0,IF('Pariwise difference (d)'!J146&lt;P_GWP,1,((Q_GWP-'Pariwise difference (d)'!J146)/(P_GWP-Q_GWP))))</f>
        <v>1</v>
      </c>
      <c r="K146">
        <f ca="1">IF('Pariwise difference (d)'!K146&gt;Q_GWP,0,IF('Pariwise difference (d)'!K146&lt;P_GWP,1,((Q_GWP-'Pariwise difference (d)'!K146)/(P_GWP-Q_GWP))))</f>
        <v>0</v>
      </c>
      <c r="L146">
        <f ca="1">IF('Pariwise difference (d)'!L146&gt;Q_GWP,0,IF('Pariwise difference (d)'!L146&lt;P_GWP,1,((Q_GWP-'Pariwise difference (d)'!L146)/(P_GWP-Q_GWP))))</f>
        <v>1</v>
      </c>
      <c r="M146">
        <f ca="1">IF('Pariwise difference (d)'!M146&gt;Q_GWP,0,IF('Pariwise difference (d)'!M146&lt;P_GWP,1,((Q_GWP-'Pariwise difference (d)'!M146)/(P_GWP-Q_GWP))))</f>
        <v>1</v>
      </c>
      <c r="N146">
        <f ca="1">IF('Pariwise difference (d)'!N146&gt;Q_IRP,0,IF('Pariwise difference (d)'!N146&lt;P_IRP,1,((Q_IRP-'Pariwise difference (d)'!N146)/(P_IRP-Q_IRP))))</f>
        <v>0</v>
      </c>
      <c r="O146">
        <f ca="1">IF('Pariwise difference (d)'!O146&gt;Q_IRP,0,IF('Pariwise difference (d)'!O146&lt;P_IRP,1,((Q_IRP-'Pariwise difference (d)'!O146)/(P_IRP-Q_IRP))))</f>
        <v>0</v>
      </c>
      <c r="P146">
        <f ca="1">IF('Pariwise difference (d)'!P146&gt;Q_IRP,0,IF('Pariwise difference (d)'!P146&lt;P_IRP,1,((Q_IRP-'Pariwise difference (d)'!P146)/(P_IRP-Q_IRP))))</f>
        <v>0</v>
      </c>
      <c r="Q146">
        <f ca="1">IF('Pariwise difference (d)'!Q146&gt;Q_IRP,0,IF('Pariwise difference (d)'!Q146&lt;P_IRP,1,((Q_IRP-'Pariwise difference (d)'!Q146)/(P_IRP-Q_IRP))))</f>
        <v>1</v>
      </c>
      <c r="R146">
        <f ca="1">IF('Pariwise difference (d)'!R146&gt;Q_IRP,0,IF('Pariwise difference (d)'!R146&lt;P_IRP,1,((Q_IRP-'Pariwise difference (d)'!R146)/(P_IRP-Q_IRP))))</f>
        <v>0</v>
      </c>
      <c r="S146">
        <f ca="1">IF('Pariwise difference (d)'!S146&gt;Q_IRP,0,IF('Pariwise difference (d)'!S146&lt;P_IRP,1,((Q_IRP-'Pariwise difference (d)'!S146)/(P_IRP-Q_IRP))))</f>
        <v>0</v>
      </c>
      <c r="T146">
        <f ca="1">IF('Pariwise difference (d)'!T146&gt;Q_IRP,0,IF('Pariwise difference (d)'!T146&lt;P_IRP,1,((Q_IRP-'Pariwise difference (d)'!T146)/(P_IRP-Q_IRP))))</f>
        <v>1</v>
      </c>
      <c r="U146">
        <f ca="1">IF('Pariwise difference (d)'!U146&gt;Q_IRP,0,IF('Pariwise difference (d)'!U146&lt;P_IRP,1,((Q_IRP-'Pariwise difference (d)'!U146)/(P_IRP-Q_IRP))))</f>
        <v>1</v>
      </c>
      <c r="V146">
        <f ca="1">IF('Pariwise difference (d)'!V146&gt;Q_IRP,0,IF('Pariwise difference (d)'!V146&lt;P_IRP,1,((Q_IRP-'Pariwise difference (d)'!V146)/(P_IRP-Q_IRP))))</f>
        <v>1</v>
      </c>
      <c r="W146">
        <f ca="1">IF('Pariwise difference (d)'!W146&gt;Q_IRP,0,IF('Pariwise difference (d)'!W146&lt;P_IRP,1,((Q_IRP-'Pariwise difference (d)'!W146)/(P_IRP-Q_IRP))))</f>
        <v>0</v>
      </c>
      <c r="X146">
        <f ca="1">IF('Pariwise difference (d)'!X146&gt;Q_IRP,0,IF('Pariwise difference (d)'!X146&lt;P_IRP,1,((Q_IRP-'Pariwise difference (d)'!X146)/(P_IRP-Q_IRP))))</f>
        <v>-0.43517675699329689</v>
      </c>
      <c r="Y146">
        <f ca="1">IF('Pariwise difference (d)'!Y146&gt;Q_IRP,0,IF('Pariwise difference (d)'!Y146&lt;P_IRP,1,((Q_IRP-'Pariwise difference (d)'!Y146)/(P_IRP-Q_IRP))))</f>
        <v>1</v>
      </c>
      <c r="Z146">
        <f ca="1">IF('Pariwise difference (d)'!Z146&gt;Q_ODP,0,IF('Pariwise difference (d)'!Z146&lt;P_ODP,1,((Q_ODP-'Pariwise difference (d)'!Z146)/(P_ODP-Q_ODP))))</f>
        <v>0</v>
      </c>
      <c r="AA146">
        <f ca="1">IF('Pariwise difference (d)'!AA146&gt;Q_ODP,0,IF('Pariwise difference (d)'!AA146&lt;P_ODP,1,((Q_ODP-'Pariwise difference (d)'!AA146)/(P_ODP-Q_ODP))))</f>
        <v>0</v>
      </c>
      <c r="AB146">
        <f ca="1">IF('Pariwise difference (d)'!AB146&gt;Q_ODP,0,IF('Pariwise difference (d)'!AB146&lt;P_ODP,1,((Q_ODP-'Pariwise difference (d)'!AB146)/(P_ODP-Q_ODP))))</f>
        <v>0</v>
      </c>
      <c r="AC146">
        <f ca="1">IF('Pariwise difference (d)'!AC146&gt;Q_ODP,0,IF('Pariwise difference (d)'!AC146&lt;P_ODP,1,((Q_ODP-'Pariwise difference (d)'!AC146)/(P_ODP-Q_ODP))))</f>
        <v>0</v>
      </c>
      <c r="AD146">
        <f ca="1">IF('Pariwise difference (d)'!AD146&gt;Q_ODP,0,IF('Pariwise difference (d)'!AD146&lt;P_ODP,1,((Q_ODP-'Pariwise difference (d)'!AD146)/(P_ODP-Q_ODP))))</f>
        <v>0</v>
      </c>
      <c r="AE146">
        <f ca="1">IF('Pariwise difference (d)'!AE146&gt;Q_ODP,0,IF('Pariwise difference (d)'!AE146&lt;P_ODP,1,((Q_ODP-'Pariwise difference (d)'!AE146)/(P_ODP-Q_ODP))))</f>
        <v>0</v>
      </c>
      <c r="AF146">
        <f ca="1">IF('Pariwise difference (d)'!AF146&gt;Q_ODP,0,IF('Pariwise difference (d)'!AF146&lt;P_ODP,1,((Q_ODP-'Pariwise difference (d)'!AF146)/(P_ODP-Q_ODP))))</f>
        <v>1</v>
      </c>
      <c r="AG146">
        <f ca="1">IF('Pariwise difference (d)'!AG146&gt;Q_ODP,0,IF('Pariwise difference (d)'!AG146&lt;P_ODP,1,((Q_ODP-'Pariwise difference (d)'!AG146)/(P_ODP-Q_ODP))))</f>
        <v>-0.42922257785484147</v>
      </c>
      <c r="AH146">
        <f ca="1">IF('Pariwise difference (d)'!AH146&gt;Q_ODP,0,IF('Pariwise difference (d)'!AH146&lt;P_ODP,1,((Q_ODP-'Pariwise difference (d)'!AH146)/(P_ODP-Q_ODP))))</f>
        <v>1</v>
      </c>
      <c r="AI146">
        <f ca="1">IF('Pariwise difference (d)'!AI146&gt;Q_ODP,0,IF('Pariwise difference (d)'!AI146&lt;P_ODP,1,((Q_ODP-'Pariwise difference (d)'!AI146)/(P_ODP-Q_ODP))))</f>
        <v>0</v>
      </c>
      <c r="AJ146">
        <f ca="1">IF('Pariwise difference (d)'!AJ146&gt;Q_ODP,0,IF('Pariwise difference (d)'!AJ146&lt;P_ODP,1,((Q_ODP-'Pariwise difference (d)'!AJ146)/(P_ODP-Q_ODP))))</f>
        <v>0</v>
      </c>
      <c r="AK146">
        <f ca="1">IF('Pariwise difference (d)'!AK146&gt;Q_ODP,0,IF('Pariwise difference (d)'!AK146&lt;P_ODP,1,((Q_ODP-'Pariwise difference (d)'!AK146)/(P_ODP-Q_ODP))))</f>
        <v>-0.44147135663090015</v>
      </c>
    </row>
    <row r="147" spans="1:37">
      <c r="A147" s="7">
        <v>145</v>
      </c>
      <c r="B147">
        <f ca="1">IF('Pariwise difference (d)'!B147&gt;Q_GWP,0,IF('Pariwise difference (d)'!B147&lt;P_GWP,1,((Q_GWP-'Pariwise difference (d)'!B147)/(P_GWP-Q_GWP))))</f>
        <v>0</v>
      </c>
      <c r="C147">
        <f ca="1">IF('Pariwise difference (d)'!C147&gt;Q_GWP,0,IF('Pariwise difference (d)'!C147&lt;P_GWP,1,((Q_GWP-'Pariwise difference (d)'!C147)/(P_GWP-Q_GWP))))</f>
        <v>-0.36399508578980366</v>
      </c>
      <c r="D147">
        <f ca="1">IF('Pariwise difference (d)'!D147&gt;Q_GWP,0,IF('Pariwise difference (d)'!D147&lt;P_GWP,1,((Q_GWP-'Pariwise difference (d)'!D147)/(P_GWP-Q_GWP))))</f>
        <v>0</v>
      </c>
      <c r="E147">
        <f ca="1">IF('Pariwise difference (d)'!E147&gt;Q_GWP,0,IF('Pariwise difference (d)'!E147&lt;P_GWP,1,((Q_GWP-'Pariwise difference (d)'!E147)/(P_GWP-Q_GWP))))</f>
        <v>1</v>
      </c>
      <c r="F147">
        <f ca="1">IF('Pariwise difference (d)'!F147&gt;Q_GWP,0,IF('Pariwise difference (d)'!F147&lt;P_GWP,1,((Q_GWP-'Pariwise difference (d)'!F147)/(P_GWP-Q_GWP))))</f>
        <v>0</v>
      </c>
      <c r="G147">
        <f ca="1">IF('Pariwise difference (d)'!G147&gt;Q_GWP,0,IF('Pariwise difference (d)'!G147&lt;P_GWP,1,((Q_GWP-'Pariwise difference (d)'!G147)/(P_GWP-Q_GWP))))</f>
        <v>0</v>
      </c>
      <c r="H147">
        <f ca="1">IF('Pariwise difference (d)'!H147&gt;Q_GWP,0,IF('Pariwise difference (d)'!H147&lt;P_GWP,1,((Q_GWP-'Pariwise difference (d)'!H147)/(P_GWP-Q_GWP))))</f>
        <v>1</v>
      </c>
      <c r="I147">
        <f ca="1">IF('Pariwise difference (d)'!I147&gt;Q_GWP,0,IF('Pariwise difference (d)'!I147&lt;P_GWP,1,((Q_GWP-'Pariwise difference (d)'!I147)/(P_GWP-Q_GWP))))</f>
        <v>0</v>
      </c>
      <c r="J147">
        <f ca="1">IF('Pariwise difference (d)'!J147&gt;Q_GWP,0,IF('Pariwise difference (d)'!J147&lt;P_GWP,1,((Q_GWP-'Pariwise difference (d)'!J147)/(P_GWP-Q_GWP))))</f>
        <v>1</v>
      </c>
      <c r="K147">
        <f ca="1">IF('Pariwise difference (d)'!K147&gt;Q_GWP,0,IF('Pariwise difference (d)'!K147&lt;P_GWP,1,((Q_GWP-'Pariwise difference (d)'!K147)/(P_GWP-Q_GWP))))</f>
        <v>0</v>
      </c>
      <c r="L147">
        <f ca="1">IF('Pariwise difference (d)'!L147&gt;Q_GWP,0,IF('Pariwise difference (d)'!L147&lt;P_GWP,1,((Q_GWP-'Pariwise difference (d)'!L147)/(P_GWP-Q_GWP))))</f>
        <v>-0.39253547002193528</v>
      </c>
      <c r="M147">
        <f ca="1">IF('Pariwise difference (d)'!M147&gt;Q_GWP,0,IF('Pariwise difference (d)'!M147&lt;P_GWP,1,((Q_GWP-'Pariwise difference (d)'!M147)/(P_GWP-Q_GWP))))</f>
        <v>1</v>
      </c>
      <c r="N147">
        <f ca="1">IF('Pariwise difference (d)'!N147&gt;Q_IRP,0,IF('Pariwise difference (d)'!N147&lt;P_IRP,1,((Q_IRP-'Pariwise difference (d)'!N147)/(P_IRP-Q_IRP))))</f>
        <v>0</v>
      </c>
      <c r="O147">
        <f ca="1">IF('Pariwise difference (d)'!O147&gt;Q_IRP,0,IF('Pariwise difference (d)'!O147&lt;P_IRP,1,((Q_IRP-'Pariwise difference (d)'!O147)/(P_IRP-Q_IRP))))</f>
        <v>0</v>
      </c>
      <c r="P147">
        <f ca="1">IF('Pariwise difference (d)'!P147&gt;Q_IRP,0,IF('Pariwise difference (d)'!P147&lt;P_IRP,1,((Q_IRP-'Pariwise difference (d)'!P147)/(P_IRP-Q_IRP))))</f>
        <v>0</v>
      </c>
      <c r="Q147">
        <f ca="1">IF('Pariwise difference (d)'!Q147&gt;Q_IRP,0,IF('Pariwise difference (d)'!Q147&lt;P_IRP,1,((Q_IRP-'Pariwise difference (d)'!Q147)/(P_IRP-Q_IRP))))</f>
        <v>0</v>
      </c>
      <c r="R147">
        <f ca="1">IF('Pariwise difference (d)'!R147&gt;Q_IRP,0,IF('Pariwise difference (d)'!R147&lt;P_IRP,1,((Q_IRP-'Pariwise difference (d)'!R147)/(P_IRP-Q_IRP))))</f>
        <v>0</v>
      </c>
      <c r="S147">
        <f ca="1">IF('Pariwise difference (d)'!S147&gt;Q_IRP,0,IF('Pariwise difference (d)'!S147&lt;P_IRP,1,((Q_IRP-'Pariwise difference (d)'!S147)/(P_IRP-Q_IRP))))</f>
        <v>0</v>
      </c>
      <c r="T147">
        <f ca="1">IF('Pariwise difference (d)'!T147&gt;Q_IRP,0,IF('Pariwise difference (d)'!T147&lt;P_IRP,1,((Q_IRP-'Pariwise difference (d)'!T147)/(P_IRP-Q_IRP))))</f>
        <v>1</v>
      </c>
      <c r="U147">
        <f ca="1">IF('Pariwise difference (d)'!U147&gt;Q_IRP,0,IF('Pariwise difference (d)'!U147&lt;P_IRP,1,((Q_IRP-'Pariwise difference (d)'!U147)/(P_IRP-Q_IRP))))</f>
        <v>1</v>
      </c>
      <c r="V147">
        <f ca="1">IF('Pariwise difference (d)'!V147&gt;Q_IRP,0,IF('Pariwise difference (d)'!V147&lt;P_IRP,1,((Q_IRP-'Pariwise difference (d)'!V147)/(P_IRP-Q_IRP))))</f>
        <v>1</v>
      </c>
      <c r="W147">
        <f ca="1">IF('Pariwise difference (d)'!W147&gt;Q_IRP,0,IF('Pariwise difference (d)'!W147&lt;P_IRP,1,((Q_IRP-'Pariwise difference (d)'!W147)/(P_IRP-Q_IRP))))</f>
        <v>1</v>
      </c>
      <c r="X147">
        <f ca="1">IF('Pariwise difference (d)'!X147&gt;Q_IRP,0,IF('Pariwise difference (d)'!X147&lt;P_IRP,1,((Q_IRP-'Pariwise difference (d)'!X147)/(P_IRP-Q_IRP))))</f>
        <v>1</v>
      </c>
      <c r="Y147">
        <f ca="1">IF('Pariwise difference (d)'!Y147&gt;Q_IRP,0,IF('Pariwise difference (d)'!Y147&lt;P_IRP,1,((Q_IRP-'Pariwise difference (d)'!Y147)/(P_IRP-Q_IRP))))</f>
        <v>0</v>
      </c>
      <c r="Z147">
        <f ca="1">IF('Pariwise difference (d)'!Z147&gt;Q_ODP,0,IF('Pariwise difference (d)'!Z147&lt;P_ODP,1,((Q_ODP-'Pariwise difference (d)'!Z147)/(P_ODP-Q_ODP))))</f>
        <v>0</v>
      </c>
      <c r="AA147">
        <f ca="1">IF('Pariwise difference (d)'!AA147&gt;Q_ODP,0,IF('Pariwise difference (d)'!AA147&lt;P_ODP,1,((Q_ODP-'Pariwise difference (d)'!AA147)/(P_ODP-Q_ODP))))</f>
        <v>0</v>
      </c>
      <c r="AB147">
        <f ca="1">IF('Pariwise difference (d)'!AB147&gt;Q_ODP,0,IF('Pariwise difference (d)'!AB147&lt;P_ODP,1,((Q_ODP-'Pariwise difference (d)'!AB147)/(P_ODP-Q_ODP))))</f>
        <v>0</v>
      </c>
      <c r="AC147">
        <f ca="1">IF('Pariwise difference (d)'!AC147&gt;Q_ODP,0,IF('Pariwise difference (d)'!AC147&lt;P_ODP,1,((Q_ODP-'Pariwise difference (d)'!AC147)/(P_ODP-Q_ODP))))</f>
        <v>0</v>
      </c>
      <c r="AD147">
        <f ca="1">IF('Pariwise difference (d)'!AD147&gt;Q_ODP,0,IF('Pariwise difference (d)'!AD147&lt;P_ODP,1,((Q_ODP-'Pariwise difference (d)'!AD147)/(P_ODP-Q_ODP))))</f>
        <v>0</v>
      </c>
      <c r="AE147">
        <f ca="1">IF('Pariwise difference (d)'!AE147&gt;Q_ODP,0,IF('Pariwise difference (d)'!AE147&lt;P_ODP,1,((Q_ODP-'Pariwise difference (d)'!AE147)/(P_ODP-Q_ODP))))</f>
        <v>0</v>
      </c>
      <c r="AF147">
        <f ca="1">IF('Pariwise difference (d)'!AF147&gt;Q_ODP,0,IF('Pariwise difference (d)'!AF147&lt;P_ODP,1,((Q_ODP-'Pariwise difference (d)'!AF147)/(P_ODP-Q_ODP))))</f>
        <v>1</v>
      </c>
      <c r="AG147">
        <f ca="1">IF('Pariwise difference (d)'!AG147&gt;Q_ODP,0,IF('Pariwise difference (d)'!AG147&lt;P_ODP,1,((Q_ODP-'Pariwise difference (d)'!AG147)/(P_ODP-Q_ODP))))</f>
        <v>1</v>
      </c>
      <c r="AH147">
        <f ca="1">IF('Pariwise difference (d)'!AH147&gt;Q_ODP,0,IF('Pariwise difference (d)'!AH147&lt;P_ODP,1,((Q_ODP-'Pariwise difference (d)'!AH147)/(P_ODP-Q_ODP))))</f>
        <v>1</v>
      </c>
      <c r="AI147">
        <f ca="1">IF('Pariwise difference (d)'!AI147&gt;Q_ODP,0,IF('Pariwise difference (d)'!AI147&lt;P_ODP,1,((Q_ODP-'Pariwise difference (d)'!AI147)/(P_ODP-Q_ODP))))</f>
        <v>0</v>
      </c>
      <c r="AJ147">
        <f ca="1">IF('Pariwise difference (d)'!AJ147&gt;Q_ODP,0,IF('Pariwise difference (d)'!AJ147&lt;P_ODP,1,((Q_ODP-'Pariwise difference (d)'!AJ147)/(P_ODP-Q_ODP))))</f>
        <v>0</v>
      </c>
      <c r="AK147">
        <f ca="1">IF('Pariwise difference (d)'!AK147&gt;Q_ODP,0,IF('Pariwise difference (d)'!AK147&lt;P_ODP,1,((Q_ODP-'Pariwise difference (d)'!AK147)/(P_ODP-Q_ODP))))</f>
        <v>-0.59351492650463578</v>
      </c>
    </row>
    <row r="148" spans="1:37">
      <c r="A148" s="7">
        <v>146</v>
      </c>
      <c r="B148">
        <f ca="1">IF('Pariwise difference (d)'!B148&gt;Q_GWP,0,IF('Pariwise difference (d)'!B148&lt;P_GWP,1,((Q_GWP-'Pariwise difference (d)'!B148)/(P_GWP-Q_GWP))))</f>
        <v>0</v>
      </c>
      <c r="C148">
        <f ca="1">IF('Pariwise difference (d)'!C148&gt;Q_GWP,0,IF('Pariwise difference (d)'!C148&lt;P_GWP,1,((Q_GWP-'Pariwise difference (d)'!C148)/(P_GWP-Q_GWP))))</f>
        <v>0</v>
      </c>
      <c r="D148">
        <f ca="1">IF('Pariwise difference (d)'!D148&gt;Q_GWP,0,IF('Pariwise difference (d)'!D148&lt;P_GWP,1,((Q_GWP-'Pariwise difference (d)'!D148)/(P_GWP-Q_GWP))))</f>
        <v>0</v>
      </c>
      <c r="E148">
        <f ca="1">IF('Pariwise difference (d)'!E148&gt;Q_GWP,0,IF('Pariwise difference (d)'!E148&lt;P_GWP,1,((Q_GWP-'Pariwise difference (d)'!E148)/(P_GWP-Q_GWP))))</f>
        <v>1</v>
      </c>
      <c r="F148">
        <f ca="1">IF('Pariwise difference (d)'!F148&gt;Q_GWP,0,IF('Pariwise difference (d)'!F148&lt;P_GWP,1,((Q_GWP-'Pariwise difference (d)'!F148)/(P_GWP-Q_GWP))))</f>
        <v>0</v>
      </c>
      <c r="G148">
        <f ca="1">IF('Pariwise difference (d)'!G148&gt;Q_GWP,0,IF('Pariwise difference (d)'!G148&lt;P_GWP,1,((Q_GWP-'Pariwise difference (d)'!G148)/(P_GWP-Q_GWP))))</f>
        <v>0</v>
      </c>
      <c r="H148">
        <f ca="1">IF('Pariwise difference (d)'!H148&gt;Q_GWP,0,IF('Pariwise difference (d)'!H148&lt;P_GWP,1,((Q_GWP-'Pariwise difference (d)'!H148)/(P_GWP-Q_GWP))))</f>
        <v>1</v>
      </c>
      <c r="I148">
        <f ca="1">IF('Pariwise difference (d)'!I148&gt;Q_GWP,0,IF('Pariwise difference (d)'!I148&lt;P_GWP,1,((Q_GWP-'Pariwise difference (d)'!I148)/(P_GWP-Q_GWP))))</f>
        <v>0</v>
      </c>
      <c r="J148">
        <f ca="1">IF('Pariwise difference (d)'!J148&gt;Q_GWP,0,IF('Pariwise difference (d)'!J148&lt;P_GWP,1,((Q_GWP-'Pariwise difference (d)'!J148)/(P_GWP-Q_GWP))))</f>
        <v>1</v>
      </c>
      <c r="K148">
        <f ca="1">IF('Pariwise difference (d)'!K148&gt;Q_GWP,0,IF('Pariwise difference (d)'!K148&lt;P_GWP,1,((Q_GWP-'Pariwise difference (d)'!K148)/(P_GWP-Q_GWP))))</f>
        <v>0</v>
      </c>
      <c r="L148">
        <f ca="1">IF('Pariwise difference (d)'!L148&gt;Q_GWP,0,IF('Pariwise difference (d)'!L148&lt;P_GWP,1,((Q_GWP-'Pariwise difference (d)'!L148)/(P_GWP-Q_GWP))))</f>
        <v>0</v>
      </c>
      <c r="M148">
        <f ca="1">IF('Pariwise difference (d)'!M148&gt;Q_GWP,0,IF('Pariwise difference (d)'!M148&lt;P_GWP,1,((Q_GWP-'Pariwise difference (d)'!M148)/(P_GWP-Q_GWP))))</f>
        <v>1</v>
      </c>
      <c r="N148">
        <f ca="1">IF('Pariwise difference (d)'!N148&gt;Q_IRP,0,IF('Pariwise difference (d)'!N148&lt;P_IRP,1,((Q_IRP-'Pariwise difference (d)'!N148)/(P_IRP-Q_IRP))))</f>
        <v>0</v>
      </c>
      <c r="O148">
        <f ca="1">IF('Pariwise difference (d)'!O148&gt;Q_IRP,0,IF('Pariwise difference (d)'!O148&lt;P_IRP,1,((Q_IRP-'Pariwise difference (d)'!O148)/(P_IRP-Q_IRP))))</f>
        <v>1</v>
      </c>
      <c r="P148">
        <f ca="1">IF('Pariwise difference (d)'!P148&gt;Q_IRP,0,IF('Pariwise difference (d)'!P148&lt;P_IRP,1,((Q_IRP-'Pariwise difference (d)'!P148)/(P_IRP-Q_IRP))))</f>
        <v>0</v>
      </c>
      <c r="Q148">
        <f ca="1">IF('Pariwise difference (d)'!Q148&gt;Q_IRP,0,IF('Pariwise difference (d)'!Q148&lt;P_IRP,1,((Q_IRP-'Pariwise difference (d)'!Q148)/(P_IRP-Q_IRP))))</f>
        <v>1</v>
      </c>
      <c r="R148">
        <f ca="1">IF('Pariwise difference (d)'!R148&gt;Q_IRP,0,IF('Pariwise difference (d)'!R148&lt;P_IRP,1,((Q_IRP-'Pariwise difference (d)'!R148)/(P_IRP-Q_IRP))))</f>
        <v>1</v>
      </c>
      <c r="S148">
        <f ca="1">IF('Pariwise difference (d)'!S148&gt;Q_IRP,0,IF('Pariwise difference (d)'!S148&lt;P_IRP,1,((Q_IRP-'Pariwise difference (d)'!S148)/(P_IRP-Q_IRP))))</f>
        <v>0</v>
      </c>
      <c r="T148">
        <f ca="1">IF('Pariwise difference (d)'!T148&gt;Q_IRP,0,IF('Pariwise difference (d)'!T148&lt;P_IRP,1,((Q_IRP-'Pariwise difference (d)'!T148)/(P_IRP-Q_IRP))))</f>
        <v>1</v>
      </c>
      <c r="U148">
        <f ca="1">IF('Pariwise difference (d)'!U148&gt;Q_IRP,0,IF('Pariwise difference (d)'!U148&lt;P_IRP,1,((Q_IRP-'Pariwise difference (d)'!U148)/(P_IRP-Q_IRP))))</f>
        <v>0</v>
      </c>
      <c r="V148">
        <f ca="1">IF('Pariwise difference (d)'!V148&gt;Q_IRP,0,IF('Pariwise difference (d)'!V148&lt;P_IRP,1,((Q_IRP-'Pariwise difference (d)'!V148)/(P_IRP-Q_IRP))))</f>
        <v>0</v>
      </c>
      <c r="W148">
        <f ca="1">IF('Pariwise difference (d)'!W148&gt;Q_IRP,0,IF('Pariwise difference (d)'!W148&lt;P_IRP,1,((Q_IRP-'Pariwise difference (d)'!W148)/(P_IRP-Q_IRP))))</f>
        <v>0</v>
      </c>
      <c r="X148">
        <f ca="1">IF('Pariwise difference (d)'!X148&gt;Q_IRP,0,IF('Pariwise difference (d)'!X148&lt;P_IRP,1,((Q_IRP-'Pariwise difference (d)'!X148)/(P_IRP-Q_IRP))))</f>
        <v>0</v>
      </c>
      <c r="Y148">
        <f ca="1">IF('Pariwise difference (d)'!Y148&gt;Q_IRP,0,IF('Pariwise difference (d)'!Y148&lt;P_IRP,1,((Q_IRP-'Pariwise difference (d)'!Y148)/(P_IRP-Q_IRP))))</f>
        <v>1</v>
      </c>
      <c r="Z148">
        <f ca="1">IF('Pariwise difference (d)'!Z148&gt;Q_ODP,0,IF('Pariwise difference (d)'!Z148&lt;P_ODP,1,((Q_ODP-'Pariwise difference (d)'!Z148)/(P_ODP-Q_ODP))))</f>
        <v>0</v>
      </c>
      <c r="AA148">
        <f ca="1">IF('Pariwise difference (d)'!AA148&gt;Q_ODP,0,IF('Pariwise difference (d)'!AA148&lt;P_ODP,1,((Q_ODP-'Pariwise difference (d)'!AA148)/(P_ODP-Q_ODP))))</f>
        <v>0</v>
      </c>
      <c r="AB148">
        <f ca="1">IF('Pariwise difference (d)'!AB148&gt;Q_ODP,0,IF('Pariwise difference (d)'!AB148&lt;P_ODP,1,((Q_ODP-'Pariwise difference (d)'!AB148)/(P_ODP-Q_ODP))))</f>
        <v>0</v>
      </c>
      <c r="AC148">
        <f ca="1">IF('Pariwise difference (d)'!AC148&gt;Q_ODP,0,IF('Pariwise difference (d)'!AC148&lt;P_ODP,1,((Q_ODP-'Pariwise difference (d)'!AC148)/(P_ODP-Q_ODP))))</f>
        <v>1</v>
      </c>
      <c r="AD148">
        <f ca="1">IF('Pariwise difference (d)'!AD148&gt;Q_ODP,0,IF('Pariwise difference (d)'!AD148&lt;P_ODP,1,((Q_ODP-'Pariwise difference (d)'!AD148)/(P_ODP-Q_ODP))))</f>
        <v>1</v>
      </c>
      <c r="AE148">
        <f ca="1">IF('Pariwise difference (d)'!AE148&gt;Q_ODP,0,IF('Pariwise difference (d)'!AE148&lt;P_ODP,1,((Q_ODP-'Pariwise difference (d)'!AE148)/(P_ODP-Q_ODP))))</f>
        <v>0</v>
      </c>
      <c r="AF148">
        <f ca="1">IF('Pariwise difference (d)'!AF148&gt;Q_ODP,0,IF('Pariwise difference (d)'!AF148&lt;P_ODP,1,((Q_ODP-'Pariwise difference (d)'!AF148)/(P_ODP-Q_ODP))))</f>
        <v>1</v>
      </c>
      <c r="AG148">
        <f ca="1">IF('Pariwise difference (d)'!AG148&gt;Q_ODP,0,IF('Pariwise difference (d)'!AG148&lt;P_ODP,1,((Q_ODP-'Pariwise difference (d)'!AG148)/(P_ODP-Q_ODP))))</f>
        <v>-0.57629671262010718</v>
      </c>
      <c r="AH148">
        <f ca="1">IF('Pariwise difference (d)'!AH148&gt;Q_ODP,0,IF('Pariwise difference (d)'!AH148&lt;P_ODP,1,((Q_ODP-'Pariwise difference (d)'!AH148)/(P_ODP-Q_ODP))))</f>
        <v>0</v>
      </c>
      <c r="AI148">
        <f ca="1">IF('Pariwise difference (d)'!AI148&gt;Q_ODP,0,IF('Pariwise difference (d)'!AI148&lt;P_ODP,1,((Q_ODP-'Pariwise difference (d)'!AI148)/(P_ODP-Q_ODP))))</f>
        <v>0</v>
      </c>
      <c r="AJ148">
        <f ca="1">IF('Pariwise difference (d)'!AJ148&gt;Q_ODP,0,IF('Pariwise difference (d)'!AJ148&lt;P_ODP,1,((Q_ODP-'Pariwise difference (d)'!AJ148)/(P_ODP-Q_ODP))))</f>
        <v>0</v>
      </c>
      <c r="AK148">
        <f ca="1">IF('Pariwise difference (d)'!AK148&gt;Q_ODP,0,IF('Pariwise difference (d)'!AK148&lt;P_ODP,1,((Q_ODP-'Pariwise difference (d)'!AK148)/(P_ODP-Q_ODP))))</f>
        <v>0</v>
      </c>
    </row>
    <row r="149" spans="1:37">
      <c r="A149" s="7">
        <v>147</v>
      </c>
      <c r="B149">
        <f ca="1">IF('Pariwise difference (d)'!B149&gt;Q_GWP,0,IF('Pariwise difference (d)'!B149&lt;P_GWP,1,((Q_GWP-'Pariwise difference (d)'!B149)/(P_GWP-Q_GWP))))</f>
        <v>0</v>
      </c>
      <c r="C149">
        <f ca="1">IF('Pariwise difference (d)'!C149&gt;Q_GWP,0,IF('Pariwise difference (d)'!C149&lt;P_GWP,1,((Q_GWP-'Pariwise difference (d)'!C149)/(P_GWP-Q_GWP))))</f>
        <v>0</v>
      </c>
      <c r="D149">
        <f ca="1">IF('Pariwise difference (d)'!D149&gt;Q_GWP,0,IF('Pariwise difference (d)'!D149&lt;P_GWP,1,((Q_GWP-'Pariwise difference (d)'!D149)/(P_GWP-Q_GWP))))</f>
        <v>0</v>
      </c>
      <c r="E149">
        <f ca="1">IF('Pariwise difference (d)'!E149&gt;Q_GWP,0,IF('Pariwise difference (d)'!E149&lt;P_GWP,1,((Q_GWP-'Pariwise difference (d)'!E149)/(P_GWP-Q_GWP))))</f>
        <v>1</v>
      </c>
      <c r="F149">
        <f ca="1">IF('Pariwise difference (d)'!F149&gt;Q_GWP,0,IF('Pariwise difference (d)'!F149&lt;P_GWP,1,((Q_GWP-'Pariwise difference (d)'!F149)/(P_GWP-Q_GWP))))</f>
        <v>0</v>
      </c>
      <c r="G149">
        <f ca="1">IF('Pariwise difference (d)'!G149&gt;Q_GWP,0,IF('Pariwise difference (d)'!G149&lt;P_GWP,1,((Q_GWP-'Pariwise difference (d)'!G149)/(P_GWP-Q_GWP))))</f>
        <v>0</v>
      </c>
      <c r="H149">
        <f ca="1">IF('Pariwise difference (d)'!H149&gt;Q_GWP,0,IF('Pariwise difference (d)'!H149&lt;P_GWP,1,((Q_GWP-'Pariwise difference (d)'!H149)/(P_GWP-Q_GWP))))</f>
        <v>1</v>
      </c>
      <c r="I149">
        <f ca="1">IF('Pariwise difference (d)'!I149&gt;Q_GWP,0,IF('Pariwise difference (d)'!I149&lt;P_GWP,1,((Q_GWP-'Pariwise difference (d)'!I149)/(P_GWP-Q_GWP))))</f>
        <v>0</v>
      </c>
      <c r="J149">
        <f ca="1">IF('Pariwise difference (d)'!J149&gt;Q_GWP,0,IF('Pariwise difference (d)'!J149&lt;P_GWP,1,((Q_GWP-'Pariwise difference (d)'!J149)/(P_GWP-Q_GWP))))</f>
        <v>1</v>
      </c>
      <c r="K149">
        <f ca="1">IF('Pariwise difference (d)'!K149&gt;Q_GWP,0,IF('Pariwise difference (d)'!K149&lt;P_GWP,1,((Q_GWP-'Pariwise difference (d)'!K149)/(P_GWP-Q_GWP))))</f>
        <v>0</v>
      </c>
      <c r="L149">
        <f ca="1">IF('Pariwise difference (d)'!L149&gt;Q_GWP,0,IF('Pariwise difference (d)'!L149&lt;P_GWP,1,((Q_GWP-'Pariwise difference (d)'!L149)/(P_GWP-Q_GWP))))</f>
        <v>0</v>
      </c>
      <c r="M149">
        <f ca="1">IF('Pariwise difference (d)'!M149&gt;Q_GWP,0,IF('Pariwise difference (d)'!M149&lt;P_GWP,1,((Q_GWP-'Pariwise difference (d)'!M149)/(P_GWP-Q_GWP))))</f>
        <v>1</v>
      </c>
      <c r="N149">
        <f ca="1">IF('Pariwise difference (d)'!N149&gt;Q_IRP,0,IF('Pariwise difference (d)'!N149&lt;P_IRP,1,((Q_IRP-'Pariwise difference (d)'!N149)/(P_IRP-Q_IRP))))</f>
        <v>0</v>
      </c>
      <c r="O149">
        <f ca="1">IF('Pariwise difference (d)'!O149&gt;Q_IRP,0,IF('Pariwise difference (d)'!O149&lt;P_IRP,1,((Q_IRP-'Pariwise difference (d)'!O149)/(P_IRP-Q_IRP))))</f>
        <v>-0.86585269926167896</v>
      </c>
      <c r="P149">
        <f ca="1">IF('Pariwise difference (d)'!P149&gt;Q_IRP,0,IF('Pariwise difference (d)'!P149&lt;P_IRP,1,((Q_IRP-'Pariwise difference (d)'!P149)/(P_IRP-Q_IRP))))</f>
        <v>0</v>
      </c>
      <c r="Q149">
        <f ca="1">IF('Pariwise difference (d)'!Q149&gt;Q_IRP,0,IF('Pariwise difference (d)'!Q149&lt;P_IRP,1,((Q_IRP-'Pariwise difference (d)'!Q149)/(P_IRP-Q_IRP))))</f>
        <v>1</v>
      </c>
      <c r="R149">
        <f ca="1">IF('Pariwise difference (d)'!R149&gt;Q_IRP,0,IF('Pariwise difference (d)'!R149&lt;P_IRP,1,((Q_IRP-'Pariwise difference (d)'!R149)/(P_IRP-Q_IRP))))</f>
        <v>0</v>
      </c>
      <c r="S149">
        <f ca="1">IF('Pariwise difference (d)'!S149&gt;Q_IRP,0,IF('Pariwise difference (d)'!S149&lt;P_IRP,1,((Q_IRP-'Pariwise difference (d)'!S149)/(P_IRP-Q_IRP))))</f>
        <v>0</v>
      </c>
      <c r="T149">
        <f ca="1">IF('Pariwise difference (d)'!T149&gt;Q_IRP,0,IF('Pariwise difference (d)'!T149&lt;P_IRP,1,((Q_IRP-'Pariwise difference (d)'!T149)/(P_IRP-Q_IRP))))</f>
        <v>-8.6160376161724825E-2</v>
      </c>
      <c r="U149">
        <f ca="1">IF('Pariwise difference (d)'!U149&gt;Q_IRP,0,IF('Pariwise difference (d)'!U149&lt;P_IRP,1,((Q_IRP-'Pariwise difference (d)'!U149)/(P_IRP-Q_IRP))))</f>
        <v>0</v>
      </c>
      <c r="V149">
        <f ca="1">IF('Pariwise difference (d)'!V149&gt;Q_IRP,0,IF('Pariwise difference (d)'!V149&lt;P_IRP,1,((Q_IRP-'Pariwise difference (d)'!V149)/(P_IRP-Q_IRP))))</f>
        <v>-0.69824390497174049</v>
      </c>
      <c r="W149">
        <f ca="1">IF('Pariwise difference (d)'!W149&gt;Q_IRP,0,IF('Pariwise difference (d)'!W149&lt;P_IRP,1,((Q_IRP-'Pariwise difference (d)'!W149)/(P_IRP-Q_IRP))))</f>
        <v>0</v>
      </c>
      <c r="X149">
        <f ca="1">IF('Pariwise difference (d)'!X149&gt;Q_IRP,0,IF('Pariwise difference (d)'!X149&lt;P_IRP,1,((Q_IRP-'Pariwise difference (d)'!X149)/(P_IRP-Q_IRP))))</f>
        <v>0</v>
      </c>
      <c r="Y149">
        <f ca="1">IF('Pariwise difference (d)'!Y149&gt;Q_IRP,0,IF('Pariwise difference (d)'!Y149&lt;P_IRP,1,((Q_IRP-'Pariwise difference (d)'!Y149)/(P_IRP-Q_IRP))))</f>
        <v>1</v>
      </c>
      <c r="Z149">
        <f ca="1">IF('Pariwise difference (d)'!Z149&gt;Q_ODP,0,IF('Pariwise difference (d)'!Z149&lt;P_ODP,1,((Q_ODP-'Pariwise difference (d)'!Z149)/(P_ODP-Q_ODP))))</f>
        <v>0</v>
      </c>
      <c r="AA149">
        <f ca="1">IF('Pariwise difference (d)'!AA149&gt;Q_ODP,0,IF('Pariwise difference (d)'!AA149&lt;P_ODP,1,((Q_ODP-'Pariwise difference (d)'!AA149)/(P_ODP-Q_ODP))))</f>
        <v>-0.81867427481629795</v>
      </c>
      <c r="AB149">
        <f ca="1">IF('Pariwise difference (d)'!AB149&gt;Q_ODP,0,IF('Pariwise difference (d)'!AB149&lt;P_ODP,1,((Q_ODP-'Pariwise difference (d)'!AB149)/(P_ODP-Q_ODP))))</f>
        <v>1</v>
      </c>
      <c r="AC149">
        <f ca="1">IF('Pariwise difference (d)'!AC149&gt;Q_ODP,0,IF('Pariwise difference (d)'!AC149&lt;P_ODP,1,((Q_ODP-'Pariwise difference (d)'!AC149)/(P_ODP-Q_ODP))))</f>
        <v>1</v>
      </c>
      <c r="AD149">
        <f ca="1">IF('Pariwise difference (d)'!AD149&gt;Q_ODP,0,IF('Pariwise difference (d)'!AD149&lt;P_ODP,1,((Q_ODP-'Pariwise difference (d)'!AD149)/(P_ODP-Q_ODP))))</f>
        <v>1</v>
      </c>
      <c r="AE149">
        <f ca="1">IF('Pariwise difference (d)'!AE149&gt;Q_ODP,0,IF('Pariwise difference (d)'!AE149&lt;P_ODP,1,((Q_ODP-'Pariwise difference (d)'!AE149)/(P_ODP-Q_ODP))))</f>
        <v>1</v>
      </c>
      <c r="AF149">
        <f ca="1">IF('Pariwise difference (d)'!AF149&gt;Q_ODP,0,IF('Pariwise difference (d)'!AF149&lt;P_ODP,1,((Q_ODP-'Pariwise difference (d)'!AF149)/(P_ODP-Q_ODP))))</f>
        <v>1</v>
      </c>
      <c r="AG149">
        <f ca="1">IF('Pariwise difference (d)'!AG149&gt;Q_ODP,0,IF('Pariwise difference (d)'!AG149&lt;P_ODP,1,((Q_ODP-'Pariwise difference (d)'!AG149)/(P_ODP-Q_ODP))))</f>
        <v>0</v>
      </c>
      <c r="AH149">
        <f ca="1">IF('Pariwise difference (d)'!AH149&gt;Q_ODP,0,IF('Pariwise difference (d)'!AH149&lt;P_ODP,1,((Q_ODP-'Pariwise difference (d)'!AH149)/(P_ODP-Q_ODP))))</f>
        <v>0</v>
      </c>
      <c r="AI149">
        <f ca="1">IF('Pariwise difference (d)'!AI149&gt;Q_ODP,0,IF('Pariwise difference (d)'!AI149&lt;P_ODP,1,((Q_ODP-'Pariwise difference (d)'!AI149)/(P_ODP-Q_ODP))))</f>
        <v>0</v>
      </c>
      <c r="AJ149">
        <f ca="1">IF('Pariwise difference (d)'!AJ149&gt;Q_ODP,0,IF('Pariwise difference (d)'!AJ149&lt;P_ODP,1,((Q_ODP-'Pariwise difference (d)'!AJ149)/(P_ODP-Q_ODP))))</f>
        <v>0</v>
      </c>
      <c r="AK149">
        <f ca="1">IF('Pariwise difference (d)'!AK149&gt;Q_ODP,0,IF('Pariwise difference (d)'!AK149&lt;P_ODP,1,((Q_ODP-'Pariwise difference (d)'!AK149)/(P_ODP-Q_ODP))))</f>
        <v>0</v>
      </c>
    </row>
    <row r="150" spans="1:37">
      <c r="A150" s="7">
        <v>148</v>
      </c>
      <c r="B150">
        <f ca="1">IF('Pariwise difference (d)'!B150&gt;Q_GWP,0,IF('Pariwise difference (d)'!B150&lt;P_GWP,1,((Q_GWP-'Pariwise difference (d)'!B150)/(P_GWP-Q_GWP))))</f>
        <v>0</v>
      </c>
      <c r="C150">
        <f ca="1">IF('Pariwise difference (d)'!C150&gt;Q_GWP,0,IF('Pariwise difference (d)'!C150&lt;P_GWP,1,((Q_GWP-'Pariwise difference (d)'!C150)/(P_GWP-Q_GWP))))</f>
        <v>1</v>
      </c>
      <c r="D150">
        <f ca="1">IF('Pariwise difference (d)'!D150&gt;Q_GWP,0,IF('Pariwise difference (d)'!D150&lt;P_GWP,1,((Q_GWP-'Pariwise difference (d)'!D150)/(P_GWP-Q_GWP))))</f>
        <v>0</v>
      </c>
      <c r="E150">
        <f ca="1">IF('Pariwise difference (d)'!E150&gt;Q_GWP,0,IF('Pariwise difference (d)'!E150&lt;P_GWP,1,((Q_GWP-'Pariwise difference (d)'!E150)/(P_GWP-Q_GWP))))</f>
        <v>1</v>
      </c>
      <c r="F150">
        <f ca="1">IF('Pariwise difference (d)'!F150&gt;Q_GWP,0,IF('Pariwise difference (d)'!F150&lt;P_GWP,1,((Q_GWP-'Pariwise difference (d)'!F150)/(P_GWP-Q_GWP))))</f>
        <v>0</v>
      </c>
      <c r="G150">
        <f ca="1">IF('Pariwise difference (d)'!G150&gt;Q_GWP,0,IF('Pariwise difference (d)'!G150&lt;P_GWP,1,((Q_GWP-'Pariwise difference (d)'!G150)/(P_GWP-Q_GWP))))</f>
        <v>0</v>
      </c>
      <c r="H150">
        <f ca="1">IF('Pariwise difference (d)'!H150&gt;Q_GWP,0,IF('Pariwise difference (d)'!H150&lt;P_GWP,1,((Q_GWP-'Pariwise difference (d)'!H150)/(P_GWP-Q_GWP))))</f>
        <v>1</v>
      </c>
      <c r="I150">
        <f ca="1">IF('Pariwise difference (d)'!I150&gt;Q_GWP,0,IF('Pariwise difference (d)'!I150&lt;P_GWP,1,((Q_GWP-'Pariwise difference (d)'!I150)/(P_GWP-Q_GWP))))</f>
        <v>0</v>
      </c>
      <c r="J150">
        <f ca="1">IF('Pariwise difference (d)'!J150&gt;Q_GWP,0,IF('Pariwise difference (d)'!J150&lt;P_GWP,1,((Q_GWP-'Pariwise difference (d)'!J150)/(P_GWP-Q_GWP))))</f>
        <v>1</v>
      </c>
      <c r="K150">
        <f ca="1">IF('Pariwise difference (d)'!K150&gt;Q_GWP,0,IF('Pariwise difference (d)'!K150&lt;P_GWP,1,((Q_GWP-'Pariwise difference (d)'!K150)/(P_GWP-Q_GWP))))</f>
        <v>0</v>
      </c>
      <c r="L150">
        <f ca="1">IF('Pariwise difference (d)'!L150&gt;Q_GWP,0,IF('Pariwise difference (d)'!L150&lt;P_GWP,1,((Q_GWP-'Pariwise difference (d)'!L150)/(P_GWP-Q_GWP))))</f>
        <v>1</v>
      </c>
      <c r="M150">
        <f ca="1">IF('Pariwise difference (d)'!M150&gt;Q_GWP,0,IF('Pariwise difference (d)'!M150&lt;P_GWP,1,((Q_GWP-'Pariwise difference (d)'!M150)/(P_GWP-Q_GWP))))</f>
        <v>1</v>
      </c>
      <c r="N150">
        <f ca="1">IF('Pariwise difference (d)'!N150&gt;Q_IRP,0,IF('Pariwise difference (d)'!N150&lt;P_IRP,1,((Q_IRP-'Pariwise difference (d)'!N150)/(P_IRP-Q_IRP))))</f>
        <v>0</v>
      </c>
      <c r="O150">
        <f ca="1">IF('Pariwise difference (d)'!O150&gt;Q_IRP,0,IF('Pariwise difference (d)'!O150&lt;P_IRP,1,((Q_IRP-'Pariwise difference (d)'!O150)/(P_IRP-Q_IRP))))</f>
        <v>1</v>
      </c>
      <c r="P150">
        <f ca="1">IF('Pariwise difference (d)'!P150&gt;Q_IRP,0,IF('Pariwise difference (d)'!P150&lt;P_IRP,1,((Q_IRP-'Pariwise difference (d)'!P150)/(P_IRP-Q_IRP))))</f>
        <v>0</v>
      </c>
      <c r="Q150">
        <f ca="1">IF('Pariwise difference (d)'!Q150&gt;Q_IRP,0,IF('Pariwise difference (d)'!Q150&lt;P_IRP,1,((Q_IRP-'Pariwise difference (d)'!Q150)/(P_IRP-Q_IRP))))</f>
        <v>1</v>
      </c>
      <c r="R150">
        <f ca="1">IF('Pariwise difference (d)'!R150&gt;Q_IRP,0,IF('Pariwise difference (d)'!R150&lt;P_IRP,1,((Q_IRP-'Pariwise difference (d)'!R150)/(P_IRP-Q_IRP))))</f>
        <v>0</v>
      </c>
      <c r="S150">
        <f ca="1">IF('Pariwise difference (d)'!S150&gt;Q_IRP,0,IF('Pariwise difference (d)'!S150&lt;P_IRP,1,((Q_IRP-'Pariwise difference (d)'!S150)/(P_IRP-Q_IRP))))</f>
        <v>0</v>
      </c>
      <c r="T150">
        <f ca="1">IF('Pariwise difference (d)'!T150&gt;Q_IRP,0,IF('Pariwise difference (d)'!T150&lt;P_IRP,1,((Q_IRP-'Pariwise difference (d)'!T150)/(P_IRP-Q_IRP))))</f>
        <v>1</v>
      </c>
      <c r="U150">
        <f ca="1">IF('Pariwise difference (d)'!U150&gt;Q_IRP,0,IF('Pariwise difference (d)'!U150&lt;P_IRP,1,((Q_IRP-'Pariwise difference (d)'!U150)/(P_IRP-Q_IRP))))</f>
        <v>0</v>
      </c>
      <c r="V150">
        <f ca="1">IF('Pariwise difference (d)'!V150&gt;Q_IRP,0,IF('Pariwise difference (d)'!V150&lt;P_IRP,1,((Q_IRP-'Pariwise difference (d)'!V150)/(P_IRP-Q_IRP))))</f>
        <v>1</v>
      </c>
      <c r="W150">
        <f ca="1">IF('Pariwise difference (d)'!W150&gt;Q_IRP,0,IF('Pariwise difference (d)'!W150&lt;P_IRP,1,((Q_IRP-'Pariwise difference (d)'!W150)/(P_IRP-Q_IRP))))</f>
        <v>0</v>
      </c>
      <c r="X150">
        <f ca="1">IF('Pariwise difference (d)'!X150&gt;Q_IRP,0,IF('Pariwise difference (d)'!X150&lt;P_IRP,1,((Q_IRP-'Pariwise difference (d)'!X150)/(P_IRP-Q_IRP))))</f>
        <v>1</v>
      </c>
      <c r="Y150">
        <f ca="1">IF('Pariwise difference (d)'!Y150&gt;Q_IRP,0,IF('Pariwise difference (d)'!Y150&lt;P_IRP,1,((Q_IRP-'Pariwise difference (d)'!Y150)/(P_IRP-Q_IRP))))</f>
        <v>1</v>
      </c>
      <c r="Z150">
        <f ca="1">IF('Pariwise difference (d)'!Z150&gt;Q_ODP,0,IF('Pariwise difference (d)'!Z150&lt;P_ODP,1,((Q_ODP-'Pariwise difference (d)'!Z150)/(P_ODP-Q_ODP))))</f>
        <v>0</v>
      </c>
      <c r="AA150">
        <f ca="1">IF('Pariwise difference (d)'!AA150&gt;Q_ODP,0,IF('Pariwise difference (d)'!AA150&lt;P_ODP,1,((Q_ODP-'Pariwise difference (d)'!AA150)/(P_ODP-Q_ODP))))</f>
        <v>1</v>
      </c>
      <c r="AB150">
        <f ca="1">IF('Pariwise difference (d)'!AB150&gt;Q_ODP,0,IF('Pariwise difference (d)'!AB150&lt;P_ODP,1,((Q_ODP-'Pariwise difference (d)'!AB150)/(P_ODP-Q_ODP))))</f>
        <v>1</v>
      </c>
      <c r="AC150">
        <f ca="1">IF('Pariwise difference (d)'!AC150&gt;Q_ODP,0,IF('Pariwise difference (d)'!AC150&lt;P_ODP,1,((Q_ODP-'Pariwise difference (d)'!AC150)/(P_ODP-Q_ODP))))</f>
        <v>1</v>
      </c>
      <c r="AD150">
        <f ca="1">IF('Pariwise difference (d)'!AD150&gt;Q_ODP,0,IF('Pariwise difference (d)'!AD150&lt;P_ODP,1,((Q_ODP-'Pariwise difference (d)'!AD150)/(P_ODP-Q_ODP))))</f>
        <v>1</v>
      </c>
      <c r="AE150">
        <f ca="1">IF('Pariwise difference (d)'!AE150&gt;Q_ODP,0,IF('Pariwise difference (d)'!AE150&lt;P_ODP,1,((Q_ODP-'Pariwise difference (d)'!AE150)/(P_ODP-Q_ODP))))</f>
        <v>0</v>
      </c>
      <c r="AF150">
        <f ca="1">IF('Pariwise difference (d)'!AF150&gt;Q_ODP,0,IF('Pariwise difference (d)'!AF150&lt;P_ODP,1,((Q_ODP-'Pariwise difference (d)'!AF150)/(P_ODP-Q_ODP))))</f>
        <v>0</v>
      </c>
      <c r="AG150">
        <f ca="1">IF('Pariwise difference (d)'!AG150&gt;Q_ODP,0,IF('Pariwise difference (d)'!AG150&lt;P_ODP,1,((Q_ODP-'Pariwise difference (d)'!AG150)/(P_ODP-Q_ODP))))</f>
        <v>0</v>
      </c>
      <c r="AH150">
        <f ca="1">IF('Pariwise difference (d)'!AH150&gt;Q_ODP,0,IF('Pariwise difference (d)'!AH150&lt;P_ODP,1,((Q_ODP-'Pariwise difference (d)'!AH150)/(P_ODP-Q_ODP))))</f>
        <v>0</v>
      </c>
      <c r="AI150">
        <f ca="1">IF('Pariwise difference (d)'!AI150&gt;Q_ODP,0,IF('Pariwise difference (d)'!AI150&lt;P_ODP,1,((Q_ODP-'Pariwise difference (d)'!AI150)/(P_ODP-Q_ODP))))</f>
        <v>0</v>
      </c>
      <c r="AJ150">
        <f ca="1">IF('Pariwise difference (d)'!AJ150&gt;Q_ODP,0,IF('Pariwise difference (d)'!AJ150&lt;P_ODP,1,((Q_ODP-'Pariwise difference (d)'!AJ150)/(P_ODP-Q_ODP))))</f>
        <v>0</v>
      </c>
      <c r="AK150">
        <f ca="1">IF('Pariwise difference (d)'!AK150&gt;Q_ODP,0,IF('Pariwise difference (d)'!AK150&lt;P_ODP,1,((Q_ODP-'Pariwise difference (d)'!AK150)/(P_ODP-Q_ODP))))</f>
        <v>-3.5624810593294302E-2</v>
      </c>
    </row>
    <row r="151" spans="1:37">
      <c r="A151" s="7">
        <v>149</v>
      </c>
      <c r="B151">
        <f ca="1">IF('Pariwise difference (d)'!B151&gt;Q_GWP,0,IF('Pariwise difference (d)'!B151&lt;P_GWP,1,((Q_GWP-'Pariwise difference (d)'!B151)/(P_GWP-Q_GWP))))</f>
        <v>0</v>
      </c>
      <c r="C151">
        <f ca="1">IF('Pariwise difference (d)'!C151&gt;Q_GWP,0,IF('Pariwise difference (d)'!C151&lt;P_GWP,1,((Q_GWP-'Pariwise difference (d)'!C151)/(P_GWP-Q_GWP))))</f>
        <v>1</v>
      </c>
      <c r="D151">
        <f ca="1">IF('Pariwise difference (d)'!D151&gt;Q_GWP,0,IF('Pariwise difference (d)'!D151&lt;P_GWP,1,((Q_GWP-'Pariwise difference (d)'!D151)/(P_GWP-Q_GWP))))</f>
        <v>0</v>
      </c>
      <c r="E151">
        <f ca="1">IF('Pariwise difference (d)'!E151&gt;Q_GWP,0,IF('Pariwise difference (d)'!E151&lt;P_GWP,1,((Q_GWP-'Pariwise difference (d)'!E151)/(P_GWP-Q_GWP))))</f>
        <v>1</v>
      </c>
      <c r="F151">
        <f ca="1">IF('Pariwise difference (d)'!F151&gt;Q_GWP,0,IF('Pariwise difference (d)'!F151&lt;P_GWP,1,((Q_GWP-'Pariwise difference (d)'!F151)/(P_GWP-Q_GWP))))</f>
        <v>1</v>
      </c>
      <c r="G151">
        <f ca="1">IF('Pariwise difference (d)'!G151&gt;Q_GWP,0,IF('Pariwise difference (d)'!G151&lt;P_GWP,1,((Q_GWP-'Pariwise difference (d)'!G151)/(P_GWP-Q_GWP))))</f>
        <v>0</v>
      </c>
      <c r="H151">
        <f ca="1">IF('Pariwise difference (d)'!H151&gt;Q_GWP,0,IF('Pariwise difference (d)'!H151&lt;P_GWP,1,((Q_GWP-'Pariwise difference (d)'!H151)/(P_GWP-Q_GWP))))</f>
        <v>1</v>
      </c>
      <c r="I151">
        <f ca="1">IF('Pariwise difference (d)'!I151&gt;Q_GWP,0,IF('Pariwise difference (d)'!I151&lt;P_GWP,1,((Q_GWP-'Pariwise difference (d)'!I151)/(P_GWP-Q_GWP))))</f>
        <v>0</v>
      </c>
      <c r="J151">
        <f ca="1">IF('Pariwise difference (d)'!J151&gt;Q_GWP,0,IF('Pariwise difference (d)'!J151&lt;P_GWP,1,((Q_GWP-'Pariwise difference (d)'!J151)/(P_GWP-Q_GWP))))</f>
        <v>1</v>
      </c>
      <c r="K151">
        <f ca="1">IF('Pariwise difference (d)'!K151&gt;Q_GWP,0,IF('Pariwise difference (d)'!K151&lt;P_GWP,1,((Q_GWP-'Pariwise difference (d)'!K151)/(P_GWP-Q_GWP))))</f>
        <v>0</v>
      </c>
      <c r="L151">
        <f ca="1">IF('Pariwise difference (d)'!L151&gt;Q_GWP,0,IF('Pariwise difference (d)'!L151&lt;P_GWP,1,((Q_GWP-'Pariwise difference (d)'!L151)/(P_GWP-Q_GWP))))</f>
        <v>0</v>
      </c>
      <c r="M151">
        <f ca="1">IF('Pariwise difference (d)'!M151&gt;Q_GWP,0,IF('Pariwise difference (d)'!M151&lt;P_GWP,1,((Q_GWP-'Pariwise difference (d)'!M151)/(P_GWP-Q_GWP))))</f>
        <v>1</v>
      </c>
      <c r="N151">
        <f ca="1">IF('Pariwise difference (d)'!N151&gt;Q_IRP,0,IF('Pariwise difference (d)'!N151&lt;P_IRP,1,((Q_IRP-'Pariwise difference (d)'!N151)/(P_IRP-Q_IRP))))</f>
        <v>0</v>
      </c>
      <c r="O151">
        <f ca="1">IF('Pariwise difference (d)'!O151&gt;Q_IRP,0,IF('Pariwise difference (d)'!O151&lt;P_IRP,1,((Q_IRP-'Pariwise difference (d)'!O151)/(P_IRP-Q_IRP))))</f>
        <v>1</v>
      </c>
      <c r="P151">
        <f ca="1">IF('Pariwise difference (d)'!P151&gt;Q_IRP,0,IF('Pariwise difference (d)'!P151&lt;P_IRP,1,((Q_IRP-'Pariwise difference (d)'!P151)/(P_IRP-Q_IRP))))</f>
        <v>0</v>
      </c>
      <c r="Q151">
        <f ca="1">IF('Pariwise difference (d)'!Q151&gt;Q_IRP,0,IF('Pariwise difference (d)'!Q151&lt;P_IRP,1,((Q_IRP-'Pariwise difference (d)'!Q151)/(P_IRP-Q_IRP))))</f>
        <v>1</v>
      </c>
      <c r="R151">
        <f ca="1">IF('Pariwise difference (d)'!R151&gt;Q_IRP,0,IF('Pariwise difference (d)'!R151&lt;P_IRP,1,((Q_IRP-'Pariwise difference (d)'!R151)/(P_IRP-Q_IRP))))</f>
        <v>0</v>
      </c>
      <c r="S151">
        <f ca="1">IF('Pariwise difference (d)'!S151&gt;Q_IRP,0,IF('Pariwise difference (d)'!S151&lt;P_IRP,1,((Q_IRP-'Pariwise difference (d)'!S151)/(P_IRP-Q_IRP))))</f>
        <v>0</v>
      </c>
      <c r="T151">
        <f ca="1">IF('Pariwise difference (d)'!T151&gt;Q_IRP,0,IF('Pariwise difference (d)'!T151&lt;P_IRP,1,((Q_IRP-'Pariwise difference (d)'!T151)/(P_IRP-Q_IRP))))</f>
        <v>-0.62129454385613359</v>
      </c>
      <c r="U151">
        <f ca="1">IF('Pariwise difference (d)'!U151&gt;Q_IRP,0,IF('Pariwise difference (d)'!U151&lt;P_IRP,1,((Q_IRP-'Pariwise difference (d)'!U151)/(P_IRP-Q_IRP))))</f>
        <v>0</v>
      </c>
      <c r="V151">
        <f ca="1">IF('Pariwise difference (d)'!V151&gt;Q_IRP,0,IF('Pariwise difference (d)'!V151&lt;P_IRP,1,((Q_IRP-'Pariwise difference (d)'!V151)/(P_IRP-Q_IRP))))</f>
        <v>1</v>
      </c>
      <c r="W151">
        <f ca="1">IF('Pariwise difference (d)'!W151&gt;Q_IRP,0,IF('Pariwise difference (d)'!W151&lt;P_IRP,1,((Q_IRP-'Pariwise difference (d)'!W151)/(P_IRP-Q_IRP))))</f>
        <v>0</v>
      </c>
      <c r="X151">
        <f ca="1">IF('Pariwise difference (d)'!X151&gt;Q_IRP,0,IF('Pariwise difference (d)'!X151&lt;P_IRP,1,((Q_IRP-'Pariwise difference (d)'!X151)/(P_IRP-Q_IRP))))</f>
        <v>-0.54190139315690933</v>
      </c>
      <c r="Y151">
        <f ca="1">IF('Pariwise difference (d)'!Y151&gt;Q_IRP,0,IF('Pariwise difference (d)'!Y151&lt;P_IRP,1,((Q_IRP-'Pariwise difference (d)'!Y151)/(P_IRP-Q_IRP))))</f>
        <v>1</v>
      </c>
      <c r="Z151">
        <f ca="1">IF('Pariwise difference (d)'!Z151&gt;Q_ODP,0,IF('Pariwise difference (d)'!Z151&lt;P_ODP,1,((Q_ODP-'Pariwise difference (d)'!Z151)/(P_ODP-Q_ODP))))</f>
        <v>0</v>
      </c>
      <c r="AA151">
        <f ca="1">IF('Pariwise difference (d)'!AA151&gt;Q_ODP,0,IF('Pariwise difference (d)'!AA151&lt;P_ODP,1,((Q_ODP-'Pariwise difference (d)'!AA151)/(P_ODP-Q_ODP))))</f>
        <v>0</v>
      </c>
      <c r="AB151">
        <f ca="1">IF('Pariwise difference (d)'!AB151&gt;Q_ODP,0,IF('Pariwise difference (d)'!AB151&lt;P_ODP,1,((Q_ODP-'Pariwise difference (d)'!AB151)/(P_ODP-Q_ODP))))</f>
        <v>0</v>
      </c>
      <c r="AC151">
        <f ca="1">IF('Pariwise difference (d)'!AC151&gt;Q_ODP,0,IF('Pariwise difference (d)'!AC151&lt;P_ODP,1,((Q_ODP-'Pariwise difference (d)'!AC151)/(P_ODP-Q_ODP))))</f>
        <v>1</v>
      </c>
      <c r="AD151">
        <f ca="1">IF('Pariwise difference (d)'!AD151&gt;Q_ODP,0,IF('Pariwise difference (d)'!AD151&lt;P_ODP,1,((Q_ODP-'Pariwise difference (d)'!AD151)/(P_ODP-Q_ODP))))</f>
        <v>-0.22304675736369869</v>
      </c>
      <c r="AE151">
        <f ca="1">IF('Pariwise difference (d)'!AE151&gt;Q_ODP,0,IF('Pariwise difference (d)'!AE151&lt;P_ODP,1,((Q_ODP-'Pariwise difference (d)'!AE151)/(P_ODP-Q_ODP))))</f>
        <v>0</v>
      </c>
      <c r="AF151">
        <f ca="1">IF('Pariwise difference (d)'!AF151&gt;Q_ODP,0,IF('Pariwise difference (d)'!AF151&lt;P_ODP,1,((Q_ODP-'Pariwise difference (d)'!AF151)/(P_ODP-Q_ODP))))</f>
        <v>1</v>
      </c>
      <c r="AG151">
        <f ca="1">IF('Pariwise difference (d)'!AG151&gt;Q_ODP,0,IF('Pariwise difference (d)'!AG151&lt;P_ODP,1,((Q_ODP-'Pariwise difference (d)'!AG151)/(P_ODP-Q_ODP))))</f>
        <v>1</v>
      </c>
      <c r="AH151">
        <f ca="1">IF('Pariwise difference (d)'!AH151&gt;Q_ODP,0,IF('Pariwise difference (d)'!AH151&lt;P_ODP,1,((Q_ODP-'Pariwise difference (d)'!AH151)/(P_ODP-Q_ODP))))</f>
        <v>1</v>
      </c>
      <c r="AI151">
        <f ca="1">IF('Pariwise difference (d)'!AI151&gt;Q_ODP,0,IF('Pariwise difference (d)'!AI151&lt;P_ODP,1,((Q_ODP-'Pariwise difference (d)'!AI151)/(P_ODP-Q_ODP))))</f>
        <v>0</v>
      </c>
      <c r="AJ151">
        <f ca="1">IF('Pariwise difference (d)'!AJ151&gt;Q_ODP,0,IF('Pariwise difference (d)'!AJ151&lt;P_ODP,1,((Q_ODP-'Pariwise difference (d)'!AJ151)/(P_ODP-Q_ODP))))</f>
        <v>0</v>
      </c>
      <c r="AK151">
        <f ca="1">IF('Pariwise difference (d)'!AK151&gt;Q_ODP,0,IF('Pariwise difference (d)'!AK151&lt;P_ODP,1,((Q_ODP-'Pariwise difference (d)'!AK151)/(P_ODP-Q_ODP))))</f>
        <v>-0.70861294148643983</v>
      </c>
    </row>
    <row r="152" spans="1:37">
      <c r="A152" s="7">
        <v>150</v>
      </c>
      <c r="B152">
        <f ca="1">IF('Pariwise difference (d)'!B152&gt;Q_GWP,0,IF('Pariwise difference (d)'!B152&lt;P_GWP,1,((Q_GWP-'Pariwise difference (d)'!B152)/(P_GWP-Q_GWP))))</f>
        <v>0</v>
      </c>
      <c r="C152">
        <f ca="1">IF('Pariwise difference (d)'!C152&gt;Q_GWP,0,IF('Pariwise difference (d)'!C152&lt;P_GWP,1,((Q_GWP-'Pariwise difference (d)'!C152)/(P_GWP-Q_GWP))))</f>
        <v>0</v>
      </c>
      <c r="D152">
        <f ca="1">IF('Pariwise difference (d)'!D152&gt;Q_GWP,0,IF('Pariwise difference (d)'!D152&lt;P_GWP,1,((Q_GWP-'Pariwise difference (d)'!D152)/(P_GWP-Q_GWP))))</f>
        <v>0</v>
      </c>
      <c r="E152">
        <f ca="1">IF('Pariwise difference (d)'!E152&gt;Q_GWP,0,IF('Pariwise difference (d)'!E152&lt;P_GWP,1,((Q_GWP-'Pariwise difference (d)'!E152)/(P_GWP-Q_GWP))))</f>
        <v>1</v>
      </c>
      <c r="F152">
        <f ca="1">IF('Pariwise difference (d)'!F152&gt;Q_GWP,0,IF('Pariwise difference (d)'!F152&lt;P_GWP,1,((Q_GWP-'Pariwise difference (d)'!F152)/(P_GWP-Q_GWP))))</f>
        <v>0</v>
      </c>
      <c r="G152">
        <f ca="1">IF('Pariwise difference (d)'!G152&gt;Q_GWP,0,IF('Pariwise difference (d)'!G152&lt;P_GWP,1,((Q_GWP-'Pariwise difference (d)'!G152)/(P_GWP-Q_GWP))))</f>
        <v>0</v>
      </c>
      <c r="H152">
        <f ca="1">IF('Pariwise difference (d)'!H152&gt;Q_GWP,0,IF('Pariwise difference (d)'!H152&lt;P_GWP,1,((Q_GWP-'Pariwise difference (d)'!H152)/(P_GWP-Q_GWP))))</f>
        <v>1</v>
      </c>
      <c r="I152">
        <f ca="1">IF('Pariwise difference (d)'!I152&gt;Q_GWP,0,IF('Pariwise difference (d)'!I152&lt;P_GWP,1,((Q_GWP-'Pariwise difference (d)'!I152)/(P_GWP-Q_GWP))))</f>
        <v>1</v>
      </c>
      <c r="J152">
        <f ca="1">IF('Pariwise difference (d)'!J152&gt;Q_GWP,0,IF('Pariwise difference (d)'!J152&lt;P_GWP,1,((Q_GWP-'Pariwise difference (d)'!J152)/(P_GWP-Q_GWP))))</f>
        <v>1</v>
      </c>
      <c r="K152">
        <f ca="1">IF('Pariwise difference (d)'!K152&gt;Q_GWP,0,IF('Pariwise difference (d)'!K152&lt;P_GWP,1,((Q_GWP-'Pariwise difference (d)'!K152)/(P_GWP-Q_GWP))))</f>
        <v>0</v>
      </c>
      <c r="L152">
        <f ca="1">IF('Pariwise difference (d)'!L152&gt;Q_GWP,0,IF('Pariwise difference (d)'!L152&lt;P_GWP,1,((Q_GWP-'Pariwise difference (d)'!L152)/(P_GWP-Q_GWP))))</f>
        <v>0</v>
      </c>
      <c r="M152">
        <f ca="1">IF('Pariwise difference (d)'!M152&gt;Q_GWP,0,IF('Pariwise difference (d)'!M152&lt;P_GWP,1,((Q_GWP-'Pariwise difference (d)'!M152)/(P_GWP-Q_GWP))))</f>
        <v>1</v>
      </c>
      <c r="N152">
        <f ca="1">IF('Pariwise difference (d)'!N152&gt;Q_IRP,0,IF('Pariwise difference (d)'!N152&lt;P_IRP,1,((Q_IRP-'Pariwise difference (d)'!N152)/(P_IRP-Q_IRP))))</f>
        <v>0</v>
      </c>
      <c r="O152">
        <f ca="1">IF('Pariwise difference (d)'!O152&gt;Q_IRP,0,IF('Pariwise difference (d)'!O152&lt;P_IRP,1,((Q_IRP-'Pariwise difference (d)'!O152)/(P_IRP-Q_IRP))))</f>
        <v>1</v>
      </c>
      <c r="P152">
        <f ca="1">IF('Pariwise difference (d)'!P152&gt;Q_IRP,0,IF('Pariwise difference (d)'!P152&lt;P_IRP,1,((Q_IRP-'Pariwise difference (d)'!P152)/(P_IRP-Q_IRP))))</f>
        <v>0</v>
      </c>
      <c r="Q152">
        <f ca="1">IF('Pariwise difference (d)'!Q152&gt;Q_IRP,0,IF('Pariwise difference (d)'!Q152&lt;P_IRP,1,((Q_IRP-'Pariwise difference (d)'!Q152)/(P_IRP-Q_IRP))))</f>
        <v>1</v>
      </c>
      <c r="R152">
        <f ca="1">IF('Pariwise difference (d)'!R152&gt;Q_IRP,0,IF('Pariwise difference (d)'!R152&lt;P_IRP,1,((Q_IRP-'Pariwise difference (d)'!R152)/(P_IRP-Q_IRP))))</f>
        <v>0</v>
      </c>
      <c r="S152">
        <f ca="1">IF('Pariwise difference (d)'!S152&gt;Q_IRP,0,IF('Pariwise difference (d)'!S152&lt;P_IRP,1,((Q_IRP-'Pariwise difference (d)'!S152)/(P_IRP-Q_IRP))))</f>
        <v>0</v>
      </c>
      <c r="T152">
        <f ca="1">IF('Pariwise difference (d)'!T152&gt;Q_IRP,0,IF('Pariwise difference (d)'!T152&lt;P_IRP,1,((Q_IRP-'Pariwise difference (d)'!T152)/(P_IRP-Q_IRP))))</f>
        <v>1</v>
      </c>
      <c r="U152">
        <f ca="1">IF('Pariwise difference (d)'!U152&gt;Q_IRP,0,IF('Pariwise difference (d)'!U152&lt;P_IRP,1,((Q_IRP-'Pariwise difference (d)'!U152)/(P_IRP-Q_IRP))))</f>
        <v>0</v>
      </c>
      <c r="V152">
        <f ca="1">IF('Pariwise difference (d)'!V152&gt;Q_IRP,0,IF('Pariwise difference (d)'!V152&lt;P_IRP,1,((Q_IRP-'Pariwise difference (d)'!V152)/(P_IRP-Q_IRP))))</f>
        <v>1</v>
      </c>
      <c r="W152">
        <f ca="1">IF('Pariwise difference (d)'!W152&gt;Q_IRP,0,IF('Pariwise difference (d)'!W152&lt;P_IRP,1,((Q_IRP-'Pariwise difference (d)'!W152)/(P_IRP-Q_IRP))))</f>
        <v>0</v>
      </c>
      <c r="X152">
        <f ca="1">IF('Pariwise difference (d)'!X152&gt;Q_IRP,0,IF('Pariwise difference (d)'!X152&lt;P_IRP,1,((Q_IRP-'Pariwise difference (d)'!X152)/(P_IRP-Q_IRP))))</f>
        <v>-0.61374615324790349</v>
      </c>
      <c r="Y152">
        <f ca="1">IF('Pariwise difference (d)'!Y152&gt;Q_IRP,0,IF('Pariwise difference (d)'!Y152&lt;P_IRP,1,((Q_IRP-'Pariwise difference (d)'!Y152)/(P_IRP-Q_IRP))))</f>
        <v>1</v>
      </c>
      <c r="Z152">
        <f ca="1">IF('Pariwise difference (d)'!Z152&gt;Q_ODP,0,IF('Pariwise difference (d)'!Z152&lt;P_ODP,1,((Q_ODP-'Pariwise difference (d)'!Z152)/(P_ODP-Q_ODP))))</f>
        <v>0</v>
      </c>
      <c r="AA152">
        <f ca="1">IF('Pariwise difference (d)'!AA152&gt;Q_ODP,0,IF('Pariwise difference (d)'!AA152&lt;P_ODP,1,((Q_ODP-'Pariwise difference (d)'!AA152)/(P_ODP-Q_ODP))))</f>
        <v>0</v>
      </c>
      <c r="AB152">
        <f ca="1">IF('Pariwise difference (d)'!AB152&gt;Q_ODP,0,IF('Pariwise difference (d)'!AB152&lt;P_ODP,1,((Q_ODP-'Pariwise difference (d)'!AB152)/(P_ODP-Q_ODP))))</f>
        <v>0</v>
      </c>
      <c r="AC152">
        <f ca="1">IF('Pariwise difference (d)'!AC152&gt;Q_ODP,0,IF('Pariwise difference (d)'!AC152&lt;P_ODP,1,((Q_ODP-'Pariwise difference (d)'!AC152)/(P_ODP-Q_ODP))))</f>
        <v>1</v>
      </c>
      <c r="AD152">
        <f ca="1">IF('Pariwise difference (d)'!AD152&gt;Q_ODP,0,IF('Pariwise difference (d)'!AD152&lt;P_ODP,1,((Q_ODP-'Pariwise difference (d)'!AD152)/(P_ODP-Q_ODP))))</f>
        <v>1</v>
      </c>
      <c r="AE152">
        <f ca="1">IF('Pariwise difference (d)'!AE152&gt;Q_ODP,0,IF('Pariwise difference (d)'!AE152&lt;P_ODP,1,((Q_ODP-'Pariwise difference (d)'!AE152)/(P_ODP-Q_ODP))))</f>
        <v>-5.1163268197873112E-2</v>
      </c>
      <c r="AF152">
        <f ca="1">IF('Pariwise difference (d)'!AF152&gt;Q_ODP,0,IF('Pariwise difference (d)'!AF152&lt;P_ODP,1,((Q_ODP-'Pariwise difference (d)'!AF152)/(P_ODP-Q_ODP))))</f>
        <v>1</v>
      </c>
      <c r="AG152">
        <f ca="1">IF('Pariwise difference (d)'!AG152&gt;Q_ODP,0,IF('Pariwise difference (d)'!AG152&lt;P_ODP,1,((Q_ODP-'Pariwise difference (d)'!AG152)/(P_ODP-Q_ODP))))</f>
        <v>1</v>
      </c>
      <c r="AH152">
        <f ca="1">IF('Pariwise difference (d)'!AH152&gt;Q_ODP,0,IF('Pariwise difference (d)'!AH152&lt;P_ODP,1,((Q_ODP-'Pariwise difference (d)'!AH152)/(P_ODP-Q_ODP))))</f>
        <v>1</v>
      </c>
      <c r="AI152">
        <f ca="1">IF('Pariwise difference (d)'!AI152&gt;Q_ODP,0,IF('Pariwise difference (d)'!AI152&lt;P_ODP,1,((Q_ODP-'Pariwise difference (d)'!AI152)/(P_ODP-Q_ODP))))</f>
        <v>0</v>
      </c>
      <c r="AJ152">
        <f ca="1">IF('Pariwise difference (d)'!AJ152&gt;Q_ODP,0,IF('Pariwise difference (d)'!AJ152&lt;P_ODP,1,((Q_ODP-'Pariwise difference (d)'!AJ152)/(P_ODP-Q_ODP))))</f>
        <v>0</v>
      </c>
      <c r="AK152">
        <f ca="1">IF('Pariwise difference (d)'!AK152&gt;Q_ODP,0,IF('Pariwise difference (d)'!AK152&lt;P_ODP,1,((Q_ODP-'Pariwise difference (d)'!AK152)/(P_ODP-Q_ODP))))</f>
        <v>0</v>
      </c>
    </row>
    <row r="153" spans="1:37">
      <c r="A153" s="7">
        <v>151</v>
      </c>
      <c r="B153">
        <f ca="1">IF('Pariwise difference (d)'!B153&gt;Q_GWP,0,IF('Pariwise difference (d)'!B153&lt;P_GWP,1,((Q_GWP-'Pariwise difference (d)'!B153)/(P_GWP-Q_GWP))))</f>
        <v>0</v>
      </c>
      <c r="C153">
        <f ca="1">IF('Pariwise difference (d)'!C153&gt;Q_GWP,0,IF('Pariwise difference (d)'!C153&lt;P_GWP,1,((Q_GWP-'Pariwise difference (d)'!C153)/(P_GWP-Q_GWP))))</f>
        <v>-0.40298008150722686</v>
      </c>
      <c r="D153">
        <f ca="1">IF('Pariwise difference (d)'!D153&gt;Q_GWP,0,IF('Pariwise difference (d)'!D153&lt;P_GWP,1,((Q_GWP-'Pariwise difference (d)'!D153)/(P_GWP-Q_GWP))))</f>
        <v>0</v>
      </c>
      <c r="E153">
        <f ca="1">IF('Pariwise difference (d)'!E153&gt;Q_GWP,0,IF('Pariwise difference (d)'!E153&lt;P_GWP,1,((Q_GWP-'Pariwise difference (d)'!E153)/(P_GWP-Q_GWP))))</f>
        <v>1</v>
      </c>
      <c r="F153">
        <f ca="1">IF('Pariwise difference (d)'!F153&gt;Q_GWP,0,IF('Pariwise difference (d)'!F153&lt;P_GWP,1,((Q_GWP-'Pariwise difference (d)'!F153)/(P_GWP-Q_GWP))))</f>
        <v>0</v>
      </c>
      <c r="G153">
        <f ca="1">IF('Pariwise difference (d)'!G153&gt;Q_GWP,0,IF('Pariwise difference (d)'!G153&lt;P_GWP,1,((Q_GWP-'Pariwise difference (d)'!G153)/(P_GWP-Q_GWP))))</f>
        <v>0</v>
      </c>
      <c r="H153">
        <f ca="1">IF('Pariwise difference (d)'!H153&gt;Q_GWP,0,IF('Pariwise difference (d)'!H153&lt;P_GWP,1,((Q_GWP-'Pariwise difference (d)'!H153)/(P_GWP-Q_GWP))))</f>
        <v>1</v>
      </c>
      <c r="I153">
        <f ca="1">IF('Pariwise difference (d)'!I153&gt;Q_GWP,0,IF('Pariwise difference (d)'!I153&lt;P_GWP,1,((Q_GWP-'Pariwise difference (d)'!I153)/(P_GWP-Q_GWP))))</f>
        <v>0</v>
      </c>
      <c r="J153">
        <f ca="1">IF('Pariwise difference (d)'!J153&gt;Q_GWP,0,IF('Pariwise difference (d)'!J153&lt;P_GWP,1,((Q_GWP-'Pariwise difference (d)'!J153)/(P_GWP-Q_GWP))))</f>
        <v>1</v>
      </c>
      <c r="K153">
        <f ca="1">IF('Pariwise difference (d)'!K153&gt;Q_GWP,0,IF('Pariwise difference (d)'!K153&lt;P_GWP,1,((Q_GWP-'Pariwise difference (d)'!K153)/(P_GWP-Q_GWP))))</f>
        <v>0</v>
      </c>
      <c r="L153">
        <f ca="1">IF('Pariwise difference (d)'!L153&gt;Q_GWP,0,IF('Pariwise difference (d)'!L153&lt;P_GWP,1,((Q_GWP-'Pariwise difference (d)'!L153)/(P_GWP-Q_GWP))))</f>
        <v>0</v>
      </c>
      <c r="M153">
        <f ca="1">IF('Pariwise difference (d)'!M153&gt;Q_GWP,0,IF('Pariwise difference (d)'!M153&lt;P_GWP,1,((Q_GWP-'Pariwise difference (d)'!M153)/(P_GWP-Q_GWP))))</f>
        <v>1</v>
      </c>
      <c r="N153">
        <f ca="1">IF('Pariwise difference (d)'!N153&gt;Q_IRP,0,IF('Pariwise difference (d)'!N153&lt;P_IRP,1,((Q_IRP-'Pariwise difference (d)'!N153)/(P_IRP-Q_IRP))))</f>
        <v>0</v>
      </c>
      <c r="O153">
        <f ca="1">IF('Pariwise difference (d)'!O153&gt;Q_IRP,0,IF('Pariwise difference (d)'!O153&lt;P_IRP,1,((Q_IRP-'Pariwise difference (d)'!O153)/(P_IRP-Q_IRP))))</f>
        <v>1</v>
      </c>
      <c r="P153">
        <f ca="1">IF('Pariwise difference (d)'!P153&gt;Q_IRP,0,IF('Pariwise difference (d)'!P153&lt;P_IRP,1,((Q_IRP-'Pariwise difference (d)'!P153)/(P_IRP-Q_IRP))))</f>
        <v>0</v>
      </c>
      <c r="Q153">
        <f ca="1">IF('Pariwise difference (d)'!Q153&gt;Q_IRP,0,IF('Pariwise difference (d)'!Q153&lt;P_IRP,1,((Q_IRP-'Pariwise difference (d)'!Q153)/(P_IRP-Q_IRP))))</f>
        <v>1</v>
      </c>
      <c r="R153">
        <f ca="1">IF('Pariwise difference (d)'!R153&gt;Q_IRP,0,IF('Pariwise difference (d)'!R153&lt;P_IRP,1,((Q_IRP-'Pariwise difference (d)'!R153)/(P_IRP-Q_IRP))))</f>
        <v>0</v>
      </c>
      <c r="S153">
        <f ca="1">IF('Pariwise difference (d)'!S153&gt;Q_IRP,0,IF('Pariwise difference (d)'!S153&lt;P_IRP,1,((Q_IRP-'Pariwise difference (d)'!S153)/(P_IRP-Q_IRP))))</f>
        <v>0</v>
      </c>
      <c r="T153">
        <f ca="1">IF('Pariwise difference (d)'!T153&gt;Q_IRP,0,IF('Pariwise difference (d)'!T153&lt;P_IRP,1,((Q_IRP-'Pariwise difference (d)'!T153)/(P_IRP-Q_IRP))))</f>
        <v>0</v>
      </c>
      <c r="U153">
        <f ca="1">IF('Pariwise difference (d)'!U153&gt;Q_IRP,0,IF('Pariwise difference (d)'!U153&lt;P_IRP,1,((Q_IRP-'Pariwise difference (d)'!U153)/(P_IRP-Q_IRP))))</f>
        <v>0</v>
      </c>
      <c r="V153">
        <f ca="1">IF('Pariwise difference (d)'!V153&gt;Q_IRP,0,IF('Pariwise difference (d)'!V153&lt;P_IRP,1,((Q_IRP-'Pariwise difference (d)'!V153)/(P_IRP-Q_IRP))))</f>
        <v>1</v>
      </c>
      <c r="W153">
        <f ca="1">IF('Pariwise difference (d)'!W153&gt;Q_IRP,0,IF('Pariwise difference (d)'!W153&lt;P_IRP,1,((Q_IRP-'Pariwise difference (d)'!W153)/(P_IRP-Q_IRP))))</f>
        <v>0</v>
      </c>
      <c r="X153">
        <f ca="1">IF('Pariwise difference (d)'!X153&gt;Q_IRP,0,IF('Pariwise difference (d)'!X153&lt;P_IRP,1,((Q_IRP-'Pariwise difference (d)'!X153)/(P_IRP-Q_IRP))))</f>
        <v>1</v>
      </c>
      <c r="Y153">
        <f ca="1">IF('Pariwise difference (d)'!Y153&gt;Q_IRP,0,IF('Pariwise difference (d)'!Y153&lt;P_IRP,1,((Q_IRP-'Pariwise difference (d)'!Y153)/(P_IRP-Q_IRP))))</f>
        <v>1</v>
      </c>
      <c r="Z153">
        <f ca="1">IF('Pariwise difference (d)'!Z153&gt;Q_ODP,0,IF('Pariwise difference (d)'!Z153&lt;P_ODP,1,((Q_ODP-'Pariwise difference (d)'!Z153)/(P_ODP-Q_ODP))))</f>
        <v>0</v>
      </c>
      <c r="AA153">
        <f ca="1">IF('Pariwise difference (d)'!AA153&gt;Q_ODP,0,IF('Pariwise difference (d)'!AA153&lt;P_ODP,1,((Q_ODP-'Pariwise difference (d)'!AA153)/(P_ODP-Q_ODP))))</f>
        <v>0</v>
      </c>
      <c r="AB153">
        <f ca="1">IF('Pariwise difference (d)'!AB153&gt;Q_ODP,0,IF('Pariwise difference (d)'!AB153&lt;P_ODP,1,((Q_ODP-'Pariwise difference (d)'!AB153)/(P_ODP-Q_ODP))))</f>
        <v>0</v>
      </c>
      <c r="AC153">
        <f ca="1">IF('Pariwise difference (d)'!AC153&gt;Q_ODP,0,IF('Pariwise difference (d)'!AC153&lt;P_ODP,1,((Q_ODP-'Pariwise difference (d)'!AC153)/(P_ODP-Q_ODP))))</f>
        <v>-0.31729917834091315</v>
      </c>
      <c r="AD153">
        <f ca="1">IF('Pariwise difference (d)'!AD153&gt;Q_ODP,0,IF('Pariwise difference (d)'!AD153&lt;P_ODP,1,((Q_ODP-'Pariwise difference (d)'!AD153)/(P_ODP-Q_ODP))))</f>
        <v>0</v>
      </c>
      <c r="AE153">
        <f ca="1">IF('Pariwise difference (d)'!AE153&gt;Q_ODP,0,IF('Pariwise difference (d)'!AE153&lt;P_ODP,1,((Q_ODP-'Pariwise difference (d)'!AE153)/(P_ODP-Q_ODP))))</f>
        <v>0</v>
      </c>
      <c r="AF153">
        <f ca="1">IF('Pariwise difference (d)'!AF153&gt;Q_ODP,0,IF('Pariwise difference (d)'!AF153&lt;P_ODP,1,((Q_ODP-'Pariwise difference (d)'!AF153)/(P_ODP-Q_ODP))))</f>
        <v>1</v>
      </c>
      <c r="AG153">
        <f ca="1">IF('Pariwise difference (d)'!AG153&gt;Q_ODP,0,IF('Pariwise difference (d)'!AG153&lt;P_ODP,1,((Q_ODP-'Pariwise difference (d)'!AG153)/(P_ODP-Q_ODP))))</f>
        <v>0</v>
      </c>
      <c r="AH153">
        <f ca="1">IF('Pariwise difference (d)'!AH153&gt;Q_ODP,0,IF('Pariwise difference (d)'!AH153&lt;P_ODP,1,((Q_ODP-'Pariwise difference (d)'!AH153)/(P_ODP-Q_ODP))))</f>
        <v>1</v>
      </c>
      <c r="AI153">
        <f ca="1">IF('Pariwise difference (d)'!AI153&gt;Q_ODP,0,IF('Pariwise difference (d)'!AI153&lt;P_ODP,1,((Q_ODP-'Pariwise difference (d)'!AI153)/(P_ODP-Q_ODP))))</f>
        <v>0</v>
      </c>
      <c r="AJ153">
        <f ca="1">IF('Pariwise difference (d)'!AJ153&gt;Q_ODP,0,IF('Pariwise difference (d)'!AJ153&lt;P_ODP,1,((Q_ODP-'Pariwise difference (d)'!AJ153)/(P_ODP-Q_ODP))))</f>
        <v>-0.62573890234416496</v>
      </c>
      <c r="AK153">
        <f ca="1">IF('Pariwise difference (d)'!AK153&gt;Q_ODP,0,IF('Pariwise difference (d)'!AK153&lt;P_ODP,1,((Q_ODP-'Pariwise difference (d)'!AK153)/(P_ODP-Q_ODP))))</f>
        <v>1</v>
      </c>
    </row>
    <row r="154" spans="1:37">
      <c r="A154" s="7">
        <v>152</v>
      </c>
      <c r="B154">
        <f ca="1">IF('Pariwise difference (d)'!B154&gt;Q_GWP,0,IF('Pariwise difference (d)'!B154&lt;P_GWP,1,((Q_GWP-'Pariwise difference (d)'!B154)/(P_GWP-Q_GWP))))</f>
        <v>0</v>
      </c>
      <c r="C154">
        <f ca="1">IF('Pariwise difference (d)'!C154&gt;Q_GWP,0,IF('Pariwise difference (d)'!C154&lt;P_GWP,1,((Q_GWP-'Pariwise difference (d)'!C154)/(P_GWP-Q_GWP))))</f>
        <v>1</v>
      </c>
      <c r="D154">
        <f ca="1">IF('Pariwise difference (d)'!D154&gt;Q_GWP,0,IF('Pariwise difference (d)'!D154&lt;P_GWP,1,((Q_GWP-'Pariwise difference (d)'!D154)/(P_GWP-Q_GWP))))</f>
        <v>0</v>
      </c>
      <c r="E154">
        <f ca="1">IF('Pariwise difference (d)'!E154&gt;Q_GWP,0,IF('Pariwise difference (d)'!E154&lt;P_GWP,1,((Q_GWP-'Pariwise difference (d)'!E154)/(P_GWP-Q_GWP))))</f>
        <v>1</v>
      </c>
      <c r="F154">
        <f ca="1">IF('Pariwise difference (d)'!F154&gt;Q_GWP,0,IF('Pariwise difference (d)'!F154&lt;P_GWP,1,((Q_GWP-'Pariwise difference (d)'!F154)/(P_GWP-Q_GWP))))</f>
        <v>0</v>
      </c>
      <c r="G154">
        <f ca="1">IF('Pariwise difference (d)'!G154&gt;Q_GWP,0,IF('Pariwise difference (d)'!G154&lt;P_GWP,1,((Q_GWP-'Pariwise difference (d)'!G154)/(P_GWP-Q_GWP))))</f>
        <v>0</v>
      </c>
      <c r="H154">
        <f ca="1">IF('Pariwise difference (d)'!H154&gt;Q_GWP,0,IF('Pariwise difference (d)'!H154&lt;P_GWP,1,((Q_GWP-'Pariwise difference (d)'!H154)/(P_GWP-Q_GWP))))</f>
        <v>1</v>
      </c>
      <c r="I154">
        <f ca="1">IF('Pariwise difference (d)'!I154&gt;Q_GWP,0,IF('Pariwise difference (d)'!I154&lt;P_GWP,1,((Q_GWP-'Pariwise difference (d)'!I154)/(P_GWP-Q_GWP))))</f>
        <v>0</v>
      </c>
      <c r="J154">
        <f ca="1">IF('Pariwise difference (d)'!J154&gt;Q_GWP,0,IF('Pariwise difference (d)'!J154&lt;P_GWP,1,((Q_GWP-'Pariwise difference (d)'!J154)/(P_GWP-Q_GWP))))</f>
        <v>1</v>
      </c>
      <c r="K154">
        <f ca="1">IF('Pariwise difference (d)'!K154&gt;Q_GWP,0,IF('Pariwise difference (d)'!K154&lt;P_GWP,1,((Q_GWP-'Pariwise difference (d)'!K154)/(P_GWP-Q_GWP))))</f>
        <v>0</v>
      </c>
      <c r="L154">
        <f ca="1">IF('Pariwise difference (d)'!L154&gt;Q_GWP,0,IF('Pariwise difference (d)'!L154&lt;P_GWP,1,((Q_GWP-'Pariwise difference (d)'!L154)/(P_GWP-Q_GWP))))</f>
        <v>-0.29718100136872266</v>
      </c>
      <c r="M154">
        <f ca="1">IF('Pariwise difference (d)'!M154&gt;Q_GWP,0,IF('Pariwise difference (d)'!M154&lt;P_GWP,1,((Q_GWP-'Pariwise difference (d)'!M154)/(P_GWP-Q_GWP))))</f>
        <v>1</v>
      </c>
      <c r="N154">
        <f ca="1">IF('Pariwise difference (d)'!N154&gt;Q_IRP,0,IF('Pariwise difference (d)'!N154&lt;P_IRP,1,((Q_IRP-'Pariwise difference (d)'!N154)/(P_IRP-Q_IRP))))</f>
        <v>0</v>
      </c>
      <c r="O154">
        <f ca="1">IF('Pariwise difference (d)'!O154&gt;Q_IRP,0,IF('Pariwise difference (d)'!O154&lt;P_IRP,1,((Q_IRP-'Pariwise difference (d)'!O154)/(P_IRP-Q_IRP))))</f>
        <v>1</v>
      </c>
      <c r="P154">
        <f ca="1">IF('Pariwise difference (d)'!P154&gt;Q_IRP,0,IF('Pariwise difference (d)'!P154&lt;P_IRP,1,((Q_IRP-'Pariwise difference (d)'!P154)/(P_IRP-Q_IRP))))</f>
        <v>0</v>
      </c>
      <c r="Q154">
        <f ca="1">IF('Pariwise difference (d)'!Q154&gt;Q_IRP,0,IF('Pariwise difference (d)'!Q154&lt;P_IRP,1,((Q_IRP-'Pariwise difference (d)'!Q154)/(P_IRP-Q_IRP))))</f>
        <v>1</v>
      </c>
      <c r="R154">
        <f ca="1">IF('Pariwise difference (d)'!R154&gt;Q_IRP,0,IF('Pariwise difference (d)'!R154&lt;P_IRP,1,((Q_IRP-'Pariwise difference (d)'!R154)/(P_IRP-Q_IRP))))</f>
        <v>0</v>
      </c>
      <c r="S154">
        <f ca="1">IF('Pariwise difference (d)'!S154&gt;Q_IRP,0,IF('Pariwise difference (d)'!S154&lt;P_IRP,1,((Q_IRP-'Pariwise difference (d)'!S154)/(P_IRP-Q_IRP))))</f>
        <v>0</v>
      </c>
      <c r="T154">
        <f ca="1">IF('Pariwise difference (d)'!T154&gt;Q_IRP,0,IF('Pariwise difference (d)'!T154&lt;P_IRP,1,((Q_IRP-'Pariwise difference (d)'!T154)/(P_IRP-Q_IRP))))</f>
        <v>-0.56491216126823507</v>
      </c>
      <c r="U154">
        <f ca="1">IF('Pariwise difference (d)'!U154&gt;Q_IRP,0,IF('Pariwise difference (d)'!U154&lt;P_IRP,1,((Q_IRP-'Pariwise difference (d)'!U154)/(P_IRP-Q_IRP))))</f>
        <v>0</v>
      </c>
      <c r="V154">
        <f ca="1">IF('Pariwise difference (d)'!V154&gt;Q_IRP,0,IF('Pariwise difference (d)'!V154&lt;P_IRP,1,((Q_IRP-'Pariwise difference (d)'!V154)/(P_IRP-Q_IRP))))</f>
        <v>1</v>
      </c>
      <c r="W154">
        <f ca="1">IF('Pariwise difference (d)'!W154&gt;Q_IRP,0,IF('Pariwise difference (d)'!W154&lt;P_IRP,1,((Q_IRP-'Pariwise difference (d)'!W154)/(P_IRP-Q_IRP))))</f>
        <v>0</v>
      </c>
      <c r="X154">
        <f ca="1">IF('Pariwise difference (d)'!X154&gt;Q_IRP,0,IF('Pariwise difference (d)'!X154&lt;P_IRP,1,((Q_IRP-'Pariwise difference (d)'!X154)/(P_IRP-Q_IRP))))</f>
        <v>0</v>
      </c>
      <c r="Y154">
        <f ca="1">IF('Pariwise difference (d)'!Y154&gt;Q_IRP,0,IF('Pariwise difference (d)'!Y154&lt;P_IRP,1,((Q_IRP-'Pariwise difference (d)'!Y154)/(P_IRP-Q_IRP))))</f>
        <v>1</v>
      </c>
      <c r="Z154">
        <f ca="1">IF('Pariwise difference (d)'!Z154&gt;Q_ODP,0,IF('Pariwise difference (d)'!Z154&lt;P_ODP,1,((Q_ODP-'Pariwise difference (d)'!Z154)/(P_ODP-Q_ODP))))</f>
        <v>0</v>
      </c>
      <c r="AA154">
        <f ca="1">IF('Pariwise difference (d)'!AA154&gt;Q_ODP,0,IF('Pariwise difference (d)'!AA154&lt;P_ODP,1,((Q_ODP-'Pariwise difference (d)'!AA154)/(P_ODP-Q_ODP))))</f>
        <v>0</v>
      </c>
      <c r="AB154">
        <f ca="1">IF('Pariwise difference (d)'!AB154&gt;Q_ODP,0,IF('Pariwise difference (d)'!AB154&lt;P_ODP,1,((Q_ODP-'Pariwise difference (d)'!AB154)/(P_ODP-Q_ODP))))</f>
        <v>1</v>
      </c>
      <c r="AC154">
        <f ca="1">IF('Pariwise difference (d)'!AC154&gt;Q_ODP,0,IF('Pariwise difference (d)'!AC154&lt;P_ODP,1,((Q_ODP-'Pariwise difference (d)'!AC154)/(P_ODP-Q_ODP))))</f>
        <v>0</v>
      </c>
      <c r="AD154">
        <f ca="1">IF('Pariwise difference (d)'!AD154&gt;Q_ODP,0,IF('Pariwise difference (d)'!AD154&lt;P_ODP,1,((Q_ODP-'Pariwise difference (d)'!AD154)/(P_ODP-Q_ODP))))</f>
        <v>1</v>
      </c>
      <c r="AE154">
        <f ca="1">IF('Pariwise difference (d)'!AE154&gt;Q_ODP,0,IF('Pariwise difference (d)'!AE154&lt;P_ODP,1,((Q_ODP-'Pariwise difference (d)'!AE154)/(P_ODP-Q_ODP))))</f>
        <v>1</v>
      </c>
      <c r="AF154">
        <f ca="1">IF('Pariwise difference (d)'!AF154&gt;Q_ODP,0,IF('Pariwise difference (d)'!AF154&lt;P_ODP,1,((Q_ODP-'Pariwise difference (d)'!AF154)/(P_ODP-Q_ODP))))</f>
        <v>1</v>
      </c>
      <c r="AG154">
        <f ca="1">IF('Pariwise difference (d)'!AG154&gt;Q_ODP,0,IF('Pariwise difference (d)'!AG154&lt;P_ODP,1,((Q_ODP-'Pariwise difference (d)'!AG154)/(P_ODP-Q_ODP))))</f>
        <v>1</v>
      </c>
      <c r="AH154">
        <f ca="1">IF('Pariwise difference (d)'!AH154&gt;Q_ODP,0,IF('Pariwise difference (d)'!AH154&lt;P_ODP,1,((Q_ODP-'Pariwise difference (d)'!AH154)/(P_ODP-Q_ODP))))</f>
        <v>0</v>
      </c>
      <c r="AI154">
        <f ca="1">IF('Pariwise difference (d)'!AI154&gt;Q_ODP,0,IF('Pariwise difference (d)'!AI154&lt;P_ODP,1,((Q_ODP-'Pariwise difference (d)'!AI154)/(P_ODP-Q_ODP))))</f>
        <v>-0.72409294926390655</v>
      </c>
      <c r="AJ154">
        <f ca="1">IF('Pariwise difference (d)'!AJ154&gt;Q_ODP,0,IF('Pariwise difference (d)'!AJ154&lt;P_ODP,1,((Q_ODP-'Pariwise difference (d)'!AJ154)/(P_ODP-Q_ODP))))</f>
        <v>0</v>
      </c>
      <c r="AK154">
        <f ca="1">IF('Pariwise difference (d)'!AK154&gt;Q_ODP,0,IF('Pariwise difference (d)'!AK154&lt;P_ODP,1,((Q_ODP-'Pariwise difference (d)'!AK154)/(P_ODP-Q_ODP))))</f>
        <v>0</v>
      </c>
    </row>
    <row r="155" spans="1:37">
      <c r="A155" s="7">
        <v>153</v>
      </c>
      <c r="B155">
        <f ca="1">IF('Pariwise difference (d)'!B155&gt;Q_GWP,0,IF('Pariwise difference (d)'!B155&lt;P_GWP,1,((Q_GWP-'Pariwise difference (d)'!B155)/(P_GWP-Q_GWP))))</f>
        <v>0</v>
      </c>
      <c r="C155">
        <f ca="1">IF('Pariwise difference (d)'!C155&gt;Q_GWP,0,IF('Pariwise difference (d)'!C155&lt;P_GWP,1,((Q_GWP-'Pariwise difference (d)'!C155)/(P_GWP-Q_GWP))))</f>
        <v>1</v>
      </c>
      <c r="D155">
        <f ca="1">IF('Pariwise difference (d)'!D155&gt;Q_GWP,0,IF('Pariwise difference (d)'!D155&lt;P_GWP,1,((Q_GWP-'Pariwise difference (d)'!D155)/(P_GWP-Q_GWP))))</f>
        <v>0</v>
      </c>
      <c r="E155">
        <f ca="1">IF('Pariwise difference (d)'!E155&gt;Q_GWP,0,IF('Pariwise difference (d)'!E155&lt;P_GWP,1,((Q_GWP-'Pariwise difference (d)'!E155)/(P_GWP-Q_GWP))))</f>
        <v>1</v>
      </c>
      <c r="F155">
        <f ca="1">IF('Pariwise difference (d)'!F155&gt;Q_GWP,0,IF('Pariwise difference (d)'!F155&lt;P_GWP,1,((Q_GWP-'Pariwise difference (d)'!F155)/(P_GWP-Q_GWP))))</f>
        <v>0</v>
      </c>
      <c r="G155">
        <f ca="1">IF('Pariwise difference (d)'!G155&gt;Q_GWP,0,IF('Pariwise difference (d)'!G155&lt;P_GWP,1,((Q_GWP-'Pariwise difference (d)'!G155)/(P_GWP-Q_GWP))))</f>
        <v>0</v>
      </c>
      <c r="H155">
        <f ca="1">IF('Pariwise difference (d)'!H155&gt;Q_GWP,0,IF('Pariwise difference (d)'!H155&lt;P_GWP,1,((Q_GWP-'Pariwise difference (d)'!H155)/(P_GWP-Q_GWP))))</f>
        <v>1</v>
      </c>
      <c r="I155">
        <f ca="1">IF('Pariwise difference (d)'!I155&gt;Q_GWP,0,IF('Pariwise difference (d)'!I155&lt;P_GWP,1,((Q_GWP-'Pariwise difference (d)'!I155)/(P_GWP-Q_GWP))))</f>
        <v>0</v>
      </c>
      <c r="J155">
        <f ca="1">IF('Pariwise difference (d)'!J155&gt;Q_GWP,0,IF('Pariwise difference (d)'!J155&lt;P_GWP,1,((Q_GWP-'Pariwise difference (d)'!J155)/(P_GWP-Q_GWP))))</f>
        <v>1</v>
      </c>
      <c r="K155">
        <f ca="1">IF('Pariwise difference (d)'!K155&gt;Q_GWP,0,IF('Pariwise difference (d)'!K155&lt;P_GWP,1,((Q_GWP-'Pariwise difference (d)'!K155)/(P_GWP-Q_GWP))))</f>
        <v>0</v>
      </c>
      <c r="L155">
        <f ca="1">IF('Pariwise difference (d)'!L155&gt;Q_GWP,0,IF('Pariwise difference (d)'!L155&lt;P_GWP,1,((Q_GWP-'Pariwise difference (d)'!L155)/(P_GWP-Q_GWP))))</f>
        <v>-0.58075014690263738</v>
      </c>
      <c r="M155">
        <f ca="1">IF('Pariwise difference (d)'!M155&gt;Q_GWP,0,IF('Pariwise difference (d)'!M155&lt;P_GWP,1,((Q_GWP-'Pariwise difference (d)'!M155)/(P_GWP-Q_GWP))))</f>
        <v>1</v>
      </c>
      <c r="N155">
        <f ca="1">IF('Pariwise difference (d)'!N155&gt;Q_IRP,0,IF('Pariwise difference (d)'!N155&lt;P_IRP,1,((Q_IRP-'Pariwise difference (d)'!N155)/(P_IRP-Q_IRP))))</f>
        <v>0</v>
      </c>
      <c r="O155">
        <f ca="1">IF('Pariwise difference (d)'!O155&gt;Q_IRP,0,IF('Pariwise difference (d)'!O155&lt;P_IRP,1,((Q_IRP-'Pariwise difference (d)'!O155)/(P_IRP-Q_IRP))))</f>
        <v>1</v>
      </c>
      <c r="P155">
        <f ca="1">IF('Pariwise difference (d)'!P155&gt;Q_IRP,0,IF('Pariwise difference (d)'!P155&lt;P_IRP,1,((Q_IRP-'Pariwise difference (d)'!P155)/(P_IRP-Q_IRP))))</f>
        <v>0</v>
      </c>
      <c r="Q155">
        <f ca="1">IF('Pariwise difference (d)'!Q155&gt;Q_IRP,0,IF('Pariwise difference (d)'!Q155&lt;P_IRP,1,((Q_IRP-'Pariwise difference (d)'!Q155)/(P_IRP-Q_IRP))))</f>
        <v>1</v>
      </c>
      <c r="R155">
        <f ca="1">IF('Pariwise difference (d)'!R155&gt;Q_IRP,0,IF('Pariwise difference (d)'!R155&lt;P_IRP,1,((Q_IRP-'Pariwise difference (d)'!R155)/(P_IRP-Q_IRP))))</f>
        <v>1</v>
      </c>
      <c r="S155">
        <f ca="1">IF('Pariwise difference (d)'!S155&gt;Q_IRP,0,IF('Pariwise difference (d)'!S155&lt;P_IRP,1,((Q_IRP-'Pariwise difference (d)'!S155)/(P_IRP-Q_IRP))))</f>
        <v>0</v>
      </c>
      <c r="T155">
        <f ca="1">IF('Pariwise difference (d)'!T155&gt;Q_IRP,0,IF('Pariwise difference (d)'!T155&lt;P_IRP,1,((Q_IRP-'Pariwise difference (d)'!T155)/(P_IRP-Q_IRP))))</f>
        <v>1</v>
      </c>
      <c r="U155">
        <f ca="1">IF('Pariwise difference (d)'!U155&gt;Q_IRP,0,IF('Pariwise difference (d)'!U155&lt;P_IRP,1,((Q_IRP-'Pariwise difference (d)'!U155)/(P_IRP-Q_IRP))))</f>
        <v>0</v>
      </c>
      <c r="V155">
        <f ca="1">IF('Pariwise difference (d)'!V155&gt;Q_IRP,0,IF('Pariwise difference (d)'!V155&lt;P_IRP,1,((Q_IRP-'Pariwise difference (d)'!V155)/(P_IRP-Q_IRP))))</f>
        <v>0</v>
      </c>
      <c r="W155">
        <f ca="1">IF('Pariwise difference (d)'!W155&gt;Q_IRP,0,IF('Pariwise difference (d)'!W155&lt;P_IRP,1,((Q_IRP-'Pariwise difference (d)'!W155)/(P_IRP-Q_IRP))))</f>
        <v>0</v>
      </c>
      <c r="X155">
        <f ca="1">IF('Pariwise difference (d)'!X155&gt;Q_IRP,0,IF('Pariwise difference (d)'!X155&lt;P_IRP,1,((Q_IRP-'Pariwise difference (d)'!X155)/(P_IRP-Q_IRP))))</f>
        <v>0</v>
      </c>
      <c r="Y155">
        <f ca="1">IF('Pariwise difference (d)'!Y155&gt;Q_IRP,0,IF('Pariwise difference (d)'!Y155&lt;P_IRP,1,((Q_IRP-'Pariwise difference (d)'!Y155)/(P_IRP-Q_IRP))))</f>
        <v>1</v>
      </c>
      <c r="Z155">
        <f ca="1">IF('Pariwise difference (d)'!Z155&gt;Q_ODP,0,IF('Pariwise difference (d)'!Z155&lt;P_ODP,1,((Q_ODP-'Pariwise difference (d)'!Z155)/(P_ODP-Q_ODP))))</f>
        <v>-0.74766456852770813</v>
      </c>
      <c r="AA155">
        <f ca="1">IF('Pariwise difference (d)'!AA155&gt;Q_ODP,0,IF('Pariwise difference (d)'!AA155&lt;P_ODP,1,((Q_ODP-'Pariwise difference (d)'!AA155)/(P_ODP-Q_ODP))))</f>
        <v>1</v>
      </c>
      <c r="AB155">
        <f ca="1">IF('Pariwise difference (d)'!AB155&gt;Q_ODP,0,IF('Pariwise difference (d)'!AB155&lt;P_ODP,1,((Q_ODP-'Pariwise difference (d)'!AB155)/(P_ODP-Q_ODP))))</f>
        <v>1</v>
      </c>
      <c r="AC155">
        <f ca="1">IF('Pariwise difference (d)'!AC155&gt;Q_ODP,0,IF('Pariwise difference (d)'!AC155&lt;P_ODP,1,((Q_ODP-'Pariwise difference (d)'!AC155)/(P_ODP-Q_ODP))))</f>
        <v>1</v>
      </c>
      <c r="AD155">
        <f ca="1">IF('Pariwise difference (d)'!AD155&gt;Q_ODP,0,IF('Pariwise difference (d)'!AD155&lt;P_ODP,1,((Q_ODP-'Pariwise difference (d)'!AD155)/(P_ODP-Q_ODP))))</f>
        <v>-1.4040172695799691E-2</v>
      </c>
      <c r="AE155">
        <f ca="1">IF('Pariwise difference (d)'!AE155&gt;Q_ODP,0,IF('Pariwise difference (d)'!AE155&lt;P_ODP,1,((Q_ODP-'Pariwise difference (d)'!AE155)/(P_ODP-Q_ODP))))</f>
        <v>0</v>
      </c>
      <c r="AF155">
        <f ca="1">IF('Pariwise difference (d)'!AF155&gt;Q_ODP,0,IF('Pariwise difference (d)'!AF155&lt;P_ODP,1,((Q_ODP-'Pariwise difference (d)'!AF155)/(P_ODP-Q_ODP))))</f>
        <v>0</v>
      </c>
      <c r="AG155">
        <f ca="1">IF('Pariwise difference (d)'!AG155&gt;Q_ODP,0,IF('Pariwise difference (d)'!AG155&lt;P_ODP,1,((Q_ODP-'Pariwise difference (d)'!AG155)/(P_ODP-Q_ODP))))</f>
        <v>0</v>
      </c>
      <c r="AH155">
        <f ca="1">IF('Pariwise difference (d)'!AH155&gt;Q_ODP,0,IF('Pariwise difference (d)'!AH155&lt;P_ODP,1,((Q_ODP-'Pariwise difference (d)'!AH155)/(P_ODP-Q_ODP))))</f>
        <v>0</v>
      </c>
      <c r="AI155">
        <f ca="1">IF('Pariwise difference (d)'!AI155&gt;Q_ODP,0,IF('Pariwise difference (d)'!AI155&lt;P_ODP,1,((Q_ODP-'Pariwise difference (d)'!AI155)/(P_ODP-Q_ODP))))</f>
        <v>0</v>
      </c>
      <c r="AJ155">
        <f ca="1">IF('Pariwise difference (d)'!AJ155&gt;Q_ODP,0,IF('Pariwise difference (d)'!AJ155&lt;P_ODP,1,((Q_ODP-'Pariwise difference (d)'!AJ155)/(P_ODP-Q_ODP))))</f>
        <v>0</v>
      </c>
      <c r="AK155">
        <f ca="1">IF('Pariwise difference (d)'!AK155&gt;Q_ODP,0,IF('Pariwise difference (d)'!AK155&lt;P_ODP,1,((Q_ODP-'Pariwise difference (d)'!AK155)/(P_ODP-Q_ODP))))</f>
        <v>1</v>
      </c>
    </row>
    <row r="156" spans="1:37">
      <c r="A156" s="7">
        <v>154</v>
      </c>
      <c r="B156">
        <f ca="1">IF('Pariwise difference (d)'!B156&gt;Q_GWP,0,IF('Pariwise difference (d)'!B156&lt;P_GWP,1,((Q_GWP-'Pariwise difference (d)'!B156)/(P_GWP-Q_GWP))))</f>
        <v>0</v>
      </c>
      <c r="C156">
        <f ca="1">IF('Pariwise difference (d)'!C156&gt;Q_GWP,0,IF('Pariwise difference (d)'!C156&lt;P_GWP,1,((Q_GWP-'Pariwise difference (d)'!C156)/(P_GWP-Q_GWP))))</f>
        <v>0</v>
      </c>
      <c r="D156">
        <f ca="1">IF('Pariwise difference (d)'!D156&gt;Q_GWP,0,IF('Pariwise difference (d)'!D156&lt;P_GWP,1,((Q_GWP-'Pariwise difference (d)'!D156)/(P_GWP-Q_GWP))))</f>
        <v>0</v>
      </c>
      <c r="E156">
        <f ca="1">IF('Pariwise difference (d)'!E156&gt;Q_GWP,0,IF('Pariwise difference (d)'!E156&lt;P_GWP,1,((Q_GWP-'Pariwise difference (d)'!E156)/(P_GWP-Q_GWP))))</f>
        <v>1</v>
      </c>
      <c r="F156">
        <f ca="1">IF('Pariwise difference (d)'!F156&gt;Q_GWP,0,IF('Pariwise difference (d)'!F156&lt;P_GWP,1,((Q_GWP-'Pariwise difference (d)'!F156)/(P_GWP-Q_GWP))))</f>
        <v>1</v>
      </c>
      <c r="G156">
        <f ca="1">IF('Pariwise difference (d)'!G156&gt;Q_GWP,0,IF('Pariwise difference (d)'!G156&lt;P_GWP,1,((Q_GWP-'Pariwise difference (d)'!G156)/(P_GWP-Q_GWP))))</f>
        <v>0</v>
      </c>
      <c r="H156">
        <f ca="1">IF('Pariwise difference (d)'!H156&gt;Q_GWP,0,IF('Pariwise difference (d)'!H156&lt;P_GWP,1,((Q_GWP-'Pariwise difference (d)'!H156)/(P_GWP-Q_GWP))))</f>
        <v>1</v>
      </c>
      <c r="I156">
        <f ca="1">IF('Pariwise difference (d)'!I156&gt;Q_GWP,0,IF('Pariwise difference (d)'!I156&lt;P_GWP,1,((Q_GWP-'Pariwise difference (d)'!I156)/(P_GWP-Q_GWP))))</f>
        <v>-0.79709508589288913</v>
      </c>
      <c r="J156">
        <f ca="1">IF('Pariwise difference (d)'!J156&gt;Q_GWP,0,IF('Pariwise difference (d)'!J156&lt;P_GWP,1,((Q_GWP-'Pariwise difference (d)'!J156)/(P_GWP-Q_GWP))))</f>
        <v>1</v>
      </c>
      <c r="K156">
        <f ca="1">IF('Pariwise difference (d)'!K156&gt;Q_GWP,0,IF('Pariwise difference (d)'!K156&lt;P_GWP,1,((Q_GWP-'Pariwise difference (d)'!K156)/(P_GWP-Q_GWP))))</f>
        <v>0</v>
      </c>
      <c r="L156">
        <f ca="1">IF('Pariwise difference (d)'!L156&gt;Q_GWP,0,IF('Pariwise difference (d)'!L156&lt;P_GWP,1,((Q_GWP-'Pariwise difference (d)'!L156)/(P_GWP-Q_GWP))))</f>
        <v>0</v>
      </c>
      <c r="M156">
        <f ca="1">IF('Pariwise difference (d)'!M156&gt;Q_GWP,0,IF('Pariwise difference (d)'!M156&lt;P_GWP,1,((Q_GWP-'Pariwise difference (d)'!M156)/(P_GWP-Q_GWP))))</f>
        <v>1</v>
      </c>
      <c r="N156">
        <f ca="1">IF('Pariwise difference (d)'!N156&gt;Q_IRP,0,IF('Pariwise difference (d)'!N156&lt;P_IRP,1,((Q_IRP-'Pariwise difference (d)'!N156)/(P_IRP-Q_IRP))))</f>
        <v>0</v>
      </c>
      <c r="O156">
        <f ca="1">IF('Pariwise difference (d)'!O156&gt;Q_IRP,0,IF('Pariwise difference (d)'!O156&lt;P_IRP,1,((Q_IRP-'Pariwise difference (d)'!O156)/(P_IRP-Q_IRP))))</f>
        <v>1</v>
      </c>
      <c r="P156">
        <f ca="1">IF('Pariwise difference (d)'!P156&gt;Q_IRP,0,IF('Pariwise difference (d)'!P156&lt;P_IRP,1,((Q_IRP-'Pariwise difference (d)'!P156)/(P_IRP-Q_IRP))))</f>
        <v>0</v>
      </c>
      <c r="Q156">
        <f ca="1">IF('Pariwise difference (d)'!Q156&gt;Q_IRP,0,IF('Pariwise difference (d)'!Q156&lt;P_IRP,1,((Q_IRP-'Pariwise difference (d)'!Q156)/(P_IRP-Q_IRP))))</f>
        <v>1</v>
      </c>
      <c r="R156">
        <f ca="1">IF('Pariwise difference (d)'!R156&gt;Q_IRP,0,IF('Pariwise difference (d)'!R156&lt;P_IRP,1,((Q_IRP-'Pariwise difference (d)'!R156)/(P_IRP-Q_IRP))))</f>
        <v>0</v>
      </c>
      <c r="S156">
        <f ca="1">IF('Pariwise difference (d)'!S156&gt;Q_IRP,0,IF('Pariwise difference (d)'!S156&lt;P_IRP,1,((Q_IRP-'Pariwise difference (d)'!S156)/(P_IRP-Q_IRP))))</f>
        <v>0</v>
      </c>
      <c r="T156">
        <f ca="1">IF('Pariwise difference (d)'!T156&gt;Q_IRP,0,IF('Pariwise difference (d)'!T156&lt;P_IRP,1,((Q_IRP-'Pariwise difference (d)'!T156)/(P_IRP-Q_IRP))))</f>
        <v>1</v>
      </c>
      <c r="U156">
        <f ca="1">IF('Pariwise difference (d)'!U156&gt;Q_IRP,0,IF('Pariwise difference (d)'!U156&lt;P_IRP,1,((Q_IRP-'Pariwise difference (d)'!U156)/(P_IRP-Q_IRP))))</f>
        <v>0</v>
      </c>
      <c r="V156">
        <f ca="1">IF('Pariwise difference (d)'!V156&gt;Q_IRP,0,IF('Pariwise difference (d)'!V156&lt;P_IRP,1,((Q_IRP-'Pariwise difference (d)'!V156)/(P_IRP-Q_IRP))))</f>
        <v>1</v>
      </c>
      <c r="W156">
        <f ca="1">IF('Pariwise difference (d)'!W156&gt;Q_IRP,0,IF('Pariwise difference (d)'!W156&lt;P_IRP,1,((Q_IRP-'Pariwise difference (d)'!W156)/(P_IRP-Q_IRP))))</f>
        <v>0</v>
      </c>
      <c r="X156">
        <f ca="1">IF('Pariwise difference (d)'!X156&gt;Q_IRP,0,IF('Pariwise difference (d)'!X156&lt;P_IRP,1,((Q_IRP-'Pariwise difference (d)'!X156)/(P_IRP-Q_IRP))))</f>
        <v>0</v>
      </c>
      <c r="Y156">
        <f ca="1">IF('Pariwise difference (d)'!Y156&gt;Q_IRP,0,IF('Pariwise difference (d)'!Y156&lt;P_IRP,1,((Q_IRP-'Pariwise difference (d)'!Y156)/(P_IRP-Q_IRP))))</f>
        <v>1</v>
      </c>
      <c r="Z156">
        <f ca="1">IF('Pariwise difference (d)'!Z156&gt;Q_ODP,0,IF('Pariwise difference (d)'!Z156&lt;P_ODP,1,((Q_ODP-'Pariwise difference (d)'!Z156)/(P_ODP-Q_ODP))))</f>
        <v>1</v>
      </c>
      <c r="AA156">
        <f ca="1">IF('Pariwise difference (d)'!AA156&gt;Q_ODP,0,IF('Pariwise difference (d)'!AA156&lt;P_ODP,1,((Q_ODP-'Pariwise difference (d)'!AA156)/(P_ODP-Q_ODP))))</f>
        <v>1</v>
      </c>
      <c r="AB156">
        <f ca="1">IF('Pariwise difference (d)'!AB156&gt;Q_ODP,0,IF('Pariwise difference (d)'!AB156&lt;P_ODP,1,((Q_ODP-'Pariwise difference (d)'!AB156)/(P_ODP-Q_ODP))))</f>
        <v>1</v>
      </c>
      <c r="AC156">
        <f ca="1">IF('Pariwise difference (d)'!AC156&gt;Q_ODP,0,IF('Pariwise difference (d)'!AC156&lt;P_ODP,1,((Q_ODP-'Pariwise difference (d)'!AC156)/(P_ODP-Q_ODP))))</f>
        <v>0</v>
      </c>
      <c r="AD156">
        <f ca="1">IF('Pariwise difference (d)'!AD156&gt;Q_ODP,0,IF('Pariwise difference (d)'!AD156&lt;P_ODP,1,((Q_ODP-'Pariwise difference (d)'!AD156)/(P_ODP-Q_ODP))))</f>
        <v>-0.74447819671385929</v>
      </c>
      <c r="AE156">
        <f ca="1">IF('Pariwise difference (d)'!AE156&gt;Q_ODP,0,IF('Pariwise difference (d)'!AE156&lt;P_ODP,1,((Q_ODP-'Pariwise difference (d)'!AE156)/(P_ODP-Q_ODP))))</f>
        <v>0</v>
      </c>
      <c r="AF156">
        <f ca="1">IF('Pariwise difference (d)'!AF156&gt;Q_ODP,0,IF('Pariwise difference (d)'!AF156&lt;P_ODP,1,((Q_ODP-'Pariwise difference (d)'!AF156)/(P_ODP-Q_ODP))))</f>
        <v>0</v>
      </c>
      <c r="AG156">
        <f ca="1">IF('Pariwise difference (d)'!AG156&gt;Q_ODP,0,IF('Pariwise difference (d)'!AG156&lt;P_ODP,1,((Q_ODP-'Pariwise difference (d)'!AG156)/(P_ODP-Q_ODP))))</f>
        <v>0</v>
      </c>
      <c r="AH156">
        <f ca="1">IF('Pariwise difference (d)'!AH156&gt;Q_ODP,0,IF('Pariwise difference (d)'!AH156&lt;P_ODP,1,((Q_ODP-'Pariwise difference (d)'!AH156)/(P_ODP-Q_ODP))))</f>
        <v>0</v>
      </c>
      <c r="AI156">
        <f ca="1">IF('Pariwise difference (d)'!AI156&gt;Q_ODP,0,IF('Pariwise difference (d)'!AI156&lt;P_ODP,1,((Q_ODP-'Pariwise difference (d)'!AI156)/(P_ODP-Q_ODP))))</f>
        <v>0</v>
      </c>
      <c r="AJ156">
        <f ca="1">IF('Pariwise difference (d)'!AJ156&gt;Q_ODP,0,IF('Pariwise difference (d)'!AJ156&lt;P_ODP,1,((Q_ODP-'Pariwise difference (d)'!AJ156)/(P_ODP-Q_ODP))))</f>
        <v>0</v>
      </c>
      <c r="AK156">
        <f ca="1">IF('Pariwise difference (d)'!AK156&gt;Q_ODP,0,IF('Pariwise difference (d)'!AK156&lt;P_ODP,1,((Q_ODP-'Pariwise difference (d)'!AK156)/(P_ODP-Q_ODP))))</f>
        <v>0</v>
      </c>
    </row>
    <row r="157" spans="1:37">
      <c r="A157" s="7">
        <v>155</v>
      </c>
      <c r="B157">
        <f ca="1">IF('Pariwise difference (d)'!B157&gt;Q_GWP,0,IF('Pariwise difference (d)'!B157&lt;P_GWP,1,((Q_GWP-'Pariwise difference (d)'!B157)/(P_GWP-Q_GWP))))</f>
        <v>0</v>
      </c>
      <c r="C157">
        <f ca="1">IF('Pariwise difference (d)'!C157&gt;Q_GWP,0,IF('Pariwise difference (d)'!C157&lt;P_GWP,1,((Q_GWP-'Pariwise difference (d)'!C157)/(P_GWP-Q_GWP))))</f>
        <v>0</v>
      </c>
      <c r="D157">
        <f ca="1">IF('Pariwise difference (d)'!D157&gt;Q_GWP,0,IF('Pariwise difference (d)'!D157&lt;P_GWP,1,((Q_GWP-'Pariwise difference (d)'!D157)/(P_GWP-Q_GWP))))</f>
        <v>0</v>
      </c>
      <c r="E157">
        <f ca="1">IF('Pariwise difference (d)'!E157&gt;Q_GWP,0,IF('Pariwise difference (d)'!E157&lt;P_GWP,1,((Q_GWP-'Pariwise difference (d)'!E157)/(P_GWP-Q_GWP))))</f>
        <v>1</v>
      </c>
      <c r="F157">
        <f ca="1">IF('Pariwise difference (d)'!F157&gt;Q_GWP,0,IF('Pariwise difference (d)'!F157&lt;P_GWP,1,((Q_GWP-'Pariwise difference (d)'!F157)/(P_GWP-Q_GWP))))</f>
        <v>1</v>
      </c>
      <c r="G157">
        <f ca="1">IF('Pariwise difference (d)'!G157&gt;Q_GWP,0,IF('Pariwise difference (d)'!G157&lt;P_GWP,1,((Q_GWP-'Pariwise difference (d)'!G157)/(P_GWP-Q_GWP))))</f>
        <v>0</v>
      </c>
      <c r="H157">
        <f ca="1">IF('Pariwise difference (d)'!H157&gt;Q_GWP,0,IF('Pariwise difference (d)'!H157&lt;P_GWP,1,((Q_GWP-'Pariwise difference (d)'!H157)/(P_GWP-Q_GWP))))</f>
        <v>1</v>
      </c>
      <c r="I157">
        <f ca="1">IF('Pariwise difference (d)'!I157&gt;Q_GWP,0,IF('Pariwise difference (d)'!I157&lt;P_GWP,1,((Q_GWP-'Pariwise difference (d)'!I157)/(P_GWP-Q_GWP))))</f>
        <v>0</v>
      </c>
      <c r="J157">
        <f ca="1">IF('Pariwise difference (d)'!J157&gt;Q_GWP,0,IF('Pariwise difference (d)'!J157&lt;P_GWP,1,((Q_GWP-'Pariwise difference (d)'!J157)/(P_GWP-Q_GWP))))</f>
        <v>1</v>
      </c>
      <c r="K157">
        <f ca="1">IF('Pariwise difference (d)'!K157&gt;Q_GWP,0,IF('Pariwise difference (d)'!K157&lt;P_GWP,1,((Q_GWP-'Pariwise difference (d)'!K157)/(P_GWP-Q_GWP))))</f>
        <v>0</v>
      </c>
      <c r="L157">
        <f ca="1">IF('Pariwise difference (d)'!L157&gt;Q_GWP,0,IF('Pariwise difference (d)'!L157&lt;P_GWP,1,((Q_GWP-'Pariwise difference (d)'!L157)/(P_GWP-Q_GWP))))</f>
        <v>0</v>
      </c>
      <c r="M157">
        <f ca="1">IF('Pariwise difference (d)'!M157&gt;Q_GWP,0,IF('Pariwise difference (d)'!M157&lt;P_GWP,1,((Q_GWP-'Pariwise difference (d)'!M157)/(P_GWP-Q_GWP))))</f>
        <v>1</v>
      </c>
      <c r="N157">
        <f ca="1">IF('Pariwise difference (d)'!N157&gt;Q_IRP,0,IF('Pariwise difference (d)'!N157&lt;P_IRP,1,((Q_IRP-'Pariwise difference (d)'!N157)/(P_IRP-Q_IRP))))</f>
        <v>0</v>
      </c>
      <c r="O157">
        <f ca="1">IF('Pariwise difference (d)'!O157&gt;Q_IRP,0,IF('Pariwise difference (d)'!O157&lt;P_IRP,1,((Q_IRP-'Pariwise difference (d)'!O157)/(P_IRP-Q_IRP))))</f>
        <v>1</v>
      </c>
      <c r="P157">
        <f ca="1">IF('Pariwise difference (d)'!P157&gt;Q_IRP,0,IF('Pariwise difference (d)'!P157&lt;P_IRP,1,((Q_IRP-'Pariwise difference (d)'!P157)/(P_IRP-Q_IRP))))</f>
        <v>0</v>
      </c>
      <c r="Q157">
        <f ca="1">IF('Pariwise difference (d)'!Q157&gt;Q_IRP,0,IF('Pariwise difference (d)'!Q157&lt;P_IRP,1,((Q_IRP-'Pariwise difference (d)'!Q157)/(P_IRP-Q_IRP))))</f>
        <v>1</v>
      </c>
      <c r="R157">
        <f ca="1">IF('Pariwise difference (d)'!R157&gt;Q_IRP,0,IF('Pariwise difference (d)'!R157&lt;P_IRP,1,((Q_IRP-'Pariwise difference (d)'!R157)/(P_IRP-Q_IRP))))</f>
        <v>-0.1095508002761262</v>
      </c>
      <c r="S157">
        <f ca="1">IF('Pariwise difference (d)'!S157&gt;Q_IRP,0,IF('Pariwise difference (d)'!S157&lt;P_IRP,1,((Q_IRP-'Pariwise difference (d)'!S157)/(P_IRP-Q_IRP))))</f>
        <v>0</v>
      </c>
      <c r="T157">
        <f ca="1">IF('Pariwise difference (d)'!T157&gt;Q_IRP,0,IF('Pariwise difference (d)'!T157&lt;P_IRP,1,((Q_IRP-'Pariwise difference (d)'!T157)/(P_IRP-Q_IRP))))</f>
        <v>1</v>
      </c>
      <c r="U157">
        <f ca="1">IF('Pariwise difference (d)'!U157&gt;Q_IRP,0,IF('Pariwise difference (d)'!U157&lt;P_IRP,1,((Q_IRP-'Pariwise difference (d)'!U157)/(P_IRP-Q_IRP))))</f>
        <v>0</v>
      </c>
      <c r="V157">
        <f ca="1">IF('Pariwise difference (d)'!V157&gt;Q_IRP,0,IF('Pariwise difference (d)'!V157&lt;P_IRP,1,((Q_IRP-'Pariwise difference (d)'!V157)/(P_IRP-Q_IRP))))</f>
        <v>1</v>
      </c>
      <c r="W157">
        <f ca="1">IF('Pariwise difference (d)'!W157&gt;Q_IRP,0,IF('Pariwise difference (d)'!W157&lt;P_IRP,1,((Q_IRP-'Pariwise difference (d)'!W157)/(P_IRP-Q_IRP))))</f>
        <v>0</v>
      </c>
      <c r="X157">
        <f ca="1">IF('Pariwise difference (d)'!X157&gt;Q_IRP,0,IF('Pariwise difference (d)'!X157&lt;P_IRP,1,((Q_IRP-'Pariwise difference (d)'!X157)/(P_IRP-Q_IRP))))</f>
        <v>0</v>
      </c>
      <c r="Y157">
        <f ca="1">IF('Pariwise difference (d)'!Y157&gt;Q_IRP,0,IF('Pariwise difference (d)'!Y157&lt;P_IRP,1,((Q_IRP-'Pariwise difference (d)'!Y157)/(P_IRP-Q_IRP))))</f>
        <v>1</v>
      </c>
      <c r="Z157">
        <f ca="1">IF('Pariwise difference (d)'!Z157&gt;Q_ODP,0,IF('Pariwise difference (d)'!Z157&lt;P_ODP,1,((Q_ODP-'Pariwise difference (d)'!Z157)/(P_ODP-Q_ODP))))</f>
        <v>0</v>
      </c>
      <c r="AA157">
        <f ca="1">IF('Pariwise difference (d)'!AA157&gt;Q_ODP,0,IF('Pariwise difference (d)'!AA157&lt;P_ODP,1,((Q_ODP-'Pariwise difference (d)'!AA157)/(P_ODP-Q_ODP))))</f>
        <v>-8.445952199658581E-2</v>
      </c>
      <c r="AB157">
        <f ca="1">IF('Pariwise difference (d)'!AB157&gt;Q_ODP,0,IF('Pariwise difference (d)'!AB157&lt;P_ODP,1,((Q_ODP-'Pariwise difference (d)'!AB157)/(P_ODP-Q_ODP))))</f>
        <v>-0.75956377117338536</v>
      </c>
      <c r="AC157">
        <f ca="1">IF('Pariwise difference (d)'!AC157&gt;Q_ODP,0,IF('Pariwise difference (d)'!AC157&lt;P_ODP,1,((Q_ODP-'Pariwise difference (d)'!AC157)/(P_ODP-Q_ODP))))</f>
        <v>0</v>
      </c>
      <c r="AD157">
        <f ca="1">IF('Pariwise difference (d)'!AD157&gt;Q_ODP,0,IF('Pariwise difference (d)'!AD157&lt;P_ODP,1,((Q_ODP-'Pariwise difference (d)'!AD157)/(P_ODP-Q_ODP))))</f>
        <v>-0.52812168519649605</v>
      </c>
      <c r="AE157">
        <f ca="1">IF('Pariwise difference (d)'!AE157&gt;Q_ODP,0,IF('Pariwise difference (d)'!AE157&lt;P_ODP,1,((Q_ODP-'Pariwise difference (d)'!AE157)/(P_ODP-Q_ODP))))</f>
        <v>0</v>
      </c>
      <c r="AF157">
        <f ca="1">IF('Pariwise difference (d)'!AF157&gt;Q_ODP,0,IF('Pariwise difference (d)'!AF157&lt;P_ODP,1,((Q_ODP-'Pariwise difference (d)'!AF157)/(P_ODP-Q_ODP))))</f>
        <v>0</v>
      </c>
      <c r="AG157">
        <f ca="1">IF('Pariwise difference (d)'!AG157&gt;Q_ODP,0,IF('Pariwise difference (d)'!AG157&lt;P_ODP,1,((Q_ODP-'Pariwise difference (d)'!AG157)/(P_ODP-Q_ODP))))</f>
        <v>0</v>
      </c>
      <c r="AH157">
        <f ca="1">IF('Pariwise difference (d)'!AH157&gt;Q_ODP,0,IF('Pariwise difference (d)'!AH157&lt;P_ODP,1,((Q_ODP-'Pariwise difference (d)'!AH157)/(P_ODP-Q_ODP))))</f>
        <v>0</v>
      </c>
      <c r="AI157">
        <f ca="1">IF('Pariwise difference (d)'!AI157&gt;Q_ODP,0,IF('Pariwise difference (d)'!AI157&lt;P_ODP,1,((Q_ODP-'Pariwise difference (d)'!AI157)/(P_ODP-Q_ODP))))</f>
        <v>0</v>
      </c>
      <c r="AJ157">
        <f ca="1">IF('Pariwise difference (d)'!AJ157&gt;Q_ODP,0,IF('Pariwise difference (d)'!AJ157&lt;P_ODP,1,((Q_ODP-'Pariwise difference (d)'!AJ157)/(P_ODP-Q_ODP))))</f>
        <v>0</v>
      </c>
      <c r="AK157">
        <f ca="1">IF('Pariwise difference (d)'!AK157&gt;Q_ODP,0,IF('Pariwise difference (d)'!AK157&lt;P_ODP,1,((Q_ODP-'Pariwise difference (d)'!AK157)/(P_ODP-Q_ODP))))</f>
        <v>0</v>
      </c>
    </row>
    <row r="158" spans="1:37">
      <c r="A158" s="7">
        <v>156</v>
      </c>
      <c r="B158">
        <f ca="1">IF('Pariwise difference (d)'!B158&gt;Q_GWP,0,IF('Pariwise difference (d)'!B158&lt;P_GWP,1,((Q_GWP-'Pariwise difference (d)'!B158)/(P_GWP-Q_GWP))))</f>
        <v>0</v>
      </c>
      <c r="C158">
        <f ca="1">IF('Pariwise difference (d)'!C158&gt;Q_GWP,0,IF('Pariwise difference (d)'!C158&lt;P_GWP,1,((Q_GWP-'Pariwise difference (d)'!C158)/(P_GWP-Q_GWP))))</f>
        <v>0</v>
      </c>
      <c r="D158">
        <f ca="1">IF('Pariwise difference (d)'!D158&gt;Q_GWP,0,IF('Pariwise difference (d)'!D158&lt;P_GWP,1,((Q_GWP-'Pariwise difference (d)'!D158)/(P_GWP-Q_GWP))))</f>
        <v>0</v>
      </c>
      <c r="E158">
        <f ca="1">IF('Pariwise difference (d)'!E158&gt;Q_GWP,0,IF('Pariwise difference (d)'!E158&lt;P_GWP,1,((Q_GWP-'Pariwise difference (d)'!E158)/(P_GWP-Q_GWP))))</f>
        <v>1</v>
      </c>
      <c r="F158">
        <f ca="1">IF('Pariwise difference (d)'!F158&gt;Q_GWP,0,IF('Pariwise difference (d)'!F158&lt;P_GWP,1,((Q_GWP-'Pariwise difference (d)'!F158)/(P_GWP-Q_GWP))))</f>
        <v>0</v>
      </c>
      <c r="G158">
        <f ca="1">IF('Pariwise difference (d)'!G158&gt;Q_GWP,0,IF('Pariwise difference (d)'!G158&lt;P_GWP,1,((Q_GWP-'Pariwise difference (d)'!G158)/(P_GWP-Q_GWP))))</f>
        <v>0</v>
      </c>
      <c r="H158">
        <f ca="1">IF('Pariwise difference (d)'!H158&gt;Q_GWP,0,IF('Pariwise difference (d)'!H158&lt;P_GWP,1,((Q_GWP-'Pariwise difference (d)'!H158)/(P_GWP-Q_GWP))))</f>
        <v>1</v>
      </c>
      <c r="I158">
        <f ca="1">IF('Pariwise difference (d)'!I158&gt;Q_GWP,0,IF('Pariwise difference (d)'!I158&lt;P_GWP,1,((Q_GWP-'Pariwise difference (d)'!I158)/(P_GWP-Q_GWP))))</f>
        <v>0</v>
      </c>
      <c r="J158">
        <f ca="1">IF('Pariwise difference (d)'!J158&gt;Q_GWP,0,IF('Pariwise difference (d)'!J158&lt;P_GWP,1,((Q_GWP-'Pariwise difference (d)'!J158)/(P_GWP-Q_GWP))))</f>
        <v>1</v>
      </c>
      <c r="K158">
        <f ca="1">IF('Pariwise difference (d)'!K158&gt;Q_GWP,0,IF('Pariwise difference (d)'!K158&lt;P_GWP,1,((Q_GWP-'Pariwise difference (d)'!K158)/(P_GWP-Q_GWP))))</f>
        <v>0</v>
      </c>
      <c r="L158">
        <f ca="1">IF('Pariwise difference (d)'!L158&gt;Q_GWP,0,IF('Pariwise difference (d)'!L158&lt;P_GWP,1,((Q_GWP-'Pariwise difference (d)'!L158)/(P_GWP-Q_GWP))))</f>
        <v>0</v>
      </c>
      <c r="M158">
        <f ca="1">IF('Pariwise difference (d)'!M158&gt;Q_GWP,0,IF('Pariwise difference (d)'!M158&lt;P_GWP,1,((Q_GWP-'Pariwise difference (d)'!M158)/(P_GWP-Q_GWP))))</f>
        <v>1</v>
      </c>
      <c r="N158">
        <f ca="1">IF('Pariwise difference (d)'!N158&gt;Q_IRP,0,IF('Pariwise difference (d)'!N158&lt;P_IRP,1,((Q_IRP-'Pariwise difference (d)'!N158)/(P_IRP-Q_IRP))))</f>
        <v>0</v>
      </c>
      <c r="O158">
        <f ca="1">IF('Pariwise difference (d)'!O158&gt;Q_IRP,0,IF('Pariwise difference (d)'!O158&lt;P_IRP,1,((Q_IRP-'Pariwise difference (d)'!O158)/(P_IRP-Q_IRP))))</f>
        <v>1</v>
      </c>
      <c r="P158">
        <f ca="1">IF('Pariwise difference (d)'!P158&gt;Q_IRP,0,IF('Pariwise difference (d)'!P158&lt;P_IRP,1,((Q_IRP-'Pariwise difference (d)'!P158)/(P_IRP-Q_IRP))))</f>
        <v>0</v>
      </c>
      <c r="Q158">
        <f ca="1">IF('Pariwise difference (d)'!Q158&gt;Q_IRP,0,IF('Pariwise difference (d)'!Q158&lt;P_IRP,1,((Q_IRP-'Pariwise difference (d)'!Q158)/(P_IRP-Q_IRP))))</f>
        <v>1</v>
      </c>
      <c r="R158">
        <f ca="1">IF('Pariwise difference (d)'!R158&gt;Q_IRP,0,IF('Pariwise difference (d)'!R158&lt;P_IRP,1,((Q_IRP-'Pariwise difference (d)'!R158)/(P_IRP-Q_IRP))))</f>
        <v>0</v>
      </c>
      <c r="S158">
        <f ca="1">IF('Pariwise difference (d)'!S158&gt;Q_IRP,0,IF('Pariwise difference (d)'!S158&lt;P_IRP,1,((Q_IRP-'Pariwise difference (d)'!S158)/(P_IRP-Q_IRP))))</f>
        <v>0</v>
      </c>
      <c r="T158">
        <f ca="1">IF('Pariwise difference (d)'!T158&gt;Q_IRP,0,IF('Pariwise difference (d)'!T158&lt;P_IRP,1,((Q_IRP-'Pariwise difference (d)'!T158)/(P_IRP-Q_IRP))))</f>
        <v>1</v>
      </c>
      <c r="U158">
        <f ca="1">IF('Pariwise difference (d)'!U158&gt;Q_IRP,0,IF('Pariwise difference (d)'!U158&lt;P_IRP,1,((Q_IRP-'Pariwise difference (d)'!U158)/(P_IRP-Q_IRP))))</f>
        <v>0</v>
      </c>
      <c r="V158">
        <f ca="1">IF('Pariwise difference (d)'!V158&gt;Q_IRP,0,IF('Pariwise difference (d)'!V158&lt;P_IRP,1,((Q_IRP-'Pariwise difference (d)'!V158)/(P_IRP-Q_IRP))))</f>
        <v>1</v>
      </c>
      <c r="W158">
        <f ca="1">IF('Pariwise difference (d)'!W158&gt;Q_IRP,0,IF('Pariwise difference (d)'!W158&lt;P_IRP,1,((Q_IRP-'Pariwise difference (d)'!W158)/(P_IRP-Q_IRP))))</f>
        <v>0</v>
      </c>
      <c r="X158">
        <f ca="1">IF('Pariwise difference (d)'!X158&gt;Q_IRP,0,IF('Pariwise difference (d)'!X158&lt;P_IRP,1,((Q_IRP-'Pariwise difference (d)'!X158)/(P_IRP-Q_IRP))))</f>
        <v>0</v>
      </c>
      <c r="Y158">
        <f ca="1">IF('Pariwise difference (d)'!Y158&gt;Q_IRP,0,IF('Pariwise difference (d)'!Y158&lt;P_IRP,1,((Q_IRP-'Pariwise difference (d)'!Y158)/(P_IRP-Q_IRP))))</f>
        <v>1</v>
      </c>
      <c r="Z158">
        <f ca="1">IF('Pariwise difference (d)'!Z158&gt;Q_ODP,0,IF('Pariwise difference (d)'!Z158&lt;P_ODP,1,((Q_ODP-'Pariwise difference (d)'!Z158)/(P_ODP-Q_ODP))))</f>
        <v>1</v>
      </c>
      <c r="AA158">
        <f ca="1">IF('Pariwise difference (d)'!AA158&gt;Q_ODP,0,IF('Pariwise difference (d)'!AA158&lt;P_ODP,1,((Q_ODP-'Pariwise difference (d)'!AA158)/(P_ODP-Q_ODP))))</f>
        <v>1</v>
      </c>
      <c r="AB158">
        <f ca="1">IF('Pariwise difference (d)'!AB158&gt;Q_ODP,0,IF('Pariwise difference (d)'!AB158&lt;P_ODP,1,((Q_ODP-'Pariwise difference (d)'!AB158)/(P_ODP-Q_ODP))))</f>
        <v>1</v>
      </c>
      <c r="AC158">
        <f ca="1">IF('Pariwise difference (d)'!AC158&gt;Q_ODP,0,IF('Pariwise difference (d)'!AC158&lt;P_ODP,1,((Q_ODP-'Pariwise difference (d)'!AC158)/(P_ODP-Q_ODP))))</f>
        <v>0</v>
      </c>
      <c r="AD158">
        <f ca="1">IF('Pariwise difference (d)'!AD158&gt;Q_ODP,0,IF('Pariwise difference (d)'!AD158&lt;P_ODP,1,((Q_ODP-'Pariwise difference (d)'!AD158)/(P_ODP-Q_ODP))))</f>
        <v>0</v>
      </c>
      <c r="AE158">
        <f ca="1">IF('Pariwise difference (d)'!AE158&gt;Q_ODP,0,IF('Pariwise difference (d)'!AE158&lt;P_ODP,1,((Q_ODP-'Pariwise difference (d)'!AE158)/(P_ODP-Q_ODP))))</f>
        <v>0</v>
      </c>
      <c r="AF158">
        <f ca="1">IF('Pariwise difference (d)'!AF158&gt;Q_ODP,0,IF('Pariwise difference (d)'!AF158&lt;P_ODP,1,((Q_ODP-'Pariwise difference (d)'!AF158)/(P_ODP-Q_ODP))))</f>
        <v>0</v>
      </c>
      <c r="AG158">
        <f ca="1">IF('Pariwise difference (d)'!AG158&gt;Q_ODP,0,IF('Pariwise difference (d)'!AG158&lt;P_ODP,1,((Q_ODP-'Pariwise difference (d)'!AG158)/(P_ODP-Q_ODP))))</f>
        <v>0</v>
      </c>
      <c r="AH158">
        <f ca="1">IF('Pariwise difference (d)'!AH158&gt;Q_ODP,0,IF('Pariwise difference (d)'!AH158&lt;P_ODP,1,((Q_ODP-'Pariwise difference (d)'!AH158)/(P_ODP-Q_ODP))))</f>
        <v>0</v>
      </c>
      <c r="AI158">
        <f ca="1">IF('Pariwise difference (d)'!AI158&gt;Q_ODP,0,IF('Pariwise difference (d)'!AI158&lt;P_ODP,1,((Q_ODP-'Pariwise difference (d)'!AI158)/(P_ODP-Q_ODP))))</f>
        <v>0</v>
      </c>
      <c r="AJ158">
        <f ca="1">IF('Pariwise difference (d)'!AJ158&gt;Q_ODP,0,IF('Pariwise difference (d)'!AJ158&lt;P_ODP,1,((Q_ODP-'Pariwise difference (d)'!AJ158)/(P_ODP-Q_ODP))))</f>
        <v>-0.99097606304152008</v>
      </c>
      <c r="AK158">
        <f ca="1">IF('Pariwise difference (d)'!AK158&gt;Q_ODP,0,IF('Pariwise difference (d)'!AK158&lt;P_ODP,1,((Q_ODP-'Pariwise difference (d)'!AK158)/(P_ODP-Q_ODP))))</f>
        <v>-0.86800531905495071</v>
      </c>
    </row>
    <row r="159" spans="1:37">
      <c r="A159" s="7">
        <v>157</v>
      </c>
      <c r="B159">
        <f ca="1">IF('Pariwise difference (d)'!B159&gt;Q_GWP,0,IF('Pariwise difference (d)'!B159&lt;P_GWP,1,((Q_GWP-'Pariwise difference (d)'!B159)/(P_GWP-Q_GWP))))</f>
        <v>0</v>
      </c>
      <c r="C159">
        <f ca="1">IF('Pariwise difference (d)'!C159&gt;Q_GWP,0,IF('Pariwise difference (d)'!C159&lt;P_GWP,1,((Q_GWP-'Pariwise difference (d)'!C159)/(P_GWP-Q_GWP))))</f>
        <v>0</v>
      </c>
      <c r="D159">
        <f ca="1">IF('Pariwise difference (d)'!D159&gt;Q_GWP,0,IF('Pariwise difference (d)'!D159&lt;P_GWP,1,((Q_GWP-'Pariwise difference (d)'!D159)/(P_GWP-Q_GWP))))</f>
        <v>0</v>
      </c>
      <c r="E159">
        <f ca="1">IF('Pariwise difference (d)'!E159&gt;Q_GWP,0,IF('Pariwise difference (d)'!E159&lt;P_GWP,1,((Q_GWP-'Pariwise difference (d)'!E159)/(P_GWP-Q_GWP))))</f>
        <v>1</v>
      </c>
      <c r="F159">
        <f ca="1">IF('Pariwise difference (d)'!F159&gt;Q_GWP,0,IF('Pariwise difference (d)'!F159&lt;P_GWP,1,((Q_GWP-'Pariwise difference (d)'!F159)/(P_GWP-Q_GWP))))</f>
        <v>0</v>
      </c>
      <c r="G159">
        <f ca="1">IF('Pariwise difference (d)'!G159&gt;Q_GWP,0,IF('Pariwise difference (d)'!G159&lt;P_GWP,1,((Q_GWP-'Pariwise difference (d)'!G159)/(P_GWP-Q_GWP))))</f>
        <v>0</v>
      </c>
      <c r="H159">
        <f ca="1">IF('Pariwise difference (d)'!H159&gt;Q_GWP,0,IF('Pariwise difference (d)'!H159&lt;P_GWP,1,((Q_GWP-'Pariwise difference (d)'!H159)/(P_GWP-Q_GWP))))</f>
        <v>1</v>
      </c>
      <c r="I159">
        <f ca="1">IF('Pariwise difference (d)'!I159&gt;Q_GWP,0,IF('Pariwise difference (d)'!I159&lt;P_GWP,1,((Q_GWP-'Pariwise difference (d)'!I159)/(P_GWP-Q_GWP))))</f>
        <v>1</v>
      </c>
      <c r="J159">
        <f ca="1">IF('Pariwise difference (d)'!J159&gt;Q_GWP,0,IF('Pariwise difference (d)'!J159&lt;P_GWP,1,((Q_GWP-'Pariwise difference (d)'!J159)/(P_GWP-Q_GWP))))</f>
        <v>1</v>
      </c>
      <c r="K159">
        <f ca="1">IF('Pariwise difference (d)'!K159&gt;Q_GWP,0,IF('Pariwise difference (d)'!K159&lt;P_GWP,1,((Q_GWP-'Pariwise difference (d)'!K159)/(P_GWP-Q_GWP))))</f>
        <v>0</v>
      </c>
      <c r="L159">
        <f ca="1">IF('Pariwise difference (d)'!L159&gt;Q_GWP,0,IF('Pariwise difference (d)'!L159&lt;P_GWP,1,((Q_GWP-'Pariwise difference (d)'!L159)/(P_GWP-Q_GWP))))</f>
        <v>-0.41065720461973532</v>
      </c>
      <c r="M159">
        <f ca="1">IF('Pariwise difference (d)'!M159&gt;Q_GWP,0,IF('Pariwise difference (d)'!M159&lt;P_GWP,1,((Q_GWP-'Pariwise difference (d)'!M159)/(P_GWP-Q_GWP))))</f>
        <v>1</v>
      </c>
      <c r="N159">
        <f ca="1">IF('Pariwise difference (d)'!N159&gt;Q_IRP,0,IF('Pariwise difference (d)'!N159&lt;P_IRP,1,((Q_IRP-'Pariwise difference (d)'!N159)/(P_IRP-Q_IRP))))</f>
        <v>0</v>
      </c>
      <c r="O159">
        <f ca="1">IF('Pariwise difference (d)'!O159&gt;Q_IRP,0,IF('Pariwise difference (d)'!O159&lt;P_IRP,1,((Q_IRP-'Pariwise difference (d)'!O159)/(P_IRP-Q_IRP))))</f>
        <v>0</v>
      </c>
      <c r="P159">
        <f ca="1">IF('Pariwise difference (d)'!P159&gt;Q_IRP,0,IF('Pariwise difference (d)'!P159&lt;P_IRP,1,((Q_IRP-'Pariwise difference (d)'!P159)/(P_IRP-Q_IRP))))</f>
        <v>0</v>
      </c>
      <c r="Q159">
        <f ca="1">IF('Pariwise difference (d)'!Q159&gt;Q_IRP,0,IF('Pariwise difference (d)'!Q159&lt;P_IRP,1,((Q_IRP-'Pariwise difference (d)'!Q159)/(P_IRP-Q_IRP))))</f>
        <v>1</v>
      </c>
      <c r="R159">
        <f ca="1">IF('Pariwise difference (d)'!R159&gt;Q_IRP,0,IF('Pariwise difference (d)'!R159&lt;P_IRP,1,((Q_IRP-'Pariwise difference (d)'!R159)/(P_IRP-Q_IRP))))</f>
        <v>0</v>
      </c>
      <c r="S159">
        <f ca="1">IF('Pariwise difference (d)'!S159&gt;Q_IRP,0,IF('Pariwise difference (d)'!S159&lt;P_IRP,1,((Q_IRP-'Pariwise difference (d)'!S159)/(P_IRP-Q_IRP))))</f>
        <v>0</v>
      </c>
      <c r="T159">
        <f ca="1">IF('Pariwise difference (d)'!T159&gt;Q_IRP,0,IF('Pariwise difference (d)'!T159&lt;P_IRP,1,((Q_IRP-'Pariwise difference (d)'!T159)/(P_IRP-Q_IRP))))</f>
        <v>1</v>
      </c>
      <c r="U159">
        <f ca="1">IF('Pariwise difference (d)'!U159&gt;Q_IRP,0,IF('Pariwise difference (d)'!U159&lt;P_IRP,1,((Q_IRP-'Pariwise difference (d)'!U159)/(P_IRP-Q_IRP))))</f>
        <v>1</v>
      </c>
      <c r="V159">
        <f ca="1">IF('Pariwise difference (d)'!V159&gt;Q_IRP,0,IF('Pariwise difference (d)'!V159&lt;P_IRP,1,((Q_IRP-'Pariwise difference (d)'!V159)/(P_IRP-Q_IRP))))</f>
        <v>1</v>
      </c>
      <c r="W159">
        <f ca="1">IF('Pariwise difference (d)'!W159&gt;Q_IRP,0,IF('Pariwise difference (d)'!W159&lt;P_IRP,1,((Q_IRP-'Pariwise difference (d)'!W159)/(P_IRP-Q_IRP))))</f>
        <v>0</v>
      </c>
      <c r="X159">
        <f ca="1">IF('Pariwise difference (d)'!X159&gt;Q_IRP,0,IF('Pariwise difference (d)'!X159&lt;P_IRP,1,((Q_IRP-'Pariwise difference (d)'!X159)/(P_IRP-Q_IRP))))</f>
        <v>0</v>
      </c>
      <c r="Y159">
        <f ca="1">IF('Pariwise difference (d)'!Y159&gt;Q_IRP,0,IF('Pariwise difference (d)'!Y159&lt;P_IRP,1,((Q_IRP-'Pariwise difference (d)'!Y159)/(P_IRP-Q_IRP))))</f>
        <v>1</v>
      </c>
      <c r="Z159">
        <f ca="1">IF('Pariwise difference (d)'!Z159&gt;Q_ODP,0,IF('Pariwise difference (d)'!Z159&lt;P_ODP,1,((Q_ODP-'Pariwise difference (d)'!Z159)/(P_ODP-Q_ODP))))</f>
        <v>0</v>
      </c>
      <c r="AA159">
        <f ca="1">IF('Pariwise difference (d)'!AA159&gt;Q_ODP,0,IF('Pariwise difference (d)'!AA159&lt;P_ODP,1,((Q_ODP-'Pariwise difference (d)'!AA159)/(P_ODP-Q_ODP))))</f>
        <v>0</v>
      </c>
      <c r="AB159">
        <f ca="1">IF('Pariwise difference (d)'!AB159&gt;Q_ODP,0,IF('Pariwise difference (d)'!AB159&lt;P_ODP,1,((Q_ODP-'Pariwise difference (d)'!AB159)/(P_ODP-Q_ODP))))</f>
        <v>1</v>
      </c>
      <c r="AC159">
        <f ca="1">IF('Pariwise difference (d)'!AC159&gt;Q_ODP,0,IF('Pariwise difference (d)'!AC159&lt;P_ODP,1,((Q_ODP-'Pariwise difference (d)'!AC159)/(P_ODP-Q_ODP))))</f>
        <v>1</v>
      </c>
      <c r="AD159">
        <f ca="1">IF('Pariwise difference (d)'!AD159&gt;Q_ODP,0,IF('Pariwise difference (d)'!AD159&lt;P_ODP,1,((Q_ODP-'Pariwise difference (d)'!AD159)/(P_ODP-Q_ODP))))</f>
        <v>1</v>
      </c>
      <c r="AE159">
        <f ca="1">IF('Pariwise difference (d)'!AE159&gt;Q_ODP,0,IF('Pariwise difference (d)'!AE159&lt;P_ODP,1,((Q_ODP-'Pariwise difference (d)'!AE159)/(P_ODP-Q_ODP))))</f>
        <v>1</v>
      </c>
      <c r="AF159">
        <f ca="1">IF('Pariwise difference (d)'!AF159&gt;Q_ODP,0,IF('Pariwise difference (d)'!AF159&lt;P_ODP,1,((Q_ODP-'Pariwise difference (d)'!AF159)/(P_ODP-Q_ODP))))</f>
        <v>1</v>
      </c>
      <c r="AG159">
        <f ca="1">IF('Pariwise difference (d)'!AG159&gt;Q_ODP,0,IF('Pariwise difference (d)'!AG159&lt;P_ODP,1,((Q_ODP-'Pariwise difference (d)'!AG159)/(P_ODP-Q_ODP))))</f>
        <v>-0.64726209020231251</v>
      </c>
      <c r="AH159">
        <f ca="1">IF('Pariwise difference (d)'!AH159&gt;Q_ODP,0,IF('Pariwise difference (d)'!AH159&lt;P_ODP,1,((Q_ODP-'Pariwise difference (d)'!AH159)/(P_ODP-Q_ODP))))</f>
        <v>0</v>
      </c>
      <c r="AI159">
        <f ca="1">IF('Pariwise difference (d)'!AI159&gt;Q_ODP,0,IF('Pariwise difference (d)'!AI159&lt;P_ODP,1,((Q_ODP-'Pariwise difference (d)'!AI159)/(P_ODP-Q_ODP))))</f>
        <v>0</v>
      </c>
      <c r="AJ159">
        <f ca="1">IF('Pariwise difference (d)'!AJ159&gt;Q_ODP,0,IF('Pariwise difference (d)'!AJ159&lt;P_ODP,1,((Q_ODP-'Pariwise difference (d)'!AJ159)/(P_ODP-Q_ODP))))</f>
        <v>0</v>
      </c>
      <c r="AK159">
        <f ca="1">IF('Pariwise difference (d)'!AK159&gt;Q_ODP,0,IF('Pariwise difference (d)'!AK159&lt;P_ODP,1,((Q_ODP-'Pariwise difference (d)'!AK159)/(P_ODP-Q_ODP))))</f>
        <v>0</v>
      </c>
    </row>
    <row r="160" spans="1:37">
      <c r="A160" s="7">
        <v>158</v>
      </c>
      <c r="B160">
        <f ca="1">IF('Pariwise difference (d)'!B160&gt;Q_GWP,0,IF('Pariwise difference (d)'!B160&lt;P_GWP,1,((Q_GWP-'Pariwise difference (d)'!B160)/(P_GWP-Q_GWP))))</f>
        <v>0</v>
      </c>
      <c r="C160">
        <f ca="1">IF('Pariwise difference (d)'!C160&gt;Q_GWP,0,IF('Pariwise difference (d)'!C160&lt;P_GWP,1,((Q_GWP-'Pariwise difference (d)'!C160)/(P_GWP-Q_GWP))))</f>
        <v>0</v>
      </c>
      <c r="D160">
        <f ca="1">IF('Pariwise difference (d)'!D160&gt;Q_GWP,0,IF('Pariwise difference (d)'!D160&lt;P_GWP,1,((Q_GWP-'Pariwise difference (d)'!D160)/(P_GWP-Q_GWP))))</f>
        <v>0</v>
      </c>
      <c r="E160">
        <f ca="1">IF('Pariwise difference (d)'!E160&gt;Q_GWP,0,IF('Pariwise difference (d)'!E160&lt;P_GWP,1,((Q_GWP-'Pariwise difference (d)'!E160)/(P_GWP-Q_GWP))))</f>
        <v>1</v>
      </c>
      <c r="F160">
        <f ca="1">IF('Pariwise difference (d)'!F160&gt;Q_GWP,0,IF('Pariwise difference (d)'!F160&lt;P_GWP,1,((Q_GWP-'Pariwise difference (d)'!F160)/(P_GWP-Q_GWP))))</f>
        <v>0</v>
      </c>
      <c r="G160">
        <f ca="1">IF('Pariwise difference (d)'!G160&gt;Q_GWP,0,IF('Pariwise difference (d)'!G160&lt;P_GWP,1,((Q_GWP-'Pariwise difference (d)'!G160)/(P_GWP-Q_GWP))))</f>
        <v>0</v>
      </c>
      <c r="H160">
        <f ca="1">IF('Pariwise difference (d)'!H160&gt;Q_GWP,0,IF('Pariwise difference (d)'!H160&lt;P_GWP,1,((Q_GWP-'Pariwise difference (d)'!H160)/(P_GWP-Q_GWP))))</f>
        <v>1</v>
      </c>
      <c r="I160">
        <f ca="1">IF('Pariwise difference (d)'!I160&gt;Q_GWP,0,IF('Pariwise difference (d)'!I160&lt;P_GWP,1,((Q_GWP-'Pariwise difference (d)'!I160)/(P_GWP-Q_GWP))))</f>
        <v>0</v>
      </c>
      <c r="J160">
        <f ca="1">IF('Pariwise difference (d)'!J160&gt;Q_GWP,0,IF('Pariwise difference (d)'!J160&lt;P_GWP,1,((Q_GWP-'Pariwise difference (d)'!J160)/(P_GWP-Q_GWP))))</f>
        <v>1</v>
      </c>
      <c r="K160">
        <f ca="1">IF('Pariwise difference (d)'!K160&gt;Q_GWP,0,IF('Pariwise difference (d)'!K160&lt;P_GWP,1,((Q_GWP-'Pariwise difference (d)'!K160)/(P_GWP-Q_GWP))))</f>
        <v>0</v>
      </c>
      <c r="L160">
        <f ca="1">IF('Pariwise difference (d)'!L160&gt;Q_GWP,0,IF('Pariwise difference (d)'!L160&lt;P_GWP,1,((Q_GWP-'Pariwise difference (d)'!L160)/(P_GWP-Q_GWP))))</f>
        <v>0</v>
      </c>
      <c r="M160">
        <f ca="1">IF('Pariwise difference (d)'!M160&gt;Q_GWP,0,IF('Pariwise difference (d)'!M160&lt;P_GWP,1,((Q_GWP-'Pariwise difference (d)'!M160)/(P_GWP-Q_GWP))))</f>
        <v>1</v>
      </c>
      <c r="N160">
        <f ca="1">IF('Pariwise difference (d)'!N160&gt;Q_IRP,0,IF('Pariwise difference (d)'!N160&lt;P_IRP,1,((Q_IRP-'Pariwise difference (d)'!N160)/(P_IRP-Q_IRP))))</f>
        <v>0</v>
      </c>
      <c r="O160">
        <f ca="1">IF('Pariwise difference (d)'!O160&gt;Q_IRP,0,IF('Pariwise difference (d)'!O160&lt;P_IRP,1,((Q_IRP-'Pariwise difference (d)'!O160)/(P_IRP-Q_IRP))))</f>
        <v>1</v>
      </c>
      <c r="P160">
        <f ca="1">IF('Pariwise difference (d)'!P160&gt;Q_IRP,0,IF('Pariwise difference (d)'!P160&lt;P_IRP,1,((Q_IRP-'Pariwise difference (d)'!P160)/(P_IRP-Q_IRP))))</f>
        <v>0</v>
      </c>
      <c r="Q160">
        <f ca="1">IF('Pariwise difference (d)'!Q160&gt;Q_IRP,0,IF('Pariwise difference (d)'!Q160&lt;P_IRP,1,((Q_IRP-'Pariwise difference (d)'!Q160)/(P_IRP-Q_IRP))))</f>
        <v>1</v>
      </c>
      <c r="R160">
        <f ca="1">IF('Pariwise difference (d)'!R160&gt;Q_IRP,0,IF('Pariwise difference (d)'!R160&lt;P_IRP,1,((Q_IRP-'Pariwise difference (d)'!R160)/(P_IRP-Q_IRP))))</f>
        <v>1</v>
      </c>
      <c r="S160">
        <f ca="1">IF('Pariwise difference (d)'!S160&gt;Q_IRP,0,IF('Pariwise difference (d)'!S160&lt;P_IRP,1,((Q_IRP-'Pariwise difference (d)'!S160)/(P_IRP-Q_IRP))))</f>
        <v>0</v>
      </c>
      <c r="T160">
        <f ca="1">IF('Pariwise difference (d)'!T160&gt;Q_IRP,0,IF('Pariwise difference (d)'!T160&lt;P_IRP,1,((Q_IRP-'Pariwise difference (d)'!T160)/(P_IRP-Q_IRP))))</f>
        <v>1</v>
      </c>
      <c r="U160">
        <f ca="1">IF('Pariwise difference (d)'!U160&gt;Q_IRP,0,IF('Pariwise difference (d)'!U160&lt;P_IRP,1,((Q_IRP-'Pariwise difference (d)'!U160)/(P_IRP-Q_IRP))))</f>
        <v>0</v>
      </c>
      <c r="V160">
        <f ca="1">IF('Pariwise difference (d)'!V160&gt;Q_IRP,0,IF('Pariwise difference (d)'!V160&lt;P_IRP,1,((Q_IRP-'Pariwise difference (d)'!V160)/(P_IRP-Q_IRP))))</f>
        <v>-0.51575313789867017</v>
      </c>
      <c r="W160">
        <f ca="1">IF('Pariwise difference (d)'!W160&gt;Q_IRP,0,IF('Pariwise difference (d)'!W160&lt;P_IRP,1,((Q_IRP-'Pariwise difference (d)'!W160)/(P_IRP-Q_IRP))))</f>
        <v>0</v>
      </c>
      <c r="X160">
        <f ca="1">IF('Pariwise difference (d)'!X160&gt;Q_IRP,0,IF('Pariwise difference (d)'!X160&lt;P_IRP,1,((Q_IRP-'Pariwise difference (d)'!X160)/(P_IRP-Q_IRP))))</f>
        <v>0</v>
      </c>
      <c r="Y160">
        <f ca="1">IF('Pariwise difference (d)'!Y160&gt;Q_IRP,0,IF('Pariwise difference (d)'!Y160&lt;P_IRP,1,((Q_IRP-'Pariwise difference (d)'!Y160)/(P_IRP-Q_IRP))))</f>
        <v>1</v>
      </c>
      <c r="Z160">
        <f ca="1">IF('Pariwise difference (d)'!Z160&gt;Q_ODP,0,IF('Pariwise difference (d)'!Z160&lt;P_ODP,1,((Q_ODP-'Pariwise difference (d)'!Z160)/(P_ODP-Q_ODP))))</f>
        <v>0</v>
      </c>
      <c r="AA160">
        <f ca="1">IF('Pariwise difference (d)'!AA160&gt;Q_ODP,0,IF('Pariwise difference (d)'!AA160&lt;P_ODP,1,((Q_ODP-'Pariwise difference (d)'!AA160)/(P_ODP-Q_ODP))))</f>
        <v>0</v>
      </c>
      <c r="AB160">
        <f ca="1">IF('Pariwise difference (d)'!AB160&gt;Q_ODP,0,IF('Pariwise difference (d)'!AB160&lt;P_ODP,1,((Q_ODP-'Pariwise difference (d)'!AB160)/(P_ODP-Q_ODP))))</f>
        <v>0</v>
      </c>
      <c r="AC160">
        <f ca="1">IF('Pariwise difference (d)'!AC160&gt;Q_ODP,0,IF('Pariwise difference (d)'!AC160&lt;P_ODP,1,((Q_ODP-'Pariwise difference (d)'!AC160)/(P_ODP-Q_ODP))))</f>
        <v>0</v>
      </c>
      <c r="AD160">
        <f ca="1">IF('Pariwise difference (d)'!AD160&gt;Q_ODP,0,IF('Pariwise difference (d)'!AD160&lt;P_ODP,1,((Q_ODP-'Pariwise difference (d)'!AD160)/(P_ODP-Q_ODP))))</f>
        <v>1</v>
      </c>
      <c r="AE160">
        <f ca="1">IF('Pariwise difference (d)'!AE160&gt;Q_ODP,0,IF('Pariwise difference (d)'!AE160&lt;P_ODP,1,((Q_ODP-'Pariwise difference (d)'!AE160)/(P_ODP-Q_ODP))))</f>
        <v>1</v>
      </c>
      <c r="AF160">
        <f ca="1">IF('Pariwise difference (d)'!AF160&gt;Q_ODP,0,IF('Pariwise difference (d)'!AF160&lt;P_ODP,1,((Q_ODP-'Pariwise difference (d)'!AF160)/(P_ODP-Q_ODP))))</f>
        <v>1</v>
      </c>
      <c r="AG160">
        <f ca="1">IF('Pariwise difference (d)'!AG160&gt;Q_ODP,0,IF('Pariwise difference (d)'!AG160&lt;P_ODP,1,((Q_ODP-'Pariwise difference (d)'!AG160)/(P_ODP-Q_ODP))))</f>
        <v>1</v>
      </c>
      <c r="AH160">
        <f ca="1">IF('Pariwise difference (d)'!AH160&gt;Q_ODP,0,IF('Pariwise difference (d)'!AH160&lt;P_ODP,1,((Q_ODP-'Pariwise difference (d)'!AH160)/(P_ODP-Q_ODP))))</f>
        <v>0</v>
      </c>
      <c r="AI160">
        <f ca="1">IF('Pariwise difference (d)'!AI160&gt;Q_ODP,0,IF('Pariwise difference (d)'!AI160&lt;P_ODP,1,((Q_ODP-'Pariwise difference (d)'!AI160)/(P_ODP-Q_ODP))))</f>
        <v>0</v>
      </c>
      <c r="AJ160">
        <f ca="1">IF('Pariwise difference (d)'!AJ160&gt;Q_ODP,0,IF('Pariwise difference (d)'!AJ160&lt;P_ODP,1,((Q_ODP-'Pariwise difference (d)'!AJ160)/(P_ODP-Q_ODP))))</f>
        <v>0</v>
      </c>
      <c r="AK160">
        <f ca="1">IF('Pariwise difference (d)'!AK160&gt;Q_ODP,0,IF('Pariwise difference (d)'!AK160&lt;P_ODP,1,((Q_ODP-'Pariwise difference (d)'!AK160)/(P_ODP-Q_ODP))))</f>
        <v>0</v>
      </c>
    </row>
    <row r="161" spans="1:37">
      <c r="A161" s="7">
        <v>159</v>
      </c>
      <c r="B161">
        <f ca="1">IF('Pariwise difference (d)'!B161&gt;Q_GWP,0,IF('Pariwise difference (d)'!B161&lt;P_GWP,1,((Q_GWP-'Pariwise difference (d)'!B161)/(P_GWP-Q_GWP))))</f>
        <v>0</v>
      </c>
      <c r="C161">
        <f ca="1">IF('Pariwise difference (d)'!C161&gt;Q_GWP,0,IF('Pariwise difference (d)'!C161&lt;P_GWP,1,((Q_GWP-'Pariwise difference (d)'!C161)/(P_GWP-Q_GWP))))</f>
        <v>0</v>
      </c>
      <c r="D161">
        <f ca="1">IF('Pariwise difference (d)'!D161&gt;Q_GWP,0,IF('Pariwise difference (d)'!D161&lt;P_GWP,1,((Q_GWP-'Pariwise difference (d)'!D161)/(P_GWP-Q_GWP))))</f>
        <v>0</v>
      </c>
      <c r="E161">
        <f ca="1">IF('Pariwise difference (d)'!E161&gt;Q_GWP,0,IF('Pariwise difference (d)'!E161&lt;P_GWP,1,((Q_GWP-'Pariwise difference (d)'!E161)/(P_GWP-Q_GWP))))</f>
        <v>1</v>
      </c>
      <c r="F161">
        <f ca="1">IF('Pariwise difference (d)'!F161&gt;Q_GWP,0,IF('Pariwise difference (d)'!F161&lt;P_GWP,1,((Q_GWP-'Pariwise difference (d)'!F161)/(P_GWP-Q_GWP))))</f>
        <v>0</v>
      </c>
      <c r="G161">
        <f ca="1">IF('Pariwise difference (d)'!G161&gt;Q_GWP,0,IF('Pariwise difference (d)'!G161&lt;P_GWP,1,((Q_GWP-'Pariwise difference (d)'!G161)/(P_GWP-Q_GWP))))</f>
        <v>0</v>
      </c>
      <c r="H161">
        <f ca="1">IF('Pariwise difference (d)'!H161&gt;Q_GWP,0,IF('Pariwise difference (d)'!H161&lt;P_GWP,1,((Q_GWP-'Pariwise difference (d)'!H161)/(P_GWP-Q_GWP))))</f>
        <v>1</v>
      </c>
      <c r="I161">
        <f ca="1">IF('Pariwise difference (d)'!I161&gt;Q_GWP,0,IF('Pariwise difference (d)'!I161&lt;P_GWP,1,((Q_GWP-'Pariwise difference (d)'!I161)/(P_GWP-Q_GWP))))</f>
        <v>1</v>
      </c>
      <c r="J161">
        <f ca="1">IF('Pariwise difference (d)'!J161&gt;Q_GWP,0,IF('Pariwise difference (d)'!J161&lt;P_GWP,1,((Q_GWP-'Pariwise difference (d)'!J161)/(P_GWP-Q_GWP))))</f>
        <v>1</v>
      </c>
      <c r="K161">
        <f ca="1">IF('Pariwise difference (d)'!K161&gt;Q_GWP,0,IF('Pariwise difference (d)'!K161&lt;P_GWP,1,((Q_GWP-'Pariwise difference (d)'!K161)/(P_GWP-Q_GWP))))</f>
        <v>0</v>
      </c>
      <c r="L161">
        <f ca="1">IF('Pariwise difference (d)'!L161&gt;Q_GWP,0,IF('Pariwise difference (d)'!L161&lt;P_GWP,1,((Q_GWP-'Pariwise difference (d)'!L161)/(P_GWP-Q_GWP))))</f>
        <v>-0.97371860734670379</v>
      </c>
      <c r="M161">
        <f ca="1">IF('Pariwise difference (d)'!M161&gt;Q_GWP,0,IF('Pariwise difference (d)'!M161&lt;P_GWP,1,((Q_GWP-'Pariwise difference (d)'!M161)/(P_GWP-Q_GWP))))</f>
        <v>1</v>
      </c>
      <c r="N161">
        <f ca="1">IF('Pariwise difference (d)'!N161&gt;Q_IRP,0,IF('Pariwise difference (d)'!N161&lt;P_IRP,1,((Q_IRP-'Pariwise difference (d)'!N161)/(P_IRP-Q_IRP))))</f>
        <v>0</v>
      </c>
      <c r="O161">
        <f ca="1">IF('Pariwise difference (d)'!O161&gt;Q_IRP,0,IF('Pariwise difference (d)'!O161&lt;P_IRP,1,((Q_IRP-'Pariwise difference (d)'!O161)/(P_IRP-Q_IRP))))</f>
        <v>0</v>
      </c>
      <c r="P161">
        <f ca="1">IF('Pariwise difference (d)'!P161&gt;Q_IRP,0,IF('Pariwise difference (d)'!P161&lt;P_IRP,1,((Q_IRP-'Pariwise difference (d)'!P161)/(P_IRP-Q_IRP))))</f>
        <v>0</v>
      </c>
      <c r="Q161">
        <f ca="1">IF('Pariwise difference (d)'!Q161&gt;Q_IRP,0,IF('Pariwise difference (d)'!Q161&lt;P_IRP,1,((Q_IRP-'Pariwise difference (d)'!Q161)/(P_IRP-Q_IRP))))</f>
        <v>1</v>
      </c>
      <c r="R161">
        <f ca="1">IF('Pariwise difference (d)'!R161&gt;Q_IRP,0,IF('Pariwise difference (d)'!R161&lt;P_IRP,1,((Q_IRP-'Pariwise difference (d)'!R161)/(P_IRP-Q_IRP))))</f>
        <v>0</v>
      </c>
      <c r="S161">
        <f ca="1">IF('Pariwise difference (d)'!S161&gt;Q_IRP,0,IF('Pariwise difference (d)'!S161&lt;P_IRP,1,((Q_IRP-'Pariwise difference (d)'!S161)/(P_IRP-Q_IRP))))</f>
        <v>0</v>
      </c>
      <c r="T161">
        <f ca="1">IF('Pariwise difference (d)'!T161&gt;Q_IRP,0,IF('Pariwise difference (d)'!T161&lt;P_IRP,1,((Q_IRP-'Pariwise difference (d)'!T161)/(P_IRP-Q_IRP))))</f>
        <v>1</v>
      </c>
      <c r="U161">
        <f ca="1">IF('Pariwise difference (d)'!U161&gt;Q_IRP,0,IF('Pariwise difference (d)'!U161&lt;P_IRP,1,((Q_IRP-'Pariwise difference (d)'!U161)/(P_IRP-Q_IRP))))</f>
        <v>1</v>
      </c>
      <c r="V161">
        <f ca="1">IF('Pariwise difference (d)'!V161&gt;Q_IRP,0,IF('Pariwise difference (d)'!V161&lt;P_IRP,1,((Q_IRP-'Pariwise difference (d)'!V161)/(P_IRP-Q_IRP))))</f>
        <v>1</v>
      </c>
      <c r="W161">
        <f ca="1">IF('Pariwise difference (d)'!W161&gt;Q_IRP,0,IF('Pariwise difference (d)'!W161&lt;P_IRP,1,((Q_IRP-'Pariwise difference (d)'!W161)/(P_IRP-Q_IRP))))</f>
        <v>0</v>
      </c>
      <c r="X161">
        <f ca="1">IF('Pariwise difference (d)'!X161&gt;Q_IRP,0,IF('Pariwise difference (d)'!X161&lt;P_IRP,1,((Q_IRP-'Pariwise difference (d)'!X161)/(P_IRP-Q_IRP))))</f>
        <v>0</v>
      </c>
      <c r="Y161">
        <f ca="1">IF('Pariwise difference (d)'!Y161&gt;Q_IRP,0,IF('Pariwise difference (d)'!Y161&lt;P_IRP,1,((Q_IRP-'Pariwise difference (d)'!Y161)/(P_IRP-Q_IRP))))</f>
        <v>1</v>
      </c>
      <c r="Z161">
        <f ca="1">IF('Pariwise difference (d)'!Z161&gt;Q_ODP,0,IF('Pariwise difference (d)'!Z161&lt;P_ODP,1,((Q_ODP-'Pariwise difference (d)'!Z161)/(P_ODP-Q_ODP))))</f>
        <v>0</v>
      </c>
      <c r="AA161">
        <f ca="1">IF('Pariwise difference (d)'!AA161&gt;Q_ODP,0,IF('Pariwise difference (d)'!AA161&lt;P_ODP,1,((Q_ODP-'Pariwise difference (d)'!AA161)/(P_ODP-Q_ODP))))</f>
        <v>0</v>
      </c>
      <c r="AB161">
        <f ca="1">IF('Pariwise difference (d)'!AB161&gt;Q_ODP,0,IF('Pariwise difference (d)'!AB161&lt;P_ODP,1,((Q_ODP-'Pariwise difference (d)'!AB161)/(P_ODP-Q_ODP))))</f>
        <v>1</v>
      </c>
      <c r="AC161">
        <f ca="1">IF('Pariwise difference (d)'!AC161&gt;Q_ODP,0,IF('Pariwise difference (d)'!AC161&lt;P_ODP,1,((Q_ODP-'Pariwise difference (d)'!AC161)/(P_ODP-Q_ODP))))</f>
        <v>0</v>
      </c>
      <c r="AD161">
        <f ca="1">IF('Pariwise difference (d)'!AD161&gt;Q_ODP,0,IF('Pariwise difference (d)'!AD161&lt;P_ODP,1,((Q_ODP-'Pariwise difference (d)'!AD161)/(P_ODP-Q_ODP))))</f>
        <v>1</v>
      </c>
      <c r="AE161">
        <f ca="1">IF('Pariwise difference (d)'!AE161&gt;Q_ODP,0,IF('Pariwise difference (d)'!AE161&lt;P_ODP,1,((Q_ODP-'Pariwise difference (d)'!AE161)/(P_ODP-Q_ODP))))</f>
        <v>1</v>
      </c>
      <c r="AF161">
        <f ca="1">IF('Pariwise difference (d)'!AF161&gt;Q_ODP,0,IF('Pariwise difference (d)'!AF161&lt;P_ODP,1,((Q_ODP-'Pariwise difference (d)'!AF161)/(P_ODP-Q_ODP))))</f>
        <v>0</v>
      </c>
      <c r="AG161">
        <f ca="1">IF('Pariwise difference (d)'!AG161&gt;Q_ODP,0,IF('Pariwise difference (d)'!AG161&lt;P_ODP,1,((Q_ODP-'Pariwise difference (d)'!AG161)/(P_ODP-Q_ODP))))</f>
        <v>0</v>
      </c>
      <c r="AH161">
        <f ca="1">IF('Pariwise difference (d)'!AH161&gt;Q_ODP,0,IF('Pariwise difference (d)'!AH161&lt;P_ODP,1,((Q_ODP-'Pariwise difference (d)'!AH161)/(P_ODP-Q_ODP))))</f>
        <v>0</v>
      </c>
      <c r="AI161">
        <f ca="1">IF('Pariwise difference (d)'!AI161&gt;Q_ODP,0,IF('Pariwise difference (d)'!AI161&lt;P_ODP,1,((Q_ODP-'Pariwise difference (d)'!AI161)/(P_ODP-Q_ODP))))</f>
        <v>0</v>
      </c>
      <c r="AJ161">
        <f ca="1">IF('Pariwise difference (d)'!AJ161&gt;Q_ODP,0,IF('Pariwise difference (d)'!AJ161&lt;P_ODP,1,((Q_ODP-'Pariwise difference (d)'!AJ161)/(P_ODP-Q_ODP))))</f>
        <v>0</v>
      </c>
      <c r="AK161">
        <f ca="1">IF('Pariwise difference (d)'!AK161&gt;Q_ODP,0,IF('Pariwise difference (d)'!AK161&lt;P_ODP,1,((Q_ODP-'Pariwise difference (d)'!AK161)/(P_ODP-Q_ODP))))</f>
        <v>0</v>
      </c>
    </row>
    <row r="162" spans="1:37">
      <c r="A162" s="7">
        <v>160</v>
      </c>
      <c r="B162">
        <f ca="1">IF('Pariwise difference (d)'!B162&gt;Q_GWP,0,IF('Pariwise difference (d)'!B162&lt;P_GWP,1,((Q_GWP-'Pariwise difference (d)'!B162)/(P_GWP-Q_GWP))))</f>
        <v>0</v>
      </c>
      <c r="C162">
        <f ca="1">IF('Pariwise difference (d)'!C162&gt;Q_GWP,0,IF('Pariwise difference (d)'!C162&lt;P_GWP,1,((Q_GWP-'Pariwise difference (d)'!C162)/(P_GWP-Q_GWP))))</f>
        <v>-0.25137595850852312</v>
      </c>
      <c r="D162">
        <f ca="1">IF('Pariwise difference (d)'!D162&gt;Q_GWP,0,IF('Pariwise difference (d)'!D162&lt;P_GWP,1,((Q_GWP-'Pariwise difference (d)'!D162)/(P_GWP-Q_GWP))))</f>
        <v>0</v>
      </c>
      <c r="E162">
        <f ca="1">IF('Pariwise difference (d)'!E162&gt;Q_GWP,0,IF('Pariwise difference (d)'!E162&lt;P_GWP,1,((Q_GWP-'Pariwise difference (d)'!E162)/(P_GWP-Q_GWP))))</f>
        <v>1</v>
      </c>
      <c r="F162">
        <f ca="1">IF('Pariwise difference (d)'!F162&gt;Q_GWP,0,IF('Pariwise difference (d)'!F162&lt;P_GWP,1,((Q_GWP-'Pariwise difference (d)'!F162)/(P_GWP-Q_GWP))))</f>
        <v>-4.9862367569835728E-3</v>
      </c>
      <c r="G162">
        <f ca="1">IF('Pariwise difference (d)'!G162&gt;Q_GWP,0,IF('Pariwise difference (d)'!G162&lt;P_GWP,1,((Q_GWP-'Pariwise difference (d)'!G162)/(P_GWP-Q_GWP))))</f>
        <v>0</v>
      </c>
      <c r="H162">
        <f ca="1">IF('Pariwise difference (d)'!H162&gt;Q_GWP,0,IF('Pariwise difference (d)'!H162&lt;P_GWP,1,((Q_GWP-'Pariwise difference (d)'!H162)/(P_GWP-Q_GWP))))</f>
        <v>1</v>
      </c>
      <c r="I162">
        <f ca="1">IF('Pariwise difference (d)'!I162&gt;Q_GWP,0,IF('Pariwise difference (d)'!I162&lt;P_GWP,1,((Q_GWP-'Pariwise difference (d)'!I162)/(P_GWP-Q_GWP))))</f>
        <v>0</v>
      </c>
      <c r="J162">
        <f ca="1">IF('Pariwise difference (d)'!J162&gt;Q_GWP,0,IF('Pariwise difference (d)'!J162&lt;P_GWP,1,((Q_GWP-'Pariwise difference (d)'!J162)/(P_GWP-Q_GWP))))</f>
        <v>1</v>
      </c>
      <c r="K162">
        <f ca="1">IF('Pariwise difference (d)'!K162&gt;Q_GWP,0,IF('Pariwise difference (d)'!K162&lt;P_GWP,1,((Q_GWP-'Pariwise difference (d)'!K162)/(P_GWP-Q_GWP))))</f>
        <v>0</v>
      </c>
      <c r="L162">
        <f ca="1">IF('Pariwise difference (d)'!L162&gt;Q_GWP,0,IF('Pariwise difference (d)'!L162&lt;P_GWP,1,((Q_GWP-'Pariwise difference (d)'!L162)/(P_GWP-Q_GWP))))</f>
        <v>0</v>
      </c>
      <c r="M162">
        <f ca="1">IF('Pariwise difference (d)'!M162&gt;Q_GWP,0,IF('Pariwise difference (d)'!M162&lt;P_GWP,1,((Q_GWP-'Pariwise difference (d)'!M162)/(P_GWP-Q_GWP))))</f>
        <v>1</v>
      </c>
      <c r="N162">
        <f ca="1">IF('Pariwise difference (d)'!N162&gt;Q_IRP,0,IF('Pariwise difference (d)'!N162&lt;P_IRP,1,((Q_IRP-'Pariwise difference (d)'!N162)/(P_IRP-Q_IRP))))</f>
        <v>0</v>
      </c>
      <c r="O162">
        <f ca="1">IF('Pariwise difference (d)'!O162&gt;Q_IRP,0,IF('Pariwise difference (d)'!O162&lt;P_IRP,1,((Q_IRP-'Pariwise difference (d)'!O162)/(P_IRP-Q_IRP))))</f>
        <v>1</v>
      </c>
      <c r="P162">
        <f ca="1">IF('Pariwise difference (d)'!P162&gt;Q_IRP,0,IF('Pariwise difference (d)'!P162&lt;P_IRP,1,((Q_IRP-'Pariwise difference (d)'!P162)/(P_IRP-Q_IRP))))</f>
        <v>1</v>
      </c>
      <c r="Q162">
        <f ca="1">IF('Pariwise difference (d)'!Q162&gt;Q_IRP,0,IF('Pariwise difference (d)'!Q162&lt;P_IRP,1,((Q_IRP-'Pariwise difference (d)'!Q162)/(P_IRP-Q_IRP))))</f>
        <v>1</v>
      </c>
      <c r="R162">
        <f ca="1">IF('Pariwise difference (d)'!R162&gt;Q_IRP,0,IF('Pariwise difference (d)'!R162&lt;P_IRP,1,((Q_IRP-'Pariwise difference (d)'!R162)/(P_IRP-Q_IRP))))</f>
        <v>1</v>
      </c>
      <c r="S162">
        <f ca="1">IF('Pariwise difference (d)'!S162&gt;Q_IRP,0,IF('Pariwise difference (d)'!S162&lt;P_IRP,1,((Q_IRP-'Pariwise difference (d)'!S162)/(P_IRP-Q_IRP))))</f>
        <v>0</v>
      </c>
      <c r="T162">
        <f ca="1">IF('Pariwise difference (d)'!T162&gt;Q_IRP,0,IF('Pariwise difference (d)'!T162&lt;P_IRP,1,((Q_IRP-'Pariwise difference (d)'!T162)/(P_IRP-Q_IRP))))</f>
        <v>-0.61126134582996794</v>
      </c>
      <c r="U162">
        <f ca="1">IF('Pariwise difference (d)'!U162&gt;Q_IRP,0,IF('Pariwise difference (d)'!U162&lt;P_IRP,1,((Q_IRP-'Pariwise difference (d)'!U162)/(P_IRP-Q_IRP))))</f>
        <v>0</v>
      </c>
      <c r="V162">
        <f ca="1">IF('Pariwise difference (d)'!V162&gt;Q_IRP,0,IF('Pariwise difference (d)'!V162&lt;P_IRP,1,((Q_IRP-'Pariwise difference (d)'!V162)/(P_IRP-Q_IRP))))</f>
        <v>0</v>
      </c>
      <c r="W162">
        <f ca="1">IF('Pariwise difference (d)'!W162&gt;Q_IRP,0,IF('Pariwise difference (d)'!W162&lt;P_IRP,1,((Q_IRP-'Pariwise difference (d)'!W162)/(P_IRP-Q_IRP))))</f>
        <v>0</v>
      </c>
      <c r="X162">
        <f ca="1">IF('Pariwise difference (d)'!X162&gt;Q_IRP,0,IF('Pariwise difference (d)'!X162&lt;P_IRP,1,((Q_IRP-'Pariwise difference (d)'!X162)/(P_IRP-Q_IRP))))</f>
        <v>0</v>
      </c>
      <c r="Y162">
        <f ca="1">IF('Pariwise difference (d)'!Y162&gt;Q_IRP,0,IF('Pariwise difference (d)'!Y162&lt;P_IRP,1,((Q_IRP-'Pariwise difference (d)'!Y162)/(P_IRP-Q_IRP))))</f>
        <v>0</v>
      </c>
      <c r="Z162">
        <f ca="1">IF('Pariwise difference (d)'!Z162&gt;Q_ODP,0,IF('Pariwise difference (d)'!Z162&lt;P_ODP,1,((Q_ODP-'Pariwise difference (d)'!Z162)/(P_ODP-Q_ODP))))</f>
        <v>0</v>
      </c>
      <c r="AA162">
        <f ca="1">IF('Pariwise difference (d)'!AA162&gt;Q_ODP,0,IF('Pariwise difference (d)'!AA162&lt;P_ODP,1,((Q_ODP-'Pariwise difference (d)'!AA162)/(P_ODP-Q_ODP))))</f>
        <v>0</v>
      </c>
      <c r="AB162">
        <f ca="1">IF('Pariwise difference (d)'!AB162&gt;Q_ODP,0,IF('Pariwise difference (d)'!AB162&lt;P_ODP,1,((Q_ODP-'Pariwise difference (d)'!AB162)/(P_ODP-Q_ODP))))</f>
        <v>0</v>
      </c>
      <c r="AC162">
        <f ca="1">IF('Pariwise difference (d)'!AC162&gt;Q_ODP,0,IF('Pariwise difference (d)'!AC162&lt;P_ODP,1,((Q_ODP-'Pariwise difference (d)'!AC162)/(P_ODP-Q_ODP))))</f>
        <v>0</v>
      </c>
      <c r="AD162">
        <f ca="1">IF('Pariwise difference (d)'!AD162&gt;Q_ODP,0,IF('Pariwise difference (d)'!AD162&lt;P_ODP,1,((Q_ODP-'Pariwise difference (d)'!AD162)/(P_ODP-Q_ODP))))</f>
        <v>0</v>
      </c>
      <c r="AE162">
        <f ca="1">IF('Pariwise difference (d)'!AE162&gt;Q_ODP,0,IF('Pariwise difference (d)'!AE162&lt;P_ODP,1,((Q_ODP-'Pariwise difference (d)'!AE162)/(P_ODP-Q_ODP))))</f>
        <v>1</v>
      </c>
      <c r="AF162">
        <f ca="1">IF('Pariwise difference (d)'!AF162&gt;Q_ODP,0,IF('Pariwise difference (d)'!AF162&lt;P_ODP,1,((Q_ODP-'Pariwise difference (d)'!AF162)/(P_ODP-Q_ODP))))</f>
        <v>0</v>
      </c>
      <c r="AG162">
        <f ca="1">IF('Pariwise difference (d)'!AG162&gt;Q_ODP,0,IF('Pariwise difference (d)'!AG162&lt;P_ODP,1,((Q_ODP-'Pariwise difference (d)'!AG162)/(P_ODP-Q_ODP))))</f>
        <v>1</v>
      </c>
      <c r="AH162">
        <f ca="1">IF('Pariwise difference (d)'!AH162&gt;Q_ODP,0,IF('Pariwise difference (d)'!AH162&lt;P_ODP,1,((Q_ODP-'Pariwise difference (d)'!AH162)/(P_ODP-Q_ODP))))</f>
        <v>1</v>
      </c>
      <c r="AI162">
        <f ca="1">IF('Pariwise difference (d)'!AI162&gt;Q_ODP,0,IF('Pariwise difference (d)'!AI162&lt;P_ODP,1,((Q_ODP-'Pariwise difference (d)'!AI162)/(P_ODP-Q_ODP))))</f>
        <v>1</v>
      </c>
      <c r="AJ162">
        <f ca="1">IF('Pariwise difference (d)'!AJ162&gt;Q_ODP,0,IF('Pariwise difference (d)'!AJ162&lt;P_ODP,1,((Q_ODP-'Pariwise difference (d)'!AJ162)/(P_ODP-Q_ODP))))</f>
        <v>-0.61439665696676837</v>
      </c>
      <c r="AK162">
        <f ca="1">IF('Pariwise difference (d)'!AK162&gt;Q_ODP,0,IF('Pariwise difference (d)'!AK162&lt;P_ODP,1,((Q_ODP-'Pariwise difference (d)'!AK162)/(P_ODP-Q_ODP))))</f>
        <v>0</v>
      </c>
    </row>
    <row r="163" spans="1:37">
      <c r="A163" s="7">
        <v>161</v>
      </c>
      <c r="B163">
        <f ca="1">IF('Pariwise difference (d)'!B163&gt;Q_GWP,0,IF('Pariwise difference (d)'!B163&lt;P_GWP,1,((Q_GWP-'Pariwise difference (d)'!B163)/(P_GWP-Q_GWP))))</f>
        <v>0</v>
      </c>
      <c r="C163">
        <f ca="1">IF('Pariwise difference (d)'!C163&gt;Q_GWP,0,IF('Pariwise difference (d)'!C163&lt;P_GWP,1,((Q_GWP-'Pariwise difference (d)'!C163)/(P_GWP-Q_GWP))))</f>
        <v>0</v>
      </c>
      <c r="D163">
        <f ca="1">IF('Pariwise difference (d)'!D163&gt;Q_GWP,0,IF('Pariwise difference (d)'!D163&lt;P_GWP,1,((Q_GWP-'Pariwise difference (d)'!D163)/(P_GWP-Q_GWP))))</f>
        <v>0</v>
      </c>
      <c r="E163">
        <f ca="1">IF('Pariwise difference (d)'!E163&gt;Q_GWP,0,IF('Pariwise difference (d)'!E163&lt;P_GWP,1,((Q_GWP-'Pariwise difference (d)'!E163)/(P_GWP-Q_GWP))))</f>
        <v>1</v>
      </c>
      <c r="F163">
        <f ca="1">IF('Pariwise difference (d)'!F163&gt;Q_GWP,0,IF('Pariwise difference (d)'!F163&lt;P_GWP,1,((Q_GWP-'Pariwise difference (d)'!F163)/(P_GWP-Q_GWP))))</f>
        <v>0</v>
      </c>
      <c r="G163">
        <f ca="1">IF('Pariwise difference (d)'!G163&gt;Q_GWP,0,IF('Pariwise difference (d)'!G163&lt;P_GWP,1,((Q_GWP-'Pariwise difference (d)'!G163)/(P_GWP-Q_GWP))))</f>
        <v>0</v>
      </c>
      <c r="H163">
        <f ca="1">IF('Pariwise difference (d)'!H163&gt;Q_GWP,0,IF('Pariwise difference (d)'!H163&lt;P_GWP,1,((Q_GWP-'Pariwise difference (d)'!H163)/(P_GWP-Q_GWP))))</f>
        <v>1</v>
      </c>
      <c r="I163">
        <f ca="1">IF('Pariwise difference (d)'!I163&gt;Q_GWP,0,IF('Pariwise difference (d)'!I163&lt;P_GWP,1,((Q_GWP-'Pariwise difference (d)'!I163)/(P_GWP-Q_GWP))))</f>
        <v>1</v>
      </c>
      <c r="J163">
        <f ca="1">IF('Pariwise difference (d)'!J163&gt;Q_GWP,0,IF('Pariwise difference (d)'!J163&lt;P_GWP,1,((Q_GWP-'Pariwise difference (d)'!J163)/(P_GWP-Q_GWP))))</f>
        <v>1</v>
      </c>
      <c r="K163">
        <f ca="1">IF('Pariwise difference (d)'!K163&gt;Q_GWP,0,IF('Pariwise difference (d)'!K163&lt;P_GWP,1,((Q_GWP-'Pariwise difference (d)'!K163)/(P_GWP-Q_GWP))))</f>
        <v>0</v>
      </c>
      <c r="L163">
        <f ca="1">IF('Pariwise difference (d)'!L163&gt;Q_GWP,0,IF('Pariwise difference (d)'!L163&lt;P_GWP,1,((Q_GWP-'Pariwise difference (d)'!L163)/(P_GWP-Q_GWP))))</f>
        <v>0</v>
      </c>
      <c r="M163">
        <f ca="1">IF('Pariwise difference (d)'!M163&gt;Q_GWP,0,IF('Pariwise difference (d)'!M163&lt;P_GWP,1,((Q_GWP-'Pariwise difference (d)'!M163)/(P_GWP-Q_GWP))))</f>
        <v>1</v>
      </c>
      <c r="N163">
        <f ca="1">IF('Pariwise difference (d)'!N163&gt;Q_IRP,0,IF('Pariwise difference (d)'!N163&lt;P_IRP,1,((Q_IRP-'Pariwise difference (d)'!N163)/(P_IRP-Q_IRP))))</f>
        <v>0</v>
      </c>
      <c r="O163">
        <f ca="1">IF('Pariwise difference (d)'!O163&gt;Q_IRP,0,IF('Pariwise difference (d)'!O163&lt;P_IRP,1,((Q_IRP-'Pariwise difference (d)'!O163)/(P_IRP-Q_IRP))))</f>
        <v>0</v>
      </c>
      <c r="P163">
        <f ca="1">IF('Pariwise difference (d)'!P163&gt;Q_IRP,0,IF('Pariwise difference (d)'!P163&lt;P_IRP,1,((Q_IRP-'Pariwise difference (d)'!P163)/(P_IRP-Q_IRP))))</f>
        <v>0</v>
      </c>
      <c r="Q163">
        <f ca="1">IF('Pariwise difference (d)'!Q163&gt;Q_IRP,0,IF('Pariwise difference (d)'!Q163&lt;P_IRP,1,((Q_IRP-'Pariwise difference (d)'!Q163)/(P_IRP-Q_IRP))))</f>
        <v>1</v>
      </c>
      <c r="R163">
        <f ca="1">IF('Pariwise difference (d)'!R163&gt;Q_IRP,0,IF('Pariwise difference (d)'!R163&lt;P_IRP,1,((Q_IRP-'Pariwise difference (d)'!R163)/(P_IRP-Q_IRP))))</f>
        <v>0</v>
      </c>
      <c r="S163">
        <f ca="1">IF('Pariwise difference (d)'!S163&gt;Q_IRP,0,IF('Pariwise difference (d)'!S163&lt;P_IRP,1,((Q_IRP-'Pariwise difference (d)'!S163)/(P_IRP-Q_IRP))))</f>
        <v>0</v>
      </c>
      <c r="T163">
        <f ca="1">IF('Pariwise difference (d)'!T163&gt;Q_IRP,0,IF('Pariwise difference (d)'!T163&lt;P_IRP,1,((Q_IRP-'Pariwise difference (d)'!T163)/(P_IRP-Q_IRP))))</f>
        <v>1</v>
      </c>
      <c r="U163">
        <f ca="1">IF('Pariwise difference (d)'!U163&gt;Q_IRP,0,IF('Pariwise difference (d)'!U163&lt;P_IRP,1,((Q_IRP-'Pariwise difference (d)'!U163)/(P_IRP-Q_IRP))))</f>
        <v>0</v>
      </c>
      <c r="V163">
        <f ca="1">IF('Pariwise difference (d)'!V163&gt;Q_IRP,0,IF('Pariwise difference (d)'!V163&lt;P_IRP,1,((Q_IRP-'Pariwise difference (d)'!V163)/(P_IRP-Q_IRP))))</f>
        <v>1</v>
      </c>
      <c r="W163">
        <f ca="1">IF('Pariwise difference (d)'!W163&gt;Q_IRP,0,IF('Pariwise difference (d)'!W163&lt;P_IRP,1,((Q_IRP-'Pariwise difference (d)'!W163)/(P_IRP-Q_IRP))))</f>
        <v>0</v>
      </c>
      <c r="X163">
        <f ca="1">IF('Pariwise difference (d)'!X163&gt;Q_IRP,0,IF('Pariwise difference (d)'!X163&lt;P_IRP,1,((Q_IRP-'Pariwise difference (d)'!X163)/(P_IRP-Q_IRP))))</f>
        <v>0</v>
      </c>
      <c r="Y163">
        <f ca="1">IF('Pariwise difference (d)'!Y163&gt;Q_IRP,0,IF('Pariwise difference (d)'!Y163&lt;P_IRP,1,((Q_IRP-'Pariwise difference (d)'!Y163)/(P_IRP-Q_IRP))))</f>
        <v>1</v>
      </c>
      <c r="Z163">
        <f ca="1">IF('Pariwise difference (d)'!Z163&gt;Q_ODP,0,IF('Pariwise difference (d)'!Z163&lt;P_ODP,1,((Q_ODP-'Pariwise difference (d)'!Z163)/(P_ODP-Q_ODP))))</f>
        <v>0</v>
      </c>
      <c r="AA163">
        <f ca="1">IF('Pariwise difference (d)'!AA163&gt;Q_ODP,0,IF('Pariwise difference (d)'!AA163&lt;P_ODP,1,((Q_ODP-'Pariwise difference (d)'!AA163)/(P_ODP-Q_ODP))))</f>
        <v>1</v>
      </c>
      <c r="AB163">
        <f ca="1">IF('Pariwise difference (d)'!AB163&gt;Q_ODP,0,IF('Pariwise difference (d)'!AB163&lt;P_ODP,1,((Q_ODP-'Pariwise difference (d)'!AB163)/(P_ODP-Q_ODP))))</f>
        <v>1</v>
      </c>
      <c r="AC163">
        <f ca="1">IF('Pariwise difference (d)'!AC163&gt;Q_ODP,0,IF('Pariwise difference (d)'!AC163&lt;P_ODP,1,((Q_ODP-'Pariwise difference (d)'!AC163)/(P_ODP-Q_ODP))))</f>
        <v>1</v>
      </c>
      <c r="AD163">
        <f ca="1">IF('Pariwise difference (d)'!AD163&gt;Q_ODP,0,IF('Pariwise difference (d)'!AD163&lt;P_ODP,1,((Q_ODP-'Pariwise difference (d)'!AD163)/(P_ODP-Q_ODP))))</f>
        <v>1</v>
      </c>
      <c r="AE163">
        <f ca="1">IF('Pariwise difference (d)'!AE163&gt;Q_ODP,0,IF('Pariwise difference (d)'!AE163&lt;P_ODP,1,((Q_ODP-'Pariwise difference (d)'!AE163)/(P_ODP-Q_ODP))))</f>
        <v>0</v>
      </c>
      <c r="AF163">
        <f ca="1">IF('Pariwise difference (d)'!AF163&gt;Q_ODP,0,IF('Pariwise difference (d)'!AF163&lt;P_ODP,1,((Q_ODP-'Pariwise difference (d)'!AF163)/(P_ODP-Q_ODP))))</f>
        <v>0</v>
      </c>
      <c r="AG163">
        <f ca="1">IF('Pariwise difference (d)'!AG163&gt;Q_ODP,0,IF('Pariwise difference (d)'!AG163&lt;P_ODP,1,((Q_ODP-'Pariwise difference (d)'!AG163)/(P_ODP-Q_ODP))))</f>
        <v>0</v>
      </c>
      <c r="AH163">
        <f ca="1">IF('Pariwise difference (d)'!AH163&gt;Q_ODP,0,IF('Pariwise difference (d)'!AH163&lt;P_ODP,1,((Q_ODP-'Pariwise difference (d)'!AH163)/(P_ODP-Q_ODP))))</f>
        <v>0</v>
      </c>
      <c r="AI163">
        <f ca="1">IF('Pariwise difference (d)'!AI163&gt;Q_ODP,0,IF('Pariwise difference (d)'!AI163&lt;P_ODP,1,((Q_ODP-'Pariwise difference (d)'!AI163)/(P_ODP-Q_ODP))))</f>
        <v>0</v>
      </c>
      <c r="AJ163">
        <f ca="1">IF('Pariwise difference (d)'!AJ163&gt;Q_ODP,0,IF('Pariwise difference (d)'!AJ163&lt;P_ODP,1,((Q_ODP-'Pariwise difference (d)'!AJ163)/(P_ODP-Q_ODP))))</f>
        <v>0</v>
      </c>
      <c r="AK163">
        <f ca="1">IF('Pariwise difference (d)'!AK163&gt;Q_ODP,0,IF('Pariwise difference (d)'!AK163&lt;P_ODP,1,((Q_ODP-'Pariwise difference (d)'!AK163)/(P_ODP-Q_ODP))))</f>
        <v>0</v>
      </c>
    </row>
    <row r="164" spans="1:37">
      <c r="A164" s="7">
        <v>162</v>
      </c>
      <c r="B164">
        <f ca="1">IF('Pariwise difference (d)'!B164&gt;Q_GWP,0,IF('Pariwise difference (d)'!B164&lt;P_GWP,1,((Q_GWP-'Pariwise difference (d)'!B164)/(P_GWP-Q_GWP))))</f>
        <v>0</v>
      </c>
      <c r="C164">
        <f ca="1">IF('Pariwise difference (d)'!C164&gt;Q_GWP,0,IF('Pariwise difference (d)'!C164&lt;P_GWP,1,((Q_GWP-'Pariwise difference (d)'!C164)/(P_GWP-Q_GWP))))</f>
        <v>1</v>
      </c>
      <c r="D164">
        <f ca="1">IF('Pariwise difference (d)'!D164&gt;Q_GWP,0,IF('Pariwise difference (d)'!D164&lt;P_GWP,1,((Q_GWP-'Pariwise difference (d)'!D164)/(P_GWP-Q_GWP))))</f>
        <v>0</v>
      </c>
      <c r="E164">
        <f ca="1">IF('Pariwise difference (d)'!E164&gt;Q_GWP,0,IF('Pariwise difference (d)'!E164&lt;P_GWP,1,((Q_GWP-'Pariwise difference (d)'!E164)/(P_GWP-Q_GWP))))</f>
        <v>1</v>
      </c>
      <c r="F164">
        <f ca="1">IF('Pariwise difference (d)'!F164&gt;Q_GWP,0,IF('Pariwise difference (d)'!F164&lt;P_GWP,1,((Q_GWP-'Pariwise difference (d)'!F164)/(P_GWP-Q_GWP))))</f>
        <v>0</v>
      </c>
      <c r="G164">
        <f ca="1">IF('Pariwise difference (d)'!G164&gt;Q_GWP,0,IF('Pariwise difference (d)'!G164&lt;P_GWP,1,((Q_GWP-'Pariwise difference (d)'!G164)/(P_GWP-Q_GWP))))</f>
        <v>0</v>
      </c>
      <c r="H164">
        <f ca="1">IF('Pariwise difference (d)'!H164&gt;Q_GWP,0,IF('Pariwise difference (d)'!H164&lt;P_GWP,1,((Q_GWP-'Pariwise difference (d)'!H164)/(P_GWP-Q_GWP))))</f>
        <v>1</v>
      </c>
      <c r="I164">
        <f ca="1">IF('Pariwise difference (d)'!I164&gt;Q_GWP,0,IF('Pariwise difference (d)'!I164&lt;P_GWP,1,((Q_GWP-'Pariwise difference (d)'!I164)/(P_GWP-Q_GWP))))</f>
        <v>0</v>
      </c>
      <c r="J164">
        <f ca="1">IF('Pariwise difference (d)'!J164&gt;Q_GWP,0,IF('Pariwise difference (d)'!J164&lt;P_GWP,1,((Q_GWP-'Pariwise difference (d)'!J164)/(P_GWP-Q_GWP))))</f>
        <v>1</v>
      </c>
      <c r="K164">
        <f ca="1">IF('Pariwise difference (d)'!K164&gt;Q_GWP,0,IF('Pariwise difference (d)'!K164&lt;P_GWP,1,((Q_GWP-'Pariwise difference (d)'!K164)/(P_GWP-Q_GWP))))</f>
        <v>0</v>
      </c>
      <c r="L164">
        <f ca="1">IF('Pariwise difference (d)'!L164&gt;Q_GWP,0,IF('Pariwise difference (d)'!L164&lt;P_GWP,1,((Q_GWP-'Pariwise difference (d)'!L164)/(P_GWP-Q_GWP))))</f>
        <v>1</v>
      </c>
      <c r="M164">
        <f ca="1">IF('Pariwise difference (d)'!M164&gt;Q_GWP,0,IF('Pariwise difference (d)'!M164&lt;P_GWP,1,((Q_GWP-'Pariwise difference (d)'!M164)/(P_GWP-Q_GWP))))</f>
        <v>1</v>
      </c>
      <c r="N164">
        <f ca="1">IF('Pariwise difference (d)'!N164&gt;Q_IRP,0,IF('Pariwise difference (d)'!N164&lt;P_IRP,1,((Q_IRP-'Pariwise difference (d)'!N164)/(P_IRP-Q_IRP))))</f>
        <v>0</v>
      </c>
      <c r="O164">
        <f ca="1">IF('Pariwise difference (d)'!O164&gt;Q_IRP,0,IF('Pariwise difference (d)'!O164&lt;P_IRP,1,((Q_IRP-'Pariwise difference (d)'!O164)/(P_IRP-Q_IRP))))</f>
        <v>0</v>
      </c>
      <c r="P164">
        <f ca="1">IF('Pariwise difference (d)'!P164&gt;Q_IRP,0,IF('Pariwise difference (d)'!P164&lt;P_IRP,1,((Q_IRP-'Pariwise difference (d)'!P164)/(P_IRP-Q_IRP))))</f>
        <v>0</v>
      </c>
      <c r="Q164">
        <f ca="1">IF('Pariwise difference (d)'!Q164&gt;Q_IRP,0,IF('Pariwise difference (d)'!Q164&lt;P_IRP,1,((Q_IRP-'Pariwise difference (d)'!Q164)/(P_IRP-Q_IRP))))</f>
        <v>1</v>
      </c>
      <c r="R164">
        <f ca="1">IF('Pariwise difference (d)'!R164&gt;Q_IRP,0,IF('Pariwise difference (d)'!R164&lt;P_IRP,1,((Q_IRP-'Pariwise difference (d)'!R164)/(P_IRP-Q_IRP))))</f>
        <v>0</v>
      </c>
      <c r="S164">
        <f ca="1">IF('Pariwise difference (d)'!S164&gt;Q_IRP,0,IF('Pariwise difference (d)'!S164&lt;P_IRP,1,((Q_IRP-'Pariwise difference (d)'!S164)/(P_IRP-Q_IRP))))</f>
        <v>0</v>
      </c>
      <c r="T164">
        <f ca="1">IF('Pariwise difference (d)'!T164&gt;Q_IRP,0,IF('Pariwise difference (d)'!T164&lt;P_IRP,1,((Q_IRP-'Pariwise difference (d)'!T164)/(P_IRP-Q_IRP))))</f>
        <v>1</v>
      </c>
      <c r="U164">
        <f ca="1">IF('Pariwise difference (d)'!U164&gt;Q_IRP,0,IF('Pariwise difference (d)'!U164&lt;P_IRP,1,((Q_IRP-'Pariwise difference (d)'!U164)/(P_IRP-Q_IRP))))</f>
        <v>0</v>
      </c>
      <c r="V164">
        <f ca="1">IF('Pariwise difference (d)'!V164&gt;Q_IRP,0,IF('Pariwise difference (d)'!V164&lt;P_IRP,1,((Q_IRP-'Pariwise difference (d)'!V164)/(P_IRP-Q_IRP))))</f>
        <v>1</v>
      </c>
      <c r="W164">
        <f ca="1">IF('Pariwise difference (d)'!W164&gt;Q_IRP,0,IF('Pariwise difference (d)'!W164&lt;P_IRP,1,((Q_IRP-'Pariwise difference (d)'!W164)/(P_IRP-Q_IRP))))</f>
        <v>0</v>
      </c>
      <c r="X164">
        <f ca="1">IF('Pariwise difference (d)'!X164&gt;Q_IRP,0,IF('Pariwise difference (d)'!X164&lt;P_IRP,1,((Q_IRP-'Pariwise difference (d)'!X164)/(P_IRP-Q_IRP))))</f>
        <v>1</v>
      </c>
      <c r="Y164">
        <f ca="1">IF('Pariwise difference (d)'!Y164&gt;Q_IRP,0,IF('Pariwise difference (d)'!Y164&lt;P_IRP,1,((Q_IRP-'Pariwise difference (d)'!Y164)/(P_IRP-Q_IRP))))</f>
        <v>1</v>
      </c>
      <c r="Z164">
        <f ca="1">IF('Pariwise difference (d)'!Z164&gt;Q_ODP,0,IF('Pariwise difference (d)'!Z164&lt;P_ODP,1,((Q_ODP-'Pariwise difference (d)'!Z164)/(P_ODP-Q_ODP))))</f>
        <v>0</v>
      </c>
      <c r="AA164">
        <f ca="1">IF('Pariwise difference (d)'!AA164&gt;Q_ODP,0,IF('Pariwise difference (d)'!AA164&lt;P_ODP,1,((Q_ODP-'Pariwise difference (d)'!AA164)/(P_ODP-Q_ODP))))</f>
        <v>0</v>
      </c>
      <c r="AB164">
        <f ca="1">IF('Pariwise difference (d)'!AB164&gt;Q_ODP,0,IF('Pariwise difference (d)'!AB164&lt;P_ODP,1,((Q_ODP-'Pariwise difference (d)'!AB164)/(P_ODP-Q_ODP))))</f>
        <v>0</v>
      </c>
      <c r="AC164">
        <f ca="1">IF('Pariwise difference (d)'!AC164&gt;Q_ODP,0,IF('Pariwise difference (d)'!AC164&lt;P_ODP,1,((Q_ODP-'Pariwise difference (d)'!AC164)/(P_ODP-Q_ODP))))</f>
        <v>-4.1653957098685274E-2</v>
      </c>
      <c r="AD164">
        <f ca="1">IF('Pariwise difference (d)'!AD164&gt;Q_ODP,0,IF('Pariwise difference (d)'!AD164&lt;P_ODP,1,((Q_ODP-'Pariwise difference (d)'!AD164)/(P_ODP-Q_ODP))))</f>
        <v>1</v>
      </c>
      <c r="AE164">
        <f ca="1">IF('Pariwise difference (d)'!AE164&gt;Q_ODP,0,IF('Pariwise difference (d)'!AE164&lt;P_ODP,1,((Q_ODP-'Pariwise difference (d)'!AE164)/(P_ODP-Q_ODP))))</f>
        <v>-0.57371109276509102</v>
      </c>
      <c r="AF164">
        <f ca="1">IF('Pariwise difference (d)'!AF164&gt;Q_ODP,0,IF('Pariwise difference (d)'!AF164&lt;P_ODP,1,((Q_ODP-'Pariwise difference (d)'!AF164)/(P_ODP-Q_ODP))))</f>
        <v>-0.65623878592802509</v>
      </c>
      <c r="AG164">
        <f ca="1">IF('Pariwise difference (d)'!AG164&gt;Q_ODP,0,IF('Pariwise difference (d)'!AG164&lt;P_ODP,1,((Q_ODP-'Pariwise difference (d)'!AG164)/(P_ODP-Q_ODP))))</f>
        <v>0</v>
      </c>
      <c r="AH164">
        <f ca="1">IF('Pariwise difference (d)'!AH164&gt;Q_ODP,0,IF('Pariwise difference (d)'!AH164&lt;P_ODP,1,((Q_ODP-'Pariwise difference (d)'!AH164)/(P_ODP-Q_ODP))))</f>
        <v>0</v>
      </c>
      <c r="AI164">
        <f ca="1">IF('Pariwise difference (d)'!AI164&gt;Q_ODP,0,IF('Pariwise difference (d)'!AI164&lt;P_ODP,1,((Q_ODP-'Pariwise difference (d)'!AI164)/(P_ODP-Q_ODP))))</f>
        <v>0</v>
      </c>
      <c r="AJ164">
        <f ca="1">IF('Pariwise difference (d)'!AJ164&gt;Q_ODP,0,IF('Pariwise difference (d)'!AJ164&lt;P_ODP,1,((Q_ODP-'Pariwise difference (d)'!AJ164)/(P_ODP-Q_ODP))))</f>
        <v>0</v>
      </c>
      <c r="AK164">
        <f ca="1">IF('Pariwise difference (d)'!AK164&gt;Q_ODP,0,IF('Pariwise difference (d)'!AK164&lt;P_ODP,1,((Q_ODP-'Pariwise difference (d)'!AK164)/(P_ODP-Q_ODP))))</f>
        <v>0</v>
      </c>
    </row>
    <row r="165" spans="1:37">
      <c r="A165" s="7">
        <v>163</v>
      </c>
      <c r="B165">
        <f ca="1">IF('Pariwise difference (d)'!B165&gt;Q_GWP,0,IF('Pariwise difference (d)'!B165&lt;P_GWP,1,((Q_GWP-'Pariwise difference (d)'!B165)/(P_GWP-Q_GWP))))</f>
        <v>0</v>
      </c>
      <c r="C165">
        <f ca="1">IF('Pariwise difference (d)'!C165&gt;Q_GWP,0,IF('Pariwise difference (d)'!C165&lt;P_GWP,1,((Q_GWP-'Pariwise difference (d)'!C165)/(P_GWP-Q_GWP))))</f>
        <v>1</v>
      </c>
      <c r="D165">
        <f ca="1">IF('Pariwise difference (d)'!D165&gt;Q_GWP,0,IF('Pariwise difference (d)'!D165&lt;P_GWP,1,((Q_GWP-'Pariwise difference (d)'!D165)/(P_GWP-Q_GWP))))</f>
        <v>0</v>
      </c>
      <c r="E165">
        <f ca="1">IF('Pariwise difference (d)'!E165&gt;Q_GWP,0,IF('Pariwise difference (d)'!E165&lt;P_GWP,1,((Q_GWP-'Pariwise difference (d)'!E165)/(P_GWP-Q_GWP))))</f>
        <v>1</v>
      </c>
      <c r="F165">
        <f ca="1">IF('Pariwise difference (d)'!F165&gt;Q_GWP,0,IF('Pariwise difference (d)'!F165&lt;P_GWP,1,((Q_GWP-'Pariwise difference (d)'!F165)/(P_GWP-Q_GWP))))</f>
        <v>0</v>
      </c>
      <c r="G165">
        <f ca="1">IF('Pariwise difference (d)'!G165&gt;Q_GWP,0,IF('Pariwise difference (d)'!G165&lt;P_GWP,1,((Q_GWP-'Pariwise difference (d)'!G165)/(P_GWP-Q_GWP))))</f>
        <v>0</v>
      </c>
      <c r="H165">
        <f ca="1">IF('Pariwise difference (d)'!H165&gt;Q_GWP,0,IF('Pariwise difference (d)'!H165&lt;P_GWP,1,((Q_GWP-'Pariwise difference (d)'!H165)/(P_GWP-Q_GWP))))</f>
        <v>1</v>
      </c>
      <c r="I165">
        <f ca="1">IF('Pariwise difference (d)'!I165&gt;Q_GWP,0,IF('Pariwise difference (d)'!I165&lt;P_GWP,1,((Q_GWP-'Pariwise difference (d)'!I165)/(P_GWP-Q_GWP))))</f>
        <v>0</v>
      </c>
      <c r="J165">
        <f ca="1">IF('Pariwise difference (d)'!J165&gt;Q_GWP,0,IF('Pariwise difference (d)'!J165&lt;P_GWP,1,((Q_GWP-'Pariwise difference (d)'!J165)/(P_GWP-Q_GWP))))</f>
        <v>1</v>
      </c>
      <c r="K165">
        <f ca="1">IF('Pariwise difference (d)'!K165&gt;Q_GWP,0,IF('Pariwise difference (d)'!K165&lt;P_GWP,1,((Q_GWP-'Pariwise difference (d)'!K165)/(P_GWP-Q_GWP))))</f>
        <v>0</v>
      </c>
      <c r="L165">
        <f ca="1">IF('Pariwise difference (d)'!L165&gt;Q_GWP,0,IF('Pariwise difference (d)'!L165&lt;P_GWP,1,((Q_GWP-'Pariwise difference (d)'!L165)/(P_GWP-Q_GWP))))</f>
        <v>1</v>
      </c>
      <c r="M165">
        <f ca="1">IF('Pariwise difference (d)'!M165&gt;Q_GWP,0,IF('Pariwise difference (d)'!M165&lt;P_GWP,1,((Q_GWP-'Pariwise difference (d)'!M165)/(P_GWP-Q_GWP))))</f>
        <v>1</v>
      </c>
      <c r="N165">
        <f ca="1">IF('Pariwise difference (d)'!N165&gt;Q_IRP,0,IF('Pariwise difference (d)'!N165&lt;P_IRP,1,((Q_IRP-'Pariwise difference (d)'!N165)/(P_IRP-Q_IRP))))</f>
        <v>0</v>
      </c>
      <c r="O165">
        <f ca="1">IF('Pariwise difference (d)'!O165&gt;Q_IRP,0,IF('Pariwise difference (d)'!O165&lt;P_IRP,1,((Q_IRP-'Pariwise difference (d)'!O165)/(P_IRP-Q_IRP))))</f>
        <v>-0.97851924876350982</v>
      </c>
      <c r="P165">
        <f ca="1">IF('Pariwise difference (d)'!P165&gt;Q_IRP,0,IF('Pariwise difference (d)'!P165&lt;P_IRP,1,((Q_IRP-'Pariwise difference (d)'!P165)/(P_IRP-Q_IRP))))</f>
        <v>0</v>
      </c>
      <c r="Q165">
        <f ca="1">IF('Pariwise difference (d)'!Q165&gt;Q_IRP,0,IF('Pariwise difference (d)'!Q165&lt;P_IRP,1,((Q_IRP-'Pariwise difference (d)'!Q165)/(P_IRP-Q_IRP))))</f>
        <v>1</v>
      </c>
      <c r="R165">
        <f ca="1">IF('Pariwise difference (d)'!R165&gt;Q_IRP,0,IF('Pariwise difference (d)'!R165&lt;P_IRP,1,((Q_IRP-'Pariwise difference (d)'!R165)/(P_IRP-Q_IRP))))</f>
        <v>-0.75012093207342945</v>
      </c>
      <c r="S165">
        <f ca="1">IF('Pariwise difference (d)'!S165&gt;Q_IRP,0,IF('Pariwise difference (d)'!S165&lt;P_IRP,1,((Q_IRP-'Pariwise difference (d)'!S165)/(P_IRP-Q_IRP))))</f>
        <v>0</v>
      </c>
      <c r="T165">
        <f ca="1">IF('Pariwise difference (d)'!T165&gt;Q_IRP,0,IF('Pariwise difference (d)'!T165&lt;P_IRP,1,((Q_IRP-'Pariwise difference (d)'!T165)/(P_IRP-Q_IRP))))</f>
        <v>1</v>
      </c>
      <c r="U165">
        <f ca="1">IF('Pariwise difference (d)'!U165&gt;Q_IRP,0,IF('Pariwise difference (d)'!U165&lt;P_IRP,1,((Q_IRP-'Pariwise difference (d)'!U165)/(P_IRP-Q_IRP))))</f>
        <v>0</v>
      </c>
      <c r="V165">
        <f ca="1">IF('Pariwise difference (d)'!V165&gt;Q_IRP,0,IF('Pariwise difference (d)'!V165&lt;P_IRP,1,((Q_IRP-'Pariwise difference (d)'!V165)/(P_IRP-Q_IRP))))</f>
        <v>1</v>
      </c>
      <c r="W165">
        <f ca="1">IF('Pariwise difference (d)'!W165&gt;Q_IRP,0,IF('Pariwise difference (d)'!W165&lt;P_IRP,1,((Q_IRP-'Pariwise difference (d)'!W165)/(P_IRP-Q_IRP))))</f>
        <v>0</v>
      </c>
      <c r="X165">
        <f ca="1">IF('Pariwise difference (d)'!X165&gt;Q_IRP,0,IF('Pariwise difference (d)'!X165&lt;P_IRP,1,((Q_IRP-'Pariwise difference (d)'!X165)/(P_IRP-Q_IRP))))</f>
        <v>0</v>
      </c>
      <c r="Y165">
        <f ca="1">IF('Pariwise difference (d)'!Y165&gt;Q_IRP,0,IF('Pariwise difference (d)'!Y165&lt;P_IRP,1,((Q_IRP-'Pariwise difference (d)'!Y165)/(P_IRP-Q_IRP))))</f>
        <v>1</v>
      </c>
      <c r="Z165">
        <f ca="1">IF('Pariwise difference (d)'!Z165&gt;Q_ODP,0,IF('Pariwise difference (d)'!Z165&lt;P_ODP,1,((Q_ODP-'Pariwise difference (d)'!Z165)/(P_ODP-Q_ODP))))</f>
        <v>1</v>
      </c>
      <c r="AA165">
        <f ca="1">IF('Pariwise difference (d)'!AA165&gt;Q_ODP,0,IF('Pariwise difference (d)'!AA165&lt;P_ODP,1,((Q_ODP-'Pariwise difference (d)'!AA165)/(P_ODP-Q_ODP))))</f>
        <v>-0.56938648159546723</v>
      </c>
      <c r="AB165">
        <f ca="1">IF('Pariwise difference (d)'!AB165&gt;Q_ODP,0,IF('Pariwise difference (d)'!AB165&lt;P_ODP,1,((Q_ODP-'Pariwise difference (d)'!AB165)/(P_ODP-Q_ODP))))</f>
        <v>1</v>
      </c>
      <c r="AC165">
        <f ca="1">IF('Pariwise difference (d)'!AC165&gt;Q_ODP,0,IF('Pariwise difference (d)'!AC165&lt;P_ODP,1,((Q_ODP-'Pariwise difference (d)'!AC165)/(P_ODP-Q_ODP))))</f>
        <v>0</v>
      </c>
      <c r="AD165">
        <f ca="1">IF('Pariwise difference (d)'!AD165&gt;Q_ODP,0,IF('Pariwise difference (d)'!AD165&lt;P_ODP,1,((Q_ODP-'Pariwise difference (d)'!AD165)/(P_ODP-Q_ODP))))</f>
        <v>-0.45259143720398554</v>
      </c>
      <c r="AE165">
        <f ca="1">IF('Pariwise difference (d)'!AE165&gt;Q_ODP,0,IF('Pariwise difference (d)'!AE165&lt;P_ODP,1,((Q_ODP-'Pariwise difference (d)'!AE165)/(P_ODP-Q_ODP))))</f>
        <v>1</v>
      </c>
      <c r="AF165">
        <f ca="1">IF('Pariwise difference (d)'!AF165&gt;Q_ODP,0,IF('Pariwise difference (d)'!AF165&lt;P_ODP,1,((Q_ODP-'Pariwise difference (d)'!AF165)/(P_ODP-Q_ODP))))</f>
        <v>0</v>
      </c>
      <c r="AG165">
        <f ca="1">IF('Pariwise difference (d)'!AG165&gt;Q_ODP,0,IF('Pariwise difference (d)'!AG165&lt;P_ODP,1,((Q_ODP-'Pariwise difference (d)'!AG165)/(P_ODP-Q_ODP))))</f>
        <v>0</v>
      </c>
      <c r="AH165">
        <f ca="1">IF('Pariwise difference (d)'!AH165&gt;Q_ODP,0,IF('Pariwise difference (d)'!AH165&lt;P_ODP,1,((Q_ODP-'Pariwise difference (d)'!AH165)/(P_ODP-Q_ODP))))</f>
        <v>0</v>
      </c>
      <c r="AI165">
        <f ca="1">IF('Pariwise difference (d)'!AI165&gt;Q_ODP,0,IF('Pariwise difference (d)'!AI165&lt;P_ODP,1,((Q_ODP-'Pariwise difference (d)'!AI165)/(P_ODP-Q_ODP))))</f>
        <v>1</v>
      </c>
      <c r="AJ165">
        <f ca="1">IF('Pariwise difference (d)'!AJ165&gt;Q_ODP,0,IF('Pariwise difference (d)'!AJ165&lt;P_ODP,1,((Q_ODP-'Pariwise difference (d)'!AJ165)/(P_ODP-Q_ODP))))</f>
        <v>0</v>
      </c>
      <c r="AK165">
        <f ca="1">IF('Pariwise difference (d)'!AK165&gt;Q_ODP,0,IF('Pariwise difference (d)'!AK165&lt;P_ODP,1,((Q_ODP-'Pariwise difference (d)'!AK165)/(P_ODP-Q_ODP))))</f>
        <v>0</v>
      </c>
    </row>
    <row r="166" spans="1:37">
      <c r="A166" s="7">
        <v>164</v>
      </c>
      <c r="B166">
        <f ca="1">IF('Pariwise difference (d)'!B166&gt;Q_GWP,0,IF('Pariwise difference (d)'!B166&lt;P_GWP,1,((Q_GWP-'Pariwise difference (d)'!B166)/(P_GWP-Q_GWP))))</f>
        <v>0</v>
      </c>
      <c r="C166">
        <f ca="1">IF('Pariwise difference (d)'!C166&gt;Q_GWP,0,IF('Pariwise difference (d)'!C166&lt;P_GWP,1,((Q_GWP-'Pariwise difference (d)'!C166)/(P_GWP-Q_GWP))))</f>
        <v>0</v>
      </c>
      <c r="D166">
        <f ca="1">IF('Pariwise difference (d)'!D166&gt;Q_GWP,0,IF('Pariwise difference (d)'!D166&lt;P_GWP,1,((Q_GWP-'Pariwise difference (d)'!D166)/(P_GWP-Q_GWP))))</f>
        <v>0</v>
      </c>
      <c r="E166">
        <f ca="1">IF('Pariwise difference (d)'!E166&gt;Q_GWP,0,IF('Pariwise difference (d)'!E166&lt;P_GWP,1,((Q_GWP-'Pariwise difference (d)'!E166)/(P_GWP-Q_GWP))))</f>
        <v>1</v>
      </c>
      <c r="F166">
        <f ca="1">IF('Pariwise difference (d)'!F166&gt;Q_GWP,0,IF('Pariwise difference (d)'!F166&lt;P_GWP,1,((Q_GWP-'Pariwise difference (d)'!F166)/(P_GWP-Q_GWP))))</f>
        <v>0</v>
      </c>
      <c r="G166">
        <f ca="1">IF('Pariwise difference (d)'!G166&gt;Q_GWP,0,IF('Pariwise difference (d)'!G166&lt;P_GWP,1,((Q_GWP-'Pariwise difference (d)'!G166)/(P_GWP-Q_GWP))))</f>
        <v>0</v>
      </c>
      <c r="H166">
        <f ca="1">IF('Pariwise difference (d)'!H166&gt;Q_GWP,0,IF('Pariwise difference (d)'!H166&lt;P_GWP,1,((Q_GWP-'Pariwise difference (d)'!H166)/(P_GWP-Q_GWP))))</f>
        <v>1</v>
      </c>
      <c r="I166">
        <f ca="1">IF('Pariwise difference (d)'!I166&gt;Q_GWP,0,IF('Pariwise difference (d)'!I166&lt;P_GWP,1,((Q_GWP-'Pariwise difference (d)'!I166)/(P_GWP-Q_GWP))))</f>
        <v>-4.1008548558511541E-2</v>
      </c>
      <c r="J166">
        <f ca="1">IF('Pariwise difference (d)'!J166&gt;Q_GWP,0,IF('Pariwise difference (d)'!J166&lt;P_GWP,1,((Q_GWP-'Pariwise difference (d)'!J166)/(P_GWP-Q_GWP))))</f>
        <v>1</v>
      </c>
      <c r="K166">
        <f ca="1">IF('Pariwise difference (d)'!K166&gt;Q_GWP,0,IF('Pariwise difference (d)'!K166&lt;P_GWP,1,((Q_GWP-'Pariwise difference (d)'!K166)/(P_GWP-Q_GWP))))</f>
        <v>0</v>
      </c>
      <c r="L166">
        <f ca="1">IF('Pariwise difference (d)'!L166&gt;Q_GWP,0,IF('Pariwise difference (d)'!L166&lt;P_GWP,1,((Q_GWP-'Pariwise difference (d)'!L166)/(P_GWP-Q_GWP))))</f>
        <v>1</v>
      </c>
      <c r="M166">
        <f ca="1">IF('Pariwise difference (d)'!M166&gt;Q_GWP,0,IF('Pariwise difference (d)'!M166&lt;P_GWP,1,((Q_GWP-'Pariwise difference (d)'!M166)/(P_GWP-Q_GWP))))</f>
        <v>1</v>
      </c>
      <c r="N166">
        <f ca="1">IF('Pariwise difference (d)'!N166&gt;Q_IRP,0,IF('Pariwise difference (d)'!N166&lt;P_IRP,1,((Q_IRP-'Pariwise difference (d)'!N166)/(P_IRP-Q_IRP))))</f>
        <v>0</v>
      </c>
      <c r="O166">
        <f ca="1">IF('Pariwise difference (d)'!O166&gt;Q_IRP,0,IF('Pariwise difference (d)'!O166&lt;P_IRP,1,((Q_IRP-'Pariwise difference (d)'!O166)/(P_IRP-Q_IRP))))</f>
        <v>1</v>
      </c>
      <c r="P166">
        <f ca="1">IF('Pariwise difference (d)'!P166&gt;Q_IRP,0,IF('Pariwise difference (d)'!P166&lt;P_IRP,1,((Q_IRP-'Pariwise difference (d)'!P166)/(P_IRP-Q_IRP))))</f>
        <v>0</v>
      </c>
      <c r="Q166">
        <f ca="1">IF('Pariwise difference (d)'!Q166&gt;Q_IRP,0,IF('Pariwise difference (d)'!Q166&lt;P_IRP,1,((Q_IRP-'Pariwise difference (d)'!Q166)/(P_IRP-Q_IRP))))</f>
        <v>1</v>
      </c>
      <c r="R166">
        <f ca="1">IF('Pariwise difference (d)'!R166&gt;Q_IRP,0,IF('Pariwise difference (d)'!R166&lt;P_IRP,1,((Q_IRP-'Pariwise difference (d)'!R166)/(P_IRP-Q_IRP))))</f>
        <v>1</v>
      </c>
      <c r="S166">
        <f ca="1">IF('Pariwise difference (d)'!S166&gt;Q_IRP,0,IF('Pariwise difference (d)'!S166&lt;P_IRP,1,((Q_IRP-'Pariwise difference (d)'!S166)/(P_IRP-Q_IRP))))</f>
        <v>0</v>
      </c>
      <c r="T166">
        <f ca="1">IF('Pariwise difference (d)'!T166&gt;Q_IRP,0,IF('Pariwise difference (d)'!T166&lt;P_IRP,1,((Q_IRP-'Pariwise difference (d)'!T166)/(P_IRP-Q_IRP))))</f>
        <v>1</v>
      </c>
      <c r="U166">
        <f ca="1">IF('Pariwise difference (d)'!U166&gt;Q_IRP,0,IF('Pariwise difference (d)'!U166&lt;P_IRP,1,((Q_IRP-'Pariwise difference (d)'!U166)/(P_IRP-Q_IRP))))</f>
        <v>0</v>
      </c>
      <c r="V166">
        <f ca="1">IF('Pariwise difference (d)'!V166&gt;Q_IRP,0,IF('Pariwise difference (d)'!V166&lt;P_IRP,1,((Q_IRP-'Pariwise difference (d)'!V166)/(P_IRP-Q_IRP))))</f>
        <v>0</v>
      </c>
      <c r="W166">
        <f ca="1">IF('Pariwise difference (d)'!W166&gt;Q_IRP,0,IF('Pariwise difference (d)'!W166&lt;P_IRP,1,((Q_IRP-'Pariwise difference (d)'!W166)/(P_IRP-Q_IRP))))</f>
        <v>0</v>
      </c>
      <c r="X166">
        <f ca="1">IF('Pariwise difference (d)'!X166&gt;Q_IRP,0,IF('Pariwise difference (d)'!X166&lt;P_IRP,1,((Q_IRP-'Pariwise difference (d)'!X166)/(P_IRP-Q_IRP))))</f>
        <v>0</v>
      </c>
      <c r="Y166">
        <f ca="1">IF('Pariwise difference (d)'!Y166&gt;Q_IRP,0,IF('Pariwise difference (d)'!Y166&lt;P_IRP,1,((Q_IRP-'Pariwise difference (d)'!Y166)/(P_IRP-Q_IRP))))</f>
        <v>1</v>
      </c>
      <c r="Z166">
        <f ca="1">IF('Pariwise difference (d)'!Z166&gt;Q_ODP,0,IF('Pariwise difference (d)'!Z166&lt;P_ODP,1,((Q_ODP-'Pariwise difference (d)'!Z166)/(P_ODP-Q_ODP))))</f>
        <v>0</v>
      </c>
      <c r="AA166">
        <f ca="1">IF('Pariwise difference (d)'!AA166&gt;Q_ODP,0,IF('Pariwise difference (d)'!AA166&lt;P_ODP,1,((Q_ODP-'Pariwise difference (d)'!AA166)/(P_ODP-Q_ODP))))</f>
        <v>1</v>
      </c>
      <c r="AB166">
        <f ca="1">IF('Pariwise difference (d)'!AB166&gt;Q_ODP,0,IF('Pariwise difference (d)'!AB166&lt;P_ODP,1,((Q_ODP-'Pariwise difference (d)'!AB166)/(P_ODP-Q_ODP))))</f>
        <v>1</v>
      </c>
      <c r="AC166">
        <f ca="1">IF('Pariwise difference (d)'!AC166&gt;Q_ODP,0,IF('Pariwise difference (d)'!AC166&lt;P_ODP,1,((Q_ODP-'Pariwise difference (d)'!AC166)/(P_ODP-Q_ODP))))</f>
        <v>1</v>
      </c>
      <c r="AD166">
        <f ca="1">IF('Pariwise difference (d)'!AD166&gt;Q_ODP,0,IF('Pariwise difference (d)'!AD166&lt;P_ODP,1,((Q_ODP-'Pariwise difference (d)'!AD166)/(P_ODP-Q_ODP))))</f>
        <v>1</v>
      </c>
      <c r="AE166">
        <f ca="1">IF('Pariwise difference (d)'!AE166&gt;Q_ODP,0,IF('Pariwise difference (d)'!AE166&lt;P_ODP,1,((Q_ODP-'Pariwise difference (d)'!AE166)/(P_ODP-Q_ODP))))</f>
        <v>0</v>
      </c>
      <c r="AF166">
        <f ca="1">IF('Pariwise difference (d)'!AF166&gt;Q_ODP,0,IF('Pariwise difference (d)'!AF166&lt;P_ODP,1,((Q_ODP-'Pariwise difference (d)'!AF166)/(P_ODP-Q_ODP))))</f>
        <v>0</v>
      </c>
      <c r="AG166">
        <f ca="1">IF('Pariwise difference (d)'!AG166&gt;Q_ODP,0,IF('Pariwise difference (d)'!AG166&lt;P_ODP,1,((Q_ODP-'Pariwise difference (d)'!AG166)/(P_ODP-Q_ODP))))</f>
        <v>0</v>
      </c>
      <c r="AH166">
        <f ca="1">IF('Pariwise difference (d)'!AH166&gt;Q_ODP,0,IF('Pariwise difference (d)'!AH166&lt;P_ODP,1,((Q_ODP-'Pariwise difference (d)'!AH166)/(P_ODP-Q_ODP))))</f>
        <v>0</v>
      </c>
      <c r="AI166">
        <f ca="1">IF('Pariwise difference (d)'!AI166&gt;Q_ODP,0,IF('Pariwise difference (d)'!AI166&lt;P_ODP,1,((Q_ODP-'Pariwise difference (d)'!AI166)/(P_ODP-Q_ODP))))</f>
        <v>0</v>
      </c>
      <c r="AJ166">
        <f ca="1">IF('Pariwise difference (d)'!AJ166&gt;Q_ODP,0,IF('Pariwise difference (d)'!AJ166&lt;P_ODP,1,((Q_ODP-'Pariwise difference (d)'!AJ166)/(P_ODP-Q_ODP))))</f>
        <v>0</v>
      </c>
      <c r="AK166">
        <f ca="1">IF('Pariwise difference (d)'!AK166&gt;Q_ODP,0,IF('Pariwise difference (d)'!AK166&lt;P_ODP,1,((Q_ODP-'Pariwise difference (d)'!AK166)/(P_ODP-Q_ODP))))</f>
        <v>1</v>
      </c>
    </row>
    <row r="167" spans="1:37">
      <c r="A167" s="7">
        <v>165</v>
      </c>
      <c r="B167">
        <f ca="1">IF('Pariwise difference (d)'!B167&gt;Q_GWP,0,IF('Pariwise difference (d)'!B167&lt;P_GWP,1,((Q_GWP-'Pariwise difference (d)'!B167)/(P_GWP-Q_GWP))))</f>
        <v>0</v>
      </c>
      <c r="C167">
        <f ca="1">IF('Pariwise difference (d)'!C167&gt;Q_GWP,0,IF('Pariwise difference (d)'!C167&lt;P_GWP,1,((Q_GWP-'Pariwise difference (d)'!C167)/(P_GWP-Q_GWP))))</f>
        <v>-0.18823882834734285</v>
      </c>
      <c r="D167">
        <f ca="1">IF('Pariwise difference (d)'!D167&gt;Q_GWP,0,IF('Pariwise difference (d)'!D167&lt;P_GWP,1,((Q_GWP-'Pariwise difference (d)'!D167)/(P_GWP-Q_GWP))))</f>
        <v>0</v>
      </c>
      <c r="E167">
        <f ca="1">IF('Pariwise difference (d)'!E167&gt;Q_GWP,0,IF('Pariwise difference (d)'!E167&lt;P_GWP,1,((Q_GWP-'Pariwise difference (d)'!E167)/(P_GWP-Q_GWP))))</f>
        <v>1</v>
      </c>
      <c r="F167">
        <f ca="1">IF('Pariwise difference (d)'!F167&gt;Q_GWP,0,IF('Pariwise difference (d)'!F167&lt;P_GWP,1,((Q_GWP-'Pariwise difference (d)'!F167)/(P_GWP-Q_GWP))))</f>
        <v>0</v>
      </c>
      <c r="G167">
        <f ca="1">IF('Pariwise difference (d)'!G167&gt;Q_GWP,0,IF('Pariwise difference (d)'!G167&lt;P_GWP,1,((Q_GWP-'Pariwise difference (d)'!G167)/(P_GWP-Q_GWP))))</f>
        <v>0</v>
      </c>
      <c r="H167">
        <f ca="1">IF('Pariwise difference (d)'!H167&gt;Q_GWP,0,IF('Pariwise difference (d)'!H167&lt;P_GWP,1,((Q_GWP-'Pariwise difference (d)'!H167)/(P_GWP-Q_GWP))))</f>
        <v>1</v>
      </c>
      <c r="I167">
        <f ca="1">IF('Pariwise difference (d)'!I167&gt;Q_GWP,0,IF('Pariwise difference (d)'!I167&lt;P_GWP,1,((Q_GWP-'Pariwise difference (d)'!I167)/(P_GWP-Q_GWP))))</f>
        <v>0</v>
      </c>
      <c r="J167">
        <f ca="1">IF('Pariwise difference (d)'!J167&gt;Q_GWP,0,IF('Pariwise difference (d)'!J167&lt;P_GWP,1,((Q_GWP-'Pariwise difference (d)'!J167)/(P_GWP-Q_GWP))))</f>
        <v>1</v>
      </c>
      <c r="K167">
        <f ca="1">IF('Pariwise difference (d)'!K167&gt;Q_GWP,0,IF('Pariwise difference (d)'!K167&lt;P_GWP,1,((Q_GWP-'Pariwise difference (d)'!K167)/(P_GWP-Q_GWP))))</f>
        <v>0</v>
      </c>
      <c r="L167">
        <f ca="1">IF('Pariwise difference (d)'!L167&gt;Q_GWP,0,IF('Pariwise difference (d)'!L167&lt;P_GWP,1,((Q_GWP-'Pariwise difference (d)'!L167)/(P_GWP-Q_GWP))))</f>
        <v>1</v>
      </c>
      <c r="M167">
        <f ca="1">IF('Pariwise difference (d)'!M167&gt;Q_GWP,0,IF('Pariwise difference (d)'!M167&lt;P_GWP,1,((Q_GWP-'Pariwise difference (d)'!M167)/(P_GWP-Q_GWP))))</f>
        <v>1</v>
      </c>
      <c r="N167">
        <f ca="1">IF('Pariwise difference (d)'!N167&gt;Q_IRP,0,IF('Pariwise difference (d)'!N167&lt;P_IRP,1,((Q_IRP-'Pariwise difference (d)'!N167)/(P_IRP-Q_IRP))))</f>
        <v>0</v>
      </c>
      <c r="O167">
        <f ca="1">IF('Pariwise difference (d)'!O167&gt;Q_IRP,0,IF('Pariwise difference (d)'!O167&lt;P_IRP,1,((Q_IRP-'Pariwise difference (d)'!O167)/(P_IRP-Q_IRP))))</f>
        <v>0</v>
      </c>
      <c r="P167">
        <f ca="1">IF('Pariwise difference (d)'!P167&gt;Q_IRP,0,IF('Pariwise difference (d)'!P167&lt;P_IRP,1,((Q_IRP-'Pariwise difference (d)'!P167)/(P_IRP-Q_IRP))))</f>
        <v>0</v>
      </c>
      <c r="Q167">
        <f ca="1">IF('Pariwise difference (d)'!Q167&gt;Q_IRP,0,IF('Pariwise difference (d)'!Q167&lt;P_IRP,1,((Q_IRP-'Pariwise difference (d)'!Q167)/(P_IRP-Q_IRP))))</f>
        <v>1</v>
      </c>
      <c r="R167">
        <f ca="1">IF('Pariwise difference (d)'!R167&gt;Q_IRP,0,IF('Pariwise difference (d)'!R167&lt;P_IRP,1,((Q_IRP-'Pariwise difference (d)'!R167)/(P_IRP-Q_IRP))))</f>
        <v>-0.77100046953984502</v>
      </c>
      <c r="S167">
        <f ca="1">IF('Pariwise difference (d)'!S167&gt;Q_IRP,0,IF('Pariwise difference (d)'!S167&lt;P_IRP,1,((Q_IRP-'Pariwise difference (d)'!S167)/(P_IRP-Q_IRP))))</f>
        <v>0</v>
      </c>
      <c r="T167">
        <f ca="1">IF('Pariwise difference (d)'!T167&gt;Q_IRP,0,IF('Pariwise difference (d)'!T167&lt;P_IRP,1,((Q_IRP-'Pariwise difference (d)'!T167)/(P_IRP-Q_IRP))))</f>
        <v>1</v>
      </c>
      <c r="U167">
        <f ca="1">IF('Pariwise difference (d)'!U167&gt;Q_IRP,0,IF('Pariwise difference (d)'!U167&lt;P_IRP,1,((Q_IRP-'Pariwise difference (d)'!U167)/(P_IRP-Q_IRP))))</f>
        <v>0</v>
      </c>
      <c r="V167">
        <f ca="1">IF('Pariwise difference (d)'!V167&gt;Q_IRP,0,IF('Pariwise difference (d)'!V167&lt;P_IRP,1,((Q_IRP-'Pariwise difference (d)'!V167)/(P_IRP-Q_IRP))))</f>
        <v>1</v>
      </c>
      <c r="W167">
        <f ca="1">IF('Pariwise difference (d)'!W167&gt;Q_IRP,0,IF('Pariwise difference (d)'!W167&lt;P_IRP,1,((Q_IRP-'Pariwise difference (d)'!W167)/(P_IRP-Q_IRP))))</f>
        <v>0</v>
      </c>
      <c r="X167">
        <f ca="1">IF('Pariwise difference (d)'!X167&gt;Q_IRP,0,IF('Pariwise difference (d)'!X167&lt;P_IRP,1,((Q_IRP-'Pariwise difference (d)'!X167)/(P_IRP-Q_IRP))))</f>
        <v>0</v>
      </c>
      <c r="Y167">
        <f ca="1">IF('Pariwise difference (d)'!Y167&gt;Q_IRP,0,IF('Pariwise difference (d)'!Y167&lt;P_IRP,1,((Q_IRP-'Pariwise difference (d)'!Y167)/(P_IRP-Q_IRP))))</f>
        <v>1</v>
      </c>
      <c r="Z167">
        <f ca="1">IF('Pariwise difference (d)'!Z167&gt;Q_ODP,0,IF('Pariwise difference (d)'!Z167&lt;P_ODP,1,((Q_ODP-'Pariwise difference (d)'!Z167)/(P_ODP-Q_ODP))))</f>
        <v>0</v>
      </c>
      <c r="AA167">
        <f ca="1">IF('Pariwise difference (d)'!AA167&gt;Q_ODP,0,IF('Pariwise difference (d)'!AA167&lt;P_ODP,1,((Q_ODP-'Pariwise difference (d)'!AA167)/(P_ODP-Q_ODP))))</f>
        <v>1</v>
      </c>
      <c r="AB167">
        <f ca="1">IF('Pariwise difference (d)'!AB167&gt;Q_ODP,0,IF('Pariwise difference (d)'!AB167&lt;P_ODP,1,((Q_ODP-'Pariwise difference (d)'!AB167)/(P_ODP-Q_ODP))))</f>
        <v>1</v>
      </c>
      <c r="AC167">
        <f ca="1">IF('Pariwise difference (d)'!AC167&gt;Q_ODP,0,IF('Pariwise difference (d)'!AC167&lt;P_ODP,1,((Q_ODP-'Pariwise difference (d)'!AC167)/(P_ODP-Q_ODP))))</f>
        <v>1</v>
      </c>
      <c r="AD167">
        <f ca="1">IF('Pariwise difference (d)'!AD167&gt;Q_ODP,0,IF('Pariwise difference (d)'!AD167&lt;P_ODP,1,((Q_ODP-'Pariwise difference (d)'!AD167)/(P_ODP-Q_ODP))))</f>
        <v>1</v>
      </c>
      <c r="AE167">
        <f ca="1">IF('Pariwise difference (d)'!AE167&gt;Q_ODP,0,IF('Pariwise difference (d)'!AE167&lt;P_ODP,1,((Q_ODP-'Pariwise difference (d)'!AE167)/(P_ODP-Q_ODP))))</f>
        <v>0</v>
      </c>
      <c r="AF167">
        <f ca="1">IF('Pariwise difference (d)'!AF167&gt;Q_ODP,0,IF('Pariwise difference (d)'!AF167&lt;P_ODP,1,((Q_ODP-'Pariwise difference (d)'!AF167)/(P_ODP-Q_ODP))))</f>
        <v>0</v>
      </c>
      <c r="AG167">
        <f ca="1">IF('Pariwise difference (d)'!AG167&gt;Q_ODP,0,IF('Pariwise difference (d)'!AG167&lt;P_ODP,1,((Q_ODP-'Pariwise difference (d)'!AG167)/(P_ODP-Q_ODP))))</f>
        <v>0</v>
      </c>
      <c r="AH167">
        <f ca="1">IF('Pariwise difference (d)'!AH167&gt;Q_ODP,0,IF('Pariwise difference (d)'!AH167&lt;P_ODP,1,((Q_ODP-'Pariwise difference (d)'!AH167)/(P_ODP-Q_ODP))))</f>
        <v>0</v>
      </c>
      <c r="AI167">
        <f ca="1">IF('Pariwise difference (d)'!AI167&gt;Q_ODP,0,IF('Pariwise difference (d)'!AI167&lt;P_ODP,1,((Q_ODP-'Pariwise difference (d)'!AI167)/(P_ODP-Q_ODP))))</f>
        <v>0</v>
      </c>
      <c r="AJ167">
        <f ca="1">IF('Pariwise difference (d)'!AJ167&gt;Q_ODP,0,IF('Pariwise difference (d)'!AJ167&lt;P_ODP,1,((Q_ODP-'Pariwise difference (d)'!AJ167)/(P_ODP-Q_ODP))))</f>
        <v>0</v>
      </c>
      <c r="AK167">
        <f ca="1">IF('Pariwise difference (d)'!AK167&gt;Q_ODP,0,IF('Pariwise difference (d)'!AK167&lt;P_ODP,1,((Q_ODP-'Pariwise difference (d)'!AK167)/(P_ODP-Q_ODP))))</f>
        <v>1</v>
      </c>
    </row>
    <row r="168" spans="1:37">
      <c r="A168" s="7">
        <v>166</v>
      </c>
      <c r="B168">
        <f ca="1">IF('Pariwise difference (d)'!B168&gt;Q_GWP,0,IF('Pariwise difference (d)'!B168&lt;P_GWP,1,((Q_GWP-'Pariwise difference (d)'!B168)/(P_GWP-Q_GWP))))</f>
        <v>0</v>
      </c>
      <c r="C168">
        <f ca="1">IF('Pariwise difference (d)'!C168&gt;Q_GWP,0,IF('Pariwise difference (d)'!C168&lt;P_GWP,1,((Q_GWP-'Pariwise difference (d)'!C168)/(P_GWP-Q_GWP))))</f>
        <v>1</v>
      </c>
      <c r="D168">
        <f ca="1">IF('Pariwise difference (d)'!D168&gt;Q_GWP,0,IF('Pariwise difference (d)'!D168&lt;P_GWP,1,((Q_GWP-'Pariwise difference (d)'!D168)/(P_GWP-Q_GWP))))</f>
        <v>0</v>
      </c>
      <c r="E168">
        <f ca="1">IF('Pariwise difference (d)'!E168&gt;Q_GWP,0,IF('Pariwise difference (d)'!E168&lt;P_GWP,1,((Q_GWP-'Pariwise difference (d)'!E168)/(P_GWP-Q_GWP))))</f>
        <v>1</v>
      </c>
      <c r="F168">
        <f ca="1">IF('Pariwise difference (d)'!F168&gt;Q_GWP,0,IF('Pariwise difference (d)'!F168&lt;P_GWP,1,((Q_GWP-'Pariwise difference (d)'!F168)/(P_GWP-Q_GWP))))</f>
        <v>1</v>
      </c>
      <c r="G168">
        <f ca="1">IF('Pariwise difference (d)'!G168&gt;Q_GWP,0,IF('Pariwise difference (d)'!G168&lt;P_GWP,1,((Q_GWP-'Pariwise difference (d)'!G168)/(P_GWP-Q_GWP))))</f>
        <v>0</v>
      </c>
      <c r="H168">
        <f ca="1">IF('Pariwise difference (d)'!H168&gt;Q_GWP,0,IF('Pariwise difference (d)'!H168&lt;P_GWP,1,((Q_GWP-'Pariwise difference (d)'!H168)/(P_GWP-Q_GWP))))</f>
        <v>1</v>
      </c>
      <c r="I168">
        <f ca="1">IF('Pariwise difference (d)'!I168&gt;Q_GWP,0,IF('Pariwise difference (d)'!I168&lt;P_GWP,1,((Q_GWP-'Pariwise difference (d)'!I168)/(P_GWP-Q_GWP))))</f>
        <v>0</v>
      </c>
      <c r="J168">
        <f ca="1">IF('Pariwise difference (d)'!J168&gt;Q_GWP,0,IF('Pariwise difference (d)'!J168&lt;P_GWP,1,((Q_GWP-'Pariwise difference (d)'!J168)/(P_GWP-Q_GWP))))</f>
        <v>1</v>
      </c>
      <c r="K168">
        <f ca="1">IF('Pariwise difference (d)'!K168&gt;Q_GWP,0,IF('Pariwise difference (d)'!K168&lt;P_GWP,1,((Q_GWP-'Pariwise difference (d)'!K168)/(P_GWP-Q_GWP))))</f>
        <v>0</v>
      </c>
      <c r="L168">
        <f ca="1">IF('Pariwise difference (d)'!L168&gt;Q_GWP,0,IF('Pariwise difference (d)'!L168&lt;P_GWP,1,((Q_GWP-'Pariwise difference (d)'!L168)/(P_GWP-Q_GWP))))</f>
        <v>0</v>
      </c>
      <c r="M168">
        <f ca="1">IF('Pariwise difference (d)'!M168&gt;Q_GWP,0,IF('Pariwise difference (d)'!M168&lt;P_GWP,1,((Q_GWP-'Pariwise difference (d)'!M168)/(P_GWP-Q_GWP))))</f>
        <v>1</v>
      </c>
      <c r="N168">
        <f ca="1">IF('Pariwise difference (d)'!N168&gt;Q_IRP,0,IF('Pariwise difference (d)'!N168&lt;P_IRP,1,((Q_IRP-'Pariwise difference (d)'!N168)/(P_IRP-Q_IRP))))</f>
        <v>0</v>
      </c>
      <c r="O168">
        <f ca="1">IF('Pariwise difference (d)'!O168&gt;Q_IRP,0,IF('Pariwise difference (d)'!O168&lt;P_IRP,1,((Q_IRP-'Pariwise difference (d)'!O168)/(P_IRP-Q_IRP))))</f>
        <v>-0.43932194271994446</v>
      </c>
      <c r="P168">
        <f ca="1">IF('Pariwise difference (d)'!P168&gt;Q_IRP,0,IF('Pariwise difference (d)'!P168&lt;P_IRP,1,((Q_IRP-'Pariwise difference (d)'!P168)/(P_IRP-Q_IRP))))</f>
        <v>0</v>
      </c>
      <c r="Q168">
        <f ca="1">IF('Pariwise difference (d)'!Q168&gt;Q_IRP,0,IF('Pariwise difference (d)'!Q168&lt;P_IRP,1,((Q_IRP-'Pariwise difference (d)'!Q168)/(P_IRP-Q_IRP))))</f>
        <v>1</v>
      </c>
      <c r="R168">
        <f ca="1">IF('Pariwise difference (d)'!R168&gt;Q_IRP,0,IF('Pariwise difference (d)'!R168&lt;P_IRP,1,((Q_IRP-'Pariwise difference (d)'!R168)/(P_IRP-Q_IRP))))</f>
        <v>1</v>
      </c>
      <c r="S168">
        <f ca="1">IF('Pariwise difference (d)'!S168&gt;Q_IRP,0,IF('Pariwise difference (d)'!S168&lt;P_IRP,1,((Q_IRP-'Pariwise difference (d)'!S168)/(P_IRP-Q_IRP))))</f>
        <v>0</v>
      </c>
      <c r="T168">
        <f ca="1">IF('Pariwise difference (d)'!T168&gt;Q_IRP,0,IF('Pariwise difference (d)'!T168&lt;P_IRP,1,((Q_IRP-'Pariwise difference (d)'!T168)/(P_IRP-Q_IRP))))</f>
        <v>1</v>
      </c>
      <c r="U168">
        <f ca="1">IF('Pariwise difference (d)'!U168&gt;Q_IRP,0,IF('Pariwise difference (d)'!U168&lt;P_IRP,1,((Q_IRP-'Pariwise difference (d)'!U168)/(P_IRP-Q_IRP))))</f>
        <v>0</v>
      </c>
      <c r="V168">
        <f ca="1">IF('Pariwise difference (d)'!V168&gt;Q_IRP,0,IF('Pariwise difference (d)'!V168&lt;P_IRP,1,((Q_IRP-'Pariwise difference (d)'!V168)/(P_IRP-Q_IRP))))</f>
        <v>0</v>
      </c>
      <c r="W168">
        <f ca="1">IF('Pariwise difference (d)'!W168&gt;Q_IRP,0,IF('Pariwise difference (d)'!W168&lt;P_IRP,1,((Q_IRP-'Pariwise difference (d)'!W168)/(P_IRP-Q_IRP))))</f>
        <v>0</v>
      </c>
      <c r="X168">
        <f ca="1">IF('Pariwise difference (d)'!X168&gt;Q_IRP,0,IF('Pariwise difference (d)'!X168&lt;P_IRP,1,((Q_IRP-'Pariwise difference (d)'!X168)/(P_IRP-Q_IRP))))</f>
        <v>0</v>
      </c>
      <c r="Y168">
        <f ca="1">IF('Pariwise difference (d)'!Y168&gt;Q_IRP,0,IF('Pariwise difference (d)'!Y168&lt;P_IRP,1,((Q_IRP-'Pariwise difference (d)'!Y168)/(P_IRP-Q_IRP))))</f>
        <v>-0.9439135997567053</v>
      </c>
      <c r="Z168">
        <f ca="1">IF('Pariwise difference (d)'!Z168&gt;Q_ODP,0,IF('Pariwise difference (d)'!Z168&lt;P_ODP,1,((Q_ODP-'Pariwise difference (d)'!Z168)/(P_ODP-Q_ODP))))</f>
        <v>0</v>
      </c>
      <c r="AA168">
        <f ca="1">IF('Pariwise difference (d)'!AA168&gt;Q_ODP,0,IF('Pariwise difference (d)'!AA168&lt;P_ODP,1,((Q_ODP-'Pariwise difference (d)'!AA168)/(P_ODP-Q_ODP))))</f>
        <v>0</v>
      </c>
      <c r="AB168">
        <f ca="1">IF('Pariwise difference (d)'!AB168&gt;Q_ODP,0,IF('Pariwise difference (d)'!AB168&lt;P_ODP,1,((Q_ODP-'Pariwise difference (d)'!AB168)/(P_ODP-Q_ODP))))</f>
        <v>0</v>
      </c>
      <c r="AC168">
        <f ca="1">IF('Pariwise difference (d)'!AC168&gt;Q_ODP,0,IF('Pariwise difference (d)'!AC168&lt;P_ODP,1,((Q_ODP-'Pariwise difference (d)'!AC168)/(P_ODP-Q_ODP))))</f>
        <v>0</v>
      </c>
      <c r="AD168">
        <f ca="1">IF('Pariwise difference (d)'!AD168&gt;Q_ODP,0,IF('Pariwise difference (d)'!AD168&lt;P_ODP,1,((Q_ODP-'Pariwise difference (d)'!AD168)/(P_ODP-Q_ODP))))</f>
        <v>0</v>
      </c>
      <c r="AE168">
        <f ca="1">IF('Pariwise difference (d)'!AE168&gt;Q_ODP,0,IF('Pariwise difference (d)'!AE168&lt;P_ODP,1,((Q_ODP-'Pariwise difference (d)'!AE168)/(P_ODP-Q_ODP))))</f>
        <v>-0.17489062531662777</v>
      </c>
      <c r="AF168">
        <f ca="1">IF('Pariwise difference (d)'!AF168&gt;Q_ODP,0,IF('Pariwise difference (d)'!AF168&lt;P_ODP,1,((Q_ODP-'Pariwise difference (d)'!AF168)/(P_ODP-Q_ODP))))</f>
        <v>0</v>
      </c>
      <c r="AG168">
        <f ca="1">IF('Pariwise difference (d)'!AG168&gt;Q_ODP,0,IF('Pariwise difference (d)'!AG168&lt;P_ODP,1,((Q_ODP-'Pariwise difference (d)'!AG168)/(P_ODP-Q_ODP))))</f>
        <v>-0.12524972210748503</v>
      </c>
      <c r="AH168">
        <f ca="1">IF('Pariwise difference (d)'!AH168&gt;Q_ODP,0,IF('Pariwise difference (d)'!AH168&lt;P_ODP,1,((Q_ODP-'Pariwise difference (d)'!AH168)/(P_ODP-Q_ODP))))</f>
        <v>0</v>
      </c>
      <c r="AI168">
        <f ca="1">IF('Pariwise difference (d)'!AI168&gt;Q_ODP,0,IF('Pariwise difference (d)'!AI168&lt;P_ODP,1,((Q_ODP-'Pariwise difference (d)'!AI168)/(P_ODP-Q_ODP))))</f>
        <v>0</v>
      </c>
      <c r="AJ168">
        <f ca="1">IF('Pariwise difference (d)'!AJ168&gt;Q_ODP,0,IF('Pariwise difference (d)'!AJ168&lt;P_ODP,1,((Q_ODP-'Pariwise difference (d)'!AJ168)/(P_ODP-Q_ODP))))</f>
        <v>0</v>
      </c>
      <c r="AK168">
        <f ca="1">IF('Pariwise difference (d)'!AK168&gt;Q_ODP,0,IF('Pariwise difference (d)'!AK168&lt;P_ODP,1,((Q_ODP-'Pariwise difference (d)'!AK168)/(P_ODP-Q_ODP))))</f>
        <v>0</v>
      </c>
    </row>
    <row r="169" spans="1:37">
      <c r="A169" s="7">
        <v>167</v>
      </c>
      <c r="B169">
        <f ca="1">IF('Pariwise difference (d)'!B169&gt;Q_GWP,0,IF('Pariwise difference (d)'!B169&lt;P_GWP,1,((Q_GWP-'Pariwise difference (d)'!B169)/(P_GWP-Q_GWP))))</f>
        <v>0</v>
      </c>
      <c r="C169">
        <f ca="1">IF('Pariwise difference (d)'!C169&gt;Q_GWP,0,IF('Pariwise difference (d)'!C169&lt;P_GWP,1,((Q_GWP-'Pariwise difference (d)'!C169)/(P_GWP-Q_GWP))))</f>
        <v>0</v>
      </c>
      <c r="D169">
        <f ca="1">IF('Pariwise difference (d)'!D169&gt;Q_GWP,0,IF('Pariwise difference (d)'!D169&lt;P_GWP,1,((Q_GWP-'Pariwise difference (d)'!D169)/(P_GWP-Q_GWP))))</f>
        <v>0</v>
      </c>
      <c r="E169">
        <f ca="1">IF('Pariwise difference (d)'!E169&gt;Q_GWP,0,IF('Pariwise difference (d)'!E169&lt;P_GWP,1,((Q_GWP-'Pariwise difference (d)'!E169)/(P_GWP-Q_GWP))))</f>
        <v>1</v>
      </c>
      <c r="F169">
        <f ca="1">IF('Pariwise difference (d)'!F169&gt;Q_GWP,0,IF('Pariwise difference (d)'!F169&lt;P_GWP,1,((Q_GWP-'Pariwise difference (d)'!F169)/(P_GWP-Q_GWP))))</f>
        <v>0</v>
      </c>
      <c r="G169">
        <f ca="1">IF('Pariwise difference (d)'!G169&gt;Q_GWP,0,IF('Pariwise difference (d)'!G169&lt;P_GWP,1,((Q_GWP-'Pariwise difference (d)'!G169)/(P_GWP-Q_GWP))))</f>
        <v>0</v>
      </c>
      <c r="H169">
        <f ca="1">IF('Pariwise difference (d)'!H169&gt;Q_GWP,0,IF('Pariwise difference (d)'!H169&lt;P_GWP,1,((Q_GWP-'Pariwise difference (d)'!H169)/(P_GWP-Q_GWP))))</f>
        <v>1</v>
      </c>
      <c r="I169">
        <f ca="1">IF('Pariwise difference (d)'!I169&gt;Q_GWP,0,IF('Pariwise difference (d)'!I169&lt;P_GWP,1,((Q_GWP-'Pariwise difference (d)'!I169)/(P_GWP-Q_GWP))))</f>
        <v>0</v>
      </c>
      <c r="J169">
        <f ca="1">IF('Pariwise difference (d)'!J169&gt;Q_GWP,0,IF('Pariwise difference (d)'!J169&lt;P_GWP,1,((Q_GWP-'Pariwise difference (d)'!J169)/(P_GWP-Q_GWP))))</f>
        <v>1</v>
      </c>
      <c r="K169">
        <f ca="1">IF('Pariwise difference (d)'!K169&gt;Q_GWP,0,IF('Pariwise difference (d)'!K169&lt;P_GWP,1,((Q_GWP-'Pariwise difference (d)'!K169)/(P_GWP-Q_GWP))))</f>
        <v>0</v>
      </c>
      <c r="L169">
        <f ca="1">IF('Pariwise difference (d)'!L169&gt;Q_GWP,0,IF('Pariwise difference (d)'!L169&lt;P_GWP,1,((Q_GWP-'Pariwise difference (d)'!L169)/(P_GWP-Q_GWP))))</f>
        <v>0</v>
      </c>
      <c r="M169">
        <f ca="1">IF('Pariwise difference (d)'!M169&gt;Q_GWP,0,IF('Pariwise difference (d)'!M169&lt;P_GWP,1,((Q_GWP-'Pariwise difference (d)'!M169)/(P_GWP-Q_GWP))))</f>
        <v>1</v>
      </c>
      <c r="N169">
        <f ca="1">IF('Pariwise difference (d)'!N169&gt;Q_IRP,0,IF('Pariwise difference (d)'!N169&lt;P_IRP,1,((Q_IRP-'Pariwise difference (d)'!N169)/(P_IRP-Q_IRP))))</f>
        <v>0</v>
      </c>
      <c r="O169">
        <f ca="1">IF('Pariwise difference (d)'!O169&gt;Q_IRP,0,IF('Pariwise difference (d)'!O169&lt;P_IRP,1,((Q_IRP-'Pariwise difference (d)'!O169)/(P_IRP-Q_IRP))))</f>
        <v>0</v>
      </c>
      <c r="P169">
        <f ca="1">IF('Pariwise difference (d)'!P169&gt;Q_IRP,0,IF('Pariwise difference (d)'!P169&lt;P_IRP,1,((Q_IRP-'Pariwise difference (d)'!P169)/(P_IRP-Q_IRP))))</f>
        <v>0</v>
      </c>
      <c r="Q169">
        <f ca="1">IF('Pariwise difference (d)'!Q169&gt;Q_IRP,0,IF('Pariwise difference (d)'!Q169&lt;P_IRP,1,((Q_IRP-'Pariwise difference (d)'!Q169)/(P_IRP-Q_IRP))))</f>
        <v>1</v>
      </c>
      <c r="R169">
        <f ca="1">IF('Pariwise difference (d)'!R169&gt;Q_IRP,0,IF('Pariwise difference (d)'!R169&lt;P_IRP,1,((Q_IRP-'Pariwise difference (d)'!R169)/(P_IRP-Q_IRP))))</f>
        <v>1</v>
      </c>
      <c r="S169">
        <f ca="1">IF('Pariwise difference (d)'!S169&gt;Q_IRP,0,IF('Pariwise difference (d)'!S169&lt;P_IRP,1,((Q_IRP-'Pariwise difference (d)'!S169)/(P_IRP-Q_IRP))))</f>
        <v>0</v>
      </c>
      <c r="T169">
        <f ca="1">IF('Pariwise difference (d)'!T169&gt;Q_IRP,0,IF('Pariwise difference (d)'!T169&lt;P_IRP,1,((Q_IRP-'Pariwise difference (d)'!T169)/(P_IRP-Q_IRP))))</f>
        <v>1</v>
      </c>
      <c r="U169">
        <f ca="1">IF('Pariwise difference (d)'!U169&gt;Q_IRP,0,IF('Pariwise difference (d)'!U169&lt;P_IRP,1,((Q_IRP-'Pariwise difference (d)'!U169)/(P_IRP-Q_IRP))))</f>
        <v>0</v>
      </c>
      <c r="V169">
        <f ca="1">IF('Pariwise difference (d)'!V169&gt;Q_IRP,0,IF('Pariwise difference (d)'!V169&lt;P_IRP,1,((Q_IRP-'Pariwise difference (d)'!V169)/(P_IRP-Q_IRP))))</f>
        <v>1</v>
      </c>
      <c r="W169">
        <f ca="1">IF('Pariwise difference (d)'!W169&gt;Q_IRP,0,IF('Pariwise difference (d)'!W169&lt;P_IRP,1,((Q_IRP-'Pariwise difference (d)'!W169)/(P_IRP-Q_IRP))))</f>
        <v>0</v>
      </c>
      <c r="X169">
        <f ca="1">IF('Pariwise difference (d)'!X169&gt;Q_IRP,0,IF('Pariwise difference (d)'!X169&lt;P_IRP,1,((Q_IRP-'Pariwise difference (d)'!X169)/(P_IRP-Q_IRP))))</f>
        <v>0</v>
      </c>
      <c r="Y169">
        <f ca="1">IF('Pariwise difference (d)'!Y169&gt;Q_IRP,0,IF('Pariwise difference (d)'!Y169&lt;P_IRP,1,((Q_IRP-'Pariwise difference (d)'!Y169)/(P_IRP-Q_IRP))))</f>
        <v>1</v>
      </c>
      <c r="Z169">
        <f ca="1">IF('Pariwise difference (d)'!Z169&gt;Q_ODP,0,IF('Pariwise difference (d)'!Z169&lt;P_ODP,1,((Q_ODP-'Pariwise difference (d)'!Z169)/(P_ODP-Q_ODP))))</f>
        <v>1</v>
      </c>
      <c r="AA169">
        <f ca="1">IF('Pariwise difference (d)'!AA169&gt;Q_ODP,0,IF('Pariwise difference (d)'!AA169&lt;P_ODP,1,((Q_ODP-'Pariwise difference (d)'!AA169)/(P_ODP-Q_ODP))))</f>
        <v>0</v>
      </c>
      <c r="AB169">
        <f ca="1">IF('Pariwise difference (d)'!AB169&gt;Q_ODP,0,IF('Pariwise difference (d)'!AB169&lt;P_ODP,1,((Q_ODP-'Pariwise difference (d)'!AB169)/(P_ODP-Q_ODP))))</f>
        <v>0</v>
      </c>
      <c r="AC169">
        <f ca="1">IF('Pariwise difference (d)'!AC169&gt;Q_ODP,0,IF('Pariwise difference (d)'!AC169&lt;P_ODP,1,((Q_ODP-'Pariwise difference (d)'!AC169)/(P_ODP-Q_ODP))))</f>
        <v>0</v>
      </c>
      <c r="AD169">
        <f ca="1">IF('Pariwise difference (d)'!AD169&gt;Q_ODP,0,IF('Pariwise difference (d)'!AD169&lt;P_ODP,1,((Q_ODP-'Pariwise difference (d)'!AD169)/(P_ODP-Q_ODP))))</f>
        <v>0</v>
      </c>
      <c r="AE169">
        <f ca="1">IF('Pariwise difference (d)'!AE169&gt;Q_ODP,0,IF('Pariwise difference (d)'!AE169&lt;P_ODP,1,((Q_ODP-'Pariwise difference (d)'!AE169)/(P_ODP-Q_ODP))))</f>
        <v>-0.10711521941567431</v>
      </c>
      <c r="AF169">
        <f ca="1">IF('Pariwise difference (d)'!AF169&gt;Q_ODP,0,IF('Pariwise difference (d)'!AF169&lt;P_ODP,1,((Q_ODP-'Pariwise difference (d)'!AF169)/(P_ODP-Q_ODP))))</f>
        <v>0</v>
      </c>
      <c r="AG169">
        <f ca="1">IF('Pariwise difference (d)'!AG169&gt;Q_ODP,0,IF('Pariwise difference (d)'!AG169&lt;P_ODP,1,((Q_ODP-'Pariwise difference (d)'!AG169)/(P_ODP-Q_ODP))))</f>
        <v>1</v>
      </c>
      <c r="AH169">
        <f ca="1">IF('Pariwise difference (d)'!AH169&gt;Q_ODP,0,IF('Pariwise difference (d)'!AH169&lt;P_ODP,1,((Q_ODP-'Pariwise difference (d)'!AH169)/(P_ODP-Q_ODP))))</f>
        <v>0</v>
      </c>
      <c r="AI169">
        <f ca="1">IF('Pariwise difference (d)'!AI169&gt;Q_ODP,0,IF('Pariwise difference (d)'!AI169&lt;P_ODP,1,((Q_ODP-'Pariwise difference (d)'!AI169)/(P_ODP-Q_ODP))))</f>
        <v>1</v>
      </c>
      <c r="AJ169">
        <f ca="1">IF('Pariwise difference (d)'!AJ169&gt;Q_ODP,0,IF('Pariwise difference (d)'!AJ169&lt;P_ODP,1,((Q_ODP-'Pariwise difference (d)'!AJ169)/(P_ODP-Q_ODP))))</f>
        <v>1</v>
      </c>
      <c r="AK169">
        <f ca="1">IF('Pariwise difference (d)'!AK169&gt;Q_ODP,0,IF('Pariwise difference (d)'!AK169&lt;P_ODP,1,((Q_ODP-'Pariwise difference (d)'!AK169)/(P_ODP-Q_ODP))))</f>
        <v>0</v>
      </c>
    </row>
    <row r="170" spans="1:37">
      <c r="A170" s="7">
        <v>168</v>
      </c>
      <c r="B170">
        <f ca="1">IF('Pariwise difference (d)'!B170&gt;Q_GWP,0,IF('Pariwise difference (d)'!B170&lt;P_GWP,1,((Q_GWP-'Pariwise difference (d)'!B170)/(P_GWP-Q_GWP))))</f>
        <v>0</v>
      </c>
      <c r="C170">
        <f ca="1">IF('Pariwise difference (d)'!C170&gt;Q_GWP,0,IF('Pariwise difference (d)'!C170&lt;P_GWP,1,((Q_GWP-'Pariwise difference (d)'!C170)/(P_GWP-Q_GWP))))</f>
        <v>1</v>
      </c>
      <c r="D170">
        <f ca="1">IF('Pariwise difference (d)'!D170&gt;Q_GWP,0,IF('Pariwise difference (d)'!D170&lt;P_GWP,1,((Q_GWP-'Pariwise difference (d)'!D170)/(P_GWP-Q_GWP))))</f>
        <v>0</v>
      </c>
      <c r="E170">
        <f ca="1">IF('Pariwise difference (d)'!E170&gt;Q_GWP,0,IF('Pariwise difference (d)'!E170&lt;P_GWP,1,((Q_GWP-'Pariwise difference (d)'!E170)/(P_GWP-Q_GWP))))</f>
        <v>1</v>
      </c>
      <c r="F170">
        <f ca="1">IF('Pariwise difference (d)'!F170&gt;Q_GWP,0,IF('Pariwise difference (d)'!F170&lt;P_GWP,1,((Q_GWP-'Pariwise difference (d)'!F170)/(P_GWP-Q_GWP))))</f>
        <v>1</v>
      </c>
      <c r="G170">
        <f ca="1">IF('Pariwise difference (d)'!G170&gt;Q_GWP,0,IF('Pariwise difference (d)'!G170&lt;P_GWP,1,((Q_GWP-'Pariwise difference (d)'!G170)/(P_GWP-Q_GWP))))</f>
        <v>0</v>
      </c>
      <c r="H170">
        <f ca="1">IF('Pariwise difference (d)'!H170&gt;Q_GWP,0,IF('Pariwise difference (d)'!H170&lt;P_GWP,1,((Q_GWP-'Pariwise difference (d)'!H170)/(P_GWP-Q_GWP))))</f>
        <v>1</v>
      </c>
      <c r="I170">
        <f ca="1">IF('Pariwise difference (d)'!I170&gt;Q_GWP,0,IF('Pariwise difference (d)'!I170&lt;P_GWP,1,((Q_GWP-'Pariwise difference (d)'!I170)/(P_GWP-Q_GWP))))</f>
        <v>0</v>
      </c>
      <c r="J170">
        <f ca="1">IF('Pariwise difference (d)'!J170&gt;Q_GWP,0,IF('Pariwise difference (d)'!J170&lt;P_GWP,1,((Q_GWP-'Pariwise difference (d)'!J170)/(P_GWP-Q_GWP))))</f>
        <v>1</v>
      </c>
      <c r="K170">
        <f ca="1">IF('Pariwise difference (d)'!K170&gt;Q_GWP,0,IF('Pariwise difference (d)'!K170&lt;P_GWP,1,((Q_GWP-'Pariwise difference (d)'!K170)/(P_GWP-Q_GWP))))</f>
        <v>0</v>
      </c>
      <c r="L170">
        <f ca="1">IF('Pariwise difference (d)'!L170&gt;Q_GWP,0,IF('Pariwise difference (d)'!L170&lt;P_GWP,1,((Q_GWP-'Pariwise difference (d)'!L170)/(P_GWP-Q_GWP))))</f>
        <v>0</v>
      </c>
      <c r="M170">
        <f ca="1">IF('Pariwise difference (d)'!M170&gt;Q_GWP,0,IF('Pariwise difference (d)'!M170&lt;P_GWP,1,((Q_GWP-'Pariwise difference (d)'!M170)/(P_GWP-Q_GWP))))</f>
        <v>1</v>
      </c>
      <c r="N170">
        <f ca="1">IF('Pariwise difference (d)'!N170&gt;Q_IRP,0,IF('Pariwise difference (d)'!N170&lt;P_IRP,1,((Q_IRP-'Pariwise difference (d)'!N170)/(P_IRP-Q_IRP))))</f>
        <v>0</v>
      </c>
      <c r="O170">
        <f ca="1">IF('Pariwise difference (d)'!O170&gt;Q_IRP,0,IF('Pariwise difference (d)'!O170&lt;P_IRP,1,((Q_IRP-'Pariwise difference (d)'!O170)/(P_IRP-Q_IRP))))</f>
        <v>0</v>
      </c>
      <c r="P170">
        <f ca="1">IF('Pariwise difference (d)'!P170&gt;Q_IRP,0,IF('Pariwise difference (d)'!P170&lt;P_IRP,1,((Q_IRP-'Pariwise difference (d)'!P170)/(P_IRP-Q_IRP))))</f>
        <v>0</v>
      </c>
      <c r="Q170">
        <f ca="1">IF('Pariwise difference (d)'!Q170&gt;Q_IRP,0,IF('Pariwise difference (d)'!Q170&lt;P_IRP,1,((Q_IRP-'Pariwise difference (d)'!Q170)/(P_IRP-Q_IRP))))</f>
        <v>1</v>
      </c>
      <c r="R170">
        <f ca="1">IF('Pariwise difference (d)'!R170&gt;Q_IRP,0,IF('Pariwise difference (d)'!R170&lt;P_IRP,1,((Q_IRP-'Pariwise difference (d)'!R170)/(P_IRP-Q_IRP))))</f>
        <v>-9.6564802906333208E-2</v>
      </c>
      <c r="S170">
        <f ca="1">IF('Pariwise difference (d)'!S170&gt;Q_IRP,0,IF('Pariwise difference (d)'!S170&lt;P_IRP,1,((Q_IRP-'Pariwise difference (d)'!S170)/(P_IRP-Q_IRP))))</f>
        <v>0</v>
      </c>
      <c r="T170">
        <f ca="1">IF('Pariwise difference (d)'!T170&gt;Q_IRP,0,IF('Pariwise difference (d)'!T170&lt;P_IRP,1,((Q_IRP-'Pariwise difference (d)'!T170)/(P_IRP-Q_IRP))))</f>
        <v>1</v>
      </c>
      <c r="U170">
        <f ca="1">IF('Pariwise difference (d)'!U170&gt;Q_IRP,0,IF('Pariwise difference (d)'!U170&lt;P_IRP,1,((Q_IRP-'Pariwise difference (d)'!U170)/(P_IRP-Q_IRP))))</f>
        <v>0</v>
      </c>
      <c r="V170">
        <f ca="1">IF('Pariwise difference (d)'!V170&gt;Q_IRP,0,IF('Pariwise difference (d)'!V170&lt;P_IRP,1,((Q_IRP-'Pariwise difference (d)'!V170)/(P_IRP-Q_IRP))))</f>
        <v>1</v>
      </c>
      <c r="W170">
        <f ca="1">IF('Pariwise difference (d)'!W170&gt;Q_IRP,0,IF('Pariwise difference (d)'!W170&lt;P_IRP,1,((Q_IRP-'Pariwise difference (d)'!W170)/(P_IRP-Q_IRP))))</f>
        <v>0</v>
      </c>
      <c r="X170">
        <f ca="1">IF('Pariwise difference (d)'!X170&gt;Q_IRP,0,IF('Pariwise difference (d)'!X170&lt;P_IRP,1,((Q_IRP-'Pariwise difference (d)'!X170)/(P_IRP-Q_IRP))))</f>
        <v>0</v>
      </c>
      <c r="Y170">
        <f ca="1">IF('Pariwise difference (d)'!Y170&gt;Q_IRP,0,IF('Pariwise difference (d)'!Y170&lt;P_IRP,1,((Q_IRP-'Pariwise difference (d)'!Y170)/(P_IRP-Q_IRP))))</f>
        <v>1</v>
      </c>
      <c r="Z170">
        <f ca="1">IF('Pariwise difference (d)'!Z170&gt;Q_ODP,0,IF('Pariwise difference (d)'!Z170&lt;P_ODP,1,((Q_ODP-'Pariwise difference (d)'!Z170)/(P_ODP-Q_ODP))))</f>
        <v>0</v>
      </c>
      <c r="AA170">
        <f ca="1">IF('Pariwise difference (d)'!AA170&gt;Q_ODP,0,IF('Pariwise difference (d)'!AA170&lt;P_ODP,1,((Q_ODP-'Pariwise difference (d)'!AA170)/(P_ODP-Q_ODP))))</f>
        <v>0</v>
      </c>
      <c r="AB170">
        <f ca="1">IF('Pariwise difference (d)'!AB170&gt;Q_ODP,0,IF('Pariwise difference (d)'!AB170&lt;P_ODP,1,((Q_ODP-'Pariwise difference (d)'!AB170)/(P_ODP-Q_ODP))))</f>
        <v>-0.33945660313366355</v>
      </c>
      <c r="AC170">
        <f ca="1">IF('Pariwise difference (d)'!AC170&gt;Q_ODP,0,IF('Pariwise difference (d)'!AC170&lt;P_ODP,1,((Q_ODP-'Pariwise difference (d)'!AC170)/(P_ODP-Q_ODP))))</f>
        <v>0</v>
      </c>
      <c r="AD170">
        <f ca="1">IF('Pariwise difference (d)'!AD170&gt;Q_ODP,0,IF('Pariwise difference (d)'!AD170&lt;P_ODP,1,((Q_ODP-'Pariwise difference (d)'!AD170)/(P_ODP-Q_ODP))))</f>
        <v>1</v>
      </c>
      <c r="AE170">
        <f ca="1">IF('Pariwise difference (d)'!AE170&gt;Q_ODP,0,IF('Pariwise difference (d)'!AE170&lt;P_ODP,1,((Q_ODP-'Pariwise difference (d)'!AE170)/(P_ODP-Q_ODP))))</f>
        <v>-0.29124566979368066</v>
      </c>
      <c r="AF170">
        <f ca="1">IF('Pariwise difference (d)'!AF170&gt;Q_ODP,0,IF('Pariwise difference (d)'!AF170&lt;P_ODP,1,((Q_ODP-'Pariwise difference (d)'!AF170)/(P_ODP-Q_ODP))))</f>
        <v>0</v>
      </c>
      <c r="AG170">
        <f ca="1">IF('Pariwise difference (d)'!AG170&gt;Q_ODP,0,IF('Pariwise difference (d)'!AG170&lt;P_ODP,1,((Q_ODP-'Pariwise difference (d)'!AG170)/(P_ODP-Q_ODP))))</f>
        <v>0</v>
      </c>
      <c r="AH170">
        <f ca="1">IF('Pariwise difference (d)'!AH170&gt;Q_ODP,0,IF('Pariwise difference (d)'!AH170&lt;P_ODP,1,((Q_ODP-'Pariwise difference (d)'!AH170)/(P_ODP-Q_ODP))))</f>
        <v>0</v>
      </c>
      <c r="AI170">
        <f ca="1">IF('Pariwise difference (d)'!AI170&gt;Q_ODP,0,IF('Pariwise difference (d)'!AI170&lt;P_ODP,1,((Q_ODP-'Pariwise difference (d)'!AI170)/(P_ODP-Q_ODP))))</f>
        <v>0</v>
      </c>
      <c r="AJ170">
        <f ca="1">IF('Pariwise difference (d)'!AJ170&gt;Q_ODP,0,IF('Pariwise difference (d)'!AJ170&lt;P_ODP,1,((Q_ODP-'Pariwise difference (d)'!AJ170)/(P_ODP-Q_ODP))))</f>
        <v>0</v>
      </c>
      <c r="AK170">
        <f ca="1">IF('Pariwise difference (d)'!AK170&gt;Q_ODP,0,IF('Pariwise difference (d)'!AK170&lt;P_ODP,1,((Q_ODP-'Pariwise difference (d)'!AK170)/(P_ODP-Q_ODP))))</f>
        <v>0</v>
      </c>
    </row>
    <row r="171" spans="1:37">
      <c r="A171" s="7">
        <v>169</v>
      </c>
      <c r="B171">
        <f ca="1">IF('Pariwise difference (d)'!B171&gt;Q_GWP,0,IF('Pariwise difference (d)'!B171&lt;P_GWP,1,((Q_GWP-'Pariwise difference (d)'!B171)/(P_GWP-Q_GWP))))</f>
        <v>0</v>
      </c>
      <c r="C171">
        <f ca="1">IF('Pariwise difference (d)'!C171&gt;Q_GWP,0,IF('Pariwise difference (d)'!C171&lt;P_GWP,1,((Q_GWP-'Pariwise difference (d)'!C171)/(P_GWP-Q_GWP))))</f>
        <v>1</v>
      </c>
      <c r="D171">
        <f ca="1">IF('Pariwise difference (d)'!D171&gt;Q_GWP,0,IF('Pariwise difference (d)'!D171&lt;P_GWP,1,((Q_GWP-'Pariwise difference (d)'!D171)/(P_GWP-Q_GWP))))</f>
        <v>0</v>
      </c>
      <c r="E171">
        <f ca="1">IF('Pariwise difference (d)'!E171&gt;Q_GWP,0,IF('Pariwise difference (d)'!E171&lt;P_GWP,1,((Q_GWP-'Pariwise difference (d)'!E171)/(P_GWP-Q_GWP))))</f>
        <v>1</v>
      </c>
      <c r="F171">
        <f ca="1">IF('Pariwise difference (d)'!F171&gt;Q_GWP,0,IF('Pariwise difference (d)'!F171&lt;P_GWP,1,((Q_GWP-'Pariwise difference (d)'!F171)/(P_GWP-Q_GWP))))</f>
        <v>0</v>
      </c>
      <c r="G171">
        <f ca="1">IF('Pariwise difference (d)'!G171&gt;Q_GWP,0,IF('Pariwise difference (d)'!G171&lt;P_GWP,1,((Q_GWP-'Pariwise difference (d)'!G171)/(P_GWP-Q_GWP))))</f>
        <v>0</v>
      </c>
      <c r="H171">
        <f ca="1">IF('Pariwise difference (d)'!H171&gt;Q_GWP,0,IF('Pariwise difference (d)'!H171&lt;P_GWP,1,((Q_GWP-'Pariwise difference (d)'!H171)/(P_GWP-Q_GWP))))</f>
        <v>1</v>
      </c>
      <c r="I171">
        <f ca="1">IF('Pariwise difference (d)'!I171&gt;Q_GWP,0,IF('Pariwise difference (d)'!I171&lt;P_GWP,1,((Q_GWP-'Pariwise difference (d)'!I171)/(P_GWP-Q_GWP))))</f>
        <v>0</v>
      </c>
      <c r="J171">
        <f ca="1">IF('Pariwise difference (d)'!J171&gt;Q_GWP,0,IF('Pariwise difference (d)'!J171&lt;P_GWP,1,((Q_GWP-'Pariwise difference (d)'!J171)/(P_GWP-Q_GWP))))</f>
        <v>1</v>
      </c>
      <c r="K171">
        <f ca="1">IF('Pariwise difference (d)'!K171&gt;Q_GWP,0,IF('Pariwise difference (d)'!K171&lt;P_GWP,1,((Q_GWP-'Pariwise difference (d)'!K171)/(P_GWP-Q_GWP))))</f>
        <v>0</v>
      </c>
      <c r="L171">
        <f ca="1">IF('Pariwise difference (d)'!L171&gt;Q_GWP,0,IF('Pariwise difference (d)'!L171&lt;P_GWP,1,((Q_GWP-'Pariwise difference (d)'!L171)/(P_GWP-Q_GWP))))</f>
        <v>-0.38960995766893847</v>
      </c>
      <c r="M171">
        <f ca="1">IF('Pariwise difference (d)'!M171&gt;Q_GWP,0,IF('Pariwise difference (d)'!M171&lt;P_GWP,1,((Q_GWP-'Pariwise difference (d)'!M171)/(P_GWP-Q_GWP))))</f>
        <v>1</v>
      </c>
      <c r="N171">
        <f ca="1">IF('Pariwise difference (d)'!N171&gt;Q_IRP,0,IF('Pariwise difference (d)'!N171&lt;P_IRP,1,((Q_IRP-'Pariwise difference (d)'!N171)/(P_IRP-Q_IRP))))</f>
        <v>0</v>
      </c>
      <c r="O171">
        <f ca="1">IF('Pariwise difference (d)'!O171&gt;Q_IRP,0,IF('Pariwise difference (d)'!O171&lt;P_IRP,1,((Q_IRP-'Pariwise difference (d)'!O171)/(P_IRP-Q_IRP))))</f>
        <v>1</v>
      </c>
      <c r="P171">
        <f ca="1">IF('Pariwise difference (d)'!P171&gt;Q_IRP,0,IF('Pariwise difference (d)'!P171&lt;P_IRP,1,((Q_IRP-'Pariwise difference (d)'!P171)/(P_IRP-Q_IRP))))</f>
        <v>0</v>
      </c>
      <c r="Q171">
        <f ca="1">IF('Pariwise difference (d)'!Q171&gt;Q_IRP,0,IF('Pariwise difference (d)'!Q171&lt;P_IRP,1,((Q_IRP-'Pariwise difference (d)'!Q171)/(P_IRP-Q_IRP))))</f>
        <v>1</v>
      </c>
      <c r="R171">
        <f ca="1">IF('Pariwise difference (d)'!R171&gt;Q_IRP,0,IF('Pariwise difference (d)'!R171&lt;P_IRP,1,((Q_IRP-'Pariwise difference (d)'!R171)/(P_IRP-Q_IRP))))</f>
        <v>0</v>
      </c>
      <c r="S171">
        <f ca="1">IF('Pariwise difference (d)'!S171&gt;Q_IRP,0,IF('Pariwise difference (d)'!S171&lt;P_IRP,1,((Q_IRP-'Pariwise difference (d)'!S171)/(P_IRP-Q_IRP))))</f>
        <v>0</v>
      </c>
      <c r="T171">
        <f ca="1">IF('Pariwise difference (d)'!T171&gt;Q_IRP,0,IF('Pariwise difference (d)'!T171&lt;P_IRP,1,((Q_IRP-'Pariwise difference (d)'!T171)/(P_IRP-Q_IRP))))</f>
        <v>-0.75322270606033537</v>
      </c>
      <c r="U171">
        <f ca="1">IF('Pariwise difference (d)'!U171&gt;Q_IRP,0,IF('Pariwise difference (d)'!U171&lt;P_IRP,1,((Q_IRP-'Pariwise difference (d)'!U171)/(P_IRP-Q_IRP))))</f>
        <v>0</v>
      </c>
      <c r="V171">
        <f ca="1">IF('Pariwise difference (d)'!V171&gt;Q_IRP,0,IF('Pariwise difference (d)'!V171&lt;P_IRP,1,((Q_IRP-'Pariwise difference (d)'!V171)/(P_IRP-Q_IRP))))</f>
        <v>-0.46846116076305627</v>
      </c>
      <c r="W171">
        <f ca="1">IF('Pariwise difference (d)'!W171&gt;Q_IRP,0,IF('Pariwise difference (d)'!W171&lt;P_IRP,1,((Q_IRP-'Pariwise difference (d)'!W171)/(P_IRP-Q_IRP))))</f>
        <v>0</v>
      </c>
      <c r="X171">
        <f ca="1">IF('Pariwise difference (d)'!X171&gt;Q_IRP,0,IF('Pariwise difference (d)'!X171&lt;P_IRP,1,((Q_IRP-'Pariwise difference (d)'!X171)/(P_IRP-Q_IRP))))</f>
        <v>0</v>
      </c>
      <c r="Y171">
        <f ca="1">IF('Pariwise difference (d)'!Y171&gt;Q_IRP,0,IF('Pariwise difference (d)'!Y171&lt;P_IRP,1,((Q_IRP-'Pariwise difference (d)'!Y171)/(P_IRP-Q_IRP))))</f>
        <v>1</v>
      </c>
      <c r="Z171">
        <f ca="1">IF('Pariwise difference (d)'!Z171&gt;Q_ODP,0,IF('Pariwise difference (d)'!Z171&lt;P_ODP,1,((Q_ODP-'Pariwise difference (d)'!Z171)/(P_ODP-Q_ODP))))</f>
        <v>0</v>
      </c>
      <c r="AA171">
        <f ca="1">IF('Pariwise difference (d)'!AA171&gt;Q_ODP,0,IF('Pariwise difference (d)'!AA171&lt;P_ODP,1,((Q_ODP-'Pariwise difference (d)'!AA171)/(P_ODP-Q_ODP))))</f>
        <v>1</v>
      </c>
      <c r="AB171">
        <f ca="1">IF('Pariwise difference (d)'!AB171&gt;Q_ODP,0,IF('Pariwise difference (d)'!AB171&lt;P_ODP,1,((Q_ODP-'Pariwise difference (d)'!AB171)/(P_ODP-Q_ODP))))</f>
        <v>0</v>
      </c>
      <c r="AC171">
        <f ca="1">IF('Pariwise difference (d)'!AC171&gt;Q_ODP,0,IF('Pariwise difference (d)'!AC171&lt;P_ODP,1,((Q_ODP-'Pariwise difference (d)'!AC171)/(P_ODP-Q_ODP))))</f>
        <v>1</v>
      </c>
      <c r="AD171">
        <f ca="1">IF('Pariwise difference (d)'!AD171&gt;Q_ODP,0,IF('Pariwise difference (d)'!AD171&lt;P_ODP,1,((Q_ODP-'Pariwise difference (d)'!AD171)/(P_ODP-Q_ODP))))</f>
        <v>1</v>
      </c>
      <c r="AE171">
        <f ca="1">IF('Pariwise difference (d)'!AE171&gt;Q_ODP,0,IF('Pariwise difference (d)'!AE171&lt;P_ODP,1,((Q_ODP-'Pariwise difference (d)'!AE171)/(P_ODP-Q_ODP))))</f>
        <v>0</v>
      </c>
      <c r="AF171">
        <f ca="1">IF('Pariwise difference (d)'!AF171&gt;Q_ODP,0,IF('Pariwise difference (d)'!AF171&lt;P_ODP,1,((Q_ODP-'Pariwise difference (d)'!AF171)/(P_ODP-Q_ODP))))</f>
        <v>-0.97986213713804593</v>
      </c>
      <c r="AG171">
        <f ca="1">IF('Pariwise difference (d)'!AG171&gt;Q_ODP,0,IF('Pariwise difference (d)'!AG171&lt;P_ODP,1,((Q_ODP-'Pariwise difference (d)'!AG171)/(P_ODP-Q_ODP))))</f>
        <v>0</v>
      </c>
      <c r="AH171">
        <f ca="1">IF('Pariwise difference (d)'!AH171&gt;Q_ODP,0,IF('Pariwise difference (d)'!AH171&lt;P_ODP,1,((Q_ODP-'Pariwise difference (d)'!AH171)/(P_ODP-Q_ODP))))</f>
        <v>0</v>
      </c>
      <c r="AI171">
        <f ca="1">IF('Pariwise difference (d)'!AI171&gt;Q_ODP,0,IF('Pariwise difference (d)'!AI171&lt;P_ODP,1,((Q_ODP-'Pariwise difference (d)'!AI171)/(P_ODP-Q_ODP))))</f>
        <v>0</v>
      </c>
      <c r="AJ171">
        <f ca="1">IF('Pariwise difference (d)'!AJ171&gt;Q_ODP,0,IF('Pariwise difference (d)'!AJ171&lt;P_ODP,1,((Q_ODP-'Pariwise difference (d)'!AJ171)/(P_ODP-Q_ODP))))</f>
        <v>0</v>
      </c>
      <c r="AK171">
        <f ca="1">IF('Pariwise difference (d)'!AK171&gt;Q_ODP,0,IF('Pariwise difference (d)'!AK171&lt;P_ODP,1,((Q_ODP-'Pariwise difference (d)'!AK171)/(P_ODP-Q_ODP))))</f>
        <v>1</v>
      </c>
    </row>
    <row r="172" spans="1:37">
      <c r="A172" s="7">
        <v>170</v>
      </c>
      <c r="B172">
        <f ca="1">IF('Pariwise difference (d)'!B172&gt;Q_GWP,0,IF('Pariwise difference (d)'!B172&lt;P_GWP,1,((Q_GWP-'Pariwise difference (d)'!B172)/(P_GWP-Q_GWP))))</f>
        <v>0</v>
      </c>
      <c r="C172">
        <f ca="1">IF('Pariwise difference (d)'!C172&gt;Q_GWP,0,IF('Pariwise difference (d)'!C172&lt;P_GWP,1,((Q_GWP-'Pariwise difference (d)'!C172)/(P_GWP-Q_GWP))))</f>
        <v>0</v>
      </c>
      <c r="D172">
        <f ca="1">IF('Pariwise difference (d)'!D172&gt;Q_GWP,0,IF('Pariwise difference (d)'!D172&lt;P_GWP,1,((Q_GWP-'Pariwise difference (d)'!D172)/(P_GWP-Q_GWP))))</f>
        <v>0</v>
      </c>
      <c r="E172">
        <f ca="1">IF('Pariwise difference (d)'!E172&gt;Q_GWP,0,IF('Pariwise difference (d)'!E172&lt;P_GWP,1,((Q_GWP-'Pariwise difference (d)'!E172)/(P_GWP-Q_GWP))))</f>
        <v>1</v>
      </c>
      <c r="F172">
        <f ca="1">IF('Pariwise difference (d)'!F172&gt;Q_GWP,0,IF('Pariwise difference (d)'!F172&lt;P_GWP,1,((Q_GWP-'Pariwise difference (d)'!F172)/(P_GWP-Q_GWP))))</f>
        <v>1</v>
      </c>
      <c r="G172">
        <f ca="1">IF('Pariwise difference (d)'!G172&gt;Q_GWP,0,IF('Pariwise difference (d)'!G172&lt;P_GWP,1,((Q_GWP-'Pariwise difference (d)'!G172)/(P_GWP-Q_GWP))))</f>
        <v>0</v>
      </c>
      <c r="H172">
        <f ca="1">IF('Pariwise difference (d)'!H172&gt;Q_GWP,0,IF('Pariwise difference (d)'!H172&lt;P_GWP,1,((Q_GWP-'Pariwise difference (d)'!H172)/(P_GWP-Q_GWP))))</f>
        <v>1</v>
      </c>
      <c r="I172">
        <f ca="1">IF('Pariwise difference (d)'!I172&gt;Q_GWP,0,IF('Pariwise difference (d)'!I172&lt;P_GWP,1,((Q_GWP-'Pariwise difference (d)'!I172)/(P_GWP-Q_GWP))))</f>
        <v>1</v>
      </c>
      <c r="J172">
        <f ca="1">IF('Pariwise difference (d)'!J172&gt;Q_GWP,0,IF('Pariwise difference (d)'!J172&lt;P_GWP,1,((Q_GWP-'Pariwise difference (d)'!J172)/(P_GWP-Q_GWP))))</f>
        <v>1</v>
      </c>
      <c r="K172">
        <f ca="1">IF('Pariwise difference (d)'!K172&gt;Q_GWP,0,IF('Pariwise difference (d)'!K172&lt;P_GWP,1,((Q_GWP-'Pariwise difference (d)'!K172)/(P_GWP-Q_GWP))))</f>
        <v>0</v>
      </c>
      <c r="L172">
        <f ca="1">IF('Pariwise difference (d)'!L172&gt;Q_GWP,0,IF('Pariwise difference (d)'!L172&lt;P_GWP,1,((Q_GWP-'Pariwise difference (d)'!L172)/(P_GWP-Q_GWP))))</f>
        <v>0</v>
      </c>
      <c r="M172">
        <f ca="1">IF('Pariwise difference (d)'!M172&gt;Q_GWP,0,IF('Pariwise difference (d)'!M172&lt;P_GWP,1,((Q_GWP-'Pariwise difference (d)'!M172)/(P_GWP-Q_GWP))))</f>
        <v>1</v>
      </c>
      <c r="N172">
        <f ca="1">IF('Pariwise difference (d)'!N172&gt;Q_IRP,0,IF('Pariwise difference (d)'!N172&lt;P_IRP,1,((Q_IRP-'Pariwise difference (d)'!N172)/(P_IRP-Q_IRP))))</f>
        <v>0</v>
      </c>
      <c r="O172">
        <f ca="1">IF('Pariwise difference (d)'!O172&gt;Q_IRP,0,IF('Pariwise difference (d)'!O172&lt;P_IRP,1,((Q_IRP-'Pariwise difference (d)'!O172)/(P_IRP-Q_IRP))))</f>
        <v>0</v>
      </c>
      <c r="P172">
        <f ca="1">IF('Pariwise difference (d)'!P172&gt;Q_IRP,0,IF('Pariwise difference (d)'!P172&lt;P_IRP,1,((Q_IRP-'Pariwise difference (d)'!P172)/(P_IRP-Q_IRP))))</f>
        <v>0</v>
      </c>
      <c r="Q172">
        <f ca="1">IF('Pariwise difference (d)'!Q172&gt;Q_IRP,0,IF('Pariwise difference (d)'!Q172&lt;P_IRP,1,((Q_IRP-'Pariwise difference (d)'!Q172)/(P_IRP-Q_IRP))))</f>
        <v>1</v>
      </c>
      <c r="R172">
        <f ca="1">IF('Pariwise difference (d)'!R172&gt;Q_IRP,0,IF('Pariwise difference (d)'!R172&lt;P_IRP,1,((Q_IRP-'Pariwise difference (d)'!R172)/(P_IRP-Q_IRP))))</f>
        <v>1</v>
      </c>
      <c r="S172">
        <f ca="1">IF('Pariwise difference (d)'!S172&gt;Q_IRP,0,IF('Pariwise difference (d)'!S172&lt;P_IRP,1,((Q_IRP-'Pariwise difference (d)'!S172)/(P_IRP-Q_IRP))))</f>
        <v>0</v>
      </c>
      <c r="T172">
        <f ca="1">IF('Pariwise difference (d)'!T172&gt;Q_IRP,0,IF('Pariwise difference (d)'!T172&lt;P_IRP,1,((Q_IRP-'Pariwise difference (d)'!T172)/(P_IRP-Q_IRP))))</f>
        <v>1</v>
      </c>
      <c r="U172">
        <f ca="1">IF('Pariwise difference (d)'!U172&gt;Q_IRP,0,IF('Pariwise difference (d)'!U172&lt;P_IRP,1,((Q_IRP-'Pariwise difference (d)'!U172)/(P_IRP-Q_IRP))))</f>
        <v>0</v>
      </c>
      <c r="V172">
        <f ca="1">IF('Pariwise difference (d)'!V172&gt;Q_IRP,0,IF('Pariwise difference (d)'!V172&lt;P_IRP,1,((Q_IRP-'Pariwise difference (d)'!V172)/(P_IRP-Q_IRP))))</f>
        <v>1</v>
      </c>
      <c r="W172">
        <f ca="1">IF('Pariwise difference (d)'!W172&gt;Q_IRP,0,IF('Pariwise difference (d)'!W172&lt;P_IRP,1,((Q_IRP-'Pariwise difference (d)'!W172)/(P_IRP-Q_IRP))))</f>
        <v>0</v>
      </c>
      <c r="X172">
        <f ca="1">IF('Pariwise difference (d)'!X172&gt;Q_IRP,0,IF('Pariwise difference (d)'!X172&lt;P_IRP,1,((Q_IRP-'Pariwise difference (d)'!X172)/(P_IRP-Q_IRP))))</f>
        <v>0</v>
      </c>
      <c r="Y172">
        <f ca="1">IF('Pariwise difference (d)'!Y172&gt;Q_IRP,0,IF('Pariwise difference (d)'!Y172&lt;P_IRP,1,((Q_IRP-'Pariwise difference (d)'!Y172)/(P_IRP-Q_IRP))))</f>
        <v>1</v>
      </c>
      <c r="Z172">
        <f ca="1">IF('Pariwise difference (d)'!Z172&gt;Q_ODP,0,IF('Pariwise difference (d)'!Z172&lt;P_ODP,1,((Q_ODP-'Pariwise difference (d)'!Z172)/(P_ODP-Q_ODP))))</f>
        <v>0</v>
      </c>
      <c r="AA172">
        <f ca="1">IF('Pariwise difference (d)'!AA172&gt;Q_ODP,0,IF('Pariwise difference (d)'!AA172&lt;P_ODP,1,((Q_ODP-'Pariwise difference (d)'!AA172)/(P_ODP-Q_ODP))))</f>
        <v>1</v>
      </c>
      <c r="AB172">
        <f ca="1">IF('Pariwise difference (d)'!AB172&gt;Q_ODP,0,IF('Pariwise difference (d)'!AB172&lt;P_ODP,1,((Q_ODP-'Pariwise difference (d)'!AB172)/(P_ODP-Q_ODP))))</f>
        <v>1</v>
      </c>
      <c r="AC172">
        <f ca="1">IF('Pariwise difference (d)'!AC172&gt;Q_ODP,0,IF('Pariwise difference (d)'!AC172&lt;P_ODP,1,((Q_ODP-'Pariwise difference (d)'!AC172)/(P_ODP-Q_ODP))))</f>
        <v>-0.90316956579435037</v>
      </c>
      <c r="AD172">
        <f ca="1">IF('Pariwise difference (d)'!AD172&gt;Q_ODP,0,IF('Pariwise difference (d)'!AD172&lt;P_ODP,1,((Q_ODP-'Pariwise difference (d)'!AD172)/(P_ODP-Q_ODP))))</f>
        <v>-0.88400925328288027</v>
      </c>
      <c r="AE172">
        <f ca="1">IF('Pariwise difference (d)'!AE172&gt;Q_ODP,0,IF('Pariwise difference (d)'!AE172&lt;P_ODP,1,((Q_ODP-'Pariwise difference (d)'!AE172)/(P_ODP-Q_ODP))))</f>
        <v>0</v>
      </c>
      <c r="AF172">
        <f ca="1">IF('Pariwise difference (d)'!AF172&gt;Q_ODP,0,IF('Pariwise difference (d)'!AF172&lt;P_ODP,1,((Q_ODP-'Pariwise difference (d)'!AF172)/(P_ODP-Q_ODP))))</f>
        <v>0</v>
      </c>
      <c r="AG172">
        <f ca="1">IF('Pariwise difference (d)'!AG172&gt;Q_ODP,0,IF('Pariwise difference (d)'!AG172&lt;P_ODP,1,((Q_ODP-'Pariwise difference (d)'!AG172)/(P_ODP-Q_ODP))))</f>
        <v>0</v>
      </c>
      <c r="AH172">
        <f ca="1">IF('Pariwise difference (d)'!AH172&gt;Q_ODP,0,IF('Pariwise difference (d)'!AH172&lt;P_ODP,1,((Q_ODP-'Pariwise difference (d)'!AH172)/(P_ODP-Q_ODP))))</f>
        <v>0</v>
      </c>
      <c r="AI172">
        <f ca="1">IF('Pariwise difference (d)'!AI172&gt;Q_ODP,0,IF('Pariwise difference (d)'!AI172&lt;P_ODP,1,((Q_ODP-'Pariwise difference (d)'!AI172)/(P_ODP-Q_ODP))))</f>
        <v>0</v>
      </c>
      <c r="AJ172">
        <f ca="1">IF('Pariwise difference (d)'!AJ172&gt;Q_ODP,0,IF('Pariwise difference (d)'!AJ172&lt;P_ODP,1,((Q_ODP-'Pariwise difference (d)'!AJ172)/(P_ODP-Q_ODP))))</f>
        <v>0</v>
      </c>
      <c r="AK172">
        <f ca="1">IF('Pariwise difference (d)'!AK172&gt;Q_ODP,0,IF('Pariwise difference (d)'!AK172&lt;P_ODP,1,((Q_ODP-'Pariwise difference (d)'!AK172)/(P_ODP-Q_ODP))))</f>
        <v>0</v>
      </c>
    </row>
    <row r="173" spans="1:37">
      <c r="A173" s="7">
        <v>171</v>
      </c>
      <c r="B173">
        <f ca="1">IF('Pariwise difference (d)'!B173&gt;Q_GWP,0,IF('Pariwise difference (d)'!B173&lt;P_GWP,1,((Q_GWP-'Pariwise difference (d)'!B173)/(P_GWP-Q_GWP))))</f>
        <v>0</v>
      </c>
      <c r="C173">
        <f ca="1">IF('Pariwise difference (d)'!C173&gt;Q_GWP,0,IF('Pariwise difference (d)'!C173&lt;P_GWP,1,((Q_GWP-'Pariwise difference (d)'!C173)/(P_GWP-Q_GWP))))</f>
        <v>0</v>
      </c>
      <c r="D173">
        <f ca="1">IF('Pariwise difference (d)'!D173&gt;Q_GWP,0,IF('Pariwise difference (d)'!D173&lt;P_GWP,1,((Q_GWP-'Pariwise difference (d)'!D173)/(P_GWP-Q_GWP))))</f>
        <v>0</v>
      </c>
      <c r="E173">
        <f ca="1">IF('Pariwise difference (d)'!E173&gt;Q_GWP,0,IF('Pariwise difference (d)'!E173&lt;P_GWP,1,((Q_GWP-'Pariwise difference (d)'!E173)/(P_GWP-Q_GWP))))</f>
        <v>1</v>
      </c>
      <c r="F173">
        <f ca="1">IF('Pariwise difference (d)'!F173&gt;Q_GWP,0,IF('Pariwise difference (d)'!F173&lt;P_GWP,1,((Q_GWP-'Pariwise difference (d)'!F173)/(P_GWP-Q_GWP))))</f>
        <v>0</v>
      </c>
      <c r="G173">
        <f ca="1">IF('Pariwise difference (d)'!G173&gt;Q_GWP,0,IF('Pariwise difference (d)'!G173&lt;P_GWP,1,((Q_GWP-'Pariwise difference (d)'!G173)/(P_GWP-Q_GWP))))</f>
        <v>0</v>
      </c>
      <c r="H173">
        <f ca="1">IF('Pariwise difference (d)'!H173&gt;Q_GWP,0,IF('Pariwise difference (d)'!H173&lt;P_GWP,1,((Q_GWP-'Pariwise difference (d)'!H173)/(P_GWP-Q_GWP))))</f>
        <v>1</v>
      </c>
      <c r="I173">
        <f ca="1">IF('Pariwise difference (d)'!I173&gt;Q_GWP,0,IF('Pariwise difference (d)'!I173&lt;P_GWP,1,((Q_GWP-'Pariwise difference (d)'!I173)/(P_GWP-Q_GWP))))</f>
        <v>1</v>
      </c>
      <c r="J173">
        <f ca="1">IF('Pariwise difference (d)'!J173&gt;Q_GWP,0,IF('Pariwise difference (d)'!J173&lt;P_GWP,1,((Q_GWP-'Pariwise difference (d)'!J173)/(P_GWP-Q_GWP))))</f>
        <v>1</v>
      </c>
      <c r="K173">
        <f ca="1">IF('Pariwise difference (d)'!K173&gt;Q_GWP,0,IF('Pariwise difference (d)'!K173&lt;P_GWP,1,((Q_GWP-'Pariwise difference (d)'!K173)/(P_GWP-Q_GWP))))</f>
        <v>0</v>
      </c>
      <c r="L173">
        <f ca="1">IF('Pariwise difference (d)'!L173&gt;Q_GWP,0,IF('Pariwise difference (d)'!L173&lt;P_GWP,1,((Q_GWP-'Pariwise difference (d)'!L173)/(P_GWP-Q_GWP))))</f>
        <v>0</v>
      </c>
      <c r="M173">
        <f ca="1">IF('Pariwise difference (d)'!M173&gt;Q_GWP,0,IF('Pariwise difference (d)'!M173&lt;P_GWP,1,((Q_GWP-'Pariwise difference (d)'!M173)/(P_GWP-Q_GWP))))</f>
        <v>1</v>
      </c>
      <c r="N173">
        <f ca="1">IF('Pariwise difference (d)'!N173&gt;Q_IRP,0,IF('Pariwise difference (d)'!N173&lt;P_IRP,1,((Q_IRP-'Pariwise difference (d)'!N173)/(P_IRP-Q_IRP))))</f>
        <v>0</v>
      </c>
      <c r="O173">
        <f ca="1">IF('Pariwise difference (d)'!O173&gt;Q_IRP,0,IF('Pariwise difference (d)'!O173&lt;P_IRP,1,((Q_IRP-'Pariwise difference (d)'!O173)/(P_IRP-Q_IRP))))</f>
        <v>0</v>
      </c>
      <c r="P173">
        <f ca="1">IF('Pariwise difference (d)'!P173&gt;Q_IRP,0,IF('Pariwise difference (d)'!P173&lt;P_IRP,1,((Q_IRP-'Pariwise difference (d)'!P173)/(P_IRP-Q_IRP))))</f>
        <v>0</v>
      </c>
      <c r="Q173">
        <f ca="1">IF('Pariwise difference (d)'!Q173&gt;Q_IRP,0,IF('Pariwise difference (d)'!Q173&lt;P_IRP,1,((Q_IRP-'Pariwise difference (d)'!Q173)/(P_IRP-Q_IRP))))</f>
        <v>1</v>
      </c>
      <c r="R173">
        <f ca="1">IF('Pariwise difference (d)'!R173&gt;Q_IRP,0,IF('Pariwise difference (d)'!R173&lt;P_IRP,1,((Q_IRP-'Pariwise difference (d)'!R173)/(P_IRP-Q_IRP))))</f>
        <v>0</v>
      </c>
      <c r="S173">
        <f ca="1">IF('Pariwise difference (d)'!S173&gt;Q_IRP,0,IF('Pariwise difference (d)'!S173&lt;P_IRP,1,((Q_IRP-'Pariwise difference (d)'!S173)/(P_IRP-Q_IRP))))</f>
        <v>0</v>
      </c>
      <c r="T173">
        <f ca="1">IF('Pariwise difference (d)'!T173&gt;Q_IRP,0,IF('Pariwise difference (d)'!T173&lt;P_IRP,1,((Q_IRP-'Pariwise difference (d)'!T173)/(P_IRP-Q_IRP))))</f>
        <v>1</v>
      </c>
      <c r="U173">
        <f ca="1">IF('Pariwise difference (d)'!U173&gt;Q_IRP,0,IF('Pariwise difference (d)'!U173&lt;P_IRP,1,((Q_IRP-'Pariwise difference (d)'!U173)/(P_IRP-Q_IRP))))</f>
        <v>0</v>
      </c>
      <c r="V173">
        <f ca="1">IF('Pariwise difference (d)'!V173&gt;Q_IRP,0,IF('Pariwise difference (d)'!V173&lt;P_IRP,1,((Q_IRP-'Pariwise difference (d)'!V173)/(P_IRP-Q_IRP))))</f>
        <v>1</v>
      </c>
      <c r="W173">
        <f ca="1">IF('Pariwise difference (d)'!W173&gt;Q_IRP,0,IF('Pariwise difference (d)'!W173&lt;P_IRP,1,((Q_IRP-'Pariwise difference (d)'!W173)/(P_IRP-Q_IRP))))</f>
        <v>0</v>
      </c>
      <c r="X173">
        <f ca="1">IF('Pariwise difference (d)'!X173&gt;Q_IRP,0,IF('Pariwise difference (d)'!X173&lt;P_IRP,1,((Q_IRP-'Pariwise difference (d)'!X173)/(P_IRP-Q_IRP))))</f>
        <v>1</v>
      </c>
      <c r="Y173">
        <f ca="1">IF('Pariwise difference (d)'!Y173&gt;Q_IRP,0,IF('Pariwise difference (d)'!Y173&lt;P_IRP,1,((Q_IRP-'Pariwise difference (d)'!Y173)/(P_IRP-Q_IRP))))</f>
        <v>1</v>
      </c>
      <c r="Z173">
        <f ca="1">IF('Pariwise difference (d)'!Z173&gt;Q_ODP,0,IF('Pariwise difference (d)'!Z173&lt;P_ODP,1,((Q_ODP-'Pariwise difference (d)'!Z173)/(P_ODP-Q_ODP))))</f>
        <v>0</v>
      </c>
      <c r="AA173">
        <f ca="1">IF('Pariwise difference (d)'!AA173&gt;Q_ODP,0,IF('Pariwise difference (d)'!AA173&lt;P_ODP,1,((Q_ODP-'Pariwise difference (d)'!AA173)/(P_ODP-Q_ODP))))</f>
        <v>0</v>
      </c>
      <c r="AB173">
        <f ca="1">IF('Pariwise difference (d)'!AB173&gt;Q_ODP,0,IF('Pariwise difference (d)'!AB173&lt;P_ODP,1,((Q_ODP-'Pariwise difference (d)'!AB173)/(P_ODP-Q_ODP))))</f>
        <v>0</v>
      </c>
      <c r="AC173">
        <f ca="1">IF('Pariwise difference (d)'!AC173&gt;Q_ODP,0,IF('Pariwise difference (d)'!AC173&lt;P_ODP,1,((Q_ODP-'Pariwise difference (d)'!AC173)/(P_ODP-Q_ODP))))</f>
        <v>-0.40407623047562624</v>
      </c>
      <c r="AD173">
        <f ca="1">IF('Pariwise difference (d)'!AD173&gt;Q_ODP,0,IF('Pariwise difference (d)'!AD173&lt;P_ODP,1,((Q_ODP-'Pariwise difference (d)'!AD173)/(P_ODP-Q_ODP))))</f>
        <v>1</v>
      </c>
      <c r="AE173">
        <f ca="1">IF('Pariwise difference (d)'!AE173&gt;Q_ODP,0,IF('Pariwise difference (d)'!AE173&lt;P_ODP,1,((Q_ODP-'Pariwise difference (d)'!AE173)/(P_ODP-Q_ODP))))</f>
        <v>0</v>
      </c>
      <c r="AF173">
        <f ca="1">IF('Pariwise difference (d)'!AF173&gt;Q_ODP,0,IF('Pariwise difference (d)'!AF173&lt;P_ODP,1,((Q_ODP-'Pariwise difference (d)'!AF173)/(P_ODP-Q_ODP))))</f>
        <v>1</v>
      </c>
      <c r="AG173">
        <f ca="1">IF('Pariwise difference (d)'!AG173&gt;Q_ODP,0,IF('Pariwise difference (d)'!AG173&lt;P_ODP,1,((Q_ODP-'Pariwise difference (d)'!AG173)/(P_ODP-Q_ODP))))</f>
        <v>-0.20847637059622989</v>
      </c>
      <c r="AH173">
        <f ca="1">IF('Pariwise difference (d)'!AH173&gt;Q_ODP,0,IF('Pariwise difference (d)'!AH173&lt;P_ODP,1,((Q_ODP-'Pariwise difference (d)'!AH173)/(P_ODP-Q_ODP))))</f>
        <v>0</v>
      </c>
      <c r="AI173">
        <f ca="1">IF('Pariwise difference (d)'!AI173&gt;Q_ODP,0,IF('Pariwise difference (d)'!AI173&lt;P_ODP,1,((Q_ODP-'Pariwise difference (d)'!AI173)/(P_ODP-Q_ODP))))</f>
        <v>0</v>
      </c>
      <c r="AJ173">
        <f ca="1">IF('Pariwise difference (d)'!AJ173&gt;Q_ODP,0,IF('Pariwise difference (d)'!AJ173&lt;P_ODP,1,((Q_ODP-'Pariwise difference (d)'!AJ173)/(P_ODP-Q_ODP))))</f>
        <v>0</v>
      </c>
      <c r="AK173">
        <f ca="1">IF('Pariwise difference (d)'!AK173&gt;Q_ODP,0,IF('Pariwise difference (d)'!AK173&lt;P_ODP,1,((Q_ODP-'Pariwise difference (d)'!AK173)/(P_ODP-Q_ODP))))</f>
        <v>0</v>
      </c>
    </row>
    <row r="174" spans="1:37">
      <c r="A174" s="7">
        <v>172</v>
      </c>
      <c r="B174">
        <f ca="1">IF('Pariwise difference (d)'!B174&gt;Q_GWP,0,IF('Pariwise difference (d)'!B174&lt;P_GWP,1,((Q_GWP-'Pariwise difference (d)'!B174)/(P_GWP-Q_GWP))))</f>
        <v>0</v>
      </c>
      <c r="C174">
        <f ca="1">IF('Pariwise difference (d)'!C174&gt;Q_GWP,0,IF('Pariwise difference (d)'!C174&lt;P_GWP,1,((Q_GWP-'Pariwise difference (d)'!C174)/(P_GWP-Q_GWP))))</f>
        <v>0</v>
      </c>
      <c r="D174">
        <f ca="1">IF('Pariwise difference (d)'!D174&gt;Q_GWP,0,IF('Pariwise difference (d)'!D174&lt;P_GWP,1,((Q_GWP-'Pariwise difference (d)'!D174)/(P_GWP-Q_GWP))))</f>
        <v>0</v>
      </c>
      <c r="E174">
        <f ca="1">IF('Pariwise difference (d)'!E174&gt;Q_GWP,0,IF('Pariwise difference (d)'!E174&lt;P_GWP,1,((Q_GWP-'Pariwise difference (d)'!E174)/(P_GWP-Q_GWP))))</f>
        <v>1</v>
      </c>
      <c r="F174">
        <f ca="1">IF('Pariwise difference (d)'!F174&gt;Q_GWP,0,IF('Pariwise difference (d)'!F174&lt;P_GWP,1,((Q_GWP-'Pariwise difference (d)'!F174)/(P_GWP-Q_GWP))))</f>
        <v>1</v>
      </c>
      <c r="G174">
        <f ca="1">IF('Pariwise difference (d)'!G174&gt;Q_GWP,0,IF('Pariwise difference (d)'!G174&lt;P_GWP,1,((Q_GWP-'Pariwise difference (d)'!G174)/(P_GWP-Q_GWP))))</f>
        <v>0</v>
      </c>
      <c r="H174">
        <f ca="1">IF('Pariwise difference (d)'!H174&gt;Q_GWP,0,IF('Pariwise difference (d)'!H174&lt;P_GWP,1,((Q_GWP-'Pariwise difference (d)'!H174)/(P_GWP-Q_GWP))))</f>
        <v>1</v>
      </c>
      <c r="I174">
        <f ca="1">IF('Pariwise difference (d)'!I174&gt;Q_GWP,0,IF('Pariwise difference (d)'!I174&lt;P_GWP,1,((Q_GWP-'Pariwise difference (d)'!I174)/(P_GWP-Q_GWP))))</f>
        <v>1</v>
      </c>
      <c r="J174">
        <f ca="1">IF('Pariwise difference (d)'!J174&gt;Q_GWP,0,IF('Pariwise difference (d)'!J174&lt;P_GWP,1,((Q_GWP-'Pariwise difference (d)'!J174)/(P_GWP-Q_GWP))))</f>
        <v>1</v>
      </c>
      <c r="K174">
        <f ca="1">IF('Pariwise difference (d)'!K174&gt;Q_GWP,0,IF('Pariwise difference (d)'!K174&lt;P_GWP,1,((Q_GWP-'Pariwise difference (d)'!K174)/(P_GWP-Q_GWP))))</f>
        <v>0</v>
      </c>
      <c r="L174">
        <f ca="1">IF('Pariwise difference (d)'!L174&gt;Q_GWP,0,IF('Pariwise difference (d)'!L174&lt;P_GWP,1,((Q_GWP-'Pariwise difference (d)'!L174)/(P_GWP-Q_GWP))))</f>
        <v>0</v>
      </c>
      <c r="M174">
        <f ca="1">IF('Pariwise difference (d)'!M174&gt;Q_GWP,0,IF('Pariwise difference (d)'!M174&lt;P_GWP,1,((Q_GWP-'Pariwise difference (d)'!M174)/(P_GWP-Q_GWP))))</f>
        <v>1</v>
      </c>
      <c r="N174">
        <f ca="1">IF('Pariwise difference (d)'!N174&gt;Q_IRP,0,IF('Pariwise difference (d)'!N174&lt;P_IRP,1,((Q_IRP-'Pariwise difference (d)'!N174)/(P_IRP-Q_IRP))))</f>
        <v>0</v>
      </c>
      <c r="O174">
        <f ca="1">IF('Pariwise difference (d)'!O174&gt;Q_IRP,0,IF('Pariwise difference (d)'!O174&lt;P_IRP,1,((Q_IRP-'Pariwise difference (d)'!O174)/(P_IRP-Q_IRP))))</f>
        <v>0</v>
      </c>
      <c r="P174">
        <f ca="1">IF('Pariwise difference (d)'!P174&gt;Q_IRP,0,IF('Pariwise difference (d)'!P174&lt;P_IRP,1,((Q_IRP-'Pariwise difference (d)'!P174)/(P_IRP-Q_IRP))))</f>
        <v>0</v>
      </c>
      <c r="Q174">
        <f ca="1">IF('Pariwise difference (d)'!Q174&gt;Q_IRP,0,IF('Pariwise difference (d)'!Q174&lt;P_IRP,1,((Q_IRP-'Pariwise difference (d)'!Q174)/(P_IRP-Q_IRP))))</f>
        <v>0</v>
      </c>
      <c r="R174">
        <f ca="1">IF('Pariwise difference (d)'!R174&gt;Q_IRP,0,IF('Pariwise difference (d)'!R174&lt;P_IRP,1,((Q_IRP-'Pariwise difference (d)'!R174)/(P_IRP-Q_IRP))))</f>
        <v>0</v>
      </c>
      <c r="S174">
        <f ca="1">IF('Pariwise difference (d)'!S174&gt;Q_IRP,0,IF('Pariwise difference (d)'!S174&lt;P_IRP,1,((Q_IRP-'Pariwise difference (d)'!S174)/(P_IRP-Q_IRP))))</f>
        <v>0</v>
      </c>
      <c r="T174">
        <f ca="1">IF('Pariwise difference (d)'!T174&gt;Q_IRP,0,IF('Pariwise difference (d)'!T174&lt;P_IRP,1,((Q_IRP-'Pariwise difference (d)'!T174)/(P_IRP-Q_IRP))))</f>
        <v>-0.36213839015273247</v>
      </c>
      <c r="U174">
        <f ca="1">IF('Pariwise difference (d)'!U174&gt;Q_IRP,0,IF('Pariwise difference (d)'!U174&lt;P_IRP,1,((Q_IRP-'Pariwise difference (d)'!U174)/(P_IRP-Q_IRP))))</f>
        <v>1</v>
      </c>
      <c r="V174">
        <f ca="1">IF('Pariwise difference (d)'!V174&gt;Q_IRP,0,IF('Pariwise difference (d)'!V174&lt;P_IRP,1,((Q_IRP-'Pariwise difference (d)'!V174)/(P_IRP-Q_IRP))))</f>
        <v>1</v>
      </c>
      <c r="W174">
        <f ca="1">IF('Pariwise difference (d)'!W174&gt;Q_IRP,0,IF('Pariwise difference (d)'!W174&lt;P_IRP,1,((Q_IRP-'Pariwise difference (d)'!W174)/(P_IRP-Q_IRP))))</f>
        <v>-6.3400068947448249E-2</v>
      </c>
      <c r="X174">
        <f ca="1">IF('Pariwise difference (d)'!X174&gt;Q_IRP,0,IF('Pariwise difference (d)'!X174&lt;P_IRP,1,((Q_IRP-'Pariwise difference (d)'!X174)/(P_IRP-Q_IRP))))</f>
        <v>1</v>
      </c>
      <c r="Y174">
        <f ca="1">IF('Pariwise difference (d)'!Y174&gt;Q_IRP,0,IF('Pariwise difference (d)'!Y174&lt;P_IRP,1,((Q_IRP-'Pariwise difference (d)'!Y174)/(P_IRP-Q_IRP))))</f>
        <v>-0.61807765632990352</v>
      </c>
      <c r="Z174">
        <f ca="1">IF('Pariwise difference (d)'!Z174&gt;Q_ODP,0,IF('Pariwise difference (d)'!Z174&lt;P_ODP,1,((Q_ODP-'Pariwise difference (d)'!Z174)/(P_ODP-Q_ODP))))</f>
        <v>1</v>
      </c>
      <c r="AA174">
        <f ca="1">IF('Pariwise difference (d)'!AA174&gt;Q_ODP,0,IF('Pariwise difference (d)'!AA174&lt;P_ODP,1,((Q_ODP-'Pariwise difference (d)'!AA174)/(P_ODP-Q_ODP))))</f>
        <v>1</v>
      </c>
      <c r="AB174">
        <f ca="1">IF('Pariwise difference (d)'!AB174&gt;Q_ODP,0,IF('Pariwise difference (d)'!AB174&lt;P_ODP,1,((Q_ODP-'Pariwise difference (d)'!AB174)/(P_ODP-Q_ODP))))</f>
        <v>1</v>
      </c>
      <c r="AC174">
        <f ca="1">IF('Pariwise difference (d)'!AC174&gt;Q_ODP,0,IF('Pariwise difference (d)'!AC174&lt;P_ODP,1,((Q_ODP-'Pariwise difference (d)'!AC174)/(P_ODP-Q_ODP))))</f>
        <v>0</v>
      </c>
      <c r="AD174">
        <f ca="1">IF('Pariwise difference (d)'!AD174&gt;Q_ODP,0,IF('Pariwise difference (d)'!AD174&lt;P_ODP,1,((Q_ODP-'Pariwise difference (d)'!AD174)/(P_ODP-Q_ODP))))</f>
        <v>0</v>
      </c>
      <c r="AE174">
        <f ca="1">IF('Pariwise difference (d)'!AE174&gt;Q_ODP,0,IF('Pariwise difference (d)'!AE174&lt;P_ODP,1,((Q_ODP-'Pariwise difference (d)'!AE174)/(P_ODP-Q_ODP))))</f>
        <v>0</v>
      </c>
      <c r="AF174">
        <f ca="1">IF('Pariwise difference (d)'!AF174&gt;Q_ODP,0,IF('Pariwise difference (d)'!AF174&lt;P_ODP,1,((Q_ODP-'Pariwise difference (d)'!AF174)/(P_ODP-Q_ODP))))</f>
        <v>0</v>
      </c>
      <c r="AG174">
        <f ca="1">IF('Pariwise difference (d)'!AG174&gt;Q_ODP,0,IF('Pariwise difference (d)'!AG174&lt;P_ODP,1,((Q_ODP-'Pariwise difference (d)'!AG174)/(P_ODP-Q_ODP))))</f>
        <v>0</v>
      </c>
      <c r="AH174">
        <f ca="1">IF('Pariwise difference (d)'!AH174&gt;Q_ODP,0,IF('Pariwise difference (d)'!AH174&lt;P_ODP,1,((Q_ODP-'Pariwise difference (d)'!AH174)/(P_ODP-Q_ODP))))</f>
        <v>0</v>
      </c>
      <c r="AI174">
        <f ca="1">IF('Pariwise difference (d)'!AI174&gt;Q_ODP,0,IF('Pariwise difference (d)'!AI174&lt;P_ODP,1,((Q_ODP-'Pariwise difference (d)'!AI174)/(P_ODP-Q_ODP))))</f>
        <v>0</v>
      </c>
      <c r="AJ174">
        <f ca="1">IF('Pariwise difference (d)'!AJ174&gt;Q_ODP,0,IF('Pariwise difference (d)'!AJ174&lt;P_ODP,1,((Q_ODP-'Pariwise difference (d)'!AJ174)/(P_ODP-Q_ODP))))</f>
        <v>0</v>
      </c>
      <c r="AK174">
        <f ca="1">IF('Pariwise difference (d)'!AK174&gt;Q_ODP,0,IF('Pariwise difference (d)'!AK174&lt;P_ODP,1,((Q_ODP-'Pariwise difference (d)'!AK174)/(P_ODP-Q_ODP))))</f>
        <v>0</v>
      </c>
    </row>
    <row r="175" spans="1:37">
      <c r="A175" s="7">
        <v>173</v>
      </c>
      <c r="B175">
        <f ca="1">IF('Pariwise difference (d)'!B175&gt;Q_GWP,0,IF('Pariwise difference (d)'!B175&lt;P_GWP,1,((Q_GWP-'Pariwise difference (d)'!B175)/(P_GWP-Q_GWP))))</f>
        <v>0</v>
      </c>
      <c r="C175">
        <f ca="1">IF('Pariwise difference (d)'!C175&gt;Q_GWP,0,IF('Pariwise difference (d)'!C175&lt;P_GWP,1,((Q_GWP-'Pariwise difference (d)'!C175)/(P_GWP-Q_GWP))))</f>
        <v>0</v>
      </c>
      <c r="D175">
        <f ca="1">IF('Pariwise difference (d)'!D175&gt;Q_GWP,0,IF('Pariwise difference (d)'!D175&lt;P_GWP,1,((Q_GWP-'Pariwise difference (d)'!D175)/(P_GWP-Q_GWP))))</f>
        <v>0</v>
      </c>
      <c r="E175">
        <f ca="1">IF('Pariwise difference (d)'!E175&gt;Q_GWP,0,IF('Pariwise difference (d)'!E175&lt;P_GWP,1,((Q_GWP-'Pariwise difference (d)'!E175)/(P_GWP-Q_GWP))))</f>
        <v>1</v>
      </c>
      <c r="F175">
        <f ca="1">IF('Pariwise difference (d)'!F175&gt;Q_GWP,0,IF('Pariwise difference (d)'!F175&lt;P_GWP,1,((Q_GWP-'Pariwise difference (d)'!F175)/(P_GWP-Q_GWP))))</f>
        <v>1</v>
      </c>
      <c r="G175">
        <f ca="1">IF('Pariwise difference (d)'!G175&gt;Q_GWP,0,IF('Pariwise difference (d)'!G175&lt;P_GWP,1,((Q_GWP-'Pariwise difference (d)'!G175)/(P_GWP-Q_GWP))))</f>
        <v>0</v>
      </c>
      <c r="H175">
        <f ca="1">IF('Pariwise difference (d)'!H175&gt;Q_GWP,0,IF('Pariwise difference (d)'!H175&lt;P_GWP,1,((Q_GWP-'Pariwise difference (d)'!H175)/(P_GWP-Q_GWP))))</f>
        <v>1</v>
      </c>
      <c r="I175">
        <f ca="1">IF('Pariwise difference (d)'!I175&gt;Q_GWP,0,IF('Pariwise difference (d)'!I175&lt;P_GWP,1,((Q_GWP-'Pariwise difference (d)'!I175)/(P_GWP-Q_GWP))))</f>
        <v>1</v>
      </c>
      <c r="J175">
        <f ca="1">IF('Pariwise difference (d)'!J175&gt;Q_GWP,0,IF('Pariwise difference (d)'!J175&lt;P_GWP,1,((Q_GWP-'Pariwise difference (d)'!J175)/(P_GWP-Q_GWP))))</f>
        <v>1</v>
      </c>
      <c r="K175">
        <f ca="1">IF('Pariwise difference (d)'!K175&gt;Q_GWP,0,IF('Pariwise difference (d)'!K175&lt;P_GWP,1,((Q_GWP-'Pariwise difference (d)'!K175)/(P_GWP-Q_GWP))))</f>
        <v>0</v>
      </c>
      <c r="L175">
        <f ca="1">IF('Pariwise difference (d)'!L175&gt;Q_GWP,0,IF('Pariwise difference (d)'!L175&lt;P_GWP,1,((Q_GWP-'Pariwise difference (d)'!L175)/(P_GWP-Q_GWP))))</f>
        <v>0</v>
      </c>
      <c r="M175">
        <f ca="1">IF('Pariwise difference (d)'!M175&gt;Q_GWP,0,IF('Pariwise difference (d)'!M175&lt;P_GWP,1,((Q_GWP-'Pariwise difference (d)'!M175)/(P_GWP-Q_GWP))))</f>
        <v>1</v>
      </c>
      <c r="N175">
        <f ca="1">IF('Pariwise difference (d)'!N175&gt;Q_IRP,0,IF('Pariwise difference (d)'!N175&lt;P_IRP,1,((Q_IRP-'Pariwise difference (d)'!N175)/(P_IRP-Q_IRP))))</f>
        <v>0</v>
      </c>
      <c r="O175">
        <f ca="1">IF('Pariwise difference (d)'!O175&gt;Q_IRP,0,IF('Pariwise difference (d)'!O175&lt;P_IRP,1,((Q_IRP-'Pariwise difference (d)'!O175)/(P_IRP-Q_IRP))))</f>
        <v>1</v>
      </c>
      <c r="P175">
        <f ca="1">IF('Pariwise difference (d)'!P175&gt;Q_IRP,0,IF('Pariwise difference (d)'!P175&lt;P_IRP,1,((Q_IRP-'Pariwise difference (d)'!P175)/(P_IRP-Q_IRP))))</f>
        <v>0</v>
      </c>
      <c r="Q175">
        <f ca="1">IF('Pariwise difference (d)'!Q175&gt;Q_IRP,0,IF('Pariwise difference (d)'!Q175&lt;P_IRP,1,((Q_IRP-'Pariwise difference (d)'!Q175)/(P_IRP-Q_IRP))))</f>
        <v>1</v>
      </c>
      <c r="R175">
        <f ca="1">IF('Pariwise difference (d)'!R175&gt;Q_IRP,0,IF('Pariwise difference (d)'!R175&lt;P_IRP,1,((Q_IRP-'Pariwise difference (d)'!R175)/(P_IRP-Q_IRP))))</f>
        <v>0</v>
      </c>
      <c r="S175">
        <f ca="1">IF('Pariwise difference (d)'!S175&gt;Q_IRP,0,IF('Pariwise difference (d)'!S175&lt;P_IRP,1,((Q_IRP-'Pariwise difference (d)'!S175)/(P_IRP-Q_IRP))))</f>
        <v>0</v>
      </c>
      <c r="T175">
        <f ca="1">IF('Pariwise difference (d)'!T175&gt;Q_IRP,0,IF('Pariwise difference (d)'!T175&lt;P_IRP,1,((Q_IRP-'Pariwise difference (d)'!T175)/(P_IRP-Q_IRP))))</f>
        <v>-0.20138638620124757</v>
      </c>
      <c r="U175">
        <f ca="1">IF('Pariwise difference (d)'!U175&gt;Q_IRP,0,IF('Pariwise difference (d)'!U175&lt;P_IRP,1,((Q_IRP-'Pariwise difference (d)'!U175)/(P_IRP-Q_IRP))))</f>
        <v>0</v>
      </c>
      <c r="V175">
        <f ca="1">IF('Pariwise difference (d)'!V175&gt;Q_IRP,0,IF('Pariwise difference (d)'!V175&lt;P_IRP,1,((Q_IRP-'Pariwise difference (d)'!V175)/(P_IRP-Q_IRP))))</f>
        <v>0</v>
      </c>
      <c r="W175">
        <f ca="1">IF('Pariwise difference (d)'!W175&gt;Q_IRP,0,IF('Pariwise difference (d)'!W175&lt;P_IRP,1,((Q_IRP-'Pariwise difference (d)'!W175)/(P_IRP-Q_IRP))))</f>
        <v>0</v>
      </c>
      <c r="X175">
        <f ca="1">IF('Pariwise difference (d)'!X175&gt;Q_IRP,0,IF('Pariwise difference (d)'!X175&lt;P_IRP,1,((Q_IRP-'Pariwise difference (d)'!X175)/(P_IRP-Q_IRP))))</f>
        <v>0</v>
      </c>
      <c r="Y175">
        <f ca="1">IF('Pariwise difference (d)'!Y175&gt;Q_IRP,0,IF('Pariwise difference (d)'!Y175&lt;P_IRP,1,((Q_IRP-'Pariwise difference (d)'!Y175)/(P_IRP-Q_IRP))))</f>
        <v>1</v>
      </c>
      <c r="Z175">
        <f ca="1">IF('Pariwise difference (d)'!Z175&gt;Q_ODP,0,IF('Pariwise difference (d)'!Z175&lt;P_ODP,1,((Q_ODP-'Pariwise difference (d)'!Z175)/(P_ODP-Q_ODP))))</f>
        <v>1</v>
      </c>
      <c r="AA175">
        <f ca="1">IF('Pariwise difference (d)'!AA175&gt;Q_ODP,0,IF('Pariwise difference (d)'!AA175&lt;P_ODP,1,((Q_ODP-'Pariwise difference (d)'!AA175)/(P_ODP-Q_ODP))))</f>
        <v>1</v>
      </c>
      <c r="AB175">
        <f ca="1">IF('Pariwise difference (d)'!AB175&gt;Q_ODP,0,IF('Pariwise difference (d)'!AB175&lt;P_ODP,1,((Q_ODP-'Pariwise difference (d)'!AB175)/(P_ODP-Q_ODP))))</f>
        <v>1</v>
      </c>
      <c r="AC175">
        <f ca="1">IF('Pariwise difference (d)'!AC175&gt;Q_ODP,0,IF('Pariwise difference (d)'!AC175&lt;P_ODP,1,((Q_ODP-'Pariwise difference (d)'!AC175)/(P_ODP-Q_ODP))))</f>
        <v>1</v>
      </c>
      <c r="AD175">
        <f ca="1">IF('Pariwise difference (d)'!AD175&gt;Q_ODP,0,IF('Pariwise difference (d)'!AD175&lt;P_ODP,1,((Q_ODP-'Pariwise difference (d)'!AD175)/(P_ODP-Q_ODP))))</f>
        <v>0</v>
      </c>
      <c r="AE175">
        <f ca="1">IF('Pariwise difference (d)'!AE175&gt;Q_ODP,0,IF('Pariwise difference (d)'!AE175&lt;P_ODP,1,((Q_ODP-'Pariwise difference (d)'!AE175)/(P_ODP-Q_ODP))))</f>
        <v>0</v>
      </c>
      <c r="AF175">
        <f ca="1">IF('Pariwise difference (d)'!AF175&gt;Q_ODP,0,IF('Pariwise difference (d)'!AF175&lt;P_ODP,1,((Q_ODP-'Pariwise difference (d)'!AF175)/(P_ODP-Q_ODP))))</f>
        <v>0</v>
      </c>
      <c r="AG175">
        <f ca="1">IF('Pariwise difference (d)'!AG175&gt;Q_ODP,0,IF('Pariwise difference (d)'!AG175&lt;P_ODP,1,((Q_ODP-'Pariwise difference (d)'!AG175)/(P_ODP-Q_ODP))))</f>
        <v>0</v>
      </c>
      <c r="AH175">
        <f ca="1">IF('Pariwise difference (d)'!AH175&gt;Q_ODP,0,IF('Pariwise difference (d)'!AH175&lt;P_ODP,1,((Q_ODP-'Pariwise difference (d)'!AH175)/(P_ODP-Q_ODP))))</f>
        <v>0</v>
      </c>
      <c r="AI175">
        <f ca="1">IF('Pariwise difference (d)'!AI175&gt;Q_ODP,0,IF('Pariwise difference (d)'!AI175&lt;P_ODP,1,((Q_ODP-'Pariwise difference (d)'!AI175)/(P_ODP-Q_ODP))))</f>
        <v>0</v>
      </c>
      <c r="AJ175">
        <f ca="1">IF('Pariwise difference (d)'!AJ175&gt;Q_ODP,0,IF('Pariwise difference (d)'!AJ175&lt;P_ODP,1,((Q_ODP-'Pariwise difference (d)'!AJ175)/(P_ODP-Q_ODP))))</f>
        <v>0</v>
      </c>
      <c r="AK175">
        <f ca="1">IF('Pariwise difference (d)'!AK175&gt;Q_ODP,0,IF('Pariwise difference (d)'!AK175&lt;P_ODP,1,((Q_ODP-'Pariwise difference (d)'!AK175)/(P_ODP-Q_ODP))))</f>
        <v>-0.85791637870615456</v>
      </c>
    </row>
    <row r="176" spans="1:37">
      <c r="A176" s="7">
        <v>174</v>
      </c>
      <c r="B176">
        <f ca="1">IF('Pariwise difference (d)'!B176&gt;Q_GWP,0,IF('Pariwise difference (d)'!B176&lt;P_GWP,1,((Q_GWP-'Pariwise difference (d)'!B176)/(P_GWP-Q_GWP))))</f>
        <v>0</v>
      </c>
      <c r="C176">
        <f ca="1">IF('Pariwise difference (d)'!C176&gt;Q_GWP,0,IF('Pariwise difference (d)'!C176&lt;P_GWP,1,((Q_GWP-'Pariwise difference (d)'!C176)/(P_GWP-Q_GWP))))</f>
        <v>0</v>
      </c>
      <c r="D176">
        <f ca="1">IF('Pariwise difference (d)'!D176&gt;Q_GWP,0,IF('Pariwise difference (d)'!D176&lt;P_GWP,1,((Q_GWP-'Pariwise difference (d)'!D176)/(P_GWP-Q_GWP))))</f>
        <v>0</v>
      </c>
      <c r="E176">
        <f ca="1">IF('Pariwise difference (d)'!E176&gt;Q_GWP,0,IF('Pariwise difference (d)'!E176&lt;P_GWP,1,((Q_GWP-'Pariwise difference (d)'!E176)/(P_GWP-Q_GWP))))</f>
        <v>1</v>
      </c>
      <c r="F176">
        <f ca="1">IF('Pariwise difference (d)'!F176&gt;Q_GWP,0,IF('Pariwise difference (d)'!F176&lt;P_GWP,1,((Q_GWP-'Pariwise difference (d)'!F176)/(P_GWP-Q_GWP))))</f>
        <v>1</v>
      </c>
      <c r="G176">
        <f ca="1">IF('Pariwise difference (d)'!G176&gt;Q_GWP,0,IF('Pariwise difference (d)'!G176&lt;P_GWP,1,((Q_GWP-'Pariwise difference (d)'!G176)/(P_GWP-Q_GWP))))</f>
        <v>0</v>
      </c>
      <c r="H176">
        <f ca="1">IF('Pariwise difference (d)'!H176&gt;Q_GWP,0,IF('Pariwise difference (d)'!H176&lt;P_GWP,1,((Q_GWP-'Pariwise difference (d)'!H176)/(P_GWP-Q_GWP))))</f>
        <v>1</v>
      </c>
      <c r="I176">
        <f ca="1">IF('Pariwise difference (d)'!I176&gt;Q_GWP,0,IF('Pariwise difference (d)'!I176&lt;P_GWP,1,((Q_GWP-'Pariwise difference (d)'!I176)/(P_GWP-Q_GWP))))</f>
        <v>1</v>
      </c>
      <c r="J176">
        <f ca="1">IF('Pariwise difference (d)'!J176&gt;Q_GWP,0,IF('Pariwise difference (d)'!J176&lt;P_GWP,1,((Q_GWP-'Pariwise difference (d)'!J176)/(P_GWP-Q_GWP))))</f>
        <v>1</v>
      </c>
      <c r="K176">
        <f ca="1">IF('Pariwise difference (d)'!K176&gt;Q_GWP,0,IF('Pariwise difference (d)'!K176&lt;P_GWP,1,((Q_GWP-'Pariwise difference (d)'!K176)/(P_GWP-Q_GWP))))</f>
        <v>0</v>
      </c>
      <c r="L176">
        <f ca="1">IF('Pariwise difference (d)'!L176&gt;Q_GWP,0,IF('Pariwise difference (d)'!L176&lt;P_GWP,1,((Q_GWP-'Pariwise difference (d)'!L176)/(P_GWP-Q_GWP))))</f>
        <v>0</v>
      </c>
      <c r="M176">
        <f ca="1">IF('Pariwise difference (d)'!M176&gt;Q_GWP,0,IF('Pariwise difference (d)'!M176&lt;P_GWP,1,((Q_GWP-'Pariwise difference (d)'!M176)/(P_GWP-Q_GWP))))</f>
        <v>1</v>
      </c>
      <c r="N176">
        <f ca="1">IF('Pariwise difference (d)'!N176&gt;Q_IRP,0,IF('Pariwise difference (d)'!N176&lt;P_IRP,1,((Q_IRP-'Pariwise difference (d)'!N176)/(P_IRP-Q_IRP))))</f>
        <v>0</v>
      </c>
      <c r="O176">
        <f ca="1">IF('Pariwise difference (d)'!O176&gt;Q_IRP,0,IF('Pariwise difference (d)'!O176&lt;P_IRP,1,((Q_IRP-'Pariwise difference (d)'!O176)/(P_IRP-Q_IRP))))</f>
        <v>0</v>
      </c>
      <c r="P176">
        <f ca="1">IF('Pariwise difference (d)'!P176&gt;Q_IRP,0,IF('Pariwise difference (d)'!P176&lt;P_IRP,1,((Q_IRP-'Pariwise difference (d)'!P176)/(P_IRP-Q_IRP))))</f>
        <v>0</v>
      </c>
      <c r="Q176">
        <f ca="1">IF('Pariwise difference (d)'!Q176&gt;Q_IRP,0,IF('Pariwise difference (d)'!Q176&lt;P_IRP,1,((Q_IRP-'Pariwise difference (d)'!Q176)/(P_IRP-Q_IRP))))</f>
        <v>1</v>
      </c>
      <c r="R176">
        <f ca="1">IF('Pariwise difference (d)'!R176&gt;Q_IRP,0,IF('Pariwise difference (d)'!R176&lt;P_IRP,1,((Q_IRP-'Pariwise difference (d)'!R176)/(P_IRP-Q_IRP))))</f>
        <v>-0.87189615660958331</v>
      </c>
      <c r="S176">
        <f ca="1">IF('Pariwise difference (d)'!S176&gt;Q_IRP,0,IF('Pariwise difference (d)'!S176&lt;P_IRP,1,((Q_IRP-'Pariwise difference (d)'!S176)/(P_IRP-Q_IRP))))</f>
        <v>0</v>
      </c>
      <c r="T176">
        <f ca="1">IF('Pariwise difference (d)'!T176&gt;Q_IRP,0,IF('Pariwise difference (d)'!T176&lt;P_IRP,1,((Q_IRP-'Pariwise difference (d)'!T176)/(P_IRP-Q_IRP))))</f>
        <v>1</v>
      </c>
      <c r="U176">
        <f ca="1">IF('Pariwise difference (d)'!U176&gt;Q_IRP,0,IF('Pariwise difference (d)'!U176&lt;P_IRP,1,((Q_IRP-'Pariwise difference (d)'!U176)/(P_IRP-Q_IRP))))</f>
        <v>0</v>
      </c>
      <c r="V176">
        <f ca="1">IF('Pariwise difference (d)'!V176&gt;Q_IRP,0,IF('Pariwise difference (d)'!V176&lt;P_IRP,1,((Q_IRP-'Pariwise difference (d)'!V176)/(P_IRP-Q_IRP))))</f>
        <v>1</v>
      </c>
      <c r="W176">
        <f ca="1">IF('Pariwise difference (d)'!W176&gt;Q_IRP,0,IF('Pariwise difference (d)'!W176&lt;P_IRP,1,((Q_IRP-'Pariwise difference (d)'!W176)/(P_IRP-Q_IRP))))</f>
        <v>0</v>
      </c>
      <c r="X176">
        <f ca="1">IF('Pariwise difference (d)'!X176&gt;Q_IRP,0,IF('Pariwise difference (d)'!X176&lt;P_IRP,1,((Q_IRP-'Pariwise difference (d)'!X176)/(P_IRP-Q_IRP))))</f>
        <v>0</v>
      </c>
      <c r="Y176">
        <f ca="1">IF('Pariwise difference (d)'!Y176&gt;Q_IRP,0,IF('Pariwise difference (d)'!Y176&lt;P_IRP,1,((Q_IRP-'Pariwise difference (d)'!Y176)/(P_IRP-Q_IRP))))</f>
        <v>-0.82078186904266937</v>
      </c>
      <c r="Z176">
        <f ca="1">IF('Pariwise difference (d)'!Z176&gt;Q_ODP,0,IF('Pariwise difference (d)'!Z176&lt;P_ODP,1,((Q_ODP-'Pariwise difference (d)'!Z176)/(P_ODP-Q_ODP))))</f>
        <v>0</v>
      </c>
      <c r="AA176">
        <f ca="1">IF('Pariwise difference (d)'!AA176&gt;Q_ODP,0,IF('Pariwise difference (d)'!AA176&lt;P_ODP,1,((Q_ODP-'Pariwise difference (d)'!AA176)/(P_ODP-Q_ODP))))</f>
        <v>0</v>
      </c>
      <c r="AB176">
        <f ca="1">IF('Pariwise difference (d)'!AB176&gt;Q_ODP,0,IF('Pariwise difference (d)'!AB176&lt;P_ODP,1,((Q_ODP-'Pariwise difference (d)'!AB176)/(P_ODP-Q_ODP))))</f>
        <v>-0.39530202246931256</v>
      </c>
      <c r="AC176">
        <f ca="1">IF('Pariwise difference (d)'!AC176&gt;Q_ODP,0,IF('Pariwise difference (d)'!AC176&lt;P_ODP,1,((Q_ODP-'Pariwise difference (d)'!AC176)/(P_ODP-Q_ODP))))</f>
        <v>0</v>
      </c>
      <c r="AD176">
        <f ca="1">IF('Pariwise difference (d)'!AD176&gt;Q_ODP,0,IF('Pariwise difference (d)'!AD176&lt;P_ODP,1,((Q_ODP-'Pariwise difference (d)'!AD176)/(P_ODP-Q_ODP))))</f>
        <v>1</v>
      </c>
      <c r="AE176">
        <f ca="1">IF('Pariwise difference (d)'!AE176&gt;Q_ODP,0,IF('Pariwise difference (d)'!AE176&lt;P_ODP,1,((Q_ODP-'Pariwise difference (d)'!AE176)/(P_ODP-Q_ODP))))</f>
        <v>-0.83443801715758492</v>
      </c>
      <c r="AF176">
        <f ca="1">IF('Pariwise difference (d)'!AF176&gt;Q_ODP,0,IF('Pariwise difference (d)'!AF176&lt;P_ODP,1,((Q_ODP-'Pariwise difference (d)'!AF176)/(P_ODP-Q_ODP))))</f>
        <v>0</v>
      </c>
      <c r="AG176">
        <f ca="1">IF('Pariwise difference (d)'!AG176&gt;Q_ODP,0,IF('Pariwise difference (d)'!AG176&lt;P_ODP,1,((Q_ODP-'Pariwise difference (d)'!AG176)/(P_ODP-Q_ODP))))</f>
        <v>0</v>
      </c>
      <c r="AH176">
        <f ca="1">IF('Pariwise difference (d)'!AH176&gt;Q_ODP,0,IF('Pariwise difference (d)'!AH176&lt;P_ODP,1,((Q_ODP-'Pariwise difference (d)'!AH176)/(P_ODP-Q_ODP))))</f>
        <v>0</v>
      </c>
      <c r="AI176">
        <f ca="1">IF('Pariwise difference (d)'!AI176&gt;Q_ODP,0,IF('Pariwise difference (d)'!AI176&lt;P_ODP,1,((Q_ODP-'Pariwise difference (d)'!AI176)/(P_ODP-Q_ODP))))</f>
        <v>0</v>
      </c>
      <c r="AJ176">
        <f ca="1">IF('Pariwise difference (d)'!AJ176&gt;Q_ODP,0,IF('Pariwise difference (d)'!AJ176&lt;P_ODP,1,((Q_ODP-'Pariwise difference (d)'!AJ176)/(P_ODP-Q_ODP))))</f>
        <v>0</v>
      </c>
      <c r="AK176">
        <f ca="1">IF('Pariwise difference (d)'!AK176&gt;Q_ODP,0,IF('Pariwise difference (d)'!AK176&lt;P_ODP,1,((Q_ODP-'Pariwise difference (d)'!AK176)/(P_ODP-Q_ODP))))</f>
        <v>0</v>
      </c>
    </row>
    <row r="177" spans="1:37">
      <c r="A177" s="7">
        <v>175</v>
      </c>
      <c r="B177">
        <f ca="1">IF('Pariwise difference (d)'!B177&gt;Q_GWP,0,IF('Pariwise difference (d)'!B177&lt;P_GWP,1,((Q_GWP-'Pariwise difference (d)'!B177)/(P_GWP-Q_GWP))))</f>
        <v>0</v>
      </c>
      <c r="C177">
        <f ca="1">IF('Pariwise difference (d)'!C177&gt;Q_GWP,0,IF('Pariwise difference (d)'!C177&lt;P_GWP,1,((Q_GWP-'Pariwise difference (d)'!C177)/(P_GWP-Q_GWP))))</f>
        <v>1</v>
      </c>
      <c r="D177">
        <f ca="1">IF('Pariwise difference (d)'!D177&gt;Q_GWP,0,IF('Pariwise difference (d)'!D177&lt;P_GWP,1,((Q_GWP-'Pariwise difference (d)'!D177)/(P_GWP-Q_GWP))))</f>
        <v>0</v>
      </c>
      <c r="E177">
        <f ca="1">IF('Pariwise difference (d)'!E177&gt;Q_GWP,0,IF('Pariwise difference (d)'!E177&lt;P_GWP,1,((Q_GWP-'Pariwise difference (d)'!E177)/(P_GWP-Q_GWP))))</f>
        <v>1</v>
      </c>
      <c r="F177">
        <f ca="1">IF('Pariwise difference (d)'!F177&gt;Q_GWP,0,IF('Pariwise difference (d)'!F177&lt;P_GWP,1,((Q_GWP-'Pariwise difference (d)'!F177)/(P_GWP-Q_GWP))))</f>
        <v>0</v>
      </c>
      <c r="G177">
        <f ca="1">IF('Pariwise difference (d)'!G177&gt;Q_GWP,0,IF('Pariwise difference (d)'!G177&lt;P_GWP,1,((Q_GWP-'Pariwise difference (d)'!G177)/(P_GWP-Q_GWP))))</f>
        <v>0</v>
      </c>
      <c r="H177">
        <f ca="1">IF('Pariwise difference (d)'!H177&gt;Q_GWP,0,IF('Pariwise difference (d)'!H177&lt;P_GWP,1,((Q_GWP-'Pariwise difference (d)'!H177)/(P_GWP-Q_GWP))))</f>
        <v>1</v>
      </c>
      <c r="I177">
        <f ca="1">IF('Pariwise difference (d)'!I177&gt;Q_GWP,0,IF('Pariwise difference (d)'!I177&lt;P_GWP,1,((Q_GWP-'Pariwise difference (d)'!I177)/(P_GWP-Q_GWP))))</f>
        <v>0</v>
      </c>
      <c r="J177">
        <f ca="1">IF('Pariwise difference (d)'!J177&gt;Q_GWP,0,IF('Pariwise difference (d)'!J177&lt;P_GWP,1,((Q_GWP-'Pariwise difference (d)'!J177)/(P_GWP-Q_GWP))))</f>
        <v>1</v>
      </c>
      <c r="K177">
        <f ca="1">IF('Pariwise difference (d)'!K177&gt;Q_GWP,0,IF('Pariwise difference (d)'!K177&lt;P_GWP,1,((Q_GWP-'Pariwise difference (d)'!K177)/(P_GWP-Q_GWP))))</f>
        <v>0</v>
      </c>
      <c r="L177">
        <f ca="1">IF('Pariwise difference (d)'!L177&gt;Q_GWP,0,IF('Pariwise difference (d)'!L177&lt;P_GWP,1,((Q_GWP-'Pariwise difference (d)'!L177)/(P_GWP-Q_GWP))))</f>
        <v>1</v>
      </c>
      <c r="M177">
        <f ca="1">IF('Pariwise difference (d)'!M177&gt;Q_GWP,0,IF('Pariwise difference (d)'!M177&lt;P_GWP,1,((Q_GWP-'Pariwise difference (d)'!M177)/(P_GWP-Q_GWP))))</f>
        <v>1</v>
      </c>
      <c r="N177">
        <f ca="1">IF('Pariwise difference (d)'!N177&gt;Q_IRP,0,IF('Pariwise difference (d)'!N177&lt;P_IRP,1,((Q_IRP-'Pariwise difference (d)'!N177)/(P_IRP-Q_IRP))))</f>
        <v>0</v>
      </c>
      <c r="O177">
        <f ca="1">IF('Pariwise difference (d)'!O177&gt;Q_IRP,0,IF('Pariwise difference (d)'!O177&lt;P_IRP,1,((Q_IRP-'Pariwise difference (d)'!O177)/(P_IRP-Q_IRP))))</f>
        <v>0</v>
      </c>
      <c r="P177">
        <f ca="1">IF('Pariwise difference (d)'!P177&gt;Q_IRP,0,IF('Pariwise difference (d)'!P177&lt;P_IRP,1,((Q_IRP-'Pariwise difference (d)'!P177)/(P_IRP-Q_IRP))))</f>
        <v>0</v>
      </c>
      <c r="Q177">
        <f ca="1">IF('Pariwise difference (d)'!Q177&gt;Q_IRP,0,IF('Pariwise difference (d)'!Q177&lt;P_IRP,1,((Q_IRP-'Pariwise difference (d)'!Q177)/(P_IRP-Q_IRP))))</f>
        <v>0</v>
      </c>
      <c r="R177">
        <f ca="1">IF('Pariwise difference (d)'!R177&gt;Q_IRP,0,IF('Pariwise difference (d)'!R177&lt;P_IRP,1,((Q_IRP-'Pariwise difference (d)'!R177)/(P_IRP-Q_IRP))))</f>
        <v>0</v>
      </c>
      <c r="S177">
        <f ca="1">IF('Pariwise difference (d)'!S177&gt;Q_IRP,0,IF('Pariwise difference (d)'!S177&lt;P_IRP,1,((Q_IRP-'Pariwise difference (d)'!S177)/(P_IRP-Q_IRP))))</f>
        <v>0</v>
      </c>
      <c r="T177">
        <f ca="1">IF('Pariwise difference (d)'!T177&gt;Q_IRP,0,IF('Pariwise difference (d)'!T177&lt;P_IRP,1,((Q_IRP-'Pariwise difference (d)'!T177)/(P_IRP-Q_IRP))))</f>
        <v>1</v>
      </c>
      <c r="U177">
        <f ca="1">IF('Pariwise difference (d)'!U177&gt;Q_IRP,0,IF('Pariwise difference (d)'!U177&lt;P_IRP,1,((Q_IRP-'Pariwise difference (d)'!U177)/(P_IRP-Q_IRP))))</f>
        <v>1</v>
      </c>
      <c r="V177">
        <f ca="1">IF('Pariwise difference (d)'!V177&gt;Q_IRP,0,IF('Pariwise difference (d)'!V177&lt;P_IRP,1,((Q_IRP-'Pariwise difference (d)'!V177)/(P_IRP-Q_IRP))))</f>
        <v>1</v>
      </c>
      <c r="W177">
        <f ca="1">IF('Pariwise difference (d)'!W177&gt;Q_IRP,0,IF('Pariwise difference (d)'!W177&lt;P_IRP,1,((Q_IRP-'Pariwise difference (d)'!W177)/(P_IRP-Q_IRP))))</f>
        <v>0</v>
      </c>
      <c r="X177">
        <f ca="1">IF('Pariwise difference (d)'!X177&gt;Q_IRP,0,IF('Pariwise difference (d)'!X177&lt;P_IRP,1,((Q_IRP-'Pariwise difference (d)'!X177)/(P_IRP-Q_IRP))))</f>
        <v>0</v>
      </c>
      <c r="Y177">
        <f ca="1">IF('Pariwise difference (d)'!Y177&gt;Q_IRP,0,IF('Pariwise difference (d)'!Y177&lt;P_IRP,1,((Q_IRP-'Pariwise difference (d)'!Y177)/(P_IRP-Q_IRP))))</f>
        <v>0</v>
      </c>
      <c r="Z177">
        <f ca="1">IF('Pariwise difference (d)'!Z177&gt;Q_ODP,0,IF('Pariwise difference (d)'!Z177&lt;P_ODP,1,((Q_ODP-'Pariwise difference (d)'!Z177)/(P_ODP-Q_ODP))))</f>
        <v>0</v>
      </c>
      <c r="AA177">
        <f ca="1">IF('Pariwise difference (d)'!AA177&gt;Q_ODP,0,IF('Pariwise difference (d)'!AA177&lt;P_ODP,1,((Q_ODP-'Pariwise difference (d)'!AA177)/(P_ODP-Q_ODP))))</f>
        <v>0</v>
      </c>
      <c r="AB177">
        <f ca="1">IF('Pariwise difference (d)'!AB177&gt;Q_ODP,0,IF('Pariwise difference (d)'!AB177&lt;P_ODP,1,((Q_ODP-'Pariwise difference (d)'!AB177)/(P_ODP-Q_ODP))))</f>
        <v>1</v>
      </c>
      <c r="AC177">
        <f ca="1">IF('Pariwise difference (d)'!AC177&gt;Q_ODP,0,IF('Pariwise difference (d)'!AC177&lt;P_ODP,1,((Q_ODP-'Pariwise difference (d)'!AC177)/(P_ODP-Q_ODP))))</f>
        <v>0</v>
      </c>
      <c r="AD177">
        <f ca="1">IF('Pariwise difference (d)'!AD177&gt;Q_ODP,0,IF('Pariwise difference (d)'!AD177&lt;P_ODP,1,((Q_ODP-'Pariwise difference (d)'!AD177)/(P_ODP-Q_ODP))))</f>
        <v>1</v>
      </c>
      <c r="AE177">
        <f ca="1">IF('Pariwise difference (d)'!AE177&gt;Q_ODP,0,IF('Pariwise difference (d)'!AE177&lt;P_ODP,1,((Q_ODP-'Pariwise difference (d)'!AE177)/(P_ODP-Q_ODP))))</f>
        <v>1</v>
      </c>
      <c r="AF177">
        <f ca="1">IF('Pariwise difference (d)'!AF177&gt;Q_ODP,0,IF('Pariwise difference (d)'!AF177&lt;P_ODP,1,((Q_ODP-'Pariwise difference (d)'!AF177)/(P_ODP-Q_ODP))))</f>
        <v>0</v>
      </c>
      <c r="AG177">
        <f ca="1">IF('Pariwise difference (d)'!AG177&gt;Q_ODP,0,IF('Pariwise difference (d)'!AG177&lt;P_ODP,1,((Q_ODP-'Pariwise difference (d)'!AG177)/(P_ODP-Q_ODP))))</f>
        <v>-0.64674728837316708</v>
      </c>
      <c r="AH177">
        <f ca="1">IF('Pariwise difference (d)'!AH177&gt;Q_ODP,0,IF('Pariwise difference (d)'!AH177&lt;P_ODP,1,((Q_ODP-'Pariwise difference (d)'!AH177)/(P_ODP-Q_ODP))))</f>
        <v>0</v>
      </c>
      <c r="AI177">
        <f ca="1">IF('Pariwise difference (d)'!AI177&gt;Q_ODP,0,IF('Pariwise difference (d)'!AI177&lt;P_ODP,1,((Q_ODP-'Pariwise difference (d)'!AI177)/(P_ODP-Q_ODP))))</f>
        <v>0</v>
      </c>
      <c r="AJ177">
        <f ca="1">IF('Pariwise difference (d)'!AJ177&gt;Q_ODP,0,IF('Pariwise difference (d)'!AJ177&lt;P_ODP,1,((Q_ODP-'Pariwise difference (d)'!AJ177)/(P_ODP-Q_ODP))))</f>
        <v>0</v>
      </c>
      <c r="AK177">
        <f ca="1">IF('Pariwise difference (d)'!AK177&gt;Q_ODP,0,IF('Pariwise difference (d)'!AK177&lt;P_ODP,1,((Q_ODP-'Pariwise difference (d)'!AK177)/(P_ODP-Q_ODP))))</f>
        <v>0</v>
      </c>
    </row>
    <row r="178" spans="1:37">
      <c r="A178" s="7">
        <v>176</v>
      </c>
      <c r="B178">
        <f ca="1">IF('Pariwise difference (d)'!B178&gt;Q_GWP,0,IF('Pariwise difference (d)'!B178&lt;P_GWP,1,((Q_GWP-'Pariwise difference (d)'!B178)/(P_GWP-Q_GWP))))</f>
        <v>0</v>
      </c>
      <c r="C178">
        <f ca="1">IF('Pariwise difference (d)'!C178&gt;Q_GWP,0,IF('Pariwise difference (d)'!C178&lt;P_GWP,1,((Q_GWP-'Pariwise difference (d)'!C178)/(P_GWP-Q_GWP))))</f>
        <v>1</v>
      </c>
      <c r="D178">
        <f ca="1">IF('Pariwise difference (d)'!D178&gt;Q_GWP,0,IF('Pariwise difference (d)'!D178&lt;P_GWP,1,((Q_GWP-'Pariwise difference (d)'!D178)/(P_GWP-Q_GWP))))</f>
        <v>0</v>
      </c>
      <c r="E178">
        <f ca="1">IF('Pariwise difference (d)'!E178&gt;Q_GWP,0,IF('Pariwise difference (d)'!E178&lt;P_GWP,1,((Q_GWP-'Pariwise difference (d)'!E178)/(P_GWP-Q_GWP))))</f>
        <v>1</v>
      </c>
      <c r="F178">
        <f ca="1">IF('Pariwise difference (d)'!F178&gt;Q_GWP,0,IF('Pariwise difference (d)'!F178&lt;P_GWP,1,((Q_GWP-'Pariwise difference (d)'!F178)/(P_GWP-Q_GWP))))</f>
        <v>1</v>
      </c>
      <c r="G178">
        <f ca="1">IF('Pariwise difference (d)'!G178&gt;Q_GWP,0,IF('Pariwise difference (d)'!G178&lt;P_GWP,1,((Q_GWP-'Pariwise difference (d)'!G178)/(P_GWP-Q_GWP))))</f>
        <v>0</v>
      </c>
      <c r="H178">
        <f ca="1">IF('Pariwise difference (d)'!H178&gt;Q_GWP,0,IF('Pariwise difference (d)'!H178&lt;P_GWP,1,((Q_GWP-'Pariwise difference (d)'!H178)/(P_GWP-Q_GWP))))</f>
        <v>1</v>
      </c>
      <c r="I178">
        <f ca="1">IF('Pariwise difference (d)'!I178&gt;Q_GWP,0,IF('Pariwise difference (d)'!I178&lt;P_GWP,1,((Q_GWP-'Pariwise difference (d)'!I178)/(P_GWP-Q_GWP))))</f>
        <v>0</v>
      </c>
      <c r="J178">
        <f ca="1">IF('Pariwise difference (d)'!J178&gt;Q_GWP,0,IF('Pariwise difference (d)'!J178&lt;P_GWP,1,((Q_GWP-'Pariwise difference (d)'!J178)/(P_GWP-Q_GWP))))</f>
        <v>1</v>
      </c>
      <c r="K178">
        <f ca="1">IF('Pariwise difference (d)'!K178&gt;Q_GWP,0,IF('Pariwise difference (d)'!K178&lt;P_GWP,1,((Q_GWP-'Pariwise difference (d)'!K178)/(P_GWP-Q_GWP))))</f>
        <v>0</v>
      </c>
      <c r="L178">
        <f ca="1">IF('Pariwise difference (d)'!L178&gt;Q_GWP,0,IF('Pariwise difference (d)'!L178&lt;P_GWP,1,((Q_GWP-'Pariwise difference (d)'!L178)/(P_GWP-Q_GWP))))</f>
        <v>0</v>
      </c>
      <c r="M178">
        <f ca="1">IF('Pariwise difference (d)'!M178&gt;Q_GWP,0,IF('Pariwise difference (d)'!M178&lt;P_GWP,1,((Q_GWP-'Pariwise difference (d)'!M178)/(P_GWP-Q_GWP))))</f>
        <v>1</v>
      </c>
      <c r="N178">
        <f ca="1">IF('Pariwise difference (d)'!N178&gt;Q_IRP,0,IF('Pariwise difference (d)'!N178&lt;P_IRP,1,((Q_IRP-'Pariwise difference (d)'!N178)/(P_IRP-Q_IRP))))</f>
        <v>0</v>
      </c>
      <c r="O178">
        <f ca="1">IF('Pariwise difference (d)'!O178&gt;Q_IRP,0,IF('Pariwise difference (d)'!O178&lt;P_IRP,1,((Q_IRP-'Pariwise difference (d)'!O178)/(P_IRP-Q_IRP))))</f>
        <v>-0.24216069042006891</v>
      </c>
      <c r="P178">
        <f ca="1">IF('Pariwise difference (d)'!P178&gt;Q_IRP,0,IF('Pariwise difference (d)'!P178&lt;P_IRP,1,((Q_IRP-'Pariwise difference (d)'!P178)/(P_IRP-Q_IRP))))</f>
        <v>0</v>
      </c>
      <c r="Q178">
        <f ca="1">IF('Pariwise difference (d)'!Q178&gt;Q_IRP,0,IF('Pariwise difference (d)'!Q178&lt;P_IRP,1,((Q_IRP-'Pariwise difference (d)'!Q178)/(P_IRP-Q_IRP))))</f>
        <v>1</v>
      </c>
      <c r="R178">
        <f ca="1">IF('Pariwise difference (d)'!R178&gt;Q_IRP,0,IF('Pariwise difference (d)'!R178&lt;P_IRP,1,((Q_IRP-'Pariwise difference (d)'!R178)/(P_IRP-Q_IRP))))</f>
        <v>0</v>
      </c>
      <c r="S178">
        <f ca="1">IF('Pariwise difference (d)'!S178&gt;Q_IRP,0,IF('Pariwise difference (d)'!S178&lt;P_IRP,1,((Q_IRP-'Pariwise difference (d)'!S178)/(P_IRP-Q_IRP))))</f>
        <v>0</v>
      </c>
      <c r="T178">
        <f ca="1">IF('Pariwise difference (d)'!T178&gt;Q_IRP,0,IF('Pariwise difference (d)'!T178&lt;P_IRP,1,((Q_IRP-'Pariwise difference (d)'!T178)/(P_IRP-Q_IRP))))</f>
        <v>-0.89734192002082713</v>
      </c>
      <c r="U178">
        <f ca="1">IF('Pariwise difference (d)'!U178&gt;Q_IRP,0,IF('Pariwise difference (d)'!U178&lt;P_IRP,1,((Q_IRP-'Pariwise difference (d)'!U178)/(P_IRP-Q_IRP))))</f>
        <v>0</v>
      </c>
      <c r="V178">
        <f ca="1">IF('Pariwise difference (d)'!V178&gt;Q_IRP,0,IF('Pariwise difference (d)'!V178&lt;P_IRP,1,((Q_IRP-'Pariwise difference (d)'!V178)/(P_IRP-Q_IRP))))</f>
        <v>1</v>
      </c>
      <c r="W178">
        <f ca="1">IF('Pariwise difference (d)'!W178&gt;Q_IRP,0,IF('Pariwise difference (d)'!W178&lt;P_IRP,1,((Q_IRP-'Pariwise difference (d)'!W178)/(P_IRP-Q_IRP))))</f>
        <v>0</v>
      </c>
      <c r="X178">
        <f ca="1">IF('Pariwise difference (d)'!X178&gt;Q_IRP,0,IF('Pariwise difference (d)'!X178&lt;P_IRP,1,((Q_IRP-'Pariwise difference (d)'!X178)/(P_IRP-Q_IRP))))</f>
        <v>1</v>
      </c>
      <c r="Y178">
        <f ca="1">IF('Pariwise difference (d)'!Y178&gt;Q_IRP,0,IF('Pariwise difference (d)'!Y178&lt;P_IRP,1,((Q_IRP-'Pariwise difference (d)'!Y178)/(P_IRP-Q_IRP))))</f>
        <v>1</v>
      </c>
      <c r="Z178">
        <f ca="1">IF('Pariwise difference (d)'!Z178&gt;Q_ODP,0,IF('Pariwise difference (d)'!Z178&lt;P_ODP,1,((Q_ODP-'Pariwise difference (d)'!Z178)/(P_ODP-Q_ODP))))</f>
        <v>1</v>
      </c>
      <c r="AA178">
        <f ca="1">IF('Pariwise difference (d)'!AA178&gt;Q_ODP,0,IF('Pariwise difference (d)'!AA178&lt;P_ODP,1,((Q_ODP-'Pariwise difference (d)'!AA178)/(P_ODP-Q_ODP))))</f>
        <v>1</v>
      </c>
      <c r="AB178">
        <f ca="1">IF('Pariwise difference (d)'!AB178&gt;Q_ODP,0,IF('Pariwise difference (d)'!AB178&lt;P_ODP,1,((Q_ODP-'Pariwise difference (d)'!AB178)/(P_ODP-Q_ODP))))</f>
        <v>1</v>
      </c>
      <c r="AC178">
        <f ca="1">IF('Pariwise difference (d)'!AC178&gt;Q_ODP,0,IF('Pariwise difference (d)'!AC178&lt;P_ODP,1,((Q_ODP-'Pariwise difference (d)'!AC178)/(P_ODP-Q_ODP))))</f>
        <v>1</v>
      </c>
      <c r="AD178">
        <f ca="1">IF('Pariwise difference (d)'!AD178&gt;Q_ODP,0,IF('Pariwise difference (d)'!AD178&lt;P_ODP,1,((Q_ODP-'Pariwise difference (d)'!AD178)/(P_ODP-Q_ODP))))</f>
        <v>1</v>
      </c>
      <c r="AE178">
        <f ca="1">IF('Pariwise difference (d)'!AE178&gt;Q_ODP,0,IF('Pariwise difference (d)'!AE178&lt;P_ODP,1,((Q_ODP-'Pariwise difference (d)'!AE178)/(P_ODP-Q_ODP))))</f>
        <v>0</v>
      </c>
      <c r="AF178">
        <f ca="1">IF('Pariwise difference (d)'!AF178&gt;Q_ODP,0,IF('Pariwise difference (d)'!AF178&lt;P_ODP,1,((Q_ODP-'Pariwise difference (d)'!AF178)/(P_ODP-Q_ODP))))</f>
        <v>0</v>
      </c>
      <c r="AG178">
        <f ca="1">IF('Pariwise difference (d)'!AG178&gt;Q_ODP,0,IF('Pariwise difference (d)'!AG178&lt;P_ODP,1,((Q_ODP-'Pariwise difference (d)'!AG178)/(P_ODP-Q_ODP))))</f>
        <v>0</v>
      </c>
      <c r="AH178">
        <f ca="1">IF('Pariwise difference (d)'!AH178&gt;Q_ODP,0,IF('Pariwise difference (d)'!AH178&lt;P_ODP,1,((Q_ODP-'Pariwise difference (d)'!AH178)/(P_ODP-Q_ODP))))</f>
        <v>0</v>
      </c>
      <c r="AI178">
        <f ca="1">IF('Pariwise difference (d)'!AI178&gt;Q_ODP,0,IF('Pariwise difference (d)'!AI178&lt;P_ODP,1,((Q_ODP-'Pariwise difference (d)'!AI178)/(P_ODP-Q_ODP))))</f>
        <v>0</v>
      </c>
      <c r="AJ178">
        <f ca="1">IF('Pariwise difference (d)'!AJ178&gt;Q_ODP,0,IF('Pariwise difference (d)'!AJ178&lt;P_ODP,1,((Q_ODP-'Pariwise difference (d)'!AJ178)/(P_ODP-Q_ODP))))</f>
        <v>0</v>
      </c>
      <c r="AK178">
        <f ca="1">IF('Pariwise difference (d)'!AK178&gt;Q_ODP,0,IF('Pariwise difference (d)'!AK178&lt;P_ODP,1,((Q_ODP-'Pariwise difference (d)'!AK178)/(P_ODP-Q_ODP))))</f>
        <v>0</v>
      </c>
    </row>
    <row r="179" spans="1:37">
      <c r="A179" s="7">
        <v>177</v>
      </c>
      <c r="B179">
        <f ca="1">IF('Pariwise difference (d)'!B179&gt;Q_GWP,0,IF('Pariwise difference (d)'!B179&lt;P_GWP,1,((Q_GWP-'Pariwise difference (d)'!B179)/(P_GWP-Q_GWP))))</f>
        <v>0</v>
      </c>
      <c r="C179">
        <f ca="1">IF('Pariwise difference (d)'!C179&gt;Q_GWP,0,IF('Pariwise difference (d)'!C179&lt;P_GWP,1,((Q_GWP-'Pariwise difference (d)'!C179)/(P_GWP-Q_GWP))))</f>
        <v>1</v>
      </c>
      <c r="D179">
        <f ca="1">IF('Pariwise difference (d)'!D179&gt;Q_GWP,0,IF('Pariwise difference (d)'!D179&lt;P_GWP,1,((Q_GWP-'Pariwise difference (d)'!D179)/(P_GWP-Q_GWP))))</f>
        <v>0</v>
      </c>
      <c r="E179">
        <f ca="1">IF('Pariwise difference (d)'!E179&gt;Q_GWP,0,IF('Pariwise difference (d)'!E179&lt;P_GWP,1,((Q_GWP-'Pariwise difference (d)'!E179)/(P_GWP-Q_GWP))))</f>
        <v>1</v>
      </c>
      <c r="F179">
        <f ca="1">IF('Pariwise difference (d)'!F179&gt;Q_GWP,0,IF('Pariwise difference (d)'!F179&lt;P_GWP,1,((Q_GWP-'Pariwise difference (d)'!F179)/(P_GWP-Q_GWP))))</f>
        <v>0</v>
      </c>
      <c r="G179">
        <f ca="1">IF('Pariwise difference (d)'!G179&gt;Q_GWP,0,IF('Pariwise difference (d)'!G179&lt;P_GWP,1,((Q_GWP-'Pariwise difference (d)'!G179)/(P_GWP-Q_GWP))))</f>
        <v>0</v>
      </c>
      <c r="H179">
        <f ca="1">IF('Pariwise difference (d)'!H179&gt;Q_GWP,0,IF('Pariwise difference (d)'!H179&lt;P_GWP,1,((Q_GWP-'Pariwise difference (d)'!H179)/(P_GWP-Q_GWP))))</f>
        <v>1</v>
      </c>
      <c r="I179">
        <f ca="1">IF('Pariwise difference (d)'!I179&gt;Q_GWP,0,IF('Pariwise difference (d)'!I179&lt;P_GWP,1,((Q_GWP-'Pariwise difference (d)'!I179)/(P_GWP-Q_GWP))))</f>
        <v>0</v>
      </c>
      <c r="J179">
        <f ca="1">IF('Pariwise difference (d)'!J179&gt;Q_GWP,0,IF('Pariwise difference (d)'!J179&lt;P_GWP,1,((Q_GWP-'Pariwise difference (d)'!J179)/(P_GWP-Q_GWP))))</f>
        <v>1</v>
      </c>
      <c r="K179">
        <f ca="1">IF('Pariwise difference (d)'!K179&gt;Q_GWP,0,IF('Pariwise difference (d)'!K179&lt;P_GWP,1,((Q_GWP-'Pariwise difference (d)'!K179)/(P_GWP-Q_GWP))))</f>
        <v>0</v>
      </c>
      <c r="L179">
        <f ca="1">IF('Pariwise difference (d)'!L179&gt;Q_GWP,0,IF('Pariwise difference (d)'!L179&lt;P_GWP,1,((Q_GWP-'Pariwise difference (d)'!L179)/(P_GWP-Q_GWP))))</f>
        <v>0</v>
      </c>
      <c r="M179">
        <f ca="1">IF('Pariwise difference (d)'!M179&gt;Q_GWP,0,IF('Pariwise difference (d)'!M179&lt;P_GWP,1,((Q_GWP-'Pariwise difference (d)'!M179)/(P_GWP-Q_GWP))))</f>
        <v>1</v>
      </c>
      <c r="N179">
        <f ca="1">IF('Pariwise difference (d)'!N179&gt;Q_IRP,0,IF('Pariwise difference (d)'!N179&lt;P_IRP,1,((Q_IRP-'Pariwise difference (d)'!N179)/(P_IRP-Q_IRP))))</f>
        <v>0</v>
      </c>
      <c r="O179">
        <f ca="1">IF('Pariwise difference (d)'!O179&gt;Q_IRP,0,IF('Pariwise difference (d)'!O179&lt;P_IRP,1,((Q_IRP-'Pariwise difference (d)'!O179)/(P_IRP-Q_IRP))))</f>
        <v>0</v>
      </c>
      <c r="P179">
        <f ca="1">IF('Pariwise difference (d)'!P179&gt;Q_IRP,0,IF('Pariwise difference (d)'!P179&lt;P_IRP,1,((Q_IRP-'Pariwise difference (d)'!P179)/(P_IRP-Q_IRP))))</f>
        <v>0</v>
      </c>
      <c r="Q179">
        <f ca="1">IF('Pariwise difference (d)'!Q179&gt;Q_IRP,0,IF('Pariwise difference (d)'!Q179&lt;P_IRP,1,((Q_IRP-'Pariwise difference (d)'!Q179)/(P_IRP-Q_IRP))))</f>
        <v>1</v>
      </c>
      <c r="R179">
        <f ca="1">IF('Pariwise difference (d)'!R179&gt;Q_IRP,0,IF('Pariwise difference (d)'!R179&lt;P_IRP,1,((Q_IRP-'Pariwise difference (d)'!R179)/(P_IRP-Q_IRP))))</f>
        <v>-0.3324860563369838</v>
      </c>
      <c r="S179">
        <f ca="1">IF('Pariwise difference (d)'!S179&gt;Q_IRP,0,IF('Pariwise difference (d)'!S179&lt;P_IRP,1,((Q_IRP-'Pariwise difference (d)'!S179)/(P_IRP-Q_IRP))))</f>
        <v>0</v>
      </c>
      <c r="T179">
        <f ca="1">IF('Pariwise difference (d)'!T179&gt;Q_IRP,0,IF('Pariwise difference (d)'!T179&lt;P_IRP,1,((Q_IRP-'Pariwise difference (d)'!T179)/(P_IRP-Q_IRP))))</f>
        <v>1</v>
      </c>
      <c r="U179">
        <f ca="1">IF('Pariwise difference (d)'!U179&gt;Q_IRP,0,IF('Pariwise difference (d)'!U179&lt;P_IRP,1,((Q_IRP-'Pariwise difference (d)'!U179)/(P_IRP-Q_IRP))))</f>
        <v>0</v>
      </c>
      <c r="V179">
        <f ca="1">IF('Pariwise difference (d)'!V179&gt;Q_IRP,0,IF('Pariwise difference (d)'!V179&lt;P_IRP,1,((Q_IRP-'Pariwise difference (d)'!V179)/(P_IRP-Q_IRP))))</f>
        <v>1</v>
      </c>
      <c r="W179">
        <f ca="1">IF('Pariwise difference (d)'!W179&gt;Q_IRP,0,IF('Pariwise difference (d)'!W179&lt;P_IRP,1,((Q_IRP-'Pariwise difference (d)'!W179)/(P_IRP-Q_IRP))))</f>
        <v>0</v>
      </c>
      <c r="X179">
        <f ca="1">IF('Pariwise difference (d)'!X179&gt;Q_IRP,0,IF('Pariwise difference (d)'!X179&lt;P_IRP,1,((Q_IRP-'Pariwise difference (d)'!X179)/(P_IRP-Q_IRP))))</f>
        <v>0</v>
      </c>
      <c r="Y179">
        <f ca="1">IF('Pariwise difference (d)'!Y179&gt;Q_IRP,0,IF('Pariwise difference (d)'!Y179&lt;P_IRP,1,((Q_IRP-'Pariwise difference (d)'!Y179)/(P_IRP-Q_IRP))))</f>
        <v>1</v>
      </c>
      <c r="Z179">
        <f ca="1">IF('Pariwise difference (d)'!Z179&gt;Q_ODP,0,IF('Pariwise difference (d)'!Z179&lt;P_ODP,1,((Q_ODP-'Pariwise difference (d)'!Z179)/(P_ODP-Q_ODP))))</f>
        <v>0</v>
      </c>
      <c r="AA179">
        <f ca="1">IF('Pariwise difference (d)'!AA179&gt;Q_ODP,0,IF('Pariwise difference (d)'!AA179&lt;P_ODP,1,((Q_ODP-'Pariwise difference (d)'!AA179)/(P_ODP-Q_ODP))))</f>
        <v>0</v>
      </c>
      <c r="AB179">
        <f ca="1">IF('Pariwise difference (d)'!AB179&gt;Q_ODP,0,IF('Pariwise difference (d)'!AB179&lt;P_ODP,1,((Q_ODP-'Pariwise difference (d)'!AB179)/(P_ODP-Q_ODP))))</f>
        <v>-0.43402961000981521</v>
      </c>
      <c r="AC179">
        <f ca="1">IF('Pariwise difference (d)'!AC179&gt;Q_ODP,0,IF('Pariwise difference (d)'!AC179&lt;P_ODP,1,((Q_ODP-'Pariwise difference (d)'!AC179)/(P_ODP-Q_ODP))))</f>
        <v>1</v>
      </c>
      <c r="AD179">
        <f ca="1">IF('Pariwise difference (d)'!AD179&gt;Q_ODP,0,IF('Pariwise difference (d)'!AD179&lt;P_ODP,1,((Q_ODP-'Pariwise difference (d)'!AD179)/(P_ODP-Q_ODP))))</f>
        <v>1</v>
      </c>
      <c r="AE179">
        <f ca="1">IF('Pariwise difference (d)'!AE179&gt;Q_ODP,0,IF('Pariwise difference (d)'!AE179&lt;P_ODP,1,((Q_ODP-'Pariwise difference (d)'!AE179)/(P_ODP-Q_ODP))))</f>
        <v>0</v>
      </c>
      <c r="AF179">
        <f ca="1">IF('Pariwise difference (d)'!AF179&gt;Q_ODP,0,IF('Pariwise difference (d)'!AF179&lt;P_ODP,1,((Q_ODP-'Pariwise difference (d)'!AF179)/(P_ODP-Q_ODP))))</f>
        <v>-0.2564669120792491</v>
      </c>
      <c r="AG179">
        <f ca="1">IF('Pariwise difference (d)'!AG179&gt;Q_ODP,0,IF('Pariwise difference (d)'!AG179&lt;P_ODP,1,((Q_ODP-'Pariwise difference (d)'!AG179)/(P_ODP-Q_ODP))))</f>
        <v>0</v>
      </c>
      <c r="AH179">
        <f ca="1">IF('Pariwise difference (d)'!AH179&gt;Q_ODP,0,IF('Pariwise difference (d)'!AH179&lt;P_ODP,1,((Q_ODP-'Pariwise difference (d)'!AH179)/(P_ODP-Q_ODP))))</f>
        <v>0</v>
      </c>
      <c r="AI179">
        <f ca="1">IF('Pariwise difference (d)'!AI179&gt;Q_ODP,0,IF('Pariwise difference (d)'!AI179&lt;P_ODP,1,((Q_ODP-'Pariwise difference (d)'!AI179)/(P_ODP-Q_ODP))))</f>
        <v>0</v>
      </c>
      <c r="AJ179">
        <f ca="1">IF('Pariwise difference (d)'!AJ179&gt;Q_ODP,0,IF('Pariwise difference (d)'!AJ179&lt;P_ODP,1,((Q_ODP-'Pariwise difference (d)'!AJ179)/(P_ODP-Q_ODP))))</f>
        <v>0</v>
      </c>
      <c r="AK179">
        <f ca="1">IF('Pariwise difference (d)'!AK179&gt;Q_ODP,0,IF('Pariwise difference (d)'!AK179&lt;P_ODP,1,((Q_ODP-'Pariwise difference (d)'!AK179)/(P_ODP-Q_ODP))))</f>
        <v>0</v>
      </c>
    </row>
    <row r="180" spans="1:37">
      <c r="A180" s="7">
        <v>178</v>
      </c>
      <c r="B180">
        <f ca="1">IF('Pariwise difference (d)'!B180&gt;Q_GWP,0,IF('Pariwise difference (d)'!B180&lt;P_GWP,1,((Q_GWP-'Pariwise difference (d)'!B180)/(P_GWP-Q_GWP))))</f>
        <v>0</v>
      </c>
      <c r="C180">
        <f ca="1">IF('Pariwise difference (d)'!C180&gt;Q_GWP,0,IF('Pariwise difference (d)'!C180&lt;P_GWP,1,((Q_GWP-'Pariwise difference (d)'!C180)/(P_GWP-Q_GWP))))</f>
        <v>0</v>
      </c>
      <c r="D180">
        <f ca="1">IF('Pariwise difference (d)'!D180&gt;Q_GWP,0,IF('Pariwise difference (d)'!D180&lt;P_GWP,1,((Q_GWP-'Pariwise difference (d)'!D180)/(P_GWP-Q_GWP))))</f>
        <v>0</v>
      </c>
      <c r="E180">
        <f ca="1">IF('Pariwise difference (d)'!E180&gt;Q_GWP,0,IF('Pariwise difference (d)'!E180&lt;P_GWP,1,((Q_GWP-'Pariwise difference (d)'!E180)/(P_GWP-Q_GWP))))</f>
        <v>1</v>
      </c>
      <c r="F180">
        <f ca="1">IF('Pariwise difference (d)'!F180&gt;Q_GWP,0,IF('Pariwise difference (d)'!F180&lt;P_GWP,1,((Q_GWP-'Pariwise difference (d)'!F180)/(P_GWP-Q_GWP))))</f>
        <v>0</v>
      </c>
      <c r="G180">
        <f ca="1">IF('Pariwise difference (d)'!G180&gt;Q_GWP,0,IF('Pariwise difference (d)'!G180&lt;P_GWP,1,((Q_GWP-'Pariwise difference (d)'!G180)/(P_GWP-Q_GWP))))</f>
        <v>0</v>
      </c>
      <c r="H180">
        <f ca="1">IF('Pariwise difference (d)'!H180&gt;Q_GWP,0,IF('Pariwise difference (d)'!H180&lt;P_GWP,1,((Q_GWP-'Pariwise difference (d)'!H180)/(P_GWP-Q_GWP))))</f>
        <v>1</v>
      </c>
      <c r="I180">
        <f ca="1">IF('Pariwise difference (d)'!I180&gt;Q_GWP,0,IF('Pariwise difference (d)'!I180&lt;P_GWP,1,((Q_GWP-'Pariwise difference (d)'!I180)/(P_GWP-Q_GWP))))</f>
        <v>0</v>
      </c>
      <c r="J180">
        <f ca="1">IF('Pariwise difference (d)'!J180&gt;Q_GWP,0,IF('Pariwise difference (d)'!J180&lt;P_GWP,1,((Q_GWP-'Pariwise difference (d)'!J180)/(P_GWP-Q_GWP))))</f>
        <v>1</v>
      </c>
      <c r="K180">
        <f ca="1">IF('Pariwise difference (d)'!K180&gt;Q_GWP,0,IF('Pariwise difference (d)'!K180&lt;P_GWP,1,((Q_GWP-'Pariwise difference (d)'!K180)/(P_GWP-Q_GWP))))</f>
        <v>0</v>
      </c>
      <c r="L180">
        <f ca="1">IF('Pariwise difference (d)'!L180&gt;Q_GWP,0,IF('Pariwise difference (d)'!L180&lt;P_GWP,1,((Q_GWP-'Pariwise difference (d)'!L180)/(P_GWP-Q_GWP))))</f>
        <v>0</v>
      </c>
      <c r="M180">
        <f ca="1">IF('Pariwise difference (d)'!M180&gt;Q_GWP,0,IF('Pariwise difference (d)'!M180&lt;P_GWP,1,((Q_GWP-'Pariwise difference (d)'!M180)/(P_GWP-Q_GWP))))</f>
        <v>1</v>
      </c>
      <c r="N180">
        <f ca="1">IF('Pariwise difference (d)'!N180&gt;Q_IRP,0,IF('Pariwise difference (d)'!N180&lt;P_IRP,1,((Q_IRP-'Pariwise difference (d)'!N180)/(P_IRP-Q_IRP))))</f>
        <v>0</v>
      </c>
      <c r="O180">
        <f ca="1">IF('Pariwise difference (d)'!O180&gt;Q_IRP,0,IF('Pariwise difference (d)'!O180&lt;P_IRP,1,((Q_IRP-'Pariwise difference (d)'!O180)/(P_IRP-Q_IRP))))</f>
        <v>0</v>
      </c>
      <c r="P180">
        <f ca="1">IF('Pariwise difference (d)'!P180&gt;Q_IRP,0,IF('Pariwise difference (d)'!P180&lt;P_IRP,1,((Q_IRP-'Pariwise difference (d)'!P180)/(P_IRP-Q_IRP))))</f>
        <v>0</v>
      </c>
      <c r="Q180">
        <f ca="1">IF('Pariwise difference (d)'!Q180&gt;Q_IRP,0,IF('Pariwise difference (d)'!Q180&lt;P_IRP,1,((Q_IRP-'Pariwise difference (d)'!Q180)/(P_IRP-Q_IRP))))</f>
        <v>1</v>
      </c>
      <c r="R180">
        <f ca="1">IF('Pariwise difference (d)'!R180&gt;Q_IRP,0,IF('Pariwise difference (d)'!R180&lt;P_IRP,1,((Q_IRP-'Pariwise difference (d)'!R180)/(P_IRP-Q_IRP))))</f>
        <v>0</v>
      </c>
      <c r="S180">
        <f ca="1">IF('Pariwise difference (d)'!S180&gt;Q_IRP,0,IF('Pariwise difference (d)'!S180&lt;P_IRP,1,((Q_IRP-'Pariwise difference (d)'!S180)/(P_IRP-Q_IRP))))</f>
        <v>0</v>
      </c>
      <c r="T180">
        <f ca="1">IF('Pariwise difference (d)'!T180&gt;Q_IRP,0,IF('Pariwise difference (d)'!T180&lt;P_IRP,1,((Q_IRP-'Pariwise difference (d)'!T180)/(P_IRP-Q_IRP))))</f>
        <v>1</v>
      </c>
      <c r="U180">
        <f ca="1">IF('Pariwise difference (d)'!U180&gt;Q_IRP,0,IF('Pariwise difference (d)'!U180&lt;P_IRP,1,((Q_IRP-'Pariwise difference (d)'!U180)/(P_IRP-Q_IRP))))</f>
        <v>1</v>
      </c>
      <c r="V180">
        <f ca="1">IF('Pariwise difference (d)'!V180&gt;Q_IRP,0,IF('Pariwise difference (d)'!V180&lt;P_IRP,1,((Q_IRP-'Pariwise difference (d)'!V180)/(P_IRP-Q_IRP))))</f>
        <v>1</v>
      </c>
      <c r="W180">
        <f ca="1">IF('Pariwise difference (d)'!W180&gt;Q_IRP,0,IF('Pariwise difference (d)'!W180&lt;P_IRP,1,((Q_IRP-'Pariwise difference (d)'!W180)/(P_IRP-Q_IRP))))</f>
        <v>0</v>
      </c>
      <c r="X180">
        <f ca="1">IF('Pariwise difference (d)'!X180&gt;Q_IRP,0,IF('Pariwise difference (d)'!X180&lt;P_IRP,1,((Q_IRP-'Pariwise difference (d)'!X180)/(P_IRP-Q_IRP))))</f>
        <v>0</v>
      </c>
      <c r="Y180">
        <f ca="1">IF('Pariwise difference (d)'!Y180&gt;Q_IRP,0,IF('Pariwise difference (d)'!Y180&lt;P_IRP,1,((Q_IRP-'Pariwise difference (d)'!Y180)/(P_IRP-Q_IRP))))</f>
        <v>1</v>
      </c>
      <c r="Z180">
        <f ca="1">IF('Pariwise difference (d)'!Z180&gt;Q_ODP,0,IF('Pariwise difference (d)'!Z180&lt;P_ODP,1,((Q_ODP-'Pariwise difference (d)'!Z180)/(P_ODP-Q_ODP))))</f>
        <v>0</v>
      </c>
      <c r="AA180">
        <f ca="1">IF('Pariwise difference (d)'!AA180&gt;Q_ODP,0,IF('Pariwise difference (d)'!AA180&lt;P_ODP,1,((Q_ODP-'Pariwise difference (d)'!AA180)/(P_ODP-Q_ODP))))</f>
        <v>0</v>
      </c>
      <c r="AB180">
        <f ca="1">IF('Pariwise difference (d)'!AB180&gt;Q_ODP,0,IF('Pariwise difference (d)'!AB180&lt;P_ODP,1,((Q_ODP-'Pariwise difference (d)'!AB180)/(P_ODP-Q_ODP))))</f>
        <v>0</v>
      </c>
      <c r="AC180">
        <f ca="1">IF('Pariwise difference (d)'!AC180&gt;Q_ODP,0,IF('Pariwise difference (d)'!AC180&lt;P_ODP,1,((Q_ODP-'Pariwise difference (d)'!AC180)/(P_ODP-Q_ODP))))</f>
        <v>-0.26252664843786</v>
      </c>
      <c r="AD180">
        <f ca="1">IF('Pariwise difference (d)'!AD180&gt;Q_ODP,0,IF('Pariwise difference (d)'!AD180&lt;P_ODP,1,((Q_ODP-'Pariwise difference (d)'!AD180)/(P_ODP-Q_ODP))))</f>
        <v>1</v>
      </c>
      <c r="AE180">
        <f ca="1">IF('Pariwise difference (d)'!AE180&gt;Q_ODP,0,IF('Pariwise difference (d)'!AE180&lt;P_ODP,1,((Q_ODP-'Pariwise difference (d)'!AE180)/(P_ODP-Q_ODP))))</f>
        <v>1</v>
      </c>
      <c r="AF180">
        <f ca="1">IF('Pariwise difference (d)'!AF180&gt;Q_ODP,0,IF('Pariwise difference (d)'!AF180&lt;P_ODP,1,((Q_ODP-'Pariwise difference (d)'!AF180)/(P_ODP-Q_ODP))))</f>
        <v>1</v>
      </c>
      <c r="AG180">
        <f ca="1">IF('Pariwise difference (d)'!AG180&gt;Q_ODP,0,IF('Pariwise difference (d)'!AG180&lt;P_ODP,1,((Q_ODP-'Pariwise difference (d)'!AG180)/(P_ODP-Q_ODP))))</f>
        <v>1</v>
      </c>
      <c r="AH180">
        <f ca="1">IF('Pariwise difference (d)'!AH180&gt;Q_ODP,0,IF('Pariwise difference (d)'!AH180&lt;P_ODP,1,((Q_ODP-'Pariwise difference (d)'!AH180)/(P_ODP-Q_ODP))))</f>
        <v>0</v>
      </c>
      <c r="AI180">
        <f ca="1">IF('Pariwise difference (d)'!AI180&gt;Q_ODP,0,IF('Pariwise difference (d)'!AI180&lt;P_ODP,1,((Q_ODP-'Pariwise difference (d)'!AI180)/(P_ODP-Q_ODP))))</f>
        <v>0</v>
      </c>
      <c r="AJ180">
        <f ca="1">IF('Pariwise difference (d)'!AJ180&gt;Q_ODP,0,IF('Pariwise difference (d)'!AJ180&lt;P_ODP,1,((Q_ODP-'Pariwise difference (d)'!AJ180)/(P_ODP-Q_ODP))))</f>
        <v>0</v>
      </c>
      <c r="AK180">
        <f ca="1">IF('Pariwise difference (d)'!AK180&gt;Q_ODP,0,IF('Pariwise difference (d)'!AK180&lt;P_ODP,1,((Q_ODP-'Pariwise difference (d)'!AK180)/(P_ODP-Q_ODP))))</f>
        <v>0</v>
      </c>
    </row>
    <row r="181" spans="1:37">
      <c r="A181" s="7">
        <v>179</v>
      </c>
      <c r="B181">
        <f ca="1">IF('Pariwise difference (d)'!B181&gt;Q_GWP,0,IF('Pariwise difference (d)'!B181&lt;P_GWP,1,((Q_GWP-'Pariwise difference (d)'!B181)/(P_GWP-Q_GWP))))</f>
        <v>0</v>
      </c>
      <c r="C181">
        <f ca="1">IF('Pariwise difference (d)'!C181&gt;Q_GWP,0,IF('Pariwise difference (d)'!C181&lt;P_GWP,1,((Q_GWP-'Pariwise difference (d)'!C181)/(P_GWP-Q_GWP))))</f>
        <v>0</v>
      </c>
      <c r="D181">
        <f ca="1">IF('Pariwise difference (d)'!D181&gt;Q_GWP,0,IF('Pariwise difference (d)'!D181&lt;P_GWP,1,((Q_GWP-'Pariwise difference (d)'!D181)/(P_GWP-Q_GWP))))</f>
        <v>0</v>
      </c>
      <c r="E181">
        <f ca="1">IF('Pariwise difference (d)'!E181&gt;Q_GWP,0,IF('Pariwise difference (d)'!E181&lt;P_GWP,1,((Q_GWP-'Pariwise difference (d)'!E181)/(P_GWP-Q_GWP))))</f>
        <v>1</v>
      </c>
      <c r="F181">
        <f ca="1">IF('Pariwise difference (d)'!F181&gt;Q_GWP,0,IF('Pariwise difference (d)'!F181&lt;P_GWP,1,((Q_GWP-'Pariwise difference (d)'!F181)/(P_GWP-Q_GWP))))</f>
        <v>0</v>
      </c>
      <c r="G181">
        <f ca="1">IF('Pariwise difference (d)'!G181&gt;Q_GWP,0,IF('Pariwise difference (d)'!G181&lt;P_GWP,1,((Q_GWP-'Pariwise difference (d)'!G181)/(P_GWP-Q_GWP))))</f>
        <v>0</v>
      </c>
      <c r="H181">
        <f ca="1">IF('Pariwise difference (d)'!H181&gt;Q_GWP,0,IF('Pariwise difference (d)'!H181&lt;P_GWP,1,((Q_GWP-'Pariwise difference (d)'!H181)/(P_GWP-Q_GWP))))</f>
        <v>1</v>
      </c>
      <c r="I181">
        <f ca="1">IF('Pariwise difference (d)'!I181&gt;Q_GWP,0,IF('Pariwise difference (d)'!I181&lt;P_GWP,1,((Q_GWP-'Pariwise difference (d)'!I181)/(P_GWP-Q_GWP))))</f>
        <v>1</v>
      </c>
      <c r="J181">
        <f ca="1">IF('Pariwise difference (d)'!J181&gt;Q_GWP,0,IF('Pariwise difference (d)'!J181&lt;P_GWP,1,((Q_GWP-'Pariwise difference (d)'!J181)/(P_GWP-Q_GWP))))</f>
        <v>1</v>
      </c>
      <c r="K181">
        <f ca="1">IF('Pariwise difference (d)'!K181&gt;Q_GWP,0,IF('Pariwise difference (d)'!K181&lt;P_GWP,1,((Q_GWP-'Pariwise difference (d)'!K181)/(P_GWP-Q_GWP))))</f>
        <v>0</v>
      </c>
      <c r="L181">
        <f ca="1">IF('Pariwise difference (d)'!L181&gt;Q_GWP,0,IF('Pariwise difference (d)'!L181&lt;P_GWP,1,((Q_GWP-'Pariwise difference (d)'!L181)/(P_GWP-Q_GWP))))</f>
        <v>1</v>
      </c>
      <c r="M181">
        <f ca="1">IF('Pariwise difference (d)'!M181&gt;Q_GWP,0,IF('Pariwise difference (d)'!M181&lt;P_GWP,1,((Q_GWP-'Pariwise difference (d)'!M181)/(P_GWP-Q_GWP))))</f>
        <v>1</v>
      </c>
      <c r="N181">
        <f ca="1">IF('Pariwise difference (d)'!N181&gt;Q_IRP,0,IF('Pariwise difference (d)'!N181&lt;P_IRP,1,((Q_IRP-'Pariwise difference (d)'!N181)/(P_IRP-Q_IRP))))</f>
        <v>0</v>
      </c>
      <c r="O181">
        <f ca="1">IF('Pariwise difference (d)'!O181&gt;Q_IRP,0,IF('Pariwise difference (d)'!O181&lt;P_IRP,1,((Q_IRP-'Pariwise difference (d)'!O181)/(P_IRP-Q_IRP))))</f>
        <v>0</v>
      </c>
      <c r="P181">
        <f ca="1">IF('Pariwise difference (d)'!P181&gt;Q_IRP,0,IF('Pariwise difference (d)'!P181&lt;P_IRP,1,((Q_IRP-'Pariwise difference (d)'!P181)/(P_IRP-Q_IRP))))</f>
        <v>0</v>
      </c>
      <c r="Q181">
        <f ca="1">IF('Pariwise difference (d)'!Q181&gt;Q_IRP,0,IF('Pariwise difference (d)'!Q181&lt;P_IRP,1,((Q_IRP-'Pariwise difference (d)'!Q181)/(P_IRP-Q_IRP))))</f>
        <v>1</v>
      </c>
      <c r="R181">
        <f ca="1">IF('Pariwise difference (d)'!R181&gt;Q_IRP,0,IF('Pariwise difference (d)'!R181&lt;P_IRP,1,((Q_IRP-'Pariwise difference (d)'!R181)/(P_IRP-Q_IRP))))</f>
        <v>1</v>
      </c>
      <c r="S181">
        <f ca="1">IF('Pariwise difference (d)'!S181&gt;Q_IRP,0,IF('Pariwise difference (d)'!S181&lt;P_IRP,1,((Q_IRP-'Pariwise difference (d)'!S181)/(P_IRP-Q_IRP))))</f>
        <v>0</v>
      </c>
      <c r="T181">
        <f ca="1">IF('Pariwise difference (d)'!T181&gt;Q_IRP,0,IF('Pariwise difference (d)'!T181&lt;P_IRP,1,((Q_IRP-'Pariwise difference (d)'!T181)/(P_IRP-Q_IRP))))</f>
        <v>1</v>
      </c>
      <c r="U181">
        <f ca="1">IF('Pariwise difference (d)'!U181&gt;Q_IRP,0,IF('Pariwise difference (d)'!U181&lt;P_IRP,1,((Q_IRP-'Pariwise difference (d)'!U181)/(P_IRP-Q_IRP))))</f>
        <v>-0.52875037058109065</v>
      </c>
      <c r="V181">
        <f ca="1">IF('Pariwise difference (d)'!V181&gt;Q_IRP,0,IF('Pariwise difference (d)'!V181&lt;P_IRP,1,((Q_IRP-'Pariwise difference (d)'!V181)/(P_IRP-Q_IRP))))</f>
        <v>1</v>
      </c>
      <c r="W181">
        <f ca="1">IF('Pariwise difference (d)'!W181&gt;Q_IRP,0,IF('Pariwise difference (d)'!W181&lt;P_IRP,1,((Q_IRP-'Pariwise difference (d)'!W181)/(P_IRP-Q_IRP))))</f>
        <v>0</v>
      </c>
      <c r="X181">
        <f ca="1">IF('Pariwise difference (d)'!X181&gt;Q_IRP,0,IF('Pariwise difference (d)'!X181&lt;P_IRP,1,((Q_IRP-'Pariwise difference (d)'!X181)/(P_IRP-Q_IRP))))</f>
        <v>0</v>
      </c>
      <c r="Y181">
        <f ca="1">IF('Pariwise difference (d)'!Y181&gt;Q_IRP,0,IF('Pariwise difference (d)'!Y181&lt;P_IRP,1,((Q_IRP-'Pariwise difference (d)'!Y181)/(P_IRP-Q_IRP))))</f>
        <v>1</v>
      </c>
      <c r="Z181">
        <f ca="1">IF('Pariwise difference (d)'!Z181&gt;Q_ODP,0,IF('Pariwise difference (d)'!Z181&lt;P_ODP,1,((Q_ODP-'Pariwise difference (d)'!Z181)/(P_ODP-Q_ODP))))</f>
        <v>0</v>
      </c>
      <c r="AA181">
        <f ca="1">IF('Pariwise difference (d)'!AA181&gt;Q_ODP,0,IF('Pariwise difference (d)'!AA181&lt;P_ODP,1,((Q_ODP-'Pariwise difference (d)'!AA181)/(P_ODP-Q_ODP))))</f>
        <v>0</v>
      </c>
      <c r="AB181">
        <f ca="1">IF('Pariwise difference (d)'!AB181&gt;Q_ODP,0,IF('Pariwise difference (d)'!AB181&lt;P_ODP,1,((Q_ODP-'Pariwise difference (d)'!AB181)/(P_ODP-Q_ODP))))</f>
        <v>0</v>
      </c>
      <c r="AC181">
        <f ca="1">IF('Pariwise difference (d)'!AC181&gt;Q_ODP,0,IF('Pariwise difference (d)'!AC181&lt;P_ODP,1,((Q_ODP-'Pariwise difference (d)'!AC181)/(P_ODP-Q_ODP))))</f>
        <v>0</v>
      </c>
      <c r="AD181">
        <f ca="1">IF('Pariwise difference (d)'!AD181&gt;Q_ODP,0,IF('Pariwise difference (d)'!AD181&lt;P_ODP,1,((Q_ODP-'Pariwise difference (d)'!AD181)/(P_ODP-Q_ODP))))</f>
        <v>0</v>
      </c>
      <c r="AE181">
        <f ca="1">IF('Pariwise difference (d)'!AE181&gt;Q_ODP,0,IF('Pariwise difference (d)'!AE181&lt;P_ODP,1,((Q_ODP-'Pariwise difference (d)'!AE181)/(P_ODP-Q_ODP))))</f>
        <v>0</v>
      </c>
      <c r="AF181">
        <f ca="1">IF('Pariwise difference (d)'!AF181&gt;Q_ODP,0,IF('Pariwise difference (d)'!AF181&lt;P_ODP,1,((Q_ODP-'Pariwise difference (d)'!AF181)/(P_ODP-Q_ODP))))</f>
        <v>1</v>
      </c>
      <c r="AG181">
        <f ca="1">IF('Pariwise difference (d)'!AG181&gt;Q_ODP,0,IF('Pariwise difference (d)'!AG181&lt;P_ODP,1,((Q_ODP-'Pariwise difference (d)'!AG181)/(P_ODP-Q_ODP))))</f>
        <v>1</v>
      </c>
      <c r="AH181">
        <f ca="1">IF('Pariwise difference (d)'!AH181&gt;Q_ODP,0,IF('Pariwise difference (d)'!AH181&lt;P_ODP,1,((Q_ODP-'Pariwise difference (d)'!AH181)/(P_ODP-Q_ODP))))</f>
        <v>1</v>
      </c>
      <c r="AI181">
        <f ca="1">IF('Pariwise difference (d)'!AI181&gt;Q_ODP,0,IF('Pariwise difference (d)'!AI181&lt;P_ODP,1,((Q_ODP-'Pariwise difference (d)'!AI181)/(P_ODP-Q_ODP))))</f>
        <v>-0.65383514871869286</v>
      </c>
      <c r="AJ181">
        <f ca="1">IF('Pariwise difference (d)'!AJ181&gt;Q_ODP,0,IF('Pariwise difference (d)'!AJ181&lt;P_ODP,1,((Q_ODP-'Pariwise difference (d)'!AJ181)/(P_ODP-Q_ODP))))</f>
        <v>-0.84458944632833732</v>
      </c>
      <c r="AK181">
        <f ca="1">IF('Pariwise difference (d)'!AK181&gt;Q_ODP,0,IF('Pariwise difference (d)'!AK181&lt;P_ODP,1,((Q_ODP-'Pariwise difference (d)'!AK181)/(P_ODP-Q_ODP))))</f>
        <v>0</v>
      </c>
    </row>
    <row r="182" spans="1:37">
      <c r="A182" s="7">
        <v>180</v>
      </c>
      <c r="B182">
        <f ca="1">IF('Pariwise difference (d)'!B182&gt;Q_GWP,0,IF('Pariwise difference (d)'!B182&lt;P_GWP,1,((Q_GWP-'Pariwise difference (d)'!B182)/(P_GWP-Q_GWP))))</f>
        <v>0</v>
      </c>
      <c r="C182">
        <f ca="1">IF('Pariwise difference (d)'!C182&gt;Q_GWP,0,IF('Pariwise difference (d)'!C182&lt;P_GWP,1,((Q_GWP-'Pariwise difference (d)'!C182)/(P_GWP-Q_GWP))))</f>
        <v>1</v>
      </c>
      <c r="D182">
        <f ca="1">IF('Pariwise difference (d)'!D182&gt;Q_GWP,0,IF('Pariwise difference (d)'!D182&lt;P_GWP,1,((Q_GWP-'Pariwise difference (d)'!D182)/(P_GWP-Q_GWP))))</f>
        <v>0</v>
      </c>
      <c r="E182">
        <f ca="1">IF('Pariwise difference (d)'!E182&gt;Q_GWP,0,IF('Pariwise difference (d)'!E182&lt;P_GWP,1,((Q_GWP-'Pariwise difference (d)'!E182)/(P_GWP-Q_GWP))))</f>
        <v>1</v>
      </c>
      <c r="F182">
        <f ca="1">IF('Pariwise difference (d)'!F182&gt;Q_GWP,0,IF('Pariwise difference (d)'!F182&lt;P_GWP,1,((Q_GWP-'Pariwise difference (d)'!F182)/(P_GWP-Q_GWP))))</f>
        <v>1</v>
      </c>
      <c r="G182">
        <f ca="1">IF('Pariwise difference (d)'!G182&gt;Q_GWP,0,IF('Pariwise difference (d)'!G182&lt;P_GWP,1,((Q_GWP-'Pariwise difference (d)'!G182)/(P_GWP-Q_GWP))))</f>
        <v>0</v>
      </c>
      <c r="H182">
        <f ca="1">IF('Pariwise difference (d)'!H182&gt;Q_GWP,0,IF('Pariwise difference (d)'!H182&lt;P_GWP,1,((Q_GWP-'Pariwise difference (d)'!H182)/(P_GWP-Q_GWP))))</f>
        <v>1</v>
      </c>
      <c r="I182">
        <f ca="1">IF('Pariwise difference (d)'!I182&gt;Q_GWP,0,IF('Pariwise difference (d)'!I182&lt;P_GWP,1,((Q_GWP-'Pariwise difference (d)'!I182)/(P_GWP-Q_GWP))))</f>
        <v>0</v>
      </c>
      <c r="J182">
        <f ca="1">IF('Pariwise difference (d)'!J182&gt;Q_GWP,0,IF('Pariwise difference (d)'!J182&lt;P_GWP,1,((Q_GWP-'Pariwise difference (d)'!J182)/(P_GWP-Q_GWP))))</f>
        <v>1</v>
      </c>
      <c r="K182">
        <f ca="1">IF('Pariwise difference (d)'!K182&gt;Q_GWP,0,IF('Pariwise difference (d)'!K182&lt;P_GWP,1,((Q_GWP-'Pariwise difference (d)'!K182)/(P_GWP-Q_GWP))))</f>
        <v>0</v>
      </c>
      <c r="L182">
        <f ca="1">IF('Pariwise difference (d)'!L182&gt;Q_GWP,0,IF('Pariwise difference (d)'!L182&lt;P_GWP,1,((Q_GWP-'Pariwise difference (d)'!L182)/(P_GWP-Q_GWP))))</f>
        <v>0</v>
      </c>
      <c r="M182">
        <f ca="1">IF('Pariwise difference (d)'!M182&gt;Q_GWP,0,IF('Pariwise difference (d)'!M182&lt;P_GWP,1,((Q_GWP-'Pariwise difference (d)'!M182)/(P_GWP-Q_GWP))))</f>
        <v>1</v>
      </c>
      <c r="N182">
        <f ca="1">IF('Pariwise difference (d)'!N182&gt;Q_IRP,0,IF('Pariwise difference (d)'!N182&lt;P_IRP,1,((Q_IRP-'Pariwise difference (d)'!N182)/(P_IRP-Q_IRP))))</f>
        <v>0</v>
      </c>
      <c r="O182">
        <f ca="1">IF('Pariwise difference (d)'!O182&gt;Q_IRP,0,IF('Pariwise difference (d)'!O182&lt;P_IRP,1,((Q_IRP-'Pariwise difference (d)'!O182)/(P_IRP-Q_IRP))))</f>
        <v>0</v>
      </c>
      <c r="P182">
        <f ca="1">IF('Pariwise difference (d)'!P182&gt;Q_IRP,0,IF('Pariwise difference (d)'!P182&lt;P_IRP,1,((Q_IRP-'Pariwise difference (d)'!P182)/(P_IRP-Q_IRP))))</f>
        <v>0</v>
      </c>
      <c r="Q182">
        <f ca="1">IF('Pariwise difference (d)'!Q182&gt;Q_IRP,0,IF('Pariwise difference (d)'!Q182&lt;P_IRP,1,((Q_IRP-'Pariwise difference (d)'!Q182)/(P_IRP-Q_IRP))))</f>
        <v>0</v>
      </c>
      <c r="R182">
        <f ca="1">IF('Pariwise difference (d)'!R182&gt;Q_IRP,0,IF('Pariwise difference (d)'!R182&lt;P_IRP,1,((Q_IRP-'Pariwise difference (d)'!R182)/(P_IRP-Q_IRP))))</f>
        <v>0</v>
      </c>
      <c r="S182">
        <f ca="1">IF('Pariwise difference (d)'!S182&gt;Q_IRP,0,IF('Pariwise difference (d)'!S182&lt;P_IRP,1,((Q_IRP-'Pariwise difference (d)'!S182)/(P_IRP-Q_IRP))))</f>
        <v>0</v>
      </c>
      <c r="T182">
        <f ca="1">IF('Pariwise difference (d)'!T182&gt;Q_IRP,0,IF('Pariwise difference (d)'!T182&lt;P_IRP,1,((Q_IRP-'Pariwise difference (d)'!T182)/(P_IRP-Q_IRP))))</f>
        <v>-0.83436717100057667</v>
      </c>
      <c r="U182">
        <f ca="1">IF('Pariwise difference (d)'!U182&gt;Q_IRP,0,IF('Pariwise difference (d)'!U182&lt;P_IRP,1,((Q_IRP-'Pariwise difference (d)'!U182)/(P_IRP-Q_IRP))))</f>
        <v>-0.33783933187374976</v>
      </c>
      <c r="V182">
        <f ca="1">IF('Pariwise difference (d)'!V182&gt;Q_IRP,0,IF('Pariwise difference (d)'!V182&lt;P_IRP,1,((Q_IRP-'Pariwise difference (d)'!V182)/(P_IRP-Q_IRP))))</f>
        <v>1</v>
      </c>
      <c r="W182">
        <f ca="1">IF('Pariwise difference (d)'!W182&gt;Q_IRP,0,IF('Pariwise difference (d)'!W182&lt;P_IRP,1,((Q_IRP-'Pariwise difference (d)'!W182)/(P_IRP-Q_IRP))))</f>
        <v>0</v>
      </c>
      <c r="X182">
        <f ca="1">IF('Pariwise difference (d)'!X182&gt;Q_IRP,0,IF('Pariwise difference (d)'!X182&lt;P_IRP,1,((Q_IRP-'Pariwise difference (d)'!X182)/(P_IRP-Q_IRP))))</f>
        <v>0</v>
      </c>
      <c r="Y182">
        <f ca="1">IF('Pariwise difference (d)'!Y182&gt;Q_IRP,0,IF('Pariwise difference (d)'!Y182&lt;P_IRP,1,((Q_IRP-'Pariwise difference (d)'!Y182)/(P_IRP-Q_IRP))))</f>
        <v>0</v>
      </c>
      <c r="Z182">
        <f ca="1">IF('Pariwise difference (d)'!Z182&gt;Q_ODP,0,IF('Pariwise difference (d)'!Z182&lt;P_ODP,1,((Q_ODP-'Pariwise difference (d)'!Z182)/(P_ODP-Q_ODP))))</f>
        <v>1</v>
      </c>
      <c r="AA182">
        <f ca="1">IF('Pariwise difference (d)'!AA182&gt;Q_ODP,0,IF('Pariwise difference (d)'!AA182&lt;P_ODP,1,((Q_ODP-'Pariwise difference (d)'!AA182)/(P_ODP-Q_ODP))))</f>
        <v>0</v>
      </c>
      <c r="AB182">
        <f ca="1">IF('Pariwise difference (d)'!AB182&gt;Q_ODP,0,IF('Pariwise difference (d)'!AB182&lt;P_ODP,1,((Q_ODP-'Pariwise difference (d)'!AB182)/(P_ODP-Q_ODP))))</f>
        <v>1</v>
      </c>
      <c r="AC182">
        <f ca="1">IF('Pariwise difference (d)'!AC182&gt;Q_ODP,0,IF('Pariwise difference (d)'!AC182&lt;P_ODP,1,((Q_ODP-'Pariwise difference (d)'!AC182)/(P_ODP-Q_ODP))))</f>
        <v>0</v>
      </c>
      <c r="AD182">
        <f ca="1">IF('Pariwise difference (d)'!AD182&gt;Q_ODP,0,IF('Pariwise difference (d)'!AD182&lt;P_ODP,1,((Q_ODP-'Pariwise difference (d)'!AD182)/(P_ODP-Q_ODP))))</f>
        <v>-0.70683966025948741</v>
      </c>
      <c r="AE182">
        <f ca="1">IF('Pariwise difference (d)'!AE182&gt;Q_ODP,0,IF('Pariwise difference (d)'!AE182&lt;P_ODP,1,((Q_ODP-'Pariwise difference (d)'!AE182)/(P_ODP-Q_ODP))))</f>
        <v>1</v>
      </c>
      <c r="AF182">
        <f ca="1">IF('Pariwise difference (d)'!AF182&gt;Q_ODP,0,IF('Pariwise difference (d)'!AF182&lt;P_ODP,1,((Q_ODP-'Pariwise difference (d)'!AF182)/(P_ODP-Q_ODP))))</f>
        <v>0</v>
      </c>
      <c r="AG182">
        <f ca="1">IF('Pariwise difference (d)'!AG182&gt;Q_ODP,0,IF('Pariwise difference (d)'!AG182&lt;P_ODP,1,((Q_ODP-'Pariwise difference (d)'!AG182)/(P_ODP-Q_ODP))))</f>
        <v>0</v>
      </c>
      <c r="AH182">
        <f ca="1">IF('Pariwise difference (d)'!AH182&gt;Q_ODP,0,IF('Pariwise difference (d)'!AH182&lt;P_ODP,1,((Q_ODP-'Pariwise difference (d)'!AH182)/(P_ODP-Q_ODP))))</f>
        <v>0</v>
      </c>
      <c r="AI182">
        <f ca="1">IF('Pariwise difference (d)'!AI182&gt;Q_ODP,0,IF('Pariwise difference (d)'!AI182&lt;P_ODP,1,((Q_ODP-'Pariwise difference (d)'!AI182)/(P_ODP-Q_ODP))))</f>
        <v>1</v>
      </c>
      <c r="AJ182">
        <f ca="1">IF('Pariwise difference (d)'!AJ182&gt;Q_ODP,0,IF('Pariwise difference (d)'!AJ182&lt;P_ODP,1,((Q_ODP-'Pariwise difference (d)'!AJ182)/(P_ODP-Q_ODP))))</f>
        <v>0</v>
      </c>
      <c r="AK182">
        <f ca="1">IF('Pariwise difference (d)'!AK182&gt;Q_ODP,0,IF('Pariwise difference (d)'!AK182&lt;P_ODP,1,((Q_ODP-'Pariwise difference (d)'!AK182)/(P_ODP-Q_ODP))))</f>
        <v>0</v>
      </c>
    </row>
    <row r="183" spans="1:37">
      <c r="A183" s="7">
        <v>181</v>
      </c>
      <c r="B183">
        <f ca="1">IF('Pariwise difference (d)'!B183&gt;Q_GWP,0,IF('Pariwise difference (d)'!B183&lt;P_GWP,1,((Q_GWP-'Pariwise difference (d)'!B183)/(P_GWP-Q_GWP))))</f>
        <v>0</v>
      </c>
      <c r="C183">
        <f ca="1">IF('Pariwise difference (d)'!C183&gt;Q_GWP,0,IF('Pariwise difference (d)'!C183&lt;P_GWP,1,((Q_GWP-'Pariwise difference (d)'!C183)/(P_GWP-Q_GWP))))</f>
        <v>0</v>
      </c>
      <c r="D183">
        <f ca="1">IF('Pariwise difference (d)'!D183&gt;Q_GWP,0,IF('Pariwise difference (d)'!D183&lt;P_GWP,1,((Q_GWP-'Pariwise difference (d)'!D183)/(P_GWP-Q_GWP))))</f>
        <v>0</v>
      </c>
      <c r="E183">
        <f ca="1">IF('Pariwise difference (d)'!E183&gt;Q_GWP,0,IF('Pariwise difference (d)'!E183&lt;P_GWP,1,((Q_GWP-'Pariwise difference (d)'!E183)/(P_GWP-Q_GWP))))</f>
        <v>1</v>
      </c>
      <c r="F183">
        <f ca="1">IF('Pariwise difference (d)'!F183&gt;Q_GWP,0,IF('Pariwise difference (d)'!F183&lt;P_GWP,1,((Q_GWP-'Pariwise difference (d)'!F183)/(P_GWP-Q_GWP))))</f>
        <v>0</v>
      </c>
      <c r="G183">
        <f ca="1">IF('Pariwise difference (d)'!G183&gt;Q_GWP,0,IF('Pariwise difference (d)'!G183&lt;P_GWP,1,((Q_GWP-'Pariwise difference (d)'!G183)/(P_GWP-Q_GWP))))</f>
        <v>0</v>
      </c>
      <c r="H183">
        <f ca="1">IF('Pariwise difference (d)'!H183&gt;Q_GWP,0,IF('Pariwise difference (d)'!H183&lt;P_GWP,1,((Q_GWP-'Pariwise difference (d)'!H183)/(P_GWP-Q_GWP))))</f>
        <v>1</v>
      </c>
      <c r="I183">
        <f ca="1">IF('Pariwise difference (d)'!I183&gt;Q_GWP,0,IF('Pariwise difference (d)'!I183&lt;P_GWP,1,((Q_GWP-'Pariwise difference (d)'!I183)/(P_GWP-Q_GWP))))</f>
        <v>-0.35677152324118955</v>
      </c>
      <c r="J183">
        <f ca="1">IF('Pariwise difference (d)'!J183&gt;Q_GWP,0,IF('Pariwise difference (d)'!J183&lt;P_GWP,1,((Q_GWP-'Pariwise difference (d)'!J183)/(P_GWP-Q_GWP))))</f>
        <v>1</v>
      </c>
      <c r="K183">
        <f ca="1">IF('Pariwise difference (d)'!K183&gt;Q_GWP,0,IF('Pariwise difference (d)'!K183&lt;P_GWP,1,((Q_GWP-'Pariwise difference (d)'!K183)/(P_GWP-Q_GWP))))</f>
        <v>0</v>
      </c>
      <c r="L183">
        <f ca="1">IF('Pariwise difference (d)'!L183&gt;Q_GWP,0,IF('Pariwise difference (d)'!L183&lt;P_GWP,1,((Q_GWP-'Pariwise difference (d)'!L183)/(P_GWP-Q_GWP))))</f>
        <v>1</v>
      </c>
      <c r="M183">
        <f ca="1">IF('Pariwise difference (d)'!M183&gt;Q_GWP,0,IF('Pariwise difference (d)'!M183&lt;P_GWP,1,((Q_GWP-'Pariwise difference (d)'!M183)/(P_GWP-Q_GWP))))</f>
        <v>1</v>
      </c>
      <c r="N183">
        <f ca="1">IF('Pariwise difference (d)'!N183&gt;Q_IRP,0,IF('Pariwise difference (d)'!N183&lt;P_IRP,1,((Q_IRP-'Pariwise difference (d)'!N183)/(P_IRP-Q_IRP))))</f>
        <v>0</v>
      </c>
      <c r="O183">
        <f ca="1">IF('Pariwise difference (d)'!O183&gt;Q_IRP,0,IF('Pariwise difference (d)'!O183&lt;P_IRP,1,((Q_IRP-'Pariwise difference (d)'!O183)/(P_IRP-Q_IRP))))</f>
        <v>-0.90409875710049625</v>
      </c>
      <c r="P183">
        <f ca="1">IF('Pariwise difference (d)'!P183&gt;Q_IRP,0,IF('Pariwise difference (d)'!P183&lt;P_IRP,1,((Q_IRP-'Pariwise difference (d)'!P183)/(P_IRP-Q_IRP))))</f>
        <v>-0.90178489462553002</v>
      </c>
      <c r="Q183">
        <f ca="1">IF('Pariwise difference (d)'!Q183&gt;Q_IRP,0,IF('Pariwise difference (d)'!Q183&lt;P_IRP,1,((Q_IRP-'Pariwise difference (d)'!Q183)/(P_IRP-Q_IRP))))</f>
        <v>1</v>
      </c>
      <c r="R183">
        <f ca="1">IF('Pariwise difference (d)'!R183&gt;Q_IRP,0,IF('Pariwise difference (d)'!R183&lt;P_IRP,1,((Q_IRP-'Pariwise difference (d)'!R183)/(P_IRP-Q_IRP))))</f>
        <v>1</v>
      </c>
      <c r="S183">
        <f ca="1">IF('Pariwise difference (d)'!S183&gt;Q_IRP,0,IF('Pariwise difference (d)'!S183&lt;P_IRP,1,((Q_IRP-'Pariwise difference (d)'!S183)/(P_IRP-Q_IRP))))</f>
        <v>0</v>
      </c>
      <c r="T183">
        <f ca="1">IF('Pariwise difference (d)'!T183&gt;Q_IRP,0,IF('Pariwise difference (d)'!T183&lt;P_IRP,1,((Q_IRP-'Pariwise difference (d)'!T183)/(P_IRP-Q_IRP))))</f>
        <v>1</v>
      </c>
      <c r="U183">
        <f ca="1">IF('Pariwise difference (d)'!U183&gt;Q_IRP,0,IF('Pariwise difference (d)'!U183&lt;P_IRP,1,((Q_IRP-'Pariwise difference (d)'!U183)/(P_IRP-Q_IRP))))</f>
        <v>0</v>
      </c>
      <c r="V183">
        <f ca="1">IF('Pariwise difference (d)'!V183&gt;Q_IRP,0,IF('Pariwise difference (d)'!V183&lt;P_IRP,1,((Q_IRP-'Pariwise difference (d)'!V183)/(P_IRP-Q_IRP))))</f>
        <v>0</v>
      </c>
      <c r="W183">
        <f ca="1">IF('Pariwise difference (d)'!W183&gt;Q_IRP,0,IF('Pariwise difference (d)'!W183&lt;P_IRP,1,((Q_IRP-'Pariwise difference (d)'!W183)/(P_IRP-Q_IRP))))</f>
        <v>0</v>
      </c>
      <c r="X183">
        <f ca="1">IF('Pariwise difference (d)'!X183&gt;Q_IRP,0,IF('Pariwise difference (d)'!X183&lt;P_IRP,1,((Q_IRP-'Pariwise difference (d)'!X183)/(P_IRP-Q_IRP))))</f>
        <v>0</v>
      </c>
      <c r="Y183">
        <f ca="1">IF('Pariwise difference (d)'!Y183&gt;Q_IRP,0,IF('Pariwise difference (d)'!Y183&lt;P_IRP,1,((Q_IRP-'Pariwise difference (d)'!Y183)/(P_IRP-Q_IRP))))</f>
        <v>0</v>
      </c>
      <c r="Z183">
        <f ca="1">IF('Pariwise difference (d)'!Z183&gt;Q_ODP,0,IF('Pariwise difference (d)'!Z183&lt;P_ODP,1,((Q_ODP-'Pariwise difference (d)'!Z183)/(P_ODP-Q_ODP))))</f>
        <v>1</v>
      </c>
      <c r="AA183">
        <f ca="1">IF('Pariwise difference (d)'!AA183&gt;Q_ODP,0,IF('Pariwise difference (d)'!AA183&lt;P_ODP,1,((Q_ODP-'Pariwise difference (d)'!AA183)/(P_ODP-Q_ODP))))</f>
        <v>0</v>
      </c>
      <c r="AB183">
        <f ca="1">IF('Pariwise difference (d)'!AB183&gt;Q_ODP,0,IF('Pariwise difference (d)'!AB183&lt;P_ODP,1,((Q_ODP-'Pariwise difference (d)'!AB183)/(P_ODP-Q_ODP))))</f>
        <v>0</v>
      </c>
      <c r="AC183">
        <f ca="1">IF('Pariwise difference (d)'!AC183&gt;Q_ODP,0,IF('Pariwise difference (d)'!AC183&lt;P_ODP,1,((Q_ODP-'Pariwise difference (d)'!AC183)/(P_ODP-Q_ODP))))</f>
        <v>0</v>
      </c>
      <c r="AD183">
        <f ca="1">IF('Pariwise difference (d)'!AD183&gt;Q_ODP,0,IF('Pariwise difference (d)'!AD183&lt;P_ODP,1,((Q_ODP-'Pariwise difference (d)'!AD183)/(P_ODP-Q_ODP))))</f>
        <v>0</v>
      </c>
      <c r="AE183">
        <f ca="1">IF('Pariwise difference (d)'!AE183&gt;Q_ODP,0,IF('Pariwise difference (d)'!AE183&lt;P_ODP,1,((Q_ODP-'Pariwise difference (d)'!AE183)/(P_ODP-Q_ODP))))</f>
        <v>0</v>
      </c>
      <c r="AF183">
        <f ca="1">IF('Pariwise difference (d)'!AF183&gt;Q_ODP,0,IF('Pariwise difference (d)'!AF183&lt;P_ODP,1,((Q_ODP-'Pariwise difference (d)'!AF183)/(P_ODP-Q_ODP))))</f>
        <v>0</v>
      </c>
      <c r="AG183">
        <f ca="1">IF('Pariwise difference (d)'!AG183&gt;Q_ODP,0,IF('Pariwise difference (d)'!AG183&lt;P_ODP,1,((Q_ODP-'Pariwise difference (d)'!AG183)/(P_ODP-Q_ODP))))</f>
        <v>0</v>
      </c>
      <c r="AH183">
        <f ca="1">IF('Pariwise difference (d)'!AH183&gt;Q_ODP,0,IF('Pariwise difference (d)'!AH183&lt;P_ODP,1,((Q_ODP-'Pariwise difference (d)'!AH183)/(P_ODP-Q_ODP))))</f>
        <v>0</v>
      </c>
      <c r="AI183">
        <f ca="1">IF('Pariwise difference (d)'!AI183&gt;Q_ODP,0,IF('Pariwise difference (d)'!AI183&lt;P_ODP,1,((Q_ODP-'Pariwise difference (d)'!AI183)/(P_ODP-Q_ODP))))</f>
        <v>1</v>
      </c>
      <c r="AJ183">
        <f ca="1">IF('Pariwise difference (d)'!AJ183&gt;Q_ODP,0,IF('Pariwise difference (d)'!AJ183&lt;P_ODP,1,((Q_ODP-'Pariwise difference (d)'!AJ183)/(P_ODP-Q_ODP))))</f>
        <v>1</v>
      </c>
      <c r="AK183">
        <f ca="1">IF('Pariwise difference (d)'!AK183&gt;Q_ODP,0,IF('Pariwise difference (d)'!AK183&lt;P_ODP,1,((Q_ODP-'Pariwise difference (d)'!AK183)/(P_ODP-Q_ODP))))</f>
        <v>0</v>
      </c>
    </row>
    <row r="184" spans="1:37">
      <c r="A184" s="7">
        <v>182</v>
      </c>
      <c r="B184">
        <f ca="1">IF('Pariwise difference (d)'!B184&gt;Q_GWP,0,IF('Pariwise difference (d)'!B184&lt;P_GWP,1,((Q_GWP-'Pariwise difference (d)'!B184)/(P_GWP-Q_GWP))))</f>
        <v>0</v>
      </c>
      <c r="C184">
        <f ca="1">IF('Pariwise difference (d)'!C184&gt;Q_GWP,0,IF('Pariwise difference (d)'!C184&lt;P_GWP,1,((Q_GWP-'Pariwise difference (d)'!C184)/(P_GWP-Q_GWP))))</f>
        <v>0</v>
      </c>
      <c r="D184">
        <f ca="1">IF('Pariwise difference (d)'!D184&gt;Q_GWP,0,IF('Pariwise difference (d)'!D184&lt;P_GWP,1,((Q_GWP-'Pariwise difference (d)'!D184)/(P_GWP-Q_GWP))))</f>
        <v>0</v>
      </c>
      <c r="E184">
        <f ca="1">IF('Pariwise difference (d)'!E184&gt;Q_GWP,0,IF('Pariwise difference (d)'!E184&lt;P_GWP,1,((Q_GWP-'Pariwise difference (d)'!E184)/(P_GWP-Q_GWP))))</f>
        <v>1</v>
      </c>
      <c r="F184">
        <f ca="1">IF('Pariwise difference (d)'!F184&gt;Q_GWP,0,IF('Pariwise difference (d)'!F184&lt;P_GWP,1,((Q_GWP-'Pariwise difference (d)'!F184)/(P_GWP-Q_GWP))))</f>
        <v>0</v>
      </c>
      <c r="G184">
        <f ca="1">IF('Pariwise difference (d)'!G184&gt;Q_GWP,0,IF('Pariwise difference (d)'!G184&lt;P_GWP,1,((Q_GWP-'Pariwise difference (d)'!G184)/(P_GWP-Q_GWP))))</f>
        <v>0</v>
      </c>
      <c r="H184">
        <f ca="1">IF('Pariwise difference (d)'!H184&gt;Q_GWP,0,IF('Pariwise difference (d)'!H184&lt;P_GWP,1,((Q_GWP-'Pariwise difference (d)'!H184)/(P_GWP-Q_GWP))))</f>
        <v>1</v>
      </c>
      <c r="I184">
        <f ca="1">IF('Pariwise difference (d)'!I184&gt;Q_GWP,0,IF('Pariwise difference (d)'!I184&lt;P_GWP,1,((Q_GWP-'Pariwise difference (d)'!I184)/(P_GWP-Q_GWP))))</f>
        <v>0</v>
      </c>
      <c r="J184">
        <f ca="1">IF('Pariwise difference (d)'!J184&gt;Q_GWP,0,IF('Pariwise difference (d)'!J184&lt;P_GWP,1,((Q_GWP-'Pariwise difference (d)'!J184)/(P_GWP-Q_GWP))))</f>
        <v>1</v>
      </c>
      <c r="K184">
        <f ca="1">IF('Pariwise difference (d)'!K184&gt;Q_GWP,0,IF('Pariwise difference (d)'!K184&lt;P_GWP,1,((Q_GWP-'Pariwise difference (d)'!K184)/(P_GWP-Q_GWP))))</f>
        <v>0</v>
      </c>
      <c r="L184">
        <f ca="1">IF('Pariwise difference (d)'!L184&gt;Q_GWP,0,IF('Pariwise difference (d)'!L184&lt;P_GWP,1,((Q_GWP-'Pariwise difference (d)'!L184)/(P_GWP-Q_GWP))))</f>
        <v>0</v>
      </c>
      <c r="M184">
        <f ca="1">IF('Pariwise difference (d)'!M184&gt;Q_GWP,0,IF('Pariwise difference (d)'!M184&lt;P_GWP,1,((Q_GWP-'Pariwise difference (d)'!M184)/(P_GWP-Q_GWP))))</f>
        <v>1</v>
      </c>
      <c r="N184">
        <f ca="1">IF('Pariwise difference (d)'!N184&gt;Q_IRP,0,IF('Pariwise difference (d)'!N184&lt;P_IRP,1,((Q_IRP-'Pariwise difference (d)'!N184)/(P_IRP-Q_IRP))))</f>
        <v>0</v>
      </c>
      <c r="O184">
        <f ca="1">IF('Pariwise difference (d)'!O184&gt;Q_IRP,0,IF('Pariwise difference (d)'!O184&lt;P_IRP,1,((Q_IRP-'Pariwise difference (d)'!O184)/(P_IRP-Q_IRP))))</f>
        <v>1</v>
      </c>
      <c r="P184">
        <f ca="1">IF('Pariwise difference (d)'!P184&gt;Q_IRP,0,IF('Pariwise difference (d)'!P184&lt;P_IRP,1,((Q_IRP-'Pariwise difference (d)'!P184)/(P_IRP-Q_IRP))))</f>
        <v>0</v>
      </c>
      <c r="Q184">
        <f ca="1">IF('Pariwise difference (d)'!Q184&gt;Q_IRP,0,IF('Pariwise difference (d)'!Q184&lt;P_IRP,1,((Q_IRP-'Pariwise difference (d)'!Q184)/(P_IRP-Q_IRP))))</f>
        <v>1</v>
      </c>
      <c r="R184">
        <f ca="1">IF('Pariwise difference (d)'!R184&gt;Q_IRP,0,IF('Pariwise difference (d)'!R184&lt;P_IRP,1,((Q_IRP-'Pariwise difference (d)'!R184)/(P_IRP-Q_IRP))))</f>
        <v>1</v>
      </c>
      <c r="S184">
        <f ca="1">IF('Pariwise difference (d)'!S184&gt;Q_IRP,0,IF('Pariwise difference (d)'!S184&lt;P_IRP,1,((Q_IRP-'Pariwise difference (d)'!S184)/(P_IRP-Q_IRP))))</f>
        <v>0</v>
      </c>
      <c r="T184">
        <f ca="1">IF('Pariwise difference (d)'!T184&gt;Q_IRP,0,IF('Pariwise difference (d)'!T184&lt;P_IRP,1,((Q_IRP-'Pariwise difference (d)'!T184)/(P_IRP-Q_IRP))))</f>
        <v>1</v>
      </c>
      <c r="U184">
        <f ca="1">IF('Pariwise difference (d)'!U184&gt;Q_IRP,0,IF('Pariwise difference (d)'!U184&lt;P_IRP,1,((Q_IRP-'Pariwise difference (d)'!U184)/(P_IRP-Q_IRP))))</f>
        <v>0</v>
      </c>
      <c r="V184">
        <f ca="1">IF('Pariwise difference (d)'!V184&gt;Q_IRP,0,IF('Pariwise difference (d)'!V184&lt;P_IRP,1,((Q_IRP-'Pariwise difference (d)'!V184)/(P_IRP-Q_IRP))))</f>
        <v>1</v>
      </c>
      <c r="W184">
        <f ca="1">IF('Pariwise difference (d)'!W184&gt;Q_IRP,0,IF('Pariwise difference (d)'!W184&lt;P_IRP,1,((Q_IRP-'Pariwise difference (d)'!W184)/(P_IRP-Q_IRP))))</f>
        <v>0</v>
      </c>
      <c r="X184">
        <f ca="1">IF('Pariwise difference (d)'!X184&gt;Q_IRP,0,IF('Pariwise difference (d)'!X184&lt;P_IRP,1,((Q_IRP-'Pariwise difference (d)'!X184)/(P_IRP-Q_IRP))))</f>
        <v>0</v>
      </c>
      <c r="Y184">
        <f ca="1">IF('Pariwise difference (d)'!Y184&gt;Q_IRP,0,IF('Pariwise difference (d)'!Y184&lt;P_IRP,1,((Q_IRP-'Pariwise difference (d)'!Y184)/(P_IRP-Q_IRP))))</f>
        <v>1</v>
      </c>
      <c r="Z184">
        <f ca="1">IF('Pariwise difference (d)'!Z184&gt;Q_ODP,0,IF('Pariwise difference (d)'!Z184&lt;P_ODP,1,((Q_ODP-'Pariwise difference (d)'!Z184)/(P_ODP-Q_ODP))))</f>
        <v>0</v>
      </c>
      <c r="AA184">
        <f ca="1">IF('Pariwise difference (d)'!AA184&gt;Q_ODP,0,IF('Pariwise difference (d)'!AA184&lt;P_ODP,1,((Q_ODP-'Pariwise difference (d)'!AA184)/(P_ODP-Q_ODP))))</f>
        <v>0</v>
      </c>
      <c r="AB184">
        <f ca="1">IF('Pariwise difference (d)'!AB184&gt;Q_ODP,0,IF('Pariwise difference (d)'!AB184&lt;P_ODP,1,((Q_ODP-'Pariwise difference (d)'!AB184)/(P_ODP-Q_ODP))))</f>
        <v>0</v>
      </c>
      <c r="AC184">
        <f ca="1">IF('Pariwise difference (d)'!AC184&gt;Q_ODP,0,IF('Pariwise difference (d)'!AC184&lt;P_ODP,1,((Q_ODP-'Pariwise difference (d)'!AC184)/(P_ODP-Q_ODP))))</f>
        <v>-0.89327086588693561</v>
      </c>
      <c r="AD184">
        <f ca="1">IF('Pariwise difference (d)'!AD184&gt;Q_ODP,0,IF('Pariwise difference (d)'!AD184&lt;P_ODP,1,((Q_ODP-'Pariwise difference (d)'!AD184)/(P_ODP-Q_ODP))))</f>
        <v>1</v>
      </c>
      <c r="AE184">
        <f ca="1">IF('Pariwise difference (d)'!AE184&gt;Q_ODP,0,IF('Pariwise difference (d)'!AE184&lt;P_ODP,1,((Q_ODP-'Pariwise difference (d)'!AE184)/(P_ODP-Q_ODP))))</f>
        <v>-3.1045679017051072E-2</v>
      </c>
      <c r="AF184">
        <f ca="1">IF('Pariwise difference (d)'!AF184&gt;Q_ODP,0,IF('Pariwise difference (d)'!AF184&lt;P_ODP,1,((Q_ODP-'Pariwise difference (d)'!AF184)/(P_ODP-Q_ODP))))</f>
        <v>1</v>
      </c>
      <c r="AG184">
        <f ca="1">IF('Pariwise difference (d)'!AG184&gt;Q_ODP,0,IF('Pariwise difference (d)'!AG184&lt;P_ODP,1,((Q_ODP-'Pariwise difference (d)'!AG184)/(P_ODP-Q_ODP))))</f>
        <v>0</v>
      </c>
      <c r="AH184">
        <f ca="1">IF('Pariwise difference (d)'!AH184&gt;Q_ODP,0,IF('Pariwise difference (d)'!AH184&lt;P_ODP,1,((Q_ODP-'Pariwise difference (d)'!AH184)/(P_ODP-Q_ODP))))</f>
        <v>0</v>
      </c>
      <c r="AI184">
        <f ca="1">IF('Pariwise difference (d)'!AI184&gt;Q_ODP,0,IF('Pariwise difference (d)'!AI184&lt;P_ODP,1,((Q_ODP-'Pariwise difference (d)'!AI184)/(P_ODP-Q_ODP))))</f>
        <v>0</v>
      </c>
      <c r="AJ184">
        <f ca="1">IF('Pariwise difference (d)'!AJ184&gt;Q_ODP,0,IF('Pariwise difference (d)'!AJ184&lt;P_ODP,1,((Q_ODP-'Pariwise difference (d)'!AJ184)/(P_ODP-Q_ODP))))</f>
        <v>0</v>
      </c>
      <c r="AK184">
        <f ca="1">IF('Pariwise difference (d)'!AK184&gt;Q_ODP,0,IF('Pariwise difference (d)'!AK184&lt;P_ODP,1,((Q_ODP-'Pariwise difference (d)'!AK184)/(P_ODP-Q_ODP))))</f>
        <v>0</v>
      </c>
    </row>
    <row r="185" spans="1:37">
      <c r="A185" s="7">
        <v>183</v>
      </c>
      <c r="B185">
        <f ca="1">IF('Pariwise difference (d)'!B185&gt;Q_GWP,0,IF('Pariwise difference (d)'!B185&lt;P_GWP,1,((Q_GWP-'Pariwise difference (d)'!B185)/(P_GWP-Q_GWP))))</f>
        <v>0</v>
      </c>
      <c r="C185">
        <f ca="1">IF('Pariwise difference (d)'!C185&gt;Q_GWP,0,IF('Pariwise difference (d)'!C185&lt;P_GWP,1,((Q_GWP-'Pariwise difference (d)'!C185)/(P_GWP-Q_GWP))))</f>
        <v>0</v>
      </c>
      <c r="D185">
        <f ca="1">IF('Pariwise difference (d)'!D185&gt;Q_GWP,0,IF('Pariwise difference (d)'!D185&lt;P_GWP,1,((Q_GWP-'Pariwise difference (d)'!D185)/(P_GWP-Q_GWP))))</f>
        <v>0</v>
      </c>
      <c r="E185">
        <f ca="1">IF('Pariwise difference (d)'!E185&gt;Q_GWP,0,IF('Pariwise difference (d)'!E185&lt;P_GWP,1,((Q_GWP-'Pariwise difference (d)'!E185)/(P_GWP-Q_GWP))))</f>
        <v>1</v>
      </c>
      <c r="F185">
        <f ca="1">IF('Pariwise difference (d)'!F185&gt;Q_GWP,0,IF('Pariwise difference (d)'!F185&lt;P_GWP,1,((Q_GWP-'Pariwise difference (d)'!F185)/(P_GWP-Q_GWP))))</f>
        <v>0</v>
      </c>
      <c r="G185">
        <f ca="1">IF('Pariwise difference (d)'!G185&gt;Q_GWP,0,IF('Pariwise difference (d)'!G185&lt;P_GWP,1,((Q_GWP-'Pariwise difference (d)'!G185)/(P_GWP-Q_GWP))))</f>
        <v>0</v>
      </c>
      <c r="H185">
        <f ca="1">IF('Pariwise difference (d)'!H185&gt;Q_GWP,0,IF('Pariwise difference (d)'!H185&lt;P_GWP,1,((Q_GWP-'Pariwise difference (d)'!H185)/(P_GWP-Q_GWP))))</f>
        <v>1</v>
      </c>
      <c r="I185">
        <f ca="1">IF('Pariwise difference (d)'!I185&gt;Q_GWP,0,IF('Pariwise difference (d)'!I185&lt;P_GWP,1,((Q_GWP-'Pariwise difference (d)'!I185)/(P_GWP-Q_GWP))))</f>
        <v>1</v>
      </c>
      <c r="J185">
        <f ca="1">IF('Pariwise difference (d)'!J185&gt;Q_GWP,0,IF('Pariwise difference (d)'!J185&lt;P_GWP,1,((Q_GWP-'Pariwise difference (d)'!J185)/(P_GWP-Q_GWP))))</f>
        <v>1</v>
      </c>
      <c r="K185">
        <f ca="1">IF('Pariwise difference (d)'!K185&gt;Q_GWP,0,IF('Pariwise difference (d)'!K185&lt;P_GWP,1,((Q_GWP-'Pariwise difference (d)'!K185)/(P_GWP-Q_GWP))))</f>
        <v>0</v>
      </c>
      <c r="L185">
        <f ca="1">IF('Pariwise difference (d)'!L185&gt;Q_GWP,0,IF('Pariwise difference (d)'!L185&lt;P_GWP,1,((Q_GWP-'Pariwise difference (d)'!L185)/(P_GWP-Q_GWP))))</f>
        <v>-0.82837636028701433</v>
      </c>
      <c r="M185">
        <f ca="1">IF('Pariwise difference (d)'!M185&gt;Q_GWP,0,IF('Pariwise difference (d)'!M185&lt;P_GWP,1,((Q_GWP-'Pariwise difference (d)'!M185)/(P_GWP-Q_GWP))))</f>
        <v>1</v>
      </c>
      <c r="N185">
        <f ca="1">IF('Pariwise difference (d)'!N185&gt;Q_IRP,0,IF('Pariwise difference (d)'!N185&lt;P_IRP,1,((Q_IRP-'Pariwise difference (d)'!N185)/(P_IRP-Q_IRP))))</f>
        <v>0</v>
      </c>
      <c r="O185">
        <f ca="1">IF('Pariwise difference (d)'!O185&gt;Q_IRP,0,IF('Pariwise difference (d)'!O185&lt;P_IRP,1,((Q_IRP-'Pariwise difference (d)'!O185)/(P_IRP-Q_IRP))))</f>
        <v>1</v>
      </c>
      <c r="P185">
        <f ca="1">IF('Pariwise difference (d)'!P185&gt;Q_IRP,0,IF('Pariwise difference (d)'!P185&lt;P_IRP,1,((Q_IRP-'Pariwise difference (d)'!P185)/(P_IRP-Q_IRP))))</f>
        <v>0</v>
      </c>
      <c r="Q185">
        <f ca="1">IF('Pariwise difference (d)'!Q185&gt;Q_IRP,0,IF('Pariwise difference (d)'!Q185&lt;P_IRP,1,((Q_IRP-'Pariwise difference (d)'!Q185)/(P_IRP-Q_IRP))))</f>
        <v>1</v>
      </c>
      <c r="R185">
        <f ca="1">IF('Pariwise difference (d)'!R185&gt;Q_IRP,0,IF('Pariwise difference (d)'!R185&lt;P_IRP,1,((Q_IRP-'Pariwise difference (d)'!R185)/(P_IRP-Q_IRP))))</f>
        <v>1</v>
      </c>
      <c r="S185">
        <f ca="1">IF('Pariwise difference (d)'!S185&gt;Q_IRP,0,IF('Pariwise difference (d)'!S185&lt;P_IRP,1,((Q_IRP-'Pariwise difference (d)'!S185)/(P_IRP-Q_IRP))))</f>
        <v>0</v>
      </c>
      <c r="T185">
        <f ca="1">IF('Pariwise difference (d)'!T185&gt;Q_IRP,0,IF('Pariwise difference (d)'!T185&lt;P_IRP,1,((Q_IRP-'Pariwise difference (d)'!T185)/(P_IRP-Q_IRP))))</f>
        <v>1</v>
      </c>
      <c r="U185">
        <f ca="1">IF('Pariwise difference (d)'!U185&gt;Q_IRP,0,IF('Pariwise difference (d)'!U185&lt;P_IRP,1,((Q_IRP-'Pariwise difference (d)'!U185)/(P_IRP-Q_IRP))))</f>
        <v>0</v>
      </c>
      <c r="V185">
        <f ca="1">IF('Pariwise difference (d)'!V185&gt;Q_IRP,0,IF('Pariwise difference (d)'!V185&lt;P_IRP,1,((Q_IRP-'Pariwise difference (d)'!V185)/(P_IRP-Q_IRP))))</f>
        <v>-0.76412337508671269</v>
      </c>
      <c r="W185">
        <f ca="1">IF('Pariwise difference (d)'!W185&gt;Q_IRP,0,IF('Pariwise difference (d)'!W185&lt;P_IRP,1,((Q_IRP-'Pariwise difference (d)'!W185)/(P_IRP-Q_IRP))))</f>
        <v>0</v>
      </c>
      <c r="X185">
        <f ca="1">IF('Pariwise difference (d)'!X185&gt;Q_IRP,0,IF('Pariwise difference (d)'!X185&lt;P_IRP,1,((Q_IRP-'Pariwise difference (d)'!X185)/(P_IRP-Q_IRP))))</f>
        <v>0</v>
      </c>
      <c r="Y185">
        <f ca="1">IF('Pariwise difference (d)'!Y185&gt;Q_IRP,0,IF('Pariwise difference (d)'!Y185&lt;P_IRP,1,((Q_IRP-'Pariwise difference (d)'!Y185)/(P_IRP-Q_IRP))))</f>
        <v>1</v>
      </c>
      <c r="Z185">
        <f ca="1">IF('Pariwise difference (d)'!Z185&gt;Q_ODP,0,IF('Pariwise difference (d)'!Z185&lt;P_ODP,1,((Q_ODP-'Pariwise difference (d)'!Z185)/(P_ODP-Q_ODP))))</f>
        <v>0</v>
      </c>
      <c r="AA185">
        <f ca="1">IF('Pariwise difference (d)'!AA185&gt;Q_ODP,0,IF('Pariwise difference (d)'!AA185&lt;P_ODP,1,((Q_ODP-'Pariwise difference (d)'!AA185)/(P_ODP-Q_ODP))))</f>
        <v>1</v>
      </c>
      <c r="AB185">
        <f ca="1">IF('Pariwise difference (d)'!AB185&gt;Q_ODP,0,IF('Pariwise difference (d)'!AB185&lt;P_ODP,1,((Q_ODP-'Pariwise difference (d)'!AB185)/(P_ODP-Q_ODP))))</f>
        <v>1</v>
      </c>
      <c r="AC185">
        <f ca="1">IF('Pariwise difference (d)'!AC185&gt;Q_ODP,0,IF('Pariwise difference (d)'!AC185&lt;P_ODP,1,((Q_ODP-'Pariwise difference (d)'!AC185)/(P_ODP-Q_ODP))))</f>
        <v>1</v>
      </c>
      <c r="AD185">
        <f ca="1">IF('Pariwise difference (d)'!AD185&gt;Q_ODP,0,IF('Pariwise difference (d)'!AD185&lt;P_ODP,1,((Q_ODP-'Pariwise difference (d)'!AD185)/(P_ODP-Q_ODP))))</f>
        <v>1</v>
      </c>
      <c r="AE185">
        <f ca="1">IF('Pariwise difference (d)'!AE185&gt;Q_ODP,0,IF('Pariwise difference (d)'!AE185&lt;P_ODP,1,((Q_ODP-'Pariwise difference (d)'!AE185)/(P_ODP-Q_ODP))))</f>
        <v>0</v>
      </c>
      <c r="AF185">
        <f ca="1">IF('Pariwise difference (d)'!AF185&gt;Q_ODP,0,IF('Pariwise difference (d)'!AF185&lt;P_ODP,1,((Q_ODP-'Pariwise difference (d)'!AF185)/(P_ODP-Q_ODP))))</f>
        <v>0</v>
      </c>
      <c r="AG185">
        <f ca="1">IF('Pariwise difference (d)'!AG185&gt;Q_ODP,0,IF('Pariwise difference (d)'!AG185&lt;P_ODP,1,((Q_ODP-'Pariwise difference (d)'!AG185)/(P_ODP-Q_ODP))))</f>
        <v>0</v>
      </c>
      <c r="AH185">
        <f ca="1">IF('Pariwise difference (d)'!AH185&gt;Q_ODP,0,IF('Pariwise difference (d)'!AH185&lt;P_ODP,1,((Q_ODP-'Pariwise difference (d)'!AH185)/(P_ODP-Q_ODP))))</f>
        <v>0</v>
      </c>
      <c r="AI185">
        <f ca="1">IF('Pariwise difference (d)'!AI185&gt;Q_ODP,0,IF('Pariwise difference (d)'!AI185&lt;P_ODP,1,((Q_ODP-'Pariwise difference (d)'!AI185)/(P_ODP-Q_ODP))))</f>
        <v>0</v>
      </c>
      <c r="AJ185">
        <f ca="1">IF('Pariwise difference (d)'!AJ185&gt;Q_ODP,0,IF('Pariwise difference (d)'!AJ185&lt;P_ODP,1,((Q_ODP-'Pariwise difference (d)'!AJ185)/(P_ODP-Q_ODP))))</f>
        <v>0</v>
      </c>
      <c r="AK185">
        <f ca="1">IF('Pariwise difference (d)'!AK185&gt;Q_ODP,0,IF('Pariwise difference (d)'!AK185&lt;P_ODP,1,((Q_ODP-'Pariwise difference (d)'!AK185)/(P_ODP-Q_ODP))))</f>
        <v>1</v>
      </c>
    </row>
    <row r="186" spans="1:37">
      <c r="A186" s="7">
        <v>184</v>
      </c>
      <c r="B186">
        <f ca="1">IF('Pariwise difference (d)'!B186&gt;Q_GWP,0,IF('Pariwise difference (d)'!B186&lt;P_GWP,1,((Q_GWP-'Pariwise difference (d)'!B186)/(P_GWP-Q_GWP))))</f>
        <v>0</v>
      </c>
      <c r="C186">
        <f ca="1">IF('Pariwise difference (d)'!C186&gt;Q_GWP,0,IF('Pariwise difference (d)'!C186&lt;P_GWP,1,((Q_GWP-'Pariwise difference (d)'!C186)/(P_GWP-Q_GWP))))</f>
        <v>0</v>
      </c>
      <c r="D186">
        <f ca="1">IF('Pariwise difference (d)'!D186&gt;Q_GWP,0,IF('Pariwise difference (d)'!D186&lt;P_GWP,1,((Q_GWP-'Pariwise difference (d)'!D186)/(P_GWP-Q_GWP))))</f>
        <v>0</v>
      </c>
      <c r="E186">
        <f ca="1">IF('Pariwise difference (d)'!E186&gt;Q_GWP,0,IF('Pariwise difference (d)'!E186&lt;P_GWP,1,((Q_GWP-'Pariwise difference (d)'!E186)/(P_GWP-Q_GWP))))</f>
        <v>1</v>
      </c>
      <c r="F186">
        <f ca="1">IF('Pariwise difference (d)'!F186&gt;Q_GWP,0,IF('Pariwise difference (d)'!F186&lt;P_GWP,1,((Q_GWP-'Pariwise difference (d)'!F186)/(P_GWP-Q_GWP))))</f>
        <v>0</v>
      </c>
      <c r="G186">
        <f ca="1">IF('Pariwise difference (d)'!G186&gt;Q_GWP,0,IF('Pariwise difference (d)'!G186&lt;P_GWP,1,((Q_GWP-'Pariwise difference (d)'!G186)/(P_GWP-Q_GWP))))</f>
        <v>0</v>
      </c>
      <c r="H186">
        <f ca="1">IF('Pariwise difference (d)'!H186&gt;Q_GWP,0,IF('Pariwise difference (d)'!H186&lt;P_GWP,1,((Q_GWP-'Pariwise difference (d)'!H186)/(P_GWP-Q_GWP))))</f>
        <v>1</v>
      </c>
      <c r="I186">
        <f ca="1">IF('Pariwise difference (d)'!I186&gt;Q_GWP,0,IF('Pariwise difference (d)'!I186&lt;P_GWP,1,((Q_GWP-'Pariwise difference (d)'!I186)/(P_GWP-Q_GWP))))</f>
        <v>0</v>
      </c>
      <c r="J186">
        <f ca="1">IF('Pariwise difference (d)'!J186&gt;Q_GWP,0,IF('Pariwise difference (d)'!J186&lt;P_GWP,1,((Q_GWP-'Pariwise difference (d)'!J186)/(P_GWP-Q_GWP))))</f>
        <v>1</v>
      </c>
      <c r="K186">
        <f ca="1">IF('Pariwise difference (d)'!K186&gt;Q_GWP,0,IF('Pariwise difference (d)'!K186&lt;P_GWP,1,((Q_GWP-'Pariwise difference (d)'!K186)/(P_GWP-Q_GWP))))</f>
        <v>0</v>
      </c>
      <c r="L186">
        <f ca="1">IF('Pariwise difference (d)'!L186&gt;Q_GWP,0,IF('Pariwise difference (d)'!L186&lt;P_GWP,1,((Q_GWP-'Pariwise difference (d)'!L186)/(P_GWP-Q_GWP))))</f>
        <v>0</v>
      </c>
      <c r="M186">
        <f ca="1">IF('Pariwise difference (d)'!M186&gt;Q_GWP,0,IF('Pariwise difference (d)'!M186&lt;P_GWP,1,((Q_GWP-'Pariwise difference (d)'!M186)/(P_GWP-Q_GWP))))</f>
        <v>1</v>
      </c>
      <c r="N186">
        <f ca="1">IF('Pariwise difference (d)'!N186&gt;Q_IRP,0,IF('Pariwise difference (d)'!N186&lt;P_IRP,1,((Q_IRP-'Pariwise difference (d)'!N186)/(P_IRP-Q_IRP))))</f>
        <v>0</v>
      </c>
      <c r="O186">
        <f ca="1">IF('Pariwise difference (d)'!O186&gt;Q_IRP,0,IF('Pariwise difference (d)'!O186&lt;P_IRP,1,((Q_IRP-'Pariwise difference (d)'!O186)/(P_IRP-Q_IRP))))</f>
        <v>0</v>
      </c>
      <c r="P186">
        <f ca="1">IF('Pariwise difference (d)'!P186&gt;Q_IRP,0,IF('Pariwise difference (d)'!P186&lt;P_IRP,1,((Q_IRP-'Pariwise difference (d)'!P186)/(P_IRP-Q_IRP))))</f>
        <v>0</v>
      </c>
      <c r="Q186">
        <f ca="1">IF('Pariwise difference (d)'!Q186&gt;Q_IRP,0,IF('Pariwise difference (d)'!Q186&lt;P_IRP,1,((Q_IRP-'Pariwise difference (d)'!Q186)/(P_IRP-Q_IRP))))</f>
        <v>1</v>
      </c>
      <c r="R186">
        <f ca="1">IF('Pariwise difference (d)'!R186&gt;Q_IRP,0,IF('Pariwise difference (d)'!R186&lt;P_IRP,1,((Q_IRP-'Pariwise difference (d)'!R186)/(P_IRP-Q_IRP))))</f>
        <v>0</v>
      </c>
      <c r="S186">
        <f ca="1">IF('Pariwise difference (d)'!S186&gt;Q_IRP,0,IF('Pariwise difference (d)'!S186&lt;P_IRP,1,((Q_IRP-'Pariwise difference (d)'!S186)/(P_IRP-Q_IRP))))</f>
        <v>0</v>
      </c>
      <c r="T186">
        <f ca="1">IF('Pariwise difference (d)'!T186&gt;Q_IRP,0,IF('Pariwise difference (d)'!T186&lt;P_IRP,1,((Q_IRP-'Pariwise difference (d)'!T186)/(P_IRP-Q_IRP))))</f>
        <v>1</v>
      </c>
      <c r="U186">
        <f ca="1">IF('Pariwise difference (d)'!U186&gt;Q_IRP,0,IF('Pariwise difference (d)'!U186&lt;P_IRP,1,((Q_IRP-'Pariwise difference (d)'!U186)/(P_IRP-Q_IRP))))</f>
        <v>0</v>
      </c>
      <c r="V186">
        <f ca="1">IF('Pariwise difference (d)'!V186&gt;Q_IRP,0,IF('Pariwise difference (d)'!V186&lt;P_IRP,1,((Q_IRP-'Pariwise difference (d)'!V186)/(P_IRP-Q_IRP))))</f>
        <v>1</v>
      </c>
      <c r="W186">
        <f ca="1">IF('Pariwise difference (d)'!W186&gt;Q_IRP,0,IF('Pariwise difference (d)'!W186&lt;P_IRP,1,((Q_IRP-'Pariwise difference (d)'!W186)/(P_IRP-Q_IRP))))</f>
        <v>0</v>
      </c>
      <c r="X186">
        <f ca="1">IF('Pariwise difference (d)'!X186&gt;Q_IRP,0,IF('Pariwise difference (d)'!X186&lt;P_IRP,1,((Q_IRP-'Pariwise difference (d)'!X186)/(P_IRP-Q_IRP))))</f>
        <v>1</v>
      </c>
      <c r="Y186">
        <f ca="1">IF('Pariwise difference (d)'!Y186&gt;Q_IRP,0,IF('Pariwise difference (d)'!Y186&lt;P_IRP,1,((Q_IRP-'Pariwise difference (d)'!Y186)/(P_IRP-Q_IRP))))</f>
        <v>1</v>
      </c>
      <c r="Z186">
        <f ca="1">IF('Pariwise difference (d)'!Z186&gt;Q_ODP,0,IF('Pariwise difference (d)'!Z186&lt;P_ODP,1,((Q_ODP-'Pariwise difference (d)'!Z186)/(P_ODP-Q_ODP))))</f>
        <v>0</v>
      </c>
      <c r="AA186">
        <f ca="1">IF('Pariwise difference (d)'!AA186&gt;Q_ODP,0,IF('Pariwise difference (d)'!AA186&lt;P_ODP,1,((Q_ODP-'Pariwise difference (d)'!AA186)/(P_ODP-Q_ODP))))</f>
        <v>0</v>
      </c>
      <c r="AB186">
        <f ca="1">IF('Pariwise difference (d)'!AB186&gt;Q_ODP,0,IF('Pariwise difference (d)'!AB186&lt;P_ODP,1,((Q_ODP-'Pariwise difference (d)'!AB186)/(P_ODP-Q_ODP))))</f>
        <v>0</v>
      </c>
      <c r="AC186">
        <f ca="1">IF('Pariwise difference (d)'!AC186&gt;Q_ODP,0,IF('Pariwise difference (d)'!AC186&lt;P_ODP,1,((Q_ODP-'Pariwise difference (d)'!AC186)/(P_ODP-Q_ODP))))</f>
        <v>0</v>
      </c>
      <c r="AD186">
        <f ca="1">IF('Pariwise difference (d)'!AD186&gt;Q_ODP,0,IF('Pariwise difference (d)'!AD186&lt;P_ODP,1,((Q_ODP-'Pariwise difference (d)'!AD186)/(P_ODP-Q_ODP))))</f>
        <v>0</v>
      </c>
      <c r="AE186">
        <f ca="1">IF('Pariwise difference (d)'!AE186&gt;Q_ODP,0,IF('Pariwise difference (d)'!AE186&lt;P_ODP,1,((Q_ODP-'Pariwise difference (d)'!AE186)/(P_ODP-Q_ODP))))</f>
        <v>0</v>
      </c>
      <c r="AF186">
        <f ca="1">IF('Pariwise difference (d)'!AF186&gt;Q_ODP,0,IF('Pariwise difference (d)'!AF186&lt;P_ODP,1,((Q_ODP-'Pariwise difference (d)'!AF186)/(P_ODP-Q_ODP))))</f>
        <v>-8.1045768859885972E-2</v>
      </c>
      <c r="AG186">
        <f ca="1">IF('Pariwise difference (d)'!AG186&gt;Q_ODP,0,IF('Pariwise difference (d)'!AG186&lt;P_ODP,1,((Q_ODP-'Pariwise difference (d)'!AG186)/(P_ODP-Q_ODP))))</f>
        <v>1</v>
      </c>
      <c r="AH186">
        <f ca="1">IF('Pariwise difference (d)'!AH186&gt;Q_ODP,0,IF('Pariwise difference (d)'!AH186&lt;P_ODP,1,((Q_ODP-'Pariwise difference (d)'!AH186)/(P_ODP-Q_ODP))))</f>
        <v>1</v>
      </c>
      <c r="AI186">
        <f ca="1">IF('Pariwise difference (d)'!AI186&gt;Q_ODP,0,IF('Pariwise difference (d)'!AI186&lt;P_ODP,1,((Q_ODP-'Pariwise difference (d)'!AI186)/(P_ODP-Q_ODP))))</f>
        <v>-0.61525982712981719</v>
      </c>
      <c r="AJ186">
        <f ca="1">IF('Pariwise difference (d)'!AJ186&gt;Q_ODP,0,IF('Pariwise difference (d)'!AJ186&lt;P_ODP,1,((Q_ODP-'Pariwise difference (d)'!AJ186)/(P_ODP-Q_ODP))))</f>
        <v>1</v>
      </c>
      <c r="AK186">
        <f ca="1">IF('Pariwise difference (d)'!AK186&gt;Q_ODP,0,IF('Pariwise difference (d)'!AK186&lt;P_ODP,1,((Q_ODP-'Pariwise difference (d)'!AK186)/(P_ODP-Q_ODP))))</f>
        <v>1</v>
      </c>
    </row>
    <row r="187" spans="1:37">
      <c r="A187" s="7">
        <v>185</v>
      </c>
      <c r="B187">
        <f ca="1">IF('Pariwise difference (d)'!B187&gt;Q_GWP,0,IF('Pariwise difference (d)'!B187&lt;P_GWP,1,((Q_GWP-'Pariwise difference (d)'!B187)/(P_GWP-Q_GWP))))</f>
        <v>0</v>
      </c>
      <c r="C187">
        <f ca="1">IF('Pariwise difference (d)'!C187&gt;Q_GWP,0,IF('Pariwise difference (d)'!C187&lt;P_GWP,1,((Q_GWP-'Pariwise difference (d)'!C187)/(P_GWP-Q_GWP))))</f>
        <v>0</v>
      </c>
      <c r="D187">
        <f ca="1">IF('Pariwise difference (d)'!D187&gt;Q_GWP,0,IF('Pariwise difference (d)'!D187&lt;P_GWP,1,((Q_GWP-'Pariwise difference (d)'!D187)/(P_GWP-Q_GWP))))</f>
        <v>0</v>
      </c>
      <c r="E187">
        <f ca="1">IF('Pariwise difference (d)'!E187&gt;Q_GWP,0,IF('Pariwise difference (d)'!E187&lt;P_GWP,1,((Q_GWP-'Pariwise difference (d)'!E187)/(P_GWP-Q_GWP))))</f>
        <v>1</v>
      </c>
      <c r="F187">
        <f ca="1">IF('Pariwise difference (d)'!F187&gt;Q_GWP,0,IF('Pariwise difference (d)'!F187&lt;P_GWP,1,((Q_GWP-'Pariwise difference (d)'!F187)/(P_GWP-Q_GWP))))</f>
        <v>0</v>
      </c>
      <c r="G187">
        <f ca="1">IF('Pariwise difference (d)'!G187&gt;Q_GWP,0,IF('Pariwise difference (d)'!G187&lt;P_GWP,1,((Q_GWP-'Pariwise difference (d)'!G187)/(P_GWP-Q_GWP))))</f>
        <v>0</v>
      </c>
      <c r="H187">
        <f ca="1">IF('Pariwise difference (d)'!H187&gt;Q_GWP,0,IF('Pariwise difference (d)'!H187&lt;P_GWP,1,((Q_GWP-'Pariwise difference (d)'!H187)/(P_GWP-Q_GWP))))</f>
        <v>1</v>
      </c>
      <c r="I187">
        <f ca="1">IF('Pariwise difference (d)'!I187&gt;Q_GWP,0,IF('Pariwise difference (d)'!I187&lt;P_GWP,1,((Q_GWP-'Pariwise difference (d)'!I187)/(P_GWP-Q_GWP))))</f>
        <v>0</v>
      </c>
      <c r="J187">
        <f ca="1">IF('Pariwise difference (d)'!J187&gt;Q_GWP,0,IF('Pariwise difference (d)'!J187&lt;P_GWP,1,((Q_GWP-'Pariwise difference (d)'!J187)/(P_GWP-Q_GWP))))</f>
        <v>1</v>
      </c>
      <c r="K187">
        <f ca="1">IF('Pariwise difference (d)'!K187&gt;Q_GWP,0,IF('Pariwise difference (d)'!K187&lt;P_GWP,1,((Q_GWP-'Pariwise difference (d)'!K187)/(P_GWP-Q_GWP))))</f>
        <v>0</v>
      </c>
      <c r="L187">
        <f ca="1">IF('Pariwise difference (d)'!L187&gt;Q_GWP,0,IF('Pariwise difference (d)'!L187&lt;P_GWP,1,((Q_GWP-'Pariwise difference (d)'!L187)/(P_GWP-Q_GWP))))</f>
        <v>0</v>
      </c>
      <c r="M187">
        <f ca="1">IF('Pariwise difference (d)'!M187&gt;Q_GWP,0,IF('Pariwise difference (d)'!M187&lt;P_GWP,1,((Q_GWP-'Pariwise difference (d)'!M187)/(P_GWP-Q_GWP))))</f>
        <v>1</v>
      </c>
      <c r="N187">
        <f ca="1">IF('Pariwise difference (d)'!N187&gt;Q_IRP,0,IF('Pariwise difference (d)'!N187&lt;P_IRP,1,((Q_IRP-'Pariwise difference (d)'!N187)/(P_IRP-Q_IRP))))</f>
        <v>0</v>
      </c>
      <c r="O187">
        <f ca="1">IF('Pariwise difference (d)'!O187&gt;Q_IRP,0,IF('Pariwise difference (d)'!O187&lt;P_IRP,1,((Q_IRP-'Pariwise difference (d)'!O187)/(P_IRP-Q_IRP))))</f>
        <v>0</v>
      </c>
      <c r="P187">
        <f ca="1">IF('Pariwise difference (d)'!P187&gt;Q_IRP,0,IF('Pariwise difference (d)'!P187&lt;P_IRP,1,((Q_IRP-'Pariwise difference (d)'!P187)/(P_IRP-Q_IRP))))</f>
        <v>0</v>
      </c>
      <c r="Q187">
        <f ca="1">IF('Pariwise difference (d)'!Q187&gt;Q_IRP,0,IF('Pariwise difference (d)'!Q187&lt;P_IRP,1,((Q_IRP-'Pariwise difference (d)'!Q187)/(P_IRP-Q_IRP))))</f>
        <v>1</v>
      </c>
      <c r="R187">
        <f ca="1">IF('Pariwise difference (d)'!R187&gt;Q_IRP,0,IF('Pariwise difference (d)'!R187&lt;P_IRP,1,((Q_IRP-'Pariwise difference (d)'!R187)/(P_IRP-Q_IRP))))</f>
        <v>0</v>
      </c>
      <c r="S187">
        <f ca="1">IF('Pariwise difference (d)'!S187&gt;Q_IRP,0,IF('Pariwise difference (d)'!S187&lt;P_IRP,1,((Q_IRP-'Pariwise difference (d)'!S187)/(P_IRP-Q_IRP))))</f>
        <v>0</v>
      </c>
      <c r="T187">
        <f ca="1">IF('Pariwise difference (d)'!T187&gt;Q_IRP,0,IF('Pariwise difference (d)'!T187&lt;P_IRP,1,((Q_IRP-'Pariwise difference (d)'!T187)/(P_IRP-Q_IRP))))</f>
        <v>1</v>
      </c>
      <c r="U187">
        <f ca="1">IF('Pariwise difference (d)'!U187&gt;Q_IRP,0,IF('Pariwise difference (d)'!U187&lt;P_IRP,1,((Q_IRP-'Pariwise difference (d)'!U187)/(P_IRP-Q_IRP))))</f>
        <v>1</v>
      </c>
      <c r="V187">
        <f ca="1">IF('Pariwise difference (d)'!V187&gt;Q_IRP,0,IF('Pariwise difference (d)'!V187&lt;P_IRP,1,((Q_IRP-'Pariwise difference (d)'!V187)/(P_IRP-Q_IRP))))</f>
        <v>1</v>
      </c>
      <c r="W187">
        <f ca="1">IF('Pariwise difference (d)'!W187&gt;Q_IRP,0,IF('Pariwise difference (d)'!W187&lt;P_IRP,1,((Q_IRP-'Pariwise difference (d)'!W187)/(P_IRP-Q_IRP))))</f>
        <v>0</v>
      </c>
      <c r="X187">
        <f ca="1">IF('Pariwise difference (d)'!X187&gt;Q_IRP,0,IF('Pariwise difference (d)'!X187&lt;P_IRP,1,((Q_IRP-'Pariwise difference (d)'!X187)/(P_IRP-Q_IRP))))</f>
        <v>0</v>
      </c>
      <c r="Y187">
        <f ca="1">IF('Pariwise difference (d)'!Y187&gt;Q_IRP,0,IF('Pariwise difference (d)'!Y187&lt;P_IRP,1,((Q_IRP-'Pariwise difference (d)'!Y187)/(P_IRP-Q_IRP))))</f>
        <v>1</v>
      </c>
      <c r="Z187">
        <f ca="1">IF('Pariwise difference (d)'!Z187&gt;Q_ODP,0,IF('Pariwise difference (d)'!Z187&lt;P_ODP,1,((Q_ODP-'Pariwise difference (d)'!Z187)/(P_ODP-Q_ODP))))</f>
        <v>1</v>
      </c>
      <c r="AA187">
        <f ca="1">IF('Pariwise difference (d)'!AA187&gt;Q_ODP,0,IF('Pariwise difference (d)'!AA187&lt;P_ODP,1,((Q_ODP-'Pariwise difference (d)'!AA187)/(P_ODP-Q_ODP))))</f>
        <v>-0.71584971531870112</v>
      </c>
      <c r="AB187">
        <f ca="1">IF('Pariwise difference (d)'!AB187&gt;Q_ODP,0,IF('Pariwise difference (d)'!AB187&lt;P_ODP,1,((Q_ODP-'Pariwise difference (d)'!AB187)/(P_ODP-Q_ODP))))</f>
        <v>0</v>
      </c>
      <c r="AC187">
        <f ca="1">IF('Pariwise difference (d)'!AC187&gt;Q_ODP,0,IF('Pariwise difference (d)'!AC187&lt;P_ODP,1,((Q_ODP-'Pariwise difference (d)'!AC187)/(P_ODP-Q_ODP))))</f>
        <v>0</v>
      </c>
      <c r="AD187">
        <f ca="1">IF('Pariwise difference (d)'!AD187&gt;Q_ODP,0,IF('Pariwise difference (d)'!AD187&lt;P_ODP,1,((Q_ODP-'Pariwise difference (d)'!AD187)/(P_ODP-Q_ODP))))</f>
        <v>0</v>
      </c>
      <c r="AE187">
        <f ca="1">IF('Pariwise difference (d)'!AE187&gt;Q_ODP,0,IF('Pariwise difference (d)'!AE187&lt;P_ODP,1,((Q_ODP-'Pariwise difference (d)'!AE187)/(P_ODP-Q_ODP))))</f>
        <v>0</v>
      </c>
      <c r="AF187">
        <f ca="1">IF('Pariwise difference (d)'!AF187&gt;Q_ODP,0,IF('Pariwise difference (d)'!AF187&lt;P_ODP,1,((Q_ODP-'Pariwise difference (d)'!AF187)/(P_ODP-Q_ODP))))</f>
        <v>0</v>
      </c>
      <c r="AG187">
        <f ca="1">IF('Pariwise difference (d)'!AG187&gt;Q_ODP,0,IF('Pariwise difference (d)'!AG187&lt;P_ODP,1,((Q_ODP-'Pariwise difference (d)'!AG187)/(P_ODP-Q_ODP))))</f>
        <v>0</v>
      </c>
      <c r="AH187">
        <f ca="1">IF('Pariwise difference (d)'!AH187&gt;Q_ODP,0,IF('Pariwise difference (d)'!AH187&lt;P_ODP,1,((Q_ODP-'Pariwise difference (d)'!AH187)/(P_ODP-Q_ODP))))</f>
        <v>-0.88744696814877899</v>
      </c>
      <c r="AI187">
        <f ca="1">IF('Pariwise difference (d)'!AI187&gt;Q_ODP,0,IF('Pariwise difference (d)'!AI187&lt;P_ODP,1,((Q_ODP-'Pariwise difference (d)'!AI187)/(P_ODP-Q_ODP))))</f>
        <v>1</v>
      </c>
      <c r="AJ187">
        <f ca="1">IF('Pariwise difference (d)'!AJ187&gt;Q_ODP,0,IF('Pariwise difference (d)'!AJ187&lt;P_ODP,1,((Q_ODP-'Pariwise difference (d)'!AJ187)/(P_ODP-Q_ODP))))</f>
        <v>1</v>
      </c>
      <c r="AK187">
        <f ca="1">IF('Pariwise difference (d)'!AK187&gt;Q_ODP,0,IF('Pariwise difference (d)'!AK187&lt;P_ODP,1,((Q_ODP-'Pariwise difference (d)'!AK187)/(P_ODP-Q_ODP))))</f>
        <v>1</v>
      </c>
    </row>
    <row r="188" spans="1:37">
      <c r="A188" s="7">
        <v>186</v>
      </c>
      <c r="B188">
        <f ca="1">IF('Pariwise difference (d)'!B188&gt;Q_GWP,0,IF('Pariwise difference (d)'!B188&lt;P_GWP,1,((Q_GWP-'Pariwise difference (d)'!B188)/(P_GWP-Q_GWP))))</f>
        <v>0</v>
      </c>
      <c r="C188">
        <f ca="1">IF('Pariwise difference (d)'!C188&gt;Q_GWP,0,IF('Pariwise difference (d)'!C188&lt;P_GWP,1,((Q_GWP-'Pariwise difference (d)'!C188)/(P_GWP-Q_GWP))))</f>
        <v>0</v>
      </c>
      <c r="D188">
        <f ca="1">IF('Pariwise difference (d)'!D188&gt;Q_GWP,0,IF('Pariwise difference (d)'!D188&lt;P_GWP,1,((Q_GWP-'Pariwise difference (d)'!D188)/(P_GWP-Q_GWP))))</f>
        <v>0</v>
      </c>
      <c r="E188">
        <f ca="1">IF('Pariwise difference (d)'!E188&gt;Q_GWP,0,IF('Pariwise difference (d)'!E188&lt;P_GWP,1,((Q_GWP-'Pariwise difference (d)'!E188)/(P_GWP-Q_GWP))))</f>
        <v>1</v>
      </c>
      <c r="F188">
        <f ca="1">IF('Pariwise difference (d)'!F188&gt;Q_GWP,0,IF('Pariwise difference (d)'!F188&lt;P_GWP,1,((Q_GWP-'Pariwise difference (d)'!F188)/(P_GWP-Q_GWP))))</f>
        <v>1</v>
      </c>
      <c r="G188">
        <f ca="1">IF('Pariwise difference (d)'!G188&gt;Q_GWP,0,IF('Pariwise difference (d)'!G188&lt;P_GWP,1,((Q_GWP-'Pariwise difference (d)'!G188)/(P_GWP-Q_GWP))))</f>
        <v>0</v>
      </c>
      <c r="H188">
        <f ca="1">IF('Pariwise difference (d)'!H188&gt;Q_GWP,0,IF('Pariwise difference (d)'!H188&lt;P_GWP,1,((Q_GWP-'Pariwise difference (d)'!H188)/(P_GWP-Q_GWP))))</f>
        <v>1</v>
      </c>
      <c r="I188">
        <f ca="1">IF('Pariwise difference (d)'!I188&gt;Q_GWP,0,IF('Pariwise difference (d)'!I188&lt;P_GWP,1,((Q_GWP-'Pariwise difference (d)'!I188)/(P_GWP-Q_GWP))))</f>
        <v>1</v>
      </c>
      <c r="J188">
        <f ca="1">IF('Pariwise difference (d)'!J188&gt;Q_GWP,0,IF('Pariwise difference (d)'!J188&lt;P_GWP,1,((Q_GWP-'Pariwise difference (d)'!J188)/(P_GWP-Q_GWP))))</f>
        <v>1</v>
      </c>
      <c r="K188">
        <f ca="1">IF('Pariwise difference (d)'!K188&gt;Q_GWP,0,IF('Pariwise difference (d)'!K188&lt;P_GWP,1,((Q_GWP-'Pariwise difference (d)'!K188)/(P_GWP-Q_GWP))))</f>
        <v>0</v>
      </c>
      <c r="L188">
        <f ca="1">IF('Pariwise difference (d)'!L188&gt;Q_GWP,0,IF('Pariwise difference (d)'!L188&lt;P_GWP,1,((Q_GWP-'Pariwise difference (d)'!L188)/(P_GWP-Q_GWP))))</f>
        <v>0</v>
      </c>
      <c r="M188">
        <f ca="1">IF('Pariwise difference (d)'!M188&gt;Q_GWP,0,IF('Pariwise difference (d)'!M188&lt;P_GWP,1,((Q_GWP-'Pariwise difference (d)'!M188)/(P_GWP-Q_GWP))))</f>
        <v>1</v>
      </c>
      <c r="N188">
        <f ca="1">IF('Pariwise difference (d)'!N188&gt;Q_IRP,0,IF('Pariwise difference (d)'!N188&lt;P_IRP,1,((Q_IRP-'Pariwise difference (d)'!N188)/(P_IRP-Q_IRP))))</f>
        <v>0</v>
      </c>
      <c r="O188">
        <f ca="1">IF('Pariwise difference (d)'!O188&gt;Q_IRP,0,IF('Pariwise difference (d)'!O188&lt;P_IRP,1,((Q_IRP-'Pariwise difference (d)'!O188)/(P_IRP-Q_IRP))))</f>
        <v>0</v>
      </c>
      <c r="P188">
        <f ca="1">IF('Pariwise difference (d)'!P188&gt;Q_IRP,0,IF('Pariwise difference (d)'!P188&lt;P_IRP,1,((Q_IRP-'Pariwise difference (d)'!P188)/(P_IRP-Q_IRP))))</f>
        <v>0</v>
      </c>
      <c r="Q188">
        <f ca="1">IF('Pariwise difference (d)'!Q188&gt;Q_IRP,0,IF('Pariwise difference (d)'!Q188&lt;P_IRP,1,((Q_IRP-'Pariwise difference (d)'!Q188)/(P_IRP-Q_IRP))))</f>
        <v>1</v>
      </c>
      <c r="R188">
        <f ca="1">IF('Pariwise difference (d)'!R188&gt;Q_IRP,0,IF('Pariwise difference (d)'!R188&lt;P_IRP,1,((Q_IRP-'Pariwise difference (d)'!R188)/(P_IRP-Q_IRP))))</f>
        <v>0</v>
      </c>
      <c r="S188">
        <f ca="1">IF('Pariwise difference (d)'!S188&gt;Q_IRP,0,IF('Pariwise difference (d)'!S188&lt;P_IRP,1,((Q_IRP-'Pariwise difference (d)'!S188)/(P_IRP-Q_IRP))))</f>
        <v>0</v>
      </c>
      <c r="T188">
        <f ca="1">IF('Pariwise difference (d)'!T188&gt;Q_IRP,0,IF('Pariwise difference (d)'!T188&lt;P_IRP,1,((Q_IRP-'Pariwise difference (d)'!T188)/(P_IRP-Q_IRP))))</f>
        <v>1</v>
      </c>
      <c r="U188">
        <f ca="1">IF('Pariwise difference (d)'!U188&gt;Q_IRP,0,IF('Pariwise difference (d)'!U188&lt;P_IRP,1,((Q_IRP-'Pariwise difference (d)'!U188)/(P_IRP-Q_IRP))))</f>
        <v>1</v>
      </c>
      <c r="V188">
        <f ca="1">IF('Pariwise difference (d)'!V188&gt;Q_IRP,0,IF('Pariwise difference (d)'!V188&lt;P_IRP,1,((Q_IRP-'Pariwise difference (d)'!V188)/(P_IRP-Q_IRP))))</f>
        <v>1</v>
      </c>
      <c r="W188">
        <f ca="1">IF('Pariwise difference (d)'!W188&gt;Q_IRP,0,IF('Pariwise difference (d)'!W188&lt;P_IRP,1,((Q_IRP-'Pariwise difference (d)'!W188)/(P_IRP-Q_IRP))))</f>
        <v>0</v>
      </c>
      <c r="X188">
        <f ca="1">IF('Pariwise difference (d)'!X188&gt;Q_IRP,0,IF('Pariwise difference (d)'!X188&lt;P_IRP,1,((Q_IRP-'Pariwise difference (d)'!X188)/(P_IRP-Q_IRP))))</f>
        <v>-0.12192638575897989</v>
      </c>
      <c r="Y188">
        <f ca="1">IF('Pariwise difference (d)'!Y188&gt;Q_IRP,0,IF('Pariwise difference (d)'!Y188&lt;P_IRP,1,((Q_IRP-'Pariwise difference (d)'!Y188)/(P_IRP-Q_IRP))))</f>
        <v>1</v>
      </c>
      <c r="Z188">
        <f ca="1">IF('Pariwise difference (d)'!Z188&gt;Q_ODP,0,IF('Pariwise difference (d)'!Z188&lt;P_ODP,1,((Q_ODP-'Pariwise difference (d)'!Z188)/(P_ODP-Q_ODP))))</f>
        <v>0</v>
      </c>
      <c r="AA188">
        <f ca="1">IF('Pariwise difference (d)'!AA188&gt;Q_ODP,0,IF('Pariwise difference (d)'!AA188&lt;P_ODP,1,((Q_ODP-'Pariwise difference (d)'!AA188)/(P_ODP-Q_ODP))))</f>
        <v>1</v>
      </c>
      <c r="AB188">
        <f ca="1">IF('Pariwise difference (d)'!AB188&gt;Q_ODP,0,IF('Pariwise difference (d)'!AB188&lt;P_ODP,1,((Q_ODP-'Pariwise difference (d)'!AB188)/(P_ODP-Q_ODP))))</f>
        <v>0</v>
      </c>
      <c r="AC188">
        <f ca="1">IF('Pariwise difference (d)'!AC188&gt;Q_ODP,0,IF('Pariwise difference (d)'!AC188&lt;P_ODP,1,((Q_ODP-'Pariwise difference (d)'!AC188)/(P_ODP-Q_ODP))))</f>
        <v>1</v>
      </c>
      <c r="AD188">
        <f ca="1">IF('Pariwise difference (d)'!AD188&gt;Q_ODP,0,IF('Pariwise difference (d)'!AD188&lt;P_ODP,1,((Q_ODP-'Pariwise difference (d)'!AD188)/(P_ODP-Q_ODP))))</f>
        <v>0</v>
      </c>
      <c r="AE188">
        <f ca="1">IF('Pariwise difference (d)'!AE188&gt;Q_ODP,0,IF('Pariwise difference (d)'!AE188&lt;P_ODP,1,((Q_ODP-'Pariwise difference (d)'!AE188)/(P_ODP-Q_ODP))))</f>
        <v>0</v>
      </c>
      <c r="AF188">
        <f ca="1">IF('Pariwise difference (d)'!AF188&gt;Q_ODP,0,IF('Pariwise difference (d)'!AF188&lt;P_ODP,1,((Q_ODP-'Pariwise difference (d)'!AF188)/(P_ODP-Q_ODP))))</f>
        <v>0</v>
      </c>
      <c r="AG188">
        <f ca="1">IF('Pariwise difference (d)'!AG188&gt;Q_ODP,0,IF('Pariwise difference (d)'!AG188&lt;P_ODP,1,((Q_ODP-'Pariwise difference (d)'!AG188)/(P_ODP-Q_ODP))))</f>
        <v>0</v>
      </c>
      <c r="AH188">
        <f ca="1">IF('Pariwise difference (d)'!AH188&gt;Q_ODP,0,IF('Pariwise difference (d)'!AH188&lt;P_ODP,1,((Q_ODP-'Pariwise difference (d)'!AH188)/(P_ODP-Q_ODP))))</f>
        <v>0</v>
      </c>
      <c r="AI188">
        <f ca="1">IF('Pariwise difference (d)'!AI188&gt;Q_ODP,0,IF('Pariwise difference (d)'!AI188&lt;P_ODP,1,((Q_ODP-'Pariwise difference (d)'!AI188)/(P_ODP-Q_ODP))))</f>
        <v>0</v>
      </c>
      <c r="AJ188">
        <f ca="1">IF('Pariwise difference (d)'!AJ188&gt;Q_ODP,0,IF('Pariwise difference (d)'!AJ188&lt;P_ODP,1,((Q_ODP-'Pariwise difference (d)'!AJ188)/(P_ODP-Q_ODP))))</f>
        <v>0</v>
      </c>
      <c r="AK188">
        <f ca="1">IF('Pariwise difference (d)'!AK188&gt;Q_ODP,0,IF('Pariwise difference (d)'!AK188&lt;P_ODP,1,((Q_ODP-'Pariwise difference (d)'!AK188)/(P_ODP-Q_ODP))))</f>
        <v>1</v>
      </c>
    </row>
    <row r="189" spans="1:37">
      <c r="A189" s="7">
        <v>187</v>
      </c>
      <c r="B189">
        <f ca="1">IF('Pariwise difference (d)'!B189&gt;Q_GWP,0,IF('Pariwise difference (d)'!B189&lt;P_GWP,1,((Q_GWP-'Pariwise difference (d)'!B189)/(P_GWP-Q_GWP))))</f>
        <v>0</v>
      </c>
      <c r="C189">
        <f ca="1">IF('Pariwise difference (d)'!C189&gt;Q_GWP,0,IF('Pariwise difference (d)'!C189&lt;P_GWP,1,((Q_GWP-'Pariwise difference (d)'!C189)/(P_GWP-Q_GWP))))</f>
        <v>0</v>
      </c>
      <c r="D189">
        <f ca="1">IF('Pariwise difference (d)'!D189&gt;Q_GWP,0,IF('Pariwise difference (d)'!D189&lt;P_GWP,1,((Q_GWP-'Pariwise difference (d)'!D189)/(P_GWP-Q_GWP))))</f>
        <v>0</v>
      </c>
      <c r="E189">
        <f ca="1">IF('Pariwise difference (d)'!E189&gt;Q_GWP,0,IF('Pariwise difference (d)'!E189&lt;P_GWP,1,((Q_GWP-'Pariwise difference (d)'!E189)/(P_GWP-Q_GWP))))</f>
        <v>1</v>
      </c>
      <c r="F189">
        <f ca="1">IF('Pariwise difference (d)'!F189&gt;Q_GWP,0,IF('Pariwise difference (d)'!F189&lt;P_GWP,1,((Q_GWP-'Pariwise difference (d)'!F189)/(P_GWP-Q_GWP))))</f>
        <v>1</v>
      </c>
      <c r="G189">
        <f ca="1">IF('Pariwise difference (d)'!G189&gt;Q_GWP,0,IF('Pariwise difference (d)'!G189&lt;P_GWP,1,((Q_GWP-'Pariwise difference (d)'!G189)/(P_GWP-Q_GWP))))</f>
        <v>0</v>
      </c>
      <c r="H189">
        <f ca="1">IF('Pariwise difference (d)'!H189&gt;Q_GWP,0,IF('Pariwise difference (d)'!H189&lt;P_GWP,1,((Q_GWP-'Pariwise difference (d)'!H189)/(P_GWP-Q_GWP))))</f>
        <v>1</v>
      </c>
      <c r="I189">
        <f ca="1">IF('Pariwise difference (d)'!I189&gt;Q_GWP,0,IF('Pariwise difference (d)'!I189&lt;P_GWP,1,((Q_GWP-'Pariwise difference (d)'!I189)/(P_GWP-Q_GWP))))</f>
        <v>-5.1862634739754006E-2</v>
      </c>
      <c r="J189">
        <f ca="1">IF('Pariwise difference (d)'!J189&gt;Q_GWP,0,IF('Pariwise difference (d)'!J189&lt;P_GWP,1,((Q_GWP-'Pariwise difference (d)'!J189)/(P_GWP-Q_GWP))))</f>
        <v>1</v>
      </c>
      <c r="K189">
        <f ca="1">IF('Pariwise difference (d)'!K189&gt;Q_GWP,0,IF('Pariwise difference (d)'!K189&lt;P_GWP,1,((Q_GWP-'Pariwise difference (d)'!K189)/(P_GWP-Q_GWP))))</f>
        <v>0</v>
      </c>
      <c r="L189">
        <f ca="1">IF('Pariwise difference (d)'!L189&gt;Q_GWP,0,IF('Pariwise difference (d)'!L189&lt;P_GWP,1,((Q_GWP-'Pariwise difference (d)'!L189)/(P_GWP-Q_GWP))))</f>
        <v>0</v>
      </c>
      <c r="M189">
        <f ca="1">IF('Pariwise difference (d)'!M189&gt;Q_GWP,0,IF('Pariwise difference (d)'!M189&lt;P_GWP,1,((Q_GWP-'Pariwise difference (d)'!M189)/(P_GWP-Q_GWP))))</f>
        <v>1</v>
      </c>
      <c r="N189">
        <f ca="1">IF('Pariwise difference (d)'!N189&gt;Q_IRP,0,IF('Pariwise difference (d)'!N189&lt;P_IRP,1,((Q_IRP-'Pariwise difference (d)'!N189)/(P_IRP-Q_IRP))))</f>
        <v>0</v>
      </c>
      <c r="O189">
        <f ca="1">IF('Pariwise difference (d)'!O189&gt;Q_IRP,0,IF('Pariwise difference (d)'!O189&lt;P_IRP,1,((Q_IRP-'Pariwise difference (d)'!O189)/(P_IRP-Q_IRP))))</f>
        <v>0</v>
      </c>
      <c r="P189">
        <f ca="1">IF('Pariwise difference (d)'!P189&gt;Q_IRP,0,IF('Pariwise difference (d)'!P189&lt;P_IRP,1,((Q_IRP-'Pariwise difference (d)'!P189)/(P_IRP-Q_IRP))))</f>
        <v>0</v>
      </c>
      <c r="Q189">
        <f ca="1">IF('Pariwise difference (d)'!Q189&gt;Q_IRP,0,IF('Pariwise difference (d)'!Q189&lt;P_IRP,1,((Q_IRP-'Pariwise difference (d)'!Q189)/(P_IRP-Q_IRP))))</f>
        <v>1</v>
      </c>
      <c r="R189">
        <f ca="1">IF('Pariwise difference (d)'!R189&gt;Q_IRP,0,IF('Pariwise difference (d)'!R189&lt;P_IRP,1,((Q_IRP-'Pariwise difference (d)'!R189)/(P_IRP-Q_IRP))))</f>
        <v>1</v>
      </c>
      <c r="S189">
        <f ca="1">IF('Pariwise difference (d)'!S189&gt;Q_IRP,0,IF('Pariwise difference (d)'!S189&lt;P_IRP,1,((Q_IRP-'Pariwise difference (d)'!S189)/(P_IRP-Q_IRP))))</f>
        <v>0</v>
      </c>
      <c r="T189">
        <f ca="1">IF('Pariwise difference (d)'!T189&gt;Q_IRP,0,IF('Pariwise difference (d)'!T189&lt;P_IRP,1,((Q_IRP-'Pariwise difference (d)'!T189)/(P_IRP-Q_IRP))))</f>
        <v>1</v>
      </c>
      <c r="U189">
        <f ca="1">IF('Pariwise difference (d)'!U189&gt;Q_IRP,0,IF('Pariwise difference (d)'!U189&lt;P_IRP,1,((Q_IRP-'Pariwise difference (d)'!U189)/(P_IRP-Q_IRP))))</f>
        <v>1</v>
      </c>
      <c r="V189">
        <f ca="1">IF('Pariwise difference (d)'!V189&gt;Q_IRP,0,IF('Pariwise difference (d)'!V189&lt;P_IRP,1,((Q_IRP-'Pariwise difference (d)'!V189)/(P_IRP-Q_IRP))))</f>
        <v>1</v>
      </c>
      <c r="W189">
        <f ca="1">IF('Pariwise difference (d)'!W189&gt;Q_IRP,0,IF('Pariwise difference (d)'!W189&lt;P_IRP,1,((Q_IRP-'Pariwise difference (d)'!W189)/(P_IRP-Q_IRP))))</f>
        <v>0</v>
      </c>
      <c r="X189">
        <f ca="1">IF('Pariwise difference (d)'!X189&gt;Q_IRP,0,IF('Pariwise difference (d)'!X189&lt;P_IRP,1,((Q_IRP-'Pariwise difference (d)'!X189)/(P_IRP-Q_IRP))))</f>
        <v>0</v>
      </c>
      <c r="Y189">
        <f ca="1">IF('Pariwise difference (d)'!Y189&gt;Q_IRP,0,IF('Pariwise difference (d)'!Y189&lt;P_IRP,1,((Q_IRP-'Pariwise difference (d)'!Y189)/(P_IRP-Q_IRP))))</f>
        <v>-7.4373136478710133E-2</v>
      </c>
      <c r="Z189">
        <f ca="1">IF('Pariwise difference (d)'!Z189&gt;Q_ODP,0,IF('Pariwise difference (d)'!Z189&lt;P_ODP,1,((Q_ODP-'Pariwise difference (d)'!Z189)/(P_ODP-Q_ODP))))</f>
        <v>0</v>
      </c>
      <c r="AA189">
        <f ca="1">IF('Pariwise difference (d)'!AA189&gt;Q_ODP,0,IF('Pariwise difference (d)'!AA189&lt;P_ODP,1,((Q_ODP-'Pariwise difference (d)'!AA189)/(P_ODP-Q_ODP))))</f>
        <v>0</v>
      </c>
      <c r="AB189">
        <f ca="1">IF('Pariwise difference (d)'!AB189&gt;Q_ODP,0,IF('Pariwise difference (d)'!AB189&lt;P_ODP,1,((Q_ODP-'Pariwise difference (d)'!AB189)/(P_ODP-Q_ODP))))</f>
        <v>1</v>
      </c>
      <c r="AC189">
        <f ca="1">IF('Pariwise difference (d)'!AC189&gt;Q_ODP,0,IF('Pariwise difference (d)'!AC189&lt;P_ODP,1,((Q_ODP-'Pariwise difference (d)'!AC189)/(P_ODP-Q_ODP))))</f>
        <v>1</v>
      </c>
      <c r="AD189">
        <f ca="1">IF('Pariwise difference (d)'!AD189&gt;Q_ODP,0,IF('Pariwise difference (d)'!AD189&lt;P_ODP,1,((Q_ODP-'Pariwise difference (d)'!AD189)/(P_ODP-Q_ODP))))</f>
        <v>1</v>
      </c>
      <c r="AE189">
        <f ca="1">IF('Pariwise difference (d)'!AE189&gt;Q_ODP,0,IF('Pariwise difference (d)'!AE189&lt;P_ODP,1,((Q_ODP-'Pariwise difference (d)'!AE189)/(P_ODP-Q_ODP))))</f>
        <v>1</v>
      </c>
      <c r="AF189">
        <f ca="1">IF('Pariwise difference (d)'!AF189&gt;Q_ODP,0,IF('Pariwise difference (d)'!AF189&lt;P_ODP,1,((Q_ODP-'Pariwise difference (d)'!AF189)/(P_ODP-Q_ODP))))</f>
        <v>1</v>
      </c>
      <c r="AG189">
        <f ca="1">IF('Pariwise difference (d)'!AG189&gt;Q_ODP,0,IF('Pariwise difference (d)'!AG189&lt;P_ODP,1,((Q_ODP-'Pariwise difference (d)'!AG189)/(P_ODP-Q_ODP))))</f>
        <v>1</v>
      </c>
      <c r="AH189">
        <f ca="1">IF('Pariwise difference (d)'!AH189&gt;Q_ODP,0,IF('Pariwise difference (d)'!AH189&lt;P_ODP,1,((Q_ODP-'Pariwise difference (d)'!AH189)/(P_ODP-Q_ODP))))</f>
        <v>0</v>
      </c>
      <c r="AI189">
        <f ca="1">IF('Pariwise difference (d)'!AI189&gt;Q_ODP,0,IF('Pariwise difference (d)'!AI189&lt;P_ODP,1,((Q_ODP-'Pariwise difference (d)'!AI189)/(P_ODP-Q_ODP))))</f>
        <v>0</v>
      </c>
      <c r="AJ189">
        <f ca="1">IF('Pariwise difference (d)'!AJ189&gt;Q_ODP,0,IF('Pariwise difference (d)'!AJ189&lt;P_ODP,1,((Q_ODP-'Pariwise difference (d)'!AJ189)/(P_ODP-Q_ODP))))</f>
        <v>0</v>
      </c>
      <c r="AK189">
        <f ca="1">IF('Pariwise difference (d)'!AK189&gt;Q_ODP,0,IF('Pariwise difference (d)'!AK189&lt;P_ODP,1,((Q_ODP-'Pariwise difference (d)'!AK189)/(P_ODP-Q_ODP))))</f>
        <v>0</v>
      </c>
    </row>
    <row r="190" spans="1:37">
      <c r="A190" s="7">
        <v>188</v>
      </c>
      <c r="B190">
        <f ca="1">IF('Pariwise difference (d)'!B190&gt;Q_GWP,0,IF('Pariwise difference (d)'!B190&lt;P_GWP,1,((Q_GWP-'Pariwise difference (d)'!B190)/(P_GWP-Q_GWP))))</f>
        <v>0</v>
      </c>
      <c r="C190">
        <f ca="1">IF('Pariwise difference (d)'!C190&gt;Q_GWP,0,IF('Pariwise difference (d)'!C190&lt;P_GWP,1,((Q_GWP-'Pariwise difference (d)'!C190)/(P_GWP-Q_GWP))))</f>
        <v>0</v>
      </c>
      <c r="D190">
        <f ca="1">IF('Pariwise difference (d)'!D190&gt;Q_GWP,0,IF('Pariwise difference (d)'!D190&lt;P_GWP,1,((Q_GWP-'Pariwise difference (d)'!D190)/(P_GWP-Q_GWP))))</f>
        <v>0</v>
      </c>
      <c r="E190">
        <f ca="1">IF('Pariwise difference (d)'!E190&gt;Q_GWP,0,IF('Pariwise difference (d)'!E190&lt;P_GWP,1,((Q_GWP-'Pariwise difference (d)'!E190)/(P_GWP-Q_GWP))))</f>
        <v>1</v>
      </c>
      <c r="F190">
        <f ca="1">IF('Pariwise difference (d)'!F190&gt;Q_GWP,0,IF('Pariwise difference (d)'!F190&lt;P_GWP,1,((Q_GWP-'Pariwise difference (d)'!F190)/(P_GWP-Q_GWP))))</f>
        <v>0</v>
      </c>
      <c r="G190">
        <f ca="1">IF('Pariwise difference (d)'!G190&gt;Q_GWP,0,IF('Pariwise difference (d)'!G190&lt;P_GWP,1,((Q_GWP-'Pariwise difference (d)'!G190)/(P_GWP-Q_GWP))))</f>
        <v>0</v>
      </c>
      <c r="H190">
        <f ca="1">IF('Pariwise difference (d)'!H190&gt;Q_GWP,0,IF('Pariwise difference (d)'!H190&lt;P_GWP,1,((Q_GWP-'Pariwise difference (d)'!H190)/(P_GWP-Q_GWP))))</f>
        <v>1</v>
      </c>
      <c r="I190">
        <f ca="1">IF('Pariwise difference (d)'!I190&gt;Q_GWP,0,IF('Pariwise difference (d)'!I190&lt;P_GWP,1,((Q_GWP-'Pariwise difference (d)'!I190)/(P_GWP-Q_GWP))))</f>
        <v>1</v>
      </c>
      <c r="J190">
        <f ca="1">IF('Pariwise difference (d)'!J190&gt;Q_GWP,0,IF('Pariwise difference (d)'!J190&lt;P_GWP,1,((Q_GWP-'Pariwise difference (d)'!J190)/(P_GWP-Q_GWP))))</f>
        <v>1</v>
      </c>
      <c r="K190">
        <f ca="1">IF('Pariwise difference (d)'!K190&gt;Q_GWP,0,IF('Pariwise difference (d)'!K190&lt;P_GWP,1,((Q_GWP-'Pariwise difference (d)'!K190)/(P_GWP-Q_GWP))))</f>
        <v>0</v>
      </c>
      <c r="L190">
        <f ca="1">IF('Pariwise difference (d)'!L190&gt;Q_GWP,0,IF('Pariwise difference (d)'!L190&lt;P_GWP,1,((Q_GWP-'Pariwise difference (d)'!L190)/(P_GWP-Q_GWP))))</f>
        <v>0</v>
      </c>
      <c r="M190">
        <f ca="1">IF('Pariwise difference (d)'!M190&gt;Q_GWP,0,IF('Pariwise difference (d)'!M190&lt;P_GWP,1,((Q_GWP-'Pariwise difference (d)'!M190)/(P_GWP-Q_GWP))))</f>
        <v>1</v>
      </c>
      <c r="N190">
        <f ca="1">IF('Pariwise difference (d)'!N190&gt;Q_IRP,0,IF('Pariwise difference (d)'!N190&lt;P_IRP,1,((Q_IRP-'Pariwise difference (d)'!N190)/(P_IRP-Q_IRP))))</f>
        <v>0</v>
      </c>
      <c r="O190">
        <f ca="1">IF('Pariwise difference (d)'!O190&gt;Q_IRP,0,IF('Pariwise difference (d)'!O190&lt;P_IRP,1,((Q_IRP-'Pariwise difference (d)'!O190)/(P_IRP-Q_IRP))))</f>
        <v>0</v>
      </c>
      <c r="P190">
        <f ca="1">IF('Pariwise difference (d)'!P190&gt;Q_IRP,0,IF('Pariwise difference (d)'!P190&lt;P_IRP,1,((Q_IRP-'Pariwise difference (d)'!P190)/(P_IRP-Q_IRP))))</f>
        <v>0</v>
      </c>
      <c r="Q190">
        <f ca="1">IF('Pariwise difference (d)'!Q190&gt;Q_IRP,0,IF('Pariwise difference (d)'!Q190&lt;P_IRP,1,((Q_IRP-'Pariwise difference (d)'!Q190)/(P_IRP-Q_IRP))))</f>
        <v>1</v>
      </c>
      <c r="R190">
        <f ca="1">IF('Pariwise difference (d)'!R190&gt;Q_IRP,0,IF('Pariwise difference (d)'!R190&lt;P_IRP,1,((Q_IRP-'Pariwise difference (d)'!R190)/(P_IRP-Q_IRP))))</f>
        <v>0</v>
      </c>
      <c r="S190">
        <f ca="1">IF('Pariwise difference (d)'!S190&gt;Q_IRP,0,IF('Pariwise difference (d)'!S190&lt;P_IRP,1,((Q_IRP-'Pariwise difference (d)'!S190)/(P_IRP-Q_IRP))))</f>
        <v>0</v>
      </c>
      <c r="T190">
        <f ca="1">IF('Pariwise difference (d)'!T190&gt;Q_IRP,0,IF('Pariwise difference (d)'!T190&lt;P_IRP,1,((Q_IRP-'Pariwise difference (d)'!T190)/(P_IRP-Q_IRP))))</f>
        <v>1</v>
      </c>
      <c r="U190">
        <f ca="1">IF('Pariwise difference (d)'!U190&gt;Q_IRP,0,IF('Pariwise difference (d)'!U190&lt;P_IRP,1,((Q_IRP-'Pariwise difference (d)'!U190)/(P_IRP-Q_IRP))))</f>
        <v>0</v>
      </c>
      <c r="V190">
        <f ca="1">IF('Pariwise difference (d)'!V190&gt;Q_IRP,0,IF('Pariwise difference (d)'!V190&lt;P_IRP,1,((Q_IRP-'Pariwise difference (d)'!V190)/(P_IRP-Q_IRP))))</f>
        <v>1</v>
      </c>
      <c r="W190">
        <f ca="1">IF('Pariwise difference (d)'!W190&gt;Q_IRP,0,IF('Pariwise difference (d)'!W190&lt;P_IRP,1,((Q_IRP-'Pariwise difference (d)'!W190)/(P_IRP-Q_IRP))))</f>
        <v>0</v>
      </c>
      <c r="X190">
        <f ca="1">IF('Pariwise difference (d)'!X190&gt;Q_IRP,0,IF('Pariwise difference (d)'!X190&lt;P_IRP,1,((Q_IRP-'Pariwise difference (d)'!X190)/(P_IRP-Q_IRP))))</f>
        <v>-0.24026259417865881</v>
      </c>
      <c r="Y190">
        <f ca="1">IF('Pariwise difference (d)'!Y190&gt;Q_IRP,0,IF('Pariwise difference (d)'!Y190&lt;P_IRP,1,((Q_IRP-'Pariwise difference (d)'!Y190)/(P_IRP-Q_IRP))))</f>
        <v>1</v>
      </c>
      <c r="Z190">
        <f ca="1">IF('Pariwise difference (d)'!Z190&gt;Q_ODP,0,IF('Pariwise difference (d)'!Z190&lt;P_ODP,1,((Q_ODP-'Pariwise difference (d)'!Z190)/(P_ODP-Q_ODP))))</f>
        <v>0</v>
      </c>
      <c r="AA190">
        <f ca="1">IF('Pariwise difference (d)'!AA190&gt;Q_ODP,0,IF('Pariwise difference (d)'!AA190&lt;P_ODP,1,((Q_ODP-'Pariwise difference (d)'!AA190)/(P_ODP-Q_ODP))))</f>
        <v>1</v>
      </c>
      <c r="AB190">
        <f ca="1">IF('Pariwise difference (d)'!AB190&gt;Q_ODP,0,IF('Pariwise difference (d)'!AB190&lt;P_ODP,1,((Q_ODP-'Pariwise difference (d)'!AB190)/(P_ODP-Q_ODP))))</f>
        <v>1</v>
      </c>
      <c r="AC190">
        <f ca="1">IF('Pariwise difference (d)'!AC190&gt;Q_ODP,0,IF('Pariwise difference (d)'!AC190&lt;P_ODP,1,((Q_ODP-'Pariwise difference (d)'!AC190)/(P_ODP-Q_ODP))))</f>
        <v>1</v>
      </c>
      <c r="AD190">
        <f ca="1">IF('Pariwise difference (d)'!AD190&gt;Q_ODP,0,IF('Pariwise difference (d)'!AD190&lt;P_ODP,1,((Q_ODP-'Pariwise difference (d)'!AD190)/(P_ODP-Q_ODP))))</f>
        <v>1</v>
      </c>
      <c r="AE190">
        <f ca="1">IF('Pariwise difference (d)'!AE190&gt;Q_ODP,0,IF('Pariwise difference (d)'!AE190&lt;P_ODP,1,((Q_ODP-'Pariwise difference (d)'!AE190)/(P_ODP-Q_ODP))))</f>
        <v>-0.43412295344592278</v>
      </c>
      <c r="AF190">
        <f ca="1">IF('Pariwise difference (d)'!AF190&gt;Q_ODP,0,IF('Pariwise difference (d)'!AF190&lt;P_ODP,1,((Q_ODP-'Pariwise difference (d)'!AF190)/(P_ODP-Q_ODP))))</f>
        <v>-0.99057673615845054</v>
      </c>
      <c r="AG190">
        <f ca="1">IF('Pariwise difference (d)'!AG190&gt;Q_ODP,0,IF('Pariwise difference (d)'!AG190&lt;P_ODP,1,((Q_ODP-'Pariwise difference (d)'!AG190)/(P_ODP-Q_ODP))))</f>
        <v>0</v>
      </c>
      <c r="AH190">
        <f ca="1">IF('Pariwise difference (d)'!AH190&gt;Q_ODP,0,IF('Pariwise difference (d)'!AH190&lt;P_ODP,1,((Q_ODP-'Pariwise difference (d)'!AH190)/(P_ODP-Q_ODP))))</f>
        <v>0</v>
      </c>
      <c r="AI190">
        <f ca="1">IF('Pariwise difference (d)'!AI190&gt;Q_ODP,0,IF('Pariwise difference (d)'!AI190&lt;P_ODP,1,((Q_ODP-'Pariwise difference (d)'!AI190)/(P_ODP-Q_ODP))))</f>
        <v>0</v>
      </c>
      <c r="AJ190">
        <f ca="1">IF('Pariwise difference (d)'!AJ190&gt;Q_ODP,0,IF('Pariwise difference (d)'!AJ190&lt;P_ODP,1,((Q_ODP-'Pariwise difference (d)'!AJ190)/(P_ODP-Q_ODP))))</f>
        <v>0</v>
      </c>
      <c r="AK190">
        <f ca="1">IF('Pariwise difference (d)'!AK190&gt;Q_ODP,0,IF('Pariwise difference (d)'!AK190&lt;P_ODP,1,((Q_ODP-'Pariwise difference (d)'!AK190)/(P_ODP-Q_ODP))))</f>
        <v>0</v>
      </c>
    </row>
    <row r="191" spans="1:37">
      <c r="A191" s="7">
        <v>189</v>
      </c>
      <c r="B191">
        <f ca="1">IF('Pariwise difference (d)'!B191&gt;Q_GWP,0,IF('Pariwise difference (d)'!B191&lt;P_GWP,1,((Q_GWP-'Pariwise difference (d)'!B191)/(P_GWP-Q_GWP))))</f>
        <v>0</v>
      </c>
      <c r="C191">
        <f ca="1">IF('Pariwise difference (d)'!C191&gt;Q_GWP,0,IF('Pariwise difference (d)'!C191&lt;P_GWP,1,((Q_GWP-'Pariwise difference (d)'!C191)/(P_GWP-Q_GWP))))</f>
        <v>1</v>
      </c>
      <c r="D191">
        <f ca="1">IF('Pariwise difference (d)'!D191&gt;Q_GWP,0,IF('Pariwise difference (d)'!D191&lt;P_GWP,1,((Q_GWP-'Pariwise difference (d)'!D191)/(P_GWP-Q_GWP))))</f>
        <v>0</v>
      </c>
      <c r="E191">
        <f ca="1">IF('Pariwise difference (d)'!E191&gt;Q_GWP,0,IF('Pariwise difference (d)'!E191&lt;P_GWP,1,((Q_GWP-'Pariwise difference (d)'!E191)/(P_GWP-Q_GWP))))</f>
        <v>1</v>
      </c>
      <c r="F191">
        <f ca="1">IF('Pariwise difference (d)'!F191&gt;Q_GWP,0,IF('Pariwise difference (d)'!F191&lt;P_GWP,1,((Q_GWP-'Pariwise difference (d)'!F191)/(P_GWP-Q_GWP))))</f>
        <v>1</v>
      </c>
      <c r="G191">
        <f ca="1">IF('Pariwise difference (d)'!G191&gt;Q_GWP,0,IF('Pariwise difference (d)'!G191&lt;P_GWP,1,((Q_GWP-'Pariwise difference (d)'!G191)/(P_GWP-Q_GWP))))</f>
        <v>0</v>
      </c>
      <c r="H191">
        <f ca="1">IF('Pariwise difference (d)'!H191&gt;Q_GWP,0,IF('Pariwise difference (d)'!H191&lt;P_GWP,1,((Q_GWP-'Pariwise difference (d)'!H191)/(P_GWP-Q_GWP))))</f>
        <v>1</v>
      </c>
      <c r="I191">
        <f ca="1">IF('Pariwise difference (d)'!I191&gt;Q_GWP,0,IF('Pariwise difference (d)'!I191&lt;P_GWP,1,((Q_GWP-'Pariwise difference (d)'!I191)/(P_GWP-Q_GWP))))</f>
        <v>0</v>
      </c>
      <c r="J191">
        <f ca="1">IF('Pariwise difference (d)'!J191&gt;Q_GWP,0,IF('Pariwise difference (d)'!J191&lt;P_GWP,1,((Q_GWP-'Pariwise difference (d)'!J191)/(P_GWP-Q_GWP))))</f>
        <v>1</v>
      </c>
      <c r="K191">
        <f ca="1">IF('Pariwise difference (d)'!K191&gt;Q_GWP,0,IF('Pariwise difference (d)'!K191&lt;P_GWP,1,((Q_GWP-'Pariwise difference (d)'!K191)/(P_GWP-Q_GWP))))</f>
        <v>0</v>
      </c>
      <c r="L191">
        <f ca="1">IF('Pariwise difference (d)'!L191&gt;Q_GWP,0,IF('Pariwise difference (d)'!L191&lt;P_GWP,1,((Q_GWP-'Pariwise difference (d)'!L191)/(P_GWP-Q_GWP))))</f>
        <v>0</v>
      </c>
      <c r="M191">
        <f ca="1">IF('Pariwise difference (d)'!M191&gt;Q_GWP,0,IF('Pariwise difference (d)'!M191&lt;P_GWP,1,((Q_GWP-'Pariwise difference (d)'!M191)/(P_GWP-Q_GWP))))</f>
        <v>1</v>
      </c>
      <c r="N191">
        <f ca="1">IF('Pariwise difference (d)'!N191&gt;Q_IRP,0,IF('Pariwise difference (d)'!N191&lt;P_IRP,1,((Q_IRP-'Pariwise difference (d)'!N191)/(P_IRP-Q_IRP))))</f>
        <v>0</v>
      </c>
      <c r="O191">
        <f ca="1">IF('Pariwise difference (d)'!O191&gt;Q_IRP,0,IF('Pariwise difference (d)'!O191&lt;P_IRP,1,((Q_IRP-'Pariwise difference (d)'!O191)/(P_IRP-Q_IRP))))</f>
        <v>1</v>
      </c>
      <c r="P191">
        <f ca="1">IF('Pariwise difference (d)'!P191&gt;Q_IRP,0,IF('Pariwise difference (d)'!P191&lt;P_IRP,1,((Q_IRP-'Pariwise difference (d)'!P191)/(P_IRP-Q_IRP))))</f>
        <v>0</v>
      </c>
      <c r="Q191">
        <f ca="1">IF('Pariwise difference (d)'!Q191&gt;Q_IRP,0,IF('Pariwise difference (d)'!Q191&lt;P_IRP,1,((Q_IRP-'Pariwise difference (d)'!Q191)/(P_IRP-Q_IRP))))</f>
        <v>1</v>
      </c>
      <c r="R191">
        <f ca="1">IF('Pariwise difference (d)'!R191&gt;Q_IRP,0,IF('Pariwise difference (d)'!R191&lt;P_IRP,1,((Q_IRP-'Pariwise difference (d)'!R191)/(P_IRP-Q_IRP))))</f>
        <v>0</v>
      </c>
      <c r="S191">
        <f ca="1">IF('Pariwise difference (d)'!S191&gt;Q_IRP,0,IF('Pariwise difference (d)'!S191&lt;P_IRP,1,((Q_IRP-'Pariwise difference (d)'!S191)/(P_IRP-Q_IRP))))</f>
        <v>0</v>
      </c>
      <c r="T191">
        <f ca="1">IF('Pariwise difference (d)'!T191&gt;Q_IRP,0,IF('Pariwise difference (d)'!T191&lt;P_IRP,1,((Q_IRP-'Pariwise difference (d)'!T191)/(P_IRP-Q_IRP))))</f>
        <v>1</v>
      </c>
      <c r="U191">
        <f ca="1">IF('Pariwise difference (d)'!U191&gt;Q_IRP,0,IF('Pariwise difference (d)'!U191&lt;P_IRP,1,((Q_IRP-'Pariwise difference (d)'!U191)/(P_IRP-Q_IRP))))</f>
        <v>0</v>
      </c>
      <c r="V191">
        <f ca="1">IF('Pariwise difference (d)'!V191&gt;Q_IRP,0,IF('Pariwise difference (d)'!V191&lt;P_IRP,1,((Q_IRP-'Pariwise difference (d)'!V191)/(P_IRP-Q_IRP))))</f>
        <v>1</v>
      </c>
      <c r="W191">
        <f ca="1">IF('Pariwise difference (d)'!W191&gt;Q_IRP,0,IF('Pariwise difference (d)'!W191&lt;P_IRP,1,((Q_IRP-'Pariwise difference (d)'!W191)/(P_IRP-Q_IRP))))</f>
        <v>0</v>
      </c>
      <c r="X191">
        <f ca="1">IF('Pariwise difference (d)'!X191&gt;Q_IRP,0,IF('Pariwise difference (d)'!X191&lt;P_IRP,1,((Q_IRP-'Pariwise difference (d)'!X191)/(P_IRP-Q_IRP))))</f>
        <v>0</v>
      </c>
      <c r="Y191">
        <f ca="1">IF('Pariwise difference (d)'!Y191&gt;Q_IRP,0,IF('Pariwise difference (d)'!Y191&lt;P_IRP,1,((Q_IRP-'Pariwise difference (d)'!Y191)/(P_IRP-Q_IRP))))</f>
        <v>1</v>
      </c>
      <c r="Z191">
        <f ca="1">IF('Pariwise difference (d)'!Z191&gt;Q_ODP,0,IF('Pariwise difference (d)'!Z191&lt;P_ODP,1,((Q_ODP-'Pariwise difference (d)'!Z191)/(P_ODP-Q_ODP))))</f>
        <v>0</v>
      </c>
      <c r="AA191">
        <f ca="1">IF('Pariwise difference (d)'!AA191&gt;Q_ODP,0,IF('Pariwise difference (d)'!AA191&lt;P_ODP,1,((Q_ODP-'Pariwise difference (d)'!AA191)/(P_ODP-Q_ODP))))</f>
        <v>1</v>
      </c>
      <c r="AB191">
        <f ca="1">IF('Pariwise difference (d)'!AB191&gt;Q_ODP,0,IF('Pariwise difference (d)'!AB191&lt;P_ODP,1,((Q_ODP-'Pariwise difference (d)'!AB191)/(P_ODP-Q_ODP))))</f>
        <v>0</v>
      </c>
      <c r="AC191">
        <f ca="1">IF('Pariwise difference (d)'!AC191&gt;Q_ODP,0,IF('Pariwise difference (d)'!AC191&lt;P_ODP,1,((Q_ODP-'Pariwise difference (d)'!AC191)/(P_ODP-Q_ODP))))</f>
        <v>1</v>
      </c>
      <c r="AD191">
        <f ca="1">IF('Pariwise difference (d)'!AD191&gt;Q_ODP,0,IF('Pariwise difference (d)'!AD191&lt;P_ODP,1,((Q_ODP-'Pariwise difference (d)'!AD191)/(P_ODP-Q_ODP))))</f>
        <v>-0.38418617872598798</v>
      </c>
      <c r="AE191">
        <f ca="1">IF('Pariwise difference (d)'!AE191&gt;Q_ODP,0,IF('Pariwise difference (d)'!AE191&lt;P_ODP,1,((Q_ODP-'Pariwise difference (d)'!AE191)/(P_ODP-Q_ODP))))</f>
        <v>0</v>
      </c>
      <c r="AF191">
        <f ca="1">IF('Pariwise difference (d)'!AF191&gt;Q_ODP,0,IF('Pariwise difference (d)'!AF191&lt;P_ODP,1,((Q_ODP-'Pariwise difference (d)'!AF191)/(P_ODP-Q_ODP))))</f>
        <v>-0.16163616477142745</v>
      </c>
      <c r="AG191">
        <f ca="1">IF('Pariwise difference (d)'!AG191&gt;Q_ODP,0,IF('Pariwise difference (d)'!AG191&lt;P_ODP,1,((Q_ODP-'Pariwise difference (d)'!AG191)/(P_ODP-Q_ODP))))</f>
        <v>0</v>
      </c>
      <c r="AH191">
        <f ca="1">IF('Pariwise difference (d)'!AH191&gt;Q_ODP,0,IF('Pariwise difference (d)'!AH191&lt;P_ODP,1,((Q_ODP-'Pariwise difference (d)'!AH191)/(P_ODP-Q_ODP))))</f>
        <v>0</v>
      </c>
      <c r="AI191">
        <f ca="1">IF('Pariwise difference (d)'!AI191&gt;Q_ODP,0,IF('Pariwise difference (d)'!AI191&lt;P_ODP,1,((Q_ODP-'Pariwise difference (d)'!AI191)/(P_ODP-Q_ODP))))</f>
        <v>0</v>
      </c>
      <c r="AJ191">
        <f ca="1">IF('Pariwise difference (d)'!AJ191&gt;Q_ODP,0,IF('Pariwise difference (d)'!AJ191&lt;P_ODP,1,((Q_ODP-'Pariwise difference (d)'!AJ191)/(P_ODP-Q_ODP))))</f>
        <v>0</v>
      </c>
      <c r="AK191">
        <f ca="1">IF('Pariwise difference (d)'!AK191&gt;Q_ODP,0,IF('Pariwise difference (d)'!AK191&lt;P_ODP,1,((Q_ODP-'Pariwise difference (d)'!AK191)/(P_ODP-Q_ODP))))</f>
        <v>-0.82060334918503053</v>
      </c>
    </row>
    <row r="192" spans="1:37">
      <c r="A192" s="7">
        <v>190</v>
      </c>
      <c r="B192">
        <f ca="1">IF('Pariwise difference (d)'!B192&gt;Q_GWP,0,IF('Pariwise difference (d)'!B192&lt;P_GWP,1,((Q_GWP-'Pariwise difference (d)'!B192)/(P_GWP-Q_GWP))))</f>
        <v>0</v>
      </c>
      <c r="C192">
        <f ca="1">IF('Pariwise difference (d)'!C192&gt;Q_GWP,0,IF('Pariwise difference (d)'!C192&lt;P_GWP,1,((Q_GWP-'Pariwise difference (d)'!C192)/(P_GWP-Q_GWP))))</f>
        <v>0</v>
      </c>
      <c r="D192">
        <f ca="1">IF('Pariwise difference (d)'!D192&gt;Q_GWP,0,IF('Pariwise difference (d)'!D192&lt;P_GWP,1,((Q_GWP-'Pariwise difference (d)'!D192)/(P_GWP-Q_GWP))))</f>
        <v>0</v>
      </c>
      <c r="E192">
        <f ca="1">IF('Pariwise difference (d)'!E192&gt;Q_GWP,0,IF('Pariwise difference (d)'!E192&lt;P_GWP,1,((Q_GWP-'Pariwise difference (d)'!E192)/(P_GWP-Q_GWP))))</f>
        <v>1</v>
      </c>
      <c r="F192">
        <f ca="1">IF('Pariwise difference (d)'!F192&gt;Q_GWP,0,IF('Pariwise difference (d)'!F192&lt;P_GWP,1,((Q_GWP-'Pariwise difference (d)'!F192)/(P_GWP-Q_GWP))))</f>
        <v>0</v>
      </c>
      <c r="G192">
        <f ca="1">IF('Pariwise difference (d)'!G192&gt;Q_GWP,0,IF('Pariwise difference (d)'!G192&lt;P_GWP,1,((Q_GWP-'Pariwise difference (d)'!G192)/(P_GWP-Q_GWP))))</f>
        <v>0</v>
      </c>
      <c r="H192">
        <f ca="1">IF('Pariwise difference (d)'!H192&gt;Q_GWP,0,IF('Pariwise difference (d)'!H192&lt;P_GWP,1,((Q_GWP-'Pariwise difference (d)'!H192)/(P_GWP-Q_GWP))))</f>
        <v>1</v>
      </c>
      <c r="I192">
        <f ca="1">IF('Pariwise difference (d)'!I192&gt;Q_GWP,0,IF('Pariwise difference (d)'!I192&lt;P_GWP,1,((Q_GWP-'Pariwise difference (d)'!I192)/(P_GWP-Q_GWP))))</f>
        <v>0</v>
      </c>
      <c r="J192">
        <f ca="1">IF('Pariwise difference (d)'!J192&gt;Q_GWP,0,IF('Pariwise difference (d)'!J192&lt;P_GWP,1,((Q_GWP-'Pariwise difference (d)'!J192)/(P_GWP-Q_GWP))))</f>
        <v>1</v>
      </c>
      <c r="K192">
        <f ca="1">IF('Pariwise difference (d)'!K192&gt;Q_GWP,0,IF('Pariwise difference (d)'!K192&lt;P_GWP,1,((Q_GWP-'Pariwise difference (d)'!K192)/(P_GWP-Q_GWP))))</f>
        <v>0</v>
      </c>
      <c r="L192">
        <f ca="1">IF('Pariwise difference (d)'!L192&gt;Q_GWP,0,IF('Pariwise difference (d)'!L192&lt;P_GWP,1,((Q_GWP-'Pariwise difference (d)'!L192)/(P_GWP-Q_GWP))))</f>
        <v>-0.34596796353899828</v>
      </c>
      <c r="M192">
        <f ca="1">IF('Pariwise difference (d)'!M192&gt;Q_GWP,0,IF('Pariwise difference (d)'!M192&lt;P_GWP,1,((Q_GWP-'Pariwise difference (d)'!M192)/(P_GWP-Q_GWP))))</f>
        <v>1</v>
      </c>
      <c r="N192">
        <f ca="1">IF('Pariwise difference (d)'!N192&gt;Q_IRP,0,IF('Pariwise difference (d)'!N192&lt;P_IRP,1,((Q_IRP-'Pariwise difference (d)'!N192)/(P_IRP-Q_IRP))))</f>
        <v>0</v>
      </c>
      <c r="O192">
        <f ca="1">IF('Pariwise difference (d)'!O192&gt;Q_IRP,0,IF('Pariwise difference (d)'!O192&lt;P_IRP,1,((Q_IRP-'Pariwise difference (d)'!O192)/(P_IRP-Q_IRP))))</f>
        <v>1</v>
      </c>
      <c r="P192">
        <f ca="1">IF('Pariwise difference (d)'!P192&gt;Q_IRP,0,IF('Pariwise difference (d)'!P192&lt;P_IRP,1,((Q_IRP-'Pariwise difference (d)'!P192)/(P_IRP-Q_IRP))))</f>
        <v>0</v>
      </c>
      <c r="Q192">
        <f ca="1">IF('Pariwise difference (d)'!Q192&gt;Q_IRP,0,IF('Pariwise difference (d)'!Q192&lt;P_IRP,1,((Q_IRP-'Pariwise difference (d)'!Q192)/(P_IRP-Q_IRP))))</f>
        <v>1</v>
      </c>
      <c r="R192">
        <f ca="1">IF('Pariwise difference (d)'!R192&gt;Q_IRP,0,IF('Pariwise difference (d)'!R192&lt;P_IRP,1,((Q_IRP-'Pariwise difference (d)'!R192)/(P_IRP-Q_IRP))))</f>
        <v>0</v>
      </c>
      <c r="S192">
        <f ca="1">IF('Pariwise difference (d)'!S192&gt;Q_IRP,0,IF('Pariwise difference (d)'!S192&lt;P_IRP,1,((Q_IRP-'Pariwise difference (d)'!S192)/(P_IRP-Q_IRP))))</f>
        <v>0</v>
      </c>
      <c r="T192">
        <f ca="1">IF('Pariwise difference (d)'!T192&gt;Q_IRP,0,IF('Pariwise difference (d)'!T192&lt;P_IRP,1,((Q_IRP-'Pariwise difference (d)'!T192)/(P_IRP-Q_IRP))))</f>
        <v>1</v>
      </c>
      <c r="U192">
        <f ca="1">IF('Pariwise difference (d)'!U192&gt;Q_IRP,0,IF('Pariwise difference (d)'!U192&lt;P_IRP,1,((Q_IRP-'Pariwise difference (d)'!U192)/(P_IRP-Q_IRP))))</f>
        <v>0</v>
      </c>
      <c r="V192">
        <f ca="1">IF('Pariwise difference (d)'!V192&gt;Q_IRP,0,IF('Pariwise difference (d)'!V192&lt;P_IRP,1,((Q_IRP-'Pariwise difference (d)'!V192)/(P_IRP-Q_IRP))))</f>
        <v>1</v>
      </c>
      <c r="W192">
        <f ca="1">IF('Pariwise difference (d)'!W192&gt;Q_IRP,0,IF('Pariwise difference (d)'!W192&lt;P_IRP,1,((Q_IRP-'Pariwise difference (d)'!W192)/(P_IRP-Q_IRP))))</f>
        <v>0</v>
      </c>
      <c r="X192">
        <f ca="1">IF('Pariwise difference (d)'!X192&gt;Q_IRP,0,IF('Pariwise difference (d)'!X192&lt;P_IRP,1,((Q_IRP-'Pariwise difference (d)'!X192)/(P_IRP-Q_IRP))))</f>
        <v>0</v>
      </c>
      <c r="Y192">
        <f ca="1">IF('Pariwise difference (d)'!Y192&gt;Q_IRP,0,IF('Pariwise difference (d)'!Y192&lt;P_IRP,1,((Q_IRP-'Pariwise difference (d)'!Y192)/(P_IRP-Q_IRP))))</f>
        <v>1</v>
      </c>
      <c r="Z192">
        <f ca="1">IF('Pariwise difference (d)'!Z192&gt;Q_ODP,0,IF('Pariwise difference (d)'!Z192&lt;P_ODP,1,((Q_ODP-'Pariwise difference (d)'!Z192)/(P_ODP-Q_ODP))))</f>
        <v>0</v>
      </c>
      <c r="AA192">
        <f ca="1">IF('Pariwise difference (d)'!AA192&gt;Q_ODP,0,IF('Pariwise difference (d)'!AA192&lt;P_ODP,1,((Q_ODP-'Pariwise difference (d)'!AA192)/(P_ODP-Q_ODP))))</f>
        <v>-0.79265700072001877</v>
      </c>
      <c r="AB192">
        <f ca="1">IF('Pariwise difference (d)'!AB192&gt;Q_ODP,0,IF('Pariwise difference (d)'!AB192&lt;P_ODP,1,((Q_ODP-'Pariwise difference (d)'!AB192)/(P_ODP-Q_ODP))))</f>
        <v>0</v>
      </c>
      <c r="AC192">
        <f ca="1">IF('Pariwise difference (d)'!AC192&gt;Q_ODP,0,IF('Pariwise difference (d)'!AC192&lt;P_ODP,1,((Q_ODP-'Pariwise difference (d)'!AC192)/(P_ODP-Q_ODP))))</f>
        <v>1</v>
      </c>
      <c r="AD192">
        <f ca="1">IF('Pariwise difference (d)'!AD192&gt;Q_ODP,0,IF('Pariwise difference (d)'!AD192&lt;P_ODP,1,((Q_ODP-'Pariwise difference (d)'!AD192)/(P_ODP-Q_ODP))))</f>
        <v>0</v>
      </c>
      <c r="AE192">
        <f ca="1">IF('Pariwise difference (d)'!AE192&gt;Q_ODP,0,IF('Pariwise difference (d)'!AE192&lt;P_ODP,1,((Q_ODP-'Pariwise difference (d)'!AE192)/(P_ODP-Q_ODP))))</f>
        <v>0</v>
      </c>
      <c r="AF192">
        <f ca="1">IF('Pariwise difference (d)'!AF192&gt;Q_ODP,0,IF('Pariwise difference (d)'!AF192&lt;P_ODP,1,((Q_ODP-'Pariwise difference (d)'!AF192)/(P_ODP-Q_ODP))))</f>
        <v>-0.42300196539932083</v>
      </c>
      <c r="AG192">
        <f ca="1">IF('Pariwise difference (d)'!AG192&gt;Q_ODP,0,IF('Pariwise difference (d)'!AG192&lt;P_ODP,1,((Q_ODP-'Pariwise difference (d)'!AG192)/(P_ODP-Q_ODP))))</f>
        <v>0</v>
      </c>
      <c r="AH192">
        <f ca="1">IF('Pariwise difference (d)'!AH192&gt;Q_ODP,0,IF('Pariwise difference (d)'!AH192&lt;P_ODP,1,((Q_ODP-'Pariwise difference (d)'!AH192)/(P_ODP-Q_ODP))))</f>
        <v>1</v>
      </c>
      <c r="AI192">
        <f ca="1">IF('Pariwise difference (d)'!AI192&gt;Q_ODP,0,IF('Pariwise difference (d)'!AI192&lt;P_ODP,1,((Q_ODP-'Pariwise difference (d)'!AI192)/(P_ODP-Q_ODP))))</f>
        <v>0</v>
      </c>
      <c r="AJ192">
        <f ca="1">IF('Pariwise difference (d)'!AJ192&gt;Q_ODP,0,IF('Pariwise difference (d)'!AJ192&lt;P_ODP,1,((Q_ODP-'Pariwise difference (d)'!AJ192)/(P_ODP-Q_ODP))))</f>
        <v>-1.1498153113590787E-2</v>
      </c>
      <c r="AK192">
        <f ca="1">IF('Pariwise difference (d)'!AK192&gt;Q_ODP,0,IF('Pariwise difference (d)'!AK192&lt;P_ODP,1,((Q_ODP-'Pariwise difference (d)'!AK192)/(P_ODP-Q_ODP))))</f>
        <v>1</v>
      </c>
    </row>
    <row r="193" spans="1:37">
      <c r="A193" s="7">
        <v>191</v>
      </c>
      <c r="B193">
        <f ca="1">IF('Pariwise difference (d)'!B193&gt;Q_GWP,0,IF('Pariwise difference (d)'!B193&lt;P_GWP,1,((Q_GWP-'Pariwise difference (d)'!B193)/(P_GWP-Q_GWP))))</f>
        <v>0</v>
      </c>
      <c r="C193">
        <f ca="1">IF('Pariwise difference (d)'!C193&gt;Q_GWP,0,IF('Pariwise difference (d)'!C193&lt;P_GWP,1,((Q_GWP-'Pariwise difference (d)'!C193)/(P_GWP-Q_GWP))))</f>
        <v>0</v>
      </c>
      <c r="D193">
        <f ca="1">IF('Pariwise difference (d)'!D193&gt;Q_GWP,0,IF('Pariwise difference (d)'!D193&lt;P_GWP,1,((Q_GWP-'Pariwise difference (d)'!D193)/(P_GWP-Q_GWP))))</f>
        <v>0</v>
      </c>
      <c r="E193">
        <f ca="1">IF('Pariwise difference (d)'!E193&gt;Q_GWP,0,IF('Pariwise difference (d)'!E193&lt;P_GWP,1,((Q_GWP-'Pariwise difference (d)'!E193)/(P_GWP-Q_GWP))))</f>
        <v>1</v>
      </c>
      <c r="F193">
        <f ca="1">IF('Pariwise difference (d)'!F193&gt;Q_GWP,0,IF('Pariwise difference (d)'!F193&lt;P_GWP,1,((Q_GWP-'Pariwise difference (d)'!F193)/(P_GWP-Q_GWP))))</f>
        <v>1</v>
      </c>
      <c r="G193">
        <f ca="1">IF('Pariwise difference (d)'!G193&gt;Q_GWP,0,IF('Pariwise difference (d)'!G193&lt;P_GWP,1,((Q_GWP-'Pariwise difference (d)'!G193)/(P_GWP-Q_GWP))))</f>
        <v>0</v>
      </c>
      <c r="H193">
        <f ca="1">IF('Pariwise difference (d)'!H193&gt;Q_GWP,0,IF('Pariwise difference (d)'!H193&lt;P_GWP,1,((Q_GWP-'Pariwise difference (d)'!H193)/(P_GWP-Q_GWP))))</f>
        <v>1</v>
      </c>
      <c r="I193">
        <f ca="1">IF('Pariwise difference (d)'!I193&gt;Q_GWP,0,IF('Pariwise difference (d)'!I193&lt;P_GWP,1,((Q_GWP-'Pariwise difference (d)'!I193)/(P_GWP-Q_GWP))))</f>
        <v>0</v>
      </c>
      <c r="J193">
        <f ca="1">IF('Pariwise difference (d)'!J193&gt;Q_GWP,0,IF('Pariwise difference (d)'!J193&lt;P_GWP,1,((Q_GWP-'Pariwise difference (d)'!J193)/(P_GWP-Q_GWP))))</f>
        <v>1</v>
      </c>
      <c r="K193">
        <f ca="1">IF('Pariwise difference (d)'!K193&gt;Q_GWP,0,IF('Pariwise difference (d)'!K193&lt;P_GWP,1,((Q_GWP-'Pariwise difference (d)'!K193)/(P_GWP-Q_GWP))))</f>
        <v>0</v>
      </c>
      <c r="L193">
        <f ca="1">IF('Pariwise difference (d)'!L193&gt;Q_GWP,0,IF('Pariwise difference (d)'!L193&lt;P_GWP,1,((Q_GWP-'Pariwise difference (d)'!L193)/(P_GWP-Q_GWP))))</f>
        <v>0</v>
      </c>
      <c r="M193">
        <f ca="1">IF('Pariwise difference (d)'!M193&gt;Q_GWP,0,IF('Pariwise difference (d)'!M193&lt;P_GWP,1,((Q_GWP-'Pariwise difference (d)'!M193)/(P_GWP-Q_GWP))))</f>
        <v>1</v>
      </c>
      <c r="N193">
        <f ca="1">IF('Pariwise difference (d)'!N193&gt;Q_IRP,0,IF('Pariwise difference (d)'!N193&lt;P_IRP,1,((Q_IRP-'Pariwise difference (d)'!N193)/(P_IRP-Q_IRP))))</f>
        <v>0</v>
      </c>
      <c r="O193">
        <f ca="1">IF('Pariwise difference (d)'!O193&gt;Q_IRP,0,IF('Pariwise difference (d)'!O193&lt;P_IRP,1,((Q_IRP-'Pariwise difference (d)'!O193)/(P_IRP-Q_IRP))))</f>
        <v>1</v>
      </c>
      <c r="P193">
        <f ca="1">IF('Pariwise difference (d)'!P193&gt;Q_IRP,0,IF('Pariwise difference (d)'!P193&lt;P_IRP,1,((Q_IRP-'Pariwise difference (d)'!P193)/(P_IRP-Q_IRP))))</f>
        <v>0</v>
      </c>
      <c r="Q193">
        <f ca="1">IF('Pariwise difference (d)'!Q193&gt;Q_IRP,0,IF('Pariwise difference (d)'!Q193&lt;P_IRP,1,((Q_IRP-'Pariwise difference (d)'!Q193)/(P_IRP-Q_IRP))))</f>
        <v>1</v>
      </c>
      <c r="R193">
        <f ca="1">IF('Pariwise difference (d)'!R193&gt;Q_IRP,0,IF('Pariwise difference (d)'!R193&lt;P_IRP,1,((Q_IRP-'Pariwise difference (d)'!R193)/(P_IRP-Q_IRP))))</f>
        <v>1</v>
      </c>
      <c r="S193">
        <f ca="1">IF('Pariwise difference (d)'!S193&gt;Q_IRP,0,IF('Pariwise difference (d)'!S193&lt;P_IRP,1,((Q_IRP-'Pariwise difference (d)'!S193)/(P_IRP-Q_IRP))))</f>
        <v>0</v>
      </c>
      <c r="T193">
        <f ca="1">IF('Pariwise difference (d)'!T193&gt;Q_IRP,0,IF('Pariwise difference (d)'!T193&lt;P_IRP,1,((Q_IRP-'Pariwise difference (d)'!T193)/(P_IRP-Q_IRP))))</f>
        <v>1</v>
      </c>
      <c r="U193">
        <f ca="1">IF('Pariwise difference (d)'!U193&gt;Q_IRP,0,IF('Pariwise difference (d)'!U193&lt;P_IRP,1,((Q_IRP-'Pariwise difference (d)'!U193)/(P_IRP-Q_IRP))))</f>
        <v>0</v>
      </c>
      <c r="V193">
        <f ca="1">IF('Pariwise difference (d)'!V193&gt;Q_IRP,0,IF('Pariwise difference (d)'!V193&lt;P_IRP,1,((Q_IRP-'Pariwise difference (d)'!V193)/(P_IRP-Q_IRP))))</f>
        <v>1</v>
      </c>
      <c r="W193">
        <f ca="1">IF('Pariwise difference (d)'!W193&gt;Q_IRP,0,IF('Pariwise difference (d)'!W193&lt;P_IRP,1,((Q_IRP-'Pariwise difference (d)'!W193)/(P_IRP-Q_IRP))))</f>
        <v>0</v>
      </c>
      <c r="X193">
        <f ca="1">IF('Pariwise difference (d)'!X193&gt;Q_IRP,0,IF('Pariwise difference (d)'!X193&lt;P_IRP,1,((Q_IRP-'Pariwise difference (d)'!X193)/(P_IRP-Q_IRP))))</f>
        <v>0</v>
      </c>
      <c r="Y193">
        <f ca="1">IF('Pariwise difference (d)'!Y193&gt;Q_IRP,0,IF('Pariwise difference (d)'!Y193&lt;P_IRP,1,((Q_IRP-'Pariwise difference (d)'!Y193)/(P_IRP-Q_IRP))))</f>
        <v>1</v>
      </c>
      <c r="Z193">
        <f ca="1">IF('Pariwise difference (d)'!Z193&gt;Q_ODP,0,IF('Pariwise difference (d)'!Z193&lt;P_ODP,1,((Q_ODP-'Pariwise difference (d)'!Z193)/(P_ODP-Q_ODP))))</f>
        <v>0</v>
      </c>
      <c r="AA193">
        <f ca="1">IF('Pariwise difference (d)'!AA193&gt;Q_ODP,0,IF('Pariwise difference (d)'!AA193&lt;P_ODP,1,((Q_ODP-'Pariwise difference (d)'!AA193)/(P_ODP-Q_ODP))))</f>
        <v>0</v>
      </c>
      <c r="AB193">
        <f ca="1">IF('Pariwise difference (d)'!AB193&gt;Q_ODP,0,IF('Pariwise difference (d)'!AB193&lt;P_ODP,1,((Q_ODP-'Pariwise difference (d)'!AB193)/(P_ODP-Q_ODP))))</f>
        <v>0</v>
      </c>
      <c r="AC193">
        <f ca="1">IF('Pariwise difference (d)'!AC193&gt;Q_ODP,0,IF('Pariwise difference (d)'!AC193&lt;P_ODP,1,((Q_ODP-'Pariwise difference (d)'!AC193)/(P_ODP-Q_ODP))))</f>
        <v>0</v>
      </c>
      <c r="AD193">
        <f ca="1">IF('Pariwise difference (d)'!AD193&gt;Q_ODP,0,IF('Pariwise difference (d)'!AD193&lt;P_ODP,1,((Q_ODP-'Pariwise difference (d)'!AD193)/(P_ODP-Q_ODP))))</f>
        <v>1</v>
      </c>
      <c r="AE193">
        <f ca="1">IF('Pariwise difference (d)'!AE193&gt;Q_ODP,0,IF('Pariwise difference (d)'!AE193&lt;P_ODP,1,((Q_ODP-'Pariwise difference (d)'!AE193)/(P_ODP-Q_ODP))))</f>
        <v>1</v>
      </c>
      <c r="AF193">
        <f ca="1">IF('Pariwise difference (d)'!AF193&gt;Q_ODP,0,IF('Pariwise difference (d)'!AF193&lt;P_ODP,1,((Q_ODP-'Pariwise difference (d)'!AF193)/(P_ODP-Q_ODP))))</f>
        <v>1</v>
      </c>
      <c r="AG193">
        <f ca="1">IF('Pariwise difference (d)'!AG193&gt;Q_ODP,0,IF('Pariwise difference (d)'!AG193&lt;P_ODP,1,((Q_ODP-'Pariwise difference (d)'!AG193)/(P_ODP-Q_ODP))))</f>
        <v>1</v>
      </c>
      <c r="AH193">
        <f ca="1">IF('Pariwise difference (d)'!AH193&gt;Q_ODP,0,IF('Pariwise difference (d)'!AH193&lt;P_ODP,1,((Q_ODP-'Pariwise difference (d)'!AH193)/(P_ODP-Q_ODP))))</f>
        <v>0</v>
      </c>
      <c r="AI193">
        <f ca="1">IF('Pariwise difference (d)'!AI193&gt;Q_ODP,0,IF('Pariwise difference (d)'!AI193&lt;P_ODP,1,((Q_ODP-'Pariwise difference (d)'!AI193)/(P_ODP-Q_ODP))))</f>
        <v>0</v>
      </c>
      <c r="AJ193">
        <f ca="1">IF('Pariwise difference (d)'!AJ193&gt;Q_ODP,0,IF('Pariwise difference (d)'!AJ193&lt;P_ODP,1,((Q_ODP-'Pariwise difference (d)'!AJ193)/(P_ODP-Q_ODP))))</f>
        <v>0</v>
      </c>
      <c r="AK193">
        <f ca="1">IF('Pariwise difference (d)'!AK193&gt;Q_ODP,0,IF('Pariwise difference (d)'!AK193&lt;P_ODP,1,((Q_ODP-'Pariwise difference (d)'!AK193)/(P_ODP-Q_ODP))))</f>
        <v>0</v>
      </c>
    </row>
    <row r="194" spans="1:37">
      <c r="A194" s="7">
        <v>192</v>
      </c>
      <c r="B194">
        <f ca="1">IF('Pariwise difference (d)'!B194&gt;Q_GWP,0,IF('Pariwise difference (d)'!B194&lt;P_GWP,1,((Q_GWP-'Pariwise difference (d)'!B194)/(P_GWP-Q_GWP))))</f>
        <v>0</v>
      </c>
      <c r="C194">
        <f ca="1">IF('Pariwise difference (d)'!C194&gt;Q_GWP,0,IF('Pariwise difference (d)'!C194&lt;P_GWP,1,((Q_GWP-'Pariwise difference (d)'!C194)/(P_GWP-Q_GWP))))</f>
        <v>1</v>
      </c>
      <c r="D194">
        <f ca="1">IF('Pariwise difference (d)'!D194&gt;Q_GWP,0,IF('Pariwise difference (d)'!D194&lt;P_GWP,1,((Q_GWP-'Pariwise difference (d)'!D194)/(P_GWP-Q_GWP))))</f>
        <v>0</v>
      </c>
      <c r="E194">
        <f ca="1">IF('Pariwise difference (d)'!E194&gt;Q_GWP,0,IF('Pariwise difference (d)'!E194&lt;P_GWP,1,((Q_GWP-'Pariwise difference (d)'!E194)/(P_GWP-Q_GWP))))</f>
        <v>1</v>
      </c>
      <c r="F194">
        <f ca="1">IF('Pariwise difference (d)'!F194&gt;Q_GWP,0,IF('Pariwise difference (d)'!F194&lt;P_GWP,1,((Q_GWP-'Pariwise difference (d)'!F194)/(P_GWP-Q_GWP))))</f>
        <v>0</v>
      </c>
      <c r="G194">
        <f ca="1">IF('Pariwise difference (d)'!G194&gt;Q_GWP,0,IF('Pariwise difference (d)'!G194&lt;P_GWP,1,((Q_GWP-'Pariwise difference (d)'!G194)/(P_GWP-Q_GWP))))</f>
        <v>0</v>
      </c>
      <c r="H194">
        <f ca="1">IF('Pariwise difference (d)'!H194&gt;Q_GWP,0,IF('Pariwise difference (d)'!H194&lt;P_GWP,1,((Q_GWP-'Pariwise difference (d)'!H194)/(P_GWP-Q_GWP))))</f>
        <v>1</v>
      </c>
      <c r="I194">
        <f ca="1">IF('Pariwise difference (d)'!I194&gt;Q_GWP,0,IF('Pariwise difference (d)'!I194&lt;P_GWP,1,((Q_GWP-'Pariwise difference (d)'!I194)/(P_GWP-Q_GWP))))</f>
        <v>0</v>
      </c>
      <c r="J194">
        <f ca="1">IF('Pariwise difference (d)'!J194&gt;Q_GWP,0,IF('Pariwise difference (d)'!J194&lt;P_GWP,1,((Q_GWP-'Pariwise difference (d)'!J194)/(P_GWP-Q_GWP))))</f>
        <v>1</v>
      </c>
      <c r="K194">
        <f ca="1">IF('Pariwise difference (d)'!K194&gt;Q_GWP,0,IF('Pariwise difference (d)'!K194&lt;P_GWP,1,((Q_GWP-'Pariwise difference (d)'!K194)/(P_GWP-Q_GWP))))</f>
        <v>0</v>
      </c>
      <c r="L194">
        <f ca="1">IF('Pariwise difference (d)'!L194&gt;Q_GWP,0,IF('Pariwise difference (d)'!L194&lt;P_GWP,1,((Q_GWP-'Pariwise difference (d)'!L194)/(P_GWP-Q_GWP))))</f>
        <v>0</v>
      </c>
      <c r="M194">
        <f ca="1">IF('Pariwise difference (d)'!M194&gt;Q_GWP,0,IF('Pariwise difference (d)'!M194&lt;P_GWP,1,((Q_GWP-'Pariwise difference (d)'!M194)/(P_GWP-Q_GWP))))</f>
        <v>1</v>
      </c>
      <c r="N194">
        <f ca="1">IF('Pariwise difference (d)'!N194&gt;Q_IRP,0,IF('Pariwise difference (d)'!N194&lt;P_IRP,1,((Q_IRP-'Pariwise difference (d)'!N194)/(P_IRP-Q_IRP))))</f>
        <v>0</v>
      </c>
      <c r="O194">
        <f ca="1">IF('Pariwise difference (d)'!O194&gt;Q_IRP,0,IF('Pariwise difference (d)'!O194&lt;P_IRP,1,((Q_IRP-'Pariwise difference (d)'!O194)/(P_IRP-Q_IRP))))</f>
        <v>1</v>
      </c>
      <c r="P194">
        <f ca="1">IF('Pariwise difference (d)'!P194&gt;Q_IRP,0,IF('Pariwise difference (d)'!P194&lt;P_IRP,1,((Q_IRP-'Pariwise difference (d)'!P194)/(P_IRP-Q_IRP))))</f>
        <v>0</v>
      </c>
      <c r="Q194">
        <f ca="1">IF('Pariwise difference (d)'!Q194&gt;Q_IRP,0,IF('Pariwise difference (d)'!Q194&lt;P_IRP,1,((Q_IRP-'Pariwise difference (d)'!Q194)/(P_IRP-Q_IRP))))</f>
        <v>1</v>
      </c>
      <c r="R194">
        <f ca="1">IF('Pariwise difference (d)'!R194&gt;Q_IRP,0,IF('Pariwise difference (d)'!R194&lt;P_IRP,1,((Q_IRP-'Pariwise difference (d)'!R194)/(P_IRP-Q_IRP))))</f>
        <v>0</v>
      </c>
      <c r="S194">
        <f ca="1">IF('Pariwise difference (d)'!S194&gt;Q_IRP,0,IF('Pariwise difference (d)'!S194&lt;P_IRP,1,((Q_IRP-'Pariwise difference (d)'!S194)/(P_IRP-Q_IRP))))</f>
        <v>0</v>
      </c>
      <c r="T194">
        <f ca="1">IF('Pariwise difference (d)'!T194&gt;Q_IRP,0,IF('Pariwise difference (d)'!T194&lt;P_IRP,1,((Q_IRP-'Pariwise difference (d)'!T194)/(P_IRP-Q_IRP))))</f>
        <v>0</v>
      </c>
      <c r="U194">
        <f ca="1">IF('Pariwise difference (d)'!U194&gt;Q_IRP,0,IF('Pariwise difference (d)'!U194&lt;P_IRP,1,((Q_IRP-'Pariwise difference (d)'!U194)/(P_IRP-Q_IRP))))</f>
        <v>0</v>
      </c>
      <c r="V194">
        <f ca="1">IF('Pariwise difference (d)'!V194&gt;Q_IRP,0,IF('Pariwise difference (d)'!V194&lt;P_IRP,1,((Q_IRP-'Pariwise difference (d)'!V194)/(P_IRP-Q_IRP))))</f>
        <v>0</v>
      </c>
      <c r="W194">
        <f ca="1">IF('Pariwise difference (d)'!W194&gt;Q_IRP,0,IF('Pariwise difference (d)'!W194&lt;P_IRP,1,((Q_IRP-'Pariwise difference (d)'!W194)/(P_IRP-Q_IRP))))</f>
        <v>0</v>
      </c>
      <c r="X194">
        <f ca="1">IF('Pariwise difference (d)'!X194&gt;Q_IRP,0,IF('Pariwise difference (d)'!X194&lt;P_IRP,1,((Q_IRP-'Pariwise difference (d)'!X194)/(P_IRP-Q_IRP))))</f>
        <v>0</v>
      </c>
      <c r="Y194">
        <f ca="1">IF('Pariwise difference (d)'!Y194&gt;Q_IRP,0,IF('Pariwise difference (d)'!Y194&lt;P_IRP,1,((Q_IRP-'Pariwise difference (d)'!Y194)/(P_IRP-Q_IRP))))</f>
        <v>1</v>
      </c>
      <c r="Z194">
        <f ca="1">IF('Pariwise difference (d)'!Z194&gt;Q_ODP,0,IF('Pariwise difference (d)'!Z194&lt;P_ODP,1,((Q_ODP-'Pariwise difference (d)'!Z194)/(P_ODP-Q_ODP))))</f>
        <v>0</v>
      </c>
      <c r="AA194">
        <f ca="1">IF('Pariwise difference (d)'!AA194&gt;Q_ODP,0,IF('Pariwise difference (d)'!AA194&lt;P_ODP,1,((Q_ODP-'Pariwise difference (d)'!AA194)/(P_ODP-Q_ODP))))</f>
        <v>0</v>
      </c>
      <c r="AB194">
        <f ca="1">IF('Pariwise difference (d)'!AB194&gt;Q_ODP,0,IF('Pariwise difference (d)'!AB194&lt;P_ODP,1,((Q_ODP-'Pariwise difference (d)'!AB194)/(P_ODP-Q_ODP))))</f>
        <v>0</v>
      </c>
      <c r="AC194">
        <f ca="1">IF('Pariwise difference (d)'!AC194&gt;Q_ODP,0,IF('Pariwise difference (d)'!AC194&lt;P_ODP,1,((Q_ODP-'Pariwise difference (d)'!AC194)/(P_ODP-Q_ODP))))</f>
        <v>0</v>
      </c>
      <c r="AD194">
        <f ca="1">IF('Pariwise difference (d)'!AD194&gt;Q_ODP,0,IF('Pariwise difference (d)'!AD194&lt;P_ODP,1,((Q_ODP-'Pariwise difference (d)'!AD194)/(P_ODP-Q_ODP))))</f>
        <v>0</v>
      </c>
      <c r="AE194">
        <f ca="1">IF('Pariwise difference (d)'!AE194&gt;Q_ODP,0,IF('Pariwise difference (d)'!AE194&lt;P_ODP,1,((Q_ODP-'Pariwise difference (d)'!AE194)/(P_ODP-Q_ODP))))</f>
        <v>0</v>
      </c>
      <c r="AF194">
        <f ca="1">IF('Pariwise difference (d)'!AF194&gt;Q_ODP,0,IF('Pariwise difference (d)'!AF194&lt;P_ODP,1,((Q_ODP-'Pariwise difference (d)'!AF194)/(P_ODP-Q_ODP))))</f>
        <v>-0.70943985042049129</v>
      </c>
      <c r="AG194">
        <f ca="1">IF('Pariwise difference (d)'!AG194&gt;Q_ODP,0,IF('Pariwise difference (d)'!AG194&lt;P_ODP,1,((Q_ODP-'Pariwise difference (d)'!AG194)/(P_ODP-Q_ODP))))</f>
        <v>1</v>
      </c>
      <c r="AH194">
        <f ca="1">IF('Pariwise difference (d)'!AH194&gt;Q_ODP,0,IF('Pariwise difference (d)'!AH194&lt;P_ODP,1,((Q_ODP-'Pariwise difference (d)'!AH194)/(P_ODP-Q_ODP))))</f>
        <v>1</v>
      </c>
      <c r="AI194">
        <f ca="1">IF('Pariwise difference (d)'!AI194&gt;Q_ODP,0,IF('Pariwise difference (d)'!AI194&lt;P_ODP,1,((Q_ODP-'Pariwise difference (d)'!AI194)/(P_ODP-Q_ODP))))</f>
        <v>1</v>
      </c>
      <c r="AJ194">
        <f ca="1">IF('Pariwise difference (d)'!AJ194&gt;Q_ODP,0,IF('Pariwise difference (d)'!AJ194&lt;P_ODP,1,((Q_ODP-'Pariwise difference (d)'!AJ194)/(P_ODP-Q_ODP))))</f>
        <v>1</v>
      </c>
      <c r="AK194">
        <f ca="1">IF('Pariwise difference (d)'!AK194&gt;Q_ODP,0,IF('Pariwise difference (d)'!AK194&lt;P_ODP,1,((Q_ODP-'Pariwise difference (d)'!AK194)/(P_ODP-Q_ODP))))</f>
        <v>0</v>
      </c>
    </row>
    <row r="195" spans="1:37">
      <c r="A195" s="7">
        <v>193</v>
      </c>
      <c r="B195">
        <f ca="1">IF('Pariwise difference (d)'!B195&gt;Q_GWP,0,IF('Pariwise difference (d)'!B195&lt;P_GWP,1,((Q_GWP-'Pariwise difference (d)'!B195)/(P_GWP-Q_GWP))))</f>
        <v>0</v>
      </c>
      <c r="C195">
        <f ca="1">IF('Pariwise difference (d)'!C195&gt;Q_GWP,0,IF('Pariwise difference (d)'!C195&lt;P_GWP,1,((Q_GWP-'Pariwise difference (d)'!C195)/(P_GWP-Q_GWP))))</f>
        <v>0</v>
      </c>
      <c r="D195">
        <f ca="1">IF('Pariwise difference (d)'!D195&gt;Q_GWP,0,IF('Pariwise difference (d)'!D195&lt;P_GWP,1,((Q_GWP-'Pariwise difference (d)'!D195)/(P_GWP-Q_GWP))))</f>
        <v>0</v>
      </c>
      <c r="E195">
        <f ca="1">IF('Pariwise difference (d)'!E195&gt;Q_GWP,0,IF('Pariwise difference (d)'!E195&lt;P_GWP,1,((Q_GWP-'Pariwise difference (d)'!E195)/(P_GWP-Q_GWP))))</f>
        <v>1</v>
      </c>
      <c r="F195">
        <f ca="1">IF('Pariwise difference (d)'!F195&gt;Q_GWP,0,IF('Pariwise difference (d)'!F195&lt;P_GWP,1,((Q_GWP-'Pariwise difference (d)'!F195)/(P_GWP-Q_GWP))))</f>
        <v>1</v>
      </c>
      <c r="G195">
        <f ca="1">IF('Pariwise difference (d)'!G195&gt;Q_GWP,0,IF('Pariwise difference (d)'!G195&lt;P_GWP,1,((Q_GWP-'Pariwise difference (d)'!G195)/(P_GWP-Q_GWP))))</f>
        <v>0</v>
      </c>
      <c r="H195">
        <f ca="1">IF('Pariwise difference (d)'!H195&gt;Q_GWP,0,IF('Pariwise difference (d)'!H195&lt;P_GWP,1,((Q_GWP-'Pariwise difference (d)'!H195)/(P_GWP-Q_GWP))))</f>
        <v>1</v>
      </c>
      <c r="I195">
        <f ca="1">IF('Pariwise difference (d)'!I195&gt;Q_GWP,0,IF('Pariwise difference (d)'!I195&lt;P_GWP,1,((Q_GWP-'Pariwise difference (d)'!I195)/(P_GWP-Q_GWP))))</f>
        <v>-0.43092741300417475</v>
      </c>
      <c r="J195">
        <f ca="1">IF('Pariwise difference (d)'!J195&gt;Q_GWP,0,IF('Pariwise difference (d)'!J195&lt;P_GWP,1,((Q_GWP-'Pariwise difference (d)'!J195)/(P_GWP-Q_GWP))))</f>
        <v>1</v>
      </c>
      <c r="K195">
        <f ca="1">IF('Pariwise difference (d)'!K195&gt;Q_GWP,0,IF('Pariwise difference (d)'!K195&lt;P_GWP,1,((Q_GWP-'Pariwise difference (d)'!K195)/(P_GWP-Q_GWP))))</f>
        <v>0</v>
      </c>
      <c r="L195">
        <f ca="1">IF('Pariwise difference (d)'!L195&gt;Q_GWP,0,IF('Pariwise difference (d)'!L195&lt;P_GWP,1,((Q_GWP-'Pariwise difference (d)'!L195)/(P_GWP-Q_GWP))))</f>
        <v>0</v>
      </c>
      <c r="M195">
        <f ca="1">IF('Pariwise difference (d)'!M195&gt;Q_GWP,0,IF('Pariwise difference (d)'!M195&lt;P_GWP,1,((Q_GWP-'Pariwise difference (d)'!M195)/(P_GWP-Q_GWP))))</f>
        <v>1</v>
      </c>
      <c r="N195">
        <f ca="1">IF('Pariwise difference (d)'!N195&gt;Q_IRP,0,IF('Pariwise difference (d)'!N195&lt;P_IRP,1,((Q_IRP-'Pariwise difference (d)'!N195)/(P_IRP-Q_IRP))))</f>
        <v>0</v>
      </c>
      <c r="O195">
        <f ca="1">IF('Pariwise difference (d)'!O195&gt;Q_IRP,0,IF('Pariwise difference (d)'!O195&lt;P_IRP,1,((Q_IRP-'Pariwise difference (d)'!O195)/(P_IRP-Q_IRP))))</f>
        <v>1</v>
      </c>
      <c r="P195">
        <f ca="1">IF('Pariwise difference (d)'!P195&gt;Q_IRP,0,IF('Pariwise difference (d)'!P195&lt;P_IRP,1,((Q_IRP-'Pariwise difference (d)'!P195)/(P_IRP-Q_IRP))))</f>
        <v>0</v>
      </c>
      <c r="Q195">
        <f ca="1">IF('Pariwise difference (d)'!Q195&gt;Q_IRP,0,IF('Pariwise difference (d)'!Q195&lt;P_IRP,1,((Q_IRP-'Pariwise difference (d)'!Q195)/(P_IRP-Q_IRP))))</f>
        <v>1</v>
      </c>
      <c r="R195">
        <f ca="1">IF('Pariwise difference (d)'!R195&gt;Q_IRP,0,IF('Pariwise difference (d)'!R195&lt;P_IRP,1,((Q_IRP-'Pariwise difference (d)'!R195)/(P_IRP-Q_IRP))))</f>
        <v>0</v>
      </c>
      <c r="S195">
        <f ca="1">IF('Pariwise difference (d)'!S195&gt;Q_IRP,0,IF('Pariwise difference (d)'!S195&lt;P_IRP,1,((Q_IRP-'Pariwise difference (d)'!S195)/(P_IRP-Q_IRP))))</f>
        <v>0</v>
      </c>
      <c r="T195">
        <f ca="1">IF('Pariwise difference (d)'!T195&gt;Q_IRP,0,IF('Pariwise difference (d)'!T195&lt;P_IRP,1,((Q_IRP-'Pariwise difference (d)'!T195)/(P_IRP-Q_IRP))))</f>
        <v>1</v>
      </c>
      <c r="U195">
        <f ca="1">IF('Pariwise difference (d)'!U195&gt;Q_IRP,0,IF('Pariwise difference (d)'!U195&lt;P_IRP,1,((Q_IRP-'Pariwise difference (d)'!U195)/(P_IRP-Q_IRP))))</f>
        <v>0</v>
      </c>
      <c r="V195">
        <f ca="1">IF('Pariwise difference (d)'!V195&gt;Q_IRP,0,IF('Pariwise difference (d)'!V195&lt;P_IRP,1,((Q_IRP-'Pariwise difference (d)'!V195)/(P_IRP-Q_IRP))))</f>
        <v>1</v>
      </c>
      <c r="W195">
        <f ca="1">IF('Pariwise difference (d)'!W195&gt;Q_IRP,0,IF('Pariwise difference (d)'!W195&lt;P_IRP,1,((Q_IRP-'Pariwise difference (d)'!W195)/(P_IRP-Q_IRP))))</f>
        <v>0</v>
      </c>
      <c r="X195">
        <f ca="1">IF('Pariwise difference (d)'!X195&gt;Q_IRP,0,IF('Pariwise difference (d)'!X195&lt;P_IRP,1,((Q_IRP-'Pariwise difference (d)'!X195)/(P_IRP-Q_IRP))))</f>
        <v>-0.20908356297842109</v>
      </c>
      <c r="Y195">
        <f ca="1">IF('Pariwise difference (d)'!Y195&gt;Q_IRP,0,IF('Pariwise difference (d)'!Y195&lt;P_IRP,1,((Q_IRP-'Pariwise difference (d)'!Y195)/(P_IRP-Q_IRP))))</f>
        <v>1</v>
      </c>
      <c r="Z195">
        <f ca="1">IF('Pariwise difference (d)'!Z195&gt;Q_ODP,0,IF('Pariwise difference (d)'!Z195&lt;P_ODP,1,((Q_ODP-'Pariwise difference (d)'!Z195)/(P_ODP-Q_ODP))))</f>
        <v>1</v>
      </c>
      <c r="AA195">
        <f ca="1">IF('Pariwise difference (d)'!AA195&gt;Q_ODP,0,IF('Pariwise difference (d)'!AA195&lt;P_ODP,1,((Q_ODP-'Pariwise difference (d)'!AA195)/(P_ODP-Q_ODP))))</f>
        <v>1</v>
      </c>
      <c r="AB195">
        <f ca="1">IF('Pariwise difference (d)'!AB195&gt;Q_ODP,0,IF('Pariwise difference (d)'!AB195&lt;P_ODP,1,((Q_ODP-'Pariwise difference (d)'!AB195)/(P_ODP-Q_ODP))))</f>
        <v>1</v>
      </c>
      <c r="AC195">
        <f ca="1">IF('Pariwise difference (d)'!AC195&gt;Q_ODP,0,IF('Pariwise difference (d)'!AC195&lt;P_ODP,1,((Q_ODP-'Pariwise difference (d)'!AC195)/(P_ODP-Q_ODP))))</f>
        <v>0</v>
      </c>
      <c r="AD195">
        <f ca="1">IF('Pariwise difference (d)'!AD195&gt;Q_ODP,0,IF('Pariwise difference (d)'!AD195&lt;P_ODP,1,((Q_ODP-'Pariwise difference (d)'!AD195)/(P_ODP-Q_ODP))))</f>
        <v>0</v>
      </c>
      <c r="AE195">
        <f ca="1">IF('Pariwise difference (d)'!AE195&gt;Q_ODP,0,IF('Pariwise difference (d)'!AE195&lt;P_ODP,1,((Q_ODP-'Pariwise difference (d)'!AE195)/(P_ODP-Q_ODP))))</f>
        <v>0</v>
      </c>
      <c r="AF195">
        <f ca="1">IF('Pariwise difference (d)'!AF195&gt;Q_ODP,0,IF('Pariwise difference (d)'!AF195&lt;P_ODP,1,((Q_ODP-'Pariwise difference (d)'!AF195)/(P_ODP-Q_ODP))))</f>
        <v>0</v>
      </c>
      <c r="AG195">
        <f ca="1">IF('Pariwise difference (d)'!AG195&gt;Q_ODP,0,IF('Pariwise difference (d)'!AG195&lt;P_ODP,1,((Q_ODP-'Pariwise difference (d)'!AG195)/(P_ODP-Q_ODP))))</f>
        <v>0</v>
      </c>
      <c r="AH195">
        <f ca="1">IF('Pariwise difference (d)'!AH195&gt;Q_ODP,0,IF('Pariwise difference (d)'!AH195&lt;P_ODP,1,((Q_ODP-'Pariwise difference (d)'!AH195)/(P_ODP-Q_ODP))))</f>
        <v>0</v>
      </c>
      <c r="AI195">
        <f ca="1">IF('Pariwise difference (d)'!AI195&gt;Q_ODP,0,IF('Pariwise difference (d)'!AI195&lt;P_ODP,1,((Q_ODP-'Pariwise difference (d)'!AI195)/(P_ODP-Q_ODP))))</f>
        <v>-0.14393599661436032</v>
      </c>
      <c r="AJ195">
        <f ca="1">IF('Pariwise difference (d)'!AJ195&gt;Q_ODP,0,IF('Pariwise difference (d)'!AJ195&lt;P_ODP,1,((Q_ODP-'Pariwise difference (d)'!AJ195)/(P_ODP-Q_ODP))))</f>
        <v>-0.32247348629906913</v>
      </c>
      <c r="AK195">
        <f ca="1">IF('Pariwise difference (d)'!AK195&gt;Q_ODP,0,IF('Pariwise difference (d)'!AK195&lt;P_ODP,1,((Q_ODP-'Pariwise difference (d)'!AK195)/(P_ODP-Q_ODP))))</f>
        <v>0</v>
      </c>
    </row>
    <row r="196" spans="1:37">
      <c r="A196" s="7">
        <v>194</v>
      </c>
      <c r="B196">
        <f ca="1">IF('Pariwise difference (d)'!B196&gt;Q_GWP,0,IF('Pariwise difference (d)'!B196&lt;P_GWP,1,((Q_GWP-'Pariwise difference (d)'!B196)/(P_GWP-Q_GWP))))</f>
        <v>0</v>
      </c>
      <c r="C196">
        <f ca="1">IF('Pariwise difference (d)'!C196&gt;Q_GWP,0,IF('Pariwise difference (d)'!C196&lt;P_GWP,1,((Q_GWP-'Pariwise difference (d)'!C196)/(P_GWP-Q_GWP))))</f>
        <v>0</v>
      </c>
      <c r="D196">
        <f ca="1">IF('Pariwise difference (d)'!D196&gt;Q_GWP,0,IF('Pariwise difference (d)'!D196&lt;P_GWP,1,((Q_GWP-'Pariwise difference (d)'!D196)/(P_GWP-Q_GWP))))</f>
        <v>0</v>
      </c>
      <c r="E196">
        <f ca="1">IF('Pariwise difference (d)'!E196&gt;Q_GWP,0,IF('Pariwise difference (d)'!E196&lt;P_GWP,1,((Q_GWP-'Pariwise difference (d)'!E196)/(P_GWP-Q_GWP))))</f>
        <v>1</v>
      </c>
      <c r="F196">
        <f ca="1">IF('Pariwise difference (d)'!F196&gt;Q_GWP,0,IF('Pariwise difference (d)'!F196&lt;P_GWP,1,((Q_GWP-'Pariwise difference (d)'!F196)/(P_GWP-Q_GWP))))</f>
        <v>0</v>
      </c>
      <c r="G196">
        <f ca="1">IF('Pariwise difference (d)'!G196&gt;Q_GWP,0,IF('Pariwise difference (d)'!G196&lt;P_GWP,1,((Q_GWP-'Pariwise difference (d)'!G196)/(P_GWP-Q_GWP))))</f>
        <v>0</v>
      </c>
      <c r="H196">
        <f ca="1">IF('Pariwise difference (d)'!H196&gt;Q_GWP,0,IF('Pariwise difference (d)'!H196&lt;P_GWP,1,((Q_GWP-'Pariwise difference (d)'!H196)/(P_GWP-Q_GWP))))</f>
        <v>1</v>
      </c>
      <c r="I196">
        <f ca="1">IF('Pariwise difference (d)'!I196&gt;Q_GWP,0,IF('Pariwise difference (d)'!I196&lt;P_GWP,1,((Q_GWP-'Pariwise difference (d)'!I196)/(P_GWP-Q_GWP))))</f>
        <v>1</v>
      </c>
      <c r="J196">
        <f ca="1">IF('Pariwise difference (d)'!J196&gt;Q_GWP,0,IF('Pariwise difference (d)'!J196&lt;P_GWP,1,((Q_GWP-'Pariwise difference (d)'!J196)/(P_GWP-Q_GWP))))</f>
        <v>1</v>
      </c>
      <c r="K196">
        <f ca="1">IF('Pariwise difference (d)'!K196&gt;Q_GWP,0,IF('Pariwise difference (d)'!K196&lt;P_GWP,1,((Q_GWP-'Pariwise difference (d)'!K196)/(P_GWP-Q_GWP))))</f>
        <v>0</v>
      </c>
      <c r="L196">
        <f ca="1">IF('Pariwise difference (d)'!L196&gt;Q_GWP,0,IF('Pariwise difference (d)'!L196&lt;P_GWP,1,((Q_GWP-'Pariwise difference (d)'!L196)/(P_GWP-Q_GWP))))</f>
        <v>1</v>
      </c>
      <c r="M196">
        <f ca="1">IF('Pariwise difference (d)'!M196&gt;Q_GWP,0,IF('Pariwise difference (d)'!M196&lt;P_GWP,1,((Q_GWP-'Pariwise difference (d)'!M196)/(P_GWP-Q_GWP))))</f>
        <v>1</v>
      </c>
      <c r="N196">
        <f ca="1">IF('Pariwise difference (d)'!N196&gt;Q_IRP,0,IF('Pariwise difference (d)'!N196&lt;P_IRP,1,((Q_IRP-'Pariwise difference (d)'!N196)/(P_IRP-Q_IRP))))</f>
        <v>0</v>
      </c>
      <c r="O196">
        <f ca="1">IF('Pariwise difference (d)'!O196&gt;Q_IRP,0,IF('Pariwise difference (d)'!O196&lt;P_IRP,1,((Q_IRP-'Pariwise difference (d)'!O196)/(P_IRP-Q_IRP))))</f>
        <v>0</v>
      </c>
      <c r="P196">
        <f ca="1">IF('Pariwise difference (d)'!P196&gt;Q_IRP,0,IF('Pariwise difference (d)'!P196&lt;P_IRP,1,((Q_IRP-'Pariwise difference (d)'!P196)/(P_IRP-Q_IRP))))</f>
        <v>0</v>
      </c>
      <c r="Q196">
        <f ca="1">IF('Pariwise difference (d)'!Q196&gt;Q_IRP,0,IF('Pariwise difference (d)'!Q196&lt;P_IRP,1,((Q_IRP-'Pariwise difference (d)'!Q196)/(P_IRP-Q_IRP))))</f>
        <v>1</v>
      </c>
      <c r="R196">
        <f ca="1">IF('Pariwise difference (d)'!R196&gt;Q_IRP,0,IF('Pariwise difference (d)'!R196&lt;P_IRP,1,((Q_IRP-'Pariwise difference (d)'!R196)/(P_IRP-Q_IRP))))</f>
        <v>-0.48130954315539898</v>
      </c>
      <c r="S196">
        <f ca="1">IF('Pariwise difference (d)'!S196&gt;Q_IRP,0,IF('Pariwise difference (d)'!S196&lt;P_IRP,1,((Q_IRP-'Pariwise difference (d)'!S196)/(P_IRP-Q_IRP))))</f>
        <v>0</v>
      </c>
      <c r="T196">
        <f ca="1">IF('Pariwise difference (d)'!T196&gt;Q_IRP,0,IF('Pariwise difference (d)'!T196&lt;P_IRP,1,((Q_IRP-'Pariwise difference (d)'!T196)/(P_IRP-Q_IRP))))</f>
        <v>1</v>
      </c>
      <c r="U196">
        <f ca="1">IF('Pariwise difference (d)'!U196&gt;Q_IRP,0,IF('Pariwise difference (d)'!U196&lt;P_IRP,1,((Q_IRP-'Pariwise difference (d)'!U196)/(P_IRP-Q_IRP))))</f>
        <v>0</v>
      </c>
      <c r="V196">
        <f ca="1">IF('Pariwise difference (d)'!V196&gt;Q_IRP,0,IF('Pariwise difference (d)'!V196&lt;P_IRP,1,((Q_IRP-'Pariwise difference (d)'!V196)/(P_IRP-Q_IRP))))</f>
        <v>1</v>
      </c>
      <c r="W196">
        <f ca="1">IF('Pariwise difference (d)'!W196&gt;Q_IRP,0,IF('Pariwise difference (d)'!W196&lt;P_IRP,1,((Q_IRP-'Pariwise difference (d)'!W196)/(P_IRP-Q_IRP))))</f>
        <v>0</v>
      </c>
      <c r="X196">
        <f ca="1">IF('Pariwise difference (d)'!X196&gt;Q_IRP,0,IF('Pariwise difference (d)'!X196&lt;P_IRP,1,((Q_IRP-'Pariwise difference (d)'!X196)/(P_IRP-Q_IRP))))</f>
        <v>0</v>
      </c>
      <c r="Y196">
        <f ca="1">IF('Pariwise difference (d)'!Y196&gt;Q_IRP,0,IF('Pariwise difference (d)'!Y196&lt;P_IRP,1,((Q_IRP-'Pariwise difference (d)'!Y196)/(P_IRP-Q_IRP))))</f>
        <v>1</v>
      </c>
      <c r="Z196">
        <f ca="1">IF('Pariwise difference (d)'!Z196&gt;Q_ODP,0,IF('Pariwise difference (d)'!Z196&lt;P_ODP,1,((Q_ODP-'Pariwise difference (d)'!Z196)/(P_ODP-Q_ODP))))</f>
        <v>0</v>
      </c>
      <c r="AA196">
        <f ca="1">IF('Pariwise difference (d)'!AA196&gt;Q_ODP,0,IF('Pariwise difference (d)'!AA196&lt;P_ODP,1,((Q_ODP-'Pariwise difference (d)'!AA196)/(P_ODP-Q_ODP))))</f>
        <v>1</v>
      </c>
      <c r="AB196">
        <f ca="1">IF('Pariwise difference (d)'!AB196&gt;Q_ODP,0,IF('Pariwise difference (d)'!AB196&lt;P_ODP,1,((Q_ODP-'Pariwise difference (d)'!AB196)/(P_ODP-Q_ODP))))</f>
        <v>1</v>
      </c>
      <c r="AC196">
        <f ca="1">IF('Pariwise difference (d)'!AC196&gt;Q_ODP,0,IF('Pariwise difference (d)'!AC196&lt;P_ODP,1,((Q_ODP-'Pariwise difference (d)'!AC196)/(P_ODP-Q_ODP))))</f>
        <v>1</v>
      </c>
      <c r="AD196">
        <f ca="1">IF('Pariwise difference (d)'!AD196&gt;Q_ODP,0,IF('Pariwise difference (d)'!AD196&lt;P_ODP,1,((Q_ODP-'Pariwise difference (d)'!AD196)/(P_ODP-Q_ODP))))</f>
        <v>1</v>
      </c>
      <c r="AE196">
        <f ca="1">IF('Pariwise difference (d)'!AE196&gt;Q_ODP,0,IF('Pariwise difference (d)'!AE196&lt;P_ODP,1,((Q_ODP-'Pariwise difference (d)'!AE196)/(P_ODP-Q_ODP))))</f>
        <v>0</v>
      </c>
      <c r="AF196">
        <f ca="1">IF('Pariwise difference (d)'!AF196&gt;Q_ODP,0,IF('Pariwise difference (d)'!AF196&lt;P_ODP,1,((Q_ODP-'Pariwise difference (d)'!AF196)/(P_ODP-Q_ODP))))</f>
        <v>0</v>
      </c>
      <c r="AG196">
        <f ca="1">IF('Pariwise difference (d)'!AG196&gt;Q_ODP,0,IF('Pariwise difference (d)'!AG196&lt;P_ODP,1,((Q_ODP-'Pariwise difference (d)'!AG196)/(P_ODP-Q_ODP))))</f>
        <v>0</v>
      </c>
      <c r="AH196">
        <f ca="1">IF('Pariwise difference (d)'!AH196&gt;Q_ODP,0,IF('Pariwise difference (d)'!AH196&lt;P_ODP,1,((Q_ODP-'Pariwise difference (d)'!AH196)/(P_ODP-Q_ODP))))</f>
        <v>0</v>
      </c>
      <c r="AI196">
        <f ca="1">IF('Pariwise difference (d)'!AI196&gt;Q_ODP,0,IF('Pariwise difference (d)'!AI196&lt;P_ODP,1,((Q_ODP-'Pariwise difference (d)'!AI196)/(P_ODP-Q_ODP))))</f>
        <v>0</v>
      </c>
      <c r="AJ196">
        <f ca="1">IF('Pariwise difference (d)'!AJ196&gt;Q_ODP,0,IF('Pariwise difference (d)'!AJ196&lt;P_ODP,1,((Q_ODP-'Pariwise difference (d)'!AJ196)/(P_ODP-Q_ODP))))</f>
        <v>0</v>
      </c>
      <c r="AK196">
        <f ca="1">IF('Pariwise difference (d)'!AK196&gt;Q_ODP,0,IF('Pariwise difference (d)'!AK196&lt;P_ODP,1,((Q_ODP-'Pariwise difference (d)'!AK196)/(P_ODP-Q_ODP))))</f>
        <v>0</v>
      </c>
    </row>
    <row r="197" spans="1:37">
      <c r="A197" s="7">
        <v>195</v>
      </c>
      <c r="B197">
        <f ca="1">IF('Pariwise difference (d)'!B197&gt;Q_GWP,0,IF('Pariwise difference (d)'!B197&lt;P_GWP,1,((Q_GWP-'Pariwise difference (d)'!B197)/(P_GWP-Q_GWP))))</f>
        <v>0</v>
      </c>
      <c r="C197">
        <f ca="1">IF('Pariwise difference (d)'!C197&gt;Q_GWP,0,IF('Pariwise difference (d)'!C197&lt;P_GWP,1,((Q_GWP-'Pariwise difference (d)'!C197)/(P_GWP-Q_GWP))))</f>
        <v>1</v>
      </c>
      <c r="D197">
        <f ca="1">IF('Pariwise difference (d)'!D197&gt;Q_GWP,0,IF('Pariwise difference (d)'!D197&lt;P_GWP,1,((Q_GWP-'Pariwise difference (d)'!D197)/(P_GWP-Q_GWP))))</f>
        <v>0</v>
      </c>
      <c r="E197">
        <f ca="1">IF('Pariwise difference (d)'!E197&gt;Q_GWP,0,IF('Pariwise difference (d)'!E197&lt;P_GWP,1,((Q_GWP-'Pariwise difference (d)'!E197)/(P_GWP-Q_GWP))))</f>
        <v>1</v>
      </c>
      <c r="F197">
        <f ca="1">IF('Pariwise difference (d)'!F197&gt;Q_GWP,0,IF('Pariwise difference (d)'!F197&lt;P_GWP,1,((Q_GWP-'Pariwise difference (d)'!F197)/(P_GWP-Q_GWP))))</f>
        <v>0</v>
      </c>
      <c r="G197">
        <f ca="1">IF('Pariwise difference (d)'!G197&gt;Q_GWP,0,IF('Pariwise difference (d)'!G197&lt;P_GWP,1,((Q_GWP-'Pariwise difference (d)'!G197)/(P_GWP-Q_GWP))))</f>
        <v>0</v>
      </c>
      <c r="H197">
        <f ca="1">IF('Pariwise difference (d)'!H197&gt;Q_GWP,0,IF('Pariwise difference (d)'!H197&lt;P_GWP,1,((Q_GWP-'Pariwise difference (d)'!H197)/(P_GWP-Q_GWP))))</f>
        <v>1</v>
      </c>
      <c r="I197">
        <f ca="1">IF('Pariwise difference (d)'!I197&gt;Q_GWP,0,IF('Pariwise difference (d)'!I197&lt;P_GWP,1,((Q_GWP-'Pariwise difference (d)'!I197)/(P_GWP-Q_GWP))))</f>
        <v>0</v>
      </c>
      <c r="J197">
        <f ca="1">IF('Pariwise difference (d)'!J197&gt;Q_GWP,0,IF('Pariwise difference (d)'!J197&lt;P_GWP,1,((Q_GWP-'Pariwise difference (d)'!J197)/(P_GWP-Q_GWP))))</f>
        <v>1</v>
      </c>
      <c r="K197">
        <f ca="1">IF('Pariwise difference (d)'!K197&gt;Q_GWP,0,IF('Pariwise difference (d)'!K197&lt;P_GWP,1,((Q_GWP-'Pariwise difference (d)'!K197)/(P_GWP-Q_GWP))))</f>
        <v>0</v>
      </c>
      <c r="L197">
        <f ca="1">IF('Pariwise difference (d)'!L197&gt;Q_GWP,0,IF('Pariwise difference (d)'!L197&lt;P_GWP,1,((Q_GWP-'Pariwise difference (d)'!L197)/(P_GWP-Q_GWP))))</f>
        <v>0</v>
      </c>
      <c r="M197">
        <f ca="1">IF('Pariwise difference (d)'!M197&gt;Q_GWP,0,IF('Pariwise difference (d)'!M197&lt;P_GWP,1,((Q_GWP-'Pariwise difference (d)'!M197)/(P_GWP-Q_GWP))))</f>
        <v>1</v>
      </c>
      <c r="N197">
        <f ca="1">IF('Pariwise difference (d)'!N197&gt;Q_IRP,0,IF('Pariwise difference (d)'!N197&lt;P_IRP,1,((Q_IRP-'Pariwise difference (d)'!N197)/(P_IRP-Q_IRP))))</f>
        <v>0</v>
      </c>
      <c r="O197">
        <f ca="1">IF('Pariwise difference (d)'!O197&gt;Q_IRP,0,IF('Pariwise difference (d)'!O197&lt;P_IRP,1,((Q_IRP-'Pariwise difference (d)'!O197)/(P_IRP-Q_IRP))))</f>
        <v>1</v>
      </c>
      <c r="P197">
        <f ca="1">IF('Pariwise difference (d)'!P197&gt;Q_IRP,0,IF('Pariwise difference (d)'!P197&lt;P_IRP,1,((Q_IRP-'Pariwise difference (d)'!P197)/(P_IRP-Q_IRP))))</f>
        <v>0</v>
      </c>
      <c r="Q197">
        <f ca="1">IF('Pariwise difference (d)'!Q197&gt;Q_IRP,0,IF('Pariwise difference (d)'!Q197&lt;P_IRP,1,((Q_IRP-'Pariwise difference (d)'!Q197)/(P_IRP-Q_IRP))))</f>
        <v>1</v>
      </c>
      <c r="R197">
        <f ca="1">IF('Pariwise difference (d)'!R197&gt;Q_IRP,0,IF('Pariwise difference (d)'!R197&lt;P_IRP,1,((Q_IRP-'Pariwise difference (d)'!R197)/(P_IRP-Q_IRP))))</f>
        <v>1</v>
      </c>
      <c r="S197">
        <f ca="1">IF('Pariwise difference (d)'!S197&gt;Q_IRP,0,IF('Pariwise difference (d)'!S197&lt;P_IRP,1,((Q_IRP-'Pariwise difference (d)'!S197)/(P_IRP-Q_IRP))))</f>
        <v>0</v>
      </c>
      <c r="T197">
        <f ca="1">IF('Pariwise difference (d)'!T197&gt;Q_IRP,0,IF('Pariwise difference (d)'!T197&lt;P_IRP,1,((Q_IRP-'Pariwise difference (d)'!T197)/(P_IRP-Q_IRP))))</f>
        <v>1</v>
      </c>
      <c r="U197">
        <f ca="1">IF('Pariwise difference (d)'!U197&gt;Q_IRP,0,IF('Pariwise difference (d)'!U197&lt;P_IRP,1,((Q_IRP-'Pariwise difference (d)'!U197)/(P_IRP-Q_IRP))))</f>
        <v>0</v>
      </c>
      <c r="V197">
        <f ca="1">IF('Pariwise difference (d)'!V197&gt;Q_IRP,0,IF('Pariwise difference (d)'!V197&lt;P_IRP,1,((Q_IRP-'Pariwise difference (d)'!V197)/(P_IRP-Q_IRP))))</f>
        <v>0</v>
      </c>
      <c r="W197">
        <f ca="1">IF('Pariwise difference (d)'!W197&gt;Q_IRP,0,IF('Pariwise difference (d)'!W197&lt;P_IRP,1,((Q_IRP-'Pariwise difference (d)'!W197)/(P_IRP-Q_IRP))))</f>
        <v>0</v>
      </c>
      <c r="X197">
        <f ca="1">IF('Pariwise difference (d)'!X197&gt;Q_IRP,0,IF('Pariwise difference (d)'!X197&lt;P_IRP,1,((Q_IRP-'Pariwise difference (d)'!X197)/(P_IRP-Q_IRP))))</f>
        <v>0</v>
      </c>
      <c r="Y197">
        <f ca="1">IF('Pariwise difference (d)'!Y197&gt;Q_IRP,0,IF('Pariwise difference (d)'!Y197&lt;P_IRP,1,((Q_IRP-'Pariwise difference (d)'!Y197)/(P_IRP-Q_IRP))))</f>
        <v>1</v>
      </c>
      <c r="Z197">
        <f ca="1">IF('Pariwise difference (d)'!Z197&gt;Q_ODP,0,IF('Pariwise difference (d)'!Z197&lt;P_ODP,1,((Q_ODP-'Pariwise difference (d)'!Z197)/(P_ODP-Q_ODP))))</f>
        <v>0</v>
      </c>
      <c r="AA197">
        <f ca="1">IF('Pariwise difference (d)'!AA197&gt;Q_ODP,0,IF('Pariwise difference (d)'!AA197&lt;P_ODP,1,((Q_ODP-'Pariwise difference (d)'!AA197)/(P_ODP-Q_ODP))))</f>
        <v>1</v>
      </c>
      <c r="AB197">
        <f ca="1">IF('Pariwise difference (d)'!AB197&gt;Q_ODP,0,IF('Pariwise difference (d)'!AB197&lt;P_ODP,1,((Q_ODP-'Pariwise difference (d)'!AB197)/(P_ODP-Q_ODP))))</f>
        <v>1</v>
      </c>
      <c r="AC197">
        <f ca="1">IF('Pariwise difference (d)'!AC197&gt;Q_ODP,0,IF('Pariwise difference (d)'!AC197&lt;P_ODP,1,((Q_ODP-'Pariwise difference (d)'!AC197)/(P_ODP-Q_ODP))))</f>
        <v>1</v>
      </c>
      <c r="AD197">
        <f ca="1">IF('Pariwise difference (d)'!AD197&gt;Q_ODP,0,IF('Pariwise difference (d)'!AD197&lt;P_ODP,1,((Q_ODP-'Pariwise difference (d)'!AD197)/(P_ODP-Q_ODP))))</f>
        <v>1</v>
      </c>
      <c r="AE197">
        <f ca="1">IF('Pariwise difference (d)'!AE197&gt;Q_ODP,0,IF('Pariwise difference (d)'!AE197&lt;P_ODP,1,((Q_ODP-'Pariwise difference (d)'!AE197)/(P_ODP-Q_ODP))))</f>
        <v>0</v>
      </c>
      <c r="AF197">
        <f ca="1">IF('Pariwise difference (d)'!AF197&gt;Q_ODP,0,IF('Pariwise difference (d)'!AF197&lt;P_ODP,1,((Q_ODP-'Pariwise difference (d)'!AF197)/(P_ODP-Q_ODP))))</f>
        <v>0</v>
      </c>
      <c r="AG197">
        <f ca="1">IF('Pariwise difference (d)'!AG197&gt;Q_ODP,0,IF('Pariwise difference (d)'!AG197&lt;P_ODP,1,((Q_ODP-'Pariwise difference (d)'!AG197)/(P_ODP-Q_ODP))))</f>
        <v>0</v>
      </c>
      <c r="AH197">
        <f ca="1">IF('Pariwise difference (d)'!AH197&gt;Q_ODP,0,IF('Pariwise difference (d)'!AH197&lt;P_ODP,1,((Q_ODP-'Pariwise difference (d)'!AH197)/(P_ODP-Q_ODP))))</f>
        <v>0</v>
      </c>
      <c r="AI197">
        <f ca="1">IF('Pariwise difference (d)'!AI197&gt;Q_ODP,0,IF('Pariwise difference (d)'!AI197&lt;P_ODP,1,((Q_ODP-'Pariwise difference (d)'!AI197)/(P_ODP-Q_ODP))))</f>
        <v>0</v>
      </c>
      <c r="AJ197">
        <f ca="1">IF('Pariwise difference (d)'!AJ197&gt;Q_ODP,0,IF('Pariwise difference (d)'!AJ197&lt;P_ODP,1,((Q_ODP-'Pariwise difference (d)'!AJ197)/(P_ODP-Q_ODP))))</f>
        <v>0</v>
      </c>
      <c r="AK197">
        <f ca="1">IF('Pariwise difference (d)'!AK197&gt;Q_ODP,0,IF('Pariwise difference (d)'!AK197&lt;P_ODP,1,((Q_ODP-'Pariwise difference (d)'!AK197)/(P_ODP-Q_ODP))))</f>
        <v>0</v>
      </c>
    </row>
    <row r="198" spans="1:37">
      <c r="A198" s="7">
        <v>196</v>
      </c>
      <c r="B198">
        <f ca="1">IF('Pariwise difference (d)'!B198&gt;Q_GWP,0,IF('Pariwise difference (d)'!B198&lt;P_GWP,1,((Q_GWP-'Pariwise difference (d)'!B198)/(P_GWP-Q_GWP))))</f>
        <v>0</v>
      </c>
      <c r="C198">
        <f ca="1">IF('Pariwise difference (d)'!C198&gt;Q_GWP,0,IF('Pariwise difference (d)'!C198&lt;P_GWP,1,((Q_GWP-'Pariwise difference (d)'!C198)/(P_GWP-Q_GWP))))</f>
        <v>0</v>
      </c>
      <c r="D198">
        <f ca="1">IF('Pariwise difference (d)'!D198&gt;Q_GWP,0,IF('Pariwise difference (d)'!D198&lt;P_GWP,1,((Q_GWP-'Pariwise difference (d)'!D198)/(P_GWP-Q_GWP))))</f>
        <v>0</v>
      </c>
      <c r="E198">
        <f ca="1">IF('Pariwise difference (d)'!E198&gt;Q_GWP,0,IF('Pariwise difference (d)'!E198&lt;P_GWP,1,((Q_GWP-'Pariwise difference (d)'!E198)/(P_GWP-Q_GWP))))</f>
        <v>1</v>
      </c>
      <c r="F198">
        <f ca="1">IF('Pariwise difference (d)'!F198&gt;Q_GWP,0,IF('Pariwise difference (d)'!F198&lt;P_GWP,1,((Q_GWP-'Pariwise difference (d)'!F198)/(P_GWP-Q_GWP))))</f>
        <v>0</v>
      </c>
      <c r="G198">
        <f ca="1">IF('Pariwise difference (d)'!G198&gt;Q_GWP,0,IF('Pariwise difference (d)'!G198&lt;P_GWP,1,((Q_GWP-'Pariwise difference (d)'!G198)/(P_GWP-Q_GWP))))</f>
        <v>0</v>
      </c>
      <c r="H198">
        <f ca="1">IF('Pariwise difference (d)'!H198&gt;Q_GWP,0,IF('Pariwise difference (d)'!H198&lt;P_GWP,1,((Q_GWP-'Pariwise difference (d)'!H198)/(P_GWP-Q_GWP))))</f>
        <v>1</v>
      </c>
      <c r="I198">
        <f ca="1">IF('Pariwise difference (d)'!I198&gt;Q_GWP,0,IF('Pariwise difference (d)'!I198&lt;P_GWP,1,((Q_GWP-'Pariwise difference (d)'!I198)/(P_GWP-Q_GWP))))</f>
        <v>0</v>
      </c>
      <c r="J198">
        <f ca="1">IF('Pariwise difference (d)'!J198&gt;Q_GWP,0,IF('Pariwise difference (d)'!J198&lt;P_GWP,1,((Q_GWP-'Pariwise difference (d)'!J198)/(P_GWP-Q_GWP))))</f>
        <v>1</v>
      </c>
      <c r="K198">
        <f ca="1">IF('Pariwise difference (d)'!K198&gt;Q_GWP,0,IF('Pariwise difference (d)'!K198&lt;P_GWP,1,((Q_GWP-'Pariwise difference (d)'!K198)/(P_GWP-Q_GWP))))</f>
        <v>0</v>
      </c>
      <c r="L198">
        <f ca="1">IF('Pariwise difference (d)'!L198&gt;Q_GWP,0,IF('Pariwise difference (d)'!L198&lt;P_GWP,1,((Q_GWP-'Pariwise difference (d)'!L198)/(P_GWP-Q_GWP))))</f>
        <v>0</v>
      </c>
      <c r="M198">
        <f ca="1">IF('Pariwise difference (d)'!M198&gt;Q_GWP,0,IF('Pariwise difference (d)'!M198&lt;P_GWP,1,((Q_GWP-'Pariwise difference (d)'!M198)/(P_GWP-Q_GWP))))</f>
        <v>1</v>
      </c>
      <c r="N198">
        <f ca="1">IF('Pariwise difference (d)'!N198&gt;Q_IRP,0,IF('Pariwise difference (d)'!N198&lt;P_IRP,1,((Q_IRP-'Pariwise difference (d)'!N198)/(P_IRP-Q_IRP))))</f>
        <v>0</v>
      </c>
      <c r="O198">
        <f ca="1">IF('Pariwise difference (d)'!O198&gt;Q_IRP,0,IF('Pariwise difference (d)'!O198&lt;P_IRP,1,((Q_IRP-'Pariwise difference (d)'!O198)/(P_IRP-Q_IRP))))</f>
        <v>0</v>
      </c>
      <c r="P198">
        <f ca="1">IF('Pariwise difference (d)'!P198&gt;Q_IRP,0,IF('Pariwise difference (d)'!P198&lt;P_IRP,1,((Q_IRP-'Pariwise difference (d)'!P198)/(P_IRP-Q_IRP))))</f>
        <v>0</v>
      </c>
      <c r="Q198">
        <f ca="1">IF('Pariwise difference (d)'!Q198&gt;Q_IRP,0,IF('Pariwise difference (d)'!Q198&lt;P_IRP,1,((Q_IRP-'Pariwise difference (d)'!Q198)/(P_IRP-Q_IRP))))</f>
        <v>-0.60600755094087344</v>
      </c>
      <c r="R198">
        <f ca="1">IF('Pariwise difference (d)'!R198&gt;Q_IRP,0,IF('Pariwise difference (d)'!R198&lt;P_IRP,1,((Q_IRP-'Pariwise difference (d)'!R198)/(P_IRP-Q_IRP))))</f>
        <v>0</v>
      </c>
      <c r="S198">
        <f ca="1">IF('Pariwise difference (d)'!S198&gt;Q_IRP,0,IF('Pariwise difference (d)'!S198&lt;P_IRP,1,((Q_IRP-'Pariwise difference (d)'!S198)/(P_IRP-Q_IRP))))</f>
        <v>0</v>
      </c>
      <c r="T198">
        <f ca="1">IF('Pariwise difference (d)'!T198&gt;Q_IRP,0,IF('Pariwise difference (d)'!T198&lt;P_IRP,1,((Q_IRP-'Pariwise difference (d)'!T198)/(P_IRP-Q_IRP))))</f>
        <v>1</v>
      </c>
      <c r="U198">
        <f ca="1">IF('Pariwise difference (d)'!U198&gt;Q_IRP,0,IF('Pariwise difference (d)'!U198&lt;P_IRP,1,((Q_IRP-'Pariwise difference (d)'!U198)/(P_IRP-Q_IRP))))</f>
        <v>-0.87866274273494793</v>
      </c>
      <c r="V198">
        <f ca="1">IF('Pariwise difference (d)'!V198&gt;Q_IRP,0,IF('Pariwise difference (d)'!V198&lt;P_IRP,1,((Q_IRP-'Pariwise difference (d)'!V198)/(P_IRP-Q_IRP))))</f>
        <v>1</v>
      </c>
      <c r="W198">
        <f ca="1">IF('Pariwise difference (d)'!W198&gt;Q_IRP,0,IF('Pariwise difference (d)'!W198&lt;P_IRP,1,((Q_IRP-'Pariwise difference (d)'!W198)/(P_IRP-Q_IRP))))</f>
        <v>0</v>
      </c>
      <c r="X198">
        <f ca="1">IF('Pariwise difference (d)'!X198&gt;Q_IRP,0,IF('Pariwise difference (d)'!X198&lt;P_IRP,1,((Q_IRP-'Pariwise difference (d)'!X198)/(P_IRP-Q_IRP))))</f>
        <v>1</v>
      </c>
      <c r="Y198">
        <f ca="1">IF('Pariwise difference (d)'!Y198&gt;Q_IRP,0,IF('Pariwise difference (d)'!Y198&lt;P_IRP,1,((Q_IRP-'Pariwise difference (d)'!Y198)/(P_IRP-Q_IRP))))</f>
        <v>1</v>
      </c>
      <c r="Z198">
        <f ca="1">IF('Pariwise difference (d)'!Z198&gt;Q_ODP,0,IF('Pariwise difference (d)'!Z198&lt;P_ODP,1,((Q_ODP-'Pariwise difference (d)'!Z198)/(P_ODP-Q_ODP))))</f>
        <v>0</v>
      </c>
      <c r="AA198">
        <f ca="1">IF('Pariwise difference (d)'!AA198&gt;Q_ODP,0,IF('Pariwise difference (d)'!AA198&lt;P_ODP,1,((Q_ODP-'Pariwise difference (d)'!AA198)/(P_ODP-Q_ODP))))</f>
        <v>1</v>
      </c>
      <c r="AB198">
        <f ca="1">IF('Pariwise difference (d)'!AB198&gt;Q_ODP,0,IF('Pariwise difference (d)'!AB198&lt;P_ODP,1,((Q_ODP-'Pariwise difference (d)'!AB198)/(P_ODP-Q_ODP))))</f>
        <v>-0.91090382963666161</v>
      </c>
      <c r="AC198">
        <f ca="1">IF('Pariwise difference (d)'!AC198&gt;Q_ODP,0,IF('Pariwise difference (d)'!AC198&lt;P_ODP,1,((Q_ODP-'Pariwise difference (d)'!AC198)/(P_ODP-Q_ODP))))</f>
        <v>1</v>
      </c>
      <c r="AD198">
        <f ca="1">IF('Pariwise difference (d)'!AD198&gt;Q_ODP,0,IF('Pariwise difference (d)'!AD198&lt;P_ODP,1,((Q_ODP-'Pariwise difference (d)'!AD198)/(P_ODP-Q_ODP))))</f>
        <v>1</v>
      </c>
      <c r="AE198">
        <f ca="1">IF('Pariwise difference (d)'!AE198&gt;Q_ODP,0,IF('Pariwise difference (d)'!AE198&lt;P_ODP,1,((Q_ODP-'Pariwise difference (d)'!AE198)/(P_ODP-Q_ODP))))</f>
        <v>0</v>
      </c>
      <c r="AF198">
        <f ca="1">IF('Pariwise difference (d)'!AF198&gt;Q_ODP,0,IF('Pariwise difference (d)'!AF198&lt;P_ODP,1,((Q_ODP-'Pariwise difference (d)'!AF198)/(P_ODP-Q_ODP))))</f>
        <v>1</v>
      </c>
      <c r="AG198">
        <f ca="1">IF('Pariwise difference (d)'!AG198&gt;Q_ODP,0,IF('Pariwise difference (d)'!AG198&lt;P_ODP,1,((Q_ODP-'Pariwise difference (d)'!AG198)/(P_ODP-Q_ODP))))</f>
        <v>0</v>
      </c>
      <c r="AH198">
        <f ca="1">IF('Pariwise difference (d)'!AH198&gt;Q_ODP,0,IF('Pariwise difference (d)'!AH198&lt;P_ODP,1,((Q_ODP-'Pariwise difference (d)'!AH198)/(P_ODP-Q_ODP))))</f>
        <v>0</v>
      </c>
      <c r="AI198">
        <f ca="1">IF('Pariwise difference (d)'!AI198&gt;Q_ODP,0,IF('Pariwise difference (d)'!AI198&lt;P_ODP,1,((Q_ODP-'Pariwise difference (d)'!AI198)/(P_ODP-Q_ODP))))</f>
        <v>0</v>
      </c>
      <c r="AJ198">
        <f ca="1">IF('Pariwise difference (d)'!AJ198&gt;Q_ODP,0,IF('Pariwise difference (d)'!AJ198&lt;P_ODP,1,((Q_ODP-'Pariwise difference (d)'!AJ198)/(P_ODP-Q_ODP))))</f>
        <v>0</v>
      </c>
      <c r="AK198">
        <f ca="1">IF('Pariwise difference (d)'!AK198&gt;Q_ODP,0,IF('Pariwise difference (d)'!AK198&lt;P_ODP,1,((Q_ODP-'Pariwise difference (d)'!AK198)/(P_ODP-Q_ODP))))</f>
        <v>0</v>
      </c>
    </row>
    <row r="199" spans="1:37">
      <c r="A199" s="7">
        <v>197</v>
      </c>
      <c r="B199">
        <f ca="1">IF('Pariwise difference (d)'!B199&gt;Q_GWP,0,IF('Pariwise difference (d)'!B199&lt;P_GWP,1,((Q_GWP-'Pariwise difference (d)'!B199)/(P_GWP-Q_GWP))))</f>
        <v>0</v>
      </c>
      <c r="C199">
        <f ca="1">IF('Pariwise difference (d)'!C199&gt;Q_GWP,0,IF('Pariwise difference (d)'!C199&lt;P_GWP,1,((Q_GWP-'Pariwise difference (d)'!C199)/(P_GWP-Q_GWP))))</f>
        <v>0</v>
      </c>
      <c r="D199">
        <f ca="1">IF('Pariwise difference (d)'!D199&gt;Q_GWP,0,IF('Pariwise difference (d)'!D199&lt;P_GWP,1,((Q_GWP-'Pariwise difference (d)'!D199)/(P_GWP-Q_GWP))))</f>
        <v>0</v>
      </c>
      <c r="E199">
        <f ca="1">IF('Pariwise difference (d)'!E199&gt;Q_GWP,0,IF('Pariwise difference (d)'!E199&lt;P_GWP,1,((Q_GWP-'Pariwise difference (d)'!E199)/(P_GWP-Q_GWP))))</f>
        <v>1</v>
      </c>
      <c r="F199">
        <f ca="1">IF('Pariwise difference (d)'!F199&gt;Q_GWP,0,IF('Pariwise difference (d)'!F199&lt;P_GWP,1,((Q_GWP-'Pariwise difference (d)'!F199)/(P_GWP-Q_GWP))))</f>
        <v>-0.3844255361065913</v>
      </c>
      <c r="G199">
        <f ca="1">IF('Pariwise difference (d)'!G199&gt;Q_GWP,0,IF('Pariwise difference (d)'!G199&lt;P_GWP,1,((Q_GWP-'Pariwise difference (d)'!G199)/(P_GWP-Q_GWP))))</f>
        <v>0</v>
      </c>
      <c r="H199">
        <f ca="1">IF('Pariwise difference (d)'!H199&gt;Q_GWP,0,IF('Pariwise difference (d)'!H199&lt;P_GWP,1,((Q_GWP-'Pariwise difference (d)'!H199)/(P_GWP-Q_GWP))))</f>
        <v>1</v>
      </c>
      <c r="I199">
        <f ca="1">IF('Pariwise difference (d)'!I199&gt;Q_GWP,0,IF('Pariwise difference (d)'!I199&lt;P_GWP,1,((Q_GWP-'Pariwise difference (d)'!I199)/(P_GWP-Q_GWP))))</f>
        <v>0</v>
      </c>
      <c r="J199">
        <f ca="1">IF('Pariwise difference (d)'!J199&gt;Q_GWP,0,IF('Pariwise difference (d)'!J199&lt;P_GWP,1,((Q_GWP-'Pariwise difference (d)'!J199)/(P_GWP-Q_GWP))))</f>
        <v>1</v>
      </c>
      <c r="K199">
        <f ca="1">IF('Pariwise difference (d)'!K199&gt;Q_GWP,0,IF('Pariwise difference (d)'!K199&lt;P_GWP,1,((Q_GWP-'Pariwise difference (d)'!K199)/(P_GWP-Q_GWP))))</f>
        <v>0</v>
      </c>
      <c r="L199">
        <f ca="1">IF('Pariwise difference (d)'!L199&gt;Q_GWP,0,IF('Pariwise difference (d)'!L199&lt;P_GWP,1,((Q_GWP-'Pariwise difference (d)'!L199)/(P_GWP-Q_GWP))))</f>
        <v>0</v>
      </c>
      <c r="M199">
        <f ca="1">IF('Pariwise difference (d)'!M199&gt;Q_GWP,0,IF('Pariwise difference (d)'!M199&lt;P_GWP,1,((Q_GWP-'Pariwise difference (d)'!M199)/(P_GWP-Q_GWP))))</f>
        <v>1</v>
      </c>
      <c r="N199">
        <f ca="1">IF('Pariwise difference (d)'!N199&gt;Q_IRP,0,IF('Pariwise difference (d)'!N199&lt;P_IRP,1,((Q_IRP-'Pariwise difference (d)'!N199)/(P_IRP-Q_IRP))))</f>
        <v>0</v>
      </c>
      <c r="O199">
        <f ca="1">IF('Pariwise difference (d)'!O199&gt;Q_IRP,0,IF('Pariwise difference (d)'!O199&lt;P_IRP,1,((Q_IRP-'Pariwise difference (d)'!O199)/(P_IRP-Q_IRP))))</f>
        <v>1</v>
      </c>
      <c r="P199">
        <f ca="1">IF('Pariwise difference (d)'!P199&gt;Q_IRP,0,IF('Pariwise difference (d)'!P199&lt;P_IRP,1,((Q_IRP-'Pariwise difference (d)'!P199)/(P_IRP-Q_IRP))))</f>
        <v>0</v>
      </c>
      <c r="Q199">
        <f ca="1">IF('Pariwise difference (d)'!Q199&gt;Q_IRP,0,IF('Pariwise difference (d)'!Q199&lt;P_IRP,1,((Q_IRP-'Pariwise difference (d)'!Q199)/(P_IRP-Q_IRP))))</f>
        <v>1</v>
      </c>
      <c r="R199">
        <f ca="1">IF('Pariwise difference (d)'!R199&gt;Q_IRP,0,IF('Pariwise difference (d)'!R199&lt;P_IRP,1,((Q_IRP-'Pariwise difference (d)'!R199)/(P_IRP-Q_IRP))))</f>
        <v>1</v>
      </c>
      <c r="S199">
        <f ca="1">IF('Pariwise difference (d)'!S199&gt;Q_IRP,0,IF('Pariwise difference (d)'!S199&lt;P_IRP,1,((Q_IRP-'Pariwise difference (d)'!S199)/(P_IRP-Q_IRP))))</f>
        <v>0</v>
      </c>
      <c r="T199">
        <f ca="1">IF('Pariwise difference (d)'!T199&gt;Q_IRP,0,IF('Pariwise difference (d)'!T199&lt;P_IRP,1,((Q_IRP-'Pariwise difference (d)'!T199)/(P_IRP-Q_IRP))))</f>
        <v>1</v>
      </c>
      <c r="U199">
        <f ca="1">IF('Pariwise difference (d)'!U199&gt;Q_IRP,0,IF('Pariwise difference (d)'!U199&lt;P_IRP,1,((Q_IRP-'Pariwise difference (d)'!U199)/(P_IRP-Q_IRP))))</f>
        <v>0</v>
      </c>
      <c r="V199">
        <f ca="1">IF('Pariwise difference (d)'!V199&gt;Q_IRP,0,IF('Pariwise difference (d)'!V199&lt;P_IRP,1,((Q_IRP-'Pariwise difference (d)'!V199)/(P_IRP-Q_IRP))))</f>
        <v>-0.43434515564075993</v>
      </c>
      <c r="W199">
        <f ca="1">IF('Pariwise difference (d)'!W199&gt;Q_IRP,0,IF('Pariwise difference (d)'!W199&lt;P_IRP,1,((Q_IRP-'Pariwise difference (d)'!W199)/(P_IRP-Q_IRP))))</f>
        <v>0</v>
      </c>
      <c r="X199">
        <f ca="1">IF('Pariwise difference (d)'!X199&gt;Q_IRP,0,IF('Pariwise difference (d)'!X199&lt;P_IRP,1,((Q_IRP-'Pariwise difference (d)'!X199)/(P_IRP-Q_IRP))))</f>
        <v>0</v>
      </c>
      <c r="Y199">
        <f ca="1">IF('Pariwise difference (d)'!Y199&gt;Q_IRP,0,IF('Pariwise difference (d)'!Y199&lt;P_IRP,1,((Q_IRP-'Pariwise difference (d)'!Y199)/(P_IRP-Q_IRP))))</f>
        <v>1</v>
      </c>
      <c r="Z199">
        <f ca="1">IF('Pariwise difference (d)'!Z199&gt;Q_ODP,0,IF('Pariwise difference (d)'!Z199&lt;P_ODP,1,((Q_ODP-'Pariwise difference (d)'!Z199)/(P_ODP-Q_ODP))))</f>
        <v>-0.72938997794958371</v>
      </c>
      <c r="AA199">
        <f ca="1">IF('Pariwise difference (d)'!AA199&gt;Q_ODP,0,IF('Pariwise difference (d)'!AA199&lt;P_ODP,1,((Q_ODP-'Pariwise difference (d)'!AA199)/(P_ODP-Q_ODP))))</f>
        <v>1</v>
      </c>
      <c r="AB199">
        <f ca="1">IF('Pariwise difference (d)'!AB199&gt;Q_ODP,0,IF('Pariwise difference (d)'!AB199&lt;P_ODP,1,((Q_ODP-'Pariwise difference (d)'!AB199)/(P_ODP-Q_ODP))))</f>
        <v>0</v>
      </c>
      <c r="AC199">
        <f ca="1">IF('Pariwise difference (d)'!AC199&gt;Q_ODP,0,IF('Pariwise difference (d)'!AC199&lt;P_ODP,1,((Q_ODP-'Pariwise difference (d)'!AC199)/(P_ODP-Q_ODP))))</f>
        <v>1</v>
      </c>
      <c r="AD199">
        <f ca="1">IF('Pariwise difference (d)'!AD199&gt;Q_ODP,0,IF('Pariwise difference (d)'!AD199&lt;P_ODP,1,((Q_ODP-'Pariwise difference (d)'!AD199)/(P_ODP-Q_ODP))))</f>
        <v>0</v>
      </c>
      <c r="AE199">
        <f ca="1">IF('Pariwise difference (d)'!AE199&gt;Q_ODP,0,IF('Pariwise difference (d)'!AE199&lt;P_ODP,1,((Q_ODP-'Pariwise difference (d)'!AE199)/(P_ODP-Q_ODP))))</f>
        <v>0</v>
      </c>
      <c r="AF199">
        <f ca="1">IF('Pariwise difference (d)'!AF199&gt;Q_ODP,0,IF('Pariwise difference (d)'!AF199&lt;P_ODP,1,((Q_ODP-'Pariwise difference (d)'!AF199)/(P_ODP-Q_ODP))))</f>
        <v>0</v>
      </c>
      <c r="AG199">
        <f ca="1">IF('Pariwise difference (d)'!AG199&gt;Q_ODP,0,IF('Pariwise difference (d)'!AG199&lt;P_ODP,1,((Q_ODP-'Pariwise difference (d)'!AG199)/(P_ODP-Q_ODP))))</f>
        <v>0</v>
      </c>
      <c r="AH199">
        <f ca="1">IF('Pariwise difference (d)'!AH199&gt;Q_ODP,0,IF('Pariwise difference (d)'!AH199&lt;P_ODP,1,((Q_ODP-'Pariwise difference (d)'!AH199)/(P_ODP-Q_ODP))))</f>
        <v>0</v>
      </c>
      <c r="AI199">
        <f ca="1">IF('Pariwise difference (d)'!AI199&gt;Q_ODP,0,IF('Pariwise difference (d)'!AI199&lt;P_ODP,1,((Q_ODP-'Pariwise difference (d)'!AI199)/(P_ODP-Q_ODP))))</f>
        <v>0</v>
      </c>
      <c r="AJ199">
        <f ca="1">IF('Pariwise difference (d)'!AJ199&gt;Q_ODP,0,IF('Pariwise difference (d)'!AJ199&lt;P_ODP,1,((Q_ODP-'Pariwise difference (d)'!AJ199)/(P_ODP-Q_ODP))))</f>
        <v>1</v>
      </c>
      <c r="AK199">
        <f ca="1">IF('Pariwise difference (d)'!AK199&gt;Q_ODP,0,IF('Pariwise difference (d)'!AK199&lt;P_ODP,1,((Q_ODP-'Pariwise difference (d)'!AK199)/(P_ODP-Q_ODP))))</f>
        <v>1</v>
      </c>
    </row>
    <row r="200" spans="1:37">
      <c r="A200" s="7">
        <v>198</v>
      </c>
      <c r="B200">
        <f ca="1">IF('Pariwise difference (d)'!B200&gt;Q_GWP,0,IF('Pariwise difference (d)'!B200&lt;P_GWP,1,((Q_GWP-'Pariwise difference (d)'!B200)/(P_GWP-Q_GWP))))</f>
        <v>0</v>
      </c>
      <c r="C200">
        <f ca="1">IF('Pariwise difference (d)'!C200&gt;Q_GWP,0,IF('Pariwise difference (d)'!C200&lt;P_GWP,1,((Q_GWP-'Pariwise difference (d)'!C200)/(P_GWP-Q_GWP))))</f>
        <v>0</v>
      </c>
      <c r="D200">
        <f ca="1">IF('Pariwise difference (d)'!D200&gt;Q_GWP,0,IF('Pariwise difference (d)'!D200&lt;P_GWP,1,((Q_GWP-'Pariwise difference (d)'!D200)/(P_GWP-Q_GWP))))</f>
        <v>0</v>
      </c>
      <c r="E200">
        <f ca="1">IF('Pariwise difference (d)'!E200&gt;Q_GWP,0,IF('Pariwise difference (d)'!E200&lt;P_GWP,1,((Q_GWP-'Pariwise difference (d)'!E200)/(P_GWP-Q_GWP))))</f>
        <v>1</v>
      </c>
      <c r="F200">
        <f ca="1">IF('Pariwise difference (d)'!F200&gt;Q_GWP,0,IF('Pariwise difference (d)'!F200&lt;P_GWP,1,((Q_GWP-'Pariwise difference (d)'!F200)/(P_GWP-Q_GWP))))</f>
        <v>0</v>
      </c>
      <c r="G200">
        <f ca="1">IF('Pariwise difference (d)'!G200&gt;Q_GWP,0,IF('Pariwise difference (d)'!G200&lt;P_GWP,1,((Q_GWP-'Pariwise difference (d)'!G200)/(P_GWP-Q_GWP))))</f>
        <v>0</v>
      </c>
      <c r="H200">
        <f ca="1">IF('Pariwise difference (d)'!H200&gt;Q_GWP,0,IF('Pariwise difference (d)'!H200&lt;P_GWP,1,((Q_GWP-'Pariwise difference (d)'!H200)/(P_GWP-Q_GWP))))</f>
        <v>1</v>
      </c>
      <c r="I200">
        <f ca="1">IF('Pariwise difference (d)'!I200&gt;Q_GWP,0,IF('Pariwise difference (d)'!I200&lt;P_GWP,1,((Q_GWP-'Pariwise difference (d)'!I200)/(P_GWP-Q_GWP))))</f>
        <v>-0.3463595394503261</v>
      </c>
      <c r="J200">
        <f ca="1">IF('Pariwise difference (d)'!J200&gt;Q_GWP,0,IF('Pariwise difference (d)'!J200&lt;P_GWP,1,((Q_GWP-'Pariwise difference (d)'!J200)/(P_GWP-Q_GWP))))</f>
        <v>1</v>
      </c>
      <c r="K200">
        <f ca="1">IF('Pariwise difference (d)'!K200&gt;Q_GWP,0,IF('Pariwise difference (d)'!K200&lt;P_GWP,1,((Q_GWP-'Pariwise difference (d)'!K200)/(P_GWP-Q_GWP))))</f>
        <v>0</v>
      </c>
      <c r="L200">
        <f ca="1">IF('Pariwise difference (d)'!L200&gt;Q_GWP,0,IF('Pariwise difference (d)'!L200&lt;P_GWP,1,((Q_GWP-'Pariwise difference (d)'!L200)/(P_GWP-Q_GWP))))</f>
        <v>0</v>
      </c>
      <c r="M200">
        <f ca="1">IF('Pariwise difference (d)'!M200&gt;Q_GWP,0,IF('Pariwise difference (d)'!M200&lt;P_GWP,1,((Q_GWP-'Pariwise difference (d)'!M200)/(P_GWP-Q_GWP))))</f>
        <v>1</v>
      </c>
      <c r="N200">
        <f ca="1">IF('Pariwise difference (d)'!N200&gt;Q_IRP,0,IF('Pariwise difference (d)'!N200&lt;P_IRP,1,((Q_IRP-'Pariwise difference (d)'!N200)/(P_IRP-Q_IRP))))</f>
        <v>0</v>
      </c>
      <c r="O200">
        <f ca="1">IF('Pariwise difference (d)'!O200&gt;Q_IRP,0,IF('Pariwise difference (d)'!O200&lt;P_IRP,1,((Q_IRP-'Pariwise difference (d)'!O200)/(P_IRP-Q_IRP))))</f>
        <v>-0.53390171287515187</v>
      </c>
      <c r="P200">
        <f ca="1">IF('Pariwise difference (d)'!P200&gt;Q_IRP,0,IF('Pariwise difference (d)'!P200&lt;P_IRP,1,((Q_IRP-'Pariwise difference (d)'!P200)/(P_IRP-Q_IRP))))</f>
        <v>0</v>
      </c>
      <c r="Q200">
        <f ca="1">IF('Pariwise difference (d)'!Q200&gt;Q_IRP,0,IF('Pariwise difference (d)'!Q200&lt;P_IRP,1,((Q_IRP-'Pariwise difference (d)'!Q200)/(P_IRP-Q_IRP))))</f>
        <v>1</v>
      </c>
      <c r="R200">
        <f ca="1">IF('Pariwise difference (d)'!R200&gt;Q_IRP,0,IF('Pariwise difference (d)'!R200&lt;P_IRP,1,((Q_IRP-'Pariwise difference (d)'!R200)/(P_IRP-Q_IRP))))</f>
        <v>0</v>
      </c>
      <c r="S200">
        <f ca="1">IF('Pariwise difference (d)'!S200&gt;Q_IRP,0,IF('Pariwise difference (d)'!S200&lt;P_IRP,1,((Q_IRP-'Pariwise difference (d)'!S200)/(P_IRP-Q_IRP))))</f>
        <v>0</v>
      </c>
      <c r="T200">
        <f ca="1">IF('Pariwise difference (d)'!T200&gt;Q_IRP,0,IF('Pariwise difference (d)'!T200&lt;P_IRP,1,((Q_IRP-'Pariwise difference (d)'!T200)/(P_IRP-Q_IRP))))</f>
        <v>1</v>
      </c>
      <c r="U200">
        <f ca="1">IF('Pariwise difference (d)'!U200&gt;Q_IRP,0,IF('Pariwise difference (d)'!U200&lt;P_IRP,1,((Q_IRP-'Pariwise difference (d)'!U200)/(P_IRP-Q_IRP))))</f>
        <v>0</v>
      </c>
      <c r="V200">
        <f ca="1">IF('Pariwise difference (d)'!V200&gt;Q_IRP,0,IF('Pariwise difference (d)'!V200&lt;P_IRP,1,((Q_IRP-'Pariwise difference (d)'!V200)/(P_IRP-Q_IRP))))</f>
        <v>1</v>
      </c>
      <c r="W200">
        <f ca="1">IF('Pariwise difference (d)'!W200&gt;Q_IRP,0,IF('Pariwise difference (d)'!W200&lt;P_IRP,1,((Q_IRP-'Pariwise difference (d)'!W200)/(P_IRP-Q_IRP))))</f>
        <v>0</v>
      </c>
      <c r="X200">
        <f ca="1">IF('Pariwise difference (d)'!X200&gt;Q_IRP,0,IF('Pariwise difference (d)'!X200&lt;P_IRP,1,((Q_IRP-'Pariwise difference (d)'!X200)/(P_IRP-Q_IRP))))</f>
        <v>0</v>
      </c>
      <c r="Y200">
        <f ca="1">IF('Pariwise difference (d)'!Y200&gt;Q_IRP,0,IF('Pariwise difference (d)'!Y200&lt;P_IRP,1,((Q_IRP-'Pariwise difference (d)'!Y200)/(P_IRP-Q_IRP))))</f>
        <v>1</v>
      </c>
      <c r="Z200">
        <f ca="1">IF('Pariwise difference (d)'!Z200&gt;Q_ODP,0,IF('Pariwise difference (d)'!Z200&lt;P_ODP,1,((Q_ODP-'Pariwise difference (d)'!Z200)/(P_ODP-Q_ODP))))</f>
        <v>0</v>
      </c>
      <c r="AA200">
        <f ca="1">IF('Pariwise difference (d)'!AA200&gt;Q_ODP,0,IF('Pariwise difference (d)'!AA200&lt;P_ODP,1,((Q_ODP-'Pariwise difference (d)'!AA200)/(P_ODP-Q_ODP))))</f>
        <v>0</v>
      </c>
      <c r="AB200">
        <f ca="1">IF('Pariwise difference (d)'!AB200&gt;Q_ODP,0,IF('Pariwise difference (d)'!AB200&lt;P_ODP,1,((Q_ODP-'Pariwise difference (d)'!AB200)/(P_ODP-Q_ODP))))</f>
        <v>0</v>
      </c>
      <c r="AC200">
        <f ca="1">IF('Pariwise difference (d)'!AC200&gt;Q_ODP,0,IF('Pariwise difference (d)'!AC200&lt;P_ODP,1,((Q_ODP-'Pariwise difference (d)'!AC200)/(P_ODP-Q_ODP))))</f>
        <v>1</v>
      </c>
      <c r="AD200">
        <f ca="1">IF('Pariwise difference (d)'!AD200&gt;Q_ODP,0,IF('Pariwise difference (d)'!AD200&lt;P_ODP,1,((Q_ODP-'Pariwise difference (d)'!AD200)/(P_ODP-Q_ODP))))</f>
        <v>-0.13029485099840321</v>
      </c>
      <c r="AE200">
        <f ca="1">IF('Pariwise difference (d)'!AE200&gt;Q_ODP,0,IF('Pariwise difference (d)'!AE200&lt;P_ODP,1,((Q_ODP-'Pariwise difference (d)'!AE200)/(P_ODP-Q_ODP))))</f>
        <v>0</v>
      </c>
      <c r="AF200">
        <f ca="1">IF('Pariwise difference (d)'!AF200&gt;Q_ODP,0,IF('Pariwise difference (d)'!AF200&lt;P_ODP,1,((Q_ODP-'Pariwise difference (d)'!AF200)/(P_ODP-Q_ODP))))</f>
        <v>1</v>
      </c>
      <c r="AG200">
        <f ca="1">IF('Pariwise difference (d)'!AG200&gt;Q_ODP,0,IF('Pariwise difference (d)'!AG200&lt;P_ODP,1,((Q_ODP-'Pariwise difference (d)'!AG200)/(P_ODP-Q_ODP))))</f>
        <v>-0.56056172664126991</v>
      </c>
      <c r="AH200">
        <f ca="1">IF('Pariwise difference (d)'!AH200&gt;Q_ODP,0,IF('Pariwise difference (d)'!AH200&lt;P_ODP,1,((Q_ODP-'Pariwise difference (d)'!AH200)/(P_ODP-Q_ODP))))</f>
        <v>1</v>
      </c>
      <c r="AI200">
        <f ca="1">IF('Pariwise difference (d)'!AI200&gt;Q_ODP,0,IF('Pariwise difference (d)'!AI200&lt;P_ODP,1,((Q_ODP-'Pariwise difference (d)'!AI200)/(P_ODP-Q_ODP))))</f>
        <v>0</v>
      </c>
      <c r="AJ200">
        <f ca="1">IF('Pariwise difference (d)'!AJ200&gt;Q_ODP,0,IF('Pariwise difference (d)'!AJ200&lt;P_ODP,1,((Q_ODP-'Pariwise difference (d)'!AJ200)/(P_ODP-Q_ODP))))</f>
        <v>0</v>
      </c>
      <c r="AK200">
        <f ca="1">IF('Pariwise difference (d)'!AK200&gt;Q_ODP,0,IF('Pariwise difference (d)'!AK200&lt;P_ODP,1,((Q_ODP-'Pariwise difference (d)'!AK200)/(P_ODP-Q_ODP))))</f>
        <v>1</v>
      </c>
    </row>
    <row r="201" spans="1:37">
      <c r="A201" s="7">
        <v>199</v>
      </c>
      <c r="B201">
        <f ca="1">IF('Pariwise difference (d)'!B201&gt;Q_GWP,0,IF('Pariwise difference (d)'!B201&lt;P_GWP,1,((Q_GWP-'Pariwise difference (d)'!B201)/(P_GWP-Q_GWP))))</f>
        <v>0</v>
      </c>
      <c r="C201">
        <f ca="1">IF('Pariwise difference (d)'!C201&gt;Q_GWP,0,IF('Pariwise difference (d)'!C201&lt;P_GWP,1,((Q_GWP-'Pariwise difference (d)'!C201)/(P_GWP-Q_GWP))))</f>
        <v>0</v>
      </c>
      <c r="D201">
        <f ca="1">IF('Pariwise difference (d)'!D201&gt;Q_GWP,0,IF('Pariwise difference (d)'!D201&lt;P_GWP,1,((Q_GWP-'Pariwise difference (d)'!D201)/(P_GWP-Q_GWP))))</f>
        <v>0</v>
      </c>
      <c r="E201">
        <f ca="1">IF('Pariwise difference (d)'!E201&gt;Q_GWP,0,IF('Pariwise difference (d)'!E201&lt;P_GWP,1,((Q_GWP-'Pariwise difference (d)'!E201)/(P_GWP-Q_GWP))))</f>
        <v>1</v>
      </c>
      <c r="F201">
        <f ca="1">IF('Pariwise difference (d)'!F201&gt;Q_GWP,0,IF('Pariwise difference (d)'!F201&lt;P_GWP,1,((Q_GWP-'Pariwise difference (d)'!F201)/(P_GWP-Q_GWP))))</f>
        <v>-0.69295489181316494</v>
      </c>
      <c r="G201">
        <f ca="1">IF('Pariwise difference (d)'!G201&gt;Q_GWP,0,IF('Pariwise difference (d)'!G201&lt;P_GWP,1,((Q_GWP-'Pariwise difference (d)'!G201)/(P_GWP-Q_GWP))))</f>
        <v>0</v>
      </c>
      <c r="H201">
        <f ca="1">IF('Pariwise difference (d)'!H201&gt;Q_GWP,0,IF('Pariwise difference (d)'!H201&lt;P_GWP,1,((Q_GWP-'Pariwise difference (d)'!H201)/(P_GWP-Q_GWP))))</f>
        <v>1</v>
      </c>
      <c r="I201">
        <f ca="1">IF('Pariwise difference (d)'!I201&gt;Q_GWP,0,IF('Pariwise difference (d)'!I201&lt;P_GWP,1,((Q_GWP-'Pariwise difference (d)'!I201)/(P_GWP-Q_GWP))))</f>
        <v>1</v>
      </c>
      <c r="J201">
        <f ca="1">IF('Pariwise difference (d)'!J201&gt;Q_GWP,0,IF('Pariwise difference (d)'!J201&lt;P_GWP,1,((Q_GWP-'Pariwise difference (d)'!J201)/(P_GWP-Q_GWP))))</f>
        <v>1</v>
      </c>
      <c r="K201">
        <f ca="1">IF('Pariwise difference (d)'!K201&gt;Q_GWP,0,IF('Pariwise difference (d)'!K201&lt;P_GWP,1,((Q_GWP-'Pariwise difference (d)'!K201)/(P_GWP-Q_GWP))))</f>
        <v>0</v>
      </c>
      <c r="L201">
        <f ca="1">IF('Pariwise difference (d)'!L201&gt;Q_GWP,0,IF('Pariwise difference (d)'!L201&lt;P_GWP,1,((Q_GWP-'Pariwise difference (d)'!L201)/(P_GWP-Q_GWP))))</f>
        <v>0</v>
      </c>
      <c r="M201">
        <f ca="1">IF('Pariwise difference (d)'!M201&gt;Q_GWP,0,IF('Pariwise difference (d)'!M201&lt;P_GWP,1,((Q_GWP-'Pariwise difference (d)'!M201)/(P_GWP-Q_GWP))))</f>
        <v>1</v>
      </c>
      <c r="N201">
        <f ca="1">IF('Pariwise difference (d)'!N201&gt;Q_IRP,0,IF('Pariwise difference (d)'!N201&lt;P_IRP,1,((Q_IRP-'Pariwise difference (d)'!N201)/(P_IRP-Q_IRP))))</f>
        <v>0</v>
      </c>
      <c r="O201">
        <f ca="1">IF('Pariwise difference (d)'!O201&gt;Q_IRP,0,IF('Pariwise difference (d)'!O201&lt;P_IRP,1,((Q_IRP-'Pariwise difference (d)'!O201)/(P_IRP-Q_IRP))))</f>
        <v>1</v>
      </c>
      <c r="P201">
        <f ca="1">IF('Pariwise difference (d)'!P201&gt;Q_IRP,0,IF('Pariwise difference (d)'!P201&lt;P_IRP,1,((Q_IRP-'Pariwise difference (d)'!P201)/(P_IRP-Q_IRP))))</f>
        <v>0</v>
      </c>
      <c r="Q201">
        <f ca="1">IF('Pariwise difference (d)'!Q201&gt;Q_IRP,0,IF('Pariwise difference (d)'!Q201&lt;P_IRP,1,((Q_IRP-'Pariwise difference (d)'!Q201)/(P_IRP-Q_IRP))))</f>
        <v>1</v>
      </c>
      <c r="R201">
        <f ca="1">IF('Pariwise difference (d)'!R201&gt;Q_IRP,0,IF('Pariwise difference (d)'!R201&lt;P_IRP,1,((Q_IRP-'Pariwise difference (d)'!R201)/(P_IRP-Q_IRP))))</f>
        <v>-1.3490344135669428E-2</v>
      </c>
      <c r="S201">
        <f ca="1">IF('Pariwise difference (d)'!S201&gt;Q_IRP,0,IF('Pariwise difference (d)'!S201&lt;P_IRP,1,((Q_IRP-'Pariwise difference (d)'!S201)/(P_IRP-Q_IRP))))</f>
        <v>0</v>
      </c>
      <c r="T201">
        <f ca="1">IF('Pariwise difference (d)'!T201&gt;Q_IRP,0,IF('Pariwise difference (d)'!T201&lt;P_IRP,1,((Q_IRP-'Pariwise difference (d)'!T201)/(P_IRP-Q_IRP))))</f>
        <v>-0.95752384451759065</v>
      </c>
      <c r="U201">
        <f ca="1">IF('Pariwise difference (d)'!U201&gt;Q_IRP,0,IF('Pariwise difference (d)'!U201&lt;P_IRP,1,((Q_IRP-'Pariwise difference (d)'!U201)/(P_IRP-Q_IRP))))</f>
        <v>0</v>
      </c>
      <c r="V201">
        <f ca="1">IF('Pariwise difference (d)'!V201&gt;Q_IRP,0,IF('Pariwise difference (d)'!V201&lt;P_IRP,1,((Q_IRP-'Pariwise difference (d)'!V201)/(P_IRP-Q_IRP))))</f>
        <v>0</v>
      </c>
      <c r="W201">
        <f ca="1">IF('Pariwise difference (d)'!W201&gt;Q_IRP,0,IF('Pariwise difference (d)'!W201&lt;P_IRP,1,((Q_IRP-'Pariwise difference (d)'!W201)/(P_IRP-Q_IRP))))</f>
        <v>0</v>
      </c>
      <c r="X201">
        <f ca="1">IF('Pariwise difference (d)'!X201&gt;Q_IRP,0,IF('Pariwise difference (d)'!X201&lt;P_IRP,1,((Q_IRP-'Pariwise difference (d)'!X201)/(P_IRP-Q_IRP))))</f>
        <v>0</v>
      </c>
      <c r="Y201">
        <f ca="1">IF('Pariwise difference (d)'!Y201&gt;Q_IRP,0,IF('Pariwise difference (d)'!Y201&lt;P_IRP,1,((Q_IRP-'Pariwise difference (d)'!Y201)/(P_IRP-Q_IRP))))</f>
        <v>1</v>
      </c>
      <c r="Z201">
        <f ca="1">IF('Pariwise difference (d)'!Z201&gt;Q_ODP,0,IF('Pariwise difference (d)'!Z201&lt;P_ODP,1,((Q_ODP-'Pariwise difference (d)'!Z201)/(P_ODP-Q_ODP))))</f>
        <v>-0.6631653426787989</v>
      </c>
      <c r="AA201">
        <f ca="1">IF('Pariwise difference (d)'!AA201&gt;Q_ODP,0,IF('Pariwise difference (d)'!AA201&lt;P_ODP,1,((Q_ODP-'Pariwise difference (d)'!AA201)/(P_ODP-Q_ODP))))</f>
        <v>1</v>
      </c>
      <c r="AB201">
        <f ca="1">IF('Pariwise difference (d)'!AB201&gt;Q_ODP,0,IF('Pariwise difference (d)'!AB201&lt;P_ODP,1,((Q_ODP-'Pariwise difference (d)'!AB201)/(P_ODP-Q_ODP))))</f>
        <v>1</v>
      </c>
      <c r="AC201">
        <f ca="1">IF('Pariwise difference (d)'!AC201&gt;Q_ODP,0,IF('Pariwise difference (d)'!AC201&lt;P_ODP,1,((Q_ODP-'Pariwise difference (d)'!AC201)/(P_ODP-Q_ODP))))</f>
        <v>0</v>
      </c>
      <c r="AD201">
        <f ca="1">IF('Pariwise difference (d)'!AD201&gt;Q_ODP,0,IF('Pariwise difference (d)'!AD201&lt;P_ODP,1,((Q_ODP-'Pariwise difference (d)'!AD201)/(P_ODP-Q_ODP))))</f>
        <v>1</v>
      </c>
      <c r="AE201">
        <f ca="1">IF('Pariwise difference (d)'!AE201&gt;Q_ODP,0,IF('Pariwise difference (d)'!AE201&lt;P_ODP,1,((Q_ODP-'Pariwise difference (d)'!AE201)/(P_ODP-Q_ODP))))</f>
        <v>-0.65202486788022351</v>
      </c>
      <c r="AF201">
        <f ca="1">IF('Pariwise difference (d)'!AF201&gt;Q_ODP,0,IF('Pariwise difference (d)'!AF201&lt;P_ODP,1,((Q_ODP-'Pariwise difference (d)'!AF201)/(P_ODP-Q_ODP))))</f>
        <v>0</v>
      </c>
      <c r="AG201">
        <f ca="1">IF('Pariwise difference (d)'!AG201&gt;Q_ODP,0,IF('Pariwise difference (d)'!AG201&lt;P_ODP,1,((Q_ODP-'Pariwise difference (d)'!AG201)/(P_ODP-Q_ODP))))</f>
        <v>0</v>
      </c>
      <c r="AH201">
        <f ca="1">IF('Pariwise difference (d)'!AH201&gt;Q_ODP,0,IF('Pariwise difference (d)'!AH201&lt;P_ODP,1,((Q_ODP-'Pariwise difference (d)'!AH201)/(P_ODP-Q_ODP))))</f>
        <v>0</v>
      </c>
      <c r="AI201">
        <f ca="1">IF('Pariwise difference (d)'!AI201&gt;Q_ODP,0,IF('Pariwise difference (d)'!AI201&lt;P_ODP,1,((Q_ODP-'Pariwise difference (d)'!AI201)/(P_ODP-Q_ODP))))</f>
        <v>0</v>
      </c>
      <c r="AJ201">
        <f ca="1">IF('Pariwise difference (d)'!AJ201&gt;Q_ODP,0,IF('Pariwise difference (d)'!AJ201&lt;P_ODP,1,((Q_ODP-'Pariwise difference (d)'!AJ201)/(P_ODP-Q_ODP))))</f>
        <v>0</v>
      </c>
      <c r="AK201">
        <f ca="1">IF('Pariwise difference (d)'!AK201&gt;Q_ODP,0,IF('Pariwise difference (d)'!AK201&lt;P_ODP,1,((Q_ODP-'Pariwise difference (d)'!AK201)/(P_ODP-Q_ODP))))</f>
        <v>0</v>
      </c>
    </row>
    <row r="202" spans="1:37">
      <c r="A202" s="7">
        <v>200</v>
      </c>
      <c r="B202">
        <f ca="1">IF('Pariwise difference (d)'!B202&gt;Q_GWP,0,IF('Pariwise difference (d)'!B202&lt;P_GWP,1,((Q_GWP-'Pariwise difference (d)'!B202)/(P_GWP-Q_GWP))))</f>
        <v>0</v>
      </c>
      <c r="C202">
        <f ca="1">IF('Pariwise difference (d)'!C202&gt;Q_GWP,0,IF('Pariwise difference (d)'!C202&lt;P_GWP,1,((Q_GWP-'Pariwise difference (d)'!C202)/(P_GWP-Q_GWP))))</f>
        <v>0</v>
      </c>
      <c r="D202">
        <f ca="1">IF('Pariwise difference (d)'!D202&gt;Q_GWP,0,IF('Pariwise difference (d)'!D202&lt;P_GWP,1,((Q_GWP-'Pariwise difference (d)'!D202)/(P_GWP-Q_GWP))))</f>
        <v>0</v>
      </c>
      <c r="E202">
        <f ca="1">IF('Pariwise difference (d)'!E202&gt;Q_GWP,0,IF('Pariwise difference (d)'!E202&lt;P_GWP,1,((Q_GWP-'Pariwise difference (d)'!E202)/(P_GWP-Q_GWP))))</f>
        <v>1</v>
      </c>
      <c r="F202">
        <f ca="1">IF('Pariwise difference (d)'!F202&gt;Q_GWP,0,IF('Pariwise difference (d)'!F202&lt;P_GWP,1,((Q_GWP-'Pariwise difference (d)'!F202)/(P_GWP-Q_GWP))))</f>
        <v>0</v>
      </c>
      <c r="G202">
        <f ca="1">IF('Pariwise difference (d)'!G202&gt;Q_GWP,0,IF('Pariwise difference (d)'!G202&lt;P_GWP,1,((Q_GWP-'Pariwise difference (d)'!G202)/(P_GWP-Q_GWP))))</f>
        <v>0</v>
      </c>
      <c r="H202">
        <f ca="1">IF('Pariwise difference (d)'!H202&gt;Q_GWP,0,IF('Pariwise difference (d)'!H202&lt;P_GWP,1,((Q_GWP-'Pariwise difference (d)'!H202)/(P_GWP-Q_GWP))))</f>
        <v>1</v>
      </c>
      <c r="I202">
        <f ca="1">IF('Pariwise difference (d)'!I202&gt;Q_GWP,0,IF('Pariwise difference (d)'!I202&lt;P_GWP,1,((Q_GWP-'Pariwise difference (d)'!I202)/(P_GWP-Q_GWP))))</f>
        <v>1</v>
      </c>
      <c r="J202">
        <f ca="1">IF('Pariwise difference (d)'!J202&gt;Q_GWP,0,IF('Pariwise difference (d)'!J202&lt;P_GWP,1,((Q_GWP-'Pariwise difference (d)'!J202)/(P_GWP-Q_GWP))))</f>
        <v>1</v>
      </c>
      <c r="K202">
        <f ca="1">IF('Pariwise difference (d)'!K202&gt;Q_GWP,0,IF('Pariwise difference (d)'!K202&lt;P_GWP,1,((Q_GWP-'Pariwise difference (d)'!K202)/(P_GWP-Q_GWP))))</f>
        <v>0</v>
      </c>
      <c r="L202">
        <f ca="1">IF('Pariwise difference (d)'!L202&gt;Q_GWP,0,IF('Pariwise difference (d)'!L202&lt;P_GWP,1,((Q_GWP-'Pariwise difference (d)'!L202)/(P_GWP-Q_GWP))))</f>
        <v>1</v>
      </c>
      <c r="M202">
        <f ca="1">IF('Pariwise difference (d)'!M202&gt;Q_GWP,0,IF('Pariwise difference (d)'!M202&lt;P_GWP,1,((Q_GWP-'Pariwise difference (d)'!M202)/(P_GWP-Q_GWP))))</f>
        <v>1</v>
      </c>
      <c r="N202">
        <f ca="1">IF('Pariwise difference (d)'!N202&gt;Q_IRP,0,IF('Pariwise difference (d)'!N202&lt;P_IRP,1,((Q_IRP-'Pariwise difference (d)'!N202)/(P_IRP-Q_IRP))))</f>
        <v>0</v>
      </c>
      <c r="O202">
        <f ca="1">IF('Pariwise difference (d)'!O202&gt;Q_IRP,0,IF('Pariwise difference (d)'!O202&lt;P_IRP,1,((Q_IRP-'Pariwise difference (d)'!O202)/(P_IRP-Q_IRP))))</f>
        <v>0</v>
      </c>
      <c r="P202">
        <f ca="1">IF('Pariwise difference (d)'!P202&gt;Q_IRP,0,IF('Pariwise difference (d)'!P202&lt;P_IRP,1,((Q_IRP-'Pariwise difference (d)'!P202)/(P_IRP-Q_IRP))))</f>
        <v>0</v>
      </c>
      <c r="Q202">
        <f ca="1">IF('Pariwise difference (d)'!Q202&gt;Q_IRP,0,IF('Pariwise difference (d)'!Q202&lt;P_IRP,1,((Q_IRP-'Pariwise difference (d)'!Q202)/(P_IRP-Q_IRP))))</f>
        <v>1</v>
      </c>
      <c r="R202">
        <f ca="1">IF('Pariwise difference (d)'!R202&gt;Q_IRP,0,IF('Pariwise difference (d)'!R202&lt;P_IRP,1,((Q_IRP-'Pariwise difference (d)'!R202)/(P_IRP-Q_IRP))))</f>
        <v>0</v>
      </c>
      <c r="S202">
        <f ca="1">IF('Pariwise difference (d)'!S202&gt;Q_IRP,0,IF('Pariwise difference (d)'!S202&lt;P_IRP,1,((Q_IRP-'Pariwise difference (d)'!S202)/(P_IRP-Q_IRP))))</f>
        <v>0</v>
      </c>
      <c r="T202">
        <f ca="1">IF('Pariwise difference (d)'!T202&gt;Q_IRP,0,IF('Pariwise difference (d)'!T202&lt;P_IRP,1,((Q_IRP-'Pariwise difference (d)'!T202)/(P_IRP-Q_IRP))))</f>
        <v>1</v>
      </c>
      <c r="U202">
        <f ca="1">IF('Pariwise difference (d)'!U202&gt;Q_IRP,0,IF('Pariwise difference (d)'!U202&lt;P_IRP,1,((Q_IRP-'Pariwise difference (d)'!U202)/(P_IRP-Q_IRP))))</f>
        <v>0</v>
      </c>
      <c r="V202">
        <f ca="1">IF('Pariwise difference (d)'!V202&gt;Q_IRP,0,IF('Pariwise difference (d)'!V202&lt;P_IRP,1,((Q_IRP-'Pariwise difference (d)'!V202)/(P_IRP-Q_IRP))))</f>
        <v>1</v>
      </c>
      <c r="W202">
        <f ca="1">IF('Pariwise difference (d)'!W202&gt;Q_IRP,0,IF('Pariwise difference (d)'!W202&lt;P_IRP,1,((Q_IRP-'Pariwise difference (d)'!W202)/(P_IRP-Q_IRP))))</f>
        <v>0</v>
      </c>
      <c r="X202">
        <f ca="1">IF('Pariwise difference (d)'!X202&gt;Q_IRP,0,IF('Pariwise difference (d)'!X202&lt;P_IRP,1,((Q_IRP-'Pariwise difference (d)'!X202)/(P_IRP-Q_IRP))))</f>
        <v>-0.1478296414066877</v>
      </c>
      <c r="Y202">
        <f ca="1">IF('Pariwise difference (d)'!Y202&gt;Q_IRP,0,IF('Pariwise difference (d)'!Y202&lt;P_IRP,1,((Q_IRP-'Pariwise difference (d)'!Y202)/(P_IRP-Q_IRP))))</f>
        <v>1</v>
      </c>
      <c r="Z202">
        <f ca="1">IF('Pariwise difference (d)'!Z202&gt;Q_ODP,0,IF('Pariwise difference (d)'!Z202&lt;P_ODP,1,((Q_ODP-'Pariwise difference (d)'!Z202)/(P_ODP-Q_ODP))))</f>
        <v>0</v>
      </c>
      <c r="AA202">
        <f ca="1">IF('Pariwise difference (d)'!AA202&gt;Q_ODP,0,IF('Pariwise difference (d)'!AA202&lt;P_ODP,1,((Q_ODP-'Pariwise difference (d)'!AA202)/(P_ODP-Q_ODP))))</f>
        <v>0</v>
      </c>
      <c r="AB202">
        <f ca="1">IF('Pariwise difference (d)'!AB202&gt;Q_ODP,0,IF('Pariwise difference (d)'!AB202&lt;P_ODP,1,((Q_ODP-'Pariwise difference (d)'!AB202)/(P_ODP-Q_ODP))))</f>
        <v>0</v>
      </c>
      <c r="AC202">
        <f ca="1">IF('Pariwise difference (d)'!AC202&gt;Q_ODP,0,IF('Pariwise difference (d)'!AC202&lt;P_ODP,1,((Q_ODP-'Pariwise difference (d)'!AC202)/(P_ODP-Q_ODP))))</f>
        <v>0</v>
      </c>
      <c r="AD202">
        <f ca="1">IF('Pariwise difference (d)'!AD202&gt;Q_ODP,0,IF('Pariwise difference (d)'!AD202&lt;P_ODP,1,((Q_ODP-'Pariwise difference (d)'!AD202)/(P_ODP-Q_ODP))))</f>
        <v>0</v>
      </c>
      <c r="AE202">
        <f ca="1">IF('Pariwise difference (d)'!AE202&gt;Q_ODP,0,IF('Pariwise difference (d)'!AE202&lt;P_ODP,1,((Q_ODP-'Pariwise difference (d)'!AE202)/(P_ODP-Q_ODP))))</f>
        <v>1</v>
      </c>
      <c r="AF202">
        <f ca="1">IF('Pariwise difference (d)'!AF202&gt;Q_ODP,0,IF('Pariwise difference (d)'!AF202&lt;P_ODP,1,((Q_ODP-'Pariwise difference (d)'!AF202)/(P_ODP-Q_ODP))))</f>
        <v>-0.25151266434048852</v>
      </c>
      <c r="AG202">
        <f ca="1">IF('Pariwise difference (d)'!AG202&gt;Q_ODP,0,IF('Pariwise difference (d)'!AG202&lt;P_ODP,1,((Q_ODP-'Pariwise difference (d)'!AG202)/(P_ODP-Q_ODP))))</f>
        <v>1</v>
      </c>
      <c r="AH202">
        <f ca="1">IF('Pariwise difference (d)'!AH202&gt;Q_ODP,0,IF('Pariwise difference (d)'!AH202&lt;P_ODP,1,((Q_ODP-'Pariwise difference (d)'!AH202)/(P_ODP-Q_ODP))))</f>
        <v>-0.60918434089862383</v>
      </c>
      <c r="AI202">
        <f ca="1">IF('Pariwise difference (d)'!AI202&gt;Q_ODP,0,IF('Pariwise difference (d)'!AI202&lt;P_ODP,1,((Q_ODP-'Pariwise difference (d)'!AI202)/(P_ODP-Q_ODP))))</f>
        <v>1</v>
      </c>
      <c r="AJ202">
        <f ca="1">IF('Pariwise difference (d)'!AJ202&gt;Q_ODP,0,IF('Pariwise difference (d)'!AJ202&lt;P_ODP,1,((Q_ODP-'Pariwise difference (d)'!AJ202)/(P_ODP-Q_ODP))))</f>
        <v>0</v>
      </c>
      <c r="AK202">
        <f ca="1">IF('Pariwise difference (d)'!AK202&gt;Q_ODP,0,IF('Pariwise difference (d)'!AK202&lt;P_ODP,1,((Q_ODP-'Pariwise difference (d)'!AK202)/(P_ODP-Q_ODP))))</f>
        <v>0</v>
      </c>
    </row>
    <row r="203" spans="1:37">
      <c r="A203" s="7">
        <v>201</v>
      </c>
      <c r="B203">
        <f ca="1">IF('Pariwise difference (d)'!B203&gt;Q_GWP,0,IF('Pariwise difference (d)'!B203&lt;P_GWP,1,((Q_GWP-'Pariwise difference (d)'!B203)/(P_GWP-Q_GWP))))</f>
        <v>0</v>
      </c>
      <c r="C203">
        <f ca="1">IF('Pariwise difference (d)'!C203&gt;Q_GWP,0,IF('Pariwise difference (d)'!C203&lt;P_GWP,1,((Q_GWP-'Pariwise difference (d)'!C203)/(P_GWP-Q_GWP))))</f>
        <v>1</v>
      </c>
      <c r="D203">
        <f ca="1">IF('Pariwise difference (d)'!D203&gt;Q_GWP,0,IF('Pariwise difference (d)'!D203&lt;P_GWP,1,((Q_GWP-'Pariwise difference (d)'!D203)/(P_GWP-Q_GWP))))</f>
        <v>0</v>
      </c>
      <c r="E203">
        <f ca="1">IF('Pariwise difference (d)'!E203&gt;Q_GWP,0,IF('Pariwise difference (d)'!E203&lt;P_GWP,1,((Q_GWP-'Pariwise difference (d)'!E203)/(P_GWP-Q_GWP))))</f>
        <v>1</v>
      </c>
      <c r="F203">
        <f ca="1">IF('Pariwise difference (d)'!F203&gt;Q_GWP,0,IF('Pariwise difference (d)'!F203&lt;P_GWP,1,((Q_GWP-'Pariwise difference (d)'!F203)/(P_GWP-Q_GWP))))</f>
        <v>-0.58234591970704885</v>
      </c>
      <c r="G203">
        <f ca="1">IF('Pariwise difference (d)'!G203&gt;Q_GWP,0,IF('Pariwise difference (d)'!G203&lt;P_GWP,1,((Q_GWP-'Pariwise difference (d)'!G203)/(P_GWP-Q_GWP))))</f>
        <v>0</v>
      </c>
      <c r="H203">
        <f ca="1">IF('Pariwise difference (d)'!H203&gt;Q_GWP,0,IF('Pariwise difference (d)'!H203&lt;P_GWP,1,((Q_GWP-'Pariwise difference (d)'!H203)/(P_GWP-Q_GWP))))</f>
        <v>1</v>
      </c>
      <c r="I203">
        <f ca="1">IF('Pariwise difference (d)'!I203&gt;Q_GWP,0,IF('Pariwise difference (d)'!I203&lt;P_GWP,1,((Q_GWP-'Pariwise difference (d)'!I203)/(P_GWP-Q_GWP))))</f>
        <v>0</v>
      </c>
      <c r="J203">
        <f ca="1">IF('Pariwise difference (d)'!J203&gt;Q_GWP,0,IF('Pariwise difference (d)'!J203&lt;P_GWP,1,((Q_GWP-'Pariwise difference (d)'!J203)/(P_GWP-Q_GWP))))</f>
        <v>1</v>
      </c>
      <c r="K203">
        <f ca="1">IF('Pariwise difference (d)'!K203&gt;Q_GWP,0,IF('Pariwise difference (d)'!K203&lt;P_GWP,1,((Q_GWP-'Pariwise difference (d)'!K203)/(P_GWP-Q_GWP))))</f>
        <v>0</v>
      </c>
      <c r="L203">
        <f ca="1">IF('Pariwise difference (d)'!L203&gt;Q_GWP,0,IF('Pariwise difference (d)'!L203&lt;P_GWP,1,((Q_GWP-'Pariwise difference (d)'!L203)/(P_GWP-Q_GWP))))</f>
        <v>0</v>
      </c>
      <c r="M203">
        <f ca="1">IF('Pariwise difference (d)'!M203&gt;Q_GWP,0,IF('Pariwise difference (d)'!M203&lt;P_GWP,1,((Q_GWP-'Pariwise difference (d)'!M203)/(P_GWP-Q_GWP))))</f>
        <v>1</v>
      </c>
      <c r="N203">
        <f ca="1">IF('Pariwise difference (d)'!N203&gt;Q_IRP,0,IF('Pariwise difference (d)'!N203&lt;P_IRP,1,((Q_IRP-'Pariwise difference (d)'!N203)/(P_IRP-Q_IRP))))</f>
        <v>0</v>
      </c>
      <c r="O203">
        <f ca="1">IF('Pariwise difference (d)'!O203&gt;Q_IRP,0,IF('Pariwise difference (d)'!O203&lt;P_IRP,1,((Q_IRP-'Pariwise difference (d)'!O203)/(P_IRP-Q_IRP))))</f>
        <v>1</v>
      </c>
      <c r="P203">
        <f ca="1">IF('Pariwise difference (d)'!P203&gt;Q_IRP,0,IF('Pariwise difference (d)'!P203&lt;P_IRP,1,((Q_IRP-'Pariwise difference (d)'!P203)/(P_IRP-Q_IRP))))</f>
        <v>0</v>
      </c>
      <c r="Q203">
        <f ca="1">IF('Pariwise difference (d)'!Q203&gt;Q_IRP,0,IF('Pariwise difference (d)'!Q203&lt;P_IRP,1,((Q_IRP-'Pariwise difference (d)'!Q203)/(P_IRP-Q_IRP))))</f>
        <v>1</v>
      </c>
      <c r="R203">
        <f ca="1">IF('Pariwise difference (d)'!R203&gt;Q_IRP,0,IF('Pariwise difference (d)'!R203&lt;P_IRP,1,((Q_IRP-'Pariwise difference (d)'!R203)/(P_IRP-Q_IRP))))</f>
        <v>-0.7059508456952126</v>
      </c>
      <c r="S203">
        <f ca="1">IF('Pariwise difference (d)'!S203&gt;Q_IRP,0,IF('Pariwise difference (d)'!S203&lt;P_IRP,1,((Q_IRP-'Pariwise difference (d)'!S203)/(P_IRP-Q_IRP))))</f>
        <v>0</v>
      </c>
      <c r="T203">
        <f ca="1">IF('Pariwise difference (d)'!T203&gt;Q_IRP,0,IF('Pariwise difference (d)'!T203&lt;P_IRP,1,((Q_IRP-'Pariwise difference (d)'!T203)/(P_IRP-Q_IRP))))</f>
        <v>1</v>
      </c>
      <c r="U203">
        <f ca="1">IF('Pariwise difference (d)'!U203&gt;Q_IRP,0,IF('Pariwise difference (d)'!U203&lt;P_IRP,1,((Q_IRP-'Pariwise difference (d)'!U203)/(P_IRP-Q_IRP))))</f>
        <v>0</v>
      </c>
      <c r="V203">
        <f ca="1">IF('Pariwise difference (d)'!V203&gt;Q_IRP,0,IF('Pariwise difference (d)'!V203&lt;P_IRP,1,((Q_IRP-'Pariwise difference (d)'!V203)/(P_IRP-Q_IRP))))</f>
        <v>-0.80149344555170232</v>
      </c>
      <c r="W203">
        <f ca="1">IF('Pariwise difference (d)'!W203&gt;Q_IRP,0,IF('Pariwise difference (d)'!W203&lt;P_IRP,1,((Q_IRP-'Pariwise difference (d)'!W203)/(P_IRP-Q_IRP))))</f>
        <v>0</v>
      </c>
      <c r="X203">
        <f ca="1">IF('Pariwise difference (d)'!X203&gt;Q_IRP,0,IF('Pariwise difference (d)'!X203&lt;P_IRP,1,((Q_IRP-'Pariwise difference (d)'!X203)/(P_IRP-Q_IRP))))</f>
        <v>0</v>
      </c>
      <c r="Y203">
        <f ca="1">IF('Pariwise difference (d)'!Y203&gt;Q_IRP,0,IF('Pariwise difference (d)'!Y203&lt;P_IRP,1,((Q_IRP-'Pariwise difference (d)'!Y203)/(P_IRP-Q_IRP))))</f>
        <v>1</v>
      </c>
      <c r="Z203">
        <f ca="1">IF('Pariwise difference (d)'!Z203&gt;Q_ODP,0,IF('Pariwise difference (d)'!Z203&lt;P_ODP,1,((Q_ODP-'Pariwise difference (d)'!Z203)/(P_ODP-Q_ODP))))</f>
        <v>0</v>
      </c>
      <c r="AA203">
        <f ca="1">IF('Pariwise difference (d)'!AA203&gt;Q_ODP,0,IF('Pariwise difference (d)'!AA203&lt;P_ODP,1,((Q_ODP-'Pariwise difference (d)'!AA203)/(P_ODP-Q_ODP))))</f>
        <v>0</v>
      </c>
      <c r="AB203">
        <f ca="1">IF('Pariwise difference (d)'!AB203&gt;Q_ODP,0,IF('Pariwise difference (d)'!AB203&lt;P_ODP,1,((Q_ODP-'Pariwise difference (d)'!AB203)/(P_ODP-Q_ODP))))</f>
        <v>0</v>
      </c>
      <c r="AC203">
        <f ca="1">IF('Pariwise difference (d)'!AC203&gt;Q_ODP,0,IF('Pariwise difference (d)'!AC203&lt;P_ODP,1,((Q_ODP-'Pariwise difference (d)'!AC203)/(P_ODP-Q_ODP))))</f>
        <v>1</v>
      </c>
      <c r="AD203">
        <f ca="1">IF('Pariwise difference (d)'!AD203&gt;Q_ODP,0,IF('Pariwise difference (d)'!AD203&lt;P_ODP,1,((Q_ODP-'Pariwise difference (d)'!AD203)/(P_ODP-Q_ODP))))</f>
        <v>0</v>
      </c>
      <c r="AE203">
        <f ca="1">IF('Pariwise difference (d)'!AE203&gt;Q_ODP,0,IF('Pariwise difference (d)'!AE203&lt;P_ODP,1,((Q_ODP-'Pariwise difference (d)'!AE203)/(P_ODP-Q_ODP))))</f>
        <v>0</v>
      </c>
      <c r="AF203">
        <f ca="1">IF('Pariwise difference (d)'!AF203&gt;Q_ODP,0,IF('Pariwise difference (d)'!AF203&lt;P_ODP,1,((Q_ODP-'Pariwise difference (d)'!AF203)/(P_ODP-Q_ODP))))</f>
        <v>1</v>
      </c>
      <c r="AG203">
        <f ca="1">IF('Pariwise difference (d)'!AG203&gt;Q_ODP,0,IF('Pariwise difference (d)'!AG203&lt;P_ODP,1,((Q_ODP-'Pariwise difference (d)'!AG203)/(P_ODP-Q_ODP))))</f>
        <v>-2.497929644254359E-2</v>
      </c>
      <c r="AH203">
        <f ca="1">IF('Pariwise difference (d)'!AH203&gt;Q_ODP,0,IF('Pariwise difference (d)'!AH203&lt;P_ODP,1,((Q_ODP-'Pariwise difference (d)'!AH203)/(P_ODP-Q_ODP))))</f>
        <v>1</v>
      </c>
      <c r="AI203">
        <f ca="1">IF('Pariwise difference (d)'!AI203&gt;Q_ODP,0,IF('Pariwise difference (d)'!AI203&lt;P_ODP,1,((Q_ODP-'Pariwise difference (d)'!AI203)/(P_ODP-Q_ODP))))</f>
        <v>0</v>
      </c>
      <c r="AJ203">
        <f ca="1">IF('Pariwise difference (d)'!AJ203&gt;Q_ODP,0,IF('Pariwise difference (d)'!AJ203&lt;P_ODP,1,((Q_ODP-'Pariwise difference (d)'!AJ203)/(P_ODP-Q_ODP))))</f>
        <v>0</v>
      </c>
      <c r="AK203">
        <f ca="1">IF('Pariwise difference (d)'!AK203&gt;Q_ODP,0,IF('Pariwise difference (d)'!AK203&lt;P_ODP,1,((Q_ODP-'Pariwise difference (d)'!AK203)/(P_ODP-Q_ODP))))</f>
        <v>1</v>
      </c>
    </row>
    <row r="204" spans="1:37">
      <c r="A204" s="7">
        <v>202</v>
      </c>
      <c r="B204">
        <f ca="1">IF('Pariwise difference (d)'!B204&gt;Q_GWP,0,IF('Pariwise difference (d)'!B204&lt;P_GWP,1,((Q_GWP-'Pariwise difference (d)'!B204)/(P_GWP-Q_GWP))))</f>
        <v>0</v>
      </c>
      <c r="C204">
        <f ca="1">IF('Pariwise difference (d)'!C204&gt;Q_GWP,0,IF('Pariwise difference (d)'!C204&lt;P_GWP,1,((Q_GWP-'Pariwise difference (d)'!C204)/(P_GWP-Q_GWP))))</f>
        <v>0</v>
      </c>
      <c r="D204">
        <f ca="1">IF('Pariwise difference (d)'!D204&gt;Q_GWP,0,IF('Pariwise difference (d)'!D204&lt;P_GWP,1,((Q_GWP-'Pariwise difference (d)'!D204)/(P_GWP-Q_GWP))))</f>
        <v>0</v>
      </c>
      <c r="E204">
        <f ca="1">IF('Pariwise difference (d)'!E204&gt;Q_GWP,0,IF('Pariwise difference (d)'!E204&lt;P_GWP,1,((Q_GWP-'Pariwise difference (d)'!E204)/(P_GWP-Q_GWP))))</f>
        <v>1</v>
      </c>
      <c r="F204">
        <f ca="1">IF('Pariwise difference (d)'!F204&gt;Q_GWP,0,IF('Pariwise difference (d)'!F204&lt;P_GWP,1,((Q_GWP-'Pariwise difference (d)'!F204)/(P_GWP-Q_GWP))))</f>
        <v>1</v>
      </c>
      <c r="G204">
        <f ca="1">IF('Pariwise difference (d)'!G204&gt;Q_GWP,0,IF('Pariwise difference (d)'!G204&lt;P_GWP,1,((Q_GWP-'Pariwise difference (d)'!G204)/(P_GWP-Q_GWP))))</f>
        <v>0</v>
      </c>
      <c r="H204">
        <f ca="1">IF('Pariwise difference (d)'!H204&gt;Q_GWP,0,IF('Pariwise difference (d)'!H204&lt;P_GWP,1,((Q_GWP-'Pariwise difference (d)'!H204)/(P_GWP-Q_GWP))))</f>
        <v>1</v>
      </c>
      <c r="I204">
        <f ca="1">IF('Pariwise difference (d)'!I204&gt;Q_GWP,0,IF('Pariwise difference (d)'!I204&lt;P_GWP,1,((Q_GWP-'Pariwise difference (d)'!I204)/(P_GWP-Q_GWP))))</f>
        <v>-0.90532935389099778</v>
      </c>
      <c r="J204">
        <f ca="1">IF('Pariwise difference (d)'!J204&gt;Q_GWP,0,IF('Pariwise difference (d)'!J204&lt;P_GWP,1,((Q_GWP-'Pariwise difference (d)'!J204)/(P_GWP-Q_GWP))))</f>
        <v>1</v>
      </c>
      <c r="K204">
        <f ca="1">IF('Pariwise difference (d)'!K204&gt;Q_GWP,0,IF('Pariwise difference (d)'!K204&lt;P_GWP,1,((Q_GWP-'Pariwise difference (d)'!K204)/(P_GWP-Q_GWP))))</f>
        <v>0</v>
      </c>
      <c r="L204">
        <f ca="1">IF('Pariwise difference (d)'!L204&gt;Q_GWP,0,IF('Pariwise difference (d)'!L204&lt;P_GWP,1,((Q_GWP-'Pariwise difference (d)'!L204)/(P_GWP-Q_GWP))))</f>
        <v>0</v>
      </c>
      <c r="M204">
        <f ca="1">IF('Pariwise difference (d)'!M204&gt;Q_GWP,0,IF('Pariwise difference (d)'!M204&lt;P_GWP,1,((Q_GWP-'Pariwise difference (d)'!M204)/(P_GWP-Q_GWP))))</f>
        <v>1</v>
      </c>
      <c r="N204">
        <f ca="1">IF('Pariwise difference (d)'!N204&gt;Q_IRP,0,IF('Pariwise difference (d)'!N204&lt;P_IRP,1,((Q_IRP-'Pariwise difference (d)'!N204)/(P_IRP-Q_IRP))))</f>
        <v>0</v>
      </c>
      <c r="O204">
        <f ca="1">IF('Pariwise difference (d)'!O204&gt;Q_IRP,0,IF('Pariwise difference (d)'!O204&lt;P_IRP,1,((Q_IRP-'Pariwise difference (d)'!O204)/(P_IRP-Q_IRP))))</f>
        <v>0</v>
      </c>
      <c r="P204">
        <f ca="1">IF('Pariwise difference (d)'!P204&gt;Q_IRP,0,IF('Pariwise difference (d)'!P204&lt;P_IRP,1,((Q_IRP-'Pariwise difference (d)'!P204)/(P_IRP-Q_IRP))))</f>
        <v>0</v>
      </c>
      <c r="Q204">
        <f ca="1">IF('Pariwise difference (d)'!Q204&gt;Q_IRP,0,IF('Pariwise difference (d)'!Q204&lt;P_IRP,1,((Q_IRP-'Pariwise difference (d)'!Q204)/(P_IRP-Q_IRP))))</f>
        <v>1</v>
      </c>
      <c r="R204">
        <f ca="1">IF('Pariwise difference (d)'!R204&gt;Q_IRP,0,IF('Pariwise difference (d)'!R204&lt;P_IRP,1,((Q_IRP-'Pariwise difference (d)'!R204)/(P_IRP-Q_IRP))))</f>
        <v>1</v>
      </c>
      <c r="S204">
        <f ca="1">IF('Pariwise difference (d)'!S204&gt;Q_IRP,0,IF('Pariwise difference (d)'!S204&lt;P_IRP,1,((Q_IRP-'Pariwise difference (d)'!S204)/(P_IRP-Q_IRP))))</f>
        <v>0</v>
      </c>
      <c r="T204">
        <f ca="1">IF('Pariwise difference (d)'!T204&gt;Q_IRP,0,IF('Pariwise difference (d)'!T204&lt;P_IRP,1,((Q_IRP-'Pariwise difference (d)'!T204)/(P_IRP-Q_IRP))))</f>
        <v>1</v>
      </c>
      <c r="U204">
        <f ca="1">IF('Pariwise difference (d)'!U204&gt;Q_IRP,0,IF('Pariwise difference (d)'!U204&lt;P_IRP,1,((Q_IRP-'Pariwise difference (d)'!U204)/(P_IRP-Q_IRP))))</f>
        <v>1</v>
      </c>
      <c r="V204">
        <f ca="1">IF('Pariwise difference (d)'!V204&gt;Q_IRP,0,IF('Pariwise difference (d)'!V204&lt;P_IRP,1,((Q_IRP-'Pariwise difference (d)'!V204)/(P_IRP-Q_IRP))))</f>
        <v>1</v>
      </c>
      <c r="W204">
        <f ca="1">IF('Pariwise difference (d)'!W204&gt;Q_IRP,0,IF('Pariwise difference (d)'!W204&lt;P_IRP,1,((Q_IRP-'Pariwise difference (d)'!W204)/(P_IRP-Q_IRP))))</f>
        <v>0</v>
      </c>
      <c r="X204">
        <f ca="1">IF('Pariwise difference (d)'!X204&gt;Q_IRP,0,IF('Pariwise difference (d)'!X204&lt;P_IRP,1,((Q_IRP-'Pariwise difference (d)'!X204)/(P_IRP-Q_IRP))))</f>
        <v>0</v>
      </c>
      <c r="Y204">
        <f ca="1">IF('Pariwise difference (d)'!Y204&gt;Q_IRP,0,IF('Pariwise difference (d)'!Y204&lt;P_IRP,1,((Q_IRP-'Pariwise difference (d)'!Y204)/(P_IRP-Q_IRP))))</f>
        <v>0</v>
      </c>
      <c r="Z204">
        <f ca="1">IF('Pariwise difference (d)'!Z204&gt;Q_ODP,0,IF('Pariwise difference (d)'!Z204&lt;P_ODP,1,((Q_ODP-'Pariwise difference (d)'!Z204)/(P_ODP-Q_ODP))))</f>
        <v>0</v>
      </c>
      <c r="AA204">
        <f ca="1">IF('Pariwise difference (d)'!AA204&gt;Q_ODP,0,IF('Pariwise difference (d)'!AA204&lt;P_ODP,1,((Q_ODP-'Pariwise difference (d)'!AA204)/(P_ODP-Q_ODP))))</f>
        <v>1</v>
      </c>
      <c r="AB204">
        <f ca="1">IF('Pariwise difference (d)'!AB204&gt;Q_ODP,0,IF('Pariwise difference (d)'!AB204&lt;P_ODP,1,((Q_ODP-'Pariwise difference (d)'!AB204)/(P_ODP-Q_ODP))))</f>
        <v>1</v>
      </c>
      <c r="AC204">
        <f ca="1">IF('Pariwise difference (d)'!AC204&gt;Q_ODP,0,IF('Pariwise difference (d)'!AC204&lt;P_ODP,1,((Q_ODP-'Pariwise difference (d)'!AC204)/(P_ODP-Q_ODP))))</f>
        <v>1</v>
      </c>
      <c r="AD204">
        <f ca="1">IF('Pariwise difference (d)'!AD204&gt;Q_ODP,0,IF('Pariwise difference (d)'!AD204&lt;P_ODP,1,((Q_ODP-'Pariwise difference (d)'!AD204)/(P_ODP-Q_ODP))))</f>
        <v>1</v>
      </c>
      <c r="AE204">
        <f ca="1">IF('Pariwise difference (d)'!AE204&gt;Q_ODP,0,IF('Pariwise difference (d)'!AE204&lt;P_ODP,1,((Q_ODP-'Pariwise difference (d)'!AE204)/(P_ODP-Q_ODP))))</f>
        <v>0</v>
      </c>
      <c r="AF204">
        <f ca="1">IF('Pariwise difference (d)'!AF204&gt;Q_ODP,0,IF('Pariwise difference (d)'!AF204&lt;P_ODP,1,((Q_ODP-'Pariwise difference (d)'!AF204)/(P_ODP-Q_ODP))))</f>
        <v>0</v>
      </c>
      <c r="AG204">
        <f ca="1">IF('Pariwise difference (d)'!AG204&gt;Q_ODP,0,IF('Pariwise difference (d)'!AG204&lt;P_ODP,1,((Q_ODP-'Pariwise difference (d)'!AG204)/(P_ODP-Q_ODP))))</f>
        <v>0</v>
      </c>
      <c r="AH204">
        <f ca="1">IF('Pariwise difference (d)'!AH204&gt;Q_ODP,0,IF('Pariwise difference (d)'!AH204&lt;P_ODP,1,((Q_ODP-'Pariwise difference (d)'!AH204)/(P_ODP-Q_ODP))))</f>
        <v>0</v>
      </c>
      <c r="AI204">
        <f ca="1">IF('Pariwise difference (d)'!AI204&gt;Q_ODP,0,IF('Pariwise difference (d)'!AI204&lt;P_ODP,1,((Q_ODP-'Pariwise difference (d)'!AI204)/(P_ODP-Q_ODP))))</f>
        <v>0</v>
      </c>
      <c r="AJ204">
        <f ca="1">IF('Pariwise difference (d)'!AJ204&gt;Q_ODP,0,IF('Pariwise difference (d)'!AJ204&lt;P_ODP,1,((Q_ODP-'Pariwise difference (d)'!AJ204)/(P_ODP-Q_ODP))))</f>
        <v>0</v>
      </c>
      <c r="AK204">
        <f ca="1">IF('Pariwise difference (d)'!AK204&gt;Q_ODP,0,IF('Pariwise difference (d)'!AK204&lt;P_ODP,1,((Q_ODP-'Pariwise difference (d)'!AK204)/(P_ODP-Q_ODP))))</f>
        <v>-0.92811860820609116</v>
      </c>
    </row>
    <row r="205" spans="1:37">
      <c r="A205" s="7">
        <v>203</v>
      </c>
      <c r="B205">
        <f ca="1">IF('Pariwise difference (d)'!B205&gt;Q_GWP,0,IF('Pariwise difference (d)'!B205&lt;P_GWP,1,((Q_GWP-'Pariwise difference (d)'!B205)/(P_GWP-Q_GWP))))</f>
        <v>0</v>
      </c>
      <c r="C205">
        <f ca="1">IF('Pariwise difference (d)'!C205&gt;Q_GWP,0,IF('Pariwise difference (d)'!C205&lt;P_GWP,1,((Q_GWP-'Pariwise difference (d)'!C205)/(P_GWP-Q_GWP))))</f>
        <v>0</v>
      </c>
      <c r="D205">
        <f ca="1">IF('Pariwise difference (d)'!D205&gt;Q_GWP,0,IF('Pariwise difference (d)'!D205&lt;P_GWP,1,((Q_GWP-'Pariwise difference (d)'!D205)/(P_GWP-Q_GWP))))</f>
        <v>0</v>
      </c>
      <c r="E205">
        <f ca="1">IF('Pariwise difference (d)'!E205&gt;Q_GWP,0,IF('Pariwise difference (d)'!E205&lt;P_GWP,1,((Q_GWP-'Pariwise difference (d)'!E205)/(P_GWP-Q_GWP))))</f>
        <v>1</v>
      </c>
      <c r="F205">
        <f ca="1">IF('Pariwise difference (d)'!F205&gt;Q_GWP,0,IF('Pariwise difference (d)'!F205&lt;P_GWP,1,((Q_GWP-'Pariwise difference (d)'!F205)/(P_GWP-Q_GWP))))</f>
        <v>-0.71397877903288232</v>
      </c>
      <c r="G205">
        <f ca="1">IF('Pariwise difference (d)'!G205&gt;Q_GWP,0,IF('Pariwise difference (d)'!G205&lt;P_GWP,1,((Q_GWP-'Pariwise difference (d)'!G205)/(P_GWP-Q_GWP))))</f>
        <v>0</v>
      </c>
      <c r="H205">
        <f ca="1">IF('Pariwise difference (d)'!H205&gt;Q_GWP,0,IF('Pariwise difference (d)'!H205&lt;P_GWP,1,((Q_GWP-'Pariwise difference (d)'!H205)/(P_GWP-Q_GWP))))</f>
        <v>1</v>
      </c>
      <c r="I205">
        <f ca="1">IF('Pariwise difference (d)'!I205&gt;Q_GWP,0,IF('Pariwise difference (d)'!I205&lt;P_GWP,1,((Q_GWP-'Pariwise difference (d)'!I205)/(P_GWP-Q_GWP))))</f>
        <v>-0.78749488567144621</v>
      </c>
      <c r="J205">
        <f ca="1">IF('Pariwise difference (d)'!J205&gt;Q_GWP,0,IF('Pariwise difference (d)'!J205&lt;P_GWP,1,((Q_GWP-'Pariwise difference (d)'!J205)/(P_GWP-Q_GWP))))</f>
        <v>1</v>
      </c>
      <c r="K205">
        <f ca="1">IF('Pariwise difference (d)'!K205&gt;Q_GWP,0,IF('Pariwise difference (d)'!K205&lt;P_GWP,1,((Q_GWP-'Pariwise difference (d)'!K205)/(P_GWP-Q_GWP))))</f>
        <v>0</v>
      </c>
      <c r="L205">
        <f ca="1">IF('Pariwise difference (d)'!L205&gt;Q_GWP,0,IF('Pariwise difference (d)'!L205&lt;P_GWP,1,((Q_GWP-'Pariwise difference (d)'!L205)/(P_GWP-Q_GWP))))</f>
        <v>0</v>
      </c>
      <c r="M205">
        <f ca="1">IF('Pariwise difference (d)'!M205&gt;Q_GWP,0,IF('Pariwise difference (d)'!M205&lt;P_GWP,1,((Q_GWP-'Pariwise difference (d)'!M205)/(P_GWP-Q_GWP))))</f>
        <v>1</v>
      </c>
      <c r="N205">
        <f ca="1">IF('Pariwise difference (d)'!N205&gt;Q_IRP,0,IF('Pariwise difference (d)'!N205&lt;P_IRP,1,((Q_IRP-'Pariwise difference (d)'!N205)/(P_IRP-Q_IRP))))</f>
        <v>0</v>
      </c>
      <c r="O205">
        <f ca="1">IF('Pariwise difference (d)'!O205&gt;Q_IRP,0,IF('Pariwise difference (d)'!O205&lt;P_IRP,1,((Q_IRP-'Pariwise difference (d)'!O205)/(P_IRP-Q_IRP))))</f>
        <v>0</v>
      </c>
      <c r="P205">
        <f ca="1">IF('Pariwise difference (d)'!P205&gt;Q_IRP,0,IF('Pariwise difference (d)'!P205&lt;P_IRP,1,((Q_IRP-'Pariwise difference (d)'!P205)/(P_IRP-Q_IRP))))</f>
        <v>0</v>
      </c>
      <c r="Q205">
        <f ca="1">IF('Pariwise difference (d)'!Q205&gt;Q_IRP,0,IF('Pariwise difference (d)'!Q205&lt;P_IRP,1,((Q_IRP-'Pariwise difference (d)'!Q205)/(P_IRP-Q_IRP))))</f>
        <v>1</v>
      </c>
      <c r="R205">
        <f ca="1">IF('Pariwise difference (d)'!R205&gt;Q_IRP,0,IF('Pariwise difference (d)'!R205&lt;P_IRP,1,((Q_IRP-'Pariwise difference (d)'!R205)/(P_IRP-Q_IRP))))</f>
        <v>-0.5663814871555708</v>
      </c>
      <c r="S205">
        <f ca="1">IF('Pariwise difference (d)'!S205&gt;Q_IRP,0,IF('Pariwise difference (d)'!S205&lt;P_IRP,1,((Q_IRP-'Pariwise difference (d)'!S205)/(P_IRP-Q_IRP))))</f>
        <v>0</v>
      </c>
      <c r="T205">
        <f ca="1">IF('Pariwise difference (d)'!T205&gt;Q_IRP,0,IF('Pariwise difference (d)'!T205&lt;P_IRP,1,((Q_IRP-'Pariwise difference (d)'!T205)/(P_IRP-Q_IRP))))</f>
        <v>1</v>
      </c>
      <c r="U205">
        <f ca="1">IF('Pariwise difference (d)'!U205&gt;Q_IRP,0,IF('Pariwise difference (d)'!U205&lt;P_IRP,1,((Q_IRP-'Pariwise difference (d)'!U205)/(P_IRP-Q_IRP))))</f>
        <v>0</v>
      </c>
      <c r="V205">
        <f ca="1">IF('Pariwise difference (d)'!V205&gt;Q_IRP,0,IF('Pariwise difference (d)'!V205&lt;P_IRP,1,((Q_IRP-'Pariwise difference (d)'!V205)/(P_IRP-Q_IRP))))</f>
        <v>1</v>
      </c>
      <c r="W205">
        <f ca="1">IF('Pariwise difference (d)'!W205&gt;Q_IRP,0,IF('Pariwise difference (d)'!W205&lt;P_IRP,1,((Q_IRP-'Pariwise difference (d)'!W205)/(P_IRP-Q_IRP))))</f>
        <v>0</v>
      </c>
      <c r="X205">
        <f ca="1">IF('Pariwise difference (d)'!X205&gt;Q_IRP,0,IF('Pariwise difference (d)'!X205&lt;P_IRP,1,((Q_IRP-'Pariwise difference (d)'!X205)/(P_IRP-Q_IRP))))</f>
        <v>0</v>
      </c>
      <c r="Y205">
        <f ca="1">IF('Pariwise difference (d)'!Y205&gt;Q_IRP,0,IF('Pariwise difference (d)'!Y205&lt;P_IRP,1,((Q_IRP-'Pariwise difference (d)'!Y205)/(P_IRP-Q_IRP))))</f>
        <v>1</v>
      </c>
      <c r="Z205">
        <f ca="1">IF('Pariwise difference (d)'!Z205&gt;Q_ODP,0,IF('Pariwise difference (d)'!Z205&lt;P_ODP,1,((Q_ODP-'Pariwise difference (d)'!Z205)/(P_ODP-Q_ODP))))</f>
        <v>0</v>
      </c>
      <c r="AA205">
        <f ca="1">IF('Pariwise difference (d)'!AA205&gt;Q_ODP,0,IF('Pariwise difference (d)'!AA205&lt;P_ODP,1,((Q_ODP-'Pariwise difference (d)'!AA205)/(P_ODP-Q_ODP))))</f>
        <v>0</v>
      </c>
      <c r="AB205">
        <f ca="1">IF('Pariwise difference (d)'!AB205&gt;Q_ODP,0,IF('Pariwise difference (d)'!AB205&lt;P_ODP,1,((Q_ODP-'Pariwise difference (d)'!AB205)/(P_ODP-Q_ODP))))</f>
        <v>-0.14677779992530562</v>
      </c>
      <c r="AC205">
        <f ca="1">IF('Pariwise difference (d)'!AC205&gt;Q_ODP,0,IF('Pariwise difference (d)'!AC205&lt;P_ODP,1,((Q_ODP-'Pariwise difference (d)'!AC205)/(P_ODP-Q_ODP))))</f>
        <v>0</v>
      </c>
      <c r="AD205">
        <f ca="1">IF('Pariwise difference (d)'!AD205&gt;Q_ODP,0,IF('Pariwise difference (d)'!AD205&lt;P_ODP,1,((Q_ODP-'Pariwise difference (d)'!AD205)/(P_ODP-Q_ODP))))</f>
        <v>1</v>
      </c>
      <c r="AE205">
        <f ca="1">IF('Pariwise difference (d)'!AE205&gt;Q_ODP,0,IF('Pariwise difference (d)'!AE205&lt;P_ODP,1,((Q_ODP-'Pariwise difference (d)'!AE205)/(P_ODP-Q_ODP))))</f>
        <v>1</v>
      </c>
      <c r="AF205">
        <f ca="1">IF('Pariwise difference (d)'!AF205&gt;Q_ODP,0,IF('Pariwise difference (d)'!AF205&lt;P_ODP,1,((Q_ODP-'Pariwise difference (d)'!AF205)/(P_ODP-Q_ODP))))</f>
        <v>1</v>
      </c>
      <c r="AG205">
        <f ca="1">IF('Pariwise difference (d)'!AG205&gt;Q_ODP,0,IF('Pariwise difference (d)'!AG205&lt;P_ODP,1,((Q_ODP-'Pariwise difference (d)'!AG205)/(P_ODP-Q_ODP))))</f>
        <v>1</v>
      </c>
      <c r="AH205">
        <f ca="1">IF('Pariwise difference (d)'!AH205&gt;Q_ODP,0,IF('Pariwise difference (d)'!AH205&lt;P_ODP,1,((Q_ODP-'Pariwise difference (d)'!AH205)/(P_ODP-Q_ODP))))</f>
        <v>0</v>
      </c>
      <c r="AI205">
        <f ca="1">IF('Pariwise difference (d)'!AI205&gt;Q_ODP,0,IF('Pariwise difference (d)'!AI205&lt;P_ODP,1,((Q_ODP-'Pariwise difference (d)'!AI205)/(P_ODP-Q_ODP))))</f>
        <v>0</v>
      </c>
      <c r="AJ205">
        <f ca="1">IF('Pariwise difference (d)'!AJ205&gt;Q_ODP,0,IF('Pariwise difference (d)'!AJ205&lt;P_ODP,1,((Q_ODP-'Pariwise difference (d)'!AJ205)/(P_ODP-Q_ODP))))</f>
        <v>0</v>
      </c>
      <c r="AK205">
        <f ca="1">IF('Pariwise difference (d)'!AK205&gt;Q_ODP,0,IF('Pariwise difference (d)'!AK205&lt;P_ODP,1,((Q_ODP-'Pariwise difference (d)'!AK205)/(P_ODP-Q_ODP))))</f>
        <v>0</v>
      </c>
    </row>
    <row r="206" spans="1:37">
      <c r="A206" s="7">
        <v>204</v>
      </c>
      <c r="B206">
        <f ca="1">IF('Pariwise difference (d)'!B206&gt;Q_GWP,0,IF('Pariwise difference (d)'!B206&lt;P_GWP,1,((Q_GWP-'Pariwise difference (d)'!B206)/(P_GWP-Q_GWP))))</f>
        <v>0</v>
      </c>
      <c r="C206">
        <f ca="1">IF('Pariwise difference (d)'!C206&gt;Q_GWP,0,IF('Pariwise difference (d)'!C206&lt;P_GWP,1,((Q_GWP-'Pariwise difference (d)'!C206)/(P_GWP-Q_GWP))))</f>
        <v>1</v>
      </c>
      <c r="D206">
        <f ca="1">IF('Pariwise difference (d)'!D206&gt;Q_GWP,0,IF('Pariwise difference (d)'!D206&lt;P_GWP,1,((Q_GWP-'Pariwise difference (d)'!D206)/(P_GWP-Q_GWP))))</f>
        <v>0</v>
      </c>
      <c r="E206">
        <f ca="1">IF('Pariwise difference (d)'!E206&gt;Q_GWP,0,IF('Pariwise difference (d)'!E206&lt;P_GWP,1,((Q_GWP-'Pariwise difference (d)'!E206)/(P_GWP-Q_GWP))))</f>
        <v>1</v>
      </c>
      <c r="F206">
        <f ca="1">IF('Pariwise difference (d)'!F206&gt;Q_GWP,0,IF('Pariwise difference (d)'!F206&lt;P_GWP,1,((Q_GWP-'Pariwise difference (d)'!F206)/(P_GWP-Q_GWP))))</f>
        <v>0</v>
      </c>
      <c r="G206">
        <f ca="1">IF('Pariwise difference (d)'!G206&gt;Q_GWP,0,IF('Pariwise difference (d)'!G206&lt;P_GWP,1,((Q_GWP-'Pariwise difference (d)'!G206)/(P_GWP-Q_GWP))))</f>
        <v>0</v>
      </c>
      <c r="H206">
        <f ca="1">IF('Pariwise difference (d)'!H206&gt;Q_GWP,0,IF('Pariwise difference (d)'!H206&lt;P_GWP,1,((Q_GWP-'Pariwise difference (d)'!H206)/(P_GWP-Q_GWP))))</f>
        <v>1</v>
      </c>
      <c r="I206">
        <f ca="1">IF('Pariwise difference (d)'!I206&gt;Q_GWP,0,IF('Pariwise difference (d)'!I206&lt;P_GWP,1,((Q_GWP-'Pariwise difference (d)'!I206)/(P_GWP-Q_GWP))))</f>
        <v>0</v>
      </c>
      <c r="J206">
        <f ca="1">IF('Pariwise difference (d)'!J206&gt;Q_GWP,0,IF('Pariwise difference (d)'!J206&lt;P_GWP,1,((Q_GWP-'Pariwise difference (d)'!J206)/(P_GWP-Q_GWP))))</f>
        <v>1</v>
      </c>
      <c r="K206">
        <f ca="1">IF('Pariwise difference (d)'!K206&gt;Q_GWP,0,IF('Pariwise difference (d)'!K206&lt;P_GWP,1,((Q_GWP-'Pariwise difference (d)'!K206)/(P_GWP-Q_GWP))))</f>
        <v>0</v>
      </c>
      <c r="L206">
        <f ca="1">IF('Pariwise difference (d)'!L206&gt;Q_GWP,0,IF('Pariwise difference (d)'!L206&lt;P_GWP,1,((Q_GWP-'Pariwise difference (d)'!L206)/(P_GWP-Q_GWP))))</f>
        <v>1</v>
      </c>
      <c r="M206">
        <f ca="1">IF('Pariwise difference (d)'!M206&gt;Q_GWP,0,IF('Pariwise difference (d)'!M206&lt;P_GWP,1,((Q_GWP-'Pariwise difference (d)'!M206)/(P_GWP-Q_GWP))))</f>
        <v>1</v>
      </c>
      <c r="N206">
        <f ca="1">IF('Pariwise difference (d)'!N206&gt;Q_IRP,0,IF('Pariwise difference (d)'!N206&lt;P_IRP,1,((Q_IRP-'Pariwise difference (d)'!N206)/(P_IRP-Q_IRP))))</f>
        <v>0</v>
      </c>
      <c r="O206">
        <f ca="1">IF('Pariwise difference (d)'!O206&gt;Q_IRP,0,IF('Pariwise difference (d)'!O206&lt;P_IRP,1,((Q_IRP-'Pariwise difference (d)'!O206)/(P_IRP-Q_IRP))))</f>
        <v>0</v>
      </c>
      <c r="P206">
        <f ca="1">IF('Pariwise difference (d)'!P206&gt;Q_IRP,0,IF('Pariwise difference (d)'!P206&lt;P_IRP,1,((Q_IRP-'Pariwise difference (d)'!P206)/(P_IRP-Q_IRP))))</f>
        <v>0</v>
      </c>
      <c r="Q206">
        <f ca="1">IF('Pariwise difference (d)'!Q206&gt;Q_IRP,0,IF('Pariwise difference (d)'!Q206&lt;P_IRP,1,((Q_IRP-'Pariwise difference (d)'!Q206)/(P_IRP-Q_IRP))))</f>
        <v>1</v>
      </c>
      <c r="R206">
        <f ca="1">IF('Pariwise difference (d)'!R206&gt;Q_IRP,0,IF('Pariwise difference (d)'!R206&lt;P_IRP,1,((Q_IRP-'Pariwise difference (d)'!R206)/(P_IRP-Q_IRP))))</f>
        <v>0</v>
      </c>
      <c r="S206">
        <f ca="1">IF('Pariwise difference (d)'!S206&gt;Q_IRP,0,IF('Pariwise difference (d)'!S206&lt;P_IRP,1,((Q_IRP-'Pariwise difference (d)'!S206)/(P_IRP-Q_IRP))))</f>
        <v>0</v>
      </c>
      <c r="T206">
        <f ca="1">IF('Pariwise difference (d)'!T206&gt;Q_IRP,0,IF('Pariwise difference (d)'!T206&lt;P_IRP,1,((Q_IRP-'Pariwise difference (d)'!T206)/(P_IRP-Q_IRP))))</f>
        <v>1</v>
      </c>
      <c r="U206">
        <f ca="1">IF('Pariwise difference (d)'!U206&gt;Q_IRP,0,IF('Pariwise difference (d)'!U206&lt;P_IRP,1,((Q_IRP-'Pariwise difference (d)'!U206)/(P_IRP-Q_IRP))))</f>
        <v>1</v>
      </c>
      <c r="V206">
        <f ca="1">IF('Pariwise difference (d)'!V206&gt;Q_IRP,0,IF('Pariwise difference (d)'!V206&lt;P_IRP,1,((Q_IRP-'Pariwise difference (d)'!V206)/(P_IRP-Q_IRP))))</f>
        <v>1</v>
      </c>
      <c r="W206">
        <f ca="1">IF('Pariwise difference (d)'!W206&gt;Q_IRP,0,IF('Pariwise difference (d)'!W206&lt;P_IRP,1,((Q_IRP-'Pariwise difference (d)'!W206)/(P_IRP-Q_IRP))))</f>
        <v>0</v>
      </c>
      <c r="X206">
        <f ca="1">IF('Pariwise difference (d)'!X206&gt;Q_IRP,0,IF('Pariwise difference (d)'!X206&lt;P_IRP,1,((Q_IRP-'Pariwise difference (d)'!X206)/(P_IRP-Q_IRP))))</f>
        <v>0</v>
      </c>
      <c r="Y206">
        <f ca="1">IF('Pariwise difference (d)'!Y206&gt;Q_IRP,0,IF('Pariwise difference (d)'!Y206&lt;P_IRP,1,((Q_IRP-'Pariwise difference (d)'!Y206)/(P_IRP-Q_IRP))))</f>
        <v>1</v>
      </c>
      <c r="Z206">
        <f ca="1">IF('Pariwise difference (d)'!Z206&gt;Q_ODP,0,IF('Pariwise difference (d)'!Z206&lt;P_ODP,1,((Q_ODP-'Pariwise difference (d)'!Z206)/(P_ODP-Q_ODP))))</f>
        <v>1</v>
      </c>
      <c r="AA206">
        <f ca="1">IF('Pariwise difference (d)'!AA206&gt;Q_ODP,0,IF('Pariwise difference (d)'!AA206&lt;P_ODP,1,((Q_ODP-'Pariwise difference (d)'!AA206)/(P_ODP-Q_ODP))))</f>
        <v>0</v>
      </c>
      <c r="AB206">
        <f ca="1">IF('Pariwise difference (d)'!AB206&gt;Q_ODP,0,IF('Pariwise difference (d)'!AB206&lt;P_ODP,1,((Q_ODP-'Pariwise difference (d)'!AB206)/(P_ODP-Q_ODP))))</f>
        <v>1</v>
      </c>
      <c r="AC206">
        <f ca="1">IF('Pariwise difference (d)'!AC206&gt;Q_ODP,0,IF('Pariwise difference (d)'!AC206&lt;P_ODP,1,((Q_ODP-'Pariwise difference (d)'!AC206)/(P_ODP-Q_ODP))))</f>
        <v>0</v>
      </c>
      <c r="AD206">
        <f ca="1">IF('Pariwise difference (d)'!AD206&gt;Q_ODP,0,IF('Pariwise difference (d)'!AD206&lt;P_ODP,1,((Q_ODP-'Pariwise difference (d)'!AD206)/(P_ODP-Q_ODP))))</f>
        <v>0</v>
      </c>
      <c r="AE206">
        <f ca="1">IF('Pariwise difference (d)'!AE206&gt;Q_ODP,0,IF('Pariwise difference (d)'!AE206&lt;P_ODP,1,((Q_ODP-'Pariwise difference (d)'!AE206)/(P_ODP-Q_ODP))))</f>
        <v>1</v>
      </c>
      <c r="AF206">
        <f ca="1">IF('Pariwise difference (d)'!AF206&gt;Q_ODP,0,IF('Pariwise difference (d)'!AF206&lt;P_ODP,1,((Q_ODP-'Pariwise difference (d)'!AF206)/(P_ODP-Q_ODP))))</f>
        <v>0</v>
      </c>
      <c r="AG206">
        <f ca="1">IF('Pariwise difference (d)'!AG206&gt;Q_ODP,0,IF('Pariwise difference (d)'!AG206&lt;P_ODP,1,((Q_ODP-'Pariwise difference (d)'!AG206)/(P_ODP-Q_ODP))))</f>
        <v>0</v>
      </c>
      <c r="AH206">
        <f ca="1">IF('Pariwise difference (d)'!AH206&gt;Q_ODP,0,IF('Pariwise difference (d)'!AH206&lt;P_ODP,1,((Q_ODP-'Pariwise difference (d)'!AH206)/(P_ODP-Q_ODP))))</f>
        <v>0</v>
      </c>
      <c r="AI206">
        <f ca="1">IF('Pariwise difference (d)'!AI206&gt;Q_ODP,0,IF('Pariwise difference (d)'!AI206&lt;P_ODP,1,((Q_ODP-'Pariwise difference (d)'!AI206)/(P_ODP-Q_ODP))))</f>
        <v>1</v>
      </c>
      <c r="AJ206">
        <f ca="1">IF('Pariwise difference (d)'!AJ206&gt;Q_ODP,0,IF('Pariwise difference (d)'!AJ206&lt;P_ODP,1,((Q_ODP-'Pariwise difference (d)'!AJ206)/(P_ODP-Q_ODP))))</f>
        <v>0</v>
      </c>
      <c r="AK206">
        <f ca="1">IF('Pariwise difference (d)'!AK206&gt;Q_ODP,0,IF('Pariwise difference (d)'!AK206&lt;P_ODP,1,((Q_ODP-'Pariwise difference (d)'!AK206)/(P_ODP-Q_ODP))))</f>
        <v>0</v>
      </c>
    </row>
    <row r="207" spans="1:37">
      <c r="A207" s="7">
        <v>205</v>
      </c>
      <c r="B207">
        <f ca="1">IF('Pariwise difference (d)'!B207&gt;Q_GWP,0,IF('Pariwise difference (d)'!B207&lt;P_GWP,1,((Q_GWP-'Pariwise difference (d)'!B207)/(P_GWP-Q_GWP))))</f>
        <v>0</v>
      </c>
      <c r="C207">
        <f ca="1">IF('Pariwise difference (d)'!C207&gt;Q_GWP,0,IF('Pariwise difference (d)'!C207&lt;P_GWP,1,((Q_GWP-'Pariwise difference (d)'!C207)/(P_GWP-Q_GWP))))</f>
        <v>0</v>
      </c>
      <c r="D207">
        <f ca="1">IF('Pariwise difference (d)'!D207&gt;Q_GWP,0,IF('Pariwise difference (d)'!D207&lt;P_GWP,1,((Q_GWP-'Pariwise difference (d)'!D207)/(P_GWP-Q_GWP))))</f>
        <v>0</v>
      </c>
      <c r="E207">
        <f ca="1">IF('Pariwise difference (d)'!E207&gt;Q_GWP,0,IF('Pariwise difference (d)'!E207&lt;P_GWP,1,((Q_GWP-'Pariwise difference (d)'!E207)/(P_GWP-Q_GWP))))</f>
        <v>1</v>
      </c>
      <c r="F207">
        <f ca="1">IF('Pariwise difference (d)'!F207&gt;Q_GWP,0,IF('Pariwise difference (d)'!F207&lt;P_GWP,1,((Q_GWP-'Pariwise difference (d)'!F207)/(P_GWP-Q_GWP))))</f>
        <v>0</v>
      </c>
      <c r="G207">
        <f ca="1">IF('Pariwise difference (d)'!G207&gt;Q_GWP,0,IF('Pariwise difference (d)'!G207&lt;P_GWP,1,((Q_GWP-'Pariwise difference (d)'!G207)/(P_GWP-Q_GWP))))</f>
        <v>0</v>
      </c>
      <c r="H207">
        <f ca="1">IF('Pariwise difference (d)'!H207&gt;Q_GWP,0,IF('Pariwise difference (d)'!H207&lt;P_GWP,1,((Q_GWP-'Pariwise difference (d)'!H207)/(P_GWP-Q_GWP))))</f>
        <v>1</v>
      </c>
      <c r="I207">
        <f ca="1">IF('Pariwise difference (d)'!I207&gt;Q_GWP,0,IF('Pariwise difference (d)'!I207&lt;P_GWP,1,((Q_GWP-'Pariwise difference (d)'!I207)/(P_GWP-Q_GWP))))</f>
        <v>0</v>
      </c>
      <c r="J207">
        <f ca="1">IF('Pariwise difference (d)'!J207&gt;Q_GWP,0,IF('Pariwise difference (d)'!J207&lt;P_GWP,1,((Q_GWP-'Pariwise difference (d)'!J207)/(P_GWP-Q_GWP))))</f>
        <v>1</v>
      </c>
      <c r="K207">
        <f ca="1">IF('Pariwise difference (d)'!K207&gt;Q_GWP,0,IF('Pariwise difference (d)'!K207&lt;P_GWP,1,((Q_GWP-'Pariwise difference (d)'!K207)/(P_GWP-Q_GWP))))</f>
        <v>0</v>
      </c>
      <c r="L207">
        <f ca="1">IF('Pariwise difference (d)'!L207&gt;Q_GWP,0,IF('Pariwise difference (d)'!L207&lt;P_GWP,1,((Q_GWP-'Pariwise difference (d)'!L207)/(P_GWP-Q_GWP))))</f>
        <v>0</v>
      </c>
      <c r="M207">
        <f ca="1">IF('Pariwise difference (d)'!M207&gt;Q_GWP,0,IF('Pariwise difference (d)'!M207&lt;P_GWP,1,((Q_GWP-'Pariwise difference (d)'!M207)/(P_GWP-Q_GWP))))</f>
        <v>1</v>
      </c>
      <c r="N207">
        <f ca="1">IF('Pariwise difference (d)'!N207&gt;Q_IRP,0,IF('Pariwise difference (d)'!N207&lt;P_IRP,1,((Q_IRP-'Pariwise difference (d)'!N207)/(P_IRP-Q_IRP))))</f>
        <v>0</v>
      </c>
      <c r="O207">
        <f ca="1">IF('Pariwise difference (d)'!O207&gt;Q_IRP,0,IF('Pariwise difference (d)'!O207&lt;P_IRP,1,((Q_IRP-'Pariwise difference (d)'!O207)/(P_IRP-Q_IRP))))</f>
        <v>1</v>
      </c>
      <c r="P207">
        <f ca="1">IF('Pariwise difference (d)'!P207&gt;Q_IRP,0,IF('Pariwise difference (d)'!P207&lt;P_IRP,1,((Q_IRP-'Pariwise difference (d)'!P207)/(P_IRP-Q_IRP))))</f>
        <v>-0.89854975646687341</v>
      </c>
      <c r="Q207">
        <f ca="1">IF('Pariwise difference (d)'!Q207&gt;Q_IRP,0,IF('Pariwise difference (d)'!Q207&lt;P_IRP,1,((Q_IRP-'Pariwise difference (d)'!Q207)/(P_IRP-Q_IRP))))</f>
        <v>1</v>
      </c>
      <c r="R207">
        <f ca="1">IF('Pariwise difference (d)'!R207&gt;Q_IRP,0,IF('Pariwise difference (d)'!R207&lt;P_IRP,1,((Q_IRP-'Pariwise difference (d)'!R207)/(P_IRP-Q_IRP))))</f>
        <v>0</v>
      </c>
      <c r="S207">
        <f ca="1">IF('Pariwise difference (d)'!S207&gt;Q_IRP,0,IF('Pariwise difference (d)'!S207&lt;P_IRP,1,((Q_IRP-'Pariwise difference (d)'!S207)/(P_IRP-Q_IRP))))</f>
        <v>0</v>
      </c>
      <c r="T207">
        <f ca="1">IF('Pariwise difference (d)'!T207&gt;Q_IRP,0,IF('Pariwise difference (d)'!T207&lt;P_IRP,1,((Q_IRP-'Pariwise difference (d)'!T207)/(P_IRP-Q_IRP))))</f>
        <v>0</v>
      </c>
      <c r="U207">
        <f ca="1">IF('Pariwise difference (d)'!U207&gt;Q_IRP,0,IF('Pariwise difference (d)'!U207&lt;P_IRP,1,((Q_IRP-'Pariwise difference (d)'!U207)/(P_IRP-Q_IRP))))</f>
        <v>0</v>
      </c>
      <c r="V207">
        <f ca="1">IF('Pariwise difference (d)'!V207&gt;Q_IRP,0,IF('Pariwise difference (d)'!V207&lt;P_IRP,1,((Q_IRP-'Pariwise difference (d)'!V207)/(P_IRP-Q_IRP))))</f>
        <v>0</v>
      </c>
      <c r="W207">
        <f ca="1">IF('Pariwise difference (d)'!W207&gt;Q_IRP,0,IF('Pariwise difference (d)'!W207&lt;P_IRP,1,((Q_IRP-'Pariwise difference (d)'!W207)/(P_IRP-Q_IRP))))</f>
        <v>0</v>
      </c>
      <c r="X207">
        <f ca="1">IF('Pariwise difference (d)'!X207&gt;Q_IRP,0,IF('Pariwise difference (d)'!X207&lt;P_IRP,1,((Q_IRP-'Pariwise difference (d)'!X207)/(P_IRP-Q_IRP))))</f>
        <v>0</v>
      </c>
      <c r="Y207">
        <f ca="1">IF('Pariwise difference (d)'!Y207&gt;Q_IRP,0,IF('Pariwise difference (d)'!Y207&lt;P_IRP,1,((Q_IRP-'Pariwise difference (d)'!Y207)/(P_IRP-Q_IRP))))</f>
        <v>1</v>
      </c>
      <c r="Z207">
        <f ca="1">IF('Pariwise difference (d)'!Z207&gt;Q_ODP,0,IF('Pariwise difference (d)'!Z207&lt;P_ODP,1,((Q_ODP-'Pariwise difference (d)'!Z207)/(P_ODP-Q_ODP))))</f>
        <v>1</v>
      </c>
      <c r="AA207">
        <f ca="1">IF('Pariwise difference (d)'!AA207&gt;Q_ODP,0,IF('Pariwise difference (d)'!AA207&lt;P_ODP,1,((Q_ODP-'Pariwise difference (d)'!AA207)/(P_ODP-Q_ODP))))</f>
        <v>1</v>
      </c>
      <c r="AB207">
        <f ca="1">IF('Pariwise difference (d)'!AB207&gt;Q_ODP,0,IF('Pariwise difference (d)'!AB207&lt;P_ODP,1,((Q_ODP-'Pariwise difference (d)'!AB207)/(P_ODP-Q_ODP))))</f>
        <v>-0.97466179950014908</v>
      </c>
      <c r="AC207">
        <f ca="1">IF('Pariwise difference (d)'!AC207&gt;Q_ODP,0,IF('Pariwise difference (d)'!AC207&lt;P_ODP,1,((Q_ODP-'Pariwise difference (d)'!AC207)/(P_ODP-Q_ODP))))</f>
        <v>1</v>
      </c>
      <c r="AD207">
        <f ca="1">IF('Pariwise difference (d)'!AD207&gt;Q_ODP,0,IF('Pariwise difference (d)'!AD207&lt;P_ODP,1,((Q_ODP-'Pariwise difference (d)'!AD207)/(P_ODP-Q_ODP))))</f>
        <v>0</v>
      </c>
      <c r="AE207">
        <f ca="1">IF('Pariwise difference (d)'!AE207&gt;Q_ODP,0,IF('Pariwise difference (d)'!AE207&lt;P_ODP,1,((Q_ODP-'Pariwise difference (d)'!AE207)/(P_ODP-Q_ODP))))</f>
        <v>0</v>
      </c>
      <c r="AF207">
        <f ca="1">IF('Pariwise difference (d)'!AF207&gt;Q_ODP,0,IF('Pariwise difference (d)'!AF207&lt;P_ODP,1,((Q_ODP-'Pariwise difference (d)'!AF207)/(P_ODP-Q_ODP))))</f>
        <v>0</v>
      </c>
      <c r="AG207">
        <f ca="1">IF('Pariwise difference (d)'!AG207&gt;Q_ODP,0,IF('Pariwise difference (d)'!AG207&lt;P_ODP,1,((Q_ODP-'Pariwise difference (d)'!AG207)/(P_ODP-Q_ODP))))</f>
        <v>0</v>
      </c>
      <c r="AH207">
        <f ca="1">IF('Pariwise difference (d)'!AH207&gt;Q_ODP,0,IF('Pariwise difference (d)'!AH207&lt;P_ODP,1,((Q_ODP-'Pariwise difference (d)'!AH207)/(P_ODP-Q_ODP))))</f>
        <v>0</v>
      </c>
      <c r="AI207">
        <f ca="1">IF('Pariwise difference (d)'!AI207&gt;Q_ODP,0,IF('Pariwise difference (d)'!AI207&lt;P_ODP,1,((Q_ODP-'Pariwise difference (d)'!AI207)/(P_ODP-Q_ODP))))</f>
        <v>0</v>
      </c>
      <c r="AJ207">
        <f ca="1">IF('Pariwise difference (d)'!AJ207&gt;Q_ODP,0,IF('Pariwise difference (d)'!AJ207&lt;P_ODP,1,((Q_ODP-'Pariwise difference (d)'!AJ207)/(P_ODP-Q_ODP))))</f>
        <v>0</v>
      </c>
      <c r="AK207">
        <f ca="1">IF('Pariwise difference (d)'!AK207&gt;Q_ODP,0,IF('Pariwise difference (d)'!AK207&lt;P_ODP,1,((Q_ODP-'Pariwise difference (d)'!AK207)/(P_ODP-Q_ODP))))</f>
        <v>1</v>
      </c>
    </row>
    <row r="208" spans="1:37">
      <c r="A208" s="7">
        <v>206</v>
      </c>
      <c r="B208">
        <f ca="1">IF('Pariwise difference (d)'!B208&gt;Q_GWP,0,IF('Pariwise difference (d)'!B208&lt;P_GWP,1,((Q_GWP-'Pariwise difference (d)'!B208)/(P_GWP-Q_GWP))))</f>
        <v>0</v>
      </c>
      <c r="C208">
        <f ca="1">IF('Pariwise difference (d)'!C208&gt;Q_GWP,0,IF('Pariwise difference (d)'!C208&lt;P_GWP,1,((Q_GWP-'Pariwise difference (d)'!C208)/(P_GWP-Q_GWP))))</f>
        <v>0</v>
      </c>
      <c r="D208">
        <f ca="1">IF('Pariwise difference (d)'!D208&gt;Q_GWP,0,IF('Pariwise difference (d)'!D208&lt;P_GWP,1,((Q_GWP-'Pariwise difference (d)'!D208)/(P_GWP-Q_GWP))))</f>
        <v>0</v>
      </c>
      <c r="E208">
        <f ca="1">IF('Pariwise difference (d)'!E208&gt;Q_GWP,0,IF('Pariwise difference (d)'!E208&lt;P_GWP,1,((Q_GWP-'Pariwise difference (d)'!E208)/(P_GWP-Q_GWP))))</f>
        <v>1</v>
      </c>
      <c r="F208">
        <f ca="1">IF('Pariwise difference (d)'!F208&gt;Q_GWP,0,IF('Pariwise difference (d)'!F208&lt;P_GWP,1,((Q_GWP-'Pariwise difference (d)'!F208)/(P_GWP-Q_GWP))))</f>
        <v>-0.80847429905411694</v>
      </c>
      <c r="G208">
        <f ca="1">IF('Pariwise difference (d)'!G208&gt;Q_GWP,0,IF('Pariwise difference (d)'!G208&lt;P_GWP,1,((Q_GWP-'Pariwise difference (d)'!G208)/(P_GWP-Q_GWP))))</f>
        <v>0</v>
      </c>
      <c r="H208">
        <f ca="1">IF('Pariwise difference (d)'!H208&gt;Q_GWP,0,IF('Pariwise difference (d)'!H208&lt;P_GWP,1,((Q_GWP-'Pariwise difference (d)'!H208)/(P_GWP-Q_GWP))))</f>
        <v>1</v>
      </c>
      <c r="I208">
        <f ca="1">IF('Pariwise difference (d)'!I208&gt;Q_GWP,0,IF('Pariwise difference (d)'!I208&lt;P_GWP,1,((Q_GWP-'Pariwise difference (d)'!I208)/(P_GWP-Q_GWP))))</f>
        <v>-6.0362907722364106E-2</v>
      </c>
      <c r="J208">
        <f ca="1">IF('Pariwise difference (d)'!J208&gt;Q_GWP,0,IF('Pariwise difference (d)'!J208&lt;P_GWP,1,((Q_GWP-'Pariwise difference (d)'!J208)/(P_GWP-Q_GWP))))</f>
        <v>1</v>
      </c>
      <c r="K208">
        <f ca="1">IF('Pariwise difference (d)'!K208&gt;Q_GWP,0,IF('Pariwise difference (d)'!K208&lt;P_GWP,1,((Q_GWP-'Pariwise difference (d)'!K208)/(P_GWP-Q_GWP))))</f>
        <v>0</v>
      </c>
      <c r="L208">
        <f ca="1">IF('Pariwise difference (d)'!L208&gt;Q_GWP,0,IF('Pariwise difference (d)'!L208&lt;P_GWP,1,((Q_GWP-'Pariwise difference (d)'!L208)/(P_GWP-Q_GWP))))</f>
        <v>0</v>
      </c>
      <c r="M208">
        <f ca="1">IF('Pariwise difference (d)'!M208&gt;Q_GWP,0,IF('Pariwise difference (d)'!M208&lt;P_GWP,1,((Q_GWP-'Pariwise difference (d)'!M208)/(P_GWP-Q_GWP))))</f>
        <v>1</v>
      </c>
      <c r="N208">
        <f ca="1">IF('Pariwise difference (d)'!N208&gt;Q_IRP,0,IF('Pariwise difference (d)'!N208&lt;P_IRP,1,((Q_IRP-'Pariwise difference (d)'!N208)/(P_IRP-Q_IRP))))</f>
        <v>0</v>
      </c>
      <c r="O208">
        <f ca="1">IF('Pariwise difference (d)'!O208&gt;Q_IRP,0,IF('Pariwise difference (d)'!O208&lt;P_IRP,1,((Q_IRP-'Pariwise difference (d)'!O208)/(P_IRP-Q_IRP))))</f>
        <v>1</v>
      </c>
      <c r="P208">
        <f ca="1">IF('Pariwise difference (d)'!P208&gt;Q_IRP,0,IF('Pariwise difference (d)'!P208&lt;P_IRP,1,((Q_IRP-'Pariwise difference (d)'!P208)/(P_IRP-Q_IRP))))</f>
        <v>0</v>
      </c>
      <c r="Q208">
        <f ca="1">IF('Pariwise difference (d)'!Q208&gt;Q_IRP,0,IF('Pariwise difference (d)'!Q208&lt;P_IRP,1,((Q_IRP-'Pariwise difference (d)'!Q208)/(P_IRP-Q_IRP))))</f>
        <v>1</v>
      </c>
      <c r="R208">
        <f ca="1">IF('Pariwise difference (d)'!R208&gt;Q_IRP,0,IF('Pariwise difference (d)'!R208&lt;P_IRP,1,((Q_IRP-'Pariwise difference (d)'!R208)/(P_IRP-Q_IRP))))</f>
        <v>0</v>
      </c>
      <c r="S208">
        <f ca="1">IF('Pariwise difference (d)'!S208&gt;Q_IRP,0,IF('Pariwise difference (d)'!S208&lt;P_IRP,1,((Q_IRP-'Pariwise difference (d)'!S208)/(P_IRP-Q_IRP))))</f>
        <v>0</v>
      </c>
      <c r="T208">
        <f ca="1">IF('Pariwise difference (d)'!T208&gt;Q_IRP,0,IF('Pariwise difference (d)'!T208&lt;P_IRP,1,((Q_IRP-'Pariwise difference (d)'!T208)/(P_IRP-Q_IRP))))</f>
        <v>1</v>
      </c>
      <c r="U208">
        <f ca="1">IF('Pariwise difference (d)'!U208&gt;Q_IRP,0,IF('Pariwise difference (d)'!U208&lt;P_IRP,1,((Q_IRP-'Pariwise difference (d)'!U208)/(P_IRP-Q_IRP))))</f>
        <v>0</v>
      </c>
      <c r="V208">
        <f ca="1">IF('Pariwise difference (d)'!V208&gt;Q_IRP,0,IF('Pariwise difference (d)'!V208&lt;P_IRP,1,((Q_IRP-'Pariwise difference (d)'!V208)/(P_IRP-Q_IRP))))</f>
        <v>1</v>
      </c>
      <c r="W208">
        <f ca="1">IF('Pariwise difference (d)'!W208&gt;Q_IRP,0,IF('Pariwise difference (d)'!W208&lt;P_IRP,1,((Q_IRP-'Pariwise difference (d)'!W208)/(P_IRP-Q_IRP))))</f>
        <v>0</v>
      </c>
      <c r="X208">
        <f ca="1">IF('Pariwise difference (d)'!X208&gt;Q_IRP,0,IF('Pariwise difference (d)'!X208&lt;P_IRP,1,((Q_IRP-'Pariwise difference (d)'!X208)/(P_IRP-Q_IRP))))</f>
        <v>0</v>
      </c>
      <c r="Y208">
        <f ca="1">IF('Pariwise difference (d)'!Y208&gt;Q_IRP,0,IF('Pariwise difference (d)'!Y208&lt;P_IRP,1,((Q_IRP-'Pariwise difference (d)'!Y208)/(P_IRP-Q_IRP))))</f>
        <v>1</v>
      </c>
      <c r="Z208">
        <f ca="1">IF('Pariwise difference (d)'!Z208&gt;Q_ODP,0,IF('Pariwise difference (d)'!Z208&lt;P_ODP,1,((Q_ODP-'Pariwise difference (d)'!Z208)/(P_ODP-Q_ODP))))</f>
        <v>1</v>
      </c>
      <c r="AA208">
        <f ca="1">IF('Pariwise difference (d)'!AA208&gt;Q_ODP,0,IF('Pariwise difference (d)'!AA208&lt;P_ODP,1,((Q_ODP-'Pariwise difference (d)'!AA208)/(P_ODP-Q_ODP))))</f>
        <v>1</v>
      </c>
      <c r="AB208">
        <f ca="1">IF('Pariwise difference (d)'!AB208&gt;Q_ODP,0,IF('Pariwise difference (d)'!AB208&lt;P_ODP,1,((Q_ODP-'Pariwise difference (d)'!AB208)/(P_ODP-Q_ODP))))</f>
        <v>1</v>
      </c>
      <c r="AC208">
        <f ca="1">IF('Pariwise difference (d)'!AC208&gt;Q_ODP,0,IF('Pariwise difference (d)'!AC208&lt;P_ODP,1,((Q_ODP-'Pariwise difference (d)'!AC208)/(P_ODP-Q_ODP))))</f>
        <v>0</v>
      </c>
      <c r="AD208">
        <f ca="1">IF('Pariwise difference (d)'!AD208&gt;Q_ODP,0,IF('Pariwise difference (d)'!AD208&lt;P_ODP,1,((Q_ODP-'Pariwise difference (d)'!AD208)/(P_ODP-Q_ODP))))</f>
        <v>0</v>
      </c>
      <c r="AE208">
        <f ca="1">IF('Pariwise difference (d)'!AE208&gt;Q_ODP,0,IF('Pariwise difference (d)'!AE208&lt;P_ODP,1,((Q_ODP-'Pariwise difference (d)'!AE208)/(P_ODP-Q_ODP))))</f>
        <v>0</v>
      </c>
      <c r="AF208">
        <f ca="1">IF('Pariwise difference (d)'!AF208&gt;Q_ODP,0,IF('Pariwise difference (d)'!AF208&lt;P_ODP,1,((Q_ODP-'Pariwise difference (d)'!AF208)/(P_ODP-Q_ODP))))</f>
        <v>0</v>
      </c>
      <c r="AG208">
        <f ca="1">IF('Pariwise difference (d)'!AG208&gt;Q_ODP,0,IF('Pariwise difference (d)'!AG208&lt;P_ODP,1,((Q_ODP-'Pariwise difference (d)'!AG208)/(P_ODP-Q_ODP))))</f>
        <v>0</v>
      </c>
      <c r="AH208">
        <f ca="1">IF('Pariwise difference (d)'!AH208&gt;Q_ODP,0,IF('Pariwise difference (d)'!AH208&lt;P_ODP,1,((Q_ODP-'Pariwise difference (d)'!AH208)/(P_ODP-Q_ODP))))</f>
        <v>0</v>
      </c>
      <c r="AI208">
        <f ca="1">IF('Pariwise difference (d)'!AI208&gt;Q_ODP,0,IF('Pariwise difference (d)'!AI208&lt;P_ODP,1,((Q_ODP-'Pariwise difference (d)'!AI208)/(P_ODP-Q_ODP))))</f>
        <v>0</v>
      </c>
      <c r="AJ208">
        <f ca="1">IF('Pariwise difference (d)'!AJ208&gt;Q_ODP,0,IF('Pariwise difference (d)'!AJ208&lt;P_ODP,1,((Q_ODP-'Pariwise difference (d)'!AJ208)/(P_ODP-Q_ODP))))</f>
        <v>0</v>
      </c>
      <c r="AK208">
        <f ca="1">IF('Pariwise difference (d)'!AK208&gt;Q_ODP,0,IF('Pariwise difference (d)'!AK208&lt;P_ODP,1,((Q_ODP-'Pariwise difference (d)'!AK208)/(P_ODP-Q_ODP))))</f>
        <v>0</v>
      </c>
    </row>
    <row r="209" spans="1:37">
      <c r="A209" s="7">
        <v>207</v>
      </c>
      <c r="B209">
        <f ca="1">IF('Pariwise difference (d)'!B209&gt;Q_GWP,0,IF('Pariwise difference (d)'!B209&lt;P_GWP,1,((Q_GWP-'Pariwise difference (d)'!B209)/(P_GWP-Q_GWP))))</f>
        <v>0</v>
      </c>
      <c r="C209">
        <f ca="1">IF('Pariwise difference (d)'!C209&gt;Q_GWP,0,IF('Pariwise difference (d)'!C209&lt;P_GWP,1,((Q_GWP-'Pariwise difference (d)'!C209)/(P_GWP-Q_GWP))))</f>
        <v>1</v>
      </c>
      <c r="D209">
        <f ca="1">IF('Pariwise difference (d)'!D209&gt;Q_GWP,0,IF('Pariwise difference (d)'!D209&lt;P_GWP,1,((Q_GWP-'Pariwise difference (d)'!D209)/(P_GWP-Q_GWP))))</f>
        <v>0</v>
      </c>
      <c r="E209">
        <f ca="1">IF('Pariwise difference (d)'!E209&gt;Q_GWP,0,IF('Pariwise difference (d)'!E209&lt;P_GWP,1,((Q_GWP-'Pariwise difference (d)'!E209)/(P_GWP-Q_GWP))))</f>
        <v>1</v>
      </c>
      <c r="F209">
        <f ca="1">IF('Pariwise difference (d)'!F209&gt;Q_GWP,0,IF('Pariwise difference (d)'!F209&lt;P_GWP,1,((Q_GWP-'Pariwise difference (d)'!F209)/(P_GWP-Q_GWP))))</f>
        <v>0</v>
      </c>
      <c r="G209">
        <f ca="1">IF('Pariwise difference (d)'!G209&gt;Q_GWP,0,IF('Pariwise difference (d)'!G209&lt;P_GWP,1,((Q_GWP-'Pariwise difference (d)'!G209)/(P_GWP-Q_GWP))))</f>
        <v>0</v>
      </c>
      <c r="H209">
        <f ca="1">IF('Pariwise difference (d)'!H209&gt;Q_GWP,0,IF('Pariwise difference (d)'!H209&lt;P_GWP,1,((Q_GWP-'Pariwise difference (d)'!H209)/(P_GWP-Q_GWP))))</f>
        <v>1</v>
      </c>
      <c r="I209">
        <f ca="1">IF('Pariwise difference (d)'!I209&gt;Q_GWP,0,IF('Pariwise difference (d)'!I209&lt;P_GWP,1,((Q_GWP-'Pariwise difference (d)'!I209)/(P_GWP-Q_GWP))))</f>
        <v>0</v>
      </c>
      <c r="J209">
        <f ca="1">IF('Pariwise difference (d)'!J209&gt;Q_GWP,0,IF('Pariwise difference (d)'!J209&lt;P_GWP,1,((Q_GWP-'Pariwise difference (d)'!J209)/(P_GWP-Q_GWP))))</f>
        <v>1</v>
      </c>
      <c r="K209">
        <f ca="1">IF('Pariwise difference (d)'!K209&gt;Q_GWP,0,IF('Pariwise difference (d)'!K209&lt;P_GWP,1,((Q_GWP-'Pariwise difference (d)'!K209)/(P_GWP-Q_GWP))))</f>
        <v>0</v>
      </c>
      <c r="L209">
        <f ca="1">IF('Pariwise difference (d)'!L209&gt;Q_GWP,0,IF('Pariwise difference (d)'!L209&lt;P_GWP,1,((Q_GWP-'Pariwise difference (d)'!L209)/(P_GWP-Q_GWP))))</f>
        <v>1</v>
      </c>
      <c r="M209">
        <f ca="1">IF('Pariwise difference (d)'!M209&gt;Q_GWP,0,IF('Pariwise difference (d)'!M209&lt;P_GWP,1,((Q_GWP-'Pariwise difference (d)'!M209)/(P_GWP-Q_GWP))))</f>
        <v>1</v>
      </c>
      <c r="N209">
        <f ca="1">IF('Pariwise difference (d)'!N209&gt;Q_IRP,0,IF('Pariwise difference (d)'!N209&lt;P_IRP,1,((Q_IRP-'Pariwise difference (d)'!N209)/(P_IRP-Q_IRP))))</f>
        <v>0</v>
      </c>
      <c r="O209">
        <f ca="1">IF('Pariwise difference (d)'!O209&gt;Q_IRP,0,IF('Pariwise difference (d)'!O209&lt;P_IRP,1,((Q_IRP-'Pariwise difference (d)'!O209)/(P_IRP-Q_IRP))))</f>
        <v>1</v>
      </c>
      <c r="P209">
        <f ca="1">IF('Pariwise difference (d)'!P209&gt;Q_IRP,0,IF('Pariwise difference (d)'!P209&lt;P_IRP,1,((Q_IRP-'Pariwise difference (d)'!P209)/(P_IRP-Q_IRP))))</f>
        <v>0</v>
      </c>
      <c r="Q209">
        <f ca="1">IF('Pariwise difference (d)'!Q209&gt;Q_IRP,0,IF('Pariwise difference (d)'!Q209&lt;P_IRP,1,((Q_IRP-'Pariwise difference (d)'!Q209)/(P_IRP-Q_IRP))))</f>
        <v>1</v>
      </c>
      <c r="R209">
        <f ca="1">IF('Pariwise difference (d)'!R209&gt;Q_IRP,0,IF('Pariwise difference (d)'!R209&lt;P_IRP,1,((Q_IRP-'Pariwise difference (d)'!R209)/(P_IRP-Q_IRP))))</f>
        <v>0</v>
      </c>
      <c r="S209">
        <f ca="1">IF('Pariwise difference (d)'!S209&gt;Q_IRP,0,IF('Pariwise difference (d)'!S209&lt;P_IRP,1,((Q_IRP-'Pariwise difference (d)'!S209)/(P_IRP-Q_IRP))))</f>
        <v>0</v>
      </c>
      <c r="T209">
        <f ca="1">IF('Pariwise difference (d)'!T209&gt;Q_IRP,0,IF('Pariwise difference (d)'!T209&lt;P_IRP,1,((Q_IRP-'Pariwise difference (d)'!T209)/(P_IRP-Q_IRP))))</f>
        <v>-0.36137267120354838</v>
      </c>
      <c r="U209">
        <f ca="1">IF('Pariwise difference (d)'!U209&gt;Q_IRP,0,IF('Pariwise difference (d)'!U209&lt;P_IRP,1,((Q_IRP-'Pariwise difference (d)'!U209)/(P_IRP-Q_IRP))))</f>
        <v>0</v>
      </c>
      <c r="V209">
        <f ca="1">IF('Pariwise difference (d)'!V209&gt;Q_IRP,0,IF('Pariwise difference (d)'!V209&lt;P_IRP,1,((Q_IRP-'Pariwise difference (d)'!V209)/(P_IRP-Q_IRP))))</f>
        <v>1</v>
      </c>
      <c r="W209">
        <f ca="1">IF('Pariwise difference (d)'!W209&gt;Q_IRP,0,IF('Pariwise difference (d)'!W209&lt;P_IRP,1,((Q_IRP-'Pariwise difference (d)'!W209)/(P_IRP-Q_IRP))))</f>
        <v>0</v>
      </c>
      <c r="X209">
        <f ca="1">IF('Pariwise difference (d)'!X209&gt;Q_IRP,0,IF('Pariwise difference (d)'!X209&lt;P_IRP,1,((Q_IRP-'Pariwise difference (d)'!X209)/(P_IRP-Q_IRP))))</f>
        <v>0</v>
      </c>
      <c r="Y209">
        <f ca="1">IF('Pariwise difference (d)'!Y209&gt;Q_IRP,0,IF('Pariwise difference (d)'!Y209&lt;P_IRP,1,((Q_IRP-'Pariwise difference (d)'!Y209)/(P_IRP-Q_IRP))))</f>
        <v>1</v>
      </c>
      <c r="Z209">
        <f ca="1">IF('Pariwise difference (d)'!Z209&gt;Q_ODP,0,IF('Pariwise difference (d)'!Z209&lt;P_ODP,1,((Q_ODP-'Pariwise difference (d)'!Z209)/(P_ODP-Q_ODP))))</f>
        <v>1</v>
      </c>
      <c r="AA209">
        <f ca="1">IF('Pariwise difference (d)'!AA209&gt;Q_ODP,0,IF('Pariwise difference (d)'!AA209&lt;P_ODP,1,((Q_ODP-'Pariwise difference (d)'!AA209)/(P_ODP-Q_ODP))))</f>
        <v>1</v>
      </c>
      <c r="AB209">
        <f ca="1">IF('Pariwise difference (d)'!AB209&gt;Q_ODP,0,IF('Pariwise difference (d)'!AB209&lt;P_ODP,1,((Q_ODP-'Pariwise difference (d)'!AB209)/(P_ODP-Q_ODP))))</f>
        <v>1</v>
      </c>
      <c r="AC209">
        <f ca="1">IF('Pariwise difference (d)'!AC209&gt;Q_ODP,0,IF('Pariwise difference (d)'!AC209&lt;P_ODP,1,((Q_ODP-'Pariwise difference (d)'!AC209)/(P_ODP-Q_ODP))))</f>
        <v>-6.6876205209448911E-2</v>
      </c>
      <c r="AD209">
        <f ca="1">IF('Pariwise difference (d)'!AD209&gt;Q_ODP,0,IF('Pariwise difference (d)'!AD209&lt;P_ODP,1,((Q_ODP-'Pariwise difference (d)'!AD209)/(P_ODP-Q_ODP))))</f>
        <v>0</v>
      </c>
      <c r="AE209">
        <f ca="1">IF('Pariwise difference (d)'!AE209&gt;Q_ODP,0,IF('Pariwise difference (d)'!AE209&lt;P_ODP,1,((Q_ODP-'Pariwise difference (d)'!AE209)/(P_ODP-Q_ODP))))</f>
        <v>0</v>
      </c>
      <c r="AF209">
        <f ca="1">IF('Pariwise difference (d)'!AF209&gt;Q_ODP,0,IF('Pariwise difference (d)'!AF209&lt;P_ODP,1,((Q_ODP-'Pariwise difference (d)'!AF209)/(P_ODP-Q_ODP))))</f>
        <v>0</v>
      </c>
      <c r="AG209">
        <f ca="1">IF('Pariwise difference (d)'!AG209&gt;Q_ODP,0,IF('Pariwise difference (d)'!AG209&lt;P_ODP,1,((Q_ODP-'Pariwise difference (d)'!AG209)/(P_ODP-Q_ODP))))</f>
        <v>0</v>
      </c>
      <c r="AH209">
        <f ca="1">IF('Pariwise difference (d)'!AH209&gt;Q_ODP,0,IF('Pariwise difference (d)'!AH209&lt;P_ODP,1,((Q_ODP-'Pariwise difference (d)'!AH209)/(P_ODP-Q_ODP))))</f>
        <v>0</v>
      </c>
      <c r="AI209">
        <f ca="1">IF('Pariwise difference (d)'!AI209&gt;Q_ODP,0,IF('Pariwise difference (d)'!AI209&lt;P_ODP,1,((Q_ODP-'Pariwise difference (d)'!AI209)/(P_ODP-Q_ODP))))</f>
        <v>0</v>
      </c>
      <c r="AJ209">
        <f ca="1">IF('Pariwise difference (d)'!AJ209&gt;Q_ODP,0,IF('Pariwise difference (d)'!AJ209&lt;P_ODP,1,((Q_ODP-'Pariwise difference (d)'!AJ209)/(P_ODP-Q_ODP))))</f>
        <v>0</v>
      </c>
      <c r="AK209">
        <f ca="1">IF('Pariwise difference (d)'!AK209&gt;Q_ODP,0,IF('Pariwise difference (d)'!AK209&lt;P_ODP,1,((Q_ODP-'Pariwise difference (d)'!AK209)/(P_ODP-Q_ODP))))</f>
        <v>1</v>
      </c>
    </row>
    <row r="210" spans="1:37">
      <c r="A210" s="7">
        <v>208</v>
      </c>
      <c r="B210">
        <f ca="1">IF('Pariwise difference (d)'!B210&gt;Q_GWP,0,IF('Pariwise difference (d)'!B210&lt;P_GWP,1,((Q_GWP-'Pariwise difference (d)'!B210)/(P_GWP-Q_GWP))))</f>
        <v>0</v>
      </c>
      <c r="C210">
        <f ca="1">IF('Pariwise difference (d)'!C210&gt;Q_GWP,0,IF('Pariwise difference (d)'!C210&lt;P_GWP,1,((Q_GWP-'Pariwise difference (d)'!C210)/(P_GWP-Q_GWP))))</f>
        <v>0</v>
      </c>
      <c r="D210">
        <f ca="1">IF('Pariwise difference (d)'!D210&gt;Q_GWP,0,IF('Pariwise difference (d)'!D210&lt;P_GWP,1,((Q_GWP-'Pariwise difference (d)'!D210)/(P_GWP-Q_GWP))))</f>
        <v>0</v>
      </c>
      <c r="E210">
        <f ca="1">IF('Pariwise difference (d)'!E210&gt;Q_GWP,0,IF('Pariwise difference (d)'!E210&lt;P_GWP,1,((Q_GWP-'Pariwise difference (d)'!E210)/(P_GWP-Q_GWP))))</f>
        <v>1</v>
      </c>
      <c r="F210">
        <f ca="1">IF('Pariwise difference (d)'!F210&gt;Q_GWP,0,IF('Pariwise difference (d)'!F210&lt;P_GWP,1,((Q_GWP-'Pariwise difference (d)'!F210)/(P_GWP-Q_GWP))))</f>
        <v>0</v>
      </c>
      <c r="G210">
        <f ca="1">IF('Pariwise difference (d)'!G210&gt;Q_GWP,0,IF('Pariwise difference (d)'!G210&lt;P_GWP,1,((Q_GWP-'Pariwise difference (d)'!G210)/(P_GWP-Q_GWP))))</f>
        <v>0</v>
      </c>
      <c r="H210">
        <f ca="1">IF('Pariwise difference (d)'!H210&gt;Q_GWP,0,IF('Pariwise difference (d)'!H210&lt;P_GWP,1,((Q_GWP-'Pariwise difference (d)'!H210)/(P_GWP-Q_GWP))))</f>
        <v>1</v>
      </c>
      <c r="I210">
        <f ca="1">IF('Pariwise difference (d)'!I210&gt;Q_GWP,0,IF('Pariwise difference (d)'!I210&lt;P_GWP,1,((Q_GWP-'Pariwise difference (d)'!I210)/(P_GWP-Q_GWP))))</f>
        <v>1</v>
      </c>
      <c r="J210">
        <f ca="1">IF('Pariwise difference (d)'!J210&gt;Q_GWP,0,IF('Pariwise difference (d)'!J210&lt;P_GWP,1,((Q_GWP-'Pariwise difference (d)'!J210)/(P_GWP-Q_GWP))))</f>
        <v>1</v>
      </c>
      <c r="K210">
        <f ca="1">IF('Pariwise difference (d)'!K210&gt;Q_GWP,0,IF('Pariwise difference (d)'!K210&lt;P_GWP,1,((Q_GWP-'Pariwise difference (d)'!K210)/(P_GWP-Q_GWP))))</f>
        <v>0</v>
      </c>
      <c r="L210">
        <f ca="1">IF('Pariwise difference (d)'!L210&gt;Q_GWP,0,IF('Pariwise difference (d)'!L210&lt;P_GWP,1,((Q_GWP-'Pariwise difference (d)'!L210)/(P_GWP-Q_GWP))))</f>
        <v>0</v>
      </c>
      <c r="M210">
        <f ca="1">IF('Pariwise difference (d)'!M210&gt;Q_GWP,0,IF('Pariwise difference (d)'!M210&lt;P_GWP,1,((Q_GWP-'Pariwise difference (d)'!M210)/(P_GWP-Q_GWP))))</f>
        <v>1</v>
      </c>
      <c r="N210">
        <f ca="1">IF('Pariwise difference (d)'!N210&gt;Q_IRP,0,IF('Pariwise difference (d)'!N210&lt;P_IRP,1,((Q_IRP-'Pariwise difference (d)'!N210)/(P_IRP-Q_IRP))))</f>
        <v>0</v>
      </c>
      <c r="O210">
        <f ca="1">IF('Pariwise difference (d)'!O210&gt;Q_IRP,0,IF('Pariwise difference (d)'!O210&lt;P_IRP,1,((Q_IRP-'Pariwise difference (d)'!O210)/(P_IRP-Q_IRP))))</f>
        <v>0</v>
      </c>
      <c r="P210">
        <f ca="1">IF('Pariwise difference (d)'!P210&gt;Q_IRP,0,IF('Pariwise difference (d)'!P210&lt;P_IRP,1,((Q_IRP-'Pariwise difference (d)'!P210)/(P_IRP-Q_IRP))))</f>
        <v>0</v>
      </c>
      <c r="Q210">
        <f ca="1">IF('Pariwise difference (d)'!Q210&gt;Q_IRP,0,IF('Pariwise difference (d)'!Q210&lt;P_IRP,1,((Q_IRP-'Pariwise difference (d)'!Q210)/(P_IRP-Q_IRP))))</f>
        <v>-6.4031328313341514E-3</v>
      </c>
      <c r="R210">
        <f ca="1">IF('Pariwise difference (d)'!R210&gt;Q_IRP,0,IF('Pariwise difference (d)'!R210&lt;P_IRP,1,((Q_IRP-'Pariwise difference (d)'!R210)/(P_IRP-Q_IRP))))</f>
        <v>0</v>
      </c>
      <c r="S210">
        <f ca="1">IF('Pariwise difference (d)'!S210&gt;Q_IRP,0,IF('Pariwise difference (d)'!S210&lt;P_IRP,1,((Q_IRP-'Pariwise difference (d)'!S210)/(P_IRP-Q_IRP))))</f>
        <v>0</v>
      </c>
      <c r="T210">
        <f ca="1">IF('Pariwise difference (d)'!T210&gt;Q_IRP,0,IF('Pariwise difference (d)'!T210&lt;P_IRP,1,((Q_IRP-'Pariwise difference (d)'!T210)/(P_IRP-Q_IRP))))</f>
        <v>-0.15588577320446312</v>
      </c>
      <c r="U210">
        <f ca="1">IF('Pariwise difference (d)'!U210&gt;Q_IRP,0,IF('Pariwise difference (d)'!U210&lt;P_IRP,1,((Q_IRP-'Pariwise difference (d)'!U210)/(P_IRP-Q_IRP))))</f>
        <v>0</v>
      </c>
      <c r="V210">
        <f ca="1">IF('Pariwise difference (d)'!V210&gt;Q_IRP,0,IF('Pariwise difference (d)'!V210&lt;P_IRP,1,((Q_IRP-'Pariwise difference (d)'!V210)/(P_IRP-Q_IRP))))</f>
        <v>1</v>
      </c>
      <c r="W210">
        <f ca="1">IF('Pariwise difference (d)'!W210&gt;Q_IRP,0,IF('Pariwise difference (d)'!W210&lt;P_IRP,1,((Q_IRP-'Pariwise difference (d)'!W210)/(P_IRP-Q_IRP))))</f>
        <v>0</v>
      </c>
      <c r="X210">
        <f ca="1">IF('Pariwise difference (d)'!X210&gt;Q_IRP,0,IF('Pariwise difference (d)'!X210&lt;P_IRP,1,((Q_IRP-'Pariwise difference (d)'!X210)/(P_IRP-Q_IRP))))</f>
        <v>-0.44314974426818138</v>
      </c>
      <c r="Y210">
        <f ca="1">IF('Pariwise difference (d)'!Y210&gt;Q_IRP,0,IF('Pariwise difference (d)'!Y210&lt;P_IRP,1,((Q_IRP-'Pariwise difference (d)'!Y210)/(P_IRP-Q_IRP))))</f>
        <v>1</v>
      </c>
      <c r="Z210">
        <f ca="1">IF('Pariwise difference (d)'!Z210&gt;Q_ODP,0,IF('Pariwise difference (d)'!Z210&lt;P_ODP,1,((Q_ODP-'Pariwise difference (d)'!Z210)/(P_ODP-Q_ODP))))</f>
        <v>1</v>
      </c>
      <c r="AA210">
        <f ca="1">IF('Pariwise difference (d)'!AA210&gt;Q_ODP,0,IF('Pariwise difference (d)'!AA210&lt;P_ODP,1,((Q_ODP-'Pariwise difference (d)'!AA210)/(P_ODP-Q_ODP))))</f>
        <v>0</v>
      </c>
      <c r="AB210">
        <f ca="1">IF('Pariwise difference (d)'!AB210&gt;Q_ODP,0,IF('Pariwise difference (d)'!AB210&lt;P_ODP,1,((Q_ODP-'Pariwise difference (d)'!AB210)/(P_ODP-Q_ODP))))</f>
        <v>0</v>
      </c>
      <c r="AC210">
        <f ca="1">IF('Pariwise difference (d)'!AC210&gt;Q_ODP,0,IF('Pariwise difference (d)'!AC210&lt;P_ODP,1,((Q_ODP-'Pariwise difference (d)'!AC210)/(P_ODP-Q_ODP))))</f>
        <v>0</v>
      </c>
      <c r="AD210">
        <f ca="1">IF('Pariwise difference (d)'!AD210&gt;Q_ODP,0,IF('Pariwise difference (d)'!AD210&lt;P_ODP,1,((Q_ODP-'Pariwise difference (d)'!AD210)/(P_ODP-Q_ODP))))</f>
        <v>0</v>
      </c>
      <c r="AE210">
        <f ca="1">IF('Pariwise difference (d)'!AE210&gt;Q_ODP,0,IF('Pariwise difference (d)'!AE210&lt;P_ODP,1,((Q_ODP-'Pariwise difference (d)'!AE210)/(P_ODP-Q_ODP))))</f>
        <v>0</v>
      </c>
      <c r="AF210">
        <f ca="1">IF('Pariwise difference (d)'!AF210&gt;Q_ODP,0,IF('Pariwise difference (d)'!AF210&lt;P_ODP,1,((Q_ODP-'Pariwise difference (d)'!AF210)/(P_ODP-Q_ODP))))</f>
        <v>0</v>
      </c>
      <c r="AG210">
        <f ca="1">IF('Pariwise difference (d)'!AG210&gt;Q_ODP,0,IF('Pariwise difference (d)'!AG210&lt;P_ODP,1,((Q_ODP-'Pariwise difference (d)'!AG210)/(P_ODP-Q_ODP))))</f>
        <v>0</v>
      </c>
      <c r="AH210">
        <f ca="1">IF('Pariwise difference (d)'!AH210&gt;Q_ODP,0,IF('Pariwise difference (d)'!AH210&lt;P_ODP,1,((Q_ODP-'Pariwise difference (d)'!AH210)/(P_ODP-Q_ODP))))</f>
        <v>-0.30555524318289662</v>
      </c>
      <c r="AI210">
        <f ca="1">IF('Pariwise difference (d)'!AI210&gt;Q_ODP,0,IF('Pariwise difference (d)'!AI210&lt;P_ODP,1,((Q_ODP-'Pariwise difference (d)'!AI210)/(P_ODP-Q_ODP))))</f>
        <v>1</v>
      </c>
      <c r="AJ210">
        <f ca="1">IF('Pariwise difference (d)'!AJ210&gt;Q_ODP,0,IF('Pariwise difference (d)'!AJ210&lt;P_ODP,1,((Q_ODP-'Pariwise difference (d)'!AJ210)/(P_ODP-Q_ODP))))</f>
        <v>1</v>
      </c>
      <c r="AK210">
        <f ca="1">IF('Pariwise difference (d)'!AK210&gt;Q_ODP,0,IF('Pariwise difference (d)'!AK210&lt;P_ODP,1,((Q_ODP-'Pariwise difference (d)'!AK210)/(P_ODP-Q_ODP))))</f>
        <v>-0.52264313840942389</v>
      </c>
    </row>
    <row r="211" spans="1:37">
      <c r="A211" s="7">
        <v>209</v>
      </c>
      <c r="B211">
        <f ca="1">IF('Pariwise difference (d)'!B211&gt;Q_GWP,0,IF('Pariwise difference (d)'!B211&lt;P_GWP,1,((Q_GWP-'Pariwise difference (d)'!B211)/(P_GWP-Q_GWP))))</f>
        <v>0</v>
      </c>
      <c r="C211">
        <f ca="1">IF('Pariwise difference (d)'!C211&gt;Q_GWP,0,IF('Pariwise difference (d)'!C211&lt;P_GWP,1,((Q_GWP-'Pariwise difference (d)'!C211)/(P_GWP-Q_GWP))))</f>
        <v>0</v>
      </c>
      <c r="D211">
        <f ca="1">IF('Pariwise difference (d)'!D211&gt;Q_GWP,0,IF('Pariwise difference (d)'!D211&lt;P_GWP,1,((Q_GWP-'Pariwise difference (d)'!D211)/(P_GWP-Q_GWP))))</f>
        <v>0</v>
      </c>
      <c r="E211">
        <f ca="1">IF('Pariwise difference (d)'!E211&gt;Q_GWP,0,IF('Pariwise difference (d)'!E211&lt;P_GWP,1,((Q_GWP-'Pariwise difference (d)'!E211)/(P_GWP-Q_GWP))))</f>
        <v>1</v>
      </c>
      <c r="F211">
        <f ca="1">IF('Pariwise difference (d)'!F211&gt;Q_GWP,0,IF('Pariwise difference (d)'!F211&lt;P_GWP,1,((Q_GWP-'Pariwise difference (d)'!F211)/(P_GWP-Q_GWP))))</f>
        <v>0</v>
      </c>
      <c r="G211">
        <f ca="1">IF('Pariwise difference (d)'!G211&gt;Q_GWP,0,IF('Pariwise difference (d)'!G211&lt;P_GWP,1,((Q_GWP-'Pariwise difference (d)'!G211)/(P_GWP-Q_GWP))))</f>
        <v>0</v>
      </c>
      <c r="H211">
        <f ca="1">IF('Pariwise difference (d)'!H211&gt;Q_GWP,0,IF('Pariwise difference (d)'!H211&lt;P_GWP,1,((Q_GWP-'Pariwise difference (d)'!H211)/(P_GWP-Q_GWP))))</f>
        <v>1</v>
      </c>
      <c r="I211">
        <f ca="1">IF('Pariwise difference (d)'!I211&gt;Q_GWP,0,IF('Pariwise difference (d)'!I211&lt;P_GWP,1,((Q_GWP-'Pariwise difference (d)'!I211)/(P_GWP-Q_GWP))))</f>
        <v>0</v>
      </c>
      <c r="J211">
        <f ca="1">IF('Pariwise difference (d)'!J211&gt;Q_GWP,0,IF('Pariwise difference (d)'!J211&lt;P_GWP,1,((Q_GWP-'Pariwise difference (d)'!J211)/(P_GWP-Q_GWP))))</f>
        <v>1</v>
      </c>
      <c r="K211">
        <f ca="1">IF('Pariwise difference (d)'!K211&gt;Q_GWP,0,IF('Pariwise difference (d)'!K211&lt;P_GWP,1,((Q_GWP-'Pariwise difference (d)'!K211)/(P_GWP-Q_GWP))))</f>
        <v>0</v>
      </c>
      <c r="L211">
        <f ca="1">IF('Pariwise difference (d)'!L211&gt;Q_GWP,0,IF('Pariwise difference (d)'!L211&lt;P_GWP,1,((Q_GWP-'Pariwise difference (d)'!L211)/(P_GWP-Q_GWP))))</f>
        <v>0</v>
      </c>
      <c r="M211">
        <f ca="1">IF('Pariwise difference (d)'!M211&gt;Q_GWP,0,IF('Pariwise difference (d)'!M211&lt;P_GWP,1,((Q_GWP-'Pariwise difference (d)'!M211)/(P_GWP-Q_GWP))))</f>
        <v>1</v>
      </c>
      <c r="N211">
        <f ca="1">IF('Pariwise difference (d)'!N211&gt;Q_IRP,0,IF('Pariwise difference (d)'!N211&lt;P_IRP,1,((Q_IRP-'Pariwise difference (d)'!N211)/(P_IRP-Q_IRP))))</f>
        <v>0</v>
      </c>
      <c r="O211">
        <f ca="1">IF('Pariwise difference (d)'!O211&gt;Q_IRP,0,IF('Pariwise difference (d)'!O211&lt;P_IRP,1,((Q_IRP-'Pariwise difference (d)'!O211)/(P_IRP-Q_IRP))))</f>
        <v>1</v>
      </c>
      <c r="P211">
        <f ca="1">IF('Pariwise difference (d)'!P211&gt;Q_IRP,0,IF('Pariwise difference (d)'!P211&lt;P_IRP,1,((Q_IRP-'Pariwise difference (d)'!P211)/(P_IRP-Q_IRP))))</f>
        <v>0</v>
      </c>
      <c r="Q211">
        <f ca="1">IF('Pariwise difference (d)'!Q211&gt;Q_IRP,0,IF('Pariwise difference (d)'!Q211&lt;P_IRP,1,((Q_IRP-'Pariwise difference (d)'!Q211)/(P_IRP-Q_IRP))))</f>
        <v>1</v>
      </c>
      <c r="R211">
        <f ca="1">IF('Pariwise difference (d)'!R211&gt;Q_IRP,0,IF('Pariwise difference (d)'!R211&lt;P_IRP,1,((Q_IRP-'Pariwise difference (d)'!R211)/(P_IRP-Q_IRP))))</f>
        <v>1</v>
      </c>
      <c r="S211">
        <f ca="1">IF('Pariwise difference (d)'!S211&gt;Q_IRP,0,IF('Pariwise difference (d)'!S211&lt;P_IRP,1,((Q_IRP-'Pariwise difference (d)'!S211)/(P_IRP-Q_IRP))))</f>
        <v>0</v>
      </c>
      <c r="T211">
        <f ca="1">IF('Pariwise difference (d)'!T211&gt;Q_IRP,0,IF('Pariwise difference (d)'!T211&lt;P_IRP,1,((Q_IRP-'Pariwise difference (d)'!T211)/(P_IRP-Q_IRP))))</f>
        <v>1</v>
      </c>
      <c r="U211">
        <f ca="1">IF('Pariwise difference (d)'!U211&gt;Q_IRP,0,IF('Pariwise difference (d)'!U211&lt;P_IRP,1,((Q_IRP-'Pariwise difference (d)'!U211)/(P_IRP-Q_IRP))))</f>
        <v>0</v>
      </c>
      <c r="V211">
        <f ca="1">IF('Pariwise difference (d)'!V211&gt;Q_IRP,0,IF('Pariwise difference (d)'!V211&lt;P_IRP,1,((Q_IRP-'Pariwise difference (d)'!V211)/(P_IRP-Q_IRP))))</f>
        <v>0</v>
      </c>
      <c r="W211">
        <f ca="1">IF('Pariwise difference (d)'!W211&gt;Q_IRP,0,IF('Pariwise difference (d)'!W211&lt;P_IRP,1,((Q_IRP-'Pariwise difference (d)'!W211)/(P_IRP-Q_IRP))))</f>
        <v>0</v>
      </c>
      <c r="X211">
        <f ca="1">IF('Pariwise difference (d)'!X211&gt;Q_IRP,0,IF('Pariwise difference (d)'!X211&lt;P_IRP,1,((Q_IRP-'Pariwise difference (d)'!X211)/(P_IRP-Q_IRP))))</f>
        <v>0</v>
      </c>
      <c r="Y211">
        <f ca="1">IF('Pariwise difference (d)'!Y211&gt;Q_IRP,0,IF('Pariwise difference (d)'!Y211&lt;P_IRP,1,((Q_IRP-'Pariwise difference (d)'!Y211)/(P_IRP-Q_IRP))))</f>
        <v>1</v>
      </c>
      <c r="Z211">
        <f ca="1">IF('Pariwise difference (d)'!Z211&gt;Q_ODP,0,IF('Pariwise difference (d)'!Z211&lt;P_ODP,1,((Q_ODP-'Pariwise difference (d)'!Z211)/(P_ODP-Q_ODP))))</f>
        <v>0</v>
      </c>
      <c r="AA211">
        <f ca="1">IF('Pariwise difference (d)'!AA211&gt;Q_ODP,0,IF('Pariwise difference (d)'!AA211&lt;P_ODP,1,((Q_ODP-'Pariwise difference (d)'!AA211)/(P_ODP-Q_ODP))))</f>
        <v>0</v>
      </c>
      <c r="AB211">
        <f ca="1">IF('Pariwise difference (d)'!AB211&gt;Q_ODP,0,IF('Pariwise difference (d)'!AB211&lt;P_ODP,1,((Q_ODP-'Pariwise difference (d)'!AB211)/(P_ODP-Q_ODP))))</f>
        <v>0</v>
      </c>
      <c r="AC211">
        <f ca="1">IF('Pariwise difference (d)'!AC211&gt;Q_ODP,0,IF('Pariwise difference (d)'!AC211&lt;P_ODP,1,((Q_ODP-'Pariwise difference (d)'!AC211)/(P_ODP-Q_ODP))))</f>
        <v>0</v>
      </c>
      <c r="AD211">
        <f ca="1">IF('Pariwise difference (d)'!AD211&gt;Q_ODP,0,IF('Pariwise difference (d)'!AD211&lt;P_ODP,1,((Q_ODP-'Pariwise difference (d)'!AD211)/(P_ODP-Q_ODP))))</f>
        <v>0</v>
      </c>
      <c r="AE211">
        <f ca="1">IF('Pariwise difference (d)'!AE211&gt;Q_ODP,0,IF('Pariwise difference (d)'!AE211&lt;P_ODP,1,((Q_ODP-'Pariwise difference (d)'!AE211)/(P_ODP-Q_ODP))))</f>
        <v>1</v>
      </c>
      <c r="AF211">
        <f ca="1">IF('Pariwise difference (d)'!AF211&gt;Q_ODP,0,IF('Pariwise difference (d)'!AF211&lt;P_ODP,1,((Q_ODP-'Pariwise difference (d)'!AF211)/(P_ODP-Q_ODP))))</f>
        <v>0</v>
      </c>
      <c r="AG211">
        <f ca="1">IF('Pariwise difference (d)'!AG211&gt;Q_ODP,0,IF('Pariwise difference (d)'!AG211&lt;P_ODP,1,((Q_ODP-'Pariwise difference (d)'!AG211)/(P_ODP-Q_ODP))))</f>
        <v>1</v>
      </c>
      <c r="AH211">
        <f ca="1">IF('Pariwise difference (d)'!AH211&gt;Q_ODP,0,IF('Pariwise difference (d)'!AH211&lt;P_ODP,1,((Q_ODP-'Pariwise difference (d)'!AH211)/(P_ODP-Q_ODP))))</f>
        <v>0</v>
      </c>
      <c r="AI211">
        <f ca="1">IF('Pariwise difference (d)'!AI211&gt;Q_ODP,0,IF('Pariwise difference (d)'!AI211&lt;P_ODP,1,((Q_ODP-'Pariwise difference (d)'!AI211)/(P_ODP-Q_ODP))))</f>
        <v>1</v>
      </c>
      <c r="AJ211">
        <f ca="1">IF('Pariwise difference (d)'!AJ211&gt;Q_ODP,0,IF('Pariwise difference (d)'!AJ211&lt;P_ODP,1,((Q_ODP-'Pariwise difference (d)'!AJ211)/(P_ODP-Q_ODP))))</f>
        <v>0</v>
      </c>
      <c r="AK211">
        <f ca="1">IF('Pariwise difference (d)'!AK211&gt;Q_ODP,0,IF('Pariwise difference (d)'!AK211&lt;P_ODP,1,((Q_ODP-'Pariwise difference (d)'!AK211)/(P_ODP-Q_ODP))))</f>
        <v>0</v>
      </c>
    </row>
    <row r="212" spans="1:37">
      <c r="A212" s="7">
        <v>210</v>
      </c>
      <c r="B212">
        <f ca="1">IF('Pariwise difference (d)'!B212&gt;Q_GWP,0,IF('Pariwise difference (d)'!B212&lt;P_GWP,1,((Q_GWP-'Pariwise difference (d)'!B212)/(P_GWP-Q_GWP))))</f>
        <v>0</v>
      </c>
      <c r="C212">
        <f ca="1">IF('Pariwise difference (d)'!C212&gt;Q_GWP,0,IF('Pariwise difference (d)'!C212&lt;P_GWP,1,((Q_GWP-'Pariwise difference (d)'!C212)/(P_GWP-Q_GWP))))</f>
        <v>-0.27701764782200788</v>
      </c>
      <c r="D212">
        <f ca="1">IF('Pariwise difference (d)'!D212&gt;Q_GWP,0,IF('Pariwise difference (d)'!D212&lt;P_GWP,1,((Q_GWP-'Pariwise difference (d)'!D212)/(P_GWP-Q_GWP))))</f>
        <v>0</v>
      </c>
      <c r="E212">
        <f ca="1">IF('Pariwise difference (d)'!E212&gt;Q_GWP,0,IF('Pariwise difference (d)'!E212&lt;P_GWP,1,((Q_GWP-'Pariwise difference (d)'!E212)/(P_GWP-Q_GWP))))</f>
        <v>1</v>
      </c>
      <c r="F212">
        <f ca="1">IF('Pariwise difference (d)'!F212&gt;Q_GWP,0,IF('Pariwise difference (d)'!F212&lt;P_GWP,1,((Q_GWP-'Pariwise difference (d)'!F212)/(P_GWP-Q_GWP))))</f>
        <v>0</v>
      </c>
      <c r="G212">
        <f ca="1">IF('Pariwise difference (d)'!G212&gt;Q_GWP,0,IF('Pariwise difference (d)'!G212&lt;P_GWP,1,((Q_GWP-'Pariwise difference (d)'!G212)/(P_GWP-Q_GWP))))</f>
        <v>0</v>
      </c>
      <c r="H212">
        <f ca="1">IF('Pariwise difference (d)'!H212&gt;Q_GWP,0,IF('Pariwise difference (d)'!H212&lt;P_GWP,1,((Q_GWP-'Pariwise difference (d)'!H212)/(P_GWP-Q_GWP))))</f>
        <v>1</v>
      </c>
      <c r="I212">
        <f ca="1">IF('Pariwise difference (d)'!I212&gt;Q_GWP,0,IF('Pariwise difference (d)'!I212&lt;P_GWP,1,((Q_GWP-'Pariwise difference (d)'!I212)/(P_GWP-Q_GWP))))</f>
        <v>0</v>
      </c>
      <c r="J212">
        <f ca="1">IF('Pariwise difference (d)'!J212&gt;Q_GWP,0,IF('Pariwise difference (d)'!J212&lt;P_GWP,1,((Q_GWP-'Pariwise difference (d)'!J212)/(P_GWP-Q_GWP))))</f>
        <v>1</v>
      </c>
      <c r="K212">
        <f ca="1">IF('Pariwise difference (d)'!K212&gt;Q_GWP,0,IF('Pariwise difference (d)'!K212&lt;P_GWP,1,((Q_GWP-'Pariwise difference (d)'!K212)/(P_GWP-Q_GWP))))</f>
        <v>0</v>
      </c>
      <c r="L212">
        <f ca="1">IF('Pariwise difference (d)'!L212&gt;Q_GWP,0,IF('Pariwise difference (d)'!L212&lt;P_GWP,1,((Q_GWP-'Pariwise difference (d)'!L212)/(P_GWP-Q_GWP))))</f>
        <v>0</v>
      </c>
      <c r="M212">
        <f ca="1">IF('Pariwise difference (d)'!M212&gt;Q_GWP,0,IF('Pariwise difference (d)'!M212&lt;P_GWP,1,((Q_GWP-'Pariwise difference (d)'!M212)/(P_GWP-Q_GWP))))</f>
        <v>1</v>
      </c>
      <c r="N212">
        <f ca="1">IF('Pariwise difference (d)'!N212&gt;Q_IRP,0,IF('Pariwise difference (d)'!N212&lt;P_IRP,1,((Q_IRP-'Pariwise difference (d)'!N212)/(P_IRP-Q_IRP))))</f>
        <v>0</v>
      </c>
      <c r="O212">
        <f ca="1">IF('Pariwise difference (d)'!O212&gt;Q_IRP,0,IF('Pariwise difference (d)'!O212&lt;P_IRP,1,((Q_IRP-'Pariwise difference (d)'!O212)/(P_IRP-Q_IRP))))</f>
        <v>1</v>
      </c>
      <c r="P212">
        <f ca="1">IF('Pariwise difference (d)'!P212&gt;Q_IRP,0,IF('Pariwise difference (d)'!P212&lt;P_IRP,1,((Q_IRP-'Pariwise difference (d)'!P212)/(P_IRP-Q_IRP))))</f>
        <v>0</v>
      </c>
      <c r="Q212">
        <f ca="1">IF('Pariwise difference (d)'!Q212&gt;Q_IRP,0,IF('Pariwise difference (d)'!Q212&lt;P_IRP,1,((Q_IRP-'Pariwise difference (d)'!Q212)/(P_IRP-Q_IRP))))</f>
        <v>1</v>
      </c>
      <c r="R212">
        <f ca="1">IF('Pariwise difference (d)'!R212&gt;Q_IRP,0,IF('Pariwise difference (d)'!R212&lt;P_IRP,1,((Q_IRP-'Pariwise difference (d)'!R212)/(P_IRP-Q_IRP))))</f>
        <v>1</v>
      </c>
      <c r="S212">
        <f ca="1">IF('Pariwise difference (d)'!S212&gt;Q_IRP,0,IF('Pariwise difference (d)'!S212&lt;P_IRP,1,((Q_IRP-'Pariwise difference (d)'!S212)/(P_IRP-Q_IRP))))</f>
        <v>0</v>
      </c>
      <c r="T212">
        <f ca="1">IF('Pariwise difference (d)'!T212&gt;Q_IRP,0,IF('Pariwise difference (d)'!T212&lt;P_IRP,1,((Q_IRP-'Pariwise difference (d)'!T212)/(P_IRP-Q_IRP))))</f>
        <v>1</v>
      </c>
      <c r="U212">
        <f ca="1">IF('Pariwise difference (d)'!U212&gt;Q_IRP,0,IF('Pariwise difference (d)'!U212&lt;P_IRP,1,((Q_IRP-'Pariwise difference (d)'!U212)/(P_IRP-Q_IRP))))</f>
        <v>0</v>
      </c>
      <c r="V212">
        <f ca="1">IF('Pariwise difference (d)'!V212&gt;Q_IRP,0,IF('Pariwise difference (d)'!V212&lt;P_IRP,1,((Q_IRP-'Pariwise difference (d)'!V212)/(P_IRP-Q_IRP))))</f>
        <v>-0.67256945936390433</v>
      </c>
      <c r="W212">
        <f ca="1">IF('Pariwise difference (d)'!W212&gt;Q_IRP,0,IF('Pariwise difference (d)'!W212&lt;P_IRP,1,((Q_IRP-'Pariwise difference (d)'!W212)/(P_IRP-Q_IRP))))</f>
        <v>0</v>
      </c>
      <c r="X212">
        <f ca="1">IF('Pariwise difference (d)'!X212&gt;Q_IRP,0,IF('Pariwise difference (d)'!X212&lt;P_IRP,1,((Q_IRP-'Pariwise difference (d)'!X212)/(P_IRP-Q_IRP))))</f>
        <v>0</v>
      </c>
      <c r="Y212">
        <f ca="1">IF('Pariwise difference (d)'!Y212&gt;Q_IRP,0,IF('Pariwise difference (d)'!Y212&lt;P_IRP,1,((Q_IRP-'Pariwise difference (d)'!Y212)/(P_IRP-Q_IRP))))</f>
        <v>1</v>
      </c>
      <c r="Z212">
        <f ca="1">IF('Pariwise difference (d)'!Z212&gt;Q_ODP,0,IF('Pariwise difference (d)'!Z212&lt;P_ODP,1,((Q_ODP-'Pariwise difference (d)'!Z212)/(P_ODP-Q_ODP))))</f>
        <v>0</v>
      </c>
      <c r="AA212">
        <f ca="1">IF('Pariwise difference (d)'!AA212&gt;Q_ODP,0,IF('Pariwise difference (d)'!AA212&lt;P_ODP,1,((Q_ODP-'Pariwise difference (d)'!AA212)/(P_ODP-Q_ODP))))</f>
        <v>0</v>
      </c>
      <c r="AB212">
        <f ca="1">IF('Pariwise difference (d)'!AB212&gt;Q_ODP,0,IF('Pariwise difference (d)'!AB212&lt;P_ODP,1,((Q_ODP-'Pariwise difference (d)'!AB212)/(P_ODP-Q_ODP))))</f>
        <v>1</v>
      </c>
      <c r="AC212">
        <f ca="1">IF('Pariwise difference (d)'!AC212&gt;Q_ODP,0,IF('Pariwise difference (d)'!AC212&lt;P_ODP,1,((Q_ODP-'Pariwise difference (d)'!AC212)/(P_ODP-Q_ODP))))</f>
        <v>0</v>
      </c>
      <c r="AD212">
        <f ca="1">IF('Pariwise difference (d)'!AD212&gt;Q_ODP,0,IF('Pariwise difference (d)'!AD212&lt;P_ODP,1,((Q_ODP-'Pariwise difference (d)'!AD212)/(P_ODP-Q_ODP))))</f>
        <v>-0.65828602958299787</v>
      </c>
      <c r="AE212">
        <f ca="1">IF('Pariwise difference (d)'!AE212&gt;Q_ODP,0,IF('Pariwise difference (d)'!AE212&lt;P_ODP,1,((Q_ODP-'Pariwise difference (d)'!AE212)/(P_ODP-Q_ODP))))</f>
        <v>1</v>
      </c>
      <c r="AF212">
        <f ca="1">IF('Pariwise difference (d)'!AF212&gt;Q_ODP,0,IF('Pariwise difference (d)'!AF212&lt;P_ODP,1,((Q_ODP-'Pariwise difference (d)'!AF212)/(P_ODP-Q_ODP))))</f>
        <v>0</v>
      </c>
      <c r="AG212">
        <f ca="1">IF('Pariwise difference (d)'!AG212&gt;Q_ODP,0,IF('Pariwise difference (d)'!AG212&lt;P_ODP,1,((Q_ODP-'Pariwise difference (d)'!AG212)/(P_ODP-Q_ODP))))</f>
        <v>0</v>
      </c>
      <c r="AH212">
        <f ca="1">IF('Pariwise difference (d)'!AH212&gt;Q_ODP,0,IF('Pariwise difference (d)'!AH212&lt;P_ODP,1,((Q_ODP-'Pariwise difference (d)'!AH212)/(P_ODP-Q_ODP))))</f>
        <v>0</v>
      </c>
      <c r="AI212">
        <f ca="1">IF('Pariwise difference (d)'!AI212&gt;Q_ODP,0,IF('Pariwise difference (d)'!AI212&lt;P_ODP,1,((Q_ODP-'Pariwise difference (d)'!AI212)/(P_ODP-Q_ODP))))</f>
        <v>-0.30194445084733329</v>
      </c>
      <c r="AJ212">
        <f ca="1">IF('Pariwise difference (d)'!AJ212&gt;Q_ODP,0,IF('Pariwise difference (d)'!AJ212&lt;P_ODP,1,((Q_ODP-'Pariwise difference (d)'!AJ212)/(P_ODP-Q_ODP))))</f>
        <v>0</v>
      </c>
      <c r="AK212">
        <f ca="1">IF('Pariwise difference (d)'!AK212&gt;Q_ODP,0,IF('Pariwise difference (d)'!AK212&lt;P_ODP,1,((Q_ODP-'Pariwise difference (d)'!AK212)/(P_ODP-Q_ODP))))</f>
        <v>0</v>
      </c>
    </row>
    <row r="213" spans="1:37">
      <c r="A213" s="7">
        <v>211</v>
      </c>
      <c r="B213">
        <f ca="1">IF('Pariwise difference (d)'!B213&gt;Q_GWP,0,IF('Pariwise difference (d)'!B213&lt;P_GWP,1,((Q_GWP-'Pariwise difference (d)'!B213)/(P_GWP-Q_GWP))))</f>
        <v>0</v>
      </c>
      <c r="C213">
        <f ca="1">IF('Pariwise difference (d)'!C213&gt;Q_GWP,0,IF('Pariwise difference (d)'!C213&lt;P_GWP,1,((Q_GWP-'Pariwise difference (d)'!C213)/(P_GWP-Q_GWP))))</f>
        <v>1</v>
      </c>
      <c r="D213">
        <f ca="1">IF('Pariwise difference (d)'!D213&gt;Q_GWP,0,IF('Pariwise difference (d)'!D213&lt;P_GWP,1,((Q_GWP-'Pariwise difference (d)'!D213)/(P_GWP-Q_GWP))))</f>
        <v>0</v>
      </c>
      <c r="E213">
        <f ca="1">IF('Pariwise difference (d)'!E213&gt;Q_GWP,0,IF('Pariwise difference (d)'!E213&lt;P_GWP,1,((Q_GWP-'Pariwise difference (d)'!E213)/(P_GWP-Q_GWP))))</f>
        <v>1</v>
      </c>
      <c r="F213">
        <f ca="1">IF('Pariwise difference (d)'!F213&gt;Q_GWP,0,IF('Pariwise difference (d)'!F213&lt;P_GWP,1,((Q_GWP-'Pariwise difference (d)'!F213)/(P_GWP-Q_GWP))))</f>
        <v>0</v>
      </c>
      <c r="G213">
        <f ca="1">IF('Pariwise difference (d)'!G213&gt;Q_GWP,0,IF('Pariwise difference (d)'!G213&lt;P_GWP,1,((Q_GWP-'Pariwise difference (d)'!G213)/(P_GWP-Q_GWP))))</f>
        <v>0</v>
      </c>
      <c r="H213">
        <f ca="1">IF('Pariwise difference (d)'!H213&gt;Q_GWP,0,IF('Pariwise difference (d)'!H213&lt;P_GWP,1,((Q_GWP-'Pariwise difference (d)'!H213)/(P_GWP-Q_GWP))))</f>
        <v>1</v>
      </c>
      <c r="I213">
        <f ca="1">IF('Pariwise difference (d)'!I213&gt;Q_GWP,0,IF('Pariwise difference (d)'!I213&lt;P_GWP,1,((Q_GWP-'Pariwise difference (d)'!I213)/(P_GWP-Q_GWP))))</f>
        <v>0</v>
      </c>
      <c r="J213">
        <f ca="1">IF('Pariwise difference (d)'!J213&gt;Q_GWP,0,IF('Pariwise difference (d)'!J213&lt;P_GWP,1,((Q_GWP-'Pariwise difference (d)'!J213)/(P_GWP-Q_GWP))))</f>
        <v>1</v>
      </c>
      <c r="K213">
        <f ca="1">IF('Pariwise difference (d)'!K213&gt;Q_GWP,0,IF('Pariwise difference (d)'!K213&lt;P_GWP,1,((Q_GWP-'Pariwise difference (d)'!K213)/(P_GWP-Q_GWP))))</f>
        <v>0</v>
      </c>
      <c r="L213">
        <f ca="1">IF('Pariwise difference (d)'!L213&gt;Q_GWP,0,IF('Pariwise difference (d)'!L213&lt;P_GWP,1,((Q_GWP-'Pariwise difference (d)'!L213)/(P_GWP-Q_GWP))))</f>
        <v>-0.46272700329918481</v>
      </c>
      <c r="M213">
        <f ca="1">IF('Pariwise difference (d)'!M213&gt;Q_GWP,0,IF('Pariwise difference (d)'!M213&lt;P_GWP,1,((Q_GWP-'Pariwise difference (d)'!M213)/(P_GWP-Q_GWP))))</f>
        <v>1</v>
      </c>
      <c r="N213">
        <f ca="1">IF('Pariwise difference (d)'!N213&gt;Q_IRP,0,IF('Pariwise difference (d)'!N213&lt;P_IRP,1,((Q_IRP-'Pariwise difference (d)'!N213)/(P_IRP-Q_IRP))))</f>
        <v>0</v>
      </c>
      <c r="O213">
        <f ca="1">IF('Pariwise difference (d)'!O213&gt;Q_IRP,0,IF('Pariwise difference (d)'!O213&lt;P_IRP,1,((Q_IRP-'Pariwise difference (d)'!O213)/(P_IRP-Q_IRP))))</f>
        <v>1</v>
      </c>
      <c r="P213">
        <f ca="1">IF('Pariwise difference (d)'!P213&gt;Q_IRP,0,IF('Pariwise difference (d)'!P213&lt;P_IRP,1,((Q_IRP-'Pariwise difference (d)'!P213)/(P_IRP-Q_IRP))))</f>
        <v>0</v>
      </c>
      <c r="Q213">
        <f ca="1">IF('Pariwise difference (d)'!Q213&gt;Q_IRP,0,IF('Pariwise difference (d)'!Q213&lt;P_IRP,1,((Q_IRP-'Pariwise difference (d)'!Q213)/(P_IRP-Q_IRP))))</f>
        <v>1</v>
      </c>
      <c r="R213">
        <f ca="1">IF('Pariwise difference (d)'!R213&gt;Q_IRP,0,IF('Pariwise difference (d)'!R213&lt;P_IRP,1,((Q_IRP-'Pariwise difference (d)'!R213)/(P_IRP-Q_IRP))))</f>
        <v>1</v>
      </c>
      <c r="S213">
        <f ca="1">IF('Pariwise difference (d)'!S213&gt;Q_IRP,0,IF('Pariwise difference (d)'!S213&lt;P_IRP,1,((Q_IRP-'Pariwise difference (d)'!S213)/(P_IRP-Q_IRP))))</f>
        <v>0</v>
      </c>
      <c r="T213">
        <f ca="1">IF('Pariwise difference (d)'!T213&gt;Q_IRP,0,IF('Pariwise difference (d)'!T213&lt;P_IRP,1,((Q_IRP-'Pariwise difference (d)'!T213)/(P_IRP-Q_IRP))))</f>
        <v>1</v>
      </c>
      <c r="U213">
        <f ca="1">IF('Pariwise difference (d)'!U213&gt;Q_IRP,0,IF('Pariwise difference (d)'!U213&lt;P_IRP,1,((Q_IRP-'Pariwise difference (d)'!U213)/(P_IRP-Q_IRP))))</f>
        <v>0</v>
      </c>
      <c r="V213">
        <f ca="1">IF('Pariwise difference (d)'!V213&gt;Q_IRP,0,IF('Pariwise difference (d)'!V213&lt;P_IRP,1,((Q_IRP-'Pariwise difference (d)'!V213)/(P_IRP-Q_IRP))))</f>
        <v>1</v>
      </c>
      <c r="W213">
        <f ca="1">IF('Pariwise difference (d)'!W213&gt;Q_IRP,0,IF('Pariwise difference (d)'!W213&lt;P_IRP,1,((Q_IRP-'Pariwise difference (d)'!W213)/(P_IRP-Q_IRP))))</f>
        <v>0</v>
      </c>
      <c r="X213">
        <f ca="1">IF('Pariwise difference (d)'!X213&gt;Q_IRP,0,IF('Pariwise difference (d)'!X213&lt;P_IRP,1,((Q_IRP-'Pariwise difference (d)'!X213)/(P_IRP-Q_IRP))))</f>
        <v>0</v>
      </c>
      <c r="Y213">
        <f ca="1">IF('Pariwise difference (d)'!Y213&gt;Q_IRP,0,IF('Pariwise difference (d)'!Y213&lt;P_IRP,1,((Q_IRP-'Pariwise difference (d)'!Y213)/(P_IRP-Q_IRP))))</f>
        <v>1</v>
      </c>
      <c r="Z213">
        <f ca="1">IF('Pariwise difference (d)'!Z213&gt;Q_ODP,0,IF('Pariwise difference (d)'!Z213&lt;P_ODP,1,((Q_ODP-'Pariwise difference (d)'!Z213)/(P_ODP-Q_ODP))))</f>
        <v>0</v>
      </c>
      <c r="AA213">
        <f ca="1">IF('Pariwise difference (d)'!AA213&gt;Q_ODP,0,IF('Pariwise difference (d)'!AA213&lt;P_ODP,1,((Q_ODP-'Pariwise difference (d)'!AA213)/(P_ODP-Q_ODP))))</f>
        <v>0</v>
      </c>
      <c r="AB213">
        <f ca="1">IF('Pariwise difference (d)'!AB213&gt;Q_ODP,0,IF('Pariwise difference (d)'!AB213&lt;P_ODP,1,((Q_ODP-'Pariwise difference (d)'!AB213)/(P_ODP-Q_ODP))))</f>
        <v>0</v>
      </c>
      <c r="AC213">
        <f ca="1">IF('Pariwise difference (d)'!AC213&gt;Q_ODP,0,IF('Pariwise difference (d)'!AC213&lt;P_ODP,1,((Q_ODP-'Pariwise difference (d)'!AC213)/(P_ODP-Q_ODP))))</f>
        <v>0</v>
      </c>
      <c r="AD213">
        <f ca="1">IF('Pariwise difference (d)'!AD213&gt;Q_ODP,0,IF('Pariwise difference (d)'!AD213&lt;P_ODP,1,((Q_ODP-'Pariwise difference (d)'!AD213)/(P_ODP-Q_ODP))))</f>
        <v>0</v>
      </c>
      <c r="AE213">
        <f ca="1">IF('Pariwise difference (d)'!AE213&gt;Q_ODP,0,IF('Pariwise difference (d)'!AE213&lt;P_ODP,1,((Q_ODP-'Pariwise difference (d)'!AE213)/(P_ODP-Q_ODP))))</f>
        <v>0</v>
      </c>
      <c r="AF213">
        <f ca="1">IF('Pariwise difference (d)'!AF213&gt;Q_ODP,0,IF('Pariwise difference (d)'!AF213&lt;P_ODP,1,((Q_ODP-'Pariwise difference (d)'!AF213)/(P_ODP-Q_ODP))))</f>
        <v>0</v>
      </c>
      <c r="AG213">
        <f ca="1">IF('Pariwise difference (d)'!AG213&gt;Q_ODP,0,IF('Pariwise difference (d)'!AG213&lt;P_ODP,1,((Q_ODP-'Pariwise difference (d)'!AG213)/(P_ODP-Q_ODP))))</f>
        <v>0</v>
      </c>
      <c r="AH213">
        <f ca="1">IF('Pariwise difference (d)'!AH213&gt;Q_ODP,0,IF('Pariwise difference (d)'!AH213&lt;P_ODP,1,((Q_ODP-'Pariwise difference (d)'!AH213)/(P_ODP-Q_ODP))))</f>
        <v>1</v>
      </c>
      <c r="AI213">
        <f ca="1">IF('Pariwise difference (d)'!AI213&gt;Q_ODP,0,IF('Pariwise difference (d)'!AI213&lt;P_ODP,1,((Q_ODP-'Pariwise difference (d)'!AI213)/(P_ODP-Q_ODP))))</f>
        <v>-0.24447323736864301</v>
      </c>
      <c r="AJ213">
        <f ca="1">IF('Pariwise difference (d)'!AJ213&gt;Q_ODP,0,IF('Pariwise difference (d)'!AJ213&lt;P_ODP,1,((Q_ODP-'Pariwise difference (d)'!AJ213)/(P_ODP-Q_ODP))))</f>
        <v>1</v>
      </c>
      <c r="AK213">
        <f ca="1">IF('Pariwise difference (d)'!AK213&gt;Q_ODP,0,IF('Pariwise difference (d)'!AK213&lt;P_ODP,1,((Q_ODP-'Pariwise difference (d)'!AK213)/(P_ODP-Q_ODP))))</f>
        <v>1</v>
      </c>
    </row>
    <row r="214" spans="1:37">
      <c r="A214" s="7">
        <v>212</v>
      </c>
      <c r="B214">
        <f ca="1">IF('Pariwise difference (d)'!B214&gt;Q_GWP,0,IF('Pariwise difference (d)'!B214&lt;P_GWP,1,((Q_GWP-'Pariwise difference (d)'!B214)/(P_GWP-Q_GWP))))</f>
        <v>0</v>
      </c>
      <c r="C214">
        <f ca="1">IF('Pariwise difference (d)'!C214&gt;Q_GWP,0,IF('Pariwise difference (d)'!C214&lt;P_GWP,1,((Q_GWP-'Pariwise difference (d)'!C214)/(P_GWP-Q_GWP))))</f>
        <v>0</v>
      </c>
      <c r="D214">
        <f ca="1">IF('Pariwise difference (d)'!D214&gt;Q_GWP,0,IF('Pariwise difference (d)'!D214&lt;P_GWP,1,((Q_GWP-'Pariwise difference (d)'!D214)/(P_GWP-Q_GWP))))</f>
        <v>0</v>
      </c>
      <c r="E214">
        <f ca="1">IF('Pariwise difference (d)'!E214&gt;Q_GWP,0,IF('Pariwise difference (d)'!E214&lt;P_GWP,1,((Q_GWP-'Pariwise difference (d)'!E214)/(P_GWP-Q_GWP))))</f>
        <v>1</v>
      </c>
      <c r="F214">
        <f ca="1">IF('Pariwise difference (d)'!F214&gt;Q_GWP,0,IF('Pariwise difference (d)'!F214&lt;P_GWP,1,((Q_GWP-'Pariwise difference (d)'!F214)/(P_GWP-Q_GWP))))</f>
        <v>0</v>
      </c>
      <c r="G214">
        <f ca="1">IF('Pariwise difference (d)'!G214&gt;Q_GWP,0,IF('Pariwise difference (d)'!G214&lt;P_GWP,1,((Q_GWP-'Pariwise difference (d)'!G214)/(P_GWP-Q_GWP))))</f>
        <v>0</v>
      </c>
      <c r="H214">
        <f ca="1">IF('Pariwise difference (d)'!H214&gt;Q_GWP,0,IF('Pariwise difference (d)'!H214&lt;P_GWP,1,((Q_GWP-'Pariwise difference (d)'!H214)/(P_GWP-Q_GWP))))</f>
        <v>1</v>
      </c>
      <c r="I214">
        <f ca="1">IF('Pariwise difference (d)'!I214&gt;Q_GWP,0,IF('Pariwise difference (d)'!I214&lt;P_GWP,1,((Q_GWP-'Pariwise difference (d)'!I214)/(P_GWP-Q_GWP))))</f>
        <v>1</v>
      </c>
      <c r="J214">
        <f ca="1">IF('Pariwise difference (d)'!J214&gt;Q_GWP,0,IF('Pariwise difference (d)'!J214&lt;P_GWP,1,((Q_GWP-'Pariwise difference (d)'!J214)/(P_GWP-Q_GWP))))</f>
        <v>1</v>
      </c>
      <c r="K214">
        <f ca="1">IF('Pariwise difference (d)'!K214&gt;Q_GWP,0,IF('Pariwise difference (d)'!K214&lt;P_GWP,1,((Q_GWP-'Pariwise difference (d)'!K214)/(P_GWP-Q_GWP))))</f>
        <v>0</v>
      </c>
      <c r="L214">
        <f ca="1">IF('Pariwise difference (d)'!L214&gt;Q_GWP,0,IF('Pariwise difference (d)'!L214&lt;P_GWP,1,((Q_GWP-'Pariwise difference (d)'!L214)/(P_GWP-Q_GWP))))</f>
        <v>0</v>
      </c>
      <c r="M214">
        <f ca="1">IF('Pariwise difference (d)'!M214&gt;Q_GWP,0,IF('Pariwise difference (d)'!M214&lt;P_GWP,1,((Q_GWP-'Pariwise difference (d)'!M214)/(P_GWP-Q_GWP))))</f>
        <v>1</v>
      </c>
      <c r="N214">
        <f ca="1">IF('Pariwise difference (d)'!N214&gt;Q_IRP,0,IF('Pariwise difference (d)'!N214&lt;P_IRP,1,((Q_IRP-'Pariwise difference (d)'!N214)/(P_IRP-Q_IRP))))</f>
        <v>0</v>
      </c>
      <c r="O214">
        <f ca="1">IF('Pariwise difference (d)'!O214&gt;Q_IRP,0,IF('Pariwise difference (d)'!O214&lt;P_IRP,1,((Q_IRP-'Pariwise difference (d)'!O214)/(P_IRP-Q_IRP))))</f>
        <v>0</v>
      </c>
      <c r="P214">
        <f ca="1">IF('Pariwise difference (d)'!P214&gt;Q_IRP,0,IF('Pariwise difference (d)'!P214&lt;P_IRP,1,((Q_IRP-'Pariwise difference (d)'!P214)/(P_IRP-Q_IRP))))</f>
        <v>0</v>
      </c>
      <c r="Q214">
        <f ca="1">IF('Pariwise difference (d)'!Q214&gt;Q_IRP,0,IF('Pariwise difference (d)'!Q214&lt;P_IRP,1,((Q_IRP-'Pariwise difference (d)'!Q214)/(P_IRP-Q_IRP))))</f>
        <v>1</v>
      </c>
      <c r="R214">
        <f ca="1">IF('Pariwise difference (d)'!R214&gt;Q_IRP,0,IF('Pariwise difference (d)'!R214&lt;P_IRP,1,((Q_IRP-'Pariwise difference (d)'!R214)/(P_IRP-Q_IRP))))</f>
        <v>0</v>
      </c>
      <c r="S214">
        <f ca="1">IF('Pariwise difference (d)'!S214&gt;Q_IRP,0,IF('Pariwise difference (d)'!S214&lt;P_IRP,1,((Q_IRP-'Pariwise difference (d)'!S214)/(P_IRP-Q_IRP))))</f>
        <v>0</v>
      </c>
      <c r="T214">
        <f ca="1">IF('Pariwise difference (d)'!T214&gt;Q_IRP,0,IF('Pariwise difference (d)'!T214&lt;P_IRP,1,((Q_IRP-'Pariwise difference (d)'!T214)/(P_IRP-Q_IRP))))</f>
        <v>1</v>
      </c>
      <c r="U214">
        <f ca="1">IF('Pariwise difference (d)'!U214&gt;Q_IRP,0,IF('Pariwise difference (d)'!U214&lt;P_IRP,1,((Q_IRP-'Pariwise difference (d)'!U214)/(P_IRP-Q_IRP))))</f>
        <v>0</v>
      </c>
      <c r="V214">
        <f ca="1">IF('Pariwise difference (d)'!V214&gt;Q_IRP,0,IF('Pariwise difference (d)'!V214&lt;P_IRP,1,((Q_IRP-'Pariwise difference (d)'!V214)/(P_IRP-Q_IRP))))</f>
        <v>1</v>
      </c>
      <c r="W214">
        <f ca="1">IF('Pariwise difference (d)'!W214&gt;Q_IRP,0,IF('Pariwise difference (d)'!W214&lt;P_IRP,1,((Q_IRP-'Pariwise difference (d)'!W214)/(P_IRP-Q_IRP))))</f>
        <v>0</v>
      </c>
      <c r="X214">
        <f ca="1">IF('Pariwise difference (d)'!X214&gt;Q_IRP,0,IF('Pariwise difference (d)'!X214&lt;P_IRP,1,((Q_IRP-'Pariwise difference (d)'!X214)/(P_IRP-Q_IRP))))</f>
        <v>0</v>
      </c>
      <c r="Y214">
        <f ca="1">IF('Pariwise difference (d)'!Y214&gt;Q_IRP,0,IF('Pariwise difference (d)'!Y214&lt;P_IRP,1,((Q_IRP-'Pariwise difference (d)'!Y214)/(P_IRP-Q_IRP))))</f>
        <v>1</v>
      </c>
      <c r="Z214">
        <f ca="1">IF('Pariwise difference (d)'!Z214&gt;Q_ODP,0,IF('Pariwise difference (d)'!Z214&lt;P_ODP,1,((Q_ODP-'Pariwise difference (d)'!Z214)/(P_ODP-Q_ODP))))</f>
        <v>0</v>
      </c>
      <c r="AA214">
        <f ca="1">IF('Pariwise difference (d)'!AA214&gt;Q_ODP,0,IF('Pariwise difference (d)'!AA214&lt;P_ODP,1,((Q_ODP-'Pariwise difference (d)'!AA214)/(P_ODP-Q_ODP))))</f>
        <v>0</v>
      </c>
      <c r="AB214">
        <f ca="1">IF('Pariwise difference (d)'!AB214&gt;Q_ODP,0,IF('Pariwise difference (d)'!AB214&lt;P_ODP,1,((Q_ODP-'Pariwise difference (d)'!AB214)/(P_ODP-Q_ODP))))</f>
        <v>0</v>
      </c>
      <c r="AC214">
        <f ca="1">IF('Pariwise difference (d)'!AC214&gt;Q_ODP,0,IF('Pariwise difference (d)'!AC214&lt;P_ODP,1,((Q_ODP-'Pariwise difference (d)'!AC214)/(P_ODP-Q_ODP))))</f>
        <v>0</v>
      </c>
      <c r="AD214">
        <f ca="1">IF('Pariwise difference (d)'!AD214&gt;Q_ODP,0,IF('Pariwise difference (d)'!AD214&lt;P_ODP,1,((Q_ODP-'Pariwise difference (d)'!AD214)/(P_ODP-Q_ODP))))</f>
        <v>0</v>
      </c>
      <c r="AE214">
        <f ca="1">IF('Pariwise difference (d)'!AE214&gt;Q_ODP,0,IF('Pariwise difference (d)'!AE214&lt;P_ODP,1,((Q_ODP-'Pariwise difference (d)'!AE214)/(P_ODP-Q_ODP))))</f>
        <v>0</v>
      </c>
      <c r="AF214">
        <f ca="1">IF('Pariwise difference (d)'!AF214&gt;Q_ODP,0,IF('Pariwise difference (d)'!AF214&lt;P_ODP,1,((Q_ODP-'Pariwise difference (d)'!AF214)/(P_ODP-Q_ODP))))</f>
        <v>1</v>
      </c>
      <c r="AG214">
        <f ca="1">IF('Pariwise difference (d)'!AG214&gt;Q_ODP,0,IF('Pariwise difference (d)'!AG214&lt;P_ODP,1,((Q_ODP-'Pariwise difference (d)'!AG214)/(P_ODP-Q_ODP))))</f>
        <v>1</v>
      </c>
      <c r="AH214">
        <f ca="1">IF('Pariwise difference (d)'!AH214&gt;Q_ODP,0,IF('Pariwise difference (d)'!AH214&lt;P_ODP,1,((Q_ODP-'Pariwise difference (d)'!AH214)/(P_ODP-Q_ODP))))</f>
        <v>1</v>
      </c>
      <c r="AI214">
        <f ca="1">IF('Pariwise difference (d)'!AI214&gt;Q_ODP,0,IF('Pariwise difference (d)'!AI214&lt;P_ODP,1,((Q_ODP-'Pariwise difference (d)'!AI214)/(P_ODP-Q_ODP))))</f>
        <v>-0.34500617170452985</v>
      </c>
      <c r="AJ214">
        <f ca="1">IF('Pariwise difference (d)'!AJ214&gt;Q_ODP,0,IF('Pariwise difference (d)'!AJ214&lt;P_ODP,1,((Q_ODP-'Pariwise difference (d)'!AJ214)/(P_ODP-Q_ODP))))</f>
        <v>0</v>
      </c>
      <c r="AK214">
        <f ca="1">IF('Pariwise difference (d)'!AK214&gt;Q_ODP,0,IF('Pariwise difference (d)'!AK214&lt;P_ODP,1,((Q_ODP-'Pariwise difference (d)'!AK214)/(P_ODP-Q_ODP))))</f>
        <v>0</v>
      </c>
    </row>
    <row r="215" spans="1:37">
      <c r="A215" s="7">
        <v>213</v>
      </c>
      <c r="B215">
        <f ca="1">IF('Pariwise difference (d)'!B215&gt;Q_GWP,0,IF('Pariwise difference (d)'!B215&lt;P_GWP,1,((Q_GWP-'Pariwise difference (d)'!B215)/(P_GWP-Q_GWP))))</f>
        <v>0</v>
      </c>
      <c r="C215">
        <f ca="1">IF('Pariwise difference (d)'!C215&gt;Q_GWP,0,IF('Pariwise difference (d)'!C215&lt;P_GWP,1,((Q_GWP-'Pariwise difference (d)'!C215)/(P_GWP-Q_GWP))))</f>
        <v>0</v>
      </c>
      <c r="D215">
        <f ca="1">IF('Pariwise difference (d)'!D215&gt;Q_GWP,0,IF('Pariwise difference (d)'!D215&lt;P_GWP,1,((Q_GWP-'Pariwise difference (d)'!D215)/(P_GWP-Q_GWP))))</f>
        <v>0</v>
      </c>
      <c r="E215">
        <f ca="1">IF('Pariwise difference (d)'!E215&gt;Q_GWP,0,IF('Pariwise difference (d)'!E215&lt;P_GWP,1,((Q_GWP-'Pariwise difference (d)'!E215)/(P_GWP-Q_GWP))))</f>
        <v>1</v>
      </c>
      <c r="F215">
        <f ca="1">IF('Pariwise difference (d)'!F215&gt;Q_GWP,0,IF('Pariwise difference (d)'!F215&lt;P_GWP,1,((Q_GWP-'Pariwise difference (d)'!F215)/(P_GWP-Q_GWP))))</f>
        <v>0</v>
      </c>
      <c r="G215">
        <f ca="1">IF('Pariwise difference (d)'!G215&gt;Q_GWP,0,IF('Pariwise difference (d)'!G215&lt;P_GWP,1,((Q_GWP-'Pariwise difference (d)'!G215)/(P_GWP-Q_GWP))))</f>
        <v>0</v>
      </c>
      <c r="H215">
        <f ca="1">IF('Pariwise difference (d)'!H215&gt;Q_GWP,0,IF('Pariwise difference (d)'!H215&lt;P_GWP,1,((Q_GWP-'Pariwise difference (d)'!H215)/(P_GWP-Q_GWP))))</f>
        <v>1</v>
      </c>
      <c r="I215">
        <f ca="1">IF('Pariwise difference (d)'!I215&gt;Q_GWP,0,IF('Pariwise difference (d)'!I215&lt;P_GWP,1,((Q_GWP-'Pariwise difference (d)'!I215)/(P_GWP-Q_GWP))))</f>
        <v>1</v>
      </c>
      <c r="J215">
        <f ca="1">IF('Pariwise difference (d)'!J215&gt;Q_GWP,0,IF('Pariwise difference (d)'!J215&lt;P_GWP,1,((Q_GWP-'Pariwise difference (d)'!J215)/(P_GWP-Q_GWP))))</f>
        <v>1</v>
      </c>
      <c r="K215">
        <f ca="1">IF('Pariwise difference (d)'!K215&gt;Q_GWP,0,IF('Pariwise difference (d)'!K215&lt;P_GWP,1,((Q_GWP-'Pariwise difference (d)'!K215)/(P_GWP-Q_GWP))))</f>
        <v>0</v>
      </c>
      <c r="L215">
        <f ca="1">IF('Pariwise difference (d)'!L215&gt;Q_GWP,0,IF('Pariwise difference (d)'!L215&lt;P_GWP,1,((Q_GWP-'Pariwise difference (d)'!L215)/(P_GWP-Q_GWP))))</f>
        <v>0</v>
      </c>
      <c r="M215">
        <f ca="1">IF('Pariwise difference (d)'!M215&gt;Q_GWP,0,IF('Pariwise difference (d)'!M215&lt;P_GWP,1,((Q_GWP-'Pariwise difference (d)'!M215)/(P_GWP-Q_GWP))))</f>
        <v>1</v>
      </c>
      <c r="N215">
        <f ca="1">IF('Pariwise difference (d)'!N215&gt;Q_IRP,0,IF('Pariwise difference (d)'!N215&lt;P_IRP,1,((Q_IRP-'Pariwise difference (d)'!N215)/(P_IRP-Q_IRP))))</f>
        <v>0</v>
      </c>
      <c r="O215">
        <f ca="1">IF('Pariwise difference (d)'!O215&gt;Q_IRP,0,IF('Pariwise difference (d)'!O215&lt;P_IRP,1,((Q_IRP-'Pariwise difference (d)'!O215)/(P_IRP-Q_IRP))))</f>
        <v>1</v>
      </c>
      <c r="P215">
        <f ca="1">IF('Pariwise difference (d)'!P215&gt;Q_IRP,0,IF('Pariwise difference (d)'!P215&lt;P_IRP,1,((Q_IRP-'Pariwise difference (d)'!P215)/(P_IRP-Q_IRP))))</f>
        <v>0</v>
      </c>
      <c r="Q215">
        <f ca="1">IF('Pariwise difference (d)'!Q215&gt;Q_IRP,0,IF('Pariwise difference (d)'!Q215&lt;P_IRP,1,((Q_IRP-'Pariwise difference (d)'!Q215)/(P_IRP-Q_IRP))))</f>
        <v>1</v>
      </c>
      <c r="R215">
        <f ca="1">IF('Pariwise difference (d)'!R215&gt;Q_IRP,0,IF('Pariwise difference (d)'!R215&lt;P_IRP,1,((Q_IRP-'Pariwise difference (d)'!R215)/(P_IRP-Q_IRP))))</f>
        <v>-0.42187297392234829</v>
      </c>
      <c r="S215">
        <f ca="1">IF('Pariwise difference (d)'!S215&gt;Q_IRP,0,IF('Pariwise difference (d)'!S215&lt;P_IRP,1,((Q_IRP-'Pariwise difference (d)'!S215)/(P_IRP-Q_IRP))))</f>
        <v>0</v>
      </c>
      <c r="T215">
        <f ca="1">IF('Pariwise difference (d)'!T215&gt;Q_IRP,0,IF('Pariwise difference (d)'!T215&lt;P_IRP,1,((Q_IRP-'Pariwise difference (d)'!T215)/(P_IRP-Q_IRP))))</f>
        <v>1</v>
      </c>
      <c r="U215">
        <f ca="1">IF('Pariwise difference (d)'!U215&gt;Q_IRP,0,IF('Pariwise difference (d)'!U215&lt;P_IRP,1,((Q_IRP-'Pariwise difference (d)'!U215)/(P_IRP-Q_IRP))))</f>
        <v>0</v>
      </c>
      <c r="V215">
        <f ca="1">IF('Pariwise difference (d)'!V215&gt;Q_IRP,0,IF('Pariwise difference (d)'!V215&lt;P_IRP,1,((Q_IRP-'Pariwise difference (d)'!V215)/(P_IRP-Q_IRP))))</f>
        <v>1</v>
      </c>
      <c r="W215">
        <f ca="1">IF('Pariwise difference (d)'!W215&gt;Q_IRP,0,IF('Pariwise difference (d)'!W215&lt;P_IRP,1,((Q_IRP-'Pariwise difference (d)'!W215)/(P_IRP-Q_IRP))))</f>
        <v>0</v>
      </c>
      <c r="X215">
        <f ca="1">IF('Pariwise difference (d)'!X215&gt;Q_IRP,0,IF('Pariwise difference (d)'!X215&lt;P_IRP,1,((Q_IRP-'Pariwise difference (d)'!X215)/(P_IRP-Q_IRP))))</f>
        <v>0</v>
      </c>
      <c r="Y215">
        <f ca="1">IF('Pariwise difference (d)'!Y215&gt;Q_IRP,0,IF('Pariwise difference (d)'!Y215&lt;P_IRP,1,((Q_IRP-'Pariwise difference (d)'!Y215)/(P_IRP-Q_IRP))))</f>
        <v>1</v>
      </c>
      <c r="Z215">
        <f ca="1">IF('Pariwise difference (d)'!Z215&gt;Q_ODP,0,IF('Pariwise difference (d)'!Z215&lt;P_ODP,1,((Q_ODP-'Pariwise difference (d)'!Z215)/(P_ODP-Q_ODP))))</f>
        <v>-0.29962911618651367</v>
      </c>
      <c r="AA215">
        <f ca="1">IF('Pariwise difference (d)'!AA215&gt;Q_ODP,0,IF('Pariwise difference (d)'!AA215&lt;P_ODP,1,((Q_ODP-'Pariwise difference (d)'!AA215)/(P_ODP-Q_ODP))))</f>
        <v>-0.24217559427994598</v>
      </c>
      <c r="AB215">
        <f ca="1">IF('Pariwise difference (d)'!AB215&gt;Q_ODP,0,IF('Pariwise difference (d)'!AB215&lt;P_ODP,1,((Q_ODP-'Pariwise difference (d)'!AB215)/(P_ODP-Q_ODP))))</f>
        <v>1</v>
      </c>
      <c r="AC215">
        <f ca="1">IF('Pariwise difference (d)'!AC215&gt;Q_ODP,0,IF('Pariwise difference (d)'!AC215&lt;P_ODP,1,((Q_ODP-'Pariwise difference (d)'!AC215)/(P_ODP-Q_ODP))))</f>
        <v>0</v>
      </c>
      <c r="AD215">
        <f ca="1">IF('Pariwise difference (d)'!AD215&gt;Q_ODP,0,IF('Pariwise difference (d)'!AD215&lt;P_ODP,1,((Q_ODP-'Pariwise difference (d)'!AD215)/(P_ODP-Q_ODP))))</f>
        <v>1</v>
      </c>
      <c r="AE215">
        <f ca="1">IF('Pariwise difference (d)'!AE215&gt;Q_ODP,0,IF('Pariwise difference (d)'!AE215&lt;P_ODP,1,((Q_ODP-'Pariwise difference (d)'!AE215)/(P_ODP-Q_ODP))))</f>
        <v>1</v>
      </c>
      <c r="AF215">
        <f ca="1">IF('Pariwise difference (d)'!AF215&gt;Q_ODP,0,IF('Pariwise difference (d)'!AF215&lt;P_ODP,1,((Q_ODP-'Pariwise difference (d)'!AF215)/(P_ODP-Q_ODP))))</f>
        <v>0</v>
      </c>
      <c r="AG215">
        <f ca="1">IF('Pariwise difference (d)'!AG215&gt;Q_ODP,0,IF('Pariwise difference (d)'!AG215&lt;P_ODP,1,((Q_ODP-'Pariwise difference (d)'!AG215)/(P_ODP-Q_ODP))))</f>
        <v>0</v>
      </c>
      <c r="AH215">
        <f ca="1">IF('Pariwise difference (d)'!AH215&gt;Q_ODP,0,IF('Pariwise difference (d)'!AH215&lt;P_ODP,1,((Q_ODP-'Pariwise difference (d)'!AH215)/(P_ODP-Q_ODP))))</f>
        <v>0</v>
      </c>
      <c r="AI215">
        <f ca="1">IF('Pariwise difference (d)'!AI215&gt;Q_ODP,0,IF('Pariwise difference (d)'!AI215&lt;P_ODP,1,((Q_ODP-'Pariwise difference (d)'!AI215)/(P_ODP-Q_ODP))))</f>
        <v>0</v>
      </c>
      <c r="AJ215">
        <f ca="1">IF('Pariwise difference (d)'!AJ215&gt;Q_ODP,0,IF('Pariwise difference (d)'!AJ215&lt;P_ODP,1,((Q_ODP-'Pariwise difference (d)'!AJ215)/(P_ODP-Q_ODP))))</f>
        <v>0</v>
      </c>
      <c r="AK215">
        <f ca="1">IF('Pariwise difference (d)'!AK215&gt;Q_ODP,0,IF('Pariwise difference (d)'!AK215&lt;P_ODP,1,((Q_ODP-'Pariwise difference (d)'!AK215)/(P_ODP-Q_ODP))))</f>
        <v>0</v>
      </c>
    </row>
    <row r="216" spans="1:37">
      <c r="A216" s="7">
        <v>214</v>
      </c>
      <c r="B216">
        <f ca="1">IF('Pariwise difference (d)'!B216&gt;Q_GWP,0,IF('Pariwise difference (d)'!B216&lt;P_GWP,1,((Q_GWP-'Pariwise difference (d)'!B216)/(P_GWP-Q_GWP))))</f>
        <v>0</v>
      </c>
      <c r="C216">
        <f ca="1">IF('Pariwise difference (d)'!C216&gt;Q_GWP,0,IF('Pariwise difference (d)'!C216&lt;P_GWP,1,((Q_GWP-'Pariwise difference (d)'!C216)/(P_GWP-Q_GWP))))</f>
        <v>0</v>
      </c>
      <c r="D216">
        <f ca="1">IF('Pariwise difference (d)'!D216&gt;Q_GWP,0,IF('Pariwise difference (d)'!D216&lt;P_GWP,1,((Q_GWP-'Pariwise difference (d)'!D216)/(P_GWP-Q_GWP))))</f>
        <v>0</v>
      </c>
      <c r="E216">
        <f ca="1">IF('Pariwise difference (d)'!E216&gt;Q_GWP,0,IF('Pariwise difference (d)'!E216&lt;P_GWP,1,((Q_GWP-'Pariwise difference (d)'!E216)/(P_GWP-Q_GWP))))</f>
        <v>1</v>
      </c>
      <c r="F216">
        <f ca="1">IF('Pariwise difference (d)'!F216&gt;Q_GWP,0,IF('Pariwise difference (d)'!F216&lt;P_GWP,1,((Q_GWP-'Pariwise difference (d)'!F216)/(P_GWP-Q_GWP))))</f>
        <v>0</v>
      </c>
      <c r="G216">
        <f ca="1">IF('Pariwise difference (d)'!G216&gt;Q_GWP,0,IF('Pariwise difference (d)'!G216&lt;P_GWP,1,((Q_GWP-'Pariwise difference (d)'!G216)/(P_GWP-Q_GWP))))</f>
        <v>0</v>
      </c>
      <c r="H216">
        <f ca="1">IF('Pariwise difference (d)'!H216&gt;Q_GWP,0,IF('Pariwise difference (d)'!H216&lt;P_GWP,1,((Q_GWP-'Pariwise difference (d)'!H216)/(P_GWP-Q_GWP))))</f>
        <v>1</v>
      </c>
      <c r="I216">
        <f ca="1">IF('Pariwise difference (d)'!I216&gt;Q_GWP,0,IF('Pariwise difference (d)'!I216&lt;P_GWP,1,((Q_GWP-'Pariwise difference (d)'!I216)/(P_GWP-Q_GWP))))</f>
        <v>0</v>
      </c>
      <c r="J216">
        <f ca="1">IF('Pariwise difference (d)'!J216&gt;Q_GWP,0,IF('Pariwise difference (d)'!J216&lt;P_GWP,1,((Q_GWP-'Pariwise difference (d)'!J216)/(P_GWP-Q_GWP))))</f>
        <v>1</v>
      </c>
      <c r="K216">
        <f ca="1">IF('Pariwise difference (d)'!K216&gt;Q_GWP,0,IF('Pariwise difference (d)'!K216&lt;P_GWP,1,((Q_GWP-'Pariwise difference (d)'!K216)/(P_GWP-Q_GWP))))</f>
        <v>0</v>
      </c>
      <c r="L216">
        <f ca="1">IF('Pariwise difference (d)'!L216&gt;Q_GWP,0,IF('Pariwise difference (d)'!L216&lt;P_GWP,1,((Q_GWP-'Pariwise difference (d)'!L216)/(P_GWP-Q_GWP))))</f>
        <v>-0.20795242049559151</v>
      </c>
      <c r="M216">
        <f ca="1">IF('Pariwise difference (d)'!M216&gt;Q_GWP,0,IF('Pariwise difference (d)'!M216&lt;P_GWP,1,((Q_GWP-'Pariwise difference (d)'!M216)/(P_GWP-Q_GWP))))</f>
        <v>1</v>
      </c>
      <c r="N216">
        <f ca="1">IF('Pariwise difference (d)'!N216&gt;Q_IRP,0,IF('Pariwise difference (d)'!N216&lt;P_IRP,1,((Q_IRP-'Pariwise difference (d)'!N216)/(P_IRP-Q_IRP))))</f>
        <v>0</v>
      </c>
      <c r="O216">
        <f ca="1">IF('Pariwise difference (d)'!O216&gt;Q_IRP,0,IF('Pariwise difference (d)'!O216&lt;P_IRP,1,((Q_IRP-'Pariwise difference (d)'!O216)/(P_IRP-Q_IRP))))</f>
        <v>1</v>
      </c>
      <c r="P216">
        <f ca="1">IF('Pariwise difference (d)'!P216&gt;Q_IRP,0,IF('Pariwise difference (d)'!P216&lt;P_IRP,1,((Q_IRP-'Pariwise difference (d)'!P216)/(P_IRP-Q_IRP))))</f>
        <v>0</v>
      </c>
      <c r="Q216">
        <f ca="1">IF('Pariwise difference (d)'!Q216&gt;Q_IRP,0,IF('Pariwise difference (d)'!Q216&lt;P_IRP,1,((Q_IRP-'Pariwise difference (d)'!Q216)/(P_IRP-Q_IRP))))</f>
        <v>1</v>
      </c>
      <c r="R216">
        <f ca="1">IF('Pariwise difference (d)'!R216&gt;Q_IRP,0,IF('Pariwise difference (d)'!R216&lt;P_IRP,1,((Q_IRP-'Pariwise difference (d)'!R216)/(P_IRP-Q_IRP))))</f>
        <v>0</v>
      </c>
      <c r="S216">
        <f ca="1">IF('Pariwise difference (d)'!S216&gt;Q_IRP,0,IF('Pariwise difference (d)'!S216&lt;P_IRP,1,((Q_IRP-'Pariwise difference (d)'!S216)/(P_IRP-Q_IRP))))</f>
        <v>0</v>
      </c>
      <c r="T216">
        <f ca="1">IF('Pariwise difference (d)'!T216&gt;Q_IRP,0,IF('Pariwise difference (d)'!T216&lt;P_IRP,1,((Q_IRP-'Pariwise difference (d)'!T216)/(P_IRP-Q_IRP))))</f>
        <v>1</v>
      </c>
      <c r="U216">
        <f ca="1">IF('Pariwise difference (d)'!U216&gt;Q_IRP,0,IF('Pariwise difference (d)'!U216&lt;P_IRP,1,((Q_IRP-'Pariwise difference (d)'!U216)/(P_IRP-Q_IRP))))</f>
        <v>0</v>
      </c>
      <c r="V216">
        <f ca="1">IF('Pariwise difference (d)'!V216&gt;Q_IRP,0,IF('Pariwise difference (d)'!V216&lt;P_IRP,1,((Q_IRP-'Pariwise difference (d)'!V216)/(P_IRP-Q_IRP))))</f>
        <v>1</v>
      </c>
      <c r="W216">
        <f ca="1">IF('Pariwise difference (d)'!W216&gt;Q_IRP,0,IF('Pariwise difference (d)'!W216&lt;P_IRP,1,((Q_IRP-'Pariwise difference (d)'!W216)/(P_IRP-Q_IRP))))</f>
        <v>0</v>
      </c>
      <c r="X216">
        <f ca="1">IF('Pariwise difference (d)'!X216&gt;Q_IRP,0,IF('Pariwise difference (d)'!X216&lt;P_IRP,1,((Q_IRP-'Pariwise difference (d)'!X216)/(P_IRP-Q_IRP))))</f>
        <v>1</v>
      </c>
      <c r="Y216">
        <f ca="1">IF('Pariwise difference (d)'!Y216&gt;Q_IRP,0,IF('Pariwise difference (d)'!Y216&lt;P_IRP,1,((Q_IRP-'Pariwise difference (d)'!Y216)/(P_IRP-Q_IRP))))</f>
        <v>1</v>
      </c>
      <c r="Z216">
        <f ca="1">IF('Pariwise difference (d)'!Z216&gt;Q_ODP,0,IF('Pariwise difference (d)'!Z216&lt;P_ODP,1,((Q_ODP-'Pariwise difference (d)'!Z216)/(P_ODP-Q_ODP))))</f>
        <v>0</v>
      </c>
      <c r="AA216">
        <f ca="1">IF('Pariwise difference (d)'!AA216&gt;Q_ODP,0,IF('Pariwise difference (d)'!AA216&lt;P_ODP,1,((Q_ODP-'Pariwise difference (d)'!AA216)/(P_ODP-Q_ODP))))</f>
        <v>0</v>
      </c>
      <c r="AB216">
        <f ca="1">IF('Pariwise difference (d)'!AB216&gt;Q_ODP,0,IF('Pariwise difference (d)'!AB216&lt;P_ODP,1,((Q_ODP-'Pariwise difference (d)'!AB216)/(P_ODP-Q_ODP))))</f>
        <v>0</v>
      </c>
      <c r="AC216">
        <f ca="1">IF('Pariwise difference (d)'!AC216&gt;Q_ODP,0,IF('Pariwise difference (d)'!AC216&lt;P_ODP,1,((Q_ODP-'Pariwise difference (d)'!AC216)/(P_ODP-Q_ODP))))</f>
        <v>0</v>
      </c>
      <c r="AD216">
        <f ca="1">IF('Pariwise difference (d)'!AD216&gt;Q_ODP,0,IF('Pariwise difference (d)'!AD216&lt;P_ODP,1,((Q_ODP-'Pariwise difference (d)'!AD216)/(P_ODP-Q_ODP))))</f>
        <v>0</v>
      </c>
      <c r="AE216">
        <f ca="1">IF('Pariwise difference (d)'!AE216&gt;Q_ODP,0,IF('Pariwise difference (d)'!AE216&lt;P_ODP,1,((Q_ODP-'Pariwise difference (d)'!AE216)/(P_ODP-Q_ODP))))</f>
        <v>0</v>
      </c>
      <c r="AF216">
        <f ca="1">IF('Pariwise difference (d)'!AF216&gt;Q_ODP,0,IF('Pariwise difference (d)'!AF216&lt;P_ODP,1,((Q_ODP-'Pariwise difference (d)'!AF216)/(P_ODP-Q_ODP))))</f>
        <v>-0.44172299587488212</v>
      </c>
      <c r="AG216">
        <f ca="1">IF('Pariwise difference (d)'!AG216&gt;Q_ODP,0,IF('Pariwise difference (d)'!AG216&lt;P_ODP,1,((Q_ODP-'Pariwise difference (d)'!AG216)/(P_ODP-Q_ODP))))</f>
        <v>0</v>
      </c>
      <c r="AH216">
        <f ca="1">IF('Pariwise difference (d)'!AH216&gt;Q_ODP,0,IF('Pariwise difference (d)'!AH216&lt;P_ODP,1,((Q_ODP-'Pariwise difference (d)'!AH216)/(P_ODP-Q_ODP))))</f>
        <v>-0.86652583255440163</v>
      </c>
      <c r="AI216">
        <f ca="1">IF('Pariwise difference (d)'!AI216&gt;Q_ODP,0,IF('Pariwise difference (d)'!AI216&lt;P_ODP,1,((Q_ODP-'Pariwise difference (d)'!AI216)/(P_ODP-Q_ODP))))</f>
        <v>0</v>
      </c>
      <c r="AJ216">
        <f ca="1">IF('Pariwise difference (d)'!AJ216&gt;Q_ODP,0,IF('Pariwise difference (d)'!AJ216&lt;P_ODP,1,((Q_ODP-'Pariwise difference (d)'!AJ216)/(P_ODP-Q_ODP))))</f>
        <v>0</v>
      </c>
      <c r="AK216">
        <f ca="1">IF('Pariwise difference (d)'!AK216&gt;Q_ODP,0,IF('Pariwise difference (d)'!AK216&lt;P_ODP,1,((Q_ODP-'Pariwise difference (d)'!AK216)/(P_ODP-Q_ODP))))</f>
        <v>-0.32259137027495266</v>
      </c>
    </row>
    <row r="217" spans="1:37">
      <c r="A217" s="7">
        <v>215</v>
      </c>
      <c r="B217">
        <f ca="1">IF('Pariwise difference (d)'!B217&gt;Q_GWP,0,IF('Pariwise difference (d)'!B217&lt;P_GWP,1,((Q_GWP-'Pariwise difference (d)'!B217)/(P_GWP-Q_GWP))))</f>
        <v>0</v>
      </c>
      <c r="C217">
        <f ca="1">IF('Pariwise difference (d)'!C217&gt;Q_GWP,0,IF('Pariwise difference (d)'!C217&lt;P_GWP,1,((Q_GWP-'Pariwise difference (d)'!C217)/(P_GWP-Q_GWP))))</f>
        <v>1</v>
      </c>
      <c r="D217">
        <f ca="1">IF('Pariwise difference (d)'!D217&gt;Q_GWP,0,IF('Pariwise difference (d)'!D217&lt;P_GWP,1,((Q_GWP-'Pariwise difference (d)'!D217)/(P_GWP-Q_GWP))))</f>
        <v>0</v>
      </c>
      <c r="E217">
        <f ca="1">IF('Pariwise difference (d)'!E217&gt;Q_GWP,0,IF('Pariwise difference (d)'!E217&lt;P_GWP,1,((Q_GWP-'Pariwise difference (d)'!E217)/(P_GWP-Q_GWP))))</f>
        <v>1</v>
      </c>
      <c r="F217">
        <f ca="1">IF('Pariwise difference (d)'!F217&gt;Q_GWP,0,IF('Pariwise difference (d)'!F217&lt;P_GWP,1,((Q_GWP-'Pariwise difference (d)'!F217)/(P_GWP-Q_GWP))))</f>
        <v>1</v>
      </c>
      <c r="G217">
        <f ca="1">IF('Pariwise difference (d)'!G217&gt;Q_GWP,0,IF('Pariwise difference (d)'!G217&lt;P_GWP,1,((Q_GWP-'Pariwise difference (d)'!G217)/(P_GWP-Q_GWP))))</f>
        <v>0</v>
      </c>
      <c r="H217">
        <f ca="1">IF('Pariwise difference (d)'!H217&gt;Q_GWP,0,IF('Pariwise difference (d)'!H217&lt;P_GWP,1,((Q_GWP-'Pariwise difference (d)'!H217)/(P_GWP-Q_GWP))))</f>
        <v>1</v>
      </c>
      <c r="I217">
        <f ca="1">IF('Pariwise difference (d)'!I217&gt;Q_GWP,0,IF('Pariwise difference (d)'!I217&lt;P_GWP,1,((Q_GWP-'Pariwise difference (d)'!I217)/(P_GWP-Q_GWP))))</f>
        <v>0</v>
      </c>
      <c r="J217">
        <f ca="1">IF('Pariwise difference (d)'!J217&gt;Q_GWP,0,IF('Pariwise difference (d)'!J217&lt;P_GWP,1,((Q_GWP-'Pariwise difference (d)'!J217)/(P_GWP-Q_GWP))))</f>
        <v>1</v>
      </c>
      <c r="K217">
        <f ca="1">IF('Pariwise difference (d)'!K217&gt;Q_GWP,0,IF('Pariwise difference (d)'!K217&lt;P_GWP,1,((Q_GWP-'Pariwise difference (d)'!K217)/(P_GWP-Q_GWP))))</f>
        <v>0</v>
      </c>
      <c r="L217">
        <f ca="1">IF('Pariwise difference (d)'!L217&gt;Q_GWP,0,IF('Pariwise difference (d)'!L217&lt;P_GWP,1,((Q_GWP-'Pariwise difference (d)'!L217)/(P_GWP-Q_GWP))))</f>
        <v>0</v>
      </c>
      <c r="M217">
        <f ca="1">IF('Pariwise difference (d)'!M217&gt;Q_GWP,0,IF('Pariwise difference (d)'!M217&lt;P_GWP,1,((Q_GWP-'Pariwise difference (d)'!M217)/(P_GWP-Q_GWP))))</f>
        <v>1</v>
      </c>
      <c r="N217">
        <f ca="1">IF('Pariwise difference (d)'!N217&gt;Q_IRP,0,IF('Pariwise difference (d)'!N217&lt;P_IRP,1,((Q_IRP-'Pariwise difference (d)'!N217)/(P_IRP-Q_IRP))))</f>
        <v>0</v>
      </c>
      <c r="O217">
        <f ca="1">IF('Pariwise difference (d)'!O217&gt;Q_IRP,0,IF('Pariwise difference (d)'!O217&lt;P_IRP,1,((Q_IRP-'Pariwise difference (d)'!O217)/(P_IRP-Q_IRP))))</f>
        <v>1</v>
      </c>
      <c r="P217">
        <f ca="1">IF('Pariwise difference (d)'!P217&gt;Q_IRP,0,IF('Pariwise difference (d)'!P217&lt;P_IRP,1,((Q_IRP-'Pariwise difference (d)'!P217)/(P_IRP-Q_IRP))))</f>
        <v>0</v>
      </c>
      <c r="Q217">
        <f ca="1">IF('Pariwise difference (d)'!Q217&gt;Q_IRP,0,IF('Pariwise difference (d)'!Q217&lt;P_IRP,1,((Q_IRP-'Pariwise difference (d)'!Q217)/(P_IRP-Q_IRP))))</f>
        <v>1</v>
      </c>
      <c r="R217">
        <f ca="1">IF('Pariwise difference (d)'!R217&gt;Q_IRP,0,IF('Pariwise difference (d)'!R217&lt;P_IRP,1,((Q_IRP-'Pariwise difference (d)'!R217)/(P_IRP-Q_IRP))))</f>
        <v>-0.90033257164957037</v>
      </c>
      <c r="S217">
        <f ca="1">IF('Pariwise difference (d)'!S217&gt;Q_IRP,0,IF('Pariwise difference (d)'!S217&lt;P_IRP,1,((Q_IRP-'Pariwise difference (d)'!S217)/(P_IRP-Q_IRP))))</f>
        <v>0</v>
      </c>
      <c r="T217">
        <f ca="1">IF('Pariwise difference (d)'!T217&gt;Q_IRP,0,IF('Pariwise difference (d)'!T217&lt;P_IRP,1,((Q_IRP-'Pariwise difference (d)'!T217)/(P_IRP-Q_IRP))))</f>
        <v>1</v>
      </c>
      <c r="U217">
        <f ca="1">IF('Pariwise difference (d)'!U217&gt;Q_IRP,0,IF('Pariwise difference (d)'!U217&lt;P_IRP,1,((Q_IRP-'Pariwise difference (d)'!U217)/(P_IRP-Q_IRP))))</f>
        <v>0</v>
      </c>
      <c r="V217">
        <f ca="1">IF('Pariwise difference (d)'!V217&gt;Q_IRP,0,IF('Pariwise difference (d)'!V217&lt;P_IRP,1,((Q_IRP-'Pariwise difference (d)'!V217)/(P_IRP-Q_IRP))))</f>
        <v>0</v>
      </c>
      <c r="W217">
        <f ca="1">IF('Pariwise difference (d)'!W217&gt;Q_IRP,0,IF('Pariwise difference (d)'!W217&lt;P_IRP,1,((Q_IRP-'Pariwise difference (d)'!W217)/(P_IRP-Q_IRP))))</f>
        <v>0</v>
      </c>
      <c r="X217">
        <f ca="1">IF('Pariwise difference (d)'!X217&gt;Q_IRP,0,IF('Pariwise difference (d)'!X217&lt;P_IRP,1,((Q_IRP-'Pariwise difference (d)'!X217)/(P_IRP-Q_IRP))))</f>
        <v>0</v>
      </c>
      <c r="Y217">
        <f ca="1">IF('Pariwise difference (d)'!Y217&gt;Q_IRP,0,IF('Pariwise difference (d)'!Y217&lt;P_IRP,1,((Q_IRP-'Pariwise difference (d)'!Y217)/(P_IRP-Q_IRP))))</f>
        <v>1</v>
      </c>
      <c r="Z217">
        <f ca="1">IF('Pariwise difference (d)'!Z217&gt;Q_ODP,0,IF('Pariwise difference (d)'!Z217&lt;P_ODP,1,((Q_ODP-'Pariwise difference (d)'!Z217)/(P_ODP-Q_ODP))))</f>
        <v>0</v>
      </c>
      <c r="AA217">
        <f ca="1">IF('Pariwise difference (d)'!AA217&gt;Q_ODP,0,IF('Pariwise difference (d)'!AA217&lt;P_ODP,1,((Q_ODP-'Pariwise difference (d)'!AA217)/(P_ODP-Q_ODP))))</f>
        <v>0</v>
      </c>
      <c r="AB217">
        <f ca="1">IF('Pariwise difference (d)'!AB217&gt;Q_ODP,0,IF('Pariwise difference (d)'!AB217&lt;P_ODP,1,((Q_ODP-'Pariwise difference (d)'!AB217)/(P_ODP-Q_ODP))))</f>
        <v>-9.2245954702742522E-2</v>
      </c>
      <c r="AC217">
        <f ca="1">IF('Pariwise difference (d)'!AC217&gt;Q_ODP,0,IF('Pariwise difference (d)'!AC217&lt;P_ODP,1,((Q_ODP-'Pariwise difference (d)'!AC217)/(P_ODP-Q_ODP))))</f>
        <v>-0.45431710611000009</v>
      </c>
      <c r="AD217">
        <f ca="1">IF('Pariwise difference (d)'!AD217&gt;Q_ODP,0,IF('Pariwise difference (d)'!AD217&lt;P_ODP,1,((Q_ODP-'Pariwise difference (d)'!AD217)/(P_ODP-Q_ODP))))</f>
        <v>1</v>
      </c>
      <c r="AE217">
        <f ca="1">IF('Pariwise difference (d)'!AE217&gt;Q_ODP,0,IF('Pariwise difference (d)'!AE217&lt;P_ODP,1,((Q_ODP-'Pariwise difference (d)'!AE217)/(P_ODP-Q_ODP))))</f>
        <v>0</v>
      </c>
      <c r="AF217">
        <f ca="1">IF('Pariwise difference (d)'!AF217&gt;Q_ODP,0,IF('Pariwise difference (d)'!AF217&lt;P_ODP,1,((Q_ODP-'Pariwise difference (d)'!AF217)/(P_ODP-Q_ODP))))</f>
        <v>0</v>
      </c>
      <c r="AG217">
        <f ca="1">IF('Pariwise difference (d)'!AG217&gt;Q_ODP,0,IF('Pariwise difference (d)'!AG217&lt;P_ODP,1,((Q_ODP-'Pariwise difference (d)'!AG217)/(P_ODP-Q_ODP))))</f>
        <v>0</v>
      </c>
      <c r="AH217">
        <f ca="1">IF('Pariwise difference (d)'!AH217&gt;Q_ODP,0,IF('Pariwise difference (d)'!AH217&lt;P_ODP,1,((Q_ODP-'Pariwise difference (d)'!AH217)/(P_ODP-Q_ODP))))</f>
        <v>0</v>
      </c>
      <c r="AI217">
        <f ca="1">IF('Pariwise difference (d)'!AI217&gt;Q_ODP,0,IF('Pariwise difference (d)'!AI217&lt;P_ODP,1,((Q_ODP-'Pariwise difference (d)'!AI217)/(P_ODP-Q_ODP))))</f>
        <v>0</v>
      </c>
      <c r="AJ217">
        <f ca="1">IF('Pariwise difference (d)'!AJ217&gt;Q_ODP,0,IF('Pariwise difference (d)'!AJ217&lt;P_ODP,1,((Q_ODP-'Pariwise difference (d)'!AJ217)/(P_ODP-Q_ODP))))</f>
        <v>0</v>
      </c>
      <c r="AK217">
        <f ca="1">IF('Pariwise difference (d)'!AK217&gt;Q_ODP,0,IF('Pariwise difference (d)'!AK217&lt;P_ODP,1,((Q_ODP-'Pariwise difference (d)'!AK217)/(P_ODP-Q_ODP))))</f>
        <v>0</v>
      </c>
    </row>
    <row r="218" spans="1:37">
      <c r="A218" s="7">
        <v>216</v>
      </c>
      <c r="B218">
        <f ca="1">IF('Pariwise difference (d)'!B218&gt;Q_GWP,0,IF('Pariwise difference (d)'!B218&lt;P_GWP,1,((Q_GWP-'Pariwise difference (d)'!B218)/(P_GWP-Q_GWP))))</f>
        <v>0</v>
      </c>
      <c r="C218">
        <f ca="1">IF('Pariwise difference (d)'!C218&gt;Q_GWP,0,IF('Pariwise difference (d)'!C218&lt;P_GWP,1,((Q_GWP-'Pariwise difference (d)'!C218)/(P_GWP-Q_GWP))))</f>
        <v>0</v>
      </c>
      <c r="D218">
        <f ca="1">IF('Pariwise difference (d)'!D218&gt;Q_GWP,0,IF('Pariwise difference (d)'!D218&lt;P_GWP,1,((Q_GWP-'Pariwise difference (d)'!D218)/(P_GWP-Q_GWP))))</f>
        <v>0</v>
      </c>
      <c r="E218">
        <f ca="1">IF('Pariwise difference (d)'!E218&gt;Q_GWP,0,IF('Pariwise difference (d)'!E218&lt;P_GWP,1,((Q_GWP-'Pariwise difference (d)'!E218)/(P_GWP-Q_GWP))))</f>
        <v>1</v>
      </c>
      <c r="F218">
        <f ca="1">IF('Pariwise difference (d)'!F218&gt;Q_GWP,0,IF('Pariwise difference (d)'!F218&lt;P_GWP,1,((Q_GWP-'Pariwise difference (d)'!F218)/(P_GWP-Q_GWP))))</f>
        <v>-0.83142444267957727</v>
      </c>
      <c r="G218">
        <f ca="1">IF('Pariwise difference (d)'!G218&gt;Q_GWP,0,IF('Pariwise difference (d)'!G218&lt;P_GWP,1,((Q_GWP-'Pariwise difference (d)'!G218)/(P_GWP-Q_GWP))))</f>
        <v>0</v>
      </c>
      <c r="H218">
        <f ca="1">IF('Pariwise difference (d)'!H218&gt;Q_GWP,0,IF('Pariwise difference (d)'!H218&lt;P_GWP,1,((Q_GWP-'Pariwise difference (d)'!H218)/(P_GWP-Q_GWP))))</f>
        <v>1</v>
      </c>
      <c r="I218">
        <f ca="1">IF('Pariwise difference (d)'!I218&gt;Q_GWP,0,IF('Pariwise difference (d)'!I218&lt;P_GWP,1,((Q_GWP-'Pariwise difference (d)'!I218)/(P_GWP-Q_GWP))))</f>
        <v>1</v>
      </c>
      <c r="J218">
        <f ca="1">IF('Pariwise difference (d)'!J218&gt;Q_GWP,0,IF('Pariwise difference (d)'!J218&lt;P_GWP,1,((Q_GWP-'Pariwise difference (d)'!J218)/(P_GWP-Q_GWP))))</f>
        <v>1</v>
      </c>
      <c r="K218">
        <f ca="1">IF('Pariwise difference (d)'!K218&gt;Q_GWP,0,IF('Pariwise difference (d)'!K218&lt;P_GWP,1,((Q_GWP-'Pariwise difference (d)'!K218)/(P_GWP-Q_GWP))))</f>
        <v>0</v>
      </c>
      <c r="L218">
        <f ca="1">IF('Pariwise difference (d)'!L218&gt;Q_GWP,0,IF('Pariwise difference (d)'!L218&lt;P_GWP,1,((Q_GWP-'Pariwise difference (d)'!L218)/(P_GWP-Q_GWP))))</f>
        <v>0</v>
      </c>
      <c r="M218">
        <f ca="1">IF('Pariwise difference (d)'!M218&gt;Q_GWP,0,IF('Pariwise difference (d)'!M218&lt;P_GWP,1,((Q_GWP-'Pariwise difference (d)'!M218)/(P_GWP-Q_GWP))))</f>
        <v>1</v>
      </c>
      <c r="N218">
        <f ca="1">IF('Pariwise difference (d)'!N218&gt;Q_IRP,0,IF('Pariwise difference (d)'!N218&lt;P_IRP,1,((Q_IRP-'Pariwise difference (d)'!N218)/(P_IRP-Q_IRP))))</f>
        <v>0</v>
      </c>
      <c r="O218">
        <f ca="1">IF('Pariwise difference (d)'!O218&gt;Q_IRP,0,IF('Pariwise difference (d)'!O218&lt;P_IRP,1,((Q_IRP-'Pariwise difference (d)'!O218)/(P_IRP-Q_IRP))))</f>
        <v>1</v>
      </c>
      <c r="P218">
        <f ca="1">IF('Pariwise difference (d)'!P218&gt;Q_IRP,0,IF('Pariwise difference (d)'!P218&lt;P_IRP,1,((Q_IRP-'Pariwise difference (d)'!P218)/(P_IRP-Q_IRP))))</f>
        <v>0</v>
      </c>
      <c r="Q218">
        <f ca="1">IF('Pariwise difference (d)'!Q218&gt;Q_IRP,0,IF('Pariwise difference (d)'!Q218&lt;P_IRP,1,((Q_IRP-'Pariwise difference (d)'!Q218)/(P_IRP-Q_IRP))))</f>
        <v>1</v>
      </c>
      <c r="R218">
        <f ca="1">IF('Pariwise difference (d)'!R218&gt;Q_IRP,0,IF('Pariwise difference (d)'!R218&lt;P_IRP,1,((Q_IRP-'Pariwise difference (d)'!R218)/(P_IRP-Q_IRP))))</f>
        <v>0</v>
      </c>
      <c r="S218">
        <f ca="1">IF('Pariwise difference (d)'!S218&gt;Q_IRP,0,IF('Pariwise difference (d)'!S218&lt;P_IRP,1,((Q_IRP-'Pariwise difference (d)'!S218)/(P_IRP-Q_IRP))))</f>
        <v>0</v>
      </c>
      <c r="T218">
        <f ca="1">IF('Pariwise difference (d)'!T218&gt;Q_IRP,0,IF('Pariwise difference (d)'!T218&lt;P_IRP,1,((Q_IRP-'Pariwise difference (d)'!T218)/(P_IRP-Q_IRP))))</f>
        <v>0</v>
      </c>
      <c r="U218">
        <f ca="1">IF('Pariwise difference (d)'!U218&gt;Q_IRP,0,IF('Pariwise difference (d)'!U218&lt;P_IRP,1,((Q_IRP-'Pariwise difference (d)'!U218)/(P_IRP-Q_IRP))))</f>
        <v>0</v>
      </c>
      <c r="V218">
        <f ca="1">IF('Pariwise difference (d)'!V218&gt;Q_IRP,0,IF('Pariwise difference (d)'!V218&lt;P_IRP,1,((Q_IRP-'Pariwise difference (d)'!V218)/(P_IRP-Q_IRP))))</f>
        <v>1</v>
      </c>
      <c r="W218">
        <f ca="1">IF('Pariwise difference (d)'!W218&gt;Q_IRP,0,IF('Pariwise difference (d)'!W218&lt;P_IRP,1,((Q_IRP-'Pariwise difference (d)'!W218)/(P_IRP-Q_IRP))))</f>
        <v>0</v>
      </c>
      <c r="X218">
        <f ca="1">IF('Pariwise difference (d)'!X218&gt;Q_IRP,0,IF('Pariwise difference (d)'!X218&lt;P_IRP,1,((Q_IRP-'Pariwise difference (d)'!X218)/(P_IRP-Q_IRP))))</f>
        <v>1</v>
      </c>
      <c r="Y218">
        <f ca="1">IF('Pariwise difference (d)'!Y218&gt;Q_IRP,0,IF('Pariwise difference (d)'!Y218&lt;P_IRP,1,((Q_IRP-'Pariwise difference (d)'!Y218)/(P_IRP-Q_IRP))))</f>
        <v>1</v>
      </c>
      <c r="Z218">
        <f ca="1">IF('Pariwise difference (d)'!Z218&gt;Q_ODP,0,IF('Pariwise difference (d)'!Z218&lt;P_ODP,1,((Q_ODP-'Pariwise difference (d)'!Z218)/(P_ODP-Q_ODP))))</f>
        <v>0</v>
      </c>
      <c r="AA218">
        <f ca="1">IF('Pariwise difference (d)'!AA218&gt;Q_ODP,0,IF('Pariwise difference (d)'!AA218&lt;P_ODP,1,((Q_ODP-'Pariwise difference (d)'!AA218)/(P_ODP-Q_ODP))))</f>
        <v>0</v>
      </c>
      <c r="AB218">
        <f ca="1">IF('Pariwise difference (d)'!AB218&gt;Q_ODP,0,IF('Pariwise difference (d)'!AB218&lt;P_ODP,1,((Q_ODP-'Pariwise difference (d)'!AB218)/(P_ODP-Q_ODP))))</f>
        <v>0</v>
      </c>
      <c r="AC218">
        <f ca="1">IF('Pariwise difference (d)'!AC218&gt;Q_ODP,0,IF('Pariwise difference (d)'!AC218&lt;P_ODP,1,((Q_ODP-'Pariwise difference (d)'!AC218)/(P_ODP-Q_ODP))))</f>
        <v>1</v>
      </c>
      <c r="AD218">
        <f ca="1">IF('Pariwise difference (d)'!AD218&gt;Q_ODP,0,IF('Pariwise difference (d)'!AD218&lt;P_ODP,1,((Q_ODP-'Pariwise difference (d)'!AD218)/(P_ODP-Q_ODP))))</f>
        <v>1</v>
      </c>
      <c r="AE218">
        <f ca="1">IF('Pariwise difference (d)'!AE218&gt;Q_ODP,0,IF('Pariwise difference (d)'!AE218&lt;P_ODP,1,((Q_ODP-'Pariwise difference (d)'!AE218)/(P_ODP-Q_ODP))))</f>
        <v>0</v>
      </c>
      <c r="AF218">
        <f ca="1">IF('Pariwise difference (d)'!AF218&gt;Q_ODP,0,IF('Pariwise difference (d)'!AF218&lt;P_ODP,1,((Q_ODP-'Pariwise difference (d)'!AF218)/(P_ODP-Q_ODP))))</f>
        <v>-0.71366777541815651</v>
      </c>
      <c r="AG218">
        <f ca="1">IF('Pariwise difference (d)'!AG218&gt;Q_ODP,0,IF('Pariwise difference (d)'!AG218&lt;P_ODP,1,((Q_ODP-'Pariwise difference (d)'!AG218)/(P_ODP-Q_ODP))))</f>
        <v>0</v>
      </c>
      <c r="AH218">
        <f ca="1">IF('Pariwise difference (d)'!AH218&gt;Q_ODP,0,IF('Pariwise difference (d)'!AH218&lt;P_ODP,1,((Q_ODP-'Pariwise difference (d)'!AH218)/(P_ODP-Q_ODP))))</f>
        <v>0</v>
      </c>
      <c r="AI218">
        <f ca="1">IF('Pariwise difference (d)'!AI218&gt;Q_ODP,0,IF('Pariwise difference (d)'!AI218&lt;P_ODP,1,((Q_ODP-'Pariwise difference (d)'!AI218)/(P_ODP-Q_ODP))))</f>
        <v>0</v>
      </c>
      <c r="AJ218">
        <f ca="1">IF('Pariwise difference (d)'!AJ218&gt;Q_ODP,0,IF('Pariwise difference (d)'!AJ218&lt;P_ODP,1,((Q_ODP-'Pariwise difference (d)'!AJ218)/(P_ODP-Q_ODP))))</f>
        <v>0</v>
      </c>
      <c r="AK218">
        <f ca="1">IF('Pariwise difference (d)'!AK218&gt;Q_ODP,0,IF('Pariwise difference (d)'!AK218&lt;P_ODP,1,((Q_ODP-'Pariwise difference (d)'!AK218)/(P_ODP-Q_ODP))))</f>
        <v>0</v>
      </c>
    </row>
    <row r="219" spans="1:37">
      <c r="A219" s="7">
        <v>217</v>
      </c>
      <c r="B219">
        <f ca="1">IF('Pariwise difference (d)'!B219&gt;Q_GWP,0,IF('Pariwise difference (d)'!B219&lt;P_GWP,1,((Q_GWP-'Pariwise difference (d)'!B219)/(P_GWP-Q_GWP))))</f>
        <v>0</v>
      </c>
      <c r="C219">
        <f ca="1">IF('Pariwise difference (d)'!C219&gt;Q_GWP,0,IF('Pariwise difference (d)'!C219&lt;P_GWP,1,((Q_GWP-'Pariwise difference (d)'!C219)/(P_GWP-Q_GWP))))</f>
        <v>0</v>
      </c>
      <c r="D219">
        <f ca="1">IF('Pariwise difference (d)'!D219&gt;Q_GWP,0,IF('Pariwise difference (d)'!D219&lt;P_GWP,1,((Q_GWP-'Pariwise difference (d)'!D219)/(P_GWP-Q_GWP))))</f>
        <v>0</v>
      </c>
      <c r="E219">
        <f ca="1">IF('Pariwise difference (d)'!E219&gt;Q_GWP,0,IF('Pariwise difference (d)'!E219&lt;P_GWP,1,((Q_GWP-'Pariwise difference (d)'!E219)/(P_GWP-Q_GWP))))</f>
        <v>1</v>
      </c>
      <c r="F219">
        <f ca="1">IF('Pariwise difference (d)'!F219&gt;Q_GWP,0,IF('Pariwise difference (d)'!F219&lt;P_GWP,1,((Q_GWP-'Pariwise difference (d)'!F219)/(P_GWP-Q_GWP))))</f>
        <v>0</v>
      </c>
      <c r="G219">
        <f ca="1">IF('Pariwise difference (d)'!G219&gt;Q_GWP,0,IF('Pariwise difference (d)'!G219&lt;P_GWP,1,((Q_GWP-'Pariwise difference (d)'!G219)/(P_GWP-Q_GWP))))</f>
        <v>0</v>
      </c>
      <c r="H219">
        <f ca="1">IF('Pariwise difference (d)'!H219&gt;Q_GWP,0,IF('Pariwise difference (d)'!H219&lt;P_GWP,1,((Q_GWP-'Pariwise difference (d)'!H219)/(P_GWP-Q_GWP))))</f>
        <v>1</v>
      </c>
      <c r="I219">
        <f ca="1">IF('Pariwise difference (d)'!I219&gt;Q_GWP,0,IF('Pariwise difference (d)'!I219&lt;P_GWP,1,((Q_GWP-'Pariwise difference (d)'!I219)/(P_GWP-Q_GWP))))</f>
        <v>1</v>
      </c>
      <c r="J219">
        <f ca="1">IF('Pariwise difference (d)'!J219&gt;Q_GWP,0,IF('Pariwise difference (d)'!J219&lt;P_GWP,1,((Q_GWP-'Pariwise difference (d)'!J219)/(P_GWP-Q_GWP))))</f>
        <v>1</v>
      </c>
      <c r="K219">
        <f ca="1">IF('Pariwise difference (d)'!K219&gt;Q_GWP,0,IF('Pariwise difference (d)'!K219&lt;P_GWP,1,((Q_GWP-'Pariwise difference (d)'!K219)/(P_GWP-Q_GWP))))</f>
        <v>0</v>
      </c>
      <c r="L219">
        <f ca="1">IF('Pariwise difference (d)'!L219&gt;Q_GWP,0,IF('Pariwise difference (d)'!L219&lt;P_GWP,1,((Q_GWP-'Pariwise difference (d)'!L219)/(P_GWP-Q_GWP))))</f>
        <v>-0.42457181313569214</v>
      </c>
      <c r="M219">
        <f ca="1">IF('Pariwise difference (d)'!M219&gt;Q_GWP,0,IF('Pariwise difference (d)'!M219&lt;P_GWP,1,((Q_GWP-'Pariwise difference (d)'!M219)/(P_GWP-Q_GWP))))</f>
        <v>1</v>
      </c>
      <c r="N219">
        <f ca="1">IF('Pariwise difference (d)'!N219&gt;Q_IRP,0,IF('Pariwise difference (d)'!N219&lt;P_IRP,1,((Q_IRP-'Pariwise difference (d)'!N219)/(P_IRP-Q_IRP))))</f>
        <v>0</v>
      </c>
      <c r="O219">
        <f ca="1">IF('Pariwise difference (d)'!O219&gt;Q_IRP,0,IF('Pariwise difference (d)'!O219&lt;P_IRP,1,((Q_IRP-'Pariwise difference (d)'!O219)/(P_IRP-Q_IRP))))</f>
        <v>-0.46919520513654911</v>
      </c>
      <c r="P219">
        <f ca="1">IF('Pariwise difference (d)'!P219&gt;Q_IRP,0,IF('Pariwise difference (d)'!P219&lt;P_IRP,1,((Q_IRP-'Pariwise difference (d)'!P219)/(P_IRP-Q_IRP))))</f>
        <v>0</v>
      </c>
      <c r="Q219">
        <f ca="1">IF('Pariwise difference (d)'!Q219&gt;Q_IRP,0,IF('Pariwise difference (d)'!Q219&lt;P_IRP,1,((Q_IRP-'Pariwise difference (d)'!Q219)/(P_IRP-Q_IRP))))</f>
        <v>1</v>
      </c>
      <c r="R219">
        <f ca="1">IF('Pariwise difference (d)'!R219&gt;Q_IRP,0,IF('Pariwise difference (d)'!R219&lt;P_IRP,1,((Q_IRP-'Pariwise difference (d)'!R219)/(P_IRP-Q_IRP))))</f>
        <v>0</v>
      </c>
      <c r="S219">
        <f ca="1">IF('Pariwise difference (d)'!S219&gt;Q_IRP,0,IF('Pariwise difference (d)'!S219&lt;P_IRP,1,((Q_IRP-'Pariwise difference (d)'!S219)/(P_IRP-Q_IRP))))</f>
        <v>0</v>
      </c>
      <c r="T219">
        <f ca="1">IF('Pariwise difference (d)'!T219&gt;Q_IRP,0,IF('Pariwise difference (d)'!T219&lt;P_IRP,1,((Q_IRP-'Pariwise difference (d)'!T219)/(P_IRP-Q_IRP))))</f>
        <v>1</v>
      </c>
      <c r="U219">
        <f ca="1">IF('Pariwise difference (d)'!U219&gt;Q_IRP,0,IF('Pariwise difference (d)'!U219&lt;P_IRP,1,((Q_IRP-'Pariwise difference (d)'!U219)/(P_IRP-Q_IRP))))</f>
        <v>0</v>
      </c>
      <c r="V219">
        <f ca="1">IF('Pariwise difference (d)'!V219&gt;Q_IRP,0,IF('Pariwise difference (d)'!V219&lt;P_IRP,1,((Q_IRP-'Pariwise difference (d)'!V219)/(P_IRP-Q_IRP))))</f>
        <v>1</v>
      </c>
      <c r="W219">
        <f ca="1">IF('Pariwise difference (d)'!W219&gt;Q_IRP,0,IF('Pariwise difference (d)'!W219&lt;P_IRP,1,((Q_IRP-'Pariwise difference (d)'!W219)/(P_IRP-Q_IRP))))</f>
        <v>0</v>
      </c>
      <c r="X219">
        <f ca="1">IF('Pariwise difference (d)'!X219&gt;Q_IRP,0,IF('Pariwise difference (d)'!X219&lt;P_IRP,1,((Q_IRP-'Pariwise difference (d)'!X219)/(P_IRP-Q_IRP))))</f>
        <v>0</v>
      </c>
      <c r="Y219">
        <f ca="1">IF('Pariwise difference (d)'!Y219&gt;Q_IRP,0,IF('Pariwise difference (d)'!Y219&lt;P_IRP,1,((Q_IRP-'Pariwise difference (d)'!Y219)/(P_IRP-Q_IRP))))</f>
        <v>1</v>
      </c>
      <c r="Z219">
        <f ca="1">IF('Pariwise difference (d)'!Z219&gt;Q_ODP,0,IF('Pariwise difference (d)'!Z219&lt;P_ODP,1,((Q_ODP-'Pariwise difference (d)'!Z219)/(P_ODP-Q_ODP))))</f>
        <v>0</v>
      </c>
      <c r="AA219">
        <f ca="1">IF('Pariwise difference (d)'!AA219&gt;Q_ODP,0,IF('Pariwise difference (d)'!AA219&lt;P_ODP,1,((Q_ODP-'Pariwise difference (d)'!AA219)/(P_ODP-Q_ODP))))</f>
        <v>0</v>
      </c>
      <c r="AB219">
        <f ca="1">IF('Pariwise difference (d)'!AB219&gt;Q_ODP,0,IF('Pariwise difference (d)'!AB219&lt;P_ODP,1,((Q_ODP-'Pariwise difference (d)'!AB219)/(P_ODP-Q_ODP))))</f>
        <v>0</v>
      </c>
      <c r="AC219">
        <f ca="1">IF('Pariwise difference (d)'!AC219&gt;Q_ODP,0,IF('Pariwise difference (d)'!AC219&lt;P_ODP,1,((Q_ODP-'Pariwise difference (d)'!AC219)/(P_ODP-Q_ODP))))</f>
        <v>0</v>
      </c>
      <c r="AD219">
        <f ca="1">IF('Pariwise difference (d)'!AD219&gt;Q_ODP,0,IF('Pariwise difference (d)'!AD219&lt;P_ODP,1,((Q_ODP-'Pariwise difference (d)'!AD219)/(P_ODP-Q_ODP))))</f>
        <v>0</v>
      </c>
      <c r="AE219">
        <f ca="1">IF('Pariwise difference (d)'!AE219&gt;Q_ODP,0,IF('Pariwise difference (d)'!AE219&lt;P_ODP,1,((Q_ODP-'Pariwise difference (d)'!AE219)/(P_ODP-Q_ODP))))</f>
        <v>0</v>
      </c>
      <c r="AF219">
        <f ca="1">IF('Pariwise difference (d)'!AF219&gt;Q_ODP,0,IF('Pariwise difference (d)'!AF219&lt;P_ODP,1,((Q_ODP-'Pariwise difference (d)'!AF219)/(P_ODP-Q_ODP))))</f>
        <v>0</v>
      </c>
      <c r="AG219">
        <f ca="1">IF('Pariwise difference (d)'!AG219&gt;Q_ODP,0,IF('Pariwise difference (d)'!AG219&lt;P_ODP,1,((Q_ODP-'Pariwise difference (d)'!AG219)/(P_ODP-Q_ODP))))</f>
        <v>0</v>
      </c>
      <c r="AH219">
        <f ca="1">IF('Pariwise difference (d)'!AH219&gt;Q_ODP,0,IF('Pariwise difference (d)'!AH219&lt;P_ODP,1,((Q_ODP-'Pariwise difference (d)'!AH219)/(P_ODP-Q_ODP))))</f>
        <v>-0.92425685454297124</v>
      </c>
      <c r="AI219">
        <f ca="1">IF('Pariwise difference (d)'!AI219&gt;Q_ODP,0,IF('Pariwise difference (d)'!AI219&lt;P_ODP,1,((Q_ODP-'Pariwise difference (d)'!AI219)/(P_ODP-Q_ODP))))</f>
        <v>0</v>
      </c>
      <c r="AJ219">
        <f ca="1">IF('Pariwise difference (d)'!AJ219&gt;Q_ODP,0,IF('Pariwise difference (d)'!AJ219&lt;P_ODP,1,((Q_ODP-'Pariwise difference (d)'!AJ219)/(P_ODP-Q_ODP))))</f>
        <v>-0.90786570475516604</v>
      </c>
      <c r="AK219">
        <f ca="1">IF('Pariwise difference (d)'!AK219&gt;Q_ODP,0,IF('Pariwise difference (d)'!AK219&lt;P_ODP,1,((Q_ODP-'Pariwise difference (d)'!AK219)/(P_ODP-Q_ODP))))</f>
        <v>-0.76734749526949086</v>
      </c>
    </row>
    <row r="220" spans="1:37">
      <c r="A220" s="7">
        <v>218</v>
      </c>
      <c r="B220">
        <f ca="1">IF('Pariwise difference (d)'!B220&gt;Q_GWP,0,IF('Pariwise difference (d)'!B220&lt;P_GWP,1,((Q_GWP-'Pariwise difference (d)'!B220)/(P_GWP-Q_GWP))))</f>
        <v>0</v>
      </c>
      <c r="C220">
        <f ca="1">IF('Pariwise difference (d)'!C220&gt;Q_GWP,0,IF('Pariwise difference (d)'!C220&lt;P_GWP,1,((Q_GWP-'Pariwise difference (d)'!C220)/(P_GWP-Q_GWP))))</f>
        <v>1</v>
      </c>
      <c r="D220">
        <f ca="1">IF('Pariwise difference (d)'!D220&gt;Q_GWP,0,IF('Pariwise difference (d)'!D220&lt;P_GWP,1,((Q_GWP-'Pariwise difference (d)'!D220)/(P_GWP-Q_GWP))))</f>
        <v>0</v>
      </c>
      <c r="E220">
        <f ca="1">IF('Pariwise difference (d)'!E220&gt;Q_GWP,0,IF('Pariwise difference (d)'!E220&lt;P_GWP,1,((Q_GWP-'Pariwise difference (d)'!E220)/(P_GWP-Q_GWP))))</f>
        <v>1</v>
      </c>
      <c r="F220">
        <f ca="1">IF('Pariwise difference (d)'!F220&gt;Q_GWP,0,IF('Pariwise difference (d)'!F220&lt;P_GWP,1,((Q_GWP-'Pariwise difference (d)'!F220)/(P_GWP-Q_GWP))))</f>
        <v>0</v>
      </c>
      <c r="G220">
        <f ca="1">IF('Pariwise difference (d)'!G220&gt;Q_GWP,0,IF('Pariwise difference (d)'!G220&lt;P_GWP,1,((Q_GWP-'Pariwise difference (d)'!G220)/(P_GWP-Q_GWP))))</f>
        <v>0</v>
      </c>
      <c r="H220">
        <f ca="1">IF('Pariwise difference (d)'!H220&gt;Q_GWP,0,IF('Pariwise difference (d)'!H220&lt;P_GWP,1,((Q_GWP-'Pariwise difference (d)'!H220)/(P_GWP-Q_GWP))))</f>
        <v>1</v>
      </c>
      <c r="I220">
        <f ca="1">IF('Pariwise difference (d)'!I220&gt;Q_GWP,0,IF('Pariwise difference (d)'!I220&lt;P_GWP,1,((Q_GWP-'Pariwise difference (d)'!I220)/(P_GWP-Q_GWP))))</f>
        <v>0</v>
      </c>
      <c r="J220">
        <f ca="1">IF('Pariwise difference (d)'!J220&gt;Q_GWP,0,IF('Pariwise difference (d)'!J220&lt;P_GWP,1,((Q_GWP-'Pariwise difference (d)'!J220)/(P_GWP-Q_GWP))))</f>
        <v>1</v>
      </c>
      <c r="K220">
        <f ca="1">IF('Pariwise difference (d)'!K220&gt;Q_GWP,0,IF('Pariwise difference (d)'!K220&lt;P_GWP,1,((Q_GWP-'Pariwise difference (d)'!K220)/(P_GWP-Q_GWP))))</f>
        <v>0</v>
      </c>
      <c r="L220">
        <f ca="1">IF('Pariwise difference (d)'!L220&gt;Q_GWP,0,IF('Pariwise difference (d)'!L220&lt;P_GWP,1,((Q_GWP-'Pariwise difference (d)'!L220)/(P_GWP-Q_GWP))))</f>
        <v>-0.24402887812866317</v>
      </c>
      <c r="M220">
        <f ca="1">IF('Pariwise difference (d)'!M220&gt;Q_GWP,0,IF('Pariwise difference (d)'!M220&lt;P_GWP,1,((Q_GWP-'Pariwise difference (d)'!M220)/(P_GWP-Q_GWP))))</f>
        <v>1</v>
      </c>
      <c r="N220">
        <f ca="1">IF('Pariwise difference (d)'!N220&gt;Q_IRP,0,IF('Pariwise difference (d)'!N220&lt;P_IRP,1,((Q_IRP-'Pariwise difference (d)'!N220)/(P_IRP-Q_IRP))))</f>
        <v>0</v>
      </c>
      <c r="O220">
        <f ca="1">IF('Pariwise difference (d)'!O220&gt;Q_IRP,0,IF('Pariwise difference (d)'!O220&lt;P_IRP,1,((Q_IRP-'Pariwise difference (d)'!O220)/(P_IRP-Q_IRP))))</f>
        <v>1</v>
      </c>
      <c r="P220">
        <f ca="1">IF('Pariwise difference (d)'!P220&gt;Q_IRP,0,IF('Pariwise difference (d)'!P220&lt;P_IRP,1,((Q_IRP-'Pariwise difference (d)'!P220)/(P_IRP-Q_IRP))))</f>
        <v>0</v>
      </c>
      <c r="Q220">
        <f ca="1">IF('Pariwise difference (d)'!Q220&gt;Q_IRP,0,IF('Pariwise difference (d)'!Q220&lt;P_IRP,1,((Q_IRP-'Pariwise difference (d)'!Q220)/(P_IRP-Q_IRP))))</f>
        <v>1</v>
      </c>
      <c r="R220">
        <f ca="1">IF('Pariwise difference (d)'!R220&gt;Q_IRP,0,IF('Pariwise difference (d)'!R220&lt;P_IRP,1,((Q_IRP-'Pariwise difference (d)'!R220)/(P_IRP-Q_IRP))))</f>
        <v>0</v>
      </c>
      <c r="S220">
        <f ca="1">IF('Pariwise difference (d)'!S220&gt;Q_IRP,0,IF('Pariwise difference (d)'!S220&lt;P_IRP,1,((Q_IRP-'Pariwise difference (d)'!S220)/(P_IRP-Q_IRP))))</f>
        <v>0</v>
      </c>
      <c r="T220">
        <f ca="1">IF('Pariwise difference (d)'!T220&gt;Q_IRP,0,IF('Pariwise difference (d)'!T220&lt;P_IRP,1,((Q_IRP-'Pariwise difference (d)'!T220)/(P_IRP-Q_IRP))))</f>
        <v>-0.25810389397257932</v>
      </c>
      <c r="U220">
        <f ca="1">IF('Pariwise difference (d)'!U220&gt;Q_IRP,0,IF('Pariwise difference (d)'!U220&lt;P_IRP,1,((Q_IRP-'Pariwise difference (d)'!U220)/(P_IRP-Q_IRP))))</f>
        <v>0</v>
      </c>
      <c r="V220">
        <f ca="1">IF('Pariwise difference (d)'!V220&gt;Q_IRP,0,IF('Pariwise difference (d)'!V220&lt;P_IRP,1,((Q_IRP-'Pariwise difference (d)'!V220)/(P_IRP-Q_IRP))))</f>
        <v>1</v>
      </c>
      <c r="W220">
        <f ca="1">IF('Pariwise difference (d)'!W220&gt;Q_IRP,0,IF('Pariwise difference (d)'!W220&lt;P_IRP,1,((Q_IRP-'Pariwise difference (d)'!W220)/(P_IRP-Q_IRP))))</f>
        <v>0</v>
      </c>
      <c r="X220">
        <f ca="1">IF('Pariwise difference (d)'!X220&gt;Q_IRP,0,IF('Pariwise difference (d)'!X220&lt;P_IRP,1,((Q_IRP-'Pariwise difference (d)'!X220)/(P_IRP-Q_IRP))))</f>
        <v>0</v>
      </c>
      <c r="Y220">
        <f ca="1">IF('Pariwise difference (d)'!Y220&gt;Q_IRP,0,IF('Pariwise difference (d)'!Y220&lt;P_IRP,1,((Q_IRP-'Pariwise difference (d)'!Y220)/(P_IRP-Q_IRP))))</f>
        <v>1</v>
      </c>
      <c r="Z220">
        <f ca="1">IF('Pariwise difference (d)'!Z220&gt;Q_ODP,0,IF('Pariwise difference (d)'!Z220&lt;P_ODP,1,((Q_ODP-'Pariwise difference (d)'!Z220)/(P_ODP-Q_ODP))))</f>
        <v>0</v>
      </c>
      <c r="AA220">
        <f ca="1">IF('Pariwise difference (d)'!AA220&gt;Q_ODP,0,IF('Pariwise difference (d)'!AA220&lt;P_ODP,1,((Q_ODP-'Pariwise difference (d)'!AA220)/(P_ODP-Q_ODP))))</f>
        <v>1</v>
      </c>
      <c r="AB220">
        <f ca="1">IF('Pariwise difference (d)'!AB220&gt;Q_ODP,0,IF('Pariwise difference (d)'!AB220&lt;P_ODP,1,((Q_ODP-'Pariwise difference (d)'!AB220)/(P_ODP-Q_ODP))))</f>
        <v>-3.5176214142064691E-2</v>
      </c>
      <c r="AC220">
        <f ca="1">IF('Pariwise difference (d)'!AC220&gt;Q_ODP,0,IF('Pariwise difference (d)'!AC220&lt;P_ODP,1,((Q_ODP-'Pariwise difference (d)'!AC220)/(P_ODP-Q_ODP))))</f>
        <v>1</v>
      </c>
      <c r="AD220">
        <f ca="1">IF('Pariwise difference (d)'!AD220&gt;Q_ODP,0,IF('Pariwise difference (d)'!AD220&lt;P_ODP,1,((Q_ODP-'Pariwise difference (d)'!AD220)/(P_ODP-Q_ODP))))</f>
        <v>0</v>
      </c>
      <c r="AE220">
        <f ca="1">IF('Pariwise difference (d)'!AE220&gt;Q_ODP,0,IF('Pariwise difference (d)'!AE220&lt;P_ODP,1,((Q_ODP-'Pariwise difference (d)'!AE220)/(P_ODP-Q_ODP))))</f>
        <v>0</v>
      </c>
      <c r="AF220">
        <f ca="1">IF('Pariwise difference (d)'!AF220&gt;Q_ODP,0,IF('Pariwise difference (d)'!AF220&lt;P_ODP,1,((Q_ODP-'Pariwise difference (d)'!AF220)/(P_ODP-Q_ODP))))</f>
        <v>0</v>
      </c>
      <c r="AG220">
        <f ca="1">IF('Pariwise difference (d)'!AG220&gt;Q_ODP,0,IF('Pariwise difference (d)'!AG220&lt;P_ODP,1,((Q_ODP-'Pariwise difference (d)'!AG220)/(P_ODP-Q_ODP))))</f>
        <v>0</v>
      </c>
      <c r="AH220">
        <f ca="1">IF('Pariwise difference (d)'!AH220&gt;Q_ODP,0,IF('Pariwise difference (d)'!AH220&lt;P_ODP,1,((Q_ODP-'Pariwise difference (d)'!AH220)/(P_ODP-Q_ODP))))</f>
        <v>0</v>
      </c>
      <c r="AI220">
        <f ca="1">IF('Pariwise difference (d)'!AI220&gt;Q_ODP,0,IF('Pariwise difference (d)'!AI220&lt;P_ODP,1,((Q_ODP-'Pariwise difference (d)'!AI220)/(P_ODP-Q_ODP))))</f>
        <v>0</v>
      </c>
      <c r="AJ220">
        <f ca="1">IF('Pariwise difference (d)'!AJ220&gt;Q_ODP,0,IF('Pariwise difference (d)'!AJ220&lt;P_ODP,1,((Q_ODP-'Pariwise difference (d)'!AJ220)/(P_ODP-Q_ODP))))</f>
        <v>0</v>
      </c>
      <c r="AK220">
        <f ca="1">IF('Pariwise difference (d)'!AK220&gt;Q_ODP,0,IF('Pariwise difference (d)'!AK220&lt;P_ODP,1,((Q_ODP-'Pariwise difference (d)'!AK220)/(P_ODP-Q_ODP))))</f>
        <v>1</v>
      </c>
    </row>
    <row r="221" spans="1:37">
      <c r="A221" s="7">
        <v>219</v>
      </c>
      <c r="B221">
        <f ca="1">IF('Pariwise difference (d)'!B221&gt;Q_GWP,0,IF('Pariwise difference (d)'!B221&lt;P_GWP,1,((Q_GWP-'Pariwise difference (d)'!B221)/(P_GWP-Q_GWP))))</f>
        <v>0</v>
      </c>
      <c r="C221">
        <f ca="1">IF('Pariwise difference (d)'!C221&gt;Q_GWP,0,IF('Pariwise difference (d)'!C221&lt;P_GWP,1,((Q_GWP-'Pariwise difference (d)'!C221)/(P_GWP-Q_GWP))))</f>
        <v>1</v>
      </c>
      <c r="D221">
        <f ca="1">IF('Pariwise difference (d)'!D221&gt;Q_GWP,0,IF('Pariwise difference (d)'!D221&lt;P_GWP,1,((Q_GWP-'Pariwise difference (d)'!D221)/(P_GWP-Q_GWP))))</f>
        <v>0</v>
      </c>
      <c r="E221">
        <f ca="1">IF('Pariwise difference (d)'!E221&gt;Q_GWP,0,IF('Pariwise difference (d)'!E221&lt;P_GWP,1,((Q_GWP-'Pariwise difference (d)'!E221)/(P_GWP-Q_GWP))))</f>
        <v>1</v>
      </c>
      <c r="F221">
        <f ca="1">IF('Pariwise difference (d)'!F221&gt;Q_GWP,0,IF('Pariwise difference (d)'!F221&lt;P_GWP,1,((Q_GWP-'Pariwise difference (d)'!F221)/(P_GWP-Q_GWP))))</f>
        <v>0</v>
      </c>
      <c r="G221">
        <f ca="1">IF('Pariwise difference (d)'!G221&gt;Q_GWP,0,IF('Pariwise difference (d)'!G221&lt;P_GWP,1,((Q_GWP-'Pariwise difference (d)'!G221)/(P_GWP-Q_GWP))))</f>
        <v>0</v>
      </c>
      <c r="H221">
        <f ca="1">IF('Pariwise difference (d)'!H221&gt;Q_GWP,0,IF('Pariwise difference (d)'!H221&lt;P_GWP,1,((Q_GWP-'Pariwise difference (d)'!H221)/(P_GWP-Q_GWP))))</f>
        <v>1</v>
      </c>
      <c r="I221">
        <f ca="1">IF('Pariwise difference (d)'!I221&gt;Q_GWP,0,IF('Pariwise difference (d)'!I221&lt;P_GWP,1,((Q_GWP-'Pariwise difference (d)'!I221)/(P_GWP-Q_GWP))))</f>
        <v>0</v>
      </c>
      <c r="J221">
        <f ca="1">IF('Pariwise difference (d)'!J221&gt;Q_GWP,0,IF('Pariwise difference (d)'!J221&lt;P_GWP,1,((Q_GWP-'Pariwise difference (d)'!J221)/(P_GWP-Q_GWP))))</f>
        <v>1</v>
      </c>
      <c r="K221">
        <f ca="1">IF('Pariwise difference (d)'!K221&gt;Q_GWP,0,IF('Pariwise difference (d)'!K221&lt;P_GWP,1,((Q_GWP-'Pariwise difference (d)'!K221)/(P_GWP-Q_GWP))))</f>
        <v>0</v>
      </c>
      <c r="L221">
        <f ca="1">IF('Pariwise difference (d)'!L221&gt;Q_GWP,0,IF('Pariwise difference (d)'!L221&lt;P_GWP,1,((Q_GWP-'Pariwise difference (d)'!L221)/(P_GWP-Q_GWP))))</f>
        <v>0</v>
      </c>
      <c r="M221">
        <f ca="1">IF('Pariwise difference (d)'!M221&gt;Q_GWP,0,IF('Pariwise difference (d)'!M221&lt;P_GWP,1,((Q_GWP-'Pariwise difference (d)'!M221)/(P_GWP-Q_GWP))))</f>
        <v>1</v>
      </c>
      <c r="N221">
        <f ca="1">IF('Pariwise difference (d)'!N221&gt;Q_IRP,0,IF('Pariwise difference (d)'!N221&lt;P_IRP,1,((Q_IRP-'Pariwise difference (d)'!N221)/(P_IRP-Q_IRP))))</f>
        <v>0</v>
      </c>
      <c r="O221">
        <f ca="1">IF('Pariwise difference (d)'!O221&gt;Q_IRP,0,IF('Pariwise difference (d)'!O221&lt;P_IRP,1,((Q_IRP-'Pariwise difference (d)'!O221)/(P_IRP-Q_IRP))))</f>
        <v>1</v>
      </c>
      <c r="P221">
        <f ca="1">IF('Pariwise difference (d)'!P221&gt;Q_IRP,0,IF('Pariwise difference (d)'!P221&lt;P_IRP,1,((Q_IRP-'Pariwise difference (d)'!P221)/(P_IRP-Q_IRP))))</f>
        <v>0</v>
      </c>
      <c r="Q221">
        <f ca="1">IF('Pariwise difference (d)'!Q221&gt;Q_IRP,0,IF('Pariwise difference (d)'!Q221&lt;P_IRP,1,((Q_IRP-'Pariwise difference (d)'!Q221)/(P_IRP-Q_IRP))))</f>
        <v>-0.70696710733150492</v>
      </c>
      <c r="R221">
        <f ca="1">IF('Pariwise difference (d)'!R221&gt;Q_IRP,0,IF('Pariwise difference (d)'!R221&lt;P_IRP,1,((Q_IRP-'Pariwise difference (d)'!R221)/(P_IRP-Q_IRP))))</f>
        <v>0</v>
      </c>
      <c r="S221">
        <f ca="1">IF('Pariwise difference (d)'!S221&gt;Q_IRP,0,IF('Pariwise difference (d)'!S221&lt;P_IRP,1,((Q_IRP-'Pariwise difference (d)'!S221)/(P_IRP-Q_IRP))))</f>
        <v>0</v>
      </c>
      <c r="T221">
        <f ca="1">IF('Pariwise difference (d)'!T221&gt;Q_IRP,0,IF('Pariwise difference (d)'!T221&lt;P_IRP,1,((Q_IRP-'Pariwise difference (d)'!T221)/(P_IRP-Q_IRP))))</f>
        <v>0</v>
      </c>
      <c r="U221">
        <f ca="1">IF('Pariwise difference (d)'!U221&gt;Q_IRP,0,IF('Pariwise difference (d)'!U221&lt;P_IRP,1,((Q_IRP-'Pariwise difference (d)'!U221)/(P_IRP-Q_IRP))))</f>
        <v>0</v>
      </c>
      <c r="V221">
        <f ca="1">IF('Pariwise difference (d)'!V221&gt;Q_IRP,0,IF('Pariwise difference (d)'!V221&lt;P_IRP,1,((Q_IRP-'Pariwise difference (d)'!V221)/(P_IRP-Q_IRP))))</f>
        <v>0</v>
      </c>
      <c r="W221">
        <f ca="1">IF('Pariwise difference (d)'!W221&gt;Q_IRP,0,IF('Pariwise difference (d)'!W221&lt;P_IRP,1,((Q_IRP-'Pariwise difference (d)'!W221)/(P_IRP-Q_IRP))))</f>
        <v>0</v>
      </c>
      <c r="X221">
        <f ca="1">IF('Pariwise difference (d)'!X221&gt;Q_IRP,0,IF('Pariwise difference (d)'!X221&lt;P_IRP,1,((Q_IRP-'Pariwise difference (d)'!X221)/(P_IRP-Q_IRP))))</f>
        <v>0</v>
      </c>
      <c r="Y221">
        <f ca="1">IF('Pariwise difference (d)'!Y221&gt;Q_IRP,0,IF('Pariwise difference (d)'!Y221&lt;P_IRP,1,((Q_IRP-'Pariwise difference (d)'!Y221)/(P_IRP-Q_IRP))))</f>
        <v>1</v>
      </c>
      <c r="Z221">
        <f ca="1">IF('Pariwise difference (d)'!Z221&gt;Q_ODP,0,IF('Pariwise difference (d)'!Z221&lt;P_ODP,1,((Q_ODP-'Pariwise difference (d)'!Z221)/(P_ODP-Q_ODP))))</f>
        <v>1</v>
      </c>
      <c r="AA221">
        <f ca="1">IF('Pariwise difference (d)'!AA221&gt;Q_ODP,0,IF('Pariwise difference (d)'!AA221&lt;P_ODP,1,((Q_ODP-'Pariwise difference (d)'!AA221)/(P_ODP-Q_ODP))))</f>
        <v>-0.62537630092671515</v>
      </c>
      <c r="AB221">
        <f ca="1">IF('Pariwise difference (d)'!AB221&gt;Q_ODP,0,IF('Pariwise difference (d)'!AB221&lt;P_ODP,1,((Q_ODP-'Pariwise difference (d)'!AB221)/(P_ODP-Q_ODP))))</f>
        <v>0</v>
      </c>
      <c r="AC221">
        <f ca="1">IF('Pariwise difference (d)'!AC221&gt;Q_ODP,0,IF('Pariwise difference (d)'!AC221&lt;P_ODP,1,((Q_ODP-'Pariwise difference (d)'!AC221)/(P_ODP-Q_ODP))))</f>
        <v>0</v>
      </c>
      <c r="AD221">
        <f ca="1">IF('Pariwise difference (d)'!AD221&gt;Q_ODP,0,IF('Pariwise difference (d)'!AD221&lt;P_ODP,1,((Q_ODP-'Pariwise difference (d)'!AD221)/(P_ODP-Q_ODP))))</f>
        <v>0</v>
      </c>
      <c r="AE221">
        <f ca="1">IF('Pariwise difference (d)'!AE221&gt;Q_ODP,0,IF('Pariwise difference (d)'!AE221&lt;P_ODP,1,((Q_ODP-'Pariwise difference (d)'!AE221)/(P_ODP-Q_ODP))))</f>
        <v>0</v>
      </c>
      <c r="AF221">
        <f ca="1">IF('Pariwise difference (d)'!AF221&gt;Q_ODP,0,IF('Pariwise difference (d)'!AF221&lt;P_ODP,1,((Q_ODP-'Pariwise difference (d)'!AF221)/(P_ODP-Q_ODP))))</f>
        <v>0</v>
      </c>
      <c r="AG221">
        <f ca="1">IF('Pariwise difference (d)'!AG221&gt;Q_ODP,0,IF('Pariwise difference (d)'!AG221&lt;P_ODP,1,((Q_ODP-'Pariwise difference (d)'!AG221)/(P_ODP-Q_ODP))))</f>
        <v>0</v>
      </c>
      <c r="AH221">
        <f ca="1">IF('Pariwise difference (d)'!AH221&gt;Q_ODP,0,IF('Pariwise difference (d)'!AH221&lt;P_ODP,1,((Q_ODP-'Pariwise difference (d)'!AH221)/(P_ODP-Q_ODP))))</f>
        <v>0</v>
      </c>
      <c r="AI221">
        <f ca="1">IF('Pariwise difference (d)'!AI221&gt;Q_ODP,0,IF('Pariwise difference (d)'!AI221&lt;P_ODP,1,((Q_ODP-'Pariwise difference (d)'!AI221)/(P_ODP-Q_ODP))))</f>
        <v>0</v>
      </c>
      <c r="AJ221">
        <f ca="1">IF('Pariwise difference (d)'!AJ221&gt;Q_ODP,0,IF('Pariwise difference (d)'!AJ221&lt;P_ODP,1,((Q_ODP-'Pariwise difference (d)'!AJ221)/(P_ODP-Q_ODP))))</f>
        <v>1</v>
      </c>
      <c r="AK221">
        <f ca="1">IF('Pariwise difference (d)'!AK221&gt;Q_ODP,0,IF('Pariwise difference (d)'!AK221&lt;P_ODP,1,((Q_ODP-'Pariwise difference (d)'!AK221)/(P_ODP-Q_ODP))))</f>
        <v>-0.80840160854921506</v>
      </c>
    </row>
    <row r="222" spans="1:37">
      <c r="A222" s="7">
        <v>220</v>
      </c>
      <c r="B222">
        <f ca="1">IF('Pariwise difference (d)'!B222&gt;Q_GWP,0,IF('Pariwise difference (d)'!B222&lt;P_GWP,1,((Q_GWP-'Pariwise difference (d)'!B222)/(P_GWP-Q_GWP))))</f>
        <v>0</v>
      </c>
      <c r="C222">
        <f ca="1">IF('Pariwise difference (d)'!C222&gt;Q_GWP,0,IF('Pariwise difference (d)'!C222&lt;P_GWP,1,((Q_GWP-'Pariwise difference (d)'!C222)/(P_GWP-Q_GWP))))</f>
        <v>1</v>
      </c>
      <c r="D222">
        <f ca="1">IF('Pariwise difference (d)'!D222&gt;Q_GWP,0,IF('Pariwise difference (d)'!D222&lt;P_GWP,1,((Q_GWP-'Pariwise difference (d)'!D222)/(P_GWP-Q_GWP))))</f>
        <v>0</v>
      </c>
      <c r="E222">
        <f ca="1">IF('Pariwise difference (d)'!E222&gt;Q_GWP,0,IF('Pariwise difference (d)'!E222&lt;P_GWP,1,((Q_GWP-'Pariwise difference (d)'!E222)/(P_GWP-Q_GWP))))</f>
        <v>1</v>
      </c>
      <c r="F222">
        <f ca="1">IF('Pariwise difference (d)'!F222&gt;Q_GWP,0,IF('Pariwise difference (d)'!F222&lt;P_GWP,1,((Q_GWP-'Pariwise difference (d)'!F222)/(P_GWP-Q_GWP))))</f>
        <v>0</v>
      </c>
      <c r="G222">
        <f ca="1">IF('Pariwise difference (d)'!G222&gt;Q_GWP,0,IF('Pariwise difference (d)'!G222&lt;P_GWP,1,((Q_GWP-'Pariwise difference (d)'!G222)/(P_GWP-Q_GWP))))</f>
        <v>0</v>
      </c>
      <c r="H222">
        <f ca="1">IF('Pariwise difference (d)'!H222&gt;Q_GWP,0,IF('Pariwise difference (d)'!H222&lt;P_GWP,1,((Q_GWP-'Pariwise difference (d)'!H222)/(P_GWP-Q_GWP))))</f>
        <v>1</v>
      </c>
      <c r="I222">
        <f ca="1">IF('Pariwise difference (d)'!I222&gt;Q_GWP,0,IF('Pariwise difference (d)'!I222&lt;P_GWP,1,((Q_GWP-'Pariwise difference (d)'!I222)/(P_GWP-Q_GWP))))</f>
        <v>0</v>
      </c>
      <c r="J222">
        <f ca="1">IF('Pariwise difference (d)'!J222&gt;Q_GWP,0,IF('Pariwise difference (d)'!J222&lt;P_GWP,1,((Q_GWP-'Pariwise difference (d)'!J222)/(P_GWP-Q_GWP))))</f>
        <v>1</v>
      </c>
      <c r="K222">
        <f ca="1">IF('Pariwise difference (d)'!K222&gt;Q_GWP,0,IF('Pariwise difference (d)'!K222&lt;P_GWP,1,((Q_GWP-'Pariwise difference (d)'!K222)/(P_GWP-Q_GWP))))</f>
        <v>0</v>
      </c>
      <c r="L222">
        <f ca="1">IF('Pariwise difference (d)'!L222&gt;Q_GWP,0,IF('Pariwise difference (d)'!L222&lt;P_GWP,1,((Q_GWP-'Pariwise difference (d)'!L222)/(P_GWP-Q_GWP))))</f>
        <v>1</v>
      </c>
      <c r="M222">
        <f ca="1">IF('Pariwise difference (d)'!M222&gt;Q_GWP,0,IF('Pariwise difference (d)'!M222&lt;P_GWP,1,((Q_GWP-'Pariwise difference (d)'!M222)/(P_GWP-Q_GWP))))</f>
        <v>1</v>
      </c>
      <c r="N222">
        <f ca="1">IF('Pariwise difference (d)'!N222&gt;Q_IRP,0,IF('Pariwise difference (d)'!N222&lt;P_IRP,1,((Q_IRP-'Pariwise difference (d)'!N222)/(P_IRP-Q_IRP))))</f>
        <v>0</v>
      </c>
      <c r="O222">
        <f ca="1">IF('Pariwise difference (d)'!O222&gt;Q_IRP,0,IF('Pariwise difference (d)'!O222&lt;P_IRP,1,((Q_IRP-'Pariwise difference (d)'!O222)/(P_IRP-Q_IRP))))</f>
        <v>0</v>
      </c>
      <c r="P222">
        <f ca="1">IF('Pariwise difference (d)'!P222&gt;Q_IRP,0,IF('Pariwise difference (d)'!P222&lt;P_IRP,1,((Q_IRP-'Pariwise difference (d)'!P222)/(P_IRP-Q_IRP))))</f>
        <v>0</v>
      </c>
      <c r="Q222">
        <f ca="1">IF('Pariwise difference (d)'!Q222&gt;Q_IRP,0,IF('Pariwise difference (d)'!Q222&lt;P_IRP,1,((Q_IRP-'Pariwise difference (d)'!Q222)/(P_IRP-Q_IRP))))</f>
        <v>1</v>
      </c>
      <c r="R222">
        <f ca="1">IF('Pariwise difference (d)'!R222&gt;Q_IRP,0,IF('Pariwise difference (d)'!R222&lt;P_IRP,1,((Q_IRP-'Pariwise difference (d)'!R222)/(P_IRP-Q_IRP))))</f>
        <v>0</v>
      </c>
      <c r="S222">
        <f ca="1">IF('Pariwise difference (d)'!S222&gt;Q_IRP,0,IF('Pariwise difference (d)'!S222&lt;P_IRP,1,((Q_IRP-'Pariwise difference (d)'!S222)/(P_IRP-Q_IRP))))</f>
        <v>0</v>
      </c>
      <c r="T222">
        <f ca="1">IF('Pariwise difference (d)'!T222&gt;Q_IRP,0,IF('Pariwise difference (d)'!T222&lt;P_IRP,1,((Q_IRP-'Pariwise difference (d)'!T222)/(P_IRP-Q_IRP))))</f>
        <v>1</v>
      </c>
      <c r="U222">
        <f ca="1">IF('Pariwise difference (d)'!U222&gt;Q_IRP,0,IF('Pariwise difference (d)'!U222&lt;P_IRP,1,((Q_IRP-'Pariwise difference (d)'!U222)/(P_IRP-Q_IRP))))</f>
        <v>-0.1250662084581789</v>
      </c>
      <c r="V222">
        <f ca="1">IF('Pariwise difference (d)'!V222&gt;Q_IRP,0,IF('Pariwise difference (d)'!V222&lt;P_IRP,1,((Q_IRP-'Pariwise difference (d)'!V222)/(P_IRP-Q_IRP))))</f>
        <v>1</v>
      </c>
      <c r="W222">
        <f ca="1">IF('Pariwise difference (d)'!W222&gt;Q_IRP,0,IF('Pariwise difference (d)'!W222&lt;P_IRP,1,((Q_IRP-'Pariwise difference (d)'!W222)/(P_IRP-Q_IRP))))</f>
        <v>0</v>
      </c>
      <c r="X222">
        <f ca="1">IF('Pariwise difference (d)'!X222&gt;Q_IRP,0,IF('Pariwise difference (d)'!X222&lt;P_IRP,1,((Q_IRP-'Pariwise difference (d)'!X222)/(P_IRP-Q_IRP))))</f>
        <v>1</v>
      </c>
      <c r="Y222">
        <f ca="1">IF('Pariwise difference (d)'!Y222&gt;Q_IRP,0,IF('Pariwise difference (d)'!Y222&lt;P_IRP,1,((Q_IRP-'Pariwise difference (d)'!Y222)/(P_IRP-Q_IRP))))</f>
        <v>1</v>
      </c>
      <c r="Z222">
        <f ca="1">IF('Pariwise difference (d)'!Z222&gt;Q_ODP,0,IF('Pariwise difference (d)'!Z222&lt;P_ODP,1,((Q_ODP-'Pariwise difference (d)'!Z222)/(P_ODP-Q_ODP))))</f>
        <v>0</v>
      </c>
      <c r="AA222">
        <f ca="1">IF('Pariwise difference (d)'!AA222&gt;Q_ODP,0,IF('Pariwise difference (d)'!AA222&lt;P_ODP,1,((Q_ODP-'Pariwise difference (d)'!AA222)/(P_ODP-Q_ODP))))</f>
        <v>0</v>
      </c>
      <c r="AB222">
        <f ca="1">IF('Pariwise difference (d)'!AB222&gt;Q_ODP,0,IF('Pariwise difference (d)'!AB222&lt;P_ODP,1,((Q_ODP-'Pariwise difference (d)'!AB222)/(P_ODP-Q_ODP))))</f>
        <v>1</v>
      </c>
      <c r="AC222">
        <f ca="1">IF('Pariwise difference (d)'!AC222&gt;Q_ODP,0,IF('Pariwise difference (d)'!AC222&lt;P_ODP,1,((Q_ODP-'Pariwise difference (d)'!AC222)/(P_ODP-Q_ODP))))</f>
        <v>0</v>
      </c>
      <c r="AD222">
        <f ca="1">IF('Pariwise difference (d)'!AD222&gt;Q_ODP,0,IF('Pariwise difference (d)'!AD222&lt;P_ODP,1,((Q_ODP-'Pariwise difference (d)'!AD222)/(P_ODP-Q_ODP))))</f>
        <v>1</v>
      </c>
      <c r="AE222">
        <f ca="1">IF('Pariwise difference (d)'!AE222&gt;Q_ODP,0,IF('Pariwise difference (d)'!AE222&lt;P_ODP,1,((Q_ODP-'Pariwise difference (d)'!AE222)/(P_ODP-Q_ODP))))</f>
        <v>1</v>
      </c>
      <c r="AF222">
        <f ca="1">IF('Pariwise difference (d)'!AF222&gt;Q_ODP,0,IF('Pariwise difference (d)'!AF222&lt;P_ODP,1,((Q_ODP-'Pariwise difference (d)'!AF222)/(P_ODP-Q_ODP))))</f>
        <v>0</v>
      </c>
      <c r="AG222">
        <f ca="1">IF('Pariwise difference (d)'!AG222&gt;Q_ODP,0,IF('Pariwise difference (d)'!AG222&lt;P_ODP,1,((Q_ODP-'Pariwise difference (d)'!AG222)/(P_ODP-Q_ODP))))</f>
        <v>0</v>
      </c>
      <c r="AH222">
        <f ca="1">IF('Pariwise difference (d)'!AH222&gt;Q_ODP,0,IF('Pariwise difference (d)'!AH222&lt;P_ODP,1,((Q_ODP-'Pariwise difference (d)'!AH222)/(P_ODP-Q_ODP))))</f>
        <v>0</v>
      </c>
      <c r="AI222">
        <f ca="1">IF('Pariwise difference (d)'!AI222&gt;Q_ODP,0,IF('Pariwise difference (d)'!AI222&lt;P_ODP,1,((Q_ODP-'Pariwise difference (d)'!AI222)/(P_ODP-Q_ODP))))</f>
        <v>0</v>
      </c>
      <c r="AJ222">
        <f ca="1">IF('Pariwise difference (d)'!AJ222&gt;Q_ODP,0,IF('Pariwise difference (d)'!AJ222&lt;P_ODP,1,((Q_ODP-'Pariwise difference (d)'!AJ222)/(P_ODP-Q_ODP))))</f>
        <v>0</v>
      </c>
      <c r="AK222">
        <f ca="1">IF('Pariwise difference (d)'!AK222&gt;Q_ODP,0,IF('Pariwise difference (d)'!AK222&lt;P_ODP,1,((Q_ODP-'Pariwise difference (d)'!AK222)/(P_ODP-Q_ODP))))</f>
        <v>0</v>
      </c>
    </row>
    <row r="223" spans="1:37">
      <c r="A223" s="7">
        <v>221</v>
      </c>
      <c r="B223">
        <f ca="1">IF('Pariwise difference (d)'!B223&gt;Q_GWP,0,IF('Pariwise difference (d)'!B223&lt;P_GWP,1,((Q_GWP-'Pariwise difference (d)'!B223)/(P_GWP-Q_GWP))))</f>
        <v>0</v>
      </c>
      <c r="C223">
        <f ca="1">IF('Pariwise difference (d)'!C223&gt;Q_GWP,0,IF('Pariwise difference (d)'!C223&lt;P_GWP,1,((Q_GWP-'Pariwise difference (d)'!C223)/(P_GWP-Q_GWP))))</f>
        <v>0</v>
      </c>
      <c r="D223">
        <f ca="1">IF('Pariwise difference (d)'!D223&gt;Q_GWP,0,IF('Pariwise difference (d)'!D223&lt;P_GWP,1,((Q_GWP-'Pariwise difference (d)'!D223)/(P_GWP-Q_GWP))))</f>
        <v>0</v>
      </c>
      <c r="E223">
        <f ca="1">IF('Pariwise difference (d)'!E223&gt;Q_GWP,0,IF('Pariwise difference (d)'!E223&lt;P_GWP,1,((Q_GWP-'Pariwise difference (d)'!E223)/(P_GWP-Q_GWP))))</f>
        <v>1</v>
      </c>
      <c r="F223">
        <f ca="1">IF('Pariwise difference (d)'!F223&gt;Q_GWP,0,IF('Pariwise difference (d)'!F223&lt;P_GWP,1,((Q_GWP-'Pariwise difference (d)'!F223)/(P_GWP-Q_GWP))))</f>
        <v>0</v>
      </c>
      <c r="G223">
        <f ca="1">IF('Pariwise difference (d)'!G223&gt;Q_GWP,0,IF('Pariwise difference (d)'!G223&lt;P_GWP,1,((Q_GWP-'Pariwise difference (d)'!G223)/(P_GWP-Q_GWP))))</f>
        <v>0</v>
      </c>
      <c r="H223">
        <f ca="1">IF('Pariwise difference (d)'!H223&gt;Q_GWP,0,IF('Pariwise difference (d)'!H223&lt;P_GWP,1,((Q_GWP-'Pariwise difference (d)'!H223)/(P_GWP-Q_GWP))))</f>
        <v>1</v>
      </c>
      <c r="I223">
        <f ca="1">IF('Pariwise difference (d)'!I223&gt;Q_GWP,0,IF('Pariwise difference (d)'!I223&lt;P_GWP,1,((Q_GWP-'Pariwise difference (d)'!I223)/(P_GWP-Q_GWP))))</f>
        <v>1</v>
      </c>
      <c r="J223">
        <f ca="1">IF('Pariwise difference (d)'!J223&gt;Q_GWP,0,IF('Pariwise difference (d)'!J223&lt;P_GWP,1,((Q_GWP-'Pariwise difference (d)'!J223)/(P_GWP-Q_GWP))))</f>
        <v>1</v>
      </c>
      <c r="K223">
        <f ca="1">IF('Pariwise difference (d)'!K223&gt;Q_GWP,0,IF('Pariwise difference (d)'!K223&lt;P_GWP,1,((Q_GWP-'Pariwise difference (d)'!K223)/(P_GWP-Q_GWP))))</f>
        <v>0</v>
      </c>
      <c r="L223">
        <f ca="1">IF('Pariwise difference (d)'!L223&gt;Q_GWP,0,IF('Pariwise difference (d)'!L223&lt;P_GWP,1,((Q_GWP-'Pariwise difference (d)'!L223)/(P_GWP-Q_GWP))))</f>
        <v>-0.15967124893776297</v>
      </c>
      <c r="M223">
        <f ca="1">IF('Pariwise difference (d)'!M223&gt;Q_GWP,0,IF('Pariwise difference (d)'!M223&lt;P_GWP,1,((Q_GWP-'Pariwise difference (d)'!M223)/(P_GWP-Q_GWP))))</f>
        <v>1</v>
      </c>
      <c r="N223">
        <f ca="1">IF('Pariwise difference (d)'!N223&gt;Q_IRP,0,IF('Pariwise difference (d)'!N223&lt;P_IRP,1,((Q_IRP-'Pariwise difference (d)'!N223)/(P_IRP-Q_IRP))))</f>
        <v>0</v>
      </c>
      <c r="O223">
        <f ca="1">IF('Pariwise difference (d)'!O223&gt;Q_IRP,0,IF('Pariwise difference (d)'!O223&lt;P_IRP,1,((Q_IRP-'Pariwise difference (d)'!O223)/(P_IRP-Q_IRP))))</f>
        <v>0</v>
      </c>
      <c r="P223">
        <f ca="1">IF('Pariwise difference (d)'!P223&gt;Q_IRP,0,IF('Pariwise difference (d)'!P223&lt;P_IRP,1,((Q_IRP-'Pariwise difference (d)'!P223)/(P_IRP-Q_IRP))))</f>
        <v>0</v>
      </c>
      <c r="Q223">
        <f ca="1">IF('Pariwise difference (d)'!Q223&gt;Q_IRP,0,IF('Pariwise difference (d)'!Q223&lt;P_IRP,1,((Q_IRP-'Pariwise difference (d)'!Q223)/(P_IRP-Q_IRP))))</f>
        <v>0</v>
      </c>
      <c r="R223">
        <f ca="1">IF('Pariwise difference (d)'!R223&gt;Q_IRP,0,IF('Pariwise difference (d)'!R223&lt;P_IRP,1,((Q_IRP-'Pariwise difference (d)'!R223)/(P_IRP-Q_IRP))))</f>
        <v>0</v>
      </c>
      <c r="S223">
        <f ca="1">IF('Pariwise difference (d)'!S223&gt;Q_IRP,0,IF('Pariwise difference (d)'!S223&lt;P_IRP,1,((Q_IRP-'Pariwise difference (d)'!S223)/(P_IRP-Q_IRP))))</f>
        <v>0</v>
      </c>
      <c r="T223">
        <f ca="1">IF('Pariwise difference (d)'!T223&gt;Q_IRP,0,IF('Pariwise difference (d)'!T223&lt;P_IRP,1,((Q_IRP-'Pariwise difference (d)'!T223)/(P_IRP-Q_IRP))))</f>
        <v>1</v>
      </c>
      <c r="U223">
        <f ca="1">IF('Pariwise difference (d)'!U223&gt;Q_IRP,0,IF('Pariwise difference (d)'!U223&lt;P_IRP,1,((Q_IRP-'Pariwise difference (d)'!U223)/(P_IRP-Q_IRP))))</f>
        <v>1</v>
      </c>
      <c r="V223">
        <f ca="1">IF('Pariwise difference (d)'!V223&gt;Q_IRP,0,IF('Pariwise difference (d)'!V223&lt;P_IRP,1,((Q_IRP-'Pariwise difference (d)'!V223)/(P_IRP-Q_IRP))))</f>
        <v>1</v>
      </c>
      <c r="W223">
        <f ca="1">IF('Pariwise difference (d)'!W223&gt;Q_IRP,0,IF('Pariwise difference (d)'!W223&lt;P_IRP,1,((Q_IRP-'Pariwise difference (d)'!W223)/(P_IRP-Q_IRP))))</f>
        <v>0</v>
      </c>
      <c r="X223">
        <f ca="1">IF('Pariwise difference (d)'!X223&gt;Q_IRP,0,IF('Pariwise difference (d)'!X223&lt;P_IRP,1,((Q_IRP-'Pariwise difference (d)'!X223)/(P_IRP-Q_IRP))))</f>
        <v>-3.2635561074968386E-2</v>
      </c>
      <c r="Y223">
        <f ca="1">IF('Pariwise difference (d)'!Y223&gt;Q_IRP,0,IF('Pariwise difference (d)'!Y223&lt;P_IRP,1,((Q_IRP-'Pariwise difference (d)'!Y223)/(P_IRP-Q_IRP))))</f>
        <v>-2.4932034541034074E-2</v>
      </c>
      <c r="Z223">
        <f ca="1">IF('Pariwise difference (d)'!Z223&gt;Q_ODP,0,IF('Pariwise difference (d)'!Z223&lt;P_ODP,1,((Q_ODP-'Pariwise difference (d)'!Z223)/(P_ODP-Q_ODP))))</f>
        <v>-0.61996639058275527</v>
      </c>
      <c r="AA223">
        <f ca="1">IF('Pariwise difference (d)'!AA223&gt;Q_ODP,0,IF('Pariwise difference (d)'!AA223&lt;P_ODP,1,((Q_ODP-'Pariwise difference (d)'!AA223)/(P_ODP-Q_ODP))))</f>
        <v>0</v>
      </c>
      <c r="AB223">
        <f ca="1">IF('Pariwise difference (d)'!AB223&gt;Q_ODP,0,IF('Pariwise difference (d)'!AB223&lt;P_ODP,1,((Q_ODP-'Pariwise difference (d)'!AB223)/(P_ODP-Q_ODP))))</f>
        <v>0</v>
      </c>
      <c r="AC223">
        <f ca="1">IF('Pariwise difference (d)'!AC223&gt;Q_ODP,0,IF('Pariwise difference (d)'!AC223&lt;P_ODP,1,((Q_ODP-'Pariwise difference (d)'!AC223)/(P_ODP-Q_ODP))))</f>
        <v>0</v>
      </c>
      <c r="AD223">
        <f ca="1">IF('Pariwise difference (d)'!AD223&gt;Q_ODP,0,IF('Pariwise difference (d)'!AD223&lt;P_ODP,1,((Q_ODP-'Pariwise difference (d)'!AD223)/(P_ODP-Q_ODP))))</f>
        <v>0</v>
      </c>
      <c r="AE223">
        <f ca="1">IF('Pariwise difference (d)'!AE223&gt;Q_ODP,0,IF('Pariwise difference (d)'!AE223&lt;P_ODP,1,((Q_ODP-'Pariwise difference (d)'!AE223)/(P_ODP-Q_ODP))))</f>
        <v>0</v>
      </c>
      <c r="AF223">
        <f ca="1">IF('Pariwise difference (d)'!AF223&gt;Q_ODP,0,IF('Pariwise difference (d)'!AF223&lt;P_ODP,1,((Q_ODP-'Pariwise difference (d)'!AF223)/(P_ODP-Q_ODP))))</f>
        <v>0</v>
      </c>
      <c r="AG223">
        <f ca="1">IF('Pariwise difference (d)'!AG223&gt;Q_ODP,0,IF('Pariwise difference (d)'!AG223&lt;P_ODP,1,((Q_ODP-'Pariwise difference (d)'!AG223)/(P_ODP-Q_ODP))))</f>
        <v>0</v>
      </c>
      <c r="AH223">
        <f ca="1">IF('Pariwise difference (d)'!AH223&gt;Q_ODP,0,IF('Pariwise difference (d)'!AH223&lt;P_ODP,1,((Q_ODP-'Pariwise difference (d)'!AH223)/(P_ODP-Q_ODP))))</f>
        <v>0</v>
      </c>
      <c r="AI223">
        <f ca="1">IF('Pariwise difference (d)'!AI223&gt;Q_ODP,0,IF('Pariwise difference (d)'!AI223&lt;P_ODP,1,((Q_ODP-'Pariwise difference (d)'!AI223)/(P_ODP-Q_ODP))))</f>
        <v>-0.5368031100959012</v>
      </c>
      <c r="AJ223">
        <f ca="1">IF('Pariwise difference (d)'!AJ223&gt;Q_ODP,0,IF('Pariwise difference (d)'!AJ223&lt;P_ODP,1,((Q_ODP-'Pariwise difference (d)'!AJ223)/(P_ODP-Q_ODP))))</f>
        <v>1</v>
      </c>
      <c r="AK223">
        <f ca="1">IF('Pariwise difference (d)'!AK223&gt;Q_ODP,0,IF('Pariwise difference (d)'!AK223&lt;P_ODP,1,((Q_ODP-'Pariwise difference (d)'!AK223)/(P_ODP-Q_ODP))))</f>
        <v>0</v>
      </c>
    </row>
    <row r="224" spans="1:37">
      <c r="A224" s="7">
        <v>222</v>
      </c>
      <c r="B224">
        <f ca="1">IF('Pariwise difference (d)'!B224&gt;Q_GWP,0,IF('Pariwise difference (d)'!B224&lt;P_GWP,1,((Q_GWP-'Pariwise difference (d)'!B224)/(P_GWP-Q_GWP))))</f>
        <v>0</v>
      </c>
      <c r="C224">
        <f ca="1">IF('Pariwise difference (d)'!C224&gt;Q_GWP,0,IF('Pariwise difference (d)'!C224&lt;P_GWP,1,((Q_GWP-'Pariwise difference (d)'!C224)/(P_GWP-Q_GWP))))</f>
        <v>-0.9474347281582689</v>
      </c>
      <c r="D224">
        <f ca="1">IF('Pariwise difference (d)'!D224&gt;Q_GWP,0,IF('Pariwise difference (d)'!D224&lt;P_GWP,1,((Q_GWP-'Pariwise difference (d)'!D224)/(P_GWP-Q_GWP))))</f>
        <v>0</v>
      </c>
      <c r="E224">
        <f ca="1">IF('Pariwise difference (d)'!E224&gt;Q_GWP,0,IF('Pariwise difference (d)'!E224&lt;P_GWP,1,((Q_GWP-'Pariwise difference (d)'!E224)/(P_GWP-Q_GWP))))</f>
        <v>1</v>
      </c>
      <c r="F224">
        <f ca="1">IF('Pariwise difference (d)'!F224&gt;Q_GWP,0,IF('Pariwise difference (d)'!F224&lt;P_GWP,1,((Q_GWP-'Pariwise difference (d)'!F224)/(P_GWP-Q_GWP))))</f>
        <v>0</v>
      </c>
      <c r="G224">
        <f ca="1">IF('Pariwise difference (d)'!G224&gt;Q_GWP,0,IF('Pariwise difference (d)'!G224&lt;P_GWP,1,((Q_GWP-'Pariwise difference (d)'!G224)/(P_GWP-Q_GWP))))</f>
        <v>0</v>
      </c>
      <c r="H224">
        <f ca="1">IF('Pariwise difference (d)'!H224&gt;Q_GWP,0,IF('Pariwise difference (d)'!H224&lt;P_GWP,1,((Q_GWP-'Pariwise difference (d)'!H224)/(P_GWP-Q_GWP))))</f>
        <v>1</v>
      </c>
      <c r="I224">
        <f ca="1">IF('Pariwise difference (d)'!I224&gt;Q_GWP,0,IF('Pariwise difference (d)'!I224&lt;P_GWP,1,((Q_GWP-'Pariwise difference (d)'!I224)/(P_GWP-Q_GWP))))</f>
        <v>0</v>
      </c>
      <c r="J224">
        <f ca="1">IF('Pariwise difference (d)'!J224&gt;Q_GWP,0,IF('Pariwise difference (d)'!J224&lt;P_GWP,1,((Q_GWP-'Pariwise difference (d)'!J224)/(P_GWP-Q_GWP))))</f>
        <v>1</v>
      </c>
      <c r="K224">
        <f ca="1">IF('Pariwise difference (d)'!K224&gt;Q_GWP,0,IF('Pariwise difference (d)'!K224&lt;P_GWP,1,((Q_GWP-'Pariwise difference (d)'!K224)/(P_GWP-Q_GWP))))</f>
        <v>0</v>
      </c>
      <c r="L224">
        <f ca="1">IF('Pariwise difference (d)'!L224&gt;Q_GWP,0,IF('Pariwise difference (d)'!L224&lt;P_GWP,1,((Q_GWP-'Pariwise difference (d)'!L224)/(P_GWP-Q_GWP))))</f>
        <v>0</v>
      </c>
      <c r="M224">
        <f ca="1">IF('Pariwise difference (d)'!M224&gt;Q_GWP,0,IF('Pariwise difference (d)'!M224&lt;P_GWP,1,((Q_GWP-'Pariwise difference (d)'!M224)/(P_GWP-Q_GWP))))</f>
        <v>1</v>
      </c>
      <c r="N224">
        <f ca="1">IF('Pariwise difference (d)'!N224&gt;Q_IRP,0,IF('Pariwise difference (d)'!N224&lt;P_IRP,1,((Q_IRP-'Pariwise difference (d)'!N224)/(P_IRP-Q_IRP))))</f>
        <v>0</v>
      </c>
      <c r="O224">
        <f ca="1">IF('Pariwise difference (d)'!O224&gt;Q_IRP,0,IF('Pariwise difference (d)'!O224&lt;P_IRP,1,((Q_IRP-'Pariwise difference (d)'!O224)/(P_IRP-Q_IRP))))</f>
        <v>0</v>
      </c>
      <c r="P224">
        <f ca="1">IF('Pariwise difference (d)'!P224&gt;Q_IRP,0,IF('Pariwise difference (d)'!P224&lt;P_IRP,1,((Q_IRP-'Pariwise difference (d)'!P224)/(P_IRP-Q_IRP))))</f>
        <v>0</v>
      </c>
      <c r="Q224">
        <f ca="1">IF('Pariwise difference (d)'!Q224&gt;Q_IRP,0,IF('Pariwise difference (d)'!Q224&lt;P_IRP,1,((Q_IRP-'Pariwise difference (d)'!Q224)/(P_IRP-Q_IRP))))</f>
        <v>1</v>
      </c>
      <c r="R224">
        <f ca="1">IF('Pariwise difference (d)'!R224&gt;Q_IRP,0,IF('Pariwise difference (d)'!R224&lt;P_IRP,1,((Q_IRP-'Pariwise difference (d)'!R224)/(P_IRP-Q_IRP))))</f>
        <v>-0.83300421799923696</v>
      </c>
      <c r="S224">
        <f ca="1">IF('Pariwise difference (d)'!S224&gt;Q_IRP,0,IF('Pariwise difference (d)'!S224&lt;P_IRP,1,((Q_IRP-'Pariwise difference (d)'!S224)/(P_IRP-Q_IRP))))</f>
        <v>0</v>
      </c>
      <c r="T224">
        <f ca="1">IF('Pariwise difference (d)'!T224&gt;Q_IRP,0,IF('Pariwise difference (d)'!T224&lt;P_IRP,1,((Q_IRP-'Pariwise difference (d)'!T224)/(P_IRP-Q_IRP))))</f>
        <v>1</v>
      </c>
      <c r="U224">
        <f ca="1">IF('Pariwise difference (d)'!U224&gt;Q_IRP,0,IF('Pariwise difference (d)'!U224&lt;P_IRP,1,((Q_IRP-'Pariwise difference (d)'!U224)/(P_IRP-Q_IRP))))</f>
        <v>0</v>
      </c>
      <c r="V224">
        <f ca="1">IF('Pariwise difference (d)'!V224&gt;Q_IRP,0,IF('Pariwise difference (d)'!V224&lt;P_IRP,1,((Q_IRP-'Pariwise difference (d)'!V224)/(P_IRP-Q_IRP))))</f>
        <v>1</v>
      </c>
      <c r="W224">
        <f ca="1">IF('Pariwise difference (d)'!W224&gt;Q_IRP,0,IF('Pariwise difference (d)'!W224&lt;P_IRP,1,((Q_IRP-'Pariwise difference (d)'!W224)/(P_IRP-Q_IRP))))</f>
        <v>0</v>
      </c>
      <c r="X224">
        <f ca="1">IF('Pariwise difference (d)'!X224&gt;Q_IRP,0,IF('Pariwise difference (d)'!X224&lt;P_IRP,1,((Q_IRP-'Pariwise difference (d)'!X224)/(P_IRP-Q_IRP))))</f>
        <v>0</v>
      </c>
      <c r="Y224">
        <f ca="1">IF('Pariwise difference (d)'!Y224&gt;Q_IRP,0,IF('Pariwise difference (d)'!Y224&lt;P_IRP,1,((Q_IRP-'Pariwise difference (d)'!Y224)/(P_IRP-Q_IRP))))</f>
        <v>1</v>
      </c>
      <c r="Z224">
        <f ca="1">IF('Pariwise difference (d)'!Z224&gt;Q_ODP,0,IF('Pariwise difference (d)'!Z224&lt;P_ODP,1,((Q_ODP-'Pariwise difference (d)'!Z224)/(P_ODP-Q_ODP))))</f>
        <v>0</v>
      </c>
      <c r="AA224">
        <f ca="1">IF('Pariwise difference (d)'!AA224&gt;Q_ODP,0,IF('Pariwise difference (d)'!AA224&lt;P_ODP,1,((Q_ODP-'Pariwise difference (d)'!AA224)/(P_ODP-Q_ODP))))</f>
        <v>1</v>
      </c>
      <c r="AB224">
        <f ca="1">IF('Pariwise difference (d)'!AB224&gt;Q_ODP,0,IF('Pariwise difference (d)'!AB224&lt;P_ODP,1,((Q_ODP-'Pariwise difference (d)'!AB224)/(P_ODP-Q_ODP))))</f>
        <v>0</v>
      </c>
      <c r="AC224">
        <f ca="1">IF('Pariwise difference (d)'!AC224&gt;Q_ODP,0,IF('Pariwise difference (d)'!AC224&lt;P_ODP,1,((Q_ODP-'Pariwise difference (d)'!AC224)/(P_ODP-Q_ODP))))</f>
        <v>1</v>
      </c>
      <c r="AD224">
        <f ca="1">IF('Pariwise difference (d)'!AD224&gt;Q_ODP,0,IF('Pariwise difference (d)'!AD224&lt;P_ODP,1,((Q_ODP-'Pariwise difference (d)'!AD224)/(P_ODP-Q_ODP))))</f>
        <v>0</v>
      </c>
      <c r="AE224">
        <f ca="1">IF('Pariwise difference (d)'!AE224&gt;Q_ODP,0,IF('Pariwise difference (d)'!AE224&lt;P_ODP,1,((Q_ODP-'Pariwise difference (d)'!AE224)/(P_ODP-Q_ODP))))</f>
        <v>0</v>
      </c>
      <c r="AF224">
        <f ca="1">IF('Pariwise difference (d)'!AF224&gt;Q_ODP,0,IF('Pariwise difference (d)'!AF224&lt;P_ODP,1,((Q_ODP-'Pariwise difference (d)'!AF224)/(P_ODP-Q_ODP))))</f>
        <v>0</v>
      </c>
      <c r="AG224">
        <f ca="1">IF('Pariwise difference (d)'!AG224&gt;Q_ODP,0,IF('Pariwise difference (d)'!AG224&lt;P_ODP,1,((Q_ODP-'Pariwise difference (d)'!AG224)/(P_ODP-Q_ODP))))</f>
        <v>0</v>
      </c>
      <c r="AH224">
        <f ca="1">IF('Pariwise difference (d)'!AH224&gt;Q_ODP,0,IF('Pariwise difference (d)'!AH224&lt;P_ODP,1,((Q_ODP-'Pariwise difference (d)'!AH224)/(P_ODP-Q_ODP))))</f>
        <v>0</v>
      </c>
      <c r="AI224">
        <f ca="1">IF('Pariwise difference (d)'!AI224&gt;Q_ODP,0,IF('Pariwise difference (d)'!AI224&lt;P_ODP,1,((Q_ODP-'Pariwise difference (d)'!AI224)/(P_ODP-Q_ODP))))</f>
        <v>0</v>
      </c>
      <c r="AJ224">
        <f ca="1">IF('Pariwise difference (d)'!AJ224&gt;Q_ODP,0,IF('Pariwise difference (d)'!AJ224&lt;P_ODP,1,((Q_ODP-'Pariwise difference (d)'!AJ224)/(P_ODP-Q_ODP))))</f>
        <v>0</v>
      </c>
      <c r="AK224">
        <f ca="1">IF('Pariwise difference (d)'!AK224&gt;Q_ODP,0,IF('Pariwise difference (d)'!AK224&lt;P_ODP,1,((Q_ODP-'Pariwise difference (d)'!AK224)/(P_ODP-Q_ODP))))</f>
        <v>1</v>
      </c>
    </row>
    <row r="225" spans="1:37">
      <c r="A225" s="7">
        <v>223</v>
      </c>
      <c r="B225">
        <f ca="1">IF('Pariwise difference (d)'!B225&gt;Q_GWP,0,IF('Pariwise difference (d)'!B225&lt;P_GWP,1,((Q_GWP-'Pariwise difference (d)'!B225)/(P_GWP-Q_GWP))))</f>
        <v>0</v>
      </c>
      <c r="C225">
        <f ca="1">IF('Pariwise difference (d)'!C225&gt;Q_GWP,0,IF('Pariwise difference (d)'!C225&lt;P_GWP,1,((Q_GWP-'Pariwise difference (d)'!C225)/(P_GWP-Q_GWP))))</f>
        <v>0</v>
      </c>
      <c r="D225">
        <f ca="1">IF('Pariwise difference (d)'!D225&gt;Q_GWP,0,IF('Pariwise difference (d)'!D225&lt;P_GWP,1,((Q_GWP-'Pariwise difference (d)'!D225)/(P_GWP-Q_GWP))))</f>
        <v>0</v>
      </c>
      <c r="E225">
        <f ca="1">IF('Pariwise difference (d)'!E225&gt;Q_GWP,0,IF('Pariwise difference (d)'!E225&lt;P_GWP,1,((Q_GWP-'Pariwise difference (d)'!E225)/(P_GWP-Q_GWP))))</f>
        <v>1</v>
      </c>
      <c r="F225">
        <f ca="1">IF('Pariwise difference (d)'!F225&gt;Q_GWP,0,IF('Pariwise difference (d)'!F225&lt;P_GWP,1,((Q_GWP-'Pariwise difference (d)'!F225)/(P_GWP-Q_GWP))))</f>
        <v>0</v>
      </c>
      <c r="G225">
        <f ca="1">IF('Pariwise difference (d)'!G225&gt;Q_GWP,0,IF('Pariwise difference (d)'!G225&lt;P_GWP,1,((Q_GWP-'Pariwise difference (d)'!G225)/(P_GWP-Q_GWP))))</f>
        <v>0</v>
      </c>
      <c r="H225">
        <f ca="1">IF('Pariwise difference (d)'!H225&gt;Q_GWP,0,IF('Pariwise difference (d)'!H225&lt;P_GWP,1,((Q_GWP-'Pariwise difference (d)'!H225)/(P_GWP-Q_GWP))))</f>
        <v>1</v>
      </c>
      <c r="I225">
        <f ca="1">IF('Pariwise difference (d)'!I225&gt;Q_GWP,0,IF('Pariwise difference (d)'!I225&lt;P_GWP,1,((Q_GWP-'Pariwise difference (d)'!I225)/(P_GWP-Q_GWP))))</f>
        <v>-0.67684216650734441</v>
      </c>
      <c r="J225">
        <f ca="1">IF('Pariwise difference (d)'!J225&gt;Q_GWP,0,IF('Pariwise difference (d)'!J225&lt;P_GWP,1,((Q_GWP-'Pariwise difference (d)'!J225)/(P_GWP-Q_GWP))))</f>
        <v>1</v>
      </c>
      <c r="K225">
        <f ca="1">IF('Pariwise difference (d)'!K225&gt;Q_GWP,0,IF('Pariwise difference (d)'!K225&lt;P_GWP,1,((Q_GWP-'Pariwise difference (d)'!K225)/(P_GWP-Q_GWP))))</f>
        <v>0</v>
      </c>
      <c r="L225">
        <f ca="1">IF('Pariwise difference (d)'!L225&gt;Q_GWP,0,IF('Pariwise difference (d)'!L225&lt;P_GWP,1,((Q_GWP-'Pariwise difference (d)'!L225)/(P_GWP-Q_GWP))))</f>
        <v>0</v>
      </c>
      <c r="M225">
        <f ca="1">IF('Pariwise difference (d)'!M225&gt;Q_GWP,0,IF('Pariwise difference (d)'!M225&lt;P_GWP,1,((Q_GWP-'Pariwise difference (d)'!M225)/(P_GWP-Q_GWP))))</f>
        <v>1</v>
      </c>
      <c r="N225">
        <f ca="1">IF('Pariwise difference (d)'!N225&gt;Q_IRP,0,IF('Pariwise difference (d)'!N225&lt;P_IRP,1,((Q_IRP-'Pariwise difference (d)'!N225)/(P_IRP-Q_IRP))))</f>
        <v>0</v>
      </c>
      <c r="O225">
        <f ca="1">IF('Pariwise difference (d)'!O225&gt;Q_IRP,0,IF('Pariwise difference (d)'!O225&lt;P_IRP,1,((Q_IRP-'Pariwise difference (d)'!O225)/(P_IRP-Q_IRP))))</f>
        <v>1</v>
      </c>
      <c r="P225">
        <f ca="1">IF('Pariwise difference (d)'!P225&gt;Q_IRP,0,IF('Pariwise difference (d)'!P225&lt;P_IRP,1,((Q_IRP-'Pariwise difference (d)'!P225)/(P_IRP-Q_IRP))))</f>
        <v>0</v>
      </c>
      <c r="Q225">
        <f ca="1">IF('Pariwise difference (d)'!Q225&gt;Q_IRP,0,IF('Pariwise difference (d)'!Q225&lt;P_IRP,1,((Q_IRP-'Pariwise difference (d)'!Q225)/(P_IRP-Q_IRP))))</f>
        <v>1</v>
      </c>
      <c r="R225">
        <f ca="1">IF('Pariwise difference (d)'!R225&gt;Q_IRP,0,IF('Pariwise difference (d)'!R225&lt;P_IRP,1,((Q_IRP-'Pariwise difference (d)'!R225)/(P_IRP-Q_IRP))))</f>
        <v>-0.81637350589056645</v>
      </c>
      <c r="S225">
        <f ca="1">IF('Pariwise difference (d)'!S225&gt;Q_IRP,0,IF('Pariwise difference (d)'!S225&lt;P_IRP,1,((Q_IRP-'Pariwise difference (d)'!S225)/(P_IRP-Q_IRP))))</f>
        <v>0</v>
      </c>
      <c r="T225">
        <f ca="1">IF('Pariwise difference (d)'!T225&gt;Q_IRP,0,IF('Pariwise difference (d)'!T225&lt;P_IRP,1,((Q_IRP-'Pariwise difference (d)'!T225)/(P_IRP-Q_IRP))))</f>
        <v>1</v>
      </c>
      <c r="U225">
        <f ca="1">IF('Pariwise difference (d)'!U225&gt;Q_IRP,0,IF('Pariwise difference (d)'!U225&lt;P_IRP,1,((Q_IRP-'Pariwise difference (d)'!U225)/(P_IRP-Q_IRP))))</f>
        <v>0</v>
      </c>
      <c r="V225">
        <f ca="1">IF('Pariwise difference (d)'!V225&gt;Q_IRP,0,IF('Pariwise difference (d)'!V225&lt;P_IRP,1,((Q_IRP-'Pariwise difference (d)'!V225)/(P_IRP-Q_IRP))))</f>
        <v>1</v>
      </c>
      <c r="W225">
        <f ca="1">IF('Pariwise difference (d)'!W225&gt;Q_IRP,0,IF('Pariwise difference (d)'!W225&lt;P_IRP,1,((Q_IRP-'Pariwise difference (d)'!W225)/(P_IRP-Q_IRP))))</f>
        <v>0</v>
      </c>
      <c r="X225">
        <f ca="1">IF('Pariwise difference (d)'!X225&gt;Q_IRP,0,IF('Pariwise difference (d)'!X225&lt;P_IRP,1,((Q_IRP-'Pariwise difference (d)'!X225)/(P_IRP-Q_IRP))))</f>
        <v>0</v>
      </c>
      <c r="Y225">
        <f ca="1">IF('Pariwise difference (d)'!Y225&gt;Q_IRP,0,IF('Pariwise difference (d)'!Y225&lt;P_IRP,1,((Q_IRP-'Pariwise difference (d)'!Y225)/(P_IRP-Q_IRP))))</f>
        <v>1</v>
      </c>
      <c r="Z225">
        <f ca="1">IF('Pariwise difference (d)'!Z225&gt;Q_ODP,0,IF('Pariwise difference (d)'!Z225&lt;P_ODP,1,((Q_ODP-'Pariwise difference (d)'!Z225)/(P_ODP-Q_ODP))))</f>
        <v>0</v>
      </c>
      <c r="AA225">
        <f ca="1">IF('Pariwise difference (d)'!AA225&gt;Q_ODP,0,IF('Pariwise difference (d)'!AA225&lt;P_ODP,1,((Q_ODP-'Pariwise difference (d)'!AA225)/(P_ODP-Q_ODP))))</f>
        <v>0</v>
      </c>
      <c r="AB225">
        <f ca="1">IF('Pariwise difference (d)'!AB225&gt;Q_ODP,0,IF('Pariwise difference (d)'!AB225&lt;P_ODP,1,((Q_ODP-'Pariwise difference (d)'!AB225)/(P_ODP-Q_ODP))))</f>
        <v>0</v>
      </c>
      <c r="AC225">
        <f ca="1">IF('Pariwise difference (d)'!AC225&gt;Q_ODP,0,IF('Pariwise difference (d)'!AC225&lt;P_ODP,1,((Q_ODP-'Pariwise difference (d)'!AC225)/(P_ODP-Q_ODP))))</f>
        <v>0</v>
      </c>
      <c r="AD225">
        <f ca="1">IF('Pariwise difference (d)'!AD225&gt;Q_ODP,0,IF('Pariwise difference (d)'!AD225&lt;P_ODP,1,((Q_ODP-'Pariwise difference (d)'!AD225)/(P_ODP-Q_ODP))))</f>
        <v>0</v>
      </c>
      <c r="AE225">
        <f ca="1">IF('Pariwise difference (d)'!AE225&gt;Q_ODP,0,IF('Pariwise difference (d)'!AE225&lt;P_ODP,1,((Q_ODP-'Pariwise difference (d)'!AE225)/(P_ODP-Q_ODP))))</f>
        <v>1</v>
      </c>
      <c r="AF225">
        <f ca="1">IF('Pariwise difference (d)'!AF225&gt;Q_ODP,0,IF('Pariwise difference (d)'!AF225&lt;P_ODP,1,((Q_ODP-'Pariwise difference (d)'!AF225)/(P_ODP-Q_ODP))))</f>
        <v>0</v>
      </c>
      <c r="AG225">
        <f ca="1">IF('Pariwise difference (d)'!AG225&gt;Q_ODP,0,IF('Pariwise difference (d)'!AG225&lt;P_ODP,1,((Q_ODP-'Pariwise difference (d)'!AG225)/(P_ODP-Q_ODP))))</f>
        <v>1</v>
      </c>
      <c r="AH225">
        <f ca="1">IF('Pariwise difference (d)'!AH225&gt;Q_ODP,0,IF('Pariwise difference (d)'!AH225&lt;P_ODP,1,((Q_ODP-'Pariwise difference (d)'!AH225)/(P_ODP-Q_ODP))))</f>
        <v>-3.2705218271895313E-2</v>
      </c>
      <c r="AI225">
        <f ca="1">IF('Pariwise difference (d)'!AI225&gt;Q_ODP,0,IF('Pariwise difference (d)'!AI225&lt;P_ODP,1,((Q_ODP-'Pariwise difference (d)'!AI225)/(P_ODP-Q_ODP))))</f>
        <v>1</v>
      </c>
      <c r="AJ225">
        <f ca="1">IF('Pariwise difference (d)'!AJ225&gt;Q_ODP,0,IF('Pariwise difference (d)'!AJ225&lt;P_ODP,1,((Q_ODP-'Pariwise difference (d)'!AJ225)/(P_ODP-Q_ODP))))</f>
        <v>0</v>
      </c>
      <c r="AK225">
        <f ca="1">IF('Pariwise difference (d)'!AK225&gt;Q_ODP,0,IF('Pariwise difference (d)'!AK225&lt;P_ODP,1,((Q_ODP-'Pariwise difference (d)'!AK225)/(P_ODP-Q_ODP))))</f>
        <v>0</v>
      </c>
    </row>
    <row r="226" spans="1:37">
      <c r="A226" s="7">
        <v>224</v>
      </c>
      <c r="B226">
        <f ca="1">IF('Pariwise difference (d)'!B226&gt;Q_GWP,0,IF('Pariwise difference (d)'!B226&lt;P_GWP,1,((Q_GWP-'Pariwise difference (d)'!B226)/(P_GWP-Q_GWP))))</f>
        <v>0</v>
      </c>
      <c r="C226">
        <f ca="1">IF('Pariwise difference (d)'!C226&gt;Q_GWP,0,IF('Pariwise difference (d)'!C226&lt;P_GWP,1,((Q_GWP-'Pariwise difference (d)'!C226)/(P_GWP-Q_GWP))))</f>
        <v>0</v>
      </c>
      <c r="D226">
        <f ca="1">IF('Pariwise difference (d)'!D226&gt;Q_GWP,0,IF('Pariwise difference (d)'!D226&lt;P_GWP,1,((Q_GWP-'Pariwise difference (d)'!D226)/(P_GWP-Q_GWP))))</f>
        <v>0</v>
      </c>
      <c r="E226">
        <f ca="1">IF('Pariwise difference (d)'!E226&gt;Q_GWP,0,IF('Pariwise difference (d)'!E226&lt;P_GWP,1,((Q_GWP-'Pariwise difference (d)'!E226)/(P_GWP-Q_GWP))))</f>
        <v>1</v>
      </c>
      <c r="F226">
        <f ca="1">IF('Pariwise difference (d)'!F226&gt;Q_GWP,0,IF('Pariwise difference (d)'!F226&lt;P_GWP,1,((Q_GWP-'Pariwise difference (d)'!F226)/(P_GWP-Q_GWP))))</f>
        <v>1</v>
      </c>
      <c r="G226">
        <f ca="1">IF('Pariwise difference (d)'!G226&gt;Q_GWP,0,IF('Pariwise difference (d)'!G226&lt;P_GWP,1,((Q_GWP-'Pariwise difference (d)'!G226)/(P_GWP-Q_GWP))))</f>
        <v>0</v>
      </c>
      <c r="H226">
        <f ca="1">IF('Pariwise difference (d)'!H226&gt;Q_GWP,0,IF('Pariwise difference (d)'!H226&lt;P_GWP,1,((Q_GWP-'Pariwise difference (d)'!H226)/(P_GWP-Q_GWP))))</f>
        <v>1</v>
      </c>
      <c r="I226">
        <f ca="1">IF('Pariwise difference (d)'!I226&gt;Q_GWP,0,IF('Pariwise difference (d)'!I226&lt;P_GWP,1,((Q_GWP-'Pariwise difference (d)'!I226)/(P_GWP-Q_GWP))))</f>
        <v>1</v>
      </c>
      <c r="J226">
        <f ca="1">IF('Pariwise difference (d)'!J226&gt;Q_GWP,0,IF('Pariwise difference (d)'!J226&lt;P_GWP,1,((Q_GWP-'Pariwise difference (d)'!J226)/(P_GWP-Q_GWP))))</f>
        <v>1</v>
      </c>
      <c r="K226">
        <f ca="1">IF('Pariwise difference (d)'!K226&gt;Q_GWP,0,IF('Pariwise difference (d)'!K226&lt;P_GWP,1,((Q_GWP-'Pariwise difference (d)'!K226)/(P_GWP-Q_GWP))))</f>
        <v>0</v>
      </c>
      <c r="L226">
        <f ca="1">IF('Pariwise difference (d)'!L226&gt;Q_GWP,0,IF('Pariwise difference (d)'!L226&lt;P_GWP,1,((Q_GWP-'Pariwise difference (d)'!L226)/(P_GWP-Q_GWP))))</f>
        <v>0</v>
      </c>
      <c r="M226">
        <f ca="1">IF('Pariwise difference (d)'!M226&gt;Q_GWP,0,IF('Pariwise difference (d)'!M226&lt;P_GWP,1,((Q_GWP-'Pariwise difference (d)'!M226)/(P_GWP-Q_GWP))))</f>
        <v>1</v>
      </c>
      <c r="N226">
        <f ca="1">IF('Pariwise difference (d)'!N226&gt;Q_IRP,0,IF('Pariwise difference (d)'!N226&lt;P_IRP,1,((Q_IRP-'Pariwise difference (d)'!N226)/(P_IRP-Q_IRP))))</f>
        <v>0</v>
      </c>
      <c r="O226">
        <f ca="1">IF('Pariwise difference (d)'!O226&gt;Q_IRP,0,IF('Pariwise difference (d)'!O226&lt;P_IRP,1,((Q_IRP-'Pariwise difference (d)'!O226)/(P_IRP-Q_IRP))))</f>
        <v>0</v>
      </c>
      <c r="P226">
        <f ca="1">IF('Pariwise difference (d)'!P226&gt;Q_IRP,0,IF('Pariwise difference (d)'!P226&lt;P_IRP,1,((Q_IRP-'Pariwise difference (d)'!P226)/(P_IRP-Q_IRP))))</f>
        <v>0</v>
      </c>
      <c r="Q226">
        <f ca="1">IF('Pariwise difference (d)'!Q226&gt;Q_IRP,0,IF('Pariwise difference (d)'!Q226&lt;P_IRP,1,((Q_IRP-'Pariwise difference (d)'!Q226)/(P_IRP-Q_IRP))))</f>
        <v>1</v>
      </c>
      <c r="R226">
        <f ca="1">IF('Pariwise difference (d)'!R226&gt;Q_IRP,0,IF('Pariwise difference (d)'!R226&lt;P_IRP,1,((Q_IRP-'Pariwise difference (d)'!R226)/(P_IRP-Q_IRP))))</f>
        <v>1</v>
      </c>
      <c r="S226">
        <f ca="1">IF('Pariwise difference (d)'!S226&gt;Q_IRP,0,IF('Pariwise difference (d)'!S226&lt;P_IRP,1,((Q_IRP-'Pariwise difference (d)'!S226)/(P_IRP-Q_IRP))))</f>
        <v>0</v>
      </c>
      <c r="T226">
        <f ca="1">IF('Pariwise difference (d)'!T226&gt;Q_IRP,0,IF('Pariwise difference (d)'!T226&lt;P_IRP,1,((Q_IRP-'Pariwise difference (d)'!T226)/(P_IRP-Q_IRP))))</f>
        <v>1</v>
      </c>
      <c r="U226">
        <f ca="1">IF('Pariwise difference (d)'!U226&gt;Q_IRP,0,IF('Pariwise difference (d)'!U226&lt;P_IRP,1,((Q_IRP-'Pariwise difference (d)'!U226)/(P_IRP-Q_IRP))))</f>
        <v>1</v>
      </c>
      <c r="V226">
        <f ca="1">IF('Pariwise difference (d)'!V226&gt;Q_IRP,0,IF('Pariwise difference (d)'!V226&lt;P_IRP,1,((Q_IRP-'Pariwise difference (d)'!V226)/(P_IRP-Q_IRP))))</f>
        <v>1</v>
      </c>
      <c r="W226">
        <f ca="1">IF('Pariwise difference (d)'!W226&gt;Q_IRP,0,IF('Pariwise difference (d)'!W226&lt;P_IRP,1,((Q_IRP-'Pariwise difference (d)'!W226)/(P_IRP-Q_IRP))))</f>
        <v>0</v>
      </c>
      <c r="X226">
        <f ca="1">IF('Pariwise difference (d)'!X226&gt;Q_IRP,0,IF('Pariwise difference (d)'!X226&lt;P_IRP,1,((Q_IRP-'Pariwise difference (d)'!X226)/(P_IRP-Q_IRP))))</f>
        <v>0</v>
      </c>
      <c r="Y226">
        <f ca="1">IF('Pariwise difference (d)'!Y226&gt;Q_IRP,0,IF('Pariwise difference (d)'!Y226&lt;P_IRP,1,((Q_IRP-'Pariwise difference (d)'!Y226)/(P_IRP-Q_IRP))))</f>
        <v>1</v>
      </c>
      <c r="Z226">
        <f ca="1">IF('Pariwise difference (d)'!Z226&gt;Q_ODP,0,IF('Pariwise difference (d)'!Z226&lt;P_ODP,1,((Q_ODP-'Pariwise difference (d)'!Z226)/(P_ODP-Q_ODP))))</f>
        <v>0</v>
      </c>
      <c r="AA226">
        <f ca="1">IF('Pariwise difference (d)'!AA226&gt;Q_ODP,0,IF('Pariwise difference (d)'!AA226&lt;P_ODP,1,((Q_ODP-'Pariwise difference (d)'!AA226)/(P_ODP-Q_ODP))))</f>
        <v>0</v>
      </c>
      <c r="AB226">
        <f ca="1">IF('Pariwise difference (d)'!AB226&gt;Q_ODP,0,IF('Pariwise difference (d)'!AB226&lt;P_ODP,1,((Q_ODP-'Pariwise difference (d)'!AB226)/(P_ODP-Q_ODP))))</f>
        <v>0</v>
      </c>
      <c r="AC226">
        <f ca="1">IF('Pariwise difference (d)'!AC226&gt;Q_ODP,0,IF('Pariwise difference (d)'!AC226&lt;P_ODP,1,((Q_ODP-'Pariwise difference (d)'!AC226)/(P_ODP-Q_ODP))))</f>
        <v>1</v>
      </c>
      <c r="AD226">
        <f ca="1">IF('Pariwise difference (d)'!AD226&gt;Q_ODP,0,IF('Pariwise difference (d)'!AD226&lt;P_ODP,1,((Q_ODP-'Pariwise difference (d)'!AD226)/(P_ODP-Q_ODP))))</f>
        <v>-0.87230201577078303</v>
      </c>
      <c r="AE226">
        <f ca="1">IF('Pariwise difference (d)'!AE226&gt;Q_ODP,0,IF('Pariwise difference (d)'!AE226&lt;P_ODP,1,((Q_ODP-'Pariwise difference (d)'!AE226)/(P_ODP-Q_ODP))))</f>
        <v>0</v>
      </c>
      <c r="AF226">
        <f ca="1">IF('Pariwise difference (d)'!AF226&gt;Q_ODP,0,IF('Pariwise difference (d)'!AF226&lt;P_ODP,1,((Q_ODP-'Pariwise difference (d)'!AF226)/(P_ODP-Q_ODP))))</f>
        <v>1</v>
      </c>
      <c r="AG226">
        <f ca="1">IF('Pariwise difference (d)'!AG226&gt;Q_ODP,0,IF('Pariwise difference (d)'!AG226&lt;P_ODP,1,((Q_ODP-'Pariwise difference (d)'!AG226)/(P_ODP-Q_ODP))))</f>
        <v>0</v>
      </c>
      <c r="AH226">
        <f ca="1">IF('Pariwise difference (d)'!AH226&gt;Q_ODP,0,IF('Pariwise difference (d)'!AH226&lt;P_ODP,1,((Q_ODP-'Pariwise difference (d)'!AH226)/(P_ODP-Q_ODP))))</f>
        <v>0</v>
      </c>
      <c r="AI226">
        <f ca="1">IF('Pariwise difference (d)'!AI226&gt;Q_ODP,0,IF('Pariwise difference (d)'!AI226&lt;P_ODP,1,((Q_ODP-'Pariwise difference (d)'!AI226)/(P_ODP-Q_ODP))))</f>
        <v>0</v>
      </c>
      <c r="AJ226">
        <f ca="1">IF('Pariwise difference (d)'!AJ226&gt;Q_ODP,0,IF('Pariwise difference (d)'!AJ226&lt;P_ODP,1,((Q_ODP-'Pariwise difference (d)'!AJ226)/(P_ODP-Q_ODP))))</f>
        <v>0</v>
      </c>
      <c r="AK226">
        <f ca="1">IF('Pariwise difference (d)'!AK226&gt;Q_ODP,0,IF('Pariwise difference (d)'!AK226&lt;P_ODP,1,((Q_ODP-'Pariwise difference (d)'!AK226)/(P_ODP-Q_ODP))))</f>
        <v>0</v>
      </c>
    </row>
    <row r="227" spans="1:37">
      <c r="A227" s="7">
        <v>225</v>
      </c>
      <c r="B227">
        <f ca="1">IF('Pariwise difference (d)'!B227&gt;Q_GWP,0,IF('Pariwise difference (d)'!B227&lt;P_GWP,1,((Q_GWP-'Pariwise difference (d)'!B227)/(P_GWP-Q_GWP))))</f>
        <v>0</v>
      </c>
      <c r="C227">
        <f ca="1">IF('Pariwise difference (d)'!C227&gt;Q_GWP,0,IF('Pariwise difference (d)'!C227&lt;P_GWP,1,((Q_GWP-'Pariwise difference (d)'!C227)/(P_GWP-Q_GWP))))</f>
        <v>1</v>
      </c>
      <c r="D227">
        <f ca="1">IF('Pariwise difference (d)'!D227&gt;Q_GWP,0,IF('Pariwise difference (d)'!D227&lt;P_GWP,1,((Q_GWP-'Pariwise difference (d)'!D227)/(P_GWP-Q_GWP))))</f>
        <v>0</v>
      </c>
      <c r="E227">
        <f ca="1">IF('Pariwise difference (d)'!E227&gt;Q_GWP,0,IF('Pariwise difference (d)'!E227&lt;P_GWP,1,((Q_GWP-'Pariwise difference (d)'!E227)/(P_GWP-Q_GWP))))</f>
        <v>1</v>
      </c>
      <c r="F227">
        <f ca="1">IF('Pariwise difference (d)'!F227&gt;Q_GWP,0,IF('Pariwise difference (d)'!F227&lt;P_GWP,1,((Q_GWP-'Pariwise difference (d)'!F227)/(P_GWP-Q_GWP))))</f>
        <v>1</v>
      </c>
      <c r="G227">
        <f ca="1">IF('Pariwise difference (d)'!G227&gt;Q_GWP,0,IF('Pariwise difference (d)'!G227&lt;P_GWP,1,((Q_GWP-'Pariwise difference (d)'!G227)/(P_GWP-Q_GWP))))</f>
        <v>0</v>
      </c>
      <c r="H227">
        <f ca="1">IF('Pariwise difference (d)'!H227&gt;Q_GWP,0,IF('Pariwise difference (d)'!H227&lt;P_GWP,1,((Q_GWP-'Pariwise difference (d)'!H227)/(P_GWP-Q_GWP))))</f>
        <v>1</v>
      </c>
      <c r="I227">
        <f ca="1">IF('Pariwise difference (d)'!I227&gt;Q_GWP,0,IF('Pariwise difference (d)'!I227&lt;P_GWP,1,((Q_GWP-'Pariwise difference (d)'!I227)/(P_GWP-Q_GWP))))</f>
        <v>0</v>
      </c>
      <c r="J227">
        <f ca="1">IF('Pariwise difference (d)'!J227&gt;Q_GWP,0,IF('Pariwise difference (d)'!J227&lt;P_GWP,1,((Q_GWP-'Pariwise difference (d)'!J227)/(P_GWP-Q_GWP))))</f>
        <v>1</v>
      </c>
      <c r="K227">
        <f ca="1">IF('Pariwise difference (d)'!K227&gt;Q_GWP,0,IF('Pariwise difference (d)'!K227&lt;P_GWP,1,((Q_GWP-'Pariwise difference (d)'!K227)/(P_GWP-Q_GWP))))</f>
        <v>0</v>
      </c>
      <c r="L227">
        <f ca="1">IF('Pariwise difference (d)'!L227&gt;Q_GWP,0,IF('Pariwise difference (d)'!L227&lt;P_GWP,1,((Q_GWP-'Pariwise difference (d)'!L227)/(P_GWP-Q_GWP))))</f>
        <v>0</v>
      </c>
      <c r="M227">
        <f ca="1">IF('Pariwise difference (d)'!M227&gt;Q_GWP,0,IF('Pariwise difference (d)'!M227&lt;P_GWP,1,((Q_GWP-'Pariwise difference (d)'!M227)/(P_GWP-Q_GWP))))</f>
        <v>1</v>
      </c>
      <c r="N227">
        <f ca="1">IF('Pariwise difference (d)'!N227&gt;Q_IRP,0,IF('Pariwise difference (d)'!N227&lt;P_IRP,1,((Q_IRP-'Pariwise difference (d)'!N227)/(P_IRP-Q_IRP))))</f>
        <v>0</v>
      </c>
      <c r="O227">
        <f ca="1">IF('Pariwise difference (d)'!O227&gt;Q_IRP,0,IF('Pariwise difference (d)'!O227&lt;P_IRP,1,((Q_IRP-'Pariwise difference (d)'!O227)/(P_IRP-Q_IRP))))</f>
        <v>-0.94865836664101044</v>
      </c>
      <c r="P227">
        <f ca="1">IF('Pariwise difference (d)'!P227&gt;Q_IRP,0,IF('Pariwise difference (d)'!P227&lt;P_IRP,1,((Q_IRP-'Pariwise difference (d)'!P227)/(P_IRP-Q_IRP))))</f>
        <v>0</v>
      </c>
      <c r="Q227">
        <f ca="1">IF('Pariwise difference (d)'!Q227&gt;Q_IRP,0,IF('Pariwise difference (d)'!Q227&lt;P_IRP,1,((Q_IRP-'Pariwise difference (d)'!Q227)/(P_IRP-Q_IRP))))</f>
        <v>1</v>
      </c>
      <c r="R227">
        <f ca="1">IF('Pariwise difference (d)'!R227&gt;Q_IRP,0,IF('Pariwise difference (d)'!R227&lt;P_IRP,1,((Q_IRP-'Pariwise difference (d)'!R227)/(P_IRP-Q_IRP))))</f>
        <v>1</v>
      </c>
      <c r="S227">
        <f ca="1">IF('Pariwise difference (d)'!S227&gt;Q_IRP,0,IF('Pariwise difference (d)'!S227&lt;P_IRP,1,((Q_IRP-'Pariwise difference (d)'!S227)/(P_IRP-Q_IRP))))</f>
        <v>0</v>
      </c>
      <c r="T227">
        <f ca="1">IF('Pariwise difference (d)'!T227&gt;Q_IRP,0,IF('Pariwise difference (d)'!T227&lt;P_IRP,1,((Q_IRP-'Pariwise difference (d)'!T227)/(P_IRP-Q_IRP))))</f>
        <v>1</v>
      </c>
      <c r="U227">
        <f ca="1">IF('Pariwise difference (d)'!U227&gt;Q_IRP,0,IF('Pariwise difference (d)'!U227&lt;P_IRP,1,((Q_IRP-'Pariwise difference (d)'!U227)/(P_IRP-Q_IRP))))</f>
        <v>0</v>
      </c>
      <c r="V227">
        <f ca="1">IF('Pariwise difference (d)'!V227&gt;Q_IRP,0,IF('Pariwise difference (d)'!V227&lt;P_IRP,1,((Q_IRP-'Pariwise difference (d)'!V227)/(P_IRP-Q_IRP))))</f>
        <v>1</v>
      </c>
      <c r="W227">
        <f ca="1">IF('Pariwise difference (d)'!W227&gt;Q_IRP,0,IF('Pariwise difference (d)'!W227&lt;P_IRP,1,((Q_IRP-'Pariwise difference (d)'!W227)/(P_IRP-Q_IRP))))</f>
        <v>0</v>
      </c>
      <c r="X227">
        <f ca="1">IF('Pariwise difference (d)'!X227&gt;Q_IRP,0,IF('Pariwise difference (d)'!X227&lt;P_IRP,1,((Q_IRP-'Pariwise difference (d)'!X227)/(P_IRP-Q_IRP))))</f>
        <v>0</v>
      </c>
      <c r="Y227">
        <f ca="1">IF('Pariwise difference (d)'!Y227&gt;Q_IRP,0,IF('Pariwise difference (d)'!Y227&lt;P_IRP,1,((Q_IRP-'Pariwise difference (d)'!Y227)/(P_IRP-Q_IRP))))</f>
        <v>1</v>
      </c>
      <c r="Z227">
        <f ca="1">IF('Pariwise difference (d)'!Z227&gt;Q_ODP,0,IF('Pariwise difference (d)'!Z227&lt;P_ODP,1,((Q_ODP-'Pariwise difference (d)'!Z227)/(P_ODP-Q_ODP))))</f>
        <v>0</v>
      </c>
      <c r="AA227">
        <f ca="1">IF('Pariwise difference (d)'!AA227&gt;Q_ODP,0,IF('Pariwise difference (d)'!AA227&lt;P_ODP,1,((Q_ODP-'Pariwise difference (d)'!AA227)/(P_ODP-Q_ODP))))</f>
        <v>0</v>
      </c>
      <c r="AB227">
        <f ca="1">IF('Pariwise difference (d)'!AB227&gt;Q_ODP,0,IF('Pariwise difference (d)'!AB227&lt;P_ODP,1,((Q_ODP-'Pariwise difference (d)'!AB227)/(P_ODP-Q_ODP))))</f>
        <v>0</v>
      </c>
      <c r="AC227">
        <f ca="1">IF('Pariwise difference (d)'!AC227&gt;Q_ODP,0,IF('Pariwise difference (d)'!AC227&lt;P_ODP,1,((Q_ODP-'Pariwise difference (d)'!AC227)/(P_ODP-Q_ODP))))</f>
        <v>1</v>
      </c>
      <c r="AD227">
        <f ca="1">IF('Pariwise difference (d)'!AD227&gt;Q_ODP,0,IF('Pariwise difference (d)'!AD227&lt;P_ODP,1,((Q_ODP-'Pariwise difference (d)'!AD227)/(P_ODP-Q_ODP))))</f>
        <v>0</v>
      </c>
      <c r="AE227">
        <f ca="1">IF('Pariwise difference (d)'!AE227&gt;Q_ODP,0,IF('Pariwise difference (d)'!AE227&lt;P_ODP,1,((Q_ODP-'Pariwise difference (d)'!AE227)/(P_ODP-Q_ODP))))</f>
        <v>0</v>
      </c>
      <c r="AF227">
        <f ca="1">IF('Pariwise difference (d)'!AF227&gt;Q_ODP,0,IF('Pariwise difference (d)'!AF227&lt;P_ODP,1,((Q_ODP-'Pariwise difference (d)'!AF227)/(P_ODP-Q_ODP))))</f>
        <v>-0.92384239068175777</v>
      </c>
      <c r="AG227">
        <f ca="1">IF('Pariwise difference (d)'!AG227&gt;Q_ODP,0,IF('Pariwise difference (d)'!AG227&lt;P_ODP,1,((Q_ODP-'Pariwise difference (d)'!AG227)/(P_ODP-Q_ODP))))</f>
        <v>0</v>
      </c>
      <c r="AH227">
        <f ca="1">IF('Pariwise difference (d)'!AH227&gt;Q_ODP,0,IF('Pariwise difference (d)'!AH227&lt;P_ODP,1,((Q_ODP-'Pariwise difference (d)'!AH227)/(P_ODP-Q_ODP))))</f>
        <v>0</v>
      </c>
      <c r="AI227">
        <f ca="1">IF('Pariwise difference (d)'!AI227&gt;Q_ODP,0,IF('Pariwise difference (d)'!AI227&lt;P_ODP,1,((Q_ODP-'Pariwise difference (d)'!AI227)/(P_ODP-Q_ODP))))</f>
        <v>0</v>
      </c>
      <c r="AJ227">
        <f ca="1">IF('Pariwise difference (d)'!AJ227&gt;Q_ODP,0,IF('Pariwise difference (d)'!AJ227&lt;P_ODP,1,((Q_ODP-'Pariwise difference (d)'!AJ227)/(P_ODP-Q_ODP))))</f>
        <v>0</v>
      </c>
      <c r="AK227">
        <f ca="1">IF('Pariwise difference (d)'!AK227&gt;Q_ODP,0,IF('Pariwise difference (d)'!AK227&lt;P_ODP,1,((Q_ODP-'Pariwise difference (d)'!AK227)/(P_ODP-Q_ODP))))</f>
        <v>-0.8198947097342163</v>
      </c>
    </row>
    <row r="228" spans="1:37">
      <c r="A228" s="7">
        <v>226</v>
      </c>
      <c r="B228">
        <f ca="1">IF('Pariwise difference (d)'!B228&gt;Q_GWP,0,IF('Pariwise difference (d)'!B228&lt;P_GWP,1,((Q_GWP-'Pariwise difference (d)'!B228)/(P_GWP-Q_GWP))))</f>
        <v>0</v>
      </c>
      <c r="C228">
        <f ca="1">IF('Pariwise difference (d)'!C228&gt;Q_GWP,0,IF('Pariwise difference (d)'!C228&lt;P_GWP,1,((Q_GWP-'Pariwise difference (d)'!C228)/(P_GWP-Q_GWP))))</f>
        <v>0</v>
      </c>
      <c r="D228">
        <f ca="1">IF('Pariwise difference (d)'!D228&gt;Q_GWP,0,IF('Pariwise difference (d)'!D228&lt;P_GWP,1,((Q_GWP-'Pariwise difference (d)'!D228)/(P_GWP-Q_GWP))))</f>
        <v>0</v>
      </c>
      <c r="E228">
        <f ca="1">IF('Pariwise difference (d)'!E228&gt;Q_GWP,0,IF('Pariwise difference (d)'!E228&lt;P_GWP,1,((Q_GWP-'Pariwise difference (d)'!E228)/(P_GWP-Q_GWP))))</f>
        <v>1</v>
      </c>
      <c r="F228">
        <f ca="1">IF('Pariwise difference (d)'!F228&gt;Q_GWP,0,IF('Pariwise difference (d)'!F228&lt;P_GWP,1,((Q_GWP-'Pariwise difference (d)'!F228)/(P_GWP-Q_GWP))))</f>
        <v>0</v>
      </c>
      <c r="G228">
        <f ca="1">IF('Pariwise difference (d)'!G228&gt;Q_GWP,0,IF('Pariwise difference (d)'!G228&lt;P_GWP,1,((Q_GWP-'Pariwise difference (d)'!G228)/(P_GWP-Q_GWP))))</f>
        <v>0</v>
      </c>
      <c r="H228">
        <f ca="1">IF('Pariwise difference (d)'!H228&gt;Q_GWP,0,IF('Pariwise difference (d)'!H228&lt;P_GWP,1,((Q_GWP-'Pariwise difference (d)'!H228)/(P_GWP-Q_GWP))))</f>
        <v>1</v>
      </c>
      <c r="I228">
        <f ca="1">IF('Pariwise difference (d)'!I228&gt;Q_GWP,0,IF('Pariwise difference (d)'!I228&lt;P_GWP,1,((Q_GWP-'Pariwise difference (d)'!I228)/(P_GWP-Q_GWP))))</f>
        <v>0</v>
      </c>
      <c r="J228">
        <f ca="1">IF('Pariwise difference (d)'!J228&gt;Q_GWP,0,IF('Pariwise difference (d)'!J228&lt;P_GWP,1,((Q_GWP-'Pariwise difference (d)'!J228)/(P_GWP-Q_GWP))))</f>
        <v>1</v>
      </c>
      <c r="K228">
        <f ca="1">IF('Pariwise difference (d)'!K228&gt;Q_GWP,0,IF('Pariwise difference (d)'!K228&lt;P_GWP,1,((Q_GWP-'Pariwise difference (d)'!K228)/(P_GWP-Q_GWP))))</f>
        <v>0</v>
      </c>
      <c r="L228">
        <f ca="1">IF('Pariwise difference (d)'!L228&gt;Q_GWP,0,IF('Pariwise difference (d)'!L228&lt;P_GWP,1,((Q_GWP-'Pariwise difference (d)'!L228)/(P_GWP-Q_GWP))))</f>
        <v>0</v>
      </c>
      <c r="M228">
        <f ca="1">IF('Pariwise difference (d)'!M228&gt;Q_GWP,0,IF('Pariwise difference (d)'!M228&lt;P_GWP,1,((Q_GWP-'Pariwise difference (d)'!M228)/(P_GWP-Q_GWP))))</f>
        <v>1</v>
      </c>
      <c r="N228">
        <f ca="1">IF('Pariwise difference (d)'!N228&gt;Q_IRP,0,IF('Pariwise difference (d)'!N228&lt;P_IRP,1,((Q_IRP-'Pariwise difference (d)'!N228)/(P_IRP-Q_IRP))))</f>
        <v>0</v>
      </c>
      <c r="O228">
        <f ca="1">IF('Pariwise difference (d)'!O228&gt;Q_IRP,0,IF('Pariwise difference (d)'!O228&lt;P_IRP,1,((Q_IRP-'Pariwise difference (d)'!O228)/(P_IRP-Q_IRP))))</f>
        <v>0</v>
      </c>
      <c r="P228">
        <f ca="1">IF('Pariwise difference (d)'!P228&gt;Q_IRP,0,IF('Pariwise difference (d)'!P228&lt;P_IRP,1,((Q_IRP-'Pariwise difference (d)'!P228)/(P_IRP-Q_IRP))))</f>
        <v>0</v>
      </c>
      <c r="Q228">
        <f ca="1">IF('Pariwise difference (d)'!Q228&gt;Q_IRP,0,IF('Pariwise difference (d)'!Q228&lt;P_IRP,1,((Q_IRP-'Pariwise difference (d)'!Q228)/(P_IRP-Q_IRP))))</f>
        <v>0</v>
      </c>
      <c r="R228">
        <f ca="1">IF('Pariwise difference (d)'!R228&gt;Q_IRP,0,IF('Pariwise difference (d)'!R228&lt;P_IRP,1,((Q_IRP-'Pariwise difference (d)'!R228)/(P_IRP-Q_IRP))))</f>
        <v>0</v>
      </c>
      <c r="S228">
        <f ca="1">IF('Pariwise difference (d)'!S228&gt;Q_IRP,0,IF('Pariwise difference (d)'!S228&lt;P_IRP,1,((Q_IRP-'Pariwise difference (d)'!S228)/(P_IRP-Q_IRP))))</f>
        <v>0</v>
      </c>
      <c r="T228">
        <f ca="1">IF('Pariwise difference (d)'!T228&gt;Q_IRP,0,IF('Pariwise difference (d)'!T228&lt;P_IRP,1,((Q_IRP-'Pariwise difference (d)'!T228)/(P_IRP-Q_IRP))))</f>
        <v>1</v>
      </c>
      <c r="U228">
        <f ca="1">IF('Pariwise difference (d)'!U228&gt;Q_IRP,0,IF('Pariwise difference (d)'!U228&lt;P_IRP,1,((Q_IRP-'Pariwise difference (d)'!U228)/(P_IRP-Q_IRP))))</f>
        <v>1</v>
      </c>
      <c r="V228">
        <f ca="1">IF('Pariwise difference (d)'!V228&gt;Q_IRP,0,IF('Pariwise difference (d)'!V228&lt;P_IRP,1,((Q_IRP-'Pariwise difference (d)'!V228)/(P_IRP-Q_IRP))))</f>
        <v>1</v>
      </c>
      <c r="W228">
        <f ca="1">IF('Pariwise difference (d)'!W228&gt;Q_IRP,0,IF('Pariwise difference (d)'!W228&lt;P_IRP,1,((Q_IRP-'Pariwise difference (d)'!W228)/(P_IRP-Q_IRP))))</f>
        <v>0</v>
      </c>
      <c r="X228">
        <f ca="1">IF('Pariwise difference (d)'!X228&gt;Q_IRP,0,IF('Pariwise difference (d)'!X228&lt;P_IRP,1,((Q_IRP-'Pariwise difference (d)'!X228)/(P_IRP-Q_IRP))))</f>
        <v>1</v>
      </c>
      <c r="Y228">
        <f ca="1">IF('Pariwise difference (d)'!Y228&gt;Q_IRP,0,IF('Pariwise difference (d)'!Y228&lt;P_IRP,1,((Q_IRP-'Pariwise difference (d)'!Y228)/(P_IRP-Q_IRP))))</f>
        <v>1</v>
      </c>
      <c r="Z228">
        <f ca="1">IF('Pariwise difference (d)'!Z228&gt;Q_ODP,0,IF('Pariwise difference (d)'!Z228&lt;P_ODP,1,((Q_ODP-'Pariwise difference (d)'!Z228)/(P_ODP-Q_ODP))))</f>
        <v>0</v>
      </c>
      <c r="AA228">
        <f ca="1">IF('Pariwise difference (d)'!AA228&gt;Q_ODP,0,IF('Pariwise difference (d)'!AA228&lt;P_ODP,1,((Q_ODP-'Pariwise difference (d)'!AA228)/(P_ODP-Q_ODP))))</f>
        <v>0</v>
      </c>
      <c r="AB228">
        <f ca="1">IF('Pariwise difference (d)'!AB228&gt;Q_ODP,0,IF('Pariwise difference (d)'!AB228&lt;P_ODP,1,((Q_ODP-'Pariwise difference (d)'!AB228)/(P_ODP-Q_ODP))))</f>
        <v>0</v>
      </c>
      <c r="AC228">
        <f ca="1">IF('Pariwise difference (d)'!AC228&gt;Q_ODP,0,IF('Pariwise difference (d)'!AC228&lt;P_ODP,1,((Q_ODP-'Pariwise difference (d)'!AC228)/(P_ODP-Q_ODP))))</f>
        <v>0</v>
      </c>
      <c r="AD228">
        <f ca="1">IF('Pariwise difference (d)'!AD228&gt;Q_ODP,0,IF('Pariwise difference (d)'!AD228&lt;P_ODP,1,((Q_ODP-'Pariwise difference (d)'!AD228)/(P_ODP-Q_ODP))))</f>
        <v>0</v>
      </c>
      <c r="AE228">
        <f ca="1">IF('Pariwise difference (d)'!AE228&gt;Q_ODP,0,IF('Pariwise difference (d)'!AE228&lt;P_ODP,1,((Q_ODP-'Pariwise difference (d)'!AE228)/(P_ODP-Q_ODP))))</f>
        <v>0</v>
      </c>
      <c r="AF228">
        <f ca="1">IF('Pariwise difference (d)'!AF228&gt;Q_ODP,0,IF('Pariwise difference (d)'!AF228&lt;P_ODP,1,((Q_ODP-'Pariwise difference (d)'!AF228)/(P_ODP-Q_ODP))))</f>
        <v>0</v>
      </c>
      <c r="AG228">
        <f ca="1">IF('Pariwise difference (d)'!AG228&gt;Q_ODP,0,IF('Pariwise difference (d)'!AG228&lt;P_ODP,1,((Q_ODP-'Pariwise difference (d)'!AG228)/(P_ODP-Q_ODP))))</f>
        <v>0</v>
      </c>
      <c r="AH228">
        <f ca="1">IF('Pariwise difference (d)'!AH228&gt;Q_ODP,0,IF('Pariwise difference (d)'!AH228&lt;P_ODP,1,((Q_ODP-'Pariwise difference (d)'!AH228)/(P_ODP-Q_ODP))))</f>
        <v>-0.37938865197616167</v>
      </c>
      <c r="AI228">
        <f ca="1">IF('Pariwise difference (d)'!AI228&gt;Q_ODP,0,IF('Pariwise difference (d)'!AI228&lt;P_ODP,1,((Q_ODP-'Pariwise difference (d)'!AI228)/(P_ODP-Q_ODP))))</f>
        <v>-9.7912305769025293E-2</v>
      </c>
      <c r="AJ228">
        <f ca="1">IF('Pariwise difference (d)'!AJ228&gt;Q_ODP,0,IF('Pariwise difference (d)'!AJ228&lt;P_ODP,1,((Q_ODP-'Pariwise difference (d)'!AJ228)/(P_ODP-Q_ODP))))</f>
        <v>1</v>
      </c>
      <c r="AK228">
        <f ca="1">IF('Pariwise difference (d)'!AK228&gt;Q_ODP,0,IF('Pariwise difference (d)'!AK228&lt;P_ODP,1,((Q_ODP-'Pariwise difference (d)'!AK228)/(P_ODP-Q_ODP))))</f>
        <v>-8.9264659586531611E-2</v>
      </c>
    </row>
    <row r="229" spans="1:37">
      <c r="A229" s="7">
        <v>227</v>
      </c>
      <c r="B229">
        <f ca="1">IF('Pariwise difference (d)'!B229&gt;Q_GWP,0,IF('Pariwise difference (d)'!B229&lt;P_GWP,1,((Q_GWP-'Pariwise difference (d)'!B229)/(P_GWP-Q_GWP))))</f>
        <v>0</v>
      </c>
      <c r="C229">
        <f ca="1">IF('Pariwise difference (d)'!C229&gt;Q_GWP,0,IF('Pariwise difference (d)'!C229&lt;P_GWP,1,((Q_GWP-'Pariwise difference (d)'!C229)/(P_GWP-Q_GWP))))</f>
        <v>0</v>
      </c>
      <c r="D229">
        <f ca="1">IF('Pariwise difference (d)'!D229&gt;Q_GWP,0,IF('Pariwise difference (d)'!D229&lt;P_GWP,1,((Q_GWP-'Pariwise difference (d)'!D229)/(P_GWP-Q_GWP))))</f>
        <v>0</v>
      </c>
      <c r="E229">
        <f ca="1">IF('Pariwise difference (d)'!E229&gt;Q_GWP,0,IF('Pariwise difference (d)'!E229&lt;P_GWP,1,((Q_GWP-'Pariwise difference (d)'!E229)/(P_GWP-Q_GWP))))</f>
        <v>1</v>
      </c>
      <c r="F229">
        <f ca="1">IF('Pariwise difference (d)'!F229&gt;Q_GWP,0,IF('Pariwise difference (d)'!F229&lt;P_GWP,1,((Q_GWP-'Pariwise difference (d)'!F229)/(P_GWP-Q_GWP))))</f>
        <v>0</v>
      </c>
      <c r="G229">
        <f ca="1">IF('Pariwise difference (d)'!G229&gt;Q_GWP,0,IF('Pariwise difference (d)'!G229&lt;P_GWP,1,((Q_GWP-'Pariwise difference (d)'!G229)/(P_GWP-Q_GWP))))</f>
        <v>0</v>
      </c>
      <c r="H229">
        <f ca="1">IF('Pariwise difference (d)'!H229&gt;Q_GWP,0,IF('Pariwise difference (d)'!H229&lt;P_GWP,1,((Q_GWP-'Pariwise difference (d)'!H229)/(P_GWP-Q_GWP))))</f>
        <v>1</v>
      </c>
      <c r="I229">
        <f ca="1">IF('Pariwise difference (d)'!I229&gt;Q_GWP,0,IF('Pariwise difference (d)'!I229&lt;P_GWP,1,((Q_GWP-'Pariwise difference (d)'!I229)/(P_GWP-Q_GWP))))</f>
        <v>1</v>
      </c>
      <c r="J229">
        <f ca="1">IF('Pariwise difference (d)'!J229&gt;Q_GWP,0,IF('Pariwise difference (d)'!J229&lt;P_GWP,1,((Q_GWP-'Pariwise difference (d)'!J229)/(P_GWP-Q_GWP))))</f>
        <v>1</v>
      </c>
      <c r="K229">
        <f ca="1">IF('Pariwise difference (d)'!K229&gt;Q_GWP,0,IF('Pariwise difference (d)'!K229&lt;P_GWP,1,((Q_GWP-'Pariwise difference (d)'!K229)/(P_GWP-Q_GWP))))</f>
        <v>0</v>
      </c>
      <c r="L229">
        <f ca="1">IF('Pariwise difference (d)'!L229&gt;Q_GWP,0,IF('Pariwise difference (d)'!L229&lt;P_GWP,1,((Q_GWP-'Pariwise difference (d)'!L229)/(P_GWP-Q_GWP))))</f>
        <v>1</v>
      </c>
      <c r="M229">
        <f ca="1">IF('Pariwise difference (d)'!M229&gt;Q_GWP,0,IF('Pariwise difference (d)'!M229&lt;P_GWP,1,((Q_GWP-'Pariwise difference (d)'!M229)/(P_GWP-Q_GWP))))</f>
        <v>1</v>
      </c>
      <c r="N229">
        <f ca="1">IF('Pariwise difference (d)'!N229&gt;Q_IRP,0,IF('Pariwise difference (d)'!N229&lt;P_IRP,1,((Q_IRP-'Pariwise difference (d)'!N229)/(P_IRP-Q_IRP))))</f>
        <v>0</v>
      </c>
      <c r="O229">
        <f ca="1">IF('Pariwise difference (d)'!O229&gt;Q_IRP,0,IF('Pariwise difference (d)'!O229&lt;P_IRP,1,((Q_IRP-'Pariwise difference (d)'!O229)/(P_IRP-Q_IRP))))</f>
        <v>-0.10724773185063653</v>
      </c>
      <c r="P229">
        <f ca="1">IF('Pariwise difference (d)'!P229&gt;Q_IRP,0,IF('Pariwise difference (d)'!P229&lt;P_IRP,1,((Q_IRP-'Pariwise difference (d)'!P229)/(P_IRP-Q_IRP))))</f>
        <v>0</v>
      </c>
      <c r="Q229">
        <f ca="1">IF('Pariwise difference (d)'!Q229&gt;Q_IRP,0,IF('Pariwise difference (d)'!Q229&lt;P_IRP,1,((Q_IRP-'Pariwise difference (d)'!Q229)/(P_IRP-Q_IRP))))</f>
        <v>1</v>
      </c>
      <c r="R229">
        <f ca="1">IF('Pariwise difference (d)'!R229&gt;Q_IRP,0,IF('Pariwise difference (d)'!R229&lt;P_IRP,1,((Q_IRP-'Pariwise difference (d)'!R229)/(P_IRP-Q_IRP))))</f>
        <v>0</v>
      </c>
      <c r="S229">
        <f ca="1">IF('Pariwise difference (d)'!S229&gt;Q_IRP,0,IF('Pariwise difference (d)'!S229&lt;P_IRP,1,((Q_IRP-'Pariwise difference (d)'!S229)/(P_IRP-Q_IRP))))</f>
        <v>0</v>
      </c>
      <c r="T229">
        <f ca="1">IF('Pariwise difference (d)'!T229&gt;Q_IRP,0,IF('Pariwise difference (d)'!T229&lt;P_IRP,1,((Q_IRP-'Pariwise difference (d)'!T229)/(P_IRP-Q_IRP))))</f>
        <v>1</v>
      </c>
      <c r="U229">
        <f ca="1">IF('Pariwise difference (d)'!U229&gt;Q_IRP,0,IF('Pariwise difference (d)'!U229&lt;P_IRP,1,((Q_IRP-'Pariwise difference (d)'!U229)/(P_IRP-Q_IRP))))</f>
        <v>0</v>
      </c>
      <c r="V229">
        <f ca="1">IF('Pariwise difference (d)'!V229&gt;Q_IRP,0,IF('Pariwise difference (d)'!V229&lt;P_IRP,1,((Q_IRP-'Pariwise difference (d)'!V229)/(P_IRP-Q_IRP))))</f>
        <v>1</v>
      </c>
      <c r="W229">
        <f ca="1">IF('Pariwise difference (d)'!W229&gt;Q_IRP,0,IF('Pariwise difference (d)'!W229&lt;P_IRP,1,((Q_IRP-'Pariwise difference (d)'!W229)/(P_IRP-Q_IRP))))</f>
        <v>0</v>
      </c>
      <c r="X229">
        <f ca="1">IF('Pariwise difference (d)'!X229&gt;Q_IRP,0,IF('Pariwise difference (d)'!X229&lt;P_IRP,1,((Q_IRP-'Pariwise difference (d)'!X229)/(P_IRP-Q_IRP))))</f>
        <v>0</v>
      </c>
      <c r="Y229">
        <f ca="1">IF('Pariwise difference (d)'!Y229&gt;Q_IRP,0,IF('Pariwise difference (d)'!Y229&lt;P_IRP,1,((Q_IRP-'Pariwise difference (d)'!Y229)/(P_IRP-Q_IRP))))</f>
        <v>1</v>
      </c>
      <c r="Z229">
        <f ca="1">IF('Pariwise difference (d)'!Z229&gt;Q_ODP,0,IF('Pariwise difference (d)'!Z229&lt;P_ODP,1,((Q_ODP-'Pariwise difference (d)'!Z229)/(P_ODP-Q_ODP))))</f>
        <v>1</v>
      </c>
      <c r="AA229">
        <f ca="1">IF('Pariwise difference (d)'!AA229&gt;Q_ODP,0,IF('Pariwise difference (d)'!AA229&lt;P_ODP,1,((Q_ODP-'Pariwise difference (d)'!AA229)/(P_ODP-Q_ODP))))</f>
        <v>-0.52261858031370279</v>
      </c>
      <c r="AB229">
        <f ca="1">IF('Pariwise difference (d)'!AB229&gt;Q_ODP,0,IF('Pariwise difference (d)'!AB229&lt;P_ODP,1,((Q_ODP-'Pariwise difference (d)'!AB229)/(P_ODP-Q_ODP))))</f>
        <v>1</v>
      </c>
      <c r="AC229">
        <f ca="1">IF('Pariwise difference (d)'!AC229&gt;Q_ODP,0,IF('Pariwise difference (d)'!AC229&lt;P_ODP,1,((Q_ODP-'Pariwise difference (d)'!AC229)/(P_ODP-Q_ODP))))</f>
        <v>0</v>
      </c>
      <c r="AD229">
        <f ca="1">IF('Pariwise difference (d)'!AD229&gt;Q_ODP,0,IF('Pariwise difference (d)'!AD229&lt;P_ODP,1,((Q_ODP-'Pariwise difference (d)'!AD229)/(P_ODP-Q_ODP))))</f>
        <v>0</v>
      </c>
      <c r="AE229">
        <f ca="1">IF('Pariwise difference (d)'!AE229&gt;Q_ODP,0,IF('Pariwise difference (d)'!AE229&lt;P_ODP,1,((Q_ODP-'Pariwise difference (d)'!AE229)/(P_ODP-Q_ODP))))</f>
        <v>1</v>
      </c>
      <c r="AF229">
        <f ca="1">IF('Pariwise difference (d)'!AF229&gt;Q_ODP,0,IF('Pariwise difference (d)'!AF229&lt;P_ODP,1,((Q_ODP-'Pariwise difference (d)'!AF229)/(P_ODP-Q_ODP))))</f>
        <v>0</v>
      </c>
      <c r="AG229">
        <f ca="1">IF('Pariwise difference (d)'!AG229&gt;Q_ODP,0,IF('Pariwise difference (d)'!AG229&lt;P_ODP,1,((Q_ODP-'Pariwise difference (d)'!AG229)/(P_ODP-Q_ODP))))</f>
        <v>0</v>
      </c>
      <c r="AH229">
        <f ca="1">IF('Pariwise difference (d)'!AH229&gt;Q_ODP,0,IF('Pariwise difference (d)'!AH229&lt;P_ODP,1,((Q_ODP-'Pariwise difference (d)'!AH229)/(P_ODP-Q_ODP))))</f>
        <v>0</v>
      </c>
      <c r="AI229">
        <f ca="1">IF('Pariwise difference (d)'!AI229&gt;Q_ODP,0,IF('Pariwise difference (d)'!AI229&lt;P_ODP,1,((Q_ODP-'Pariwise difference (d)'!AI229)/(P_ODP-Q_ODP))))</f>
        <v>1</v>
      </c>
      <c r="AJ229">
        <f ca="1">IF('Pariwise difference (d)'!AJ229&gt;Q_ODP,0,IF('Pariwise difference (d)'!AJ229&lt;P_ODP,1,((Q_ODP-'Pariwise difference (d)'!AJ229)/(P_ODP-Q_ODP))))</f>
        <v>0</v>
      </c>
      <c r="AK229">
        <f ca="1">IF('Pariwise difference (d)'!AK229&gt;Q_ODP,0,IF('Pariwise difference (d)'!AK229&lt;P_ODP,1,((Q_ODP-'Pariwise difference (d)'!AK229)/(P_ODP-Q_ODP))))</f>
        <v>0</v>
      </c>
    </row>
    <row r="230" spans="1:37">
      <c r="A230" s="7">
        <v>228</v>
      </c>
      <c r="B230">
        <f ca="1">IF('Pariwise difference (d)'!B230&gt;Q_GWP,0,IF('Pariwise difference (d)'!B230&lt;P_GWP,1,((Q_GWP-'Pariwise difference (d)'!B230)/(P_GWP-Q_GWP))))</f>
        <v>0</v>
      </c>
      <c r="C230">
        <f ca="1">IF('Pariwise difference (d)'!C230&gt;Q_GWP,0,IF('Pariwise difference (d)'!C230&lt;P_GWP,1,((Q_GWP-'Pariwise difference (d)'!C230)/(P_GWP-Q_GWP))))</f>
        <v>0</v>
      </c>
      <c r="D230">
        <f ca="1">IF('Pariwise difference (d)'!D230&gt;Q_GWP,0,IF('Pariwise difference (d)'!D230&lt;P_GWP,1,((Q_GWP-'Pariwise difference (d)'!D230)/(P_GWP-Q_GWP))))</f>
        <v>0</v>
      </c>
      <c r="E230">
        <f ca="1">IF('Pariwise difference (d)'!E230&gt;Q_GWP,0,IF('Pariwise difference (d)'!E230&lt;P_GWP,1,((Q_GWP-'Pariwise difference (d)'!E230)/(P_GWP-Q_GWP))))</f>
        <v>1</v>
      </c>
      <c r="F230">
        <f ca="1">IF('Pariwise difference (d)'!F230&gt;Q_GWP,0,IF('Pariwise difference (d)'!F230&lt;P_GWP,1,((Q_GWP-'Pariwise difference (d)'!F230)/(P_GWP-Q_GWP))))</f>
        <v>1</v>
      </c>
      <c r="G230">
        <f ca="1">IF('Pariwise difference (d)'!G230&gt;Q_GWP,0,IF('Pariwise difference (d)'!G230&lt;P_GWP,1,((Q_GWP-'Pariwise difference (d)'!G230)/(P_GWP-Q_GWP))))</f>
        <v>0</v>
      </c>
      <c r="H230">
        <f ca="1">IF('Pariwise difference (d)'!H230&gt;Q_GWP,0,IF('Pariwise difference (d)'!H230&lt;P_GWP,1,((Q_GWP-'Pariwise difference (d)'!H230)/(P_GWP-Q_GWP))))</f>
        <v>1</v>
      </c>
      <c r="I230">
        <f ca="1">IF('Pariwise difference (d)'!I230&gt;Q_GWP,0,IF('Pariwise difference (d)'!I230&lt;P_GWP,1,((Q_GWP-'Pariwise difference (d)'!I230)/(P_GWP-Q_GWP))))</f>
        <v>0</v>
      </c>
      <c r="J230">
        <f ca="1">IF('Pariwise difference (d)'!J230&gt;Q_GWP,0,IF('Pariwise difference (d)'!J230&lt;P_GWP,1,((Q_GWP-'Pariwise difference (d)'!J230)/(P_GWP-Q_GWP))))</f>
        <v>1</v>
      </c>
      <c r="K230">
        <f ca="1">IF('Pariwise difference (d)'!K230&gt;Q_GWP,0,IF('Pariwise difference (d)'!K230&lt;P_GWP,1,((Q_GWP-'Pariwise difference (d)'!K230)/(P_GWP-Q_GWP))))</f>
        <v>0</v>
      </c>
      <c r="L230">
        <f ca="1">IF('Pariwise difference (d)'!L230&gt;Q_GWP,0,IF('Pariwise difference (d)'!L230&lt;P_GWP,1,((Q_GWP-'Pariwise difference (d)'!L230)/(P_GWP-Q_GWP))))</f>
        <v>0</v>
      </c>
      <c r="M230">
        <f ca="1">IF('Pariwise difference (d)'!M230&gt;Q_GWP,0,IF('Pariwise difference (d)'!M230&lt;P_GWP,1,((Q_GWP-'Pariwise difference (d)'!M230)/(P_GWP-Q_GWP))))</f>
        <v>1</v>
      </c>
      <c r="N230">
        <f ca="1">IF('Pariwise difference (d)'!N230&gt;Q_IRP,0,IF('Pariwise difference (d)'!N230&lt;P_IRP,1,((Q_IRP-'Pariwise difference (d)'!N230)/(P_IRP-Q_IRP))))</f>
        <v>0</v>
      </c>
      <c r="O230">
        <f ca="1">IF('Pariwise difference (d)'!O230&gt;Q_IRP,0,IF('Pariwise difference (d)'!O230&lt;P_IRP,1,((Q_IRP-'Pariwise difference (d)'!O230)/(P_IRP-Q_IRP))))</f>
        <v>0</v>
      </c>
      <c r="P230">
        <f ca="1">IF('Pariwise difference (d)'!P230&gt;Q_IRP,0,IF('Pariwise difference (d)'!P230&lt;P_IRP,1,((Q_IRP-'Pariwise difference (d)'!P230)/(P_IRP-Q_IRP))))</f>
        <v>0</v>
      </c>
      <c r="Q230">
        <f ca="1">IF('Pariwise difference (d)'!Q230&gt;Q_IRP,0,IF('Pariwise difference (d)'!Q230&lt;P_IRP,1,((Q_IRP-'Pariwise difference (d)'!Q230)/(P_IRP-Q_IRP))))</f>
        <v>-0.96341599272208434</v>
      </c>
      <c r="R230">
        <f ca="1">IF('Pariwise difference (d)'!R230&gt;Q_IRP,0,IF('Pariwise difference (d)'!R230&lt;P_IRP,1,((Q_IRP-'Pariwise difference (d)'!R230)/(P_IRP-Q_IRP))))</f>
        <v>0</v>
      </c>
      <c r="S230">
        <f ca="1">IF('Pariwise difference (d)'!S230&gt;Q_IRP,0,IF('Pariwise difference (d)'!S230&lt;P_IRP,1,((Q_IRP-'Pariwise difference (d)'!S230)/(P_IRP-Q_IRP))))</f>
        <v>0</v>
      </c>
      <c r="T230">
        <f ca="1">IF('Pariwise difference (d)'!T230&gt;Q_IRP,0,IF('Pariwise difference (d)'!T230&lt;P_IRP,1,((Q_IRP-'Pariwise difference (d)'!T230)/(P_IRP-Q_IRP))))</f>
        <v>1</v>
      </c>
      <c r="U230">
        <f ca="1">IF('Pariwise difference (d)'!U230&gt;Q_IRP,0,IF('Pariwise difference (d)'!U230&lt;P_IRP,1,((Q_IRP-'Pariwise difference (d)'!U230)/(P_IRP-Q_IRP))))</f>
        <v>1</v>
      </c>
      <c r="V230">
        <f ca="1">IF('Pariwise difference (d)'!V230&gt;Q_IRP,0,IF('Pariwise difference (d)'!V230&lt;P_IRP,1,((Q_IRP-'Pariwise difference (d)'!V230)/(P_IRP-Q_IRP))))</f>
        <v>1</v>
      </c>
      <c r="W230">
        <f ca="1">IF('Pariwise difference (d)'!W230&gt;Q_IRP,0,IF('Pariwise difference (d)'!W230&lt;P_IRP,1,((Q_IRP-'Pariwise difference (d)'!W230)/(P_IRP-Q_IRP))))</f>
        <v>0</v>
      </c>
      <c r="X230">
        <f ca="1">IF('Pariwise difference (d)'!X230&gt;Q_IRP,0,IF('Pariwise difference (d)'!X230&lt;P_IRP,1,((Q_IRP-'Pariwise difference (d)'!X230)/(P_IRP-Q_IRP))))</f>
        <v>0</v>
      </c>
      <c r="Y230">
        <f ca="1">IF('Pariwise difference (d)'!Y230&gt;Q_IRP,0,IF('Pariwise difference (d)'!Y230&lt;P_IRP,1,((Q_IRP-'Pariwise difference (d)'!Y230)/(P_IRP-Q_IRP))))</f>
        <v>-0.74256407538753877</v>
      </c>
      <c r="Z230">
        <f ca="1">IF('Pariwise difference (d)'!Z230&gt;Q_ODP,0,IF('Pariwise difference (d)'!Z230&lt;P_ODP,1,((Q_ODP-'Pariwise difference (d)'!Z230)/(P_ODP-Q_ODP))))</f>
        <v>0</v>
      </c>
      <c r="AA230">
        <f ca="1">IF('Pariwise difference (d)'!AA230&gt;Q_ODP,0,IF('Pariwise difference (d)'!AA230&lt;P_ODP,1,((Q_ODP-'Pariwise difference (d)'!AA230)/(P_ODP-Q_ODP))))</f>
        <v>1</v>
      </c>
      <c r="AB230">
        <f ca="1">IF('Pariwise difference (d)'!AB230&gt;Q_ODP,0,IF('Pariwise difference (d)'!AB230&lt;P_ODP,1,((Q_ODP-'Pariwise difference (d)'!AB230)/(P_ODP-Q_ODP))))</f>
        <v>1</v>
      </c>
      <c r="AC230">
        <f ca="1">IF('Pariwise difference (d)'!AC230&gt;Q_ODP,0,IF('Pariwise difference (d)'!AC230&lt;P_ODP,1,((Q_ODP-'Pariwise difference (d)'!AC230)/(P_ODP-Q_ODP))))</f>
        <v>1</v>
      </c>
      <c r="AD230">
        <f ca="1">IF('Pariwise difference (d)'!AD230&gt;Q_ODP,0,IF('Pariwise difference (d)'!AD230&lt;P_ODP,1,((Q_ODP-'Pariwise difference (d)'!AD230)/(P_ODP-Q_ODP))))</f>
        <v>1</v>
      </c>
      <c r="AE230">
        <f ca="1">IF('Pariwise difference (d)'!AE230&gt;Q_ODP,0,IF('Pariwise difference (d)'!AE230&lt;P_ODP,1,((Q_ODP-'Pariwise difference (d)'!AE230)/(P_ODP-Q_ODP))))</f>
        <v>0</v>
      </c>
      <c r="AF230">
        <f ca="1">IF('Pariwise difference (d)'!AF230&gt;Q_ODP,0,IF('Pariwise difference (d)'!AF230&lt;P_ODP,1,((Q_ODP-'Pariwise difference (d)'!AF230)/(P_ODP-Q_ODP))))</f>
        <v>0</v>
      </c>
      <c r="AG230">
        <f ca="1">IF('Pariwise difference (d)'!AG230&gt;Q_ODP,0,IF('Pariwise difference (d)'!AG230&lt;P_ODP,1,((Q_ODP-'Pariwise difference (d)'!AG230)/(P_ODP-Q_ODP))))</f>
        <v>0</v>
      </c>
      <c r="AH230">
        <f ca="1">IF('Pariwise difference (d)'!AH230&gt;Q_ODP,0,IF('Pariwise difference (d)'!AH230&lt;P_ODP,1,((Q_ODP-'Pariwise difference (d)'!AH230)/(P_ODP-Q_ODP))))</f>
        <v>0</v>
      </c>
      <c r="AI230">
        <f ca="1">IF('Pariwise difference (d)'!AI230&gt;Q_ODP,0,IF('Pariwise difference (d)'!AI230&lt;P_ODP,1,((Q_ODP-'Pariwise difference (d)'!AI230)/(P_ODP-Q_ODP))))</f>
        <v>0</v>
      </c>
      <c r="AJ230">
        <f ca="1">IF('Pariwise difference (d)'!AJ230&gt;Q_ODP,0,IF('Pariwise difference (d)'!AJ230&lt;P_ODP,1,((Q_ODP-'Pariwise difference (d)'!AJ230)/(P_ODP-Q_ODP))))</f>
        <v>0</v>
      </c>
      <c r="AK230">
        <f ca="1">IF('Pariwise difference (d)'!AK230&gt;Q_ODP,0,IF('Pariwise difference (d)'!AK230&lt;P_ODP,1,((Q_ODP-'Pariwise difference (d)'!AK230)/(P_ODP-Q_ODP))))</f>
        <v>-0.59245305190343844</v>
      </c>
    </row>
    <row r="231" spans="1:37">
      <c r="A231" s="7">
        <v>229</v>
      </c>
      <c r="B231">
        <f ca="1">IF('Pariwise difference (d)'!B231&gt;Q_GWP,0,IF('Pariwise difference (d)'!B231&lt;P_GWP,1,((Q_GWP-'Pariwise difference (d)'!B231)/(P_GWP-Q_GWP))))</f>
        <v>0</v>
      </c>
      <c r="C231">
        <f ca="1">IF('Pariwise difference (d)'!C231&gt;Q_GWP,0,IF('Pariwise difference (d)'!C231&lt;P_GWP,1,((Q_GWP-'Pariwise difference (d)'!C231)/(P_GWP-Q_GWP))))</f>
        <v>0</v>
      </c>
      <c r="D231">
        <f ca="1">IF('Pariwise difference (d)'!D231&gt;Q_GWP,0,IF('Pariwise difference (d)'!D231&lt;P_GWP,1,((Q_GWP-'Pariwise difference (d)'!D231)/(P_GWP-Q_GWP))))</f>
        <v>0</v>
      </c>
      <c r="E231">
        <f ca="1">IF('Pariwise difference (d)'!E231&gt;Q_GWP,0,IF('Pariwise difference (d)'!E231&lt;P_GWP,1,((Q_GWP-'Pariwise difference (d)'!E231)/(P_GWP-Q_GWP))))</f>
        <v>1</v>
      </c>
      <c r="F231">
        <f ca="1">IF('Pariwise difference (d)'!F231&gt;Q_GWP,0,IF('Pariwise difference (d)'!F231&lt;P_GWP,1,((Q_GWP-'Pariwise difference (d)'!F231)/(P_GWP-Q_GWP))))</f>
        <v>-0.5044920212073587</v>
      </c>
      <c r="G231">
        <f ca="1">IF('Pariwise difference (d)'!G231&gt;Q_GWP,0,IF('Pariwise difference (d)'!G231&lt;P_GWP,1,((Q_GWP-'Pariwise difference (d)'!G231)/(P_GWP-Q_GWP))))</f>
        <v>0</v>
      </c>
      <c r="H231">
        <f ca="1">IF('Pariwise difference (d)'!H231&gt;Q_GWP,0,IF('Pariwise difference (d)'!H231&lt;P_GWP,1,((Q_GWP-'Pariwise difference (d)'!H231)/(P_GWP-Q_GWP))))</f>
        <v>1</v>
      </c>
      <c r="I231">
        <f ca="1">IF('Pariwise difference (d)'!I231&gt;Q_GWP,0,IF('Pariwise difference (d)'!I231&lt;P_GWP,1,((Q_GWP-'Pariwise difference (d)'!I231)/(P_GWP-Q_GWP))))</f>
        <v>1</v>
      </c>
      <c r="J231">
        <f ca="1">IF('Pariwise difference (d)'!J231&gt;Q_GWP,0,IF('Pariwise difference (d)'!J231&lt;P_GWP,1,((Q_GWP-'Pariwise difference (d)'!J231)/(P_GWP-Q_GWP))))</f>
        <v>1</v>
      </c>
      <c r="K231">
        <f ca="1">IF('Pariwise difference (d)'!K231&gt;Q_GWP,0,IF('Pariwise difference (d)'!K231&lt;P_GWP,1,((Q_GWP-'Pariwise difference (d)'!K231)/(P_GWP-Q_GWP))))</f>
        <v>0</v>
      </c>
      <c r="L231">
        <f ca="1">IF('Pariwise difference (d)'!L231&gt;Q_GWP,0,IF('Pariwise difference (d)'!L231&lt;P_GWP,1,((Q_GWP-'Pariwise difference (d)'!L231)/(P_GWP-Q_GWP))))</f>
        <v>0</v>
      </c>
      <c r="M231">
        <f ca="1">IF('Pariwise difference (d)'!M231&gt;Q_GWP,0,IF('Pariwise difference (d)'!M231&lt;P_GWP,1,((Q_GWP-'Pariwise difference (d)'!M231)/(P_GWP-Q_GWP))))</f>
        <v>1</v>
      </c>
      <c r="N231">
        <f ca="1">IF('Pariwise difference (d)'!N231&gt;Q_IRP,0,IF('Pariwise difference (d)'!N231&lt;P_IRP,1,((Q_IRP-'Pariwise difference (d)'!N231)/(P_IRP-Q_IRP))))</f>
        <v>0</v>
      </c>
      <c r="O231">
        <f ca="1">IF('Pariwise difference (d)'!O231&gt;Q_IRP,0,IF('Pariwise difference (d)'!O231&lt;P_IRP,1,((Q_IRP-'Pariwise difference (d)'!O231)/(P_IRP-Q_IRP))))</f>
        <v>0</v>
      </c>
      <c r="P231">
        <f ca="1">IF('Pariwise difference (d)'!P231&gt;Q_IRP,0,IF('Pariwise difference (d)'!P231&lt;P_IRP,1,((Q_IRP-'Pariwise difference (d)'!P231)/(P_IRP-Q_IRP))))</f>
        <v>0</v>
      </c>
      <c r="Q231">
        <f ca="1">IF('Pariwise difference (d)'!Q231&gt;Q_IRP,0,IF('Pariwise difference (d)'!Q231&lt;P_IRP,1,((Q_IRP-'Pariwise difference (d)'!Q231)/(P_IRP-Q_IRP))))</f>
        <v>1</v>
      </c>
      <c r="R231">
        <f ca="1">IF('Pariwise difference (d)'!R231&gt;Q_IRP,0,IF('Pariwise difference (d)'!R231&lt;P_IRP,1,((Q_IRP-'Pariwise difference (d)'!R231)/(P_IRP-Q_IRP))))</f>
        <v>0</v>
      </c>
      <c r="S231">
        <f ca="1">IF('Pariwise difference (d)'!S231&gt;Q_IRP,0,IF('Pariwise difference (d)'!S231&lt;P_IRP,1,((Q_IRP-'Pariwise difference (d)'!S231)/(P_IRP-Q_IRP))))</f>
        <v>0</v>
      </c>
      <c r="T231">
        <f ca="1">IF('Pariwise difference (d)'!T231&gt;Q_IRP,0,IF('Pariwise difference (d)'!T231&lt;P_IRP,1,((Q_IRP-'Pariwise difference (d)'!T231)/(P_IRP-Q_IRP))))</f>
        <v>1</v>
      </c>
      <c r="U231">
        <f ca="1">IF('Pariwise difference (d)'!U231&gt;Q_IRP,0,IF('Pariwise difference (d)'!U231&lt;P_IRP,1,((Q_IRP-'Pariwise difference (d)'!U231)/(P_IRP-Q_IRP))))</f>
        <v>0</v>
      </c>
      <c r="V231">
        <f ca="1">IF('Pariwise difference (d)'!V231&gt;Q_IRP,0,IF('Pariwise difference (d)'!V231&lt;P_IRP,1,((Q_IRP-'Pariwise difference (d)'!V231)/(P_IRP-Q_IRP))))</f>
        <v>1</v>
      </c>
      <c r="W231">
        <f ca="1">IF('Pariwise difference (d)'!W231&gt;Q_IRP,0,IF('Pariwise difference (d)'!W231&lt;P_IRP,1,((Q_IRP-'Pariwise difference (d)'!W231)/(P_IRP-Q_IRP))))</f>
        <v>0</v>
      </c>
      <c r="X231">
        <f ca="1">IF('Pariwise difference (d)'!X231&gt;Q_IRP,0,IF('Pariwise difference (d)'!X231&lt;P_IRP,1,((Q_IRP-'Pariwise difference (d)'!X231)/(P_IRP-Q_IRP))))</f>
        <v>-0.45635832334623982</v>
      </c>
      <c r="Y231">
        <f ca="1">IF('Pariwise difference (d)'!Y231&gt;Q_IRP,0,IF('Pariwise difference (d)'!Y231&lt;P_IRP,1,((Q_IRP-'Pariwise difference (d)'!Y231)/(P_IRP-Q_IRP))))</f>
        <v>1</v>
      </c>
      <c r="Z231">
        <f ca="1">IF('Pariwise difference (d)'!Z231&gt;Q_ODP,0,IF('Pariwise difference (d)'!Z231&lt;P_ODP,1,((Q_ODP-'Pariwise difference (d)'!Z231)/(P_ODP-Q_ODP))))</f>
        <v>0</v>
      </c>
      <c r="AA231">
        <f ca="1">IF('Pariwise difference (d)'!AA231&gt;Q_ODP,0,IF('Pariwise difference (d)'!AA231&lt;P_ODP,1,((Q_ODP-'Pariwise difference (d)'!AA231)/(P_ODP-Q_ODP))))</f>
        <v>0</v>
      </c>
      <c r="AB231">
        <f ca="1">IF('Pariwise difference (d)'!AB231&gt;Q_ODP,0,IF('Pariwise difference (d)'!AB231&lt;P_ODP,1,((Q_ODP-'Pariwise difference (d)'!AB231)/(P_ODP-Q_ODP))))</f>
        <v>0</v>
      </c>
      <c r="AC231">
        <f ca="1">IF('Pariwise difference (d)'!AC231&gt;Q_ODP,0,IF('Pariwise difference (d)'!AC231&lt;P_ODP,1,((Q_ODP-'Pariwise difference (d)'!AC231)/(P_ODP-Q_ODP))))</f>
        <v>1</v>
      </c>
      <c r="AD231">
        <f ca="1">IF('Pariwise difference (d)'!AD231&gt;Q_ODP,0,IF('Pariwise difference (d)'!AD231&lt;P_ODP,1,((Q_ODP-'Pariwise difference (d)'!AD231)/(P_ODP-Q_ODP))))</f>
        <v>1</v>
      </c>
      <c r="AE231">
        <f ca="1">IF('Pariwise difference (d)'!AE231&gt;Q_ODP,0,IF('Pariwise difference (d)'!AE231&lt;P_ODP,1,((Q_ODP-'Pariwise difference (d)'!AE231)/(P_ODP-Q_ODP))))</f>
        <v>0</v>
      </c>
      <c r="AF231">
        <f ca="1">IF('Pariwise difference (d)'!AF231&gt;Q_ODP,0,IF('Pariwise difference (d)'!AF231&lt;P_ODP,1,((Q_ODP-'Pariwise difference (d)'!AF231)/(P_ODP-Q_ODP))))</f>
        <v>-0.82003143301952508</v>
      </c>
      <c r="AG231">
        <f ca="1">IF('Pariwise difference (d)'!AG231&gt;Q_ODP,0,IF('Pariwise difference (d)'!AG231&lt;P_ODP,1,((Q_ODP-'Pariwise difference (d)'!AG231)/(P_ODP-Q_ODP))))</f>
        <v>0</v>
      </c>
      <c r="AH231">
        <f ca="1">IF('Pariwise difference (d)'!AH231&gt;Q_ODP,0,IF('Pariwise difference (d)'!AH231&lt;P_ODP,1,((Q_ODP-'Pariwise difference (d)'!AH231)/(P_ODP-Q_ODP))))</f>
        <v>0</v>
      </c>
      <c r="AI231">
        <f ca="1">IF('Pariwise difference (d)'!AI231&gt;Q_ODP,0,IF('Pariwise difference (d)'!AI231&lt;P_ODP,1,((Q_ODP-'Pariwise difference (d)'!AI231)/(P_ODP-Q_ODP))))</f>
        <v>0</v>
      </c>
      <c r="AJ231">
        <f ca="1">IF('Pariwise difference (d)'!AJ231&gt;Q_ODP,0,IF('Pariwise difference (d)'!AJ231&lt;P_ODP,1,((Q_ODP-'Pariwise difference (d)'!AJ231)/(P_ODP-Q_ODP))))</f>
        <v>0</v>
      </c>
      <c r="AK231">
        <f ca="1">IF('Pariwise difference (d)'!AK231&gt;Q_ODP,0,IF('Pariwise difference (d)'!AK231&lt;P_ODP,1,((Q_ODP-'Pariwise difference (d)'!AK231)/(P_ODP-Q_ODP))))</f>
        <v>0</v>
      </c>
    </row>
    <row r="232" spans="1:37">
      <c r="A232" s="7">
        <v>230</v>
      </c>
      <c r="B232">
        <f ca="1">IF('Pariwise difference (d)'!B232&gt;Q_GWP,0,IF('Pariwise difference (d)'!B232&lt;P_GWP,1,((Q_GWP-'Pariwise difference (d)'!B232)/(P_GWP-Q_GWP))))</f>
        <v>0</v>
      </c>
      <c r="C232">
        <f ca="1">IF('Pariwise difference (d)'!C232&gt;Q_GWP,0,IF('Pariwise difference (d)'!C232&lt;P_GWP,1,((Q_GWP-'Pariwise difference (d)'!C232)/(P_GWP-Q_GWP))))</f>
        <v>1</v>
      </c>
      <c r="D232">
        <f ca="1">IF('Pariwise difference (d)'!D232&gt;Q_GWP,0,IF('Pariwise difference (d)'!D232&lt;P_GWP,1,((Q_GWP-'Pariwise difference (d)'!D232)/(P_GWP-Q_GWP))))</f>
        <v>0</v>
      </c>
      <c r="E232">
        <f ca="1">IF('Pariwise difference (d)'!E232&gt;Q_GWP,0,IF('Pariwise difference (d)'!E232&lt;P_GWP,1,((Q_GWP-'Pariwise difference (d)'!E232)/(P_GWP-Q_GWP))))</f>
        <v>1</v>
      </c>
      <c r="F232">
        <f ca="1">IF('Pariwise difference (d)'!F232&gt;Q_GWP,0,IF('Pariwise difference (d)'!F232&lt;P_GWP,1,((Q_GWP-'Pariwise difference (d)'!F232)/(P_GWP-Q_GWP))))</f>
        <v>-0.73179241353795788</v>
      </c>
      <c r="G232">
        <f ca="1">IF('Pariwise difference (d)'!G232&gt;Q_GWP,0,IF('Pariwise difference (d)'!G232&lt;P_GWP,1,((Q_GWP-'Pariwise difference (d)'!G232)/(P_GWP-Q_GWP))))</f>
        <v>0</v>
      </c>
      <c r="H232">
        <f ca="1">IF('Pariwise difference (d)'!H232&gt;Q_GWP,0,IF('Pariwise difference (d)'!H232&lt;P_GWP,1,((Q_GWP-'Pariwise difference (d)'!H232)/(P_GWP-Q_GWP))))</f>
        <v>1</v>
      </c>
      <c r="I232">
        <f ca="1">IF('Pariwise difference (d)'!I232&gt;Q_GWP,0,IF('Pariwise difference (d)'!I232&lt;P_GWP,1,((Q_GWP-'Pariwise difference (d)'!I232)/(P_GWP-Q_GWP))))</f>
        <v>0</v>
      </c>
      <c r="J232">
        <f ca="1">IF('Pariwise difference (d)'!J232&gt;Q_GWP,0,IF('Pariwise difference (d)'!J232&lt;P_GWP,1,((Q_GWP-'Pariwise difference (d)'!J232)/(P_GWP-Q_GWP))))</f>
        <v>1</v>
      </c>
      <c r="K232">
        <f ca="1">IF('Pariwise difference (d)'!K232&gt;Q_GWP,0,IF('Pariwise difference (d)'!K232&lt;P_GWP,1,((Q_GWP-'Pariwise difference (d)'!K232)/(P_GWP-Q_GWP))))</f>
        <v>0</v>
      </c>
      <c r="L232">
        <f ca="1">IF('Pariwise difference (d)'!L232&gt;Q_GWP,0,IF('Pariwise difference (d)'!L232&lt;P_GWP,1,((Q_GWP-'Pariwise difference (d)'!L232)/(P_GWP-Q_GWP))))</f>
        <v>0</v>
      </c>
      <c r="M232">
        <f ca="1">IF('Pariwise difference (d)'!M232&gt;Q_GWP,0,IF('Pariwise difference (d)'!M232&lt;P_GWP,1,((Q_GWP-'Pariwise difference (d)'!M232)/(P_GWP-Q_GWP))))</f>
        <v>1</v>
      </c>
      <c r="N232">
        <f ca="1">IF('Pariwise difference (d)'!N232&gt;Q_IRP,0,IF('Pariwise difference (d)'!N232&lt;P_IRP,1,((Q_IRP-'Pariwise difference (d)'!N232)/(P_IRP-Q_IRP))))</f>
        <v>0</v>
      </c>
      <c r="O232">
        <f ca="1">IF('Pariwise difference (d)'!O232&gt;Q_IRP,0,IF('Pariwise difference (d)'!O232&lt;P_IRP,1,((Q_IRP-'Pariwise difference (d)'!O232)/(P_IRP-Q_IRP))))</f>
        <v>0</v>
      </c>
      <c r="P232">
        <f ca="1">IF('Pariwise difference (d)'!P232&gt;Q_IRP,0,IF('Pariwise difference (d)'!P232&lt;P_IRP,1,((Q_IRP-'Pariwise difference (d)'!P232)/(P_IRP-Q_IRP))))</f>
        <v>0</v>
      </c>
      <c r="Q232">
        <f ca="1">IF('Pariwise difference (d)'!Q232&gt;Q_IRP,0,IF('Pariwise difference (d)'!Q232&lt;P_IRP,1,((Q_IRP-'Pariwise difference (d)'!Q232)/(P_IRP-Q_IRP))))</f>
        <v>1</v>
      </c>
      <c r="R232">
        <f ca="1">IF('Pariwise difference (d)'!R232&gt;Q_IRP,0,IF('Pariwise difference (d)'!R232&lt;P_IRP,1,((Q_IRP-'Pariwise difference (d)'!R232)/(P_IRP-Q_IRP))))</f>
        <v>0</v>
      </c>
      <c r="S232">
        <f ca="1">IF('Pariwise difference (d)'!S232&gt;Q_IRP,0,IF('Pariwise difference (d)'!S232&lt;P_IRP,1,((Q_IRP-'Pariwise difference (d)'!S232)/(P_IRP-Q_IRP))))</f>
        <v>0</v>
      </c>
      <c r="T232">
        <f ca="1">IF('Pariwise difference (d)'!T232&gt;Q_IRP,0,IF('Pariwise difference (d)'!T232&lt;P_IRP,1,((Q_IRP-'Pariwise difference (d)'!T232)/(P_IRP-Q_IRP))))</f>
        <v>1</v>
      </c>
      <c r="U232">
        <f ca="1">IF('Pariwise difference (d)'!U232&gt;Q_IRP,0,IF('Pariwise difference (d)'!U232&lt;P_IRP,1,((Q_IRP-'Pariwise difference (d)'!U232)/(P_IRP-Q_IRP))))</f>
        <v>-0.82744955311423984</v>
      </c>
      <c r="V232">
        <f ca="1">IF('Pariwise difference (d)'!V232&gt;Q_IRP,0,IF('Pariwise difference (d)'!V232&lt;P_IRP,1,((Q_IRP-'Pariwise difference (d)'!V232)/(P_IRP-Q_IRP))))</f>
        <v>1</v>
      </c>
      <c r="W232">
        <f ca="1">IF('Pariwise difference (d)'!W232&gt;Q_IRP,0,IF('Pariwise difference (d)'!W232&lt;P_IRP,1,((Q_IRP-'Pariwise difference (d)'!W232)/(P_IRP-Q_IRP))))</f>
        <v>0</v>
      </c>
      <c r="X232">
        <f ca="1">IF('Pariwise difference (d)'!X232&gt;Q_IRP,0,IF('Pariwise difference (d)'!X232&lt;P_IRP,1,((Q_IRP-'Pariwise difference (d)'!X232)/(P_IRP-Q_IRP))))</f>
        <v>1</v>
      </c>
      <c r="Y232">
        <f ca="1">IF('Pariwise difference (d)'!Y232&gt;Q_IRP,0,IF('Pariwise difference (d)'!Y232&lt;P_IRP,1,((Q_IRP-'Pariwise difference (d)'!Y232)/(P_IRP-Q_IRP))))</f>
        <v>1</v>
      </c>
      <c r="Z232">
        <f ca="1">IF('Pariwise difference (d)'!Z232&gt;Q_ODP,0,IF('Pariwise difference (d)'!Z232&lt;P_ODP,1,((Q_ODP-'Pariwise difference (d)'!Z232)/(P_ODP-Q_ODP))))</f>
        <v>-0.88017975018490668</v>
      </c>
      <c r="AA232">
        <f ca="1">IF('Pariwise difference (d)'!AA232&gt;Q_ODP,0,IF('Pariwise difference (d)'!AA232&lt;P_ODP,1,((Q_ODP-'Pariwise difference (d)'!AA232)/(P_ODP-Q_ODP))))</f>
        <v>1</v>
      </c>
      <c r="AB232">
        <f ca="1">IF('Pariwise difference (d)'!AB232&gt;Q_ODP,0,IF('Pariwise difference (d)'!AB232&lt;P_ODP,1,((Q_ODP-'Pariwise difference (d)'!AB232)/(P_ODP-Q_ODP))))</f>
        <v>1</v>
      </c>
      <c r="AC232">
        <f ca="1">IF('Pariwise difference (d)'!AC232&gt;Q_ODP,0,IF('Pariwise difference (d)'!AC232&lt;P_ODP,1,((Q_ODP-'Pariwise difference (d)'!AC232)/(P_ODP-Q_ODP))))</f>
        <v>1</v>
      </c>
      <c r="AD232">
        <f ca="1">IF('Pariwise difference (d)'!AD232&gt;Q_ODP,0,IF('Pariwise difference (d)'!AD232&lt;P_ODP,1,((Q_ODP-'Pariwise difference (d)'!AD232)/(P_ODP-Q_ODP))))</f>
        <v>0</v>
      </c>
      <c r="AE232">
        <f ca="1">IF('Pariwise difference (d)'!AE232&gt;Q_ODP,0,IF('Pariwise difference (d)'!AE232&lt;P_ODP,1,((Q_ODP-'Pariwise difference (d)'!AE232)/(P_ODP-Q_ODP))))</f>
        <v>0</v>
      </c>
      <c r="AF232">
        <f ca="1">IF('Pariwise difference (d)'!AF232&gt;Q_ODP,0,IF('Pariwise difference (d)'!AF232&lt;P_ODP,1,((Q_ODP-'Pariwise difference (d)'!AF232)/(P_ODP-Q_ODP))))</f>
        <v>0</v>
      </c>
      <c r="AG232">
        <f ca="1">IF('Pariwise difference (d)'!AG232&gt;Q_ODP,0,IF('Pariwise difference (d)'!AG232&lt;P_ODP,1,((Q_ODP-'Pariwise difference (d)'!AG232)/(P_ODP-Q_ODP))))</f>
        <v>0</v>
      </c>
      <c r="AH232">
        <f ca="1">IF('Pariwise difference (d)'!AH232&gt;Q_ODP,0,IF('Pariwise difference (d)'!AH232&lt;P_ODP,1,((Q_ODP-'Pariwise difference (d)'!AH232)/(P_ODP-Q_ODP))))</f>
        <v>0</v>
      </c>
      <c r="AI232">
        <f ca="1">IF('Pariwise difference (d)'!AI232&gt;Q_ODP,0,IF('Pariwise difference (d)'!AI232&lt;P_ODP,1,((Q_ODP-'Pariwise difference (d)'!AI232)/(P_ODP-Q_ODP))))</f>
        <v>0</v>
      </c>
      <c r="AJ232">
        <f ca="1">IF('Pariwise difference (d)'!AJ232&gt;Q_ODP,0,IF('Pariwise difference (d)'!AJ232&lt;P_ODP,1,((Q_ODP-'Pariwise difference (d)'!AJ232)/(P_ODP-Q_ODP))))</f>
        <v>0</v>
      </c>
      <c r="AK232">
        <f ca="1">IF('Pariwise difference (d)'!AK232&gt;Q_ODP,0,IF('Pariwise difference (d)'!AK232&lt;P_ODP,1,((Q_ODP-'Pariwise difference (d)'!AK232)/(P_ODP-Q_ODP))))</f>
        <v>1</v>
      </c>
    </row>
    <row r="233" spans="1:37">
      <c r="A233" s="7">
        <v>231</v>
      </c>
      <c r="B233">
        <f ca="1">IF('Pariwise difference (d)'!B233&gt;Q_GWP,0,IF('Pariwise difference (d)'!B233&lt;P_GWP,1,((Q_GWP-'Pariwise difference (d)'!B233)/(P_GWP-Q_GWP))))</f>
        <v>0</v>
      </c>
      <c r="C233">
        <f ca="1">IF('Pariwise difference (d)'!C233&gt;Q_GWP,0,IF('Pariwise difference (d)'!C233&lt;P_GWP,1,((Q_GWP-'Pariwise difference (d)'!C233)/(P_GWP-Q_GWP))))</f>
        <v>0</v>
      </c>
      <c r="D233">
        <f ca="1">IF('Pariwise difference (d)'!D233&gt;Q_GWP,0,IF('Pariwise difference (d)'!D233&lt;P_GWP,1,((Q_GWP-'Pariwise difference (d)'!D233)/(P_GWP-Q_GWP))))</f>
        <v>0</v>
      </c>
      <c r="E233">
        <f ca="1">IF('Pariwise difference (d)'!E233&gt;Q_GWP,0,IF('Pariwise difference (d)'!E233&lt;P_GWP,1,((Q_GWP-'Pariwise difference (d)'!E233)/(P_GWP-Q_GWP))))</f>
        <v>1</v>
      </c>
      <c r="F233">
        <f ca="1">IF('Pariwise difference (d)'!F233&gt;Q_GWP,0,IF('Pariwise difference (d)'!F233&lt;P_GWP,1,((Q_GWP-'Pariwise difference (d)'!F233)/(P_GWP-Q_GWP))))</f>
        <v>1</v>
      </c>
      <c r="G233">
        <f ca="1">IF('Pariwise difference (d)'!G233&gt;Q_GWP,0,IF('Pariwise difference (d)'!G233&lt;P_GWP,1,((Q_GWP-'Pariwise difference (d)'!G233)/(P_GWP-Q_GWP))))</f>
        <v>0</v>
      </c>
      <c r="H233">
        <f ca="1">IF('Pariwise difference (d)'!H233&gt;Q_GWP,0,IF('Pariwise difference (d)'!H233&lt;P_GWP,1,((Q_GWP-'Pariwise difference (d)'!H233)/(P_GWP-Q_GWP))))</f>
        <v>1</v>
      </c>
      <c r="I233">
        <f ca="1">IF('Pariwise difference (d)'!I233&gt;Q_GWP,0,IF('Pariwise difference (d)'!I233&lt;P_GWP,1,((Q_GWP-'Pariwise difference (d)'!I233)/(P_GWP-Q_GWP))))</f>
        <v>1</v>
      </c>
      <c r="J233">
        <f ca="1">IF('Pariwise difference (d)'!J233&gt;Q_GWP,0,IF('Pariwise difference (d)'!J233&lt;P_GWP,1,((Q_GWP-'Pariwise difference (d)'!J233)/(P_GWP-Q_GWP))))</f>
        <v>1</v>
      </c>
      <c r="K233">
        <f ca="1">IF('Pariwise difference (d)'!K233&gt;Q_GWP,0,IF('Pariwise difference (d)'!K233&lt;P_GWP,1,((Q_GWP-'Pariwise difference (d)'!K233)/(P_GWP-Q_GWP))))</f>
        <v>0</v>
      </c>
      <c r="L233">
        <f ca="1">IF('Pariwise difference (d)'!L233&gt;Q_GWP,0,IF('Pariwise difference (d)'!L233&lt;P_GWP,1,((Q_GWP-'Pariwise difference (d)'!L233)/(P_GWP-Q_GWP))))</f>
        <v>0</v>
      </c>
      <c r="M233">
        <f ca="1">IF('Pariwise difference (d)'!M233&gt;Q_GWP,0,IF('Pariwise difference (d)'!M233&lt;P_GWP,1,((Q_GWP-'Pariwise difference (d)'!M233)/(P_GWP-Q_GWP))))</f>
        <v>1</v>
      </c>
      <c r="N233">
        <f ca="1">IF('Pariwise difference (d)'!N233&gt;Q_IRP,0,IF('Pariwise difference (d)'!N233&lt;P_IRP,1,((Q_IRP-'Pariwise difference (d)'!N233)/(P_IRP-Q_IRP))))</f>
        <v>0</v>
      </c>
      <c r="O233">
        <f ca="1">IF('Pariwise difference (d)'!O233&gt;Q_IRP,0,IF('Pariwise difference (d)'!O233&lt;P_IRP,1,((Q_IRP-'Pariwise difference (d)'!O233)/(P_IRP-Q_IRP))))</f>
        <v>-1.3271692401621456E-2</v>
      </c>
      <c r="P233">
        <f ca="1">IF('Pariwise difference (d)'!P233&gt;Q_IRP,0,IF('Pariwise difference (d)'!P233&lt;P_IRP,1,((Q_IRP-'Pariwise difference (d)'!P233)/(P_IRP-Q_IRP))))</f>
        <v>0</v>
      </c>
      <c r="Q233">
        <f ca="1">IF('Pariwise difference (d)'!Q233&gt;Q_IRP,0,IF('Pariwise difference (d)'!Q233&lt;P_IRP,1,((Q_IRP-'Pariwise difference (d)'!Q233)/(P_IRP-Q_IRP))))</f>
        <v>1</v>
      </c>
      <c r="R233">
        <f ca="1">IF('Pariwise difference (d)'!R233&gt;Q_IRP,0,IF('Pariwise difference (d)'!R233&lt;P_IRP,1,((Q_IRP-'Pariwise difference (d)'!R233)/(P_IRP-Q_IRP))))</f>
        <v>0</v>
      </c>
      <c r="S233">
        <f ca="1">IF('Pariwise difference (d)'!S233&gt;Q_IRP,0,IF('Pariwise difference (d)'!S233&lt;P_IRP,1,((Q_IRP-'Pariwise difference (d)'!S233)/(P_IRP-Q_IRP))))</f>
        <v>0</v>
      </c>
      <c r="T233">
        <f ca="1">IF('Pariwise difference (d)'!T233&gt;Q_IRP,0,IF('Pariwise difference (d)'!T233&lt;P_IRP,1,((Q_IRP-'Pariwise difference (d)'!T233)/(P_IRP-Q_IRP))))</f>
        <v>1</v>
      </c>
      <c r="U233">
        <f ca="1">IF('Pariwise difference (d)'!U233&gt;Q_IRP,0,IF('Pariwise difference (d)'!U233&lt;P_IRP,1,((Q_IRP-'Pariwise difference (d)'!U233)/(P_IRP-Q_IRP))))</f>
        <v>0</v>
      </c>
      <c r="V233">
        <f ca="1">IF('Pariwise difference (d)'!V233&gt;Q_IRP,0,IF('Pariwise difference (d)'!V233&lt;P_IRP,1,((Q_IRP-'Pariwise difference (d)'!V233)/(P_IRP-Q_IRP))))</f>
        <v>1</v>
      </c>
      <c r="W233">
        <f ca="1">IF('Pariwise difference (d)'!W233&gt;Q_IRP,0,IF('Pariwise difference (d)'!W233&lt;P_IRP,1,((Q_IRP-'Pariwise difference (d)'!W233)/(P_IRP-Q_IRP))))</f>
        <v>0</v>
      </c>
      <c r="X233">
        <f ca="1">IF('Pariwise difference (d)'!X233&gt;Q_IRP,0,IF('Pariwise difference (d)'!X233&lt;P_IRP,1,((Q_IRP-'Pariwise difference (d)'!X233)/(P_IRP-Q_IRP))))</f>
        <v>0</v>
      </c>
      <c r="Y233">
        <f ca="1">IF('Pariwise difference (d)'!Y233&gt;Q_IRP,0,IF('Pariwise difference (d)'!Y233&lt;P_IRP,1,((Q_IRP-'Pariwise difference (d)'!Y233)/(P_IRP-Q_IRP))))</f>
        <v>1</v>
      </c>
      <c r="Z233">
        <f ca="1">IF('Pariwise difference (d)'!Z233&gt;Q_ODP,0,IF('Pariwise difference (d)'!Z233&lt;P_ODP,1,((Q_ODP-'Pariwise difference (d)'!Z233)/(P_ODP-Q_ODP))))</f>
        <v>0</v>
      </c>
      <c r="AA233">
        <f ca="1">IF('Pariwise difference (d)'!AA233&gt;Q_ODP,0,IF('Pariwise difference (d)'!AA233&lt;P_ODP,1,((Q_ODP-'Pariwise difference (d)'!AA233)/(P_ODP-Q_ODP))))</f>
        <v>1</v>
      </c>
      <c r="AB233">
        <f ca="1">IF('Pariwise difference (d)'!AB233&gt;Q_ODP,0,IF('Pariwise difference (d)'!AB233&lt;P_ODP,1,((Q_ODP-'Pariwise difference (d)'!AB233)/(P_ODP-Q_ODP))))</f>
        <v>0</v>
      </c>
      <c r="AC233">
        <f ca="1">IF('Pariwise difference (d)'!AC233&gt;Q_ODP,0,IF('Pariwise difference (d)'!AC233&lt;P_ODP,1,((Q_ODP-'Pariwise difference (d)'!AC233)/(P_ODP-Q_ODP))))</f>
        <v>1</v>
      </c>
      <c r="AD233">
        <f ca="1">IF('Pariwise difference (d)'!AD233&gt;Q_ODP,0,IF('Pariwise difference (d)'!AD233&lt;P_ODP,1,((Q_ODP-'Pariwise difference (d)'!AD233)/(P_ODP-Q_ODP))))</f>
        <v>-0.98808797343629129</v>
      </c>
      <c r="AE233">
        <f ca="1">IF('Pariwise difference (d)'!AE233&gt;Q_ODP,0,IF('Pariwise difference (d)'!AE233&lt;P_ODP,1,((Q_ODP-'Pariwise difference (d)'!AE233)/(P_ODP-Q_ODP))))</f>
        <v>0</v>
      </c>
      <c r="AF233">
        <f ca="1">IF('Pariwise difference (d)'!AF233&gt;Q_ODP,0,IF('Pariwise difference (d)'!AF233&lt;P_ODP,1,((Q_ODP-'Pariwise difference (d)'!AF233)/(P_ODP-Q_ODP))))</f>
        <v>-0.26353053992576697</v>
      </c>
      <c r="AG233">
        <f ca="1">IF('Pariwise difference (d)'!AG233&gt;Q_ODP,0,IF('Pariwise difference (d)'!AG233&lt;P_ODP,1,((Q_ODP-'Pariwise difference (d)'!AG233)/(P_ODP-Q_ODP))))</f>
        <v>0</v>
      </c>
      <c r="AH233">
        <f ca="1">IF('Pariwise difference (d)'!AH233&gt;Q_ODP,0,IF('Pariwise difference (d)'!AH233&lt;P_ODP,1,((Q_ODP-'Pariwise difference (d)'!AH233)/(P_ODP-Q_ODP))))</f>
        <v>0</v>
      </c>
      <c r="AI233">
        <f ca="1">IF('Pariwise difference (d)'!AI233&gt;Q_ODP,0,IF('Pariwise difference (d)'!AI233&lt;P_ODP,1,((Q_ODP-'Pariwise difference (d)'!AI233)/(P_ODP-Q_ODP))))</f>
        <v>0</v>
      </c>
      <c r="AJ233">
        <f ca="1">IF('Pariwise difference (d)'!AJ233&gt;Q_ODP,0,IF('Pariwise difference (d)'!AJ233&lt;P_ODP,1,((Q_ODP-'Pariwise difference (d)'!AJ233)/(P_ODP-Q_ODP))))</f>
        <v>0</v>
      </c>
      <c r="AK233">
        <f ca="1">IF('Pariwise difference (d)'!AK233&gt;Q_ODP,0,IF('Pariwise difference (d)'!AK233&lt;P_ODP,1,((Q_ODP-'Pariwise difference (d)'!AK233)/(P_ODP-Q_ODP))))</f>
        <v>1</v>
      </c>
    </row>
    <row r="234" spans="1:37">
      <c r="A234" s="7">
        <v>232</v>
      </c>
      <c r="B234">
        <f ca="1">IF('Pariwise difference (d)'!B234&gt;Q_GWP,0,IF('Pariwise difference (d)'!B234&lt;P_GWP,1,((Q_GWP-'Pariwise difference (d)'!B234)/(P_GWP-Q_GWP))))</f>
        <v>0</v>
      </c>
      <c r="C234">
        <f ca="1">IF('Pariwise difference (d)'!C234&gt;Q_GWP,0,IF('Pariwise difference (d)'!C234&lt;P_GWP,1,((Q_GWP-'Pariwise difference (d)'!C234)/(P_GWP-Q_GWP))))</f>
        <v>1</v>
      </c>
      <c r="D234">
        <f ca="1">IF('Pariwise difference (d)'!D234&gt;Q_GWP,0,IF('Pariwise difference (d)'!D234&lt;P_GWP,1,((Q_GWP-'Pariwise difference (d)'!D234)/(P_GWP-Q_GWP))))</f>
        <v>0</v>
      </c>
      <c r="E234">
        <f ca="1">IF('Pariwise difference (d)'!E234&gt;Q_GWP,0,IF('Pariwise difference (d)'!E234&lt;P_GWP,1,((Q_GWP-'Pariwise difference (d)'!E234)/(P_GWP-Q_GWP))))</f>
        <v>1</v>
      </c>
      <c r="F234">
        <f ca="1">IF('Pariwise difference (d)'!F234&gt;Q_GWP,0,IF('Pariwise difference (d)'!F234&lt;P_GWP,1,((Q_GWP-'Pariwise difference (d)'!F234)/(P_GWP-Q_GWP))))</f>
        <v>-0.13995444569651247</v>
      </c>
      <c r="G234">
        <f ca="1">IF('Pariwise difference (d)'!G234&gt;Q_GWP,0,IF('Pariwise difference (d)'!G234&lt;P_GWP,1,((Q_GWP-'Pariwise difference (d)'!G234)/(P_GWP-Q_GWP))))</f>
        <v>0</v>
      </c>
      <c r="H234">
        <f ca="1">IF('Pariwise difference (d)'!H234&gt;Q_GWP,0,IF('Pariwise difference (d)'!H234&lt;P_GWP,1,((Q_GWP-'Pariwise difference (d)'!H234)/(P_GWP-Q_GWP))))</f>
        <v>1</v>
      </c>
      <c r="I234">
        <f ca="1">IF('Pariwise difference (d)'!I234&gt;Q_GWP,0,IF('Pariwise difference (d)'!I234&lt;P_GWP,1,((Q_GWP-'Pariwise difference (d)'!I234)/(P_GWP-Q_GWP))))</f>
        <v>0</v>
      </c>
      <c r="J234">
        <f ca="1">IF('Pariwise difference (d)'!J234&gt;Q_GWP,0,IF('Pariwise difference (d)'!J234&lt;P_GWP,1,((Q_GWP-'Pariwise difference (d)'!J234)/(P_GWP-Q_GWP))))</f>
        <v>1</v>
      </c>
      <c r="K234">
        <f ca="1">IF('Pariwise difference (d)'!K234&gt;Q_GWP,0,IF('Pariwise difference (d)'!K234&lt;P_GWP,1,((Q_GWP-'Pariwise difference (d)'!K234)/(P_GWP-Q_GWP))))</f>
        <v>0</v>
      </c>
      <c r="L234">
        <f ca="1">IF('Pariwise difference (d)'!L234&gt;Q_GWP,0,IF('Pariwise difference (d)'!L234&lt;P_GWP,1,((Q_GWP-'Pariwise difference (d)'!L234)/(P_GWP-Q_GWP))))</f>
        <v>0</v>
      </c>
      <c r="M234">
        <f ca="1">IF('Pariwise difference (d)'!M234&gt;Q_GWP,0,IF('Pariwise difference (d)'!M234&lt;P_GWP,1,((Q_GWP-'Pariwise difference (d)'!M234)/(P_GWP-Q_GWP))))</f>
        <v>1</v>
      </c>
      <c r="N234">
        <f ca="1">IF('Pariwise difference (d)'!N234&gt;Q_IRP,0,IF('Pariwise difference (d)'!N234&lt;P_IRP,1,((Q_IRP-'Pariwise difference (d)'!N234)/(P_IRP-Q_IRP))))</f>
        <v>0</v>
      </c>
      <c r="O234">
        <f ca="1">IF('Pariwise difference (d)'!O234&gt;Q_IRP,0,IF('Pariwise difference (d)'!O234&lt;P_IRP,1,((Q_IRP-'Pariwise difference (d)'!O234)/(P_IRP-Q_IRP))))</f>
        <v>0</v>
      </c>
      <c r="P234">
        <f ca="1">IF('Pariwise difference (d)'!P234&gt;Q_IRP,0,IF('Pariwise difference (d)'!P234&lt;P_IRP,1,((Q_IRP-'Pariwise difference (d)'!P234)/(P_IRP-Q_IRP))))</f>
        <v>0</v>
      </c>
      <c r="Q234">
        <f ca="1">IF('Pariwise difference (d)'!Q234&gt;Q_IRP,0,IF('Pariwise difference (d)'!Q234&lt;P_IRP,1,((Q_IRP-'Pariwise difference (d)'!Q234)/(P_IRP-Q_IRP))))</f>
        <v>0</v>
      </c>
      <c r="R234">
        <f ca="1">IF('Pariwise difference (d)'!R234&gt;Q_IRP,0,IF('Pariwise difference (d)'!R234&lt;P_IRP,1,((Q_IRP-'Pariwise difference (d)'!R234)/(P_IRP-Q_IRP))))</f>
        <v>0</v>
      </c>
      <c r="S234">
        <f ca="1">IF('Pariwise difference (d)'!S234&gt;Q_IRP,0,IF('Pariwise difference (d)'!S234&lt;P_IRP,1,((Q_IRP-'Pariwise difference (d)'!S234)/(P_IRP-Q_IRP))))</f>
        <v>0</v>
      </c>
      <c r="T234">
        <f ca="1">IF('Pariwise difference (d)'!T234&gt;Q_IRP,0,IF('Pariwise difference (d)'!T234&lt;P_IRP,1,((Q_IRP-'Pariwise difference (d)'!T234)/(P_IRP-Q_IRP))))</f>
        <v>1</v>
      </c>
      <c r="U234">
        <f ca="1">IF('Pariwise difference (d)'!U234&gt;Q_IRP,0,IF('Pariwise difference (d)'!U234&lt;P_IRP,1,((Q_IRP-'Pariwise difference (d)'!U234)/(P_IRP-Q_IRP))))</f>
        <v>1</v>
      </c>
      <c r="V234">
        <f ca="1">IF('Pariwise difference (d)'!V234&gt;Q_IRP,0,IF('Pariwise difference (d)'!V234&lt;P_IRP,1,((Q_IRP-'Pariwise difference (d)'!V234)/(P_IRP-Q_IRP))))</f>
        <v>1</v>
      </c>
      <c r="W234">
        <f ca="1">IF('Pariwise difference (d)'!W234&gt;Q_IRP,0,IF('Pariwise difference (d)'!W234&lt;P_IRP,1,((Q_IRP-'Pariwise difference (d)'!W234)/(P_IRP-Q_IRP))))</f>
        <v>0</v>
      </c>
      <c r="X234">
        <f ca="1">IF('Pariwise difference (d)'!X234&gt;Q_IRP,0,IF('Pariwise difference (d)'!X234&lt;P_IRP,1,((Q_IRP-'Pariwise difference (d)'!X234)/(P_IRP-Q_IRP))))</f>
        <v>0</v>
      </c>
      <c r="Y234">
        <f ca="1">IF('Pariwise difference (d)'!Y234&gt;Q_IRP,0,IF('Pariwise difference (d)'!Y234&lt;P_IRP,1,((Q_IRP-'Pariwise difference (d)'!Y234)/(P_IRP-Q_IRP))))</f>
        <v>-0.18233491730043638</v>
      </c>
      <c r="Z234">
        <f ca="1">IF('Pariwise difference (d)'!Z234&gt;Q_ODP,0,IF('Pariwise difference (d)'!Z234&lt;P_ODP,1,((Q_ODP-'Pariwise difference (d)'!Z234)/(P_ODP-Q_ODP))))</f>
        <v>0</v>
      </c>
      <c r="AA234">
        <f ca="1">IF('Pariwise difference (d)'!AA234&gt;Q_ODP,0,IF('Pariwise difference (d)'!AA234&lt;P_ODP,1,((Q_ODP-'Pariwise difference (d)'!AA234)/(P_ODP-Q_ODP))))</f>
        <v>0</v>
      </c>
      <c r="AB234">
        <f ca="1">IF('Pariwise difference (d)'!AB234&gt;Q_ODP,0,IF('Pariwise difference (d)'!AB234&lt;P_ODP,1,((Q_ODP-'Pariwise difference (d)'!AB234)/(P_ODP-Q_ODP))))</f>
        <v>0</v>
      </c>
      <c r="AC234">
        <f ca="1">IF('Pariwise difference (d)'!AC234&gt;Q_ODP,0,IF('Pariwise difference (d)'!AC234&lt;P_ODP,1,((Q_ODP-'Pariwise difference (d)'!AC234)/(P_ODP-Q_ODP))))</f>
        <v>0</v>
      </c>
      <c r="AD234">
        <f ca="1">IF('Pariwise difference (d)'!AD234&gt;Q_ODP,0,IF('Pariwise difference (d)'!AD234&lt;P_ODP,1,((Q_ODP-'Pariwise difference (d)'!AD234)/(P_ODP-Q_ODP))))</f>
        <v>0</v>
      </c>
      <c r="AE234">
        <f ca="1">IF('Pariwise difference (d)'!AE234&gt;Q_ODP,0,IF('Pariwise difference (d)'!AE234&lt;P_ODP,1,((Q_ODP-'Pariwise difference (d)'!AE234)/(P_ODP-Q_ODP))))</f>
        <v>0</v>
      </c>
      <c r="AF234">
        <f ca="1">IF('Pariwise difference (d)'!AF234&gt;Q_ODP,0,IF('Pariwise difference (d)'!AF234&lt;P_ODP,1,((Q_ODP-'Pariwise difference (d)'!AF234)/(P_ODP-Q_ODP))))</f>
        <v>0</v>
      </c>
      <c r="AG234">
        <f ca="1">IF('Pariwise difference (d)'!AG234&gt;Q_ODP,0,IF('Pariwise difference (d)'!AG234&lt;P_ODP,1,((Q_ODP-'Pariwise difference (d)'!AG234)/(P_ODP-Q_ODP))))</f>
        <v>-0.47037627327971732</v>
      </c>
      <c r="AH234">
        <f ca="1">IF('Pariwise difference (d)'!AH234&gt;Q_ODP,0,IF('Pariwise difference (d)'!AH234&lt;P_ODP,1,((Q_ODP-'Pariwise difference (d)'!AH234)/(P_ODP-Q_ODP))))</f>
        <v>0</v>
      </c>
      <c r="AI234">
        <f ca="1">IF('Pariwise difference (d)'!AI234&gt;Q_ODP,0,IF('Pariwise difference (d)'!AI234&lt;P_ODP,1,((Q_ODP-'Pariwise difference (d)'!AI234)/(P_ODP-Q_ODP))))</f>
        <v>-0.6870078154375977</v>
      </c>
      <c r="AJ234">
        <f ca="1">IF('Pariwise difference (d)'!AJ234&gt;Q_ODP,0,IF('Pariwise difference (d)'!AJ234&lt;P_ODP,1,((Q_ODP-'Pariwise difference (d)'!AJ234)/(P_ODP-Q_ODP))))</f>
        <v>0</v>
      </c>
      <c r="AK234">
        <f ca="1">IF('Pariwise difference (d)'!AK234&gt;Q_ODP,0,IF('Pariwise difference (d)'!AK234&lt;P_ODP,1,((Q_ODP-'Pariwise difference (d)'!AK234)/(P_ODP-Q_ODP))))</f>
        <v>0</v>
      </c>
    </row>
    <row r="235" spans="1:37">
      <c r="A235" s="7">
        <v>233</v>
      </c>
      <c r="B235">
        <f ca="1">IF('Pariwise difference (d)'!B235&gt;Q_GWP,0,IF('Pariwise difference (d)'!B235&lt;P_GWP,1,((Q_GWP-'Pariwise difference (d)'!B235)/(P_GWP-Q_GWP))))</f>
        <v>0</v>
      </c>
      <c r="C235">
        <f ca="1">IF('Pariwise difference (d)'!C235&gt;Q_GWP,0,IF('Pariwise difference (d)'!C235&lt;P_GWP,1,((Q_GWP-'Pariwise difference (d)'!C235)/(P_GWP-Q_GWP))))</f>
        <v>1</v>
      </c>
      <c r="D235">
        <f ca="1">IF('Pariwise difference (d)'!D235&gt;Q_GWP,0,IF('Pariwise difference (d)'!D235&lt;P_GWP,1,((Q_GWP-'Pariwise difference (d)'!D235)/(P_GWP-Q_GWP))))</f>
        <v>0</v>
      </c>
      <c r="E235">
        <f ca="1">IF('Pariwise difference (d)'!E235&gt;Q_GWP,0,IF('Pariwise difference (d)'!E235&lt;P_GWP,1,((Q_GWP-'Pariwise difference (d)'!E235)/(P_GWP-Q_GWP))))</f>
        <v>1</v>
      </c>
      <c r="F235">
        <f ca="1">IF('Pariwise difference (d)'!F235&gt;Q_GWP,0,IF('Pariwise difference (d)'!F235&lt;P_GWP,1,((Q_GWP-'Pariwise difference (d)'!F235)/(P_GWP-Q_GWP))))</f>
        <v>0</v>
      </c>
      <c r="G235">
        <f ca="1">IF('Pariwise difference (d)'!G235&gt;Q_GWP,0,IF('Pariwise difference (d)'!G235&lt;P_GWP,1,((Q_GWP-'Pariwise difference (d)'!G235)/(P_GWP-Q_GWP))))</f>
        <v>0</v>
      </c>
      <c r="H235">
        <f ca="1">IF('Pariwise difference (d)'!H235&gt;Q_GWP,0,IF('Pariwise difference (d)'!H235&lt;P_GWP,1,((Q_GWP-'Pariwise difference (d)'!H235)/(P_GWP-Q_GWP))))</f>
        <v>1</v>
      </c>
      <c r="I235">
        <f ca="1">IF('Pariwise difference (d)'!I235&gt;Q_GWP,0,IF('Pariwise difference (d)'!I235&lt;P_GWP,1,((Q_GWP-'Pariwise difference (d)'!I235)/(P_GWP-Q_GWP))))</f>
        <v>0</v>
      </c>
      <c r="J235">
        <f ca="1">IF('Pariwise difference (d)'!J235&gt;Q_GWP,0,IF('Pariwise difference (d)'!J235&lt;P_GWP,1,((Q_GWP-'Pariwise difference (d)'!J235)/(P_GWP-Q_GWP))))</f>
        <v>1</v>
      </c>
      <c r="K235">
        <f ca="1">IF('Pariwise difference (d)'!K235&gt;Q_GWP,0,IF('Pariwise difference (d)'!K235&lt;P_GWP,1,((Q_GWP-'Pariwise difference (d)'!K235)/(P_GWP-Q_GWP))))</f>
        <v>0</v>
      </c>
      <c r="L235">
        <f ca="1">IF('Pariwise difference (d)'!L235&gt;Q_GWP,0,IF('Pariwise difference (d)'!L235&lt;P_GWP,1,((Q_GWP-'Pariwise difference (d)'!L235)/(P_GWP-Q_GWP))))</f>
        <v>1</v>
      </c>
      <c r="M235">
        <f ca="1">IF('Pariwise difference (d)'!M235&gt;Q_GWP,0,IF('Pariwise difference (d)'!M235&lt;P_GWP,1,((Q_GWP-'Pariwise difference (d)'!M235)/(P_GWP-Q_GWP))))</f>
        <v>1</v>
      </c>
      <c r="N235">
        <f ca="1">IF('Pariwise difference (d)'!N235&gt;Q_IRP,0,IF('Pariwise difference (d)'!N235&lt;P_IRP,1,((Q_IRP-'Pariwise difference (d)'!N235)/(P_IRP-Q_IRP))))</f>
        <v>0</v>
      </c>
      <c r="O235">
        <f ca="1">IF('Pariwise difference (d)'!O235&gt;Q_IRP,0,IF('Pariwise difference (d)'!O235&lt;P_IRP,1,((Q_IRP-'Pariwise difference (d)'!O235)/(P_IRP-Q_IRP))))</f>
        <v>0</v>
      </c>
      <c r="P235">
        <f ca="1">IF('Pariwise difference (d)'!P235&gt;Q_IRP,0,IF('Pariwise difference (d)'!P235&lt;P_IRP,1,((Q_IRP-'Pariwise difference (d)'!P235)/(P_IRP-Q_IRP))))</f>
        <v>0</v>
      </c>
      <c r="Q235">
        <f ca="1">IF('Pariwise difference (d)'!Q235&gt;Q_IRP,0,IF('Pariwise difference (d)'!Q235&lt;P_IRP,1,((Q_IRP-'Pariwise difference (d)'!Q235)/(P_IRP-Q_IRP))))</f>
        <v>1</v>
      </c>
      <c r="R235">
        <f ca="1">IF('Pariwise difference (d)'!R235&gt;Q_IRP,0,IF('Pariwise difference (d)'!R235&lt;P_IRP,1,((Q_IRP-'Pariwise difference (d)'!R235)/(P_IRP-Q_IRP))))</f>
        <v>0</v>
      </c>
      <c r="S235">
        <f ca="1">IF('Pariwise difference (d)'!S235&gt;Q_IRP,0,IF('Pariwise difference (d)'!S235&lt;P_IRP,1,((Q_IRP-'Pariwise difference (d)'!S235)/(P_IRP-Q_IRP))))</f>
        <v>0</v>
      </c>
      <c r="T235">
        <f ca="1">IF('Pariwise difference (d)'!T235&gt;Q_IRP,0,IF('Pariwise difference (d)'!T235&lt;P_IRP,1,((Q_IRP-'Pariwise difference (d)'!T235)/(P_IRP-Q_IRP))))</f>
        <v>1</v>
      </c>
      <c r="U235">
        <f ca="1">IF('Pariwise difference (d)'!U235&gt;Q_IRP,0,IF('Pariwise difference (d)'!U235&lt;P_IRP,1,((Q_IRP-'Pariwise difference (d)'!U235)/(P_IRP-Q_IRP))))</f>
        <v>1</v>
      </c>
      <c r="V235">
        <f ca="1">IF('Pariwise difference (d)'!V235&gt;Q_IRP,0,IF('Pariwise difference (d)'!V235&lt;P_IRP,1,((Q_IRP-'Pariwise difference (d)'!V235)/(P_IRP-Q_IRP))))</f>
        <v>1</v>
      </c>
      <c r="W235">
        <f ca="1">IF('Pariwise difference (d)'!W235&gt;Q_IRP,0,IF('Pariwise difference (d)'!W235&lt;P_IRP,1,((Q_IRP-'Pariwise difference (d)'!W235)/(P_IRP-Q_IRP))))</f>
        <v>0</v>
      </c>
      <c r="X235">
        <f ca="1">IF('Pariwise difference (d)'!X235&gt;Q_IRP,0,IF('Pariwise difference (d)'!X235&lt;P_IRP,1,((Q_IRP-'Pariwise difference (d)'!X235)/(P_IRP-Q_IRP))))</f>
        <v>0</v>
      </c>
      <c r="Y235">
        <f ca="1">IF('Pariwise difference (d)'!Y235&gt;Q_IRP,0,IF('Pariwise difference (d)'!Y235&lt;P_IRP,1,((Q_IRP-'Pariwise difference (d)'!Y235)/(P_IRP-Q_IRP))))</f>
        <v>1</v>
      </c>
      <c r="Z235">
        <f ca="1">IF('Pariwise difference (d)'!Z235&gt;Q_ODP,0,IF('Pariwise difference (d)'!Z235&lt;P_ODP,1,((Q_ODP-'Pariwise difference (d)'!Z235)/(P_ODP-Q_ODP))))</f>
        <v>0</v>
      </c>
      <c r="AA235">
        <f ca="1">IF('Pariwise difference (d)'!AA235&gt;Q_ODP,0,IF('Pariwise difference (d)'!AA235&lt;P_ODP,1,((Q_ODP-'Pariwise difference (d)'!AA235)/(P_ODP-Q_ODP))))</f>
        <v>0</v>
      </c>
      <c r="AB235">
        <f ca="1">IF('Pariwise difference (d)'!AB235&gt;Q_ODP,0,IF('Pariwise difference (d)'!AB235&lt;P_ODP,1,((Q_ODP-'Pariwise difference (d)'!AB235)/(P_ODP-Q_ODP))))</f>
        <v>0</v>
      </c>
      <c r="AC235">
        <f ca="1">IF('Pariwise difference (d)'!AC235&gt;Q_ODP,0,IF('Pariwise difference (d)'!AC235&lt;P_ODP,1,((Q_ODP-'Pariwise difference (d)'!AC235)/(P_ODP-Q_ODP))))</f>
        <v>-0.60120240966622507</v>
      </c>
      <c r="AD235">
        <f ca="1">IF('Pariwise difference (d)'!AD235&gt;Q_ODP,0,IF('Pariwise difference (d)'!AD235&lt;P_ODP,1,((Q_ODP-'Pariwise difference (d)'!AD235)/(P_ODP-Q_ODP))))</f>
        <v>-0.20958711405374031</v>
      </c>
      <c r="AE235">
        <f ca="1">IF('Pariwise difference (d)'!AE235&gt;Q_ODP,0,IF('Pariwise difference (d)'!AE235&lt;P_ODP,1,((Q_ODP-'Pariwise difference (d)'!AE235)/(P_ODP-Q_ODP))))</f>
        <v>0</v>
      </c>
      <c r="AF235">
        <f ca="1">IF('Pariwise difference (d)'!AF235&gt;Q_ODP,0,IF('Pariwise difference (d)'!AF235&lt;P_ODP,1,((Q_ODP-'Pariwise difference (d)'!AF235)/(P_ODP-Q_ODP))))</f>
        <v>1</v>
      </c>
      <c r="AG235">
        <f ca="1">IF('Pariwise difference (d)'!AG235&gt;Q_ODP,0,IF('Pariwise difference (d)'!AG235&lt;P_ODP,1,((Q_ODP-'Pariwise difference (d)'!AG235)/(P_ODP-Q_ODP))))</f>
        <v>1</v>
      </c>
      <c r="AH235">
        <f ca="1">IF('Pariwise difference (d)'!AH235&gt;Q_ODP,0,IF('Pariwise difference (d)'!AH235&lt;P_ODP,1,((Q_ODP-'Pariwise difference (d)'!AH235)/(P_ODP-Q_ODP))))</f>
        <v>1</v>
      </c>
      <c r="AI235">
        <f ca="1">IF('Pariwise difference (d)'!AI235&gt;Q_ODP,0,IF('Pariwise difference (d)'!AI235&lt;P_ODP,1,((Q_ODP-'Pariwise difference (d)'!AI235)/(P_ODP-Q_ODP))))</f>
        <v>0</v>
      </c>
      <c r="AJ235">
        <f ca="1">IF('Pariwise difference (d)'!AJ235&gt;Q_ODP,0,IF('Pariwise difference (d)'!AJ235&lt;P_ODP,1,((Q_ODP-'Pariwise difference (d)'!AJ235)/(P_ODP-Q_ODP))))</f>
        <v>0</v>
      </c>
      <c r="AK235">
        <f ca="1">IF('Pariwise difference (d)'!AK235&gt;Q_ODP,0,IF('Pariwise difference (d)'!AK235&lt;P_ODP,1,((Q_ODP-'Pariwise difference (d)'!AK235)/(P_ODP-Q_ODP))))</f>
        <v>0</v>
      </c>
    </row>
    <row r="236" spans="1:37">
      <c r="A236" s="7">
        <v>234</v>
      </c>
      <c r="B236">
        <f ca="1">IF('Pariwise difference (d)'!B236&gt;Q_GWP,0,IF('Pariwise difference (d)'!B236&lt;P_GWP,1,((Q_GWP-'Pariwise difference (d)'!B236)/(P_GWP-Q_GWP))))</f>
        <v>0</v>
      </c>
      <c r="C236">
        <f ca="1">IF('Pariwise difference (d)'!C236&gt;Q_GWP,0,IF('Pariwise difference (d)'!C236&lt;P_GWP,1,((Q_GWP-'Pariwise difference (d)'!C236)/(P_GWP-Q_GWP))))</f>
        <v>1</v>
      </c>
      <c r="D236">
        <f ca="1">IF('Pariwise difference (d)'!D236&gt;Q_GWP,0,IF('Pariwise difference (d)'!D236&lt;P_GWP,1,((Q_GWP-'Pariwise difference (d)'!D236)/(P_GWP-Q_GWP))))</f>
        <v>0</v>
      </c>
      <c r="E236">
        <f ca="1">IF('Pariwise difference (d)'!E236&gt;Q_GWP,0,IF('Pariwise difference (d)'!E236&lt;P_GWP,1,((Q_GWP-'Pariwise difference (d)'!E236)/(P_GWP-Q_GWP))))</f>
        <v>1</v>
      </c>
      <c r="F236">
        <f ca="1">IF('Pariwise difference (d)'!F236&gt;Q_GWP,0,IF('Pariwise difference (d)'!F236&lt;P_GWP,1,((Q_GWP-'Pariwise difference (d)'!F236)/(P_GWP-Q_GWP))))</f>
        <v>1</v>
      </c>
      <c r="G236">
        <f ca="1">IF('Pariwise difference (d)'!G236&gt;Q_GWP,0,IF('Pariwise difference (d)'!G236&lt;P_GWP,1,((Q_GWP-'Pariwise difference (d)'!G236)/(P_GWP-Q_GWP))))</f>
        <v>0</v>
      </c>
      <c r="H236">
        <f ca="1">IF('Pariwise difference (d)'!H236&gt;Q_GWP,0,IF('Pariwise difference (d)'!H236&lt;P_GWP,1,((Q_GWP-'Pariwise difference (d)'!H236)/(P_GWP-Q_GWP))))</f>
        <v>1</v>
      </c>
      <c r="I236">
        <f ca="1">IF('Pariwise difference (d)'!I236&gt;Q_GWP,0,IF('Pariwise difference (d)'!I236&lt;P_GWP,1,((Q_GWP-'Pariwise difference (d)'!I236)/(P_GWP-Q_GWP))))</f>
        <v>0</v>
      </c>
      <c r="J236">
        <f ca="1">IF('Pariwise difference (d)'!J236&gt;Q_GWP,0,IF('Pariwise difference (d)'!J236&lt;P_GWP,1,((Q_GWP-'Pariwise difference (d)'!J236)/(P_GWP-Q_GWP))))</f>
        <v>1</v>
      </c>
      <c r="K236">
        <f ca="1">IF('Pariwise difference (d)'!K236&gt;Q_GWP,0,IF('Pariwise difference (d)'!K236&lt;P_GWP,1,((Q_GWP-'Pariwise difference (d)'!K236)/(P_GWP-Q_GWP))))</f>
        <v>0</v>
      </c>
      <c r="L236">
        <f ca="1">IF('Pariwise difference (d)'!L236&gt;Q_GWP,0,IF('Pariwise difference (d)'!L236&lt;P_GWP,1,((Q_GWP-'Pariwise difference (d)'!L236)/(P_GWP-Q_GWP))))</f>
        <v>0</v>
      </c>
      <c r="M236">
        <f ca="1">IF('Pariwise difference (d)'!M236&gt;Q_GWP,0,IF('Pariwise difference (d)'!M236&lt;P_GWP,1,((Q_GWP-'Pariwise difference (d)'!M236)/(P_GWP-Q_GWP))))</f>
        <v>1</v>
      </c>
      <c r="N236">
        <f ca="1">IF('Pariwise difference (d)'!N236&gt;Q_IRP,0,IF('Pariwise difference (d)'!N236&lt;P_IRP,1,((Q_IRP-'Pariwise difference (d)'!N236)/(P_IRP-Q_IRP))))</f>
        <v>0</v>
      </c>
      <c r="O236">
        <f ca="1">IF('Pariwise difference (d)'!O236&gt;Q_IRP,0,IF('Pariwise difference (d)'!O236&lt;P_IRP,1,((Q_IRP-'Pariwise difference (d)'!O236)/(P_IRP-Q_IRP))))</f>
        <v>0</v>
      </c>
      <c r="P236">
        <f ca="1">IF('Pariwise difference (d)'!P236&gt;Q_IRP,0,IF('Pariwise difference (d)'!P236&lt;P_IRP,1,((Q_IRP-'Pariwise difference (d)'!P236)/(P_IRP-Q_IRP))))</f>
        <v>-0.20930776173350296</v>
      </c>
      <c r="Q236">
        <f ca="1">IF('Pariwise difference (d)'!Q236&gt;Q_IRP,0,IF('Pariwise difference (d)'!Q236&lt;P_IRP,1,((Q_IRP-'Pariwise difference (d)'!Q236)/(P_IRP-Q_IRP))))</f>
        <v>1</v>
      </c>
      <c r="R236">
        <f ca="1">IF('Pariwise difference (d)'!R236&gt;Q_IRP,0,IF('Pariwise difference (d)'!R236&lt;P_IRP,1,((Q_IRP-'Pariwise difference (d)'!R236)/(P_IRP-Q_IRP))))</f>
        <v>1</v>
      </c>
      <c r="S236">
        <f ca="1">IF('Pariwise difference (d)'!S236&gt;Q_IRP,0,IF('Pariwise difference (d)'!S236&lt;P_IRP,1,((Q_IRP-'Pariwise difference (d)'!S236)/(P_IRP-Q_IRP))))</f>
        <v>-0.15968735793536878</v>
      </c>
      <c r="T236">
        <f ca="1">IF('Pariwise difference (d)'!T236&gt;Q_IRP,0,IF('Pariwise difference (d)'!T236&lt;P_IRP,1,((Q_IRP-'Pariwise difference (d)'!T236)/(P_IRP-Q_IRP))))</f>
        <v>1</v>
      </c>
      <c r="U236">
        <f ca="1">IF('Pariwise difference (d)'!U236&gt;Q_IRP,0,IF('Pariwise difference (d)'!U236&lt;P_IRP,1,((Q_IRP-'Pariwise difference (d)'!U236)/(P_IRP-Q_IRP))))</f>
        <v>0</v>
      </c>
      <c r="V236">
        <f ca="1">IF('Pariwise difference (d)'!V236&gt;Q_IRP,0,IF('Pariwise difference (d)'!V236&lt;P_IRP,1,((Q_IRP-'Pariwise difference (d)'!V236)/(P_IRP-Q_IRP))))</f>
        <v>0</v>
      </c>
      <c r="W236">
        <f ca="1">IF('Pariwise difference (d)'!W236&gt;Q_IRP,0,IF('Pariwise difference (d)'!W236&lt;P_IRP,1,((Q_IRP-'Pariwise difference (d)'!W236)/(P_IRP-Q_IRP))))</f>
        <v>0</v>
      </c>
      <c r="X236">
        <f ca="1">IF('Pariwise difference (d)'!X236&gt;Q_IRP,0,IF('Pariwise difference (d)'!X236&lt;P_IRP,1,((Q_IRP-'Pariwise difference (d)'!X236)/(P_IRP-Q_IRP))))</f>
        <v>0</v>
      </c>
      <c r="Y236">
        <f ca="1">IF('Pariwise difference (d)'!Y236&gt;Q_IRP,0,IF('Pariwise difference (d)'!Y236&lt;P_IRP,1,((Q_IRP-'Pariwise difference (d)'!Y236)/(P_IRP-Q_IRP))))</f>
        <v>0</v>
      </c>
      <c r="Z236">
        <f ca="1">IF('Pariwise difference (d)'!Z236&gt;Q_ODP,0,IF('Pariwise difference (d)'!Z236&lt;P_ODP,1,((Q_ODP-'Pariwise difference (d)'!Z236)/(P_ODP-Q_ODP))))</f>
        <v>0</v>
      </c>
      <c r="AA236">
        <f ca="1">IF('Pariwise difference (d)'!AA236&gt;Q_ODP,0,IF('Pariwise difference (d)'!AA236&lt;P_ODP,1,((Q_ODP-'Pariwise difference (d)'!AA236)/(P_ODP-Q_ODP))))</f>
        <v>0</v>
      </c>
      <c r="AB236">
        <f ca="1">IF('Pariwise difference (d)'!AB236&gt;Q_ODP,0,IF('Pariwise difference (d)'!AB236&lt;P_ODP,1,((Q_ODP-'Pariwise difference (d)'!AB236)/(P_ODP-Q_ODP))))</f>
        <v>1</v>
      </c>
      <c r="AC236">
        <f ca="1">IF('Pariwise difference (d)'!AC236&gt;Q_ODP,0,IF('Pariwise difference (d)'!AC236&lt;P_ODP,1,((Q_ODP-'Pariwise difference (d)'!AC236)/(P_ODP-Q_ODP))))</f>
        <v>0</v>
      </c>
      <c r="AD236">
        <f ca="1">IF('Pariwise difference (d)'!AD236&gt;Q_ODP,0,IF('Pariwise difference (d)'!AD236&lt;P_ODP,1,((Q_ODP-'Pariwise difference (d)'!AD236)/(P_ODP-Q_ODP))))</f>
        <v>1</v>
      </c>
      <c r="AE236">
        <f ca="1">IF('Pariwise difference (d)'!AE236&gt;Q_ODP,0,IF('Pariwise difference (d)'!AE236&lt;P_ODP,1,((Q_ODP-'Pariwise difference (d)'!AE236)/(P_ODP-Q_ODP))))</f>
        <v>1</v>
      </c>
      <c r="AF236">
        <f ca="1">IF('Pariwise difference (d)'!AF236&gt;Q_ODP,0,IF('Pariwise difference (d)'!AF236&lt;P_ODP,1,((Q_ODP-'Pariwise difference (d)'!AF236)/(P_ODP-Q_ODP))))</f>
        <v>0</v>
      </c>
      <c r="AG236">
        <f ca="1">IF('Pariwise difference (d)'!AG236&gt;Q_ODP,0,IF('Pariwise difference (d)'!AG236&lt;P_ODP,1,((Q_ODP-'Pariwise difference (d)'!AG236)/(P_ODP-Q_ODP))))</f>
        <v>-0.15647707026119387</v>
      </c>
      <c r="AH236">
        <f ca="1">IF('Pariwise difference (d)'!AH236&gt;Q_ODP,0,IF('Pariwise difference (d)'!AH236&lt;P_ODP,1,((Q_ODP-'Pariwise difference (d)'!AH236)/(P_ODP-Q_ODP))))</f>
        <v>0</v>
      </c>
      <c r="AI236">
        <f ca="1">IF('Pariwise difference (d)'!AI236&gt;Q_ODP,0,IF('Pariwise difference (d)'!AI236&lt;P_ODP,1,((Q_ODP-'Pariwise difference (d)'!AI236)/(P_ODP-Q_ODP))))</f>
        <v>0</v>
      </c>
      <c r="AJ236">
        <f ca="1">IF('Pariwise difference (d)'!AJ236&gt;Q_ODP,0,IF('Pariwise difference (d)'!AJ236&lt;P_ODP,1,((Q_ODP-'Pariwise difference (d)'!AJ236)/(P_ODP-Q_ODP))))</f>
        <v>0</v>
      </c>
      <c r="AK236">
        <f ca="1">IF('Pariwise difference (d)'!AK236&gt;Q_ODP,0,IF('Pariwise difference (d)'!AK236&lt;P_ODP,1,((Q_ODP-'Pariwise difference (d)'!AK236)/(P_ODP-Q_ODP))))</f>
        <v>0</v>
      </c>
    </row>
    <row r="237" spans="1:37">
      <c r="A237" s="7">
        <v>235</v>
      </c>
      <c r="B237">
        <f ca="1">IF('Pariwise difference (d)'!B237&gt;Q_GWP,0,IF('Pariwise difference (d)'!B237&lt;P_GWP,1,((Q_GWP-'Pariwise difference (d)'!B237)/(P_GWP-Q_GWP))))</f>
        <v>0</v>
      </c>
      <c r="C237">
        <f ca="1">IF('Pariwise difference (d)'!C237&gt;Q_GWP,0,IF('Pariwise difference (d)'!C237&lt;P_GWP,1,((Q_GWP-'Pariwise difference (d)'!C237)/(P_GWP-Q_GWP))))</f>
        <v>1</v>
      </c>
      <c r="D237">
        <f ca="1">IF('Pariwise difference (d)'!D237&gt;Q_GWP,0,IF('Pariwise difference (d)'!D237&lt;P_GWP,1,((Q_GWP-'Pariwise difference (d)'!D237)/(P_GWP-Q_GWP))))</f>
        <v>0</v>
      </c>
      <c r="E237">
        <f ca="1">IF('Pariwise difference (d)'!E237&gt;Q_GWP,0,IF('Pariwise difference (d)'!E237&lt;P_GWP,1,((Q_GWP-'Pariwise difference (d)'!E237)/(P_GWP-Q_GWP))))</f>
        <v>1</v>
      </c>
      <c r="F237">
        <f ca="1">IF('Pariwise difference (d)'!F237&gt;Q_GWP,0,IF('Pariwise difference (d)'!F237&lt;P_GWP,1,((Q_GWP-'Pariwise difference (d)'!F237)/(P_GWP-Q_GWP))))</f>
        <v>0</v>
      </c>
      <c r="G237">
        <f ca="1">IF('Pariwise difference (d)'!G237&gt;Q_GWP,0,IF('Pariwise difference (d)'!G237&lt;P_GWP,1,((Q_GWP-'Pariwise difference (d)'!G237)/(P_GWP-Q_GWP))))</f>
        <v>0</v>
      </c>
      <c r="H237">
        <f ca="1">IF('Pariwise difference (d)'!H237&gt;Q_GWP,0,IF('Pariwise difference (d)'!H237&lt;P_GWP,1,((Q_GWP-'Pariwise difference (d)'!H237)/(P_GWP-Q_GWP))))</f>
        <v>1</v>
      </c>
      <c r="I237">
        <f ca="1">IF('Pariwise difference (d)'!I237&gt;Q_GWP,0,IF('Pariwise difference (d)'!I237&lt;P_GWP,1,((Q_GWP-'Pariwise difference (d)'!I237)/(P_GWP-Q_GWP))))</f>
        <v>0</v>
      </c>
      <c r="J237">
        <f ca="1">IF('Pariwise difference (d)'!J237&gt;Q_GWP,0,IF('Pariwise difference (d)'!J237&lt;P_GWP,1,((Q_GWP-'Pariwise difference (d)'!J237)/(P_GWP-Q_GWP))))</f>
        <v>1</v>
      </c>
      <c r="K237">
        <f ca="1">IF('Pariwise difference (d)'!K237&gt;Q_GWP,0,IF('Pariwise difference (d)'!K237&lt;P_GWP,1,((Q_GWP-'Pariwise difference (d)'!K237)/(P_GWP-Q_GWP))))</f>
        <v>0</v>
      </c>
      <c r="L237">
        <f ca="1">IF('Pariwise difference (d)'!L237&gt;Q_GWP,0,IF('Pariwise difference (d)'!L237&lt;P_GWP,1,((Q_GWP-'Pariwise difference (d)'!L237)/(P_GWP-Q_GWP))))</f>
        <v>0</v>
      </c>
      <c r="M237">
        <f ca="1">IF('Pariwise difference (d)'!M237&gt;Q_GWP,0,IF('Pariwise difference (d)'!M237&lt;P_GWP,1,((Q_GWP-'Pariwise difference (d)'!M237)/(P_GWP-Q_GWP))))</f>
        <v>1</v>
      </c>
      <c r="N237">
        <f ca="1">IF('Pariwise difference (d)'!N237&gt;Q_IRP,0,IF('Pariwise difference (d)'!N237&lt;P_IRP,1,((Q_IRP-'Pariwise difference (d)'!N237)/(P_IRP-Q_IRP))))</f>
        <v>0</v>
      </c>
      <c r="O237">
        <f ca="1">IF('Pariwise difference (d)'!O237&gt;Q_IRP,0,IF('Pariwise difference (d)'!O237&lt;P_IRP,1,((Q_IRP-'Pariwise difference (d)'!O237)/(P_IRP-Q_IRP))))</f>
        <v>1</v>
      </c>
      <c r="P237">
        <f ca="1">IF('Pariwise difference (d)'!P237&gt;Q_IRP,0,IF('Pariwise difference (d)'!P237&lt;P_IRP,1,((Q_IRP-'Pariwise difference (d)'!P237)/(P_IRP-Q_IRP))))</f>
        <v>0</v>
      </c>
      <c r="Q237">
        <f ca="1">IF('Pariwise difference (d)'!Q237&gt;Q_IRP,0,IF('Pariwise difference (d)'!Q237&lt;P_IRP,1,((Q_IRP-'Pariwise difference (d)'!Q237)/(P_IRP-Q_IRP))))</f>
        <v>1</v>
      </c>
      <c r="R237">
        <f ca="1">IF('Pariwise difference (d)'!R237&gt;Q_IRP,0,IF('Pariwise difference (d)'!R237&lt;P_IRP,1,((Q_IRP-'Pariwise difference (d)'!R237)/(P_IRP-Q_IRP))))</f>
        <v>0</v>
      </c>
      <c r="S237">
        <f ca="1">IF('Pariwise difference (d)'!S237&gt;Q_IRP,0,IF('Pariwise difference (d)'!S237&lt;P_IRP,1,((Q_IRP-'Pariwise difference (d)'!S237)/(P_IRP-Q_IRP))))</f>
        <v>0</v>
      </c>
      <c r="T237">
        <f ca="1">IF('Pariwise difference (d)'!T237&gt;Q_IRP,0,IF('Pariwise difference (d)'!T237&lt;P_IRP,1,((Q_IRP-'Pariwise difference (d)'!T237)/(P_IRP-Q_IRP))))</f>
        <v>1</v>
      </c>
      <c r="U237">
        <f ca="1">IF('Pariwise difference (d)'!U237&gt;Q_IRP,0,IF('Pariwise difference (d)'!U237&lt;P_IRP,1,((Q_IRP-'Pariwise difference (d)'!U237)/(P_IRP-Q_IRP))))</f>
        <v>0</v>
      </c>
      <c r="V237">
        <f ca="1">IF('Pariwise difference (d)'!V237&gt;Q_IRP,0,IF('Pariwise difference (d)'!V237&lt;P_IRP,1,((Q_IRP-'Pariwise difference (d)'!V237)/(P_IRP-Q_IRP))))</f>
        <v>1</v>
      </c>
      <c r="W237">
        <f ca="1">IF('Pariwise difference (d)'!W237&gt;Q_IRP,0,IF('Pariwise difference (d)'!W237&lt;P_IRP,1,((Q_IRP-'Pariwise difference (d)'!W237)/(P_IRP-Q_IRP))))</f>
        <v>0</v>
      </c>
      <c r="X237">
        <f ca="1">IF('Pariwise difference (d)'!X237&gt;Q_IRP,0,IF('Pariwise difference (d)'!X237&lt;P_IRP,1,((Q_IRP-'Pariwise difference (d)'!X237)/(P_IRP-Q_IRP))))</f>
        <v>0</v>
      </c>
      <c r="Y237">
        <f ca="1">IF('Pariwise difference (d)'!Y237&gt;Q_IRP,0,IF('Pariwise difference (d)'!Y237&lt;P_IRP,1,((Q_IRP-'Pariwise difference (d)'!Y237)/(P_IRP-Q_IRP))))</f>
        <v>1</v>
      </c>
      <c r="Z237">
        <f ca="1">IF('Pariwise difference (d)'!Z237&gt;Q_ODP,0,IF('Pariwise difference (d)'!Z237&lt;P_ODP,1,((Q_ODP-'Pariwise difference (d)'!Z237)/(P_ODP-Q_ODP))))</f>
        <v>0</v>
      </c>
      <c r="AA237">
        <f ca="1">IF('Pariwise difference (d)'!AA237&gt;Q_ODP,0,IF('Pariwise difference (d)'!AA237&lt;P_ODP,1,((Q_ODP-'Pariwise difference (d)'!AA237)/(P_ODP-Q_ODP))))</f>
        <v>0</v>
      </c>
      <c r="AB237">
        <f ca="1">IF('Pariwise difference (d)'!AB237&gt;Q_ODP,0,IF('Pariwise difference (d)'!AB237&lt;P_ODP,1,((Q_ODP-'Pariwise difference (d)'!AB237)/(P_ODP-Q_ODP))))</f>
        <v>-5.3558001103545208E-2</v>
      </c>
      <c r="AC237">
        <f ca="1">IF('Pariwise difference (d)'!AC237&gt;Q_ODP,0,IF('Pariwise difference (d)'!AC237&lt;P_ODP,1,((Q_ODP-'Pariwise difference (d)'!AC237)/(P_ODP-Q_ODP))))</f>
        <v>0</v>
      </c>
      <c r="AD237">
        <f ca="1">IF('Pariwise difference (d)'!AD237&gt;Q_ODP,0,IF('Pariwise difference (d)'!AD237&lt;P_ODP,1,((Q_ODP-'Pariwise difference (d)'!AD237)/(P_ODP-Q_ODP))))</f>
        <v>1</v>
      </c>
      <c r="AE237">
        <f ca="1">IF('Pariwise difference (d)'!AE237&gt;Q_ODP,0,IF('Pariwise difference (d)'!AE237&lt;P_ODP,1,((Q_ODP-'Pariwise difference (d)'!AE237)/(P_ODP-Q_ODP))))</f>
        <v>1</v>
      </c>
      <c r="AF237">
        <f ca="1">IF('Pariwise difference (d)'!AF237&gt;Q_ODP,0,IF('Pariwise difference (d)'!AF237&lt;P_ODP,1,((Q_ODP-'Pariwise difference (d)'!AF237)/(P_ODP-Q_ODP))))</f>
        <v>1</v>
      </c>
      <c r="AG237">
        <f ca="1">IF('Pariwise difference (d)'!AG237&gt;Q_ODP,0,IF('Pariwise difference (d)'!AG237&lt;P_ODP,1,((Q_ODP-'Pariwise difference (d)'!AG237)/(P_ODP-Q_ODP))))</f>
        <v>1</v>
      </c>
      <c r="AH237">
        <f ca="1">IF('Pariwise difference (d)'!AH237&gt;Q_ODP,0,IF('Pariwise difference (d)'!AH237&lt;P_ODP,1,((Q_ODP-'Pariwise difference (d)'!AH237)/(P_ODP-Q_ODP))))</f>
        <v>0</v>
      </c>
      <c r="AI237">
        <f ca="1">IF('Pariwise difference (d)'!AI237&gt;Q_ODP,0,IF('Pariwise difference (d)'!AI237&lt;P_ODP,1,((Q_ODP-'Pariwise difference (d)'!AI237)/(P_ODP-Q_ODP))))</f>
        <v>0</v>
      </c>
      <c r="AJ237">
        <f ca="1">IF('Pariwise difference (d)'!AJ237&gt;Q_ODP,0,IF('Pariwise difference (d)'!AJ237&lt;P_ODP,1,((Q_ODP-'Pariwise difference (d)'!AJ237)/(P_ODP-Q_ODP))))</f>
        <v>0</v>
      </c>
      <c r="AK237">
        <f ca="1">IF('Pariwise difference (d)'!AK237&gt;Q_ODP,0,IF('Pariwise difference (d)'!AK237&lt;P_ODP,1,((Q_ODP-'Pariwise difference (d)'!AK237)/(P_ODP-Q_ODP))))</f>
        <v>0</v>
      </c>
    </row>
    <row r="238" spans="1:37">
      <c r="A238" s="7">
        <v>236</v>
      </c>
      <c r="B238">
        <f ca="1">IF('Pariwise difference (d)'!B238&gt;Q_GWP,0,IF('Pariwise difference (d)'!B238&lt;P_GWP,1,((Q_GWP-'Pariwise difference (d)'!B238)/(P_GWP-Q_GWP))))</f>
        <v>0</v>
      </c>
      <c r="C238">
        <f ca="1">IF('Pariwise difference (d)'!C238&gt;Q_GWP,0,IF('Pariwise difference (d)'!C238&lt;P_GWP,1,((Q_GWP-'Pariwise difference (d)'!C238)/(P_GWP-Q_GWP))))</f>
        <v>1</v>
      </c>
      <c r="D238">
        <f ca="1">IF('Pariwise difference (d)'!D238&gt;Q_GWP,0,IF('Pariwise difference (d)'!D238&lt;P_GWP,1,((Q_GWP-'Pariwise difference (d)'!D238)/(P_GWP-Q_GWP))))</f>
        <v>0</v>
      </c>
      <c r="E238">
        <f ca="1">IF('Pariwise difference (d)'!E238&gt;Q_GWP,0,IF('Pariwise difference (d)'!E238&lt;P_GWP,1,((Q_GWP-'Pariwise difference (d)'!E238)/(P_GWP-Q_GWP))))</f>
        <v>1</v>
      </c>
      <c r="F238">
        <f ca="1">IF('Pariwise difference (d)'!F238&gt;Q_GWP,0,IF('Pariwise difference (d)'!F238&lt;P_GWP,1,((Q_GWP-'Pariwise difference (d)'!F238)/(P_GWP-Q_GWP))))</f>
        <v>0</v>
      </c>
      <c r="G238">
        <f ca="1">IF('Pariwise difference (d)'!G238&gt;Q_GWP,0,IF('Pariwise difference (d)'!G238&lt;P_GWP,1,((Q_GWP-'Pariwise difference (d)'!G238)/(P_GWP-Q_GWP))))</f>
        <v>0</v>
      </c>
      <c r="H238">
        <f ca="1">IF('Pariwise difference (d)'!H238&gt;Q_GWP,0,IF('Pariwise difference (d)'!H238&lt;P_GWP,1,((Q_GWP-'Pariwise difference (d)'!H238)/(P_GWP-Q_GWP))))</f>
        <v>1</v>
      </c>
      <c r="I238">
        <f ca="1">IF('Pariwise difference (d)'!I238&gt;Q_GWP,0,IF('Pariwise difference (d)'!I238&lt;P_GWP,1,((Q_GWP-'Pariwise difference (d)'!I238)/(P_GWP-Q_GWP))))</f>
        <v>0</v>
      </c>
      <c r="J238">
        <f ca="1">IF('Pariwise difference (d)'!J238&gt;Q_GWP,0,IF('Pariwise difference (d)'!J238&lt;P_GWP,1,((Q_GWP-'Pariwise difference (d)'!J238)/(P_GWP-Q_GWP))))</f>
        <v>1</v>
      </c>
      <c r="K238">
        <f ca="1">IF('Pariwise difference (d)'!K238&gt;Q_GWP,0,IF('Pariwise difference (d)'!K238&lt;P_GWP,1,((Q_GWP-'Pariwise difference (d)'!K238)/(P_GWP-Q_GWP))))</f>
        <v>0</v>
      </c>
      <c r="L238">
        <f ca="1">IF('Pariwise difference (d)'!L238&gt;Q_GWP,0,IF('Pariwise difference (d)'!L238&lt;P_GWP,1,((Q_GWP-'Pariwise difference (d)'!L238)/(P_GWP-Q_GWP))))</f>
        <v>-0.20110373008438132</v>
      </c>
      <c r="M238">
        <f ca="1">IF('Pariwise difference (d)'!M238&gt;Q_GWP,0,IF('Pariwise difference (d)'!M238&lt;P_GWP,1,((Q_GWP-'Pariwise difference (d)'!M238)/(P_GWP-Q_GWP))))</f>
        <v>1</v>
      </c>
      <c r="N238">
        <f ca="1">IF('Pariwise difference (d)'!N238&gt;Q_IRP,0,IF('Pariwise difference (d)'!N238&lt;P_IRP,1,((Q_IRP-'Pariwise difference (d)'!N238)/(P_IRP-Q_IRP))))</f>
        <v>0</v>
      </c>
      <c r="O238">
        <f ca="1">IF('Pariwise difference (d)'!O238&gt;Q_IRP,0,IF('Pariwise difference (d)'!O238&lt;P_IRP,1,((Q_IRP-'Pariwise difference (d)'!O238)/(P_IRP-Q_IRP))))</f>
        <v>1</v>
      </c>
      <c r="P238">
        <f ca="1">IF('Pariwise difference (d)'!P238&gt;Q_IRP,0,IF('Pariwise difference (d)'!P238&lt;P_IRP,1,((Q_IRP-'Pariwise difference (d)'!P238)/(P_IRP-Q_IRP))))</f>
        <v>0</v>
      </c>
      <c r="Q238">
        <f ca="1">IF('Pariwise difference (d)'!Q238&gt;Q_IRP,0,IF('Pariwise difference (d)'!Q238&lt;P_IRP,1,((Q_IRP-'Pariwise difference (d)'!Q238)/(P_IRP-Q_IRP))))</f>
        <v>1</v>
      </c>
      <c r="R238">
        <f ca="1">IF('Pariwise difference (d)'!R238&gt;Q_IRP,0,IF('Pariwise difference (d)'!R238&lt;P_IRP,1,((Q_IRP-'Pariwise difference (d)'!R238)/(P_IRP-Q_IRP))))</f>
        <v>1</v>
      </c>
      <c r="S238">
        <f ca="1">IF('Pariwise difference (d)'!S238&gt;Q_IRP,0,IF('Pariwise difference (d)'!S238&lt;P_IRP,1,((Q_IRP-'Pariwise difference (d)'!S238)/(P_IRP-Q_IRP))))</f>
        <v>0</v>
      </c>
      <c r="T238">
        <f ca="1">IF('Pariwise difference (d)'!T238&gt;Q_IRP,0,IF('Pariwise difference (d)'!T238&lt;P_IRP,1,((Q_IRP-'Pariwise difference (d)'!T238)/(P_IRP-Q_IRP))))</f>
        <v>1</v>
      </c>
      <c r="U238">
        <f ca="1">IF('Pariwise difference (d)'!U238&gt;Q_IRP,0,IF('Pariwise difference (d)'!U238&lt;P_IRP,1,((Q_IRP-'Pariwise difference (d)'!U238)/(P_IRP-Q_IRP))))</f>
        <v>0</v>
      </c>
      <c r="V238">
        <f ca="1">IF('Pariwise difference (d)'!V238&gt;Q_IRP,0,IF('Pariwise difference (d)'!V238&lt;P_IRP,1,((Q_IRP-'Pariwise difference (d)'!V238)/(P_IRP-Q_IRP))))</f>
        <v>1</v>
      </c>
      <c r="W238">
        <f ca="1">IF('Pariwise difference (d)'!W238&gt;Q_IRP,0,IF('Pariwise difference (d)'!W238&lt;P_IRP,1,((Q_IRP-'Pariwise difference (d)'!W238)/(P_IRP-Q_IRP))))</f>
        <v>0</v>
      </c>
      <c r="X238">
        <f ca="1">IF('Pariwise difference (d)'!X238&gt;Q_IRP,0,IF('Pariwise difference (d)'!X238&lt;P_IRP,1,((Q_IRP-'Pariwise difference (d)'!X238)/(P_IRP-Q_IRP))))</f>
        <v>0</v>
      </c>
      <c r="Y238">
        <f ca="1">IF('Pariwise difference (d)'!Y238&gt;Q_IRP,0,IF('Pariwise difference (d)'!Y238&lt;P_IRP,1,((Q_IRP-'Pariwise difference (d)'!Y238)/(P_IRP-Q_IRP))))</f>
        <v>1</v>
      </c>
      <c r="Z238">
        <f ca="1">IF('Pariwise difference (d)'!Z238&gt;Q_ODP,0,IF('Pariwise difference (d)'!Z238&lt;P_ODP,1,((Q_ODP-'Pariwise difference (d)'!Z238)/(P_ODP-Q_ODP))))</f>
        <v>0</v>
      </c>
      <c r="AA238">
        <f ca="1">IF('Pariwise difference (d)'!AA238&gt;Q_ODP,0,IF('Pariwise difference (d)'!AA238&lt;P_ODP,1,((Q_ODP-'Pariwise difference (d)'!AA238)/(P_ODP-Q_ODP))))</f>
        <v>0</v>
      </c>
      <c r="AB238">
        <f ca="1">IF('Pariwise difference (d)'!AB238&gt;Q_ODP,0,IF('Pariwise difference (d)'!AB238&lt;P_ODP,1,((Q_ODP-'Pariwise difference (d)'!AB238)/(P_ODP-Q_ODP))))</f>
        <v>0</v>
      </c>
      <c r="AC238">
        <f ca="1">IF('Pariwise difference (d)'!AC238&gt;Q_ODP,0,IF('Pariwise difference (d)'!AC238&lt;P_ODP,1,((Q_ODP-'Pariwise difference (d)'!AC238)/(P_ODP-Q_ODP))))</f>
        <v>0</v>
      </c>
      <c r="AD238">
        <f ca="1">IF('Pariwise difference (d)'!AD238&gt;Q_ODP,0,IF('Pariwise difference (d)'!AD238&lt;P_ODP,1,((Q_ODP-'Pariwise difference (d)'!AD238)/(P_ODP-Q_ODP))))</f>
        <v>0</v>
      </c>
      <c r="AE238">
        <f ca="1">IF('Pariwise difference (d)'!AE238&gt;Q_ODP,0,IF('Pariwise difference (d)'!AE238&lt;P_ODP,1,((Q_ODP-'Pariwise difference (d)'!AE238)/(P_ODP-Q_ODP))))</f>
        <v>-0.30868346270380265</v>
      </c>
      <c r="AF238">
        <f ca="1">IF('Pariwise difference (d)'!AF238&gt;Q_ODP,0,IF('Pariwise difference (d)'!AF238&lt;P_ODP,1,((Q_ODP-'Pariwise difference (d)'!AF238)/(P_ODP-Q_ODP))))</f>
        <v>0</v>
      </c>
      <c r="AG238">
        <f ca="1">IF('Pariwise difference (d)'!AG238&gt;Q_ODP,0,IF('Pariwise difference (d)'!AG238&lt;P_ODP,1,((Q_ODP-'Pariwise difference (d)'!AG238)/(P_ODP-Q_ODP))))</f>
        <v>-4.6345537664011218E-3</v>
      </c>
      <c r="AH238">
        <f ca="1">IF('Pariwise difference (d)'!AH238&gt;Q_ODP,0,IF('Pariwise difference (d)'!AH238&lt;P_ODP,1,((Q_ODP-'Pariwise difference (d)'!AH238)/(P_ODP-Q_ODP))))</f>
        <v>0</v>
      </c>
      <c r="AI238">
        <f ca="1">IF('Pariwise difference (d)'!AI238&gt;Q_ODP,0,IF('Pariwise difference (d)'!AI238&lt;P_ODP,1,((Q_ODP-'Pariwise difference (d)'!AI238)/(P_ODP-Q_ODP))))</f>
        <v>0</v>
      </c>
      <c r="AJ238">
        <f ca="1">IF('Pariwise difference (d)'!AJ238&gt;Q_ODP,0,IF('Pariwise difference (d)'!AJ238&lt;P_ODP,1,((Q_ODP-'Pariwise difference (d)'!AJ238)/(P_ODP-Q_ODP))))</f>
        <v>0</v>
      </c>
      <c r="AK238">
        <f ca="1">IF('Pariwise difference (d)'!AK238&gt;Q_ODP,0,IF('Pariwise difference (d)'!AK238&lt;P_ODP,1,((Q_ODP-'Pariwise difference (d)'!AK238)/(P_ODP-Q_ODP))))</f>
        <v>0</v>
      </c>
    </row>
    <row r="239" spans="1:37">
      <c r="A239" s="7">
        <v>237</v>
      </c>
      <c r="B239">
        <f ca="1">IF('Pariwise difference (d)'!B239&gt;Q_GWP,0,IF('Pariwise difference (d)'!B239&lt;P_GWP,1,((Q_GWP-'Pariwise difference (d)'!B239)/(P_GWP-Q_GWP))))</f>
        <v>0</v>
      </c>
      <c r="C239">
        <f ca="1">IF('Pariwise difference (d)'!C239&gt;Q_GWP,0,IF('Pariwise difference (d)'!C239&lt;P_GWP,1,((Q_GWP-'Pariwise difference (d)'!C239)/(P_GWP-Q_GWP))))</f>
        <v>0</v>
      </c>
      <c r="D239">
        <f ca="1">IF('Pariwise difference (d)'!D239&gt;Q_GWP,0,IF('Pariwise difference (d)'!D239&lt;P_GWP,1,((Q_GWP-'Pariwise difference (d)'!D239)/(P_GWP-Q_GWP))))</f>
        <v>0</v>
      </c>
      <c r="E239">
        <f ca="1">IF('Pariwise difference (d)'!E239&gt;Q_GWP,0,IF('Pariwise difference (d)'!E239&lt;P_GWP,1,((Q_GWP-'Pariwise difference (d)'!E239)/(P_GWP-Q_GWP))))</f>
        <v>1</v>
      </c>
      <c r="F239">
        <f ca="1">IF('Pariwise difference (d)'!F239&gt;Q_GWP,0,IF('Pariwise difference (d)'!F239&lt;P_GWP,1,((Q_GWP-'Pariwise difference (d)'!F239)/(P_GWP-Q_GWP))))</f>
        <v>0</v>
      </c>
      <c r="G239">
        <f ca="1">IF('Pariwise difference (d)'!G239&gt;Q_GWP,0,IF('Pariwise difference (d)'!G239&lt;P_GWP,1,((Q_GWP-'Pariwise difference (d)'!G239)/(P_GWP-Q_GWP))))</f>
        <v>0</v>
      </c>
      <c r="H239">
        <f ca="1">IF('Pariwise difference (d)'!H239&gt;Q_GWP,0,IF('Pariwise difference (d)'!H239&lt;P_GWP,1,((Q_GWP-'Pariwise difference (d)'!H239)/(P_GWP-Q_GWP))))</f>
        <v>1</v>
      </c>
      <c r="I239">
        <f ca="1">IF('Pariwise difference (d)'!I239&gt;Q_GWP,0,IF('Pariwise difference (d)'!I239&lt;P_GWP,1,((Q_GWP-'Pariwise difference (d)'!I239)/(P_GWP-Q_GWP))))</f>
        <v>0</v>
      </c>
      <c r="J239">
        <f ca="1">IF('Pariwise difference (d)'!J239&gt;Q_GWP,0,IF('Pariwise difference (d)'!J239&lt;P_GWP,1,((Q_GWP-'Pariwise difference (d)'!J239)/(P_GWP-Q_GWP))))</f>
        <v>1</v>
      </c>
      <c r="K239">
        <f ca="1">IF('Pariwise difference (d)'!K239&gt;Q_GWP,0,IF('Pariwise difference (d)'!K239&lt;P_GWP,1,((Q_GWP-'Pariwise difference (d)'!K239)/(P_GWP-Q_GWP))))</f>
        <v>0</v>
      </c>
      <c r="L239">
        <f ca="1">IF('Pariwise difference (d)'!L239&gt;Q_GWP,0,IF('Pariwise difference (d)'!L239&lt;P_GWP,1,((Q_GWP-'Pariwise difference (d)'!L239)/(P_GWP-Q_GWP))))</f>
        <v>1</v>
      </c>
      <c r="M239">
        <f ca="1">IF('Pariwise difference (d)'!M239&gt;Q_GWP,0,IF('Pariwise difference (d)'!M239&lt;P_GWP,1,((Q_GWP-'Pariwise difference (d)'!M239)/(P_GWP-Q_GWP))))</f>
        <v>1</v>
      </c>
      <c r="N239">
        <f ca="1">IF('Pariwise difference (d)'!N239&gt;Q_IRP,0,IF('Pariwise difference (d)'!N239&lt;P_IRP,1,((Q_IRP-'Pariwise difference (d)'!N239)/(P_IRP-Q_IRP))))</f>
        <v>1</v>
      </c>
      <c r="O239">
        <f ca="1">IF('Pariwise difference (d)'!O239&gt;Q_IRP,0,IF('Pariwise difference (d)'!O239&lt;P_IRP,1,((Q_IRP-'Pariwise difference (d)'!O239)/(P_IRP-Q_IRP))))</f>
        <v>1</v>
      </c>
      <c r="P239">
        <f ca="1">IF('Pariwise difference (d)'!P239&gt;Q_IRP,0,IF('Pariwise difference (d)'!P239&lt;P_IRP,1,((Q_IRP-'Pariwise difference (d)'!P239)/(P_IRP-Q_IRP))))</f>
        <v>0</v>
      </c>
      <c r="Q239">
        <f ca="1">IF('Pariwise difference (d)'!Q239&gt;Q_IRP,0,IF('Pariwise difference (d)'!Q239&lt;P_IRP,1,((Q_IRP-'Pariwise difference (d)'!Q239)/(P_IRP-Q_IRP))))</f>
        <v>1</v>
      </c>
      <c r="R239">
        <f ca="1">IF('Pariwise difference (d)'!R239&gt;Q_IRP,0,IF('Pariwise difference (d)'!R239&lt;P_IRP,1,((Q_IRP-'Pariwise difference (d)'!R239)/(P_IRP-Q_IRP))))</f>
        <v>0</v>
      </c>
      <c r="S239">
        <f ca="1">IF('Pariwise difference (d)'!S239&gt;Q_IRP,0,IF('Pariwise difference (d)'!S239&lt;P_IRP,1,((Q_IRP-'Pariwise difference (d)'!S239)/(P_IRP-Q_IRP))))</f>
        <v>0</v>
      </c>
      <c r="T239">
        <f ca="1">IF('Pariwise difference (d)'!T239&gt;Q_IRP,0,IF('Pariwise difference (d)'!T239&lt;P_IRP,1,((Q_IRP-'Pariwise difference (d)'!T239)/(P_IRP-Q_IRP))))</f>
        <v>0</v>
      </c>
      <c r="U239">
        <f ca="1">IF('Pariwise difference (d)'!U239&gt;Q_IRP,0,IF('Pariwise difference (d)'!U239&lt;P_IRP,1,((Q_IRP-'Pariwise difference (d)'!U239)/(P_IRP-Q_IRP))))</f>
        <v>0</v>
      </c>
      <c r="V239">
        <f ca="1">IF('Pariwise difference (d)'!V239&gt;Q_IRP,0,IF('Pariwise difference (d)'!V239&lt;P_IRP,1,((Q_IRP-'Pariwise difference (d)'!V239)/(P_IRP-Q_IRP))))</f>
        <v>0</v>
      </c>
      <c r="W239">
        <f ca="1">IF('Pariwise difference (d)'!W239&gt;Q_IRP,0,IF('Pariwise difference (d)'!W239&lt;P_IRP,1,((Q_IRP-'Pariwise difference (d)'!W239)/(P_IRP-Q_IRP))))</f>
        <v>0</v>
      </c>
      <c r="X239">
        <f ca="1">IF('Pariwise difference (d)'!X239&gt;Q_IRP,0,IF('Pariwise difference (d)'!X239&lt;P_IRP,1,((Q_IRP-'Pariwise difference (d)'!X239)/(P_IRP-Q_IRP))))</f>
        <v>-0.47336193336843763</v>
      </c>
      <c r="Y239">
        <f ca="1">IF('Pariwise difference (d)'!Y239&gt;Q_IRP,0,IF('Pariwise difference (d)'!Y239&lt;P_IRP,1,((Q_IRP-'Pariwise difference (d)'!Y239)/(P_IRP-Q_IRP))))</f>
        <v>1</v>
      </c>
      <c r="Z239">
        <f ca="1">IF('Pariwise difference (d)'!Z239&gt;Q_ODP,0,IF('Pariwise difference (d)'!Z239&lt;P_ODP,1,((Q_ODP-'Pariwise difference (d)'!Z239)/(P_ODP-Q_ODP))))</f>
        <v>1</v>
      </c>
      <c r="AA239">
        <f ca="1">IF('Pariwise difference (d)'!AA239&gt;Q_ODP,0,IF('Pariwise difference (d)'!AA239&lt;P_ODP,1,((Q_ODP-'Pariwise difference (d)'!AA239)/(P_ODP-Q_ODP))))</f>
        <v>1</v>
      </c>
      <c r="AB239">
        <f ca="1">IF('Pariwise difference (d)'!AB239&gt;Q_ODP,0,IF('Pariwise difference (d)'!AB239&lt;P_ODP,1,((Q_ODP-'Pariwise difference (d)'!AB239)/(P_ODP-Q_ODP))))</f>
        <v>1</v>
      </c>
      <c r="AC239">
        <f ca="1">IF('Pariwise difference (d)'!AC239&gt;Q_ODP,0,IF('Pariwise difference (d)'!AC239&lt;P_ODP,1,((Q_ODP-'Pariwise difference (d)'!AC239)/(P_ODP-Q_ODP))))</f>
        <v>0</v>
      </c>
      <c r="AD239">
        <f ca="1">IF('Pariwise difference (d)'!AD239&gt;Q_ODP,0,IF('Pariwise difference (d)'!AD239&lt;P_ODP,1,((Q_ODP-'Pariwise difference (d)'!AD239)/(P_ODP-Q_ODP))))</f>
        <v>-0.81986028183762749</v>
      </c>
      <c r="AE239">
        <f ca="1">IF('Pariwise difference (d)'!AE239&gt;Q_ODP,0,IF('Pariwise difference (d)'!AE239&lt;P_ODP,1,((Q_ODP-'Pariwise difference (d)'!AE239)/(P_ODP-Q_ODP))))</f>
        <v>1</v>
      </c>
      <c r="AF239">
        <f ca="1">IF('Pariwise difference (d)'!AF239&gt;Q_ODP,0,IF('Pariwise difference (d)'!AF239&lt;P_ODP,1,((Q_ODP-'Pariwise difference (d)'!AF239)/(P_ODP-Q_ODP))))</f>
        <v>0</v>
      </c>
      <c r="AG239">
        <f ca="1">IF('Pariwise difference (d)'!AG239&gt;Q_ODP,0,IF('Pariwise difference (d)'!AG239&lt;P_ODP,1,((Q_ODP-'Pariwise difference (d)'!AG239)/(P_ODP-Q_ODP))))</f>
        <v>0</v>
      </c>
      <c r="AH239">
        <f ca="1">IF('Pariwise difference (d)'!AH239&gt;Q_ODP,0,IF('Pariwise difference (d)'!AH239&lt;P_ODP,1,((Q_ODP-'Pariwise difference (d)'!AH239)/(P_ODP-Q_ODP))))</f>
        <v>0</v>
      </c>
      <c r="AI239">
        <f ca="1">IF('Pariwise difference (d)'!AI239&gt;Q_ODP,0,IF('Pariwise difference (d)'!AI239&lt;P_ODP,1,((Q_ODP-'Pariwise difference (d)'!AI239)/(P_ODP-Q_ODP))))</f>
        <v>0</v>
      </c>
      <c r="AJ239">
        <f ca="1">IF('Pariwise difference (d)'!AJ239&gt;Q_ODP,0,IF('Pariwise difference (d)'!AJ239&lt;P_ODP,1,((Q_ODP-'Pariwise difference (d)'!AJ239)/(P_ODP-Q_ODP))))</f>
        <v>0</v>
      </c>
      <c r="AK239">
        <f ca="1">IF('Pariwise difference (d)'!AK239&gt;Q_ODP,0,IF('Pariwise difference (d)'!AK239&lt;P_ODP,1,((Q_ODP-'Pariwise difference (d)'!AK239)/(P_ODP-Q_ODP))))</f>
        <v>0</v>
      </c>
    </row>
    <row r="240" spans="1:37">
      <c r="A240" s="7">
        <v>238</v>
      </c>
      <c r="B240">
        <f ca="1">IF('Pariwise difference (d)'!B240&gt;Q_GWP,0,IF('Pariwise difference (d)'!B240&lt;P_GWP,1,((Q_GWP-'Pariwise difference (d)'!B240)/(P_GWP-Q_GWP))))</f>
        <v>0</v>
      </c>
      <c r="C240">
        <f ca="1">IF('Pariwise difference (d)'!C240&gt;Q_GWP,0,IF('Pariwise difference (d)'!C240&lt;P_GWP,1,((Q_GWP-'Pariwise difference (d)'!C240)/(P_GWP-Q_GWP))))</f>
        <v>0</v>
      </c>
      <c r="D240">
        <f ca="1">IF('Pariwise difference (d)'!D240&gt;Q_GWP,0,IF('Pariwise difference (d)'!D240&lt;P_GWP,1,((Q_GWP-'Pariwise difference (d)'!D240)/(P_GWP-Q_GWP))))</f>
        <v>0</v>
      </c>
      <c r="E240">
        <f ca="1">IF('Pariwise difference (d)'!E240&gt;Q_GWP,0,IF('Pariwise difference (d)'!E240&lt;P_GWP,1,((Q_GWP-'Pariwise difference (d)'!E240)/(P_GWP-Q_GWP))))</f>
        <v>1</v>
      </c>
      <c r="F240">
        <f ca="1">IF('Pariwise difference (d)'!F240&gt;Q_GWP,0,IF('Pariwise difference (d)'!F240&lt;P_GWP,1,((Q_GWP-'Pariwise difference (d)'!F240)/(P_GWP-Q_GWP))))</f>
        <v>0</v>
      </c>
      <c r="G240">
        <f ca="1">IF('Pariwise difference (d)'!G240&gt;Q_GWP,0,IF('Pariwise difference (d)'!G240&lt;P_GWP,1,((Q_GWP-'Pariwise difference (d)'!G240)/(P_GWP-Q_GWP))))</f>
        <v>0</v>
      </c>
      <c r="H240">
        <f ca="1">IF('Pariwise difference (d)'!H240&gt;Q_GWP,0,IF('Pariwise difference (d)'!H240&lt;P_GWP,1,((Q_GWP-'Pariwise difference (d)'!H240)/(P_GWP-Q_GWP))))</f>
        <v>1</v>
      </c>
      <c r="I240">
        <f ca="1">IF('Pariwise difference (d)'!I240&gt;Q_GWP,0,IF('Pariwise difference (d)'!I240&lt;P_GWP,1,((Q_GWP-'Pariwise difference (d)'!I240)/(P_GWP-Q_GWP))))</f>
        <v>1</v>
      </c>
      <c r="J240">
        <f ca="1">IF('Pariwise difference (d)'!J240&gt;Q_GWP,0,IF('Pariwise difference (d)'!J240&lt;P_GWP,1,((Q_GWP-'Pariwise difference (d)'!J240)/(P_GWP-Q_GWP))))</f>
        <v>1</v>
      </c>
      <c r="K240">
        <f ca="1">IF('Pariwise difference (d)'!K240&gt;Q_GWP,0,IF('Pariwise difference (d)'!K240&lt;P_GWP,1,((Q_GWP-'Pariwise difference (d)'!K240)/(P_GWP-Q_GWP))))</f>
        <v>0</v>
      </c>
      <c r="L240">
        <f ca="1">IF('Pariwise difference (d)'!L240&gt;Q_GWP,0,IF('Pariwise difference (d)'!L240&lt;P_GWP,1,((Q_GWP-'Pariwise difference (d)'!L240)/(P_GWP-Q_GWP))))</f>
        <v>0</v>
      </c>
      <c r="M240">
        <f ca="1">IF('Pariwise difference (d)'!M240&gt;Q_GWP,0,IF('Pariwise difference (d)'!M240&lt;P_GWP,1,((Q_GWP-'Pariwise difference (d)'!M240)/(P_GWP-Q_GWP))))</f>
        <v>1</v>
      </c>
      <c r="N240">
        <f ca="1">IF('Pariwise difference (d)'!N240&gt;Q_IRP,0,IF('Pariwise difference (d)'!N240&lt;P_IRP,1,((Q_IRP-'Pariwise difference (d)'!N240)/(P_IRP-Q_IRP))))</f>
        <v>0</v>
      </c>
      <c r="O240">
        <f ca="1">IF('Pariwise difference (d)'!O240&gt;Q_IRP,0,IF('Pariwise difference (d)'!O240&lt;P_IRP,1,((Q_IRP-'Pariwise difference (d)'!O240)/(P_IRP-Q_IRP))))</f>
        <v>0</v>
      </c>
      <c r="P240">
        <f ca="1">IF('Pariwise difference (d)'!P240&gt;Q_IRP,0,IF('Pariwise difference (d)'!P240&lt;P_IRP,1,((Q_IRP-'Pariwise difference (d)'!P240)/(P_IRP-Q_IRP))))</f>
        <v>0</v>
      </c>
      <c r="Q240">
        <f ca="1">IF('Pariwise difference (d)'!Q240&gt;Q_IRP,0,IF('Pariwise difference (d)'!Q240&lt;P_IRP,1,((Q_IRP-'Pariwise difference (d)'!Q240)/(P_IRP-Q_IRP))))</f>
        <v>1</v>
      </c>
      <c r="R240">
        <f ca="1">IF('Pariwise difference (d)'!R240&gt;Q_IRP,0,IF('Pariwise difference (d)'!R240&lt;P_IRP,1,((Q_IRP-'Pariwise difference (d)'!R240)/(P_IRP-Q_IRP))))</f>
        <v>-0.11345649269127836</v>
      </c>
      <c r="S240">
        <f ca="1">IF('Pariwise difference (d)'!S240&gt;Q_IRP,0,IF('Pariwise difference (d)'!S240&lt;P_IRP,1,((Q_IRP-'Pariwise difference (d)'!S240)/(P_IRP-Q_IRP))))</f>
        <v>0</v>
      </c>
      <c r="T240">
        <f ca="1">IF('Pariwise difference (d)'!T240&gt;Q_IRP,0,IF('Pariwise difference (d)'!T240&lt;P_IRP,1,((Q_IRP-'Pariwise difference (d)'!T240)/(P_IRP-Q_IRP))))</f>
        <v>1</v>
      </c>
      <c r="U240">
        <f ca="1">IF('Pariwise difference (d)'!U240&gt;Q_IRP,0,IF('Pariwise difference (d)'!U240&lt;P_IRP,1,((Q_IRP-'Pariwise difference (d)'!U240)/(P_IRP-Q_IRP))))</f>
        <v>0</v>
      </c>
      <c r="V240">
        <f ca="1">IF('Pariwise difference (d)'!V240&gt;Q_IRP,0,IF('Pariwise difference (d)'!V240&lt;P_IRP,1,((Q_IRP-'Pariwise difference (d)'!V240)/(P_IRP-Q_IRP))))</f>
        <v>1</v>
      </c>
      <c r="W240">
        <f ca="1">IF('Pariwise difference (d)'!W240&gt;Q_IRP,0,IF('Pariwise difference (d)'!W240&lt;P_IRP,1,((Q_IRP-'Pariwise difference (d)'!W240)/(P_IRP-Q_IRP))))</f>
        <v>0</v>
      </c>
      <c r="X240">
        <f ca="1">IF('Pariwise difference (d)'!X240&gt;Q_IRP,0,IF('Pariwise difference (d)'!X240&lt;P_IRP,1,((Q_IRP-'Pariwise difference (d)'!X240)/(P_IRP-Q_IRP))))</f>
        <v>0</v>
      </c>
      <c r="Y240">
        <f ca="1">IF('Pariwise difference (d)'!Y240&gt;Q_IRP,0,IF('Pariwise difference (d)'!Y240&lt;P_IRP,1,((Q_IRP-'Pariwise difference (d)'!Y240)/(P_IRP-Q_IRP))))</f>
        <v>1</v>
      </c>
      <c r="Z240">
        <f ca="1">IF('Pariwise difference (d)'!Z240&gt;Q_ODP,0,IF('Pariwise difference (d)'!Z240&lt;P_ODP,1,((Q_ODP-'Pariwise difference (d)'!Z240)/(P_ODP-Q_ODP))))</f>
        <v>0</v>
      </c>
      <c r="AA240">
        <f ca="1">IF('Pariwise difference (d)'!AA240&gt;Q_ODP,0,IF('Pariwise difference (d)'!AA240&lt;P_ODP,1,((Q_ODP-'Pariwise difference (d)'!AA240)/(P_ODP-Q_ODP))))</f>
        <v>0</v>
      </c>
      <c r="AB240">
        <f ca="1">IF('Pariwise difference (d)'!AB240&gt;Q_ODP,0,IF('Pariwise difference (d)'!AB240&lt;P_ODP,1,((Q_ODP-'Pariwise difference (d)'!AB240)/(P_ODP-Q_ODP))))</f>
        <v>0</v>
      </c>
      <c r="AC240">
        <f ca="1">IF('Pariwise difference (d)'!AC240&gt;Q_ODP,0,IF('Pariwise difference (d)'!AC240&lt;P_ODP,1,((Q_ODP-'Pariwise difference (d)'!AC240)/(P_ODP-Q_ODP))))</f>
        <v>0</v>
      </c>
      <c r="AD240">
        <f ca="1">IF('Pariwise difference (d)'!AD240&gt;Q_ODP,0,IF('Pariwise difference (d)'!AD240&lt;P_ODP,1,((Q_ODP-'Pariwise difference (d)'!AD240)/(P_ODP-Q_ODP))))</f>
        <v>1</v>
      </c>
      <c r="AE240">
        <f ca="1">IF('Pariwise difference (d)'!AE240&gt;Q_ODP,0,IF('Pariwise difference (d)'!AE240&lt;P_ODP,1,((Q_ODP-'Pariwise difference (d)'!AE240)/(P_ODP-Q_ODP))))</f>
        <v>1</v>
      </c>
      <c r="AF240">
        <f ca="1">IF('Pariwise difference (d)'!AF240&gt;Q_ODP,0,IF('Pariwise difference (d)'!AF240&lt;P_ODP,1,((Q_ODP-'Pariwise difference (d)'!AF240)/(P_ODP-Q_ODP))))</f>
        <v>1</v>
      </c>
      <c r="AG240">
        <f ca="1">IF('Pariwise difference (d)'!AG240&gt;Q_ODP,0,IF('Pariwise difference (d)'!AG240&lt;P_ODP,1,((Q_ODP-'Pariwise difference (d)'!AG240)/(P_ODP-Q_ODP))))</f>
        <v>1</v>
      </c>
      <c r="AH240">
        <f ca="1">IF('Pariwise difference (d)'!AH240&gt;Q_ODP,0,IF('Pariwise difference (d)'!AH240&lt;P_ODP,1,((Q_ODP-'Pariwise difference (d)'!AH240)/(P_ODP-Q_ODP))))</f>
        <v>0</v>
      </c>
      <c r="AI240">
        <f ca="1">IF('Pariwise difference (d)'!AI240&gt;Q_ODP,0,IF('Pariwise difference (d)'!AI240&lt;P_ODP,1,((Q_ODP-'Pariwise difference (d)'!AI240)/(P_ODP-Q_ODP))))</f>
        <v>0</v>
      </c>
      <c r="AJ240">
        <f ca="1">IF('Pariwise difference (d)'!AJ240&gt;Q_ODP,0,IF('Pariwise difference (d)'!AJ240&lt;P_ODP,1,((Q_ODP-'Pariwise difference (d)'!AJ240)/(P_ODP-Q_ODP))))</f>
        <v>0</v>
      </c>
      <c r="AK240">
        <f ca="1">IF('Pariwise difference (d)'!AK240&gt;Q_ODP,0,IF('Pariwise difference (d)'!AK240&lt;P_ODP,1,((Q_ODP-'Pariwise difference (d)'!AK240)/(P_ODP-Q_ODP))))</f>
        <v>0</v>
      </c>
    </row>
    <row r="241" spans="1:37">
      <c r="A241" s="7">
        <v>239</v>
      </c>
      <c r="B241">
        <f ca="1">IF('Pariwise difference (d)'!B241&gt;Q_GWP,0,IF('Pariwise difference (d)'!B241&lt;P_GWP,1,((Q_GWP-'Pariwise difference (d)'!B241)/(P_GWP-Q_GWP))))</f>
        <v>0</v>
      </c>
      <c r="C241">
        <f ca="1">IF('Pariwise difference (d)'!C241&gt;Q_GWP,0,IF('Pariwise difference (d)'!C241&lt;P_GWP,1,((Q_GWP-'Pariwise difference (d)'!C241)/(P_GWP-Q_GWP))))</f>
        <v>0</v>
      </c>
      <c r="D241">
        <f ca="1">IF('Pariwise difference (d)'!D241&gt;Q_GWP,0,IF('Pariwise difference (d)'!D241&lt;P_GWP,1,((Q_GWP-'Pariwise difference (d)'!D241)/(P_GWP-Q_GWP))))</f>
        <v>0</v>
      </c>
      <c r="E241">
        <f ca="1">IF('Pariwise difference (d)'!E241&gt;Q_GWP,0,IF('Pariwise difference (d)'!E241&lt;P_GWP,1,((Q_GWP-'Pariwise difference (d)'!E241)/(P_GWP-Q_GWP))))</f>
        <v>1</v>
      </c>
      <c r="F241">
        <f ca="1">IF('Pariwise difference (d)'!F241&gt;Q_GWP,0,IF('Pariwise difference (d)'!F241&lt;P_GWP,1,((Q_GWP-'Pariwise difference (d)'!F241)/(P_GWP-Q_GWP))))</f>
        <v>1</v>
      </c>
      <c r="G241">
        <f ca="1">IF('Pariwise difference (d)'!G241&gt;Q_GWP,0,IF('Pariwise difference (d)'!G241&lt;P_GWP,1,((Q_GWP-'Pariwise difference (d)'!G241)/(P_GWP-Q_GWP))))</f>
        <v>0</v>
      </c>
      <c r="H241">
        <f ca="1">IF('Pariwise difference (d)'!H241&gt;Q_GWP,0,IF('Pariwise difference (d)'!H241&lt;P_GWP,1,((Q_GWP-'Pariwise difference (d)'!H241)/(P_GWP-Q_GWP))))</f>
        <v>1</v>
      </c>
      <c r="I241">
        <f ca="1">IF('Pariwise difference (d)'!I241&gt;Q_GWP,0,IF('Pariwise difference (d)'!I241&lt;P_GWP,1,((Q_GWP-'Pariwise difference (d)'!I241)/(P_GWP-Q_GWP))))</f>
        <v>1</v>
      </c>
      <c r="J241">
        <f ca="1">IF('Pariwise difference (d)'!J241&gt;Q_GWP,0,IF('Pariwise difference (d)'!J241&lt;P_GWP,1,((Q_GWP-'Pariwise difference (d)'!J241)/(P_GWP-Q_GWP))))</f>
        <v>1</v>
      </c>
      <c r="K241">
        <f ca="1">IF('Pariwise difference (d)'!K241&gt;Q_GWP,0,IF('Pariwise difference (d)'!K241&lt;P_GWP,1,((Q_GWP-'Pariwise difference (d)'!K241)/(P_GWP-Q_GWP))))</f>
        <v>0</v>
      </c>
      <c r="L241">
        <f ca="1">IF('Pariwise difference (d)'!L241&gt;Q_GWP,0,IF('Pariwise difference (d)'!L241&lt;P_GWP,1,((Q_GWP-'Pariwise difference (d)'!L241)/(P_GWP-Q_GWP))))</f>
        <v>0</v>
      </c>
      <c r="M241">
        <f ca="1">IF('Pariwise difference (d)'!M241&gt;Q_GWP,0,IF('Pariwise difference (d)'!M241&lt;P_GWP,1,((Q_GWP-'Pariwise difference (d)'!M241)/(P_GWP-Q_GWP))))</f>
        <v>1</v>
      </c>
      <c r="N241">
        <f ca="1">IF('Pariwise difference (d)'!N241&gt;Q_IRP,0,IF('Pariwise difference (d)'!N241&lt;P_IRP,1,((Q_IRP-'Pariwise difference (d)'!N241)/(P_IRP-Q_IRP))))</f>
        <v>0</v>
      </c>
      <c r="O241">
        <f ca="1">IF('Pariwise difference (d)'!O241&gt;Q_IRP,0,IF('Pariwise difference (d)'!O241&lt;P_IRP,1,((Q_IRP-'Pariwise difference (d)'!O241)/(P_IRP-Q_IRP))))</f>
        <v>0</v>
      </c>
      <c r="P241">
        <f ca="1">IF('Pariwise difference (d)'!P241&gt;Q_IRP,0,IF('Pariwise difference (d)'!P241&lt;P_IRP,1,((Q_IRP-'Pariwise difference (d)'!P241)/(P_IRP-Q_IRP))))</f>
        <v>0</v>
      </c>
      <c r="Q241">
        <f ca="1">IF('Pariwise difference (d)'!Q241&gt;Q_IRP,0,IF('Pariwise difference (d)'!Q241&lt;P_IRP,1,((Q_IRP-'Pariwise difference (d)'!Q241)/(P_IRP-Q_IRP))))</f>
        <v>1</v>
      </c>
      <c r="R241">
        <f ca="1">IF('Pariwise difference (d)'!R241&gt;Q_IRP,0,IF('Pariwise difference (d)'!R241&lt;P_IRP,1,((Q_IRP-'Pariwise difference (d)'!R241)/(P_IRP-Q_IRP))))</f>
        <v>-0.76948231150042978</v>
      </c>
      <c r="S241">
        <f ca="1">IF('Pariwise difference (d)'!S241&gt;Q_IRP,0,IF('Pariwise difference (d)'!S241&lt;P_IRP,1,((Q_IRP-'Pariwise difference (d)'!S241)/(P_IRP-Q_IRP))))</f>
        <v>0</v>
      </c>
      <c r="T241">
        <f ca="1">IF('Pariwise difference (d)'!T241&gt;Q_IRP,0,IF('Pariwise difference (d)'!T241&lt;P_IRP,1,((Q_IRP-'Pariwise difference (d)'!T241)/(P_IRP-Q_IRP))))</f>
        <v>1</v>
      </c>
      <c r="U241">
        <f ca="1">IF('Pariwise difference (d)'!U241&gt;Q_IRP,0,IF('Pariwise difference (d)'!U241&lt;P_IRP,1,((Q_IRP-'Pariwise difference (d)'!U241)/(P_IRP-Q_IRP))))</f>
        <v>0</v>
      </c>
      <c r="V241">
        <f ca="1">IF('Pariwise difference (d)'!V241&gt;Q_IRP,0,IF('Pariwise difference (d)'!V241&lt;P_IRP,1,((Q_IRP-'Pariwise difference (d)'!V241)/(P_IRP-Q_IRP))))</f>
        <v>1</v>
      </c>
      <c r="W241">
        <f ca="1">IF('Pariwise difference (d)'!W241&gt;Q_IRP,0,IF('Pariwise difference (d)'!W241&lt;P_IRP,1,((Q_IRP-'Pariwise difference (d)'!W241)/(P_IRP-Q_IRP))))</f>
        <v>0</v>
      </c>
      <c r="X241">
        <f ca="1">IF('Pariwise difference (d)'!X241&gt;Q_IRP,0,IF('Pariwise difference (d)'!X241&lt;P_IRP,1,((Q_IRP-'Pariwise difference (d)'!X241)/(P_IRP-Q_IRP))))</f>
        <v>0</v>
      </c>
      <c r="Y241">
        <f ca="1">IF('Pariwise difference (d)'!Y241&gt;Q_IRP,0,IF('Pariwise difference (d)'!Y241&lt;P_IRP,1,((Q_IRP-'Pariwise difference (d)'!Y241)/(P_IRP-Q_IRP))))</f>
        <v>1</v>
      </c>
      <c r="Z241">
        <f ca="1">IF('Pariwise difference (d)'!Z241&gt;Q_ODP,0,IF('Pariwise difference (d)'!Z241&lt;P_ODP,1,((Q_ODP-'Pariwise difference (d)'!Z241)/(P_ODP-Q_ODP))))</f>
        <v>-0.83430344593827277</v>
      </c>
      <c r="AA241">
        <f ca="1">IF('Pariwise difference (d)'!AA241&gt;Q_ODP,0,IF('Pariwise difference (d)'!AA241&lt;P_ODP,1,((Q_ODP-'Pariwise difference (d)'!AA241)/(P_ODP-Q_ODP))))</f>
        <v>-0.96095535345314342</v>
      </c>
      <c r="AB241">
        <f ca="1">IF('Pariwise difference (d)'!AB241&gt;Q_ODP,0,IF('Pariwise difference (d)'!AB241&lt;P_ODP,1,((Q_ODP-'Pariwise difference (d)'!AB241)/(P_ODP-Q_ODP))))</f>
        <v>1</v>
      </c>
      <c r="AC241">
        <f ca="1">IF('Pariwise difference (d)'!AC241&gt;Q_ODP,0,IF('Pariwise difference (d)'!AC241&lt;P_ODP,1,((Q_ODP-'Pariwise difference (d)'!AC241)/(P_ODP-Q_ODP))))</f>
        <v>0</v>
      </c>
      <c r="AD241">
        <f ca="1">IF('Pariwise difference (d)'!AD241&gt;Q_ODP,0,IF('Pariwise difference (d)'!AD241&lt;P_ODP,1,((Q_ODP-'Pariwise difference (d)'!AD241)/(P_ODP-Q_ODP))))</f>
        <v>-7.0000836069379305E-2</v>
      </c>
      <c r="AE241">
        <f ca="1">IF('Pariwise difference (d)'!AE241&gt;Q_ODP,0,IF('Pariwise difference (d)'!AE241&lt;P_ODP,1,((Q_ODP-'Pariwise difference (d)'!AE241)/(P_ODP-Q_ODP))))</f>
        <v>0</v>
      </c>
      <c r="AF241">
        <f ca="1">IF('Pariwise difference (d)'!AF241&gt;Q_ODP,0,IF('Pariwise difference (d)'!AF241&lt;P_ODP,1,((Q_ODP-'Pariwise difference (d)'!AF241)/(P_ODP-Q_ODP))))</f>
        <v>0</v>
      </c>
      <c r="AG241">
        <f ca="1">IF('Pariwise difference (d)'!AG241&gt;Q_ODP,0,IF('Pariwise difference (d)'!AG241&lt;P_ODP,1,((Q_ODP-'Pariwise difference (d)'!AG241)/(P_ODP-Q_ODP))))</f>
        <v>0</v>
      </c>
      <c r="AH241">
        <f ca="1">IF('Pariwise difference (d)'!AH241&gt;Q_ODP,0,IF('Pariwise difference (d)'!AH241&lt;P_ODP,1,((Q_ODP-'Pariwise difference (d)'!AH241)/(P_ODP-Q_ODP))))</f>
        <v>0</v>
      </c>
      <c r="AI241">
        <f ca="1">IF('Pariwise difference (d)'!AI241&gt;Q_ODP,0,IF('Pariwise difference (d)'!AI241&lt;P_ODP,1,((Q_ODP-'Pariwise difference (d)'!AI241)/(P_ODP-Q_ODP))))</f>
        <v>0</v>
      </c>
      <c r="AJ241">
        <f ca="1">IF('Pariwise difference (d)'!AJ241&gt;Q_ODP,0,IF('Pariwise difference (d)'!AJ241&lt;P_ODP,1,((Q_ODP-'Pariwise difference (d)'!AJ241)/(P_ODP-Q_ODP))))</f>
        <v>0</v>
      </c>
      <c r="AK241">
        <f ca="1">IF('Pariwise difference (d)'!AK241&gt;Q_ODP,0,IF('Pariwise difference (d)'!AK241&lt;P_ODP,1,((Q_ODP-'Pariwise difference (d)'!AK241)/(P_ODP-Q_ODP))))</f>
        <v>0</v>
      </c>
    </row>
    <row r="242" spans="1:37">
      <c r="A242" s="7">
        <v>240</v>
      </c>
      <c r="B242">
        <f ca="1">IF('Pariwise difference (d)'!B242&gt;Q_GWP,0,IF('Pariwise difference (d)'!B242&lt;P_GWP,1,((Q_GWP-'Pariwise difference (d)'!B242)/(P_GWP-Q_GWP))))</f>
        <v>0</v>
      </c>
      <c r="C242">
        <f ca="1">IF('Pariwise difference (d)'!C242&gt;Q_GWP,0,IF('Pariwise difference (d)'!C242&lt;P_GWP,1,((Q_GWP-'Pariwise difference (d)'!C242)/(P_GWP-Q_GWP))))</f>
        <v>0</v>
      </c>
      <c r="D242">
        <f ca="1">IF('Pariwise difference (d)'!D242&gt;Q_GWP,0,IF('Pariwise difference (d)'!D242&lt;P_GWP,1,((Q_GWP-'Pariwise difference (d)'!D242)/(P_GWP-Q_GWP))))</f>
        <v>0</v>
      </c>
      <c r="E242">
        <f ca="1">IF('Pariwise difference (d)'!E242&gt;Q_GWP,0,IF('Pariwise difference (d)'!E242&lt;P_GWP,1,((Q_GWP-'Pariwise difference (d)'!E242)/(P_GWP-Q_GWP))))</f>
        <v>1</v>
      </c>
      <c r="F242">
        <f ca="1">IF('Pariwise difference (d)'!F242&gt;Q_GWP,0,IF('Pariwise difference (d)'!F242&lt;P_GWP,1,((Q_GWP-'Pariwise difference (d)'!F242)/(P_GWP-Q_GWP))))</f>
        <v>-5.9557425908941815E-2</v>
      </c>
      <c r="G242">
        <f ca="1">IF('Pariwise difference (d)'!G242&gt;Q_GWP,0,IF('Pariwise difference (d)'!G242&lt;P_GWP,1,((Q_GWP-'Pariwise difference (d)'!G242)/(P_GWP-Q_GWP))))</f>
        <v>0</v>
      </c>
      <c r="H242">
        <f ca="1">IF('Pariwise difference (d)'!H242&gt;Q_GWP,0,IF('Pariwise difference (d)'!H242&lt;P_GWP,1,((Q_GWP-'Pariwise difference (d)'!H242)/(P_GWP-Q_GWP))))</f>
        <v>1</v>
      </c>
      <c r="I242">
        <f ca="1">IF('Pariwise difference (d)'!I242&gt;Q_GWP,0,IF('Pariwise difference (d)'!I242&lt;P_GWP,1,((Q_GWP-'Pariwise difference (d)'!I242)/(P_GWP-Q_GWP))))</f>
        <v>0</v>
      </c>
      <c r="J242">
        <f ca="1">IF('Pariwise difference (d)'!J242&gt;Q_GWP,0,IF('Pariwise difference (d)'!J242&lt;P_GWP,1,((Q_GWP-'Pariwise difference (d)'!J242)/(P_GWP-Q_GWP))))</f>
        <v>1</v>
      </c>
      <c r="K242">
        <f ca="1">IF('Pariwise difference (d)'!K242&gt;Q_GWP,0,IF('Pariwise difference (d)'!K242&lt;P_GWP,1,((Q_GWP-'Pariwise difference (d)'!K242)/(P_GWP-Q_GWP))))</f>
        <v>0</v>
      </c>
      <c r="L242">
        <f ca="1">IF('Pariwise difference (d)'!L242&gt;Q_GWP,0,IF('Pariwise difference (d)'!L242&lt;P_GWP,1,((Q_GWP-'Pariwise difference (d)'!L242)/(P_GWP-Q_GWP))))</f>
        <v>0</v>
      </c>
      <c r="M242">
        <f ca="1">IF('Pariwise difference (d)'!M242&gt;Q_GWP,0,IF('Pariwise difference (d)'!M242&lt;P_GWP,1,((Q_GWP-'Pariwise difference (d)'!M242)/(P_GWP-Q_GWP))))</f>
        <v>1</v>
      </c>
      <c r="N242">
        <f ca="1">IF('Pariwise difference (d)'!N242&gt;Q_IRP,0,IF('Pariwise difference (d)'!N242&lt;P_IRP,1,((Q_IRP-'Pariwise difference (d)'!N242)/(P_IRP-Q_IRP))))</f>
        <v>0</v>
      </c>
      <c r="O242">
        <f ca="1">IF('Pariwise difference (d)'!O242&gt;Q_IRP,0,IF('Pariwise difference (d)'!O242&lt;P_IRP,1,((Q_IRP-'Pariwise difference (d)'!O242)/(P_IRP-Q_IRP))))</f>
        <v>1</v>
      </c>
      <c r="P242">
        <f ca="1">IF('Pariwise difference (d)'!P242&gt;Q_IRP,0,IF('Pariwise difference (d)'!P242&lt;P_IRP,1,((Q_IRP-'Pariwise difference (d)'!P242)/(P_IRP-Q_IRP))))</f>
        <v>0</v>
      </c>
      <c r="Q242">
        <f ca="1">IF('Pariwise difference (d)'!Q242&gt;Q_IRP,0,IF('Pariwise difference (d)'!Q242&lt;P_IRP,1,((Q_IRP-'Pariwise difference (d)'!Q242)/(P_IRP-Q_IRP))))</f>
        <v>1</v>
      </c>
      <c r="R242">
        <f ca="1">IF('Pariwise difference (d)'!R242&gt;Q_IRP,0,IF('Pariwise difference (d)'!R242&lt;P_IRP,1,((Q_IRP-'Pariwise difference (d)'!R242)/(P_IRP-Q_IRP))))</f>
        <v>0</v>
      </c>
      <c r="S242">
        <f ca="1">IF('Pariwise difference (d)'!S242&gt;Q_IRP,0,IF('Pariwise difference (d)'!S242&lt;P_IRP,1,((Q_IRP-'Pariwise difference (d)'!S242)/(P_IRP-Q_IRP))))</f>
        <v>0</v>
      </c>
      <c r="T242">
        <f ca="1">IF('Pariwise difference (d)'!T242&gt;Q_IRP,0,IF('Pariwise difference (d)'!T242&lt;P_IRP,1,((Q_IRP-'Pariwise difference (d)'!T242)/(P_IRP-Q_IRP))))</f>
        <v>-0.6007527615894922</v>
      </c>
      <c r="U242">
        <f ca="1">IF('Pariwise difference (d)'!U242&gt;Q_IRP,0,IF('Pariwise difference (d)'!U242&lt;P_IRP,1,((Q_IRP-'Pariwise difference (d)'!U242)/(P_IRP-Q_IRP))))</f>
        <v>0</v>
      </c>
      <c r="V242">
        <f ca="1">IF('Pariwise difference (d)'!V242&gt;Q_IRP,0,IF('Pariwise difference (d)'!V242&lt;P_IRP,1,((Q_IRP-'Pariwise difference (d)'!V242)/(P_IRP-Q_IRP))))</f>
        <v>1</v>
      </c>
      <c r="W242">
        <f ca="1">IF('Pariwise difference (d)'!W242&gt;Q_IRP,0,IF('Pariwise difference (d)'!W242&lt;P_IRP,1,((Q_IRP-'Pariwise difference (d)'!W242)/(P_IRP-Q_IRP))))</f>
        <v>0</v>
      </c>
      <c r="X242">
        <f ca="1">IF('Pariwise difference (d)'!X242&gt;Q_IRP,0,IF('Pariwise difference (d)'!X242&lt;P_IRP,1,((Q_IRP-'Pariwise difference (d)'!X242)/(P_IRP-Q_IRP))))</f>
        <v>1</v>
      </c>
      <c r="Y242">
        <f ca="1">IF('Pariwise difference (d)'!Y242&gt;Q_IRP,0,IF('Pariwise difference (d)'!Y242&lt;P_IRP,1,((Q_IRP-'Pariwise difference (d)'!Y242)/(P_IRP-Q_IRP))))</f>
        <v>1</v>
      </c>
      <c r="Z242">
        <f ca="1">IF('Pariwise difference (d)'!Z242&gt;Q_ODP,0,IF('Pariwise difference (d)'!Z242&lt;P_ODP,1,((Q_ODP-'Pariwise difference (d)'!Z242)/(P_ODP-Q_ODP))))</f>
        <v>0</v>
      </c>
      <c r="AA242">
        <f ca="1">IF('Pariwise difference (d)'!AA242&gt;Q_ODP,0,IF('Pariwise difference (d)'!AA242&lt;P_ODP,1,((Q_ODP-'Pariwise difference (d)'!AA242)/(P_ODP-Q_ODP))))</f>
        <v>1</v>
      </c>
      <c r="AB242">
        <f ca="1">IF('Pariwise difference (d)'!AB242&gt;Q_ODP,0,IF('Pariwise difference (d)'!AB242&lt;P_ODP,1,((Q_ODP-'Pariwise difference (d)'!AB242)/(P_ODP-Q_ODP))))</f>
        <v>1</v>
      </c>
      <c r="AC242">
        <f ca="1">IF('Pariwise difference (d)'!AC242&gt;Q_ODP,0,IF('Pariwise difference (d)'!AC242&lt;P_ODP,1,((Q_ODP-'Pariwise difference (d)'!AC242)/(P_ODP-Q_ODP))))</f>
        <v>1</v>
      </c>
      <c r="AD242">
        <f ca="1">IF('Pariwise difference (d)'!AD242&gt;Q_ODP,0,IF('Pariwise difference (d)'!AD242&lt;P_ODP,1,((Q_ODP-'Pariwise difference (d)'!AD242)/(P_ODP-Q_ODP))))</f>
        <v>1</v>
      </c>
      <c r="AE242">
        <f ca="1">IF('Pariwise difference (d)'!AE242&gt;Q_ODP,0,IF('Pariwise difference (d)'!AE242&lt;P_ODP,1,((Q_ODP-'Pariwise difference (d)'!AE242)/(P_ODP-Q_ODP))))</f>
        <v>0</v>
      </c>
      <c r="AF242">
        <f ca="1">IF('Pariwise difference (d)'!AF242&gt;Q_ODP,0,IF('Pariwise difference (d)'!AF242&lt;P_ODP,1,((Q_ODP-'Pariwise difference (d)'!AF242)/(P_ODP-Q_ODP))))</f>
        <v>0</v>
      </c>
      <c r="AG242">
        <f ca="1">IF('Pariwise difference (d)'!AG242&gt;Q_ODP,0,IF('Pariwise difference (d)'!AG242&lt;P_ODP,1,((Q_ODP-'Pariwise difference (d)'!AG242)/(P_ODP-Q_ODP))))</f>
        <v>0</v>
      </c>
      <c r="AH242">
        <f ca="1">IF('Pariwise difference (d)'!AH242&gt;Q_ODP,0,IF('Pariwise difference (d)'!AH242&lt;P_ODP,1,((Q_ODP-'Pariwise difference (d)'!AH242)/(P_ODP-Q_ODP))))</f>
        <v>0</v>
      </c>
      <c r="AI242">
        <f ca="1">IF('Pariwise difference (d)'!AI242&gt;Q_ODP,0,IF('Pariwise difference (d)'!AI242&lt;P_ODP,1,((Q_ODP-'Pariwise difference (d)'!AI242)/(P_ODP-Q_ODP))))</f>
        <v>0</v>
      </c>
      <c r="AJ242">
        <f ca="1">IF('Pariwise difference (d)'!AJ242&gt;Q_ODP,0,IF('Pariwise difference (d)'!AJ242&lt;P_ODP,1,((Q_ODP-'Pariwise difference (d)'!AJ242)/(P_ODP-Q_ODP))))</f>
        <v>0</v>
      </c>
      <c r="AK242">
        <f ca="1">IF('Pariwise difference (d)'!AK242&gt;Q_ODP,0,IF('Pariwise difference (d)'!AK242&lt;P_ODP,1,((Q_ODP-'Pariwise difference (d)'!AK242)/(P_ODP-Q_ODP))))</f>
        <v>0</v>
      </c>
    </row>
    <row r="243" spans="1:37">
      <c r="A243" s="7">
        <v>241</v>
      </c>
      <c r="B243">
        <f ca="1">IF('Pariwise difference (d)'!B243&gt;Q_GWP,0,IF('Pariwise difference (d)'!B243&lt;P_GWP,1,((Q_GWP-'Pariwise difference (d)'!B243)/(P_GWP-Q_GWP))))</f>
        <v>0</v>
      </c>
      <c r="C243">
        <f ca="1">IF('Pariwise difference (d)'!C243&gt;Q_GWP,0,IF('Pariwise difference (d)'!C243&lt;P_GWP,1,((Q_GWP-'Pariwise difference (d)'!C243)/(P_GWP-Q_GWP))))</f>
        <v>0</v>
      </c>
      <c r="D243">
        <f ca="1">IF('Pariwise difference (d)'!D243&gt;Q_GWP,0,IF('Pariwise difference (d)'!D243&lt;P_GWP,1,((Q_GWP-'Pariwise difference (d)'!D243)/(P_GWP-Q_GWP))))</f>
        <v>0</v>
      </c>
      <c r="E243">
        <f ca="1">IF('Pariwise difference (d)'!E243&gt;Q_GWP,0,IF('Pariwise difference (d)'!E243&lt;P_GWP,1,((Q_GWP-'Pariwise difference (d)'!E243)/(P_GWP-Q_GWP))))</f>
        <v>1</v>
      </c>
      <c r="F243">
        <f ca="1">IF('Pariwise difference (d)'!F243&gt;Q_GWP,0,IF('Pariwise difference (d)'!F243&lt;P_GWP,1,((Q_GWP-'Pariwise difference (d)'!F243)/(P_GWP-Q_GWP))))</f>
        <v>-0.8015381012102949</v>
      </c>
      <c r="G243">
        <f ca="1">IF('Pariwise difference (d)'!G243&gt;Q_GWP,0,IF('Pariwise difference (d)'!G243&lt;P_GWP,1,((Q_GWP-'Pariwise difference (d)'!G243)/(P_GWP-Q_GWP))))</f>
        <v>0</v>
      </c>
      <c r="H243">
        <f ca="1">IF('Pariwise difference (d)'!H243&gt;Q_GWP,0,IF('Pariwise difference (d)'!H243&lt;P_GWP,1,((Q_GWP-'Pariwise difference (d)'!H243)/(P_GWP-Q_GWP))))</f>
        <v>1</v>
      </c>
      <c r="I243">
        <f ca="1">IF('Pariwise difference (d)'!I243&gt;Q_GWP,0,IF('Pariwise difference (d)'!I243&lt;P_GWP,1,((Q_GWP-'Pariwise difference (d)'!I243)/(P_GWP-Q_GWP))))</f>
        <v>0</v>
      </c>
      <c r="J243">
        <f ca="1">IF('Pariwise difference (d)'!J243&gt;Q_GWP,0,IF('Pariwise difference (d)'!J243&lt;P_GWP,1,((Q_GWP-'Pariwise difference (d)'!J243)/(P_GWP-Q_GWP))))</f>
        <v>1</v>
      </c>
      <c r="K243">
        <f ca="1">IF('Pariwise difference (d)'!K243&gt;Q_GWP,0,IF('Pariwise difference (d)'!K243&lt;P_GWP,1,((Q_GWP-'Pariwise difference (d)'!K243)/(P_GWP-Q_GWP))))</f>
        <v>0</v>
      </c>
      <c r="L243">
        <f ca="1">IF('Pariwise difference (d)'!L243&gt;Q_GWP,0,IF('Pariwise difference (d)'!L243&lt;P_GWP,1,((Q_GWP-'Pariwise difference (d)'!L243)/(P_GWP-Q_GWP))))</f>
        <v>0</v>
      </c>
      <c r="M243">
        <f ca="1">IF('Pariwise difference (d)'!M243&gt;Q_GWP,0,IF('Pariwise difference (d)'!M243&lt;P_GWP,1,((Q_GWP-'Pariwise difference (d)'!M243)/(P_GWP-Q_GWP))))</f>
        <v>1</v>
      </c>
      <c r="N243">
        <f ca="1">IF('Pariwise difference (d)'!N243&gt;Q_IRP,0,IF('Pariwise difference (d)'!N243&lt;P_IRP,1,((Q_IRP-'Pariwise difference (d)'!N243)/(P_IRP-Q_IRP))))</f>
        <v>0</v>
      </c>
      <c r="O243">
        <f ca="1">IF('Pariwise difference (d)'!O243&gt;Q_IRP,0,IF('Pariwise difference (d)'!O243&lt;P_IRP,1,((Q_IRP-'Pariwise difference (d)'!O243)/(P_IRP-Q_IRP))))</f>
        <v>0</v>
      </c>
      <c r="P243">
        <f ca="1">IF('Pariwise difference (d)'!P243&gt;Q_IRP,0,IF('Pariwise difference (d)'!P243&lt;P_IRP,1,((Q_IRP-'Pariwise difference (d)'!P243)/(P_IRP-Q_IRP))))</f>
        <v>0</v>
      </c>
      <c r="Q243">
        <f ca="1">IF('Pariwise difference (d)'!Q243&gt;Q_IRP,0,IF('Pariwise difference (d)'!Q243&lt;P_IRP,1,((Q_IRP-'Pariwise difference (d)'!Q243)/(P_IRP-Q_IRP))))</f>
        <v>0</v>
      </c>
      <c r="R243">
        <f ca="1">IF('Pariwise difference (d)'!R243&gt;Q_IRP,0,IF('Pariwise difference (d)'!R243&lt;P_IRP,1,((Q_IRP-'Pariwise difference (d)'!R243)/(P_IRP-Q_IRP))))</f>
        <v>1</v>
      </c>
      <c r="S243">
        <f ca="1">IF('Pariwise difference (d)'!S243&gt;Q_IRP,0,IF('Pariwise difference (d)'!S243&lt;P_IRP,1,((Q_IRP-'Pariwise difference (d)'!S243)/(P_IRP-Q_IRP))))</f>
        <v>-0.5694453842102748</v>
      </c>
      <c r="T243">
        <f ca="1">IF('Pariwise difference (d)'!T243&gt;Q_IRP,0,IF('Pariwise difference (d)'!T243&lt;P_IRP,1,((Q_IRP-'Pariwise difference (d)'!T243)/(P_IRP-Q_IRP))))</f>
        <v>1</v>
      </c>
      <c r="U243">
        <f ca="1">IF('Pariwise difference (d)'!U243&gt;Q_IRP,0,IF('Pariwise difference (d)'!U243&lt;P_IRP,1,((Q_IRP-'Pariwise difference (d)'!U243)/(P_IRP-Q_IRP))))</f>
        <v>1</v>
      </c>
      <c r="V243">
        <f ca="1">IF('Pariwise difference (d)'!V243&gt;Q_IRP,0,IF('Pariwise difference (d)'!V243&lt;P_IRP,1,((Q_IRP-'Pariwise difference (d)'!V243)/(P_IRP-Q_IRP))))</f>
        <v>1</v>
      </c>
      <c r="W243">
        <f ca="1">IF('Pariwise difference (d)'!W243&gt;Q_IRP,0,IF('Pariwise difference (d)'!W243&lt;P_IRP,1,((Q_IRP-'Pariwise difference (d)'!W243)/(P_IRP-Q_IRP))))</f>
        <v>0</v>
      </c>
      <c r="X243">
        <f ca="1">IF('Pariwise difference (d)'!X243&gt;Q_IRP,0,IF('Pariwise difference (d)'!X243&lt;P_IRP,1,((Q_IRP-'Pariwise difference (d)'!X243)/(P_IRP-Q_IRP))))</f>
        <v>0</v>
      </c>
      <c r="Y243">
        <f ca="1">IF('Pariwise difference (d)'!Y243&gt;Q_IRP,0,IF('Pariwise difference (d)'!Y243&lt;P_IRP,1,((Q_IRP-'Pariwise difference (d)'!Y243)/(P_IRP-Q_IRP))))</f>
        <v>0</v>
      </c>
      <c r="Z243">
        <f ca="1">IF('Pariwise difference (d)'!Z243&gt;Q_ODP,0,IF('Pariwise difference (d)'!Z243&lt;P_ODP,1,((Q_ODP-'Pariwise difference (d)'!Z243)/(P_ODP-Q_ODP))))</f>
        <v>0</v>
      </c>
      <c r="AA243">
        <f ca="1">IF('Pariwise difference (d)'!AA243&gt;Q_ODP,0,IF('Pariwise difference (d)'!AA243&lt;P_ODP,1,((Q_ODP-'Pariwise difference (d)'!AA243)/(P_ODP-Q_ODP))))</f>
        <v>1</v>
      </c>
      <c r="AB243">
        <f ca="1">IF('Pariwise difference (d)'!AB243&gt;Q_ODP,0,IF('Pariwise difference (d)'!AB243&lt;P_ODP,1,((Q_ODP-'Pariwise difference (d)'!AB243)/(P_ODP-Q_ODP))))</f>
        <v>1</v>
      </c>
      <c r="AC243">
        <f ca="1">IF('Pariwise difference (d)'!AC243&gt;Q_ODP,0,IF('Pariwise difference (d)'!AC243&lt;P_ODP,1,((Q_ODP-'Pariwise difference (d)'!AC243)/(P_ODP-Q_ODP))))</f>
        <v>1</v>
      </c>
      <c r="AD243">
        <f ca="1">IF('Pariwise difference (d)'!AD243&gt;Q_ODP,0,IF('Pariwise difference (d)'!AD243&lt;P_ODP,1,((Q_ODP-'Pariwise difference (d)'!AD243)/(P_ODP-Q_ODP))))</f>
        <v>1</v>
      </c>
      <c r="AE243">
        <f ca="1">IF('Pariwise difference (d)'!AE243&gt;Q_ODP,0,IF('Pariwise difference (d)'!AE243&lt;P_ODP,1,((Q_ODP-'Pariwise difference (d)'!AE243)/(P_ODP-Q_ODP))))</f>
        <v>-4.68287065506637E-2</v>
      </c>
      <c r="AF243">
        <f ca="1">IF('Pariwise difference (d)'!AF243&gt;Q_ODP,0,IF('Pariwise difference (d)'!AF243&lt;P_ODP,1,((Q_ODP-'Pariwise difference (d)'!AF243)/(P_ODP-Q_ODP))))</f>
        <v>1</v>
      </c>
      <c r="AG243">
        <f ca="1">IF('Pariwise difference (d)'!AG243&gt;Q_ODP,0,IF('Pariwise difference (d)'!AG243&lt;P_ODP,1,((Q_ODP-'Pariwise difference (d)'!AG243)/(P_ODP-Q_ODP))))</f>
        <v>0</v>
      </c>
      <c r="AH243">
        <f ca="1">IF('Pariwise difference (d)'!AH243&gt;Q_ODP,0,IF('Pariwise difference (d)'!AH243&lt;P_ODP,1,((Q_ODP-'Pariwise difference (d)'!AH243)/(P_ODP-Q_ODP))))</f>
        <v>0</v>
      </c>
      <c r="AI243">
        <f ca="1">IF('Pariwise difference (d)'!AI243&gt;Q_ODP,0,IF('Pariwise difference (d)'!AI243&lt;P_ODP,1,((Q_ODP-'Pariwise difference (d)'!AI243)/(P_ODP-Q_ODP))))</f>
        <v>0</v>
      </c>
      <c r="AJ243">
        <f ca="1">IF('Pariwise difference (d)'!AJ243&gt;Q_ODP,0,IF('Pariwise difference (d)'!AJ243&lt;P_ODP,1,((Q_ODP-'Pariwise difference (d)'!AJ243)/(P_ODP-Q_ODP))))</f>
        <v>0</v>
      </c>
      <c r="AK243">
        <f ca="1">IF('Pariwise difference (d)'!AK243&gt;Q_ODP,0,IF('Pariwise difference (d)'!AK243&lt;P_ODP,1,((Q_ODP-'Pariwise difference (d)'!AK243)/(P_ODP-Q_ODP))))</f>
        <v>0</v>
      </c>
    </row>
    <row r="244" spans="1:37">
      <c r="A244" s="7">
        <v>242</v>
      </c>
      <c r="B244">
        <f ca="1">IF('Pariwise difference (d)'!B244&gt;Q_GWP,0,IF('Pariwise difference (d)'!B244&lt;P_GWP,1,((Q_GWP-'Pariwise difference (d)'!B244)/(P_GWP-Q_GWP))))</f>
        <v>0</v>
      </c>
      <c r="C244">
        <f ca="1">IF('Pariwise difference (d)'!C244&gt;Q_GWP,0,IF('Pariwise difference (d)'!C244&lt;P_GWP,1,((Q_GWP-'Pariwise difference (d)'!C244)/(P_GWP-Q_GWP))))</f>
        <v>0</v>
      </c>
      <c r="D244">
        <f ca="1">IF('Pariwise difference (d)'!D244&gt;Q_GWP,0,IF('Pariwise difference (d)'!D244&lt;P_GWP,1,((Q_GWP-'Pariwise difference (d)'!D244)/(P_GWP-Q_GWP))))</f>
        <v>0</v>
      </c>
      <c r="E244">
        <f ca="1">IF('Pariwise difference (d)'!E244&gt;Q_GWP,0,IF('Pariwise difference (d)'!E244&lt;P_GWP,1,((Q_GWP-'Pariwise difference (d)'!E244)/(P_GWP-Q_GWP))))</f>
        <v>1</v>
      </c>
      <c r="F244">
        <f ca="1">IF('Pariwise difference (d)'!F244&gt;Q_GWP,0,IF('Pariwise difference (d)'!F244&lt;P_GWP,1,((Q_GWP-'Pariwise difference (d)'!F244)/(P_GWP-Q_GWP))))</f>
        <v>0</v>
      </c>
      <c r="G244">
        <f ca="1">IF('Pariwise difference (d)'!G244&gt;Q_GWP,0,IF('Pariwise difference (d)'!G244&lt;P_GWP,1,((Q_GWP-'Pariwise difference (d)'!G244)/(P_GWP-Q_GWP))))</f>
        <v>0</v>
      </c>
      <c r="H244">
        <f ca="1">IF('Pariwise difference (d)'!H244&gt;Q_GWP,0,IF('Pariwise difference (d)'!H244&lt;P_GWP,1,((Q_GWP-'Pariwise difference (d)'!H244)/(P_GWP-Q_GWP))))</f>
        <v>1</v>
      </c>
      <c r="I244">
        <f ca="1">IF('Pariwise difference (d)'!I244&gt;Q_GWP,0,IF('Pariwise difference (d)'!I244&lt;P_GWP,1,((Q_GWP-'Pariwise difference (d)'!I244)/(P_GWP-Q_GWP))))</f>
        <v>1</v>
      </c>
      <c r="J244">
        <f ca="1">IF('Pariwise difference (d)'!J244&gt;Q_GWP,0,IF('Pariwise difference (d)'!J244&lt;P_GWP,1,((Q_GWP-'Pariwise difference (d)'!J244)/(P_GWP-Q_GWP))))</f>
        <v>1</v>
      </c>
      <c r="K244">
        <f ca="1">IF('Pariwise difference (d)'!K244&gt;Q_GWP,0,IF('Pariwise difference (d)'!K244&lt;P_GWP,1,((Q_GWP-'Pariwise difference (d)'!K244)/(P_GWP-Q_GWP))))</f>
        <v>0</v>
      </c>
      <c r="L244">
        <f ca="1">IF('Pariwise difference (d)'!L244&gt;Q_GWP,0,IF('Pariwise difference (d)'!L244&lt;P_GWP,1,((Q_GWP-'Pariwise difference (d)'!L244)/(P_GWP-Q_GWP))))</f>
        <v>-0.92687529513139566</v>
      </c>
      <c r="M244">
        <f ca="1">IF('Pariwise difference (d)'!M244&gt;Q_GWP,0,IF('Pariwise difference (d)'!M244&lt;P_GWP,1,((Q_GWP-'Pariwise difference (d)'!M244)/(P_GWP-Q_GWP))))</f>
        <v>1</v>
      </c>
      <c r="N244">
        <f ca="1">IF('Pariwise difference (d)'!N244&gt;Q_IRP,0,IF('Pariwise difference (d)'!N244&lt;P_IRP,1,((Q_IRP-'Pariwise difference (d)'!N244)/(P_IRP-Q_IRP))))</f>
        <v>0</v>
      </c>
      <c r="O244">
        <f ca="1">IF('Pariwise difference (d)'!O244&gt;Q_IRP,0,IF('Pariwise difference (d)'!O244&lt;P_IRP,1,((Q_IRP-'Pariwise difference (d)'!O244)/(P_IRP-Q_IRP))))</f>
        <v>0</v>
      </c>
      <c r="P244">
        <f ca="1">IF('Pariwise difference (d)'!P244&gt;Q_IRP,0,IF('Pariwise difference (d)'!P244&lt;P_IRP,1,((Q_IRP-'Pariwise difference (d)'!P244)/(P_IRP-Q_IRP))))</f>
        <v>0</v>
      </c>
      <c r="Q244">
        <f ca="1">IF('Pariwise difference (d)'!Q244&gt;Q_IRP,0,IF('Pariwise difference (d)'!Q244&lt;P_IRP,1,((Q_IRP-'Pariwise difference (d)'!Q244)/(P_IRP-Q_IRP))))</f>
        <v>1</v>
      </c>
      <c r="R244">
        <f ca="1">IF('Pariwise difference (d)'!R244&gt;Q_IRP,0,IF('Pariwise difference (d)'!R244&lt;P_IRP,1,((Q_IRP-'Pariwise difference (d)'!R244)/(P_IRP-Q_IRP))))</f>
        <v>0</v>
      </c>
      <c r="S244">
        <f ca="1">IF('Pariwise difference (d)'!S244&gt;Q_IRP,0,IF('Pariwise difference (d)'!S244&lt;P_IRP,1,((Q_IRP-'Pariwise difference (d)'!S244)/(P_IRP-Q_IRP))))</f>
        <v>0</v>
      </c>
      <c r="T244">
        <f ca="1">IF('Pariwise difference (d)'!T244&gt;Q_IRP,0,IF('Pariwise difference (d)'!T244&lt;P_IRP,1,((Q_IRP-'Pariwise difference (d)'!T244)/(P_IRP-Q_IRP))))</f>
        <v>1</v>
      </c>
      <c r="U244">
        <f ca="1">IF('Pariwise difference (d)'!U244&gt;Q_IRP,0,IF('Pariwise difference (d)'!U244&lt;P_IRP,1,((Q_IRP-'Pariwise difference (d)'!U244)/(P_IRP-Q_IRP))))</f>
        <v>0</v>
      </c>
      <c r="V244">
        <f ca="1">IF('Pariwise difference (d)'!V244&gt;Q_IRP,0,IF('Pariwise difference (d)'!V244&lt;P_IRP,1,((Q_IRP-'Pariwise difference (d)'!V244)/(P_IRP-Q_IRP))))</f>
        <v>1</v>
      </c>
      <c r="W244">
        <f ca="1">IF('Pariwise difference (d)'!W244&gt;Q_IRP,0,IF('Pariwise difference (d)'!W244&lt;P_IRP,1,((Q_IRP-'Pariwise difference (d)'!W244)/(P_IRP-Q_IRP))))</f>
        <v>0</v>
      </c>
      <c r="X244">
        <f ca="1">IF('Pariwise difference (d)'!X244&gt;Q_IRP,0,IF('Pariwise difference (d)'!X244&lt;P_IRP,1,((Q_IRP-'Pariwise difference (d)'!X244)/(P_IRP-Q_IRP))))</f>
        <v>0</v>
      </c>
      <c r="Y244">
        <f ca="1">IF('Pariwise difference (d)'!Y244&gt;Q_IRP,0,IF('Pariwise difference (d)'!Y244&lt;P_IRP,1,((Q_IRP-'Pariwise difference (d)'!Y244)/(P_IRP-Q_IRP))))</f>
        <v>1</v>
      </c>
      <c r="Z244">
        <f ca="1">IF('Pariwise difference (d)'!Z244&gt;Q_ODP,0,IF('Pariwise difference (d)'!Z244&lt;P_ODP,1,((Q_ODP-'Pariwise difference (d)'!Z244)/(P_ODP-Q_ODP))))</f>
        <v>1</v>
      </c>
      <c r="AA244">
        <f ca="1">IF('Pariwise difference (d)'!AA244&gt;Q_ODP,0,IF('Pariwise difference (d)'!AA244&lt;P_ODP,1,((Q_ODP-'Pariwise difference (d)'!AA244)/(P_ODP-Q_ODP))))</f>
        <v>1</v>
      </c>
      <c r="AB244">
        <f ca="1">IF('Pariwise difference (d)'!AB244&gt;Q_ODP,0,IF('Pariwise difference (d)'!AB244&lt;P_ODP,1,((Q_ODP-'Pariwise difference (d)'!AB244)/(P_ODP-Q_ODP))))</f>
        <v>-8.0167035337862722E-3</v>
      </c>
      <c r="AC244">
        <f ca="1">IF('Pariwise difference (d)'!AC244&gt;Q_ODP,0,IF('Pariwise difference (d)'!AC244&lt;P_ODP,1,((Q_ODP-'Pariwise difference (d)'!AC244)/(P_ODP-Q_ODP))))</f>
        <v>0</v>
      </c>
      <c r="AD244">
        <f ca="1">IF('Pariwise difference (d)'!AD244&gt;Q_ODP,0,IF('Pariwise difference (d)'!AD244&lt;P_ODP,1,((Q_ODP-'Pariwise difference (d)'!AD244)/(P_ODP-Q_ODP))))</f>
        <v>0</v>
      </c>
      <c r="AE244">
        <f ca="1">IF('Pariwise difference (d)'!AE244&gt;Q_ODP,0,IF('Pariwise difference (d)'!AE244&lt;P_ODP,1,((Q_ODP-'Pariwise difference (d)'!AE244)/(P_ODP-Q_ODP))))</f>
        <v>0</v>
      </c>
      <c r="AF244">
        <f ca="1">IF('Pariwise difference (d)'!AF244&gt;Q_ODP,0,IF('Pariwise difference (d)'!AF244&lt;P_ODP,1,((Q_ODP-'Pariwise difference (d)'!AF244)/(P_ODP-Q_ODP))))</f>
        <v>0</v>
      </c>
      <c r="AG244">
        <f ca="1">IF('Pariwise difference (d)'!AG244&gt;Q_ODP,0,IF('Pariwise difference (d)'!AG244&lt;P_ODP,1,((Q_ODP-'Pariwise difference (d)'!AG244)/(P_ODP-Q_ODP))))</f>
        <v>0</v>
      </c>
      <c r="AH244">
        <f ca="1">IF('Pariwise difference (d)'!AH244&gt;Q_ODP,0,IF('Pariwise difference (d)'!AH244&lt;P_ODP,1,((Q_ODP-'Pariwise difference (d)'!AH244)/(P_ODP-Q_ODP))))</f>
        <v>0</v>
      </c>
      <c r="AI244">
        <f ca="1">IF('Pariwise difference (d)'!AI244&gt;Q_ODP,0,IF('Pariwise difference (d)'!AI244&lt;P_ODP,1,((Q_ODP-'Pariwise difference (d)'!AI244)/(P_ODP-Q_ODP))))</f>
        <v>0</v>
      </c>
      <c r="AJ244">
        <f ca="1">IF('Pariwise difference (d)'!AJ244&gt;Q_ODP,0,IF('Pariwise difference (d)'!AJ244&lt;P_ODP,1,((Q_ODP-'Pariwise difference (d)'!AJ244)/(P_ODP-Q_ODP))))</f>
        <v>-2.9253801702950187E-2</v>
      </c>
      <c r="AK244">
        <f ca="1">IF('Pariwise difference (d)'!AK244&gt;Q_ODP,0,IF('Pariwise difference (d)'!AK244&lt;P_ODP,1,((Q_ODP-'Pariwise difference (d)'!AK244)/(P_ODP-Q_ODP))))</f>
        <v>-0.42967275538875244</v>
      </c>
    </row>
    <row r="245" spans="1:37">
      <c r="A245" s="7">
        <v>243</v>
      </c>
      <c r="B245">
        <f ca="1">IF('Pariwise difference (d)'!B245&gt;Q_GWP,0,IF('Pariwise difference (d)'!B245&lt;P_GWP,1,((Q_GWP-'Pariwise difference (d)'!B245)/(P_GWP-Q_GWP))))</f>
        <v>0</v>
      </c>
      <c r="C245">
        <f ca="1">IF('Pariwise difference (d)'!C245&gt;Q_GWP,0,IF('Pariwise difference (d)'!C245&lt;P_GWP,1,((Q_GWP-'Pariwise difference (d)'!C245)/(P_GWP-Q_GWP))))</f>
        <v>0</v>
      </c>
      <c r="D245">
        <f ca="1">IF('Pariwise difference (d)'!D245&gt;Q_GWP,0,IF('Pariwise difference (d)'!D245&lt;P_GWP,1,((Q_GWP-'Pariwise difference (d)'!D245)/(P_GWP-Q_GWP))))</f>
        <v>0</v>
      </c>
      <c r="E245">
        <f ca="1">IF('Pariwise difference (d)'!E245&gt;Q_GWP,0,IF('Pariwise difference (d)'!E245&lt;P_GWP,1,((Q_GWP-'Pariwise difference (d)'!E245)/(P_GWP-Q_GWP))))</f>
        <v>1</v>
      </c>
      <c r="F245">
        <f ca="1">IF('Pariwise difference (d)'!F245&gt;Q_GWP,0,IF('Pariwise difference (d)'!F245&lt;P_GWP,1,((Q_GWP-'Pariwise difference (d)'!F245)/(P_GWP-Q_GWP))))</f>
        <v>1</v>
      </c>
      <c r="G245">
        <f ca="1">IF('Pariwise difference (d)'!G245&gt;Q_GWP,0,IF('Pariwise difference (d)'!G245&lt;P_GWP,1,((Q_GWP-'Pariwise difference (d)'!G245)/(P_GWP-Q_GWP))))</f>
        <v>0</v>
      </c>
      <c r="H245">
        <f ca="1">IF('Pariwise difference (d)'!H245&gt;Q_GWP,0,IF('Pariwise difference (d)'!H245&lt;P_GWP,1,((Q_GWP-'Pariwise difference (d)'!H245)/(P_GWP-Q_GWP))))</f>
        <v>1</v>
      </c>
      <c r="I245">
        <f ca="1">IF('Pariwise difference (d)'!I245&gt;Q_GWP,0,IF('Pariwise difference (d)'!I245&lt;P_GWP,1,((Q_GWP-'Pariwise difference (d)'!I245)/(P_GWP-Q_GWP))))</f>
        <v>1</v>
      </c>
      <c r="J245">
        <f ca="1">IF('Pariwise difference (d)'!J245&gt;Q_GWP,0,IF('Pariwise difference (d)'!J245&lt;P_GWP,1,((Q_GWP-'Pariwise difference (d)'!J245)/(P_GWP-Q_GWP))))</f>
        <v>1</v>
      </c>
      <c r="K245">
        <f ca="1">IF('Pariwise difference (d)'!K245&gt;Q_GWP,0,IF('Pariwise difference (d)'!K245&lt;P_GWP,1,((Q_GWP-'Pariwise difference (d)'!K245)/(P_GWP-Q_GWP))))</f>
        <v>0</v>
      </c>
      <c r="L245">
        <f ca="1">IF('Pariwise difference (d)'!L245&gt;Q_GWP,0,IF('Pariwise difference (d)'!L245&lt;P_GWP,1,((Q_GWP-'Pariwise difference (d)'!L245)/(P_GWP-Q_GWP))))</f>
        <v>0</v>
      </c>
      <c r="M245">
        <f ca="1">IF('Pariwise difference (d)'!M245&gt;Q_GWP,0,IF('Pariwise difference (d)'!M245&lt;P_GWP,1,((Q_GWP-'Pariwise difference (d)'!M245)/(P_GWP-Q_GWP))))</f>
        <v>1</v>
      </c>
      <c r="N245">
        <f ca="1">IF('Pariwise difference (d)'!N245&gt;Q_IRP,0,IF('Pariwise difference (d)'!N245&lt;P_IRP,1,((Q_IRP-'Pariwise difference (d)'!N245)/(P_IRP-Q_IRP))))</f>
        <v>0</v>
      </c>
      <c r="O245">
        <f ca="1">IF('Pariwise difference (d)'!O245&gt;Q_IRP,0,IF('Pariwise difference (d)'!O245&lt;P_IRP,1,((Q_IRP-'Pariwise difference (d)'!O245)/(P_IRP-Q_IRP))))</f>
        <v>1</v>
      </c>
      <c r="P245">
        <f ca="1">IF('Pariwise difference (d)'!P245&gt;Q_IRP,0,IF('Pariwise difference (d)'!P245&lt;P_IRP,1,((Q_IRP-'Pariwise difference (d)'!P245)/(P_IRP-Q_IRP))))</f>
        <v>0</v>
      </c>
      <c r="Q245">
        <f ca="1">IF('Pariwise difference (d)'!Q245&gt;Q_IRP,0,IF('Pariwise difference (d)'!Q245&lt;P_IRP,1,((Q_IRP-'Pariwise difference (d)'!Q245)/(P_IRP-Q_IRP))))</f>
        <v>1</v>
      </c>
      <c r="R245">
        <f ca="1">IF('Pariwise difference (d)'!R245&gt;Q_IRP,0,IF('Pariwise difference (d)'!R245&lt;P_IRP,1,((Q_IRP-'Pariwise difference (d)'!R245)/(P_IRP-Q_IRP))))</f>
        <v>-4.4762779355704545E-2</v>
      </c>
      <c r="S245">
        <f ca="1">IF('Pariwise difference (d)'!S245&gt;Q_IRP,0,IF('Pariwise difference (d)'!S245&lt;P_IRP,1,((Q_IRP-'Pariwise difference (d)'!S245)/(P_IRP-Q_IRP))))</f>
        <v>0</v>
      </c>
      <c r="T245">
        <f ca="1">IF('Pariwise difference (d)'!T245&gt;Q_IRP,0,IF('Pariwise difference (d)'!T245&lt;P_IRP,1,((Q_IRP-'Pariwise difference (d)'!T245)/(P_IRP-Q_IRP))))</f>
        <v>1</v>
      </c>
      <c r="U245">
        <f ca="1">IF('Pariwise difference (d)'!U245&gt;Q_IRP,0,IF('Pariwise difference (d)'!U245&lt;P_IRP,1,((Q_IRP-'Pariwise difference (d)'!U245)/(P_IRP-Q_IRP))))</f>
        <v>0</v>
      </c>
      <c r="V245">
        <f ca="1">IF('Pariwise difference (d)'!V245&gt;Q_IRP,0,IF('Pariwise difference (d)'!V245&lt;P_IRP,1,((Q_IRP-'Pariwise difference (d)'!V245)/(P_IRP-Q_IRP))))</f>
        <v>1</v>
      </c>
      <c r="W245">
        <f ca="1">IF('Pariwise difference (d)'!W245&gt;Q_IRP,0,IF('Pariwise difference (d)'!W245&lt;P_IRP,1,((Q_IRP-'Pariwise difference (d)'!W245)/(P_IRP-Q_IRP))))</f>
        <v>0</v>
      </c>
      <c r="X245">
        <f ca="1">IF('Pariwise difference (d)'!X245&gt;Q_IRP,0,IF('Pariwise difference (d)'!X245&lt;P_IRP,1,((Q_IRP-'Pariwise difference (d)'!X245)/(P_IRP-Q_IRP))))</f>
        <v>0</v>
      </c>
      <c r="Y245">
        <f ca="1">IF('Pariwise difference (d)'!Y245&gt;Q_IRP,0,IF('Pariwise difference (d)'!Y245&lt;P_IRP,1,((Q_IRP-'Pariwise difference (d)'!Y245)/(P_IRP-Q_IRP))))</f>
        <v>1</v>
      </c>
      <c r="Z245">
        <f ca="1">IF('Pariwise difference (d)'!Z245&gt;Q_ODP,0,IF('Pariwise difference (d)'!Z245&lt;P_ODP,1,((Q_ODP-'Pariwise difference (d)'!Z245)/(P_ODP-Q_ODP))))</f>
        <v>1</v>
      </c>
      <c r="AA245">
        <f ca="1">IF('Pariwise difference (d)'!AA245&gt;Q_ODP,0,IF('Pariwise difference (d)'!AA245&lt;P_ODP,1,((Q_ODP-'Pariwise difference (d)'!AA245)/(P_ODP-Q_ODP))))</f>
        <v>1</v>
      </c>
      <c r="AB245">
        <f ca="1">IF('Pariwise difference (d)'!AB245&gt;Q_ODP,0,IF('Pariwise difference (d)'!AB245&lt;P_ODP,1,((Q_ODP-'Pariwise difference (d)'!AB245)/(P_ODP-Q_ODP))))</f>
        <v>1</v>
      </c>
      <c r="AC245">
        <f ca="1">IF('Pariwise difference (d)'!AC245&gt;Q_ODP,0,IF('Pariwise difference (d)'!AC245&lt;P_ODP,1,((Q_ODP-'Pariwise difference (d)'!AC245)/(P_ODP-Q_ODP))))</f>
        <v>0</v>
      </c>
      <c r="AD245">
        <f ca="1">IF('Pariwise difference (d)'!AD245&gt;Q_ODP,0,IF('Pariwise difference (d)'!AD245&lt;P_ODP,1,((Q_ODP-'Pariwise difference (d)'!AD245)/(P_ODP-Q_ODP))))</f>
        <v>0</v>
      </c>
      <c r="AE245">
        <f ca="1">IF('Pariwise difference (d)'!AE245&gt;Q_ODP,0,IF('Pariwise difference (d)'!AE245&lt;P_ODP,1,((Q_ODP-'Pariwise difference (d)'!AE245)/(P_ODP-Q_ODP))))</f>
        <v>0</v>
      </c>
      <c r="AF245">
        <f ca="1">IF('Pariwise difference (d)'!AF245&gt;Q_ODP,0,IF('Pariwise difference (d)'!AF245&lt;P_ODP,1,((Q_ODP-'Pariwise difference (d)'!AF245)/(P_ODP-Q_ODP))))</f>
        <v>0</v>
      </c>
      <c r="AG245">
        <f ca="1">IF('Pariwise difference (d)'!AG245&gt;Q_ODP,0,IF('Pariwise difference (d)'!AG245&lt;P_ODP,1,((Q_ODP-'Pariwise difference (d)'!AG245)/(P_ODP-Q_ODP))))</f>
        <v>0</v>
      </c>
      <c r="AH245">
        <f ca="1">IF('Pariwise difference (d)'!AH245&gt;Q_ODP,0,IF('Pariwise difference (d)'!AH245&lt;P_ODP,1,((Q_ODP-'Pariwise difference (d)'!AH245)/(P_ODP-Q_ODP))))</f>
        <v>0</v>
      </c>
      <c r="AI245">
        <f ca="1">IF('Pariwise difference (d)'!AI245&gt;Q_ODP,0,IF('Pariwise difference (d)'!AI245&lt;P_ODP,1,((Q_ODP-'Pariwise difference (d)'!AI245)/(P_ODP-Q_ODP))))</f>
        <v>1</v>
      </c>
      <c r="AJ245">
        <f ca="1">IF('Pariwise difference (d)'!AJ245&gt;Q_ODP,0,IF('Pariwise difference (d)'!AJ245&lt;P_ODP,1,((Q_ODP-'Pariwise difference (d)'!AJ245)/(P_ODP-Q_ODP))))</f>
        <v>-0.77908723392248258</v>
      </c>
      <c r="AK245">
        <f ca="1">IF('Pariwise difference (d)'!AK245&gt;Q_ODP,0,IF('Pariwise difference (d)'!AK245&lt;P_ODP,1,((Q_ODP-'Pariwise difference (d)'!AK245)/(P_ODP-Q_ODP))))</f>
        <v>0</v>
      </c>
    </row>
    <row r="246" spans="1:37">
      <c r="A246" s="7">
        <v>244</v>
      </c>
      <c r="B246">
        <f ca="1">IF('Pariwise difference (d)'!B246&gt;Q_GWP,0,IF('Pariwise difference (d)'!B246&lt;P_GWP,1,((Q_GWP-'Pariwise difference (d)'!B246)/(P_GWP-Q_GWP))))</f>
        <v>0</v>
      </c>
      <c r="C246">
        <f ca="1">IF('Pariwise difference (d)'!C246&gt;Q_GWP,0,IF('Pariwise difference (d)'!C246&lt;P_GWP,1,((Q_GWP-'Pariwise difference (d)'!C246)/(P_GWP-Q_GWP))))</f>
        <v>1</v>
      </c>
      <c r="D246">
        <f ca="1">IF('Pariwise difference (d)'!D246&gt;Q_GWP,0,IF('Pariwise difference (d)'!D246&lt;P_GWP,1,((Q_GWP-'Pariwise difference (d)'!D246)/(P_GWP-Q_GWP))))</f>
        <v>0</v>
      </c>
      <c r="E246">
        <f ca="1">IF('Pariwise difference (d)'!E246&gt;Q_GWP,0,IF('Pariwise difference (d)'!E246&lt;P_GWP,1,((Q_GWP-'Pariwise difference (d)'!E246)/(P_GWP-Q_GWP))))</f>
        <v>1</v>
      </c>
      <c r="F246">
        <f ca="1">IF('Pariwise difference (d)'!F246&gt;Q_GWP,0,IF('Pariwise difference (d)'!F246&lt;P_GWP,1,((Q_GWP-'Pariwise difference (d)'!F246)/(P_GWP-Q_GWP))))</f>
        <v>-0.19391040132639506</v>
      </c>
      <c r="G246">
        <f ca="1">IF('Pariwise difference (d)'!G246&gt;Q_GWP,0,IF('Pariwise difference (d)'!G246&lt;P_GWP,1,((Q_GWP-'Pariwise difference (d)'!G246)/(P_GWP-Q_GWP))))</f>
        <v>0</v>
      </c>
      <c r="H246">
        <f ca="1">IF('Pariwise difference (d)'!H246&gt;Q_GWP,0,IF('Pariwise difference (d)'!H246&lt;P_GWP,1,((Q_GWP-'Pariwise difference (d)'!H246)/(P_GWP-Q_GWP))))</f>
        <v>1</v>
      </c>
      <c r="I246">
        <f ca="1">IF('Pariwise difference (d)'!I246&gt;Q_GWP,0,IF('Pariwise difference (d)'!I246&lt;P_GWP,1,((Q_GWP-'Pariwise difference (d)'!I246)/(P_GWP-Q_GWP))))</f>
        <v>0</v>
      </c>
      <c r="J246">
        <f ca="1">IF('Pariwise difference (d)'!J246&gt;Q_GWP,0,IF('Pariwise difference (d)'!J246&lt;P_GWP,1,((Q_GWP-'Pariwise difference (d)'!J246)/(P_GWP-Q_GWP))))</f>
        <v>1</v>
      </c>
      <c r="K246">
        <f ca="1">IF('Pariwise difference (d)'!K246&gt;Q_GWP,0,IF('Pariwise difference (d)'!K246&lt;P_GWP,1,((Q_GWP-'Pariwise difference (d)'!K246)/(P_GWP-Q_GWP))))</f>
        <v>0</v>
      </c>
      <c r="L246">
        <f ca="1">IF('Pariwise difference (d)'!L246&gt;Q_GWP,0,IF('Pariwise difference (d)'!L246&lt;P_GWP,1,((Q_GWP-'Pariwise difference (d)'!L246)/(P_GWP-Q_GWP))))</f>
        <v>0</v>
      </c>
      <c r="M246">
        <f ca="1">IF('Pariwise difference (d)'!M246&gt;Q_GWP,0,IF('Pariwise difference (d)'!M246&lt;P_GWP,1,((Q_GWP-'Pariwise difference (d)'!M246)/(P_GWP-Q_GWP))))</f>
        <v>1</v>
      </c>
      <c r="N246">
        <f ca="1">IF('Pariwise difference (d)'!N246&gt;Q_IRP,0,IF('Pariwise difference (d)'!N246&lt;P_IRP,1,((Q_IRP-'Pariwise difference (d)'!N246)/(P_IRP-Q_IRP))))</f>
        <v>0</v>
      </c>
      <c r="O246">
        <f ca="1">IF('Pariwise difference (d)'!O246&gt;Q_IRP,0,IF('Pariwise difference (d)'!O246&lt;P_IRP,1,((Q_IRP-'Pariwise difference (d)'!O246)/(P_IRP-Q_IRP))))</f>
        <v>0</v>
      </c>
      <c r="P246">
        <f ca="1">IF('Pariwise difference (d)'!P246&gt;Q_IRP,0,IF('Pariwise difference (d)'!P246&lt;P_IRP,1,((Q_IRP-'Pariwise difference (d)'!P246)/(P_IRP-Q_IRP))))</f>
        <v>0</v>
      </c>
      <c r="Q246">
        <f ca="1">IF('Pariwise difference (d)'!Q246&gt;Q_IRP,0,IF('Pariwise difference (d)'!Q246&lt;P_IRP,1,((Q_IRP-'Pariwise difference (d)'!Q246)/(P_IRP-Q_IRP))))</f>
        <v>1</v>
      </c>
      <c r="R246">
        <f ca="1">IF('Pariwise difference (d)'!R246&gt;Q_IRP,0,IF('Pariwise difference (d)'!R246&lt;P_IRP,1,((Q_IRP-'Pariwise difference (d)'!R246)/(P_IRP-Q_IRP))))</f>
        <v>1</v>
      </c>
      <c r="S246">
        <f ca="1">IF('Pariwise difference (d)'!S246&gt;Q_IRP,0,IF('Pariwise difference (d)'!S246&lt;P_IRP,1,((Q_IRP-'Pariwise difference (d)'!S246)/(P_IRP-Q_IRP))))</f>
        <v>0</v>
      </c>
      <c r="T246">
        <f ca="1">IF('Pariwise difference (d)'!T246&gt;Q_IRP,0,IF('Pariwise difference (d)'!T246&lt;P_IRP,1,((Q_IRP-'Pariwise difference (d)'!T246)/(P_IRP-Q_IRP))))</f>
        <v>1</v>
      </c>
      <c r="U246">
        <f ca="1">IF('Pariwise difference (d)'!U246&gt;Q_IRP,0,IF('Pariwise difference (d)'!U246&lt;P_IRP,1,((Q_IRP-'Pariwise difference (d)'!U246)/(P_IRP-Q_IRP))))</f>
        <v>-0.60495966275888802</v>
      </c>
      <c r="V246">
        <f ca="1">IF('Pariwise difference (d)'!V246&gt;Q_IRP,0,IF('Pariwise difference (d)'!V246&lt;P_IRP,1,((Q_IRP-'Pariwise difference (d)'!V246)/(P_IRP-Q_IRP))))</f>
        <v>1</v>
      </c>
      <c r="W246">
        <f ca="1">IF('Pariwise difference (d)'!W246&gt;Q_IRP,0,IF('Pariwise difference (d)'!W246&lt;P_IRP,1,((Q_IRP-'Pariwise difference (d)'!W246)/(P_IRP-Q_IRP))))</f>
        <v>0</v>
      </c>
      <c r="X246">
        <f ca="1">IF('Pariwise difference (d)'!X246&gt;Q_IRP,0,IF('Pariwise difference (d)'!X246&lt;P_IRP,1,((Q_IRP-'Pariwise difference (d)'!X246)/(P_IRP-Q_IRP))))</f>
        <v>0</v>
      </c>
      <c r="Y246">
        <f ca="1">IF('Pariwise difference (d)'!Y246&gt;Q_IRP,0,IF('Pariwise difference (d)'!Y246&lt;P_IRP,1,((Q_IRP-'Pariwise difference (d)'!Y246)/(P_IRP-Q_IRP))))</f>
        <v>1</v>
      </c>
      <c r="Z246">
        <f ca="1">IF('Pariwise difference (d)'!Z246&gt;Q_ODP,0,IF('Pariwise difference (d)'!Z246&lt;P_ODP,1,((Q_ODP-'Pariwise difference (d)'!Z246)/(P_ODP-Q_ODP))))</f>
        <v>0</v>
      </c>
      <c r="AA246">
        <f ca="1">IF('Pariwise difference (d)'!AA246&gt;Q_ODP,0,IF('Pariwise difference (d)'!AA246&lt;P_ODP,1,((Q_ODP-'Pariwise difference (d)'!AA246)/(P_ODP-Q_ODP))))</f>
        <v>0</v>
      </c>
      <c r="AB246">
        <f ca="1">IF('Pariwise difference (d)'!AB246&gt;Q_ODP,0,IF('Pariwise difference (d)'!AB246&lt;P_ODP,1,((Q_ODP-'Pariwise difference (d)'!AB246)/(P_ODP-Q_ODP))))</f>
        <v>0</v>
      </c>
      <c r="AC246">
        <f ca="1">IF('Pariwise difference (d)'!AC246&gt;Q_ODP,0,IF('Pariwise difference (d)'!AC246&lt;P_ODP,1,((Q_ODP-'Pariwise difference (d)'!AC246)/(P_ODP-Q_ODP))))</f>
        <v>0</v>
      </c>
      <c r="AD246">
        <f ca="1">IF('Pariwise difference (d)'!AD246&gt;Q_ODP,0,IF('Pariwise difference (d)'!AD246&lt;P_ODP,1,((Q_ODP-'Pariwise difference (d)'!AD246)/(P_ODP-Q_ODP))))</f>
        <v>0</v>
      </c>
      <c r="AE246">
        <f ca="1">IF('Pariwise difference (d)'!AE246&gt;Q_ODP,0,IF('Pariwise difference (d)'!AE246&lt;P_ODP,1,((Q_ODP-'Pariwise difference (d)'!AE246)/(P_ODP-Q_ODP))))</f>
        <v>0</v>
      </c>
      <c r="AF246">
        <f ca="1">IF('Pariwise difference (d)'!AF246&gt;Q_ODP,0,IF('Pariwise difference (d)'!AF246&lt;P_ODP,1,((Q_ODP-'Pariwise difference (d)'!AF246)/(P_ODP-Q_ODP))))</f>
        <v>0</v>
      </c>
      <c r="AG246">
        <f ca="1">IF('Pariwise difference (d)'!AG246&gt;Q_ODP,0,IF('Pariwise difference (d)'!AG246&lt;P_ODP,1,((Q_ODP-'Pariwise difference (d)'!AG246)/(P_ODP-Q_ODP))))</f>
        <v>-3.5136900827232358E-2</v>
      </c>
      <c r="AH246">
        <f ca="1">IF('Pariwise difference (d)'!AH246&gt;Q_ODP,0,IF('Pariwise difference (d)'!AH246&lt;P_ODP,1,((Q_ODP-'Pariwise difference (d)'!AH246)/(P_ODP-Q_ODP))))</f>
        <v>0</v>
      </c>
      <c r="AI246">
        <f ca="1">IF('Pariwise difference (d)'!AI246&gt;Q_ODP,0,IF('Pariwise difference (d)'!AI246&lt;P_ODP,1,((Q_ODP-'Pariwise difference (d)'!AI246)/(P_ODP-Q_ODP))))</f>
        <v>0</v>
      </c>
      <c r="AJ246">
        <f ca="1">IF('Pariwise difference (d)'!AJ246&gt;Q_ODP,0,IF('Pariwise difference (d)'!AJ246&lt;P_ODP,1,((Q_ODP-'Pariwise difference (d)'!AJ246)/(P_ODP-Q_ODP))))</f>
        <v>0</v>
      </c>
      <c r="AK246">
        <f ca="1">IF('Pariwise difference (d)'!AK246&gt;Q_ODP,0,IF('Pariwise difference (d)'!AK246&lt;P_ODP,1,((Q_ODP-'Pariwise difference (d)'!AK246)/(P_ODP-Q_ODP))))</f>
        <v>0</v>
      </c>
    </row>
    <row r="247" spans="1:37">
      <c r="A247" s="7">
        <v>245</v>
      </c>
      <c r="B247">
        <f ca="1">IF('Pariwise difference (d)'!B247&gt;Q_GWP,0,IF('Pariwise difference (d)'!B247&lt;P_GWP,1,((Q_GWP-'Pariwise difference (d)'!B247)/(P_GWP-Q_GWP))))</f>
        <v>0</v>
      </c>
      <c r="C247">
        <f ca="1">IF('Pariwise difference (d)'!C247&gt;Q_GWP,0,IF('Pariwise difference (d)'!C247&lt;P_GWP,1,((Q_GWP-'Pariwise difference (d)'!C247)/(P_GWP-Q_GWP))))</f>
        <v>1</v>
      </c>
      <c r="D247">
        <f ca="1">IF('Pariwise difference (d)'!D247&gt;Q_GWP,0,IF('Pariwise difference (d)'!D247&lt;P_GWP,1,((Q_GWP-'Pariwise difference (d)'!D247)/(P_GWP-Q_GWP))))</f>
        <v>0</v>
      </c>
      <c r="E247">
        <f ca="1">IF('Pariwise difference (d)'!E247&gt;Q_GWP,0,IF('Pariwise difference (d)'!E247&lt;P_GWP,1,((Q_GWP-'Pariwise difference (d)'!E247)/(P_GWP-Q_GWP))))</f>
        <v>1</v>
      </c>
      <c r="F247">
        <f ca="1">IF('Pariwise difference (d)'!F247&gt;Q_GWP,0,IF('Pariwise difference (d)'!F247&lt;P_GWP,1,((Q_GWP-'Pariwise difference (d)'!F247)/(P_GWP-Q_GWP))))</f>
        <v>0</v>
      </c>
      <c r="G247">
        <f ca="1">IF('Pariwise difference (d)'!G247&gt;Q_GWP,0,IF('Pariwise difference (d)'!G247&lt;P_GWP,1,((Q_GWP-'Pariwise difference (d)'!G247)/(P_GWP-Q_GWP))))</f>
        <v>0</v>
      </c>
      <c r="H247">
        <f ca="1">IF('Pariwise difference (d)'!H247&gt;Q_GWP,0,IF('Pariwise difference (d)'!H247&lt;P_GWP,1,((Q_GWP-'Pariwise difference (d)'!H247)/(P_GWP-Q_GWP))))</f>
        <v>1</v>
      </c>
      <c r="I247">
        <f ca="1">IF('Pariwise difference (d)'!I247&gt;Q_GWP,0,IF('Pariwise difference (d)'!I247&lt;P_GWP,1,((Q_GWP-'Pariwise difference (d)'!I247)/(P_GWP-Q_GWP))))</f>
        <v>0</v>
      </c>
      <c r="J247">
        <f ca="1">IF('Pariwise difference (d)'!J247&gt;Q_GWP,0,IF('Pariwise difference (d)'!J247&lt;P_GWP,1,((Q_GWP-'Pariwise difference (d)'!J247)/(P_GWP-Q_GWP))))</f>
        <v>1</v>
      </c>
      <c r="K247">
        <f ca="1">IF('Pariwise difference (d)'!K247&gt;Q_GWP,0,IF('Pariwise difference (d)'!K247&lt;P_GWP,1,((Q_GWP-'Pariwise difference (d)'!K247)/(P_GWP-Q_GWP))))</f>
        <v>0</v>
      </c>
      <c r="L247">
        <f ca="1">IF('Pariwise difference (d)'!L247&gt;Q_GWP,0,IF('Pariwise difference (d)'!L247&lt;P_GWP,1,((Q_GWP-'Pariwise difference (d)'!L247)/(P_GWP-Q_GWP))))</f>
        <v>0</v>
      </c>
      <c r="M247">
        <f ca="1">IF('Pariwise difference (d)'!M247&gt;Q_GWP,0,IF('Pariwise difference (d)'!M247&lt;P_GWP,1,((Q_GWP-'Pariwise difference (d)'!M247)/(P_GWP-Q_GWP))))</f>
        <v>1</v>
      </c>
      <c r="N247">
        <f ca="1">IF('Pariwise difference (d)'!N247&gt;Q_IRP,0,IF('Pariwise difference (d)'!N247&lt;P_IRP,1,((Q_IRP-'Pariwise difference (d)'!N247)/(P_IRP-Q_IRP))))</f>
        <v>0</v>
      </c>
      <c r="O247">
        <f ca="1">IF('Pariwise difference (d)'!O247&gt;Q_IRP,0,IF('Pariwise difference (d)'!O247&lt;P_IRP,1,((Q_IRP-'Pariwise difference (d)'!O247)/(P_IRP-Q_IRP))))</f>
        <v>0</v>
      </c>
      <c r="P247">
        <f ca="1">IF('Pariwise difference (d)'!P247&gt;Q_IRP,0,IF('Pariwise difference (d)'!P247&lt;P_IRP,1,((Q_IRP-'Pariwise difference (d)'!P247)/(P_IRP-Q_IRP))))</f>
        <v>0</v>
      </c>
      <c r="Q247">
        <f ca="1">IF('Pariwise difference (d)'!Q247&gt;Q_IRP,0,IF('Pariwise difference (d)'!Q247&lt;P_IRP,1,((Q_IRP-'Pariwise difference (d)'!Q247)/(P_IRP-Q_IRP))))</f>
        <v>1</v>
      </c>
      <c r="R247">
        <f ca="1">IF('Pariwise difference (d)'!R247&gt;Q_IRP,0,IF('Pariwise difference (d)'!R247&lt;P_IRP,1,((Q_IRP-'Pariwise difference (d)'!R247)/(P_IRP-Q_IRP))))</f>
        <v>0</v>
      </c>
      <c r="S247">
        <f ca="1">IF('Pariwise difference (d)'!S247&gt;Q_IRP,0,IF('Pariwise difference (d)'!S247&lt;P_IRP,1,((Q_IRP-'Pariwise difference (d)'!S247)/(P_IRP-Q_IRP))))</f>
        <v>0</v>
      </c>
      <c r="T247">
        <f ca="1">IF('Pariwise difference (d)'!T247&gt;Q_IRP,0,IF('Pariwise difference (d)'!T247&lt;P_IRP,1,((Q_IRP-'Pariwise difference (d)'!T247)/(P_IRP-Q_IRP))))</f>
        <v>1</v>
      </c>
      <c r="U247">
        <f ca="1">IF('Pariwise difference (d)'!U247&gt;Q_IRP,0,IF('Pariwise difference (d)'!U247&lt;P_IRP,1,((Q_IRP-'Pariwise difference (d)'!U247)/(P_IRP-Q_IRP))))</f>
        <v>0</v>
      </c>
      <c r="V247">
        <f ca="1">IF('Pariwise difference (d)'!V247&gt;Q_IRP,0,IF('Pariwise difference (d)'!V247&lt;P_IRP,1,((Q_IRP-'Pariwise difference (d)'!V247)/(P_IRP-Q_IRP))))</f>
        <v>1</v>
      </c>
      <c r="W247">
        <f ca="1">IF('Pariwise difference (d)'!W247&gt;Q_IRP,0,IF('Pariwise difference (d)'!W247&lt;P_IRP,1,((Q_IRP-'Pariwise difference (d)'!W247)/(P_IRP-Q_IRP))))</f>
        <v>0</v>
      </c>
      <c r="X247">
        <f ca="1">IF('Pariwise difference (d)'!X247&gt;Q_IRP,0,IF('Pariwise difference (d)'!X247&lt;P_IRP,1,((Q_IRP-'Pariwise difference (d)'!X247)/(P_IRP-Q_IRP))))</f>
        <v>-0.92018342902804873</v>
      </c>
      <c r="Y247">
        <f ca="1">IF('Pariwise difference (d)'!Y247&gt;Q_IRP,0,IF('Pariwise difference (d)'!Y247&lt;P_IRP,1,((Q_IRP-'Pariwise difference (d)'!Y247)/(P_IRP-Q_IRP))))</f>
        <v>1</v>
      </c>
      <c r="Z247">
        <f ca="1">IF('Pariwise difference (d)'!Z247&gt;Q_ODP,0,IF('Pariwise difference (d)'!Z247&lt;P_ODP,1,((Q_ODP-'Pariwise difference (d)'!Z247)/(P_ODP-Q_ODP))))</f>
        <v>-0.42142174656169784</v>
      </c>
      <c r="AA247">
        <f ca="1">IF('Pariwise difference (d)'!AA247&gt;Q_ODP,0,IF('Pariwise difference (d)'!AA247&lt;P_ODP,1,((Q_ODP-'Pariwise difference (d)'!AA247)/(P_ODP-Q_ODP))))</f>
        <v>1</v>
      </c>
      <c r="AB247">
        <f ca="1">IF('Pariwise difference (d)'!AB247&gt;Q_ODP,0,IF('Pariwise difference (d)'!AB247&lt;P_ODP,1,((Q_ODP-'Pariwise difference (d)'!AB247)/(P_ODP-Q_ODP))))</f>
        <v>1</v>
      </c>
      <c r="AC247">
        <f ca="1">IF('Pariwise difference (d)'!AC247&gt;Q_ODP,0,IF('Pariwise difference (d)'!AC247&lt;P_ODP,1,((Q_ODP-'Pariwise difference (d)'!AC247)/(P_ODP-Q_ODP))))</f>
        <v>1</v>
      </c>
      <c r="AD247">
        <f ca="1">IF('Pariwise difference (d)'!AD247&gt;Q_ODP,0,IF('Pariwise difference (d)'!AD247&lt;P_ODP,1,((Q_ODP-'Pariwise difference (d)'!AD247)/(P_ODP-Q_ODP))))</f>
        <v>-0.9557662818358923</v>
      </c>
      <c r="AE247">
        <f ca="1">IF('Pariwise difference (d)'!AE247&gt;Q_ODP,0,IF('Pariwise difference (d)'!AE247&lt;P_ODP,1,((Q_ODP-'Pariwise difference (d)'!AE247)/(P_ODP-Q_ODP))))</f>
        <v>0</v>
      </c>
      <c r="AF247">
        <f ca="1">IF('Pariwise difference (d)'!AF247&gt;Q_ODP,0,IF('Pariwise difference (d)'!AF247&lt;P_ODP,1,((Q_ODP-'Pariwise difference (d)'!AF247)/(P_ODP-Q_ODP))))</f>
        <v>0</v>
      </c>
      <c r="AG247">
        <f ca="1">IF('Pariwise difference (d)'!AG247&gt;Q_ODP,0,IF('Pariwise difference (d)'!AG247&lt;P_ODP,1,((Q_ODP-'Pariwise difference (d)'!AG247)/(P_ODP-Q_ODP))))</f>
        <v>0</v>
      </c>
      <c r="AH247">
        <f ca="1">IF('Pariwise difference (d)'!AH247&gt;Q_ODP,0,IF('Pariwise difference (d)'!AH247&lt;P_ODP,1,((Q_ODP-'Pariwise difference (d)'!AH247)/(P_ODP-Q_ODP))))</f>
        <v>0</v>
      </c>
      <c r="AI247">
        <f ca="1">IF('Pariwise difference (d)'!AI247&gt;Q_ODP,0,IF('Pariwise difference (d)'!AI247&lt;P_ODP,1,((Q_ODP-'Pariwise difference (d)'!AI247)/(P_ODP-Q_ODP))))</f>
        <v>0</v>
      </c>
      <c r="AJ247">
        <f ca="1">IF('Pariwise difference (d)'!AJ247&gt;Q_ODP,0,IF('Pariwise difference (d)'!AJ247&lt;P_ODP,1,((Q_ODP-'Pariwise difference (d)'!AJ247)/(P_ODP-Q_ODP))))</f>
        <v>0</v>
      </c>
      <c r="AK247">
        <f ca="1">IF('Pariwise difference (d)'!AK247&gt;Q_ODP,0,IF('Pariwise difference (d)'!AK247&lt;P_ODP,1,((Q_ODP-'Pariwise difference (d)'!AK247)/(P_ODP-Q_ODP))))</f>
        <v>-0.42366226121046113</v>
      </c>
    </row>
    <row r="248" spans="1:37">
      <c r="A248" s="7">
        <v>246</v>
      </c>
      <c r="B248">
        <f ca="1">IF('Pariwise difference (d)'!B248&gt;Q_GWP,0,IF('Pariwise difference (d)'!B248&lt;P_GWP,1,((Q_GWP-'Pariwise difference (d)'!B248)/(P_GWP-Q_GWP))))</f>
        <v>0</v>
      </c>
      <c r="C248">
        <f ca="1">IF('Pariwise difference (d)'!C248&gt;Q_GWP,0,IF('Pariwise difference (d)'!C248&lt;P_GWP,1,((Q_GWP-'Pariwise difference (d)'!C248)/(P_GWP-Q_GWP))))</f>
        <v>-0.41451847669161451</v>
      </c>
      <c r="D248">
        <f ca="1">IF('Pariwise difference (d)'!D248&gt;Q_GWP,0,IF('Pariwise difference (d)'!D248&lt;P_GWP,1,((Q_GWP-'Pariwise difference (d)'!D248)/(P_GWP-Q_GWP))))</f>
        <v>0</v>
      </c>
      <c r="E248">
        <f ca="1">IF('Pariwise difference (d)'!E248&gt;Q_GWP,0,IF('Pariwise difference (d)'!E248&lt;P_GWP,1,((Q_GWP-'Pariwise difference (d)'!E248)/(P_GWP-Q_GWP))))</f>
        <v>1</v>
      </c>
      <c r="F248">
        <f ca="1">IF('Pariwise difference (d)'!F248&gt;Q_GWP,0,IF('Pariwise difference (d)'!F248&lt;P_GWP,1,((Q_GWP-'Pariwise difference (d)'!F248)/(P_GWP-Q_GWP))))</f>
        <v>0</v>
      </c>
      <c r="G248">
        <f ca="1">IF('Pariwise difference (d)'!G248&gt;Q_GWP,0,IF('Pariwise difference (d)'!G248&lt;P_GWP,1,((Q_GWP-'Pariwise difference (d)'!G248)/(P_GWP-Q_GWP))))</f>
        <v>0</v>
      </c>
      <c r="H248">
        <f ca="1">IF('Pariwise difference (d)'!H248&gt;Q_GWP,0,IF('Pariwise difference (d)'!H248&lt;P_GWP,1,((Q_GWP-'Pariwise difference (d)'!H248)/(P_GWP-Q_GWP))))</f>
        <v>1</v>
      </c>
      <c r="I248">
        <f ca="1">IF('Pariwise difference (d)'!I248&gt;Q_GWP,0,IF('Pariwise difference (d)'!I248&lt;P_GWP,1,((Q_GWP-'Pariwise difference (d)'!I248)/(P_GWP-Q_GWP))))</f>
        <v>0</v>
      </c>
      <c r="J248">
        <f ca="1">IF('Pariwise difference (d)'!J248&gt;Q_GWP,0,IF('Pariwise difference (d)'!J248&lt;P_GWP,1,((Q_GWP-'Pariwise difference (d)'!J248)/(P_GWP-Q_GWP))))</f>
        <v>1</v>
      </c>
      <c r="K248">
        <f ca="1">IF('Pariwise difference (d)'!K248&gt;Q_GWP,0,IF('Pariwise difference (d)'!K248&lt;P_GWP,1,((Q_GWP-'Pariwise difference (d)'!K248)/(P_GWP-Q_GWP))))</f>
        <v>0</v>
      </c>
      <c r="L248">
        <f ca="1">IF('Pariwise difference (d)'!L248&gt;Q_GWP,0,IF('Pariwise difference (d)'!L248&lt;P_GWP,1,((Q_GWP-'Pariwise difference (d)'!L248)/(P_GWP-Q_GWP))))</f>
        <v>1</v>
      </c>
      <c r="M248">
        <f ca="1">IF('Pariwise difference (d)'!M248&gt;Q_GWP,0,IF('Pariwise difference (d)'!M248&lt;P_GWP,1,((Q_GWP-'Pariwise difference (d)'!M248)/(P_GWP-Q_GWP))))</f>
        <v>1</v>
      </c>
      <c r="N248">
        <f ca="1">IF('Pariwise difference (d)'!N248&gt;Q_IRP,0,IF('Pariwise difference (d)'!N248&lt;P_IRP,1,((Q_IRP-'Pariwise difference (d)'!N248)/(P_IRP-Q_IRP))))</f>
        <v>0</v>
      </c>
      <c r="O248">
        <f ca="1">IF('Pariwise difference (d)'!O248&gt;Q_IRP,0,IF('Pariwise difference (d)'!O248&lt;P_IRP,1,((Q_IRP-'Pariwise difference (d)'!O248)/(P_IRP-Q_IRP))))</f>
        <v>1</v>
      </c>
      <c r="P248">
        <f ca="1">IF('Pariwise difference (d)'!P248&gt;Q_IRP,0,IF('Pariwise difference (d)'!P248&lt;P_IRP,1,((Q_IRP-'Pariwise difference (d)'!P248)/(P_IRP-Q_IRP))))</f>
        <v>0</v>
      </c>
      <c r="Q248">
        <f ca="1">IF('Pariwise difference (d)'!Q248&gt;Q_IRP,0,IF('Pariwise difference (d)'!Q248&lt;P_IRP,1,((Q_IRP-'Pariwise difference (d)'!Q248)/(P_IRP-Q_IRP))))</f>
        <v>1</v>
      </c>
      <c r="R248">
        <f ca="1">IF('Pariwise difference (d)'!R248&gt;Q_IRP,0,IF('Pariwise difference (d)'!R248&lt;P_IRP,1,((Q_IRP-'Pariwise difference (d)'!R248)/(P_IRP-Q_IRP))))</f>
        <v>1</v>
      </c>
      <c r="S248">
        <f ca="1">IF('Pariwise difference (d)'!S248&gt;Q_IRP,0,IF('Pariwise difference (d)'!S248&lt;P_IRP,1,((Q_IRP-'Pariwise difference (d)'!S248)/(P_IRP-Q_IRP))))</f>
        <v>0</v>
      </c>
      <c r="T248">
        <f ca="1">IF('Pariwise difference (d)'!T248&gt;Q_IRP,0,IF('Pariwise difference (d)'!T248&lt;P_IRP,1,((Q_IRP-'Pariwise difference (d)'!T248)/(P_IRP-Q_IRP))))</f>
        <v>1</v>
      </c>
      <c r="U248">
        <f ca="1">IF('Pariwise difference (d)'!U248&gt;Q_IRP,0,IF('Pariwise difference (d)'!U248&lt;P_IRP,1,((Q_IRP-'Pariwise difference (d)'!U248)/(P_IRP-Q_IRP))))</f>
        <v>0</v>
      </c>
      <c r="V248">
        <f ca="1">IF('Pariwise difference (d)'!V248&gt;Q_IRP,0,IF('Pariwise difference (d)'!V248&lt;P_IRP,1,((Q_IRP-'Pariwise difference (d)'!V248)/(P_IRP-Q_IRP))))</f>
        <v>1</v>
      </c>
      <c r="W248">
        <f ca="1">IF('Pariwise difference (d)'!W248&gt;Q_IRP,0,IF('Pariwise difference (d)'!W248&lt;P_IRP,1,((Q_IRP-'Pariwise difference (d)'!W248)/(P_IRP-Q_IRP))))</f>
        <v>0</v>
      </c>
      <c r="X248">
        <f ca="1">IF('Pariwise difference (d)'!X248&gt;Q_IRP,0,IF('Pariwise difference (d)'!X248&lt;P_IRP,1,((Q_IRP-'Pariwise difference (d)'!X248)/(P_IRP-Q_IRP))))</f>
        <v>0</v>
      </c>
      <c r="Y248">
        <f ca="1">IF('Pariwise difference (d)'!Y248&gt;Q_IRP,0,IF('Pariwise difference (d)'!Y248&lt;P_IRP,1,((Q_IRP-'Pariwise difference (d)'!Y248)/(P_IRP-Q_IRP))))</f>
        <v>1</v>
      </c>
      <c r="Z248">
        <f ca="1">IF('Pariwise difference (d)'!Z248&gt;Q_ODP,0,IF('Pariwise difference (d)'!Z248&lt;P_ODP,1,((Q_ODP-'Pariwise difference (d)'!Z248)/(P_ODP-Q_ODP))))</f>
        <v>0</v>
      </c>
      <c r="AA248">
        <f ca="1">IF('Pariwise difference (d)'!AA248&gt;Q_ODP,0,IF('Pariwise difference (d)'!AA248&lt;P_ODP,1,((Q_ODP-'Pariwise difference (d)'!AA248)/(P_ODP-Q_ODP))))</f>
        <v>0</v>
      </c>
      <c r="AB248">
        <f ca="1">IF('Pariwise difference (d)'!AB248&gt;Q_ODP,0,IF('Pariwise difference (d)'!AB248&lt;P_ODP,1,((Q_ODP-'Pariwise difference (d)'!AB248)/(P_ODP-Q_ODP))))</f>
        <v>0</v>
      </c>
      <c r="AC248">
        <f ca="1">IF('Pariwise difference (d)'!AC248&gt;Q_ODP,0,IF('Pariwise difference (d)'!AC248&lt;P_ODP,1,((Q_ODP-'Pariwise difference (d)'!AC248)/(P_ODP-Q_ODP))))</f>
        <v>0</v>
      </c>
      <c r="AD248">
        <f ca="1">IF('Pariwise difference (d)'!AD248&gt;Q_ODP,0,IF('Pariwise difference (d)'!AD248&lt;P_ODP,1,((Q_ODP-'Pariwise difference (d)'!AD248)/(P_ODP-Q_ODP))))</f>
        <v>-0.16527953278954444</v>
      </c>
      <c r="AE248">
        <f ca="1">IF('Pariwise difference (d)'!AE248&gt;Q_ODP,0,IF('Pariwise difference (d)'!AE248&lt;P_ODP,1,((Q_ODP-'Pariwise difference (d)'!AE248)/(P_ODP-Q_ODP))))</f>
        <v>-0.34619463458106864</v>
      </c>
      <c r="AF248">
        <f ca="1">IF('Pariwise difference (d)'!AF248&gt;Q_ODP,0,IF('Pariwise difference (d)'!AF248&lt;P_ODP,1,((Q_ODP-'Pariwise difference (d)'!AF248)/(P_ODP-Q_ODP))))</f>
        <v>-4.0371863284619586E-2</v>
      </c>
      <c r="AG248">
        <f ca="1">IF('Pariwise difference (d)'!AG248&gt;Q_ODP,0,IF('Pariwise difference (d)'!AG248&lt;P_ODP,1,((Q_ODP-'Pariwise difference (d)'!AG248)/(P_ODP-Q_ODP))))</f>
        <v>-0.22128696507614379</v>
      </c>
      <c r="AH248">
        <f ca="1">IF('Pariwise difference (d)'!AH248&gt;Q_ODP,0,IF('Pariwise difference (d)'!AH248&lt;P_ODP,1,((Q_ODP-'Pariwise difference (d)'!AH248)/(P_ODP-Q_ODP))))</f>
        <v>0</v>
      </c>
      <c r="AI248">
        <f ca="1">IF('Pariwise difference (d)'!AI248&gt;Q_ODP,0,IF('Pariwise difference (d)'!AI248&lt;P_ODP,1,((Q_ODP-'Pariwise difference (d)'!AI248)/(P_ODP-Q_ODP))))</f>
        <v>0</v>
      </c>
      <c r="AJ248">
        <f ca="1">IF('Pariwise difference (d)'!AJ248&gt;Q_ODP,0,IF('Pariwise difference (d)'!AJ248&lt;P_ODP,1,((Q_ODP-'Pariwise difference (d)'!AJ248)/(P_ODP-Q_ODP))))</f>
        <v>0</v>
      </c>
      <c r="AK248">
        <f ca="1">IF('Pariwise difference (d)'!AK248&gt;Q_ODP,0,IF('Pariwise difference (d)'!AK248&lt;P_ODP,1,((Q_ODP-'Pariwise difference (d)'!AK248)/(P_ODP-Q_ODP))))</f>
        <v>0</v>
      </c>
    </row>
    <row r="249" spans="1:37">
      <c r="A249" s="7">
        <v>247</v>
      </c>
      <c r="B249">
        <f ca="1">IF('Pariwise difference (d)'!B249&gt;Q_GWP,0,IF('Pariwise difference (d)'!B249&lt;P_GWP,1,((Q_GWP-'Pariwise difference (d)'!B249)/(P_GWP-Q_GWP))))</f>
        <v>0</v>
      </c>
      <c r="C249">
        <f ca="1">IF('Pariwise difference (d)'!C249&gt;Q_GWP,0,IF('Pariwise difference (d)'!C249&lt;P_GWP,1,((Q_GWP-'Pariwise difference (d)'!C249)/(P_GWP-Q_GWP))))</f>
        <v>0</v>
      </c>
      <c r="D249">
        <f ca="1">IF('Pariwise difference (d)'!D249&gt;Q_GWP,0,IF('Pariwise difference (d)'!D249&lt;P_GWP,1,((Q_GWP-'Pariwise difference (d)'!D249)/(P_GWP-Q_GWP))))</f>
        <v>0</v>
      </c>
      <c r="E249">
        <f ca="1">IF('Pariwise difference (d)'!E249&gt;Q_GWP,0,IF('Pariwise difference (d)'!E249&lt;P_GWP,1,((Q_GWP-'Pariwise difference (d)'!E249)/(P_GWP-Q_GWP))))</f>
        <v>1</v>
      </c>
      <c r="F249">
        <f ca="1">IF('Pariwise difference (d)'!F249&gt;Q_GWP,0,IF('Pariwise difference (d)'!F249&lt;P_GWP,1,((Q_GWP-'Pariwise difference (d)'!F249)/(P_GWP-Q_GWP))))</f>
        <v>1</v>
      </c>
      <c r="G249">
        <f ca="1">IF('Pariwise difference (d)'!G249&gt;Q_GWP,0,IF('Pariwise difference (d)'!G249&lt;P_GWP,1,((Q_GWP-'Pariwise difference (d)'!G249)/(P_GWP-Q_GWP))))</f>
        <v>0</v>
      </c>
      <c r="H249">
        <f ca="1">IF('Pariwise difference (d)'!H249&gt;Q_GWP,0,IF('Pariwise difference (d)'!H249&lt;P_GWP,1,((Q_GWP-'Pariwise difference (d)'!H249)/(P_GWP-Q_GWP))))</f>
        <v>1</v>
      </c>
      <c r="I249">
        <f ca="1">IF('Pariwise difference (d)'!I249&gt;Q_GWP,0,IF('Pariwise difference (d)'!I249&lt;P_GWP,1,((Q_GWP-'Pariwise difference (d)'!I249)/(P_GWP-Q_GWP))))</f>
        <v>1</v>
      </c>
      <c r="J249">
        <f ca="1">IF('Pariwise difference (d)'!J249&gt;Q_GWP,0,IF('Pariwise difference (d)'!J249&lt;P_GWP,1,((Q_GWP-'Pariwise difference (d)'!J249)/(P_GWP-Q_GWP))))</f>
        <v>1</v>
      </c>
      <c r="K249">
        <f ca="1">IF('Pariwise difference (d)'!K249&gt;Q_GWP,0,IF('Pariwise difference (d)'!K249&lt;P_GWP,1,((Q_GWP-'Pariwise difference (d)'!K249)/(P_GWP-Q_GWP))))</f>
        <v>0</v>
      </c>
      <c r="L249">
        <f ca="1">IF('Pariwise difference (d)'!L249&gt;Q_GWP,0,IF('Pariwise difference (d)'!L249&lt;P_GWP,1,((Q_GWP-'Pariwise difference (d)'!L249)/(P_GWP-Q_GWP))))</f>
        <v>0</v>
      </c>
      <c r="M249">
        <f ca="1">IF('Pariwise difference (d)'!M249&gt;Q_GWP,0,IF('Pariwise difference (d)'!M249&lt;P_GWP,1,((Q_GWP-'Pariwise difference (d)'!M249)/(P_GWP-Q_GWP))))</f>
        <v>1</v>
      </c>
      <c r="N249">
        <f ca="1">IF('Pariwise difference (d)'!N249&gt;Q_IRP,0,IF('Pariwise difference (d)'!N249&lt;P_IRP,1,((Q_IRP-'Pariwise difference (d)'!N249)/(P_IRP-Q_IRP))))</f>
        <v>0</v>
      </c>
      <c r="O249">
        <f ca="1">IF('Pariwise difference (d)'!O249&gt;Q_IRP,0,IF('Pariwise difference (d)'!O249&lt;P_IRP,1,((Q_IRP-'Pariwise difference (d)'!O249)/(P_IRP-Q_IRP))))</f>
        <v>1</v>
      </c>
      <c r="P249">
        <f ca="1">IF('Pariwise difference (d)'!P249&gt;Q_IRP,0,IF('Pariwise difference (d)'!P249&lt;P_IRP,1,((Q_IRP-'Pariwise difference (d)'!P249)/(P_IRP-Q_IRP))))</f>
        <v>0</v>
      </c>
      <c r="Q249">
        <f ca="1">IF('Pariwise difference (d)'!Q249&gt;Q_IRP,0,IF('Pariwise difference (d)'!Q249&lt;P_IRP,1,((Q_IRP-'Pariwise difference (d)'!Q249)/(P_IRP-Q_IRP))))</f>
        <v>1</v>
      </c>
      <c r="R249">
        <f ca="1">IF('Pariwise difference (d)'!R249&gt;Q_IRP,0,IF('Pariwise difference (d)'!R249&lt;P_IRP,1,((Q_IRP-'Pariwise difference (d)'!R249)/(P_IRP-Q_IRP))))</f>
        <v>-0.53716609938353588</v>
      </c>
      <c r="S249">
        <f ca="1">IF('Pariwise difference (d)'!S249&gt;Q_IRP,0,IF('Pariwise difference (d)'!S249&lt;P_IRP,1,((Q_IRP-'Pariwise difference (d)'!S249)/(P_IRP-Q_IRP))))</f>
        <v>0</v>
      </c>
      <c r="T249">
        <f ca="1">IF('Pariwise difference (d)'!T249&gt;Q_IRP,0,IF('Pariwise difference (d)'!T249&lt;P_IRP,1,((Q_IRP-'Pariwise difference (d)'!T249)/(P_IRP-Q_IRP))))</f>
        <v>1</v>
      </c>
      <c r="U249">
        <f ca="1">IF('Pariwise difference (d)'!U249&gt;Q_IRP,0,IF('Pariwise difference (d)'!U249&lt;P_IRP,1,((Q_IRP-'Pariwise difference (d)'!U249)/(P_IRP-Q_IRP))))</f>
        <v>0</v>
      </c>
      <c r="V249">
        <f ca="1">IF('Pariwise difference (d)'!V249&gt;Q_IRP,0,IF('Pariwise difference (d)'!V249&lt;P_IRP,1,((Q_IRP-'Pariwise difference (d)'!V249)/(P_IRP-Q_IRP))))</f>
        <v>1</v>
      </c>
      <c r="W249">
        <f ca="1">IF('Pariwise difference (d)'!W249&gt;Q_IRP,0,IF('Pariwise difference (d)'!W249&lt;P_IRP,1,((Q_IRP-'Pariwise difference (d)'!W249)/(P_IRP-Q_IRP))))</f>
        <v>0</v>
      </c>
      <c r="X249">
        <f ca="1">IF('Pariwise difference (d)'!X249&gt;Q_IRP,0,IF('Pariwise difference (d)'!X249&lt;P_IRP,1,((Q_IRP-'Pariwise difference (d)'!X249)/(P_IRP-Q_IRP))))</f>
        <v>0</v>
      </c>
      <c r="Y249">
        <f ca="1">IF('Pariwise difference (d)'!Y249&gt;Q_IRP,0,IF('Pariwise difference (d)'!Y249&lt;P_IRP,1,((Q_IRP-'Pariwise difference (d)'!Y249)/(P_IRP-Q_IRP))))</f>
        <v>1</v>
      </c>
      <c r="Z249">
        <f ca="1">IF('Pariwise difference (d)'!Z249&gt;Q_ODP,0,IF('Pariwise difference (d)'!Z249&lt;P_ODP,1,((Q_ODP-'Pariwise difference (d)'!Z249)/(P_ODP-Q_ODP))))</f>
        <v>1</v>
      </c>
      <c r="AA249">
        <f ca="1">IF('Pariwise difference (d)'!AA249&gt;Q_ODP,0,IF('Pariwise difference (d)'!AA249&lt;P_ODP,1,((Q_ODP-'Pariwise difference (d)'!AA249)/(P_ODP-Q_ODP))))</f>
        <v>1</v>
      </c>
      <c r="AB249">
        <f ca="1">IF('Pariwise difference (d)'!AB249&gt;Q_ODP,0,IF('Pariwise difference (d)'!AB249&lt;P_ODP,1,((Q_ODP-'Pariwise difference (d)'!AB249)/(P_ODP-Q_ODP))))</f>
        <v>1</v>
      </c>
      <c r="AC249">
        <f ca="1">IF('Pariwise difference (d)'!AC249&gt;Q_ODP,0,IF('Pariwise difference (d)'!AC249&lt;P_ODP,1,((Q_ODP-'Pariwise difference (d)'!AC249)/(P_ODP-Q_ODP))))</f>
        <v>0</v>
      </c>
      <c r="AD249">
        <f ca="1">IF('Pariwise difference (d)'!AD249&gt;Q_ODP,0,IF('Pariwise difference (d)'!AD249&lt;P_ODP,1,((Q_ODP-'Pariwise difference (d)'!AD249)/(P_ODP-Q_ODP))))</f>
        <v>0</v>
      </c>
      <c r="AE249">
        <f ca="1">IF('Pariwise difference (d)'!AE249&gt;Q_ODP,0,IF('Pariwise difference (d)'!AE249&lt;P_ODP,1,((Q_ODP-'Pariwise difference (d)'!AE249)/(P_ODP-Q_ODP))))</f>
        <v>0</v>
      </c>
      <c r="AF249">
        <f ca="1">IF('Pariwise difference (d)'!AF249&gt;Q_ODP,0,IF('Pariwise difference (d)'!AF249&lt;P_ODP,1,((Q_ODP-'Pariwise difference (d)'!AF249)/(P_ODP-Q_ODP))))</f>
        <v>0</v>
      </c>
      <c r="AG249">
        <f ca="1">IF('Pariwise difference (d)'!AG249&gt;Q_ODP,0,IF('Pariwise difference (d)'!AG249&lt;P_ODP,1,((Q_ODP-'Pariwise difference (d)'!AG249)/(P_ODP-Q_ODP))))</f>
        <v>0</v>
      </c>
      <c r="AH249">
        <f ca="1">IF('Pariwise difference (d)'!AH249&gt;Q_ODP,0,IF('Pariwise difference (d)'!AH249&lt;P_ODP,1,((Q_ODP-'Pariwise difference (d)'!AH249)/(P_ODP-Q_ODP))))</f>
        <v>0</v>
      </c>
      <c r="AI249">
        <f ca="1">IF('Pariwise difference (d)'!AI249&gt;Q_ODP,0,IF('Pariwise difference (d)'!AI249&lt;P_ODP,1,((Q_ODP-'Pariwise difference (d)'!AI249)/(P_ODP-Q_ODP))))</f>
        <v>0</v>
      </c>
      <c r="AJ249">
        <f ca="1">IF('Pariwise difference (d)'!AJ249&gt;Q_ODP,0,IF('Pariwise difference (d)'!AJ249&lt;P_ODP,1,((Q_ODP-'Pariwise difference (d)'!AJ249)/(P_ODP-Q_ODP))))</f>
        <v>0</v>
      </c>
      <c r="AK249">
        <f ca="1">IF('Pariwise difference (d)'!AK249&gt;Q_ODP,0,IF('Pariwise difference (d)'!AK249&lt;P_ODP,1,((Q_ODP-'Pariwise difference (d)'!AK249)/(P_ODP-Q_ODP))))</f>
        <v>0</v>
      </c>
    </row>
    <row r="250" spans="1:37">
      <c r="A250" s="7">
        <v>248</v>
      </c>
      <c r="B250">
        <f ca="1">IF('Pariwise difference (d)'!B250&gt;Q_GWP,0,IF('Pariwise difference (d)'!B250&lt;P_GWP,1,((Q_GWP-'Pariwise difference (d)'!B250)/(P_GWP-Q_GWP))))</f>
        <v>0</v>
      </c>
      <c r="C250">
        <f ca="1">IF('Pariwise difference (d)'!C250&gt;Q_GWP,0,IF('Pariwise difference (d)'!C250&lt;P_GWP,1,((Q_GWP-'Pariwise difference (d)'!C250)/(P_GWP-Q_GWP))))</f>
        <v>0</v>
      </c>
      <c r="D250">
        <f ca="1">IF('Pariwise difference (d)'!D250&gt;Q_GWP,0,IF('Pariwise difference (d)'!D250&lt;P_GWP,1,((Q_GWP-'Pariwise difference (d)'!D250)/(P_GWP-Q_GWP))))</f>
        <v>0</v>
      </c>
      <c r="E250">
        <f ca="1">IF('Pariwise difference (d)'!E250&gt;Q_GWP,0,IF('Pariwise difference (d)'!E250&lt;P_GWP,1,((Q_GWP-'Pariwise difference (d)'!E250)/(P_GWP-Q_GWP))))</f>
        <v>1</v>
      </c>
      <c r="F250">
        <f ca="1">IF('Pariwise difference (d)'!F250&gt;Q_GWP,0,IF('Pariwise difference (d)'!F250&lt;P_GWP,1,((Q_GWP-'Pariwise difference (d)'!F250)/(P_GWP-Q_GWP))))</f>
        <v>0</v>
      </c>
      <c r="G250">
        <f ca="1">IF('Pariwise difference (d)'!G250&gt;Q_GWP,0,IF('Pariwise difference (d)'!G250&lt;P_GWP,1,((Q_GWP-'Pariwise difference (d)'!G250)/(P_GWP-Q_GWP))))</f>
        <v>0</v>
      </c>
      <c r="H250">
        <f ca="1">IF('Pariwise difference (d)'!H250&gt;Q_GWP,0,IF('Pariwise difference (d)'!H250&lt;P_GWP,1,((Q_GWP-'Pariwise difference (d)'!H250)/(P_GWP-Q_GWP))))</f>
        <v>1</v>
      </c>
      <c r="I250">
        <f ca="1">IF('Pariwise difference (d)'!I250&gt;Q_GWP,0,IF('Pariwise difference (d)'!I250&lt;P_GWP,1,((Q_GWP-'Pariwise difference (d)'!I250)/(P_GWP-Q_GWP))))</f>
        <v>1</v>
      </c>
      <c r="J250">
        <f ca="1">IF('Pariwise difference (d)'!J250&gt;Q_GWP,0,IF('Pariwise difference (d)'!J250&lt;P_GWP,1,((Q_GWP-'Pariwise difference (d)'!J250)/(P_GWP-Q_GWP))))</f>
        <v>1</v>
      </c>
      <c r="K250">
        <f ca="1">IF('Pariwise difference (d)'!K250&gt;Q_GWP,0,IF('Pariwise difference (d)'!K250&lt;P_GWP,1,((Q_GWP-'Pariwise difference (d)'!K250)/(P_GWP-Q_GWP))))</f>
        <v>0</v>
      </c>
      <c r="L250">
        <f ca="1">IF('Pariwise difference (d)'!L250&gt;Q_GWP,0,IF('Pariwise difference (d)'!L250&lt;P_GWP,1,((Q_GWP-'Pariwise difference (d)'!L250)/(P_GWP-Q_GWP))))</f>
        <v>0</v>
      </c>
      <c r="M250">
        <f ca="1">IF('Pariwise difference (d)'!M250&gt;Q_GWP,0,IF('Pariwise difference (d)'!M250&lt;P_GWP,1,((Q_GWP-'Pariwise difference (d)'!M250)/(P_GWP-Q_GWP))))</f>
        <v>1</v>
      </c>
      <c r="N250">
        <f ca="1">IF('Pariwise difference (d)'!N250&gt;Q_IRP,0,IF('Pariwise difference (d)'!N250&lt;P_IRP,1,((Q_IRP-'Pariwise difference (d)'!N250)/(P_IRP-Q_IRP))))</f>
        <v>0</v>
      </c>
      <c r="O250">
        <f ca="1">IF('Pariwise difference (d)'!O250&gt;Q_IRP,0,IF('Pariwise difference (d)'!O250&lt;P_IRP,1,((Q_IRP-'Pariwise difference (d)'!O250)/(P_IRP-Q_IRP))))</f>
        <v>0</v>
      </c>
      <c r="P250">
        <f ca="1">IF('Pariwise difference (d)'!P250&gt;Q_IRP,0,IF('Pariwise difference (d)'!P250&lt;P_IRP,1,((Q_IRP-'Pariwise difference (d)'!P250)/(P_IRP-Q_IRP))))</f>
        <v>0</v>
      </c>
      <c r="Q250">
        <f ca="1">IF('Pariwise difference (d)'!Q250&gt;Q_IRP,0,IF('Pariwise difference (d)'!Q250&lt;P_IRP,1,((Q_IRP-'Pariwise difference (d)'!Q250)/(P_IRP-Q_IRP))))</f>
        <v>0</v>
      </c>
      <c r="R250">
        <f ca="1">IF('Pariwise difference (d)'!R250&gt;Q_IRP,0,IF('Pariwise difference (d)'!R250&lt;P_IRP,1,((Q_IRP-'Pariwise difference (d)'!R250)/(P_IRP-Q_IRP))))</f>
        <v>0</v>
      </c>
      <c r="S250">
        <f ca="1">IF('Pariwise difference (d)'!S250&gt;Q_IRP,0,IF('Pariwise difference (d)'!S250&lt;P_IRP,1,((Q_IRP-'Pariwise difference (d)'!S250)/(P_IRP-Q_IRP))))</f>
        <v>0</v>
      </c>
      <c r="T250">
        <f ca="1">IF('Pariwise difference (d)'!T250&gt;Q_IRP,0,IF('Pariwise difference (d)'!T250&lt;P_IRP,1,((Q_IRP-'Pariwise difference (d)'!T250)/(P_IRP-Q_IRP))))</f>
        <v>0</v>
      </c>
      <c r="U250">
        <f ca="1">IF('Pariwise difference (d)'!U250&gt;Q_IRP,0,IF('Pariwise difference (d)'!U250&lt;P_IRP,1,((Q_IRP-'Pariwise difference (d)'!U250)/(P_IRP-Q_IRP))))</f>
        <v>0</v>
      </c>
      <c r="V250">
        <f ca="1">IF('Pariwise difference (d)'!V250&gt;Q_IRP,0,IF('Pariwise difference (d)'!V250&lt;P_IRP,1,((Q_IRP-'Pariwise difference (d)'!V250)/(P_IRP-Q_IRP))))</f>
        <v>0</v>
      </c>
      <c r="W250">
        <f ca="1">IF('Pariwise difference (d)'!W250&gt;Q_IRP,0,IF('Pariwise difference (d)'!W250&lt;P_IRP,1,((Q_IRP-'Pariwise difference (d)'!W250)/(P_IRP-Q_IRP))))</f>
        <v>0</v>
      </c>
      <c r="X250">
        <f ca="1">IF('Pariwise difference (d)'!X250&gt;Q_IRP,0,IF('Pariwise difference (d)'!X250&lt;P_IRP,1,((Q_IRP-'Pariwise difference (d)'!X250)/(P_IRP-Q_IRP))))</f>
        <v>0</v>
      </c>
      <c r="Y250">
        <f ca="1">IF('Pariwise difference (d)'!Y250&gt;Q_IRP,0,IF('Pariwise difference (d)'!Y250&lt;P_IRP,1,((Q_IRP-'Pariwise difference (d)'!Y250)/(P_IRP-Q_IRP))))</f>
        <v>0</v>
      </c>
      <c r="Z250">
        <f ca="1">IF('Pariwise difference (d)'!Z250&gt;Q_ODP,0,IF('Pariwise difference (d)'!Z250&lt;P_ODP,1,((Q_ODP-'Pariwise difference (d)'!Z250)/(P_ODP-Q_ODP))))</f>
        <v>1</v>
      </c>
      <c r="AA250">
        <f ca="1">IF('Pariwise difference (d)'!AA250&gt;Q_ODP,0,IF('Pariwise difference (d)'!AA250&lt;P_ODP,1,((Q_ODP-'Pariwise difference (d)'!AA250)/(P_ODP-Q_ODP))))</f>
        <v>1</v>
      </c>
      <c r="AB250">
        <f ca="1">IF('Pariwise difference (d)'!AB250&gt;Q_ODP,0,IF('Pariwise difference (d)'!AB250&lt;P_ODP,1,((Q_ODP-'Pariwise difference (d)'!AB250)/(P_ODP-Q_ODP))))</f>
        <v>-0.10943069553899518</v>
      </c>
      <c r="AC250">
        <f ca="1">IF('Pariwise difference (d)'!AC250&gt;Q_ODP,0,IF('Pariwise difference (d)'!AC250&lt;P_ODP,1,((Q_ODP-'Pariwise difference (d)'!AC250)/(P_ODP-Q_ODP))))</f>
        <v>0</v>
      </c>
      <c r="AD250">
        <f ca="1">IF('Pariwise difference (d)'!AD250&gt;Q_ODP,0,IF('Pariwise difference (d)'!AD250&lt;P_ODP,1,((Q_ODP-'Pariwise difference (d)'!AD250)/(P_ODP-Q_ODP))))</f>
        <v>0</v>
      </c>
      <c r="AE250">
        <f ca="1">IF('Pariwise difference (d)'!AE250&gt;Q_ODP,0,IF('Pariwise difference (d)'!AE250&lt;P_ODP,1,((Q_ODP-'Pariwise difference (d)'!AE250)/(P_ODP-Q_ODP))))</f>
        <v>0</v>
      </c>
      <c r="AF250">
        <f ca="1">IF('Pariwise difference (d)'!AF250&gt;Q_ODP,0,IF('Pariwise difference (d)'!AF250&lt;P_ODP,1,((Q_ODP-'Pariwise difference (d)'!AF250)/(P_ODP-Q_ODP))))</f>
        <v>0</v>
      </c>
      <c r="AG250">
        <f ca="1">IF('Pariwise difference (d)'!AG250&gt;Q_ODP,0,IF('Pariwise difference (d)'!AG250&lt;P_ODP,1,((Q_ODP-'Pariwise difference (d)'!AG250)/(P_ODP-Q_ODP))))</f>
        <v>0</v>
      </c>
      <c r="AH250">
        <f ca="1">IF('Pariwise difference (d)'!AH250&gt;Q_ODP,0,IF('Pariwise difference (d)'!AH250&lt;P_ODP,1,((Q_ODP-'Pariwise difference (d)'!AH250)/(P_ODP-Q_ODP))))</f>
        <v>0</v>
      </c>
      <c r="AI250">
        <f ca="1">IF('Pariwise difference (d)'!AI250&gt;Q_ODP,0,IF('Pariwise difference (d)'!AI250&lt;P_ODP,1,((Q_ODP-'Pariwise difference (d)'!AI250)/(P_ODP-Q_ODP))))</f>
        <v>1</v>
      </c>
      <c r="AJ250">
        <f ca="1">IF('Pariwise difference (d)'!AJ250&gt;Q_ODP,0,IF('Pariwise difference (d)'!AJ250&lt;P_ODP,1,((Q_ODP-'Pariwise difference (d)'!AJ250)/(P_ODP-Q_ODP))))</f>
        <v>1</v>
      </c>
      <c r="AK250">
        <f ca="1">IF('Pariwise difference (d)'!AK250&gt;Q_ODP,0,IF('Pariwise difference (d)'!AK250&lt;P_ODP,1,((Q_ODP-'Pariwise difference (d)'!AK250)/(P_ODP-Q_ODP))))</f>
        <v>-0.19922442553382694</v>
      </c>
    </row>
    <row r="251" spans="1:37">
      <c r="A251" s="7">
        <v>249</v>
      </c>
      <c r="B251">
        <f ca="1">IF('Pariwise difference (d)'!B251&gt;Q_GWP,0,IF('Pariwise difference (d)'!B251&lt;P_GWP,1,((Q_GWP-'Pariwise difference (d)'!B251)/(P_GWP-Q_GWP))))</f>
        <v>0</v>
      </c>
      <c r="C251">
        <f ca="1">IF('Pariwise difference (d)'!C251&gt;Q_GWP,0,IF('Pariwise difference (d)'!C251&lt;P_GWP,1,((Q_GWP-'Pariwise difference (d)'!C251)/(P_GWP-Q_GWP))))</f>
        <v>0</v>
      </c>
      <c r="D251">
        <f ca="1">IF('Pariwise difference (d)'!D251&gt;Q_GWP,0,IF('Pariwise difference (d)'!D251&lt;P_GWP,1,((Q_GWP-'Pariwise difference (d)'!D251)/(P_GWP-Q_GWP))))</f>
        <v>0</v>
      </c>
      <c r="E251">
        <f ca="1">IF('Pariwise difference (d)'!E251&gt;Q_GWP,0,IF('Pariwise difference (d)'!E251&lt;P_GWP,1,((Q_GWP-'Pariwise difference (d)'!E251)/(P_GWP-Q_GWP))))</f>
        <v>1</v>
      </c>
      <c r="F251">
        <f ca="1">IF('Pariwise difference (d)'!F251&gt;Q_GWP,0,IF('Pariwise difference (d)'!F251&lt;P_GWP,1,((Q_GWP-'Pariwise difference (d)'!F251)/(P_GWP-Q_GWP))))</f>
        <v>1</v>
      </c>
      <c r="G251">
        <f ca="1">IF('Pariwise difference (d)'!G251&gt;Q_GWP,0,IF('Pariwise difference (d)'!G251&lt;P_GWP,1,((Q_GWP-'Pariwise difference (d)'!G251)/(P_GWP-Q_GWP))))</f>
        <v>0</v>
      </c>
      <c r="H251">
        <f ca="1">IF('Pariwise difference (d)'!H251&gt;Q_GWP,0,IF('Pariwise difference (d)'!H251&lt;P_GWP,1,((Q_GWP-'Pariwise difference (d)'!H251)/(P_GWP-Q_GWP))))</f>
        <v>1</v>
      </c>
      <c r="I251">
        <f ca="1">IF('Pariwise difference (d)'!I251&gt;Q_GWP,0,IF('Pariwise difference (d)'!I251&lt;P_GWP,1,((Q_GWP-'Pariwise difference (d)'!I251)/(P_GWP-Q_GWP))))</f>
        <v>-0.6684020209379069</v>
      </c>
      <c r="J251">
        <f ca="1">IF('Pariwise difference (d)'!J251&gt;Q_GWP,0,IF('Pariwise difference (d)'!J251&lt;P_GWP,1,((Q_GWP-'Pariwise difference (d)'!J251)/(P_GWP-Q_GWP))))</f>
        <v>1</v>
      </c>
      <c r="K251">
        <f ca="1">IF('Pariwise difference (d)'!K251&gt;Q_GWP,0,IF('Pariwise difference (d)'!K251&lt;P_GWP,1,((Q_GWP-'Pariwise difference (d)'!K251)/(P_GWP-Q_GWP))))</f>
        <v>0</v>
      </c>
      <c r="L251">
        <f ca="1">IF('Pariwise difference (d)'!L251&gt;Q_GWP,0,IF('Pariwise difference (d)'!L251&lt;P_GWP,1,((Q_GWP-'Pariwise difference (d)'!L251)/(P_GWP-Q_GWP))))</f>
        <v>0</v>
      </c>
      <c r="M251">
        <f ca="1">IF('Pariwise difference (d)'!M251&gt;Q_GWP,0,IF('Pariwise difference (d)'!M251&lt;P_GWP,1,((Q_GWP-'Pariwise difference (d)'!M251)/(P_GWP-Q_GWP))))</f>
        <v>1</v>
      </c>
      <c r="N251">
        <f ca="1">IF('Pariwise difference (d)'!N251&gt;Q_IRP,0,IF('Pariwise difference (d)'!N251&lt;P_IRP,1,((Q_IRP-'Pariwise difference (d)'!N251)/(P_IRP-Q_IRP))))</f>
        <v>0</v>
      </c>
      <c r="O251">
        <f ca="1">IF('Pariwise difference (d)'!O251&gt;Q_IRP,0,IF('Pariwise difference (d)'!O251&lt;P_IRP,1,((Q_IRP-'Pariwise difference (d)'!O251)/(P_IRP-Q_IRP))))</f>
        <v>1</v>
      </c>
      <c r="P251">
        <f ca="1">IF('Pariwise difference (d)'!P251&gt;Q_IRP,0,IF('Pariwise difference (d)'!P251&lt;P_IRP,1,((Q_IRP-'Pariwise difference (d)'!P251)/(P_IRP-Q_IRP))))</f>
        <v>0</v>
      </c>
      <c r="Q251">
        <f ca="1">IF('Pariwise difference (d)'!Q251&gt;Q_IRP,0,IF('Pariwise difference (d)'!Q251&lt;P_IRP,1,((Q_IRP-'Pariwise difference (d)'!Q251)/(P_IRP-Q_IRP))))</f>
        <v>1</v>
      </c>
      <c r="R251">
        <f ca="1">IF('Pariwise difference (d)'!R251&gt;Q_IRP,0,IF('Pariwise difference (d)'!R251&lt;P_IRP,1,((Q_IRP-'Pariwise difference (d)'!R251)/(P_IRP-Q_IRP))))</f>
        <v>1</v>
      </c>
      <c r="S251">
        <f ca="1">IF('Pariwise difference (d)'!S251&gt;Q_IRP,0,IF('Pariwise difference (d)'!S251&lt;P_IRP,1,((Q_IRP-'Pariwise difference (d)'!S251)/(P_IRP-Q_IRP))))</f>
        <v>0</v>
      </c>
      <c r="T251">
        <f ca="1">IF('Pariwise difference (d)'!T251&gt;Q_IRP,0,IF('Pariwise difference (d)'!T251&lt;P_IRP,1,((Q_IRP-'Pariwise difference (d)'!T251)/(P_IRP-Q_IRP))))</f>
        <v>1</v>
      </c>
      <c r="U251">
        <f ca="1">IF('Pariwise difference (d)'!U251&gt;Q_IRP,0,IF('Pariwise difference (d)'!U251&lt;P_IRP,1,((Q_IRP-'Pariwise difference (d)'!U251)/(P_IRP-Q_IRP))))</f>
        <v>0</v>
      </c>
      <c r="V251">
        <f ca="1">IF('Pariwise difference (d)'!V251&gt;Q_IRP,0,IF('Pariwise difference (d)'!V251&lt;P_IRP,1,((Q_IRP-'Pariwise difference (d)'!V251)/(P_IRP-Q_IRP))))</f>
        <v>-4.6897545085707155E-2</v>
      </c>
      <c r="W251">
        <f ca="1">IF('Pariwise difference (d)'!W251&gt;Q_IRP,0,IF('Pariwise difference (d)'!W251&lt;P_IRP,1,((Q_IRP-'Pariwise difference (d)'!W251)/(P_IRP-Q_IRP))))</f>
        <v>0</v>
      </c>
      <c r="X251">
        <f ca="1">IF('Pariwise difference (d)'!X251&gt;Q_IRP,0,IF('Pariwise difference (d)'!X251&lt;P_IRP,1,((Q_IRP-'Pariwise difference (d)'!X251)/(P_IRP-Q_IRP))))</f>
        <v>0</v>
      </c>
      <c r="Y251">
        <f ca="1">IF('Pariwise difference (d)'!Y251&gt;Q_IRP,0,IF('Pariwise difference (d)'!Y251&lt;P_IRP,1,((Q_IRP-'Pariwise difference (d)'!Y251)/(P_IRP-Q_IRP))))</f>
        <v>1</v>
      </c>
      <c r="Z251">
        <f ca="1">IF('Pariwise difference (d)'!Z251&gt;Q_ODP,0,IF('Pariwise difference (d)'!Z251&lt;P_ODP,1,((Q_ODP-'Pariwise difference (d)'!Z251)/(P_ODP-Q_ODP))))</f>
        <v>1</v>
      </c>
      <c r="AA251">
        <f ca="1">IF('Pariwise difference (d)'!AA251&gt;Q_ODP,0,IF('Pariwise difference (d)'!AA251&lt;P_ODP,1,((Q_ODP-'Pariwise difference (d)'!AA251)/(P_ODP-Q_ODP))))</f>
        <v>0</v>
      </c>
      <c r="AB251">
        <f ca="1">IF('Pariwise difference (d)'!AB251&gt;Q_ODP,0,IF('Pariwise difference (d)'!AB251&lt;P_ODP,1,((Q_ODP-'Pariwise difference (d)'!AB251)/(P_ODP-Q_ODP))))</f>
        <v>1</v>
      </c>
      <c r="AC251">
        <f ca="1">IF('Pariwise difference (d)'!AC251&gt;Q_ODP,0,IF('Pariwise difference (d)'!AC251&lt;P_ODP,1,((Q_ODP-'Pariwise difference (d)'!AC251)/(P_ODP-Q_ODP))))</f>
        <v>0</v>
      </c>
      <c r="AD251">
        <f ca="1">IF('Pariwise difference (d)'!AD251&gt;Q_ODP,0,IF('Pariwise difference (d)'!AD251&lt;P_ODP,1,((Q_ODP-'Pariwise difference (d)'!AD251)/(P_ODP-Q_ODP))))</f>
        <v>0</v>
      </c>
      <c r="AE251">
        <f ca="1">IF('Pariwise difference (d)'!AE251&gt;Q_ODP,0,IF('Pariwise difference (d)'!AE251&lt;P_ODP,1,((Q_ODP-'Pariwise difference (d)'!AE251)/(P_ODP-Q_ODP))))</f>
        <v>1</v>
      </c>
      <c r="AF251">
        <f ca="1">IF('Pariwise difference (d)'!AF251&gt;Q_ODP,0,IF('Pariwise difference (d)'!AF251&lt;P_ODP,1,((Q_ODP-'Pariwise difference (d)'!AF251)/(P_ODP-Q_ODP))))</f>
        <v>0</v>
      </c>
      <c r="AG251">
        <f ca="1">IF('Pariwise difference (d)'!AG251&gt;Q_ODP,0,IF('Pariwise difference (d)'!AG251&lt;P_ODP,1,((Q_ODP-'Pariwise difference (d)'!AG251)/(P_ODP-Q_ODP))))</f>
        <v>0</v>
      </c>
      <c r="AH251">
        <f ca="1">IF('Pariwise difference (d)'!AH251&gt;Q_ODP,0,IF('Pariwise difference (d)'!AH251&lt;P_ODP,1,((Q_ODP-'Pariwise difference (d)'!AH251)/(P_ODP-Q_ODP))))</f>
        <v>0</v>
      </c>
      <c r="AI251">
        <f ca="1">IF('Pariwise difference (d)'!AI251&gt;Q_ODP,0,IF('Pariwise difference (d)'!AI251&lt;P_ODP,1,((Q_ODP-'Pariwise difference (d)'!AI251)/(P_ODP-Q_ODP))))</f>
        <v>1</v>
      </c>
      <c r="AJ251">
        <f ca="1">IF('Pariwise difference (d)'!AJ251&gt;Q_ODP,0,IF('Pariwise difference (d)'!AJ251&lt;P_ODP,1,((Q_ODP-'Pariwise difference (d)'!AJ251)/(P_ODP-Q_ODP))))</f>
        <v>0</v>
      </c>
      <c r="AK251">
        <f ca="1">IF('Pariwise difference (d)'!AK251&gt;Q_ODP,0,IF('Pariwise difference (d)'!AK251&lt;P_ODP,1,((Q_ODP-'Pariwise difference (d)'!AK251)/(P_ODP-Q_ODP))))</f>
        <v>0</v>
      </c>
    </row>
    <row r="252" spans="1:37">
      <c r="A252" s="7">
        <v>250</v>
      </c>
      <c r="B252">
        <f ca="1">IF('Pariwise difference (d)'!B252&gt;Q_GWP,0,IF('Pariwise difference (d)'!B252&lt;P_GWP,1,((Q_GWP-'Pariwise difference (d)'!B252)/(P_GWP-Q_GWP))))</f>
        <v>0</v>
      </c>
      <c r="C252">
        <f ca="1">IF('Pariwise difference (d)'!C252&gt;Q_GWP,0,IF('Pariwise difference (d)'!C252&lt;P_GWP,1,((Q_GWP-'Pariwise difference (d)'!C252)/(P_GWP-Q_GWP))))</f>
        <v>0</v>
      </c>
      <c r="D252">
        <f ca="1">IF('Pariwise difference (d)'!D252&gt;Q_GWP,0,IF('Pariwise difference (d)'!D252&lt;P_GWP,1,((Q_GWP-'Pariwise difference (d)'!D252)/(P_GWP-Q_GWP))))</f>
        <v>0</v>
      </c>
      <c r="E252">
        <f ca="1">IF('Pariwise difference (d)'!E252&gt;Q_GWP,0,IF('Pariwise difference (d)'!E252&lt;P_GWP,1,((Q_GWP-'Pariwise difference (d)'!E252)/(P_GWP-Q_GWP))))</f>
        <v>1</v>
      </c>
      <c r="F252">
        <f ca="1">IF('Pariwise difference (d)'!F252&gt;Q_GWP,0,IF('Pariwise difference (d)'!F252&lt;P_GWP,1,((Q_GWP-'Pariwise difference (d)'!F252)/(P_GWP-Q_GWP))))</f>
        <v>-3.0443050007574777E-2</v>
      </c>
      <c r="G252">
        <f ca="1">IF('Pariwise difference (d)'!G252&gt;Q_GWP,0,IF('Pariwise difference (d)'!G252&lt;P_GWP,1,((Q_GWP-'Pariwise difference (d)'!G252)/(P_GWP-Q_GWP))))</f>
        <v>0</v>
      </c>
      <c r="H252">
        <f ca="1">IF('Pariwise difference (d)'!H252&gt;Q_GWP,0,IF('Pariwise difference (d)'!H252&lt;P_GWP,1,((Q_GWP-'Pariwise difference (d)'!H252)/(P_GWP-Q_GWP))))</f>
        <v>1</v>
      </c>
      <c r="I252">
        <f ca="1">IF('Pariwise difference (d)'!I252&gt;Q_GWP,0,IF('Pariwise difference (d)'!I252&lt;P_GWP,1,((Q_GWP-'Pariwise difference (d)'!I252)/(P_GWP-Q_GWP))))</f>
        <v>1</v>
      </c>
      <c r="J252">
        <f ca="1">IF('Pariwise difference (d)'!J252&gt;Q_GWP,0,IF('Pariwise difference (d)'!J252&lt;P_GWP,1,((Q_GWP-'Pariwise difference (d)'!J252)/(P_GWP-Q_GWP))))</f>
        <v>1</v>
      </c>
      <c r="K252">
        <f ca="1">IF('Pariwise difference (d)'!K252&gt;Q_GWP,0,IF('Pariwise difference (d)'!K252&lt;P_GWP,1,((Q_GWP-'Pariwise difference (d)'!K252)/(P_GWP-Q_GWP))))</f>
        <v>0</v>
      </c>
      <c r="L252">
        <f ca="1">IF('Pariwise difference (d)'!L252&gt;Q_GWP,0,IF('Pariwise difference (d)'!L252&lt;P_GWP,1,((Q_GWP-'Pariwise difference (d)'!L252)/(P_GWP-Q_GWP))))</f>
        <v>0</v>
      </c>
      <c r="M252">
        <f ca="1">IF('Pariwise difference (d)'!M252&gt;Q_GWP,0,IF('Pariwise difference (d)'!M252&lt;P_GWP,1,((Q_GWP-'Pariwise difference (d)'!M252)/(P_GWP-Q_GWP))))</f>
        <v>1</v>
      </c>
      <c r="N252">
        <f ca="1">IF('Pariwise difference (d)'!N252&gt;Q_IRP,0,IF('Pariwise difference (d)'!N252&lt;P_IRP,1,((Q_IRP-'Pariwise difference (d)'!N252)/(P_IRP-Q_IRP))))</f>
        <v>0</v>
      </c>
      <c r="O252">
        <f ca="1">IF('Pariwise difference (d)'!O252&gt;Q_IRP,0,IF('Pariwise difference (d)'!O252&lt;P_IRP,1,((Q_IRP-'Pariwise difference (d)'!O252)/(P_IRP-Q_IRP))))</f>
        <v>0</v>
      </c>
      <c r="P252">
        <f ca="1">IF('Pariwise difference (d)'!P252&gt;Q_IRP,0,IF('Pariwise difference (d)'!P252&lt;P_IRP,1,((Q_IRP-'Pariwise difference (d)'!P252)/(P_IRP-Q_IRP))))</f>
        <v>0</v>
      </c>
      <c r="Q252">
        <f ca="1">IF('Pariwise difference (d)'!Q252&gt;Q_IRP,0,IF('Pariwise difference (d)'!Q252&lt;P_IRP,1,((Q_IRP-'Pariwise difference (d)'!Q252)/(P_IRP-Q_IRP))))</f>
        <v>1</v>
      </c>
      <c r="R252">
        <f ca="1">IF('Pariwise difference (d)'!R252&gt;Q_IRP,0,IF('Pariwise difference (d)'!R252&lt;P_IRP,1,((Q_IRP-'Pariwise difference (d)'!R252)/(P_IRP-Q_IRP))))</f>
        <v>1</v>
      </c>
      <c r="S252">
        <f ca="1">IF('Pariwise difference (d)'!S252&gt;Q_IRP,0,IF('Pariwise difference (d)'!S252&lt;P_IRP,1,((Q_IRP-'Pariwise difference (d)'!S252)/(P_IRP-Q_IRP))))</f>
        <v>0</v>
      </c>
      <c r="T252">
        <f ca="1">IF('Pariwise difference (d)'!T252&gt;Q_IRP,0,IF('Pariwise difference (d)'!T252&lt;P_IRP,1,((Q_IRP-'Pariwise difference (d)'!T252)/(P_IRP-Q_IRP))))</f>
        <v>1</v>
      </c>
      <c r="U252">
        <f ca="1">IF('Pariwise difference (d)'!U252&gt;Q_IRP,0,IF('Pariwise difference (d)'!U252&lt;P_IRP,1,((Q_IRP-'Pariwise difference (d)'!U252)/(P_IRP-Q_IRP))))</f>
        <v>1</v>
      </c>
      <c r="V252">
        <f ca="1">IF('Pariwise difference (d)'!V252&gt;Q_IRP,0,IF('Pariwise difference (d)'!V252&lt;P_IRP,1,((Q_IRP-'Pariwise difference (d)'!V252)/(P_IRP-Q_IRP))))</f>
        <v>1</v>
      </c>
      <c r="W252">
        <f ca="1">IF('Pariwise difference (d)'!W252&gt;Q_IRP,0,IF('Pariwise difference (d)'!W252&lt;P_IRP,1,((Q_IRP-'Pariwise difference (d)'!W252)/(P_IRP-Q_IRP))))</f>
        <v>0</v>
      </c>
      <c r="X252">
        <f ca="1">IF('Pariwise difference (d)'!X252&gt;Q_IRP,0,IF('Pariwise difference (d)'!X252&lt;P_IRP,1,((Q_IRP-'Pariwise difference (d)'!X252)/(P_IRP-Q_IRP))))</f>
        <v>0</v>
      </c>
      <c r="Y252">
        <f ca="1">IF('Pariwise difference (d)'!Y252&gt;Q_IRP,0,IF('Pariwise difference (d)'!Y252&lt;P_IRP,1,((Q_IRP-'Pariwise difference (d)'!Y252)/(P_IRP-Q_IRP))))</f>
        <v>0</v>
      </c>
      <c r="Z252">
        <f ca="1">IF('Pariwise difference (d)'!Z252&gt;Q_ODP,0,IF('Pariwise difference (d)'!Z252&lt;P_ODP,1,((Q_ODP-'Pariwise difference (d)'!Z252)/(P_ODP-Q_ODP))))</f>
        <v>0</v>
      </c>
      <c r="AA252">
        <f ca="1">IF('Pariwise difference (d)'!AA252&gt;Q_ODP,0,IF('Pariwise difference (d)'!AA252&lt;P_ODP,1,((Q_ODP-'Pariwise difference (d)'!AA252)/(P_ODP-Q_ODP))))</f>
        <v>0</v>
      </c>
      <c r="AB252">
        <f ca="1">IF('Pariwise difference (d)'!AB252&gt;Q_ODP,0,IF('Pariwise difference (d)'!AB252&lt;P_ODP,1,((Q_ODP-'Pariwise difference (d)'!AB252)/(P_ODP-Q_ODP))))</f>
        <v>1</v>
      </c>
      <c r="AC252">
        <f ca="1">IF('Pariwise difference (d)'!AC252&gt;Q_ODP,0,IF('Pariwise difference (d)'!AC252&lt;P_ODP,1,((Q_ODP-'Pariwise difference (d)'!AC252)/(P_ODP-Q_ODP))))</f>
        <v>0</v>
      </c>
      <c r="AD252">
        <f ca="1">IF('Pariwise difference (d)'!AD252&gt;Q_ODP,0,IF('Pariwise difference (d)'!AD252&lt;P_ODP,1,((Q_ODP-'Pariwise difference (d)'!AD252)/(P_ODP-Q_ODP))))</f>
        <v>1</v>
      </c>
      <c r="AE252">
        <f ca="1">IF('Pariwise difference (d)'!AE252&gt;Q_ODP,0,IF('Pariwise difference (d)'!AE252&lt;P_ODP,1,((Q_ODP-'Pariwise difference (d)'!AE252)/(P_ODP-Q_ODP))))</f>
        <v>1</v>
      </c>
      <c r="AF252">
        <f ca="1">IF('Pariwise difference (d)'!AF252&gt;Q_ODP,0,IF('Pariwise difference (d)'!AF252&lt;P_ODP,1,((Q_ODP-'Pariwise difference (d)'!AF252)/(P_ODP-Q_ODP))))</f>
        <v>0</v>
      </c>
      <c r="AG252">
        <f ca="1">IF('Pariwise difference (d)'!AG252&gt;Q_ODP,0,IF('Pariwise difference (d)'!AG252&lt;P_ODP,1,((Q_ODP-'Pariwise difference (d)'!AG252)/(P_ODP-Q_ODP))))</f>
        <v>1</v>
      </c>
      <c r="AH252">
        <f ca="1">IF('Pariwise difference (d)'!AH252&gt;Q_ODP,0,IF('Pariwise difference (d)'!AH252&lt;P_ODP,1,((Q_ODP-'Pariwise difference (d)'!AH252)/(P_ODP-Q_ODP))))</f>
        <v>0</v>
      </c>
      <c r="AI252">
        <f ca="1">IF('Pariwise difference (d)'!AI252&gt;Q_ODP,0,IF('Pariwise difference (d)'!AI252&lt;P_ODP,1,((Q_ODP-'Pariwise difference (d)'!AI252)/(P_ODP-Q_ODP))))</f>
        <v>1</v>
      </c>
      <c r="AJ252">
        <f ca="1">IF('Pariwise difference (d)'!AJ252&gt;Q_ODP,0,IF('Pariwise difference (d)'!AJ252&lt;P_ODP,1,((Q_ODP-'Pariwise difference (d)'!AJ252)/(P_ODP-Q_ODP))))</f>
        <v>0</v>
      </c>
      <c r="AK252">
        <f ca="1">IF('Pariwise difference (d)'!AK252&gt;Q_ODP,0,IF('Pariwise difference (d)'!AK252&lt;P_ODP,1,((Q_ODP-'Pariwise difference (d)'!AK252)/(P_ODP-Q_ODP))))</f>
        <v>0</v>
      </c>
    </row>
    <row r="253" spans="1:37">
      <c r="A253" s="7">
        <v>251</v>
      </c>
      <c r="B253">
        <f ca="1">IF('Pariwise difference (d)'!B253&gt;Q_GWP,0,IF('Pariwise difference (d)'!B253&lt;P_GWP,1,((Q_GWP-'Pariwise difference (d)'!B253)/(P_GWP-Q_GWP))))</f>
        <v>0</v>
      </c>
      <c r="C253">
        <f ca="1">IF('Pariwise difference (d)'!C253&gt;Q_GWP,0,IF('Pariwise difference (d)'!C253&lt;P_GWP,1,((Q_GWP-'Pariwise difference (d)'!C253)/(P_GWP-Q_GWP))))</f>
        <v>0</v>
      </c>
      <c r="D253">
        <f ca="1">IF('Pariwise difference (d)'!D253&gt;Q_GWP,0,IF('Pariwise difference (d)'!D253&lt;P_GWP,1,((Q_GWP-'Pariwise difference (d)'!D253)/(P_GWP-Q_GWP))))</f>
        <v>0</v>
      </c>
      <c r="E253">
        <f ca="1">IF('Pariwise difference (d)'!E253&gt;Q_GWP,0,IF('Pariwise difference (d)'!E253&lt;P_GWP,1,((Q_GWP-'Pariwise difference (d)'!E253)/(P_GWP-Q_GWP))))</f>
        <v>1</v>
      </c>
      <c r="F253">
        <f ca="1">IF('Pariwise difference (d)'!F253&gt;Q_GWP,0,IF('Pariwise difference (d)'!F253&lt;P_GWP,1,((Q_GWP-'Pariwise difference (d)'!F253)/(P_GWP-Q_GWP))))</f>
        <v>1</v>
      </c>
      <c r="G253">
        <f ca="1">IF('Pariwise difference (d)'!G253&gt;Q_GWP,0,IF('Pariwise difference (d)'!G253&lt;P_GWP,1,((Q_GWP-'Pariwise difference (d)'!G253)/(P_GWP-Q_GWP))))</f>
        <v>0</v>
      </c>
      <c r="H253">
        <f ca="1">IF('Pariwise difference (d)'!H253&gt;Q_GWP,0,IF('Pariwise difference (d)'!H253&lt;P_GWP,1,((Q_GWP-'Pariwise difference (d)'!H253)/(P_GWP-Q_GWP))))</f>
        <v>1</v>
      </c>
      <c r="I253">
        <f ca="1">IF('Pariwise difference (d)'!I253&gt;Q_GWP,0,IF('Pariwise difference (d)'!I253&lt;P_GWP,1,((Q_GWP-'Pariwise difference (d)'!I253)/(P_GWP-Q_GWP))))</f>
        <v>1</v>
      </c>
      <c r="J253">
        <f ca="1">IF('Pariwise difference (d)'!J253&gt;Q_GWP,0,IF('Pariwise difference (d)'!J253&lt;P_GWP,1,((Q_GWP-'Pariwise difference (d)'!J253)/(P_GWP-Q_GWP))))</f>
        <v>1</v>
      </c>
      <c r="K253">
        <f ca="1">IF('Pariwise difference (d)'!K253&gt;Q_GWP,0,IF('Pariwise difference (d)'!K253&lt;P_GWP,1,((Q_GWP-'Pariwise difference (d)'!K253)/(P_GWP-Q_GWP))))</f>
        <v>0</v>
      </c>
      <c r="L253">
        <f ca="1">IF('Pariwise difference (d)'!L253&gt;Q_GWP,0,IF('Pariwise difference (d)'!L253&lt;P_GWP,1,((Q_GWP-'Pariwise difference (d)'!L253)/(P_GWP-Q_GWP))))</f>
        <v>0</v>
      </c>
      <c r="M253">
        <f ca="1">IF('Pariwise difference (d)'!M253&gt;Q_GWP,0,IF('Pariwise difference (d)'!M253&lt;P_GWP,1,((Q_GWP-'Pariwise difference (d)'!M253)/(P_GWP-Q_GWP))))</f>
        <v>1</v>
      </c>
      <c r="N253">
        <f ca="1">IF('Pariwise difference (d)'!N253&gt;Q_IRP,0,IF('Pariwise difference (d)'!N253&lt;P_IRP,1,((Q_IRP-'Pariwise difference (d)'!N253)/(P_IRP-Q_IRP))))</f>
        <v>0</v>
      </c>
      <c r="O253">
        <f ca="1">IF('Pariwise difference (d)'!O253&gt;Q_IRP,0,IF('Pariwise difference (d)'!O253&lt;P_IRP,1,((Q_IRP-'Pariwise difference (d)'!O253)/(P_IRP-Q_IRP))))</f>
        <v>1</v>
      </c>
      <c r="P253">
        <f ca="1">IF('Pariwise difference (d)'!P253&gt;Q_IRP,0,IF('Pariwise difference (d)'!P253&lt;P_IRP,1,((Q_IRP-'Pariwise difference (d)'!P253)/(P_IRP-Q_IRP))))</f>
        <v>-0.49786420966660927</v>
      </c>
      <c r="Q253">
        <f ca="1">IF('Pariwise difference (d)'!Q253&gt;Q_IRP,0,IF('Pariwise difference (d)'!Q253&lt;P_IRP,1,((Q_IRP-'Pariwise difference (d)'!Q253)/(P_IRP-Q_IRP))))</f>
        <v>1</v>
      </c>
      <c r="R253">
        <f ca="1">IF('Pariwise difference (d)'!R253&gt;Q_IRP,0,IF('Pariwise difference (d)'!R253&lt;P_IRP,1,((Q_IRP-'Pariwise difference (d)'!R253)/(P_IRP-Q_IRP))))</f>
        <v>1</v>
      </c>
      <c r="S253">
        <f ca="1">IF('Pariwise difference (d)'!S253&gt;Q_IRP,0,IF('Pariwise difference (d)'!S253&lt;P_IRP,1,((Q_IRP-'Pariwise difference (d)'!S253)/(P_IRP-Q_IRP))))</f>
        <v>0</v>
      </c>
      <c r="T253">
        <f ca="1">IF('Pariwise difference (d)'!T253&gt;Q_IRP,0,IF('Pariwise difference (d)'!T253&lt;P_IRP,1,((Q_IRP-'Pariwise difference (d)'!T253)/(P_IRP-Q_IRP))))</f>
        <v>1</v>
      </c>
      <c r="U253">
        <f ca="1">IF('Pariwise difference (d)'!U253&gt;Q_IRP,0,IF('Pariwise difference (d)'!U253&lt;P_IRP,1,((Q_IRP-'Pariwise difference (d)'!U253)/(P_IRP-Q_IRP))))</f>
        <v>0</v>
      </c>
      <c r="V253">
        <f ca="1">IF('Pariwise difference (d)'!V253&gt;Q_IRP,0,IF('Pariwise difference (d)'!V253&lt;P_IRP,1,((Q_IRP-'Pariwise difference (d)'!V253)/(P_IRP-Q_IRP))))</f>
        <v>0</v>
      </c>
      <c r="W253">
        <f ca="1">IF('Pariwise difference (d)'!W253&gt;Q_IRP,0,IF('Pariwise difference (d)'!W253&lt;P_IRP,1,((Q_IRP-'Pariwise difference (d)'!W253)/(P_IRP-Q_IRP))))</f>
        <v>0</v>
      </c>
      <c r="X253">
        <f ca="1">IF('Pariwise difference (d)'!X253&gt;Q_IRP,0,IF('Pariwise difference (d)'!X253&lt;P_IRP,1,((Q_IRP-'Pariwise difference (d)'!X253)/(P_IRP-Q_IRP))))</f>
        <v>0</v>
      </c>
      <c r="Y253">
        <f ca="1">IF('Pariwise difference (d)'!Y253&gt;Q_IRP,0,IF('Pariwise difference (d)'!Y253&lt;P_IRP,1,((Q_IRP-'Pariwise difference (d)'!Y253)/(P_IRP-Q_IRP))))</f>
        <v>1</v>
      </c>
      <c r="Z253">
        <f ca="1">IF('Pariwise difference (d)'!Z253&gt;Q_ODP,0,IF('Pariwise difference (d)'!Z253&lt;P_ODP,1,((Q_ODP-'Pariwise difference (d)'!Z253)/(P_ODP-Q_ODP))))</f>
        <v>0</v>
      </c>
      <c r="AA253">
        <f ca="1">IF('Pariwise difference (d)'!AA253&gt;Q_ODP,0,IF('Pariwise difference (d)'!AA253&lt;P_ODP,1,((Q_ODP-'Pariwise difference (d)'!AA253)/(P_ODP-Q_ODP))))</f>
        <v>1</v>
      </c>
      <c r="AB253">
        <f ca="1">IF('Pariwise difference (d)'!AB253&gt;Q_ODP,0,IF('Pariwise difference (d)'!AB253&lt;P_ODP,1,((Q_ODP-'Pariwise difference (d)'!AB253)/(P_ODP-Q_ODP))))</f>
        <v>0</v>
      </c>
      <c r="AC253">
        <f ca="1">IF('Pariwise difference (d)'!AC253&gt;Q_ODP,0,IF('Pariwise difference (d)'!AC253&lt;P_ODP,1,((Q_ODP-'Pariwise difference (d)'!AC253)/(P_ODP-Q_ODP))))</f>
        <v>-0.77967348141405712</v>
      </c>
      <c r="AD253">
        <f ca="1">IF('Pariwise difference (d)'!AD253&gt;Q_ODP,0,IF('Pariwise difference (d)'!AD253&lt;P_ODP,1,((Q_ODP-'Pariwise difference (d)'!AD253)/(P_ODP-Q_ODP))))</f>
        <v>0</v>
      </c>
      <c r="AE253">
        <f ca="1">IF('Pariwise difference (d)'!AE253&gt;Q_ODP,0,IF('Pariwise difference (d)'!AE253&lt;P_ODP,1,((Q_ODP-'Pariwise difference (d)'!AE253)/(P_ODP-Q_ODP))))</f>
        <v>0</v>
      </c>
      <c r="AF253">
        <f ca="1">IF('Pariwise difference (d)'!AF253&gt;Q_ODP,0,IF('Pariwise difference (d)'!AF253&lt;P_ODP,1,((Q_ODP-'Pariwise difference (d)'!AF253)/(P_ODP-Q_ODP))))</f>
        <v>0</v>
      </c>
      <c r="AG253">
        <f ca="1">IF('Pariwise difference (d)'!AG253&gt;Q_ODP,0,IF('Pariwise difference (d)'!AG253&lt;P_ODP,1,((Q_ODP-'Pariwise difference (d)'!AG253)/(P_ODP-Q_ODP))))</f>
        <v>0</v>
      </c>
      <c r="AH253">
        <f ca="1">IF('Pariwise difference (d)'!AH253&gt;Q_ODP,0,IF('Pariwise difference (d)'!AH253&lt;P_ODP,1,((Q_ODP-'Pariwise difference (d)'!AH253)/(P_ODP-Q_ODP))))</f>
        <v>0</v>
      </c>
      <c r="AI253">
        <f ca="1">IF('Pariwise difference (d)'!AI253&gt;Q_ODP,0,IF('Pariwise difference (d)'!AI253&lt;P_ODP,1,((Q_ODP-'Pariwise difference (d)'!AI253)/(P_ODP-Q_ODP))))</f>
        <v>0</v>
      </c>
      <c r="AJ253">
        <f ca="1">IF('Pariwise difference (d)'!AJ253&gt;Q_ODP,0,IF('Pariwise difference (d)'!AJ253&lt;P_ODP,1,((Q_ODP-'Pariwise difference (d)'!AJ253)/(P_ODP-Q_ODP))))</f>
        <v>0</v>
      </c>
      <c r="AK253">
        <f ca="1">IF('Pariwise difference (d)'!AK253&gt;Q_ODP,0,IF('Pariwise difference (d)'!AK253&lt;P_ODP,1,((Q_ODP-'Pariwise difference (d)'!AK253)/(P_ODP-Q_ODP))))</f>
        <v>-0.23625236768615471</v>
      </c>
    </row>
    <row r="254" spans="1:37">
      <c r="A254" s="7">
        <v>252</v>
      </c>
      <c r="B254">
        <f ca="1">IF('Pariwise difference (d)'!B254&gt;Q_GWP,0,IF('Pariwise difference (d)'!B254&lt;P_GWP,1,((Q_GWP-'Pariwise difference (d)'!B254)/(P_GWP-Q_GWP))))</f>
        <v>0</v>
      </c>
      <c r="C254">
        <f ca="1">IF('Pariwise difference (d)'!C254&gt;Q_GWP,0,IF('Pariwise difference (d)'!C254&lt;P_GWP,1,((Q_GWP-'Pariwise difference (d)'!C254)/(P_GWP-Q_GWP))))</f>
        <v>1</v>
      </c>
      <c r="D254">
        <f ca="1">IF('Pariwise difference (d)'!D254&gt;Q_GWP,0,IF('Pariwise difference (d)'!D254&lt;P_GWP,1,((Q_GWP-'Pariwise difference (d)'!D254)/(P_GWP-Q_GWP))))</f>
        <v>0</v>
      </c>
      <c r="E254">
        <f ca="1">IF('Pariwise difference (d)'!E254&gt;Q_GWP,0,IF('Pariwise difference (d)'!E254&lt;P_GWP,1,((Q_GWP-'Pariwise difference (d)'!E254)/(P_GWP-Q_GWP))))</f>
        <v>1</v>
      </c>
      <c r="F254">
        <f ca="1">IF('Pariwise difference (d)'!F254&gt;Q_GWP,0,IF('Pariwise difference (d)'!F254&lt;P_GWP,1,((Q_GWP-'Pariwise difference (d)'!F254)/(P_GWP-Q_GWP))))</f>
        <v>-0.91028079348250368</v>
      </c>
      <c r="G254">
        <f ca="1">IF('Pariwise difference (d)'!G254&gt;Q_GWP,0,IF('Pariwise difference (d)'!G254&lt;P_GWP,1,((Q_GWP-'Pariwise difference (d)'!G254)/(P_GWP-Q_GWP))))</f>
        <v>0</v>
      </c>
      <c r="H254">
        <f ca="1">IF('Pariwise difference (d)'!H254&gt;Q_GWP,0,IF('Pariwise difference (d)'!H254&lt;P_GWP,1,((Q_GWP-'Pariwise difference (d)'!H254)/(P_GWP-Q_GWP))))</f>
        <v>1</v>
      </c>
      <c r="I254">
        <f ca="1">IF('Pariwise difference (d)'!I254&gt;Q_GWP,0,IF('Pariwise difference (d)'!I254&lt;P_GWP,1,((Q_GWP-'Pariwise difference (d)'!I254)/(P_GWP-Q_GWP))))</f>
        <v>0</v>
      </c>
      <c r="J254">
        <f ca="1">IF('Pariwise difference (d)'!J254&gt;Q_GWP,0,IF('Pariwise difference (d)'!J254&lt;P_GWP,1,((Q_GWP-'Pariwise difference (d)'!J254)/(P_GWP-Q_GWP))))</f>
        <v>1</v>
      </c>
      <c r="K254">
        <f ca="1">IF('Pariwise difference (d)'!K254&gt;Q_GWP,0,IF('Pariwise difference (d)'!K254&lt;P_GWP,1,((Q_GWP-'Pariwise difference (d)'!K254)/(P_GWP-Q_GWP))))</f>
        <v>0</v>
      </c>
      <c r="L254">
        <f ca="1">IF('Pariwise difference (d)'!L254&gt;Q_GWP,0,IF('Pariwise difference (d)'!L254&lt;P_GWP,1,((Q_GWP-'Pariwise difference (d)'!L254)/(P_GWP-Q_GWP))))</f>
        <v>0</v>
      </c>
      <c r="M254">
        <f ca="1">IF('Pariwise difference (d)'!M254&gt;Q_GWP,0,IF('Pariwise difference (d)'!M254&lt;P_GWP,1,((Q_GWP-'Pariwise difference (d)'!M254)/(P_GWP-Q_GWP))))</f>
        <v>1</v>
      </c>
      <c r="N254">
        <f ca="1">IF('Pariwise difference (d)'!N254&gt;Q_IRP,0,IF('Pariwise difference (d)'!N254&lt;P_IRP,1,((Q_IRP-'Pariwise difference (d)'!N254)/(P_IRP-Q_IRP))))</f>
        <v>0</v>
      </c>
      <c r="O254">
        <f ca="1">IF('Pariwise difference (d)'!O254&gt;Q_IRP,0,IF('Pariwise difference (d)'!O254&lt;P_IRP,1,((Q_IRP-'Pariwise difference (d)'!O254)/(P_IRP-Q_IRP))))</f>
        <v>0</v>
      </c>
      <c r="P254">
        <f ca="1">IF('Pariwise difference (d)'!P254&gt;Q_IRP,0,IF('Pariwise difference (d)'!P254&lt;P_IRP,1,((Q_IRP-'Pariwise difference (d)'!P254)/(P_IRP-Q_IRP))))</f>
        <v>0</v>
      </c>
      <c r="Q254">
        <f ca="1">IF('Pariwise difference (d)'!Q254&gt;Q_IRP,0,IF('Pariwise difference (d)'!Q254&lt;P_IRP,1,((Q_IRP-'Pariwise difference (d)'!Q254)/(P_IRP-Q_IRP))))</f>
        <v>-0.19349892065284005</v>
      </c>
      <c r="R254">
        <f ca="1">IF('Pariwise difference (d)'!R254&gt;Q_IRP,0,IF('Pariwise difference (d)'!R254&lt;P_IRP,1,((Q_IRP-'Pariwise difference (d)'!R254)/(P_IRP-Q_IRP))))</f>
        <v>0</v>
      </c>
      <c r="S254">
        <f ca="1">IF('Pariwise difference (d)'!S254&gt;Q_IRP,0,IF('Pariwise difference (d)'!S254&lt;P_IRP,1,((Q_IRP-'Pariwise difference (d)'!S254)/(P_IRP-Q_IRP))))</f>
        <v>0</v>
      </c>
      <c r="T254">
        <f ca="1">IF('Pariwise difference (d)'!T254&gt;Q_IRP,0,IF('Pariwise difference (d)'!T254&lt;P_IRP,1,((Q_IRP-'Pariwise difference (d)'!T254)/(P_IRP-Q_IRP))))</f>
        <v>1</v>
      </c>
      <c r="U254">
        <f ca="1">IF('Pariwise difference (d)'!U254&gt;Q_IRP,0,IF('Pariwise difference (d)'!U254&lt;P_IRP,1,((Q_IRP-'Pariwise difference (d)'!U254)/(P_IRP-Q_IRP))))</f>
        <v>1</v>
      </c>
      <c r="V254">
        <f ca="1">IF('Pariwise difference (d)'!V254&gt;Q_IRP,0,IF('Pariwise difference (d)'!V254&lt;P_IRP,1,((Q_IRP-'Pariwise difference (d)'!V254)/(P_IRP-Q_IRP))))</f>
        <v>1</v>
      </c>
      <c r="W254">
        <f ca="1">IF('Pariwise difference (d)'!W254&gt;Q_IRP,0,IF('Pariwise difference (d)'!W254&lt;P_IRP,1,((Q_IRP-'Pariwise difference (d)'!W254)/(P_IRP-Q_IRP))))</f>
        <v>0</v>
      </c>
      <c r="X254">
        <f ca="1">IF('Pariwise difference (d)'!X254&gt;Q_IRP,0,IF('Pariwise difference (d)'!X254&lt;P_IRP,1,((Q_IRP-'Pariwise difference (d)'!X254)/(P_IRP-Q_IRP))))</f>
        <v>1</v>
      </c>
      <c r="Y254">
        <f ca="1">IF('Pariwise difference (d)'!Y254&gt;Q_IRP,0,IF('Pariwise difference (d)'!Y254&lt;P_IRP,1,((Q_IRP-'Pariwise difference (d)'!Y254)/(P_IRP-Q_IRP))))</f>
        <v>1</v>
      </c>
      <c r="Z254">
        <f ca="1">IF('Pariwise difference (d)'!Z254&gt;Q_ODP,0,IF('Pariwise difference (d)'!Z254&lt;P_ODP,1,((Q_ODP-'Pariwise difference (d)'!Z254)/(P_ODP-Q_ODP))))</f>
        <v>0</v>
      </c>
      <c r="AA254">
        <f ca="1">IF('Pariwise difference (d)'!AA254&gt;Q_ODP,0,IF('Pariwise difference (d)'!AA254&lt;P_ODP,1,((Q_ODP-'Pariwise difference (d)'!AA254)/(P_ODP-Q_ODP))))</f>
        <v>0</v>
      </c>
      <c r="AB254">
        <f ca="1">IF('Pariwise difference (d)'!AB254&gt;Q_ODP,0,IF('Pariwise difference (d)'!AB254&lt;P_ODP,1,((Q_ODP-'Pariwise difference (d)'!AB254)/(P_ODP-Q_ODP))))</f>
        <v>1</v>
      </c>
      <c r="AC254">
        <f ca="1">IF('Pariwise difference (d)'!AC254&gt;Q_ODP,0,IF('Pariwise difference (d)'!AC254&lt;P_ODP,1,((Q_ODP-'Pariwise difference (d)'!AC254)/(P_ODP-Q_ODP))))</f>
        <v>0</v>
      </c>
      <c r="AD254">
        <f ca="1">IF('Pariwise difference (d)'!AD254&gt;Q_ODP,0,IF('Pariwise difference (d)'!AD254&lt;P_ODP,1,((Q_ODP-'Pariwise difference (d)'!AD254)/(P_ODP-Q_ODP))))</f>
        <v>1</v>
      </c>
      <c r="AE254">
        <f ca="1">IF('Pariwise difference (d)'!AE254&gt;Q_ODP,0,IF('Pariwise difference (d)'!AE254&lt;P_ODP,1,((Q_ODP-'Pariwise difference (d)'!AE254)/(P_ODP-Q_ODP))))</f>
        <v>1</v>
      </c>
      <c r="AF254">
        <f ca="1">IF('Pariwise difference (d)'!AF254&gt;Q_ODP,0,IF('Pariwise difference (d)'!AF254&lt;P_ODP,1,((Q_ODP-'Pariwise difference (d)'!AF254)/(P_ODP-Q_ODP))))</f>
        <v>0</v>
      </c>
      <c r="AG254">
        <f ca="1">IF('Pariwise difference (d)'!AG254&gt;Q_ODP,0,IF('Pariwise difference (d)'!AG254&lt;P_ODP,1,((Q_ODP-'Pariwise difference (d)'!AG254)/(P_ODP-Q_ODP))))</f>
        <v>0</v>
      </c>
      <c r="AH254">
        <f ca="1">IF('Pariwise difference (d)'!AH254&gt;Q_ODP,0,IF('Pariwise difference (d)'!AH254&lt;P_ODP,1,((Q_ODP-'Pariwise difference (d)'!AH254)/(P_ODP-Q_ODP))))</f>
        <v>0</v>
      </c>
      <c r="AI254">
        <f ca="1">IF('Pariwise difference (d)'!AI254&gt;Q_ODP,0,IF('Pariwise difference (d)'!AI254&lt;P_ODP,1,((Q_ODP-'Pariwise difference (d)'!AI254)/(P_ODP-Q_ODP))))</f>
        <v>0</v>
      </c>
      <c r="AJ254">
        <f ca="1">IF('Pariwise difference (d)'!AJ254&gt;Q_ODP,0,IF('Pariwise difference (d)'!AJ254&lt;P_ODP,1,((Q_ODP-'Pariwise difference (d)'!AJ254)/(P_ODP-Q_ODP))))</f>
        <v>0</v>
      </c>
      <c r="AK254">
        <f ca="1">IF('Pariwise difference (d)'!AK254&gt;Q_ODP,0,IF('Pariwise difference (d)'!AK254&lt;P_ODP,1,((Q_ODP-'Pariwise difference (d)'!AK254)/(P_ODP-Q_ODP))))</f>
        <v>0</v>
      </c>
    </row>
    <row r="255" spans="1:37">
      <c r="A255" s="7">
        <v>253</v>
      </c>
      <c r="B255">
        <f ca="1">IF('Pariwise difference (d)'!B255&gt;Q_GWP,0,IF('Pariwise difference (d)'!B255&lt;P_GWP,1,((Q_GWP-'Pariwise difference (d)'!B255)/(P_GWP-Q_GWP))))</f>
        <v>0</v>
      </c>
      <c r="C255">
        <f ca="1">IF('Pariwise difference (d)'!C255&gt;Q_GWP,0,IF('Pariwise difference (d)'!C255&lt;P_GWP,1,((Q_GWP-'Pariwise difference (d)'!C255)/(P_GWP-Q_GWP))))</f>
        <v>0</v>
      </c>
      <c r="D255">
        <f ca="1">IF('Pariwise difference (d)'!D255&gt;Q_GWP,0,IF('Pariwise difference (d)'!D255&lt;P_GWP,1,((Q_GWP-'Pariwise difference (d)'!D255)/(P_GWP-Q_GWP))))</f>
        <v>0</v>
      </c>
      <c r="E255">
        <f ca="1">IF('Pariwise difference (d)'!E255&gt;Q_GWP,0,IF('Pariwise difference (d)'!E255&lt;P_GWP,1,((Q_GWP-'Pariwise difference (d)'!E255)/(P_GWP-Q_GWP))))</f>
        <v>1</v>
      </c>
      <c r="F255">
        <f ca="1">IF('Pariwise difference (d)'!F255&gt;Q_GWP,0,IF('Pariwise difference (d)'!F255&lt;P_GWP,1,((Q_GWP-'Pariwise difference (d)'!F255)/(P_GWP-Q_GWP))))</f>
        <v>0</v>
      </c>
      <c r="G255">
        <f ca="1">IF('Pariwise difference (d)'!G255&gt;Q_GWP,0,IF('Pariwise difference (d)'!G255&lt;P_GWP,1,((Q_GWP-'Pariwise difference (d)'!G255)/(P_GWP-Q_GWP))))</f>
        <v>0</v>
      </c>
      <c r="H255">
        <f ca="1">IF('Pariwise difference (d)'!H255&gt;Q_GWP,0,IF('Pariwise difference (d)'!H255&lt;P_GWP,1,((Q_GWP-'Pariwise difference (d)'!H255)/(P_GWP-Q_GWP))))</f>
        <v>1</v>
      </c>
      <c r="I255">
        <f ca="1">IF('Pariwise difference (d)'!I255&gt;Q_GWP,0,IF('Pariwise difference (d)'!I255&lt;P_GWP,1,((Q_GWP-'Pariwise difference (d)'!I255)/(P_GWP-Q_GWP))))</f>
        <v>0</v>
      </c>
      <c r="J255">
        <f ca="1">IF('Pariwise difference (d)'!J255&gt;Q_GWP,0,IF('Pariwise difference (d)'!J255&lt;P_GWP,1,((Q_GWP-'Pariwise difference (d)'!J255)/(P_GWP-Q_GWP))))</f>
        <v>1</v>
      </c>
      <c r="K255">
        <f ca="1">IF('Pariwise difference (d)'!K255&gt;Q_GWP,0,IF('Pariwise difference (d)'!K255&lt;P_GWP,1,((Q_GWP-'Pariwise difference (d)'!K255)/(P_GWP-Q_GWP))))</f>
        <v>0</v>
      </c>
      <c r="L255">
        <f ca="1">IF('Pariwise difference (d)'!L255&gt;Q_GWP,0,IF('Pariwise difference (d)'!L255&lt;P_GWP,1,((Q_GWP-'Pariwise difference (d)'!L255)/(P_GWP-Q_GWP))))</f>
        <v>0</v>
      </c>
      <c r="M255">
        <f ca="1">IF('Pariwise difference (d)'!M255&gt;Q_GWP,0,IF('Pariwise difference (d)'!M255&lt;P_GWP,1,((Q_GWP-'Pariwise difference (d)'!M255)/(P_GWP-Q_GWP))))</f>
        <v>1</v>
      </c>
      <c r="N255">
        <f ca="1">IF('Pariwise difference (d)'!N255&gt;Q_IRP,0,IF('Pariwise difference (d)'!N255&lt;P_IRP,1,((Q_IRP-'Pariwise difference (d)'!N255)/(P_IRP-Q_IRP))))</f>
        <v>0</v>
      </c>
      <c r="O255">
        <f ca="1">IF('Pariwise difference (d)'!O255&gt;Q_IRP,0,IF('Pariwise difference (d)'!O255&lt;P_IRP,1,((Q_IRP-'Pariwise difference (d)'!O255)/(P_IRP-Q_IRP))))</f>
        <v>1</v>
      </c>
      <c r="P255">
        <f ca="1">IF('Pariwise difference (d)'!P255&gt;Q_IRP,0,IF('Pariwise difference (d)'!P255&lt;P_IRP,1,((Q_IRP-'Pariwise difference (d)'!P255)/(P_IRP-Q_IRP))))</f>
        <v>0</v>
      </c>
      <c r="Q255">
        <f ca="1">IF('Pariwise difference (d)'!Q255&gt;Q_IRP,0,IF('Pariwise difference (d)'!Q255&lt;P_IRP,1,((Q_IRP-'Pariwise difference (d)'!Q255)/(P_IRP-Q_IRP))))</f>
        <v>1</v>
      </c>
      <c r="R255">
        <f ca="1">IF('Pariwise difference (d)'!R255&gt;Q_IRP,0,IF('Pariwise difference (d)'!R255&lt;P_IRP,1,((Q_IRP-'Pariwise difference (d)'!R255)/(P_IRP-Q_IRP))))</f>
        <v>1</v>
      </c>
      <c r="S255">
        <f ca="1">IF('Pariwise difference (d)'!S255&gt;Q_IRP,0,IF('Pariwise difference (d)'!S255&lt;P_IRP,1,((Q_IRP-'Pariwise difference (d)'!S255)/(P_IRP-Q_IRP))))</f>
        <v>0</v>
      </c>
      <c r="T255">
        <f ca="1">IF('Pariwise difference (d)'!T255&gt;Q_IRP,0,IF('Pariwise difference (d)'!T255&lt;P_IRP,1,((Q_IRP-'Pariwise difference (d)'!T255)/(P_IRP-Q_IRP))))</f>
        <v>-0.86213660363892353</v>
      </c>
      <c r="U255">
        <f ca="1">IF('Pariwise difference (d)'!U255&gt;Q_IRP,0,IF('Pariwise difference (d)'!U255&lt;P_IRP,1,((Q_IRP-'Pariwise difference (d)'!U255)/(P_IRP-Q_IRP))))</f>
        <v>0</v>
      </c>
      <c r="V255">
        <f ca="1">IF('Pariwise difference (d)'!V255&gt;Q_IRP,0,IF('Pariwise difference (d)'!V255&lt;P_IRP,1,((Q_IRP-'Pariwise difference (d)'!V255)/(P_IRP-Q_IRP))))</f>
        <v>0</v>
      </c>
      <c r="W255">
        <f ca="1">IF('Pariwise difference (d)'!W255&gt;Q_IRP,0,IF('Pariwise difference (d)'!W255&lt;P_IRP,1,((Q_IRP-'Pariwise difference (d)'!W255)/(P_IRP-Q_IRP))))</f>
        <v>0</v>
      </c>
      <c r="X255">
        <f ca="1">IF('Pariwise difference (d)'!X255&gt;Q_IRP,0,IF('Pariwise difference (d)'!X255&lt;P_IRP,1,((Q_IRP-'Pariwise difference (d)'!X255)/(P_IRP-Q_IRP))))</f>
        <v>0</v>
      </c>
      <c r="Y255">
        <f ca="1">IF('Pariwise difference (d)'!Y255&gt;Q_IRP,0,IF('Pariwise difference (d)'!Y255&lt;P_IRP,1,((Q_IRP-'Pariwise difference (d)'!Y255)/(P_IRP-Q_IRP))))</f>
        <v>1</v>
      </c>
      <c r="Z255">
        <f ca="1">IF('Pariwise difference (d)'!Z255&gt;Q_ODP,0,IF('Pariwise difference (d)'!Z255&lt;P_ODP,1,((Q_ODP-'Pariwise difference (d)'!Z255)/(P_ODP-Q_ODP))))</f>
        <v>1</v>
      </c>
      <c r="AA255">
        <f ca="1">IF('Pariwise difference (d)'!AA255&gt;Q_ODP,0,IF('Pariwise difference (d)'!AA255&lt;P_ODP,1,((Q_ODP-'Pariwise difference (d)'!AA255)/(P_ODP-Q_ODP))))</f>
        <v>1</v>
      </c>
      <c r="AB255">
        <f ca="1">IF('Pariwise difference (d)'!AB255&gt;Q_ODP,0,IF('Pariwise difference (d)'!AB255&lt;P_ODP,1,((Q_ODP-'Pariwise difference (d)'!AB255)/(P_ODP-Q_ODP))))</f>
        <v>1</v>
      </c>
      <c r="AC255">
        <f ca="1">IF('Pariwise difference (d)'!AC255&gt;Q_ODP,0,IF('Pariwise difference (d)'!AC255&lt;P_ODP,1,((Q_ODP-'Pariwise difference (d)'!AC255)/(P_ODP-Q_ODP))))</f>
        <v>0</v>
      </c>
      <c r="AD255">
        <f ca="1">IF('Pariwise difference (d)'!AD255&gt;Q_ODP,0,IF('Pariwise difference (d)'!AD255&lt;P_ODP,1,((Q_ODP-'Pariwise difference (d)'!AD255)/(P_ODP-Q_ODP))))</f>
        <v>0</v>
      </c>
      <c r="AE255">
        <f ca="1">IF('Pariwise difference (d)'!AE255&gt;Q_ODP,0,IF('Pariwise difference (d)'!AE255&lt;P_ODP,1,((Q_ODP-'Pariwise difference (d)'!AE255)/(P_ODP-Q_ODP))))</f>
        <v>0</v>
      </c>
      <c r="AF255">
        <f ca="1">IF('Pariwise difference (d)'!AF255&gt;Q_ODP,0,IF('Pariwise difference (d)'!AF255&lt;P_ODP,1,((Q_ODP-'Pariwise difference (d)'!AF255)/(P_ODP-Q_ODP))))</f>
        <v>0</v>
      </c>
      <c r="AG255">
        <f ca="1">IF('Pariwise difference (d)'!AG255&gt;Q_ODP,0,IF('Pariwise difference (d)'!AG255&lt;P_ODP,1,((Q_ODP-'Pariwise difference (d)'!AG255)/(P_ODP-Q_ODP))))</f>
        <v>0</v>
      </c>
      <c r="AH255">
        <f ca="1">IF('Pariwise difference (d)'!AH255&gt;Q_ODP,0,IF('Pariwise difference (d)'!AH255&lt;P_ODP,1,((Q_ODP-'Pariwise difference (d)'!AH255)/(P_ODP-Q_ODP))))</f>
        <v>0</v>
      </c>
      <c r="AI255">
        <f ca="1">IF('Pariwise difference (d)'!AI255&gt;Q_ODP,0,IF('Pariwise difference (d)'!AI255&lt;P_ODP,1,((Q_ODP-'Pariwise difference (d)'!AI255)/(P_ODP-Q_ODP))))</f>
        <v>-0.48092457550803036</v>
      </c>
      <c r="AJ255">
        <f ca="1">IF('Pariwise difference (d)'!AJ255&gt;Q_ODP,0,IF('Pariwise difference (d)'!AJ255&lt;P_ODP,1,((Q_ODP-'Pariwise difference (d)'!AJ255)/(P_ODP-Q_ODP))))</f>
        <v>1</v>
      </c>
      <c r="AK255">
        <f ca="1">IF('Pariwise difference (d)'!AK255&gt;Q_ODP,0,IF('Pariwise difference (d)'!AK255&lt;P_ODP,1,((Q_ODP-'Pariwise difference (d)'!AK255)/(P_ODP-Q_ODP))))</f>
        <v>-0.62075900559387898</v>
      </c>
    </row>
    <row r="256" spans="1:37">
      <c r="A256" s="7">
        <v>254</v>
      </c>
      <c r="B256">
        <f ca="1">IF('Pariwise difference (d)'!B256&gt;Q_GWP,0,IF('Pariwise difference (d)'!B256&lt;P_GWP,1,((Q_GWP-'Pariwise difference (d)'!B256)/(P_GWP-Q_GWP))))</f>
        <v>0</v>
      </c>
      <c r="C256">
        <f ca="1">IF('Pariwise difference (d)'!C256&gt;Q_GWP,0,IF('Pariwise difference (d)'!C256&lt;P_GWP,1,((Q_GWP-'Pariwise difference (d)'!C256)/(P_GWP-Q_GWP))))</f>
        <v>0</v>
      </c>
      <c r="D256">
        <f ca="1">IF('Pariwise difference (d)'!D256&gt;Q_GWP,0,IF('Pariwise difference (d)'!D256&lt;P_GWP,1,((Q_GWP-'Pariwise difference (d)'!D256)/(P_GWP-Q_GWP))))</f>
        <v>0</v>
      </c>
      <c r="E256">
        <f ca="1">IF('Pariwise difference (d)'!E256&gt;Q_GWP,0,IF('Pariwise difference (d)'!E256&lt;P_GWP,1,((Q_GWP-'Pariwise difference (d)'!E256)/(P_GWP-Q_GWP))))</f>
        <v>1</v>
      </c>
      <c r="F256">
        <f ca="1">IF('Pariwise difference (d)'!F256&gt;Q_GWP,0,IF('Pariwise difference (d)'!F256&lt;P_GWP,1,((Q_GWP-'Pariwise difference (d)'!F256)/(P_GWP-Q_GWP))))</f>
        <v>0</v>
      </c>
      <c r="G256">
        <f ca="1">IF('Pariwise difference (d)'!G256&gt;Q_GWP,0,IF('Pariwise difference (d)'!G256&lt;P_GWP,1,((Q_GWP-'Pariwise difference (d)'!G256)/(P_GWP-Q_GWP))))</f>
        <v>0</v>
      </c>
      <c r="H256">
        <f ca="1">IF('Pariwise difference (d)'!H256&gt;Q_GWP,0,IF('Pariwise difference (d)'!H256&lt;P_GWP,1,((Q_GWP-'Pariwise difference (d)'!H256)/(P_GWP-Q_GWP))))</f>
        <v>1</v>
      </c>
      <c r="I256">
        <f ca="1">IF('Pariwise difference (d)'!I256&gt;Q_GWP,0,IF('Pariwise difference (d)'!I256&lt;P_GWP,1,((Q_GWP-'Pariwise difference (d)'!I256)/(P_GWP-Q_GWP))))</f>
        <v>1</v>
      </c>
      <c r="J256">
        <f ca="1">IF('Pariwise difference (d)'!J256&gt;Q_GWP,0,IF('Pariwise difference (d)'!J256&lt;P_GWP,1,((Q_GWP-'Pariwise difference (d)'!J256)/(P_GWP-Q_GWP))))</f>
        <v>1</v>
      </c>
      <c r="K256">
        <f ca="1">IF('Pariwise difference (d)'!K256&gt;Q_GWP,0,IF('Pariwise difference (d)'!K256&lt;P_GWP,1,((Q_GWP-'Pariwise difference (d)'!K256)/(P_GWP-Q_GWP))))</f>
        <v>0</v>
      </c>
      <c r="L256">
        <f ca="1">IF('Pariwise difference (d)'!L256&gt;Q_GWP,0,IF('Pariwise difference (d)'!L256&lt;P_GWP,1,((Q_GWP-'Pariwise difference (d)'!L256)/(P_GWP-Q_GWP))))</f>
        <v>0</v>
      </c>
      <c r="M256">
        <f ca="1">IF('Pariwise difference (d)'!M256&gt;Q_GWP,0,IF('Pariwise difference (d)'!M256&lt;P_GWP,1,((Q_GWP-'Pariwise difference (d)'!M256)/(P_GWP-Q_GWP))))</f>
        <v>1</v>
      </c>
      <c r="N256">
        <f ca="1">IF('Pariwise difference (d)'!N256&gt;Q_IRP,0,IF('Pariwise difference (d)'!N256&lt;P_IRP,1,((Q_IRP-'Pariwise difference (d)'!N256)/(P_IRP-Q_IRP))))</f>
        <v>0</v>
      </c>
      <c r="O256">
        <f ca="1">IF('Pariwise difference (d)'!O256&gt;Q_IRP,0,IF('Pariwise difference (d)'!O256&lt;P_IRP,1,((Q_IRP-'Pariwise difference (d)'!O256)/(P_IRP-Q_IRP))))</f>
        <v>0</v>
      </c>
      <c r="P256">
        <f ca="1">IF('Pariwise difference (d)'!P256&gt;Q_IRP,0,IF('Pariwise difference (d)'!P256&lt;P_IRP,1,((Q_IRP-'Pariwise difference (d)'!P256)/(P_IRP-Q_IRP))))</f>
        <v>0</v>
      </c>
      <c r="Q256">
        <f ca="1">IF('Pariwise difference (d)'!Q256&gt;Q_IRP,0,IF('Pariwise difference (d)'!Q256&lt;P_IRP,1,((Q_IRP-'Pariwise difference (d)'!Q256)/(P_IRP-Q_IRP))))</f>
        <v>1</v>
      </c>
      <c r="R256">
        <f ca="1">IF('Pariwise difference (d)'!R256&gt;Q_IRP,0,IF('Pariwise difference (d)'!R256&lt;P_IRP,1,((Q_IRP-'Pariwise difference (d)'!R256)/(P_IRP-Q_IRP))))</f>
        <v>0</v>
      </c>
      <c r="S256">
        <f ca="1">IF('Pariwise difference (d)'!S256&gt;Q_IRP,0,IF('Pariwise difference (d)'!S256&lt;P_IRP,1,((Q_IRP-'Pariwise difference (d)'!S256)/(P_IRP-Q_IRP))))</f>
        <v>0</v>
      </c>
      <c r="T256">
        <f ca="1">IF('Pariwise difference (d)'!T256&gt;Q_IRP,0,IF('Pariwise difference (d)'!T256&lt;P_IRP,1,((Q_IRP-'Pariwise difference (d)'!T256)/(P_IRP-Q_IRP))))</f>
        <v>1</v>
      </c>
      <c r="U256">
        <f ca="1">IF('Pariwise difference (d)'!U256&gt;Q_IRP,0,IF('Pariwise difference (d)'!U256&lt;P_IRP,1,((Q_IRP-'Pariwise difference (d)'!U256)/(P_IRP-Q_IRP))))</f>
        <v>0</v>
      </c>
      <c r="V256">
        <f ca="1">IF('Pariwise difference (d)'!V256&gt;Q_IRP,0,IF('Pariwise difference (d)'!V256&lt;P_IRP,1,((Q_IRP-'Pariwise difference (d)'!V256)/(P_IRP-Q_IRP))))</f>
        <v>1</v>
      </c>
      <c r="W256">
        <f ca="1">IF('Pariwise difference (d)'!W256&gt;Q_IRP,0,IF('Pariwise difference (d)'!W256&lt;P_IRP,1,((Q_IRP-'Pariwise difference (d)'!W256)/(P_IRP-Q_IRP))))</f>
        <v>0</v>
      </c>
      <c r="X256">
        <f ca="1">IF('Pariwise difference (d)'!X256&gt;Q_IRP,0,IF('Pariwise difference (d)'!X256&lt;P_IRP,1,((Q_IRP-'Pariwise difference (d)'!X256)/(P_IRP-Q_IRP))))</f>
        <v>1</v>
      </c>
      <c r="Y256">
        <f ca="1">IF('Pariwise difference (d)'!Y256&gt;Q_IRP,0,IF('Pariwise difference (d)'!Y256&lt;P_IRP,1,((Q_IRP-'Pariwise difference (d)'!Y256)/(P_IRP-Q_IRP))))</f>
        <v>1</v>
      </c>
      <c r="Z256">
        <f ca="1">IF('Pariwise difference (d)'!Z256&gt;Q_ODP,0,IF('Pariwise difference (d)'!Z256&lt;P_ODP,1,((Q_ODP-'Pariwise difference (d)'!Z256)/(P_ODP-Q_ODP))))</f>
        <v>1</v>
      </c>
      <c r="AA256">
        <f ca="1">IF('Pariwise difference (d)'!AA256&gt;Q_ODP,0,IF('Pariwise difference (d)'!AA256&lt;P_ODP,1,((Q_ODP-'Pariwise difference (d)'!AA256)/(P_ODP-Q_ODP))))</f>
        <v>0</v>
      </c>
      <c r="AB256">
        <f ca="1">IF('Pariwise difference (d)'!AB256&gt;Q_ODP,0,IF('Pariwise difference (d)'!AB256&lt;P_ODP,1,((Q_ODP-'Pariwise difference (d)'!AB256)/(P_ODP-Q_ODP))))</f>
        <v>1</v>
      </c>
      <c r="AC256">
        <f ca="1">IF('Pariwise difference (d)'!AC256&gt;Q_ODP,0,IF('Pariwise difference (d)'!AC256&lt;P_ODP,1,((Q_ODP-'Pariwise difference (d)'!AC256)/(P_ODP-Q_ODP))))</f>
        <v>0</v>
      </c>
      <c r="AD256">
        <f ca="1">IF('Pariwise difference (d)'!AD256&gt;Q_ODP,0,IF('Pariwise difference (d)'!AD256&lt;P_ODP,1,((Q_ODP-'Pariwise difference (d)'!AD256)/(P_ODP-Q_ODP))))</f>
        <v>0</v>
      </c>
      <c r="AE256">
        <f ca="1">IF('Pariwise difference (d)'!AE256&gt;Q_ODP,0,IF('Pariwise difference (d)'!AE256&lt;P_ODP,1,((Q_ODP-'Pariwise difference (d)'!AE256)/(P_ODP-Q_ODP))))</f>
        <v>1</v>
      </c>
      <c r="AF256">
        <f ca="1">IF('Pariwise difference (d)'!AF256&gt;Q_ODP,0,IF('Pariwise difference (d)'!AF256&lt;P_ODP,1,((Q_ODP-'Pariwise difference (d)'!AF256)/(P_ODP-Q_ODP))))</f>
        <v>0</v>
      </c>
      <c r="AG256">
        <f ca="1">IF('Pariwise difference (d)'!AG256&gt;Q_ODP,0,IF('Pariwise difference (d)'!AG256&lt;P_ODP,1,((Q_ODP-'Pariwise difference (d)'!AG256)/(P_ODP-Q_ODP))))</f>
        <v>0</v>
      </c>
      <c r="AH256">
        <f ca="1">IF('Pariwise difference (d)'!AH256&gt;Q_ODP,0,IF('Pariwise difference (d)'!AH256&lt;P_ODP,1,((Q_ODP-'Pariwise difference (d)'!AH256)/(P_ODP-Q_ODP))))</f>
        <v>0</v>
      </c>
      <c r="AI256">
        <f ca="1">IF('Pariwise difference (d)'!AI256&gt;Q_ODP,0,IF('Pariwise difference (d)'!AI256&lt;P_ODP,1,((Q_ODP-'Pariwise difference (d)'!AI256)/(P_ODP-Q_ODP))))</f>
        <v>1</v>
      </c>
      <c r="AJ256">
        <f ca="1">IF('Pariwise difference (d)'!AJ256&gt;Q_ODP,0,IF('Pariwise difference (d)'!AJ256&lt;P_ODP,1,((Q_ODP-'Pariwise difference (d)'!AJ256)/(P_ODP-Q_ODP))))</f>
        <v>0</v>
      </c>
      <c r="AK256">
        <f ca="1">IF('Pariwise difference (d)'!AK256&gt;Q_ODP,0,IF('Pariwise difference (d)'!AK256&lt;P_ODP,1,((Q_ODP-'Pariwise difference (d)'!AK256)/(P_ODP-Q_ODP))))</f>
        <v>0</v>
      </c>
    </row>
    <row r="257" spans="1:37">
      <c r="A257" s="7">
        <v>255</v>
      </c>
      <c r="B257">
        <f ca="1">IF('Pariwise difference (d)'!B257&gt;Q_GWP,0,IF('Pariwise difference (d)'!B257&lt;P_GWP,1,((Q_GWP-'Pariwise difference (d)'!B257)/(P_GWP-Q_GWP))))</f>
        <v>0</v>
      </c>
      <c r="C257">
        <f ca="1">IF('Pariwise difference (d)'!C257&gt;Q_GWP,0,IF('Pariwise difference (d)'!C257&lt;P_GWP,1,((Q_GWP-'Pariwise difference (d)'!C257)/(P_GWP-Q_GWP))))</f>
        <v>0</v>
      </c>
      <c r="D257">
        <f ca="1">IF('Pariwise difference (d)'!D257&gt;Q_GWP,0,IF('Pariwise difference (d)'!D257&lt;P_GWP,1,((Q_GWP-'Pariwise difference (d)'!D257)/(P_GWP-Q_GWP))))</f>
        <v>0</v>
      </c>
      <c r="E257">
        <f ca="1">IF('Pariwise difference (d)'!E257&gt;Q_GWP,0,IF('Pariwise difference (d)'!E257&lt;P_GWP,1,((Q_GWP-'Pariwise difference (d)'!E257)/(P_GWP-Q_GWP))))</f>
        <v>1</v>
      </c>
      <c r="F257">
        <f ca="1">IF('Pariwise difference (d)'!F257&gt;Q_GWP,0,IF('Pariwise difference (d)'!F257&lt;P_GWP,1,((Q_GWP-'Pariwise difference (d)'!F257)/(P_GWP-Q_GWP))))</f>
        <v>0</v>
      </c>
      <c r="G257">
        <f ca="1">IF('Pariwise difference (d)'!G257&gt;Q_GWP,0,IF('Pariwise difference (d)'!G257&lt;P_GWP,1,((Q_GWP-'Pariwise difference (d)'!G257)/(P_GWP-Q_GWP))))</f>
        <v>0</v>
      </c>
      <c r="H257">
        <f ca="1">IF('Pariwise difference (d)'!H257&gt;Q_GWP,0,IF('Pariwise difference (d)'!H257&lt;P_GWP,1,((Q_GWP-'Pariwise difference (d)'!H257)/(P_GWP-Q_GWP))))</f>
        <v>1</v>
      </c>
      <c r="I257">
        <f ca="1">IF('Pariwise difference (d)'!I257&gt;Q_GWP,0,IF('Pariwise difference (d)'!I257&lt;P_GWP,1,((Q_GWP-'Pariwise difference (d)'!I257)/(P_GWP-Q_GWP))))</f>
        <v>1</v>
      </c>
      <c r="J257">
        <f ca="1">IF('Pariwise difference (d)'!J257&gt;Q_GWP,0,IF('Pariwise difference (d)'!J257&lt;P_GWP,1,((Q_GWP-'Pariwise difference (d)'!J257)/(P_GWP-Q_GWP))))</f>
        <v>1</v>
      </c>
      <c r="K257">
        <f ca="1">IF('Pariwise difference (d)'!K257&gt;Q_GWP,0,IF('Pariwise difference (d)'!K257&lt;P_GWP,1,((Q_GWP-'Pariwise difference (d)'!K257)/(P_GWP-Q_GWP))))</f>
        <v>0</v>
      </c>
      <c r="L257">
        <f ca="1">IF('Pariwise difference (d)'!L257&gt;Q_GWP,0,IF('Pariwise difference (d)'!L257&lt;P_GWP,1,((Q_GWP-'Pariwise difference (d)'!L257)/(P_GWP-Q_GWP))))</f>
        <v>1</v>
      </c>
      <c r="M257">
        <f ca="1">IF('Pariwise difference (d)'!M257&gt;Q_GWP,0,IF('Pariwise difference (d)'!M257&lt;P_GWP,1,((Q_GWP-'Pariwise difference (d)'!M257)/(P_GWP-Q_GWP))))</f>
        <v>1</v>
      </c>
      <c r="N257">
        <f ca="1">IF('Pariwise difference (d)'!N257&gt;Q_IRP,0,IF('Pariwise difference (d)'!N257&lt;P_IRP,1,((Q_IRP-'Pariwise difference (d)'!N257)/(P_IRP-Q_IRP))))</f>
        <v>0</v>
      </c>
      <c r="O257">
        <f ca="1">IF('Pariwise difference (d)'!O257&gt;Q_IRP,0,IF('Pariwise difference (d)'!O257&lt;P_IRP,1,((Q_IRP-'Pariwise difference (d)'!O257)/(P_IRP-Q_IRP))))</f>
        <v>0</v>
      </c>
      <c r="P257">
        <f ca="1">IF('Pariwise difference (d)'!P257&gt;Q_IRP,0,IF('Pariwise difference (d)'!P257&lt;P_IRP,1,((Q_IRP-'Pariwise difference (d)'!P257)/(P_IRP-Q_IRP))))</f>
        <v>0</v>
      </c>
      <c r="Q257">
        <f ca="1">IF('Pariwise difference (d)'!Q257&gt;Q_IRP,0,IF('Pariwise difference (d)'!Q257&lt;P_IRP,1,((Q_IRP-'Pariwise difference (d)'!Q257)/(P_IRP-Q_IRP))))</f>
        <v>1</v>
      </c>
      <c r="R257">
        <f ca="1">IF('Pariwise difference (d)'!R257&gt;Q_IRP,0,IF('Pariwise difference (d)'!R257&lt;P_IRP,1,((Q_IRP-'Pariwise difference (d)'!R257)/(P_IRP-Q_IRP))))</f>
        <v>-0.24558809153509242</v>
      </c>
      <c r="S257">
        <f ca="1">IF('Pariwise difference (d)'!S257&gt;Q_IRP,0,IF('Pariwise difference (d)'!S257&lt;P_IRP,1,((Q_IRP-'Pariwise difference (d)'!S257)/(P_IRP-Q_IRP))))</f>
        <v>0</v>
      </c>
      <c r="T257">
        <f ca="1">IF('Pariwise difference (d)'!T257&gt;Q_IRP,0,IF('Pariwise difference (d)'!T257&lt;P_IRP,1,((Q_IRP-'Pariwise difference (d)'!T257)/(P_IRP-Q_IRP))))</f>
        <v>1</v>
      </c>
      <c r="U257">
        <f ca="1">IF('Pariwise difference (d)'!U257&gt;Q_IRP,0,IF('Pariwise difference (d)'!U257&lt;P_IRP,1,((Q_IRP-'Pariwise difference (d)'!U257)/(P_IRP-Q_IRP))))</f>
        <v>0</v>
      </c>
      <c r="V257">
        <f ca="1">IF('Pariwise difference (d)'!V257&gt;Q_IRP,0,IF('Pariwise difference (d)'!V257&lt;P_IRP,1,((Q_IRP-'Pariwise difference (d)'!V257)/(P_IRP-Q_IRP))))</f>
        <v>1</v>
      </c>
      <c r="W257">
        <f ca="1">IF('Pariwise difference (d)'!W257&gt;Q_IRP,0,IF('Pariwise difference (d)'!W257&lt;P_IRP,1,((Q_IRP-'Pariwise difference (d)'!W257)/(P_IRP-Q_IRP))))</f>
        <v>0</v>
      </c>
      <c r="X257">
        <f ca="1">IF('Pariwise difference (d)'!X257&gt;Q_IRP,0,IF('Pariwise difference (d)'!X257&lt;P_IRP,1,((Q_IRP-'Pariwise difference (d)'!X257)/(P_IRP-Q_IRP))))</f>
        <v>0</v>
      </c>
      <c r="Y257">
        <f ca="1">IF('Pariwise difference (d)'!Y257&gt;Q_IRP,0,IF('Pariwise difference (d)'!Y257&lt;P_IRP,1,((Q_IRP-'Pariwise difference (d)'!Y257)/(P_IRP-Q_IRP))))</f>
        <v>1</v>
      </c>
      <c r="Z257">
        <f ca="1">IF('Pariwise difference (d)'!Z257&gt;Q_ODP,0,IF('Pariwise difference (d)'!Z257&lt;P_ODP,1,((Q_ODP-'Pariwise difference (d)'!Z257)/(P_ODP-Q_ODP))))</f>
        <v>0</v>
      </c>
      <c r="AA257">
        <f ca="1">IF('Pariwise difference (d)'!AA257&gt;Q_ODP,0,IF('Pariwise difference (d)'!AA257&lt;P_ODP,1,((Q_ODP-'Pariwise difference (d)'!AA257)/(P_ODP-Q_ODP))))</f>
        <v>1</v>
      </c>
      <c r="AB257">
        <f ca="1">IF('Pariwise difference (d)'!AB257&gt;Q_ODP,0,IF('Pariwise difference (d)'!AB257&lt;P_ODP,1,((Q_ODP-'Pariwise difference (d)'!AB257)/(P_ODP-Q_ODP))))</f>
        <v>1</v>
      </c>
      <c r="AC257">
        <f ca="1">IF('Pariwise difference (d)'!AC257&gt;Q_ODP,0,IF('Pariwise difference (d)'!AC257&lt;P_ODP,1,((Q_ODP-'Pariwise difference (d)'!AC257)/(P_ODP-Q_ODP))))</f>
        <v>1</v>
      </c>
      <c r="AD257">
        <f ca="1">IF('Pariwise difference (d)'!AD257&gt;Q_ODP,0,IF('Pariwise difference (d)'!AD257&lt;P_ODP,1,((Q_ODP-'Pariwise difference (d)'!AD257)/(P_ODP-Q_ODP))))</f>
        <v>1</v>
      </c>
      <c r="AE257">
        <f ca="1">IF('Pariwise difference (d)'!AE257&gt;Q_ODP,0,IF('Pariwise difference (d)'!AE257&lt;P_ODP,1,((Q_ODP-'Pariwise difference (d)'!AE257)/(P_ODP-Q_ODP))))</f>
        <v>0</v>
      </c>
      <c r="AF257">
        <f ca="1">IF('Pariwise difference (d)'!AF257&gt;Q_ODP,0,IF('Pariwise difference (d)'!AF257&lt;P_ODP,1,((Q_ODP-'Pariwise difference (d)'!AF257)/(P_ODP-Q_ODP))))</f>
        <v>1</v>
      </c>
      <c r="AG257">
        <f ca="1">IF('Pariwise difference (d)'!AG257&gt;Q_ODP,0,IF('Pariwise difference (d)'!AG257&lt;P_ODP,1,((Q_ODP-'Pariwise difference (d)'!AG257)/(P_ODP-Q_ODP))))</f>
        <v>0</v>
      </c>
      <c r="AH257">
        <f ca="1">IF('Pariwise difference (d)'!AH257&gt;Q_ODP,0,IF('Pariwise difference (d)'!AH257&lt;P_ODP,1,((Q_ODP-'Pariwise difference (d)'!AH257)/(P_ODP-Q_ODP))))</f>
        <v>0</v>
      </c>
      <c r="AI257">
        <f ca="1">IF('Pariwise difference (d)'!AI257&gt;Q_ODP,0,IF('Pariwise difference (d)'!AI257&lt;P_ODP,1,((Q_ODP-'Pariwise difference (d)'!AI257)/(P_ODP-Q_ODP))))</f>
        <v>0</v>
      </c>
      <c r="AJ257">
        <f ca="1">IF('Pariwise difference (d)'!AJ257&gt;Q_ODP,0,IF('Pariwise difference (d)'!AJ257&lt;P_ODP,1,((Q_ODP-'Pariwise difference (d)'!AJ257)/(P_ODP-Q_ODP))))</f>
        <v>0</v>
      </c>
      <c r="AK257">
        <f ca="1">IF('Pariwise difference (d)'!AK257&gt;Q_ODP,0,IF('Pariwise difference (d)'!AK257&lt;P_ODP,1,((Q_ODP-'Pariwise difference (d)'!AK257)/(P_ODP-Q_ODP))))</f>
        <v>0</v>
      </c>
    </row>
    <row r="258" spans="1:37">
      <c r="A258" s="7">
        <v>256</v>
      </c>
      <c r="B258">
        <f ca="1">IF('Pariwise difference (d)'!B258&gt;Q_GWP,0,IF('Pariwise difference (d)'!B258&lt;P_GWP,1,((Q_GWP-'Pariwise difference (d)'!B258)/(P_GWP-Q_GWP))))</f>
        <v>0</v>
      </c>
      <c r="C258">
        <f ca="1">IF('Pariwise difference (d)'!C258&gt;Q_GWP,0,IF('Pariwise difference (d)'!C258&lt;P_GWP,1,((Q_GWP-'Pariwise difference (d)'!C258)/(P_GWP-Q_GWP))))</f>
        <v>0</v>
      </c>
      <c r="D258">
        <f ca="1">IF('Pariwise difference (d)'!D258&gt;Q_GWP,0,IF('Pariwise difference (d)'!D258&lt;P_GWP,1,((Q_GWP-'Pariwise difference (d)'!D258)/(P_GWP-Q_GWP))))</f>
        <v>0</v>
      </c>
      <c r="E258">
        <f ca="1">IF('Pariwise difference (d)'!E258&gt;Q_GWP,0,IF('Pariwise difference (d)'!E258&lt;P_GWP,1,((Q_GWP-'Pariwise difference (d)'!E258)/(P_GWP-Q_GWP))))</f>
        <v>1</v>
      </c>
      <c r="F258">
        <f ca="1">IF('Pariwise difference (d)'!F258&gt;Q_GWP,0,IF('Pariwise difference (d)'!F258&lt;P_GWP,1,((Q_GWP-'Pariwise difference (d)'!F258)/(P_GWP-Q_GWP))))</f>
        <v>0</v>
      </c>
      <c r="G258">
        <f ca="1">IF('Pariwise difference (d)'!G258&gt;Q_GWP,0,IF('Pariwise difference (d)'!G258&lt;P_GWP,1,((Q_GWP-'Pariwise difference (d)'!G258)/(P_GWP-Q_GWP))))</f>
        <v>0</v>
      </c>
      <c r="H258">
        <f ca="1">IF('Pariwise difference (d)'!H258&gt;Q_GWP,0,IF('Pariwise difference (d)'!H258&lt;P_GWP,1,((Q_GWP-'Pariwise difference (d)'!H258)/(P_GWP-Q_GWP))))</f>
        <v>1</v>
      </c>
      <c r="I258">
        <f ca="1">IF('Pariwise difference (d)'!I258&gt;Q_GWP,0,IF('Pariwise difference (d)'!I258&lt;P_GWP,1,((Q_GWP-'Pariwise difference (d)'!I258)/(P_GWP-Q_GWP))))</f>
        <v>1</v>
      </c>
      <c r="J258">
        <f ca="1">IF('Pariwise difference (d)'!J258&gt;Q_GWP,0,IF('Pariwise difference (d)'!J258&lt;P_GWP,1,((Q_GWP-'Pariwise difference (d)'!J258)/(P_GWP-Q_GWP))))</f>
        <v>1</v>
      </c>
      <c r="K258">
        <f ca="1">IF('Pariwise difference (d)'!K258&gt;Q_GWP,0,IF('Pariwise difference (d)'!K258&lt;P_GWP,1,((Q_GWP-'Pariwise difference (d)'!K258)/(P_GWP-Q_GWP))))</f>
        <v>0</v>
      </c>
      <c r="L258">
        <f ca="1">IF('Pariwise difference (d)'!L258&gt;Q_GWP,0,IF('Pariwise difference (d)'!L258&lt;P_GWP,1,((Q_GWP-'Pariwise difference (d)'!L258)/(P_GWP-Q_GWP))))</f>
        <v>-0.30345148319348514</v>
      </c>
      <c r="M258">
        <f ca="1">IF('Pariwise difference (d)'!M258&gt;Q_GWP,0,IF('Pariwise difference (d)'!M258&lt;P_GWP,1,((Q_GWP-'Pariwise difference (d)'!M258)/(P_GWP-Q_GWP))))</f>
        <v>1</v>
      </c>
      <c r="N258">
        <f ca="1">IF('Pariwise difference (d)'!N258&gt;Q_IRP,0,IF('Pariwise difference (d)'!N258&lt;P_IRP,1,((Q_IRP-'Pariwise difference (d)'!N258)/(P_IRP-Q_IRP))))</f>
        <v>0</v>
      </c>
      <c r="O258">
        <f ca="1">IF('Pariwise difference (d)'!O258&gt;Q_IRP,0,IF('Pariwise difference (d)'!O258&lt;P_IRP,1,((Q_IRP-'Pariwise difference (d)'!O258)/(P_IRP-Q_IRP))))</f>
        <v>0</v>
      </c>
      <c r="P258">
        <f ca="1">IF('Pariwise difference (d)'!P258&gt;Q_IRP,0,IF('Pariwise difference (d)'!P258&lt;P_IRP,1,((Q_IRP-'Pariwise difference (d)'!P258)/(P_IRP-Q_IRP))))</f>
        <v>0</v>
      </c>
      <c r="Q258">
        <f ca="1">IF('Pariwise difference (d)'!Q258&gt;Q_IRP,0,IF('Pariwise difference (d)'!Q258&lt;P_IRP,1,((Q_IRP-'Pariwise difference (d)'!Q258)/(P_IRP-Q_IRP))))</f>
        <v>-0.49892275172844364</v>
      </c>
      <c r="R258">
        <f ca="1">IF('Pariwise difference (d)'!R258&gt;Q_IRP,0,IF('Pariwise difference (d)'!R258&lt;P_IRP,1,((Q_IRP-'Pariwise difference (d)'!R258)/(P_IRP-Q_IRP))))</f>
        <v>0</v>
      </c>
      <c r="S258">
        <f ca="1">IF('Pariwise difference (d)'!S258&gt;Q_IRP,0,IF('Pariwise difference (d)'!S258&lt;P_IRP,1,((Q_IRP-'Pariwise difference (d)'!S258)/(P_IRP-Q_IRP))))</f>
        <v>0</v>
      </c>
      <c r="T258">
        <f ca="1">IF('Pariwise difference (d)'!T258&gt;Q_IRP,0,IF('Pariwise difference (d)'!T258&lt;P_IRP,1,((Q_IRP-'Pariwise difference (d)'!T258)/(P_IRP-Q_IRP))))</f>
        <v>-0.74196107656835852</v>
      </c>
      <c r="U258">
        <f ca="1">IF('Pariwise difference (d)'!U258&gt;Q_IRP,0,IF('Pariwise difference (d)'!U258&lt;P_IRP,1,((Q_IRP-'Pariwise difference (d)'!U258)/(P_IRP-Q_IRP))))</f>
        <v>0</v>
      </c>
      <c r="V258">
        <f ca="1">IF('Pariwise difference (d)'!V258&gt;Q_IRP,0,IF('Pariwise difference (d)'!V258&lt;P_IRP,1,((Q_IRP-'Pariwise difference (d)'!V258)/(P_IRP-Q_IRP))))</f>
        <v>1</v>
      </c>
      <c r="W258">
        <f ca="1">IF('Pariwise difference (d)'!W258&gt;Q_IRP,0,IF('Pariwise difference (d)'!W258&lt;P_IRP,1,((Q_IRP-'Pariwise difference (d)'!W258)/(P_IRP-Q_IRP))))</f>
        <v>0</v>
      </c>
      <c r="X258">
        <f ca="1">IF('Pariwise difference (d)'!X258&gt;Q_IRP,0,IF('Pariwise difference (d)'!X258&lt;P_IRP,1,((Q_IRP-'Pariwise difference (d)'!X258)/(P_IRP-Q_IRP))))</f>
        <v>-0.89414465390974618</v>
      </c>
      <c r="Y258">
        <f ca="1">IF('Pariwise difference (d)'!Y258&gt;Q_IRP,0,IF('Pariwise difference (d)'!Y258&lt;P_IRP,1,((Q_IRP-'Pariwise difference (d)'!Y258)/(P_IRP-Q_IRP))))</f>
        <v>1</v>
      </c>
      <c r="Z258">
        <f ca="1">IF('Pariwise difference (d)'!Z258&gt;Q_ODP,0,IF('Pariwise difference (d)'!Z258&lt;P_ODP,1,((Q_ODP-'Pariwise difference (d)'!Z258)/(P_ODP-Q_ODP))))</f>
        <v>0</v>
      </c>
      <c r="AA258">
        <f ca="1">IF('Pariwise difference (d)'!AA258&gt;Q_ODP,0,IF('Pariwise difference (d)'!AA258&lt;P_ODP,1,((Q_ODP-'Pariwise difference (d)'!AA258)/(P_ODP-Q_ODP))))</f>
        <v>0</v>
      </c>
      <c r="AB258">
        <f ca="1">IF('Pariwise difference (d)'!AB258&gt;Q_ODP,0,IF('Pariwise difference (d)'!AB258&lt;P_ODP,1,((Q_ODP-'Pariwise difference (d)'!AB258)/(P_ODP-Q_ODP))))</f>
        <v>0</v>
      </c>
      <c r="AC258">
        <f ca="1">IF('Pariwise difference (d)'!AC258&gt;Q_ODP,0,IF('Pariwise difference (d)'!AC258&lt;P_ODP,1,((Q_ODP-'Pariwise difference (d)'!AC258)/(P_ODP-Q_ODP))))</f>
        <v>0</v>
      </c>
      <c r="AD258">
        <f ca="1">IF('Pariwise difference (d)'!AD258&gt;Q_ODP,0,IF('Pariwise difference (d)'!AD258&lt;P_ODP,1,((Q_ODP-'Pariwise difference (d)'!AD258)/(P_ODP-Q_ODP))))</f>
        <v>0</v>
      </c>
      <c r="AE258">
        <f ca="1">IF('Pariwise difference (d)'!AE258&gt;Q_ODP,0,IF('Pariwise difference (d)'!AE258&lt;P_ODP,1,((Q_ODP-'Pariwise difference (d)'!AE258)/(P_ODP-Q_ODP))))</f>
        <v>0</v>
      </c>
      <c r="AF258">
        <f ca="1">IF('Pariwise difference (d)'!AF258&gt;Q_ODP,0,IF('Pariwise difference (d)'!AF258&lt;P_ODP,1,((Q_ODP-'Pariwise difference (d)'!AF258)/(P_ODP-Q_ODP))))</f>
        <v>1</v>
      </c>
      <c r="AG258">
        <f ca="1">IF('Pariwise difference (d)'!AG258&gt;Q_ODP,0,IF('Pariwise difference (d)'!AG258&lt;P_ODP,1,((Q_ODP-'Pariwise difference (d)'!AG258)/(P_ODP-Q_ODP))))</f>
        <v>1</v>
      </c>
      <c r="AH258">
        <f ca="1">IF('Pariwise difference (d)'!AH258&gt;Q_ODP,0,IF('Pariwise difference (d)'!AH258&lt;P_ODP,1,((Q_ODP-'Pariwise difference (d)'!AH258)/(P_ODP-Q_ODP))))</f>
        <v>1</v>
      </c>
      <c r="AI258">
        <f ca="1">IF('Pariwise difference (d)'!AI258&gt;Q_ODP,0,IF('Pariwise difference (d)'!AI258&lt;P_ODP,1,((Q_ODP-'Pariwise difference (d)'!AI258)/(P_ODP-Q_ODP))))</f>
        <v>0</v>
      </c>
      <c r="AJ258">
        <f ca="1">IF('Pariwise difference (d)'!AJ258&gt;Q_ODP,0,IF('Pariwise difference (d)'!AJ258&lt;P_ODP,1,((Q_ODP-'Pariwise difference (d)'!AJ258)/(P_ODP-Q_ODP))))</f>
        <v>-0.15596413362591063</v>
      </c>
      <c r="AK258">
        <f ca="1">IF('Pariwise difference (d)'!AK258&gt;Q_ODP,0,IF('Pariwise difference (d)'!AK258&lt;P_ODP,1,((Q_ODP-'Pariwise difference (d)'!AK258)/(P_ODP-Q_ODP))))</f>
        <v>-0.61403368712295536</v>
      </c>
    </row>
    <row r="259" spans="1:37">
      <c r="A259" s="7">
        <v>257</v>
      </c>
      <c r="B259">
        <f ca="1">IF('Pariwise difference (d)'!B259&gt;Q_GWP,0,IF('Pariwise difference (d)'!B259&lt;P_GWP,1,((Q_GWP-'Pariwise difference (d)'!B259)/(P_GWP-Q_GWP))))</f>
        <v>0</v>
      </c>
      <c r="C259">
        <f ca="1">IF('Pariwise difference (d)'!C259&gt;Q_GWP,0,IF('Pariwise difference (d)'!C259&lt;P_GWP,1,((Q_GWP-'Pariwise difference (d)'!C259)/(P_GWP-Q_GWP))))</f>
        <v>0</v>
      </c>
      <c r="D259">
        <f ca="1">IF('Pariwise difference (d)'!D259&gt;Q_GWP,0,IF('Pariwise difference (d)'!D259&lt;P_GWP,1,((Q_GWP-'Pariwise difference (d)'!D259)/(P_GWP-Q_GWP))))</f>
        <v>0</v>
      </c>
      <c r="E259">
        <f ca="1">IF('Pariwise difference (d)'!E259&gt;Q_GWP,0,IF('Pariwise difference (d)'!E259&lt;P_GWP,1,((Q_GWP-'Pariwise difference (d)'!E259)/(P_GWP-Q_GWP))))</f>
        <v>1</v>
      </c>
      <c r="F259">
        <f ca="1">IF('Pariwise difference (d)'!F259&gt;Q_GWP,0,IF('Pariwise difference (d)'!F259&lt;P_GWP,1,((Q_GWP-'Pariwise difference (d)'!F259)/(P_GWP-Q_GWP))))</f>
        <v>0</v>
      </c>
      <c r="G259">
        <f ca="1">IF('Pariwise difference (d)'!G259&gt;Q_GWP,0,IF('Pariwise difference (d)'!G259&lt;P_GWP,1,((Q_GWP-'Pariwise difference (d)'!G259)/(P_GWP-Q_GWP))))</f>
        <v>0</v>
      </c>
      <c r="H259">
        <f ca="1">IF('Pariwise difference (d)'!H259&gt;Q_GWP,0,IF('Pariwise difference (d)'!H259&lt;P_GWP,1,((Q_GWP-'Pariwise difference (d)'!H259)/(P_GWP-Q_GWP))))</f>
        <v>1</v>
      </c>
      <c r="I259">
        <f ca="1">IF('Pariwise difference (d)'!I259&gt;Q_GWP,0,IF('Pariwise difference (d)'!I259&lt;P_GWP,1,((Q_GWP-'Pariwise difference (d)'!I259)/(P_GWP-Q_GWP))))</f>
        <v>-0.25345061628728044</v>
      </c>
      <c r="J259">
        <f ca="1">IF('Pariwise difference (d)'!J259&gt;Q_GWP,0,IF('Pariwise difference (d)'!J259&lt;P_GWP,1,((Q_GWP-'Pariwise difference (d)'!J259)/(P_GWP-Q_GWP))))</f>
        <v>1</v>
      </c>
      <c r="K259">
        <f ca="1">IF('Pariwise difference (d)'!K259&gt;Q_GWP,0,IF('Pariwise difference (d)'!K259&lt;P_GWP,1,((Q_GWP-'Pariwise difference (d)'!K259)/(P_GWP-Q_GWP))))</f>
        <v>0</v>
      </c>
      <c r="L259">
        <f ca="1">IF('Pariwise difference (d)'!L259&gt;Q_GWP,0,IF('Pariwise difference (d)'!L259&lt;P_GWP,1,((Q_GWP-'Pariwise difference (d)'!L259)/(P_GWP-Q_GWP))))</f>
        <v>0</v>
      </c>
      <c r="M259">
        <f ca="1">IF('Pariwise difference (d)'!M259&gt;Q_GWP,0,IF('Pariwise difference (d)'!M259&lt;P_GWP,1,((Q_GWP-'Pariwise difference (d)'!M259)/(P_GWP-Q_GWP))))</f>
        <v>1</v>
      </c>
      <c r="N259">
        <f ca="1">IF('Pariwise difference (d)'!N259&gt;Q_IRP,0,IF('Pariwise difference (d)'!N259&lt;P_IRP,1,((Q_IRP-'Pariwise difference (d)'!N259)/(P_IRP-Q_IRP))))</f>
        <v>0</v>
      </c>
      <c r="O259">
        <f ca="1">IF('Pariwise difference (d)'!O259&gt;Q_IRP,0,IF('Pariwise difference (d)'!O259&lt;P_IRP,1,((Q_IRP-'Pariwise difference (d)'!O259)/(P_IRP-Q_IRP))))</f>
        <v>0</v>
      </c>
      <c r="P259">
        <f ca="1">IF('Pariwise difference (d)'!P259&gt;Q_IRP,0,IF('Pariwise difference (d)'!P259&lt;P_IRP,1,((Q_IRP-'Pariwise difference (d)'!P259)/(P_IRP-Q_IRP))))</f>
        <v>0</v>
      </c>
      <c r="Q259">
        <f ca="1">IF('Pariwise difference (d)'!Q259&gt;Q_IRP,0,IF('Pariwise difference (d)'!Q259&lt;P_IRP,1,((Q_IRP-'Pariwise difference (d)'!Q259)/(P_IRP-Q_IRP))))</f>
        <v>1</v>
      </c>
      <c r="R259">
        <f ca="1">IF('Pariwise difference (d)'!R259&gt;Q_IRP,0,IF('Pariwise difference (d)'!R259&lt;P_IRP,1,((Q_IRP-'Pariwise difference (d)'!R259)/(P_IRP-Q_IRP))))</f>
        <v>0</v>
      </c>
      <c r="S259">
        <f ca="1">IF('Pariwise difference (d)'!S259&gt;Q_IRP,0,IF('Pariwise difference (d)'!S259&lt;P_IRP,1,((Q_IRP-'Pariwise difference (d)'!S259)/(P_IRP-Q_IRP))))</f>
        <v>0</v>
      </c>
      <c r="T259">
        <f ca="1">IF('Pariwise difference (d)'!T259&gt;Q_IRP,0,IF('Pariwise difference (d)'!T259&lt;P_IRP,1,((Q_IRP-'Pariwise difference (d)'!T259)/(P_IRP-Q_IRP))))</f>
        <v>1</v>
      </c>
      <c r="U259">
        <f ca="1">IF('Pariwise difference (d)'!U259&gt;Q_IRP,0,IF('Pariwise difference (d)'!U259&lt;P_IRP,1,((Q_IRP-'Pariwise difference (d)'!U259)/(P_IRP-Q_IRP))))</f>
        <v>1</v>
      </c>
      <c r="V259">
        <f ca="1">IF('Pariwise difference (d)'!V259&gt;Q_IRP,0,IF('Pariwise difference (d)'!V259&lt;P_IRP,1,((Q_IRP-'Pariwise difference (d)'!V259)/(P_IRP-Q_IRP))))</f>
        <v>1</v>
      </c>
      <c r="W259">
        <f ca="1">IF('Pariwise difference (d)'!W259&gt;Q_IRP,0,IF('Pariwise difference (d)'!W259&lt;P_IRP,1,((Q_IRP-'Pariwise difference (d)'!W259)/(P_IRP-Q_IRP))))</f>
        <v>0</v>
      </c>
      <c r="X259">
        <f ca="1">IF('Pariwise difference (d)'!X259&gt;Q_IRP,0,IF('Pariwise difference (d)'!X259&lt;P_IRP,1,((Q_IRP-'Pariwise difference (d)'!X259)/(P_IRP-Q_IRP))))</f>
        <v>-0.88094920631226858</v>
      </c>
      <c r="Y259">
        <f ca="1">IF('Pariwise difference (d)'!Y259&gt;Q_IRP,0,IF('Pariwise difference (d)'!Y259&lt;P_IRP,1,((Q_IRP-'Pariwise difference (d)'!Y259)/(P_IRP-Q_IRP))))</f>
        <v>1</v>
      </c>
      <c r="Z259">
        <f ca="1">IF('Pariwise difference (d)'!Z259&gt;Q_ODP,0,IF('Pariwise difference (d)'!Z259&lt;P_ODP,1,((Q_ODP-'Pariwise difference (d)'!Z259)/(P_ODP-Q_ODP))))</f>
        <v>1</v>
      </c>
      <c r="AA259">
        <f ca="1">IF('Pariwise difference (d)'!AA259&gt;Q_ODP,0,IF('Pariwise difference (d)'!AA259&lt;P_ODP,1,((Q_ODP-'Pariwise difference (d)'!AA259)/(P_ODP-Q_ODP))))</f>
        <v>1</v>
      </c>
      <c r="AB259">
        <f ca="1">IF('Pariwise difference (d)'!AB259&gt;Q_ODP,0,IF('Pariwise difference (d)'!AB259&lt;P_ODP,1,((Q_ODP-'Pariwise difference (d)'!AB259)/(P_ODP-Q_ODP))))</f>
        <v>1</v>
      </c>
      <c r="AC259">
        <f ca="1">IF('Pariwise difference (d)'!AC259&gt;Q_ODP,0,IF('Pariwise difference (d)'!AC259&lt;P_ODP,1,((Q_ODP-'Pariwise difference (d)'!AC259)/(P_ODP-Q_ODP))))</f>
        <v>-0.58206408520796604</v>
      </c>
      <c r="AD259">
        <f ca="1">IF('Pariwise difference (d)'!AD259&gt;Q_ODP,0,IF('Pariwise difference (d)'!AD259&lt;P_ODP,1,((Q_ODP-'Pariwise difference (d)'!AD259)/(P_ODP-Q_ODP))))</f>
        <v>-0.18879504560576144</v>
      </c>
      <c r="AE259">
        <f ca="1">IF('Pariwise difference (d)'!AE259&gt;Q_ODP,0,IF('Pariwise difference (d)'!AE259&lt;P_ODP,1,((Q_ODP-'Pariwise difference (d)'!AE259)/(P_ODP-Q_ODP))))</f>
        <v>0</v>
      </c>
      <c r="AF259">
        <f ca="1">IF('Pariwise difference (d)'!AF259&gt;Q_ODP,0,IF('Pariwise difference (d)'!AF259&lt;P_ODP,1,((Q_ODP-'Pariwise difference (d)'!AF259)/(P_ODP-Q_ODP))))</f>
        <v>0</v>
      </c>
      <c r="AG259">
        <f ca="1">IF('Pariwise difference (d)'!AG259&gt;Q_ODP,0,IF('Pariwise difference (d)'!AG259&lt;P_ODP,1,((Q_ODP-'Pariwise difference (d)'!AG259)/(P_ODP-Q_ODP))))</f>
        <v>0</v>
      </c>
      <c r="AH259">
        <f ca="1">IF('Pariwise difference (d)'!AH259&gt;Q_ODP,0,IF('Pariwise difference (d)'!AH259&lt;P_ODP,1,((Q_ODP-'Pariwise difference (d)'!AH259)/(P_ODP-Q_ODP))))</f>
        <v>0</v>
      </c>
      <c r="AI259">
        <f ca="1">IF('Pariwise difference (d)'!AI259&gt;Q_ODP,0,IF('Pariwise difference (d)'!AI259&lt;P_ODP,1,((Q_ODP-'Pariwise difference (d)'!AI259)/(P_ODP-Q_ODP))))</f>
        <v>0</v>
      </c>
      <c r="AJ259">
        <f ca="1">IF('Pariwise difference (d)'!AJ259&gt;Q_ODP,0,IF('Pariwise difference (d)'!AJ259&lt;P_ODP,1,((Q_ODP-'Pariwise difference (d)'!AJ259)/(P_ODP-Q_ODP))))</f>
        <v>0</v>
      </c>
      <c r="AK259">
        <f ca="1">IF('Pariwise difference (d)'!AK259&gt;Q_ODP,0,IF('Pariwise difference (d)'!AK259&lt;P_ODP,1,((Q_ODP-'Pariwise difference (d)'!AK259)/(P_ODP-Q_ODP))))</f>
        <v>0</v>
      </c>
    </row>
    <row r="260" spans="1:37">
      <c r="A260" s="7">
        <v>258</v>
      </c>
      <c r="B260">
        <f ca="1">IF('Pariwise difference (d)'!B260&gt;Q_GWP,0,IF('Pariwise difference (d)'!B260&lt;P_GWP,1,((Q_GWP-'Pariwise difference (d)'!B260)/(P_GWP-Q_GWP))))</f>
        <v>0</v>
      </c>
      <c r="C260">
        <f ca="1">IF('Pariwise difference (d)'!C260&gt;Q_GWP,0,IF('Pariwise difference (d)'!C260&lt;P_GWP,1,((Q_GWP-'Pariwise difference (d)'!C260)/(P_GWP-Q_GWP))))</f>
        <v>0</v>
      </c>
      <c r="D260">
        <f ca="1">IF('Pariwise difference (d)'!D260&gt;Q_GWP,0,IF('Pariwise difference (d)'!D260&lt;P_GWP,1,((Q_GWP-'Pariwise difference (d)'!D260)/(P_GWP-Q_GWP))))</f>
        <v>0</v>
      </c>
      <c r="E260">
        <f ca="1">IF('Pariwise difference (d)'!E260&gt;Q_GWP,0,IF('Pariwise difference (d)'!E260&lt;P_GWP,1,((Q_GWP-'Pariwise difference (d)'!E260)/(P_GWP-Q_GWP))))</f>
        <v>1</v>
      </c>
      <c r="F260">
        <f ca="1">IF('Pariwise difference (d)'!F260&gt;Q_GWP,0,IF('Pariwise difference (d)'!F260&lt;P_GWP,1,((Q_GWP-'Pariwise difference (d)'!F260)/(P_GWP-Q_GWP))))</f>
        <v>0</v>
      </c>
      <c r="G260">
        <f ca="1">IF('Pariwise difference (d)'!G260&gt;Q_GWP,0,IF('Pariwise difference (d)'!G260&lt;P_GWP,1,((Q_GWP-'Pariwise difference (d)'!G260)/(P_GWP-Q_GWP))))</f>
        <v>0</v>
      </c>
      <c r="H260">
        <f ca="1">IF('Pariwise difference (d)'!H260&gt;Q_GWP,0,IF('Pariwise difference (d)'!H260&lt;P_GWP,1,((Q_GWP-'Pariwise difference (d)'!H260)/(P_GWP-Q_GWP))))</f>
        <v>1</v>
      </c>
      <c r="I260">
        <f ca="1">IF('Pariwise difference (d)'!I260&gt;Q_GWP,0,IF('Pariwise difference (d)'!I260&lt;P_GWP,1,((Q_GWP-'Pariwise difference (d)'!I260)/(P_GWP-Q_GWP))))</f>
        <v>1</v>
      </c>
      <c r="J260">
        <f ca="1">IF('Pariwise difference (d)'!J260&gt;Q_GWP,0,IF('Pariwise difference (d)'!J260&lt;P_GWP,1,((Q_GWP-'Pariwise difference (d)'!J260)/(P_GWP-Q_GWP))))</f>
        <v>1</v>
      </c>
      <c r="K260">
        <f ca="1">IF('Pariwise difference (d)'!K260&gt;Q_GWP,0,IF('Pariwise difference (d)'!K260&lt;P_GWP,1,((Q_GWP-'Pariwise difference (d)'!K260)/(P_GWP-Q_GWP))))</f>
        <v>0</v>
      </c>
      <c r="L260">
        <f ca="1">IF('Pariwise difference (d)'!L260&gt;Q_GWP,0,IF('Pariwise difference (d)'!L260&lt;P_GWP,1,((Q_GWP-'Pariwise difference (d)'!L260)/(P_GWP-Q_GWP))))</f>
        <v>0</v>
      </c>
      <c r="M260">
        <f ca="1">IF('Pariwise difference (d)'!M260&gt;Q_GWP,0,IF('Pariwise difference (d)'!M260&lt;P_GWP,1,((Q_GWP-'Pariwise difference (d)'!M260)/(P_GWP-Q_GWP))))</f>
        <v>1</v>
      </c>
      <c r="N260">
        <f ca="1">IF('Pariwise difference (d)'!N260&gt;Q_IRP,0,IF('Pariwise difference (d)'!N260&lt;P_IRP,1,((Q_IRP-'Pariwise difference (d)'!N260)/(P_IRP-Q_IRP))))</f>
        <v>0</v>
      </c>
      <c r="O260">
        <f ca="1">IF('Pariwise difference (d)'!O260&gt;Q_IRP,0,IF('Pariwise difference (d)'!O260&lt;P_IRP,1,((Q_IRP-'Pariwise difference (d)'!O260)/(P_IRP-Q_IRP))))</f>
        <v>1</v>
      </c>
      <c r="P260">
        <f ca="1">IF('Pariwise difference (d)'!P260&gt;Q_IRP,0,IF('Pariwise difference (d)'!P260&lt;P_IRP,1,((Q_IRP-'Pariwise difference (d)'!P260)/(P_IRP-Q_IRP))))</f>
        <v>0</v>
      </c>
      <c r="Q260">
        <f ca="1">IF('Pariwise difference (d)'!Q260&gt;Q_IRP,0,IF('Pariwise difference (d)'!Q260&lt;P_IRP,1,((Q_IRP-'Pariwise difference (d)'!Q260)/(P_IRP-Q_IRP))))</f>
        <v>1</v>
      </c>
      <c r="R260">
        <f ca="1">IF('Pariwise difference (d)'!R260&gt;Q_IRP,0,IF('Pariwise difference (d)'!R260&lt;P_IRP,1,((Q_IRP-'Pariwise difference (d)'!R260)/(P_IRP-Q_IRP))))</f>
        <v>1</v>
      </c>
      <c r="S260">
        <f ca="1">IF('Pariwise difference (d)'!S260&gt;Q_IRP,0,IF('Pariwise difference (d)'!S260&lt;P_IRP,1,((Q_IRP-'Pariwise difference (d)'!S260)/(P_IRP-Q_IRP))))</f>
        <v>0</v>
      </c>
      <c r="T260">
        <f ca="1">IF('Pariwise difference (d)'!T260&gt;Q_IRP,0,IF('Pariwise difference (d)'!T260&lt;P_IRP,1,((Q_IRP-'Pariwise difference (d)'!T260)/(P_IRP-Q_IRP))))</f>
        <v>1</v>
      </c>
      <c r="U260">
        <f ca="1">IF('Pariwise difference (d)'!U260&gt;Q_IRP,0,IF('Pariwise difference (d)'!U260&lt;P_IRP,1,((Q_IRP-'Pariwise difference (d)'!U260)/(P_IRP-Q_IRP))))</f>
        <v>0</v>
      </c>
      <c r="V260">
        <f ca="1">IF('Pariwise difference (d)'!V260&gt;Q_IRP,0,IF('Pariwise difference (d)'!V260&lt;P_IRP,1,((Q_IRP-'Pariwise difference (d)'!V260)/(P_IRP-Q_IRP))))</f>
        <v>0</v>
      </c>
      <c r="W260">
        <f ca="1">IF('Pariwise difference (d)'!W260&gt;Q_IRP,0,IF('Pariwise difference (d)'!W260&lt;P_IRP,1,((Q_IRP-'Pariwise difference (d)'!W260)/(P_IRP-Q_IRP))))</f>
        <v>0</v>
      </c>
      <c r="X260">
        <f ca="1">IF('Pariwise difference (d)'!X260&gt;Q_IRP,0,IF('Pariwise difference (d)'!X260&lt;P_IRP,1,((Q_IRP-'Pariwise difference (d)'!X260)/(P_IRP-Q_IRP))))</f>
        <v>0</v>
      </c>
      <c r="Y260">
        <f ca="1">IF('Pariwise difference (d)'!Y260&gt;Q_IRP,0,IF('Pariwise difference (d)'!Y260&lt;P_IRP,1,((Q_IRP-'Pariwise difference (d)'!Y260)/(P_IRP-Q_IRP))))</f>
        <v>1</v>
      </c>
      <c r="Z260">
        <f ca="1">IF('Pariwise difference (d)'!Z260&gt;Q_ODP,0,IF('Pariwise difference (d)'!Z260&lt;P_ODP,1,((Q_ODP-'Pariwise difference (d)'!Z260)/(P_ODP-Q_ODP))))</f>
        <v>1</v>
      </c>
      <c r="AA260">
        <f ca="1">IF('Pariwise difference (d)'!AA260&gt;Q_ODP,0,IF('Pariwise difference (d)'!AA260&lt;P_ODP,1,((Q_ODP-'Pariwise difference (d)'!AA260)/(P_ODP-Q_ODP))))</f>
        <v>-0.93846085000863944</v>
      </c>
      <c r="AB260">
        <f ca="1">IF('Pariwise difference (d)'!AB260&gt;Q_ODP,0,IF('Pariwise difference (d)'!AB260&lt;P_ODP,1,((Q_ODP-'Pariwise difference (d)'!AB260)/(P_ODP-Q_ODP))))</f>
        <v>0</v>
      </c>
      <c r="AC260">
        <f ca="1">IF('Pariwise difference (d)'!AC260&gt;Q_ODP,0,IF('Pariwise difference (d)'!AC260&lt;P_ODP,1,((Q_ODP-'Pariwise difference (d)'!AC260)/(P_ODP-Q_ODP))))</f>
        <v>0</v>
      </c>
      <c r="AD260">
        <f ca="1">IF('Pariwise difference (d)'!AD260&gt;Q_ODP,0,IF('Pariwise difference (d)'!AD260&lt;P_ODP,1,((Q_ODP-'Pariwise difference (d)'!AD260)/(P_ODP-Q_ODP))))</f>
        <v>0</v>
      </c>
      <c r="AE260">
        <f ca="1">IF('Pariwise difference (d)'!AE260&gt;Q_ODP,0,IF('Pariwise difference (d)'!AE260&lt;P_ODP,1,((Q_ODP-'Pariwise difference (d)'!AE260)/(P_ODP-Q_ODP))))</f>
        <v>0</v>
      </c>
      <c r="AF260">
        <f ca="1">IF('Pariwise difference (d)'!AF260&gt;Q_ODP,0,IF('Pariwise difference (d)'!AF260&lt;P_ODP,1,((Q_ODP-'Pariwise difference (d)'!AF260)/(P_ODP-Q_ODP))))</f>
        <v>0</v>
      </c>
      <c r="AG260">
        <f ca="1">IF('Pariwise difference (d)'!AG260&gt;Q_ODP,0,IF('Pariwise difference (d)'!AG260&lt;P_ODP,1,((Q_ODP-'Pariwise difference (d)'!AG260)/(P_ODP-Q_ODP))))</f>
        <v>0</v>
      </c>
      <c r="AH260">
        <f ca="1">IF('Pariwise difference (d)'!AH260&gt;Q_ODP,0,IF('Pariwise difference (d)'!AH260&lt;P_ODP,1,((Q_ODP-'Pariwise difference (d)'!AH260)/(P_ODP-Q_ODP))))</f>
        <v>0</v>
      </c>
      <c r="AI260">
        <f ca="1">IF('Pariwise difference (d)'!AI260&gt;Q_ODP,0,IF('Pariwise difference (d)'!AI260&lt;P_ODP,1,((Q_ODP-'Pariwise difference (d)'!AI260)/(P_ODP-Q_ODP))))</f>
        <v>-0.74403410090945521</v>
      </c>
      <c r="AJ260">
        <f ca="1">IF('Pariwise difference (d)'!AJ260&gt;Q_ODP,0,IF('Pariwise difference (d)'!AJ260&lt;P_ODP,1,((Q_ODP-'Pariwise difference (d)'!AJ260)/(P_ODP-Q_ODP))))</f>
        <v>1</v>
      </c>
      <c r="AK260">
        <f ca="1">IF('Pariwise difference (d)'!AK260&gt;Q_ODP,0,IF('Pariwise difference (d)'!AK260&lt;P_ODP,1,((Q_ODP-'Pariwise difference (d)'!AK260)/(P_ODP-Q_ODP))))</f>
        <v>1</v>
      </c>
    </row>
    <row r="261" spans="1:37">
      <c r="A261" s="7">
        <v>259</v>
      </c>
      <c r="B261">
        <f ca="1">IF('Pariwise difference (d)'!B261&gt;Q_GWP,0,IF('Pariwise difference (d)'!B261&lt;P_GWP,1,((Q_GWP-'Pariwise difference (d)'!B261)/(P_GWP-Q_GWP))))</f>
        <v>0</v>
      </c>
      <c r="C261">
        <f ca="1">IF('Pariwise difference (d)'!C261&gt;Q_GWP,0,IF('Pariwise difference (d)'!C261&lt;P_GWP,1,((Q_GWP-'Pariwise difference (d)'!C261)/(P_GWP-Q_GWP))))</f>
        <v>0</v>
      </c>
      <c r="D261">
        <f ca="1">IF('Pariwise difference (d)'!D261&gt;Q_GWP,0,IF('Pariwise difference (d)'!D261&lt;P_GWP,1,((Q_GWP-'Pariwise difference (d)'!D261)/(P_GWP-Q_GWP))))</f>
        <v>0</v>
      </c>
      <c r="E261">
        <f ca="1">IF('Pariwise difference (d)'!E261&gt;Q_GWP,0,IF('Pariwise difference (d)'!E261&lt;P_GWP,1,((Q_GWP-'Pariwise difference (d)'!E261)/(P_GWP-Q_GWP))))</f>
        <v>1</v>
      </c>
      <c r="F261">
        <f ca="1">IF('Pariwise difference (d)'!F261&gt;Q_GWP,0,IF('Pariwise difference (d)'!F261&lt;P_GWP,1,((Q_GWP-'Pariwise difference (d)'!F261)/(P_GWP-Q_GWP))))</f>
        <v>0</v>
      </c>
      <c r="G261">
        <f ca="1">IF('Pariwise difference (d)'!G261&gt;Q_GWP,0,IF('Pariwise difference (d)'!G261&lt;P_GWP,1,((Q_GWP-'Pariwise difference (d)'!G261)/(P_GWP-Q_GWP))))</f>
        <v>0</v>
      </c>
      <c r="H261">
        <f ca="1">IF('Pariwise difference (d)'!H261&gt;Q_GWP,0,IF('Pariwise difference (d)'!H261&lt;P_GWP,1,((Q_GWP-'Pariwise difference (d)'!H261)/(P_GWP-Q_GWP))))</f>
        <v>1</v>
      </c>
      <c r="I261">
        <f ca="1">IF('Pariwise difference (d)'!I261&gt;Q_GWP,0,IF('Pariwise difference (d)'!I261&lt;P_GWP,1,((Q_GWP-'Pariwise difference (d)'!I261)/(P_GWP-Q_GWP))))</f>
        <v>0</v>
      </c>
      <c r="J261">
        <f ca="1">IF('Pariwise difference (d)'!J261&gt;Q_GWP,0,IF('Pariwise difference (d)'!J261&lt;P_GWP,1,((Q_GWP-'Pariwise difference (d)'!J261)/(P_GWP-Q_GWP))))</f>
        <v>1</v>
      </c>
      <c r="K261">
        <f ca="1">IF('Pariwise difference (d)'!K261&gt;Q_GWP,0,IF('Pariwise difference (d)'!K261&lt;P_GWP,1,((Q_GWP-'Pariwise difference (d)'!K261)/(P_GWP-Q_GWP))))</f>
        <v>0</v>
      </c>
      <c r="L261">
        <f ca="1">IF('Pariwise difference (d)'!L261&gt;Q_GWP,0,IF('Pariwise difference (d)'!L261&lt;P_GWP,1,((Q_GWP-'Pariwise difference (d)'!L261)/(P_GWP-Q_GWP))))</f>
        <v>0</v>
      </c>
      <c r="M261">
        <f ca="1">IF('Pariwise difference (d)'!M261&gt;Q_GWP,0,IF('Pariwise difference (d)'!M261&lt;P_GWP,1,((Q_GWP-'Pariwise difference (d)'!M261)/(P_GWP-Q_GWP))))</f>
        <v>1</v>
      </c>
      <c r="N261">
        <f ca="1">IF('Pariwise difference (d)'!N261&gt;Q_IRP,0,IF('Pariwise difference (d)'!N261&lt;P_IRP,1,((Q_IRP-'Pariwise difference (d)'!N261)/(P_IRP-Q_IRP))))</f>
        <v>0</v>
      </c>
      <c r="O261">
        <f ca="1">IF('Pariwise difference (d)'!O261&gt;Q_IRP,0,IF('Pariwise difference (d)'!O261&lt;P_IRP,1,((Q_IRP-'Pariwise difference (d)'!O261)/(P_IRP-Q_IRP))))</f>
        <v>0</v>
      </c>
      <c r="P261">
        <f ca="1">IF('Pariwise difference (d)'!P261&gt;Q_IRP,0,IF('Pariwise difference (d)'!P261&lt;P_IRP,1,((Q_IRP-'Pariwise difference (d)'!P261)/(P_IRP-Q_IRP))))</f>
        <v>0</v>
      </c>
      <c r="Q261">
        <f ca="1">IF('Pariwise difference (d)'!Q261&gt;Q_IRP,0,IF('Pariwise difference (d)'!Q261&lt;P_IRP,1,((Q_IRP-'Pariwise difference (d)'!Q261)/(P_IRP-Q_IRP))))</f>
        <v>1</v>
      </c>
      <c r="R261">
        <f ca="1">IF('Pariwise difference (d)'!R261&gt;Q_IRP,0,IF('Pariwise difference (d)'!R261&lt;P_IRP,1,((Q_IRP-'Pariwise difference (d)'!R261)/(P_IRP-Q_IRP))))</f>
        <v>-0.65939423158661936</v>
      </c>
      <c r="S261">
        <f ca="1">IF('Pariwise difference (d)'!S261&gt;Q_IRP,0,IF('Pariwise difference (d)'!S261&lt;P_IRP,1,((Q_IRP-'Pariwise difference (d)'!S261)/(P_IRP-Q_IRP))))</f>
        <v>0</v>
      </c>
      <c r="T261">
        <f ca="1">IF('Pariwise difference (d)'!T261&gt;Q_IRP,0,IF('Pariwise difference (d)'!T261&lt;P_IRP,1,((Q_IRP-'Pariwise difference (d)'!T261)/(P_IRP-Q_IRP))))</f>
        <v>1</v>
      </c>
      <c r="U261">
        <f ca="1">IF('Pariwise difference (d)'!U261&gt;Q_IRP,0,IF('Pariwise difference (d)'!U261&lt;P_IRP,1,((Q_IRP-'Pariwise difference (d)'!U261)/(P_IRP-Q_IRP))))</f>
        <v>0</v>
      </c>
      <c r="V261">
        <f ca="1">IF('Pariwise difference (d)'!V261&gt;Q_IRP,0,IF('Pariwise difference (d)'!V261&lt;P_IRP,1,((Q_IRP-'Pariwise difference (d)'!V261)/(P_IRP-Q_IRP))))</f>
        <v>1</v>
      </c>
      <c r="W261">
        <f ca="1">IF('Pariwise difference (d)'!W261&gt;Q_IRP,0,IF('Pariwise difference (d)'!W261&lt;P_IRP,1,((Q_IRP-'Pariwise difference (d)'!W261)/(P_IRP-Q_IRP))))</f>
        <v>0</v>
      </c>
      <c r="X261">
        <f ca="1">IF('Pariwise difference (d)'!X261&gt;Q_IRP,0,IF('Pariwise difference (d)'!X261&lt;P_IRP,1,((Q_IRP-'Pariwise difference (d)'!X261)/(P_IRP-Q_IRP))))</f>
        <v>0</v>
      </c>
      <c r="Y261">
        <f ca="1">IF('Pariwise difference (d)'!Y261&gt;Q_IRP,0,IF('Pariwise difference (d)'!Y261&lt;P_IRP,1,((Q_IRP-'Pariwise difference (d)'!Y261)/(P_IRP-Q_IRP))))</f>
        <v>1</v>
      </c>
      <c r="Z261">
        <f ca="1">IF('Pariwise difference (d)'!Z261&gt;Q_ODP,0,IF('Pariwise difference (d)'!Z261&lt;P_ODP,1,((Q_ODP-'Pariwise difference (d)'!Z261)/(P_ODP-Q_ODP))))</f>
        <v>0</v>
      </c>
      <c r="AA261">
        <f ca="1">IF('Pariwise difference (d)'!AA261&gt;Q_ODP,0,IF('Pariwise difference (d)'!AA261&lt;P_ODP,1,((Q_ODP-'Pariwise difference (d)'!AA261)/(P_ODP-Q_ODP))))</f>
        <v>0</v>
      </c>
      <c r="AB261">
        <f ca="1">IF('Pariwise difference (d)'!AB261&gt;Q_ODP,0,IF('Pariwise difference (d)'!AB261&lt;P_ODP,1,((Q_ODP-'Pariwise difference (d)'!AB261)/(P_ODP-Q_ODP))))</f>
        <v>0</v>
      </c>
      <c r="AC261">
        <f ca="1">IF('Pariwise difference (d)'!AC261&gt;Q_ODP,0,IF('Pariwise difference (d)'!AC261&lt;P_ODP,1,((Q_ODP-'Pariwise difference (d)'!AC261)/(P_ODP-Q_ODP))))</f>
        <v>0</v>
      </c>
      <c r="AD261">
        <f ca="1">IF('Pariwise difference (d)'!AD261&gt;Q_ODP,0,IF('Pariwise difference (d)'!AD261&lt;P_ODP,1,((Q_ODP-'Pariwise difference (d)'!AD261)/(P_ODP-Q_ODP))))</f>
        <v>0</v>
      </c>
      <c r="AE261">
        <f ca="1">IF('Pariwise difference (d)'!AE261&gt;Q_ODP,0,IF('Pariwise difference (d)'!AE261&lt;P_ODP,1,((Q_ODP-'Pariwise difference (d)'!AE261)/(P_ODP-Q_ODP))))</f>
        <v>0</v>
      </c>
      <c r="AF261">
        <f ca="1">IF('Pariwise difference (d)'!AF261&gt;Q_ODP,0,IF('Pariwise difference (d)'!AF261&lt;P_ODP,1,((Q_ODP-'Pariwise difference (d)'!AF261)/(P_ODP-Q_ODP))))</f>
        <v>0</v>
      </c>
      <c r="AG261">
        <f ca="1">IF('Pariwise difference (d)'!AG261&gt;Q_ODP,0,IF('Pariwise difference (d)'!AG261&lt;P_ODP,1,((Q_ODP-'Pariwise difference (d)'!AG261)/(P_ODP-Q_ODP))))</f>
        <v>0</v>
      </c>
      <c r="AH261">
        <f ca="1">IF('Pariwise difference (d)'!AH261&gt;Q_ODP,0,IF('Pariwise difference (d)'!AH261&lt;P_ODP,1,((Q_ODP-'Pariwise difference (d)'!AH261)/(P_ODP-Q_ODP))))</f>
        <v>-5.8924571220796418E-2</v>
      </c>
      <c r="AI261">
        <f ca="1">IF('Pariwise difference (d)'!AI261&gt;Q_ODP,0,IF('Pariwise difference (d)'!AI261&lt;P_ODP,1,((Q_ODP-'Pariwise difference (d)'!AI261)/(P_ODP-Q_ODP))))</f>
        <v>0</v>
      </c>
      <c r="AJ261">
        <f ca="1">IF('Pariwise difference (d)'!AJ261&gt;Q_ODP,0,IF('Pariwise difference (d)'!AJ261&lt;P_ODP,1,((Q_ODP-'Pariwise difference (d)'!AJ261)/(P_ODP-Q_ODP))))</f>
        <v>-3.9759622509468073E-2</v>
      </c>
      <c r="AK261">
        <f ca="1">IF('Pariwise difference (d)'!AK261&gt;Q_ODP,0,IF('Pariwise difference (d)'!AK261&lt;P_ODP,1,((Q_ODP-'Pariwise difference (d)'!AK261)/(P_ODP-Q_ODP))))</f>
        <v>-6.4990152386301431E-2</v>
      </c>
    </row>
    <row r="262" spans="1:37">
      <c r="A262" s="7">
        <v>260</v>
      </c>
      <c r="B262">
        <f ca="1">IF('Pariwise difference (d)'!B262&gt;Q_GWP,0,IF('Pariwise difference (d)'!B262&lt;P_GWP,1,((Q_GWP-'Pariwise difference (d)'!B262)/(P_GWP-Q_GWP))))</f>
        <v>0</v>
      </c>
      <c r="C262">
        <f ca="1">IF('Pariwise difference (d)'!C262&gt;Q_GWP,0,IF('Pariwise difference (d)'!C262&lt;P_GWP,1,((Q_GWP-'Pariwise difference (d)'!C262)/(P_GWP-Q_GWP))))</f>
        <v>0</v>
      </c>
      <c r="D262">
        <f ca="1">IF('Pariwise difference (d)'!D262&gt;Q_GWP,0,IF('Pariwise difference (d)'!D262&lt;P_GWP,1,((Q_GWP-'Pariwise difference (d)'!D262)/(P_GWP-Q_GWP))))</f>
        <v>0</v>
      </c>
      <c r="E262">
        <f ca="1">IF('Pariwise difference (d)'!E262&gt;Q_GWP,0,IF('Pariwise difference (d)'!E262&lt;P_GWP,1,((Q_GWP-'Pariwise difference (d)'!E262)/(P_GWP-Q_GWP))))</f>
        <v>1</v>
      </c>
      <c r="F262">
        <f ca="1">IF('Pariwise difference (d)'!F262&gt;Q_GWP,0,IF('Pariwise difference (d)'!F262&lt;P_GWP,1,((Q_GWP-'Pariwise difference (d)'!F262)/(P_GWP-Q_GWP))))</f>
        <v>-0.94379718162817594</v>
      </c>
      <c r="G262">
        <f ca="1">IF('Pariwise difference (d)'!G262&gt;Q_GWP,0,IF('Pariwise difference (d)'!G262&lt;P_GWP,1,((Q_GWP-'Pariwise difference (d)'!G262)/(P_GWP-Q_GWP))))</f>
        <v>0</v>
      </c>
      <c r="H262">
        <f ca="1">IF('Pariwise difference (d)'!H262&gt;Q_GWP,0,IF('Pariwise difference (d)'!H262&lt;P_GWP,1,((Q_GWP-'Pariwise difference (d)'!H262)/(P_GWP-Q_GWP))))</f>
        <v>1</v>
      </c>
      <c r="I262">
        <f ca="1">IF('Pariwise difference (d)'!I262&gt;Q_GWP,0,IF('Pariwise difference (d)'!I262&lt;P_GWP,1,((Q_GWP-'Pariwise difference (d)'!I262)/(P_GWP-Q_GWP))))</f>
        <v>-0.34531267286160444</v>
      </c>
      <c r="J262">
        <f ca="1">IF('Pariwise difference (d)'!J262&gt;Q_GWP,0,IF('Pariwise difference (d)'!J262&lt;P_GWP,1,((Q_GWP-'Pariwise difference (d)'!J262)/(P_GWP-Q_GWP))))</f>
        <v>1</v>
      </c>
      <c r="K262">
        <f ca="1">IF('Pariwise difference (d)'!K262&gt;Q_GWP,0,IF('Pariwise difference (d)'!K262&lt;P_GWP,1,((Q_GWP-'Pariwise difference (d)'!K262)/(P_GWP-Q_GWP))))</f>
        <v>0</v>
      </c>
      <c r="L262">
        <f ca="1">IF('Pariwise difference (d)'!L262&gt;Q_GWP,0,IF('Pariwise difference (d)'!L262&lt;P_GWP,1,((Q_GWP-'Pariwise difference (d)'!L262)/(P_GWP-Q_GWP))))</f>
        <v>0</v>
      </c>
      <c r="M262">
        <f ca="1">IF('Pariwise difference (d)'!M262&gt;Q_GWP,0,IF('Pariwise difference (d)'!M262&lt;P_GWP,1,((Q_GWP-'Pariwise difference (d)'!M262)/(P_GWP-Q_GWP))))</f>
        <v>1</v>
      </c>
      <c r="N262">
        <f ca="1">IF('Pariwise difference (d)'!N262&gt;Q_IRP,0,IF('Pariwise difference (d)'!N262&lt;P_IRP,1,((Q_IRP-'Pariwise difference (d)'!N262)/(P_IRP-Q_IRP))))</f>
        <v>0</v>
      </c>
      <c r="O262">
        <f ca="1">IF('Pariwise difference (d)'!O262&gt;Q_IRP,0,IF('Pariwise difference (d)'!O262&lt;P_IRP,1,((Q_IRP-'Pariwise difference (d)'!O262)/(P_IRP-Q_IRP))))</f>
        <v>0</v>
      </c>
      <c r="P262">
        <f ca="1">IF('Pariwise difference (d)'!P262&gt;Q_IRP,0,IF('Pariwise difference (d)'!P262&lt;P_IRP,1,((Q_IRP-'Pariwise difference (d)'!P262)/(P_IRP-Q_IRP))))</f>
        <v>0</v>
      </c>
      <c r="Q262">
        <f ca="1">IF('Pariwise difference (d)'!Q262&gt;Q_IRP,0,IF('Pariwise difference (d)'!Q262&lt;P_IRP,1,((Q_IRP-'Pariwise difference (d)'!Q262)/(P_IRP-Q_IRP))))</f>
        <v>1</v>
      </c>
      <c r="R262">
        <f ca="1">IF('Pariwise difference (d)'!R262&gt;Q_IRP,0,IF('Pariwise difference (d)'!R262&lt;P_IRP,1,((Q_IRP-'Pariwise difference (d)'!R262)/(P_IRP-Q_IRP))))</f>
        <v>1</v>
      </c>
      <c r="S262">
        <f ca="1">IF('Pariwise difference (d)'!S262&gt;Q_IRP,0,IF('Pariwise difference (d)'!S262&lt;P_IRP,1,((Q_IRP-'Pariwise difference (d)'!S262)/(P_IRP-Q_IRP))))</f>
        <v>0</v>
      </c>
      <c r="T262">
        <f ca="1">IF('Pariwise difference (d)'!T262&gt;Q_IRP,0,IF('Pariwise difference (d)'!T262&lt;P_IRP,1,((Q_IRP-'Pariwise difference (d)'!T262)/(P_IRP-Q_IRP))))</f>
        <v>1</v>
      </c>
      <c r="U262">
        <f ca="1">IF('Pariwise difference (d)'!U262&gt;Q_IRP,0,IF('Pariwise difference (d)'!U262&lt;P_IRP,1,((Q_IRP-'Pariwise difference (d)'!U262)/(P_IRP-Q_IRP))))</f>
        <v>0</v>
      </c>
      <c r="V262">
        <f ca="1">IF('Pariwise difference (d)'!V262&gt;Q_IRP,0,IF('Pariwise difference (d)'!V262&lt;P_IRP,1,((Q_IRP-'Pariwise difference (d)'!V262)/(P_IRP-Q_IRP))))</f>
        <v>1</v>
      </c>
      <c r="W262">
        <f ca="1">IF('Pariwise difference (d)'!W262&gt;Q_IRP,0,IF('Pariwise difference (d)'!W262&lt;P_IRP,1,((Q_IRP-'Pariwise difference (d)'!W262)/(P_IRP-Q_IRP))))</f>
        <v>0</v>
      </c>
      <c r="X262">
        <f ca="1">IF('Pariwise difference (d)'!X262&gt;Q_IRP,0,IF('Pariwise difference (d)'!X262&lt;P_IRP,1,((Q_IRP-'Pariwise difference (d)'!X262)/(P_IRP-Q_IRP))))</f>
        <v>0</v>
      </c>
      <c r="Y262">
        <f ca="1">IF('Pariwise difference (d)'!Y262&gt;Q_IRP,0,IF('Pariwise difference (d)'!Y262&lt;P_IRP,1,((Q_IRP-'Pariwise difference (d)'!Y262)/(P_IRP-Q_IRP))))</f>
        <v>1</v>
      </c>
      <c r="Z262">
        <f ca="1">IF('Pariwise difference (d)'!Z262&gt;Q_ODP,0,IF('Pariwise difference (d)'!Z262&lt;P_ODP,1,((Q_ODP-'Pariwise difference (d)'!Z262)/(P_ODP-Q_ODP))))</f>
        <v>1</v>
      </c>
      <c r="AA262">
        <f ca="1">IF('Pariwise difference (d)'!AA262&gt;Q_ODP,0,IF('Pariwise difference (d)'!AA262&lt;P_ODP,1,((Q_ODP-'Pariwise difference (d)'!AA262)/(P_ODP-Q_ODP))))</f>
        <v>0</v>
      </c>
      <c r="AB262">
        <f ca="1">IF('Pariwise difference (d)'!AB262&gt;Q_ODP,0,IF('Pariwise difference (d)'!AB262&lt;P_ODP,1,((Q_ODP-'Pariwise difference (d)'!AB262)/(P_ODP-Q_ODP))))</f>
        <v>0</v>
      </c>
      <c r="AC262">
        <f ca="1">IF('Pariwise difference (d)'!AC262&gt;Q_ODP,0,IF('Pariwise difference (d)'!AC262&lt;P_ODP,1,((Q_ODP-'Pariwise difference (d)'!AC262)/(P_ODP-Q_ODP))))</f>
        <v>0</v>
      </c>
      <c r="AD262">
        <f ca="1">IF('Pariwise difference (d)'!AD262&gt;Q_ODP,0,IF('Pariwise difference (d)'!AD262&lt;P_ODP,1,((Q_ODP-'Pariwise difference (d)'!AD262)/(P_ODP-Q_ODP))))</f>
        <v>0</v>
      </c>
      <c r="AE262">
        <f ca="1">IF('Pariwise difference (d)'!AE262&gt;Q_ODP,0,IF('Pariwise difference (d)'!AE262&lt;P_ODP,1,((Q_ODP-'Pariwise difference (d)'!AE262)/(P_ODP-Q_ODP))))</f>
        <v>0</v>
      </c>
      <c r="AF262">
        <f ca="1">IF('Pariwise difference (d)'!AF262&gt;Q_ODP,0,IF('Pariwise difference (d)'!AF262&lt;P_ODP,1,((Q_ODP-'Pariwise difference (d)'!AF262)/(P_ODP-Q_ODP))))</f>
        <v>0</v>
      </c>
      <c r="AG262">
        <f ca="1">IF('Pariwise difference (d)'!AG262&gt;Q_ODP,0,IF('Pariwise difference (d)'!AG262&lt;P_ODP,1,((Q_ODP-'Pariwise difference (d)'!AG262)/(P_ODP-Q_ODP))))</f>
        <v>0</v>
      </c>
      <c r="AH262">
        <f ca="1">IF('Pariwise difference (d)'!AH262&gt;Q_ODP,0,IF('Pariwise difference (d)'!AH262&lt;P_ODP,1,((Q_ODP-'Pariwise difference (d)'!AH262)/(P_ODP-Q_ODP))))</f>
        <v>1</v>
      </c>
      <c r="AI262">
        <f ca="1">IF('Pariwise difference (d)'!AI262&gt;Q_ODP,0,IF('Pariwise difference (d)'!AI262&lt;P_ODP,1,((Q_ODP-'Pariwise difference (d)'!AI262)/(P_ODP-Q_ODP))))</f>
        <v>1</v>
      </c>
      <c r="AJ262">
        <f ca="1">IF('Pariwise difference (d)'!AJ262&gt;Q_ODP,0,IF('Pariwise difference (d)'!AJ262&lt;P_ODP,1,((Q_ODP-'Pariwise difference (d)'!AJ262)/(P_ODP-Q_ODP))))</f>
        <v>1</v>
      </c>
      <c r="AK262">
        <f ca="1">IF('Pariwise difference (d)'!AK262&gt;Q_ODP,0,IF('Pariwise difference (d)'!AK262&lt;P_ODP,1,((Q_ODP-'Pariwise difference (d)'!AK262)/(P_ODP-Q_ODP))))</f>
        <v>1</v>
      </c>
    </row>
    <row r="263" spans="1:37">
      <c r="A263" s="7">
        <v>261</v>
      </c>
      <c r="B263">
        <f ca="1">IF('Pariwise difference (d)'!B263&gt;Q_GWP,0,IF('Pariwise difference (d)'!B263&lt;P_GWP,1,((Q_GWP-'Pariwise difference (d)'!B263)/(P_GWP-Q_GWP))))</f>
        <v>0</v>
      </c>
      <c r="C263">
        <f ca="1">IF('Pariwise difference (d)'!C263&gt;Q_GWP,0,IF('Pariwise difference (d)'!C263&lt;P_GWP,1,((Q_GWP-'Pariwise difference (d)'!C263)/(P_GWP-Q_GWP))))</f>
        <v>0</v>
      </c>
      <c r="D263">
        <f ca="1">IF('Pariwise difference (d)'!D263&gt;Q_GWP,0,IF('Pariwise difference (d)'!D263&lt;P_GWP,1,((Q_GWP-'Pariwise difference (d)'!D263)/(P_GWP-Q_GWP))))</f>
        <v>0</v>
      </c>
      <c r="E263">
        <f ca="1">IF('Pariwise difference (d)'!E263&gt;Q_GWP,0,IF('Pariwise difference (d)'!E263&lt;P_GWP,1,((Q_GWP-'Pariwise difference (d)'!E263)/(P_GWP-Q_GWP))))</f>
        <v>1</v>
      </c>
      <c r="F263">
        <f ca="1">IF('Pariwise difference (d)'!F263&gt;Q_GWP,0,IF('Pariwise difference (d)'!F263&lt;P_GWP,1,((Q_GWP-'Pariwise difference (d)'!F263)/(P_GWP-Q_GWP))))</f>
        <v>1</v>
      </c>
      <c r="G263">
        <f ca="1">IF('Pariwise difference (d)'!G263&gt;Q_GWP,0,IF('Pariwise difference (d)'!G263&lt;P_GWP,1,((Q_GWP-'Pariwise difference (d)'!G263)/(P_GWP-Q_GWP))))</f>
        <v>0</v>
      </c>
      <c r="H263">
        <f ca="1">IF('Pariwise difference (d)'!H263&gt;Q_GWP,0,IF('Pariwise difference (d)'!H263&lt;P_GWP,1,((Q_GWP-'Pariwise difference (d)'!H263)/(P_GWP-Q_GWP))))</f>
        <v>1</v>
      </c>
      <c r="I263">
        <f ca="1">IF('Pariwise difference (d)'!I263&gt;Q_GWP,0,IF('Pariwise difference (d)'!I263&lt;P_GWP,1,((Q_GWP-'Pariwise difference (d)'!I263)/(P_GWP-Q_GWP))))</f>
        <v>1</v>
      </c>
      <c r="J263">
        <f ca="1">IF('Pariwise difference (d)'!J263&gt;Q_GWP,0,IF('Pariwise difference (d)'!J263&lt;P_GWP,1,((Q_GWP-'Pariwise difference (d)'!J263)/(P_GWP-Q_GWP))))</f>
        <v>1</v>
      </c>
      <c r="K263">
        <f ca="1">IF('Pariwise difference (d)'!K263&gt;Q_GWP,0,IF('Pariwise difference (d)'!K263&lt;P_GWP,1,((Q_GWP-'Pariwise difference (d)'!K263)/(P_GWP-Q_GWP))))</f>
        <v>0</v>
      </c>
      <c r="L263">
        <f ca="1">IF('Pariwise difference (d)'!L263&gt;Q_GWP,0,IF('Pariwise difference (d)'!L263&lt;P_GWP,1,((Q_GWP-'Pariwise difference (d)'!L263)/(P_GWP-Q_GWP))))</f>
        <v>0</v>
      </c>
      <c r="M263">
        <f ca="1">IF('Pariwise difference (d)'!M263&gt;Q_GWP,0,IF('Pariwise difference (d)'!M263&lt;P_GWP,1,((Q_GWP-'Pariwise difference (d)'!M263)/(P_GWP-Q_GWP))))</f>
        <v>1</v>
      </c>
      <c r="N263">
        <f ca="1">IF('Pariwise difference (d)'!N263&gt;Q_IRP,0,IF('Pariwise difference (d)'!N263&lt;P_IRP,1,((Q_IRP-'Pariwise difference (d)'!N263)/(P_IRP-Q_IRP))))</f>
        <v>0</v>
      </c>
      <c r="O263">
        <f ca="1">IF('Pariwise difference (d)'!O263&gt;Q_IRP,0,IF('Pariwise difference (d)'!O263&lt;P_IRP,1,((Q_IRP-'Pariwise difference (d)'!O263)/(P_IRP-Q_IRP))))</f>
        <v>0</v>
      </c>
      <c r="P263">
        <f ca="1">IF('Pariwise difference (d)'!P263&gt;Q_IRP,0,IF('Pariwise difference (d)'!P263&lt;P_IRP,1,((Q_IRP-'Pariwise difference (d)'!P263)/(P_IRP-Q_IRP))))</f>
        <v>0</v>
      </c>
      <c r="Q263">
        <f ca="1">IF('Pariwise difference (d)'!Q263&gt;Q_IRP,0,IF('Pariwise difference (d)'!Q263&lt;P_IRP,1,((Q_IRP-'Pariwise difference (d)'!Q263)/(P_IRP-Q_IRP))))</f>
        <v>1</v>
      </c>
      <c r="R263">
        <f ca="1">IF('Pariwise difference (d)'!R263&gt;Q_IRP,0,IF('Pariwise difference (d)'!R263&lt;P_IRP,1,((Q_IRP-'Pariwise difference (d)'!R263)/(P_IRP-Q_IRP))))</f>
        <v>0</v>
      </c>
      <c r="S263">
        <f ca="1">IF('Pariwise difference (d)'!S263&gt;Q_IRP,0,IF('Pariwise difference (d)'!S263&lt;P_IRP,1,((Q_IRP-'Pariwise difference (d)'!S263)/(P_IRP-Q_IRP))))</f>
        <v>0</v>
      </c>
      <c r="T263">
        <f ca="1">IF('Pariwise difference (d)'!T263&gt;Q_IRP,0,IF('Pariwise difference (d)'!T263&lt;P_IRP,1,((Q_IRP-'Pariwise difference (d)'!T263)/(P_IRP-Q_IRP))))</f>
        <v>1</v>
      </c>
      <c r="U263">
        <f ca="1">IF('Pariwise difference (d)'!U263&gt;Q_IRP,0,IF('Pariwise difference (d)'!U263&lt;P_IRP,1,((Q_IRP-'Pariwise difference (d)'!U263)/(P_IRP-Q_IRP))))</f>
        <v>0</v>
      </c>
      <c r="V263">
        <f ca="1">IF('Pariwise difference (d)'!V263&gt;Q_IRP,0,IF('Pariwise difference (d)'!V263&lt;P_IRP,1,((Q_IRP-'Pariwise difference (d)'!V263)/(P_IRP-Q_IRP))))</f>
        <v>1</v>
      </c>
      <c r="W263">
        <f ca="1">IF('Pariwise difference (d)'!W263&gt;Q_IRP,0,IF('Pariwise difference (d)'!W263&lt;P_IRP,1,((Q_IRP-'Pariwise difference (d)'!W263)/(P_IRP-Q_IRP))))</f>
        <v>0</v>
      </c>
      <c r="X263">
        <f ca="1">IF('Pariwise difference (d)'!X263&gt;Q_IRP,0,IF('Pariwise difference (d)'!X263&lt;P_IRP,1,((Q_IRP-'Pariwise difference (d)'!X263)/(P_IRP-Q_IRP))))</f>
        <v>1</v>
      </c>
      <c r="Y263">
        <f ca="1">IF('Pariwise difference (d)'!Y263&gt;Q_IRP,0,IF('Pariwise difference (d)'!Y263&lt;P_IRP,1,((Q_IRP-'Pariwise difference (d)'!Y263)/(P_IRP-Q_IRP))))</f>
        <v>1</v>
      </c>
      <c r="Z263">
        <f ca="1">IF('Pariwise difference (d)'!Z263&gt;Q_ODP,0,IF('Pariwise difference (d)'!Z263&lt;P_ODP,1,((Q_ODP-'Pariwise difference (d)'!Z263)/(P_ODP-Q_ODP))))</f>
        <v>0</v>
      </c>
      <c r="AA263">
        <f ca="1">IF('Pariwise difference (d)'!AA263&gt;Q_ODP,0,IF('Pariwise difference (d)'!AA263&lt;P_ODP,1,((Q_ODP-'Pariwise difference (d)'!AA263)/(P_ODP-Q_ODP))))</f>
        <v>0</v>
      </c>
      <c r="AB263">
        <f ca="1">IF('Pariwise difference (d)'!AB263&gt;Q_ODP,0,IF('Pariwise difference (d)'!AB263&lt;P_ODP,1,((Q_ODP-'Pariwise difference (d)'!AB263)/(P_ODP-Q_ODP))))</f>
        <v>0</v>
      </c>
      <c r="AC263">
        <f ca="1">IF('Pariwise difference (d)'!AC263&gt;Q_ODP,0,IF('Pariwise difference (d)'!AC263&lt;P_ODP,1,((Q_ODP-'Pariwise difference (d)'!AC263)/(P_ODP-Q_ODP))))</f>
        <v>0</v>
      </c>
      <c r="AD263">
        <f ca="1">IF('Pariwise difference (d)'!AD263&gt;Q_ODP,0,IF('Pariwise difference (d)'!AD263&lt;P_ODP,1,((Q_ODP-'Pariwise difference (d)'!AD263)/(P_ODP-Q_ODP))))</f>
        <v>0</v>
      </c>
      <c r="AE263">
        <f ca="1">IF('Pariwise difference (d)'!AE263&gt;Q_ODP,0,IF('Pariwise difference (d)'!AE263&lt;P_ODP,1,((Q_ODP-'Pariwise difference (d)'!AE263)/(P_ODP-Q_ODP))))</f>
        <v>0</v>
      </c>
      <c r="AF263">
        <f ca="1">IF('Pariwise difference (d)'!AF263&gt;Q_ODP,0,IF('Pariwise difference (d)'!AF263&lt;P_ODP,1,((Q_ODP-'Pariwise difference (d)'!AF263)/(P_ODP-Q_ODP))))</f>
        <v>-0.80374544464225695</v>
      </c>
      <c r="AG263">
        <f ca="1">IF('Pariwise difference (d)'!AG263&gt;Q_ODP,0,IF('Pariwise difference (d)'!AG263&lt;P_ODP,1,((Q_ODP-'Pariwise difference (d)'!AG263)/(P_ODP-Q_ODP))))</f>
        <v>1</v>
      </c>
      <c r="AH263">
        <f ca="1">IF('Pariwise difference (d)'!AH263&gt;Q_ODP,0,IF('Pariwise difference (d)'!AH263&lt;P_ODP,1,((Q_ODP-'Pariwise difference (d)'!AH263)/(P_ODP-Q_ODP))))</f>
        <v>1</v>
      </c>
      <c r="AI263">
        <f ca="1">IF('Pariwise difference (d)'!AI263&gt;Q_ODP,0,IF('Pariwise difference (d)'!AI263&lt;P_ODP,1,((Q_ODP-'Pariwise difference (d)'!AI263)/(P_ODP-Q_ODP))))</f>
        <v>-0.93454183266542712</v>
      </c>
      <c r="AJ263">
        <f ca="1">IF('Pariwise difference (d)'!AJ263&gt;Q_ODP,0,IF('Pariwise difference (d)'!AJ263&lt;P_ODP,1,((Q_ODP-'Pariwise difference (d)'!AJ263)/(P_ODP-Q_ODP))))</f>
        <v>1</v>
      </c>
      <c r="AK263">
        <f ca="1">IF('Pariwise difference (d)'!AK263&gt;Q_ODP,0,IF('Pariwise difference (d)'!AK263&lt;P_ODP,1,((Q_ODP-'Pariwise difference (d)'!AK263)/(P_ODP-Q_ODP))))</f>
        <v>0</v>
      </c>
    </row>
    <row r="264" spans="1:37">
      <c r="A264" s="7">
        <v>262</v>
      </c>
      <c r="B264">
        <f ca="1">IF('Pariwise difference (d)'!B264&gt;Q_GWP,0,IF('Pariwise difference (d)'!B264&lt;P_GWP,1,((Q_GWP-'Pariwise difference (d)'!B264)/(P_GWP-Q_GWP))))</f>
        <v>0</v>
      </c>
      <c r="C264">
        <f ca="1">IF('Pariwise difference (d)'!C264&gt;Q_GWP,0,IF('Pariwise difference (d)'!C264&lt;P_GWP,1,((Q_GWP-'Pariwise difference (d)'!C264)/(P_GWP-Q_GWP))))</f>
        <v>1</v>
      </c>
      <c r="D264">
        <f ca="1">IF('Pariwise difference (d)'!D264&gt;Q_GWP,0,IF('Pariwise difference (d)'!D264&lt;P_GWP,1,((Q_GWP-'Pariwise difference (d)'!D264)/(P_GWP-Q_GWP))))</f>
        <v>0</v>
      </c>
      <c r="E264">
        <f ca="1">IF('Pariwise difference (d)'!E264&gt;Q_GWP,0,IF('Pariwise difference (d)'!E264&lt;P_GWP,1,((Q_GWP-'Pariwise difference (d)'!E264)/(P_GWP-Q_GWP))))</f>
        <v>1</v>
      </c>
      <c r="F264">
        <f ca="1">IF('Pariwise difference (d)'!F264&gt;Q_GWP,0,IF('Pariwise difference (d)'!F264&lt;P_GWP,1,((Q_GWP-'Pariwise difference (d)'!F264)/(P_GWP-Q_GWP))))</f>
        <v>0</v>
      </c>
      <c r="G264">
        <f ca="1">IF('Pariwise difference (d)'!G264&gt;Q_GWP,0,IF('Pariwise difference (d)'!G264&lt;P_GWP,1,((Q_GWP-'Pariwise difference (d)'!G264)/(P_GWP-Q_GWP))))</f>
        <v>0</v>
      </c>
      <c r="H264">
        <f ca="1">IF('Pariwise difference (d)'!H264&gt;Q_GWP,0,IF('Pariwise difference (d)'!H264&lt;P_GWP,1,((Q_GWP-'Pariwise difference (d)'!H264)/(P_GWP-Q_GWP))))</f>
        <v>1</v>
      </c>
      <c r="I264">
        <f ca="1">IF('Pariwise difference (d)'!I264&gt;Q_GWP,0,IF('Pariwise difference (d)'!I264&lt;P_GWP,1,((Q_GWP-'Pariwise difference (d)'!I264)/(P_GWP-Q_GWP))))</f>
        <v>0</v>
      </c>
      <c r="J264">
        <f ca="1">IF('Pariwise difference (d)'!J264&gt;Q_GWP,0,IF('Pariwise difference (d)'!J264&lt;P_GWP,1,((Q_GWP-'Pariwise difference (d)'!J264)/(P_GWP-Q_GWP))))</f>
        <v>1</v>
      </c>
      <c r="K264">
        <f ca="1">IF('Pariwise difference (d)'!K264&gt;Q_GWP,0,IF('Pariwise difference (d)'!K264&lt;P_GWP,1,((Q_GWP-'Pariwise difference (d)'!K264)/(P_GWP-Q_GWP))))</f>
        <v>0</v>
      </c>
      <c r="L264">
        <f ca="1">IF('Pariwise difference (d)'!L264&gt;Q_GWP,0,IF('Pariwise difference (d)'!L264&lt;P_GWP,1,((Q_GWP-'Pariwise difference (d)'!L264)/(P_GWP-Q_GWP))))</f>
        <v>0</v>
      </c>
      <c r="M264">
        <f ca="1">IF('Pariwise difference (d)'!M264&gt;Q_GWP,0,IF('Pariwise difference (d)'!M264&lt;P_GWP,1,((Q_GWP-'Pariwise difference (d)'!M264)/(P_GWP-Q_GWP))))</f>
        <v>1</v>
      </c>
      <c r="N264">
        <f ca="1">IF('Pariwise difference (d)'!N264&gt;Q_IRP,0,IF('Pariwise difference (d)'!N264&lt;P_IRP,1,((Q_IRP-'Pariwise difference (d)'!N264)/(P_IRP-Q_IRP))))</f>
        <v>0</v>
      </c>
      <c r="O264">
        <f ca="1">IF('Pariwise difference (d)'!O264&gt;Q_IRP,0,IF('Pariwise difference (d)'!O264&lt;P_IRP,1,((Q_IRP-'Pariwise difference (d)'!O264)/(P_IRP-Q_IRP))))</f>
        <v>1</v>
      </c>
      <c r="P264">
        <f ca="1">IF('Pariwise difference (d)'!P264&gt;Q_IRP,0,IF('Pariwise difference (d)'!P264&lt;P_IRP,1,((Q_IRP-'Pariwise difference (d)'!P264)/(P_IRP-Q_IRP))))</f>
        <v>0</v>
      </c>
      <c r="Q264">
        <f ca="1">IF('Pariwise difference (d)'!Q264&gt;Q_IRP,0,IF('Pariwise difference (d)'!Q264&lt;P_IRP,1,((Q_IRP-'Pariwise difference (d)'!Q264)/(P_IRP-Q_IRP))))</f>
        <v>1</v>
      </c>
      <c r="R264">
        <f ca="1">IF('Pariwise difference (d)'!R264&gt;Q_IRP,0,IF('Pariwise difference (d)'!R264&lt;P_IRP,1,((Q_IRP-'Pariwise difference (d)'!R264)/(P_IRP-Q_IRP))))</f>
        <v>1</v>
      </c>
      <c r="S264">
        <f ca="1">IF('Pariwise difference (d)'!S264&gt;Q_IRP,0,IF('Pariwise difference (d)'!S264&lt;P_IRP,1,((Q_IRP-'Pariwise difference (d)'!S264)/(P_IRP-Q_IRP))))</f>
        <v>0</v>
      </c>
      <c r="T264">
        <f ca="1">IF('Pariwise difference (d)'!T264&gt;Q_IRP,0,IF('Pariwise difference (d)'!T264&lt;P_IRP,1,((Q_IRP-'Pariwise difference (d)'!T264)/(P_IRP-Q_IRP))))</f>
        <v>1</v>
      </c>
      <c r="U264">
        <f ca="1">IF('Pariwise difference (d)'!U264&gt;Q_IRP,0,IF('Pariwise difference (d)'!U264&lt;P_IRP,1,((Q_IRP-'Pariwise difference (d)'!U264)/(P_IRP-Q_IRP))))</f>
        <v>0</v>
      </c>
      <c r="V264">
        <f ca="1">IF('Pariwise difference (d)'!V264&gt;Q_IRP,0,IF('Pariwise difference (d)'!V264&lt;P_IRP,1,((Q_IRP-'Pariwise difference (d)'!V264)/(P_IRP-Q_IRP))))</f>
        <v>0</v>
      </c>
      <c r="W264">
        <f ca="1">IF('Pariwise difference (d)'!W264&gt;Q_IRP,0,IF('Pariwise difference (d)'!W264&lt;P_IRP,1,((Q_IRP-'Pariwise difference (d)'!W264)/(P_IRP-Q_IRP))))</f>
        <v>0</v>
      </c>
      <c r="X264">
        <f ca="1">IF('Pariwise difference (d)'!X264&gt;Q_IRP,0,IF('Pariwise difference (d)'!X264&lt;P_IRP,1,((Q_IRP-'Pariwise difference (d)'!X264)/(P_IRP-Q_IRP))))</f>
        <v>0</v>
      </c>
      <c r="Y264">
        <f ca="1">IF('Pariwise difference (d)'!Y264&gt;Q_IRP,0,IF('Pariwise difference (d)'!Y264&lt;P_IRP,1,((Q_IRP-'Pariwise difference (d)'!Y264)/(P_IRP-Q_IRP))))</f>
        <v>1</v>
      </c>
      <c r="Z264">
        <f ca="1">IF('Pariwise difference (d)'!Z264&gt;Q_ODP,0,IF('Pariwise difference (d)'!Z264&lt;P_ODP,1,((Q_ODP-'Pariwise difference (d)'!Z264)/(P_ODP-Q_ODP))))</f>
        <v>0</v>
      </c>
      <c r="AA264">
        <f ca="1">IF('Pariwise difference (d)'!AA264&gt;Q_ODP,0,IF('Pariwise difference (d)'!AA264&lt;P_ODP,1,((Q_ODP-'Pariwise difference (d)'!AA264)/(P_ODP-Q_ODP))))</f>
        <v>-7.5160597756820258E-3</v>
      </c>
      <c r="AB264">
        <f ca="1">IF('Pariwise difference (d)'!AB264&gt;Q_ODP,0,IF('Pariwise difference (d)'!AB264&lt;P_ODP,1,((Q_ODP-'Pariwise difference (d)'!AB264)/(P_ODP-Q_ODP))))</f>
        <v>0</v>
      </c>
      <c r="AC264">
        <f ca="1">IF('Pariwise difference (d)'!AC264&gt;Q_ODP,0,IF('Pariwise difference (d)'!AC264&lt;P_ODP,1,((Q_ODP-'Pariwise difference (d)'!AC264)/(P_ODP-Q_ODP))))</f>
        <v>1</v>
      </c>
      <c r="AD264">
        <f ca="1">IF('Pariwise difference (d)'!AD264&gt;Q_ODP,0,IF('Pariwise difference (d)'!AD264&lt;P_ODP,1,((Q_ODP-'Pariwise difference (d)'!AD264)/(P_ODP-Q_ODP))))</f>
        <v>0</v>
      </c>
      <c r="AE264">
        <f ca="1">IF('Pariwise difference (d)'!AE264&gt;Q_ODP,0,IF('Pariwise difference (d)'!AE264&lt;P_ODP,1,((Q_ODP-'Pariwise difference (d)'!AE264)/(P_ODP-Q_ODP))))</f>
        <v>0</v>
      </c>
      <c r="AF264">
        <f ca="1">IF('Pariwise difference (d)'!AF264&gt;Q_ODP,0,IF('Pariwise difference (d)'!AF264&lt;P_ODP,1,((Q_ODP-'Pariwise difference (d)'!AF264)/(P_ODP-Q_ODP))))</f>
        <v>1</v>
      </c>
      <c r="AG264">
        <f ca="1">IF('Pariwise difference (d)'!AG264&gt;Q_ODP,0,IF('Pariwise difference (d)'!AG264&lt;P_ODP,1,((Q_ODP-'Pariwise difference (d)'!AG264)/(P_ODP-Q_ODP))))</f>
        <v>0</v>
      </c>
      <c r="AH264">
        <f ca="1">IF('Pariwise difference (d)'!AH264&gt;Q_ODP,0,IF('Pariwise difference (d)'!AH264&lt;P_ODP,1,((Q_ODP-'Pariwise difference (d)'!AH264)/(P_ODP-Q_ODP))))</f>
        <v>1</v>
      </c>
      <c r="AI264">
        <f ca="1">IF('Pariwise difference (d)'!AI264&gt;Q_ODP,0,IF('Pariwise difference (d)'!AI264&lt;P_ODP,1,((Q_ODP-'Pariwise difference (d)'!AI264)/(P_ODP-Q_ODP))))</f>
        <v>0</v>
      </c>
      <c r="AJ264">
        <f ca="1">IF('Pariwise difference (d)'!AJ264&gt;Q_ODP,0,IF('Pariwise difference (d)'!AJ264&lt;P_ODP,1,((Q_ODP-'Pariwise difference (d)'!AJ264)/(P_ODP-Q_ODP))))</f>
        <v>-0.45798899705999752</v>
      </c>
      <c r="AK264">
        <f ca="1">IF('Pariwise difference (d)'!AK264&gt;Q_ODP,0,IF('Pariwise difference (d)'!AK264&lt;P_ODP,1,((Q_ODP-'Pariwise difference (d)'!AK264)/(P_ODP-Q_ODP))))</f>
        <v>1</v>
      </c>
    </row>
    <row r="265" spans="1:37">
      <c r="A265" s="7">
        <v>263</v>
      </c>
      <c r="B265">
        <f ca="1">IF('Pariwise difference (d)'!B265&gt;Q_GWP,0,IF('Pariwise difference (d)'!B265&lt;P_GWP,1,((Q_GWP-'Pariwise difference (d)'!B265)/(P_GWP-Q_GWP))))</f>
        <v>0</v>
      </c>
      <c r="C265">
        <f ca="1">IF('Pariwise difference (d)'!C265&gt;Q_GWP,0,IF('Pariwise difference (d)'!C265&lt;P_GWP,1,((Q_GWP-'Pariwise difference (d)'!C265)/(P_GWP-Q_GWP))))</f>
        <v>1</v>
      </c>
      <c r="D265">
        <f ca="1">IF('Pariwise difference (d)'!D265&gt;Q_GWP,0,IF('Pariwise difference (d)'!D265&lt;P_GWP,1,((Q_GWP-'Pariwise difference (d)'!D265)/(P_GWP-Q_GWP))))</f>
        <v>0</v>
      </c>
      <c r="E265">
        <f ca="1">IF('Pariwise difference (d)'!E265&gt;Q_GWP,0,IF('Pariwise difference (d)'!E265&lt;P_GWP,1,((Q_GWP-'Pariwise difference (d)'!E265)/(P_GWP-Q_GWP))))</f>
        <v>1</v>
      </c>
      <c r="F265">
        <f ca="1">IF('Pariwise difference (d)'!F265&gt;Q_GWP,0,IF('Pariwise difference (d)'!F265&lt;P_GWP,1,((Q_GWP-'Pariwise difference (d)'!F265)/(P_GWP-Q_GWP))))</f>
        <v>1</v>
      </c>
      <c r="G265">
        <f ca="1">IF('Pariwise difference (d)'!G265&gt;Q_GWP,0,IF('Pariwise difference (d)'!G265&lt;P_GWP,1,((Q_GWP-'Pariwise difference (d)'!G265)/(P_GWP-Q_GWP))))</f>
        <v>0</v>
      </c>
      <c r="H265">
        <f ca="1">IF('Pariwise difference (d)'!H265&gt;Q_GWP,0,IF('Pariwise difference (d)'!H265&lt;P_GWP,1,((Q_GWP-'Pariwise difference (d)'!H265)/(P_GWP-Q_GWP))))</f>
        <v>1</v>
      </c>
      <c r="I265">
        <f ca="1">IF('Pariwise difference (d)'!I265&gt;Q_GWP,0,IF('Pariwise difference (d)'!I265&lt;P_GWP,1,((Q_GWP-'Pariwise difference (d)'!I265)/(P_GWP-Q_GWP))))</f>
        <v>0</v>
      </c>
      <c r="J265">
        <f ca="1">IF('Pariwise difference (d)'!J265&gt;Q_GWP,0,IF('Pariwise difference (d)'!J265&lt;P_GWP,1,((Q_GWP-'Pariwise difference (d)'!J265)/(P_GWP-Q_GWP))))</f>
        <v>1</v>
      </c>
      <c r="K265">
        <f ca="1">IF('Pariwise difference (d)'!K265&gt;Q_GWP,0,IF('Pariwise difference (d)'!K265&lt;P_GWP,1,((Q_GWP-'Pariwise difference (d)'!K265)/(P_GWP-Q_GWP))))</f>
        <v>0</v>
      </c>
      <c r="L265">
        <f ca="1">IF('Pariwise difference (d)'!L265&gt;Q_GWP,0,IF('Pariwise difference (d)'!L265&lt;P_GWP,1,((Q_GWP-'Pariwise difference (d)'!L265)/(P_GWP-Q_GWP))))</f>
        <v>0</v>
      </c>
      <c r="M265">
        <f ca="1">IF('Pariwise difference (d)'!M265&gt;Q_GWP,0,IF('Pariwise difference (d)'!M265&lt;P_GWP,1,((Q_GWP-'Pariwise difference (d)'!M265)/(P_GWP-Q_GWP))))</f>
        <v>1</v>
      </c>
      <c r="N265">
        <f ca="1">IF('Pariwise difference (d)'!N265&gt;Q_IRP,0,IF('Pariwise difference (d)'!N265&lt;P_IRP,1,((Q_IRP-'Pariwise difference (d)'!N265)/(P_IRP-Q_IRP))))</f>
        <v>0</v>
      </c>
      <c r="O265">
        <f ca="1">IF('Pariwise difference (d)'!O265&gt;Q_IRP,0,IF('Pariwise difference (d)'!O265&lt;P_IRP,1,((Q_IRP-'Pariwise difference (d)'!O265)/(P_IRP-Q_IRP))))</f>
        <v>1</v>
      </c>
      <c r="P265">
        <f ca="1">IF('Pariwise difference (d)'!P265&gt;Q_IRP,0,IF('Pariwise difference (d)'!P265&lt;P_IRP,1,((Q_IRP-'Pariwise difference (d)'!P265)/(P_IRP-Q_IRP))))</f>
        <v>0</v>
      </c>
      <c r="Q265">
        <f ca="1">IF('Pariwise difference (d)'!Q265&gt;Q_IRP,0,IF('Pariwise difference (d)'!Q265&lt;P_IRP,1,((Q_IRP-'Pariwise difference (d)'!Q265)/(P_IRP-Q_IRP))))</f>
        <v>1</v>
      </c>
      <c r="R265">
        <f ca="1">IF('Pariwise difference (d)'!R265&gt;Q_IRP,0,IF('Pariwise difference (d)'!R265&lt;P_IRP,1,((Q_IRP-'Pariwise difference (d)'!R265)/(P_IRP-Q_IRP))))</f>
        <v>0</v>
      </c>
      <c r="S265">
        <f ca="1">IF('Pariwise difference (d)'!S265&gt;Q_IRP,0,IF('Pariwise difference (d)'!S265&lt;P_IRP,1,((Q_IRP-'Pariwise difference (d)'!S265)/(P_IRP-Q_IRP))))</f>
        <v>0</v>
      </c>
      <c r="T265">
        <f ca="1">IF('Pariwise difference (d)'!T265&gt;Q_IRP,0,IF('Pariwise difference (d)'!T265&lt;P_IRP,1,((Q_IRP-'Pariwise difference (d)'!T265)/(P_IRP-Q_IRP))))</f>
        <v>1</v>
      </c>
      <c r="U265">
        <f ca="1">IF('Pariwise difference (d)'!U265&gt;Q_IRP,0,IF('Pariwise difference (d)'!U265&lt;P_IRP,1,((Q_IRP-'Pariwise difference (d)'!U265)/(P_IRP-Q_IRP))))</f>
        <v>0</v>
      </c>
      <c r="V265">
        <f ca="1">IF('Pariwise difference (d)'!V265&gt;Q_IRP,0,IF('Pariwise difference (d)'!V265&lt;P_IRP,1,((Q_IRP-'Pariwise difference (d)'!V265)/(P_IRP-Q_IRP))))</f>
        <v>1</v>
      </c>
      <c r="W265">
        <f ca="1">IF('Pariwise difference (d)'!W265&gt;Q_IRP,0,IF('Pariwise difference (d)'!W265&lt;P_IRP,1,((Q_IRP-'Pariwise difference (d)'!W265)/(P_IRP-Q_IRP))))</f>
        <v>0</v>
      </c>
      <c r="X265">
        <f ca="1">IF('Pariwise difference (d)'!X265&gt;Q_IRP,0,IF('Pariwise difference (d)'!X265&lt;P_IRP,1,((Q_IRP-'Pariwise difference (d)'!X265)/(P_IRP-Q_IRP))))</f>
        <v>0</v>
      </c>
      <c r="Y265">
        <f ca="1">IF('Pariwise difference (d)'!Y265&gt;Q_IRP,0,IF('Pariwise difference (d)'!Y265&lt;P_IRP,1,((Q_IRP-'Pariwise difference (d)'!Y265)/(P_IRP-Q_IRP))))</f>
        <v>1</v>
      </c>
      <c r="Z265">
        <f ca="1">IF('Pariwise difference (d)'!Z265&gt;Q_ODP,0,IF('Pariwise difference (d)'!Z265&lt;P_ODP,1,((Q_ODP-'Pariwise difference (d)'!Z265)/(P_ODP-Q_ODP))))</f>
        <v>0</v>
      </c>
      <c r="AA265">
        <f ca="1">IF('Pariwise difference (d)'!AA265&gt;Q_ODP,0,IF('Pariwise difference (d)'!AA265&lt;P_ODP,1,((Q_ODP-'Pariwise difference (d)'!AA265)/(P_ODP-Q_ODP))))</f>
        <v>0</v>
      </c>
      <c r="AB265">
        <f ca="1">IF('Pariwise difference (d)'!AB265&gt;Q_ODP,0,IF('Pariwise difference (d)'!AB265&lt;P_ODP,1,((Q_ODP-'Pariwise difference (d)'!AB265)/(P_ODP-Q_ODP))))</f>
        <v>0</v>
      </c>
      <c r="AC265">
        <f ca="1">IF('Pariwise difference (d)'!AC265&gt;Q_ODP,0,IF('Pariwise difference (d)'!AC265&lt;P_ODP,1,((Q_ODP-'Pariwise difference (d)'!AC265)/(P_ODP-Q_ODP))))</f>
        <v>0</v>
      </c>
      <c r="AD265">
        <f ca="1">IF('Pariwise difference (d)'!AD265&gt;Q_ODP,0,IF('Pariwise difference (d)'!AD265&lt;P_ODP,1,((Q_ODP-'Pariwise difference (d)'!AD265)/(P_ODP-Q_ODP))))</f>
        <v>0</v>
      </c>
      <c r="AE265">
        <f ca="1">IF('Pariwise difference (d)'!AE265&gt;Q_ODP,0,IF('Pariwise difference (d)'!AE265&lt;P_ODP,1,((Q_ODP-'Pariwise difference (d)'!AE265)/(P_ODP-Q_ODP))))</f>
        <v>-0.44519892816742701</v>
      </c>
      <c r="AF265">
        <f ca="1">IF('Pariwise difference (d)'!AF265&gt;Q_ODP,0,IF('Pariwise difference (d)'!AF265&lt;P_ODP,1,((Q_ODP-'Pariwise difference (d)'!AF265)/(P_ODP-Q_ODP))))</f>
        <v>0</v>
      </c>
      <c r="AG265">
        <f ca="1">IF('Pariwise difference (d)'!AG265&gt;Q_ODP,0,IF('Pariwise difference (d)'!AG265&lt;P_ODP,1,((Q_ODP-'Pariwise difference (d)'!AG265)/(P_ODP-Q_ODP))))</f>
        <v>1</v>
      </c>
      <c r="AH265">
        <f ca="1">IF('Pariwise difference (d)'!AH265&gt;Q_ODP,0,IF('Pariwise difference (d)'!AH265&lt;P_ODP,1,((Q_ODP-'Pariwise difference (d)'!AH265)/(P_ODP-Q_ODP))))</f>
        <v>-5.8326180354769247E-2</v>
      </c>
      <c r="AI265">
        <f ca="1">IF('Pariwise difference (d)'!AI265&gt;Q_ODP,0,IF('Pariwise difference (d)'!AI265&lt;P_ODP,1,((Q_ODP-'Pariwise difference (d)'!AI265)/(P_ODP-Q_ODP))))</f>
        <v>1</v>
      </c>
      <c r="AJ265">
        <f ca="1">IF('Pariwise difference (d)'!AJ265&gt;Q_ODP,0,IF('Pariwise difference (d)'!AJ265&lt;P_ODP,1,((Q_ODP-'Pariwise difference (d)'!AJ265)/(P_ODP-Q_ODP))))</f>
        <v>-0.49058505379794248</v>
      </c>
      <c r="AK265">
        <f ca="1">IF('Pariwise difference (d)'!AK265&gt;Q_ODP,0,IF('Pariwise difference (d)'!AK265&lt;P_ODP,1,((Q_ODP-'Pariwise difference (d)'!AK265)/(P_ODP-Q_ODP))))</f>
        <v>0</v>
      </c>
    </row>
    <row r="266" spans="1:37">
      <c r="A266" s="7">
        <v>264</v>
      </c>
      <c r="B266">
        <f ca="1">IF('Pariwise difference (d)'!B266&gt;Q_GWP,0,IF('Pariwise difference (d)'!B266&lt;P_GWP,1,((Q_GWP-'Pariwise difference (d)'!B266)/(P_GWP-Q_GWP))))</f>
        <v>0</v>
      </c>
      <c r="C266">
        <f ca="1">IF('Pariwise difference (d)'!C266&gt;Q_GWP,0,IF('Pariwise difference (d)'!C266&lt;P_GWP,1,((Q_GWP-'Pariwise difference (d)'!C266)/(P_GWP-Q_GWP))))</f>
        <v>1</v>
      </c>
      <c r="D266">
        <f ca="1">IF('Pariwise difference (d)'!D266&gt;Q_GWP,0,IF('Pariwise difference (d)'!D266&lt;P_GWP,1,((Q_GWP-'Pariwise difference (d)'!D266)/(P_GWP-Q_GWP))))</f>
        <v>0</v>
      </c>
      <c r="E266">
        <f ca="1">IF('Pariwise difference (d)'!E266&gt;Q_GWP,0,IF('Pariwise difference (d)'!E266&lt;P_GWP,1,((Q_GWP-'Pariwise difference (d)'!E266)/(P_GWP-Q_GWP))))</f>
        <v>1</v>
      </c>
      <c r="F266">
        <f ca="1">IF('Pariwise difference (d)'!F266&gt;Q_GWP,0,IF('Pariwise difference (d)'!F266&lt;P_GWP,1,((Q_GWP-'Pariwise difference (d)'!F266)/(P_GWP-Q_GWP))))</f>
        <v>-0.98000538410203697</v>
      </c>
      <c r="G266">
        <f ca="1">IF('Pariwise difference (d)'!G266&gt;Q_GWP,0,IF('Pariwise difference (d)'!G266&lt;P_GWP,1,((Q_GWP-'Pariwise difference (d)'!G266)/(P_GWP-Q_GWP))))</f>
        <v>0</v>
      </c>
      <c r="H266">
        <f ca="1">IF('Pariwise difference (d)'!H266&gt;Q_GWP,0,IF('Pariwise difference (d)'!H266&lt;P_GWP,1,((Q_GWP-'Pariwise difference (d)'!H266)/(P_GWP-Q_GWP))))</f>
        <v>1</v>
      </c>
      <c r="I266">
        <f ca="1">IF('Pariwise difference (d)'!I266&gt;Q_GWP,0,IF('Pariwise difference (d)'!I266&lt;P_GWP,1,((Q_GWP-'Pariwise difference (d)'!I266)/(P_GWP-Q_GWP))))</f>
        <v>0</v>
      </c>
      <c r="J266">
        <f ca="1">IF('Pariwise difference (d)'!J266&gt;Q_GWP,0,IF('Pariwise difference (d)'!J266&lt;P_GWP,1,((Q_GWP-'Pariwise difference (d)'!J266)/(P_GWP-Q_GWP))))</f>
        <v>1</v>
      </c>
      <c r="K266">
        <f ca="1">IF('Pariwise difference (d)'!K266&gt;Q_GWP,0,IF('Pariwise difference (d)'!K266&lt;P_GWP,1,((Q_GWP-'Pariwise difference (d)'!K266)/(P_GWP-Q_GWP))))</f>
        <v>0</v>
      </c>
      <c r="L266">
        <f ca="1">IF('Pariwise difference (d)'!L266&gt;Q_GWP,0,IF('Pariwise difference (d)'!L266&lt;P_GWP,1,((Q_GWP-'Pariwise difference (d)'!L266)/(P_GWP-Q_GWP))))</f>
        <v>0</v>
      </c>
      <c r="M266">
        <f ca="1">IF('Pariwise difference (d)'!M266&gt;Q_GWP,0,IF('Pariwise difference (d)'!M266&lt;P_GWP,1,((Q_GWP-'Pariwise difference (d)'!M266)/(P_GWP-Q_GWP))))</f>
        <v>1</v>
      </c>
      <c r="N266">
        <f ca="1">IF('Pariwise difference (d)'!N266&gt;Q_IRP,0,IF('Pariwise difference (d)'!N266&lt;P_IRP,1,((Q_IRP-'Pariwise difference (d)'!N266)/(P_IRP-Q_IRP))))</f>
        <v>0</v>
      </c>
      <c r="O266">
        <f ca="1">IF('Pariwise difference (d)'!O266&gt;Q_IRP,0,IF('Pariwise difference (d)'!O266&lt;P_IRP,1,((Q_IRP-'Pariwise difference (d)'!O266)/(P_IRP-Q_IRP))))</f>
        <v>0</v>
      </c>
      <c r="P266">
        <f ca="1">IF('Pariwise difference (d)'!P266&gt;Q_IRP,0,IF('Pariwise difference (d)'!P266&lt;P_IRP,1,((Q_IRP-'Pariwise difference (d)'!P266)/(P_IRP-Q_IRP))))</f>
        <v>0</v>
      </c>
      <c r="Q266">
        <f ca="1">IF('Pariwise difference (d)'!Q266&gt;Q_IRP,0,IF('Pariwise difference (d)'!Q266&lt;P_IRP,1,((Q_IRP-'Pariwise difference (d)'!Q266)/(P_IRP-Q_IRP))))</f>
        <v>1</v>
      </c>
      <c r="R266">
        <f ca="1">IF('Pariwise difference (d)'!R266&gt;Q_IRP,0,IF('Pariwise difference (d)'!R266&lt;P_IRP,1,((Q_IRP-'Pariwise difference (d)'!R266)/(P_IRP-Q_IRP))))</f>
        <v>1</v>
      </c>
      <c r="S266">
        <f ca="1">IF('Pariwise difference (d)'!S266&gt;Q_IRP,0,IF('Pariwise difference (d)'!S266&lt;P_IRP,1,((Q_IRP-'Pariwise difference (d)'!S266)/(P_IRP-Q_IRP))))</f>
        <v>0</v>
      </c>
      <c r="T266">
        <f ca="1">IF('Pariwise difference (d)'!T266&gt;Q_IRP,0,IF('Pariwise difference (d)'!T266&lt;P_IRP,1,((Q_IRP-'Pariwise difference (d)'!T266)/(P_IRP-Q_IRP))))</f>
        <v>1</v>
      </c>
      <c r="U266">
        <f ca="1">IF('Pariwise difference (d)'!U266&gt;Q_IRP,0,IF('Pariwise difference (d)'!U266&lt;P_IRP,1,((Q_IRP-'Pariwise difference (d)'!U266)/(P_IRP-Q_IRP))))</f>
        <v>0</v>
      </c>
      <c r="V266">
        <f ca="1">IF('Pariwise difference (d)'!V266&gt;Q_IRP,0,IF('Pariwise difference (d)'!V266&lt;P_IRP,1,((Q_IRP-'Pariwise difference (d)'!V266)/(P_IRP-Q_IRP))))</f>
        <v>1</v>
      </c>
      <c r="W266">
        <f ca="1">IF('Pariwise difference (d)'!W266&gt;Q_IRP,0,IF('Pariwise difference (d)'!W266&lt;P_IRP,1,((Q_IRP-'Pariwise difference (d)'!W266)/(P_IRP-Q_IRP))))</f>
        <v>0</v>
      </c>
      <c r="X266">
        <f ca="1">IF('Pariwise difference (d)'!X266&gt;Q_IRP,0,IF('Pariwise difference (d)'!X266&lt;P_IRP,1,((Q_IRP-'Pariwise difference (d)'!X266)/(P_IRP-Q_IRP))))</f>
        <v>0</v>
      </c>
      <c r="Y266">
        <f ca="1">IF('Pariwise difference (d)'!Y266&gt;Q_IRP,0,IF('Pariwise difference (d)'!Y266&lt;P_IRP,1,((Q_IRP-'Pariwise difference (d)'!Y266)/(P_IRP-Q_IRP))))</f>
        <v>1</v>
      </c>
      <c r="Z266">
        <f ca="1">IF('Pariwise difference (d)'!Z266&gt;Q_ODP,0,IF('Pariwise difference (d)'!Z266&lt;P_ODP,1,((Q_ODP-'Pariwise difference (d)'!Z266)/(P_ODP-Q_ODP))))</f>
        <v>0</v>
      </c>
      <c r="AA266">
        <f ca="1">IF('Pariwise difference (d)'!AA266&gt;Q_ODP,0,IF('Pariwise difference (d)'!AA266&lt;P_ODP,1,((Q_ODP-'Pariwise difference (d)'!AA266)/(P_ODP-Q_ODP))))</f>
        <v>0</v>
      </c>
      <c r="AB266">
        <f ca="1">IF('Pariwise difference (d)'!AB266&gt;Q_ODP,0,IF('Pariwise difference (d)'!AB266&lt;P_ODP,1,((Q_ODP-'Pariwise difference (d)'!AB266)/(P_ODP-Q_ODP))))</f>
        <v>0</v>
      </c>
      <c r="AC266">
        <f ca="1">IF('Pariwise difference (d)'!AC266&gt;Q_ODP,0,IF('Pariwise difference (d)'!AC266&lt;P_ODP,1,((Q_ODP-'Pariwise difference (d)'!AC266)/(P_ODP-Q_ODP))))</f>
        <v>-0.88142186034362402</v>
      </c>
      <c r="AD266">
        <f ca="1">IF('Pariwise difference (d)'!AD266&gt;Q_ODP,0,IF('Pariwise difference (d)'!AD266&lt;P_ODP,1,((Q_ODP-'Pariwise difference (d)'!AD266)/(P_ODP-Q_ODP))))</f>
        <v>-0.35546396408695324</v>
      </c>
      <c r="AE266">
        <f ca="1">IF('Pariwise difference (d)'!AE266&gt;Q_ODP,0,IF('Pariwise difference (d)'!AE266&lt;P_ODP,1,((Q_ODP-'Pariwise difference (d)'!AE266)/(P_ODP-Q_ODP))))</f>
        <v>0</v>
      </c>
      <c r="AF266">
        <f ca="1">IF('Pariwise difference (d)'!AF266&gt;Q_ODP,0,IF('Pariwise difference (d)'!AF266&lt;P_ODP,1,((Q_ODP-'Pariwise difference (d)'!AF266)/(P_ODP-Q_ODP))))</f>
        <v>1</v>
      </c>
      <c r="AG266">
        <f ca="1">IF('Pariwise difference (d)'!AG266&gt;Q_ODP,0,IF('Pariwise difference (d)'!AG266&lt;P_ODP,1,((Q_ODP-'Pariwise difference (d)'!AG266)/(P_ODP-Q_ODP))))</f>
        <v>-0.85588695895021361</v>
      </c>
      <c r="AH266">
        <f ca="1">IF('Pariwise difference (d)'!AH266&gt;Q_ODP,0,IF('Pariwise difference (d)'!AH266&lt;P_ODP,1,((Q_ODP-'Pariwise difference (d)'!AH266)/(P_ODP-Q_ODP))))</f>
        <v>1</v>
      </c>
      <c r="AI266">
        <f ca="1">IF('Pariwise difference (d)'!AI266&gt;Q_ODP,0,IF('Pariwise difference (d)'!AI266&lt;P_ODP,1,((Q_ODP-'Pariwise difference (d)'!AI266)/(P_ODP-Q_ODP))))</f>
        <v>0</v>
      </c>
      <c r="AJ266">
        <f ca="1">IF('Pariwise difference (d)'!AJ266&gt;Q_ODP,0,IF('Pariwise difference (d)'!AJ266&lt;P_ODP,1,((Q_ODP-'Pariwise difference (d)'!AJ266)/(P_ODP-Q_ODP))))</f>
        <v>0</v>
      </c>
      <c r="AK266">
        <f ca="1">IF('Pariwise difference (d)'!AK266&gt;Q_ODP,0,IF('Pariwise difference (d)'!AK266&lt;P_ODP,1,((Q_ODP-'Pariwise difference (d)'!AK266)/(P_ODP-Q_ODP))))</f>
        <v>0</v>
      </c>
    </row>
    <row r="267" spans="1:37">
      <c r="A267" s="7">
        <v>265</v>
      </c>
      <c r="B267">
        <f ca="1">IF('Pariwise difference (d)'!B267&gt;Q_GWP,0,IF('Pariwise difference (d)'!B267&lt;P_GWP,1,((Q_GWP-'Pariwise difference (d)'!B267)/(P_GWP-Q_GWP))))</f>
        <v>0</v>
      </c>
      <c r="C267">
        <f ca="1">IF('Pariwise difference (d)'!C267&gt;Q_GWP,0,IF('Pariwise difference (d)'!C267&lt;P_GWP,1,((Q_GWP-'Pariwise difference (d)'!C267)/(P_GWP-Q_GWP))))</f>
        <v>-8.9101842300703463E-2</v>
      </c>
      <c r="D267">
        <f ca="1">IF('Pariwise difference (d)'!D267&gt;Q_GWP,0,IF('Pariwise difference (d)'!D267&lt;P_GWP,1,((Q_GWP-'Pariwise difference (d)'!D267)/(P_GWP-Q_GWP))))</f>
        <v>0</v>
      </c>
      <c r="E267">
        <f ca="1">IF('Pariwise difference (d)'!E267&gt;Q_GWP,0,IF('Pariwise difference (d)'!E267&lt;P_GWP,1,((Q_GWP-'Pariwise difference (d)'!E267)/(P_GWP-Q_GWP))))</f>
        <v>1</v>
      </c>
      <c r="F267">
        <f ca="1">IF('Pariwise difference (d)'!F267&gt;Q_GWP,0,IF('Pariwise difference (d)'!F267&lt;P_GWP,1,((Q_GWP-'Pariwise difference (d)'!F267)/(P_GWP-Q_GWP))))</f>
        <v>0</v>
      </c>
      <c r="G267">
        <f ca="1">IF('Pariwise difference (d)'!G267&gt;Q_GWP,0,IF('Pariwise difference (d)'!G267&lt;P_GWP,1,((Q_GWP-'Pariwise difference (d)'!G267)/(P_GWP-Q_GWP))))</f>
        <v>0</v>
      </c>
      <c r="H267">
        <f ca="1">IF('Pariwise difference (d)'!H267&gt;Q_GWP,0,IF('Pariwise difference (d)'!H267&lt;P_GWP,1,((Q_GWP-'Pariwise difference (d)'!H267)/(P_GWP-Q_GWP))))</f>
        <v>1</v>
      </c>
      <c r="I267">
        <f ca="1">IF('Pariwise difference (d)'!I267&gt;Q_GWP,0,IF('Pariwise difference (d)'!I267&lt;P_GWP,1,((Q_GWP-'Pariwise difference (d)'!I267)/(P_GWP-Q_GWP))))</f>
        <v>0</v>
      </c>
      <c r="J267">
        <f ca="1">IF('Pariwise difference (d)'!J267&gt;Q_GWP,0,IF('Pariwise difference (d)'!J267&lt;P_GWP,1,((Q_GWP-'Pariwise difference (d)'!J267)/(P_GWP-Q_GWP))))</f>
        <v>1</v>
      </c>
      <c r="K267">
        <f ca="1">IF('Pariwise difference (d)'!K267&gt;Q_GWP,0,IF('Pariwise difference (d)'!K267&lt;P_GWP,1,((Q_GWP-'Pariwise difference (d)'!K267)/(P_GWP-Q_GWP))))</f>
        <v>0</v>
      </c>
      <c r="L267">
        <f ca="1">IF('Pariwise difference (d)'!L267&gt;Q_GWP,0,IF('Pariwise difference (d)'!L267&lt;P_GWP,1,((Q_GWP-'Pariwise difference (d)'!L267)/(P_GWP-Q_GWP))))</f>
        <v>0</v>
      </c>
      <c r="M267">
        <f ca="1">IF('Pariwise difference (d)'!M267&gt;Q_GWP,0,IF('Pariwise difference (d)'!M267&lt;P_GWP,1,((Q_GWP-'Pariwise difference (d)'!M267)/(P_GWP-Q_GWP))))</f>
        <v>1</v>
      </c>
      <c r="N267">
        <f ca="1">IF('Pariwise difference (d)'!N267&gt;Q_IRP,0,IF('Pariwise difference (d)'!N267&lt;P_IRP,1,((Q_IRP-'Pariwise difference (d)'!N267)/(P_IRP-Q_IRP))))</f>
        <v>0</v>
      </c>
      <c r="O267">
        <f ca="1">IF('Pariwise difference (d)'!O267&gt;Q_IRP,0,IF('Pariwise difference (d)'!O267&lt;P_IRP,1,((Q_IRP-'Pariwise difference (d)'!O267)/(P_IRP-Q_IRP))))</f>
        <v>1</v>
      </c>
      <c r="P267">
        <f ca="1">IF('Pariwise difference (d)'!P267&gt;Q_IRP,0,IF('Pariwise difference (d)'!P267&lt;P_IRP,1,((Q_IRP-'Pariwise difference (d)'!P267)/(P_IRP-Q_IRP))))</f>
        <v>0</v>
      </c>
      <c r="Q267">
        <f ca="1">IF('Pariwise difference (d)'!Q267&gt;Q_IRP,0,IF('Pariwise difference (d)'!Q267&lt;P_IRP,1,((Q_IRP-'Pariwise difference (d)'!Q267)/(P_IRP-Q_IRP))))</f>
        <v>1</v>
      </c>
      <c r="R267">
        <f ca="1">IF('Pariwise difference (d)'!R267&gt;Q_IRP,0,IF('Pariwise difference (d)'!R267&lt;P_IRP,1,((Q_IRP-'Pariwise difference (d)'!R267)/(P_IRP-Q_IRP))))</f>
        <v>-0.43062708908051317</v>
      </c>
      <c r="S267">
        <f ca="1">IF('Pariwise difference (d)'!S267&gt;Q_IRP,0,IF('Pariwise difference (d)'!S267&lt;P_IRP,1,((Q_IRP-'Pariwise difference (d)'!S267)/(P_IRP-Q_IRP))))</f>
        <v>0</v>
      </c>
      <c r="T267">
        <f ca="1">IF('Pariwise difference (d)'!T267&gt;Q_IRP,0,IF('Pariwise difference (d)'!T267&lt;P_IRP,1,((Q_IRP-'Pariwise difference (d)'!T267)/(P_IRP-Q_IRP))))</f>
        <v>1</v>
      </c>
      <c r="U267">
        <f ca="1">IF('Pariwise difference (d)'!U267&gt;Q_IRP,0,IF('Pariwise difference (d)'!U267&lt;P_IRP,1,((Q_IRP-'Pariwise difference (d)'!U267)/(P_IRP-Q_IRP))))</f>
        <v>0</v>
      </c>
      <c r="V267">
        <f ca="1">IF('Pariwise difference (d)'!V267&gt;Q_IRP,0,IF('Pariwise difference (d)'!V267&lt;P_IRP,1,((Q_IRP-'Pariwise difference (d)'!V267)/(P_IRP-Q_IRP))))</f>
        <v>1</v>
      </c>
      <c r="W267">
        <f ca="1">IF('Pariwise difference (d)'!W267&gt;Q_IRP,0,IF('Pariwise difference (d)'!W267&lt;P_IRP,1,((Q_IRP-'Pariwise difference (d)'!W267)/(P_IRP-Q_IRP))))</f>
        <v>0</v>
      </c>
      <c r="X267">
        <f ca="1">IF('Pariwise difference (d)'!X267&gt;Q_IRP,0,IF('Pariwise difference (d)'!X267&lt;P_IRP,1,((Q_IRP-'Pariwise difference (d)'!X267)/(P_IRP-Q_IRP))))</f>
        <v>0</v>
      </c>
      <c r="Y267">
        <f ca="1">IF('Pariwise difference (d)'!Y267&gt;Q_IRP,0,IF('Pariwise difference (d)'!Y267&lt;P_IRP,1,((Q_IRP-'Pariwise difference (d)'!Y267)/(P_IRP-Q_IRP))))</f>
        <v>1</v>
      </c>
      <c r="Z267">
        <f ca="1">IF('Pariwise difference (d)'!Z267&gt;Q_ODP,0,IF('Pariwise difference (d)'!Z267&lt;P_ODP,1,((Q_ODP-'Pariwise difference (d)'!Z267)/(P_ODP-Q_ODP))))</f>
        <v>0</v>
      </c>
      <c r="AA267">
        <f ca="1">IF('Pariwise difference (d)'!AA267&gt;Q_ODP,0,IF('Pariwise difference (d)'!AA267&lt;P_ODP,1,((Q_ODP-'Pariwise difference (d)'!AA267)/(P_ODP-Q_ODP))))</f>
        <v>0</v>
      </c>
      <c r="AB267">
        <f ca="1">IF('Pariwise difference (d)'!AB267&gt;Q_ODP,0,IF('Pariwise difference (d)'!AB267&lt;P_ODP,1,((Q_ODP-'Pariwise difference (d)'!AB267)/(P_ODP-Q_ODP))))</f>
        <v>0</v>
      </c>
      <c r="AC267">
        <f ca="1">IF('Pariwise difference (d)'!AC267&gt;Q_ODP,0,IF('Pariwise difference (d)'!AC267&lt;P_ODP,1,((Q_ODP-'Pariwise difference (d)'!AC267)/(P_ODP-Q_ODP))))</f>
        <v>-0.50184916632438359</v>
      </c>
      <c r="AD267">
        <f ca="1">IF('Pariwise difference (d)'!AD267&gt;Q_ODP,0,IF('Pariwise difference (d)'!AD267&lt;P_ODP,1,((Q_ODP-'Pariwise difference (d)'!AD267)/(P_ODP-Q_ODP))))</f>
        <v>0</v>
      </c>
      <c r="AE267">
        <f ca="1">IF('Pariwise difference (d)'!AE267&gt;Q_ODP,0,IF('Pariwise difference (d)'!AE267&lt;P_ODP,1,((Q_ODP-'Pariwise difference (d)'!AE267)/(P_ODP-Q_ODP))))</f>
        <v>0</v>
      </c>
      <c r="AF267">
        <f ca="1">IF('Pariwise difference (d)'!AF267&gt;Q_ODP,0,IF('Pariwise difference (d)'!AF267&lt;P_ODP,1,((Q_ODP-'Pariwise difference (d)'!AF267)/(P_ODP-Q_ODP))))</f>
        <v>-0.10649787228001488</v>
      </c>
      <c r="AG267">
        <f ca="1">IF('Pariwise difference (d)'!AG267&gt;Q_ODP,0,IF('Pariwise difference (d)'!AG267&lt;P_ODP,1,((Q_ODP-'Pariwise difference (d)'!AG267)/(P_ODP-Q_ODP))))</f>
        <v>0</v>
      </c>
      <c r="AH267">
        <f ca="1">IF('Pariwise difference (d)'!AH267&gt;Q_ODP,0,IF('Pariwise difference (d)'!AH267&lt;P_ODP,1,((Q_ODP-'Pariwise difference (d)'!AH267)/(P_ODP-Q_ODP))))</f>
        <v>-0.24196429534348493</v>
      </c>
      <c r="AI267">
        <f ca="1">IF('Pariwise difference (d)'!AI267&gt;Q_ODP,0,IF('Pariwise difference (d)'!AI267&lt;P_ODP,1,((Q_ODP-'Pariwise difference (d)'!AI267)/(P_ODP-Q_ODP))))</f>
        <v>0</v>
      </c>
      <c r="AJ267">
        <f ca="1">IF('Pariwise difference (d)'!AJ267&gt;Q_ODP,0,IF('Pariwise difference (d)'!AJ267&lt;P_ODP,1,((Q_ODP-'Pariwise difference (d)'!AJ267)/(P_ODP-Q_ODP))))</f>
        <v>0</v>
      </c>
      <c r="AK267">
        <f ca="1">IF('Pariwise difference (d)'!AK267&gt;Q_ODP,0,IF('Pariwise difference (d)'!AK267&lt;P_ODP,1,((Q_ODP-'Pariwise difference (d)'!AK267)/(P_ODP-Q_ODP))))</f>
        <v>-0.6373155893878536</v>
      </c>
    </row>
    <row r="268" spans="1:37">
      <c r="A268" s="7">
        <v>266</v>
      </c>
      <c r="B268">
        <f ca="1">IF('Pariwise difference (d)'!B268&gt;Q_GWP,0,IF('Pariwise difference (d)'!B268&lt;P_GWP,1,((Q_GWP-'Pariwise difference (d)'!B268)/(P_GWP-Q_GWP))))</f>
        <v>0</v>
      </c>
      <c r="C268">
        <f ca="1">IF('Pariwise difference (d)'!C268&gt;Q_GWP,0,IF('Pariwise difference (d)'!C268&lt;P_GWP,1,((Q_GWP-'Pariwise difference (d)'!C268)/(P_GWP-Q_GWP))))</f>
        <v>0</v>
      </c>
      <c r="D268">
        <f ca="1">IF('Pariwise difference (d)'!D268&gt;Q_GWP,0,IF('Pariwise difference (d)'!D268&lt;P_GWP,1,((Q_GWP-'Pariwise difference (d)'!D268)/(P_GWP-Q_GWP))))</f>
        <v>0</v>
      </c>
      <c r="E268">
        <f ca="1">IF('Pariwise difference (d)'!E268&gt;Q_GWP,0,IF('Pariwise difference (d)'!E268&lt;P_GWP,1,((Q_GWP-'Pariwise difference (d)'!E268)/(P_GWP-Q_GWP))))</f>
        <v>1</v>
      </c>
      <c r="F268">
        <f ca="1">IF('Pariwise difference (d)'!F268&gt;Q_GWP,0,IF('Pariwise difference (d)'!F268&lt;P_GWP,1,((Q_GWP-'Pariwise difference (d)'!F268)/(P_GWP-Q_GWP))))</f>
        <v>-0.98432264652890533</v>
      </c>
      <c r="G268">
        <f ca="1">IF('Pariwise difference (d)'!G268&gt;Q_GWP,0,IF('Pariwise difference (d)'!G268&lt;P_GWP,1,((Q_GWP-'Pariwise difference (d)'!G268)/(P_GWP-Q_GWP))))</f>
        <v>0</v>
      </c>
      <c r="H268">
        <f ca="1">IF('Pariwise difference (d)'!H268&gt;Q_GWP,0,IF('Pariwise difference (d)'!H268&lt;P_GWP,1,((Q_GWP-'Pariwise difference (d)'!H268)/(P_GWP-Q_GWP))))</f>
        <v>1</v>
      </c>
      <c r="I268">
        <f ca="1">IF('Pariwise difference (d)'!I268&gt;Q_GWP,0,IF('Pariwise difference (d)'!I268&lt;P_GWP,1,((Q_GWP-'Pariwise difference (d)'!I268)/(P_GWP-Q_GWP))))</f>
        <v>1</v>
      </c>
      <c r="J268">
        <f ca="1">IF('Pariwise difference (d)'!J268&gt;Q_GWP,0,IF('Pariwise difference (d)'!J268&lt;P_GWP,1,((Q_GWP-'Pariwise difference (d)'!J268)/(P_GWP-Q_GWP))))</f>
        <v>1</v>
      </c>
      <c r="K268">
        <f ca="1">IF('Pariwise difference (d)'!K268&gt;Q_GWP,0,IF('Pariwise difference (d)'!K268&lt;P_GWP,1,((Q_GWP-'Pariwise difference (d)'!K268)/(P_GWP-Q_GWP))))</f>
        <v>0</v>
      </c>
      <c r="L268">
        <f ca="1">IF('Pariwise difference (d)'!L268&gt;Q_GWP,0,IF('Pariwise difference (d)'!L268&lt;P_GWP,1,((Q_GWP-'Pariwise difference (d)'!L268)/(P_GWP-Q_GWP))))</f>
        <v>0</v>
      </c>
      <c r="M268">
        <f ca="1">IF('Pariwise difference (d)'!M268&gt;Q_GWP,0,IF('Pariwise difference (d)'!M268&lt;P_GWP,1,((Q_GWP-'Pariwise difference (d)'!M268)/(P_GWP-Q_GWP))))</f>
        <v>1</v>
      </c>
      <c r="N268">
        <f ca="1">IF('Pariwise difference (d)'!N268&gt;Q_IRP,0,IF('Pariwise difference (d)'!N268&lt;P_IRP,1,((Q_IRP-'Pariwise difference (d)'!N268)/(P_IRP-Q_IRP))))</f>
        <v>0</v>
      </c>
      <c r="O268">
        <f ca="1">IF('Pariwise difference (d)'!O268&gt;Q_IRP,0,IF('Pariwise difference (d)'!O268&lt;P_IRP,1,((Q_IRP-'Pariwise difference (d)'!O268)/(P_IRP-Q_IRP))))</f>
        <v>0</v>
      </c>
      <c r="P268">
        <f ca="1">IF('Pariwise difference (d)'!P268&gt;Q_IRP,0,IF('Pariwise difference (d)'!P268&lt;P_IRP,1,((Q_IRP-'Pariwise difference (d)'!P268)/(P_IRP-Q_IRP))))</f>
        <v>0</v>
      </c>
      <c r="Q268">
        <f ca="1">IF('Pariwise difference (d)'!Q268&gt;Q_IRP,0,IF('Pariwise difference (d)'!Q268&lt;P_IRP,1,((Q_IRP-'Pariwise difference (d)'!Q268)/(P_IRP-Q_IRP))))</f>
        <v>1</v>
      </c>
      <c r="R268">
        <f ca="1">IF('Pariwise difference (d)'!R268&gt;Q_IRP,0,IF('Pariwise difference (d)'!R268&lt;P_IRP,1,((Q_IRP-'Pariwise difference (d)'!R268)/(P_IRP-Q_IRP))))</f>
        <v>0</v>
      </c>
      <c r="S268">
        <f ca="1">IF('Pariwise difference (d)'!S268&gt;Q_IRP,0,IF('Pariwise difference (d)'!S268&lt;P_IRP,1,((Q_IRP-'Pariwise difference (d)'!S268)/(P_IRP-Q_IRP))))</f>
        <v>0</v>
      </c>
      <c r="T268">
        <f ca="1">IF('Pariwise difference (d)'!T268&gt;Q_IRP,0,IF('Pariwise difference (d)'!T268&lt;P_IRP,1,((Q_IRP-'Pariwise difference (d)'!T268)/(P_IRP-Q_IRP))))</f>
        <v>1</v>
      </c>
      <c r="U268">
        <f ca="1">IF('Pariwise difference (d)'!U268&gt;Q_IRP,0,IF('Pariwise difference (d)'!U268&lt;P_IRP,1,((Q_IRP-'Pariwise difference (d)'!U268)/(P_IRP-Q_IRP))))</f>
        <v>1</v>
      </c>
      <c r="V268">
        <f ca="1">IF('Pariwise difference (d)'!V268&gt;Q_IRP,0,IF('Pariwise difference (d)'!V268&lt;P_IRP,1,((Q_IRP-'Pariwise difference (d)'!V268)/(P_IRP-Q_IRP))))</f>
        <v>1</v>
      </c>
      <c r="W268">
        <f ca="1">IF('Pariwise difference (d)'!W268&gt;Q_IRP,0,IF('Pariwise difference (d)'!W268&lt;P_IRP,1,((Q_IRP-'Pariwise difference (d)'!W268)/(P_IRP-Q_IRP))))</f>
        <v>0</v>
      </c>
      <c r="X268">
        <f ca="1">IF('Pariwise difference (d)'!X268&gt;Q_IRP,0,IF('Pariwise difference (d)'!X268&lt;P_IRP,1,((Q_IRP-'Pariwise difference (d)'!X268)/(P_IRP-Q_IRP))))</f>
        <v>0</v>
      </c>
      <c r="Y268">
        <f ca="1">IF('Pariwise difference (d)'!Y268&gt;Q_IRP,0,IF('Pariwise difference (d)'!Y268&lt;P_IRP,1,((Q_IRP-'Pariwise difference (d)'!Y268)/(P_IRP-Q_IRP))))</f>
        <v>1</v>
      </c>
      <c r="Z268">
        <f ca="1">IF('Pariwise difference (d)'!Z268&gt;Q_ODP,0,IF('Pariwise difference (d)'!Z268&lt;P_ODP,1,((Q_ODP-'Pariwise difference (d)'!Z268)/(P_ODP-Q_ODP))))</f>
        <v>1</v>
      </c>
      <c r="AA268">
        <f ca="1">IF('Pariwise difference (d)'!AA268&gt;Q_ODP,0,IF('Pariwise difference (d)'!AA268&lt;P_ODP,1,((Q_ODP-'Pariwise difference (d)'!AA268)/(P_ODP-Q_ODP))))</f>
        <v>0</v>
      </c>
      <c r="AB268">
        <f ca="1">IF('Pariwise difference (d)'!AB268&gt;Q_ODP,0,IF('Pariwise difference (d)'!AB268&lt;P_ODP,1,((Q_ODP-'Pariwise difference (d)'!AB268)/(P_ODP-Q_ODP))))</f>
        <v>0</v>
      </c>
      <c r="AC268">
        <f ca="1">IF('Pariwise difference (d)'!AC268&gt;Q_ODP,0,IF('Pariwise difference (d)'!AC268&lt;P_ODP,1,((Q_ODP-'Pariwise difference (d)'!AC268)/(P_ODP-Q_ODP))))</f>
        <v>0</v>
      </c>
      <c r="AD268">
        <f ca="1">IF('Pariwise difference (d)'!AD268&gt;Q_ODP,0,IF('Pariwise difference (d)'!AD268&lt;P_ODP,1,((Q_ODP-'Pariwise difference (d)'!AD268)/(P_ODP-Q_ODP))))</f>
        <v>0</v>
      </c>
      <c r="AE268">
        <f ca="1">IF('Pariwise difference (d)'!AE268&gt;Q_ODP,0,IF('Pariwise difference (d)'!AE268&lt;P_ODP,1,((Q_ODP-'Pariwise difference (d)'!AE268)/(P_ODP-Q_ODP))))</f>
        <v>0</v>
      </c>
      <c r="AF268">
        <f ca="1">IF('Pariwise difference (d)'!AF268&gt;Q_ODP,0,IF('Pariwise difference (d)'!AF268&lt;P_ODP,1,((Q_ODP-'Pariwise difference (d)'!AF268)/(P_ODP-Q_ODP))))</f>
        <v>0</v>
      </c>
      <c r="AG268">
        <f ca="1">IF('Pariwise difference (d)'!AG268&gt;Q_ODP,0,IF('Pariwise difference (d)'!AG268&lt;P_ODP,1,((Q_ODP-'Pariwise difference (d)'!AG268)/(P_ODP-Q_ODP))))</f>
        <v>0</v>
      </c>
      <c r="AH268">
        <f ca="1">IF('Pariwise difference (d)'!AH268&gt;Q_ODP,0,IF('Pariwise difference (d)'!AH268&lt;P_ODP,1,((Q_ODP-'Pariwise difference (d)'!AH268)/(P_ODP-Q_ODP))))</f>
        <v>-0.44558496996313157</v>
      </c>
      <c r="AI268">
        <f ca="1">IF('Pariwise difference (d)'!AI268&gt;Q_ODP,0,IF('Pariwise difference (d)'!AI268&lt;P_ODP,1,((Q_ODP-'Pariwise difference (d)'!AI268)/(P_ODP-Q_ODP))))</f>
        <v>1</v>
      </c>
      <c r="AJ268">
        <f ca="1">IF('Pariwise difference (d)'!AJ268&gt;Q_ODP,0,IF('Pariwise difference (d)'!AJ268&lt;P_ODP,1,((Q_ODP-'Pariwise difference (d)'!AJ268)/(P_ODP-Q_ODP))))</f>
        <v>1</v>
      </c>
      <c r="AK268">
        <f ca="1">IF('Pariwise difference (d)'!AK268&gt;Q_ODP,0,IF('Pariwise difference (d)'!AK268&lt;P_ODP,1,((Q_ODP-'Pariwise difference (d)'!AK268)/(P_ODP-Q_ODP))))</f>
        <v>0</v>
      </c>
    </row>
    <row r="269" spans="1:37">
      <c r="A269" s="7">
        <v>267</v>
      </c>
      <c r="B269">
        <f ca="1">IF('Pariwise difference (d)'!B269&gt;Q_GWP,0,IF('Pariwise difference (d)'!B269&lt;P_GWP,1,((Q_GWP-'Pariwise difference (d)'!B269)/(P_GWP-Q_GWP))))</f>
        <v>0</v>
      </c>
      <c r="C269">
        <f ca="1">IF('Pariwise difference (d)'!C269&gt;Q_GWP,0,IF('Pariwise difference (d)'!C269&lt;P_GWP,1,((Q_GWP-'Pariwise difference (d)'!C269)/(P_GWP-Q_GWP))))</f>
        <v>0</v>
      </c>
      <c r="D269">
        <f ca="1">IF('Pariwise difference (d)'!D269&gt;Q_GWP,0,IF('Pariwise difference (d)'!D269&lt;P_GWP,1,((Q_GWP-'Pariwise difference (d)'!D269)/(P_GWP-Q_GWP))))</f>
        <v>0</v>
      </c>
      <c r="E269">
        <f ca="1">IF('Pariwise difference (d)'!E269&gt;Q_GWP,0,IF('Pariwise difference (d)'!E269&lt;P_GWP,1,((Q_GWP-'Pariwise difference (d)'!E269)/(P_GWP-Q_GWP))))</f>
        <v>1</v>
      </c>
      <c r="F269">
        <f ca="1">IF('Pariwise difference (d)'!F269&gt;Q_GWP,0,IF('Pariwise difference (d)'!F269&lt;P_GWP,1,((Q_GWP-'Pariwise difference (d)'!F269)/(P_GWP-Q_GWP))))</f>
        <v>0</v>
      </c>
      <c r="G269">
        <f ca="1">IF('Pariwise difference (d)'!G269&gt;Q_GWP,0,IF('Pariwise difference (d)'!G269&lt;P_GWP,1,((Q_GWP-'Pariwise difference (d)'!G269)/(P_GWP-Q_GWP))))</f>
        <v>0</v>
      </c>
      <c r="H269">
        <f ca="1">IF('Pariwise difference (d)'!H269&gt;Q_GWP,0,IF('Pariwise difference (d)'!H269&lt;P_GWP,1,((Q_GWP-'Pariwise difference (d)'!H269)/(P_GWP-Q_GWP))))</f>
        <v>1</v>
      </c>
      <c r="I269">
        <f ca="1">IF('Pariwise difference (d)'!I269&gt;Q_GWP,0,IF('Pariwise difference (d)'!I269&lt;P_GWP,1,((Q_GWP-'Pariwise difference (d)'!I269)/(P_GWP-Q_GWP))))</f>
        <v>0</v>
      </c>
      <c r="J269">
        <f ca="1">IF('Pariwise difference (d)'!J269&gt;Q_GWP,0,IF('Pariwise difference (d)'!J269&lt;P_GWP,1,((Q_GWP-'Pariwise difference (d)'!J269)/(P_GWP-Q_GWP))))</f>
        <v>1</v>
      </c>
      <c r="K269">
        <f ca="1">IF('Pariwise difference (d)'!K269&gt;Q_GWP,0,IF('Pariwise difference (d)'!K269&lt;P_GWP,1,((Q_GWP-'Pariwise difference (d)'!K269)/(P_GWP-Q_GWP))))</f>
        <v>0</v>
      </c>
      <c r="L269">
        <f ca="1">IF('Pariwise difference (d)'!L269&gt;Q_GWP,0,IF('Pariwise difference (d)'!L269&lt;P_GWP,1,((Q_GWP-'Pariwise difference (d)'!L269)/(P_GWP-Q_GWP))))</f>
        <v>-0.28817147515530855</v>
      </c>
      <c r="M269">
        <f ca="1">IF('Pariwise difference (d)'!M269&gt;Q_GWP,0,IF('Pariwise difference (d)'!M269&lt;P_GWP,1,((Q_GWP-'Pariwise difference (d)'!M269)/(P_GWP-Q_GWP))))</f>
        <v>1</v>
      </c>
      <c r="N269">
        <f ca="1">IF('Pariwise difference (d)'!N269&gt;Q_IRP,0,IF('Pariwise difference (d)'!N269&lt;P_IRP,1,((Q_IRP-'Pariwise difference (d)'!N269)/(P_IRP-Q_IRP))))</f>
        <v>0</v>
      </c>
      <c r="O269">
        <f ca="1">IF('Pariwise difference (d)'!O269&gt;Q_IRP,0,IF('Pariwise difference (d)'!O269&lt;P_IRP,1,((Q_IRP-'Pariwise difference (d)'!O269)/(P_IRP-Q_IRP))))</f>
        <v>1</v>
      </c>
      <c r="P269">
        <f ca="1">IF('Pariwise difference (d)'!P269&gt;Q_IRP,0,IF('Pariwise difference (d)'!P269&lt;P_IRP,1,((Q_IRP-'Pariwise difference (d)'!P269)/(P_IRP-Q_IRP))))</f>
        <v>0</v>
      </c>
      <c r="Q269">
        <f ca="1">IF('Pariwise difference (d)'!Q269&gt;Q_IRP,0,IF('Pariwise difference (d)'!Q269&lt;P_IRP,1,((Q_IRP-'Pariwise difference (d)'!Q269)/(P_IRP-Q_IRP))))</f>
        <v>1</v>
      </c>
      <c r="R269">
        <f ca="1">IF('Pariwise difference (d)'!R269&gt;Q_IRP,0,IF('Pariwise difference (d)'!R269&lt;P_IRP,1,((Q_IRP-'Pariwise difference (d)'!R269)/(P_IRP-Q_IRP))))</f>
        <v>0</v>
      </c>
      <c r="S269">
        <f ca="1">IF('Pariwise difference (d)'!S269&gt;Q_IRP,0,IF('Pariwise difference (d)'!S269&lt;P_IRP,1,((Q_IRP-'Pariwise difference (d)'!S269)/(P_IRP-Q_IRP))))</f>
        <v>0</v>
      </c>
      <c r="T269">
        <f ca="1">IF('Pariwise difference (d)'!T269&gt;Q_IRP,0,IF('Pariwise difference (d)'!T269&lt;P_IRP,1,((Q_IRP-'Pariwise difference (d)'!T269)/(P_IRP-Q_IRP))))</f>
        <v>0</v>
      </c>
      <c r="U269">
        <f ca="1">IF('Pariwise difference (d)'!U269&gt;Q_IRP,0,IF('Pariwise difference (d)'!U269&lt;P_IRP,1,((Q_IRP-'Pariwise difference (d)'!U269)/(P_IRP-Q_IRP))))</f>
        <v>0</v>
      </c>
      <c r="V269">
        <f ca="1">IF('Pariwise difference (d)'!V269&gt;Q_IRP,0,IF('Pariwise difference (d)'!V269&lt;P_IRP,1,((Q_IRP-'Pariwise difference (d)'!V269)/(P_IRP-Q_IRP))))</f>
        <v>1</v>
      </c>
      <c r="W269">
        <f ca="1">IF('Pariwise difference (d)'!W269&gt;Q_IRP,0,IF('Pariwise difference (d)'!W269&lt;P_IRP,1,((Q_IRP-'Pariwise difference (d)'!W269)/(P_IRP-Q_IRP))))</f>
        <v>0</v>
      </c>
      <c r="X269">
        <f ca="1">IF('Pariwise difference (d)'!X269&gt;Q_IRP,0,IF('Pariwise difference (d)'!X269&lt;P_IRP,1,((Q_IRP-'Pariwise difference (d)'!X269)/(P_IRP-Q_IRP))))</f>
        <v>1</v>
      </c>
      <c r="Y269">
        <f ca="1">IF('Pariwise difference (d)'!Y269&gt;Q_IRP,0,IF('Pariwise difference (d)'!Y269&lt;P_IRP,1,((Q_IRP-'Pariwise difference (d)'!Y269)/(P_IRP-Q_IRP))))</f>
        <v>1</v>
      </c>
      <c r="Z269">
        <f ca="1">IF('Pariwise difference (d)'!Z269&gt;Q_ODP,0,IF('Pariwise difference (d)'!Z269&lt;P_ODP,1,((Q_ODP-'Pariwise difference (d)'!Z269)/(P_ODP-Q_ODP))))</f>
        <v>0</v>
      </c>
      <c r="AA269">
        <f ca="1">IF('Pariwise difference (d)'!AA269&gt;Q_ODP,0,IF('Pariwise difference (d)'!AA269&lt;P_ODP,1,((Q_ODP-'Pariwise difference (d)'!AA269)/(P_ODP-Q_ODP))))</f>
        <v>0</v>
      </c>
      <c r="AB269">
        <f ca="1">IF('Pariwise difference (d)'!AB269&gt;Q_ODP,0,IF('Pariwise difference (d)'!AB269&lt;P_ODP,1,((Q_ODP-'Pariwise difference (d)'!AB269)/(P_ODP-Q_ODP))))</f>
        <v>0</v>
      </c>
      <c r="AC269">
        <f ca="1">IF('Pariwise difference (d)'!AC269&gt;Q_ODP,0,IF('Pariwise difference (d)'!AC269&lt;P_ODP,1,((Q_ODP-'Pariwise difference (d)'!AC269)/(P_ODP-Q_ODP))))</f>
        <v>0</v>
      </c>
      <c r="AD269">
        <f ca="1">IF('Pariwise difference (d)'!AD269&gt;Q_ODP,0,IF('Pariwise difference (d)'!AD269&lt;P_ODP,1,((Q_ODP-'Pariwise difference (d)'!AD269)/(P_ODP-Q_ODP))))</f>
        <v>0</v>
      </c>
      <c r="AE269">
        <f ca="1">IF('Pariwise difference (d)'!AE269&gt;Q_ODP,0,IF('Pariwise difference (d)'!AE269&lt;P_ODP,1,((Q_ODP-'Pariwise difference (d)'!AE269)/(P_ODP-Q_ODP))))</f>
        <v>0</v>
      </c>
      <c r="AF269">
        <f ca="1">IF('Pariwise difference (d)'!AF269&gt;Q_ODP,0,IF('Pariwise difference (d)'!AF269&lt;P_ODP,1,((Q_ODP-'Pariwise difference (d)'!AF269)/(P_ODP-Q_ODP))))</f>
        <v>-0.8337496525046536</v>
      </c>
      <c r="AG269">
        <f ca="1">IF('Pariwise difference (d)'!AG269&gt;Q_ODP,0,IF('Pariwise difference (d)'!AG269&lt;P_ODP,1,((Q_ODP-'Pariwise difference (d)'!AG269)/(P_ODP-Q_ODP))))</f>
        <v>1</v>
      </c>
      <c r="AH269">
        <f ca="1">IF('Pariwise difference (d)'!AH269&gt;Q_ODP,0,IF('Pariwise difference (d)'!AH269&lt;P_ODP,1,((Q_ODP-'Pariwise difference (d)'!AH269)/(P_ODP-Q_ODP))))</f>
        <v>-0.87398575779902188</v>
      </c>
      <c r="AI269">
        <f ca="1">IF('Pariwise difference (d)'!AI269&gt;Q_ODP,0,IF('Pariwise difference (d)'!AI269&lt;P_ODP,1,((Q_ODP-'Pariwise difference (d)'!AI269)/(P_ODP-Q_ODP))))</f>
        <v>0</v>
      </c>
      <c r="AJ269">
        <f ca="1">IF('Pariwise difference (d)'!AJ269&gt;Q_ODP,0,IF('Pariwise difference (d)'!AJ269&lt;P_ODP,1,((Q_ODP-'Pariwise difference (d)'!AJ269)/(P_ODP-Q_ODP))))</f>
        <v>0</v>
      </c>
      <c r="AK269">
        <f ca="1">IF('Pariwise difference (d)'!AK269&gt;Q_ODP,0,IF('Pariwise difference (d)'!AK269&lt;P_ODP,1,((Q_ODP-'Pariwise difference (d)'!AK269)/(P_ODP-Q_ODP))))</f>
        <v>0</v>
      </c>
    </row>
    <row r="270" spans="1:37">
      <c r="A270" s="7">
        <v>268</v>
      </c>
      <c r="B270">
        <f ca="1">IF('Pariwise difference (d)'!B270&gt;Q_GWP,0,IF('Pariwise difference (d)'!B270&lt;P_GWP,1,((Q_GWP-'Pariwise difference (d)'!B270)/(P_GWP-Q_GWP))))</f>
        <v>0</v>
      </c>
      <c r="C270">
        <f ca="1">IF('Pariwise difference (d)'!C270&gt;Q_GWP,0,IF('Pariwise difference (d)'!C270&lt;P_GWP,1,((Q_GWP-'Pariwise difference (d)'!C270)/(P_GWP-Q_GWP))))</f>
        <v>0</v>
      </c>
      <c r="D270">
        <f ca="1">IF('Pariwise difference (d)'!D270&gt;Q_GWP,0,IF('Pariwise difference (d)'!D270&lt;P_GWP,1,((Q_GWP-'Pariwise difference (d)'!D270)/(P_GWP-Q_GWP))))</f>
        <v>0</v>
      </c>
      <c r="E270">
        <f ca="1">IF('Pariwise difference (d)'!E270&gt;Q_GWP,0,IF('Pariwise difference (d)'!E270&lt;P_GWP,1,((Q_GWP-'Pariwise difference (d)'!E270)/(P_GWP-Q_GWP))))</f>
        <v>1</v>
      </c>
      <c r="F270">
        <f ca="1">IF('Pariwise difference (d)'!F270&gt;Q_GWP,0,IF('Pariwise difference (d)'!F270&lt;P_GWP,1,((Q_GWP-'Pariwise difference (d)'!F270)/(P_GWP-Q_GWP))))</f>
        <v>0</v>
      </c>
      <c r="G270">
        <f ca="1">IF('Pariwise difference (d)'!G270&gt;Q_GWP,0,IF('Pariwise difference (d)'!G270&lt;P_GWP,1,((Q_GWP-'Pariwise difference (d)'!G270)/(P_GWP-Q_GWP))))</f>
        <v>0</v>
      </c>
      <c r="H270">
        <f ca="1">IF('Pariwise difference (d)'!H270&gt;Q_GWP,0,IF('Pariwise difference (d)'!H270&lt;P_GWP,1,((Q_GWP-'Pariwise difference (d)'!H270)/(P_GWP-Q_GWP))))</f>
        <v>1</v>
      </c>
      <c r="I270">
        <f ca="1">IF('Pariwise difference (d)'!I270&gt;Q_GWP,0,IF('Pariwise difference (d)'!I270&lt;P_GWP,1,((Q_GWP-'Pariwise difference (d)'!I270)/(P_GWP-Q_GWP))))</f>
        <v>1</v>
      </c>
      <c r="J270">
        <f ca="1">IF('Pariwise difference (d)'!J270&gt;Q_GWP,0,IF('Pariwise difference (d)'!J270&lt;P_GWP,1,((Q_GWP-'Pariwise difference (d)'!J270)/(P_GWP-Q_GWP))))</f>
        <v>1</v>
      </c>
      <c r="K270">
        <f ca="1">IF('Pariwise difference (d)'!K270&gt;Q_GWP,0,IF('Pariwise difference (d)'!K270&lt;P_GWP,1,((Q_GWP-'Pariwise difference (d)'!K270)/(P_GWP-Q_GWP))))</f>
        <v>0</v>
      </c>
      <c r="L270">
        <f ca="1">IF('Pariwise difference (d)'!L270&gt;Q_GWP,0,IF('Pariwise difference (d)'!L270&lt;P_GWP,1,((Q_GWP-'Pariwise difference (d)'!L270)/(P_GWP-Q_GWP))))</f>
        <v>1</v>
      </c>
      <c r="M270">
        <f ca="1">IF('Pariwise difference (d)'!M270&gt;Q_GWP,0,IF('Pariwise difference (d)'!M270&lt;P_GWP,1,((Q_GWP-'Pariwise difference (d)'!M270)/(P_GWP-Q_GWP))))</f>
        <v>1</v>
      </c>
      <c r="N270">
        <f ca="1">IF('Pariwise difference (d)'!N270&gt;Q_IRP,0,IF('Pariwise difference (d)'!N270&lt;P_IRP,1,((Q_IRP-'Pariwise difference (d)'!N270)/(P_IRP-Q_IRP))))</f>
        <v>0</v>
      </c>
      <c r="O270">
        <f ca="1">IF('Pariwise difference (d)'!O270&gt;Q_IRP,0,IF('Pariwise difference (d)'!O270&lt;P_IRP,1,((Q_IRP-'Pariwise difference (d)'!O270)/(P_IRP-Q_IRP))))</f>
        <v>1</v>
      </c>
      <c r="P270">
        <f ca="1">IF('Pariwise difference (d)'!P270&gt;Q_IRP,0,IF('Pariwise difference (d)'!P270&lt;P_IRP,1,((Q_IRP-'Pariwise difference (d)'!P270)/(P_IRP-Q_IRP))))</f>
        <v>0</v>
      </c>
      <c r="Q270">
        <f ca="1">IF('Pariwise difference (d)'!Q270&gt;Q_IRP,0,IF('Pariwise difference (d)'!Q270&lt;P_IRP,1,((Q_IRP-'Pariwise difference (d)'!Q270)/(P_IRP-Q_IRP))))</f>
        <v>1</v>
      </c>
      <c r="R270">
        <f ca="1">IF('Pariwise difference (d)'!R270&gt;Q_IRP,0,IF('Pariwise difference (d)'!R270&lt;P_IRP,1,((Q_IRP-'Pariwise difference (d)'!R270)/(P_IRP-Q_IRP))))</f>
        <v>0</v>
      </c>
      <c r="S270">
        <f ca="1">IF('Pariwise difference (d)'!S270&gt;Q_IRP,0,IF('Pariwise difference (d)'!S270&lt;P_IRP,1,((Q_IRP-'Pariwise difference (d)'!S270)/(P_IRP-Q_IRP))))</f>
        <v>0</v>
      </c>
      <c r="T270">
        <f ca="1">IF('Pariwise difference (d)'!T270&gt;Q_IRP,0,IF('Pariwise difference (d)'!T270&lt;P_IRP,1,((Q_IRP-'Pariwise difference (d)'!T270)/(P_IRP-Q_IRP))))</f>
        <v>-0.18229715056310067</v>
      </c>
      <c r="U270">
        <f ca="1">IF('Pariwise difference (d)'!U270&gt;Q_IRP,0,IF('Pariwise difference (d)'!U270&lt;P_IRP,1,((Q_IRP-'Pariwise difference (d)'!U270)/(P_IRP-Q_IRP))))</f>
        <v>0</v>
      </c>
      <c r="V270">
        <f ca="1">IF('Pariwise difference (d)'!V270&gt;Q_IRP,0,IF('Pariwise difference (d)'!V270&lt;P_IRP,1,((Q_IRP-'Pariwise difference (d)'!V270)/(P_IRP-Q_IRP))))</f>
        <v>1</v>
      </c>
      <c r="W270">
        <f ca="1">IF('Pariwise difference (d)'!W270&gt;Q_IRP,0,IF('Pariwise difference (d)'!W270&lt;P_IRP,1,((Q_IRP-'Pariwise difference (d)'!W270)/(P_IRP-Q_IRP))))</f>
        <v>0</v>
      </c>
      <c r="X270">
        <f ca="1">IF('Pariwise difference (d)'!X270&gt;Q_IRP,0,IF('Pariwise difference (d)'!X270&lt;P_IRP,1,((Q_IRP-'Pariwise difference (d)'!X270)/(P_IRP-Q_IRP))))</f>
        <v>1</v>
      </c>
      <c r="Y270">
        <f ca="1">IF('Pariwise difference (d)'!Y270&gt;Q_IRP,0,IF('Pariwise difference (d)'!Y270&lt;P_IRP,1,((Q_IRP-'Pariwise difference (d)'!Y270)/(P_IRP-Q_IRP))))</f>
        <v>1</v>
      </c>
      <c r="Z270">
        <f ca="1">IF('Pariwise difference (d)'!Z270&gt;Q_ODP,0,IF('Pariwise difference (d)'!Z270&lt;P_ODP,1,((Q_ODP-'Pariwise difference (d)'!Z270)/(P_ODP-Q_ODP))))</f>
        <v>0</v>
      </c>
      <c r="AA270">
        <f ca="1">IF('Pariwise difference (d)'!AA270&gt;Q_ODP,0,IF('Pariwise difference (d)'!AA270&lt;P_ODP,1,((Q_ODP-'Pariwise difference (d)'!AA270)/(P_ODP-Q_ODP))))</f>
        <v>0</v>
      </c>
      <c r="AB270">
        <f ca="1">IF('Pariwise difference (d)'!AB270&gt;Q_ODP,0,IF('Pariwise difference (d)'!AB270&lt;P_ODP,1,((Q_ODP-'Pariwise difference (d)'!AB270)/(P_ODP-Q_ODP))))</f>
        <v>0</v>
      </c>
      <c r="AC270">
        <f ca="1">IF('Pariwise difference (d)'!AC270&gt;Q_ODP,0,IF('Pariwise difference (d)'!AC270&lt;P_ODP,1,((Q_ODP-'Pariwise difference (d)'!AC270)/(P_ODP-Q_ODP))))</f>
        <v>0</v>
      </c>
      <c r="AD270">
        <f ca="1">IF('Pariwise difference (d)'!AD270&gt;Q_ODP,0,IF('Pariwise difference (d)'!AD270&lt;P_ODP,1,((Q_ODP-'Pariwise difference (d)'!AD270)/(P_ODP-Q_ODP))))</f>
        <v>0</v>
      </c>
      <c r="AE270">
        <f ca="1">IF('Pariwise difference (d)'!AE270&gt;Q_ODP,0,IF('Pariwise difference (d)'!AE270&lt;P_ODP,1,((Q_ODP-'Pariwise difference (d)'!AE270)/(P_ODP-Q_ODP))))</f>
        <v>0</v>
      </c>
      <c r="AF270">
        <f ca="1">IF('Pariwise difference (d)'!AF270&gt;Q_ODP,0,IF('Pariwise difference (d)'!AF270&lt;P_ODP,1,((Q_ODP-'Pariwise difference (d)'!AF270)/(P_ODP-Q_ODP))))</f>
        <v>-0.53386184700786932</v>
      </c>
      <c r="AG270">
        <f ca="1">IF('Pariwise difference (d)'!AG270&gt;Q_ODP,0,IF('Pariwise difference (d)'!AG270&lt;P_ODP,1,((Q_ODP-'Pariwise difference (d)'!AG270)/(P_ODP-Q_ODP))))</f>
        <v>1</v>
      </c>
      <c r="AH270">
        <f ca="1">IF('Pariwise difference (d)'!AH270&gt;Q_ODP,0,IF('Pariwise difference (d)'!AH270&lt;P_ODP,1,((Q_ODP-'Pariwise difference (d)'!AH270)/(P_ODP-Q_ODP))))</f>
        <v>1</v>
      </c>
      <c r="AI270">
        <f ca="1">IF('Pariwise difference (d)'!AI270&gt;Q_ODP,0,IF('Pariwise difference (d)'!AI270&lt;P_ODP,1,((Q_ODP-'Pariwise difference (d)'!AI270)/(P_ODP-Q_ODP))))</f>
        <v>0</v>
      </c>
      <c r="AJ270">
        <f ca="1">IF('Pariwise difference (d)'!AJ270&gt;Q_ODP,0,IF('Pariwise difference (d)'!AJ270&lt;P_ODP,1,((Q_ODP-'Pariwise difference (d)'!AJ270)/(P_ODP-Q_ODP))))</f>
        <v>1</v>
      </c>
      <c r="AK270">
        <f ca="1">IF('Pariwise difference (d)'!AK270&gt;Q_ODP,0,IF('Pariwise difference (d)'!AK270&lt;P_ODP,1,((Q_ODP-'Pariwise difference (d)'!AK270)/(P_ODP-Q_ODP))))</f>
        <v>-0.76187298955175187</v>
      </c>
    </row>
    <row r="271" spans="1:37">
      <c r="A271" s="7">
        <v>269</v>
      </c>
      <c r="B271">
        <f ca="1">IF('Pariwise difference (d)'!B271&gt;Q_GWP,0,IF('Pariwise difference (d)'!B271&lt;P_GWP,1,((Q_GWP-'Pariwise difference (d)'!B271)/(P_GWP-Q_GWP))))</f>
        <v>0</v>
      </c>
      <c r="C271">
        <f ca="1">IF('Pariwise difference (d)'!C271&gt;Q_GWP,0,IF('Pariwise difference (d)'!C271&lt;P_GWP,1,((Q_GWP-'Pariwise difference (d)'!C271)/(P_GWP-Q_GWP))))</f>
        <v>0</v>
      </c>
      <c r="D271">
        <f ca="1">IF('Pariwise difference (d)'!D271&gt;Q_GWP,0,IF('Pariwise difference (d)'!D271&lt;P_GWP,1,((Q_GWP-'Pariwise difference (d)'!D271)/(P_GWP-Q_GWP))))</f>
        <v>0</v>
      </c>
      <c r="E271">
        <f ca="1">IF('Pariwise difference (d)'!E271&gt;Q_GWP,0,IF('Pariwise difference (d)'!E271&lt;P_GWP,1,((Q_GWP-'Pariwise difference (d)'!E271)/(P_GWP-Q_GWP))))</f>
        <v>1</v>
      </c>
      <c r="F271">
        <f ca="1">IF('Pariwise difference (d)'!F271&gt;Q_GWP,0,IF('Pariwise difference (d)'!F271&lt;P_GWP,1,((Q_GWP-'Pariwise difference (d)'!F271)/(P_GWP-Q_GWP))))</f>
        <v>0</v>
      </c>
      <c r="G271">
        <f ca="1">IF('Pariwise difference (d)'!G271&gt;Q_GWP,0,IF('Pariwise difference (d)'!G271&lt;P_GWP,1,((Q_GWP-'Pariwise difference (d)'!G271)/(P_GWP-Q_GWP))))</f>
        <v>0</v>
      </c>
      <c r="H271">
        <f ca="1">IF('Pariwise difference (d)'!H271&gt;Q_GWP,0,IF('Pariwise difference (d)'!H271&lt;P_GWP,1,((Q_GWP-'Pariwise difference (d)'!H271)/(P_GWP-Q_GWP))))</f>
        <v>1</v>
      </c>
      <c r="I271">
        <f ca="1">IF('Pariwise difference (d)'!I271&gt;Q_GWP,0,IF('Pariwise difference (d)'!I271&lt;P_GWP,1,((Q_GWP-'Pariwise difference (d)'!I271)/(P_GWP-Q_GWP))))</f>
        <v>0</v>
      </c>
      <c r="J271">
        <f ca="1">IF('Pariwise difference (d)'!J271&gt;Q_GWP,0,IF('Pariwise difference (d)'!J271&lt;P_GWP,1,((Q_GWP-'Pariwise difference (d)'!J271)/(P_GWP-Q_GWP))))</f>
        <v>1</v>
      </c>
      <c r="K271">
        <f ca="1">IF('Pariwise difference (d)'!K271&gt;Q_GWP,0,IF('Pariwise difference (d)'!K271&lt;P_GWP,1,((Q_GWP-'Pariwise difference (d)'!K271)/(P_GWP-Q_GWP))))</f>
        <v>0</v>
      </c>
      <c r="L271">
        <f ca="1">IF('Pariwise difference (d)'!L271&gt;Q_GWP,0,IF('Pariwise difference (d)'!L271&lt;P_GWP,1,((Q_GWP-'Pariwise difference (d)'!L271)/(P_GWP-Q_GWP))))</f>
        <v>0</v>
      </c>
      <c r="M271">
        <f ca="1">IF('Pariwise difference (d)'!M271&gt;Q_GWP,0,IF('Pariwise difference (d)'!M271&lt;P_GWP,1,((Q_GWP-'Pariwise difference (d)'!M271)/(P_GWP-Q_GWP))))</f>
        <v>1</v>
      </c>
      <c r="N271">
        <f ca="1">IF('Pariwise difference (d)'!N271&gt;Q_IRP,0,IF('Pariwise difference (d)'!N271&lt;P_IRP,1,((Q_IRP-'Pariwise difference (d)'!N271)/(P_IRP-Q_IRP))))</f>
        <v>0</v>
      </c>
      <c r="O271">
        <f ca="1">IF('Pariwise difference (d)'!O271&gt;Q_IRP,0,IF('Pariwise difference (d)'!O271&lt;P_IRP,1,((Q_IRP-'Pariwise difference (d)'!O271)/(P_IRP-Q_IRP))))</f>
        <v>0</v>
      </c>
      <c r="P271">
        <f ca="1">IF('Pariwise difference (d)'!P271&gt;Q_IRP,0,IF('Pariwise difference (d)'!P271&lt;P_IRP,1,((Q_IRP-'Pariwise difference (d)'!P271)/(P_IRP-Q_IRP))))</f>
        <v>0</v>
      </c>
      <c r="Q271">
        <f ca="1">IF('Pariwise difference (d)'!Q271&gt;Q_IRP,0,IF('Pariwise difference (d)'!Q271&lt;P_IRP,1,((Q_IRP-'Pariwise difference (d)'!Q271)/(P_IRP-Q_IRP))))</f>
        <v>1</v>
      </c>
      <c r="R271">
        <f ca="1">IF('Pariwise difference (d)'!R271&gt;Q_IRP,0,IF('Pariwise difference (d)'!R271&lt;P_IRP,1,((Q_IRP-'Pariwise difference (d)'!R271)/(P_IRP-Q_IRP))))</f>
        <v>-0.76707091382548165</v>
      </c>
      <c r="S271">
        <f ca="1">IF('Pariwise difference (d)'!S271&gt;Q_IRP,0,IF('Pariwise difference (d)'!S271&lt;P_IRP,1,((Q_IRP-'Pariwise difference (d)'!S271)/(P_IRP-Q_IRP))))</f>
        <v>0</v>
      </c>
      <c r="T271">
        <f ca="1">IF('Pariwise difference (d)'!T271&gt;Q_IRP,0,IF('Pariwise difference (d)'!T271&lt;P_IRP,1,((Q_IRP-'Pariwise difference (d)'!T271)/(P_IRP-Q_IRP))))</f>
        <v>1</v>
      </c>
      <c r="U271">
        <f ca="1">IF('Pariwise difference (d)'!U271&gt;Q_IRP,0,IF('Pariwise difference (d)'!U271&lt;P_IRP,1,((Q_IRP-'Pariwise difference (d)'!U271)/(P_IRP-Q_IRP))))</f>
        <v>1</v>
      </c>
      <c r="V271">
        <f ca="1">IF('Pariwise difference (d)'!V271&gt;Q_IRP,0,IF('Pariwise difference (d)'!V271&lt;P_IRP,1,((Q_IRP-'Pariwise difference (d)'!V271)/(P_IRP-Q_IRP))))</f>
        <v>1</v>
      </c>
      <c r="W271">
        <f ca="1">IF('Pariwise difference (d)'!W271&gt;Q_IRP,0,IF('Pariwise difference (d)'!W271&lt;P_IRP,1,((Q_IRP-'Pariwise difference (d)'!W271)/(P_IRP-Q_IRP))))</f>
        <v>0</v>
      </c>
      <c r="X271">
        <f ca="1">IF('Pariwise difference (d)'!X271&gt;Q_IRP,0,IF('Pariwise difference (d)'!X271&lt;P_IRP,1,((Q_IRP-'Pariwise difference (d)'!X271)/(P_IRP-Q_IRP))))</f>
        <v>0</v>
      </c>
      <c r="Y271">
        <f ca="1">IF('Pariwise difference (d)'!Y271&gt;Q_IRP,0,IF('Pariwise difference (d)'!Y271&lt;P_IRP,1,((Q_IRP-'Pariwise difference (d)'!Y271)/(P_IRP-Q_IRP))))</f>
        <v>1</v>
      </c>
      <c r="Z271">
        <f ca="1">IF('Pariwise difference (d)'!Z271&gt;Q_ODP,0,IF('Pariwise difference (d)'!Z271&lt;P_ODP,1,((Q_ODP-'Pariwise difference (d)'!Z271)/(P_ODP-Q_ODP))))</f>
        <v>0</v>
      </c>
      <c r="AA271">
        <f ca="1">IF('Pariwise difference (d)'!AA271&gt;Q_ODP,0,IF('Pariwise difference (d)'!AA271&lt;P_ODP,1,((Q_ODP-'Pariwise difference (d)'!AA271)/(P_ODP-Q_ODP))))</f>
        <v>0</v>
      </c>
      <c r="AB271">
        <f ca="1">IF('Pariwise difference (d)'!AB271&gt;Q_ODP,0,IF('Pariwise difference (d)'!AB271&lt;P_ODP,1,((Q_ODP-'Pariwise difference (d)'!AB271)/(P_ODP-Q_ODP))))</f>
        <v>0</v>
      </c>
      <c r="AC271">
        <f ca="1">IF('Pariwise difference (d)'!AC271&gt;Q_ODP,0,IF('Pariwise difference (d)'!AC271&lt;P_ODP,1,((Q_ODP-'Pariwise difference (d)'!AC271)/(P_ODP-Q_ODP))))</f>
        <v>0</v>
      </c>
      <c r="AD271">
        <f ca="1">IF('Pariwise difference (d)'!AD271&gt;Q_ODP,0,IF('Pariwise difference (d)'!AD271&lt;P_ODP,1,((Q_ODP-'Pariwise difference (d)'!AD271)/(P_ODP-Q_ODP))))</f>
        <v>0</v>
      </c>
      <c r="AE271">
        <f ca="1">IF('Pariwise difference (d)'!AE271&gt;Q_ODP,0,IF('Pariwise difference (d)'!AE271&lt;P_ODP,1,((Q_ODP-'Pariwise difference (d)'!AE271)/(P_ODP-Q_ODP))))</f>
        <v>1</v>
      </c>
      <c r="AF271">
        <f ca="1">IF('Pariwise difference (d)'!AF271&gt;Q_ODP,0,IF('Pariwise difference (d)'!AF271&lt;P_ODP,1,((Q_ODP-'Pariwise difference (d)'!AF271)/(P_ODP-Q_ODP))))</f>
        <v>-0.32062733647061542</v>
      </c>
      <c r="AG271">
        <f ca="1">IF('Pariwise difference (d)'!AG271&gt;Q_ODP,0,IF('Pariwise difference (d)'!AG271&lt;P_ODP,1,((Q_ODP-'Pariwise difference (d)'!AG271)/(P_ODP-Q_ODP))))</f>
        <v>1</v>
      </c>
      <c r="AH271">
        <f ca="1">IF('Pariwise difference (d)'!AH271&gt;Q_ODP,0,IF('Pariwise difference (d)'!AH271&lt;P_ODP,1,((Q_ODP-'Pariwise difference (d)'!AH271)/(P_ODP-Q_ODP))))</f>
        <v>0</v>
      </c>
      <c r="AI271">
        <f ca="1">IF('Pariwise difference (d)'!AI271&gt;Q_ODP,0,IF('Pariwise difference (d)'!AI271&lt;P_ODP,1,((Q_ODP-'Pariwise difference (d)'!AI271)/(P_ODP-Q_ODP))))</f>
        <v>1</v>
      </c>
      <c r="AJ271">
        <f ca="1">IF('Pariwise difference (d)'!AJ271&gt;Q_ODP,0,IF('Pariwise difference (d)'!AJ271&lt;P_ODP,1,((Q_ODP-'Pariwise difference (d)'!AJ271)/(P_ODP-Q_ODP))))</f>
        <v>0</v>
      </c>
      <c r="AK271">
        <f ca="1">IF('Pariwise difference (d)'!AK271&gt;Q_ODP,0,IF('Pariwise difference (d)'!AK271&lt;P_ODP,1,((Q_ODP-'Pariwise difference (d)'!AK271)/(P_ODP-Q_ODP))))</f>
        <v>0</v>
      </c>
    </row>
    <row r="272" spans="1:37">
      <c r="A272" s="7">
        <v>270</v>
      </c>
      <c r="B272">
        <f ca="1">IF('Pariwise difference (d)'!B272&gt;Q_GWP,0,IF('Pariwise difference (d)'!B272&lt;P_GWP,1,((Q_GWP-'Pariwise difference (d)'!B272)/(P_GWP-Q_GWP))))</f>
        <v>0</v>
      </c>
      <c r="C272">
        <f ca="1">IF('Pariwise difference (d)'!C272&gt;Q_GWP,0,IF('Pariwise difference (d)'!C272&lt;P_GWP,1,((Q_GWP-'Pariwise difference (d)'!C272)/(P_GWP-Q_GWP))))</f>
        <v>1</v>
      </c>
      <c r="D272">
        <f ca="1">IF('Pariwise difference (d)'!D272&gt;Q_GWP,0,IF('Pariwise difference (d)'!D272&lt;P_GWP,1,((Q_GWP-'Pariwise difference (d)'!D272)/(P_GWP-Q_GWP))))</f>
        <v>0</v>
      </c>
      <c r="E272">
        <f ca="1">IF('Pariwise difference (d)'!E272&gt;Q_GWP,0,IF('Pariwise difference (d)'!E272&lt;P_GWP,1,((Q_GWP-'Pariwise difference (d)'!E272)/(P_GWP-Q_GWP))))</f>
        <v>1</v>
      </c>
      <c r="F272">
        <f ca="1">IF('Pariwise difference (d)'!F272&gt;Q_GWP,0,IF('Pariwise difference (d)'!F272&lt;P_GWP,1,((Q_GWP-'Pariwise difference (d)'!F272)/(P_GWP-Q_GWP))))</f>
        <v>0</v>
      </c>
      <c r="G272">
        <f ca="1">IF('Pariwise difference (d)'!G272&gt;Q_GWP,0,IF('Pariwise difference (d)'!G272&lt;P_GWP,1,((Q_GWP-'Pariwise difference (d)'!G272)/(P_GWP-Q_GWP))))</f>
        <v>0</v>
      </c>
      <c r="H272">
        <f ca="1">IF('Pariwise difference (d)'!H272&gt;Q_GWP,0,IF('Pariwise difference (d)'!H272&lt;P_GWP,1,((Q_GWP-'Pariwise difference (d)'!H272)/(P_GWP-Q_GWP))))</f>
        <v>1</v>
      </c>
      <c r="I272">
        <f ca="1">IF('Pariwise difference (d)'!I272&gt;Q_GWP,0,IF('Pariwise difference (d)'!I272&lt;P_GWP,1,((Q_GWP-'Pariwise difference (d)'!I272)/(P_GWP-Q_GWP))))</f>
        <v>0</v>
      </c>
      <c r="J272">
        <f ca="1">IF('Pariwise difference (d)'!J272&gt;Q_GWP,0,IF('Pariwise difference (d)'!J272&lt;P_GWP,1,((Q_GWP-'Pariwise difference (d)'!J272)/(P_GWP-Q_GWP))))</f>
        <v>1</v>
      </c>
      <c r="K272">
        <f ca="1">IF('Pariwise difference (d)'!K272&gt;Q_GWP,0,IF('Pariwise difference (d)'!K272&lt;P_GWP,1,((Q_GWP-'Pariwise difference (d)'!K272)/(P_GWP-Q_GWP))))</f>
        <v>0</v>
      </c>
      <c r="L272">
        <f ca="1">IF('Pariwise difference (d)'!L272&gt;Q_GWP,0,IF('Pariwise difference (d)'!L272&lt;P_GWP,1,((Q_GWP-'Pariwise difference (d)'!L272)/(P_GWP-Q_GWP))))</f>
        <v>-0.90064932251857954</v>
      </c>
      <c r="M272">
        <f ca="1">IF('Pariwise difference (d)'!M272&gt;Q_GWP,0,IF('Pariwise difference (d)'!M272&lt;P_GWP,1,((Q_GWP-'Pariwise difference (d)'!M272)/(P_GWP-Q_GWP))))</f>
        <v>1</v>
      </c>
      <c r="N272">
        <f ca="1">IF('Pariwise difference (d)'!N272&gt;Q_IRP,0,IF('Pariwise difference (d)'!N272&lt;P_IRP,1,((Q_IRP-'Pariwise difference (d)'!N272)/(P_IRP-Q_IRP))))</f>
        <v>0</v>
      </c>
      <c r="O272">
        <f ca="1">IF('Pariwise difference (d)'!O272&gt;Q_IRP,0,IF('Pariwise difference (d)'!O272&lt;P_IRP,1,((Q_IRP-'Pariwise difference (d)'!O272)/(P_IRP-Q_IRP))))</f>
        <v>-0.91177515805181175</v>
      </c>
      <c r="P272">
        <f ca="1">IF('Pariwise difference (d)'!P272&gt;Q_IRP,0,IF('Pariwise difference (d)'!P272&lt;P_IRP,1,((Q_IRP-'Pariwise difference (d)'!P272)/(P_IRP-Q_IRP))))</f>
        <v>0</v>
      </c>
      <c r="Q272">
        <f ca="1">IF('Pariwise difference (d)'!Q272&gt;Q_IRP,0,IF('Pariwise difference (d)'!Q272&lt;P_IRP,1,((Q_IRP-'Pariwise difference (d)'!Q272)/(P_IRP-Q_IRP))))</f>
        <v>1</v>
      </c>
      <c r="R272">
        <f ca="1">IF('Pariwise difference (d)'!R272&gt;Q_IRP,0,IF('Pariwise difference (d)'!R272&lt;P_IRP,1,((Q_IRP-'Pariwise difference (d)'!R272)/(P_IRP-Q_IRP))))</f>
        <v>1</v>
      </c>
      <c r="S272">
        <f ca="1">IF('Pariwise difference (d)'!S272&gt;Q_IRP,0,IF('Pariwise difference (d)'!S272&lt;P_IRP,1,((Q_IRP-'Pariwise difference (d)'!S272)/(P_IRP-Q_IRP))))</f>
        <v>0</v>
      </c>
      <c r="T272">
        <f ca="1">IF('Pariwise difference (d)'!T272&gt;Q_IRP,0,IF('Pariwise difference (d)'!T272&lt;P_IRP,1,((Q_IRP-'Pariwise difference (d)'!T272)/(P_IRP-Q_IRP))))</f>
        <v>1</v>
      </c>
      <c r="U272">
        <f ca="1">IF('Pariwise difference (d)'!U272&gt;Q_IRP,0,IF('Pariwise difference (d)'!U272&lt;P_IRP,1,((Q_IRP-'Pariwise difference (d)'!U272)/(P_IRP-Q_IRP))))</f>
        <v>0</v>
      </c>
      <c r="V272">
        <f ca="1">IF('Pariwise difference (d)'!V272&gt;Q_IRP,0,IF('Pariwise difference (d)'!V272&lt;P_IRP,1,((Q_IRP-'Pariwise difference (d)'!V272)/(P_IRP-Q_IRP))))</f>
        <v>1</v>
      </c>
      <c r="W272">
        <f ca="1">IF('Pariwise difference (d)'!W272&gt;Q_IRP,0,IF('Pariwise difference (d)'!W272&lt;P_IRP,1,((Q_IRP-'Pariwise difference (d)'!W272)/(P_IRP-Q_IRP))))</f>
        <v>0</v>
      </c>
      <c r="X272">
        <f ca="1">IF('Pariwise difference (d)'!X272&gt;Q_IRP,0,IF('Pariwise difference (d)'!X272&lt;P_IRP,1,((Q_IRP-'Pariwise difference (d)'!X272)/(P_IRP-Q_IRP))))</f>
        <v>0</v>
      </c>
      <c r="Y272">
        <f ca="1">IF('Pariwise difference (d)'!Y272&gt;Q_IRP,0,IF('Pariwise difference (d)'!Y272&lt;P_IRP,1,((Q_IRP-'Pariwise difference (d)'!Y272)/(P_IRP-Q_IRP))))</f>
        <v>1</v>
      </c>
      <c r="Z272">
        <f ca="1">IF('Pariwise difference (d)'!Z272&gt;Q_ODP,0,IF('Pariwise difference (d)'!Z272&lt;P_ODP,1,((Q_ODP-'Pariwise difference (d)'!Z272)/(P_ODP-Q_ODP))))</f>
        <v>1</v>
      </c>
      <c r="AA272">
        <f ca="1">IF('Pariwise difference (d)'!AA272&gt;Q_ODP,0,IF('Pariwise difference (d)'!AA272&lt;P_ODP,1,((Q_ODP-'Pariwise difference (d)'!AA272)/(P_ODP-Q_ODP))))</f>
        <v>1</v>
      </c>
      <c r="AB272">
        <f ca="1">IF('Pariwise difference (d)'!AB272&gt;Q_ODP,0,IF('Pariwise difference (d)'!AB272&lt;P_ODP,1,((Q_ODP-'Pariwise difference (d)'!AB272)/(P_ODP-Q_ODP))))</f>
        <v>1</v>
      </c>
      <c r="AC272">
        <f ca="1">IF('Pariwise difference (d)'!AC272&gt;Q_ODP,0,IF('Pariwise difference (d)'!AC272&lt;P_ODP,1,((Q_ODP-'Pariwise difference (d)'!AC272)/(P_ODP-Q_ODP))))</f>
        <v>0</v>
      </c>
      <c r="AD272">
        <f ca="1">IF('Pariwise difference (d)'!AD272&gt;Q_ODP,0,IF('Pariwise difference (d)'!AD272&lt;P_ODP,1,((Q_ODP-'Pariwise difference (d)'!AD272)/(P_ODP-Q_ODP))))</f>
        <v>0</v>
      </c>
      <c r="AE272">
        <f ca="1">IF('Pariwise difference (d)'!AE272&gt;Q_ODP,0,IF('Pariwise difference (d)'!AE272&lt;P_ODP,1,((Q_ODP-'Pariwise difference (d)'!AE272)/(P_ODP-Q_ODP))))</f>
        <v>0</v>
      </c>
      <c r="AF272">
        <f ca="1">IF('Pariwise difference (d)'!AF272&gt;Q_ODP,0,IF('Pariwise difference (d)'!AF272&lt;P_ODP,1,((Q_ODP-'Pariwise difference (d)'!AF272)/(P_ODP-Q_ODP))))</f>
        <v>0</v>
      </c>
      <c r="AG272">
        <f ca="1">IF('Pariwise difference (d)'!AG272&gt;Q_ODP,0,IF('Pariwise difference (d)'!AG272&lt;P_ODP,1,((Q_ODP-'Pariwise difference (d)'!AG272)/(P_ODP-Q_ODP))))</f>
        <v>0</v>
      </c>
      <c r="AH272">
        <f ca="1">IF('Pariwise difference (d)'!AH272&gt;Q_ODP,0,IF('Pariwise difference (d)'!AH272&lt;P_ODP,1,((Q_ODP-'Pariwise difference (d)'!AH272)/(P_ODP-Q_ODP))))</f>
        <v>0</v>
      </c>
      <c r="AI272">
        <f ca="1">IF('Pariwise difference (d)'!AI272&gt;Q_ODP,0,IF('Pariwise difference (d)'!AI272&lt;P_ODP,1,((Q_ODP-'Pariwise difference (d)'!AI272)/(P_ODP-Q_ODP))))</f>
        <v>0</v>
      </c>
      <c r="AJ272">
        <f ca="1">IF('Pariwise difference (d)'!AJ272&gt;Q_ODP,0,IF('Pariwise difference (d)'!AJ272&lt;P_ODP,1,((Q_ODP-'Pariwise difference (d)'!AJ272)/(P_ODP-Q_ODP))))</f>
        <v>0</v>
      </c>
      <c r="AK272">
        <f ca="1">IF('Pariwise difference (d)'!AK272&gt;Q_ODP,0,IF('Pariwise difference (d)'!AK272&lt;P_ODP,1,((Q_ODP-'Pariwise difference (d)'!AK272)/(P_ODP-Q_ODP))))</f>
        <v>0</v>
      </c>
    </row>
    <row r="273" spans="1:37">
      <c r="A273" s="7">
        <v>271</v>
      </c>
      <c r="B273">
        <f ca="1">IF('Pariwise difference (d)'!B273&gt;Q_GWP,0,IF('Pariwise difference (d)'!B273&lt;P_GWP,1,((Q_GWP-'Pariwise difference (d)'!B273)/(P_GWP-Q_GWP))))</f>
        <v>0</v>
      </c>
      <c r="C273">
        <f ca="1">IF('Pariwise difference (d)'!C273&gt;Q_GWP,0,IF('Pariwise difference (d)'!C273&lt;P_GWP,1,((Q_GWP-'Pariwise difference (d)'!C273)/(P_GWP-Q_GWP))))</f>
        <v>-0.37471884978930176</v>
      </c>
      <c r="D273">
        <f ca="1">IF('Pariwise difference (d)'!D273&gt;Q_GWP,0,IF('Pariwise difference (d)'!D273&lt;P_GWP,1,((Q_GWP-'Pariwise difference (d)'!D273)/(P_GWP-Q_GWP))))</f>
        <v>0</v>
      </c>
      <c r="E273">
        <f ca="1">IF('Pariwise difference (d)'!E273&gt;Q_GWP,0,IF('Pariwise difference (d)'!E273&lt;P_GWP,1,((Q_GWP-'Pariwise difference (d)'!E273)/(P_GWP-Q_GWP))))</f>
        <v>1</v>
      </c>
      <c r="F273">
        <f ca="1">IF('Pariwise difference (d)'!F273&gt;Q_GWP,0,IF('Pariwise difference (d)'!F273&lt;P_GWP,1,((Q_GWP-'Pariwise difference (d)'!F273)/(P_GWP-Q_GWP))))</f>
        <v>0</v>
      </c>
      <c r="G273">
        <f ca="1">IF('Pariwise difference (d)'!G273&gt;Q_GWP,0,IF('Pariwise difference (d)'!G273&lt;P_GWP,1,((Q_GWP-'Pariwise difference (d)'!G273)/(P_GWP-Q_GWP))))</f>
        <v>0</v>
      </c>
      <c r="H273">
        <f ca="1">IF('Pariwise difference (d)'!H273&gt;Q_GWP,0,IF('Pariwise difference (d)'!H273&lt;P_GWP,1,((Q_GWP-'Pariwise difference (d)'!H273)/(P_GWP-Q_GWP))))</f>
        <v>1</v>
      </c>
      <c r="I273">
        <f ca="1">IF('Pariwise difference (d)'!I273&gt;Q_GWP,0,IF('Pariwise difference (d)'!I273&lt;P_GWP,1,((Q_GWP-'Pariwise difference (d)'!I273)/(P_GWP-Q_GWP))))</f>
        <v>0</v>
      </c>
      <c r="J273">
        <f ca="1">IF('Pariwise difference (d)'!J273&gt;Q_GWP,0,IF('Pariwise difference (d)'!J273&lt;P_GWP,1,((Q_GWP-'Pariwise difference (d)'!J273)/(P_GWP-Q_GWP))))</f>
        <v>1</v>
      </c>
      <c r="K273">
        <f ca="1">IF('Pariwise difference (d)'!K273&gt;Q_GWP,0,IF('Pariwise difference (d)'!K273&lt;P_GWP,1,((Q_GWP-'Pariwise difference (d)'!K273)/(P_GWP-Q_GWP))))</f>
        <v>0</v>
      </c>
      <c r="L273">
        <f ca="1">IF('Pariwise difference (d)'!L273&gt;Q_GWP,0,IF('Pariwise difference (d)'!L273&lt;P_GWP,1,((Q_GWP-'Pariwise difference (d)'!L273)/(P_GWP-Q_GWP))))</f>
        <v>-0.35580951639217095</v>
      </c>
      <c r="M273">
        <f ca="1">IF('Pariwise difference (d)'!M273&gt;Q_GWP,0,IF('Pariwise difference (d)'!M273&lt;P_GWP,1,((Q_GWP-'Pariwise difference (d)'!M273)/(P_GWP-Q_GWP))))</f>
        <v>1</v>
      </c>
      <c r="N273">
        <f ca="1">IF('Pariwise difference (d)'!N273&gt;Q_IRP,0,IF('Pariwise difference (d)'!N273&lt;P_IRP,1,((Q_IRP-'Pariwise difference (d)'!N273)/(P_IRP-Q_IRP))))</f>
        <v>0</v>
      </c>
      <c r="O273">
        <f ca="1">IF('Pariwise difference (d)'!O273&gt;Q_IRP,0,IF('Pariwise difference (d)'!O273&lt;P_IRP,1,((Q_IRP-'Pariwise difference (d)'!O273)/(P_IRP-Q_IRP))))</f>
        <v>-0.9087789180061282</v>
      </c>
      <c r="P273">
        <f ca="1">IF('Pariwise difference (d)'!P273&gt;Q_IRP,0,IF('Pariwise difference (d)'!P273&lt;P_IRP,1,((Q_IRP-'Pariwise difference (d)'!P273)/(P_IRP-Q_IRP))))</f>
        <v>0</v>
      </c>
      <c r="Q273">
        <f ca="1">IF('Pariwise difference (d)'!Q273&gt;Q_IRP,0,IF('Pariwise difference (d)'!Q273&lt;P_IRP,1,((Q_IRP-'Pariwise difference (d)'!Q273)/(P_IRP-Q_IRP))))</f>
        <v>1</v>
      </c>
      <c r="R273">
        <f ca="1">IF('Pariwise difference (d)'!R273&gt;Q_IRP,0,IF('Pariwise difference (d)'!R273&lt;P_IRP,1,((Q_IRP-'Pariwise difference (d)'!R273)/(P_IRP-Q_IRP))))</f>
        <v>0</v>
      </c>
      <c r="S273">
        <f ca="1">IF('Pariwise difference (d)'!S273&gt;Q_IRP,0,IF('Pariwise difference (d)'!S273&lt;P_IRP,1,((Q_IRP-'Pariwise difference (d)'!S273)/(P_IRP-Q_IRP))))</f>
        <v>0</v>
      </c>
      <c r="T273">
        <f ca="1">IF('Pariwise difference (d)'!T273&gt;Q_IRP,0,IF('Pariwise difference (d)'!T273&lt;P_IRP,1,((Q_IRP-'Pariwise difference (d)'!T273)/(P_IRP-Q_IRP))))</f>
        <v>0</v>
      </c>
      <c r="U273">
        <f ca="1">IF('Pariwise difference (d)'!U273&gt;Q_IRP,0,IF('Pariwise difference (d)'!U273&lt;P_IRP,1,((Q_IRP-'Pariwise difference (d)'!U273)/(P_IRP-Q_IRP))))</f>
        <v>0</v>
      </c>
      <c r="V273">
        <f ca="1">IF('Pariwise difference (d)'!V273&gt;Q_IRP,0,IF('Pariwise difference (d)'!V273&lt;P_IRP,1,((Q_IRP-'Pariwise difference (d)'!V273)/(P_IRP-Q_IRP))))</f>
        <v>0</v>
      </c>
      <c r="W273">
        <f ca="1">IF('Pariwise difference (d)'!W273&gt;Q_IRP,0,IF('Pariwise difference (d)'!W273&lt;P_IRP,1,((Q_IRP-'Pariwise difference (d)'!W273)/(P_IRP-Q_IRP))))</f>
        <v>0</v>
      </c>
      <c r="X273">
        <f ca="1">IF('Pariwise difference (d)'!X273&gt;Q_IRP,0,IF('Pariwise difference (d)'!X273&lt;P_IRP,1,((Q_IRP-'Pariwise difference (d)'!X273)/(P_IRP-Q_IRP))))</f>
        <v>0</v>
      </c>
      <c r="Y273">
        <f ca="1">IF('Pariwise difference (d)'!Y273&gt;Q_IRP,0,IF('Pariwise difference (d)'!Y273&lt;P_IRP,1,((Q_IRP-'Pariwise difference (d)'!Y273)/(P_IRP-Q_IRP))))</f>
        <v>-0.40343605542090027</v>
      </c>
      <c r="Z273">
        <f ca="1">IF('Pariwise difference (d)'!Z273&gt;Q_ODP,0,IF('Pariwise difference (d)'!Z273&lt;P_ODP,1,((Q_ODP-'Pariwise difference (d)'!Z273)/(P_ODP-Q_ODP))))</f>
        <v>0</v>
      </c>
      <c r="AA273">
        <f ca="1">IF('Pariwise difference (d)'!AA273&gt;Q_ODP,0,IF('Pariwise difference (d)'!AA273&lt;P_ODP,1,((Q_ODP-'Pariwise difference (d)'!AA273)/(P_ODP-Q_ODP))))</f>
        <v>0</v>
      </c>
      <c r="AB273">
        <f ca="1">IF('Pariwise difference (d)'!AB273&gt;Q_ODP,0,IF('Pariwise difference (d)'!AB273&lt;P_ODP,1,((Q_ODP-'Pariwise difference (d)'!AB273)/(P_ODP-Q_ODP))))</f>
        <v>0</v>
      </c>
      <c r="AC273">
        <f ca="1">IF('Pariwise difference (d)'!AC273&gt;Q_ODP,0,IF('Pariwise difference (d)'!AC273&lt;P_ODP,1,((Q_ODP-'Pariwise difference (d)'!AC273)/(P_ODP-Q_ODP))))</f>
        <v>-0.33418519676832004</v>
      </c>
      <c r="AD273">
        <f ca="1">IF('Pariwise difference (d)'!AD273&gt;Q_ODP,0,IF('Pariwise difference (d)'!AD273&lt;P_ODP,1,((Q_ODP-'Pariwise difference (d)'!AD273)/(P_ODP-Q_ODP))))</f>
        <v>1</v>
      </c>
      <c r="AE273">
        <f ca="1">IF('Pariwise difference (d)'!AE273&gt;Q_ODP,0,IF('Pariwise difference (d)'!AE273&lt;P_ODP,1,((Q_ODP-'Pariwise difference (d)'!AE273)/(P_ODP-Q_ODP))))</f>
        <v>1</v>
      </c>
      <c r="AF273">
        <f ca="1">IF('Pariwise difference (d)'!AF273&gt;Q_ODP,0,IF('Pariwise difference (d)'!AF273&lt;P_ODP,1,((Q_ODP-'Pariwise difference (d)'!AF273)/(P_ODP-Q_ODP))))</f>
        <v>1</v>
      </c>
      <c r="AG273">
        <f ca="1">IF('Pariwise difference (d)'!AG273&gt;Q_ODP,0,IF('Pariwise difference (d)'!AG273&lt;P_ODP,1,((Q_ODP-'Pariwise difference (d)'!AG273)/(P_ODP-Q_ODP))))</f>
        <v>1</v>
      </c>
      <c r="AH273">
        <f ca="1">IF('Pariwise difference (d)'!AH273&gt;Q_ODP,0,IF('Pariwise difference (d)'!AH273&lt;P_ODP,1,((Q_ODP-'Pariwise difference (d)'!AH273)/(P_ODP-Q_ODP))))</f>
        <v>-0.15647476360435525</v>
      </c>
      <c r="AI273">
        <f ca="1">IF('Pariwise difference (d)'!AI273&gt;Q_ODP,0,IF('Pariwise difference (d)'!AI273&lt;P_ODP,1,((Q_ODP-'Pariwise difference (d)'!AI273)/(P_ODP-Q_ODP))))</f>
        <v>0</v>
      </c>
      <c r="AJ273">
        <f ca="1">IF('Pariwise difference (d)'!AJ273&gt;Q_ODP,0,IF('Pariwise difference (d)'!AJ273&lt;P_ODP,1,((Q_ODP-'Pariwise difference (d)'!AJ273)/(P_ODP-Q_ODP))))</f>
        <v>0</v>
      </c>
      <c r="AK273">
        <f ca="1">IF('Pariwise difference (d)'!AK273&gt;Q_ODP,0,IF('Pariwise difference (d)'!AK273&lt;P_ODP,1,((Q_ODP-'Pariwise difference (d)'!AK273)/(P_ODP-Q_ODP))))</f>
        <v>0</v>
      </c>
    </row>
    <row r="274" spans="1:37">
      <c r="A274" s="7">
        <v>272</v>
      </c>
      <c r="B274">
        <f ca="1">IF('Pariwise difference (d)'!B274&gt;Q_GWP,0,IF('Pariwise difference (d)'!B274&lt;P_GWP,1,((Q_GWP-'Pariwise difference (d)'!B274)/(P_GWP-Q_GWP))))</f>
        <v>0</v>
      </c>
      <c r="C274">
        <f ca="1">IF('Pariwise difference (d)'!C274&gt;Q_GWP,0,IF('Pariwise difference (d)'!C274&lt;P_GWP,1,((Q_GWP-'Pariwise difference (d)'!C274)/(P_GWP-Q_GWP))))</f>
        <v>0</v>
      </c>
      <c r="D274">
        <f ca="1">IF('Pariwise difference (d)'!D274&gt;Q_GWP,0,IF('Pariwise difference (d)'!D274&lt;P_GWP,1,((Q_GWP-'Pariwise difference (d)'!D274)/(P_GWP-Q_GWP))))</f>
        <v>0</v>
      </c>
      <c r="E274">
        <f ca="1">IF('Pariwise difference (d)'!E274&gt;Q_GWP,0,IF('Pariwise difference (d)'!E274&lt;P_GWP,1,((Q_GWP-'Pariwise difference (d)'!E274)/(P_GWP-Q_GWP))))</f>
        <v>1</v>
      </c>
      <c r="F274">
        <f ca="1">IF('Pariwise difference (d)'!F274&gt;Q_GWP,0,IF('Pariwise difference (d)'!F274&lt;P_GWP,1,((Q_GWP-'Pariwise difference (d)'!F274)/(P_GWP-Q_GWP))))</f>
        <v>0</v>
      </c>
      <c r="G274">
        <f ca="1">IF('Pariwise difference (d)'!G274&gt;Q_GWP,0,IF('Pariwise difference (d)'!G274&lt;P_GWP,1,((Q_GWP-'Pariwise difference (d)'!G274)/(P_GWP-Q_GWP))))</f>
        <v>0</v>
      </c>
      <c r="H274">
        <f ca="1">IF('Pariwise difference (d)'!H274&gt;Q_GWP,0,IF('Pariwise difference (d)'!H274&lt;P_GWP,1,((Q_GWP-'Pariwise difference (d)'!H274)/(P_GWP-Q_GWP))))</f>
        <v>1</v>
      </c>
      <c r="I274">
        <f ca="1">IF('Pariwise difference (d)'!I274&gt;Q_GWP,0,IF('Pariwise difference (d)'!I274&lt;P_GWP,1,((Q_GWP-'Pariwise difference (d)'!I274)/(P_GWP-Q_GWP))))</f>
        <v>1</v>
      </c>
      <c r="J274">
        <f ca="1">IF('Pariwise difference (d)'!J274&gt;Q_GWP,0,IF('Pariwise difference (d)'!J274&lt;P_GWP,1,((Q_GWP-'Pariwise difference (d)'!J274)/(P_GWP-Q_GWP))))</f>
        <v>1</v>
      </c>
      <c r="K274">
        <f ca="1">IF('Pariwise difference (d)'!K274&gt;Q_GWP,0,IF('Pariwise difference (d)'!K274&lt;P_GWP,1,((Q_GWP-'Pariwise difference (d)'!K274)/(P_GWP-Q_GWP))))</f>
        <v>0</v>
      </c>
      <c r="L274">
        <f ca="1">IF('Pariwise difference (d)'!L274&gt;Q_GWP,0,IF('Pariwise difference (d)'!L274&lt;P_GWP,1,((Q_GWP-'Pariwise difference (d)'!L274)/(P_GWP-Q_GWP))))</f>
        <v>-0.10718336052497236</v>
      </c>
      <c r="M274">
        <f ca="1">IF('Pariwise difference (d)'!M274&gt;Q_GWP,0,IF('Pariwise difference (d)'!M274&lt;P_GWP,1,((Q_GWP-'Pariwise difference (d)'!M274)/(P_GWP-Q_GWP))))</f>
        <v>1</v>
      </c>
      <c r="N274">
        <f ca="1">IF('Pariwise difference (d)'!N274&gt;Q_IRP,0,IF('Pariwise difference (d)'!N274&lt;P_IRP,1,((Q_IRP-'Pariwise difference (d)'!N274)/(P_IRP-Q_IRP))))</f>
        <v>0</v>
      </c>
      <c r="O274">
        <f ca="1">IF('Pariwise difference (d)'!O274&gt;Q_IRP,0,IF('Pariwise difference (d)'!O274&lt;P_IRP,1,((Q_IRP-'Pariwise difference (d)'!O274)/(P_IRP-Q_IRP))))</f>
        <v>0</v>
      </c>
      <c r="P274">
        <f ca="1">IF('Pariwise difference (d)'!P274&gt;Q_IRP,0,IF('Pariwise difference (d)'!P274&lt;P_IRP,1,((Q_IRP-'Pariwise difference (d)'!P274)/(P_IRP-Q_IRP))))</f>
        <v>0</v>
      </c>
      <c r="Q274">
        <f ca="1">IF('Pariwise difference (d)'!Q274&gt;Q_IRP,0,IF('Pariwise difference (d)'!Q274&lt;P_IRP,1,((Q_IRP-'Pariwise difference (d)'!Q274)/(P_IRP-Q_IRP))))</f>
        <v>1</v>
      </c>
      <c r="R274">
        <f ca="1">IF('Pariwise difference (d)'!R274&gt;Q_IRP,0,IF('Pariwise difference (d)'!R274&lt;P_IRP,1,((Q_IRP-'Pariwise difference (d)'!R274)/(P_IRP-Q_IRP))))</f>
        <v>-0.89519732513271433</v>
      </c>
      <c r="S274">
        <f ca="1">IF('Pariwise difference (d)'!S274&gt;Q_IRP,0,IF('Pariwise difference (d)'!S274&lt;P_IRP,1,((Q_IRP-'Pariwise difference (d)'!S274)/(P_IRP-Q_IRP))))</f>
        <v>0</v>
      </c>
      <c r="T274">
        <f ca="1">IF('Pariwise difference (d)'!T274&gt;Q_IRP,0,IF('Pariwise difference (d)'!T274&lt;P_IRP,1,((Q_IRP-'Pariwise difference (d)'!T274)/(P_IRP-Q_IRP))))</f>
        <v>1</v>
      </c>
      <c r="U274">
        <f ca="1">IF('Pariwise difference (d)'!U274&gt;Q_IRP,0,IF('Pariwise difference (d)'!U274&lt;P_IRP,1,((Q_IRP-'Pariwise difference (d)'!U274)/(P_IRP-Q_IRP))))</f>
        <v>1</v>
      </c>
      <c r="V274">
        <f ca="1">IF('Pariwise difference (d)'!V274&gt;Q_IRP,0,IF('Pariwise difference (d)'!V274&lt;P_IRP,1,((Q_IRP-'Pariwise difference (d)'!V274)/(P_IRP-Q_IRP))))</f>
        <v>1</v>
      </c>
      <c r="W274">
        <f ca="1">IF('Pariwise difference (d)'!W274&gt;Q_IRP,0,IF('Pariwise difference (d)'!W274&lt;P_IRP,1,((Q_IRP-'Pariwise difference (d)'!W274)/(P_IRP-Q_IRP))))</f>
        <v>0</v>
      </c>
      <c r="X274">
        <f ca="1">IF('Pariwise difference (d)'!X274&gt;Q_IRP,0,IF('Pariwise difference (d)'!X274&lt;P_IRP,1,((Q_IRP-'Pariwise difference (d)'!X274)/(P_IRP-Q_IRP))))</f>
        <v>0</v>
      </c>
      <c r="Y274">
        <f ca="1">IF('Pariwise difference (d)'!Y274&gt;Q_IRP,0,IF('Pariwise difference (d)'!Y274&lt;P_IRP,1,((Q_IRP-'Pariwise difference (d)'!Y274)/(P_IRP-Q_IRP))))</f>
        <v>1</v>
      </c>
      <c r="Z274">
        <f ca="1">IF('Pariwise difference (d)'!Z274&gt;Q_ODP,0,IF('Pariwise difference (d)'!Z274&lt;P_ODP,1,((Q_ODP-'Pariwise difference (d)'!Z274)/(P_ODP-Q_ODP))))</f>
        <v>0</v>
      </c>
      <c r="AA274">
        <f ca="1">IF('Pariwise difference (d)'!AA274&gt;Q_ODP,0,IF('Pariwise difference (d)'!AA274&lt;P_ODP,1,((Q_ODP-'Pariwise difference (d)'!AA274)/(P_ODP-Q_ODP))))</f>
        <v>1</v>
      </c>
      <c r="AB274">
        <f ca="1">IF('Pariwise difference (d)'!AB274&gt;Q_ODP,0,IF('Pariwise difference (d)'!AB274&lt;P_ODP,1,((Q_ODP-'Pariwise difference (d)'!AB274)/(P_ODP-Q_ODP))))</f>
        <v>0</v>
      </c>
      <c r="AC274">
        <f ca="1">IF('Pariwise difference (d)'!AC274&gt;Q_ODP,0,IF('Pariwise difference (d)'!AC274&lt;P_ODP,1,((Q_ODP-'Pariwise difference (d)'!AC274)/(P_ODP-Q_ODP))))</f>
        <v>1</v>
      </c>
      <c r="AD274">
        <f ca="1">IF('Pariwise difference (d)'!AD274&gt;Q_ODP,0,IF('Pariwise difference (d)'!AD274&lt;P_ODP,1,((Q_ODP-'Pariwise difference (d)'!AD274)/(P_ODP-Q_ODP))))</f>
        <v>0</v>
      </c>
      <c r="AE274">
        <f ca="1">IF('Pariwise difference (d)'!AE274&gt;Q_ODP,0,IF('Pariwise difference (d)'!AE274&lt;P_ODP,1,((Q_ODP-'Pariwise difference (d)'!AE274)/(P_ODP-Q_ODP))))</f>
        <v>0</v>
      </c>
      <c r="AF274">
        <f ca="1">IF('Pariwise difference (d)'!AF274&gt;Q_ODP,0,IF('Pariwise difference (d)'!AF274&lt;P_ODP,1,((Q_ODP-'Pariwise difference (d)'!AF274)/(P_ODP-Q_ODP))))</f>
        <v>0</v>
      </c>
      <c r="AG274">
        <f ca="1">IF('Pariwise difference (d)'!AG274&gt;Q_ODP,0,IF('Pariwise difference (d)'!AG274&lt;P_ODP,1,((Q_ODP-'Pariwise difference (d)'!AG274)/(P_ODP-Q_ODP))))</f>
        <v>0</v>
      </c>
      <c r="AH274">
        <f ca="1">IF('Pariwise difference (d)'!AH274&gt;Q_ODP,0,IF('Pariwise difference (d)'!AH274&lt;P_ODP,1,((Q_ODP-'Pariwise difference (d)'!AH274)/(P_ODP-Q_ODP))))</f>
        <v>0</v>
      </c>
      <c r="AI274">
        <f ca="1">IF('Pariwise difference (d)'!AI274&gt;Q_ODP,0,IF('Pariwise difference (d)'!AI274&lt;P_ODP,1,((Q_ODP-'Pariwise difference (d)'!AI274)/(P_ODP-Q_ODP))))</f>
        <v>0</v>
      </c>
      <c r="AJ274">
        <f ca="1">IF('Pariwise difference (d)'!AJ274&gt;Q_ODP,0,IF('Pariwise difference (d)'!AJ274&lt;P_ODP,1,((Q_ODP-'Pariwise difference (d)'!AJ274)/(P_ODP-Q_ODP))))</f>
        <v>0</v>
      </c>
      <c r="AK274">
        <f ca="1">IF('Pariwise difference (d)'!AK274&gt;Q_ODP,0,IF('Pariwise difference (d)'!AK274&lt;P_ODP,1,((Q_ODP-'Pariwise difference (d)'!AK274)/(P_ODP-Q_ODP))))</f>
        <v>1</v>
      </c>
    </row>
    <row r="275" spans="1:37">
      <c r="A275" s="7">
        <v>273</v>
      </c>
      <c r="B275">
        <f ca="1">IF('Pariwise difference (d)'!B275&gt;Q_GWP,0,IF('Pariwise difference (d)'!B275&lt;P_GWP,1,((Q_GWP-'Pariwise difference (d)'!B275)/(P_GWP-Q_GWP))))</f>
        <v>0</v>
      </c>
      <c r="C275">
        <f ca="1">IF('Pariwise difference (d)'!C275&gt;Q_GWP,0,IF('Pariwise difference (d)'!C275&lt;P_GWP,1,((Q_GWP-'Pariwise difference (d)'!C275)/(P_GWP-Q_GWP))))</f>
        <v>0</v>
      </c>
      <c r="D275">
        <f ca="1">IF('Pariwise difference (d)'!D275&gt;Q_GWP,0,IF('Pariwise difference (d)'!D275&lt;P_GWP,1,((Q_GWP-'Pariwise difference (d)'!D275)/(P_GWP-Q_GWP))))</f>
        <v>0</v>
      </c>
      <c r="E275">
        <f ca="1">IF('Pariwise difference (d)'!E275&gt;Q_GWP,0,IF('Pariwise difference (d)'!E275&lt;P_GWP,1,((Q_GWP-'Pariwise difference (d)'!E275)/(P_GWP-Q_GWP))))</f>
        <v>1</v>
      </c>
      <c r="F275">
        <f ca="1">IF('Pariwise difference (d)'!F275&gt;Q_GWP,0,IF('Pariwise difference (d)'!F275&lt;P_GWP,1,((Q_GWP-'Pariwise difference (d)'!F275)/(P_GWP-Q_GWP))))</f>
        <v>-0.5705393559530636</v>
      </c>
      <c r="G275">
        <f ca="1">IF('Pariwise difference (d)'!G275&gt;Q_GWP,0,IF('Pariwise difference (d)'!G275&lt;P_GWP,1,((Q_GWP-'Pariwise difference (d)'!G275)/(P_GWP-Q_GWP))))</f>
        <v>0</v>
      </c>
      <c r="H275">
        <f ca="1">IF('Pariwise difference (d)'!H275&gt;Q_GWP,0,IF('Pariwise difference (d)'!H275&lt;P_GWP,1,((Q_GWP-'Pariwise difference (d)'!H275)/(P_GWP-Q_GWP))))</f>
        <v>1</v>
      </c>
      <c r="I275">
        <f ca="1">IF('Pariwise difference (d)'!I275&gt;Q_GWP,0,IF('Pariwise difference (d)'!I275&lt;P_GWP,1,((Q_GWP-'Pariwise difference (d)'!I275)/(P_GWP-Q_GWP))))</f>
        <v>-0.62456668831910567</v>
      </c>
      <c r="J275">
        <f ca="1">IF('Pariwise difference (d)'!J275&gt;Q_GWP,0,IF('Pariwise difference (d)'!J275&lt;P_GWP,1,((Q_GWP-'Pariwise difference (d)'!J275)/(P_GWP-Q_GWP))))</f>
        <v>1</v>
      </c>
      <c r="K275">
        <f ca="1">IF('Pariwise difference (d)'!K275&gt;Q_GWP,0,IF('Pariwise difference (d)'!K275&lt;P_GWP,1,((Q_GWP-'Pariwise difference (d)'!K275)/(P_GWP-Q_GWP))))</f>
        <v>0</v>
      </c>
      <c r="L275">
        <f ca="1">IF('Pariwise difference (d)'!L275&gt;Q_GWP,0,IF('Pariwise difference (d)'!L275&lt;P_GWP,1,((Q_GWP-'Pariwise difference (d)'!L275)/(P_GWP-Q_GWP))))</f>
        <v>0</v>
      </c>
      <c r="M275">
        <f ca="1">IF('Pariwise difference (d)'!M275&gt;Q_GWP,0,IF('Pariwise difference (d)'!M275&lt;P_GWP,1,((Q_GWP-'Pariwise difference (d)'!M275)/(P_GWP-Q_GWP))))</f>
        <v>1</v>
      </c>
      <c r="N275">
        <f ca="1">IF('Pariwise difference (d)'!N275&gt;Q_IRP,0,IF('Pariwise difference (d)'!N275&lt;P_IRP,1,((Q_IRP-'Pariwise difference (d)'!N275)/(P_IRP-Q_IRP))))</f>
        <v>0</v>
      </c>
      <c r="O275">
        <f ca="1">IF('Pariwise difference (d)'!O275&gt;Q_IRP,0,IF('Pariwise difference (d)'!O275&lt;P_IRP,1,((Q_IRP-'Pariwise difference (d)'!O275)/(P_IRP-Q_IRP))))</f>
        <v>1</v>
      </c>
      <c r="P275">
        <f ca="1">IF('Pariwise difference (d)'!P275&gt;Q_IRP,0,IF('Pariwise difference (d)'!P275&lt;P_IRP,1,((Q_IRP-'Pariwise difference (d)'!P275)/(P_IRP-Q_IRP))))</f>
        <v>0</v>
      </c>
      <c r="Q275">
        <f ca="1">IF('Pariwise difference (d)'!Q275&gt;Q_IRP,0,IF('Pariwise difference (d)'!Q275&lt;P_IRP,1,((Q_IRP-'Pariwise difference (d)'!Q275)/(P_IRP-Q_IRP))))</f>
        <v>1</v>
      </c>
      <c r="R275">
        <f ca="1">IF('Pariwise difference (d)'!R275&gt;Q_IRP,0,IF('Pariwise difference (d)'!R275&lt;P_IRP,1,((Q_IRP-'Pariwise difference (d)'!R275)/(P_IRP-Q_IRP))))</f>
        <v>0</v>
      </c>
      <c r="S275">
        <f ca="1">IF('Pariwise difference (d)'!S275&gt;Q_IRP,0,IF('Pariwise difference (d)'!S275&lt;P_IRP,1,((Q_IRP-'Pariwise difference (d)'!S275)/(P_IRP-Q_IRP))))</f>
        <v>0</v>
      </c>
      <c r="T275">
        <f ca="1">IF('Pariwise difference (d)'!T275&gt;Q_IRP,0,IF('Pariwise difference (d)'!T275&lt;P_IRP,1,((Q_IRP-'Pariwise difference (d)'!T275)/(P_IRP-Q_IRP))))</f>
        <v>1</v>
      </c>
      <c r="U275">
        <f ca="1">IF('Pariwise difference (d)'!U275&gt;Q_IRP,0,IF('Pariwise difference (d)'!U275&lt;P_IRP,1,((Q_IRP-'Pariwise difference (d)'!U275)/(P_IRP-Q_IRP))))</f>
        <v>0</v>
      </c>
      <c r="V275">
        <f ca="1">IF('Pariwise difference (d)'!V275&gt;Q_IRP,0,IF('Pariwise difference (d)'!V275&lt;P_IRP,1,((Q_IRP-'Pariwise difference (d)'!V275)/(P_IRP-Q_IRP))))</f>
        <v>1</v>
      </c>
      <c r="W275">
        <f ca="1">IF('Pariwise difference (d)'!W275&gt;Q_IRP,0,IF('Pariwise difference (d)'!W275&lt;P_IRP,1,((Q_IRP-'Pariwise difference (d)'!W275)/(P_IRP-Q_IRP))))</f>
        <v>0</v>
      </c>
      <c r="X275">
        <f ca="1">IF('Pariwise difference (d)'!X275&gt;Q_IRP,0,IF('Pariwise difference (d)'!X275&lt;P_IRP,1,((Q_IRP-'Pariwise difference (d)'!X275)/(P_IRP-Q_IRP))))</f>
        <v>-0.75045563391738512</v>
      </c>
      <c r="Y275">
        <f ca="1">IF('Pariwise difference (d)'!Y275&gt;Q_IRP,0,IF('Pariwise difference (d)'!Y275&lt;P_IRP,1,((Q_IRP-'Pariwise difference (d)'!Y275)/(P_IRP-Q_IRP))))</f>
        <v>1</v>
      </c>
      <c r="Z275">
        <f ca="1">IF('Pariwise difference (d)'!Z275&gt;Q_ODP,0,IF('Pariwise difference (d)'!Z275&lt;P_ODP,1,((Q_ODP-'Pariwise difference (d)'!Z275)/(P_ODP-Q_ODP))))</f>
        <v>0</v>
      </c>
      <c r="AA275">
        <f ca="1">IF('Pariwise difference (d)'!AA275&gt;Q_ODP,0,IF('Pariwise difference (d)'!AA275&lt;P_ODP,1,((Q_ODP-'Pariwise difference (d)'!AA275)/(P_ODP-Q_ODP))))</f>
        <v>0</v>
      </c>
      <c r="AB275">
        <f ca="1">IF('Pariwise difference (d)'!AB275&gt;Q_ODP,0,IF('Pariwise difference (d)'!AB275&lt;P_ODP,1,((Q_ODP-'Pariwise difference (d)'!AB275)/(P_ODP-Q_ODP))))</f>
        <v>0</v>
      </c>
      <c r="AC275">
        <f ca="1">IF('Pariwise difference (d)'!AC275&gt;Q_ODP,0,IF('Pariwise difference (d)'!AC275&lt;P_ODP,1,((Q_ODP-'Pariwise difference (d)'!AC275)/(P_ODP-Q_ODP))))</f>
        <v>1</v>
      </c>
      <c r="AD275">
        <f ca="1">IF('Pariwise difference (d)'!AD275&gt;Q_ODP,0,IF('Pariwise difference (d)'!AD275&lt;P_ODP,1,((Q_ODP-'Pariwise difference (d)'!AD275)/(P_ODP-Q_ODP))))</f>
        <v>0</v>
      </c>
      <c r="AE275">
        <f ca="1">IF('Pariwise difference (d)'!AE275&gt;Q_ODP,0,IF('Pariwise difference (d)'!AE275&lt;P_ODP,1,((Q_ODP-'Pariwise difference (d)'!AE275)/(P_ODP-Q_ODP))))</f>
        <v>0</v>
      </c>
      <c r="AF275">
        <f ca="1">IF('Pariwise difference (d)'!AF275&gt;Q_ODP,0,IF('Pariwise difference (d)'!AF275&lt;P_ODP,1,((Q_ODP-'Pariwise difference (d)'!AF275)/(P_ODP-Q_ODP))))</f>
        <v>-0.85722778625681395</v>
      </c>
      <c r="AG275">
        <f ca="1">IF('Pariwise difference (d)'!AG275&gt;Q_ODP,0,IF('Pariwise difference (d)'!AG275&lt;P_ODP,1,((Q_ODP-'Pariwise difference (d)'!AG275)/(P_ODP-Q_ODP))))</f>
        <v>0</v>
      </c>
      <c r="AH275">
        <f ca="1">IF('Pariwise difference (d)'!AH275&gt;Q_ODP,0,IF('Pariwise difference (d)'!AH275&lt;P_ODP,1,((Q_ODP-'Pariwise difference (d)'!AH275)/(P_ODP-Q_ODP))))</f>
        <v>-0.94605457947889748</v>
      </c>
      <c r="AI275">
        <f ca="1">IF('Pariwise difference (d)'!AI275&gt;Q_ODP,0,IF('Pariwise difference (d)'!AI275&lt;P_ODP,1,((Q_ODP-'Pariwise difference (d)'!AI275)/(P_ODP-Q_ODP))))</f>
        <v>0</v>
      </c>
      <c r="AJ275">
        <f ca="1">IF('Pariwise difference (d)'!AJ275&gt;Q_ODP,0,IF('Pariwise difference (d)'!AJ275&lt;P_ODP,1,((Q_ODP-'Pariwise difference (d)'!AJ275)/(P_ODP-Q_ODP))))</f>
        <v>0</v>
      </c>
      <c r="AK275">
        <f ca="1">IF('Pariwise difference (d)'!AK275&gt;Q_ODP,0,IF('Pariwise difference (d)'!AK275&lt;P_ODP,1,((Q_ODP-'Pariwise difference (d)'!AK275)/(P_ODP-Q_ODP))))</f>
        <v>1</v>
      </c>
    </row>
    <row r="276" spans="1:37">
      <c r="A276" s="7">
        <v>274</v>
      </c>
      <c r="B276">
        <f ca="1">IF('Pariwise difference (d)'!B276&gt;Q_GWP,0,IF('Pariwise difference (d)'!B276&lt;P_GWP,1,((Q_GWP-'Pariwise difference (d)'!B276)/(P_GWP-Q_GWP))))</f>
        <v>0</v>
      </c>
      <c r="C276">
        <f ca="1">IF('Pariwise difference (d)'!C276&gt;Q_GWP,0,IF('Pariwise difference (d)'!C276&lt;P_GWP,1,((Q_GWP-'Pariwise difference (d)'!C276)/(P_GWP-Q_GWP))))</f>
        <v>0</v>
      </c>
      <c r="D276">
        <f ca="1">IF('Pariwise difference (d)'!D276&gt;Q_GWP,0,IF('Pariwise difference (d)'!D276&lt;P_GWP,1,((Q_GWP-'Pariwise difference (d)'!D276)/(P_GWP-Q_GWP))))</f>
        <v>0</v>
      </c>
      <c r="E276">
        <f ca="1">IF('Pariwise difference (d)'!E276&gt;Q_GWP,0,IF('Pariwise difference (d)'!E276&lt;P_GWP,1,((Q_GWP-'Pariwise difference (d)'!E276)/(P_GWP-Q_GWP))))</f>
        <v>1</v>
      </c>
      <c r="F276">
        <f ca="1">IF('Pariwise difference (d)'!F276&gt;Q_GWP,0,IF('Pariwise difference (d)'!F276&lt;P_GWP,1,((Q_GWP-'Pariwise difference (d)'!F276)/(P_GWP-Q_GWP))))</f>
        <v>-0.73866904074885464</v>
      </c>
      <c r="G276">
        <f ca="1">IF('Pariwise difference (d)'!G276&gt;Q_GWP,0,IF('Pariwise difference (d)'!G276&lt;P_GWP,1,((Q_GWP-'Pariwise difference (d)'!G276)/(P_GWP-Q_GWP))))</f>
        <v>0</v>
      </c>
      <c r="H276">
        <f ca="1">IF('Pariwise difference (d)'!H276&gt;Q_GWP,0,IF('Pariwise difference (d)'!H276&lt;P_GWP,1,((Q_GWP-'Pariwise difference (d)'!H276)/(P_GWP-Q_GWP))))</f>
        <v>1</v>
      </c>
      <c r="I276">
        <f ca="1">IF('Pariwise difference (d)'!I276&gt;Q_GWP,0,IF('Pariwise difference (d)'!I276&lt;P_GWP,1,((Q_GWP-'Pariwise difference (d)'!I276)/(P_GWP-Q_GWP))))</f>
        <v>0</v>
      </c>
      <c r="J276">
        <f ca="1">IF('Pariwise difference (d)'!J276&gt;Q_GWP,0,IF('Pariwise difference (d)'!J276&lt;P_GWP,1,((Q_GWP-'Pariwise difference (d)'!J276)/(P_GWP-Q_GWP))))</f>
        <v>1</v>
      </c>
      <c r="K276">
        <f ca="1">IF('Pariwise difference (d)'!K276&gt;Q_GWP,0,IF('Pariwise difference (d)'!K276&lt;P_GWP,1,((Q_GWP-'Pariwise difference (d)'!K276)/(P_GWP-Q_GWP))))</f>
        <v>0</v>
      </c>
      <c r="L276">
        <f ca="1">IF('Pariwise difference (d)'!L276&gt;Q_GWP,0,IF('Pariwise difference (d)'!L276&lt;P_GWP,1,((Q_GWP-'Pariwise difference (d)'!L276)/(P_GWP-Q_GWP))))</f>
        <v>0</v>
      </c>
      <c r="M276">
        <f ca="1">IF('Pariwise difference (d)'!M276&gt;Q_GWP,0,IF('Pariwise difference (d)'!M276&lt;P_GWP,1,((Q_GWP-'Pariwise difference (d)'!M276)/(P_GWP-Q_GWP))))</f>
        <v>1</v>
      </c>
      <c r="N276">
        <f ca="1">IF('Pariwise difference (d)'!N276&gt;Q_IRP,0,IF('Pariwise difference (d)'!N276&lt;P_IRP,1,((Q_IRP-'Pariwise difference (d)'!N276)/(P_IRP-Q_IRP))))</f>
        <v>0</v>
      </c>
      <c r="O276">
        <f ca="1">IF('Pariwise difference (d)'!O276&gt;Q_IRP,0,IF('Pariwise difference (d)'!O276&lt;P_IRP,1,((Q_IRP-'Pariwise difference (d)'!O276)/(P_IRP-Q_IRP))))</f>
        <v>1</v>
      </c>
      <c r="P276">
        <f ca="1">IF('Pariwise difference (d)'!P276&gt;Q_IRP,0,IF('Pariwise difference (d)'!P276&lt;P_IRP,1,((Q_IRP-'Pariwise difference (d)'!P276)/(P_IRP-Q_IRP))))</f>
        <v>0</v>
      </c>
      <c r="Q276">
        <f ca="1">IF('Pariwise difference (d)'!Q276&gt;Q_IRP,0,IF('Pariwise difference (d)'!Q276&lt;P_IRP,1,((Q_IRP-'Pariwise difference (d)'!Q276)/(P_IRP-Q_IRP))))</f>
        <v>1</v>
      </c>
      <c r="R276">
        <f ca="1">IF('Pariwise difference (d)'!R276&gt;Q_IRP,0,IF('Pariwise difference (d)'!R276&lt;P_IRP,1,((Q_IRP-'Pariwise difference (d)'!R276)/(P_IRP-Q_IRP))))</f>
        <v>0</v>
      </c>
      <c r="S276">
        <f ca="1">IF('Pariwise difference (d)'!S276&gt;Q_IRP,0,IF('Pariwise difference (d)'!S276&lt;P_IRP,1,((Q_IRP-'Pariwise difference (d)'!S276)/(P_IRP-Q_IRP))))</f>
        <v>0</v>
      </c>
      <c r="T276">
        <f ca="1">IF('Pariwise difference (d)'!T276&gt;Q_IRP,0,IF('Pariwise difference (d)'!T276&lt;P_IRP,1,((Q_IRP-'Pariwise difference (d)'!T276)/(P_IRP-Q_IRP))))</f>
        <v>1</v>
      </c>
      <c r="U276">
        <f ca="1">IF('Pariwise difference (d)'!U276&gt;Q_IRP,0,IF('Pariwise difference (d)'!U276&lt;P_IRP,1,((Q_IRP-'Pariwise difference (d)'!U276)/(P_IRP-Q_IRP))))</f>
        <v>0</v>
      </c>
      <c r="V276">
        <f ca="1">IF('Pariwise difference (d)'!V276&gt;Q_IRP,0,IF('Pariwise difference (d)'!V276&lt;P_IRP,1,((Q_IRP-'Pariwise difference (d)'!V276)/(P_IRP-Q_IRP))))</f>
        <v>1</v>
      </c>
      <c r="W276">
        <f ca="1">IF('Pariwise difference (d)'!W276&gt;Q_IRP,0,IF('Pariwise difference (d)'!W276&lt;P_IRP,1,((Q_IRP-'Pariwise difference (d)'!W276)/(P_IRP-Q_IRP))))</f>
        <v>0</v>
      </c>
      <c r="X276">
        <f ca="1">IF('Pariwise difference (d)'!X276&gt;Q_IRP,0,IF('Pariwise difference (d)'!X276&lt;P_IRP,1,((Q_IRP-'Pariwise difference (d)'!X276)/(P_IRP-Q_IRP))))</f>
        <v>0</v>
      </c>
      <c r="Y276">
        <f ca="1">IF('Pariwise difference (d)'!Y276&gt;Q_IRP,0,IF('Pariwise difference (d)'!Y276&lt;P_IRP,1,((Q_IRP-'Pariwise difference (d)'!Y276)/(P_IRP-Q_IRP))))</f>
        <v>1</v>
      </c>
      <c r="Z276">
        <f ca="1">IF('Pariwise difference (d)'!Z276&gt;Q_ODP,0,IF('Pariwise difference (d)'!Z276&lt;P_ODP,1,((Q_ODP-'Pariwise difference (d)'!Z276)/(P_ODP-Q_ODP))))</f>
        <v>0</v>
      </c>
      <c r="AA276">
        <f ca="1">IF('Pariwise difference (d)'!AA276&gt;Q_ODP,0,IF('Pariwise difference (d)'!AA276&lt;P_ODP,1,((Q_ODP-'Pariwise difference (d)'!AA276)/(P_ODP-Q_ODP))))</f>
        <v>-0.30931844200251718</v>
      </c>
      <c r="AB276">
        <f ca="1">IF('Pariwise difference (d)'!AB276&gt;Q_ODP,0,IF('Pariwise difference (d)'!AB276&lt;P_ODP,1,((Q_ODP-'Pariwise difference (d)'!AB276)/(P_ODP-Q_ODP))))</f>
        <v>0</v>
      </c>
      <c r="AC276">
        <f ca="1">IF('Pariwise difference (d)'!AC276&gt;Q_ODP,0,IF('Pariwise difference (d)'!AC276&lt;P_ODP,1,((Q_ODP-'Pariwise difference (d)'!AC276)/(P_ODP-Q_ODP))))</f>
        <v>1</v>
      </c>
      <c r="AD276">
        <f ca="1">IF('Pariwise difference (d)'!AD276&gt;Q_ODP,0,IF('Pariwise difference (d)'!AD276&lt;P_ODP,1,((Q_ODP-'Pariwise difference (d)'!AD276)/(P_ODP-Q_ODP))))</f>
        <v>1</v>
      </c>
      <c r="AE276">
        <f ca="1">IF('Pariwise difference (d)'!AE276&gt;Q_ODP,0,IF('Pariwise difference (d)'!AE276&lt;P_ODP,1,((Q_ODP-'Pariwise difference (d)'!AE276)/(P_ODP-Q_ODP))))</f>
        <v>0</v>
      </c>
      <c r="AF276">
        <f ca="1">IF('Pariwise difference (d)'!AF276&gt;Q_ODP,0,IF('Pariwise difference (d)'!AF276&lt;P_ODP,1,((Q_ODP-'Pariwise difference (d)'!AF276)/(P_ODP-Q_ODP))))</f>
        <v>1</v>
      </c>
      <c r="AG276">
        <f ca="1">IF('Pariwise difference (d)'!AG276&gt;Q_ODP,0,IF('Pariwise difference (d)'!AG276&lt;P_ODP,1,((Q_ODP-'Pariwise difference (d)'!AG276)/(P_ODP-Q_ODP))))</f>
        <v>0</v>
      </c>
      <c r="AH276">
        <f ca="1">IF('Pariwise difference (d)'!AH276&gt;Q_ODP,0,IF('Pariwise difference (d)'!AH276&lt;P_ODP,1,((Q_ODP-'Pariwise difference (d)'!AH276)/(P_ODP-Q_ODP))))</f>
        <v>0</v>
      </c>
      <c r="AI276">
        <f ca="1">IF('Pariwise difference (d)'!AI276&gt;Q_ODP,0,IF('Pariwise difference (d)'!AI276&lt;P_ODP,1,((Q_ODP-'Pariwise difference (d)'!AI276)/(P_ODP-Q_ODP))))</f>
        <v>0</v>
      </c>
      <c r="AJ276">
        <f ca="1">IF('Pariwise difference (d)'!AJ276&gt;Q_ODP,0,IF('Pariwise difference (d)'!AJ276&lt;P_ODP,1,((Q_ODP-'Pariwise difference (d)'!AJ276)/(P_ODP-Q_ODP))))</f>
        <v>0</v>
      </c>
      <c r="AK276">
        <f ca="1">IF('Pariwise difference (d)'!AK276&gt;Q_ODP,0,IF('Pariwise difference (d)'!AK276&lt;P_ODP,1,((Q_ODP-'Pariwise difference (d)'!AK276)/(P_ODP-Q_ODP))))</f>
        <v>0</v>
      </c>
    </row>
    <row r="277" spans="1:37">
      <c r="A277" s="7">
        <v>275</v>
      </c>
      <c r="B277">
        <f ca="1">IF('Pariwise difference (d)'!B277&gt;Q_GWP,0,IF('Pariwise difference (d)'!B277&lt;P_GWP,1,((Q_GWP-'Pariwise difference (d)'!B277)/(P_GWP-Q_GWP))))</f>
        <v>0</v>
      </c>
      <c r="C277">
        <f ca="1">IF('Pariwise difference (d)'!C277&gt;Q_GWP,0,IF('Pariwise difference (d)'!C277&lt;P_GWP,1,((Q_GWP-'Pariwise difference (d)'!C277)/(P_GWP-Q_GWP))))</f>
        <v>0</v>
      </c>
      <c r="D277">
        <f ca="1">IF('Pariwise difference (d)'!D277&gt;Q_GWP,0,IF('Pariwise difference (d)'!D277&lt;P_GWP,1,((Q_GWP-'Pariwise difference (d)'!D277)/(P_GWP-Q_GWP))))</f>
        <v>0</v>
      </c>
      <c r="E277">
        <f ca="1">IF('Pariwise difference (d)'!E277&gt;Q_GWP,0,IF('Pariwise difference (d)'!E277&lt;P_GWP,1,((Q_GWP-'Pariwise difference (d)'!E277)/(P_GWP-Q_GWP))))</f>
        <v>1</v>
      </c>
      <c r="F277">
        <f ca="1">IF('Pariwise difference (d)'!F277&gt;Q_GWP,0,IF('Pariwise difference (d)'!F277&lt;P_GWP,1,((Q_GWP-'Pariwise difference (d)'!F277)/(P_GWP-Q_GWP))))</f>
        <v>-0.29640054895425805</v>
      </c>
      <c r="G277">
        <f ca="1">IF('Pariwise difference (d)'!G277&gt;Q_GWP,0,IF('Pariwise difference (d)'!G277&lt;P_GWP,1,((Q_GWP-'Pariwise difference (d)'!G277)/(P_GWP-Q_GWP))))</f>
        <v>0</v>
      </c>
      <c r="H277">
        <f ca="1">IF('Pariwise difference (d)'!H277&gt;Q_GWP,0,IF('Pariwise difference (d)'!H277&lt;P_GWP,1,((Q_GWP-'Pariwise difference (d)'!H277)/(P_GWP-Q_GWP))))</f>
        <v>1</v>
      </c>
      <c r="I277">
        <f ca="1">IF('Pariwise difference (d)'!I277&gt;Q_GWP,0,IF('Pariwise difference (d)'!I277&lt;P_GWP,1,((Q_GWP-'Pariwise difference (d)'!I277)/(P_GWP-Q_GWP))))</f>
        <v>0</v>
      </c>
      <c r="J277">
        <f ca="1">IF('Pariwise difference (d)'!J277&gt;Q_GWP,0,IF('Pariwise difference (d)'!J277&lt;P_GWP,1,((Q_GWP-'Pariwise difference (d)'!J277)/(P_GWP-Q_GWP))))</f>
        <v>1</v>
      </c>
      <c r="K277">
        <f ca="1">IF('Pariwise difference (d)'!K277&gt;Q_GWP,0,IF('Pariwise difference (d)'!K277&lt;P_GWP,1,((Q_GWP-'Pariwise difference (d)'!K277)/(P_GWP-Q_GWP))))</f>
        <v>0</v>
      </c>
      <c r="L277">
        <f ca="1">IF('Pariwise difference (d)'!L277&gt;Q_GWP,0,IF('Pariwise difference (d)'!L277&lt;P_GWP,1,((Q_GWP-'Pariwise difference (d)'!L277)/(P_GWP-Q_GWP))))</f>
        <v>0</v>
      </c>
      <c r="M277">
        <f ca="1">IF('Pariwise difference (d)'!M277&gt;Q_GWP,0,IF('Pariwise difference (d)'!M277&lt;P_GWP,1,((Q_GWP-'Pariwise difference (d)'!M277)/(P_GWP-Q_GWP))))</f>
        <v>1</v>
      </c>
      <c r="N277">
        <f ca="1">IF('Pariwise difference (d)'!N277&gt;Q_IRP,0,IF('Pariwise difference (d)'!N277&lt;P_IRP,1,((Q_IRP-'Pariwise difference (d)'!N277)/(P_IRP-Q_IRP))))</f>
        <v>0</v>
      </c>
      <c r="O277">
        <f ca="1">IF('Pariwise difference (d)'!O277&gt;Q_IRP,0,IF('Pariwise difference (d)'!O277&lt;P_IRP,1,((Q_IRP-'Pariwise difference (d)'!O277)/(P_IRP-Q_IRP))))</f>
        <v>-0.83354114753770003</v>
      </c>
      <c r="P277">
        <f ca="1">IF('Pariwise difference (d)'!P277&gt;Q_IRP,0,IF('Pariwise difference (d)'!P277&lt;P_IRP,1,((Q_IRP-'Pariwise difference (d)'!P277)/(P_IRP-Q_IRP))))</f>
        <v>0</v>
      </c>
      <c r="Q277">
        <f ca="1">IF('Pariwise difference (d)'!Q277&gt;Q_IRP,0,IF('Pariwise difference (d)'!Q277&lt;P_IRP,1,((Q_IRP-'Pariwise difference (d)'!Q277)/(P_IRP-Q_IRP))))</f>
        <v>1</v>
      </c>
      <c r="R277">
        <f ca="1">IF('Pariwise difference (d)'!R277&gt;Q_IRP,0,IF('Pariwise difference (d)'!R277&lt;P_IRP,1,((Q_IRP-'Pariwise difference (d)'!R277)/(P_IRP-Q_IRP))))</f>
        <v>0</v>
      </c>
      <c r="S277">
        <f ca="1">IF('Pariwise difference (d)'!S277&gt;Q_IRP,0,IF('Pariwise difference (d)'!S277&lt;P_IRP,1,((Q_IRP-'Pariwise difference (d)'!S277)/(P_IRP-Q_IRP))))</f>
        <v>0</v>
      </c>
      <c r="T277">
        <f ca="1">IF('Pariwise difference (d)'!T277&gt;Q_IRP,0,IF('Pariwise difference (d)'!T277&lt;P_IRP,1,((Q_IRP-'Pariwise difference (d)'!T277)/(P_IRP-Q_IRP))))</f>
        <v>1</v>
      </c>
      <c r="U277">
        <f ca="1">IF('Pariwise difference (d)'!U277&gt;Q_IRP,0,IF('Pariwise difference (d)'!U277&lt;P_IRP,1,((Q_IRP-'Pariwise difference (d)'!U277)/(P_IRP-Q_IRP))))</f>
        <v>0</v>
      </c>
      <c r="V277">
        <f ca="1">IF('Pariwise difference (d)'!V277&gt;Q_IRP,0,IF('Pariwise difference (d)'!V277&lt;P_IRP,1,((Q_IRP-'Pariwise difference (d)'!V277)/(P_IRP-Q_IRP))))</f>
        <v>1</v>
      </c>
      <c r="W277">
        <f ca="1">IF('Pariwise difference (d)'!W277&gt;Q_IRP,0,IF('Pariwise difference (d)'!W277&lt;P_IRP,1,((Q_IRP-'Pariwise difference (d)'!W277)/(P_IRP-Q_IRP))))</f>
        <v>0</v>
      </c>
      <c r="X277">
        <f ca="1">IF('Pariwise difference (d)'!X277&gt;Q_IRP,0,IF('Pariwise difference (d)'!X277&lt;P_IRP,1,((Q_IRP-'Pariwise difference (d)'!X277)/(P_IRP-Q_IRP))))</f>
        <v>-0.22904193812130944</v>
      </c>
      <c r="Y277">
        <f ca="1">IF('Pariwise difference (d)'!Y277&gt;Q_IRP,0,IF('Pariwise difference (d)'!Y277&lt;P_IRP,1,((Q_IRP-'Pariwise difference (d)'!Y277)/(P_IRP-Q_IRP))))</f>
        <v>1</v>
      </c>
      <c r="Z277">
        <f ca="1">IF('Pariwise difference (d)'!Z277&gt;Q_ODP,0,IF('Pariwise difference (d)'!Z277&lt;P_ODP,1,((Q_ODP-'Pariwise difference (d)'!Z277)/(P_ODP-Q_ODP))))</f>
        <v>0</v>
      </c>
      <c r="AA277">
        <f ca="1">IF('Pariwise difference (d)'!AA277&gt;Q_ODP,0,IF('Pariwise difference (d)'!AA277&lt;P_ODP,1,((Q_ODP-'Pariwise difference (d)'!AA277)/(P_ODP-Q_ODP))))</f>
        <v>0</v>
      </c>
      <c r="AB277">
        <f ca="1">IF('Pariwise difference (d)'!AB277&gt;Q_ODP,0,IF('Pariwise difference (d)'!AB277&lt;P_ODP,1,((Q_ODP-'Pariwise difference (d)'!AB277)/(P_ODP-Q_ODP))))</f>
        <v>1</v>
      </c>
      <c r="AC277">
        <f ca="1">IF('Pariwise difference (d)'!AC277&gt;Q_ODP,0,IF('Pariwise difference (d)'!AC277&lt;P_ODP,1,((Q_ODP-'Pariwise difference (d)'!AC277)/(P_ODP-Q_ODP))))</f>
        <v>0</v>
      </c>
      <c r="AD277">
        <f ca="1">IF('Pariwise difference (d)'!AD277&gt;Q_ODP,0,IF('Pariwise difference (d)'!AD277&lt;P_ODP,1,((Q_ODP-'Pariwise difference (d)'!AD277)/(P_ODP-Q_ODP))))</f>
        <v>1</v>
      </c>
      <c r="AE277">
        <f ca="1">IF('Pariwise difference (d)'!AE277&gt;Q_ODP,0,IF('Pariwise difference (d)'!AE277&lt;P_ODP,1,((Q_ODP-'Pariwise difference (d)'!AE277)/(P_ODP-Q_ODP))))</f>
        <v>1</v>
      </c>
      <c r="AF277">
        <f ca="1">IF('Pariwise difference (d)'!AF277&gt;Q_ODP,0,IF('Pariwise difference (d)'!AF277&lt;P_ODP,1,((Q_ODP-'Pariwise difference (d)'!AF277)/(P_ODP-Q_ODP))))</f>
        <v>-0.3608951320650402</v>
      </c>
      <c r="AG277">
        <f ca="1">IF('Pariwise difference (d)'!AG277&gt;Q_ODP,0,IF('Pariwise difference (d)'!AG277&lt;P_ODP,1,((Q_ODP-'Pariwise difference (d)'!AG277)/(P_ODP-Q_ODP))))</f>
        <v>-0.42345202304664242</v>
      </c>
      <c r="AH277">
        <f ca="1">IF('Pariwise difference (d)'!AH277&gt;Q_ODP,0,IF('Pariwise difference (d)'!AH277&lt;P_ODP,1,((Q_ODP-'Pariwise difference (d)'!AH277)/(P_ODP-Q_ODP))))</f>
        <v>0</v>
      </c>
      <c r="AI277">
        <f ca="1">IF('Pariwise difference (d)'!AI277&gt;Q_ODP,0,IF('Pariwise difference (d)'!AI277&lt;P_ODP,1,((Q_ODP-'Pariwise difference (d)'!AI277)/(P_ODP-Q_ODP))))</f>
        <v>0</v>
      </c>
      <c r="AJ277">
        <f ca="1">IF('Pariwise difference (d)'!AJ277&gt;Q_ODP,0,IF('Pariwise difference (d)'!AJ277&lt;P_ODP,1,((Q_ODP-'Pariwise difference (d)'!AJ277)/(P_ODP-Q_ODP))))</f>
        <v>0</v>
      </c>
      <c r="AK277">
        <f ca="1">IF('Pariwise difference (d)'!AK277&gt;Q_ODP,0,IF('Pariwise difference (d)'!AK277&lt;P_ODP,1,((Q_ODP-'Pariwise difference (d)'!AK277)/(P_ODP-Q_ODP))))</f>
        <v>0</v>
      </c>
    </row>
    <row r="278" spans="1:37">
      <c r="A278" s="7">
        <v>276</v>
      </c>
      <c r="B278">
        <f ca="1">IF('Pariwise difference (d)'!B278&gt;Q_GWP,0,IF('Pariwise difference (d)'!B278&lt;P_GWP,1,((Q_GWP-'Pariwise difference (d)'!B278)/(P_GWP-Q_GWP))))</f>
        <v>0</v>
      </c>
      <c r="C278">
        <f ca="1">IF('Pariwise difference (d)'!C278&gt;Q_GWP,0,IF('Pariwise difference (d)'!C278&lt;P_GWP,1,((Q_GWP-'Pariwise difference (d)'!C278)/(P_GWP-Q_GWP))))</f>
        <v>0</v>
      </c>
      <c r="D278">
        <f ca="1">IF('Pariwise difference (d)'!D278&gt;Q_GWP,0,IF('Pariwise difference (d)'!D278&lt;P_GWP,1,((Q_GWP-'Pariwise difference (d)'!D278)/(P_GWP-Q_GWP))))</f>
        <v>0</v>
      </c>
      <c r="E278">
        <f ca="1">IF('Pariwise difference (d)'!E278&gt;Q_GWP,0,IF('Pariwise difference (d)'!E278&lt;P_GWP,1,((Q_GWP-'Pariwise difference (d)'!E278)/(P_GWP-Q_GWP))))</f>
        <v>1</v>
      </c>
      <c r="F278">
        <f ca="1">IF('Pariwise difference (d)'!F278&gt;Q_GWP,0,IF('Pariwise difference (d)'!F278&lt;P_GWP,1,((Q_GWP-'Pariwise difference (d)'!F278)/(P_GWP-Q_GWP))))</f>
        <v>1</v>
      </c>
      <c r="G278">
        <f ca="1">IF('Pariwise difference (d)'!G278&gt;Q_GWP,0,IF('Pariwise difference (d)'!G278&lt;P_GWP,1,((Q_GWP-'Pariwise difference (d)'!G278)/(P_GWP-Q_GWP))))</f>
        <v>0</v>
      </c>
      <c r="H278">
        <f ca="1">IF('Pariwise difference (d)'!H278&gt;Q_GWP,0,IF('Pariwise difference (d)'!H278&lt;P_GWP,1,((Q_GWP-'Pariwise difference (d)'!H278)/(P_GWP-Q_GWP))))</f>
        <v>1</v>
      </c>
      <c r="I278">
        <f ca="1">IF('Pariwise difference (d)'!I278&gt;Q_GWP,0,IF('Pariwise difference (d)'!I278&lt;P_GWP,1,((Q_GWP-'Pariwise difference (d)'!I278)/(P_GWP-Q_GWP))))</f>
        <v>1</v>
      </c>
      <c r="J278">
        <f ca="1">IF('Pariwise difference (d)'!J278&gt;Q_GWP,0,IF('Pariwise difference (d)'!J278&lt;P_GWP,1,((Q_GWP-'Pariwise difference (d)'!J278)/(P_GWP-Q_GWP))))</f>
        <v>1</v>
      </c>
      <c r="K278">
        <f ca="1">IF('Pariwise difference (d)'!K278&gt;Q_GWP,0,IF('Pariwise difference (d)'!K278&lt;P_GWP,1,((Q_GWP-'Pariwise difference (d)'!K278)/(P_GWP-Q_GWP))))</f>
        <v>0</v>
      </c>
      <c r="L278">
        <f ca="1">IF('Pariwise difference (d)'!L278&gt;Q_GWP,0,IF('Pariwise difference (d)'!L278&lt;P_GWP,1,((Q_GWP-'Pariwise difference (d)'!L278)/(P_GWP-Q_GWP))))</f>
        <v>0</v>
      </c>
      <c r="M278">
        <f ca="1">IF('Pariwise difference (d)'!M278&gt;Q_GWP,0,IF('Pariwise difference (d)'!M278&lt;P_GWP,1,((Q_GWP-'Pariwise difference (d)'!M278)/(P_GWP-Q_GWP))))</f>
        <v>1</v>
      </c>
      <c r="N278">
        <f ca="1">IF('Pariwise difference (d)'!N278&gt;Q_IRP,0,IF('Pariwise difference (d)'!N278&lt;P_IRP,1,((Q_IRP-'Pariwise difference (d)'!N278)/(P_IRP-Q_IRP))))</f>
        <v>0</v>
      </c>
      <c r="O278">
        <f ca="1">IF('Pariwise difference (d)'!O278&gt;Q_IRP,0,IF('Pariwise difference (d)'!O278&lt;P_IRP,1,((Q_IRP-'Pariwise difference (d)'!O278)/(P_IRP-Q_IRP))))</f>
        <v>0</v>
      </c>
      <c r="P278">
        <f ca="1">IF('Pariwise difference (d)'!P278&gt;Q_IRP,0,IF('Pariwise difference (d)'!P278&lt;P_IRP,1,((Q_IRP-'Pariwise difference (d)'!P278)/(P_IRP-Q_IRP))))</f>
        <v>0</v>
      </c>
      <c r="Q278">
        <f ca="1">IF('Pariwise difference (d)'!Q278&gt;Q_IRP,0,IF('Pariwise difference (d)'!Q278&lt;P_IRP,1,((Q_IRP-'Pariwise difference (d)'!Q278)/(P_IRP-Q_IRP))))</f>
        <v>-0.68613101670358889</v>
      </c>
      <c r="R278">
        <f ca="1">IF('Pariwise difference (d)'!R278&gt;Q_IRP,0,IF('Pariwise difference (d)'!R278&lt;P_IRP,1,((Q_IRP-'Pariwise difference (d)'!R278)/(P_IRP-Q_IRP))))</f>
        <v>-0.67993853150462447</v>
      </c>
      <c r="S278">
        <f ca="1">IF('Pariwise difference (d)'!S278&gt;Q_IRP,0,IF('Pariwise difference (d)'!S278&lt;P_IRP,1,((Q_IRP-'Pariwise difference (d)'!S278)/(P_IRP-Q_IRP))))</f>
        <v>0</v>
      </c>
      <c r="T278">
        <f ca="1">IF('Pariwise difference (d)'!T278&gt;Q_IRP,0,IF('Pariwise difference (d)'!T278&lt;P_IRP,1,((Q_IRP-'Pariwise difference (d)'!T278)/(P_IRP-Q_IRP))))</f>
        <v>1</v>
      </c>
      <c r="U278">
        <f ca="1">IF('Pariwise difference (d)'!U278&gt;Q_IRP,0,IF('Pariwise difference (d)'!U278&lt;P_IRP,1,((Q_IRP-'Pariwise difference (d)'!U278)/(P_IRP-Q_IRP))))</f>
        <v>-0.48823011467284266</v>
      </c>
      <c r="V278">
        <f ca="1">IF('Pariwise difference (d)'!V278&gt;Q_IRP,0,IF('Pariwise difference (d)'!V278&lt;P_IRP,1,((Q_IRP-'Pariwise difference (d)'!V278)/(P_IRP-Q_IRP))))</f>
        <v>-0.49442259987180714</v>
      </c>
      <c r="W278">
        <f ca="1">IF('Pariwise difference (d)'!W278&gt;Q_IRP,0,IF('Pariwise difference (d)'!W278&lt;P_IRP,1,((Q_IRP-'Pariwise difference (d)'!W278)/(P_IRP-Q_IRP))))</f>
        <v>0</v>
      </c>
      <c r="X278">
        <f ca="1">IF('Pariwise difference (d)'!X278&gt;Q_IRP,0,IF('Pariwise difference (d)'!X278&lt;P_IRP,1,((Q_IRP-'Pariwise difference (d)'!X278)/(P_IRP-Q_IRP))))</f>
        <v>0</v>
      </c>
      <c r="Y278">
        <f ca="1">IF('Pariwise difference (d)'!Y278&gt;Q_IRP,0,IF('Pariwise difference (d)'!Y278&lt;P_IRP,1,((Q_IRP-'Pariwise difference (d)'!Y278)/(P_IRP-Q_IRP))))</f>
        <v>0</v>
      </c>
      <c r="Z278">
        <f ca="1">IF('Pariwise difference (d)'!Z278&gt;Q_ODP,0,IF('Pariwise difference (d)'!Z278&lt;P_ODP,1,((Q_ODP-'Pariwise difference (d)'!Z278)/(P_ODP-Q_ODP))))</f>
        <v>0</v>
      </c>
      <c r="AA278">
        <f ca="1">IF('Pariwise difference (d)'!AA278&gt;Q_ODP,0,IF('Pariwise difference (d)'!AA278&lt;P_ODP,1,((Q_ODP-'Pariwise difference (d)'!AA278)/(P_ODP-Q_ODP))))</f>
        <v>0</v>
      </c>
      <c r="AB278">
        <f ca="1">IF('Pariwise difference (d)'!AB278&gt;Q_ODP,0,IF('Pariwise difference (d)'!AB278&lt;P_ODP,1,((Q_ODP-'Pariwise difference (d)'!AB278)/(P_ODP-Q_ODP))))</f>
        <v>0</v>
      </c>
      <c r="AC278">
        <f ca="1">IF('Pariwise difference (d)'!AC278&gt;Q_ODP,0,IF('Pariwise difference (d)'!AC278&lt;P_ODP,1,((Q_ODP-'Pariwise difference (d)'!AC278)/(P_ODP-Q_ODP))))</f>
        <v>-0.42970657680569374</v>
      </c>
      <c r="AD278">
        <f ca="1">IF('Pariwise difference (d)'!AD278&gt;Q_ODP,0,IF('Pariwise difference (d)'!AD278&lt;P_ODP,1,((Q_ODP-'Pariwise difference (d)'!AD278)/(P_ODP-Q_ODP))))</f>
        <v>0</v>
      </c>
      <c r="AE278">
        <f ca="1">IF('Pariwise difference (d)'!AE278&gt;Q_ODP,0,IF('Pariwise difference (d)'!AE278&lt;P_ODP,1,((Q_ODP-'Pariwise difference (d)'!AE278)/(P_ODP-Q_ODP))))</f>
        <v>0</v>
      </c>
      <c r="AF278">
        <f ca="1">IF('Pariwise difference (d)'!AF278&gt;Q_ODP,0,IF('Pariwise difference (d)'!AF278&lt;P_ODP,1,((Q_ODP-'Pariwise difference (d)'!AF278)/(P_ODP-Q_ODP))))</f>
        <v>1</v>
      </c>
      <c r="AG278">
        <f ca="1">IF('Pariwise difference (d)'!AG278&gt;Q_ODP,0,IF('Pariwise difference (d)'!AG278&lt;P_ODP,1,((Q_ODP-'Pariwise difference (d)'!AG278)/(P_ODP-Q_ODP))))</f>
        <v>-0.13035906332148717</v>
      </c>
      <c r="AH278">
        <f ca="1">IF('Pariwise difference (d)'!AH278&gt;Q_ODP,0,IF('Pariwise difference (d)'!AH278&lt;P_ODP,1,((Q_ODP-'Pariwise difference (d)'!AH278)/(P_ODP-Q_ODP))))</f>
        <v>1</v>
      </c>
      <c r="AI278">
        <f ca="1">IF('Pariwise difference (d)'!AI278&gt;Q_ODP,0,IF('Pariwise difference (d)'!AI278&lt;P_ODP,1,((Q_ODP-'Pariwise difference (d)'!AI278)/(P_ODP-Q_ODP))))</f>
        <v>0</v>
      </c>
      <c r="AJ278">
        <f ca="1">IF('Pariwise difference (d)'!AJ278&gt;Q_ODP,0,IF('Pariwise difference (d)'!AJ278&lt;P_ODP,1,((Q_ODP-'Pariwise difference (d)'!AJ278)/(P_ODP-Q_ODP))))</f>
        <v>0</v>
      </c>
      <c r="AK278">
        <f ca="1">IF('Pariwise difference (d)'!AK278&gt;Q_ODP,0,IF('Pariwise difference (d)'!AK278&lt;P_ODP,1,((Q_ODP-'Pariwise difference (d)'!AK278)/(P_ODP-Q_ODP))))</f>
        <v>-0.39895310348002111</v>
      </c>
    </row>
    <row r="279" spans="1:37">
      <c r="A279" s="7">
        <v>277</v>
      </c>
      <c r="B279">
        <f ca="1">IF('Pariwise difference (d)'!B279&gt;Q_GWP,0,IF('Pariwise difference (d)'!B279&lt;P_GWP,1,((Q_GWP-'Pariwise difference (d)'!B279)/(P_GWP-Q_GWP))))</f>
        <v>0</v>
      </c>
      <c r="C279">
        <f ca="1">IF('Pariwise difference (d)'!C279&gt;Q_GWP,0,IF('Pariwise difference (d)'!C279&lt;P_GWP,1,((Q_GWP-'Pariwise difference (d)'!C279)/(P_GWP-Q_GWP))))</f>
        <v>0</v>
      </c>
      <c r="D279">
        <f ca="1">IF('Pariwise difference (d)'!D279&gt;Q_GWP,0,IF('Pariwise difference (d)'!D279&lt;P_GWP,1,((Q_GWP-'Pariwise difference (d)'!D279)/(P_GWP-Q_GWP))))</f>
        <v>0</v>
      </c>
      <c r="E279">
        <f ca="1">IF('Pariwise difference (d)'!E279&gt;Q_GWP,0,IF('Pariwise difference (d)'!E279&lt;P_GWP,1,((Q_GWP-'Pariwise difference (d)'!E279)/(P_GWP-Q_GWP))))</f>
        <v>1</v>
      </c>
      <c r="F279">
        <f ca="1">IF('Pariwise difference (d)'!F279&gt;Q_GWP,0,IF('Pariwise difference (d)'!F279&lt;P_GWP,1,((Q_GWP-'Pariwise difference (d)'!F279)/(P_GWP-Q_GWP))))</f>
        <v>0</v>
      </c>
      <c r="G279">
        <f ca="1">IF('Pariwise difference (d)'!G279&gt;Q_GWP,0,IF('Pariwise difference (d)'!G279&lt;P_GWP,1,((Q_GWP-'Pariwise difference (d)'!G279)/(P_GWP-Q_GWP))))</f>
        <v>0</v>
      </c>
      <c r="H279">
        <f ca="1">IF('Pariwise difference (d)'!H279&gt;Q_GWP,0,IF('Pariwise difference (d)'!H279&lt;P_GWP,1,((Q_GWP-'Pariwise difference (d)'!H279)/(P_GWP-Q_GWP))))</f>
        <v>1</v>
      </c>
      <c r="I279">
        <f ca="1">IF('Pariwise difference (d)'!I279&gt;Q_GWP,0,IF('Pariwise difference (d)'!I279&lt;P_GWP,1,((Q_GWP-'Pariwise difference (d)'!I279)/(P_GWP-Q_GWP))))</f>
        <v>-0.88950052089637344</v>
      </c>
      <c r="J279">
        <f ca="1">IF('Pariwise difference (d)'!J279&gt;Q_GWP,0,IF('Pariwise difference (d)'!J279&lt;P_GWP,1,((Q_GWP-'Pariwise difference (d)'!J279)/(P_GWP-Q_GWP))))</f>
        <v>1</v>
      </c>
      <c r="K279">
        <f ca="1">IF('Pariwise difference (d)'!K279&gt;Q_GWP,0,IF('Pariwise difference (d)'!K279&lt;P_GWP,1,((Q_GWP-'Pariwise difference (d)'!K279)/(P_GWP-Q_GWP))))</f>
        <v>0</v>
      </c>
      <c r="L279">
        <f ca="1">IF('Pariwise difference (d)'!L279&gt;Q_GWP,0,IF('Pariwise difference (d)'!L279&lt;P_GWP,1,((Q_GWP-'Pariwise difference (d)'!L279)/(P_GWP-Q_GWP))))</f>
        <v>0</v>
      </c>
      <c r="M279">
        <f ca="1">IF('Pariwise difference (d)'!M279&gt;Q_GWP,0,IF('Pariwise difference (d)'!M279&lt;P_GWP,1,((Q_GWP-'Pariwise difference (d)'!M279)/(P_GWP-Q_GWP))))</f>
        <v>1</v>
      </c>
      <c r="N279">
        <f ca="1">IF('Pariwise difference (d)'!N279&gt;Q_IRP,0,IF('Pariwise difference (d)'!N279&lt;P_IRP,1,((Q_IRP-'Pariwise difference (d)'!N279)/(P_IRP-Q_IRP))))</f>
        <v>0</v>
      </c>
      <c r="O279">
        <f ca="1">IF('Pariwise difference (d)'!O279&gt;Q_IRP,0,IF('Pariwise difference (d)'!O279&lt;P_IRP,1,((Q_IRP-'Pariwise difference (d)'!O279)/(P_IRP-Q_IRP))))</f>
        <v>1</v>
      </c>
      <c r="P279">
        <f ca="1">IF('Pariwise difference (d)'!P279&gt;Q_IRP,0,IF('Pariwise difference (d)'!P279&lt;P_IRP,1,((Q_IRP-'Pariwise difference (d)'!P279)/(P_IRP-Q_IRP))))</f>
        <v>0</v>
      </c>
      <c r="Q279">
        <f ca="1">IF('Pariwise difference (d)'!Q279&gt;Q_IRP,0,IF('Pariwise difference (d)'!Q279&lt;P_IRP,1,((Q_IRP-'Pariwise difference (d)'!Q279)/(P_IRP-Q_IRP))))</f>
        <v>1</v>
      </c>
      <c r="R279">
        <f ca="1">IF('Pariwise difference (d)'!R279&gt;Q_IRP,0,IF('Pariwise difference (d)'!R279&lt;P_IRP,1,((Q_IRP-'Pariwise difference (d)'!R279)/(P_IRP-Q_IRP))))</f>
        <v>1</v>
      </c>
      <c r="S279">
        <f ca="1">IF('Pariwise difference (d)'!S279&gt;Q_IRP,0,IF('Pariwise difference (d)'!S279&lt;P_IRP,1,((Q_IRP-'Pariwise difference (d)'!S279)/(P_IRP-Q_IRP))))</f>
        <v>0</v>
      </c>
      <c r="T279">
        <f ca="1">IF('Pariwise difference (d)'!T279&gt;Q_IRP,0,IF('Pariwise difference (d)'!T279&lt;P_IRP,1,((Q_IRP-'Pariwise difference (d)'!T279)/(P_IRP-Q_IRP))))</f>
        <v>1</v>
      </c>
      <c r="U279">
        <f ca="1">IF('Pariwise difference (d)'!U279&gt;Q_IRP,0,IF('Pariwise difference (d)'!U279&lt;P_IRP,1,((Q_IRP-'Pariwise difference (d)'!U279)/(P_IRP-Q_IRP))))</f>
        <v>0</v>
      </c>
      <c r="V279">
        <f ca="1">IF('Pariwise difference (d)'!V279&gt;Q_IRP,0,IF('Pariwise difference (d)'!V279&lt;P_IRP,1,((Q_IRP-'Pariwise difference (d)'!V279)/(P_IRP-Q_IRP))))</f>
        <v>-0.84058125427507779</v>
      </c>
      <c r="W279">
        <f ca="1">IF('Pariwise difference (d)'!W279&gt;Q_IRP,0,IF('Pariwise difference (d)'!W279&lt;P_IRP,1,((Q_IRP-'Pariwise difference (d)'!W279)/(P_IRP-Q_IRP))))</f>
        <v>0</v>
      </c>
      <c r="X279">
        <f ca="1">IF('Pariwise difference (d)'!X279&gt;Q_IRP,0,IF('Pariwise difference (d)'!X279&lt;P_IRP,1,((Q_IRP-'Pariwise difference (d)'!X279)/(P_IRP-Q_IRP))))</f>
        <v>0</v>
      </c>
      <c r="Y279">
        <f ca="1">IF('Pariwise difference (d)'!Y279&gt;Q_IRP,0,IF('Pariwise difference (d)'!Y279&lt;P_IRP,1,((Q_IRP-'Pariwise difference (d)'!Y279)/(P_IRP-Q_IRP))))</f>
        <v>1</v>
      </c>
      <c r="Z279">
        <f ca="1">IF('Pariwise difference (d)'!Z279&gt;Q_ODP,0,IF('Pariwise difference (d)'!Z279&lt;P_ODP,1,((Q_ODP-'Pariwise difference (d)'!Z279)/(P_ODP-Q_ODP))))</f>
        <v>0</v>
      </c>
      <c r="AA279">
        <f ca="1">IF('Pariwise difference (d)'!AA279&gt;Q_ODP,0,IF('Pariwise difference (d)'!AA279&lt;P_ODP,1,((Q_ODP-'Pariwise difference (d)'!AA279)/(P_ODP-Q_ODP))))</f>
        <v>0</v>
      </c>
      <c r="AB279">
        <f ca="1">IF('Pariwise difference (d)'!AB279&gt;Q_ODP,0,IF('Pariwise difference (d)'!AB279&lt;P_ODP,1,((Q_ODP-'Pariwise difference (d)'!AB279)/(P_ODP-Q_ODP))))</f>
        <v>0</v>
      </c>
      <c r="AC279">
        <f ca="1">IF('Pariwise difference (d)'!AC279&gt;Q_ODP,0,IF('Pariwise difference (d)'!AC279&lt;P_ODP,1,((Q_ODP-'Pariwise difference (d)'!AC279)/(P_ODP-Q_ODP))))</f>
        <v>-1.4299664403518641E-2</v>
      </c>
      <c r="AD279">
        <f ca="1">IF('Pariwise difference (d)'!AD279&gt;Q_ODP,0,IF('Pariwise difference (d)'!AD279&lt;P_ODP,1,((Q_ODP-'Pariwise difference (d)'!AD279)/(P_ODP-Q_ODP))))</f>
        <v>1</v>
      </c>
      <c r="AE279">
        <f ca="1">IF('Pariwise difference (d)'!AE279&gt;Q_ODP,0,IF('Pariwise difference (d)'!AE279&lt;P_ODP,1,((Q_ODP-'Pariwise difference (d)'!AE279)/(P_ODP-Q_ODP))))</f>
        <v>1</v>
      </c>
      <c r="AF279">
        <f ca="1">IF('Pariwise difference (d)'!AF279&gt;Q_ODP,0,IF('Pariwise difference (d)'!AF279&lt;P_ODP,1,((Q_ODP-'Pariwise difference (d)'!AF279)/(P_ODP-Q_ODP))))</f>
        <v>1</v>
      </c>
      <c r="AG279">
        <f ca="1">IF('Pariwise difference (d)'!AG279&gt;Q_ODP,0,IF('Pariwise difference (d)'!AG279&lt;P_ODP,1,((Q_ODP-'Pariwise difference (d)'!AG279)/(P_ODP-Q_ODP))))</f>
        <v>1</v>
      </c>
      <c r="AH279">
        <f ca="1">IF('Pariwise difference (d)'!AH279&gt;Q_ODP,0,IF('Pariwise difference (d)'!AH279&lt;P_ODP,1,((Q_ODP-'Pariwise difference (d)'!AH279)/(P_ODP-Q_ODP))))</f>
        <v>-0.33168098419072822</v>
      </c>
      <c r="AI279">
        <f ca="1">IF('Pariwise difference (d)'!AI279&gt;Q_ODP,0,IF('Pariwise difference (d)'!AI279&lt;P_ODP,1,((Q_ODP-'Pariwise difference (d)'!AI279)/(P_ODP-Q_ODP))))</f>
        <v>0</v>
      </c>
      <c r="AJ279">
        <f ca="1">IF('Pariwise difference (d)'!AJ279&gt;Q_ODP,0,IF('Pariwise difference (d)'!AJ279&lt;P_ODP,1,((Q_ODP-'Pariwise difference (d)'!AJ279)/(P_ODP-Q_ODP))))</f>
        <v>0</v>
      </c>
      <c r="AK279">
        <f ca="1">IF('Pariwise difference (d)'!AK279&gt;Q_ODP,0,IF('Pariwise difference (d)'!AK279&lt;P_ODP,1,((Q_ODP-'Pariwise difference (d)'!AK279)/(P_ODP-Q_ODP))))</f>
        <v>0</v>
      </c>
    </row>
    <row r="280" spans="1:37">
      <c r="A280" s="7">
        <v>278</v>
      </c>
      <c r="B280">
        <f ca="1">IF('Pariwise difference (d)'!B280&gt;Q_GWP,0,IF('Pariwise difference (d)'!B280&lt;P_GWP,1,((Q_GWP-'Pariwise difference (d)'!B280)/(P_GWP-Q_GWP))))</f>
        <v>0</v>
      </c>
      <c r="C280">
        <f ca="1">IF('Pariwise difference (d)'!C280&gt;Q_GWP,0,IF('Pariwise difference (d)'!C280&lt;P_GWP,1,((Q_GWP-'Pariwise difference (d)'!C280)/(P_GWP-Q_GWP))))</f>
        <v>1</v>
      </c>
      <c r="D280">
        <f ca="1">IF('Pariwise difference (d)'!D280&gt;Q_GWP,0,IF('Pariwise difference (d)'!D280&lt;P_GWP,1,((Q_GWP-'Pariwise difference (d)'!D280)/(P_GWP-Q_GWP))))</f>
        <v>0</v>
      </c>
      <c r="E280">
        <f ca="1">IF('Pariwise difference (d)'!E280&gt;Q_GWP,0,IF('Pariwise difference (d)'!E280&lt;P_GWP,1,((Q_GWP-'Pariwise difference (d)'!E280)/(P_GWP-Q_GWP))))</f>
        <v>1</v>
      </c>
      <c r="F280">
        <f ca="1">IF('Pariwise difference (d)'!F280&gt;Q_GWP,0,IF('Pariwise difference (d)'!F280&lt;P_GWP,1,((Q_GWP-'Pariwise difference (d)'!F280)/(P_GWP-Q_GWP))))</f>
        <v>0</v>
      </c>
      <c r="G280">
        <f ca="1">IF('Pariwise difference (d)'!G280&gt;Q_GWP,0,IF('Pariwise difference (d)'!G280&lt;P_GWP,1,((Q_GWP-'Pariwise difference (d)'!G280)/(P_GWP-Q_GWP))))</f>
        <v>0</v>
      </c>
      <c r="H280">
        <f ca="1">IF('Pariwise difference (d)'!H280&gt;Q_GWP,0,IF('Pariwise difference (d)'!H280&lt;P_GWP,1,((Q_GWP-'Pariwise difference (d)'!H280)/(P_GWP-Q_GWP))))</f>
        <v>1</v>
      </c>
      <c r="I280">
        <f ca="1">IF('Pariwise difference (d)'!I280&gt;Q_GWP,0,IF('Pariwise difference (d)'!I280&lt;P_GWP,1,((Q_GWP-'Pariwise difference (d)'!I280)/(P_GWP-Q_GWP))))</f>
        <v>0</v>
      </c>
      <c r="J280">
        <f ca="1">IF('Pariwise difference (d)'!J280&gt;Q_GWP,0,IF('Pariwise difference (d)'!J280&lt;P_GWP,1,((Q_GWP-'Pariwise difference (d)'!J280)/(P_GWP-Q_GWP))))</f>
        <v>1</v>
      </c>
      <c r="K280">
        <f ca="1">IF('Pariwise difference (d)'!K280&gt;Q_GWP,0,IF('Pariwise difference (d)'!K280&lt;P_GWP,1,((Q_GWP-'Pariwise difference (d)'!K280)/(P_GWP-Q_GWP))))</f>
        <v>0</v>
      </c>
      <c r="L280">
        <f ca="1">IF('Pariwise difference (d)'!L280&gt;Q_GWP,0,IF('Pariwise difference (d)'!L280&lt;P_GWP,1,((Q_GWP-'Pariwise difference (d)'!L280)/(P_GWP-Q_GWP))))</f>
        <v>0</v>
      </c>
      <c r="M280">
        <f ca="1">IF('Pariwise difference (d)'!M280&gt;Q_GWP,0,IF('Pariwise difference (d)'!M280&lt;P_GWP,1,((Q_GWP-'Pariwise difference (d)'!M280)/(P_GWP-Q_GWP))))</f>
        <v>1</v>
      </c>
      <c r="N280">
        <f ca="1">IF('Pariwise difference (d)'!N280&gt;Q_IRP,0,IF('Pariwise difference (d)'!N280&lt;P_IRP,1,((Q_IRP-'Pariwise difference (d)'!N280)/(P_IRP-Q_IRP))))</f>
        <v>0</v>
      </c>
      <c r="O280">
        <f ca="1">IF('Pariwise difference (d)'!O280&gt;Q_IRP,0,IF('Pariwise difference (d)'!O280&lt;P_IRP,1,((Q_IRP-'Pariwise difference (d)'!O280)/(P_IRP-Q_IRP))))</f>
        <v>1</v>
      </c>
      <c r="P280">
        <f ca="1">IF('Pariwise difference (d)'!P280&gt;Q_IRP,0,IF('Pariwise difference (d)'!P280&lt;P_IRP,1,((Q_IRP-'Pariwise difference (d)'!P280)/(P_IRP-Q_IRP))))</f>
        <v>0</v>
      </c>
      <c r="Q280">
        <f ca="1">IF('Pariwise difference (d)'!Q280&gt;Q_IRP,0,IF('Pariwise difference (d)'!Q280&lt;P_IRP,1,((Q_IRP-'Pariwise difference (d)'!Q280)/(P_IRP-Q_IRP))))</f>
        <v>1</v>
      </c>
      <c r="R280">
        <f ca="1">IF('Pariwise difference (d)'!R280&gt;Q_IRP,0,IF('Pariwise difference (d)'!R280&lt;P_IRP,1,((Q_IRP-'Pariwise difference (d)'!R280)/(P_IRP-Q_IRP))))</f>
        <v>1</v>
      </c>
      <c r="S280">
        <f ca="1">IF('Pariwise difference (d)'!S280&gt;Q_IRP,0,IF('Pariwise difference (d)'!S280&lt;P_IRP,1,((Q_IRP-'Pariwise difference (d)'!S280)/(P_IRP-Q_IRP))))</f>
        <v>0</v>
      </c>
      <c r="T280">
        <f ca="1">IF('Pariwise difference (d)'!T280&gt;Q_IRP,0,IF('Pariwise difference (d)'!T280&lt;P_IRP,1,((Q_IRP-'Pariwise difference (d)'!T280)/(P_IRP-Q_IRP))))</f>
        <v>1</v>
      </c>
      <c r="U280">
        <f ca="1">IF('Pariwise difference (d)'!U280&gt;Q_IRP,0,IF('Pariwise difference (d)'!U280&lt;P_IRP,1,((Q_IRP-'Pariwise difference (d)'!U280)/(P_IRP-Q_IRP))))</f>
        <v>0</v>
      </c>
      <c r="V280">
        <f ca="1">IF('Pariwise difference (d)'!V280&gt;Q_IRP,0,IF('Pariwise difference (d)'!V280&lt;P_IRP,1,((Q_IRP-'Pariwise difference (d)'!V280)/(P_IRP-Q_IRP))))</f>
        <v>0</v>
      </c>
      <c r="W280">
        <f ca="1">IF('Pariwise difference (d)'!W280&gt;Q_IRP,0,IF('Pariwise difference (d)'!W280&lt;P_IRP,1,((Q_IRP-'Pariwise difference (d)'!W280)/(P_IRP-Q_IRP))))</f>
        <v>0</v>
      </c>
      <c r="X280">
        <f ca="1">IF('Pariwise difference (d)'!X280&gt;Q_IRP,0,IF('Pariwise difference (d)'!X280&lt;P_IRP,1,((Q_IRP-'Pariwise difference (d)'!X280)/(P_IRP-Q_IRP))))</f>
        <v>0</v>
      </c>
      <c r="Y280">
        <f ca="1">IF('Pariwise difference (d)'!Y280&gt;Q_IRP,0,IF('Pariwise difference (d)'!Y280&lt;P_IRP,1,((Q_IRP-'Pariwise difference (d)'!Y280)/(P_IRP-Q_IRP))))</f>
        <v>1</v>
      </c>
      <c r="Z280">
        <f ca="1">IF('Pariwise difference (d)'!Z280&gt;Q_ODP,0,IF('Pariwise difference (d)'!Z280&lt;P_ODP,1,((Q_ODP-'Pariwise difference (d)'!Z280)/(P_ODP-Q_ODP))))</f>
        <v>0</v>
      </c>
      <c r="AA280">
        <f ca="1">IF('Pariwise difference (d)'!AA280&gt;Q_ODP,0,IF('Pariwise difference (d)'!AA280&lt;P_ODP,1,((Q_ODP-'Pariwise difference (d)'!AA280)/(P_ODP-Q_ODP))))</f>
        <v>0</v>
      </c>
      <c r="AB280">
        <f ca="1">IF('Pariwise difference (d)'!AB280&gt;Q_ODP,0,IF('Pariwise difference (d)'!AB280&lt;P_ODP,1,((Q_ODP-'Pariwise difference (d)'!AB280)/(P_ODP-Q_ODP))))</f>
        <v>0</v>
      </c>
      <c r="AC280">
        <f ca="1">IF('Pariwise difference (d)'!AC280&gt;Q_ODP,0,IF('Pariwise difference (d)'!AC280&lt;P_ODP,1,((Q_ODP-'Pariwise difference (d)'!AC280)/(P_ODP-Q_ODP))))</f>
        <v>0</v>
      </c>
      <c r="AD280">
        <f ca="1">IF('Pariwise difference (d)'!AD280&gt;Q_ODP,0,IF('Pariwise difference (d)'!AD280&lt;P_ODP,1,((Q_ODP-'Pariwise difference (d)'!AD280)/(P_ODP-Q_ODP))))</f>
        <v>0</v>
      </c>
      <c r="AE280">
        <f ca="1">IF('Pariwise difference (d)'!AE280&gt;Q_ODP,0,IF('Pariwise difference (d)'!AE280&lt;P_ODP,1,((Q_ODP-'Pariwise difference (d)'!AE280)/(P_ODP-Q_ODP))))</f>
        <v>0</v>
      </c>
      <c r="AF280">
        <f ca="1">IF('Pariwise difference (d)'!AF280&gt;Q_ODP,0,IF('Pariwise difference (d)'!AF280&lt;P_ODP,1,((Q_ODP-'Pariwise difference (d)'!AF280)/(P_ODP-Q_ODP))))</f>
        <v>-0.16522731901147389</v>
      </c>
      <c r="AG280">
        <f ca="1">IF('Pariwise difference (d)'!AG280&gt;Q_ODP,0,IF('Pariwise difference (d)'!AG280&lt;P_ODP,1,((Q_ODP-'Pariwise difference (d)'!AG280)/(P_ODP-Q_ODP))))</f>
        <v>0</v>
      </c>
      <c r="AH280">
        <f ca="1">IF('Pariwise difference (d)'!AH280&gt;Q_ODP,0,IF('Pariwise difference (d)'!AH280&lt;P_ODP,1,((Q_ODP-'Pariwise difference (d)'!AH280)/(P_ODP-Q_ODP))))</f>
        <v>-2.4566343309705401E-2</v>
      </c>
      <c r="AI280">
        <f ca="1">IF('Pariwise difference (d)'!AI280&gt;Q_ODP,0,IF('Pariwise difference (d)'!AI280&lt;P_ODP,1,((Q_ODP-'Pariwise difference (d)'!AI280)/(P_ODP-Q_ODP))))</f>
        <v>0</v>
      </c>
      <c r="AJ280">
        <f ca="1">IF('Pariwise difference (d)'!AJ280&gt;Q_ODP,0,IF('Pariwise difference (d)'!AJ280&lt;P_ODP,1,((Q_ODP-'Pariwise difference (d)'!AJ280)/(P_ODP-Q_ODP))))</f>
        <v>0</v>
      </c>
      <c r="AK280">
        <f ca="1">IF('Pariwise difference (d)'!AK280&gt;Q_ODP,0,IF('Pariwise difference (d)'!AK280&lt;P_ODP,1,((Q_ODP-'Pariwise difference (d)'!AK280)/(P_ODP-Q_ODP))))</f>
        <v>0</v>
      </c>
    </row>
    <row r="281" spans="1:37">
      <c r="A281" s="7">
        <v>279</v>
      </c>
      <c r="B281">
        <f ca="1">IF('Pariwise difference (d)'!B281&gt;Q_GWP,0,IF('Pariwise difference (d)'!B281&lt;P_GWP,1,((Q_GWP-'Pariwise difference (d)'!B281)/(P_GWP-Q_GWP))))</f>
        <v>0</v>
      </c>
      <c r="C281">
        <f ca="1">IF('Pariwise difference (d)'!C281&gt;Q_GWP,0,IF('Pariwise difference (d)'!C281&lt;P_GWP,1,((Q_GWP-'Pariwise difference (d)'!C281)/(P_GWP-Q_GWP))))</f>
        <v>1</v>
      </c>
      <c r="D281">
        <f ca="1">IF('Pariwise difference (d)'!D281&gt;Q_GWP,0,IF('Pariwise difference (d)'!D281&lt;P_GWP,1,((Q_GWP-'Pariwise difference (d)'!D281)/(P_GWP-Q_GWP))))</f>
        <v>0</v>
      </c>
      <c r="E281">
        <f ca="1">IF('Pariwise difference (d)'!E281&gt;Q_GWP,0,IF('Pariwise difference (d)'!E281&lt;P_GWP,1,((Q_GWP-'Pariwise difference (d)'!E281)/(P_GWP-Q_GWP))))</f>
        <v>1</v>
      </c>
      <c r="F281">
        <f ca="1">IF('Pariwise difference (d)'!F281&gt;Q_GWP,0,IF('Pariwise difference (d)'!F281&lt;P_GWP,1,((Q_GWP-'Pariwise difference (d)'!F281)/(P_GWP-Q_GWP))))</f>
        <v>-5.8543246998535026E-2</v>
      </c>
      <c r="G281">
        <f ca="1">IF('Pariwise difference (d)'!G281&gt;Q_GWP,0,IF('Pariwise difference (d)'!G281&lt;P_GWP,1,((Q_GWP-'Pariwise difference (d)'!G281)/(P_GWP-Q_GWP))))</f>
        <v>0</v>
      </c>
      <c r="H281">
        <f ca="1">IF('Pariwise difference (d)'!H281&gt;Q_GWP,0,IF('Pariwise difference (d)'!H281&lt;P_GWP,1,((Q_GWP-'Pariwise difference (d)'!H281)/(P_GWP-Q_GWP))))</f>
        <v>1</v>
      </c>
      <c r="I281">
        <f ca="1">IF('Pariwise difference (d)'!I281&gt;Q_GWP,0,IF('Pariwise difference (d)'!I281&lt;P_GWP,1,((Q_GWP-'Pariwise difference (d)'!I281)/(P_GWP-Q_GWP))))</f>
        <v>0</v>
      </c>
      <c r="J281">
        <f ca="1">IF('Pariwise difference (d)'!J281&gt;Q_GWP,0,IF('Pariwise difference (d)'!J281&lt;P_GWP,1,((Q_GWP-'Pariwise difference (d)'!J281)/(P_GWP-Q_GWP))))</f>
        <v>1</v>
      </c>
      <c r="K281">
        <f ca="1">IF('Pariwise difference (d)'!K281&gt;Q_GWP,0,IF('Pariwise difference (d)'!K281&lt;P_GWP,1,((Q_GWP-'Pariwise difference (d)'!K281)/(P_GWP-Q_GWP))))</f>
        <v>0</v>
      </c>
      <c r="L281">
        <f ca="1">IF('Pariwise difference (d)'!L281&gt;Q_GWP,0,IF('Pariwise difference (d)'!L281&lt;P_GWP,1,((Q_GWP-'Pariwise difference (d)'!L281)/(P_GWP-Q_GWP))))</f>
        <v>0</v>
      </c>
      <c r="M281">
        <f ca="1">IF('Pariwise difference (d)'!M281&gt;Q_GWP,0,IF('Pariwise difference (d)'!M281&lt;P_GWP,1,((Q_GWP-'Pariwise difference (d)'!M281)/(P_GWP-Q_GWP))))</f>
        <v>1</v>
      </c>
      <c r="N281">
        <f ca="1">IF('Pariwise difference (d)'!N281&gt;Q_IRP,0,IF('Pariwise difference (d)'!N281&lt;P_IRP,1,((Q_IRP-'Pariwise difference (d)'!N281)/(P_IRP-Q_IRP))))</f>
        <v>0</v>
      </c>
      <c r="O281">
        <f ca="1">IF('Pariwise difference (d)'!O281&gt;Q_IRP,0,IF('Pariwise difference (d)'!O281&lt;P_IRP,1,((Q_IRP-'Pariwise difference (d)'!O281)/(P_IRP-Q_IRP))))</f>
        <v>0</v>
      </c>
      <c r="P281">
        <f ca="1">IF('Pariwise difference (d)'!P281&gt;Q_IRP,0,IF('Pariwise difference (d)'!P281&lt;P_IRP,1,((Q_IRP-'Pariwise difference (d)'!P281)/(P_IRP-Q_IRP))))</f>
        <v>0</v>
      </c>
      <c r="Q281">
        <f ca="1">IF('Pariwise difference (d)'!Q281&gt;Q_IRP,0,IF('Pariwise difference (d)'!Q281&lt;P_IRP,1,((Q_IRP-'Pariwise difference (d)'!Q281)/(P_IRP-Q_IRP))))</f>
        <v>1</v>
      </c>
      <c r="R281">
        <f ca="1">IF('Pariwise difference (d)'!R281&gt;Q_IRP,0,IF('Pariwise difference (d)'!R281&lt;P_IRP,1,((Q_IRP-'Pariwise difference (d)'!R281)/(P_IRP-Q_IRP))))</f>
        <v>0</v>
      </c>
      <c r="S281">
        <f ca="1">IF('Pariwise difference (d)'!S281&gt;Q_IRP,0,IF('Pariwise difference (d)'!S281&lt;P_IRP,1,((Q_IRP-'Pariwise difference (d)'!S281)/(P_IRP-Q_IRP))))</f>
        <v>0</v>
      </c>
      <c r="T281">
        <f ca="1">IF('Pariwise difference (d)'!T281&gt;Q_IRP,0,IF('Pariwise difference (d)'!T281&lt;P_IRP,1,((Q_IRP-'Pariwise difference (d)'!T281)/(P_IRP-Q_IRP))))</f>
        <v>-0.6193485845965081</v>
      </c>
      <c r="U281">
        <f ca="1">IF('Pariwise difference (d)'!U281&gt;Q_IRP,0,IF('Pariwise difference (d)'!U281&lt;P_IRP,1,((Q_IRP-'Pariwise difference (d)'!U281)/(P_IRP-Q_IRP))))</f>
        <v>0</v>
      </c>
      <c r="V281">
        <f ca="1">IF('Pariwise difference (d)'!V281&gt;Q_IRP,0,IF('Pariwise difference (d)'!V281&lt;P_IRP,1,((Q_IRP-'Pariwise difference (d)'!V281)/(P_IRP-Q_IRP))))</f>
        <v>1</v>
      </c>
      <c r="W281">
        <f ca="1">IF('Pariwise difference (d)'!W281&gt;Q_IRP,0,IF('Pariwise difference (d)'!W281&lt;P_IRP,1,((Q_IRP-'Pariwise difference (d)'!W281)/(P_IRP-Q_IRP))))</f>
        <v>0</v>
      </c>
      <c r="X281">
        <f ca="1">IF('Pariwise difference (d)'!X281&gt;Q_IRP,0,IF('Pariwise difference (d)'!X281&lt;P_IRP,1,((Q_IRP-'Pariwise difference (d)'!X281)/(P_IRP-Q_IRP))))</f>
        <v>-0.61831362116373656</v>
      </c>
      <c r="Y281">
        <f ca="1">IF('Pariwise difference (d)'!Y281&gt;Q_IRP,0,IF('Pariwise difference (d)'!Y281&lt;P_IRP,1,((Q_IRP-'Pariwise difference (d)'!Y281)/(P_IRP-Q_IRP))))</f>
        <v>1</v>
      </c>
      <c r="Z281">
        <f ca="1">IF('Pariwise difference (d)'!Z281&gt;Q_ODP,0,IF('Pariwise difference (d)'!Z281&lt;P_ODP,1,((Q_ODP-'Pariwise difference (d)'!Z281)/(P_ODP-Q_ODP))))</f>
        <v>0</v>
      </c>
      <c r="AA281">
        <f ca="1">IF('Pariwise difference (d)'!AA281&gt;Q_ODP,0,IF('Pariwise difference (d)'!AA281&lt;P_ODP,1,((Q_ODP-'Pariwise difference (d)'!AA281)/(P_ODP-Q_ODP))))</f>
        <v>0</v>
      </c>
      <c r="AB281">
        <f ca="1">IF('Pariwise difference (d)'!AB281&gt;Q_ODP,0,IF('Pariwise difference (d)'!AB281&lt;P_ODP,1,((Q_ODP-'Pariwise difference (d)'!AB281)/(P_ODP-Q_ODP))))</f>
        <v>0</v>
      </c>
      <c r="AC281">
        <f ca="1">IF('Pariwise difference (d)'!AC281&gt;Q_ODP,0,IF('Pariwise difference (d)'!AC281&lt;P_ODP,1,((Q_ODP-'Pariwise difference (d)'!AC281)/(P_ODP-Q_ODP))))</f>
        <v>0</v>
      </c>
      <c r="AD281">
        <f ca="1">IF('Pariwise difference (d)'!AD281&gt;Q_ODP,0,IF('Pariwise difference (d)'!AD281&lt;P_ODP,1,((Q_ODP-'Pariwise difference (d)'!AD281)/(P_ODP-Q_ODP))))</f>
        <v>0</v>
      </c>
      <c r="AE281">
        <f ca="1">IF('Pariwise difference (d)'!AE281&gt;Q_ODP,0,IF('Pariwise difference (d)'!AE281&lt;P_ODP,1,((Q_ODP-'Pariwise difference (d)'!AE281)/(P_ODP-Q_ODP))))</f>
        <v>0</v>
      </c>
      <c r="AF281">
        <f ca="1">IF('Pariwise difference (d)'!AF281&gt;Q_ODP,0,IF('Pariwise difference (d)'!AF281&lt;P_ODP,1,((Q_ODP-'Pariwise difference (d)'!AF281)/(P_ODP-Q_ODP))))</f>
        <v>0</v>
      </c>
      <c r="AG281">
        <f ca="1">IF('Pariwise difference (d)'!AG281&gt;Q_ODP,0,IF('Pariwise difference (d)'!AG281&lt;P_ODP,1,((Q_ODP-'Pariwise difference (d)'!AG281)/(P_ODP-Q_ODP))))</f>
        <v>0</v>
      </c>
      <c r="AH281">
        <f ca="1">IF('Pariwise difference (d)'!AH281&gt;Q_ODP,0,IF('Pariwise difference (d)'!AH281&lt;P_ODP,1,((Q_ODP-'Pariwise difference (d)'!AH281)/(P_ODP-Q_ODP))))</f>
        <v>0</v>
      </c>
      <c r="AI281">
        <f ca="1">IF('Pariwise difference (d)'!AI281&gt;Q_ODP,0,IF('Pariwise difference (d)'!AI281&lt;P_ODP,1,((Q_ODP-'Pariwise difference (d)'!AI281)/(P_ODP-Q_ODP))))</f>
        <v>0</v>
      </c>
      <c r="AJ281">
        <f ca="1">IF('Pariwise difference (d)'!AJ281&gt;Q_ODP,0,IF('Pariwise difference (d)'!AJ281&lt;P_ODP,1,((Q_ODP-'Pariwise difference (d)'!AJ281)/(P_ODP-Q_ODP))))</f>
        <v>0</v>
      </c>
      <c r="AK281">
        <f ca="1">IF('Pariwise difference (d)'!AK281&gt;Q_ODP,0,IF('Pariwise difference (d)'!AK281&lt;P_ODP,1,((Q_ODP-'Pariwise difference (d)'!AK281)/(P_ODP-Q_ODP))))</f>
        <v>0</v>
      </c>
    </row>
    <row r="282" spans="1:37">
      <c r="A282" s="7">
        <v>280</v>
      </c>
      <c r="B282">
        <f ca="1">IF('Pariwise difference (d)'!B282&gt;Q_GWP,0,IF('Pariwise difference (d)'!B282&lt;P_GWP,1,((Q_GWP-'Pariwise difference (d)'!B282)/(P_GWP-Q_GWP))))</f>
        <v>0</v>
      </c>
      <c r="C282">
        <f ca="1">IF('Pariwise difference (d)'!C282&gt;Q_GWP,0,IF('Pariwise difference (d)'!C282&lt;P_GWP,1,((Q_GWP-'Pariwise difference (d)'!C282)/(P_GWP-Q_GWP))))</f>
        <v>1</v>
      </c>
      <c r="D282">
        <f ca="1">IF('Pariwise difference (d)'!D282&gt;Q_GWP,0,IF('Pariwise difference (d)'!D282&lt;P_GWP,1,((Q_GWP-'Pariwise difference (d)'!D282)/(P_GWP-Q_GWP))))</f>
        <v>0</v>
      </c>
      <c r="E282">
        <f ca="1">IF('Pariwise difference (d)'!E282&gt;Q_GWP,0,IF('Pariwise difference (d)'!E282&lt;P_GWP,1,((Q_GWP-'Pariwise difference (d)'!E282)/(P_GWP-Q_GWP))))</f>
        <v>1</v>
      </c>
      <c r="F282">
        <f ca="1">IF('Pariwise difference (d)'!F282&gt;Q_GWP,0,IF('Pariwise difference (d)'!F282&lt;P_GWP,1,((Q_GWP-'Pariwise difference (d)'!F282)/(P_GWP-Q_GWP))))</f>
        <v>0</v>
      </c>
      <c r="G282">
        <f ca="1">IF('Pariwise difference (d)'!G282&gt;Q_GWP,0,IF('Pariwise difference (d)'!G282&lt;P_GWP,1,((Q_GWP-'Pariwise difference (d)'!G282)/(P_GWP-Q_GWP))))</f>
        <v>0</v>
      </c>
      <c r="H282">
        <f ca="1">IF('Pariwise difference (d)'!H282&gt;Q_GWP,0,IF('Pariwise difference (d)'!H282&lt;P_GWP,1,((Q_GWP-'Pariwise difference (d)'!H282)/(P_GWP-Q_GWP))))</f>
        <v>1</v>
      </c>
      <c r="I282">
        <f ca="1">IF('Pariwise difference (d)'!I282&gt;Q_GWP,0,IF('Pariwise difference (d)'!I282&lt;P_GWP,1,((Q_GWP-'Pariwise difference (d)'!I282)/(P_GWP-Q_GWP))))</f>
        <v>0</v>
      </c>
      <c r="J282">
        <f ca="1">IF('Pariwise difference (d)'!J282&gt;Q_GWP,0,IF('Pariwise difference (d)'!J282&lt;P_GWP,1,((Q_GWP-'Pariwise difference (d)'!J282)/(P_GWP-Q_GWP))))</f>
        <v>1</v>
      </c>
      <c r="K282">
        <f ca="1">IF('Pariwise difference (d)'!K282&gt;Q_GWP,0,IF('Pariwise difference (d)'!K282&lt;P_GWP,1,((Q_GWP-'Pariwise difference (d)'!K282)/(P_GWP-Q_GWP))))</f>
        <v>0</v>
      </c>
      <c r="L282">
        <f ca="1">IF('Pariwise difference (d)'!L282&gt;Q_GWP,0,IF('Pariwise difference (d)'!L282&lt;P_GWP,1,((Q_GWP-'Pariwise difference (d)'!L282)/(P_GWP-Q_GWP))))</f>
        <v>1</v>
      </c>
      <c r="M282">
        <f ca="1">IF('Pariwise difference (d)'!M282&gt;Q_GWP,0,IF('Pariwise difference (d)'!M282&lt;P_GWP,1,((Q_GWP-'Pariwise difference (d)'!M282)/(P_GWP-Q_GWP))))</f>
        <v>1</v>
      </c>
      <c r="N282">
        <f ca="1">IF('Pariwise difference (d)'!N282&gt;Q_IRP,0,IF('Pariwise difference (d)'!N282&lt;P_IRP,1,((Q_IRP-'Pariwise difference (d)'!N282)/(P_IRP-Q_IRP))))</f>
        <v>0</v>
      </c>
      <c r="O282">
        <f ca="1">IF('Pariwise difference (d)'!O282&gt;Q_IRP,0,IF('Pariwise difference (d)'!O282&lt;P_IRP,1,((Q_IRP-'Pariwise difference (d)'!O282)/(P_IRP-Q_IRP))))</f>
        <v>1</v>
      </c>
      <c r="P282">
        <f ca="1">IF('Pariwise difference (d)'!P282&gt;Q_IRP,0,IF('Pariwise difference (d)'!P282&lt;P_IRP,1,((Q_IRP-'Pariwise difference (d)'!P282)/(P_IRP-Q_IRP))))</f>
        <v>0</v>
      </c>
      <c r="Q282">
        <f ca="1">IF('Pariwise difference (d)'!Q282&gt;Q_IRP,0,IF('Pariwise difference (d)'!Q282&lt;P_IRP,1,((Q_IRP-'Pariwise difference (d)'!Q282)/(P_IRP-Q_IRP))))</f>
        <v>1</v>
      </c>
      <c r="R282">
        <f ca="1">IF('Pariwise difference (d)'!R282&gt;Q_IRP,0,IF('Pariwise difference (d)'!R282&lt;P_IRP,1,((Q_IRP-'Pariwise difference (d)'!R282)/(P_IRP-Q_IRP))))</f>
        <v>-0.65851995274139985</v>
      </c>
      <c r="S282">
        <f ca="1">IF('Pariwise difference (d)'!S282&gt;Q_IRP,0,IF('Pariwise difference (d)'!S282&lt;P_IRP,1,((Q_IRP-'Pariwise difference (d)'!S282)/(P_IRP-Q_IRP))))</f>
        <v>0</v>
      </c>
      <c r="T282">
        <f ca="1">IF('Pariwise difference (d)'!T282&gt;Q_IRP,0,IF('Pariwise difference (d)'!T282&lt;P_IRP,1,((Q_IRP-'Pariwise difference (d)'!T282)/(P_IRP-Q_IRP))))</f>
        <v>0</v>
      </c>
      <c r="U282">
        <f ca="1">IF('Pariwise difference (d)'!U282&gt;Q_IRP,0,IF('Pariwise difference (d)'!U282&lt;P_IRP,1,((Q_IRP-'Pariwise difference (d)'!U282)/(P_IRP-Q_IRP))))</f>
        <v>0</v>
      </c>
      <c r="V282">
        <f ca="1">IF('Pariwise difference (d)'!V282&gt;Q_IRP,0,IF('Pariwise difference (d)'!V282&lt;P_IRP,1,((Q_IRP-'Pariwise difference (d)'!V282)/(P_IRP-Q_IRP))))</f>
        <v>0</v>
      </c>
      <c r="W282">
        <f ca="1">IF('Pariwise difference (d)'!W282&gt;Q_IRP,0,IF('Pariwise difference (d)'!W282&lt;P_IRP,1,((Q_IRP-'Pariwise difference (d)'!W282)/(P_IRP-Q_IRP))))</f>
        <v>0</v>
      </c>
      <c r="X282">
        <f ca="1">IF('Pariwise difference (d)'!X282&gt;Q_IRP,0,IF('Pariwise difference (d)'!X282&lt;P_IRP,1,((Q_IRP-'Pariwise difference (d)'!X282)/(P_IRP-Q_IRP))))</f>
        <v>0</v>
      </c>
      <c r="Y282">
        <f ca="1">IF('Pariwise difference (d)'!Y282&gt;Q_IRP,0,IF('Pariwise difference (d)'!Y282&lt;P_IRP,1,((Q_IRP-'Pariwise difference (d)'!Y282)/(P_IRP-Q_IRP))))</f>
        <v>1</v>
      </c>
      <c r="Z282">
        <f ca="1">IF('Pariwise difference (d)'!Z282&gt;Q_ODP,0,IF('Pariwise difference (d)'!Z282&lt;P_ODP,1,((Q_ODP-'Pariwise difference (d)'!Z282)/(P_ODP-Q_ODP))))</f>
        <v>0</v>
      </c>
      <c r="AA282">
        <f ca="1">IF('Pariwise difference (d)'!AA282&gt;Q_ODP,0,IF('Pariwise difference (d)'!AA282&lt;P_ODP,1,((Q_ODP-'Pariwise difference (d)'!AA282)/(P_ODP-Q_ODP))))</f>
        <v>0</v>
      </c>
      <c r="AB282">
        <f ca="1">IF('Pariwise difference (d)'!AB282&gt;Q_ODP,0,IF('Pariwise difference (d)'!AB282&lt;P_ODP,1,((Q_ODP-'Pariwise difference (d)'!AB282)/(P_ODP-Q_ODP))))</f>
        <v>0</v>
      </c>
      <c r="AC282">
        <f ca="1">IF('Pariwise difference (d)'!AC282&gt;Q_ODP,0,IF('Pariwise difference (d)'!AC282&lt;P_ODP,1,((Q_ODP-'Pariwise difference (d)'!AC282)/(P_ODP-Q_ODP))))</f>
        <v>0</v>
      </c>
      <c r="AD282">
        <f ca="1">IF('Pariwise difference (d)'!AD282&gt;Q_ODP,0,IF('Pariwise difference (d)'!AD282&lt;P_ODP,1,((Q_ODP-'Pariwise difference (d)'!AD282)/(P_ODP-Q_ODP))))</f>
        <v>0</v>
      </c>
      <c r="AE282">
        <f ca="1">IF('Pariwise difference (d)'!AE282&gt;Q_ODP,0,IF('Pariwise difference (d)'!AE282&lt;P_ODP,1,((Q_ODP-'Pariwise difference (d)'!AE282)/(P_ODP-Q_ODP))))</f>
        <v>0</v>
      </c>
      <c r="AF282">
        <f ca="1">IF('Pariwise difference (d)'!AF282&gt;Q_ODP,0,IF('Pariwise difference (d)'!AF282&lt;P_ODP,1,((Q_ODP-'Pariwise difference (d)'!AF282)/(P_ODP-Q_ODP))))</f>
        <v>-6.9330570186718232E-2</v>
      </c>
      <c r="AG282">
        <f ca="1">IF('Pariwise difference (d)'!AG282&gt;Q_ODP,0,IF('Pariwise difference (d)'!AG282&lt;P_ODP,1,((Q_ODP-'Pariwise difference (d)'!AG282)/(P_ODP-Q_ODP))))</f>
        <v>1</v>
      </c>
      <c r="AH282">
        <f ca="1">IF('Pariwise difference (d)'!AH282&gt;Q_ODP,0,IF('Pariwise difference (d)'!AH282&lt;P_ODP,1,((Q_ODP-'Pariwise difference (d)'!AH282)/(P_ODP-Q_ODP))))</f>
        <v>1</v>
      </c>
      <c r="AI282">
        <f ca="1">IF('Pariwise difference (d)'!AI282&gt;Q_ODP,0,IF('Pariwise difference (d)'!AI282&lt;P_ODP,1,((Q_ODP-'Pariwise difference (d)'!AI282)/(P_ODP-Q_ODP))))</f>
        <v>1</v>
      </c>
      <c r="AJ282">
        <f ca="1">IF('Pariwise difference (d)'!AJ282&gt;Q_ODP,0,IF('Pariwise difference (d)'!AJ282&lt;P_ODP,1,((Q_ODP-'Pariwise difference (d)'!AJ282)/(P_ODP-Q_ODP))))</f>
        <v>1</v>
      </c>
      <c r="AK282">
        <f ca="1">IF('Pariwise difference (d)'!AK282&gt;Q_ODP,0,IF('Pariwise difference (d)'!AK282&lt;P_ODP,1,((Q_ODP-'Pariwise difference (d)'!AK282)/(P_ODP-Q_ODP))))</f>
        <v>0</v>
      </c>
    </row>
    <row r="283" spans="1:37">
      <c r="A283" s="7">
        <v>281</v>
      </c>
      <c r="B283">
        <f ca="1">IF('Pariwise difference (d)'!B283&gt;Q_GWP,0,IF('Pariwise difference (d)'!B283&lt;P_GWP,1,((Q_GWP-'Pariwise difference (d)'!B283)/(P_GWP-Q_GWP))))</f>
        <v>0</v>
      </c>
      <c r="C283">
        <f ca="1">IF('Pariwise difference (d)'!C283&gt;Q_GWP,0,IF('Pariwise difference (d)'!C283&lt;P_GWP,1,((Q_GWP-'Pariwise difference (d)'!C283)/(P_GWP-Q_GWP))))</f>
        <v>0</v>
      </c>
      <c r="D283">
        <f ca="1">IF('Pariwise difference (d)'!D283&gt;Q_GWP,0,IF('Pariwise difference (d)'!D283&lt;P_GWP,1,((Q_GWP-'Pariwise difference (d)'!D283)/(P_GWP-Q_GWP))))</f>
        <v>0</v>
      </c>
      <c r="E283">
        <f ca="1">IF('Pariwise difference (d)'!E283&gt;Q_GWP,0,IF('Pariwise difference (d)'!E283&lt;P_GWP,1,((Q_GWP-'Pariwise difference (d)'!E283)/(P_GWP-Q_GWP))))</f>
        <v>1</v>
      </c>
      <c r="F283">
        <f ca="1">IF('Pariwise difference (d)'!F283&gt;Q_GWP,0,IF('Pariwise difference (d)'!F283&lt;P_GWP,1,((Q_GWP-'Pariwise difference (d)'!F283)/(P_GWP-Q_GWP))))</f>
        <v>0</v>
      </c>
      <c r="G283">
        <f ca="1">IF('Pariwise difference (d)'!G283&gt;Q_GWP,0,IF('Pariwise difference (d)'!G283&lt;P_GWP,1,((Q_GWP-'Pariwise difference (d)'!G283)/(P_GWP-Q_GWP))))</f>
        <v>0</v>
      </c>
      <c r="H283">
        <f ca="1">IF('Pariwise difference (d)'!H283&gt;Q_GWP,0,IF('Pariwise difference (d)'!H283&lt;P_GWP,1,((Q_GWP-'Pariwise difference (d)'!H283)/(P_GWP-Q_GWP))))</f>
        <v>1</v>
      </c>
      <c r="I283">
        <f ca="1">IF('Pariwise difference (d)'!I283&gt;Q_GWP,0,IF('Pariwise difference (d)'!I283&lt;P_GWP,1,((Q_GWP-'Pariwise difference (d)'!I283)/(P_GWP-Q_GWP))))</f>
        <v>1</v>
      </c>
      <c r="J283">
        <f ca="1">IF('Pariwise difference (d)'!J283&gt;Q_GWP,0,IF('Pariwise difference (d)'!J283&lt;P_GWP,1,((Q_GWP-'Pariwise difference (d)'!J283)/(P_GWP-Q_GWP))))</f>
        <v>1</v>
      </c>
      <c r="K283">
        <f ca="1">IF('Pariwise difference (d)'!K283&gt;Q_GWP,0,IF('Pariwise difference (d)'!K283&lt;P_GWP,1,((Q_GWP-'Pariwise difference (d)'!K283)/(P_GWP-Q_GWP))))</f>
        <v>0</v>
      </c>
      <c r="L283">
        <f ca="1">IF('Pariwise difference (d)'!L283&gt;Q_GWP,0,IF('Pariwise difference (d)'!L283&lt;P_GWP,1,((Q_GWP-'Pariwise difference (d)'!L283)/(P_GWP-Q_GWP))))</f>
        <v>0</v>
      </c>
      <c r="M283">
        <f ca="1">IF('Pariwise difference (d)'!M283&gt;Q_GWP,0,IF('Pariwise difference (d)'!M283&lt;P_GWP,1,((Q_GWP-'Pariwise difference (d)'!M283)/(P_GWP-Q_GWP))))</f>
        <v>1</v>
      </c>
      <c r="N283">
        <f ca="1">IF('Pariwise difference (d)'!N283&gt;Q_IRP,0,IF('Pariwise difference (d)'!N283&lt;P_IRP,1,((Q_IRP-'Pariwise difference (d)'!N283)/(P_IRP-Q_IRP))))</f>
        <v>0</v>
      </c>
      <c r="O283">
        <f ca="1">IF('Pariwise difference (d)'!O283&gt;Q_IRP,0,IF('Pariwise difference (d)'!O283&lt;P_IRP,1,((Q_IRP-'Pariwise difference (d)'!O283)/(P_IRP-Q_IRP))))</f>
        <v>1</v>
      </c>
      <c r="P283">
        <f ca="1">IF('Pariwise difference (d)'!P283&gt;Q_IRP,0,IF('Pariwise difference (d)'!P283&lt;P_IRP,1,((Q_IRP-'Pariwise difference (d)'!P283)/(P_IRP-Q_IRP))))</f>
        <v>0</v>
      </c>
      <c r="Q283">
        <f ca="1">IF('Pariwise difference (d)'!Q283&gt;Q_IRP,0,IF('Pariwise difference (d)'!Q283&lt;P_IRP,1,((Q_IRP-'Pariwise difference (d)'!Q283)/(P_IRP-Q_IRP))))</f>
        <v>1</v>
      </c>
      <c r="R283">
        <f ca="1">IF('Pariwise difference (d)'!R283&gt;Q_IRP,0,IF('Pariwise difference (d)'!R283&lt;P_IRP,1,((Q_IRP-'Pariwise difference (d)'!R283)/(P_IRP-Q_IRP))))</f>
        <v>1</v>
      </c>
      <c r="S283">
        <f ca="1">IF('Pariwise difference (d)'!S283&gt;Q_IRP,0,IF('Pariwise difference (d)'!S283&lt;P_IRP,1,((Q_IRP-'Pariwise difference (d)'!S283)/(P_IRP-Q_IRP))))</f>
        <v>0</v>
      </c>
      <c r="T283">
        <f ca="1">IF('Pariwise difference (d)'!T283&gt;Q_IRP,0,IF('Pariwise difference (d)'!T283&lt;P_IRP,1,((Q_IRP-'Pariwise difference (d)'!T283)/(P_IRP-Q_IRP))))</f>
        <v>1</v>
      </c>
      <c r="U283">
        <f ca="1">IF('Pariwise difference (d)'!U283&gt;Q_IRP,0,IF('Pariwise difference (d)'!U283&lt;P_IRP,1,((Q_IRP-'Pariwise difference (d)'!U283)/(P_IRP-Q_IRP))))</f>
        <v>0</v>
      </c>
      <c r="V283">
        <f ca="1">IF('Pariwise difference (d)'!V283&gt;Q_IRP,0,IF('Pariwise difference (d)'!V283&lt;P_IRP,1,((Q_IRP-'Pariwise difference (d)'!V283)/(P_IRP-Q_IRP))))</f>
        <v>1</v>
      </c>
      <c r="W283">
        <f ca="1">IF('Pariwise difference (d)'!W283&gt;Q_IRP,0,IF('Pariwise difference (d)'!W283&lt;P_IRP,1,((Q_IRP-'Pariwise difference (d)'!W283)/(P_IRP-Q_IRP))))</f>
        <v>0</v>
      </c>
      <c r="X283">
        <f ca="1">IF('Pariwise difference (d)'!X283&gt;Q_IRP,0,IF('Pariwise difference (d)'!X283&lt;P_IRP,1,((Q_IRP-'Pariwise difference (d)'!X283)/(P_IRP-Q_IRP))))</f>
        <v>0</v>
      </c>
      <c r="Y283">
        <f ca="1">IF('Pariwise difference (d)'!Y283&gt;Q_IRP,0,IF('Pariwise difference (d)'!Y283&lt;P_IRP,1,((Q_IRP-'Pariwise difference (d)'!Y283)/(P_IRP-Q_IRP))))</f>
        <v>1</v>
      </c>
      <c r="Z283">
        <f ca="1">IF('Pariwise difference (d)'!Z283&gt;Q_ODP,0,IF('Pariwise difference (d)'!Z283&lt;P_ODP,1,((Q_ODP-'Pariwise difference (d)'!Z283)/(P_ODP-Q_ODP))))</f>
        <v>0</v>
      </c>
      <c r="AA283">
        <f ca="1">IF('Pariwise difference (d)'!AA283&gt;Q_ODP,0,IF('Pariwise difference (d)'!AA283&lt;P_ODP,1,((Q_ODP-'Pariwise difference (d)'!AA283)/(P_ODP-Q_ODP))))</f>
        <v>1</v>
      </c>
      <c r="AB283">
        <f ca="1">IF('Pariwise difference (d)'!AB283&gt;Q_ODP,0,IF('Pariwise difference (d)'!AB283&lt;P_ODP,1,((Q_ODP-'Pariwise difference (d)'!AB283)/(P_ODP-Q_ODP))))</f>
        <v>-0.94806512281597732</v>
      </c>
      <c r="AC283">
        <f ca="1">IF('Pariwise difference (d)'!AC283&gt;Q_ODP,0,IF('Pariwise difference (d)'!AC283&lt;P_ODP,1,((Q_ODP-'Pariwise difference (d)'!AC283)/(P_ODP-Q_ODP))))</f>
        <v>1</v>
      </c>
      <c r="AD283">
        <f ca="1">IF('Pariwise difference (d)'!AD283&gt;Q_ODP,0,IF('Pariwise difference (d)'!AD283&lt;P_ODP,1,((Q_ODP-'Pariwise difference (d)'!AD283)/(P_ODP-Q_ODP))))</f>
        <v>-0.68205955713275956</v>
      </c>
      <c r="AE283">
        <f ca="1">IF('Pariwise difference (d)'!AE283&gt;Q_ODP,0,IF('Pariwise difference (d)'!AE283&lt;P_ODP,1,((Q_ODP-'Pariwise difference (d)'!AE283)/(P_ODP-Q_ODP))))</f>
        <v>0</v>
      </c>
      <c r="AF283">
        <f ca="1">IF('Pariwise difference (d)'!AF283&gt;Q_ODP,0,IF('Pariwise difference (d)'!AF283&lt;P_ODP,1,((Q_ODP-'Pariwise difference (d)'!AF283)/(P_ODP-Q_ODP))))</f>
        <v>0</v>
      </c>
      <c r="AG283">
        <f ca="1">IF('Pariwise difference (d)'!AG283&gt;Q_ODP,0,IF('Pariwise difference (d)'!AG283&lt;P_ODP,1,((Q_ODP-'Pariwise difference (d)'!AG283)/(P_ODP-Q_ODP))))</f>
        <v>0</v>
      </c>
      <c r="AH283">
        <f ca="1">IF('Pariwise difference (d)'!AH283&gt;Q_ODP,0,IF('Pariwise difference (d)'!AH283&lt;P_ODP,1,((Q_ODP-'Pariwise difference (d)'!AH283)/(P_ODP-Q_ODP))))</f>
        <v>0</v>
      </c>
      <c r="AI283">
        <f ca="1">IF('Pariwise difference (d)'!AI283&gt;Q_ODP,0,IF('Pariwise difference (d)'!AI283&lt;P_ODP,1,((Q_ODP-'Pariwise difference (d)'!AI283)/(P_ODP-Q_ODP))))</f>
        <v>0</v>
      </c>
      <c r="AJ283">
        <f ca="1">IF('Pariwise difference (d)'!AJ283&gt;Q_ODP,0,IF('Pariwise difference (d)'!AJ283&lt;P_ODP,1,((Q_ODP-'Pariwise difference (d)'!AJ283)/(P_ODP-Q_ODP))))</f>
        <v>0</v>
      </c>
      <c r="AK283">
        <f ca="1">IF('Pariwise difference (d)'!AK283&gt;Q_ODP,0,IF('Pariwise difference (d)'!AK283&lt;P_ODP,1,((Q_ODP-'Pariwise difference (d)'!AK283)/(P_ODP-Q_ODP))))</f>
        <v>-0.35900640316659882</v>
      </c>
    </row>
    <row r="284" spans="1:37">
      <c r="A284" s="7">
        <v>282</v>
      </c>
      <c r="B284">
        <f ca="1">IF('Pariwise difference (d)'!B284&gt;Q_GWP,0,IF('Pariwise difference (d)'!B284&lt;P_GWP,1,((Q_GWP-'Pariwise difference (d)'!B284)/(P_GWP-Q_GWP))))</f>
        <v>0</v>
      </c>
      <c r="C284">
        <f ca="1">IF('Pariwise difference (d)'!C284&gt;Q_GWP,0,IF('Pariwise difference (d)'!C284&lt;P_GWP,1,((Q_GWP-'Pariwise difference (d)'!C284)/(P_GWP-Q_GWP))))</f>
        <v>1</v>
      </c>
      <c r="D284">
        <f ca="1">IF('Pariwise difference (d)'!D284&gt;Q_GWP,0,IF('Pariwise difference (d)'!D284&lt;P_GWP,1,((Q_GWP-'Pariwise difference (d)'!D284)/(P_GWP-Q_GWP))))</f>
        <v>0</v>
      </c>
      <c r="E284">
        <f ca="1">IF('Pariwise difference (d)'!E284&gt;Q_GWP,0,IF('Pariwise difference (d)'!E284&lt;P_GWP,1,((Q_GWP-'Pariwise difference (d)'!E284)/(P_GWP-Q_GWP))))</f>
        <v>1</v>
      </c>
      <c r="F284">
        <f ca="1">IF('Pariwise difference (d)'!F284&gt;Q_GWP,0,IF('Pariwise difference (d)'!F284&lt;P_GWP,1,((Q_GWP-'Pariwise difference (d)'!F284)/(P_GWP-Q_GWP))))</f>
        <v>0</v>
      </c>
      <c r="G284">
        <f ca="1">IF('Pariwise difference (d)'!G284&gt;Q_GWP,0,IF('Pariwise difference (d)'!G284&lt;P_GWP,1,((Q_GWP-'Pariwise difference (d)'!G284)/(P_GWP-Q_GWP))))</f>
        <v>0</v>
      </c>
      <c r="H284">
        <f ca="1">IF('Pariwise difference (d)'!H284&gt;Q_GWP,0,IF('Pariwise difference (d)'!H284&lt;P_GWP,1,((Q_GWP-'Pariwise difference (d)'!H284)/(P_GWP-Q_GWP))))</f>
        <v>1</v>
      </c>
      <c r="I284">
        <f ca="1">IF('Pariwise difference (d)'!I284&gt;Q_GWP,0,IF('Pariwise difference (d)'!I284&lt;P_GWP,1,((Q_GWP-'Pariwise difference (d)'!I284)/(P_GWP-Q_GWP))))</f>
        <v>0</v>
      </c>
      <c r="J284">
        <f ca="1">IF('Pariwise difference (d)'!J284&gt;Q_GWP,0,IF('Pariwise difference (d)'!J284&lt;P_GWP,1,((Q_GWP-'Pariwise difference (d)'!J284)/(P_GWP-Q_GWP))))</f>
        <v>1</v>
      </c>
      <c r="K284">
        <f ca="1">IF('Pariwise difference (d)'!K284&gt;Q_GWP,0,IF('Pariwise difference (d)'!K284&lt;P_GWP,1,((Q_GWP-'Pariwise difference (d)'!K284)/(P_GWP-Q_GWP))))</f>
        <v>0</v>
      </c>
      <c r="L284">
        <f ca="1">IF('Pariwise difference (d)'!L284&gt;Q_GWP,0,IF('Pariwise difference (d)'!L284&lt;P_GWP,1,((Q_GWP-'Pariwise difference (d)'!L284)/(P_GWP-Q_GWP))))</f>
        <v>0</v>
      </c>
      <c r="M284">
        <f ca="1">IF('Pariwise difference (d)'!M284&gt;Q_GWP,0,IF('Pariwise difference (d)'!M284&lt;P_GWP,1,((Q_GWP-'Pariwise difference (d)'!M284)/(P_GWP-Q_GWP))))</f>
        <v>1</v>
      </c>
      <c r="N284">
        <f ca="1">IF('Pariwise difference (d)'!N284&gt;Q_IRP,0,IF('Pariwise difference (d)'!N284&lt;P_IRP,1,((Q_IRP-'Pariwise difference (d)'!N284)/(P_IRP-Q_IRP))))</f>
        <v>1</v>
      </c>
      <c r="O284">
        <f ca="1">IF('Pariwise difference (d)'!O284&gt;Q_IRP,0,IF('Pariwise difference (d)'!O284&lt;P_IRP,1,((Q_IRP-'Pariwise difference (d)'!O284)/(P_IRP-Q_IRP))))</f>
        <v>1</v>
      </c>
      <c r="P284">
        <f ca="1">IF('Pariwise difference (d)'!P284&gt;Q_IRP,0,IF('Pariwise difference (d)'!P284&lt;P_IRP,1,((Q_IRP-'Pariwise difference (d)'!P284)/(P_IRP-Q_IRP))))</f>
        <v>1</v>
      </c>
      <c r="Q284">
        <f ca="1">IF('Pariwise difference (d)'!Q284&gt;Q_IRP,0,IF('Pariwise difference (d)'!Q284&lt;P_IRP,1,((Q_IRP-'Pariwise difference (d)'!Q284)/(P_IRP-Q_IRP))))</f>
        <v>0</v>
      </c>
      <c r="R284">
        <f ca="1">IF('Pariwise difference (d)'!R284&gt;Q_IRP,0,IF('Pariwise difference (d)'!R284&lt;P_IRP,1,((Q_IRP-'Pariwise difference (d)'!R284)/(P_IRP-Q_IRP))))</f>
        <v>0</v>
      </c>
      <c r="S284">
        <f ca="1">IF('Pariwise difference (d)'!S284&gt;Q_IRP,0,IF('Pariwise difference (d)'!S284&lt;P_IRP,1,((Q_IRP-'Pariwise difference (d)'!S284)/(P_IRP-Q_IRP))))</f>
        <v>0</v>
      </c>
      <c r="T284">
        <f ca="1">IF('Pariwise difference (d)'!T284&gt;Q_IRP,0,IF('Pariwise difference (d)'!T284&lt;P_IRP,1,((Q_IRP-'Pariwise difference (d)'!T284)/(P_IRP-Q_IRP))))</f>
        <v>0</v>
      </c>
      <c r="U284">
        <f ca="1">IF('Pariwise difference (d)'!U284&gt;Q_IRP,0,IF('Pariwise difference (d)'!U284&lt;P_IRP,1,((Q_IRP-'Pariwise difference (d)'!U284)/(P_IRP-Q_IRP))))</f>
        <v>0</v>
      </c>
      <c r="V284">
        <f ca="1">IF('Pariwise difference (d)'!V284&gt;Q_IRP,0,IF('Pariwise difference (d)'!V284&lt;P_IRP,1,((Q_IRP-'Pariwise difference (d)'!V284)/(P_IRP-Q_IRP))))</f>
        <v>0</v>
      </c>
      <c r="W284">
        <f ca="1">IF('Pariwise difference (d)'!W284&gt;Q_IRP,0,IF('Pariwise difference (d)'!W284&lt;P_IRP,1,((Q_IRP-'Pariwise difference (d)'!W284)/(P_IRP-Q_IRP))))</f>
        <v>-0.72229965385220185</v>
      </c>
      <c r="X284">
        <f ca="1">IF('Pariwise difference (d)'!X284&gt;Q_IRP,0,IF('Pariwise difference (d)'!X284&lt;P_IRP,1,((Q_IRP-'Pariwise difference (d)'!X284)/(P_IRP-Q_IRP))))</f>
        <v>1</v>
      </c>
      <c r="Y284">
        <f ca="1">IF('Pariwise difference (d)'!Y284&gt;Q_IRP,0,IF('Pariwise difference (d)'!Y284&lt;P_IRP,1,((Q_IRP-'Pariwise difference (d)'!Y284)/(P_IRP-Q_IRP))))</f>
        <v>0</v>
      </c>
      <c r="Z284">
        <f ca="1">IF('Pariwise difference (d)'!Z284&gt;Q_ODP,0,IF('Pariwise difference (d)'!Z284&lt;P_ODP,1,((Q_ODP-'Pariwise difference (d)'!Z284)/(P_ODP-Q_ODP))))</f>
        <v>0</v>
      </c>
      <c r="AA284">
        <f ca="1">IF('Pariwise difference (d)'!AA284&gt;Q_ODP,0,IF('Pariwise difference (d)'!AA284&lt;P_ODP,1,((Q_ODP-'Pariwise difference (d)'!AA284)/(P_ODP-Q_ODP))))</f>
        <v>0</v>
      </c>
      <c r="AB284">
        <f ca="1">IF('Pariwise difference (d)'!AB284&gt;Q_ODP,0,IF('Pariwise difference (d)'!AB284&lt;P_ODP,1,((Q_ODP-'Pariwise difference (d)'!AB284)/(P_ODP-Q_ODP))))</f>
        <v>0</v>
      </c>
      <c r="AC284">
        <f ca="1">IF('Pariwise difference (d)'!AC284&gt;Q_ODP,0,IF('Pariwise difference (d)'!AC284&lt;P_ODP,1,((Q_ODP-'Pariwise difference (d)'!AC284)/(P_ODP-Q_ODP))))</f>
        <v>0</v>
      </c>
      <c r="AD284">
        <f ca="1">IF('Pariwise difference (d)'!AD284&gt;Q_ODP,0,IF('Pariwise difference (d)'!AD284&lt;P_ODP,1,((Q_ODP-'Pariwise difference (d)'!AD284)/(P_ODP-Q_ODP))))</f>
        <v>0</v>
      </c>
      <c r="AE284">
        <f ca="1">IF('Pariwise difference (d)'!AE284&gt;Q_ODP,0,IF('Pariwise difference (d)'!AE284&lt;P_ODP,1,((Q_ODP-'Pariwise difference (d)'!AE284)/(P_ODP-Q_ODP))))</f>
        <v>0</v>
      </c>
      <c r="AF284">
        <f ca="1">IF('Pariwise difference (d)'!AF284&gt;Q_ODP,0,IF('Pariwise difference (d)'!AF284&lt;P_ODP,1,((Q_ODP-'Pariwise difference (d)'!AF284)/(P_ODP-Q_ODP))))</f>
        <v>0</v>
      </c>
      <c r="AG284">
        <f ca="1">IF('Pariwise difference (d)'!AG284&gt;Q_ODP,0,IF('Pariwise difference (d)'!AG284&lt;P_ODP,1,((Q_ODP-'Pariwise difference (d)'!AG284)/(P_ODP-Q_ODP))))</f>
        <v>1</v>
      </c>
      <c r="AH284">
        <f ca="1">IF('Pariwise difference (d)'!AH284&gt;Q_ODP,0,IF('Pariwise difference (d)'!AH284&lt;P_ODP,1,((Q_ODP-'Pariwise difference (d)'!AH284)/(P_ODP-Q_ODP))))</f>
        <v>1</v>
      </c>
      <c r="AI284">
        <f ca="1">IF('Pariwise difference (d)'!AI284&gt;Q_ODP,0,IF('Pariwise difference (d)'!AI284&lt;P_ODP,1,((Q_ODP-'Pariwise difference (d)'!AI284)/(P_ODP-Q_ODP))))</f>
        <v>1</v>
      </c>
      <c r="AJ284">
        <f ca="1">IF('Pariwise difference (d)'!AJ284&gt;Q_ODP,0,IF('Pariwise difference (d)'!AJ284&lt;P_ODP,1,((Q_ODP-'Pariwise difference (d)'!AJ284)/(P_ODP-Q_ODP))))</f>
        <v>1</v>
      </c>
      <c r="AK284">
        <f ca="1">IF('Pariwise difference (d)'!AK284&gt;Q_ODP,0,IF('Pariwise difference (d)'!AK284&lt;P_ODP,1,((Q_ODP-'Pariwise difference (d)'!AK284)/(P_ODP-Q_ODP))))</f>
        <v>-0.42118459517625279</v>
      </c>
    </row>
    <row r="285" spans="1:37">
      <c r="A285" s="7">
        <v>283</v>
      </c>
      <c r="B285">
        <f ca="1">IF('Pariwise difference (d)'!B285&gt;Q_GWP,0,IF('Pariwise difference (d)'!B285&lt;P_GWP,1,((Q_GWP-'Pariwise difference (d)'!B285)/(P_GWP-Q_GWP))))</f>
        <v>0</v>
      </c>
      <c r="C285">
        <f ca="1">IF('Pariwise difference (d)'!C285&gt;Q_GWP,0,IF('Pariwise difference (d)'!C285&lt;P_GWP,1,((Q_GWP-'Pariwise difference (d)'!C285)/(P_GWP-Q_GWP))))</f>
        <v>-0.94451469483004358</v>
      </c>
      <c r="D285">
        <f ca="1">IF('Pariwise difference (d)'!D285&gt;Q_GWP,0,IF('Pariwise difference (d)'!D285&lt;P_GWP,1,((Q_GWP-'Pariwise difference (d)'!D285)/(P_GWP-Q_GWP))))</f>
        <v>0</v>
      </c>
      <c r="E285">
        <f ca="1">IF('Pariwise difference (d)'!E285&gt;Q_GWP,0,IF('Pariwise difference (d)'!E285&lt;P_GWP,1,((Q_GWP-'Pariwise difference (d)'!E285)/(P_GWP-Q_GWP))))</f>
        <v>1</v>
      </c>
      <c r="F285">
        <f ca="1">IF('Pariwise difference (d)'!F285&gt;Q_GWP,0,IF('Pariwise difference (d)'!F285&lt;P_GWP,1,((Q_GWP-'Pariwise difference (d)'!F285)/(P_GWP-Q_GWP))))</f>
        <v>0</v>
      </c>
      <c r="G285">
        <f ca="1">IF('Pariwise difference (d)'!G285&gt;Q_GWP,0,IF('Pariwise difference (d)'!G285&lt;P_GWP,1,((Q_GWP-'Pariwise difference (d)'!G285)/(P_GWP-Q_GWP))))</f>
        <v>0</v>
      </c>
      <c r="H285">
        <f ca="1">IF('Pariwise difference (d)'!H285&gt;Q_GWP,0,IF('Pariwise difference (d)'!H285&lt;P_GWP,1,((Q_GWP-'Pariwise difference (d)'!H285)/(P_GWP-Q_GWP))))</f>
        <v>1</v>
      </c>
      <c r="I285">
        <f ca="1">IF('Pariwise difference (d)'!I285&gt;Q_GWP,0,IF('Pariwise difference (d)'!I285&lt;P_GWP,1,((Q_GWP-'Pariwise difference (d)'!I285)/(P_GWP-Q_GWP))))</f>
        <v>0</v>
      </c>
      <c r="J285">
        <f ca="1">IF('Pariwise difference (d)'!J285&gt;Q_GWP,0,IF('Pariwise difference (d)'!J285&lt;P_GWP,1,((Q_GWP-'Pariwise difference (d)'!J285)/(P_GWP-Q_GWP))))</f>
        <v>1</v>
      </c>
      <c r="K285">
        <f ca="1">IF('Pariwise difference (d)'!K285&gt;Q_GWP,0,IF('Pariwise difference (d)'!K285&lt;P_GWP,1,((Q_GWP-'Pariwise difference (d)'!K285)/(P_GWP-Q_GWP))))</f>
        <v>0</v>
      </c>
      <c r="L285">
        <f ca="1">IF('Pariwise difference (d)'!L285&gt;Q_GWP,0,IF('Pariwise difference (d)'!L285&lt;P_GWP,1,((Q_GWP-'Pariwise difference (d)'!L285)/(P_GWP-Q_GWP))))</f>
        <v>0</v>
      </c>
      <c r="M285">
        <f ca="1">IF('Pariwise difference (d)'!M285&gt;Q_GWP,0,IF('Pariwise difference (d)'!M285&lt;P_GWP,1,((Q_GWP-'Pariwise difference (d)'!M285)/(P_GWP-Q_GWP))))</f>
        <v>1</v>
      </c>
      <c r="N285">
        <f ca="1">IF('Pariwise difference (d)'!N285&gt;Q_IRP,0,IF('Pariwise difference (d)'!N285&lt;P_IRP,1,((Q_IRP-'Pariwise difference (d)'!N285)/(P_IRP-Q_IRP))))</f>
        <v>0</v>
      </c>
      <c r="O285">
        <f ca="1">IF('Pariwise difference (d)'!O285&gt;Q_IRP,0,IF('Pariwise difference (d)'!O285&lt;P_IRP,1,((Q_IRP-'Pariwise difference (d)'!O285)/(P_IRP-Q_IRP))))</f>
        <v>0</v>
      </c>
      <c r="P285">
        <f ca="1">IF('Pariwise difference (d)'!P285&gt;Q_IRP,0,IF('Pariwise difference (d)'!P285&lt;P_IRP,1,((Q_IRP-'Pariwise difference (d)'!P285)/(P_IRP-Q_IRP))))</f>
        <v>0</v>
      </c>
      <c r="Q285">
        <f ca="1">IF('Pariwise difference (d)'!Q285&gt;Q_IRP,0,IF('Pariwise difference (d)'!Q285&lt;P_IRP,1,((Q_IRP-'Pariwise difference (d)'!Q285)/(P_IRP-Q_IRP))))</f>
        <v>1</v>
      </c>
      <c r="R285">
        <f ca="1">IF('Pariwise difference (d)'!R285&gt;Q_IRP,0,IF('Pariwise difference (d)'!R285&lt;P_IRP,1,((Q_IRP-'Pariwise difference (d)'!R285)/(P_IRP-Q_IRP))))</f>
        <v>1</v>
      </c>
      <c r="S285">
        <f ca="1">IF('Pariwise difference (d)'!S285&gt;Q_IRP,0,IF('Pariwise difference (d)'!S285&lt;P_IRP,1,((Q_IRP-'Pariwise difference (d)'!S285)/(P_IRP-Q_IRP))))</f>
        <v>0</v>
      </c>
      <c r="T285">
        <f ca="1">IF('Pariwise difference (d)'!T285&gt;Q_IRP,0,IF('Pariwise difference (d)'!T285&lt;P_IRP,1,((Q_IRP-'Pariwise difference (d)'!T285)/(P_IRP-Q_IRP))))</f>
        <v>1</v>
      </c>
      <c r="U285">
        <f ca="1">IF('Pariwise difference (d)'!U285&gt;Q_IRP,0,IF('Pariwise difference (d)'!U285&lt;P_IRP,1,((Q_IRP-'Pariwise difference (d)'!U285)/(P_IRP-Q_IRP))))</f>
        <v>0</v>
      </c>
      <c r="V285">
        <f ca="1">IF('Pariwise difference (d)'!V285&gt;Q_IRP,0,IF('Pariwise difference (d)'!V285&lt;P_IRP,1,((Q_IRP-'Pariwise difference (d)'!V285)/(P_IRP-Q_IRP))))</f>
        <v>1</v>
      </c>
      <c r="W285">
        <f ca="1">IF('Pariwise difference (d)'!W285&gt;Q_IRP,0,IF('Pariwise difference (d)'!W285&lt;P_IRP,1,((Q_IRP-'Pariwise difference (d)'!W285)/(P_IRP-Q_IRP))))</f>
        <v>0</v>
      </c>
      <c r="X285">
        <f ca="1">IF('Pariwise difference (d)'!X285&gt;Q_IRP,0,IF('Pariwise difference (d)'!X285&lt;P_IRP,1,((Q_IRP-'Pariwise difference (d)'!X285)/(P_IRP-Q_IRP))))</f>
        <v>0</v>
      </c>
      <c r="Y285">
        <f ca="1">IF('Pariwise difference (d)'!Y285&gt;Q_IRP,0,IF('Pariwise difference (d)'!Y285&lt;P_IRP,1,((Q_IRP-'Pariwise difference (d)'!Y285)/(P_IRP-Q_IRP))))</f>
        <v>1</v>
      </c>
      <c r="Z285">
        <f ca="1">IF('Pariwise difference (d)'!Z285&gt;Q_ODP,0,IF('Pariwise difference (d)'!Z285&lt;P_ODP,1,((Q_ODP-'Pariwise difference (d)'!Z285)/(P_ODP-Q_ODP))))</f>
        <v>-0.39997605374608269</v>
      </c>
      <c r="AA285">
        <f ca="1">IF('Pariwise difference (d)'!AA285&gt;Q_ODP,0,IF('Pariwise difference (d)'!AA285&lt;P_ODP,1,((Q_ODP-'Pariwise difference (d)'!AA285)/(P_ODP-Q_ODP))))</f>
        <v>0</v>
      </c>
      <c r="AB285">
        <f ca="1">IF('Pariwise difference (d)'!AB285&gt;Q_ODP,0,IF('Pariwise difference (d)'!AB285&lt;P_ODP,1,((Q_ODP-'Pariwise difference (d)'!AB285)/(P_ODP-Q_ODP))))</f>
        <v>1</v>
      </c>
      <c r="AC285">
        <f ca="1">IF('Pariwise difference (d)'!AC285&gt;Q_ODP,0,IF('Pariwise difference (d)'!AC285&lt;P_ODP,1,((Q_ODP-'Pariwise difference (d)'!AC285)/(P_ODP-Q_ODP))))</f>
        <v>0</v>
      </c>
      <c r="AD285">
        <f ca="1">IF('Pariwise difference (d)'!AD285&gt;Q_ODP,0,IF('Pariwise difference (d)'!AD285&lt;P_ODP,1,((Q_ODP-'Pariwise difference (d)'!AD285)/(P_ODP-Q_ODP))))</f>
        <v>-0.32764215604763408</v>
      </c>
      <c r="AE285">
        <f ca="1">IF('Pariwise difference (d)'!AE285&gt;Q_ODP,0,IF('Pariwise difference (d)'!AE285&lt;P_ODP,1,((Q_ODP-'Pariwise difference (d)'!AE285)/(P_ODP-Q_ODP))))</f>
        <v>1</v>
      </c>
      <c r="AF285">
        <f ca="1">IF('Pariwise difference (d)'!AF285&gt;Q_ODP,0,IF('Pariwise difference (d)'!AF285&lt;P_ODP,1,((Q_ODP-'Pariwise difference (d)'!AF285)/(P_ODP-Q_ODP))))</f>
        <v>0</v>
      </c>
      <c r="AG285">
        <f ca="1">IF('Pariwise difference (d)'!AG285&gt;Q_ODP,0,IF('Pariwise difference (d)'!AG285&lt;P_ODP,1,((Q_ODP-'Pariwise difference (d)'!AG285)/(P_ODP-Q_ODP))))</f>
        <v>0</v>
      </c>
      <c r="AH285">
        <f ca="1">IF('Pariwise difference (d)'!AH285&gt;Q_ODP,0,IF('Pariwise difference (d)'!AH285&lt;P_ODP,1,((Q_ODP-'Pariwise difference (d)'!AH285)/(P_ODP-Q_ODP))))</f>
        <v>0</v>
      </c>
      <c r="AI285">
        <f ca="1">IF('Pariwise difference (d)'!AI285&gt;Q_ODP,0,IF('Pariwise difference (d)'!AI285&lt;P_ODP,1,((Q_ODP-'Pariwise difference (d)'!AI285)/(P_ODP-Q_ODP))))</f>
        <v>1</v>
      </c>
      <c r="AJ285">
        <f ca="1">IF('Pariwise difference (d)'!AJ285&gt;Q_ODP,0,IF('Pariwise difference (d)'!AJ285&lt;P_ODP,1,((Q_ODP-'Pariwise difference (d)'!AJ285)/(P_ODP-Q_ODP))))</f>
        <v>0</v>
      </c>
      <c r="AK285">
        <f ca="1">IF('Pariwise difference (d)'!AK285&gt;Q_ODP,0,IF('Pariwise difference (d)'!AK285&lt;P_ODP,1,((Q_ODP-'Pariwise difference (d)'!AK285)/(P_ODP-Q_ODP))))</f>
        <v>0</v>
      </c>
    </row>
    <row r="286" spans="1:37">
      <c r="A286" s="7">
        <v>284</v>
      </c>
      <c r="B286">
        <f ca="1">IF('Pariwise difference (d)'!B286&gt;Q_GWP,0,IF('Pariwise difference (d)'!B286&lt;P_GWP,1,((Q_GWP-'Pariwise difference (d)'!B286)/(P_GWP-Q_GWP))))</f>
        <v>0</v>
      </c>
      <c r="C286">
        <f ca="1">IF('Pariwise difference (d)'!C286&gt;Q_GWP,0,IF('Pariwise difference (d)'!C286&lt;P_GWP,1,((Q_GWP-'Pariwise difference (d)'!C286)/(P_GWP-Q_GWP))))</f>
        <v>0</v>
      </c>
      <c r="D286">
        <f ca="1">IF('Pariwise difference (d)'!D286&gt;Q_GWP,0,IF('Pariwise difference (d)'!D286&lt;P_GWP,1,((Q_GWP-'Pariwise difference (d)'!D286)/(P_GWP-Q_GWP))))</f>
        <v>0</v>
      </c>
      <c r="E286">
        <f ca="1">IF('Pariwise difference (d)'!E286&gt;Q_GWP,0,IF('Pariwise difference (d)'!E286&lt;P_GWP,1,((Q_GWP-'Pariwise difference (d)'!E286)/(P_GWP-Q_GWP))))</f>
        <v>1</v>
      </c>
      <c r="F286">
        <f ca="1">IF('Pariwise difference (d)'!F286&gt;Q_GWP,0,IF('Pariwise difference (d)'!F286&lt;P_GWP,1,((Q_GWP-'Pariwise difference (d)'!F286)/(P_GWP-Q_GWP))))</f>
        <v>0</v>
      </c>
      <c r="G286">
        <f ca="1">IF('Pariwise difference (d)'!G286&gt;Q_GWP,0,IF('Pariwise difference (d)'!G286&lt;P_GWP,1,((Q_GWP-'Pariwise difference (d)'!G286)/(P_GWP-Q_GWP))))</f>
        <v>0</v>
      </c>
      <c r="H286">
        <f ca="1">IF('Pariwise difference (d)'!H286&gt;Q_GWP,0,IF('Pariwise difference (d)'!H286&lt;P_GWP,1,((Q_GWP-'Pariwise difference (d)'!H286)/(P_GWP-Q_GWP))))</f>
        <v>1</v>
      </c>
      <c r="I286">
        <f ca="1">IF('Pariwise difference (d)'!I286&gt;Q_GWP,0,IF('Pariwise difference (d)'!I286&lt;P_GWP,1,((Q_GWP-'Pariwise difference (d)'!I286)/(P_GWP-Q_GWP))))</f>
        <v>-0.40101582652257833</v>
      </c>
      <c r="J286">
        <f ca="1">IF('Pariwise difference (d)'!J286&gt;Q_GWP,0,IF('Pariwise difference (d)'!J286&lt;P_GWP,1,((Q_GWP-'Pariwise difference (d)'!J286)/(P_GWP-Q_GWP))))</f>
        <v>1</v>
      </c>
      <c r="K286">
        <f ca="1">IF('Pariwise difference (d)'!K286&gt;Q_GWP,0,IF('Pariwise difference (d)'!K286&lt;P_GWP,1,((Q_GWP-'Pariwise difference (d)'!K286)/(P_GWP-Q_GWP))))</f>
        <v>0</v>
      </c>
      <c r="L286">
        <f ca="1">IF('Pariwise difference (d)'!L286&gt;Q_GWP,0,IF('Pariwise difference (d)'!L286&lt;P_GWP,1,((Q_GWP-'Pariwise difference (d)'!L286)/(P_GWP-Q_GWP))))</f>
        <v>0</v>
      </c>
      <c r="M286">
        <f ca="1">IF('Pariwise difference (d)'!M286&gt;Q_GWP,0,IF('Pariwise difference (d)'!M286&lt;P_GWP,1,((Q_GWP-'Pariwise difference (d)'!M286)/(P_GWP-Q_GWP))))</f>
        <v>1</v>
      </c>
      <c r="N286">
        <f ca="1">IF('Pariwise difference (d)'!N286&gt;Q_IRP,0,IF('Pariwise difference (d)'!N286&lt;P_IRP,1,((Q_IRP-'Pariwise difference (d)'!N286)/(P_IRP-Q_IRP))))</f>
        <v>0</v>
      </c>
      <c r="O286">
        <f ca="1">IF('Pariwise difference (d)'!O286&gt;Q_IRP,0,IF('Pariwise difference (d)'!O286&lt;P_IRP,1,((Q_IRP-'Pariwise difference (d)'!O286)/(P_IRP-Q_IRP))))</f>
        <v>1</v>
      </c>
      <c r="P286">
        <f ca="1">IF('Pariwise difference (d)'!P286&gt;Q_IRP,0,IF('Pariwise difference (d)'!P286&lt;P_IRP,1,((Q_IRP-'Pariwise difference (d)'!P286)/(P_IRP-Q_IRP))))</f>
        <v>0</v>
      </c>
      <c r="Q286">
        <f ca="1">IF('Pariwise difference (d)'!Q286&gt;Q_IRP,0,IF('Pariwise difference (d)'!Q286&lt;P_IRP,1,((Q_IRP-'Pariwise difference (d)'!Q286)/(P_IRP-Q_IRP))))</f>
        <v>1</v>
      </c>
      <c r="R286">
        <f ca="1">IF('Pariwise difference (d)'!R286&gt;Q_IRP,0,IF('Pariwise difference (d)'!R286&lt;P_IRP,1,((Q_IRP-'Pariwise difference (d)'!R286)/(P_IRP-Q_IRP))))</f>
        <v>-0.47772907576550017</v>
      </c>
      <c r="S286">
        <f ca="1">IF('Pariwise difference (d)'!S286&gt;Q_IRP,0,IF('Pariwise difference (d)'!S286&lt;P_IRP,1,((Q_IRP-'Pariwise difference (d)'!S286)/(P_IRP-Q_IRP))))</f>
        <v>0</v>
      </c>
      <c r="T286">
        <f ca="1">IF('Pariwise difference (d)'!T286&gt;Q_IRP,0,IF('Pariwise difference (d)'!T286&lt;P_IRP,1,((Q_IRP-'Pariwise difference (d)'!T286)/(P_IRP-Q_IRP))))</f>
        <v>1</v>
      </c>
      <c r="U286">
        <f ca="1">IF('Pariwise difference (d)'!U286&gt;Q_IRP,0,IF('Pariwise difference (d)'!U286&lt;P_IRP,1,((Q_IRP-'Pariwise difference (d)'!U286)/(P_IRP-Q_IRP))))</f>
        <v>0</v>
      </c>
      <c r="V286">
        <f ca="1">IF('Pariwise difference (d)'!V286&gt;Q_IRP,0,IF('Pariwise difference (d)'!V286&lt;P_IRP,1,((Q_IRP-'Pariwise difference (d)'!V286)/(P_IRP-Q_IRP))))</f>
        <v>-0.48100674705609348</v>
      </c>
      <c r="W286">
        <f ca="1">IF('Pariwise difference (d)'!W286&gt;Q_IRP,0,IF('Pariwise difference (d)'!W286&lt;P_IRP,1,((Q_IRP-'Pariwise difference (d)'!W286)/(P_IRP-Q_IRP))))</f>
        <v>0</v>
      </c>
      <c r="X286">
        <f ca="1">IF('Pariwise difference (d)'!X286&gt;Q_IRP,0,IF('Pariwise difference (d)'!X286&lt;P_IRP,1,((Q_IRP-'Pariwise difference (d)'!X286)/(P_IRP-Q_IRP))))</f>
        <v>0</v>
      </c>
      <c r="Y286">
        <f ca="1">IF('Pariwise difference (d)'!Y286&gt;Q_IRP,0,IF('Pariwise difference (d)'!Y286&lt;P_IRP,1,((Q_IRP-'Pariwise difference (d)'!Y286)/(P_IRP-Q_IRP))))</f>
        <v>1</v>
      </c>
      <c r="Z286">
        <f ca="1">IF('Pariwise difference (d)'!Z286&gt;Q_ODP,0,IF('Pariwise difference (d)'!Z286&lt;P_ODP,1,((Q_ODP-'Pariwise difference (d)'!Z286)/(P_ODP-Q_ODP))))</f>
        <v>0</v>
      </c>
      <c r="AA286">
        <f ca="1">IF('Pariwise difference (d)'!AA286&gt;Q_ODP,0,IF('Pariwise difference (d)'!AA286&lt;P_ODP,1,((Q_ODP-'Pariwise difference (d)'!AA286)/(P_ODP-Q_ODP))))</f>
        <v>1</v>
      </c>
      <c r="AB286">
        <f ca="1">IF('Pariwise difference (d)'!AB286&gt;Q_ODP,0,IF('Pariwise difference (d)'!AB286&lt;P_ODP,1,((Q_ODP-'Pariwise difference (d)'!AB286)/(P_ODP-Q_ODP))))</f>
        <v>-0.18273078410684507</v>
      </c>
      <c r="AC286">
        <f ca="1">IF('Pariwise difference (d)'!AC286&gt;Q_ODP,0,IF('Pariwise difference (d)'!AC286&lt;P_ODP,1,((Q_ODP-'Pariwise difference (d)'!AC286)/(P_ODP-Q_ODP))))</f>
        <v>1</v>
      </c>
      <c r="AD286">
        <f ca="1">IF('Pariwise difference (d)'!AD286&gt;Q_ODP,0,IF('Pariwise difference (d)'!AD286&lt;P_ODP,1,((Q_ODP-'Pariwise difference (d)'!AD286)/(P_ODP-Q_ODP))))</f>
        <v>1</v>
      </c>
      <c r="AE286">
        <f ca="1">IF('Pariwise difference (d)'!AE286&gt;Q_ODP,0,IF('Pariwise difference (d)'!AE286&lt;P_ODP,1,((Q_ODP-'Pariwise difference (d)'!AE286)/(P_ODP-Q_ODP))))</f>
        <v>0</v>
      </c>
      <c r="AF286">
        <f ca="1">IF('Pariwise difference (d)'!AF286&gt;Q_ODP,0,IF('Pariwise difference (d)'!AF286&lt;P_ODP,1,((Q_ODP-'Pariwise difference (d)'!AF286)/(P_ODP-Q_ODP))))</f>
        <v>0</v>
      </c>
      <c r="AG286">
        <f ca="1">IF('Pariwise difference (d)'!AG286&gt;Q_ODP,0,IF('Pariwise difference (d)'!AG286&lt;P_ODP,1,((Q_ODP-'Pariwise difference (d)'!AG286)/(P_ODP-Q_ODP))))</f>
        <v>0</v>
      </c>
      <c r="AH286">
        <f ca="1">IF('Pariwise difference (d)'!AH286&gt;Q_ODP,0,IF('Pariwise difference (d)'!AH286&lt;P_ODP,1,((Q_ODP-'Pariwise difference (d)'!AH286)/(P_ODP-Q_ODP))))</f>
        <v>0</v>
      </c>
      <c r="AI286">
        <f ca="1">IF('Pariwise difference (d)'!AI286&gt;Q_ODP,0,IF('Pariwise difference (d)'!AI286&lt;P_ODP,1,((Q_ODP-'Pariwise difference (d)'!AI286)/(P_ODP-Q_ODP))))</f>
        <v>0</v>
      </c>
      <c r="AJ286">
        <f ca="1">IF('Pariwise difference (d)'!AJ286&gt;Q_ODP,0,IF('Pariwise difference (d)'!AJ286&lt;P_ODP,1,((Q_ODP-'Pariwise difference (d)'!AJ286)/(P_ODP-Q_ODP))))</f>
        <v>0</v>
      </c>
      <c r="AK286">
        <f ca="1">IF('Pariwise difference (d)'!AK286&gt;Q_ODP,0,IF('Pariwise difference (d)'!AK286&lt;P_ODP,1,((Q_ODP-'Pariwise difference (d)'!AK286)/(P_ODP-Q_ODP))))</f>
        <v>-0.62781089785222566</v>
      </c>
    </row>
    <row r="287" spans="1:37">
      <c r="A287" s="7">
        <v>285</v>
      </c>
      <c r="B287">
        <f ca="1">IF('Pariwise difference (d)'!B287&gt;Q_GWP,0,IF('Pariwise difference (d)'!B287&lt;P_GWP,1,((Q_GWP-'Pariwise difference (d)'!B287)/(P_GWP-Q_GWP))))</f>
        <v>0</v>
      </c>
      <c r="C287">
        <f ca="1">IF('Pariwise difference (d)'!C287&gt;Q_GWP,0,IF('Pariwise difference (d)'!C287&lt;P_GWP,1,((Q_GWP-'Pariwise difference (d)'!C287)/(P_GWP-Q_GWP))))</f>
        <v>0</v>
      </c>
      <c r="D287">
        <f ca="1">IF('Pariwise difference (d)'!D287&gt;Q_GWP,0,IF('Pariwise difference (d)'!D287&lt;P_GWP,1,((Q_GWP-'Pariwise difference (d)'!D287)/(P_GWP-Q_GWP))))</f>
        <v>0</v>
      </c>
      <c r="E287">
        <f ca="1">IF('Pariwise difference (d)'!E287&gt;Q_GWP,0,IF('Pariwise difference (d)'!E287&lt;P_GWP,1,((Q_GWP-'Pariwise difference (d)'!E287)/(P_GWP-Q_GWP))))</f>
        <v>1</v>
      </c>
      <c r="F287">
        <f ca="1">IF('Pariwise difference (d)'!F287&gt;Q_GWP,0,IF('Pariwise difference (d)'!F287&lt;P_GWP,1,((Q_GWP-'Pariwise difference (d)'!F287)/(P_GWP-Q_GWP))))</f>
        <v>0</v>
      </c>
      <c r="G287">
        <f ca="1">IF('Pariwise difference (d)'!G287&gt;Q_GWP,0,IF('Pariwise difference (d)'!G287&lt;P_GWP,1,((Q_GWP-'Pariwise difference (d)'!G287)/(P_GWP-Q_GWP))))</f>
        <v>0</v>
      </c>
      <c r="H287">
        <f ca="1">IF('Pariwise difference (d)'!H287&gt;Q_GWP,0,IF('Pariwise difference (d)'!H287&lt;P_GWP,1,((Q_GWP-'Pariwise difference (d)'!H287)/(P_GWP-Q_GWP))))</f>
        <v>1</v>
      </c>
      <c r="I287">
        <f ca="1">IF('Pariwise difference (d)'!I287&gt;Q_GWP,0,IF('Pariwise difference (d)'!I287&lt;P_GWP,1,((Q_GWP-'Pariwise difference (d)'!I287)/(P_GWP-Q_GWP))))</f>
        <v>1</v>
      </c>
      <c r="J287">
        <f ca="1">IF('Pariwise difference (d)'!J287&gt;Q_GWP,0,IF('Pariwise difference (d)'!J287&lt;P_GWP,1,((Q_GWP-'Pariwise difference (d)'!J287)/(P_GWP-Q_GWP))))</f>
        <v>1</v>
      </c>
      <c r="K287">
        <f ca="1">IF('Pariwise difference (d)'!K287&gt;Q_GWP,0,IF('Pariwise difference (d)'!K287&lt;P_GWP,1,((Q_GWP-'Pariwise difference (d)'!K287)/(P_GWP-Q_GWP))))</f>
        <v>0</v>
      </c>
      <c r="L287">
        <f ca="1">IF('Pariwise difference (d)'!L287&gt;Q_GWP,0,IF('Pariwise difference (d)'!L287&lt;P_GWP,1,((Q_GWP-'Pariwise difference (d)'!L287)/(P_GWP-Q_GWP))))</f>
        <v>0</v>
      </c>
      <c r="M287">
        <f ca="1">IF('Pariwise difference (d)'!M287&gt;Q_GWP,0,IF('Pariwise difference (d)'!M287&lt;P_GWP,1,((Q_GWP-'Pariwise difference (d)'!M287)/(P_GWP-Q_GWP))))</f>
        <v>1</v>
      </c>
      <c r="N287">
        <f ca="1">IF('Pariwise difference (d)'!N287&gt;Q_IRP,0,IF('Pariwise difference (d)'!N287&lt;P_IRP,1,((Q_IRP-'Pariwise difference (d)'!N287)/(P_IRP-Q_IRP))))</f>
        <v>0</v>
      </c>
      <c r="O287">
        <f ca="1">IF('Pariwise difference (d)'!O287&gt;Q_IRP,0,IF('Pariwise difference (d)'!O287&lt;P_IRP,1,((Q_IRP-'Pariwise difference (d)'!O287)/(P_IRP-Q_IRP))))</f>
        <v>0</v>
      </c>
      <c r="P287">
        <f ca="1">IF('Pariwise difference (d)'!P287&gt;Q_IRP,0,IF('Pariwise difference (d)'!P287&lt;P_IRP,1,((Q_IRP-'Pariwise difference (d)'!P287)/(P_IRP-Q_IRP))))</f>
        <v>0</v>
      </c>
      <c r="Q287">
        <f ca="1">IF('Pariwise difference (d)'!Q287&gt;Q_IRP,0,IF('Pariwise difference (d)'!Q287&lt;P_IRP,1,((Q_IRP-'Pariwise difference (d)'!Q287)/(P_IRP-Q_IRP))))</f>
        <v>1</v>
      </c>
      <c r="R287">
        <f ca="1">IF('Pariwise difference (d)'!R287&gt;Q_IRP,0,IF('Pariwise difference (d)'!R287&lt;P_IRP,1,((Q_IRP-'Pariwise difference (d)'!R287)/(P_IRP-Q_IRP))))</f>
        <v>0</v>
      </c>
      <c r="S287">
        <f ca="1">IF('Pariwise difference (d)'!S287&gt;Q_IRP,0,IF('Pariwise difference (d)'!S287&lt;P_IRP,1,((Q_IRP-'Pariwise difference (d)'!S287)/(P_IRP-Q_IRP))))</f>
        <v>0</v>
      </c>
      <c r="T287">
        <f ca="1">IF('Pariwise difference (d)'!T287&gt;Q_IRP,0,IF('Pariwise difference (d)'!T287&lt;P_IRP,1,((Q_IRP-'Pariwise difference (d)'!T287)/(P_IRP-Q_IRP))))</f>
        <v>1</v>
      </c>
      <c r="U287">
        <f ca="1">IF('Pariwise difference (d)'!U287&gt;Q_IRP,0,IF('Pariwise difference (d)'!U287&lt;P_IRP,1,((Q_IRP-'Pariwise difference (d)'!U287)/(P_IRP-Q_IRP))))</f>
        <v>1</v>
      </c>
      <c r="V287">
        <f ca="1">IF('Pariwise difference (d)'!V287&gt;Q_IRP,0,IF('Pariwise difference (d)'!V287&lt;P_IRP,1,((Q_IRP-'Pariwise difference (d)'!V287)/(P_IRP-Q_IRP))))</f>
        <v>1</v>
      </c>
      <c r="W287">
        <f ca="1">IF('Pariwise difference (d)'!W287&gt;Q_IRP,0,IF('Pariwise difference (d)'!W287&lt;P_IRP,1,((Q_IRP-'Pariwise difference (d)'!W287)/(P_IRP-Q_IRP))))</f>
        <v>0</v>
      </c>
      <c r="X287">
        <f ca="1">IF('Pariwise difference (d)'!X287&gt;Q_IRP,0,IF('Pariwise difference (d)'!X287&lt;P_IRP,1,((Q_IRP-'Pariwise difference (d)'!X287)/(P_IRP-Q_IRP))))</f>
        <v>1</v>
      </c>
      <c r="Y287">
        <f ca="1">IF('Pariwise difference (d)'!Y287&gt;Q_IRP,0,IF('Pariwise difference (d)'!Y287&lt;P_IRP,1,((Q_IRP-'Pariwise difference (d)'!Y287)/(P_IRP-Q_IRP))))</f>
        <v>1</v>
      </c>
      <c r="Z287">
        <f ca="1">IF('Pariwise difference (d)'!Z287&gt;Q_ODP,0,IF('Pariwise difference (d)'!Z287&lt;P_ODP,1,((Q_ODP-'Pariwise difference (d)'!Z287)/(P_ODP-Q_ODP))))</f>
        <v>0</v>
      </c>
      <c r="AA287">
        <f ca="1">IF('Pariwise difference (d)'!AA287&gt;Q_ODP,0,IF('Pariwise difference (d)'!AA287&lt;P_ODP,1,((Q_ODP-'Pariwise difference (d)'!AA287)/(P_ODP-Q_ODP))))</f>
        <v>-5.2337773767376354E-2</v>
      </c>
      <c r="AB287">
        <f ca="1">IF('Pariwise difference (d)'!AB287&gt;Q_ODP,0,IF('Pariwise difference (d)'!AB287&lt;P_ODP,1,((Q_ODP-'Pariwise difference (d)'!AB287)/(P_ODP-Q_ODP))))</f>
        <v>0</v>
      </c>
      <c r="AC287">
        <f ca="1">IF('Pariwise difference (d)'!AC287&gt;Q_ODP,0,IF('Pariwise difference (d)'!AC287&lt;P_ODP,1,((Q_ODP-'Pariwise difference (d)'!AC287)/(P_ODP-Q_ODP))))</f>
        <v>1</v>
      </c>
      <c r="AD287">
        <f ca="1">IF('Pariwise difference (d)'!AD287&gt;Q_ODP,0,IF('Pariwise difference (d)'!AD287&lt;P_ODP,1,((Q_ODP-'Pariwise difference (d)'!AD287)/(P_ODP-Q_ODP))))</f>
        <v>-0.92736765106895414</v>
      </c>
      <c r="AE287">
        <f ca="1">IF('Pariwise difference (d)'!AE287&gt;Q_ODP,0,IF('Pariwise difference (d)'!AE287&lt;P_ODP,1,((Q_ODP-'Pariwise difference (d)'!AE287)/(P_ODP-Q_ODP))))</f>
        <v>0</v>
      </c>
      <c r="AF287">
        <f ca="1">IF('Pariwise difference (d)'!AF287&gt;Q_ODP,0,IF('Pariwise difference (d)'!AF287&lt;P_ODP,1,((Q_ODP-'Pariwise difference (d)'!AF287)/(P_ODP-Q_ODP))))</f>
        <v>1</v>
      </c>
      <c r="AG287">
        <f ca="1">IF('Pariwise difference (d)'!AG287&gt;Q_ODP,0,IF('Pariwise difference (d)'!AG287&lt;P_ODP,1,((Q_ODP-'Pariwise difference (d)'!AG287)/(P_ODP-Q_ODP))))</f>
        <v>0</v>
      </c>
      <c r="AH287">
        <f ca="1">IF('Pariwise difference (d)'!AH287&gt;Q_ODP,0,IF('Pariwise difference (d)'!AH287&lt;P_ODP,1,((Q_ODP-'Pariwise difference (d)'!AH287)/(P_ODP-Q_ODP))))</f>
        <v>0</v>
      </c>
      <c r="AI287">
        <f ca="1">IF('Pariwise difference (d)'!AI287&gt;Q_ODP,0,IF('Pariwise difference (d)'!AI287&lt;P_ODP,1,((Q_ODP-'Pariwise difference (d)'!AI287)/(P_ODP-Q_ODP))))</f>
        <v>0</v>
      </c>
      <c r="AJ287">
        <f ca="1">IF('Pariwise difference (d)'!AJ287&gt;Q_ODP,0,IF('Pariwise difference (d)'!AJ287&lt;P_ODP,1,((Q_ODP-'Pariwise difference (d)'!AJ287)/(P_ODP-Q_ODP))))</f>
        <v>0</v>
      </c>
      <c r="AK287">
        <f ca="1">IF('Pariwise difference (d)'!AK287&gt;Q_ODP,0,IF('Pariwise difference (d)'!AK287&lt;P_ODP,1,((Q_ODP-'Pariwise difference (d)'!AK287)/(P_ODP-Q_ODP))))</f>
        <v>-0.20877665368399673</v>
      </c>
    </row>
    <row r="288" spans="1:37">
      <c r="A288" s="7">
        <v>286</v>
      </c>
      <c r="B288">
        <f ca="1">IF('Pariwise difference (d)'!B288&gt;Q_GWP,0,IF('Pariwise difference (d)'!B288&lt;P_GWP,1,((Q_GWP-'Pariwise difference (d)'!B288)/(P_GWP-Q_GWP))))</f>
        <v>0</v>
      </c>
      <c r="C288">
        <f ca="1">IF('Pariwise difference (d)'!C288&gt;Q_GWP,0,IF('Pariwise difference (d)'!C288&lt;P_GWP,1,((Q_GWP-'Pariwise difference (d)'!C288)/(P_GWP-Q_GWP))))</f>
        <v>1</v>
      </c>
      <c r="D288">
        <f ca="1">IF('Pariwise difference (d)'!D288&gt;Q_GWP,0,IF('Pariwise difference (d)'!D288&lt;P_GWP,1,((Q_GWP-'Pariwise difference (d)'!D288)/(P_GWP-Q_GWP))))</f>
        <v>0</v>
      </c>
      <c r="E288">
        <f ca="1">IF('Pariwise difference (d)'!E288&gt;Q_GWP,0,IF('Pariwise difference (d)'!E288&lt;P_GWP,1,((Q_GWP-'Pariwise difference (d)'!E288)/(P_GWP-Q_GWP))))</f>
        <v>1</v>
      </c>
      <c r="F288">
        <f ca="1">IF('Pariwise difference (d)'!F288&gt;Q_GWP,0,IF('Pariwise difference (d)'!F288&lt;P_GWP,1,((Q_GWP-'Pariwise difference (d)'!F288)/(P_GWP-Q_GWP))))</f>
        <v>0</v>
      </c>
      <c r="G288">
        <f ca="1">IF('Pariwise difference (d)'!G288&gt;Q_GWP,0,IF('Pariwise difference (d)'!G288&lt;P_GWP,1,((Q_GWP-'Pariwise difference (d)'!G288)/(P_GWP-Q_GWP))))</f>
        <v>0</v>
      </c>
      <c r="H288">
        <f ca="1">IF('Pariwise difference (d)'!H288&gt;Q_GWP,0,IF('Pariwise difference (d)'!H288&lt;P_GWP,1,((Q_GWP-'Pariwise difference (d)'!H288)/(P_GWP-Q_GWP))))</f>
        <v>1</v>
      </c>
      <c r="I288">
        <f ca="1">IF('Pariwise difference (d)'!I288&gt;Q_GWP,0,IF('Pariwise difference (d)'!I288&lt;P_GWP,1,((Q_GWP-'Pariwise difference (d)'!I288)/(P_GWP-Q_GWP))))</f>
        <v>0</v>
      </c>
      <c r="J288">
        <f ca="1">IF('Pariwise difference (d)'!J288&gt;Q_GWP,0,IF('Pariwise difference (d)'!J288&lt;P_GWP,1,((Q_GWP-'Pariwise difference (d)'!J288)/(P_GWP-Q_GWP))))</f>
        <v>1</v>
      </c>
      <c r="K288">
        <f ca="1">IF('Pariwise difference (d)'!K288&gt;Q_GWP,0,IF('Pariwise difference (d)'!K288&lt;P_GWP,1,((Q_GWP-'Pariwise difference (d)'!K288)/(P_GWP-Q_GWP))))</f>
        <v>0</v>
      </c>
      <c r="L288">
        <f ca="1">IF('Pariwise difference (d)'!L288&gt;Q_GWP,0,IF('Pariwise difference (d)'!L288&lt;P_GWP,1,((Q_GWP-'Pariwise difference (d)'!L288)/(P_GWP-Q_GWP))))</f>
        <v>0</v>
      </c>
      <c r="M288">
        <f ca="1">IF('Pariwise difference (d)'!M288&gt;Q_GWP,0,IF('Pariwise difference (d)'!M288&lt;P_GWP,1,((Q_GWP-'Pariwise difference (d)'!M288)/(P_GWP-Q_GWP))))</f>
        <v>1</v>
      </c>
      <c r="N288">
        <f ca="1">IF('Pariwise difference (d)'!N288&gt;Q_IRP,0,IF('Pariwise difference (d)'!N288&lt;P_IRP,1,((Q_IRP-'Pariwise difference (d)'!N288)/(P_IRP-Q_IRP))))</f>
        <v>0</v>
      </c>
      <c r="O288">
        <f ca="1">IF('Pariwise difference (d)'!O288&gt;Q_IRP,0,IF('Pariwise difference (d)'!O288&lt;P_IRP,1,((Q_IRP-'Pariwise difference (d)'!O288)/(P_IRP-Q_IRP))))</f>
        <v>0</v>
      </c>
      <c r="P288">
        <f ca="1">IF('Pariwise difference (d)'!P288&gt;Q_IRP,0,IF('Pariwise difference (d)'!P288&lt;P_IRP,1,((Q_IRP-'Pariwise difference (d)'!P288)/(P_IRP-Q_IRP))))</f>
        <v>0</v>
      </c>
      <c r="Q288">
        <f ca="1">IF('Pariwise difference (d)'!Q288&gt;Q_IRP,0,IF('Pariwise difference (d)'!Q288&lt;P_IRP,1,((Q_IRP-'Pariwise difference (d)'!Q288)/(P_IRP-Q_IRP))))</f>
        <v>1</v>
      </c>
      <c r="R288">
        <f ca="1">IF('Pariwise difference (d)'!R288&gt;Q_IRP,0,IF('Pariwise difference (d)'!R288&lt;P_IRP,1,((Q_IRP-'Pariwise difference (d)'!R288)/(P_IRP-Q_IRP))))</f>
        <v>0</v>
      </c>
      <c r="S288">
        <f ca="1">IF('Pariwise difference (d)'!S288&gt;Q_IRP,0,IF('Pariwise difference (d)'!S288&lt;P_IRP,1,((Q_IRP-'Pariwise difference (d)'!S288)/(P_IRP-Q_IRP))))</f>
        <v>0</v>
      </c>
      <c r="T288">
        <f ca="1">IF('Pariwise difference (d)'!T288&gt;Q_IRP,0,IF('Pariwise difference (d)'!T288&lt;P_IRP,1,((Q_IRP-'Pariwise difference (d)'!T288)/(P_IRP-Q_IRP))))</f>
        <v>1</v>
      </c>
      <c r="U288">
        <f ca="1">IF('Pariwise difference (d)'!U288&gt;Q_IRP,0,IF('Pariwise difference (d)'!U288&lt;P_IRP,1,((Q_IRP-'Pariwise difference (d)'!U288)/(P_IRP-Q_IRP))))</f>
        <v>0</v>
      </c>
      <c r="V288">
        <f ca="1">IF('Pariwise difference (d)'!V288&gt;Q_IRP,0,IF('Pariwise difference (d)'!V288&lt;P_IRP,1,((Q_IRP-'Pariwise difference (d)'!V288)/(P_IRP-Q_IRP))))</f>
        <v>1</v>
      </c>
      <c r="W288">
        <f ca="1">IF('Pariwise difference (d)'!W288&gt;Q_IRP,0,IF('Pariwise difference (d)'!W288&lt;P_IRP,1,((Q_IRP-'Pariwise difference (d)'!W288)/(P_IRP-Q_IRP))))</f>
        <v>0</v>
      </c>
      <c r="X288">
        <f ca="1">IF('Pariwise difference (d)'!X288&gt;Q_IRP,0,IF('Pariwise difference (d)'!X288&lt;P_IRP,1,((Q_IRP-'Pariwise difference (d)'!X288)/(P_IRP-Q_IRP))))</f>
        <v>1</v>
      </c>
      <c r="Y288">
        <f ca="1">IF('Pariwise difference (d)'!Y288&gt;Q_IRP,0,IF('Pariwise difference (d)'!Y288&lt;P_IRP,1,((Q_IRP-'Pariwise difference (d)'!Y288)/(P_IRP-Q_IRP))))</f>
        <v>1</v>
      </c>
      <c r="Z288">
        <f ca="1">IF('Pariwise difference (d)'!Z288&gt;Q_ODP,0,IF('Pariwise difference (d)'!Z288&lt;P_ODP,1,((Q_ODP-'Pariwise difference (d)'!Z288)/(P_ODP-Q_ODP))))</f>
        <v>0</v>
      </c>
      <c r="AA288">
        <f ca="1">IF('Pariwise difference (d)'!AA288&gt;Q_ODP,0,IF('Pariwise difference (d)'!AA288&lt;P_ODP,1,((Q_ODP-'Pariwise difference (d)'!AA288)/(P_ODP-Q_ODP))))</f>
        <v>0</v>
      </c>
      <c r="AB288">
        <f ca="1">IF('Pariwise difference (d)'!AB288&gt;Q_ODP,0,IF('Pariwise difference (d)'!AB288&lt;P_ODP,1,((Q_ODP-'Pariwise difference (d)'!AB288)/(P_ODP-Q_ODP))))</f>
        <v>0</v>
      </c>
      <c r="AC288">
        <f ca="1">IF('Pariwise difference (d)'!AC288&gt;Q_ODP,0,IF('Pariwise difference (d)'!AC288&lt;P_ODP,1,((Q_ODP-'Pariwise difference (d)'!AC288)/(P_ODP-Q_ODP))))</f>
        <v>1</v>
      </c>
      <c r="AD288">
        <f ca="1">IF('Pariwise difference (d)'!AD288&gt;Q_ODP,0,IF('Pariwise difference (d)'!AD288&lt;P_ODP,1,((Q_ODP-'Pariwise difference (d)'!AD288)/(P_ODP-Q_ODP))))</f>
        <v>1</v>
      </c>
      <c r="AE288">
        <f ca="1">IF('Pariwise difference (d)'!AE288&gt;Q_ODP,0,IF('Pariwise difference (d)'!AE288&lt;P_ODP,1,((Q_ODP-'Pariwise difference (d)'!AE288)/(P_ODP-Q_ODP))))</f>
        <v>0</v>
      </c>
      <c r="AF288">
        <f ca="1">IF('Pariwise difference (d)'!AF288&gt;Q_ODP,0,IF('Pariwise difference (d)'!AF288&lt;P_ODP,1,((Q_ODP-'Pariwise difference (d)'!AF288)/(P_ODP-Q_ODP))))</f>
        <v>1</v>
      </c>
      <c r="AG288">
        <f ca="1">IF('Pariwise difference (d)'!AG288&gt;Q_ODP,0,IF('Pariwise difference (d)'!AG288&lt;P_ODP,1,((Q_ODP-'Pariwise difference (d)'!AG288)/(P_ODP-Q_ODP))))</f>
        <v>0</v>
      </c>
      <c r="AH288">
        <f ca="1">IF('Pariwise difference (d)'!AH288&gt;Q_ODP,0,IF('Pariwise difference (d)'!AH288&lt;P_ODP,1,((Q_ODP-'Pariwise difference (d)'!AH288)/(P_ODP-Q_ODP))))</f>
        <v>0</v>
      </c>
      <c r="AI288">
        <f ca="1">IF('Pariwise difference (d)'!AI288&gt;Q_ODP,0,IF('Pariwise difference (d)'!AI288&lt;P_ODP,1,((Q_ODP-'Pariwise difference (d)'!AI288)/(P_ODP-Q_ODP))))</f>
        <v>0</v>
      </c>
      <c r="AJ288">
        <f ca="1">IF('Pariwise difference (d)'!AJ288&gt;Q_ODP,0,IF('Pariwise difference (d)'!AJ288&lt;P_ODP,1,((Q_ODP-'Pariwise difference (d)'!AJ288)/(P_ODP-Q_ODP))))</f>
        <v>0</v>
      </c>
      <c r="AK288">
        <f ca="1">IF('Pariwise difference (d)'!AK288&gt;Q_ODP,0,IF('Pariwise difference (d)'!AK288&lt;P_ODP,1,((Q_ODP-'Pariwise difference (d)'!AK288)/(P_ODP-Q_ODP))))</f>
        <v>0</v>
      </c>
    </row>
    <row r="289" spans="1:37">
      <c r="A289" s="7">
        <v>287</v>
      </c>
      <c r="B289">
        <f ca="1">IF('Pariwise difference (d)'!B289&gt;Q_GWP,0,IF('Pariwise difference (d)'!B289&lt;P_GWP,1,((Q_GWP-'Pariwise difference (d)'!B289)/(P_GWP-Q_GWP))))</f>
        <v>0</v>
      </c>
      <c r="C289">
        <f ca="1">IF('Pariwise difference (d)'!C289&gt;Q_GWP,0,IF('Pariwise difference (d)'!C289&lt;P_GWP,1,((Q_GWP-'Pariwise difference (d)'!C289)/(P_GWP-Q_GWP))))</f>
        <v>0</v>
      </c>
      <c r="D289">
        <f ca="1">IF('Pariwise difference (d)'!D289&gt;Q_GWP,0,IF('Pariwise difference (d)'!D289&lt;P_GWP,1,((Q_GWP-'Pariwise difference (d)'!D289)/(P_GWP-Q_GWP))))</f>
        <v>0</v>
      </c>
      <c r="E289">
        <f ca="1">IF('Pariwise difference (d)'!E289&gt;Q_GWP,0,IF('Pariwise difference (d)'!E289&lt;P_GWP,1,((Q_GWP-'Pariwise difference (d)'!E289)/(P_GWP-Q_GWP))))</f>
        <v>1</v>
      </c>
      <c r="F289">
        <f ca="1">IF('Pariwise difference (d)'!F289&gt;Q_GWP,0,IF('Pariwise difference (d)'!F289&lt;P_GWP,1,((Q_GWP-'Pariwise difference (d)'!F289)/(P_GWP-Q_GWP))))</f>
        <v>0</v>
      </c>
      <c r="G289">
        <f ca="1">IF('Pariwise difference (d)'!G289&gt;Q_GWP,0,IF('Pariwise difference (d)'!G289&lt;P_GWP,1,((Q_GWP-'Pariwise difference (d)'!G289)/(P_GWP-Q_GWP))))</f>
        <v>0</v>
      </c>
      <c r="H289">
        <f ca="1">IF('Pariwise difference (d)'!H289&gt;Q_GWP,0,IF('Pariwise difference (d)'!H289&lt;P_GWP,1,((Q_GWP-'Pariwise difference (d)'!H289)/(P_GWP-Q_GWP))))</f>
        <v>1</v>
      </c>
      <c r="I289">
        <f ca="1">IF('Pariwise difference (d)'!I289&gt;Q_GWP,0,IF('Pariwise difference (d)'!I289&lt;P_GWP,1,((Q_GWP-'Pariwise difference (d)'!I289)/(P_GWP-Q_GWP))))</f>
        <v>0</v>
      </c>
      <c r="J289">
        <f ca="1">IF('Pariwise difference (d)'!J289&gt;Q_GWP,0,IF('Pariwise difference (d)'!J289&lt;P_GWP,1,((Q_GWP-'Pariwise difference (d)'!J289)/(P_GWP-Q_GWP))))</f>
        <v>1</v>
      </c>
      <c r="K289">
        <f ca="1">IF('Pariwise difference (d)'!K289&gt;Q_GWP,0,IF('Pariwise difference (d)'!K289&lt;P_GWP,1,((Q_GWP-'Pariwise difference (d)'!K289)/(P_GWP-Q_GWP))))</f>
        <v>0</v>
      </c>
      <c r="L289">
        <f ca="1">IF('Pariwise difference (d)'!L289&gt;Q_GWP,0,IF('Pariwise difference (d)'!L289&lt;P_GWP,1,((Q_GWP-'Pariwise difference (d)'!L289)/(P_GWP-Q_GWP))))</f>
        <v>1</v>
      </c>
      <c r="M289">
        <f ca="1">IF('Pariwise difference (d)'!M289&gt;Q_GWP,0,IF('Pariwise difference (d)'!M289&lt;P_GWP,1,((Q_GWP-'Pariwise difference (d)'!M289)/(P_GWP-Q_GWP))))</f>
        <v>1</v>
      </c>
      <c r="N289">
        <f ca="1">IF('Pariwise difference (d)'!N289&gt;Q_IRP,0,IF('Pariwise difference (d)'!N289&lt;P_IRP,1,((Q_IRP-'Pariwise difference (d)'!N289)/(P_IRP-Q_IRP))))</f>
        <v>0</v>
      </c>
      <c r="O289">
        <f ca="1">IF('Pariwise difference (d)'!O289&gt;Q_IRP,0,IF('Pariwise difference (d)'!O289&lt;P_IRP,1,((Q_IRP-'Pariwise difference (d)'!O289)/(P_IRP-Q_IRP))))</f>
        <v>0</v>
      </c>
      <c r="P289">
        <f ca="1">IF('Pariwise difference (d)'!P289&gt;Q_IRP,0,IF('Pariwise difference (d)'!P289&lt;P_IRP,1,((Q_IRP-'Pariwise difference (d)'!P289)/(P_IRP-Q_IRP))))</f>
        <v>0</v>
      </c>
      <c r="Q289">
        <f ca="1">IF('Pariwise difference (d)'!Q289&gt;Q_IRP,0,IF('Pariwise difference (d)'!Q289&lt;P_IRP,1,((Q_IRP-'Pariwise difference (d)'!Q289)/(P_IRP-Q_IRP))))</f>
        <v>1</v>
      </c>
      <c r="R289">
        <f ca="1">IF('Pariwise difference (d)'!R289&gt;Q_IRP,0,IF('Pariwise difference (d)'!R289&lt;P_IRP,1,((Q_IRP-'Pariwise difference (d)'!R289)/(P_IRP-Q_IRP))))</f>
        <v>0</v>
      </c>
      <c r="S289">
        <f ca="1">IF('Pariwise difference (d)'!S289&gt;Q_IRP,0,IF('Pariwise difference (d)'!S289&lt;P_IRP,1,((Q_IRP-'Pariwise difference (d)'!S289)/(P_IRP-Q_IRP))))</f>
        <v>0</v>
      </c>
      <c r="T289">
        <f ca="1">IF('Pariwise difference (d)'!T289&gt;Q_IRP,0,IF('Pariwise difference (d)'!T289&lt;P_IRP,1,((Q_IRP-'Pariwise difference (d)'!T289)/(P_IRP-Q_IRP))))</f>
        <v>1</v>
      </c>
      <c r="U289">
        <f ca="1">IF('Pariwise difference (d)'!U289&gt;Q_IRP,0,IF('Pariwise difference (d)'!U289&lt;P_IRP,1,((Q_IRP-'Pariwise difference (d)'!U289)/(P_IRP-Q_IRP))))</f>
        <v>0</v>
      </c>
      <c r="V289">
        <f ca="1">IF('Pariwise difference (d)'!V289&gt;Q_IRP,0,IF('Pariwise difference (d)'!V289&lt;P_IRP,1,((Q_IRP-'Pariwise difference (d)'!V289)/(P_IRP-Q_IRP))))</f>
        <v>1</v>
      </c>
      <c r="W289">
        <f ca="1">IF('Pariwise difference (d)'!W289&gt;Q_IRP,0,IF('Pariwise difference (d)'!W289&lt;P_IRP,1,((Q_IRP-'Pariwise difference (d)'!W289)/(P_IRP-Q_IRP))))</f>
        <v>0</v>
      </c>
      <c r="X289">
        <f ca="1">IF('Pariwise difference (d)'!X289&gt;Q_IRP,0,IF('Pariwise difference (d)'!X289&lt;P_IRP,1,((Q_IRP-'Pariwise difference (d)'!X289)/(P_IRP-Q_IRP))))</f>
        <v>1</v>
      </c>
      <c r="Y289">
        <f ca="1">IF('Pariwise difference (d)'!Y289&gt;Q_IRP,0,IF('Pariwise difference (d)'!Y289&lt;P_IRP,1,((Q_IRP-'Pariwise difference (d)'!Y289)/(P_IRP-Q_IRP))))</f>
        <v>1</v>
      </c>
      <c r="Z289">
        <f ca="1">IF('Pariwise difference (d)'!Z289&gt;Q_ODP,0,IF('Pariwise difference (d)'!Z289&lt;P_ODP,1,((Q_ODP-'Pariwise difference (d)'!Z289)/(P_ODP-Q_ODP))))</f>
        <v>0</v>
      </c>
      <c r="AA289">
        <f ca="1">IF('Pariwise difference (d)'!AA289&gt;Q_ODP,0,IF('Pariwise difference (d)'!AA289&lt;P_ODP,1,((Q_ODP-'Pariwise difference (d)'!AA289)/(P_ODP-Q_ODP))))</f>
        <v>1</v>
      </c>
      <c r="AB289">
        <f ca="1">IF('Pariwise difference (d)'!AB289&gt;Q_ODP,0,IF('Pariwise difference (d)'!AB289&lt;P_ODP,1,((Q_ODP-'Pariwise difference (d)'!AB289)/(P_ODP-Q_ODP))))</f>
        <v>0</v>
      </c>
      <c r="AC289">
        <f ca="1">IF('Pariwise difference (d)'!AC289&gt;Q_ODP,0,IF('Pariwise difference (d)'!AC289&lt;P_ODP,1,((Q_ODP-'Pariwise difference (d)'!AC289)/(P_ODP-Q_ODP))))</f>
        <v>1</v>
      </c>
      <c r="AD289">
        <f ca="1">IF('Pariwise difference (d)'!AD289&gt;Q_ODP,0,IF('Pariwise difference (d)'!AD289&lt;P_ODP,1,((Q_ODP-'Pariwise difference (d)'!AD289)/(P_ODP-Q_ODP))))</f>
        <v>0</v>
      </c>
      <c r="AE289">
        <f ca="1">IF('Pariwise difference (d)'!AE289&gt;Q_ODP,0,IF('Pariwise difference (d)'!AE289&lt;P_ODP,1,((Q_ODP-'Pariwise difference (d)'!AE289)/(P_ODP-Q_ODP))))</f>
        <v>0</v>
      </c>
      <c r="AF289">
        <f ca="1">IF('Pariwise difference (d)'!AF289&gt;Q_ODP,0,IF('Pariwise difference (d)'!AF289&lt;P_ODP,1,((Q_ODP-'Pariwise difference (d)'!AF289)/(P_ODP-Q_ODP))))</f>
        <v>0</v>
      </c>
      <c r="AG289">
        <f ca="1">IF('Pariwise difference (d)'!AG289&gt;Q_ODP,0,IF('Pariwise difference (d)'!AG289&lt;P_ODP,1,((Q_ODP-'Pariwise difference (d)'!AG289)/(P_ODP-Q_ODP))))</f>
        <v>0</v>
      </c>
      <c r="AH289">
        <f ca="1">IF('Pariwise difference (d)'!AH289&gt;Q_ODP,0,IF('Pariwise difference (d)'!AH289&lt;P_ODP,1,((Q_ODP-'Pariwise difference (d)'!AH289)/(P_ODP-Q_ODP))))</f>
        <v>0</v>
      </c>
      <c r="AI289">
        <f ca="1">IF('Pariwise difference (d)'!AI289&gt;Q_ODP,0,IF('Pariwise difference (d)'!AI289&lt;P_ODP,1,((Q_ODP-'Pariwise difference (d)'!AI289)/(P_ODP-Q_ODP))))</f>
        <v>0</v>
      </c>
      <c r="AJ289">
        <f ca="1">IF('Pariwise difference (d)'!AJ289&gt;Q_ODP,0,IF('Pariwise difference (d)'!AJ289&lt;P_ODP,1,((Q_ODP-'Pariwise difference (d)'!AJ289)/(P_ODP-Q_ODP))))</f>
        <v>0</v>
      </c>
      <c r="AK289">
        <f ca="1">IF('Pariwise difference (d)'!AK289&gt;Q_ODP,0,IF('Pariwise difference (d)'!AK289&lt;P_ODP,1,((Q_ODP-'Pariwise difference (d)'!AK289)/(P_ODP-Q_ODP))))</f>
        <v>1</v>
      </c>
    </row>
    <row r="290" spans="1:37">
      <c r="A290" s="7">
        <v>288</v>
      </c>
      <c r="B290">
        <f ca="1">IF('Pariwise difference (d)'!B290&gt;Q_GWP,0,IF('Pariwise difference (d)'!B290&lt;P_GWP,1,((Q_GWP-'Pariwise difference (d)'!B290)/(P_GWP-Q_GWP))))</f>
        <v>0</v>
      </c>
      <c r="C290">
        <f ca="1">IF('Pariwise difference (d)'!C290&gt;Q_GWP,0,IF('Pariwise difference (d)'!C290&lt;P_GWP,1,((Q_GWP-'Pariwise difference (d)'!C290)/(P_GWP-Q_GWP))))</f>
        <v>-0.84830835422255568</v>
      </c>
      <c r="D290">
        <f ca="1">IF('Pariwise difference (d)'!D290&gt;Q_GWP,0,IF('Pariwise difference (d)'!D290&lt;P_GWP,1,((Q_GWP-'Pariwise difference (d)'!D290)/(P_GWP-Q_GWP))))</f>
        <v>0</v>
      </c>
      <c r="E290">
        <f ca="1">IF('Pariwise difference (d)'!E290&gt;Q_GWP,0,IF('Pariwise difference (d)'!E290&lt;P_GWP,1,((Q_GWP-'Pariwise difference (d)'!E290)/(P_GWP-Q_GWP))))</f>
        <v>1</v>
      </c>
      <c r="F290">
        <f ca="1">IF('Pariwise difference (d)'!F290&gt;Q_GWP,0,IF('Pariwise difference (d)'!F290&lt;P_GWP,1,((Q_GWP-'Pariwise difference (d)'!F290)/(P_GWP-Q_GWP))))</f>
        <v>0</v>
      </c>
      <c r="G290">
        <f ca="1">IF('Pariwise difference (d)'!G290&gt;Q_GWP,0,IF('Pariwise difference (d)'!G290&lt;P_GWP,1,((Q_GWP-'Pariwise difference (d)'!G290)/(P_GWP-Q_GWP))))</f>
        <v>0</v>
      </c>
      <c r="H290">
        <f ca="1">IF('Pariwise difference (d)'!H290&gt;Q_GWP,0,IF('Pariwise difference (d)'!H290&lt;P_GWP,1,((Q_GWP-'Pariwise difference (d)'!H290)/(P_GWP-Q_GWP))))</f>
        <v>1</v>
      </c>
      <c r="I290">
        <f ca="1">IF('Pariwise difference (d)'!I290&gt;Q_GWP,0,IF('Pariwise difference (d)'!I290&lt;P_GWP,1,((Q_GWP-'Pariwise difference (d)'!I290)/(P_GWP-Q_GWP))))</f>
        <v>0</v>
      </c>
      <c r="J290">
        <f ca="1">IF('Pariwise difference (d)'!J290&gt;Q_GWP,0,IF('Pariwise difference (d)'!J290&lt;P_GWP,1,((Q_GWP-'Pariwise difference (d)'!J290)/(P_GWP-Q_GWP))))</f>
        <v>1</v>
      </c>
      <c r="K290">
        <f ca="1">IF('Pariwise difference (d)'!K290&gt;Q_GWP,0,IF('Pariwise difference (d)'!K290&lt;P_GWP,1,((Q_GWP-'Pariwise difference (d)'!K290)/(P_GWP-Q_GWP))))</f>
        <v>0</v>
      </c>
      <c r="L290">
        <f ca="1">IF('Pariwise difference (d)'!L290&gt;Q_GWP,0,IF('Pariwise difference (d)'!L290&lt;P_GWP,1,((Q_GWP-'Pariwise difference (d)'!L290)/(P_GWP-Q_GWP))))</f>
        <v>0</v>
      </c>
      <c r="M290">
        <f ca="1">IF('Pariwise difference (d)'!M290&gt;Q_GWP,0,IF('Pariwise difference (d)'!M290&lt;P_GWP,1,((Q_GWP-'Pariwise difference (d)'!M290)/(P_GWP-Q_GWP))))</f>
        <v>1</v>
      </c>
      <c r="N290">
        <f ca="1">IF('Pariwise difference (d)'!N290&gt;Q_IRP,0,IF('Pariwise difference (d)'!N290&lt;P_IRP,1,((Q_IRP-'Pariwise difference (d)'!N290)/(P_IRP-Q_IRP))))</f>
        <v>0</v>
      </c>
      <c r="O290">
        <f ca="1">IF('Pariwise difference (d)'!O290&gt;Q_IRP,0,IF('Pariwise difference (d)'!O290&lt;P_IRP,1,((Q_IRP-'Pariwise difference (d)'!O290)/(P_IRP-Q_IRP))))</f>
        <v>0</v>
      </c>
      <c r="P290">
        <f ca="1">IF('Pariwise difference (d)'!P290&gt;Q_IRP,0,IF('Pariwise difference (d)'!P290&lt;P_IRP,1,((Q_IRP-'Pariwise difference (d)'!P290)/(P_IRP-Q_IRP))))</f>
        <v>0</v>
      </c>
      <c r="Q290">
        <f ca="1">IF('Pariwise difference (d)'!Q290&gt;Q_IRP,0,IF('Pariwise difference (d)'!Q290&lt;P_IRP,1,((Q_IRP-'Pariwise difference (d)'!Q290)/(P_IRP-Q_IRP))))</f>
        <v>0</v>
      </c>
      <c r="R290">
        <f ca="1">IF('Pariwise difference (d)'!R290&gt;Q_IRP,0,IF('Pariwise difference (d)'!R290&lt;P_IRP,1,((Q_IRP-'Pariwise difference (d)'!R290)/(P_IRP-Q_IRP))))</f>
        <v>0</v>
      </c>
      <c r="S290">
        <f ca="1">IF('Pariwise difference (d)'!S290&gt;Q_IRP,0,IF('Pariwise difference (d)'!S290&lt;P_IRP,1,((Q_IRP-'Pariwise difference (d)'!S290)/(P_IRP-Q_IRP))))</f>
        <v>0</v>
      </c>
      <c r="T290">
        <f ca="1">IF('Pariwise difference (d)'!T290&gt;Q_IRP,0,IF('Pariwise difference (d)'!T290&lt;P_IRP,1,((Q_IRP-'Pariwise difference (d)'!T290)/(P_IRP-Q_IRP))))</f>
        <v>0</v>
      </c>
      <c r="U290">
        <f ca="1">IF('Pariwise difference (d)'!U290&gt;Q_IRP,0,IF('Pariwise difference (d)'!U290&lt;P_IRP,1,((Q_IRP-'Pariwise difference (d)'!U290)/(P_IRP-Q_IRP))))</f>
        <v>0</v>
      </c>
      <c r="V290">
        <f ca="1">IF('Pariwise difference (d)'!V290&gt;Q_IRP,0,IF('Pariwise difference (d)'!V290&lt;P_IRP,1,((Q_IRP-'Pariwise difference (d)'!V290)/(P_IRP-Q_IRP))))</f>
        <v>1</v>
      </c>
      <c r="W290">
        <f ca="1">IF('Pariwise difference (d)'!W290&gt;Q_IRP,0,IF('Pariwise difference (d)'!W290&lt;P_IRP,1,((Q_IRP-'Pariwise difference (d)'!W290)/(P_IRP-Q_IRP))))</f>
        <v>0</v>
      </c>
      <c r="X290">
        <f ca="1">IF('Pariwise difference (d)'!X290&gt;Q_IRP,0,IF('Pariwise difference (d)'!X290&lt;P_IRP,1,((Q_IRP-'Pariwise difference (d)'!X290)/(P_IRP-Q_IRP))))</f>
        <v>1</v>
      </c>
      <c r="Y290">
        <f ca="1">IF('Pariwise difference (d)'!Y290&gt;Q_IRP,0,IF('Pariwise difference (d)'!Y290&lt;P_IRP,1,((Q_IRP-'Pariwise difference (d)'!Y290)/(P_IRP-Q_IRP))))</f>
        <v>1</v>
      </c>
      <c r="Z290">
        <f ca="1">IF('Pariwise difference (d)'!Z290&gt;Q_ODP,0,IF('Pariwise difference (d)'!Z290&lt;P_ODP,1,((Q_ODP-'Pariwise difference (d)'!Z290)/(P_ODP-Q_ODP))))</f>
        <v>0</v>
      </c>
      <c r="AA290">
        <f ca="1">IF('Pariwise difference (d)'!AA290&gt;Q_ODP,0,IF('Pariwise difference (d)'!AA290&lt;P_ODP,1,((Q_ODP-'Pariwise difference (d)'!AA290)/(P_ODP-Q_ODP))))</f>
        <v>0</v>
      </c>
      <c r="AB290">
        <f ca="1">IF('Pariwise difference (d)'!AB290&gt;Q_ODP,0,IF('Pariwise difference (d)'!AB290&lt;P_ODP,1,((Q_ODP-'Pariwise difference (d)'!AB290)/(P_ODP-Q_ODP))))</f>
        <v>0</v>
      </c>
      <c r="AC290">
        <f ca="1">IF('Pariwise difference (d)'!AC290&gt;Q_ODP,0,IF('Pariwise difference (d)'!AC290&lt;P_ODP,1,((Q_ODP-'Pariwise difference (d)'!AC290)/(P_ODP-Q_ODP))))</f>
        <v>0</v>
      </c>
      <c r="AD290">
        <f ca="1">IF('Pariwise difference (d)'!AD290&gt;Q_ODP,0,IF('Pariwise difference (d)'!AD290&lt;P_ODP,1,((Q_ODP-'Pariwise difference (d)'!AD290)/(P_ODP-Q_ODP))))</f>
        <v>0</v>
      </c>
      <c r="AE290">
        <f ca="1">IF('Pariwise difference (d)'!AE290&gt;Q_ODP,0,IF('Pariwise difference (d)'!AE290&lt;P_ODP,1,((Q_ODP-'Pariwise difference (d)'!AE290)/(P_ODP-Q_ODP))))</f>
        <v>-9.9827174998098345E-2</v>
      </c>
      <c r="AF290">
        <f ca="1">IF('Pariwise difference (d)'!AF290&gt;Q_ODP,0,IF('Pariwise difference (d)'!AF290&lt;P_ODP,1,((Q_ODP-'Pariwise difference (d)'!AF290)/(P_ODP-Q_ODP))))</f>
        <v>-0.20894940600050155</v>
      </c>
      <c r="AG290">
        <f ca="1">IF('Pariwise difference (d)'!AG290&gt;Q_ODP,0,IF('Pariwise difference (d)'!AG290&lt;P_ODP,1,((Q_ODP-'Pariwise difference (d)'!AG290)/(P_ODP-Q_ODP))))</f>
        <v>-0.55949548176020159</v>
      </c>
      <c r="AH290">
        <f ca="1">IF('Pariwise difference (d)'!AH290&gt;Q_ODP,0,IF('Pariwise difference (d)'!AH290&lt;P_ODP,1,((Q_ODP-'Pariwise difference (d)'!AH290)/(P_ODP-Q_ODP))))</f>
        <v>0</v>
      </c>
      <c r="AI290">
        <f ca="1">IF('Pariwise difference (d)'!AI290&gt;Q_ODP,0,IF('Pariwise difference (d)'!AI290&lt;P_ODP,1,((Q_ODP-'Pariwise difference (d)'!AI290)/(P_ODP-Q_ODP))))</f>
        <v>0</v>
      </c>
      <c r="AJ290">
        <f ca="1">IF('Pariwise difference (d)'!AJ290&gt;Q_ODP,0,IF('Pariwise difference (d)'!AJ290&lt;P_ODP,1,((Q_ODP-'Pariwise difference (d)'!AJ290)/(P_ODP-Q_ODP))))</f>
        <v>0</v>
      </c>
      <c r="AK290">
        <f ca="1">IF('Pariwise difference (d)'!AK290&gt;Q_ODP,0,IF('Pariwise difference (d)'!AK290&lt;P_ODP,1,((Q_ODP-'Pariwise difference (d)'!AK290)/(P_ODP-Q_ODP))))</f>
        <v>0</v>
      </c>
    </row>
    <row r="291" spans="1:37">
      <c r="A291" s="7">
        <v>289</v>
      </c>
      <c r="B291">
        <f ca="1">IF('Pariwise difference (d)'!B291&gt;Q_GWP,0,IF('Pariwise difference (d)'!B291&lt;P_GWP,1,((Q_GWP-'Pariwise difference (d)'!B291)/(P_GWP-Q_GWP))))</f>
        <v>0</v>
      </c>
      <c r="C291">
        <f ca="1">IF('Pariwise difference (d)'!C291&gt;Q_GWP,0,IF('Pariwise difference (d)'!C291&lt;P_GWP,1,((Q_GWP-'Pariwise difference (d)'!C291)/(P_GWP-Q_GWP))))</f>
        <v>1</v>
      </c>
      <c r="D291">
        <f ca="1">IF('Pariwise difference (d)'!D291&gt;Q_GWP,0,IF('Pariwise difference (d)'!D291&lt;P_GWP,1,((Q_GWP-'Pariwise difference (d)'!D291)/(P_GWP-Q_GWP))))</f>
        <v>0</v>
      </c>
      <c r="E291">
        <f ca="1">IF('Pariwise difference (d)'!E291&gt;Q_GWP,0,IF('Pariwise difference (d)'!E291&lt;P_GWP,1,((Q_GWP-'Pariwise difference (d)'!E291)/(P_GWP-Q_GWP))))</f>
        <v>1</v>
      </c>
      <c r="F291">
        <f ca="1">IF('Pariwise difference (d)'!F291&gt;Q_GWP,0,IF('Pariwise difference (d)'!F291&lt;P_GWP,1,((Q_GWP-'Pariwise difference (d)'!F291)/(P_GWP-Q_GWP))))</f>
        <v>1</v>
      </c>
      <c r="G291">
        <f ca="1">IF('Pariwise difference (d)'!G291&gt;Q_GWP,0,IF('Pariwise difference (d)'!G291&lt;P_GWP,1,((Q_GWP-'Pariwise difference (d)'!G291)/(P_GWP-Q_GWP))))</f>
        <v>0</v>
      </c>
      <c r="H291">
        <f ca="1">IF('Pariwise difference (d)'!H291&gt;Q_GWP,0,IF('Pariwise difference (d)'!H291&lt;P_GWP,1,((Q_GWP-'Pariwise difference (d)'!H291)/(P_GWP-Q_GWP))))</f>
        <v>1</v>
      </c>
      <c r="I291">
        <f ca="1">IF('Pariwise difference (d)'!I291&gt;Q_GWP,0,IF('Pariwise difference (d)'!I291&lt;P_GWP,1,((Q_GWP-'Pariwise difference (d)'!I291)/(P_GWP-Q_GWP))))</f>
        <v>0</v>
      </c>
      <c r="J291">
        <f ca="1">IF('Pariwise difference (d)'!J291&gt;Q_GWP,0,IF('Pariwise difference (d)'!J291&lt;P_GWP,1,((Q_GWP-'Pariwise difference (d)'!J291)/(P_GWP-Q_GWP))))</f>
        <v>1</v>
      </c>
      <c r="K291">
        <f ca="1">IF('Pariwise difference (d)'!K291&gt;Q_GWP,0,IF('Pariwise difference (d)'!K291&lt;P_GWP,1,((Q_GWP-'Pariwise difference (d)'!K291)/(P_GWP-Q_GWP))))</f>
        <v>0</v>
      </c>
      <c r="L291">
        <f ca="1">IF('Pariwise difference (d)'!L291&gt;Q_GWP,0,IF('Pariwise difference (d)'!L291&lt;P_GWP,1,((Q_GWP-'Pariwise difference (d)'!L291)/(P_GWP-Q_GWP))))</f>
        <v>0</v>
      </c>
      <c r="M291">
        <f ca="1">IF('Pariwise difference (d)'!M291&gt;Q_GWP,0,IF('Pariwise difference (d)'!M291&lt;P_GWP,1,((Q_GWP-'Pariwise difference (d)'!M291)/(P_GWP-Q_GWP))))</f>
        <v>1</v>
      </c>
      <c r="N291">
        <f ca="1">IF('Pariwise difference (d)'!N291&gt;Q_IRP,0,IF('Pariwise difference (d)'!N291&lt;P_IRP,1,((Q_IRP-'Pariwise difference (d)'!N291)/(P_IRP-Q_IRP))))</f>
        <v>0</v>
      </c>
      <c r="O291">
        <f ca="1">IF('Pariwise difference (d)'!O291&gt;Q_IRP,0,IF('Pariwise difference (d)'!O291&lt;P_IRP,1,((Q_IRP-'Pariwise difference (d)'!O291)/(P_IRP-Q_IRP))))</f>
        <v>0</v>
      </c>
      <c r="P291">
        <f ca="1">IF('Pariwise difference (d)'!P291&gt;Q_IRP,0,IF('Pariwise difference (d)'!P291&lt;P_IRP,1,((Q_IRP-'Pariwise difference (d)'!P291)/(P_IRP-Q_IRP))))</f>
        <v>0</v>
      </c>
      <c r="Q291">
        <f ca="1">IF('Pariwise difference (d)'!Q291&gt;Q_IRP,0,IF('Pariwise difference (d)'!Q291&lt;P_IRP,1,((Q_IRP-'Pariwise difference (d)'!Q291)/(P_IRP-Q_IRP))))</f>
        <v>1</v>
      </c>
      <c r="R291">
        <f ca="1">IF('Pariwise difference (d)'!R291&gt;Q_IRP,0,IF('Pariwise difference (d)'!R291&lt;P_IRP,1,((Q_IRP-'Pariwise difference (d)'!R291)/(P_IRP-Q_IRP))))</f>
        <v>0</v>
      </c>
      <c r="S291">
        <f ca="1">IF('Pariwise difference (d)'!S291&gt;Q_IRP,0,IF('Pariwise difference (d)'!S291&lt;P_IRP,1,((Q_IRP-'Pariwise difference (d)'!S291)/(P_IRP-Q_IRP))))</f>
        <v>0</v>
      </c>
      <c r="T291">
        <f ca="1">IF('Pariwise difference (d)'!T291&gt;Q_IRP,0,IF('Pariwise difference (d)'!T291&lt;P_IRP,1,((Q_IRP-'Pariwise difference (d)'!T291)/(P_IRP-Q_IRP))))</f>
        <v>1</v>
      </c>
      <c r="U291">
        <f ca="1">IF('Pariwise difference (d)'!U291&gt;Q_IRP,0,IF('Pariwise difference (d)'!U291&lt;P_IRP,1,((Q_IRP-'Pariwise difference (d)'!U291)/(P_IRP-Q_IRP))))</f>
        <v>0</v>
      </c>
      <c r="V291">
        <f ca="1">IF('Pariwise difference (d)'!V291&gt;Q_IRP,0,IF('Pariwise difference (d)'!V291&lt;P_IRP,1,((Q_IRP-'Pariwise difference (d)'!V291)/(P_IRP-Q_IRP))))</f>
        <v>1</v>
      </c>
      <c r="W291">
        <f ca="1">IF('Pariwise difference (d)'!W291&gt;Q_IRP,0,IF('Pariwise difference (d)'!W291&lt;P_IRP,1,((Q_IRP-'Pariwise difference (d)'!W291)/(P_IRP-Q_IRP))))</f>
        <v>0</v>
      </c>
      <c r="X291">
        <f ca="1">IF('Pariwise difference (d)'!X291&gt;Q_IRP,0,IF('Pariwise difference (d)'!X291&lt;P_IRP,1,((Q_IRP-'Pariwise difference (d)'!X291)/(P_IRP-Q_IRP))))</f>
        <v>0</v>
      </c>
      <c r="Y291">
        <f ca="1">IF('Pariwise difference (d)'!Y291&gt;Q_IRP,0,IF('Pariwise difference (d)'!Y291&lt;P_IRP,1,((Q_IRP-'Pariwise difference (d)'!Y291)/(P_IRP-Q_IRP))))</f>
        <v>1</v>
      </c>
      <c r="Z291">
        <f ca="1">IF('Pariwise difference (d)'!Z291&gt;Q_ODP,0,IF('Pariwise difference (d)'!Z291&lt;P_ODP,1,((Q_ODP-'Pariwise difference (d)'!Z291)/(P_ODP-Q_ODP))))</f>
        <v>0</v>
      </c>
      <c r="AA291">
        <f ca="1">IF('Pariwise difference (d)'!AA291&gt;Q_ODP,0,IF('Pariwise difference (d)'!AA291&lt;P_ODP,1,((Q_ODP-'Pariwise difference (d)'!AA291)/(P_ODP-Q_ODP))))</f>
        <v>0</v>
      </c>
      <c r="AB291">
        <f ca="1">IF('Pariwise difference (d)'!AB291&gt;Q_ODP,0,IF('Pariwise difference (d)'!AB291&lt;P_ODP,1,((Q_ODP-'Pariwise difference (d)'!AB291)/(P_ODP-Q_ODP))))</f>
        <v>1</v>
      </c>
      <c r="AC291">
        <f ca="1">IF('Pariwise difference (d)'!AC291&gt;Q_ODP,0,IF('Pariwise difference (d)'!AC291&lt;P_ODP,1,((Q_ODP-'Pariwise difference (d)'!AC291)/(P_ODP-Q_ODP))))</f>
        <v>0</v>
      </c>
      <c r="AD291">
        <f ca="1">IF('Pariwise difference (d)'!AD291&gt;Q_ODP,0,IF('Pariwise difference (d)'!AD291&lt;P_ODP,1,((Q_ODP-'Pariwise difference (d)'!AD291)/(P_ODP-Q_ODP))))</f>
        <v>1</v>
      </c>
      <c r="AE291">
        <f ca="1">IF('Pariwise difference (d)'!AE291&gt;Q_ODP,0,IF('Pariwise difference (d)'!AE291&lt;P_ODP,1,((Q_ODP-'Pariwise difference (d)'!AE291)/(P_ODP-Q_ODP))))</f>
        <v>1</v>
      </c>
      <c r="AF291">
        <f ca="1">IF('Pariwise difference (d)'!AF291&gt;Q_ODP,0,IF('Pariwise difference (d)'!AF291&lt;P_ODP,1,((Q_ODP-'Pariwise difference (d)'!AF291)/(P_ODP-Q_ODP))))</f>
        <v>0</v>
      </c>
      <c r="AG291">
        <f ca="1">IF('Pariwise difference (d)'!AG291&gt;Q_ODP,0,IF('Pariwise difference (d)'!AG291&lt;P_ODP,1,((Q_ODP-'Pariwise difference (d)'!AG291)/(P_ODP-Q_ODP))))</f>
        <v>0</v>
      </c>
      <c r="AH291">
        <f ca="1">IF('Pariwise difference (d)'!AH291&gt;Q_ODP,0,IF('Pariwise difference (d)'!AH291&lt;P_ODP,1,((Q_ODP-'Pariwise difference (d)'!AH291)/(P_ODP-Q_ODP))))</f>
        <v>0</v>
      </c>
      <c r="AI291">
        <f ca="1">IF('Pariwise difference (d)'!AI291&gt;Q_ODP,0,IF('Pariwise difference (d)'!AI291&lt;P_ODP,1,((Q_ODP-'Pariwise difference (d)'!AI291)/(P_ODP-Q_ODP))))</f>
        <v>0</v>
      </c>
      <c r="AJ291">
        <f ca="1">IF('Pariwise difference (d)'!AJ291&gt;Q_ODP,0,IF('Pariwise difference (d)'!AJ291&lt;P_ODP,1,((Q_ODP-'Pariwise difference (d)'!AJ291)/(P_ODP-Q_ODP))))</f>
        <v>0</v>
      </c>
      <c r="AK291">
        <f ca="1">IF('Pariwise difference (d)'!AK291&gt;Q_ODP,0,IF('Pariwise difference (d)'!AK291&lt;P_ODP,1,((Q_ODP-'Pariwise difference (d)'!AK291)/(P_ODP-Q_ODP))))</f>
        <v>0</v>
      </c>
    </row>
    <row r="292" spans="1:37">
      <c r="A292" s="7">
        <v>290</v>
      </c>
      <c r="B292">
        <f ca="1">IF('Pariwise difference (d)'!B292&gt;Q_GWP,0,IF('Pariwise difference (d)'!B292&lt;P_GWP,1,((Q_GWP-'Pariwise difference (d)'!B292)/(P_GWP-Q_GWP))))</f>
        <v>0</v>
      </c>
      <c r="C292">
        <f ca="1">IF('Pariwise difference (d)'!C292&gt;Q_GWP,0,IF('Pariwise difference (d)'!C292&lt;P_GWP,1,((Q_GWP-'Pariwise difference (d)'!C292)/(P_GWP-Q_GWP))))</f>
        <v>0</v>
      </c>
      <c r="D292">
        <f ca="1">IF('Pariwise difference (d)'!D292&gt;Q_GWP,0,IF('Pariwise difference (d)'!D292&lt;P_GWP,1,((Q_GWP-'Pariwise difference (d)'!D292)/(P_GWP-Q_GWP))))</f>
        <v>0</v>
      </c>
      <c r="E292">
        <f ca="1">IF('Pariwise difference (d)'!E292&gt;Q_GWP,0,IF('Pariwise difference (d)'!E292&lt;P_GWP,1,((Q_GWP-'Pariwise difference (d)'!E292)/(P_GWP-Q_GWP))))</f>
        <v>1</v>
      </c>
      <c r="F292">
        <f ca="1">IF('Pariwise difference (d)'!F292&gt;Q_GWP,0,IF('Pariwise difference (d)'!F292&lt;P_GWP,1,((Q_GWP-'Pariwise difference (d)'!F292)/(P_GWP-Q_GWP))))</f>
        <v>-4.2260608346153403E-2</v>
      </c>
      <c r="G292">
        <f ca="1">IF('Pariwise difference (d)'!G292&gt;Q_GWP,0,IF('Pariwise difference (d)'!G292&lt;P_GWP,1,((Q_GWP-'Pariwise difference (d)'!G292)/(P_GWP-Q_GWP))))</f>
        <v>0</v>
      </c>
      <c r="H292">
        <f ca="1">IF('Pariwise difference (d)'!H292&gt;Q_GWP,0,IF('Pariwise difference (d)'!H292&lt;P_GWP,1,((Q_GWP-'Pariwise difference (d)'!H292)/(P_GWP-Q_GWP))))</f>
        <v>1</v>
      </c>
      <c r="I292">
        <f ca="1">IF('Pariwise difference (d)'!I292&gt;Q_GWP,0,IF('Pariwise difference (d)'!I292&lt;P_GWP,1,((Q_GWP-'Pariwise difference (d)'!I292)/(P_GWP-Q_GWP))))</f>
        <v>1</v>
      </c>
      <c r="J292">
        <f ca="1">IF('Pariwise difference (d)'!J292&gt;Q_GWP,0,IF('Pariwise difference (d)'!J292&lt;P_GWP,1,((Q_GWP-'Pariwise difference (d)'!J292)/(P_GWP-Q_GWP))))</f>
        <v>1</v>
      </c>
      <c r="K292">
        <f ca="1">IF('Pariwise difference (d)'!K292&gt;Q_GWP,0,IF('Pariwise difference (d)'!K292&lt;P_GWP,1,((Q_GWP-'Pariwise difference (d)'!K292)/(P_GWP-Q_GWP))))</f>
        <v>0</v>
      </c>
      <c r="L292">
        <f ca="1">IF('Pariwise difference (d)'!L292&gt;Q_GWP,0,IF('Pariwise difference (d)'!L292&lt;P_GWP,1,((Q_GWP-'Pariwise difference (d)'!L292)/(P_GWP-Q_GWP))))</f>
        <v>0</v>
      </c>
      <c r="M292">
        <f ca="1">IF('Pariwise difference (d)'!M292&gt;Q_GWP,0,IF('Pariwise difference (d)'!M292&lt;P_GWP,1,((Q_GWP-'Pariwise difference (d)'!M292)/(P_GWP-Q_GWP))))</f>
        <v>1</v>
      </c>
      <c r="N292">
        <f ca="1">IF('Pariwise difference (d)'!N292&gt;Q_IRP,0,IF('Pariwise difference (d)'!N292&lt;P_IRP,1,((Q_IRP-'Pariwise difference (d)'!N292)/(P_IRP-Q_IRP))))</f>
        <v>0</v>
      </c>
      <c r="O292">
        <f ca="1">IF('Pariwise difference (d)'!O292&gt;Q_IRP,0,IF('Pariwise difference (d)'!O292&lt;P_IRP,1,((Q_IRP-'Pariwise difference (d)'!O292)/(P_IRP-Q_IRP))))</f>
        <v>1</v>
      </c>
      <c r="P292">
        <f ca="1">IF('Pariwise difference (d)'!P292&gt;Q_IRP,0,IF('Pariwise difference (d)'!P292&lt;P_IRP,1,((Q_IRP-'Pariwise difference (d)'!P292)/(P_IRP-Q_IRP))))</f>
        <v>0</v>
      </c>
      <c r="Q292">
        <f ca="1">IF('Pariwise difference (d)'!Q292&gt;Q_IRP,0,IF('Pariwise difference (d)'!Q292&lt;P_IRP,1,((Q_IRP-'Pariwise difference (d)'!Q292)/(P_IRP-Q_IRP))))</f>
        <v>1</v>
      </c>
      <c r="R292">
        <f ca="1">IF('Pariwise difference (d)'!R292&gt;Q_IRP,0,IF('Pariwise difference (d)'!R292&lt;P_IRP,1,((Q_IRP-'Pariwise difference (d)'!R292)/(P_IRP-Q_IRP))))</f>
        <v>0</v>
      </c>
      <c r="S292">
        <f ca="1">IF('Pariwise difference (d)'!S292&gt;Q_IRP,0,IF('Pariwise difference (d)'!S292&lt;P_IRP,1,((Q_IRP-'Pariwise difference (d)'!S292)/(P_IRP-Q_IRP))))</f>
        <v>0</v>
      </c>
      <c r="T292">
        <f ca="1">IF('Pariwise difference (d)'!T292&gt;Q_IRP,0,IF('Pariwise difference (d)'!T292&lt;P_IRP,1,((Q_IRP-'Pariwise difference (d)'!T292)/(P_IRP-Q_IRP))))</f>
        <v>1</v>
      </c>
      <c r="U292">
        <f ca="1">IF('Pariwise difference (d)'!U292&gt;Q_IRP,0,IF('Pariwise difference (d)'!U292&lt;P_IRP,1,((Q_IRP-'Pariwise difference (d)'!U292)/(P_IRP-Q_IRP))))</f>
        <v>0</v>
      </c>
      <c r="V292">
        <f ca="1">IF('Pariwise difference (d)'!V292&gt;Q_IRP,0,IF('Pariwise difference (d)'!V292&lt;P_IRP,1,((Q_IRP-'Pariwise difference (d)'!V292)/(P_IRP-Q_IRP))))</f>
        <v>1</v>
      </c>
      <c r="W292">
        <f ca="1">IF('Pariwise difference (d)'!W292&gt;Q_IRP,0,IF('Pariwise difference (d)'!W292&lt;P_IRP,1,((Q_IRP-'Pariwise difference (d)'!W292)/(P_IRP-Q_IRP))))</f>
        <v>0</v>
      </c>
      <c r="X292">
        <f ca="1">IF('Pariwise difference (d)'!X292&gt;Q_IRP,0,IF('Pariwise difference (d)'!X292&lt;P_IRP,1,((Q_IRP-'Pariwise difference (d)'!X292)/(P_IRP-Q_IRP))))</f>
        <v>0</v>
      </c>
      <c r="Y292">
        <f ca="1">IF('Pariwise difference (d)'!Y292&gt;Q_IRP,0,IF('Pariwise difference (d)'!Y292&lt;P_IRP,1,((Q_IRP-'Pariwise difference (d)'!Y292)/(P_IRP-Q_IRP))))</f>
        <v>1</v>
      </c>
      <c r="Z292">
        <f ca="1">IF('Pariwise difference (d)'!Z292&gt;Q_ODP,0,IF('Pariwise difference (d)'!Z292&lt;P_ODP,1,((Q_ODP-'Pariwise difference (d)'!Z292)/(P_ODP-Q_ODP))))</f>
        <v>1</v>
      </c>
      <c r="AA292">
        <f ca="1">IF('Pariwise difference (d)'!AA292&gt;Q_ODP,0,IF('Pariwise difference (d)'!AA292&lt;P_ODP,1,((Q_ODP-'Pariwise difference (d)'!AA292)/(P_ODP-Q_ODP))))</f>
        <v>-0.15090195014289634</v>
      </c>
      <c r="AB292">
        <f ca="1">IF('Pariwise difference (d)'!AB292&gt;Q_ODP,0,IF('Pariwise difference (d)'!AB292&lt;P_ODP,1,((Q_ODP-'Pariwise difference (d)'!AB292)/(P_ODP-Q_ODP))))</f>
        <v>0</v>
      </c>
      <c r="AC292">
        <f ca="1">IF('Pariwise difference (d)'!AC292&gt;Q_ODP,0,IF('Pariwise difference (d)'!AC292&lt;P_ODP,1,((Q_ODP-'Pariwise difference (d)'!AC292)/(P_ODP-Q_ODP))))</f>
        <v>0</v>
      </c>
      <c r="AD292">
        <f ca="1">IF('Pariwise difference (d)'!AD292&gt;Q_ODP,0,IF('Pariwise difference (d)'!AD292&lt;P_ODP,1,((Q_ODP-'Pariwise difference (d)'!AD292)/(P_ODP-Q_ODP))))</f>
        <v>0</v>
      </c>
      <c r="AE292">
        <f ca="1">IF('Pariwise difference (d)'!AE292&gt;Q_ODP,0,IF('Pariwise difference (d)'!AE292&lt;P_ODP,1,((Q_ODP-'Pariwise difference (d)'!AE292)/(P_ODP-Q_ODP))))</f>
        <v>0</v>
      </c>
      <c r="AF292">
        <f ca="1">IF('Pariwise difference (d)'!AF292&gt;Q_ODP,0,IF('Pariwise difference (d)'!AF292&lt;P_ODP,1,((Q_ODP-'Pariwise difference (d)'!AF292)/(P_ODP-Q_ODP))))</f>
        <v>0</v>
      </c>
      <c r="AG292">
        <f ca="1">IF('Pariwise difference (d)'!AG292&gt;Q_ODP,0,IF('Pariwise difference (d)'!AG292&lt;P_ODP,1,((Q_ODP-'Pariwise difference (d)'!AG292)/(P_ODP-Q_ODP))))</f>
        <v>0</v>
      </c>
      <c r="AH292">
        <f ca="1">IF('Pariwise difference (d)'!AH292&gt;Q_ODP,0,IF('Pariwise difference (d)'!AH292&lt;P_ODP,1,((Q_ODP-'Pariwise difference (d)'!AH292)/(P_ODP-Q_ODP))))</f>
        <v>0</v>
      </c>
      <c r="AI292">
        <f ca="1">IF('Pariwise difference (d)'!AI292&gt;Q_ODP,0,IF('Pariwise difference (d)'!AI292&lt;P_ODP,1,((Q_ODP-'Pariwise difference (d)'!AI292)/(P_ODP-Q_ODP))))</f>
        <v>-0.5306782161674064</v>
      </c>
      <c r="AJ292">
        <f ca="1">IF('Pariwise difference (d)'!AJ292&gt;Q_ODP,0,IF('Pariwise difference (d)'!AJ292&lt;P_ODP,1,((Q_ODP-'Pariwise difference (d)'!AJ292)/(P_ODP-Q_ODP))))</f>
        <v>1</v>
      </c>
      <c r="AK292">
        <f ca="1">IF('Pariwise difference (d)'!AK292&gt;Q_ODP,0,IF('Pariwise difference (d)'!AK292&lt;P_ODP,1,((Q_ODP-'Pariwise difference (d)'!AK292)/(P_ODP-Q_ODP))))</f>
        <v>-0.28787208024699057</v>
      </c>
    </row>
    <row r="293" spans="1:37">
      <c r="A293" s="7">
        <v>291</v>
      </c>
      <c r="B293">
        <f ca="1">IF('Pariwise difference (d)'!B293&gt;Q_GWP,0,IF('Pariwise difference (d)'!B293&lt;P_GWP,1,((Q_GWP-'Pariwise difference (d)'!B293)/(P_GWP-Q_GWP))))</f>
        <v>0</v>
      </c>
      <c r="C293">
        <f ca="1">IF('Pariwise difference (d)'!C293&gt;Q_GWP,0,IF('Pariwise difference (d)'!C293&lt;P_GWP,1,((Q_GWP-'Pariwise difference (d)'!C293)/(P_GWP-Q_GWP))))</f>
        <v>0</v>
      </c>
      <c r="D293">
        <f ca="1">IF('Pariwise difference (d)'!D293&gt;Q_GWP,0,IF('Pariwise difference (d)'!D293&lt;P_GWP,1,((Q_GWP-'Pariwise difference (d)'!D293)/(P_GWP-Q_GWP))))</f>
        <v>0</v>
      </c>
      <c r="E293">
        <f ca="1">IF('Pariwise difference (d)'!E293&gt;Q_GWP,0,IF('Pariwise difference (d)'!E293&lt;P_GWP,1,((Q_GWP-'Pariwise difference (d)'!E293)/(P_GWP-Q_GWP))))</f>
        <v>1</v>
      </c>
      <c r="F293">
        <f ca="1">IF('Pariwise difference (d)'!F293&gt;Q_GWP,0,IF('Pariwise difference (d)'!F293&lt;P_GWP,1,((Q_GWP-'Pariwise difference (d)'!F293)/(P_GWP-Q_GWP))))</f>
        <v>0</v>
      </c>
      <c r="G293">
        <f ca="1">IF('Pariwise difference (d)'!G293&gt;Q_GWP,0,IF('Pariwise difference (d)'!G293&lt;P_GWP,1,((Q_GWP-'Pariwise difference (d)'!G293)/(P_GWP-Q_GWP))))</f>
        <v>0</v>
      </c>
      <c r="H293">
        <f ca="1">IF('Pariwise difference (d)'!H293&gt;Q_GWP,0,IF('Pariwise difference (d)'!H293&lt;P_GWP,1,((Q_GWP-'Pariwise difference (d)'!H293)/(P_GWP-Q_GWP))))</f>
        <v>1</v>
      </c>
      <c r="I293">
        <f ca="1">IF('Pariwise difference (d)'!I293&gt;Q_GWP,0,IF('Pariwise difference (d)'!I293&lt;P_GWP,1,((Q_GWP-'Pariwise difference (d)'!I293)/(P_GWP-Q_GWP))))</f>
        <v>-9.4716551027452175E-2</v>
      </c>
      <c r="J293">
        <f ca="1">IF('Pariwise difference (d)'!J293&gt;Q_GWP,0,IF('Pariwise difference (d)'!J293&lt;P_GWP,1,((Q_GWP-'Pariwise difference (d)'!J293)/(P_GWP-Q_GWP))))</f>
        <v>1</v>
      </c>
      <c r="K293">
        <f ca="1">IF('Pariwise difference (d)'!K293&gt;Q_GWP,0,IF('Pariwise difference (d)'!K293&lt;P_GWP,1,((Q_GWP-'Pariwise difference (d)'!K293)/(P_GWP-Q_GWP))))</f>
        <v>0</v>
      </c>
      <c r="L293">
        <f ca="1">IF('Pariwise difference (d)'!L293&gt;Q_GWP,0,IF('Pariwise difference (d)'!L293&lt;P_GWP,1,((Q_GWP-'Pariwise difference (d)'!L293)/(P_GWP-Q_GWP))))</f>
        <v>0</v>
      </c>
      <c r="M293">
        <f ca="1">IF('Pariwise difference (d)'!M293&gt;Q_GWP,0,IF('Pariwise difference (d)'!M293&lt;P_GWP,1,((Q_GWP-'Pariwise difference (d)'!M293)/(P_GWP-Q_GWP))))</f>
        <v>1</v>
      </c>
      <c r="N293">
        <f ca="1">IF('Pariwise difference (d)'!N293&gt;Q_IRP,0,IF('Pariwise difference (d)'!N293&lt;P_IRP,1,((Q_IRP-'Pariwise difference (d)'!N293)/(P_IRP-Q_IRP))))</f>
        <v>0</v>
      </c>
      <c r="O293">
        <f ca="1">IF('Pariwise difference (d)'!O293&gt;Q_IRP,0,IF('Pariwise difference (d)'!O293&lt;P_IRP,1,((Q_IRP-'Pariwise difference (d)'!O293)/(P_IRP-Q_IRP))))</f>
        <v>1</v>
      </c>
      <c r="P293">
        <f ca="1">IF('Pariwise difference (d)'!P293&gt;Q_IRP,0,IF('Pariwise difference (d)'!P293&lt;P_IRP,1,((Q_IRP-'Pariwise difference (d)'!P293)/(P_IRP-Q_IRP))))</f>
        <v>0</v>
      </c>
      <c r="Q293">
        <f ca="1">IF('Pariwise difference (d)'!Q293&gt;Q_IRP,0,IF('Pariwise difference (d)'!Q293&lt;P_IRP,1,((Q_IRP-'Pariwise difference (d)'!Q293)/(P_IRP-Q_IRP))))</f>
        <v>1</v>
      </c>
      <c r="R293">
        <f ca="1">IF('Pariwise difference (d)'!R293&gt;Q_IRP,0,IF('Pariwise difference (d)'!R293&lt;P_IRP,1,((Q_IRP-'Pariwise difference (d)'!R293)/(P_IRP-Q_IRP))))</f>
        <v>0</v>
      </c>
      <c r="S293">
        <f ca="1">IF('Pariwise difference (d)'!S293&gt;Q_IRP,0,IF('Pariwise difference (d)'!S293&lt;P_IRP,1,((Q_IRP-'Pariwise difference (d)'!S293)/(P_IRP-Q_IRP))))</f>
        <v>0</v>
      </c>
      <c r="T293">
        <f ca="1">IF('Pariwise difference (d)'!T293&gt;Q_IRP,0,IF('Pariwise difference (d)'!T293&lt;P_IRP,1,((Q_IRP-'Pariwise difference (d)'!T293)/(P_IRP-Q_IRP))))</f>
        <v>0</v>
      </c>
      <c r="U293">
        <f ca="1">IF('Pariwise difference (d)'!U293&gt;Q_IRP,0,IF('Pariwise difference (d)'!U293&lt;P_IRP,1,((Q_IRP-'Pariwise difference (d)'!U293)/(P_IRP-Q_IRP))))</f>
        <v>0</v>
      </c>
      <c r="V293">
        <f ca="1">IF('Pariwise difference (d)'!V293&gt;Q_IRP,0,IF('Pariwise difference (d)'!V293&lt;P_IRP,1,((Q_IRP-'Pariwise difference (d)'!V293)/(P_IRP-Q_IRP))))</f>
        <v>0</v>
      </c>
      <c r="W293">
        <f ca="1">IF('Pariwise difference (d)'!W293&gt;Q_IRP,0,IF('Pariwise difference (d)'!W293&lt;P_IRP,1,((Q_IRP-'Pariwise difference (d)'!W293)/(P_IRP-Q_IRP))))</f>
        <v>0</v>
      </c>
      <c r="X293">
        <f ca="1">IF('Pariwise difference (d)'!X293&gt;Q_IRP,0,IF('Pariwise difference (d)'!X293&lt;P_IRP,1,((Q_IRP-'Pariwise difference (d)'!X293)/(P_IRP-Q_IRP))))</f>
        <v>0</v>
      </c>
      <c r="Y293">
        <f ca="1">IF('Pariwise difference (d)'!Y293&gt;Q_IRP,0,IF('Pariwise difference (d)'!Y293&lt;P_IRP,1,((Q_IRP-'Pariwise difference (d)'!Y293)/(P_IRP-Q_IRP))))</f>
        <v>1</v>
      </c>
      <c r="Z293">
        <f ca="1">IF('Pariwise difference (d)'!Z293&gt;Q_ODP,0,IF('Pariwise difference (d)'!Z293&lt;P_ODP,1,((Q_ODP-'Pariwise difference (d)'!Z293)/(P_ODP-Q_ODP))))</f>
        <v>0</v>
      </c>
      <c r="AA293">
        <f ca="1">IF('Pariwise difference (d)'!AA293&gt;Q_ODP,0,IF('Pariwise difference (d)'!AA293&lt;P_ODP,1,((Q_ODP-'Pariwise difference (d)'!AA293)/(P_ODP-Q_ODP))))</f>
        <v>0</v>
      </c>
      <c r="AB293">
        <f ca="1">IF('Pariwise difference (d)'!AB293&gt;Q_ODP,0,IF('Pariwise difference (d)'!AB293&lt;P_ODP,1,((Q_ODP-'Pariwise difference (d)'!AB293)/(P_ODP-Q_ODP))))</f>
        <v>0</v>
      </c>
      <c r="AC293">
        <f ca="1">IF('Pariwise difference (d)'!AC293&gt;Q_ODP,0,IF('Pariwise difference (d)'!AC293&lt;P_ODP,1,((Q_ODP-'Pariwise difference (d)'!AC293)/(P_ODP-Q_ODP))))</f>
        <v>0</v>
      </c>
      <c r="AD293">
        <f ca="1">IF('Pariwise difference (d)'!AD293&gt;Q_ODP,0,IF('Pariwise difference (d)'!AD293&lt;P_ODP,1,((Q_ODP-'Pariwise difference (d)'!AD293)/(P_ODP-Q_ODP))))</f>
        <v>0</v>
      </c>
      <c r="AE293">
        <f ca="1">IF('Pariwise difference (d)'!AE293&gt;Q_ODP,0,IF('Pariwise difference (d)'!AE293&lt;P_ODP,1,((Q_ODP-'Pariwise difference (d)'!AE293)/(P_ODP-Q_ODP))))</f>
        <v>0</v>
      </c>
      <c r="AF293">
        <f ca="1">IF('Pariwise difference (d)'!AF293&gt;Q_ODP,0,IF('Pariwise difference (d)'!AF293&lt;P_ODP,1,((Q_ODP-'Pariwise difference (d)'!AF293)/(P_ODP-Q_ODP))))</f>
        <v>0</v>
      </c>
      <c r="AG293">
        <f ca="1">IF('Pariwise difference (d)'!AG293&gt;Q_ODP,0,IF('Pariwise difference (d)'!AG293&lt;P_ODP,1,((Q_ODP-'Pariwise difference (d)'!AG293)/(P_ODP-Q_ODP))))</f>
        <v>1</v>
      </c>
      <c r="AH293">
        <f ca="1">IF('Pariwise difference (d)'!AH293&gt;Q_ODP,0,IF('Pariwise difference (d)'!AH293&lt;P_ODP,1,((Q_ODP-'Pariwise difference (d)'!AH293)/(P_ODP-Q_ODP))))</f>
        <v>1</v>
      </c>
      <c r="AI293">
        <f ca="1">IF('Pariwise difference (d)'!AI293&gt;Q_ODP,0,IF('Pariwise difference (d)'!AI293&lt;P_ODP,1,((Q_ODP-'Pariwise difference (d)'!AI293)/(P_ODP-Q_ODP))))</f>
        <v>1</v>
      </c>
      <c r="AJ293">
        <f ca="1">IF('Pariwise difference (d)'!AJ293&gt;Q_ODP,0,IF('Pariwise difference (d)'!AJ293&lt;P_ODP,1,((Q_ODP-'Pariwise difference (d)'!AJ293)/(P_ODP-Q_ODP))))</f>
        <v>1</v>
      </c>
      <c r="AK293">
        <f ca="1">IF('Pariwise difference (d)'!AK293&gt;Q_ODP,0,IF('Pariwise difference (d)'!AK293&lt;P_ODP,1,((Q_ODP-'Pariwise difference (d)'!AK293)/(P_ODP-Q_ODP))))</f>
        <v>0</v>
      </c>
    </row>
    <row r="294" spans="1:37">
      <c r="A294" s="7">
        <v>292</v>
      </c>
      <c r="B294">
        <f ca="1">IF('Pariwise difference (d)'!B294&gt;Q_GWP,0,IF('Pariwise difference (d)'!B294&lt;P_GWP,1,((Q_GWP-'Pariwise difference (d)'!B294)/(P_GWP-Q_GWP))))</f>
        <v>0</v>
      </c>
      <c r="C294">
        <f ca="1">IF('Pariwise difference (d)'!C294&gt;Q_GWP,0,IF('Pariwise difference (d)'!C294&lt;P_GWP,1,((Q_GWP-'Pariwise difference (d)'!C294)/(P_GWP-Q_GWP))))</f>
        <v>0</v>
      </c>
      <c r="D294">
        <f ca="1">IF('Pariwise difference (d)'!D294&gt;Q_GWP,0,IF('Pariwise difference (d)'!D294&lt;P_GWP,1,((Q_GWP-'Pariwise difference (d)'!D294)/(P_GWP-Q_GWP))))</f>
        <v>0</v>
      </c>
      <c r="E294">
        <f ca="1">IF('Pariwise difference (d)'!E294&gt;Q_GWP,0,IF('Pariwise difference (d)'!E294&lt;P_GWP,1,((Q_GWP-'Pariwise difference (d)'!E294)/(P_GWP-Q_GWP))))</f>
        <v>1</v>
      </c>
      <c r="F294">
        <f ca="1">IF('Pariwise difference (d)'!F294&gt;Q_GWP,0,IF('Pariwise difference (d)'!F294&lt;P_GWP,1,((Q_GWP-'Pariwise difference (d)'!F294)/(P_GWP-Q_GWP))))</f>
        <v>1</v>
      </c>
      <c r="G294">
        <f ca="1">IF('Pariwise difference (d)'!G294&gt;Q_GWP,0,IF('Pariwise difference (d)'!G294&lt;P_GWP,1,((Q_GWP-'Pariwise difference (d)'!G294)/(P_GWP-Q_GWP))))</f>
        <v>0</v>
      </c>
      <c r="H294">
        <f ca="1">IF('Pariwise difference (d)'!H294&gt;Q_GWP,0,IF('Pariwise difference (d)'!H294&lt;P_GWP,1,((Q_GWP-'Pariwise difference (d)'!H294)/(P_GWP-Q_GWP))))</f>
        <v>1</v>
      </c>
      <c r="I294">
        <f ca="1">IF('Pariwise difference (d)'!I294&gt;Q_GWP,0,IF('Pariwise difference (d)'!I294&lt;P_GWP,1,((Q_GWP-'Pariwise difference (d)'!I294)/(P_GWP-Q_GWP))))</f>
        <v>1</v>
      </c>
      <c r="J294">
        <f ca="1">IF('Pariwise difference (d)'!J294&gt;Q_GWP,0,IF('Pariwise difference (d)'!J294&lt;P_GWP,1,((Q_GWP-'Pariwise difference (d)'!J294)/(P_GWP-Q_GWP))))</f>
        <v>1</v>
      </c>
      <c r="K294">
        <f ca="1">IF('Pariwise difference (d)'!K294&gt;Q_GWP,0,IF('Pariwise difference (d)'!K294&lt;P_GWP,1,((Q_GWP-'Pariwise difference (d)'!K294)/(P_GWP-Q_GWP))))</f>
        <v>0</v>
      </c>
      <c r="L294">
        <f ca="1">IF('Pariwise difference (d)'!L294&gt;Q_GWP,0,IF('Pariwise difference (d)'!L294&lt;P_GWP,1,((Q_GWP-'Pariwise difference (d)'!L294)/(P_GWP-Q_GWP))))</f>
        <v>0</v>
      </c>
      <c r="M294">
        <f ca="1">IF('Pariwise difference (d)'!M294&gt;Q_GWP,0,IF('Pariwise difference (d)'!M294&lt;P_GWP,1,((Q_GWP-'Pariwise difference (d)'!M294)/(P_GWP-Q_GWP))))</f>
        <v>1</v>
      </c>
      <c r="N294">
        <f ca="1">IF('Pariwise difference (d)'!N294&gt;Q_IRP,0,IF('Pariwise difference (d)'!N294&lt;P_IRP,1,((Q_IRP-'Pariwise difference (d)'!N294)/(P_IRP-Q_IRP))))</f>
        <v>0</v>
      </c>
      <c r="O294">
        <f ca="1">IF('Pariwise difference (d)'!O294&gt;Q_IRP,0,IF('Pariwise difference (d)'!O294&lt;P_IRP,1,((Q_IRP-'Pariwise difference (d)'!O294)/(P_IRP-Q_IRP))))</f>
        <v>0</v>
      </c>
      <c r="P294">
        <f ca="1">IF('Pariwise difference (d)'!P294&gt;Q_IRP,0,IF('Pariwise difference (d)'!P294&lt;P_IRP,1,((Q_IRP-'Pariwise difference (d)'!P294)/(P_IRP-Q_IRP))))</f>
        <v>0</v>
      </c>
      <c r="Q294">
        <f ca="1">IF('Pariwise difference (d)'!Q294&gt;Q_IRP,0,IF('Pariwise difference (d)'!Q294&lt;P_IRP,1,((Q_IRP-'Pariwise difference (d)'!Q294)/(P_IRP-Q_IRP))))</f>
        <v>1</v>
      </c>
      <c r="R294">
        <f ca="1">IF('Pariwise difference (d)'!R294&gt;Q_IRP,0,IF('Pariwise difference (d)'!R294&lt;P_IRP,1,((Q_IRP-'Pariwise difference (d)'!R294)/(P_IRP-Q_IRP))))</f>
        <v>-0.74957386364494794</v>
      </c>
      <c r="S294">
        <f ca="1">IF('Pariwise difference (d)'!S294&gt;Q_IRP,0,IF('Pariwise difference (d)'!S294&lt;P_IRP,1,((Q_IRP-'Pariwise difference (d)'!S294)/(P_IRP-Q_IRP))))</f>
        <v>0</v>
      </c>
      <c r="T294">
        <f ca="1">IF('Pariwise difference (d)'!T294&gt;Q_IRP,0,IF('Pariwise difference (d)'!T294&lt;P_IRP,1,((Q_IRP-'Pariwise difference (d)'!T294)/(P_IRP-Q_IRP))))</f>
        <v>1</v>
      </c>
      <c r="U294">
        <f ca="1">IF('Pariwise difference (d)'!U294&gt;Q_IRP,0,IF('Pariwise difference (d)'!U294&lt;P_IRP,1,((Q_IRP-'Pariwise difference (d)'!U294)/(P_IRP-Q_IRP))))</f>
        <v>-0.20558398466333985</v>
      </c>
      <c r="V294">
        <f ca="1">IF('Pariwise difference (d)'!V294&gt;Q_IRP,0,IF('Pariwise difference (d)'!V294&lt;P_IRP,1,((Q_IRP-'Pariwise difference (d)'!V294)/(P_IRP-Q_IRP))))</f>
        <v>1</v>
      </c>
      <c r="W294">
        <f ca="1">IF('Pariwise difference (d)'!W294&gt;Q_IRP,0,IF('Pariwise difference (d)'!W294&lt;P_IRP,1,((Q_IRP-'Pariwise difference (d)'!W294)/(P_IRP-Q_IRP))))</f>
        <v>0</v>
      </c>
      <c r="X294">
        <f ca="1">IF('Pariwise difference (d)'!X294&gt;Q_IRP,0,IF('Pariwise difference (d)'!X294&lt;P_IRP,1,((Q_IRP-'Pariwise difference (d)'!X294)/(P_IRP-Q_IRP))))</f>
        <v>0</v>
      </c>
      <c r="Y294">
        <f ca="1">IF('Pariwise difference (d)'!Y294&gt;Q_IRP,0,IF('Pariwise difference (d)'!Y294&lt;P_IRP,1,((Q_IRP-'Pariwise difference (d)'!Y294)/(P_IRP-Q_IRP))))</f>
        <v>1</v>
      </c>
      <c r="Z294">
        <f ca="1">IF('Pariwise difference (d)'!Z294&gt;Q_ODP,0,IF('Pariwise difference (d)'!Z294&lt;P_ODP,1,((Q_ODP-'Pariwise difference (d)'!Z294)/(P_ODP-Q_ODP))))</f>
        <v>-0.35361176560926233</v>
      </c>
      <c r="AA294">
        <f ca="1">IF('Pariwise difference (d)'!AA294&gt;Q_ODP,0,IF('Pariwise difference (d)'!AA294&lt;P_ODP,1,((Q_ODP-'Pariwise difference (d)'!AA294)/(P_ODP-Q_ODP))))</f>
        <v>-0.43272463742714806</v>
      </c>
      <c r="AB294">
        <f ca="1">IF('Pariwise difference (d)'!AB294&gt;Q_ODP,0,IF('Pariwise difference (d)'!AB294&lt;P_ODP,1,((Q_ODP-'Pariwise difference (d)'!AB294)/(P_ODP-Q_ODP))))</f>
        <v>1</v>
      </c>
      <c r="AC294">
        <f ca="1">IF('Pariwise difference (d)'!AC294&gt;Q_ODP,0,IF('Pariwise difference (d)'!AC294&lt;P_ODP,1,((Q_ODP-'Pariwise difference (d)'!AC294)/(P_ODP-Q_ODP))))</f>
        <v>0</v>
      </c>
      <c r="AD294">
        <f ca="1">IF('Pariwise difference (d)'!AD294&gt;Q_ODP,0,IF('Pariwise difference (d)'!AD294&lt;P_ODP,1,((Q_ODP-'Pariwise difference (d)'!AD294)/(P_ODP-Q_ODP))))</f>
        <v>1</v>
      </c>
      <c r="AE294">
        <f ca="1">IF('Pariwise difference (d)'!AE294&gt;Q_ODP,0,IF('Pariwise difference (d)'!AE294&lt;P_ODP,1,((Q_ODP-'Pariwise difference (d)'!AE294)/(P_ODP-Q_ODP))))</f>
        <v>1</v>
      </c>
      <c r="AF294">
        <f ca="1">IF('Pariwise difference (d)'!AF294&gt;Q_ODP,0,IF('Pariwise difference (d)'!AF294&lt;P_ODP,1,((Q_ODP-'Pariwise difference (d)'!AF294)/(P_ODP-Q_ODP))))</f>
        <v>0</v>
      </c>
      <c r="AG294">
        <f ca="1">IF('Pariwise difference (d)'!AG294&gt;Q_ODP,0,IF('Pariwise difference (d)'!AG294&lt;P_ODP,1,((Q_ODP-'Pariwise difference (d)'!AG294)/(P_ODP-Q_ODP))))</f>
        <v>0</v>
      </c>
      <c r="AH294">
        <f ca="1">IF('Pariwise difference (d)'!AH294&gt;Q_ODP,0,IF('Pariwise difference (d)'!AH294&lt;P_ODP,1,((Q_ODP-'Pariwise difference (d)'!AH294)/(P_ODP-Q_ODP))))</f>
        <v>0</v>
      </c>
      <c r="AI294">
        <f ca="1">IF('Pariwise difference (d)'!AI294&gt;Q_ODP,0,IF('Pariwise difference (d)'!AI294&lt;P_ODP,1,((Q_ODP-'Pariwise difference (d)'!AI294)/(P_ODP-Q_ODP))))</f>
        <v>0</v>
      </c>
      <c r="AJ294">
        <f ca="1">IF('Pariwise difference (d)'!AJ294&gt;Q_ODP,0,IF('Pariwise difference (d)'!AJ294&lt;P_ODP,1,((Q_ODP-'Pariwise difference (d)'!AJ294)/(P_ODP-Q_ODP))))</f>
        <v>0</v>
      </c>
      <c r="AK294">
        <f ca="1">IF('Pariwise difference (d)'!AK294&gt;Q_ODP,0,IF('Pariwise difference (d)'!AK294&lt;P_ODP,1,((Q_ODP-'Pariwise difference (d)'!AK294)/(P_ODP-Q_ODP))))</f>
        <v>0</v>
      </c>
    </row>
    <row r="295" spans="1:37">
      <c r="A295" s="7">
        <v>293</v>
      </c>
      <c r="B295">
        <f ca="1">IF('Pariwise difference (d)'!B295&gt;Q_GWP,0,IF('Pariwise difference (d)'!B295&lt;P_GWP,1,((Q_GWP-'Pariwise difference (d)'!B295)/(P_GWP-Q_GWP))))</f>
        <v>0</v>
      </c>
      <c r="C295">
        <f ca="1">IF('Pariwise difference (d)'!C295&gt;Q_GWP,0,IF('Pariwise difference (d)'!C295&lt;P_GWP,1,((Q_GWP-'Pariwise difference (d)'!C295)/(P_GWP-Q_GWP))))</f>
        <v>0</v>
      </c>
      <c r="D295">
        <f ca="1">IF('Pariwise difference (d)'!D295&gt;Q_GWP,0,IF('Pariwise difference (d)'!D295&lt;P_GWP,1,((Q_GWP-'Pariwise difference (d)'!D295)/(P_GWP-Q_GWP))))</f>
        <v>0</v>
      </c>
      <c r="E295">
        <f ca="1">IF('Pariwise difference (d)'!E295&gt;Q_GWP,0,IF('Pariwise difference (d)'!E295&lt;P_GWP,1,((Q_GWP-'Pariwise difference (d)'!E295)/(P_GWP-Q_GWP))))</f>
        <v>1</v>
      </c>
      <c r="F295">
        <f ca="1">IF('Pariwise difference (d)'!F295&gt;Q_GWP,0,IF('Pariwise difference (d)'!F295&lt;P_GWP,1,((Q_GWP-'Pariwise difference (d)'!F295)/(P_GWP-Q_GWP))))</f>
        <v>0</v>
      </c>
      <c r="G295">
        <f ca="1">IF('Pariwise difference (d)'!G295&gt;Q_GWP,0,IF('Pariwise difference (d)'!G295&lt;P_GWP,1,((Q_GWP-'Pariwise difference (d)'!G295)/(P_GWP-Q_GWP))))</f>
        <v>0</v>
      </c>
      <c r="H295">
        <f ca="1">IF('Pariwise difference (d)'!H295&gt;Q_GWP,0,IF('Pariwise difference (d)'!H295&lt;P_GWP,1,((Q_GWP-'Pariwise difference (d)'!H295)/(P_GWP-Q_GWP))))</f>
        <v>1</v>
      </c>
      <c r="I295">
        <f ca="1">IF('Pariwise difference (d)'!I295&gt;Q_GWP,0,IF('Pariwise difference (d)'!I295&lt;P_GWP,1,((Q_GWP-'Pariwise difference (d)'!I295)/(P_GWP-Q_GWP))))</f>
        <v>1</v>
      </c>
      <c r="J295">
        <f ca="1">IF('Pariwise difference (d)'!J295&gt;Q_GWP,0,IF('Pariwise difference (d)'!J295&lt;P_GWP,1,((Q_GWP-'Pariwise difference (d)'!J295)/(P_GWP-Q_GWP))))</f>
        <v>1</v>
      </c>
      <c r="K295">
        <f ca="1">IF('Pariwise difference (d)'!K295&gt;Q_GWP,0,IF('Pariwise difference (d)'!K295&lt;P_GWP,1,((Q_GWP-'Pariwise difference (d)'!K295)/(P_GWP-Q_GWP))))</f>
        <v>0</v>
      </c>
      <c r="L295">
        <f ca="1">IF('Pariwise difference (d)'!L295&gt;Q_GWP,0,IF('Pariwise difference (d)'!L295&lt;P_GWP,1,((Q_GWP-'Pariwise difference (d)'!L295)/(P_GWP-Q_GWP))))</f>
        <v>-0.95411016125727477</v>
      </c>
      <c r="M295">
        <f ca="1">IF('Pariwise difference (d)'!M295&gt;Q_GWP,0,IF('Pariwise difference (d)'!M295&lt;P_GWP,1,((Q_GWP-'Pariwise difference (d)'!M295)/(P_GWP-Q_GWP))))</f>
        <v>1</v>
      </c>
      <c r="N295">
        <f ca="1">IF('Pariwise difference (d)'!N295&gt;Q_IRP,0,IF('Pariwise difference (d)'!N295&lt;P_IRP,1,((Q_IRP-'Pariwise difference (d)'!N295)/(P_IRP-Q_IRP))))</f>
        <v>0</v>
      </c>
      <c r="O295">
        <f ca="1">IF('Pariwise difference (d)'!O295&gt;Q_IRP,0,IF('Pariwise difference (d)'!O295&lt;P_IRP,1,((Q_IRP-'Pariwise difference (d)'!O295)/(P_IRP-Q_IRP))))</f>
        <v>-0.22561859117104016</v>
      </c>
      <c r="P295">
        <f ca="1">IF('Pariwise difference (d)'!P295&gt;Q_IRP,0,IF('Pariwise difference (d)'!P295&lt;P_IRP,1,((Q_IRP-'Pariwise difference (d)'!P295)/(P_IRP-Q_IRP))))</f>
        <v>0</v>
      </c>
      <c r="Q295">
        <f ca="1">IF('Pariwise difference (d)'!Q295&gt;Q_IRP,0,IF('Pariwise difference (d)'!Q295&lt;P_IRP,1,((Q_IRP-'Pariwise difference (d)'!Q295)/(P_IRP-Q_IRP))))</f>
        <v>1</v>
      </c>
      <c r="R295">
        <f ca="1">IF('Pariwise difference (d)'!R295&gt;Q_IRP,0,IF('Pariwise difference (d)'!R295&lt;P_IRP,1,((Q_IRP-'Pariwise difference (d)'!R295)/(P_IRP-Q_IRP))))</f>
        <v>-0.78444565701207369</v>
      </c>
      <c r="S295">
        <f ca="1">IF('Pariwise difference (d)'!S295&gt;Q_IRP,0,IF('Pariwise difference (d)'!S295&lt;P_IRP,1,((Q_IRP-'Pariwise difference (d)'!S295)/(P_IRP-Q_IRP))))</f>
        <v>0</v>
      </c>
      <c r="T295">
        <f ca="1">IF('Pariwise difference (d)'!T295&gt;Q_IRP,0,IF('Pariwise difference (d)'!T295&lt;P_IRP,1,((Q_IRP-'Pariwise difference (d)'!T295)/(P_IRP-Q_IRP))))</f>
        <v>1</v>
      </c>
      <c r="U295">
        <f ca="1">IF('Pariwise difference (d)'!U295&gt;Q_IRP,0,IF('Pariwise difference (d)'!U295&lt;P_IRP,1,((Q_IRP-'Pariwise difference (d)'!U295)/(P_IRP-Q_IRP))))</f>
        <v>0</v>
      </c>
      <c r="V295">
        <f ca="1">IF('Pariwise difference (d)'!V295&gt;Q_IRP,0,IF('Pariwise difference (d)'!V295&lt;P_IRP,1,((Q_IRP-'Pariwise difference (d)'!V295)/(P_IRP-Q_IRP))))</f>
        <v>1</v>
      </c>
      <c r="W295">
        <f ca="1">IF('Pariwise difference (d)'!W295&gt;Q_IRP,0,IF('Pariwise difference (d)'!W295&lt;P_IRP,1,((Q_IRP-'Pariwise difference (d)'!W295)/(P_IRP-Q_IRP))))</f>
        <v>0</v>
      </c>
      <c r="X295">
        <f ca="1">IF('Pariwise difference (d)'!X295&gt;Q_IRP,0,IF('Pariwise difference (d)'!X295&lt;P_IRP,1,((Q_IRP-'Pariwise difference (d)'!X295)/(P_IRP-Q_IRP))))</f>
        <v>0</v>
      </c>
      <c r="Y295">
        <f ca="1">IF('Pariwise difference (d)'!Y295&gt;Q_IRP,0,IF('Pariwise difference (d)'!Y295&lt;P_IRP,1,((Q_IRP-'Pariwise difference (d)'!Y295)/(P_IRP-Q_IRP))))</f>
        <v>1</v>
      </c>
      <c r="Z295">
        <f ca="1">IF('Pariwise difference (d)'!Z295&gt;Q_ODP,0,IF('Pariwise difference (d)'!Z295&lt;P_ODP,1,((Q_ODP-'Pariwise difference (d)'!Z295)/(P_ODP-Q_ODP))))</f>
        <v>1</v>
      </c>
      <c r="AA295">
        <f ca="1">IF('Pariwise difference (d)'!AA295&gt;Q_ODP,0,IF('Pariwise difference (d)'!AA295&lt;P_ODP,1,((Q_ODP-'Pariwise difference (d)'!AA295)/(P_ODP-Q_ODP))))</f>
        <v>1</v>
      </c>
      <c r="AB295">
        <f ca="1">IF('Pariwise difference (d)'!AB295&gt;Q_ODP,0,IF('Pariwise difference (d)'!AB295&lt;P_ODP,1,((Q_ODP-'Pariwise difference (d)'!AB295)/(P_ODP-Q_ODP))))</f>
        <v>0</v>
      </c>
      <c r="AC295">
        <f ca="1">IF('Pariwise difference (d)'!AC295&gt;Q_ODP,0,IF('Pariwise difference (d)'!AC295&lt;P_ODP,1,((Q_ODP-'Pariwise difference (d)'!AC295)/(P_ODP-Q_ODP))))</f>
        <v>-0.18731634351064844</v>
      </c>
      <c r="AD295">
        <f ca="1">IF('Pariwise difference (d)'!AD295&gt;Q_ODP,0,IF('Pariwise difference (d)'!AD295&lt;P_ODP,1,((Q_ODP-'Pariwise difference (d)'!AD295)/(P_ODP-Q_ODP))))</f>
        <v>0</v>
      </c>
      <c r="AE295">
        <f ca="1">IF('Pariwise difference (d)'!AE295&gt;Q_ODP,0,IF('Pariwise difference (d)'!AE295&lt;P_ODP,1,((Q_ODP-'Pariwise difference (d)'!AE295)/(P_ODP-Q_ODP))))</f>
        <v>0</v>
      </c>
      <c r="AF295">
        <f ca="1">IF('Pariwise difference (d)'!AF295&gt;Q_ODP,0,IF('Pariwise difference (d)'!AF295&lt;P_ODP,1,((Q_ODP-'Pariwise difference (d)'!AF295)/(P_ODP-Q_ODP))))</f>
        <v>0</v>
      </c>
      <c r="AG295">
        <f ca="1">IF('Pariwise difference (d)'!AG295&gt;Q_ODP,0,IF('Pariwise difference (d)'!AG295&lt;P_ODP,1,((Q_ODP-'Pariwise difference (d)'!AG295)/(P_ODP-Q_ODP))))</f>
        <v>0</v>
      </c>
      <c r="AH295">
        <f ca="1">IF('Pariwise difference (d)'!AH295&gt;Q_ODP,0,IF('Pariwise difference (d)'!AH295&lt;P_ODP,1,((Q_ODP-'Pariwise difference (d)'!AH295)/(P_ODP-Q_ODP))))</f>
        <v>-0.45778246934962175</v>
      </c>
      <c r="AI295">
        <f ca="1">IF('Pariwise difference (d)'!AI295&gt;Q_ODP,0,IF('Pariwise difference (d)'!AI295&lt;P_ODP,1,((Q_ODP-'Pariwise difference (d)'!AI295)/(P_ODP-Q_ODP))))</f>
        <v>0</v>
      </c>
      <c r="AJ295">
        <f ca="1">IF('Pariwise difference (d)'!AJ295&gt;Q_ODP,0,IF('Pariwise difference (d)'!AJ295&lt;P_ODP,1,((Q_ODP-'Pariwise difference (d)'!AJ295)/(P_ODP-Q_ODP))))</f>
        <v>1</v>
      </c>
      <c r="AK295">
        <f ca="1">IF('Pariwise difference (d)'!AK295&gt;Q_ODP,0,IF('Pariwise difference (d)'!AK295&lt;P_ODP,1,((Q_ODP-'Pariwise difference (d)'!AK295)/(P_ODP-Q_ODP))))</f>
        <v>1</v>
      </c>
    </row>
    <row r="296" spans="1:37">
      <c r="A296" s="7">
        <v>294</v>
      </c>
      <c r="B296">
        <f ca="1">IF('Pariwise difference (d)'!B296&gt;Q_GWP,0,IF('Pariwise difference (d)'!B296&lt;P_GWP,1,((Q_GWP-'Pariwise difference (d)'!B296)/(P_GWP-Q_GWP))))</f>
        <v>0</v>
      </c>
      <c r="C296">
        <f ca="1">IF('Pariwise difference (d)'!C296&gt;Q_GWP,0,IF('Pariwise difference (d)'!C296&lt;P_GWP,1,((Q_GWP-'Pariwise difference (d)'!C296)/(P_GWP-Q_GWP))))</f>
        <v>0</v>
      </c>
      <c r="D296">
        <f ca="1">IF('Pariwise difference (d)'!D296&gt;Q_GWP,0,IF('Pariwise difference (d)'!D296&lt;P_GWP,1,((Q_GWP-'Pariwise difference (d)'!D296)/(P_GWP-Q_GWP))))</f>
        <v>0</v>
      </c>
      <c r="E296">
        <f ca="1">IF('Pariwise difference (d)'!E296&gt;Q_GWP,0,IF('Pariwise difference (d)'!E296&lt;P_GWP,1,((Q_GWP-'Pariwise difference (d)'!E296)/(P_GWP-Q_GWP))))</f>
        <v>1</v>
      </c>
      <c r="F296">
        <f ca="1">IF('Pariwise difference (d)'!F296&gt;Q_GWP,0,IF('Pariwise difference (d)'!F296&lt;P_GWP,1,((Q_GWP-'Pariwise difference (d)'!F296)/(P_GWP-Q_GWP))))</f>
        <v>0</v>
      </c>
      <c r="G296">
        <f ca="1">IF('Pariwise difference (d)'!G296&gt;Q_GWP,0,IF('Pariwise difference (d)'!G296&lt;P_GWP,1,((Q_GWP-'Pariwise difference (d)'!G296)/(P_GWP-Q_GWP))))</f>
        <v>0</v>
      </c>
      <c r="H296">
        <f ca="1">IF('Pariwise difference (d)'!H296&gt;Q_GWP,0,IF('Pariwise difference (d)'!H296&lt;P_GWP,1,((Q_GWP-'Pariwise difference (d)'!H296)/(P_GWP-Q_GWP))))</f>
        <v>1</v>
      </c>
      <c r="I296">
        <f ca="1">IF('Pariwise difference (d)'!I296&gt;Q_GWP,0,IF('Pariwise difference (d)'!I296&lt;P_GWP,1,((Q_GWP-'Pariwise difference (d)'!I296)/(P_GWP-Q_GWP))))</f>
        <v>-0.67271277876281599</v>
      </c>
      <c r="J296">
        <f ca="1">IF('Pariwise difference (d)'!J296&gt;Q_GWP,0,IF('Pariwise difference (d)'!J296&lt;P_GWP,1,((Q_GWP-'Pariwise difference (d)'!J296)/(P_GWP-Q_GWP))))</f>
        <v>1</v>
      </c>
      <c r="K296">
        <f ca="1">IF('Pariwise difference (d)'!K296&gt;Q_GWP,0,IF('Pariwise difference (d)'!K296&lt;P_GWP,1,((Q_GWP-'Pariwise difference (d)'!K296)/(P_GWP-Q_GWP))))</f>
        <v>0</v>
      </c>
      <c r="L296">
        <f ca="1">IF('Pariwise difference (d)'!L296&gt;Q_GWP,0,IF('Pariwise difference (d)'!L296&lt;P_GWP,1,((Q_GWP-'Pariwise difference (d)'!L296)/(P_GWP-Q_GWP))))</f>
        <v>0</v>
      </c>
      <c r="M296">
        <f ca="1">IF('Pariwise difference (d)'!M296&gt;Q_GWP,0,IF('Pariwise difference (d)'!M296&lt;P_GWP,1,((Q_GWP-'Pariwise difference (d)'!M296)/(P_GWP-Q_GWP))))</f>
        <v>1</v>
      </c>
      <c r="N296">
        <f ca="1">IF('Pariwise difference (d)'!N296&gt;Q_IRP,0,IF('Pariwise difference (d)'!N296&lt;P_IRP,1,((Q_IRP-'Pariwise difference (d)'!N296)/(P_IRP-Q_IRP))))</f>
        <v>0</v>
      </c>
      <c r="O296">
        <f ca="1">IF('Pariwise difference (d)'!O296&gt;Q_IRP,0,IF('Pariwise difference (d)'!O296&lt;P_IRP,1,((Q_IRP-'Pariwise difference (d)'!O296)/(P_IRP-Q_IRP))))</f>
        <v>0</v>
      </c>
      <c r="P296">
        <f ca="1">IF('Pariwise difference (d)'!P296&gt;Q_IRP,0,IF('Pariwise difference (d)'!P296&lt;P_IRP,1,((Q_IRP-'Pariwise difference (d)'!P296)/(P_IRP-Q_IRP))))</f>
        <v>0</v>
      </c>
      <c r="Q296">
        <f ca="1">IF('Pariwise difference (d)'!Q296&gt;Q_IRP,0,IF('Pariwise difference (d)'!Q296&lt;P_IRP,1,((Q_IRP-'Pariwise difference (d)'!Q296)/(P_IRP-Q_IRP))))</f>
        <v>1</v>
      </c>
      <c r="R296">
        <f ca="1">IF('Pariwise difference (d)'!R296&gt;Q_IRP,0,IF('Pariwise difference (d)'!R296&lt;P_IRP,1,((Q_IRP-'Pariwise difference (d)'!R296)/(P_IRP-Q_IRP))))</f>
        <v>0</v>
      </c>
      <c r="S296">
        <f ca="1">IF('Pariwise difference (d)'!S296&gt;Q_IRP,0,IF('Pariwise difference (d)'!S296&lt;P_IRP,1,((Q_IRP-'Pariwise difference (d)'!S296)/(P_IRP-Q_IRP))))</f>
        <v>0</v>
      </c>
      <c r="T296">
        <f ca="1">IF('Pariwise difference (d)'!T296&gt;Q_IRP,0,IF('Pariwise difference (d)'!T296&lt;P_IRP,1,((Q_IRP-'Pariwise difference (d)'!T296)/(P_IRP-Q_IRP))))</f>
        <v>1</v>
      </c>
      <c r="U296">
        <f ca="1">IF('Pariwise difference (d)'!U296&gt;Q_IRP,0,IF('Pariwise difference (d)'!U296&lt;P_IRP,1,((Q_IRP-'Pariwise difference (d)'!U296)/(P_IRP-Q_IRP))))</f>
        <v>0</v>
      </c>
      <c r="V296">
        <f ca="1">IF('Pariwise difference (d)'!V296&gt;Q_IRP,0,IF('Pariwise difference (d)'!V296&lt;P_IRP,1,((Q_IRP-'Pariwise difference (d)'!V296)/(P_IRP-Q_IRP))))</f>
        <v>1</v>
      </c>
      <c r="W296">
        <f ca="1">IF('Pariwise difference (d)'!W296&gt;Q_IRP,0,IF('Pariwise difference (d)'!W296&lt;P_IRP,1,((Q_IRP-'Pariwise difference (d)'!W296)/(P_IRP-Q_IRP))))</f>
        <v>0</v>
      </c>
      <c r="X296">
        <f ca="1">IF('Pariwise difference (d)'!X296&gt;Q_IRP,0,IF('Pariwise difference (d)'!X296&lt;P_IRP,1,((Q_IRP-'Pariwise difference (d)'!X296)/(P_IRP-Q_IRP))))</f>
        <v>0</v>
      </c>
      <c r="Y296">
        <f ca="1">IF('Pariwise difference (d)'!Y296&gt;Q_IRP,0,IF('Pariwise difference (d)'!Y296&lt;P_IRP,1,((Q_IRP-'Pariwise difference (d)'!Y296)/(P_IRP-Q_IRP))))</f>
        <v>1</v>
      </c>
      <c r="Z296">
        <f ca="1">IF('Pariwise difference (d)'!Z296&gt;Q_ODP,0,IF('Pariwise difference (d)'!Z296&lt;P_ODP,1,((Q_ODP-'Pariwise difference (d)'!Z296)/(P_ODP-Q_ODP))))</f>
        <v>-0.99022229410012419</v>
      </c>
      <c r="AA296">
        <f ca="1">IF('Pariwise difference (d)'!AA296&gt;Q_ODP,0,IF('Pariwise difference (d)'!AA296&lt;P_ODP,1,((Q_ODP-'Pariwise difference (d)'!AA296)/(P_ODP-Q_ODP))))</f>
        <v>1</v>
      </c>
      <c r="AB296">
        <f ca="1">IF('Pariwise difference (d)'!AB296&gt;Q_ODP,0,IF('Pariwise difference (d)'!AB296&lt;P_ODP,1,((Q_ODP-'Pariwise difference (d)'!AB296)/(P_ODP-Q_ODP))))</f>
        <v>1</v>
      </c>
      <c r="AC296">
        <f ca="1">IF('Pariwise difference (d)'!AC296&gt;Q_ODP,0,IF('Pariwise difference (d)'!AC296&lt;P_ODP,1,((Q_ODP-'Pariwise difference (d)'!AC296)/(P_ODP-Q_ODP))))</f>
        <v>1</v>
      </c>
      <c r="AD296">
        <f ca="1">IF('Pariwise difference (d)'!AD296&gt;Q_ODP,0,IF('Pariwise difference (d)'!AD296&lt;P_ODP,1,((Q_ODP-'Pariwise difference (d)'!AD296)/(P_ODP-Q_ODP))))</f>
        <v>1</v>
      </c>
      <c r="AE296">
        <f ca="1">IF('Pariwise difference (d)'!AE296&gt;Q_ODP,0,IF('Pariwise difference (d)'!AE296&lt;P_ODP,1,((Q_ODP-'Pariwise difference (d)'!AE296)/(P_ODP-Q_ODP))))</f>
        <v>-0.20558314019039223</v>
      </c>
      <c r="AF296">
        <f ca="1">IF('Pariwise difference (d)'!AF296&gt;Q_ODP,0,IF('Pariwise difference (d)'!AF296&lt;P_ODP,1,((Q_ODP-'Pariwise difference (d)'!AF296)/(P_ODP-Q_ODP))))</f>
        <v>0</v>
      </c>
      <c r="AG296">
        <f ca="1">IF('Pariwise difference (d)'!AG296&gt;Q_ODP,0,IF('Pariwise difference (d)'!AG296&lt;P_ODP,1,((Q_ODP-'Pariwise difference (d)'!AG296)/(P_ODP-Q_ODP))))</f>
        <v>0</v>
      </c>
      <c r="AH296">
        <f ca="1">IF('Pariwise difference (d)'!AH296&gt;Q_ODP,0,IF('Pariwise difference (d)'!AH296&lt;P_ODP,1,((Q_ODP-'Pariwise difference (d)'!AH296)/(P_ODP-Q_ODP))))</f>
        <v>0</v>
      </c>
      <c r="AI296">
        <f ca="1">IF('Pariwise difference (d)'!AI296&gt;Q_ODP,0,IF('Pariwise difference (d)'!AI296&lt;P_ODP,1,((Q_ODP-'Pariwise difference (d)'!AI296)/(P_ODP-Q_ODP))))</f>
        <v>0</v>
      </c>
      <c r="AJ296">
        <f ca="1">IF('Pariwise difference (d)'!AJ296&gt;Q_ODP,0,IF('Pariwise difference (d)'!AJ296&lt;P_ODP,1,((Q_ODP-'Pariwise difference (d)'!AJ296)/(P_ODP-Q_ODP))))</f>
        <v>0</v>
      </c>
      <c r="AK296">
        <f ca="1">IF('Pariwise difference (d)'!AK296&gt;Q_ODP,0,IF('Pariwise difference (d)'!AK296&lt;P_ODP,1,((Q_ODP-'Pariwise difference (d)'!AK296)/(P_ODP-Q_ODP))))</f>
        <v>0</v>
      </c>
    </row>
    <row r="297" spans="1:37">
      <c r="A297" s="7">
        <v>295</v>
      </c>
      <c r="B297">
        <f ca="1">IF('Pariwise difference (d)'!B297&gt;Q_GWP,0,IF('Pariwise difference (d)'!B297&lt;P_GWP,1,((Q_GWP-'Pariwise difference (d)'!B297)/(P_GWP-Q_GWP))))</f>
        <v>0</v>
      </c>
      <c r="C297">
        <f ca="1">IF('Pariwise difference (d)'!C297&gt;Q_GWP,0,IF('Pariwise difference (d)'!C297&lt;P_GWP,1,((Q_GWP-'Pariwise difference (d)'!C297)/(P_GWP-Q_GWP))))</f>
        <v>1</v>
      </c>
      <c r="D297">
        <f ca="1">IF('Pariwise difference (d)'!D297&gt;Q_GWP,0,IF('Pariwise difference (d)'!D297&lt;P_GWP,1,((Q_GWP-'Pariwise difference (d)'!D297)/(P_GWP-Q_GWP))))</f>
        <v>0</v>
      </c>
      <c r="E297">
        <f ca="1">IF('Pariwise difference (d)'!E297&gt;Q_GWP,0,IF('Pariwise difference (d)'!E297&lt;P_GWP,1,((Q_GWP-'Pariwise difference (d)'!E297)/(P_GWP-Q_GWP))))</f>
        <v>1</v>
      </c>
      <c r="F297">
        <f ca="1">IF('Pariwise difference (d)'!F297&gt;Q_GWP,0,IF('Pariwise difference (d)'!F297&lt;P_GWP,1,((Q_GWP-'Pariwise difference (d)'!F297)/(P_GWP-Q_GWP))))</f>
        <v>0</v>
      </c>
      <c r="G297">
        <f ca="1">IF('Pariwise difference (d)'!G297&gt;Q_GWP,0,IF('Pariwise difference (d)'!G297&lt;P_GWP,1,((Q_GWP-'Pariwise difference (d)'!G297)/(P_GWP-Q_GWP))))</f>
        <v>0</v>
      </c>
      <c r="H297">
        <f ca="1">IF('Pariwise difference (d)'!H297&gt;Q_GWP,0,IF('Pariwise difference (d)'!H297&lt;P_GWP,1,((Q_GWP-'Pariwise difference (d)'!H297)/(P_GWP-Q_GWP))))</f>
        <v>1</v>
      </c>
      <c r="I297">
        <f ca="1">IF('Pariwise difference (d)'!I297&gt;Q_GWP,0,IF('Pariwise difference (d)'!I297&lt;P_GWP,1,((Q_GWP-'Pariwise difference (d)'!I297)/(P_GWP-Q_GWP))))</f>
        <v>0</v>
      </c>
      <c r="J297">
        <f ca="1">IF('Pariwise difference (d)'!J297&gt;Q_GWP,0,IF('Pariwise difference (d)'!J297&lt;P_GWP,1,((Q_GWP-'Pariwise difference (d)'!J297)/(P_GWP-Q_GWP))))</f>
        <v>1</v>
      </c>
      <c r="K297">
        <f ca="1">IF('Pariwise difference (d)'!K297&gt;Q_GWP,0,IF('Pariwise difference (d)'!K297&lt;P_GWP,1,((Q_GWP-'Pariwise difference (d)'!K297)/(P_GWP-Q_GWP))))</f>
        <v>0</v>
      </c>
      <c r="L297">
        <f ca="1">IF('Pariwise difference (d)'!L297&gt;Q_GWP,0,IF('Pariwise difference (d)'!L297&lt;P_GWP,1,((Q_GWP-'Pariwise difference (d)'!L297)/(P_GWP-Q_GWP))))</f>
        <v>0</v>
      </c>
      <c r="M297">
        <f ca="1">IF('Pariwise difference (d)'!M297&gt;Q_GWP,0,IF('Pariwise difference (d)'!M297&lt;P_GWP,1,((Q_GWP-'Pariwise difference (d)'!M297)/(P_GWP-Q_GWP))))</f>
        <v>1</v>
      </c>
      <c r="N297">
        <f ca="1">IF('Pariwise difference (d)'!N297&gt;Q_IRP,0,IF('Pariwise difference (d)'!N297&lt;P_IRP,1,((Q_IRP-'Pariwise difference (d)'!N297)/(P_IRP-Q_IRP))))</f>
        <v>0</v>
      </c>
      <c r="O297">
        <f ca="1">IF('Pariwise difference (d)'!O297&gt;Q_IRP,0,IF('Pariwise difference (d)'!O297&lt;P_IRP,1,((Q_IRP-'Pariwise difference (d)'!O297)/(P_IRP-Q_IRP))))</f>
        <v>-0.97796303151421593</v>
      </c>
      <c r="P297">
        <f ca="1">IF('Pariwise difference (d)'!P297&gt;Q_IRP,0,IF('Pariwise difference (d)'!P297&lt;P_IRP,1,((Q_IRP-'Pariwise difference (d)'!P297)/(P_IRP-Q_IRP))))</f>
        <v>0</v>
      </c>
      <c r="Q297">
        <f ca="1">IF('Pariwise difference (d)'!Q297&gt;Q_IRP,0,IF('Pariwise difference (d)'!Q297&lt;P_IRP,1,((Q_IRP-'Pariwise difference (d)'!Q297)/(P_IRP-Q_IRP))))</f>
        <v>1</v>
      </c>
      <c r="R297">
        <f ca="1">IF('Pariwise difference (d)'!R297&gt;Q_IRP,0,IF('Pariwise difference (d)'!R297&lt;P_IRP,1,((Q_IRP-'Pariwise difference (d)'!R297)/(P_IRP-Q_IRP))))</f>
        <v>0</v>
      </c>
      <c r="S297">
        <f ca="1">IF('Pariwise difference (d)'!S297&gt;Q_IRP,0,IF('Pariwise difference (d)'!S297&lt;P_IRP,1,((Q_IRP-'Pariwise difference (d)'!S297)/(P_IRP-Q_IRP))))</f>
        <v>0</v>
      </c>
      <c r="T297">
        <f ca="1">IF('Pariwise difference (d)'!T297&gt;Q_IRP,0,IF('Pariwise difference (d)'!T297&lt;P_IRP,1,((Q_IRP-'Pariwise difference (d)'!T297)/(P_IRP-Q_IRP))))</f>
        <v>1</v>
      </c>
      <c r="U297">
        <f ca="1">IF('Pariwise difference (d)'!U297&gt;Q_IRP,0,IF('Pariwise difference (d)'!U297&lt;P_IRP,1,((Q_IRP-'Pariwise difference (d)'!U297)/(P_IRP-Q_IRP))))</f>
        <v>0</v>
      </c>
      <c r="V297">
        <f ca="1">IF('Pariwise difference (d)'!V297&gt;Q_IRP,0,IF('Pariwise difference (d)'!V297&lt;P_IRP,1,((Q_IRP-'Pariwise difference (d)'!V297)/(P_IRP-Q_IRP))))</f>
        <v>1</v>
      </c>
      <c r="W297">
        <f ca="1">IF('Pariwise difference (d)'!W297&gt;Q_IRP,0,IF('Pariwise difference (d)'!W297&lt;P_IRP,1,((Q_IRP-'Pariwise difference (d)'!W297)/(P_IRP-Q_IRP))))</f>
        <v>0</v>
      </c>
      <c r="X297">
        <f ca="1">IF('Pariwise difference (d)'!X297&gt;Q_IRP,0,IF('Pariwise difference (d)'!X297&lt;P_IRP,1,((Q_IRP-'Pariwise difference (d)'!X297)/(P_IRP-Q_IRP))))</f>
        <v>0</v>
      </c>
      <c r="Y297">
        <f ca="1">IF('Pariwise difference (d)'!Y297&gt;Q_IRP,0,IF('Pariwise difference (d)'!Y297&lt;P_IRP,1,((Q_IRP-'Pariwise difference (d)'!Y297)/(P_IRP-Q_IRP))))</f>
        <v>1</v>
      </c>
      <c r="Z297">
        <f ca="1">IF('Pariwise difference (d)'!Z297&gt;Q_ODP,0,IF('Pariwise difference (d)'!Z297&lt;P_ODP,1,((Q_ODP-'Pariwise difference (d)'!Z297)/(P_ODP-Q_ODP))))</f>
        <v>0</v>
      </c>
      <c r="AA297">
        <f ca="1">IF('Pariwise difference (d)'!AA297&gt;Q_ODP,0,IF('Pariwise difference (d)'!AA297&lt;P_ODP,1,((Q_ODP-'Pariwise difference (d)'!AA297)/(P_ODP-Q_ODP))))</f>
        <v>0</v>
      </c>
      <c r="AB297">
        <f ca="1">IF('Pariwise difference (d)'!AB297&gt;Q_ODP,0,IF('Pariwise difference (d)'!AB297&lt;P_ODP,1,((Q_ODP-'Pariwise difference (d)'!AB297)/(P_ODP-Q_ODP))))</f>
        <v>1</v>
      </c>
      <c r="AC297">
        <f ca="1">IF('Pariwise difference (d)'!AC297&gt;Q_ODP,0,IF('Pariwise difference (d)'!AC297&lt;P_ODP,1,((Q_ODP-'Pariwise difference (d)'!AC297)/(P_ODP-Q_ODP))))</f>
        <v>0</v>
      </c>
      <c r="AD297">
        <f ca="1">IF('Pariwise difference (d)'!AD297&gt;Q_ODP,0,IF('Pariwise difference (d)'!AD297&lt;P_ODP,1,((Q_ODP-'Pariwise difference (d)'!AD297)/(P_ODP-Q_ODP))))</f>
        <v>1</v>
      </c>
      <c r="AE297">
        <f ca="1">IF('Pariwise difference (d)'!AE297&gt;Q_ODP,0,IF('Pariwise difference (d)'!AE297&lt;P_ODP,1,((Q_ODP-'Pariwise difference (d)'!AE297)/(P_ODP-Q_ODP))))</f>
        <v>1</v>
      </c>
      <c r="AF297">
        <f ca="1">IF('Pariwise difference (d)'!AF297&gt;Q_ODP,0,IF('Pariwise difference (d)'!AF297&lt;P_ODP,1,((Q_ODP-'Pariwise difference (d)'!AF297)/(P_ODP-Q_ODP))))</f>
        <v>0</v>
      </c>
      <c r="AG297">
        <f ca="1">IF('Pariwise difference (d)'!AG297&gt;Q_ODP,0,IF('Pariwise difference (d)'!AG297&lt;P_ODP,1,((Q_ODP-'Pariwise difference (d)'!AG297)/(P_ODP-Q_ODP))))</f>
        <v>1</v>
      </c>
      <c r="AH297">
        <f ca="1">IF('Pariwise difference (d)'!AH297&gt;Q_ODP,0,IF('Pariwise difference (d)'!AH297&lt;P_ODP,1,((Q_ODP-'Pariwise difference (d)'!AH297)/(P_ODP-Q_ODP))))</f>
        <v>0</v>
      </c>
      <c r="AI297">
        <f ca="1">IF('Pariwise difference (d)'!AI297&gt;Q_ODP,0,IF('Pariwise difference (d)'!AI297&lt;P_ODP,1,((Q_ODP-'Pariwise difference (d)'!AI297)/(P_ODP-Q_ODP))))</f>
        <v>1</v>
      </c>
      <c r="AJ297">
        <f ca="1">IF('Pariwise difference (d)'!AJ297&gt;Q_ODP,0,IF('Pariwise difference (d)'!AJ297&lt;P_ODP,1,((Q_ODP-'Pariwise difference (d)'!AJ297)/(P_ODP-Q_ODP))))</f>
        <v>0</v>
      </c>
      <c r="AK297">
        <f ca="1">IF('Pariwise difference (d)'!AK297&gt;Q_ODP,0,IF('Pariwise difference (d)'!AK297&lt;P_ODP,1,((Q_ODP-'Pariwise difference (d)'!AK297)/(P_ODP-Q_ODP))))</f>
        <v>0</v>
      </c>
    </row>
    <row r="298" spans="1:37">
      <c r="A298" s="7">
        <v>296</v>
      </c>
      <c r="B298">
        <f ca="1">IF('Pariwise difference (d)'!B298&gt;Q_GWP,0,IF('Pariwise difference (d)'!B298&lt;P_GWP,1,((Q_GWP-'Pariwise difference (d)'!B298)/(P_GWP-Q_GWP))))</f>
        <v>0</v>
      </c>
      <c r="C298">
        <f ca="1">IF('Pariwise difference (d)'!C298&gt;Q_GWP,0,IF('Pariwise difference (d)'!C298&lt;P_GWP,1,((Q_GWP-'Pariwise difference (d)'!C298)/(P_GWP-Q_GWP))))</f>
        <v>0</v>
      </c>
      <c r="D298">
        <f ca="1">IF('Pariwise difference (d)'!D298&gt;Q_GWP,0,IF('Pariwise difference (d)'!D298&lt;P_GWP,1,((Q_GWP-'Pariwise difference (d)'!D298)/(P_GWP-Q_GWP))))</f>
        <v>0</v>
      </c>
      <c r="E298">
        <f ca="1">IF('Pariwise difference (d)'!E298&gt;Q_GWP,0,IF('Pariwise difference (d)'!E298&lt;P_GWP,1,((Q_GWP-'Pariwise difference (d)'!E298)/(P_GWP-Q_GWP))))</f>
        <v>1</v>
      </c>
      <c r="F298">
        <f ca="1">IF('Pariwise difference (d)'!F298&gt;Q_GWP,0,IF('Pariwise difference (d)'!F298&lt;P_GWP,1,((Q_GWP-'Pariwise difference (d)'!F298)/(P_GWP-Q_GWP))))</f>
        <v>0</v>
      </c>
      <c r="G298">
        <f ca="1">IF('Pariwise difference (d)'!G298&gt;Q_GWP,0,IF('Pariwise difference (d)'!G298&lt;P_GWP,1,((Q_GWP-'Pariwise difference (d)'!G298)/(P_GWP-Q_GWP))))</f>
        <v>0</v>
      </c>
      <c r="H298">
        <f ca="1">IF('Pariwise difference (d)'!H298&gt;Q_GWP,0,IF('Pariwise difference (d)'!H298&lt;P_GWP,1,((Q_GWP-'Pariwise difference (d)'!H298)/(P_GWP-Q_GWP))))</f>
        <v>1</v>
      </c>
      <c r="I298">
        <f ca="1">IF('Pariwise difference (d)'!I298&gt;Q_GWP,0,IF('Pariwise difference (d)'!I298&lt;P_GWP,1,((Q_GWP-'Pariwise difference (d)'!I298)/(P_GWP-Q_GWP))))</f>
        <v>0</v>
      </c>
      <c r="J298">
        <f ca="1">IF('Pariwise difference (d)'!J298&gt;Q_GWP,0,IF('Pariwise difference (d)'!J298&lt;P_GWP,1,((Q_GWP-'Pariwise difference (d)'!J298)/(P_GWP-Q_GWP))))</f>
        <v>1</v>
      </c>
      <c r="K298">
        <f ca="1">IF('Pariwise difference (d)'!K298&gt;Q_GWP,0,IF('Pariwise difference (d)'!K298&lt;P_GWP,1,((Q_GWP-'Pariwise difference (d)'!K298)/(P_GWP-Q_GWP))))</f>
        <v>0</v>
      </c>
      <c r="L298">
        <f ca="1">IF('Pariwise difference (d)'!L298&gt;Q_GWP,0,IF('Pariwise difference (d)'!L298&lt;P_GWP,1,((Q_GWP-'Pariwise difference (d)'!L298)/(P_GWP-Q_GWP))))</f>
        <v>0</v>
      </c>
      <c r="M298">
        <f ca="1">IF('Pariwise difference (d)'!M298&gt;Q_GWP,0,IF('Pariwise difference (d)'!M298&lt;P_GWP,1,((Q_GWP-'Pariwise difference (d)'!M298)/(P_GWP-Q_GWP))))</f>
        <v>1</v>
      </c>
      <c r="N298">
        <f ca="1">IF('Pariwise difference (d)'!N298&gt;Q_IRP,0,IF('Pariwise difference (d)'!N298&lt;P_IRP,1,((Q_IRP-'Pariwise difference (d)'!N298)/(P_IRP-Q_IRP))))</f>
        <v>0</v>
      </c>
      <c r="O298">
        <f ca="1">IF('Pariwise difference (d)'!O298&gt;Q_IRP,0,IF('Pariwise difference (d)'!O298&lt;P_IRP,1,((Q_IRP-'Pariwise difference (d)'!O298)/(P_IRP-Q_IRP))))</f>
        <v>0</v>
      </c>
      <c r="P298">
        <f ca="1">IF('Pariwise difference (d)'!P298&gt;Q_IRP,0,IF('Pariwise difference (d)'!P298&lt;P_IRP,1,((Q_IRP-'Pariwise difference (d)'!P298)/(P_IRP-Q_IRP))))</f>
        <v>0</v>
      </c>
      <c r="Q298">
        <f ca="1">IF('Pariwise difference (d)'!Q298&gt;Q_IRP,0,IF('Pariwise difference (d)'!Q298&lt;P_IRP,1,((Q_IRP-'Pariwise difference (d)'!Q298)/(P_IRP-Q_IRP))))</f>
        <v>1</v>
      </c>
      <c r="R298">
        <f ca="1">IF('Pariwise difference (d)'!R298&gt;Q_IRP,0,IF('Pariwise difference (d)'!R298&lt;P_IRP,1,((Q_IRP-'Pariwise difference (d)'!R298)/(P_IRP-Q_IRP))))</f>
        <v>0</v>
      </c>
      <c r="S298">
        <f ca="1">IF('Pariwise difference (d)'!S298&gt;Q_IRP,0,IF('Pariwise difference (d)'!S298&lt;P_IRP,1,((Q_IRP-'Pariwise difference (d)'!S298)/(P_IRP-Q_IRP))))</f>
        <v>0</v>
      </c>
      <c r="T298">
        <f ca="1">IF('Pariwise difference (d)'!T298&gt;Q_IRP,0,IF('Pariwise difference (d)'!T298&lt;P_IRP,1,((Q_IRP-'Pariwise difference (d)'!T298)/(P_IRP-Q_IRP))))</f>
        <v>1</v>
      </c>
      <c r="U298">
        <f ca="1">IF('Pariwise difference (d)'!U298&gt;Q_IRP,0,IF('Pariwise difference (d)'!U298&lt;P_IRP,1,((Q_IRP-'Pariwise difference (d)'!U298)/(P_IRP-Q_IRP))))</f>
        <v>0</v>
      </c>
      <c r="V298">
        <f ca="1">IF('Pariwise difference (d)'!V298&gt;Q_IRP,0,IF('Pariwise difference (d)'!V298&lt;P_IRP,1,((Q_IRP-'Pariwise difference (d)'!V298)/(P_IRP-Q_IRP))))</f>
        <v>1</v>
      </c>
      <c r="W298">
        <f ca="1">IF('Pariwise difference (d)'!W298&gt;Q_IRP,0,IF('Pariwise difference (d)'!W298&lt;P_IRP,1,((Q_IRP-'Pariwise difference (d)'!W298)/(P_IRP-Q_IRP))))</f>
        <v>0</v>
      </c>
      <c r="X298">
        <f ca="1">IF('Pariwise difference (d)'!X298&gt;Q_IRP,0,IF('Pariwise difference (d)'!X298&lt;P_IRP,1,((Q_IRP-'Pariwise difference (d)'!X298)/(P_IRP-Q_IRP))))</f>
        <v>0</v>
      </c>
      <c r="Y298">
        <f ca="1">IF('Pariwise difference (d)'!Y298&gt;Q_IRP,0,IF('Pariwise difference (d)'!Y298&lt;P_IRP,1,((Q_IRP-'Pariwise difference (d)'!Y298)/(P_IRP-Q_IRP))))</f>
        <v>1</v>
      </c>
      <c r="Z298">
        <f ca="1">IF('Pariwise difference (d)'!Z298&gt;Q_ODP,0,IF('Pariwise difference (d)'!Z298&lt;P_ODP,1,((Q_ODP-'Pariwise difference (d)'!Z298)/(P_ODP-Q_ODP))))</f>
        <v>0</v>
      </c>
      <c r="AA298">
        <f ca="1">IF('Pariwise difference (d)'!AA298&gt;Q_ODP,0,IF('Pariwise difference (d)'!AA298&lt;P_ODP,1,((Q_ODP-'Pariwise difference (d)'!AA298)/(P_ODP-Q_ODP))))</f>
        <v>0</v>
      </c>
      <c r="AB298">
        <f ca="1">IF('Pariwise difference (d)'!AB298&gt;Q_ODP,0,IF('Pariwise difference (d)'!AB298&lt;P_ODP,1,((Q_ODP-'Pariwise difference (d)'!AB298)/(P_ODP-Q_ODP))))</f>
        <v>0</v>
      </c>
      <c r="AC298">
        <f ca="1">IF('Pariwise difference (d)'!AC298&gt;Q_ODP,0,IF('Pariwise difference (d)'!AC298&lt;P_ODP,1,((Q_ODP-'Pariwise difference (d)'!AC298)/(P_ODP-Q_ODP))))</f>
        <v>0</v>
      </c>
      <c r="AD298">
        <f ca="1">IF('Pariwise difference (d)'!AD298&gt;Q_ODP,0,IF('Pariwise difference (d)'!AD298&lt;P_ODP,1,((Q_ODP-'Pariwise difference (d)'!AD298)/(P_ODP-Q_ODP))))</f>
        <v>0</v>
      </c>
      <c r="AE298">
        <f ca="1">IF('Pariwise difference (d)'!AE298&gt;Q_ODP,0,IF('Pariwise difference (d)'!AE298&lt;P_ODP,1,((Q_ODP-'Pariwise difference (d)'!AE298)/(P_ODP-Q_ODP))))</f>
        <v>1</v>
      </c>
      <c r="AF298">
        <f ca="1">IF('Pariwise difference (d)'!AF298&gt;Q_ODP,0,IF('Pariwise difference (d)'!AF298&lt;P_ODP,1,((Q_ODP-'Pariwise difference (d)'!AF298)/(P_ODP-Q_ODP))))</f>
        <v>0</v>
      </c>
      <c r="AG298">
        <f ca="1">IF('Pariwise difference (d)'!AG298&gt;Q_ODP,0,IF('Pariwise difference (d)'!AG298&lt;P_ODP,1,((Q_ODP-'Pariwise difference (d)'!AG298)/(P_ODP-Q_ODP))))</f>
        <v>1</v>
      </c>
      <c r="AH298">
        <f ca="1">IF('Pariwise difference (d)'!AH298&gt;Q_ODP,0,IF('Pariwise difference (d)'!AH298&lt;P_ODP,1,((Q_ODP-'Pariwise difference (d)'!AH298)/(P_ODP-Q_ODP))))</f>
        <v>0</v>
      </c>
      <c r="AI298">
        <f ca="1">IF('Pariwise difference (d)'!AI298&gt;Q_ODP,0,IF('Pariwise difference (d)'!AI298&lt;P_ODP,1,((Q_ODP-'Pariwise difference (d)'!AI298)/(P_ODP-Q_ODP))))</f>
        <v>1</v>
      </c>
      <c r="AJ298">
        <f ca="1">IF('Pariwise difference (d)'!AJ298&gt;Q_ODP,0,IF('Pariwise difference (d)'!AJ298&lt;P_ODP,1,((Q_ODP-'Pariwise difference (d)'!AJ298)/(P_ODP-Q_ODP))))</f>
        <v>0</v>
      </c>
      <c r="AK298">
        <f ca="1">IF('Pariwise difference (d)'!AK298&gt;Q_ODP,0,IF('Pariwise difference (d)'!AK298&lt;P_ODP,1,((Q_ODP-'Pariwise difference (d)'!AK298)/(P_ODP-Q_ODP))))</f>
        <v>0</v>
      </c>
    </row>
    <row r="299" spans="1:37">
      <c r="A299" s="7">
        <v>297</v>
      </c>
      <c r="B299">
        <f ca="1">IF('Pariwise difference (d)'!B299&gt;Q_GWP,0,IF('Pariwise difference (d)'!B299&lt;P_GWP,1,((Q_GWP-'Pariwise difference (d)'!B299)/(P_GWP-Q_GWP))))</f>
        <v>0</v>
      </c>
      <c r="C299">
        <f ca="1">IF('Pariwise difference (d)'!C299&gt;Q_GWP,0,IF('Pariwise difference (d)'!C299&lt;P_GWP,1,((Q_GWP-'Pariwise difference (d)'!C299)/(P_GWP-Q_GWP))))</f>
        <v>0</v>
      </c>
      <c r="D299">
        <f ca="1">IF('Pariwise difference (d)'!D299&gt;Q_GWP,0,IF('Pariwise difference (d)'!D299&lt;P_GWP,1,((Q_GWP-'Pariwise difference (d)'!D299)/(P_GWP-Q_GWP))))</f>
        <v>0</v>
      </c>
      <c r="E299">
        <f ca="1">IF('Pariwise difference (d)'!E299&gt;Q_GWP,0,IF('Pariwise difference (d)'!E299&lt;P_GWP,1,((Q_GWP-'Pariwise difference (d)'!E299)/(P_GWP-Q_GWP))))</f>
        <v>1</v>
      </c>
      <c r="F299">
        <f ca="1">IF('Pariwise difference (d)'!F299&gt;Q_GWP,0,IF('Pariwise difference (d)'!F299&lt;P_GWP,1,((Q_GWP-'Pariwise difference (d)'!F299)/(P_GWP-Q_GWP))))</f>
        <v>-6.636348091246691E-2</v>
      </c>
      <c r="G299">
        <f ca="1">IF('Pariwise difference (d)'!G299&gt;Q_GWP,0,IF('Pariwise difference (d)'!G299&lt;P_GWP,1,((Q_GWP-'Pariwise difference (d)'!G299)/(P_GWP-Q_GWP))))</f>
        <v>0</v>
      </c>
      <c r="H299">
        <f ca="1">IF('Pariwise difference (d)'!H299&gt;Q_GWP,0,IF('Pariwise difference (d)'!H299&lt;P_GWP,1,((Q_GWP-'Pariwise difference (d)'!H299)/(P_GWP-Q_GWP))))</f>
        <v>1</v>
      </c>
      <c r="I299">
        <f ca="1">IF('Pariwise difference (d)'!I299&gt;Q_GWP,0,IF('Pariwise difference (d)'!I299&lt;P_GWP,1,((Q_GWP-'Pariwise difference (d)'!I299)/(P_GWP-Q_GWP))))</f>
        <v>1</v>
      </c>
      <c r="J299">
        <f ca="1">IF('Pariwise difference (d)'!J299&gt;Q_GWP,0,IF('Pariwise difference (d)'!J299&lt;P_GWP,1,((Q_GWP-'Pariwise difference (d)'!J299)/(P_GWP-Q_GWP))))</f>
        <v>1</v>
      </c>
      <c r="K299">
        <f ca="1">IF('Pariwise difference (d)'!K299&gt;Q_GWP,0,IF('Pariwise difference (d)'!K299&lt;P_GWP,1,((Q_GWP-'Pariwise difference (d)'!K299)/(P_GWP-Q_GWP))))</f>
        <v>0</v>
      </c>
      <c r="L299">
        <f ca="1">IF('Pariwise difference (d)'!L299&gt;Q_GWP,0,IF('Pariwise difference (d)'!L299&lt;P_GWP,1,((Q_GWP-'Pariwise difference (d)'!L299)/(P_GWP-Q_GWP))))</f>
        <v>0</v>
      </c>
      <c r="M299">
        <f ca="1">IF('Pariwise difference (d)'!M299&gt;Q_GWP,0,IF('Pariwise difference (d)'!M299&lt;P_GWP,1,((Q_GWP-'Pariwise difference (d)'!M299)/(P_GWP-Q_GWP))))</f>
        <v>1</v>
      </c>
      <c r="N299">
        <f ca="1">IF('Pariwise difference (d)'!N299&gt;Q_IRP,0,IF('Pariwise difference (d)'!N299&lt;P_IRP,1,((Q_IRP-'Pariwise difference (d)'!N299)/(P_IRP-Q_IRP))))</f>
        <v>0</v>
      </c>
      <c r="O299">
        <f ca="1">IF('Pariwise difference (d)'!O299&gt;Q_IRP,0,IF('Pariwise difference (d)'!O299&lt;P_IRP,1,((Q_IRP-'Pariwise difference (d)'!O299)/(P_IRP-Q_IRP))))</f>
        <v>-0.55119790571491944</v>
      </c>
      <c r="P299">
        <f ca="1">IF('Pariwise difference (d)'!P299&gt;Q_IRP,0,IF('Pariwise difference (d)'!P299&lt;P_IRP,1,((Q_IRP-'Pariwise difference (d)'!P299)/(P_IRP-Q_IRP))))</f>
        <v>0</v>
      </c>
      <c r="Q299">
        <f ca="1">IF('Pariwise difference (d)'!Q299&gt;Q_IRP,0,IF('Pariwise difference (d)'!Q299&lt;P_IRP,1,((Q_IRP-'Pariwise difference (d)'!Q299)/(P_IRP-Q_IRP))))</f>
        <v>1</v>
      </c>
      <c r="R299">
        <f ca="1">IF('Pariwise difference (d)'!R299&gt;Q_IRP,0,IF('Pariwise difference (d)'!R299&lt;P_IRP,1,((Q_IRP-'Pariwise difference (d)'!R299)/(P_IRP-Q_IRP))))</f>
        <v>1</v>
      </c>
      <c r="S299">
        <f ca="1">IF('Pariwise difference (d)'!S299&gt;Q_IRP,0,IF('Pariwise difference (d)'!S299&lt;P_IRP,1,((Q_IRP-'Pariwise difference (d)'!S299)/(P_IRP-Q_IRP))))</f>
        <v>0</v>
      </c>
      <c r="T299">
        <f ca="1">IF('Pariwise difference (d)'!T299&gt;Q_IRP,0,IF('Pariwise difference (d)'!T299&lt;P_IRP,1,((Q_IRP-'Pariwise difference (d)'!T299)/(P_IRP-Q_IRP))))</f>
        <v>1</v>
      </c>
      <c r="U299">
        <f ca="1">IF('Pariwise difference (d)'!U299&gt;Q_IRP,0,IF('Pariwise difference (d)'!U299&lt;P_IRP,1,((Q_IRP-'Pariwise difference (d)'!U299)/(P_IRP-Q_IRP))))</f>
        <v>0</v>
      </c>
      <c r="V299">
        <f ca="1">IF('Pariwise difference (d)'!V299&gt;Q_IRP,0,IF('Pariwise difference (d)'!V299&lt;P_IRP,1,((Q_IRP-'Pariwise difference (d)'!V299)/(P_IRP-Q_IRP))))</f>
        <v>1</v>
      </c>
      <c r="W299">
        <f ca="1">IF('Pariwise difference (d)'!W299&gt;Q_IRP,0,IF('Pariwise difference (d)'!W299&lt;P_IRP,1,((Q_IRP-'Pariwise difference (d)'!W299)/(P_IRP-Q_IRP))))</f>
        <v>0</v>
      </c>
      <c r="X299">
        <f ca="1">IF('Pariwise difference (d)'!X299&gt;Q_IRP,0,IF('Pariwise difference (d)'!X299&lt;P_IRP,1,((Q_IRP-'Pariwise difference (d)'!X299)/(P_IRP-Q_IRP))))</f>
        <v>0</v>
      </c>
      <c r="Y299">
        <f ca="1">IF('Pariwise difference (d)'!Y299&gt;Q_IRP,0,IF('Pariwise difference (d)'!Y299&lt;P_IRP,1,((Q_IRP-'Pariwise difference (d)'!Y299)/(P_IRP-Q_IRP))))</f>
        <v>1</v>
      </c>
      <c r="Z299">
        <f ca="1">IF('Pariwise difference (d)'!Z299&gt;Q_ODP,0,IF('Pariwise difference (d)'!Z299&lt;P_ODP,1,((Q_ODP-'Pariwise difference (d)'!Z299)/(P_ODP-Q_ODP))))</f>
        <v>-0.46769680964647931</v>
      </c>
      <c r="AA299">
        <f ca="1">IF('Pariwise difference (d)'!AA299&gt;Q_ODP,0,IF('Pariwise difference (d)'!AA299&lt;P_ODP,1,((Q_ODP-'Pariwise difference (d)'!AA299)/(P_ODP-Q_ODP))))</f>
        <v>1</v>
      </c>
      <c r="AB299">
        <f ca="1">IF('Pariwise difference (d)'!AB299&gt;Q_ODP,0,IF('Pariwise difference (d)'!AB299&lt;P_ODP,1,((Q_ODP-'Pariwise difference (d)'!AB299)/(P_ODP-Q_ODP))))</f>
        <v>0</v>
      </c>
      <c r="AC299">
        <f ca="1">IF('Pariwise difference (d)'!AC299&gt;Q_ODP,0,IF('Pariwise difference (d)'!AC299&lt;P_ODP,1,((Q_ODP-'Pariwise difference (d)'!AC299)/(P_ODP-Q_ODP))))</f>
        <v>1</v>
      </c>
      <c r="AD299">
        <f ca="1">IF('Pariwise difference (d)'!AD299&gt;Q_ODP,0,IF('Pariwise difference (d)'!AD299&lt;P_ODP,1,((Q_ODP-'Pariwise difference (d)'!AD299)/(P_ODP-Q_ODP))))</f>
        <v>0</v>
      </c>
      <c r="AE299">
        <f ca="1">IF('Pariwise difference (d)'!AE299&gt;Q_ODP,0,IF('Pariwise difference (d)'!AE299&lt;P_ODP,1,((Q_ODP-'Pariwise difference (d)'!AE299)/(P_ODP-Q_ODP))))</f>
        <v>0</v>
      </c>
      <c r="AF299">
        <f ca="1">IF('Pariwise difference (d)'!AF299&gt;Q_ODP,0,IF('Pariwise difference (d)'!AF299&lt;P_ODP,1,((Q_ODP-'Pariwise difference (d)'!AF299)/(P_ODP-Q_ODP))))</f>
        <v>0</v>
      </c>
      <c r="AG299">
        <f ca="1">IF('Pariwise difference (d)'!AG299&gt;Q_ODP,0,IF('Pariwise difference (d)'!AG299&lt;P_ODP,1,((Q_ODP-'Pariwise difference (d)'!AG299)/(P_ODP-Q_ODP))))</f>
        <v>0</v>
      </c>
      <c r="AH299">
        <f ca="1">IF('Pariwise difference (d)'!AH299&gt;Q_ODP,0,IF('Pariwise difference (d)'!AH299&lt;P_ODP,1,((Q_ODP-'Pariwise difference (d)'!AH299)/(P_ODP-Q_ODP))))</f>
        <v>0</v>
      </c>
      <c r="AI299">
        <f ca="1">IF('Pariwise difference (d)'!AI299&gt;Q_ODP,0,IF('Pariwise difference (d)'!AI299&lt;P_ODP,1,((Q_ODP-'Pariwise difference (d)'!AI299)/(P_ODP-Q_ODP))))</f>
        <v>0</v>
      </c>
      <c r="AJ299">
        <f ca="1">IF('Pariwise difference (d)'!AJ299&gt;Q_ODP,0,IF('Pariwise difference (d)'!AJ299&lt;P_ODP,1,((Q_ODP-'Pariwise difference (d)'!AJ299)/(P_ODP-Q_ODP))))</f>
        <v>-1.578468633723297E-2</v>
      </c>
      <c r="AK299">
        <f ca="1">IF('Pariwise difference (d)'!AK299&gt;Q_ODP,0,IF('Pariwise difference (d)'!AK299&lt;P_ODP,1,((Q_ODP-'Pariwise difference (d)'!AK299)/(P_ODP-Q_ODP))))</f>
        <v>1</v>
      </c>
    </row>
    <row r="300" spans="1:37">
      <c r="A300" s="7">
        <v>298</v>
      </c>
      <c r="B300">
        <f ca="1">IF('Pariwise difference (d)'!B300&gt;Q_GWP,0,IF('Pariwise difference (d)'!B300&lt;P_GWP,1,((Q_GWP-'Pariwise difference (d)'!B300)/(P_GWP-Q_GWP))))</f>
        <v>0</v>
      </c>
      <c r="C300">
        <f ca="1">IF('Pariwise difference (d)'!C300&gt;Q_GWP,0,IF('Pariwise difference (d)'!C300&lt;P_GWP,1,((Q_GWP-'Pariwise difference (d)'!C300)/(P_GWP-Q_GWP))))</f>
        <v>0</v>
      </c>
      <c r="D300">
        <f ca="1">IF('Pariwise difference (d)'!D300&gt;Q_GWP,0,IF('Pariwise difference (d)'!D300&lt;P_GWP,1,((Q_GWP-'Pariwise difference (d)'!D300)/(P_GWP-Q_GWP))))</f>
        <v>0</v>
      </c>
      <c r="E300">
        <f ca="1">IF('Pariwise difference (d)'!E300&gt;Q_GWP,0,IF('Pariwise difference (d)'!E300&lt;P_GWP,1,((Q_GWP-'Pariwise difference (d)'!E300)/(P_GWP-Q_GWP))))</f>
        <v>1</v>
      </c>
      <c r="F300">
        <f ca="1">IF('Pariwise difference (d)'!F300&gt;Q_GWP,0,IF('Pariwise difference (d)'!F300&lt;P_GWP,1,((Q_GWP-'Pariwise difference (d)'!F300)/(P_GWP-Q_GWP))))</f>
        <v>0</v>
      </c>
      <c r="G300">
        <f ca="1">IF('Pariwise difference (d)'!G300&gt;Q_GWP,0,IF('Pariwise difference (d)'!G300&lt;P_GWP,1,((Q_GWP-'Pariwise difference (d)'!G300)/(P_GWP-Q_GWP))))</f>
        <v>0</v>
      </c>
      <c r="H300">
        <f ca="1">IF('Pariwise difference (d)'!H300&gt;Q_GWP,0,IF('Pariwise difference (d)'!H300&lt;P_GWP,1,((Q_GWP-'Pariwise difference (d)'!H300)/(P_GWP-Q_GWP))))</f>
        <v>1</v>
      </c>
      <c r="I300">
        <f ca="1">IF('Pariwise difference (d)'!I300&gt;Q_GWP,0,IF('Pariwise difference (d)'!I300&lt;P_GWP,1,((Q_GWP-'Pariwise difference (d)'!I300)/(P_GWP-Q_GWP))))</f>
        <v>1</v>
      </c>
      <c r="J300">
        <f ca="1">IF('Pariwise difference (d)'!J300&gt;Q_GWP,0,IF('Pariwise difference (d)'!J300&lt;P_GWP,1,((Q_GWP-'Pariwise difference (d)'!J300)/(P_GWP-Q_GWP))))</f>
        <v>1</v>
      </c>
      <c r="K300">
        <f ca="1">IF('Pariwise difference (d)'!K300&gt;Q_GWP,0,IF('Pariwise difference (d)'!K300&lt;P_GWP,1,((Q_GWP-'Pariwise difference (d)'!K300)/(P_GWP-Q_GWP))))</f>
        <v>0</v>
      </c>
      <c r="L300">
        <f ca="1">IF('Pariwise difference (d)'!L300&gt;Q_GWP,0,IF('Pariwise difference (d)'!L300&lt;P_GWP,1,((Q_GWP-'Pariwise difference (d)'!L300)/(P_GWP-Q_GWP))))</f>
        <v>-0.72006885118959851</v>
      </c>
      <c r="M300">
        <f ca="1">IF('Pariwise difference (d)'!M300&gt;Q_GWP,0,IF('Pariwise difference (d)'!M300&lt;P_GWP,1,((Q_GWP-'Pariwise difference (d)'!M300)/(P_GWP-Q_GWP))))</f>
        <v>1</v>
      </c>
      <c r="N300">
        <f ca="1">IF('Pariwise difference (d)'!N300&gt;Q_IRP,0,IF('Pariwise difference (d)'!N300&lt;P_IRP,1,((Q_IRP-'Pariwise difference (d)'!N300)/(P_IRP-Q_IRP))))</f>
        <v>0</v>
      </c>
      <c r="O300">
        <f ca="1">IF('Pariwise difference (d)'!O300&gt;Q_IRP,0,IF('Pariwise difference (d)'!O300&lt;P_IRP,1,((Q_IRP-'Pariwise difference (d)'!O300)/(P_IRP-Q_IRP))))</f>
        <v>0</v>
      </c>
      <c r="P300">
        <f ca="1">IF('Pariwise difference (d)'!P300&gt;Q_IRP,0,IF('Pariwise difference (d)'!P300&lt;P_IRP,1,((Q_IRP-'Pariwise difference (d)'!P300)/(P_IRP-Q_IRP))))</f>
        <v>0</v>
      </c>
      <c r="Q300">
        <f ca="1">IF('Pariwise difference (d)'!Q300&gt;Q_IRP,0,IF('Pariwise difference (d)'!Q300&lt;P_IRP,1,((Q_IRP-'Pariwise difference (d)'!Q300)/(P_IRP-Q_IRP))))</f>
        <v>1</v>
      </c>
      <c r="R300">
        <f ca="1">IF('Pariwise difference (d)'!R300&gt;Q_IRP,0,IF('Pariwise difference (d)'!R300&lt;P_IRP,1,((Q_IRP-'Pariwise difference (d)'!R300)/(P_IRP-Q_IRP))))</f>
        <v>1</v>
      </c>
      <c r="S300">
        <f ca="1">IF('Pariwise difference (d)'!S300&gt;Q_IRP,0,IF('Pariwise difference (d)'!S300&lt;P_IRP,1,((Q_IRP-'Pariwise difference (d)'!S300)/(P_IRP-Q_IRP))))</f>
        <v>0</v>
      </c>
      <c r="T300">
        <f ca="1">IF('Pariwise difference (d)'!T300&gt;Q_IRP,0,IF('Pariwise difference (d)'!T300&lt;P_IRP,1,((Q_IRP-'Pariwise difference (d)'!T300)/(P_IRP-Q_IRP))))</f>
        <v>1</v>
      </c>
      <c r="U300">
        <f ca="1">IF('Pariwise difference (d)'!U300&gt;Q_IRP,0,IF('Pariwise difference (d)'!U300&lt;P_IRP,1,((Q_IRP-'Pariwise difference (d)'!U300)/(P_IRP-Q_IRP))))</f>
        <v>0</v>
      </c>
      <c r="V300">
        <f ca="1">IF('Pariwise difference (d)'!V300&gt;Q_IRP,0,IF('Pariwise difference (d)'!V300&lt;P_IRP,1,((Q_IRP-'Pariwise difference (d)'!V300)/(P_IRP-Q_IRP))))</f>
        <v>1</v>
      </c>
      <c r="W300">
        <f ca="1">IF('Pariwise difference (d)'!W300&gt;Q_IRP,0,IF('Pariwise difference (d)'!W300&lt;P_IRP,1,((Q_IRP-'Pariwise difference (d)'!W300)/(P_IRP-Q_IRP))))</f>
        <v>0</v>
      </c>
      <c r="X300">
        <f ca="1">IF('Pariwise difference (d)'!X300&gt;Q_IRP,0,IF('Pariwise difference (d)'!X300&lt;P_IRP,1,((Q_IRP-'Pariwise difference (d)'!X300)/(P_IRP-Q_IRP))))</f>
        <v>0</v>
      </c>
      <c r="Y300">
        <f ca="1">IF('Pariwise difference (d)'!Y300&gt;Q_IRP,0,IF('Pariwise difference (d)'!Y300&lt;P_IRP,1,((Q_IRP-'Pariwise difference (d)'!Y300)/(P_IRP-Q_IRP))))</f>
        <v>1</v>
      </c>
      <c r="Z300">
        <f ca="1">IF('Pariwise difference (d)'!Z300&gt;Q_ODP,0,IF('Pariwise difference (d)'!Z300&lt;P_ODP,1,((Q_ODP-'Pariwise difference (d)'!Z300)/(P_ODP-Q_ODP))))</f>
        <v>1</v>
      </c>
      <c r="AA300">
        <f ca="1">IF('Pariwise difference (d)'!AA300&gt;Q_ODP,0,IF('Pariwise difference (d)'!AA300&lt;P_ODP,1,((Q_ODP-'Pariwise difference (d)'!AA300)/(P_ODP-Q_ODP))))</f>
        <v>-0.13117280097133119</v>
      </c>
      <c r="AB300">
        <f ca="1">IF('Pariwise difference (d)'!AB300&gt;Q_ODP,0,IF('Pariwise difference (d)'!AB300&lt;P_ODP,1,((Q_ODP-'Pariwise difference (d)'!AB300)/(P_ODP-Q_ODP))))</f>
        <v>1</v>
      </c>
      <c r="AC300">
        <f ca="1">IF('Pariwise difference (d)'!AC300&gt;Q_ODP,0,IF('Pariwise difference (d)'!AC300&lt;P_ODP,1,((Q_ODP-'Pariwise difference (d)'!AC300)/(P_ODP-Q_ODP))))</f>
        <v>0</v>
      </c>
      <c r="AD300">
        <f ca="1">IF('Pariwise difference (d)'!AD300&gt;Q_ODP,0,IF('Pariwise difference (d)'!AD300&lt;P_ODP,1,((Q_ODP-'Pariwise difference (d)'!AD300)/(P_ODP-Q_ODP))))</f>
        <v>-0.45700454524125345</v>
      </c>
      <c r="AE300">
        <f ca="1">IF('Pariwise difference (d)'!AE300&gt;Q_ODP,0,IF('Pariwise difference (d)'!AE300&lt;P_ODP,1,((Q_ODP-'Pariwise difference (d)'!AE300)/(P_ODP-Q_ODP))))</f>
        <v>1</v>
      </c>
      <c r="AF300">
        <f ca="1">IF('Pariwise difference (d)'!AF300&gt;Q_ODP,0,IF('Pariwise difference (d)'!AF300&lt;P_ODP,1,((Q_ODP-'Pariwise difference (d)'!AF300)/(P_ODP-Q_ODP))))</f>
        <v>0</v>
      </c>
      <c r="AG300">
        <f ca="1">IF('Pariwise difference (d)'!AG300&gt;Q_ODP,0,IF('Pariwise difference (d)'!AG300&lt;P_ODP,1,((Q_ODP-'Pariwise difference (d)'!AG300)/(P_ODP-Q_ODP))))</f>
        <v>0</v>
      </c>
      <c r="AH300">
        <f ca="1">IF('Pariwise difference (d)'!AH300&gt;Q_ODP,0,IF('Pariwise difference (d)'!AH300&lt;P_ODP,1,((Q_ODP-'Pariwise difference (d)'!AH300)/(P_ODP-Q_ODP))))</f>
        <v>0</v>
      </c>
      <c r="AI300">
        <f ca="1">IF('Pariwise difference (d)'!AI300&gt;Q_ODP,0,IF('Pariwise difference (d)'!AI300&lt;P_ODP,1,((Q_ODP-'Pariwise difference (d)'!AI300)/(P_ODP-Q_ODP))))</f>
        <v>1</v>
      </c>
      <c r="AJ300">
        <f ca="1">IF('Pariwise difference (d)'!AJ300&gt;Q_ODP,0,IF('Pariwise difference (d)'!AJ300&lt;P_ODP,1,((Q_ODP-'Pariwise difference (d)'!AJ300)/(P_ODP-Q_ODP))))</f>
        <v>0</v>
      </c>
      <c r="AK300">
        <f ca="1">IF('Pariwise difference (d)'!AK300&gt;Q_ODP,0,IF('Pariwise difference (d)'!AK300&lt;P_ODP,1,((Q_ODP-'Pariwise difference (d)'!AK300)/(P_ODP-Q_ODP))))</f>
        <v>0</v>
      </c>
    </row>
    <row r="301" spans="1:37">
      <c r="A301" s="7">
        <v>299</v>
      </c>
      <c r="B301">
        <f ca="1">IF('Pariwise difference (d)'!B301&gt;Q_GWP,0,IF('Pariwise difference (d)'!B301&lt;P_GWP,1,((Q_GWP-'Pariwise difference (d)'!B301)/(P_GWP-Q_GWP))))</f>
        <v>0</v>
      </c>
      <c r="C301">
        <f ca="1">IF('Pariwise difference (d)'!C301&gt;Q_GWP,0,IF('Pariwise difference (d)'!C301&lt;P_GWP,1,((Q_GWP-'Pariwise difference (d)'!C301)/(P_GWP-Q_GWP))))</f>
        <v>1</v>
      </c>
      <c r="D301">
        <f ca="1">IF('Pariwise difference (d)'!D301&gt;Q_GWP,0,IF('Pariwise difference (d)'!D301&lt;P_GWP,1,((Q_GWP-'Pariwise difference (d)'!D301)/(P_GWP-Q_GWP))))</f>
        <v>0</v>
      </c>
      <c r="E301">
        <f ca="1">IF('Pariwise difference (d)'!E301&gt;Q_GWP,0,IF('Pariwise difference (d)'!E301&lt;P_GWP,1,((Q_GWP-'Pariwise difference (d)'!E301)/(P_GWP-Q_GWP))))</f>
        <v>1</v>
      </c>
      <c r="F301">
        <f ca="1">IF('Pariwise difference (d)'!F301&gt;Q_GWP,0,IF('Pariwise difference (d)'!F301&lt;P_GWP,1,((Q_GWP-'Pariwise difference (d)'!F301)/(P_GWP-Q_GWP))))</f>
        <v>0</v>
      </c>
      <c r="G301">
        <f ca="1">IF('Pariwise difference (d)'!G301&gt;Q_GWP,0,IF('Pariwise difference (d)'!G301&lt;P_GWP,1,((Q_GWP-'Pariwise difference (d)'!G301)/(P_GWP-Q_GWP))))</f>
        <v>0</v>
      </c>
      <c r="H301">
        <f ca="1">IF('Pariwise difference (d)'!H301&gt;Q_GWP,0,IF('Pariwise difference (d)'!H301&lt;P_GWP,1,((Q_GWP-'Pariwise difference (d)'!H301)/(P_GWP-Q_GWP))))</f>
        <v>1</v>
      </c>
      <c r="I301">
        <f ca="1">IF('Pariwise difference (d)'!I301&gt;Q_GWP,0,IF('Pariwise difference (d)'!I301&lt;P_GWP,1,((Q_GWP-'Pariwise difference (d)'!I301)/(P_GWP-Q_GWP))))</f>
        <v>0</v>
      </c>
      <c r="J301">
        <f ca="1">IF('Pariwise difference (d)'!J301&gt;Q_GWP,0,IF('Pariwise difference (d)'!J301&lt;P_GWP,1,((Q_GWP-'Pariwise difference (d)'!J301)/(P_GWP-Q_GWP))))</f>
        <v>1</v>
      </c>
      <c r="K301">
        <f ca="1">IF('Pariwise difference (d)'!K301&gt;Q_GWP,0,IF('Pariwise difference (d)'!K301&lt;P_GWP,1,((Q_GWP-'Pariwise difference (d)'!K301)/(P_GWP-Q_GWP))))</f>
        <v>0</v>
      </c>
      <c r="L301">
        <f ca="1">IF('Pariwise difference (d)'!L301&gt;Q_GWP,0,IF('Pariwise difference (d)'!L301&lt;P_GWP,1,((Q_GWP-'Pariwise difference (d)'!L301)/(P_GWP-Q_GWP))))</f>
        <v>0</v>
      </c>
      <c r="M301">
        <f ca="1">IF('Pariwise difference (d)'!M301&gt;Q_GWP,0,IF('Pariwise difference (d)'!M301&lt;P_GWP,1,((Q_GWP-'Pariwise difference (d)'!M301)/(P_GWP-Q_GWP))))</f>
        <v>1</v>
      </c>
      <c r="N301">
        <f ca="1">IF('Pariwise difference (d)'!N301&gt;Q_IRP,0,IF('Pariwise difference (d)'!N301&lt;P_IRP,1,((Q_IRP-'Pariwise difference (d)'!N301)/(P_IRP-Q_IRP))))</f>
        <v>0</v>
      </c>
      <c r="O301">
        <f ca="1">IF('Pariwise difference (d)'!O301&gt;Q_IRP,0,IF('Pariwise difference (d)'!O301&lt;P_IRP,1,((Q_IRP-'Pariwise difference (d)'!O301)/(P_IRP-Q_IRP))))</f>
        <v>0</v>
      </c>
      <c r="P301">
        <f ca="1">IF('Pariwise difference (d)'!P301&gt;Q_IRP,0,IF('Pariwise difference (d)'!P301&lt;P_IRP,1,((Q_IRP-'Pariwise difference (d)'!P301)/(P_IRP-Q_IRP))))</f>
        <v>0</v>
      </c>
      <c r="Q301">
        <f ca="1">IF('Pariwise difference (d)'!Q301&gt;Q_IRP,0,IF('Pariwise difference (d)'!Q301&lt;P_IRP,1,((Q_IRP-'Pariwise difference (d)'!Q301)/(P_IRP-Q_IRP))))</f>
        <v>1</v>
      </c>
      <c r="R301">
        <f ca="1">IF('Pariwise difference (d)'!R301&gt;Q_IRP,0,IF('Pariwise difference (d)'!R301&lt;P_IRP,1,((Q_IRP-'Pariwise difference (d)'!R301)/(P_IRP-Q_IRP))))</f>
        <v>1</v>
      </c>
      <c r="S301">
        <f ca="1">IF('Pariwise difference (d)'!S301&gt;Q_IRP,0,IF('Pariwise difference (d)'!S301&lt;P_IRP,1,((Q_IRP-'Pariwise difference (d)'!S301)/(P_IRP-Q_IRP))))</f>
        <v>0</v>
      </c>
      <c r="T301">
        <f ca="1">IF('Pariwise difference (d)'!T301&gt;Q_IRP,0,IF('Pariwise difference (d)'!T301&lt;P_IRP,1,((Q_IRP-'Pariwise difference (d)'!T301)/(P_IRP-Q_IRP))))</f>
        <v>1</v>
      </c>
      <c r="U301">
        <f ca="1">IF('Pariwise difference (d)'!U301&gt;Q_IRP,0,IF('Pariwise difference (d)'!U301&lt;P_IRP,1,((Q_IRP-'Pariwise difference (d)'!U301)/(P_IRP-Q_IRP))))</f>
        <v>0</v>
      </c>
      <c r="V301">
        <f ca="1">IF('Pariwise difference (d)'!V301&gt;Q_IRP,0,IF('Pariwise difference (d)'!V301&lt;P_IRP,1,((Q_IRP-'Pariwise difference (d)'!V301)/(P_IRP-Q_IRP))))</f>
        <v>1</v>
      </c>
      <c r="W301">
        <f ca="1">IF('Pariwise difference (d)'!W301&gt;Q_IRP,0,IF('Pariwise difference (d)'!W301&lt;P_IRP,1,((Q_IRP-'Pariwise difference (d)'!W301)/(P_IRP-Q_IRP))))</f>
        <v>0</v>
      </c>
      <c r="X301">
        <f ca="1">IF('Pariwise difference (d)'!X301&gt;Q_IRP,0,IF('Pariwise difference (d)'!X301&lt;P_IRP,1,((Q_IRP-'Pariwise difference (d)'!X301)/(P_IRP-Q_IRP))))</f>
        <v>0</v>
      </c>
      <c r="Y301">
        <f ca="1">IF('Pariwise difference (d)'!Y301&gt;Q_IRP,0,IF('Pariwise difference (d)'!Y301&lt;P_IRP,1,((Q_IRP-'Pariwise difference (d)'!Y301)/(P_IRP-Q_IRP))))</f>
        <v>1</v>
      </c>
      <c r="Z301">
        <f ca="1">IF('Pariwise difference (d)'!Z301&gt;Q_ODP,0,IF('Pariwise difference (d)'!Z301&lt;P_ODP,1,((Q_ODP-'Pariwise difference (d)'!Z301)/(P_ODP-Q_ODP))))</f>
        <v>1</v>
      </c>
      <c r="AA301">
        <f ca="1">IF('Pariwise difference (d)'!AA301&gt;Q_ODP,0,IF('Pariwise difference (d)'!AA301&lt;P_ODP,1,((Q_ODP-'Pariwise difference (d)'!AA301)/(P_ODP-Q_ODP))))</f>
        <v>0</v>
      </c>
      <c r="AB301">
        <f ca="1">IF('Pariwise difference (d)'!AB301&gt;Q_ODP,0,IF('Pariwise difference (d)'!AB301&lt;P_ODP,1,((Q_ODP-'Pariwise difference (d)'!AB301)/(P_ODP-Q_ODP))))</f>
        <v>0</v>
      </c>
      <c r="AC301">
        <f ca="1">IF('Pariwise difference (d)'!AC301&gt;Q_ODP,0,IF('Pariwise difference (d)'!AC301&lt;P_ODP,1,((Q_ODP-'Pariwise difference (d)'!AC301)/(P_ODP-Q_ODP))))</f>
        <v>0</v>
      </c>
      <c r="AD301">
        <f ca="1">IF('Pariwise difference (d)'!AD301&gt;Q_ODP,0,IF('Pariwise difference (d)'!AD301&lt;P_ODP,1,((Q_ODP-'Pariwise difference (d)'!AD301)/(P_ODP-Q_ODP))))</f>
        <v>0</v>
      </c>
      <c r="AE301">
        <f ca="1">IF('Pariwise difference (d)'!AE301&gt;Q_ODP,0,IF('Pariwise difference (d)'!AE301&lt;P_ODP,1,((Q_ODP-'Pariwise difference (d)'!AE301)/(P_ODP-Q_ODP))))</f>
        <v>0</v>
      </c>
      <c r="AF301">
        <f ca="1">IF('Pariwise difference (d)'!AF301&gt;Q_ODP,0,IF('Pariwise difference (d)'!AF301&lt;P_ODP,1,((Q_ODP-'Pariwise difference (d)'!AF301)/(P_ODP-Q_ODP))))</f>
        <v>0</v>
      </c>
      <c r="AG301">
        <f ca="1">IF('Pariwise difference (d)'!AG301&gt;Q_ODP,0,IF('Pariwise difference (d)'!AG301&lt;P_ODP,1,((Q_ODP-'Pariwise difference (d)'!AG301)/(P_ODP-Q_ODP))))</f>
        <v>0</v>
      </c>
      <c r="AH301">
        <f ca="1">IF('Pariwise difference (d)'!AH301&gt;Q_ODP,0,IF('Pariwise difference (d)'!AH301&lt;P_ODP,1,((Q_ODP-'Pariwise difference (d)'!AH301)/(P_ODP-Q_ODP))))</f>
        <v>-0.63313258889694635</v>
      </c>
      <c r="AI301">
        <f ca="1">IF('Pariwise difference (d)'!AI301&gt;Q_ODP,0,IF('Pariwise difference (d)'!AI301&lt;P_ODP,1,((Q_ODP-'Pariwise difference (d)'!AI301)/(P_ODP-Q_ODP))))</f>
        <v>1</v>
      </c>
      <c r="AJ301">
        <f ca="1">IF('Pariwise difference (d)'!AJ301&gt;Q_ODP,0,IF('Pariwise difference (d)'!AJ301&lt;P_ODP,1,((Q_ODP-'Pariwise difference (d)'!AJ301)/(P_ODP-Q_ODP))))</f>
        <v>1</v>
      </c>
      <c r="AK301">
        <f ca="1">IF('Pariwise difference (d)'!AK301&gt;Q_ODP,0,IF('Pariwise difference (d)'!AK301&lt;P_ODP,1,((Q_ODP-'Pariwise difference (d)'!AK301)/(P_ODP-Q_ODP))))</f>
        <v>-0.99893626080877007</v>
      </c>
    </row>
    <row r="302" spans="1:37">
      <c r="A302" s="7">
        <v>300</v>
      </c>
      <c r="B302">
        <f ca="1">IF('Pariwise difference (d)'!B302&gt;Q_GWP,0,IF('Pariwise difference (d)'!B302&lt;P_GWP,1,((Q_GWP-'Pariwise difference (d)'!B302)/(P_GWP-Q_GWP))))</f>
        <v>0</v>
      </c>
      <c r="C302">
        <f ca="1">IF('Pariwise difference (d)'!C302&gt;Q_GWP,0,IF('Pariwise difference (d)'!C302&lt;P_GWP,1,((Q_GWP-'Pariwise difference (d)'!C302)/(P_GWP-Q_GWP))))</f>
        <v>0</v>
      </c>
      <c r="D302">
        <f ca="1">IF('Pariwise difference (d)'!D302&gt;Q_GWP,0,IF('Pariwise difference (d)'!D302&lt;P_GWP,1,((Q_GWP-'Pariwise difference (d)'!D302)/(P_GWP-Q_GWP))))</f>
        <v>0</v>
      </c>
      <c r="E302">
        <f ca="1">IF('Pariwise difference (d)'!E302&gt;Q_GWP,0,IF('Pariwise difference (d)'!E302&lt;P_GWP,1,((Q_GWP-'Pariwise difference (d)'!E302)/(P_GWP-Q_GWP))))</f>
        <v>1</v>
      </c>
      <c r="F302">
        <f ca="1">IF('Pariwise difference (d)'!F302&gt;Q_GWP,0,IF('Pariwise difference (d)'!F302&lt;P_GWP,1,((Q_GWP-'Pariwise difference (d)'!F302)/(P_GWP-Q_GWP))))</f>
        <v>-8.3963105147535459E-3</v>
      </c>
      <c r="G302">
        <f ca="1">IF('Pariwise difference (d)'!G302&gt;Q_GWP,0,IF('Pariwise difference (d)'!G302&lt;P_GWP,1,((Q_GWP-'Pariwise difference (d)'!G302)/(P_GWP-Q_GWP))))</f>
        <v>0</v>
      </c>
      <c r="H302">
        <f ca="1">IF('Pariwise difference (d)'!H302&gt;Q_GWP,0,IF('Pariwise difference (d)'!H302&lt;P_GWP,1,((Q_GWP-'Pariwise difference (d)'!H302)/(P_GWP-Q_GWP))))</f>
        <v>1</v>
      </c>
      <c r="I302">
        <f ca="1">IF('Pariwise difference (d)'!I302&gt;Q_GWP,0,IF('Pariwise difference (d)'!I302&lt;P_GWP,1,((Q_GWP-'Pariwise difference (d)'!I302)/(P_GWP-Q_GWP))))</f>
        <v>0</v>
      </c>
      <c r="J302">
        <f ca="1">IF('Pariwise difference (d)'!J302&gt;Q_GWP,0,IF('Pariwise difference (d)'!J302&lt;P_GWP,1,((Q_GWP-'Pariwise difference (d)'!J302)/(P_GWP-Q_GWP))))</f>
        <v>1</v>
      </c>
      <c r="K302">
        <f ca="1">IF('Pariwise difference (d)'!K302&gt;Q_GWP,0,IF('Pariwise difference (d)'!K302&lt;P_GWP,1,((Q_GWP-'Pariwise difference (d)'!K302)/(P_GWP-Q_GWP))))</f>
        <v>0</v>
      </c>
      <c r="L302">
        <f ca="1">IF('Pariwise difference (d)'!L302&gt;Q_GWP,0,IF('Pariwise difference (d)'!L302&lt;P_GWP,1,((Q_GWP-'Pariwise difference (d)'!L302)/(P_GWP-Q_GWP))))</f>
        <v>0</v>
      </c>
      <c r="M302">
        <f ca="1">IF('Pariwise difference (d)'!M302&gt;Q_GWP,0,IF('Pariwise difference (d)'!M302&lt;P_GWP,1,((Q_GWP-'Pariwise difference (d)'!M302)/(P_GWP-Q_GWP))))</f>
        <v>1</v>
      </c>
      <c r="N302">
        <f ca="1">IF('Pariwise difference (d)'!N302&gt;Q_IRP,0,IF('Pariwise difference (d)'!N302&lt;P_IRP,1,((Q_IRP-'Pariwise difference (d)'!N302)/(P_IRP-Q_IRP))))</f>
        <v>0</v>
      </c>
      <c r="O302">
        <f ca="1">IF('Pariwise difference (d)'!O302&gt;Q_IRP,0,IF('Pariwise difference (d)'!O302&lt;P_IRP,1,((Q_IRP-'Pariwise difference (d)'!O302)/(P_IRP-Q_IRP))))</f>
        <v>1</v>
      </c>
      <c r="P302">
        <f ca="1">IF('Pariwise difference (d)'!P302&gt;Q_IRP,0,IF('Pariwise difference (d)'!P302&lt;P_IRP,1,((Q_IRP-'Pariwise difference (d)'!P302)/(P_IRP-Q_IRP))))</f>
        <v>0</v>
      </c>
      <c r="Q302">
        <f ca="1">IF('Pariwise difference (d)'!Q302&gt;Q_IRP,0,IF('Pariwise difference (d)'!Q302&lt;P_IRP,1,((Q_IRP-'Pariwise difference (d)'!Q302)/(P_IRP-Q_IRP))))</f>
        <v>1</v>
      </c>
      <c r="R302">
        <f ca="1">IF('Pariwise difference (d)'!R302&gt;Q_IRP,0,IF('Pariwise difference (d)'!R302&lt;P_IRP,1,((Q_IRP-'Pariwise difference (d)'!R302)/(P_IRP-Q_IRP))))</f>
        <v>-0.12954894801543243</v>
      </c>
      <c r="S302">
        <f ca="1">IF('Pariwise difference (d)'!S302&gt;Q_IRP,0,IF('Pariwise difference (d)'!S302&lt;P_IRP,1,((Q_IRP-'Pariwise difference (d)'!S302)/(P_IRP-Q_IRP))))</f>
        <v>0</v>
      </c>
      <c r="T302">
        <f ca="1">IF('Pariwise difference (d)'!T302&gt;Q_IRP,0,IF('Pariwise difference (d)'!T302&lt;P_IRP,1,((Q_IRP-'Pariwise difference (d)'!T302)/(P_IRP-Q_IRP))))</f>
        <v>1</v>
      </c>
      <c r="U302">
        <f ca="1">IF('Pariwise difference (d)'!U302&gt;Q_IRP,0,IF('Pariwise difference (d)'!U302&lt;P_IRP,1,((Q_IRP-'Pariwise difference (d)'!U302)/(P_IRP-Q_IRP))))</f>
        <v>0</v>
      </c>
      <c r="V302">
        <f ca="1">IF('Pariwise difference (d)'!V302&gt;Q_IRP,0,IF('Pariwise difference (d)'!V302&lt;P_IRP,1,((Q_IRP-'Pariwise difference (d)'!V302)/(P_IRP-Q_IRP))))</f>
        <v>0</v>
      </c>
      <c r="W302">
        <f ca="1">IF('Pariwise difference (d)'!W302&gt;Q_IRP,0,IF('Pariwise difference (d)'!W302&lt;P_IRP,1,((Q_IRP-'Pariwise difference (d)'!W302)/(P_IRP-Q_IRP))))</f>
        <v>0</v>
      </c>
      <c r="X302">
        <f ca="1">IF('Pariwise difference (d)'!X302&gt;Q_IRP,0,IF('Pariwise difference (d)'!X302&lt;P_IRP,1,((Q_IRP-'Pariwise difference (d)'!X302)/(P_IRP-Q_IRP))))</f>
        <v>0</v>
      </c>
      <c r="Y302">
        <f ca="1">IF('Pariwise difference (d)'!Y302&gt;Q_IRP,0,IF('Pariwise difference (d)'!Y302&lt;P_IRP,1,((Q_IRP-'Pariwise difference (d)'!Y302)/(P_IRP-Q_IRP))))</f>
        <v>1</v>
      </c>
      <c r="Z302">
        <f ca="1">IF('Pariwise difference (d)'!Z302&gt;Q_ODP,0,IF('Pariwise difference (d)'!Z302&lt;P_ODP,1,((Q_ODP-'Pariwise difference (d)'!Z302)/(P_ODP-Q_ODP))))</f>
        <v>0</v>
      </c>
      <c r="AA302">
        <f ca="1">IF('Pariwise difference (d)'!AA302&gt;Q_ODP,0,IF('Pariwise difference (d)'!AA302&lt;P_ODP,1,((Q_ODP-'Pariwise difference (d)'!AA302)/(P_ODP-Q_ODP))))</f>
        <v>0</v>
      </c>
      <c r="AB302">
        <f ca="1">IF('Pariwise difference (d)'!AB302&gt;Q_ODP,0,IF('Pariwise difference (d)'!AB302&lt;P_ODP,1,((Q_ODP-'Pariwise difference (d)'!AB302)/(P_ODP-Q_ODP))))</f>
        <v>0</v>
      </c>
      <c r="AC302">
        <f ca="1">IF('Pariwise difference (d)'!AC302&gt;Q_ODP,0,IF('Pariwise difference (d)'!AC302&lt;P_ODP,1,((Q_ODP-'Pariwise difference (d)'!AC302)/(P_ODP-Q_ODP))))</f>
        <v>1</v>
      </c>
      <c r="AD302">
        <f ca="1">IF('Pariwise difference (d)'!AD302&gt;Q_ODP,0,IF('Pariwise difference (d)'!AD302&lt;P_ODP,1,((Q_ODP-'Pariwise difference (d)'!AD302)/(P_ODP-Q_ODP))))</f>
        <v>1</v>
      </c>
      <c r="AE302">
        <f ca="1">IF('Pariwise difference (d)'!AE302&gt;Q_ODP,0,IF('Pariwise difference (d)'!AE302&lt;P_ODP,1,((Q_ODP-'Pariwise difference (d)'!AE302)/(P_ODP-Q_ODP))))</f>
        <v>-0.26617865703596649</v>
      </c>
      <c r="AF302">
        <f ca="1">IF('Pariwise difference (d)'!AF302&gt;Q_ODP,0,IF('Pariwise difference (d)'!AF302&lt;P_ODP,1,((Q_ODP-'Pariwise difference (d)'!AF302)/(P_ODP-Q_ODP))))</f>
        <v>1</v>
      </c>
      <c r="AG302">
        <f ca="1">IF('Pariwise difference (d)'!AG302&gt;Q_ODP,0,IF('Pariwise difference (d)'!AG302&lt;P_ODP,1,((Q_ODP-'Pariwise difference (d)'!AG302)/(P_ODP-Q_ODP))))</f>
        <v>0</v>
      </c>
      <c r="AH302">
        <f ca="1">IF('Pariwise difference (d)'!AH302&gt;Q_ODP,0,IF('Pariwise difference (d)'!AH302&lt;P_ODP,1,((Q_ODP-'Pariwise difference (d)'!AH302)/(P_ODP-Q_ODP))))</f>
        <v>0</v>
      </c>
      <c r="AI302">
        <f ca="1">IF('Pariwise difference (d)'!AI302&gt;Q_ODP,0,IF('Pariwise difference (d)'!AI302&lt;P_ODP,1,((Q_ODP-'Pariwise difference (d)'!AI302)/(P_ODP-Q_ODP))))</f>
        <v>0</v>
      </c>
      <c r="AJ302">
        <f ca="1">IF('Pariwise difference (d)'!AJ302&gt;Q_ODP,0,IF('Pariwise difference (d)'!AJ302&lt;P_ODP,1,((Q_ODP-'Pariwise difference (d)'!AJ302)/(P_ODP-Q_ODP))))</f>
        <v>0</v>
      </c>
      <c r="AK302">
        <f ca="1">IF('Pariwise difference (d)'!AK302&gt;Q_ODP,0,IF('Pariwise difference (d)'!AK302&lt;P_ODP,1,((Q_ODP-'Pariwise difference (d)'!AK302)/(P_ODP-Q_ODP))))</f>
        <v>0</v>
      </c>
    </row>
    <row r="303" spans="1:37">
      <c r="A303" s="7">
        <v>301</v>
      </c>
      <c r="B303">
        <f ca="1">IF('Pariwise difference (d)'!B303&gt;Q_GWP,0,IF('Pariwise difference (d)'!B303&lt;P_GWP,1,((Q_GWP-'Pariwise difference (d)'!B303)/(P_GWP-Q_GWP))))</f>
        <v>0</v>
      </c>
      <c r="C303">
        <f ca="1">IF('Pariwise difference (d)'!C303&gt;Q_GWP,0,IF('Pariwise difference (d)'!C303&lt;P_GWP,1,((Q_GWP-'Pariwise difference (d)'!C303)/(P_GWP-Q_GWP))))</f>
        <v>0</v>
      </c>
      <c r="D303">
        <f ca="1">IF('Pariwise difference (d)'!D303&gt;Q_GWP,0,IF('Pariwise difference (d)'!D303&lt;P_GWP,1,((Q_GWP-'Pariwise difference (d)'!D303)/(P_GWP-Q_GWP))))</f>
        <v>0</v>
      </c>
      <c r="E303">
        <f ca="1">IF('Pariwise difference (d)'!E303&gt;Q_GWP,0,IF('Pariwise difference (d)'!E303&lt;P_GWP,1,((Q_GWP-'Pariwise difference (d)'!E303)/(P_GWP-Q_GWP))))</f>
        <v>1</v>
      </c>
      <c r="F303">
        <f ca="1">IF('Pariwise difference (d)'!F303&gt;Q_GWP,0,IF('Pariwise difference (d)'!F303&lt;P_GWP,1,((Q_GWP-'Pariwise difference (d)'!F303)/(P_GWP-Q_GWP))))</f>
        <v>-0.60018271109554278</v>
      </c>
      <c r="G303">
        <f ca="1">IF('Pariwise difference (d)'!G303&gt;Q_GWP,0,IF('Pariwise difference (d)'!G303&lt;P_GWP,1,((Q_GWP-'Pariwise difference (d)'!G303)/(P_GWP-Q_GWP))))</f>
        <v>0</v>
      </c>
      <c r="H303">
        <f ca="1">IF('Pariwise difference (d)'!H303&gt;Q_GWP,0,IF('Pariwise difference (d)'!H303&lt;P_GWP,1,((Q_GWP-'Pariwise difference (d)'!H303)/(P_GWP-Q_GWP))))</f>
        <v>1</v>
      </c>
      <c r="I303">
        <f ca="1">IF('Pariwise difference (d)'!I303&gt;Q_GWP,0,IF('Pariwise difference (d)'!I303&lt;P_GWP,1,((Q_GWP-'Pariwise difference (d)'!I303)/(P_GWP-Q_GWP))))</f>
        <v>1</v>
      </c>
      <c r="J303">
        <f ca="1">IF('Pariwise difference (d)'!J303&gt;Q_GWP,0,IF('Pariwise difference (d)'!J303&lt;P_GWP,1,((Q_GWP-'Pariwise difference (d)'!J303)/(P_GWP-Q_GWP))))</f>
        <v>1</v>
      </c>
      <c r="K303">
        <f ca="1">IF('Pariwise difference (d)'!K303&gt;Q_GWP,0,IF('Pariwise difference (d)'!K303&lt;P_GWP,1,((Q_GWP-'Pariwise difference (d)'!K303)/(P_GWP-Q_GWP))))</f>
        <v>0</v>
      </c>
      <c r="L303">
        <f ca="1">IF('Pariwise difference (d)'!L303&gt;Q_GWP,0,IF('Pariwise difference (d)'!L303&lt;P_GWP,1,((Q_GWP-'Pariwise difference (d)'!L303)/(P_GWP-Q_GWP))))</f>
        <v>0</v>
      </c>
      <c r="M303">
        <f ca="1">IF('Pariwise difference (d)'!M303&gt;Q_GWP,0,IF('Pariwise difference (d)'!M303&lt;P_GWP,1,((Q_GWP-'Pariwise difference (d)'!M303)/(P_GWP-Q_GWP))))</f>
        <v>1</v>
      </c>
      <c r="N303">
        <f ca="1">IF('Pariwise difference (d)'!N303&gt;Q_IRP,0,IF('Pariwise difference (d)'!N303&lt;P_IRP,1,((Q_IRP-'Pariwise difference (d)'!N303)/(P_IRP-Q_IRP))))</f>
        <v>0</v>
      </c>
      <c r="O303">
        <f ca="1">IF('Pariwise difference (d)'!O303&gt;Q_IRP,0,IF('Pariwise difference (d)'!O303&lt;P_IRP,1,((Q_IRP-'Pariwise difference (d)'!O303)/(P_IRP-Q_IRP))))</f>
        <v>0</v>
      </c>
      <c r="P303">
        <f ca="1">IF('Pariwise difference (d)'!P303&gt;Q_IRP,0,IF('Pariwise difference (d)'!P303&lt;P_IRP,1,((Q_IRP-'Pariwise difference (d)'!P303)/(P_IRP-Q_IRP))))</f>
        <v>0</v>
      </c>
      <c r="Q303">
        <f ca="1">IF('Pariwise difference (d)'!Q303&gt;Q_IRP,0,IF('Pariwise difference (d)'!Q303&lt;P_IRP,1,((Q_IRP-'Pariwise difference (d)'!Q303)/(P_IRP-Q_IRP))))</f>
        <v>0</v>
      </c>
      <c r="R303">
        <f ca="1">IF('Pariwise difference (d)'!R303&gt;Q_IRP,0,IF('Pariwise difference (d)'!R303&lt;P_IRP,1,((Q_IRP-'Pariwise difference (d)'!R303)/(P_IRP-Q_IRP))))</f>
        <v>1</v>
      </c>
      <c r="S303">
        <f ca="1">IF('Pariwise difference (d)'!S303&gt;Q_IRP,0,IF('Pariwise difference (d)'!S303&lt;P_IRP,1,((Q_IRP-'Pariwise difference (d)'!S303)/(P_IRP-Q_IRP))))</f>
        <v>1</v>
      </c>
      <c r="T303">
        <f ca="1">IF('Pariwise difference (d)'!T303&gt;Q_IRP,0,IF('Pariwise difference (d)'!T303&lt;P_IRP,1,((Q_IRP-'Pariwise difference (d)'!T303)/(P_IRP-Q_IRP))))</f>
        <v>1</v>
      </c>
      <c r="U303">
        <f ca="1">IF('Pariwise difference (d)'!U303&gt;Q_IRP,0,IF('Pariwise difference (d)'!U303&lt;P_IRP,1,((Q_IRP-'Pariwise difference (d)'!U303)/(P_IRP-Q_IRP))))</f>
        <v>1</v>
      </c>
      <c r="V303">
        <f ca="1">IF('Pariwise difference (d)'!V303&gt;Q_IRP,0,IF('Pariwise difference (d)'!V303&lt;P_IRP,1,((Q_IRP-'Pariwise difference (d)'!V303)/(P_IRP-Q_IRP))))</f>
        <v>0</v>
      </c>
      <c r="W303">
        <f ca="1">IF('Pariwise difference (d)'!W303&gt;Q_IRP,0,IF('Pariwise difference (d)'!W303&lt;P_IRP,1,((Q_IRP-'Pariwise difference (d)'!W303)/(P_IRP-Q_IRP))))</f>
        <v>0</v>
      </c>
      <c r="X303">
        <f ca="1">IF('Pariwise difference (d)'!X303&gt;Q_IRP,0,IF('Pariwise difference (d)'!X303&lt;P_IRP,1,((Q_IRP-'Pariwise difference (d)'!X303)/(P_IRP-Q_IRP))))</f>
        <v>0</v>
      </c>
      <c r="Y303">
        <f ca="1">IF('Pariwise difference (d)'!Y303&gt;Q_IRP,0,IF('Pariwise difference (d)'!Y303&lt;P_IRP,1,((Q_IRP-'Pariwise difference (d)'!Y303)/(P_IRP-Q_IRP))))</f>
        <v>0</v>
      </c>
      <c r="Z303">
        <f ca="1">IF('Pariwise difference (d)'!Z303&gt;Q_ODP,0,IF('Pariwise difference (d)'!Z303&lt;P_ODP,1,((Q_ODP-'Pariwise difference (d)'!Z303)/(P_ODP-Q_ODP))))</f>
        <v>0</v>
      </c>
      <c r="AA303">
        <f ca="1">IF('Pariwise difference (d)'!AA303&gt;Q_ODP,0,IF('Pariwise difference (d)'!AA303&lt;P_ODP,1,((Q_ODP-'Pariwise difference (d)'!AA303)/(P_ODP-Q_ODP))))</f>
        <v>0</v>
      </c>
      <c r="AB303">
        <f ca="1">IF('Pariwise difference (d)'!AB303&gt;Q_ODP,0,IF('Pariwise difference (d)'!AB303&lt;P_ODP,1,((Q_ODP-'Pariwise difference (d)'!AB303)/(P_ODP-Q_ODP))))</f>
        <v>0</v>
      </c>
      <c r="AC303">
        <f ca="1">IF('Pariwise difference (d)'!AC303&gt;Q_ODP,0,IF('Pariwise difference (d)'!AC303&lt;P_ODP,1,((Q_ODP-'Pariwise difference (d)'!AC303)/(P_ODP-Q_ODP))))</f>
        <v>0</v>
      </c>
      <c r="AD303">
        <f ca="1">IF('Pariwise difference (d)'!AD303&gt;Q_ODP,0,IF('Pariwise difference (d)'!AD303&lt;P_ODP,1,((Q_ODP-'Pariwise difference (d)'!AD303)/(P_ODP-Q_ODP))))</f>
        <v>-0.15095286711519373</v>
      </c>
      <c r="AE303">
        <f ca="1">IF('Pariwise difference (d)'!AE303&gt;Q_ODP,0,IF('Pariwise difference (d)'!AE303&lt;P_ODP,1,((Q_ODP-'Pariwise difference (d)'!AE303)/(P_ODP-Q_ODP))))</f>
        <v>-0.63990620946188526</v>
      </c>
      <c r="AF303">
        <f ca="1">IF('Pariwise difference (d)'!AF303&gt;Q_ODP,0,IF('Pariwise difference (d)'!AF303&lt;P_ODP,1,((Q_ODP-'Pariwise difference (d)'!AF303)/(P_ODP-Q_ODP))))</f>
        <v>-0.47231718210202212</v>
      </c>
      <c r="AG303">
        <f ca="1">IF('Pariwise difference (d)'!AG303&gt;Q_ODP,0,IF('Pariwise difference (d)'!AG303&lt;P_ODP,1,((Q_ODP-'Pariwise difference (d)'!AG303)/(P_ODP-Q_ODP))))</f>
        <v>-0.96127052444871364</v>
      </c>
      <c r="AH303">
        <f ca="1">IF('Pariwise difference (d)'!AH303&gt;Q_ODP,0,IF('Pariwise difference (d)'!AH303&lt;P_ODP,1,((Q_ODP-'Pariwise difference (d)'!AH303)/(P_ODP-Q_ODP))))</f>
        <v>0</v>
      </c>
      <c r="AI303">
        <f ca="1">IF('Pariwise difference (d)'!AI303&gt;Q_ODP,0,IF('Pariwise difference (d)'!AI303&lt;P_ODP,1,((Q_ODP-'Pariwise difference (d)'!AI303)/(P_ODP-Q_ODP))))</f>
        <v>0</v>
      </c>
      <c r="AJ303">
        <f ca="1">IF('Pariwise difference (d)'!AJ303&gt;Q_ODP,0,IF('Pariwise difference (d)'!AJ303&lt;P_ODP,1,((Q_ODP-'Pariwise difference (d)'!AJ303)/(P_ODP-Q_ODP))))</f>
        <v>0</v>
      </c>
      <c r="AK303">
        <f ca="1">IF('Pariwise difference (d)'!AK303&gt;Q_ODP,0,IF('Pariwise difference (d)'!AK303&lt;P_ODP,1,((Q_ODP-'Pariwise difference (d)'!AK303)/(P_ODP-Q_ODP))))</f>
        <v>0</v>
      </c>
    </row>
    <row r="304" spans="1:37">
      <c r="A304" s="7">
        <v>302</v>
      </c>
      <c r="B304">
        <f ca="1">IF('Pariwise difference (d)'!B304&gt;Q_GWP,0,IF('Pariwise difference (d)'!B304&lt;P_GWP,1,((Q_GWP-'Pariwise difference (d)'!B304)/(P_GWP-Q_GWP))))</f>
        <v>0</v>
      </c>
      <c r="C304">
        <f ca="1">IF('Pariwise difference (d)'!C304&gt;Q_GWP,0,IF('Pariwise difference (d)'!C304&lt;P_GWP,1,((Q_GWP-'Pariwise difference (d)'!C304)/(P_GWP-Q_GWP))))</f>
        <v>0</v>
      </c>
      <c r="D304">
        <f ca="1">IF('Pariwise difference (d)'!D304&gt;Q_GWP,0,IF('Pariwise difference (d)'!D304&lt;P_GWP,1,((Q_GWP-'Pariwise difference (d)'!D304)/(P_GWP-Q_GWP))))</f>
        <v>0</v>
      </c>
      <c r="E304">
        <f ca="1">IF('Pariwise difference (d)'!E304&gt;Q_GWP,0,IF('Pariwise difference (d)'!E304&lt;P_GWP,1,((Q_GWP-'Pariwise difference (d)'!E304)/(P_GWP-Q_GWP))))</f>
        <v>1</v>
      </c>
      <c r="F304">
        <f ca="1">IF('Pariwise difference (d)'!F304&gt;Q_GWP,0,IF('Pariwise difference (d)'!F304&lt;P_GWP,1,((Q_GWP-'Pariwise difference (d)'!F304)/(P_GWP-Q_GWP))))</f>
        <v>0</v>
      </c>
      <c r="G304">
        <f ca="1">IF('Pariwise difference (d)'!G304&gt;Q_GWP,0,IF('Pariwise difference (d)'!G304&lt;P_GWP,1,((Q_GWP-'Pariwise difference (d)'!G304)/(P_GWP-Q_GWP))))</f>
        <v>0</v>
      </c>
      <c r="H304">
        <f ca="1">IF('Pariwise difference (d)'!H304&gt;Q_GWP,0,IF('Pariwise difference (d)'!H304&lt;P_GWP,1,((Q_GWP-'Pariwise difference (d)'!H304)/(P_GWP-Q_GWP))))</f>
        <v>1</v>
      </c>
      <c r="I304">
        <f ca="1">IF('Pariwise difference (d)'!I304&gt;Q_GWP,0,IF('Pariwise difference (d)'!I304&lt;P_GWP,1,((Q_GWP-'Pariwise difference (d)'!I304)/(P_GWP-Q_GWP))))</f>
        <v>-0.40291821189385307</v>
      </c>
      <c r="J304">
        <f ca="1">IF('Pariwise difference (d)'!J304&gt;Q_GWP,0,IF('Pariwise difference (d)'!J304&lt;P_GWP,1,((Q_GWP-'Pariwise difference (d)'!J304)/(P_GWP-Q_GWP))))</f>
        <v>1</v>
      </c>
      <c r="K304">
        <f ca="1">IF('Pariwise difference (d)'!K304&gt;Q_GWP,0,IF('Pariwise difference (d)'!K304&lt;P_GWP,1,((Q_GWP-'Pariwise difference (d)'!K304)/(P_GWP-Q_GWP))))</f>
        <v>0</v>
      </c>
      <c r="L304">
        <f ca="1">IF('Pariwise difference (d)'!L304&gt;Q_GWP,0,IF('Pariwise difference (d)'!L304&lt;P_GWP,1,((Q_GWP-'Pariwise difference (d)'!L304)/(P_GWP-Q_GWP))))</f>
        <v>-0.41092590631438985</v>
      </c>
      <c r="M304">
        <f ca="1">IF('Pariwise difference (d)'!M304&gt;Q_GWP,0,IF('Pariwise difference (d)'!M304&lt;P_GWP,1,((Q_GWP-'Pariwise difference (d)'!M304)/(P_GWP-Q_GWP))))</f>
        <v>1</v>
      </c>
      <c r="N304">
        <f ca="1">IF('Pariwise difference (d)'!N304&gt;Q_IRP,0,IF('Pariwise difference (d)'!N304&lt;P_IRP,1,((Q_IRP-'Pariwise difference (d)'!N304)/(P_IRP-Q_IRP))))</f>
        <v>0</v>
      </c>
      <c r="O304">
        <f ca="1">IF('Pariwise difference (d)'!O304&gt;Q_IRP,0,IF('Pariwise difference (d)'!O304&lt;P_IRP,1,((Q_IRP-'Pariwise difference (d)'!O304)/(P_IRP-Q_IRP))))</f>
        <v>1</v>
      </c>
      <c r="P304">
        <f ca="1">IF('Pariwise difference (d)'!P304&gt;Q_IRP,0,IF('Pariwise difference (d)'!P304&lt;P_IRP,1,((Q_IRP-'Pariwise difference (d)'!P304)/(P_IRP-Q_IRP))))</f>
        <v>0</v>
      </c>
      <c r="Q304">
        <f ca="1">IF('Pariwise difference (d)'!Q304&gt;Q_IRP,0,IF('Pariwise difference (d)'!Q304&lt;P_IRP,1,((Q_IRP-'Pariwise difference (d)'!Q304)/(P_IRP-Q_IRP))))</f>
        <v>1</v>
      </c>
      <c r="R304">
        <f ca="1">IF('Pariwise difference (d)'!R304&gt;Q_IRP,0,IF('Pariwise difference (d)'!R304&lt;P_IRP,1,((Q_IRP-'Pariwise difference (d)'!R304)/(P_IRP-Q_IRP))))</f>
        <v>0</v>
      </c>
      <c r="S304">
        <f ca="1">IF('Pariwise difference (d)'!S304&gt;Q_IRP,0,IF('Pariwise difference (d)'!S304&lt;P_IRP,1,((Q_IRP-'Pariwise difference (d)'!S304)/(P_IRP-Q_IRP))))</f>
        <v>0</v>
      </c>
      <c r="T304">
        <f ca="1">IF('Pariwise difference (d)'!T304&gt;Q_IRP,0,IF('Pariwise difference (d)'!T304&lt;P_IRP,1,((Q_IRP-'Pariwise difference (d)'!T304)/(P_IRP-Q_IRP))))</f>
        <v>0</v>
      </c>
      <c r="U304">
        <f ca="1">IF('Pariwise difference (d)'!U304&gt;Q_IRP,0,IF('Pariwise difference (d)'!U304&lt;P_IRP,1,((Q_IRP-'Pariwise difference (d)'!U304)/(P_IRP-Q_IRP))))</f>
        <v>0</v>
      </c>
      <c r="V304">
        <f ca="1">IF('Pariwise difference (d)'!V304&gt;Q_IRP,0,IF('Pariwise difference (d)'!V304&lt;P_IRP,1,((Q_IRP-'Pariwise difference (d)'!V304)/(P_IRP-Q_IRP))))</f>
        <v>0</v>
      </c>
      <c r="W304">
        <f ca="1">IF('Pariwise difference (d)'!W304&gt;Q_IRP,0,IF('Pariwise difference (d)'!W304&lt;P_IRP,1,((Q_IRP-'Pariwise difference (d)'!W304)/(P_IRP-Q_IRP))))</f>
        <v>0</v>
      </c>
      <c r="X304">
        <f ca="1">IF('Pariwise difference (d)'!X304&gt;Q_IRP,0,IF('Pariwise difference (d)'!X304&lt;P_IRP,1,((Q_IRP-'Pariwise difference (d)'!X304)/(P_IRP-Q_IRP))))</f>
        <v>0</v>
      </c>
      <c r="Y304">
        <f ca="1">IF('Pariwise difference (d)'!Y304&gt;Q_IRP,0,IF('Pariwise difference (d)'!Y304&lt;P_IRP,1,((Q_IRP-'Pariwise difference (d)'!Y304)/(P_IRP-Q_IRP))))</f>
        <v>1</v>
      </c>
      <c r="Z304">
        <f ca="1">IF('Pariwise difference (d)'!Z304&gt;Q_ODP,0,IF('Pariwise difference (d)'!Z304&lt;P_ODP,1,((Q_ODP-'Pariwise difference (d)'!Z304)/(P_ODP-Q_ODP))))</f>
        <v>0</v>
      </c>
      <c r="AA304">
        <f ca="1">IF('Pariwise difference (d)'!AA304&gt;Q_ODP,0,IF('Pariwise difference (d)'!AA304&lt;P_ODP,1,((Q_ODP-'Pariwise difference (d)'!AA304)/(P_ODP-Q_ODP))))</f>
        <v>0</v>
      </c>
      <c r="AB304">
        <f ca="1">IF('Pariwise difference (d)'!AB304&gt;Q_ODP,0,IF('Pariwise difference (d)'!AB304&lt;P_ODP,1,((Q_ODP-'Pariwise difference (d)'!AB304)/(P_ODP-Q_ODP))))</f>
        <v>1</v>
      </c>
      <c r="AC304">
        <f ca="1">IF('Pariwise difference (d)'!AC304&gt;Q_ODP,0,IF('Pariwise difference (d)'!AC304&lt;P_ODP,1,((Q_ODP-'Pariwise difference (d)'!AC304)/(P_ODP-Q_ODP))))</f>
        <v>0</v>
      </c>
      <c r="AD304">
        <f ca="1">IF('Pariwise difference (d)'!AD304&gt;Q_ODP,0,IF('Pariwise difference (d)'!AD304&lt;P_ODP,1,((Q_ODP-'Pariwise difference (d)'!AD304)/(P_ODP-Q_ODP))))</f>
        <v>1</v>
      </c>
      <c r="AE304">
        <f ca="1">IF('Pariwise difference (d)'!AE304&gt;Q_ODP,0,IF('Pariwise difference (d)'!AE304&lt;P_ODP,1,((Q_ODP-'Pariwise difference (d)'!AE304)/(P_ODP-Q_ODP))))</f>
        <v>1</v>
      </c>
      <c r="AF304">
        <f ca="1">IF('Pariwise difference (d)'!AF304&gt;Q_ODP,0,IF('Pariwise difference (d)'!AF304&lt;P_ODP,1,((Q_ODP-'Pariwise difference (d)'!AF304)/(P_ODP-Q_ODP))))</f>
        <v>0</v>
      </c>
      <c r="AG304">
        <f ca="1">IF('Pariwise difference (d)'!AG304&gt;Q_ODP,0,IF('Pariwise difference (d)'!AG304&lt;P_ODP,1,((Q_ODP-'Pariwise difference (d)'!AG304)/(P_ODP-Q_ODP))))</f>
        <v>0</v>
      </c>
      <c r="AH304">
        <f ca="1">IF('Pariwise difference (d)'!AH304&gt;Q_ODP,0,IF('Pariwise difference (d)'!AH304&lt;P_ODP,1,((Q_ODP-'Pariwise difference (d)'!AH304)/(P_ODP-Q_ODP))))</f>
        <v>0</v>
      </c>
      <c r="AI304">
        <f ca="1">IF('Pariwise difference (d)'!AI304&gt;Q_ODP,0,IF('Pariwise difference (d)'!AI304&lt;P_ODP,1,((Q_ODP-'Pariwise difference (d)'!AI304)/(P_ODP-Q_ODP))))</f>
        <v>0</v>
      </c>
      <c r="AJ304">
        <f ca="1">IF('Pariwise difference (d)'!AJ304&gt;Q_ODP,0,IF('Pariwise difference (d)'!AJ304&lt;P_ODP,1,((Q_ODP-'Pariwise difference (d)'!AJ304)/(P_ODP-Q_ODP))))</f>
        <v>0</v>
      </c>
      <c r="AK304">
        <f ca="1">IF('Pariwise difference (d)'!AK304&gt;Q_ODP,0,IF('Pariwise difference (d)'!AK304&lt;P_ODP,1,((Q_ODP-'Pariwise difference (d)'!AK304)/(P_ODP-Q_ODP))))</f>
        <v>0</v>
      </c>
    </row>
    <row r="305" spans="1:37">
      <c r="A305" s="7">
        <v>303</v>
      </c>
      <c r="B305">
        <f ca="1">IF('Pariwise difference (d)'!B305&gt;Q_GWP,0,IF('Pariwise difference (d)'!B305&lt;P_GWP,1,((Q_GWP-'Pariwise difference (d)'!B305)/(P_GWP-Q_GWP))))</f>
        <v>0</v>
      </c>
      <c r="C305">
        <f ca="1">IF('Pariwise difference (d)'!C305&gt;Q_GWP,0,IF('Pariwise difference (d)'!C305&lt;P_GWP,1,((Q_GWP-'Pariwise difference (d)'!C305)/(P_GWP-Q_GWP))))</f>
        <v>0</v>
      </c>
      <c r="D305">
        <f ca="1">IF('Pariwise difference (d)'!D305&gt;Q_GWP,0,IF('Pariwise difference (d)'!D305&lt;P_GWP,1,((Q_GWP-'Pariwise difference (d)'!D305)/(P_GWP-Q_GWP))))</f>
        <v>0</v>
      </c>
      <c r="E305">
        <f ca="1">IF('Pariwise difference (d)'!E305&gt;Q_GWP,0,IF('Pariwise difference (d)'!E305&lt;P_GWP,1,((Q_GWP-'Pariwise difference (d)'!E305)/(P_GWP-Q_GWP))))</f>
        <v>1</v>
      </c>
      <c r="F305">
        <f ca="1">IF('Pariwise difference (d)'!F305&gt;Q_GWP,0,IF('Pariwise difference (d)'!F305&lt;P_GWP,1,((Q_GWP-'Pariwise difference (d)'!F305)/(P_GWP-Q_GWP))))</f>
        <v>-0.90868401863781911</v>
      </c>
      <c r="G305">
        <f ca="1">IF('Pariwise difference (d)'!G305&gt;Q_GWP,0,IF('Pariwise difference (d)'!G305&lt;P_GWP,1,((Q_GWP-'Pariwise difference (d)'!G305)/(P_GWP-Q_GWP))))</f>
        <v>0</v>
      </c>
      <c r="H305">
        <f ca="1">IF('Pariwise difference (d)'!H305&gt;Q_GWP,0,IF('Pariwise difference (d)'!H305&lt;P_GWP,1,((Q_GWP-'Pariwise difference (d)'!H305)/(P_GWP-Q_GWP))))</f>
        <v>1</v>
      </c>
      <c r="I305">
        <f ca="1">IF('Pariwise difference (d)'!I305&gt;Q_GWP,0,IF('Pariwise difference (d)'!I305&lt;P_GWP,1,((Q_GWP-'Pariwise difference (d)'!I305)/(P_GWP-Q_GWP))))</f>
        <v>0</v>
      </c>
      <c r="J305">
        <f ca="1">IF('Pariwise difference (d)'!J305&gt;Q_GWP,0,IF('Pariwise difference (d)'!J305&lt;P_GWP,1,((Q_GWP-'Pariwise difference (d)'!J305)/(P_GWP-Q_GWP))))</f>
        <v>1</v>
      </c>
      <c r="K305">
        <f ca="1">IF('Pariwise difference (d)'!K305&gt;Q_GWP,0,IF('Pariwise difference (d)'!K305&lt;P_GWP,1,((Q_GWP-'Pariwise difference (d)'!K305)/(P_GWP-Q_GWP))))</f>
        <v>0</v>
      </c>
      <c r="L305">
        <f ca="1">IF('Pariwise difference (d)'!L305&gt;Q_GWP,0,IF('Pariwise difference (d)'!L305&lt;P_GWP,1,((Q_GWP-'Pariwise difference (d)'!L305)/(P_GWP-Q_GWP))))</f>
        <v>0</v>
      </c>
      <c r="M305">
        <f ca="1">IF('Pariwise difference (d)'!M305&gt;Q_GWP,0,IF('Pariwise difference (d)'!M305&lt;P_GWP,1,((Q_GWP-'Pariwise difference (d)'!M305)/(P_GWP-Q_GWP))))</f>
        <v>1</v>
      </c>
      <c r="N305">
        <f ca="1">IF('Pariwise difference (d)'!N305&gt;Q_IRP,0,IF('Pariwise difference (d)'!N305&lt;P_IRP,1,((Q_IRP-'Pariwise difference (d)'!N305)/(P_IRP-Q_IRP))))</f>
        <v>-0.39026368559388086</v>
      </c>
      <c r="O305">
        <f ca="1">IF('Pariwise difference (d)'!O305&gt;Q_IRP,0,IF('Pariwise difference (d)'!O305&lt;P_IRP,1,((Q_IRP-'Pariwise difference (d)'!O305)/(P_IRP-Q_IRP))))</f>
        <v>1</v>
      </c>
      <c r="P305">
        <f ca="1">IF('Pariwise difference (d)'!P305&gt;Q_IRP,0,IF('Pariwise difference (d)'!P305&lt;P_IRP,1,((Q_IRP-'Pariwise difference (d)'!P305)/(P_IRP-Q_IRP))))</f>
        <v>0</v>
      </c>
      <c r="Q305">
        <f ca="1">IF('Pariwise difference (d)'!Q305&gt;Q_IRP,0,IF('Pariwise difference (d)'!Q305&lt;P_IRP,1,((Q_IRP-'Pariwise difference (d)'!Q305)/(P_IRP-Q_IRP))))</f>
        <v>-0.72084711307517801</v>
      </c>
      <c r="R305">
        <f ca="1">IF('Pariwise difference (d)'!R305&gt;Q_IRP,0,IF('Pariwise difference (d)'!R305&lt;P_IRP,1,((Q_IRP-'Pariwise difference (d)'!R305)/(P_IRP-Q_IRP))))</f>
        <v>0</v>
      </c>
      <c r="S305">
        <f ca="1">IF('Pariwise difference (d)'!S305&gt;Q_IRP,0,IF('Pariwise difference (d)'!S305&lt;P_IRP,1,((Q_IRP-'Pariwise difference (d)'!S305)/(P_IRP-Q_IRP))))</f>
        <v>0</v>
      </c>
      <c r="T305">
        <f ca="1">IF('Pariwise difference (d)'!T305&gt;Q_IRP,0,IF('Pariwise difference (d)'!T305&lt;P_IRP,1,((Q_IRP-'Pariwise difference (d)'!T305)/(P_IRP-Q_IRP))))</f>
        <v>0</v>
      </c>
      <c r="U305">
        <f ca="1">IF('Pariwise difference (d)'!U305&gt;Q_IRP,0,IF('Pariwise difference (d)'!U305&lt;P_IRP,1,((Q_IRP-'Pariwise difference (d)'!U305)/(P_IRP-Q_IRP))))</f>
        <v>0</v>
      </c>
      <c r="V305">
        <f ca="1">IF('Pariwise difference (d)'!V305&gt;Q_IRP,0,IF('Pariwise difference (d)'!V305&lt;P_IRP,1,((Q_IRP-'Pariwise difference (d)'!V305)/(P_IRP-Q_IRP))))</f>
        <v>1</v>
      </c>
      <c r="W305">
        <f ca="1">IF('Pariwise difference (d)'!W305&gt;Q_IRP,0,IF('Pariwise difference (d)'!W305&lt;P_IRP,1,((Q_IRP-'Pariwise difference (d)'!W305)/(P_IRP-Q_IRP))))</f>
        <v>0</v>
      </c>
      <c r="X305">
        <f ca="1">IF('Pariwise difference (d)'!X305&gt;Q_IRP,0,IF('Pariwise difference (d)'!X305&lt;P_IRP,1,((Q_IRP-'Pariwise difference (d)'!X305)/(P_IRP-Q_IRP))))</f>
        <v>1</v>
      </c>
      <c r="Y305">
        <f ca="1">IF('Pariwise difference (d)'!Y305&gt;Q_IRP,0,IF('Pariwise difference (d)'!Y305&lt;P_IRP,1,((Q_IRP-'Pariwise difference (d)'!Y305)/(P_IRP-Q_IRP))))</f>
        <v>1</v>
      </c>
      <c r="Z305">
        <f ca="1">IF('Pariwise difference (d)'!Z305&gt;Q_ODP,0,IF('Pariwise difference (d)'!Z305&lt;P_ODP,1,((Q_ODP-'Pariwise difference (d)'!Z305)/(P_ODP-Q_ODP))))</f>
        <v>1</v>
      </c>
      <c r="AA305">
        <f ca="1">IF('Pariwise difference (d)'!AA305&gt;Q_ODP,0,IF('Pariwise difference (d)'!AA305&lt;P_ODP,1,((Q_ODP-'Pariwise difference (d)'!AA305)/(P_ODP-Q_ODP))))</f>
        <v>1</v>
      </c>
      <c r="AB305">
        <f ca="1">IF('Pariwise difference (d)'!AB305&gt;Q_ODP,0,IF('Pariwise difference (d)'!AB305&lt;P_ODP,1,((Q_ODP-'Pariwise difference (d)'!AB305)/(P_ODP-Q_ODP))))</f>
        <v>1</v>
      </c>
      <c r="AC305">
        <f ca="1">IF('Pariwise difference (d)'!AC305&gt;Q_ODP,0,IF('Pariwise difference (d)'!AC305&lt;P_ODP,1,((Q_ODP-'Pariwise difference (d)'!AC305)/(P_ODP-Q_ODP))))</f>
        <v>0</v>
      </c>
      <c r="AD305">
        <f ca="1">IF('Pariwise difference (d)'!AD305&gt;Q_ODP,0,IF('Pariwise difference (d)'!AD305&lt;P_ODP,1,((Q_ODP-'Pariwise difference (d)'!AD305)/(P_ODP-Q_ODP))))</f>
        <v>0</v>
      </c>
      <c r="AE305">
        <f ca="1">IF('Pariwise difference (d)'!AE305&gt;Q_ODP,0,IF('Pariwise difference (d)'!AE305&lt;P_ODP,1,((Q_ODP-'Pariwise difference (d)'!AE305)/(P_ODP-Q_ODP))))</f>
        <v>0</v>
      </c>
      <c r="AF305">
        <f ca="1">IF('Pariwise difference (d)'!AF305&gt;Q_ODP,0,IF('Pariwise difference (d)'!AF305&lt;P_ODP,1,((Q_ODP-'Pariwise difference (d)'!AF305)/(P_ODP-Q_ODP))))</f>
        <v>0</v>
      </c>
      <c r="AG305">
        <f ca="1">IF('Pariwise difference (d)'!AG305&gt;Q_ODP,0,IF('Pariwise difference (d)'!AG305&lt;P_ODP,1,((Q_ODP-'Pariwise difference (d)'!AG305)/(P_ODP-Q_ODP))))</f>
        <v>0</v>
      </c>
      <c r="AH305">
        <f ca="1">IF('Pariwise difference (d)'!AH305&gt;Q_ODP,0,IF('Pariwise difference (d)'!AH305&lt;P_ODP,1,((Q_ODP-'Pariwise difference (d)'!AH305)/(P_ODP-Q_ODP))))</f>
        <v>0</v>
      </c>
      <c r="AI305">
        <f ca="1">IF('Pariwise difference (d)'!AI305&gt;Q_ODP,0,IF('Pariwise difference (d)'!AI305&lt;P_ODP,1,((Q_ODP-'Pariwise difference (d)'!AI305)/(P_ODP-Q_ODP))))</f>
        <v>0</v>
      </c>
      <c r="AJ305">
        <f ca="1">IF('Pariwise difference (d)'!AJ305&gt;Q_ODP,0,IF('Pariwise difference (d)'!AJ305&lt;P_ODP,1,((Q_ODP-'Pariwise difference (d)'!AJ305)/(P_ODP-Q_ODP))))</f>
        <v>0</v>
      </c>
      <c r="AK305">
        <f ca="1">IF('Pariwise difference (d)'!AK305&gt;Q_ODP,0,IF('Pariwise difference (d)'!AK305&lt;P_ODP,1,((Q_ODP-'Pariwise difference (d)'!AK305)/(P_ODP-Q_ODP))))</f>
        <v>0</v>
      </c>
    </row>
    <row r="306" spans="1:37">
      <c r="A306" s="7">
        <v>304</v>
      </c>
      <c r="B306">
        <f ca="1">IF('Pariwise difference (d)'!B306&gt;Q_GWP,0,IF('Pariwise difference (d)'!B306&lt;P_GWP,1,((Q_GWP-'Pariwise difference (d)'!B306)/(P_GWP-Q_GWP))))</f>
        <v>0</v>
      </c>
      <c r="C306">
        <f ca="1">IF('Pariwise difference (d)'!C306&gt;Q_GWP,0,IF('Pariwise difference (d)'!C306&lt;P_GWP,1,((Q_GWP-'Pariwise difference (d)'!C306)/(P_GWP-Q_GWP))))</f>
        <v>0</v>
      </c>
      <c r="D306">
        <f ca="1">IF('Pariwise difference (d)'!D306&gt;Q_GWP,0,IF('Pariwise difference (d)'!D306&lt;P_GWP,1,((Q_GWP-'Pariwise difference (d)'!D306)/(P_GWP-Q_GWP))))</f>
        <v>0</v>
      </c>
      <c r="E306">
        <f ca="1">IF('Pariwise difference (d)'!E306&gt;Q_GWP,0,IF('Pariwise difference (d)'!E306&lt;P_GWP,1,((Q_GWP-'Pariwise difference (d)'!E306)/(P_GWP-Q_GWP))))</f>
        <v>1</v>
      </c>
      <c r="F306">
        <f ca="1">IF('Pariwise difference (d)'!F306&gt;Q_GWP,0,IF('Pariwise difference (d)'!F306&lt;P_GWP,1,((Q_GWP-'Pariwise difference (d)'!F306)/(P_GWP-Q_GWP))))</f>
        <v>-0.51593393306588597</v>
      </c>
      <c r="G306">
        <f ca="1">IF('Pariwise difference (d)'!G306&gt;Q_GWP,0,IF('Pariwise difference (d)'!G306&lt;P_GWP,1,((Q_GWP-'Pariwise difference (d)'!G306)/(P_GWP-Q_GWP))))</f>
        <v>0</v>
      </c>
      <c r="H306">
        <f ca="1">IF('Pariwise difference (d)'!H306&gt;Q_GWP,0,IF('Pariwise difference (d)'!H306&lt;P_GWP,1,((Q_GWP-'Pariwise difference (d)'!H306)/(P_GWP-Q_GWP))))</f>
        <v>1</v>
      </c>
      <c r="I306">
        <f ca="1">IF('Pariwise difference (d)'!I306&gt;Q_GWP,0,IF('Pariwise difference (d)'!I306&lt;P_GWP,1,((Q_GWP-'Pariwise difference (d)'!I306)/(P_GWP-Q_GWP))))</f>
        <v>-7.388958537893571E-2</v>
      </c>
      <c r="J306">
        <f ca="1">IF('Pariwise difference (d)'!J306&gt;Q_GWP,0,IF('Pariwise difference (d)'!J306&lt;P_GWP,1,((Q_GWP-'Pariwise difference (d)'!J306)/(P_GWP-Q_GWP))))</f>
        <v>1</v>
      </c>
      <c r="K306">
        <f ca="1">IF('Pariwise difference (d)'!K306&gt;Q_GWP,0,IF('Pariwise difference (d)'!K306&lt;P_GWP,1,((Q_GWP-'Pariwise difference (d)'!K306)/(P_GWP-Q_GWP))))</f>
        <v>0</v>
      </c>
      <c r="L306">
        <f ca="1">IF('Pariwise difference (d)'!L306&gt;Q_GWP,0,IF('Pariwise difference (d)'!L306&lt;P_GWP,1,((Q_GWP-'Pariwise difference (d)'!L306)/(P_GWP-Q_GWP))))</f>
        <v>0</v>
      </c>
      <c r="M306">
        <f ca="1">IF('Pariwise difference (d)'!M306&gt;Q_GWP,0,IF('Pariwise difference (d)'!M306&lt;P_GWP,1,((Q_GWP-'Pariwise difference (d)'!M306)/(P_GWP-Q_GWP))))</f>
        <v>1</v>
      </c>
      <c r="N306">
        <f ca="1">IF('Pariwise difference (d)'!N306&gt;Q_IRP,0,IF('Pariwise difference (d)'!N306&lt;P_IRP,1,((Q_IRP-'Pariwise difference (d)'!N306)/(P_IRP-Q_IRP))))</f>
        <v>0</v>
      </c>
      <c r="O306">
        <f ca="1">IF('Pariwise difference (d)'!O306&gt;Q_IRP,0,IF('Pariwise difference (d)'!O306&lt;P_IRP,1,((Q_IRP-'Pariwise difference (d)'!O306)/(P_IRP-Q_IRP))))</f>
        <v>1</v>
      </c>
      <c r="P306">
        <f ca="1">IF('Pariwise difference (d)'!P306&gt;Q_IRP,0,IF('Pariwise difference (d)'!P306&lt;P_IRP,1,((Q_IRP-'Pariwise difference (d)'!P306)/(P_IRP-Q_IRP))))</f>
        <v>0</v>
      </c>
      <c r="Q306">
        <f ca="1">IF('Pariwise difference (d)'!Q306&gt;Q_IRP,0,IF('Pariwise difference (d)'!Q306&lt;P_IRP,1,((Q_IRP-'Pariwise difference (d)'!Q306)/(P_IRP-Q_IRP))))</f>
        <v>1</v>
      </c>
      <c r="R306">
        <f ca="1">IF('Pariwise difference (d)'!R306&gt;Q_IRP,0,IF('Pariwise difference (d)'!R306&lt;P_IRP,1,((Q_IRP-'Pariwise difference (d)'!R306)/(P_IRP-Q_IRP))))</f>
        <v>1</v>
      </c>
      <c r="S306">
        <f ca="1">IF('Pariwise difference (d)'!S306&gt;Q_IRP,0,IF('Pariwise difference (d)'!S306&lt;P_IRP,1,((Q_IRP-'Pariwise difference (d)'!S306)/(P_IRP-Q_IRP))))</f>
        <v>0</v>
      </c>
      <c r="T306">
        <f ca="1">IF('Pariwise difference (d)'!T306&gt;Q_IRP,0,IF('Pariwise difference (d)'!T306&lt;P_IRP,1,((Q_IRP-'Pariwise difference (d)'!T306)/(P_IRP-Q_IRP))))</f>
        <v>1</v>
      </c>
      <c r="U306">
        <f ca="1">IF('Pariwise difference (d)'!U306&gt;Q_IRP,0,IF('Pariwise difference (d)'!U306&lt;P_IRP,1,((Q_IRP-'Pariwise difference (d)'!U306)/(P_IRP-Q_IRP))))</f>
        <v>0</v>
      </c>
      <c r="V306">
        <f ca="1">IF('Pariwise difference (d)'!V306&gt;Q_IRP,0,IF('Pariwise difference (d)'!V306&lt;P_IRP,1,((Q_IRP-'Pariwise difference (d)'!V306)/(P_IRP-Q_IRP))))</f>
        <v>0</v>
      </c>
      <c r="W306">
        <f ca="1">IF('Pariwise difference (d)'!W306&gt;Q_IRP,0,IF('Pariwise difference (d)'!W306&lt;P_IRP,1,((Q_IRP-'Pariwise difference (d)'!W306)/(P_IRP-Q_IRP))))</f>
        <v>0</v>
      </c>
      <c r="X306">
        <f ca="1">IF('Pariwise difference (d)'!X306&gt;Q_IRP,0,IF('Pariwise difference (d)'!X306&lt;P_IRP,1,((Q_IRP-'Pariwise difference (d)'!X306)/(P_IRP-Q_IRP))))</f>
        <v>0</v>
      </c>
      <c r="Y306">
        <f ca="1">IF('Pariwise difference (d)'!Y306&gt;Q_IRP,0,IF('Pariwise difference (d)'!Y306&lt;P_IRP,1,((Q_IRP-'Pariwise difference (d)'!Y306)/(P_IRP-Q_IRP))))</f>
        <v>1</v>
      </c>
      <c r="Z306">
        <f ca="1">IF('Pariwise difference (d)'!Z306&gt;Q_ODP,0,IF('Pariwise difference (d)'!Z306&lt;P_ODP,1,((Q_ODP-'Pariwise difference (d)'!Z306)/(P_ODP-Q_ODP))))</f>
        <v>1</v>
      </c>
      <c r="AA306">
        <f ca="1">IF('Pariwise difference (d)'!AA306&gt;Q_ODP,0,IF('Pariwise difference (d)'!AA306&lt;P_ODP,1,((Q_ODP-'Pariwise difference (d)'!AA306)/(P_ODP-Q_ODP))))</f>
        <v>0</v>
      </c>
      <c r="AB306">
        <f ca="1">IF('Pariwise difference (d)'!AB306&gt;Q_ODP,0,IF('Pariwise difference (d)'!AB306&lt;P_ODP,1,((Q_ODP-'Pariwise difference (d)'!AB306)/(P_ODP-Q_ODP))))</f>
        <v>1</v>
      </c>
      <c r="AC306">
        <f ca="1">IF('Pariwise difference (d)'!AC306&gt;Q_ODP,0,IF('Pariwise difference (d)'!AC306&lt;P_ODP,1,((Q_ODP-'Pariwise difference (d)'!AC306)/(P_ODP-Q_ODP))))</f>
        <v>0</v>
      </c>
      <c r="AD306">
        <f ca="1">IF('Pariwise difference (d)'!AD306&gt;Q_ODP,0,IF('Pariwise difference (d)'!AD306&lt;P_ODP,1,((Q_ODP-'Pariwise difference (d)'!AD306)/(P_ODP-Q_ODP))))</f>
        <v>1</v>
      </c>
      <c r="AE306">
        <f ca="1">IF('Pariwise difference (d)'!AE306&gt;Q_ODP,0,IF('Pariwise difference (d)'!AE306&lt;P_ODP,1,((Q_ODP-'Pariwise difference (d)'!AE306)/(P_ODP-Q_ODP))))</f>
        <v>1</v>
      </c>
      <c r="AF306">
        <f ca="1">IF('Pariwise difference (d)'!AF306&gt;Q_ODP,0,IF('Pariwise difference (d)'!AF306&lt;P_ODP,1,((Q_ODP-'Pariwise difference (d)'!AF306)/(P_ODP-Q_ODP))))</f>
        <v>0</v>
      </c>
      <c r="AG306">
        <f ca="1">IF('Pariwise difference (d)'!AG306&gt;Q_ODP,0,IF('Pariwise difference (d)'!AG306&lt;P_ODP,1,((Q_ODP-'Pariwise difference (d)'!AG306)/(P_ODP-Q_ODP))))</f>
        <v>0</v>
      </c>
      <c r="AH306">
        <f ca="1">IF('Pariwise difference (d)'!AH306&gt;Q_ODP,0,IF('Pariwise difference (d)'!AH306&lt;P_ODP,1,((Q_ODP-'Pariwise difference (d)'!AH306)/(P_ODP-Q_ODP))))</f>
        <v>0</v>
      </c>
      <c r="AI306">
        <f ca="1">IF('Pariwise difference (d)'!AI306&gt;Q_ODP,0,IF('Pariwise difference (d)'!AI306&lt;P_ODP,1,((Q_ODP-'Pariwise difference (d)'!AI306)/(P_ODP-Q_ODP))))</f>
        <v>1</v>
      </c>
      <c r="AJ306">
        <f ca="1">IF('Pariwise difference (d)'!AJ306&gt;Q_ODP,0,IF('Pariwise difference (d)'!AJ306&lt;P_ODP,1,((Q_ODP-'Pariwise difference (d)'!AJ306)/(P_ODP-Q_ODP))))</f>
        <v>0</v>
      </c>
      <c r="AK306">
        <f ca="1">IF('Pariwise difference (d)'!AK306&gt;Q_ODP,0,IF('Pariwise difference (d)'!AK306&lt;P_ODP,1,((Q_ODP-'Pariwise difference (d)'!AK306)/(P_ODP-Q_ODP))))</f>
        <v>0</v>
      </c>
    </row>
    <row r="307" spans="1:37">
      <c r="A307" s="7">
        <v>305</v>
      </c>
      <c r="B307">
        <f ca="1">IF('Pariwise difference (d)'!B307&gt;Q_GWP,0,IF('Pariwise difference (d)'!B307&lt;P_GWP,1,((Q_GWP-'Pariwise difference (d)'!B307)/(P_GWP-Q_GWP))))</f>
        <v>0</v>
      </c>
      <c r="C307">
        <f ca="1">IF('Pariwise difference (d)'!C307&gt;Q_GWP,0,IF('Pariwise difference (d)'!C307&lt;P_GWP,1,((Q_GWP-'Pariwise difference (d)'!C307)/(P_GWP-Q_GWP))))</f>
        <v>0</v>
      </c>
      <c r="D307">
        <f ca="1">IF('Pariwise difference (d)'!D307&gt;Q_GWP,0,IF('Pariwise difference (d)'!D307&lt;P_GWP,1,((Q_GWP-'Pariwise difference (d)'!D307)/(P_GWP-Q_GWP))))</f>
        <v>0</v>
      </c>
      <c r="E307">
        <f ca="1">IF('Pariwise difference (d)'!E307&gt;Q_GWP,0,IF('Pariwise difference (d)'!E307&lt;P_GWP,1,((Q_GWP-'Pariwise difference (d)'!E307)/(P_GWP-Q_GWP))))</f>
        <v>1</v>
      </c>
      <c r="F307">
        <f ca="1">IF('Pariwise difference (d)'!F307&gt;Q_GWP,0,IF('Pariwise difference (d)'!F307&lt;P_GWP,1,((Q_GWP-'Pariwise difference (d)'!F307)/(P_GWP-Q_GWP))))</f>
        <v>0</v>
      </c>
      <c r="G307">
        <f ca="1">IF('Pariwise difference (d)'!G307&gt;Q_GWP,0,IF('Pariwise difference (d)'!G307&lt;P_GWP,1,((Q_GWP-'Pariwise difference (d)'!G307)/(P_GWP-Q_GWP))))</f>
        <v>0</v>
      </c>
      <c r="H307">
        <f ca="1">IF('Pariwise difference (d)'!H307&gt;Q_GWP,0,IF('Pariwise difference (d)'!H307&lt;P_GWP,1,((Q_GWP-'Pariwise difference (d)'!H307)/(P_GWP-Q_GWP))))</f>
        <v>1</v>
      </c>
      <c r="I307">
        <f ca="1">IF('Pariwise difference (d)'!I307&gt;Q_GWP,0,IF('Pariwise difference (d)'!I307&lt;P_GWP,1,((Q_GWP-'Pariwise difference (d)'!I307)/(P_GWP-Q_GWP))))</f>
        <v>-8.9307501444489581E-2</v>
      </c>
      <c r="J307">
        <f ca="1">IF('Pariwise difference (d)'!J307&gt;Q_GWP,0,IF('Pariwise difference (d)'!J307&lt;P_GWP,1,((Q_GWP-'Pariwise difference (d)'!J307)/(P_GWP-Q_GWP))))</f>
        <v>1</v>
      </c>
      <c r="K307">
        <f ca="1">IF('Pariwise difference (d)'!K307&gt;Q_GWP,0,IF('Pariwise difference (d)'!K307&lt;P_GWP,1,((Q_GWP-'Pariwise difference (d)'!K307)/(P_GWP-Q_GWP))))</f>
        <v>0</v>
      </c>
      <c r="L307">
        <f ca="1">IF('Pariwise difference (d)'!L307&gt;Q_GWP,0,IF('Pariwise difference (d)'!L307&lt;P_GWP,1,((Q_GWP-'Pariwise difference (d)'!L307)/(P_GWP-Q_GWP))))</f>
        <v>-0.45801672350100464</v>
      </c>
      <c r="M307">
        <f ca="1">IF('Pariwise difference (d)'!M307&gt;Q_GWP,0,IF('Pariwise difference (d)'!M307&lt;P_GWP,1,((Q_GWP-'Pariwise difference (d)'!M307)/(P_GWP-Q_GWP))))</f>
        <v>1</v>
      </c>
      <c r="N307">
        <f ca="1">IF('Pariwise difference (d)'!N307&gt;Q_IRP,0,IF('Pariwise difference (d)'!N307&lt;P_IRP,1,((Q_IRP-'Pariwise difference (d)'!N307)/(P_IRP-Q_IRP))))</f>
        <v>0</v>
      </c>
      <c r="O307">
        <f ca="1">IF('Pariwise difference (d)'!O307&gt;Q_IRP,0,IF('Pariwise difference (d)'!O307&lt;P_IRP,1,((Q_IRP-'Pariwise difference (d)'!O307)/(P_IRP-Q_IRP))))</f>
        <v>1</v>
      </c>
      <c r="P307">
        <f ca="1">IF('Pariwise difference (d)'!P307&gt;Q_IRP,0,IF('Pariwise difference (d)'!P307&lt;P_IRP,1,((Q_IRP-'Pariwise difference (d)'!P307)/(P_IRP-Q_IRP))))</f>
        <v>0</v>
      </c>
      <c r="Q307">
        <f ca="1">IF('Pariwise difference (d)'!Q307&gt;Q_IRP,0,IF('Pariwise difference (d)'!Q307&lt;P_IRP,1,((Q_IRP-'Pariwise difference (d)'!Q307)/(P_IRP-Q_IRP))))</f>
        <v>1</v>
      </c>
      <c r="R307">
        <f ca="1">IF('Pariwise difference (d)'!R307&gt;Q_IRP,0,IF('Pariwise difference (d)'!R307&lt;P_IRP,1,((Q_IRP-'Pariwise difference (d)'!R307)/(P_IRP-Q_IRP))))</f>
        <v>0</v>
      </c>
      <c r="S307">
        <f ca="1">IF('Pariwise difference (d)'!S307&gt;Q_IRP,0,IF('Pariwise difference (d)'!S307&lt;P_IRP,1,((Q_IRP-'Pariwise difference (d)'!S307)/(P_IRP-Q_IRP))))</f>
        <v>0</v>
      </c>
      <c r="T307">
        <f ca="1">IF('Pariwise difference (d)'!T307&gt;Q_IRP,0,IF('Pariwise difference (d)'!T307&lt;P_IRP,1,((Q_IRP-'Pariwise difference (d)'!T307)/(P_IRP-Q_IRP))))</f>
        <v>1</v>
      </c>
      <c r="U307">
        <f ca="1">IF('Pariwise difference (d)'!U307&gt;Q_IRP,0,IF('Pariwise difference (d)'!U307&lt;P_IRP,1,((Q_IRP-'Pariwise difference (d)'!U307)/(P_IRP-Q_IRP))))</f>
        <v>0</v>
      </c>
      <c r="V307">
        <f ca="1">IF('Pariwise difference (d)'!V307&gt;Q_IRP,0,IF('Pariwise difference (d)'!V307&lt;P_IRP,1,((Q_IRP-'Pariwise difference (d)'!V307)/(P_IRP-Q_IRP))))</f>
        <v>1</v>
      </c>
      <c r="W307">
        <f ca="1">IF('Pariwise difference (d)'!W307&gt;Q_IRP,0,IF('Pariwise difference (d)'!W307&lt;P_IRP,1,((Q_IRP-'Pariwise difference (d)'!W307)/(P_IRP-Q_IRP))))</f>
        <v>0</v>
      </c>
      <c r="X307">
        <f ca="1">IF('Pariwise difference (d)'!X307&gt;Q_IRP,0,IF('Pariwise difference (d)'!X307&lt;P_IRP,1,((Q_IRP-'Pariwise difference (d)'!X307)/(P_IRP-Q_IRP))))</f>
        <v>-0.50413521555743546</v>
      </c>
      <c r="Y307">
        <f ca="1">IF('Pariwise difference (d)'!Y307&gt;Q_IRP,0,IF('Pariwise difference (d)'!Y307&lt;P_IRP,1,((Q_IRP-'Pariwise difference (d)'!Y307)/(P_IRP-Q_IRP))))</f>
        <v>1</v>
      </c>
      <c r="Z307">
        <f ca="1">IF('Pariwise difference (d)'!Z307&gt;Q_ODP,0,IF('Pariwise difference (d)'!Z307&lt;P_ODP,1,((Q_ODP-'Pariwise difference (d)'!Z307)/(P_ODP-Q_ODP))))</f>
        <v>-0.6378069683282076</v>
      </c>
      <c r="AA307">
        <f ca="1">IF('Pariwise difference (d)'!AA307&gt;Q_ODP,0,IF('Pariwise difference (d)'!AA307&lt;P_ODP,1,((Q_ODP-'Pariwise difference (d)'!AA307)/(P_ODP-Q_ODP))))</f>
        <v>0</v>
      </c>
      <c r="AB307">
        <f ca="1">IF('Pariwise difference (d)'!AB307&gt;Q_ODP,0,IF('Pariwise difference (d)'!AB307&lt;P_ODP,1,((Q_ODP-'Pariwise difference (d)'!AB307)/(P_ODP-Q_ODP))))</f>
        <v>0</v>
      </c>
      <c r="AC307">
        <f ca="1">IF('Pariwise difference (d)'!AC307&gt;Q_ODP,0,IF('Pariwise difference (d)'!AC307&lt;P_ODP,1,((Q_ODP-'Pariwise difference (d)'!AC307)/(P_ODP-Q_ODP))))</f>
        <v>0</v>
      </c>
      <c r="AD307">
        <f ca="1">IF('Pariwise difference (d)'!AD307&gt;Q_ODP,0,IF('Pariwise difference (d)'!AD307&lt;P_ODP,1,((Q_ODP-'Pariwise difference (d)'!AD307)/(P_ODP-Q_ODP))))</f>
        <v>0</v>
      </c>
      <c r="AE307">
        <f ca="1">IF('Pariwise difference (d)'!AE307&gt;Q_ODP,0,IF('Pariwise difference (d)'!AE307&lt;P_ODP,1,((Q_ODP-'Pariwise difference (d)'!AE307)/(P_ODP-Q_ODP))))</f>
        <v>-0.41213541694507455</v>
      </c>
      <c r="AF307">
        <f ca="1">IF('Pariwise difference (d)'!AF307&gt;Q_ODP,0,IF('Pariwise difference (d)'!AF307&lt;P_ODP,1,((Q_ODP-'Pariwise difference (d)'!AF307)/(P_ODP-Q_ODP))))</f>
        <v>0</v>
      </c>
      <c r="AG307">
        <f ca="1">IF('Pariwise difference (d)'!AG307&gt;Q_ODP,0,IF('Pariwise difference (d)'!AG307&lt;P_ODP,1,((Q_ODP-'Pariwise difference (d)'!AG307)/(P_ODP-Q_ODP))))</f>
        <v>0</v>
      </c>
      <c r="AH307">
        <f ca="1">IF('Pariwise difference (d)'!AH307&gt;Q_ODP,0,IF('Pariwise difference (d)'!AH307&lt;P_ODP,1,((Q_ODP-'Pariwise difference (d)'!AH307)/(P_ODP-Q_ODP))))</f>
        <v>0</v>
      </c>
      <c r="AI307">
        <f ca="1">IF('Pariwise difference (d)'!AI307&gt;Q_ODP,0,IF('Pariwise difference (d)'!AI307&lt;P_ODP,1,((Q_ODP-'Pariwise difference (d)'!AI307)/(P_ODP-Q_ODP))))</f>
        <v>1</v>
      </c>
      <c r="AJ307">
        <f ca="1">IF('Pariwise difference (d)'!AJ307&gt;Q_ODP,0,IF('Pariwise difference (d)'!AJ307&lt;P_ODP,1,((Q_ODP-'Pariwise difference (d)'!AJ307)/(P_ODP-Q_ODP))))</f>
        <v>-0.13679899133850715</v>
      </c>
      <c r="AK307">
        <f ca="1">IF('Pariwise difference (d)'!AK307&gt;Q_ODP,0,IF('Pariwise difference (d)'!AK307&lt;P_ODP,1,((Q_ODP-'Pariwise difference (d)'!AK307)/(P_ODP-Q_ODP))))</f>
        <v>0</v>
      </c>
    </row>
    <row r="308" spans="1:37">
      <c r="A308" s="7">
        <v>306</v>
      </c>
      <c r="B308">
        <f ca="1">IF('Pariwise difference (d)'!B308&gt;Q_GWP,0,IF('Pariwise difference (d)'!B308&lt;P_GWP,1,((Q_GWP-'Pariwise difference (d)'!B308)/(P_GWP-Q_GWP))))</f>
        <v>0</v>
      </c>
      <c r="C308">
        <f ca="1">IF('Pariwise difference (d)'!C308&gt;Q_GWP,0,IF('Pariwise difference (d)'!C308&lt;P_GWP,1,((Q_GWP-'Pariwise difference (d)'!C308)/(P_GWP-Q_GWP))))</f>
        <v>0</v>
      </c>
      <c r="D308">
        <f ca="1">IF('Pariwise difference (d)'!D308&gt;Q_GWP,0,IF('Pariwise difference (d)'!D308&lt;P_GWP,1,((Q_GWP-'Pariwise difference (d)'!D308)/(P_GWP-Q_GWP))))</f>
        <v>0</v>
      </c>
      <c r="E308">
        <f ca="1">IF('Pariwise difference (d)'!E308&gt;Q_GWP,0,IF('Pariwise difference (d)'!E308&lt;P_GWP,1,((Q_GWP-'Pariwise difference (d)'!E308)/(P_GWP-Q_GWP))))</f>
        <v>1</v>
      </c>
      <c r="F308">
        <f ca="1">IF('Pariwise difference (d)'!F308&gt;Q_GWP,0,IF('Pariwise difference (d)'!F308&lt;P_GWP,1,((Q_GWP-'Pariwise difference (d)'!F308)/(P_GWP-Q_GWP))))</f>
        <v>-0.46303952759393041</v>
      </c>
      <c r="G308">
        <f ca="1">IF('Pariwise difference (d)'!G308&gt;Q_GWP,0,IF('Pariwise difference (d)'!G308&lt;P_GWP,1,((Q_GWP-'Pariwise difference (d)'!G308)/(P_GWP-Q_GWP))))</f>
        <v>0</v>
      </c>
      <c r="H308">
        <f ca="1">IF('Pariwise difference (d)'!H308&gt;Q_GWP,0,IF('Pariwise difference (d)'!H308&lt;P_GWP,1,((Q_GWP-'Pariwise difference (d)'!H308)/(P_GWP-Q_GWP))))</f>
        <v>1</v>
      </c>
      <c r="I308">
        <f ca="1">IF('Pariwise difference (d)'!I308&gt;Q_GWP,0,IF('Pariwise difference (d)'!I308&lt;P_GWP,1,((Q_GWP-'Pariwise difference (d)'!I308)/(P_GWP-Q_GWP))))</f>
        <v>1</v>
      </c>
      <c r="J308">
        <f ca="1">IF('Pariwise difference (d)'!J308&gt;Q_GWP,0,IF('Pariwise difference (d)'!J308&lt;P_GWP,1,((Q_GWP-'Pariwise difference (d)'!J308)/(P_GWP-Q_GWP))))</f>
        <v>1</v>
      </c>
      <c r="K308">
        <f ca="1">IF('Pariwise difference (d)'!K308&gt;Q_GWP,0,IF('Pariwise difference (d)'!K308&lt;P_GWP,1,((Q_GWP-'Pariwise difference (d)'!K308)/(P_GWP-Q_GWP))))</f>
        <v>0</v>
      </c>
      <c r="L308">
        <f ca="1">IF('Pariwise difference (d)'!L308&gt;Q_GWP,0,IF('Pariwise difference (d)'!L308&lt;P_GWP,1,((Q_GWP-'Pariwise difference (d)'!L308)/(P_GWP-Q_GWP))))</f>
        <v>0</v>
      </c>
      <c r="M308">
        <f ca="1">IF('Pariwise difference (d)'!M308&gt;Q_GWP,0,IF('Pariwise difference (d)'!M308&lt;P_GWP,1,((Q_GWP-'Pariwise difference (d)'!M308)/(P_GWP-Q_GWP))))</f>
        <v>1</v>
      </c>
      <c r="N308">
        <f ca="1">IF('Pariwise difference (d)'!N308&gt;Q_IRP,0,IF('Pariwise difference (d)'!N308&lt;P_IRP,1,((Q_IRP-'Pariwise difference (d)'!N308)/(P_IRP-Q_IRP))))</f>
        <v>0</v>
      </c>
      <c r="O308">
        <f ca="1">IF('Pariwise difference (d)'!O308&gt;Q_IRP,0,IF('Pariwise difference (d)'!O308&lt;P_IRP,1,((Q_IRP-'Pariwise difference (d)'!O308)/(P_IRP-Q_IRP))))</f>
        <v>-0.60598155321892344</v>
      </c>
      <c r="P308">
        <f ca="1">IF('Pariwise difference (d)'!P308&gt;Q_IRP,0,IF('Pariwise difference (d)'!P308&lt;P_IRP,1,((Q_IRP-'Pariwise difference (d)'!P308)/(P_IRP-Q_IRP))))</f>
        <v>0</v>
      </c>
      <c r="Q308">
        <f ca="1">IF('Pariwise difference (d)'!Q308&gt;Q_IRP,0,IF('Pariwise difference (d)'!Q308&lt;P_IRP,1,((Q_IRP-'Pariwise difference (d)'!Q308)/(P_IRP-Q_IRP))))</f>
        <v>1</v>
      </c>
      <c r="R308">
        <f ca="1">IF('Pariwise difference (d)'!R308&gt;Q_IRP,0,IF('Pariwise difference (d)'!R308&lt;P_IRP,1,((Q_IRP-'Pariwise difference (d)'!R308)/(P_IRP-Q_IRP))))</f>
        <v>1</v>
      </c>
      <c r="S308">
        <f ca="1">IF('Pariwise difference (d)'!S308&gt;Q_IRP,0,IF('Pariwise difference (d)'!S308&lt;P_IRP,1,((Q_IRP-'Pariwise difference (d)'!S308)/(P_IRP-Q_IRP))))</f>
        <v>0</v>
      </c>
      <c r="T308">
        <f ca="1">IF('Pariwise difference (d)'!T308&gt;Q_IRP,0,IF('Pariwise difference (d)'!T308&lt;P_IRP,1,((Q_IRP-'Pariwise difference (d)'!T308)/(P_IRP-Q_IRP))))</f>
        <v>1</v>
      </c>
      <c r="U308">
        <f ca="1">IF('Pariwise difference (d)'!U308&gt;Q_IRP,0,IF('Pariwise difference (d)'!U308&lt;P_IRP,1,((Q_IRP-'Pariwise difference (d)'!U308)/(P_IRP-Q_IRP))))</f>
        <v>0</v>
      </c>
      <c r="V308">
        <f ca="1">IF('Pariwise difference (d)'!V308&gt;Q_IRP,0,IF('Pariwise difference (d)'!V308&lt;P_IRP,1,((Q_IRP-'Pariwise difference (d)'!V308)/(P_IRP-Q_IRP))))</f>
        <v>0</v>
      </c>
      <c r="W308">
        <f ca="1">IF('Pariwise difference (d)'!W308&gt;Q_IRP,0,IF('Pariwise difference (d)'!W308&lt;P_IRP,1,((Q_IRP-'Pariwise difference (d)'!W308)/(P_IRP-Q_IRP))))</f>
        <v>0</v>
      </c>
      <c r="X308">
        <f ca="1">IF('Pariwise difference (d)'!X308&gt;Q_IRP,0,IF('Pariwise difference (d)'!X308&lt;P_IRP,1,((Q_IRP-'Pariwise difference (d)'!X308)/(P_IRP-Q_IRP))))</f>
        <v>0</v>
      </c>
      <c r="Y308">
        <f ca="1">IF('Pariwise difference (d)'!Y308&gt;Q_IRP,0,IF('Pariwise difference (d)'!Y308&lt;P_IRP,1,((Q_IRP-'Pariwise difference (d)'!Y308)/(P_IRP-Q_IRP))))</f>
        <v>1</v>
      </c>
      <c r="Z308">
        <f ca="1">IF('Pariwise difference (d)'!Z308&gt;Q_ODP,0,IF('Pariwise difference (d)'!Z308&lt;P_ODP,1,((Q_ODP-'Pariwise difference (d)'!Z308)/(P_ODP-Q_ODP))))</f>
        <v>-0.63495372581402909</v>
      </c>
      <c r="AA308">
        <f ca="1">IF('Pariwise difference (d)'!AA308&gt;Q_ODP,0,IF('Pariwise difference (d)'!AA308&lt;P_ODP,1,((Q_ODP-'Pariwise difference (d)'!AA308)/(P_ODP-Q_ODP))))</f>
        <v>1</v>
      </c>
      <c r="AB308">
        <f ca="1">IF('Pariwise difference (d)'!AB308&gt;Q_ODP,0,IF('Pariwise difference (d)'!AB308&lt;P_ODP,1,((Q_ODP-'Pariwise difference (d)'!AB308)/(P_ODP-Q_ODP))))</f>
        <v>1</v>
      </c>
      <c r="AC308">
        <f ca="1">IF('Pariwise difference (d)'!AC308&gt;Q_ODP,0,IF('Pariwise difference (d)'!AC308&lt;P_ODP,1,((Q_ODP-'Pariwise difference (d)'!AC308)/(P_ODP-Q_ODP))))</f>
        <v>0</v>
      </c>
      <c r="AD308">
        <f ca="1">IF('Pariwise difference (d)'!AD308&gt;Q_ODP,0,IF('Pariwise difference (d)'!AD308&lt;P_ODP,1,((Q_ODP-'Pariwise difference (d)'!AD308)/(P_ODP-Q_ODP))))</f>
        <v>1</v>
      </c>
      <c r="AE308">
        <f ca="1">IF('Pariwise difference (d)'!AE308&gt;Q_ODP,0,IF('Pariwise difference (d)'!AE308&lt;P_ODP,1,((Q_ODP-'Pariwise difference (d)'!AE308)/(P_ODP-Q_ODP))))</f>
        <v>1</v>
      </c>
      <c r="AF308">
        <f ca="1">IF('Pariwise difference (d)'!AF308&gt;Q_ODP,0,IF('Pariwise difference (d)'!AF308&lt;P_ODP,1,((Q_ODP-'Pariwise difference (d)'!AF308)/(P_ODP-Q_ODP))))</f>
        <v>0</v>
      </c>
      <c r="AG308">
        <f ca="1">IF('Pariwise difference (d)'!AG308&gt;Q_ODP,0,IF('Pariwise difference (d)'!AG308&lt;P_ODP,1,((Q_ODP-'Pariwise difference (d)'!AG308)/(P_ODP-Q_ODP))))</f>
        <v>0</v>
      </c>
      <c r="AH308">
        <f ca="1">IF('Pariwise difference (d)'!AH308&gt;Q_ODP,0,IF('Pariwise difference (d)'!AH308&lt;P_ODP,1,((Q_ODP-'Pariwise difference (d)'!AH308)/(P_ODP-Q_ODP))))</f>
        <v>0</v>
      </c>
      <c r="AI308">
        <f ca="1">IF('Pariwise difference (d)'!AI308&gt;Q_ODP,0,IF('Pariwise difference (d)'!AI308&lt;P_ODP,1,((Q_ODP-'Pariwise difference (d)'!AI308)/(P_ODP-Q_ODP))))</f>
        <v>0</v>
      </c>
      <c r="AJ308">
        <f ca="1">IF('Pariwise difference (d)'!AJ308&gt;Q_ODP,0,IF('Pariwise difference (d)'!AJ308&lt;P_ODP,1,((Q_ODP-'Pariwise difference (d)'!AJ308)/(P_ODP-Q_ODP))))</f>
        <v>0</v>
      </c>
      <c r="AK308">
        <f ca="1">IF('Pariwise difference (d)'!AK308&gt;Q_ODP,0,IF('Pariwise difference (d)'!AK308&lt;P_ODP,1,((Q_ODP-'Pariwise difference (d)'!AK308)/(P_ODP-Q_ODP))))</f>
        <v>0</v>
      </c>
    </row>
    <row r="309" spans="1:37">
      <c r="A309" s="7">
        <v>307</v>
      </c>
      <c r="B309">
        <f ca="1">IF('Pariwise difference (d)'!B309&gt;Q_GWP,0,IF('Pariwise difference (d)'!B309&lt;P_GWP,1,((Q_GWP-'Pariwise difference (d)'!B309)/(P_GWP-Q_GWP))))</f>
        <v>0</v>
      </c>
      <c r="C309">
        <f ca="1">IF('Pariwise difference (d)'!C309&gt;Q_GWP,0,IF('Pariwise difference (d)'!C309&lt;P_GWP,1,((Q_GWP-'Pariwise difference (d)'!C309)/(P_GWP-Q_GWP))))</f>
        <v>1</v>
      </c>
      <c r="D309">
        <f ca="1">IF('Pariwise difference (d)'!D309&gt;Q_GWP,0,IF('Pariwise difference (d)'!D309&lt;P_GWP,1,((Q_GWP-'Pariwise difference (d)'!D309)/(P_GWP-Q_GWP))))</f>
        <v>0</v>
      </c>
      <c r="E309">
        <f ca="1">IF('Pariwise difference (d)'!E309&gt;Q_GWP,0,IF('Pariwise difference (d)'!E309&lt;P_GWP,1,((Q_GWP-'Pariwise difference (d)'!E309)/(P_GWP-Q_GWP))))</f>
        <v>1</v>
      </c>
      <c r="F309">
        <f ca="1">IF('Pariwise difference (d)'!F309&gt;Q_GWP,0,IF('Pariwise difference (d)'!F309&lt;P_GWP,1,((Q_GWP-'Pariwise difference (d)'!F309)/(P_GWP-Q_GWP))))</f>
        <v>0</v>
      </c>
      <c r="G309">
        <f ca="1">IF('Pariwise difference (d)'!G309&gt;Q_GWP,0,IF('Pariwise difference (d)'!G309&lt;P_GWP,1,((Q_GWP-'Pariwise difference (d)'!G309)/(P_GWP-Q_GWP))))</f>
        <v>0</v>
      </c>
      <c r="H309">
        <f ca="1">IF('Pariwise difference (d)'!H309&gt;Q_GWP,0,IF('Pariwise difference (d)'!H309&lt;P_GWP,1,((Q_GWP-'Pariwise difference (d)'!H309)/(P_GWP-Q_GWP))))</f>
        <v>1</v>
      </c>
      <c r="I309">
        <f ca="1">IF('Pariwise difference (d)'!I309&gt;Q_GWP,0,IF('Pariwise difference (d)'!I309&lt;P_GWP,1,((Q_GWP-'Pariwise difference (d)'!I309)/(P_GWP-Q_GWP))))</f>
        <v>0</v>
      </c>
      <c r="J309">
        <f ca="1">IF('Pariwise difference (d)'!J309&gt;Q_GWP,0,IF('Pariwise difference (d)'!J309&lt;P_GWP,1,((Q_GWP-'Pariwise difference (d)'!J309)/(P_GWP-Q_GWP))))</f>
        <v>1</v>
      </c>
      <c r="K309">
        <f ca="1">IF('Pariwise difference (d)'!K309&gt;Q_GWP,0,IF('Pariwise difference (d)'!K309&lt;P_GWP,1,((Q_GWP-'Pariwise difference (d)'!K309)/(P_GWP-Q_GWP))))</f>
        <v>0</v>
      </c>
      <c r="L309">
        <f ca="1">IF('Pariwise difference (d)'!L309&gt;Q_GWP,0,IF('Pariwise difference (d)'!L309&lt;P_GWP,1,((Q_GWP-'Pariwise difference (d)'!L309)/(P_GWP-Q_GWP))))</f>
        <v>-0.24897462365397138</v>
      </c>
      <c r="M309">
        <f ca="1">IF('Pariwise difference (d)'!M309&gt;Q_GWP,0,IF('Pariwise difference (d)'!M309&lt;P_GWP,1,((Q_GWP-'Pariwise difference (d)'!M309)/(P_GWP-Q_GWP))))</f>
        <v>1</v>
      </c>
      <c r="N309">
        <f ca="1">IF('Pariwise difference (d)'!N309&gt;Q_IRP,0,IF('Pariwise difference (d)'!N309&lt;P_IRP,1,((Q_IRP-'Pariwise difference (d)'!N309)/(P_IRP-Q_IRP))))</f>
        <v>0</v>
      </c>
      <c r="O309">
        <f ca="1">IF('Pariwise difference (d)'!O309&gt;Q_IRP,0,IF('Pariwise difference (d)'!O309&lt;P_IRP,1,((Q_IRP-'Pariwise difference (d)'!O309)/(P_IRP-Q_IRP))))</f>
        <v>1</v>
      </c>
      <c r="P309">
        <f ca="1">IF('Pariwise difference (d)'!P309&gt;Q_IRP,0,IF('Pariwise difference (d)'!P309&lt;P_IRP,1,((Q_IRP-'Pariwise difference (d)'!P309)/(P_IRP-Q_IRP))))</f>
        <v>0</v>
      </c>
      <c r="Q309">
        <f ca="1">IF('Pariwise difference (d)'!Q309&gt;Q_IRP,0,IF('Pariwise difference (d)'!Q309&lt;P_IRP,1,((Q_IRP-'Pariwise difference (d)'!Q309)/(P_IRP-Q_IRP))))</f>
        <v>1</v>
      </c>
      <c r="R309">
        <f ca="1">IF('Pariwise difference (d)'!R309&gt;Q_IRP,0,IF('Pariwise difference (d)'!R309&lt;P_IRP,1,((Q_IRP-'Pariwise difference (d)'!R309)/(P_IRP-Q_IRP))))</f>
        <v>1</v>
      </c>
      <c r="S309">
        <f ca="1">IF('Pariwise difference (d)'!S309&gt;Q_IRP,0,IF('Pariwise difference (d)'!S309&lt;P_IRP,1,((Q_IRP-'Pariwise difference (d)'!S309)/(P_IRP-Q_IRP))))</f>
        <v>0</v>
      </c>
      <c r="T309">
        <f ca="1">IF('Pariwise difference (d)'!T309&gt;Q_IRP,0,IF('Pariwise difference (d)'!T309&lt;P_IRP,1,((Q_IRP-'Pariwise difference (d)'!T309)/(P_IRP-Q_IRP))))</f>
        <v>1</v>
      </c>
      <c r="U309">
        <f ca="1">IF('Pariwise difference (d)'!U309&gt;Q_IRP,0,IF('Pariwise difference (d)'!U309&lt;P_IRP,1,((Q_IRP-'Pariwise difference (d)'!U309)/(P_IRP-Q_IRP))))</f>
        <v>0</v>
      </c>
      <c r="V309">
        <f ca="1">IF('Pariwise difference (d)'!V309&gt;Q_IRP,0,IF('Pariwise difference (d)'!V309&lt;P_IRP,1,((Q_IRP-'Pariwise difference (d)'!V309)/(P_IRP-Q_IRP))))</f>
        <v>-0.75456555956017568</v>
      </c>
      <c r="W309">
        <f ca="1">IF('Pariwise difference (d)'!W309&gt;Q_IRP,0,IF('Pariwise difference (d)'!W309&lt;P_IRP,1,((Q_IRP-'Pariwise difference (d)'!W309)/(P_IRP-Q_IRP))))</f>
        <v>0</v>
      </c>
      <c r="X309">
        <f ca="1">IF('Pariwise difference (d)'!X309&gt;Q_IRP,0,IF('Pariwise difference (d)'!X309&lt;P_IRP,1,((Q_IRP-'Pariwise difference (d)'!X309)/(P_IRP-Q_IRP))))</f>
        <v>0</v>
      </c>
      <c r="Y309">
        <f ca="1">IF('Pariwise difference (d)'!Y309&gt;Q_IRP,0,IF('Pariwise difference (d)'!Y309&lt;P_IRP,1,((Q_IRP-'Pariwise difference (d)'!Y309)/(P_IRP-Q_IRP))))</f>
        <v>1</v>
      </c>
      <c r="Z309">
        <f ca="1">IF('Pariwise difference (d)'!Z309&gt;Q_ODP,0,IF('Pariwise difference (d)'!Z309&lt;P_ODP,1,((Q_ODP-'Pariwise difference (d)'!Z309)/(P_ODP-Q_ODP))))</f>
        <v>0</v>
      </c>
      <c r="AA309">
        <f ca="1">IF('Pariwise difference (d)'!AA309&gt;Q_ODP,0,IF('Pariwise difference (d)'!AA309&lt;P_ODP,1,((Q_ODP-'Pariwise difference (d)'!AA309)/(P_ODP-Q_ODP))))</f>
        <v>0</v>
      </c>
      <c r="AB309">
        <f ca="1">IF('Pariwise difference (d)'!AB309&gt;Q_ODP,0,IF('Pariwise difference (d)'!AB309&lt;P_ODP,1,((Q_ODP-'Pariwise difference (d)'!AB309)/(P_ODP-Q_ODP))))</f>
        <v>0</v>
      </c>
      <c r="AC309">
        <f ca="1">IF('Pariwise difference (d)'!AC309&gt;Q_ODP,0,IF('Pariwise difference (d)'!AC309&lt;P_ODP,1,((Q_ODP-'Pariwise difference (d)'!AC309)/(P_ODP-Q_ODP))))</f>
        <v>1</v>
      </c>
      <c r="AD309">
        <f ca="1">IF('Pariwise difference (d)'!AD309&gt;Q_ODP,0,IF('Pariwise difference (d)'!AD309&lt;P_ODP,1,((Q_ODP-'Pariwise difference (d)'!AD309)/(P_ODP-Q_ODP))))</f>
        <v>1</v>
      </c>
      <c r="AE309">
        <f ca="1">IF('Pariwise difference (d)'!AE309&gt;Q_ODP,0,IF('Pariwise difference (d)'!AE309&lt;P_ODP,1,((Q_ODP-'Pariwise difference (d)'!AE309)/(P_ODP-Q_ODP))))</f>
        <v>0</v>
      </c>
      <c r="AF309">
        <f ca="1">IF('Pariwise difference (d)'!AF309&gt;Q_ODP,0,IF('Pariwise difference (d)'!AF309&lt;P_ODP,1,((Q_ODP-'Pariwise difference (d)'!AF309)/(P_ODP-Q_ODP))))</f>
        <v>1</v>
      </c>
      <c r="AG309">
        <f ca="1">IF('Pariwise difference (d)'!AG309&gt;Q_ODP,0,IF('Pariwise difference (d)'!AG309&lt;P_ODP,1,((Q_ODP-'Pariwise difference (d)'!AG309)/(P_ODP-Q_ODP))))</f>
        <v>0</v>
      </c>
      <c r="AH309">
        <f ca="1">IF('Pariwise difference (d)'!AH309&gt;Q_ODP,0,IF('Pariwise difference (d)'!AH309&lt;P_ODP,1,((Q_ODP-'Pariwise difference (d)'!AH309)/(P_ODP-Q_ODP))))</f>
        <v>0</v>
      </c>
      <c r="AI309">
        <f ca="1">IF('Pariwise difference (d)'!AI309&gt;Q_ODP,0,IF('Pariwise difference (d)'!AI309&lt;P_ODP,1,((Q_ODP-'Pariwise difference (d)'!AI309)/(P_ODP-Q_ODP))))</f>
        <v>0</v>
      </c>
      <c r="AJ309">
        <f ca="1">IF('Pariwise difference (d)'!AJ309&gt;Q_ODP,0,IF('Pariwise difference (d)'!AJ309&lt;P_ODP,1,((Q_ODP-'Pariwise difference (d)'!AJ309)/(P_ODP-Q_ODP))))</f>
        <v>0</v>
      </c>
      <c r="AK309">
        <f ca="1">IF('Pariwise difference (d)'!AK309&gt;Q_ODP,0,IF('Pariwise difference (d)'!AK309&lt;P_ODP,1,((Q_ODP-'Pariwise difference (d)'!AK309)/(P_ODP-Q_ODP))))</f>
        <v>0</v>
      </c>
    </row>
    <row r="310" spans="1:37">
      <c r="A310" s="7">
        <v>308</v>
      </c>
      <c r="B310">
        <f ca="1">IF('Pariwise difference (d)'!B310&gt;Q_GWP,0,IF('Pariwise difference (d)'!B310&lt;P_GWP,1,((Q_GWP-'Pariwise difference (d)'!B310)/(P_GWP-Q_GWP))))</f>
        <v>0</v>
      </c>
      <c r="C310">
        <f ca="1">IF('Pariwise difference (d)'!C310&gt;Q_GWP,0,IF('Pariwise difference (d)'!C310&lt;P_GWP,1,((Q_GWP-'Pariwise difference (d)'!C310)/(P_GWP-Q_GWP))))</f>
        <v>0</v>
      </c>
      <c r="D310">
        <f ca="1">IF('Pariwise difference (d)'!D310&gt;Q_GWP,0,IF('Pariwise difference (d)'!D310&lt;P_GWP,1,((Q_GWP-'Pariwise difference (d)'!D310)/(P_GWP-Q_GWP))))</f>
        <v>0</v>
      </c>
      <c r="E310">
        <f ca="1">IF('Pariwise difference (d)'!E310&gt;Q_GWP,0,IF('Pariwise difference (d)'!E310&lt;P_GWP,1,((Q_GWP-'Pariwise difference (d)'!E310)/(P_GWP-Q_GWP))))</f>
        <v>1</v>
      </c>
      <c r="F310">
        <f ca="1">IF('Pariwise difference (d)'!F310&gt;Q_GWP,0,IF('Pariwise difference (d)'!F310&lt;P_GWP,1,((Q_GWP-'Pariwise difference (d)'!F310)/(P_GWP-Q_GWP))))</f>
        <v>0</v>
      </c>
      <c r="G310">
        <f ca="1">IF('Pariwise difference (d)'!G310&gt;Q_GWP,0,IF('Pariwise difference (d)'!G310&lt;P_GWP,1,((Q_GWP-'Pariwise difference (d)'!G310)/(P_GWP-Q_GWP))))</f>
        <v>0</v>
      </c>
      <c r="H310">
        <f ca="1">IF('Pariwise difference (d)'!H310&gt;Q_GWP,0,IF('Pariwise difference (d)'!H310&lt;P_GWP,1,((Q_GWP-'Pariwise difference (d)'!H310)/(P_GWP-Q_GWP))))</f>
        <v>1</v>
      </c>
      <c r="I310">
        <f ca="1">IF('Pariwise difference (d)'!I310&gt;Q_GWP,0,IF('Pariwise difference (d)'!I310&lt;P_GWP,1,((Q_GWP-'Pariwise difference (d)'!I310)/(P_GWP-Q_GWP))))</f>
        <v>1</v>
      </c>
      <c r="J310">
        <f ca="1">IF('Pariwise difference (d)'!J310&gt;Q_GWP,0,IF('Pariwise difference (d)'!J310&lt;P_GWP,1,((Q_GWP-'Pariwise difference (d)'!J310)/(P_GWP-Q_GWP))))</f>
        <v>1</v>
      </c>
      <c r="K310">
        <f ca="1">IF('Pariwise difference (d)'!K310&gt;Q_GWP,0,IF('Pariwise difference (d)'!K310&lt;P_GWP,1,((Q_GWP-'Pariwise difference (d)'!K310)/(P_GWP-Q_GWP))))</f>
        <v>0</v>
      </c>
      <c r="L310">
        <f ca="1">IF('Pariwise difference (d)'!L310&gt;Q_GWP,0,IF('Pariwise difference (d)'!L310&lt;P_GWP,1,((Q_GWP-'Pariwise difference (d)'!L310)/(P_GWP-Q_GWP))))</f>
        <v>0</v>
      </c>
      <c r="M310">
        <f ca="1">IF('Pariwise difference (d)'!M310&gt;Q_GWP,0,IF('Pariwise difference (d)'!M310&lt;P_GWP,1,((Q_GWP-'Pariwise difference (d)'!M310)/(P_GWP-Q_GWP))))</f>
        <v>1</v>
      </c>
      <c r="N310">
        <f ca="1">IF('Pariwise difference (d)'!N310&gt;Q_IRP,0,IF('Pariwise difference (d)'!N310&lt;P_IRP,1,((Q_IRP-'Pariwise difference (d)'!N310)/(P_IRP-Q_IRP))))</f>
        <v>0</v>
      </c>
      <c r="O310">
        <f ca="1">IF('Pariwise difference (d)'!O310&gt;Q_IRP,0,IF('Pariwise difference (d)'!O310&lt;P_IRP,1,((Q_IRP-'Pariwise difference (d)'!O310)/(P_IRP-Q_IRP))))</f>
        <v>0</v>
      </c>
      <c r="P310">
        <f ca="1">IF('Pariwise difference (d)'!P310&gt;Q_IRP,0,IF('Pariwise difference (d)'!P310&lt;P_IRP,1,((Q_IRP-'Pariwise difference (d)'!P310)/(P_IRP-Q_IRP))))</f>
        <v>0</v>
      </c>
      <c r="Q310">
        <f ca="1">IF('Pariwise difference (d)'!Q310&gt;Q_IRP,0,IF('Pariwise difference (d)'!Q310&lt;P_IRP,1,((Q_IRP-'Pariwise difference (d)'!Q310)/(P_IRP-Q_IRP))))</f>
        <v>0</v>
      </c>
      <c r="R310">
        <f ca="1">IF('Pariwise difference (d)'!R310&gt;Q_IRP,0,IF('Pariwise difference (d)'!R310&lt;P_IRP,1,((Q_IRP-'Pariwise difference (d)'!R310)/(P_IRP-Q_IRP))))</f>
        <v>0</v>
      </c>
      <c r="S310">
        <f ca="1">IF('Pariwise difference (d)'!S310&gt;Q_IRP,0,IF('Pariwise difference (d)'!S310&lt;P_IRP,1,((Q_IRP-'Pariwise difference (d)'!S310)/(P_IRP-Q_IRP))))</f>
        <v>0</v>
      </c>
      <c r="T310">
        <f ca="1">IF('Pariwise difference (d)'!T310&gt;Q_IRP,0,IF('Pariwise difference (d)'!T310&lt;P_IRP,1,((Q_IRP-'Pariwise difference (d)'!T310)/(P_IRP-Q_IRP))))</f>
        <v>0</v>
      </c>
      <c r="U310">
        <f ca="1">IF('Pariwise difference (d)'!U310&gt;Q_IRP,0,IF('Pariwise difference (d)'!U310&lt;P_IRP,1,((Q_IRP-'Pariwise difference (d)'!U310)/(P_IRP-Q_IRP))))</f>
        <v>0</v>
      </c>
      <c r="V310">
        <f ca="1">IF('Pariwise difference (d)'!V310&gt;Q_IRP,0,IF('Pariwise difference (d)'!V310&lt;P_IRP,1,((Q_IRP-'Pariwise difference (d)'!V310)/(P_IRP-Q_IRP))))</f>
        <v>1</v>
      </c>
      <c r="W310">
        <f ca="1">IF('Pariwise difference (d)'!W310&gt;Q_IRP,0,IF('Pariwise difference (d)'!W310&lt;P_IRP,1,((Q_IRP-'Pariwise difference (d)'!W310)/(P_IRP-Q_IRP))))</f>
        <v>0</v>
      </c>
      <c r="X310">
        <f ca="1">IF('Pariwise difference (d)'!X310&gt;Q_IRP,0,IF('Pariwise difference (d)'!X310&lt;P_IRP,1,((Q_IRP-'Pariwise difference (d)'!X310)/(P_IRP-Q_IRP))))</f>
        <v>1</v>
      </c>
      <c r="Y310">
        <f ca="1">IF('Pariwise difference (d)'!Y310&gt;Q_IRP,0,IF('Pariwise difference (d)'!Y310&lt;P_IRP,1,((Q_IRP-'Pariwise difference (d)'!Y310)/(P_IRP-Q_IRP))))</f>
        <v>1</v>
      </c>
      <c r="Z310">
        <f ca="1">IF('Pariwise difference (d)'!Z310&gt;Q_ODP,0,IF('Pariwise difference (d)'!Z310&lt;P_ODP,1,((Q_ODP-'Pariwise difference (d)'!Z310)/(P_ODP-Q_ODP))))</f>
        <v>0</v>
      </c>
      <c r="AA310">
        <f ca="1">IF('Pariwise difference (d)'!AA310&gt;Q_ODP,0,IF('Pariwise difference (d)'!AA310&lt;P_ODP,1,((Q_ODP-'Pariwise difference (d)'!AA310)/(P_ODP-Q_ODP))))</f>
        <v>-0.85146963229577055</v>
      </c>
      <c r="AB310">
        <f ca="1">IF('Pariwise difference (d)'!AB310&gt;Q_ODP,0,IF('Pariwise difference (d)'!AB310&lt;P_ODP,1,((Q_ODP-'Pariwise difference (d)'!AB310)/(P_ODP-Q_ODP))))</f>
        <v>0</v>
      </c>
      <c r="AC310">
        <f ca="1">IF('Pariwise difference (d)'!AC310&gt;Q_ODP,0,IF('Pariwise difference (d)'!AC310&lt;P_ODP,1,((Q_ODP-'Pariwise difference (d)'!AC310)/(P_ODP-Q_ODP))))</f>
        <v>-0.80867343590453489</v>
      </c>
      <c r="AD310">
        <f ca="1">IF('Pariwise difference (d)'!AD310&gt;Q_ODP,0,IF('Pariwise difference (d)'!AD310&lt;P_ODP,1,((Q_ODP-'Pariwise difference (d)'!AD310)/(P_ODP-Q_ODP))))</f>
        <v>0</v>
      </c>
      <c r="AE310">
        <f ca="1">IF('Pariwise difference (d)'!AE310&gt;Q_ODP,0,IF('Pariwise difference (d)'!AE310&lt;P_ODP,1,((Q_ODP-'Pariwise difference (d)'!AE310)/(P_ODP-Q_ODP))))</f>
        <v>0</v>
      </c>
      <c r="AF310">
        <f ca="1">IF('Pariwise difference (d)'!AF310&gt;Q_ODP,0,IF('Pariwise difference (d)'!AF310&lt;P_ODP,1,((Q_ODP-'Pariwise difference (d)'!AF310)/(P_ODP-Q_ODP))))</f>
        <v>0</v>
      </c>
      <c r="AG310">
        <f ca="1">IF('Pariwise difference (d)'!AG310&gt;Q_ODP,0,IF('Pariwise difference (d)'!AG310&lt;P_ODP,1,((Q_ODP-'Pariwise difference (d)'!AG310)/(P_ODP-Q_ODP))))</f>
        <v>0</v>
      </c>
      <c r="AH310">
        <f ca="1">IF('Pariwise difference (d)'!AH310&gt;Q_ODP,0,IF('Pariwise difference (d)'!AH310&lt;P_ODP,1,((Q_ODP-'Pariwise difference (d)'!AH310)/(P_ODP-Q_ODP))))</f>
        <v>0</v>
      </c>
      <c r="AI310">
        <f ca="1">IF('Pariwise difference (d)'!AI310&gt;Q_ODP,0,IF('Pariwise difference (d)'!AI310&lt;P_ODP,1,((Q_ODP-'Pariwise difference (d)'!AI310)/(P_ODP-Q_ODP))))</f>
        <v>0</v>
      </c>
      <c r="AJ310">
        <f ca="1">IF('Pariwise difference (d)'!AJ310&gt;Q_ODP,0,IF('Pariwise difference (d)'!AJ310&lt;P_ODP,1,((Q_ODP-'Pariwise difference (d)'!AJ310)/(P_ODP-Q_ODP))))</f>
        <v>0</v>
      </c>
      <c r="AK310">
        <f ca="1">IF('Pariwise difference (d)'!AK310&gt;Q_ODP,0,IF('Pariwise difference (d)'!AK310&lt;P_ODP,1,((Q_ODP-'Pariwise difference (d)'!AK310)/(P_ODP-Q_ODP))))</f>
        <v>-0.54285592973908281</v>
      </c>
    </row>
    <row r="311" spans="1:37">
      <c r="A311" s="7">
        <v>309</v>
      </c>
      <c r="B311">
        <f ca="1">IF('Pariwise difference (d)'!B311&gt;Q_GWP,0,IF('Pariwise difference (d)'!B311&lt;P_GWP,1,((Q_GWP-'Pariwise difference (d)'!B311)/(P_GWP-Q_GWP))))</f>
        <v>0</v>
      </c>
      <c r="C311">
        <f ca="1">IF('Pariwise difference (d)'!C311&gt;Q_GWP,0,IF('Pariwise difference (d)'!C311&lt;P_GWP,1,((Q_GWP-'Pariwise difference (d)'!C311)/(P_GWP-Q_GWP))))</f>
        <v>0</v>
      </c>
      <c r="D311">
        <f ca="1">IF('Pariwise difference (d)'!D311&gt;Q_GWP,0,IF('Pariwise difference (d)'!D311&lt;P_GWP,1,((Q_GWP-'Pariwise difference (d)'!D311)/(P_GWP-Q_GWP))))</f>
        <v>0</v>
      </c>
      <c r="E311">
        <f ca="1">IF('Pariwise difference (d)'!E311&gt;Q_GWP,0,IF('Pariwise difference (d)'!E311&lt;P_GWP,1,((Q_GWP-'Pariwise difference (d)'!E311)/(P_GWP-Q_GWP))))</f>
        <v>1</v>
      </c>
      <c r="F311">
        <f ca="1">IF('Pariwise difference (d)'!F311&gt;Q_GWP,0,IF('Pariwise difference (d)'!F311&lt;P_GWP,1,((Q_GWP-'Pariwise difference (d)'!F311)/(P_GWP-Q_GWP))))</f>
        <v>1</v>
      </c>
      <c r="G311">
        <f ca="1">IF('Pariwise difference (d)'!G311&gt;Q_GWP,0,IF('Pariwise difference (d)'!G311&lt;P_GWP,1,((Q_GWP-'Pariwise difference (d)'!G311)/(P_GWP-Q_GWP))))</f>
        <v>0</v>
      </c>
      <c r="H311">
        <f ca="1">IF('Pariwise difference (d)'!H311&gt;Q_GWP,0,IF('Pariwise difference (d)'!H311&lt;P_GWP,1,((Q_GWP-'Pariwise difference (d)'!H311)/(P_GWP-Q_GWP))))</f>
        <v>1</v>
      </c>
      <c r="I311">
        <f ca="1">IF('Pariwise difference (d)'!I311&gt;Q_GWP,0,IF('Pariwise difference (d)'!I311&lt;P_GWP,1,((Q_GWP-'Pariwise difference (d)'!I311)/(P_GWP-Q_GWP))))</f>
        <v>1</v>
      </c>
      <c r="J311">
        <f ca="1">IF('Pariwise difference (d)'!J311&gt;Q_GWP,0,IF('Pariwise difference (d)'!J311&lt;P_GWP,1,((Q_GWP-'Pariwise difference (d)'!J311)/(P_GWP-Q_GWP))))</f>
        <v>1</v>
      </c>
      <c r="K311">
        <f ca="1">IF('Pariwise difference (d)'!K311&gt;Q_GWP,0,IF('Pariwise difference (d)'!K311&lt;P_GWP,1,((Q_GWP-'Pariwise difference (d)'!K311)/(P_GWP-Q_GWP))))</f>
        <v>0</v>
      </c>
      <c r="L311">
        <f ca="1">IF('Pariwise difference (d)'!L311&gt;Q_GWP,0,IF('Pariwise difference (d)'!L311&lt;P_GWP,1,((Q_GWP-'Pariwise difference (d)'!L311)/(P_GWP-Q_GWP))))</f>
        <v>0</v>
      </c>
      <c r="M311">
        <f ca="1">IF('Pariwise difference (d)'!M311&gt;Q_GWP,0,IF('Pariwise difference (d)'!M311&lt;P_GWP,1,((Q_GWP-'Pariwise difference (d)'!M311)/(P_GWP-Q_GWP))))</f>
        <v>1</v>
      </c>
      <c r="N311">
        <f ca="1">IF('Pariwise difference (d)'!N311&gt;Q_IRP,0,IF('Pariwise difference (d)'!N311&lt;P_IRP,1,((Q_IRP-'Pariwise difference (d)'!N311)/(P_IRP-Q_IRP))))</f>
        <v>0</v>
      </c>
      <c r="O311">
        <f ca="1">IF('Pariwise difference (d)'!O311&gt;Q_IRP,0,IF('Pariwise difference (d)'!O311&lt;P_IRP,1,((Q_IRP-'Pariwise difference (d)'!O311)/(P_IRP-Q_IRP))))</f>
        <v>0</v>
      </c>
      <c r="P311">
        <f ca="1">IF('Pariwise difference (d)'!P311&gt;Q_IRP,0,IF('Pariwise difference (d)'!P311&lt;P_IRP,1,((Q_IRP-'Pariwise difference (d)'!P311)/(P_IRP-Q_IRP))))</f>
        <v>0</v>
      </c>
      <c r="Q311">
        <f ca="1">IF('Pariwise difference (d)'!Q311&gt;Q_IRP,0,IF('Pariwise difference (d)'!Q311&lt;P_IRP,1,((Q_IRP-'Pariwise difference (d)'!Q311)/(P_IRP-Q_IRP))))</f>
        <v>0</v>
      </c>
      <c r="R311">
        <f ca="1">IF('Pariwise difference (d)'!R311&gt;Q_IRP,0,IF('Pariwise difference (d)'!R311&lt;P_IRP,1,((Q_IRP-'Pariwise difference (d)'!R311)/(P_IRP-Q_IRP))))</f>
        <v>0</v>
      </c>
      <c r="S311">
        <f ca="1">IF('Pariwise difference (d)'!S311&gt;Q_IRP,0,IF('Pariwise difference (d)'!S311&lt;P_IRP,1,((Q_IRP-'Pariwise difference (d)'!S311)/(P_IRP-Q_IRP))))</f>
        <v>0</v>
      </c>
      <c r="T311">
        <f ca="1">IF('Pariwise difference (d)'!T311&gt;Q_IRP,0,IF('Pariwise difference (d)'!T311&lt;P_IRP,1,((Q_IRP-'Pariwise difference (d)'!T311)/(P_IRP-Q_IRP))))</f>
        <v>1</v>
      </c>
      <c r="U311">
        <f ca="1">IF('Pariwise difference (d)'!U311&gt;Q_IRP,0,IF('Pariwise difference (d)'!U311&lt;P_IRP,1,((Q_IRP-'Pariwise difference (d)'!U311)/(P_IRP-Q_IRP))))</f>
        <v>1</v>
      </c>
      <c r="V311">
        <f ca="1">IF('Pariwise difference (d)'!V311&gt;Q_IRP,0,IF('Pariwise difference (d)'!V311&lt;P_IRP,1,((Q_IRP-'Pariwise difference (d)'!V311)/(P_IRP-Q_IRP))))</f>
        <v>1</v>
      </c>
      <c r="W311">
        <f ca="1">IF('Pariwise difference (d)'!W311&gt;Q_IRP,0,IF('Pariwise difference (d)'!W311&lt;P_IRP,1,((Q_IRP-'Pariwise difference (d)'!W311)/(P_IRP-Q_IRP))))</f>
        <v>0</v>
      </c>
      <c r="X311">
        <f ca="1">IF('Pariwise difference (d)'!X311&gt;Q_IRP,0,IF('Pariwise difference (d)'!X311&lt;P_IRP,1,((Q_IRP-'Pariwise difference (d)'!X311)/(P_IRP-Q_IRP))))</f>
        <v>-0.53990514776903153</v>
      </c>
      <c r="Y311">
        <f ca="1">IF('Pariwise difference (d)'!Y311&gt;Q_IRP,0,IF('Pariwise difference (d)'!Y311&lt;P_IRP,1,((Q_IRP-'Pariwise difference (d)'!Y311)/(P_IRP-Q_IRP))))</f>
        <v>1</v>
      </c>
      <c r="Z311">
        <f ca="1">IF('Pariwise difference (d)'!Z311&gt;Q_ODP,0,IF('Pariwise difference (d)'!Z311&lt;P_ODP,1,((Q_ODP-'Pariwise difference (d)'!Z311)/(P_ODP-Q_ODP))))</f>
        <v>-0.45849859247384539</v>
      </c>
      <c r="AA311">
        <f ca="1">IF('Pariwise difference (d)'!AA311&gt;Q_ODP,0,IF('Pariwise difference (d)'!AA311&lt;P_ODP,1,((Q_ODP-'Pariwise difference (d)'!AA311)/(P_ODP-Q_ODP))))</f>
        <v>-0.87986890735087875</v>
      </c>
      <c r="AB311">
        <f ca="1">IF('Pariwise difference (d)'!AB311&gt;Q_ODP,0,IF('Pariwise difference (d)'!AB311&lt;P_ODP,1,((Q_ODP-'Pariwise difference (d)'!AB311)/(P_ODP-Q_ODP))))</f>
        <v>-0.3228267497650516</v>
      </c>
      <c r="AC311">
        <f ca="1">IF('Pariwise difference (d)'!AC311&gt;Q_ODP,0,IF('Pariwise difference (d)'!AC311&lt;P_ODP,1,((Q_ODP-'Pariwise difference (d)'!AC311)/(P_ODP-Q_ODP))))</f>
        <v>0</v>
      </c>
      <c r="AD311">
        <f ca="1">IF('Pariwise difference (d)'!AD311&gt;Q_ODP,0,IF('Pariwise difference (d)'!AD311&lt;P_ODP,1,((Q_ODP-'Pariwise difference (d)'!AD311)/(P_ODP-Q_ODP))))</f>
        <v>0</v>
      </c>
      <c r="AE311">
        <f ca="1">IF('Pariwise difference (d)'!AE311&gt;Q_ODP,0,IF('Pariwise difference (d)'!AE311&lt;P_ODP,1,((Q_ODP-'Pariwise difference (d)'!AE311)/(P_ODP-Q_ODP))))</f>
        <v>0</v>
      </c>
      <c r="AF311">
        <f ca="1">IF('Pariwise difference (d)'!AF311&gt;Q_ODP,0,IF('Pariwise difference (d)'!AF311&lt;P_ODP,1,((Q_ODP-'Pariwise difference (d)'!AF311)/(P_ODP-Q_ODP))))</f>
        <v>0</v>
      </c>
      <c r="AG311">
        <f ca="1">IF('Pariwise difference (d)'!AG311&gt;Q_ODP,0,IF('Pariwise difference (d)'!AG311&lt;P_ODP,1,((Q_ODP-'Pariwise difference (d)'!AG311)/(P_ODP-Q_ODP))))</f>
        <v>0</v>
      </c>
      <c r="AH311">
        <f ca="1">IF('Pariwise difference (d)'!AH311&gt;Q_ODP,0,IF('Pariwise difference (d)'!AH311&lt;P_ODP,1,((Q_ODP-'Pariwise difference (d)'!AH311)/(P_ODP-Q_ODP))))</f>
        <v>0</v>
      </c>
      <c r="AI311">
        <f ca="1">IF('Pariwise difference (d)'!AI311&gt;Q_ODP,0,IF('Pariwise difference (d)'!AI311&lt;P_ODP,1,((Q_ODP-'Pariwise difference (d)'!AI311)/(P_ODP-Q_ODP))))</f>
        <v>0</v>
      </c>
      <c r="AJ311">
        <f ca="1">IF('Pariwise difference (d)'!AJ311&gt;Q_ODP,0,IF('Pariwise difference (d)'!AJ311&lt;P_ODP,1,((Q_ODP-'Pariwise difference (d)'!AJ311)/(P_ODP-Q_ODP))))</f>
        <v>0</v>
      </c>
      <c r="AK311">
        <f ca="1">IF('Pariwise difference (d)'!AK311&gt;Q_ODP,0,IF('Pariwise difference (d)'!AK311&lt;P_ODP,1,((Q_ODP-'Pariwise difference (d)'!AK311)/(P_ODP-Q_ODP))))</f>
        <v>0</v>
      </c>
    </row>
    <row r="312" spans="1:37">
      <c r="A312" s="7">
        <v>310</v>
      </c>
      <c r="B312">
        <f ca="1">IF('Pariwise difference (d)'!B312&gt;Q_GWP,0,IF('Pariwise difference (d)'!B312&lt;P_GWP,1,((Q_GWP-'Pariwise difference (d)'!B312)/(P_GWP-Q_GWP))))</f>
        <v>0</v>
      </c>
      <c r="C312">
        <f ca="1">IF('Pariwise difference (d)'!C312&gt;Q_GWP,0,IF('Pariwise difference (d)'!C312&lt;P_GWP,1,((Q_GWP-'Pariwise difference (d)'!C312)/(P_GWP-Q_GWP))))</f>
        <v>0</v>
      </c>
      <c r="D312">
        <f ca="1">IF('Pariwise difference (d)'!D312&gt;Q_GWP,0,IF('Pariwise difference (d)'!D312&lt;P_GWP,1,((Q_GWP-'Pariwise difference (d)'!D312)/(P_GWP-Q_GWP))))</f>
        <v>0</v>
      </c>
      <c r="E312">
        <f ca="1">IF('Pariwise difference (d)'!E312&gt;Q_GWP,0,IF('Pariwise difference (d)'!E312&lt;P_GWP,1,((Q_GWP-'Pariwise difference (d)'!E312)/(P_GWP-Q_GWP))))</f>
        <v>1</v>
      </c>
      <c r="F312">
        <f ca="1">IF('Pariwise difference (d)'!F312&gt;Q_GWP,0,IF('Pariwise difference (d)'!F312&lt;P_GWP,1,((Q_GWP-'Pariwise difference (d)'!F312)/(P_GWP-Q_GWP))))</f>
        <v>0</v>
      </c>
      <c r="G312">
        <f ca="1">IF('Pariwise difference (d)'!G312&gt;Q_GWP,0,IF('Pariwise difference (d)'!G312&lt;P_GWP,1,((Q_GWP-'Pariwise difference (d)'!G312)/(P_GWP-Q_GWP))))</f>
        <v>0</v>
      </c>
      <c r="H312">
        <f ca="1">IF('Pariwise difference (d)'!H312&gt;Q_GWP,0,IF('Pariwise difference (d)'!H312&lt;P_GWP,1,((Q_GWP-'Pariwise difference (d)'!H312)/(P_GWP-Q_GWP))))</f>
        <v>1</v>
      </c>
      <c r="I312">
        <f ca="1">IF('Pariwise difference (d)'!I312&gt;Q_GWP,0,IF('Pariwise difference (d)'!I312&lt;P_GWP,1,((Q_GWP-'Pariwise difference (d)'!I312)/(P_GWP-Q_GWP))))</f>
        <v>0</v>
      </c>
      <c r="J312">
        <f ca="1">IF('Pariwise difference (d)'!J312&gt;Q_GWP,0,IF('Pariwise difference (d)'!J312&lt;P_GWP,1,((Q_GWP-'Pariwise difference (d)'!J312)/(P_GWP-Q_GWP))))</f>
        <v>1</v>
      </c>
      <c r="K312">
        <f ca="1">IF('Pariwise difference (d)'!K312&gt;Q_GWP,0,IF('Pariwise difference (d)'!K312&lt;P_GWP,1,((Q_GWP-'Pariwise difference (d)'!K312)/(P_GWP-Q_GWP))))</f>
        <v>0</v>
      </c>
      <c r="L312">
        <f ca="1">IF('Pariwise difference (d)'!L312&gt;Q_GWP,0,IF('Pariwise difference (d)'!L312&lt;P_GWP,1,((Q_GWP-'Pariwise difference (d)'!L312)/(P_GWP-Q_GWP))))</f>
        <v>0</v>
      </c>
      <c r="M312">
        <f ca="1">IF('Pariwise difference (d)'!M312&gt;Q_GWP,0,IF('Pariwise difference (d)'!M312&lt;P_GWP,1,((Q_GWP-'Pariwise difference (d)'!M312)/(P_GWP-Q_GWP))))</f>
        <v>1</v>
      </c>
      <c r="N312">
        <f ca="1">IF('Pariwise difference (d)'!N312&gt;Q_IRP,0,IF('Pariwise difference (d)'!N312&lt;P_IRP,1,((Q_IRP-'Pariwise difference (d)'!N312)/(P_IRP-Q_IRP))))</f>
        <v>0</v>
      </c>
      <c r="O312">
        <f ca="1">IF('Pariwise difference (d)'!O312&gt;Q_IRP,0,IF('Pariwise difference (d)'!O312&lt;P_IRP,1,((Q_IRP-'Pariwise difference (d)'!O312)/(P_IRP-Q_IRP))))</f>
        <v>0</v>
      </c>
      <c r="P312">
        <f ca="1">IF('Pariwise difference (d)'!P312&gt;Q_IRP,0,IF('Pariwise difference (d)'!P312&lt;P_IRP,1,((Q_IRP-'Pariwise difference (d)'!P312)/(P_IRP-Q_IRP))))</f>
        <v>0</v>
      </c>
      <c r="Q312">
        <f ca="1">IF('Pariwise difference (d)'!Q312&gt;Q_IRP,0,IF('Pariwise difference (d)'!Q312&lt;P_IRP,1,((Q_IRP-'Pariwise difference (d)'!Q312)/(P_IRP-Q_IRP))))</f>
        <v>1</v>
      </c>
      <c r="R312">
        <f ca="1">IF('Pariwise difference (d)'!R312&gt;Q_IRP,0,IF('Pariwise difference (d)'!R312&lt;P_IRP,1,((Q_IRP-'Pariwise difference (d)'!R312)/(P_IRP-Q_IRP))))</f>
        <v>1</v>
      </c>
      <c r="S312">
        <f ca="1">IF('Pariwise difference (d)'!S312&gt;Q_IRP,0,IF('Pariwise difference (d)'!S312&lt;P_IRP,1,((Q_IRP-'Pariwise difference (d)'!S312)/(P_IRP-Q_IRP))))</f>
        <v>0</v>
      </c>
      <c r="T312">
        <f ca="1">IF('Pariwise difference (d)'!T312&gt;Q_IRP,0,IF('Pariwise difference (d)'!T312&lt;P_IRP,1,((Q_IRP-'Pariwise difference (d)'!T312)/(P_IRP-Q_IRP))))</f>
        <v>1</v>
      </c>
      <c r="U312">
        <f ca="1">IF('Pariwise difference (d)'!U312&gt;Q_IRP,0,IF('Pariwise difference (d)'!U312&lt;P_IRP,1,((Q_IRP-'Pariwise difference (d)'!U312)/(P_IRP-Q_IRP))))</f>
        <v>0</v>
      </c>
      <c r="V312">
        <f ca="1">IF('Pariwise difference (d)'!V312&gt;Q_IRP,0,IF('Pariwise difference (d)'!V312&lt;P_IRP,1,((Q_IRP-'Pariwise difference (d)'!V312)/(P_IRP-Q_IRP))))</f>
        <v>1</v>
      </c>
      <c r="W312">
        <f ca="1">IF('Pariwise difference (d)'!W312&gt;Q_IRP,0,IF('Pariwise difference (d)'!W312&lt;P_IRP,1,((Q_IRP-'Pariwise difference (d)'!W312)/(P_IRP-Q_IRP))))</f>
        <v>0</v>
      </c>
      <c r="X312">
        <f ca="1">IF('Pariwise difference (d)'!X312&gt;Q_IRP,0,IF('Pariwise difference (d)'!X312&lt;P_IRP,1,((Q_IRP-'Pariwise difference (d)'!X312)/(P_IRP-Q_IRP))))</f>
        <v>0</v>
      </c>
      <c r="Y312">
        <f ca="1">IF('Pariwise difference (d)'!Y312&gt;Q_IRP,0,IF('Pariwise difference (d)'!Y312&lt;P_IRP,1,((Q_IRP-'Pariwise difference (d)'!Y312)/(P_IRP-Q_IRP))))</f>
        <v>1</v>
      </c>
      <c r="Z312">
        <f ca="1">IF('Pariwise difference (d)'!Z312&gt;Q_ODP,0,IF('Pariwise difference (d)'!Z312&lt;P_ODP,1,((Q_ODP-'Pariwise difference (d)'!Z312)/(P_ODP-Q_ODP))))</f>
        <v>-0.7169469541111706</v>
      </c>
      <c r="AA312">
        <f ca="1">IF('Pariwise difference (d)'!AA312&gt;Q_ODP,0,IF('Pariwise difference (d)'!AA312&lt;P_ODP,1,((Q_ODP-'Pariwise difference (d)'!AA312)/(P_ODP-Q_ODP))))</f>
        <v>1</v>
      </c>
      <c r="AB312">
        <f ca="1">IF('Pariwise difference (d)'!AB312&gt;Q_ODP,0,IF('Pariwise difference (d)'!AB312&lt;P_ODP,1,((Q_ODP-'Pariwise difference (d)'!AB312)/(P_ODP-Q_ODP))))</f>
        <v>1</v>
      </c>
      <c r="AC312">
        <f ca="1">IF('Pariwise difference (d)'!AC312&gt;Q_ODP,0,IF('Pariwise difference (d)'!AC312&lt;P_ODP,1,((Q_ODP-'Pariwise difference (d)'!AC312)/(P_ODP-Q_ODP))))</f>
        <v>0</v>
      </c>
      <c r="AD312">
        <f ca="1">IF('Pariwise difference (d)'!AD312&gt;Q_ODP,0,IF('Pariwise difference (d)'!AD312&lt;P_ODP,1,((Q_ODP-'Pariwise difference (d)'!AD312)/(P_ODP-Q_ODP))))</f>
        <v>-0.92276001866308843</v>
      </c>
      <c r="AE312">
        <f ca="1">IF('Pariwise difference (d)'!AE312&gt;Q_ODP,0,IF('Pariwise difference (d)'!AE312&lt;P_ODP,1,((Q_ODP-'Pariwise difference (d)'!AE312)/(P_ODP-Q_ODP))))</f>
        <v>0</v>
      </c>
      <c r="AF312">
        <f ca="1">IF('Pariwise difference (d)'!AF312&gt;Q_ODP,0,IF('Pariwise difference (d)'!AF312&lt;P_ODP,1,((Q_ODP-'Pariwise difference (d)'!AF312)/(P_ODP-Q_ODP))))</f>
        <v>0</v>
      </c>
      <c r="AG312">
        <f ca="1">IF('Pariwise difference (d)'!AG312&gt;Q_ODP,0,IF('Pariwise difference (d)'!AG312&lt;P_ODP,1,((Q_ODP-'Pariwise difference (d)'!AG312)/(P_ODP-Q_ODP))))</f>
        <v>0</v>
      </c>
      <c r="AH312">
        <f ca="1">IF('Pariwise difference (d)'!AH312&gt;Q_ODP,0,IF('Pariwise difference (d)'!AH312&lt;P_ODP,1,((Q_ODP-'Pariwise difference (d)'!AH312)/(P_ODP-Q_ODP))))</f>
        <v>0</v>
      </c>
      <c r="AI312">
        <f ca="1">IF('Pariwise difference (d)'!AI312&gt;Q_ODP,0,IF('Pariwise difference (d)'!AI312&lt;P_ODP,1,((Q_ODP-'Pariwise difference (d)'!AI312)/(P_ODP-Q_ODP))))</f>
        <v>0</v>
      </c>
      <c r="AJ312">
        <f ca="1">IF('Pariwise difference (d)'!AJ312&gt;Q_ODP,0,IF('Pariwise difference (d)'!AJ312&lt;P_ODP,1,((Q_ODP-'Pariwise difference (d)'!AJ312)/(P_ODP-Q_ODP))))</f>
        <v>0</v>
      </c>
      <c r="AK312">
        <f ca="1">IF('Pariwise difference (d)'!AK312&gt;Q_ODP,0,IF('Pariwise difference (d)'!AK312&lt;P_ODP,1,((Q_ODP-'Pariwise difference (d)'!AK312)/(P_ODP-Q_ODP))))</f>
        <v>0</v>
      </c>
    </row>
    <row r="313" spans="1:37">
      <c r="A313" s="7">
        <v>311</v>
      </c>
      <c r="B313">
        <f ca="1">IF('Pariwise difference (d)'!B313&gt;Q_GWP,0,IF('Pariwise difference (d)'!B313&lt;P_GWP,1,((Q_GWP-'Pariwise difference (d)'!B313)/(P_GWP-Q_GWP))))</f>
        <v>0</v>
      </c>
      <c r="C313">
        <f ca="1">IF('Pariwise difference (d)'!C313&gt;Q_GWP,0,IF('Pariwise difference (d)'!C313&lt;P_GWP,1,((Q_GWP-'Pariwise difference (d)'!C313)/(P_GWP-Q_GWP))))</f>
        <v>1</v>
      </c>
      <c r="D313">
        <f ca="1">IF('Pariwise difference (d)'!D313&gt;Q_GWP,0,IF('Pariwise difference (d)'!D313&lt;P_GWP,1,((Q_GWP-'Pariwise difference (d)'!D313)/(P_GWP-Q_GWP))))</f>
        <v>0</v>
      </c>
      <c r="E313">
        <f ca="1">IF('Pariwise difference (d)'!E313&gt;Q_GWP,0,IF('Pariwise difference (d)'!E313&lt;P_GWP,1,((Q_GWP-'Pariwise difference (d)'!E313)/(P_GWP-Q_GWP))))</f>
        <v>1</v>
      </c>
      <c r="F313">
        <f ca="1">IF('Pariwise difference (d)'!F313&gt;Q_GWP,0,IF('Pariwise difference (d)'!F313&lt;P_GWP,1,((Q_GWP-'Pariwise difference (d)'!F313)/(P_GWP-Q_GWP))))</f>
        <v>0</v>
      </c>
      <c r="G313">
        <f ca="1">IF('Pariwise difference (d)'!G313&gt;Q_GWP,0,IF('Pariwise difference (d)'!G313&lt;P_GWP,1,((Q_GWP-'Pariwise difference (d)'!G313)/(P_GWP-Q_GWP))))</f>
        <v>0</v>
      </c>
      <c r="H313">
        <f ca="1">IF('Pariwise difference (d)'!H313&gt;Q_GWP,0,IF('Pariwise difference (d)'!H313&lt;P_GWP,1,((Q_GWP-'Pariwise difference (d)'!H313)/(P_GWP-Q_GWP))))</f>
        <v>1</v>
      </c>
      <c r="I313">
        <f ca="1">IF('Pariwise difference (d)'!I313&gt;Q_GWP,0,IF('Pariwise difference (d)'!I313&lt;P_GWP,1,((Q_GWP-'Pariwise difference (d)'!I313)/(P_GWP-Q_GWP))))</f>
        <v>0</v>
      </c>
      <c r="J313">
        <f ca="1">IF('Pariwise difference (d)'!J313&gt;Q_GWP,0,IF('Pariwise difference (d)'!J313&lt;P_GWP,1,((Q_GWP-'Pariwise difference (d)'!J313)/(P_GWP-Q_GWP))))</f>
        <v>1</v>
      </c>
      <c r="K313">
        <f ca="1">IF('Pariwise difference (d)'!K313&gt;Q_GWP,0,IF('Pariwise difference (d)'!K313&lt;P_GWP,1,((Q_GWP-'Pariwise difference (d)'!K313)/(P_GWP-Q_GWP))))</f>
        <v>0</v>
      </c>
      <c r="L313">
        <f ca="1">IF('Pariwise difference (d)'!L313&gt;Q_GWP,0,IF('Pariwise difference (d)'!L313&lt;P_GWP,1,((Q_GWP-'Pariwise difference (d)'!L313)/(P_GWP-Q_GWP))))</f>
        <v>-0.99953916773668638</v>
      </c>
      <c r="M313">
        <f ca="1">IF('Pariwise difference (d)'!M313&gt;Q_GWP,0,IF('Pariwise difference (d)'!M313&lt;P_GWP,1,((Q_GWP-'Pariwise difference (d)'!M313)/(P_GWP-Q_GWP))))</f>
        <v>1</v>
      </c>
      <c r="N313">
        <f ca="1">IF('Pariwise difference (d)'!N313&gt;Q_IRP,0,IF('Pariwise difference (d)'!N313&lt;P_IRP,1,((Q_IRP-'Pariwise difference (d)'!N313)/(P_IRP-Q_IRP))))</f>
        <v>0</v>
      </c>
      <c r="O313">
        <f ca="1">IF('Pariwise difference (d)'!O313&gt;Q_IRP,0,IF('Pariwise difference (d)'!O313&lt;P_IRP,1,((Q_IRP-'Pariwise difference (d)'!O313)/(P_IRP-Q_IRP))))</f>
        <v>-0.61605799519474147</v>
      </c>
      <c r="P313">
        <f ca="1">IF('Pariwise difference (d)'!P313&gt;Q_IRP,0,IF('Pariwise difference (d)'!P313&lt;P_IRP,1,((Q_IRP-'Pariwise difference (d)'!P313)/(P_IRP-Q_IRP))))</f>
        <v>0</v>
      </c>
      <c r="Q313">
        <f ca="1">IF('Pariwise difference (d)'!Q313&gt;Q_IRP,0,IF('Pariwise difference (d)'!Q313&lt;P_IRP,1,((Q_IRP-'Pariwise difference (d)'!Q313)/(P_IRP-Q_IRP))))</f>
        <v>1</v>
      </c>
      <c r="R313">
        <f ca="1">IF('Pariwise difference (d)'!R313&gt;Q_IRP,0,IF('Pariwise difference (d)'!R313&lt;P_IRP,1,((Q_IRP-'Pariwise difference (d)'!R313)/(P_IRP-Q_IRP))))</f>
        <v>0</v>
      </c>
      <c r="S313">
        <f ca="1">IF('Pariwise difference (d)'!S313&gt;Q_IRP,0,IF('Pariwise difference (d)'!S313&lt;P_IRP,1,((Q_IRP-'Pariwise difference (d)'!S313)/(P_IRP-Q_IRP))))</f>
        <v>0</v>
      </c>
      <c r="T313">
        <f ca="1">IF('Pariwise difference (d)'!T313&gt;Q_IRP,0,IF('Pariwise difference (d)'!T313&lt;P_IRP,1,((Q_IRP-'Pariwise difference (d)'!T313)/(P_IRP-Q_IRP))))</f>
        <v>1</v>
      </c>
      <c r="U313">
        <f ca="1">IF('Pariwise difference (d)'!U313&gt;Q_IRP,0,IF('Pariwise difference (d)'!U313&lt;P_IRP,1,((Q_IRP-'Pariwise difference (d)'!U313)/(P_IRP-Q_IRP))))</f>
        <v>0</v>
      </c>
      <c r="V313">
        <f ca="1">IF('Pariwise difference (d)'!V313&gt;Q_IRP,0,IF('Pariwise difference (d)'!V313&lt;P_IRP,1,((Q_IRP-'Pariwise difference (d)'!V313)/(P_IRP-Q_IRP))))</f>
        <v>1</v>
      </c>
      <c r="W313">
        <f ca="1">IF('Pariwise difference (d)'!W313&gt;Q_IRP,0,IF('Pariwise difference (d)'!W313&lt;P_IRP,1,((Q_IRP-'Pariwise difference (d)'!W313)/(P_IRP-Q_IRP))))</f>
        <v>0</v>
      </c>
      <c r="X313">
        <f ca="1">IF('Pariwise difference (d)'!X313&gt;Q_IRP,0,IF('Pariwise difference (d)'!X313&lt;P_IRP,1,((Q_IRP-'Pariwise difference (d)'!X313)/(P_IRP-Q_IRP))))</f>
        <v>0</v>
      </c>
      <c r="Y313">
        <f ca="1">IF('Pariwise difference (d)'!Y313&gt;Q_IRP,0,IF('Pariwise difference (d)'!Y313&lt;P_IRP,1,((Q_IRP-'Pariwise difference (d)'!Y313)/(P_IRP-Q_IRP))))</f>
        <v>1</v>
      </c>
      <c r="Z313">
        <f ca="1">IF('Pariwise difference (d)'!Z313&gt;Q_ODP,0,IF('Pariwise difference (d)'!Z313&lt;P_ODP,1,((Q_ODP-'Pariwise difference (d)'!Z313)/(P_ODP-Q_ODP))))</f>
        <v>0</v>
      </c>
      <c r="AA313">
        <f ca="1">IF('Pariwise difference (d)'!AA313&gt;Q_ODP,0,IF('Pariwise difference (d)'!AA313&lt;P_ODP,1,((Q_ODP-'Pariwise difference (d)'!AA313)/(P_ODP-Q_ODP))))</f>
        <v>1</v>
      </c>
      <c r="AB313">
        <f ca="1">IF('Pariwise difference (d)'!AB313&gt;Q_ODP,0,IF('Pariwise difference (d)'!AB313&lt;P_ODP,1,((Q_ODP-'Pariwise difference (d)'!AB313)/(P_ODP-Q_ODP))))</f>
        <v>-0.69485598503061008</v>
      </c>
      <c r="AC313">
        <f ca="1">IF('Pariwise difference (d)'!AC313&gt;Q_ODP,0,IF('Pariwise difference (d)'!AC313&lt;P_ODP,1,((Q_ODP-'Pariwise difference (d)'!AC313)/(P_ODP-Q_ODP))))</f>
        <v>1</v>
      </c>
      <c r="AD313">
        <f ca="1">IF('Pariwise difference (d)'!AD313&gt;Q_ODP,0,IF('Pariwise difference (d)'!AD313&lt;P_ODP,1,((Q_ODP-'Pariwise difference (d)'!AD313)/(P_ODP-Q_ODP))))</f>
        <v>-0.83911024476371687</v>
      </c>
      <c r="AE313">
        <f ca="1">IF('Pariwise difference (d)'!AE313&gt;Q_ODP,0,IF('Pariwise difference (d)'!AE313&lt;P_ODP,1,((Q_ODP-'Pariwise difference (d)'!AE313)/(P_ODP-Q_ODP))))</f>
        <v>0</v>
      </c>
      <c r="AF313">
        <f ca="1">IF('Pariwise difference (d)'!AF313&gt;Q_ODP,0,IF('Pariwise difference (d)'!AF313&lt;P_ODP,1,((Q_ODP-'Pariwise difference (d)'!AF313)/(P_ODP-Q_ODP))))</f>
        <v>0</v>
      </c>
      <c r="AG313">
        <f ca="1">IF('Pariwise difference (d)'!AG313&gt;Q_ODP,0,IF('Pariwise difference (d)'!AG313&lt;P_ODP,1,((Q_ODP-'Pariwise difference (d)'!AG313)/(P_ODP-Q_ODP))))</f>
        <v>0</v>
      </c>
      <c r="AH313">
        <f ca="1">IF('Pariwise difference (d)'!AH313&gt;Q_ODP,0,IF('Pariwise difference (d)'!AH313&lt;P_ODP,1,((Q_ODP-'Pariwise difference (d)'!AH313)/(P_ODP-Q_ODP))))</f>
        <v>0</v>
      </c>
      <c r="AI313">
        <f ca="1">IF('Pariwise difference (d)'!AI313&gt;Q_ODP,0,IF('Pariwise difference (d)'!AI313&lt;P_ODP,1,((Q_ODP-'Pariwise difference (d)'!AI313)/(P_ODP-Q_ODP))))</f>
        <v>0</v>
      </c>
      <c r="AJ313">
        <f ca="1">IF('Pariwise difference (d)'!AJ313&gt;Q_ODP,0,IF('Pariwise difference (d)'!AJ313&lt;P_ODP,1,((Q_ODP-'Pariwise difference (d)'!AJ313)/(P_ODP-Q_ODP))))</f>
        <v>0</v>
      </c>
      <c r="AK313">
        <f ca="1">IF('Pariwise difference (d)'!AK313&gt;Q_ODP,0,IF('Pariwise difference (d)'!AK313&lt;P_ODP,1,((Q_ODP-'Pariwise difference (d)'!AK313)/(P_ODP-Q_ODP))))</f>
        <v>1</v>
      </c>
    </row>
    <row r="314" spans="1:37">
      <c r="A314" s="7">
        <v>312</v>
      </c>
      <c r="B314">
        <f ca="1">IF('Pariwise difference (d)'!B314&gt;Q_GWP,0,IF('Pariwise difference (d)'!B314&lt;P_GWP,1,((Q_GWP-'Pariwise difference (d)'!B314)/(P_GWP-Q_GWP))))</f>
        <v>0</v>
      </c>
      <c r="C314">
        <f ca="1">IF('Pariwise difference (d)'!C314&gt;Q_GWP,0,IF('Pariwise difference (d)'!C314&lt;P_GWP,1,((Q_GWP-'Pariwise difference (d)'!C314)/(P_GWP-Q_GWP))))</f>
        <v>0</v>
      </c>
      <c r="D314">
        <f ca="1">IF('Pariwise difference (d)'!D314&gt;Q_GWP,0,IF('Pariwise difference (d)'!D314&lt;P_GWP,1,((Q_GWP-'Pariwise difference (d)'!D314)/(P_GWP-Q_GWP))))</f>
        <v>0</v>
      </c>
      <c r="E314">
        <f ca="1">IF('Pariwise difference (d)'!E314&gt;Q_GWP,0,IF('Pariwise difference (d)'!E314&lt;P_GWP,1,((Q_GWP-'Pariwise difference (d)'!E314)/(P_GWP-Q_GWP))))</f>
        <v>1</v>
      </c>
      <c r="F314">
        <f ca="1">IF('Pariwise difference (d)'!F314&gt;Q_GWP,0,IF('Pariwise difference (d)'!F314&lt;P_GWP,1,((Q_GWP-'Pariwise difference (d)'!F314)/(P_GWP-Q_GWP))))</f>
        <v>0</v>
      </c>
      <c r="G314">
        <f ca="1">IF('Pariwise difference (d)'!G314&gt;Q_GWP,0,IF('Pariwise difference (d)'!G314&lt;P_GWP,1,((Q_GWP-'Pariwise difference (d)'!G314)/(P_GWP-Q_GWP))))</f>
        <v>0</v>
      </c>
      <c r="H314">
        <f ca="1">IF('Pariwise difference (d)'!H314&gt;Q_GWP,0,IF('Pariwise difference (d)'!H314&lt;P_GWP,1,((Q_GWP-'Pariwise difference (d)'!H314)/(P_GWP-Q_GWP))))</f>
        <v>1</v>
      </c>
      <c r="I314">
        <f ca="1">IF('Pariwise difference (d)'!I314&gt;Q_GWP,0,IF('Pariwise difference (d)'!I314&lt;P_GWP,1,((Q_GWP-'Pariwise difference (d)'!I314)/(P_GWP-Q_GWP))))</f>
        <v>0</v>
      </c>
      <c r="J314">
        <f ca="1">IF('Pariwise difference (d)'!J314&gt;Q_GWP,0,IF('Pariwise difference (d)'!J314&lt;P_GWP,1,((Q_GWP-'Pariwise difference (d)'!J314)/(P_GWP-Q_GWP))))</f>
        <v>1</v>
      </c>
      <c r="K314">
        <f ca="1">IF('Pariwise difference (d)'!K314&gt;Q_GWP,0,IF('Pariwise difference (d)'!K314&lt;P_GWP,1,((Q_GWP-'Pariwise difference (d)'!K314)/(P_GWP-Q_GWP))))</f>
        <v>0</v>
      </c>
      <c r="L314">
        <f ca="1">IF('Pariwise difference (d)'!L314&gt;Q_GWP,0,IF('Pariwise difference (d)'!L314&lt;P_GWP,1,((Q_GWP-'Pariwise difference (d)'!L314)/(P_GWP-Q_GWP))))</f>
        <v>0</v>
      </c>
      <c r="M314">
        <f ca="1">IF('Pariwise difference (d)'!M314&gt;Q_GWP,0,IF('Pariwise difference (d)'!M314&lt;P_GWP,1,((Q_GWP-'Pariwise difference (d)'!M314)/(P_GWP-Q_GWP))))</f>
        <v>1</v>
      </c>
      <c r="N314">
        <f ca="1">IF('Pariwise difference (d)'!N314&gt;Q_IRP,0,IF('Pariwise difference (d)'!N314&lt;P_IRP,1,((Q_IRP-'Pariwise difference (d)'!N314)/(P_IRP-Q_IRP))))</f>
        <v>0</v>
      </c>
      <c r="O314">
        <f ca="1">IF('Pariwise difference (d)'!O314&gt;Q_IRP,0,IF('Pariwise difference (d)'!O314&lt;P_IRP,1,((Q_IRP-'Pariwise difference (d)'!O314)/(P_IRP-Q_IRP))))</f>
        <v>1</v>
      </c>
      <c r="P314">
        <f ca="1">IF('Pariwise difference (d)'!P314&gt;Q_IRP,0,IF('Pariwise difference (d)'!P314&lt;P_IRP,1,((Q_IRP-'Pariwise difference (d)'!P314)/(P_IRP-Q_IRP))))</f>
        <v>-0.99973337136183826</v>
      </c>
      <c r="Q314">
        <f ca="1">IF('Pariwise difference (d)'!Q314&gt;Q_IRP,0,IF('Pariwise difference (d)'!Q314&lt;P_IRP,1,((Q_IRP-'Pariwise difference (d)'!Q314)/(P_IRP-Q_IRP))))</f>
        <v>1</v>
      </c>
      <c r="R314">
        <f ca="1">IF('Pariwise difference (d)'!R314&gt;Q_IRP,0,IF('Pariwise difference (d)'!R314&lt;P_IRP,1,((Q_IRP-'Pariwise difference (d)'!R314)/(P_IRP-Q_IRP))))</f>
        <v>-0.477033650640314</v>
      </c>
      <c r="S314">
        <f ca="1">IF('Pariwise difference (d)'!S314&gt;Q_IRP,0,IF('Pariwise difference (d)'!S314&lt;P_IRP,1,((Q_IRP-'Pariwise difference (d)'!S314)/(P_IRP-Q_IRP))))</f>
        <v>0</v>
      </c>
      <c r="T314">
        <f ca="1">IF('Pariwise difference (d)'!T314&gt;Q_IRP,0,IF('Pariwise difference (d)'!T314&lt;P_IRP,1,((Q_IRP-'Pariwise difference (d)'!T314)/(P_IRP-Q_IRP))))</f>
        <v>0</v>
      </c>
      <c r="U314">
        <f ca="1">IF('Pariwise difference (d)'!U314&gt;Q_IRP,0,IF('Pariwise difference (d)'!U314&lt;P_IRP,1,((Q_IRP-'Pariwise difference (d)'!U314)/(P_IRP-Q_IRP))))</f>
        <v>0</v>
      </c>
      <c r="V314">
        <f ca="1">IF('Pariwise difference (d)'!V314&gt;Q_IRP,0,IF('Pariwise difference (d)'!V314&lt;P_IRP,1,((Q_IRP-'Pariwise difference (d)'!V314)/(P_IRP-Q_IRP))))</f>
        <v>0</v>
      </c>
      <c r="W314">
        <f ca="1">IF('Pariwise difference (d)'!W314&gt;Q_IRP,0,IF('Pariwise difference (d)'!W314&lt;P_IRP,1,((Q_IRP-'Pariwise difference (d)'!W314)/(P_IRP-Q_IRP))))</f>
        <v>0</v>
      </c>
      <c r="X314">
        <f ca="1">IF('Pariwise difference (d)'!X314&gt;Q_IRP,0,IF('Pariwise difference (d)'!X314&lt;P_IRP,1,((Q_IRP-'Pariwise difference (d)'!X314)/(P_IRP-Q_IRP))))</f>
        <v>0</v>
      </c>
      <c r="Y314">
        <f ca="1">IF('Pariwise difference (d)'!Y314&gt;Q_IRP,0,IF('Pariwise difference (d)'!Y314&lt;P_IRP,1,((Q_IRP-'Pariwise difference (d)'!Y314)/(P_IRP-Q_IRP))))</f>
        <v>1</v>
      </c>
      <c r="Z314">
        <f ca="1">IF('Pariwise difference (d)'!Z314&gt;Q_ODP,0,IF('Pariwise difference (d)'!Z314&lt;P_ODP,1,((Q_ODP-'Pariwise difference (d)'!Z314)/(P_ODP-Q_ODP))))</f>
        <v>0</v>
      </c>
      <c r="AA314">
        <f ca="1">IF('Pariwise difference (d)'!AA314&gt;Q_ODP,0,IF('Pariwise difference (d)'!AA314&lt;P_ODP,1,((Q_ODP-'Pariwise difference (d)'!AA314)/(P_ODP-Q_ODP))))</f>
        <v>1</v>
      </c>
      <c r="AB314">
        <f ca="1">IF('Pariwise difference (d)'!AB314&gt;Q_ODP,0,IF('Pariwise difference (d)'!AB314&lt;P_ODP,1,((Q_ODP-'Pariwise difference (d)'!AB314)/(P_ODP-Q_ODP))))</f>
        <v>0</v>
      </c>
      <c r="AC314">
        <f ca="1">IF('Pariwise difference (d)'!AC314&gt;Q_ODP,0,IF('Pariwise difference (d)'!AC314&lt;P_ODP,1,((Q_ODP-'Pariwise difference (d)'!AC314)/(P_ODP-Q_ODP))))</f>
        <v>1</v>
      </c>
      <c r="AD314">
        <f ca="1">IF('Pariwise difference (d)'!AD314&gt;Q_ODP,0,IF('Pariwise difference (d)'!AD314&lt;P_ODP,1,((Q_ODP-'Pariwise difference (d)'!AD314)/(P_ODP-Q_ODP))))</f>
        <v>0</v>
      </c>
      <c r="AE314">
        <f ca="1">IF('Pariwise difference (d)'!AE314&gt;Q_ODP,0,IF('Pariwise difference (d)'!AE314&lt;P_ODP,1,((Q_ODP-'Pariwise difference (d)'!AE314)/(P_ODP-Q_ODP))))</f>
        <v>0</v>
      </c>
      <c r="AF314">
        <f ca="1">IF('Pariwise difference (d)'!AF314&gt;Q_ODP,0,IF('Pariwise difference (d)'!AF314&lt;P_ODP,1,((Q_ODP-'Pariwise difference (d)'!AF314)/(P_ODP-Q_ODP))))</f>
        <v>1</v>
      </c>
      <c r="AG314">
        <f ca="1">IF('Pariwise difference (d)'!AG314&gt;Q_ODP,0,IF('Pariwise difference (d)'!AG314&lt;P_ODP,1,((Q_ODP-'Pariwise difference (d)'!AG314)/(P_ODP-Q_ODP))))</f>
        <v>0</v>
      </c>
      <c r="AH314">
        <f ca="1">IF('Pariwise difference (d)'!AH314&gt;Q_ODP,0,IF('Pariwise difference (d)'!AH314&lt;P_ODP,1,((Q_ODP-'Pariwise difference (d)'!AH314)/(P_ODP-Q_ODP))))</f>
        <v>1</v>
      </c>
      <c r="AI314">
        <f ca="1">IF('Pariwise difference (d)'!AI314&gt;Q_ODP,0,IF('Pariwise difference (d)'!AI314&lt;P_ODP,1,((Q_ODP-'Pariwise difference (d)'!AI314)/(P_ODP-Q_ODP))))</f>
        <v>0</v>
      </c>
      <c r="AJ314">
        <f ca="1">IF('Pariwise difference (d)'!AJ314&gt;Q_ODP,0,IF('Pariwise difference (d)'!AJ314&lt;P_ODP,1,((Q_ODP-'Pariwise difference (d)'!AJ314)/(P_ODP-Q_ODP))))</f>
        <v>0</v>
      </c>
      <c r="AK314">
        <f ca="1">IF('Pariwise difference (d)'!AK314&gt;Q_ODP,0,IF('Pariwise difference (d)'!AK314&lt;P_ODP,1,((Q_ODP-'Pariwise difference (d)'!AK314)/(P_ODP-Q_ODP))))</f>
        <v>1</v>
      </c>
    </row>
    <row r="315" spans="1:37">
      <c r="A315" s="7">
        <v>313</v>
      </c>
      <c r="B315">
        <f ca="1">IF('Pariwise difference (d)'!B315&gt;Q_GWP,0,IF('Pariwise difference (d)'!B315&lt;P_GWP,1,((Q_GWP-'Pariwise difference (d)'!B315)/(P_GWP-Q_GWP))))</f>
        <v>0</v>
      </c>
      <c r="C315">
        <f ca="1">IF('Pariwise difference (d)'!C315&gt;Q_GWP,0,IF('Pariwise difference (d)'!C315&lt;P_GWP,1,((Q_GWP-'Pariwise difference (d)'!C315)/(P_GWP-Q_GWP))))</f>
        <v>1</v>
      </c>
      <c r="D315">
        <f ca="1">IF('Pariwise difference (d)'!D315&gt;Q_GWP,0,IF('Pariwise difference (d)'!D315&lt;P_GWP,1,((Q_GWP-'Pariwise difference (d)'!D315)/(P_GWP-Q_GWP))))</f>
        <v>0</v>
      </c>
      <c r="E315">
        <f ca="1">IF('Pariwise difference (d)'!E315&gt;Q_GWP,0,IF('Pariwise difference (d)'!E315&lt;P_GWP,1,((Q_GWP-'Pariwise difference (d)'!E315)/(P_GWP-Q_GWP))))</f>
        <v>1</v>
      </c>
      <c r="F315">
        <f ca="1">IF('Pariwise difference (d)'!F315&gt;Q_GWP,0,IF('Pariwise difference (d)'!F315&lt;P_GWP,1,((Q_GWP-'Pariwise difference (d)'!F315)/(P_GWP-Q_GWP))))</f>
        <v>0</v>
      </c>
      <c r="G315">
        <f ca="1">IF('Pariwise difference (d)'!G315&gt;Q_GWP,0,IF('Pariwise difference (d)'!G315&lt;P_GWP,1,((Q_GWP-'Pariwise difference (d)'!G315)/(P_GWP-Q_GWP))))</f>
        <v>0</v>
      </c>
      <c r="H315">
        <f ca="1">IF('Pariwise difference (d)'!H315&gt;Q_GWP,0,IF('Pariwise difference (d)'!H315&lt;P_GWP,1,((Q_GWP-'Pariwise difference (d)'!H315)/(P_GWP-Q_GWP))))</f>
        <v>1</v>
      </c>
      <c r="I315">
        <f ca="1">IF('Pariwise difference (d)'!I315&gt;Q_GWP,0,IF('Pariwise difference (d)'!I315&lt;P_GWP,1,((Q_GWP-'Pariwise difference (d)'!I315)/(P_GWP-Q_GWP))))</f>
        <v>0</v>
      </c>
      <c r="J315">
        <f ca="1">IF('Pariwise difference (d)'!J315&gt;Q_GWP,0,IF('Pariwise difference (d)'!J315&lt;P_GWP,1,((Q_GWP-'Pariwise difference (d)'!J315)/(P_GWP-Q_GWP))))</f>
        <v>1</v>
      </c>
      <c r="K315">
        <f ca="1">IF('Pariwise difference (d)'!K315&gt;Q_GWP,0,IF('Pariwise difference (d)'!K315&lt;P_GWP,1,((Q_GWP-'Pariwise difference (d)'!K315)/(P_GWP-Q_GWP))))</f>
        <v>0</v>
      </c>
      <c r="L315">
        <f ca="1">IF('Pariwise difference (d)'!L315&gt;Q_GWP,0,IF('Pariwise difference (d)'!L315&lt;P_GWP,1,((Q_GWP-'Pariwise difference (d)'!L315)/(P_GWP-Q_GWP))))</f>
        <v>-0.97701661299709708</v>
      </c>
      <c r="M315">
        <f ca="1">IF('Pariwise difference (d)'!M315&gt;Q_GWP,0,IF('Pariwise difference (d)'!M315&lt;P_GWP,1,((Q_GWP-'Pariwise difference (d)'!M315)/(P_GWP-Q_GWP))))</f>
        <v>1</v>
      </c>
      <c r="N315">
        <f ca="1">IF('Pariwise difference (d)'!N315&gt;Q_IRP,0,IF('Pariwise difference (d)'!N315&lt;P_IRP,1,((Q_IRP-'Pariwise difference (d)'!N315)/(P_IRP-Q_IRP))))</f>
        <v>0</v>
      </c>
      <c r="O315">
        <f ca="1">IF('Pariwise difference (d)'!O315&gt;Q_IRP,0,IF('Pariwise difference (d)'!O315&lt;P_IRP,1,((Q_IRP-'Pariwise difference (d)'!O315)/(P_IRP-Q_IRP))))</f>
        <v>0</v>
      </c>
      <c r="P315">
        <f ca="1">IF('Pariwise difference (d)'!P315&gt;Q_IRP,0,IF('Pariwise difference (d)'!P315&lt;P_IRP,1,((Q_IRP-'Pariwise difference (d)'!P315)/(P_IRP-Q_IRP))))</f>
        <v>0</v>
      </c>
      <c r="Q315">
        <f ca="1">IF('Pariwise difference (d)'!Q315&gt;Q_IRP,0,IF('Pariwise difference (d)'!Q315&lt;P_IRP,1,((Q_IRP-'Pariwise difference (d)'!Q315)/(P_IRP-Q_IRP))))</f>
        <v>1</v>
      </c>
      <c r="R315">
        <f ca="1">IF('Pariwise difference (d)'!R315&gt;Q_IRP,0,IF('Pariwise difference (d)'!R315&lt;P_IRP,1,((Q_IRP-'Pariwise difference (d)'!R315)/(P_IRP-Q_IRP))))</f>
        <v>0</v>
      </c>
      <c r="S315">
        <f ca="1">IF('Pariwise difference (d)'!S315&gt;Q_IRP,0,IF('Pariwise difference (d)'!S315&lt;P_IRP,1,((Q_IRP-'Pariwise difference (d)'!S315)/(P_IRP-Q_IRP))))</f>
        <v>0</v>
      </c>
      <c r="T315">
        <f ca="1">IF('Pariwise difference (d)'!T315&gt;Q_IRP,0,IF('Pariwise difference (d)'!T315&lt;P_IRP,1,((Q_IRP-'Pariwise difference (d)'!T315)/(P_IRP-Q_IRP))))</f>
        <v>1</v>
      </c>
      <c r="U315">
        <f ca="1">IF('Pariwise difference (d)'!U315&gt;Q_IRP,0,IF('Pariwise difference (d)'!U315&lt;P_IRP,1,((Q_IRP-'Pariwise difference (d)'!U315)/(P_IRP-Q_IRP))))</f>
        <v>1</v>
      </c>
      <c r="V315">
        <f ca="1">IF('Pariwise difference (d)'!V315&gt;Q_IRP,0,IF('Pariwise difference (d)'!V315&lt;P_IRP,1,((Q_IRP-'Pariwise difference (d)'!V315)/(P_IRP-Q_IRP))))</f>
        <v>1</v>
      </c>
      <c r="W315">
        <f ca="1">IF('Pariwise difference (d)'!W315&gt;Q_IRP,0,IF('Pariwise difference (d)'!W315&lt;P_IRP,1,((Q_IRP-'Pariwise difference (d)'!W315)/(P_IRP-Q_IRP))))</f>
        <v>0</v>
      </c>
      <c r="X315">
        <f ca="1">IF('Pariwise difference (d)'!X315&gt;Q_IRP,0,IF('Pariwise difference (d)'!X315&lt;P_IRP,1,((Q_IRP-'Pariwise difference (d)'!X315)/(P_IRP-Q_IRP))))</f>
        <v>0</v>
      </c>
      <c r="Y315">
        <f ca="1">IF('Pariwise difference (d)'!Y315&gt;Q_IRP,0,IF('Pariwise difference (d)'!Y315&lt;P_IRP,1,((Q_IRP-'Pariwise difference (d)'!Y315)/(P_IRP-Q_IRP))))</f>
        <v>1</v>
      </c>
      <c r="Z315">
        <f ca="1">IF('Pariwise difference (d)'!Z315&gt;Q_ODP,0,IF('Pariwise difference (d)'!Z315&lt;P_ODP,1,((Q_ODP-'Pariwise difference (d)'!Z315)/(P_ODP-Q_ODP))))</f>
        <v>0</v>
      </c>
      <c r="AA315">
        <f ca="1">IF('Pariwise difference (d)'!AA315&gt;Q_ODP,0,IF('Pariwise difference (d)'!AA315&lt;P_ODP,1,((Q_ODP-'Pariwise difference (d)'!AA315)/(P_ODP-Q_ODP))))</f>
        <v>0</v>
      </c>
      <c r="AB315">
        <f ca="1">IF('Pariwise difference (d)'!AB315&gt;Q_ODP,0,IF('Pariwise difference (d)'!AB315&lt;P_ODP,1,((Q_ODP-'Pariwise difference (d)'!AB315)/(P_ODP-Q_ODP))))</f>
        <v>0</v>
      </c>
      <c r="AC315">
        <f ca="1">IF('Pariwise difference (d)'!AC315&gt;Q_ODP,0,IF('Pariwise difference (d)'!AC315&lt;P_ODP,1,((Q_ODP-'Pariwise difference (d)'!AC315)/(P_ODP-Q_ODP))))</f>
        <v>0</v>
      </c>
      <c r="AD315">
        <f ca="1">IF('Pariwise difference (d)'!AD315&gt;Q_ODP,0,IF('Pariwise difference (d)'!AD315&lt;P_ODP,1,((Q_ODP-'Pariwise difference (d)'!AD315)/(P_ODP-Q_ODP))))</f>
        <v>0</v>
      </c>
      <c r="AE315">
        <f ca="1">IF('Pariwise difference (d)'!AE315&gt;Q_ODP,0,IF('Pariwise difference (d)'!AE315&lt;P_ODP,1,((Q_ODP-'Pariwise difference (d)'!AE315)/(P_ODP-Q_ODP))))</f>
        <v>0</v>
      </c>
      <c r="AF315">
        <f ca="1">IF('Pariwise difference (d)'!AF315&gt;Q_ODP,0,IF('Pariwise difference (d)'!AF315&lt;P_ODP,1,((Q_ODP-'Pariwise difference (d)'!AF315)/(P_ODP-Q_ODP))))</f>
        <v>0</v>
      </c>
      <c r="AG315">
        <f ca="1">IF('Pariwise difference (d)'!AG315&gt;Q_ODP,0,IF('Pariwise difference (d)'!AG315&lt;P_ODP,1,((Q_ODP-'Pariwise difference (d)'!AG315)/(P_ODP-Q_ODP))))</f>
        <v>0</v>
      </c>
      <c r="AH315">
        <f ca="1">IF('Pariwise difference (d)'!AH315&gt;Q_ODP,0,IF('Pariwise difference (d)'!AH315&lt;P_ODP,1,((Q_ODP-'Pariwise difference (d)'!AH315)/(P_ODP-Q_ODP))))</f>
        <v>0</v>
      </c>
      <c r="AI315">
        <f ca="1">IF('Pariwise difference (d)'!AI315&gt;Q_ODP,0,IF('Pariwise difference (d)'!AI315&lt;P_ODP,1,((Q_ODP-'Pariwise difference (d)'!AI315)/(P_ODP-Q_ODP))))</f>
        <v>0</v>
      </c>
      <c r="AJ315">
        <f ca="1">IF('Pariwise difference (d)'!AJ315&gt;Q_ODP,0,IF('Pariwise difference (d)'!AJ315&lt;P_ODP,1,((Q_ODP-'Pariwise difference (d)'!AJ315)/(P_ODP-Q_ODP))))</f>
        <v>0</v>
      </c>
      <c r="AK315">
        <f ca="1">IF('Pariwise difference (d)'!AK315&gt;Q_ODP,0,IF('Pariwise difference (d)'!AK315&lt;P_ODP,1,((Q_ODP-'Pariwise difference (d)'!AK315)/(P_ODP-Q_ODP))))</f>
        <v>0</v>
      </c>
    </row>
    <row r="316" spans="1:37">
      <c r="A316" s="7">
        <v>314</v>
      </c>
      <c r="B316">
        <f ca="1">IF('Pariwise difference (d)'!B316&gt;Q_GWP,0,IF('Pariwise difference (d)'!B316&lt;P_GWP,1,((Q_GWP-'Pariwise difference (d)'!B316)/(P_GWP-Q_GWP))))</f>
        <v>0</v>
      </c>
      <c r="C316">
        <f ca="1">IF('Pariwise difference (d)'!C316&gt;Q_GWP,0,IF('Pariwise difference (d)'!C316&lt;P_GWP,1,((Q_GWP-'Pariwise difference (d)'!C316)/(P_GWP-Q_GWP))))</f>
        <v>1</v>
      </c>
      <c r="D316">
        <f ca="1">IF('Pariwise difference (d)'!D316&gt;Q_GWP,0,IF('Pariwise difference (d)'!D316&lt;P_GWP,1,((Q_GWP-'Pariwise difference (d)'!D316)/(P_GWP-Q_GWP))))</f>
        <v>0</v>
      </c>
      <c r="E316">
        <f ca="1">IF('Pariwise difference (d)'!E316&gt;Q_GWP,0,IF('Pariwise difference (d)'!E316&lt;P_GWP,1,((Q_GWP-'Pariwise difference (d)'!E316)/(P_GWP-Q_GWP))))</f>
        <v>1</v>
      </c>
      <c r="F316">
        <f ca="1">IF('Pariwise difference (d)'!F316&gt;Q_GWP,0,IF('Pariwise difference (d)'!F316&lt;P_GWP,1,((Q_GWP-'Pariwise difference (d)'!F316)/(P_GWP-Q_GWP))))</f>
        <v>1</v>
      </c>
      <c r="G316">
        <f ca="1">IF('Pariwise difference (d)'!G316&gt;Q_GWP,0,IF('Pariwise difference (d)'!G316&lt;P_GWP,1,((Q_GWP-'Pariwise difference (d)'!G316)/(P_GWP-Q_GWP))))</f>
        <v>0</v>
      </c>
      <c r="H316">
        <f ca="1">IF('Pariwise difference (d)'!H316&gt;Q_GWP,0,IF('Pariwise difference (d)'!H316&lt;P_GWP,1,((Q_GWP-'Pariwise difference (d)'!H316)/(P_GWP-Q_GWP))))</f>
        <v>1</v>
      </c>
      <c r="I316">
        <f ca="1">IF('Pariwise difference (d)'!I316&gt;Q_GWP,0,IF('Pariwise difference (d)'!I316&lt;P_GWP,1,((Q_GWP-'Pariwise difference (d)'!I316)/(P_GWP-Q_GWP))))</f>
        <v>0</v>
      </c>
      <c r="J316">
        <f ca="1">IF('Pariwise difference (d)'!J316&gt;Q_GWP,0,IF('Pariwise difference (d)'!J316&lt;P_GWP,1,((Q_GWP-'Pariwise difference (d)'!J316)/(P_GWP-Q_GWP))))</f>
        <v>1</v>
      </c>
      <c r="K316">
        <f ca="1">IF('Pariwise difference (d)'!K316&gt;Q_GWP,0,IF('Pariwise difference (d)'!K316&lt;P_GWP,1,((Q_GWP-'Pariwise difference (d)'!K316)/(P_GWP-Q_GWP))))</f>
        <v>0</v>
      </c>
      <c r="L316">
        <f ca="1">IF('Pariwise difference (d)'!L316&gt;Q_GWP,0,IF('Pariwise difference (d)'!L316&lt;P_GWP,1,((Q_GWP-'Pariwise difference (d)'!L316)/(P_GWP-Q_GWP))))</f>
        <v>0</v>
      </c>
      <c r="M316">
        <f ca="1">IF('Pariwise difference (d)'!M316&gt;Q_GWP,0,IF('Pariwise difference (d)'!M316&lt;P_GWP,1,((Q_GWP-'Pariwise difference (d)'!M316)/(P_GWP-Q_GWP))))</f>
        <v>1</v>
      </c>
      <c r="N316">
        <f ca="1">IF('Pariwise difference (d)'!N316&gt;Q_IRP,0,IF('Pariwise difference (d)'!N316&lt;P_IRP,1,((Q_IRP-'Pariwise difference (d)'!N316)/(P_IRP-Q_IRP))))</f>
        <v>0</v>
      </c>
      <c r="O316">
        <f ca="1">IF('Pariwise difference (d)'!O316&gt;Q_IRP,0,IF('Pariwise difference (d)'!O316&lt;P_IRP,1,((Q_IRP-'Pariwise difference (d)'!O316)/(P_IRP-Q_IRP))))</f>
        <v>-0.2779396373209842</v>
      </c>
      <c r="P316">
        <f ca="1">IF('Pariwise difference (d)'!P316&gt;Q_IRP,0,IF('Pariwise difference (d)'!P316&lt;P_IRP,1,((Q_IRP-'Pariwise difference (d)'!P316)/(P_IRP-Q_IRP))))</f>
        <v>0</v>
      </c>
      <c r="Q316">
        <f ca="1">IF('Pariwise difference (d)'!Q316&gt;Q_IRP,0,IF('Pariwise difference (d)'!Q316&lt;P_IRP,1,((Q_IRP-'Pariwise difference (d)'!Q316)/(P_IRP-Q_IRP))))</f>
        <v>1</v>
      </c>
      <c r="R316">
        <f ca="1">IF('Pariwise difference (d)'!R316&gt;Q_IRP,0,IF('Pariwise difference (d)'!R316&lt;P_IRP,1,((Q_IRP-'Pariwise difference (d)'!R316)/(P_IRP-Q_IRP))))</f>
        <v>0</v>
      </c>
      <c r="S316">
        <f ca="1">IF('Pariwise difference (d)'!S316&gt;Q_IRP,0,IF('Pariwise difference (d)'!S316&lt;P_IRP,1,((Q_IRP-'Pariwise difference (d)'!S316)/(P_IRP-Q_IRP))))</f>
        <v>0</v>
      </c>
      <c r="T316">
        <f ca="1">IF('Pariwise difference (d)'!T316&gt;Q_IRP,0,IF('Pariwise difference (d)'!T316&lt;P_IRP,1,((Q_IRP-'Pariwise difference (d)'!T316)/(P_IRP-Q_IRP))))</f>
        <v>1</v>
      </c>
      <c r="U316">
        <f ca="1">IF('Pariwise difference (d)'!U316&gt;Q_IRP,0,IF('Pariwise difference (d)'!U316&lt;P_IRP,1,((Q_IRP-'Pariwise difference (d)'!U316)/(P_IRP-Q_IRP))))</f>
        <v>0</v>
      </c>
      <c r="V316">
        <f ca="1">IF('Pariwise difference (d)'!V316&gt;Q_IRP,0,IF('Pariwise difference (d)'!V316&lt;P_IRP,1,((Q_IRP-'Pariwise difference (d)'!V316)/(P_IRP-Q_IRP))))</f>
        <v>1</v>
      </c>
      <c r="W316">
        <f ca="1">IF('Pariwise difference (d)'!W316&gt;Q_IRP,0,IF('Pariwise difference (d)'!W316&lt;P_IRP,1,((Q_IRP-'Pariwise difference (d)'!W316)/(P_IRP-Q_IRP))))</f>
        <v>0</v>
      </c>
      <c r="X316">
        <f ca="1">IF('Pariwise difference (d)'!X316&gt;Q_IRP,0,IF('Pariwise difference (d)'!X316&lt;P_IRP,1,((Q_IRP-'Pariwise difference (d)'!X316)/(P_IRP-Q_IRP))))</f>
        <v>0</v>
      </c>
      <c r="Y316">
        <f ca="1">IF('Pariwise difference (d)'!Y316&gt;Q_IRP,0,IF('Pariwise difference (d)'!Y316&lt;P_IRP,1,((Q_IRP-'Pariwise difference (d)'!Y316)/(P_IRP-Q_IRP))))</f>
        <v>1</v>
      </c>
      <c r="Z316">
        <f ca="1">IF('Pariwise difference (d)'!Z316&gt;Q_ODP,0,IF('Pariwise difference (d)'!Z316&lt;P_ODP,1,((Q_ODP-'Pariwise difference (d)'!Z316)/(P_ODP-Q_ODP))))</f>
        <v>1</v>
      </c>
      <c r="AA316">
        <f ca="1">IF('Pariwise difference (d)'!AA316&gt;Q_ODP,0,IF('Pariwise difference (d)'!AA316&lt;P_ODP,1,((Q_ODP-'Pariwise difference (d)'!AA316)/(P_ODP-Q_ODP))))</f>
        <v>0</v>
      </c>
      <c r="AB316">
        <f ca="1">IF('Pariwise difference (d)'!AB316&gt;Q_ODP,0,IF('Pariwise difference (d)'!AB316&lt;P_ODP,1,((Q_ODP-'Pariwise difference (d)'!AB316)/(P_ODP-Q_ODP))))</f>
        <v>1</v>
      </c>
      <c r="AC316">
        <f ca="1">IF('Pariwise difference (d)'!AC316&gt;Q_ODP,0,IF('Pariwise difference (d)'!AC316&lt;P_ODP,1,((Q_ODP-'Pariwise difference (d)'!AC316)/(P_ODP-Q_ODP))))</f>
        <v>0</v>
      </c>
      <c r="AD316">
        <f ca="1">IF('Pariwise difference (d)'!AD316&gt;Q_ODP,0,IF('Pariwise difference (d)'!AD316&lt;P_ODP,1,((Q_ODP-'Pariwise difference (d)'!AD316)/(P_ODP-Q_ODP))))</f>
        <v>0</v>
      </c>
      <c r="AE316">
        <f ca="1">IF('Pariwise difference (d)'!AE316&gt;Q_ODP,0,IF('Pariwise difference (d)'!AE316&lt;P_ODP,1,((Q_ODP-'Pariwise difference (d)'!AE316)/(P_ODP-Q_ODP))))</f>
        <v>-0.74025976930895576</v>
      </c>
      <c r="AF316">
        <f ca="1">IF('Pariwise difference (d)'!AF316&gt;Q_ODP,0,IF('Pariwise difference (d)'!AF316&lt;P_ODP,1,((Q_ODP-'Pariwise difference (d)'!AF316)/(P_ODP-Q_ODP))))</f>
        <v>0</v>
      </c>
      <c r="AG316">
        <f ca="1">IF('Pariwise difference (d)'!AG316&gt;Q_ODP,0,IF('Pariwise difference (d)'!AG316&lt;P_ODP,1,((Q_ODP-'Pariwise difference (d)'!AG316)/(P_ODP-Q_ODP))))</f>
        <v>0</v>
      </c>
      <c r="AH316">
        <f ca="1">IF('Pariwise difference (d)'!AH316&gt;Q_ODP,0,IF('Pariwise difference (d)'!AH316&lt;P_ODP,1,((Q_ODP-'Pariwise difference (d)'!AH316)/(P_ODP-Q_ODP))))</f>
        <v>0</v>
      </c>
      <c r="AI316">
        <f ca="1">IF('Pariwise difference (d)'!AI316&gt;Q_ODP,0,IF('Pariwise difference (d)'!AI316&lt;P_ODP,1,((Q_ODP-'Pariwise difference (d)'!AI316)/(P_ODP-Q_ODP))))</f>
        <v>-0.44679379174410955</v>
      </c>
      <c r="AJ316">
        <f ca="1">IF('Pariwise difference (d)'!AJ316&gt;Q_ODP,0,IF('Pariwise difference (d)'!AJ316&lt;P_ODP,1,((Q_ODP-'Pariwise difference (d)'!AJ316)/(P_ODP-Q_ODP))))</f>
        <v>0</v>
      </c>
      <c r="AK316">
        <f ca="1">IF('Pariwise difference (d)'!AK316&gt;Q_ODP,0,IF('Pariwise difference (d)'!AK316&lt;P_ODP,1,((Q_ODP-'Pariwise difference (d)'!AK316)/(P_ODP-Q_ODP))))</f>
        <v>0</v>
      </c>
    </row>
    <row r="317" spans="1:37">
      <c r="A317" s="7">
        <v>315</v>
      </c>
      <c r="B317">
        <f ca="1">IF('Pariwise difference (d)'!B317&gt;Q_GWP,0,IF('Pariwise difference (d)'!B317&lt;P_GWP,1,((Q_GWP-'Pariwise difference (d)'!B317)/(P_GWP-Q_GWP))))</f>
        <v>0</v>
      </c>
      <c r="C317">
        <f ca="1">IF('Pariwise difference (d)'!C317&gt;Q_GWP,0,IF('Pariwise difference (d)'!C317&lt;P_GWP,1,((Q_GWP-'Pariwise difference (d)'!C317)/(P_GWP-Q_GWP))))</f>
        <v>0</v>
      </c>
      <c r="D317">
        <f ca="1">IF('Pariwise difference (d)'!D317&gt;Q_GWP,0,IF('Pariwise difference (d)'!D317&lt;P_GWP,1,((Q_GWP-'Pariwise difference (d)'!D317)/(P_GWP-Q_GWP))))</f>
        <v>0</v>
      </c>
      <c r="E317">
        <f ca="1">IF('Pariwise difference (d)'!E317&gt;Q_GWP,0,IF('Pariwise difference (d)'!E317&lt;P_GWP,1,((Q_GWP-'Pariwise difference (d)'!E317)/(P_GWP-Q_GWP))))</f>
        <v>1</v>
      </c>
      <c r="F317">
        <f ca="1">IF('Pariwise difference (d)'!F317&gt;Q_GWP,0,IF('Pariwise difference (d)'!F317&lt;P_GWP,1,((Q_GWP-'Pariwise difference (d)'!F317)/(P_GWP-Q_GWP))))</f>
        <v>-0.16499939061906588</v>
      </c>
      <c r="G317">
        <f ca="1">IF('Pariwise difference (d)'!G317&gt;Q_GWP,0,IF('Pariwise difference (d)'!G317&lt;P_GWP,1,((Q_GWP-'Pariwise difference (d)'!G317)/(P_GWP-Q_GWP))))</f>
        <v>0</v>
      </c>
      <c r="H317">
        <f ca="1">IF('Pariwise difference (d)'!H317&gt;Q_GWP,0,IF('Pariwise difference (d)'!H317&lt;P_GWP,1,((Q_GWP-'Pariwise difference (d)'!H317)/(P_GWP-Q_GWP))))</f>
        <v>1</v>
      </c>
      <c r="I317">
        <f ca="1">IF('Pariwise difference (d)'!I317&gt;Q_GWP,0,IF('Pariwise difference (d)'!I317&lt;P_GWP,1,((Q_GWP-'Pariwise difference (d)'!I317)/(P_GWP-Q_GWP))))</f>
        <v>-0.82919304481156564</v>
      </c>
      <c r="J317">
        <f ca="1">IF('Pariwise difference (d)'!J317&gt;Q_GWP,0,IF('Pariwise difference (d)'!J317&lt;P_GWP,1,((Q_GWP-'Pariwise difference (d)'!J317)/(P_GWP-Q_GWP))))</f>
        <v>1</v>
      </c>
      <c r="K317">
        <f ca="1">IF('Pariwise difference (d)'!K317&gt;Q_GWP,0,IF('Pariwise difference (d)'!K317&lt;P_GWP,1,((Q_GWP-'Pariwise difference (d)'!K317)/(P_GWP-Q_GWP))))</f>
        <v>0</v>
      </c>
      <c r="L317">
        <f ca="1">IF('Pariwise difference (d)'!L317&gt;Q_GWP,0,IF('Pariwise difference (d)'!L317&lt;P_GWP,1,((Q_GWP-'Pariwise difference (d)'!L317)/(P_GWP-Q_GWP))))</f>
        <v>0</v>
      </c>
      <c r="M317">
        <f ca="1">IF('Pariwise difference (d)'!M317&gt;Q_GWP,0,IF('Pariwise difference (d)'!M317&lt;P_GWP,1,((Q_GWP-'Pariwise difference (d)'!M317)/(P_GWP-Q_GWP))))</f>
        <v>1</v>
      </c>
      <c r="N317">
        <f ca="1">IF('Pariwise difference (d)'!N317&gt;Q_IRP,0,IF('Pariwise difference (d)'!N317&lt;P_IRP,1,((Q_IRP-'Pariwise difference (d)'!N317)/(P_IRP-Q_IRP))))</f>
        <v>0</v>
      </c>
      <c r="O317">
        <f ca="1">IF('Pariwise difference (d)'!O317&gt;Q_IRP,0,IF('Pariwise difference (d)'!O317&lt;P_IRP,1,((Q_IRP-'Pariwise difference (d)'!O317)/(P_IRP-Q_IRP))))</f>
        <v>1</v>
      </c>
      <c r="P317">
        <f ca="1">IF('Pariwise difference (d)'!P317&gt;Q_IRP,0,IF('Pariwise difference (d)'!P317&lt;P_IRP,1,((Q_IRP-'Pariwise difference (d)'!P317)/(P_IRP-Q_IRP))))</f>
        <v>0</v>
      </c>
      <c r="Q317">
        <f ca="1">IF('Pariwise difference (d)'!Q317&gt;Q_IRP,0,IF('Pariwise difference (d)'!Q317&lt;P_IRP,1,((Q_IRP-'Pariwise difference (d)'!Q317)/(P_IRP-Q_IRP))))</f>
        <v>1</v>
      </c>
      <c r="R317">
        <f ca="1">IF('Pariwise difference (d)'!R317&gt;Q_IRP,0,IF('Pariwise difference (d)'!R317&lt;P_IRP,1,((Q_IRP-'Pariwise difference (d)'!R317)/(P_IRP-Q_IRP))))</f>
        <v>0</v>
      </c>
      <c r="S317">
        <f ca="1">IF('Pariwise difference (d)'!S317&gt;Q_IRP,0,IF('Pariwise difference (d)'!S317&lt;P_IRP,1,((Q_IRP-'Pariwise difference (d)'!S317)/(P_IRP-Q_IRP))))</f>
        <v>0</v>
      </c>
      <c r="T317">
        <f ca="1">IF('Pariwise difference (d)'!T317&gt;Q_IRP,0,IF('Pariwise difference (d)'!T317&lt;P_IRP,1,((Q_IRP-'Pariwise difference (d)'!T317)/(P_IRP-Q_IRP))))</f>
        <v>0</v>
      </c>
      <c r="U317">
        <f ca="1">IF('Pariwise difference (d)'!U317&gt;Q_IRP,0,IF('Pariwise difference (d)'!U317&lt;P_IRP,1,((Q_IRP-'Pariwise difference (d)'!U317)/(P_IRP-Q_IRP))))</f>
        <v>0</v>
      </c>
      <c r="V317">
        <f ca="1">IF('Pariwise difference (d)'!V317&gt;Q_IRP,0,IF('Pariwise difference (d)'!V317&lt;P_IRP,1,((Q_IRP-'Pariwise difference (d)'!V317)/(P_IRP-Q_IRP))))</f>
        <v>0</v>
      </c>
      <c r="W317">
        <f ca="1">IF('Pariwise difference (d)'!W317&gt;Q_IRP,0,IF('Pariwise difference (d)'!W317&lt;P_IRP,1,((Q_IRP-'Pariwise difference (d)'!W317)/(P_IRP-Q_IRP))))</f>
        <v>0</v>
      </c>
      <c r="X317">
        <f ca="1">IF('Pariwise difference (d)'!X317&gt;Q_IRP,0,IF('Pariwise difference (d)'!X317&lt;P_IRP,1,((Q_IRP-'Pariwise difference (d)'!X317)/(P_IRP-Q_IRP))))</f>
        <v>-0.70211746378966244</v>
      </c>
      <c r="Y317">
        <f ca="1">IF('Pariwise difference (d)'!Y317&gt;Q_IRP,0,IF('Pariwise difference (d)'!Y317&lt;P_IRP,1,((Q_IRP-'Pariwise difference (d)'!Y317)/(P_IRP-Q_IRP))))</f>
        <v>1</v>
      </c>
      <c r="Z317">
        <f ca="1">IF('Pariwise difference (d)'!Z317&gt;Q_ODP,0,IF('Pariwise difference (d)'!Z317&lt;P_ODP,1,((Q_ODP-'Pariwise difference (d)'!Z317)/(P_ODP-Q_ODP))))</f>
        <v>1</v>
      </c>
      <c r="AA317">
        <f ca="1">IF('Pariwise difference (d)'!AA317&gt;Q_ODP,0,IF('Pariwise difference (d)'!AA317&lt;P_ODP,1,((Q_ODP-'Pariwise difference (d)'!AA317)/(P_ODP-Q_ODP))))</f>
        <v>1</v>
      </c>
      <c r="AB317">
        <f ca="1">IF('Pariwise difference (d)'!AB317&gt;Q_ODP,0,IF('Pariwise difference (d)'!AB317&lt;P_ODP,1,((Q_ODP-'Pariwise difference (d)'!AB317)/(P_ODP-Q_ODP))))</f>
        <v>0</v>
      </c>
      <c r="AC317">
        <f ca="1">IF('Pariwise difference (d)'!AC317&gt;Q_ODP,0,IF('Pariwise difference (d)'!AC317&lt;P_ODP,1,((Q_ODP-'Pariwise difference (d)'!AC317)/(P_ODP-Q_ODP))))</f>
        <v>0</v>
      </c>
      <c r="AD317">
        <f ca="1">IF('Pariwise difference (d)'!AD317&gt;Q_ODP,0,IF('Pariwise difference (d)'!AD317&lt;P_ODP,1,((Q_ODP-'Pariwise difference (d)'!AD317)/(P_ODP-Q_ODP))))</f>
        <v>0</v>
      </c>
      <c r="AE317">
        <f ca="1">IF('Pariwise difference (d)'!AE317&gt;Q_ODP,0,IF('Pariwise difference (d)'!AE317&lt;P_ODP,1,((Q_ODP-'Pariwise difference (d)'!AE317)/(P_ODP-Q_ODP))))</f>
        <v>0</v>
      </c>
      <c r="AF317">
        <f ca="1">IF('Pariwise difference (d)'!AF317&gt;Q_ODP,0,IF('Pariwise difference (d)'!AF317&lt;P_ODP,1,((Q_ODP-'Pariwise difference (d)'!AF317)/(P_ODP-Q_ODP))))</f>
        <v>0</v>
      </c>
      <c r="AG317">
        <f ca="1">IF('Pariwise difference (d)'!AG317&gt;Q_ODP,0,IF('Pariwise difference (d)'!AG317&lt;P_ODP,1,((Q_ODP-'Pariwise difference (d)'!AG317)/(P_ODP-Q_ODP))))</f>
        <v>0</v>
      </c>
      <c r="AH317">
        <f ca="1">IF('Pariwise difference (d)'!AH317&gt;Q_ODP,0,IF('Pariwise difference (d)'!AH317&lt;P_ODP,1,((Q_ODP-'Pariwise difference (d)'!AH317)/(P_ODP-Q_ODP))))</f>
        <v>0</v>
      </c>
      <c r="AI317">
        <f ca="1">IF('Pariwise difference (d)'!AI317&gt;Q_ODP,0,IF('Pariwise difference (d)'!AI317&lt;P_ODP,1,((Q_ODP-'Pariwise difference (d)'!AI317)/(P_ODP-Q_ODP))))</f>
        <v>1</v>
      </c>
      <c r="AJ317">
        <f ca="1">IF('Pariwise difference (d)'!AJ317&gt;Q_ODP,0,IF('Pariwise difference (d)'!AJ317&lt;P_ODP,1,((Q_ODP-'Pariwise difference (d)'!AJ317)/(P_ODP-Q_ODP))))</f>
        <v>1</v>
      </c>
      <c r="AK317">
        <f ca="1">IF('Pariwise difference (d)'!AK317&gt;Q_ODP,0,IF('Pariwise difference (d)'!AK317&lt;P_ODP,1,((Q_ODP-'Pariwise difference (d)'!AK317)/(P_ODP-Q_ODP))))</f>
        <v>1</v>
      </c>
    </row>
    <row r="318" spans="1:37">
      <c r="A318" s="7">
        <v>316</v>
      </c>
      <c r="B318">
        <f ca="1">IF('Pariwise difference (d)'!B318&gt;Q_GWP,0,IF('Pariwise difference (d)'!B318&lt;P_GWP,1,((Q_GWP-'Pariwise difference (d)'!B318)/(P_GWP-Q_GWP))))</f>
        <v>0</v>
      </c>
      <c r="C318">
        <f ca="1">IF('Pariwise difference (d)'!C318&gt;Q_GWP,0,IF('Pariwise difference (d)'!C318&lt;P_GWP,1,((Q_GWP-'Pariwise difference (d)'!C318)/(P_GWP-Q_GWP))))</f>
        <v>0</v>
      </c>
      <c r="D318">
        <f ca="1">IF('Pariwise difference (d)'!D318&gt;Q_GWP,0,IF('Pariwise difference (d)'!D318&lt;P_GWP,1,((Q_GWP-'Pariwise difference (d)'!D318)/(P_GWP-Q_GWP))))</f>
        <v>0</v>
      </c>
      <c r="E318">
        <f ca="1">IF('Pariwise difference (d)'!E318&gt;Q_GWP,0,IF('Pariwise difference (d)'!E318&lt;P_GWP,1,((Q_GWP-'Pariwise difference (d)'!E318)/(P_GWP-Q_GWP))))</f>
        <v>1</v>
      </c>
      <c r="F318">
        <f ca="1">IF('Pariwise difference (d)'!F318&gt;Q_GWP,0,IF('Pariwise difference (d)'!F318&lt;P_GWP,1,((Q_GWP-'Pariwise difference (d)'!F318)/(P_GWP-Q_GWP))))</f>
        <v>0</v>
      </c>
      <c r="G318">
        <f ca="1">IF('Pariwise difference (d)'!G318&gt;Q_GWP,0,IF('Pariwise difference (d)'!G318&lt;P_GWP,1,((Q_GWP-'Pariwise difference (d)'!G318)/(P_GWP-Q_GWP))))</f>
        <v>0</v>
      </c>
      <c r="H318">
        <f ca="1">IF('Pariwise difference (d)'!H318&gt;Q_GWP,0,IF('Pariwise difference (d)'!H318&lt;P_GWP,1,((Q_GWP-'Pariwise difference (d)'!H318)/(P_GWP-Q_GWP))))</f>
        <v>1</v>
      </c>
      <c r="I318">
        <f ca="1">IF('Pariwise difference (d)'!I318&gt;Q_GWP,0,IF('Pariwise difference (d)'!I318&lt;P_GWP,1,((Q_GWP-'Pariwise difference (d)'!I318)/(P_GWP-Q_GWP))))</f>
        <v>1</v>
      </c>
      <c r="J318">
        <f ca="1">IF('Pariwise difference (d)'!J318&gt;Q_GWP,0,IF('Pariwise difference (d)'!J318&lt;P_GWP,1,((Q_GWP-'Pariwise difference (d)'!J318)/(P_GWP-Q_GWP))))</f>
        <v>1</v>
      </c>
      <c r="K318">
        <f ca="1">IF('Pariwise difference (d)'!K318&gt;Q_GWP,0,IF('Pariwise difference (d)'!K318&lt;P_GWP,1,((Q_GWP-'Pariwise difference (d)'!K318)/(P_GWP-Q_GWP))))</f>
        <v>0</v>
      </c>
      <c r="L318">
        <f ca="1">IF('Pariwise difference (d)'!L318&gt;Q_GWP,0,IF('Pariwise difference (d)'!L318&lt;P_GWP,1,((Q_GWP-'Pariwise difference (d)'!L318)/(P_GWP-Q_GWP))))</f>
        <v>0</v>
      </c>
      <c r="M318">
        <f ca="1">IF('Pariwise difference (d)'!M318&gt;Q_GWP,0,IF('Pariwise difference (d)'!M318&lt;P_GWP,1,((Q_GWP-'Pariwise difference (d)'!M318)/(P_GWP-Q_GWP))))</f>
        <v>1</v>
      </c>
      <c r="N318">
        <f ca="1">IF('Pariwise difference (d)'!N318&gt;Q_IRP,0,IF('Pariwise difference (d)'!N318&lt;P_IRP,1,((Q_IRP-'Pariwise difference (d)'!N318)/(P_IRP-Q_IRP))))</f>
        <v>0</v>
      </c>
      <c r="O318">
        <f ca="1">IF('Pariwise difference (d)'!O318&gt;Q_IRP,0,IF('Pariwise difference (d)'!O318&lt;P_IRP,1,((Q_IRP-'Pariwise difference (d)'!O318)/(P_IRP-Q_IRP))))</f>
        <v>0</v>
      </c>
      <c r="P318">
        <f ca="1">IF('Pariwise difference (d)'!P318&gt;Q_IRP,0,IF('Pariwise difference (d)'!P318&lt;P_IRP,1,((Q_IRP-'Pariwise difference (d)'!P318)/(P_IRP-Q_IRP))))</f>
        <v>0</v>
      </c>
      <c r="Q318">
        <f ca="1">IF('Pariwise difference (d)'!Q318&gt;Q_IRP,0,IF('Pariwise difference (d)'!Q318&lt;P_IRP,1,((Q_IRP-'Pariwise difference (d)'!Q318)/(P_IRP-Q_IRP))))</f>
        <v>1</v>
      </c>
      <c r="R318">
        <f ca="1">IF('Pariwise difference (d)'!R318&gt;Q_IRP,0,IF('Pariwise difference (d)'!R318&lt;P_IRP,1,((Q_IRP-'Pariwise difference (d)'!R318)/(P_IRP-Q_IRP))))</f>
        <v>1</v>
      </c>
      <c r="S318">
        <f ca="1">IF('Pariwise difference (d)'!S318&gt;Q_IRP,0,IF('Pariwise difference (d)'!S318&lt;P_IRP,1,((Q_IRP-'Pariwise difference (d)'!S318)/(P_IRP-Q_IRP))))</f>
        <v>0</v>
      </c>
      <c r="T318">
        <f ca="1">IF('Pariwise difference (d)'!T318&gt;Q_IRP,0,IF('Pariwise difference (d)'!T318&lt;P_IRP,1,((Q_IRP-'Pariwise difference (d)'!T318)/(P_IRP-Q_IRP))))</f>
        <v>1</v>
      </c>
      <c r="U318">
        <f ca="1">IF('Pariwise difference (d)'!U318&gt;Q_IRP,0,IF('Pariwise difference (d)'!U318&lt;P_IRP,1,((Q_IRP-'Pariwise difference (d)'!U318)/(P_IRP-Q_IRP))))</f>
        <v>0</v>
      </c>
      <c r="V318">
        <f ca="1">IF('Pariwise difference (d)'!V318&gt;Q_IRP,0,IF('Pariwise difference (d)'!V318&lt;P_IRP,1,((Q_IRP-'Pariwise difference (d)'!V318)/(P_IRP-Q_IRP))))</f>
        <v>1</v>
      </c>
      <c r="W318">
        <f ca="1">IF('Pariwise difference (d)'!W318&gt;Q_IRP,0,IF('Pariwise difference (d)'!W318&lt;P_IRP,1,((Q_IRP-'Pariwise difference (d)'!W318)/(P_IRP-Q_IRP))))</f>
        <v>0</v>
      </c>
      <c r="X318">
        <f ca="1">IF('Pariwise difference (d)'!X318&gt;Q_IRP,0,IF('Pariwise difference (d)'!X318&lt;P_IRP,1,((Q_IRP-'Pariwise difference (d)'!X318)/(P_IRP-Q_IRP))))</f>
        <v>0</v>
      </c>
      <c r="Y318">
        <f ca="1">IF('Pariwise difference (d)'!Y318&gt;Q_IRP,0,IF('Pariwise difference (d)'!Y318&lt;P_IRP,1,((Q_IRP-'Pariwise difference (d)'!Y318)/(P_IRP-Q_IRP))))</f>
        <v>1</v>
      </c>
      <c r="Z318">
        <f ca="1">IF('Pariwise difference (d)'!Z318&gt;Q_ODP,0,IF('Pariwise difference (d)'!Z318&lt;P_ODP,1,((Q_ODP-'Pariwise difference (d)'!Z318)/(P_ODP-Q_ODP))))</f>
        <v>0</v>
      </c>
      <c r="AA318">
        <f ca="1">IF('Pariwise difference (d)'!AA318&gt;Q_ODP,0,IF('Pariwise difference (d)'!AA318&lt;P_ODP,1,((Q_ODP-'Pariwise difference (d)'!AA318)/(P_ODP-Q_ODP))))</f>
        <v>0</v>
      </c>
      <c r="AB318">
        <f ca="1">IF('Pariwise difference (d)'!AB318&gt;Q_ODP,0,IF('Pariwise difference (d)'!AB318&lt;P_ODP,1,((Q_ODP-'Pariwise difference (d)'!AB318)/(P_ODP-Q_ODP))))</f>
        <v>0</v>
      </c>
      <c r="AC318">
        <f ca="1">IF('Pariwise difference (d)'!AC318&gt;Q_ODP,0,IF('Pariwise difference (d)'!AC318&lt;P_ODP,1,((Q_ODP-'Pariwise difference (d)'!AC318)/(P_ODP-Q_ODP))))</f>
        <v>1</v>
      </c>
      <c r="AD318">
        <f ca="1">IF('Pariwise difference (d)'!AD318&gt;Q_ODP,0,IF('Pariwise difference (d)'!AD318&lt;P_ODP,1,((Q_ODP-'Pariwise difference (d)'!AD318)/(P_ODP-Q_ODP))))</f>
        <v>1</v>
      </c>
      <c r="AE318">
        <f ca="1">IF('Pariwise difference (d)'!AE318&gt;Q_ODP,0,IF('Pariwise difference (d)'!AE318&lt;P_ODP,1,((Q_ODP-'Pariwise difference (d)'!AE318)/(P_ODP-Q_ODP))))</f>
        <v>0</v>
      </c>
      <c r="AF318">
        <f ca="1">IF('Pariwise difference (d)'!AF318&gt;Q_ODP,0,IF('Pariwise difference (d)'!AF318&lt;P_ODP,1,((Q_ODP-'Pariwise difference (d)'!AF318)/(P_ODP-Q_ODP))))</f>
        <v>1</v>
      </c>
      <c r="AG318">
        <f ca="1">IF('Pariwise difference (d)'!AG318&gt;Q_ODP,0,IF('Pariwise difference (d)'!AG318&lt;P_ODP,1,((Q_ODP-'Pariwise difference (d)'!AG318)/(P_ODP-Q_ODP))))</f>
        <v>-0.37869445231359666</v>
      </c>
      <c r="AH318">
        <f ca="1">IF('Pariwise difference (d)'!AH318&gt;Q_ODP,0,IF('Pariwise difference (d)'!AH318&lt;P_ODP,1,((Q_ODP-'Pariwise difference (d)'!AH318)/(P_ODP-Q_ODP))))</f>
        <v>-0.28931155655747387</v>
      </c>
      <c r="AI318">
        <f ca="1">IF('Pariwise difference (d)'!AI318&gt;Q_ODP,0,IF('Pariwise difference (d)'!AI318&lt;P_ODP,1,((Q_ODP-'Pariwise difference (d)'!AI318)/(P_ODP-Q_ODP))))</f>
        <v>0</v>
      </c>
      <c r="AJ318">
        <f ca="1">IF('Pariwise difference (d)'!AJ318&gt;Q_ODP,0,IF('Pariwise difference (d)'!AJ318&lt;P_ODP,1,((Q_ODP-'Pariwise difference (d)'!AJ318)/(P_ODP-Q_ODP))))</f>
        <v>0</v>
      </c>
      <c r="AK318">
        <f ca="1">IF('Pariwise difference (d)'!AK318&gt;Q_ODP,0,IF('Pariwise difference (d)'!AK318&lt;P_ODP,1,((Q_ODP-'Pariwise difference (d)'!AK318)/(P_ODP-Q_ODP))))</f>
        <v>0</v>
      </c>
    </row>
    <row r="319" spans="1:37">
      <c r="A319" s="7">
        <v>317</v>
      </c>
      <c r="B319">
        <f ca="1">IF('Pariwise difference (d)'!B319&gt;Q_GWP,0,IF('Pariwise difference (d)'!B319&lt;P_GWP,1,((Q_GWP-'Pariwise difference (d)'!B319)/(P_GWP-Q_GWP))))</f>
        <v>0</v>
      </c>
      <c r="C319">
        <f ca="1">IF('Pariwise difference (d)'!C319&gt;Q_GWP,0,IF('Pariwise difference (d)'!C319&lt;P_GWP,1,((Q_GWP-'Pariwise difference (d)'!C319)/(P_GWP-Q_GWP))))</f>
        <v>0</v>
      </c>
      <c r="D319">
        <f ca="1">IF('Pariwise difference (d)'!D319&gt;Q_GWP,0,IF('Pariwise difference (d)'!D319&lt;P_GWP,1,((Q_GWP-'Pariwise difference (d)'!D319)/(P_GWP-Q_GWP))))</f>
        <v>0</v>
      </c>
      <c r="E319">
        <f ca="1">IF('Pariwise difference (d)'!E319&gt;Q_GWP,0,IF('Pariwise difference (d)'!E319&lt;P_GWP,1,((Q_GWP-'Pariwise difference (d)'!E319)/(P_GWP-Q_GWP))))</f>
        <v>1</v>
      </c>
      <c r="F319">
        <f ca="1">IF('Pariwise difference (d)'!F319&gt;Q_GWP,0,IF('Pariwise difference (d)'!F319&lt;P_GWP,1,((Q_GWP-'Pariwise difference (d)'!F319)/(P_GWP-Q_GWP))))</f>
        <v>-0.43691138146686226</v>
      </c>
      <c r="G319">
        <f ca="1">IF('Pariwise difference (d)'!G319&gt;Q_GWP,0,IF('Pariwise difference (d)'!G319&lt;P_GWP,1,((Q_GWP-'Pariwise difference (d)'!G319)/(P_GWP-Q_GWP))))</f>
        <v>0</v>
      </c>
      <c r="H319">
        <f ca="1">IF('Pariwise difference (d)'!H319&gt;Q_GWP,0,IF('Pariwise difference (d)'!H319&lt;P_GWP,1,((Q_GWP-'Pariwise difference (d)'!H319)/(P_GWP-Q_GWP))))</f>
        <v>1</v>
      </c>
      <c r="I319">
        <f ca="1">IF('Pariwise difference (d)'!I319&gt;Q_GWP,0,IF('Pariwise difference (d)'!I319&lt;P_GWP,1,((Q_GWP-'Pariwise difference (d)'!I319)/(P_GWP-Q_GWP))))</f>
        <v>0</v>
      </c>
      <c r="J319">
        <f ca="1">IF('Pariwise difference (d)'!J319&gt;Q_GWP,0,IF('Pariwise difference (d)'!J319&lt;P_GWP,1,((Q_GWP-'Pariwise difference (d)'!J319)/(P_GWP-Q_GWP))))</f>
        <v>1</v>
      </c>
      <c r="K319">
        <f ca="1">IF('Pariwise difference (d)'!K319&gt;Q_GWP,0,IF('Pariwise difference (d)'!K319&lt;P_GWP,1,((Q_GWP-'Pariwise difference (d)'!K319)/(P_GWP-Q_GWP))))</f>
        <v>0</v>
      </c>
      <c r="L319">
        <f ca="1">IF('Pariwise difference (d)'!L319&gt;Q_GWP,0,IF('Pariwise difference (d)'!L319&lt;P_GWP,1,((Q_GWP-'Pariwise difference (d)'!L319)/(P_GWP-Q_GWP))))</f>
        <v>0</v>
      </c>
      <c r="M319">
        <f ca="1">IF('Pariwise difference (d)'!M319&gt;Q_GWP,0,IF('Pariwise difference (d)'!M319&lt;P_GWP,1,((Q_GWP-'Pariwise difference (d)'!M319)/(P_GWP-Q_GWP))))</f>
        <v>1</v>
      </c>
      <c r="N319">
        <f ca="1">IF('Pariwise difference (d)'!N319&gt;Q_IRP,0,IF('Pariwise difference (d)'!N319&lt;P_IRP,1,((Q_IRP-'Pariwise difference (d)'!N319)/(P_IRP-Q_IRP))))</f>
        <v>0</v>
      </c>
      <c r="O319">
        <f ca="1">IF('Pariwise difference (d)'!O319&gt;Q_IRP,0,IF('Pariwise difference (d)'!O319&lt;P_IRP,1,((Q_IRP-'Pariwise difference (d)'!O319)/(P_IRP-Q_IRP))))</f>
        <v>0</v>
      </c>
      <c r="P319">
        <f ca="1">IF('Pariwise difference (d)'!P319&gt;Q_IRP,0,IF('Pariwise difference (d)'!P319&lt;P_IRP,1,((Q_IRP-'Pariwise difference (d)'!P319)/(P_IRP-Q_IRP))))</f>
        <v>0</v>
      </c>
      <c r="Q319">
        <f ca="1">IF('Pariwise difference (d)'!Q319&gt;Q_IRP,0,IF('Pariwise difference (d)'!Q319&lt;P_IRP,1,((Q_IRP-'Pariwise difference (d)'!Q319)/(P_IRP-Q_IRP))))</f>
        <v>1</v>
      </c>
      <c r="R319">
        <f ca="1">IF('Pariwise difference (d)'!R319&gt;Q_IRP,0,IF('Pariwise difference (d)'!R319&lt;P_IRP,1,((Q_IRP-'Pariwise difference (d)'!R319)/(P_IRP-Q_IRP))))</f>
        <v>0</v>
      </c>
      <c r="S319">
        <f ca="1">IF('Pariwise difference (d)'!S319&gt;Q_IRP,0,IF('Pariwise difference (d)'!S319&lt;P_IRP,1,((Q_IRP-'Pariwise difference (d)'!S319)/(P_IRP-Q_IRP))))</f>
        <v>0</v>
      </c>
      <c r="T319">
        <f ca="1">IF('Pariwise difference (d)'!T319&gt;Q_IRP,0,IF('Pariwise difference (d)'!T319&lt;P_IRP,1,((Q_IRP-'Pariwise difference (d)'!T319)/(P_IRP-Q_IRP))))</f>
        <v>1</v>
      </c>
      <c r="U319">
        <f ca="1">IF('Pariwise difference (d)'!U319&gt;Q_IRP,0,IF('Pariwise difference (d)'!U319&lt;P_IRP,1,((Q_IRP-'Pariwise difference (d)'!U319)/(P_IRP-Q_IRP))))</f>
        <v>0</v>
      </c>
      <c r="V319">
        <f ca="1">IF('Pariwise difference (d)'!V319&gt;Q_IRP,0,IF('Pariwise difference (d)'!V319&lt;P_IRP,1,((Q_IRP-'Pariwise difference (d)'!V319)/(P_IRP-Q_IRP))))</f>
        <v>1</v>
      </c>
      <c r="W319">
        <f ca="1">IF('Pariwise difference (d)'!W319&gt;Q_IRP,0,IF('Pariwise difference (d)'!W319&lt;P_IRP,1,((Q_IRP-'Pariwise difference (d)'!W319)/(P_IRP-Q_IRP))))</f>
        <v>0</v>
      </c>
      <c r="X319">
        <f ca="1">IF('Pariwise difference (d)'!X319&gt;Q_IRP,0,IF('Pariwise difference (d)'!X319&lt;P_IRP,1,((Q_IRP-'Pariwise difference (d)'!X319)/(P_IRP-Q_IRP))))</f>
        <v>-0.95895937577705015</v>
      </c>
      <c r="Y319">
        <f ca="1">IF('Pariwise difference (d)'!Y319&gt;Q_IRP,0,IF('Pariwise difference (d)'!Y319&lt;P_IRP,1,((Q_IRP-'Pariwise difference (d)'!Y319)/(P_IRP-Q_IRP))))</f>
        <v>1</v>
      </c>
      <c r="Z319">
        <f ca="1">IF('Pariwise difference (d)'!Z319&gt;Q_ODP,0,IF('Pariwise difference (d)'!Z319&lt;P_ODP,1,((Q_ODP-'Pariwise difference (d)'!Z319)/(P_ODP-Q_ODP))))</f>
        <v>1</v>
      </c>
      <c r="AA319">
        <f ca="1">IF('Pariwise difference (d)'!AA319&gt;Q_ODP,0,IF('Pariwise difference (d)'!AA319&lt;P_ODP,1,((Q_ODP-'Pariwise difference (d)'!AA319)/(P_ODP-Q_ODP))))</f>
        <v>1</v>
      </c>
      <c r="AB319">
        <f ca="1">IF('Pariwise difference (d)'!AB319&gt;Q_ODP,0,IF('Pariwise difference (d)'!AB319&lt;P_ODP,1,((Q_ODP-'Pariwise difference (d)'!AB319)/(P_ODP-Q_ODP))))</f>
        <v>1</v>
      </c>
      <c r="AC319">
        <f ca="1">IF('Pariwise difference (d)'!AC319&gt;Q_ODP,0,IF('Pariwise difference (d)'!AC319&lt;P_ODP,1,((Q_ODP-'Pariwise difference (d)'!AC319)/(P_ODP-Q_ODP))))</f>
        <v>1</v>
      </c>
      <c r="AD319">
        <f ca="1">IF('Pariwise difference (d)'!AD319&gt;Q_ODP,0,IF('Pariwise difference (d)'!AD319&lt;P_ODP,1,((Q_ODP-'Pariwise difference (d)'!AD319)/(P_ODP-Q_ODP))))</f>
        <v>1</v>
      </c>
      <c r="AE319">
        <f ca="1">IF('Pariwise difference (d)'!AE319&gt;Q_ODP,0,IF('Pariwise difference (d)'!AE319&lt;P_ODP,1,((Q_ODP-'Pariwise difference (d)'!AE319)/(P_ODP-Q_ODP))))</f>
        <v>0</v>
      </c>
      <c r="AF319">
        <f ca="1">IF('Pariwise difference (d)'!AF319&gt;Q_ODP,0,IF('Pariwise difference (d)'!AF319&lt;P_ODP,1,((Q_ODP-'Pariwise difference (d)'!AF319)/(P_ODP-Q_ODP))))</f>
        <v>0</v>
      </c>
      <c r="AG319">
        <f ca="1">IF('Pariwise difference (d)'!AG319&gt;Q_ODP,0,IF('Pariwise difference (d)'!AG319&lt;P_ODP,1,((Q_ODP-'Pariwise difference (d)'!AG319)/(P_ODP-Q_ODP))))</f>
        <v>0</v>
      </c>
      <c r="AH319">
        <f ca="1">IF('Pariwise difference (d)'!AH319&gt;Q_ODP,0,IF('Pariwise difference (d)'!AH319&lt;P_ODP,1,((Q_ODP-'Pariwise difference (d)'!AH319)/(P_ODP-Q_ODP))))</f>
        <v>0</v>
      </c>
      <c r="AI319">
        <f ca="1">IF('Pariwise difference (d)'!AI319&gt;Q_ODP,0,IF('Pariwise difference (d)'!AI319&lt;P_ODP,1,((Q_ODP-'Pariwise difference (d)'!AI319)/(P_ODP-Q_ODP))))</f>
        <v>0</v>
      </c>
      <c r="AJ319">
        <f ca="1">IF('Pariwise difference (d)'!AJ319&gt;Q_ODP,0,IF('Pariwise difference (d)'!AJ319&lt;P_ODP,1,((Q_ODP-'Pariwise difference (d)'!AJ319)/(P_ODP-Q_ODP))))</f>
        <v>0</v>
      </c>
      <c r="AK319">
        <f ca="1">IF('Pariwise difference (d)'!AK319&gt;Q_ODP,0,IF('Pariwise difference (d)'!AK319&lt;P_ODP,1,((Q_ODP-'Pariwise difference (d)'!AK319)/(P_ODP-Q_ODP))))</f>
        <v>-0.91279665873686266</v>
      </c>
    </row>
    <row r="320" spans="1:37">
      <c r="A320" s="7">
        <v>318</v>
      </c>
      <c r="B320">
        <f ca="1">IF('Pariwise difference (d)'!B320&gt;Q_GWP,0,IF('Pariwise difference (d)'!B320&lt;P_GWP,1,((Q_GWP-'Pariwise difference (d)'!B320)/(P_GWP-Q_GWP))))</f>
        <v>0</v>
      </c>
      <c r="C320">
        <f ca="1">IF('Pariwise difference (d)'!C320&gt;Q_GWP,0,IF('Pariwise difference (d)'!C320&lt;P_GWP,1,((Q_GWP-'Pariwise difference (d)'!C320)/(P_GWP-Q_GWP))))</f>
        <v>0</v>
      </c>
      <c r="D320">
        <f ca="1">IF('Pariwise difference (d)'!D320&gt;Q_GWP,0,IF('Pariwise difference (d)'!D320&lt;P_GWP,1,((Q_GWP-'Pariwise difference (d)'!D320)/(P_GWP-Q_GWP))))</f>
        <v>0</v>
      </c>
      <c r="E320">
        <f ca="1">IF('Pariwise difference (d)'!E320&gt;Q_GWP,0,IF('Pariwise difference (d)'!E320&lt;P_GWP,1,((Q_GWP-'Pariwise difference (d)'!E320)/(P_GWP-Q_GWP))))</f>
        <v>1</v>
      </c>
      <c r="F320">
        <f ca="1">IF('Pariwise difference (d)'!F320&gt;Q_GWP,0,IF('Pariwise difference (d)'!F320&lt;P_GWP,1,((Q_GWP-'Pariwise difference (d)'!F320)/(P_GWP-Q_GWP))))</f>
        <v>1</v>
      </c>
      <c r="G320">
        <f ca="1">IF('Pariwise difference (d)'!G320&gt;Q_GWP,0,IF('Pariwise difference (d)'!G320&lt;P_GWP,1,((Q_GWP-'Pariwise difference (d)'!G320)/(P_GWP-Q_GWP))))</f>
        <v>0</v>
      </c>
      <c r="H320">
        <f ca="1">IF('Pariwise difference (d)'!H320&gt;Q_GWP,0,IF('Pariwise difference (d)'!H320&lt;P_GWP,1,((Q_GWP-'Pariwise difference (d)'!H320)/(P_GWP-Q_GWP))))</f>
        <v>1</v>
      </c>
      <c r="I320">
        <f ca="1">IF('Pariwise difference (d)'!I320&gt;Q_GWP,0,IF('Pariwise difference (d)'!I320&lt;P_GWP,1,((Q_GWP-'Pariwise difference (d)'!I320)/(P_GWP-Q_GWP))))</f>
        <v>1</v>
      </c>
      <c r="J320">
        <f ca="1">IF('Pariwise difference (d)'!J320&gt;Q_GWP,0,IF('Pariwise difference (d)'!J320&lt;P_GWP,1,((Q_GWP-'Pariwise difference (d)'!J320)/(P_GWP-Q_GWP))))</f>
        <v>1</v>
      </c>
      <c r="K320">
        <f ca="1">IF('Pariwise difference (d)'!K320&gt;Q_GWP,0,IF('Pariwise difference (d)'!K320&lt;P_GWP,1,((Q_GWP-'Pariwise difference (d)'!K320)/(P_GWP-Q_GWP))))</f>
        <v>0</v>
      </c>
      <c r="L320">
        <f ca="1">IF('Pariwise difference (d)'!L320&gt;Q_GWP,0,IF('Pariwise difference (d)'!L320&lt;P_GWP,1,((Q_GWP-'Pariwise difference (d)'!L320)/(P_GWP-Q_GWP))))</f>
        <v>0</v>
      </c>
      <c r="M320">
        <f ca="1">IF('Pariwise difference (d)'!M320&gt;Q_GWP,0,IF('Pariwise difference (d)'!M320&lt;P_GWP,1,((Q_GWP-'Pariwise difference (d)'!M320)/(P_GWP-Q_GWP))))</f>
        <v>1</v>
      </c>
      <c r="N320">
        <f ca="1">IF('Pariwise difference (d)'!N320&gt;Q_IRP,0,IF('Pariwise difference (d)'!N320&lt;P_IRP,1,((Q_IRP-'Pariwise difference (d)'!N320)/(P_IRP-Q_IRP))))</f>
        <v>0</v>
      </c>
      <c r="O320">
        <f ca="1">IF('Pariwise difference (d)'!O320&gt;Q_IRP,0,IF('Pariwise difference (d)'!O320&lt;P_IRP,1,((Q_IRP-'Pariwise difference (d)'!O320)/(P_IRP-Q_IRP))))</f>
        <v>1</v>
      </c>
      <c r="P320">
        <f ca="1">IF('Pariwise difference (d)'!P320&gt;Q_IRP,0,IF('Pariwise difference (d)'!P320&lt;P_IRP,1,((Q_IRP-'Pariwise difference (d)'!P320)/(P_IRP-Q_IRP))))</f>
        <v>0</v>
      </c>
      <c r="Q320">
        <f ca="1">IF('Pariwise difference (d)'!Q320&gt;Q_IRP,0,IF('Pariwise difference (d)'!Q320&lt;P_IRP,1,((Q_IRP-'Pariwise difference (d)'!Q320)/(P_IRP-Q_IRP))))</f>
        <v>1</v>
      </c>
      <c r="R320">
        <f ca="1">IF('Pariwise difference (d)'!R320&gt;Q_IRP,0,IF('Pariwise difference (d)'!R320&lt;P_IRP,1,((Q_IRP-'Pariwise difference (d)'!R320)/(P_IRP-Q_IRP))))</f>
        <v>0</v>
      </c>
      <c r="S320">
        <f ca="1">IF('Pariwise difference (d)'!S320&gt;Q_IRP,0,IF('Pariwise difference (d)'!S320&lt;P_IRP,1,((Q_IRP-'Pariwise difference (d)'!S320)/(P_IRP-Q_IRP))))</f>
        <v>0</v>
      </c>
      <c r="T320">
        <f ca="1">IF('Pariwise difference (d)'!T320&gt;Q_IRP,0,IF('Pariwise difference (d)'!T320&lt;P_IRP,1,((Q_IRP-'Pariwise difference (d)'!T320)/(P_IRP-Q_IRP))))</f>
        <v>0</v>
      </c>
      <c r="U320">
        <f ca="1">IF('Pariwise difference (d)'!U320&gt;Q_IRP,0,IF('Pariwise difference (d)'!U320&lt;P_IRP,1,((Q_IRP-'Pariwise difference (d)'!U320)/(P_IRP-Q_IRP))))</f>
        <v>0</v>
      </c>
      <c r="V320">
        <f ca="1">IF('Pariwise difference (d)'!V320&gt;Q_IRP,0,IF('Pariwise difference (d)'!V320&lt;P_IRP,1,((Q_IRP-'Pariwise difference (d)'!V320)/(P_IRP-Q_IRP))))</f>
        <v>0</v>
      </c>
      <c r="W320">
        <f ca="1">IF('Pariwise difference (d)'!W320&gt;Q_IRP,0,IF('Pariwise difference (d)'!W320&lt;P_IRP,1,((Q_IRP-'Pariwise difference (d)'!W320)/(P_IRP-Q_IRP))))</f>
        <v>0</v>
      </c>
      <c r="X320">
        <f ca="1">IF('Pariwise difference (d)'!X320&gt;Q_IRP,0,IF('Pariwise difference (d)'!X320&lt;P_IRP,1,((Q_IRP-'Pariwise difference (d)'!X320)/(P_IRP-Q_IRP))))</f>
        <v>0</v>
      </c>
      <c r="Y320">
        <f ca="1">IF('Pariwise difference (d)'!Y320&gt;Q_IRP,0,IF('Pariwise difference (d)'!Y320&lt;P_IRP,1,((Q_IRP-'Pariwise difference (d)'!Y320)/(P_IRP-Q_IRP))))</f>
        <v>1</v>
      </c>
      <c r="Z320">
        <f ca="1">IF('Pariwise difference (d)'!Z320&gt;Q_ODP,0,IF('Pariwise difference (d)'!Z320&lt;P_ODP,1,((Q_ODP-'Pariwise difference (d)'!Z320)/(P_ODP-Q_ODP))))</f>
        <v>1</v>
      </c>
      <c r="AA320">
        <f ca="1">IF('Pariwise difference (d)'!AA320&gt;Q_ODP,0,IF('Pariwise difference (d)'!AA320&lt;P_ODP,1,((Q_ODP-'Pariwise difference (d)'!AA320)/(P_ODP-Q_ODP))))</f>
        <v>-0.17123287413939783</v>
      </c>
      <c r="AB320">
        <f ca="1">IF('Pariwise difference (d)'!AB320&gt;Q_ODP,0,IF('Pariwise difference (d)'!AB320&lt;P_ODP,1,((Q_ODP-'Pariwise difference (d)'!AB320)/(P_ODP-Q_ODP))))</f>
        <v>1</v>
      </c>
      <c r="AC320">
        <f ca="1">IF('Pariwise difference (d)'!AC320&gt;Q_ODP,0,IF('Pariwise difference (d)'!AC320&lt;P_ODP,1,((Q_ODP-'Pariwise difference (d)'!AC320)/(P_ODP-Q_ODP))))</f>
        <v>0</v>
      </c>
      <c r="AD320">
        <f ca="1">IF('Pariwise difference (d)'!AD320&gt;Q_ODP,0,IF('Pariwise difference (d)'!AD320&lt;P_ODP,1,((Q_ODP-'Pariwise difference (d)'!AD320)/(P_ODP-Q_ODP))))</f>
        <v>1</v>
      </c>
      <c r="AE320">
        <f ca="1">IF('Pariwise difference (d)'!AE320&gt;Q_ODP,0,IF('Pariwise difference (d)'!AE320&lt;P_ODP,1,((Q_ODP-'Pariwise difference (d)'!AE320)/(P_ODP-Q_ODP))))</f>
        <v>1</v>
      </c>
      <c r="AF320">
        <f ca="1">IF('Pariwise difference (d)'!AF320&gt;Q_ODP,0,IF('Pariwise difference (d)'!AF320&lt;P_ODP,1,((Q_ODP-'Pariwise difference (d)'!AF320)/(P_ODP-Q_ODP))))</f>
        <v>0</v>
      </c>
      <c r="AG320">
        <f ca="1">IF('Pariwise difference (d)'!AG320&gt;Q_ODP,0,IF('Pariwise difference (d)'!AG320&lt;P_ODP,1,((Q_ODP-'Pariwise difference (d)'!AG320)/(P_ODP-Q_ODP))))</f>
        <v>0</v>
      </c>
      <c r="AH320">
        <f ca="1">IF('Pariwise difference (d)'!AH320&gt;Q_ODP,0,IF('Pariwise difference (d)'!AH320&lt;P_ODP,1,((Q_ODP-'Pariwise difference (d)'!AH320)/(P_ODP-Q_ODP))))</f>
        <v>0</v>
      </c>
      <c r="AI320">
        <f ca="1">IF('Pariwise difference (d)'!AI320&gt;Q_ODP,0,IF('Pariwise difference (d)'!AI320&lt;P_ODP,1,((Q_ODP-'Pariwise difference (d)'!AI320)/(P_ODP-Q_ODP))))</f>
        <v>-0.17207352344440094</v>
      </c>
      <c r="AJ320">
        <f ca="1">IF('Pariwise difference (d)'!AJ320&gt;Q_ODP,0,IF('Pariwise difference (d)'!AJ320&lt;P_ODP,1,((Q_ODP-'Pariwise difference (d)'!AJ320)/(P_ODP-Q_ODP))))</f>
        <v>0</v>
      </c>
      <c r="AK320">
        <f ca="1">IF('Pariwise difference (d)'!AK320&gt;Q_ODP,0,IF('Pariwise difference (d)'!AK320&lt;P_ODP,1,((Q_ODP-'Pariwise difference (d)'!AK320)/(P_ODP-Q_ODP))))</f>
        <v>0</v>
      </c>
    </row>
    <row r="321" spans="1:37">
      <c r="A321" s="7">
        <v>319</v>
      </c>
      <c r="B321">
        <f ca="1">IF('Pariwise difference (d)'!B321&gt;Q_GWP,0,IF('Pariwise difference (d)'!B321&lt;P_GWP,1,((Q_GWP-'Pariwise difference (d)'!B321)/(P_GWP-Q_GWP))))</f>
        <v>0</v>
      </c>
      <c r="C321">
        <f ca="1">IF('Pariwise difference (d)'!C321&gt;Q_GWP,0,IF('Pariwise difference (d)'!C321&lt;P_GWP,1,((Q_GWP-'Pariwise difference (d)'!C321)/(P_GWP-Q_GWP))))</f>
        <v>1</v>
      </c>
      <c r="D321">
        <f ca="1">IF('Pariwise difference (d)'!D321&gt;Q_GWP,0,IF('Pariwise difference (d)'!D321&lt;P_GWP,1,((Q_GWP-'Pariwise difference (d)'!D321)/(P_GWP-Q_GWP))))</f>
        <v>0</v>
      </c>
      <c r="E321">
        <f ca="1">IF('Pariwise difference (d)'!E321&gt;Q_GWP,0,IF('Pariwise difference (d)'!E321&lt;P_GWP,1,((Q_GWP-'Pariwise difference (d)'!E321)/(P_GWP-Q_GWP))))</f>
        <v>1</v>
      </c>
      <c r="F321">
        <f ca="1">IF('Pariwise difference (d)'!F321&gt;Q_GWP,0,IF('Pariwise difference (d)'!F321&lt;P_GWP,1,((Q_GWP-'Pariwise difference (d)'!F321)/(P_GWP-Q_GWP))))</f>
        <v>0</v>
      </c>
      <c r="G321">
        <f ca="1">IF('Pariwise difference (d)'!G321&gt;Q_GWP,0,IF('Pariwise difference (d)'!G321&lt;P_GWP,1,((Q_GWP-'Pariwise difference (d)'!G321)/(P_GWP-Q_GWP))))</f>
        <v>0</v>
      </c>
      <c r="H321">
        <f ca="1">IF('Pariwise difference (d)'!H321&gt;Q_GWP,0,IF('Pariwise difference (d)'!H321&lt;P_GWP,1,((Q_GWP-'Pariwise difference (d)'!H321)/(P_GWP-Q_GWP))))</f>
        <v>1</v>
      </c>
      <c r="I321">
        <f ca="1">IF('Pariwise difference (d)'!I321&gt;Q_GWP,0,IF('Pariwise difference (d)'!I321&lt;P_GWP,1,((Q_GWP-'Pariwise difference (d)'!I321)/(P_GWP-Q_GWP))))</f>
        <v>0</v>
      </c>
      <c r="J321">
        <f ca="1">IF('Pariwise difference (d)'!J321&gt;Q_GWP,0,IF('Pariwise difference (d)'!J321&lt;P_GWP,1,((Q_GWP-'Pariwise difference (d)'!J321)/(P_GWP-Q_GWP))))</f>
        <v>1</v>
      </c>
      <c r="K321">
        <f ca="1">IF('Pariwise difference (d)'!K321&gt;Q_GWP,0,IF('Pariwise difference (d)'!K321&lt;P_GWP,1,((Q_GWP-'Pariwise difference (d)'!K321)/(P_GWP-Q_GWP))))</f>
        <v>0</v>
      </c>
      <c r="L321">
        <f ca="1">IF('Pariwise difference (d)'!L321&gt;Q_GWP,0,IF('Pariwise difference (d)'!L321&lt;P_GWP,1,((Q_GWP-'Pariwise difference (d)'!L321)/(P_GWP-Q_GWP))))</f>
        <v>0</v>
      </c>
      <c r="M321">
        <f ca="1">IF('Pariwise difference (d)'!M321&gt;Q_GWP,0,IF('Pariwise difference (d)'!M321&lt;P_GWP,1,((Q_GWP-'Pariwise difference (d)'!M321)/(P_GWP-Q_GWP))))</f>
        <v>1</v>
      </c>
      <c r="N321">
        <f ca="1">IF('Pariwise difference (d)'!N321&gt;Q_IRP,0,IF('Pariwise difference (d)'!N321&lt;P_IRP,1,((Q_IRP-'Pariwise difference (d)'!N321)/(P_IRP-Q_IRP))))</f>
        <v>0</v>
      </c>
      <c r="O321">
        <f ca="1">IF('Pariwise difference (d)'!O321&gt;Q_IRP,0,IF('Pariwise difference (d)'!O321&lt;P_IRP,1,((Q_IRP-'Pariwise difference (d)'!O321)/(P_IRP-Q_IRP))))</f>
        <v>0</v>
      </c>
      <c r="P321">
        <f ca="1">IF('Pariwise difference (d)'!P321&gt;Q_IRP,0,IF('Pariwise difference (d)'!P321&lt;P_IRP,1,((Q_IRP-'Pariwise difference (d)'!P321)/(P_IRP-Q_IRP))))</f>
        <v>0</v>
      </c>
      <c r="Q321">
        <f ca="1">IF('Pariwise difference (d)'!Q321&gt;Q_IRP,0,IF('Pariwise difference (d)'!Q321&lt;P_IRP,1,((Q_IRP-'Pariwise difference (d)'!Q321)/(P_IRP-Q_IRP))))</f>
        <v>1</v>
      </c>
      <c r="R321">
        <f ca="1">IF('Pariwise difference (d)'!R321&gt;Q_IRP,0,IF('Pariwise difference (d)'!R321&lt;P_IRP,1,((Q_IRP-'Pariwise difference (d)'!R321)/(P_IRP-Q_IRP))))</f>
        <v>0</v>
      </c>
      <c r="S321">
        <f ca="1">IF('Pariwise difference (d)'!S321&gt;Q_IRP,0,IF('Pariwise difference (d)'!S321&lt;P_IRP,1,((Q_IRP-'Pariwise difference (d)'!S321)/(P_IRP-Q_IRP))))</f>
        <v>0</v>
      </c>
      <c r="T321">
        <f ca="1">IF('Pariwise difference (d)'!T321&gt;Q_IRP,0,IF('Pariwise difference (d)'!T321&lt;P_IRP,1,((Q_IRP-'Pariwise difference (d)'!T321)/(P_IRP-Q_IRP))))</f>
        <v>1</v>
      </c>
      <c r="U321">
        <f ca="1">IF('Pariwise difference (d)'!U321&gt;Q_IRP,0,IF('Pariwise difference (d)'!U321&lt;P_IRP,1,((Q_IRP-'Pariwise difference (d)'!U321)/(P_IRP-Q_IRP))))</f>
        <v>1</v>
      </c>
      <c r="V321">
        <f ca="1">IF('Pariwise difference (d)'!V321&gt;Q_IRP,0,IF('Pariwise difference (d)'!V321&lt;P_IRP,1,((Q_IRP-'Pariwise difference (d)'!V321)/(P_IRP-Q_IRP))))</f>
        <v>1</v>
      </c>
      <c r="W321">
        <f ca="1">IF('Pariwise difference (d)'!W321&gt;Q_IRP,0,IF('Pariwise difference (d)'!W321&lt;P_IRP,1,((Q_IRP-'Pariwise difference (d)'!W321)/(P_IRP-Q_IRP))))</f>
        <v>0</v>
      </c>
      <c r="X321">
        <f ca="1">IF('Pariwise difference (d)'!X321&gt;Q_IRP,0,IF('Pariwise difference (d)'!X321&lt;P_IRP,1,((Q_IRP-'Pariwise difference (d)'!X321)/(P_IRP-Q_IRP))))</f>
        <v>1</v>
      </c>
      <c r="Y321">
        <f ca="1">IF('Pariwise difference (d)'!Y321&gt;Q_IRP,0,IF('Pariwise difference (d)'!Y321&lt;P_IRP,1,((Q_IRP-'Pariwise difference (d)'!Y321)/(P_IRP-Q_IRP))))</f>
        <v>1</v>
      </c>
      <c r="Z321">
        <f ca="1">IF('Pariwise difference (d)'!Z321&gt;Q_ODP,0,IF('Pariwise difference (d)'!Z321&lt;P_ODP,1,((Q_ODP-'Pariwise difference (d)'!Z321)/(P_ODP-Q_ODP))))</f>
        <v>0</v>
      </c>
      <c r="AA321">
        <f ca="1">IF('Pariwise difference (d)'!AA321&gt;Q_ODP,0,IF('Pariwise difference (d)'!AA321&lt;P_ODP,1,((Q_ODP-'Pariwise difference (d)'!AA321)/(P_ODP-Q_ODP))))</f>
        <v>1</v>
      </c>
      <c r="AB321">
        <f ca="1">IF('Pariwise difference (d)'!AB321&gt;Q_ODP,0,IF('Pariwise difference (d)'!AB321&lt;P_ODP,1,((Q_ODP-'Pariwise difference (d)'!AB321)/(P_ODP-Q_ODP))))</f>
        <v>0</v>
      </c>
      <c r="AC321">
        <f ca="1">IF('Pariwise difference (d)'!AC321&gt;Q_ODP,0,IF('Pariwise difference (d)'!AC321&lt;P_ODP,1,((Q_ODP-'Pariwise difference (d)'!AC321)/(P_ODP-Q_ODP))))</f>
        <v>1</v>
      </c>
      <c r="AD321">
        <f ca="1">IF('Pariwise difference (d)'!AD321&gt;Q_ODP,0,IF('Pariwise difference (d)'!AD321&lt;P_ODP,1,((Q_ODP-'Pariwise difference (d)'!AD321)/(P_ODP-Q_ODP))))</f>
        <v>1</v>
      </c>
      <c r="AE321">
        <f ca="1">IF('Pariwise difference (d)'!AE321&gt;Q_ODP,0,IF('Pariwise difference (d)'!AE321&lt;P_ODP,1,((Q_ODP-'Pariwise difference (d)'!AE321)/(P_ODP-Q_ODP))))</f>
        <v>0</v>
      </c>
      <c r="AF321">
        <f ca="1">IF('Pariwise difference (d)'!AF321&gt;Q_ODP,0,IF('Pariwise difference (d)'!AF321&lt;P_ODP,1,((Q_ODP-'Pariwise difference (d)'!AF321)/(P_ODP-Q_ODP))))</f>
        <v>1</v>
      </c>
      <c r="AG321">
        <f ca="1">IF('Pariwise difference (d)'!AG321&gt;Q_ODP,0,IF('Pariwise difference (d)'!AG321&lt;P_ODP,1,((Q_ODP-'Pariwise difference (d)'!AG321)/(P_ODP-Q_ODP))))</f>
        <v>0</v>
      </c>
      <c r="AH321">
        <f ca="1">IF('Pariwise difference (d)'!AH321&gt;Q_ODP,0,IF('Pariwise difference (d)'!AH321&lt;P_ODP,1,((Q_ODP-'Pariwise difference (d)'!AH321)/(P_ODP-Q_ODP))))</f>
        <v>0</v>
      </c>
      <c r="AI321">
        <f ca="1">IF('Pariwise difference (d)'!AI321&gt;Q_ODP,0,IF('Pariwise difference (d)'!AI321&lt;P_ODP,1,((Q_ODP-'Pariwise difference (d)'!AI321)/(P_ODP-Q_ODP))))</f>
        <v>0</v>
      </c>
      <c r="AJ321">
        <f ca="1">IF('Pariwise difference (d)'!AJ321&gt;Q_ODP,0,IF('Pariwise difference (d)'!AJ321&lt;P_ODP,1,((Q_ODP-'Pariwise difference (d)'!AJ321)/(P_ODP-Q_ODP))))</f>
        <v>0</v>
      </c>
      <c r="AK321">
        <f ca="1">IF('Pariwise difference (d)'!AK321&gt;Q_ODP,0,IF('Pariwise difference (d)'!AK321&lt;P_ODP,1,((Q_ODP-'Pariwise difference (d)'!AK321)/(P_ODP-Q_ODP))))</f>
        <v>1</v>
      </c>
    </row>
    <row r="322" spans="1:37">
      <c r="A322" s="7">
        <v>320</v>
      </c>
      <c r="B322">
        <f ca="1">IF('Pariwise difference (d)'!B322&gt;Q_GWP,0,IF('Pariwise difference (d)'!B322&lt;P_GWP,1,((Q_GWP-'Pariwise difference (d)'!B322)/(P_GWP-Q_GWP))))</f>
        <v>0</v>
      </c>
      <c r="C322">
        <f ca="1">IF('Pariwise difference (d)'!C322&gt;Q_GWP,0,IF('Pariwise difference (d)'!C322&lt;P_GWP,1,((Q_GWP-'Pariwise difference (d)'!C322)/(P_GWP-Q_GWP))))</f>
        <v>1</v>
      </c>
      <c r="D322">
        <f ca="1">IF('Pariwise difference (d)'!D322&gt;Q_GWP,0,IF('Pariwise difference (d)'!D322&lt;P_GWP,1,((Q_GWP-'Pariwise difference (d)'!D322)/(P_GWP-Q_GWP))))</f>
        <v>0</v>
      </c>
      <c r="E322">
        <f ca="1">IF('Pariwise difference (d)'!E322&gt;Q_GWP,0,IF('Pariwise difference (d)'!E322&lt;P_GWP,1,((Q_GWP-'Pariwise difference (d)'!E322)/(P_GWP-Q_GWP))))</f>
        <v>1</v>
      </c>
      <c r="F322">
        <f ca="1">IF('Pariwise difference (d)'!F322&gt;Q_GWP,0,IF('Pariwise difference (d)'!F322&lt;P_GWP,1,((Q_GWP-'Pariwise difference (d)'!F322)/(P_GWP-Q_GWP))))</f>
        <v>0</v>
      </c>
      <c r="G322">
        <f ca="1">IF('Pariwise difference (d)'!G322&gt;Q_GWP,0,IF('Pariwise difference (d)'!G322&lt;P_GWP,1,((Q_GWP-'Pariwise difference (d)'!G322)/(P_GWP-Q_GWP))))</f>
        <v>0</v>
      </c>
      <c r="H322">
        <f ca="1">IF('Pariwise difference (d)'!H322&gt;Q_GWP,0,IF('Pariwise difference (d)'!H322&lt;P_GWP,1,((Q_GWP-'Pariwise difference (d)'!H322)/(P_GWP-Q_GWP))))</f>
        <v>1</v>
      </c>
      <c r="I322">
        <f ca="1">IF('Pariwise difference (d)'!I322&gt;Q_GWP,0,IF('Pariwise difference (d)'!I322&lt;P_GWP,1,((Q_GWP-'Pariwise difference (d)'!I322)/(P_GWP-Q_GWP))))</f>
        <v>0</v>
      </c>
      <c r="J322">
        <f ca="1">IF('Pariwise difference (d)'!J322&gt;Q_GWP,0,IF('Pariwise difference (d)'!J322&lt;P_GWP,1,((Q_GWP-'Pariwise difference (d)'!J322)/(P_GWP-Q_GWP))))</f>
        <v>1</v>
      </c>
      <c r="K322">
        <f ca="1">IF('Pariwise difference (d)'!K322&gt;Q_GWP,0,IF('Pariwise difference (d)'!K322&lt;P_GWP,1,((Q_GWP-'Pariwise difference (d)'!K322)/(P_GWP-Q_GWP))))</f>
        <v>0</v>
      </c>
      <c r="L322">
        <f ca="1">IF('Pariwise difference (d)'!L322&gt;Q_GWP,0,IF('Pariwise difference (d)'!L322&lt;P_GWP,1,((Q_GWP-'Pariwise difference (d)'!L322)/(P_GWP-Q_GWP))))</f>
        <v>0</v>
      </c>
      <c r="M322">
        <f ca="1">IF('Pariwise difference (d)'!M322&gt;Q_GWP,0,IF('Pariwise difference (d)'!M322&lt;P_GWP,1,((Q_GWP-'Pariwise difference (d)'!M322)/(P_GWP-Q_GWP))))</f>
        <v>1</v>
      </c>
      <c r="N322">
        <f ca="1">IF('Pariwise difference (d)'!N322&gt;Q_IRP,0,IF('Pariwise difference (d)'!N322&lt;P_IRP,1,((Q_IRP-'Pariwise difference (d)'!N322)/(P_IRP-Q_IRP))))</f>
        <v>0</v>
      </c>
      <c r="O322">
        <f ca="1">IF('Pariwise difference (d)'!O322&gt;Q_IRP,0,IF('Pariwise difference (d)'!O322&lt;P_IRP,1,((Q_IRP-'Pariwise difference (d)'!O322)/(P_IRP-Q_IRP))))</f>
        <v>0</v>
      </c>
      <c r="P322">
        <f ca="1">IF('Pariwise difference (d)'!P322&gt;Q_IRP,0,IF('Pariwise difference (d)'!P322&lt;P_IRP,1,((Q_IRP-'Pariwise difference (d)'!P322)/(P_IRP-Q_IRP))))</f>
        <v>0</v>
      </c>
      <c r="Q322">
        <f ca="1">IF('Pariwise difference (d)'!Q322&gt;Q_IRP,0,IF('Pariwise difference (d)'!Q322&lt;P_IRP,1,((Q_IRP-'Pariwise difference (d)'!Q322)/(P_IRP-Q_IRP))))</f>
        <v>1</v>
      </c>
      <c r="R322">
        <f ca="1">IF('Pariwise difference (d)'!R322&gt;Q_IRP,0,IF('Pariwise difference (d)'!R322&lt;P_IRP,1,((Q_IRP-'Pariwise difference (d)'!R322)/(P_IRP-Q_IRP))))</f>
        <v>1</v>
      </c>
      <c r="S322">
        <f ca="1">IF('Pariwise difference (d)'!S322&gt;Q_IRP,0,IF('Pariwise difference (d)'!S322&lt;P_IRP,1,((Q_IRP-'Pariwise difference (d)'!S322)/(P_IRP-Q_IRP))))</f>
        <v>0</v>
      </c>
      <c r="T322">
        <f ca="1">IF('Pariwise difference (d)'!T322&gt;Q_IRP,0,IF('Pariwise difference (d)'!T322&lt;P_IRP,1,((Q_IRP-'Pariwise difference (d)'!T322)/(P_IRP-Q_IRP))))</f>
        <v>1</v>
      </c>
      <c r="U322">
        <f ca="1">IF('Pariwise difference (d)'!U322&gt;Q_IRP,0,IF('Pariwise difference (d)'!U322&lt;P_IRP,1,((Q_IRP-'Pariwise difference (d)'!U322)/(P_IRP-Q_IRP))))</f>
        <v>0</v>
      </c>
      <c r="V322">
        <f ca="1">IF('Pariwise difference (d)'!V322&gt;Q_IRP,0,IF('Pariwise difference (d)'!V322&lt;P_IRP,1,((Q_IRP-'Pariwise difference (d)'!V322)/(P_IRP-Q_IRP))))</f>
        <v>1</v>
      </c>
      <c r="W322">
        <f ca="1">IF('Pariwise difference (d)'!W322&gt;Q_IRP,0,IF('Pariwise difference (d)'!W322&lt;P_IRP,1,((Q_IRP-'Pariwise difference (d)'!W322)/(P_IRP-Q_IRP))))</f>
        <v>0</v>
      </c>
      <c r="X322">
        <f ca="1">IF('Pariwise difference (d)'!X322&gt;Q_IRP,0,IF('Pariwise difference (d)'!X322&lt;P_IRP,1,((Q_IRP-'Pariwise difference (d)'!X322)/(P_IRP-Q_IRP))))</f>
        <v>0</v>
      </c>
      <c r="Y322">
        <f ca="1">IF('Pariwise difference (d)'!Y322&gt;Q_IRP,0,IF('Pariwise difference (d)'!Y322&lt;P_IRP,1,((Q_IRP-'Pariwise difference (d)'!Y322)/(P_IRP-Q_IRP))))</f>
        <v>1</v>
      </c>
      <c r="Z322">
        <f ca="1">IF('Pariwise difference (d)'!Z322&gt;Q_ODP,0,IF('Pariwise difference (d)'!Z322&lt;P_ODP,1,((Q_ODP-'Pariwise difference (d)'!Z322)/(P_ODP-Q_ODP))))</f>
        <v>1</v>
      </c>
      <c r="AA322">
        <f ca="1">IF('Pariwise difference (d)'!AA322&gt;Q_ODP,0,IF('Pariwise difference (d)'!AA322&lt;P_ODP,1,((Q_ODP-'Pariwise difference (d)'!AA322)/(P_ODP-Q_ODP))))</f>
        <v>0</v>
      </c>
      <c r="AB322">
        <f ca="1">IF('Pariwise difference (d)'!AB322&gt;Q_ODP,0,IF('Pariwise difference (d)'!AB322&lt;P_ODP,1,((Q_ODP-'Pariwise difference (d)'!AB322)/(P_ODP-Q_ODP))))</f>
        <v>-0.31642683011235234</v>
      </c>
      <c r="AC322">
        <f ca="1">IF('Pariwise difference (d)'!AC322&gt;Q_ODP,0,IF('Pariwise difference (d)'!AC322&lt;P_ODP,1,((Q_ODP-'Pariwise difference (d)'!AC322)/(P_ODP-Q_ODP))))</f>
        <v>0</v>
      </c>
      <c r="AD322">
        <f ca="1">IF('Pariwise difference (d)'!AD322&gt;Q_ODP,0,IF('Pariwise difference (d)'!AD322&lt;P_ODP,1,((Q_ODP-'Pariwise difference (d)'!AD322)/(P_ODP-Q_ODP))))</f>
        <v>0</v>
      </c>
      <c r="AE322">
        <f ca="1">IF('Pariwise difference (d)'!AE322&gt;Q_ODP,0,IF('Pariwise difference (d)'!AE322&lt;P_ODP,1,((Q_ODP-'Pariwise difference (d)'!AE322)/(P_ODP-Q_ODP))))</f>
        <v>0</v>
      </c>
      <c r="AF322">
        <f ca="1">IF('Pariwise difference (d)'!AF322&gt;Q_ODP,0,IF('Pariwise difference (d)'!AF322&lt;P_ODP,1,((Q_ODP-'Pariwise difference (d)'!AF322)/(P_ODP-Q_ODP))))</f>
        <v>0</v>
      </c>
      <c r="AG322">
        <f ca="1">IF('Pariwise difference (d)'!AG322&gt;Q_ODP,0,IF('Pariwise difference (d)'!AG322&lt;P_ODP,1,((Q_ODP-'Pariwise difference (d)'!AG322)/(P_ODP-Q_ODP))))</f>
        <v>0</v>
      </c>
      <c r="AH322">
        <f ca="1">IF('Pariwise difference (d)'!AH322&gt;Q_ODP,0,IF('Pariwise difference (d)'!AH322&lt;P_ODP,1,((Q_ODP-'Pariwise difference (d)'!AH322)/(P_ODP-Q_ODP))))</f>
        <v>0</v>
      </c>
      <c r="AI322">
        <f ca="1">IF('Pariwise difference (d)'!AI322&gt;Q_ODP,0,IF('Pariwise difference (d)'!AI322&lt;P_ODP,1,((Q_ODP-'Pariwise difference (d)'!AI322)/(P_ODP-Q_ODP))))</f>
        <v>1</v>
      </c>
      <c r="AJ322">
        <f ca="1">IF('Pariwise difference (d)'!AJ322&gt;Q_ODP,0,IF('Pariwise difference (d)'!AJ322&lt;P_ODP,1,((Q_ODP-'Pariwise difference (d)'!AJ322)/(P_ODP-Q_ODP))))</f>
        <v>1</v>
      </c>
      <c r="AK322">
        <f ca="1">IF('Pariwise difference (d)'!AK322&gt;Q_ODP,0,IF('Pariwise difference (d)'!AK322&lt;P_ODP,1,((Q_ODP-'Pariwise difference (d)'!AK322)/(P_ODP-Q_ODP))))</f>
        <v>0</v>
      </c>
    </row>
    <row r="323" spans="1:37">
      <c r="A323" s="7">
        <v>321</v>
      </c>
      <c r="B323">
        <f ca="1">IF('Pariwise difference (d)'!B323&gt;Q_GWP,0,IF('Pariwise difference (d)'!B323&lt;P_GWP,1,((Q_GWP-'Pariwise difference (d)'!B323)/(P_GWP-Q_GWP))))</f>
        <v>0</v>
      </c>
      <c r="C323">
        <f ca="1">IF('Pariwise difference (d)'!C323&gt;Q_GWP,0,IF('Pariwise difference (d)'!C323&lt;P_GWP,1,((Q_GWP-'Pariwise difference (d)'!C323)/(P_GWP-Q_GWP))))</f>
        <v>0</v>
      </c>
      <c r="D323">
        <f ca="1">IF('Pariwise difference (d)'!D323&gt;Q_GWP,0,IF('Pariwise difference (d)'!D323&lt;P_GWP,1,((Q_GWP-'Pariwise difference (d)'!D323)/(P_GWP-Q_GWP))))</f>
        <v>0</v>
      </c>
      <c r="E323">
        <f ca="1">IF('Pariwise difference (d)'!E323&gt;Q_GWP,0,IF('Pariwise difference (d)'!E323&lt;P_GWP,1,((Q_GWP-'Pariwise difference (d)'!E323)/(P_GWP-Q_GWP))))</f>
        <v>1</v>
      </c>
      <c r="F323">
        <f ca="1">IF('Pariwise difference (d)'!F323&gt;Q_GWP,0,IF('Pariwise difference (d)'!F323&lt;P_GWP,1,((Q_GWP-'Pariwise difference (d)'!F323)/(P_GWP-Q_GWP))))</f>
        <v>0</v>
      </c>
      <c r="G323">
        <f ca="1">IF('Pariwise difference (d)'!G323&gt;Q_GWP,0,IF('Pariwise difference (d)'!G323&lt;P_GWP,1,((Q_GWP-'Pariwise difference (d)'!G323)/(P_GWP-Q_GWP))))</f>
        <v>0</v>
      </c>
      <c r="H323">
        <f ca="1">IF('Pariwise difference (d)'!H323&gt;Q_GWP,0,IF('Pariwise difference (d)'!H323&lt;P_GWP,1,((Q_GWP-'Pariwise difference (d)'!H323)/(P_GWP-Q_GWP))))</f>
        <v>1</v>
      </c>
      <c r="I323">
        <f ca="1">IF('Pariwise difference (d)'!I323&gt;Q_GWP,0,IF('Pariwise difference (d)'!I323&lt;P_GWP,1,((Q_GWP-'Pariwise difference (d)'!I323)/(P_GWP-Q_GWP))))</f>
        <v>-0.91190988577602883</v>
      </c>
      <c r="J323">
        <f ca="1">IF('Pariwise difference (d)'!J323&gt;Q_GWP,0,IF('Pariwise difference (d)'!J323&lt;P_GWP,1,((Q_GWP-'Pariwise difference (d)'!J323)/(P_GWP-Q_GWP))))</f>
        <v>1</v>
      </c>
      <c r="K323">
        <f ca="1">IF('Pariwise difference (d)'!K323&gt;Q_GWP,0,IF('Pariwise difference (d)'!K323&lt;P_GWP,1,((Q_GWP-'Pariwise difference (d)'!K323)/(P_GWP-Q_GWP))))</f>
        <v>0</v>
      </c>
      <c r="L323">
        <f ca="1">IF('Pariwise difference (d)'!L323&gt;Q_GWP,0,IF('Pariwise difference (d)'!L323&lt;P_GWP,1,((Q_GWP-'Pariwise difference (d)'!L323)/(P_GWP-Q_GWP))))</f>
        <v>-0.48616798912300518</v>
      </c>
      <c r="M323">
        <f ca="1">IF('Pariwise difference (d)'!M323&gt;Q_GWP,0,IF('Pariwise difference (d)'!M323&lt;P_GWP,1,((Q_GWP-'Pariwise difference (d)'!M323)/(P_GWP-Q_GWP))))</f>
        <v>1</v>
      </c>
      <c r="N323">
        <f ca="1">IF('Pariwise difference (d)'!N323&gt;Q_IRP,0,IF('Pariwise difference (d)'!N323&lt;P_IRP,1,((Q_IRP-'Pariwise difference (d)'!N323)/(P_IRP-Q_IRP))))</f>
        <v>0</v>
      </c>
      <c r="O323">
        <f ca="1">IF('Pariwise difference (d)'!O323&gt;Q_IRP,0,IF('Pariwise difference (d)'!O323&lt;P_IRP,1,((Q_IRP-'Pariwise difference (d)'!O323)/(P_IRP-Q_IRP))))</f>
        <v>0</v>
      </c>
      <c r="P323">
        <f ca="1">IF('Pariwise difference (d)'!P323&gt;Q_IRP,0,IF('Pariwise difference (d)'!P323&lt;P_IRP,1,((Q_IRP-'Pariwise difference (d)'!P323)/(P_IRP-Q_IRP))))</f>
        <v>0</v>
      </c>
      <c r="Q323">
        <f ca="1">IF('Pariwise difference (d)'!Q323&gt;Q_IRP,0,IF('Pariwise difference (d)'!Q323&lt;P_IRP,1,((Q_IRP-'Pariwise difference (d)'!Q323)/(P_IRP-Q_IRP))))</f>
        <v>1</v>
      </c>
      <c r="R323">
        <f ca="1">IF('Pariwise difference (d)'!R323&gt;Q_IRP,0,IF('Pariwise difference (d)'!R323&lt;P_IRP,1,((Q_IRP-'Pariwise difference (d)'!R323)/(P_IRP-Q_IRP))))</f>
        <v>1</v>
      </c>
      <c r="S323">
        <f ca="1">IF('Pariwise difference (d)'!S323&gt;Q_IRP,0,IF('Pariwise difference (d)'!S323&lt;P_IRP,1,((Q_IRP-'Pariwise difference (d)'!S323)/(P_IRP-Q_IRP))))</f>
        <v>0</v>
      </c>
      <c r="T323">
        <f ca="1">IF('Pariwise difference (d)'!T323&gt;Q_IRP,0,IF('Pariwise difference (d)'!T323&lt;P_IRP,1,((Q_IRP-'Pariwise difference (d)'!T323)/(P_IRP-Q_IRP))))</f>
        <v>1</v>
      </c>
      <c r="U323">
        <f ca="1">IF('Pariwise difference (d)'!U323&gt;Q_IRP,0,IF('Pariwise difference (d)'!U323&lt;P_IRP,1,((Q_IRP-'Pariwise difference (d)'!U323)/(P_IRP-Q_IRP))))</f>
        <v>0</v>
      </c>
      <c r="V323">
        <f ca="1">IF('Pariwise difference (d)'!V323&gt;Q_IRP,0,IF('Pariwise difference (d)'!V323&lt;P_IRP,1,((Q_IRP-'Pariwise difference (d)'!V323)/(P_IRP-Q_IRP))))</f>
        <v>-0.33416967447158324</v>
      </c>
      <c r="W323">
        <f ca="1">IF('Pariwise difference (d)'!W323&gt;Q_IRP,0,IF('Pariwise difference (d)'!W323&lt;P_IRP,1,((Q_IRP-'Pariwise difference (d)'!W323)/(P_IRP-Q_IRP))))</f>
        <v>0</v>
      </c>
      <c r="X323">
        <f ca="1">IF('Pariwise difference (d)'!X323&gt;Q_IRP,0,IF('Pariwise difference (d)'!X323&lt;P_IRP,1,((Q_IRP-'Pariwise difference (d)'!X323)/(P_IRP-Q_IRP))))</f>
        <v>0</v>
      </c>
      <c r="Y323">
        <f ca="1">IF('Pariwise difference (d)'!Y323&gt;Q_IRP,0,IF('Pariwise difference (d)'!Y323&lt;P_IRP,1,((Q_IRP-'Pariwise difference (d)'!Y323)/(P_IRP-Q_IRP))))</f>
        <v>0</v>
      </c>
      <c r="Z323">
        <f ca="1">IF('Pariwise difference (d)'!Z323&gt;Q_ODP,0,IF('Pariwise difference (d)'!Z323&lt;P_ODP,1,((Q_ODP-'Pariwise difference (d)'!Z323)/(P_ODP-Q_ODP))))</f>
        <v>-0.77011603119088179</v>
      </c>
      <c r="AA323">
        <f ca="1">IF('Pariwise difference (d)'!AA323&gt;Q_ODP,0,IF('Pariwise difference (d)'!AA323&lt;P_ODP,1,((Q_ODP-'Pariwise difference (d)'!AA323)/(P_ODP-Q_ODP))))</f>
        <v>-0.80193908467173947</v>
      </c>
      <c r="AB323">
        <f ca="1">IF('Pariwise difference (d)'!AB323&gt;Q_ODP,0,IF('Pariwise difference (d)'!AB323&lt;P_ODP,1,((Q_ODP-'Pariwise difference (d)'!AB323)/(P_ODP-Q_ODP))))</f>
        <v>-0.3685671799147428</v>
      </c>
      <c r="AC323">
        <f ca="1">IF('Pariwise difference (d)'!AC323&gt;Q_ODP,0,IF('Pariwise difference (d)'!AC323&lt;P_ODP,1,((Q_ODP-'Pariwise difference (d)'!AC323)/(P_ODP-Q_ODP))))</f>
        <v>0</v>
      </c>
      <c r="AD323">
        <f ca="1">IF('Pariwise difference (d)'!AD323&gt;Q_ODP,0,IF('Pariwise difference (d)'!AD323&lt;P_ODP,1,((Q_ODP-'Pariwise difference (d)'!AD323)/(P_ODP-Q_ODP))))</f>
        <v>0</v>
      </c>
      <c r="AE323">
        <f ca="1">IF('Pariwise difference (d)'!AE323&gt;Q_ODP,0,IF('Pariwise difference (d)'!AE323&lt;P_ODP,1,((Q_ODP-'Pariwise difference (d)'!AE323)/(P_ODP-Q_ODP))))</f>
        <v>0</v>
      </c>
      <c r="AF323">
        <f ca="1">IF('Pariwise difference (d)'!AF323&gt;Q_ODP,0,IF('Pariwise difference (d)'!AF323&lt;P_ODP,1,((Q_ODP-'Pariwise difference (d)'!AF323)/(P_ODP-Q_ODP))))</f>
        <v>0</v>
      </c>
      <c r="AG323">
        <f ca="1">IF('Pariwise difference (d)'!AG323&gt;Q_ODP,0,IF('Pariwise difference (d)'!AG323&lt;P_ODP,1,((Q_ODP-'Pariwise difference (d)'!AG323)/(P_ODP-Q_ODP))))</f>
        <v>0</v>
      </c>
      <c r="AH323">
        <f ca="1">IF('Pariwise difference (d)'!AH323&gt;Q_ODP,0,IF('Pariwise difference (d)'!AH323&lt;P_ODP,1,((Q_ODP-'Pariwise difference (d)'!AH323)/(P_ODP-Q_ODP))))</f>
        <v>0</v>
      </c>
      <c r="AI323">
        <f ca="1">IF('Pariwise difference (d)'!AI323&gt;Q_ODP,0,IF('Pariwise difference (d)'!AI323&lt;P_ODP,1,((Q_ODP-'Pariwise difference (d)'!AI323)/(P_ODP-Q_ODP))))</f>
        <v>0</v>
      </c>
      <c r="AJ323">
        <f ca="1">IF('Pariwise difference (d)'!AJ323&gt;Q_ODP,0,IF('Pariwise difference (d)'!AJ323&lt;P_ODP,1,((Q_ODP-'Pariwise difference (d)'!AJ323)/(P_ODP-Q_ODP))))</f>
        <v>0</v>
      </c>
      <c r="AK323">
        <f ca="1">IF('Pariwise difference (d)'!AK323&gt;Q_ODP,0,IF('Pariwise difference (d)'!AK323&lt;P_ODP,1,((Q_ODP-'Pariwise difference (d)'!AK323)/(P_ODP-Q_ODP))))</f>
        <v>0</v>
      </c>
    </row>
    <row r="324" spans="1:37">
      <c r="A324" s="7">
        <v>322</v>
      </c>
      <c r="B324">
        <f ca="1">IF('Pariwise difference (d)'!B324&gt;Q_GWP,0,IF('Pariwise difference (d)'!B324&lt;P_GWP,1,((Q_GWP-'Pariwise difference (d)'!B324)/(P_GWP-Q_GWP))))</f>
        <v>0</v>
      </c>
      <c r="C324">
        <f ca="1">IF('Pariwise difference (d)'!C324&gt;Q_GWP,0,IF('Pariwise difference (d)'!C324&lt;P_GWP,1,((Q_GWP-'Pariwise difference (d)'!C324)/(P_GWP-Q_GWP))))</f>
        <v>1</v>
      </c>
      <c r="D324">
        <f ca="1">IF('Pariwise difference (d)'!D324&gt;Q_GWP,0,IF('Pariwise difference (d)'!D324&lt;P_GWP,1,((Q_GWP-'Pariwise difference (d)'!D324)/(P_GWP-Q_GWP))))</f>
        <v>0</v>
      </c>
      <c r="E324">
        <f ca="1">IF('Pariwise difference (d)'!E324&gt;Q_GWP,0,IF('Pariwise difference (d)'!E324&lt;P_GWP,1,((Q_GWP-'Pariwise difference (d)'!E324)/(P_GWP-Q_GWP))))</f>
        <v>1</v>
      </c>
      <c r="F324">
        <f ca="1">IF('Pariwise difference (d)'!F324&gt;Q_GWP,0,IF('Pariwise difference (d)'!F324&lt;P_GWP,1,((Q_GWP-'Pariwise difference (d)'!F324)/(P_GWP-Q_GWP))))</f>
        <v>0</v>
      </c>
      <c r="G324">
        <f ca="1">IF('Pariwise difference (d)'!G324&gt;Q_GWP,0,IF('Pariwise difference (d)'!G324&lt;P_GWP,1,((Q_GWP-'Pariwise difference (d)'!G324)/(P_GWP-Q_GWP))))</f>
        <v>0</v>
      </c>
      <c r="H324">
        <f ca="1">IF('Pariwise difference (d)'!H324&gt;Q_GWP,0,IF('Pariwise difference (d)'!H324&lt;P_GWP,1,((Q_GWP-'Pariwise difference (d)'!H324)/(P_GWP-Q_GWP))))</f>
        <v>1</v>
      </c>
      <c r="I324">
        <f ca="1">IF('Pariwise difference (d)'!I324&gt;Q_GWP,0,IF('Pariwise difference (d)'!I324&lt;P_GWP,1,((Q_GWP-'Pariwise difference (d)'!I324)/(P_GWP-Q_GWP))))</f>
        <v>0</v>
      </c>
      <c r="J324">
        <f ca="1">IF('Pariwise difference (d)'!J324&gt;Q_GWP,0,IF('Pariwise difference (d)'!J324&lt;P_GWP,1,((Q_GWP-'Pariwise difference (d)'!J324)/(P_GWP-Q_GWP))))</f>
        <v>1</v>
      </c>
      <c r="K324">
        <f ca="1">IF('Pariwise difference (d)'!K324&gt;Q_GWP,0,IF('Pariwise difference (d)'!K324&lt;P_GWP,1,((Q_GWP-'Pariwise difference (d)'!K324)/(P_GWP-Q_GWP))))</f>
        <v>0</v>
      </c>
      <c r="L324">
        <f ca="1">IF('Pariwise difference (d)'!L324&gt;Q_GWP,0,IF('Pariwise difference (d)'!L324&lt;P_GWP,1,((Q_GWP-'Pariwise difference (d)'!L324)/(P_GWP-Q_GWP))))</f>
        <v>1</v>
      </c>
      <c r="M324">
        <f ca="1">IF('Pariwise difference (d)'!M324&gt;Q_GWP,0,IF('Pariwise difference (d)'!M324&lt;P_GWP,1,((Q_GWP-'Pariwise difference (d)'!M324)/(P_GWP-Q_GWP))))</f>
        <v>1</v>
      </c>
      <c r="N324">
        <f ca="1">IF('Pariwise difference (d)'!N324&gt;Q_IRP,0,IF('Pariwise difference (d)'!N324&lt;P_IRP,1,((Q_IRP-'Pariwise difference (d)'!N324)/(P_IRP-Q_IRP))))</f>
        <v>0</v>
      </c>
      <c r="O324">
        <f ca="1">IF('Pariwise difference (d)'!O324&gt;Q_IRP,0,IF('Pariwise difference (d)'!O324&lt;P_IRP,1,((Q_IRP-'Pariwise difference (d)'!O324)/(P_IRP-Q_IRP))))</f>
        <v>1</v>
      </c>
      <c r="P324">
        <f ca="1">IF('Pariwise difference (d)'!P324&gt;Q_IRP,0,IF('Pariwise difference (d)'!P324&lt;P_IRP,1,((Q_IRP-'Pariwise difference (d)'!P324)/(P_IRP-Q_IRP))))</f>
        <v>0</v>
      </c>
      <c r="Q324">
        <f ca="1">IF('Pariwise difference (d)'!Q324&gt;Q_IRP,0,IF('Pariwise difference (d)'!Q324&lt;P_IRP,1,((Q_IRP-'Pariwise difference (d)'!Q324)/(P_IRP-Q_IRP))))</f>
        <v>1</v>
      </c>
      <c r="R324">
        <f ca="1">IF('Pariwise difference (d)'!R324&gt;Q_IRP,0,IF('Pariwise difference (d)'!R324&lt;P_IRP,1,((Q_IRP-'Pariwise difference (d)'!R324)/(P_IRP-Q_IRP))))</f>
        <v>1</v>
      </c>
      <c r="S324">
        <f ca="1">IF('Pariwise difference (d)'!S324&gt;Q_IRP,0,IF('Pariwise difference (d)'!S324&lt;P_IRP,1,((Q_IRP-'Pariwise difference (d)'!S324)/(P_IRP-Q_IRP))))</f>
        <v>0</v>
      </c>
      <c r="T324">
        <f ca="1">IF('Pariwise difference (d)'!T324&gt;Q_IRP,0,IF('Pariwise difference (d)'!T324&lt;P_IRP,1,((Q_IRP-'Pariwise difference (d)'!T324)/(P_IRP-Q_IRP))))</f>
        <v>1</v>
      </c>
      <c r="U324">
        <f ca="1">IF('Pariwise difference (d)'!U324&gt;Q_IRP,0,IF('Pariwise difference (d)'!U324&lt;P_IRP,1,((Q_IRP-'Pariwise difference (d)'!U324)/(P_IRP-Q_IRP))))</f>
        <v>0</v>
      </c>
      <c r="V324">
        <f ca="1">IF('Pariwise difference (d)'!V324&gt;Q_IRP,0,IF('Pariwise difference (d)'!V324&lt;P_IRP,1,((Q_IRP-'Pariwise difference (d)'!V324)/(P_IRP-Q_IRP))))</f>
        <v>0</v>
      </c>
      <c r="W324">
        <f ca="1">IF('Pariwise difference (d)'!W324&gt;Q_IRP,0,IF('Pariwise difference (d)'!W324&lt;P_IRP,1,((Q_IRP-'Pariwise difference (d)'!W324)/(P_IRP-Q_IRP))))</f>
        <v>0</v>
      </c>
      <c r="X324">
        <f ca="1">IF('Pariwise difference (d)'!X324&gt;Q_IRP,0,IF('Pariwise difference (d)'!X324&lt;P_IRP,1,((Q_IRP-'Pariwise difference (d)'!X324)/(P_IRP-Q_IRP))))</f>
        <v>0</v>
      </c>
      <c r="Y324">
        <f ca="1">IF('Pariwise difference (d)'!Y324&gt;Q_IRP,0,IF('Pariwise difference (d)'!Y324&lt;P_IRP,1,((Q_IRP-'Pariwise difference (d)'!Y324)/(P_IRP-Q_IRP))))</f>
        <v>1</v>
      </c>
      <c r="Z324">
        <f ca="1">IF('Pariwise difference (d)'!Z324&gt;Q_ODP,0,IF('Pariwise difference (d)'!Z324&lt;P_ODP,1,((Q_ODP-'Pariwise difference (d)'!Z324)/(P_ODP-Q_ODP))))</f>
        <v>0</v>
      </c>
      <c r="AA324">
        <f ca="1">IF('Pariwise difference (d)'!AA324&gt;Q_ODP,0,IF('Pariwise difference (d)'!AA324&lt;P_ODP,1,((Q_ODP-'Pariwise difference (d)'!AA324)/(P_ODP-Q_ODP))))</f>
        <v>0</v>
      </c>
      <c r="AB324">
        <f ca="1">IF('Pariwise difference (d)'!AB324&gt;Q_ODP,0,IF('Pariwise difference (d)'!AB324&lt;P_ODP,1,((Q_ODP-'Pariwise difference (d)'!AB324)/(P_ODP-Q_ODP))))</f>
        <v>0</v>
      </c>
      <c r="AC324">
        <f ca="1">IF('Pariwise difference (d)'!AC324&gt;Q_ODP,0,IF('Pariwise difference (d)'!AC324&lt;P_ODP,1,((Q_ODP-'Pariwise difference (d)'!AC324)/(P_ODP-Q_ODP))))</f>
        <v>1</v>
      </c>
      <c r="AD324">
        <f ca="1">IF('Pariwise difference (d)'!AD324&gt;Q_ODP,0,IF('Pariwise difference (d)'!AD324&lt;P_ODP,1,((Q_ODP-'Pariwise difference (d)'!AD324)/(P_ODP-Q_ODP))))</f>
        <v>1</v>
      </c>
      <c r="AE324">
        <f ca="1">IF('Pariwise difference (d)'!AE324&gt;Q_ODP,0,IF('Pariwise difference (d)'!AE324&lt;P_ODP,1,((Q_ODP-'Pariwise difference (d)'!AE324)/(P_ODP-Q_ODP))))</f>
        <v>0</v>
      </c>
      <c r="AF324">
        <f ca="1">IF('Pariwise difference (d)'!AF324&gt;Q_ODP,0,IF('Pariwise difference (d)'!AF324&lt;P_ODP,1,((Q_ODP-'Pariwise difference (d)'!AF324)/(P_ODP-Q_ODP))))</f>
        <v>1</v>
      </c>
      <c r="AG324">
        <f ca="1">IF('Pariwise difference (d)'!AG324&gt;Q_ODP,0,IF('Pariwise difference (d)'!AG324&lt;P_ODP,1,((Q_ODP-'Pariwise difference (d)'!AG324)/(P_ODP-Q_ODP))))</f>
        <v>-0.84700369313984336</v>
      </c>
      <c r="AH324">
        <f ca="1">IF('Pariwise difference (d)'!AH324&gt;Q_ODP,0,IF('Pariwise difference (d)'!AH324&lt;P_ODP,1,((Q_ODP-'Pariwise difference (d)'!AH324)/(P_ODP-Q_ODP))))</f>
        <v>-0.2665938202712545</v>
      </c>
      <c r="AI324">
        <f ca="1">IF('Pariwise difference (d)'!AI324&gt;Q_ODP,0,IF('Pariwise difference (d)'!AI324&lt;P_ODP,1,((Q_ODP-'Pariwise difference (d)'!AI324)/(P_ODP-Q_ODP))))</f>
        <v>0</v>
      </c>
      <c r="AJ324">
        <f ca="1">IF('Pariwise difference (d)'!AJ324&gt;Q_ODP,0,IF('Pariwise difference (d)'!AJ324&lt;P_ODP,1,((Q_ODP-'Pariwise difference (d)'!AJ324)/(P_ODP-Q_ODP))))</f>
        <v>0</v>
      </c>
      <c r="AK324">
        <f ca="1">IF('Pariwise difference (d)'!AK324&gt;Q_ODP,0,IF('Pariwise difference (d)'!AK324&lt;P_ODP,1,((Q_ODP-'Pariwise difference (d)'!AK324)/(P_ODP-Q_ODP))))</f>
        <v>0</v>
      </c>
    </row>
    <row r="325" spans="1:37">
      <c r="A325" s="7">
        <v>323</v>
      </c>
      <c r="B325">
        <f ca="1">IF('Pariwise difference (d)'!B325&gt;Q_GWP,0,IF('Pariwise difference (d)'!B325&lt;P_GWP,1,((Q_GWP-'Pariwise difference (d)'!B325)/(P_GWP-Q_GWP))))</f>
        <v>0</v>
      </c>
      <c r="C325">
        <f ca="1">IF('Pariwise difference (d)'!C325&gt;Q_GWP,0,IF('Pariwise difference (d)'!C325&lt;P_GWP,1,((Q_GWP-'Pariwise difference (d)'!C325)/(P_GWP-Q_GWP))))</f>
        <v>1</v>
      </c>
      <c r="D325">
        <f ca="1">IF('Pariwise difference (d)'!D325&gt;Q_GWP,0,IF('Pariwise difference (d)'!D325&lt;P_GWP,1,((Q_GWP-'Pariwise difference (d)'!D325)/(P_GWP-Q_GWP))))</f>
        <v>0</v>
      </c>
      <c r="E325">
        <f ca="1">IF('Pariwise difference (d)'!E325&gt;Q_GWP,0,IF('Pariwise difference (d)'!E325&lt;P_GWP,1,((Q_GWP-'Pariwise difference (d)'!E325)/(P_GWP-Q_GWP))))</f>
        <v>1</v>
      </c>
      <c r="F325">
        <f ca="1">IF('Pariwise difference (d)'!F325&gt;Q_GWP,0,IF('Pariwise difference (d)'!F325&lt;P_GWP,1,((Q_GWP-'Pariwise difference (d)'!F325)/(P_GWP-Q_GWP))))</f>
        <v>0</v>
      </c>
      <c r="G325">
        <f ca="1">IF('Pariwise difference (d)'!G325&gt;Q_GWP,0,IF('Pariwise difference (d)'!G325&lt;P_GWP,1,((Q_GWP-'Pariwise difference (d)'!G325)/(P_GWP-Q_GWP))))</f>
        <v>0</v>
      </c>
      <c r="H325">
        <f ca="1">IF('Pariwise difference (d)'!H325&gt;Q_GWP,0,IF('Pariwise difference (d)'!H325&lt;P_GWP,1,((Q_GWP-'Pariwise difference (d)'!H325)/(P_GWP-Q_GWP))))</f>
        <v>1</v>
      </c>
      <c r="I325">
        <f ca="1">IF('Pariwise difference (d)'!I325&gt;Q_GWP,0,IF('Pariwise difference (d)'!I325&lt;P_GWP,1,((Q_GWP-'Pariwise difference (d)'!I325)/(P_GWP-Q_GWP))))</f>
        <v>0</v>
      </c>
      <c r="J325">
        <f ca="1">IF('Pariwise difference (d)'!J325&gt;Q_GWP,0,IF('Pariwise difference (d)'!J325&lt;P_GWP,1,((Q_GWP-'Pariwise difference (d)'!J325)/(P_GWP-Q_GWP))))</f>
        <v>1</v>
      </c>
      <c r="K325">
        <f ca="1">IF('Pariwise difference (d)'!K325&gt;Q_GWP,0,IF('Pariwise difference (d)'!K325&lt;P_GWP,1,((Q_GWP-'Pariwise difference (d)'!K325)/(P_GWP-Q_GWP))))</f>
        <v>0</v>
      </c>
      <c r="L325">
        <f ca="1">IF('Pariwise difference (d)'!L325&gt;Q_GWP,0,IF('Pariwise difference (d)'!L325&lt;P_GWP,1,((Q_GWP-'Pariwise difference (d)'!L325)/(P_GWP-Q_GWP))))</f>
        <v>1</v>
      </c>
      <c r="M325">
        <f ca="1">IF('Pariwise difference (d)'!M325&gt;Q_GWP,0,IF('Pariwise difference (d)'!M325&lt;P_GWP,1,((Q_GWP-'Pariwise difference (d)'!M325)/(P_GWP-Q_GWP))))</f>
        <v>1</v>
      </c>
      <c r="N325">
        <f ca="1">IF('Pariwise difference (d)'!N325&gt;Q_IRP,0,IF('Pariwise difference (d)'!N325&lt;P_IRP,1,((Q_IRP-'Pariwise difference (d)'!N325)/(P_IRP-Q_IRP))))</f>
        <v>0</v>
      </c>
      <c r="O325">
        <f ca="1">IF('Pariwise difference (d)'!O325&gt;Q_IRP,0,IF('Pariwise difference (d)'!O325&lt;P_IRP,1,((Q_IRP-'Pariwise difference (d)'!O325)/(P_IRP-Q_IRP))))</f>
        <v>0</v>
      </c>
      <c r="P325">
        <f ca="1">IF('Pariwise difference (d)'!P325&gt;Q_IRP,0,IF('Pariwise difference (d)'!P325&lt;P_IRP,1,((Q_IRP-'Pariwise difference (d)'!P325)/(P_IRP-Q_IRP))))</f>
        <v>0</v>
      </c>
      <c r="Q325">
        <f ca="1">IF('Pariwise difference (d)'!Q325&gt;Q_IRP,0,IF('Pariwise difference (d)'!Q325&lt;P_IRP,1,((Q_IRP-'Pariwise difference (d)'!Q325)/(P_IRP-Q_IRP))))</f>
        <v>1</v>
      </c>
      <c r="R325">
        <f ca="1">IF('Pariwise difference (d)'!R325&gt;Q_IRP,0,IF('Pariwise difference (d)'!R325&lt;P_IRP,1,((Q_IRP-'Pariwise difference (d)'!R325)/(P_IRP-Q_IRP))))</f>
        <v>0</v>
      </c>
      <c r="S325">
        <f ca="1">IF('Pariwise difference (d)'!S325&gt;Q_IRP,0,IF('Pariwise difference (d)'!S325&lt;P_IRP,1,((Q_IRP-'Pariwise difference (d)'!S325)/(P_IRP-Q_IRP))))</f>
        <v>0</v>
      </c>
      <c r="T325">
        <f ca="1">IF('Pariwise difference (d)'!T325&gt;Q_IRP,0,IF('Pariwise difference (d)'!T325&lt;P_IRP,1,((Q_IRP-'Pariwise difference (d)'!T325)/(P_IRP-Q_IRP))))</f>
        <v>1</v>
      </c>
      <c r="U325">
        <f ca="1">IF('Pariwise difference (d)'!U325&gt;Q_IRP,0,IF('Pariwise difference (d)'!U325&lt;P_IRP,1,((Q_IRP-'Pariwise difference (d)'!U325)/(P_IRP-Q_IRP))))</f>
        <v>-0.545203144446049</v>
      </c>
      <c r="V325">
        <f ca="1">IF('Pariwise difference (d)'!V325&gt;Q_IRP,0,IF('Pariwise difference (d)'!V325&lt;P_IRP,1,((Q_IRP-'Pariwise difference (d)'!V325)/(P_IRP-Q_IRP))))</f>
        <v>1</v>
      </c>
      <c r="W325">
        <f ca="1">IF('Pariwise difference (d)'!W325&gt;Q_IRP,0,IF('Pariwise difference (d)'!W325&lt;P_IRP,1,((Q_IRP-'Pariwise difference (d)'!W325)/(P_IRP-Q_IRP))))</f>
        <v>0</v>
      </c>
      <c r="X325">
        <f ca="1">IF('Pariwise difference (d)'!X325&gt;Q_IRP,0,IF('Pariwise difference (d)'!X325&lt;P_IRP,1,((Q_IRP-'Pariwise difference (d)'!X325)/(P_IRP-Q_IRP))))</f>
        <v>0</v>
      </c>
      <c r="Y325">
        <f ca="1">IF('Pariwise difference (d)'!Y325&gt;Q_IRP,0,IF('Pariwise difference (d)'!Y325&lt;P_IRP,1,((Q_IRP-'Pariwise difference (d)'!Y325)/(P_IRP-Q_IRP))))</f>
        <v>1</v>
      </c>
      <c r="Z325">
        <f ca="1">IF('Pariwise difference (d)'!Z325&gt;Q_ODP,0,IF('Pariwise difference (d)'!Z325&lt;P_ODP,1,((Q_ODP-'Pariwise difference (d)'!Z325)/(P_ODP-Q_ODP))))</f>
        <v>0</v>
      </c>
      <c r="AA325">
        <f ca="1">IF('Pariwise difference (d)'!AA325&gt;Q_ODP,0,IF('Pariwise difference (d)'!AA325&lt;P_ODP,1,((Q_ODP-'Pariwise difference (d)'!AA325)/(P_ODP-Q_ODP))))</f>
        <v>0</v>
      </c>
      <c r="AB325">
        <f ca="1">IF('Pariwise difference (d)'!AB325&gt;Q_ODP,0,IF('Pariwise difference (d)'!AB325&lt;P_ODP,1,((Q_ODP-'Pariwise difference (d)'!AB325)/(P_ODP-Q_ODP))))</f>
        <v>1</v>
      </c>
      <c r="AC325">
        <f ca="1">IF('Pariwise difference (d)'!AC325&gt;Q_ODP,0,IF('Pariwise difference (d)'!AC325&lt;P_ODP,1,((Q_ODP-'Pariwise difference (d)'!AC325)/(P_ODP-Q_ODP))))</f>
        <v>0</v>
      </c>
      <c r="AD325">
        <f ca="1">IF('Pariwise difference (d)'!AD325&gt;Q_ODP,0,IF('Pariwise difference (d)'!AD325&lt;P_ODP,1,((Q_ODP-'Pariwise difference (d)'!AD325)/(P_ODP-Q_ODP))))</f>
        <v>-0.78032210460642493</v>
      </c>
      <c r="AE325">
        <f ca="1">IF('Pariwise difference (d)'!AE325&gt;Q_ODP,0,IF('Pariwise difference (d)'!AE325&lt;P_ODP,1,((Q_ODP-'Pariwise difference (d)'!AE325)/(P_ODP-Q_ODP))))</f>
        <v>-0.42141112565377631</v>
      </c>
      <c r="AF325">
        <f ca="1">IF('Pariwise difference (d)'!AF325&gt;Q_ODP,0,IF('Pariwise difference (d)'!AF325&lt;P_ODP,1,((Q_ODP-'Pariwise difference (d)'!AF325)/(P_ODP-Q_ODP))))</f>
        <v>0</v>
      </c>
      <c r="AG325">
        <f ca="1">IF('Pariwise difference (d)'!AG325&gt;Q_ODP,0,IF('Pariwise difference (d)'!AG325&lt;P_ODP,1,((Q_ODP-'Pariwise difference (d)'!AG325)/(P_ODP-Q_ODP))))</f>
        <v>0</v>
      </c>
      <c r="AH325">
        <f ca="1">IF('Pariwise difference (d)'!AH325&gt;Q_ODP,0,IF('Pariwise difference (d)'!AH325&lt;P_ODP,1,((Q_ODP-'Pariwise difference (d)'!AH325)/(P_ODP-Q_ODP))))</f>
        <v>0</v>
      </c>
      <c r="AI325">
        <f ca="1">IF('Pariwise difference (d)'!AI325&gt;Q_ODP,0,IF('Pariwise difference (d)'!AI325&lt;P_ODP,1,((Q_ODP-'Pariwise difference (d)'!AI325)/(P_ODP-Q_ODP))))</f>
        <v>0</v>
      </c>
      <c r="AJ325">
        <f ca="1">IF('Pariwise difference (d)'!AJ325&gt;Q_ODP,0,IF('Pariwise difference (d)'!AJ325&lt;P_ODP,1,((Q_ODP-'Pariwise difference (d)'!AJ325)/(P_ODP-Q_ODP))))</f>
        <v>0</v>
      </c>
      <c r="AK325">
        <f ca="1">IF('Pariwise difference (d)'!AK325&gt;Q_ODP,0,IF('Pariwise difference (d)'!AK325&lt;P_ODP,1,((Q_ODP-'Pariwise difference (d)'!AK325)/(P_ODP-Q_ODP))))</f>
        <v>0</v>
      </c>
    </row>
    <row r="326" spans="1:37">
      <c r="A326" s="7">
        <v>324</v>
      </c>
      <c r="B326">
        <f ca="1">IF('Pariwise difference (d)'!B326&gt;Q_GWP,0,IF('Pariwise difference (d)'!B326&lt;P_GWP,1,((Q_GWP-'Pariwise difference (d)'!B326)/(P_GWP-Q_GWP))))</f>
        <v>0</v>
      </c>
      <c r="C326">
        <f ca="1">IF('Pariwise difference (d)'!C326&gt;Q_GWP,0,IF('Pariwise difference (d)'!C326&lt;P_GWP,1,((Q_GWP-'Pariwise difference (d)'!C326)/(P_GWP-Q_GWP))))</f>
        <v>1</v>
      </c>
      <c r="D326">
        <f ca="1">IF('Pariwise difference (d)'!D326&gt;Q_GWP,0,IF('Pariwise difference (d)'!D326&lt;P_GWP,1,((Q_GWP-'Pariwise difference (d)'!D326)/(P_GWP-Q_GWP))))</f>
        <v>0</v>
      </c>
      <c r="E326">
        <f ca="1">IF('Pariwise difference (d)'!E326&gt;Q_GWP,0,IF('Pariwise difference (d)'!E326&lt;P_GWP,1,((Q_GWP-'Pariwise difference (d)'!E326)/(P_GWP-Q_GWP))))</f>
        <v>1</v>
      </c>
      <c r="F326">
        <f ca="1">IF('Pariwise difference (d)'!F326&gt;Q_GWP,0,IF('Pariwise difference (d)'!F326&lt;P_GWP,1,((Q_GWP-'Pariwise difference (d)'!F326)/(P_GWP-Q_GWP))))</f>
        <v>0</v>
      </c>
      <c r="G326">
        <f ca="1">IF('Pariwise difference (d)'!G326&gt;Q_GWP,0,IF('Pariwise difference (d)'!G326&lt;P_GWP,1,((Q_GWP-'Pariwise difference (d)'!G326)/(P_GWP-Q_GWP))))</f>
        <v>0</v>
      </c>
      <c r="H326">
        <f ca="1">IF('Pariwise difference (d)'!H326&gt;Q_GWP,0,IF('Pariwise difference (d)'!H326&lt;P_GWP,1,((Q_GWP-'Pariwise difference (d)'!H326)/(P_GWP-Q_GWP))))</f>
        <v>1</v>
      </c>
      <c r="I326">
        <f ca="1">IF('Pariwise difference (d)'!I326&gt;Q_GWP,0,IF('Pariwise difference (d)'!I326&lt;P_GWP,1,((Q_GWP-'Pariwise difference (d)'!I326)/(P_GWP-Q_GWP))))</f>
        <v>0</v>
      </c>
      <c r="J326">
        <f ca="1">IF('Pariwise difference (d)'!J326&gt;Q_GWP,0,IF('Pariwise difference (d)'!J326&lt;P_GWP,1,((Q_GWP-'Pariwise difference (d)'!J326)/(P_GWP-Q_GWP))))</f>
        <v>1</v>
      </c>
      <c r="K326">
        <f ca="1">IF('Pariwise difference (d)'!K326&gt;Q_GWP,0,IF('Pariwise difference (d)'!K326&lt;P_GWP,1,((Q_GWP-'Pariwise difference (d)'!K326)/(P_GWP-Q_GWP))))</f>
        <v>0</v>
      </c>
      <c r="L326">
        <f ca="1">IF('Pariwise difference (d)'!L326&gt;Q_GWP,0,IF('Pariwise difference (d)'!L326&lt;P_GWP,1,((Q_GWP-'Pariwise difference (d)'!L326)/(P_GWP-Q_GWP))))</f>
        <v>-0.19043281162078901</v>
      </c>
      <c r="M326">
        <f ca="1">IF('Pariwise difference (d)'!M326&gt;Q_GWP,0,IF('Pariwise difference (d)'!M326&lt;P_GWP,1,((Q_GWP-'Pariwise difference (d)'!M326)/(P_GWP-Q_GWP))))</f>
        <v>1</v>
      </c>
      <c r="N326">
        <f ca="1">IF('Pariwise difference (d)'!N326&gt;Q_IRP,0,IF('Pariwise difference (d)'!N326&lt;P_IRP,1,((Q_IRP-'Pariwise difference (d)'!N326)/(P_IRP-Q_IRP))))</f>
        <v>0</v>
      </c>
      <c r="O326">
        <f ca="1">IF('Pariwise difference (d)'!O326&gt;Q_IRP,0,IF('Pariwise difference (d)'!O326&lt;P_IRP,1,((Q_IRP-'Pariwise difference (d)'!O326)/(P_IRP-Q_IRP))))</f>
        <v>1</v>
      </c>
      <c r="P326">
        <f ca="1">IF('Pariwise difference (d)'!P326&gt;Q_IRP,0,IF('Pariwise difference (d)'!P326&lt;P_IRP,1,((Q_IRP-'Pariwise difference (d)'!P326)/(P_IRP-Q_IRP))))</f>
        <v>0</v>
      </c>
      <c r="Q326">
        <f ca="1">IF('Pariwise difference (d)'!Q326&gt;Q_IRP,0,IF('Pariwise difference (d)'!Q326&lt;P_IRP,1,((Q_IRP-'Pariwise difference (d)'!Q326)/(P_IRP-Q_IRP))))</f>
        <v>1</v>
      </c>
      <c r="R326">
        <f ca="1">IF('Pariwise difference (d)'!R326&gt;Q_IRP,0,IF('Pariwise difference (d)'!R326&lt;P_IRP,1,((Q_IRP-'Pariwise difference (d)'!R326)/(P_IRP-Q_IRP))))</f>
        <v>0</v>
      </c>
      <c r="S326">
        <f ca="1">IF('Pariwise difference (d)'!S326&gt;Q_IRP,0,IF('Pariwise difference (d)'!S326&lt;P_IRP,1,((Q_IRP-'Pariwise difference (d)'!S326)/(P_IRP-Q_IRP))))</f>
        <v>0</v>
      </c>
      <c r="T326">
        <f ca="1">IF('Pariwise difference (d)'!T326&gt;Q_IRP,0,IF('Pariwise difference (d)'!T326&lt;P_IRP,1,((Q_IRP-'Pariwise difference (d)'!T326)/(P_IRP-Q_IRP))))</f>
        <v>1</v>
      </c>
      <c r="U326">
        <f ca="1">IF('Pariwise difference (d)'!U326&gt;Q_IRP,0,IF('Pariwise difference (d)'!U326&lt;P_IRP,1,((Q_IRP-'Pariwise difference (d)'!U326)/(P_IRP-Q_IRP))))</f>
        <v>0</v>
      </c>
      <c r="V326">
        <f ca="1">IF('Pariwise difference (d)'!V326&gt;Q_IRP,0,IF('Pariwise difference (d)'!V326&lt;P_IRP,1,((Q_IRP-'Pariwise difference (d)'!V326)/(P_IRP-Q_IRP))))</f>
        <v>1</v>
      </c>
      <c r="W326">
        <f ca="1">IF('Pariwise difference (d)'!W326&gt;Q_IRP,0,IF('Pariwise difference (d)'!W326&lt;P_IRP,1,((Q_IRP-'Pariwise difference (d)'!W326)/(P_IRP-Q_IRP))))</f>
        <v>0</v>
      </c>
      <c r="X326">
        <f ca="1">IF('Pariwise difference (d)'!X326&gt;Q_IRP,0,IF('Pariwise difference (d)'!X326&lt;P_IRP,1,((Q_IRP-'Pariwise difference (d)'!X326)/(P_IRP-Q_IRP))))</f>
        <v>0</v>
      </c>
      <c r="Y326">
        <f ca="1">IF('Pariwise difference (d)'!Y326&gt;Q_IRP,0,IF('Pariwise difference (d)'!Y326&lt;P_IRP,1,((Q_IRP-'Pariwise difference (d)'!Y326)/(P_IRP-Q_IRP))))</f>
        <v>1</v>
      </c>
      <c r="Z326">
        <f ca="1">IF('Pariwise difference (d)'!Z326&gt;Q_ODP,0,IF('Pariwise difference (d)'!Z326&lt;P_ODP,1,((Q_ODP-'Pariwise difference (d)'!Z326)/(P_ODP-Q_ODP))))</f>
        <v>1</v>
      </c>
      <c r="AA326">
        <f ca="1">IF('Pariwise difference (d)'!AA326&gt;Q_ODP,0,IF('Pariwise difference (d)'!AA326&lt;P_ODP,1,((Q_ODP-'Pariwise difference (d)'!AA326)/(P_ODP-Q_ODP))))</f>
        <v>1</v>
      </c>
      <c r="AB326">
        <f ca="1">IF('Pariwise difference (d)'!AB326&gt;Q_ODP,0,IF('Pariwise difference (d)'!AB326&lt;P_ODP,1,((Q_ODP-'Pariwise difference (d)'!AB326)/(P_ODP-Q_ODP))))</f>
        <v>-0.76724701227252501</v>
      </c>
      <c r="AC326">
        <f ca="1">IF('Pariwise difference (d)'!AC326&gt;Q_ODP,0,IF('Pariwise difference (d)'!AC326&lt;P_ODP,1,((Q_ODP-'Pariwise difference (d)'!AC326)/(P_ODP-Q_ODP))))</f>
        <v>-0.56314102506819674</v>
      </c>
      <c r="AD326">
        <f ca="1">IF('Pariwise difference (d)'!AD326&gt;Q_ODP,0,IF('Pariwise difference (d)'!AD326&lt;P_ODP,1,((Q_ODP-'Pariwise difference (d)'!AD326)/(P_ODP-Q_ODP))))</f>
        <v>0</v>
      </c>
      <c r="AE326">
        <f ca="1">IF('Pariwise difference (d)'!AE326&gt;Q_ODP,0,IF('Pariwise difference (d)'!AE326&lt;P_ODP,1,((Q_ODP-'Pariwise difference (d)'!AE326)/(P_ODP-Q_ODP))))</f>
        <v>0</v>
      </c>
      <c r="AF326">
        <f ca="1">IF('Pariwise difference (d)'!AF326&gt;Q_ODP,0,IF('Pariwise difference (d)'!AF326&lt;P_ODP,1,((Q_ODP-'Pariwise difference (d)'!AF326)/(P_ODP-Q_ODP))))</f>
        <v>0</v>
      </c>
      <c r="AG326">
        <f ca="1">IF('Pariwise difference (d)'!AG326&gt;Q_ODP,0,IF('Pariwise difference (d)'!AG326&lt;P_ODP,1,((Q_ODP-'Pariwise difference (d)'!AG326)/(P_ODP-Q_ODP))))</f>
        <v>0</v>
      </c>
      <c r="AH326">
        <f ca="1">IF('Pariwise difference (d)'!AH326&gt;Q_ODP,0,IF('Pariwise difference (d)'!AH326&lt;P_ODP,1,((Q_ODP-'Pariwise difference (d)'!AH326)/(P_ODP-Q_ODP))))</f>
        <v>0</v>
      </c>
      <c r="AI326">
        <f ca="1">IF('Pariwise difference (d)'!AI326&gt;Q_ODP,0,IF('Pariwise difference (d)'!AI326&lt;P_ODP,1,((Q_ODP-'Pariwise difference (d)'!AI326)/(P_ODP-Q_ODP))))</f>
        <v>0</v>
      </c>
      <c r="AJ326">
        <f ca="1">IF('Pariwise difference (d)'!AJ326&gt;Q_ODP,0,IF('Pariwise difference (d)'!AJ326&lt;P_ODP,1,((Q_ODP-'Pariwise difference (d)'!AJ326)/(P_ODP-Q_ODP))))</f>
        <v>0</v>
      </c>
      <c r="AK326">
        <f ca="1">IF('Pariwise difference (d)'!AK326&gt;Q_ODP,0,IF('Pariwise difference (d)'!AK326&lt;P_ODP,1,((Q_ODP-'Pariwise difference (d)'!AK326)/(P_ODP-Q_ODP))))</f>
        <v>1</v>
      </c>
    </row>
    <row r="327" spans="1:37">
      <c r="A327" s="7">
        <v>325</v>
      </c>
      <c r="B327">
        <f ca="1">IF('Pariwise difference (d)'!B327&gt;Q_GWP,0,IF('Pariwise difference (d)'!B327&lt;P_GWP,1,((Q_GWP-'Pariwise difference (d)'!B327)/(P_GWP-Q_GWP))))</f>
        <v>0</v>
      </c>
      <c r="C327">
        <f ca="1">IF('Pariwise difference (d)'!C327&gt;Q_GWP,0,IF('Pariwise difference (d)'!C327&lt;P_GWP,1,((Q_GWP-'Pariwise difference (d)'!C327)/(P_GWP-Q_GWP))))</f>
        <v>0</v>
      </c>
      <c r="D327">
        <f ca="1">IF('Pariwise difference (d)'!D327&gt;Q_GWP,0,IF('Pariwise difference (d)'!D327&lt;P_GWP,1,((Q_GWP-'Pariwise difference (d)'!D327)/(P_GWP-Q_GWP))))</f>
        <v>0</v>
      </c>
      <c r="E327">
        <f ca="1">IF('Pariwise difference (d)'!E327&gt;Q_GWP,0,IF('Pariwise difference (d)'!E327&lt;P_GWP,1,((Q_GWP-'Pariwise difference (d)'!E327)/(P_GWP-Q_GWP))))</f>
        <v>1</v>
      </c>
      <c r="F327">
        <f ca="1">IF('Pariwise difference (d)'!F327&gt;Q_GWP,0,IF('Pariwise difference (d)'!F327&lt;P_GWP,1,((Q_GWP-'Pariwise difference (d)'!F327)/(P_GWP-Q_GWP))))</f>
        <v>0</v>
      </c>
      <c r="G327">
        <f ca="1">IF('Pariwise difference (d)'!G327&gt;Q_GWP,0,IF('Pariwise difference (d)'!G327&lt;P_GWP,1,((Q_GWP-'Pariwise difference (d)'!G327)/(P_GWP-Q_GWP))))</f>
        <v>0</v>
      </c>
      <c r="H327">
        <f ca="1">IF('Pariwise difference (d)'!H327&gt;Q_GWP,0,IF('Pariwise difference (d)'!H327&lt;P_GWP,1,((Q_GWP-'Pariwise difference (d)'!H327)/(P_GWP-Q_GWP))))</f>
        <v>1</v>
      </c>
      <c r="I327">
        <f ca="1">IF('Pariwise difference (d)'!I327&gt;Q_GWP,0,IF('Pariwise difference (d)'!I327&lt;P_GWP,1,((Q_GWP-'Pariwise difference (d)'!I327)/(P_GWP-Q_GWP))))</f>
        <v>0</v>
      </c>
      <c r="J327">
        <f ca="1">IF('Pariwise difference (d)'!J327&gt;Q_GWP,0,IF('Pariwise difference (d)'!J327&lt;P_GWP,1,((Q_GWP-'Pariwise difference (d)'!J327)/(P_GWP-Q_GWP))))</f>
        <v>1</v>
      </c>
      <c r="K327">
        <f ca="1">IF('Pariwise difference (d)'!K327&gt;Q_GWP,0,IF('Pariwise difference (d)'!K327&lt;P_GWP,1,((Q_GWP-'Pariwise difference (d)'!K327)/(P_GWP-Q_GWP))))</f>
        <v>0</v>
      </c>
      <c r="L327">
        <f ca="1">IF('Pariwise difference (d)'!L327&gt;Q_GWP,0,IF('Pariwise difference (d)'!L327&lt;P_GWP,1,((Q_GWP-'Pariwise difference (d)'!L327)/(P_GWP-Q_GWP))))</f>
        <v>-4.5265992849991873E-2</v>
      </c>
      <c r="M327">
        <f ca="1">IF('Pariwise difference (d)'!M327&gt;Q_GWP,0,IF('Pariwise difference (d)'!M327&lt;P_GWP,1,((Q_GWP-'Pariwise difference (d)'!M327)/(P_GWP-Q_GWP))))</f>
        <v>1</v>
      </c>
      <c r="N327">
        <f ca="1">IF('Pariwise difference (d)'!N327&gt;Q_IRP,0,IF('Pariwise difference (d)'!N327&lt;P_IRP,1,((Q_IRP-'Pariwise difference (d)'!N327)/(P_IRP-Q_IRP))))</f>
        <v>0</v>
      </c>
      <c r="O327">
        <f ca="1">IF('Pariwise difference (d)'!O327&gt;Q_IRP,0,IF('Pariwise difference (d)'!O327&lt;P_IRP,1,((Q_IRP-'Pariwise difference (d)'!O327)/(P_IRP-Q_IRP))))</f>
        <v>1</v>
      </c>
      <c r="P327">
        <f ca="1">IF('Pariwise difference (d)'!P327&gt;Q_IRP,0,IF('Pariwise difference (d)'!P327&lt;P_IRP,1,((Q_IRP-'Pariwise difference (d)'!P327)/(P_IRP-Q_IRP))))</f>
        <v>-0.13063520142878629</v>
      </c>
      <c r="Q327">
        <f ca="1">IF('Pariwise difference (d)'!Q327&gt;Q_IRP,0,IF('Pariwise difference (d)'!Q327&lt;P_IRP,1,((Q_IRP-'Pariwise difference (d)'!Q327)/(P_IRP-Q_IRP))))</f>
        <v>1</v>
      </c>
      <c r="R327">
        <f ca="1">IF('Pariwise difference (d)'!R327&gt;Q_IRP,0,IF('Pariwise difference (d)'!R327&lt;P_IRP,1,((Q_IRP-'Pariwise difference (d)'!R327)/(P_IRP-Q_IRP))))</f>
        <v>1</v>
      </c>
      <c r="S327">
        <f ca="1">IF('Pariwise difference (d)'!S327&gt;Q_IRP,0,IF('Pariwise difference (d)'!S327&lt;P_IRP,1,((Q_IRP-'Pariwise difference (d)'!S327)/(P_IRP-Q_IRP))))</f>
        <v>0</v>
      </c>
      <c r="T327">
        <f ca="1">IF('Pariwise difference (d)'!T327&gt;Q_IRP,0,IF('Pariwise difference (d)'!T327&lt;P_IRP,1,((Q_IRP-'Pariwise difference (d)'!T327)/(P_IRP-Q_IRP))))</f>
        <v>1</v>
      </c>
      <c r="U327">
        <f ca="1">IF('Pariwise difference (d)'!U327&gt;Q_IRP,0,IF('Pariwise difference (d)'!U327&lt;P_IRP,1,((Q_IRP-'Pariwise difference (d)'!U327)/(P_IRP-Q_IRP))))</f>
        <v>0</v>
      </c>
      <c r="V327">
        <f ca="1">IF('Pariwise difference (d)'!V327&gt;Q_IRP,0,IF('Pariwise difference (d)'!V327&lt;P_IRP,1,((Q_IRP-'Pariwise difference (d)'!V327)/(P_IRP-Q_IRP))))</f>
        <v>0</v>
      </c>
      <c r="W327">
        <f ca="1">IF('Pariwise difference (d)'!W327&gt;Q_IRP,0,IF('Pariwise difference (d)'!W327&lt;P_IRP,1,((Q_IRP-'Pariwise difference (d)'!W327)/(P_IRP-Q_IRP))))</f>
        <v>0</v>
      </c>
      <c r="X327">
        <f ca="1">IF('Pariwise difference (d)'!X327&gt;Q_IRP,0,IF('Pariwise difference (d)'!X327&lt;P_IRP,1,((Q_IRP-'Pariwise difference (d)'!X327)/(P_IRP-Q_IRP))))</f>
        <v>0</v>
      </c>
      <c r="Y327">
        <f ca="1">IF('Pariwise difference (d)'!Y327&gt;Q_IRP,0,IF('Pariwise difference (d)'!Y327&lt;P_IRP,1,((Q_IRP-'Pariwise difference (d)'!Y327)/(P_IRP-Q_IRP))))</f>
        <v>1</v>
      </c>
      <c r="Z327">
        <f ca="1">IF('Pariwise difference (d)'!Z327&gt;Q_ODP,0,IF('Pariwise difference (d)'!Z327&lt;P_ODP,1,((Q_ODP-'Pariwise difference (d)'!Z327)/(P_ODP-Q_ODP))))</f>
        <v>0</v>
      </c>
      <c r="AA327">
        <f ca="1">IF('Pariwise difference (d)'!AA327&gt;Q_ODP,0,IF('Pariwise difference (d)'!AA327&lt;P_ODP,1,((Q_ODP-'Pariwise difference (d)'!AA327)/(P_ODP-Q_ODP))))</f>
        <v>0</v>
      </c>
      <c r="AB327">
        <f ca="1">IF('Pariwise difference (d)'!AB327&gt;Q_ODP,0,IF('Pariwise difference (d)'!AB327&lt;P_ODP,1,((Q_ODP-'Pariwise difference (d)'!AB327)/(P_ODP-Q_ODP))))</f>
        <v>1</v>
      </c>
      <c r="AC327">
        <f ca="1">IF('Pariwise difference (d)'!AC327&gt;Q_ODP,0,IF('Pariwise difference (d)'!AC327&lt;P_ODP,1,((Q_ODP-'Pariwise difference (d)'!AC327)/(P_ODP-Q_ODP))))</f>
        <v>1</v>
      </c>
      <c r="AD327">
        <f ca="1">IF('Pariwise difference (d)'!AD327&gt;Q_ODP,0,IF('Pariwise difference (d)'!AD327&lt;P_ODP,1,((Q_ODP-'Pariwise difference (d)'!AD327)/(P_ODP-Q_ODP))))</f>
        <v>1</v>
      </c>
      <c r="AE327">
        <f ca="1">IF('Pariwise difference (d)'!AE327&gt;Q_ODP,0,IF('Pariwise difference (d)'!AE327&lt;P_ODP,1,((Q_ODP-'Pariwise difference (d)'!AE327)/(P_ODP-Q_ODP))))</f>
        <v>1</v>
      </c>
      <c r="AF327">
        <f ca="1">IF('Pariwise difference (d)'!AF327&gt;Q_ODP,0,IF('Pariwise difference (d)'!AF327&lt;P_ODP,1,((Q_ODP-'Pariwise difference (d)'!AF327)/(P_ODP-Q_ODP))))</f>
        <v>1</v>
      </c>
      <c r="AG327">
        <f ca="1">IF('Pariwise difference (d)'!AG327&gt;Q_ODP,0,IF('Pariwise difference (d)'!AG327&lt;P_ODP,1,((Q_ODP-'Pariwise difference (d)'!AG327)/(P_ODP-Q_ODP))))</f>
        <v>0</v>
      </c>
      <c r="AH327">
        <f ca="1">IF('Pariwise difference (d)'!AH327&gt;Q_ODP,0,IF('Pariwise difference (d)'!AH327&lt;P_ODP,1,((Q_ODP-'Pariwise difference (d)'!AH327)/(P_ODP-Q_ODP))))</f>
        <v>0</v>
      </c>
      <c r="AI327">
        <f ca="1">IF('Pariwise difference (d)'!AI327&gt;Q_ODP,0,IF('Pariwise difference (d)'!AI327&lt;P_ODP,1,((Q_ODP-'Pariwise difference (d)'!AI327)/(P_ODP-Q_ODP))))</f>
        <v>0</v>
      </c>
      <c r="AJ327">
        <f ca="1">IF('Pariwise difference (d)'!AJ327&gt;Q_ODP,0,IF('Pariwise difference (d)'!AJ327&lt;P_ODP,1,((Q_ODP-'Pariwise difference (d)'!AJ327)/(P_ODP-Q_ODP))))</f>
        <v>0</v>
      </c>
      <c r="AK327">
        <f ca="1">IF('Pariwise difference (d)'!AK327&gt;Q_ODP,0,IF('Pariwise difference (d)'!AK327&lt;P_ODP,1,((Q_ODP-'Pariwise difference (d)'!AK327)/(P_ODP-Q_ODP))))</f>
        <v>0</v>
      </c>
    </row>
    <row r="328" spans="1:37">
      <c r="A328" s="7">
        <v>326</v>
      </c>
      <c r="B328">
        <f ca="1">IF('Pariwise difference (d)'!B328&gt;Q_GWP,0,IF('Pariwise difference (d)'!B328&lt;P_GWP,1,((Q_GWP-'Pariwise difference (d)'!B328)/(P_GWP-Q_GWP))))</f>
        <v>0</v>
      </c>
      <c r="C328">
        <f ca="1">IF('Pariwise difference (d)'!C328&gt;Q_GWP,0,IF('Pariwise difference (d)'!C328&lt;P_GWP,1,((Q_GWP-'Pariwise difference (d)'!C328)/(P_GWP-Q_GWP))))</f>
        <v>0</v>
      </c>
      <c r="D328">
        <f ca="1">IF('Pariwise difference (d)'!D328&gt;Q_GWP,0,IF('Pariwise difference (d)'!D328&lt;P_GWP,1,((Q_GWP-'Pariwise difference (d)'!D328)/(P_GWP-Q_GWP))))</f>
        <v>0</v>
      </c>
      <c r="E328">
        <f ca="1">IF('Pariwise difference (d)'!E328&gt;Q_GWP,0,IF('Pariwise difference (d)'!E328&lt;P_GWP,1,((Q_GWP-'Pariwise difference (d)'!E328)/(P_GWP-Q_GWP))))</f>
        <v>1</v>
      </c>
      <c r="F328">
        <f ca="1">IF('Pariwise difference (d)'!F328&gt;Q_GWP,0,IF('Pariwise difference (d)'!F328&lt;P_GWP,1,((Q_GWP-'Pariwise difference (d)'!F328)/(P_GWP-Q_GWP))))</f>
        <v>0</v>
      </c>
      <c r="G328">
        <f ca="1">IF('Pariwise difference (d)'!G328&gt;Q_GWP,0,IF('Pariwise difference (d)'!G328&lt;P_GWP,1,((Q_GWP-'Pariwise difference (d)'!G328)/(P_GWP-Q_GWP))))</f>
        <v>0</v>
      </c>
      <c r="H328">
        <f ca="1">IF('Pariwise difference (d)'!H328&gt;Q_GWP,0,IF('Pariwise difference (d)'!H328&lt;P_GWP,1,((Q_GWP-'Pariwise difference (d)'!H328)/(P_GWP-Q_GWP))))</f>
        <v>1</v>
      </c>
      <c r="I328">
        <f ca="1">IF('Pariwise difference (d)'!I328&gt;Q_GWP,0,IF('Pariwise difference (d)'!I328&lt;P_GWP,1,((Q_GWP-'Pariwise difference (d)'!I328)/(P_GWP-Q_GWP))))</f>
        <v>1</v>
      </c>
      <c r="J328">
        <f ca="1">IF('Pariwise difference (d)'!J328&gt;Q_GWP,0,IF('Pariwise difference (d)'!J328&lt;P_GWP,1,((Q_GWP-'Pariwise difference (d)'!J328)/(P_GWP-Q_GWP))))</f>
        <v>1</v>
      </c>
      <c r="K328">
        <f ca="1">IF('Pariwise difference (d)'!K328&gt;Q_GWP,0,IF('Pariwise difference (d)'!K328&lt;P_GWP,1,((Q_GWP-'Pariwise difference (d)'!K328)/(P_GWP-Q_GWP))))</f>
        <v>0</v>
      </c>
      <c r="L328">
        <f ca="1">IF('Pariwise difference (d)'!L328&gt;Q_GWP,0,IF('Pariwise difference (d)'!L328&lt;P_GWP,1,((Q_GWP-'Pariwise difference (d)'!L328)/(P_GWP-Q_GWP))))</f>
        <v>0</v>
      </c>
      <c r="M328">
        <f ca="1">IF('Pariwise difference (d)'!M328&gt;Q_GWP,0,IF('Pariwise difference (d)'!M328&lt;P_GWP,1,((Q_GWP-'Pariwise difference (d)'!M328)/(P_GWP-Q_GWP))))</f>
        <v>1</v>
      </c>
      <c r="N328">
        <f ca="1">IF('Pariwise difference (d)'!N328&gt;Q_IRP,0,IF('Pariwise difference (d)'!N328&lt;P_IRP,1,((Q_IRP-'Pariwise difference (d)'!N328)/(P_IRP-Q_IRP))))</f>
        <v>0</v>
      </c>
      <c r="O328">
        <f ca="1">IF('Pariwise difference (d)'!O328&gt;Q_IRP,0,IF('Pariwise difference (d)'!O328&lt;P_IRP,1,((Q_IRP-'Pariwise difference (d)'!O328)/(P_IRP-Q_IRP))))</f>
        <v>0</v>
      </c>
      <c r="P328">
        <f ca="1">IF('Pariwise difference (d)'!P328&gt;Q_IRP,0,IF('Pariwise difference (d)'!P328&lt;P_IRP,1,((Q_IRP-'Pariwise difference (d)'!P328)/(P_IRP-Q_IRP))))</f>
        <v>0</v>
      </c>
      <c r="Q328">
        <f ca="1">IF('Pariwise difference (d)'!Q328&gt;Q_IRP,0,IF('Pariwise difference (d)'!Q328&lt;P_IRP,1,((Q_IRP-'Pariwise difference (d)'!Q328)/(P_IRP-Q_IRP))))</f>
        <v>1</v>
      </c>
      <c r="R328">
        <f ca="1">IF('Pariwise difference (d)'!R328&gt;Q_IRP,0,IF('Pariwise difference (d)'!R328&lt;P_IRP,1,((Q_IRP-'Pariwise difference (d)'!R328)/(P_IRP-Q_IRP))))</f>
        <v>1</v>
      </c>
      <c r="S328">
        <f ca="1">IF('Pariwise difference (d)'!S328&gt;Q_IRP,0,IF('Pariwise difference (d)'!S328&lt;P_IRP,1,((Q_IRP-'Pariwise difference (d)'!S328)/(P_IRP-Q_IRP))))</f>
        <v>0</v>
      </c>
      <c r="T328">
        <f ca="1">IF('Pariwise difference (d)'!T328&gt;Q_IRP,0,IF('Pariwise difference (d)'!T328&lt;P_IRP,1,((Q_IRP-'Pariwise difference (d)'!T328)/(P_IRP-Q_IRP))))</f>
        <v>1</v>
      </c>
      <c r="U328">
        <f ca="1">IF('Pariwise difference (d)'!U328&gt;Q_IRP,0,IF('Pariwise difference (d)'!U328&lt;P_IRP,1,((Q_IRP-'Pariwise difference (d)'!U328)/(P_IRP-Q_IRP))))</f>
        <v>0</v>
      </c>
      <c r="V328">
        <f ca="1">IF('Pariwise difference (d)'!V328&gt;Q_IRP,0,IF('Pariwise difference (d)'!V328&lt;P_IRP,1,((Q_IRP-'Pariwise difference (d)'!V328)/(P_IRP-Q_IRP))))</f>
        <v>1</v>
      </c>
      <c r="W328">
        <f ca="1">IF('Pariwise difference (d)'!W328&gt;Q_IRP,0,IF('Pariwise difference (d)'!W328&lt;P_IRP,1,((Q_IRP-'Pariwise difference (d)'!W328)/(P_IRP-Q_IRP))))</f>
        <v>0</v>
      </c>
      <c r="X328">
        <f ca="1">IF('Pariwise difference (d)'!X328&gt;Q_IRP,0,IF('Pariwise difference (d)'!X328&lt;P_IRP,1,((Q_IRP-'Pariwise difference (d)'!X328)/(P_IRP-Q_IRP))))</f>
        <v>0</v>
      </c>
      <c r="Y328">
        <f ca="1">IF('Pariwise difference (d)'!Y328&gt;Q_IRP,0,IF('Pariwise difference (d)'!Y328&lt;P_IRP,1,((Q_IRP-'Pariwise difference (d)'!Y328)/(P_IRP-Q_IRP))))</f>
        <v>1</v>
      </c>
      <c r="Z328">
        <f ca="1">IF('Pariwise difference (d)'!Z328&gt;Q_ODP,0,IF('Pariwise difference (d)'!Z328&lt;P_ODP,1,((Q_ODP-'Pariwise difference (d)'!Z328)/(P_ODP-Q_ODP))))</f>
        <v>0</v>
      </c>
      <c r="AA328">
        <f ca="1">IF('Pariwise difference (d)'!AA328&gt;Q_ODP,0,IF('Pariwise difference (d)'!AA328&lt;P_ODP,1,((Q_ODP-'Pariwise difference (d)'!AA328)/(P_ODP-Q_ODP))))</f>
        <v>1</v>
      </c>
      <c r="AB328">
        <f ca="1">IF('Pariwise difference (d)'!AB328&gt;Q_ODP,0,IF('Pariwise difference (d)'!AB328&lt;P_ODP,1,((Q_ODP-'Pariwise difference (d)'!AB328)/(P_ODP-Q_ODP))))</f>
        <v>1</v>
      </c>
      <c r="AC328">
        <f ca="1">IF('Pariwise difference (d)'!AC328&gt;Q_ODP,0,IF('Pariwise difference (d)'!AC328&lt;P_ODP,1,((Q_ODP-'Pariwise difference (d)'!AC328)/(P_ODP-Q_ODP))))</f>
        <v>1</v>
      </c>
      <c r="AD328">
        <f ca="1">IF('Pariwise difference (d)'!AD328&gt;Q_ODP,0,IF('Pariwise difference (d)'!AD328&lt;P_ODP,1,((Q_ODP-'Pariwise difference (d)'!AD328)/(P_ODP-Q_ODP))))</f>
        <v>1</v>
      </c>
      <c r="AE328">
        <f ca="1">IF('Pariwise difference (d)'!AE328&gt;Q_ODP,0,IF('Pariwise difference (d)'!AE328&lt;P_ODP,1,((Q_ODP-'Pariwise difference (d)'!AE328)/(P_ODP-Q_ODP))))</f>
        <v>0</v>
      </c>
      <c r="AF328">
        <f ca="1">IF('Pariwise difference (d)'!AF328&gt;Q_ODP,0,IF('Pariwise difference (d)'!AF328&lt;P_ODP,1,((Q_ODP-'Pariwise difference (d)'!AF328)/(P_ODP-Q_ODP))))</f>
        <v>0</v>
      </c>
      <c r="AG328">
        <f ca="1">IF('Pariwise difference (d)'!AG328&gt;Q_ODP,0,IF('Pariwise difference (d)'!AG328&lt;P_ODP,1,((Q_ODP-'Pariwise difference (d)'!AG328)/(P_ODP-Q_ODP))))</f>
        <v>0</v>
      </c>
      <c r="AH328">
        <f ca="1">IF('Pariwise difference (d)'!AH328&gt;Q_ODP,0,IF('Pariwise difference (d)'!AH328&lt;P_ODP,1,((Q_ODP-'Pariwise difference (d)'!AH328)/(P_ODP-Q_ODP))))</f>
        <v>0</v>
      </c>
      <c r="AI328">
        <f ca="1">IF('Pariwise difference (d)'!AI328&gt;Q_ODP,0,IF('Pariwise difference (d)'!AI328&lt;P_ODP,1,((Q_ODP-'Pariwise difference (d)'!AI328)/(P_ODP-Q_ODP))))</f>
        <v>0</v>
      </c>
      <c r="AJ328">
        <f ca="1">IF('Pariwise difference (d)'!AJ328&gt;Q_ODP,0,IF('Pariwise difference (d)'!AJ328&lt;P_ODP,1,((Q_ODP-'Pariwise difference (d)'!AJ328)/(P_ODP-Q_ODP))))</f>
        <v>0</v>
      </c>
      <c r="AK328">
        <f ca="1">IF('Pariwise difference (d)'!AK328&gt;Q_ODP,0,IF('Pariwise difference (d)'!AK328&lt;P_ODP,1,((Q_ODP-'Pariwise difference (d)'!AK328)/(P_ODP-Q_ODP))))</f>
        <v>0</v>
      </c>
    </row>
    <row r="329" spans="1:37">
      <c r="A329" s="7">
        <v>327</v>
      </c>
      <c r="B329">
        <f ca="1">IF('Pariwise difference (d)'!B329&gt;Q_GWP,0,IF('Pariwise difference (d)'!B329&lt;P_GWP,1,((Q_GWP-'Pariwise difference (d)'!B329)/(P_GWP-Q_GWP))))</f>
        <v>0</v>
      </c>
      <c r="C329">
        <f ca="1">IF('Pariwise difference (d)'!C329&gt;Q_GWP,0,IF('Pariwise difference (d)'!C329&lt;P_GWP,1,((Q_GWP-'Pariwise difference (d)'!C329)/(P_GWP-Q_GWP))))</f>
        <v>0</v>
      </c>
      <c r="D329">
        <f ca="1">IF('Pariwise difference (d)'!D329&gt;Q_GWP,0,IF('Pariwise difference (d)'!D329&lt;P_GWP,1,((Q_GWP-'Pariwise difference (d)'!D329)/(P_GWP-Q_GWP))))</f>
        <v>0</v>
      </c>
      <c r="E329">
        <f ca="1">IF('Pariwise difference (d)'!E329&gt;Q_GWP,0,IF('Pariwise difference (d)'!E329&lt;P_GWP,1,((Q_GWP-'Pariwise difference (d)'!E329)/(P_GWP-Q_GWP))))</f>
        <v>1</v>
      </c>
      <c r="F329">
        <f ca="1">IF('Pariwise difference (d)'!F329&gt;Q_GWP,0,IF('Pariwise difference (d)'!F329&lt;P_GWP,1,((Q_GWP-'Pariwise difference (d)'!F329)/(P_GWP-Q_GWP))))</f>
        <v>0</v>
      </c>
      <c r="G329">
        <f ca="1">IF('Pariwise difference (d)'!G329&gt;Q_GWP,0,IF('Pariwise difference (d)'!G329&lt;P_GWP,1,((Q_GWP-'Pariwise difference (d)'!G329)/(P_GWP-Q_GWP))))</f>
        <v>0</v>
      </c>
      <c r="H329">
        <f ca="1">IF('Pariwise difference (d)'!H329&gt;Q_GWP,0,IF('Pariwise difference (d)'!H329&lt;P_GWP,1,((Q_GWP-'Pariwise difference (d)'!H329)/(P_GWP-Q_GWP))))</f>
        <v>1</v>
      </c>
      <c r="I329">
        <f ca="1">IF('Pariwise difference (d)'!I329&gt;Q_GWP,0,IF('Pariwise difference (d)'!I329&lt;P_GWP,1,((Q_GWP-'Pariwise difference (d)'!I329)/(P_GWP-Q_GWP))))</f>
        <v>1</v>
      </c>
      <c r="J329">
        <f ca="1">IF('Pariwise difference (d)'!J329&gt;Q_GWP,0,IF('Pariwise difference (d)'!J329&lt;P_GWP,1,((Q_GWP-'Pariwise difference (d)'!J329)/(P_GWP-Q_GWP))))</f>
        <v>1</v>
      </c>
      <c r="K329">
        <f ca="1">IF('Pariwise difference (d)'!K329&gt;Q_GWP,0,IF('Pariwise difference (d)'!K329&lt;P_GWP,1,((Q_GWP-'Pariwise difference (d)'!K329)/(P_GWP-Q_GWP))))</f>
        <v>0</v>
      </c>
      <c r="L329">
        <f ca="1">IF('Pariwise difference (d)'!L329&gt;Q_GWP,0,IF('Pariwise difference (d)'!L329&lt;P_GWP,1,((Q_GWP-'Pariwise difference (d)'!L329)/(P_GWP-Q_GWP))))</f>
        <v>0</v>
      </c>
      <c r="M329">
        <f ca="1">IF('Pariwise difference (d)'!M329&gt;Q_GWP,0,IF('Pariwise difference (d)'!M329&lt;P_GWP,1,((Q_GWP-'Pariwise difference (d)'!M329)/(P_GWP-Q_GWP))))</f>
        <v>1</v>
      </c>
      <c r="N329">
        <f ca="1">IF('Pariwise difference (d)'!N329&gt;Q_IRP,0,IF('Pariwise difference (d)'!N329&lt;P_IRP,1,((Q_IRP-'Pariwise difference (d)'!N329)/(P_IRP-Q_IRP))))</f>
        <v>0</v>
      </c>
      <c r="O329">
        <f ca="1">IF('Pariwise difference (d)'!O329&gt;Q_IRP,0,IF('Pariwise difference (d)'!O329&lt;P_IRP,1,((Q_IRP-'Pariwise difference (d)'!O329)/(P_IRP-Q_IRP))))</f>
        <v>0</v>
      </c>
      <c r="P329">
        <f ca="1">IF('Pariwise difference (d)'!P329&gt;Q_IRP,0,IF('Pariwise difference (d)'!P329&lt;P_IRP,1,((Q_IRP-'Pariwise difference (d)'!P329)/(P_IRP-Q_IRP))))</f>
        <v>0</v>
      </c>
      <c r="Q329">
        <f ca="1">IF('Pariwise difference (d)'!Q329&gt;Q_IRP,0,IF('Pariwise difference (d)'!Q329&lt;P_IRP,1,((Q_IRP-'Pariwise difference (d)'!Q329)/(P_IRP-Q_IRP))))</f>
        <v>1</v>
      </c>
      <c r="R329">
        <f ca="1">IF('Pariwise difference (d)'!R329&gt;Q_IRP,0,IF('Pariwise difference (d)'!R329&lt;P_IRP,1,((Q_IRP-'Pariwise difference (d)'!R329)/(P_IRP-Q_IRP))))</f>
        <v>1</v>
      </c>
      <c r="S329">
        <f ca="1">IF('Pariwise difference (d)'!S329&gt;Q_IRP,0,IF('Pariwise difference (d)'!S329&lt;P_IRP,1,((Q_IRP-'Pariwise difference (d)'!S329)/(P_IRP-Q_IRP))))</f>
        <v>0</v>
      </c>
      <c r="T329">
        <f ca="1">IF('Pariwise difference (d)'!T329&gt;Q_IRP,0,IF('Pariwise difference (d)'!T329&lt;P_IRP,1,((Q_IRP-'Pariwise difference (d)'!T329)/(P_IRP-Q_IRP))))</f>
        <v>1</v>
      </c>
      <c r="U329">
        <f ca="1">IF('Pariwise difference (d)'!U329&gt;Q_IRP,0,IF('Pariwise difference (d)'!U329&lt;P_IRP,1,((Q_IRP-'Pariwise difference (d)'!U329)/(P_IRP-Q_IRP))))</f>
        <v>1</v>
      </c>
      <c r="V329">
        <f ca="1">IF('Pariwise difference (d)'!V329&gt;Q_IRP,0,IF('Pariwise difference (d)'!V329&lt;P_IRP,1,((Q_IRP-'Pariwise difference (d)'!V329)/(P_IRP-Q_IRP))))</f>
        <v>1</v>
      </c>
      <c r="W329">
        <f ca="1">IF('Pariwise difference (d)'!W329&gt;Q_IRP,0,IF('Pariwise difference (d)'!W329&lt;P_IRP,1,((Q_IRP-'Pariwise difference (d)'!W329)/(P_IRP-Q_IRP))))</f>
        <v>0</v>
      </c>
      <c r="X329">
        <f ca="1">IF('Pariwise difference (d)'!X329&gt;Q_IRP,0,IF('Pariwise difference (d)'!X329&lt;P_IRP,1,((Q_IRP-'Pariwise difference (d)'!X329)/(P_IRP-Q_IRP))))</f>
        <v>0</v>
      </c>
      <c r="Y329">
        <f ca="1">IF('Pariwise difference (d)'!Y329&gt;Q_IRP,0,IF('Pariwise difference (d)'!Y329&lt;P_IRP,1,((Q_IRP-'Pariwise difference (d)'!Y329)/(P_IRP-Q_IRP))))</f>
        <v>0</v>
      </c>
      <c r="Z329">
        <f ca="1">IF('Pariwise difference (d)'!Z329&gt;Q_ODP,0,IF('Pariwise difference (d)'!Z329&lt;P_ODP,1,((Q_ODP-'Pariwise difference (d)'!Z329)/(P_ODP-Q_ODP))))</f>
        <v>0</v>
      </c>
      <c r="AA329">
        <f ca="1">IF('Pariwise difference (d)'!AA329&gt;Q_ODP,0,IF('Pariwise difference (d)'!AA329&lt;P_ODP,1,((Q_ODP-'Pariwise difference (d)'!AA329)/(P_ODP-Q_ODP))))</f>
        <v>0</v>
      </c>
      <c r="AB329">
        <f ca="1">IF('Pariwise difference (d)'!AB329&gt;Q_ODP,0,IF('Pariwise difference (d)'!AB329&lt;P_ODP,1,((Q_ODP-'Pariwise difference (d)'!AB329)/(P_ODP-Q_ODP))))</f>
        <v>0</v>
      </c>
      <c r="AC329">
        <f ca="1">IF('Pariwise difference (d)'!AC329&gt;Q_ODP,0,IF('Pariwise difference (d)'!AC329&lt;P_ODP,1,((Q_ODP-'Pariwise difference (d)'!AC329)/(P_ODP-Q_ODP))))</f>
        <v>0</v>
      </c>
      <c r="AD329">
        <f ca="1">IF('Pariwise difference (d)'!AD329&gt;Q_ODP,0,IF('Pariwise difference (d)'!AD329&lt;P_ODP,1,((Q_ODP-'Pariwise difference (d)'!AD329)/(P_ODP-Q_ODP))))</f>
        <v>0</v>
      </c>
      <c r="AE329">
        <f ca="1">IF('Pariwise difference (d)'!AE329&gt;Q_ODP,0,IF('Pariwise difference (d)'!AE329&lt;P_ODP,1,((Q_ODP-'Pariwise difference (d)'!AE329)/(P_ODP-Q_ODP))))</f>
        <v>1</v>
      </c>
      <c r="AF329">
        <f ca="1">IF('Pariwise difference (d)'!AF329&gt;Q_ODP,0,IF('Pariwise difference (d)'!AF329&lt;P_ODP,1,((Q_ODP-'Pariwise difference (d)'!AF329)/(P_ODP-Q_ODP))))</f>
        <v>0</v>
      </c>
      <c r="AG329">
        <f ca="1">IF('Pariwise difference (d)'!AG329&gt;Q_ODP,0,IF('Pariwise difference (d)'!AG329&lt;P_ODP,1,((Q_ODP-'Pariwise difference (d)'!AG329)/(P_ODP-Q_ODP))))</f>
        <v>1</v>
      </c>
      <c r="AH329">
        <f ca="1">IF('Pariwise difference (d)'!AH329&gt;Q_ODP,0,IF('Pariwise difference (d)'!AH329&lt;P_ODP,1,((Q_ODP-'Pariwise difference (d)'!AH329)/(P_ODP-Q_ODP))))</f>
        <v>0</v>
      </c>
      <c r="AI329">
        <f ca="1">IF('Pariwise difference (d)'!AI329&gt;Q_ODP,0,IF('Pariwise difference (d)'!AI329&lt;P_ODP,1,((Q_ODP-'Pariwise difference (d)'!AI329)/(P_ODP-Q_ODP))))</f>
        <v>1</v>
      </c>
      <c r="AJ329">
        <f ca="1">IF('Pariwise difference (d)'!AJ329&gt;Q_ODP,0,IF('Pariwise difference (d)'!AJ329&lt;P_ODP,1,((Q_ODP-'Pariwise difference (d)'!AJ329)/(P_ODP-Q_ODP))))</f>
        <v>0</v>
      </c>
      <c r="AK329">
        <f ca="1">IF('Pariwise difference (d)'!AK329&gt;Q_ODP,0,IF('Pariwise difference (d)'!AK329&lt;P_ODP,1,((Q_ODP-'Pariwise difference (d)'!AK329)/(P_ODP-Q_ODP))))</f>
        <v>0</v>
      </c>
    </row>
    <row r="330" spans="1:37">
      <c r="A330" s="7">
        <v>328</v>
      </c>
      <c r="B330">
        <f ca="1">IF('Pariwise difference (d)'!B330&gt;Q_GWP,0,IF('Pariwise difference (d)'!B330&lt;P_GWP,1,((Q_GWP-'Pariwise difference (d)'!B330)/(P_GWP-Q_GWP))))</f>
        <v>0</v>
      </c>
      <c r="C330">
        <f ca="1">IF('Pariwise difference (d)'!C330&gt;Q_GWP,0,IF('Pariwise difference (d)'!C330&lt;P_GWP,1,((Q_GWP-'Pariwise difference (d)'!C330)/(P_GWP-Q_GWP))))</f>
        <v>-0.86072406475726337</v>
      </c>
      <c r="D330">
        <f ca="1">IF('Pariwise difference (d)'!D330&gt;Q_GWP,0,IF('Pariwise difference (d)'!D330&lt;P_GWP,1,((Q_GWP-'Pariwise difference (d)'!D330)/(P_GWP-Q_GWP))))</f>
        <v>0</v>
      </c>
      <c r="E330">
        <f ca="1">IF('Pariwise difference (d)'!E330&gt;Q_GWP,0,IF('Pariwise difference (d)'!E330&lt;P_GWP,1,((Q_GWP-'Pariwise difference (d)'!E330)/(P_GWP-Q_GWP))))</f>
        <v>1</v>
      </c>
      <c r="F330">
        <f ca="1">IF('Pariwise difference (d)'!F330&gt;Q_GWP,0,IF('Pariwise difference (d)'!F330&lt;P_GWP,1,((Q_GWP-'Pariwise difference (d)'!F330)/(P_GWP-Q_GWP))))</f>
        <v>0</v>
      </c>
      <c r="G330">
        <f ca="1">IF('Pariwise difference (d)'!G330&gt;Q_GWP,0,IF('Pariwise difference (d)'!G330&lt;P_GWP,1,((Q_GWP-'Pariwise difference (d)'!G330)/(P_GWP-Q_GWP))))</f>
        <v>0</v>
      </c>
      <c r="H330">
        <f ca="1">IF('Pariwise difference (d)'!H330&gt;Q_GWP,0,IF('Pariwise difference (d)'!H330&lt;P_GWP,1,((Q_GWP-'Pariwise difference (d)'!H330)/(P_GWP-Q_GWP))))</f>
        <v>1</v>
      </c>
      <c r="I330">
        <f ca="1">IF('Pariwise difference (d)'!I330&gt;Q_GWP,0,IF('Pariwise difference (d)'!I330&lt;P_GWP,1,((Q_GWP-'Pariwise difference (d)'!I330)/(P_GWP-Q_GWP))))</f>
        <v>0</v>
      </c>
      <c r="J330">
        <f ca="1">IF('Pariwise difference (d)'!J330&gt;Q_GWP,0,IF('Pariwise difference (d)'!J330&lt;P_GWP,1,((Q_GWP-'Pariwise difference (d)'!J330)/(P_GWP-Q_GWP))))</f>
        <v>1</v>
      </c>
      <c r="K330">
        <f ca="1">IF('Pariwise difference (d)'!K330&gt;Q_GWP,0,IF('Pariwise difference (d)'!K330&lt;P_GWP,1,((Q_GWP-'Pariwise difference (d)'!K330)/(P_GWP-Q_GWP))))</f>
        <v>0</v>
      </c>
      <c r="L330">
        <f ca="1">IF('Pariwise difference (d)'!L330&gt;Q_GWP,0,IF('Pariwise difference (d)'!L330&lt;P_GWP,1,((Q_GWP-'Pariwise difference (d)'!L330)/(P_GWP-Q_GWP))))</f>
        <v>0</v>
      </c>
      <c r="M330">
        <f ca="1">IF('Pariwise difference (d)'!M330&gt;Q_GWP,0,IF('Pariwise difference (d)'!M330&lt;P_GWP,1,((Q_GWP-'Pariwise difference (d)'!M330)/(P_GWP-Q_GWP))))</f>
        <v>1</v>
      </c>
      <c r="N330">
        <f ca="1">IF('Pariwise difference (d)'!N330&gt;Q_IRP,0,IF('Pariwise difference (d)'!N330&lt;P_IRP,1,((Q_IRP-'Pariwise difference (d)'!N330)/(P_IRP-Q_IRP))))</f>
        <v>0</v>
      </c>
      <c r="O330">
        <f ca="1">IF('Pariwise difference (d)'!O330&gt;Q_IRP,0,IF('Pariwise difference (d)'!O330&lt;P_IRP,1,((Q_IRP-'Pariwise difference (d)'!O330)/(P_IRP-Q_IRP))))</f>
        <v>1</v>
      </c>
      <c r="P330">
        <f ca="1">IF('Pariwise difference (d)'!P330&gt;Q_IRP,0,IF('Pariwise difference (d)'!P330&lt;P_IRP,1,((Q_IRP-'Pariwise difference (d)'!P330)/(P_IRP-Q_IRP))))</f>
        <v>0</v>
      </c>
      <c r="Q330">
        <f ca="1">IF('Pariwise difference (d)'!Q330&gt;Q_IRP,0,IF('Pariwise difference (d)'!Q330&lt;P_IRP,1,((Q_IRP-'Pariwise difference (d)'!Q330)/(P_IRP-Q_IRP))))</f>
        <v>1</v>
      </c>
      <c r="R330">
        <f ca="1">IF('Pariwise difference (d)'!R330&gt;Q_IRP,0,IF('Pariwise difference (d)'!R330&lt;P_IRP,1,((Q_IRP-'Pariwise difference (d)'!R330)/(P_IRP-Q_IRP))))</f>
        <v>0</v>
      </c>
      <c r="S330">
        <f ca="1">IF('Pariwise difference (d)'!S330&gt;Q_IRP,0,IF('Pariwise difference (d)'!S330&lt;P_IRP,1,((Q_IRP-'Pariwise difference (d)'!S330)/(P_IRP-Q_IRP))))</f>
        <v>0</v>
      </c>
      <c r="T330">
        <f ca="1">IF('Pariwise difference (d)'!T330&gt;Q_IRP,0,IF('Pariwise difference (d)'!T330&lt;P_IRP,1,((Q_IRP-'Pariwise difference (d)'!T330)/(P_IRP-Q_IRP))))</f>
        <v>1</v>
      </c>
      <c r="U330">
        <f ca="1">IF('Pariwise difference (d)'!U330&gt;Q_IRP,0,IF('Pariwise difference (d)'!U330&lt;P_IRP,1,((Q_IRP-'Pariwise difference (d)'!U330)/(P_IRP-Q_IRP))))</f>
        <v>0</v>
      </c>
      <c r="V330">
        <f ca="1">IF('Pariwise difference (d)'!V330&gt;Q_IRP,0,IF('Pariwise difference (d)'!V330&lt;P_IRP,1,((Q_IRP-'Pariwise difference (d)'!V330)/(P_IRP-Q_IRP))))</f>
        <v>1</v>
      </c>
      <c r="W330">
        <f ca="1">IF('Pariwise difference (d)'!W330&gt;Q_IRP,0,IF('Pariwise difference (d)'!W330&lt;P_IRP,1,((Q_IRP-'Pariwise difference (d)'!W330)/(P_IRP-Q_IRP))))</f>
        <v>0</v>
      </c>
      <c r="X330">
        <f ca="1">IF('Pariwise difference (d)'!X330&gt;Q_IRP,0,IF('Pariwise difference (d)'!X330&lt;P_IRP,1,((Q_IRP-'Pariwise difference (d)'!X330)/(P_IRP-Q_IRP))))</f>
        <v>0</v>
      </c>
      <c r="Y330">
        <f ca="1">IF('Pariwise difference (d)'!Y330&gt;Q_IRP,0,IF('Pariwise difference (d)'!Y330&lt;P_IRP,1,((Q_IRP-'Pariwise difference (d)'!Y330)/(P_IRP-Q_IRP))))</f>
        <v>1</v>
      </c>
      <c r="Z330">
        <f ca="1">IF('Pariwise difference (d)'!Z330&gt;Q_ODP,0,IF('Pariwise difference (d)'!Z330&lt;P_ODP,1,((Q_ODP-'Pariwise difference (d)'!Z330)/(P_ODP-Q_ODP))))</f>
        <v>0</v>
      </c>
      <c r="AA330">
        <f ca="1">IF('Pariwise difference (d)'!AA330&gt;Q_ODP,0,IF('Pariwise difference (d)'!AA330&lt;P_ODP,1,((Q_ODP-'Pariwise difference (d)'!AA330)/(P_ODP-Q_ODP))))</f>
        <v>-5.3598533623154851E-2</v>
      </c>
      <c r="AB330">
        <f ca="1">IF('Pariwise difference (d)'!AB330&gt;Q_ODP,0,IF('Pariwise difference (d)'!AB330&lt;P_ODP,1,((Q_ODP-'Pariwise difference (d)'!AB330)/(P_ODP-Q_ODP))))</f>
        <v>0</v>
      </c>
      <c r="AC330">
        <f ca="1">IF('Pariwise difference (d)'!AC330&gt;Q_ODP,0,IF('Pariwise difference (d)'!AC330&lt;P_ODP,1,((Q_ODP-'Pariwise difference (d)'!AC330)/(P_ODP-Q_ODP))))</f>
        <v>1</v>
      </c>
      <c r="AD330">
        <f ca="1">IF('Pariwise difference (d)'!AD330&gt;Q_ODP,0,IF('Pariwise difference (d)'!AD330&lt;P_ODP,1,((Q_ODP-'Pariwise difference (d)'!AD330)/(P_ODP-Q_ODP))))</f>
        <v>0</v>
      </c>
      <c r="AE330">
        <f ca="1">IF('Pariwise difference (d)'!AE330&gt;Q_ODP,0,IF('Pariwise difference (d)'!AE330&lt;P_ODP,1,((Q_ODP-'Pariwise difference (d)'!AE330)/(P_ODP-Q_ODP))))</f>
        <v>0</v>
      </c>
      <c r="AF330">
        <f ca="1">IF('Pariwise difference (d)'!AF330&gt;Q_ODP,0,IF('Pariwise difference (d)'!AF330&lt;P_ODP,1,((Q_ODP-'Pariwise difference (d)'!AF330)/(P_ODP-Q_ODP))))</f>
        <v>1</v>
      </c>
      <c r="AG330">
        <f ca="1">IF('Pariwise difference (d)'!AG330&gt;Q_ODP,0,IF('Pariwise difference (d)'!AG330&lt;P_ODP,1,((Q_ODP-'Pariwise difference (d)'!AG330)/(P_ODP-Q_ODP))))</f>
        <v>0</v>
      </c>
      <c r="AH330">
        <f ca="1">IF('Pariwise difference (d)'!AH330&gt;Q_ODP,0,IF('Pariwise difference (d)'!AH330&lt;P_ODP,1,((Q_ODP-'Pariwise difference (d)'!AH330)/(P_ODP-Q_ODP))))</f>
        <v>-0.9741008251788581</v>
      </c>
      <c r="AI330">
        <f ca="1">IF('Pariwise difference (d)'!AI330&gt;Q_ODP,0,IF('Pariwise difference (d)'!AI330&lt;P_ODP,1,((Q_ODP-'Pariwise difference (d)'!AI330)/(P_ODP-Q_ODP))))</f>
        <v>0</v>
      </c>
      <c r="AJ330">
        <f ca="1">IF('Pariwise difference (d)'!AJ330&gt;Q_ODP,0,IF('Pariwise difference (d)'!AJ330&lt;P_ODP,1,((Q_ODP-'Pariwise difference (d)'!AJ330)/(P_ODP-Q_ODP))))</f>
        <v>0</v>
      </c>
      <c r="AK330">
        <f ca="1">IF('Pariwise difference (d)'!AK330&gt;Q_ODP,0,IF('Pariwise difference (d)'!AK330&lt;P_ODP,1,((Q_ODP-'Pariwise difference (d)'!AK330)/(P_ODP-Q_ODP))))</f>
        <v>1</v>
      </c>
    </row>
    <row r="331" spans="1:37">
      <c r="A331" s="7">
        <v>329</v>
      </c>
      <c r="B331">
        <f ca="1">IF('Pariwise difference (d)'!B331&gt;Q_GWP,0,IF('Pariwise difference (d)'!B331&lt;P_GWP,1,((Q_GWP-'Pariwise difference (d)'!B331)/(P_GWP-Q_GWP))))</f>
        <v>0</v>
      </c>
      <c r="C331">
        <f ca="1">IF('Pariwise difference (d)'!C331&gt;Q_GWP,0,IF('Pariwise difference (d)'!C331&lt;P_GWP,1,((Q_GWP-'Pariwise difference (d)'!C331)/(P_GWP-Q_GWP))))</f>
        <v>0</v>
      </c>
      <c r="D331">
        <f ca="1">IF('Pariwise difference (d)'!D331&gt;Q_GWP,0,IF('Pariwise difference (d)'!D331&lt;P_GWP,1,((Q_GWP-'Pariwise difference (d)'!D331)/(P_GWP-Q_GWP))))</f>
        <v>0</v>
      </c>
      <c r="E331">
        <f ca="1">IF('Pariwise difference (d)'!E331&gt;Q_GWP,0,IF('Pariwise difference (d)'!E331&lt;P_GWP,1,((Q_GWP-'Pariwise difference (d)'!E331)/(P_GWP-Q_GWP))))</f>
        <v>1</v>
      </c>
      <c r="F331">
        <f ca="1">IF('Pariwise difference (d)'!F331&gt;Q_GWP,0,IF('Pariwise difference (d)'!F331&lt;P_GWP,1,((Q_GWP-'Pariwise difference (d)'!F331)/(P_GWP-Q_GWP))))</f>
        <v>0</v>
      </c>
      <c r="G331">
        <f ca="1">IF('Pariwise difference (d)'!G331&gt;Q_GWP,0,IF('Pariwise difference (d)'!G331&lt;P_GWP,1,((Q_GWP-'Pariwise difference (d)'!G331)/(P_GWP-Q_GWP))))</f>
        <v>0</v>
      </c>
      <c r="H331">
        <f ca="1">IF('Pariwise difference (d)'!H331&gt;Q_GWP,0,IF('Pariwise difference (d)'!H331&lt;P_GWP,1,((Q_GWP-'Pariwise difference (d)'!H331)/(P_GWP-Q_GWP))))</f>
        <v>1</v>
      </c>
      <c r="I331">
        <f ca="1">IF('Pariwise difference (d)'!I331&gt;Q_GWP,0,IF('Pariwise difference (d)'!I331&lt;P_GWP,1,((Q_GWP-'Pariwise difference (d)'!I331)/(P_GWP-Q_GWP))))</f>
        <v>1</v>
      </c>
      <c r="J331">
        <f ca="1">IF('Pariwise difference (d)'!J331&gt;Q_GWP,0,IF('Pariwise difference (d)'!J331&lt;P_GWP,1,((Q_GWP-'Pariwise difference (d)'!J331)/(P_GWP-Q_GWP))))</f>
        <v>1</v>
      </c>
      <c r="K331">
        <f ca="1">IF('Pariwise difference (d)'!K331&gt;Q_GWP,0,IF('Pariwise difference (d)'!K331&lt;P_GWP,1,((Q_GWP-'Pariwise difference (d)'!K331)/(P_GWP-Q_GWP))))</f>
        <v>0</v>
      </c>
      <c r="L331">
        <f ca="1">IF('Pariwise difference (d)'!L331&gt;Q_GWP,0,IF('Pariwise difference (d)'!L331&lt;P_GWP,1,((Q_GWP-'Pariwise difference (d)'!L331)/(P_GWP-Q_GWP))))</f>
        <v>0</v>
      </c>
      <c r="M331">
        <f ca="1">IF('Pariwise difference (d)'!M331&gt;Q_GWP,0,IF('Pariwise difference (d)'!M331&lt;P_GWP,1,((Q_GWP-'Pariwise difference (d)'!M331)/(P_GWP-Q_GWP))))</f>
        <v>1</v>
      </c>
      <c r="N331">
        <f ca="1">IF('Pariwise difference (d)'!N331&gt;Q_IRP,0,IF('Pariwise difference (d)'!N331&lt;P_IRP,1,((Q_IRP-'Pariwise difference (d)'!N331)/(P_IRP-Q_IRP))))</f>
        <v>0</v>
      </c>
      <c r="O331">
        <f ca="1">IF('Pariwise difference (d)'!O331&gt;Q_IRP,0,IF('Pariwise difference (d)'!O331&lt;P_IRP,1,((Q_IRP-'Pariwise difference (d)'!O331)/(P_IRP-Q_IRP))))</f>
        <v>1</v>
      </c>
      <c r="P331">
        <f ca="1">IF('Pariwise difference (d)'!P331&gt;Q_IRP,0,IF('Pariwise difference (d)'!P331&lt;P_IRP,1,((Q_IRP-'Pariwise difference (d)'!P331)/(P_IRP-Q_IRP))))</f>
        <v>0</v>
      </c>
      <c r="Q331">
        <f ca="1">IF('Pariwise difference (d)'!Q331&gt;Q_IRP,0,IF('Pariwise difference (d)'!Q331&lt;P_IRP,1,((Q_IRP-'Pariwise difference (d)'!Q331)/(P_IRP-Q_IRP))))</f>
        <v>1</v>
      </c>
      <c r="R331">
        <f ca="1">IF('Pariwise difference (d)'!R331&gt;Q_IRP,0,IF('Pariwise difference (d)'!R331&lt;P_IRP,1,((Q_IRP-'Pariwise difference (d)'!R331)/(P_IRP-Q_IRP))))</f>
        <v>1</v>
      </c>
      <c r="S331">
        <f ca="1">IF('Pariwise difference (d)'!S331&gt;Q_IRP,0,IF('Pariwise difference (d)'!S331&lt;P_IRP,1,((Q_IRP-'Pariwise difference (d)'!S331)/(P_IRP-Q_IRP))))</f>
        <v>0</v>
      </c>
      <c r="T331">
        <f ca="1">IF('Pariwise difference (d)'!T331&gt;Q_IRP,0,IF('Pariwise difference (d)'!T331&lt;P_IRP,1,((Q_IRP-'Pariwise difference (d)'!T331)/(P_IRP-Q_IRP))))</f>
        <v>1</v>
      </c>
      <c r="U331">
        <f ca="1">IF('Pariwise difference (d)'!U331&gt;Q_IRP,0,IF('Pariwise difference (d)'!U331&lt;P_IRP,1,((Q_IRP-'Pariwise difference (d)'!U331)/(P_IRP-Q_IRP))))</f>
        <v>0</v>
      </c>
      <c r="V331">
        <f ca="1">IF('Pariwise difference (d)'!V331&gt;Q_IRP,0,IF('Pariwise difference (d)'!V331&lt;P_IRP,1,((Q_IRP-'Pariwise difference (d)'!V331)/(P_IRP-Q_IRP))))</f>
        <v>0</v>
      </c>
      <c r="W331">
        <f ca="1">IF('Pariwise difference (d)'!W331&gt;Q_IRP,0,IF('Pariwise difference (d)'!W331&lt;P_IRP,1,((Q_IRP-'Pariwise difference (d)'!W331)/(P_IRP-Q_IRP))))</f>
        <v>0</v>
      </c>
      <c r="X331">
        <f ca="1">IF('Pariwise difference (d)'!X331&gt;Q_IRP,0,IF('Pariwise difference (d)'!X331&lt;P_IRP,1,((Q_IRP-'Pariwise difference (d)'!X331)/(P_IRP-Q_IRP))))</f>
        <v>0</v>
      </c>
      <c r="Y331">
        <f ca="1">IF('Pariwise difference (d)'!Y331&gt;Q_IRP,0,IF('Pariwise difference (d)'!Y331&lt;P_IRP,1,((Q_IRP-'Pariwise difference (d)'!Y331)/(P_IRP-Q_IRP))))</f>
        <v>1</v>
      </c>
      <c r="Z331">
        <f ca="1">IF('Pariwise difference (d)'!Z331&gt;Q_ODP,0,IF('Pariwise difference (d)'!Z331&lt;P_ODP,1,((Q_ODP-'Pariwise difference (d)'!Z331)/(P_ODP-Q_ODP))))</f>
        <v>-0.70929683534744792</v>
      </c>
      <c r="AA331">
        <f ca="1">IF('Pariwise difference (d)'!AA331&gt;Q_ODP,0,IF('Pariwise difference (d)'!AA331&lt;P_ODP,1,((Q_ODP-'Pariwise difference (d)'!AA331)/(P_ODP-Q_ODP))))</f>
        <v>-0.4283451905590227</v>
      </c>
      <c r="AB331">
        <f ca="1">IF('Pariwise difference (d)'!AB331&gt;Q_ODP,0,IF('Pariwise difference (d)'!AB331&lt;P_ODP,1,((Q_ODP-'Pariwise difference (d)'!AB331)/(P_ODP-Q_ODP))))</f>
        <v>-0.71883034033059723</v>
      </c>
      <c r="AC331">
        <f ca="1">IF('Pariwise difference (d)'!AC331&gt;Q_ODP,0,IF('Pariwise difference (d)'!AC331&lt;P_ODP,1,((Q_ODP-'Pariwise difference (d)'!AC331)/(P_ODP-Q_ODP))))</f>
        <v>0</v>
      </c>
      <c r="AD331">
        <f ca="1">IF('Pariwise difference (d)'!AD331&gt;Q_ODP,0,IF('Pariwise difference (d)'!AD331&lt;P_ODP,1,((Q_ODP-'Pariwise difference (d)'!AD331)/(P_ODP-Q_ODP))))</f>
        <v>0</v>
      </c>
      <c r="AE331">
        <f ca="1">IF('Pariwise difference (d)'!AE331&gt;Q_ODP,0,IF('Pariwise difference (d)'!AE331&lt;P_ODP,1,((Q_ODP-'Pariwise difference (d)'!AE331)/(P_ODP-Q_ODP))))</f>
        <v>0</v>
      </c>
      <c r="AF331">
        <f ca="1">IF('Pariwise difference (d)'!AF331&gt;Q_ODP,0,IF('Pariwise difference (d)'!AF331&lt;P_ODP,1,((Q_ODP-'Pariwise difference (d)'!AF331)/(P_ODP-Q_ODP))))</f>
        <v>0</v>
      </c>
      <c r="AG331">
        <f ca="1">IF('Pariwise difference (d)'!AG331&gt;Q_ODP,0,IF('Pariwise difference (d)'!AG331&lt;P_ODP,1,((Q_ODP-'Pariwise difference (d)'!AG331)/(P_ODP-Q_ODP))))</f>
        <v>0</v>
      </c>
      <c r="AH331">
        <f ca="1">IF('Pariwise difference (d)'!AH331&gt;Q_ODP,0,IF('Pariwise difference (d)'!AH331&lt;P_ODP,1,((Q_ODP-'Pariwise difference (d)'!AH331)/(P_ODP-Q_ODP))))</f>
        <v>0</v>
      </c>
      <c r="AI331">
        <f ca="1">IF('Pariwise difference (d)'!AI331&gt;Q_ODP,0,IF('Pariwise difference (d)'!AI331&lt;P_ODP,1,((Q_ODP-'Pariwise difference (d)'!AI331)/(P_ODP-Q_ODP))))</f>
        <v>0</v>
      </c>
      <c r="AJ331">
        <f ca="1">IF('Pariwise difference (d)'!AJ331&gt;Q_ODP,0,IF('Pariwise difference (d)'!AJ331&lt;P_ODP,1,((Q_ODP-'Pariwise difference (d)'!AJ331)/(P_ODP-Q_ODP))))</f>
        <v>0</v>
      </c>
      <c r="AK331">
        <f ca="1">IF('Pariwise difference (d)'!AK331&gt;Q_ODP,0,IF('Pariwise difference (d)'!AK331&lt;P_ODP,1,((Q_ODP-'Pariwise difference (d)'!AK331)/(P_ODP-Q_ODP))))</f>
        <v>0</v>
      </c>
    </row>
    <row r="332" spans="1:37">
      <c r="A332" s="7">
        <v>330</v>
      </c>
      <c r="B332">
        <f ca="1">IF('Pariwise difference (d)'!B332&gt;Q_GWP,0,IF('Pariwise difference (d)'!B332&lt;P_GWP,1,((Q_GWP-'Pariwise difference (d)'!B332)/(P_GWP-Q_GWP))))</f>
        <v>0</v>
      </c>
      <c r="C332">
        <f ca="1">IF('Pariwise difference (d)'!C332&gt;Q_GWP,0,IF('Pariwise difference (d)'!C332&lt;P_GWP,1,((Q_GWP-'Pariwise difference (d)'!C332)/(P_GWP-Q_GWP))))</f>
        <v>0</v>
      </c>
      <c r="D332">
        <f ca="1">IF('Pariwise difference (d)'!D332&gt;Q_GWP,0,IF('Pariwise difference (d)'!D332&lt;P_GWP,1,((Q_GWP-'Pariwise difference (d)'!D332)/(P_GWP-Q_GWP))))</f>
        <v>0</v>
      </c>
      <c r="E332">
        <f ca="1">IF('Pariwise difference (d)'!E332&gt;Q_GWP,0,IF('Pariwise difference (d)'!E332&lt;P_GWP,1,((Q_GWP-'Pariwise difference (d)'!E332)/(P_GWP-Q_GWP))))</f>
        <v>1</v>
      </c>
      <c r="F332">
        <f ca="1">IF('Pariwise difference (d)'!F332&gt;Q_GWP,0,IF('Pariwise difference (d)'!F332&lt;P_GWP,1,((Q_GWP-'Pariwise difference (d)'!F332)/(P_GWP-Q_GWP))))</f>
        <v>-0.20671974023264372</v>
      </c>
      <c r="G332">
        <f ca="1">IF('Pariwise difference (d)'!G332&gt;Q_GWP,0,IF('Pariwise difference (d)'!G332&lt;P_GWP,1,((Q_GWP-'Pariwise difference (d)'!G332)/(P_GWP-Q_GWP))))</f>
        <v>0</v>
      </c>
      <c r="H332">
        <f ca="1">IF('Pariwise difference (d)'!H332&gt;Q_GWP,0,IF('Pariwise difference (d)'!H332&lt;P_GWP,1,((Q_GWP-'Pariwise difference (d)'!H332)/(P_GWP-Q_GWP))))</f>
        <v>1</v>
      </c>
      <c r="I332">
        <f ca="1">IF('Pariwise difference (d)'!I332&gt;Q_GWP,0,IF('Pariwise difference (d)'!I332&lt;P_GWP,1,((Q_GWP-'Pariwise difference (d)'!I332)/(P_GWP-Q_GWP))))</f>
        <v>1</v>
      </c>
      <c r="J332">
        <f ca="1">IF('Pariwise difference (d)'!J332&gt;Q_GWP,0,IF('Pariwise difference (d)'!J332&lt;P_GWP,1,((Q_GWP-'Pariwise difference (d)'!J332)/(P_GWP-Q_GWP))))</f>
        <v>1</v>
      </c>
      <c r="K332">
        <f ca="1">IF('Pariwise difference (d)'!K332&gt;Q_GWP,0,IF('Pariwise difference (d)'!K332&lt;P_GWP,1,((Q_GWP-'Pariwise difference (d)'!K332)/(P_GWP-Q_GWP))))</f>
        <v>0</v>
      </c>
      <c r="L332">
        <f ca="1">IF('Pariwise difference (d)'!L332&gt;Q_GWP,0,IF('Pariwise difference (d)'!L332&lt;P_GWP,1,((Q_GWP-'Pariwise difference (d)'!L332)/(P_GWP-Q_GWP))))</f>
        <v>0</v>
      </c>
      <c r="M332">
        <f ca="1">IF('Pariwise difference (d)'!M332&gt;Q_GWP,0,IF('Pariwise difference (d)'!M332&lt;P_GWP,1,((Q_GWP-'Pariwise difference (d)'!M332)/(P_GWP-Q_GWP))))</f>
        <v>1</v>
      </c>
      <c r="N332">
        <f ca="1">IF('Pariwise difference (d)'!N332&gt;Q_IRP,0,IF('Pariwise difference (d)'!N332&lt;P_IRP,1,((Q_IRP-'Pariwise difference (d)'!N332)/(P_IRP-Q_IRP))))</f>
        <v>0</v>
      </c>
      <c r="O332">
        <f ca="1">IF('Pariwise difference (d)'!O332&gt;Q_IRP,0,IF('Pariwise difference (d)'!O332&lt;P_IRP,1,((Q_IRP-'Pariwise difference (d)'!O332)/(P_IRP-Q_IRP))))</f>
        <v>0</v>
      </c>
      <c r="P332">
        <f ca="1">IF('Pariwise difference (d)'!P332&gt;Q_IRP,0,IF('Pariwise difference (d)'!P332&lt;P_IRP,1,((Q_IRP-'Pariwise difference (d)'!P332)/(P_IRP-Q_IRP))))</f>
        <v>0</v>
      </c>
      <c r="Q332">
        <f ca="1">IF('Pariwise difference (d)'!Q332&gt;Q_IRP,0,IF('Pariwise difference (d)'!Q332&lt;P_IRP,1,((Q_IRP-'Pariwise difference (d)'!Q332)/(P_IRP-Q_IRP))))</f>
        <v>1</v>
      </c>
      <c r="R332">
        <f ca="1">IF('Pariwise difference (d)'!R332&gt;Q_IRP,0,IF('Pariwise difference (d)'!R332&lt;P_IRP,1,((Q_IRP-'Pariwise difference (d)'!R332)/(P_IRP-Q_IRP))))</f>
        <v>0</v>
      </c>
      <c r="S332">
        <f ca="1">IF('Pariwise difference (d)'!S332&gt;Q_IRP,0,IF('Pariwise difference (d)'!S332&lt;P_IRP,1,((Q_IRP-'Pariwise difference (d)'!S332)/(P_IRP-Q_IRP))))</f>
        <v>0</v>
      </c>
      <c r="T332">
        <f ca="1">IF('Pariwise difference (d)'!T332&gt;Q_IRP,0,IF('Pariwise difference (d)'!T332&lt;P_IRP,1,((Q_IRP-'Pariwise difference (d)'!T332)/(P_IRP-Q_IRP))))</f>
        <v>1</v>
      </c>
      <c r="U332">
        <f ca="1">IF('Pariwise difference (d)'!U332&gt;Q_IRP,0,IF('Pariwise difference (d)'!U332&lt;P_IRP,1,((Q_IRP-'Pariwise difference (d)'!U332)/(P_IRP-Q_IRP))))</f>
        <v>0</v>
      </c>
      <c r="V332">
        <f ca="1">IF('Pariwise difference (d)'!V332&gt;Q_IRP,0,IF('Pariwise difference (d)'!V332&lt;P_IRP,1,((Q_IRP-'Pariwise difference (d)'!V332)/(P_IRP-Q_IRP))))</f>
        <v>1</v>
      </c>
      <c r="W332">
        <f ca="1">IF('Pariwise difference (d)'!W332&gt;Q_IRP,0,IF('Pariwise difference (d)'!W332&lt;P_IRP,1,((Q_IRP-'Pariwise difference (d)'!W332)/(P_IRP-Q_IRP))))</f>
        <v>0</v>
      </c>
      <c r="X332">
        <f ca="1">IF('Pariwise difference (d)'!X332&gt;Q_IRP,0,IF('Pariwise difference (d)'!X332&lt;P_IRP,1,((Q_IRP-'Pariwise difference (d)'!X332)/(P_IRP-Q_IRP))))</f>
        <v>0</v>
      </c>
      <c r="Y332">
        <f ca="1">IF('Pariwise difference (d)'!Y332&gt;Q_IRP,0,IF('Pariwise difference (d)'!Y332&lt;P_IRP,1,((Q_IRP-'Pariwise difference (d)'!Y332)/(P_IRP-Q_IRP))))</f>
        <v>1</v>
      </c>
      <c r="Z332">
        <f ca="1">IF('Pariwise difference (d)'!Z332&gt;Q_ODP,0,IF('Pariwise difference (d)'!Z332&lt;P_ODP,1,((Q_ODP-'Pariwise difference (d)'!Z332)/(P_ODP-Q_ODP))))</f>
        <v>1</v>
      </c>
      <c r="AA332">
        <f ca="1">IF('Pariwise difference (d)'!AA332&gt;Q_ODP,0,IF('Pariwise difference (d)'!AA332&lt;P_ODP,1,((Q_ODP-'Pariwise difference (d)'!AA332)/(P_ODP-Q_ODP))))</f>
        <v>1</v>
      </c>
      <c r="AB332">
        <f ca="1">IF('Pariwise difference (d)'!AB332&gt;Q_ODP,0,IF('Pariwise difference (d)'!AB332&lt;P_ODP,1,((Q_ODP-'Pariwise difference (d)'!AB332)/(P_ODP-Q_ODP))))</f>
        <v>1</v>
      </c>
      <c r="AC332">
        <f ca="1">IF('Pariwise difference (d)'!AC332&gt;Q_ODP,0,IF('Pariwise difference (d)'!AC332&lt;P_ODP,1,((Q_ODP-'Pariwise difference (d)'!AC332)/(P_ODP-Q_ODP))))</f>
        <v>1</v>
      </c>
      <c r="AD332">
        <f ca="1">IF('Pariwise difference (d)'!AD332&gt;Q_ODP,0,IF('Pariwise difference (d)'!AD332&lt;P_ODP,1,((Q_ODP-'Pariwise difference (d)'!AD332)/(P_ODP-Q_ODP))))</f>
        <v>0</v>
      </c>
      <c r="AE332">
        <f ca="1">IF('Pariwise difference (d)'!AE332&gt;Q_ODP,0,IF('Pariwise difference (d)'!AE332&lt;P_ODP,1,((Q_ODP-'Pariwise difference (d)'!AE332)/(P_ODP-Q_ODP))))</f>
        <v>0</v>
      </c>
      <c r="AF332">
        <f ca="1">IF('Pariwise difference (d)'!AF332&gt;Q_ODP,0,IF('Pariwise difference (d)'!AF332&lt;P_ODP,1,((Q_ODP-'Pariwise difference (d)'!AF332)/(P_ODP-Q_ODP))))</f>
        <v>0</v>
      </c>
      <c r="AG332">
        <f ca="1">IF('Pariwise difference (d)'!AG332&gt;Q_ODP,0,IF('Pariwise difference (d)'!AG332&lt;P_ODP,1,((Q_ODP-'Pariwise difference (d)'!AG332)/(P_ODP-Q_ODP))))</f>
        <v>0</v>
      </c>
      <c r="AH332">
        <f ca="1">IF('Pariwise difference (d)'!AH332&gt;Q_ODP,0,IF('Pariwise difference (d)'!AH332&lt;P_ODP,1,((Q_ODP-'Pariwise difference (d)'!AH332)/(P_ODP-Q_ODP))))</f>
        <v>0</v>
      </c>
      <c r="AI332">
        <f ca="1">IF('Pariwise difference (d)'!AI332&gt;Q_ODP,0,IF('Pariwise difference (d)'!AI332&lt;P_ODP,1,((Q_ODP-'Pariwise difference (d)'!AI332)/(P_ODP-Q_ODP))))</f>
        <v>0</v>
      </c>
      <c r="AJ332">
        <f ca="1">IF('Pariwise difference (d)'!AJ332&gt;Q_ODP,0,IF('Pariwise difference (d)'!AJ332&lt;P_ODP,1,((Q_ODP-'Pariwise difference (d)'!AJ332)/(P_ODP-Q_ODP))))</f>
        <v>0</v>
      </c>
      <c r="AK332">
        <f ca="1">IF('Pariwise difference (d)'!AK332&gt;Q_ODP,0,IF('Pariwise difference (d)'!AK332&lt;P_ODP,1,((Q_ODP-'Pariwise difference (d)'!AK332)/(P_ODP-Q_ODP))))</f>
        <v>-0.99303889909969811</v>
      </c>
    </row>
    <row r="333" spans="1:37">
      <c r="A333" s="7">
        <v>331</v>
      </c>
      <c r="B333">
        <f ca="1">IF('Pariwise difference (d)'!B333&gt;Q_GWP,0,IF('Pariwise difference (d)'!B333&lt;P_GWP,1,((Q_GWP-'Pariwise difference (d)'!B333)/(P_GWP-Q_GWP))))</f>
        <v>0</v>
      </c>
      <c r="C333">
        <f ca="1">IF('Pariwise difference (d)'!C333&gt;Q_GWP,0,IF('Pariwise difference (d)'!C333&lt;P_GWP,1,((Q_GWP-'Pariwise difference (d)'!C333)/(P_GWP-Q_GWP))))</f>
        <v>0</v>
      </c>
      <c r="D333">
        <f ca="1">IF('Pariwise difference (d)'!D333&gt;Q_GWP,0,IF('Pariwise difference (d)'!D333&lt;P_GWP,1,((Q_GWP-'Pariwise difference (d)'!D333)/(P_GWP-Q_GWP))))</f>
        <v>0</v>
      </c>
      <c r="E333">
        <f ca="1">IF('Pariwise difference (d)'!E333&gt;Q_GWP,0,IF('Pariwise difference (d)'!E333&lt;P_GWP,1,((Q_GWP-'Pariwise difference (d)'!E333)/(P_GWP-Q_GWP))))</f>
        <v>1</v>
      </c>
      <c r="F333">
        <f ca="1">IF('Pariwise difference (d)'!F333&gt;Q_GWP,0,IF('Pariwise difference (d)'!F333&lt;P_GWP,1,((Q_GWP-'Pariwise difference (d)'!F333)/(P_GWP-Q_GWP))))</f>
        <v>-0.39485031461497411</v>
      </c>
      <c r="G333">
        <f ca="1">IF('Pariwise difference (d)'!G333&gt;Q_GWP,0,IF('Pariwise difference (d)'!G333&lt;P_GWP,1,((Q_GWP-'Pariwise difference (d)'!G333)/(P_GWP-Q_GWP))))</f>
        <v>0</v>
      </c>
      <c r="H333">
        <f ca="1">IF('Pariwise difference (d)'!H333&gt;Q_GWP,0,IF('Pariwise difference (d)'!H333&lt;P_GWP,1,((Q_GWP-'Pariwise difference (d)'!H333)/(P_GWP-Q_GWP))))</f>
        <v>1</v>
      </c>
      <c r="I333">
        <f ca="1">IF('Pariwise difference (d)'!I333&gt;Q_GWP,0,IF('Pariwise difference (d)'!I333&lt;P_GWP,1,((Q_GWP-'Pariwise difference (d)'!I333)/(P_GWP-Q_GWP))))</f>
        <v>1</v>
      </c>
      <c r="J333">
        <f ca="1">IF('Pariwise difference (d)'!J333&gt;Q_GWP,0,IF('Pariwise difference (d)'!J333&lt;P_GWP,1,((Q_GWP-'Pariwise difference (d)'!J333)/(P_GWP-Q_GWP))))</f>
        <v>1</v>
      </c>
      <c r="K333">
        <f ca="1">IF('Pariwise difference (d)'!K333&gt;Q_GWP,0,IF('Pariwise difference (d)'!K333&lt;P_GWP,1,((Q_GWP-'Pariwise difference (d)'!K333)/(P_GWP-Q_GWP))))</f>
        <v>0</v>
      </c>
      <c r="L333">
        <f ca="1">IF('Pariwise difference (d)'!L333&gt;Q_GWP,0,IF('Pariwise difference (d)'!L333&lt;P_GWP,1,((Q_GWP-'Pariwise difference (d)'!L333)/(P_GWP-Q_GWP))))</f>
        <v>0</v>
      </c>
      <c r="M333">
        <f ca="1">IF('Pariwise difference (d)'!M333&gt;Q_GWP,0,IF('Pariwise difference (d)'!M333&lt;P_GWP,1,((Q_GWP-'Pariwise difference (d)'!M333)/(P_GWP-Q_GWP))))</f>
        <v>1</v>
      </c>
      <c r="N333">
        <f ca="1">IF('Pariwise difference (d)'!N333&gt;Q_IRP,0,IF('Pariwise difference (d)'!N333&lt;P_IRP,1,((Q_IRP-'Pariwise difference (d)'!N333)/(P_IRP-Q_IRP))))</f>
        <v>0</v>
      </c>
      <c r="O333">
        <f ca="1">IF('Pariwise difference (d)'!O333&gt;Q_IRP,0,IF('Pariwise difference (d)'!O333&lt;P_IRP,1,((Q_IRP-'Pariwise difference (d)'!O333)/(P_IRP-Q_IRP))))</f>
        <v>1</v>
      </c>
      <c r="P333">
        <f ca="1">IF('Pariwise difference (d)'!P333&gt;Q_IRP,0,IF('Pariwise difference (d)'!P333&lt;P_IRP,1,((Q_IRP-'Pariwise difference (d)'!P333)/(P_IRP-Q_IRP))))</f>
        <v>0</v>
      </c>
      <c r="Q333">
        <f ca="1">IF('Pariwise difference (d)'!Q333&gt;Q_IRP,0,IF('Pariwise difference (d)'!Q333&lt;P_IRP,1,((Q_IRP-'Pariwise difference (d)'!Q333)/(P_IRP-Q_IRP))))</f>
        <v>1</v>
      </c>
      <c r="R333">
        <f ca="1">IF('Pariwise difference (d)'!R333&gt;Q_IRP,0,IF('Pariwise difference (d)'!R333&lt;P_IRP,1,((Q_IRP-'Pariwise difference (d)'!R333)/(P_IRP-Q_IRP))))</f>
        <v>1</v>
      </c>
      <c r="S333">
        <f ca="1">IF('Pariwise difference (d)'!S333&gt;Q_IRP,0,IF('Pariwise difference (d)'!S333&lt;P_IRP,1,((Q_IRP-'Pariwise difference (d)'!S333)/(P_IRP-Q_IRP))))</f>
        <v>0</v>
      </c>
      <c r="T333">
        <f ca="1">IF('Pariwise difference (d)'!T333&gt;Q_IRP,0,IF('Pariwise difference (d)'!T333&lt;P_IRP,1,((Q_IRP-'Pariwise difference (d)'!T333)/(P_IRP-Q_IRP))))</f>
        <v>1</v>
      </c>
      <c r="U333">
        <f ca="1">IF('Pariwise difference (d)'!U333&gt;Q_IRP,0,IF('Pariwise difference (d)'!U333&lt;P_IRP,1,((Q_IRP-'Pariwise difference (d)'!U333)/(P_IRP-Q_IRP))))</f>
        <v>0</v>
      </c>
      <c r="V333">
        <f ca="1">IF('Pariwise difference (d)'!V333&gt;Q_IRP,0,IF('Pariwise difference (d)'!V333&lt;P_IRP,1,((Q_IRP-'Pariwise difference (d)'!V333)/(P_IRP-Q_IRP))))</f>
        <v>1</v>
      </c>
      <c r="W333">
        <f ca="1">IF('Pariwise difference (d)'!W333&gt;Q_IRP,0,IF('Pariwise difference (d)'!W333&lt;P_IRP,1,((Q_IRP-'Pariwise difference (d)'!W333)/(P_IRP-Q_IRP))))</f>
        <v>0</v>
      </c>
      <c r="X333">
        <f ca="1">IF('Pariwise difference (d)'!X333&gt;Q_IRP,0,IF('Pariwise difference (d)'!X333&lt;P_IRP,1,((Q_IRP-'Pariwise difference (d)'!X333)/(P_IRP-Q_IRP))))</f>
        <v>0</v>
      </c>
      <c r="Y333">
        <f ca="1">IF('Pariwise difference (d)'!Y333&gt;Q_IRP,0,IF('Pariwise difference (d)'!Y333&lt;P_IRP,1,((Q_IRP-'Pariwise difference (d)'!Y333)/(P_IRP-Q_IRP))))</f>
        <v>1</v>
      </c>
      <c r="Z333">
        <f ca="1">IF('Pariwise difference (d)'!Z333&gt;Q_ODP,0,IF('Pariwise difference (d)'!Z333&lt;P_ODP,1,((Q_ODP-'Pariwise difference (d)'!Z333)/(P_ODP-Q_ODP))))</f>
        <v>0</v>
      </c>
      <c r="AA333">
        <f ca="1">IF('Pariwise difference (d)'!AA333&gt;Q_ODP,0,IF('Pariwise difference (d)'!AA333&lt;P_ODP,1,((Q_ODP-'Pariwise difference (d)'!AA333)/(P_ODP-Q_ODP))))</f>
        <v>0</v>
      </c>
      <c r="AB333">
        <f ca="1">IF('Pariwise difference (d)'!AB333&gt;Q_ODP,0,IF('Pariwise difference (d)'!AB333&lt;P_ODP,1,((Q_ODP-'Pariwise difference (d)'!AB333)/(P_ODP-Q_ODP))))</f>
        <v>0</v>
      </c>
      <c r="AC333">
        <f ca="1">IF('Pariwise difference (d)'!AC333&gt;Q_ODP,0,IF('Pariwise difference (d)'!AC333&lt;P_ODP,1,((Q_ODP-'Pariwise difference (d)'!AC333)/(P_ODP-Q_ODP))))</f>
        <v>-0.48318626960288313</v>
      </c>
      <c r="AD333">
        <f ca="1">IF('Pariwise difference (d)'!AD333&gt;Q_ODP,0,IF('Pariwise difference (d)'!AD333&lt;P_ODP,1,((Q_ODP-'Pariwise difference (d)'!AD333)/(P_ODP-Q_ODP))))</f>
        <v>1</v>
      </c>
      <c r="AE333">
        <f ca="1">IF('Pariwise difference (d)'!AE333&gt;Q_ODP,0,IF('Pariwise difference (d)'!AE333&lt;P_ODP,1,((Q_ODP-'Pariwise difference (d)'!AE333)/(P_ODP-Q_ODP))))</f>
        <v>-0.7474716488655766</v>
      </c>
      <c r="AF333">
        <f ca="1">IF('Pariwise difference (d)'!AF333&gt;Q_ODP,0,IF('Pariwise difference (d)'!AF333&lt;P_ODP,1,((Q_ODP-'Pariwise difference (d)'!AF333)/(P_ODP-Q_ODP))))</f>
        <v>1</v>
      </c>
      <c r="AG333">
        <f ca="1">IF('Pariwise difference (d)'!AG333&gt;Q_ODP,0,IF('Pariwise difference (d)'!AG333&lt;P_ODP,1,((Q_ODP-'Pariwise difference (d)'!AG333)/(P_ODP-Q_ODP))))</f>
        <v>-0.89190636812409119</v>
      </c>
      <c r="AH333">
        <f ca="1">IF('Pariwise difference (d)'!AH333&gt;Q_ODP,0,IF('Pariwise difference (d)'!AH333&lt;P_ODP,1,((Q_ODP-'Pariwise difference (d)'!AH333)/(P_ODP-Q_ODP))))</f>
        <v>0</v>
      </c>
      <c r="AI333">
        <f ca="1">IF('Pariwise difference (d)'!AI333&gt;Q_ODP,0,IF('Pariwise difference (d)'!AI333&lt;P_ODP,1,((Q_ODP-'Pariwise difference (d)'!AI333)/(P_ODP-Q_ODP))))</f>
        <v>0</v>
      </c>
      <c r="AJ333">
        <f ca="1">IF('Pariwise difference (d)'!AJ333&gt;Q_ODP,0,IF('Pariwise difference (d)'!AJ333&lt;P_ODP,1,((Q_ODP-'Pariwise difference (d)'!AJ333)/(P_ODP-Q_ODP))))</f>
        <v>0</v>
      </c>
      <c r="AK333">
        <f ca="1">IF('Pariwise difference (d)'!AK333&gt;Q_ODP,0,IF('Pariwise difference (d)'!AK333&lt;P_ODP,1,((Q_ODP-'Pariwise difference (d)'!AK333)/(P_ODP-Q_ODP))))</f>
        <v>0</v>
      </c>
    </row>
    <row r="334" spans="1:37">
      <c r="A334" s="7">
        <v>332</v>
      </c>
      <c r="B334">
        <f ca="1">IF('Pariwise difference (d)'!B334&gt;Q_GWP,0,IF('Pariwise difference (d)'!B334&lt;P_GWP,1,((Q_GWP-'Pariwise difference (d)'!B334)/(P_GWP-Q_GWP))))</f>
        <v>0</v>
      </c>
      <c r="C334">
        <f ca="1">IF('Pariwise difference (d)'!C334&gt;Q_GWP,0,IF('Pariwise difference (d)'!C334&lt;P_GWP,1,((Q_GWP-'Pariwise difference (d)'!C334)/(P_GWP-Q_GWP))))</f>
        <v>-6.8691317842959176E-2</v>
      </c>
      <c r="D334">
        <f ca="1">IF('Pariwise difference (d)'!D334&gt;Q_GWP,0,IF('Pariwise difference (d)'!D334&lt;P_GWP,1,((Q_GWP-'Pariwise difference (d)'!D334)/(P_GWP-Q_GWP))))</f>
        <v>0</v>
      </c>
      <c r="E334">
        <f ca="1">IF('Pariwise difference (d)'!E334&gt;Q_GWP,0,IF('Pariwise difference (d)'!E334&lt;P_GWP,1,((Q_GWP-'Pariwise difference (d)'!E334)/(P_GWP-Q_GWP))))</f>
        <v>1</v>
      </c>
      <c r="F334">
        <f ca="1">IF('Pariwise difference (d)'!F334&gt;Q_GWP,0,IF('Pariwise difference (d)'!F334&lt;P_GWP,1,((Q_GWP-'Pariwise difference (d)'!F334)/(P_GWP-Q_GWP))))</f>
        <v>0</v>
      </c>
      <c r="G334">
        <f ca="1">IF('Pariwise difference (d)'!G334&gt;Q_GWP,0,IF('Pariwise difference (d)'!G334&lt;P_GWP,1,((Q_GWP-'Pariwise difference (d)'!G334)/(P_GWP-Q_GWP))))</f>
        <v>0</v>
      </c>
      <c r="H334">
        <f ca="1">IF('Pariwise difference (d)'!H334&gt;Q_GWP,0,IF('Pariwise difference (d)'!H334&lt;P_GWP,1,((Q_GWP-'Pariwise difference (d)'!H334)/(P_GWP-Q_GWP))))</f>
        <v>1</v>
      </c>
      <c r="I334">
        <f ca="1">IF('Pariwise difference (d)'!I334&gt;Q_GWP,0,IF('Pariwise difference (d)'!I334&lt;P_GWP,1,((Q_GWP-'Pariwise difference (d)'!I334)/(P_GWP-Q_GWP))))</f>
        <v>0</v>
      </c>
      <c r="J334">
        <f ca="1">IF('Pariwise difference (d)'!J334&gt;Q_GWP,0,IF('Pariwise difference (d)'!J334&lt;P_GWP,1,((Q_GWP-'Pariwise difference (d)'!J334)/(P_GWP-Q_GWP))))</f>
        <v>1</v>
      </c>
      <c r="K334">
        <f ca="1">IF('Pariwise difference (d)'!K334&gt;Q_GWP,0,IF('Pariwise difference (d)'!K334&lt;P_GWP,1,((Q_GWP-'Pariwise difference (d)'!K334)/(P_GWP-Q_GWP))))</f>
        <v>0</v>
      </c>
      <c r="L334">
        <f ca="1">IF('Pariwise difference (d)'!L334&gt;Q_GWP,0,IF('Pariwise difference (d)'!L334&lt;P_GWP,1,((Q_GWP-'Pariwise difference (d)'!L334)/(P_GWP-Q_GWP))))</f>
        <v>-0.48616163125548301</v>
      </c>
      <c r="M334">
        <f ca="1">IF('Pariwise difference (d)'!M334&gt;Q_GWP,0,IF('Pariwise difference (d)'!M334&lt;P_GWP,1,((Q_GWP-'Pariwise difference (d)'!M334)/(P_GWP-Q_GWP))))</f>
        <v>1</v>
      </c>
      <c r="N334">
        <f ca="1">IF('Pariwise difference (d)'!N334&gt;Q_IRP,0,IF('Pariwise difference (d)'!N334&lt;P_IRP,1,((Q_IRP-'Pariwise difference (d)'!N334)/(P_IRP-Q_IRP))))</f>
        <v>0</v>
      </c>
      <c r="O334">
        <f ca="1">IF('Pariwise difference (d)'!O334&gt;Q_IRP,0,IF('Pariwise difference (d)'!O334&lt;P_IRP,1,((Q_IRP-'Pariwise difference (d)'!O334)/(P_IRP-Q_IRP))))</f>
        <v>0</v>
      </c>
      <c r="P334">
        <f ca="1">IF('Pariwise difference (d)'!P334&gt;Q_IRP,0,IF('Pariwise difference (d)'!P334&lt;P_IRP,1,((Q_IRP-'Pariwise difference (d)'!P334)/(P_IRP-Q_IRP))))</f>
        <v>0</v>
      </c>
      <c r="Q334">
        <f ca="1">IF('Pariwise difference (d)'!Q334&gt;Q_IRP,0,IF('Pariwise difference (d)'!Q334&lt;P_IRP,1,((Q_IRP-'Pariwise difference (d)'!Q334)/(P_IRP-Q_IRP))))</f>
        <v>1</v>
      </c>
      <c r="R334">
        <f ca="1">IF('Pariwise difference (d)'!R334&gt;Q_IRP,0,IF('Pariwise difference (d)'!R334&lt;P_IRP,1,((Q_IRP-'Pariwise difference (d)'!R334)/(P_IRP-Q_IRP))))</f>
        <v>1</v>
      </c>
      <c r="S334">
        <f ca="1">IF('Pariwise difference (d)'!S334&gt;Q_IRP,0,IF('Pariwise difference (d)'!S334&lt;P_IRP,1,((Q_IRP-'Pariwise difference (d)'!S334)/(P_IRP-Q_IRP))))</f>
        <v>0</v>
      </c>
      <c r="T334">
        <f ca="1">IF('Pariwise difference (d)'!T334&gt;Q_IRP,0,IF('Pariwise difference (d)'!T334&lt;P_IRP,1,((Q_IRP-'Pariwise difference (d)'!T334)/(P_IRP-Q_IRP))))</f>
        <v>1</v>
      </c>
      <c r="U334">
        <f ca="1">IF('Pariwise difference (d)'!U334&gt;Q_IRP,0,IF('Pariwise difference (d)'!U334&lt;P_IRP,1,((Q_IRP-'Pariwise difference (d)'!U334)/(P_IRP-Q_IRP))))</f>
        <v>-0.34371728814555341</v>
      </c>
      <c r="V334">
        <f ca="1">IF('Pariwise difference (d)'!V334&gt;Q_IRP,0,IF('Pariwise difference (d)'!V334&lt;P_IRP,1,((Q_IRP-'Pariwise difference (d)'!V334)/(P_IRP-Q_IRP))))</f>
        <v>1</v>
      </c>
      <c r="W334">
        <f ca="1">IF('Pariwise difference (d)'!W334&gt;Q_IRP,0,IF('Pariwise difference (d)'!W334&lt;P_IRP,1,((Q_IRP-'Pariwise difference (d)'!W334)/(P_IRP-Q_IRP))))</f>
        <v>0</v>
      </c>
      <c r="X334">
        <f ca="1">IF('Pariwise difference (d)'!X334&gt;Q_IRP,0,IF('Pariwise difference (d)'!X334&lt;P_IRP,1,((Q_IRP-'Pariwise difference (d)'!X334)/(P_IRP-Q_IRP))))</f>
        <v>0</v>
      </c>
      <c r="Y334">
        <f ca="1">IF('Pariwise difference (d)'!Y334&gt;Q_IRP,0,IF('Pariwise difference (d)'!Y334&lt;P_IRP,1,((Q_IRP-'Pariwise difference (d)'!Y334)/(P_IRP-Q_IRP))))</f>
        <v>1</v>
      </c>
      <c r="Z334">
        <f ca="1">IF('Pariwise difference (d)'!Z334&gt;Q_ODP,0,IF('Pariwise difference (d)'!Z334&lt;P_ODP,1,((Q_ODP-'Pariwise difference (d)'!Z334)/(P_ODP-Q_ODP))))</f>
        <v>1</v>
      </c>
      <c r="AA334">
        <f ca="1">IF('Pariwise difference (d)'!AA334&gt;Q_ODP,0,IF('Pariwise difference (d)'!AA334&lt;P_ODP,1,((Q_ODP-'Pariwise difference (d)'!AA334)/(P_ODP-Q_ODP))))</f>
        <v>1</v>
      </c>
      <c r="AB334">
        <f ca="1">IF('Pariwise difference (d)'!AB334&gt;Q_ODP,0,IF('Pariwise difference (d)'!AB334&lt;P_ODP,1,((Q_ODP-'Pariwise difference (d)'!AB334)/(P_ODP-Q_ODP))))</f>
        <v>1</v>
      </c>
      <c r="AC334">
        <f ca="1">IF('Pariwise difference (d)'!AC334&gt;Q_ODP,0,IF('Pariwise difference (d)'!AC334&lt;P_ODP,1,((Q_ODP-'Pariwise difference (d)'!AC334)/(P_ODP-Q_ODP))))</f>
        <v>0</v>
      </c>
      <c r="AD334">
        <f ca="1">IF('Pariwise difference (d)'!AD334&gt;Q_ODP,0,IF('Pariwise difference (d)'!AD334&lt;P_ODP,1,((Q_ODP-'Pariwise difference (d)'!AD334)/(P_ODP-Q_ODP))))</f>
        <v>0</v>
      </c>
      <c r="AE334">
        <f ca="1">IF('Pariwise difference (d)'!AE334&gt;Q_ODP,0,IF('Pariwise difference (d)'!AE334&lt;P_ODP,1,((Q_ODP-'Pariwise difference (d)'!AE334)/(P_ODP-Q_ODP))))</f>
        <v>0</v>
      </c>
      <c r="AF334">
        <f ca="1">IF('Pariwise difference (d)'!AF334&gt;Q_ODP,0,IF('Pariwise difference (d)'!AF334&lt;P_ODP,1,((Q_ODP-'Pariwise difference (d)'!AF334)/(P_ODP-Q_ODP))))</f>
        <v>0</v>
      </c>
      <c r="AG334">
        <f ca="1">IF('Pariwise difference (d)'!AG334&gt;Q_ODP,0,IF('Pariwise difference (d)'!AG334&lt;P_ODP,1,((Q_ODP-'Pariwise difference (d)'!AG334)/(P_ODP-Q_ODP))))</f>
        <v>0</v>
      </c>
      <c r="AH334">
        <f ca="1">IF('Pariwise difference (d)'!AH334&gt;Q_ODP,0,IF('Pariwise difference (d)'!AH334&lt;P_ODP,1,((Q_ODP-'Pariwise difference (d)'!AH334)/(P_ODP-Q_ODP))))</f>
        <v>0</v>
      </c>
      <c r="AI334">
        <f ca="1">IF('Pariwise difference (d)'!AI334&gt;Q_ODP,0,IF('Pariwise difference (d)'!AI334&lt;P_ODP,1,((Q_ODP-'Pariwise difference (d)'!AI334)/(P_ODP-Q_ODP))))</f>
        <v>0</v>
      </c>
      <c r="AJ334">
        <f ca="1">IF('Pariwise difference (d)'!AJ334&gt;Q_ODP,0,IF('Pariwise difference (d)'!AJ334&lt;P_ODP,1,((Q_ODP-'Pariwise difference (d)'!AJ334)/(P_ODP-Q_ODP))))</f>
        <v>0</v>
      </c>
      <c r="AK334">
        <f ca="1">IF('Pariwise difference (d)'!AK334&gt;Q_ODP,0,IF('Pariwise difference (d)'!AK334&lt;P_ODP,1,((Q_ODP-'Pariwise difference (d)'!AK334)/(P_ODP-Q_ODP))))</f>
        <v>0</v>
      </c>
    </row>
    <row r="335" spans="1:37">
      <c r="A335" s="7">
        <v>333</v>
      </c>
      <c r="B335">
        <f ca="1">IF('Pariwise difference (d)'!B335&gt;Q_GWP,0,IF('Pariwise difference (d)'!B335&lt;P_GWP,1,((Q_GWP-'Pariwise difference (d)'!B335)/(P_GWP-Q_GWP))))</f>
        <v>0</v>
      </c>
      <c r="C335">
        <f ca="1">IF('Pariwise difference (d)'!C335&gt;Q_GWP,0,IF('Pariwise difference (d)'!C335&lt;P_GWP,1,((Q_GWP-'Pariwise difference (d)'!C335)/(P_GWP-Q_GWP))))</f>
        <v>0</v>
      </c>
      <c r="D335">
        <f ca="1">IF('Pariwise difference (d)'!D335&gt;Q_GWP,0,IF('Pariwise difference (d)'!D335&lt;P_GWP,1,((Q_GWP-'Pariwise difference (d)'!D335)/(P_GWP-Q_GWP))))</f>
        <v>0</v>
      </c>
      <c r="E335">
        <f ca="1">IF('Pariwise difference (d)'!E335&gt;Q_GWP,0,IF('Pariwise difference (d)'!E335&lt;P_GWP,1,((Q_GWP-'Pariwise difference (d)'!E335)/(P_GWP-Q_GWP))))</f>
        <v>1</v>
      </c>
      <c r="F335">
        <f ca="1">IF('Pariwise difference (d)'!F335&gt;Q_GWP,0,IF('Pariwise difference (d)'!F335&lt;P_GWP,1,((Q_GWP-'Pariwise difference (d)'!F335)/(P_GWP-Q_GWP))))</f>
        <v>0</v>
      </c>
      <c r="G335">
        <f ca="1">IF('Pariwise difference (d)'!G335&gt;Q_GWP,0,IF('Pariwise difference (d)'!G335&lt;P_GWP,1,((Q_GWP-'Pariwise difference (d)'!G335)/(P_GWP-Q_GWP))))</f>
        <v>0</v>
      </c>
      <c r="H335">
        <f ca="1">IF('Pariwise difference (d)'!H335&gt;Q_GWP,0,IF('Pariwise difference (d)'!H335&lt;P_GWP,1,((Q_GWP-'Pariwise difference (d)'!H335)/(P_GWP-Q_GWP))))</f>
        <v>1</v>
      </c>
      <c r="I335">
        <f ca="1">IF('Pariwise difference (d)'!I335&gt;Q_GWP,0,IF('Pariwise difference (d)'!I335&lt;P_GWP,1,((Q_GWP-'Pariwise difference (d)'!I335)/(P_GWP-Q_GWP))))</f>
        <v>1</v>
      </c>
      <c r="J335">
        <f ca="1">IF('Pariwise difference (d)'!J335&gt;Q_GWP,0,IF('Pariwise difference (d)'!J335&lt;P_GWP,1,((Q_GWP-'Pariwise difference (d)'!J335)/(P_GWP-Q_GWP))))</f>
        <v>1</v>
      </c>
      <c r="K335">
        <f ca="1">IF('Pariwise difference (d)'!K335&gt;Q_GWP,0,IF('Pariwise difference (d)'!K335&lt;P_GWP,1,((Q_GWP-'Pariwise difference (d)'!K335)/(P_GWP-Q_GWP))))</f>
        <v>0</v>
      </c>
      <c r="L335">
        <f ca="1">IF('Pariwise difference (d)'!L335&gt;Q_GWP,0,IF('Pariwise difference (d)'!L335&lt;P_GWP,1,((Q_GWP-'Pariwise difference (d)'!L335)/(P_GWP-Q_GWP))))</f>
        <v>0</v>
      </c>
      <c r="M335">
        <f ca="1">IF('Pariwise difference (d)'!M335&gt;Q_GWP,0,IF('Pariwise difference (d)'!M335&lt;P_GWP,1,((Q_GWP-'Pariwise difference (d)'!M335)/(P_GWP-Q_GWP))))</f>
        <v>1</v>
      </c>
      <c r="N335">
        <f ca="1">IF('Pariwise difference (d)'!N335&gt;Q_IRP,0,IF('Pariwise difference (d)'!N335&lt;P_IRP,1,((Q_IRP-'Pariwise difference (d)'!N335)/(P_IRP-Q_IRP))))</f>
        <v>0</v>
      </c>
      <c r="O335">
        <f ca="1">IF('Pariwise difference (d)'!O335&gt;Q_IRP,0,IF('Pariwise difference (d)'!O335&lt;P_IRP,1,((Q_IRP-'Pariwise difference (d)'!O335)/(P_IRP-Q_IRP))))</f>
        <v>0</v>
      </c>
      <c r="P335">
        <f ca="1">IF('Pariwise difference (d)'!P335&gt;Q_IRP,0,IF('Pariwise difference (d)'!P335&lt;P_IRP,1,((Q_IRP-'Pariwise difference (d)'!P335)/(P_IRP-Q_IRP))))</f>
        <v>0</v>
      </c>
      <c r="Q335">
        <f ca="1">IF('Pariwise difference (d)'!Q335&gt;Q_IRP,0,IF('Pariwise difference (d)'!Q335&lt;P_IRP,1,((Q_IRP-'Pariwise difference (d)'!Q335)/(P_IRP-Q_IRP))))</f>
        <v>1</v>
      </c>
      <c r="R335">
        <f ca="1">IF('Pariwise difference (d)'!R335&gt;Q_IRP,0,IF('Pariwise difference (d)'!R335&lt;P_IRP,1,((Q_IRP-'Pariwise difference (d)'!R335)/(P_IRP-Q_IRP))))</f>
        <v>0</v>
      </c>
      <c r="S335">
        <f ca="1">IF('Pariwise difference (d)'!S335&gt;Q_IRP,0,IF('Pariwise difference (d)'!S335&lt;P_IRP,1,((Q_IRP-'Pariwise difference (d)'!S335)/(P_IRP-Q_IRP))))</f>
        <v>0</v>
      </c>
      <c r="T335">
        <f ca="1">IF('Pariwise difference (d)'!T335&gt;Q_IRP,0,IF('Pariwise difference (d)'!T335&lt;P_IRP,1,((Q_IRP-'Pariwise difference (d)'!T335)/(P_IRP-Q_IRP))))</f>
        <v>1</v>
      </c>
      <c r="U335">
        <f ca="1">IF('Pariwise difference (d)'!U335&gt;Q_IRP,0,IF('Pariwise difference (d)'!U335&lt;P_IRP,1,((Q_IRP-'Pariwise difference (d)'!U335)/(P_IRP-Q_IRP))))</f>
        <v>-0.66991947257890527</v>
      </c>
      <c r="V335">
        <f ca="1">IF('Pariwise difference (d)'!V335&gt;Q_IRP,0,IF('Pariwise difference (d)'!V335&lt;P_IRP,1,((Q_IRP-'Pariwise difference (d)'!V335)/(P_IRP-Q_IRP))))</f>
        <v>1</v>
      </c>
      <c r="W335">
        <f ca="1">IF('Pariwise difference (d)'!W335&gt;Q_IRP,0,IF('Pariwise difference (d)'!W335&lt;P_IRP,1,((Q_IRP-'Pariwise difference (d)'!W335)/(P_IRP-Q_IRP))))</f>
        <v>0</v>
      </c>
      <c r="X335">
        <f ca="1">IF('Pariwise difference (d)'!X335&gt;Q_IRP,0,IF('Pariwise difference (d)'!X335&lt;P_IRP,1,((Q_IRP-'Pariwise difference (d)'!X335)/(P_IRP-Q_IRP))))</f>
        <v>0</v>
      </c>
      <c r="Y335">
        <f ca="1">IF('Pariwise difference (d)'!Y335&gt;Q_IRP,0,IF('Pariwise difference (d)'!Y335&lt;P_IRP,1,((Q_IRP-'Pariwise difference (d)'!Y335)/(P_IRP-Q_IRP))))</f>
        <v>1</v>
      </c>
      <c r="Z335">
        <f ca="1">IF('Pariwise difference (d)'!Z335&gt;Q_ODP,0,IF('Pariwise difference (d)'!Z335&lt;P_ODP,1,((Q_ODP-'Pariwise difference (d)'!Z335)/(P_ODP-Q_ODP))))</f>
        <v>0</v>
      </c>
      <c r="AA335">
        <f ca="1">IF('Pariwise difference (d)'!AA335&gt;Q_ODP,0,IF('Pariwise difference (d)'!AA335&lt;P_ODP,1,((Q_ODP-'Pariwise difference (d)'!AA335)/(P_ODP-Q_ODP))))</f>
        <v>0</v>
      </c>
      <c r="AB335">
        <f ca="1">IF('Pariwise difference (d)'!AB335&gt;Q_ODP,0,IF('Pariwise difference (d)'!AB335&lt;P_ODP,1,((Q_ODP-'Pariwise difference (d)'!AB335)/(P_ODP-Q_ODP))))</f>
        <v>0</v>
      </c>
      <c r="AC335">
        <f ca="1">IF('Pariwise difference (d)'!AC335&gt;Q_ODP,0,IF('Pariwise difference (d)'!AC335&lt;P_ODP,1,((Q_ODP-'Pariwise difference (d)'!AC335)/(P_ODP-Q_ODP))))</f>
        <v>0</v>
      </c>
      <c r="AD335">
        <f ca="1">IF('Pariwise difference (d)'!AD335&gt;Q_ODP,0,IF('Pariwise difference (d)'!AD335&lt;P_ODP,1,((Q_ODP-'Pariwise difference (d)'!AD335)/(P_ODP-Q_ODP))))</f>
        <v>0</v>
      </c>
      <c r="AE335">
        <f ca="1">IF('Pariwise difference (d)'!AE335&gt;Q_ODP,0,IF('Pariwise difference (d)'!AE335&lt;P_ODP,1,((Q_ODP-'Pariwise difference (d)'!AE335)/(P_ODP-Q_ODP))))</f>
        <v>0</v>
      </c>
      <c r="AF335">
        <f ca="1">IF('Pariwise difference (d)'!AF335&gt;Q_ODP,0,IF('Pariwise difference (d)'!AF335&lt;P_ODP,1,((Q_ODP-'Pariwise difference (d)'!AF335)/(P_ODP-Q_ODP))))</f>
        <v>1</v>
      </c>
      <c r="AG335">
        <f ca="1">IF('Pariwise difference (d)'!AG335&gt;Q_ODP,0,IF('Pariwise difference (d)'!AG335&lt;P_ODP,1,((Q_ODP-'Pariwise difference (d)'!AG335)/(P_ODP-Q_ODP))))</f>
        <v>-0.50967779889105569</v>
      </c>
      <c r="AH335">
        <f ca="1">IF('Pariwise difference (d)'!AH335&gt;Q_ODP,0,IF('Pariwise difference (d)'!AH335&lt;P_ODP,1,((Q_ODP-'Pariwise difference (d)'!AH335)/(P_ODP-Q_ODP))))</f>
        <v>1</v>
      </c>
      <c r="AI335">
        <f ca="1">IF('Pariwise difference (d)'!AI335&gt;Q_ODP,0,IF('Pariwise difference (d)'!AI335&lt;P_ODP,1,((Q_ODP-'Pariwise difference (d)'!AI335)/(P_ODP-Q_ODP))))</f>
        <v>0</v>
      </c>
      <c r="AJ335">
        <f ca="1">IF('Pariwise difference (d)'!AJ335&gt;Q_ODP,0,IF('Pariwise difference (d)'!AJ335&lt;P_ODP,1,((Q_ODP-'Pariwise difference (d)'!AJ335)/(P_ODP-Q_ODP))))</f>
        <v>0</v>
      </c>
      <c r="AK335">
        <f ca="1">IF('Pariwise difference (d)'!AK335&gt;Q_ODP,0,IF('Pariwise difference (d)'!AK335&lt;P_ODP,1,((Q_ODP-'Pariwise difference (d)'!AK335)/(P_ODP-Q_ODP))))</f>
        <v>-0.58225645822080152</v>
      </c>
    </row>
    <row r="336" spans="1:37">
      <c r="A336" s="7">
        <v>334</v>
      </c>
      <c r="B336">
        <f ca="1">IF('Pariwise difference (d)'!B336&gt;Q_GWP,0,IF('Pariwise difference (d)'!B336&lt;P_GWP,1,((Q_GWP-'Pariwise difference (d)'!B336)/(P_GWP-Q_GWP))))</f>
        <v>0</v>
      </c>
      <c r="C336">
        <f ca="1">IF('Pariwise difference (d)'!C336&gt;Q_GWP,0,IF('Pariwise difference (d)'!C336&lt;P_GWP,1,((Q_GWP-'Pariwise difference (d)'!C336)/(P_GWP-Q_GWP))))</f>
        <v>1</v>
      </c>
      <c r="D336">
        <f ca="1">IF('Pariwise difference (d)'!D336&gt;Q_GWP,0,IF('Pariwise difference (d)'!D336&lt;P_GWP,1,((Q_GWP-'Pariwise difference (d)'!D336)/(P_GWP-Q_GWP))))</f>
        <v>0</v>
      </c>
      <c r="E336">
        <f ca="1">IF('Pariwise difference (d)'!E336&gt;Q_GWP,0,IF('Pariwise difference (d)'!E336&lt;P_GWP,1,((Q_GWP-'Pariwise difference (d)'!E336)/(P_GWP-Q_GWP))))</f>
        <v>1</v>
      </c>
      <c r="F336">
        <f ca="1">IF('Pariwise difference (d)'!F336&gt;Q_GWP,0,IF('Pariwise difference (d)'!F336&lt;P_GWP,1,((Q_GWP-'Pariwise difference (d)'!F336)/(P_GWP-Q_GWP))))</f>
        <v>0</v>
      </c>
      <c r="G336">
        <f ca="1">IF('Pariwise difference (d)'!G336&gt;Q_GWP,0,IF('Pariwise difference (d)'!G336&lt;P_GWP,1,((Q_GWP-'Pariwise difference (d)'!G336)/(P_GWP-Q_GWP))))</f>
        <v>0</v>
      </c>
      <c r="H336">
        <f ca="1">IF('Pariwise difference (d)'!H336&gt;Q_GWP,0,IF('Pariwise difference (d)'!H336&lt;P_GWP,1,((Q_GWP-'Pariwise difference (d)'!H336)/(P_GWP-Q_GWP))))</f>
        <v>1</v>
      </c>
      <c r="I336">
        <f ca="1">IF('Pariwise difference (d)'!I336&gt;Q_GWP,0,IF('Pariwise difference (d)'!I336&lt;P_GWP,1,((Q_GWP-'Pariwise difference (d)'!I336)/(P_GWP-Q_GWP))))</f>
        <v>0</v>
      </c>
      <c r="J336">
        <f ca="1">IF('Pariwise difference (d)'!J336&gt;Q_GWP,0,IF('Pariwise difference (d)'!J336&lt;P_GWP,1,((Q_GWP-'Pariwise difference (d)'!J336)/(P_GWP-Q_GWP))))</f>
        <v>1</v>
      </c>
      <c r="K336">
        <f ca="1">IF('Pariwise difference (d)'!K336&gt;Q_GWP,0,IF('Pariwise difference (d)'!K336&lt;P_GWP,1,((Q_GWP-'Pariwise difference (d)'!K336)/(P_GWP-Q_GWP))))</f>
        <v>0</v>
      </c>
      <c r="L336">
        <f ca="1">IF('Pariwise difference (d)'!L336&gt;Q_GWP,0,IF('Pariwise difference (d)'!L336&lt;P_GWP,1,((Q_GWP-'Pariwise difference (d)'!L336)/(P_GWP-Q_GWP))))</f>
        <v>-8.2128928609483495E-2</v>
      </c>
      <c r="M336">
        <f ca="1">IF('Pariwise difference (d)'!M336&gt;Q_GWP,0,IF('Pariwise difference (d)'!M336&lt;P_GWP,1,((Q_GWP-'Pariwise difference (d)'!M336)/(P_GWP-Q_GWP))))</f>
        <v>1</v>
      </c>
      <c r="N336">
        <f ca="1">IF('Pariwise difference (d)'!N336&gt;Q_IRP,0,IF('Pariwise difference (d)'!N336&lt;P_IRP,1,((Q_IRP-'Pariwise difference (d)'!N336)/(P_IRP-Q_IRP))))</f>
        <v>0</v>
      </c>
      <c r="O336">
        <f ca="1">IF('Pariwise difference (d)'!O336&gt;Q_IRP,0,IF('Pariwise difference (d)'!O336&lt;P_IRP,1,((Q_IRP-'Pariwise difference (d)'!O336)/(P_IRP-Q_IRP))))</f>
        <v>0</v>
      </c>
      <c r="P336">
        <f ca="1">IF('Pariwise difference (d)'!P336&gt;Q_IRP,0,IF('Pariwise difference (d)'!P336&lt;P_IRP,1,((Q_IRP-'Pariwise difference (d)'!P336)/(P_IRP-Q_IRP))))</f>
        <v>0</v>
      </c>
      <c r="Q336">
        <f ca="1">IF('Pariwise difference (d)'!Q336&gt;Q_IRP,0,IF('Pariwise difference (d)'!Q336&lt;P_IRP,1,((Q_IRP-'Pariwise difference (d)'!Q336)/(P_IRP-Q_IRP))))</f>
        <v>1</v>
      </c>
      <c r="R336">
        <f ca="1">IF('Pariwise difference (d)'!R336&gt;Q_IRP,0,IF('Pariwise difference (d)'!R336&lt;P_IRP,1,((Q_IRP-'Pariwise difference (d)'!R336)/(P_IRP-Q_IRP))))</f>
        <v>0</v>
      </c>
      <c r="S336">
        <f ca="1">IF('Pariwise difference (d)'!S336&gt;Q_IRP,0,IF('Pariwise difference (d)'!S336&lt;P_IRP,1,((Q_IRP-'Pariwise difference (d)'!S336)/(P_IRP-Q_IRP))))</f>
        <v>0</v>
      </c>
      <c r="T336">
        <f ca="1">IF('Pariwise difference (d)'!T336&gt;Q_IRP,0,IF('Pariwise difference (d)'!T336&lt;P_IRP,1,((Q_IRP-'Pariwise difference (d)'!T336)/(P_IRP-Q_IRP))))</f>
        <v>1</v>
      </c>
      <c r="U336">
        <f ca="1">IF('Pariwise difference (d)'!U336&gt;Q_IRP,0,IF('Pariwise difference (d)'!U336&lt;P_IRP,1,((Q_IRP-'Pariwise difference (d)'!U336)/(P_IRP-Q_IRP))))</f>
        <v>-0.7011026731510358</v>
      </c>
      <c r="V336">
        <f ca="1">IF('Pariwise difference (d)'!V336&gt;Q_IRP,0,IF('Pariwise difference (d)'!V336&lt;P_IRP,1,((Q_IRP-'Pariwise difference (d)'!V336)/(P_IRP-Q_IRP))))</f>
        <v>1</v>
      </c>
      <c r="W336">
        <f ca="1">IF('Pariwise difference (d)'!W336&gt;Q_IRP,0,IF('Pariwise difference (d)'!W336&lt;P_IRP,1,((Q_IRP-'Pariwise difference (d)'!W336)/(P_IRP-Q_IRP))))</f>
        <v>0</v>
      </c>
      <c r="X336">
        <f ca="1">IF('Pariwise difference (d)'!X336&gt;Q_IRP,0,IF('Pariwise difference (d)'!X336&lt;P_IRP,1,((Q_IRP-'Pariwise difference (d)'!X336)/(P_IRP-Q_IRP))))</f>
        <v>0</v>
      </c>
      <c r="Y336">
        <f ca="1">IF('Pariwise difference (d)'!Y336&gt;Q_IRP,0,IF('Pariwise difference (d)'!Y336&lt;P_IRP,1,((Q_IRP-'Pariwise difference (d)'!Y336)/(P_IRP-Q_IRP))))</f>
        <v>1</v>
      </c>
      <c r="Z336">
        <f ca="1">IF('Pariwise difference (d)'!Z336&gt;Q_ODP,0,IF('Pariwise difference (d)'!Z336&lt;P_ODP,1,((Q_ODP-'Pariwise difference (d)'!Z336)/(P_ODP-Q_ODP))))</f>
        <v>1</v>
      </c>
      <c r="AA336">
        <f ca="1">IF('Pariwise difference (d)'!AA336&gt;Q_ODP,0,IF('Pariwise difference (d)'!AA336&lt;P_ODP,1,((Q_ODP-'Pariwise difference (d)'!AA336)/(P_ODP-Q_ODP))))</f>
        <v>-0.14296032715773532</v>
      </c>
      <c r="AB336">
        <f ca="1">IF('Pariwise difference (d)'!AB336&gt;Q_ODP,0,IF('Pariwise difference (d)'!AB336&lt;P_ODP,1,((Q_ODP-'Pariwise difference (d)'!AB336)/(P_ODP-Q_ODP))))</f>
        <v>-0.6531306981837981</v>
      </c>
      <c r="AC336">
        <f ca="1">IF('Pariwise difference (d)'!AC336&gt;Q_ODP,0,IF('Pariwise difference (d)'!AC336&lt;P_ODP,1,((Q_ODP-'Pariwise difference (d)'!AC336)/(P_ODP-Q_ODP))))</f>
        <v>0</v>
      </c>
      <c r="AD336">
        <f ca="1">IF('Pariwise difference (d)'!AD336&gt;Q_ODP,0,IF('Pariwise difference (d)'!AD336&lt;P_ODP,1,((Q_ODP-'Pariwise difference (d)'!AD336)/(P_ODP-Q_ODP))))</f>
        <v>0</v>
      </c>
      <c r="AE336">
        <f ca="1">IF('Pariwise difference (d)'!AE336&gt;Q_ODP,0,IF('Pariwise difference (d)'!AE336&lt;P_ODP,1,((Q_ODP-'Pariwise difference (d)'!AE336)/(P_ODP-Q_ODP))))</f>
        <v>0</v>
      </c>
      <c r="AF336">
        <f ca="1">IF('Pariwise difference (d)'!AF336&gt;Q_ODP,0,IF('Pariwise difference (d)'!AF336&lt;P_ODP,1,((Q_ODP-'Pariwise difference (d)'!AF336)/(P_ODP-Q_ODP))))</f>
        <v>0</v>
      </c>
      <c r="AG336">
        <f ca="1">IF('Pariwise difference (d)'!AG336&gt;Q_ODP,0,IF('Pariwise difference (d)'!AG336&lt;P_ODP,1,((Q_ODP-'Pariwise difference (d)'!AG336)/(P_ODP-Q_ODP))))</f>
        <v>0</v>
      </c>
      <c r="AH336">
        <f ca="1">IF('Pariwise difference (d)'!AH336&gt;Q_ODP,0,IF('Pariwise difference (d)'!AH336&lt;P_ODP,1,((Q_ODP-'Pariwise difference (d)'!AH336)/(P_ODP-Q_ODP))))</f>
        <v>0</v>
      </c>
      <c r="AI336">
        <f ca="1">IF('Pariwise difference (d)'!AI336&gt;Q_ODP,0,IF('Pariwise difference (d)'!AI336&lt;P_ODP,1,((Q_ODP-'Pariwise difference (d)'!AI336)/(P_ODP-Q_ODP))))</f>
        <v>-0.23429716310408039</v>
      </c>
      <c r="AJ336">
        <f ca="1">IF('Pariwise difference (d)'!AJ336&gt;Q_ODP,0,IF('Pariwise difference (d)'!AJ336&lt;P_ODP,1,((Q_ODP-'Pariwise difference (d)'!AJ336)/(P_ODP-Q_ODP))))</f>
        <v>0</v>
      </c>
      <c r="AK336">
        <f ca="1">IF('Pariwise difference (d)'!AK336&gt;Q_ODP,0,IF('Pariwise difference (d)'!AK336&lt;P_ODP,1,((Q_ODP-'Pariwise difference (d)'!AK336)/(P_ODP-Q_ODP))))</f>
        <v>0</v>
      </c>
    </row>
    <row r="337" spans="1:37">
      <c r="A337" s="7">
        <v>335</v>
      </c>
      <c r="B337">
        <f ca="1">IF('Pariwise difference (d)'!B337&gt;Q_GWP,0,IF('Pariwise difference (d)'!B337&lt;P_GWP,1,((Q_GWP-'Pariwise difference (d)'!B337)/(P_GWP-Q_GWP))))</f>
        <v>0</v>
      </c>
      <c r="C337">
        <f ca="1">IF('Pariwise difference (d)'!C337&gt;Q_GWP,0,IF('Pariwise difference (d)'!C337&lt;P_GWP,1,((Q_GWP-'Pariwise difference (d)'!C337)/(P_GWP-Q_GWP))))</f>
        <v>0</v>
      </c>
      <c r="D337">
        <f ca="1">IF('Pariwise difference (d)'!D337&gt;Q_GWP,0,IF('Pariwise difference (d)'!D337&lt;P_GWP,1,((Q_GWP-'Pariwise difference (d)'!D337)/(P_GWP-Q_GWP))))</f>
        <v>0</v>
      </c>
      <c r="E337">
        <f ca="1">IF('Pariwise difference (d)'!E337&gt;Q_GWP,0,IF('Pariwise difference (d)'!E337&lt;P_GWP,1,((Q_GWP-'Pariwise difference (d)'!E337)/(P_GWP-Q_GWP))))</f>
        <v>1</v>
      </c>
      <c r="F337">
        <f ca="1">IF('Pariwise difference (d)'!F337&gt;Q_GWP,0,IF('Pariwise difference (d)'!F337&lt;P_GWP,1,((Q_GWP-'Pariwise difference (d)'!F337)/(P_GWP-Q_GWP))))</f>
        <v>0</v>
      </c>
      <c r="G337">
        <f ca="1">IF('Pariwise difference (d)'!G337&gt;Q_GWP,0,IF('Pariwise difference (d)'!G337&lt;P_GWP,1,((Q_GWP-'Pariwise difference (d)'!G337)/(P_GWP-Q_GWP))))</f>
        <v>0</v>
      </c>
      <c r="H337">
        <f ca="1">IF('Pariwise difference (d)'!H337&gt;Q_GWP,0,IF('Pariwise difference (d)'!H337&lt;P_GWP,1,((Q_GWP-'Pariwise difference (d)'!H337)/(P_GWP-Q_GWP))))</f>
        <v>1</v>
      </c>
      <c r="I337">
        <f ca="1">IF('Pariwise difference (d)'!I337&gt;Q_GWP,0,IF('Pariwise difference (d)'!I337&lt;P_GWP,1,((Q_GWP-'Pariwise difference (d)'!I337)/(P_GWP-Q_GWP))))</f>
        <v>0</v>
      </c>
      <c r="J337">
        <f ca="1">IF('Pariwise difference (d)'!J337&gt;Q_GWP,0,IF('Pariwise difference (d)'!J337&lt;P_GWP,1,((Q_GWP-'Pariwise difference (d)'!J337)/(P_GWP-Q_GWP))))</f>
        <v>1</v>
      </c>
      <c r="K337">
        <f ca="1">IF('Pariwise difference (d)'!K337&gt;Q_GWP,0,IF('Pariwise difference (d)'!K337&lt;P_GWP,1,((Q_GWP-'Pariwise difference (d)'!K337)/(P_GWP-Q_GWP))))</f>
        <v>0</v>
      </c>
      <c r="L337">
        <f ca="1">IF('Pariwise difference (d)'!L337&gt;Q_GWP,0,IF('Pariwise difference (d)'!L337&lt;P_GWP,1,((Q_GWP-'Pariwise difference (d)'!L337)/(P_GWP-Q_GWP))))</f>
        <v>0</v>
      </c>
      <c r="M337">
        <f ca="1">IF('Pariwise difference (d)'!M337&gt;Q_GWP,0,IF('Pariwise difference (d)'!M337&lt;P_GWP,1,((Q_GWP-'Pariwise difference (d)'!M337)/(P_GWP-Q_GWP))))</f>
        <v>1</v>
      </c>
      <c r="N337">
        <f ca="1">IF('Pariwise difference (d)'!N337&gt;Q_IRP,0,IF('Pariwise difference (d)'!N337&lt;P_IRP,1,((Q_IRP-'Pariwise difference (d)'!N337)/(P_IRP-Q_IRP))))</f>
        <v>1</v>
      </c>
      <c r="O337">
        <f ca="1">IF('Pariwise difference (d)'!O337&gt;Q_IRP,0,IF('Pariwise difference (d)'!O337&lt;P_IRP,1,((Q_IRP-'Pariwise difference (d)'!O337)/(P_IRP-Q_IRP))))</f>
        <v>1</v>
      </c>
      <c r="P337">
        <f ca="1">IF('Pariwise difference (d)'!P337&gt;Q_IRP,0,IF('Pariwise difference (d)'!P337&lt;P_IRP,1,((Q_IRP-'Pariwise difference (d)'!P337)/(P_IRP-Q_IRP))))</f>
        <v>0</v>
      </c>
      <c r="Q337">
        <f ca="1">IF('Pariwise difference (d)'!Q337&gt;Q_IRP,0,IF('Pariwise difference (d)'!Q337&lt;P_IRP,1,((Q_IRP-'Pariwise difference (d)'!Q337)/(P_IRP-Q_IRP))))</f>
        <v>1</v>
      </c>
      <c r="R337">
        <f ca="1">IF('Pariwise difference (d)'!R337&gt;Q_IRP,0,IF('Pariwise difference (d)'!R337&lt;P_IRP,1,((Q_IRP-'Pariwise difference (d)'!R337)/(P_IRP-Q_IRP))))</f>
        <v>0</v>
      </c>
      <c r="S337">
        <f ca="1">IF('Pariwise difference (d)'!S337&gt;Q_IRP,0,IF('Pariwise difference (d)'!S337&lt;P_IRP,1,((Q_IRP-'Pariwise difference (d)'!S337)/(P_IRP-Q_IRP))))</f>
        <v>0</v>
      </c>
      <c r="T337">
        <f ca="1">IF('Pariwise difference (d)'!T337&gt;Q_IRP,0,IF('Pariwise difference (d)'!T337&lt;P_IRP,1,((Q_IRP-'Pariwise difference (d)'!T337)/(P_IRP-Q_IRP))))</f>
        <v>0</v>
      </c>
      <c r="U337">
        <f ca="1">IF('Pariwise difference (d)'!U337&gt;Q_IRP,0,IF('Pariwise difference (d)'!U337&lt;P_IRP,1,((Q_IRP-'Pariwise difference (d)'!U337)/(P_IRP-Q_IRP))))</f>
        <v>0</v>
      </c>
      <c r="V337">
        <f ca="1">IF('Pariwise difference (d)'!V337&gt;Q_IRP,0,IF('Pariwise difference (d)'!V337&lt;P_IRP,1,((Q_IRP-'Pariwise difference (d)'!V337)/(P_IRP-Q_IRP))))</f>
        <v>0</v>
      </c>
      <c r="W337">
        <f ca="1">IF('Pariwise difference (d)'!W337&gt;Q_IRP,0,IF('Pariwise difference (d)'!W337&lt;P_IRP,1,((Q_IRP-'Pariwise difference (d)'!W337)/(P_IRP-Q_IRP))))</f>
        <v>0</v>
      </c>
      <c r="X337">
        <f ca="1">IF('Pariwise difference (d)'!X337&gt;Q_IRP,0,IF('Pariwise difference (d)'!X337&lt;P_IRP,1,((Q_IRP-'Pariwise difference (d)'!X337)/(P_IRP-Q_IRP))))</f>
        <v>1</v>
      </c>
      <c r="Y337">
        <f ca="1">IF('Pariwise difference (d)'!Y337&gt;Q_IRP,0,IF('Pariwise difference (d)'!Y337&lt;P_IRP,1,((Q_IRP-'Pariwise difference (d)'!Y337)/(P_IRP-Q_IRP))))</f>
        <v>1</v>
      </c>
      <c r="Z337">
        <f ca="1">IF('Pariwise difference (d)'!Z337&gt;Q_ODP,0,IF('Pariwise difference (d)'!Z337&lt;P_ODP,1,((Q_ODP-'Pariwise difference (d)'!Z337)/(P_ODP-Q_ODP))))</f>
        <v>0</v>
      </c>
      <c r="AA337">
        <f ca="1">IF('Pariwise difference (d)'!AA337&gt;Q_ODP,0,IF('Pariwise difference (d)'!AA337&lt;P_ODP,1,((Q_ODP-'Pariwise difference (d)'!AA337)/(P_ODP-Q_ODP))))</f>
        <v>-0.41292231970992521</v>
      </c>
      <c r="AB337">
        <f ca="1">IF('Pariwise difference (d)'!AB337&gt;Q_ODP,0,IF('Pariwise difference (d)'!AB337&lt;P_ODP,1,((Q_ODP-'Pariwise difference (d)'!AB337)/(P_ODP-Q_ODP))))</f>
        <v>-0.14949801164350576</v>
      </c>
      <c r="AC337">
        <f ca="1">IF('Pariwise difference (d)'!AC337&gt;Q_ODP,0,IF('Pariwise difference (d)'!AC337&lt;P_ODP,1,((Q_ODP-'Pariwise difference (d)'!AC337)/(P_ODP-Q_ODP))))</f>
        <v>1</v>
      </c>
      <c r="AD337">
        <f ca="1">IF('Pariwise difference (d)'!AD337&gt;Q_ODP,0,IF('Pariwise difference (d)'!AD337&lt;P_ODP,1,((Q_ODP-'Pariwise difference (d)'!AD337)/(P_ODP-Q_ODP))))</f>
        <v>1</v>
      </c>
      <c r="AE337">
        <f ca="1">IF('Pariwise difference (d)'!AE337&gt;Q_ODP,0,IF('Pariwise difference (d)'!AE337&lt;P_ODP,1,((Q_ODP-'Pariwise difference (d)'!AE337)/(P_ODP-Q_ODP))))</f>
        <v>0</v>
      </c>
      <c r="AF337">
        <f ca="1">IF('Pariwise difference (d)'!AF337&gt;Q_ODP,0,IF('Pariwise difference (d)'!AF337&lt;P_ODP,1,((Q_ODP-'Pariwise difference (d)'!AF337)/(P_ODP-Q_ODP))))</f>
        <v>-0.4683558612839831</v>
      </c>
      <c r="AG337">
        <f ca="1">IF('Pariwise difference (d)'!AG337&gt;Q_ODP,0,IF('Pariwise difference (d)'!AG337&lt;P_ODP,1,((Q_ODP-'Pariwise difference (d)'!AG337)/(P_ODP-Q_ODP))))</f>
        <v>0</v>
      </c>
      <c r="AH337">
        <f ca="1">IF('Pariwise difference (d)'!AH337&gt;Q_ODP,0,IF('Pariwise difference (d)'!AH337&lt;P_ODP,1,((Q_ODP-'Pariwise difference (d)'!AH337)/(P_ODP-Q_ODP))))</f>
        <v>0</v>
      </c>
      <c r="AI337">
        <f ca="1">IF('Pariwise difference (d)'!AI337&gt;Q_ODP,0,IF('Pariwise difference (d)'!AI337&lt;P_ODP,1,((Q_ODP-'Pariwise difference (d)'!AI337)/(P_ODP-Q_ODP))))</f>
        <v>0</v>
      </c>
      <c r="AJ337">
        <f ca="1">IF('Pariwise difference (d)'!AJ337&gt;Q_ODP,0,IF('Pariwise difference (d)'!AJ337&lt;P_ODP,1,((Q_ODP-'Pariwise difference (d)'!AJ337)/(P_ODP-Q_ODP))))</f>
        <v>0</v>
      </c>
      <c r="AK337">
        <f ca="1">IF('Pariwise difference (d)'!AK337&gt;Q_ODP,0,IF('Pariwise difference (d)'!AK337&lt;P_ODP,1,((Q_ODP-'Pariwise difference (d)'!AK337)/(P_ODP-Q_ODP))))</f>
        <v>0</v>
      </c>
    </row>
    <row r="338" spans="1:37">
      <c r="A338" s="7">
        <v>336</v>
      </c>
      <c r="B338">
        <f ca="1">IF('Pariwise difference (d)'!B338&gt;Q_GWP,0,IF('Pariwise difference (d)'!B338&lt;P_GWP,1,((Q_GWP-'Pariwise difference (d)'!B338)/(P_GWP-Q_GWP))))</f>
        <v>0</v>
      </c>
      <c r="C338">
        <f ca="1">IF('Pariwise difference (d)'!C338&gt;Q_GWP,0,IF('Pariwise difference (d)'!C338&lt;P_GWP,1,((Q_GWP-'Pariwise difference (d)'!C338)/(P_GWP-Q_GWP))))</f>
        <v>1</v>
      </c>
      <c r="D338">
        <f ca="1">IF('Pariwise difference (d)'!D338&gt;Q_GWP,0,IF('Pariwise difference (d)'!D338&lt;P_GWP,1,((Q_GWP-'Pariwise difference (d)'!D338)/(P_GWP-Q_GWP))))</f>
        <v>0</v>
      </c>
      <c r="E338">
        <f ca="1">IF('Pariwise difference (d)'!E338&gt;Q_GWP,0,IF('Pariwise difference (d)'!E338&lt;P_GWP,1,((Q_GWP-'Pariwise difference (d)'!E338)/(P_GWP-Q_GWP))))</f>
        <v>1</v>
      </c>
      <c r="F338">
        <f ca="1">IF('Pariwise difference (d)'!F338&gt;Q_GWP,0,IF('Pariwise difference (d)'!F338&lt;P_GWP,1,((Q_GWP-'Pariwise difference (d)'!F338)/(P_GWP-Q_GWP))))</f>
        <v>1</v>
      </c>
      <c r="G338">
        <f ca="1">IF('Pariwise difference (d)'!G338&gt;Q_GWP,0,IF('Pariwise difference (d)'!G338&lt;P_GWP,1,((Q_GWP-'Pariwise difference (d)'!G338)/(P_GWP-Q_GWP))))</f>
        <v>0</v>
      </c>
      <c r="H338">
        <f ca="1">IF('Pariwise difference (d)'!H338&gt;Q_GWP,0,IF('Pariwise difference (d)'!H338&lt;P_GWP,1,((Q_GWP-'Pariwise difference (d)'!H338)/(P_GWP-Q_GWP))))</f>
        <v>1</v>
      </c>
      <c r="I338">
        <f ca="1">IF('Pariwise difference (d)'!I338&gt;Q_GWP,0,IF('Pariwise difference (d)'!I338&lt;P_GWP,1,((Q_GWP-'Pariwise difference (d)'!I338)/(P_GWP-Q_GWP))))</f>
        <v>0</v>
      </c>
      <c r="J338">
        <f ca="1">IF('Pariwise difference (d)'!J338&gt;Q_GWP,0,IF('Pariwise difference (d)'!J338&lt;P_GWP,1,((Q_GWP-'Pariwise difference (d)'!J338)/(P_GWP-Q_GWP))))</f>
        <v>1</v>
      </c>
      <c r="K338">
        <f ca="1">IF('Pariwise difference (d)'!K338&gt;Q_GWP,0,IF('Pariwise difference (d)'!K338&lt;P_GWP,1,((Q_GWP-'Pariwise difference (d)'!K338)/(P_GWP-Q_GWP))))</f>
        <v>0</v>
      </c>
      <c r="L338">
        <f ca="1">IF('Pariwise difference (d)'!L338&gt;Q_GWP,0,IF('Pariwise difference (d)'!L338&lt;P_GWP,1,((Q_GWP-'Pariwise difference (d)'!L338)/(P_GWP-Q_GWP))))</f>
        <v>0</v>
      </c>
      <c r="M338">
        <f ca="1">IF('Pariwise difference (d)'!M338&gt;Q_GWP,0,IF('Pariwise difference (d)'!M338&lt;P_GWP,1,((Q_GWP-'Pariwise difference (d)'!M338)/(P_GWP-Q_GWP))))</f>
        <v>1</v>
      </c>
      <c r="N338">
        <f ca="1">IF('Pariwise difference (d)'!N338&gt;Q_IRP,0,IF('Pariwise difference (d)'!N338&lt;P_IRP,1,((Q_IRP-'Pariwise difference (d)'!N338)/(P_IRP-Q_IRP))))</f>
        <v>0</v>
      </c>
      <c r="O338">
        <f ca="1">IF('Pariwise difference (d)'!O338&gt;Q_IRP,0,IF('Pariwise difference (d)'!O338&lt;P_IRP,1,((Q_IRP-'Pariwise difference (d)'!O338)/(P_IRP-Q_IRP))))</f>
        <v>1</v>
      </c>
      <c r="P338">
        <f ca="1">IF('Pariwise difference (d)'!P338&gt;Q_IRP,0,IF('Pariwise difference (d)'!P338&lt;P_IRP,1,((Q_IRP-'Pariwise difference (d)'!P338)/(P_IRP-Q_IRP))))</f>
        <v>0</v>
      </c>
      <c r="Q338">
        <f ca="1">IF('Pariwise difference (d)'!Q338&gt;Q_IRP,0,IF('Pariwise difference (d)'!Q338&lt;P_IRP,1,((Q_IRP-'Pariwise difference (d)'!Q338)/(P_IRP-Q_IRP))))</f>
        <v>1</v>
      </c>
      <c r="R338">
        <f ca="1">IF('Pariwise difference (d)'!R338&gt;Q_IRP,0,IF('Pariwise difference (d)'!R338&lt;P_IRP,1,((Q_IRP-'Pariwise difference (d)'!R338)/(P_IRP-Q_IRP))))</f>
        <v>-0.94922243366295667</v>
      </c>
      <c r="S338">
        <f ca="1">IF('Pariwise difference (d)'!S338&gt;Q_IRP,0,IF('Pariwise difference (d)'!S338&lt;P_IRP,1,((Q_IRP-'Pariwise difference (d)'!S338)/(P_IRP-Q_IRP))))</f>
        <v>0</v>
      </c>
      <c r="T338">
        <f ca="1">IF('Pariwise difference (d)'!T338&gt;Q_IRP,0,IF('Pariwise difference (d)'!T338&lt;P_IRP,1,((Q_IRP-'Pariwise difference (d)'!T338)/(P_IRP-Q_IRP))))</f>
        <v>1</v>
      </c>
      <c r="U338">
        <f ca="1">IF('Pariwise difference (d)'!U338&gt;Q_IRP,0,IF('Pariwise difference (d)'!U338&lt;P_IRP,1,((Q_IRP-'Pariwise difference (d)'!U338)/(P_IRP-Q_IRP))))</f>
        <v>0</v>
      </c>
      <c r="V338">
        <f ca="1">IF('Pariwise difference (d)'!V338&gt;Q_IRP,0,IF('Pariwise difference (d)'!V338&lt;P_IRP,1,((Q_IRP-'Pariwise difference (d)'!V338)/(P_IRP-Q_IRP))))</f>
        <v>-0.49737591369705286</v>
      </c>
      <c r="W338">
        <f ca="1">IF('Pariwise difference (d)'!W338&gt;Q_IRP,0,IF('Pariwise difference (d)'!W338&lt;P_IRP,1,((Q_IRP-'Pariwise difference (d)'!W338)/(P_IRP-Q_IRP))))</f>
        <v>0</v>
      </c>
      <c r="X338">
        <f ca="1">IF('Pariwise difference (d)'!X338&gt;Q_IRP,0,IF('Pariwise difference (d)'!X338&lt;P_IRP,1,((Q_IRP-'Pariwise difference (d)'!X338)/(P_IRP-Q_IRP))))</f>
        <v>0</v>
      </c>
      <c r="Y338">
        <f ca="1">IF('Pariwise difference (d)'!Y338&gt;Q_IRP,0,IF('Pariwise difference (d)'!Y338&lt;P_IRP,1,((Q_IRP-'Pariwise difference (d)'!Y338)/(P_IRP-Q_IRP))))</f>
        <v>1</v>
      </c>
      <c r="Z338">
        <f ca="1">IF('Pariwise difference (d)'!Z338&gt;Q_ODP,0,IF('Pariwise difference (d)'!Z338&lt;P_ODP,1,((Q_ODP-'Pariwise difference (d)'!Z338)/(P_ODP-Q_ODP))))</f>
        <v>0</v>
      </c>
      <c r="AA338">
        <f ca="1">IF('Pariwise difference (d)'!AA338&gt;Q_ODP,0,IF('Pariwise difference (d)'!AA338&lt;P_ODP,1,((Q_ODP-'Pariwise difference (d)'!AA338)/(P_ODP-Q_ODP))))</f>
        <v>0</v>
      </c>
      <c r="AB338">
        <f ca="1">IF('Pariwise difference (d)'!AB338&gt;Q_ODP,0,IF('Pariwise difference (d)'!AB338&lt;P_ODP,1,((Q_ODP-'Pariwise difference (d)'!AB338)/(P_ODP-Q_ODP))))</f>
        <v>-0.91056653296826096</v>
      </c>
      <c r="AC338">
        <f ca="1">IF('Pariwise difference (d)'!AC338&gt;Q_ODP,0,IF('Pariwise difference (d)'!AC338&lt;P_ODP,1,((Q_ODP-'Pariwise difference (d)'!AC338)/(P_ODP-Q_ODP))))</f>
        <v>-0.56599984438810391</v>
      </c>
      <c r="AD338">
        <f ca="1">IF('Pariwise difference (d)'!AD338&gt;Q_ODP,0,IF('Pariwise difference (d)'!AD338&lt;P_ODP,1,((Q_ODP-'Pariwise difference (d)'!AD338)/(P_ODP-Q_ODP))))</f>
        <v>1</v>
      </c>
      <c r="AE338">
        <f ca="1">IF('Pariwise difference (d)'!AE338&gt;Q_ODP,0,IF('Pariwise difference (d)'!AE338&lt;P_ODP,1,((Q_ODP-'Pariwise difference (d)'!AE338)/(P_ODP-Q_ODP))))</f>
        <v>1</v>
      </c>
      <c r="AF338">
        <f ca="1">IF('Pariwise difference (d)'!AF338&gt;Q_ODP,0,IF('Pariwise difference (d)'!AF338&lt;P_ODP,1,((Q_ODP-'Pariwise difference (d)'!AF338)/(P_ODP-Q_ODP))))</f>
        <v>1</v>
      </c>
      <c r="AG338">
        <f ca="1">IF('Pariwise difference (d)'!AG338&gt;Q_ODP,0,IF('Pariwise difference (d)'!AG338&lt;P_ODP,1,((Q_ODP-'Pariwise difference (d)'!AG338)/(P_ODP-Q_ODP))))</f>
        <v>1</v>
      </c>
      <c r="AH338">
        <f ca="1">IF('Pariwise difference (d)'!AH338&gt;Q_ODP,0,IF('Pariwise difference (d)'!AH338&lt;P_ODP,1,((Q_ODP-'Pariwise difference (d)'!AH338)/(P_ODP-Q_ODP))))</f>
        <v>0</v>
      </c>
      <c r="AI338">
        <f ca="1">IF('Pariwise difference (d)'!AI338&gt;Q_ODP,0,IF('Pariwise difference (d)'!AI338&lt;P_ODP,1,((Q_ODP-'Pariwise difference (d)'!AI338)/(P_ODP-Q_ODP))))</f>
        <v>0</v>
      </c>
      <c r="AJ338">
        <f ca="1">IF('Pariwise difference (d)'!AJ338&gt;Q_ODP,0,IF('Pariwise difference (d)'!AJ338&lt;P_ODP,1,((Q_ODP-'Pariwise difference (d)'!AJ338)/(P_ODP-Q_ODP))))</f>
        <v>0</v>
      </c>
      <c r="AK338">
        <f ca="1">IF('Pariwise difference (d)'!AK338&gt;Q_ODP,0,IF('Pariwise difference (d)'!AK338&lt;P_ODP,1,((Q_ODP-'Pariwise difference (d)'!AK338)/(P_ODP-Q_ODP))))</f>
        <v>0</v>
      </c>
    </row>
    <row r="339" spans="1:37">
      <c r="A339" s="7">
        <v>337</v>
      </c>
      <c r="B339">
        <f ca="1">IF('Pariwise difference (d)'!B339&gt;Q_GWP,0,IF('Pariwise difference (d)'!B339&lt;P_GWP,1,((Q_GWP-'Pariwise difference (d)'!B339)/(P_GWP-Q_GWP))))</f>
        <v>0</v>
      </c>
      <c r="C339">
        <f ca="1">IF('Pariwise difference (d)'!C339&gt;Q_GWP,0,IF('Pariwise difference (d)'!C339&lt;P_GWP,1,((Q_GWP-'Pariwise difference (d)'!C339)/(P_GWP-Q_GWP))))</f>
        <v>0</v>
      </c>
      <c r="D339">
        <f ca="1">IF('Pariwise difference (d)'!D339&gt;Q_GWP,0,IF('Pariwise difference (d)'!D339&lt;P_GWP,1,((Q_GWP-'Pariwise difference (d)'!D339)/(P_GWP-Q_GWP))))</f>
        <v>0</v>
      </c>
      <c r="E339">
        <f ca="1">IF('Pariwise difference (d)'!E339&gt;Q_GWP,0,IF('Pariwise difference (d)'!E339&lt;P_GWP,1,((Q_GWP-'Pariwise difference (d)'!E339)/(P_GWP-Q_GWP))))</f>
        <v>1</v>
      </c>
      <c r="F339">
        <f ca="1">IF('Pariwise difference (d)'!F339&gt;Q_GWP,0,IF('Pariwise difference (d)'!F339&lt;P_GWP,1,((Q_GWP-'Pariwise difference (d)'!F339)/(P_GWP-Q_GWP))))</f>
        <v>0</v>
      </c>
      <c r="G339">
        <f ca="1">IF('Pariwise difference (d)'!G339&gt;Q_GWP,0,IF('Pariwise difference (d)'!G339&lt;P_GWP,1,((Q_GWP-'Pariwise difference (d)'!G339)/(P_GWP-Q_GWP))))</f>
        <v>0</v>
      </c>
      <c r="H339">
        <f ca="1">IF('Pariwise difference (d)'!H339&gt;Q_GWP,0,IF('Pariwise difference (d)'!H339&lt;P_GWP,1,((Q_GWP-'Pariwise difference (d)'!H339)/(P_GWP-Q_GWP))))</f>
        <v>1</v>
      </c>
      <c r="I339">
        <f ca="1">IF('Pariwise difference (d)'!I339&gt;Q_GWP,0,IF('Pariwise difference (d)'!I339&lt;P_GWP,1,((Q_GWP-'Pariwise difference (d)'!I339)/(P_GWP-Q_GWP))))</f>
        <v>-0.93635342274985722</v>
      </c>
      <c r="J339">
        <f ca="1">IF('Pariwise difference (d)'!J339&gt;Q_GWP,0,IF('Pariwise difference (d)'!J339&lt;P_GWP,1,((Q_GWP-'Pariwise difference (d)'!J339)/(P_GWP-Q_GWP))))</f>
        <v>1</v>
      </c>
      <c r="K339">
        <f ca="1">IF('Pariwise difference (d)'!K339&gt;Q_GWP,0,IF('Pariwise difference (d)'!K339&lt;P_GWP,1,((Q_GWP-'Pariwise difference (d)'!K339)/(P_GWP-Q_GWP))))</f>
        <v>0</v>
      </c>
      <c r="L339">
        <f ca="1">IF('Pariwise difference (d)'!L339&gt;Q_GWP,0,IF('Pariwise difference (d)'!L339&lt;P_GWP,1,((Q_GWP-'Pariwise difference (d)'!L339)/(P_GWP-Q_GWP))))</f>
        <v>-0.19589608095422484</v>
      </c>
      <c r="M339">
        <f ca="1">IF('Pariwise difference (d)'!M339&gt;Q_GWP,0,IF('Pariwise difference (d)'!M339&lt;P_GWP,1,((Q_GWP-'Pariwise difference (d)'!M339)/(P_GWP-Q_GWP))))</f>
        <v>1</v>
      </c>
      <c r="N339">
        <f ca="1">IF('Pariwise difference (d)'!N339&gt;Q_IRP,0,IF('Pariwise difference (d)'!N339&lt;P_IRP,1,((Q_IRP-'Pariwise difference (d)'!N339)/(P_IRP-Q_IRP))))</f>
        <v>0</v>
      </c>
      <c r="O339">
        <f ca="1">IF('Pariwise difference (d)'!O339&gt;Q_IRP,0,IF('Pariwise difference (d)'!O339&lt;P_IRP,1,((Q_IRP-'Pariwise difference (d)'!O339)/(P_IRP-Q_IRP))))</f>
        <v>0</v>
      </c>
      <c r="P339">
        <f ca="1">IF('Pariwise difference (d)'!P339&gt;Q_IRP,0,IF('Pariwise difference (d)'!P339&lt;P_IRP,1,((Q_IRP-'Pariwise difference (d)'!P339)/(P_IRP-Q_IRP))))</f>
        <v>0</v>
      </c>
      <c r="Q339">
        <f ca="1">IF('Pariwise difference (d)'!Q339&gt;Q_IRP,0,IF('Pariwise difference (d)'!Q339&lt;P_IRP,1,((Q_IRP-'Pariwise difference (d)'!Q339)/(P_IRP-Q_IRP))))</f>
        <v>1</v>
      </c>
      <c r="R339">
        <f ca="1">IF('Pariwise difference (d)'!R339&gt;Q_IRP,0,IF('Pariwise difference (d)'!R339&lt;P_IRP,1,((Q_IRP-'Pariwise difference (d)'!R339)/(P_IRP-Q_IRP))))</f>
        <v>1</v>
      </c>
      <c r="S339">
        <f ca="1">IF('Pariwise difference (d)'!S339&gt;Q_IRP,0,IF('Pariwise difference (d)'!S339&lt;P_IRP,1,((Q_IRP-'Pariwise difference (d)'!S339)/(P_IRP-Q_IRP))))</f>
        <v>1</v>
      </c>
      <c r="T339">
        <f ca="1">IF('Pariwise difference (d)'!T339&gt;Q_IRP,0,IF('Pariwise difference (d)'!T339&lt;P_IRP,1,((Q_IRP-'Pariwise difference (d)'!T339)/(P_IRP-Q_IRP))))</f>
        <v>1</v>
      </c>
      <c r="U339">
        <f ca="1">IF('Pariwise difference (d)'!U339&gt;Q_IRP,0,IF('Pariwise difference (d)'!U339&lt;P_IRP,1,((Q_IRP-'Pariwise difference (d)'!U339)/(P_IRP-Q_IRP))))</f>
        <v>1</v>
      </c>
      <c r="V339">
        <f ca="1">IF('Pariwise difference (d)'!V339&gt;Q_IRP,0,IF('Pariwise difference (d)'!V339&lt;P_IRP,1,((Q_IRP-'Pariwise difference (d)'!V339)/(P_IRP-Q_IRP))))</f>
        <v>0</v>
      </c>
      <c r="W339">
        <f ca="1">IF('Pariwise difference (d)'!W339&gt;Q_IRP,0,IF('Pariwise difference (d)'!W339&lt;P_IRP,1,((Q_IRP-'Pariwise difference (d)'!W339)/(P_IRP-Q_IRP))))</f>
        <v>0</v>
      </c>
      <c r="X339">
        <f ca="1">IF('Pariwise difference (d)'!X339&gt;Q_IRP,0,IF('Pariwise difference (d)'!X339&lt;P_IRP,1,((Q_IRP-'Pariwise difference (d)'!X339)/(P_IRP-Q_IRP))))</f>
        <v>0</v>
      </c>
      <c r="Y339">
        <f ca="1">IF('Pariwise difference (d)'!Y339&gt;Q_IRP,0,IF('Pariwise difference (d)'!Y339&lt;P_IRP,1,((Q_IRP-'Pariwise difference (d)'!Y339)/(P_IRP-Q_IRP))))</f>
        <v>0</v>
      </c>
      <c r="Z339">
        <f ca="1">IF('Pariwise difference (d)'!Z339&gt;Q_ODP,0,IF('Pariwise difference (d)'!Z339&lt;P_ODP,1,((Q_ODP-'Pariwise difference (d)'!Z339)/(P_ODP-Q_ODP))))</f>
        <v>0</v>
      </c>
      <c r="AA339">
        <f ca="1">IF('Pariwise difference (d)'!AA339&gt;Q_ODP,0,IF('Pariwise difference (d)'!AA339&lt;P_ODP,1,((Q_ODP-'Pariwise difference (d)'!AA339)/(P_ODP-Q_ODP))))</f>
        <v>0</v>
      </c>
      <c r="AB339">
        <f ca="1">IF('Pariwise difference (d)'!AB339&gt;Q_ODP,0,IF('Pariwise difference (d)'!AB339&lt;P_ODP,1,((Q_ODP-'Pariwise difference (d)'!AB339)/(P_ODP-Q_ODP))))</f>
        <v>0</v>
      </c>
      <c r="AC339">
        <f ca="1">IF('Pariwise difference (d)'!AC339&gt;Q_ODP,0,IF('Pariwise difference (d)'!AC339&lt;P_ODP,1,((Q_ODP-'Pariwise difference (d)'!AC339)/(P_ODP-Q_ODP))))</f>
        <v>0</v>
      </c>
      <c r="AD339">
        <f ca="1">IF('Pariwise difference (d)'!AD339&gt;Q_ODP,0,IF('Pariwise difference (d)'!AD339&lt;P_ODP,1,((Q_ODP-'Pariwise difference (d)'!AD339)/(P_ODP-Q_ODP))))</f>
        <v>0</v>
      </c>
      <c r="AE339">
        <f ca="1">IF('Pariwise difference (d)'!AE339&gt;Q_ODP,0,IF('Pariwise difference (d)'!AE339&lt;P_ODP,1,((Q_ODP-'Pariwise difference (d)'!AE339)/(P_ODP-Q_ODP))))</f>
        <v>0</v>
      </c>
      <c r="AF339">
        <f ca="1">IF('Pariwise difference (d)'!AF339&gt;Q_ODP,0,IF('Pariwise difference (d)'!AF339&lt;P_ODP,1,((Q_ODP-'Pariwise difference (d)'!AF339)/(P_ODP-Q_ODP))))</f>
        <v>0</v>
      </c>
      <c r="AG339">
        <f ca="1">IF('Pariwise difference (d)'!AG339&gt;Q_ODP,0,IF('Pariwise difference (d)'!AG339&lt;P_ODP,1,((Q_ODP-'Pariwise difference (d)'!AG339)/(P_ODP-Q_ODP))))</f>
        <v>0</v>
      </c>
      <c r="AH339">
        <f ca="1">IF('Pariwise difference (d)'!AH339&gt;Q_ODP,0,IF('Pariwise difference (d)'!AH339&lt;P_ODP,1,((Q_ODP-'Pariwise difference (d)'!AH339)/(P_ODP-Q_ODP))))</f>
        <v>-0.85350836351217674</v>
      </c>
      <c r="AI339">
        <f ca="1">IF('Pariwise difference (d)'!AI339&gt;Q_ODP,0,IF('Pariwise difference (d)'!AI339&lt;P_ODP,1,((Q_ODP-'Pariwise difference (d)'!AI339)/(P_ODP-Q_ODP))))</f>
        <v>0</v>
      </c>
      <c r="AJ339">
        <f ca="1">IF('Pariwise difference (d)'!AJ339&gt;Q_ODP,0,IF('Pariwise difference (d)'!AJ339&lt;P_ODP,1,((Q_ODP-'Pariwise difference (d)'!AJ339)/(P_ODP-Q_ODP))))</f>
        <v>-0.99576685808817633</v>
      </c>
      <c r="AK339">
        <f ca="1">IF('Pariwise difference (d)'!AK339&gt;Q_ODP,0,IF('Pariwise difference (d)'!AK339&lt;P_ODP,1,((Q_ODP-'Pariwise difference (d)'!AK339)/(P_ODP-Q_ODP))))</f>
        <v>1</v>
      </c>
    </row>
    <row r="340" spans="1:37">
      <c r="A340" s="7">
        <v>338</v>
      </c>
      <c r="B340">
        <f ca="1">IF('Pariwise difference (d)'!B340&gt;Q_GWP,0,IF('Pariwise difference (d)'!B340&lt;P_GWP,1,((Q_GWP-'Pariwise difference (d)'!B340)/(P_GWP-Q_GWP))))</f>
        <v>0</v>
      </c>
      <c r="C340">
        <f ca="1">IF('Pariwise difference (d)'!C340&gt;Q_GWP,0,IF('Pariwise difference (d)'!C340&lt;P_GWP,1,((Q_GWP-'Pariwise difference (d)'!C340)/(P_GWP-Q_GWP))))</f>
        <v>0</v>
      </c>
      <c r="D340">
        <f ca="1">IF('Pariwise difference (d)'!D340&gt;Q_GWP,0,IF('Pariwise difference (d)'!D340&lt;P_GWP,1,((Q_GWP-'Pariwise difference (d)'!D340)/(P_GWP-Q_GWP))))</f>
        <v>0</v>
      </c>
      <c r="E340">
        <f ca="1">IF('Pariwise difference (d)'!E340&gt;Q_GWP,0,IF('Pariwise difference (d)'!E340&lt;P_GWP,1,((Q_GWP-'Pariwise difference (d)'!E340)/(P_GWP-Q_GWP))))</f>
        <v>1</v>
      </c>
      <c r="F340">
        <f ca="1">IF('Pariwise difference (d)'!F340&gt;Q_GWP,0,IF('Pariwise difference (d)'!F340&lt;P_GWP,1,((Q_GWP-'Pariwise difference (d)'!F340)/(P_GWP-Q_GWP))))</f>
        <v>1</v>
      </c>
      <c r="G340">
        <f ca="1">IF('Pariwise difference (d)'!G340&gt;Q_GWP,0,IF('Pariwise difference (d)'!G340&lt;P_GWP,1,((Q_GWP-'Pariwise difference (d)'!G340)/(P_GWP-Q_GWP))))</f>
        <v>0</v>
      </c>
      <c r="H340">
        <f ca="1">IF('Pariwise difference (d)'!H340&gt;Q_GWP,0,IF('Pariwise difference (d)'!H340&lt;P_GWP,1,((Q_GWP-'Pariwise difference (d)'!H340)/(P_GWP-Q_GWP))))</f>
        <v>1</v>
      </c>
      <c r="I340">
        <f ca="1">IF('Pariwise difference (d)'!I340&gt;Q_GWP,0,IF('Pariwise difference (d)'!I340&lt;P_GWP,1,((Q_GWP-'Pariwise difference (d)'!I340)/(P_GWP-Q_GWP))))</f>
        <v>1</v>
      </c>
      <c r="J340">
        <f ca="1">IF('Pariwise difference (d)'!J340&gt;Q_GWP,0,IF('Pariwise difference (d)'!J340&lt;P_GWP,1,((Q_GWP-'Pariwise difference (d)'!J340)/(P_GWP-Q_GWP))))</f>
        <v>1</v>
      </c>
      <c r="K340">
        <f ca="1">IF('Pariwise difference (d)'!K340&gt;Q_GWP,0,IF('Pariwise difference (d)'!K340&lt;P_GWP,1,((Q_GWP-'Pariwise difference (d)'!K340)/(P_GWP-Q_GWP))))</f>
        <v>0</v>
      </c>
      <c r="L340">
        <f ca="1">IF('Pariwise difference (d)'!L340&gt;Q_GWP,0,IF('Pariwise difference (d)'!L340&lt;P_GWP,1,((Q_GWP-'Pariwise difference (d)'!L340)/(P_GWP-Q_GWP))))</f>
        <v>0</v>
      </c>
      <c r="M340">
        <f ca="1">IF('Pariwise difference (d)'!M340&gt;Q_GWP,0,IF('Pariwise difference (d)'!M340&lt;P_GWP,1,((Q_GWP-'Pariwise difference (d)'!M340)/(P_GWP-Q_GWP))))</f>
        <v>1</v>
      </c>
      <c r="N340">
        <f ca="1">IF('Pariwise difference (d)'!N340&gt;Q_IRP,0,IF('Pariwise difference (d)'!N340&lt;P_IRP,1,((Q_IRP-'Pariwise difference (d)'!N340)/(P_IRP-Q_IRP))))</f>
        <v>0</v>
      </c>
      <c r="O340">
        <f ca="1">IF('Pariwise difference (d)'!O340&gt;Q_IRP,0,IF('Pariwise difference (d)'!O340&lt;P_IRP,1,((Q_IRP-'Pariwise difference (d)'!O340)/(P_IRP-Q_IRP))))</f>
        <v>0</v>
      </c>
      <c r="P340">
        <f ca="1">IF('Pariwise difference (d)'!P340&gt;Q_IRP,0,IF('Pariwise difference (d)'!P340&lt;P_IRP,1,((Q_IRP-'Pariwise difference (d)'!P340)/(P_IRP-Q_IRP))))</f>
        <v>0</v>
      </c>
      <c r="Q340">
        <f ca="1">IF('Pariwise difference (d)'!Q340&gt;Q_IRP,0,IF('Pariwise difference (d)'!Q340&lt;P_IRP,1,((Q_IRP-'Pariwise difference (d)'!Q340)/(P_IRP-Q_IRP))))</f>
        <v>1</v>
      </c>
      <c r="R340">
        <f ca="1">IF('Pariwise difference (d)'!R340&gt;Q_IRP,0,IF('Pariwise difference (d)'!R340&lt;P_IRP,1,((Q_IRP-'Pariwise difference (d)'!R340)/(P_IRP-Q_IRP))))</f>
        <v>0</v>
      </c>
      <c r="S340">
        <f ca="1">IF('Pariwise difference (d)'!S340&gt;Q_IRP,0,IF('Pariwise difference (d)'!S340&lt;P_IRP,1,((Q_IRP-'Pariwise difference (d)'!S340)/(P_IRP-Q_IRP))))</f>
        <v>0</v>
      </c>
      <c r="T340">
        <f ca="1">IF('Pariwise difference (d)'!T340&gt;Q_IRP,0,IF('Pariwise difference (d)'!T340&lt;P_IRP,1,((Q_IRP-'Pariwise difference (d)'!T340)/(P_IRP-Q_IRP))))</f>
        <v>1</v>
      </c>
      <c r="U340">
        <f ca="1">IF('Pariwise difference (d)'!U340&gt;Q_IRP,0,IF('Pariwise difference (d)'!U340&lt;P_IRP,1,((Q_IRP-'Pariwise difference (d)'!U340)/(P_IRP-Q_IRP))))</f>
        <v>0</v>
      </c>
      <c r="V340">
        <f ca="1">IF('Pariwise difference (d)'!V340&gt;Q_IRP,0,IF('Pariwise difference (d)'!V340&lt;P_IRP,1,((Q_IRP-'Pariwise difference (d)'!V340)/(P_IRP-Q_IRP))))</f>
        <v>1</v>
      </c>
      <c r="W340">
        <f ca="1">IF('Pariwise difference (d)'!W340&gt;Q_IRP,0,IF('Pariwise difference (d)'!W340&lt;P_IRP,1,((Q_IRP-'Pariwise difference (d)'!W340)/(P_IRP-Q_IRP))))</f>
        <v>0</v>
      </c>
      <c r="X340">
        <f ca="1">IF('Pariwise difference (d)'!X340&gt;Q_IRP,0,IF('Pariwise difference (d)'!X340&lt;P_IRP,1,((Q_IRP-'Pariwise difference (d)'!X340)/(P_IRP-Q_IRP))))</f>
        <v>0</v>
      </c>
      <c r="Y340">
        <f ca="1">IF('Pariwise difference (d)'!Y340&gt;Q_IRP,0,IF('Pariwise difference (d)'!Y340&lt;P_IRP,1,((Q_IRP-'Pariwise difference (d)'!Y340)/(P_IRP-Q_IRP))))</f>
        <v>1</v>
      </c>
      <c r="Z340">
        <f ca="1">IF('Pariwise difference (d)'!Z340&gt;Q_ODP,0,IF('Pariwise difference (d)'!Z340&lt;P_ODP,1,((Q_ODP-'Pariwise difference (d)'!Z340)/(P_ODP-Q_ODP))))</f>
        <v>0</v>
      </c>
      <c r="AA340">
        <f ca="1">IF('Pariwise difference (d)'!AA340&gt;Q_ODP,0,IF('Pariwise difference (d)'!AA340&lt;P_ODP,1,((Q_ODP-'Pariwise difference (d)'!AA340)/(P_ODP-Q_ODP))))</f>
        <v>0</v>
      </c>
      <c r="AB340">
        <f ca="1">IF('Pariwise difference (d)'!AB340&gt;Q_ODP,0,IF('Pariwise difference (d)'!AB340&lt;P_ODP,1,((Q_ODP-'Pariwise difference (d)'!AB340)/(P_ODP-Q_ODP))))</f>
        <v>0</v>
      </c>
      <c r="AC340">
        <f ca="1">IF('Pariwise difference (d)'!AC340&gt;Q_ODP,0,IF('Pariwise difference (d)'!AC340&lt;P_ODP,1,((Q_ODP-'Pariwise difference (d)'!AC340)/(P_ODP-Q_ODP))))</f>
        <v>1</v>
      </c>
      <c r="AD340">
        <f ca="1">IF('Pariwise difference (d)'!AD340&gt;Q_ODP,0,IF('Pariwise difference (d)'!AD340&lt;P_ODP,1,((Q_ODP-'Pariwise difference (d)'!AD340)/(P_ODP-Q_ODP))))</f>
        <v>0</v>
      </c>
      <c r="AE340">
        <f ca="1">IF('Pariwise difference (d)'!AE340&gt;Q_ODP,0,IF('Pariwise difference (d)'!AE340&lt;P_ODP,1,((Q_ODP-'Pariwise difference (d)'!AE340)/(P_ODP-Q_ODP))))</f>
        <v>0</v>
      </c>
      <c r="AF340">
        <f ca="1">IF('Pariwise difference (d)'!AF340&gt;Q_ODP,0,IF('Pariwise difference (d)'!AF340&lt;P_ODP,1,((Q_ODP-'Pariwise difference (d)'!AF340)/(P_ODP-Q_ODP))))</f>
        <v>1</v>
      </c>
      <c r="AG340">
        <f ca="1">IF('Pariwise difference (d)'!AG340&gt;Q_ODP,0,IF('Pariwise difference (d)'!AG340&lt;P_ODP,1,((Q_ODP-'Pariwise difference (d)'!AG340)/(P_ODP-Q_ODP))))</f>
        <v>0</v>
      </c>
      <c r="AH340">
        <f ca="1">IF('Pariwise difference (d)'!AH340&gt;Q_ODP,0,IF('Pariwise difference (d)'!AH340&lt;P_ODP,1,((Q_ODP-'Pariwise difference (d)'!AH340)/(P_ODP-Q_ODP))))</f>
        <v>1</v>
      </c>
      <c r="AI340">
        <f ca="1">IF('Pariwise difference (d)'!AI340&gt;Q_ODP,0,IF('Pariwise difference (d)'!AI340&lt;P_ODP,1,((Q_ODP-'Pariwise difference (d)'!AI340)/(P_ODP-Q_ODP))))</f>
        <v>0</v>
      </c>
      <c r="AJ340">
        <f ca="1">IF('Pariwise difference (d)'!AJ340&gt;Q_ODP,0,IF('Pariwise difference (d)'!AJ340&lt;P_ODP,1,((Q_ODP-'Pariwise difference (d)'!AJ340)/(P_ODP-Q_ODP))))</f>
        <v>0</v>
      </c>
      <c r="AK340">
        <f ca="1">IF('Pariwise difference (d)'!AK340&gt;Q_ODP,0,IF('Pariwise difference (d)'!AK340&lt;P_ODP,1,((Q_ODP-'Pariwise difference (d)'!AK340)/(P_ODP-Q_ODP))))</f>
        <v>1</v>
      </c>
    </row>
    <row r="341" spans="1:37">
      <c r="A341" s="7">
        <v>339</v>
      </c>
      <c r="B341">
        <f ca="1">IF('Pariwise difference (d)'!B341&gt;Q_GWP,0,IF('Pariwise difference (d)'!B341&lt;P_GWP,1,((Q_GWP-'Pariwise difference (d)'!B341)/(P_GWP-Q_GWP))))</f>
        <v>0</v>
      </c>
      <c r="C341">
        <f ca="1">IF('Pariwise difference (d)'!C341&gt;Q_GWP,0,IF('Pariwise difference (d)'!C341&lt;P_GWP,1,((Q_GWP-'Pariwise difference (d)'!C341)/(P_GWP-Q_GWP))))</f>
        <v>0</v>
      </c>
      <c r="D341">
        <f ca="1">IF('Pariwise difference (d)'!D341&gt;Q_GWP,0,IF('Pariwise difference (d)'!D341&lt;P_GWP,1,((Q_GWP-'Pariwise difference (d)'!D341)/(P_GWP-Q_GWP))))</f>
        <v>0</v>
      </c>
      <c r="E341">
        <f ca="1">IF('Pariwise difference (d)'!E341&gt;Q_GWP,0,IF('Pariwise difference (d)'!E341&lt;P_GWP,1,((Q_GWP-'Pariwise difference (d)'!E341)/(P_GWP-Q_GWP))))</f>
        <v>1</v>
      </c>
      <c r="F341">
        <f ca="1">IF('Pariwise difference (d)'!F341&gt;Q_GWP,0,IF('Pariwise difference (d)'!F341&lt;P_GWP,1,((Q_GWP-'Pariwise difference (d)'!F341)/(P_GWP-Q_GWP))))</f>
        <v>0</v>
      </c>
      <c r="G341">
        <f ca="1">IF('Pariwise difference (d)'!G341&gt;Q_GWP,0,IF('Pariwise difference (d)'!G341&lt;P_GWP,1,((Q_GWP-'Pariwise difference (d)'!G341)/(P_GWP-Q_GWP))))</f>
        <v>0</v>
      </c>
      <c r="H341">
        <f ca="1">IF('Pariwise difference (d)'!H341&gt;Q_GWP,0,IF('Pariwise difference (d)'!H341&lt;P_GWP,1,((Q_GWP-'Pariwise difference (d)'!H341)/(P_GWP-Q_GWP))))</f>
        <v>1</v>
      </c>
      <c r="I341">
        <f ca="1">IF('Pariwise difference (d)'!I341&gt;Q_GWP,0,IF('Pariwise difference (d)'!I341&lt;P_GWP,1,((Q_GWP-'Pariwise difference (d)'!I341)/(P_GWP-Q_GWP))))</f>
        <v>1</v>
      </c>
      <c r="J341">
        <f ca="1">IF('Pariwise difference (d)'!J341&gt;Q_GWP,0,IF('Pariwise difference (d)'!J341&lt;P_GWP,1,((Q_GWP-'Pariwise difference (d)'!J341)/(P_GWP-Q_GWP))))</f>
        <v>1</v>
      </c>
      <c r="K341">
        <f ca="1">IF('Pariwise difference (d)'!K341&gt;Q_GWP,0,IF('Pariwise difference (d)'!K341&lt;P_GWP,1,((Q_GWP-'Pariwise difference (d)'!K341)/(P_GWP-Q_GWP))))</f>
        <v>0</v>
      </c>
      <c r="L341">
        <f ca="1">IF('Pariwise difference (d)'!L341&gt;Q_GWP,0,IF('Pariwise difference (d)'!L341&lt;P_GWP,1,((Q_GWP-'Pariwise difference (d)'!L341)/(P_GWP-Q_GWP))))</f>
        <v>0</v>
      </c>
      <c r="M341">
        <f ca="1">IF('Pariwise difference (d)'!M341&gt;Q_GWP,0,IF('Pariwise difference (d)'!M341&lt;P_GWP,1,((Q_GWP-'Pariwise difference (d)'!M341)/(P_GWP-Q_GWP))))</f>
        <v>1</v>
      </c>
      <c r="N341">
        <f ca="1">IF('Pariwise difference (d)'!N341&gt;Q_IRP,0,IF('Pariwise difference (d)'!N341&lt;P_IRP,1,((Q_IRP-'Pariwise difference (d)'!N341)/(P_IRP-Q_IRP))))</f>
        <v>0</v>
      </c>
      <c r="O341">
        <f ca="1">IF('Pariwise difference (d)'!O341&gt;Q_IRP,0,IF('Pariwise difference (d)'!O341&lt;P_IRP,1,((Q_IRP-'Pariwise difference (d)'!O341)/(P_IRP-Q_IRP))))</f>
        <v>0</v>
      </c>
      <c r="P341">
        <f ca="1">IF('Pariwise difference (d)'!P341&gt;Q_IRP,0,IF('Pariwise difference (d)'!P341&lt;P_IRP,1,((Q_IRP-'Pariwise difference (d)'!P341)/(P_IRP-Q_IRP))))</f>
        <v>0</v>
      </c>
      <c r="Q341">
        <f ca="1">IF('Pariwise difference (d)'!Q341&gt;Q_IRP,0,IF('Pariwise difference (d)'!Q341&lt;P_IRP,1,((Q_IRP-'Pariwise difference (d)'!Q341)/(P_IRP-Q_IRP))))</f>
        <v>1</v>
      </c>
      <c r="R341">
        <f ca="1">IF('Pariwise difference (d)'!R341&gt;Q_IRP,0,IF('Pariwise difference (d)'!R341&lt;P_IRP,1,((Q_IRP-'Pariwise difference (d)'!R341)/(P_IRP-Q_IRP))))</f>
        <v>-0.74859455881450376</v>
      </c>
      <c r="S341">
        <f ca="1">IF('Pariwise difference (d)'!S341&gt;Q_IRP,0,IF('Pariwise difference (d)'!S341&lt;P_IRP,1,((Q_IRP-'Pariwise difference (d)'!S341)/(P_IRP-Q_IRP))))</f>
        <v>0</v>
      </c>
      <c r="T341">
        <f ca="1">IF('Pariwise difference (d)'!T341&gt;Q_IRP,0,IF('Pariwise difference (d)'!T341&lt;P_IRP,1,((Q_IRP-'Pariwise difference (d)'!T341)/(P_IRP-Q_IRP))))</f>
        <v>1</v>
      </c>
      <c r="U341">
        <f ca="1">IF('Pariwise difference (d)'!U341&gt;Q_IRP,0,IF('Pariwise difference (d)'!U341&lt;P_IRP,1,((Q_IRP-'Pariwise difference (d)'!U341)/(P_IRP-Q_IRP))))</f>
        <v>-5.4763224808943925E-2</v>
      </c>
      <c r="V341">
        <f ca="1">IF('Pariwise difference (d)'!V341&gt;Q_IRP,0,IF('Pariwise difference (d)'!V341&lt;P_IRP,1,((Q_IRP-'Pariwise difference (d)'!V341)/(P_IRP-Q_IRP))))</f>
        <v>1</v>
      </c>
      <c r="W341">
        <f ca="1">IF('Pariwise difference (d)'!W341&gt;Q_IRP,0,IF('Pariwise difference (d)'!W341&lt;P_IRP,1,((Q_IRP-'Pariwise difference (d)'!W341)/(P_IRP-Q_IRP))))</f>
        <v>0</v>
      </c>
      <c r="X341">
        <f ca="1">IF('Pariwise difference (d)'!X341&gt;Q_IRP,0,IF('Pariwise difference (d)'!X341&lt;P_IRP,1,((Q_IRP-'Pariwise difference (d)'!X341)/(P_IRP-Q_IRP))))</f>
        <v>0</v>
      </c>
      <c r="Y341">
        <f ca="1">IF('Pariwise difference (d)'!Y341&gt;Q_IRP,0,IF('Pariwise difference (d)'!Y341&lt;P_IRP,1,((Q_IRP-'Pariwise difference (d)'!Y341)/(P_IRP-Q_IRP))))</f>
        <v>1</v>
      </c>
      <c r="Z341">
        <f ca="1">IF('Pariwise difference (d)'!Z341&gt;Q_ODP,0,IF('Pariwise difference (d)'!Z341&lt;P_ODP,1,((Q_ODP-'Pariwise difference (d)'!Z341)/(P_ODP-Q_ODP))))</f>
        <v>1</v>
      </c>
      <c r="AA341">
        <f ca="1">IF('Pariwise difference (d)'!AA341&gt;Q_ODP,0,IF('Pariwise difference (d)'!AA341&lt;P_ODP,1,((Q_ODP-'Pariwise difference (d)'!AA341)/(P_ODP-Q_ODP))))</f>
        <v>1</v>
      </c>
      <c r="AB341">
        <f ca="1">IF('Pariwise difference (d)'!AB341&gt;Q_ODP,0,IF('Pariwise difference (d)'!AB341&lt;P_ODP,1,((Q_ODP-'Pariwise difference (d)'!AB341)/(P_ODP-Q_ODP))))</f>
        <v>1</v>
      </c>
      <c r="AC341">
        <f ca="1">IF('Pariwise difference (d)'!AC341&gt;Q_ODP,0,IF('Pariwise difference (d)'!AC341&lt;P_ODP,1,((Q_ODP-'Pariwise difference (d)'!AC341)/(P_ODP-Q_ODP))))</f>
        <v>0</v>
      </c>
      <c r="AD341">
        <f ca="1">IF('Pariwise difference (d)'!AD341&gt;Q_ODP,0,IF('Pariwise difference (d)'!AD341&lt;P_ODP,1,((Q_ODP-'Pariwise difference (d)'!AD341)/(P_ODP-Q_ODP))))</f>
        <v>1</v>
      </c>
      <c r="AE341">
        <f ca="1">IF('Pariwise difference (d)'!AE341&gt;Q_ODP,0,IF('Pariwise difference (d)'!AE341&lt;P_ODP,1,((Q_ODP-'Pariwise difference (d)'!AE341)/(P_ODP-Q_ODP))))</f>
        <v>1</v>
      </c>
      <c r="AF341">
        <f ca="1">IF('Pariwise difference (d)'!AF341&gt;Q_ODP,0,IF('Pariwise difference (d)'!AF341&lt;P_ODP,1,((Q_ODP-'Pariwise difference (d)'!AF341)/(P_ODP-Q_ODP))))</f>
        <v>0</v>
      </c>
      <c r="AG341">
        <f ca="1">IF('Pariwise difference (d)'!AG341&gt;Q_ODP,0,IF('Pariwise difference (d)'!AG341&lt;P_ODP,1,((Q_ODP-'Pariwise difference (d)'!AG341)/(P_ODP-Q_ODP))))</f>
        <v>0</v>
      </c>
      <c r="AH341">
        <f ca="1">IF('Pariwise difference (d)'!AH341&gt;Q_ODP,0,IF('Pariwise difference (d)'!AH341&lt;P_ODP,1,((Q_ODP-'Pariwise difference (d)'!AH341)/(P_ODP-Q_ODP))))</f>
        <v>0</v>
      </c>
      <c r="AI341">
        <f ca="1">IF('Pariwise difference (d)'!AI341&gt;Q_ODP,0,IF('Pariwise difference (d)'!AI341&lt;P_ODP,1,((Q_ODP-'Pariwise difference (d)'!AI341)/(P_ODP-Q_ODP))))</f>
        <v>0</v>
      </c>
      <c r="AJ341">
        <f ca="1">IF('Pariwise difference (d)'!AJ341&gt;Q_ODP,0,IF('Pariwise difference (d)'!AJ341&lt;P_ODP,1,((Q_ODP-'Pariwise difference (d)'!AJ341)/(P_ODP-Q_ODP))))</f>
        <v>0</v>
      </c>
      <c r="AK341">
        <f ca="1">IF('Pariwise difference (d)'!AK341&gt;Q_ODP,0,IF('Pariwise difference (d)'!AK341&lt;P_ODP,1,((Q_ODP-'Pariwise difference (d)'!AK341)/(P_ODP-Q_ODP))))</f>
        <v>0</v>
      </c>
    </row>
    <row r="342" spans="1:37">
      <c r="A342" s="7">
        <v>340</v>
      </c>
      <c r="B342">
        <f ca="1">IF('Pariwise difference (d)'!B342&gt;Q_GWP,0,IF('Pariwise difference (d)'!B342&lt;P_GWP,1,((Q_GWP-'Pariwise difference (d)'!B342)/(P_GWP-Q_GWP))))</f>
        <v>0</v>
      </c>
      <c r="C342">
        <f ca="1">IF('Pariwise difference (d)'!C342&gt;Q_GWP,0,IF('Pariwise difference (d)'!C342&lt;P_GWP,1,((Q_GWP-'Pariwise difference (d)'!C342)/(P_GWP-Q_GWP))))</f>
        <v>1</v>
      </c>
      <c r="D342">
        <f ca="1">IF('Pariwise difference (d)'!D342&gt;Q_GWP,0,IF('Pariwise difference (d)'!D342&lt;P_GWP,1,((Q_GWP-'Pariwise difference (d)'!D342)/(P_GWP-Q_GWP))))</f>
        <v>0</v>
      </c>
      <c r="E342">
        <f ca="1">IF('Pariwise difference (d)'!E342&gt;Q_GWP,0,IF('Pariwise difference (d)'!E342&lt;P_GWP,1,((Q_GWP-'Pariwise difference (d)'!E342)/(P_GWP-Q_GWP))))</f>
        <v>1</v>
      </c>
      <c r="F342">
        <f ca="1">IF('Pariwise difference (d)'!F342&gt;Q_GWP,0,IF('Pariwise difference (d)'!F342&lt;P_GWP,1,((Q_GWP-'Pariwise difference (d)'!F342)/(P_GWP-Q_GWP))))</f>
        <v>0</v>
      </c>
      <c r="G342">
        <f ca="1">IF('Pariwise difference (d)'!G342&gt;Q_GWP,0,IF('Pariwise difference (d)'!G342&lt;P_GWP,1,((Q_GWP-'Pariwise difference (d)'!G342)/(P_GWP-Q_GWP))))</f>
        <v>0</v>
      </c>
      <c r="H342">
        <f ca="1">IF('Pariwise difference (d)'!H342&gt;Q_GWP,0,IF('Pariwise difference (d)'!H342&lt;P_GWP,1,((Q_GWP-'Pariwise difference (d)'!H342)/(P_GWP-Q_GWP))))</f>
        <v>1</v>
      </c>
      <c r="I342">
        <f ca="1">IF('Pariwise difference (d)'!I342&gt;Q_GWP,0,IF('Pariwise difference (d)'!I342&lt;P_GWP,1,((Q_GWP-'Pariwise difference (d)'!I342)/(P_GWP-Q_GWP))))</f>
        <v>0</v>
      </c>
      <c r="J342">
        <f ca="1">IF('Pariwise difference (d)'!J342&gt;Q_GWP,0,IF('Pariwise difference (d)'!J342&lt;P_GWP,1,((Q_GWP-'Pariwise difference (d)'!J342)/(P_GWP-Q_GWP))))</f>
        <v>1</v>
      </c>
      <c r="K342">
        <f ca="1">IF('Pariwise difference (d)'!K342&gt;Q_GWP,0,IF('Pariwise difference (d)'!K342&lt;P_GWP,1,((Q_GWP-'Pariwise difference (d)'!K342)/(P_GWP-Q_GWP))))</f>
        <v>0</v>
      </c>
      <c r="L342">
        <f ca="1">IF('Pariwise difference (d)'!L342&gt;Q_GWP,0,IF('Pariwise difference (d)'!L342&lt;P_GWP,1,((Q_GWP-'Pariwise difference (d)'!L342)/(P_GWP-Q_GWP))))</f>
        <v>0</v>
      </c>
      <c r="M342">
        <f ca="1">IF('Pariwise difference (d)'!M342&gt;Q_GWP,0,IF('Pariwise difference (d)'!M342&lt;P_GWP,1,((Q_GWP-'Pariwise difference (d)'!M342)/(P_GWP-Q_GWP))))</f>
        <v>1</v>
      </c>
      <c r="N342">
        <f ca="1">IF('Pariwise difference (d)'!N342&gt;Q_IRP,0,IF('Pariwise difference (d)'!N342&lt;P_IRP,1,((Q_IRP-'Pariwise difference (d)'!N342)/(P_IRP-Q_IRP))))</f>
        <v>0</v>
      </c>
      <c r="O342">
        <f ca="1">IF('Pariwise difference (d)'!O342&gt;Q_IRP,0,IF('Pariwise difference (d)'!O342&lt;P_IRP,1,((Q_IRP-'Pariwise difference (d)'!O342)/(P_IRP-Q_IRP))))</f>
        <v>-0.81111228983748773</v>
      </c>
      <c r="P342">
        <f ca="1">IF('Pariwise difference (d)'!P342&gt;Q_IRP,0,IF('Pariwise difference (d)'!P342&lt;P_IRP,1,((Q_IRP-'Pariwise difference (d)'!P342)/(P_IRP-Q_IRP))))</f>
        <v>0</v>
      </c>
      <c r="Q342">
        <f ca="1">IF('Pariwise difference (d)'!Q342&gt;Q_IRP,0,IF('Pariwise difference (d)'!Q342&lt;P_IRP,1,((Q_IRP-'Pariwise difference (d)'!Q342)/(P_IRP-Q_IRP))))</f>
        <v>1</v>
      </c>
      <c r="R342">
        <f ca="1">IF('Pariwise difference (d)'!R342&gt;Q_IRP,0,IF('Pariwise difference (d)'!R342&lt;P_IRP,1,((Q_IRP-'Pariwise difference (d)'!R342)/(P_IRP-Q_IRP))))</f>
        <v>1</v>
      </c>
      <c r="S342">
        <f ca="1">IF('Pariwise difference (d)'!S342&gt;Q_IRP,0,IF('Pariwise difference (d)'!S342&lt;P_IRP,1,((Q_IRP-'Pariwise difference (d)'!S342)/(P_IRP-Q_IRP))))</f>
        <v>0</v>
      </c>
      <c r="T342">
        <f ca="1">IF('Pariwise difference (d)'!T342&gt;Q_IRP,0,IF('Pariwise difference (d)'!T342&lt;P_IRP,1,((Q_IRP-'Pariwise difference (d)'!T342)/(P_IRP-Q_IRP))))</f>
        <v>1</v>
      </c>
      <c r="U342">
        <f ca="1">IF('Pariwise difference (d)'!U342&gt;Q_IRP,0,IF('Pariwise difference (d)'!U342&lt;P_IRP,1,((Q_IRP-'Pariwise difference (d)'!U342)/(P_IRP-Q_IRP))))</f>
        <v>0</v>
      </c>
      <c r="V342">
        <f ca="1">IF('Pariwise difference (d)'!V342&gt;Q_IRP,0,IF('Pariwise difference (d)'!V342&lt;P_IRP,1,((Q_IRP-'Pariwise difference (d)'!V342)/(P_IRP-Q_IRP))))</f>
        <v>0</v>
      </c>
      <c r="W342">
        <f ca="1">IF('Pariwise difference (d)'!W342&gt;Q_IRP,0,IF('Pariwise difference (d)'!W342&lt;P_IRP,1,((Q_IRP-'Pariwise difference (d)'!W342)/(P_IRP-Q_IRP))))</f>
        <v>0</v>
      </c>
      <c r="X342">
        <f ca="1">IF('Pariwise difference (d)'!X342&gt;Q_IRP,0,IF('Pariwise difference (d)'!X342&lt;P_IRP,1,((Q_IRP-'Pariwise difference (d)'!X342)/(P_IRP-Q_IRP))))</f>
        <v>0</v>
      </c>
      <c r="Y342">
        <f ca="1">IF('Pariwise difference (d)'!Y342&gt;Q_IRP,0,IF('Pariwise difference (d)'!Y342&lt;P_IRP,1,((Q_IRP-'Pariwise difference (d)'!Y342)/(P_IRP-Q_IRP))))</f>
        <v>1</v>
      </c>
      <c r="Z342">
        <f ca="1">IF('Pariwise difference (d)'!Z342&gt;Q_ODP,0,IF('Pariwise difference (d)'!Z342&lt;P_ODP,1,((Q_ODP-'Pariwise difference (d)'!Z342)/(P_ODP-Q_ODP))))</f>
        <v>0</v>
      </c>
      <c r="AA342">
        <f ca="1">IF('Pariwise difference (d)'!AA342&gt;Q_ODP,0,IF('Pariwise difference (d)'!AA342&lt;P_ODP,1,((Q_ODP-'Pariwise difference (d)'!AA342)/(P_ODP-Q_ODP))))</f>
        <v>0</v>
      </c>
      <c r="AB342">
        <f ca="1">IF('Pariwise difference (d)'!AB342&gt;Q_ODP,0,IF('Pariwise difference (d)'!AB342&lt;P_ODP,1,((Q_ODP-'Pariwise difference (d)'!AB342)/(P_ODP-Q_ODP))))</f>
        <v>0</v>
      </c>
      <c r="AC342">
        <f ca="1">IF('Pariwise difference (d)'!AC342&gt;Q_ODP,0,IF('Pariwise difference (d)'!AC342&lt;P_ODP,1,((Q_ODP-'Pariwise difference (d)'!AC342)/(P_ODP-Q_ODP))))</f>
        <v>0</v>
      </c>
      <c r="AD342">
        <f ca="1">IF('Pariwise difference (d)'!AD342&gt;Q_ODP,0,IF('Pariwise difference (d)'!AD342&lt;P_ODP,1,((Q_ODP-'Pariwise difference (d)'!AD342)/(P_ODP-Q_ODP))))</f>
        <v>1</v>
      </c>
      <c r="AE342">
        <f ca="1">IF('Pariwise difference (d)'!AE342&gt;Q_ODP,0,IF('Pariwise difference (d)'!AE342&lt;P_ODP,1,((Q_ODP-'Pariwise difference (d)'!AE342)/(P_ODP-Q_ODP))))</f>
        <v>1</v>
      </c>
      <c r="AF342">
        <f ca="1">IF('Pariwise difference (d)'!AF342&gt;Q_ODP,0,IF('Pariwise difference (d)'!AF342&lt;P_ODP,1,((Q_ODP-'Pariwise difference (d)'!AF342)/(P_ODP-Q_ODP))))</f>
        <v>-0.6408111540803435</v>
      </c>
      <c r="AG342">
        <f ca="1">IF('Pariwise difference (d)'!AG342&gt;Q_ODP,0,IF('Pariwise difference (d)'!AG342&lt;P_ODP,1,((Q_ODP-'Pariwise difference (d)'!AG342)/(P_ODP-Q_ODP))))</f>
        <v>1</v>
      </c>
      <c r="AH342">
        <f ca="1">IF('Pariwise difference (d)'!AH342&gt;Q_ODP,0,IF('Pariwise difference (d)'!AH342&lt;P_ODP,1,((Q_ODP-'Pariwise difference (d)'!AH342)/(P_ODP-Q_ODP))))</f>
        <v>0</v>
      </c>
      <c r="AI342">
        <f ca="1">IF('Pariwise difference (d)'!AI342&gt;Q_ODP,0,IF('Pariwise difference (d)'!AI342&lt;P_ODP,1,((Q_ODP-'Pariwise difference (d)'!AI342)/(P_ODP-Q_ODP))))</f>
        <v>-3.2263753711870458E-2</v>
      </c>
      <c r="AJ342">
        <f ca="1">IF('Pariwise difference (d)'!AJ342&gt;Q_ODP,0,IF('Pariwise difference (d)'!AJ342&lt;P_ODP,1,((Q_ODP-'Pariwise difference (d)'!AJ342)/(P_ODP-Q_ODP))))</f>
        <v>0</v>
      </c>
      <c r="AK342">
        <f ca="1">IF('Pariwise difference (d)'!AK342&gt;Q_ODP,0,IF('Pariwise difference (d)'!AK342&lt;P_ODP,1,((Q_ODP-'Pariwise difference (d)'!AK342)/(P_ODP-Q_ODP))))</f>
        <v>0</v>
      </c>
    </row>
    <row r="343" spans="1:37">
      <c r="A343" s="7">
        <v>341</v>
      </c>
      <c r="B343">
        <f ca="1">IF('Pariwise difference (d)'!B343&gt;Q_GWP,0,IF('Pariwise difference (d)'!B343&lt;P_GWP,1,((Q_GWP-'Pariwise difference (d)'!B343)/(P_GWP-Q_GWP))))</f>
        <v>0</v>
      </c>
      <c r="C343">
        <f ca="1">IF('Pariwise difference (d)'!C343&gt;Q_GWP,0,IF('Pariwise difference (d)'!C343&lt;P_GWP,1,((Q_GWP-'Pariwise difference (d)'!C343)/(P_GWP-Q_GWP))))</f>
        <v>0</v>
      </c>
      <c r="D343">
        <f ca="1">IF('Pariwise difference (d)'!D343&gt;Q_GWP,0,IF('Pariwise difference (d)'!D343&lt;P_GWP,1,((Q_GWP-'Pariwise difference (d)'!D343)/(P_GWP-Q_GWP))))</f>
        <v>0</v>
      </c>
      <c r="E343">
        <f ca="1">IF('Pariwise difference (d)'!E343&gt;Q_GWP,0,IF('Pariwise difference (d)'!E343&lt;P_GWP,1,((Q_GWP-'Pariwise difference (d)'!E343)/(P_GWP-Q_GWP))))</f>
        <v>1</v>
      </c>
      <c r="F343">
        <f ca="1">IF('Pariwise difference (d)'!F343&gt;Q_GWP,0,IF('Pariwise difference (d)'!F343&lt;P_GWP,1,((Q_GWP-'Pariwise difference (d)'!F343)/(P_GWP-Q_GWP))))</f>
        <v>0</v>
      </c>
      <c r="G343">
        <f ca="1">IF('Pariwise difference (d)'!G343&gt;Q_GWP,0,IF('Pariwise difference (d)'!G343&lt;P_GWP,1,((Q_GWP-'Pariwise difference (d)'!G343)/(P_GWP-Q_GWP))))</f>
        <v>0</v>
      </c>
      <c r="H343">
        <f ca="1">IF('Pariwise difference (d)'!H343&gt;Q_GWP,0,IF('Pariwise difference (d)'!H343&lt;P_GWP,1,((Q_GWP-'Pariwise difference (d)'!H343)/(P_GWP-Q_GWP))))</f>
        <v>1</v>
      </c>
      <c r="I343">
        <f ca="1">IF('Pariwise difference (d)'!I343&gt;Q_GWP,0,IF('Pariwise difference (d)'!I343&lt;P_GWP,1,((Q_GWP-'Pariwise difference (d)'!I343)/(P_GWP-Q_GWP))))</f>
        <v>1</v>
      </c>
      <c r="J343">
        <f ca="1">IF('Pariwise difference (d)'!J343&gt;Q_GWP,0,IF('Pariwise difference (d)'!J343&lt;P_GWP,1,((Q_GWP-'Pariwise difference (d)'!J343)/(P_GWP-Q_GWP))))</f>
        <v>1</v>
      </c>
      <c r="K343">
        <f ca="1">IF('Pariwise difference (d)'!K343&gt;Q_GWP,0,IF('Pariwise difference (d)'!K343&lt;P_GWP,1,((Q_GWP-'Pariwise difference (d)'!K343)/(P_GWP-Q_GWP))))</f>
        <v>0</v>
      </c>
      <c r="L343">
        <f ca="1">IF('Pariwise difference (d)'!L343&gt;Q_GWP,0,IF('Pariwise difference (d)'!L343&lt;P_GWP,1,((Q_GWP-'Pariwise difference (d)'!L343)/(P_GWP-Q_GWP))))</f>
        <v>0</v>
      </c>
      <c r="M343">
        <f ca="1">IF('Pariwise difference (d)'!M343&gt;Q_GWP,0,IF('Pariwise difference (d)'!M343&lt;P_GWP,1,((Q_GWP-'Pariwise difference (d)'!M343)/(P_GWP-Q_GWP))))</f>
        <v>1</v>
      </c>
      <c r="N343">
        <f ca="1">IF('Pariwise difference (d)'!N343&gt;Q_IRP,0,IF('Pariwise difference (d)'!N343&lt;P_IRP,1,((Q_IRP-'Pariwise difference (d)'!N343)/(P_IRP-Q_IRP))))</f>
        <v>0</v>
      </c>
      <c r="O343">
        <f ca="1">IF('Pariwise difference (d)'!O343&gt;Q_IRP,0,IF('Pariwise difference (d)'!O343&lt;P_IRP,1,((Q_IRP-'Pariwise difference (d)'!O343)/(P_IRP-Q_IRP))))</f>
        <v>0</v>
      </c>
      <c r="P343">
        <f ca="1">IF('Pariwise difference (d)'!P343&gt;Q_IRP,0,IF('Pariwise difference (d)'!P343&lt;P_IRP,1,((Q_IRP-'Pariwise difference (d)'!P343)/(P_IRP-Q_IRP))))</f>
        <v>0</v>
      </c>
      <c r="Q343">
        <f ca="1">IF('Pariwise difference (d)'!Q343&gt;Q_IRP,0,IF('Pariwise difference (d)'!Q343&lt;P_IRP,1,((Q_IRP-'Pariwise difference (d)'!Q343)/(P_IRP-Q_IRP))))</f>
        <v>1</v>
      </c>
      <c r="R343">
        <f ca="1">IF('Pariwise difference (d)'!R343&gt;Q_IRP,0,IF('Pariwise difference (d)'!R343&lt;P_IRP,1,((Q_IRP-'Pariwise difference (d)'!R343)/(P_IRP-Q_IRP))))</f>
        <v>1</v>
      </c>
      <c r="S343">
        <f ca="1">IF('Pariwise difference (d)'!S343&gt;Q_IRP,0,IF('Pariwise difference (d)'!S343&lt;P_IRP,1,((Q_IRP-'Pariwise difference (d)'!S343)/(P_IRP-Q_IRP))))</f>
        <v>0</v>
      </c>
      <c r="T343">
        <f ca="1">IF('Pariwise difference (d)'!T343&gt;Q_IRP,0,IF('Pariwise difference (d)'!T343&lt;P_IRP,1,((Q_IRP-'Pariwise difference (d)'!T343)/(P_IRP-Q_IRP))))</f>
        <v>1</v>
      </c>
      <c r="U343">
        <f ca="1">IF('Pariwise difference (d)'!U343&gt;Q_IRP,0,IF('Pariwise difference (d)'!U343&lt;P_IRP,1,((Q_IRP-'Pariwise difference (d)'!U343)/(P_IRP-Q_IRP))))</f>
        <v>1</v>
      </c>
      <c r="V343">
        <f ca="1">IF('Pariwise difference (d)'!V343&gt;Q_IRP,0,IF('Pariwise difference (d)'!V343&lt;P_IRP,1,((Q_IRP-'Pariwise difference (d)'!V343)/(P_IRP-Q_IRP))))</f>
        <v>1</v>
      </c>
      <c r="W343">
        <f ca="1">IF('Pariwise difference (d)'!W343&gt;Q_IRP,0,IF('Pariwise difference (d)'!W343&lt;P_IRP,1,((Q_IRP-'Pariwise difference (d)'!W343)/(P_IRP-Q_IRP))))</f>
        <v>0</v>
      </c>
      <c r="X343">
        <f ca="1">IF('Pariwise difference (d)'!X343&gt;Q_IRP,0,IF('Pariwise difference (d)'!X343&lt;P_IRP,1,((Q_IRP-'Pariwise difference (d)'!X343)/(P_IRP-Q_IRP))))</f>
        <v>0</v>
      </c>
      <c r="Y343">
        <f ca="1">IF('Pariwise difference (d)'!Y343&gt;Q_IRP,0,IF('Pariwise difference (d)'!Y343&lt;P_IRP,1,((Q_IRP-'Pariwise difference (d)'!Y343)/(P_IRP-Q_IRP))))</f>
        <v>1</v>
      </c>
      <c r="Z343">
        <f ca="1">IF('Pariwise difference (d)'!Z343&gt;Q_ODP,0,IF('Pariwise difference (d)'!Z343&lt;P_ODP,1,((Q_ODP-'Pariwise difference (d)'!Z343)/(P_ODP-Q_ODP))))</f>
        <v>0</v>
      </c>
      <c r="AA343">
        <f ca="1">IF('Pariwise difference (d)'!AA343&gt;Q_ODP,0,IF('Pariwise difference (d)'!AA343&lt;P_ODP,1,((Q_ODP-'Pariwise difference (d)'!AA343)/(P_ODP-Q_ODP))))</f>
        <v>0</v>
      </c>
      <c r="AB343">
        <f ca="1">IF('Pariwise difference (d)'!AB343&gt;Q_ODP,0,IF('Pariwise difference (d)'!AB343&lt;P_ODP,1,((Q_ODP-'Pariwise difference (d)'!AB343)/(P_ODP-Q_ODP))))</f>
        <v>0</v>
      </c>
      <c r="AC343">
        <f ca="1">IF('Pariwise difference (d)'!AC343&gt;Q_ODP,0,IF('Pariwise difference (d)'!AC343&lt;P_ODP,1,((Q_ODP-'Pariwise difference (d)'!AC343)/(P_ODP-Q_ODP))))</f>
        <v>1</v>
      </c>
      <c r="AD343">
        <f ca="1">IF('Pariwise difference (d)'!AD343&gt;Q_ODP,0,IF('Pariwise difference (d)'!AD343&lt;P_ODP,1,((Q_ODP-'Pariwise difference (d)'!AD343)/(P_ODP-Q_ODP))))</f>
        <v>0</v>
      </c>
      <c r="AE343">
        <f ca="1">IF('Pariwise difference (d)'!AE343&gt;Q_ODP,0,IF('Pariwise difference (d)'!AE343&lt;P_ODP,1,((Q_ODP-'Pariwise difference (d)'!AE343)/(P_ODP-Q_ODP))))</f>
        <v>0</v>
      </c>
      <c r="AF343">
        <f ca="1">IF('Pariwise difference (d)'!AF343&gt;Q_ODP,0,IF('Pariwise difference (d)'!AF343&lt;P_ODP,1,((Q_ODP-'Pariwise difference (d)'!AF343)/(P_ODP-Q_ODP))))</f>
        <v>1</v>
      </c>
      <c r="AG343">
        <f ca="1">IF('Pariwise difference (d)'!AG343&gt;Q_ODP,0,IF('Pariwise difference (d)'!AG343&lt;P_ODP,1,((Q_ODP-'Pariwise difference (d)'!AG343)/(P_ODP-Q_ODP))))</f>
        <v>0</v>
      </c>
      <c r="AH343">
        <f ca="1">IF('Pariwise difference (d)'!AH343&gt;Q_ODP,0,IF('Pariwise difference (d)'!AH343&lt;P_ODP,1,((Q_ODP-'Pariwise difference (d)'!AH343)/(P_ODP-Q_ODP))))</f>
        <v>1</v>
      </c>
      <c r="AI343">
        <f ca="1">IF('Pariwise difference (d)'!AI343&gt;Q_ODP,0,IF('Pariwise difference (d)'!AI343&lt;P_ODP,1,((Q_ODP-'Pariwise difference (d)'!AI343)/(P_ODP-Q_ODP))))</f>
        <v>0</v>
      </c>
      <c r="AJ343">
        <f ca="1">IF('Pariwise difference (d)'!AJ343&gt;Q_ODP,0,IF('Pariwise difference (d)'!AJ343&lt;P_ODP,1,((Q_ODP-'Pariwise difference (d)'!AJ343)/(P_ODP-Q_ODP))))</f>
        <v>0</v>
      </c>
      <c r="AK343">
        <f ca="1">IF('Pariwise difference (d)'!AK343&gt;Q_ODP,0,IF('Pariwise difference (d)'!AK343&lt;P_ODP,1,((Q_ODP-'Pariwise difference (d)'!AK343)/(P_ODP-Q_ODP))))</f>
        <v>1</v>
      </c>
    </row>
    <row r="344" spans="1:37">
      <c r="A344" s="7">
        <v>342</v>
      </c>
      <c r="B344">
        <f ca="1">IF('Pariwise difference (d)'!B344&gt;Q_GWP,0,IF('Pariwise difference (d)'!B344&lt;P_GWP,1,((Q_GWP-'Pariwise difference (d)'!B344)/(P_GWP-Q_GWP))))</f>
        <v>0</v>
      </c>
      <c r="C344">
        <f ca="1">IF('Pariwise difference (d)'!C344&gt;Q_GWP,0,IF('Pariwise difference (d)'!C344&lt;P_GWP,1,((Q_GWP-'Pariwise difference (d)'!C344)/(P_GWP-Q_GWP))))</f>
        <v>0</v>
      </c>
      <c r="D344">
        <f ca="1">IF('Pariwise difference (d)'!D344&gt;Q_GWP,0,IF('Pariwise difference (d)'!D344&lt;P_GWP,1,((Q_GWP-'Pariwise difference (d)'!D344)/(P_GWP-Q_GWP))))</f>
        <v>0</v>
      </c>
      <c r="E344">
        <f ca="1">IF('Pariwise difference (d)'!E344&gt;Q_GWP,0,IF('Pariwise difference (d)'!E344&lt;P_GWP,1,((Q_GWP-'Pariwise difference (d)'!E344)/(P_GWP-Q_GWP))))</f>
        <v>1</v>
      </c>
      <c r="F344">
        <f ca="1">IF('Pariwise difference (d)'!F344&gt;Q_GWP,0,IF('Pariwise difference (d)'!F344&lt;P_GWP,1,((Q_GWP-'Pariwise difference (d)'!F344)/(P_GWP-Q_GWP))))</f>
        <v>0</v>
      </c>
      <c r="G344">
        <f ca="1">IF('Pariwise difference (d)'!G344&gt;Q_GWP,0,IF('Pariwise difference (d)'!G344&lt;P_GWP,1,((Q_GWP-'Pariwise difference (d)'!G344)/(P_GWP-Q_GWP))))</f>
        <v>0</v>
      </c>
      <c r="H344">
        <f ca="1">IF('Pariwise difference (d)'!H344&gt;Q_GWP,0,IF('Pariwise difference (d)'!H344&lt;P_GWP,1,((Q_GWP-'Pariwise difference (d)'!H344)/(P_GWP-Q_GWP))))</f>
        <v>1</v>
      </c>
      <c r="I344">
        <f ca="1">IF('Pariwise difference (d)'!I344&gt;Q_GWP,0,IF('Pariwise difference (d)'!I344&lt;P_GWP,1,((Q_GWP-'Pariwise difference (d)'!I344)/(P_GWP-Q_GWP))))</f>
        <v>1</v>
      </c>
      <c r="J344">
        <f ca="1">IF('Pariwise difference (d)'!J344&gt;Q_GWP,0,IF('Pariwise difference (d)'!J344&lt;P_GWP,1,((Q_GWP-'Pariwise difference (d)'!J344)/(P_GWP-Q_GWP))))</f>
        <v>1</v>
      </c>
      <c r="K344">
        <f ca="1">IF('Pariwise difference (d)'!K344&gt;Q_GWP,0,IF('Pariwise difference (d)'!K344&lt;P_GWP,1,((Q_GWP-'Pariwise difference (d)'!K344)/(P_GWP-Q_GWP))))</f>
        <v>0</v>
      </c>
      <c r="L344">
        <f ca="1">IF('Pariwise difference (d)'!L344&gt;Q_GWP,0,IF('Pariwise difference (d)'!L344&lt;P_GWP,1,((Q_GWP-'Pariwise difference (d)'!L344)/(P_GWP-Q_GWP))))</f>
        <v>1</v>
      </c>
      <c r="M344">
        <f ca="1">IF('Pariwise difference (d)'!M344&gt;Q_GWP,0,IF('Pariwise difference (d)'!M344&lt;P_GWP,1,((Q_GWP-'Pariwise difference (d)'!M344)/(P_GWP-Q_GWP))))</f>
        <v>1</v>
      </c>
      <c r="N344">
        <f ca="1">IF('Pariwise difference (d)'!N344&gt;Q_IRP,0,IF('Pariwise difference (d)'!N344&lt;P_IRP,1,((Q_IRP-'Pariwise difference (d)'!N344)/(P_IRP-Q_IRP))))</f>
        <v>0</v>
      </c>
      <c r="O344">
        <f ca="1">IF('Pariwise difference (d)'!O344&gt;Q_IRP,0,IF('Pariwise difference (d)'!O344&lt;P_IRP,1,((Q_IRP-'Pariwise difference (d)'!O344)/(P_IRP-Q_IRP))))</f>
        <v>0</v>
      </c>
      <c r="P344">
        <f ca="1">IF('Pariwise difference (d)'!P344&gt;Q_IRP,0,IF('Pariwise difference (d)'!P344&lt;P_IRP,1,((Q_IRP-'Pariwise difference (d)'!P344)/(P_IRP-Q_IRP))))</f>
        <v>0</v>
      </c>
      <c r="Q344">
        <f ca="1">IF('Pariwise difference (d)'!Q344&gt;Q_IRP,0,IF('Pariwise difference (d)'!Q344&lt;P_IRP,1,((Q_IRP-'Pariwise difference (d)'!Q344)/(P_IRP-Q_IRP))))</f>
        <v>1</v>
      </c>
      <c r="R344">
        <f ca="1">IF('Pariwise difference (d)'!R344&gt;Q_IRP,0,IF('Pariwise difference (d)'!R344&lt;P_IRP,1,((Q_IRP-'Pariwise difference (d)'!R344)/(P_IRP-Q_IRP))))</f>
        <v>0</v>
      </c>
      <c r="S344">
        <f ca="1">IF('Pariwise difference (d)'!S344&gt;Q_IRP,0,IF('Pariwise difference (d)'!S344&lt;P_IRP,1,((Q_IRP-'Pariwise difference (d)'!S344)/(P_IRP-Q_IRP))))</f>
        <v>0</v>
      </c>
      <c r="T344">
        <f ca="1">IF('Pariwise difference (d)'!T344&gt;Q_IRP,0,IF('Pariwise difference (d)'!T344&lt;P_IRP,1,((Q_IRP-'Pariwise difference (d)'!T344)/(P_IRP-Q_IRP))))</f>
        <v>1</v>
      </c>
      <c r="U344">
        <f ca="1">IF('Pariwise difference (d)'!U344&gt;Q_IRP,0,IF('Pariwise difference (d)'!U344&lt;P_IRP,1,((Q_IRP-'Pariwise difference (d)'!U344)/(P_IRP-Q_IRP))))</f>
        <v>-0.90471571446799481</v>
      </c>
      <c r="V344">
        <f ca="1">IF('Pariwise difference (d)'!V344&gt;Q_IRP,0,IF('Pariwise difference (d)'!V344&lt;P_IRP,1,((Q_IRP-'Pariwise difference (d)'!V344)/(P_IRP-Q_IRP))))</f>
        <v>1</v>
      </c>
      <c r="W344">
        <f ca="1">IF('Pariwise difference (d)'!W344&gt;Q_IRP,0,IF('Pariwise difference (d)'!W344&lt;P_IRP,1,((Q_IRP-'Pariwise difference (d)'!W344)/(P_IRP-Q_IRP))))</f>
        <v>0</v>
      </c>
      <c r="X344">
        <f ca="1">IF('Pariwise difference (d)'!X344&gt;Q_IRP,0,IF('Pariwise difference (d)'!X344&lt;P_IRP,1,((Q_IRP-'Pariwise difference (d)'!X344)/(P_IRP-Q_IRP))))</f>
        <v>1</v>
      </c>
      <c r="Y344">
        <f ca="1">IF('Pariwise difference (d)'!Y344&gt;Q_IRP,0,IF('Pariwise difference (d)'!Y344&lt;P_IRP,1,((Q_IRP-'Pariwise difference (d)'!Y344)/(P_IRP-Q_IRP))))</f>
        <v>1</v>
      </c>
      <c r="Z344">
        <f ca="1">IF('Pariwise difference (d)'!Z344&gt;Q_ODP,0,IF('Pariwise difference (d)'!Z344&lt;P_ODP,1,((Q_ODP-'Pariwise difference (d)'!Z344)/(P_ODP-Q_ODP))))</f>
        <v>0</v>
      </c>
      <c r="AA344">
        <f ca="1">IF('Pariwise difference (d)'!AA344&gt;Q_ODP,0,IF('Pariwise difference (d)'!AA344&lt;P_ODP,1,((Q_ODP-'Pariwise difference (d)'!AA344)/(P_ODP-Q_ODP))))</f>
        <v>-0.72911985229860232</v>
      </c>
      <c r="AB344">
        <f ca="1">IF('Pariwise difference (d)'!AB344&gt;Q_ODP,0,IF('Pariwise difference (d)'!AB344&lt;P_ODP,1,((Q_ODP-'Pariwise difference (d)'!AB344)/(P_ODP-Q_ODP))))</f>
        <v>0</v>
      </c>
      <c r="AC344">
        <f ca="1">IF('Pariwise difference (d)'!AC344&gt;Q_ODP,0,IF('Pariwise difference (d)'!AC344&lt;P_ODP,1,((Q_ODP-'Pariwise difference (d)'!AC344)/(P_ODP-Q_ODP))))</f>
        <v>1</v>
      </c>
      <c r="AD344">
        <f ca="1">IF('Pariwise difference (d)'!AD344&gt;Q_ODP,0,IF('Pariwise difference (d)'!AD344&lt;P_ODP,1,((Q_ODP-'Pariwise difference (d)'!AD344)/(P_ODP-Q_ODP))))</f>
        <v>-0.41184284481528999</v>
      </c>
      <c r="AE344">
        <f ca="1">IF('Pariwise difference (d)'!AE344&gt;Q_ODP,0,IF('Pariwise difference (d)'!AE344&lt;P_ODP,1,((Q_ODP-'Pariwise difference (d)'!AE344)/(P_ODP-Q_ODP))))</f>
        <v>0</v>
      </c>
      <c r="AF344">
        <f ca="1">IF('Pariwise difference (d)'!AF344&gt;Q_ODP,0,IF('Pariwise difference (d)'!AF344&lt;P_ODP,1,((Q_ODP-'Pariwise difference (d)'!AF344)/(P_ODP-Q_ODP))))</f>
        <v>0</v>
      </c>
      <c r="AG344">
        <f ca="1">IF('Pariwise difference (d)'!AG344&gt;Q_ODP,0,IF('Pariwise difference (d)'!AG344&lt;P_ODP,1,((Q_ODP-'Pariwise difference (d)'!AG344)/(P_ODP-Q_ODP))))</f>
        <v>0</v>
      </c>
      <c r="AH344">
        <f ca="1">IF('Pariwise difference (d)'!AH344&gt;Q_ODP,0,IF('Pariwise difference (d)'!AH344&lt;P_ODP,1,((Q_ODP-'Pariwise difference (d)'!AH344)/(P_ODP-Q_ODP))))</f>
        <v>0</v>
      </c>
      <c r="AI344">
        <f ca="1">IF('Pariwise difference (d)'!AI344&gt;Q_ODP,0,IF('Pariwise difference (d)'!AI344&lt;P_ODP,1,((Q_ODP-'Pariwise difference (d)'!AI344)/(P_ODP-Q_ODP))))</f>
        <v>0</v>
      </c>
      <c r="AJ344">
        <f ca="1">IF('Pariwise difference (d)'!AJ344&gt;Q_ODP,0,IF('Pariwise difference (d)'!AJ344&lt;P_ODP,1,((Q_ODP-'Pariwise difference (d)'!AJ344)/(P_ODP-Q_ODP))))</f>
        <v>0</v>
      </c>
      <c r="AK344">
        <f ca="1">IF('Pariwise difference (d)'!AK344&gt;Q_ODP,0,IF('Pariwise difference (d)'!AK344&lt;P_ODP,1,((Q_ODP-'Pariwise difference (d)'!AK344)/(P_ODP-Q_ODP))))</f>
        <v>-9.6024032206859039E-2</v>
      </c>
    </row>
    <row r="345" spans="1:37">
      <c r="A345" s="7">
        <v>343</v>
      </c>
      <c r="B345">
        <f ca="1">IF('Pariwise difference (d)'!B345&gt;Q_GWP,0,IF('Pariwise difference (d)'!B345&lt;P_GWP,1,((Q_GWP-'Pariwise difference (d)'!B345)/(P_GWP-Q_GWP))))</f>
        <v>0</v>
      </c>
      <c r="C345">
        <f ca="1">IF('Pariwise difference (d)'!C345&gt;Q_GWP,0,IF('Pariwise difference (d)'!C345&lt;P_GWP,1,((Q_GWP-'Pariwise difference (d)'!C345)/(P_GWP-Q_GWP))))</f>
        <v>1</v>
      </c>
      <c r="D345">
        <f ca="1">IF('Pariwise difference (d)'!D345&gt;Q_GWP,0,IF('Pariwise difference (d)'!D345&lt;P_GWP,1,((Q_GWP-'Pariwise difference (d)'!D345)/(P_GWP-Q_GWP))))</f>
        <v>0</v>
      </c>
      <c r="E345">
        <f ca="1">IF('Pariwise difference (d)'!E345&gt;Q_GWP,0,IF('Pariwise difference (d)'!E345&lt;P_GWP,1,((Q_GWP-'Pariwise difference (d)'!E345)/(P_GWP-Q_GWP))))</f>
        <v>1</v>
      </c>
      <c r="F345">
        <f ca="1">IF('Pariwise difference (d)'!F345&gt;Q_GWP,0,IF('Pariwise difference (d)'!F345&lt;P_GWP,1,((Q_GWP-'Pariwise difference (d)'!F345)/(P_GWP-Q_GWP))))</f>
        <v>1</v>
      </c>
      <c r="G345">
        <f ca="1">IF('Pariwise difference (d)'!G345&gt;Q_GWP,0,IF('Pariwise difference (d)'!G345&lt;P_GWP,1,((Q_GWP-'Pariwise difference (d)'!G345)/(P_GWP-Q_GWP))))</f>
        <v>0</v>
      </c>
      <c r="H345">
        <f ca="1">IF('Pariwise difference (d)'!H345&gt;Q_GWP,0,IF('Pariwise difference (d)'!H345&lt;P_GWP,1,((Q_GWP-'Pariwise difference (d)'!H345)/(P_GWP-Q_GWP))))</f>
        <v>1</v>
      </c>
      <c r="I345">
        <f ca="1">IF('Pariwise difference (d)'!I345&gt;Q_GWP,0,IF('Pariwise difference (d)'!I345&lt;P_GWP,1,((Q_GWP-'Pariwise difference (d)'!I345)/(P_GWP-Q_GWP))))</f>
        <v>0</v>
      </c>
      <c r="J345">
        <f ca="1">IF('Pariwise difference (d)'!J345&gt;Q_GWP,0,IF('Pariwise difference (d)'!J345&lt;P_GWP,1,((Q_GWP-'Pariwise difference (d)'!J345)/(P_GWP-Q_GWP))))</f>
        <v>1</v>
      </c>
      <c r="K345">
        <f ca="1">IF('Pariwise difference (d)'!K345&gt;Q_GWP,0,IF('Pariwise difference (d)'!K345&lt;P_GWP,1,((Q_GWP-'Pariwise difference (d)'!K345)/(P_GWP-Q_GWP))))</f>
        <v>0</v>
      </c>
      <c r="L345">
        <f ca="1">IF('Pariwise difference (d)'!L345&gt;Q_GWP,0,IF('Pariwise difference (d)'!L345&lt;P_GWP,1,((Q_GWP-'Pariwise difference (d)'!L345)/(P_GWP-Q_GWP))))</f>
        <v>0</v>
      </c>
      <c r="M345">
        <f ca="1">IF('Pariwise difference (d)'!M345&gt;Q_GWP,0,IF('Pariwise difference (d)'!M345&lt;P_GWP,1,((Q_GWP-'Pariwise difference (d)'!M345)/(P_GWP-Q_GWP))))</f>
        <v>1</v>
      </c>
      <c r="N345">
        <f ca="1">IF('Pariwise difference (d)'!N345&gt;Q_IRP,0,IF('Pariwise difference (d)'!N345&lt;P_IRP,1,((Q_IRP-'Pariwise difference (d)'!N345)/(P_IRP-Q_IRP))))</f>
        <v>0</v>
      </c>
      <c r="O345">
        <f ca="1">IF('Pariwise difference (d)'!O345&gt;Q_IRP,0,IF('Pariwise difference (d)'!O345&lt;P_IRP,1,((Q_IRP-'Pariwise difference (d)'!O345)/(P_IRP-Q_IRP))))</f>
        <v>1</v>
      </c>
      <c r="P345">
        <f ca="1">IF('Pariwise difference (d)'!P345&gt;Q_IRP,0,IF('Pariwise difference (d)'!P345&lt;P_IRP,1,((Q_IRP-'Pariwise difference (d)'!P345)/(P_IRP-Q_IRP))))</f>
        <v>0</v>
      </c>
      <c r="Q345">
        <f ca="1">IF('Pariwise difference (d)'!Q345&gt;Q_IRP,0,IF('Pariwise difference (d)'!Q345&lt;P_IRP,1,((Q_IRP-'Pariwise difference (d)'!Q345)/(P_IRP-Q_IRP))))</f>
        <v>1</v>
      </c>
      <c r="R345">
        <f ca="1">IF('Pariwise difference (d)'!R345&gt;Q_IRP,0,IF('Pariwise difference (d)'!R345&lt;P_IRP,1,((Q_IRP-'Pariwise difference (d)'!R345)/(P_IRP-Q_IRP))))</f>
        <v>-0.90522597770240909</v>
      </c>
      <c r="S345">
        <f ca="1">IF('Pariwise difference (d)'!S345&gt;Q_IRP,0,IF('Pariwise difference (d)'!S345&lt;P_IRP,1,((Q_IRP-'Pariwise difference (d)'!S345)/(P_IRP-Q_IRP))))</f>
        <v>0</v>
      </c>
      <c r="T345">
        <f ca="1">IF('Pariwise difference (d)'!T345&gt;Q_IRP,0,IF('Pariwise difference (d)'!T345&lt;P_IRP,1,((Q_IRP-'Pariwise difference (d)'!T345)/(P_IRP-Q_IRP))))</f>
        <v>1</v>
      </c>
      <c r="U345">
        <f ca="1">IF('Pariwise difference (d)'!U345&gt;Q_IRP,0,IF('Pariwise difference (d)'!U345&lt;P_IRP,1,((Q_IRP-'Pariwise difference (d)'!U345)/(P_IRP-Q_IRP))))</f>
        <v>0</v>
      </c>
      <c r="V345">
        <f ca="1">IF('Pariwise difference (d)'!V345&gt;Q_IRP,0,IF('Pariwise difference (d)'!V345&lt;P_IRP,1,((Q_IRP-'Pariwise difference (d)'!V345)/(P_IRP-Q_IRP))))</f>
        <v>1</v>
      </c>
      <c r="W345">
        <f ca="1">IF('Pariwise difference (d)'!W345&gt;Q_IRP,0,IF('Pariwise difference (d)'!W345&lt;P_IRP,1,((Q_IRP-'Pariwise difference (d)'!W345)/(P_IRP-Q_IRP))))</f>
        <v>0</v>
      </c>
      <c r="X345">
        <f ca="1">IF('Pariwise difference (d)'!X345&gt;Q_IRP,0,IF('Pariwise difference (d)'!X345&lt;P_IRP,1,((Q_IRP-'Pariwise difference (d)'!X345)/(P_IRP-Q_IRP))))</f>
        <v>0</v>
      </c>
      <c r="Y345">
        <f ca="1">IF('Pariwise difference (d)'!Y345&gt;Q_IRP,0,IF('Pariwise difference (d)'!Y345&lt;P_IRP,1,((Q_IRP-'Pariwise difference (d)'!Y345)/(P_IRP-Q_IRP))))</f>
        <v>1</v>
      </c>
      <c r="Z345">
        <f ca="1">IF('Pariwise difference (d)'!Z345&gt;Q_ODP,0,IF('Pariwise difference (d)'!Z345&lt;P_ODP,1,((Q_ODP-'Pariwise difference (d)'!Z345)/(P_ODP-Q_ODP))))</f>
        <v>0</v>
      </c>
      <c r="AA345">
        <f ca="1">IF('Pariwise difference (d)'!AA345&gt;Q_ODP,0,IF('Pariwise difference (d)'!AA345&lt;P_ODP,1,((Q_ODP-'Pariwise difference (d)'!AA345)/(P_ODP-Q_ODP))))</f>
        <v>-0.37112502941935394</v>
      </c>
      <c r="AB345">
        <f ca="1">IF('Pariwise difference (d)'!AB345&gt;Q_ODP,0,IF('Pariwise difference (d)'!AB345&lt;P_ODP,1,((Q_ODP-'Pariwise difference (d)'!AB345)/(P_ODP-Q_ODP))))</f>
        <v>1</v>
      </c>
      <c r="AC345">
        <f ca="1">IF('Pariwise difference (d)'!AC345&gt;Q_ODP,0,IF('Pariwise difference (d)'!AC345&lt;P_ODP,1,((Q_ODP-'Pariwise difference (d)'!AC345)/(P_ODP-Q_ODP))))</f>
        <v>-5.3205880193327747E-2</v>
      </c>
      <c r="AD345">
        <f ca="1">IF('Pariwise difference (d)'!AD345&gt;Q_ODP,0,IF('Pariwise difference (d)'!AD345&lt;P_ODP,1,((Q_ODP-'Pariwise difference (d)'!AD345)/(P_ODP-Q_ODP))))</f>
        <v>-0.87977144775063965</v>
      </c>
      <c r="AE345">
        <f ca="1">IF('Pariwise difference (d)'!AE345&gt;Q_ODP,0,IF('Pariwise difference (d)'!AE345&lt;P_ODP,1,((Q_ODP-'Pariwise difference (d)'!AE345)/(P_ODP-Q_ODP))))</f>
        <v>0</v>
      </c>
      <c r="AF345">
        <f ca="1">IF('Pariwise difference (d)'!AF345&gt;Q_ODP,0,IF('Pariwise difference (d)'!AF345&lt;P_ODP,1,((Q_ODP-'Pariwise difference (d)'!AF345)/(P_ODP-Q_ODP))))</f>
        <v>0</v>
      </c>
      <c r="AG345">
        <f ca="1">IF('Pariwise difference (d)'!AG345&gt;Q_ODP,0,IF('Pariwise difference (d)'!AG345&lt;P_ODP,1,((Q_ODP-'Pariwise difference (d)'!AG345)/(P_ODP-Q_ODP))))</f>
        <v>0</v>
      </c>
      <c r="AH345">
        <f ca="1">IF('Pariwise difference (d)'!AH345&gt;Q_ODP,0,IF('Pariwise difference (d)'!AH345&lt;P_ODP,1,((Q_ODP-'Pariwise difference (d)'!AH345)/(P_ODP-Q_ODP))))</f>
        <v>0</v>
      </c>
      <c r="AI345">
        <f ca="1">IF('Pariwise difference (d)'!AI345&gt;Q_ODP,0,IF('Pariwise difference (d)'!AI345&lt;P_ODP,1,((Q_ODP-'Pariwise difference (d)'!AI345)/(P_ODP-Q_ODP))))</f>
        <v>0</v>
      </c>
      <c r="AJ345">
        <f ca="1">IF('Pariwise difference (d)'!AJ345&gt;Q_ODP,0,IF('Pariwise difference (d)'!AJ345&lt;P_ODP,1,((Q_ODP-'Pariwise difference (d)'!AJ345)/(P_ODP-Q_ODP))))</f>
        <v>0</v>
      </c>
      <c r="AK345">
        <f ca="1">IF('Pariwise difference (d)'!AK345&gt;Q_ODP,0,IF('Pariwise difference (d)'!AK345&lt;P_ODP,1,((Q_ODP-'Pariwise difference (d)'!AK345)/(P_ODP-Q_ODP))))</f>
        <v>0</v>
      </c>
    </row>
    <row r="346" spans="1:37">
      <c r="A346" s="7">
        <v>344</v>
      </c>
      <c r="B346">
        <f ca="1">IF('Pariwise difference (d)'!B346&gt;Q_GWP,0,IF('Pariwise difference (d)'!B346&lt;P_GWP,1,((Q_GWP-'Pariwise difference (d)'!B346)/(P_GWP-Q_GWP))))</f>
        <v>0</v>
      </c>
      <c r="C346">
        <f ca="1">IF('Pariwise difference (d)'!C346&gt;Q_GWP,0,IF('Pariwise difference (d)'!C346&lt;P_GWP,1,((Q_GWP-'Pariwise difference (d)'!C346)/(P_GWP-Q_GWP))))</f>
        <v>-0.68133020470339556</v>
      </c>
      <c r="D346">
        <f ca="1">IF('Pariwise difference (d)'!D346&gt;Q_GWP,0,IF('Pariwise difference (d)'!D346&lt;P_GWP,1,((Q_GWP-'Pariwise difference (d)'!D346)/(P_GWP-Q_GWP))))</f>
        <v>0</v>
      </c>
      <c r="E346">
        <f ca="1">IF('Pariwise difference (d)'!E346&gt;Q_GWP,0,IF('Pariwise difference (d)'!E346&lt;P_GWP,1,((Q_GWP-'Pariwise difference (d)'!E346)/(P_GWP-Q_GWP))))</f>
        <v>1</v>
      </c>
      <c r="F346">
        <f ca="1">IF('Pariwise difference (d)'!F346&gt;Q_GWP,0,IF('Pariwise difference (d)'!F346&lt;P_GWP,1,((Q_GWP-'Pariwise difference (d)'!F346)/(P_GWP-Q_GWP))))</f>
        <v>0</v>
      </c>
      <c r="G346">
        <f ca="1">IF('Pariwise difference (d)'!G346&gt;Q_GWP,0,IF('Pariwise difference (d)'!G346&lt;P_GWP,1,((Q_GWP-'Pariwise difference (d)'!G346)/(P_GWP-Q_GWP))))</f>
        <v>0</v>
      </c>
      <c r="H346">
        <f ca="1">IF('Pariwise difference (d)'!H346&gt;Q_GWP,0,IF('Pariwise difference (d)'!H346&lt;P_GWP,1,((Q_GWP-'Pariwise difference (d)'!H346)/(P_GWP-Q_GWP))))</f>
        <v>1</v>
      </c>
      <c r="I346">
        <f ca="1">IF('Pariwise difference (d)'!I346&gt;Q_GWP,0,IF('Pariwise difference (d)'!I346&lt;P_GWP,1,((Q_GWP-'Pariwise difference (d)'!I346)/(P_GWP-Q_GWP))))</f>
        <v>0</v>
      </c>
      <c r="J346">
        <f ca="1">IF('Pariwise difference (d)'!J346&gt;Q_GWP,0,IF('Pariwise difference (d)'!J346&lt;P_GWP,1,((Q_GWP-'Pariwise difference (d)'!J346)/(P_GWP-Q_GWP))))</f>
        <v>1</v>
      </c>
      <c r="K346">
        <f ca="1">IF('Pariwise difference (d)'!K346&gt;Q_GWP,0,IF('Pariwise difference (d)'!K346&lt;P_GWP,1,((Q_GWP-'Pariwise difference (d)'!K346)/(P_GWP-Q_GWP))))</f>
        <v>0</v>
      </c>
      <c r="L346">
        <f ca="1">IF('Pariwise difference (d)'!L346&gt;Q_GWP,0,IF('Pariwise difference (d)'!L346&lt;P_GWP,1,((Q_GWP-'Pariwise difference (d)'!L346)/(P_GWP-Q_GWP))))</f>
        <v>-7.8764528121877841E-2</v>
      </c>
      <c r="M346">
        <f ca="1">IF('Pariwise difference (d)'!M346&gt;Q_GWP,0,IF('Pariwise difference (d)'!M346&lt;P_GWP,1,((Q_GWP-'Pariwise difference (d)'!M346)/(P_GWP-Q_GWP))))</f>
        <v>1</v>
      </c>
      <c r="N346">
        <f ca="1">IF('Pariwise difference (d)'!N346&gt;Q_IRP,0,IF('Pariwise difference (d)'!N346&lt;P_IRP,1,((Q_IRP-'Pariwise difference (d)'!N346)/(P_IRP-Q_IRP))))</f>
        <v>0</v>
      </c>
      <c r="O346">
        <f ca="1">IF('Pariwise difference (d)'!O346&gt;Q_IRP,0,IF('Pariwise difference (d)'!O346&lt;P_IRP,1,((Q_IRP-'Pariwise difference (d)'!O346)/(P_IRP-Q_IRP))))</f>
        <v>0</v>
      </c>
      <c r="P346">
        <f ca="1">IF('Pariwise difference (d)'!P346&gt;Q_IRP,0,IF('Pariwise difference (d)'!P346&lt;P_IRP,1,((Q_IRP-'Pariwise difference (d)'!P346)/(P_IRP-Q_IRP))))</f>
        <v>0</v>
      </c>
      <c r="Q346">
        <f ca="1">IF('Pariwise difference (d)'!Q346&gt;Q_IRP,0,IF('Pariwise difference (d)'!Q346&lt;P_IRP,1,((Q_IRP-'Pariwise difference (d)'!Q346)/(P_IRP-Q_IRP))))</f>
        <v>1</v>
      </c>
      <c r="R346">
        <f ca="1">IF('Pariwise difference (d)'!R346&gt;Q_IRP,0,IF('Pariwise difference (d)'!R346&lt;P_IRP,1,((Q_IRP-'Pariwise difference (d)'!R346)/(P_IRP-Q_IRP))))</f>
        <v>0</v>
      </c>
      <c r="S346">
        <f ca="1">IF('Pariwise difference (d)'!S346&gt;Q_IRP,0,IF('Pariwise difference (d)'!S346&lt;P_IRP,1,((Q_IRP-'Pariwise difference (d)'!S346)/(P_IRP-Q_IRP))))</f>
        <v>0</v>
      </c>
      <c r="T346">
        <f ca="1">IF('Pariwise difference (d)'!T346&gt;Q_IRP,0,IF('Pariwise difference (d)'!T346&lt;P_IRP,1,((Q_IRP-'Pariwise difference (d)'!T346)/(P_IRP-Q_IRP))))</f>
        <v>1</v>
      </c>
      <c r="U346">
        <f ca="1">IF('Pariwise difference (d)'!U346&gt;Q_IRP,0,IF('Pariwise difference (d)'!U346&lt;P_IRP,1,((Q_IRP-'Pariwise difference (d)'!U346)/(P_IRP-Q_IRP))))</f>
        <v>0</v>
      </c>
      <c r="V346">
        <f ca="1">IF('Pariwise difference (d)'!V346&gt;Q_IRP,0,IF('Pariwise difference (d)'!V346&lt;P_IRP,1,((Q_IRP-'Pariwise difference (d)'!V346)/(P_IRP-Q_IRP))))</f>
        <v>1</v>
      </c>
      <c r="W346">
        <f ca="1">IF('Pariwise difference (d)'!W346&gt;Q_IRP,0,IF('Pariwise difference (d)'!W346&lt;P_IRP,1,((Q_IRP-'Pariwise difference (d)'!W346)/(P_IRP-Q_IRP))))</f>
        <v>0</v>
      </c>
      <c r="X346">
        <f ca="1">IF('Pariwise difference (d)'!X346&gt;Q_IRP,0,IF('Pariwise difference (d)'!X346&lt;P_IRP,1,((Q_IRP-'Pariwise difference (d)'!X346)/(P_IRP-Q_IRP))))</f>
        <v>1</v>
      </c>
      <c r="Y346">
        <f ca="1">IF('Pariwise difference (d)'!Y346&gt;Q_IRP,0,IF('Pariwise difference (d)'!Y346&lt;P_IRP,1,((Q_IRP-'Pariwise difference (d)'!Y346)/(P_IRP-Q_IRP))))</f>
        <v>1</v>
      </c>
      <c r="Z346">
        <f ca="1">IF('Pariwise difference (d)'!Z346&gt;Q_ODP,0,IF('Pariwise difference (d)'!Z346&lt;P_ODP,1,((Q_ODP-'Pariwise difference (d)'!Z346)/(P_ODP-Q_ODP))))</f>
        <v>-0.94467655502418579</v>
      </c>
      <c r="AA346">
        <f ca="1">IF('Pariwise difference (d)'!AA346&gt;Q_ODP,0,IF('Pariwise difference (d)'!AA346&lt;P_ODP,1,((Q_ODP-'Pariwise difference (d)'!AA346)/(P_ODP-Q_ODP))))</f>
        <v>1</v>
      </c>
      <c r="AB346">
        <f ca="1">IF('Pariwise difference (d)'!AB346&gt;Q_ODP,0,IF('Pariwise difference (d)'!AB346&lt;P_ODP,1,((Q_ODP-'Pariwise difference (d)'!AB346)/(P_ODP-Q_ODP))))</f>
        <v>1</v>
      </c>
      <c r="AC346">
        <f ca="1">IF('Pariwise difference (d)'!AC346&gt;Q_ODP,0,IF('Pariwise difference (d)'!AC346&lt;P_ODP,1,((Q_ODP-'Pariwise difference (d)'!AC346)/(P_ODP-Q_ODP))))</f>
        <v>0</v>
      </c>
      <c r="AD346">
        <f ca="1">IF('Pariwise difference (d)'!AD346&gt;Q_ODP,0,IF('Pariwise difference (d)'!AD346&lt;P_ODP,1,((Q_ODP-'Pariwise difference (d)'!AD346)/(P_ODP-Q_ODP))))</f>
        <v>0</v>
      </c>
      <c r="AE346">
        <f ca="1">IF('Pariwise difference (d)'!AE346&gt;Q_ODP,0,IF('Pariwise difference (d)'!AE346&lt;P_ODP,1,((Q_ODP-'Pariwise difference (d)'!AE346)/(P_ODP-Q_ODP))))</f>
        <v>0</v>
      </c>
      <c r="AF346">
        <f ca="1">IF('Pariwise difference (d)'!AF346&gt;Q_ODP,0,IF('Pariwise difference (d)'!AF346&lt;P_ODP,1,((Q_ODP-'Pariwise difference (d)'!AF346)/(P_ODP-Q_ODP))))</f>
        <v>0</v>
      </c>
      <c r="AG346">
        <f ca="1">IF('Pariwise difference (d)'!AG346&gt;Q_ODP,0,IF('Pariwise difference (d)'!AG346&lt;P_ODP,1,((Q_ODP-'Pariwise difference (d)'!AG346)/(P_ODP-Q_ODP))))</f>
        <v>0</v>
      </c>
      <c r="AH346">
        <f ca="1">IF('Pariwise difference (d)'!AH346&gt;Q_ODP,0,IF('Pariwise difference (d)'!AH346&lt;P_ODP,1,((Q_ODP-'Pariwise difference (d)'!AH346)/(P_ODP-Q_ODP))))</f>
        <v>0</v>
      </c>
      <c r="AI346">
        <f ca="1">IF('Pariwise difference (d)'!AI346&gt;Q_ODP,0,IF('Pariwise difference (d)'!AI346&lt;P_ODP,1,((Q_ODP-'Pariwise difference (d)'!AI346)/(P_ODP-Q_ODP))))</f>
        <v>0</v>
      </c>
      <c r="AJ346">
        <f ca="1">IF('Pariwise difference (d)'!AJ346&gt;Q_ODP,0,IF('Pariwise difference (d)'!AJ346&lt;P_ODP,1,((Q_ODP-'Pariwise difference (d)'!AJ346)/(P_ODP-Q_ODP))))</f>
        <v>0</v>
      </c>
      <c r="AK346">
        <f ca="1">IF('Pariwise difference (d)'!AK346&gt;Q_ODP,0,IF('Pariwise difference (d)'!AK346&lt;P_ODP,1,((Q_ODP-'Pariwise difference (d)'!AK346)/(P_ODP-Q_ODP))))</f>
        <v>0</v>
      </c>
    </row>
    <row r="347" spans="1:37">
      <c r="A347" s="7">
        <v>345</v>
      </c>
      <c r="B347">
        <f ca="1">IF('Pariwise difference (d)'!B347&gt;Q_GWP,0,IF('Pariwise difference (d)'!B347&lt;P_GWP,1,((Q_GWP-'Pariwise difference (d)'!B347)/(P_GWP-Q_GWP))))</f>
        <v>0</v>
      </c>
      <c r="C347">
        <f ca="1">IF('Pariwise difference (d)'!C347&gt;Q_GWP,0,IF('Pariwise difference (d)'!C347&lt;P_GWP,1,((Q_GWP-'Pariwise difference (d)'!C347)/(P_GWP-Q_GWP))))</f>
        <v>-0.80463806950060157</v>
      </c>
      <c r="D347">
        <f ca="1">IF('Pariwise difference (d)'!D347&gt;Q_GWP,0,IF('Pariwise difference (d)'!D347&lt;P_GWP,1,((Q_GWP-'Pariwise difference (d)'!D347)/(P_GWP-Q_GWP))))</f>
        <v>0</v>
      </c>
      <c r="E347">
        <f ca="1">IF('Pariwise difference (d)'!E347&gt;Q_GWP,0,IF('Pariwise difference (d)'!E347&lt;P_GWP,1,((Q_GWP-'Pariwise difference (d)'!E347)/(P_GWP-Q_GWP))))</f>
        <v>1</v>
      </c>
      <c r="F347">
        <f ca="1">IF('Pariwise difference (d)'!F347&gt;Q_GWP,0,IF('Pariwise difference (d)'!F347&lt;P_GWP,1,((Q_GWP-'Pariwise difference (d)'!F347)/(P_GWP-Q_GWP))))</f>
        <v>0</v>
      </c>
      <c r="G347">
        <f ca="1">IF('Pariwise difference (d)'!G347&gt;Q_GWP,0,IF('Pariwise difference (d)'!G347&lt;P_GWP,1,((Q_GWP-'Pariwise difference (d)'!G347)/(P_GWP-Q_GWP))))</f>
        <v>0</v>
      </c>
      <c r="H347">
        <f ca="1">IF('Pariwise difference (d)'!H347&gt;Q_GWP,0,IF('Pariwise difference (d)'!H347&lt;P_GWP,1,((Q_GWP-'Pariwise difference (d)'!H347)/(P_GWP-Q_GWP))))</f>
        <v>1</v>
      </c>
      <c r="I347">
        <f ca="1">IF('Pariwise difference (d)'!I347&gt;Q_GWP,0,IF('Pariwise difference (d)'!I347&lt;P_GWP,1,((Q_GWP-'Pariwise difference (d)'!I347)/(P_GWP-Q_GWP))))</f>
        <v>0</v>
      </c>
      <c r="J347">
        <f ca="1">IF('Pariwise difference (d)'!J347&gt;Q_GWP,0,IF('Pariwise difference (d)'!J347&lt;P_GWP,1,((Q_GWP-'Pariwise difference (d)'!J347)/(P_GWP-Q_GWP))))</f>
        <v>1</v>
      </c>
      <c r="K347">
        <f ca="1">IF('Pariwise difference (d)'!K347&gt;Q_GWP,0,IF('Pariwise difference (d)'!K347&lt;P_GWP,1,((Q_GWP-'Pariwise difference (d)'!K347)/(P_GWP-Q_GWP))))</f>
        <v>0</v>
      </c>
      <c r="L347">
        <f ca="1">IF('Pariwise difference (d)'!L347&gt;Q_GWP,0,IF('Pariwise difference (d)'!L347&lt;P_GWP,1,((Q_GWP-'Pariwise difference (d)'!L347)/(P_GWP-Q_GWP))))</f>
        <v>0</v>
      </c>
      <c r="M347">
        <f ca="1">IF('Pariwise difference (d)'!M347&gt;Q_GWP,0,IF('Pariwise difference (d)'!M347&lt;P_GWP,1,((Q_GWP-'Pariwise difference (d)'!M347)/(P_GWP-Q_GWP))))</f>
        <v>1</v>
      </c>
      <c r="N347">
        <f ca="1">IF('Pariwise difference (d)'!N347&gt;Q_IRP,0,IF('Pariwise difference (d)'!N347&lt;P_IRP,1,((Q_IRP-'Pariwise difference (d)'!N347)/(P_IRP-Q_IRP))))</f>
        <v>0</v>
      </c>
      <c r="O347">
        <f ca="1">IF('Pariwise difference (d)'!O347&gt;Q_IRP,0,IF('Pariwise difference (d)'!O347&lt;P_IRP,1,((Q_IRP-'Pariwise difference (d)'!O347)/(P_IRP-Q_IRP))))</f>
        <v>0</v>
      </c>
      <c r="P347">
        <f ca="1">IF('Pariwise difference (d)'!P347&gt;Q_IRP,0,IF('Pariwise difference (d)'!P347&lt;P_IRP,1,((Q_IRP-'Pariwise difference (d)'!P347)/(P_IRP-Q_IRP))))</f>
        <v>0</v>
      </c>
      <c r="Q347">
        <f ca="1">IF('Pariwise difference (d)'!Q347&gt;Q_IRP,0,IF('Pariwise difference (d)'!Q347&lt;P_IRP,1,((Q_IRP-'Pariwise difference (d)'!Q347)/(P_IRP-Q_IRP))))</f>
        <v>-0.35335445698495688</v>
      </c>
      <c r="R347">
        <f ca="1">IF('Pariwise difference (d)'!R347&gt;Q_IRP,0,IF('Pariwise difference (d)'!R347&lt;P_IRP,1,((Q_IRP-'Pariwise difference (d)'!R347)/(P_IRP-Q_IRP))))</f>
        <v>0</v>
      </c>
      <c r="S347">
        <f ca="1">IF('Pariwise difference (d)'!S347&gt;Q_IRP,0,IF('Pariwise difference (d)'!S347&lt;P_IRP,1,((Q_IRP-'Pariwise difference (d)'!S347)/(P_IRP-Q_IRP))))</f>
        <v>0</v>
      </c>
      <c r="T347">
        <f ca="1">IF('Pariwise difference (d)'!T347&gt;Q_IRP,0,IF('Pariwise difference (d)'!T347&lt;P_IRP,1,((Q_IRP-'Pariwise difference (d)'!T347)/(P_IRP-Q_IRP))))</f>
        <v>-0.5528171395885989</v>
      </c>
      <c r="U347">
        <f ca="1">IF('Pariwise difference (d)'!U347&gt;Q_IRP,0,IF('Pariwise difference (d)'!U347&lt;P_IRP,1,((Q_IRP-'Pariwise difference (d)'!U347)/(P_IRP-Q_IRP))))</f>
        <v>0</v>
      </c>
      <c r="V347">
        <f ca="1">IF('Pariwise difference (d)'!V347&gt;Q_IRP,0,IF('Pariwise difference (d)'!V347&lt;P_IRP,1,((Q_IRP-'Pariwise difference (d)'!V347)/(P_IRP-Q_IRP))))</f>
        <v>1</v>
      </c>
      <c r="W347">
        <f ca="1">IF('Pariwise difference (d)'!W347&gt;Q_IRP,0,IF('Pariwise difference (d)'!W347&lt;P_IRP,1,((Q_IRP-'Pariwise difference (d)'!W347)/(P_IRP-Q_IRP))))</f>
        <v>0</v>
      </c>
      <c r="X347">
        <f ca="1">IF('Pariwise difference (d)'!X347&gt;Q_IRP,0,IF('Pariwise difference (d)'!X347&lt;P_IRP,1,((Q_IRP-'Pariwise difference (d)'!X347)/(P_IRP-Q_IRP))))</f>
        <v>1</v>
      </c>
      <c r="Y347">
        <f ca="1">IF('Pariwise difference (d)'!Y347&gt;Q_IRP,0,IF('Pariwise difference (d)'!Y347&lt;P_IRP,1,((Q_IRP-'Pariwise difference (d)'!Y347)/(P_IRP-Q_IRP))))</f>
        <v>1</v>
      </c>
      <c r="Z347">
        <f ca="1">IF('Pariwise difference (d)'!Z347&gt;Q_ODP,0,IF('Pariwise difference (d)'!Z347&lt;P_ODP,1,((Q_ODP-'Pariwise difference (d)'!Z347)/(P_ODP-Q_ODP))))</f>
        <v>-0.43541783160938369</v>
      </c>
      <c r="AA347">
        <f ca="1">IF('Pariwise difference (d)'!AA347&gt;Q_ODP,0,IF('Pariwise difference (d)'!AA347&lt;P_ODP,1,((Q_ODP-'Pariwise difference (d)'!AA347)/(P_ODP-Q_ODP))))</f>
        <v>-5.6444041009759735E-2</v>
      </c>
      <c r="AB347">
        <f ca="1">IF('Pariwise difference (d)'!AB347&gt;Q_ODP,0,IF('Pariwise difference (d)'!AB347&lt;P_ODP,1,((Q_ODP-'Pariwise difference (d)'!AB347)/(P_ODP-Q_ODP))))</f>
        <v>0</v>
      </c>
      <c r="AC347">
        <f ca="1">IF('Pariwise difference (d)'!AC347&gt;Q_ODP,0,IF('Pariwise difference (d)'!AC347&lt;P_ODP,1,((Q_ODP-'Pariwise difference (d)'!AC347)/(P_ODP-Q_ODP))))</f>
        <v>0</v>
      </c>
      <c r="AD347">
        <f ca="1">IF('Pariwise difference (d)'!AD347&gt;Q_ODP,0,IF('Pariwise difference (d)'!AD347&lt;P_ODP,1,((Q_ODP-'Pariwise difference (d)'!AD347)/(P_ODP-Q_ODP))))</f>
        <v>0</v>
      </c>
      <c r="AE347">
        <f ca="1">IF('Pariwise difference (d)'!AE347&gt;Q_ODP,0,IF('Pariwise difference (d)'!AE347&lt;P_ODP,1,((Q_ODP-'Pariwise difference (d)'!AE347)/(P_ODP-Q_ODP))))</f>
        <v>0</v>
      </c>
      <c r="AF347">
        <f ca="1">IF('Pariwise difference (d)'!AF347&gt;Q_ODP,0,IF('Pariwise difference (d)'!AF347&lt;P_ODP,1,((Q_ODP-'Pariwise difference (d)'!AF347)/(P_ODP-Q_ODP))))</f>
        <v>0</v>
      </c>
      <c r="AG347">
        <f ca="1">IF('Pariwise difference (d)'!AG347&gt;Q_ODP,0,IF('Pariwise difference (d)'!AG347&lt;P_ODP,1,((Q_ODP-'Pariwise difference (d)'!AG347)/(P_ODP-Q_ODP))))</f>
        <v>0</v>
      </c>
      <c r="AH347">
        <f ca="1">IF('Pariwise difference (d)'!AH347&gt;Q_ODP,0,IF('Pariwise difference (d)'!AH347&lt;P_ODP,1,((Q_ODP-'Pariwise difference (d)'!AH347)/(P_ODP-Q_ODP))))</f>
        <v>1</v>
      </c>
      <c r="AI347">
        <f ca="1">IF('Pariwise difference (d)'!AI347&gt;Q_ODP,0,IF('Pariwise difference (d)'!AI347&lt;P_ODP,1,((Q_ODP-'Pariwise difference (d)'!AI347)/(P_ODP-Q_ODP))))</f>
        <v>0</v>
      </c>
      <c r="AJ347">
        <f ca="1">IF('Pariwise difference (d)'!AJ347&gt;Q_ODP,0,IF('Pariwise difference (d)'!AJ347&lt;P_ODP,1,((Q_ODP-'Pariwise difference (d)'!AJ347)/(P_ODP-Q_ODP))))</f>
        <v>1</v>
      </c>
      <c r="AK347">
        <f ca="1">IF('Pariwise difference (d)'!AK347&gt;Q_ODP,0,IF('Pariwise difference (d)'!AK347&lt;P_ODP,1,((Q_ODP-'Pariwise difference (d)'!AK347)/(P_ODP-Q_ODP))))</f>
        <v>1</v>
      </c>
    </row>
    <row r="348" spans="1:37">
      <c r="A348" s="7">
        <v>346</v>
      </c>
      <c r="B348">
        <f ca="1">IF('Pariwise difference (d)'!B348&gt;Q_GWP,0,IF('Pariwise difference (d)'!B348&lt;P_GWP,1,((Q_GWP-'Pariwise difference (d)'!B348)/(P_GWP-Q_GWP))))</f>
        <v>0</v>
      </c>
      <c r="C348">
        <f ca="1">IF('Pariwise difference (d)'!C348&gt;Q_GWP,0,IF('Pariwise difference (d)'!C348&lt;P_GWP,1,((Q_GWP-'Pariwise difference (d)'!C348)/(P_GWP-Q_GWP))))</f>
        <v>0</v>
      </c>
      <c r="D348">
        <f ca="1">IF('Pariwise difference (d)'!D348&gt;Q_GWP,0,IF('Pariwise difference (d)'!D348&lt;P_GWP,1,((Q_GWP-'Pariwise difference (d)'!D348)/(P_GWP-Q_GWP))))</f>
        <v>0</v>
      </c>
      <c r="E348">
        <f ca="1">IF('Pariwise difference (d)'!E348&gt;Q_GWP,0,IF('Pariwise difference (d)'!E348&lt;P_GWP,1,((Q_GWP-'Pariwise difference (d)'!E348)/(P_GWP-Q_GWP))))</f>
        <v>1</v>
      </c>
      <c r="F348">
        <f ca="1">IF('Pariwise difference (d)'!F348&gt;Q_GWP,0,IF('Pariwise difference (d)'!F348&lt;P_GWP,1,((Q_GWP-'Pariwise difference (d)'!F348)/(P_GWP-Q_GWP))))</f>
        <v>0</v>
      </c>
      <c r="G348">
        <f ca="1">IF('Pariwise difference (d)'!G348&gt;Q_GWP,0,IF('Pariwise difference (d)'!G348&lt;P_GWP,1,((Q_GWP-'Pariwise difference (d)'!G348)/(P_GWP-Q_GWP))))</f>
        <v>0</v>
      </c>
      <c r="H348">
        <f ca="1">IF('Pariwise difference (d)'!H348&gt;Q_GWP,0,IF('Pariwise difference (d)'!H348&lt;P_GWP,1,((Q_GWP-'Pariwise difference (d)'!H348)/(P_GWP-Q_GWP))))</f>
        <v>1</v>
      </c>
      <c r="I348">
        <f ca="1">IF('Pariwise difference (d)'!I348&gt;Q_GWP,0,IF('Pariwise difference (d)'!I348&lt;P_GWP,1,((Q_GWP-'Pariwise difference (d)'!I348)/(P_GWP-Q_GWP))))</f>
        <v>-0.71467459254073318</v>
      </c>
      <c r="J348">
        <f ca="1">IF('Pariwise difference (d)'!J348&gt;Q_GWP,0,IF('Pariwise difference (d)'!J348&lt;P_GWP,1,((Q_GWP-'Pariwise difference (d)'!J348)/(P_GWP-Q_GWP))))</f>
        <v>1</v>
      </c>
      <c r="K348">
        <f ca="1">IF('Pariwise difference (d)'!K348&gt;Q_GWP,0,IF('Pariwise difference (d)'!K348&lt;P_GWP,1,((Q_GWP-'Pariwise difference (d)'!K348)/(P_GWP-Q_GWP))))</f>
        <v>0</v>
      </c>
      <c r="L348">
        <f ca="1">IF('Pariwise difference (d)'!L348&gt;Q_GWP,0,IF('Pariwise difference (d)'!L348&lt;P_GWP,1,((Q_GWP-'Pariwise difference (d)'!L348)/(P_GWP-Q_GWP))))</f>
        <v>-0.2348018553898803</v>
      </c>
      <c r="M348">
        <f ca="1">IF('Pariwise difference (d)'!M348&gt;Q_GWP,0,IF('Pariwise difference (d)'!M348&lt;P_GWP,1,((Q_GWP-'Pariwise difference (d)'!M348)/(P_GWP-Q_GWP))))</f>
        <v>1</v>
      </c>
      <c r="N348">
        <f ca="1">IF('Pariwise difference (d)'!N348&gt;Q_IRP,0,IF('Pariwise difference (d)'!N348&lt;P_IRP,1,((Q_IRP-'Pariwise difference (d)'!N348)/(P_IRP-Q_IRP))))</f>
        <v>0</v>
      </c>
      <c r="O348">
        <f ca="1">IF('Pariwise difference (d)'!O348&gt;Q_IRP,0,IF('Pariwise difference (d)'!O348&lt;P_IRP,1,((Q_IRP-'Pariwise difference (d)'!O348)/(P_IRP-Q_IRP))))</f>
        <v>-0.32046001219132964</v>
      </c>
      <c r="P348">
        <f ca="1">IF('Pariwise difference (d)'!P348&gt;Q_IRP,0,IF('Pariwise difference (d)'!P348&lt;P_IRP,1,((Q_IRP-'Pariwise difference (d)'!P348)/(P_IRP-Q_IRP))))</f>
        <v>0</v>
      </c>
      <c r="Q348">
        <f ca="1">IF('Pariwise difference (d)'!Q348&gt;Q_IRP,0,IF('Pariwise difference (d)'!Q348&lt;P_IRP,1,((Q_IRP-'Pariwise difference (d)'!Q348)/(P_IRP-Q_IRP))))</f>
        <v>1</v>
      </c>
      <c r="R348">
        <f ca="1">IF('Pariwise difference (d)'!R348&gt;Q_IRP,0,IF('Pariwise difference (d)'!R348&lt;P_IRP,1,((Q_IRP-'Pariwise difference (d)'!R348)/(P_IRP-Q_IRP))))</f>
        <v>-0.72675023489421831</v>
      </c>
      <c r="S348">
        <f ca="1">IF('Pariwise difference (d)'!S348&gt;Q_IRP,0,IF('Pariwise difference (d)'!S348&lt;P_IRP,1,((Q_IRP-'Pariwise difference (d)'!S348)/(P_IRP-Q_IRP))))</f>
        <v>0</v>
      </c>
      <c r="T348">
        <f ca="1">IF('Pariwise difference (d)'!T348&gt;Q_IRP,0,IF('Pariwise difference (d)'!T348&lt;P_IRP,1,((Q_IRP-'Pariwise difference (d)'!T348)/(P_IRP-Q_IRP))))</f>
        <v>1</v>
      </c>
      <c r="U348">
        <f ca="1">IF('Pariwise difference (d)'!U348&gt;Q_IRP,0,IF('Pariwise difference (d)'!U348&lt;P_IRP,1,((Q_IRP-'Pariwise difference (d)'!U348)/(P_IRP-Q_IRP))))</f>
        <v>0</v>
      </c>
      <c r="V348">
        <f ca="1">IF('Pariwise difference (d)'!V348&gt;Q_IRP,0,IF('Pariwise difference (d)'!V348&lt;P_IRP,1,((Q_IRP-'Pariwise difference (d)'!V348)/(P_IRP-Q_IRP))))</f>
        <v>1</v>
      </c>
      <c r="W348">
        <f ca="1">IF('Pariwise difference (d)'!W348&gt;Q_IRP,0,IF('Pariwise difference (d)'!W348&lt;P_IRP,1,((Q_IRP-'Pariwise difference (d)'!W348)/(P_IRP-Q_IRP))))</f>
        <v>0</v>
      </c>
      <c r="X348">
        <f ca="1">IF('Pariwise difference (d)'!X348&gt;Q_IRP,0,IF('Pariwise difference (d)'!X348&lt;P_IRP,1,((Q_IRP-'Pariwise difference (d)'!X348)/(P_IRP-Q_IRP))))</f>
        <v>0</v>
      </c>
      <c r="Y348">
        <f ca="1">IF('Pariwise difference (d)'!Y348&gt;Q_IRP,0,IF('Pariwise difference (d)'!Y348&lt;P_IRP,1,((Q_IRP-'Pariwise difference (d)'!Y348)/(P_IRP-Q_IRP))))</f>
        <v>1</v>
      </c>
      <c r="Z348">
        <f ca="1">IF('Pariwise difference (d)'!Z348&gt;Q_ODP,0,IF('Pariwise difference (d)'!Z348&lt;P_ODP,1,((Q_ODP-'Pariwise difference (d)'!Z348)/(P_ODP-Q_ODP))))</f>
        <v>1</v>
      </c>
      <c r="AA348">
        <f ca="1">IF('Pariwise difference (d)'!AA348&gt;Q_ODP,0,IF('Pariwise difference (d)'!AA348&lt;P_ODP,1,((Q_ODP-'Pariwise difference (d)'!AA348)/(P_ODP-Q_ODP))))</f>
        <v>0</v>
      </c>
      <c r="AB348">
        <f ca="1">IF('Pariwise difference (d)'!AB348&gt;Q_ODP,0,IF('Pariwise difference (d)'!AB348&lt;P_ODP,1,((Q_ODP-'Pariwise difference (d)'!AB348)/(P_ODP-Q_ODP))))</f>
        <v>1</v>
      </c>
      <c r="AC348">
        <f ca="1">IF('Pariwise difference (d)'!AC348&gt;Q_ODP,0,IF('Pariwise difference (d)'!AC348&lt;P_ODP,1,((Q_ODP-'Pariwise difference (d)'!AC348)/(P_ODP-Q_ODP))))</f>
        <v>0</v>
      </c>
      <c r="AD348">
        <f ca="1">IF('Pariwise difference (d)'!AD348&gt;Q_ODP,0,IF('Pariwise difference (d)'!AD348&lt;P_ODP,1,((Q_ODP-'Pariwise difference (d)'!AD348)/(P_ODP-Q_ODP))))</f>
        <v>0</v>
      </c>
      <c r="AE348">
        <f ca="1">IF('Pariwise difference (d)'!AE348&gt;Q_ODP,0,IF('Pariwise difference (d)'!AE348&lt;P_ODP,1,((Q_ODP-'Pariwise difference (d)'!AE348)/(P_ODP-Q_ODP))))</f>
        <v>1</v>
      </c>
      <c r="AF348">
        <f ca="1">IF('Pariwise difference (d)'!AF348&gt;Q_ODP,0,IF('Pariwise difference (d)'!AF348&lt;P_ODP,1,((Q_ODP-'Pariwise difference (d)'!AF348)/(P_ODP-Q_ODP))))</f>
        <v>0</v>
      </c>
      <c r="AG348">
        <f ca="1">IF('Pariwise difference (d)'!AG348&gt;Q_ODP,0,IF('Pariwise difference (d)'!AG348&lt;P_ODP,1,((Q_ODP-'Pariwise difference (d)'!AG348)/(P_ODP-Q_ODP))))</f>
        <v>-0.42706162347123316</v>
      </c>
      <c r="AH348">
        <f ca="1">IF('Pariwise difference (d)'!AH348&gt;Q_ODP,0,IF('Pariwise difference (d)'!AH348&lt;P_ODP,1,((Q_ODP-'Pariwise difference (d)'!AH348)/(P_ODP-Q_ODP))))</f>
        <v>0</v>
      </c>
      <c r="AI348">
        <f ca="1">IF('Pariwise difference (d)'!AI348&gt;Q_ODP,0,IF('Pariwise difference (d)'!AI348&lt;P_ODP,1,((Q_ODP-'Pariwise difference (d)'!AI348)/(P_ODP-Q_ODP))))</f>
        <v>1</v>
      </c>
      <c r="AJ348">
        <f ca="1">IF('Pariwise difference (d)'!AJ348&gt;Q_ODP,0,IF('Pariwise difference (d)'!AJ348&lt;P_ODP,1,((Q_ODP-'Pariwise difference (d)'!AJ348)/(P_ODP-Q_ODP))))</f>
        <v>0</v>
      </c>
      <c r="AK348">
        <f ca="1">IF('Pariwise difference (d)'!AK348&gt;Q_ODP,0,IF('Pariwise difference (d)'!AK348&lt;P_ODP,1,((Q_ODP-'Pariwise difference (d)'!AK348)/(P_ODP-Q_ODP))))</f>
        <v>0</v>
      </c>
    </row>
    <row r="349" spans="1:37">
      <c r="A349" s="7">
        <v>347</v>
      </c>
      <c r="B349">
        <f ca="1">IF('Pariwise difference (d)'!B349&gt;Q_GWP,0,IF('Pariwise difference (d)'!B349&lt;P_GWP,1,((Q_GWP-'Pariwise difference (d)'!B349)/(P_GWP-Q_GWP))))</f>
        <v>0</v>
      </c>
      <c r="C349">
        <f ca="1">IF('Pariwise difference (d)'!C349&gt;Q_GWP,0,IF('Pariwise difference (d)'!C349&lt;P_GWP,1,((Q_GWP-'Pariwise difference (d)'!C349)/(P_GWP-Q_GWP))))</f>
        <v>0</v>
      </c>
      <c r="D349">
        <f ca="1">IF('Pariwise difference (d)'!D349&gt;Q_GWP,0,IF('Pariwise difference (d)'!D349&lt;P_GWP,1,((Q_GWP-'Pariwise difference (d)'!D349)/(P_GWP-Q_GWP))))</f>
        <v>0</v>
      </c>
      <c r="E349">
        <f ca="1">IF('Pariwise difference (d)'!E349&gt;Q_GWP,0,IF('Pariwise difference (d)'!E349&lt;P_GWP,1,((Q_GWP-'Pariwise difference (d)'!E349)/(P_GWP-Q_GWP))))</f>
        <v>1</v>
      </c>
      <c r="F349">
        <f ca="1">IF('Pariwise difference (d)'!F349&gt;Q_GWP,0,IF('Pariwise difference (d)'!F349&lt;P_GWP,1,((Q_GWP-'Pariwise difference (d)'!F349)/(P_GWP-Q_GWP))))</f>
        <v>0</v>
      </c>
      <c r="G349">
        <f ca="1">IF('Pariwise difference (d)'!G349&gt;Q_GWP,0,IF('Pariwise difference (d)'!G349&lt;P_GWP,1,((Q_GWP-'Pariwise difference (d)'!G349)/(P_GWP-Q_GWP))))</f>
        <v>0</v>
      </c>
      <c r="H349">
        <f ca="1">IF('Pariwise difference (d)'!H349&gt;Q_GWP,0,IF('Pariwise difference (d)'!H349&lt;P_GWP,1,((Q_GWP-'Pariwise difference (d)'!H349)/(P_GWP-Q_GWP))))</f>
        <v>1</v>
      </c>
      <c r="I349">
        <f ca="1">IF('Pariwise difference (d)'!I349&gt;Q_GWP,0,IF('Pariwise difference (d)'!I349&lt;P_GWP,1,((Q_GWP-'Pariwise difference (d)'!I349)/(P_GWP-Q_GWP))))</f>
        <v>0</v>
      </c>
      <c r="J349">
        <f ca="1">IF('Pariwise difference (d)'!J349&gt;Q_GWP,0,IF('Pariwise difference (d)'!J349&lt;P_GWP,1,((Q_GWP-'Pariwise difference (d)'!J349)/(P_GWP-Q_GWP))))</f>
        <v>1</v>
      </c>
      <c r="K349">
        <f ca="1">IF('Pariwise difference (d)'!K349&gt;Q_GWP,0,IF('Pariwise difference (d)'!K349&lt;P_GWP,1,((Q_GWP-'Pariwise difference (d)'!K349)/(P_GWP-Q_GWP))))</f>
        <v>0</v>
      </c>
      <c r="L349">
        <f ca="1">IF('Pariwise difference (d)'!L349&gt;Q_GWP,0,IF('Pariwise difference (d)'!L349&lt;P_GWP,1,((Q_GWP-'Pariwise difference (d)'!L349)/(P_GWP-Q_GWP))))</f>
        <v>1</v>
      </c>
      <c r="M349">
        <f ca="1">IF('Pariwise difference (d)'!M349&gt;Q_GWP,0,IF('Pariwise difference (d)'!M349&lt;P_GWP,1,((Q_GWP-'Pariwise difference (d)'!M349)/(P_GWP-Q_GWP))))</f>
        <v>1</v>
      </c>
      <c r="N349">
        <f ca="1">IF('Pariwise difference (d)'!N349&gt;Q_IRP,0,IF('Pariwise difference (d)'!N349&lt;P_IRP,1,((Q_IRP-'Pariwise difference (d)'!N349)/(P_IRP-Q_IRP))))</f>
        <v>0</v>
      </c>
      <c r="O349">
        <f ca="1">IF('Pariwise difference (d)'!O349&gt;Q_IRP,0,IF('Pariwise difference (d)'!O349&lt;P_IRP,1,((Q_IRP-'Pariwise difference (d)'!O349)/(P_IRP-Q_IRP))))</f>
        <v>0</v>
      </c>
      <c r="P349">
        <f ca="1">IF('Pariwise difference (d)'!P349&gt;Q_IRP,0,IF('Pariwise difference (d)'!P349&lt;P_IRP,1,((Q_IRP-'Pariwise difference (d)'!P349)/(P_IRP-Q_IRP))))</f>
        <v>0</v>
      </c>
      <c r="Q349">
        <f ca="1">IF('Pariwise difference (d)'!Q349&gt;Q_IRP,0,IF('Pariwise difference (d)'!Q349&lt;P_IRP,1,((Q_IRP-'Pariwise difference (d)'!Q349)/(P_IRP-Q_IRP))))</f>
        <v>0</v>
      </c>
      <c r="R349">
        <f ca="1">IF('Pariwise difference (d)'!R349&gt;Q_IRP,0,IF('Pariwise difference (d)'!R349&lt;P_IRP,1,((Q_IRP-'Pariwise difference (d)'!R349)/(P_IRP-Q_IRP))))</f>
        <v>0</v>
      </c>
      <c r="S349">
        <f ca="1">IF('Pariwise difference (d)'!S349&gt;Q_IRP,0,IF('Pariwise difference (d)'!S349&lt;P_IRP,1,((Q_IRP-'Pariwise difference (d)'!S349)/(P_IRP-Q_IRP))))</f>
        <v>0</v>
      </c>
      <c r="T349">
        <f ca="1">IF('Pariwise difference (d)'!T349&gt;Q_IRP,0,IF('Pariwise difference (d)'!T349&lt;P_IRP,1,((Q_IRP-'Pariwise difference (d)'!T349)/(P_IRP-Q_IRP))))</f>
        <v>0</v>
      </c>
      <c r="U349">
        <f ca="1">IF('Pariwise difference (d)'!U349&gt;Q_IRP,0,IF('Pariwise difference (d)'!U349&lt;P_IRP,1,((Q_IRP-'Pariwise difference (d)'!U349)/(P_IRP-Q_IRP))))</f>
        <v>0</v>
      </c>
      <c r="V349">
        <f ca="1">IF('Pariwise difference (d)'!V349&gt;Q_IRP,0,IF('Pariwise difference (d)'!V349&lt;P_IRP,1,((Q_IRP-'Pariwise difference (d)'!V349)/(P_IRP-Q_IRP))))</f>
        <v>1</v>
      </c>
      <c r="W349">
        <f ca="1">IF('Pariwise difference (d)'!W349&gt;Q_IRP,0,IF('Pariwise difference (d)'!W349&lt;P_IRP,1,((Q_IRP-'Pariwise difference (d)'!W349)/(P_IRP-Q_IRP))))</f>
        <v>0</v>
      </c>
      <c r="X349">
        <f ca="1">IF('Pariwise difference (d)'!X349&gt;Q_IRP,0,IF('Pariwise difference (d)'!X349&lt;P_IRP,1,((Q_IRP-'Pariwise difference (d)'!X349)/(P_IRP-Q_IRP))))</f>
        <v>-0.56832367898174041</v>
      </c>
      <c r="Y349">
        <f ca="1">IF('Pariwise difference (d)'!Y349&gt;Q_IRP,0,IF('Pariwise difference (d)'!Y349&lt;P_IRP,1,((Q_IRP-'Pariwise difference (d)'!Y349)/(P_IRP-Q_IRP))))</f>
        <v>-0.66900005453810563</v>
      </c>
      <c r="Z349">
        <f ca="1">IF('Pariwise difference (d)'!Z349&gt;Q_ODP,0,IF('Pariwise difference (d)'!Z349&lt;P_ODP,1,((Q_ODP-'Pariwise difference (d)'!Z349)/(P_ODP-Q_ODP))))</f>
        <v>0</v>
      </c>
      <c r="AA349">
        <f ca="1">IF('Pariwise difference (d)'!AA349&gt;Q_ODP,0,IF('Pariwise difference (d)'!AA349&lt;P_ODP,1,((Q_ODP-'Pariwise difference (d)'!AA349)/(P_ODP-Q_ODP))))</f>
        <v>0</v>
      </c>
      <c r="AB349">
        <f ca="1">IF('Pariwise difference (d)'!AB349&gt;Q_ODP,0,IF('Pariwise difference (d)'!AB349&lt;P_ODP,1,((Q_ODP-'Pariwise difference (d)'!AB349)/(P_ODP-Q_ODP))))</f>
        <v>0</v>
      </c>
      <c r="AC349">
        <f ca="1">IF('Pariwise difference (d)'!AC349&gt;Q_ODP,0,IF('Pariwise difference (d)'!AC349&lt;P_ODP,1,((Q_ODP-'Pariwise difference (d)'!AC349)/(P_ODP-Q_ODP))))</f>
        <v>-0.18669057153892546</v>
      </c>
      <c r="AD349">
        <f ca="1">IF('Pariwise difference (d)'!AD349&gt;Q_ODP,0,IF('Pariwise difference (d)'!AD349&lt;P_ODP,1,((Q_ODP-'Pariwise difference (d)'!AD349)/(P_ODP-Q_ODP))))</f>
        <v>0</v>
      </c>
      <c r="AE349">
        <f ca="1">IF('Pariwise difference (d)'!AE349&gt;Q_ODP,0,IF('Pariwise difference (d)'!AE349&lt;P_ODP,1,((Q_ODP-'Pariwise difference (d)'!AE349)/(P_ODP-Q_ODP))))</f>
        <v>0</v>
      </c>
      <c r="AF349">
        <f ca="1">IF('Pariwise difference (d)'!AF349&gt;Q_ODP,0,IF('Pariwise difference (d)'!AF349&lt;P_ODP,1,((Q_ODP-'Pariwise difference (d)'!AF349)/(P_ODP-Q_ODP))))</f>
        <v>0</v>
      </c>
      <c r="AG349">
        <f ca="1">IF('Pariwise difference (d)'!AG349&gt;Q_ODP,0,IF('Pariwise difference (d)'!AG349&lt;P_ODP,1,((Q_ODP-'Pariwise difference (d)'!AG349)/(P_ODP-Q_ODP))))</f>
        <v>0</v>
      </c>
      <c r="AH349">
        <f ca="1">IF('Pariwise difference (d)'!AH349&gt;Q_ODP,0,IF('Pariwise difference (d)'!AH349&lt;P_ODP,1,((Q_ODP-'Pariwise difference (d)'!AH349)/(P_ODP-Q_ODP))))</f>
        <v>0</v>
      </c>
      <c r="AI349">
        <f ca="1">IF('Pariwise difference (d)'!AI349&gt;Q_ODP,0,IF('Pariwise difference (d)'!AI349&lt;P_ODP,1,((Q_ODP-'Pariwise difference (d)'!AI349)/(P_ODP-Q_ODP))))</f>
        <v>0</v>
      </c>
      <c r="AJ349">
        <f ca="1">IF('Pariwise difference (d)'!AJ349&gt;Q_ODP,0,IF('Pariwise difference (d)'!AJ349&lt;P_ODP,1,((Q_ODP-'Pariwise difference (d)'!AJ349)/(P_ODP-Q_ODP))))</f>
        <v>0</v>
      </c>
      <c r="AK349">
        <f ca="1">IF('Pariwise difference (d)'!AK349&gt;Q_ODP,0,IF('Pariwise difference (d)'!AK349&lt;P_ODP,1,((Q_ODP-'Pariwise difference (d)'!AK349)/(P_ODP-Q_ODP))))</f>
        <v>0</v>
      </c>
    </row>
    <row r="350" spans="1:37">
      <c r="A350" s="7">
        <v>348</v>
      </c>
      <c r="B350">
        <f ca="1">IF('Pariwise difference (d)'!B350&gt;Q_GWP,0,IF('Pariwise difference (d)'!B350&lt;P_GWP,1,((Q_GWP-'Pariwise difference (d)'!B350)/(P_GWP-Q_GWP))))</f>
        <v>0</v>
      </c>
      <c r="C350">
        <f ca="1">IF('Pariwise difference (d)'!C350&gt;Q_GWP,0,IF('Pariwise difference (d)'!C350&lt;P_GWP,1,((Q_GWP-'Pariwise difference (d)'!C350)/(P_GWP-Q_GWP))))</f>
        <v>-7.5281037956487343E-2</v>
      </c>
      <c r="D350">
        <f ca="1">IF('Pariwise difference (d)'!D350&gt;Q_GWP,0,IF('Pariwise difference (d)'!D350&lt;P_GWP,1,((Q_GWP-'Pariwise difference (d)'!D350)/(P_GWP-Q_GWP))))</f>
        <v>0</v>
      </c>
      <c r="E350">
        <f ca="1">IF('Pariwise difference (d)'!E350&gt;Q_GWP,0,IF('Pariwise difference (d)'!E350&lt;P_GWP,1,((Q_GWP-'Pariwise difference (d)'!E350)/(P_GWP-Q_GWP))))</f>
        <v>1</v>
      </c>
      <c r="F350">
        <f ca="1">IF('Pariwise difference (d)'!F350&gt;Q_GWP,0,IF('Pariwise difference (d)'!F350&lt;P_GWP,1,((Q_GWP-'Pariwise difference (d)'!F350)/(P_GWP-Q_GWP))))</f>
        <v>-3.4185134401930238E-2</v>
      </c>
      <c r="G350">
        <f ca="1">IF('Pariwise difference (d)'!G350&gt;Q_GWP,0,IF('Pariwise difference (d)'!G350&lt;P_GWP,1,((Q_GWP-'Pariwise difference (d)'!G350)/(P_GWP-Q_GWP))))</f>
        <v>0</v>
      </c>
      <c r="H350">
        <f ca="1">IF('Pariwise difference (d)'!H350&gt;Q_GWP,0,IF('Pariwise difference (d)'!H350&lt;P_GWP,1,((Q_GWP-'Pariwise difference (d)'!H350)/(P_GWP-Q_GWP))))</f>
        <v>1</v>
      </c>
      <c r="I350">
        <f ca="1">IF('Pariwise difference (d)'!I350&gt;Q_GWP,0,IF('Pariwise difference (d)'!I350&lt;P_GWP,1,((Q_GWP-'Pariwise difference (d)'!I350)/(P_GWP-Q_GWP))))</f>
        <v>0</v>
      </c>
      <c r="J350">
        <f ca="1">IF('Pariwise difference (d)'!J350&gt;Q_GWP,0,IF('Pariwise difference (d)'!J350&lt;P_GWP,1,((Q_GWP-'Pariwise difference (d)'!J350)/(P_GWP-Q_GWP))))</f>
        <v>1</v>
      </c>
      <c r="K350">
        <f ca="1">IF('Pariwise difference (d)'!K350&gt;Q_GWP,0,IF('Pariwise difference (d)'!K350&lt;P_GWP,1,((Q_GWP-'Pariwise difference (d)'!K350)/(P_GWP-Q_GWP))))</f>
        <v>0</v>
      </c>
      <c r="L350">
        <f ca="1">IF('Pariwise difference (d)'!L350&gt;Q_GWP,0,IF('Pariwise difference (d)'!L350&lt;P_GWP,1,((Q_GWP-'Pariwise difference (d)'!L350)/(P_GWP-Q_GWP))))</f>
        <v>0</v>
      </c>
      <c r="M350">
        <f ca="1">IF('Pariwise difference (d)'!M350&gt;Q_GWP,0,IF('Pariwise difference (d)'!M350&lt;P_GWP,1,((Q_GWP-'Pariwise difference (d)'!M350)/(P_GWP-Q_GWP))))</f>
        <v>1</v>
      </c>
      <c r="N350">
        <f ca="1">IF('Pariwise difference (d)'!N350&gt;Q_IRP,0,IF('Pariwise difference (d)'!N350&lt;P_IRP,1,((Q_IRP-'Pariwise difference (d)'!N350)/(P_IRP-Q_IRP))))</f>
        <v>0</v>
      </c>
      <c r="O350">
        <f ca="1">IF('Pariwise difference (d)'!O350&gt;Q_IRP,0,IF('Pariwise difference (d)'!O350&lt;P_IRP,1,((Q_IRP-'Pariwise difference (d)'!O350)/(P_IRP-Q_IRP))))</f>
        <v>-0.42163503723958246</v>
      </c>
      <c r="P350">
        <f ca="1">IF('Pariwise difference (d)'!P350&gt;Q_IRP,0,IF('Pariwise difference (d)'!P350&lt;P_IRP,1,((Q_IRP-'Pariwise difference (d)'!P350)/(P_IRP-Q_IRP))))</f>
        <v>0</v>
      </c>
      <c r="Q350">
        <f ca="1">IF('Pariwise difference (d)'!Q350&gt;Q_IRP,0,IF('Pariwise difference (d)'!Q350&lt;P_IRP,1,((Q_IRP-'Pariwise difference (d)'!Q350)/(P_IRP-Q_IRP))))</f>
        <v>1</v>
      </c>
      <c r="R350">
        <f ca="1">IF('Pariwise difference (d)'!R350&gt;Q_IRP,0,IF('Pariwise difference (d)'!R350&lt;P_IRP,1,((Q_IRP-'Pariwise difference (d)'!R350)/(P_IRP-Q_IRP))))</f>
        <v>-0.43771863871804789</v>
      </c>
      <c r="S350">
        <f ca="1">IF('Pariwise difference (d)'!S350&gt;Q_IRP,0,IF('Pariwise difference (d)'!S350&lt;P_IRP,1,((Q_IRP-'Pariwise difference (d)'!S350)/(P_IRP-Q_IRP))))</f>
        <v>0</v>
      </c>
      <c r="T350">
        <f ca="1">IF('Pariwise difference (d)'!T350&gt;Q_IRP,0,IF('Pariwise difference (d)'!T350&lt;P_IRP,1,((Q_IRP-'Pariwise difference (d)'!T350)/(P_IRP-Q_IRP))))</f>
        <v>1</v>
      </c>
      <c r="U350">
        <f ca="1">IF('Pariwise difference (d)'!U350&gt;Q_IRP,0,IF('Pariwise difference (d)'!U350&lt;P_IRP,1,((Q_IRP-'Pariwise difference (d)'!U350)/(P_IRP-Q_IRP))))</f>
        <v>0</v>
      </c>
      <c r="V350">
        <f ca="1">IF('Pariwise difference (d)'!V350&gt;Q_IRP,0,IF('Pariwise difference (d)'!V350&lt;P_IRP,1,((Q_IRP-'Pariwise difference (d)'!V350)/(P_IRP-Q_IRP))))</f>
        <v>-0.32653167516687853</v>
      </c>
      <c r="W350">
        <f ca="1">IF('Pariwise difference (d)'!W350&gt;Q_IRP,0,IF('Pariwise difference (d)'!W350&lt;P_IRP,1,((Q_IRP-'Pariwise difference (d)'!W350)/(P_IRP-Q_IRP))))</f>
        <v>0</v>
      </c>
      <c r="X350">
        <f ca="1">IF('Pariwise difference (d)'!X350&gt;Q_IRP,0,IF('Pariwise difference (d)'!X350&lt;P_IRP,1,((Q_IRP-'Pariwise difference (d)'!X350)/(P_IRP-Q_IRP))))</f>
        <v>0</v>
      </c>
      <c r="Y350">
        <f ca="1">IF('Pariwise difference (d)'!Y350&gt;Q_IRP,0,IF('Pariwise difference (d)'!Y350&lt;P_IRP,1,((Q_IRP-'Pariwise difference (d)'!Y350)/(P_IRP-Q_IRP))))</f>
        <v>1</v>
      </c>
      <c r="Z350">
        <f ca="1">IF('Pariwise difference (d)'!Z350&gt;Q_ODP,0,IF('Pariwise difference (d)'!Z350&lt;P_ODP,1,((Q_ODP-'Pariwise difference (d)'!Z350)/(P_ODP-Q_ODP))))</f>
        <v>0</v>
      </c>
      <c r="AA350">
        <f ca="1">IF('Pariwise difference (d)'!AA350&gt;Q_ODP,0,IF('Pariwise difference (d)'!AA350&lt;P_ODP,1,((Q_ODP-'Pariwise difference (d)'!AA350)/(P_ODP-Q_ODP))))</f>
        <v>1</v>
      </c>
      <c r="AB350">
        <f ca="1">IF('Pariwise difference (d)'!AB350&gt;Q_ODP,0,IF('Pariwise difference (d)'!AB350&lt;P_ODP,1,((Q_ODP-'Pariwise difference (d)'!AB350)/(P_ODP-Q_ODP))))</f>
        <v>0</v>
      </c>
      <c r="AC350">
        <f ca="1">IF('Pariwise difference (d)'!AC350&gt;Q_ODP,0,IF('Pariwise difference (d)'!AC350&lt;P_ODP,1,((Q_ODP-'Pariwise difference (d)'!AC350)/(P_ODP-Q_ODP))))</f>
        <v>1</v>
      </c>
      <c r="AD350">
        <f ca="1">IF('Pariwise difference (d)'!AD350&gt;Q_ODP,0,IF('Pariwise difference (d)'!AD350&lt;P_ODP,1,((Q_ODP-'Pariwise difference (d)'!AD350)/(P_ODP-Q_ODP))))</f>
        <v>0</v>
      </c>
      <c r="AE350">
        <f ca="1">IF('Pariwise difference (d)'!AE350&gt;Q_ODP,0,IF('Pariwise difference (d)'!AE350&lt;P_ODP,1,((Q_ODP-'Pariwise difference (d)'!AE350)/(P_ODP-Q_ODP))))</f>
        <v>0</v>
      </c>
      <c r="AF350">
        <f ca="1">IF('Pariwise difference (d)'!AF350&gt;Q_ODP,0,IF('Pariwise difference (d)'!AF350&lt;P_ODP,1,((Q_ODP-'Pariwise difference (d)'!AF350)/(P_ODP-Q_ODP))))</f>
        <v>0</v>
      </c>
      <c r="AG350">
        <f ca="1">IF('Pariwise difference (d)'!AG350&gt;Q_ODP,0,IF('Pariwise difference (d)'!AG350&lt;P_ODP,1,((Q_ODP-'Pariwise difference (d)'!AG350)/(P_ODP-Q_ODP))))</f>
        <v>0</v>
      </c>
      <c r="AH350">
        <f ca="1">IF('Pariwise difference (d)'!AH350&gt;Q_ODP,0,IF('Pariwise difference (d)'!AH350&lt;P_ODP,1,((Q_ODP-'Pariwise difference (d)'!AH350)/(P_ODP-Q_ODP))))</f>
        <v>1</v>
      </c>
      <c r="AI350">
        <f ca="1">IF('Pariwise difference (d)'!AI350&gt;Q_ODP,0,IF('Pariwise difference (d)'!AI350&lt;P_ODP,1,((Q_ODP-'Pariwise difference (d)'!AI350)/(P_ODP-Q_ODP))))</f>
        <v>0</v>
      </c>
      <c r="AJ350">
        <f ca="1">IF('Pariwise difference (d)'!AJ350&gt;Q_ODP,0,IF('Pariwise difference (d)'!AJ350&lt;P_ODP,1,((Q_ODP-'Pariwise difference (d)'!AJ350)/(P_ODP-Q_ODP))))</f>
        <v>1</v>
      </c>
      <c r="AK350">
        <f ca="1">IF('Pariwise difference (d)'!AK350&gt;Q_ODP,0,IF('Pariwise difference (d)'!AK350&lt;P_ODP,1,((Q_ODP-'Pariwise difference (d)'!AK350)/(P_ODP-Q_ODP))))</f>
        <v>1</v>
      </c>
    </row>
    <row r="351" spans="1:37">
      <c r="A351" s="7">
        <v>349</v>
      </c>
      <c r="B351">
        <f ca="1">IF('Pariwise difference (d)'!B351&gt;Q_GWP,0,IF('Pariwise difference (d)'!B351&lt;P_GWP,1,((Q_GWP-'Pariwise difference (d)'!B351)/(P_GWP-Q_GWP))))</f>
        <v>0</v>
      </c>
      <c r="C351">
        <f ca="1">IF('Pariwise difference (d)'!C351&gt;Q_GWP,0,IF('Pariwise difference (d)'!C351&lt;P_GWP,1,((Q_GWP-'Pariwise difference (d)'!C351)/(P_GWP-Q_GWP))))</f>
        <v>0</v>
      </c>
      <c r="D351">
        <f ca="1">IF('Pariwise difference (d)'!D351&gt;Q_GWP,0,IF('Pariwise difference (d)'!D351&lt;P_GWP,1,((Q_GWP-'Pariwise difference (d)'!D351)/(P_GWP-Q_GWP))))</f>
        <v>0</v>
      </c>
      <c r="E351">
        <f ca="1">IF('Pariwise difference (d)'!E351&gt;Q_GWP,0,IF('Pariwise difference (d)'!E351&lt;P_GWP,1,((Q_GWP-'Pariwise difference (d)'!E351)/(P_GWP-Q_GWP))))</f>
        <v>1</v>
      </c>
      <c r="F351">
        <f ca="1">IF('Pariwise difference (d)'!F351&gt;Q_GWP,0,IF('Pariwise difference (d)'!F351&lt;P_GWP,1,((Q_GWP-'Pariwise difference (d)'!F351)/(P_GWP-Q_GWP))))</f>
        <v>0</v>
      </c>
      <c r="G351">
        <f ca="1">IF('Pariwise difference (d)'!G351&gt;Q_GWP,0,IF('Pariwise difference (d)'!G351&lt;P_GWP,1,((Q_GWP-'Pariwise difference (d)'!G351)/(P_GWP-Q_GWP))))</f>
        <v>0</v>
      </c>
      <c r="H351">
        <f ca="1">IF('Pariwise difference (d)'!H351&gt;Q_GWP,0,IF('Pariwise difference (d)'!H351&lt;P_GWP,1,((Q_GWP-'Pariwise difference (d)'!H351)/(P_GWP-Q_GWP))))</f>
        <v>1</v>
      </c>
      <c r="I351">
        <f ca="1">IF('Pariwise difference (d)'!I351&gt;Q_GWP,0,IF('Pariwise difference (d)'!I351&lt;P_GWP,1,((Q_GWP-'Pariwise difference (d)'!I351)/(P_GWP-Q_GWP))))</f>
        <v>0</v>
      </c>
      <c r="J351">
        <f ca="1">IF('Pariwise difference (d)'!J351&gt;Q_GWP,0,IF('Pariwise difference (d)'!J351&lt;P_GWP,1,((Q_GWP-'Pariwise difference (d)'!J351)/(P_GWP-Q_GWP))))</f>
        <v>1</v>
      </c>
      <c r="K351">
        <f ca="1">IF('Pariwise difference (d)'!K351&gt;Q_GWP,0,IF('Pariwise difference (d)'!K351&lt;P_GWP,1,((Q_GWP-'Pariwise difference (d)'!K351)/(P_GWP-Q_GWP))))</f>
        <v>0</v>
      </c>
      <c r="L351">
        <f ca="1">IF('Pariwise difference (d)'!L351&gt;Q_GWP,0,IF('Pariwise difference (d)'!L351&lt;P_GWP,1,((Q_GWP-'Pariwise difference (d)'!L351)/(P_GWP-Q_GWP))))</f>
        <v>0</v>
      </c>
      <c r="M351">
        <f ca="1">IF('Pariwise difference (d)'!M351&gt;Q_GWP,0,IF('Pariwise difference (d)'!M351&lt;P_GWP,1,((Q_GWP-'Pariwise difference (d)'!M351)/(P_GWP-Q_GWP))))</f>
        <v>1</v>
      </c>
      <c r="N351">
        <f ca="1">IF('Pariwise difference (d)'!N351&gt;Q_IRP,0,IF('Pariwise difference (d)'!N351&lt;P_IRP,1,((Q_IRP-'Pariwise difference (d)'!N351)/(P_IRP-Q_IRP))))</f>
        <v>0</v>
      </c>
      <c r="O351">
        <f ca="1">IF('Pariwise difference (d)'!O351&gt;Q_IRP,0,IF('Pariwise difference (d)'!O351&lt;P_IRP,1,((Q_IRP-'Pariwise difference (d)'!O351)/(P_IRP-Q_IRP))))</f>
        <v>0</v>
      </c>
      <c r="P351">
        <f ca="1">IF('Pariwise difference (d)'!P351&gt;Q_IRP,0,IF('Pariwise difference (d)'!P351&lt;P_IRP,1,((Q_IRP-'Pariwise difference (d)'!P351)/(P_IRP-Q_IRP))))</f>
        <v>0</v>
      </c>
      <c r="Q351">
        <f ca="1">IF('Pariwise difference (d)'!Q351&gt;Q_IRP,0,IF('Pariwise difference (d)'!Q351&lt;P_IRP,1,((Q_IRP-'Pariwise difference (d)'!Q351)/(P_IRP-Q_IRP))))</f>
        <v>-0.18184875144789039</v>
      </c>
      <c r="R351">
        <f ca="1">IF('Pariwise difference (d)'!R351&gt;Q_IRP,0,IF('Pariwise difference (d)'!R351&lt;P_IRP,1,((Q_IRP-'Pariwise difference (d)'!R351)/(P_IRP-Q_IRP))))</f>
        <v>0</v>
      </c>
      <c r="S351">
        <f ca="1">IF('Pariwise difference (d)'!S351&gt;Q_IRP,0,IF('Pariwise difference (d)'!S351&lt;P_IRP,1,((Q_IRP-'Pariwise difference (d)'!S351)/(P_IRP-Q_IRP))))</f>
        <v>0</v>
      </c>
      <c r="T351">
        <f ca="1">IF('Pariwise difference (d)'!T351&gt;Q_IRP,0,IF('Pariwise difference (d)'!T351&lt;P_IRP,1,((Q_IRP-'Pariwise difference (d)'!T351)/(P_IRP-Q_IRP))))</f>
        <v>-0.54134419643519194</v>
      </c>
      <c r="U351">
        <f ca="1">IF('Pariwise difference (d)'!U351&gt;Q_IRP,0,IF('Pariwise difference (d)'!U351&lt;P_IRP,1,((Q_IRP-'Pariwise difference (d)'!U351)/(P_IRP-Q_IRP))))</f>
        <v>0</v>
      </c>
      <c r="V351">
        <f ca="1">IF('Pariwise difference (d)'!V351&gt;Q_IRP,0,IF('Pariwise difference (d)'!V351&lt;P_IRP,1,((Q_IRP-'Pariwise difference (d)'!V351)/(P_IRP-Q_IRP))))</f>
        <v>0</v>
      </c>
      <c r="W351">
        <f ca="1">IF('Pariwise difference (d)'!W351&gt;Q_IRP,0,IF('Pariwise difference (d)'!W351&lt;P_IRP,1,((Q_IRP-'Pariwise difference (d)'!W351)/(P_IRP-Q_IRP))))</f>
        <v>0</v>
      </c>
      <c r="X351">
        <f ca="1">IF('Pariwise difference (d)'!X351&gt;Q_IRP,0,IF('Pariwise difference (d)'!X351&lt;P_IRP,1,((Q_IRP-'Pariwise difference (d)'!X351)/(P_IRP-Q_IRP))))</f>
        <v>0</v>
      </c>
      <c r="Y351">
        <f ca="1">IF('Pariwise difference (d)'!Y351&gt;Q_IRP,0,IF('Pariwise difference (d)'!Y351&lt;P_IRP,1,((Q_IRP-'Pariwise difference (d)'!Y351)/(P_IRP-Q_IRP))))</f>
        <v>0</v>
      </c>
      <c r="Z351">
        <f ca="1">IF('Pariwise difference (d)'!Z351&gt;Q_ODP,0,IF('Pariwise difference (d)'!Z351&lt;P_ODP,1,((Q_ODP-'Pariwise difference (d)'!Z351)/(P_ODP-Q_ODP))))</f>
        <v>0</v>
      </c>
      <c r="AA351">
        <f ca="1">IF('Pariwise difference (d)'!AA351&gt;Q_ODP,0,IF('Pariwise difference (d)'!AA351&lt;P_ODP,1,((Q_ODP-'Pariwise difference (d)'!AA351)/(P_ODP-Q_ODP))))</f>
        <v>1</v>
      </c>
      <c r="AB351">
        <f ca="1">IF('Pariwise difference (d)'!AB351&gt;Q_ODP,0,IF('Pariwise difference (d)'!AB351&lt;P_ODP,1,((Q_ODP-'Pariwise difference (d)'!AB351)/(P_ODP-Q_ODP))))</f>
        <v>1</v>
      </c>
      <c r="AC351">
        <f ca="1">IF('Pariwise difference (d)'!AC351&gt;Q_ODP,0,IF('Pariwise difference (d)'!AC351&lt;P_ODP,1,((Q_ODP-'Pariwise difference (d)'!AC351)/(P_ODP-Q_ODP))))</f>
        <v>1</v>
      </c>
      <c r="AD351">
        <f ca="1">IF('Pariwise difference (d)'!AD351&gt;Q_ODP,0,IF('Pariwise difference (d)'!AD351&lt;P_ODP,1,((Q_ODP-'Pariwise difference (d)'!AD351)/(P_ODP-Q_ODP))))</f>
        <v>1</v>
      </c>
      <c r="AE351">
        <f ca="1">IF('Pariwise difference (d)'!AE351&gt;Q_ODP,0,IF('Pariwise difference (d)'!AE351&lt;P_ODP,1,((Q_ODP-'Pariwise difference (d)'!AE351)/(P_ODP-Q_ODP))))</f>
        <v>-0.64607507247320628</v>
      </c>
      <c r="AF351">
        <f ca="1">IF('Pariwise difference (d)'!AF351&gt;Q_ODP,0,IF('Pariwise difference (d)'!AF351&lt;P_ODP,1,((Q_ODP-'Pariwise difference (d)'!AF351)/(P_ODP-Q_ODP))))</f>
        <v>0</v>
      </c>
      <c r="AG351">
        <f ca="1">IF('Pariwise difference (d)'!AG351&gt;Q_ODP,0,IF('Pariwise difference (d)'!AG351&lt;P_ODP,1,((Q_ODP-'Pariwise difference (d)'!AG351)/(P_ODP-Q_ODP))))</f>
        <v>0</v>
      </c>
      <c r="AH351">
        <f ca="1">IF('Pariwise difference (d)'!AH351&gt;Q_ODP,0,IF('Pariwise difference (d)'!AH351&lt;P_ODP,1,((Q_ODP-'Pariwise difference (d)'!AH351)/(P_ODP-Q_ODP))))</f>
        <v>0</v>
      </c>
      <c r="AI351">
        <f ca="1">IF('Pariwise difference (d)'!AI351&gt;Q_ODP,0,IF('Pariwise difference (d)'!AI351&lt;P_ODP,1,((Q_ODP-'Pariwise difference (d)'!AI351)/(P_ODP-Q_ODP))))</f>
        <v>0</v>
      </c>
      <c r="AJ351">
        <f ca="1">IF('Pariwise difference (d)'!AJ351&gt;Q_ODP,0,IF('Pariwise difference (d)'!AJ351&lt;P_ODP,1,((Q_ODP-'Pariwise difference (d)'!AJ351)/(P_ODP-Q_ODP))))</f>
        <v>0</v>
      </c>
      <c r="AK351">
        <f ca="1">IF('Pariwise difference (d)'!AK351&gt;Q_ODP,0,IF('Pariwise difference (d)'!AK351&lt;P_ODP,1,((Q_ODP-'Pariwise difference (d)'!AK351)/(P_ODP-Q_ODP))))</f>
        <v>0</v>
      </c>
    </row>
    <row r="352" spans="1:37">
      <c r="A352" s="7">
        <v>350</v>
      </c>
      <c r="B352">
        <f ca="1">IF('Pariwise difference (d)'!B352&gt;Q_GWP,0,IF('Pariwise difference (d)'!B352&lt;P_GWP,1,((Q_GWP-'Pariwise difference (d)'!B352)/(P_GWP-Q_GWP))))</f>
        <v>0</v>
      </c>
      <c r="C352">
        <f ca="1">IF('Pariwise difference (d)'!C352&gt;Q_GWP,0,IF('Pariwise difference (d)'!C352&lt;P_GWP,1,((Q_GWP-'Pariwise difference (d)'!C352)/(P_GWP-Q_GWP))))</f>
        <v>0</v>
      </c>
      <c r="D352">
        <f ca="1">IF('Pariwise difference (d)'!D352&gt;Q_GWP,0,IF('Pariwise difference (d)'!D352&lt;P_GWP,1,((Q_GWP-'Pariwise difference (d)'!D352)/(P_GWP-Q_GWP))))</f>
        <v>0</v>
      </c>
      <c r="E352">
        <f ca="1">IF('Pariwise difference (d)'!E352&gt;Q_GWP,0,IF('Pariwise difference (d)'!E352&lt;P_GWP,1,((Q_GWP-'Pariwise difference (d)'!E352)/(P_GWP-Q_GWP))))</f>
        <v>1</v>
      </c>
      <c r="F352">
        <f ca="1">IF('Pariwise difference (d)'!F352&gt;Q_GWP,0,IF('Pariwise difference (d)'!F352&lt;P_GWP,1,((Q_GWP-'Pariwise difference (d)'!F352)/(P_GWP-Q_GWP))))</f>
        <v>1</v>
      </c>
      <c r="G352">
        <f ca="1">IF('Pariwise difference (d)'!G352&gt;Q_GWP,0,IF('Pariwise difference (d)'!G352&lt;P_GWP,1,((Q_GWP-'Pariwise difference (d)'!G352)/(P_GWP-Q_GWP))))</f>
        <v>0</v>
      </c>
      <c r="H352">
        <f ca="1">IF('Pariwise difference (d)'!H352&gt;Q_GWP,0,IF('Pariwise difference (d)'!H352&lt;P_GWP,1,((Q_GWP-'Pariwise difference (d)'!H352)/(P_GWP-Q_GWP))))</f>
        <v>1</v>
      </c>
      <c r="I352">
        <f ca="1">IF('Pariwise difference (d)'!I352&gt;Q_GWP,0,IF('Pariwise difference (d)'!I352&lt;P_GWP,1,((Q_GWP-'Pariwise difference (d)'!I352)/(P_GWP-Q_GWP))))</f>
        <v>-0.26076303770632331</v>
      </c>
      <c r="J352">
        <f ca="1">IF('Pariwise difference (d)'!J352&gt;Q_GWP,0,IF('Pariwise difference (d)'!J352&lt;P_GWP,1,((Q_GWP-'Pariwise difference (d)'!J352)/(P_GWP-Q_GWP))))</f>
        <v>1</v>
      </c>
      <c r="K352">
        <f ca="1">IF('Pariwise difference (d)'!K352&gt;Q_GWP,0,IF('Pariwise difference (d)'!K352&lt;P_GWP,1,((Q_GWP-'Pariwise difference (d)'!K352)/(P_GWP-Q_GWP))))</f>
        <v>0</v>
      </c>
      <c r="L352">
        <f ca="1">IF('Pariwise difference (d)'!L352&gt;Q_GWP,0,IF('Pariwise difference (d)'!L352&lt;P_GWP,1,((Q_GWP-'Pariwise difference (d)'!L352)/(P_GWP-Q_GWP))))</f>
        <v>0</v>
      </c>
      <c r="M352">
        <f ca="1">IF('Pariwise difference (d)'!M352&gt;Q_GWP,0,IF('Pariwise difference (d)'!M352&lt;P_GWP,1,((Q_GWP-'Pariwise difference (d)'!M352)/(P_GWP-Q_GWP))))</f>
        <v>1</v>
      </c>
      <c r="N352">
        <f ca="1">IF('Pariwise difference (d)'!N352&gt;Q_IRP,0,IF('Pariwise difference (d)'!N352&lt;P_IRP,1,((Q_IRP-'Pariwise difference (d)'!N352)/(P_IRP-Q_IRP))))</f>
        <v>0</v>
      </c>
      <c r="O352">
        <f ca="1">IF('Pariwise difference (d)'!O352&gt;Q_IRP,0,IF('Pariwise difference (d)'!O352&lt;P_IRP,1,((Q_IRP-'Pariwise difference (d)'!O352)/(P_IRP-Q_IRP))))</f>
        <v>0</v>
      </c>
      <c r="P352">
        <f ca="1">IF('Pariwise difference (d)'!P352&gt;Q_IRP,0,IF('Pariwise difference (d)'!P352&lt;P_IRP,1,((Q_IRP-'Pariwise difference (d)'!P352)/(P_IRP-Q_IRP))))</f>
        <v>0</v>
      </c>
      <c r="Q352">
        <f ca="1">IF('Pariwise difference (d)'!Q352&gt;Q_IRP,0,IF('Pariwise difference (d)'!Q352&lt;P_IRP,1,((Q_IRP-'Pariwise difference (d)'!Q352)/(P_IRP-Q_IRP))))</f>
        <v>1</v>
      </c>
      <c r="R352">
        <f ca="1">IF('Pariwise difference (d)'!R352&gt;Q_IRP,0,IF('Pariwise difference (d)'!R352&lt;P_IRP,1,((Q_IRP-'Pariwise difference (d)'!R352)/(P_IRP-Q_IRP))))</f>
        <v>0</v>
      </c>
      <c r="S352">
        <f ca="1">IF('Pariwise difference (d)'!S352&gt;Q_IRP,0,IF('Pariwise difference (d)'!S352&lt;P_IRP,1,((Q_IRP-'Pariwise difference (d)'!S352)/(P_IRP-Q_IRP))))</f>
        <v>0</v>
      </c>
      <c r="T352">
        <f ca="1">IF('Pariwise difference (d)'!T352&gt;Q_IRP,0,IF('Pariwise difference (d)'!T352&lt;P_IRP,1,((Q_IRP-'Pariwise difference (d)'!T352)/(P_IRP-Q_IRP))))</f>
        <v>1</v>
      </c>
      <c r="U352">
        <f ca="1">IF('Pariwise difference (d)'!U352&gt;Q_IRP,0,IF('Pariwise difference (d)'!U352&lt;P_IRP,1,((Q_IRP-'Pariwise difference (d)'!U352)/(P_IRP-Q_IRP))))</f>
        <v>0</v>
      </c>
      <c r="V352">
        <f ca="1">IF('Pariwise difference (d)'!V352&gt;Q_IRP,0,IF('Pariwise difference (d)'!V352&lt;P_IRP,1,((Q_IRP-'Pariwise difference (d)'!V352)/(P_IRP-Q_IRP))))</f>
        <v>1</v>
      </c>
      <c r="W352">
        <f ca="1">IF('Pariwise difference (d)'!W352&gt;Q_IRP,0,IF('Pariwise difference (d)'!W352&lt;P_IRP,1,((Q_IRP-'Pariwise difference (d)'!W352)/(P_IRP-Q_IRP))))</f>
        <v>0</v>
      </c>
      <c r="X352">
        <f ca="1">IF('Pariwise difference (d)'!X352&gt;Q_IRP,0,IF('Pariwise difference (d)'!X352&lt;P_IRP,1,((Q_IRP-'Pariwise difference (d)'!X352)/(P_IRP-Q_IRP))))</f>
        <v>1</v>
      </c>
      <c r="Y352">
        <f ca="1">IF('Pariwise difference (d)'!Y352&gt;Q_IRP,0,IF('Pariwise difference (d)'!Y352&lt;P_IRP,1,((Q_IRP-'Pariwise difference (d)'!Y352)/(P_IRP-Q_IRP))))</f>
        <v>1</v>
      </c>
      <c r="Z352">
        <f ca="1">IF('Pariwise difference (d)'!Z352&gt;Q_ODP,0,IF('Pariwise difference (d)'!Z352&lt;P_ODP,1,((Q_ODP-'Pariwise difference (d)'!Z352)/(P_ODP-Q_ODP))))</f>
        <v>1</v>
      </c>
      <c r="AA352">
        <f ca="1">IF('Pariwise difference (d)'!AA352&gt;Q_ODP,0,IF('Pariwise difference (d)'!AA352&lt;P_ODP,1,((Q_ODP-'Pariwise difference (d)'!AA352)/(P_ODP-Q_ODP))))</f>
        <v>1</v>
      </c>
      <c r="AB352">
        <f ca="1">IF('Pariwise difference (d)'!AB352&gt;Q_ODP,0,IF('Pariwise difference (d)'!AB352&lt;P_ODP,1,((Q_ODP-'Pariwise difference (d)'!AB352)/(P_ODP-Q_ODP))))</f>
        <v>1</v>
      </c>
      <c r="AC352">
        <f ca="1">IF('Pariwise difference (d)'!AC352&gt;Q_ODP,0,IF('Pariwise difference (d)'!AC352&lt;P_ODP,1,((Q_ODP-'Pariwise difference (d)'!AC352)/(P_ODP-Q_ODP))))</f>
        <v>0</v>
      </c>
      <c r="AD352">
        <f ca="1">IF('Pariwise difference (d)'!AD352&gt;Q_ODP,0,IF('Pariwise difference (d)'!AD352&lt;P_ODP,1,((Q_ODP-'Pariwise difference (d)'!AD352)/(P_ODP-Q_ODP))))</f>
        <v>-0.46168320901540622</v>
      </c>
      <c r="AE352">
        <f ca="1">IF('Pariwise difference (d)'!AE352&gt;Q_ODP,0,IF('Pariwise difference (d)'!AE352&lt;P_ODP,1,((Q_ODP-'Pariwise difference (d)'!AE352)/(P_ODP-Q_ODP))))</f>
        <v>0</v>
      </c>
      <c r="AF352">
        <f ca="1">IF('Pariwise difference (d)'!AF352&gt;Q_ODP,0,IF('Pariwise difference (d)'!AF352&lt;P_ODP,1,((Q_ODP-'Pariwise difference (d)'!AF352)/(P_ODP-Q_ODP))))</f>
        <v>0</v>
      </c>
      <c r="AG352">
        <f ca="1">IF('Pariwise difference (d)'!AG352&gt;Q_ODP,0,IF('Pariwise difference (d)'!AG352&lt;P_ODP,1,((Q_ODP-'Pariwise difference (d)'!AG352)/(P_ODP-Q_ODP))))</f>
        <v>0</v>
      </c>
      <c r="AH352">
        <f ca="1">IF('Pariwise difference (d)'!AH352&gt;Q_ODP,0,IF('Pariwise difference (d)'!AH352&lt;P_ODP,1,((Q_ODP-'Pariwise difference (d)'!AH352)/(P_ODP-Q_ODP))))</f>
        <v>0</v>
      </c>
      <c r="AI352">
        <f ca="1">IF('Pariwise difference (d)'!AI352&gt;Q_ODP,0,IF('Pariwise difference (d)'!AI352&lt;P_ODP,1,((Q_ODP-'Pariwise difference (d)'!AI352)/(P_ODP-Q_ODP))))</f>
        <v>0</v>
      </c>
      <c r="AJ352">
        <f ca="1">IF('Pariwise difference (d)'!AJ352&gt;Q_ODP,0,IF('Pariwise difference (d)'!AJ352&lt;P_ODP,1,((Q_ODP-'Pariwise difference (d)'!AJ352)/(P_ODP-Q_ODP))))</f>
        <v>0</v>
      </c>
      <c r="AK352">
        <f ca="1">IF('Pariwise difference (d)'!AK352&gt;Q_ODP,0,IF('Pariwise difference (d)'!AK352&lt;P_ODP,1,((Q_ODP-'Pariwise difference (d)'!AK352)/(P_ODP-Q_ODP))))</f>
        <v>0</v>
      </c>
    </row>
    <row r="353" spans="1:37">
      <c r="A353" s="7">
        <v>351</v>
      </c>
      <c r="B353">
        <f ca="1">IF('Pariwise difference (d)'!B353&gt;Q_GWP,0,IF('Pariwise difference (d)'!B353&lt;P_GWP,1,((Q_GWP-'Pariwise difference (d)'!B353)/(P_GWP-Q_GWP))))</f>
        <v>0</v>
      </c>
      <c r="C353">
        <f ca="1">IF('Pariwise difference (d)'!C353&gt;Q_GWP,0,IF('Pariwise difference (d)'!C353&lt;P_GWP,1,((Q_GWP-'Pariwise difference (d)'!C353)/(P_GWP-Q_GWP))))</f>
        <v>0</v>
      </c>
      <c r="D353">
        <f ca="1">IF('Pariwise difference (d)'!D353&gt;Q_GWP,0,IF('Pariwise difference (d)'!D353&lt;P_GWP,1,((Q_GWP-'Pariwise difference (d)'!D353)/(P_GWP-Q_GWP))))</f>
        <v>0</v>
      </c>
      <c r="E353">
        <f ca="1">IF('Pariwise difference (d)'!E353&gt;Q_GWP,0,IF('Pariwise difference (d)'!E353&lt;P_GWP,1,((Q_GWP-'Pariwise difference (d)'!E353)/(P_GWP-Q_GWP))))</f>
        <v>1</v>
      </c>
      <c r="F353">
        <f ca="1">IF('Pariwise difference (d)'!F353&gt;Q_GWP,0,IF('Pariwise difference (d)'!F353&lt;P_GWP,1,((Q_GWP-'Pariwise difference (d)'!F353)/(P_GWP-Q_GWP))))</f>
        <v>-0.60132472363639866</v>
      </c>
      <c r="G353">
        <f ca="1">IF('Pariwise difference (d)'!G353&gt;Q_GWP,0,IF('Pariwise difference (d)'!G353&lt;P_GWP,1,((Q_GWP-'Pariwise difference (d)'!G353)/(P_GWP-Q_GWP))))</f>
        <v>0</v>
      </c>
      <c r="H353">
        <f ca="1">IF('Pariwise difference (d)'!H353&gt;Q_GWP,0,IF('Pariwise difference (d)'!H353&lt;P_GWP,1,((Q_GWP-'Pariwise difference (d)'!H353)/(P_GWP-Q_GWP))))</f>
        <v>1</v>
      </c>
      <c r="I353">
        <f ca="1">IF('Pariwise difference (d)'!I353&gt;Q_GWP,0,IF('Pariwise difference (d)'!I353&lt;P_GWP,1,((Q_GWP-'Pariwise difference (d)'!I353)/(P_GWP-Q_GWP))))</f>
        <v>1</v>
      </c>
      <c r="J353">
        <f ca="1">IF('Pariwise difference (d)'!J353&gt;Q_GWP,0,IF('Pariwise difference (d)'!J353&lt;P_GWP,1,((Q_GWP-'Pariwise difference (d)'!J353)/(P_GWP-Q_GWP))))</f>
        <v>1</v>
      </c>
      <c r="K353">
        <f ca="1">IF('Pariwise difference (d)'!K353&gt;Q_GWP,0,IF('Pariwise difference (d)'!K353&lt;P_GWP,1,((Q_GWP-'Pariwise difference (d)'!K353)/(P_GWP-Q_GWP))))</f>
        <v>0</v>
      </c>
      <c r="L353">
        <f ca="1">IF('Pariwise difference (d)'!L353&gt;Q_GWP,0,IF('Pariwise difference (d)'!L353&lt;P_GWP,1,((Q_GWP-'Pariwise difference (d)'!L353)/(P_GWP-Q_GWP))))</f>
        <v>0</v>
      </c>
      <c r="M353">
        <f ca="1">IF('Pariwise difference (d)'!M353&gt;Q_GWP,0,IF('Pariwise difference (d)'!M353&lt;P_GWP,1,((Q_GWP-'Pariwise difference (d)'!M353)/(P_GWP-Q_GWP))))</f>
        <v>1</v>
      </c>
      <c r="N353">
        <f ca="1">IF('Pariwise difference (d)'!N353&gt;Q_IRP,0,IF('Pariwise difference (d)'!N353&lt;P_IRP,1,((Q_IRP-'Pariwise difference (d)'!N353)/(P_IRP-Q_IRP))))</f>
        <v>0</v>
      </c>
      <c r="O353">
        <f ca="1">IF('Pariwise difference (d)'!O353&gt;Q_IRP,0,IF('Pariwise difference (d)'!O353&lt;P_IRP,1,((Q_IRP-'Pariwise difference (d)'!O353)/(P_IRP-Q_IRP))))</f>
        <v>1</v>
      </c>
      <c r="P353">
        <f ca="1">IF('Pariwise difference (d)'!P353&gt;Q_IRP,0,IF('Pariwise difference (d)'!P353&lt;P_IRP,1,((Q_IRP-'Pariwise difference (d)'!P353)/(P_IRP-Q_IRP))))</f>
        <v>0</v>
      </c>
      <c r="Q353">
        <f ca="1">IF('Pariwise difference (d)'!Q353&gt;Q_IRP,0,IF('Pariwise difference (d)'!Q353&lt;P_IRP,1,((Q_IRP-'Pariwise difference (d)'!Q353)/(P_IRP-Q_IRP))))</f>
        <v>1</v>
      </c>
      <c r="R353">
        <f ca="1">IF('Pariwise difference (d)'!R353&gt;Q_IRP,0,IF('Pariwise difference (d)'!R353&lt;P_IRP,1,((Q_IRP-'Pariwise difference (d)'!R353)/(P_IRP-Q_IRP))))</f>
        <v>0</v>
      </c>
      <c r="S353">
        <f ca="1">IF('Pariwise difference (d)'!S353&gt;Q_IRP,0,IF('Pariwise difference (d)'!S353&lt;P_IRP,1,((Q_IRP-'Pariwise difference (d)'!S353)/(P_IRP-Q_IRP))))</f>
        <v>0</v>
      </c>
      <c r="T353">
        <f ca="1">IF('Pariwise difference (d)'!T353&gt;Q_IRP,0,IF('Pariwise difference (d)'!T353&lt;P_IRP,1,((Q_IRP-'Pariwise difference (d)'!T353)/(P_IRP-Q_IRP))))</f>
        <v>-0.73350665312209684</v>
      </c>
      <c r="U353">
        <f ca="1">IF('Pariwise difference (d)'!U353&gt;Q_IRP,0,IF('Pariwise difference (d)'!U353&lt;P_IRP,1,((Q_IRP-'Pariwise difference (d)'!U353)/(P_IRP-Q_IRP))))</f>
        <v>0</v>
      </c>
      <c r="V353">
        <f ca="1">IF('Pariwise difference (d)'!V353&gt;Q_IRP,0,IF('Pariwise difference (d)'!V353&lt;P_IRP,1,((Q_IRP-'Pariwise difference (d)'!V353)/(P_IRP-Q_IRP))))</f>
        <v>1</v>
      </c>
      <c r="W353">
        <f ca="1">IF('Pariwise difference (d)'!W353&gt;Q_IRP,0,IF('Pariwise difference (d)'!W353&lt;P_IRP,1,((Q_IRP-'Pariwise difference (d)'!W353)/(P_IRP-Q_IRP))))</f>
        <v>0</v>
      </c>
      <c r="X353">
        <f ca="1">IF('Pariwise difference (d)'!X353&gt;Q_IRP,0,IF('Pariwise difference (d)'!X353&lt;P_IRP,1,((Q_IRP-'Pariwise difference (d)'!X353)/(P_IRP-Q_IRP))))</f>
        <v>-0.59691067986560542</v>
      </c>
      <c r="Y353">
        <f ca="1">IF('Pariwise difference (d)'!Y353&gt;Q_IRP,0,IF('Pariwise difference (d)'!Y353&lt;P_IRP,1,((Q_IRP-'Pariwise difference (d)'!Y353)/(P_IRP-Q_IRP))))</f>
        <v>1</v>
      </c>
      <c r="Z353">
        <f ca="1">IF('Pariwise difference (d)'!Z353&gt;Q_ODP,0,IF('Pariwise difference (d)'!Z353&lt;P_ODP,1,((Q_ODP-'Pariwise difference (d)'!Z353)/(P_ODP-Q_ODP))))</f>
        <v>-0.84089500968553244</v>
      </c>
      <c r="AA353">
        <f ca="1">IF('Pariwise difference (d)'!AA353&gt;Q_ODP,0,IF('Pariwise difference (d)'!AA353&lt;P_ODP,1,((Q_ODP-'Pariwise difference (d)'!AA353)/(P_ODP-Q_ODP))))</f>
        <v>-6.3325210775707269E-2</v>
      </c>
      <c r="AB353">
        <f ca="1">IF('Pariwise difference (d)'!AB353&gt;Q_ODP,0,IF('Pariwise difference (d)'!AB353&lt;P_ODP,1,((Q_ODP-'Pariwise difference (d)'!AB353)/(P_ODP-Q_ODP))))</f>
        <v>0</v>
      </c>
      <c r="AC353">
        <f ca="1">IF('Pariwise difference (d)'!AC353&gt;Q_ODP,0,IF('Pariwise difference (d)'!AC353&lt;P_ODP,1,((Q_ODP-'Pariwise difference (d)'!AC353)/(P_ODP-Q_ODP))))</f>
        <v>0</v>
      </c>
      <c r="AD353">
        <f ca="1">IF('Pariwise difference (d)'!AD353&gt;Q_ODP,0,IF('Pariwise difference (d)'!AD353&lt;P_ODP,1,((Q_ODP-'Pariwise difference (d)'!AD353)/(P_ODP-Q_ODP))))</f>
        <v>0</v>
      </c>
      <c r="AE353">
        <f ca="1">IF('Pariwise difference (d)'!AE353&gt;Q_ODP,0,IF('Pariwise difference (d)'!AE353&lt;P_ODP,1,((Q_ODP-'Pariwise difference (d)'!AE353)/(P_ODP-Q_ODP))))</f>
        <v>0</v>
      </c>
      <c r="AF353">
        <f ca="1">IF('Pariwise difference (d)'!AF353&gt;Q_ODP,0,IF('Pariwise difference (d)'!AF353&lt;P_ODP,1,((Q_ODP-'Pariwise difference (d)'!AF353)/(P_ODP-Q_ODP))))</f>
        <v>0</v>
      </c>
      <c r="AG353">
        <f ca="1">IF('Pariwise difference (d)'!AG353&gt;Q_ODP,0,IF('Pariwise difference (d)'!AG353&lt;P_ODP,1,((Q_ODP-'Pariwise difference (d)'!AG353)/(P_ODP-Q_ODP))))</f>
        <v>0</v>
      </c>
      <c r="AH353">
        <f ca="1">IF('Pariwise difference (d)'!AH353&gt;Q_ODP,0,IF('Pariwise difference (d)'!AH353&lt;P_ODP,1,((Q_ODP-'Pariwise difference (d)'!AH353)/(P_ODP-Q_ODP))))</f>
        <v>0</v>
      </c>
      <c r="AI353">
        <f ca="1">IF('Pariwise difference (d)'!AI353&gt;Q_ODP,0,IF('Pariwise difference (d)'!AI353&lt;P_ODP,1,((Q_ODP-'Pariwise difference (d)'!AI353)/(P_ODP-Q_ODP))))</f>
        <v>0</v>
      </c>
      <c r="AJ353">
        <f ca="1">IF('Pariwise difference (d)'!AJ353&gt;Q_ODP,0,IF('Pariwise difference (d)'!AJ353&lt;P_ODP,1,((Q_ODP-'Pariwise difference (d)'!AJ353)/(P_ODP-Q_ODP))))</f>
        <v>-0.54208429006166259</v>
      </c>
      <c r="AK353">
        <f ca="1">IF('Pariwise difference (d)'!AK353&gt;Q_ODP,0,IF('Pariwise difference (d)'!AK353&lt;P_ODP,1,((Q_ODP-'Pariwise difference (d)'!AK353)/(P_ODP-Q_ODP))))</f>
        <v>0</v>
      </c>
    </row>
    <row r="354" spans="1:37">
      <c r="A354" s="7">
        <v>352</v>
      </c>
      <c r="B354">
        <f ca="1">IF('Pariwise difference (d)'!B354&gt;Q_GWP,0,IF('Pariwise difference (d)'!B354&lt;P_GWP,1,((Q_GWP-'Pariwise difference (d)'!B354)/(P_GWP-Q_GWP))))</f>
        <v>0</v>
      </c>
      <c r="C354">
        <f ca="1">IF('Pariwise difference (d)'!C354&gt;Q_GWP,0,IF('Pariwise difference (d)'!C354&lt;P_GWP,1,((Q_GWP-'Pariwise difference (d)'!C354)/(P_GWP-Q_GWP))))</f>
        <v>1</v>
      </c>
      <c r="D354">
        <f ca="1">IF('Pariwise difference (d)'!D354&gt;Q_GWP,0,IF('Pariwise difference (d)'!D354&lt;P_GWP,1,((Q_GWP-'Pariwise difference (d)'!D354)/(P_GWP-Q_GWP))))</f>
        <v>0</v>
      </c>
      <c r="E354">
        <f ca="1">IF('Pariwise difference (d)'!E354&gt;Q_GWP,0,IF('Pariwise difference (d)'!E354&lt;P_GWP,1,((Q_GWP-'Pariwise difference (d)'!E354)/(P_GWP-Q_GWP))))</f>
        <v>1</v>
      </c>
      <c r="F354">
        <f ca="1">IF('Pariwise difference (d)'!F354&gt;Q_GWP,0,IF('Pariwise difference (d)'!F354&lt;P_GWP,1,((Q_GWP-'Pariwise difference (d)'!F354)/(P_GWP-Q_GWP))))</f>
        <v>0</v>
      </c>
      <c r="G354">
        <f ca="1">IF('Pariwise difference (d)'!G354&gt;Q_GWP,0,IF('Pariwise difference (d)'!G354&lt;P_GWP,1,((Q_GWP-'Pariwise difference (d)'!G354)/(P_GWP-Q_GWP))))</f>
        <v>0</v>
      </c>
      <c r="H354">
        <f ca="1">IF('Pariwise difference (d)'!H354&gt;Q_GWP,0,IF('Pariwise difference (d)'!H354&lt;P_GWP,1,((Q_GWP-'Pariwise difference (d)'!H354)/(P_GWP-Q_GWP))))</f>
        <v>1</v>
      </c>
      <c r="I354">
        <f ca="1">IF('Pariwise difference (d)'!I354&gt;Q_GWP,0,IF('Pariwise difference (d)'!I354&lt;P_GWP,1,((Q_GWP-'Pariwise difference (d)'!I354)/(P_GWP-Q_GWP))))</f>
        <v>0</v>
      </c>
      <c r="J354">
        <f ca="1">IF('Pariwise difference (d)'!J354&gt;Q_GWP,0,IF('Pariwise difference (d)'!J354&lt;P_GWP,1,((Q_GWP-'Pariwise difference (d)'!J354)/(P_GWP-Q_GWP))))</f>
        <v>1</v>
      </c>
      <c r="K354">
        <f ca="1">IF('Pariwise difference (d)'!K354&gt;Q_GWP,0,IF('Pariwise difference (d)'!K354&lt;P_GWP,1,((Q_GWP-'Pariwise difference (d)'!K354)/(P_GWP-Q_GWP))))</f>
        <v>0</v>
      </c>
      <c r="L354">
        <f ca="1">IF('Pariwise difference (d)'!L354&gt;Q_GWP,0,IF('Pariwise difference (d)'!L354&lt;P_GWP,1,((Q_GWP-'Pariwise difference (d)'!L354)/(P_GWP-Q_GWP))))</f>
        <v>0</v>
      </c>
      <c r="M354">
        <f ca="1">IF('Pariwise difference (d)'!M354&gt;Q_GWP,0,IF('Pariwise difference (d)'!M354&lt;P_GWP,1,((Q_GWP-'Pariwise difference (d)'!M354)/(P_GWP-Q_GWP))))</f>
        <v>1</v>
      </c>
      <c r="N354">
        <f ca="1">IF('Pariwise difference (d)'!N354&gt;Q_IRP,0,IF('Pariwise difference (d)'!N354&lt;P_IRP,1,((Q_IRP-'Pariwise difference (d)'!N354)/(P_IRP-Q_IRP))))</f>
        <v>0</v>
      </c>
      <c r="O354">
        <f ca="1">IF('Pariwise difference (d)'!O354&gt;Q_IRP,0,IF('Pariwise difference (d)'!O354&lt;P_IRP,1,((Q_IRP-'Pariwise difference (d)'!O354)/(P_IRP-Q_IRP))))</f>
        <v>0</v>
      </c>
      <c r="P354">
        <f ca="1">IF('Pariwise difference (d)'!P354&gt;Q_IRP,0,IF('Pariwise difference (d)'!P354&lt;P_IRP,1,((Q_IRP-'Pariwise difference (d)'!P354)/(P_IRP-Q_IRP))))</f>
        <v>0</v>
      </c>
      <c r="Q354">
        <f ca="1">IF('Pariwise difference (d)'!Q354&gt;Q_IRP,0,IF('Pariwise difference (d)'!Q354&lt;P_IRP,1,((Q_IRP-'Pariwise difference (d)'!Q354)/(P_IRP-Q_IRP))))</f>
        <v>1</v>
      </c>
      <c r="R354">
        <f ca="1">IF('Pariwise difference (d)'!R354&gt;Q_IRP,0,IF('Pariwise difference (d)'!R354&lt;P_IRP,1,((Q_IRP-'Pariwise difference (d)'!R354)/(P_IRP-Q_IRP))))</f>
        <v>1</v>
      </c>
      <c r="S354">
        <f ca="1">IF('Pariwise difference (d)'!S354&gt;Q_IRP,0,IF('Pariwise difference (d)'!S354&lt;P_IRP,1,((Q_IRP-'Pariwise difference (d)'!S354)/(P_IRP-Q_IRP))))</f>
        <v>0</v>
      </c>
      <c r="T354">
        <f ca="1">IF('Pariwise difference (d)'!T354&gt;Q_IRP,0,IF('Pariwise difference (d)'!T354&lt;P_IRP,1,((Q_IRP-'Pariwise difference (d)'!T354)/(P_IRP-Q_IRP))))</f>
        <v>1</v>
      </c>
      <c r="U354">
        <f ca="1">IF('Pariwise difference (d)'!U354&gt;Q_IRP,0,IF('Pariwise difference (d)'!U354&lt;P_IRP,1,((Q_IRP-'Pariwise difference (d)'!U354)/(P_IRP-Q_IRP))))</f>
        <v>1</v>
      </c>
      <c r="V354">
        <f ca="1">IF('Pariwise difference (d)'!V354&gt;Q_IRP,0,IF('Pariwise difference (d)'!V354&lt;P_IRP,1,((Q_IRP-'Pariwise difference (d)'!V354)/(P_IRP-Q_IRP))))</f>
        <v>1</v>
      </c>
      <c r="W354">
        <f ca="1">IF('Pariwise difference (d)'!W354&gt;Q_IRP,0,IF('Pariwise difference (d)'!W354&lt;P_IRP,1,((Q_IRP-'Pariwise difference (d)'!W354)/(P_IRP-Q_IRP))))</f>
        <v>0</v>
      </c>
      <c r="X354">
        <f ca="1">IF('Pariwise difference (d)'!X354&gt;Q_IRP,0,IF('Pariwise difference (d)'!X354&lt;P_IRP,1,((Q_IRP-'Pariwise difference (d)'!X354)/(P_IRP-Q_IRP))))</f>
        <v>0</v>
      </c>
      <c r="Y354">
        <f ca="1">IF('Pariwise difference (d)'!Y354&gt;Q_IRP,0,IF('Pariwise difference (d)'!Y354&lt;P_IRP,1,((Q_IRP-'Pariwise difference (d)'!Y354)/(P_IRP-Q_IRP))))</f>
        <v>0</v>
      </c>
      <c r="Z354">
        <f ca="1">IF('Pariwise difference (d)'!Z354&gt;Q_ODP,0,IF('Pariwise difference (d)'!Z354&lt;P_ODP,1,((Q_ODP-'Pariwise difference (d)'!Z354)/(P_ODP-Q_ODP))))</f>
        <v>0</v>
      </c>
      <c r="AA354">
        <f ca="1">IF('Pariwise difference (d)'!AA354&gt;Q_ODP,0,IF('Pariwise difference (d)'!AA354&lt;P_ODP,1,((Q_ODP-'Pariwise difference (d)'!AA354)/(P_ODP-Q_ODP))))</f>
        <v>1</v>
      </c>
      <c r="AB354">
        <f ca="1">IF('Pariwise difference (d)'!AB354&gt;Q_ODP,0,IF('Pariwise difference (d)'!AB354&lt;P_ODP,1,((Q_ODP-'Pariwise difference (d)'!AB354)/(P_ODP-Q_ODP))))</f>
        <v>0</v>
      </c>
      <c r="AC354">
        <f ca="1">IF('Pariwise difference (d)'!AC354&gt;Q_ODP,0,IF('Pariwise difference (d)'!AC354&lt;P_ODP,1,((Q_ODP-'Pariwise difference (d)'!AC354)/(P_ODP-Q_ODP))))</f>
        <v>1</v>
      </c>
      <c r="AD354">
        <f ca="1">IF('Pariwise difference (d)'!AD354&gt;Q_ODP,0,IF('Pariwise difference (d)'!AD354&lt;P_ODP,1,((Q_ODP-'Pariwise difference (d)'!AD354)/(P_ODP-Q_ODP))))</f>
        <v>-8.8389213706148537E-2</v>
      </c>
      <c r="AE354">
        <f ca="1">IF('Pariwise difference (d)'!AE354&gt;Q_ODP,0,IF('Pariwise difference (d)'!AE354&lt;P_ODP,1,((Q_ODP-'Pariwise difference (d)'!AE354)/(P_ODP-Q_ODP))))</f>
        <v>0</v>
      </c>
      <c r="AF354">
        <f ca="1">IF('Pariwise difference (d)'!AF354&gt;Q_ODP,0,IF('Pariwise difference (d)'!AF354&lt;P_ODP,1,((Q_ODP-'Pariwise difference (d)'!AF354)/(P_ODP-Q_ODP))))</f>
        <v>1</v>
      </c>
      <c r="AG354">
        <f ca="1">IF('Pariwise difference (d)'!AG354&gt;Q_ODP,0,IF('Pariwise difference (d)'!AG354&lt;P_ODP,1,((Q_ODP-'Pariwise difference (d)'!AG354)/(P_ODP-Q_ODP))))</f>
        <v>0</v>
      </c>
      <c r="AH354">
        <f ca="1">IF('Pariwise difference (d)'!AH354&gt;Q_ODP,0,IF('Pariwise difference (d)'!AH354&lt;P_ODP,1,((Q_ODP-'Pariwise difference (d)'!AH354)/(P_ODP-Q_ODP))))</f>
        <v>0</v>
      </c>
      <c r="AI354">
        <f ca="1">IF('Pariwise difference (d)'!AI354&gt;Q_ODP,0,IF('Pariwise difference (d)'!AI354&lt;P_ODP,1,((Q_ODP-'Pariwise difference (d)'!AI354)/(P_ODP-Q_ODP))))</f>
        <v>0</v>
      </c>
      <c r="AJ354">
        <f ca="1">IF('Pariwise difference (d)'!AJ354&gt;Q_ODP,0,IF('Pariwise difference (d)'!AJ354&lt;P_ODP,1,((Q_ODP-'Pariwise difference (d)'!AJ354)/(P_ODP-Q_ODP))))</f>
        <v>0</v>
      </c>
      <c r="AK354">
        <f ca="1">IF('Pariwise difference (d)'!AK354&gt;Q_ODP,0,IF('Pariwise difference (d)'!AK354&lt;P_ODP,1,((Q_ODP-'Pariwise difference (d)'!AK354)/(P_ODP-Q_ODP))))</f>
        <v>1</v>
      </c>
    </row>
    <row r="355" spans="1:37">
      <c r="A355" s="7">
        <v>353</v>
      </c>
      <c r="B355">
        <f ca="1">IF('Pariwise difference (d)'!B355&gt;Q_GWP,0,IF('Pariwise difference (d)'!B355&lt;P_GWP,1,((Q_GWP-'Pariwise difference (d)'!B355)/(P_GWP-Q_GWP))))</f>
        <v>0</v>
      </c>
      <c r="C355">
        <f ca="1">IF('Pariwise difference (d)'!C355&gt;Q_GWP,0,IF('Pariwise difference (d)'!C355&lt;P_GWP,1,((Q_GWP-'Pariwise difference (d)'!C355)/(P_GWP-Q_GWP))))</f>
        <v>0</v>
      </c>
      <c r="D355">
        <f ca="1">IF('Pariwise difference (d)'!D355&gt;Q_GWP,0,IF('Pariwise difference (d)'!D355&lt;P_GWP,1,((Q_GWP-'Pariwise difference (d)'!D355)/(P_GWP-Q_GWP))))</f>
        <v>0</v>
      </c>
      <c r="E355">
        <f ca="1">IF('Pariwise difference (d)'!E355&gt;Q_GWP,0,IF('Pariwise difference (d)'!E355&lt;P_GWP,1,((Q_GWP-'Pariwise difference (d)'!E355)/(P_GWP-Q_GWP))))</f>
        <v>1</v>
      </c>
      <c r="F355">
        <f ca="1">IF('Pariwise difference (d)'!F355&gt;Q_GWP,0,IF('Pariwise difference (d)'!F355&lt;P_GWP,1,((Q_GWP-'Pariwise difference (d)'!F355)/(P_GWP-Q_GWP))))</f>
        <v>0</v>
      </c>
      <c r="G355">
        <f ca="1">IF('Pariwise difference (d)'!G355&gt;Q_GWP,0,IF('Pariwise difference (d)'!G355&lt;P_GWP,1,((Q_GWP-'Pariwise difference (d)'!G355)/(P_GWP-Q_GWP))))</f>
        <v>0</v>
      </c>
      <c r="H355">
        <f ca="1">IF('Pariwise difference (d)'!H355&gt;Q_GWP,0,IF('Pariwise difference (d)'!H355&lt;P_GWP,1,((Q_GWP-'Pariwise difference (d)'!H355)/(P_GWP-Q_GWP))))</f>
        <v>1</v>
      </c>
      <c r="I355">
        <f ca="1">IF('Pariwise difference (d)'!I355&gt;Q_GWP,0,IF('Pariwise difference (d)'!I355&lt;P_GWP,1,((Q_GWP-'Pariwise difference (d)'!I355)/(P_GWP-Q_GWP))))</f>
        <v>1</v>
      </c>
      <c r="J355">
        <f ca="1">IF('Pariwise difference (d)'!J355&gt;Q_GWP,0,IF('Pariwise difference (d)'!J355&lt;P_GWP,1,((Q_GWP-'Pariwise difference (d)'!J355)/(P_GWP-Q_GWP))))</f>
        <v>1</v>
      </c>
      <c r="K355">
        <f ca="1">IF('Pariwise difference (d)'!K355&gt;Q_GWP,0,IF('Pariwise difference (d)'!K355&lt;P_GWP,1,((Q_GWP-'Pariwise difference (d)'!K355)/(P_GWP-Q_GWP))))</f>
        <v>0</v>
      </c>
      <c r="L355">
        <f ca="1">IF('Pariwise difference (d)'!L355&gt;Q_GWP,0,IF('Pariwise difference (d)'!L355&lt;P_GWP,1,((Q_GWP-'Pariwise difference (d)'!L355)/(P_GWP-Q_GWP))))</f>
        <v>0</v>
      </c>
      <c r="M355">
        <f ca="1">IF('Pariwise difference (d)'!M355&gt;Q_GWP,0,IF('Pariwise difference (d)'!M355&lt;P_GWP,1,((Q_GWP-'Pariwise difference (d)'!M355)/(P_GWP-Q_GWP))))</f>
        <v>1</v>
      </c>
      <c r="N355">
        <f ca="1">IF('Pariwise difference (d)'!N355&gt;Q_IRP,0,IF('Pariwise difference (d)'!N355&lt;P_IRP,1,((Q_IRP-'Pariwise difference (d)'!N355)/(P_IRP-Q_IRP))))</f>
        <v>0</v>
      </c>
      <c r="O355">
        <f ca="1">IF('Pariwise difference (d)'!O355&gt;Q_IRP,0,IF('Pariwise difference (d)'!O355&lt;P_IRP,1,((Q_IRP-'Pariwise difference (d)'!O355)/(P_IRP-Q_IRP))))</f>
        <v>1</v>
      </c>
      <c r="P355">
        <f ca="1">IF('Pariwise difference (d)'!P355&gt;Q_IRP,0,IF('Pariwise difference (d)'!P355&lt;P_IRP,1,((Q_IRP-'Pariwise difference (d)'!P355)/(P_IRP-Q_IRP))))</f>
        <v>0</v>
      </c>
      <c r="Q355">
        <f ca="1">IF('Pariwise difference (d)'!Q355&gt;Q_IRP,0,IF('Pariwise difference (d)'!Q355&lt;P_IRP,1,((Q_IRP-'Pariwise difference (d)'!Q355)/(P_IRP-Q_IRP))))</f>
        <v>1</v>
      </c>
      <c r="R355">
        <f ca="1">IF('Pariwise difference (d)'!R355&gt;Q_IRP,0,IF('Pariwise difference (d)'!R355&lt;P_IRP,1,((Q_IRP-'Pariwise difference (d)'!R355)/(P_IRP-Q_IRP))))</f>
        <v>-0.28961339677879711</v>
      </c>
      <c r="S355">
        <f ca="1">IF('Pariwise difference (d)'!S355&gt;Q_IRP,0,IF('Pariwise difference (d)'!S355&lt;P_IRP,1,((Q_IRP-'Pariwise difference (d)'!S355)/(P_IRP-Q_IRP))))</f>
        <v>0</v>
      </c>
      <c r="T355">
        <f ca="1">IF('Pariwise difference (d)'!T355&gt;Q_IRP,0,IF('Pariwise difference (d)'!T355&lt;P_IRP,1,((Q_IRP-'Pariwise difference (d)'!T355)/(P_IRP-Q_IRP))))</f>
        <v>1</v>
      </c>
      <c r="U355">
        <f ca="1">IF('Pariwise difference (d)'!U355&gt;Q_IRP,0,IF('Pariwise difference (d)'!U355&lt;P_IRP,1,((Q_IRP-'Pariwise difference (d)'!U355)/(P_IRP-Q_IRP))))</f>
        <v>0</v>
      </c>
      <c r="V355">
        <f ca="1">IF('Pariwise difference (d)'!V355&gt;Q_IRP,0,IF('Pariwise difference (d)'!V355&lt;P_IRP,1,((Q_IRP-'Pariwise difference (d)'!V355)/(P_IRP-Q_IRP))))</f>
        <v>1</v>
      </c>
      <c r="W355">
        <f ca="1">IF('Pariwise difference (d)'!W355&gt;Q_IRP,0,IF('Pariwise difference (d)'!W355&lt;P_IRP,1,((Q_IRP-'Pariwise difference (d)'!W355)/(P_IRP-Q_IRP))))</f>
        <v>0</v>
      </c>
      <c r="X355">
        <f ca="1">IF('Pariwise difference (d)'!X355&gt;Q_IRP,0,IF('Pariwise difference (d)'!X355&lt;P_IRP,1,((Q_IRP-'Pariwise difference (d)'!X355)/(P_IRP-Q_IRP))))</f>
        <v>0</v>
      </c>
      <c r="Y355">
        <f ca="1">IF('Pariwise difference (d)'!Y355&gt;Q_IRP,0,IF('Pariwise difference (d)'!Y355&lt;P_IRP,1,((Q_IRP-'Pariwise difference (d)'!Y355)/(P_IRP-Q_IRP))))</f>
        <v>1</v>
      </c>
      <c r="Z355">
        <f ca="1">IF('Pariwise difference (d)'!Z355&gt;Q_ODP,0,IF('Pariwise difference (d)'!Z355&lt;P_ODP,1,((Q_ODP-'Pariwise difference (d)'!Z355)/(P_ODP-Q_ODP))))</f>
        <v>1</v>
      </c>
      <c r="AA355">
        <f ca="1">IF('Pariwise difference (d)'!AA355&gt;Q_ODP,0,IF('Pariwise difference (d)'!AA355&lt;P_ODP,1,((Q_ODP-'Pariwise difference (d)'!AA355)/(P_ODP-Q_ODP))))</f>
        <v>0</v>
      </c>
      <c r="AB355">
        <f ca="1">IF('Pariwise difference (d)'!AB355&gt;Q_ODP,0,IF('Pariwise difference (d)'!AB355&lt;P_ODP,1,((Q_ODP-'Pariwise difference (d)'!AB355)/(P_ODP-Q_ODP))))</f>
        <v>0</v>
      </c>
      <c r="AC355">
        <f ca="1">IF('Pariwise difference (d)'!AC355&gt;Q_ODP,0,IF('Pariwise difference (d)'!AC355&lt;P_ODP,1,((Q_ODP-'Pariwise difference (d)'!AC355)/(P_ODP-Q_ODP))))</f>
        <v>0</v>
      </c>
      <c r="AD355">
        <f ca="1">IF('Pariwise difference (d)'!AD355&gt;Q_ODP,0,IF('Pariwise difference (d)'!AD355&lt;P_ODP,1,((Q_ODP-'Pariwise difference (d)'!AD355)/(P_ODP-Q_ODP))))</f>
        <v>0</v>
      </c>
      <c r="AE355">
        <f ca="1">IF('Pariwise difference (d)'!AE355&gt;Q_ODP,0,IF('Pariwise difference (d)'!AE355&lt;P_ODP,1,((Q_ODP-'Pariwise difference (d)'!AE355)/(P_ODP-Q_ODP))))</f>
        <v>0</v>
      </c>
      <c r="AF355">
        <f ca="1">IF('Pariwise difference (d)'!AF355&gt;Q_ODP,0,IF('Pariwise difference (d)'!AF355&lt;P_ODP,1,((Q_ODP-'Pariwise difference (d)'!AF355)/(P_ODP-Q_ODP))))</f>
        <v>0</v>
      </c>
      <c r="AG355">
        <f ca="1">IF('Pariwise difference (d)'!AG355&gt;Q_ODP,0,IF('Pariwise difference (d)'!AG355&lt;P_ODP,1,((Q_ODP-'Pariwise difference (d)'!AG355)/(P_ODP-Q_ODP))))</f>
        <v>0</v>
      </c>
      <c r="AH355">
        <f ca="1">IF('Pariwise difference (d)'!AH355&gt;Q_ODP,0,IF('Pariwise difference (d)'!AH355&lt;P_ODP,1,((Q_ODP-'Pariwise difference (d)'!AH355)/(P_ODP-Q_ODP))))</f>
        <v>0</v>
      </c>
      <c r="AI355">
        <f ca="1">IF('Pariwise difference (d)'!AI355&gt;Q_ODP,0,IF('Pariwise difference (d)'!AI355&lt;P_ODP,1,((Q_ODP-'Pariwise difference (d)'!AI355)/(P_ODP-Q_ODP))))</f>
        <v>1</v>
      </c>
      <c r="AJ355">
        <f ca="1">IF('Pariwise difference (d)'!AJ355&gt;Q_ODP,0,IF('Pariwise difference (d)'!AJ355&lt;P_ODP,1,((Q_ODP-'Pariwise difference (d)'!AJ355)/(P_ODP-Q_ODP))))</f>
        <v>1</v>
      </c>
      <c r="AK355">
        <f ca="1">IF('Pariwise difference (d)'!AK355&gt;Q_ODP,0,IF('Pariwise difference (d)'!AK355&lt;P_ODP,1,((Q_ODP-'Pariwise difference (d)'!AK355)/(P_ODP-Q_ODP))))</f>
        <v>0</v>
      </c>
    </row>
    <row r="356" spans="1:37">
      <c r="A356" s="7">
        <v>354</v>
      </c>
      <c r="B356">
        <f ca="1">IF('Pariwise difference (d)'!B356&gt;Q_GWP,0,IF('Pariwise difference (d)'!B356&lt;P_GWP,1,((Q_GWP-'Pariwise difference (d)'!B356)/(P_GWP-Q_GWP))))</f>
        <v>0</v>
      </c>
      <c r="C356">
        <f ca="1">IF('Pariwise difference (d)'!C356&gt;Q_GWP,0,IF('Pariwise difference (d)'!C356&lt;P_GWP,1,((Q_GWP-'Pariwise difference (d)'!C356)/(P_GWP-Q_GWP))))</f>
        <v>-0.56905731478204979</v>
      </c>
      <c r="D356">
        <f ca="1">IF('Pariwise difference (d)'!D356&gt;Q_GWP,0,IF('Pariwise difference (d)'!D356&lt;P_GWP,1,((Q_GWP-'Pariwise difference (d)'!D356)/(P_GWP-Q_GWP))))</f>
        <v>0</v>
      </c>
      <c r="E356">
        <f ca="1">IF('Pariwise difference (d)'!E356&gt;Q_GWP,0,IF('Pariwise difference (d)'!E356&lt;P_GWP,1,((Q_GWP-'Pariwise difference (d)'!E356)/(P_GWP-Q_GWP))))</f>
        <v>1</v>
      </c>
      <c r="F356">
        <f ca="1">IF('Pariwise difference (d)'!F356&gt;Q_GWP,0,IF('Pariwise difference (d)'!F356&lt;P_GWP,1,((Q_GWP-'Pariwise difference (d)'!F356)/(P_GWP-Q_GWP))))</f>
        <v>0</v>
      </c>
      <c r="G356">
        <f ca="1">IF('Pariwise difference (d)'!G356&gt;Q_GWP,0,IF('Pariwise difference (d)'!G356&lt;P_GWP,1,((Q_GWP-'Pariwise difference (d)'!G356)/(P_GWP-Q_GWP))))</f>
        <v>0</v>
      </c>
      <c r="H356">
        <f ca="1">IF('Pariwise difference (d)'!H356&gt;Q_GWP,0,IF('Pariwise difference (d)'!H356&lt;P_GWP,1,((Q_GWP-'Pariwise difference (d)'!H356)/(P_GWP-Q_GWP))))</f>
        <v>1</v>
      </c>
      <c r="I356">
        <f ca="1">IF('Pariwise difference (d)'!I356&gt;Q_GWP,0,IF('Pariwise difference (d)'!I356&lt;P_GWP,1,((Q_GWP-'Pariwise difference (d)'!I356)/(P_GWP-Q_GWP))))</f>
        <v>0</v>
      </c>
      <c r="J356">
        <f ca="1">IF('Pariwise difference (d)'!J356&gt;Q_GWP,0,IF('Pariwise difference (d)'!J356&lt;P_GWP,1,((Q_GWP-'Pariwise difference (d)'!J356)/(P_GWP-Q_GWP))))</f>
        <v>1</v>
      </c>
      <c r="K356">
        <f ca="1">IF('Pariwise difference (d)'!K356&gt;Q_GWP,0,IF('Pariwise difference (d)'!K356&lt;P_GWP,1,((Q_GWP-'Pariwise difference (d)'!K356)/(P_GWP-Q_GWP))))</f>
        <v>0</v>
      </c>
      <c r="L356">
        <f ca="1">IF('Pariwise difference (d)'!L356&gt;Q_GWP,0,IF('Pariwise difference (d)'!L356&lt;P_GWP,1,((Q_GWP-'Pariwise difference (d)'!L356)/(P_GWP-Q_GWP))))</f>
        <v>0</v>
      </c>
      <c r="M356">
        <f ca="1">IF('Pariwise difference (d)'!M356&gt;Q_GWP,0,IF('Pariwise difference (d)'!M356&lt;P_GWP,1,((Q_GWP-'Pariwise difference (d)'!M356)/(P_GWP-Q_GWP))))</f>
        <v>1</v>
      </c>
      <c r="N356">
        <f ca="1">IF('Pariwise difference (d)'!N356&gt;Q_IRP,0,IF('Pariwise difference (d)'!N356&lt;P_IRP,1,((Q_IRP-'Pariwise difference (d)'!N356)/(P_IRP-Q_IRP))))</f>
        <v>0</v>
      </c>
      <c r="O356">
        <f ca="1">IF('Pariwise difference (d)'!O356&gt;Q_IRP,0,IF('Pariwise difference (d)'!O356&lt;P_IRP,1,((Q_IRP-'Pariwise difference (d)'!O356)/(P_IRP-Q_IRP))))</f>
        <v>0</v>
      </c>
      <c r="P356">
        <f ca="1">IF('Pariwise difference (d)'!P356&gt;Q_IRP,0,IF('Pariwise difference (d)'!P356&lt;P_IRP,1,((Q_IRP-'Pariwise difference (d)'!P356)/(P_IRP-Q_IRP))))</f>
        <v>0</v>
      </c>
      <c r="Q356">
        <f ca="1">IF('Pariwise difference (d)'!Q356&gt;Q_IRP,0,IF('Pariwise difference (d)'!Q356&lt;P_IRP,1,((Q_IRP-'Pariwise difference (d)'!Q356)/(P_IRP-Q_IRP))))</f>
        <v>1</v>
      </c>
      <c r="R356">
        <f ca="1">IF('Pariwise difference (d)'!R356&gt;Q_IRP,0,IF('Pariwise difference (d)'!R356&lt;P_IRP,1,((Q_IRP-'Pariwise difference (d)'!R356)/(P_IRP-Q_IRP))))</f>
        <v>1</v>
      </c>
      <c r="S356">
        <f ca="1">IF('Pariwise difference (d)'!S356&gt;Q_IRP,0,IF('Pariwise difference (d)'!S356&lt;P_IRP,1,((Q_IRP-'Pariwise difference (d)'!S356)/(P_IRP-Q_IRP))))</f>
        <v>0</v>
      </c>
      <c r="T356">
        <f ca="1">IF('Pariwise difference (d)'!T356&gt;Q_IRP,0,IF('Pariwise difference (d)'!T356&lt;P_IRP,1,((Q_IRP-'Pariwise difference (d)'!T356)/(P_IRP-Q_IRP))))</f>
        <v>1</v>
      </c>
      <c r="U356">
        <f ca="1">IF('Pariwise difference (d)'!U356&gt;Q_IRP,0,IF('Pariwise difference (d)'!U356&lt;P_IRP,1,((Q_IRP-'Pariwise difference (d)'!U356)/(P_IRP-Q_IRP))))</f>
        <v>1</v>
      </c>
      <c r="V356">
        <f ca="1">IF('Pariwise difference (d)'!V356&gt;Q_IRP,0,IF('Pariwise difference (d)'!V356&lt;P_IRP,1,((Q_IRP-'Pariwise difference (d)'!V356)/(P_IRP-Q_IRP))))</f>
        <v>1</v>
      </c>
      <c r="W356">
        <f ca="1">IF('Pariwise difference (d)'!W356&gt;Q_IRP,0,IF('Pariwise difference (d)'!W356&lt;P_IRP,1,((Q_IRP-'Pariwise difference (d)'!W356)/(P_IRP-Q_IRP))))</f>
        <v>0</v>
      </c>
      <c r="X356">
        <f ca="1">IF('Pariwise difference (d)'!X356&gt;Q_IRP,0,IF('Pariwise difference (d)'!X356&lt;P_IRP,1,((Q_IRP-'Pariwise difference (d)'!X356)/(P_IRP-Q_IRP))))</f>
        <v>0</v>
      </c>
      <c r="Y356">
        <f ca="1">IF('Pariwise difference (d)'!Y356&gt;Q_IRP,0,IF('Pariwise difference (d)'!Y356&lt;P_IRP,1,((Q_IRP-'Pariwise difference (d)'!Y356)/(P_IRP-Q_IRP))))</f>
        <v>-0.74050282645227739</v>
      </c>
      <c r="Z356">
        <f ca="1">IF('Pariwise difference (d)'!Z356&gt;Q_ODP,0,IF('Pariwise difference (d)'!Z356&lt;P_ODP,1,((Q_ODP-'Pariwise difference (d)'!Z356)/(P_ODP-Q_ODP))))</f>
        <v>0</v>
      </c>
      <c r="AA356">
        <f ca="1">IF('Pariwise difference (d)'!AA356&gt;Q_ODP,0,IF('Pariwise difference (d)'!AA356&lt;P_ODP,1,((Q_ODP-'Pariwise difference (d)'!AA356)/(P_ODP-Q_ODP))))</f>
        <v>-0.68059317430109934</v>
      </c>
      <c r="AB356">
        <f ca="1">IF('Pariwise difference (d)'!AB356&gt;Q_ODP,0,IF('Pariwise difference (d)'!AB356&lt;P_ODP,1,((Q_ODP-'Pariwise difference (d)'!AB356)/(P_ODP-Q_ODP))))</f>
        <v>1</v>
      </c>
      <c r="AC356">
        <f ca="1">IF('Pariwise difference (d)'!AC356&gt;Q_ODP,0,IF('Pariwise difference (d)'!AC356&lt;P_ODP,1,((Q_ODP-'Pariwise difference (d)'!AC356)/(P_ODP-Q_ODP))))</f>
        <v>1</v>
      </c>
      <c r="AD356">
        <f ca="1">IF('Pariwise difference (d)'!AD356&gt;Q_ODP,0,IF('Pariwise difference (d)'!AD356&lt;P_ODP,1,((Q_ODP-'Pariwise difference (d)'!AD356)/(P_ODP-Q_ODP))))</f>
        <v>1</v>
      </c>
      <c r="AE356">
        <f ca="1">IF('Pariwise difference (d)'!AE356&gt;Q_ODP,0,IF('Pariwise difference (d)'!AE356&lt;P_ODP,1,((Q_ODP-'Pariwise difference (d)'!AE356)/(P_ODP-Q_ODP))))</f>
        <v>0</v>
      </c>
      <c r="AF356">
        <f ca="1">IF('Pariwise difference (d)'!AF356&gt;Q_ODP,0,IF('Pariwise difference (d)'!AF356&lt;P_ODP,1,((Q_ODP-'Pariwise difference (d)'!AF356)/(P_ODP-Q_ODP))))</f>
        <v>1</v>
      </c>
      <c r="AG356">
        <f ca="1">IF('Pariwise difference (d)'!AG356&gt;Q_ODP,0,IF('Pariwise difference (d)'!AG356&lt;P_ODP,1,((Q_ODP-'Pariwise difference (d)'!AG356)/(P_ODP-Q_ODP))))</f>
        <v>0</v>
      </c>
      <c r="AH356">
        <f ca="1">IF('Pariwise difference (d)'!AH356&gt;Q_ODP,0,IF('Pariwise difference (d)'!AH356&lt;P_ODP,1,((Q_ODP-'Pariwise difference (d)'!AH356)/(P_ODP-Q_ODP))))</f>
        <v>0</v>
      </c>
      <c r="AI356">
        <f ca="1">IF('Pariwise difference (d)'!AI356&gt;Q_ODP,0,IF('Pariwise difference (d)'!AI356&lt;P_ODP,1,((Q_ODP-'Pariwise difference (d)'!AI356)/(P_ODP-Q_ODP))))</f>
        <v>0</v>
      </c>
      <c r="AJ356">
        <f ca="1">IF('Pariwise difference (d)'!AJ356&gt;Q_ODP,0,IF('Pariwise difference (d)'!AJ356&lt;P_ODP,1,((Q_ODP-'Pariwise difference (d)'!AJ356)/(P_ODP-Q_ODP))))</f>
        <v>0</v>
      </c>
      <c r="AK356">
        <f ca="1">IF('Pariwise difference (d)'!AK356&gt;Q_ODP,0,IF('Pariwise difference (d)'!AK356&lt;P_ODP,1,((Q_ODP-'Pariwise difference (d)'!AK356)/(P_ODP-Q_ODP))))</f>
        <v>0</v>
      </c>
    </row>
    <row r="357" spans="1:37">
      <c r="A357" s="7">
        <v>355</v>
      </c>
      <c r="B357">
        <f ca="1">IF('Pariwise difference (d)'!B357&gt;Q_GWP,0,IF('Pariwise difference (d)'!B357&lt;P_GWP,1,((Q_GWP-'Pariwise difference (d)'!B357)/(P_GWP-Q_GWP))))</f>
        <v>0</v>
      </c>
      <c r="C357">
        <f ca="1">IF('Pariwise difference (d)'!C357&gt;Q_GWP,0,IF('Pariwise difference (d)'!C357&lt;P_GWP,1,((Q_GWP-'Pariwise difference (d)'!C357)/(P_GWP-Q_GWP))))</f>
        <v>0</v>
      </c>
      <c r="D357">
        <f ca="1">IF('Pariwise difference (d)'!D357&gt;Q_GWP,0,IF('Pariwise difference (d)'!D357&lt;P_GWP,1,((Q_GWP-'Pariwise difference (d)'!D357)/(P_GWP-Q_GWP))))</f>
        <v>0</v>
      </c>
      <c r="E357">
        <f ca="1">IF('Pariwise difference (d)'!E357&gt;Q_GWP,0,IF('Pariwise difference (d)'!E357&lt;P_GWP,1,((Q_GWP-'Pariwise difference (d)'!E357)/(P_GWP-Q_GWP))))</f>
        <v>1</v>
      </c>
      <c r="F357">
        <f ca="1">IF('Pariwise difference (d)'!F357&gt;Q_GWP,0,IF('Pariwise difference (d)'!F357&lt;P_GWP,1,((Q_GWP-'Pariwise difference (d)'!F357)/(P_GWP-Q_GWP))))</f>
        <v>0</v>
      </c>
      <c r="G357">
        <f ca="1">IF('Pariwise difference (d)'!G357&gt;Q_GWP,0,IF('Pariwise difference (d)'!G357&lt;P_GWP,1,((Q_GWP-'Pariwise difference (d)'!G357)/(P_GWP-Q_GWP))))</f>
        <v>0</v>
      </c>
      <c r="H357">
        <f ca="1">IF('Pariwise difference (d)'!H357&gt;Q_GWP,0,IF('Pariwise difference (d)'!H357&lt;P_GWP,1,((Q_GWP-'Pariwise difference (d)'!H357)/(P_GWP-Q_GWP))))</f>
        <v>1</v>
      </c>
      <c r="I357">
        <f ca="1">IF('Pariwise difference (d)'!I357&gt;Q_GWP,0,IF('Pariwise difference (d)'!I357&lt;P_GWP,1,((Q_GWP-'Pariwise difference (d)'!I357)/(P_GWP-Q_GWP))))</f>
        <v>1</v>
      </c>
      <c r="J357">
        <f ca="1">IF('Pariwise difference (d)'!J357&gt;Q_GWP,0,IF('Pariwise difference (d)'!J357&lt;P_GWP,1,((Q_GWP-'Pariwise difference (d)'!J357)/(P_GWP-Q_GWP))))</f>
        <v>1</v>
      </c>
      <c r="K357">
        <f ca="1">IF('Pariwise difference (d)'!K357&gt;Q_GWP,0,IF('Pariwise difference (d)'!K357&lt;P_GWP,1,((Q_GWP-'Pariwise difference (d)'!K357)/(P_GWP-Q_GWP))))</f>
        <v>0</v>
      </c>
      <c r="L357">
        <f ca="1">IF('Pariwise difference (d)'!L357&gt;Q_GWP,0,IF('Pariwise difference (d)'!L357&lt;P_GWP,1,((Q_GWP-'Pariwise difference (d)'!L357)/(P_GWP-Q_GWP))))</f>
        <v>0</v>
      </c>
      <c r="M357">
        <f ca="1">IF('Pariwise difference (d)'!M357&gt;Q_GWP,0,IF('Pariwise difference (d)'!M357&lt;P_GWP,1,((Q_GWP-'Pariwise difference (d)'!M357)/(P_GWP-Q_GWP))))</f>
        <v>1</v>
      </c>
      <c r="N357">
        <f ca="1">IF('Pariwise difference (d)'!N357&gt;Q_IRP,0,IF('Pariwise difference (d)'!N357&lt;P_IRP,1,((Q_IRP-'Pariwise difference (d)'!N357)/(P_IRP-Q_IRP))))</f>
        <v>0</v>
      </c>
      <c r="O357">
        <f ca="1">IF('Pariwise difference (d)'!O357&gt;Q_IRP,0,IF('Pariwise difference (d)'!O357&lt;P_IRP,1,((Q_IRP-'Pariwise difference (d)'!O357)/(P_IRP-Q_IRP))))</f>
        <v>-0.43124539264809109</v>
      </c>
      <c r="P357">
        <f ca="1">IF('Pariwise difference (d)'!P357&gt;Q_IRP,0,IF('Pariwise difference (d)'!P357&lt;P_IRP,1,((Q_IRP-'Pariwise difference (d)'!P357)/(P_IRP-Q_IRP))))</f>
        <v>0</v>
      </c>
      <c r="Q357">
        <f ca="1">IF('Pariwise difference (d)'!Q357&gt;Q_IRP,0,IF('Pariwise difference (d)'!Q357&lt;P_IRP,1,((Q_IRP-'Pariwise difference (d)'!Q357)/(P_IRP-Q_IRP))))</f>
        <v>1</v>
      </c>
      <c r="R357">
        <f ca="1">IF('Pariwise difference (d)'!R357&gt;Q_IRP,0,IF('Pariwise difference (d)'!R357&lt;P_IRP,1,((Q_IRP-'Pariwise difference (d)'!R357)/(P_IRP-Q_IRP))))</f>
        <v>1</v>
      </c>
      <c r="S357">
        <f ca="1">IF('Pariwise difference (d)'!S357&gt;Q_IRP,0,IF('Pariwise difference (d)'!S357&lt;P_IRP,1,((Q_IRP-'Pariwise difference (d)'!S357)/(P_IRP-Q_IRP))))</f>
        <v>0</v>
      </c>
      <c r="T357">
        <f ca="1">IF('Pariwise difference (d)'!T357&gt;Q_IRP,0,IF('Pariwise difference (d)'!T357&lt;P_IRP,1,((Q_IRP-'Pariwise difference (d)'!T357)/(P_IRP-Q_IRP))))</f>
        <v>1</v>
      </c>
      <c r="U357">
        <f ca="1">IF('Pariwise difference (d)'!U357&gt;Q_IRP,0,IF('Pariwise difference (d)'!U357&lt;P_IRP,1,((Q_IRP-'Pariwise difference (d)'!U357)/(P_IRP-Q_IRP))))</f>
        <v>0</v>
      </c>
      <c r="V357">
        <f ca="1">IF('Pariwise difference (d)'!V357&gt;Q_IRP,0,IF('Pariwise difference (d)'!V357&lt;P_IRP,1,((Q_IRP-'Pariwise difference (d)'!V357)/(P_IRP-Q_IRP))))</f>
        <v>0</v>
      </c>
      <c r="W357">
        <f ca="1">IF('Pariwise difference (d)'!W357&gt;Q_IRP,0,IF('Pariwise difference (d)'!W357&lt;P_IRP,1,((Q_IRP-'Pariwise difference (d)'!W357)/(P_IRP-Q_IRP))))</f>
        <v>0</v>
      </c>
      <c r="X357">
        <f ca="1">IF('Pariwise difference (d)'!X357&gt;Q_IRP,0,IF('Pariwise difference (d)'!X357&lt;P_IRP,1,((Q_IRP-'Pariwise difference (d)'!X357)/(P_IRP-Q_IRP))))</f>
        <v>0</v>
      </c>
      <c r="Y357">
        <f ca="1">IF('Pariwise difference (d)'!Y357&gt;Q_IRP,0,IF('Pariwise difference (d)'!Y357&lt;P_IRP,1,((Q_IRP-'Pariwise difference (d)'!Y357)/(P_IRP-Q_IRP))))</f>
        <v>-0.7039740947234352</v>
      </c>
      <c r="Z357">
        <f ca="1">IF('Pariwise difference (d)'!Z357&gt;Q_ODP,0,IF('Pariwise difference (d)'!Z357&lt;P_ODP,1,((Q_ODP-'Pariwise difference (d)'!Z357)/(P_ODP-Q_ODP))))</f>
        <v>0</v>
      </c>
      <c r="AA357">
        <f ca="1">IF('Pariwise difference (d)'!AA357&gt;Q_ODP,0,IF('Pariwise difference (d)'!AA357&lt;P_ODP,1,((Q_ODP-'Pariwise difference (d)'!AA357)/(P_ODP-Q_ODP))))</f>
        <v>1</v>
      </c>
      <c r="AB357">
        <f ca="1">IF('Pariwise difference (d)'!AB357&gt;Q_ODP,0,IF('Pariwise difference (d)'!AB357&lt;P_ODP,1,((Q_ODP-'Pariwise difference (d)'!AB357)/(P_ODP-Q_ODP))))</f>
        <v>1</v>
      </c>
      <c r="AC357">
        <f ca="1">IF('Pariwise difference (d)'!AC357&gt;Q_ODP,0,IF('Pariwise difference (d)'!AC357&lt;P_ODP,1,((Q_ODP-'Pariwise difference (d)'!AC357)/(P_ODP-Q_ODP))))</f>
        <v>1</v>
      </c>
      <c r="AD357">
        <f ca="1">IF('Pariwise difference (d)'!AD357&gt;Q_ODP,0,IF('Pariwise difference (d)'!AD357&lt;P_ODP,1,((Q_ODP-'Pariwise difference (d)'!AD357)/(P_ODP-Q_ODP))))</f>
        <v>1</v>
      </c>
      <c r="AE357">
        <f ca="1">IF('Pariwise difference (d)'!AE357&gt;Q_ODP,0,IF('Pariwise difference (d)'!AE357&lt;P_ODP,1,((Q_ODP-'Pariwise difference (d)'!AE357)/(P_ODP-Q_ODP))))</f>
        <v>1</v>
      </c>
      <c r="AF357">
        <f ca="1">IF('Pariwise difference (d)'!AF357&gt;Q_ODP,0,IF('Pariwise difference (d)'!AF357&lt;P_ODP,1,((Q_ODP-'Pariwise difference (d)'!AF357)/(P_ODP-Q_ODP))))</f>
        <v>-0.57917158269292057</v>
      </c>
      <c r="AG357">
        <f ca="1">IF('Pariwise difference (d)'!AG357&gt;Q_ODP,0,IF('Pariwise difference (d)'!AG357&lt;P_ODP,1,((Q_ODP-'Pariwise difference (d)'!AG357)/(P_ODP-Q_ODP))))</f>
        <v>0</v>
      </c>
      <c r="AH357">
        <f ca="1">IF('Pariwise difference (d)'!AH357&gt;Q_ODP,0,IF('Pariwise difference (d)'!AH357&lt;P_ODP,1,((Q_ODP-'Pariwise difference (d)'!AH357)/(P_ODP-Q_ODP))))</f>
        <v>0</v>
      </c>
      <c r="AI357">
        <f ca="1">IF('Pariwise difference (d)'!AI357&gt;Q_ODP,0,IF('Pariwise difference (d)'!AI357&lt;P_ODP,1,((Q_ODP-'Pariwise difference (d)'!AI357)/(P_ODP-Q_ODP))))</f>
        <v>0</v>
      </c>
      <c r="AJ357">
        <f ca="1">IF('Pariwise difference (d)'!AJ357&gt;Q_ODP,0,IF('Pariwise difference (d)'!AJ357&lt;P_ODP,1,((Q_ODP-'Pariwise difference (d)'!AJ357)/(P_ODP-Q_ODP))))</f>
        <v>0</v>
      </c>
      <c r="AK357">
        <f ca="1">IF('Pariwise difference (d)'!AK357&gt;Q_ODP,0,IF('Pariwise difference (d)'!AK357&lt;P_ODP,1,((Q_ODP-'Pariwise difference (d)'!AK357)/(P_ODP-Q_ODP))))</f>
        <v>0</v>
      </c>
    </row>
    <row r="358" spans="1:37">
      <c r="A358" s="7">
        <v>356</v>
      </c>
      <c r="B358">
        <f ca="1">IF('Pariwise difference (d)'!B358&gt;Q_GWP,0,IF('Pariwise difference (d)'!B358&lt;P_GWP,1,((Q_GWP-'Pariwise difference (d)'!B358)/(P_GWP-Q_GWP))))</f>
        <v>0</v>
      </c>
      <c r="C358">
        <f ca="1">IF('Pariwise difference (d)'!C358&gt;Q_GWP,0,IF('Pariwise difference (d)'!C358&lt;P_GWP,1,((Q_GWP-'Pariwise difference (d)'!C358)/(P_GWP-Q_GWP))))</f>
        <v>0</v>
      </c>
      <c r="D358">
        <f ca="1">IF('Pariwise difference (d)'!D358&gt;Q_GWP,0,IF('Pariwise difference (d)'!D358&lt;P_GWP,1,((Q_GWP-'Pariwise difference (d)'!D358)/(P_GWP-Q_GWP))))</f>
        <v>0</v>
      </c>
      <c r="E358">
        <f ca="1">IF('Pariwise difference (d)'!E358&gt;Q_GWP,0,IF('Pariwise difference (d)'!E358&lt;P_GWP,1,((Q_GWP-'Pariwise difference (d)'!E358)/(P_GWP-Q_GWP))))</f>
        <v>1</v>
      </c>
      <c r="F358">
        <f ca="1">IF('Pariwise difference (d)'!F358&gt;Q_GWP,0,IF('Pariwise difference (d)'!F358&lt;P_GWP,1,((Q_GWP-'Pariwise difference (d)'!F358)/(P_GWP-Q_GWP))))</f>
        <v>0</v>
      </c>
      <c r="G358">
        <f ca="1">IF('Pariwise difference (d)'!G358&gt;Q_GWP,0,IF('Pariwise difference (d)'!G358&lt;P_GWP,1,((Q_GWP-'Pariwise difference (d)'!G358)/(P_GWP-Q_GWP))))</f>
        <v>0</v>
      </c>
      <c r="H358">
        <f ca="1">IF('Pariwise difference (d)'!H358&gt;Q_GWP,0,IF('Pariwise difference (d)'!H358&lt;P_GWP,1,((Q_GWP-'Pariwise difference (d)'!H358)/(P_GWP-Q_GWP))))</f>
        <v>1</v>
      </c>
      <c r="I358">
        <f ca="1">IF('Pariwise difference (d)'!I358&gt;Q_GWP,0,IF('Pariwise difference (d)'!I358&lt;P_GWP,1,((Q_GWP-'Pariwise difference (d)'!I358)/(P_GWP-Q_GWP))))</f>
        <v>1</v>
      </c>
      <c r="J358">
        <f ca="1">IF('Pariwise difference (d)'!J358&gt;Q_GWP,0,IF('Pariwise difference (d)'!J358&lt;P_GWP,1,((Q_GWP-'Pariwise difference (d)'!J358)/(P_GWP-Q_GWP))))</f>
        <v>1</v>
      </c>
      <c r="K358">
        <f ca="1">IF('Pariwise difference (d)'!K358&gt;Q_GWP,0,IF('Pariwise difference (d)'!K358&lt;P_GWP,1,((Q_GWP-'Pariwise difference (d)'!K358)/(P_GWP-Q_GWP))))</f>
        <v>0</v>
      </c>
      <c r="L358">
        <f ca="1">IF('Pariwise difference (d)'!L358&gt;Q_GWP,0,IF('Pariwise difference (d)'!L358&lt;P_GWP,1,((Q_GWP-'Pariwise difference (d)'!L358)/(P_GWP-Q_GWP))))</f>
        <v>0</v>
      </c>
      <c r="M358">
        <f ca="1">IF('Pariwise difference (d)'!M358&gt;Q_GWP,0,IF('Pariwise difference (d)'!M358&lt;P_GWP,1,((Q_GWP-'Pariwise difference (d)'!M358)/(P_GWP-Q_GWP))))</f>
        <v>1</v>
      </c>
      <c r="N358">
        <f ca="1">IF('Pariwise difference (d)'!N358&gt;Q_IRP,0,IF('Pariwise difference (d)'!N358&lt;P_IRP,1,((Q_IRP-'Pariwise difference (d)'!N358)/(P_IRP-Q_IRP))))</f>
        <v>0</v>
      </c>
      <c r="O358">
        <f ca="1">IF('Pariwise difference (d)'!O358&gt;Q_IRP,0,IF('Pariwise difference (d)'!O358&lt;P_IRP,1,((Q_IRP-'Pariwise difference (d)'!O358)/(P_IRP-Q_IRP))))</f>
        <v>0</v>
      </c>
      <c r="P358">
        <f ca="1">IF('Pariwise difference (d)'!P358&gt;Q_IRP,0,IF('Pariwise difference (d)'!P358&lt;P_IRP,1,((Q_IRP-'Pariwise difference (d)'!P358)/(P_IRP-Q_IRP))))</f>
        <v>0</v>
      </c>
      <c r="Q358">
        <f ca="1">IF('Pariwise difference (d)'!Q358&gt;Q_IRP,0,IF('Pariwise difference (d)'!Q358&lt;P_IRP,1,((Q_IRP-'Pariwise difference (d)'!Q358)/(P_IRP-Q_IRP))))</f>
        <v>1</v>
      </c>
      <c r="R358">
        <f ca="1">IF('Pariwise difference (d)'!R358&gt;Q_IRP,0,IF('Pariwise difference (d)'!R358&lt;P_IRP,1,((Q_IRP-'Pariwise difference (d)'!R358)/(P_IRP-Q_IRP))))</f>
        <v>0</v>
      </c>
      <c r="S358">
        <f ca="1">IF('Pariwise difference (d)'!S358&gt;Q_IRP,0,IF('Pariwise difference (d)'!S358&lt;P_IRP,1,((Q_IRP-'Pariwise difference (d)'!S358)/(P_IRP-Q_IRP))))</f>
        <v>0</v>
      </c>
      <c r="T358">
        <f ca="1">IF('Pariwise difference (d)'!T358&gt;Q_IRP,0,IF('Pariwise difference (d)'!T358&lt;P_IRP,1,((Q_IRP-'Pariwise difference (d)'!T358)/(P_IRP-Q_IRP))))</f>
        <v>1</v>
      </c>
      <c r="U358">
        <f ca="1">IF('Pariwise difference (d)'!U358&gt;Q_IRP,0,IF('Pariwise difference (d)'!U358&lt;P_IRP,1,((Q_IRP-'Pariwise difference (d)'!U358)/(P_IRP-Q_IRP))))</f>
        <v>0</v>
      </c>
      <c r="V358">
        <f ca="1">IF('Pariwise difference (d)'!V358&gt;Q_IRP,0,IF('Pariwise difference (d)'!V358&lt;P_IRP,1,((Q_IRP-'Pariwise difference (d)'!V358)/(P_IRP-Q_IRP))))</f>
        <v>1</v>
      </c>
      <c r="W358">
        <f ca="1">IF('Pariwise difference (d)'!W358&gt;Q_IRP,0,IF('Pariwise difference (d)'!W358&lt;P_IRP,1,((Q_IRP-'Pariwise difference (d)'!W358)/(P_IRP-Q_IRP))))</f>
        <v>0</v>
      </c>
      <c r="X358">
        <f ca="1">IF('Pariwise difference (d)'!X358&gt;Q_IRP,0,IF('Pariwise difference (d)'!X358&lt;P_IRP,1,((Q_IRP-'Pariwise difference (d)'!X358)/(P_IRP-Q_IRP))))</f>
        <v>0</v>
      </c>
      <c r="Y358">
        <f ca="1">IF('Pariwise difference (d)'!Y358&gt;Q_IRP,0,IF('Pariwise difference (d)'!Y358&lt;P_IRP,1,((Q_IRP-'Pariwise difference (d)'!Y358)/(P_IRP-Q_IRP))))</f>
        <v>1</v>
      </c>
      <c r="Z358">
        <f ca="1">IF('Pariwise difference (d)'!Z358&gt;Q_ODP,0,IF('Pariwise difference (d)'!Z358&lt;P_ODP,1,((Q_ODP-'Pariwise difference (d)'!Z358)/(P_ODP-Q_ODP))))</f>
        <v>0</v>
      </c>
      <c r="AA358">
        <f ca="1">IF('Pariwise difference (d)'!AA358&gt;Q_ODP,0,IF('Pariwise difference (d)'!AA358&lt;P_ODP,1,((Q_ODP-'Pariwise difference (d)'!AA358)/(P_ODP-Q_ODP))))</f>
        <v>0</v>
      </c>
      <c r="AB358">
        <f ca="1">IF('Pariwise difference (d)'!AB358&gt;Q_ODP,0,IF('Pariwise difference (d)'!AB358&lt;P_ODP,1,((Q_ODP-'Pariwise difference (d)'!AB358)/(P_ODP-Q_ODP))))</f>
        <v>0</v>
      </c>
      <c r="AC358">
        <f ca="1">IF('Pariwise difference (d)'!AC358&gt;Q_ODP,0,IF('Pariwise difference (d)'!AC358&lt;P_ODP,1,((Q_ODP-'Pariwise difference (d)'!AC358)/(P_ODP-Q_ODP))))</f>
        <v>1</v>
      </c>
      <c r="AD358">
        <f ca="1">IF('Pariwise difference (d)'!AD358&gt;Q_ODP,0,IF('Pariwise difference (d)'!AD358&lt;P_ODP,1,((Q_ODP-'Pariwise difference (d)'!AD358)/(P_ODP-Q_ODP))))</f>
        <v>-0.61544762186092894</v>
      </c>
      <c r="AE358">
        <f ca="1">IF('Pariwise difference (d)'!AE358&gt;Q_ODP,0,IF('Pariwise difference (d)'!AE358&lt;P_ODP,1,((Q_ODP-'Pariwise difference (d)'!AE358)/(P_ODP-Q_ODP))))</f>
        <v>0</v>
      </c>
      <c r="AF358">
        <f ca="1">IF('Pariwise difference (d)'!AF358&gt;Q_ODP,0,IF('Pariwise difference (d)'!AF358&lt;P_ODP,1,((Q_ODP-'Pariwise difference (d)'!AF358)/(P_ODP-Q_ODP))))</f>
        <v>1</v>
      </c>
      <c r="AG358">
        <f ca="1">IF('Pariwise difference (d)'!AG358&gt;Q_ODP,0,IF('Pariwise difference (d)'!AG358&lt;P_ODP,1,((Q_ODP-'Pariwise difference (d)'!AG358)/(P_ODP-Q_ODP))))</f>
        <v>0</v>
      </c>
      <c r="AH358">
        <f ca="1">IF('Pariwise difference (d)'!AH358&gt;Q_ODP,0,IF('Pariwise difference (d)'!AH358&lt;P_ODP,1,((Q_ODP-'Pariwise difference (d)'!AH358)/(P_ODP-Q_ODP))))</f>
        <v>-0.37519737844657908</v>
      </c>
      <c r="AI358">
        <f ca="1">IF('Pariwise difference (d)'!AI358&gt;Q_ODP,0,IF('Pariwise difference (d)'!AI358&lt;P_ODP,1,((Q_ODP-'Pariwise difference (d)'!AI358)/(P_ODP-Q_ODP))))</f>
        <v>0</v>
      </c>
      <c r="AJ358">
        <f ca="1">IF('Pariwise difference (d)'!AJ358&gt;Q_ODP,0,IF('Pariwise difference (d)'!AJ358&lt;P_ODP,1,((Q_ODP-'Pariwise difference (d)'!AJ358)/(P_ODP-Q_ODP))))</f>
        <v>0</v>
      </c>
      <c r="AK358">
        <f ca="1">IF('Pariwise difference (d)'!AK358&gt;Q_ODP,0,IF('Pariwise difference (d)'!AK358&lt;P_ODP,1,((Q_ODP-'Pariwise difference (d)'!AK358)/(P_ODP-Q_ODP))))</f>
        <v>0</v>
      </c>
    </row>
    <row r="359" spans="1:37">
      <c r="A359" s="7">
        <v>357</v>
      </c>
      <c r="B359">
        <f ca="1">IF('Pariwise difference (d)'!B359&gt;Q_GWP,0,IF('Pariwise difference (d)'!B359&lt;P_GWP,1,((Q_GWP-'Pariwise difference (d)'!B359)/(P_GWP-Q_GWP))))</f>
        <v>0</v>
      </c>
      <c r="C359">
        <f ca="1">IF('Pariwise difference (d)'!C359&gt;Q_GWP,0,IF('Pariwise difference (d)'!C359&lt;P_GWP,1,((Q_GWP-'Pariwise difference (d)'!C359)/(P_GWP-Q_GWP))))</f>
        <v>-0.28959886010388741</v>
      </c>
      <c r="D359">
        <f ca="1">IF('Pariwise difference (d)'!D359&gt;Q_GWP,0,IF('Pariwise difference (d)'!D359&lt;P_GWP,1,((Q_GWP-'Pariwise difference (d)'!D359)/(P_GWP-Q_GWP))))</f>
        <v>0</v>
      </c>
      <c r="E359">
        <f ca="1">IF('Pariwise difference (d)'!E359&gt;Q_GWP,0,IF('Pariwise difference (d)'!E359&lt;P_GWP,1,((Q_GWP-'Pariwise difference (d)'!E359)/(P_GWP-Q_GWP))))</f>
        <v>1</v>
      </c>
      <c r="F359">
        <f ca="1">IF('Pariwise difference (d)'!F359&gt;Q_GWP,0,IF('Pariwise difference (d)'!F359&lt;P_GWP,1,((Q_GWP-'Pariwise difference (d)'!F359)/(P_GWP-Q_GWP))))</f>
        <v>0</v>
      </c>
      <c r="G359">
        <f ca="1">IF('Pariwise difference (d)'!G359&gt;Q_GWP,0,IF('Pariwise difference (d)'!G359&lt;P_GWP,1,((Q_GWP-'Pariwise difference (d)'!G359)/(P_GWP-Q_GWP))))</f>
        <v>0</v>
      </c>
      <c r="H359">
        <f ca="1">IF('Pariwise difference (d)'!H359&gt;Q_GWP,0,IF('Pariwise difference (d)'!H359&lt;P_GWP,1,((Q_GWP-'Pariwise difference (d)'!H359)/(P_GWP-Q_GWP))))</f>
        <v>1</v>
      </c>
      <c r="I359">
        <f ca="1">IF('Pariwise difference (d)'!I359&gt;Q_GWP,0,IF('Pariwise difference (d)'!I359&lt;P_GWP,1,((Q_GWP-'Pariwise difference (d)'!I359)/(P_GWP-Q_GWP))))</f>
        <v>0</v>
      </c>
      <c r="J359">
        <f ca="1">IF('Pariwise difference (d)'!J359&gt;Q_GWP,0,IF('Pariwise difference (d)'!J359&lt;P_GWP,1,((Q_GWP-'Pariwise difference (d)'!J359)/(P_GWP-Q_GWP))))</f>
        <v>1</v>
      </c>
      <c r="K359">
        <f ca="1">IF('Pariwise difference (d)'!K359&gt;Q_GWP,0,IF('Pariwise difference (d)'!K359&lt;P_GWP,1,((Q_GWP-'Pariwise difference (d)'!K359)/(P_GWP-Q_GWP))))</f>
        <v>0</v>
      </c>
      <c r="L359">
        <f ca="1">IF('Pariwise difference (d)'!L359&gt;Q_GWP,0,IF('Pariwise difference (d)'!L359&lt;P_GWP,1,((Q_GWP-'Pariwise difference (d)'!L359)/(P_GWP-Q_GWP))))</f>
        <v>-0.86925063786275325</v>
      </c>
      <c r="M359">
        <f ca="1">IF('Pariwise difference (d)'!M359&gt;Q_GWP,0,IF('Pariwise difference (d)'!M359&lt;P_GWP,1,((Q_GWP-'Pariwise difference (d)'!M359)/(P_GWP-Q_GWP))))</f>
        <v>1</v>
      </c>
      <c r="N359">
        <f ca="1">IF('Pariwise difference (d)'!N359&gt;Q_IRP,0,IF('Pariwise difference (d)'!N359&lt;P_IRP,1,((Q_IRP-'Pariwise difference (d)'!N359)/(P_IRP-Q_IRP))))</f>
        <v>0</v>
      </c>
      <c r="O359">
        <f ca="1">IF('Pariwise difference (d)'!O359&gt;Q_IRP,0,IF('Pariwise difference (d)'!O359&lt;P_IRP,1,((Q_IRP-'Pariwise difference (d)'!O359)/(P_IRP-Q_IRP))))</f>
        <v>0</v>
      </c>
      <c r="P359">
        <f ca="1">IF('Pariwise difference (d)'!P359&gt;Q_IRP,0,IF('Pariwise difference (d)'!P359&lt;P_IRP,1,((Q_IRP-'Pariwise difference (d)'!P359)/(P_IRP-Q_IRP))))</f>
        <v>0</v>
      </c>
      <c r="Q359">
        <f ca="1">IF('Pariwise difference (d)'!Q359&gt;Q_IRP,0,IF('Pariwise difference (d)'!Q359&lt;P_IRP,1,((Q_IRP-'Pariwise difference (d)'!Q359)/(P_IRP-Q_IRP))))</f>
        <v>0</v>
      </c>
      <c r="R359">
        <f ca="1">IF('Pariwise difference (d)'!R359&gt;Q_IRP,0,IF('Pariwise difference (d)'!R359&lt;P_IRP,1,((Q_IRP-'Pariwise difference (d)'!R359)/(P_IRP-Q_IRP))))</f>
        <v>0</v>
      </c>
      <c r="S359">
        <f ca="1">IF('Pariwise difference (d)'!S359&gt;Q_IRP,0,IF('Pariwise difference (d)'!S359&lt;P_IRP,1,((Q_IRP-'Pariwise difference (d)'!S359)/(P_IRP-Q_IRP))))</f>
        <v>0</v>
      </c>
      <c r="T359">
        <f ca="1">IF('Pariwise difference (d)'!T359&gt;Q_IRP,0,IF('Pariwise difference (d)'!T359&lt;P_IRP,1,((Q_IRP-'Pariwise difference (d)'!T359)/(P_IRP-Q_IRP))))</f>
        <v>1</v>
      </c>
      <c r="U359">
        <f ca="1">IF('Pariwise difference (d)'!U359&gt;Q_IRP,0,IF('Pariwise difference (d)'!U359&lt;P_IRP,1,((Q_IRP-'Pariwise difference (d)'!U359)/(P_IRP-Q_IRP))))</f>
        <v>1</v>
      </c>
      <c r="V359">
        <f ca="1">IF('Pariwise difference (d)'!V359&gt;Q_IRP,0,IF('Pariwise difference (d)'!V359&lt;P_IRP,1,((Q_IRP-'Pariwise difference (d)'!V359)/(P_IRP-Q_IRP))))</f>
        <v>1</v>
      </c>
      <c r="W359">
        <f ca="1">IF('Pariwise difference (d)'!W359&gt;Q_IRP,0,IF('Pariwise difference (d)'!W359&lt;P_IRP,1,((Q_IRP-'Pariwise difference (d)'!W359)/(P_IRP-Q_IRP))))</f>
        <v>1</v>
      </c>
      <c r="X359">
        <f ca="1">IF('Pariwise difference (d)'!X359&gt;Q_IRP,0,IF('Pariwise difference (d)'!X359&lt;P_IRP,1,((Q_IRP-'Pariwise difference (d)'!X359)/(P_IRP-Q_IRP))))</f>
        <v>1</v>
      </c>
      <c r="Y359">
        <f ca="1">IF('Pariwise difference (d)'!Y359&gt;Q_IRP,0,IF('Pariwise difference (d)'!Y359&lt;P_IRP,1,((Q_IRP-'Pariwise difference (d)'!Y359)/(P_IRP-Q_IRP))))</f>
        <v>1</v>
      </c>
      <c r="Z359">
        <f ca="1">IF('Pariwise difference (d)'!Z359&gt;Q_ODP,0,IF('Pariwise difference (d)'!Z359&lt;P_ODP,1,((Q_ODP-'Pariwise difference (d)'!Z359)/(P_ODP-Q_ODP))))</f>
        <v>-4.0386839136390502E-3</v>
      </c>
      <c r="AA359">
        <f ca="1">IF('Pariwise difference (d)'!AA359&gt;Q_ODP,0,IF('Pariwise difference (d)'!AA359&lt;P_ODP,1,((Q_ODP-'Pariwise difference (d)'!AA359)/(P_ODP-Q_ODP))))</f>
        <v>1</v>
      </c>
      <c r="AB359">
        <f ca="1">IF('Pariwise difference (d)'!AB359&gt;Q_ODP,0,IF('Pariwise difference (d)'!AB359&lt;P_ODP,1,((Q_ODP-'Pariwise difference (d)'!AB359)/(P_ODP-Q_ODP))))</f>
        <v>1</v>
      </c>
      <c r="AC359">
        <f ca="1">IF('Pariwise difference (d)'!AC359&gt;Q_ODP,0,IF('Pariwise difference (d)'!AC359&lt;P_ODP,1,((Q_ODP-'Pariwise difference (d)'!AC359)/(P_ODP-Q_ODP))))</f>
        <v>1</v>
      </c>
      <c r="AD359">
        <f ca="1">IF('Pariwise difference (d)'!AD359&gt;Q_ODP,0,IF('Pariwise difference (d)'!AD359&lt;P_ODP,1,((Q_ODP-'Pariwise difference (d)'!AD359)/(P_ODP-Q_ODP))))</f>
        <v>-0.13003383642269359</v>
      </c>
      <c r="AE359">
        <f ca="1">IF('Pariwise difference (d)'!AE359&gt;Q_ODP,0,IF('Pariwise difference (d)'!AE359&lt;P_ODP,1,((Q_ODP-'Pariwise difference (d)'!AE359)/(P_ODP-Q_ODP))))</f>
        <v>0</v>
      </c>
      <c r="AF359">
        <f ca="1">IF('Pariwise difference (d)'!AF359&gt;Q_ODP,0,IF('Pariwise difference (d)'!AF359&lt;P_ODP,1,((Q_ODP-'Pariwise difference (d)'!AF359)/(P_ODP-Q_ODP))))</f>
        <v>0</v>
      </c>
      <c r="AG359">
        <f ca="1">IF('Pariwise difference (d)'!AG359&gt;Q_ODP,0,IF('Pariwise difference (d)'!AG359&lt;P_ODP,1,((Q_ODP-'Pariwise difference (d)'!AG359)/(P_ODP-Q_ODP))))</f>
        <v>0</v>
      </c>
      <c r="AH359">
        <f ca="1">IF('Pariwise difference (d)'!AH359&gt;Q_ODP,0,IF('Pariwise difference (d)'!AH359&lt;P_ODP,1,((Q_ODP-'Pariwise difference (d)'!AH359)/(P_ODP-Q_ODP))))</f>
        <v>0</v>
      </c>
      <c r="AI359">
        <f ca="1">IF('Pariwise difference (d)'!AI359&gt;Q_ODP,0,IF('Pariwise difference (d)'!AI359&lt;P_ODP,1,((Q_ODP-'Pariwise difference (d)'!AI359)/(P_ODP-Q_ODP))))</f>
        <v>0</v>
      </c>
      <c r="AJ359">
        <f ca="1">IF('Pariwise difference (d)'!AJ359&gt;Q_ODP,0,IF('Pariwise difference (d)'!AJ359&lt;P_ODP,1,((Q_ODP-'Pariwise difference (d)'!AJ359)/(P_ODP-Q_ODP))))</f>
        <v>0</v>
      </c>
      <c r="AK359">
        <f ca="1">IF('Pariwise difference (d)'!AK359&gt;Q_ODP,0,IF('Pariwise difference (d)'!AK359&lt;P_ODP,1,((Q_ODP-'Pariwise difference (d)'!AK359)/(P_ODP-Q_ODP))))</f>
        <v>1</v>
      </c>
    </row>
    <row r="360" spans="1:37">
      <c r="A360" s="7">
        <v>358</v>
      </c>
      <c r="B360">
        <f ca="1">IF('Pariwise difference (d)'!B360&gt;Q_GWP,0,IF('Pariwise difference (d)'!B360&lt;P_GWP,1,((Q_GWP-'Pariwise difference (d)'!B360)/(P_GWP-Q_GWP))))</f>
        <v>0</v>
      </c>
      <c r="C360">
        <f ca="1">IF('Pariwise difference (d)'!C360&gt;Q_GWP,0,IF('Pariwise difference (d)'!C360&lt;P_GWP,1,((Q_GWP-'Pariwise difference (d)'!C360)/(P_GWP-Q_GWP))))</f>
        <v>0</v>
      </c>
      <c r="D360">
        <f ca="1">IF('Pariwise difference (d)'!D360&gt;Q_GWP,0,IF('Pariwise difference (d)'!D360&lt;P_GWP,1,((Q_GWP-'Pariwise difference (d)'!D360)/(P_GWP-Q_GWP))))</f>
        <v>0</v>
      </c>
      <c r="E360">
        <f ca="1">IF('Pariwise difference (d)'!E360&gt;Q_GWP,0,IF('Pariwise difference (d)'!E360&lt;P_GWP,1,((Q_GWP-'Pariwise difference (d)'!E360)/(P_GWP-Q_GWP))))</f>
        <v>1</v>
      </c>
      <c r="F360">
        <f ca="1">IF('Pariwise difference (d)'!F360&gt;Q_GWP,0,IF('Pariwise difference (d)'!F360&lt;P_GWP,1,((Q_GWP-'Pariwise difference (d)'!F360)/(P_GWP-Q_GWP))))</f>
        <v>0</v>
      </c>
      <c r="G360">
        <f ca="1">IF('Pariwise difference (d)'!G360&gt;Q_GWP,0,IF('Pariwise difference (d)'!G360&lt;P_GWP,1,((Q_GWP-'Pariwise difference (d)'!G360)/(P_GWP-Q_GWP))))</f>
        <v>0</v>
      </c>
      <c r="H360">
        <f ca="1">IF('Pariwise difference (d)'!H360&gt;Q_GWP,0,IF('Pariwise difference (d)'!H360&lt;P_GWP,1,((Q_GWP-'Pariwise difference (d)'!H360)/(P_GWP-Q_GWP))))</f>
        <v>1</v>
      </c>
      <c r="I360">
        <f ca="1">IF('Pariwise difference (d)'!I360&gt;Q_GWP,0,IF('Pariwise difference (d)'!I360&lt;P_GWP,1,((Q_GWP-'Pariwise difference (d)'!I360)/(P_GWP-Q_GWP))))</f>
        <v>-0.4316950162269047</v>
      </c>
      <c r="J360">
        <f ca="1">IF('Pariwise difference (d)'!J360&gt;Q_GWP,0,IF('Pariwise difference (d)'!J360&lt;P_GWP,1,((Q_GWP-'Pariwise difference (d)'!J360)/(P_GWP-Q_GWP))))</f>
        <v>1</v>
      </c>
      <c r="K360">
        <f ca="1">IF('Pariwise difference (d)'!K360&gt;Q_GWP,0,IF('Pariwise difference (d)'!K360&lt;P_GWP,1,((Q_GWP-'Pariwise difference (d)'!K360)/(P_GWP-Q_GWP))))</f>
        <v>0</v>
      </c>
      <c r="L360">
        <f ca="1">IF('Pariwise difference (d)'!L360&gt;Q_GWP,0,IF('Pariwise difference (d)'!L360&lt;P_GWP,1,((Q_GWP-'Pariwise difference (d)'!L360)/(P_GWP-Q_GWP))))</f>
        <v>0</v>
      </c>
      <c r="M360">
        <f ca="1">IF('Pariwise difference (d)'!M360&gt;Q_GWP,0,IF('Pariwise difference (d)'!M360&lt;P_GWP,1,((Q_GWP-'Pariwise difference (d)'!M360)/(P_GWP-Q_GWP))))</f>
        <v>1</v>
      </c>
      <c r="N360">
        <f ca="1">IF('Pariwise difference (d)'!N360&gt;Q_IRP,0,IF('Pariwise difference (d)'!N360&lt;P_IRP,1,((Q_IRP-'Pariwise difference (d)'!N360)/(P_IRP-Q_IRP))))</f>
        <v>0</v>
      </c>
      <c r="O360">
        <f ca="1">IF('Pariwise difference (d)'!O360&gt;Q_IRP,0,IF('Pariwise difference (d)'!O360&lt;P_IRP,1,((Q_IRP-'Pariwise difference (d)'!O360)/(P_IRP-Q_IRP))))</f>
        <v>0</v>
      </c>
      <c r="P360">
        <f ca="1">IF('Pariwise difference (d)'!P360&gt;Q_IRP,0,IF('Pariwise difference (d)'!P360&lt;P_IRP,1,((Q_IRP-'Pariwise difference (d)'!P360)/(P_IRP-Q_IRP))))</f>
        <v>0</v>
      </c>
      <c r="Q360">
        <f ca="1">IF('Pariwise difference (d)'!Q360&gt;Q_IRP,0,IF('Pariwise difference (d)'!Q360&lt;P_IRP,1,((Q_IRP-'Pariwise difference (d)'!Q360)/(P_IRP-Q_IRP))))</f>
        <v>1</v>
      </c>
      <c r="R360">
        <f ca="1">IF('Pariwise difference (d)'!R360&gt;Q_IRP,0,IF('Pariwise difference (d)'!R360&lt;P_IRP,1,((Q_IRP-'Pariwise difference (d)'!R360)/(P_IRP-Q_IRP))))</f>
        <v>0</v>
      </c>
      <c r="S360">
        <f ca="1">IF('Pariwise difference (d)'!S360&gt;Q_IRP,0,IF('Pariwise difference (d)'!S360&lt;P_IRP,1,((Q_IRP-'Pariwise difference (d)'!S360)/(P_IRP-Q_IRP))))</f>
        <v>0</v>
      </c>
      <c r="T360">
        <f ca="1">IF('Pariwise difference (d)'!T360&gt;Q_IRP,0,IF('Pariwise difference (d)'!T360&lt;P_IRP,1,((Q_IRP-'Pariwise difference (d)'!T360)/(P_IRP-Q_IRP))))</f>
        <v>1</v>
      </c>
      <c r="U360">
        <f ca="1">IF('Pariwise difference (d)'!U360&gt;Q_IRP,0,IF('Pariwise difference (d)'!U360&lt;P_IRP,1,((Q_IRP-'Pariwise difference (d)'!U360)/(P_IRP-Q_IRP))))</f>
        <v>1</v>
      </c>
      <c r="V360">
        <f ca="1">IF('Pariwise difference (d)'!V360&gt;Q_IRP,0,IF('Pariwise difference (d)'!V360&lt;P_IRP,1,((Q_IRP-'Pariwise difference (d)'!V360)/(P_IRP-Q_IRP))))</f>
        <v>1</v>
      </c>
      <c r="W360">
        <f ca="1">IF('Pariwise difference (d)'!W360&gt;Q_IRP,0,IF('Pariwise difference (d)'!W360&lt;P_IRP,1,((Q_IRP-'Pariwise difference (d)'!W360)/(P_IRP-Q_IRP))))</f>
        <v>0</v>
      </c>
      <c r="X360">
        <f ca="1">IF('Pariwise difference (d)'!X360&gt;Q_IRP,0,IF('Pariwise difference (d)'!X360&lt;P_IRP,1,((Q_IRP-'Pariwise difference (d)'!X360)/(P_IRP-Q_IRP))))</f>
        <v>0</v>
      </c>
      <c r="Y360">
        <f ca="1">IF('Pariwise difference (d)'!Y360&gt;Q_IRP,0,IF('Pariwise difference (d)'!Y360&lt;P_IRP,1,((Q_IRP-'Pariwise difference (d)'!Y360)/(P_IRP-Q_IRP))))</f>
        <v>1</v>
      </c>
      <c r="Z360">
        <f ca="1">IF('Pariwise difference (d)'!Z360&gt;Q_ODP,0,IF('Pariwise difference (d)'!Z360&lt;P_ODP,1,((Q_ODP-'Pariwise difference (d)'!Z360)/(P_ODP-Q_ODP))))</f>
        <v>-0.9433783358483333</v>
      </c>
      <c r="AA360">
        <f ca="1">IF('Pariwise difference (d)'!AA360&gt;Q_ODP,0,IF('Pariwise difference (d)'!AA360&lt;P_ODP,1,((Q_ODP-'Pariwise difference (d)'!AA360)/(P_ODP-Q_ODP))))</f>
        <v>1</v>
      </c>
      <c r="AB360">
        <f ca="1">IF('Pariwise difference (d)'!AB360&gt;Q_ODP,0,IF('Pariwise difference (d)'!AB360&lt;P_ODP,1,((Q_ODP-'Pariwise difference (d)'!AB360)/(P_ODP-Q_ODP))))</f>
        <v>1</v>
      </c>
      <c r="AC360">
        <f ca="1">IF('Pariwise difference (d)'!AC360&gt;Q_ODP,0,IF('Pariwise difference (d)'!AC360&lt;P_ODP,1,((Q_ODP-'Pariwise difference (d)'!AC360)/(P_ODP-Q_ODP))))</f>
        <v>0</v>
      </c>
      <c r="AD360">
        <f ca="1">IF('Pariwise difference (d)'!AD360&gt;Q_ODP,0,IF('Pariwise difference (d)'!AD360&lt;P_ODP,1,((Q_ODP-'Pariwise difference (d)'!AD360)/(P_ODP-Q_ODP))))</f>
        <v>0</v>
      </c>
      <c r="AE360">
        <f ca="1">IF('Pariwise difference (d)'!AE360&gt;Q_ODP,0,IF('Pariwise difference (d)'!AE360&lt;P_ODP,1,((Q_ODP-'Pariwise difference (d)'!AE360)/(P_ODP-Q_ODP))))</f>
        <v>0</v>
      </c>
      <c r="AF360">
        <f ca="1">IF('Pariwise difference (d)'!AF360&gt;Q_ODP,0,IF('Pariwise difference (d)'!AF360&lt;P_ODP,1,((Q_ODP-'Pariwise difference (d)'!AF360)/(P_ODP-Q_ODP))))</f>
        <v>0</v>
      </c>
      <c r="AG360">
        <f ca="1">IF('Pariwise difference (d)'!AG360&gt;Q_ODP,0,IF('Pariwise difference (d)'!AG360&lt;P_ODP,1,((Q_ODP-'Pariwise difference (d)'!AG360)/(P_ODP-Q_ODP))))</f>
        <v>0</v>
      </c>
      <c r="AH360">
        <f ca="1">IF('Pariwise difference (d)'!AH360&gt;Q_ODP,0,IF('Pariwise difference (d)'!AH360&lt;P_ODP,1,((Q_ODP-'Pariwise difference (d)'!AH360)/(P_ODP-Q_ODP))))</f>
        <v>0</v>
      </c>
      <c r="AI360">
        <f ca="1">IF('Pariwise difference (d)'!AI360&gt;Q_ODP,0,IF('Pariwise difference (d)'!AI360&lt;P_ODP,1,((Q_ODP-'Pariwise difference (d)'!AI360)/(P_ODP-Q_ODP))))</f>
        <v>0</v>
      </c>
      <c r="AJ360">
        <f ca="1">IF('Pariwise difference (d)'!AJ360&gt;Q_ODP,0,IF('Pariwise difference (d)'!AJ360&lt;P_ODP,1,((Q_ODP-'Pariwise difference (d)'!AJ360)/(P_ODP-Q_ODP))))</f>
        <v>0</v>
      </c>
      <c r="AK360">
        <f ca="1">IF('Pariwise difference (d)'!AK360&gt;Q_ODP,0,IF('Pariwise difference (d)'!AK360&lt;P_ODP,1,((Q_ODP-'Pariwise difference (d)'!AK360)/(P_ODP-Q_ODP))))</f>
        <v>0</v>
      </c>
    </row>
    <row r="361" spans="1:37">
      <c r="A361" s="7">
        <v>359</v>
      </c>
      <c r="B361">
        <f ca="1">IF('Pariwise difference (d)'!B361&gt;Q_GWP,0,IF('Pariwise difference (d)'!B361&lt;P_GWP,1,((Q_GWP-'Pariwise difference (d)'!B361)/(P_GWP-Q_GWP))))</f>
        <v>0</v>
      </c>
      <c r="C361">
        <f ca="1">IF('Pariwise difference (d)'!C361&gt;Q_GWP,0,IF('Pariwise difference (d)'!C361&lt;P_GWP,1,((Q_GWP-'Pariwise difference (d)'!C361)/(P_GWP-Q_GWP))))</f>
        <v>0</v>
      </c>
      <c r="D361">
        <f ca="1">IF('Pariwise difference (d)'!D361&gt;Q_GWP,0,IF('Pariwise difference (d)'!D361&lt;P_GWP,1,((Q_GWP-'Pariwise difference (d)'!D361)/(P_GWP-Q_GWP))))</f>
        <v>0</v>
      </c>
      <c r="E361">
        <f ca="1">IF('Pariwise difference (d)'!E361&gt;Q_GWP,0,IF('Pariwise difference (d)'!E361&lt;P_GWP,1,((Q_GWP-'Pariwise difference (d)'!E361)/(P_GWP-Q_GWP))))</f>
        <v>1</v>
      </c>
      <c r="F361">
        <f ca="1">IF('Pariwise difference (d)'!F361&gt;Q_GWP,0,IF('Pariwise difference (d)'!F361&lt;P_GWP,1,((Q_GWP-'Pariwise difference (d)'!F361)/(P_GWP-Q_GWP))))</f>
        <v>0</v>
      </c>
      <c r="G361">
        <f ca="1">IF('Pariwise difference (d)'!G361&gt;Q_GWP,0,IF('Pariwise difference (d)'!G361&lt;P_GWP,1,((Q_GWP-'Pariwise difference (d)'!G361)/(P_GWP-Q_GWP))))</f>
        <v>0</v>
      </c>
      <c r="H361">
        <f ca="1">IF('Pariwise difference (d)'!H361&gt;Q_GWP,0,IF('Pariwise difference (d)'!H361&lt;P_GWP,1,((Q_GWP-'Pariwise difference (d)'!H361)/(P_GWP-Q_GWP))))</f>
        <v>1</v>
      </c>
      <c r="I361">
        <f ca="1">IF('Pariwise difference (d)'!I361&gt;Q_GWP,0,IF('Pariwise difference (d)'!I361&lt;P_GWP,1,((Q_GWP-'Pariwise difference (d)'!I361)/(P_GWP-Q_GWP))))</f>
        <v>1</v>
      </c>
      <c r="J361">
        <f ca="1">IF('Pariwise difference (d)'!J361&gt;Q_GWP,0,IF('Pariwise difference (d)'!J361&lt;P_GWP,1,((Q_GWP-'Pariwise difference (d)'!J361)/(P_GWP-Q_GWP))))</f>
        <v>1</v>
      </c>
      <c r="K361">
        <f ca="1">IF('Pariwise difference (d)'!K361&gt;Q_GWP,0,IF('Pariwise difference (d)'!K361&lt;P_GWP,1,((Q_GWP-'Pariwise difference (d)'!K361)/(P_GWP-Q_GWP))))</f>
        <v>0</v>
      </c>
      <c r="L361">
        <f ca="1">IF('Pariwise difference (d)'!L361&gt;Q_GWP,0,IF('Pariwise difference (d)'!L361&lt;P_GWP,1,((Q_GWP-'Pariwise difference (d)'!L361)/(P_GWP-Q_GWP))))</f>
        <v>1</v>
      </c>
      <c r="M361">
        <f ca="1">IF('Pariwise difference (d)'!M361&gt;Q_GWP,0,IF('Pariwise difference (d)'!M361&lt;P_GWP,1,((Q_GWP-'Pariwise difference (d)'!M361)/(P_GWP-Q_GWP))))</f>
        <v>1</v>
      </c>
      <c r="N361">
        <f ca="1">IF('Pariwise difference (d)'!N361&gt;Q_IRP,0,IF('Pariwise difference (d)'!N361&lt;P_IRP,1,((Q_IRP-'Pariwise difference (d)'!N361)/(P_IRP-Q_IRP))))</f>
        <v>0</v>
      </c>
      <c r="O361">
        <f ca="1">IF('Pariwise difference (d)'!O361&gt;Q_IRP,0,IF('Pariwise difference (d)'!O361&lt;P_IRP,1,((Q_IRP-'Pariwise difference (d)'!O361)/(P_IRP-Q_IRP))))</f>
        <v>1</v>
      </c>
      <c r="P361">
        <f ca="1">IF('Pariwise difference (d)'!P361&gt;Q_IRP,0,IF('Pariwise difference (d)'!P361&lt;P_IRP,1,((Q_IRP-'Pariwise difference (d)'!P361)/(P_IRP-Q_IRP))))</f>
        <v>0</v>
      </c>
      <c r="Q361">
        <f ca="1">IF('Pariwise difference (d)'!Q361&gt;Q_IRP,0,IF('Pariwise difference (d)'!Q361&lt;P_IRP,1,((Q_IRP-'Pariwise difference (d)'!Q361)/(P_IRP-Q_IRP))))</f>
        <v>1</v>
      </c>
      <c r="R361">
        <f ca="1">IF('Pariwise difference (d)'!R361&gt;Q_IRP,0,IF('Pariwise difference (d)'!R361&lt;P_IRP,1,((Q_IRP-'Pariwise difference (d)'!R361)/(P_IRP-Q_IRP))))</f>
        <v>0</v>
      </c>
      <c r="S361">
        <f ca="1">IF('Pariwise difference (d)'!S361&gt;Q_IRP,0,IF('Pariwise difference (d)'!S361&lt;P_IRP,1,((Q_IRP-'Pariwise difference (d)'!S361)/(P_IRP-Q_IRP))))</f>
        <v>0</v>
      </c>
      <c r="T361">
        <f ca="1">IF('Pariwise difference (d)'!T361&gt;Q_IRP,0,IF('Pariwise difference (d)'!T361&lt;P_IRP,1,((Q_IRP-'Pariwise difference (d)'!T361)/(P_IRP-Q_IRP))))</f>
        <v>-0.67411027393030065</v>
      </c>
      <c r="U361">
        <f ca="1">IF('Pariwise difference (d)'!U361&gt;Q_IRP,0,IF('Pariwise difference (d)'!U361&lt;P_IRP,1,((Q_IRP-'Pariwise difference (d)'!U361)/(P_IRP-Q_IRP))))</f>
        <v>0</v>
      </c>
      <c r="V361">
        <f ca="1">IF('Pariwise difference (d)'!V361&gt;Q_IRP,0,IF('Pariwise difference (d)'!V361&lt;P_IRP,1,((Q_IRP-'Pariwise difference (d)'!V361)/(P_IRP-Q_IRP))))</f>
        <v>0</v>
      </c>
      <c r="W361">
        <f ca="1">IF('Pariwise difference (d)'!W361&gt;Q_IRP,0,IF('Pariwise difference (d)'!W361&lt;P_IRP,1,((Q_IRP-'Pariwise difference (d)'!W361)/(P_IRP-Q_IRP))))</f>
        <v>0</v>
      </c>
      <c r="X361">
        <f ca="1">IF('Pariwise difference (d)'!X361&gt;Q_IRP,0,IF('Pariwise difference (d)'!X361&lt;P_IRP,1,((Q_IRP-'Pariwise difference (d)'!X361)/(P_IRP-Q_IRP))))</f>
        <v>0</v>
      </c>
      <c r="Y361">
        <f ca="1">IF('Pariwise difference (d)'!Y361&gt;Q_IRP,0,IF('Pariwise difference (d)'!Y361&lt;P_IRP,1,((Q_IRP-'Pariwise difference (d)'!Y361)/(P_IRP-Q_IRP))))</f>
        <v>1</v>
      </c>
      <c r="Z361">
        <f ca="1">IF('Pariwise difference (d)'!Z361&gt;Q_ODP,0,IF('Pariwise difference (d)'!Z361&lt;P_ODP,1,((Q_ODP-'Pariwise difference (d)'!Z361)/(P_ODP-Q_ODP))))</f>
        <v>0</v>
      </c>
      <c r="AA361">
        <f ca="1">IF('Pariwise difference (d)'!AA361&gt;Q_ODP,0,IF('Pariwise difference (d)'!AA361&lt;P_ODP,1,((Q_ODP-'Pariwise difference (d)'!AA361)/(P_ODP-Q_ODP))))</f>
        <v>0</v>
      </c>
      <c r="AB361">
        <f ca="1">IF('Pariwise difference (d)'!AB361&gt;Q_ODP,0,IF('Pariwise difference (d)'!AB361&lt;P_ODP,1,((Q_ODP-'Pariwise difference (d)'!AB361)/(P_ODP-Q_ODP))))</f>
        <v>-0.17190672679057195</v>
      </c>
      <c r="AC361">
        <f ca="1">IF('Pariwise difference (d)'!AC361&gt;Q_ODP,0,IF('Pariwise difference (d)'!AC361&lt;P_ODP,1,((Q_ODP-'Pariwise difference (d)'!AC361)/(P_ODP-Q_ODP))))</f>
        <v>0</v>
      </c>
      <c r="AD361">
        <f ca="1">IF('Pariwise difference (d)'!AD361&gt;Q_ODP,0,IF('Pariwise difference (d)'!AD361&lt;P_ODP,1,((Q_ODP-'Pariwise difference (d)'!AD361)/(P_ODP-Q_ODP))))</f>
        <v>-0.48206996252229944</v>
      </c>
      <c r="AE361">
        <f ca="1">IF('Pariwise difference (d)'!AE361&gt;Q_ODP,0,IF('Pariwise difference (d)'!AE361&lt;P_ODP,1,((Q_ODP-'Pariwise difference (d)'!AE361)/(P_ODP-Q_ODP))))</f>
        <v>1</v>
      </c>
      <c r="AF361">
        <f ca="1">IF('Pariwise difference (d)'!AF361&gt;Q_ODP,0,IF('Pariwise difference (d)'!AF361&lt;P_ODP,1,((Q_ODP-'Pariwise difference (d)'!AF361)/(P_ODP-Q_ODP))))</f>
        <v>0</v>
      </c>
      <c r="AG361">
        <f ca="1">IF('Pariwise difference (d)'!AG361&gt;Q_ODP,0,IF('Pariwise difference (d)'!AG361&lt;P_ODP,1,((Q_ODP-'Pariwise difference (d)'!AG361)/(P_ODP-Q_ODP))))</f>
        <v>1</v>
      </c>
      <c r="AH361">
        <f ca="1">IF('Pariwise difference (d)'!AH361&gt;Q_ODP,0,IF('Pariwise difference (d)'!AH361&lt;P_ODP,1,((Q_ODP-'Pariwise difference (d)'!AH361)/(P_ODP-Q_ODP))))</f>
        <v>0</v>
      </c>
      <c r="AI361">
        <f ca="1">IF('Pariwise difference (d)'!AI361&gt;Q_ODP,0,IF('Pariwise difference (d)'!AI361&lt;P_ODP,1,((Q_ODP-'Pariwise difference (d)'!AI361)/(P_ODP-Q_ODP))))</f>
        <v>1</v>
      </c>
      <c r="AJ361">
        <f ca="1">IF('Pariwise difference (d)'!AJ361&gt;Q_ODP,0,IF('Pariwise difference (d)'!AJ361&lt;P_ODP,1,((Q_ODP-'Pariwise difference (d)'!AJ361)/(P_ODP-Q_ODP))))</f>
        <v>0</v>
      </c>
      <c r="AK361">
        <f ca="1">IF('Pariwise difference (d)'!AK361&gt;Q_ODP,0,IF('Pariwise difference (d)'!AK361&lt;P_ODP,1,((Q_ODP-'Pariwise difference (d)'!AK361)/(P_ODP-Q_ODP))))</f>
        <v>0</v>
      </c>
    </row>
    <row r="362" spans="1:37">
      <c r="A362" s="7">
        <v>360</v>
      </c>
      <c r="B362">
        <f ca="1">IF('Pariwise difference (d)'!B362&gt;Q_GWP,0,IF('Pariwise difference (d)'!B362&lt;P_GWP,1,((Q_GWP-'Pariwise difference (d)'!B362)/(P_GWP-Q_GWP))))</f>
        <v>0</v>
      </c>
      <c r="C362">
        <f ca="1">IF('Pariwise difference (d)'!C362&gt;Q_GWP,0,IF('Pariwise difference (d)'!C362&lt;P_GWP,1,((Q_GWP-'Pariwise difference (d)'!C362)/(P_GWP-Q_GWP))))</f>
        <v>0</v>
      </c>
      <c r="D362">
        <f ca="1">IF('Pariwise difference (d)'!D362&gt;Q_GWP,0,IF('Pariwise difference (d)'!D362&lt;P_GWP,1,((Q_GWP-'Pariwise difference (d)'!D362)/(P_GWP-Q_GWP))))</f>
        <v>0</v>
      </c>
      <c r="E362">
        <f ca="1">IF('Pariwise difference (d)'!E362&gt;Q_GWP,0,IF('Pariwise difference (d)'!E362&lt;P_GWP,1,((Q_GWP-'Pariwise difference (d)'!E362)/(P_GWP-Q_GWP))))</f>
        <v>1</v>
      </c>
      <c r="F362">
        <f ca="1">IF('Pariwise difference (d)'!F362&gt;Q_GWP,0,IF('Pariwise difference (d)'!F362&lt;P_GWP,1,((Q_GWP-'Pariwise difference (d)'!F362)/(P_GWP-Q_GWP))))</f>
        <v>0</v>
      </c>
      <c r="G362">
        <f ca="1">IF('Pariwise difference (d)'!G362&gt;Q_GWP,0,IF('Pariwise difference (d)'!G362&lt;P_GWP,1,((Q_GWP-'Pariwise difference (d)'!G362)/(P_GWP-Q_GWP))))</f>
        <v>0</v>
      </c>
      <c r="H362">
        <f ca="1">IF('Pariwise difference (d)'!H362&gt;Q_GWP,0,IF('Pariwise difference (d)'!H362&lt;P_GWP,1,((Q_GWP-'Pariwise difference (d)'!H362)/(P_GWP-Q_GWP))))</f>
        <v>1</v>
      </c>
      <c r="I362">
        <f ca="1">IF('Pariwise difference (d)'!I362&gt;Q_GWP,0,IF('Pariwise difference (d)'!I362&lt;P_GWP,1,((Q_GWP-'Pariwise difference (d)'!I362)/(P_GWP-Q_GWP))))</f>
        <v>0</v>
      </c>
      <c r="J362">
        <f ca="1">IF('Pariwise difference (d)'!J362&gt;Q_GWP,0,IF('Pariwise difference (d)'!J362&lt;P_GWP,1,((Q_GWP-'Pariwise difference (d)'!J362)/(P_GWP-Q_GWP))))</f>
        <v>1</v>
      </c>
      <c r="K362">
        <f ca="1">IF('Pariwise difference (d)'!K362&gt;Q_GWP,0,IF('Pariwise difference (d)'!K362&lt;P_GWP,1,((Q_GWP-'Pariwise difference (d)'!K362)/(P_GWP-Q_GWP))))</f>
        <v>0</v>
      </c>
      <c r="L362">
        <f ca="1">IF('Pariwise difference (d)'!L362&gt;Q_GWP,0,IF('Pariwise difference (d)'!L362&lt;P_GWP,1,((Q_GWP-'Pariwise difference (d)'!L362)/(P_GWP-Q_GWP))))</f>
        <v>0</v>
      </c>
      <c r="M362">
        <f ca="1">IF('Pariwise difference (d)'!M362&gt;Q_GWP,0,IF('Pariwise difference (d)'!M362&lt;P_GWP,1,((Q_GWP-'Pariwise difference (d)'!M362)/(P_GWP-Q_GWP))))</f>
        <v>1</v>
      </c>
      <c r="N362">
        <f ca="1">IF('Pariwise difference (d)'!N362&gt;Q_IRP,0,IF('Pariwise difference (d)'!N362&lt;P_IRP,1,((Q_IRP-'Pariwise difference (d)'!N362)/(P_IRP-Q_IRP))))</f>
        <v>0</v>
      </c>
      <c r="O362">
        <f ca="1">IF('Pariwise difference (d)'!O362&gt;Q_IRP,0,IF('Pariwise difference (d)'!O362&lt;P_IRP,1,((Q_IRP-'Pariwise difference (d)'!O362)/(P_IRP-Q_IRP))))</f>
        <v>-0.35850614487284427</v>
      </c>
      <c r="P362">
        <f ca="1">IF('Pariwise difference (d)'!P362&gt;Q_IRP,0,IF('Pariwise difference (d)'!P362&lt;P_IRP,1,((Q_IRP-'Pariwise difference (d)'!P362)/(P_IRP-Q_IRP))))</f>
        <v>0</v>
      </c>
      <c r="Q362">
        <f ca="1">IF('Pariwise difference (d)'!Q362&gt;Q_IRP,0,IF('Pariwise difference (d)'!Q362&lt;P_IRP,1,((Q_IRP-'Pariwise difference (d)'!Q362)/(P_IRP-Q_IRP))))</f>
        <v>1</v>
      </c>
      <c r="R362">
        <f ca="1">IF('Pariwise difference (d)'!R362&gt;Q_IRP,0,IF('Pariwise difference (d)'!R362&lt;P_IRP,1,((Q_IRP-'Pariwise difference (d)'!R362)/(P_IRP-Q_IRP))))</f>
        <v>1</v>
      </c>
      <c r="S362">
        <f ca="1">IF('Pariwise difference (d)'!S362&gt;Q_IRP,0,IF('Pariwise difference (d)'!S362&lt;P_IRP,1,((Q_IRP-'Pariwise difference (d)'!S362)/(P_IRP-Q_IRP))))</f>
        <v>0</v>
      </c>
      <c r="T362">
        <f ca="1">IF('Pariwise difference (d)'!T362&gt;Q_IRP,0,IF('Pariwise difference (d)'!T362&lt;P_IRP,1,((Q_IRP-'Pariwise difference (d)'!T362)/(P_IRP-Q_IRP))))</f>
        <v>1</v>
      </c>
      <c r="U362">
        <f ca="1">IF('Pariwise difference (d)'!U362&gt;Q_IRP,0,IF('Pariwise difference (d)'!U362&lt;P_IRP,1,((Q_IRP-'Pariwise difference (d)'!U362)/(P_IRP-Q_IRP))))</f>
        <v>0</v>
      </c>
      <c r="V362">
        <f ca="1">IF('Pariwise difference (d)'!V362&gt;Q_IRP,0,IF('Pariwise difference (d)'!V362&lt;P_IRP,1,((Q_IRP-'Pariwise difference (d)'!V362)/(P_IRP-Q_IRP))))</f>
        <v>-0.16452269365732411</v>
      </c>
      <c r="W362">
        <f ca="1">IF('Pariwise difference (d)'!W362&gt;Q_IRP,0,IF('Pariwise difference (d)'!W362&lt;P_IRP,1,((Q_IRP-'Pariwise difference (d)'!W362)/(P_IRP-Q_IRP))))</f>
        <v>0</v>
      </c>
      <c r="X362">
        <f ca="1">IF('Pariwise difference (d)'!X362&gt;Q_IRP,0,IF('Pariwise difference (d)'!X362&lt;P_IRP,1,((Q_IRP-'Pariwise difference (d)'!X362)/(P_IRP-Q_IRP))))</f>
        <v>0</v>
      </c>
      <c r="Y362">
        <f ca="1">IF('Pariwise difference (d)'!Y362&gt;Q_IRP,0,IF('Pariwise difference (d)'!Y362&lt;P_IRP,1,((Q_IRP-'Pariwise difference (d)'!Y362)/(P_IRP-Q_IRP))))</f>
        <v>1</v>
      </c>
      <c r="Z362">
        <f ca="1">IF('Pariwise difference (d)'!Z362&gt;Q_ODP,0,IF('Pariwise difference (d)'!Z362&lt;P_ODP,1,((Q_ODP-'Pariwise difference (d)'!Z362)/(P_ODP-Q_ODP))))</f>
        <v>-0.74231328512335681</v>
      </c>
      <c r="AA362">
        <f ca="1">IF('Pariwise difference (d)'!AA362&gt;Q_ODP,0,IF('Pariwise difference (d)'!AA362&lt;P_ODP,1,((Q_ODP-'Pariwise difference (d)'!AA362)/(P_ODP-Q_ODP))))</f>
        <v>1</v>
      </c>
      <c r="AB362">
        <f ca="1">IF('Pariwise difference (d)'!AB362&gt;Q_ODP,0,IF('Pariwise difference (d)'!AB362&lt;P_ODP,1,((Q_ODP-'Pariwise difference (d)'!AB362)/(P_ODP-Q_ODP))))</f>
        <v>1</v>
      </c>
      <c r="AC362">
        <f ca="1">IF('Pariwise difference (d)'!AC362&gt;Q_ODP,0,IF('Pariwise difference (d)'!AC362&lt;P_ODP,1,((Q_ODP-'Pariwise difference (d)'!AC362)/(P_ODP-Q_ODP))))</f>
        <v>0</v>
      </c>
      <c r="AD362">
        <f ca="1">IF('Pariwise difference (d)'!AD362&gt;Q_ODP,0,IF('Pariwise difference (d)'!AD362&lt;P_ODP,1,((Q_ODP-'Pariwise difference (d)'!AD362)/(P_ODP-Q_ODP))))</f>
        <v>-0.47060259034400448</v>
      </c>
      <c r="AE362">
        <f ca="1">IF('Pariwise difference (d)'!AE362&gt;Q_ODP,0,IF('Pariwise difference (d)'!AE362&lt;P_ODP,1,((Q_ODP-'Pariwise difference (d)'!AE362)/(P_ODP-Q_ODP))))</f>
        <v>0</v>
      </c>
      <c r="AF362">
        <f ca="1">IF('Pariwise difference (d)'!AF362&gt;Q_ODP,0,IF('Pariwise difference (d)'!AF362&lt;P_ODP,1,((Q_ODP-'Pariwise difference (d)'!AF362)/(P_ODP-Q_ODP))))</f>
        <v>0</v>
      </c>
      <c r="AG362">
        <f ca="1">IF('Pariwise difference (d)'!AG362&gt;Q_ODP,0,IF('Pariwise difference (d)'!AG362&lt;P_ODP,1,((Q_ODP-'Pariwise difference (d)'!AG362)/(P_ODP-Q_ODP))))</f>
        <v>0</v>
      </c>
      <c r="AH362">
        <f ca="1">IF('Pariwise difference (d)'!AH362&gt;Q_ODP,0,IF('Pariwise difference (d)'!AH362&lt;P_ODP,1,((Q_ODP-'Pariwise difference (d)'!AH362)/(P_ODP-Q_ODP))))</f>
        <v>0</v>
      </c>
      <c r="AI362">
        <f ca="1">IF('Pariwise difference (d)'!AI362&gt;Q_ODP,0,IF('Pariwise difference (d)'!AI362&lt;P_ODP,1,((Q_ODP-'Pariwise difference (d)'!AI362)/(P_ODP-Q_ODP))))</f>
        <v>0</v>
      </c>
      <c r="AJ362">
        <f ca="1">IF('Pariwise difference (d)'!AJ362&gt;Q_ODP,0,IF('Pariwise difference (d)'!AJ362&lt;P_ODP,1,((Q_ODP-'Pariwise difference (d)'!AJ362)/(P_ODP-Q_ODP))))</f>
        <v>0</v>
      </c>
      <c r="AK362">
        <f ca="1">IF('Pariwise difference (d)'!AK362&gt;Q_ODP,0,IF('Pariwise difference (d)'!AK362&lt;P_ODP,1,((Q_ODP-'Pariwise difference (d)'!AK362)/(P_ODP-Q_ODP))))</f>
        <v>0</v>
      </c>
    </row>
    <row r="363" spans="1:37">
      <c r="A363" s="7">
        <v>361</v>
      </c>
      <c r="B363">
        <f ca="1">IF('Pariwise difference (d)'!B363&gt;Q_GWP,0,IF('Pariwise difference (d)'!B363&lt;P_GWP,1,((Q_GWP-'Pariwise difference (d)'!B363)/(P_GWP-Q_GWP))))</f>
        <v>0</v>
      </c>
      <c r="C363">
        <f ca="1">IF('Pariwise difference (d)'!C363&gt;Q_GWP,0,IF('Pariwise difference (d)'!C363&lt;P_GWP,1,((Q_GWP-'Pariwise difference (d)'!C363)/(P_GWP-Q_GWP))))</f>
        <v>1</v>
      </c>
      <c r="D363">
        <f ca="1">IF('Pariwise difference (d)'!D363&gt;Q_GWP,0,IF('Pariwise difference (d)'!D363&lt;P_GWP,1,((Q_GWP-'Pariwise difference (d)'!D363)/(P_GWP-Q_GWP))))</f>
        <v>0</v>
      </c>
      <c r="E363">
        <f ca="1">IF('Pariwise difference (d)'!E363&gt;Q_GWP,0,IF('Pariwise difference (d)'!E363&lt;P_GWP,1,((Q_GWP-'Pariwise difference (d)'!E363)/(P_GWP-Q_GWP))))</f>
        <v>1</v>
      </c>
      <c r="F363">
        <f ca="1">IF('Pariwise difference (d)'!F363&gt;Q_GWP,0,IF('Pariwise difference (d)'!F363&lt;P_GWP,1,((Q_GWP-'Pariwise difference (d)'!F363)/(P_GWP-Q_GWP))))</f>
        <v>0</v>
      </c>
      <c r="G363">
        <f ca="1">IF('Pariwise difference (d)'!G363&gt;Q_GWP,0,IF('Pariwise difference (d)'!G363&lt;P_GWP,1,((Q_GWP-'Pariwise difference (d)'!G363)/(P_GWP-Q_GWP))))</f>
        <v>0</v>
      </c>
      <c r="H363">
        <f ca="1">IF('Pariwise difference (d)'!H363&gt;Q_GWP,0,IF('Pariwise difference (d)'!H363&lt;P_GWP,1,((Q_GWP-'Pariwise difference (d)'!H363)/(P_GWP-Q_GWP))))</f>
        <v>1</v>
      </c>
      <c r="I363">
        <f ca="1">IF('Pariwise difference (d)'!I363&gt;Q_GWP,0,IF('Pariwise difference (d)'!I363&lt;P_GWP,1,((Q_GWP-'Pariwise difference (d)'!I363)/(P_GWP-Q_GWP))))</f>
        <v>0</v>
      </c>
      <c r="J363">
        <f ca="1">IF('Pariwise difference (d)'!J363&gt;Q_GWP,0,IF('Pariwise difference (d)'!J363&lt;P_GWP,1,((Q_GWP-'Pariwise difference (d)'!J363)/(P_GWP-Q_GWP))))</f>
        <v>1</v>
      </c>
      <c r="K363">
        <f ca="1">IF('Pariwise difference (d)'!K363&gt;Q_GWP,0,IF('Pariwise difference (d)'!K363&lt;P_GWP,1,((Q_GWP-'Pariwise difference (d)'!K363)/(P_GWP-Q_GWP))))</f>
        <v>0</v>
      </c>
      <c r="L363">
        <f ca="1">IF('Pariwise difference (d)'!L363&gt;Q_GWP,0,IF('Pariwise difference (d)'!L363&lt;P_GWP,1,((Q_GWP-'Pariwise difference (d)'!L363)/(P_GWP-Q_GWP))))</f>
        <v>0</v>
      </c>
      <c r="M363">
        <f ca="1">IF('Pariwise difference (d)'!M363&gt;Q_GWP,0,IF('Pariwise difference (d)'!M363&lt;P_GWP,1,((Q_GWP-'Pariwise difference (d)'!M363)/(P_GWP-Q_GWP))))</f>
        <v>1</v>
      </c>
      <c r="N363">
        <f ca="1">IF('Pariwise difference (d)'!N363&gt;Q_IRP,0,IF('Pariwise difference (d)'!N363&lt;P_IRP,1,((Q_IRP-'Pariwise difference (d)'!N363)/(P_IRP-Q_IRP))))</f>
        <v>0</v>
      </c>
      <c r="O363">
        <f ca="1">IF('Pariwise difference (d)'!O363&gt;Q_IRP,0,IF('Pariwise difference (d)'!O363&lt;P_IRP,1,((Q_IRP-'Pariwise difference (d)'!O363)/(P_IRP-Q_IRP))))</f>
        <v>1</v>
      </c>
      <c r="P363">
        <f ca="1">IF('Pariwise difference (d)'!P363&gt;Q_IRP,0,IF('Pariwise difference (d)'!P363&lt;P_IRP,1,((Q_IRP-'Pariwise difference (d)'!P363)/(P_IRP-Q_IRP))))</f>
        <v>0</v>
      </c>
      <c r="Q363">
        <f ca="1">IF('Pariwise difference (d)'!Q363&gt;Q_IRP,0,IF('Pariwise difference (d)'!Q363&lt;P_IRP,1,((Q_IRP-'Pariwise difference (d)'!Q363)/(P_IRP-Q_IRP))))</f>
        <v>1</v>
      </c>
      <c r="R363">
        <f ca="1">IF('Pariwise difference (d)'!R363&gt;Q_IRP,0,IF('Pariwise difference (d)'!R363&lt;P_IRP,1,((Q_IRP-'Pariwise difference (d)'!R363)/(P_IRP-Q_IRP))))</f>
        <v>0</v>
      </c>
      <c r="S363">
        <f ca="1">IF('Pariwise difference (d)'!S363&gt;Q_IRP,0,IF('Pariwise difference (d)'!S363&lt;P_IRP,1,((Q_IRP-'Pariwise difference (d)'!S363)/(P_IRP-Q_IRP))))</f>
        <v>0</v>
      </c>
      <c r="T363">
        <f ca="1">IF('Pariwise difference (d)'!T363&gt;Q_IRP,0,IF('Pariwise difference (d)'!T363&lt;P_IRP,1,((Q_IRP-'Pariwise difference (d)'!T363)/(P_IRP-Q_IRP))))</f>
        <v>-0.723258568932722</v>
      </c>
      <c r="U363">
        <f ca="1">IF('Pariwise difference (d)'!U363&gt;Q_IRP,0,IF('Pariwise difference (d)'!U363&lt;P_IRP,1,((Q_IRP-'Pariwise difference (d)'!U363)/(P_IRP-Q_IRP))))</f>
        <v>0</v>
      </c>
      <c r="V363">
        <f ca="1">IF('Pariwise difference (d)'!V363&gt;Q_IRP,0,IF('Pariwise difference (d)'!V363&lt;P_IRP,1,((Q_IRP-'Pariwise difference (d)'!V363)/(P_IRP-Q_IRP))))</f>
        <v>1</v>
      </c>
      <c r="W363">
        <f ca="1">IF('Pariwise difference (d)'!W363&gt;Q_IRP,0,IF('Pariwise difference (d)'!W363&lt;P_IRP,1,((Q_IRP-'Pariwise difference (d)'!W363)/(P_IRP-Q_IRP))))</f>
        <v>0</v>
      </c>
      <c r="X363">
        <f ca="1">IF('Pariwise difference (d)'!X363&gt;Q_IRP,0,IF('Pariwise difference (d)'!X363&lt;P_IRP,1,((Q_IRP-'Pariwise difference (d)'!X363)/(P_IRP-Q_IRP))))</f>
        <v>-0.59547960503440323</v>
      </c>
      <c r="Y363">
        <f ca="1">IF('Pariwise difference (d)'!Y363&gt;Q_IRP,0,IF('Pariwise difference (d)'!Y363&lt;P_IRP,1,((Q_IRP-'Pariwise difference (d)'!Y363)/(P_IRP-Q_IRP))))</f>
        <v>1</v>
      </c>
      <c r="Z363">
        <f ca="1">IF('Pariwise difference (d)'!Z363&gt;Q_ODP,0,IF('Pariwise difference (d)'!Z363&lt;P_ODP,1,((Q_ODP-'Pariwise difference (d)'!Z363)/(P_ODP-Q_ODP))))</f>
        <v>0</v>
      </c>
      <c r="AA363">
        <f ca="1">IF('Pariwise difference (d)'!AA363&gt;Q_ODP,0,IF('Pariwise difference (d)'!AA363&lt;P_ODP,1,((Q_ODP-'Pariwise difference (d)'!AA363)/(P_ODP-Q_ODP))))</f>
        <v>1</v>
      </c>
      <c r="AB363">
        <f ca="1">IF('Pariwise difference (d)'!AB363&gt;Q_ODP,0,IF('Pariwise difference (d)'!AB363&lt;P_ODP,1,((Q_ODP-'Pariwise difference (d)'!AB363)/(P_ODP-Q_ODP))))</f>
        <v>1</v>
      </c>
      <c r="AC363">
        <f ca="1">IF('Pariwise difference (d)'!AC363&gt;Q_ODP,0,IF('Pariwise difference (d)'!AC363&lt;P_ODP,1,((Q_ODP-'Pariwise difference (d)'!AC363)/(P_ODP-Q_ODP))))</f>
        <v>1</v>
      </c>
      <c r="AD363">
        <f ca="1">IF('Pariwise difference (d)'!AD363&gt;Q_ODP,0,IF('Pariwise difference (d)'!AD363&lt;P_ODP,1,((Q_ODP-'Pariwise difference (d)'!AD363)/(P_ODP-Q_ODP))))</f>
        <v>1</v>
      </c>
      <c r="AE363">
        <f ca="1">IF('Pariwise difference (d)'!AE363&gt;Q_ODP,0,IF('Pariwise difference (d)'!AE363&lt;P_ODP,1,((Q_ODP-'Pariwise difference (d)'!AE363)/(P_ODP-Q_ODP))))</f>
        <v>0</v>
      </c>
      <c r="AF363">
        <f ca="1">IF('Pariwise difference (d)'!AF363&gt;Q_ODP,0,IF('Pariwise difference (d)'!AF363&lt;P_ODP,1,((Q_ODP-'Pariwise difference (d)'!AF363)/(P_ODP-Q_ODP))))</f>
        <v>0</v>
      </c>
      <c r="AG363">
        <f ca="1">IF('Pariwise difference (d)'!AG363&gt;Q_ODP,0,IF('Pariwise difference (d)'!AG363&lt;P_ODP,1,((Q_ODP-'Pariwise difference (d)'!AG363)/(P_ODP-Q_ODP))))</f>
        <v>0</v>
      </c>
      <c r="AH363">
        <f ca="1">IF('Pariwise difference (d)'!AH363&gt;Q_ODP,0,IF('Pariwise difference (d)'!AH363&lt;P_ODP,1,((Q_ODP-'Pariwise difference (d)'!AH363)/(P_ODP-Q_ODP))))</f>
        <v>0</v>
      </c>
      <c r="AI363">
        <f ca="1">IF('Pariwise difference (d)'!AI363&gt;Q_ODP,0,IF('Pariwise difference (d)'!AI363&lt;P_ODP,1,((Q_ODP-'Pariwise difference (d)'!AI363)/(P_ODP-Q_ODP))))</f>
        <v>0</v>
      </c>
      <c r="AJ363">
        <f ca="1">IF('Pariwise difference (d)'!AJ363&gt;Q_ODP,0,IF('Pariwise difference (d)'!AJ363&lt;P_ODP,1,((Q_ODP-'Pariwise difference (d)'!AJ363)/(P_ODP-Q_ODP))))</f>
        <v>0</v>
      </c>
      <c r="AK363">
        <f ca="1">IF('Pariwise difference (d)'!AK363&gt;Q_ODP,0,IF('Pariwise difference (d)'!AK363&lt;P_ODP,1,((Q_ODP-'Pariwise difference (d)'!AK363)/(P_ODP-Q_ODP))))</f>
        <v>0</v>
      </c>
    </row>
    <row r="364" spans="1:37">
      <c r="A364" s="7">
        <v>362</v>
      </c>
      <c r="B364">
        <f ca="1">IF('Pariwise difference (d)'!B364&gt;Q_GWP,0,IF('Pariwise difference (d)'!B364&lt;P_GWP,1,((Q_GWP-'Pariwise difference (d)'!B364)/(P_GWP-Q_GWP))))</f>
        <v>0</v>
      </c>
      <c r="C364">
        <f ca="1">IF('Pariwise difference (d)'!C364&gt;Q_GWP,0,IF('Pariwise difference (d)'!C364&lt;P_GWP,1,((Q_GWP-'Pariwise difference (d)'!C364)/(P_GWP-Q_GWP))))</f>
        <v>0</v>
      </c>
      <c r="D364">
        <f ca="1">IF('Pariwise difference (d)'!D364&gt;Q_GWP,0,IF('Pariwise difference (d)'!D364&lt;P_GWP,1,((Q_GWP-'Pariwise difference (d)'!D364)/(P_GWP-Q_GWP))))</f>
        <v>0</v>
      </c>
      <c r="E364">
        <f ca="1">IF('Pariwise difference (d)'!E364&gt;Q_GWP,0,IF('Pariwise difference (d)'!E364&lt;P_GWP,1,((Q_GWP-'Pariwise difference (d)'!E364)/(P_GWP-Q_GWP))))</f>
        <v>1</v>
      </c>
      <c r="F364">
        <f ca="1">IF('Pariwise difference (d)'!F364&gt;Q_GWP,0,IF('Pariwise difference (d)'!F364&lt;P_GWP,1,((Q_GWP-'Pariwise difference (d)'!F364)/(P_GWP-Q_GWP))))</f>
        <v>0</v>
      </c>
      <c r="G364">
        <f ca="1">IF('Pariwise difference (d)'!G364&gt;Q_GWP,0,IF('Pariwise difference (d)'!G364&lt;P_GWP,1,((Q_GWP-'Pariwise difference (d)'!G364)/(P_GWP-Q_GWP))))</f>
        <v>0</v>
      </c>
      <c r="H364">
        <f ca="1">IF('Pariwise difference (d)'!H364&gt;Q_GWP,0,IF('Pariwise difference (d)'!H364&lt;P_GWP,1,((Q_GWP-'Pariwise difference (d)'!H364)/(P_GWP-Q_GWP))))</f>
        <v>1</v>
      </c>
      <c r="I364">
        <f ca="1">IF('Pariwise difference (d)'!I364&gt;Q_GWP,0,IF('Pariwise difference (d)'!I364&lt;P_GWP,1,((Q_GWP-'Pariwise difference (d)'!I364)/(P_GWP-Q_GWP))))</f>
        <v>0</v>
      </c>
      <c r="J364">
        <f ca="1">IF('Pariwise difference (d)'!J364&gt;Q_GWP,0,IF('Pariwise difference (d)'!J364&lt;P_GWP,1,((Q_GWP-'Pariwise difference (d)'!J364)/(P_GWP-Q_GWP))))</f>
        <v>1</v>
      </c>
      <c r="K364">
        <f ca="1">IF('Pariwise difference (d)'!K364&gt;Q_GWP,0,IF('Pariwise difference (d)'!K364&lt;P_GWP,1,((Q_GWP-'Pariwise difference (d)'!K364)/(P_GWP-Q_GWP))))</f>
        <v>0</v>
      </c>
      <c r="L364">
        <f ca="1">IF('Pariwise difference (d)'!L364&gt;Q_GWP,0,IF('Pariwise difference (d)'!L364&lt;P_GWP,1,((Q_GWP-'Pariwise difference (d)'!L364)/(P_GWP-Q_GWP))))</f>
        <v>0</v>
      </c>
      <c r="M364">
        <f ca="1">IF('Pariwise difference (d)'!M364&gt;Q_GWP,0,IF('Pariwise difference (d)'!M364&lt;P_GWP,1,((Q_GWP-'Pariwise difference (d)'!M364)/(P_GWP-Q_GWP))))</f>
        <v>1</v>
      </c>
      <c r="N364">
        <f ca="1">IF('Pariwise difference (d)'!N364&gt;Q_IRP,0,IF('Pariwise difference (d)'!N364&lt;P_IRP,1,((Q_IRP-'Pariwise difference (d)'!N364)/(P_IRP-Q_IRP))))</f>
        <v>0</v>
      </c>
      <c r="O364">
        <f ca="1">IF('Pariwise difference (d)'!O364&gt;Q_IRP,0,IF('Pariwise difference (d)'!O364&lt;P_IRP,1,((Q_IRP-'Pariwise difference (d)'!O364)/(P_IRP-Q_IRP))))</f>
        <v>-0.73606252292160435</v>
      </c>
      <c r="P364">
        <f ca="1">IF('Pariwise difference (d)'!P364&gt;Q_IRP,0,IF('Pariwise difference (d)'!P364&lt;P_IRP,1,((Q_IRP-'Pariwise difference (d)'!P364)/(P_IRP-Q_IRP))))</f>
        <v>0</v>
      </c>
      <c r="Q364">
        <f ca="1">IF('Pariwise difference (d)'!Q364&gt;Q_IRP,0,IF('Pariwise difference (d)'!Q364&lt;P_IRP,1,((Q_IRP-'Pariwise difference (d)'!Q364)/(P_IRP-Q_IRP))))</f>
        <v>1</v>
      </c>
      <c r="R364">
        <f ca="1">IF('Pariwise difference (d)'!R364&gt;Q_IRP,0,IF('Pariwise difference (d)'!R364&lt;P_IRP,1,((Q_IRP-'Pariwise difference (d)'!R364)/(P_IRP-Q_IRP))))</f>
        <v>0</v>
      </c>
      <c r="S364">
        <f ca="1">IF('Pariwise difference (d)'!S364&gt;Q_IRP,0,IF('Pariwise difference (d)'!S364&lt;P_IRP,1,((Q_IRP-'Pariwise difference (d)'!S364)/(P_IRP-Q_IRP))))</f>
        <v>0</v>
      </c>
      <c r="T364">
        <f ca="1">IF('Pariwise difference (d)'!T364&gt;Q_IRP,0,IF('Pariwise difference (d)'!T364&lt;P_IRP,1,((Q_IRP-'Pariwise difference (d)'!T364)/(P_IRP-Q_IRP))))</f>
        <v>-0.68060929416305105</v>
      </c>
      <c r="U364">
        <f ca="1">IF('Pariwise difference (d)'!U364&gt;Q_IRP,0,IF('Pariwise difference (d)'!U364&lt;P_IRP,1,((Q_IRP-'Pariwise difference (d)'!U364)/(P_IRP-Q_IRP))))</f>
        <v>0</v>
      </c>
      <c r="V364">
        <f ca="1">IF('Pariwise difference (d)'!V364&gt;Q_IRP,0,IF('Pariwise difference (d)'!V364&lt;P_IRP,1,((Q_IRP-'Pariwise difference (d)'!V364)/(P_IRP-Q_IRP))))</f>
        <v>1</v>
      </c>
      <c r="W364">
        <f ca="1">IF('Pariwise difference (d)'!W364&gt;Q_IRP,0,IF('Pariwise difference (d)'!W364&lt;P_IRP,1,((Q_IRP-'Pariwise difference (d)'!W364)/(P_IRP-Q_IRP))))</f>
        <v>0</v>
      </c>
      <c r="X364">
        <f ca="1">IF('Pariwise difference (d)'!X364&gt;Q_IRP,0,IF('Pariwise difference (d)'!X364&lt;P_IRP,1,((Q_IRP-'Pariwise difference (d)'!X364)/(P_IRP-Q_IRP))))</f>
        <v>1</v>
      </c>
      <c r="Y364">
        <f ca="1">IF('Pariwise difference (d)'!Y364&gt;Q_IRP,0,IF('Pariwise difference (d)'!Y364&lt;P_IRP,1,((Q_IRP-'Pariwise difference (d)'!Y364)/(P_IRP-Q_IRP))))</f>
        <v>1</v>
      </c>
      <c r="Z364">
        <f ca="1">IF('Pariwise difference (d)'!Z364&gt;Q_ODP,0,IF('Pariwise difference (d)'!Z364&lt;P_ODP,1,((Q_ODP-'Pariwise difference (d)'!Z364)/(P_ODP-Q_ODP))))</f>
        <v>0</v>
      </c>
      <c r="AA364">
        <f ca="1">IF('Pariwise difference (d)'!AA364&gt;Q_ODP,0,IF('Pariwise difference (d)'!AA364&lt;P_ODP,1,((Q_ODP-'Pariwise difference (d)'!AA364)/(P_ODP-Q_ODP))))</f>
        <v>0</v>
      </c>
      <c r="AB364">
        <f ca="1">IF('Pariwise difference (d)'!AB364&gt;Q_ODP,0,IF('Pariwise difference (d)'!AB364&lt;P_ODP,1,((Q_ODP-'Pariwise difference (d)'!AB364)/(P_ODP-Q_ODP))))</f>
        <v>0</v>
      </c>
      <c r="AC364">
        <f ca="1">IF('Pariwise difference (d)'!AC364&gt;Q_ODP,0,IF('Pariwise difference (d)'!AC364&lt;P_ODP,1,((Q_ODP-'Pariwise difference (d)'!AC364)/(P_ODP-Q_ODP))))</f>
        <v>1</v>
      </c>
      <c r="AD364">
        <f ca="1">IF('Pariwise difference (d)'!AD364&gt;Q_ODP,0,IF('Pariwise difference (d)'!AD364&lt;P_ODP,1,((Q_ODP-'Pariwise difference (d)'!AD364)/(P_ODP-Q_ODP))))</f>
        <v>-0.63490485904067895</v>
      </c>
      <c r="AE364">
        <f ca="1">IF('Pariwise difference (d)'!AE364&gt;Q_ODP,0,IF('Pariwise difference (d)'!AE364&lt;P_ODP,1,((Q_ODP-'Pariwise difference (d)'!AE364)/(P_ODP-Q_ODP))))</f>
        <v>0</v>
      </c>
      <c r="AF364">
        <f ca="1">IF('Pariwise difference (d)'!AF364&gt;Q_ODP,0,IF('Pariwise difference (d)'!AF364&lt;P_ODP,1,((Q_ODP-'Pariwise difference (d)'!AF364)/(P_ODP-Q_ODP))))</f>
        <v>1</v>
      </c>
      <c r="AG364">
        <f ca="1">IF('Pariwise difference (d)'!AG364&gt;Q_ODP,0,IF('Pariwise difference (d)'!AG364&lt;P_ODP,1,((Q_ODP-'Pariwise difference (d)'!AG364)/(P_ODP-Q_ODP))))</f>
        <v>-0.31751792478023316</v>
      </c>
      <c r="AH364">
        <f ca="1">IF('Pariwise difference (d)'!AH364&gt;Q_ODP,0,IF('Pariwise difference (d)'!AH364&lt;P_ODP,1,((Q_ODP-'Pariwise difference (d)'!AH364)/(P_ODP-Q_ODP))))</f>
        <v>1</v>
      </c>
      <c r="AI364">
        <f ca="1">IF('Pariwise difference (d)'!AI364&gt;Q_ODP,0,IF('Pariwise difference (d)'!AI364&lt;P_ODP,1,((Q_ODP-'Pariwise difference (d)'!AI364)/(P_ODP-Q_ODP))))</f>
        <v>0</v>
      </c>
      <c r="AJ364">
        <f ca="1">IF('Pariwise difference (d)'!AJ364&gt;Q_ODP,0,IF('Pariwise difference (d)'!AJ364&lt;P_ODP,1,((Q_ODP-'Pariwise difference (d)'!AJ364)/(P_ODP-Q_ODP))))</f>
        <v>0</v>
      </c>
      <c r="AK364">
        <f ca="1">IF('Pariwise difference (d)'!AK364&gt;Q_ODP,0,IF('Pariwise difference (d)'!AK364&lt;P_ODP,1,((Q_ODP-'Pariwise difference (d)'!AK364)/(P_ODP-Q_ODP))))</f>
        <v>-0.49610408879502782</v>
      </c>
    </row>
    <row r="365" spans="1:37">
      <c r="A365" s="7">
        <v>363</v>
      </c>
      <c r="B365">
        <f ca="1">IF('Pariwise difference (d)'!B365&gt;Q_GWP,0,IF('Pariwise difference (d)'!B365&lt;P_GWP,1,((Q_GWP-'Pariwise difference (d)'!B365)/(P_GWP-Q_GWP))))</f>
        <v>0</v>
      </c>
      <c r="C365">
        <f ca="1">IF('Pariwise difference (d)'!C365&gt;Q_GWP,0,IF('Pariwise difference (d)'!C365&lt;P_GWP,1,((Q_GWP-'Pariwise difference (d)'!C365)/(P_GWP-Q_GWP))))</f>
        <v>0</v>
      </c>
      <c r="D365">
        <f ca="1">IF('Pariwise difference (d)'!D365&gt;Q_GWP,0,IF('Pariwise difference (d)'!D365&lt;P_GWP,1,((Q_GWP-'Pariwise difference (d)'!D365)/(P_GWP-Q_GWP))))</f>
        <v>0</v>
      </c>
      <c r="E365">
        <f ca="1">IF('Pariwise difference (d)'!E365&gt;Q_GWP,0,IF('Pariwise difference (d)'!E365&lt;P_GWP,1,((Q_GWP-'Pariwise difference (d)'!E365)/(P_GWP-Q_GWP))))</f>
        <v>1</v>
      </c>
      <c r="F365">
        <f ca="1">IF('Pariwise difference (d)'!F365&gt;Q_GWP,0,IF('Pariwise difference (d)'!F365&lt;P_GWP,1,((Q_GWP-'Pariwise difference (d)'!F365)/(P_GWP-Q_GWP))))</f>
        <v>1</v>
      </c>
      <c r="G365">
        <f ca="1">IF('Pariwise difference (d)'!G365&gt;Q_GWP,0,IF('Pariwise difference (d)'!G365&lt;P_GWP,1,((Q_GWP-'Pariwise difference (d)'!G365)/(P_GWP-Q_GWP))))</f>
        <v>0</v>
      </c>
      <c r="H365">
        <f ca="1">IF('Pariwise difference (d)'!H365&gt;Q_GWP,0,IF('Pariwise difference (d)'!H365&lt;P_GWP,1,((Q_GWP-'Pariwise difference (d)'!H365)/(P_GWP-Q_GWP))))</f>
        <v>1</v>
      </c>
      <c r="I365">
        <f ca="1">IF('Pariwise difference (d)'!I365&gt;Q_GWP,0,IF('Pariwise difference (d)'!I365&lt;P_GWP,1,((Q_GWP-'Pariwise difference (d)'!I365)/(P_GWP-Q_GWP))))</f>
        <v>-0.16830115813134128</v>
      </c>
      <c r="J365">
        <f ca="1">IF('Pariwise difference (d)'!J365&gt;Q_GWP,0,IF('Pariwise difference (d)'!J365&lt;P_GWP,1,((Q_GWP-'Pariwise difference (d)'!J365)/(P_GWP-Q_GWP))))</f>
        <v>1</v>
      </c>
      <c r="K365">
        <f ca="1">IF('Pariwise difference (d)'!K365&gt;Q_GWP,0,IF('Pariwise difference (d)'!K365&lt;P_GWP,1,((Q_GWP-'Pariwise difference (d)'!K365)/(P_GWP-Q_GWP))))</f>
        <v>0</v>
      </c>
      <c r="L365">
        <f ca="1">IF('Pariwise difference (d)'!L365&gt;Q_GWP,0,IF('Pariwise difference (d)'!L365&lt;P_GWP,1,((Q_GWP-'Pariwise difference (d)'!L365)/(P_GWP-Q_GWP))))</f>
        <v>0</v>
      </c>
      <c r="M365">
        <f ca="1">IF('Pariwise difference (d)'!M365&gt;Q_GWP,0,IF('Pariwise difference (d)'!M365&lt;P_GWP,1,((Q_GWP-'Pariwise difference (d)'!M365)/(P_GWP-Q_GWP))))</f>
        <v>1</v>
      </c>
      <c r="N365">
        <f ca="1">IF('Pariwise difference (d)'!N365&gt;Q_IRP,0,IF('Pariwise difference (d)'!N365&lt;P_IRP,1,((Q_IRP-'Pariwise difference (d)'!N365)/(P_IRP-Q_IRP))))</f>
        <v>0</v>
      </c>
      <c r="O365">
        <f ca="1">IF('Pariwise difference (d)'!O365&gt;Q_IRP,0,IF('Pariwise difference (d)'!O365&lt;P_IRP,1,((Q_IRP-'Pariwise difference (d)'!O365)/(P_IRP-Q_IRP))))</f>
        <v>-0.38550397107546308</v>
      </c>
      <c r="P365">
        <f ca="1">IF('Pariwise difference (d)'!P365&gt;Q_IRP,0,IF('Pariwise difference (d)'!P365&lt;P_IRP,1,((Q_IRP-'Pariwise difference (d)'!P365)/(P_IRP-Q_IRP))))</f>
        <v>0</v>
      </c>
      <c r="Q365">
        <f ca="1">IF('Pariwise difference (d)'!Q365&gt;Q_IRP,0,IF('Pariwise difference (d)'!Q365&lt;P_IRP,1,((Q_IRP-'Pariwise difference (d)'!Q365)/(P_IRP-Q_IRP))))</f>
        <v>1</v>
      </c>
      <c r="R365">
        <f ca="1">IF('Pariwise difference (d)'!R365&gt;Q_IRP,0,IF('Pariwise difference (d)'!R365&lt;P_IRP,1,((Q_IRP-'Pariwise difference (d)'!R365)/(P_IRP-Q_IRP))))</f>
        <v>0</v>
      </c>
      <c r="S365">
        <f ca="1">IF('Pariwise difference (d)'!S365&gt;Q_IRP,0,IF('Pariwise difference (d)'!S365&lt;P_IRP,1,((Q_IRP-'Pariwise difference (d)'!S365)/(P_IRP-Q_IRP))))</f>
        <v>0</v>
      </c>
      <c r="T365">
        <f ca="1">IF('Pariwise difference (d)'!T365&gt;Q_IRP,0,IF('Pariwise difference (d)'!T365&lt;P_IRP,1,((Q_IRP-'Pariwise difference (d)'!T365)/(P_IRP-Q_IRP))))</f>
        <v>1</v>
      </c>
      <c r="U365">
        <f ca="1">IF('Pariwise difference (d)'!U365&gt;Q_IRP,0,IF('Pariwise difference (d)'!U365&lt;P_IRP,1,((Q_IRP-'Pariwise difference (d)'!U365)/(P_IRP-Q_IRP))))</f>
        <v>0</v>
      </c>
      <c r="V365">
        <f ca="1">IF('Pariwise difference (d)'!V365&gt;Q_IRP,0,IF('Pariwise difference (d)'!V365&lt;P_IRP,1,((Q_IRP-'Pariwise difference (d)'!V365)/(P_IRP-Q_IRP))))</f>
        <v>1</v>
      </c>
      <c r="W365">
        <f ca="1">IF('Pariwise difference (d)'!W365&gt;Q_IRP,0,IF('Pariwise difference (d)'!W365&lt;P_IRP,1,((Q_IRP-'Pariwise difference (d)'!W365)/(P_IRP-Q_IRP))))</f>
        <v>0</v>
      </c>
      <c r="X365">
        <f ca="1">IF('Pariwise difference (d)'!X365&gt;Q_IRP,0,IF('Pariwise difference (d)'!X365&lt;P_IRP,1,((Q_IRP-'Pariwise difference (d)'!X365)/(P_IRP-Q_IRP))))</f>
        <v>-0.54523896792883764</v>
      </c>
      <c r="Y365">
        <f ca="1">IF('Pariwise difference (d)'!Y365&gt;Q_IRP,0,IF('Pariwise difference (d)'!Y365&lt;P_IRP,1,((Q_IRP-'Pariwise difference (d)'!Y365)/(P_IRP-Q_IRP))))</f>
        <v>1</v>
      </c>
      <c r="Z365">
        <f ca="1">IF('Pariwise difference (d)'!Z365&gt;Q_ODP,0,IF('Pariwise difference (d)'!Z365&lt;P_ODP,1,((Q_ODP-'Pariwise difference (d)'!Z365)/(P_ODP-Q_ODP))))</f>
        <v>0</v>
      </c>
      <c r="AA365">
        <f ca="1">IF('Pariwise difference (d)'!AA365&gt;Q_ODP,0,IF('Pariwise difference (d)'!AA365&lt;P_ODP,1,((Q_ODP-'Pariwise difference (d)'!AA365)/(P_ODP-Q_ODP))))</f>
        <v>0</v>
      </c>
      <c r="AB365">
        <f ca="1">IF('Pariwise difference (d)'!AB365&gt;Q_ODP,0,IF('Pariwise difference (d)'!AB365&lt;P_ODP,1,((Q_ODP-'Pariwise difference (d)'!AB365)/(P_ODP-Q_ODP))))</f>
        <v>0</v>
      </c>
      <c r="AC365">
        <f ca="1">IF('Pariwise difference (d)'!AC365&gt;Q_ODP,0,IF('Pariwise difference (d)'!AC365&lt;P_ODP,1,((Q_ODP-'Pariwise difference (d)'!AC365)/(P_ODP-Q_ODP))))</f>
        <v>0</v>
      </c>
      <c r="AD365">
        <f ca="1">IF('Pariwise difference (d)'!AD365&gt;Q_ODP,0,IF('Pariwise difference (d)'!AD365&lt;P_ODP,1,((Q_ODP-'Pariwise difference (d)'!AD365)/(P_ODP-Q_ODP))))</f>
        <v>0</v>
      </c>
      <c r="AE365">
        <f ca="1">IF('Pariwise difference (d)'!AE365&gt;Q_ODP,0,IF('Pariwise difference (d)'!AE365&lt;P_ODP,1,((Q_ODP-'Pariwise difference (d)'!AE365)/(P_ODP-Q_ODP))))</f>
        <v>0</v>
      </c>
      <c r="AF365">
        <f ca="1">IF('Pariwise difference (d)'!AF365&gt;Q_ODP,0,IF('Pariwise difference (d)'!AF365&lt;P_ODP,1,((Q_ODP-'Pariwise difference (d)'!AF365)/(P_ODP-Q_ODP))))</f>
        <v>0</v>
      </c>
      <c r="AG365">
        <f ca="1">IF('Pariwise difference (d)'!AG365&gt;Q_ODP,0,IF('Pariwise difference (d)'!AG365&lt;P_ODP,1,((Q_ODP-'Pariwise difference (d)'!AG365)/(P_ODP-Q_ODP))))</f>
        <v>-0.35215630082494326</v>
      </c>
      <c r="AH365">
        <f ca="1">IF('Pariwise difference (d)'!AH365&gt;Q_ODP,0,IF('Pariwise difference (d)'!AH365&lt;P_ODP,1,((Q_ODP-'Pariwise difference (d)'!AH365)/(P_ODP-Q_ODP))))</f>
        <v>-0.88474874510591694</v>
      </c>
      <c r="AI365">
        <f ca="1">IF('Pariwise difference (d)'!AI365&gt;Q_ODP,0,IF('Pariwise difference (d)'!AI365&lt;P_ODP,1,((Q_ODP-'Pariwise difference (d)'!AI365)/(P_ODP-Q_ODP))))</f>
        <v>0</v>
      </c>
      <c r="AJ365">
        <f ca="1">IF('Pariwise difference (d)'!AJ365&gt;Q_ODP,0,IF('Pariwise difference (d)'!AJ365&lt;P_ODP,1,((Q_ODP-'Pariwise difference (d)'!AJ365)/(P_ODP-Q_ODP))))</f>
        <v>-0.31422976544814862</v>
      </c>
      <c r="AK365">
        <f ca="1">IF('Pariwise difference (d)'!AK365&gt;Q_ODP,0,IF('Pariwise difference (d)'!AK365&lt;P_ODP,1,((Q_ODP-'Pariwise difference (d)'!AK365)/(P_ODP-Q_ODP))))</f>
        <v>0</v>
      </c>
    </row>
    <row r="366" spans="1:37">
      <c r="A366" s="7">
        <v>364</v>
      </c>
      <c r="B366">
        <f ca="1">IF('Pariwise difference (d)'!B366&gt;Q_GWP,0,IF('Pariwise difference (d)'!B366&lt;P_GWP,1,((Q_GWP-'Pariwise difference (d)'!B366)/(P_GWP-Q_GWP))))</f>
        <v>0</v>
      </c>
      <c r="C366">
        <f ca="1">IF('Pariwise difference (d)'!C366&gt;Q_GWP,0,IF('Pariwise difference (d)'!C366&lt;P_GWP,1,((Q_GWP-'Pariwise difference (d)'!C366)/(P_GWP-Q_GWP))))</f>
        <v>0</v>
      </c>
      <c r="D366">
        <f ca="1">IF('Pariwise difference (d)'!D366&gt;Q_GWP,0,IF('Pariwise difference (d)'!D366&lt;P_GWP,1,((Q_GWP-'Pariwise difference (d)'!D366)/(P_GWP-Q_GWP))))</f>
        <v>0</v>
      </c>
      <c r="E366">
        <f ca="1">IF('Pariwise difference (d)'!E366&gt;Q_GWP,0,IF('Pariwise difference (d)'!E366&lt;P_GWP,1,((Q_GWP-'Pariwise difference (d)'!E366)/(P_GWP-Q_GWP))))</f>
        <v>1</v>
      </c>
      <c r="F366">
        <f ca="1">IF('Pariwise difference (d)'!F366&gt;Q_GWP,0,IF('Pariwise difference (d)'!F366&lt;P_GWP,1,((Q_GWP-'Pariwise difference (d)'!F366)/(P_GWP-Q_GWP))))</f>
        <v>1</v>
      </c>
      <c r="G366">
        <f ca="1">IF('Pariwise difference (d)'!G366&gt;Q_GWP,0,IF('Pariwise difference (d)'!G366&lt;P_GWP,1,((Q_GWP-'Pariwise difference (d)'!G366)/(P_GWP-Q_GWP))))</f>
        <v>0</v>
      </c>
      <c r="H366">
        <f ca="1">IF('Pariwise difference (d)'!H366&gt;Q_GWP,0,IF('Pariwise difference (d)'!H366&lt;P_GWP,1,((Q_GWP-'Pariwise difference (d)'!H366)/(P_GWP-Q_GWP))))</f>
        <v>1</v>
      </c>
      <c r="I366">
        <f ca="1">IF('Pariwise difference (d)'!I366&gt;Q_GWP,0,IF('Pariwise difference (d)'!I366&lt;P_GWP,1,((Q_GWP-'Pariwise difference (d)'!I366)/(P_GWP-Q_GWP))))</f>
        <v>-0.9867952412570975</v>
      </c>
      <c r="J366">
        <f ca="1">IF('Pariwise difference (d)'!J366&gt;Q_GWP,0,IF('Pariwise difference (d)'!J366&lt;P_GWP,1,((Q_GWP-'Pariwise difference (d)'!J366)/(P_GWP-Q_GWP))))</f>
        <v>1</v>
      </c>
      <c r="K366">
        <f ca="1">IF('Pariwise difference (d)'!K366&gt;Q_GWP,0,IF('Pariwise difference (d)'!K366&lt;P_GWP,1,((Q_GWP-'Pariwise difference (d)'!K366)/(P_GWP-Q_GWP))))</f>
        <v>0</v>
      </c>
      <c r="L366">
        <f ca="1">IF('Pariwise difference (d)'!L366&gt;Q_GWP,0,IF('Pariwise difference (d)'!L366&lt;P_GWP,1,((Q_GWP-'Pariwise difference (d)'!L366)/(P_GWP-Q_GWP))))</f>
        <v>0</v>
      </c>
      <c r="M366">
        <f ca="1">IF('Pariwise difference (d)'!M366&gt;Q_GWP,0,IF('Pariwise difference (d)'!M366&lt;P_GWP,1,((Q_GWP-'Pariwise difference (d)'!M366)/(P_GWP-Q_GWP))))</f>
        <v>1</v>
      </c>
      <c r="N366">
        <f ca="1">IF('Pariwise difference (d)'!N366&gt;Q_IRP,0,IF('Pariwise difference (d)'!N366&lt;P_IRP,1,((Q_IRP-'Pariwise difference (d)'!N366)/(P_IRP-Q_IRP))))</f>
        <v>0</v>
      </c>
      <c r="O366">
        <f ca="1">IF('Pariwise difference (d)'!O366&gt;Q_IRP,0,IF('Pariwise difference (d)'!O366&lt;P_IRP,1,((Q_IRP-'Pariwise difference (d)'!O366)/(P_IRP-Q_IRP))))</f>
        <v>1</v>
      </c>
      <c r="P366">
        <f ca="1">IF('Pariwise difference (d)'!P366&gt;Q_IRP,0,IF('Pariwise difference (d)'!P366&lt;P_IRP,1,((Q_IRP-'Pariwise difference (d)'!P366)/(P_IRP-Q_IRP))))</f>
        <v>0</v>
      </c>
      <c r="Q366">
        <f ca="1">IF('Pariwise difference (d)'!Q366&gt;Q_IRP,0,IF('Pariwise difference (d)'!Q366&lt;P_IRP,1,((Q_IRP-'Pariwise difference (d)'!Q366)/(P_IRP-Q_IRP))))</f>
        <v>1</v>
      </c>
      <c r="R366">
        <f ca="1">IF('Pariwise difference (d)'!R366&gt;Q_IRP,0,IF('Pariwise difference (d)'!R366&lt;P_IRP,1,((Q_IRP-'Pariwise difference (d)'!R366)/(P_IRP-Q_IRP))))</f>
        <v>0</v>
      </c>
      <c r="S366">
        <f ca="1">IF('Pariwise difference (d)'!S366&gt;Q_IRP,0,IF('Pariwise difference (d)'!S366&lt;P_IRP,1,((Q_IRP-'Pariwise difference (d)'!S366)/(P_IRP-Q_IRP))))</f>
        <v>0</v>
      </c>
      <c r="T366">
        <f ca="1">IF('Pariwise difference (d)'!T366&gt;Q_IRP,0,IF('Pariwise difference (d)'!T366&lt;P_IRP,1,((Q_IRP-'Pariwise difference (d)'!T366)/(P_IRP-Q_IRP))))</f>
        <v>0</v>
      </c>
      <c r="U366">
        <f ca="1">IF('Pariwise difference (d)'!U366&gt;Q_IRP,0,IF('Pariwise difference (d)'!U366&lt;P_IRP,1,((Q_IRP-'Pariwise difference (d)'!U366)/(P_IRP-Q_IRP))))</f>
        <v>0</v>
      </c>
      <c r="V366">
        <f ca="1">IF('Pariwise difference (d)'!V366&gt;Q_IRP,0,IF('Pariwise difference (d)'!V366&lt;P_IRP,1,((Q_IRP-'Pariwise difference (d)'!V366)/(P_IRP-Q_IRP))))</f>
        <v>0</v>
      </c>
      <c r="W366">
        <f ca="1">IF('Pariwise difference (d)'!W366&gt;Q_IRP,0,IF('Pariwise difference (d)'!W366&lt;P_IRP,1,((Q_IRP-'Pariwise difference (d)'!W366)/(P_IRP-Q_IRP))))</f>
        <v>0</v>
      </c>
      <c r="X366">
        <f ca="1">IF('Pariwise difference (d)'!X366&gt;Q_IRP,0,IF('Pariwise difference (d)'!X366&lt;P_IRP,1,((Q_IRP-'Pariwise difference (d)'!X366)/(P_IRP-Q_IRP))))</f>
        <v>0</v>
      </c>
      <c r="Y366">
        <f ca="1">IF('Pariwise difference (d)'!Y366&gt;Q_IRP,0,IF('Pariwise difference (d)'!Y366&lt;P_IRP,1,((Q_IRP-'Pariwise difference (d)'!Y366)/(P_IRP-Q_IRP))))</f>
        <v>1</v>
      </c>
      <c r="Z366">
        <f ca="1">IF('Pariwise difference (d)'!Z366&gt;Q_ODP,0,IF('Pariwise difference (d)'!Z366&lt;P_ODP,1,((Q_ODP-'Pariwise difference (d)'!Z366)/(P_ODP-Q_ODP))))</f>
        <v>0</v>
      </c>
      <c r="AA366">
        <f ca="1">IF('Pariwise difference (d)'!AA366&gt;Q_ODP,0,IF('Pariwise difference (d)'!AA366&lt;P_ODP,1,((Q_ODP-'Pariwise difference (d)'!AA366)/(P_ODP-Q_ODP))))</f>
        <v>0</v>
      </c>
      <c r="AB366">
        <f ca="1">IF('Pariwise difference (d)'!AB366&gt;Q_ODP,0,IF('Pariwise difference (d)'!AB366&lt;P_ODP,1,((Q_ODP-'Pariwise difference (d)'!AB366)/(P_ODP-Q_ODP))))</f>
        <v>-0.14616043973706369</v>
      </c>
      <c r="AC366">
        <f ca="1">IF('Pariwise difference (d)'!AC366&gt;Q_ODP,0,IF('Pariwise difference (d)'!AC366&lt;P_ODP,1,((Q_ODP-'Pariwise difference (d)'!AC366)/(P_ODP-Q_ODP))))</f>
        <v>0</v>
      </c>
      <c r="AD366">
        <f ca="1">IF('Pariwise difference (d)'!AD366&gt;Q_ODP,0,IF('Pariwise difference (d)'!AD366&lt;P_ODP,1,((Q_ODP-'Pariwise difference (d)'!AD366)/(P_ODP-Q_ODP))))</f>
        <v>-0.80889951994391429</v>
      </c>
      <c r="AE366">
        <f ca="1">IF('Pariwise difference (d)'!AE366&gt;Q_ODP,0,IF('Pariwise difference (d)'!AE366&lt;P_ODP,1,((Q_ODP-'Pariwise difference (d)'!AE366)/(P_ODP-Q_ODP))))</f>
        <v>1</v>
      </c>
      <c r="AF366">
        <f ca="1">IF('Pariwise difference (d)'!AF366&gt;Q_ODP,0,IF('Pariwise difference (d)'!AF366&lt;P_ODP,1,((Q_ODP-'Pariwise difference (d)'!AF366)/(P_ODP-Q_ODP))))</f>
        <v>0</v>
      </c>
      <c r="AG366">
        <f ca="1">IF('Pariwise difference (d)'!AG366&gt;Q_ODP,0,IF('Pariwise difference (d)'!AG366&lt;P_ODP,1,((Q_ODP-'Pariwise difference (d)'!AG366)/(P_ODP-Q_ODP))))</f>
        <v>1</v>
      </c>
      <c r="AH366">
        <f ca="1">IF('Pariwise difference (d)'!AH366&gt;Q_ODP,0,IF('Pariwise difference (d)'!AH366&lt;P_ODP,1,((Q_ODP-'Pariwise difference (d)'!AH366)/(P_ODP-Q_ODP))))</f>
        <v>0</v>
      </c>
      <c r="AI366">
        <f ca="1">IF('Pariwise difference (d)'!AI366&gt;Q_ODP,0,IF('Pariwise difference (d)'!AI366&lt;P_ODP,1,((Q_ODP-'Pariwise difference (d)'!AI366)/(P_ODP-Q_ODP))))</f>
        <v>1</v>
      </c>
      <c r="AJ366">
        <f ca="1">IF('Pariwise difference (d)'!AJ366&gt;Q_ODP,0,IF('Pariwise difference (d)'!AJ366&lt;P_ODP,1,((Q_ODP-'Pariwise difference (d)'!AJ366)/(P_ODP-Q_ODP))))</f>
        <v>0</v>
      </c>
      <c r="AK366">
        <f ca="1">IF('Pariwise difference (d)'!AK366&gt;Q_ODP,0,IF('Pariwise difference (d)'!AK366&lt;P_ODP,1,((Q_ODP-'Pariwise difference (d)'!AK366)/(P_ODP-Q_ODP))))</f>
        <v>0</v>
      </c>
    </row>
    <row r="367" spans="1:37">
      <c r="A367" s="7">
        <v>365</v>
      </c>
      <c r="B367">
        <f ca="1">IF('Pariwise difference (d)'!B367&gt;Q_GWP,0,IF('Pariwise difference (d)'!B367&lt;P_GWP,1,((Q_GWP-'Pariwise difference (d)'!B367)/(P_GWP-Q_GWP))))</f>
        <v>0</v>
      </c>
      <c r="C367">
        <f ca="1">IF('Pariwise difference (d)'!C367&gt;Q_GWP,0,IF('Pariwise difference (d)'!C367&lt;P_GWP,1,((Q_GWP-'Pariwise difference (d)'!C367)/(P_GWP-Q_GWP))))</f>
        <v>1</v>
      </c>
      <c r="D367">
        <f ca="1">IF('Pariwise difference (d)'!D367&gt;Q_GWP,0,IF('Pariwise difference (d)'!D367&lt;P_GWP,1,((Q_GWP-'Pariwise difference (d)'!D367)/(P_GWP-Q_GWP))))</f>
        <v>0</v>
      </c>
      <c r="E367">
        <f ca="1">IF('Pariwise difference (d)'!E367&gt;Q_GWP,0,IF('Pariwise difference (d)'!E367&lt;P_GWP,1,((Q_GWP-'Pariwise difference (d)'!E367)/(P_GWP-Q_GWP))))</f>
        <v>1</v>
      </c>
      <c r="F367">
        <f ca="1">IF('Pariwise difference (d)'!F367&gt;Q_GWP,0,IF('Pariwise difference (d)'!F367&lt;P_GWP,1,((Q_GWP-'Pariwise difference (d)'!F367)/(P_GWP-Q_GWP))))</f>
        <v>-0.19123145995230589</v>
      </c>
      <c r="G367">
        <f ca="1">IF('Pariwise difference (d)'!G367&gt;Q_GWP,0,IF('Pariwise difference (d)'!G367&lt;P_GWP,1,((Q_GWP-'Pariwise difference (d)'!G367)/(P_GWP-Q_GWP))))</f>
        <v>0</v>
      </c>
      <c r="H367">
        <f ca="1">IF('Pariwise difference (d)'!H367&gt;Q_GWP,0,IF('Pariwise difference (d)'!H367&lt;P_GWP,1,((Q_GWP-'Pariwise difference (d)'!H367)/(P_GWP-Q_GWP))))</f>
        <v>1</v>
      </c>
      <c r="I367">
        <f ca="1">IF('Pariwise difference (d)'!I367&gt;Q_GWP,0,IF('Pariwise difference (d)'!I367&lt;P_GWP,1,((Q_GWP-'Pariwise difference (d)'!I367)/(P_GWP-Q_GWP))))</f>
        <v>0</v>
      </c>
      <c r="J367">
        <f ca="1">IF('Pariwise difference (d)'!J367&gt;Q_GWP,0,IF('Pariwise difference (d)'!J367&lt;P_GWP,1,((Q_GWP-'Pariwise difference (d)'!J367)/(P_GWP-Q_GWP))))</f>
        <v>1</v>
      </c>
      <c r="K367">
        <f ca="1">IF('Pariwise difference (d)'!K367&gt;Q_GWP,0,IF('Pariwise difference (d)'!K367&lt;P_GWP,1,((Q_GWP-'Pariwise difference (d)'!K367)/(P_GWP-Q_GWP))))</f>
        <v>0</v>
      </c>
      <c r="L367">
        <f ca="1">IF('Pariwise difference (d)'!L367&gt;Q_GWP,0,IF('Pariwise difference (d)'!L367&lt;P_GWP,1,((Q_GWP-'Pariwise difference (d)'!L367)/(P_GWP-Q_GWP))))</f>
        <v>0</v>
      </c>
      <c r="M367">
        <f ca="1">IF('Pariwise difference (d)'!M367&gt;Q_GWP,0,IF('Pariwise difference (d)'!M367&lt;P_GWP,1,((Q_GWP-'Pariwise difference (d)'!M367)/(P_GWP-Q_GWP))))</f>
        <v>1</v>
      </c>
      <c r="N367">
        <f ca="1">IF('Pariwise difference (d)'!N367&gt;Q_IRP,0,IF('Pariwise difference (d)'!N367&lt;P_IRP,1,((Q_IRP-'Pariwise difference (d)'!N367)/(P_IRP-Q_IRP))))</f>
        <v>0</v>
      </c>
      <c r="O367">
        <f ca="1">IF('Pariwise difference (d)'!O367&gt;Q_IRP,0,IF('Pariwise difference (d)'!O367&lt;P_IRP,1,((Q_IRP-'Pariwise difference (d)'!O367)/(P_IRP-Q_IRP))))</f>
        <v>1</v>
      </c>
      <c r="P367">
        <f ca="1">IF('Pariwise difference (d)'!P367&gt;Q_IRP,0,IF('Pariwise difference (d)'!P367&lt;P_IRP,1,((Q_IRP-'Pariwise difference (d)'!P367)/(P_IRP-Q_IRP))))</f>
        <v>0</v>
      </c>
      <c r="Q367">
        <f ca="1">IF('Pariwise difference (d)'!Q367&gt;Q_IRP,0,IF('Pariwise difference (d)'!Q367&lt;P_IRP,1,((Q_IRP-'Pariwise difference (d)'!Q367)/(P_IRP-Q_IRP))))</f>
        <v>1</v>
      </c>
      <c r="R367">
        <f ca="1">IF('Pariwise difference (d)'!R367&gt;Q_IRP,0,IF('Pariwise difference (d)'!R367&lt;P_IRP,1,((Q_IRP-'Pariwise difference (d)'!R367)/(P_IRP-Q_IRP))))</f>
        <v>0</v>
      </c>
      <c r="S367">
        <f ca="1">IF('Pariwise difference (d)'!S367&gt;Q_IRP,0,IF('Pariwise difference (d)'!S367&lt;P_IRP,1,((Q_IRP-'Pariwise difference (d)'!S367)/(P_IRP-Q_IRP))))</f>
        <v>0</v>
      </c>
      <c r="T367">
        <f ca="1">IF('Pariwise difference (d)'!T367&gt;Q_IRP,0,IF('Pariwise difference (d)'!T367&lt;P_IRP,1,((Q_IRP-'Pariwise difference (d)'!T367)/(P_IRP-Q_IRP))))</f>
        <v>-0.47591558502222625</v>
      </c>
      <c r="U367">
        <f ca="1">IF('Pariwise difference (d)'!U367&gt;Q_IRP,0,IF('Pariwise difference (d)'!U367&lt;P_IRP,1,((Q_IRP-'Pariwise difference (d)'!U367)/(P_IRP-Q_IRP))))</f>
        <v>0</v>
      </c>
      <c r="V367">
        <f ca="1">IF('Pariwise difference (d)'!V367&gt;Q_IRP,0,IF('Pariwise difference (d)'!V367&lt;P_IRP,1,((Q_IRP-'Pariwise difference (d)'!V367)/(P_IRP-Q_IRP))))</f>
        <v>1</v>
      </c>
      <c r="W367">
        <f ca="1">IF('Pariwise difference (d)'!W367&gt;Q_IRP,0,IF('Pariwise difference (d)'!W367&lt;P_IRP,1,((Q_IRP-'Pariwise difference (d)'!W367)/(P_IRP-Q_IRP))))</f>
        <v>0</v>
      </c>
      <c r="X367">
        <f ca="1">IF('Pariwise difference (d)'!X367&gt;Q_IRP,0,IF('Pariwise difference (d)'!X367&lt;P_IRP,1,((Q_IRP-'Pariwise difference (d)'!X367)/(P_IRP-Q_IRP))))</f>
        <v>1</v>
      </c>
      <c r="Y367">
        <f ca="1">IF('Pariwise difference (d)'!Y367&gt;Q_IRP,0,IF('Pariwise difference (d)'!Y367&lt;P_IRP,1,((Q_IRP-'Pariwise difference (d)'!Y367)/(P_IRP-Q_IRP))))</f>
        <v>1</v>
      </c>
      <c r="Z367">
        <f ca="1">IF('Pariwise difference (d)'!Z367&gt;Q_ODP,0,IF('Pariwise difference (d)'!Z367&lt;P_ODP,1,((Q_ODP-'Pariwise difference (d)'!Z367)/(P_ODP-Q_ODP))))</f>
        <v>0</v>
      </c>
      <c r="AA367">
        <f ca="1">IF('Pariwise difference (d)'!AA367&gt;Q_ODP,0,IF('Pariwise difference (d)'!AA367&lt;P_ODP,1,((Q_ODP-'Pariwise difference (d)'!AA367)/(P_ODP-Q_ODP))))</f>
        <v>0</v>
      </c>
      <c r="AB367">
        <f ca="1">IF('Pariwise difference (d)'!AB367&gt;Q_ODP,0,IF('Pariwise difference (d)'!AB367&lt;P_ODP,1,((Q_ODP-'Pariwise difference (d)'!AB367)/(P_ODP-Q_ODP))))</f>
        <v>0</v>
      </c>
      <c r="AC367">
        <f ca="1">IF('Pariwise difference (d)'!AC367&gt;Q_ODP,0,IF('Pariwise difference (d)'!AC367&lt;P_ODP,1,((Q_ODP-'Pariwise difference (d)'!AC367)/(P_ODP-Q_ODP))))</f>
        <v>0</v>
      </c>
      <c r="AD367">
        <f ca="1">IF('Pariwise difference (d)'!AD367&gt;Q_ODP,0,IF('Pariwise difference (d)'!AD367&lt;P_ODP,1,((Q_ODP-'Pariwise difference (d)'!AD367)/(P_ODP-Q_ODP))))</f>
        <v>0</v>
      </c>
      <c r="AE367">
        <f ca="1">IF('Pariwise difference (d)'!AE367&gt;Q_ODP,0,IF('Pariwise difference (d)'!AE367&lt;P_ODP,1,((Q_ODP-'Pariwise difference (d)'!AE367)/(P_ODP-Q_ODP))))</f>
        <v>0</v>
      </c>
      <c r="AF367">
        <f ca="1">IF('Pariwise difference (d)'!AF367&gt;Q_ODP,0,IF('Pariwise difference (d)'!AF367&lt;P_ODP,1,((Q_ODP-'Pariwise difference (d)'!AF367)/(P_ODP-Q_ODP))))</f>
        <v>-0.54007522881158265</v>
      </c>
      <c r="AG367">
        <f ca="1">IF('Pariwise difference (d)'!AG367&gt;Q_ODP,0,IF('Pariwise difference (d)'!AG367&lt;P_ODP,1,((Q_ODP-'Pariwise difference (d)'!AG367)/(P_ODP-Q_ODP))))</f>
        <v>-0.78191915666861533</v>
      </c>
      <c r="AH367">
        <f ca="1">IF('Pariwise difference (d)'!AH367&gt;Q_ODP,0,IF('Pariwise difference (d)'!AH367&lt;P_ODP,1,((Q_ODP-'Pariwise difference (d)'!AH367)/(P_ODP-Q_ODP))))</f>
        <v>-0.10521804899742965</v>
      </c>
      <c r="AI367">
        <f ca="1">IF('Pariwise difference (d)'!AI367&gt;Q_ODP,0,IF('Pariwise difference (d)'!AI367&lt;P_ODP,1,((Q_ODP-'Pariwise difference (d)'!AI367)/(P_ODP-Q_ODP))))</f>
        <v>0</v>
      </c>
      <c r="AJ367">
        <f ca="1">IF('Pariwise difference (d)'!AJ367&gt;Q_ODP,0,IF('Pariwise difference (d)'!AJ367&lt;P_ODP,1,((Q_ODP-'Pariwise difference (d)'!AJ367)/(P_ODP-Q_ODP))))</f>
        <v>0</v>
      </c>
      <c r="AK367">
        <f ca="1">IF('Pariwise difference (d)'!AK367&gt;Q_ODP,0,IF('Pariwise difference (d)'!AK367&lt;P_ODP,1,((Q_ODP-'Pariwise difference (d)'!AK367)/(P_ODP-Q_ODP))))</f>
        <v>0</v>
      </c>
    </row>
    <row r="368" spans="1:37">
      <c r="A368" s="7">
        <v>366</v>
      </c>
      <c r="B368">
        <f ca="1">IF('Pariwise difference (d)'!B368&gt;Q_GWP,0,IF('Pariwise difference (d)'!B368&lt;P_GWP,1,((Q_GWP-'Pariwise difference (d)'!B368)/(P_GWP-Q_GWP))))</f>
        <v>0</v>
      </c>
      <c r="C368">
        <f ca="1">IF('Pariwise difference (d)'!C368&gt;Q_GWP,0,IF('Pariwise difference (d)'!C368&lt;P_GWP,1,((Q_GWP-'Pariwise difference (d)'!C368)/(P_GWP-Q_GWP))))</f>
        <v>0</v>
      </c>
      <c r="D368">
        <f ca="1">IF('Pariwise difference (d)'!D368&gt;Q_GWP,0,IF('Pariwise difference (d)'!D368&lt;P_GWP,1,((Q_GWP-'Pariwise difference (d)'!D368)/(P_GWP-Q_GWP))))</f>
        <v>0</v>
      </c>
      <c r="E368">
        <f ca="1">IF('Pariwise difference (d)'!E368&gt;Q_GWP,0,IF('Pariwise difference (d)'!E368&lt;P_GWP,1,((Q_GWP-'Pariwise difference (d)'!E368)/(P_GWP-Q_GWP))))</f>
        <v>1</v>
      </c>
      <c r="F368">
        <f ca="1">IF('Pariwise difference (d)'!F368&gt;Q_GWP,0,IF('Pariwise difference (d)'!F368&lt;P_GWP,1,((Q_GWP-'Pariwise difference (d)'!F368)/(P_GWP-Q_GWP))))</f>
        <v>0</v>
      </c>
      <c r="G368">
        <f ca="1">IF('Pariwise difference (d)'!G368&gt;Q_GWP,0,IF('Pariwise difference (d)'!G368&lt;P_GWP,1,((Q_GWP-'Pariwise difference (d)'!G368)/(P_GWP-Q_GWP))))</f>
        <v>0</v>
      </c>
      <c r="H368">
        <f ca="1">IF('Pariwise difference (d)'!H368&gt;Q_GWP,0,IF('Pariwise difference (d)'!H368&lt;P_GWP,1,((Q_GWP-'Pariwise difference (d)'!H368)/(P_GWP-Q_GWP))))</f>
        <v>1</v>
      </c>
      <c r="I368">
        <f ca="1">IF('Pariwise difference (d)'!I368&gt;Q_GWP,0,IF('Pariwise difference (d)'!I368&lt;P_GWP,1,((Q_GWP-'Pariwise difference (d)'!I368)/(P_GWP-Q_GWP))))</f>
        <v>1</v>
      </c>
      <c r="J368">
        <f ca="1">IF('Pariwise difference (d)'!J368&gt;Q_GWP,0,IF('Pariwise difference (d)'!J368&lt;P_GWP,1,((Q_GWP-'Pariwise difference (d)'!J368)/(P_GWP-Q_GWP))))</f>
        <v>1</v>
      </c>
      <c r="K368">
        <f ca="1">IF('Pariwise difference (d)'!K368&gt;Q_GWP,0,IF('Pariwise difference (d)'!K368&lt;P_GWP,1,((Q_GWP-'Pariwise difference (d)'!K368)/(P_GWP-Q_GWP))))</f>
        <v>0</v>
      </c>
      <c r="L368">
        <f ca="1">IF('Pariwise difference (d)'!L368&gt;Q_GWP,0,IF('Pariwise difference (d)'!L368&lt;P_GWP,1,((Q_GWP-'Pariwise difference (d)'!L368)/(P_GWP-Q_GWP))))</f>
        <v>1</v>
      </c>
      <c r="M368">
        <f ca="1">IF('Pariwise difference (d)'!M368&gt;Q_GWP,0,IF('Pariwise difference (d)'!M368&lt;P_GWP,1,((Q_GWP-'Pariwise difference (d)'!M368)/(P_GWP-Q_GWP))))</f>
        <v>1</v>
      </c>
      <c r="N368">
        <f ca="1">IF('Pariwise difference (d)'!N368&gt;Q_IRP,0,IF('Pariwise difference (d)'!N368&lt;P_IRP,1,((Q_IRP-'Pariwise difference (d)'!N368)/(P_IRP-Q_IRP))))</f>
        <v>0</v>
      </c>
      <c r="O368">
        <f ca="1">IF('Pariwise difference (d)'!O368&gt;Q_IRP,0,IF('Pariwise difference (d)'!O368&lt;P_IRP,1,((Q_IRP-'Pariwise difference (d)'!O368)/(P_IRP-Q_IRP))))</f>
        <v>0</v>
      </c>
      <c r="P368">
        <f ca="1">IF('Pariwise difference (d)'!P368&gt;Q_IRP,0,IF('Pariwise difference (d)'!P368&lt;P_IRP,1,((Q_IRP-'Pariwise difference (d)'!P368)/(P_IRP-Q_IRP))))</f>
        <v>0</v>
      </c>
      <c r="Q368">
        <f ca="1">IF('Pariwise difference (d)'!Q368&gt;Q_IRP,0,IF('Pariwise difference (d)'!Q368&lt;P_IRP,1,((Q_IRP-'Pariwise difference (d)'!Q368)/(P_IRP-Q_IRP))))</f>
        <v>1</v>
      </c>
      <c r="R368">
        <f ca="1">IF('Pariwise difference (d)'!R368&gt;Q_IRP,0,IF('Pariwise difference (d)'!R368&lt;P_IRP,1,((Q_IRP-'Pariwise difference (d)'!R368)/(P_IRP-Q_IRP))))</f>
        <v>0</v>
      </c>
      <c r="S368">
        <f ca="1">IF('Pariwise difference (d)'!S368&gt;Q_IRP,0,IF('Pariwise difference (d)'!S368&lt;P_IRP,1,((Q_IRP-'Pariwise difference (d)'!S368)/(P_IRP-Q_IRP))))</f>
        <v>0</v>
      </c>
      <c r="T368">
        <f ca="1">IF('Pariwise difference (d)'!T368&gt;Q_IRP,0,IF('Pariwise difference (d)'!T368&lt;P_IRP,1,((Q_IRP-'Pariwise difference (d)'!T368)/(P_IRP-Q_IRP))))</f>
        <v>1</v>
      </c>
      <c r="U368">
        <f ca="1">IF('Pariwise difference (d)'!U368&gt;Q_IRP,0,IF('Pariwise difference (d)'!U368&lt;P_IRP,1,((Q_IRP-'Pariwise difference (d)'!U368)/(P_IRP-Q_IRP))))</f>
        <v>0</v>
      </c>
      <c r="V368">
        <f ca="1">IF('Pariwise difference (d)'!V368&gt;Q_IRP,0,IF('Pariwise difference (d)'!V368&lt;P_IRP,1,((Q_IRP-'Pariwise difference (d)'!V368)/(P_IRP-Q_IRP))))</f>
        <v>1</v>
      </c>
      <c r="W368">
        <f ca="1">IF('Pariwise difference (d)'!W368&gt;Q_IRP,0,IF('Pariwise difference (d)'!W368&lt;P_IRP,1,((Q_IRP-'Pariwise difference (d)'!W368)/(P_IRP-Q_IRP))))</f>
        <v>0</v>
      </c>
      <c r="X368">
        <f ca="1">IF('Pariwise difference (d)'!X368&gt;Q_IRP,0,IF('Pariwise difference (d)'!X368&lt;P_IRP,1,((Q_IRP-'Pariwise difference (d)'!X368)/(P_IRP-Q_IRP))))</f>
        <v>0</v>
      </c>
      <c r="Y368">
        <f ca="1">IF('Pariwise difference (d)'!Y368&gt;Q_IRP,0,IF('Pariwise difference (d)'!Y368&lt;P_IRP,1,((Q_IRP-'Pariwise difference (d)'!Y368)/(P_IRP-Q_IRP))))</f>
        <v>1</v>
      </c>
      <c r="Z368">
        <f ca="1">IF('Pariwise difference (d)'!Z368&gt;Q_ODP,0,IF('Pariwise difference (d)'!Z368&lt;P_ODP,1,((Q_ODP-'Pariwise difference (d)'!Z368)/(P_ODP-Q_ODP))))</f>
        <v>0</v>
      </c>
      <c r="AA368">
        <f ca="1">IF('Pariwise difference (d)'!AA368&gt;Q_ODP,0,IF('Pariwise difference (d)'!AA368&lt;P_ODP,1,((Q_ODP-'Pariwise difference (d)'!AA368)/(P_ODP-Q_ODP))))</f>
        <v>-0.42024804052351933</v>
      </c>
      <c r="AB368">
        <f ca="1">IF('Pariwise difference (d)'!AB368&gt;Q_ODP,0,IF('Pariwise difference (d)'!AB368&lt;P_ODP,1,((Q_ODP-'Pariwise difference (d)'!AB368)/(P_ODP-Q_ODP))))</f>
        <v>1</v>
      </c>
      <c r="AC368">
        <f ca="1">IF('Pariwise difference (d)'!AC368&gt;Q_ODP,0,IF('Pariwise difference (d)'!AC368&lt;P_ODP,1,((Q_ODP-'Pariwise difference (d)'!AC368)/(P_ODP-Q_ODP))))</f>
        <v>0</v>
      </c>
      <c r="AD368">
        <f ca="1">IF('Pariwise difference (d)'!AD368&gt;Q_ODP,0,IF('Pariwise difference (d)'!AD368&lt;P_ODP,1,((Q_ODP-'Pariwise difference (d)'!AD368)/(P_ODP-Q_ODP))))</f>
        <v>1</v>
      </c>
      <c r="AE368">
        <f ca="1">IF('Pariwise difference (d)'!AE368&gt;Q_ODP,0,IF('Pariwise difference (d)'!AE368&lt;P_ODP,1,((Q_ODP-'Pariwise difference (d)'!AE368)/(P_ODP-Q_ODP))))</f>
        <v>1</v>
      </c>
      <c r="AF368">
        <f ca="1">IF('Pariwise difference (d)'!AF368&gt;Q_ODP,0,IF('Pariwise difference (d)'!AF368&lt;P_ODP,1,((Q_ODP-'Pariwise difference (d)'!AF368)/(P_ODP-Q_ODP))))</f>
        <v>0</v>
      </c>
      <c r="AG368">
        <f ca="1">IF('Pariwise difference (d)'!AG368&gt;Q_ODP,0,IF('Pariwise difference (d)'!AG368&lt;P_ODP,1,((Q_ODP-'Pariwise difference (d)'!AG368)/(P_ODP-Q_ODP))))</f>
        <v>0</v>
      </c>
      <c r="AH368">
        <f ca="1">IF('Pariwise difference (d)'!AH368&gt;Q_ODP,0,IF('Pariwise difference (d)'!AH368&lt;P_ODP,1,((Q_ODP-'Pariwise difference (d)'!AH368)/(P_ODP-Q_ODP))))</f>
        <v>0</v>
      </c>
      <c r="AI368">
        <f ca="1">IF('Pariwise difference (d)'!AI368&gt;Q_ODP,0,IF('Pariwise difference (d)'!AI368&lt;P_ODP,1,((Q_ODP-'Pariwise difference (d)'!AI368)/(P_ODP-Q_ODP))))</f>
        <v>0</v>
      </c>
      <c r="AJ368">
        <f ca="1">IF('Pariwise difference (d)'!AJ368&gt;Q_ODP,0,IF('Pariwise difference (d)'!AJ368&lt;P_ODP,1,((Q_ODP-'Pariwise difference (d)'!AJ368)/(P_ODP-Q_ODP))))</f>
        <v>0</v>
      </c>
      <c r="AK368">
        <f ca="1">IF('Pariwise difference (d)'!AK368&gt;Q_ODP,0,IF('Pariwise difference (d)'!AK368&lt;P_ODP,1,((Q_ODP-'Pariwise difference (d)'!AK368)/(P_ODP-Q_ODP))))</f>
        <v>0</v>
      </c>
    </row>
    <row r="369" spans="1:37">
      <c r="A369" s="7">
        <v>367</v>
      </c>
      <c r="B369">
        <f ca="1">IF('Pariwise difference (d)'!B369&gt;Q_GWP,0,IF('Pariwise difference (d)'!B369&lt;P_GWP,1,((Q_GWP-'Pariwise difference (d)'!B369)/(P_GWP-Q_GWP))))</f>
        <v>0</v>
      </c>
      <c r="C369">
        <f ca="1">IF('Pariwise difference (d)'!C369&gt;Q_GWP,0,IF('Pariwise difference (d)'!C369&lt;P_GWP,1,((Q_GWP-'Pariwise difference (d)'!C369)/(P_GWP-Q_GWP))))</f>
        <v>0</v>
      </c>
      <c r="D369">
        <f ca="1">IF('Pariwise difference (d)'!D369&gt;Q_GWP,0,IF('Pariwise difference (d)'!D369&lt;P_GWP,1,((Q_GWP-'Pariwise difference (d)'!D369)/(P_GWP-Q_GWP))))</f>
        <v>0</v>
      </c>
      <c r="E369">
        <f ca="1">IF('Pariwise difference (d)'!E369&gt;Q_GWP,0,IF('Pariwise difference (d)'!E369&lt;P_GWP,1,((Q_GWP-'Pariwise difference (d)'!E369)/(P_GWP-Q_GWP))))</f>
        <v>1</v>
      </c>
      <c r="F369">
        <f ca="1">IF('Pariwise difference (d)'!F369&gt;Q_GWP,0,IF('Pariwise difference (d)'!F369&lt;P_GWP,1,((Q_GWP-'Pariwise difference (d)'!F369)/(P_GWP-Q_GWP))))</f>
        <v>1</v>
      </c>
      <c r="G369">
        <f ca="1">IF('Pariwise difference (d)'!G369&gt;Q_GWP,0,IF('Pariwise difference (d)'!G369&lt;P_GWP,1,((Q_GWP-'Pariwise difference (d)'!G369)/(P_GWP-Q_GWP))))</f>
        <v>0</v>
      </c>
      <c r="H369">
        <f ca="1">IF('Pariwise difference (d)'!H369&gt;Q_GWP,0,IF('Pariwise difference (d)'!H369&lt;P_GWP,1,((Q_GWP-'Pariwise difference (d)'!H369)/(P_GWP-Q_GWP))))</f>
        <v>1</v>
      </c>
      <c r="I369">
        <f ca="1">IF('Pariwise difference (d)'!I369&gt;Q_GWP,0,IF('Pariwise difference (d)'!I369&lt;P_GWP,1,((Q_GWP-'Pariwise difference (d)'!I369)/(P_GWP-Q_GWP))))</f>
        <v>1</v>
      </c>
      <c r="J369">
        <f ca="1">IF('Pariwise difference (d)'!J369&gt;Q_GWP,0,IF('Pariwise difference (d)'!J369&lt;P_GWP,1,((Q_GWP-'Pariwise difference (d)'!J369)/(P_GWP-Q_GWP))))</f>
        <v>1</v>
      </c>
      <c r="K369">
        <f ca="1">IF('Pariwise difference (d)'!K369&gt;Q_GWP,0,IF('Pariwise difference (d)'!K369&lt;P_GWP,1,((Q_GWP-'Pariwise difference (d)'!K369)/(P_GWP-Q_GWP))))</f>
        <v>0</v>
      </c>
      <c r="L369">
        <f ca="1">IF('Pariwise difference (d)'!L369&gt;Q_GWP,0,IF('Pariwise difference (d)'!L369&lt;P_GWP,1,((Q_GWP-'Pariwise difference (d)'!L369)/(P_GWP-Q_GWP))))</f>
        <v>0</v>
      </c>
      <c r="M369">
        <f ca="1">IF('Pariwise difference (d)'!M369&gt;Q_GWP,0,IF('Pariwise difference (d)'!M369&lt;P_GWP,1,((Q_GWP-'Pariwise difference (d)'!M369)/(P_GWP-Q_GWP))))</f>
        <v>1</v>
      </c>
      <c r="N369">
        <f ca="1">IF('Pariwise difference (d)'!N369&gt;Q_IRP,0,IF('Pariwise difference (d)'!N369&lt;P_IRP,1,((Q_IRP-'Pariwise difference (d)'!N369)/(P_IRP-Q_IRP))))</f>
        <v>0</v>
      </c>
      <c r="O369">
        <f ca="1">IF('Pariwise difference (d)'!O369&gt;Q_IRP,0,IF('Pariwise difference (d)'!O369&lt;P_IRP,1,((Q_IRP-'Pariwise difference (d)'!O369)/(P_IRP-Q_IRP))))</f>
        <v>1</v>
      </c>
      <c r="P369">
        <f ca="1">IF('Pariwise difference (d)'!P369&gt;Q_IRP,0,IF('Pariwise difference (d)'!P369&lt;P_IRP,1,((Q_IRP-'Pariwise difference (d)'!P369)/(P_IRP-Q_IRP))))</f>
        <v>0</v>
      </c>
      <c r="Q369">
        <f ca="1">IF('Pariwise difference (d)'!Q369&gt;Q_IRP,0,IF('Pariwise difference (d)'!Q369&lt;P_IRP,1,((Q_IRP-'Pariwise difference (d)'!Q369)/(P_IRP-Q_IRP))))</f>
        <v>1</v>
      </c>
      <c r="R369">
        <f ca="1">IF('Pariwise difference (d)'!R369&gt;Q_IRP,0,IF('Pariwise difference (d)'!R369&lt;P_IRP,1,((Q_IRP-'Pariwise difference (d)'!R369)/(P_IRP-Q_IRP))))</f>
        <v>0</v>
      </c>
      <c r="S369">
        <f ca="1">IF('Pariwise difference (d)'!S369&gt;Q_IRP,0,IF('Pariwise difference (d)'!S369&lt;P_IRP,1,((Q_IRP-'Pariwise difference (d)'!S369)/(P_IRP-Q_IRP))))</f>
        <v>0</v>
      </c>
      <c r="T369">
        <f ca="1">IF('Pariwise difference (d)'!T369&gt;Q_IRP,0,IF('Pariwise difference (d)'!T369&lt;P_IRP,1,((Q_IRP-'Pariwise difference (d)'!T369)/(P_IRP-Q_IRP))))</f>
        <v>0</v>
      </c>
      <c r="U369">
        <f ca="1">IF('Pariwise difference (d)'!U369&gt;Q_IRP,0,IF('Pariwise difference (d)'!U369&lt;P_IRP,1,((Q_IRP-'Pariwise difference (d)'!U369)/(P_IRP-Q_IRP))))</f>
        <v>0</v>
      </c>
      <c r="V369">
        <f ca="1">IF('Pariwise difference (d)'!V369&gt;Q_IRP,0,IF('Pariwise difference (d)'!V369&lt;P_IRP,1,((Q_IRP-'Pariwise difference (d)'!V369)/(P_IRP-Q_IRP))))</f>
        <v>1</v>
      </c>
      <c r="W369">
        <f ca="1">IF('Pariwise difference (d)'!W369&gt;Q_IRP,0,IF('Pariwise difference (d)'!W369&lt;P_IRP,1,((Q_IRP-'Pariwise difference (d)'!W369)/(P_IRP-Q_IRP))))</f>
        <v>0</v>
      </c>
      <c r="X369">
        <f ca="1">IF('Pariwise difference (d)'!X369&gt;Q_IRP,0,IF('Pariwise difference (d)'!X369&lt;P_IRP,1,((Q_IRP-'Pariwise difference (d)'!X369)/(P_IRP-Q_IRP))))</f>
        <v>1</v>
      </c>
      <c r="Y369">
        <f ca="1">IF('Pariwise difference (d)'!Y369&gt;Q_IRP,0,IF('Pariwise difference (d)'!Y369&lt;P_IRP,1,((Q_IRP-'Pariwise difference (d)'!Y369)/(P_IRP-Q_IRP))))</f>
        <v>1</v>
      </c>
      <c r="Z369">
        <f ca="1">IF('Pariwise difference (d)'!Z369&gt;Q_ODP,0,IF('Pariwise difference (d)'!Z369&lt;P_ODP,1,((Q_ODP-'Pariwise difference (d)'!Z369)/(P_ODP-Q_ODP))))</f>
        <v>0</v>
      </c>
      <c r="AA369">
        <f ca="1">IF('Pariwise difference (d)'!AA369&gt;Q_ODP,0,IF('Pariwise difference (d)'!AA369&lt;P_ODP,1,((Q_ODP-'Pariwise difference (d)'!AA369)/(P_ODP-Q_ODP))))</f>
        <v>1</v>
      </c>
      <c r="AB369">
        <f ca="1">IF('Pariwise difference (d)'!AB369&gt;Q_ODP,0,IF('Pariwise difference (d)'!AB369&lt;P_ODP,1,((Q_ODP-'Pariwise difference (d)'!AB369)/(P_ODP-Q_ODP))))</f>
        <v>1</v>
      </c>
      <c r="AC369">
        <f ca="1">IF('Pariwise difference (d)'!AC369&gt;Q_ODP,0,IF('Pariwise difference (d)'!AC369&lt;P_ODP,1,((Q_ODP-'Pariwise difference (d)'!AC369)/(P_ODP-Q_ODP))))</f>
        <v>1</v>
      </c>
      <c r="AD369">
        <f ca="1">IF('Pariwise difference (d)'!AD369&gt;Q_ODP,0,IF('Pariwise difference (d)'!AD369&lt;P_ODP,1,((Q_ODP-'Pariwise difference (d)'!AD369)/(P_ODP-Q_ODP))))</f>
        <v>1</v>
      </c>
      <c r="AE369">
        <f ca="1">IF('Pariwise difference (d)'!AE369&gt;Q_ODP,0,IF('Pariwise difference (d)'!AE369&lt;P_ODP,1,((Q_ODP-'Pariwise difference (d)'!AE369)/(P_ODP-Q_ODP))))</f>
        <v>0</v>
      </c>
      <c r="AF369">
        <f ca="1">IF('Pariwise difference (d)'!AF369&gt;Q_ODP,0,IF('Pariwise difference (d)'!AF369&lt;P_ODP,1,((Q_ODP-'Pariwise difference (d)'!AF369)/(P_ODP-Q_ODP))))</f>
        <v>1</v>
      </c>
      <c r="AG369">
        <f ca="1">IF('Pariwise difference (d)'!AG369&gt;Q_ODP,0,IF('Pariwise difference (d)'!AG369&lt;P_ODP,1,((Q_ODP-'Pariwise difference (d)'!AG369)/(P_ODP-Q_ODP))))</f>
        <v>0</v>
      </c>
      <c r="AH369">
        <f ca="1">IF('Pariwise difference (d)'!AH369&gt;Q_ODP,0,IF('Pariwise difference (d)'!AH369&lt;P_ODP,1,((Q_ODP-'Pariwise difference (d)'!AH369)/(P_ODP-Q_ODP))))</f>
        <v>0</v>
      </c>
      <c r="AI369">
        <f ca="1">IF('Pariwise difference (d)'!AI369&gt;Q_ODP,0,IF('Pariwise difference (d)'!AI369&lt;P_ODP,1,((Q_ODP-'Pariwise difference (d)'!AI369)/(P_ODP-Q_ODP))))</f>
        <v>0</v>
      </c>
      <c r="AJ369">
        <f ca="1">IF('Pariwise difference (d)'!AJ369&gt;Q_ODP,0,IF('Pariwise difference (d)'!AJ369&lt;P_ODP,1,((Q_ODP-'Pariwise difference (d)'!AJ369)/(P_ODP-Q_ODP))))</f>
        <v>0</v>
      </c>
      <c r="AK369">
        <f ca="1">IF('Pariwise difference (d)'!AK369&gt;Q_ODP,0,IF('Pariwise difference (d)'!AK369&lt;P_ODP,1,((Q_ODP-'Pariwise difference (d)'!AK369)/(P_ODP-Q_ODP))))</f>
        <v>0</v>
      </c>
    </row>
    <row r="370" spans="1:37">
      <c r="A370" s="7">
        <v>368</v>
      </c>
      <c r="B370">
        <f ca="1">IF('Pariwise difference (d)'!B370&gt;Q_GWP,0,IF('Pariwise difference (d)'!B370&lt;P_GWP,1,((Q_GWP-'Pariwise difference (d)'!B370)/(P_GWP-Q_GWP))))</f>
        <v>0</v>
      </c>
      <c r="C370">
        <f ca="1">IF('Pariwise difference (d)'!C370&gt;Q_GWP,0,IF('Pariwise difference (d)'!C370&lt;P_GWP,1,((Q_GWP-'Pariwise difference (d)'!C370)/(P_GWP-Q_GWP))))</f>
        <v>0</v>
      </c>
      <c r="D370">
        <f ca="1">IF('Pariwise difference (d)'!D370&gt;Q_GWP,0,IF('Pariwise difference (d)'!D370&lt;P_GWP,1,((Q_GWP-'Pariwise difference (d)'!D370)/(P_GWP-Q_GWP))))</f>
        <v>0</v>
      </c>
      <c r="E370">
        <f ca="1">IF('Pariwise difference (d)'!E370&gt;Q_GWP,0,IF('Pariwise difference (d)'!E370&lt;P_GWP,1,((Q_GWP-'Pariwise difference (d)'!E370)/(P_GWP-Q_GWP))))</f>
        <v>1</v>
      </c>
      <c r="F370">
        <f ca="1">IF('Pariwise difference (d)'!F370&gt;Q_GWP,0,IF('Pariwise difference (d)'!F370&lt;P_GWP,1,((Q_GWP-'Pariwise difference (d)'!F370)/(P_GWP-Q_GWP))))</f>
        <v>0</v>
      </c>
      <c r="G370">
        <f ca="1">IF('Pariwise difference (d)'!G370&gt;Q_GWP,0,IF('Pariwise difference (d)'!G370&lt;P_GWP,1,((Q_GWP-'Pariwise difference (d)'!G370)/(P_GWP-Q_GWP))))</f>
        <v>0</v>
      </c>
      <c r="H370">
        <f ca="1">IF('Pariwise difference (d)'!H370&gt;Q_GWP,0,IF('Pariwise difference (d)'!H370&lt;P_GWP,1,((Q_GWP-'Pariwise difference (d)'!H370)/(P_GWP-Q_GWP))))</f>
        <v>1</v>
      </c>
      <c r="I370">
        <f ca="1">IF('Pariwise difference (d)'!I370&gt;Q_GWP,0,IF('Pariwise difference (d)'!I370&lt;P_GWP,1,((Q_GWP-'Pariwise difference (d)'!I370)/(P_GWP-Q_GWP))))</f>
        <v>1</v>
      </c>
      <c r="J370">
        <f ca="1">IF('Pariwise difference (d)'!J370&gt;Q_GWP,0,IF('Pariwise difference (d)'!J370&lt;P_GWP,1,((Q_GWP-'Pariwise difference (d)'!J370)/(P_GWP-Q_GWP))))</f>
        <v>1</v>
      </c>
      <c r="K370">
        <f ca="1">IF('Pariwise difference (d)'!K370&gt;Q_GWP,0,IF('Pariwise difference (d)'!K370&lt;P_GWP,1,((Q_GWP-'Pariwise difference (d)'!K370)/(P_GWP-Q_GWP))))</f>
        <v>0</v>
      </c>
      <c r="L370">
        <f ca="1">IF('Pariwise difference (d)'!L370&gt;Q_GWP,0,IF('Pariwise difference (d)'!L370&lt;P_GWP,1,((Q_GWP-'Pariwise difference (d)'!L370)/(P_GWP-Q_GWP))))</f>
        <v>0</v>
      </c>
      <c r="M370">
        <f ca="1">IF('Pariwise difference (d)'!M370&gt;Q_GWP,0,IF('Pariwise difference (d)'!M370&lt;P_GWP,1,((Q_GWP-'Pariwise difference (d)'!M370)/(P_GWP-Q_GWP))))</f>
        <v>1</v>
      </c>
      <c r="N370">
        <f ca="1">IF('Pariwise difference (d)'!N370&gt;Q_IRP,0,IF('Pariwise difference (d)'!N370&lt;P_IRP,1,((Q_IRP-'Pariwise difference (d)'!N370)/(P_IRP-Q_IRP))))</f>
        <v>0</v>
      </c>
      <c r="O370">
        <f ca="1">IF('Pariwise difference (d)'!O370&gt;Q_IRP,0,IF('Pariwise difference (d)'!O370&lt;P_IRP,1,((Q_IRP-'Pariwise difference (d)'!O370)/(P_IRP-Q_IRP))))</f>
        <v>1</v>
      </c>
      <c r="P370">
        <f ca="1">IF('Pariwise difference (d)'!P370&gt;Q_IRP,0,IF('Pariwise difference (d)'!P370&lt;P_IRP,1,((Q_IRP-'Pariwise difference (d)'!P370)/(P_IRP-Q_IRP))))</f>
        <v>0</v>
      </c>
      <c r="Q370">
        <f ca="1">IF('Pariwise difference (d)'!Q370&gt;Q_IRP,0,IF('Pariwise difference (d)'!Q370&lt;P_IRP,1,((Q_IRP-'Pariwise difference (d)'!Q370)/(P_IRP-Q_IRP))))</f>
        <v>1</v>
      </c>
      <c r="R370">
        <f ca="1">IF('Pariwise difference (d)'!R370&gt;Q_IRP,0,IF('Pariwise difference (d)'!R370&lt;P_IRP,1,((Q_IRP-'Pariwise difference (d)'!R370)/(P_IRP-Q_IRP))))</f>
        <v>0</v>
      </c>
      <c r="S370">
        <f ca="1">IF('Pariwise difference (d)'!S370&gt;Q_IRP,0,IF('Pariwise difference (d)'!S370&lt;P_IRP,1,((Q_IRP-'Pariwise difference (d)'!S370)/(P_IRP-Q_IRP))))</f>
        <v>0</v>
      </c>
      <c r="T370">
        <f ca="1">IF('Pariwise difference (d)'!T370&gt;Q_IRP,0,IF('Pariwise difference (d)'!T370&lt;P_IRP,1,((Q_IRP-'Pariwise difference (d)'!T370)/(P_IRP-Q_IRP))))</f>
        <v>-0.21419491838840143</v>
      </c>
      <c r="U370">
        <f ca="1">IF('Pariwise difference (d)'!U370&gt;Q_IRP,0,IF('Pariwise difference (d)'!U370&lt;P_IRP,1,((Q_IRP-'Pariwise difference (d)'!U370)/(P_IRP-Q_IRP))))</f>
        <v>0</v>
      </c>
      <c r="V370">
        <f ca="1">IF('Pariwise difference (d)'!V370&gt;Q_IRP,0,IF('Pariwise difference (d)'!V370&lt;P_IRP,1,((Q_IRP-'Pariwise difference (d)'!V370)/(P_IRP-Q_IRP))))</f>
        <v>-0.67149805565352894</v>
      </c>
      <c r="W370">
        <f ca="1">IF('Pariwise difference (d)'!W370&gt;Q_IRP,0,IF('Pariwise difference (d)'!W370&lt;P_IRP,1,((Q_IRP-'Pariwise difference (d)'!W370)/(P_IRP-Q_IRP))))</f>
        <v>0</v>
      </c>
      <c r="X370">
        <f ca="1">IF('Pariwise difference (d)'!X370&gt;Q_IRP,0,IF('Pariwise difference (d)'!X370&lt;P_IRP,1,((Q_IRP-'Pariwise difference (d)'!X370)/(P_IRP-Q_IRP))))</f>
        <v>0</v>
      </c>
      <c r="Y370">
        <f ca="1">IF('Pariwise difference (d)'!Y370&gt;Q_IRP,0,IF('Pariwise difference (d)'!Y370&lt;P_IRP,1,((Q_IRP-'Pariwise difference (d)'!Y370)/(P_IRP-Q_IRP))))</f>
        <v>1</v>
      </c>
      <c r="Z370">
        <f ca="1">IF('Pariwise difference (d)'!Z370&gt;Q_ODP,0,IF('Pariwise difference (d)'!Z370&lt;P_ODP,1,((Q_ODP-'Pariwise difference (d)'!Z370)/(P_ODP-Q_ODP))))</f>
        <v>0</v>
      </c>
      <c r="AA370">
        <f ca="1">IF('Pariwise difference (d)'!AA370&gt;Q_ODP,0,IF('Pariwise difference (d)'!AA370&lt;P_ODP,1,((Q_ODP-'Pariwise difference (d)'!AA370)/(P_ODP-Q_ODP))))</f>
        <v>1</v>
      </c>
      <c r="AB370">
        <f ca="1">IF('Pariwise difference (d)'!AB370&gt;Q_ODP,0,IF('Pariwise difference (d)'!AB370&lt;P_ODP,1,((Q_ODP-'Pariwise difference (d)'!AB370)/(P_ODP-Q_ODP))))</f>
        <v>1</v>
      </c>
      <c r="AC370">
        <f ca="1">IF('Pariwise difference (d)'!AC370&gt;Q_ODP,0,IF('Pariwise difference (d)'!AC370&lt;P_ODP,1,((Q_ODP-'Pariwise difference (d)'!AC370)/(P_ODP-Q_ODP))))</f>
        <v>1</v>
      </c>
      <c r="AD370">
        <f ca="1">IF('Pariwise difference (d)'!AD370&gt;Q_ODP,0,IF('Pariwise difference (d)'!AD370&lt;P_ODP,1,((Q_ODP-'Pariwise difference (d)'!AD370)/(P_ODP-Q_ODP))))</f>
        <v>1</v>
      </c>
      <c r="AE370">
        <f ca="1">IF('Pariwise difference (d)'!AE370&gt;Q_ODP,0,IF('Pariwise difference (d)'!AE370&lt;P_ODP,1,((Q_ODP-'Pariwise difference (d)'!AE370)/(P_ODP-Q_ODP))))</f>
        <v>0</v>
      </c>
      <c r="AF370">
        <f ca="1">IF('Pariwise difference (d)'!AF370&gt;Q_ODP,0,IF('Pariwise difference (d)'!AF370&lt;P_ODP,1,((Q_ODP-'Pariwise difference (d)'!AF370)/(P_ODP-Q_ODP))))</f>
        <v>-0.80970096629035848</v>
      </c>
      <c r="AG370">
        <f ca="1">IF('Pariwise difference (d)'!AG370&gt;Q_ODP,0,IF('Pariwise difference (d)'!AG370&lt;P_ODP,1,((Q_ODP-'Pariwise difference (d)'!AG370)/(P_ODP-Q_ODP))))</f>
        <v>0</v>
      </c>
      <c r="AH370">
        <f ca="1">IF('Pariwise difference (d)'!AH370&gt;Q_ODP,0,IF('Pariwise difference (d)'!AH370&lt;P_ODP,1,((Q_ODP-'Pariwise difference (d)'!AH370)/(P_ODP-Q_ODP))))</f>
        <v>0</v>
      </c>
      <c r="AI370">
        <f ca="1">IF('Pariwise difference (d)'!AI370&gt;Q_ODP,0,IF('Pariwise difference (d)'!AI370&lt;P_ODP,1,((Q_ODP-'Pariwise difference (d)'!AI370)/(P_ODP-Q_ODP))))</f>
        <v>0</v>
      </c>
      <c r="AJ370">
        <f ca="1">IF('Pariwise difference (d)'!AJ370&gt;Q_ODP,0,IF('Pariwise difference (d)'!AJ370&lt;P_ODP,1,((Q_ODP-'Pariwise difference (d)'!AJ370)/(P_ODP-Q_ODP))))</f>
        <v>0</v>
      </c>
      <c r="AK370">
        <f ca="1">IF('Pariwise difference (d)'!AK370&gt;Q_ODP,0,IF('Pariwise difference (d)'!AK370&lt;P_ODP,1,((Q_ODP-'Pariwise difference (d)'!AK370)/(P_ODP-Q_ODP))))</f>
        <v>0</v>
      </c>
    </row>
    <row r="371" spans="1:37">
      <c r="A371" s="7">
        <v>369</v>
      </c>
      <c r="B371">
        <f ca="1">IF('Pariwise difference (d)'!B371&gt;Q_GWP,0,IF('Pariwise difference (d)'!B371&lt;P_GWP,1,((Q_GWP-'Pariwise difference (d)'!B371)/(P_GWP-Q_GWP))))</f>
        <v>0</v>
      </c>
      <c r="C371">
        <f ca="1">IF('Pariwise difference (d)'!C371&gt;Q_GWP,0,IF('Pariwise difference (d)'!C371&lt;P_GWP,1,((Q_GWP-'Pariwise difference (d)'!C371)/(P_GWP-Q_GWP))))</f>
        <v>0</v>
      </c>
      <c r="D371">
        <f ca="1">IF('Pariwise difference (d)'!D371&gt;Q_GWP,0,IF('Pariwise difference (d)'!D371&lt;P_GWP,1,((Q_GWP-'Pariwise difference (d)'!D371)/(P_GWP-Q_GWP))))</f>
        <v>0</v>
      </c>
      <c r="E371">
        <f ca="1">IF('Pariwise difference (d)'!E371&gt;Q_GWP,0,IF('Pariwise difference (d)'!E371&lt;P_GWP,1,((Q_GWP-'Pariwise difference (d)'!E371)/(P_GWP-Q_GWP))))</f>
        <v>1</v>
      </c>
      <c r="F371">
        <f ca="1">IF('Pariwise difference (d)'!F371&gt;Q_GWP,0,IF('Pariwise difference (d)'!F371&lt;P_GWP,1,((Q_GWP-'Pariwise difference (d)'!F371)/(P_GWP-Q_GWP))))</f>
        <v>-0.37576379253373565</v>
      </c>
      <c r="G371">
        <f ca="1">IF('Pariwise difference (d)'!G371&gt;Q_GWP,0,IF('Pariwise difference (d)'!G371&lt;P_GWP,1,((Q_GWP-'Pariwise difference (d)'!G371)/(P_GWP-Q_GWP))))</f>
        <v>0</v>
      </c>
      <c r="H371">
        <f ca="1">IF('Pariwise difference (d)'!H371&gt;Q_GWP,0,IF('Pariwise difference (d)'!H371&lt;P_GWP,1,((Q_GWP-'Pariwise difference (d)'!H371)/(P_GWP-Q_GWP))))</f>
        <v>1</v>
      </c>
      <c r="I371">
        <f ca="1">IF('Pariwise difference (d)'!I371&gt;Q_GWP,0,IF('Pariwise difference (d)'!I371&lt;P_GWP,1,((Q_GWP-'Pariwise difference (d)'!I371)/(P_GWP-Q_GWP))))</f>
        <v>0</v>
      </c>
      <c r="J371">
        <f ca="1">IF('Pariwise difference (d)'!J371&gt;Q_GWP,0,IF('Pariwise difference (d)'!J371&lt;P_GWP,1,((Q_GWP-'Pariwise difference (d)'!J371)/(P_GWP-Q_GWP))))</f>
        <v>1</v>
      </c>
      <c r="K371">
        <f ca="1">IF('Pariwise difference (d)'!K371&gt;Q_GWP,0,IF('Pariwise difference (d)'!K371&lt;P_GWP,1,((Q_GWP-'Pariwise difference (d)'!K371)/(P_GWP-Q_GWP))))</f>
        <v>0</v>
      </c>
      <c r="L371">
        <f ca="1">IF('Pariwise difference (d)'!L371&gt;Q_GWP,0,IF('Pariwise difference (d)'!L371&lt;P_GWP,1,((Q_GWP-'Pariwise difference (d)'!L371)/(P_GWP-Q_GWP))))</f>
        <v>0</v>
      </c>
      <c r="M371">
        <f ca="1">IF('Pariwise difference (d)'!M371&gt;Q_GWP,0,IF('Pariwise difference (d)'!M371&lt;P_GWP,1,((Q_GWP-'Pariwise difference (d)'!M371)/(P_GWP-Q_GWP))))</f>
        <v>1</v>
      </c>
      <c r="N371">
        <f ca="1">IF('Pariwise difference (d)'!N371&gt;Q_IRP,0,IF('Pariwise difference (d)'!N371&lt;P_IRP,1,((Q_IRP-'Pariwise difference (d)'!N371)/(P_IRP-Q_IRP))))</f>
        <v>0</v>
      </c>
      <c r="O371">
        <f ca="1">IF('Pariwise difference (d)'!O371&gt;Q_IRP,0,IF('Pariwise difference (d)'!O371&lt;P_IRP,1,((Q_IRP-'Pariwise difference (d)'!O371)/(P_IRP-Q_IRP))))</f>
        <v>0</v>
      </c>
      <c r="P371">
        <f ca="1">IF('Pariwise difference (d)'!P371&gt;Q_IRP,0,IF('Pariwise difference (d)'!P371&lt;P_IRP,1,((Q_IRP-'Pariwise difference (d)'!P371)/(P_IRP-Q_IRP))))</f>
        <v>0</v>
      </c>
      <c r="Q371">
        <f ca="1">IF('Pariwise difference (d)'!Q371&gt;Q_IRP,0,IF('Pariwise difference (d)'!Q371&lt;P_IRP,1,((Q_IRP-'Pariwise difference (d)'!Q371)/(P_IRP-Q_IRP))))</f>
        <v>1</v>
      </c>
      <c r="R371">
        <f ca="1">IF('Pariwise difference (d)'!R371&gt;Q_IRP,0,IF('Pariwise difference (d)'!R371&lt;P_IRP,1,((Q_IRP-'Pariwise difference (d)'!R371)/(P_IRP-Q_IRP))))</f>
        <v>0</v>
      </c>
      <c r="S371">
        <f ca="1">IF('Pariwise difference (d)'!S371&gt;Q_IRP,0,IF('Pariwise difference (d)'!S371&lt;P_IRP,1,((Q_IRP-'Pariwise difference (d)'!S371)/(P_IRP-Q_IRP))))</f>
        <v>0</v>
      </c>
      <c r="T371">
        <f ca="1">IF('Pariwise difference (d)'!T371&gt;Q_IRP,0,IF('Pariwise difference (d)'!T371&lt;P_IRP,1,((Q_IRP-'Pariwise difference (d)'!T371)/(P_IRP-Q_IRP))))</f>
        <v>1</v>
      </c>
      <c r="U371">
        <f ca="1">IF('Pariwise difference (d)'!U371&gt;Q_IRP,0,IF('Pariwise difference (d)'!U371&lt;P_IRP,1,((Q_IRP-'Pariwise difference (d)'!U371)/(P_IRP-Q_IRP))))</f>
        <v>1</v>
      </c>
      <c r="V371">
        <f ca="1">IF('Pariwise difference (d)'!V371&gt;Q_IRP,0,IF('Pariwise difference (d)'!V371&lt;P_IRP,1,((Q_IRP-'Pariwise difference (d)'!V371)/(P_IRP-Q_IRP))))</f>
        <v>1</v>
      </c>
      <c r="W371">
        <f ca="1">IF('Pariwise difference (d)'!W371&gt;Q_IRP,0,IF('Pariwise difference (d)'!W371&lt;P_IRP,1,((Q_IRP-'Pariwise difference (d)'!W371)/(P_IRP-Q_IRP))))</f>
        <v>0</v>
      </c>
      <c r="X371">
        <f ca="1">IF('Pariwise difference (d)'!X371&gt;Q_IRP,0,IF('Pariwise difference (d)'!X371&lt;P_IRP,1,((Q_IRP-'Pariwise difference (d)'!X371)/(P_IRP-Q_IRP))))</f>
        <v>-0.89596577259997423</v>
      </c>
      <c r="Y371">
        <f ca="1">IF('Pariwise difference (d)'!Y371&gt;Q_IRP,0,IF('Pariwise difference (d)'!Y371&lt;P_IRP,1,((Q_IRP-'Pariwise difference (d)'!Y371)/(P_IRP-Q_IRP))))</f>
        <v>1</v>
      </c>
      <c r="Z371">
        <f ca="1">IF('Pariwise difference (d)'!Z371&gt;Q_ODP,0,IF('Pariwise difference (d)'!Z371&lt;P_ODP,1,((Q_ODP-'Pariwise difference (d)'!Z371)/(P_ODP-Q_ODP))))</f>
        <v>1</v>
      </c>
      <c r="AA371">
        <f ca="1">IF('Pariwise difference (d)'!AA371&gt;Q_ODP,0,IF('Pariwise difference (d)'!AA371&lt;P_ODP,1,((Q_ODP-'Pariwise difference (d)'!AA371)/(P_ODP-Q_ODP))))</f>
        <v>0</v>
      </c>
      <c r="AB371">
        <f ca="1">IF('Pariwise difference (d)'!AB371&gt;Q_ODP,0,IF('Pariwise difference (d)'!AB371&lt;P_ODP,1,((Q_ODP-'Pariwise difference (d)'!AB371)/(P_ODP-Q_ODP))))</f>
        <v>1</v>
      </c>
      <c r="AC371">
        <f ca="1">IF('Pariwise difference (d)'!AC371&gt;Q_ODP,0,IF('Pariwise difference (d)'!AC371&lt;P_ODP,1,((Q_ODP-'Pariwise difference (d)'!AC371)/(P_ODP-Q_ODP))))</f>
        <v>0</v>
      </c>
      <c r="AD371">
        <f ca="1">IF('Pariwise difference (d)'!AD371&gt;Q_ODP,0,IF('Pariwise difference (d)'!AD371&lt;P_ODP,1,((Q_ODP-'Pariwise difference (d)'!AD371)/(P_ODP-Q_ODP))))</f>
        <v>0</v>
      </c>
      <c r="AE371">
        <f ca="1">IF('Pariwise difference (d)'!AE371&gt;Q_ODP,0,IF('Pariwise difference (d)'!AE371&lt;P_ODP,1,((Q_ODP-'Pariwise difference (d)'!AE371)/(P_ODP-Q_ODP))))</f>
        <v>-0.96248327181083393</v>
      </c>
      <c r="AF371">
        <f ca="1">IF('Pariwise difference (d)'!AF371&gt;Q_ODP,0,IF('Pariwise difference (d)'!AF371&lt;P_ODP,1,((Q_ODP-'Pariwise difference (d)'!AF371)/(P_ODP-Q_ODP))))</f>
        <v>0</v>
      </c>
      <c r="AG371">
        <f ca="1">IF('Pariwise difference (d)'!AG371&gt;Q_ODP,0,IF('Pariwise difference (d)'!AG371&lt;P_ODP,1,((Q_ODP-'Pariwise difference (d)'!AG371)/(P_ODP-Q_ODP))))</f>
        <v>0</v>
      </c>
      <c r="AH371">
        <f ca="1">IF('Pariwise difference (d)'!AH371&gt;Q_ODP,0,IF('Pariwise difference (d)'!AH371&lt;P_ODP,1,((Q_ODP-'Pariwise difference (d)'!AH371)/(P_ODP-Q_ODP))))</f>
        <v>0</v>
      </c>
      <c r="AI371">
        <f ca="1">IF('Pariwise difference (d)'!AI371&gt;Q_ODP,0,IF('Pariwise difference (d)'!AI371&lt;P_ODP,1,((Q_ODP-'Pariwise difference (d)'!AI371)/(P_ODP-Q_ODP))))</f>
        <v>-0.48667732610609471</v>
      </c>
      <c r="AJ371">
        <f ca="1">IF('Pariwise difference (d)'!AJ371&gt;Q_ODP,0,IF('Pariwise difference (d)'!AJ371&lt;P_ODP,1,((Q_ODP-'Pariwise difference (d)'!AJ371)/(P_ODP-Q_ODP))))</f>
        <v>0</v>
      </c>
      <c r="AK371">
        <f ca="1">IF('Pariwise difference (d)'!AK371&gt;Q_ODP,0,IF('Pariwise difference (d)'!AK371&lt;P_ODP,1,((Q_ODP-'Pariwise difference (d)'!AK371)/(P_ODP-Q_ODP))))</f>
        <v>0</v>
      </c>
    </row>
    <row r="372" spans="1:37">
      <c r="A372" s="7">
        <v>370</v>
      </c>
      <c r="B372">
        <f ca="1">IF('Pariwise difference (d)'!B372&gt;Q_GWP,0,IF('Pariwise difference (d)'!B372&lt;P_GWP,1,((Q_GWP-'Pariwise difference (d)'!B372)/(P_GWP-Q_GWP))))</f>
        <v>0</v>
      </c>
      <c r="C372">
        <f ca="1">IF('Pariwise difference (d)'!C372&gt;Q_GWP,0,IF('Pariwise difference (d)'!C372&lt;P_GWP,1,((Q_GWP-'Pariwise difference (d)'!C372)/(P_GWP-Q_GWP))))</f>
        <v>0</v>
      </c>
      <c r="D372">
        <f ca="1">IF('Pariwise difference (d)'!D372&gt;Q_GWP,0,IF('Pariwise difference (d)'!D372&lt;P_GWP,1,((Q_GWP-'Pariwise difference (d)'!D372)/(P_GWP-Q_GWP))))</f>
        <v>0</v>
      </c>
      <c r="E372">
        <f ca="1">IF('Pariwise difference (d)'!E372&gt;Q_GWP,0,IF('Pariwise difference (d)'!E372&lt;P_GWP,1,((Q_GWP-'Pariwise difference (d)'!E372)/(P_GWP-Q_GWP))))</f>
        <v>1</v>
      </c>
      <c r="F372">
        <f ca="1">IF('Pariwise difference (d)'!F372&gt;Q_GWP,0,IF('Pariwise difference (d)'!F372&lt;P_GWP,1,((Q_GWP-'Pariwise difference (d)'!F372)/(P_GWP-Q_GWP))))</f>
        <v>1</v>
      </c>
      <c r="G372">
        <f ca="1">IF('Pariwise difference (d)'!G372&gt;Q_GWP,0,IF('Pariwise difference (d)'!G372&lt;P_GWP,1,((Q_GWP-'Pariwise difference (d)'!G372)/(P_GWP-Q_GWP))))</f>
        <v>0</v>
      </c>
      <c r="H372">
        <f ca="1">IF('Pariwise difference (d)'!H372&gt;Q_GWP,0,IF('Pariwise difference (d)'!H372&lt;P_GWP,1,((Q_GWP-'Pariwise difference (d)'!H372)/(P_GWP-Q_GWP))))</f>
        <v>1</v>
      </c>
      <c r="I372">
        <f ca="1">IF('Pariwise difference (d)'!I372&gt;Q_GWP,0,IF('Pariwise difference (d)'!I372&lt;P_GWP,1,((Q_GWP-'Pariwise difference (d)'!I372)/(P_GWP-Q_GWP))))</f>
        <v>1</v>
      </c>
      <c r="J372">
        <f ca="1">IF('Pariwise difference (d)'!J372&gt;Q_GWP,0,IF('Pariwise difference (d)'!J372&lt;P_GWP,1,((Q_GWP-'Pariwise difference (d)'!J372)/(P_GWP-Q_GWP))))</f>
        <v>1</v>
      </c>
      <c r="K372">
        <f ca="1">IF('Pariwise difference (d)'!K372&gt;Q_GWP,0,IF('Pariwise difference (d)'!K372&lt;P_GWP,1,((Q_GWP-'Pariwise difference (d)'!K372)/(P_GWP-Q_GWP))))</f>
        <v>0</v>
      </c>
      <c r="L372">
        <f ca="1">IF('Pariwise difference (d)'!L372&gt;Q_GWP,0,IF('Pariwise difference (d)'!L372&lt;P_GWP,1,((Q_GWP-'Pariwise difference (d)'!L372)/(P_GWP-Q_GWP))))</f>
        <v>0</v>
      </c>
      <c r="M372">
        <f ca="1">IF('Pariwise difference (d)'!M372&gt;Q_GWP,0,IF('Pariwise difference (d)'!M372&lt;P_GWP,1,((Q_GWP-'Pariwise difference (d)'!M372)/(P_GWP-Q_GWP))))</f>
        <v>1</v>
      </c>
      <c r="N372">
        <f ca="1">IF('Pariwise difference (d)'!N372&gt;Q_IRP,0,IF('Pariwise difference (d)'!N372&lt;P_IRP,1,((Q_IRP-'Pariwise difference (d)'!N372)/(P_IRP-Q_IRP))))</f>
        <v>0</v>
      </c>
      <c r="O372">
        <f ca="1">IF('Pariwise difference (d)'!O372&gt;Q_IRP,0,IF('Pariwise difference (d)'!O372&lt;P_IRP,1,((Q_IRP-'Pariwise difference (d)'!O372)/(P_IRP-Q_IRP))))</f>
        <v>1</v>
      </c>
      <c r="P372">
        <f ca="1">IF('Pariwise difference (d)'!P372&gt;Q_IRP,0,IF('Pariwise difference (d)'!P372&lt;P_IRP,1,((Q_IRP-'Pariwise difference (d)'!P372)/(P_IRP-Q_IRP))))</f>
        <v>0</v>
      </c>
      <c r="Q372">
        <f ca="1">IF('Pariwise difference (d)'!Q372&gt;Q_IRP,0,IF('Pariwise difference (d)'!Q372&lt;P_IRP,1,((Q_IRP-'Pariwise difference (d)'!Q372)/(P_IRP-Q_IRP))))</f>
        <v>1</v>
      </c>
      <c r="R372">
        <f ca="1">IF('Pariwise difference (d)'!R372&gt;Q_IRP,0,IF('Pariwise difference (d)'!R372&lt;P_IRP,1,((Q_IRP-'Pariwise difference (d)'!R372)/(P_IRP-Q_IRP))))</f>
        <v>0</v>
      </c>
      <c r="S372">
        <f ca="1">IF('Pariwise difference (d)'!S372&gt;Q_IRP,0,IF('Pariwise difference (d)'!S372&lt;P_IRP,1,((Q_IRP-'Pariwise difference (d)'!S372)/(P_IRP-Q_IRP))))</f>
        <v>0</v>
      </c>
      <c r="T372">
        <f ca="1">IF('Pariwise difference (d)'!T372&gt;Q_IRP,0,IF('Pariwise difference (d)'!T372&lt;P_IRP,1,((Q_IRP-'Pariwise difference (d)'!T372)/(P_IRP-Q_IRP))))</f>
        <v>1</v>
      </c>
      <c r="U372">
        <f ca="1">IF('Pariwise difference (d)'!U372&gt;Q_IRP,0,IF('Pariwise difference (d)'!U372&lt;P_IRP,1,((Q_IRP-'Pariwise difference (d)'!U372)/(P_IRP-Q_IRP))))</f>
        <v>0</v>
      </c>
      <c r="V372">
        <f ca="1">IF('Pariwise difference (d)'!V372&gt;Q_IRP,0,IF('Pariwise difference (d)'!V372&lt;P_IRP,1,((Q_IRP-'Pariwise difference (d)'!V372)/(P_IRP-Q_IRP))))</f>
        <v>1</v>
      </c>
      <c r="W372">
        <f ca="1">IF('Pariwise difference (d)'!W372&gt;Q_IRP,0,IF('Pariwise difference (d)'!W372&lt;P_IRP,1,((Q_IRP-'Pariwise difference (d)'!W372)/(P_IRP-Q_IRP))))</f>
        <v>0</v>
      </c>
      <c r="X372">
        <f ca="1">IF('Pariwise difference (d)'!X372&gt;Q_IRP,0,IF('Pariwise difference (d)'!X372&lt;P_IRP,1,((Q_IRP-'Pariwise difference (d)'!X372)/(P_IRP-Q_IRP))))</f>
        <v>0</v>
      </c>
      <c r="Y372">
        <f ca="1">IF('Pariwise difference (d)'!Y372&gt;Q_IRP,0,IF('Pariwise difference (d)'!Y372&lt;P_IRP,1,((Q_IRP-'Pariwise difference (d)'!Y372)/(P_IRP-Q_IRP))))</f>
        <v>1</v>
      </c>
      <c r="Z372">
        <f ca="1">IF('Pariwise difference (d)'!Z372&gt;Q_ODP,0,IF('Pariwise difference (d)'!Z372&lt;P_ODP,1,((Q_ODP-'Pariwise difference (d)'!Z372)/(P_ODP-Q_ODP))))</f>
        <v>0</v>
      </c>
      <c r="AA372">
        <f ca="1">IF('Pariwise difference (d)'!AA372&gt;Q_ODP,0,IF('Pariwise difference (d)'!AA372&lt;P_ODP,1,((Q_ODP-'Pariwise difference (d)'!AA372)/(P_ODP-Q_ODP))))</f>
        <v>0</v>
      </c>
      <c r="AB372">
        <f ca="1">IF('Pariwise difference (d)'!AB372&gt;Q_ODP,0,IF('Pariwise difference (d)'!AB372&lt;P_ODP,1,((Q_ODP-'Pariwise difference (d)'!AB372)/(P_ODP-Q_ODP))))</f>
        <v>0</v>
      </c>
      <c r="AC372">
        <f ca="1">IF('Pariwise difference (d)'!AC372&gt;Q_ODP,0,IF('Pariwise difference (d)'!AC372&lt;P_ODP,1,((Q_ODP-'Pariwise difference (d)'!AC372)/(P_ODP-Q_ODP))))</f>
        <v>1</v>
      </c>
      <c r="AD372">
        <f ca="1">IF('Pariwise difference (d)'!AD372&gt;Q_ODP,0,IF('Pariwise difference (d)'!AD372&lt;P_ODP,1,((Q_ODP-'Pariwise difference (d)'!AD372)/(P_ODP-Q_ODP))))</f>
        <v>1</v>
      </c>
      <c r="AE372">
        <f ca="1">IF('Pariwise difference (d)'!AE372&gt;Q_ODP,0,IF('Pariwise difference (d)'!AE372&lt;P_ODP,1,((Q_ODP-'Pariwise difference (d)'!AE372)/(P_ODP-Q_ODP))))</f>
        <v>-0.66468979660092131</v>
      </c>
      <c r="AF372">
        <f ca="1">IF('Pariwise difference (d)'!AF372&gt;Q_ODP,0,IF('Pariwise difference (d)'!AF372&lt;P_ODP,1,((Q_ODP-'Pariwise difference (d)'!AF372)/(P_ODP-Q_ODP))))</f>
        <v>1</v>
      </c>
      <c r="AG372">
        <f ca="1">IF('Pariwise difference (d)'!AG372&gt;Q_ODP,0,IF('Pariwise difference (d)'!AG372&lt;P_ODP,1,((Q_ODP-'Pariwise difference (d)'!AG372)/(P_ODP-Q_ODP))))</f>
        <v>0</v>
      </c>
      <c r="AH372">
        <f ca="1">IF('Pariwise difference (d)'!AH372&gt;Q_ODP,0,IF('Pariwise difference (d)'!AH372&lt;P_ODP,1,((Q_ODP-'Pariwise difference (d)'!AH372)/(P_ODP-Q_ODP))))</f>
        <v>0</v>
      </c>
      <c r="AI372">
        <f ca="1">IF('Pariwise difference (d)'!AI372&gt;Q_ODP,0,IF('Pariwise difference (d)'!AI372&lt;P_ODP,1,((Q_ODP-'Pariwise difference (d)'!AI372)/(P_ODP-Q_ODP))))</f>
        <v>0</v>
      </c>
      <c r="AJ372">
        <f ca="1">IF('Pariwise difference (d)'!AJ372&gt;Q_ODP,0,IF('Pariwise difference (d)'!AJ372&lt;P_ODP,1,((Q_ODP-'Pariwise difference (d)'!AJ372)/(P_ODP-Q_ODP))))</f>
        <v>0</v>
      </c>
      <c r="AK372">
        <f ca="1">IF('Pariwise difference (d)'!AK372&gt;Q_ODP,0,IF('Pariwise difference (d)'!AK372&lt;P_ODP,1,((Q_ODP-'Pariwise difference (d)'!AK372)/(P_ODP-Q_ODP))))</f>
        <v>0</v>
      </c>
    </row>
    <row r="373" spans="1:37">
      <c r="A373" s="7">
        <v>371</v>
      </c>
      <c r="B373">
        <f ca="1">IF('Pariwise difference (d)'!B373&gt;Q_GWP,0,IF('Pariwise difference (d)'!B373&lt;P_GWP,1,((Q_GWP-'Pariwise difference (d)'!B373)/(P_GWP-Q_GWP))))</f>
        <v>0</v>
      </c>
      <c r="C373">
        <f ca="1">IF('Pariwise difference (d)'!C373&gt;Q_GWP,0,IF('Pariwise difference (d)'!C373&lt;P_GWP,1,((Q_GWP-'Pariwise difference (d)'!C373)/(P_GWP-Q_GWP))))</f>
        <v>0</v>
      </c>
      <c r="D373">
        <f ca="1">IF('Pariwise difference (d)'!D373&gt;Q_GWP,0,IF('Pariwise difference (d)'!D373&lt;P_GWP,1,((Q_GWP-'Pariwise difference (d)'!D373)/(P_GWP-Q_GWP))))</f>
        <v>0</v>
      </c>
      <c r="E373">
        <f ca="1">IF('Pariwise difference (d)'!E373&gt;Q_GWP,0,IF('Pariwise difference (d)'!E373&lt;P_GWP,1,((Q_GWP-'Pariwise difference (d)'!E373)/(P_GWP-Q_GWP))))</f>
        <v>1</v>
      </c>
      <c r="F373">
        <f ca="1">IF('Pariwise difference (d)'!F373&gt;Q_GWP,0,IF('Pariwise difference (d)'!F373&lt;P_GWP,1,((Q_GWP-'Pariwise difference (d)'!F373)/(P_GWP-Q_GWP))))</f>
        <v>1</v>
      </c>
      <c r="G373">
        <f ca="1">IF('Pariwise difference (d)'!G373&gt;Q_GWP,0,IF('Pariwise difference (d)'!G373&lt;P_GWP,1,((Q_GWP-'Pariwise difference (d)'!G373)/(P_GWP-Q_GWP))))</f>
        <v>0</v>
      </c>
      <c r="H373">
        <f ca="1">IF('Pariwise difference (d)'!H373&gt;Q_GWP,0,IF('Pariwise difference (d)'!H373&lt;P_GWP,1,((Q_GWP-'Pariwise difference (d)'!H373)/(P_GWP-Q_GWP))))</f>
        <v>1</v>
      </c>
      <c r="I373">
        <f ca="1">IF('Pariwise difference (d)'!I373&gt;Q_GWP,0,IF('Pariwise difference (d)'!I373&lt;P_GWP,1,((Q_GWP-'Pariwise difference (d)'!I373)/(P_GWP-Q_GWP))))</f>
        <v>1</v>
      </c>
      <c r="J373">
        <f ca="1">IF('Pariwise difference (d)'!J373&gt;Q_GWP,0,IF('Pariwise difference (d)'!J373&lt;P_GWP,1,((Q_GWP-'Pariwise difference (d)'!J373)/(P_GWP-Q_GWP))))</f>
        <v>1</v>
      </c>
      <c r="K373">
        <f ca="1">IF('Pariwise difference (d)'!K373&gt;Q_GWP,0,IF('Pariwise difference (d)'!K373&lt;P_GWP,1,((Q_GWP-'Pariwise difference (d)'!K373)/(P_GWP-Q_GWP))))</f>
        <v>0</v>
      </c>
      <c r="L373">
        <f ca="1">IF('Pariwise difference (d)'!L373&gt;Q_GWP,0,IF('Pariwise difference (d)'!L373&lt;P_GWP,1,((Q_GWP-'Pariwise difference (d)'!L373)/(P_GWP-Q_GWP))))</f>
        <v>0</v>
      </c>
      <c r="M373">
        <f ca="1">IF('Pariwise difference (d)'!M373&gt;Q_GWP,0,IF('Pariwise difference (d)'!M373&lt;P_GWP,1,((Q_GWP-'Pariwise difference (d)'!M373)/(P_GWP-Q_GWP))))</f>
        <v>1</v>
      </c>
      <c r="N373">
        <f ca="1">IF('Pariwise difference (d)'!N373&gt;Q_IRP,0,IF('Pariwise difference (d)'!N373&lt;P_IRP,1,((Q_IRP-'Pariwise difference (d)'!N373)/(P_IRP-Q_IRP))))</f>
        <v>0</v>
      </c>
      <c r="O373">
        <f ca="1">IF('Pariwise difference (d)'!O373&gt;Q_IRP,0,IF('Pariwise difference (d)'!O373&lt;P_IRP,1,((Q_IRP-'Pariwise difference (d)'!O373)/(P_IRP-Q_IRP))))</f>
        <v>1</v>
      </c>
      <c r="P373">
        <f ca="1">IF('Pariwise difference (d)'!P373&gt;Q_IRP,0,IF('Pariwise difference (d)'!P373&lt;P_IRP,1,((Q_IRP-'Pariwise difference (d)'!P373)/(P_IRP-Q_IRP))))</f>
        <v>0</v>
      </c>
      <c r="Q373">
        <f ca="1">IF('Pariwise difference (d)'!Q373&gt;Q_IRP,0,IF('Pariwise difference (d)'!Q373&lt;P_IRP,1,((Q_IRP-'Pariwise difference (d)'!Q373)/(P_IRP-Q_IRP))))</f>
        <v>1</v>
      </c>
      <c r="R373">
        <f ca="1">IF('Pariwise difference (d)'!R373&gt;Q_IRP,0,IF('Pariwise difference (d)'!R373&lt;P_IRP,1,((Q_IRP-'Pariwise difference (d)'!R373)/(P_IRP-Q_IRP))))</f>
        <v>0</v>
      </c>
      <c r="S373">
        <f ca="1">IF('Pariwise difference (d)'!S373&gt;Q_IRP,0,IF('Pariwise difference (d)'!S373&lt;P_IRP,1,((Q_IRP-'Pariwise difference (d)'!S373)/(P_IRP-Q_IRP))))</f>
        <v>0</v>
      </c>
      <c r="T373">
        <f ca="1">IF('Pariwise difference (d)'!T373&gt;Q_IRP,0,IF('Pariwise difference (d)'!T373&lt;P_IRP,1,((Q_IRP-'Pariwise difference (d)'!T373)/(P_IRP-Q_IRP))))</f>
        <v>1</v>
      </c>
      <c r="U373">
        <f ca="1">IF('Pariwise difference (d)'!U373&gt;Q_IRP,0,IF('Pariwise difference (d)'!U373&lt;P_IRP,1,((Q_IRP-'Pariwise difference (d)'!U373)/(P_IRP-Q_IRP))))</f>
        <v>0</v>
      </c>
      <c r="V373">
        <f ca="1">IF('Pariwise difference (d)'!V373&gt;Q_IRP,0,IF('Pariwise difference (d)'!V373&lt;P_IRP,1,((Q_IRP-'Pariwise difference (d)'!V373)/(P_IRP-Q_IRP))))</f>
        <v>1</v>
      </c>
      <c r="W373">
        <f ca="1">IF('Pariwise difference (d)'!W373&gt;Q_IRP,0,IF('Pariwise difference (d)'!W373&lt;P_IRP,1,((Q_IRP-'Pariwise difference (d)'!W373)/(P_IRP-Q_IRP))))</f>
        <v>0</v>
      </c>
      <c r="X373">
        <f ca="1">IF('Pariwise difference (d)'!X373&gt;Q_IRP,0,IF('Pariwise difference (d)'!X373&lt;P_IRP,1,((Q_IRP-'Pariwise difference (d)'!X373)/(P_IRP-Q_IRP))))</f>
        <v>0</v>
      </c>
      <c r="Y373">
        <f ca="1">IF('Pariwise difference (d)'!Y373&gt;Q_IRP,0,IF('Pariwise difference (d)'!Y373&lt;P_IRP,1,((Q_IRP-'Pariwise difference (d)'!Y373)/(P_IRP-Q_IRP))))</f>
        <v>1</v>
      </c>
      <c r="Z373">
        <f ca="1">IF('Pariwise difference (d)'!Z373&gt;Q_ODP,0,IF('Pariwise difference (d)'!Z373&lt;P_ODP,1,((Q_ODP-'Pariwise difference (d)'!Z373)/(P_ODP-Q_ODP))))</f>
        <v>-4.130383945567289E-2</v>
      </c>
      <c r="AA373">
        <f ca="1">IF('Pariwise difference (d)'!AA373&gt;Q_ODP,0,IF('Pariwise difference (d)'!AA373&lt;P_ODP,1,((Q_ODP-'Pariwise difference (d)'!AA373)/(P_ODP-Q_ODP))))</f>
        <v>-0.96784033791092949</v>
      </c>
      <c r="AB373">
        <f ca="1">IF('Pariwise difference (d)'!AB373&gt;Q_ODP,0,IF('Pariwise difference (d)'!AB373&lt;P_ODP,1,((Q_ODP-'Pariwise difference (d)'!AB373)/(P_ODP-Q_ODP))))</f>
        <v>0</v>
      </c>
      <c r="AC373">
        <f ca="1">IF('Pariwise difference (d)'!AC373&gt;Q_ODP,0,IF('Pariwise difference (d)'!AC373&lt;P_ODP,1,((Q_ODP-'Pariwise difference (d)'!AC373)/(P_ODP-Q_ODP))))</f>
        <v>0</v>
      </c>
      <c r="AD373">
        <f ca="1">IF('Pariwise difference (d)'!AD373&gt;Q_ODP,0,IF('Pariwise difference (d)'!AD373&lt;P_ODP,1,((Q_ODP-'Pariwise difference (d)'!AD373)/(P_ODP-Q_ODP))))</f>
        <v>0</v>
      </c>
      <c r="AE373">
        <f ca="1">IF('Pariwise difference (d)'!AE373&gt;Q_ODP,0,IF('Pariwise difference (d)'!AE373&lt;P_ODP,1,((Q_ODP-'Pariwise difference (d)'!AE373)/(P_ODP-Q_ODP))))</f>
        <v>0</v>
      </c>
      <c r="AF373">
        <f ca="1">IF('Pariwise difference (d)'!AF373&gt;Q_ODP,0,IF('Pariwise difference (d)'!AF373&lt;P_ODP,1,((Q_ODP-'Pariwise difference (d)'!AF373)/(P_ODP-Q_ODP))))</f>
        <v>0</v>
      </c>
      <c r="AG373">
        <f ca="1">IF('Pariwise difference (d)'!AG373&gt;Q_ODP,0,IF('Pariwise difference (d)'!AG373&lt;P_ODP,1,((Q_ODP-'Pariwise difference (d)'!AG373)/(P_ODP-Q_ODP))))</f>
        <v>0</v>
      </c>
      <c r="AH373">
        <f ca="1">IF('Pariwise difference (d)'!AH373&gt;Q_ODP,0,IF('Pariwise difference (d)'!AH373&lt;P_ODP,1,((Q_ODP-'Pariwise difference (d)'!AH373)/(P_ODP-Q_ODP))))</f>
        <v>0</v>
      </c>
      <c r="AI373">
        <f ca="1">IF('Pariwise difference (d)'!AI373&gt;Q_ODP,0,IF('Pariwise difference (d)'!AI373&lt;P_ODP,1,((Q_ODP-'Pariwise difference (d)'!AI373)/(P_ODP-Q_ODP))))</f>
        <v>0</v>
      </c>
      <c r="AJ373">
        <f ca="1">IF('Pariwise difference (d)'!AJ373&gt;Q_ODP,0,IF('Pariwise difference (d)'!AJ373&lt;P_ODP,1,((Q_ODP-'Pariwise difference (d)'!AJ373)/(P_ODP-Q_ODP))))</f>
        <v>0</v>
      </c>
      <c r="AK373">
        <f ca="1">IF('Pariwise difference (d)'!AK373&gt;Q_ODP,0,IF('Pariwise difference (d)'!AK373&lt;P_ODP,1,((Q_ODP-'Pariwise difference (d)'!AK373)/(P_ODP-Q_ODP))))</f>
        <v>-0.6665079565950055</v>
      </c>
    </row>
    <row r="374" spans="1:37">
      <c r="A374" s="7">
        <v>372</v>
      </c>
      <c r="B374">
        <f ca="1">IF('Pariwise difference (d)'!B374&gt;Q_GWP,0,IF('Pariwise difference (d)'!B374&lt;P_GWP,1,((Q_GWP-'Pariwise difference (d)'!B374)/(P_GWP-Q_GWP))))</f>
        <v>0</v>
      </c>
      <c r="C374">
        <f ca="1">IF('Pariwise difference (d)'!C374&gt;Q_GWP,0,IF('Pariwise difference (d)'!C374&lt;P_GWP,1,((Q_GWP-'Pariwise difference (d)'!C374)/(P_GWP-Q_GWP))))</f>
        <v>0</v>
      </c>
      <c r="D374">
        <f ca="1">IF('Pariwise difference (d)'!D374&gt;Q_GWP,0,IF('Pariwise difference (d)'!D374&lt;P_GWP,1,((Q_GWP-'Pariwise difference (d)'!D374)/(P_GWP-Q_GWP))))</f>
        <v>0</v>
      </c>
      <c r="E374">
        <f ca="1">IF('Pariwise difference (d)'!E374&gt;Q_GWP,0,IF('Pariwise difference (d)'!E374&lt;P_GWP,1,((Q_GWP-'Pariwise difference (d)'!E374)/(P_GWP-Q_GWP))))</f>
        <v>1</v>
      </c>
      <c r="F374">
        <f ca="1">IF('Pariwise difference (d)'!F374&gt;Q_GWP,0,IF('Pariwise difference (d)'!F374&lt;P_GWP,1,((Q_GWP-'Pariwise difference (d)'!F374)/(P_GWP-Q_GWP))))</f>
        <v>0</v>
      </c>
      <c r="G374">
        <f ca="1">IF('Pariwise difference (d)'!G374&gt;Q_GWP,0,IF('Pariwise difference (d)'!G374&lt;P_GWP,1,((Q_GWP-'Pariwise difference (d)'!G374)/(P_GWP-Q_GWP))))</f>
        <v>0</v>
      </c>
      <c r="H374">
        <f ca="1">IF('Pariwise difference (d)'!H374&gt;Q_GWP,0,IF('Pariwise difference (d)'!H374&lt;P_GWP,1,((Q_GWP-'Pariwise difference (d)'!H374)/(P_GWP-Q_GWP))))</f>
        <v>1</v>
      </c>
      <c r="I374">
        <f ca="1">IF('Pariwise difference (d)'!I374&gt;Q_GWP,0,IF('Pariwise difference (d)'!I374&lt;P_GWP,1,((Q_GWP-'Pariwise difference (d)'!I374)/(P_GWP-Q_GWP))))</f>
        <v>1</v>
      </c>
      <c r="J374">
        <f ca="1">IF('Pariwise difference (d)'!J374&gt;Q_GWP,0,IF('Pariwise difference (d)'!J374&lt;P_GWP,1,((Q_GWP-'Pariwise difference (d)'!J374)/(P_GWP-Q_GWP))))</f>
        <v>1</v>
      </c>
      <c r="K374">
        <f ca="1">IF('Pariwise difference (d)'!K374&gt;Q_GWP,0,IF('Pariwise difference (d)'!K374&lt;P_GWP,1,((Q_GWP-'Pariwise difference (d)'!K374)/(P_GWP-Q_GWP))))</f>
        <v>0</v>
      </c>
      <c r="L374">
        <f ca="1">IF('Pariwise difference (d)'!L374&gt;Q_GWP,0,IF('Pariwise difference (d)'!L374&lt;P_GWP,1,((Q_GWP-'Pariwise difference (d)'!L374)/(P_GWP-Q_GWP))))</f>
        <v>-0.4777876510516012</v>
      </c>
      <c r="M374">
        <f ca="1">IF('Pariwise difference (d)'!M374&gt;Q_GWP,0,IF('Pariwise difference (d)'!M374&lt;P_GWP,1,((Q_GWP-'Pariwise difference (d)'!M374)/(P_GWP-Q_GWP))))</f>
        <v>1</v>
      </c>
      <c r="N374">
        <f ca="1">IF('Pariwise difference (d)'!N374&gt;Q_IRP,0,IF('Pariwise difference (d)'!N374&lt;P_IRP,1,((Q_IRP-'Pariwise difference (d)'!N374)/(P_IRP-Q_IRP))))</f>
        <v>0</v>
      </c>
      <c r="O374">
        <f ca="1">IF('Pariwise difference (d)'!O374&gt;Q_IRP,0,IF('Pariwise difference (d)'!O374&lt;P_IRP,1,((Q_IRP-'Pariwise difference (d)'!O374)/(P_IRP-Q_IRP))))</f>
        <v>0</v>
      </c>
      <c r="P374">
        <f ca="1">IF('Pariwise difference (d)'!P374&gt;Q_IRP,0,IF('Pariwise difference (d)'!P374&lt;P_IRP,1,((Q_IRP-'Pariwise difference (d)'!P374)/(P_IRP-Q_IRP))))</f>
        <v>0</v>
      </c>
      <c r="Q374">
        <f ca="1">IF('Pariwise difference (d)'!Q374&gt;Q_IRP,0,IF('Pariwise difference (d)'!Q374&lt;P_IRP,1,((Q_IRP-'Pariwise difference (d)'!Q374)/(P_IRP-Q_IRP))))</f>
        <v>1</v>
      </c>
      <c r="R374">
        <f ca="1">IF('Pariwise difference (d)'!R374&gt;Q_IRP,0,IF('Pariwise difference (d)'!R374&lt;P_IRP,1,((Q_IRP-'Pariwise difference (d)'!R374)/(P_IRP-Q_IRP))))</f>
        <v>0</v>
      </c>
      <c r="S374">
        <f ca="1">IF('Pariwise difference (d)'!S374&gt;Q_IRP,0,IF('Pariwise difference (d)'!S374&lt;P_IRP,1,((Q_IRP-'Pariwise difference (d)'!S374)/(P_IRP-Q_IRP))))</f>
        <v>0</v>
      </c>
      <c r="T374">
        <f ca="1">IF('Pariwise difference (d)'!T374&gt;Q_IRP,0,IF('Pariwise difference (d)'!T374&lt;P_IRP,1,((Q_IRP-'Pariwise difference (d)'!T374)/(P_IRP-Q_IRP))))</f>
        <v>1</v>
      </c>
      <c r="U374">
        <f ca="1">IF('Pariwise difference (d)'!U374&gt;Q_IRP,0,IF('Pariwise difference (d)'!U374&lt;P_IRP,1,((Q_IRP-'Pariwise difference (d)'!U374)/(P_IRP-Q_IRP))))</f>
        <v>1</v>
      </c>
      <c r="V374">
        <f ca="1">IF('Pariwise difference (d)'!V374&gt;Q_IRP,0,IF('Pariwise difference (d)'!V374&lt;P_IRP,1,((Q_IRP-'Pariwise difference (d)'!V374)/(P_IRP-Q_IRP))))</f>
        <v>1</v>
      </c>
      <c r="W374">
        <f ca="1">IF('Pariwise difference (d)'!W374&gt;Q_IRP,0,IF('Pariwise difference (d)'!W374&lt;P_IRP,1,((Q_IRP-'Pariwise difference (d)'!W374)/(P_IRP-Q_IRP))))</f>
        <v>0</v>
      </c>
      <c r="X374">
        <f ca="1">IF('Pariwise difference (d)'!X374&gt;Q_IRP,0,IF('Pariwise difference (d)'!X374&lt;P_IRP,1,((Q_IRP-'Pariwise difference (d)'!X374)/(P_IRP-Q_IRP))))</f>
        <v>0</v>
      </c>
      <c r="Y374">
        <f ca="1">IF('Pariwise difference (d)'!Y374&gt;Q_IRP,0,IF('Pariwise difference (d)'!Y374&lt;P_IRP,1,((Q_IRP-'Pariwise difference (d)'!Y374)/(P_IRP-Q_IRP))))</f>
        <v>1</v>
      </c>
      <c r="Z374">
        <f ca="1">IF('Pariwise difference (d)'!Z374&gt;Q_ODP,0,IF('Pariwise difference (d)'!Z374&lt;P_ODP,1,((Q_ODP-'Pariwise difference (d)'!Z374)/(P_ODP-Q_ODP))))</f>
        <v>0</v>
      </c>
      <c r="AA374">
        <f ca="1">IF('Pariwise difference (d)'!AA374&gt;Q_ODP,0,IF('Pariwise difference (d)'!AA374&lt;P_ODP,1,((Q_ODP-'Pariwise difference (d)'!AA374)/(P_ODP-Q_ODP))))</f>
        <v>-0.97598983100572456</v>
      </c>
      <c r="AB374">
        <f ca="1">IF('Pariwise difference (d)'!AB374&gt;Q_ODP,0,IF('Pariwise difference (d)'!AB374&lt;P_ODP,1,((Q_ODP-'Pariwise difference (d)'!AB374)/(P_ODP-Q_ODP))))</f>
        <v>0</v>
      </c>
      <c r="AC374">
        <f ca="1">IF('Pariwise difference (d)'!AC374&gt;Q_ODP,0,IF('Pariwise difference (d)'!AC374&lt;P_ODP,1,((Q_ODP-'Pariwise difference (d)'!AC374)/(P_ODP-Q_ODP))))</f>
        <v>-0.26185681256828164</v>
      </c>
      <c r="AD374">
        <f ca="1">IF('Pariwise difference (d)'!AD374&gt;Q_ODP,0,IF('Pariwise difference (d)'!AD374&lt;P_ODP,1,((Q_ODP-'Pariwise difference (d)'!AD374)/(P_ODP-Q_ODP))))</f>
        <v>0</v>
      </c>
      <c r="AE374">
        <f ca="1">IF('Pariwise difference (d)'!AE374&gt;Q_ODP,0,IF('Pariwise difference (d)'!AE374&lt;P_ODP,1,((Q_ODP-'Pariwise difference (d)'!AE374)/(P_ODP-Q_ODP))))</f>
        <v>0</v>
      </c>
      <c r="AF374">
        <f ca="1">IF('Pariwise difference (d)'!AF374&gt;Q_ODP,0,IF('Pariwise difference (d)'!AF374&lt;P_ODP,1,((Q_ODP-'Pariwise difference (d)'!AF374)/(P_ODP-Q_ODP))))</f>
        <v>0</v>
      </c>
      <c r="AG374">
        <f ca="1">IF('Pariwise difference (d)'!AG374&gt;Q_ODP,0,IF('Pariwise difference (d)'!AG374&lt;P_ODP,1,((Q_ODP-'Pariwise difference (d)'!AG374)/(P_ODP-Q_ODP))))</f>
        <v>0</v>
      </c>
      <c r="AH374">
        <f ca="1">IF('Pariwise difference (d)'!AH374&gt;Q_ODP,0,IF('Pariwise difference (d)'!AH374&lt;P_ODP,1,((Q_ODP-'Pariwise difference (d)'!AH374)/(P_ODP-Q_ODP))))</f>
        <v>0</v>
      </c>
      <c r="AI374">
        <f ca="1">IF('Pariwise difference (d)'!AI374&gt;Q_ODP,0,IF('Pariwise difference (d)'!AI374&lt;P_ODP,1,((Q_ODP-'Pariwise difference (d)'!AI374)/(P_ODP-Q_ODP))))</f>
        <v>0</v>
      </c>
      <c r="AJ374">
        <f ca="1">IF('Pariwise difference (d)'!AJ374&gt;Q_ODP,0,IF('Pariwise difference (d)'!AJ374&lt;P_ODP,1,((Q_ODP-'Pariwise difference (d)'!AJ374)/(P_ODP-Q_ODP))))</f>
        <v>-0.51758550166177708</v>
      </c>
      <c r="AK374">
        <f ca="1">IF('Pariwise difference (d)'!AK374&gt;Q_ODP,0,IF('Pariwise difference (d)'!AK374&lt;P_ODP,1,((Q_ODP-'Pariwise difference (d)'!AK374)/(P_ODP-Q_ODP))))</f>
        <v>1</v>
      </c>
    </row>
    <row r="375" spans="1:37">
      <c r="A375" s="7">
        <v>373</v>
      </c>
      <c r="B375">
        <f ca="1">IF('Pariwise difference (d)'!B375&gt;Q_GWP,0,IF('Pariwise difference (d)'!B375&lt;P_GWP,1,((Q_GWP-'Pariwise difference (d)'!B375)/(P_GWP-Q_GWP))))</f>
        <v>0</v>
      </c>
      <c r="C375">
        <f ca="1">IF('Pariwise difference (d)'!C375&gt;Q_GWP,0,IF('Pariwise difference (d)'!C375&lt;P_GWP,1,((Q_GWP-'Pariwise difference (d)'!C375)/(P_GWP-Q_GWP))))</f>
        <v>-0.53426247207909117</v>
      </c>
      <c r="D375">
        <f ca="1">IF('Pariwise difference (d)'!D375&gt;Q_GWP,0,IF('Pariwise difference (d)'!D375&lt;P_GWP,1,((Q_GWP-'Pariwise difference (d)'!D375)/(P_GWP-Q_GWP))))</f>
        <v>0</v>
      </c>
      <c r="E375">
        <f ca="1">IF('Pariwise difference (d)'!E375&gt;Q_GWP,0,IF('Pariwise difference (d)'!E375&lt;P_GWP,1,((Q_GWP-'Pariwise difference (d)'!E375)/(P_GWP-Q_GWP))))</f>
        <v>1</v>
      </c>
      <c r="F375">
        <f ca="1">IF('Pariwise difference (d)'!F375&gt;Q_GWP,0,IF('Pariwise difference (d)'!F375&lt;P_GWP,1,((Q_GWP-'Pariwise difference (d)'!F375)/(P_GWP-Q_GWP))))</f>
        <v>0</v>
      </c>
      <c r="G375">
        <f ca="1">IF('Pariwise difference (d)'!G375&gt;Q_GWP,0,IF('Pariwise difference (d)'!G375&lt;P_GWP,1,((Q_GWP-'Pariwise difference (d)'!G375)/(P_GWP-Q_GWP))))</f>
        <v>0</v>
      </c>
      <c r="H375">
        <f ca="1">IF('Pariwise difference (d)'!H375&gt;Q_GWP,0,IF('Pariwise difference (d)'!H375&lt;P_GWP,1,((Q_GWP-'Pariwise difference (d)'!H375)/(P_GWP-Q_GWP))))</f>
        <v>1</v>
      </c>
      <c r="I375">
        <f ca="1">IF('Pariwise difference (d)'!I375&gt;Q_GWP,0,IF('Pariwise difference (d)'!I375&lt;P_GWP,1,((Q_GWP-'Pariwise difference (d)'!I375)/(P_GWP-Q_GWP))))</f>
        <v>0</v>
      </c>
      <c r="J375">
        <f ca="1">IF('Pariwise difference (d)'!J375&gt;Q_GWP,0,IF('Pariwise difference (d)'!J375&lt;P_GWP,1,((Q_GWP-'Pariwise difference (d)'!J375)/(P_GWP-Q_GWP))))</f>
        <v>1</v>
      </c>
      <c r="K375">
        <f ca="1">IF('Pariwise difference (d)'!K375&gt;Q_GWP,0,IF('Pariwise difference (d)'!K375&lt;P_GWP,1,((Q_GWP-'Pariwise difference (d)'!K375)/(P_GWP-Q_GWP))))</f>
        <v>0</v>
      </c>
      <c r="L375">
        <f ca="1">IF('Pariwise difference (d)'!L375&gt;Q_GWP,0,IF('Pariwise difference (d)'!L375&lt;P_GWP,1,((Q_GWP-'Pariwise difference (d)'!L375)/(P_GWP-Q_GWP))))</f>
        <v>0</v>
      </c>
      <c r="M375">
        <f ca="1">IF('Pariwise difference (d)'!M375&gt;Q_GWP,0,IF('Pariwise difference (d)'!M375&lt;P_GWP,1,((Q_GWP-'Pariwise difference (d)'!M375)/(P_GWP-Q_GWP))))</f>
        <v>1</v>
      </c>
      <c r="N375">
        <f ca="1">IF('Pariwise difference (d)'!N375&gt;Q_IRP,0,IF('Pariwise difference (d)'!N375&lt;P_IRP,1,((Q_IRP-'Pariwise difference (d)'!N375)/(P_IRP-Q_IRP))))</f>
        <v>0</v>
      </c>
      <c r="O375">
        <f ca="1">IF('Pariwise difference (d)'!O375&gt;Q_IRP,0,IF('Pariwise difference (d)'!O375&lt;P_IRP,1,((Q_IRP-'Pariwise difference (d)'!O375)/(P_IRP-Q_IRP))))</f>
        <v>1</v>
      </c>
      <c r="P375">
        <f ca="1">IF('Pariwise difference (d)'!P375&gt;Q_IRP,0,IF('Pariwise difference (d)'!P375&lt;P_IRP,1,((Q_IRP-'Pariwise difference (d)'!P375)/(P_IRP-Q_IRP))))</f>
        <v>0</v>
      </c>
      <c r="Q375">
        <f ca="1">IF('Pariwise difference (d)'!Q375&gt;Q_IRP,0,IF('Pariwise difference (d)'!Q375&lt;P_IRP,1,((Q_IRP-'Pariwise difference (d)'!Q375)/(P_IRP-Q_IRP))))</f>
        <v>1</v>
      </c>
      <c r="R375">
        <f ca="1">IF('Pariwise difference (d)'!R375&gt;Q_IRP,0,IF('Pariwise difference (d)'!R375&lt;P_IRP,1,((Q_IRP-'Pariwise difference (d)'!R375)/(P_IRP-Q_IRP))))</f>
        <v>0</v>
      </c>
      <c r="S375">
        <f ca="1">IF('Pariwise difference (d)'!S375&gt;Q_IRP,0,IF('Pariwise difference (d)'!S375&lt;P_IRP,1,((Q_IRP-'Pariwise difference (d)'!S375)/(P_IRP-Q_IRP))))</f>
        <v>0</v>
      </c>
      <c r="T375">
        <f ca="1">IF('Pariwise difference (d)'!T375&gt;Q_IRP,0,IF('Pariwise difference (d)'!T375&lt;P_IRP,1,((Q_IRP-'Pariwise difference (d)'!T375)/(P_IRP-Q_IRP))))</f>
        <v>0</v>
      </c>
      <c r="U375">
        <f ca="1">IF('Pariwise difference (d)'!U375&gt;Q_IRP,0,IF('Pariwise difference (d)'!U375&lt;P_IRP,1,((Q_IRP-'Pariwise difference (d)'!U375)/(P_IRP-Q_IRP))))</f>
        <v>0</v>
      </c>
      <c r="V375">
        <f ca="1">IF('Pariwise difference (d)'!V375&gt;Q_IRP,0,IF('Pariwise difference (d)'!V375&lt;P_IRP,1,((Q_IRP-'Pariwise difference (d)'!V375)/(P_IRP-Q_IRP))))</f>
        <v>0</v>
      </c>
      <c r="W375">
        <f ca="1">IF('Pariwise difference (d)'!W375&gt;Q_IRP,0,IF('Pariwise difference (d)'!W375&lt;P_IRP,1,((Q_IRP-'Pariwise difference (d)'!W375)/(P_IRP-Q_IRP))))</f>
        <v>0</v>
      </c>
      <c r="X375">
        <f ca="1">IF('Pariwise difference (d)'!X375&gt;Q_IRP,0,IF('Pariwise difference (d)'!X375&lt;P_IRP,1,((Q_IRP-'Pariwise difference (d)'!X375)/(P_IRP-Q_IRP))))</f>
        <v>0</v>
      </c>
      <c r="Y375">
        <f ca="1">IF('Pariwise difference (d)'!Y375&gt;Q_IRP,0,IF('Pariwise difference (d)'!Y375&lt;P_IRP,1,((Q_IRP-'Pariwise difference (d)'!Y375)/(P_IRP-Q_IRP))))</f>
        <v>1</v>
      </c>
      <c r="Z375">
        <f ca="1">IF('Pariwise difference (d)'!Z375&gt;Q_ODP,0,IF('Pariwise difference (d)'!Z375&lt;P_ODP,1,((Q_ODP-'Pariwise difference (d)'!Z375)/(P_ODP-Q_ODP))))</f>
        <v>0</v>
      </c>
      <c r="AA375">
        <f ca="1">IF('Pariwise difference (d)'!AA375&gt;Q_ODP,0,IF('Pariwise difference (d)'!AA375&lt;P_ODP,1,((Q_ODP-'Pariwise difference (d)'!AA375)/(P_ODP-Q_ODP))))</f>
        <v>1</v>
      </c>
      <c r="AB375">
        <f ca="1">IF('Pariwise difference (d)'!AB375&gt;Q_ODP,0,IF('Pariwise difference (d)'!AB375&lt;P_ODP,1,((Q_ODP-'Pariwise difference (d)'!AB375)/(P_ODP-Q_ODP))))</f>
        <v>0</v>
      </c>
      <c r="AC375">
        <f ca="1">IF('Pariwise difference (d)'!AC375&gt;Q_ODP,0,IF('Pariwise difference (d)'!AC375&lt;P_ODP,1,((Q_ODP-'Pariwise difference (d)'!AC375)/(P_ODP-Q_ODP))))</f>
        <v>1</v>
      </c>
      <c r="AD375">
        <f ca="1">IF('Pariwise difference (d)'!AD375&gt;Q_ODP,0,IF('Pariwise difference (d)'!AD375&lt;P_ODP,1,((Q_ODP-'Pariwise difference (d)'!AD375)/(P_ODP-Q_ODP))))</f>
        <v>0</v>
      </c>
      <c r="AE375">
        <f ca="1">IF('Pariwise difference (d)'!AE375&gt;Q_ODP,0,IF('Pariwise difference (d)'!AE375&lt;P_ODP,1,((Q_ODP-'Pariwise difference (d)'!AE375)/(P_ODP-Q_ODP))))</f>
        <v>0</v>
      </c>
      <c r="AF375">
        <f ca="1">IF('Pariwise difference (d)'!AF375&gt;Q_ODP,0,IF('Pariwise difference (d)'!AF375&lt;P_ODP,1,((Q_ODP-'Pariwise difference (d)'!AF375)/(P_ODP-Q_ODP))))</f>
        <v>1</v>
      </c>
      <c r="AG375">
        <f ca="1">IF('Pariwise difference (d)'!AG375&gt;Q_ODP,0,IF('Pariwise difference (d)'!AG375&lt;P_ODP,1,((Q_ODP-'Pariwise difference (d)'!AG375)/(P_ODP-Q_ODP))))</f>
        <v>0</v>
      </c>
      <c r="AH375">
        <f ca="1">IF('Pariwise difference (d)'!AH375&gt;Q_ODP,0,IF('Pariwise difference (d)'!AH375&lt;P_ODP,1,((Q_ODP-'Pariwise difference (d)'!AH375)/(P_ODP-Q_ODP))))</f>
        <v>-0.91818073085653773</v>
      </c>
      <c r="AI375">
        <f ca="1">IF('Pariwise difference (d)'!AI375&gt;Q_ODP,0,IF('Pariwise difference (d)'!AI375&lt;P_ODP,1,((Q_ODP-'Pariwise difference (d)'!AI375)/(P_ODP-Q_ODP))))</f>
        <v>0</v>
      </c>
      <c r="AJ375">
        <f ca="1">IF('Pariwise difference (d)'!AJ375&gt;Q_ODP,0,IF('Pariwise difference (d)'!AJ375&lt;P_ODP,1,((Q_ODP-'Pariwise difference (d)'!AJ375)/(P_ODP-Q_ODP))))</f>
        <v>0</v>
      </c>
      <c r="AK375">
        <f ca="1">IF('Pariwise difference (d)'!AK375&gt;Q_ODP,0,IF('Pariwise difference (d)'!AK375&lt;P_ODP,1,((Q_ODP-'Pariwise difference (d)'!AK375)/(P_ODP-Q_ODP))))</f>
        <v>1</v>
      </c>
    </row>
    <row r="376" spans="1:37">
      <c r="A376" s="7">
        <v>374</v>
      </c>
      <c r="B376">
        <f ca="1">IF('Pariwise difference (d)'!B376&gt;Q_GWP,0,IF('Pariwise difference (d)'!B376&lt;P_GWP,1,((Q_GWP-'Pariwise difference (d)'!B376)/(P_GWP-Q_GWP))))</f>
        <v>0</v>
      </c>
      <c r="C376">
        <f ca="1">IF('Pariwise difference (d)'!C376&gt;Q_GWP,0,IF('Pariwise difference (d)'!C376&lt;P_GWP,1,((Q_GWP-'Pariwise difference (d)'!C376)/(P_GWP-Q_GWP))))</f>
        <v>0</v>
      </c>
      <c r="D376">
        <f ca="1">IF('Pariwise difference (d)'!D376&gt;Q_GWP,0,IF('Pariwise difference (d)'!D376&lt;P_GWP,1,((Q_GWP-'Pariwise difference (d)'!D376)/(P_GWP-Q_GWP))))</f>
        <v>0</v>
      </c>
      <c r="E376">
        <f ca="1">IF('Pariwise difference (d)'!E376&gt;Q_GWP,0,IF('Pariwise difference (d)'!E376&lt;P_GWP,1,((Q_GWP-'Pariwise difference (d)'!E376)/(P_GWP-Q_GWP))))</f>
        <v>1</v>
      </c>
      <c r="F376">
        <f ca="1">IF('Pariwise difference (d)'!F376&gt;Q_GWP,0,IF('Pariwise difference (d)'!F376&lt;P_GWP,1,((Q_GWP-'Pariwise difference (d)'!F376)/(P_GWP-Q_GWP))))</f>
        <v>1</v>
      </c>
      <c r="G376">
        <f ca="1">IF('Pariwise difference (d)'!G376&gt;Q_GWP,0,IF('Pariwise difference (d)'!G376&lt;P_GWP,1,((Q_GWP-'Pariwise difference (d)'!G376)/(P_GWP-Q_GWP))))</f>
        <v>0</v>
      </c>
      <c r="H376">
        <f ca="1">IF('Pariwise difference (d)'!H376&gt;Q_GWP,0,IF('Pariwise difference (d)'!H376&lt;P_GWP,1,((Q_GWP-'Pariwise difference (d)'!H376)/(P_GWP-Q_GWP))))</f>
        <v>1</v>
      </c>
      <c r="I376">
        <f ca="1">IF('Pariwise difference (d)'!I376&gt;Q_GWP,0,IF('Pariwise difference (d)'!I376&lt;P_GWP,1,((Q_GWP-'Pariwise difference (d)'!I376)/(P_GWP-Q_GWP))))</f>
        <v>1</v>
      </c>
      <c r="J376">
        <f ca="1">IF('Pariwise difference (d)'!J376&gt;Q_GWP,0,IF('Pariwise difference (d)'!J376&lt;P_GWP,1,((Q_GWP-'Pariwise difference (d)'!J376)/(P_GWP-Q_GWP))))</f>
        <v>1</v>
      </c>
      <c r="K376">
        <f ca="1">IF('Pariwise difference (d)'!K376&gt;Q_GWP,0,IF('Pariwise difference (d)'!K376&lt;P_GWP,1,((Q_GWP-'Pariwise difference (d)'!K376)/(P_GWP-Q_GWP))))</f>
        <v>0</v>
      </c>
      <c r="L376">
        <f ca="1">IF('Pariwise difference (d)'!L376&gt;Q_GWP,0,IF('Pariwise difference (d)'!L376&lt;P_GWP,1,((Q_GWP-'Pariwise difference (d)'!L376)/(P_GWP-Q_GWP))))</f>
        <v>0</v>
      </c>
      <c r="M376">
        <f ca="1">IF('Pariwise difference (d)'!M376&gt;Q_GWP,0,IF('Pariwise difference (d)'!M376&lt;P_GWP,1,((Q_GWP-'Pariwise difference (d)'!M376)/(P_GWP-Q_GWP))))</f>
        <v>1</v>
      </c>
      <c r="N376">
        <f ca="1">IF('Pariwise difference (d)'!N376&gt;Q_IRP,0,IF('Pariwise difference (d)'!N376&lt;P_IRP,1,((Q_IRP-'Pariwise difference (d)'!N376)/(P_IRP-Q_IRP))))</f>
        <v>0</v>
      </c>
      <c r="O376">
        <f ca="1">IF('Pariwise difference (d)'!O376&gt;Q_IRP,0,IF('Pariwise difference (d)'!O376&lt;P_IRP,1,((Q_IRP-'Pariwise difference (d)'!O376)/(P_IRP-Q_IRP))))</f>
        <v>-0.1069790182520771</v>
      </c>
      <c r="P376">
        <f ca="1">IF('Pariwise difference (d)'!P376&gt;Q_IRP,0,IF('Pariwise difference (d)'!P376&lt;P_IRP,1,((Q_IRP-'Pariwise difference (d)'!P376)/(P_IRP-Q_IRP))))</f>
        <v>0</v>
      </c>
      <c r="Q376">
        <f ca="1">IF('Pariwise difference (d)'!Q376&gt;Q_IRP,0,IF('Pariwise difference (d)'!Q376&lt;P_IRP,1,((Q_IRP-'Pariwise difference (d)'!Q376)/(P_IRP-Q_IRP))))</f>
        <v>1</v>
      </c>
      <c r="R376">
        <f ca="1">IF('Pariwise difference (d)'!R376&gt;Q_IRP,0,IF('Pariwise difference (d)'!R376&lt;P_IRP,1,((Q_IRP-'Pariwise difference (d)'!R376)/(P_IRP-Q_IRP))))</f>
        <v>0</v>
      </c>
      <c r="S376">
        <f ca="1">IF('Pariwise difference (d)'!S376&gt;Q_IRP,0,IF('Pariwise difference (d)'!S376&lt;P_IRP,1,((Q_IRP-'Pariwise difference (d)'!S376)/(P_IRP-Q_IRP))))</f>
        <v>0</v>
      </c>
      <c r="T376">
        <f ca="1">IF('Pariwise difference (d)'!T376&gt;Q_IRP,0,IF('Pariwise difference (d)'!T376&lt;P_IRP,1,((Q_IRP-'Pariwise difference (d)'!T376)/(P_IRP-Q_IRP))))</f>
        <v>1</v>
      </c>
      <c r="U376">
        <f ca="1">IF('Pariwise difference (d)'!U376&gt;Q_IRP,0,IF('Pariwise difference (d)'!U376&lt;P_IRP,1,((Q_IRP-'Pariwise difference (d)'!U376)/(P_IRP-Q_IRP))))</f>
        <v>0</v>
      </c>
      <c r="V376">
        <f ca="1">IF('Pariwise difference (d)'!V376&gt;Q_IRP,0,IF('Pariwise difference (d)'!V376&lt;P_IRP,1,((Q_IRP-'Pariwise difference (d)'!V376)/(P_IRP-Q_IRP))))</f>
        <v>1</v>
      </c>
      <c r="W376">
        <f ca="1">IF('Pariwise difference (d)'!W376&gt;Q_IRP,0,IF('Pariwise difference (d)'!W376&lt;P_IRP,1,((Q_IRP-'Pariwise difference (d)'!W376)/(P_IRP-Q_IRP))))</f>
        <v>0</v>
      </c>
      <c r="X376">
        <f ca="1">IF('Pariwise difference (d)'!X376&gt;Q_IRP,0,IF('Pariwise difference (d)'!X376&lt;P_IRP,1,((Q_IRP-'Pariwise difference (d)'!X376)/(P_IRP-Q_IRP))))</f>
        <v>1</v>
      </c>
      <c r="Y376">
        <f ca="1">IF('Pariwise difference (d)'!Y376&gt;Q_IRP,0,IF('Pariwise difference (d)'!Y376&lt;P_IRP,1,((Q_IRP-'Pariwise difference (d)'!Y376)/(P_IRP-Q_IRP))))</f>
        <v>1</v>
      </c>
      <c r="Z376">
        <f ca="1">IF('Pariwise difference (d)'!Z376&gt;Q_ODP,0,IF('Pariwise difference (d)'!Z376&lt;P_ODP,1,((Q_ODP-'Pariwise difference (d)'!Z376)/(P_ODP-Q_ODP))))</f>
        <v>1</v>
      </c>
      <c r="AA376">
        <f ca="1">IF('Pariwise difference (d)'!AA376&gt;Q_ODP,0,IF('Pariwise difference (d)'!AA376&lt;P_ODP,1,((Q_ODP-'Pariwise difference (d)'!AA376)/(P_ODP-Q_ODP))))</f>
        <v>1</v>
      </c>
      <c r="AB376">
        <f ca="1">IF('Pariwise difference (d)'!AB376&gt;Q_ODP,0,IF('Pariwise difference (d)'!AB376&lt;P_ODP,1,((Q_ODP-'Pariwise difference (d)'!AB376)/(P_ODP-Q_ODP))))</f>
        <v>1</v>
      </c>
      <c r="AC376">
        <f ca="1">IF('Pariwise difference (d)'!AC376&gt;Q_ODP,0,IF('Pariwise difference (d)'!AC376&lt;P_ODP,1,((Q_ODP-'Pariwise difference (d)'!AC376)/(P_ODP-Q_ODP))))</f>
        <v>-0.4149411183332038</v>
      </c>
      <c r="AD376">
        <f ca="1">IF('Pariwise difference (d)'!AD376&gt;Q_ODP,0,IF('Pariwise difference (d)'!AD376&lt;P_ODP,1,((Q_ODP-'Pariwise difference (d)'!AD376)/(P_ODP-Q_ODP))))</f>
        <v>0</v>
      </c>
      <c r="AE376">
        <f ca="1">IF('Pariwise difference (d)'!AE376&gt;Q_ODP,0,IF('Pariwise difference (d)'!AE376&lt;P_ODP,1,((Q_ODP-'Pariwise difference (d)'!AE376)/(P_ODP-Q_ODP))))</f>
        <v>0</v>
      </c>
      <c r="AF376">
        <f ca="1">IF('Pariwise difference (d)'!AF376&gt;Q_ODP,0,IF('Pariwise difference (d)'!AF376&lt;P_ODP,1,((Q_ODP-'Pariwise difference (d)'!AF376)/(P_ODP-Q_ODP))))</f>
        <v>0</v>
      </c>
      <c r="AG376">
        <f ca="1">IF('Pariwise difference (d)'!AG376&gt;Q_ODP,0,IF('Pariwise difference (d)'!AG376&lt;P_ODP,1,((Q_ODP-'Pariwise difference (d)'!AG376)/(P_ODP-Q_ODP))))</f>
        <v>0</v>
      </c>
      <c r="AH376">
        <f ca="1">IF('Pariwise difference (d)'!AH376&gt;Q_ODP,0,IF('Pariwise difference (d)'!AH376&lt;P_ODP,1,((Q_ODP-'Pariwise difference (d)'!AH376)/(P_ODP-Q_ODP))))</f>
        <v>0</v>
      </c>
      <c r="AI376">
        <f ca="1">IF('Pariwise difference (d)'!AI376&gt;Q_ODP,0,IF('Pariwise difference (d)'!AI376&lt;P_ODP,1,((Q_ODP-'Pariwise difference (d)'!AI376)/(P_ODP-Q_ODP))))</f>
        <v>0</v>
      </c>
      <c r="AJ376">
        <f ca="1">IF('Pariwise difference (d)'!AJ376&gt;Q_ODP,0,IF('Pariwise difference (d)'!AJ376&lt;P_ODP,1,((Q_ODP-'Pariwise difference (d)'!AJ376)/(P_ODP-Q_ODP))))</f>
        <v>0</v>
      </c>
      <c r="AK376">
        <f ca="1">IF('Pariwise difference (d)'!AK376&gt;Q_ODP,0,IF('Pariwise difference (d)'!AK376&lt;P_ODP,1,((Q_ODP-'Pariwise difference (d)'!AK376)/(P_ODP-Q_ODP))))</f>
        <v>-0.98978134547485841</v>
      </c>
    </row>
    <row r="377" spans="1:37">
      <c r="A377" s="7">
        <v>375</v>
      </c>
      <c r="B377">
        <f ca="1">IF('Pariwise difference (d)'!B377&gt;Q_GWP,0,IF('Pariwise difference (d)'!B377&lt;P_GWP,1,((Q_GWP-'Pariwise difference (d)'!B377)/(P_GWP-Q_GWP))))</f>
        <v>0</v>
      </c>
      <c r="C377">
        <f ca="1">IF('Pariwise difference (d)'!C377&gt;Q_GWP,0,IF('Pariwise difference (d)'!C377&lt;P_GWP,1,((Q_GWP-'Pariwise difference (d)'!C377)/(P_GWP-Q_GWP))))</f>
        <v>1</v>
      </c>
      <c r="D377">
        <f ca="1">IF('Pariwise difference (d)'!D377&gt;Q_GWP,0,IF('Pariwise difference (d)'!D377&lt;P_GWP,1,((Q_GWP-'Pariwise difference (d)'!D377)/(P_GWP-Q_GWP))))</f>
        <v>0</v>
      </c>
      <c r="E377">
        <f ca="1">IF('Pariwise difference (d)'!E377&gt;Q_GWP,0,IF('Pariwise difference (d)'!E377&lt;P_GWP,1,((Q_GWP-'Pariwise difference (d)'!E377)/(P_GWP-Q_GWP))))</f>
        <v>1</v>
      </c>
      <c r="F377">
        <f ca="1">IF('Pariwise difference (d)'!F377&gt;Q_GWP,0,IF('Pariwise difference (d)'!F377&lt;P_GWP,1,((Q_GWP-'Pariwise difference (d)'!F377)/(P_GWP-Q_GWP))))</f>
        <v>0</v>
      </c>
      <c r="G377">
        <f ca="1">IF('Pariwise difference (d)'!G377&gt;Q_GWP,0,IF('Pariwise difference (d)'!G377&lt;P_GWP,1,((Q_GWP-'Pariwise difference (d)'!G377)/(P_GWP-Q_GWP))))</f>
        <v>0</v>
      </c>
      <c r="H377">
        <f ca="1">IF('Pariwise difference (d)'!H377&gt;Q_GWP,0,IF('Pariwise difference (d)'!H377&lt;P_GWP,1,((Q_GWP-'Pariwise difference (d)'!H377)/(P_GWP-Q_GWP))))</f>
        <v>1</v>
      </c>
      <c r="I377">
        <f ca="1">IF('Pariwise difference (d)'!I377&gt;Q_GWP,0,IF('Pariwise difference (d)'!I377&lt;P_GWP,1,((Q_GWP-'Pariwise difference (d)'!I377)/(P_GWP-Q_GWP))))</f>
        <v>0</v>
      </c>
      <c r="J377">
        <f ca="1">IF('Pariwise difference (d)'!J377&gt;Q_GWP,0,IF('Pariwise difference (d)'!J377&lt;P_GWP,1,((Q_GWP-'Pariwise difference (d)'!J377)/(P_GWP-Q_GWP))))</f>
        <v>1</v>
      </c>
      <c r="K377">
        <f ca="1">IF('Pariwise difference (d)'!K377&gt;Q_GWP,0,IF('Pariwise difference (d)'!K377&lt;P_GWP,1,((Q_GWP-'Pariwise difference (d)'!K377)/(P_GWP-Q_GWP))))</f>
        <v>0</v>
      </c>
      <c r="L377">
        <f ca="1">IF('Pariwise difference (d)'!L377&gt;Q_GWP,0,IF('Pariwise difference (d)'!L377&lt;P_GWP,1,((Q_GWP-'Pariwise difference (d)'!L377)/(P_GWP-Q_GWP))))</f>
        <v>-4.4877327222856206E-3</v>
      </c>
      <c r="M377">
        <f ca="1">IF('Pariwise difference (d)'!M377&gt;Q_GWP,0,IF('Pariwise difference (d)'!M377&lt;P_GWP,1,((Q_GWP-'Pariwise difference (d)'!M377)/(P_GWP-Q_GWP))))</f>
        <v>1</v>
      </c>
      <c r="N377">
        <f ca="1">IF('Pariwise difference (d)'!N377&gt;Q_IRP,0,IF('Pariwise difference (d)'!N377&lt;P_IRP,1,((Q_IRP-'Pariwise difference (d)'!N377)/(P_IRP-Q_IRP))))</f>
        <v>0</v>
      </c>
      <c r="O377">
        <f ca="1">IF('Pariwise difference (d)'!O377&gt;Q_IRP,0,IF('Pariwise difference (d)'!O377&lt;P_IRP,1,((Q_IRP-'Pariwise difference (d)'!O377)/(P_IRP-Q_IRP))))</f>
        <v>0</v>
      </c>
      <c r="P377">
        <f ca="1">IF('Pariwise difference (d)'!P377&gt;Q_IRP,0,IF('Pariwise difference (d)'!P377&lt;P_IRP,1,((Q_IRP-'Pariwise difference (d)'!P377)/(P_IRP-Q_IRP))))</f>
        <v>0</v>
      </c>
      <c r="Q377">
        <f ca="1">IF('Pariwise difference (d)'!Q377&gt;Q_IRP,0,IF('Pariwise difference (d)'!Q377&lt;P_IRP,1,((Q_IRP-'Pariwise difference (d)'!Q377)/(P_IRP-Q_IRP))))</f>
        <v>1</v>
      </c>
      <c r="R377">
        <f ca="1">IF('Pariwise difference (d)'!R377&gt;Q_IRP,0,IF('Pariwise difference (d)'!R377&lt;P_IRP,1,((Q_IRP-'Pariwise difference (d)'!R377)/(P_IRP-Q_IRP))))</f>
        <v>1</v>
      </c>
      <c r="S377">
        <f ca="1">IF('Pariwise difference (d)'!S377&gt;Q_IRP,0,IF('Pariwise difference (d)'!S377&lt;P_IRP,1,((Q_IRP-'Pariwise difference (d)'!S377)/(P_IRP-Q_IRP))))</f>
        <v>0</v>
      </c>
      <c r="T377">
        <f ca="1">IF('Pariwise difference (d)'!T377&gt;Q_IRP,0,IF('Pariwise difference (d)'!T377&lt;P_IRP,1,((Q_IRP-'Pariwise difference (d)'!T377)/(P_IRP-Q_IRP))))</f>
        <v>1</v>
      </c>
      <c r="U377">
        <f ca="1">IF('Pariwise difference (d)'!U377&gt;Q_IRP,0,IF('Pariwise difference (d)'!U377&lt;P_IRP,1,((Q_IRP-'Pariwise difference (d)'!U377)/(P_IRP-Q_IRP))))</f>
        <v>1</v>
      </c>
      <c r="V377">
        <f ca="1">IF('Pariwise difference (d)'!V377&gt;Q_IRP,0,IF('Pariwise difference (d)'!V377&lt;P_IRP,1,((Q_IRP-'Pariwise difference (d)'!V377)/(P_IRP-Q_IRP))))</f>
        <v>1</v>
      </c>
      <c r="W377">
        <f ca="1">IF('Pariwise difference (d)'!W377&gt;Q_IRP,0,IF('Pariwise difference (d)'!W377&lt;P_IRP,1,((Q_IRP-'Pariwise difference (d)'!W377)/(P_IRP-Q_IRP))))</f>
        <v>0</v>
      </c>
      <c r="X377">
        <f ca="1">IF('Pariwise difference (d)'!X377&gt;Q_IRP,0,IF('Pariwise difference (d)'!X377&lt;P_IRP,1,((Q_IRP-'Pariwise difference (d)'!X377)/(P_IRP-Q_IRP))))</f>
        <v>0</v>
      </c>
      <c r="Y377">
        <f ca="1">IF('Pariwise difference (d)'!Y377&gt;Q_IRP,0,IF('Pariwise difference (d)'!Y377&lt;P_IRP,1,((Q_IRP-'Pariwise difference (d)'!Y377)/(P_IRP-Q_IRP))))</f>
        <v>0</v>
      </c>
      <c r="Z377">
        <f ca="1">IF('Pariwise difference (d)'!Z377&gt;Q_ODP,0,IF('Pariwise difference (d)'!Z377&lt;P_ODP,1,((Q_ODP-'Pariwise difference (d)'!Z377)/(P_ODP-Q_ODP))))</f>
        <v>-0.41854043968493165</v>
      </c>
      <c r="AA377">
        <f ca="1">IF('Pariwise difference (d)'!AA377&gt;Q_ODP,0,IF('Pariwise difference (d)'!AA377&lt;P_ODP,1,((Q_ODP-'Pariwise difference (d)'!AA377)/(P_ODP-Q_ODP))))</f>
        <v>0</v>
      </c>
      <c r="AB377">
        <f ca="1">IF('Pariwise difference (d)'!AB377&gt;Q_ODP,0,IF('Pariwise difference (d)'!AB377&lt;P_ODP,1,((Q_ODP-'Pariwise difference (d)'!AB377)/(P_ODP-Q_ODP))))</f>
        <v>0</v>
      </c>
      <c r="AC377">
        <f ca="1">IF('Pariwise difference (d)'!AC377&gt;Q_ODP,0,IF('Pariwise difference (d)'!AC377&lt;P_ODP,1,((Q_ODP-'Pariwise difference (d)'!AC377)/(P_ODP-Q_ODP))))</f>
        <v>0</v>
      </c>
      <c r="AD377">
        <f ca="1">IF('Pariwise difference (d)'!AD377&gt;Q_ODP,0,IF('Pariwise difference (d)'!AD377&lt;P_ODP,1,((Q_ODP-'Pariwise difference (d)'!AD377)/(P_ODP-Q_ODP))))</f>
        <v>0</v>
      </c>
      <c r="AE377">
        <f ca="1">IF('Pariwise difference (d)'!AE377&gt;Q_ODP,0,IF('Pariwise difference (d)'!AE377&lt;P_ODP,1,((Q_ODP-'Pariwise difference (d)'!AE377)/(P_ODP-Q_ODP))))</f>
        <v>1</v>
      </c>
      <c r="AF377">
        <f ca="1">IF('Pariwise difference (d)'!AF377&gt;Q_ODP,0,IF('Pariwise difference (d)'!AF377&lt;P_ODP,1,((Q_ODP-'Pariwise difference (d)'!AF377)/(P_ODP-Q_ODP))))</f>
        <v>0</v>
      </c>
      <c r="AG377">
        <f ca="1">IF('Pariwise difference (d)'!AG377&gt;Q_ODP,0,IF('Pariwise difference (d)'!AG377&lt;P_ODP,1,((Q_ODP-'Pariwise difference (d)'!AG377)/(P_ODP-Q_ODP))))</f>
        <v>1</v>
      </c>
      <c r="AH377">
        <f ca="1">IF('Pariwise difference (d)'!AH377&gt;Q_ODP,0,IF('Pariwise difference (d)'!AH377&lt;P_ODP,1,((Q_ODP-'Pariwise difference (d)'!AH377)/(P_ODP-Q_ODP))))</f>
        <v>0</v>
      </c>
      <c r="AI377">
        <f ca="1">IF('Pariwise difference (d)'!AI377&gt;Q_ODP,0,IF('Pariwise difference (d)'!AI377&lt;P_ODP,1,((Q_ODP-'Pariwise difference (d)'!AI377)/(P_ODP-Q_ODP))))</f>
        <v>1</v>
      </c>
      <c r="AJ377">
        <f ca="1">IF('Pariwise difference (d)'!AJ377&gt;Q_ODP,0,IF('Pariwise difference (d)'!AJ377&lt;P_ODP,1,((Q_ODP-'Pariwise difference (d)'!AJ377)/(P_ODP-Q_ODP))))</f>
        <v>0</v>
      </c>
      <c r="AK377">
        <f ca="1">IF('Pariwise difference (d)'!AK377&gt;Q_ODP,0,IF('Pariwise difference (d)'!AK377&lt;P_ODP,1,((Q_ODP-'Pariwise difference (d)'!AK377)/(P_ODP-Q_ODP))))</f>
        <v>0</v>
      </c>
    </row>
    <row r="378" spans="1:37">
      <c r="A378" s="7">
        <v>376</v>
      </c>
      <c r="B378">
        <f ca="1">IF('Pariwise difference (d)'!B378&gt;Q_GWP,0,IF('Pariwise difference (d)'!B378&lt;P_GWP,1,((Q_GWP-'Pariwise difference (d)'!B378)/(P_GWP-Q_GWP))))</f>
        <v>0</v>
      </c>
      <c r="C378">
        <f ca="1">IF('Pariwise difference (d)'!C378&gt;Q_GWP,0,IF('Pariwise difference (d)'!C378&lt;P_GWP,1,((Q_GWP-'Pariwise difference (d)'!C378)/(P_GWP-Q_GWP))))</f>
        <v>1</v>
      </c>
      <c r="D378">
        <f ca="1">IF('Pariwise difference (d)'!D378&gt;Q_GWP,0,IF('Pariwise difference (d)'!D378&lt;P_GWP,1,((Q_GWP-'Pariwise difference (d)'!D378)/(P_GWP-Q_GWP))))</f>
        <v>0</v>
      </c>
      <c r="E378">
        <f ca="1">IF('Pariwise difference (d)'!E378&gt;Q_GWP,0,IF('Pariwise difference (d)'!E378&lt;P_GWP,1,((Q_GWP-'Pariwise difference (d)'!E378)/(P_GWP-Q_GWP))))</f>
        <v>1</v>
      </c>
      <c r="F378">
        <f ca="1">IF('Pariwise difference (d)'!F378&gt;Q_GWP,0,IF('Pariwise difference (d)'!F378&lt;P_GWP,1,((Q_GWP-'Pariwise difference (d)'!F378)/(P_GWP-Q_GWP))))</f>
        <v>-4.9603798587472568E-2</v>
      </c>
      <c r="G378">
        <f ca="1">IF('Pariwise difference (d)'!G378&gt;Q_GWP,0,IF('Pariwise difference (d)'!G378&lt;P_GWP,1,((Q_GWP-'Pariwise difference (d)'!G378)/(P_GWP-Q_GWP))))</f>
        <v>0</v>
      </c>
      <c r="H378">
        <f ca="1">IF('Pariwise difference (d)'!H378&gt;Q_GWP,0,IF('Pariwise difference (d)'!H378&lt;P_GWP,1,((Q_GWP-'Pariwise difference (d)'!H378)/(P_GWP-Q_GWP))))</f>
        <v>1</v>
      </c>
      <c r="I378">
        <f ca="1">IF('Pariwise difference (d)'!I378&gt;Q_GWP,0,IF('Pariwise difference (d)'!I378&lt;P_GWP,1,((Q_GWP-'Pariwise difference (d)'!I378)/(P_GWP-Q_GWP))))</f>
        <v>0</v>
      </c>
      <c r="J378">
        <f ca="1">IF('Pariwise difference (d)'!J378&gt;Q_GWP,0,IF('Pariwise difference (d)'!J378&lt;P_GWP,1,((Q_GWP-'Pariwise difference (d)'!J378)/(P_GWP-Q_GWP))))</f>
        <v>1</v>
      </c>
      <c r="K378">
        <f ca="1">IF('Pariwise difference (d)'!K378&gt;Q_GWP,0,IF('Pariwise difference (d)'!K378&lt;P_GWP,1,((Q_GWP-'Pariwise difference (d)'!K378)/(P_GWP-Q_GWP))))</f>
        <v>0</v>
      </c>
      <c r="L378">
        <f ca="1">IF('Pariwise difference (d)'!L378&gt;Q_GWP,0,IF('Pariwise difference (d)'!L378&lt;P_GWP,1,((Q_GWP-'Pariwise difference (d)'!L378)/(P_GWP-Q_GWP))))</f>
        <v>0</v>
      </c>
      <c r="M378">
        <f ca="1">IF('Pariwise difference (d)'!M378&gt;Q_GWP,0,IF('Pariwise difference (d)'!M378&lt;P_GWP,1,((Q_GWP-'Pariwise difference (d)'!M378)/(P_GWP-Q_GWP))))</f>
        <v>1</v>
      </c>
      <c r="N378">
        <f ca="1">IF('Pariwise difference (d)'!N378&gt;Q_IRP,0,IF('Pariwise difference (d)'!N378&lt;P_IRP,1,((Q_IRP-'Pariwise difference (d)'!N378)/(P_IRP-Q_IRP))))</f>
        <v>0</v>
      </c>
      <c r="O378">
        <f ca="1">IF('Pariwise difference (d)'!O378&gt;Q_IRP,0,IF('Pariwise difference (d)'!O378&lt;P_IRP,1,((Q_IRP-'Pariwise difference (d)'!O378)/(P_IRP-Q_IRP))))</f>
        <v>1</v>
      </c>
      <c r="P378">
        <f ca="1">IF('Pariwise difference (d)'!P378&gt;Q_IRP,0,IF('Pariwise difference (d)'!P378&lt;P_IRP,1,((Q_IRP-'Pariwise difference (d)'!P378)/(P_IRP-Q_IRP))))</f>
        <v>0</v>
      </c>
      <c r="Q378">
        <f ca="1">IF('Pariwise difference (d)'!Q378&gt;Q_IRP,0,IF('Pariwise difference (d)'!Q378&lt;P_IRP,1,((Q_IRP-'Pariwise difference (d)'!Q378)/(P_IRP-Q_IRP))))</f>
        <v>1</v>
      </c>
      <c r="R378">
        <f ca="1">IF('Pariwise difference (d)'!R378&gt;Q_IRP,0,IF('Pariwise difference (d)'!R378&lt;P_IRP,1,((Q_IRP-'Pariwise difference (d)'!R378)/(P_IRP-Q_IRP))))</f>
        <v>0</v>
      </c>
      <c r="S378">
        <f ca="1">IF('Pariwise difference (d)'!S378&gt;Q_IRP,0,IF('Pariwise difference (d)'!S378&lt;P_IRP,1,((Q_IRP-'Pariwise difference (d)'!S378)/(P_IRP-Q_IRP))))</f>
        <v>0</v>
      </c>
      <c r="T378">
        <f ca="1">IF('Pariwise difference (d)'!T378&gt;Q_IRP,0,IF('Pariwise difference (d)'!T378&lt;P_IRP,1,((Q_IRP-'Pariwise difference (d)'!T378)/(P_IRP-Q_IRP))))</f>
        <v>0</v>
      </c>
      <c r="U378">
        <f ca="1">IF('Pariwise difference (d)'!U378&gt;Q_IRP,0,IF('Pariwise difference (d)'!U378&lt;P_IRP,1,((Q_IRP-'Pariwise difference (d)'!U378)/(P_IRP-Q_IRP))))</f>
        <v>0</v>
      </c>
      <c r="V378">
        <f ca="1">IF('Pariwise difference (d)'!V378&gt;Q_IRP,0,IF('Pariwise difference (d)'!V378&lt;P_IRP,1,((Q_IRP-'Pariwise difference (d)'!V378)/(P_IRP-Q_IRP))))</f>
        <v>0</v>
      </c>
      <c r="W378">
        <f ca="1">IF('Pariwise difference (d)'!W378&gt;Q_IRP,0,IF('Pariwise difference (d)'!W378&lt;P_IRP,1,((Q_IRP-'Pariwise difference (d)'!W378)/(P_IRP-Q_IRP))))</f>
        <v>0</v>
      </c>
      <c r="X378">
        <f ca="1">IF('Pariwise difference (d)'!X378&gt;Q_IRP,0,IF('Pariwise difference (d)'!X378&lt;P_IRP,1,((Q_IRP-'Pariwise difference (d)'!X378)/(P_IRP-Q_IRP))))</f>
        <v>0</v>
      </c>
      <c r="Y378">
        <f ca="1">IF('Pariwise difference (d)'!Y378&gt;Q_IRP,0,IF('Pariwise difference (d)'!Y378&lt;P_IRP,1,((Q_IRP-'Pariwise difference (d)'!Y378)/(P_IRP-Q_IRP))))</f>
        <v>1</v>
      </c>
      <c r="Z378">
        <f ca="1">IF('Pariwise difference (d)'!Z378&gt;Q_ODP,0,IF('Pariwise difference (d)'!Z378&lt;P_ODP,1,((Q_ODP-'Pariwise difference (d)'!Z378)/(P_ODP-Q_ODP))))</f>
        <v>0</v>
      </c>
      <c r="AA378">
        <f ca="1">IF('Pariwise difference (d)'!AA378&gt;Q_ODP,0,IF('Pariwise difference (d)'!AA378&lt;P_ODP,1,((Q_ODP-'Pariwise difference (d)'!AA378)/(P_ODP-Q_ODP))))</f>
        <v>0</v>
      </c>
      <c r="AB378">
        <f ca="1">IF('Pariwise difference (d)'!AB378&gt;Q_ODP,0,IF('Pariwise difference (d)'!AB378&lt;P_ODP,1,((Q_ODP-'Pariwise difference (d)'!AB378)/(P_ODP-Q_ODP))))</f>
        <v>1</v>
      </c>
      <c r="AC378">
        <f ca="1">IF('Pariwise difference (d)'!AC378&gt;Q_ODP,0,IF('Pariwise difference (d)'!AC378&lt;P_ODP,1,((Q_ODP-'Pariwise difference (d)'!AC378)/(P_ODP-Q_ODP))))</f>
        <v>1</v>
      </c>
      <c r="AD378">
        <f ca="1">IF('Pariwise difference (d)'!AD378&gt;Q_ODP,0,IF('Pariwise difference (d)'!AD378&lt;P_ODP,1,((Q_ODP-'Pariwise difference (d)'!AD378)/(P_ODP-Q_ODP))))</f>
        <v>1</v>
      </c>
      <c r="AE378">
        <f ca="1">IF('Pariwise difference (d)'!AE378&gt;Q_ODP,0,IF('Pariwise difference (d)'!AE378&lt;P_ODP,1,((Q_ODP-'Pariwise difference (d)'!AE378)/(P_ODP-Q_ODP))))</f>
        <v>1</v>
      </c>
      <c r="AF378">
        <f ca="1">IF('Pariwise difference (d)'!AF378&gt;Q_ODP,0,IF('Pariwise difference (d)'!AF378&lt;P_ODP,1,((Q_ODP-'Pariwise difference (d)'!AF378)/(P_ODP-Q_ODP))))</f>
        <v>1</v>
      </c>
      <c r="AG378">
        <f ca="1">IF('Pariwise difference (d)'!AG378&gt;Q_ODP,0,IF('Pariwise difference (d)'!AG378&lt;P_ODP,1,((Q_ODP-'Pariwise difference (d)'!AG378)/(P_ODP-Q_ODP))))</f>
        <v>0</v>
      </c>
      <c r="AH378">
        <f ca="1">IF('Pariwise difference (d)'!AH378&gt;Q_ODP,0,IF('Pariwise difference (d)'!AH378&lt;P_ODP,1,((Q_ODP-'Pariwise difference (d)'!AH378)/(P_ODP-Q_ODP))))</f>
        <v>0</v>
      </c>
      <c r="AI378">
        <f ca="1">IF('Pariwise difference (d)'!AI378&gt;Q_ODP,0,IF('Pariwise difference (d)'!AI378&lt;P_ODP,1,((Q_ODP-'Pariwise difference (d)'!AI378)/(P_ODP-Q_ODP))))</f>
        <v>0</v>
      </c>
      <c r="AJ378">
        <f ca="1">IF('Pariwise difference (d)'!AJ378&gt;Q_ODP,0,IF('Pariwise difference (d)'!AJ378&lt;P_ODP,1,((Q_ODP-'Pariwise difference (d)'!AJ378)/(P_ODP-Q_ODP))))</f>
        <v>0</v>
      </c>
      <c r="AK378">
        <f ca="1">IF('Pariwise difference (d)'!AK378&gt;Q_ODP,0,IF('Pariwise difference (d)'!AK378&lt;P_ODP,1,((Q_ODP-'Pariwise difference (d)'!AK378)/(P_ODP-Q_ODP))))</f>
        <v>0</v>
      </c>
    </row>
    <row r="379" spans="1:37">
      <c r="A379" s="7">
        <v>377</v>
      </c>
      <c r="B379">
        <f ca="1">IF('Pariwise difference (d)'!B379&gt;Q_GWP,0,IF('Pariwise difference (d)'!B379&lt;P_GWP,1,((Q_GWP-'Pariwise difference (d)'!B379)/(P_GWP-Q_GWP))))</f>
        <v>0</v>
      </c>
      <c r="C379">
        <f ca="1">IF('Pariwise difference (d)'!C379&gt;Q_GWP,0,IF('Pariwise difference (d)'!C379&lt;P_GWP,1,((Q_GWP-'Pariwise difference (d)'!C379)/(P_GWP-Q_GWP))))</f>
        <v>1</v>
      </c>
      <c r="D379">
        <f ca="1">IF('Pariwise difference (d)'!D379&gt;Q_GWP,0,IF('Pariwise difference (d)'!D379&lt;P_GWP,1,((Q_GWP-'Pariwise difference (d)'!D379)/(P_GWP-Q_GWP))))</f>
        <v>0</v>
      </c>
      <c r="E379">
        <f ca="1">IF('Pariwise difference (d)'!E379&gt;Q_GWP,0,IF('Pariwise difference (d)'!E379&lt;P_GWP,1,((Q_GWP-'Pariwise difference (d)'!E379)/(P_GWP-Q_GWP))))</f>
        <v>1</v>
      </c>
      <c r="F379">
        <f ca="1">IF('Pariwise difference (d)'!F379&gt;Q_GWP,0,IF('Pariwise difference (d)'!F379&lt;P_GWP,1,((Q_GWP-'Pariwise difference (d)'!F379)/(P_GWP-Q_GWP))))</f>
        <v>-0.95413947087839068</v>
      </c>
      <c r="G379">
        <f ca="1">IF('Pariwise difference (d)'!G379&gt;Q_GWP,0,IF('Pariwise difference (d)'!G379&lt;P_GWP,1,((Q_GWP-'Pariwise difference (d)'!G379)/(P_GWP-Q_GWP))))</f>
        <v>0</v>
      </c>
      <c r="H379">
        <f ca="1">IF('Pariwise difference (d)'!H379&gt;Q_GWP,0,IF('Pariwise difference (d)'!H379&lt;P_GWP,1,((Q_GWP-'Pariwise difference (d)'!H379)/(P_GWP-Q_GWP))))</f>
        <v>1</v>
      </c>
      <c r="I379">
        <f ca="1">IF('Pariwise difference (d)'!I379&gt;Q_GWP,0,IF('Pariwise difference (d)'!I379&lt;P_GWP,1,((Q_GWP-'Pariwise difference (d)'!I379)/(P_GWP-Q_GWP))))</f>
        <v>0</v>
      </c>
      <c r="J379">
        <f ca="1">IF('Pariwise difference (d)'!J379&gt;Q_GWP,0,IF('Pariwise difference (d)'!J379&lt;P_GWP,1,((Q_GWP-'Pariwise difference (d)'!J379)/(P_GWP-Q_GWP))))</f>
        <v>1</v>
      </c>
      <c r="K379">
        <f ca="1">IF('Pariwise difference (d)'!K379&gt;Q_GWP,0,IF('Pariwise difference (d)'!K379&lt;P_GWP,1,((Q_GWP-'Pariwise difference (d)'!K379)/(P_GWP-Q_GWP))))</f>
        <v>0</v>
      </c>
      <c r="L379">
        <f ca="1">IF('Pariwise difference (d)'!L379&gt;Q_GWP,0,IF('Pariwise difference (d)'!L379&lt;P_GWP,1,((Q_GWP-'Pariwise difference (d)'!L379)/(P_GWP-Q_GWP))))</f>
        <v>0</v>
      </c>
      <c r="M379">
        <f ca="1">IF('Pariwise difference (d)'!M379&gt;Q_GWP,0,IF('Pariwise difference (d)'!M379&lt;P_GWP,1,((Q_GWP-'Pariwise difference (d)'!M379)/(P_GWP-Q_GWP))))</f>
        <v>1</v>
      </c>
      <c r="N379">
        <f ca="1">IF('Pariwise difference (d)'!N379&gt;Q_IRP,0,IF('Pariwise difference (d)'!N379&lt;P_IRP,1,((Q_IRP-'Pariwise difference (d)'!N379)/(P_IRP-Q_IRP))))</f>
        <v>0</v>
      </c>
      <c r="O379">
        <f ca="1">IF('Pariwise difference (d)'!O379&gt;Q_IRP,0,IF('Pariwise difference (d)'!O379&lt;P_IRP,1,((Q_IRP-'Pariwise difference (d)'!O379)/(P_IRP-Q_IRP))))</f>
        <v>0</v>
      </c>
      <c r="P379">
        <f ca="1">IF('Pariwise difference (d)'!P379&gt;Q_IRP,0,IF('Pariwise difference (d)'!P379&lt;P_IRP,1,((Q_IRP-'Pariwise difference (d)'!P379)/(P_IRP-Q_IRP))))</f>
        <v>0</v>
      </c>
      <c r="Q379">
        <f ca="1">IF('Pariwise difference (d)'!Q379&gt;Q_IRP,0,IF('Pariwise difference (d)'!Q379&lt;P_IRP,1,((Q_IRP-'Pariwise difference (d)'!Q379)/(P_IRP-Q_IRP))))</f>
        <v>1</v>
      </c>
      <c r="R379">
        <f ca="1">IF('Pariwise difference (d)'!R379&gt;Q_IRP,0,IF('Pariwise difference (d)'!R379&lt;P_IRP,1,((Q_IRP-'Pariwise difference (d)'!R379)/(P_IRP-Q_IRP))))</f>
        <v>1</v>
      </c>
      <c r="S379">
        <f ca="1">IF('Pariwise difference (d)'!S379&gt;Q_IRP,0,IF('Pariwise difference (d)'!S379&lt;P_IRP,1,((Q_IRP-'Pariwise difference (d)'!S379)/(P_IRP-Q_IRP))))</f>
        <v>0</v>
      </c>
      <c r="T379">
        <f ca="1">IF('Pariwise difference (d)'!T379&gt;Q_IRP,0,IF('Pariwise difference (d)'!T379&lt;P_IRP,1,((Q_IRP-'Pariwise difference (d)'!T379)/(P_IRP-Q_IRP))))</f>
        <v>1</v>
      </c>
      <c r="U379">
        <f ca="1">IF('Pariwise difference (d)'!U379&gt;Q_IRP,0,IF('Pariwise difference (d)'!U379&lt;P_IRP,1,((Q_IRP-'Pariwise difference (d)'!U379)/(P_IRP-Q_IRP))))</f>
        <v>1</v>
      </c>
      <c r="V379">
        <f ca="1">IF('Pariwise difference (d)'!V379&gt;Q_IRP,0,IF('Pariwise difference (d)'!V379&lt;P_IRP,1,((Q_IRP-'Pariwise difference (d)'!V379)/(P_IRP-Q_IRP))))</f>
        <v>1</v>
      </c>
      <c r="W379">
        <f ca="1">IF('Pariwise difference (d)'!W379&gt;Q_IRP,0,IF('Pariwise difference (d)'!W379&lt;P_IRP,1,((Q_IRP-'Pariwise difference (d)'!W379)/(P_IRP-Q_IRP))))</f>
        <v>0</v>
      </c>
      <c r="X379">
        <f ca="1">IF('Pariwise difference (d)'!X379&gt;Q_IRP,0,IF('Pariwise difference (d)'!X379&lt;P_IRP,1,((Q_IRP-'Pariwise difference (d)'!X379)/(P_IRP-Q_IRP))))</f>
        <v>0</v>
      </c>
      <c r="Y379">
        <f ca="1">IF('Pariwise difference (d)'!Y379&gt;Q_IRP,0,IF('Pariwise difference (d)'!Y379&lt;P_IRP,1,((Q_IRP-'Pariwise difference (d)'!Y379)/(P_IRP-Q_IRP))))</f>
        <v>-0.22577207614265526</v>
      </c>
      <c r="Z379">
        <f ca="1">IF('Pariwise difference (d)'!Z379&gt;Q_ODP,0,IF('Pariwise difference (d)'!Z379&lt;P_ODP,1,((Q_ODP-'Pariwise difference (d)'!Z379)/(P_ODP-Q_ODP))))</f>
        <v>0</v>
      </c>
      <c r="AA379">
        <f ca="1">IF('Pariwise difference (d)'!AA379&gt;Q_ODP,0,IF('Pariwise difference (d)'!AA379&lt;P_ODP,1,((Q_ODP-'Pariwise difference (d)'!AA379)/(P_ODP-Q_ODP))))</f>
        <v>0</v>
      </c>
      <c r="AB379">
        <f ca="1">IF('Pariwise difference (d)'!AB379&gt;Q_ODP,0,IF('Pariwise difference (d)'!AB379&lt;P_ODP,1,((Q_ODP-'Pariwise difference (d)'!AB379)/(P_ODP-Q_ODP))))</f>
        <v>0</v>
      </c>
      <c r="AC379">
        <f ca="1">IF('Pariwise difference (d)'!AC379&gt;Q_ODP,0,IF('Pariwise difference (d)'!AC379&lt;P_ODP,1,((Q_ODP-'Pariwise difference (d)'!AC379)/(P_ODP-Q_ODP))))</f>
        <v>0</v>
      </c>
      <c r="AD379">
        <f ca="1">IF('Pariwise difference (d)'!AD379&gt;Q_ODP,0,IF('Pariwise difference (d)'!AD379&lt;P_ODP,1,((Q_ODP-'Pariwise difference (d)'!AD379)/(P_ODP-Q_ODP))))</f>
        <v>0</v>
      </c>
      <c r="AE379">
        <f ca="1">IF('Pariwise difference (d)'!AE379&gt;Q_ODP,0,IF('Pariwise difference (d)'!AE379&lt;P_ODP,1,((Q_ODP-'Pariwise difference (d)'!AE379)/(P_ODP-Q_ODP))))</f>
        <v>0</v>
      </c>
      <c r="AF379">
        <f ca="1">IF('Pariwise difference (d)'!AF379&gt;Q_ODP,0,IF('Pariwise difference (d)'!AF379&lt;P_ODP,1,((Q_ODP-'Pariwise difference (d)'!AF379)/(P_ODP-Q_ODP))))</f>
        <v>0</v>
      </c>
      <c r="AG379">
        <f ca="1">IF('Pariwise difference (d)'!AG379&gt;Q_ODP,0,IF('Pariwise difference (d)'!AG379&lt;P_ODP,1,((Q_ODP-'Pariwise difference (d)'!AG379)/(P_ODP-Q_ODP))))</f>
        <v>0</v>
      </c>
      <c r="AH379">
        <f ca="1">IF('Pariwise difference (d)'!AH379&gt;Q_ODP,0,IF('Pariwise difference (d)'!AH379&lt;P_ODP,1,((Q_ODP-'Pariwise difference (d)'!AH379)/(P_ODP-Q_ODP))))</f>
        <v>0</v>
      </c>
      <c r="AI379">
        <f ca="1">IF('Pariwise difference (d)'!AI379&gt;Q_ODP,0,IF('Pariwise difference (d)'!AI379&lt;P_ODP,1,((Q_ODP-'Pariwise difference (d)'!AI379)/(P_ODP-Q_ODP))))</f>
        <v>0</v>
      </c>
      <c r="AJ379">
        <f ca="1">IF('Pariwise difference (d)'!AJ379&gt;Q_ODP,0,IF('Pariwise difference (d)'!AJ379&lt;P_ODP,1,((Q_ODP-'Pariwise difference (d)'!AJ379)/(P_ODP-Q_ODP))))</f>
        <v>-0.81838670245732548</v>
      </c>
      <c r="AK379">
        <f ca="1">IF('Pariwise difference (d)'!AK379&gt;Q_ODP,0,IF('Pariwise difference (d)'!AK379&lt;P_ODP,1,((Q_ODP-'Pariwise difference (d)'!AK379)/(P_ODP-Q_ODP))))</f>
        <v>-0.40632650960367828</v>
      </c>
    </row>
    <row r="380" spans="1:37">
      <c r="A380" s="7">
        <v>378</v>
      </c>
      <c r="B380">
        <f ca="1">IF('Pariwise difference (d)'!B380&gt;Q_GWP,0,IF('Pariwise difference (d)'!B380&lt;P_GWP,1,((Q_GWP-'Pariwise difference (d)'!B380)/(P_GWP-Q_GWP))))</f>
        <v>0</v>
      </c>
      <c r="C380">
        <f ca="1">IF('Pariwise difference (d)'!C380&gt;Q_GWP,0,IF('Pariwise difference (d)'!C380&lt;P_GWP,1,((Q_GWP-'Pariwise difference (d)'!C380)/(P_GWP-Q_GWP))))</f>
        <v>0</v>
      </c>
      <c r="D380">
        <f ca="1">IF('Pariwise difference (d)'!D380&gt;Q_GWP,0,IF('Pariwise difference (d)'!D380&lt;P_GWP,1,((Q_GWP-'Pariwise difference (d)'!D380)/(P_GWP-Q_GWP))))</f>
        <v>0</v>
      </c>
      <c r="E380">
        <f ca="1">IF('Pariwise difference (d)'!E380&gt;Q_GWP,0,IF('Pariwise difference (d)'!E380&lt;P_GWP,1,((Q_GWP-'Pariwise difference (d)'!E380)/(P_GWP-Q_GWP))))</f>
        <v>1</v>
      </c>
      <c r="F380">
        <f ca="1">IF('Pariwise difference (d)'!F380&gt;Q_GWP,0,IF('Pariwise difference (d)'!F380&lt;P_GWP,1,((Q_GWP-'Pariwise difference (d)'!F380)/(P_GWP-Q_GWP))))</f>
        <v>0</v>
      </c>
      <c r="G380">
        <f ca="1">IF('Pariwise difference (d)'!G380&gt;Q_GWP,0,IF('Pariwise difference (d)'!G380&lt;P_GWP,1,((Q_GWP-'Pariwise difference (d)'!G380)/(P_GWP-Q_GWP))))</f>
        <v>0</v>
      </c>
      <c r="H380">
        <f ca="1">IF('Pariwise difference (d)'!H380&gt;Q_GWP,0,IF('Pariwise difference (d)'!H380&lt;P_GWP,1,((Q_GWP-'Pariwise difference (d)'!H380)/(P_GWP-Q_GWP))))</f>
        <v>1</v>
      </c>
      <c r="I380">
        <f ca="1">IF('Pariwise difference (d)'!I380&gt;Q_GWP,0,IF('Pariwise difference (d)'!I380&lt;P_GWP,1,((Q_GWP-'Pariwise difference (d)'!I380)/(P_GWP-Q_GWP))))</f>
        <v>1</v>
      </c>
      <c r="J380">
        <f ca="1">IF('Pariwise difference (d)'!J380&gt;Q_GWP,0,IF('Pariwise difference (d)'!J380&lt;P_GWP,1,((Q_GWP-'Pariwise difference (d)'!J380)/(P_GWP-Q_GWP))))</f>
        <v>1</v>
      </c>
      <c r="K380">
        <f ca="1">IF('Pariwise difference (d)'!K380&gt;Q_GWP,0,IF('Pariwise difference (d)'!K380&lt;P_GWP,1,((Q_GWP-'Pariwise difference (d)'!K380)/(P_GWP-Q_GWP))))</f>
        <v>0</v>
      </c>
      <c r="L380">
        <f ca="1">IF('Pariwise difference (d)'!L380&gt;Q_GWP,0,IF('Pariwise difference (d)'!L380&lt;P_GWP,1,((Q_GWP-'Pariwise difference (d)'!L380)/(P_GWP-Q_GWP))))</f>
        <v>1</v>
      </c>
      <c r="M380">
        <f ca="1">IF('Pariwise difference (d)'!M380&gt;Q_GWP,0,IF('Pariwise difference (d)'!M380&lt;P_GWP,1,((Q_GWP-'Pariwise difference (d)'!M380)/(P_GWP-Q_GWP))))</f>
        <v>1</v>
      </c>
      <c r="N380">
        <f ca="1">IF('Pariwise difference (d)'!N380&gt;Q_IRP,0,IF('Pariwise difference (d)'!N380&lt;P_IRP,1,((Q_IRP-'Pariwise difference (d)'!N380)/(P_IRP-Q_IRP))))</f>
        <v>0</v>
      </c>
      <c r="O380">
        <f ca="1">IF('Pariwise difference (d)'!O380&gt;Q_IRP,0,IF('Pariwise difference (d)'!O380&lt;P_IRP,1,((Q_IRP-'Pariwise difference (d)'!O380)/(P_IRP-Q_IRP))))</f>
        <v>0</v>
      </c>
      <c r="P380">
        <f ca="1">IF('Pariwise difference (d)'!P380&gt;Q_IRP,0,IF('Pariwise difference (d)'!P380&lt;P_IRP,1,((Q_IRP-'Pariwise difference (d)'!P380)/(P_IRP-Q_IRP))))</f>
        <v>0</v>
      </c>
      <c r="Q380">
        <f ca="1">IF('Pariwise difference (d)'!Q380&gt;Q_IRP,0,IF('Pariwise difference (d)'!Q380&lt;P_IRP,1,((Q_IRP-'Pariwise difference (d)'!Q380)/(P_IRP-Q_IRP))))</f>
        <v>0</v>
      </c>
      <c r="R380">
        <f ca="1">IF('Pariwise difference (d)'!R380&gt;Q_IRP,0,IF('Pariwise difference (d)'!R380&lt;P_IRP,1,((Q_IRP-'Pariwise difference (d)'!R380)/(P_IRP-Q_IRP))))</f>
        <v>0</v>
      </c>
      <c r="S380">
        <f ca="1">IF('Pariwise difference (d)'!S380&gt;Q_IRP,0,IF('Pariwise difference (d)'!S380&lt;P_IRP,1,((Q_IRP-'Pariwise difference (d)'!S380)/(P_IRP-Q_IRP))))</f>
        <v>0</v>
      </c>
      <c r="T380">
        <f ca="1">IF('Pariwise difference (d)'!T380&gt;Q_IRP,0,IF('Pariwise difference (d)'!T380&lt;P_IRP,1,((Q_IRP-'Pariwise difference (d)'!T380)/(P_IRP-Q_IRP))))</f>
        <v>1</v>
      </c>
      <c r="U380">
        <f ca="1">IF('Pariwise difference (d)'!U380&gt;Q_IRP,0,IF('Pariwise difference (d)'!U380&lt;P_IRP,1,((Q_IRP-'Pariwise difference (d)'!U380)/(P_IRP-Q_IRP))))</f>
        <v>1</v>
      </c>
      <c r="V380">
        <f ca="1">IF('Pariwise difference (d)'!V380&gt;Q_IRP,0,IF('Pariwise difference (d)'!V380&lt;P_IRP,1,((Q_IRP-'Pariwise difference (d)'!V380)/(P_IRP-Q_IRP))))</f>
        <v>1</v>
      </c>
      <c r="W380">
        <f ca="1">IF('Pariwise difference (d)'!W380&gt;Q_IRP,0,IF('Pariwise difference (d)'!W380&lt;P_IRP,1,((Q_IRP-'Pariwise difference (d)'!W380)/(P_IRP-Q_IRP))))</f>
        <v>0</v>
      </c>
      <c r="X380">
        <f ca="1">IF('Pariwise difference (d)'!X380&gt;Q_IRP,0,IF('Pariwise difference (d)'!X380&lt;P_IRP,1,((Q_IRP-'Pariwise difference (d)'!X380)/(P_IRP-Q_IRP))))</f>
        <v>0</v>
      </c>
      <c r="Y380">
        <f ca="1">IF('Pariwise difference (d)'!Y380&gt;Q_IRP,0,IF('Pariwise difference (d)'!Y380&lt;P_IRP,1,((Q_IRP-'Pariwise difference (d)'!Y380)/(P_IRP-Q_IRP))))</f>
        <v>-0.2296698515584524</v>
      </c>
      <c r="Z380">
        <f ca="1">IF('Pariwise difference (d)'!Z380&gt;Q_ODP,0,IF('Pariwise difference (d)'!Z380&lt;P_ODP,1,((Q_ODP-'Pariwise difference (d)'!Z380)/(P_ODP-Q_ODP))))</f>
        <v>0</v>
      </c>
      <c r="AA380">
        <f ca="1">IF('Pariwise difference (d)'!AA380&gt;Q_ODP,0,IF('Pariwise difference (d)'!AA380&lt;P_ODP,1,((Q_ODP-'Pariwise difference (d)'!AA380)/(P_ODP-Q_ODP))))</f>
        <v>1</v>
      </c>
      <c r="AB380">
        <f ca="1">IF('Pariwise difference (d)'!AB380&gt;Q_ODP,0,IF('Pariwise difference (d)'!AB380&lt;P_ODP,1,((Q_ODP-'Pariwise difference (d)'!AB380)/(P_ODP-Q_ODP))))</f>
        <v>1</v>
      </c>
      <c r="AC380">
        <f ca="1">IF('Pariwise difference (d)'!AC380&gt;Q_ODP,0,IF('Pariwise difference (d)'!AC380&lt;P_ODP,1,((Q_ODP-'Pariwise difference (d)'!AC380)/(P_ODP-Q_ODP))))</f>
        <v>1</v>
      </c>
      <c r="AD380">
        <f ca="1">IF('Pariwise difference (d)'!AD380&gt;Q_ODP,0,IF('Pariwise difference (d)'!AD380&lt;P_ODP,1,((Q_ODP-'Pariwise difference (d)'!AD380)/(P_ODP-Q_ODP))))</f>
        <v>1</v>
      </c>
      <c r="AE380">
        <f ca="1">IF('Pariwise difference (d)'!AE380&gt;Q_ODP,0,IF('Pariwise difference (d)'!AE380&lt;P_ODP,1,((Q_ODP-'Pariwise difference (d)'!AE380)/(P_ODP-Q_ODP))))</f>
        <v>1</v>
      </c>
      <c r="AF380">
        <f ca="1">IF('Pariwise difference (d)'!AF380&gt;Q_ODP,0,IF('Pariwise difference (d)'!AF380&lt;P_ODP,1,((Q_ODP-'Pariwise difference (d)'!AF380)/(P_ODP-Q_ODP))))</f>
        <v>0</v>
      </c>
      <c r="AG380">
        <f ca="1">IF('Pariwise difference (d)'!AG380&gt;Q_ODP,0,IF('Pariwise difference (d)'!AG380&lt;P_ODP,1,((Q_ODP-'Pariwise difference (d)'!AG380)/(P_ODP-Q_ODP))))</f>
        <v>0</v>
      </c>
      <c r="AH380">
        <f ca="1">IF('Pariwise difference (d)'!AH380&gt;Q_ODP,0,IF('Pariwise difference (d)'!AH380&lt;P_ODP,1,((Q_ODP-'Pariwise difference (d)'!AH380)/(P_ODP-Q_ODP))))</f>
        <v>0</v>
      </c>
      <c r="AI380">
        <f ca="1">IF('Pariwise difference (d)'!AI380&gt;Q_ODP,0,IF('Pariwise difference (d)'!AI380&lt;P_ODP,1,((Q_ODP-'Pariwise difference (d)'!AI380)/(P_ODP-Q_ODP))))</f>
        <v>0</v>
      </c>
      <c r="AJ380">
        <f ca="1">IF('Pariwise difference (d)'!AJ380&gt;Q_ODP,0,IF('Pariwise difference (d)'!AJ380&lt;P_ODP,1,((Q_ODP-'Pariwise difference (d)'!AJ380)/(P_ODP-Q_ODP))))</f>
        <v>0</v>
      </c>
      <c r="AK380">
        <f ca="1">IF('Pariwise difference (d)'!AK380&gt;Q_ODP,0,IF('Pariwise difference (d)'!AK380&lt;P_ODP,1,((Q_ODP-'Pariwise difference (d)'!AK380)/(P_ODP-Q_ODP))))</f>
        <v>0</v>
      </c>
    </row>
    <row r="381" spans="1:37">
      <c r="A381" s="7">
        <v>379</v>
      </c>
      <c r="B381">
        <f ca="1">IF('Pariwise difference (d)'!B381&gt;Q_GWP,0,IF('Pariwise difference (d)'!B381&lt;P_GWP,1,((Q_GWP-'Pariwise difference (d)'!B381)/(P_GWP-Q_GWP))))</f>
        <v>0</v>
      </c>
      <c r="C381">
        <f ca="1">IF('Pariwise difference (d)'!C381&gt;Q_GWP,0,IF('Pariwise difference (d)'!C381&lt;P_GWP,1,((Q_GWP-'Pariwise difference (d)'!C381)/(P_GWP-Q_GWP))))</f>
        <v>0</v>
      </c>
      <c r="D381">
        <f ca="1">IF('Pariwise difference (d)'!D381&gt;Q_GWP,0,IF('Pariwise difference (d)'!D381&lt;P_GWP,1,((Q_GWP-'Pariwise difference (d)'!D381)/(P_GWP-Q_GWP))))</f>
        <v>0</v>
      </c>
      <c r="E381">
        <f ca="1">IF('Pariwise difference (d)'!E381&gt;Q_GWP,0,IF('Pariwise difference (d)'!E381&lt;P_GWP,1,((Q_GWP-'Pariwise difference (d)'!E381)/(P_GWP-Q_GWP))))</f>
        <v>1</v>
      </c>
      <c r="F381">
        <f ca="1">IF('Pariwise difference (d)'!F381&gt;Q_GWP,0,IF('Pariwise difference (d)'!F381&lt;P_GWP,1,((Q_GWP-'Pariwise difference (d)'!F381)/(P_GWP-Q_GWP))))</f>
        <v>0</v>
      </c>
      <c r="G381">
        <f ca="1">IF('Pariwise difference (d)'!G381&gt;Q_GWP,0,IF('Pariwise difference (d)'!G381&lt;P_GWP,1,((Q_GWP-'Pariwise difference (d)'!G381)/(P_GWP-Q_GWP))))</f>
        <v>0</v>
      </c>
      <c r="H381">
        <f ca="1">IF('Pariwise difference (d)'!H381&gt;Q_GWP,0,IF('Pariwise difference (d)'!H381&lt;P_GWP,1,((Q_GWP-'Pariwise difference (d)'!H381)/(P_GWP-Q_GWP))))</f>
        <v>1</v>
      </c>
      <c r="I381">
        <f ca="1">IF('Pariwise difference (d)'!I381&gt;Q_GWP,0,IF('Pariwise difference (d)'!I381&lt;P_GWP,1,((Q_GWP-'Pariwise difference (d)'!I381)/(P_GWP-Q_GWP))))</f>
        <v>1</v>
      </c>
      <c r="J381">
        <f ca="1">IF('Pariwise difference (d)'!J381&gt;Q_GWP,0,IF('Pariwise difference (d)'!J381&lt;P_GWP,1,((Q_GWP-'Pariwise difference (d)'!J381)/(P_GWP-Q_GWP))))</f>
        <v>1</v>
      </c>
      <c r="K381">
        <f ca="1">IF('Pariwise difference (d)'!K381&gt;Q_GWP,0,IF('Pariwise difference (d)'!K381&lt;P_GWP,1,((Q_GWP-'Pariwise difference (d)'!K381)/(P_GWP-Q_GWP))))</f>
        <v>0</v>
      </c>
      <c r="L381">
        <f ca="1">IF('Pariwise difference (d)'!L381&gt;Q_GWP,0,IF('Pariwise difference (d)'!L381&lt;P_GWP,1,((Q_GWP-'Pariwise difference (d)'!L381)/(P_GWP-Q_GWP))))</f>
        <v>0</v>
      </c>
      <c r="M381">
        <f ca="1">IF('Pariwise difference (d)'!M381&gt;Q_GWP,0,IF('Pariwise difference (d)'!M381&lt;P_GWP,1,((Q_GWP-'Pariwise difference (d)'!M381)/(P_GWP-Q_GWP))))</f>
        <v>1</v>
      </c>
      <c r="N381">
        <f ca="1">IF('Pariwise difference (d)'!N381&gt;Q_IRP,0,IF('Pariwise difference (d)'!N381&lt;P_IRP,1,((Q_IRP-'Pariwise difference (d)'!N381)/(P_IRP-Q_IRP))))</f>
        <v>0</v>
      </c>
      <c r="O381">
        <f ca="1">IF('Pariwise difference (d)'!O381&gt;Q_IRP,0,IF('Pariwise difference (d)'!O381&lt;P_IRP,1,((Q_IRP-'Pariwise difference (d)'!O381)/(P_IRP-Q_IRP))))</f>
        <v>1</v>
      </c>
      <c r="P381">
        <f ca="1">IF('Pariwise difference (d)'!P381&gt;Q_IRP,0,IF('Pariwise difference (d)'!P381&lt;P_IRP,1,((Q_IRP-'Pariwise difference (d)'!P381)/(P_IRP-Q_IRP))))</f>
        <v>0</v>
      </c>
      <c r="Q381">
        <f ca="1">IF('Pariwise difference (d)'!Q381&gt;Q_IRP,0,IF('Pariwise difference (d)'!Q381&lt;P_IRP,1,((Q_IRP-'Pariwise difference (d)'!Q381)/(P_IRP-Q_IRP))))</f>
        <v>1</v>
      </c>
      <c r="R381">
        <f ca="1">IF('Pariwise difference (d)'!R381&gt;Q_IRP,0,IF('Pariwise difference (d)'!R381&lt;P_IRP,1,((Q_IRP-'Pariwise difference (d)'!R381)/(P_IRP-Q_IRP))))</f>
        <v>0</v>
      </c>
      <c r="S381">
        <f ca="1">IF('Pariwise difference (d)'!S381&gt;Q_IRP,0,IF('Pariwise difference (d)'!S381&lt;P_IRP,1,((Q_IRP-'Pariwise difference (d)'!S381)/(P_IRP-Q_IRP))))</f>
        <v>0</v>
      </c>
      <c r="T381">
        <f ca="1">IF('Pariwise difference (d)'!T381&gt;Q_IRP,0,IF('Pariwise difference (d)'!T381&lt;P_IRP,1,((Q_IRP-'Pariwise difference (d)'!T381)/(P_IRP-Q_IRP))))</f>
        <v>1</v>
      </c>
      <c r="U381">
        <f ca="1">IF('Pariwise difference (d)'!U381&gt;Q_IRP,0,IF('Pariwise difference (d)'!U381&lt;P_IRP,1,((Q_IRP-'Pariwise difference (d)'!U381)/(P_IRP-Q_IRP))))</f>
        <v>0</v>
      </c>
      <c r="V381">
        <f ca="1">IF('Pariwise difference (d)'!V381&gt;Q_IRP,0,IF('Pariwise difference (d)'!V381&lt;P_IRP,1,((Q_IRP-'Pariwise difference (d)'!V381)/(P_IRP-Q_IRP))))</f>
        <v>1</v>
      </c>
      <c r="W381">
        <f ca="1">IF('Pariwise difference (d)'!W381&gt;Q_IRP,0,IF('Pariwise difference (d)'!W381&lt;P_IRP,1,((Q_IRP-'Pariwise difference (d)'!W381)/(P_IRP-Q_IRP))))</f>
        <v>0</v>
      </c>
      <c r="X381">
        <f ca="1">IF('Pariwise difference (d)'!X381&gt;Q_IRP,0,IF('Pariwise difference (d)'!X381&lt;P_IRP,1,((Q_IRP-'Pariwise difference (d)'!X381)/(P_IRP-Q_IRP))))</f>
        <v>0</v>
      </c>
      <c r="Y381">
        <f ca="1">IF('Pariwise difference (d)'!Y381&gt;Q_IRP,0,IF('Pariwise difference (d)'!Y381&lt;P_IRP,1,((Q_IRP-'Pariwise difference (d)'!Y381)/(P_IRP-Q_IRP))))</f>
        <v>1</v>
      </c>
      <c r="Z381">
        <f ca="1">IF('Pariwise difference (d)'!Z381&gt;Q_ODP,0,IF('Pariwise difference (d)'!Z381&lt;P_ODP,1,((Q_ODP-'Pariwise difference (d)'!Z381)/(P_ODP-Q_ODP))))</f>
        <v>0</v>
      </c>
      <c r="AA381">
        <f ca="1">IF('Pariwise difference (d)'!AA381&gt;Q_ODP,0,IF('Pariwise difference (d)'!AA381&lt;P_ODP,1,((Q_ODP-'Pariwise difference (d)'!AA381)/(P_ODP-Q_ODP))))</f>
        <v>1</v>
      </c>
      <c r="AB381">
        <f ca="1">IF('Pariwise difference (d)'!AB381&gt;Q_ODP,0,IF('Pariwise difference (d)'!AB381&lt;P_ODP,1,((Q_ODP-'Pariwise difference (d)'!AB381)/(P_ODP-Q_ODP))))</f>
        <v>1</v>
      </c>
      <c r="AC381">
        <f ca="1">IF('Pariwise difference (d)'!AC381&gt;Q_ODP,0,IF('Pariwise difference (d)'!AC381&lt;P_ODP,1,((Q_ODP-'Pariwise difference (d)'!AC381)/(P_ODP-Q_ODP))))</f>
        <v>1</v>
      </c>
      <c r="AD381">
        <f ca="1">IF('Pariwise difference (d)'!AD381&gt;Q_ODP,0,IF('Pariwise difference (d)'!AD381&lt;P_ODP,1,((Q_ODP-'Pariwise difference (d)'!AD381)/(P_ODP-Q_ODP))))</f>
        <v>1</v>
      </c>
      <c r="AE381">
        <f ca="1">IF('Pariwise difference (d)'!AE381&gt;Q_ODP,0,IF('Pariwise difference (d)'!AE381&lt;P_ODP,1,((Q_ODP-'Pariwise difference (d)'!AE381)/(P_ODP-Q_ODP))))</f>
        <v>0</v>
      </c>
      <c r="AF381">
        <f ca="1">IF('Pariwise difference (d)'!AF381&gt;Q_ODP,0,IF('Pariwise difference (d)'!AF381&lt;P_ODP,1,((Q_ODP-'Pariwise difference (d)'!AF381)/(P_ODP-Q_ODP))))</f>
        <v>0</v>
      </c>
      <c r="AG381">
        <f ca="1">IF('Pariwise difference (d)'!AG381&gt;Q_ODP,0,IF('Pariwise difference (d)'!AG381&lt;P_ODP,1,((Q_ODP-'Pariwise difference (d)'!AG381)/(P_ODP-Q_ODP))))</f>
        <v>0</v>
      </c>
      <c r="AH381">
        <f ca="1">IF('Pariwise difference (d)'!AH381&gt;Q_ODP,0,IF('Pariwise difference (d)'!AH381&lt;P_ODP,1,((Q_ODP-'Pariwise difference (d)'!AH381)/(P_ODP-Q_ODP))))</f>
        <v>0</v>
      </c>
      <c r="AI381">
        <f ca="1">IF('Pariwise difference (d)'!AI381&gt;Q_ODP,0,IF('Pariwise difference (d)'!AI381&lt;P_ODP,1,((Q_ODP-'Pariwise difference (d)'!AI381)/(P_ODP-Q_ODP))))</f>
        <v>0</v>
      </c>
      <c r="AJ381">
        <f ca="1">IF('Pariwise difference (d)'!AJ381&gt;Q_ODP,0,IF('Pariwise difference (d)'!AJ381&lt;P_ODP,1,((Q_ODP-'Pariwise difference (d)'!AJ381)/(P_ODP-Q_ODP))))</f>
        <v>0</v>
      </c>
      <c r="AK381">
        <f ca="1">IF('Pariwise difference (d)'!AK381&gt;Q_ODP,0,IF('Pariwise difference (d)'!AK381&lt;P_ODP,1,((Q_ODP-'Pariwise difference (d)'!AK381)/(P_ODP-Q_ODP))))</f>
        <v>-0.81825407731823674</v>
      </c>
    </row>
    <row r="382" spans="1:37">
      <c r="A382" s="7">
        <v>380</v>
      </c>
      <c r="B382">
        <f ca="1">IF('Pariwise difference (d)'!B382&gt;Q_GWP,0,IF('Pariwise difference (d)'!B382&lt;P_GWP,1,((Q_GWP-'Pariwise difference (d)'!B382)/(P_GWP-Q_GWP))))</f>
        <v>0</v>
      </c>
      <c r="C382">
        <f ca="1">IF('Pariwise difference (d)'!C382&gt;Q_GWP,0,IF('Pariwise difference (d)'!C382&lt;P_GWP,1,((Q_GWP-'Pariwise difference (d)'!C382)/(P_GWP-Q_GWP))))</f>
        <v>1</v>
      </c>
      <c r="D382">
        <f ca="1">IF('Pariwise difference (d)'!D382&gt;Q_GWP,0,IF('Pariwise difference (d)'!D382&lt;P_GWP,1,((Q_GWP-'Pariwise difference (d)'!D382)/(P_GWP-Q_GWP))))</f>
        <v>0</v>
      </c>
      <c r="E382">
        <f ca="1">IF('Pariwise difference (d)'!E382&gt;Q_GWP,0,IF('Pariwise difference (d)'!E382&lt;P_GWP,1,((Q_GWP-'Pariwise difference (d)'!E382)/(P_GWP-Q_GWP))))</f>
        <v>1</v>
      </c>
      <c r="F382">
        <f ca="1">IF('Pariwise difference (d)'!F382&gt;Q_GWP,0,IF('Pariwise difference (d)'!F382&lt;P_GWP,1,((Q_GWP-'Pariwise difference (d)'!F382)/(P_GWP-Q_GWP))))</f>
        <v>-0.97259790433127702</v>
      </c>
      <c r="G382">
        <f ca="1">IF('Pariwise difference (d)'!G382&gt;Q_GWP,0,IF('Pariwise difference (d)'!G382&lt;P_GWP,1,((Q_GWP-'Pariwise difference (d)'!G382)/(P_GWP-Q_GWP))))</f>
        <v>0</v>
      </c>
      <c r="H382">
        <f ca="1">IF('Pariwise difference (d)'!H382&gt;Q_GWP,0,IF('Pariwise difference (d)'!H382&lt;P_GWP,1,((Q_GWP-'Pariwise difference (d)'!H382)/(P_GWP-Q_GWP))))</f>
        <v>1</v>
      </c>
      <c r="I382">
        <f ca="1">IF('Pariwise difference (d)'!I382&gt;Q_GWP,0,IF('Pariwise difference (d)'!I382&lt;P_GWP,1,((Q_GWP-'Pariwise difference (d)'!I382)/(P_GWP-Q_GWP))))</f>
        <v>0</v>
      </c>
      <c r="J382">
        <f ca="1">IF('Pariwise difference (d)'!J382&gt;Q_GWP,0,IF('Pariwise difference (d)'!J382&lt;P_GWP,1,((Q_GWP-'Pariwise difference (d)'!J382)/(P_GWP-Q_GWP))))</f>
        <v>1</v>
      </c>
      <c r="K382">
        <f ca="1">IF('Pariwise difference (d)'!K382&gt;Q_GWP,0,IF('Pariwise difference (d)'!K382&lt;P_GWP,1,((Q_GWP-'Pariwise difference (d)'!K382)/(P_GWP-Q_GWP))))</f>
        <v>0</v>
      </c>
      <c r="L382">
        <f ca="1">IF('Pariwise difference (d)'!L382&gt;Q_GWP,0,IF('Pariwise difference (d)'!L382&lt;P_GWP,1,((Q_GWP-'Pariwise difference (d)'!L382)/(P_GWP-Q_GWP))))</f>
        <v>0</v>
      </c>
      <c r="M382">
        <f ca="1">IF('Pariwise difference (d)'!M382&gt;Q_GWP,0,IF('Pariwise difference (d)'!M382&lt;P_GWP,1,((Q_GWP-'Pariwise difference (d)'!M382)/(P_GWP-Q_GWP))))</f>
        <v>1</v>
      </c>
      <c r="N382">
        <f ca="1">IF('Pariwise difference (d)'!N382&gt;Q_IRP,0,IF('Pariwise difference (d)'!N382&lt;P_IRP,1,((Q_IRP-'Pariwise difference (d)'!N382)/(P_IRP-Q_IRP))))</f>
        <v>0</v>
      </c>
      <c r="O382">
        <f ca="1">IF('Pariwise difference (d)'!O382&gt;Q_IRP,0,IF('Pariwise difference (d)'!O382&lt;P_IRP,1,((Q_IRP-'Pariwise difference (d)'!O382)/(P_IRP-Q_IRP))))</f>
        <v>1</v>
      </c>
      <c r="P382">
        <f ca="1">IF('Pariwise difference (d)'!P382&gt;Q_IRP,0,IF('Pariwise difference (d)'!P382&lt;P_IRP,1,((Q_IRP-'Pariwise difference (d)'!P382)/(P_IRP-Q_IRP))))</f>
        <v>0</v>
      </c>
      <c r="Q382">
        <f ca="1">IF('Pariwise difference (d)'!Q382&gt;Q_IRP,0,IF('Pariwise difference (d)'!Q382&lt;P_IRP,1,((Q_IRP-'Pariwise difference (d)'!Q382)/(P_IRP-Q_IRP))))</f>
        <v>1</v>
      </c>
      <c r="R382">
        <f ca="1">IF('Pariwise difference (d)'!R382&gt;Q_IRP,0,IF('Pariwise difference (d)'!R382&lt;P_IRP,1,((Q_IRP-'Pariwise difference (d)'!R382)/(P_IRP-Q_IRP))))</f>
        <v>1</v>
      </c>
      <c r="S382">
        <f ca="1">IF('Pariwise difference (d)'!S382&gt;Q_IRP,0,IF('Pariwise difference (d)'!S382&lt;P_IRP,1,((Q_IRP-'Pariwise difference (d)'!S382)/(P_IRP-Q_IRP))))</f>
        <v>0</v>
      </c>
      <c r="T382">
        <f ca="1">IF('Pariwise difference (d)'!T382&gt;Q_IRP,0,IF('Pariwise difference (d)'!T382&lt;P_IRP,1,((Q_IRP-'Pariwise difference (d)'!T382)/(P_IRP-Q_IRP))))</f>
        <v>1</v>
      </c>
      <c r="U382">
        <f ca="1">IF('Pariwise difference (d)'!U382&gt;Q_IRP,0,IF('Pariwise difference (d)'!U382&lt;P_IRP,1,((Q_IRP-'Pariwise difference (d)'!U382)/(P_IRP-Q_IRP))))</f>
        <v>0</v>
      </c>
      <c r="V382">
        <f ca="1">IF('Pariwise difference (d)'!V382&gt;Q_IRP,0,IF('Pariwise difference (d)'!V382&lt;P_IRP,1,((Q_IRP-'Pariwise difference (d)'!V382)/(P_IRP-Q_IRP))))</f>
        <v>1</v>
      </c>
      <c r="W382">
        <f ca="1">IF('Pariwise difference (d)'!W382&gt;Q_IRP,0,IF('Pariwise difference (d)'!W382&lt;P_IRP,1,((Q_IRP-'Pariwise difference (d)'!W382)/(P_IRP-Q_IRP))))</f>
        <v>0</v>
      </c>
      <c r="X382">
        <f ca="1">IF('Pariwise difference (d)'!X382&gt;Q_IRP,0,IF('Pariwise difference (d)'!X382&lt;P_IRP,1,((Q_IRP-'Pariwise difference (d)'!X382)/(P_IRP-Q_IRP))))</f>
        <v>0</v>
      </c>
      <c r="Y382">
        <f ca="1">IF('Pariwise difference (d)'!Y382&gt;Q_IRP,0,IF('Pariwise difference (d)'!Y382&lt;P_IRP,1,((Q_IRP-'Pariwise difference (d)'!Y382)/(P_IRP-Q_IRP))))</f>
        <v>1</v>
      </c>
      <c r="Z382">
        <f ca="1">IF('Pariwise difference (d)'!Z382&gt;Q_ODP,0,IF('Pariwise difference (d)'!Z382&lt;P_ODP,1,((Q_ODP-'Pariwise difference (d)'!Z382)/(P_ODP-Q_ODP))))</f>
        <v>0</v>
      </c>
      <c r="AA382">
        <f ca="1">IF('Pariwise difference (d)'!AA382&gt;Q_ODP,0,IF('Pariwise difference (d)'!AA382&lt;P_ODP,1,((Q_ODP-'Pariwise difference (d)'!AA382)/(P_ODP-Q_ODP))))</f>
        <v>1</v>
      </c>
      <c r="AB382">
        <f ca="1">IF('Pariwise difference (d)'!AB382&gt;Q_ODP,0,IF('Pariwise difference (d)'!AB382&lt;P_ODP,1,((Q_ODP-'Pariwise difference (d)'!AB382)/(P_ODP-Q_ODP))))</f>
        <v>0</v>
      </c>
      <c r="AC382">
        <f ca="1">IF('Pariwise difference (d)'!AC382&gt;Q_ODP,0,IF('Pariwise difference (d)'!AC382&lt;P_ODP,1,((Q_ODP-'Pariwise difference (d)'!AC382)/(P_ODP-Q_ODP))))</f>
        <v>1</v>
      </c>
      <c r="AD382">
        <f ca="1">IF('Pariwise difference (d)'!AD382&gt;Q_ODP,0,IF('Pariwise difference (d)'!AD382&lt;P_ODP,1,((Q_ODP-'Pariwise difference (d)'!AD382)/(P_ODP-Q_ODP))))</f>
        <v>0</v>
      </c>
      <c r="AE382">
        <f ca="1">IF('Pariwise difference (d)'!AE382&gt;Q_ODP,0,IF('Pariwise difference (d)'!AE382&lt;P_ODP,1,((Q_ODP-'Pariwise difference (d)'!AE382)/(P_ODP-Q_ODP))))</f>
        <v>0</v>
      </c>
      <c r="AF382">
        <f ca="1">IF('Pariwise difference (d)'!AF382&gt;Q_ODP,0,IF('Pariwise difference (d)'!AF382&lt;P_ODP,1,((Q_ODP-'Pariwise difference (d)'!AF382)/(P_ODP-Q_ODP))))</f>
        <v>1</v>
      </c>
      <c r="AG382">
        <f ca="1">IF('Pariwise difference (d)'!AG382&gt;Q_ODP,0,IF('Pariwise difference (d)'!AG382&lt;P_ODP,1,((Q_ODP-'Pariwise difference (d)'!AG382)/(P_ODP-Q_ODP))))</f>
        <v>0</v>
      </c>
      <c r="AH382">
        <f ca="1">IF('Pariwise difference (d)'!AH382&gt;Q_ODP,0,IF('Pariwise difference (d)'!AH382&lt;P_ODP,1,((Q_ODP-'Pariwise difference (d)'!AH382)/(P_ODP-Q_ODP))))</f>
        <v>1</v>
      </c>
      <c r="AI382">
        <f ca="1">IF('Pariwise difference (d)'!AI382&gt;Q_ODP,0,IF('Pariwise difference (d)'!AI382&lt;P_ODP,1,((Q_ODP-'Pariwise difference (d)'!AI382)/(P_ODP-Q_ODP))))</f>
        <v>0</v>
      </c>
      <c r="AJ382">
        <f ca="1">IF('Pariwise difference (d)'!AJ382&gt;Q_ODP,0,IF('Pariwise difference (d)'!AJ382&lt;P_ODP,1,((Q_ODP-'Pariwise difference (d)'!AJ382)/(P_ODP-Q_ODP))))</f>
        <v>0</v>
      </c>
      <c r="AK382">
        <f ca="1">IF('Pariwise difference (d)'!AK382&gt;Q_ODP,0,IF('Pariwise difference (d)'!AK382&lt;P_ODP,1,((Q_ODP-'Pariwise difference (d)'!AK382)/(P_ODP-Q_ODP))))</f>
        <v>1</v>
      </c>
    </row>
    <row r="383" spans="1:37">
      <c r="A383" s="7">
        <v>381</v>
      </c>
      <c r="B383">
        <f ca="1">IF('Pariwise difference (d)'!B383&gt;Q_GWP,0,IF('Pariwise difference (d)'!B383&lt;P_GWP,1,((Q_GWP-'Pariwise difference (d)'!B383)/(P_GWP-Q_GWP))))</f>
        <v>0</v>
      </c>
      <c r="C383">
        <f ca="1">IF('Pariwise difference (d)'!C383&gt;Q_GWP,0,IF('Pariwise difference (d)'!C383&lt;P_GWP,1,((Q_GWP-'Pariwise difference (d)'!C383)/(P_GWP-Q_GWP))))</f>
        <v>0</v>
      </c>
      <c r="D383">
        <f ca="1">IF('Pariwise difference (d)'!D383&gt;Q_GWP,0,IF('Pariwise difference (d)'!D383&lt;P_GWP,1,((Q_GWP-'Pariwise difference (d)'!D383)/(P_GWP-Q_GWP))))</f>
        <v>0</v>
      </c>
      <c r="E383">
        <f ca="1">IF('Pariwise difference (d)'!E383&gt;Q_GWP,0,IF('Pariwise difference (d)'!E383&lt;P_GWP,1,((Q_GWP-'Pariwise difference (d)'!E383)/(P_GWP-Q_GWP))))</f>
        <v>1</v>
      </c>
      <c r="F383">
        <f ca="1">IF('Pariwise difference (d)'!F383&gt;Q_GWP,0,IF('Pariwise difference (d)'!F383&lt;P_GWP,1,((Q_GWP-'Pariwise difference (d)'!F383)/(P_GWP-Q_GWP))))</f>
        <v>-0.370417062410347</v>
      </c>
      <c r="G383">
        <f ca="1">IF('Pariwise difference (d)'!G383&gt;Q_GWP,0,IF('Pariwise difference (d)'!G383&lt;P_GWP,1,((Q_GWP-'Pariwise difference (d)'!G383)/(P_GWP-Q_GWP))))</f>
        <v>0</v>
      </c>
      <c r="H383">
        <f ca="1">IF('Pariwise difference (d)'!H383&gt;Q_GWP,0,IF('Pariwise difference (d)'!H383&lt;P_GWP,1,((Q_GWP-'Pariwise difference (d)'!H383)/(P_GWP-Q_GWP))))</f>
        <v>1</v>
      </c>
      <c r="I383">
        <f ca="1">IF('Pariwise difference (d)'!I383&gt;Q_GWP,0,IF('Pariwise difference (d)'!I383&lt;P_GWP,1,((Q_GWP-'Pariwise difference (d)'!I383)/(P_GWP-Q_GWP))))</f>
        <v>1</v>
      </c>
      <c r="J383">
        <f ca="1">IF('Pariwise difference (d)'!J383&gt;Q_GWP,0,IF('Pariwise difference (d)'!J383&lt;P_GWP,1,((Q_GWP-'Pariwise difference (d)'!J383)/(P_GWP-Q_GWP))))</f>
        <v>1</v>
      </c>
      <c r="K383">
        <f ca="1">IF('Pariwise difference (d)'!K383&gt;Q_GWP,0,IF('Pariwise difference (d)'!K383&lt;P_GWP,1,((Q_GWP-'Pariwise difference (d)'!K383)/(P_GWP-Q_GWP))))</f>
        <v>0</v>
      </c>
      <c r="L383">
        <f ca="1">IF('Pariwise difference (d)'!L383&gt;Q_GWP,0,IF('Pariwise difference (d)'!L383&lt;P_GWP,1,((Q_GWP-'Pariwise difference (d)'!L383)/(P_GWP-Q_GWP))))</f>
        <v>0</v>
      </c>
      <c r="M383">
        <f ca="1">IF('Pariwise difference (d)'!M383&gt;Q_GWP,0,IF('Pariwise difference (d)'!M383&lt;P_GWP,1,((Q_GWP-'Pariwise difference (d)'!M383)/(P_GWP-Q_GWP))))</f>
        <v>1</v>
      </c>
      <c r="N383">
        <f ca="1">IF('Pariwise difference (d)'!N383&gt;Q_IRP,0,IF('Pariwise difference (d)'!N383&lt;P_IRP,1,((Q_IRP-'Pariwise difference (d)'!N383)/(P_IRP-Q_IRP))))</f>
        <v>0</v>
      </c>
      <c r="O383">
        <f ca="1">IF('Pariwise difference (d)'!O383&gt;Q_IRP,0,IF('Pariwise difference (d)'!O383&lt;P_IRP,1,((Q_IRP-'Pariwise difference (d)'!O383)/(P_IRP-Q_IRP))))</f>
        <v>1</v>
      </c>
      <c r="P383">
        <f ca="1">IF('Pariwise difference (d)'!P383&gt;Q_IRP,0,IF('Pariwise difference (d)'!P383&lt;P_IRP,1,((Q_IRP-'Pariwise difference (d)'!P383)/(P_IRP-Q_IRP))))</f>
        <v>0</v>
      </c>
      <c r="Q383">
        <f ca="1">IF('Pariwise difference (d)'!Q383&gt;Q_IRP,0,IF('Pariwise difference (d)'!Q383&lt;P_IRP,1,((Q_IRP-'Pariwise difference (d)'!Q383)/(P_IRP-Q_IRP))))</f>
        <v>1</v>
      </c>
      <c r="R383">
        <f ca="1">IF('Pariwise difference (d)'!R383&gt;Q_IRP,0,IF('Pariwise difference (d)'!R383&lt;P_IRP,1,((Q_IRP-'Pariwise difference (d)'!R383)/(P_IRP-Q_IRP))))</f>
        <v>0</v>
      </c>
      <c r="S383">
        <f ca="1">IF('Pariwise difference (d)'!S383&gt;Q_IRP,0,IF('Pariwise difference (d)'!S383&lt;P_IRP,1,((Q_IRP-'Pariwise difference (d)'!S383)/(P_IRP-Q_IRP))))</f>
        <v>0</v>
      </c>
      <c r="T383">
        <f ca="1">IF('Pariwise difference (d)'!T383&gt;Q_IRP,0,IF('Pariwise difference (d)'!T383&lt;P_IRP,1,((Q_IRP-'Pariwise difference (d)'!T383)/(P_IRP-Q_IRP))))</f>
        <v>0</v>
      </c>
      <c r="U383">
        <f ca="1">IF('Pariwise difference (d)'!U383&gt;Q_IRP,0,IF('Pariwise difference (d)'!U383&lt;P_IRP,1,((Q_IRP-'Pariwise difference (d)'!U383)/(P_IRP-Q_IRP))))</f>
        <v>0</v>
      </c>
      <c r="V383">
        <f ca="1">IF('Pariwise difference (d)'!V383&gt;Q_IRP,0,IF('Pariwise difference (d)'!V383&lt;P_IRP,1,((Q_IRP-'Pariwise difference (d)'!V383)/(P_IRP-Q_IRP))))</f>
        <v>-0.81547781534691188</v>
      </c>
      <c r="W383">
        <f ca="1">IF('Pariwise difference (d)'!W383&gt;Q_IRP,0,IF('Pariwise difference (d)'!W383&lt;P_IRP,1,((Q_IRP-'Pariwise difference (d)'!W383)/(P_IRP-Q_IRP))))</f>
        <v>0</v>
      </c>
      <c r="X383">
        <f ca="1">IF('Pariwise difference (d)'!X383&gt;Q_IRP,0,IF('Pariwise difference (d)'!X383&lt;P_IRP,1,((Q_IRP-'Pariwise difference (d)'!X383)/(P_IRP-Q_IRP))))</f>
        <v>-0.39808557018061941</v>
      </c>
      <c r="Y383">
        <f ca="1">IF('Pariwise difference (d)'!Y383&gt;Q_IRP,0,IF('Pariwise difference (d)'!Y383&lt;P_IRP,1,((Q_IRP-'Pariwise difference (d)'!Y383)/(P_IRP-Q_IRP))))</f>
        <v>1</v>
      </c>
      <c r="Z383">
        <f ca="1">IF('Pariwise difference (d)'!Z383&gt;Q_ODP,0,IF('Pariwise difference (d)'!Z383&lt;P_ODP,1,((Q_ODP-'Pariwise difference (d)'!Z383)/(P_ODP-Q_ODP))))</f>
        <v>0</v>
      </c>
      <c r="AA383">
        <f ca="1">IF('Pariwise difference (d)'!AA383&gt;Q_ODP,0,IF('Pariwise difference (d)'!AA383&lt;P_ODP,1,((Q_ODP-'Pariwise difference (d)'!AA383)/(P_ODP-Q_ODP))))</f>
        <v>0</v>
      </c>
      <c r="AB383">
        <f ca="1">IF('Pariwise difference (d)'!AB383&gt;Q_ODP,0,IF('Pariwise difference (d)'!AB383&lt;P_ODP,1,((Q_ODP-'Pariwise difference (d)'!AB383)/(P_ODP-Q_ODP))))</f>
        <v>0</v>
      </c>
      <c r="AC383">
        <f ca="1">IF('Pariwise difference (d)'!AC383&gt;Q_ODP,0,IF('Pariwise difference (d)'!AC383&lt;P_ODP,1,((Q_ODP-'Pariwise difference (d)'!AC383)/(P_ODP-Q_ODP))))</f>
        <v>-0.70198220875423656</v>
      </c>
      <c r="AD383">
        <f ca="1">IF('Pariwise difference (d)'!AD383&gt;Q_ODP,0,IF('Pariwise difference (d)'!AD383&lt;P_ODP,1,((Q_ODP-'Pariwise difference (d)'!AD383)/(P_ODP-Q_ODP))))</f>
        <v>1</v>
      </c>
      <c r="AE383">
        <f ca="1">IF('Pariwise difference (d)'!AE383&gt;Q_ODP,0,IF('Pariwise difference (d)'!AE383&lt;P_ODP,1,((Q_ODP-'Pariwise difference (d)'!AE383)/(P_ODP-Q_ODP))))</f>
        <v>0</v>
      </c>
      <c r="AF383">
        <f ca="1">IF('Pariwise difference (d)'!AF383&gt;Q_ODP,0,IF('Pariwise difference (d)'!AF383&lt;P_ODP,1,((Q_ODP-'Pariwise difference (d)'!AF383)/(P_ODP-Q_ODP))))</f>
        <v>1</v>
      </c>
      <c r="AG383">
        <f ca="1">IF('Pariwise difference (d)'!AG383&gt;Q_ODP,0,IF('Pariwise difference (d)'!AG383&lt;P_ODP,1,((Q_ODP-'Pariwise difference (d)'!AG383)/(P_ODP-Q_ODP))))</f>
        <v>-0.26791122653070865</v>
      </c>
      <c r="AH383">
        <f ca="1">IF('Pariwise difference (d)'!AH383&gt;Q_ODP,0,IF('Pariwise difference (d)'!AH383&lt;P_ODP,1,((Q_ODP-'Pariwise difference (d)'!AH383)/(P_ODP-Q_ODP))))</f>
        <v>0</v>
      </c>
      <c r="AI383">
        <f ca="1">IF('Pariwise difference (d)'!AI383&gt;Q_ODP,0,IF('Pariwise difference (d)'!AI383&lt;P_ODP,1,((Q_ODP-'Pariwise difference (d)'!AI383)/(P_ODP-Q_ODP))))</f>
        <v>0</v>
      </c>
      <c r="AJ383">
        <f ca="1">IF('Pariwise difference (d)'!AJ383&gt;Q_ODP,0,IF('Pariwise difference (d)'!AJ383&lt;P_ODP,1,((Q_ODP-'Pariwise difference (d)'!AJ383)/(P_ODP-Q_ODP))))</f>
        <v>0</v>
      </c>
      <c r="AK383">
        <f ca="1">IF('Pariwise difference (d)'!AK383&gt;Q_ODP,0,IF('Pariwise difference (d)'!AK383&lt;P_ODP,1,((Q_ODP-'Pariwise difference (d)'!AK383)/(P_ODP-Q_ODP))))</f>
        <v>0</v>
      </c>
    </row>
    <row r="384" spans="1:37">
      <c r="A384" s="7">
        <v>382</v>
      </c>
      <c r="B384">
        <f ca="1">IF('Pariwise difference (d)'!B384&gt;Q_GWP,0,IF('Pariwise difference (d)'!B384&lt;P_GWP,1,((Q_GWP-'Pariwise difference (d)'!B384)/(P_GWP-Q_GWP))))</f>
        <v>0</v>
      </c>
      <c r="C384">
        <f ca="1">IF('Pariwise difference (d)'!C384&gt;Q_GWP,0,IF('Pariwise difference (d)'!C384&lt;P_GWP,1,((Q_GWP-'Pariwise difference (d)'!C384)/(P_GWP-Q_GWP))))</f>
        <v>-0.1189835286206786</v>
      </c>
      <c r="D384">
        <f ca="1">IF('Pariwise difference (d)'!D384&gt;Q_GWP,0,IF('Pariwise difference (d)'!D384&lt;P_GWP,1,((Q_GWP-'Pariwise difference (d)'!D384)/(P_GWP-Q_GWP))))</f>
        <v>0</v>
      </c>
      <c r="E384">
        <f ca="1">IF('Pariwise difference (d)'!E384&gt;Q_GWP,0,IF('Pariwise difference (d)'!E384&lt;P_GWP,1,((Q_GWP-'Pariwise difference (d)'!E384)/(P_GWP-Q_GWP))))</f>
        <v>1</v>
      </c>
      <c r="F384">
        <f ca="1">IF('Pariwise difference (d)'!F384&gt;Q_GWP,0,IF('Pariwise difference (d)'!F384&lt;P_GWP,1,((Q_GWP-'Pariwise difference (d)'!F384)/(P_GWP-Q_GWP))))</f>
        <v>0</v>
      </c>
      <c r="G384">
        <f ca="1">IF('Pariwise difference (d)'!G384&gt;Q_GWP,0,IF('Pariwise difference (d)'!G384&lt;P_GWP,1,((Q_GWP-'Pariwise difference (d)'!G384)/(P_GWP-Q_GWP))))</f>
        <v>0</v>
      </c>
      <c r="H384">
        <f ca="1">IF('Pariwise difference (d)'!H384&gt;Q_GWP,0,IF('Pariwise difference (d)'!H384&lt;P_GWP,1,((Q_GWP-'Pariwise difference (d)'!H384)/(P_GWP-Q_GWP))))</f>
        <v>1</v>
      </c>
      <c r="I384">
        <f ca="1">IF('Pariwise difference (d)'!I384&gt;Q_GWP,0,IF('Pariwise difference (d)'!I384&lt;P_GWP,1,((Q_GWP-'Pariwise difference (d)'!I384)/(P_GWP-Q_GWP))))</f>
        <v>0</v>
      </c>
      <c r="J384">
        <f ca="1">IF('Pariwise difference (d)'!J384&gt;Q_GWP,0,IF('Pariwise difference (d)'!J384&lt;P_GWP,1,((Q_GWP-'Pariwise difference (d)'!J384)/(P_GWP-Q_GWP))))</f>
        <v>1</v>
      </c>
      <c r="K384">
        <f ca="1">IF('Pariwise difference (d)'!K384&gt;Q_GWP,0,IF('Pariwise difference (d)'!K384&lt;P_GWP,1,((Q_GWP-'Pariwise difference (d)'!K384)/(P_GWP-Q_GWP))))</f>
        <v>0</v>
      </c>
      <c r="L384">
        <f ca="1">IF('Pariwise difference (d)'!L384&gt;Q_GWP,0,IF('Pariwise difference (d)'!L384&lt;P_GWP,1,((Q_GWP-'Pariwise difference (d)'!L384)/(P_GWP-Q_GWP))))</f>
        <v>0</v>
      </c>
      <c r="M384">
        <f ca="1">IF('Pariwise difference (d)'!M384&gt;Q_GWP,0,IF('Pariwise difference (d)'!M384&lt;P_GWP,1,((Q_GWP-'Pariwise difference (d)'!M384)/(P_GWP-Q_GWP))))</f>
        <v>1</v>
      </c>
      <c r="N384">
        <f ca="1">IF('Pariwise difference (d)'!N384&gt;Q_IRP,0,IF('Pariwise difference (d)'!N384&lt;P_IRP,1,((Q_IRP-'Pariwise difference (d)'!N384)/(P_IRP-Q_IRP))))</f>
        <v>0</v>
      </c>
      <c r="O384">
        <f ca="1">IF('Pariwise difference (d)'!O384&gt;Q_IRP,0,IF('Pariwise difference (d)'!O384&lt;P_IRP,1,((Q_IRP-'Pariwise difference (d)'!O384)/(P_IRP-Q_IRP))))</f>
        <v>1</v>
      </c>
      <c r="P384">
        <f ca="1">IF('Pariwise difference (d)'!P384&gt;Q_IRP,0,IF('Pariwise difference (d)'!P384&lt;P_IRP,1,((Q_IRP-'Pariwise difference (d)'!P384)/(P_IRP-Q_IRP))))</f>
        <v>0</v>
      </c>
      <c r="Q384">
        <f ca="1">IF('Pariwise difference (d)'!Q384&gt;Q_IRP,0,IF('Pariwise difference (d)'!Q384&lt;P_IRP,1,((Q_IRP-'Pariwise difference (d)'!Q384)/(P_IRP-Q_IRP))))</f>
        <v>1</v>
      </c>
      <c r="R384">
        <f ca="1">IF('Pariwise difference (d)'!R384&gt;Q_IRP,0,IF('Pariwise difference (d)'!R384&lt;P_IRP,1,((Q_IRP-'Pariwise difference (d)'!R384)/(P_IRP-Q_IRP))))</f>
        <v>0</v>
      </c>
      <c r="S384">
        <f ca="1">IF('Pariwise difference (d)'!S384&gt;Q_IRP,0,IF('Pariwise difference (d)'!S384&lt;P_IRP,1,((Q_IRP-'Pariwise difference (d)'!S384)/(P_IRP-Q_IRP))))</f>
        <v>0</v>
      </c>
      <c r="T384">
        <f ca="1">IF('Pariwise difference (d)'!T384&gt;Q_IRP,0,IF('Pariwise difference (d)'!T384&lt;P_IRP,1,((Q_IRP-'Pariwise difference (d)'!T384)/(P_IRP-Q_IRP))))</f>
        <v>0</v>
      </c>
      <c r="U384">
        <f ca="1">IF('Pariwise difference (d)'!U384&gt;Q_IRP,0,IF('Pariwise difference (d)'!U384&lt;P_IRP,1,((Q_IRP-'Pariwise difference (d)'!U384)/(P_IRP-Q_IRP))))</f>
        <v>0</v>
      </c>
      <c r="V384">
        <f ca="1">IF('Pariwise difference (d)'!V384&gt;Q_IRP,0,IF('Pariwise difference (d)'!V384&lt;P_IRP,1,((Q_IRP-'Pariwise difference (d)'!V384)/(P_IRP-Q_IRP))))</f>
        <v>1</v>
      </c>
      <c r="W384">
        <f ca="1">IF('Pariwise difference (d)'!W384&gt;Q_IRP,0,IF('Pariwise difference (d)'!W384&lt;P_IRP,1,((Q_IRP-'Pariwise difference (d)'!W384)/(P_IRP-Q_IRP))))</f>
        <v>0</v>
      </c>
      <c r="X384">
        <f ca="1">IF('Pariwise difference (d)'!X384&gt;Q_IRP,0,IF('Pariwise difference (d)'!X384&lt;P_IRP,1,((Q_IRP-'Pariwise difference (d)'!X384)/(P_IRP-Q_IRP))))</f>
        <v>1</v>
      </c>
      <c r="Y384">
        <f ca="1">IF('Pariwise difference (d)'!Y384&gt;Q_IRP,0,IF('Pariwise difference (d)'!Y384&lt;P_IRP,1,((Q_IRP-'Pariwise difference (d)'!Y384)/(P_IRP-Q_IRP))))</f>
        <v>1</v>
      </c>
      <c r="Z384">
        <f ca="1">IF('Pariwise difference (d)'!Z384&gt;Q_ODP,0,IF('Pariwise difference (d)'!Z384&lt;P_ODP,1,((Q_ODP-'Pariwise difference (d)'!Z384)/(P_ODP-Q_ODP))))</f>
        <v>1</v>
      </c>
      <c r="AA384">
        <f ca="1">IF('Pariwise difference (d)'!AA384&gt;Q_ODP,0,IF('Pariwise difference (d)'!AA384&lt;P_ODP,1,((Q_ODP-'Pariwise difference (d)'!AA384)/(P_ODP-Q_ODP))))</f>
        <v>-0.24025439237601687</v>
      </c>
      <c r="AB384">
        <f ca="1">IF('Pariwise difference (d)'!AB384&gt;Q_ODP,0,IF('Pariwise difference (d)'!AB384&lt;P_ODP,1,((Q_ODP-'Pariwise difference (d)'!AB384)/(P_ODP-Q_ODP))))</f>
        <v>-8.6239611280498812E-2</v>
      </c>
      <c r="AC384">
        <f ca="1">IF('Pariwise difference (d)'!AC384&gt;Q_ODP,0,IF('Pariwise difference (d)'!AC384&lt;P_ODP,1,((Q_ODP-'Pariwise difference (d)'!AC384)/(P_ODP-Q_ODP))))</f>
        <v>0</v>
      </c>
      <c r="AD384">
        <f ca="1">IF('Pariwise difference (d)'!AD384&gt;Q_ODP,0,IF('Pariwise difference (d)'!AD384&lt;P_ODP,1,((Q_ODP-'Pariwise difference (d)'!AD384)/(P_ODP-Q_ODP))))</f>
        <v>0</v>
      </c>
      <c r="AE384">
        <f ca="1">IF('Pariwise difference (d)'!AE384&gt;Q_ODP,0,IF('Pariwise difference (d)'!AE384&lt;P_ODP,1,((Q_ODP-'Pariwise difference (d)'!AE384)/(P_ODP-Q_ODP))))</f>
        <v>0</v>
      </c>
      <c r="AF384">
        <f ca="1">IF('Pariwise difference (d)'!AF384&gt;Q_ODP,0,IF('Pariwise difference (d)'!AF384&lt;P_ODP,1,((Q_ODP-'Pariwise difference (d)'!AF384)/(P_ODP-Q_ODP))))</f>
        <v>0</v>
      </c>
      <c r="AG384">
        <f ca="1">IF('Pariwise difference (d)'!AG384&gt;Q_ODP,0,IF('Pariwise difference (d)'!AG384&lt;P_ODP,1,((Q_ODP-'Pariwise difference (d)'!AG384)/(P_ODP-Q_ODP))))</f>
        <v>0</v>
      </c>
      <c r="AH384">
        <f ca="1">IF('Pariwise difference (d)'!AH384&gt;Q_ODP,0,IF('Pariwise difference (d)'!AH384&lt;P_ODP,1,((Q_ODP-'Pariwise difference (d)'!AH384)/(P_ODP-Q_ODP))))</f>
        <v>0</v>
      </c>
      <c r="AI384">
        <f ca="1">IF('Pariwise difference (d)'!AI384&gt;Q_ODP,0,IF('Pariwise difference (d)'!AI384&lt;P_ODP,1,((Q_ODP-'Pariwise difference (d)'!AI384)/(P_ODP-Q_ODP))))</f>
        <v>-0.23537354593669171</v>
      </c>
      <c r="AJ384">
        <f ca="1">IF('Pariwise difference (d)'!AJ384&gt;Q_ODP,0,IF('Pariwise difference (d)'!AJ384&lt;P_ODP,1,((Q_ODP-'Pariwise difference (d)'!AJ384)/(P_ODP-Q_ODP))))</f>
        <v>-0.38938832703220977</v>
      </c>
      <c r="AK384">
        <f ca="1">IF('Pariwise difference (d)'!AK384&gt;Q_ODP,0,IF('Pariwise difference (d)'!AK384&lt;P_ODP,1,((Q_ODP-'Pariwise difference (d)'!AK384)/(P_ODP-Q_ODP))))</f>
        <v>0</v>
      </c>
    </row>
    <row r="385" spans="1:37">
      <c r="A385" s="7">
        <v>383</v>
      </c>
      <c r="B385">
        <f ca="1">IF('Pariwise difference (d)'!B385&gt;Q_GWP,0,IF('Pariwise difference (d)'!B385&lt;P_GWP,1,((Q_GWP-'Pariwise difference (d)'!B385)/(P_GWP-Q_GWP))))</f>
        <v>0</v>
      </c>
      <c r="C385">
        <f ca="1">IF('Pariwise difference (d)'!C385&gt;Q_GWP,0,IF('Pariwise difference (d)'!C385&lt;P_GWP,1,((Q_GWP-'Pariwise difference (d)'!C385)/(P_GWP-Q_GWP))))</f>
        <v>-0.77929519144576342</v>
      </c>
      <c r="D385">
        <f ca="1">IF('Pariwise difference (d)'!D385&gt;Q_GWP,0,IF('Pariwise difference (d)'!D385&lt;P_GWP,1,((Q_GWP-'Pariwise difference (d)'!D385)/(P_GWP-Q_GWP))))</f>
        <v>0</v>
      </c>
      <c r="E385">
        <f ca="1">IF('Pariwise difference (d)'!E385&gt;Q_GWP,0,IF('Pariwise difference (d)'!E385&lt;P_GWP,1,((Q_GWP-'Pariwise difference (d)'!E385)/(P_GWP-Q_GWP))))</f>
        <v>1</v>
      </c>
      <c r="F385">
        <f ca="1">IF('Pariwise difference (d)'!F385&gt;Q_GWP,0,IF('Pariwise difference (d)'!F385&lt;P_GWP,1,((Q_GWP-'Pariwise difference (d)'!F385)/(P_GWP-Q_GWP))))</f>
        <v>0</v>
      </c>
      <c r="G385">
        <f ca="1">IF('Pariwise difference (d)'!G385&gt;Q_GWP,0,IF('Pariwise difference (d)'!G385&lt;P_GWP,1,((Q_GWP-'Pariwise difference (d)'!G385)/(P_GWP-Q_GWP))))</f>
        <v>0</v>
      </c>
      <c r="H385">
        <f ca="1">IF('Pariwise difference (d)'!H385&gt;Q_GWP,0,IF('Pariwise difference (d)'!H385&lt;P_GWP,1,((Q_GWP-'Pariwise difference (d)'!H385)/(P_GWP-Q_GWP))))</f>
        <v>1</v>
      </c>
      <c r="I385">
        <f ca="1">IF('Pariwise difference (d)'!I385&gt;Q_GWP,0,IF('Pariwise difference (d)'!I385&lt;P_GWP,1,((Q_GWP-'Pariwise difference (d)'!I385)/(P_GWP-Q_GWP))))</f>
        <v>0</v>
      </c>
      <c r="J385">
        <f ca="1">IF('Pariwise difference (d)'!J385&gt;Q_GWP,0,IF('Pariwise difference (d)'!J385&lt;P_GWP,1,((Q_GWP-'Pariwise difference (d)'!J385)/(P_GWP-Q_GWP))))</f>
        <v>1</v>
      </c>
      <c r="K385">
        <f ca="1">IF('Pariwise difference (d)'!K385&gt;Q_GWP,0,IF('Pariwise difference (d)'!K385&lt;P_GWP,1,((Q_GWP-'Pariwise difference (d)'!K385)/(P_GWP-Q_GWP))))</f>
        <v>0</v>
      </c>
      <c r="L385">
        <f ca="1">IF('Pariwise difference (d)'!L385&gt;Q_GWP,0,IF('Pariwise difference (d)'!L385&lt;P_GWP,1,((Q_GWP-'Pariwise difference (d)'!L385)/(P_GWP-Q_GWP))))</f>
        <v>0</v>
      </c>
      <c r="M385">
        <f ca="1">IF('Pariwise difference (d)'!M385&gt;Q_GWP,0,IF('Pariwise difference (d)'!M385&lt;P_GWP,1,((Q_GWP-'Pariwise difference (d)'!M385)/(P_GWP-Q_GWP))))</f>
        <v>1</v>
      </c>
      <c r="N385">
        <f ca="1">IF('Pariwise difference (d)'!N385&gt;Q_IRP,0,IF('Pariwise difference (d)'!N385&lt;P_IRP,1,((Q_IRP-'Pariwise difference (d)'!N385)/(P_IRP-Q_IRP))))</f>
        <v>0</v>
      </c>
      <c r="O385">
        <f ca="1">IF('Pariwise difference (d)'!O385&gt;Q_IRP,0,IF('Pariwise difference (d)'!O385&lt;P_IRP,1,((Q_IRP-'Pariwise difference (d)'!O385)/(P_IRP-Q_IRP))))</f>
        <v>1</v>
      </c>
      <c r="P385">
        <f ca="1">IF('Pariwise difference (d)'!P385&gt;Q_IRP,0,IF('Pariwise difference (d)'!P385&lt;P_IRP,1,((Q_IRP-'Pariwise difference (d)'!P385)/(P_IRP-Q_IRP))))</f>
        <v>0</v>
      </c>
      <c r="Q385">
        <f ca="1">IF('Pariwise difference (d)'!Q385&gt;Q_IRP,0,IF('Pariwise difference (d)'!Q385&lt;P_IRP,1,((Q_IRP-'Pariwise difference (d)'!Q385)/(P_IRP-Q_IRP))))</f>
        <v>1</v>
      </c>
      <c r="R385">
        <f ca="1">IF('Pariwise difference (d)'!R385&gt;Q_IRP,0,IF('Pariwise difference (d)'!R385&lt;P_IRP,1,((Q_IRP-'Pariwise difference (d)'!R385)/(P_IRP-Q_IRP))))</f>
        <v>0</v>
      </c>
      <c r="S385">
        <f ca="1">IF('Pariwise difference (d)'!S385&gt;Q_IRP,0,IF('Pariwise difference (d)'!S385&lt;P_IRP,1,((Q_IRP-'Pariwise difference (d)'!S385)/(P_IRP-Q_IRP))))</f>
        <v>0</v>
      </c>
      <c r="T385">
        <f ca="1">IF('Pariwise difference (d)'!T385&gt;Q_IRP,0,IF('Pariwise difference (d)'!T385&lt;P_IRP,1,((Q_IRP-'Pariwise difference (d)'!T385)/(P_IRP-Q_IRP))))</f>
        <v>0</v>
      </c>
      <c r="U385">
        <f ca="1">IF('Pariwise difference (d)'!U385&gt;Q_IRP,0,IF('Pariwise difference (d)'!U385&lt;P_IRP,1,((Q_IRP-'Pariwise difference (d)'!U385)/(P_IRP-Q_IRP))))</f>
        <v>0</v>
      </c>
      <c r="V385">
        <f ca="1">IF('Pariwise difference (d)'!V385&gt;Q_IRP,0,IF('Pariwise difference (d)'!V385&lt;P_IRP,1,((Q_IRP-'Pariwise difference (d)'!V385)/(P_IRP-Q_IRP))))</f>
        <v>-0.72781489017617196</v>
      </c>
      <c r="W385">
        <f ca="1">IF('Pariwise difference (d)'!W385&gt;Q_IRP,0,IF('Pariwise difference (d)'!W385&lt;P_IRP,1,((Q_IRP-'Pariwise difference (d)'!W385)/(P_IRP-Q_IRP))))</f>
        <v>0</v>
      </c>
      <c r="X385">
        <f ca="1">IF('Pariwise difference (d)'!X385&gt;Q_IRP,0,IF('Pariwise difference (d)'!X385&lt;P_IRP,1,((Q_IRP-'Pariwise difference (d)'!X385)/(P_IRP-Q_IRP))))</f>
        <v>1</v>
      </c>
      <c r="Y385">
        <f ca="1">IF('Pariwise difference (d)'!Y385&gt;Q_IRP,0,IF('Pariwise difference (d)'!Y385&lt;P_IRP,1,((Q_IRP-'Pariwise difference (d)'!Y385)/(P_IRP-Q_IRP))))</f>
        <v>1</v>
      </c>
      <c r="Z385">
        <f ca="1">IF('Pariwise difference (d)'!Z385&gt;Q_ODP,0,IF('Pariwise difference (d)'!Z385&lt;P_ODP,1,((Q_ODP-'Pariwise difference (d)'!Z385)/(P_ODP-Q_ODP))))</f>
        <v>0</v>
      </c>
      <c r="AA385">
        <f ca="1">IF('Pariwise difference (d)'!AA385&gt;Q_ODP,0,IF('Pariwise difference (d)'!AA385&lt;P_ODP,1,((Q_ODP-'Pariwise difference (d)'!AA385)/(P_ODP-Q_ODP))))</f>
        <v>0</v>
      </c>
      <c r="AB385">
        <f ca="1">IF('Pariwise difference (d)'!AB385&gt;Q_ODP,0,IF('Pariwise difference (d)'!AB385&lt;P_ODP,1,((Q_ODP-'Pariwise difference (d)'!AB385)/(P_ODP-Q_ODP))))</f>
        <v>0</v>
      </c>
      <c r="AC385">
        <f ca="1">IF('Pariwise difference (d)'!AC385&gt;Q_ODP,0,IF('Pariwise difference (d)'!AC385&lt;P_ODP,1,((Q_ODP-'Pariwise difference (d)'!AC385)/(P_ODP-Q_ODP))))</f>
        <v>-0.90131039105322863</v>
      </c>
      <c r="AD385">
        <f ca="1">IF('Pariwise difference (d)'!AD385&gt;Q_ODP,0,IF('Pariwise difference (d)'!AD385&lt;P_ODP,1,((Q_ODP-'Pariwise difference (d)'!AD385)/(P_ODP-Q_ODP))))</f>
        <v>-0.37025595876590528</v>
      </c>
      <c r="AE385">
        <f ca="1">IF('Pariwise difference (d)'!AE385&gt;Q_ODP,0,IF('Pariwise difference (d)'!AE385&lt;P_ODP,1,((Q_ODP-'Pariwise difference (d)'!AE385)/(P_ODP-Q_ODP))))</f>
        <v>0</v>
      </c>
      <c r="AF385">
        <f ca="1">IF('Pariwise difference (d)'!AF385&gt;Q_ODP,0,IF('Pariwise difference (d)'!AF385&lt;P_ODP,1,((Q_ODP-'Pariwise difference (d)'!AF385)/(P_ODP-Q_ODP))))</f>
        <v>1</v>
      </c>
      <c r="AG385">
        <f ca="1">IF('Pariwise difference (d)'!AG385&gt;Q_ODP,0,IF('Pariwise difference (d)'!AG385&lt;P_ODP,1,((Q_ODP-'Pariwise difference (d)'!AG385)/(P_ODP-Q_ODP))))</f>
        <v>0</v>
      </c>
      <c r="AH385">
        <f ca="1">IF('Pariwise difference (d)'!AH385&gt;Q_ODP,0,IF('Pariwise difference (d)'!AH385&lt;P_ODP,1,((Q_ODP-'Pariwise difference (d)'!AH385)/(P_ODP-Q_ODP))))</f>
        <v>-0.49497965017320827</v>
      </c>
      <c r="AI385">
        <f ca="1">IF('Pariwise difference (d)'!AI385&gt;Q_ODP,0,IF('Pariwise difference (d)'!AI385&lt;P_ODP,1,((Q_ODP-'Pariwise difference (d)'!AI385)/(P_ODP-Q_ODP))))</f>
        <v>0</v>
      </c>
      <c r="AJ385">
        <f ca="1">IF('Pariwise difference (d)'!AJ385&gt;Q_ODP,0,IF('Pariwise difference (d)'!AJ385&lt;P_ODP,1,((Q_ODP-'Pariwise difference (d)'!AJ385)/(P_ODP-Q_ODP))))</f>
        <v>0</v>
      </c>
      <c r="AK385">
        <f ca="1">IF('Pariwise difference (d)'!AK385&gt;Q_ODP,0,IF('Pariwise difference (d)'!AK385&lt;P_ODP,1,((Q_ODP-'Pariwise difference (d)'!AK385)/(P_ODP-Q_ODP))))</f>
        <v>0</v>
      </c>
    </row>
    <row r="386" spans="1:37">
      <c r="A386" s="7">
        <v>384</v>
      </c>
      <c r="B386">
        <f ca="1">IF('Pariwise difference (d)'!B386&gt;Q_GWP,0,IF('Pariwise difference (d)'!B386&lt;P_GWP,1,((Q_GWP-'Pariwise difference (d)'!B386)/(P_GWP-Q_GWP))))</f>
        <v>0</v>
      </c>
      <c r="C386">
        <f ca="1">IF('Pariwise difference (d)'!C386&gt;Q_GWP,0,IF('Pariwise difference (d)'!C386&lt;P_GWP,1,((Q_GWP-'Pariwise difference (d)'!C386)/(P_GWP-Q_GWP))))</f>
        <v>0</v>
      </c>
      <c r="D386">
        <f ca="1">IF('Pariwise difference (d)'!D386&gt;Q_GWP,0,IF('Pariwise difference (d)'!D386&lt;P_GWP,1,((Q_GWP-'Pariwise difference (d)'!D386)/(P_GWP-Q_GWP))))</f>
        <v>0</v>
      </c>
      <c r="E386">
        <f ca="1">IF('Pariwise difference (d)'!E386&gt;Q_GWP,0,IF('Pariwise difference (d)'!E386&lt;P_GWP,1,((Q_GWP-'Pariwise difference (d)'!E386)/(P_GWP-Q_GWP))))</f>
        <v>1</v>
      </c>
      <c r="F386">
        <f ca="1">IF('Pariwise difference (d)'!F386&gt;Q_GWP,0,IF('Pariwise difference (d)'!F386&lt;P_GWP,1,((Q_GWP-'Pariwise difference (d)'!F386)/(P_GWP-Q_GWP))))</f>
        <v>0</v>
      </c>
      <c r="G386">
        <f ca="1">IF('Pariwise difference (d)'!G386&gt;Q_GWP,0,IF('Pariwise difference (d)'!G386&lt;P_GWP,1,((Q_GWP-'Pariwise difference (d)'!G386)/(P_GWP-Q_GWP))))</f>
        <v>0</v>
      </c>
      <c r="H386">
        <f ca="1">IF('Pariwise difference (d)'!H386&gt;Q_GWP,0,IF('Pariwise difference (d)'!H386&lt;P_GWP,1,((Q_GWP-'Pariwise difference (d)'!H386)/(P_GWP-Q_GWP))))</f>
        <v>1</v>
      </c>
      <c r="I386">
        <f ca="1">IF('Pariwise difference (d)'!I386&gt;Q_GWP,0,IF('Pariwise difference (d)'!I386&lt;P_GWP,1,((Q_GWP-'Pariwise difference (d)'!I386)/(P_GWP-Q_GWP))))</f>
        <v>1</v>
      </c>
      <c r="J386">
        <f ca="1">IF('Pariwise difference (d)'!J386&gt;Q_GWP,0,IF('Pariwise difference (d)'!J386&lt;P_GWP,1,((Q_GWP-'Pariwise difference (d)'!J386)/(P_GWP-Q_GWP))))</f>
        <v>1</v>
      </c>
      <c r="K386">
        <f ca="1">IF('Pariwise difference (d)'!K386&gt;Q_GWP,0,IF('Pariwise difference (d)'!K386&lt;P_GWP,1,((Q_GWP-'Pariwise difference (d)'!K386)/(P_GWP-Q_GWP))))</f>
        <v>0</v>
      </c>
      <c r="L386">
        <f ca="1">IF('Pariwise difference (d)'!L386&gt;Q_GWP,0,IF('Pariwise difference (d)'!L386&lt;P_GWP,1,((Q_GWP-'Pariwise difference (d)'!L386)/(P_GWP-Q_GWP))))</f>
        <v>1</v>
      </c>
      <c r="M386">
        <f ca="1">IF('Pariwise difference (d)'!M386&gt;Q_GWP,0,IF('Pariwise difference (d)'!M386&lt;P_GWP,1,((Q_GWP-'Pariwise difference (d)'!M386)/(P_GWP-Q_GWP))))</f>
        <v>1</v>
      </c>
      <c r="N386">
        <f ca="1">IF('Pariwise difference (d)'!N386&gt;Q_IRP,0,IF('Pariwise difference (d)'!N386&lt;P_IRP,1,((Q_IRP-'Pariwise difference (d)'!N386)/(P_IRP-Q_IRP))))</f>
        <v>0</v>
      </c>
      <c r="O386">
        <f ca="1">IF('Pariwise difference (d)'!O386&gt;Q_IRP,0,IF('Pariwise difference (d)'!O386&lt;P_IRP,1,((Q_IRP-'Pariwise difference (d)'!O386)/(P_IRP-Q_IRP))))</f>
        <v>1</v>
      </c>
      <c r="P386">
        <f ca="1">IF('Pariwise difference (d)'!P386&gt;Q_IRP,0,IF('Pariwise difference (d)'!P386&lt;P_IRP,1,((Q_IRP-'Pariwise difference (d)'!P386)/(P_IRP-Q_IRP))))</f>
        <v>0</v>
      </c>
      <c r="Q386">
        <f ca="1">IF('Pariwise difference (d)'!Q386&gt;Q_IRP,0,IF('Pariwise difference (d)'!Q386&lt;P_IRP,1,((Q_IRP-'Pariwise difference (d)'!Q386)/(P_IRP-Q_IRP))))</f>
        <v>1</v>
      </c>
      <c r="R386">
        <f ca="1">IF('Pariwise difference (d)'!R386&gt;Q_IRP,0,IF('Pariwise difference (d)'!R386&lt;P_IRP,1,((Q_IRP-'Pariwise difference (d)'!R386)/(P_IRP-Q_IRP))))</f>
        <v>1</v>
      </c>
      <c r="S386">
        <f ca="1">IF('Pariwise difference (d)'!S386&gt;Q_IRP,0,IF('Pariwise difference (d)'!S386&lt;P_IRP,1,((Q_IRP-'Pariwise difference (d)'!S386)/(P_IRP-Q_IRP))))</f>
        <v>0</v>
      </c>
      <c r="T386">
        <f ca="1">IF('Pariwise difference (d)'!T386&gt;Q_IRP,0,IF('Pariwise difference (d)'!T386&lt;P_IRP,1,((Q_IRP-'Pariwise difference (d)'!T386)/(P_IRP-Q_IRP))))</f>
        <v>1</v>
      </c>
      <c r="U386">
        <f ca="1">IF('Pariwise difference (d)'!U386&gt;Q_IRP,0,IF('Pariwise difference (d)'!U386&lt;P_IRP,1,((Q_IRP-'Pariwise difference (d)'!U386)/(P_IRP-Q_IRP))))</f>
        <v>0</v>
      </c>
      <c r="V386">
        <f ca="1">IF('Pariwise difference (d)'!V386&gt;Q_IRP,0,IF('Pariwise difference (d)'!V386&lt;P_IRP,1,((Q_IRP-'Pariwise difference (d)'!V386)/(P_IRP-Q_IRP))))</f>
        <v>-0.71797271586117684</v>
      </c>
      <c r="W386">
        <f ca="1">IF('Pariwise difference (d)'!W386&gt;Q_IRP,0,IF('Pariwise difference (d)'!W386&lt;P_IRP,1,((Q_IRP-'Pariwise difference (d)'!W386)/(P_IRP-Q_IRP))))</f>
        <v>0</v>
      </c>
      <c r="X386">
        <f ca="1">IF('Pariwise difference (d)'!X386&gt;Q_IRP,0,IF('Pariwise difference (d)'!X386&lt;P_IRP,1,((Q_IRP-'Pariwise difference (d)'!X386)/(P_IRP-Q_IRP))))</f>
        <v>0</v>
      </c>
      <c r="Y386">
        <f ca="1">IF('Pariwise difference (d)'!Y386&gt;Q_IRP,0,IF('Pariwise difference (d)'!Y386&lt;P_IRP,1,((Q_IRP-'Pariwise difference (d)'!Y386)/(P_IRP-Q_IRP))))</f>
        <v>1</v>
      </c>
      <c r="Z386">
        <f ca="1">IF('Pariwise difference (d)'!Z386&gt;Q_ODP,0,IF('Pariwise difference (d)'!Z386&lt;P_ODP,1,((Q_ODP-'Pariwise difference (d)'!Z386)/(P_ODP-Q_ODP))))</f>
        <v>-0.59737811939285257</v>
      </c>
      <c r="AA386">
        <f ca="1">IF('Pariwise difference (d)'!AA386&gt;Q_ODP,0,IF('Pariwise difference (d)'!AA386&lt;P_ODP,1,((Q_ODP-'Pariwise difference (d)'!AA386)/(P_ODP-Q_ODP))))</f>
        <v>1</v>
      </c>
      <c r="AB386">
        <f ca="1">IF('Pariwise difference (d)'!AB386&gt;Q_ODP,0,IF('Pariwise difference (d)'!AB386&lt;P_ODP,1,((Q_ODP-'Pariwise difference (d)'!AB386)/(P_ODP-Q_ODP))))</f>
        <v>1</v>
      </c>
      <c r="AC386">
        <f ca="1">IF('Pariwise difference (d)'!AC386&gt;Q_ODP,0,IF('Pariwise difference (d)'!AC386&lt;P_ODP,1,((Q_ODP-'Pariwise difference (d)'!AC386)/(P_ODP-Q_ODP))))</f>
        <v>-0.40571784740481293</v>
      </c>
      <c r="AD386">
        <f ca="1">IF('Pariwise difference (d)'!AD386&gt;Q_ODP,0,IF('Pariwise difference (d)'!AD386&lt;P_ODP,1,((Q_ODP-'Pariwise difference (d)'!AD386)/(P_ODP-Q_ODP))))</f>
        <v>1</v>
      </c>
      <c r="AE386">
        <f ca="1">IF('Pariwise difference (d)'!AE386&gt;Q_ODP,0,IF('Pariwise difference (d)'!AE386&lt;P_ODP,1,((Q_ODP-'Pariwise difference (d)'!AE386)/(P_ODP-Q_ODP))))</f>
        <v>-0.1555743194520563</v>
      </c>
      <c r="AF386">
        <f ca="1">IF('Pariwise difference (d)'!AF386&gt;Q_ODP,0,IF('Pariwise difference (d)'!AF386&lt;P_ODP,1,((Q_ODP-'Pariwise difference (d)'!AF386)/(P_ODP-Q_ODP))))</f>
        <v>0</v>
      </c>
      <c r="AG386">
        <f ca="1">IF('Pariwise difference (d)'!AG386&gt;Q_ODP,0,IF('Pariwise difference (d)'!AG386&lt;P_ODP,1,((Q_ODP-'Pariwise difference (d)'!AG386)/(P_ODP-Q_ODP))))</f>
        <v>0</v>
      </c>
      <c r="AH386">
        <f ca="1">IF('Pariwise difference (d)'!AH386&gt;Q_ODP,0,IF('Pariwise difference (d)'!AH386&lt;P_ODP,1,((Q_ODP-'Pariwise difference (d)'!AH386)/(P_ODP-Q_ODP))))</f>
        <v>0</v>
      </c>
      <c r="AI386">
        <f ca="1">IF('Pariwise difference (d)'!AI386&gt;Q_ODP,0,IF('Pariwise difference (d)'!AI386&lt;P_ODP,1,((Q_ODP-'Pariwise difference (d)'!AI386)/(P_ODP-Q_ODP))))</f>
        <v>0</v>
      </c>
      <c r="AJ386">
        <f ca="1">IF('Pariwise difference (d)'!AJ386&gt;Q_ODP,0,IF('Pariwise difference (d)'!AJ386&lt;P_ODP,1,((Q_ODP-'Pariwise difference (d)'!AJ386)/(P_ODP-Q_ODP))))</f>
        <v>0</v>
      </c>
      <c r="AK386">
        <f ca="1">IF('Pariwise difference (d)'!AK386&gt;Q_ODP,0,IF('Pariwise difference (d)'!AK386&lt;P_ODP,1,((Q_ODP-'Pariwise difference (d)'!AK386)/(P_ODP-Q_ODP))))</f>
        <v>0</v>
      </c>
    </row>
    <row r="387" spans="1:37">
      <c r="A387" s="7">
        <v>385</v>
      </c>
      <c r="B387">
        <f ca="1">IF('Pariwise difference (d)'!B387&gt;Q_GWP,0,IF('Pariwise difference (d)'!B387&lt;P_GWP,1,((Q_GWP-'Pariwise difference (d)'!B387)/(P_GWP-Q_GWP))))</f>
        <v>0</v>
      </c>
      <c r="C387">
        <f ca="1">IF('Pariwise difference (d)'!C387&gt;Q_GWP,0,IF('Pariwise difference (d)'!C387&lt;P_GWP,1,((Q_GWP-'Pariwise difference (d)'!C387)/(P_GWP-Q_GWP))))</f>
        <v>0</v>
      </c>
      <c r="D387">
        <f ca="1">IF('Pariwise difference (d)'!D387&gt;Q_GWP,0,IF('Pariwise difference (d)'!D387&lt;P_GWP,1,((Q_GWP-'Pariwise difference (d)'!D387)/(P_GWP-Q_GWP))))</f>
        <v>0</v>
      </c>
      <c r="E387">
        <f ca="1">IF('Pariwise difference (d)'!E387&gt;Q_GWP,0,IF('Pariwise difference (d)'!E387&lt;P_GWP,1,((Q_GWP-'Pariwise difference (d)'!E387)/(P_GWP-Q_GWP))))</f>
        <v>1</v>
      </c>
      <c r="F387">
        <f ca="1">IF('Pariwise difference (d)'!F387&gt;Q_GWP,0,IF('Pariwise difference (d)'!F387&lt;P_GWP,1,((Q_GWP-'Pariwise difference (d)'!F387)/(P_GWP-Q_GWP))))</f>
        <v>0</v>
      </c>
      <c r="G387">
        <f ca="1">IF('Pariwise difference (d)'!G387&gt;Q_GWP,0,IF('Pariwise difference (d)'!G387&lt;P_GWP,1,((Q_GWP-'Pariwise difference (d)'!G387)/(P_GWP-Q_GWP))))</f>
        <v>0</v>
      </c>
      <c r="H387">
        <f ca="1">IF('Pariwise difference (d)'!H387&gt;Q_GWP,0,IF('Pariwise difference (d)'!H387&lt;P_GWP,1,((Q_GWP-'Pariwise difference (d)'!H387)/(P_GWP-Q_GWP))))</f>
        <v>1</v>
      </c>
      <c r="I387">
        <f ca="1">IF('Pariwise difference (d)'!I387&gt;Q_GWP,0,IF('Pariwise difference (d)'!I387&lt;P_GWP,1,((Q_GWP-'Pariwise difference (d)'!I387)/(P_GWP-Q_GWP))))</f>
        <v>1</v>
      </c>
      <c r="J387">
        <f ca="1">IF('Pariwise difference (d)'!J387&gt;Q_GWP,0,IF('Pariwise difference (d)'!J387&lt;P_GWP,1,((Q_GWP-'Pariwise difference (d)'!J387)/(P_GWP-Q_GWP))))</f>
        <v>1</v>
      </c>
      <c r="K387">
        <f ca="1">IF('Pariwise difference (d)'!K387&gt;Q_GWP,0,IF('Pariwise difference (d)'!K387&lt;P_GWP,1,((Q_GWP-'Pariwise difference (d)'!K387)/(P_GWP-Q_GWP))))</f>
        <v>0</v>
      </c>
      <c r="L387">
        <f ca="1">IF('Pariwise difference (d)'!L387&gt;Q_GWP,0,IF('Pariwise difference (d)'!L387&lt;P_GWP,1,((Q_GWP-'Pariwise difference (d)'!L387)/(P_GWP-Q_GWP))))</f>
        <v>0</v>
      </c>
      <c r="M387">
        <f ca="1">IF('Pariwise difference (d)'!M387&gt;Q_GWP,0,IF('Pariwise difference (d)'!M387&lt;P_GWP,1,((Q_GWP-'Pariwise difference (d)'!M387)/(P_GWP-Q_GWP))))</f>
        <v>1</v>
      </c>
      <c r="N387">
        <f ca="1">IF('Pariwise difference (d)'!N387&gt;Q_IRP,0,IF('Pariwise difference (d)'!N387&lt;P_IRP,1,((Q_IRP-'Pariwise difference (d)'!N387)/(P_IRP-Q_IRP))))</f>
        <v>0</v>
      </c>
      <c r="O387">
        <f ca="1">IF('Pariwise difference (d)'!O387&gt;Q_IRP,0,IF('Pariwise difference (d)'!O387&lt;P_IRP,1,((Q_IRP-'Pariwise difference (d)'!O387)/(P_IRP-Q_IRP))))</f>
        <v>1</v>
      </c>
      <c r="P387">
        <f ca="1">IF('Pariwise difference (d)'!P387&gt;Q_IRP,0,IF('Pariwise difference (d)'!P387&lt;P_IRP,1,((Q_IRP-'Pariwise difference (d)'!P387)/(P_IRP-Q_IRP))))</f>
        <v>0</v>
      </c>
      <c r="Q387">
        <f ca="1">IF('Pariwise difference (d)'!Q387&gt;Q_IRP,0,IF('Pariwise difference (d)'!Q387&lt;P_IRP,1,((Q_IRP-'Pariwise difference (d)'!Q387)/(P_IRP-Q_IRP))))</f>
        <v>1</v>
      </c>
      <c r="R387">
        <f ca="1">IF('Pariwise difference (d)'!R387&gt;Q_IRP,0,IF('Pariwise difference (d)'!R387&lt;P_IRP,1,((Q_IRP-'Pariwise difference (d)'!R387)/(P_IRP-Q_IRP))))</f>
        <v>1</v>
      </c>
      <c r="S387">
        <f ca="1">IF('Pariwise difference (d)'!S387&gt;Q_IRP,0,IF('Pariwise difference (d)'!S387&lt;P_IRP,1,((Q_IRP-'Pariwise difference (d)'!S387)/(P_IRP-Q_IRP))))</f>
        <v>0</v>
      </c>
      <c r="T387">
        <f ca="1">IF('Pariwise difference (d)'!T387&gt;Q_IRP,0,IF('Pariwise difference (d)'!T387&lt;P_IRP,1,((Q_IRP-'Pariwise difference (d)'!T387)/(P_IRP-Q_IRP))))</f>
        <v>1</v>
      </c>
      <c r="U387">
        <f ca="1">IF('Pariwise difference (d)'!U387&gt;Q_IRP,0,IF('Pariwise difference (d)'!U387&lt;P_IRP,1,((Q_IRP-'Pariwise difference (d)'!U387)/(P_IRP-Q_IRP))))</f>
        <v>0</v>
      </c>
      <c r="V387">
        <f ca="1">IF('Pariwise difference (d)'!V387&gt;Q_IRP,0,IF('Pariwise difference (d)'!V387&lt;P_IRP,1,((Q_IRP-'Pariwise difference (d)'!V387)/(P_IRP-Q_IRP))))</f>
        <v>1</v>
      </c>
      <c r="W387">
        <f ca="1">IF('Pariwise difference (d)'!W387&gt;Q_IRP,0,IF('Pariwise difference (d)'!W387&lt;P_IRP,1,((Q_IRP-'Pariwise difference (d)'!W387)/(P_IRP-Q_IRP))))</f>
        <v>0</v>
      </c>
      <c r="X387">
        <f ca="1">IF('Pariwise difference (d)'!X387&gt;Q_IRP,0,IF('Pariwise difference (d)'!X387&lt;P_IRP,1,((Q_IRP-'Pariwise difference (d)'!X387)/(P_IRP-Q_IRP))))</f>
        <v>0</v>
      </c>
      <c r="Y387">
        <f ca="1">IF('Pariwise difference (d)'!Y387&gt;Q_IRP,0,IF('Pariwise difference (d)'!Y387&lt;P_IRP,1,((Q_IRP-'Pariwise difference (d)'!Y387)/(P_IRP-Q_IRP))))</f>
        <v>1</v>
      </c>
      <c r="Z387">
        <f ca="1">IF('Pariwise difference (d)'!Z387&gt;Q_ODP,0,IF('Pariwise difference (d)'!Z387&lt;P_ODP,1,((Q_ODP-'Pariwise difference (d)'!Z387)/(P_ODP-Q_ODP))))</f>
        <v>-0.93114401610939757</v>
      </c>
      <c r="AA387">
        <f ca="1">IF('Pariwise difference (d)'!AA387&gt;Q_ODP,0,IF('Pariwise difference (d)'!AA387&lt;P_ODP,1,((Q_ODP-'Pariwise difference (d)'!AA387)/(P_ODP-Q_ODP))))</f>
        <v>1</v>
      </c>
      <c r="AB387">
        <f ca="1">IF('Pariwise difference (d)'!AB387&gt;Q_ODP,0,IF('Pariwise difference (d)'!AB387&lt;P_ODP,1,((Q_ODP-'Pariwise difference (d)'!AB387)/(P_ODP-Q_ODP))))</f>
        <v>1</v>
      </c>
      <c r="AC387">
        <f ca="1">IF('Pariwise difference (d)'!AC387&gt;Q_ODP,0,IF('Pariwise difference (d)'!AC387&lt;P_ODP,1,((Q_ODP-'Pariwise difference (d)'!AC387)/(P_ODP-Q_ODP))))</f>
        <v>-9.5255272055968204E-2</v>
      </c>
      <c r="AD387">
        <f ca="1">IF('Pariwise difference (d)'!AD387&gt;Q_ODP,0,IF('Pariwise difference (d)'!AD387&lt;P_ODP,1,((Q_ODP-'Pariwise difference (d)'!AD387)/(P_ODP-Q_ODP))))</f>
        <v>1</v>
      </c>
      <c r="AE387">
        <f ca="1">IF('Pariwise difference (d)'!AE387&gt;Q_ODP,0,IF('Pariwise difference (d)'!AE387&lt;P_ODP,1,((Q_ODP-'Pariwise difference (d)'!AE387)/(P_ODP-Q_ODP))))</f>
        <v>1</v>
      </c>
      <c r="AF387">
        <f ca="1">IF('Pariwise difference (d)'!AF387&gt;Q_ODP,0,IF('Pariwise difference (d)'!AF387&lt;P_ODP,1,((Q_ODP-'Pariwise difference (d)'!AF387)/(P_ODP-Q_ODP))))</f>
        <v>0</v>
      </c>
      <c r="AG387">
        <f ca="1">IF('Pariwise difference (d)'!AG387&gt;Q_ODP,0,IF('Pariwise difference (d)'!AG387&lt;P_ODP,1,((Q_ODP-'Pariwise difference (d)'!AG387)/(P_ODP-Q_ODP))))</f>
        <v>0</v>
      </c>
      <c r="AH387">
        <f ca="1">IF('Pariwise difference (d)'!AH387&gt;Q_ODP,0,IF('Pariwise difference (d)'!AH387&lt;P_ODP,1,((Q_ODP-'Pariwise difference (d)'!AH387)/(P_ODP-Q_ODP))))</f>
        <v>0</v>
      </c>
      <c r="AI387">
        <f ca="1">IF('Pariwise difference (d)'!AI387&gt;Q_ODP,0,IF('Pariwise difference (d)'!AI387&lt;P_ODP,1,((Q_ODP-'Pariwise difference (d)'!AI387)/(P_ODP-Q_ODP))))</f>
        <v>0</v>
      </c>
      <c r="AJ387">
        <f ca="1">IF('Pariwise difference (d)'!AJ387&gt;Q_ODP,0,IF('Pariwise difference (d)'!AJ387&lt;P_ODP,1,((Q_ODP-'Pariwise difference (d)'!AJ387)/(P_ODP-Q_ODP))))</f>
        <v>0</v>
      </c>
      <c r="AK387">
        <f ca="1">IF('Pariwise difference (d)'!AK387&gt;Q_ODP,0,IF('Pariwise difference (d)'!AK387&lt;P_ODP,1,((Q_ODP-'Pariwise difference (d)'!AK387)/(P_ODP-Q_ODP))))</f>
        <v>0</v>
      </c>
    </row>
    <row r="388" spans="1:37">
      <c r="A388" s="7">
        <v>386</v>
      </c>
      <c r="B388">
        <f ca="1">IF('Pariwise difference (d)'!B388&gt;Q_GWP,0,IF('Pariwise difference (d)'!B388&lt;P_GWP,1,((Q_GWP-'Pariwise difference (d)'!B388)/(P_GWP-Q_GWP))))</f>
        <v>0</v>
      </c>
      <c r="C388">
        <f ca="1">IF('Pariwise difference (d)'!C388&gt;Q_GWP,0,IF('Pariwise difference (d)'!C388&lt;P_GWP,1,((Q_GWP-'Pariwise difference (d)'!C388)/(P_GWP-Q_GWP))))</f>
        <v>0</v>
      </c>
      <c r="D388">
        <f ca="1">IF('Pariwise difference (d)'!D388&gt;Q_GWP,0,IF('Pariwise difference (d)'!D388&lt;P_GWP,1,((Q_GWP-'Pariwise difference (d)'!D388)/(P_GWP-Q_GWP))))</f>
        <v>0</v>
      </c>
      <c r="E388">
        <f ca="1">IF('Pariwise difference (d)'!E388&gt;Q_GWP,0,IF('Pariwise difference (d)'!E388&lt;P_GWP,1,((Q_GWP-'Pariwise difference (d)'!E388)/(P_GWP-Q_GWP))))</f>
        <v>1</v>
      </c>
      <c r="F388">
        <f ca="1">IF('Pariwise difference (d)'!F388&gt;Q_GWP,0,IF('Pariwise difference (d)'!F388&lt;P_GWP,1,((Q_GWP-'Pariwise difference (d)'!F388)/(P_GWP-Q_GWP))))</f>
        <v>0</v>
      </c>
      <c r="G388">
        <f ca="1">IF('Pariwise difference (d)'!G388&gt;Q_GWP,0,IF('Pariwise difference (d)'!G388&lt;P_GWP,1,((Q_GWP-'Pariwise difference (d)'!G388)/(P_GWP-Q_GWP))))</f>
        <v>0</v>
      </c>
      <c r="H388">
        <f ca="1">IF('Pariwise difference (d)'!H388&gt;Q_GWP,0,IF('Pariwise difference (d)'!H388&lt;P_GWP,1,((Q_GWP-'Pariwise difference (d)'!H388)/(P_GWP-Q_GWP))))</f>
        <v>1</v>
      </c>
      <c r="I388">
        <f ca="1">IF('Pariwise difference (d)'!I388&gt;Q_GWP,0,IF('Pariwise difference (d)'!I388&lt;P_GWP,1,((Q_GWP-'Pariwise difference (d)'!I388)/(P_GWP-Q_GWP))))</f>
        <v>1</v>
      </c>
      <c r="J388">
        <f ca="1">IF('Pariwise difference (d)'!J388&gt;Q_GWP,0,IF('Pariwise difference (d)'!J388&lt;P_GWP,1,((Q_GWP-'Pariwise difference (d)'!J388)/(P_GWP-Q_GWP))))</f>
        <v>1</v>
      </c>
      <c r="K388">
        <f ca="1">IF('Pariwise difference (d)'!K388&gt;Q_GWP,0,IF('Pariwise difference (d)'!K388&lt;P_GWP,1,((Q_GWP-'Pariwise difference (d)'!K388)/(P_GWP-Q_GWP))))</f>
        <v>0</v>
      </c>
      <c r="L388">
        <f ca="1">IF('Pariwise difference (d)'!L388&gt;Q_GWP,0,IF('Pariwise difference (d)'!L388&lt;P_GWP,1,((Q_GWP-'Pariwise difference (d)'!L388)/(P_GWP-Q_GWP))))</f>
        <v>0</v>
      </c>
      <c r="M388">
        <f ca="1">IF('Pariwise difference (d)'!M388&gt;Q_GWP,0,IF('Pariwise difference (d)'!M388&lt;P_GWP,1,((Q_GWP-'Pariwise difference (d)'!M388)/(P_GWP-Q_GWP))))</f>
        <v>1</v>
      </c>
      <c r="N388">
        <f ca="1">IF('Pariwise difference (d)'!N388&gt;Q_IRP,0,IF('Pariwise difference (d)'!N388&lt;P_IRP,1,((Q_IRP-'Pariwise difference (d)'!N388)/(P_IRP-Q_IRP))))</f>
        <v>0</v>
      </c>
      <c r="O388">
        <f ca="1">IF('Pariwise difference (d)'!O388&gt;Q_IRP,0,IF('Pariwise difference (d)'!O388&lt;P_IRP,1,((Q_IRP-'Pariwise difference (d)'!O388)/(P_IRP-Q_IRP))))</f>
        <v>0</v>
      </c>
      <c r="P388">
        <f ca="1">IF('Pariwise difference (d)'!P388&gt;Q_IRP,0,IF('Pariwise difference (d)'!P388&lt;P_IRP,1,((Q_IRP-'Pariwise difference (d)'!P388)/(P_IRP-Q_IRP))))</f>
        <v>0</v>
      </c>
      <c r="Q388">
        <f ca="1">IF('Pariwise difference (d)'!Q388&gt;Q_IRP,0,IF('Pariwise difference (d)'!Q388&lt;P_IRP,1,((Q_IRP-'Pariwise difference (d)'!Q388)/(P_IRP-Q_IRP))))</f>
        <v>1</v>
      </c>
      <c r="R388">
        <f ca="1">IF('Pariwise difference (d)'!R388&gt;Q_IRP,0,IF('Pariwise difference (d)'!R388&lt;P_IRP,1,((Q_IRP-'Pariwise difference (d)'!R388)/(P_IRP-Q_IRP))))</f>
        <v>1</v>
      </c>
      <c r="S388">
        <f ca="1">IF('Pariwise difference (d)'!S388&gt;Q_IRP,0,IF('Pariwise difference (d)'!S388&lt;P_IRP,1,((Q_IRP-'Pariwise difference (d)'!S388)/(P_IRP-Q_IRP))))</f>
        <v>0</v>
      </c>
      <c r="T388">
        <f ca="1">IF('Pariwise difference (d)'!T388&gt;Q_IRP,0,IF('Pariwise difference (d)'!T388&lt;P_IRP,1,((Q_IRP-'Pariwise difference (d)'!T388)/(P_IRP-Q_IRP))))</f>
        <v>1</v>
      </c>
      <c r="U388">
        <f ca="1">IF('Pariwise difference (d)'!U388&gt;Q_IRP,0,IF('Pariwise difference (d)'!U388&lt;P_IRP,1,((Q_IRP-'Pariwise difference (d)'!U388)/(P_IRP-Q_IRP))))</f>
        <v>0</v>
      </c>
      <c r="V388">
        <f ca="1">IF('Pariwise difference (d)'!V388&gt;Q_IRP,0,IF('Pariwise difference (d)'!V388&lt;P_IRP,1,((Q_IRP-'Pariwise difference (d)'!V388)/(P_IRP-Q_IRP))))</f>
        <v>1</v>
      </c>
      <c r="W388">
        <f ca="1">IF('Pariwise difference (d)'!W388&gt;Q_IRP,0,IF('Pariwise difference (d)'!W388&lt;P_IRP,1,((Q_IRP-'Pariwise difference (d)'!W388)/(P_IRP-Q_IRP))))</f>
        <v>0</v>
      </c>
      <c r="X388">
        <f ca="1">IF('Pariwise difference (d)'!X388&gt;Q_IRP,0,IF('Pariwise difference (d)'!X388&lt;P_IRP,1,((Q_IRP-'Pariwise difference (d)'!X388)/(P_IRP-Q_IRP))))</f>
        <v>0</v>
      </c>
      <c r="Y388">
        <f ca="1">IF('Pariwise difference (d)'!Y388&gt;Q_IRP,0,IF('Pariwise difference (d)'!Y388&lt;P_IRP,1,((Q_IRP-'Pariwise difference (d)'!Y388)/(P_IRP-Q_IRP))))</f>
        <v>1</v>
      </c>
      <c r="Z388">
        <f ca="1">IF('Pariwise difference (d)'!Z388&gt;Q_ODP,0,IF('Pariwise difference (d)'!Z388&lt;P_ODP,1,((Q_ODP-'Pariwise difference (d)'!Z388)/(P_ODP-Q_ODP))))</f>
        <v>1</v>
      </c>
      <c r="AA388">
        <f ca="1">IF('Pariwise difference (d)'!AA388&gt;Q_ODP,0,IF('Pariwise difference (d)'!AA388&lt;P_ODP,1,((Q_ODP-'Pariwise difference (d)'!AA388)/(P_ODP-Q_ODP))))</f>
        <v>1</v>
      </c>
      <c r="AB388">
        <f ca="1">IF('Pariwise difference (d)'!AB388&gt;Q_ODP,0,IF('Pariwise difference (d)'!AB388&lt;P_ODP,1,((Q_ODP-'Pariwise difference (d)'!AB388)/(P_ODP-Q_ODP))))</f>
        <v>-0.79548435373262349</v>
      </c>
      <c r="AC388">
        <f ca="1">IF('Pariwise difference (d)'!AC388&gt;Q_ODP,0,IF('Pariwise difference (d)'!AC388&lt;P_ODP,1,((Q_ODP-'Pariwise difference (d)'!AC388)/(P_ODP-Q_ODP))))</f>
        <v>0</v>
      </c>
      <c r="AD388">
        <f ca="1">IF('Pariwise difference (d)'!AD388&gt;Q_ODP,0,IF('Pariwise difference (d)'!AD388&lt;P_ODP,1,((Q_ODP-'Pariwise difference (d)'!AD388)/(P_ODP-Q_ODP))))</f>
        <v>0</v>
      </c>
      <c r="AE388">
        <f ca="1">IF('Pariwise difference (d)'!AE388&gt;Q_ODP,0,IF('Pariwise difference (d)'!AE388&lt;P_ODP,1,((Q_ODP-'Pariwise difference (d)'!AE388)/(P_ODP-Q_ODP))))</f>
        <v>0</v>
      </c>
      <c r="AF388">
        <f ca="1">IF('Pariwise difference (d)'!AF388&gt;Q_ODP,0,IF('Pariwise difference (d)'!AF388&lt;P_ODP,1,((Q_ODP-'Pariwise difference (d)'!AF388)/(P_ODP-Q_ODP))))</f>
        <v>0</v>
      </c>
      <c r="AG388">
        <f ca="1">IF('Pariwise difference (d)'!AG388&gt;Q_ODP,0,IF('Pariwise difference (d)'!AG388&lt;P_ODP,1,((Q_ODP-'Pariwise difference (d)'!AG388)/(P_ODP-Q_ODP))))</f>
        <v>0</v>
      </c>
      <c r="AH388">
        <f ca="1">IF('Pariwise difference (d)'!AH388&gt;Q_ODP,0,IF('Pariwise difference (d)'!AH388&lt;P_ODP,1,((Q_ODP-'Pariwise difference (d)'!AH388)/(P_ODP-Q_ODP))))</f>
        <v>0</v>
      </c>
      <c r="AI388">
        <f ca="1">IF('Pariwise difference (d)'!AI388&gt;Q_ODP,0,IF('Pariwise difference (d)'!AI388&lt;P_ODP,1,((Q_ODP-'Pariwise difference (d)'!AI388)/(P_ODP-Q_ODP))))</f>
        <v>0</v>
      </c>
      <c r="AJ388">
        <f ca="1">IF('Pariwise difference (d)'!AJ388&gt;Q_ODP,0,IF('Pariwise difference (d)'!AJ388&lt;P_ODP,1,((Q_ODP-'Pariwise difference (d)'!AJ388)/(P_ODP-Q_ODP))))</f>
        <v>1</v>
      </c>
      <c r="AK388">
        <f ca="1">IF('Pariwise difference (d)'!AK388&gt;Q_ODP,0,IF('Pariwise difference (d)'!AK388&lt;P_ODP,1,((Q_ODP-'Pariwise difference (d)'!AK388)/(P_ODP-Q_ODP))))</f>
        <v>-0.61432351499451343</v>
      </c>
    </row>
    <row r="389" spans="1:37">
      <c r="A389" s="7">
        <v>387</v>
      </c>
      <c r="B389">
        <f ca="1">IF('Pariwise difference (d)'!B389&gt;Q_GWP,0,IF('Pariwise difference (d)'!B389&lt;P_GWP,1,((Q_GWP-'Pariwise difference (d)'!B389)/(P_GWP-Q_GWP))))</f>
        <v>0</v>
      </c>
      <c r="C389">
        <f ca="1">IF('Pariwise difference (d)'!C389&gt;Q_GWP,0,IF('Pariwise difference (d)'!C389&lt;P_GWP,1,((Q_GWP-'Pariwise difference (d)'!C389)/(P_GWP-Q_GWP))))</f>
        <v>0</v>
      </c>
      <c r="D389">
        <f ca="1">IF('Pariwise difference (d)'!D389&gt;Q_GWP,0,IF('Pariwise difference (d)'!D389&lt;P_GWP,1,((Q_GWP-'Pariwise difference (d)'!D389)/(P_GWP-Q_GWP))))</f>
        <v>0</v>
      </c>
      <c r="E389">
        <f ca="1">IF('Pariwise difference (d)'!E389&gt;Q_GWP,0,IF('Pariwise difference (d)'!E389&lt;P_GWP,1,((Q_GWP-'Pariwise difference (d)'!E389)/(P_GWP-Q_GWP))))</f>
        <v>1</v>
      </c>
      <c r="F389">
        <f ca="1">IF('Pariwise difference (d)'!F389&gt;Q_GWP,0,IF('Pariwise difference (d)'!F389&lt;P_GWP,1,((Q_GWP-'Pariwise difference (d)'!F389)/(P_GWP-Q_GWP))))</f>
        <v>0</v>
      </c>
      <c r="G389">
        <f ca="1">IF('Pariwise difference (d)'!G389&gt;Q_GWP,0,IF('Pariwise difference (d)'!G389&lt;P_GWP,1,((Q_GWP-'Pariwise difference (d)'!G389)/(P_GWP-Q_GWP))))</f>
        <v>0</v>
      </c>
      <c r="H389">
        <f ca="1">IF('Pariwise difference (d)'!H389&gt;Q_GWP,0,IF('Pariwise difference (d)'!H389&lt;P_GWP,1,((Q_GWP-'Pariwise difference (d)'!H389)/(P_GWP-Q_GWP))))</f>
        <v>1</v>
      </c>
      <c r="I389">
        <f ca="1">IF('Pariwise difference (d)'!I389&gt;Q_GWP,0,IF('Pariwise difference (d)'!I389&lt;P_GWP,1,((Q_GWP-'Pariwise difference (d)'!I389)/(P_GWP-Q_GWP))))</f>
        <v>1</v>
      </c>
      <c r="J389">
        <f ca="1">IF('Pariwise difference (d)'!J389&gt;Q_GWP,0,IF('Pariwise difference (d)'!J389&lt;P_GWP,1,((Q_GWP-'Pariwise difference (d)'!J389)/(P_GWP-Q_GWP))))</f>
        <v>1</v>
      </c>
      <c r="K389">
        <f ca="1">IF('Pariwise difference (d)'!K389&gt;Q_GWP,0,IF('Pariwise difference (d)'!K389&lt;P_GWP,1,((Q_GWP-'Pariwise difference (d)'!K389)/(P_GWP-Q_GWP))))</f>
        <v>0</v>
      </c>
      <c r="L389">
        <f ca="1">IF('Pariwise difference (d)'!L389&gt;Q_GWP,0,IF('Pariwise difference (d)'!L389&lt;P_GWP,1,((Q_GWP-'Pariwise difference (d)'!L389)/(P_GWP-Q_GWP))))</f>
        <v>0</v>
      </c>
      <c r="M389">
        <f ca="1">IF('Pariwise difference (d)'!M389&gt;Q_GWP,0,IF('Pariwise difference (d)'!M389&lt;P_GWP,1,((Q_GWP-'Pariwise difference (d)'!M389)/(P_GWP-Q_GWP))))</f>
        <v>1</v>
      </c>
      <c r="N389">
        <f ca="1">IF('Pariwise difference (d)'!N389&gt;Q_IRP,0,IF('Pariwise difference (d)'!N389&lt;P_IRP,1,((Q_IRP-'Pariwise difference (d)'!N389)/(P_IRP-Q_IRP))))</f>
        <v>1</v>
      </c>
      <c r="O389">
        <f ca="1">IF('Pariwise difference (d)'!O389&gt;Q_IRP,0,IF('Pariwise difference (d)'!O389&lt;P_IRP,1,((Q_IRP-'Pariwise difference (d)'!O389)/(P_IRP-Q_IRP))))</f>
        <v>-0.83601200375182749</v>
      </c>
      <c r="P389">
        <f ca="1">IF('Pariwise difference (d)'!P389&gt;Q_IRP,0,IF('Pariwise difference (d)'!P389&lt;P_IRP,1,((Q_IRP-'Pariwise difference (d)'!P389)/(P_IRP-Q_IRP))))</f>
        <v>0</v>
      </c>
      <c r="Q389">
        <f ca="1">IF('Pariwise difference (d)'!Q389&gt;Q_IRP,0,IF('Pariwise difference (d)'!Q389&lt;P_IRP,1,((Q_IRP-'Pariwise difference (d)'!Q389)/(P_IRP-Q_IRP))))</f>
        <v>0</v>
      </c>
      <c r="R389">
        <f ca="1">IF('Pariwise difference (d)'!R389&gt;Q_IRP,0,IF('Pariwise difference (d)'!R389&lt;P_IRP,1,((Q_IRP-'Pariwise difference (d)'!R389)/(P_IRP-Q_IRP))))</f>
        <v>0</v>
      </c>
      <c r="S389">
        <f ca="1">IF('Pariwise difference (d)'!S389&gt;Q_IRP,0,IF('Pariwise difference (d)'!S389&lt;P_IRP,1,((Q_IRP-'Pariwise difference (d)'!S389)/(P_IRP-Q_IRP))))</f>
        <v>0</v>
      </c>
      <c r="T389">
        <f ca="1">IF('Pariwise difference (d)'!T389&gt;Q_IRP,0,IF('Pariwise difference (d)'!T389&lt;P_IRP,1,((Q_IRP-'Pariwise difference (d)'!T389)/(P_IRP-Q_IRP))))</f>
        <v>0</v>
      </c>
      <c r="U389">
        <f ca="1">IF('Pariwise difference (d)'!U389&gt;Q_IRP,0,IF('Pariwise difference (d)'!U389&lt;P_IRP,1,((Q_IRP-'Pariwise difference (d)'!U389)/(P_IRP-Q_IRP))))</f>
        <v>0</v>
      </c>
      <c r="V389">
        <f ca="1">IF('Pariwise difference (d)'!V389&gt;Q_IRP,0,IF('Pariwise difference (d)'!V389&lt;P_IRP,1,((Q_IRP-'Pariwise difference (d)'!V389)/(P_IRP-Q_IRP))))</f>
        <v>-0.19215891670517465</v>
      </c>
      <c r="W389">
        <f ca="1">IF('Pariwise difference (d)'!W389&gt;Q_IRP,0,IF('Pariwise difference (d)'!W389&lt;P_IRP,1,((Q_IRP-'Pariwise difference (d)'!W389)/(P_IRP-Q_IRP))))</f>
        <v>0</v>
      </c>
      <c r="X389">
        <f ca="1">IF('Pariwise difference (d)'!X389&gt;Q_IRP,0,IF('Pariwise difference (d)'!X389&lt;P_IRP,1,((Q_IRP-'Pariwise difference (d)'!X389)/(P_IRP-Q_IRP))))</f>
        <v>1</v>
      </c>
      <c r="Y389">
        <f ca="1">IF('Pariwise difference (d)'!Y389&gt;Q_IRP,0,IF('Pariwise difference (d)'!Y389&lt;P_IRP,1,((Q_IRP-'Pariwise difference (d)'!Y389)/(P_IRP-Q_IRP))))</f>
        <v>1</v>
      </c>
      <c r="Z389">
        <f ca="1">IF('Pariwise difference (d)'!Z389&gt;Q_ODP,0,IF('Pariwise difference (d)'!Z389&lt;P_ODP,1,((Q_ODP-'Pariwise difference (d)'!Z389)/(P_ODP-Q_ODP))))</f>
        <v>0</v>
      </c>
      <c r="AA389">
        <f ca="1">IF('Pariwise difference (d)'!AA389&gt;Q_ODP,0,IF('Pariwise difference (d)'!AA389&lt;P_ODP,1,((Q_ODP-'Pariwise difference (d)'!AA389)/(P_ODP-Q_ODP))))</f>
        <v>0</v>
      </c>
      <c r="AB389">
        <f ca="1">IF('Pariwise difference (d)'!AB389&gt;Q_ODP,0,IF('Pariwise difference (d)'!AB389&lt;P_ODP,1,((Q_ODP-'Pariwise difference (d)'!AB389)/(P_ODP-Q_ODP))))</f>
        <v>0</v>
      </c>
      <c r="AC389">
        <f ca="1">IF('Pariwise difference (d)'!AC389&gt;Q_ODP,0,IF('Pariwise difference (d)'!AC389&lt;P_ODP,1,((Q_ODP-'Pariwise difference (d)'!AC389)/(P_ODP-Q_ODP))))</f>
        <v>0</v>
      </c>
      <c r="AD389">
        <f ca="1">IF('Pariwise difference (d)'!AD389&gt;Q_ODP,0,IF('Pariwise difference (d)'!AD389&lt;P_ODP,1,((Q_ODP-'Pariwise difference (d)'!AD389)/(P_ODP-Q_ODP))))</f>
        <v>0</v>
      </c>
      <c r="AE389">
        <f ca="1">IF('Pariwise difference (d)'!AE389&gt;Q_ODP,0,IF('Pariwise difference (d)'!AE389&lt;P_ODP,1,((Q_ODP-'Pariwise difference (d)'!AE389)/(P_ODP-Q_ODP))))</f>
        <v>0</v>
      </c>
      <c r="AF389">
        <f ca="1">IF('Pariwise difference (d)'!AF389&gt;Q_ODP,0,IF('Pariwise difference (d)'!AF389&lt;P_ODP,1,((Q_ODP-'Pariwise difference (d)'!AF389)/(P_ODP-Q_ODP))))</f>
        <v>0</v>
      </c>
      <c r="AG389">
        <f ca="1">IF('Pariwise difference (d)'!AG389&gt;Q_ODP,0,IF('Pariwise difference (d)'!AG389&lt;P_ODP,1,((Q_ODP-'Pariwise difference (d)'!AG389)/(P_ODP-Q_ODP))))</f>
        <v>1</v>
      </c>
      <c r="AH389">
        <f ca="1">IF('Pariwise difference (d)'!AH389&gt;Q_ODP,0,IF('Pariwise difference (d)'!AH389&lt;P_ODP,1,((Q_ODP-'Pariwise difference (d)'!AH389)/(P_ODP-Q_ODP))))</f>
        <v>1</v>
      </c>
      <c r="AI389">
        <f ca="1">IF('Pariwise difference (d)'!AI389&gt;Q_ODP,0,IF('Pariwise difference (d)'!AI389&lt;P_ODP,1,((Q_ODP-'Pariwise difference (d)'!AI389)/(P_ODP-Q_ODP))))</f>
        <v>1</v>
      </c>
      <c r="AJ389">
        <f ca="1">IF('Pariwise difference (d)'!AJ389&gt;Q_ODP,0,IF('Pariwise difference (d)'!AJ389&lt;P_ODP,1,((Q_ODP-'Pariwise difference (d)'!AJ389)/(P_ODP-Q_ODP))))</f>
        <v>1</v>
      </c>
      <c r="AK389">
        <f ca="1">IF('Pariwise difference (d)'!AK389&gt;Q_ODP,0,IF('Pariwise difference (d)'!AK389&lt;P_ODP,1,((Q_ODP-'Pariwise difference (d)'!AK389)/(P_ODP-Q_ODP))))</f>
        <v>0</v>
      </c>
    </row>
    <row r="390" spans="1:37">
      <c r="A390" s="7">
        <v>388</v>
      </c>
      <c r="B390">
        <f ca="1">IF('Pariwise difference (d)'!B390&gt;Q_GWP,0,IF('Pariwise difference (d)'!B390&lt;P_GWP,1,((Q_GWP-'Pariwise difference (d)'!B390)/(P_GWP-Q_GWP))))</f>
        <v>0</v>
      </c>
      <c r="C390">
        <f ca="1">IF('Pariwise difference (d)'!C390&gt;Q_GWP,0,IF('Pariwise difference (d)'!C390&lt;P_GWP,1,((Q_GWP-'Pariwise difference (d)'!C390)/(P_GWP-Q_GWP))))</f>
        <v>0</v>
      </c>
      <c r="D390">
        <f ca="1">IF('Pariwise difference (d)'!D390&gt;Q_GWP,0,IF('Pariwise difference (d)'!D390&lt;P_GWP,1,((Q_GWP-'Pariwise difference (d)'!D390)/(P_GWP-Q_GWP))))</f>
        <v>0</v>
      </c>
      <c r="E390">
        <f ca="1">IF('Pariwise difference (d)'!E390&gt;Q_GWP,0,IF('Pariwise difference (d)'!E390&lt;P_GWP,1,((Q_GWP-'Pariwise difference (d)'!E390)/(P_GWP-Q_GWP))))</f>
        <v>1</v>
      </c>
      <c r="F390">
        <f ca="1">IF('Pariwise difference (d)'!F390&gt;Q_GWP,0,IF('Pariwise difference (d)'!F390&lt;P_GWP,1,((Q_GWP-'Pariwise difference (d)'!F390)/(P_GWP-Q_GWP))))</f>
        <v>0</v>
      </c>
      <c r="G390">
        <f ca="1">IF('Pariwise difference (d)'!G390&gt;Q_GWP,0,IF('Pariwise difference (d)'!G390&lt;P_GWP,1,((Q_GWP-'Pariwise difference (d)'!G390)/(P_GWP-Q_GWP))))</f>
        <v>0</v>
      </c>
      <c r="H390">
        <f ca="1">IF('Pariwise difference (d)'!H390&gt;Q_GWP,0,IF('Pariwise difference (d)'!H390&lt;P_GWP,1,((Q_GWP-'Pariwise difference (d)'!H390)/(P_GWP-Q_GWP))))</f>
        <v>1</v>
      </c>
      <c r="I390">
        <f ca="1">IF('Pariwise difference (d)'!I390&gt;Q_GWP,0,IF('Pariwise difference (d)'!I390&lt;P_GWP,1,((Q_GWP-'Pariwise difference (d)'!I390)/(P_GWP-Q_GWP))))</f>
        <v>1</v>
      </c>
      <c r="J390">
        <f ca="1">IF('Pariwise difference (d)'!J390&gt;Q_GWP,0,IF('Pariwise difference (d)'!J390&lt;P_GWP,1,((Q_GWP-'Pariwise difference (d)'!J390)/(P_GWP-Q_GWP))))</f>
        <v>1</v>
      </c>
      <c r="K390">
        <f ca="1">IF('Pariwise difference (d)'!K390&gt;Q_GWP,0,IF('Pariwise difference (d)'!K390&lt;P_GWP,1,((Q_GWP-'Pariwise difference (d)'!K390)/(P_GWP-Q_GWP))))</f>
        <v>0</v>
      </c>
      <c r="L390">
        <f ca="1">IF('Pariwise difference (d)'!L390&gt;Q_GWP,0,IF('Pariwise difference (d)'!L390&lt;P_GWP,1,((Q_GWP-'Pariwise difference (d)'!L390)/(P_GWP-Q_GWP))))</f>
        <v>1</v>
      </c>
      <c r="M390">
        <f ca="1">IF('Pariwise difference (d)'!M390&gt;Q_GWP,0,IF('Pariwise difference (d)'!M390&lt;P_GWP,1,((Q_GWP-'Pariwise difference (d)'!M390)/(P_GWP-Q_GWP))))</f>
        <v>1</v>
      </c>
      <c r="N390">
        <f ca="1">IF('Pariwise difference (d)'!N390&gt;Q_IRP,0,IF('Pariwise difference (d)'!N390&lt;P_IRP,1,((Q_IRP-'Pariwise difference (d)'!N390)/(P_IRP-Q_IRP))))</f>
        <v>0</v>
      </c>
      <c r="O390">
        <f ca="1">IF('Pariwise difference (d)'!O390&gt;Q_IRP,0,IF('Pariwise difference (d)'!O390&lt;P_IRP,1,((Q_IRP-'Pariwise difference (d)'!O390)/(P_IRP-Q_IRP))))</f>
        <v>1</v>
      </c>
      <c r="P390">
        <f ca="1">IF('Pariwise difference (d)'!P390&gt;Q_IRP,0,IF('Pariwise difference (d)'!P390&lt;P_IRP,1,((Q_IRP-'Pariwise difference (d)'!P390)/(P_IRP-Q_IRP))))</f>
        <v>0</v>
      </c>
      <c r="Q390">
        <f ca="1">IF('Pariwise difference (d)'!Q390&gt;Q_IRP,0,IF('Pariwise difference (d)'!Q390&lt;P_IRP,1,((Q_IRP-'Pariwise difference (d)'!Q390)/(P_IRP-Q_IRP))))</f>
        <v>1</v>
      </c>
      <c r="R390">
        <f ca="1">IF('Pariwise difference (d)'!R390&gt;Q_IRP,0,IF('Pariwise difference (d)'!R390&lt;P_IRP,1,((Q_IRP-'Pariwise difference (d)'!R390)/(P_IRP-Q_IRP))))</f>
        <v>0</v>
      </c>
      <c r="S390">
        <f ca="1">IF('Pariwise difference (d)'!S390&gt;Q_IRP,0,IF('Pariwise difference (d)'!S390&lt;P_IRP,1,((Q_IRP-'Pariwise difference (d)'!S390)/(P_IRP-Q_IRP))))</f>
        <v>0</v>
      </c>
      <c r="T390">
        <f ca="1">IF('Pariwise difference (d)'!T390&gt;Q_IRP,0,IF('Pariwise difference (d)'!T390&lt;P_IRP,1,((Q_IRP-'Pariwise difference (d)'!T390)/(P_IRP-Q_IRP))))</f>
        <v>1</v>
      </c>
      <c r="U390">
        <f ca="1">IF('Pariwise difference (d)'!U390&gt;Q_IRP,0,IF('Pariwise difference (d)'!U390&lt;P_IRP,1,((Q_IRP-'Pariwise difference (d)'!U390)/(P_IRP-Q_IRP))))</f>
        <v>0</v>
      </c>
      <c r="V390">
        <f ca="1">IF('Pariwise difference (d)'!V390&gt;Q_IRP,0,IF('Pariwise difference (d)'!V390&lt;P_IRP,1,((Q_IRP-'Pariwise difference (d)'!V390)/(P_IRP-Q_IRP))))</f>
        <v>1</v>
      </c>
      <c r="W390">
        <f ca="1">IF('Pariwise difference (d)'!W390&gt;Q_IRP,0,IF('Pariwise difference (d)'!W390&lt;P_IRP,1,((Q_IRP-'Pariwise difference (d)'!W390)/(P_IRP-Q_IRP))))</f>
        <v>0</v>
      </c>
      <c r="X390">
        <f ca="1">IF('Pariwise difference (d)'!X390&gt;Q_IRP,0,IF('Pariwise difference (d)'!X390&lt;P_IRP,1,((Q_IRP-'Pariwise difference (d)'!X390)/(P_IRP-Q_IRP))))</f>
        <v>-0.66403445930880278</v>
      </c>
      <c r="Y390">
        <f ca="1">IF('Pariwise difference (d)'!Y390&gt;Q_IRP,0,IF('Pariwise difference (d)'!Y390&lt;P_IRP,1,((Q_IRP-'Pariwise difference (d)'!Y390)/(P_IRP-Q_IRP))))</f>
        <v>1</v>
      </c>
      <c r="Z390">
        <f ca="1">IF('Pariwise difference (d)'!Z390&gt;Q_ODP,0,IF('Pariwise difference (d)'!Z390&lt;P_ODP,1,((Q_ODP-'Pariwise difference (d)'!Z390)/(P_ODP-Q_ODP))))</f>
        <v>0</v>
      </c>
      <c r="AA390">
        <f ca="1">IF('Pariwise difference (d)'!AA390&gt;Q_ODP,0,IF('Pariwise difference (d)'!AA390&lt;P_ODP,1,((Q_ODP-'Pariwise difference (d)'!AA390)/(P_ODP-Q_ODP))))</f>
        <v>0</v>
      </c>
      <c r="AB390">
        <f ca="1">IF('Pariwise difference (d)'!AB390&gt;Q_ODP,0,IF('Pariwise difference (d)'!AB390&lt;P_ODP,1,((Q_ODP-'Pariwise difference (d)'!AB390)/(P_ODP-Q_ODP))))</f>
        <v>-0.15903613986662968</v>
      </c>
      <c r="AC390">
        <f ca="1">IF('Pariwise difference (d)'!AC390&gt;Q_ODP,0,IF('Pariwise difference (d)'!AC390&lt;P_ODP,1,((Q_ODP-'Pariwise difference (d)'!AC390)/(P_ODP-Q_ODP))))</f>
        <v>0</v>
      </c>
      <c r="AD390">
        <f ca="1">IF('Pariwise difference (d)'!AD390&gt;Q_ODP,0,IF('Pariwise difference (d)'!AD390&lt;P_ODP,1,((Q_ODP-'Pariwise difference (d)'!AD390)/(P_ODP-Q_ODP))))</f>
        <v>0</v>
      </c>
      <c r="AE390">
        <f ca="1">IF('Pariwise difference (d)'!AE390&gt;Q_ODP,0,IF('Pariwise difference (d)'!AE390&lt;P_ODP,1,((Q_ODP-'Pariwise difference (d)'!AE390)/(P_ODP-Q_ODP))))</f>
        <v>0</v>
      </c>
      <c r="AF390">
        <f ca="1">IF('Pariwise difference (d)'!AF390&gt;Q_ODP,0,IF('Pariwise difference (d)'!AF390&lt;P_ODP,1,((Q_ODP-'Pariwise difference (d)'!AF390)/(P_ODP-Q_ODP))))</f>
        <v>0</v>
      </c>
      <c r="AG390">
        <f ca="1">IF('Pariwise difference (d)'!AG390&gt;Q_ODP,0,IF('Pariwise difference (d)'!AG390&lt;P_ODP,1,((Q_ODP-'Pariwise difference (d)'!AG390)/(P_ODP-Q_ODP))))</f>
        <v>0</v>
      </c>
      <c r="AH390">
        <f ca="1">IF('Pariwise difference (d)'!AH390&gt;Q_ODP,0,IF('Pariwise difference (d)'!AH390&lt;P_ODP,1,((Q_ODP-'Pariwise difference (d)'!AH390)/(P_ODP-Q_ODP))))</f>
        <v>0</v>
      </c>
      <c r="AI390">
        <f ca="1">IF('Pariwise difference (d)'!AI390&gt;Q_ODP,0,IF('Pariwise difference (d)'!AI390&lt;P_ODP,1,((Q_ODP-'Pariwise difference (d)'!AI390)/(P_ODP-Q_ODP))))</f>
        <v>0</v>
      </c>
      <c r="AJ390">
        <f ca="1">IF('Pariwise difference (d)'!AJ390&gt;Q_ODP,0,IF('Pariwise difference (d)'!AJ390&lt;P_ODP,1,((Q_ODP-'Pariwise difference (d)'!AJ390)/(P_ODP-Q_ODP))))</f>
        <v>0</v>
      </c>
      <c r="AK390">
        <f ca="1">IF('Pariwise difference (d)'!AK390&gt;Q_ODP,0,IF('Pariwise difference (d)'!AK390&lt;P_ODP,1,((Q_ODP-'Pariwise difference (d)'!AK390)/(P_ODP-Q_ODP))))</f>
        <v>0</v>
      </c>
    </row>
    <row r="391" spans="1:37">
      <c r="A391" s="7">
        <v>389</v>
      </c>
      <c r="B391">
        <f ca="1">IF('Pariwise difference (d)'!B391&gt;Q_GWP,0,IF('Pariwise difference (d)'!B391&lt;P_GWP,1,((Q_GWP-'Pariwise difference (d)'!B391)/(P_GWP-Q_GWP))))</f>
        <v>0</v>
      </c>
      <c r="C391">
        <f ca="1">IF('Pariwise difference (d)'!C391&gt;Q_GWP,0,IF('Pariwise difference (d)'!C391&lt;P_GWP,1,((Q_GWP-'Pariwise difference (d)'!C391)/(P_GWP-Q_GWP))))</f>
        <v>0</v>
      </c>
      <c r="D391">
        <f ca="1">IF('Pariwise difference (d)'!D391&gt;Q_GWP,0,IF('Pariwise difference (d)'!D391&lt;P_GWP,1,((Q_GWP-'Pariwise difference (d)'!D391)/(P_GWP-Q_GWP))))</f>
        <v>0</v>
      </c>
      <c r="E391">
        <f ca="1">IF('Pariwise difference (d)'!E391&gt;Q_GWP,0,IF('Pariwise difference (d)'!E391&lt;P_GWP,1,((Q_GWP-'Pariwise difference (d)'!E391)/(P_GWP-Q_GWP))))</f>
        <v>1</v>
      </c>
      <c r="F391">
        <f ca="1">IF('Pariwise difference (d)'!F391&gt;Q_GWP,0,IF('Pariwise difference (d)'!F391&lt;P_GWP,1,((Q_GWP-'Pariwise difference (d)'!F391)/(P_GWP-Q_GWP))))</f>
        <v>0</v>
      </c>
      <c r="G391">
        <f ca="1">IF('Pariwise difference (d)'!G391&gt;Q_GWP,0,IF('Pariwise difference (d)'!G391&lt;P_GWP,1,((Q_GWP-'Pariwise difference (d)'!G391)/(P_GWP-Q_GWP))))</f>
        <v>0</v>
      </c>
      <c r="H391">
        <f ca="1">IF('Pariwise difference (d)'!H391&gt;Q_GWP,0,IF('Pariwise difference (d)'!H391&lt;P_GWP,1,((Q_GWP-'Pariwise difference (d)'!H391)/(P_GWP-Q_GWP))))</f>
        <v>1</v>
      </c>
      <c r="I391">
        <f ca="1">IF('Pariwise difference (d)'!I391&gt;Q_GWP,0,IF('Pariwise difference (d)'!I391&lt;P_GWP,1,((Q_GWP-'Pariwise difference (d)'!I391)/(P_GWP-Q_GWP))))</f>
        <v>1</v>
      </c>
      <c r="J391">
        <f ca="1">IF('Pariwise difference (d)'!J391&gt;Q_GWP,0,IF('Pariwise difference (d)'!J391&lt;P_GWP,1,((Q_GWP-'Pariwise difference (d)'!J391)/(P_GWP-Q_GWP))))</f>
        <v>1</v>
      </c>
      <c r="K391">
        <f ca="1">IF('Pariwise difference (d)'!K391&gt;Q_GWP,0,IF('Pariwise difference (d)'!K391&lt;P_GWP,1,((Q_GWP-'Pariwise difference (d)'!K391)/(P_GWP-Q_GWP))))</f>
        <v>0</v>
      </c>
      <c r="L391">
        <f ca="1">IF('Pariwise difference (d)'!L391&gt;Q_GWP,0,IF('Pariwise difference (d)'!L391&lt;P_GWP,1,((Q_GWP-'Pariwise difference (d)'!L391)/(P_GWP-Q_GWP))))</f>
        <v>0</v>
      </c>
      <c r="M391">
        <f ca="1">IF('Pariwise difference (d)'!M391&gt;Q_GWP,0,IF('Pariwise difference (d)'!M391&lt;P_GWP,1,((Q_GWP-'Pariwise difference (d)'!M391)/(P_GWP-Q_GWP))))</f>
        <v>1</v>
      </c>
      <c r="N391">
        <f ca="1">IF('Pariwise difference (d)'!N391&gt;Q_IRP,0,IF('Pariwise difference (d)'!N391&lt;P_IRP,1,((Q_IRP-'Pariwise difference (d)'!N391)/(P_IRP-Q_IRP))))</f>
        <v>0</v>
      </c>
      <c r="O391">
        <f ca="1">IF('Pariwise difference (d)'!O391&gt;Q_IRP,0,IF('Pariwise difference (d)'!O391&lt;P_IRP,1,((Q_IRP-'Pariwise difference (d)'!O391)/(P_IRP-Q_IRP))))</f>
        <v>-0.16555743210702048</v>
      </c>
      <c r="P391">
        <f ca="1">IF('Pariwise difference (d)'!P391&gt;Q_IRP,0,IF('Pariwise difference (d)'!P391&lt;P_IRP,1,((Q_IRP-'Pariwise difference (d)'!P391)/(P_IRP-Q_IRP))))</f>
        <v>0</v>
      </c>
      <c r="Q391">
        <f ca="1">IF('Pariwise difference (d)'!Q391&gt;Q_IRP,0,IF('Pariwise difference (d)'!Q391&lt;P_IRP,1,((Q_IRP-'Pariwise difference (d)'!Q391)/(P_IRP-Q_IRP))))</f>
        <v>1</v>
      </c>
      <c r="R391">
        <f ca="1">IF('Pariwise difference (d)'!R391&gt;Q_IRP,0,IF('Pariwise difference (d)'!R391&lt;P_IRP,1,((Q_IRP-'Pariwise difference (d)'!R391)/(P_IRP-Q_IRP))))</f>
        <v>1</v>
      </c>
      <c r="S391">
        <f ca="1">IF('Pariwise difference (d)'!S391&gt;Q_IRP,0,IF('Pariwise difference (d)'!S391&lt;P_IRP,1,((Q_IRP-'Pariwise difference (d)'!S391)/(P_IRP-Q_IRP))))</f>
        <v>0</v>
      </c>
      <c r="T391">
        <f ca="1">IF('Pariwise difference (d)'!T391&gt;Q_IRP,0,IF('Pariwise difference (d)'!T391&lt;P_IRP,1,((Q_IRP-'Pariwise difference (d)'!T391)/(P_IRP-Q_IRP))))</f>
        <v>1</v>
      </c>
      <c r="U391">
        <f ca="1">IF('Pariwise difference (d)'!U391&gt;Q_IRP,0,IF('Pariwise difference (d)'!U391&lt;P_IRP,1,((Q_IRP-'Pariwise difference (d)'!U391)/(P_IRP-Q_IRP))))</f>
        <v>0</v>
      </c>
      <c r="V391">
        <f ca="1">IF('Pariwise difference (d)'!V391&gt;Q_IRP,0,IF('Pariwise difference (d)'!V391&lt;P_IRP,1,((Q_IRP-'Pariwise difference (d)'!V391)/(P_IRP-Q_IRP))))</f>
        <v>1</v>
      </c>
      <c r="W391">
        <f ca="1">IF('Pariwise difference (d)'!W391&gt;Q_IRP,0,IF('Pariwise difference (d)'!W391&lt;P_IRP,1,((Q_IRP-'Pariwise difference (d)'!W391)/(P_IRP-Q_IRP))))</f>
        <v>0</v>
      </c>
      <c r="X391">
        <f ca="1">IF('Pariwise difference (d)'!X391&gt;Q_IRP,0,IF('Pariwise difference (d)'!X391&lt;P_IRP,1,((Q_IRP-'Pariwise difference (d)'!X391)/(P_IRP-Q_IRP))))</f>
        <v>0</v>
      </c>
      <c r="Y391">
        <f ca="1">IF('Pariwise difference (d)'!Y391&gt;Q_IRP,0,IF('Pariwise difference (d)'!Y391&lt;P_IRP,1,((Q_IRP-'Pariwise difference (d)'!Y391)/(P_IRP-Q_IRP))))</f>
        <v>1</v>
      </c>
      <c r="Z391">
        <f ca="1">IF('Pariwise difference (d)'!Z391&gt;Q_ODP,0,IF('Pariwise difference (d)'!Z391&lt;P_ODP,1,((Q_ODP-'Pariwise difference (d)'!Z391)/(P_ODP-Q_ODP))))</f>
        <v>0</v>
      </c>
      <c r="AA391">
        <f ca="1">IF('Pariwise difference (d)'!AA391&gt;Q_ODP,0,IF('Pariwise difference (d)'!AA391&lt;P_ODP,1,((Q_ODP-'Pariwise difference (d)'!AA391)/(P_ODP-Q_ODP))))</f>
        <v>-0.27616412685852931</v>
      </c>
      <c r="AB391">
        <f ca="1">IF('Pariwise difference (d)'!AB391&gt;Q_ODP,0,IF('Pariwise difference (d)'!AB391&lt;P_ODP,1,((Q_ODP-'Pariwise difference (d)'!AB391)/(P_ODP-Q_ODP))))</f>
        <v>0</v>
      </c>
      <c r="AC391">
        <f ca="1">IF('Pariwise difference (d)'!AC391&gt;Q_ODP,0,IF('Pariwise difference (d)'!AC391&lt;P_ODP,1,((Q_ODP-'Pariwise difference (d)'!AC391)/(P_ODP-Q_ODP))))</f>
        <v>1</v>
      </c>
      <c r="AD391">
        <f ca="1">IF('Pariwise difference (d)'!AD391&gt;Q_ODP,0,IF('Pariwise difference (d)'!AD391&lt;P_ODP,1,((Q_ODP-'Pariwise difference (d)'!AD391)/(P_ODP-Q_ODP))))</f>
        <v>1</v>
      </c>
      <c r="AE391">
        <f ca="1">IF('Pariwise difference (d)'!AE391&gt;Q_ODP,0,IF('Pariwise difference (d)'!AE391&lt;P_ODP,1,((Q_ODP-'Pariwise difference (d)'!AE391)/(P_ODP-Q_ODP))))</f>
        <v>0</v>
      </c>
      <c r="AF391">
        <f ca="1">IF('Pariwise difference (d)'!AF391&gt;Q_ODP,0,IF('Pariwise difference (d)'!AF391&lt;P_ODP,1,((Q_ODP-'Pariwise difference (d)'!AF391)/(P_ODP-Q_ODP))))</f>
        <v>1</v>
      </c>
      <c r="AG391">
        <f ca="1">IF('Pariwise difference (d)'!AG391&gt;Q_ODP,0,IF('Pariwise difference (d)'!AG391&lt;P_ODP,1,((Q_ODP-'Pariwise difference (d)'!AG391)/(P_ODP-Q_ODP))))</f>
        <v>0</v>
      </c>
      <c r="AH391">
        <f ca="1">IF('Pariwise difference (d)'!AH391&gt;Q_ODP,0,IF('Pariwise difference (d)'!AH391&lt;P_ODP,1,((Q_ODP-'Pariwise difference (d)'!AH391)/(P_ODP-Q_ODP))))</f>
        <v>1</v>
      </c>
      <c r="AI391">
        <f ca="1">IF('Pariwise difference (d)'!AI391&gt;Q_ODP,0,IF('Pariwise difference (d)'!AI391&lt;P_ODP,1,((Q_ODP-'Pariwise difference (d)'!AI391)/(P_ODP-Q_ODP))))</f>
        <v>0</v>
      </c>
      <c r="AJ391">
        <f ca="1">IF('Pariwise difference (d)'!AJ391&gt;Q_ODP,0,IF('Pariwise difference (d)'!AJ391&lt;P_ODP,1,((Q_ODP-'Pariwise difference (d)'!AJ391)/(P_ODP-Q_ODP))))</f>
        <v>0</v>
      </c>
      <c r="AK391">
        <f ca="1">IF('Pariwise difference (d)'!AK391&gt;Q_ODP,0,IF('Pariwise difference (d)'!AK391&lt;P_ODP,1,((Q_ODP-'Pariwise difference (d)'!AK391)/(P_ODP-Q_ODP))))</f>
        <v>1</v>
      </c>
    </row>
    <row r="392" spans="1:37">
      <c r="A392" s="7">
        <v>390</v>
      </c>
      <c r="B392">
        <f ca="1">IF('Pariwise difference (d)'!B392&gt;Q_GWP,0,IF('Pariwise difference (d)'!B392&lt;P_GWP,1,((Q_GWP-'Pariwise difference (d)'!B392)/(P_GWP-Q_GWP))))</f>
        <v>0</v>
      </c>
      <c r="C392">
        <f ca="1">IF('Pariwise difference (d)'!C392&gt;Q_GWP,0,IF('Pariwise difference (d)'!C392&lt;P_GWP,1,((Q_GWP-'Pariwise difference (d)'!C392)/(P_GWP-Q_GWP))))</f>
        <v>1</v>
      </c>
      <c r="D392">
        <f ca="1">IF('Pariwise difference (d)'!D392&gt;Q_GWP,0,IF('Pariwise difference (d)'!D392&lt;P_GWP,1,((Q_GWP-'Pariwise difference (d)'!D392)/(P_GWP-Q_GWP))))</f>
        <v>0</v>
      </c>
      <c r="E392">
        <f ca="1">IF('Pariwise difference (d)'!E392&gt;Q_GWP,0,IF('Pariwise difference (d)'!E392&lt;P_GWP,1,((Q_GWP-'Pariwise difference (d)'!E392)/(P_GWP-Q_GWP))))</f>
        <v>1</v>
      </c>
      <c r="F392">
        <f ca="1">IF('Pariwise difference (d)'!F392&gt;Q_GWP,0,IF('Pariwise difference (d)'!F392&lt;P_GWP,1,((Q_GWP-'Pariwise difference (d)'!F392)/(P_GWP-Q_GWP))))</f>
        <v>1</v>
      </c>
      <c r="G392">
        <f ca="1">IF('Pariwise difference (d)'!G392&gt;Q_GWP,0,IF('Pariwise difference (d)'!G392&lt;P_GWP,1,((Q_GWP-'Pariwise difference (d)'!G392)/(P_GWP-Q_GWP))))</f>
        <v>0</v>
      </c>
      <c r="H392">
        <f ca="1">IF('Pariwise difference (d)'!H392&gt;Q_GWP,0,IF('Pariwise difference (d)'!H392&lt;P_GWP,1,((Q_GWP-'Pariwise difference (d)'!H392)/(P_GWP-Q_GWP))))</f>
        <v>1</v>
      </c>
      <c r="I392">
        <f ca="1">IF('Pariwise difference (d)'!I392&gt;Q_GWP,0,IF('Pariwise difference (d)'!I392&lt;P_GWP,1,((Q_GWP-'Pariwise difference (d)'!I392)/(P_GWP-Q_GWP))))</f>
        <v>0</v>
      </c>
      <c r="J392">
        <f ca="1">IF('Pariwise difference (d)'!J392&gt;Q_GWP,0,IF('Pariwise difference (d)'!J392&lt;P_GWP,1,((Q_GWP-'Pariwise difference (d)'!J392)/(P_GWP-Q_GWP))))</f>
        <v>1</v>
      </c>
      <c r="K392">
        <f ca="1">IF('Pariwise difference (d)'!K392&gt;Q_GWP,0,IF('Pariwise difference (d)'!K392&lt;P_GWP,1,((Q_GWP-'Pariwise difference (d)'!K392)/(P_GWP-Q_GWP))))</f>
        <v>0</v>
      </c>
      <c r="L392">
        <f ca="1">IF('Pariwise difference (d)'!L392&gt;Q_GWP,0,IF('Pariwise difference (d)'!L392&lt;P_GWP,1,((Q_GWP-'Pariwise difference (d)'!L392)/(P_GWP-Q_GWP))))</f>
        <v>0</v>
      </c>
      <c r="M392">
        <f ca="1">IF('Pariwise difference (d)'!M392&gt;Q_GWP,0,IF('Pariwise difference (d)'!M392&lt;P_GWP,1,((Q_GWP-'Pariwise difference (d)'!M392)/(P_GWP-Q_GWP))))</f>
        <v>1</v>
      </c>
      <c r="N392">
        <f ca="1">IF('Pariwise difference (d)'!N392&gt;Q_IRP,0,IF('Pariwise difference (d)'!N392&lt;P_IRP,1,((Q_IRP-'Pariwise difference (d)'!N392)/(P_IRP-Q_IRP))))</f>
        <v>0</v>
      </c>
      <c r="O392">
        <f ca="1">IF('Pariwise difference (d)'!O392&gt;Q_IRP,0,IF('Pariwise difference (d)'!O392&lt;P_IRP,1,((Q_IRP-'Pariwise difference (d)'!O392)/(P_IRP-Q_IRP))))</f>
        <v>-5.0748030833077225E-2</v>
      </c>
      <c r="P392">
        <f ca="1">IF('Pariwise difference (d)'!P392&gt;Q_IRP,0,IF('Pariwise difference (d)'!P392&lt;P_IRP,1,((Q_IRP-'Pariwise difference (d)'!P392)/(P_IRP-Q_IRP))))</f>
        <v>0</v>
      </c>
      <c r="Q392">
        <f ca="1">IF('Pariwise difference (d)'!Q392&gt;Q_IRP,0,IF('Pariwise difference (d)'!Q392&lt;P_IRP,1,((Q_IRP-'Pariwise difference (d)'!Q392)/(P_IRP-Q_IRP))))</f>
        <v>1</v>
      </c>
      <c r="R392">
        <f ca="1">IF('Pariwise difference (d)'!R392&gt;Q_IRP,0,IF('Pariwise difference (d)'!R392&lt;P_IRP,1,((Q_IRP-'Pariwise difference (d)'!R392)/(P_IRP-Q_IRP))))</f>
        <v>-0.91528454725057518</v>
      </c>
      <c r="S392">
        <f ca="1">IF('Pariwise difference (d)'!S392&gt;Q_IRP,0,IF('Pariwise difference (d)'!S392&lt;P_IRP,1,((Q_IRP-'Pariwise difference (d)'!S392)/(P_IRP-Q_IRP))))</f>
        <v>0</v>
      </c>
      <c r="T392">
        <f ca="1">IF('Pariwise difference (d)'!T392&gt;Q_IRP,0,IF('Pariwise difference (d)'!T392&lt;P_IRP,1,((Q_IRP-'Pariwise difference (d)'!T392)/(P_IRP-Q_IRP))))</f>
        <v>1</v>
      </c>
      <c r="U392">
        <f ca="1">IF('Pariwise difference (d)'!U392&gt;Q_IRP,0,IF('Pariwise difference (d)'!U392&lt;P_IRP,1,((Q_IRP-'Pariwise difference (d)'!U392)/(P_IRP-Q_IRP))))</f>
        <v>0</v>
      </c>
      <c r="V392">
        <f ca="1">IF('Pariwise difference (d)'!V392&gt;Q_IRP,0,IF('Pariwise difference (d)'!V392&lt;P_IRP,1,((Q_IRP-'Pariwise difference (d)'!V392)/(P_IRP-Q_IRP))))</f>
        <v>1</v>
      </c>
      <c r="W392">
        <f ca="1">IF('Pariwise difference (d)'!W392&gt;Q_IRP,0,IF('Pariwise difference (d)'!W392&lt;P_IRP,1,((Q_IRP-'Pariwise difference (d)'!W392)/(P_IRP-Q_IRP))))</f>
        <v>0</v>
      </c>
      <c r="X392">
        <f ca="1">IF('Pariwise difference (d)'!X392&gt;Q_IRP,0,IF('Pariwise difference (d)'!X392&lt;P_IRP,1,((Q_IRP-'Pariwise difference (d)'!X392)/(P_IRP-Q_IRP))))</f>
        <v>0</v>
      </c>
      <c r="Y392">
        <f ca="1">IF('Pariwise difference (d)'!Y392&gt;Q_IRP,0,IF('Pariwise difference (d)'!Y392&lt;P_IRP,1,((Q_IRP-'Pariwise difference (d)'!Y392)/(P_IRP-Q_IRP))))</f>
        <v>1</v>
      </c>
      <c r="Z392">
        <f ca="1">IF('Pariwise difference (d)'!Z392&gt;Q_ODP,0,IF('Pariwise difference (d)'!Z392&lt;P_ODP,1,((Q_ODP-'Pariwise difference (d)'!Z392)/(P_ODP-Q_ODP))))</f>
        <v>0</v>
      </c>
      <c r="AA392">
        <f ca="1">IF('Pariwise difference (d)'!AA392&gt;Q_ODP,0,IF('Pariwise difference (d)'!AA392&lt;P_ODP,1,((Q_ODP-'Pariwise difference (d)'!AA392)/(P_ODP-Q_ODP))))</f>
        <v>0</v>
      </c>
      <c r="AB392">
        <f ca="1">IF('Pariwise difference (d)'!AB392&gt;Q_ODP,0,IF('Pariwise difference (d)'!AB392&lt;P_ODP,1,((Q_ODP-'Pariwise difference (d)'!AB392)/(P_ODP-Q_ODP))))</f>
        <v>0</v>
      </c>
      <c r="AC392">
        <f ca="1">IF('Pariwise difference (d)'!AC392&gt;Q_ODP,0,IF('Pariwise difference (d)'!AC392&lt;P_ODP,1,((Q_ODP-'Pariwise difference (d)'!AC392)/(P_ODP-Q_ODP))))</f>
        <v>-0.29923912784881251</v>
      </c>
      <c r="AD392">
        <f ca="1">IF('Pariwise difference (d)'!AD392&gt;Q_ODP,0,IF('Pariwise difference (d)'!AD392&lt;P_ODP,1,((Q_ODP-'Pariwise difference (d)'!AD392)/(P_ODP-Q_ODP))))</f>
        <v>1</v>
      </c>
      <c r="AE392">
        <f ca="1">IF('Pariwise difference (d)'!AE392&gt;Q_ODP,0,IF('Pariwise difference (d)'!AE392&lt;P_ODP,1,((Q_ODP-'Pariwise difference (d)'!AE392)/(P_ODP-Q_ODP))))</f>
        <v>-0.29728119343158771</v>
      </c>
      <c r="AF392">
        <f ca="1">IF('Pariwise difference (d)'!AF392&gt;Q_ODP,0,IF('Pariwise difference (d)'!AF392&lt;P_ODP,1,((Q_ODP-'Pariwise difference (d)'!AF392)/(P_ODP-Q_ODP))))</f>
        <v>1</v>
      </c>
      <c r="AG392">
        <f ca="1">IF('Pariwise difference (d)'!AG392&gt;Q_ODP,0,IF('Pariwise difference (d)'!AG392&lt;P_ODP,1,((Q_ODP-'Pariwise difference (d)'!AG392)/(P_ODP-Q_ODP))))</f>
        <v>-0.43719301977046826</v>
      </c>
      <c r="AH392">
        <f ca="1">IF('Pariwise difference (d)'!AH392&gt;Q_ODP,0,IF('Pariwise difference (d)'!AH392&lt;P_ODP,1,((Q_ODP-'Pariwise difference (d)'!AH392)/(P_ODP-Q_ODP))))</f>
        <v>0</v>
      </c>
      <c r="AI392">
        <f ca="1">IF('Pariwise difference (d)'!AI392&gt;Q_ODP,0,IF('Pariwise difference (d)'!AI392&lt;P_ODP,1,((Q_ODP-'Pariwise difference (d)'!AI392)/(P_ODP-Q_ODP))))</f>
        <v>0</v>
      </c>
      <c r="AJ392">
        <f ca="1">IF('Pariwise difference (d)'!AJ392&gt;Q_ODP,0,IF('Pariwise difference (d)'!AJ392&lt;P_ODP,1,((Q_ODP-'Pariwise difference (d)'!AJ392)/(P_ODP-Q_ODP))))</f>
        <v>0</v>
      </c>
      <c r="AK392">
        <f ca="1">IF('Pariwise difference (d)'!AK392&gt;Q_ODP,0,IF('Pariwise difference (d)'!AK392&lt;P_ODP,1,((Q_ODP-'Pariwise difference (d)'!AK392)/(P_ODP-Q_ODP))))</f>
        <v>0</v>
      </c>
    </row>
    <row r="393" spans="1:37">
      <c r="A393" s="7">
        <v>391</v>
      </c>
      <c r="B393">
        <f ca="1">IF('Pariwise difference (d)'!B393&gt;Q_GWP,0,IF('Pariwise difference (d)'!B393&lt;P_GWP,1,((Q_GWP-'Pariwise difference (d)'!B393)/(P_GWP-Q_GWP))))</f>
        <v>0</v>
      </c>
      <c r="C393">
        <f ca="1">IF('Pariwise difference (d)'!C393&gt;Q_GWP,0,IF('Pariwise difference (d)'!C393&lt;P_GWP,1,((Q_GWP-'Pariwise difference (d)'!C393)/(P_GWP-Q_GWP))))</f>
        <v>1</v>
      </c>
      <c r="D393">
        <f ca="1">IF('Pariwise difference (d)'!D393&gt;Q_GWP,0,IF('Pariwise difference (d)'!D393&lt;P_GWP,1,((Q_GWP-'Pariwise difference (d)'!D393)/(P_GWP-Q_GWP))))</f>
        <v>0</v>
      </c>
      <c r="E393">
        <f ca="1">IF('Pariwise difference (d)'!E393&gt;Q_GWP,0,IF('Pariwise difference (d)'!E393&lt;P_GWP,1,((Q_GWP-'Pariwise difference (d)'!E393)/(P_GWP-Q_GWP))))</f>
        <v>1</v>
      </c>
      <c r="F393">
        <f ca="1">IF('Pariwise difference (d)'!F393&gt;Q_GWP,0,IF('Pariwise difference (d)'!F393&lt;P_GWP,1,((Q_GWP-'Pariwise difference (d)'!F393)/(P_GWP-Q_GWP))))</f>
        <v>0</v>
      </c>
      <c r="G393">
        <f ca="1">IF('Pariwise difference (d)'!G393&gt;Q_GWP,0,IF('Pariwise difference (d)'!G393&lt;P_GWP,1,((Q_GWP-'Pariwise difference (d)'!G393)/(P_GWP-Q_GWP))))</f>
        <v>0</v>
      </c>
      <c r="H393">
        <f ca="1">IF('Pariwise difference (d)'!H393&gt;Q_GWP,0,IF('Pariwise difference (d)'!H393&lt;P_GWP,1,((Q_GWP-'Pariwise difference (d)'!H393)/(P_GWP-Q_GWP))))</f>
        <v>1</v>
      </c>
      <c r="I393">
        <f ca="1">IF('Pariwise difference (d)'!I393&gt;Q_GWP,0,IF('Pariwise difference (d)'!I393&lt;P_GWP,1,((Q_GWP-'Pariwise difference (d)'!I393)/(P_GWP-Q_GWP))))</f>
        <v>0</v>
      </c>
      <c r="J393">
        <f ca="1">IF('Pariwise difference (d)'!J393&gt;Q_GWP,0,IF('Pariwise difference (d)'!J393&lt;P_GWP,1,((Q_GWP-'Pariwise difference (d)'!J393)/(P_GWP-Q_GWP))))</f>
        <v>1</v>
      </c>
      <c r="K393">
        <f ca="1">IF('Pariwise difference (d)'!K393&gt;Q_GWP,0,IF('Pariwise difference (d)'!K393&lt;P_GWP,1,((Q_GWP-'Pariwise difference (d)'!K393)/(P_GWP-Q_GWP))))</f>
        <v>0</v>
      </c>
      <c r="L393">
        <f ca="1">IF('Pariwise difference (d)'!L393&gt;Q_GWP,0,IF('Pariwise difference (d)'!L393&lt;P_GWP,1,((Q_GWP-'Pariwise difference (d)'!L393)/(P_GWP-Q_GWP))))</f>
        <v>0</v>
      </c>
      <c r="M393">
        <f ca="1">IF('Pariwise difference (d)'!M393&gt;Q_GWP,0,IF('Pariwise difference (d)'!M393&lt;P_GWP,1,((Q_GWP-'Pariwise difference (d)'!M393)/(P_GWP-Q_GWP))))</f>
        <v>1</v>
      </c>
      <c r="N393">
        <f ca="1">IF('Pariwise difference (d)'!N393&gt;Q_IRP,0,IF('Pariwise difference (d)'!N393&lt;P_IRP,1,((Q_IRP-'Pariwise difference (d)'!N393)/(P_IRP-Q_IRP))))</f>
        <v>0</v>
      </c>
      <c r="O393">
        <f ca="1">IF('Pariwise difference (d)'!O393&gt;Q_IRP,0,IF('Pariwise difference (d)'!O393&lt;P_IRP,1,((Q_IRP-'Pariwise difference (d)'!O393)/(P_IRP-Q_IRP))))</f>
        <v>1</v>
      </c>
      <c r="P393">
        <f ca="1">IF('Pariwise difference (d)'!P393&gt;Q_IRP,0,IF('Pariwise difference (d)'!P393&lt;P_IRP,1,((Q_IRP-'Pariwise difference (d)'!P393)/(P_IRP-Q_IRP))))</f>
        <v>0</v>
      </c>
      <c r="Q393">
        <f ca="1">IF('Pariwise difference (d)'!Q393&gt;Q_IRP,0,IF('Pariwise difference (d)'!Q393&lt;P_IRP,1,((Q_IRP-'Pariwise difference (d)'!Q393)/(P_IRP-Q_IRP))))</f>
        <v>1</v>
      </c>
      <c r="R393">
        <f ca="1">IF('Pariwise difference (d)'!R393&gt;Q_IRP,0,IF('Pariwise difference (d)'!R393&lt;P_IRP,1,((Q_IRP-'Pariwise difference (d)'!R393)/(P_IRP-Q_IRP))))</f>
        <v>0</v>
      </c>
      <c r="S393">
        <f ca="1">IF('Pariwise difference (d)'!S393&gt;Q_IRP,0,IF('Pariwise difference (d)'!S393&lt;P_IRP,1,((Q_IRP-'Pariwise difference (d)'!S393)/(P_IRP-Q_IRP))))</f>
        <v>0</v>
      </c>
      <c r="T393">
        <f ca="1">IF('Pariwise difference (d)'!T393&gt;Q_IRP,0,IF('Pariwise difference (d)'!T393&lt;P_IRP,1,((Q_IRP-'Pariwise difference (d)'!T393)/(P_IRP-Q_IRP))))</f>
        <v>1</v>
      </c>
      <c r="U393">
        <f ca="1">IF('Pariwise difference (d)'!U393&gt;Q_IRP,0,IF('Pariwise difference (d)'!U393&lt;P_IRP,1,((Q_IRP-'Pariwise difference (d)'!U393)/(P_IRP-Q_IRP))))</f>
        <v>0</v>
      </c>
      <c r="V393">
        <f ca="1">IF('Pariwise difference (d)'!V393&gt;Q_IRP,0,IF('Pariwise difference (d)'!V393&lt;P_IRP,1,((Q_IRP-'Pariwise difference (d)'!V393)/(P_IRP-Q_IRP))))</f>
        <v>1</v>
      </c>
      <c r="W393">
        <f ca="1">IF('Pariwise difference (d)'!W393&gt;Q_IRP,0,IF('Pariwise difference (d)'!W393&lt;P_IRP,1,((Q_IRP-'Pariwise difference (d)'!W393)/(P_IRP-Q_IRP))))</f>
        <v>0</v>
      </c>
      <c r="X393">
        <f ca="1">IF('Pariwise difference (d)'!X393&gt;Q_IRP,0,IF('Pariwise difference (d)'!X393&lt;P_IRP,1,((Q_IRP-'Pariwise difference (d)'!X393)/(P_IRP-Q_IRP))))</f>
        <v>0</v>
      </c>
      <c r="Y393">
        <f ca="1">IF('Pariwise difference (d)'!Y393&gt;Q_IRP,0,IF('Pariwise difference (d)'!Y393&lt;P_IRP,1,((Q_IRP-'Pariwise difference (d)'!Y393)/(P_IRP-Q_IRP))))</f>
        <v>1</v>
      </c>
      <c r="Z393">
        <f ca="1">IF('Pariwise difference (d)'!Z393&gt;Q_ODP,0,IF('Pariwise difference (d)'!Z393&lt;P_ODP,1,((Q_ODP-'Pariwise difference (d)'!Z393)/(P_ODP-Q_ODP))))</f>
        <v>0</v>
      </c>
      <c r="AA393">
        <f ca="1">IF('Pariwise difference (d)'!AA393&gt;Q_ODP,0,IF('Pariwise difference (d)'!AA393&lt;P_ODP,1,((Q_ODP-'Pariwise difference (d)'!AA393)/(P_ODP-Q_ODP))))</f>
        <v>0</v>
      </c>
      <c r="AB393">
        <f ca="1">IF('Pariwise difference (d)'!AB393&gt;Q_ODP,0,IF('Pariwise difference (d)'!AB393&lt;P_ODP,1,((Q_ODP-'Pariwise difference (d)'!AB393)/(P_ODP-Q_ODP))))</f>
        <v>0</v>
      </c>
      <c r="AC393">
        <f ca="1">IF('Pariwise difference (d)'!AC393&gt;Q_ODP,0,IF('Pariwise difference (d)'!AC393&lt;P_ODP,1,((Q_ODP-'Pariwise difference (d)'!AC393)/(P_ODP-Q_ODP))))</f>
        <v>0</v>
      </c>
      <c r="AD393">
        <f ca="1">IF('Pariwise difference (d)'!AD393&gt;Q_ODP,0,IF('Pariwise difference (d)'!AD393&lt;P_ODP,1,((Q_ODP-'Pariwise difference (d)'!AD393)/(P_ODP-Q_ODP))))</f>
        <v>0</v>
      </c>
      <c r="AE393">
        <f ca="1">IF('Pariwise difference (d)'!AE393&gt;Q_ODP,0,IF('Pariwise difference (d)'!AE393&lt;P_ODP,1,((Q_ODP-'Pariwise difference (d)'!AE393)/(P_ODP-Q_ODP))))</f>
        <v>1</v>
      </c>
      <c r="AF393">
        <f ca="1">IF('Pariwise difference (d)'!AF393&gt;Q_ODP,0,IF('Pariwise difference (d)'!AF393&lt;P_ODP,1,((Q_ODP-'Pariwise difference (d)'!AF393)/(P_ODP-Q_ODP))))</f>
        <v>0</v>
      </c>
      <c r="AG393">
        <f ca="1">IF('Pariwise difference (d)'!AG393&gt;Q_ODP,0,IF('Pariwise difference (d)'!AG393&lt;P_ODP,1,((Q_ODP-'Pariwise difference (d)'!AG393)/(P_ODP-Q_ODP))))</f>
        <v>-0.83950110599331229</v>
      </c>
      <c r="AH393">
        <f ca="1">IF('Pariwise difference (d)'!AH393&gt;Q_ODP,0,IF('Pariwise difference (d)'!AH393&lt;P_ODP,1,((Q_ODP-'Pariwise difference (d)'!AH393)/(P_ODP-Q_ODP))))</f>
        <v>0</v>
      </c>
      <c r="AI393">
        <f ca="1">IF('Pariwise difference (d)'!AI393&gt;Q_ODP,0,IF('Pariwise difference (d)'!AI393&lt;P_ODP,1,((Q_ODP-'Pariwise difference (d)'!AI393)/(P_ODP-Q_ODP))))</f>
        <v>-0.54984045795272296</v>
      </c>
      <c r="AJ393">
        <f ca="1">IF('Pariwise difference (d)'!AJ393&gt;Q_ODP,0,IF('Pariwise difference (d)'!AJ393&lt;P_ODP,1,((Q_ODP-'Pariwise difference (d)'!AJ393)/(P_ODP-Q_ODP))))</f>
        <v>0</v>
      </c>
      <c r="AK393">
        <f ca="1">IF('Pariwise difference (d)'!AK393&gt;Q_ODP,0,IF('Pariwise difference (d)'!AK393&lt;P_ODP,1,((Q_ODP-'Pariwise difference (d)'!AK393)/(P_ODP-Q_ODP))))</f>
        <v>0</v>
      </c>
    </row>
    <row r="394" spans="1:37">
      <c r="A394" s="7">
        <v>392</v>
      </c>
      <c r="B394">
        <f ca="1">IF('Pariwise difference (d)'!B394&gt;Q_GWP,0,IF('Pariwise difference (d)'!B394&lt;P_GWP,1,((Q_GWP-'Pariwise difference (d)'!B394)/(P_GWP-Q_GWP))))</f>
        <v>0</v>
      </c>
      <c r="C394">
        <f ca="1">IF('Pariwise difference (d)'!C394&gt;Q_GWP,0,IF('Pariwise difference (d)'!C394&lt;P_GWP,1,((Q_GWP-'Pariwise difference (d)'!C394)/(P_GWP-Q_GWP))))</f>
        <v>-0.53612122191780387</v>
      </c>
      <c r="D394">
        <f ca="1">IF('Pariwise difference (d)'!D394&gt;Q_GWP,0,IF('Pariwise difference (d)'!D394&lt;P_GWP,1,((Q_GWP-'Pariwise difference (d)'!D394)/(P_GWP-Q_GWP))))</f>
        <v>0</v>
      </c>
      <c r="E394">
        <f ca="1">IF('Pariwise difference (d)'!E394&gt;Q_GWP,0,IF('Pariwise difference (d)'!E394&lt;P_GWP,1,((Q_GWP-'Pariwise difference (d)'!E394)/(P_GWP-Q_GWP))))</f>
        <v>1</v>
      </c>
      <c r="F394">
        <f ca="1">IF('Pariwise difference (d)'!F394&gt;Q_GWP,0,IF('Pariwise difference (d)'!F394&lt;P_GWP,1,((Q_GWP-'Pariwise difference (d)'!F394)/(P_GWP-Q_GWP))))</f>
        <v>0</v>
      </c>
      <c r="G394">
        <f ca="1">IF('Pariwise difference (d)'!G394&gt;Q_GWP,0,IF('Pariwise difference (d)'!G394&lt;P_GWP,1,((Q_GWP-'Pariwise difference (d)'!G394)/(P_GWP-Q_GWP))))</f>
        <v>0</v>
      </c>
      <c r="H394">
        <f ca="1">IF('Pariwise difference (d)'!H394&gt;Q_GWP,0,IF('Pariwise difference (d)'!H394&lt;P_GWP,1,((Q_GWP-'Pariwise difference (d)'!H394)/(P_GWP-Q_GWP))))</f>
        <v>1</v>
      </c>
      <c r="I394">
        <f ca="1">IF('Pariwise difference (d)'!I394&gt;Q_GWP,0,IF('Pariwise difference (d)'!I394&lt;P_GWP,1,((Q_GWP-'Pariwise difference (d)'!I394)/(P_GWP-Q_GWP))))</f>
        <v>0</v>
      </c>
      <c r="J394">
        <f ca="1">IF('Pariwise difference (d)'!J394&gt;Q_GWP,0,IF('Pariwise difference (d)'!J394&lt;P_GWP,1,((Q_GWP-'Pariwise difference (d)'!J394)/(P_GWP-Q_GWP))))</f>
        <v>1</v>
      </c>
      <c r="K394">
        <f ca="1">IF('Pariwise difference (d)'!K394&gt;Q_GWP,0,IF('Pariwise difference (d)'!K394&lt;P_GWP,1,((Q_GWP-'Pariwise difference (d)'!K394)/(P_GWP-Q_GWP))))</f>
        <v>0</v>
      </c>
      <c r="L394">
        <f ca="1">IF('Pariwise difference (d)'!L394&gt;Q_GWP,0,IF('Pariwise difference (d)'!L394&lt;P_GWP,1,((Q_GWP-'Pariwise difference (d)'!L394)/(P_GWP-Q_GWP))))</f>
        <v>0</v>
      </c>
      <c r="M394">
        <f ca="1">IF('Pariwise difference (d)'!M394&gt;Q_GWP,0,IF('Pariwise difference (d)'!M394&lt;P_GWP,1,((Q_GWP-'Pariwise difference (d)'!M394)/(P_GWP-Q_GWP))))</f>
        <v>1</v>
      </c>
      <c r="N394">
        <f ca="1">IF('Pariwise difference (d)'!N394&gt;Q_IRP,0,IF('Pariwise difference (d)'!N394&lt;P_IRP,1,((Q_IRP-'Pariwise difference (d)'!N394)/(P_IRP-Q_IRP))))</f>
        <v>0</v>
      </c>
      <c r="O394">
        <f ca="1">IF('Pariwise difference (d)'!O394&gt;Q_IRP,0,IF('Pariwise difference (d)'!O394&lt;P_IRP,1,((Q_IRP-'Pariwise difference (d)'!O394)/(P_IRP-Q_IRP))))</f>
        <v>1</v>
      </c>
      <c r="P394">
        <f ca="1">IF('Pariwise difference (d)'!P394&gt;Q_IRP,0,IF('Pariwise difference (d)'!P394&lt;P_IRP,1,((Q_IRP-'Pariwise difference (d)'!P394)/(P_IRP-Q_IRP))))</f>
        <v>0</v>
      </c>
      <c r="Q394">
        <f ca="1">IF('Pariwise difference (d)'!Q394&gt;Q_IRP,0,IF('Pariwise difference (d)'!Q394&lt;P_IRP,1,((Q_IRP-'Pariwise difference (d)'!Q394)/(P_IRP-Q_IRP))))</f>
        <v>1</v>
      </c>
      <c r="R394">
        <f ca="1">IF('Pariwise difference (d)'!R394&gt;Q_IRP,0,IF('Pariwise difference (d)'!R394&lt;P_IRP,1,((Q_IRP-'Pariwise difference (d)'!R394)/(P_IRP-Q_IRP))))</f>
        <v>0</v>
      </c>
      <c r="S394">
        <f ca="1">IF('Pariwise difference (d)'!S394&gt;Q_IRP,0,IF('Pariwise difference (d)'!S394&lt;P_IRP,1,((Q_IRP-'Pariwise difference (d)'!S394)/(P_IRP-Q_IRP))))</f>
        <v>0</v>
      </c>
      <c r="T394">
        <f ca="1">IF('Pariwise difference (d)'!T394&gt;Q_IRP,0,IF('Pariwise difference (d)'!T394&lt;P_IRP,1,((Q_IRP-'Pariwise difference (d)'!T394)/(P_IRP-Q_IRP))))</f>
        <v>1</v>
      </c>
      <c r="U394">
        <f ca="1">IF('Pariwise difference (d)'!U394&gt;Q_IRP,0,IF('Pariwise difference (d)'!U394&lt;P_IRP,1,((Q_IRP-'Pariwise difference (d)'!U394)/(P_IRP-Q_IRP))))</f>
        <v>0</v>
      </c>
      <c r="V394">
        <f ca="1">IF('Pariwise difference (d)'!V394&gt;Q_IRP,0,IF('Pariwise difference (d)'!V394&lt;P_IRP,1,((Q_IRP-'Pariwise difference (d)'!V394)/(P_IRP-Q_IRP))))</f>
        <v>1</v>
      </c>
      <c r="W394">
        <f ca="1">IF('Pariwise difference (d)'!W394&gt;Q_IRP,0,IF('Pariwise difference (d)'!W394&lt;P_IRP,1,((Q_IRP-'Pariwise difference (d)'!W394)/(P_IRP-Q_IRP))))</f>
        <v>0</v>
      </c>
      <c r="X394">
        <f ca="1">IF('Pariwise difference (d)'!X394&gt;Q_IRP,0,IF('Pariwise difference (d)'!X394&lt;P_IRP,1,((Q_IRP-'Pariwise difference (d)'!X394)/(P_IRP-Q_IRP))))</f>
        <v>0</v>
      </c>
      <c r="Y394">
        <f ca="1">IF('Pariwise difference (d)'!Y394&gt;Q_IRP,0,IF('Pariwise difference (d)'!Y394&lt;P_IRP,1,((Q_IRP-'Pariwise difference (d)'!Y394)/(P_IRP-Q_IRP))))</f>
        <v>1</v>
      </c>
      <c r="Z394">
        <f ca="1">IF('Pariwise difference (d)'!Z394&gt;Q_ODP,0,IF('Pariwise difference (d)'!Z394&lt;P_ODP,1,((Q_ODP-'Pariwise difference (d)'!Z394)/(P_ODP-Q_ODP))))</f>
        <v>-0.20406002571763968</v>
      </c>
      <c r="AA394">
        <f ca="1">IF('Pariwise difference (d)'!AA394&gt;Q_ODP,0,IF('Pariwise difference (d)'!AA394&lt;P_ODP,1,((Q_ODP-'Pariwise difference (d)'!AA394)/(P_ODP-Q_ODP))))</f>
        <v>-0.14194954880654126</v>
      </c>
      <c r="AB394">
        <f ca="1">IF('Pariwise difference (d)'!AB394&gt;Q_ODP,0,IF('Pariwise difference (d)'!AB394&lt;P_ODP,1,((Q_ODP-'Pariwise difference (d)'!AB394)/(P_ODP-Q_ODP))))</f>
        <v>1</v>
      </c>
      <c r="AC394">
        <f ca="1">IF('Pariwise difference (d)'!AC394&gt;Q_ODP,0,IF('Pariwise difference (d)'!AC394&lt;P_ODP,1,((Q_ODP-'Pariwise difference (d)'!AC394)/(P_ODP-Q_ODP))))</f>
        <v>0</v>
      </c>
      <c r="AD394">
        <f ca="1">IF('Pariwise difference (d)'!AD394&gt;Q_ODP,0,IF('Pariwise difference (d)'!AD394&lt;P_ODP,1,((Q_ODP-'Pariwise difference (d)'!AD394)/(P_ODP-Q_ODP))))</f>
        <v>0</v>
      </c>
      <c r="AE394">
        <f ca="1">IF('Pariwise difference (d)'!AE394&gt;Q_ODP,0,IF('Pariwise difference (d)'!AE394&lt;P_ODP,1,((Q_ODP-'Pariwise difference (d)'!AE394)/(P_ODP-Q_ODP))))</f>
        <v>0</v>
      </c>
      <c r="AF394">
        <f ca="1">IF('Pariwise difference (d)'!AF394&gt;Q_ODP,0,IF('Pariwise difference (d)'!AF394&lt;P_ODP,1,((Q_ODP-'Pariwise difference (d)'!AF394)/(P_ODP-Q_ODP))))</f>
        <v>0</v>
      </c>
      <c r="AG394">
        <f ca="1">IF('Pariwise difference (d)'!AG394&gt;Q_ODP,0,IF('Pariwise difference (d)'!AG394&lt;P_ODP,1,((Q_ODP-'Pariwise difference (d)'!AG394)/(P_ODP-Q_ODP))))</f>
        <v>0</v>
      </c>
      <c r="AH394">
        <f ca="1">IF('Pariwise difference (d)'!AH394&gt;Q_ODP,0,IF('Pariwise difference (d)'!AH394&lt;P_ODP,1,((Q_ODP-'Pariwise difference (d)'!AH394)/(P_ODP-Q_ODP))))</f>
        <v>0</v>
      </c>
      <c r="AI394">
        <f ca="1">IF('Pariwise difference (d)'!AI394&gt;Q_ODP,0,IF('Pariwise difference (d)'!AI394&lt;P_ODP,1,((Q_ODP-'Pariwise difference (d)'!AI394)/(P_ODP-Q_ODP))))</f>
        <v>0</v>
      </c>
      <c r="AJ394">
        <f ca="1">IF('Pariwise difference (d)'!AJ394&gt;Q_ODP,0,IF('Pariwise difference (d)'!AJ394&lt;P_ODP,1,((Q_ODP-'Pariwise difference (d)'!AJ394)/(P_ODP-Q_ODP))))</f>
        <v>0</v>
      </c>
      <c r="AK394">
        <f ca="1">IF('Pariwise difference (d)'!AK394&gt;Q_ODP,0,IF('Pariwise difference (d)'!AK394&lt;P_ODP,1,((Q_ODP-'Pariwise difference (d)'!AK394)/(P_ODP-Q_ODP))))</f>
        <v>0</v>
      </c>
    </row>
    <row r="395" spans="1:37">
      <c r="A395" s="7">
        <v>393</v>
      </c>
      <c r="B395">
        <f ca="1">IF('Pariwise difference (d)'!B395&gt;Q_GWP,0,IF('Pariwise difference (d)'!B395&lt;P_GWP,1,((Q_GWP-'Pariwise difference (d)'!B395)/(P_GWP-Q_GWP))))</f>
        <v>0</v>
      </c>
      <c r="C395">
        <f ca="1">IF('Pariwise difference (d)'!C395&gt;Q_GWP,0,IF('Pariwise difference (d)'!C395&lt;P_GWP,1,((Q_GWP-'Pariwise difference (d)'!C395)/(P_GWP-Q_GWP))))</f>
        <v>1</v>
      </c>
      <c r="D395">
        <f ca="1">IF('Pariwise difference (d)'!D395&gt;Q_GWP,0,IF('Pariwise difference (d)'!D395&lt;P_GWP,1,((Q_GWP-'Pariwise difference (d)'!D395)/(P_GWP-Q_GWP))))</f>
        <v>0</v>
      </c>
      <c r="E395">
        <f ca="1">IF('Pariwise difference (d)'!E395&gt;Q_GWP,0,IF('Pariwise difference (d)'!E395&lt;P_GWP,1,((Q_GWP-'Pariwise difference (d)'!E395)/(P_GWP-Q_GWP))))</f>
        <v>1</v>
      </c>
      <c r="F395">
        <f ca="1">IF('Pariwise difference (d)'!F395&gt;Q_GWP,0,IF('Pariwise difference (d)'!F395&lt;P_GWP,1,((Q_GWP-'Pariwise difference (d)'!F395)/(P_GWP-Q_GWP))))</f>
        <v>-0.49995345232118393</v>
      </c>
      <c r="G395">
        <f ca="1">IF('Pariwise difference (d)'!G395&gt;Q_GWP,0,IF('Pariwise difference (d)'!G395&lt;P_GWP,1,((Q_GWP-'Pariwise difference (d)'!G395)/(P_GWP-Q_GWP))))</f>
        <v>0</v>
      </c>
      <c r="H395">
        <f ca="1">IF('Pariwise difference (d)'!H395&gt;Q_GWP,0,IF('Pariwise difference (d)'!H395&lt;P_GWP,1,((Q_GWP-'Pariwise difference (d)'!H395)/(P_GWP-Q_GWP))))</f>
        <v>1</v>
      </c>
      <c r="I395">
        <f ca="1">IF('Pariwise difference (d)'!I395&gt;Q_GWP,0,IF('Pariwise difference (d)'!I395&lt;P_GWP,1,((Q_GWP-'Pariwise difference (d)'!I395)/(P_GWP-Q_GWP))))</f>
        <v>0</v>
      </c>
      <c r="J395">
        <f ca="1">IF('Pariwise difference (d)'!J395&gt;Q_GWP,0,IF('Pariwise difference (d)'!J395&lt;P_GWP,1,((Q_GWP-'Pariwise difference (d)'!J395)/(P_GWP-Q_GWP))))</f>
        <v>1</v>
      </c>
      <c r="K395">
        <f ca="1">IF('Pariwise difference (d)'!K395&gt;Q_GWP,0,IF('Pariwise difference (d)'!K395&lt;P_GWP,1,((Q_GWP-'Pariwise difference (d)'!K395)/(P_GWP-Q_GWP))))</f>
        <v>0</v>
      </c>
      <c r="L395">
        <f ca="1">IF('Pariwise difference (d)'!L395&gt;Q_GWP,0,IF('Pariwise difference (d)'!L395&lt;P_GWP,1,((Q_GWP-'Pariwise difference (d)'!L395)/(P_GWP-Q_GWP))))</f>
        <v>0</v>
      </c>
      <c r="M395">
        <f ca="1">IF('Pariwise difference (d)'!M395&gt;Q_GWP,0,IF('Pariwise difference (d)'!M395&lt;P_GWP,1,((Q_GWP-'Pariwise difference (d)'!M395)/(P_GWP-Q_GWP))))</f>
        <v>1</v>
      </c>
      <c r="N395">
        <f ca="1">IF('Pariwise difference (d)'!N395&gt;Q_IRP,0,IF('Pariwise difference (d)'!N395&lt;P_IRP,1,((Q_IRP-'Pariwise difference (d)'!N395)/(P_IRP-Q_IRP))))</f>
        <v>0</v>
      </c>
      <c r="O395">
        <f ca="1">IF('Pariwise difference (d)'!O395&gt;Q_IRP,0,IF('Pariwise difference (d)'!O395&lt;P_IRP,1,((Q_IRP-'Pariwise difference (d)'!O395)/(P_IRP-Q_IRP))))</f>
        <v>0</v>
      </c>
      <c r="P395">
        <f ca="1">IF('Pariwise difference (d)'!P395&gt;Q_IRP,0,IF('Pariwise difference (d)'!P395&lt;P_IRP,1,((Q_IRP-'Pariwise difference (d)'!P395)/(P_IRP-Q_IRP))))</f>
        <v>0</v>
      </c>
      <c r="Q395">
        <f ca="1">IF('Pariwise difference (d)'!Q395&gt;Q_IRP,0,IF('Pariwise difference (d)'!Q395&lt;P_IRP,1,((Q_IRP-'Pariwise difference (d)'!Q395)/(P_IRP-Q_IRP))))</f>
        <v>1</v>
      </c>
      <c r="R395">
        <f ca="1">IF('Pariwise difference (d)'!R395&gt;Q_IRP,0,IF('Pariwise difference (d)'!R395&lt;P_IRP,1,((Q_IRP-'Pariwise difference (d)'!R395)/(P_IRP-Q_IRP))))</f>
        <v>1</v>
      </c>
      <c r="S395">
        <f ca="1">IF('Pariwise difference (d)'!S395&gt;Q_IRP,0,IF('Pariwise difference (d)'!S395&lt;P_IRP,1,((Q_IRP-'Pariwise difference (d)'!S395)/(P_IRP-Q_IRP))))</f>
        <v>0</v>
      </c>
      <c r="T395">
        <f ca="1">IF('Pariwise difference (d)'!T395&gt;Q_IRP,0,IF('Pariwise difference (d)'!T395&lt;P_IRP,1,((Q_IRP-'Pariwise difference (d)'!T395)/(P_IRP-Q_IRP))))</f>
        <v>1</v>
      </c>
      <c r="U395">
        <f ca="1">IF('Pariwise difference (d)'!U395&gt;Q_IRP,0,IF('Pariwise difference (d)'!U395&lt;P_IRP,1,((Q_IRP-'Pariwise difference (d)'!U395)/(P_IRP-Q_IRP))))</f>
        <v>0</v>
      </c>
      <c r="V395">
        <f ca="1">IF('Pariwise difference (d)'!V395&gt;Q_IRP,0,IF('Pariwise difference (d)'!V395&lt;P_IRP,1,((Q_IRP-'Pariwise difference (d)'!V395)/(P_IRP-Q_IRP))))</f>
        <v>1</v>
      </c>
      <c r="W395">
        <f ca="1">IF('Pariwise difference (d)'!W395&gt;Q_IRP,0,IF('Pariwise difference (d)'!W395&lt;P_IRP,1,((Q_IRP-'Pariwise difference (d)'!W395)/(P_IRP-Q_IRP))))</f>
        <v>0</v>
      </c>
      <c r="X395">
        <f ca="1">IF('Pariwise difference (d)'!X395&gt;Q_IRP,0,IF('Pariwise difference (d)'!X395&lt;P_IRP,1,((Q_IRP-'Pariwise difference (d)'!X395)/(P_IRP-Q_IRP))))</f>
        <v>0</v>
      </c>
      <c r="Y395">
        <f ca="1">IF('Pariwise difference (d)'!Y395&gt;Q_IRP,0,IF('Pariwise difference (d)'!Y395&lt;P_IRP,1,((Q_IRP-'Pariwise difference (d)'!Y395)/(P_IRP-Q_IRP))))</f>
        <v>1</v>
      </c>
      <c r="Z395">
        <f ca="1">IF('Pariwise difference (d)'!Z395&gt;Q_ODP,0,IF('Pariwise difference (d)'!Z395&lt;P_ODP,1,((Q_ODP-'Pariwise difference (d)'!Z395)/(P_ODP-Q_ODP))))</f>
        <v>0</v>
      </c>
      <c r="AA395">
        <f ca="1">IF('Pariwise difference (d)'!AA395&gt;Q_ODP,0,IF('Pariwise difference (d)'!AA395&lt;P_ODP,1,((Q_ODP-'Pariwise difference (d)'!AA395)/(P_ODP-Q_ODP))))</f>
        <v>0</v>
      </c>
      <c r="AB395">
        <f ca="1">IF('Pariwise difference (d)'!AB395&gt;Q_ODP,0,IF('Pariwise difference (d)'!AB395&lt;P_ODP,1,((Q_ODP-'Pariwise difference (d)'!AB395)/(P_ODP-Q_ODP))))</f>
        <v>0</v>
      </c>
      <c r="AC395">
        <f ca="1">IF('Pariwise difference (d)'!AC395&gt;Q_ODP,0,IF('Pariwise difference (d)'!AC395&lt;P_ODP,1,((Q_ODP-'Pariwise difference (d)'!AC395)/(P_ODP-Q_ODP))))</f>
        <v>-0.9139365319489724</v>
      </c>
      <c r="AD395">
        <f ca="1">IF('Pariwise difference (d)'!AD395&gt;Q_ODP,0,IF('Pariwise difference (d)'!AD395&lt;P_ODP,1,((Q_ODP-'Pariwise difference (d)'!AD395)/(P_ODP-Q_ODP))))</f>
        <v>0</v>
      </c>
      <c r="AE395">
        <f ca="1">IF('Pariwise difference (d)'!AE395&gt;Q_ODP,0,IF('Pariwise difference (d)'!AE395&lt;P_ODP,1,((Q_ODP-'Pariwise difference (d)'!AE395)/(P_ODP-Q_ODP))))</f>
        <v>0</v>
      </c>
      <c r="AF395">
        <f ca="1">IF('Pariwise difference (d)'!AF395&gt;Q_ODP,0,IF('Pariwise difference (d)'!AF395&lt;P_ODP,1,((Q_ODP-'Pariwise difference (d)'!AF395)/(P_ODP-Q_ODP))))</f>
        <v>-0.76280466696350646</v>
      </c>
      <c r="AG395">
        <f ca="1">IF('Pariwise difference (d)'!AG395&gt;Q_ODP,0,IF('Pariwise difference (d)'!AG395&lt;P_ODP,1,((Q_ODP-'Pariwise difference (d)'!AG395)/(P_ODP-Q_ODP))))</f>
        <v>0</v>
      </c>
      <c r="AH395">
        <f ca="1">IF('Pariwise difference (d)'!AH395&gt;Q_ODP,0,IF('Pariwise difference (d)'!AH395&lt;P_ODP,1,((Q_ODP-'Pariwise difference (d)'!AH395)/(P_ODP-Q_ODP))))</f>
        <v>0</v>
      </c>
      <c r="AI395">
        <f ca="1">IF('Pariwise difference (d)'!AI395&gt;Q_ODP,0,IF('Pariwise difference (d)'!AI395&lt;P_ODP,1,((Q_ODP-'Pariwise difference (d)'!AI395)/(P_ODP-Q_ODP))))</f>
        <v>0</v>
      </c>
      <c r="AJ395">
        <f ca="1">IF('Pariwise difference (d)'!AJ395&gt;Q_ODP,0,IF('Pariwise difference (d)'!AJ395&lt;P_ODP,1,((Q_ODP-'Pariwise difference (d)'!AJ395)/(P_ODP-Q_ODP))))</f>
        <v>0</v>
      </c>
      <c r="AK395">
        <f ca="1">IF('Pariwise difference (d)'!AK395&gt;Q_ODP,0,IF('Pariwise difference (d)'!AK395&lt;P_ODP,1,((Q_ODP-'Pariwise difference (d)'!AK395)/(P_ODP-Q_ODP))))</f>
        <v>-2.8875349775211636E-2</v>
      </c>
    </row>
    <row r="396" spans="1:37">
      <c r="A396" s="7">
        <v>394</v>
      </c>
      <c r="B396">
        <f ca="1">IF('Pariwise difference (d)'!B396&gt;Q_GWP,0,IF('Pariwise difference (d)'!B396&lt;P_GWP,1,((Q_GWP-'Pariwise difference (d)'!B396)/(P_GWP-Q_GWP))))</f>
        <v>0</v>
      </c>
      <c r="C396">
        <f ca="1">IF('Pariwise difference (d)'!C396&gt;Q_GWP,0,IF('Pariwise difference (d)'!C396&lt;P_GWP,1,((Q_GWP-'Pariwise difference (d)'!C396)/(P_GWP-Q_GWP))))</f>
        <v>0</v>
      </c>
      <c r="D396">
        <f ca="1">IF('Pariwise difference (d)'!D396&gt;Q_GWP,0,IF('Pariwise difference (d)'!D396&lt;P_GWP,1,((Q_GWP-'Pariwise difference (d)'!D396)/(P_GWP-Q_GWP))))</f>
        <v>0</v>
      </c>
      <c r="E396">
        <f ca="1">IF('Pariwise difference (d)'!E396&gt;Q_GWP,0,IF('Pariwise difference (d)'!E396&lt;P_GWP,1,((Q_GWP-'Pariwise difference (d)'!E396)/(P_GWP-Q_GWP))))</f>
        <v>1</v>
      </c>
      <c r="F396">
        <f ca="1">IF('Pariwise difference (d)'!F396&gt;Q_GWP,0,IF('Pariwise difference (d)'!F396&lt;P_GWP,1,((Q_GWP-'Pariwise difference (d)'!F396)/(P_GWP-Q_GWP))))</f>
        <v>-0.13629865159759472</v>
      </c>
      <c r="G396">
        <f ca="1">IF('Pariwise difference (d)'!G396&gt;Q_GWP,0,IF('Pariwise difference (d)'!G396&lt;P_GWP,1,((Q_GWP-'Pariwise difference (d)'!G396)/(P_GWP-Q_GWP))))</f>
        <v>0</v>
      </c>
      <c r="H396">
        <f ca="1">IF('Pariwise difference (d)'!H396&gt;Q_GWP,0,IF('Pariwise difference (d)'!H396&lt;P_GWP,1,((Q_GWP-'Pariwise difference (d)'!H396)/(P_GWP-Q_GWP))))</f>
        <v>1</v>
      </c>
      <c r="I396">
        <f ca="1">IF('Pariwise difference (d)'!I396&gt;Q_GWP,0,IF('Pariwise difference (d)'!I396&lt;P_GWP,1,((Q_GWP-'Pariwise difference (d)'!I396)/(P_GWP-Q_GWP))))</f>
        <v>1</v>
      </c>
      <c r="J396">
        <f ca="1">IF('Pariwise difference (d)'!J396&gt;Q_GWP,0,IF('Pariwise difference (d)'!J396&lt;P_GWP,1,((Q_GWP-'Pariwise difference (d)'!J396)/(P_GWP-Q_GWP))))</f>
        <v>1</v>
      </c>
      <c r="K396">
        <f ca="1">IF('Pariwise difference (d)'!K396&gt;Q_GWP,0,IF('Pariwise difference (d)'!K396&lt;P_GWP,1,((Q_GWP-'Pariwise difference (d)'!K396)/(P_GWP-Q_GWP))))</f>
        <v>0</v>
      </c>
      <c r="L396">
        <f ca="1">IF('Pariwise difference (d)'!L396&gt;Q_GWP,0,IF('Pariwise difference (d)'!L396&lt;P_GWP,1,((Q_GWP-'Pariwise difference (d)'!L396)/(P_GWP-Q_GWP))))</f>
        <v>0</v>
      </c>
      <c r="M396">
        <f ca="1">IF('Pariwise difference (d)'!M396&gt;Q_GWP,0,IF('Pariwise difference (d)'!M396&lt;P_GWP,1,((Q_GWP-'Pariwise difference (d)'!M396)/(P_GWP-Q_GWP))))</f>
        <v>1</v>
      </c>
      <c r="N396">
        <f ca="1">IF('Pariwise difference (d)'!N396&gt;Q_IRP,0,IF('Pariwise difference (d)'!N396&lt;P_IRP,1,((Q_IRP-'Pariwise difference (d)'!N396)/(P_IRP-Q_IRP))))</f>
        <v>0</v>
      </c>
      <c r="O396">
        <f ca="1">IF('Pariwise difference (d)'!O396&gt;Q_IRP,0,IF('Pariwise difference (d)'!O396&lt;P_IRP,1,((Q_IRP-'Pariwise difference (d)'!O396)/(P_IRP-Q_IRP))))</f>
        <v>0</v>
      </c>
      <c r="P396">
        <f ca="1">IF('Pariwise difference (d)'!P396&gt;Q_IRP,0,IF('Pariwise difference (d)'!P396&lt;P_IRP,1,((Q_IRP-'Pariwise difference (d)'!P396)/(P_IRP-Q_IRP))))</f>
        <v>0</v>
      </c>
      <c r="Q396">
        <f ca="1">IF('Pariwise difference (d)'!Q396&gt;Q_IRP,0,IF('Pariwise difference (d)'!Q396&lt;P_IRP,1,((Q_IRP-'Pariwise difference (d)'!Q396)/(P_IRP-Q_IRP))))</f>
        <v>1</v>
      </c>
      <c r="R396">
        <f ca="1">IF('Pariwise difference (d)'!R396&gt;Q_IRP,0,IF('Pariwise difference (d)'!R396&lt;P_IRP,1,((Q_IRP-'Pariwise difference (d)'!R396)/(P_IRP-Q_IRP))))</f>
        <v>1</v>
      </c>
      <c r="S396">
        <f ca="1">IF('Pariwise difference (d)'!S396&gt;Q_IRP,0,IF('Pariwise difference (d)'!S396&lt;P_IRP,1,((Q_IRP-'Pariwise difference (d)'!S396)/(P_IRP-Q_IRP))))</f>
        <v>0</v>
      </c>
      <c r="T396">
        <f ca="1">IF('Pariwise difference (d)'!T396&gt;Q_IRP,0,IF('Pariwise difference (d)'!T396&lt;P_IRP,1,((Q_IRP-'Pariwise difference (d)'!T396)/(P_IRP-Q_IRP))))</f>
        <v>1</v>
      </c>
      <c r="U396">
        <f ca="1">IF('Pariwise difference (d)'!U396&gt;Q_IRP,0,IF('Pariwise difference (d)'!U396&lt;P_IRP,1,((Q_IRP-'Pariwise difference (d)'!U396)/(P_IRP-Q_IRP))))</f>
        <v>0</v>
      </c>
      <c r="V396">
        <f ca="1">IF('Pariwise difference (d)'!V396&gt;Q_IRP,0,IF('Pariwise difference (d)'!V396&lt;P_IRP,1,((Q_IRP-'Pariwise difference (d)'!V396)/(P_IRP-Q_IRP))))</f>
        <v>1</v>
      </c>
      <c r="W396">
        <f ca="1">IF('Pariwise difference (d)'!W396&gt;Q_IRP,0,IF('Pariwise difference (d)'!W396&lt;P_IRP,1,((Q_IRP-'Pariwise difference (d)'!W396)/(P_IRP-Q_IRP))))</f>
        <v>0</v>
      </c>
      <c r="X396">
        <f ca="1">IF('Pariwise difference (d)'!X396&gt;Q_IRP,0,IF('Pariwise difference (d)'!X396&lt;P_IRP,1,((Q_IRP-'Pariwise difference (d)'!X396)/(P_IRP-Q_IRP))))</f>
        <v>0</v>
      </c>
      <c r="Y396">
        <f ca="1">IF('Pariwise difference (d)'!Y396&gt;Q_IRP,0,IF('Pariwise difference (d)'!Y396&lt;P_IRP,1,((Q_IRP-'Pariwise difference (d)'!Y396)/(P_IRP-Q_IRP))))</f>
        <v>1</v>
      </c>
      <c r="Z396">
        <f ca="1">IF('Pariwise difference (d)'!Z396&gt;Q_ODP,0,IF('Pariwise difference (d)'!Z396&lt;P_ODP,1,((Q_ODP-'Pariwise difference (d)'!Z396)/(P_ODP-Q_ODP))))</f>
        <v>0</v>
      </c>
      <c r="AA396">
        <f ca="1">IF('Pariwise difference (d)'!AA396&gt;Q_ODP,0,IF('Pariwise difference (d)'!AA396&lt;P_ODP,1,((Q_ODP-'Pariwise difference (d)'!AA396)/(P_ODP-Q_ODP))))</f>
        <v>1</v>
      </c>
      <c r="AB396">
        <f ca="1">IF('Pariwise difference (d)'!AB396&gt;Q_ODP,0,IF('Pariwise difference (d)'!AB396&lt;P_ODP,1,((Q_ODP-'Pariwise difference (d)'!AB396)/(P_ODP-Q_ODP))))</f>
        <v>0</v>
      </c>
      <c r="AC396">
        <f ca="1">IF('Pariwise difference (d)'!AC396&gt;Q_ODP,0,IF('Pariwise difference (d)'!AC396&lt;P_ODP,1,((Q_ODP-'Pariwise difference (d)'!AC396)/(P_ODP-Q_ODP))))</f>
        <v>1</v>
      </c>
      <c r="AD396">
        <f ca="1">IF('Pariwise difference (d)'!AD396&gt;Q_ODP,0,IF('Pariwise difference (d)'!AD396&lt;P_ODP,1,((Q_ODP-'Pariwise difference (d)'!AD396)/(P_ODP-Q_ODP))))</f>
        <v>1</v>
      </c>
      <c r="AE396">
        <f ca="1">IF('Pariwise difference (d)'!AE396&gt;Q_ODP,0,IF('Pariwise difference (d)'!AE396&lt;P_ODP,1,((Q_ODP-'Pariwise difference (d)'!AE396)/(P_ODP-Q_ODP))))</f>
        <v>0</v>
      </c>
      <c r="AF396">
        <f ca="1">IF('Pariwise difference (d)'!AF396&gt;Q_ODP,0,IF('Pariwise difference (d)'!AF396&lt;P_ODP,1,((Q_ODP-'Pariwise difference (d)'!AF396)/(P_ODP-Q_ODP))))</f>
        <v>1</v>
      </c>
      <c r="AG396">
        <f ca="1">IF('Pariwise difference (d)'!AG396&gt;Q_ODP,0,IF('Pariwise difference (d)'!AG396&lt;P_ODP,1,((Q_ODP-'Pariwise difference (d)'!AG396)/(P_ODP-Q_ODP))))</f>
        <v>0</v>
      </c>
      <c r="AH396">
        <f ca="1">IF('Pariwise difference (d)'!AH396&gt;Q_ODP,0,IF('Pariwise difference (d)'!AH396&lt;P_ODP,1,((Q_ODP-'Pariwise difference (d)'!AH396)/(P_ODP-Q_ODP))))</f>
        <v>0</v>
      </c>
      <c r="AI396">
        <f ca="1">IF('Pariwise difference (d)'!AI396&gt;Q_ODP,0,IF('Pariwise difference (d)'!AI396&lt;P_ODP,1,((Q_ODP-'Pariwise difference (d)'!AI396)/(P_ODP-Q_ODP))))</f>
        <v>0</v>
      </c>
      <c r="AJ396">
        <f ca="1">IF('Pariwise difference (d)'!AJ396&gt;Q_ODP,0,IF('Pariwise difference (d)'!AJ396&lt;P_ODP,1,((Q_ODP-'Pariwise difference (d)'!AJ396)/(P_ODP-Q_ODP))))</f>
        <v>0</v>
      </c>
      <c r="AK396">
        <f ca="1">IF('Pariwise difference (d)'!AK396&gt;Q_ODP,0,IF('Pariwise difference (d)'!AK396&lt;P_ODP,1,((Q_ODP-'Pariwise difference (d)'!AK396)/(P_ODP-Q_ODP))))</f>
        <v>1</v>
      </c>
    </row>
    <row r="397" spans="1:37">
      <c r="A397" s="7">
        <v>395</v>
      </c>
      <c r="B397">
        <f ca="1">IF('Pariwise difference (d)'!B397&gt;Q_GWP,0,IF('Pariwise difference (d)'!B397&lt;P_GWP,1,((Q_GWP-'Pariwise difference (d)'!B397)/(P_GWP-Q_GWP))))</f>
        <v>0</v>
      </c>
      <c r="C397">
        <f ca="1">IF('Pariwise difference (d)'!C397&gt;Q_GWP,0,IF('Pariwise difference (d)'!C397&lt;P_GWP,1,((Q_GWP-'Pariwise difference (d)'!C397)/(P_GWP-Q_GWP))))</f>
        <v>0</v>
      </c>
      <c r="D397">
        <f ca="1">IF('Pariwise difference (d)'!D397&gt;Q_GWP,0,IF('Pariwise difference (d)'!D397&lt;P_GWP,1,((Q_GWP-'Pariwise difference (d)'!D397)/(P_GWP-Q_GWP))))</f>
        <v>0</v>
      </c>
      <c r="E397">
        <f ca="1">IF('Pariwise difference (d)'!E397&gt;Q_GWP,0,IF('Pariwise difference (d)'!E397&lt;P_GWP,1,((Q_GWP-'Pariwise difference (d)'!E397)/(P_GWP-Q_GWP))))</f>
        <v>1</v>
      </c>
      <c r="F397">
        <f ca="1">IF('Pariwise difference (d)'!F397&gt;Q_GWP,0,IF('Pariwise difference (d)'!F397&lt;P_GWP,1,((Q_GWP-'Pariwise difference (d)'!F397)/(P_GWP-Q_GWP))))</f>
        <v>0</v>
      </c>
      <c r="G397">
        <f ca="1">IF('Pariwise difference (d)'!G397&gt;Q_GWP,0,IF('Pariwise difference (d)'!G397&lt;P_GWP,1,((Q_GWP-'Pariwise difference (d)'!G397)/(P_GWP-Q_GWP))))</f>
        <v>0</v>
      </c>
      <c r="H397">
        <f ca="1">IF('Pariwise difference (d)'!H397&gt;Q_GWP,0,IF('Pariwise difference (d)'!H397&lt;P_GWP,1,((Q_GWP-'Pariwise difference (d)'!H397)/(P_GWP-Q_GWP))))</f>
        <v>1</v>
      </c>
      <c r="I397">
        <f ca="1">IF('Pariwise difference (d)'!I397&gt;Q_GWP,0,IF('Pariwise difference (d)'!I397&lt;P_GWP,1,((Q_GWP-'Pariwise difference (d)'!I397)/(P_GWP-Q_GWP))))</f>
        <v>1</v>
      </c>
      <c r="J397">
        <f ca="1">IF('Pariwise difference (d)'!J397&gt;Q_GWP,0,IF('Pariwise difference (d)'!J397&lt;P_GWP,1,((Q_GWP-'Pariwise difference (d)'!J397)/(P_GWP-Q_GWP))))</f>
        <v>1</v>
      </c>
      <c r="K397">
        <f ca="1">IF('Pariwise difference (d)'!K397&gt;Q_GWP,0,IF('Pariwise difference (d)'!K397&lt;P_GWP,1,((Q_GWP-'Pariwise difference (d)'!K397)/(P_GWP-Q_GWP))))</f>
        <v>0</v>
      </c>
      <c r="L397">
        <f ca="1">IF('Pariwise difference (d)'!L397&gt;Q_GWP,0,IF('Pariwise difference (d)'!L397&lt;P_GWP,1,((Q_GWP-'Pariwise difference (d)'!L397)/(P_GWP-Q_GWP))))</f>
        <v>1</v>
      </c>
      <c r="M397">
        <f ca="1">IF('Pariwise difference (d)'!M397&gt;Q_GWP,0,IF('Pariwise difference (d)'!M397&lt;P_GWP,1,((Q_GWP-'Pariwise difference (d)'!M397)/(P_GWP-Q_GWP))))</f>
        <v>1</v>
      </c>
      <c r="N397">
        <f ca="1">IF('Pariwise difference (d)'!N397&gt;Q_IRP,0,IF('Pariwise difference (d)'!N397&lt;P_IRP,1,((Q_IRP-'Pariwise difference (d)'!N397)/(P_IRP-Q_IRP))))</f>
        <v>0</v>
      </c>
      <c r="O397">
        <f ca="1">IF('Pariwise difference (d)'!O397&gt;Q_IRP,0,IF('Pariwise difference (d)'!O397&lt;P_IRP,1,((Q_IRP-'Pariwise difference (d)'!O397)/(P_IRP-Q_IRP))))</f>
        <v>-0.4307036750421287</v>
      </c>
      <c r="P397">
        <f ca="1">IF('Pariwise difference (d)'!P397&gt;Q_IRP,0,IF('Pariwise difference (d)'!P397&lt;P_IRP,1,((Q_IRP-'Pariwise difference (d)'!P397)/(P_IRP-Q_IRP))))</f>
        <v>0</v>
      </c>
      <c r="Q397">
        <f ca="1">IF('Pariwise difference (d)'!Q397&gt;Q_IRP,0,IF('Pariwise difference (d)'!Q397&lt;P_IRP,1,((Q_IRP-'Pariwise difference (d)'!Q397)/(P_IRP-Q_IRP))))</f>
        <v>1</v>
      </c>
      <c r="R397">
        <f ca="1">IF('Pariwise difference (d)'!R397&gt;Q_IRP,0,IF('Pariwise difference (d)'!R397&lt;P_IRP,1,((Q_IRP-'Pariwise difference (d)'!R397)/(P_IRP-Q_IRP))))</f>
        <v>1</v>
      </c>
      <c r="S397">
        <f ca="1">IF('Pariwise difference (d)'!S397&gt;Q_IRP,0,IF('Pariwise difference (d)'!S397&lt;P_IRP,1,((Q_IRP-'Pariwise difference (d)'!S397)/(P_IRP-Q_IRP))))</f>
        <v>0</v>
      </c>
      <c r="T397">
        <f ca="1">IF('Pariwise difference (d)'!T397&gt;Q_IRP,0,IF('Pariwise difference (d)'!T397&lt;P_IRP,1,((Q_IRP-'Pariwise difference (d)'!T397)/(P_IRP-Q_IRP))))</f>
        <v>1</v>
      </c>
      <c r="U397">
        <f ca="1">IF('Pariwise difference (d)'!U397&gt;Q_IRP,0,IF('Pariwise difference (d)'!U397&lt;P_IRP,1,((Q_IRP-'Pariwise difference (d)'!U397)/(P_IRP-Q_IRP))))</f>
        <v>0</v>
      </c>
      <c r="V397">
        <f ca="1">IF('Pariwise difference (d)'!V397&gt;Q_IRP,0,IF('Pariwise difference (d)'!V397&lt;P_IRP,1,((Q_IRP-'Pariwise difference (d)'!V397)/(P_IRP-Q_IRP))))</f>
        <v>1</v>
      </c>
      <c r="W397">
        <f ca="1">IF('Pariwise difference (d)'!W397&gt;Q_IRP,0,IF('Pariwise difference (d)'!W397&lt;P_IRP,1,((Q_IRP-'Pariwise difference (d)'!W397)/(P_IRP-Q_IRP))))</f>
        <v>0</v>
      </c>
      <c r="X397">
        <f ca="1">IF('Pariwise difference (d)'!X397&gt;Q_IRP,0,IF('Pariwise difference (d)'!X397&lt;P_IRP,1,((Q_IRP-'Pariwise difference (d)'!X397)/(P_IRP-Q_IRP))))</f>
        <v>0</v>
      </c>
      <c r="Y397">
        <f ca="1">IF('Pariwise difference (d)'!Y397&gt;Q_IRP,0,IF('Pariwise difference (d)'!Y397&lt;P_IRP,1,((Q_IRP-'Pariwise difference (d)'!Y397)/(P_IRP-Q_IRP))))</f>
        <v>1</v>
      </c>
      <c r="Z397">
        <f ca="1">IF('Pariwise difference (d)'!Z397&gt;Q_ODP,0,IF('Pariwise difference (d)'!Z397&lt;P_ODP,1,((Q_ODP-'Pariwise difference (d)'!Z397)/(P_ODP-Q_ODP))))</f>
        <v>0</v>
      </c>
      <c r="AA397">
        <f ca="1">IF('Pariwise difference (d)'!AA397&gt;Q_ODP,0,IF('Pariwise difference (d)'!AA397&lt;P_ODP,1,((Q_ODP-'Pariwise difference (d)'!AA397)/(P_ODP-Q_ODP))))</f>
        <v>0</v>
      </c>
      <c r="AB397">
        <f ca="1">IF('Pariwise difference (d)'!AB397&gt;Q_ODP,0,IF('Pariwise difference (d)'!AB397&lt;P_ODP,1,((Q_ODP-'Pariwise difference (d)'!AB397)/(P_ODP-Q_ODP))))</f>
        <v>0</v>
      </c>
      <c r="AC397">
        <f ca="1">IF('Pariwise difference (d)'!AC397&gt;Q_ODP,0,IF('Pariwise difference (d)'!AC397&lt;P_ODP,1,((Q_ODP-'Pariwise difference (d)'!AC397)/(P_ODP-Q_ODP))))</f>
        <v>1</v>
      </c>
      <c r="AD397">
        <f ca="1">IF('Pariwise difference (d)'!AD397&gt;Q_ODP,0,IF('Pariwise difference (d)'!AD397&lt;P_ODP,1,((Q_ODP-'Pariwise difference (d)'!AD397)/(P_ODP-Q_ODP))))</f>
        <v>-0.62877843856758264</v>
      </c>
      <c r="AE397">
        <f ca="1">IF('Pariwise difference (d)'!AE397&gt;Q_ODP,0,IF('Pariwise difference (d)'!AE397&lt;P_ODP,1,((Q_ODP-'Pariwise difference (d)'!AE397)/(P_ODP-Q_ODP))))</f>
        <v>0</v>
      </c>
      <c r="AF397">
        <f ca="1">IF('Pariwise difference (d)'!AF397&gt;Q_ODP,0,IF('Pariwise difference (d)'!AF397&lt;P_ODP,1,((Q_ODP-'Pariwise difference (d)'!AF397)/(P_ODP-Q_ODP))))</f>
        <v>1</v>
      </c>
      <c r="AG397">
        <f ca="1">IF('Pariwise difference (d)'!AG397&gt;Q_ODP,0,IF('Pariwise difference (d)'!AG397&lt;P_ODP,1,((Q_ODP-'Pariwise difference (d)'!AG397)/(P_ODP-Q_ODP))))</f>
        <v>0</v>
      </c>
      <c r="AH397">
        <f ca="1">IF('Pariwise difference (d)'!AH397&gt;Q_ODP,0,IF('Pariwise difference (d)'!AH397&lt;P_ODP,1,((Q_ODP-'Pariwise difference (d)'!AH397)/(P_ODP-Q_ODP))))</f>
        <v>0</v>
      </c>
      <c r="AI397">
        <f ca="1">IF('Pariwise difference (d)'!AI397&gt;Q_ODP,0,IF('Pariwise difference (d)'!AI397&lt;P_ODP,1,((Q_ODP-'Pariwise difference (d)'!AI397)/(P_ODP-Q_ODP))))</f>
        <v>0</v>
      </c>
      <c r="AJ397">
        <f ca="1">IF('Pariwise difference (d)'!AJ397&gt;Q_ODP,0,IF('Pariwise difference (d)'!AJ397&lt;P_ODP,1,((Q_ODP-'Pariwise difference (d)'!AJ397)/(P_ODP-Q_ODP))))</f>
        <v>0</v>
      </c>
      <c r="AK397">
        <f ca="1">IF('Pariwise difference (d)'!AK397&gt;Q_ODP,0,IF('Pariwise difference (d)'!AK397&lt;P_ODP,1,((Q_ODP-'Pariwise difference (d)'!AK397)/(P_ODP-Q_ODP))))</f>
        <v>-0.65849665797946488</v>
      </c>
    </row>
    <row r="398" spans="1:37">
      <c r="A398" s="7">
        <v>396</v>
      </c>
      <c r="B398">
        <f ca="1">IF('Pariwise difference (d)'!B398&gt;Q_GWP,0,IF('Pariwise difference (d)'!B398&lt;P_GWP,1,((Q_GWP-'Pariwise difference (d)'!B398)/(P_GWP-Q_GWP))))</f>
        <v>0</v>
      </c>
      <c r="C398">
        <f ca="1">IF('Pariwise difference (d)'!C398&gt;Q_GWP,0,IF('Pariwise difference (d)'!C398&lt;P_GWP,1,((Q_GWP-'Pariwise difference (d)'!C398)/(P_GWP-Q_GWP))))</f>
        <v>1</v>
      </c>
      <c r="D398">
        <f ca="1">IF('Pariwise difference (d)'!D398&gt;Q_GWP,0,IF('Pariwise difference (d)'!D398&lt;P_GWP,1,((Q_GWP-'Pariwise difference (d)'!D398)/(P_GWP-Q_GWP))))</f>
        <v>0</v>
      </c>
      <c r="E398">
        <f ca="1">IF('Pariwise difference (d)'!E398&gt;Q_GWP,0,IF('Pariwise difference (d)'!E398&lt;P_GWP,1,((Q_GWP-'Pariwise difference (d)'!E398)/(P_GWP-Q_GWP))))</f>
        <v>1</v>
      </c>
      <c r="F398">
        <f ca="1">IF('Pariwise difference (d)'!F398&gt;Q_GWP,0,IF('Pariwise difference (d)'!F398&lt;P_GWP,1,((Q_GWP-'Pariwise difference (d)'!F398)/(P_GWP-Q_GWP))))</f>
        <v>0</v>
      </c>
      <c r="G398">
        <f ca="1">IF('Pariwise difference (d)'!G398&gt;Q_GWP,0,IF('Pariwise difference (d)'!G398&lt;P_GWP,1,((Q_GWP-'Pariwise difference (d)'!G398)/(P_GWP-Q_GWP))))</f>
        <v>0</v>
      </c>
      <c r="H398">
        <f ca="1">IF('Pariwise difference (d)'!H398&gt;Q_GWP,0,IF('Pariwise difference (d)'!H398&lt;P_GWP,1,((Q_GWP-'Pariwise difference (d)'!H398)/(P_GWP-Q_GWP))))</f>
        <v>1</v>
      </c>
      <c r="I398">
        <f ca="1">IF('Pariwise difference (d)'!I398&gt;Q_GWP,0,IF('Pariwise difference (d)'!I398&lt;P_GWP,1,((Q_GWP-'Pariwise difference (d)'!I398)/(P_GWP-Q_GWP))))</f>
        <v>0</v>
      </c>
      <c r="J398">
        <f ca="1">IF('Pariwise difference (d)'!J398&gt;Q_GWP,0,IF('Pariwise difference (d)'!J398&lt;P_GWP,1,((Q_GWP-'Pariwise difference (d)'!J398)/(P_GWP-Q_GWP))))</f>
        <v>1</v>
      </c>
      <c r="K398">
        <f ca="1">IF('Pariwise difference (d)'!K398&gt;Q_GWP,0,IF('Pariwise difference (d)'!K398&lt;P_GWP,1,((Q_GWP-'Pariwise difference (d)'!K398)/(P_GWP-Q_GWP))))</f>
        <v>0</v>
      </c>
      <c r="L398">
        <f ca="1">IF('Pariwise difference (d)'!L398&gt;Q_GWP,0,IF('Pariwise difference (d)'!L398&lt;P_GWP,1,((Q_GWP-'Pariwise difference (d)'!L398)/(P_GWP-Q_GWP))))</f>
        <v>0</v>
      </c>
      <c r="M398">
        <f ca="1">IF('Pariwise difference (d)'!M398&gt;Q_GWP,0,IF('Pariwise difference (d)'!M398&lt;P_GWP,1,((Q_GWP-'Pariwise difference (d)'!M398)/(P_GWP-Q_GWP))))</f>
        <v>1</v>
      </c>
      <c r="N398">
        <f ca="1">IF('Pariwise difference (d)'!N398&gt;Q_IRP,0,IF('Pariwise difference (d)'!N398&lt;P_IRP,1,((Q_IRP-'Pariwise difference (d)'!N398)/(P_IRP-Q_IRP))))</f>
        <v>0</v>
      </c>
      <c r="O398">
        <f ca="1">IF('Pariwise difference (d)'!O398&gt;Q_IRP,0,IF('Pariwise difference (d)'!O398&lt;P_IRP,1,((Q_IRP-'Pariwise difference (d)'!O398)/(P_IRP-Q_IRP))))</f>
        <v>0</v>
      </c>
      <c r="P398">
        <f ca="1">IF('Pariwise difference (d)'!P398&gt;Q_IRP,0,IF('Pariwise difference (d)'!P398&lt;P_IRP,1,((Q_IRP-'Pariwise difference (d)'!P398)/(P_IRP-Q_IRP))))</f>
        <v>0</v>
      </c>
      <c r="Q398">
        <f ca="1">IF('Pariwise difference (d)'!Q398&gt;Q_IRP,0,IF('Pariwise difference (d)'!Q398&lt;P_IRP,1,((Q_IRP-'Pariwise difference (d)'!Q398)/(P_IRP-Q_IRP))))</f>
        <v>1</v>
      </c>
      <c r="R398">
        <f ca="1">IF('Pariwise difference (d)'!R398&gt;Q_IRP,0,IF('Pariwise difference (d)'!R398&lt;P_IRP,1,((Q_IRP-'Pariwise difference (d)'!R398)/(P_IRP-Q_IRP))))</f>
        <v>1</v>
      </c>
      <c r="S398">
        <f ca="1">IF('Pariwise difference (d)'!S398&gt;Q_IRP,0,IF('Pariwise difference (d)'!S398&lt;P_IRP,1,((Q_IRP-'Pariwise difference (d)'!S398)/(P_IRP-Q_IRP))))</f>
        <v>0</v>
      </c>
      <c r="T398">
        <f ca="1">IF('Pariwise difference (d)'!T398&gt;Q_IRP,0,IF('Pariwise difference (d)'!T398&lt;P_IRP,1,((Q_IRP-'Pariwise difference (d)'!T398)/(P_IRP-Q_IRP))))</f>
        <v>1</v>
      </c>
      <c r="U398">
        <f ca="1">IF('Pariwise difference (d)'!U398&gt;Q_IRP,0,IF('Pariwise difference (d)'!U398&lt;P_IRP,1,((Q_IRP-'Pariwise difference (d)'!U398)/(P_IRP-Q_IRP))))</f>
        <v>0</v>
      </c>
      <c r="V398">
        <f ca="1">IF('Pariwise difference (d)'!V398&gt;Q_IRP,0,IF('Pariwise difference (d)'!V398&lt;P_IRP,1,((Q_IRP-'Pariwise difference (d)'!V398)/(P_IRP-Q_IRP))))</f>
        <v>-0.1766324022172748</v>
      </c>
      <c r="W398">
        <f ca="1">IF('Pariwise difference (d)'!W398&gt;Q_IRP,0,IF('Pariwise difference (d)'!W398&lt;P_IRP,1,((Q_IRP-'Pariwise difference (d)'!W398)/(P_IRP-Q_IRP))))</f>
        <v>0</v>
      </c>
      <c r="X398">
        <f ca="1">IF('Pariwise difference (d)'!X398&gt;Q_IRP,0,IF('Pariwise difference (d)'!X398&lt;P_IRP,1,((Q_IRP-'Pariwise difference (d)'!X398)/(P_IRP-Q_IRP))))</f>
        <v>0</v>
      </c>
      <c r="Y398">
        <f ca="1">IF('Pariwise difference (d)'!Y398&gt;Q_IRP,0,IF('Pariwise difference (d)'!Y398&lt;P_IRP,1,((Q_IRP-'Pariwise difference (d)'!Y398)/(P_IRP-Q_IRP))))</f>
        <v>-0.37129834953710145</v>
      </c>
      <c r="Z398">
        <f ca="1">IF('Pariwise difference (d)'!Z398&gt;Q_ODP,0,IF('Pariwise difference (d)'!Z398&lt;P_ODP,1,((Q_ODP-'Pariwise difference (d)'!Z398)/(P_ODP-Q_ODP))))</f>
        <v>0</v>
      </c>
      <c r="AA398">
        <f ca="1">IF('Pariwise difference (d)'!AA398&gt;Q_ODP,0,IF('Pariwise difference (d)'!AA398&lt;P_ODP,1,((Q_ODP-'Pariwise difference (d)'!AA398)/(P_ODP-Q_ODP))))</f>
        <v>1</v>
      </c>
      <c r="AB398">
        <f ca="1">IF('Pariwise difference (d)'!AB398&gt;Q_ODP,0,IF('Pariwise difference (d)'!AB398&lt;P_ODP,1,((Q_ODP-'Pariwise difference (d)'!AB398)/(P_ODP-Q_ODP))))</f>
        <v>0</v>
      </c>
      <c r="AC398">
        <f ca="1">IF('Pariwise difference (d)'!AC398&gt;Q_ODP,0,IF('Pariwise difference (d)'!AC398&lt;P_ODP,1,((Q_ODP-'Pariwise difference (d)'!AC398)/(P_ODP-Q_ODP))))</f>
        <v>1</v>
      </c>
      <c r="AD398">
        <f ca="1">IF('Pariwise difference (d)'!AD398&gt;Q_ODP,0,IF('Pariwise difference (d)'!AD398&lt;P_ODP,1,((Q_ODP-'Pariwise difference (d)'!AD398)/(P_ODP-Q_ODP))))</f>
        <v>-0.11065862856941561</v>
      </c>
      <c r="AE398">
        <f ca="1">IF('Pariwise difference (d)'!AE398&gt;Q_ODP,0,IF('Pariwise difference (d)'!AE398&lt;P_ODP,1,((Q_ODP-'Pariwise difference (d)'!AE398)/(P_ODP-Q_ODP))))</f>
        <v>0</v>
      </c>
      <c r="AF398">
        <f ca="1">IF('Pariwise difference (d)'!AF398&gt;Q_ODP,0,IF('Pariwise difference (d)'!AF398&lt;P_ODP,1,((Q_ODP-'Pariwise difference (d)'!AF398)/(P_ODP-Q_ODP))))</f>
        <v>-0.10050310671633317</v>
      </c>
      <c r="AG398">
        <f ca="1">IF('Pariwise difference (d)'!AG398&gt;Q_ODP,0,IF('Pariwise difference (d)'!AG398&lt;P_ODP,1,((Q_ODP-'Pariwise difference (d)'!AG398)/(P_ODP-Q_ODP))))</f>
        <v>0</v>
      </c>
      <c r="AH398">
        <f ca="1">IF('Pariwise difference (d)'!AH398&gt;Q_ODP,0,IF('Pariwise difference (d)'!AH398&lt;P_ODP,1,((Q_ODP-'Pariwise difference (d)'!AH398)/(P_ODP-Q_ODP))))</f>
        <v>0</v>
      </c>
      <c r="AI398">
        <f ca="1">IF('Pariwise difference (d)'!AI398&gt;Q_ODP,0,IF('Pariwise difference (d)'!AI398&lt;P_ODP,1,((Q_ODP-'Pariwise difference (d)'!AI398)/(P_ODP-Q_ODP))))</f>
        <v>0</v>
      </c>
      <c r="AJ398">
        <f ca="1">IF('Pariwise difference (d)'!AJ398&gt;Q_ODP,0,IF('Pariwise difference (d)'!AJ398&lt;P_ODP,1,((Q_ODP-'Pariwise difference (d)'!AJ398)/(P_ODP-Q_ODP))))</f>
        <v>0</v>
      </c>
      <c r="AK398">
        <f ca="1">IF('Pariwise difference (d)'!AK398&gt;Q_ODP,0,IF('Pariwise difference (d)'!AK398&lt;P_ODP,1,((Q_ODP-'Pariwise difference (d)'!AK398)/(P_ODP-Q_ODP))))</f>
        <v>1</v>
      </c>
    </row>
    <row r="399" spans="1:37">
      <c r="A399" s="7">
        <v>397</v>
      </c>
      <c r="B399">
        <f ca="1">IF('Pariwise difference (d)'!B399&gt;Q_GWP,0,IF('Pariwise difference (d)'!B399&lt;P_GWP,1,((Q_GWP-'Pariwise difference (d)'!B399)/(P_GWP-Q_GWP))))</f>
        <v>0</v>
      </c>
      <c r="C399">
        <f ca="1">IF('Pariwise difference (d)'!C399&gt;Q_GWP,0,IF('Pariwise difference (d)'!C399&lt;P_GWP,1,((Q_GWP-'Pariwise difference (d)'!C399)/(P_GWP-Q_GWP))))</f>
        <v>0</v>
      </c>
      <c r="D399">
        <f ca="1">IF('Pariwise difference (d)'!D399&gt;Q_GWP,0,IF('Pariwise difference (d)'!D399&lt;P_GWP,1,((Q_GWP-'Pariwise difference (d)'!D399)/(P_GWP-Q_GWP))))</f>
        <v>0</v>
      </c>
      <c r="E399">
        <f ca="1">IF('Pariwise difference (d)'!E399&gt;Q_GWP,0,IF('Pariwise difference (d)'!E399&lt;P_GWP,1,((Q_GWP-'Pariwise difference (d)'!E399)/(P_GWP-Q_GWP))))</f>
        <v>1</v>
      </c>
      <c r="F399">
        <f ca="1">IF('Pariwise difference (d)'!F399&gt;Q_GWP,0,IF('Pariwise difference (d)'!F399&lt;P_GWP,1,((Q_GWP-'Pariwise difference (d)'!F399)/(P_GWP-Q_GWP))))</f>
        <v>0</v>
      </c>
      <c r="G399">
        <f ca="1">IF('Pariwise difference (d)'!G399&gt;Q_GWP,0,IF('Pariwise difference (d)'!G399&lt;P_GWP,1,((Q_GWP-'Pariwise difference (d)'!G399)/(P_GWP-Q_GWP))))</f>
        <v>0</v>
      </c>
      <c r="H399">
        <f ca="1">IF('Pariwise difference (d)'!H399&gt;Q_GWP,0,IF('Pariwise difference (d)'!H399&lt;P_GWP,1,((Q_GWP-'Pariwise difference (d)'!H399)/(P_GWP-Q_GWP))))</f>
        <v>1</v>
      </c>
      <c r="I399">
        <f ca="1">IF('Pariwise difference (d)'!I399&gt;Q_GWP,0,IF('Pariwise difference (d)'!I399&lt;P_GWP,1,((Q_GWP-'Pariwise difference (d)'!I399)/(P_GWP-Q_GWP))))</f>
        <v>1</v>
      </c>
      <c r="J399">
        <f ca="1">IF('Pariwise difference (d)'!J399&gt;Q_GWP,0,IF('Pariwise difference (d)'!J399&lt;P_GWP,1,((Q_GWP-'Pariwise difference (d)'!J399)/(P_GWP-Q_GWP))))</f>
        <v>1</v>
      </c>
      <c r="K399">
        <f ca="1">IF('Pariwise difference (d)'!K399&gt;Q_GWP,0,IF('Pariwise difference (d)'!K399&lt;P_GWP,1,((Q_GWP-'Pariwise difference (d)'!K399)/(P_GWP-Q_GWP))))</f>
        <v>0</v>
      </c>
      <c r="L399">
        <f ca="1">IF('Pariwise difference (d)'!L399&gt;Q_GWP,0,IF('Pariwise difference (d)'!L399&lt;P_GWP,1,((Q_GWP-'Pariwise difference (d)'!L399)/(P_GWP-Q_GWP))))</f>
        <v>1</v>
      </c>
      <c r="M399">
        <f ca="1">IF('Pariwise difference (d)'!M399&gt;Q_GWP,0,IF('Pariwise difference (d)'!M399&lt;P_GWP,1,((Q_GWP-'Pariwise difference (d)'!M399)/(P_GWP-Q_GWP))))</f>
        <v>1</v>
      </c>
      <c r="N399">
        <f ca="1">IF('Pariwise difference (d)'!N399&gt;Q_IRP,0,IF('Pariwise difference (d)'!N399&lt;P_IRP,1,((Q_IRP-'Pariwise difference (d)'!N399)/(P_IRP-Q_IRP))))</f>
        <v>0</v>
      </c>
      <c r="O399">
        <f ca="1">IF('Pariwise difference (d)'!O399&gt;Q_IRP,0,IF('Pariwise difference (d)'!O399&lt;P_IRP,1,((Q_IRP-'Pariwise difference (d)'!O399)/(P_IRP-Q_IRP))))</f>
        <v>0</v>
      </c>
      <c r="P399">
        <f ca="1">IF('Pariwise difference (d)'!P399&gt;Q_IRP,0,IF('Pariwise difference (d)'!P399&lt;P_IRP,1,((Q_IRP-'Pariwise difference (d)'!P399)/(P_IRP-Q_IRP))))</f>
        <v>0</v>
      </c>
      <c r="Q399">
        <f ca="1">IF('Pariwise difference (d)'!Q399&gt;Q_IRP,0,IF('Pariwise difference (d)'!Q399&lt;P_IRP,1,((Q_IRP-'Pariwise difference (d)'!Q399)/(P_IRP-Q_IRP))))</f>
        <v>1</v>
      </c>
      <c r="R399">
        <f ca="1">IF('Pariwise difference (d)'!R399&gt;Q_IRP,0,IF('Pariwise difference (d)'!R399&lt;P_IRP,1,((Q_IRP-'Pariwise difference (d)'!R399)/(P_IRP-Q_IRP))))</f>
        <v>0</v>
      </c>
      <c r="S399">
        <f ca="1">IF('Pariwise difference (d)'!S399&gt;Q_IRP,0,IF('Pariwise difference (d)'!S399&lt;P_IRP,1,((Q_IRP-'Pariwise difference (d)'!S399)/(P_IRP-Q_IRP))))</f>
        <v>0</v>
      </c>
      <c r="T399">
        <f ca="1">IF('Pariwise difference (d)'!T399&gt;Q_IRP,0,IF('Pariwise difference (d)'!T399&lt;P_IRP,1,((Q_IRP-'Pariwise difference (d)'!T399)/(P_IRP-Q_IRP))))</f>
        <v>1</v>
      </c>
      <c r="U399">
        <f ca="1">IF('Pariwise difference (d)'!U399&gt;Q_IRP,0,IF('Pariwise difference (d)'!U399&lt;P_IRP,1,((Q_IRP-'Pariwise difference (d)'!U399)/(P_IRP-Q_IRP))))</f>
        <v>-0.7653540363525726</v>
      </c>
      <c r="V399">
        <f ca="1">IF('Pariwise difference (d)'!V399&gt;Q_IRP,0,IF('Pariwise difference (d)'!V399&lt;P_IRP,1,((Q_IRP-'Pariwise difference (d)'!V399)/(P_IRP-Q_IRP))))</f>
        <v>1</v>
      </c>
      <c r="W399">
        <f ca="1">IF('Pariwise difference (d)'!W399&gt;Q_IRP,0,IF('Pariwise difference (d)'!W399&lt;P_IRP,1,((Q_IRP-'Pariwise difference (d)'!W399)/(P_IRP-Q_IRP))))</f>
        <v>0</v>
      </c>
      <c r="X399">
        <f ca="1">IF('Pariwise difference (d)'!X399&gt;Q_IRP,0,IF('Pariwise difference (d)'!X399&lt;P_IRP,1,((Q_IRP-'Pariwise difference (d)'!X399)/(P_IRP-Q_IRP))))</f>
        <v>0</v>
      </c>
      <c r="Y399">
        <f ca="1">IF('Pariwise difference (d)'!Y399&gt;Q_IRP,0,IF('Pariwise difference (d)'!Y399&lt;P_IRP,1,((Q_IRP-'Pariwise difference (d)'!Y399)/(P_IRP-Q_IRP))))</f>
        <v>1</v>
      </c>
      <c r="Z399">
        <f ca="1">IF('Pariwise difference (d)'!Z399&gt;Q_ODP,0,IF('Pariwise difference (d)'!Z399&lt;P_ODP,1,((Q_ODP-'Pariwise difference (d)'!Z399)/(P_ODP-Q_ODP))))</f>
        <v>0</v>
      </c>
      <c r="AA399">
        <f ca="1">IF('Pariwise difference (d)'!AA399&gt;Q_ODP,0,IF('Pariwise difference (d)'!AA399&lt;P_ODP,1,((Q_ODP-'Pariwise difference (d)'!AA399)/(P_ODP-Q_ODP))))</f>
        <v>0</v>
      </c>
      <c r="AB399">
        <f ca="1">IF('Pariwise difference (d)'!AB399&gt;Q_ODP,0,IF('Pariwise difference (d)'!AB399&lt;P_ODP,1,((Q_ODP-'Pariwise difference (d)'!AB399)/(P_ODP-Q_ODP))))</f>
        <v>-0.89350874499018251</v>
      </c>
      <c r="AC399">
        <f ca="1">IF('Pariwise difference (d)'!AC399&gt;Q_ODP,0,IF('Pariwise difference (d)'!AC399&lt;P_ODP,1,((Q_ODP-'Pariwise difference (d)'!AC399)/(P_ODP-Q_ODP))))</f>
        <v>-0.72661289685481212</v>
      </c>
      <c r="AD399">
        <f ca="1">IF('Pariwise difference (d)'!AD399&gt;Q_ODP,0,IF('Pariwise difference (d)'!AD399&lt;P_ODP,1,((Q_ODP-'Pariwise difference (d)'!AD399)/(P_ODP-Q_ODP))))</f>
        <v>1</v>
      </c>
      <c r="AE399">
        <f ca="1">IF('Pariwise difference (d)'!AE399&gt;Q_ODP,0,IF('Pariwise difference (d)'!AE399&lt;P_ODP,1,((Q_ODP-'Pariwise difference (d)'!AE399)/(P_ODP-Q_ODP))))</f>
        <v>1</v>
      </c>
      <c r="AF399">
        <f ca="1">IF('Pariwise difference (d)'!AF399&gt;Q_ODP,0,IF('Pariwise difference (d)'!AF399&lt;P_ODP,1,((Q_ODP-'Pariwise difference (d)'!AF399)/(P_ODP-Q_ODP))))</f>
        <v>1</v>
      </c>
      <c r="AG399">
        <f ca="1">IF('Pariwise difference (d)'!AG399&gt;Q_ODP,0,IF('Pariwise difference (d)'!AG399&lt;P_ODP,1,((Q_ODP-'Pariwise difference (d)'!AG399)/(P_ODP-Q_ODP))))</f>
        <v>-3.1687408588626252E-2</v>
      </c>
      <c r="AH399">
        <f ca="1">IF('Pariwise difference (d)'!AH399&gt;Q_ODP,0,IF('Pariwise difference (d)'!AH399&lt;P_ODP,1,((Q_ODP-'Pariwise difference (d)'!AH399)/(P_ODP-Q_ODP))))</f>
        <v>0</v>
      </c>
      <c r="AI399">
        <f ca="1">IF('Pariwise difference (d)'!AI399&gt;Q_ODP,0,IF('Pariwise difference (d)'!AI399&lt;P_ODP,1,((Q_ODP-'Pariwise difference (d)'!AI399)/(P_ODP-Q_ODP))))</f>
        <v>0</v>
      </c>
      <c r="AJ399">
        <f ca="1">IF('Pariwise difference (d)'!AJ399&gt;Q_ODP,0,IF('Pariwise difference (d)'!AJ399&lt;P_ODP,1,((Q_ODP-'Pariwise difference (d)'!AJ399)/(P_ODP-Q_ODP))))</f>
        <v>0</v>
      </c>
      <c r="AK399">
        <f ca="1">IF('Pariwise difference (d)'!AK399&gt;Q_ODP,0,IF('Pariwise difference (d)'!AK399&lt;P_ODP,1,((Q_ODP-'Pariwise difference (d)'!AK399)/(P_ODP-Q_ODP))))</f>
        <v>0</v>
      </c>
    </row>
    <row r="400" spans="1:37">
      <c r="A400" s="7">
        <v>398</v>
      </c>
      <c r="B400">
        <f ca="1">IF('Pariwise difference (d)'!B400&gt;Q_GWP,0,IF('Pariwise difference (d)'!B400&lt;P_GWP,1,((Q_GWP-'Pariwise difference (d)'!B400)/(P_GWP-Q_GWP))))</f>
        <v>0</v>
      </c>
      <c r="C400">
        <f ca="1">IF('Pariwise difference (d)'!C400&gt;Q_GWP,0,IF('Pariwise difference (d)'!C400&lt;P_GWP,1,((Q_GWP-'Pariwise difference (d)'!C400)/(P_GWP-Q_GWP))))</f>
        <v>0</v>
      </c>
      <c r="D400">
        <f ca="1">IF('Pariwise difference (d)'!D400&gt;Q_GWP,0,IF('Pariwise difference (d)'!D400&lt;P_GWP,1,((Q_GWP-'Pariwise difference (d)'!D400)/(P_GWP-Q_GWP))))</f>
        <v>0</v>
      </c>
      <c r="E400">
        <f ca="1">IF('Pariwise difference (d)'!E400&gt;Q_GWP,0,IF('Pariwise difference (d)'!E400&lt;P_GWP,1,((Q_GWP-'Pariwise difference (d)'!E400)/(P_GWP-Q_GWP))))</f>
        <v>1</v>
      </c>
      <c r="F400">
        <f ca="1">IF('Pariwise difference (d)'!F400&gt;Q_GWP,0,IF('Pariwise difference (d)'!F400&lt;P_GWP,1,((Q_GWP-'Pariwise difference (d)'!F400)/(P_GWP-Q_GWP))))</f>
        <v>0</v>
      </c>
      <c r="G400">
        <f ca="1">IF('Pariwise difference (d)'!G400&gt;Q_GWP,0,IF('Pariwise difference (d)'!G400&lt;P_GWP,1,((Q_GWP-'Pariwise difference (d)'!G400)/(P_GWP-Q_GWP))))</f>
        <v>0</v>
      </c>
      <c r="H400">
        <f ca="1">IF('Pariwise difference (d)'!H400&gt;Q_GWP,0,IF('Pariwise difference (d)'!H400&lt;P_GWP,1,((Q_GWP-'Pariwise difference (d)'!H400)/(P_GWP-Q_GWP))))</f>
        <v>1</v>
      </c>
      <c r="I400">
        <f ca="1">IF('Pariwise difference (d)'!I400&gt;Q_GWP,0,IF('Pariwise difference (d)'!I400&lt;P_GWP,1,((Q_GWP-'Pariwise difference (d)'!I400)/(P_GWP-Q_GWP))))</f>
        <v>-0.99474659041069347</v>
      </c>
      <c r="J400">
        <f ca="1">IF('Pariwise difference (d)'!J400&gt;Q_GWP,0,IF('Pariwise difference (d)'!J400&lt;P_GWP,1,((Q_GWP-'Pariwise difference (d)'!J400)/(P_GWP-Q_GWP))))</f>
        <v>1</v>
      </c>
      <c r="K400">
        <f ca="1">IF('Pariwise difference (d)'!K400&gt;Q_GWP,0,IF('Pariwise difference (d)'!K400&lt;P_GWP,1,((Q_GWP-'Pariwise difference (d)'!K400)/(P_GWP-Q_GWP))))</f>
        <v>0</v>
      </c>
      <c r="L400">
        <f ca="1">IF('Pariwise difference (d)'!L400&gt;Q_GWP,0,IF('Pariwise difference (d)'!L400&lt;P_GWP,1,((Q_GWP-'Pariwise difference (d)'!L400)/(P_GWP-Q_GWP))))</f>
        <v>0</v>
      </c>
      <c r="M400">
        <f ca="1">IF('Pariwise difference (d)'!M400&gt;Q_GWP,0,IF('Pariwise difference (d)'!M400&lt;P_GWP,1,((Q_GWP-'Pariwise difference (d)'!M400)/(P_GWP-Q_GWP))))</f>
        <v>1</v>
      </c>
      <c r="N400">
        <f ca="1">IF('Pariwise difference (d)'!N400&gt;Q_IRP,0,IF('Pariwise difference (d)'!N400&lt;P_IRP,1,((Q_IRP-'Pariwise difference (d)'!N400)/(P_IRP-Q_IRP))))</f>
        <v>0</v>
      </c>
      <c r="O400">
        <f ca="1">IF('Pariwise difference (d)'!O400&gt;Q_IRP,0,IF('Pariwise difference (d)'!O400&lt;P_IRP,1,((Q_IRP-'Pariwise difference (d)'!O400)/(P_IRP-Q_IRP))))</f>
        <v>1</v>
      </c>
      <c r="P400">
        <f ca="1">IF('Pariwise difference (d)'!P400&gt;Q_IRP,0,IF('Pariwise difference (d)'!P400&lt;P_IRP,1,((Q_IRP-'Pariwise difference (d)'!P400)/(P_IRP-Q_IRP))))</f>
        <v>0</v>
      </c>
      <c r="Q400">
        <f ca="1">IF('Pariwise difference (d)'!Q400&gt;Q_IRP,0,IF('Pariwise difference (d)'!Q400&lt;P_IRP,1,((Q_IRP-'Pariwise difference (d)'!Q400)/(P_IRP-Q_IRP))))</f>
        <v>1</v>
      </c>
      <c r="R400">
        <f ca="1">IF('Pariwise difference (d)'!R400&gt;Q_IRP,0,IF('Pariwise difference (d)'!R400&lt;P_IRP,1,((Q_IRP-'Pariwise difference (d)'!R400)/(P_IRP-Q_IRP))))</f>
        <v>0</v>
      </c>
      <c r="S400">
        <f ca="1">IF('Pariwise difference (d)'!S400&gt;Q_IRP,0,IF('Pariwise difference (d)'!S400&lt;P_IRP,1,((Q_IRP-'Pariwise difference (d)'!S400)/(P_IRP-Q_IRP))))</f>
        <v>0</v>
      </c>
      <c r="T400">
        <f ca="1">IF('Pariwise difference (d)'!T400&gt;Q_IRP,0,IF('Pariwise difference (d)'!T400&lt;P_IRP,1,((Q_IRP-'Pariwise difference (d)'!T400)/(P_IRP-Q_IRP))))</f>
        <v>0</v>
      </c>
      <c r="U400">
        <f ca="1">IF('Pariwise difference (d)'!U400&gt;Q_IRP,0,IF('Pariwise difference (d)'!U400&lt;P_IRP,1,((Q_IRP-'Pariwise difference (d)'!U400)/(P_IRP-Q_IRP))))</f>
        <v>0</v>
      </c>
      <c r="V400">
        <f ca="1">IF('Pariwise difference (d)'!V400&gt;Q_IRP,0,IF('Pariwise difference (d)'!V400&lt;P_IRP,1,((Q_IRP-'Pariwise difference (d)'!V400)/(P_IRP-Q_IRP))))</f>
        <v>-0.57591132332368022</v>
      </c>
      <c r="W400">
        <f ca="1">IF('Pariwise difference (d)'!W400&gt;Q_IRP,0,IF('Pariwise difference (d)'!W400&lt;P_IRP,1,((Q_IRP-'Pariwise difference (d)'!W400)/(P_IRP-Q_IRP))))</f>
        <v>0</v>
      </c>
      <c r="X400">
        <f ca="1">IF('Pariwise difference (d)'!X400&gt;Q_IRP,0,IF('Pariwise difference (d)'!X400&lt;P_IRP,1,((Q_IRP-'Pariwise difference (d)'!X400)/(P_IRP-Q_IRP))))</f>
        <v>1</v>
      </c>
      <c r="Y400">
        <f ca="1">IF('Pariwise difference (d)'!Y400&gt;Q_IRP,0,IF('Pariwise difference (d)'!Y400&lt;P_IRP,1,((Q_IRP-'Pariwise difference (d)'!Y400)/(P_IRP-Q_IRP))))</f>
        <v>1</v>
      </c>
      <c r="Z400">
        <f ca="1">IF('Pariwise difference (d)'!Z400&gt;Q_ODP,0,IF('Pariwise difference (d)'!Z400&lt;P_ODP,1,((Q_ODP-'Pariwise difference (d)'!Z400)/(P_ODP-Q_ODP))))</f>
        <v>0</v>
      </c>
      <c r="AA400">
        <f ca="1">IF('Pariwise difference (d)'!AA400&gt;Q_ODP,0,IF('Pariwise difference (d)'!AA400&lt;P_ODP,1,((Q_ODP-'Pariwise difference (d)'!AA400)/(P_ODP-Q_ODP))))</f>
        <v>0</v>
      </c>
      <c r="AB400">
        <f ca="1">IF('Pariwise difference (d)'!AB400&gt;Q_ODP,0,IF('Pariwise difference (d)'!AB400&lt;P_ODP,1,((Q_ODP-'Pariwise difference (d)'!AB400)/(P_ODP-Q_ODP))))</f>
        <v>0</v>
      </c>
      <c r="AC400">
        <f ca="1">IF('Pariwise difference (d)'!AC400&gt;Q_ODP,0,IF('Pariwise difference (d)'!AC400&lt;P_ODP,1,((Q_ODP-'Pariwise difference (d)'!AC400)/(P_ODP-Q_ODP))))</f>
        <v>1</v>
      </c>
      <c r="AD400">
        <f ca="1">IF('Pariwise difference (d)'!AD400&gt;Q_ODP,0,IF('Pariwise difference (d)'!AD400&lt;P_ODP,1,((Q_ODP-'Pariwise difference (d)'!AD400)/(P_ODP-Q_ODP))))</f>
        <v>1</v>
      </c>
      <c r="AE400">
        <f ca="1">IF('Pariwise difference (d)'!AE400&gt;Q_ODP,0,IF('Pariwise difference (d)'!AE400&lt;P_ODP,1,((Q_ODP-'Pariwise difference (d)'!AE400)/(P_ODP-Q_ODP))))</f>
        <v>0</v>
      </c>
      <c r="AF400">
        <f ca="1">IF('Pariwise difference (d)'!AF400&gt;Q_ODP,0,IF('Pariwise difference (d)'!AF400&lt;P_ODP,1,((Q_ODP-'Pariwise difference (d)'!AF400)/(P_ODP-Q_ODP))))</f>
        <v>1</v>
      </c>
      <c r="AG400">
        <f ca="1">IF('Pariwise difference (d)'!AG400&gt;Q_ODP,0,IF('Pariwise difference (d)'!AG400&lt;P_ODP,1,((Q_ODP-'Pariwise difference (d)'!AG400)/(P_ODP-Q_ODP))))</f>
        <v>0</v>
      </c>
      <c r="AH400">
        <f ca="1">IF('Pariwise difference (d)'!AH400&gt;Q_ODP,0,IF('Pariwise difference (d)'!AH400&lt;P_ODP,1,((Q_ODP-'Pariwise difference (d)'!AH400)/(P_ODP-Q_ODP))))</f>
        <v>0</v>
      </c>
      <c r="AI400">
        <f ca="1">IF('Pariwise difference (d)'!AI400&gt;Q_ODP,0,IF('Pariwise difference (d)'!AI400&lt;P_ODP,1,((Q_ODP-'Pariwise difference (d)'!AI400)/(P_ODP-Q_ODP))))</f>
        <v>0</v>
      </c>
      <c r="AJ400">
        <f ca="1">IF('Pariwise difference (d)'!AJ400&gt;Q_ODP,0,IF('Pariwise difference (d)'!AJ400&lt;P_ODP,1,((Q_ODP-'Pariwise difference (d)'!AJ400)/(P_ODP-Q_ODP))))</f>
        <v>0</v>
      </c>
      <c r="AK400">
        <f ca="1">IF('Pariwise difference (d)'!AK400&gt;Q_ODP,0,IF('Pariwise difference (d)'!AK400&lt;P_ODP,1,((Q_ODP-'Pariwise difference (d)'!AK400)/(P_ODP-Q_ODP))))</f>
        <v>0</v>
      </c>
    </row>
    <row r="401" spans="1:37">
      <c r="A401" s="7">
        <v>399</v>
      </c>
      <c r="B401">
        <f ca="1">IF('Pariwise difference (d)'!B401&gt;Q_GWP,0,IF('Pariwise difference (d)'!B401&lt;P_GWP,1,((Q_GWP-'Pariwise difference (d)'!B401)/(P_GWP-Q_GWP))))</f>
        <v>0</v>
      </c>
      <c r="C401">
        <f ca="1">IF('Pariwise difference (d)'!C401&gt;Q_GWP,0,IF('Pariwise difference (d)'!C401&lt;P_GWP,1,((Q_GWP-'Pariwise difference (d)'!C401)/(P_GWP-Q_GWP))))</f>
        <v>0</v>
      </c>
      <c r="D401">
        <f ca="1">IF('Pariwise difference (d)'!D401&gt;Q_GWP,0,IF('Pariwise difference (d)'!D401&lt;P_GWP,1,((Q_GWP-'Pariwise difference (d)'!D401)/(P_GWP-Q_GWP))))</f>
        <v>0</v>
      </c>
      <c r="E401">
        <f ca="1">IF('Pariwise difference (d)'!E401&gt;Q_GWP,0,IF('Pariwise difference (d)'!E401&lt;P_GWP,1,((Q_GWP-'Pariwise difference (d)'!E401)/(P_GWP-Q_GWP))))</f>
        <v>1</v>
      </c>
      <c r="F401">
        <f ca="1">IF('Pariwise difference (d)'!F401&gt;Q_GWP,0,IF('Pariwise difference (d)'!F401&lt;P_GWP,1,((Q_GWP-'Pariwise difference (d)'!F401)/(P_GWP-Q_GWP))))</f>
        <v>0</v>
      </c>
      <c r="G401">
        <f ca="1">IF('Pariwise difference (d)'!G401&gt;Q_GWP,0,IF('Pariwise difference (d)'!G401&lt;P_GWP,1,((Q_GWP-'Pariwise difference (d)'!G401)/(P_GWP-Q_GWP))))</f>
        <v>0</v>
      </c>
      <c r="H401">
        <f ca="1">IF('Pariwise difference (d)'!H401&gt;Q_GWP,0,IF('Pariwise difference (d)'!H401&lt;P_GWP,1,((Q_GWP-'Pariwise difference (d)'!H401)/(P_GWP-Q_GWP))))</f>
        <v>1</v>
      </c>
      <c r="I401">
        <f ca="1">IF('Pariwise difference (d)'!I401&gt;Q_GWP,0,IF('Pariwise difference (d)'!I401&lt;P_GWP,1,((Q_GWP-'Pariwise difference (d)'!I401)/(P_GWP-Q_GWP))))</f>
        <v>0</v>
      </c>
      <c r="J401">
        <f ca="1">IF('Pariwise difference (d)'!J401&gt;Q_GWP,0,IF('Pariwise difference (d)'!J401&lt;P_GWP,1,((Q_GWP-'Pariwise difference (d)'!J401)/(P_GWP-Q_GWP))))</f>
        <v>1</v>
      </c>
      <c r="K401">
        <f ca="1">IF('Pariwise difference (d)'!K401&gt;Q_GWP,0,IF('Pariwise difference (d)'!K401&lt;P_GWP,1,((Q_GWP-'Pariwise difference (d)'!K401)/(P_GWP-Q_GWP))))</f>
        <v>0</v>
      </c>
      <c r="L401">
        <f ca="1">IF('Pariwise difference (d)'!L401&gt;Q_GWP,0,IF('Pariwise difference (d)'!L401&lt;P_GWP,1,((Q_GWP-'Pariwise difference (d)'!L401)/(P_GWP-Q_GWP))))</f>
        <v>0</v>
      </c>
      <c r="M401">
        <f ca="1">IF('Pariwise difference (d)'!M401&gt;Q_GWP,0,IF('Pariwise difference (d)'!M401&lt;P_GWP,1,((Q_GWP-'Pariwise difference (d)'!M401)/(P_GWP-Q_GWP))))</f>
        <v>1</v>
      </c>
      <c r="N401">
        <f ca="1">IF('Pariwise difference (d)'!N401&gt;Q_IRP,0,IF('Pariwise difference (d)'!N401&lt;P_IRP,1,((Q_IRP-'Pariwise difference (d)'!N401)/(P_IRP-Q_IRP))))</f>
        <v>0</v>
      </c>
      <c r="O401">
        <f ca="1">IF('Pariwise difference (d)'!O401&gt;Q_IRP,0,IF('Pariwise difference (d)'!O401&lt;P_IRP,1,((Q_IRP-'Pariwise difference (d)'!O401)/(P_IRP-Q_IRP))))</f>
        <v>0</v>
      </c>
      <c r="P401">
        <f ca="1">IF('Pariwise difference (d)'!P401&gt;Q_IRP,0,IF('Pariwise difference (d)'!P401&lt;P_IRP,1,((Q_IRP-'Pariwise difference (d)'!P401)/(P_IRP-Q_IRP))))</f>
        <v>0</v>
      </c>
      <c r="Q401">
        <f ca="1">IF('Pariwise difference (d)'!Q401&gt;Q_IRP,0,IF('Pariwise difference (d)'!Q401&lt;P_IRP,1,((Q_IRP-'Pariwise difference (d)'!Q401)/(P_IRP-Q_IRP))))</f>
        <v>1</v>
      </c>
      <c r="R401">
        <f ca="1">IF('Pariwise difference (d)'!R401&gt;Q_IRP,0,IF('Pariwise difference (d)'!R401&lt;P_IRP,1,((Q_IRP-'Pariwise difference (d)'!R401)/(P_IRP-Q_IRP))))</f>
        <v>1</v>
      </c>
      <c r="S401">
        <f ca="1">IF('Pariwise difference (d)'!S401&gt;Q_IRP,0,IF('Pariwise difference (d)'!S401&lt;P_IRP,1,((Q_IRP-'Pariwise difference (d)'!S401)/(P_IRP-Q_IRP))))</f>
        <v>0</v>
      </c>
      <c r="T401">
        <f ca="1">IF('Pariwise difference (d)'!T401&gt;Q_IRP,0,IF('Pariwise difference (d)'!T401&lt;P_IRP,1,((Q_IRP-'Pariwise difference (d)'!T401)/(P_IRP-Q_IRP))))</f>
        <v>1</v>
      </c>
      <c r="U401">
        <f ca="1">IF('Pariwise difference (d)'!U401&gt;Q_IRP,0,IF('Pariwise difference (d)'!U401&lt;P_IRP,1,((Q_IRP-'Pariwise difference (d)'!U401)/(P_IRP-Q_IRP))))</f>
        <v>0</v>
      </c>
      <c r="V401">
        <f ca="1">IF('Pariwise difference (d)'!V401&gt;Q_IRP,0,IF('Pariwise difference (d)'!V401&lt;P_IRP,1,((Q_IRP-'Pariwise difference (d)'!V401)/(P_IRP-Q_IRP))))</f>
        <v>1</v>
      </c>
      <c r="W401">
        <f ca="1">IF('Pariwise difference (d)'!W401&gt;Q_IRP,0,IF('Pariwise difference (d)'!W401&lt;P_IRP,1,((Q_IRP-'Pariwise difference (d)'!W401)/(P_IRP-Q_IRP))))</f>
        <v>0</v>
      </c>
      <c r="X401">
        <f ca="1">IF('Pariwise difference (d)'!X401&gt;Q_IRP,0,IF('Pariwise difference (d)'!X401&lt;P_IRP,1,((Q_IRP-'Pariwise difference (d)'!X401)/(P_IRP-Q_IRP))))</f>
        <v>0</v>
      </c>
      <c r="Y401">
        <f ca="1">IF('Pariwise difference (d)'!Y401&gt;Q_IRP,0,IF('Pariwise difference (d)'!Y401&lt;P_IRP,1,((Q_IRP-'Pariwise difference (d)'!Y401)/(P_IRP-Q_IRP))))</f>
        <v>1</v>
      </c>
      <c r="Z401">
        <f ca="1">IF('Pariwise difference (d)'!Z401&gt;Q_ODP,0,IF('Pariwise difference (d)'!Z401&lt;P_ODP,1,((Q_ODP-'Pariwise difference (d)'!Z401)/(P_ODP-Q_ODP))))</f>
        <v>-0.17153407973927445</v>
      </c>
      <c r="AA401">
        <f ca="1">IF('Pariwise difference (d)'!AA401&gt;Q_ODP,0,IF('Pariwise difference (d)'!AA401&lt;P_ODP,1,((Q_ODP-'Pariwise difference (d)'!AA401)/(P_ODP-Q_ODP))))</f>
        <v>0</v>
      </c>
      <c r="AB401">
        <f ca="1">IF('Pariwise difference (d)'!AB401&gt;Q_ODP,0,IF('Pariwise difference (d)'!AB401&lt;P_ODP,1,((Q_ODP-'Pariwise difference (d)'!AB401)/(P_ODP-Q_ODP))))</f>
        <v>0</v>
      </c>
      <c r="AC401">
        <f ca="1">IF('Pariwise difference (d)'!AC401&gt;Q_ODP,0,IF('Pariwise difference (d)'!AC401&lt;P_ODP,1,((Q_ODP-'Pariwise difference (d)'!AC401)/(P_ODP-Q_ODP))))</f>
        <v>0</v>
      </c>
      <c r="AD401">
        <f ca="1">IF('Pariwise difference (d)'!AD401&gt;Q_ODP,0,IF('Pariwise difference (d)'!AD401&lt;P_ODP,1,((Q_ODP-'Pariwise difference (d)'!AD401)/(P_ODP-Q_ODP))))</f>
        <v>0</v>
      </c>
      <c r="AE401">
        <f ca="1">IF('Pariwise difference (d)'!AE401&gt;Q_ODP,0,IF('Pariwise difference (d)'!AE401&lt;P_ODP,1,((Q_ODP-'Pariwise difference (d)'!AE401)/(P_ODP-Q_ODP))))</f>
        <v>0</v>
      </c>
      <c r="AF401">
        <f ca="1">IF('Pariwise difference (d)'!AF401&gt;Q_ODP,0,IF('Pariwise difference (d)'!AF401&lt;P_ODP,1,((Q_ODP-'Pariwise difference (d)'!AF401)/(P_ODP-Q_ODP))))</f>
        <v>0</v>
      </c>
      <c r="AG401">
        <f ca="1">IF('Pariwise difference (d)'!AG401&gt;Q_ODP,0,IF('Pariwise difference (d)'!AG401&lt;P_ODP,1,((Q_ODP-'Pariwise difference (d)'!AG401)/(P_ODP-Q_ODP))))</f>
        <v>0</v>
      </c>
      <c r="AH401">
        <f ca="1">IF('Pariwise difference (d)'!AH401&gt;Q_ODP,0,IF('Pariwise difference (d)'!AH401&lt;P_ODP,1,((Q_ODP-'Pariwise difference (d)'!AH401)/(P_ODP-Q_ODP))))</f>
        <v>-0.30555972134664566</v>
      </c>
      <c r="AI401">
        <f ca="1">IF('Pariwise difference (d)'!AI401&gt;Q_ODP,0,IF('Pariwise difference (d)'!AI401&lt;P_ODP,1,((Q_ODP-'Pariwise difference (d)'!AI401)/(P_ODP-Q_ODP))))</f>
        <v>0</v>
      </c>
      <c r="AJ401">
        <f ca="1">IF('Pariwise difference (d)'!AJ401&gt;Q_ODP,0,IF('Pariwise difference (d)'!AJ401&lt;P_ODP,1,((Q_ODP-'Pariwise difference (d)'!AJ401)/(P_ODP-Q_ODP))))</f>
        <v>1</v>
      </c>
      <c r="AK401">
        <f ca="1">IF('Pariwise difference (d)'!AK401&gt;Q_ODP,0,IF('Pariwise difference (d)'!AK401&lt;P_ODP,1,((Q_ODP-'Pariwise difference (d)'!AK401)/(P_ODP-Q_ODP))))</f>
        <v>-0.57465413244442831</v>
      </c>
    </row>
    <row r="402" spans="1:37">
      <c r="A402" s="7">
        <v>400</v>
      </c>
      <c r="B402">
        <f ca="1">IF('Pariwise difference (d)'!B402&gt;Q_GWP,0,IF('Pariwise difference (d)'!B402&lt;P_GWP,1,((Q_GWP-'Pariwise difference (d)'!B402)/(P_GWP-Q_GWP))))</f>
        <v>0</v>
      </c>
      <c r="C402">
        <f ca="1">IF('Pariwise difference (d)'!C402&gt;Q_GWP,0,IF('Pariwise difference (d)'!C402&lt;P_GWP,1,((Q_GWP-'Pariwise difference (d)'!C402)/(P_GWP-Q_GWP))))</f>
        <v>0</v>
      </c>
      <c r="D402">
        <f ca="1">IF('Pariwise difference (d)'!D402&gt;Q_GWP,0,IF('Pariwise difference (d)'!D402&lt;P_GWP,1,((Q_GWP-'Pariwise difference (d)'!D402)/(P_GWP-Q_GWP))))</f>
        <v>0</v>
      </c>
      <c r="E402">
        <f ca="1">IF('Pariwise difference (d)'!E402&gt;Q_GWP,0,IF('Pariwise difference (d)'!E402&lt;P_GWP,1,((Q_GWP-'Pariwise difference (d)'!E402)/(P_GWP-Q_GWP))))</f>
        <v>1</v>
      </c>
      <c r="F402">
        <f ca="1">IF('Pariwise difference (d)'!F402&gt;Q_GWP,0,IF('Pariwise difference (d)'!F402&lt;P_GWP,1,((Q_GWP-'Pariwise difference (d)'!F402)/(P_GWP-Q_GWP))))</f>
        <v>0</v>
      </c>
      <c r="G402">
        <f ca="1">IF('Pariwise difference (d)'!G402&gt;Q_GWP,0,IF('Pariwise difference (d)'!G402&lt;P_GWP,1,((Q_GWP-'Pariwise difference (d)'!G402)/(P_GWP-Q_GWP))))</f>
        <v>0</v>
      </c>
      <c r="H402">
        <f ca="1">IF('Pariwise difference (d)'!H402&gt;Q_GWP,0,IF('Pariwise difference (d)'!H402&lt;P_GWP,1,((Q_GWP-'Pariwise difference (d)'!H402)/(P_GWP-Q_GWP))))</f>
        <v>1</v>
      </c>
      <c r="I402">
        <f ca="1">IF('Pariwise difference (d)'!I402&gt;Q_GWP,0,IF('Pariwise difference (d)'!I402&lt;P_GWP,1,((Q_GWP-'Pariwise difference (d)'!I402)/(P_GWP-Q_GWP))))</f>
        <v>1</v>
      </c>
      <c r="J402">
        <f ca="1">IF('Pariwise difference (d)'!J402&gt;Q_GWP,0,IF('Pariwise difference (d)'!J402&lt;P_GWP,1,((Q_GWP-'Pariwise difference (d)'!J402)/(P_GWP-Q_GWP))))</f>
        <v>1</v>
      </c>
      <c r="K402">
        <f ca="1">IF('Pariwise difference (d)'!K402&gt;Q_GWP,0,IF('Pariwise difference (d)'!K402&lt;P_GWP,1,((Q_GWP-'Pariwise difference (d)'!K402)/(P_GWP-Q_GWP))))</f>
        <v>0</v>
      </c>
      <c r="L402">
        <f ca="1">IF('Pariwise difference (d)'!L402&gt;Q_GWP,0,IF('Pariwise difference (d)'!L402&lt;P_GWP,1,((Q_GWP-'Pariwise difference (d)'!L402)/(P_GWP-Q_GWP))))</f>
        <v>0</v>
      </c>
      <c r="M402">
        <f ca="1">IF('Pariwise difference (d)'!M402&gt;Q_GWP,0,IF('Pariwise difference (d)'!M402&lt;P_GWP,1,((Q_GWP-'Pariwise difference (d)'!M402)/(P_GWP-Q_GWP))))</f>
        <v>1</v>
      </c>
      <c r="N402">
        <f ca="1">IF('Pariwise difference (d)'!N402&gt;Q_IRP,0,IF('Pariwise difference (d)'!N402&lt;P_IRP,1,((Q_IRP-'Pariwise difference (d)'!N402)/(P_IRP-Q_IRP))))</f>
        <v>0</v>
      </c>
      <c r="O402">
        <f ca="1">IF('Pariwise difference (d)'!O402&gt;Q_IRP,0,IF('Pariwise difference (d)'!O402&lt;P_IRP,1,((Q_IRP-'Pariwise difference (d)'!O402)/(P_IRP-Q_IRP))))</f>
        <v>0</v>
      </c>
      <c r="P402">
        <f ca="1">IF('Pariwise difference (d)'!P402&gt;Q_IRP,0,IF('Pariwise difference (d)'!P402&lt;P_IRP,1,((Q_IRP-'Pariwise difference (d)'!P402)/(P_IRP-Q_IRP))))</f>
        <v>0</v>
      </c>
      <c r="Q402">
        <f ca="1">IF('Pariwise difference (d)'!Q402&gt;Q_IRP,0,IF('Pariwise difference (d)'!Q402&lt;P_IRP,1,((Q_IRP-'Pariwise difference (d)'!Q402)/(P_IRP-Q_IRP))))</f>
        <v>1</v>
      </c>
      <c r="R402">
        <f ca="1">IF('Pariwise difference (d)'!R402&gt;Q_IRP,0,IF('Pariwise difference (d)'!R402&lt;P_IRP,1,((Q_IRP-'Pariwise difference (d)'!R402)/(P_IRP-Q_IRP))))</f>
        <v>0</v>
      </c>
      <c r="S402">
        <f ca="1">IF('Pariwise difference (d)'!S402&gt;Q_IRP,0,IF('Pariwise difference (d)'!S402&lt;P_IRP,1,((Q_IRP-'Pariwise difference (d)'!S402)/(P_IRP-Q_IRP))))</f>
        <v>0</v>
      </c>
      <c r="T402">
        <f ca="1">IF('Pariwise difference (d)'!T402&gt;Q_IRP,0,IF('Pariwise difference (d)'!T402&lt;P_IRP,1,((Q_IRP-'Pariwise difference (d)'!T402)/(P_IRP-Q_IRP))))</f>
        <v>1</v>
      </c>
      <c r="U402">
        <f ca="1">IF('Pariwise difference (d)'!U402&gt;Q_IRP,0,IF('Pariwise difference (d)'!U402&lt;P_IRP,1,((Q_IRP-'Pariwise difference (d)'!U402)/(P_IRP-Q_IRP))))</f>
        <v>0</v>
      </c>
      <c r="V402">
        <f ca="1">IF('Pariwise difference (d)'!V402&gt;Q_IRP,0,IF('Pariwise difference (d)'!V402&lt;P_IRP,1,((Q_IRP-'Pariwise difference (d)'!V402)/(P_IRP-Q_IRP))))</f>
        <v>1</v>
      </c>
      <c r="W402">
        <f ca="1">IF('Pariwise difference (d)'!W402&gt;Q_IRP,0,IF('Pariwise difference (d)'!W402&lt;P_IRP,1,((Q_IRP-'Pariwise difference (d)'!W402)/(P_IRP-Q_IRP))))</f>
        <v>0</v>
      </c>
      <c r="X402">
        <f ca="1">IF('Pariwise difference (d)'!X402&gt;Q_IRP,0,IF('Pariwise difference (d)'!X402&lt;P_IRP,1,((Q_IRP-'Pariwise difference (d)'!X402)/(P_IRP-Q_IRP))))</f>
        <v>1</v>
      </c>
      <c r="Y402">
        <f ca="1">IF('Pariwise difference (d)'!Y402&gt;Q_IRP,0,IF('Pariwise difference (d)'!Y402&lt;P_IRP,1,((Q_IRP-'Pariwise difference (d)'!Y402)/(P_IRP-Q_IRP))))</f>
        <v>1</v>
      </c>
      <c r="Z402">
        <f ca="1">IF('Pariwise difference (d)'!Z402&gt;Q_ODP,0,IF('Pariwise difference (d)'!Z402&lt;P_ODP,1,((Q_ODP-'Pariwise difference (d)'!Z402)/(P_ODP-Q_ODP))))</f>
        <v>0</v>
      </c>
      <c r="AA402">
        <f ca="1">IF('Pariwise difference (d)'!AA402&gt;Q_ODP,0,IF('Pariwise difference (d)'!AA402&lt;P_ODP,1,((Q_ODP-'Pariwise difference (d)'!AA402)/(P_ODP-Q_ODP))))</f>
        <v>1</v>
      </c>
      <c r="AB402">
        <f ca="1">IF('Pariwise difference (d)'!AB402&gt;Q_ODP,0,IF('Pariwise difference (d)'!AB402&lt;P_ODP,1,((Q_ODP-'Pariwise difference (d)'!AB402)/(P_ODP-Q_ODP))))</f>
        <v>1</v>
      </c>
      <c r="AC402">
        <f ca="1">IF('Pariwise difference (d)'!AC402&gt;Q_ODP,0,IF('Pariwise difference (d)'!AC402&lt;P_ODP,1,((Q_ODP-'Pariwise difference (d)'!AC402)/(P_ODP-Q_ODP))))</f>
        <v>1</v>
      </c>
      <c r="AD402">
        <f ca="1">IF('Pariwise difference (d)'!AD402&gt;Q_ODP,0,IF('Pariwise difference (d)'!AD402&lt;P_ODP,1,((Q_ODP-'Pariwise difference (d)'!AD402)/(P_ODP-Q_ODP))))</f>
        <v>1</v>
      </c>
      <c r="AE402">
        <f ca="1">IF('Pariwise difference (d)'!AE402&gt;Q_ODP,0,IF('Pariwise difference (d)'!AE402&lt;P_ODP,1,((Q_ODP-'Pariwise difference (d)'!AE402)/(P_ODP-Q_ODP))))</f>
        <v>0</v>
      </c>
      <c r="AF402">
        <f ca="1">IF('Pariwise difference (d)'!AF402&gt;Q_ODP,0,IF('Pariwise difference (d)'!AF402&lt;P_ODP,1,((Q_ODP-'Pariwise difference (d)'!AF402)/(P_ODP-Q_ODP))))</f>
        <v>0</v>
      </c>
      <c r="AG402">
        <f ca="1">IF('Pariwise difference (d)'!AG402&gt;Q_ODP,0,IF('Pariwise difference (d)'!AG402&lt;P_ODP,1,((Q_ODP-'Pariwise difference (d)'!AG402)/(P_ODP-Q_ODP))))</f>
        <v>0</v>
      </c>
      <c r="AH402">
        <f ca="1">IF('Pariwise difference (d)'!AH402&gt;Q_ODP,0,IF('Pariwise difference (d)'!AH402&lt;P_ODP,1,((Q_ODP-'Pariwise difference (d)'!AH402)/(P_ODP-Q_ODP))))</f>
        <v>0</v>
      </c>
      <c r="AI402">
        <f ca="1">IF('Pariwise difference (d)'!AI402&gt;Q_ODP,0,IF('Pariwise difference (d)'!AI402&lt;P_ODP,1,((Q_ODP-'Pariwise difference (d)'!AI402)/(P_ODP-Q_ODP))))</f>
        <v>0</v>
      </c>
      <c r="AJ402">
        <f ca="1">IF('Pariwise difference (d)'!AJ402&gt;Q_ODP,0,IF('Pariwise difference (d)'!AJ402&lt;P_ODP,1,((Q_ODP-'Pariwise difference (d)'!AJ402)/(P_ODP-Q_ODP))))</f>
        <v>0</v>
      </c>
      <c r="AK402">
        <f ca="1">IF('Pariwise difference (d)'!AK402&gt;Q_ODP,0,IF('Pariwise difference (d)'!AK402&lt;P_ODP,1,((Q_ODP-'Pariwise difference (d)'!AK402)/(P_ODP-Q_ODP))))</f>
        <v>1</v>
      </c>
    </row>
    <row r="403" spans="1:37">
      <c r="A403" s="7">
        <v>401</v>
      </c>
      <c r="B403">
        <f ca="1">IF('Pariwise difference (d)'!B403&gt;Q_GWP,0,IF('Pariwise difference (d)'!B403&lt;P_GWP,1,((Q_GWP-'Pariwise difference (d)'!B403)/(P_GWP-Q_GWP))))</f>
        <v>0</v>
      </c>
      <c r="C403">
        <f ca="1">IF('Pariwise difference (d)'!C403&gt;Q_GWP,0,IF('Pariwise difference (d)'!C403&lt;P_GWP,1,((Q_GWP-'Pariwise difference (d)'!C403)/(P_GWP-Q_GWP))))</f>
        <v>0</v>
      </c>
      <c r="D403">
        <f ca="1">IF('Pariwise difference (d)'!D403&gt;Q_GWP,0,IF('Pariwise difference (d)'!D403&lt;P_GWP,1,((Q_GWP-'Pariwise difference (d)'!D403)/(P_GWP-Q_GWP))))</f>
        <v>0</v>
      </c>
      <c r="E403">
        <f ca="1">IF('Pariwise difference (d)'!E403&gt;Q_GWP,0,IF('Pariwise difference (d)'!E403&lt;P_GWP,1,((Q_GWP-'Pariwise difference (d)'!E403)/(P_GWP-Q_GWP))))</f>
        <v>1</v>
      </c>
      <c r="F403">
        <f ca="1">IF('Pariwise difference (d)'!F403&gt;Q_GWP,0,IF('Pariwise difference (d)'!F403&lt;P_GWP,1,((Q_GWP-'Pariwise difference (d)'!F403)/(P_GWP-Q_GWP))))</f>
        <v>0</v>
      </c>
      <c r="G403">
        <f ca="1">IF('Pariwise difference (d)'!G403&gt;Q_GWP,0,IF('Pariwise difference (d)'!G403&lt;P_GWP,1,((Q_GWP-'Pariwise difference (d)'!G403)/(P_GWP-Q_GWP))))</f>
        <v>0</v>
      </c>
      <c r="H403">
        <f ca="1">IF('Pariwise difference (d)'!H403&gt;Q_GWP,0,IF('Pariwise difference (d)'!H403&lt;P_GWP,1,((Q_GWP-'Pariwise difference (d)'!H403)/(P_GWP-Q_GWP))))</f>
        <v>1</v>
      </c>
      <c r="I403">
        <f ca="1">IF('Pariwise difference (d)'!I403&gt;Q_GWP,0,IF('Pariwise difference (d)'!I403&lt;P_GWP,1,((Q_GWP-'Pariwise difference (d)'!I403)/(P_GWP-Q_GWP))))</f>
        <v>-0.34462558132145737</v>
      </c>
      <c r="J403">
        <f ca="1">IF('Pariwise difference (d)'!J403&gt;Q_GWP,0,IF('Pariwise difference (d)'!J403&lt;P_GWP,1,((Q_GWP-'Pariwise difference (d)'!J403)/(P_GWP-Q_GWP))))</f>
        <v>1</v>
      </c>
      <c r="K403">
        <f ca="1">IF('Pariwise difference (d)'!K403&gt;Q_GWP,0,IF('Pariwise difference (d)'!K403&lt;P_GWP,1,((Q_GWP-'Pariwise difference (d)'!K403)/(P_GWP-Q_GWP))))</f>
        <v>0</v>
      </c>
      <c r="L403">
        <f ca="1">IF('Pariwise difference (d)'!L403&gt;Q_GWP,0,IF('Pariwise difference (d)'!L403&lt;P_GWP,1,((Q_GWP-'Pariwise difference (d)'!L403)/(P_GWP-Q_GWP))))</f>
        <v>0</v>
      </c>
      <c r="M403">
        <f ca="1">IF('Pariwise difference (d)'!M403&gt;Q_GWP,0,IF('Pariwise difference (d)'!M403&lt;P_GWP,1,((Q_GWP-'Pariwise difference (d)'!M403)/(P_GWP-Q_GWP))))</f>
        <v>1</v>
      </c>
      <c r="N403">
        <f ca="1">IF('Pariwise difference (d)'!N403&gt;Q_IRP,0,IF('Pariwise difference (d)'!N403&lt;P_IRP,1,((Q_IRP-'Pariwise difference (d)'!N403)/(P_IRP-Q_IRP))))</f>
        <v>0</v>
      </c>
      <c r="O403">
        <f ca="1">IF('Pariwise difference (d)'!O403&gt;Q_IRP,0,IF('Pariwise difference (d)'!O403&lt;P_IRP,1,((Q_IRP-'Pariwise difference (d)'!O403)/(P_IRP-Q_IRP))))</f>
        <v>1</v>
      </c>
      <c r="P403">
        <f ca="1">IF('Pariwise difference (d)'!P403&gt;Q_IRP,0,IF('Pariwise difference (d)'!P403&lt;P_IRP,1,((Q_IRP-'Pariwise difference (d)'!P403)/(P_IRP-Q_IRP))))</f>
        <v>0</v>
      </c>
      <c r="Q403">
        <f ca="1">IF('Pariwise difference (d)'!Q403&gt;Q_IRP,0,IF('Pariwise difference (d)'!Q403&lt;P_IRP,1,((Q_IRP-'Pariwise difference (d)'!Q403)/(P_IRP-Q_IRP))))</f>
        <v>1</v>
      </c>
      <c r="R403">
        <f ca="1">IF('Pariwise difference (d)'!R403&gt;Q_IRP,0,IF('Pariwise difference (d)'!R403&lt;P_IRP,1,((Q_IRP-'Pariwise difference (d)'!R403)/(P_IRP-Q_IRP))))</f>
        <v>0</v>
      </c>
      <c r="S403">
        <f ca="1">IF('Pariwise difference (d)'!S403&gt;Q_IRP,0,IF('Pariwise difference (d)'!S403&lt;P_IRP,1,((Q_IRP-'Pariwise difference (d)'!S403)/(P_IRP-Q_IRP))))</f>
        <v>0</v>
      </c>
      <c r="T403">
        <f ca="1">IF('Pariwise difference (d)'!T403&gt;Q_IRP,0,IF('Pariwise difference (d)'!T403&lt;P_IRP,1,((Q_IRP-'Pariwise difference (d)'!T403)/(P_IRP-Q_IRP))))</f>
        <v>1</v>
      </c>
      <c r="U403">
        <f ca="1">IF('Pariwise difference (d)'!U403&gt;Q_IRP,0,IF('Pariwise difference (d)'!U403&lt;P_IRP,1,((Q_IRP-'Pariwise difference (d)'!U403)/(P_IRP-Q_IRP))))</f>
        <v>0</v>
      </c>
      <c r="V403">
        <f ca="1">IF('Pariwise difference (d)'!V403&gt;Q_IRP,0,IF('Pariwise difference (d)'!V403&lt;P_IRP,1,((Q_IRP-'Pariwise difference (d)'!V403)/(P_IRP-Q_IRP))))</f>
        <v>1</v>
      </c>
      <c r="W403">
        <f ca="1">IF('Pariwise difference (d)'!W403&gt;Q_IRP,0,IF('Pariwise difference (d)'!W403&lt;P_IRP,1,((Q_IRP-'Pariwise difference (d)'!W403)/(P_IRP-Q_IRP))))</f>
        <v>0</v>
      </c>
      <c r="X403">
        <f ca="1">IF('Pariwise difference (d)'!X403&gt;Q_IRP,0,IF('Pariwise difference (d)'!X403&lt;P_IRP,1,((Q_IRP-'Pariwise difference (d)'!X403)/(P_IRP-Q_IRP))))</f>
        <v>0</v>
      </c>
      <c r="Y403">
        <f ca="1">IF('Pariwise difference (d)'!Y403&gt;Q_IRP,0,IF('Pariwise difference (d)'!Y403&lt;P_IRP,1,((Q_IRP-'Pariwise difference (d)'!Y403)/(P_IRP-Q_IRP))))</f>
        <v>1</v>
      </c>
      <c r="Z403">
        <f ca="1">IF('Pariwise difference (d)'!Z403&gt;Q_ODP,0,IF('Pariwise difference (d)'!Z403&lt;P_ODP,1,((Q_ODP-'Pariwise difference (d)'!Z403)/(P_ODP-Q_ODP))))</f>
        <v>0</v>
      </c>
      <c r="AA403">
        <f ca="1">IF('Pariwise difference (d)'!AA403&gt;Q_ODP,0,IF('Pariwise difference (d)'!AA403&lt;P_ODP,1,((Q_ODP-'Pariwise difference (d)'!AA403)/(P_ODP-Q_ODP))))</f>
        <v>0</v>
      </c>
      <c r="AB403">
        <f ca="1">IF('Pariwise difference (d)'!AB403&gt;Q_ODP,0,IF('Pariwise difference (d)'!AB403&lt;P_ODP,1,((Q_ODP-'Pariwise difference (d)'!AB403)/(P_ODP-Q_ODP))))</f>
        <v>1</v>
      </c>
      <c r="AC403">
        <f ca="1">IF('Pariwise difference (d)'!AC403&gt;Q_ODP,0,IF('Pariwise difference (d)'!AC403&lt;P_ODP,1,((Q_ODP-'Pariwise difference (d)'!AC403)/(P_ODP-Q_ODP))))</f>
        <v>0</v>
      </c>
      <c r="AD403">
        <f ca="1">IF('Pariwise difference (d)'!AD403&gt;Q_ODP,0,IF('Pariwise difference (d)'!AD403&lt;P_ODP,1,((Q_ODP-'Pariwise difference (d)'!AD403)/(P_ODP-Q_ODP))))</f>
        <v>1</v>
      </c>
      <c r="AE403">
        <f ca="1">IF('Pariwise difference (d)'!AE403&gt;Q_ODP,0,IF('Pariwise difference (d)'!AE403&lt;P_ODP,1,((Q_ODP-'Pariwise difference (d)'!AE403)/(P_ODP-Q_ODP))))</f>
        <v>1</v>
      </c>
      <c r="AF403">
        <f ca="1">IF('Pariwise difference (d)'!AF403&gt;Q_ODP,0,IF('Pariwise difference (d)'!AF403&lt;P_ODP,1,((Q_ODP-'Pariwise difference (d)'!AF403)/(P_ODP-Q_ODP))))</f>
        <v>0</v>
      </c>
      <c r="AG403">
        <f ca="1">IF('Pariwise difference (d)'!AG403&gt;Q_ODP,0,IF('Pariwise difference (d)'!AG403&lt;P_ODP,1,((Q_ODP-'Pariwise difference (d)'!AG403)/(P_ODP-Q_ODP))))</f>
        <v>-0.50478764277374544</v>
      </c>
      <c r="AH403">
        <f ca="1">IF('Pariwise difference (d)'!AH403&gt;Q_ODP,0,IF('Pariwise difference (d)'!AH403&lt;P_ODP,1,((Q_ODP-'Pariwise difference (d)'!AH403)/(P_ODP-Q_ODP))))</f>
        <v>0</v>
      </c>
      <c r="AI403">
        <f ca="1">IF('Pariwise difference (d)'!AI403&gt;Q_ODP,0,IF('Pariwise difference (d)'!AI403&lt;P_ODP,1,((Q_ODP-'Pariwise difference (d)'!AI403)/(P_ODP-Q_ODP))))</f>
        <v>-0.57704788582330879</v>
      </c>
      <c r="AJ403">
        <f ca="1">IF('Pariwise difference (d)'!AJ403&gt;Q_ODP,0,IF('Pariwise difference (d)'!AJ403&lt;P_ODP,1,((Q_ODP-'Pariwise difference (d)'!AJ403)/(P_ODP-Q_ODP))))</f>
        <v>0</v>
      </c>
      <c r="AK403">
        <f ca="1">IF('Pariwise difference (d)'!AK403&gt;Q_ODP,0,IF('Pariwise difference (d)'!AK403&lt;P_ODP,1,((Q_ODP-'Pariwise difference (d)'!AK403)/(P_ODP-Q_ODP))))</f>
        <v>0</v>
      </c>
    </row>
    <row r="404" spans="1:37">
      <c r="A404" s="7">
        <v>402</v>
      </c>
      <c r="B404">
        <f ca="1">IF('Pariwise difference (d)'!B404&gt;Q_GWP,0,IF('Pariwise difference (d)'!B404&lt;P_GWP,1,((Q_GWP-'Pariwise difference (d)'!B404)/(P_GWP-Q_GWP))))</f>
        <v>0</v>
      </c>
      <c r="C404">
        <f ca="1">IF('Pariwise difference (d)'!C404&gt;Q_GWP,0,IF('Pariwise difference (d)'!C404&lt;P_GWP,1,((Q_GWP-'Pariwise difference (d)'!C404)/(P_GWP-Q_GWP))))</f>
        <v>1</v>
      </c>
      <c r="D404">
        <f ca="1">IF('Pariwise difference (d)'!D404&gt;Q_GWP,0,IF('Pariwise difference (d)'!D404&lt;P_GWP,1,((Q_GWP-'Pariwise difference (d)'!D404)/(P_GWP-Q_GWP))))</f>
        <v>0</v>
      </c>
      <c r="E404">
        <f ca="1">IF('Pariwise difference (d)'!E404&gt;Q_GWP,0,IF('Pariwise difference (d)'!E404&lt;P_GWP,1,((Q_GWP-'Pariwise difference (d)'!E404)/(P_GWP-Q_GWP))))</f>
        <v>1</v>
      </c>
      <c r="F404">
        <f ca="1">IF('Pariwise difference (d)'!F404&gt;Q_GWP,0,IF('Pariwise difference (d)'!F404&lt;P_GWP,1,((Q_GWP-'Pariwise difference (d)'!F404)/(P_GWP-Q_GWP))))</f>
        <v>0</v>
      </c>
      <c r="G404">
        <f ca="1">IF('Pariwise difference (d)'!G404&gt;Q_GWP,0,IF('Pariwise difference (d)'!G404&lt;P_GWP,1,((Q_GWP-'Pariwise difference (d)'!G404)/(P_GWP-Q_GWP))))</f>
        <v>0</v>
      </c>
      <c r="H404">
        <f ca="1">IF('Pariwise difference (d)'!H404&gt;Q_GWP,0,IF('Pariwise difference (d)'!H404&lt;P_GWP,1,((Q_GWP-'Pariwise difference (d)'!H404)/(P_GWP-Q_GWP))))</f>
        <v>1</v>
      </c>
      <c r="I404">
        <f ca="1">IF('Pariwise difference (d)'!I404&gt;Q_GWP,0,IF('Pariwise difference (d)'!I404&lt;P_GWP,1,((Q_GWP-'Pariwise difference (d)'!I404)/(P_GWP-Q_GWP))))</f>
        <v>0</v>
      </c>
      <c r="J404">
        <f ca="1">IF('Pariwise difference (d)'!J404&gt;Q_GWP,0,IF('Pariwise difference (d)'!J404&lt;P_GWP,1,((Q_GWP-'Pariwise difference (d)'!J404)/(P_GWP-Q_GWP))))</f>
        <v>1</v>
      </c>
      <c r="K404">
        <f ca="1">IF('Pariwise difference (d)'!K404&gt;Q_GWP,0,IF('Pariwise difference (d)'!K404&lt;P_GWP,1,((Q_GWP-'Pariwise difference (d)'!K404)/(P_GWP-Q_GWP))))</f>
        <v>0</v>
      </c>
      <c r="L404">
        <f ca="1">IF('Pariwise difference (d)'!L404&gt;Q_GWP,0,IF('Pariwise difference (d)'!L404&lt;P_GWP,1,((Q_GWP-'Pariwise difference (d)'!L404)/(P_GWP-Q_GWP))))</f>
        <v>0</v>
      </c>
      <c r="M404">
        <f ca="1">IF('Pariwise difference (d)'!M404&gt;Q_GWP,0,IF('Pariwise difference (d)'!M404&lt;P_GWP,1,((Q_GWP-'Pariwise difference (d)'!M404)/(P_GWP-Q_GWP))))</f>
        <v>1</v>
      </c>
      <c r="N404">
        <f ca="1">IF('Pariwise difference (d)'!N404&gt;Q_IRP,0,IF('Pariwise difference (d)'!N404&lt;P_IRP,1,((Q_IRP-'Pariwise difference (d)'!N404)/(P_IRP-Q_IRP))))</f>
        <v>0</v>
      </c>
      <c r="O404">
        <f ca="1">IF('Pariwise difference (d)'!O404&gt;Q_IRP,0,IF('Pariwise difference (d)'!O404&lt;P_IRP,1,((Q_IRP-'Pariwise difference (d)'!O404)/(P_IRP-Q_IRP))))</f>
        <v>0</v>
      </c>
      <c r="P404">
        <f ca="1">IF('Pariwise difference (d)'!P404&gt;Q_IRP,0,IF('Pariwise difference (d)'!P404&lt;P_IRP,1,((Q_IRP-'Pariwise difference (d)'!P404)/(P_IRP-Q_IRP))))</f>
        <v>0</v>
      </c>
      <c r="Q404">
        <f ca="1">IF('Pariwise difference (d)'!Q404&gt;Q_IRP,0,IF('Pariwise difference (d)'!Q404&lt;P_IRP,1,((Q_IRP-'Pariwise difference (d)'!Q404)/(P_IRP-Q_IRP))))</f>
        <v>1</v>
      </c>
      <c r="R404">
        <f ca="1">IF('Pariwise difference (d)'!R404&gt;Q_IRP,0,IF('Pariwise difference (d)'!R404&lt;P_IRP,1,((Q_IRP-'Pariwise difference (d)'!R404)/(P_IRP-Q_IRP))))</f>
        <v>1</v>
      </c>
      <c r="S404">
        <f ca="1">IF('Pariwise difference (d)'!S404&gt;Q_IRP,0,IF('Pariwise difference (d)'!S404&lt;P_IRP,1,((Q_IRP-'Pariwise difference (d)'!S404)/(P_IRP-Q_IRP))))</f>
        <v>0</v>
      </c>
      <c r="T404">
        <f ca="1">IF('Pariwise difference (d)'!T404&gt;Q_IRP,0,IF('Pariwise difference (d)'!T404&lt;P_IRP,1,((Q_IRP-'Pariwise difference (d)'!T404)/(P_IRP-Q_IRP))))</f>
        <v>1</v>
      </c>
      <c r="U404">
        <f ca="1">IF('Pariwise difference (d)'!U404&gt;Q_IRP,0,IF('Pariwise difference (d)'!U404&lt;P_IRP,1,((Q_IRP-'Pariwise difference (d)'!U404)/(P_IRP-Q_IRP))))</f>
        <v>0</v>
      </c>
      <c r="V404">
        <f ca="1">IF('Pariwise difference (d)'!V404&gt;Q_IRP,0,IF('Pariwise difference (d)'!V404&lt;P_IRP,1,((Q_IRP-'Pariwise difference (d)'!V404)/(P_IRP-Q_IRP))))</f>
        <v>1</v>
      </c>
      <c r="W404">
        <f ca="1">IF('Pariwise difference (d)'!W404&gt;Q_IRP,0,IF('Pariwise difference (d)'!W404&lt;P_IRP,1,((Q_IRP-'Pariwise difference (d)'!W404)/(P_IRP-Q_IRP))))</f>
        <v>0</v>
      </c>
      <c r="X404">
        <f ca="1">IF('Pariwise difference (d)'!X404&gt;Q_IRP,0,IF('Pariwise difference (d)'!X404&lt;P_IRP,1,((Q_IRP-'Pariwise difference (d)'!X404)/(P_IRP-Q_IRP))))</f>
        <v>0</v>
      </c>
      <c r="Y404">
        <f ca="1">IF('Pariwise difference (d)'!Y404&gt;Q_IRP,0,IF('Pariwise difference (d)'!Y404&lt;P_IRP,1,((Q_IRP-'Pariwise difference (d)'!Y404)/(P_IRP-Q_IRP))))</f>
        <v>1</v>
      </c>
      <c r="Z404">
        <f ca="1">IF('Pariwise difference (d)'!Z404&gt;Q_ODP,0,IF('Pariwise difference (d)'!Z404&lt;P_ODP,1,((Q_ODP-'Pariwise difference (d)'!Z404)/(P_ODP-Q_ODP))))</f>
        <v>0</v>
      </c>
      <c r="AA404">
        <f ca="1">IF('Pariwise difference (d)'!AA404&gt;Q_ODP,0,IF('Pariwise difference (d)'!AA404&lt;P_ODP,1,((Q_ODP-'Pariwise difference (d)'!AA404)/(P_ODP-Q_ODP))))</f>
        <v>-0.56189624940107163</v>
      </c>
      <c r="AB404">
        <f ca="1">IF('Pariwise difference (d)'!AB404&gt;Q_ODP,0,IF('Pariwise difference (d)'!AB404&lt;P_ODP,1,((Q_ODP-'Pariwise difference (d)'!AB404)/(P_ODP-Q_ODP))))</f>
        <v>1</v>
      </c>
      <c r="AC404">
        <f ca="1">IF('Pariwise difference (d)'!AC404&gt;Q_ODP,0,IF('Pariwise difference (d)'!AC404&lt;P_ODP,1,((Q_ODP-'Pariwise difference (d)'!AC404)/(P_ODP-Q_ODP))))</f>
        <v>1</v>
      </c>
      <c r="AD404">
        <f ca="1">IF('Pariwise difference (d)'!AD404&gt;Q_ODP,0,IF('Pariwise difference (d)'!AD404&lt;P_ODP,1,((Q_ODP-'Pariwise difference (d)'!AD404)/(P_ODP-Q_ODP))))</f>
        <v>1</v>
      </c>
      <c r="AE404">
        <f ca="1">IF('Pariwise difference (d)'!AE404&gt;Q_ODP,0,IF('Pariwise difference (d)'!AE404&lt;P_ODP,1,((Q_ODP-'Pariwise difference (d)'!AE404)/(P_ODP-Q_ODP))))</f>
        <v>-0.8465492059556341</v>
      </c>
      <c r="AF404">
        <f ca="1">IF('Pariwise difference (d)'!AF404&gt;Q_ODP,0,IF('Pariwise difference (d)'!AF404&lt;P_ODP,1,((Q_ODP-'Pariwise difference (d)'!AF404)/(P_ODP-Q_ODP))))</f>
        <v>-0.17740850583664891</v>
      </c>
      <c r="AG404">
        <f ca="1">IF('Pariwise difference (d)'!AG404&gt;Q_ODP,0,IF('Pariwise difference (d)'!AG404&lt;P_ODP,1,((Q_ODP-'Pariwise difference (d)'!AG404)/(P_ODP-Q_ODP))))</f>
        <v>0</v>
      </c>
      <c r="AH404">
        <f ca="1">IF('Pariwise difference (d)'!AH404&gt;Q_ODP,0,IF('Pariwise difference (d)'!AH404&lt;P_ODP,1,((Q_ODP-'Pariwise difference (d)'!AH404)/(P_ODP-Q_ODP))))</f>
        <v>0</v>
      </c>
      <c r="AI404">
        <f ca="1">IF('Pariwise difference (d)'!AI404&gt;Q_ODP,0,IF('Pariwise difference (d)'!AI404&lt;P_ODP,1,((Q_ODP-'Pariwise difference (d)'!AI404)/(P_ODP-Q_ODP))))</f>
        <v>0</v>
      </c>
      <c r="AJ404">
        <f ca="1">IF('Pariwise difference (d)'!AJ404&gt;Q_ODP,0,IF('Pariwise difference (d)'!AJ404&lt;P_ODP,1,((Q_ODP-'Pariwise difference (d)'!AJ404)/(P_ODP-Q_ODP))))</f>
        <v>0</v>
      </c>
      <c r="AK404">
        <f ca="1">IF('Pariwise difference (d)'!AK404&gt;Q_ODP,0,IF('Pariwise difference (d)'!AK404&lt;P_ODP,1,((Q_ODP-'Pariwise difference (d)'!AK404)/(P_ODP-Q_ODP))))</f>
        <v>0</v>
      </c>
    </row>
    <row r="405" spans="1:37">
      <c r="A405" s="7">
        <v>403</v>
      </c>
      <c r="B405">
        <f ca="1">IF('Pariwise difference (d)'!B405&gt;Q_GWP,0,IF('Pariwise difference (d)'!B405&lt;P_GWP,1,((Q_GWP-'Pariwise difference (d)'!B405)/(P_GWP-Q_GWP))))</f>
        <v>0</v>
      </c>
      <c r="C405">
        <f ca="1">IF('Pariwise difference (d)'!C405&gt;Q_GWP,0,IF('Pariwise difference (d)'!C405&lt;P_GWP,1,((Q_GWP-'Pariwise difference (d)'!C405)/(P_GWP-Q_GWP))))</f>
        <v>1</v>
      </c>
      <c r="D405">
        <f ca="1">IF('Pariwise difference (d)'!D405&gt;Q_GWP,0,IF('Pariwise difference (d)'!D405&lt;P_GWP,1,((Q_GWP-'Pariwise difference (d)'!D405)/(P_GWP-Q_GWP))))</f>
        <v>0</v>
      </c>
      <c r="E405">
        <f ca="1">IF('Pariwise difference (d)'!E405&gt;Q_GWP,0,IF('Pariwise difference (d)'!E405&lt;P_GWP,1,((Q_GWP-'Pariwise difference (d)'!E405)/(P_GWP-Q_GWP))))</f>
        <v>1</v>
      </c>
      <c r="F405">
        <f ca="1">IF('Pariwise difference (d)'!F405&gt;Q_GWP,0,IF('Pariwise difference (d)'!F405&lt;P_GWP,1,((Q_GWP-'Pariwise difference (d)'!F405)/(P_GWP-Q_GWP))))</f>
        <v>1</v>
      </c>
      <c r="G405">
        <f ca="1">IF('Pariwise difference (d)'!G405&gt;Q_GWP,0,IF('Pariwise difference (d)'!G405&lt;P_GWP,1,((Q_GWP-'Pariwise difference (d)'!G405)/(P_GWP-Q_GWP))))</f>
        <v>0</v>
      </c>
      <c r="H405">
        <f ca="1">IF('Pariwise difference (d)'!H405&gt;Q_GWP,0,IF('Pariwise difference (d)'!H405&lt;P_GWP,1,((Q_GWP-'Pariwise difference (d)'!H405)/(P_GWP-Q_GWP))))</f>
        <v>1</v>
      </c>
      <c r="I405">
        <f ca="1">IF('Pariwise difference (d)'!I405&gt;Q_GWP,0,IF('Pariwise difference (d)'!I405&lt;P_GWP,1,((Q_GWP-'Pariwise difference (d)'!I405)/(P_GWP-Q_GWP))))</f>
        <v>0</v>
      </c>
      <c r="J405">
        <f ca="1">IF('Pariwise difference (d)'!J405&gt;Q_GWP,0,IF('Pariwise difference (d)'!J405&lt;P_GWP,1,((Q_GWP-'Pariwise difference (d)'!J405)/(P_GWP-Q_GWP))))</f>
        <v>1</v>
      </c>
      <c r="K405">
        <f ca="1">IF('Pariwise difference (d)'!K405&gt;Q_GWP,0,IF('Pariwise difference (d)'!K405&lt;P_GWP,1,((Q_GWP-'Pariwise difference (d)'!K405)/(P_GWP-Q_GWP))))</f>
        <v>0</v>
      </c>
      <c r="L405">
        <f ca="1">IF('Pariwise difference (d)'!L405&gt;Q_GWP,0,IF('Pariwise difference (d)'!L405&lt;P_GWP,1,((Q_GWP-'Pariwise difference (d)'!L405)/(P_GWP-Q_GWP))))</f>
        <v>0</v>
      </c>
      <c r="M405">
        <f ca="1">IF('Pariwise difference (d)'!M405&gt;Q_GWP,0,IF('Pariwise difference (d)'!M405&lt;P_GWP,1,((Q_GWP-'Pariwise difference (d)'!M405)/(P_GWP-Q_GWP))))</f>
        <v>1</v>
      </c>
      <c r="N405">
        <f ca="1">IF('Pariwise difference (d)'!N405&gt;Q_IRP,0,IF('Pariwise difference (d)'!N405&lt;P_IRP,1,((Q_IRP-'Pariwise difference (d)'!N405)/(P_IRP-Q_IRP))))</f>
        <v>0</v>
      </c>
      <c r="O405">
        <f ca="1">IF('Pariwise difference (d)'!O405&gt;Q_IRP,0,IF('Pariwise difference (d)'!O405&lt;P_IRP,1,((Q_IRP-'Pariwise difference (d)'!O405)/(P_IRP-Q_IRP))))</f>
        <v>1</v>
      </c>
      <c r="P405">
        <f ca="1">IF('Pariwise difference (d)'!P405&gt;Q_IRP,0,IF('Pariwise difference (d)'!P405&lt;P_IRP,1,((Q_IRP-'Pariwise difference (d)'!P405)/(P_IRP-Q_IRP))))</f>
        <v>0</v>
      </c>
      <c r="Q405">
        <f ca="1">IF('Pariwise difference (d)'!Q405&gt;Q_IRP,0,IF('Pariwise difference (d)'!Q405&lt;P_IRP,1,((Q_IRP-'Pariwise difference (d)'!Q405)/(P_IRP-Q_IRP))))</f>
        <v>1</v>
      </c>
      <c r="R405">
        <f ca="1">IF('Pariwise difference (d)'!R405&gt;Q_IRP,0,IF('Pariwise difference (d)'!R405&lt;P_IRP,1,((Q_IRP-'Pariwise difference (d)'!R405)/(P_IRP-Q_IRP))))</f>
        <v>1</v>
      </c>
      <c r="S405">
        <f ca="1">IF('Pariwise difference (d)'!S405&gt;Q_IRP,0,IF('Pariwise difference (d)'!S405&lt;P_IRP,1,((Q_IRP-'Pariwise difference (d)'!S405)/(P_IRP-Q_IRP))))</f>
        <v>0</v>
      </c>
      <c r="T405">
        <f ca="1">IF('Pariwise difference (d)'!T405&gt;Q_IRP,0,IF('Pariwise difference (d)'!T405&lt;P_IRP,1,((Q_IRP-'Pariwise difference (d)'!T405)/(P_IRP-Q_IRP))))</f>
        <v>1</v>
      </c>
      <c r="U405">
        <f ca="1">IF('Pariwise difference (d)'!U405&gt;Q_IRP,0,IF('Pariwise difference (d)'!U405&lt;P_IRP,1,((Q_IRP-'Pariwise difference (d)'!U405)/(P_IRP-Q_IRP))))</f>
        <v>0</v>
      </c>
      <c r="V405">
        <f ca="1">IF('Pariwise difference (d)'!V405&gt;Q_IRP,0,IF('Pariwise difference (d)'!V405&lt;P_IRP,1,((Q_IRP-'Pariwise difference (d)'!V405)/(P_IRP-Q_IRP))))</f>
        <v>1</v>
      </c>
      <c r="W405">
        <f ca="1">IF('Pariwise difference (d)'!W405&gt;Q_IRP,0,IF('Pariwise difference (d)'!W405&lt;P_IRP,1,((Q_IRP-'Pariwise difference (d)'!W405)/(P_IRP-Q_IRP))))</f>
        <v>0</v>
      </c>
      <c r="X405">
        <f ca="1">IF('Pariwise difference (d)'!X405&gt;Q_IRP,0,IF('Pariwise difference (d)'!X405&lt;P_IRP,1,((Q_IRP-'Pariwise difference (d)'!X405)/(P_IRP-Q_IRP))))</f>
        <v>0</v>
      </c>
      <c r="Y405">
        <f ca="1">IF('Pariwise difference (d)'!Y405&gt;Q_IRP,0,IF('Pariwise difference (d)'!Y405&lt;P_IRP,1,((Q_IRP-'Pariwise difference (d)'!Y405)/(P_IRP-Q_IRP))))</f>
        <v>1</v>
      </c>
      <c r="Z405">
        <f ca="1">IF('Pariwise difference (d)'!Z405&gt;Q_ODP,0,IF('Pariwise difference (d)'!Z405&lt;P_ODP,1,((Q_ODP-'Pariwise difference (d)'!Z405)/(P_ODP-Q_ODP))))</f>
        <v>0</v>
      </c>
      <c r="AA405">
        <f ca="1">IF('Pariwise difference (d)'!AA405&gt;Q_ODP,0,IF('Pariwise difference (d)'!AA405&lt;P_ODP,1,((Q_ODP-'Pariwise difference (d)'!AA405)/(P_ODP-Q_ODP))))</f>
        <v>-0.53512607422721292</v>
      </c>
      <c r="AB405">
        <f ca="1">IF('Pariwise difference (d)'!AB405&gt;Q_ODP,0,IF('Pariwise difference (d)'!AB405&lt;P_ODP,1,((Q_ODP-'Pariwise difference (d)'!AB405)/(P_ODP-Q_ODP))))</f>
        <v>-6.1210981699536392E-2</v>
      </c>
      <c r="AC405">
        <f ca="1">IF('Pariwise difference (d)'!AC405&gt;Q_ODP,0,IF('Pariwise difference (d)'!AC405&lt;P_ODP,1,((Q_ODP-'Pariwise difference (d)'!AC405)/(P_ODP-Q_ODP))))</f>
        <v>1</v>
      </c>
      <c r="AD405">
        <f ca="1">IF('Pariwise difference (d)'!AD405&gt;Q_ODP,0,IF('Pariwise difference (d)'!AD405&lt;P_ODP,1,((Q_ODP-'Pariwise difference (d)'!AD405)/(P_ODP-Q_ODP))))</f>
        <v>1</v>
      </c>
      <c r="AE405">
        <f ca="1">IF('Pariwise difference (d)'!AE405&gt;Q_ODP,0,IF('Pariwise difference (d)'!AE405&lt;P_ODP,1,((Q_ODP-'Pariwise difference (d)'!AE405)/(P_ODP-Q_ODP))))</f>
        <v>0</v>
      </c>
      <c r="AF405">
        <f ca="1">IF('Pariwise difference (d)'!AF405&gt;Q_ODP,0,IF('Pariwise difference (d)'!AF405&lt;P_ODP,1,((Q_ODP-'Pariwise difference (d)'!AF405)/(P_ODP-Q_ODP))))</f>
        <v>-0.62081137861842428</v>
      </c>
      <c r="AG405">
        <f ca="1">IF('Pariwise difference (d)'!AG405&gt;Q_ODP,0,IF('Pariwise difference (d)'!AG405&lt;P_ODP,1,((Q_ODP-'Pariwise difference (d)'!AG405)/(P_ODP-Q_ODP))))</f>
        <v>0</v>
      </c>
      <c r="AH405">
        <f ca="1">IF('Pariwise difference (d)'!AH405&gt;Q_ODP,0,IF('Pariwise difference (d)'!AH405&lt;P_ODP,1,((Q_ODP-'Pariwise difference (d)'!AH405)/(P_ODP-Q_ODP))))</f>
        <v>0</v>
      </c>
      <c r="AI405">
        <f ca="1">IF('Pariwise difference (d)'!AI405&gt;Q_ODP,0,IF('Pariwise difference (d)'!AI405&lt;P_ODP,1,((Q_ODP-'Pariwise difference (d)'!AI405)/(P_ODP-Q_ODP))))</f>
        <v>0</v>
      </c>
      <c r="AJ405">
        <f ca="1">IF('Pariwise difference (d)'!AJ405&gt;Q_ODP,0,IF('Pariwise difference (d)'!AJ405&lt;P_ODP,1,((Q_ODP-'Pariwise difference (d)'!AJ405)/(P_ODP-Q_ODP))))</f>
        <v>0</v>
      </c>
      <c r="AK405">
        <f ca="1">IF('Pariwise difference (d)'!AK405&gt;Q_ODP,0,IF('Pariwise difference (d)'!AK405&lt;P_ODP,1,((Q_ODP-'Pariwise difference (d)'!AK405)/(P_ODP-Q_ODP))))</f>
        <v>0</v>
      </c>
    </row>
    <row r="406" spans="1:37">
      <c r="A406" s="7">
        <v>404</v>
      </c>
      <c r="B406">
        <f ca="1">IF('Pariwise difference (d)'!B406&gt;Q_GWP,0,IF('Pariwise difference (d)'!B406&lt;P_GWP,1,((Q_GWP-'Pariwise difference (d)'!B406)/(P_GWP-Q_GWP))))</f>
        <v>0</v>
      </c>
      <c r="C406">
        <f ca="1">IF('Pariwise difference (d)'!C406&gt;Q_GWP,0,IF('Pariwise difference (d)'!C406&lt;P_GWP,1,((Q_GWP-'Pariwise difference (d)'!C406)/(P_GWP-Q_GWP))))</f>
        <v>1</v>
      </c>
      <c r="D406">
        <f ca="1">IF('Pariwise difference (d)'!D406&gt;Q_GWP,0,IF('Pariwise difference (d)'!D406&lt;P_GWP,1,((Q_GWP-'Pariwise difference (d)'!D406)/(P_GWP-Q_GWP))))</f>
        <v>0</v>
      </c>
      <c r="E406">
        <f ca="1">IF('Pariwise difference (d)'!E406&gt;Q_GWP,0,IF('Pariwise difference (d)'!E406&lt;P_GWP,1,((Q_GWP-'Pariwise difference (d)'!E406)/(P_GWP-Q_GWP))))</f>
        <v>1</v>
      </c>
      <c r="F406">
        <f ca="1">IF('Pariwise difference (d)'!F406&gt;Q_GWP,0,IF('Pariwise difference (d)'!F406&lt;P_GWP,1,((Q_GWP-'Pariwise difference (d)'!F406)/(P_GWP-Q_GWP))))</f>
        <v>0</v>
      </c>
      <c r="G406">
        <f ca="1">IF('Pariwise difference (d)'!G406&gt;Q_GWP,0,IF('Pariwise difference (d)'!G406&lt;P_GWP,1,((Q_GWP-'Pariwise difference (d)'!G406)/(P_GWP-Q_GWP))))</f>
        <v>0</v>
      </c>
      <c r="H406">
        <f ca="1">IF('Pariwise difference (d)'!H406&gt;Q_GWP,0,IF('Pariwise difference (d)'!H406&lt;P_GWP,1,((Q_GWP-'Pariwise difference (d)'!H406)/(P_GWP-Q_GWP))))</f>
        <v>1</v>
      </c>
      <c r="I406">
        <f ca="1">IF('Pariwise difference (d)'!I406&gt;Q_GWP,0,IF('Pariwise difference (d)'!I406&lt;P_GWP,1,((Q_GWP-'Pariwise difference (d)'!I406)/(P_GWP-Q_GWP))))</f>
        <v>0</v>
      </c>
      <c r="J406">
        <f ca="1">IF('Pariwise difference (d)'!J406&gt;Q_GWP,0,IF('Pariwise difference (d)'!J406&lt;P_GWP,1,((Q_GWP-'Pariwise difference (d)'!J406)/(P_GWP-Q_GWP))))</f>
        <v>1</v>
      </c>
      <c r="K406">
        <f ca="1">IF('Pariwise difference (d)'!K406&gt;Q_GWP,0,IF('Pariwise difference (d)'!K406&lt;P_GWP,1,((Q_GWP-'Pariwise difference (d)'!K406)/(P_GWP-Q_GWP))))</f>
        <v>0</v>
      </c>
      <c r="L406">
        <f ca="1">IF('Pariwise difference (d)'!L406&gt;Q_GWP,0,IF('Pariwise difference (d)'!L406&lt;P_GWP,1,((Q_GWP-'Pariwise difference (d)'!L406)/(P_GWP-Q_GWP))))</f>
        <v>0</v>
      </c>
      <c r="M406">
        <f ca="1">IF('Pariwise difference (d)'!M406&gt;Q_GWP,0,IF('Pariwise difference (d)'!M406&lt;P_GWP,1,((Q_GWP-'Pariwise difference (d)'!M406)/(P_GWP-Q_GWP))))</f>
        <v>1</v>
      </c>
      <c r="N406">
        <f ca="1">IF('Pariwise difference (d)'!N406&gt;Q_IRP,0,IF('Pariwise difference (d)'!N406&lt;P_IRP,1,((Q_IRP-'Pariwise difference (d)'!N406)/(P_IRP-Q_IRP))))</f>
        <v>0</v>
      </c>
      <c r="O406">
        <f ca="1">IF('Pariwise difference (d)'!O406&gt;Q_IRP,0,IF('Pariwise difference (d)'!O406&lt;P_IRP,1,((Q_IRP-'Pariwise difference (d)'!O406)/(P_IRP-Q_IRP))))</f>
        <v>0</v>
      </c>
      <c r="P406">
        <f ca="1">IF('Pariwise difference (d)'!P406&gt;Q_IRP,0,IF('Pariwise difference (d)'!P406&lt;P_IRP,1,((Q_IRP-'Pariwise difference (d)'!P406)/(P_IRP-Q_IRP))))</f>
        <v>0</v>
      </c>
      <c r="Q406">
        <f ca="1">IF('Pariwise difference (d)'!Q406&gt;Q_IRP,0,IF('Pariwise difference (d)'!Q406&lt;P_IRP,1,((Q_IRP-'Pariwise difference (d)'!Q406)/(P_IRP-Q_IRP))))</f>
        <v>1</v>
      </c>
      <c r="R406">
        <f ca="1">IF('Pariwise difference (d)'!R406&gt;Q_IRP,0,IF('Pariwise difference (d)'!R406&lt;P_IRP,1,((Q_IRP-'Pariwise difference (d)'!R406)/(P_IRP-Q_IRP))))</f>
        <v>-0.87975486918829393</v>
      </c>
      <c r="S406">
        <f ca="1">IF('Pariwise difference (d)'!S406&gt;Q_IRP,0,IF('Pariwise difference (d)'!S406&lt;P_IRP,1,((Q_IRP-'Pariwise difference (d)'!S406)/(P_IRP-Q_IRP))))</f>
        <v>0</v>
      </c>
      <c r="T406">
        <f ca="1">IF('Pariwise difference (d)'!T406&gt;Q_IRP,0,IF('Pariwise difference (d)'!T406&lt;P_IRP,1,((Q_IRP-'Pariwise difference (d)'!T406)/(P_IRP-Q_IRP))))</f>
        <v>1</v>
      </c>
      <c r="U406">
        <f ca="1">IF('Pariwise difference (d)'!U406&gt;Q_IRP,0,IF('Pariwise difference (d)'!U406&lt;P_IRP,1,((Q_IRP-'Pariwise difference (d)'!U406)/(P_IRP-Q_IRP))))</f>
        <v>0</v>
      </c>
      <c r="V406">
        <f ca="1">IF('Pariwise difference (d)'!V406&gt;Q_IRP,0,IF('Pariwise difference (d)'!V406&lt;P_IRP,1,((Q_IRP-'Pariwise difference (d)'!V406)/(P_IRP-Q_IRP))))</f>
        <v>1</v>
      </c>
      <c r="W406">
        <f ca="1">IF('Pariwise difference (d)'!W406&gt;Q_IRP,0,IF('Pariwise difference (d)'!W406&lt;P_IRP,1,((Q_IRP-'Pariwise difference (d)'!W406)/(P_IRP-Q_IRP))))</f>
        <v>0</v>
      </c>
      <c r="X406">
        <f ca="1">IF('Pariwise difference (d)'!X406&gt;Q_IRP,0,IF('Pariwise difference (d)'!X406&lt;P_IRP,1,((Q_IRP-'Pariwise difference (d)'!X406)/(P_IRP-Q_IRP))))</f>
        <v>0</v>
      </c>
      <c r="Y406">
        <f ca="1">IF('Pariwise difference (d)'!Y406&gt;Q_IRP,0,IF('Pariwise difference (d)'!Y406&lt;P_IRP,1,((Q_IRP-'Pariwise difference (d)'!Y406)/(P_IRP-Q_IRP))))</f>
        <v>1</v>
      </c>
      <c r="Z406">
        <f ca="1">IF('Pariwise difference (d)'!Z406&gt;Q_ODP,0,IF('Pariwise difference (d)'!Z406&lt;P_ODP,1,((Q_ODP-'Pariwise difference (d)'!Z406)/(P_ODP-Q_ODP))))</f>
        <v>0</v>
      </c>
      <c r="AA406">
        <f ca="1">IF('Pariwise difference (d)'!AA406&gt;Q_ODP,0,IF('Pariwise difference (d)'!AA406&lt;P_ODP,1,((Q_ODP-'Pariwise difference (d)'!AA406)/(P_ODP-Q_ODP))))</f>
        <v>0</v>
      </c>
      <c r="AB406">
        <f ca="1">IF('Pariwise difference (d)'!AB406&gt;Q_ODP,0,IF('Pariwise difference (d)'!AB406&lt;P_ODP,1,((Q_ODP-'Pariwise difference (d)'!AB406)/(P_ODP-Q_ODP))))</f>
        <v>0</v>
      </c>
      <c r="AC406">
        <f ca="1">IF('Pariwise difference (d)'!AC406&gt;Q_ODP,0,IF('Pariwise difference (d)'!AC406&lt;P_ODP,1,((Q_ODP-'Pariwise difference (d)'!AC406)/(P_ODP-Q_ODP))))</f>
        <v>0</v>
      </c>
      <c r="AD406">
        <f ca="1">IF('Pariwise difference (d)'!AD406&gt;Q_ODP,0,IF('Pariwise difference (d)'!AD406&lt;P_ODP,1,((Q_ODP-'Pariwise difference (d)'!AD406)/(P_ODP-Q_ODP))))</f>
        <v>-0.22002376597422243</v>
      </c>
      <c r="AE406">
        <f ca="1">IF('Pariwise difference (d)'!AE406&gt;Q_ODP,0,IF('Pariwise difference (d)'!AE406&lt;P_ODP,1,((Q_ODP-'Pariwise difference (d)'!AE406)/(P_ODP-Q_ODP))))</f>
        <v>1</v>
      </c>
      <c r="AF406">
        <f ca="1">IF('Pariwise difference (d)'!AF406&gt;Q_ODP,0,IF('Pariwise difference (d)'!AF406&lt;P_ODP,1,((Q_ODP-'Pariwise difference (d)'!AF406)/(P_ODP-Q_ODP))))</f>
        <v>0</v>
      </c>
      <c r="AG406">
        <f ca="1">IF('Pariwise difference (d)'!AG406&gt;Q_ODP,0,IF('Pariwise difference (d)'!AG406&lt;P_ODP,1,((Q_ODP-'Pariwise difference (d)'!AG406)/(P_ODP-Q_ODP))))</f>
        <v>1</v>
      </c>
      <c r="AH406">
        <f ca="1">IF('Pariwise difference (d)'!AH406&gt;Q_ODP,0,IF('Pariwise difference (d)'!AH406&lt;P_ODP,1,((Q_ODP-'Pariwise difference (d)'!AH406)/(P_ODP-Q_ODP))))</f>
        <v>0</v>
      </c>
      <c r="AI406">
        <f ca="1">IF('Pariwise difference (d)'!AI406&gt;Q_ODP,0,IF('Pariwise difference (d)'!AI406&lt;P_ODP,1,((Q_ODP-'Pariwise difference (d)'!AI406)/(P_ODP-Q_ODP))))</f>
        <v>1</v>
      </c>
      <c r="AJ406">
        <f ca="1">IF('Pariwise difference (d)'!AJ406&gt;Q_ODP,0,IF('Pariwise difference (d)'!AJ406&lt;P_ODP,1,((Q_ODP-'Pariwise difference (d)'!AJ406)/(P_ODP-Q_ODP))))</f>
        <v>0</v>
      </c>
      <c r="AK406">
        <f ca="1">IF('Pariwise difference (d)'!AK406&gt;Q_ODP,0,IF('Pariwise difference (d)'!AK406&lt;P_ODP,1,((Q_ODP-'Pariwise difference (d)'!AK406)/(P_ODP-Q_ODP))))</f>
        <v>0</v>
      </c>
    </row>
    <row r="407" spans="1:37">
      <c r="A407" s="7">
        <v>405</v>
      </c>
      <c r="B407">
        <f ca="1">IF('Pariwise difference (d)'!B407&gt;Q_GWP,0,IF('Pariwise difference (d)'!B407&lt;P_GWP,1,((Q_GWP-'Pariwise difference (d)'!B407)/(P_GWP-Q_GWP))))</f>
        <v>0</v>
      </c>
      <c r="C407">
        <f ca="1">IF('Pariwise difference (d)'!C407&gt;Q_GWP,0,IF('Pariwise difference (d)'!C407&lt;P_GWP,1,((Q_GWP-'Pariwise difference (d)'!C407)/(P_GWP-Q_GWP))))</f>
        <v>0</v>
      </c>
      <c r="D407">
        <f ca="1">IF('Pariwise difference (d)'!D407&gt;Q_GWP,0,IF('Pariwise difference (d)'!D407&lt;P_GWP,1,((Q_GWP-'Pariwise difference (d)'!D407)/(P_GWP-Q_GWP))))</f>
        <v>0</v>
      </c>
      <c r="E407">
        <f ca="1">IF('Pariwise difference (d)'!E407&gt;Q_GWP,0,IF('Pariwise difference (d)'!E407&lt;P_GWP,1,((Q_GWP-'Pariwise difference (d)'!E407)/(P_GWP-Q_GWP))))</f>
        <v>1</v>
      </c>
      <c r="F407">
        <f ca="1">IF('Pariwise difference (d)'!F407&gt;Q_GWP,0,IF('Pariwise difference (d)'!F407&lt;P_GWP,1,((Q_GWP-'Pariwise difference (d)'!F407)/(P_GWP-Q_GWP))))</f>
        <v>0</v>
      </c>
      <c r="G407">
        <f ca="1">IF('Pariwise difference (d)'!G407&gt;Q_GWP,0,IF('Pariwise difference (d)'!G407&lt;P_GWP,1,((Q_GWP-'Pariwise difference (d)'!G407)/(P_GWP-Q_GWP))))</f>
        <v>0</v>
      </c>
      <c r="H407">
        <f ca="1">IF('Pariwise difference (d)'!H407&gt;Q_GWP,0,IF('Pariwise difference (d)'!H407&lt;P_GWP,1,((Q_GWP-'Pariwise difference (d)'!H407)/(P_GWP-Q_GWP))))</f>
        <v>1</v>
      </c>
      <c r="I407">
        <f ca="1">IF('Pariwise difference (d)'!I407&gt;Q_GWP,0,IF('Pariwise difference (d)'!I407&lt;P_GWP,1,((Q_GWP-'Pariwise difference (d)'!I407)/(P_GWP-Q_GWP))))</f>
        <v>-0.91284157206891658</v>
      </c>
      <c r="J407">
        <f ca="1">IF('Pariwise difference (d)'!J407&gt;Q_GWP,0,IF('Pariwise difference (d)'!J407&lt;P_GWP,1,((Q_GWP-'Pariwise difference (d)'!J407)/(P_GWP-Q_GWP))))</f>
        <v>1</v>
      </c>
      <c r="K407">
        <f ca="1">IF('Pariwise difference (d)'!K407&gt;Q_GWP,0,IF('Pariwise difference (d)'!K407&lt;P_GWP,1,((Q_GWP-'Pariwise difference (d)'!K407)/(P_GWP-Q_GWP))))</f>
        <v>0</v>
      </c>
      <c r="L407">
        <f ca="1">IF('Pariwise difference (d)'!L407&gt;Q_GWP,0,IF('Pariwise difference (d)'!L407&lt;P_GWP,1,((Q_GWP-'Pariwise difference (d)'!L407)/(P_GWP-Q_GWP))))</f>
        <v>-0.60686233532603728</v>
      </c>
      <c r="M407">
        <f ca="1">IF('Pariwise difference (d)'!M407&gt;Q_GWP,0,IF('Pariwise difference (d)'!M407&lt;P_GWP,1,((Q_GWP-'Pariwise difference (d)'!M407)/(P_GWP-Q_GWP))))</f>
        <v>1</v>
      </c>
      <c r="N407">
        <f ca="1">IF('Pariwise difference (d)'!N407&gt;Q_IRP,0,IF('Pariwise difference (d)'!N407&lt;P_IRP,1,((Q_IRP-'Pariwise difference (d)'!N407)/(P_IRP-Q_IRP))))</f>
        <v>0</v>
      </c>
      <c r="O407">
        <f ca="1">IF('Pariwise difference (d)'!O407&gt;Q_IRP,0,IF('Pariwise difference (d)'!O407&lt;P_IRP,1,((Q_IRP-'Pariwise difference (d)'!O407)/(P_IRP-Q_IRP))))</f>
        <v>-0.7082598355615366</v>
      </c>
      <c r="P407">
        <f ca="1">IF('Pariwise difference (d)'!P407&gt;Q_IRP,0,IF('Pariwise difference (d)'!P407&lt;P_IRP,1,((Q_IRP-'Pariwise difference (d)'!P407)/(P_IRP-Q_IRP))))</f>
        <v>0</v>
      </c>
      <c r="Q407">
        <f ca="1">IF('Pariwise difference (d)'!Q407&gt;Q_IRP,0,IF('Pariwise difference (d)'!Q407&lt;P_IRP,1,((Q_IRP-'Pariwise difference (d)'!Q407)/(P_IRP-Q_IRP))))</f>
        <v>1</v>
      </c>
      <c r="R407">
        <f ca="1">IF('Pariwise difference (d)'!R407&gt;Q_IRP,0,IF('Pariwise difference (d)'!R407&lt;P_IRP,1,((Q_IRP-'Pariwise difference (d)'!R407)/(P_IRP-Q_IRP))))</f>
        <v>0</v>
      </c>
      <c r="S407">
        <f ca="1">IF('Pariwise difference (d)'!S407&gt;Q_IRP,0,IF('Pariwise difference (d)'!S407&lt;P_IRP,1,((Q_IRP-'Pariwise difference (d)'!S407)/(P_IRP-Q_IRP))))</f>
        <v>0</v>
      </c>
      <c r="T407">
        <f ca="1">IF('Pariwise difference (d)'!T407&gt;Q_IRP,0,IF('Pariwise difference (d)'!T407&lt;P_IRP,1,((Q_IRP-'Pariwise difference (d)'!T407)/(P_IRP-Q_IRP))))</f>
        <v>1</v>
      </c>
      <c r="U407">
        <f ca="1">IF('Pariwise difference (d)'!U407&gt;Q_IRP,0,IF('Pariwise difference (d)'!U407&lt;P_IRP,1,((Q_IRP-'Pariwise difference (d)'!U407)/(P_IRP-Q_IRP))))</f>
        <v>0</v>
      </c>
      <c r="V407">
        <f ca="1">IF('Pariwise difference (d)'!V407&gt;Q_IRP,0,IF('Pariwise difference (d)'!V407&lt;P_IRP,1,((Q_IRP-'Pariwise difference (d)'!V407)/(P_IRP-Q_IRP))))</f>
        <v>1</v>
      </c>
      <c r="W407">
        <f ca="1">IF('Pariwise difference (d)'!W407&gt;Q_IRP,0,IF('Pariwise difference (d)'!W407&lt;P_IRP,1,((Q_IRP-'Pariwise difference (d)'!W407)/(P_IRP-Q_IRP))))</f>
        <v>0</v>
      </c>
      <c r="X407">
        <f ca="1">IF('Pariwise difference (d)'!X407&gt;Q_IRP,0,IF('Pariwise difference (d)'!X407&lt;P_IRP,1,((Q_IRP-'Pariwise difference (d)'!X407)/(P_IRP-Q_IRP))))</f>
        <v>0</v>
      </c>
      <c r="Y407">
        <f ca="1">IF('Pariwise difference (d)'!Y407&gt;Q_IRP,0,IF('Pariwise difference (d)'!Y407&lt;P_IRP,1,((Q_IRP-'Pariwise difference (d)'!Y407)/(P_IRP-Q_IRP))))</f>
        <v>1</v>
      </c>
      <c r="Z407">
        <f ca="1">IF('Pariwise difference (d)'!Z407&gt;Q_ODP,0,IF('Pariwise difference (d)'!Z407&lt;P_ODP,1,((Q_ODP-'Pariwise difference (d)'!Z407)/(P_ODP-Q_ODP))))</f>
        <v>0</v>
      </c>
      <c r="AA407">
        <f ca="1">IF('Pariwise difference (d)'!AA407&gt;Q_ODP,0,IF('Pariwise difference (d)'!AA407&lt;P_ODP,1,((Q_ODP-'Pariwise difference (d)'!AA407)/(P_ODP-Q_ODP))))</f>
        <v>0</v>
      </c>
      <c r="AB407">
        <f ca="1">IF('Pariwise difference (d)'!AB407&gt;Q_ODP,0,IF('Pariwise difference (d)'!AB407&lt;P_ODP,1,((Q_ODP-'Pariwise difference (d)'!AB407)/(P_ODP-Q_ODP))))</f>
        <v>0</v>
      </c>
      <c r="AC407">
        <f ca="1">IF('Pariwise difference (d)'!AC407&gt;Q_ODP,0,IF('Pariwise difference (d)'!AC407&lt;P_ODP,1,((Q_ODP-'Pariwise difference (d)'!AC407)/(P_ODP-Q_ODP))))</f>
        <v>1</v>
      </c>
      <c r="AD407">
        <f ca="1">IF('Pariwise difference (d)'!AD407&gt;Q_ODP,0,IF('Pariwise difference (d)'!AD407&lt;P_ODP,1,((Q_ODP-'Pariwise difference (d)'!AD407)/(P_ODP-Q_ODP))))</f>
        <v>1</v>
      </c>
      <c r="AE407">
        <f ca="1">IF('Pariwise difference (d)'!AE407&gt;Q_ODP,0,IF('Pariwise difference (d)'!AE407&lt;P_ODP,1,((Q_ODP-'Pariwise difference (d)'!AE407)/(P_ODP-Q_ODP))))</f>
        <v>-0.39479044735966629</v>
      </c>
      <c r="AF407">
        <f ca="1">IF('Pariwise difference (d)'!AF407&gt;Q_ODP,0,IF('Pariwise difference (d)'!AF407&lt;P_ODP,1,((Q_ODP-'Pariwise difference (d)'!AF407)/(P_ODP-Q_ODP))))</f>
        <v>1</v>
      </c>
      <c r="AG407">
        <f ca="1">IF('Pariwise difference (d)'!AG407&gt;Q_ODP,0,IF('Pariwise difference (d)'!AG407&lt;P_ODP,1,((Q_ODP-'Pariwise difference (d)'!AG407)/(P_ODP-Q_ODP))))</f>
        <v>0</v>
      </c>
      <c r="AH407">
        <f ca="1">IF('Pariwise difference (d)'!AH407&gt;Q_ODP,0,IF('Pariwise difference (d)'!AH407&lt;P_ODP,1,((Q_ODP-'Pariwise difference (d)'!AH407)/(P_ODP-Q_ODP))))</f>
        <v>0</v>
      </c>
      <c r="AI407">
        <f ca="1">IF('Pariwise difference (d)'!AI407&gt;Q_ODP,0,IF('Pariwise difference (d)'!AI407&lt;P_ODP,1,((Q_ODP-'Pariwise difference (d)'!AI407)/(P_ODP-Q_ODP))))</f>
        <v>0</v>
      </c>
      <c r="AJ407">
        <f ca="1">IF('Pariwise difference (d)'!AJ407&gt;Q_ODP,0,IF('Pariwise difference (d)'!AJ407&lt;P_ODP,1,((Q_ODP-'Pariwise difference (d)'!AJ407)/(P_ODP-Q_ODP))))</f>
        <v>0</v>
      </c>
      <c r="AK407">
        <f ca="1">IF('Pariwise difference (d)'!AK407&gt;Q_ODP,0,IF('Pariwise difference (d)'!AK407&lt;P_ODP,1,((Q_ODP-'Pariwise difference (d)'!AK407)/(P_ODP-Q_ODP))))</f>
        <v>0</v>
      </c>
    </row>
    <row r="408" spans="1:37">
      <c r="A408" s="7">
        <v>406</v>
      </c>
      <c r="B408">
        <f ca="1">IF('Pariwise difference (d)'!B408&gt;Q_GWP,0,IF('Pariwise difference (d)'!B408&lt;P_GWP,1,((Q_GWP-'Pariwise difference (d)'!B408)/(P_GWP-Q_GWP))))</f>
        <v>0</v>
      </c>
      <c r="C408">
        <f ca="1">IF('Pariwise difference (d)'!C408&gt;Q_GWP,0,IF('Pariwise difference (d)'!C408&lt;P_GWP,1,((Q_GWP-'Pariwise difference (d)'!C408)/(P_GWP-Q_GWP))))</f>
        <v>0</v>
      </c>
      <c r="D408">
        <f ca="1">IF('Pariwise difference (d)'!D408&gt;Q_GWP,0,IF('Pariwise difference (d)'!D408&lt;P_GWP,1,((Q_GWP-'Pariwise difference (d)'!D408)/(P_GWP-Q_GWP))))</f>
        <v>0</v>
      </c>
      <c r="E408">
        <f ca="1">IF('Pariwise difference (d)'!E408&gt;Q_GWP,0,IF('Pariwise difference (d)'!E408&lt;P_GWP,1,((Q_GWP-'Pariwise difference (d)'!E408)/(P_GWP-Q_GWP))))</f>
        <v>1</v>
      </c>
      <c r="F408">
        <f ca="1">IF('Pariwise difference (d)'!F408&gt;Q_GWP,0,IF('Pariwise difference (d)'!F408&lt;P_GWP,1,((Q_GWP-'Pariwise difference (d)'!F408)/(P_GWP-Q_GWP))))</f>
        <v>0</v>
      </c>
      <c r="G408">
        <f ca="1">IF('Pariwise difference (d)'!G408&gt;Q_GWP,0,IF('Pariwise difference (d)'!G408&lt;P_GWP,1,((Q_GWP-'Pariwise difference (d)'!G408)/(P_GWP-Q_GWP))))</f>
        <v>0</v>
      </c>
      <c r="H408">
        <f ca="1">IF('Pariwise difference (d)'!H408&gt;Q_GWP,0,IF('Pariwise difference (d)'!H408&lt;P_GWP,1,((Q_GWP-'Pariwise difference (d)'!H408)/(P_GWP-Q_GWP))))</f>
        <v>1</v>
      </c>
      <c r="I408">
        <f ca="1">IF('Pariwise difference (d)'!I408&gt;Q_GWP,0,IF('Pariwise difference (d)'!I408&lt;P_GWP,1,((Q_GWP-'Pariwise difference (d)'!I408)/(P_GWP-Q_GWP))))</f>
        <v>0</v>
      </c>
      <c r="J408">
        <f ca="1">IF('Pariwise difference (d)'!J408&gt;Q_GWP,0,IF('Pariwise difference (d)'!J408&lt;P_GWP,1,((Q_GWP-'Pariwise difference (d)'!J408)/(P_GWP-Q_GWP))))</f>
        <v>1</v>
      </c>
      <c r="K408">
        <f ca="1">IF('Pariwise difference (d)'!K408&gt;Q_GWP,0,IF('Pariwise difference (d)'!K408&lt;P_GWP,1,((Q_GWP-'Pariwise difference (d)'!K408)/(P_GWP-Q_GWP))))</f>
        <v>0</v>
      </c>
      <c r="L408">
        <f ca="1">IF('Pariwise difference (d)'!L408&gt;Q_GWP,0,IF('Pariwise difference (d)'!L408&lt;P_GWP,1,((Q_GWP-'Pariwise difference (d)'!L408)/(P_GWP-Q_GWP))))</f>
        <v>1</v>
      </c>
      <c r="M408">
        <f ca="1">IF('Pariwise difference (d)'!M408&gt;Q_GWP,0,IF('Pariwise difference (d)'!M408&lt;P_GWP,1,((Q_GWP-'Pariwise difference (d)'!M408)/(P_GWP-Q_GWP))))</f>
        <v>1</v>
      </c>
      <c r="N408">
        <f ca="1">IF('Pariwise difference (d)'!N408&gt;Q_IRP,0,IF('Pariwise difference (d)'!N408&lt;P_IRP,1,((Q_IRP-'Pariwise difference (d)'!N408)/(P_IRP-Q_IRP))))</f>
        <v>0</v>
      </c>
      <c r="O408">
        <f ca="1">IF('Pariwise difference (d)'!O408&gt;Q_IRP,0,IF('Pariwise difference (d)'!O408&lt;P_IRP,1,((Q_IRP-'Pariwise difference (d)'!O408)/(P_IRP-Q_IRP))))</f>
        <v>0</v>
      </c>
      <c r="P408">
        <f ca="1">IF('Pariwise difference (d)'!P408&gt;Q_IRP,0,IF('Pariwise difference (d)'!P408&lt;P_IRP,1,((Q_IRP-'Pariwise difference (d)'!P408)/(P_IRP-Q_IRP))))</f>
        <v>0</v>
      </c>
      <c r="Q408">
        <f ca="1">IF('Pariwise difference (d)'!Q408&gt;Q_IRP,0,IF('Pariwise difference (d)'!Q408&lt;P_IRP,1,((Q_IRP-'Pariwise difference (d)'!Q408)/(P_IRP-Q_IRP))))</f>
        <v>1</v>
      </c>
      <c r="R408">
        <f ca="1">IF('Pariwise difference (d)'!R408&gt;Q_IRP,0,IF('Pariwise difference (d)'!R408&lt;P_IRP,1,((Q_IRP-'Pariwise difference (d)'!R408)/(P_IRP-Q_IRP))))</f>
        <v>1</v>
      </c>
      <c r="S408">
        <f ca="1">IF('Pariwise difference (d)'!S408&gt;Q_IRP,0,IF('Pariwise difference (d)'!S408&lt;P_IRP,1,((Q_IRP-'Pariwise difference (d)'!S408)/(P_IRP-Q_IRP))))</f>
        <v>0</v>
      </c>
      <c r="T408">
        <f ca="1">IF('Pariwise difference (d)'!T408&gt;Q_IRP,0,IF('Pariwise difference (d)'!T408&lt;P_IRP,1,((Q_IRP-'Pariwise difference (d)'!T408)/(P_IRP-Q_IRP))))</f>
        <v>1</v>
      </c>
      <c r="U408">
        <f ca="1">IF('Pariwise difference (d)'!U408&gt;Q_IRP,0,IF('Pariwise difference (d)'!U408&lt;P_IRP,1,((Q_IRP-'Pariwise difference (d)'!U408)/(P_IRP-Q_IRP))))</f>
        <v>0</v>
      </c>
      <c r="V408">
        <f ca="1">IF('Pariwise difference (d)'!V408&gt;Q_IRP,0,IF('Pariwise difference (d)'!V408&lt;P_IRP,1,((Q_IRP-'Pariwise difference (d)'!V408)/(P_IRP-Q_IRP))))</f>
        <v>0</v>
      </c>
      <c r="W408">
        <f ca="1">IF('Pariwise difference (d)'!W408&gt;Q_IRP,0,IF('Pariwise difference (d)'!W408&lt;P_IRP,1,((Q_IRP-'Pariwise difference (d)'!W408)/(P_IRP-Q_IRP))))</f>
        <v>0</v>
      </c>
      <c r="X408">
        <f ca="1">IF('Pariwise difference (d)'!X408&gt;Q_IRP,0,IF('Pariwise difference (d)'!X408&lt;P_IRP,1,((Q_IRP-'Pariwise difference (d)'!X408)/(P_IRP-Q_IRP))))</f>
        <v>0</v>
      </c>
      <c r="Y408">
        <f ca="1">IF('Pariwise difference (d)'!Y408&gt;Q_IRP,0,IF('Pariwise difference (d)'!Y408&lt;P_IRP,1,((Q_IRP-'Pariwise difference (d)'!Y408)/(P_IRP-Q_IRP))))</f>
        <v>0</v>
      </c>
      <c r="Z408">
        <f ca="1">IF('Pariwise difference (d)'!Z408&gt;Q_ODP,0,IF('Pariwise difference (d)'!Z408&lt;P_ODP,1,((Q_ODP-'Pariwise difference (d)'!Z408)/(P_ODP-Q_ODP))))</f>
        <v>1</v>
      </c>
      <c r="AA408">
        <f ca="1">IF('Pariwise difference (d)'!AA408&gt;Q_ODP,0,IF('Pariwise difference (d)'!AA408&lt;P_ODP,1,((Q_ODP-'Pariwise difference (d)'!AA408)/(P_ODP-Q_ODP))))</f>
        <v>1</v>
      </c>
      <c r="AB408">
        <f ca="1">IF('Pariwise difference (d)'!AB408&gt;Q_ODP,0,IF('Pariwise difference (d)'!AB408&lt;P_ODP,1,((Q_ODP-'Pariwise difference (d)'!AB408)/(P_ODP-Q_ODP))))</f>
        <v>1</v>
      </c>
      <c r="AC408">
        <f ca="1">IF('Pariwise difference (d)'!AC408&gt;Q_ODP,0,IF('Pariwise difference (d)'!AC408&lt;P_ODP,1,((Q_ODP-'Pariwise difference (d)'!AC408)/(P_ODP-Q_ODP))))</f>
        <v>0</v>
      </c>
      <c r="AD408">
        <f ca="1">IF('Pariwise difference (d)'!AD408&gt;Q_ODP,0,IF('Pariwise difference (d)'!AD408&lt;P_ODP,1,((Q_ODP-'Pariwise difference (d)'!AD408)/(P_ODP-Q_ODP))))</f>
        <v>0</v>
      </c>
      <c r="AE408">
        <f ca="1">IF('Pariwise difference (d)'!AE408&gt;Q_ODP,0,IF('Pariwise difference (d)'!AE408&lt;P_ODP,1,((Q_ODP-'Pariwise difference (d)'!AE408)/(P_ODP-Q_ODP))))</f>
        <v>0</v>
      </c>
      <c r="AF408">
        <f ca="1">IF('Pariwise difference (d)'!AF408&gt;Q_ODP,0,IF('Pariwise difference (d)'!AF408&lt;P_ODP,1,((Q_ODP-'Pariwise difference (d)'!AF408)/(P_ODP-Q_ODP))))</f>
        <v>0</v>
      </c>
      <c r="AG408">
        <f ca="1">IF('Pariwise difference (d)'!AG408&gt;Q_ODP,0,IF('Pariwise difference (d)'!AG408&lt;P_ODP,1,((Q_ODP-'Pariwise difference (d)'!AG408)/(P_ODP-Q_ODP))))</f>
        <v>0</v>
      </c>
      <c r="AH408">
        <f ca="1">IF('Pariwise difference (d)'!AH408&gt;Q_ODP,0,IF('Pariwise difference (d)'!AH408&lt;P_ODP,1,((Q_ODP-'Pariwise difference (d)'!AH408)/(P_ODP-Q_ODP))))</f>
        <v>0</v>
      </c>
      <c r="AI408">
        <f ca="1">IF('Pariwise difference (d)'!AI408&gt;Q_ODP,0,IF('Pariwise difference (d)'!AI408&lt;P_ODP,1,((Q_ODP-'Pariwise difference (d)'!AI408)/(P_ODP-Q_ODP))))</f>
        <v>1</v>
      </c>
      <c r="AJ408">
        <f ca="1">IF('Pariwise difference (d)'!AJ408&gt;Q_ODP,0,IF('Pariwise difference (d)'!AJ408&lt;P_ODP,1,((Q_ODP-'Pariwise difference (d)'!AJ408)/(P_ODP-Q_ODP))))</f>
        <v>-0.47599106911398253</v>
      </c>
      <c r="AK408">
        <f ca="1">IF('Pariwise difference (d)'!AK408&gt;Q_ODP,0,IF('Pariwise difference (d)'!AK408&lt;P_ODP,1,((Q_ODP-'Pariwise difference (d)'!AK408)/(P_ODP-Q_ODP))))</f>
        <v>0</v>
      </c>
    </row>
    <row r="409" spans="1:37">
      <c r="A409" s="7">
        <v>407</v>
      </c>
      <c r="B409">
        <f ca="1">IF('Pariwise difference (d)'!B409&gt;Q_GWP,0,IF('Pariwise difference (d)'!B409&lt;P_GWP,1,((Q_GWP-'Pariwise difference (d)'!B409)/(P_GWP-Q_GWP))))</f>
        <v>0</v>
      </c>
      <c r="C409">
        <f ca="1">IF('Pariwise difference (d)'!C409&gt;Q_GWP,0,IF('Pariwise difference (d)'!C409&lt;P_GWP,1,((Q_GWP-'Pariwise difference (d)'!C409)/(P_GWP-Q_GWP))))</f>
        <v>0</v>
      </c>
      <c r="D409">
        <f ca="1">IF('Pariwise difference (d)'!D409&gt;Q_GWP,0,IF('Pariwise difference (d)'!D409&lt;P_GWP,1,((Q_GWP-'Pariwise difference (d)'!D409)/(P_GWP-Q_GWP))))</f>
        <v>0</v>
      </c>
      <c r="E409">
        <f ca="1">IF('Pariwise difference (d)'!E409&gt;Q_GWP,0,IF('Pariwise difference (d)'!E409&lt;P_GWP,1,((Q_GWP-'Pariwise difference (d)'!E409)/(P_GWP-Q_GWP))))</f>
        <v>1</v>
      </c>
      <c r="F409">
        <f ca="1">IF('Pariwise difference (d)'!F409&gt;Q_GWP,0,IF('Pariwise difference (d)'!F409&lt;P_GWP,1,((Q_GWP-'Pariwise difference (d)'!F409)/(P_GWP-Q_GWP))))</f>
        <v>1</v>
      </c>
      <c r="G409">
        <f ca="1">IF('Pariwise difference (d)'!G409&gt;Q_GWP,0,IF('Pariwise difference (d)'!G409&lt;P_GWP,1,((Q_GWP-'Pariwise difference (d)'!G409)/(P_GWP-Q_GWP))))</f>
        <v>0</v>
      </c>
      <c r="H409">
        <f ca="1">IF('Pariwise difference (d)'!H409&gt;Q_GWP,0,IF('Pariwise difference (d)'!H409&lt;P_GWP,1,((Q_GWP-'Pariwise difference (d)'!H409)/(P_GWP-Q_GWP))))</f>
        <v>1</v>
      </c>
      <c r="I409">
        <f ca="1">IF('Pariwise difference (d)'!I409&gt;Q_GWP,0,IF('Pariwise difference (d)'!I409&lt;P_GWP,1,((Q_GWP-'Pariwise difference (d)'!I409)/(P_GWP-Q_GWP))))</f>
        <v>-0.3046472765605851</v>
      </c>
      <c r="J409">
        <f ca="1">IF('Pariwise difference (d)'!J409&gt;Q_GWP,0,IF('Pariwise difference (d)'!J409&lt;P_GWP,1,((Q_GWP-'Pariwise difference (d)'!J409)/(P_GWP-Q_GWP))))</f>
        <v>1</v>
      </c>
      <c r="K409">
        <f ca="1">IF('Pariwise difference (d)'!K409&gt;Q_GWP,0,IF('Pariwise difference (d)'!K409&lt;P_GWP,1,((Q_GWP-'Pariwise difference (d)'!K409)/(P_GWP-Q_GWP))))</f>
        <v>0</v>
      </c>
      <c r="L409">
        <f ca="1">IF('Pariwise difference (d)'!L409&gt;Q_GWP,0,IF('Pariwise difference (d)'!L409&lt;P_GWP,1,((Q_GWP-'Pariwise difference (d)'!L409)/(P_GWP-Q_GWP))))</f>
        <v>0</v>
      </c>
      <c r="M409">
        <f ca="1">IF('Pariwise difference (d)'!M409&gt;Q_GWP,0,IF('Pariwise difference (d)'!M409&lt;P_GWP,1,((Q_GWP-'Pariwise difference (d)'!M409)/(P_GWP-Q_GWP))))</f>
        <v>1</v>
      </c>
      <c r="N409">
        <f ca="1">IF('Pariwise difference (d)'!N409&gt;Q_IRP,0,IF('Pariwise difference (d)'!N409&lt;P_IRP,1,((Q_IRP-'Pariwise difference (d)'!N409)/(P_IRP-Q_IRP))))</f>
        <v>0</v>
      </c>
      <c r="O409">
        <f ca="1">IF('Pariwise difference (d)'!O409&gt;Q_IRP,0,IF('Pariwise difference (d)'!O409&lt;P_IRP,1,((Q_IRP-'Pariwise difference (d)'!O409)/(P_IRP-Q_IRP))))</f>
        <v>-0.74350602368114316</v>
      </c>
      <c r="P409">
        <f ca="1">IF('Pariwise difference (d)'!P409&gt;Q_IRP,0,IF('Pariwise difference (d)'!P409&lt;P_IRP,1,((Q_IRP-'Pariwise difference (d)'!P409)/(P_IRP-Q_IRP))))</f>
        <v>0</v>
      </c>
      <c r="Q409">
        <f ca="1">IF('Pariwise difference (d)'!Q409&gt;Q_IRP,0,IF('Pariwise difference (d)'!Q409&lt;P_IRP,1,((Q_IRP-'Pariwise difference (d)'!Q409)/(P_IRP-Q_IRP))))</f>
        <v>1</v>
      </c>
      <c r="R409">
        <f ca="1">IF('Pariwise difference (d)'!R409&gt;Q_IRP,0,IF('Pariwise difference (d)'!R409&lt;P_IRP,1,((Q_IRP-'Pariwise difference (d)'!R409)/(P_IRP-Q_IRP))))</f>
        <v>0</v>
      </c>
      <c r="S409">
        <f ca="1">IF('Pariwise difference (d)'!S409&gt;Q_IRP,0,IF('Pariwise difference (d)'!S409&lt;P_IRP,1,((Q_IRP-'Pariwise difference (d)'!S409)/(P_IRP-Q_IRP))))</f>
        <v>0</v>
      </c>
      <c r="T409">
        <f ca="1">IF('Pariwise difference (d)'!T409&gt;Q_IRP,0,IF('Pariwise difference (d)'!T409&lt;P_IRP,1,((Q_IRP-'Pariwise difference (d)'!T409)/(P_IRP-Q_IRP))))</f>
        <v>-0.6484451103769201</v>
      </c>
      <c r="U409">
        <f ca="1">IF('Pariwise difference (d)'!U409&gt;Q_IRP,0,IF('Pariwise difference (d)'!U409&lt;P_IRP,1,((Q_IRP-'Pariwise difference (d)'!U409)/(P_IRP-Q_IRP))))</f>
        <v>0</v>
      </c>
      <c r="V409">
        <f ca="1">IF('Pariwise difference (d)'!V409&gt;Q_IRP,0,IF('Pariwise difference (d)'!V409&lt;P_IRP,1,((Q_IRP-'Pariwise difference (d)'!V409)/(P_IRP-Q_IRP))))</f>
        <v>0</v>
      </c>
      <c r="W409">
        <f ca="1">IF('Pariwise difference (d)'!W409&gt;Q_IRP,0,IF('Pariwise difference (d)'!W409&lt;P_IRP,1,((Q_IRP-'Pariwise difference (d)'!W409)/(P_IRP-Q_IRP))))</f>
        <v>0</v>
      </c>
      <c r="X409">
        <f ca="1">IF('Pariwise difference (d)'!X409&gt;Q_IRP,0,IF('Pariwise difference (d)'!X409&lt;P_IRP,1,((Q_IRP-'Pariwise difference (d)'!X409)/(P_IRP-Q_IRP))))</f>
        <v>0</v>
      </c>
      <c r="Y409">
        <f ca="1">IF('Pariwise difference (d)'!Y409&gt;Q_IRP,0,IF('Pariwise difference (d)'!Y409&lt;P_IRP,1,((Q_IRP-'Pariwise difference (d)'!Y409)/(P_IRP-Q_IRP))))</f>
        <v>1</v>
      </c>
      <c r="Z409">
        <f ca="1">IF('Pariwise difference (d)'!Z409&gt;Q_ODP,0,IF('Pariwise difference (d)'!Z409&lt;P_ODP,1,((Q_ODP-'Pariwise difference (d)'!Z409)/(P_ODP-Q_ODP))))</f>
        <v>1</v>
      </c>
      <c r="AA409">
        <f ca="1">IF('Pariwise difference (d)'!AA409&gt;Q_ODP,0,IF('Pariwise difference (d)'!AA409&lt;P_ODP,1,((Q_ODP-'Pariwise difference (d)'!AA409)/(P_ODP-Q_ODP))))</f>
        <v>0</v>
      </c>
      <c r="AB409">
        <f ca="1">IF('Pariwise difference (d)'!AB409&gt;Q_ODP,0,IF('Pariwise difference (d)'!AB409&lt;P_ODP,1,((Q_ODP-'Pariwise difference (d)'!AB409)/(P_ODP-Q_ODP))))</f>
        <v>0</v>
      </c>
      <c r="AC409">
        <f ca="1">IF('Pariwise difference (d)'!AC409&gt;Q_ODP,0,IF('Pariwise difference (d)'!AC409&lt;P_ODP,1,((Q_ODP-'Pariwise difference (d)'!AC409)/(P_ODP-Q_ODP))))</f>
        <v>0</v>
      </c>
      <c r="AD409">
        <f ca="1">IF('Pariwise difference (d)'!AD409&gt;Q_ODP,0,IF('Pariwise difference (d)'!AD409&lt;P_ODP,1,((Q_ODP-'Pariwise difference (d)'!AD409)/(P_ODP-Q_ODP))))</f>
        <v>0</v>
      </c>
      <c r="AE409">
        <f ca="1">IF('Pariwise difference (d)'!AE409&gt;Q_ODP,0,IF('Pariwise difference (d)'!AE409&lt;P_ODP,1,((Q_ODP-'Pariwise difference (d)'!AE409)/(P_ODP-Q_ODP))))</f>
        <v>1</v>
      </c>
      <c r="AF409">
        <f ca="1">IF('Pariwise difference (d)'!AF409&gt;Q_ODP,0,IF('Pariwise difference (d)'!AF409&lt;P_ODP,1,((Q_ODP-'Pariwise difference (d)'!AF409)/(P_ODP-Q_ODP))))</f>
        <v>0</v>
      </c>
      <c r="AG409">
        <f ca="1">IF('Pariwise difference (d)'!AG409&gt;Q_ODP,0,IF('Pariwise difference (d)'!AG409&lt;P_ODP,1,((Q_ODP-'Pariwise difference (d)'!AG409)/(P_ODP-Q_ODP))))</f>
        <v>1</v>
      </c>
      <c r="AH409">
        <f ca="1">IF('Pariwise difference (d)'!AH409&gt;Q_ODP,0,IF('Pariwise difference (d)'!AH409&lt;P_ODP,1,((Q_ODP-'Pariwise difference (d)'!AH409)/(P_ODP-Q_ODP))))</f>
        <v>0</v>
      </c>
      <c r="AI409">
        <f ca="1">IF('Pariwise difference (d)'!AI409&gt;Q_ODP,0,IF('Pariwise difference (d)'!AI409&lt;P_ODP,1,((Q_ODP-'Pariwise difference (d)'!AI409)/(P_ODP-Q_ODP))))</f>
        <v>1</v>
      </c>
      <c r="AJ409">
        <f ca="1">IF('Pariwise difference (d)'!AJ409&gt;Q_ODP,0,IF('Pariwise difference (d)'!AJ409&lt;P_ODP,1,((Q_ODP-'Pariwise difference (d)'!AJ409)/(P_ODP-Q_ODP))))</f>
        <v>1</v>
      </c>
      <c r="AK409">
        <f ca="1">IF('Pariwise difference (d)'!AK409&gt;Q_ODP,0,IF('Pariwise difference (d)'!AK409&lt;P_ODP,1,((Q_ODP-'Pariwise difference (d)'!AK409)/(P_ODP-Q_ODP))))</f>
        <v>0</v>
      </c>
    </row>
    <row r="410" spans="1:37">
      <c r="A410" s="7">
        <v>408</v>
      </c>
      <c r="B410">
        <f ca="1">IF('Pariwise difference (d)'!B410&gt;Q_GWP,0,IF('Pariwise difference (d)'!B410&lt;P_GWP,1,((Q_GWP-'Pariwise difference (d)'!B410)/(P_GWP-Q_GWP))))</f>
        <v>0</v>
      </c>
      <c r="C410">
        <f ca="1">IF('Pariwise difference (d)'!C410&gt;Q_GWP,0,IF('Pariwise difference (d)'!C410&lt;P_GWP,1,((Q_GWP-'Pariwise difference (d)'!C410)/(P_GWP-Q_GWP))))</f>
        <v>0</v>
      </c>
      <c r="D410">
        <f ca="1">IF('Pariwise difference (d)'!D410&gt;Q_GWP,0,IF('Pariwise difference (d)'!D410&lt;P_GWP,1,((Q_GWP-'Pariwise difference (d)'!D410)/(P_GWP-Q_GWP))))</f>
        <v>0</v>
      </c>
      <c r="E410">
        <f ca="1">IF('Pariwise difference (d)'!E410&gt;Q_GWP,0,IF('Pariwise difference (d)'!E410&lt;P_GWP,1,((Q_GWP-'Pariwise difference (d)'!E410)/(P_GWP-Q_GWP))))</f>
        <v>1</v>
      </c>
      <c r="F410">
        <f ca="1">IF('Pariwise difference (d)'!F410&gt;Q_GWP,0,IF('Pariwise difference (d)'!F410&lt;P_GWP,1,((Q_GWP-'Pariwise difference (d)'!F410)/(P_GWP-Q_GWP))))</f>
        <v>1</v>
      </c>
      <c r="G410">
        <f ca="1">IF('Pariwise difference (d)'!G410&gt;Q_GWP,0,IF('Pariwise difference (d)'!G410&lt;P_GWP,1,((Q_GWP-'Pariwise difference (d)'!G410)/(P_GWP-Q_GWP))))</f>
        <v>0</v>
      </c>
      <c r="H410">
        <f ca="1">IF('Pariwise difference (d)'!H410&gt;Q_GWP,0,IF('Pariwise difference (d)'!H410&lt;P_GWP,1,((Q_GWP-'Pariwise difference (d)'!H410)/(P_GWP-Q_GWP))))</f>
        <v>1</v>
      </c>
      <c r="I410">
        <f ca="1">IF('Pariwise difference (d)'!I410&gt;Q_GWP,0,IF('Pariwise difference (d)'!I410&lt;P_GWP,1,((Q_GWP-'Pariwise difference (d)'!I410)/(P_GWP-Q_GWP))))</f>
        <v>0</v>
      </c>
      <c r="J410">
        <f ca="1">IF('Pariwise difference (d)'!J410&gt;Q_GWP,0,IF('Pariwise difference (d)'!J410&lt;P_GWP,1,((Q_GWP-'Pariwise difference (d)'!J410)/(P_GWP-Q_GWP))))</f>
        <v>1</v>
      </c>
      <c r="K410">
        <f ca="1">IF('Pariwise difference (d)'!K410&gt;Q_GWP,0,IF('Pariwise difference (d)'!K410&lt;P_GWP,1,((Q_GWP-'Pariwise difference (d)'!K410)/(P_GWP-Q_GWP))))</f>
        <v>0</v>
      </c>
      <c r="L410">
        <f ca="1">IF('Pariwise difference (d)'!L410&gt;Q_GWP,0,IF('Pariwise difference (d)'!L410&lt;P_GWP,1,((Q_GWP-'Pariwise difference (d)'!L410)/(P_GWP-Q_GWP))))</f>
        <v>0</v>
      </c>
      <c r="M410">
        <f ca="1">IF('Pariwise difference (d)'!M410&gt;Q_GWP,0,IF('Pariwise difference (d)'!M410&lt;P_GWP,1,((Q_GWP-'Pariwise difference (d)'!M410)/(P_GWP-Q_GWP))))</f>
        <v>1</v>
      </c>
      <c r="N410">
        <f ca="1">IF('Pariwise difference (d)'!N410&gt;Q_IRP,0,IF('Pariwise difference (d)'!N410&lt;P_IRP,1,((Q_IRP-'Pariwise difference (d)'!N410)/(P_IRP-Q_IRP))))</f>
        <v>0</v>
      </c>
      <c r="O410">
        <f ca="1">IF('Pariwise difference (d)'!O410&gt;Q_IRP,0,IF('Pariwise difference (d)'!O410&lt;P_IRP,1,((Q_IRP-'Pariwise difference (d)'!O410)/(P_IRP-Q_IRP))))</f>
        <v>0</v>
      </c>
      <c r="P410">
        <f ca="1">IF('Pariwise difference (d)'!P410&gt;Q_IRP,0,IF('Pariwise difference (d)'!P410&lt;P_IRP,1,((Q_IRP-'Pariwise difference (d)'!P410)/(P_IRP-Q_IRP))))</f>
        <v>0</v>
      </c>
      <c r="Q410">
        <f ca="1">IF('Pariwise difference (d)'!Q410&gt;Q_IRP,0,IF('Pariwise difference (d)'!Q410&lt;P_IRP,1,((Q_IRP-'Pariwise difference (d)'!Q410)/(P_IRP-Q_IRP))))</f>
        <v>1</v>
      </c>
      <c r="R410">
        <f ca="1">IF('Pariwise difference (d)'!R410&gt;Q_IRP,0,IF('Pariwise difference (d)'!R410&lt;P_IRP,1,((Q_IRP-'Pariwise difference (d)'!R410)/(P_IRP-Q_IRP))))</f>
        <v>0</v>
      </c>
      <c r="S410">
        <f ca="1">IF('Pariwise difference (d)'!S410&gt;Q_IRP,0,IF('Pariwise difference (d)'!S410&lt;P_IRP,1,((Q_IRP-'Pariwise difference (d)'!S410)/(P_IRP-Q_IRP))))</f>
        <v>0</v>
      </c>
      <c r="T410">
        <f ca="1">IF('Pariwise difference (d)'!T410&gt;Q_IRP,0,IF('Pariwise difference (d)'!T410&lt;P_IRP,1,((Q_IRP-'Pariwise difference (d)'!T410)/(P_IRP-Q_IRP))))</f>
        <v>1</v>
      </c>
      <c r="U410">
        <f ca="1">IF('Pariwise difference (d)'!U410&gt;Q_IRP,0,IF('Pariwise difference (d)'!U410&lt;P_IRP,1,((Q_IRP-'Pariwise difference (d)'!U410)/(P_IRP-Q_IRP))))</f>
        <v>-5.1833477425519421E-2</v>
      </c>
      <c r="V410">
        <f ca="1">IF('Pariwise difference (d)'!V410&gt;Q_IRP,0,IF('Pariwise difference (d)'!V410&lt;P_IRP,1,((Q_IRP-'Pariwise difference (d)'!V410)/(P_IRP-Q_IRP))))</f>
        <v>1</v>
      </c>
      <c r="W410">
        <f ca="1">IF('Pariwise difference (d)'!W410&gt;Q_IRP,0,IF('Pariwise difference (d)'!W410&lt;P_IRP,1,((Q_IRP-'Pariwise difference (d)'!W410)/(P_IRP-Q_IRP))))</f>
        <v>0</v>
      </c>
      <c r="X410">
        <f ca="1">IF('Pariwise difference (d)'!X410&gt;Q_IRP,0,IF('Pariwise difference (d)'!X410&lt;P_IRP,1,((Q_IRP-'Pariwise difference (d)'!X410)/(P_IRP-Q_IRP))))</f>
        <v>1</v>
      </c>
      <c r="Y410">
        <f ca="1">IF('Pariwise difference (d)'!Y410&gt;Q_IRP,0,IF('Pariwise difference (d)'!Y410&lt;P_IRP,1,((Q_IRP-'Pariwise difference (d)'!Y410)/(P_IRP-Q_IRP))))</f>
        <v>1</v>
      </c>
      <c r="Z410">
        <f ca="1">IF('Pariwise difference (d)'!Z410&gt;Q_ODP,0,IF('Pariwise difference (d)'!Z410&lt;P_ODP,1,((Q_ODP-'Pariwise difference (d)'!Z410)/(P_ODP-Q_ODP))))</f>
        <v>1</v>
      </c>
      <c r="AA410">
        <f ca="1">IF('Pariwise difference (d)'!AA410&gt;Q_ODP,0,IF('Pariwise difference (d)'!AA410&lt;P_ODP,1,((Q_ODP-'Pariwise difference (d)'!AA410)/(P_ODP-Q_ODP))))</f>
        <v>1</v>
      </c>
      <c r="AB410">
        <f ca="1">IF('Pariwise difference (d)'!AB410&gt;Q_ODP,0,IF('Pariwise difference (d)'!AB410&lt;P_ODP,1,((Q_ODP-'Pariwise difference (d)'!AB410)/(P_ODP-Q_ODP))))</f>
        <v>1</v>
      </c>
      <c r="AC410">
        <f ca="1">IF('Pariwise difference (d)'!AC410&gt;Q_ODP,0,IF('Pariwise difference (d)'!AC410&lt;P_ODP,1,((Q_ODP-'Pariwise difference (d)'!AC410)/(P_ODP-Q_ODP))))</f>
        <v>0</v>
      </c>
      <c r="AD410">
        <f ca="1">IF('Pariwise difference (d)'!AD410&gt;Q_ODP,0,IF('Pariwise difference (d)'!AD410&lt;P_ODP,1,((Q_ODP-'Pariwise difference (d)'!AD410)/(P_ODP-Q_ODP))))</f>
        <v>-0.12230348634585603</v>
      </c>
      <c r="AE410">
        <f ca="1">IF('Pariwise difference (d)'!AE410&gt;Q_ODP,0,IF('Pariwise difference (d)'!AE410&lt;P_ODP,1,((Q_ODP-'Pariwise difference (d)'!AE410)/(P_ODP-Q_ODP))))</f>
        <v>0</v>
      </c>
      <c r="AF410">
        <f ca="1">IF('Pariwise difference (d)'!AF410&gt;Q_ODP,0,IF('Pariwise difference (d)'!AF410&lt;P_ODP,1,((Q_ODP-'Pariwise difference (d)'!AF410)/(P_ODP-Q_ODP))))</f>
        <v>0</v>
      </c>
      <c r="AG410">
        <f ca="1">IF('Pariwise difference (d)'!AG410&gt;Q_ODP,0,IF('Pariwise difference (d)'!AG410&lt;P_ODP,1,((Q_ODP-'Pariwise difference (d)'!AG410)/(P_ODP-Q_ODP))))</f>
        <v>0</v>
      </c>
      <c r="AH410">
        <f ca="1">IF('Pariwise difference (d)'!AH410&gt;Q_ODP,0,IF('Pariwise difference (d)'!AH410&lt;P_ODP,1,((Q_ODP-'Pariwise difference (d)'!AH410)/(P_ODP-Q_ODP))))</f>
        <v>0</v>
      </c>
      <c r="AI410">
        <f ca="1">IF('Pariwise difference (d)'!AI410&gt;Q_ODP,0,IF('Pariwise difference (d)'!AI410&lt;P_ODP,1,((Q_ODP-'Pariwise difference (d)'!AI410)/(P_ODP-Q_ODP))))</f>
        <v>0</v>
      </c>
      <c r="AJ410">
        <f ca="1">IF('Pariwise difference (d)'!AJ410&gt;Q_ODP,0,IF('Pariwise difference (d)'!AJ410&lt;P_ODP,1,((Q_ODP-'Pariwise difference (d)'!AJ410)/(P_ODP-Q_ODP))))</f>
        <v>0</v>
      </c>
      <c r="AK410">
        <f ca="1">IF('Pariwise difference (d)'!AK410&gt;Q_ODP,0,IF('Pariwise difference (d)'!AK410&lt;P_ODP,1,((Q_ODP-'Pariwise difference (d)'!AK410)/(P_ODP-Q_ODP))))</f>
        <v>0</v>
      </c>
    </row>
    <row r="411" spans="1:37">
      <c r="A411" s="7">
        <v>409</v>
      </c>
      <c r="B411">
        <f ca="1">IF('Pariwise difference (d)'!B411&gt;Q_GWP,0,IF('Pariwise difference (d)'!B411&lt;P_GWP,1,((Q_GWP-'Pariwise difference (d)'!B411)/(P_GWP-Q_GWP))))</f>
        <v>0</v>
      </c>
      <c r="C411">
        <f ca="1">IF('Pariwise difference (d)'!C411&gt;Q_GWP,0,IF('Pariwise difference (d)'!C411&lt;P_GWP,1,((Q_GWP-'Pariwise difference (d)'!C411)/(P_GWP-Q_GWP))))</f>
        <v>0</v>
      </c>
      <c r="D411">
        <f ca="1">IF('Pariwise difference (d)'!D411&gt;Q_GWP,0,IF('Pariwise difference (d)'!D411&lt;P_GWP,1,((Q_GWP-'Pariwise difference (d)'!D411)/(P_GWP-Q_GWP))))</f>
        <v>0</v>
      </c>
      <c r="E411">
        <f ca="1">IF('Pariwise difference (d)'!E411&gt;Q_GWP,0,IF('Pariwise difference (d)'!E411&lt;P_GWP,1,((Q_GWP-'Pariwise difference (d)'!E411)/(P_GWP-Q_GWP))))</f>
        <v>1</v>
      </c>
      <c r="F411">
        <f ca="1">IF('Pariwise difference (d)'!F411&gt;Q_GWP,0,IF('Pariwise difference (d)'!F411&lt;P_GWP,1,((Q_GWP-'Pariwise difference (d)'!F411)/(P_GWP-Q_GWP))))</f>
        <v>0</v>
      </c>
      <c r="G411">
        <f ca="1">IF('Pariwise difference (d)'!G411&gt;Q_GWP,0,IF('Pariwise difference (d)'!G411&lt;P_GWP,1,((Q_GWP-'Pariwise difference (d)'!G411)/(P_GWP-Q_GWP))))</f>
        <v>0</v>
      </c>
      <c r="H411">
        <f ca="1">IF('Pariwise difference (d)'!H411&gt;Q_GWP,0,IF('Pariwise difference (d)'!H411&lt;P_GWP,1,((Q_GWP-'Pariwise difference (d)'!H411)/(P_GWP-Q_GWP))))</f>
        <v>1</v>
      </c>
      <c r="I411">
        <f ca="1">IF('Pariwise difference (d)'!I411&gt;Q_GWP,0,IF('Pariwise difference (d)'!I411&lt;P_GWP,1,((Q_GWP-'Pariwise difference (d)'!I411)/(P_GWP-Q_GWP))))</f>
        <v>1</v>
      </c>
      <c r="J411">
        <f ca="1">IF('Pariwise difference (d)'!J411&gt;Q_GWP,0,IF('Pariwise difference (d)'!J411&lt;P_GWP,1,((Q_GWP-'Pariwise difference (d)'!J411)/(P_GWP-Q_GWP))))</f>
        <v>1</v>
      </c>
      <c r="K411">
        <f ca="1">IF('Pariwise difference (d)'!K411&gt;Q_GWP,0,IF('Pariwise difference (d)'!K411&lt;P_GWP,1,((Q_GWP-'Pariwise difference (d)'!K411)/(P_GWP-Q_GWP))))</f>
        <v>0</v>
      </c>
      <c r="L411">
        <f ca="1">IF('Pariwise difference (d)'!L411&gt;Q_GWP,0,IF('Pariwise difference (d)'!L411&lt;P_GWP,1,((Q_GWP-'Pariwise difference (d)'!L411)/(P_GWP-Q_GWP))))</f>
        <v>0</v>
      </c>
      <c r="M411">
        <f ca="1">IF('Pariwise difference (d)'!M411&gt;Q_GWP,0,IF('Pariwise difference (d)'!M411&lt;P_GWP,1,((Q_GWP-'Pariwise difference (d)'!M411)/(P_GWP-Q_GWP))))</f>
        <v>1</v>
      </c>
      <c r="N411">
        <f ca="1">IF('Pariwise difference (d)'!N411&gt;Q_IRP,0,IF('Pariwise difference (d)'!N411&lt;P_IRP,1,((Q_IRP-'Pariwise difference (d)'!N411)/(P_IRP-Q_IRP))))</f>
        <v>0</v>
      </c>
      <c r="O411">
        <f ca="1">IF('Pariwise difference (d)'!O411&gt;Q_IRP,0,IF('Pariwise difference (d)'!O411&lt;P_IRP,1,((Q_IRP-'Pariwise difference (d)'!O411)/(P_IRP-Q_IRP))))</f>
        <v>-0.1779013357768118</v>
      </c>
      <c r="P411">
        <f ca="1">IF('Pariwise difference (d)'!P411&gt;Q_IRP,0,IF('Pariwise difference (d)'!P411&lt;P_IRP,1,((Q_IRP-'Pariwise difference (d)'!P411)/(P_IRP-Q_IRP))))</f>
        <v>0</v>
      </c>
      <c r="Q411">
        <f ca="1">IF('Pariwise difference (d)'!Q411&gt;Q_IRP,0,IF('Pariwise difference (d)'!Q411&lt;P_IRP,1,((Q_IRP-'Pariwise difference (d)'!Q411)/(P_IRP-Q_IRP))))</f>
        <v>1</v>
      </c>
      <c r="R411">
        <f ca="1">IF('Pariwise difference (d)'!R411&gt;Q_IRP,0,IF('Pariwise difference (d)'!R411&lt;P_IRP,1,((Q_IRP-'Pariwise difference (d)'!R411)/(P_IRP-Q_IRP))))</f>
        <v>1</v>
      </c>
      <c r="S411">
        <f ca="1">IF('Pariwise difference (d)'!S411&gt;Q_IRP,0,IF('Pariwise difference (d)'!S411&lt;P_IRP,1,((Q_IRP-'Pariwise difference (d)'!S411)/(P_IRP-Q_IRP))))</f>
        <v>0</v>
      </c>
      <c r="T411">
        <f ca="1">IF('Pariwise difference (d)'!T411&gt;Q_IRP,0,IF('Pariwise difference (d)'!T411&lt;P_IRP,1,((Q_IRP-'Pariwise difference (d)'!T411)/(P_IRP-Q_IRP))))</f>
        <v>1</v>
      </c>
      <c r="U411">
        <f ca="1">IF('Pariwise difference (d)'!U411&gt;Q_IRP,0,IF('Pariwise difference (d)'!U411&lt;P_IRP,1,((Q_IRP-'Pariwise difference (d)'!U411)/(P_IRP-Q_IRP))))</f>
        <v>0</v>
      </c>
      <c r="V411">
        <f ca="1">IF('Pariwise difference (d)'!V411&gt;Q_IRP,0,IF('Pariwise difference (d)'!V411&lt;P_IRP,1,((Q_IRP-'Pariwise difference (d)'!V411)/(P_IRP-Q_IRP))))</f>
        <v>1</v>
      </c>
      <c r="W411">
        <f ca="1">IF('Pariwise difference (d)'!W411&gt;Q_IRP,0,IF('Pariwise difference (d)'!W411&lt;P_IRP,1,((Q_IRP-'Pariwise difference (d)'!W411)/(P_IRP-Q_IRP))))</f>
        <v>0</v>
      </c>
      <c r="X411">
        <f ca="1">IF('Pariwise difference (d)'!X411&gt;Q_IRP,0,IF('Pariwise difference (d)'!X411&lt;P_IRP,1,((Q_IRP-'Pariwise difference (d)'!X411)/(P_IRP-Q_IRP))))</f>
        <v>0</v>
      </c>
      <c r="Y411">
        <f ca="1">IF('Pariwise difference (d)'!Y411&gt;Q_IRP,0,IF('Pariwise difference (d)'!Y411&lt;P_IRP,1,((Q_IRP-'Pariwise difference (d)'!Y411)/(P_IRP-Q_IRP))))</f>
        <v>1</v>
      </c>
      <c r="Z411">
        <f ca="1">IF('Pariwise difference (d)'!Z411&gt;Q_ODP,0,IF('Pariwise difference (d)'!Z411&lt;P_ODP,1,((Q_ODP-'Pariwise difference (d)'!Z411)/(P_ODP-Q_ODP))))</f>
        <v>1</v>
      </c>
      <c r="AA411">
        <f ca="1">IF('Pariwise difference (d)'!AA411&gt;Q_ODP,0,IF('Pariwise difference (d)'!AA411&lt;P_ODP,1,((Q_ODP-'Pariwise difference (d)'!AA411)/(P_ODP-Q_ODP))))</f>
        <v>-8.2133443129395939E-2</v>
      </c>
      <c r="AB411">
        <f ca="1">IF('Pariwise difference (d)'!AB411&gt;Q_ODP,0,IF('Pariwise difference (d)'!AB411&lt;P_ODP,1,((Q_ODP-'Pariwise difference (d)'!AB411)/(P_ODP-Q_ODP))))</f>
        <v>1</v>
      </c>
      <c r="AC411">
        <f ca="1">IF('Pariwise difference (d)'!AC411&gt;Q_ODP,0,IF('Pariwise difference (d)'!AC411&lt;P_ODP,1,((Q_ODP-'Pariwise difference (d)'!AC411)/(P_ODP-Q_ODP))))</f>
        <v>0</v>
      </c>
      <c r="AD411">
        <f ca="1">IF('Pariwise difference (d)'!AD411&gt;Q_ODP,0,IF('Pariwise difference (d)'!AD411&lt;P_ODP,1,((Q_ODP-'Pariwise difference (d)'!AD411)/(P_ODP-Q_ODP))))</f>
        <v>0</v>
      </c>
      <c r="AE411">
        <f ca="1">IF('Pariwise difference (d)'!AE411&gt;Q_ODP,0,IF('Pariwise difference (d)'!AE411&lt;P_ODP,1,((Q_ODP-'Pariwise difference (d)'!AE411)/(P_ODP-Q_ODP))))</f>
        <v>1</v>
      </c>
      <c r="AF411">
        <f ca="1">IF('Pariwise difference (d)'!AF411&gt;Q_ODP,0,IF('Pariwise difference (d)'!AF411&lt;P_ODP,1,((Q_ODP-'Pariwise difference (d)'!AF411)/(P_ODP-Q_ODP))))</f>
        <v>0</v>
      </c>
      <c r="AG411">
        <f ca="1">IF('Pariwise difference (d)'!AG411&gt;Q_ODP,0,IF('Pariwise difference (d)'!AG411&lt;P_ODP,1,((Q_ODP-'Pariwise difference (d)'!AG411)/(P_ODP-Q_ODP))))</f>
        <v>0</v>
      </c>
      <c r="AH411">
        <f ca="1">IF('Pariwise difference (d)'!AH411&gt;Q_ODP,0,IF('Pariwise difference (d)'!AH411&lt;P_ODP,1,((Q_ODP-'Pariwise difference (d)'!AH411)/(P_ODP-Q_ODP))))</f>
        <v>0</v>
      </c>
      <c r="AI411">
        <f ca="1">IF('Pariwise difference (d)'!AI411&gt;Q_ODP,0,IF('Pariwise difference (d)'!AI411&lt;P_ODP,1,((Q_ODP-'Pariwise difference (d)'!AI411)/(P_ODP-Q_ODP))))</f>
        <v>1</v>
      </c>
      <c r="AJ411">
        <f ca="1">IF('Pariwise difference (d)'!AJ411&gt;Q_ODP,0,IF('Pariwise difference (d)'!AJ411&lt;P_ODP,1,((Q_ODP-'Pariwise difference (d)'!AJ411)/(P_ODP-Q_ODP))))</f>
        <v>1</v>
      </c>
      <c r="AK411">
        <f ca="1">IF('Pariwise difference (d)'!AK411&gt;Q_ODP,0,IF('Pariwise difference (d)'!AK411&lt;P_ODP,1,((Q_ODP-'Pariwise difference (d)'!AK411)/(P_ODP-Q_ODP))))</f>
        <v>0</v>
      </c>
    </row>
    <row r="412" spans="1:37">
      <c r="A412" s="7">
        <v>410</v>
      </c>
      <c r="B412">
        <f ca="1">IF('Pariwise difference (d)'!B412&gt;Q_GWP,0,IF('Pariwise difference (d)'!B412&lt;P_GWP,1,((Q_GWP-'Pariwise difference (d)'!B412)/(P_GWP-Q_GWP))))</f>
        <v>0</v>
      </c>
      <c r="C412">
        <f ca="1">IF('Pariwise difference (d)'!C412&gt;Q_GWP,0,IF('Pariwise difference (d)'!C412&lt;P_GWP,1,((Q_GWP-'Pariwise difference (d)'!C412)/(P_GWP-Q_GWP))))</f>
        <v>-0.87818791203761293</v>
      </c>
      <c r="D412">
        <f ca="1">IF('Pariwise difference (d)'!D412&gt;Q_GWP,0,IF('Pariwise difference (d)'!D412&lt;P_GWP,1,((Q_GWP-'Pariwise difference (d)'!D412)/(P_GWP-Q_GWP))))</f>
        <v>0</v>
      </c>
      <c r="E412">
        <f ca="1">IF('Pariwise difference (d)'!E412&gt;Q_GWP,0,IF('Pariwise difference (d)'!E412&lt;P_GWP,1,((Q_GWP-'Pariwise difference (d)'!E412)/(P_GWP-Q_GWP))))</f>
        <v>1</v>
      </c>
      <c r="F412">
        <f ca="1">IF('Pariwise difference (d)'!F412&gt;Q_GWP,0,IF('Pariwise difference (d)'!F412&lt;P_GWP,1,((Q_GWP-'Pariwise difference (d)'!F412)/(P_GWP-Q_GWP))))</f>
        <v>-0.39259169328489052</v>
      </c>
      <c r="G412">
        <f ca="1">IF('Pariwise difference (d)'!G412&gt;Q_GWP,0,IF('Pariwise difference (d)'!G412&lt;P_GWP,1,((Q_GWP-'Pariwise difference (d)'!G412)/(P_GWP-Q_GWP))))</f>
        <v>0</v>
      </c>
      <c r="H412">
        <f ca="1">IF('Pariwise difference (d)'!H412&gt;Q_GWP,0,IF('Pariwise difference (d)'!H412&lt;P_GWP,1,((Q_GWP-'Pariwise difference (d)'!H412)/(P_GWP-Q_GWP))))</f>
        <v>1</v>
      </c>
      <c r="I412">
        <f ca="1">IF('Pariwise difference (d)'!I412&gt;Q_GWP,0,IF('Pariwise difference (d)'!I412&lt;P_GWP,1,((Q_GWP-'Pariwise difference (d)'!I412)/(P_GWP-Q_GWP))))</f>
        <v>0</v>
      </c>
      <c r="J412">
        <f ca="1">IF('Pariwise difference (d)'!J412&gt;Q_GWP,0,IF('Pariwise difference (d)'!J412&lt;P_GWP,1,((Q_GWP-'Pariwise difference (d)'!J412)/(P_GWP-Q_GWP))))</f>
        <v>1</v>
      </c>
      <c r="K412">
        <f ca="1">IF('Pariwise difference (d)'!K412&gt;Q_GWP,0,IF('Pariwise difference (d)'!K412&lt;P_GWP,1,((Q_GWP-'Pariwise difference (d)'!K412)/(P_GWP-Q_GWP))))</f>
        <v>0</v>
      </c>
      <c r="L412">
        <f ca="1">IF('Pariwise difference (d)'!L412&gt;Q_GWP,0,IF('Pariwise difference (d)'!L412&lt;P_GWP,1,((Q_GWP-'Pariwise difference (d)'!L412)/(P_GWP-Q_GWP))))</f>
        <v>0</v>
      </c>
      <c r="M412">
        <f ca="1">IF('Pariwise difference (d)'!M412&gt;Q_GWP,0,IF('Pariwise difference (d)'!M412&lt;P_GWP,1,((Q_GWP-'Pariwise difference (d)'!M412)/(P_GWP-Q_GWP))))</f>
        <v>1</v>
      </c>
      <c r="N412">
        <f ca="1">IF('Pariwise difference (d)'!N412&gt;Q_IRP,0,IF('Pariwise difference (d)'!N412&lt;P_IRP,1,((Q_IRP-'Pariwise difference (d)'!N412)/(P_IRP-Q_IRP))))</f>
        <v>0</v>
      </c>
      <c r="O412">
        <f ca="1">IF('Pariwise difference (d)'!O412&gt;Q_IRP,0,IF('Pariwise difference (d)'!O412&lt;P_IRP,1,((Q_IRP-'Pariwise difference (d)'!O412)/(P_IRP-Q_IRP))))</f>
        <v>0</v>
      </c>
      <c r="P412">
        <f ca="1">IF('Pariwise difference (d)'!P412&gt;Q_IRP,0,IF('Pariwise difference (d)'!P412&lt;P_IRP,1,((Q_IRP-'Pariwise difference (d)'!P412)/(P_IRP-Q_IRP))))</f>
        <v>0</v>
      </c>
      <c r="Q412">
        <f ca="1">IF('Pariwise difference (d)'!Q412&gt;Q_IRP,0,IF('Pariwise difference (d)'!Q412&lt;P_IRP,1,((Q_IRP-'Pariwise difference (d)'!Q412)/(P_IRP-Q_IRP))))</f>
        <v>1</v>
      </c>
      <c r="R412">
        <f ca="1">IF('Pariwise difference (d)'!R412&gt;Q_IRP,0,IF('Pariwise difference (d)'!R412&lt;P_IRP,1,((Q_IRP-'Pariwise difference (d)'!R412)/(P_IRP-Q_IRP))))</f>
        <v>0</v>
      </c>
      <c r="S412">
        <f ca="1">IF('Pariwise difference (d)'!S412&gt;Q_IRP,0,IF('Pariwise difference (d)'!S412&lt;P_IRP,1,((Q_IRP-'Pariwise difference (d)'!S412)/(P_IRP-Q_IRP))))</f>
        <v>0</v>
      </c>
      <c r="T412">
        <f ca="1">IF('Pariwise difference (d)'!T412&gt;Q_IRP,0,IF('Pariwise difference (d)'!T412&lt;P_IRP,1,((Q_IRP-'Pariwise difference (d)'!T412)/(P_IRP-Q_IRP))))</f>
        <v>1</v>
      </c>
      <c r="U412">
        <f ca="1">IF('Pariwise difference (d)'!U412&gt;Q_IRP,0,IF('Pariwise difference (d)'!U412&lt;P_IRP,1,((Q_IRP-'Pariwise difference (d)'!U412)/(P_IRP-Q_IRP))))</f>
        <v>1</v>
      </c>
      <c r="V412">
        <f ca="1">IF('Pariwise difference (d)'!V412&gt;Q_IRP,0,IF('Pariwise difference (d)'!V412&lt;P_IRP,1,((Q_IRP-'Pariwise difference (d)'!V412)/(P_IRP-Q_IRP))))</f>
        <v>1</v>
      </c>
      <c r="W412">
        <f ca="1">IF('Pariwise difference (d)'!W412&gt;Q_IRP,0,IF('Pariwise difference (d)'!W412&lt;P_IRP,1,((Q_IRP-'Pariwise difference (d)'!W412)/(P_IRP-Q_IRP))))</f>
        <v>0</v>
      </c>
      <c r="X412">
        <f ca="1">IF('Pariwise difference (d)'!X412&gt;Q_IRP,0,IF('Pariwise difference (d)'!X412&lt;P_IRP,1,((Q_IRP-'Pariwise difference (d)'!X412)/(P_IRP-Q_IRP))))</f>
        <v>-0.94754507143232081</v>
      </c>
      <c r="Y412">
        <f ca="1">IF('Pariwise difference (d)'!Y412&gt;Q_IRP,0,IF('Pariwise difference (d)'!Y412&lt;P_IRP,1,((Q_IRP-'Pariwise difference (d)'!Y412)/(P_IRP-Q_IRP))))</f>
        <v>1</v>
      </c>
      <c r="Z412">
        <f ca="1">IF('Pariwise difference (d)'!Z412&gt;Q_ODP,0,IF('Pariwise difference (d)'!Z412&lt;P_ODP,1,((Q_ODP-'Pariwise difference (d)'!Z412)/(P_ODP-Q_ODP))))</f>
        <v>0</v>
      </c>
      <c r="AA412">
        <f ca="1">IF('Pariwise difference (d)'!AA412&gt;Q_ODP,0,IF('Pariwise difference (d)'!AA412&lt;P_ODP,1,((Q_ODP-'Pariwise difference (d)'!AA412)/(P_ODP-Q_ODP))))</f>
        <v>1</v>
      </c>
      <c r="AB412">
        <f ca="1">IF('Pariwise difference (d)'!AB412&gt;Q_ODP,0,IF('Pariwise difference (d)'!AB412&lt;P_ODP,1,((Q_ODP-'Pariwise difference (d)'!AB412)/(P_ODP-Q_ODP))))</f>
        <v>1</v>
      </c>
      <c r="AC412">
        <f ca="1">IF('Pariwise difference (d)'!AC412&gt;Q_ODP,0,IF('Pariwise difference (d)'!AC412&lt;P_ODP,1,((Q_ODP-'Pariwise difference (d)'!AC412)/(P_ODP-Q_ODP))))</f>
        <v>1</v>
      </c>
      <c r="AD412">
        <f ca="1">IF('Pariwise difference (d)'!AD412&gt;Q_ODP,0,IF('Pariwise difference (d)'!AD412&lt;P_ODP,1,((Q_ODP-'Pariwise difference (d)'!AD412)/(P_ODP-Q_ODP))))</f>
        <v>-0.81729224700471015</v>
      </c>
      <c r="AE412">
        <f ca="1">IF('Pariwise difference (d)'!AE412&gt;Q_ODP,0,IF('Pariwise difference (d)'!AE412&lt;P_ODP,1,((Q_ODP-'Pariwise difference (d)'!AE412)/(P_ODP-Q_ODP))))</f>
        <v>0</v>
      </c>
      <c r="AF412">
        <f ca="1">IF('Pariwise difference (d)'!AF412&gt;Q_ODP,0,IF('Pariwise difference (d)'!AF412&lt;P_ODP,1,((Q_ODP-'Pariwise difference (d)'!AF412)/(P_ODP-Q_ODP))))</f>
        <v>0</v>
      </c>
      <c r="AG412">
        <f ca="1">IF('Pariwise difference (d)'!AG412&gt;Q_ODP,0,IF('Pariwise difference (d)'!AG412&lt;P_ODP,1,((Q_ODP-'Pariwise difference (d)'!AG412)/(P_ODP-Q_ODP))))</f>
        <v>0</v>
      </c>
      <c r="AH412">
        <f ca="1">IF('Pariwise difference (d)'!AH412&gt;Q_ODP,0,IF('Pariwise difference (d)'!AH412&lt;P_ODP,1,((Q_ODP-'Pariwise difference (d)'!AH412)/(P_ODP-Q_ODP))))</f>
        <v>0</v>
      </c>
      <c r="AI412">
        <f ca="1">IF('Pariwise difference (d)'!AI412&gt;Q_ODP,0,IF('Pariwise difference (d)'!AI412&lt;P_ODP,1,((Q_ODP-'Pariwise difference (d)'!AI412)/(P_ODP-Q_ODP))))</f>
        <v>0</v>
      </c>
      <c r="AJ412">
        <f ca="1">IF('Pariwise difference (d)'!AJ412&gt;Q_ODP,0,IF('Pariwise difference (d)'!AJ412&lt;P_ODP,1,((Q_ODP-'Pariwise difference (d)'!AJ412)/(P_ODP-Q_ODP))))</f>
        <v>0</v>
      </c>
      <c r="AK412">
        <f ca="1">IF('Pariwise difference (d)'!AK412&gt;Q_ODP,0,IF('Pariwise difference (d)'!AK412&lt;P_ODP,1,((Q_ODP-'Pariwise difference (d)'!AK412)/(P_ODP-Q_ODP))))</f>
        <v>0</v>
      </c>
    </row>
    <row r="413" spans="1:37">
      <c r="A413" s="7">
        <v>411</v>
      </c>
      <c r="B413">
        <f ca="1">IF('Pariwise difference (d)'!B413&gt;Q_GWP,0,IF('Pariwise difference (d)'!B413&lt;P_GWP,1,((Q_GWP-'Pariwise difference (d)'!B413)/(P_GWP-Q_GWP))))</f>
        <v>0</v>
      </c>
      <c r="C413">
        <f ca="1">IF('Pariwise difference (d)'!C413&gt;Q_GWP,0,IF('Pariwise difference (d)'!C413&lt;P_GWP,1,((Q_GWP-'Pariwise difference (d)'!C413)/(P_GWP-Q_GWP))))</f>
        <v>0</v>
      </c>
      <c r="D413">
        <f ca="1">IF('Pariwise difference (d)'!D413&gt;Q_GWP,0,IF('Pariwise difference (d)'!D413&lt;P_GWP,1,((Q_GWP-'Pariwise difference (d)'!D413)/(P_GWP-Q_GWP))))</f>
        <v>0</v>
      </c>
      <c r="E413">
        <f ca="1">IF('Pariwise difference (d)'!E413&gt;Q_GWP,0,IF('Pariwise difference (d)'!E413&lt;P_GWP,1,((Q_GWP-'Pariwise difference (d)'!E413)/(P_GWP-Q_GWP))))</f>
        <v>1</v>
      </c>
      <c r="F413">
        <f ca="1">IF('Pariwise difference (d)'!F413&gt;Q_GWP,0,IF('Pariwise difference (d)'!F413&lt;P_GWP,1,((Q_GWP-'Pariwise difference (d)'!F413)/(P_GWP-Q_GWP))))</f>
        <v>-0.33334174168571545</v>
      </c>
      <c r="G413">
        <f ca="1">IF('Pariwise difference (d)'!G413&gt;Q_GWP,0,IF('Pariwise difference (d)'!G413&lt;P_GWP,1,((Q_GWP-'Pariwise difference (d)'!G413)/(P_GWP-Q_GWP))))</f>
        <v>0</v>
      </c>
      <c r="H413">
        <f ca="1">IF('Pariwise difference (d)'!H413&gt;Q_GWP,0,IF('Pariwise difference (d)'!H413&lt;P_GWP,1,((Q_GWP-'Pariwise difference (d)'!H413)/(P_GWP-Q_GWP))))</f>
        <v>1</v>
      </c>
      <c r="I413">
        <f ca="1">IF('Pariwise difference (d)'!I413&gt;Q_GWP,0,IF('Pariwise difference (d)'!I413&lt;P_GWP,1,((Q_GWP-'Pariwise difference (d)'!I413)/(P_GWP-Q_GWP))))</f>
        <v>1</v>
      </c>
      <c r="J413">
        <f ca="1">IF('Pariwise difference (d)'!J413&gt;Q_GWP,0,IF('Pariwise difference (d)'!J413&lt;P_GWP,1,((Q_GWP-'Pariwise difference (d)'!J413)/(P_GWP-Q_GWP))))</f>
        <v>1</v>
      </c>
      <c r="K413">
        <f ca="1">IF('Pariwise difference (d)'!K413&gt;Q_GWP,0,IF('Pariwise difference (d)'!K413&lt;P_GWP,1,((Q_GWP-'Pariwise difference (d)'!K413)/(P_GWP-Q_GWP))))</f>
        <v>0</v>
      </c>
      <c r="L413">
        <f ca="1">IF('Pariwise difference (d)'!L413&gt;Q_GWP,0,IF('Pariwise difference (d)'!L413&lt;P_GWP,1,((Q_GWP-'Pariwise difference (d)'!L413)/(P_GWP-Q_GWP))))</f>
        <v>0</v>
      </c>
      <c r="M413">
        <f ca="1">IF('Pariwise difference (d)'!M413&gt;Q_GWP,0,IF('Pariwise difference (d)'!M413&lt;P_GWP,1,((Q_GWP-'Pariwise difference (d)'!M413)/(P_GWP-Q_GWP))))</f>
        <v>1</v>
      </c>
      <c r="N413">
        <f ca="1">IF('Pariwise difference (d)'!N413&gt;Q_IRP,0,IF('Pariwise difference (d)'!N413&lt;P_IRP,1,((Q_IRP-'Pariwise difference (d)'!N413)/(P_IRP-Q_IRP))))</f>
        <v>0</v>
      </c>
      <c r="O413">
        <f ca="1">IF('Pariwise difference (d)'!O413&gt;Q_IRP,0,IF('Pariwise difference (d)'!O413&lt;P_IRP,1,((Q_IRP-'Pariwise difference (d)'!O413)/(P_IRP-Q_IRP))))</f>
        <v>1</v>
      </c>
      <c r="P413">
        <f ca="1">IF('Pariwise difference (d)'!P413&gt;Q_IRP,0,IF('Pariwise difference (d)'!P413&lt;P_IRP,1,((Q_IRP-'Pariwise difference (d)'!P413)/(P_IRP-Q_IRP))))</f>
        <v>0</v>
      </c>
      <c r="Q413">
        <f ca="1">IF('Pariwise difference (d)'!Q413&gt;Q_IRP,0,IF('Pariwise difference (d)'!Q413&lt;P_IRP,1,((Q_IRP-'Pariwise difference (d)'!Q413)/(P_IRP-Q_IRP))))</f>
        <v>1</v>
      </c>
      <c r="R413">
        <f ca="1">IF('Pariwise difference (d)'!R413&gt;Q_IRP,0,IF('Pariwise difference (d)'!R413&lt;P_IRP,1,((Q_IRP-'Pariwise difference (d)'!R413)/(P_IRP-Q_IRP))))</f>
        <v>0</v>
      </c>
      <c r="S413">
        <f ca="1">IF('Pariwise difference (d)'!S413&gt;Q_IRP,0,IF('Pariwise difference (d)'!S413&lt;P_IRP,1,((Q_IRP-'Pariwise difference (d)'!S413)/(P_IRP-Q_IRP))))</f>
        <v>0</v>
      </c>
      <c r="T413">
        <f ca="1">IF('Pariwise difference (d)'!T413&gt;Q_IRP,0,IF('Pariwise difference (d)'!T413&lt;P_IRP,1,((Q_IRP-'Pariwise difference (d)'!T413)/(P_IRP-Q_IRP))))</f>
        <v>1</v>
      </c>
      <c r="U413">
        <f ca="1">IF('Pariwise difference (d)'!U413&gt;Q_IRP,0,IF('Pariwise difference (d)'!U413&lt;P_IRP,1,((Q_IRP-'Pariwise difference (d)'!U413)/(P_IRP-Q_IRP))))</f>
        <v>0</v>
      </c>
      <c r="V413">
        <f ca="1">IF('Pariwise difference (d)'!V413&gt;Q_IRP,0,IF('Pariwise difference (d)'!V413&lt;P_IRP,1,((Q_IRP-'Pariwise difference (d)'!V413)/(P_IRP-Q_IRP))))</f>
        <v>1</v>
      </c>
      <c r="W413">
        <f ca="1">IF('Pariwise difference (d)'!W413&gt;Q_IRP,0,IF('Pariwise difference (d)'!W413&lt;P_IRP,1,((Q_IRP-'Pariwise difference (d)'!W413)/(P_IRP-Q_IRP))))</f>
        <v>0</v>
      </c>
      <c r="X413">
        <f ca="1">IF('Pariwise difference (d)'!X413&gt;Q_IRP,0,IF('Pariwise difference (d)'!X413&lt;P_IRP,1,((Q_IRP-'Pariwise difference (d)'!X413)/(P_IRP-Q_IRP))))</f>
        <v>0</v>
      </c>
      <c r="Y413">
        <f ca="1">IF('Pariwise difference (d)'!Y413&gt;Q_IRP,0,IF('Pariwise difference (d)'!Y413&lt;P_IRP,1,((Q_IRP-'Pariwise difference (d)'!Y413)/(P_IRP-Q_IRP))))</f>
        <v>1</v>
      </c>
      <c r="Z413">
        <f ca="1">IF('Pariwise difference (d)'!Z413&gt;Q_ODP,0,IF('Pariwise difference (d)'!Z413&lt;P_ODP,1,((Q_ODP-'Pariwise difference (d)'!Z413)/(P_ODP-Q_ODP))))</f>
        <v>0</v>
      </c>
      <c r="AA413">
        <f ca="1">IF('Pariwise difference (d)'!AA413&gt;Q_ODP,0,IF('Pariwise difference (d)'!AA413&lt;P_ODP,1,((Q_ODP-'Pariwise difference (d)'!AA413)/(P_ODP-Q_ODP))))</f>
        <v>-7.9117980308103745E-3</v>
      </c>
      <c r="AB413">
        <f ca="1">IF('Pariwise difference (d)'!AB413&gt;Q_ODP,0,IF('Pariwise difference (d)'!AB413&lt;P_ODP,1,((Q_ODP-'Pariwise difference (d)'!AB413)/(P_ODP-Q_ODP))))</f>
        <v>0</v>
      </c>
      <c r="AC413">
        <f ca="1">IF('Pariwise difference (d)'!AC413&gt;Q_ODP,0,IF('Pariwise difference (d)'!AC413&lt;P_ODP,1,((Q_ODP-'Pariwise difference (d)'!AC413)/(P_ODP-Q_ODP))))</f>
        <v>-0.71680405394409163</v>
      </c>
      <c r="AD413">
        <f ca="1">IF('Pariwise difference (d)'!AD413&gt;Q_ODP,0,IF('Pariwise difference (d)'!AD413&lt;P_ODP,1,((Q_ODP-'Pariwise difference (d)'!AD413)/(P_ODP-Q_ODP))))</f>
        <v>-0.12410716328417547</v>
      </c>
      <c r="AE413">
        <f ca="1">IF('Pariwise difference (d)'!AE413&gt;Q_ODP,0,IF('Pariwise difference (d)'!AE413&lt;P_ODP,1,((Q_ODP-'Pariwise difference (d)'!AE413)/(P_ODP-Q_ODP))))</f>
        <v>0</v>
      </c>
      <c r="AF413">
        <f ca="1">IF('Pariwise difference (d)'!AF413&gt;Q_ODP,0,IF('Pariwise difference (d)'!AF413&lt;P_ODP,1,((Q_ODP-'Pariwise difference (d)'!AF413)/(P_ODP-Q_ODP))))</f>
        <v>0</v>
      </c>
      <c r="AG413">
        <f ca="1">IF('Pariwise difference (d)'!AG413&gt;Q_ODP,0,IF('Pariwise difference (d)'!AG413&lt;P_ODP,1,((Q_ODP-'Pariwise difference (d)'!AG413)/(P_ODP-Q_ODP))))</f>
        <v>0</v>
      </c>
      <c r="AH413">
        <f ca="1">IF('Pariwise difference (d)'!AH413&gt;Q_ODP,0,IF('Pariwise difference (d)'!AH413&lt;P_ODP,1,((Q_ODP-'Pariwise difference (d)'!AH413)/(P_ODP-Q_ODP))))</f>
        <v>0</v>
      </c>
      <c r="AI413">
        <f ca="1">IF('Pariwise difference (d)'!AI413&gt;Q_ODP,0,IF('Pariwise difference (d)'!AI413&lt;P_ODP,1,((Q_ODP-'Pariwise difference (d)'!AI413)/(P_ODP-Q_ODP))))</f>
        <v>0</v>
      </c>
      <c r="AJ413">
        <f ca="1">IF('Pariwise difference (d)'!AJ413&gt;Q_ODP,0,IF('Pariwise difference (d)'!AJ413&lt;P_ODP,1,((Q_ODP-'Pariwise difference (d)'!AJ413)/(P_ODP-Q_ODP))))</f>
        <v>0</v>
      </c>
      <c r="AK413">
        <f ca="1">IF('Pariwise difference (d)'!AK413&gt;Q_ODP,0,IF('Pariwise difference (d)'!AK413&lt;P_ODP,1,((Q_ODP-'Pariwise difference (d)'!AK413)/(P_ODP-Q_ODP))))</f>
        <v>0</v>
      </c>
    </row>
    <row r="414" spans="1:37">
      <c r="A414" s="7">
        <v>412</v>
      </c>
      <c r="B414">
        <f ca="1">IF('Pariwise difference (d)'!B414&gt;Q_GWP,0,IF('Pariwise difference (d)'!B414&lt;P_GWP,1,((Q_GWP-'Pariwise difference (d)'!B414)/(P_GWP-Q_GWP))))</f>
        <v>0</v>
      </c>
      <c r="C414">
        <f ca="1">IF('Pariwise difference (d)'!C414&gt;Q_GWP,0,IF('Pariwise difference (d)'!C414&lt;P_GWP,1,((Q_GWP-'Pariwise difference (d)'!C414)/(P_GWP-Q_GWP))))</f>
        <v>-0.52272543824046702</v>
      </c>
      <c r="D414">
        <f ca="1">IF('Pariwise difference (d)'!D414&gt;Q_GWP,0,IF('Pariwise difference (d)'!D414&lt;P_GWP,1,((Q_GWP-'Pariwise difference (d)'!D414)/(P_GWP-Q_GWP))))</f>
        <v>0</v>
      </c>
      <c r="E414">
        <f ca="1">IF('Pariwise difference (d)'!E414&gt;Q_GWP,0,IF('Pariwise difference (d)'!E414&lt;P_GWP,1,((Q_GWP-'Pariwise difference (d)'!E414)/(P_GWP-Q_GWP))))</f>
        <v>1</v>
      </c>
      <c r="F414">
        <f ca="1">IF('Pariwise difference (d)'!F414&gt;Q_GWP,0,IF('Pariwise difference (d)'!F414&lt;P_GWP,1,((Q_GWP-'Pariwise difference (d)'!F414)/(P_GWP-Q_GWP))))</f>
        <v>0</v>
      </c>
      <c r="G414">
        <f ca="1">IF('Pariwise difference (d)'!G414&gt;Q_GWP,0,IF('Pariwise difference (d)'!G414&lt;P_GWP,1,((Q_GWP-'Pariwise difference (d)'!G414)/(P_GWP-Q_GWP))))</f>
        <v>0</v>
      </c>
      <c r="H414">
        <f ca="1">IF('Pariwise difference (d)'!H414&gt;Q_GWP,0,IF('Pariwise difference (d)'!H414&lt;P_GWP,1,((Q_GWP-'Pariwise difference (d)'!H414)/(P_GWP-Q_GWP))))</f>
        <v>1</v>
      </c>
      <c r="I414">
        <f ca="1">IF('Pariwise difference (d)'!I414&gt;Q_GWP,0,IF('Pariwise difference (d)'!I414&lt;P_GWP,1,((Q_GWP-'Pariwise difference (d)'!I414)/(P_GWP-Q_GWP))))</f>
        <v>0</v>
      </c>
      <c r="J414">
        <f ca="1">IF('Pariwise difference (d)'!J414&gt;Q_GWP,0,IF('Pariwise difference (d)'!J414&lt;P_GWP,1,((Q_GWP-'Pariwise difference (d)'!J414)/(P_GWP-Q_GWP))))</f>
        <v>1</v>
      </c>
      <c r="K414">
        <f ca="1">IF('Pariwise difference (d)'!K414&gt;Q_GWP,0,IF('Pariwise difference (d)'!K414&lt;P_GWP,1,((Q_GWP-'Pariwise difference (d)'!K414)/(P_GWP-Q_GWP))))</f>
        <v>0</v>
      </c>
      <c r="L414">
        <f ca="1">IF('Pariwise difference (d)'!L414&gt;Q_GWP,0,IF('Pariwise difference (d)'!L414&lt;P_GWP,1,((Q_GWP-'Pariwise difference (d)'!L414)/(P_GWP-Q_GWP))))</f>
        <v>0</v>
      </c>
      <c r="M414">
        <f ca="1">IF('Pariwise difference (d)'!M414&gt;Q_GWP,0,IF('Pariwise difference (d)'!M414&lt;P_GWP,1,((Q_GWP-'Pariwise difference (d)'!M414)/(P_GWP-Q_GWP))))</f>
        <v>1</v>
      </c>
      <c r="N414">
        <f ca="1">IF('Pariwise difference (d)'!N414&gt;Q_IRP,0,IF('Pariwise difference (d)'!N414&lt;P_IRP,1,((Q_IRP-'Pariwise difference (d)'!N414)/(P_IRP-Q_IRP))))</f>
        <v>0</v>
      </c>
      <c r="O414">
        <f ca="1">IF('Pariwise difference (d)'!O414&gt;Q_IRP,0,IF('Pariwise difference (d)'!O414&lt;P_IRP,1,((Q_IRP-'Pariwise difference (d)'!O414)/(P_IRP-Q_IRP))))</f>
        <v>0</v>
      </c>
      <c r="P414">
        <f ca="1">IF('Pariwise difference (d)'!P414&gt;Q_IRP,0,IF('Pariwise difference (d)'!P414&lt;P_IRP,1,((Q_IRP-'Pariwise difference (d)'!P414)/(P_IRP-Q_IRP))))</f>
        <v>0</v>
      </c>
      <c r="Q414">
        <f ca="1">IF('Pariwise difference (d)'!Q414&gt;Q_IRP,0,IF('Pariwise difference (d)'!Q414&lt;P_IRP,1,((Q_IRP-'Pariwise difference (d)'!Q414)/(P_IRP-Q_IRP))))</f>
        <v>1</v>
      </c>
      <c r="R414">
        <f ca="1">IF('Pariwise difference (d)'!R414&gt;Q_IRP,0,IF('Pariwise difference (d)'!R414&lt;P_IRP,1,((Q_IRP-'Pariwise difference (d)'!R414)/(P_IRP-Q_IRP))))</f>
        <v>1</v>
      </c>
      <c r="S414">
        <f ca="1">IF('Pariwise difference (d)'!S414&gt;Q_IRP,0,IF('Pariwise difference (d)'!S414&lt;P_IRP,1,((Q_IRP-'Pariwise difference (d)'!S414)/(P_IRP-Q_IRP))))</f>
        <v>0</v>
      </c>
      <c r="T414">
        <f ca="1">IF('Pariwise difference (d)'!T414&gt;Q_IRP,0,IF('Pariwise difference (d)'!T414&lt;P_IRP,1,((Q_IRP-'Pariwise difference (d)'!T414)/(P_IRP-Q_IRP))))</f>
        <v>1</v>
      </c>
      <c r="U414">
        <f ca="1">IF('Pariwise difference (d)'!U414&gt;Q_IRP,0,IF('Pariwise difference (d)'!U414&lt;P_IRP,1,((Q_IRP-'Pariwise difference (d)'!U414)/(P_IRP-Q_IRP))))</f>
        <v>0</v>
      </c>
      <c r="V414">
        <f ca="1">IF('Pariwise difference (d)'!V414&gt;Q_IRP,0,IF('Pariwise difference (d)'!V414&lt;P_IRP,1,((Q_IRP-'Pariwise difference (d)'!V414)/(P_IRP-Q_IRP))))</f>
        <v>1</v>
      </c>
      <c r="W414">
        <f ca="1">IF('Pariwise difference (d)'!W414&gt;Q_IRP,0,IF('Pariwise difference (d)'!W414&lt;P_IRP,1,((Q_IRP-'Pariwise difference (d)'!W414)/(P_IRP-Q_IRP))))</f>
        <v>0</v>
      </c>
      <c r="X414">
        <f ca="1">IF('Pariwise difference (d)'!X414&gt;Q_IRP,0,IF('Pariwise difference (d)'!X414&lt;P_IRP,1,((Q_IRP-'Pariwise difference (d)'!X414)/(P_IRP-Q_IRP))))</f>
        <v>0</v>
      </c>
      <c r="Y414">
        <f ca="1">IF('Pariwise difference (d)'!Y414&gt;Q_IRP,0,IF('Pariwise difference (d)'!Y414&lt;P_IRP,1,((Q_IRP-'Pariwise difference (d)'!Y414)/(P_IRP-Q_IRP))))</f>
        <v>1</v>
      </c>
      <c r="Z414">
        <f ca="1">IF('Pariwise difference (d)'!Z414&gt;Q_ODP,0,IF('Pariwise difference (d)'!Z414&lt;P_ODP,1,((Q_ODP-'Pariwise difference (d)'!Z414)/(P_ODP-Q_ODP))))</f>
        <v>1</v>
      </c>
      <c r="AA414">
        <f ca="1">IF('Pariwise difference (d)'!AA414&gt;Q_ODP,0,IF('Pariwise difference (d)'!AA414&lt;P_ODP,1,((Q_ODP-'Pariwise difference (d)'!AA414)/(P_ODP-Q_ODP))))</f>
        <v>1</v>
      </c>
      <c r="AB414">
        <f ca="1">IF('Pariwise difference (d)'!AB414&gt;Q_ODP,0,IF('Pariwise difference (d)'!AB414&lt;P_ODP,1,((Q_ODP-'Pariwise difference (d)'!AB414)/(P_ODP-Q_ODP))))</f>
        <v>1</v>
      </c>
      <c r="AC414">
        <f ca="1">IF('Pariwise difference (d)'!AC414&gt;Q_ODP,0,IF('Pariwise difference (d)'!AC414&lt;P_ODP,1,((Q_ODP-'Pariwise difference (d)'!AC414)/(P_ODP-Q_ODP))))</f>
        <v>0</v>
      </c>
      <c r="AD414">
        <f ca="1">IF('Pariwise difference (d)'!AD414&gt;Q_ODP,0,IF('Pariwise difference (d)'!AD414&lt;P_ODP,1,((Q_ODP-'Pariwise difference (d)'!AD414)/(P_ODP-Q_ODP))))</f>
        <v>0</v>
      </c>
      <c r="AE414">
        <f ca="1">IF('Pariwise difference (d)'!AE414&gt;Q_ODP,0,IF('Pariwise difference (d)'!AE414&lt;P_ODP,1,((Q_ODP-'Pariwise difference (d)'!AE414)/(P_ODP-Q_ODP))))</f>
        <v>0</v>
      </c>
      <c r="AF414">
        <f ca="1">IF('Pariwise difference (d)'!AF414&gt;Q_ODP,0,IF('Pariwise difference (d)'!AF414&lt;P_ODP,1,((Q_ODP-'Pariwise difference (d)'!AF414)/(P_ODP-Q_ODP))))</f>
        <v>0</v>
      </c>
      <c r="AG414">
        <f ca="1">IF('Pariwise difference (d)'!AG414&gt;Q_ODP,0,IF('Pariwise difference (d)'!AG414&lt;P_ODP,1,((Q_ODP-'Pariwise difference (d)'!AG414)/(P_ODP-Q_ODP))))</f>
        <v>0</v>
      </c>
      <c r="AH414">
        <f ca="1">IF('Pariwise difference (d)'!AH414&gt;Q_ODP,0,IF('Pariwise difference (d)'!AH414&lt;P_ODP,1,((Q_ODP-'Pariwise difference (d)'!AH414)/(P_ODP-Q_ODP))))</f>
        <v>0</v>
      </c>
      <c r="AI414">
        <f ca="1">IF('Pariwise difference (d)'!AI414&gt;Q_ODP,0,IF('Pariwise difference (d)'!AI414&lt;P_ODP,1,((Q_ODP-'Pariwise difference (d)'!AI414)/(P_ODP-Q_ODP))))</f>
        <v>0</v>
      </c>
      <c r="AJ414">
        <f ca="1">IF('Pariwise difference (d)'!AJ414&gt;Q_ODP,0,IF('Pariwise difference (d)'!AJ414&lt;P_ODP,1,((Q_ODP-'Pariwise difference (d)'!AJ414)/(P_ODP-Q_ODP))))</f>
        <v>0</v>
      </c>
      <c r="AK414">
        <f ca="1">IF('Pariwise difference (d)'!AK414&gt;Q_ODP,0,IF('Pariwise difference (d)'!AK414&lt;P_ODP,1,((Q_ODP-'Pariwise difference (d)'!AK414)/(P_ODP-Q_ODP))))</f>
        <v>0</v>
      </c>
    </row>
    <row r="415" spans="1:37">
      <c r="A415" s="7">
        <v>413</v>
      </c>
      <c r="B415">
        <f ca="1">IF('Pariwise difference (d)'!B415&gt;Q_GWP,0,IF('Pariwise difference (d)'!B415&lt;P_GWP,1,((Q_GWP-'Pariwise difference (d)'!B415)/(P_GWP-Q_GWP))))</f>
        <v>0</v>
      </c>
      <c r="C415">
        <f ca="1">IF('Pariwise difference (d)'!C415&gt;Q_GWP,0,IF('Pariwise difference (d)'!C415&lt;P_GWP,1,((Q_GWP-'Pariwise difference (d)'!C415)/(P_GWP-Q_GWP))))</f>
        <v>1</v>
      </c>
      <c r="D415">
        <f ca="1">IF('Pariwise difference (d)'!D415&gt;Q_GWP,0,IF('Pariwise difference (d)'!D415&lt;P_GWP,1,((Q_GWP-'Pariwise difference (d)'!D415)/(P_GWP-Q_GWP))))</f>
        <v>0</v>
      </c>
      <c r="E415">
        <f ca="1">IF('Pariwise difference (d)'!E415&gt;Q_GWP,0,IF('Pariwise difference (d)'!E415&lt;P_GWP,1,((Q_GWP-'Pariwise difference (d)'!E415)/(P_GWP-Q_GWP))))</f>
        <v>1</v>
      </c>
      <c r="F415">
        <f ca="1">IF('Pariwise difference (d)'!F415&gt;Q_GWP,0,IF('Pariwise difference (d)'!F415&lt;P_GWP,1,((Q_GWP-'Pariwise difference (d)'!F415)/(P_GWP-Q_GWP))))</f>
        <v>0</v>
      </c>
      <c r="G415">
        <f ca="1">IF('Pariwise difference (d)'!G415&gt;Q_GWP,0,IF('Pariwise difference (d)'!G415&lt;P_GWP,1,((Q_GWP-'Pariwise difference (d)'!G415)/(P_GWP-Q_GWP))))</f>
        <v>0</v>
      </c>
      <c r="H415">
        <f ca="1">IF('Pariwise difference (d)'!H415&gt;Q_GWP,0,IF('Pariwise difference (d)'!H415&lt;P_GWP,1,((Q_GWP-'Pariwise difference (d)'!H415)/(P_GWP-Q_GWP))))</f>
        <v>1</v>
      </c>
      <c r="I415">
        <f ca="1">IF('Pariwise difference (d)'!I415&gt;Q_GWP,0,IF('Pariwise difference (d)'!I415&lt;P_GWP,1,((Q_GWP-'Pariwise difference (d)'!I415)/(P_GWP-Q_GWP))))</f>
        <v>0</v>
      </c>
      <c r="J415">
        <f ca="1">IF('Pariwise difference (d)'!J415&gt;Q_GWP,0,IF('Pariwise difference (d)'!J415&lt;P_GWP,1,((Q_GWP-'Pariwise difference (d)'!J415)/(P_GWP-Q_GWP))))</f>
        <v>1</v>
      </c>
      <c r="K415">
        <f ca="1">IF('Pariwise difference (d)'!K415&gt;Q_GWP,0,IF('Pariwise difference (d)'!K415&lt;P_GWP,1,((Q_GWP-'Pariwise difference (d)'!K415)/(P_GWP-Q_GWP))))</f>
        <v>0</v>
      </c>
      <c r="L415">
        <f ca="1">IF('Pariwise difference (d)'!L415&gt;Q_GWP,0,IF('Pariwise difference (d)'!L415&lt;P_GWP,1,((Q_GWP-'Pariwise difference (d)'!L415)/(P_GWP-Q_GWP))))</f>
        <v>0</v>
      </c>
      <c r="M415">
        <f ca="1">IF('Pariwise difference (d)'!M415&gt;Q_GWP,0,IF('Pariwise difference (d)'!M415&lt;P_GWP,1,((Q_GWP-'Pariwise difference (d)'!M415)/(P_GWP-Q_GWP))))</f>
        <v>1</v>
      </c>
      <c r="N415">
        <f ca="1">IF('Pariwise difference (d)'!N415&gt;Q_IRP,0,IF('Pariwise difference (d)'!N415&lt;P_IRP,1,((Q_IRP-'Pariwise difference (d)'!N415)/(P_IRP-Q_IRP))))</f>
        <v>0</v>
      </c>
      <c r="O415">
        <f ca="1">IF('Pariwise difference (d)'!O415&gt;Q_IRP,0,IF('Pariwise difference (d)'!O415&lt;P_IRP,1,((Q_IRP-'Pariwise difference (d)'!O415)/(P_IRP-Q_IRP))))</f>
        <v>0</v>
      </c>
      <c r="P415">
        <f ca="1">IF('Pariwise difference (d)'!P415&gt;Q_IRP,0,IF('Pariwise difference (d)'!P415&lt;P_IRP,1,((Q_IRP-'Pariwise difference (d)'!P415)/(P_IRP-Q_IRP))))</f>
        <v>0</v>
      </c>
      <c r="Q415">
        <f ca="1">IF('Pariwise difference (d)'!Q415&gt;Q_IRP,0,IF('Pariwise difference (d)'!Q415&lt;P_IRP,1,((Q_IRP-'Pariwise difference (d)'!Q415)/(P_IRP-Q_IRP))))</f>
        <v>1</v>
      </c>
      <c r="R415">
        <f ca="1">IF('Pariwise difference (d)'!R415&gt;Q_IRP,0,IF('Pariwise difference (d)'!R415&lt;P_IRP,1,((Q_IRP-'Pariwise difference (d)'!R415)/(P_IRP-Q_IRP))))</f>
        <v>-0.43615667624132176</v>
      </c>
      <c r="S415">
        <f ca="1">IF('Pariwise difference (d)'!S415&gt;Q_IRP,0,IF('Pariwise difference (d)'!S415&lt;P_IRP,1,((Q_IRP-'Pariwise difference (d)'!S415)/(P_IRP-Q_IRP))))</f>
        <v>0</v>
      </c>
      <c r="T415">
        <f ca="1">IF('Pariwise difference (d)'!T415&gt;Q_IRP,0,IF('Pariwise difference (d)'!T415&lt;P_IRP,1,((Q_IRP-'Pariwise difference (d)'!T415)/(P_IRP-Q_IRP))))</f>
        <v>1</v>
      </c>
      <c r="U415">
        <f ca="1">IF('Pariwise difference (d)'!U415&gt;Q_IRP,0,IF('Pariwise difference (d)'!U415&lt;P_IRP,1,((Q_IRP-'Pariwise difference (d)'!U415)/(P_IRP-Q_IRP))))</f>
        <v>0</v>
      </c>
      <c r="V415">
        <f ca="1">IF('Pariwise difference (d)'!V415&gt;Q_IRP,0,IF('Pariwise difference (d)'!V415&lt;P_IRP,1,((Q_IRP-'Pariwise difference (d)'!V415)/(P_IRP-Q_IRP))))</f>
        <v>1</v>
      </c>
      <c r="W415">
        <f ca="1">IF('Pariwise difference (d)'!W415&gt;Q_IRP,0,IF('Pariwise difference (d)'!W415&lt;P_IRP,1,((Q_IRP-'Pariwise difference (d)'!W415)/(P_IRP-Q_IRP))))</f>
        <v>0</v>
      </c>
      <c r="X415">
        <f ca="1">IF('Pariwise difference (d)'!X415&gt;Q_IRP,0,IF('Pariwise difference (d)'!X415&lt;P_IRP,1,((Q_IRP-'Pariwise difference (d)'!X415)/(P_IRP-Q_IRP))))</f>
        <v>0</v>
      </c>
      <c r="Y415">
        <f ca="1">IF('Pariwise difference (d)'!Y415&gt;Q_IRP,0,IF('Pariwise difference (d)'!Y415&lt;P_IRP,1,((Q_IRP-'Pariwise difference (d)'!Y415)/(P_IRP-Q_IRP))))</f>
        <v>1</v>
      </c>
      <c r="Z415">
        <f ca="1">IF('Pariwise difference (d)'!Z415&gt;Q_ODP,0,IF('Pariwise difference (d)'!Z415&lt;P_ODP,1,((Q_ODP-'Pariwise difference (d)'!Z415)/(P_ODP-Q_ODP))))</f>
        <v>0</v>
      </c>
      <c r="AA415">
        <f ca="1">IF('Pariwise difference (d)'!AA415&gt;Q_ODP,0,IF('Pariwise difference (d)'!AA415&lt;P_ODP,1,((Q_ODP-'Pariwise difference (d)'!AA415)/(P_ODP-Q_ODP))))</f>
        <v>1</v>
      </c>
      <c r="AB415">
        <f ca="1">IF('Pariwise difference (d)'!AB415&gt;Q_ODP,0,IF('Pariwise difference (d)'!AB415&lt;P_ODP,1,((Q_ODP-'Pariwise difference (d)'!AB415)/(P_ODP-Q_ODP))))</f>
        <v>1</v>
      </c>
      <c r="AC415">
        <f ca="1">IF('Pariwise difference (d)'!AC415&gt;Q_ODP,0,IF('Pariwise difference (d)'!AC415&lt;P_ODP,1,((Q_ODP-'Pariwise difference (d)'!AC415)/(P_ODP-Q_ODP))))</f>
        <v>1</v>
      </c>
      <c r="AD415">
        <f ca="1">IF('Pariwise difference (d)'!AD415&gt;Q_ODP,0,IF('Pariwise difference (d)'!AD415&lt;P_ODP,1,((Q_ODP-'Pariwise difference (d)'!AD415)/(P_ODP-Q_ODP))))</f>
        <v>1</v>
      </c>
      <c r="AE415">
        <f ca="1">IF('Pariwise difference (d)'!AE415&gt;Q_ODP,0,IF('Pariwise difference (d)'!AE415&lt;P_ODP,1,((Q_ODP-'Pariwise difference (d)'!AE415)/(P_ODP-Q_ODP))))</f>
        <v>1</v>
      </c>
      <c r="AF415">
        <f ca="1">IF('Pariwise difference (d)'!AF415&gt;Q_ODP,0,IF('Pariwise difference (d)'!AF415&lt;P_ODP,1,((Q_ODP-'Pariwise difference (d)'!AF415)/(P_ODP-Q_ODP))))</f>
        <v>-0.14292971656243861</v>
      </c>
      <c r="AG415">
        <f ca="1">IF('Pariwise difference (d)'!AG415&gt;Q_ODP,0,IF('Pariwise difference (d)'!AG415&lt;P_ODP,1,((Q_ODP-'Pariwise difference (d)'!AG415)/(P_ODP-Q_ODP))))</f>
        <v>0</v>
      </c>
      <c r="AH415">
        <f ca="1">IF('Pariwise difference (d)'!AH415&gt;Q_ODP,0,IF('Pariwise difference (d)'!AH415&lt;P_ODP,1,((Q_ODP-'Pariwise difference (d)'!AH415)/(P_ODP-Q_ODP))))</f>
        <v>0</v>
      </c>
      <c r="AI415">
        <f ca="1">IF('Pariwise difference (d)'!AI415&gt;Q_ODP,0,IF('Pariwise difference (d)'!AI415&lt;P_ODP,1,((Q_ODP-'Pariwise difference (d)'!AI415)/(P_ODP-Q_ODP))))</f>
        <v>0</v>
      </c>
      <c r="AJ415">
        <f ca="1">IF('Pariwise difference (d)'!AJ415&gt;Q_ODP,0,IF('Pariwise difference (d)'!AJ415&lt;P_ODP,1,((Q_ODP-'Pariwise difference (d)'!AJ415)/(P_ODP-Q_ODP))))</f>
        <v>0</v>
      </c>
      <c r="AK415">
        <f ca="1">IF('Pariwise difference (d)'!AK415&gt;Q_ODP,0,IF('Pariwise difference (d)'!AK415&lt;P_ODP,1,((Q_ODP-'Pariwise difference (d)'!AK415)/(P_ODP-Q_ODP))))</f>
        <v>0</v>
      </c>
    </row>
    <row r="416" spans="1:37">
      <c r="A416" s="7">
        <v>414</v>
      </c>
      <c r="B416">
        <f ca="1">IF('Pariwise difference (d)'!B416&gt;Q_GWP,0,IF('Pariwise difference (d)'!B416&lt;P_GWP,1,((Q_GWP-'Pariwise difference (d)'!B416)/(P_GWP-Q_GWP))))</f>
        <v>0</v>
      </c>
      <c r="C416">
        <f ca="1">IF('Pariwise difference (d)'!C416&gt;Q_GWP,0,IF('Pariwise difference (d)'!C416&lt;P_GWP,1,((Q_GWP-'Pariwise difference (d)'!C416)/(P_GWP-Q_GWP))))</f>
        <v>0</v>
      </c>
      <c r="D416">
        <f ca="1">IF('Pariwise difference (d)'!D416&gt;Q_GWP,0,IF('Pariwise difference (d)'!D416&lt;P_GWP,1,((Q_GWP-'Pariwise difference (d)'!D416)/(P_GWP-Q_GWP))))</f>
        <v>0</v>
      </c>
      <c r="E416">
        <f ca="1">IF('Pariwise difference (d)'!E416&gt;Q_GWP,0,IF('Pariwise difference (d)'!E416&lt;P_GWP,1,((Q_GWP-'Pariwise difference (d)'!E416)/(P_GWP-Q_GWP))))</f>
        <v>1</v>
      </c>
      <c r="F416">
        <f ca="1">IF('Pariwise difference (d)'!F416&gt;Q_GWP,0,IF('Pariwise difference (d)'!F416&lt;P_GWP,1,((Q_GWP-'Pariwise difference (d)'!F416)/(P_GWP-Q_GWP))))</f>
        <v>0</v>
      </c>
      <c r="G416">
        <f ca="1">IF('Pariwise difference (d)'!G416&gt;Q_GWP,0,IF('Pariwise difference (d)'!G416&lt;P_GWP,1,((Q_GWP-'Pariwise difference (d)'!G416)/(P_GWP-Q_GWP))))</f>
        <v>0</v>
      </c>
      <c r="H416">
        <f ca="1">IF('Pariwise difference (d)'!H416&gt;Q_GWP,0,IF('Pariwise difference (d)'!H416&lt;P_GWP,1,((Q_GWP-'Pariwise difference (d)'!H416)/(P_GWP-Q_GWP))))</f>
        <v>1</v>
      </c>
      <c r="I416">
        <f ca="1">IF('Pariwise difference (d)'!I416&gt;Q_GWP,0,IF('Pariwise difference (d)'!I416&lt;P_GWP,1,((Q_GWP-'Pariwise difference (d)'!I416)/(P_GWP-Q_GWP))))</f>
        <v>1</v>
      </c>
      <c r="J416">
        <f ca="1">IF('Pariwise difference (d)'!J416&gt;Q_GWP,0,IF('Pariwise difference (d)'!J416&lt;P_GWP,1,((Q_GWP-'Pariwise difference (d)'!J416)/(P_GWP-Q_GWP))))</f>
        <v>1</v>
      </c>
      <c r="K416">
        <f ca="1">IF('Pariwise difference (d)'!K416&gt;Q_GWP,0,IF('Pariwise difference (d)'!K416&lt;P_GWP,1,((Q_GWP-'Pariwise difference (d)'!K416)/(P_GWP-Q_GWP))))</f>
        <v>0</v>
      </c>
      <c r="L416">
        <f ca="1">IF('Pariwise difference (d)'!L416&gt;Q_GWP,0,IF('Pariwise difference (d)'!L416&lt;P_GWP,1,((Q_GWP-'Pariwise difference (d)'!L416)/(P_GWP-Q_GWP))))</f>
        <v>0</v>
      </c>
      <c r="M416">
        <f ca="1">IF('Pariwise difference (d)'!M416&gt;Q_GWP,0,IF('Pariwise difference (d)'!M416&lt;P_GWP,1,((Q_GWP-'Pariwise difference (d)'!M416)/(P_GWP-Q_GWP))))</f>
        <v>1</v>
      </c>
      <c r="N416">
        <f ca="1">IF('Pariwise difference (d)'!N416&gt;Q_IRP,0,IF('Pariwise difference (d)'!N416&lt;P_IRP,1,((Q_IRP-'Pariwise difference (d)'!N416)/(P_IRP-Q_IRP))))</f>
        <v>0</v>
      </c>
      <c r="O416">
        <f ca="1">IF('Pariwise difference (d)'!O416&gt;Q_IRP,0,IF('Pariwise difference (d)'!O416&lt;P_IRP,1,((Q_IRP-'Pariwise difference (d)'!O416)/(P_IRP-Q_IRP))))</f>
        <v>1</v>
      </c>
      <c r="P416">
        <f ca="1">IF('Pariwise difference (d)'!P416&gt;Q_IRP,0,IF('Pariwise difference (d)'!P416&lt;P_IRP,1,((Q_IRP-'Pariwise difference (d)'!P416)/(P_IRP-Q_IRP))))</f>
        <v>0</v>
      </c>
      <c r="Q416">
        <f ca="1">IF('Pariwise difference (d)'!Q416&gt;Q_IRP,0,IF('Pariwise difference (d)'!Q416&lt;P_IRP,1,((Q_IRP-'Pariwise difference (d)'!Q416)/(P_IRP-Q_IRP))))</f>
        <v>1</v>
      </c>
      <c r="R416">
        <f ca="1">IF('Pariwise difference (d)'!R416&gt;Q_IRP,0,IF('Pariwise difference (d)'!R416&lt;P_IRP,1,((Q_IRP-'Pariwise difference (d)'!R416)/(P_IRP-Q_IRP))))</f>
        <v>-0.51589846189926991</v>
      </c>
      <c r="S416">
        <f ca="1">IF('Pariwise difference (d)'!S416&gt;Q_IRP,0,IF('Pariwise difference (d)'!S416&lt;P_IRP,1,((Q_IRP-'Pariwise difference (d)'!S416)/(P_IRP-Q_IRP))))</f>
        <v>0</v>
      </c>
      <c r="T416">
        <f ca="1">IF('Pariwise difference (d)'!T416&gt;Q_IRP,0,IF('Pariwise difference (d)'!T416&lt;P_IRP,1,((Q_IRP-'Pariwise difference (d)'!T416)/(P_IRP-Q_IRP))))</f>
        <v>1</v>
      </c>
      <c r="U416">
        <f ca="1">IF('Pariwise difference (d)'!U416&gt;Q_IRP,0,IF('Pariwise difference (d)'!U416&lt;P_IRP,1,((Q_IRP-'Pariwise difference (d)'!U416)/(P_IRP-Q_IRP))))</f>
        <v>0</v>
      </c>
      <c r="V416">
        <f ca="1">IF('Pariwise difference (d)'!V416&gt;Q_IRP,0,IF('Pariwise difference (d)'!V416&lt;P_IRP,1,((Q_IRP-'Pariwise difference (d)'!V416)/(P_IRP-Q_IRP))))</f>
        <v>1</v>
      </c>
      <c r="W416">
        <f ca="1">IF('Pariwise difference (d)'!W416&gt;Q_IRP,0,IF('Pariwise difference (d)'!W416&lt;P_IRP,1,((Q_IRP-'Pariwise difference (d)'!W416)/(P_IRP-Q_IRP))))</f>
        <v>0</v>
      </c>
      <c r="X416">
        <f ca="1">IF('Pariwise difference (d)'!X416&gt;Q_IRP,0,IF('Pariwise difference (d)'!X416&lt;P_IRP,1,((Q_IRP-'Pariwise difference (d)'!X416)/(P_IRP-Q_IRP))))</f>
        <v>0</v>
      </c>
      <c r="Y416">
        <f ca="1">IF('Pariwise difference (d)'!Y416&gt;Q_IRP,0,IF('Pariwise difference (d)'!Y416&lt;P_IRP,1,((Q_IRP-'Pariwise difference (d)'!Y416)/(P_IRP-Q_IRP))))</f>
        <v>1</v>
      </c>
      <c r="Z416">
        <f ca="1">IF('Pariwise difference (d)'!Z416&gt;Q_ODP,0,IF('Pariwise difference (d)'!Z416&lt;P_ODP,1,((Q_ODP-'Pariwise difference (d)'!Z416)/(P_ODP-Q_ODP))))</f>
        <v>0</v>
      </c>
      <c r="AA416">
        <f ca="1">IF('Pariwise difference (d)'!AA416&gt;Q_ODP,0,IF('Pariwise difference (d)'!AA416&lt;P_ODP,1,((Q_ODP-'Pariwise difference (d)'!AA416)/(P_ODP-Q_ODP))))</f>
        <v>0</v>
      </c>
      <c r="AB416">
        <f ca="1">IF('Pariwise difference (d)'!AB416&gt;Q_ODP,0,IF('Pariwise difference (d)'!AB416&lt;P_ODP,1,((Q_ODP-'Pariwise difference (d)'!AB416)/(P_ODP-Q_ODP))))</f>
        <v>0</v>
      </c>
      <c r="AC416">
        <f ca="1">IF('Pariwise difference (d)'!AC416&gt;Q_ODP,0,IF('Pariwise difference (d)'!AC416&lt;P_ODP,1,((Q_ODP-'Pariwise difference (d)'!AC416)/(P_ODP-Q_ODP))))</f>
        <v>0</v>
      </c>
      <c r="AD416">
        <f ca="1">IF('Pariwise difference (d)'!AD416&gt;Q_ODP,0,IF('Pariwise difference (d)'!AD416&lt;P_ODP,1,((Q_ODP-'Pariwise difference (d)'!AD416)/(P_ODP-Q_ODP))))</f>
        <v>0</v>
      </c>
      <c r="AE416">
        <f ca="1">IF('Pariwise difference (d)'!AE416&gt;Q_ODP,0,IF('Pariwise difference (d)'!AE416&lt;P_ODP,1,((Q_ODP-'Pariwise difference (d)'!AE416)/(P_ODP-Q_ODP))))</f>
        <v>-0.42155658650231842</v>
      </c>
      <c r="AF416">
        <f ca="1">IF('Pariwise difference (d)'!AF416&gt;Q_ODP,0,IF('Pariwise difference (d)'!AF416&lt;P_ODP,1,((Q_ODP-'Pariwise difference (d)'!AF416)/(P_ODP-Q_ODP))))</f>
        <v>0</v>
      </c>
      <c r="AG416">
        <f ca="1">IF('Pariwise difference (d)'!AG416&gt;Q_ODP,0,IF('Pariwise difference (d)'!AG416&lt;P_ODP,1,((Q_ODP-'Pariwise difference (d)'!AG416)/(P_ODP-Q_ODP))))</f>
        <v>0</v>
      </c>
      <c r="AH416">
        <f ca="1">IF('Pariwise difference (d)'!AH416&gt;Q_ODP,0,IF('Pariwise difference (d)'!AH416&lt;P_ODP,1,((Q_ODP-'Pariwise difference (d)'!AH416)/(P_ODP-Q_ODP))))</f>
        <v>0</v>
      </c>
      <c r="AI416">
        <f ca="1">IF('Pariwise difference (d)'!AI416&gt;Q_ODP,0,IF('Pariwise difference (d)'!AI416&lt;P_ODP,1,((Q_ODP-'Pariwise difference (d)'!AI416)/(P_ODP-Q_ODP))))</f>
        <v>-3.9415826592473092E-2</v>
      </c>
      <c r="AJ416">
        <f ca="1">IF('Pariwise difference (d)'!AJ416&gt;Q_ODP,0,IF('Pariwise difference (d)'!AJ416&lt;P_ODP,1,((Q_ODP-'Pariwise difference (d)'!AJ416)/(P_ODP-Q_ODP))))</f>
        <v>0</v>
      </c>
      <c r="AK416">
        <f ca="1">IF('Pariwise difference (d)'!AK416&gt;Q_ODP,0,IF('Pariwise difference (d)'!AK416&lt;P_ODP,1,((Q_ODP-'Pariwise difference (d)'!AK416)/(P_ODP-Q_ODP))))</f>
        <v>0</v>
      </c>
    </row>
    <row r="417" spans="1:37">
      <c r="A417" s="7">
        <v>415</v>
      </c>
      <c r="B417">
        <f ca="1">IF('Pariwise difference (d)'!B417&gt;Q_GWP,0,IF('Pariwise difference (d)'!B417&lt;P_GWP,1,((Q_GWP-'Pariwise difference (d)'!B417)/(P_GWP-Q_GWP))))</f>
        <v>0</v>
      </c>
      <c r="C417">
        <f ca="1">IF('Pariwise difference (d)'!C417&gt;Q_GWP,0,IF('Pariwise difference (d)'!C417&lt;P_GWP,1,((Q_GWP-'Pariwise difference (d)'!C417)/(P_GWP-Q_GWP))))</f>
        <v>0</v>
      </c>
      <c r="D417">
        <f ca="1">IF('Pariwise difference (d)'!D417&gt;Q_GWP,0,IF('Pariwise difference (d)'!D417&lt;P_GWP,1,((Q_GWP-'Pariwise difference (d)'!D417)/(P_GWP-Q_GWP))))</f>
        <v>0</v>
      </c>
      <c r="E417">
        <f ca="1">IF('Pariwise difference (d)'!E417&gt;Q_GWP,0,IF('Pariwise difference (d)'!E417&lt;P_GWP,1,((Q_GWP-'Pariwise difference (d)'!E417)/(P_GWP-Q_GWP))))</f>
        <v>1</v>
      </c>
      <c r="F417">
        <f ca="1">IF('Pariwise difference (d)'!F417&gt;Q_GWP,0,IF('Pariwise difference (d)'!F417&lt;P_GWP,1,((Q_GWP-'Pariwise difference (d)'!F417)/(P_GWP-Q_GWP))))</f>
        <v>0</v>
      </c>
      <c r="G417">
        <f ca="1">IF('Pariwise difference (d)'!G417&gt;Q_GWP,0,IF('Pariwise difference (d)'!G417&lt;P_GWP,1,((Q_GWP-'Pariwise difference (d)'!G417)/(P_GWP-Q_GWP))))</f>
        <v>0</v>
      </c>
      <c r="H417">
        <f ca="1">IF('Pariwise difference (d)'!H417&gt;Q_GWP,0,IF('Pariwise difference (d)'!H417&lt;P_GWP,1,((Q_GWP-'Pariwise difference (d)'!H417)/(P_GWP-Q_GWP))))</f>
        <v>1</v>
      </c>
      <c r="I417">
        <f ca="1">IF('Pariwise difference (d)'!I417&gt;Q_GWP,0,IF('Pariwise difference (d)'!I417&lt;P_GWP,1,((Q_GWP-'Pariwise difference (d)'!I417)/(P_GWP-Q_GWP))))</f>
        <v>0</v>
      </c>
      <c r="J417">
        <f ca="1">IF('Pariwise difference (d)'!J417&gt;Q_GWP,0,IF('Pariwise difference (d)'!J417&lt;P_GWP,1,((Q_GWP-'Pariwise difference (d)'!J417)/(P_GWP-Q_GWP))))</f>
        <v>1</v>
      </c>
      <c r="K417">
        <f ca="1">IF('Pariwise difference (d)'!K417&gt;Q_GWP,0,IF('Pariwise difference (d)'!K417&lt;P_GWP,1,((Q_GWP-'Pariwise difference (d)'!K417)/(P_GWP-Q_GWP))))</f>
        <v>0</v>
      </c>
      <c r="L417">
        <f ca="1">IF('Pariwise difference (d)'!L417&gt;Q_GWP,0,IF('Pariwise difference (d)'!L417&lt;P_GWP,1,((Q_GWP-'Pariwise difference (d)'!L417)/(P_GWP-Q_GWP))))</f>
        <v>-0.88525661784395959</v>
      </c>
      <c r="M417">
        <f ca="1">IF('Pariwise difference (d)'!M417&gt;Q_GWP,0,IF('Pariwise difference (d)'!M417&lt;P_GWP,1,((Q_GWP-'Pariwise difference (d)'!M417)/(P_GWP-Q_GWP))))</f>
        <v>1</v>
      </c>
      <c r="N417">
        <f ca="1">IF('Pariwise difference (d)'!N417&gt;Q_IRP,0,IF('Pariwise difference (d)'!N417&lt;P_IRP,1,((Q_IRP-'Pariwise difference (d)'!N417)/(P_IRP-Q_IRP))))</f>
        <v>0</v>
      </c>
      <c r="O417">
        <f ca="1">IF('Pariwise difference (d)'!O417&gt;Q_IRP,0,IF('Pariwise difference (d)'!O417&lt;P_IRP,1,((Q_IRP-'Pariwise difference (d)'!O417)/(P_IRP-Q_IRP))))</f>
        <v>0</v>
      </c>
      <c r="P417">
        <f ca="1">IF('Pariwise difference (d)'!P417&gt;Q_IRP,0,IF('Pariwise difference (d)'!P417&lt;P_IRP,1,((Q_IRP-'Pariwise difference (d)'!P417)/(P_IRP-Q_IRP))))</f>
        <v>0</v>
      </c>
      <c r="Q417">
        <f ca="1">IF('Pariwise difference (d)'!Q417&gt;Q_IRP,0,IF('Pariwise difference (d)'!Q417&lt;P_IRP,1,((Q_IRP-'Pariwise difference (d)'!Q417)/(P_IRP-Q_IRP))))</f>
        <v>1</v>
      </c>
      <c r="R417">
        <f ca="1">IF('Pariwise difference (d)'!R417&gt;Q_IRP,0,IF('Pariwise difference (d)'!R417&lt;P_IRP,1,((Q_IRP-'Pariwise difference (d)'!R417)/(P_IRP-Q_IRP))))</f>
        <v>0</v>
      </c>
      <c r="S417">
        <f ca="1">IF('Pariwise difference (d)'!S417&gt;Q_IRP,0,IF('Pariwise difference (d)'!S417&lt;P_IRP,1,((Q_IRP-'Pariwise difference (d)'!S417)/(P_IRP-Q_IRP))))</f>
        <v>0</v>
      </c>
      <c r="T417">
        <f ca="1">IF('Pariwise difference (d)'!T417&gt;Q_IRP,0,IF('Pariwise difference (d)'!T417&lt;P_IRP,1,((Q_IRP-'Pariwise difference (d)'!T417)/(P_IRP-Q_IRP))))</f>
        <v>1</v>
      </c>
      <c r="U417">
        <f ca="1">IF('Pariwise difference (d)'!U417&gt;Q_IRP,0,IF('Pariwise difference (d)'!U417&lt;P_IRP,1,((Q_IRP-'Pariwise difference (d)'!U417)/(P_IRP-Q_IRP))))</f>
        <v>0</v>
      </c>
      <c r="V417">
        <f ca="1">IF('Pariwise difference (d)'!V417&gt;Q_IRP,0,IF('Pariwise difference (d)'!V417&lt;P_IRP,1,((Q_IRP-'Pariwise difference (d)'!V417)/(P_IRP-Q_IRP))))</f>
        <v>1</v>
      </c>
      <c r="W417">
        <f ca="1">IF('Pariwise difference (d)'!W417&gt;Q_IRP,0,IF('Pariwise difference (d)'!W417&lt;P_IRP,1,((Q_IRP-'Pariwise difference (d)'!W417)/(P_IRP-Q_IRP))))</f>
        <v>0</v>
      </c>
      <c r="X417">
        <f ca="1">IF('Pariwise difference (d)'!X417&gt;Q_IRP,0,IF('Pariwise difference (d)'!X417&lt;P_IRP,1,((Q_IRP-'Pariwise difference (d)'!X417)/(P_IRP-Q_IRP))))</f>
        <v>0</v>
      </c>
      <c r="Y417">
        <f ca="1">IF('Pariwise difference (d)'!Y417&gt;Q_IRP,0,IF('Pariwise difference (d)'!Y417&lt;P_IRP,1,((Q_IRP-'Pariwise difference (d)'!Y417)/(P_IRP-Q_IRP))))</f>
        <v>1</v>
      </c>
      <c r="Z417">
        <f ca="1">IF('Pariwise difference (d)'!Z417&gt;Q_ODP,0,IF('Pariwise difference (d)'!Z417&lt;P_ODP,1,((Q_ODP-'Pariwise difference (d)'!Z417)/(P_ODP-Q_ODP))))</f>
        <v>1</v>
      </c>
      <c r="AA417">
        <f ca="1">IF('Pariwise difference (d)'!AA417&gt;Q_ODP,0,IF('Pariwise difference (d)'!AA417&lt;P_ODP,1,((Q_ODP-'Pariwise difference (d)'!AA417)/(P_ODP-Q_ODP))))</f>
        <v>1</v>
      </c>
      <c r="AB417">
        <f ca="1">IF('Pariwise difference (d)'!AB417&gt;Q_ODP,0,IF('Pariwise difference (d)'!AB417&lt;P_ODP,1,((Q_ODP-'Pariwise difference (d)'!AB417)/(P_ODP-Q_ODP))))</f>
        <v>0</v>
      </c>
      <c r="AC417">
        <f ca="1">IF('Pariwise difference (d)'!AC417&gt;Q_ODP,0,IF('Pariwise difference (d)'!AC417&lt;P_ODP,1,((Q_ODP-'Pariwise difference (d)'!AC417)/(P_ODP-Q_ODP))))</f>
        <v>1</v>
      </c>
      <c r="AD417">
        <f ca="1">IF('Pariwise difference (d)'!AD417&gt;Q_ODP,0,IF('Pariwise difference (d)'!AD417&lt;P_ODP,1,((Q_ODP-'Pariwise difference (d)'!AD417)/(P_ODP-Q_ODP))))</f>
        <v>0</v>
      </c>
      <c r="AE417">
        <f ca="1">IF('Pariwise difference (d)'!AE417&gt;Q_ODP,0,IF('Pariwise difference (d)'!AE417&lt;P_ODP,1,((Q_ODP-'Pariwise difference (d)'!AE417)/(P_ODP-Q_ODP))))</f>
        <v>0</v>
      </c>
      <c r="AF417">
        <f ca="1">IF('Pariwise difference (d)'!AF417&gt;Q_ODP,0,IF('Pariwise difference (d)'!AF417&lt;P_ODP,1,((Q_ODP-'Pariwise difference (d)'!AF417)/(P_ODP-Q_ODP))))</f>
        <v>0</v>
      </c>
      <c r="AG417">
        <f ca="1">IF('Pariwise difference (d)'!AG417&gt;Q_ODP,0,IF('Pariwise difference (d)'!AG417&lt;P_ODP,1,((Q_ODP-'Pariwise difference (d)'!AG417)/(P_ODP-Q_ODP))))</f>
        <v>0</v>
      </c>
      <c r="AH417">
        <f ca="1">IF('Pariwise difference (d)'!AH417&gt;Q_ODP,0,IF('Pariwise difference (d)'!AH417&lt;P_ODP,1,((Q_ODP-'Pariwise difference (d)'!AH417)/(P_ODP-Q_ODP))))</f>
        <v>0</v>
      </c>
      <c r="AI417">
        <f ca="1">IF('Pariwise difference (d)'!AI417&gt;Q_ODP,0,IF('Pariwise difference (d)'!AI417&lt;P_ODP,1,((Q_ODP-'Pariwise difference (d)'!AI417)/(P_ODP-Q_ODP))))</f>
        <v>0</v>
      </c>
      <c r="AJ417">
        <f ca="1">IF('Pariwise difference (d)'!AJ417&gt;Q_ODP,0,IF('Pariwise difference (d)'!AJ417&lt;P_ODP,1,((Q_ODP-'Pariwise difference (d)'!AJ417)/(P_ODP-Q_ODP))))</f>
        <v>1</v>
      </c>
      <c r="AK417">
        <f ca="1">IF('Pariwise difference (d)'!AK417&gt;Q_ODP,0,IF('Pariwise difference (d)'!AK417&lt;P_ODP,1,((Q_ODP-'Pariwise difference (d)'!AK417)/(P_ODP-Q_ODP))))</f>
        <v>1</v>
      </c>
    </row>
    <row r="418" spans="1:37">
      <c r="A418" s="7">
        <v>416</v>
      </c>
      <c r="B418">
        <f ca="1">IF('Pariwise difference (d)'!B418&gt;Q_GWP,0,IF('Pariwise difference (d)'!B418&lt;P_GWP,1,((Q_GWP-'Pariwise difference (d)'!B418)/(P_GWP-Q_GWP))))</f>
        <v>0</v>
      </c>
      <c r="C418">
        <f ca="1">IF('Pariwise difference (d)'!C418&gt;Q_GWP,0,IF('Pariwise difference (d)'!C418&lt;P_GWP,1,((Q_GWP-'Pariwise difference (d)'!C418)/(P_GWP-Q_GWP))))</f>
        <v>1</v>
      </c>
      <c r="D418">
        <f ca="1">IF('Pariwise difference (d)'!D418&gt;Q_GWP,0,IF('Pariwise difference (d)'!D418&lt;P_GWP,1,((Q_GWP-'Pariwise difference (d)'!D418)/(P_GWP-Q_GWP))))</f>
        <v>0</v>
      </c>
      <c r="E418">
        <f ca="1">IF('Pariwise difference (d)'!E418&gt;Q_GWP,0,IF('Pariwise difference (d)'!E418&lt;P_GWP,1,((Q_GWP-'Pariwise difference (d)'!E418)/(P_GWP-Q_GWP))))</f>
        <v>1</v>
      </c>
      <c r="F418">
        <f ca="1">IF('Pariwise difference (d)'!F418&gt;Q_GWP,0,IF('Pariwise difference (d)'!F418&lt;P_GWP,1,((Q_GWP-'Pariwise difference (d)'!F418)/(P_GWP-Q_GWP))))</f>
        <v>-0.39741325526014881</v>
      </c>
      <c r="G418">
        <f ca="1">IF('Pariwise difference (d)'!G418&gt;Q_GWP,0,IF('Pariwise difference (d)'!G418&lt;P_GWP,1,((Q_GWP-'Pariwise difference (d)'!G418)/(P_GWP-Q_GWP))))</f>
        <v>0</v>
      </c>
      <c r="H418">
        <f ca="1">IF('Pariwise difference (d)'!H418&gt;Q_GWP,0,IF('Pariwise difference (d)'!H418&lt;P_GWP,1,((Q_GWP-'Pariwise difference (d)'!H418)/(P_GWP-Q_GWP))))</f>
        <v>1</v>
      </c>
      <c r="I418">
        <f ca="1">IF('Pariwise difference (d)'!I418&gt;Q_GWP,0,IF('Pariwise difference (d)'!I418&lt;P_GWP,1,((Q_GWP-'Pariwise difference (d)'!I418)/(P_GWP-Q_GWP))))</f>
        <v>0</v>
      </c>
      <c r="J418">
        <f ca="1">IF('Pariwise difference (d)'!J418&gt;Q_GWP,0,IF('Pariwise difference (d)'!J418&lt;P_GWP,1,((Q_GWP-'Pariwise difference (d)'!J418)/(P_GWP-Q_GWP))))</f>
        <v>1</v>
      </c>
      <c r="K418">
        <f ca="1">IF('Pariwise difference (d)'!K418&gt;Q_GWP,0,IF('Pariwise difference (d)'!K418&lt;P_GWP,1,((Q_GWP-'Pariwise difference (d)'!K418)/(P_GWP-Q_GWP))))</f>
        <v>0</v>
      </c>
      <c r="L418">
        <f ca="1">IF('Pariwise difference (d)'!L418&gt;Q_GWP,0,IF('Pariwise difference (d)'!L418&lt;P_GWP,1,((Q_GWP-'Pariwise difference (d)'!L418)/(P_GWP-Q_GWP))))</f>
        <v>0</v>
      </c>
      <c r="M418">
        <f ca="1">IF('Pariwise difference (d)'!M418&gt;Q_GWP,0,IF('Pariwise difference (d)'!M418&lt;P_GWP,1,((Q_GWP-'Pariwise difference (d)'!M418)/(P_GWP-Q_GWP))))</f>
        <v>1</v>
      </c>
      <c r="N418">
        <f ca="1">IF('Pariwise difference (d)'!N418&gt;Q_IRP,0,IF('Pariwise difference (d)'!N418&lt;P_IRP,1,((Q_IRP-'Pariwise difference (d)'!N418)/(P_IRP-Q_IRP))))</f>
        <v>0</v>
      </c>
      <c r="O418">
        <f ca="1">IF('Pariwise difference (d)'!O418&gt;Q_IRP,0,IF('Pariwise difference (d)'!O418&lt;P_IRP,1,((Q_IRP-'Pariwise difference (d)'!O418)/(P_IRP-Q_IRP))))</f>
        <v>0</v>
      </c>
      <c r="P418">
        <f ca="1">IF('Pariwise difference (d)'!P418&gt;Q_IRP,0,IF('Pariwise difference (d)'!P418&lt;P_IRP,1,((Q_IRP-'Pariwise difference (d)'!P418)/(P_IRP-Q_IRP))))</f>
        <v>0</v>
      </c>
      <c r="Q418">
        <f ca="1">IF('Pariwise difference (d)'!Q418&gt;Q_IRP,0,IF('Pariwise difference (d)'!Q418&lt;P_IRP,1,((Q_IRP-'Pariwise difference (d)'!Q418)/(P_IRP-Q_IRP))))</f>
        <v>1</v>
      </c>
      <c r="R418">
        <f ca="1">IF('Pariwise difference (d)'!R418&gt;Q_IRP,0,IF('Pariwise difference (d)'!R418&lt;P_IRP,1,((Q_IRP-'Pariwise difference (d)'!R418)/(P_IRP-Q_IRP))))</f>
        <v>1</v>
      </c>
      <c r="S418">
        <f ca="1">IF('Pariwise difference (d)'!S418&gt;Q_IRP,0,IF('Pariwise difference (d)'!S418&lt;P_IRP,1,((Q_IRP-'Pariwise difference (d)'!S418)/(P_IRP-Q_IRP))))</f>
        <v>0</v>
      </c>
      <c r="T418">
        <f ca="1">IF('Pariwise difference (d)'!T418&gt;Q_IRP,0,IF('Pariwise difference (d)'!T418&lt;P_IRP,1,((Q_IRP-'Pariwise difference (d)'!T418)/(P_IRP-Q_IRP))))</f>
        <v>1</v>
      </c>
      <c r="U418">
        <f ca="1">IF('Pariwise difference (d)'!U418&gt;Q_IRP,0,IF('Pariwise difference (d)'!U418&lt;P_IRP,1,((Q_IRP-'Pariwise difference (d)'!U418)/(P_IRP-Q_IRP))))</f>
        <v>-0.80271183283945347</v>
      </c>
      <c r="V418">
        <f ca="1">IF('Pariwise difference (d)'!V418&gt;Q_IRP,0,IF('Pariwise difference (d)'!V418&lt;P_IRP,1,((Q_IRP-'Pariwise difference (d)'!V418)/(P_IRP-Q_IRP))))</f>
        <v>1</v>
      </c>
      <c r="W418">
        <f ca="1">IF('Pariwise difference (d)'!W418&gt;Q_IRP,0,IF('Pariwise difference (d)'!W418&lt;P_IRP,1,((Q_IRP-'Pariwise difference (d)'!W418)/(P_IRP-Q_IRP))))</f>
        <v>0</v>
      </c>
      <c r="X418">
        <f ca="1">IF('Pariwise difference (d)'!X418&gt;Q_IRP,0,IF('Pariwise difference (d)'!X418&lt;P_IRP,1,((Q_IRP-'Pariwise difference (d)'!X418)/(P_IRP-Q_IRP))))</f>
        <v>0</v>
      </c>
      <c r="Y418">
        <f ca="1">IF('Pariwise difference (d)'!Y418&gt;Q_IRP,0,IF('Pariwise difference (d)'!Y418&lt;P_IRP,1,((Q_IRP-'Pariwise difference (d)'!Y418)/(P_IRP-Q_IRP))))</f>
        <v>1</v>
      </c>
      <c r="Z418">
        <f ca="1">IF('Pariwise difference (d)'!Z418&gt;Q_ODP,0,IF('Pariwise difference (d)'!Z418&lt;P_ODP,1,((Q_ODP-'Pariwise difference (d)'!Z418)/(P_ODP-Q_ODP))))</f>
        <v>0</v>
      </c>
      <c r="AA418">
        <f ca="1">IF('Pariwise difference (d)'!AA418&gt;Q_ODP,0,IF('Pariwise difference (d)'!AA418&lt;P_ODP,1,((Q_ODP-'Pariwise difference (d)'!AA418)/(P_ODP-Q_ODP))))</f>
        <v>0</v>
      </c>
      <c r="AB418">
        <f ca="1">IF('Pariwise difference (d)'!AB418&gt;Q_ODP,0,IF('Pariwise difference (d)'!AB418&lt;P_ODP,1,((Q_ODP-'Pariwise difference (d)'!AB418)/(P_ODP-Q_ODP))))</f>
        <v>1</v>
      </c>
      <c r="AC418">
        <f ca="1">IF('Pariwise difference (d)'!AC418&gt;Q_ODP,0,IF('Pariwise difference (d)'!AC418&lt;P_ODP,1,((Q_ODP-'Pariwise difference (d)'!AC418)/(P_ODP-Q_ODP))))</f>
        <v>-0.98395922509440503</v>
      </c>
      <c r="AD418">
        <f ca="1">IF('Pariwise difference (d)'!AD418&gt;Q_ODP,0,IF('Pariwise difference (d)'!AD418&lt;P_ODP,1,((Q_ODP-'Pariwise difference (d)'!AD418)/(P_ODP-Q_ODP))))</f>
        <v>1</v>
      </c>
      <c r="AE418">
        <f ca="1">IF('Pariwise difference (d)'!AE418&gt;Q_ODP,0,IF('Pariwise difference (d)'!AE418&lt;P_ODP,1,((Q_ODP-'Pariwise difference (d)'!AE418)/(P_ODP-Q_ODP))))</f>
        <v>-0.61506799667915257</v>
      </c>
      <c r="AF418">
        <f ca="1">IF('Pariwise difference (d)'!AF418&gt;Q_ODP,0,IF('Pariwise difference (d)'!AF418&lt;P_ODP,1,((Q_ODP-'Pariwise difference (d)'!AF418)/(P_ODP-Q_ODP))))</f>
        <v>-5.5021910044798755E-2</v>
      </c>
      <c r="AG418">
        <f ca="1">IF('Pariwise difference (d)'!AG418&gt;Q_ODP,0,IF('Pariwise difference (d)'!AG418&lt;P_ODP,1,((Q_ODP-'Pariwise difference (d)'!AG418)/(P_ODP-Q_ODP))))</f>
        <v>0</v>
      </c>
      <c r="AH418">
        <f ca="1">IF('Pariwise difference (d)'!AH418&gt;Q_ODP,0,IF('Pariwise difference (d)'!AH418&lt;P_ODP,1,((Q_ODP-'Pariwise difference (d)'!AH418)/(P_ODP-Q_ODP))))</f>
        <v>0</v>
      </c>
      <c r="AI418">
        <f ca="1">IF('Pariwise difference (d)'!AI418&gt;Q_ODP,0,IF('Pariwise difference (d)'!AI418&lt;P_ODP,1,((Q_ODP-'Pariwise difference (d)'!AI418)/(P_ODP-Q_ODP))))</f>
        <v>0</v>
      </c>
      <c r="AJ418">
        <f ca="1">IF('Pariwise difference (d)'!AJ418&gt;Q_ODP,0,IF('Pariwise difference (d)'!AJ418&lt;P_ODP,1,((Q_ODP-'Pariwise difference (d)'!AJ418)/(P_ODP-Q_ODP))))</f>
        <v>0</v>
      </c>
      <c r="AK418">
        <f ca="1">IF('Pariwise difference (d)'!AK418&gt;Q_ODP,0,IF('Pariwise difference (d)'!AK418&lt;P_ODP,1,((Q_ODP-'Pariwise difference (d)'!AK418)/(P_ODP-Q_ODP))))</f>
        <v>0</v>
      </c>
    </row>
    <row r="419" spans="1:37">
      <c r="A419" s="7">
        <v>417</v>
      </c>
      <c r="B419">
        <f ca="1">IF('Pariwise difference (d)'!B419&gt;Q_GWP,0,IF('Pariwise difference (d)'!B419&lt;P_GWP,1,((Q_GWP-'Pariwise difference (d)'!B419)/(P_GWP-Q_GWP))))</f>
        <v>0</v>
      </c>
      <c r="C419">
        <f ca="1">IF('Pariwise difference (d)'!C419&gt;Q_GWP,0,IF('Pariwise difference (d)'!C419&lt;P_GWP,1,((Q_GWP-'Pariwise difference (d)'!C419)/(P_GWP-Q_GWP))))</f>
        <v>0</v>
      </c>
      <c r="D419">
        <f ca="1">IF('Pariwise difference (d)'!D419&gt;Q_GWP,0,IF('Pariwise difference (d)'!D419&lt;P_GWP,1,((Q_GWP-'Pariwise difference (d)'!D419)/(P_GWP-Q_GWP))))</f>
        <v>0</v>
      </c>
      <c r="E419">
        <f ca="1">IF('Pariwise difference (d)'!E419&gt;Q_GWP,0,IF('Pariwise difference (d)'!E419&lt;P_GWP,1,((Q_GWP-'Pariwise difference (d)'!E419)/(P_GWP-Q_GWP))))</f>
        <v>1</v>
      </c>
      <c r="F419">
        <f ca="1">IF('Pariwise difference (d)'!F419&gt;Q_GWP,0,IF('Pariwise difference (d)'!F419&lt;P_GWP,1,((Q_GWP-'Pariwise difference (d)'!F419)/(P_GWP-Q_GWP))))</f>
        <v>0</v>
      </c>
      <c r="G419">
        <f ca="1">IF('Pariwise difference (d)'!G419&gt;Q_GWP,0,IF('Pariwise difference (d)'!G419&lt;P_GWP,1,((Q_GWP-'Pariwise difference (d)'!G419)/(P_GWP-Q_GWP))))</f>
        <v>0</v>
      </c>
      <c r="H419">
        <f ca="1">IF('Pariwise difference (d)'!H419&gt;Q_GWP,0,IF('Pariwise difference (d)'!H419&lt;P_GWP,1,((Q_GWP-'Pariwise difference (d)'!H419)/(P_GWP-Q_GWP))))</f>
        <v>1</v>
      </c>
      <c r="I419">
        <f ca="1">IF('Pariwise difference (d)'!I419&gt;Q_GWP,0,IF('Pariwise difference (d)'!I419&lt;P_GWP,1,((Q_GWP-'Pariwise difference (d)'!I419)/(P_GWP-Q_GWP))))</f>
        <v>0</v>
      </c>
      <c r="J419">
        <f ca="1">IF('Pariwise difference (d)'!J419&gt;Q_GWP,0,IF('Pariwise difference (d)'!J419&lt;P_GWP,1,((Q_GWP-'Pariwise difference (d)'!J419)/(P_GWP-Q_GWP))))</f>
        <v>1</v>
      </c>
      <c r="K419">
        <f ca="1">IF('Pariwise difference (d)'!K419&gt;Q_GWP,0,IF('Pariwise difference (d)'!K419&lt;P_GWP,1,((Q_GWP-'Pariwise difference (d)'!K419)/(P_GWP-Q_GWP))))</f>
        <v>0</v>
      </c>
      <c r="L419">
        <f ca="1">IF('Pariwise difference (d)'!L419&gt;Q_GWP,0,IF('Pariwise difference (d)'!L419&lt;P_GWP,1,((Q_GWP-'Pariwise difference (d)'!L419)/(P_GWP-Q_GWP))))</f>
        <v>0</v>
      </c>
      <c r="M419">
        <f ca="1">IF('Pariwise difference (d)'!M419&gt;Q_GWP,0,IF('Pariwise difference (d)'!M419&lt;P_GWP,1,((Q_GWP-'Pariwise difference (d)'!M419)/(P_GWP-Q_GWP))))</f>
        <v>1</v>
      </c>
      <c r="N419">
        <f ca="1">IF('Pariwise difference (d)'!N419&gt;Q_IRP,0,IF('Pariwise difference (d)'!N419&lt;P_IRP,1,((Q_IRP-'Pariwise difference (d)'!N419)/(P_IRP-Q_IRP))))</f>
        <v>0</v>
      </c>
      <c r="O419">
        <f ca="1">IF('Pariwise difference (d)'!O419&gt;Q_IRP,0,IF('Pariwise difference (d)'!O419&lt;P_IRP,1,((Q_IRP-'Pariwise difference (d)'!O419)/(P_IRP-Q_IRP))))</f>
        <v>1</v>
      </c>
      <c r="P419">
        <f ca="1">IF('Pariwise difference (d)'!P419&gt;Q_IRP,0,IF('Pariwise difference (d)'!P419&lt;P_IRP,1,((Q_IRP-'Pariwise difference (d)'!P419)/(P_IRP-Q_IRP))))</f>
        <v>0</v>
      </c>
      <c r="Q419">
        <f ca="1">IF('Pariwise difference (d)'!Q419&gt;Q_IRP,0,IF('Pariwise difference (d)'!Q419&lt;P_IRP,1,((Q_IRP-'Pariwise difference (d)'!Q419)/(P_IRP-Q_IRP))))</f>
        <v>1</v>
      </c>
      <c r="R419">
        <f ca="1">IF('Pariwise difference (d)'!R419&gt;Q_IRP,0,IF('Pariwise difference (d)'!R419&lt;P_IRP,1,((Q_IRP-'Pariwise difference (d)'!R419)/(P_IRP-Q_IRP))))</f>
        <v>0</v>
      </c>
      <c r="S419">
        <f ca="1">IF('Pariwise difference (d)'!S419&gt;Q_IRP,0,IF('Pariwise difference (d)'!S419&lt;P_IRP,1,((Q_IRP-'Pariwise difference (d)'!S419)/(P_IRP-Q_IRP))))</f>
        <v>0</v>
      </c>
      <c r="T419">
        <f ca="1">IF('Pariwise difference (d)'!T419&gt;Q_IRP,0,IF('Pariwise difference (d)'!T419&lt;P_IRP,1,((Q_IRP-'Pariwise difference (d)'!T419)/(P_IRP-Q_IRP))))</f>
        <v>1</v>
      </c>
      <c r="U419">
        <f ca="1">IF('Pariwise difference (d)'!U419&gt;Q_IRP,0,IF('Pariwise difference (d)'!U419&lt;P_IRP,1,((Q_IRP-'Pariwise difference (d)'!U419)/(P_IRP-Q_IRP))))</f>
        <v>0</v>
      </c>
      <c r="V419">
        <f ca="1">IF('Pariwise difference (d)'!V419&gt;Q_IRP,0,IF('Pariwise difference (d)'!V419&lt;P_IRP,1,((Q_IRP-'Pariwise difference (d)'!V419)/(P_IRP-Q_IRP))))</f>
        <v>1</v>
      </c>
      <c r="W419">
        <f ca="1">IF('Pariwise difference (d)'!W419&gt;Q_IRP,0,IF('Pariwise difference (d)'!W419&lt;P_IRP,1,((Q_IRP-'Pariwise difference (d)'!W419)/(P_IRP-Q_IRP))))</f>
        <v>0</v>
      </c>
      <c r="X419">
        <f ca="1">IF('Pariwise difference (d)'!X419&gt;Q_IRP,0,IF('Pariwise difference (d)'!X419&lt;P_IRP,1,((Q_IRP-'Pariwise difference (d)'!X419)/(P_IRP-Q_IRP))))</f>
        <v>0</v>
      </c>
      <c r="Y419">
        <f ca="1">IF('Pariwise difference (d)'!Y419&gt;Q_IRP,0,IF('Pariwise difference (d)'!Y419&lt;P_IRP,1,((Q_IRP-'Pariwise difference (d)'!Y419)/(P_IRP-Q_IRP))))</f>
        <v>1</v>
      </c>
      <c r="Z419">
        <f ca="1">IF('Pariwise difference (d)'!Z419&gt;Q_ODP,0,IF('Pariwise difference (d)'!Z419&lt;P_ODP,1,((Q_ODP-'Pariwise difference (d)'!Z419)/(P_ODP-Q_ODP))))</f>
        <v>0</v>
      </c>
      <c r="AA419">
        <f ca="1">IF('Pariwise difference (d)'!AA419&gt;Q_ODP,0,IF('Pariwise difference (d)'!AA419&lt;P_ODP,1,((Q_ODP-'Pariwise difference (d)'!AA419)/(P_ODP-Q_ODP))))</f>
        <v>1</v>
      </c>
      <c r="AB419">
        <f ca="1">IF('Pariwise difference (d)'!AB419&gt;Q_ODP,0,IF('Pariwise difference (d)'!AB419&lt;P_ODP,1,((Q_ODP-'Pariwise difference (d)'!AB419)/(P_ODP-Q_ODP))))</f>
        <v>0</v>
      </c>
      <c r="AC419">
        <f ca="1">IF('Pariwise difference (d)'!AC419&gt;Q_ODP,0,IF('Pariwise difference (d)'!AC419&lt;P_ODP,1,((Q_ODP-'Pariwise difference (d)'!AC419)/(P_ODP-Q_ODP))))</f>
        <v>1</v>
      </c>
      <c r="AD419">
        <f ca="1">IF('Pariwise difference (d)'!AD419&gt;Q_ODP,0,IF('Pariwise difference (d)'!AD419&lt;P_ODP,1,((Q_ODP-'Pariwise difference (d)'!AD419)/(P_ODP-Q_ODP))))</f>
        <v>0</v>
      </c>
      <c r="AE419">
        <f ca="1">IF('Pariwise difference (d)'!AE419&gt;Q_ODP,0,IF('Pariwise difference (d)'!AE419&lt;P_ODP,1,((Q_ODP-'Pariwise difference (d)'!AE419)/(P_ODP-Q_ODP))))</f>
        <v>0</v>
      </c>
      <c r="AF419">
        <f ca="1">IF('Pariwise difference (d)'!AF419&gt;Q_ODP,0,IF('Pariwise difference (d)'!AF419&lt;P_ODP,1,((Q_ODP-'Pariwise difference (d)'!AF419)/(P_ODP-Q_ODP))))</f>
        <v>0</v>
      </c>
      <c r="AG419">
        <f ca="1">IF('Pariwise difference (d)'!AG419&gt;Q_ODP,0,IF('Pariwise difference (d)'!AG419&lt;P_ODP,1,((Q_ODP-'Pariwise difference (d)'!AG419)/(P_ODP-Q_ODP))))</f>
        <v>0</v>
      </c>
      <c r="AH419">
        <f ca="1">IF('Pariwise difference (d)'!AH419&gt;Q_ODP,0,IF('Pariwise difference (d)'!AH419&lt;P_ODP,1,((Q_ODP-'Pariwise difference (d)'!AH419)/(P_ODP-Q_ODP))))</f>
        <v>1</v>
      </c>
      <c r="AI419">
        <f ca="1">IF('Pariwise difference (d)'!AI419&gt;Q_ODP,0,IF('Pariwise difference (d)'!AI419&lt;P_ODP,1,((Q_ODP-'Pariwise difference (d)'!AI419)/(P_ODP-Q_ODP))))</f>
        <v>0</v>
      </c>
      <c r="AJ419">
        <f ca="1">IF('Pariwise difference (d)'!AJ419&gt;Q_ODP,0,IF('Pariwise difference (d)'!AJ419&lt;P_ODP,1,((Q_ODP-'Pariwise difference (d)'!AJ419)/(P_ODP-Q_ODP))))</f>
        <v>1</v>
      </c>
      <c r="AK419">
        <f ca="1">IF('Pariwise difference (d)'!AK419&gt;Q_ODP,0,IF('Pariwise difference (d)'!AK419&lt;P_ODP,1,((Q_ODP-'Pariwise difference (d)'!AK419)/(P_ODP-Q_ODP))))</f>
        <v>1</v>
      </c>
    </row>
    <row r="420" spans="1:37">
      <c r="A420" s="7">
        <v>418</v>
      </c>
      <c r="B420">
        <f ca="1">IF('Pariwise difference (d)'!B420&gt;Q_GWP,0,IF('Pariwise difference (d)'!B420&lt;P_GWP,1,((Q_GWP-'Pariwise difference (d)'!B420)/(P_GWP-Q_GWP))))</f>
        <v>0</v>
      </c>
      <c r="C420">
        <f ca="1">IF('Pariwise difference (d)'!C420&gt;Q_GWP,0,IF('Pariwise difference (d)'!C420&lt;P_GWP,1,((Q_GWP-'Pariwise difference (d)'!C420)/(P_GWP-Q_GWP))))</f>
        <v>0</v>
      </c>
      <c r="D420">
        <f ca="1">IF('Pariwise difference (d)'!D420&gt;Q_GWP,0,IF('Pariwise difference (d)'!D420&lt;P_GWP,1,((Q_GWP-'Pariwise difference (d)'!D420)/(P_GWP-Q_GWP))))</f>
        <v>0</v>
      </c>
      <c r="E420">
        <f ca="1">IF('Pariwise difference (d)'!E420&gt;Q_GWP,0,IF('Pariwise difference (d)'!E420&lt;P_GWP,1,((Q_GWP-'Pariwise difference (d)'!E420)/(P_GWP-Q_GWP))))</f>
        <v>1</v>
      </c>
      <c r="F420">
        <f ca="1">IF('Pariwise difference (d)'!F420&gt;Q_GWP,0,IF('Pariwise difference (d)'!F420&lt;P_GWP,1,((Q_GWP-'Pariwise difference (d)'!F420)/(P_GWP-Q_GWP))))</f>
        <v>0</v>
      </c>
      <c r="G420">
        <f ca="1">IF('Pariwise difference (d)'!G420&gt;Q_GWP,0,IF('Pariwise difference (d)'!G420&lt;P_GWP,1,((Q_GWP-'Pariwise difference (d)'!G420)/(P_GWP-Q_GWP))))</f>
        <v>0</v>
      </c>
      <c r="H420">
        <f ca="1">IF('Pariwise difference (d)'!H420&gt;Q_GWP,0,IF('Pariwise difference (d)'!H420&lt;P_GWP,1,((Q_GWP-'Pariwise difference (d)'!H420)/(P_GWP-Q_GWP))))</f>
        <v>1</v>
      </c>
      <c r="I420">
        <f ca="1">IF('Pariwise difference (d)'!I420&gt;Q_GWP,0,IF('Pariwise difference (d)'!I420&lt;P_GWP,1,((Q_GWP-'Pariwise difference (d)'!I420)/(P_GWP-Q_GWP))))</f>
        <v>1</v>
      </c>
      <c r="J420">
        <f ca="1">IF('Pariwise difference (d)'!J420&gt;Q_GWP,0,IF('Pariwise difference (d)'!J420&lt;P_GWP,1,((Q_GWP-'Pariwise difference (d)'!J420)/(P_GWP-Q_GWP))))</f>
        <v>1</v>
      </c>
      <c r="K420">
        <f ca="1">IF('Pariwise difference (d)'!K420&gt;Q_GWP,0,IF('Pariwise difference (d)'!K420&lt;P_GWP,1,((Q_GWP-'Pariwise difference (d)'!K420)/(P_GWP-Q_GWP))))</f>
        <v>0</v>
      </c>
      <c r="L420">
        <f ca="1">IF('Pariwise difference (d)'!L420&gt;Q_GWP,0,IF('Pariwise difference (d)'!L420&lt;P_GWP,1,((Q_GWP-'Pariwise difference (d)'!L420)/(P_GWP-Q_GWP))))</f>
        <v>0</v>
      </c>
      <c r="M420">
        <f ca="1">IF('Pariwise difference (d)'!M420&gt;Q_GWP,0,IF('Pariwise difference (d)'!M420&lt;P_GWP,1,((Q_GWP-'Pariwise difference (d)'!M420)/(P_GWP-Q_GWP))))</f>
        <v>1</v>
      </c>
      <c r="N420">
        <f ca="1">IF('Pariwise difference (d)'!N420&gt;Q_IRP,0,IF('Pariwise difference (d)'!N420&lt;P_IRP,1,((Q_IRP-'Pariwise difference (d)'!N420)/(P_IRP-Q_IRP))))</f>
        <v>0</v>
      </c>
      <c r="O420">
        <f ca="1">IF('Pariwise difference (d)'!O420&gt;Q_IRP,0,IF('Pariwise difference (d)'!O420&lt;P_IRP,1,((Q_IRP-'Pariwise difference (d)'!O420)/(P_IRP-Q_IRP))))</f>
        <v>0</v>
      </c>
      <c r="P420">
        <f ca="1">IF('Pariwise difference (d)'!P420&gt;Q_IRP,0,IF('Pariwise difference (d)'!P420&lt;P_IRP,1,((Q_IRP-'Pariwise difference (d)'!P420)/(P_IRP-Q_IRP))))</f>
        <v>0</v>
      </c>
      <c r="Q420">
        <f ca="1">IF('Pariwise difference (d)'!Q420&gt;Q_IRP,0,IF('Pariwise difference (d)'!Q420&lt;P_IRP,1,((Q_IRP-'Pariwise difference (d)'!Q420)/(P_IRP-Q_IRP))))</f>
        <v>1</v>
      </c>
      <c r="R420">
        <f ca="1">IF('Pariwise difference (d)'!R420&gt;Q_IRP,0,IF('Pariwise difference (d)'!R420&lt;P_IRP,1,((Q_IRP-'Pariwise difference (d)'!R420)/(P_IRP-Q_IRP))))</f>
        <v>1</v>
      </c>
      <c r="S420">
        <f ca="1">IF('Pariwise difference (d)'!S420&gt;Q_IRP,0,IF('Pariwise difference (d)'!S420&lt;P_IRP,1,((Q_IRP-'Pariwise difference (d)'!S420)/(P_IRP-Q_IRP))))</f>
        <v>0</v>
      </c>
      <c r="T420">
        <f ca="1">IF('Pariwise difference (d)'!T420&gt;Q_IRP,0,IF('Pariwise difference (d)'!T420&lt;P_IRP,1,((Q_IRP-'Pariwise difference (d)'!T420)/(P_IRP-Q_IRP))))</f>
        <v>1</v>
      </c>
      <c r="U420">
        <f ca="1">IF('Pariwise difference (d)'!U420&gt;Q_IRP,0,IF('Pariwise difference (d)'!U420&lt;P_IRP,1,((Q_IRP-'Pariwise difference (d)'!U420)/(P_IRP-Q_IRP))))</f>
        <v>0</v>
      </c>
      <c r="V420">
        <f ca="1">IF('Pariwise difference (d)'!V420&gt;Q_IRP,0,IF('Pariwise difference (d)'!V420&lt;P_IRP,1,((Q_IRP-'Pariwise difference (d)'!V420)/(P_IRP-Q_IRP))))</f>
        <v>1</v>
      </c>
      <c r="W420">
        <f ca="1">IF('Pariwise difference (d)'!W420&gt;Q_IRP,0,IF('Pariwise difference (d)'!W420&lt;P_IRP,1,((Q_IRP-'Pariwise difference (d)'!W420)/(P_IRP-Q_IRP))))</f>
        <v>0</v>
      </c>
      <c r="X420">
        <f ca="1">IF('Pariwise difference (d)'!X420&gt;Q_IRP,0,IF('Pariwise difference (d)'!X420&lt;P_IRP,1,((Q_IRP-'Pariwise difference (d)'!X420)/(P_IRP-Q_IRP))))</f>
        <v>0</v>
      </c>
      <c r="Y420">
        <f ca="1">IF('Pariwise difference (d)'!Y420&gt;Q_IRP,0,IF('Pariwise difference (d)'!Y420&lt;P_IRP,1,((Q_IRP-'Pariwise difference (d)'!Y420)/(P_IRP-Q_IRP))))</f>
        <v>1</v>
      </c>
      <c r="Z420">
        <f ca="1">IF('Pariwise difference (d)'!Z420&gt;Q_ODP,0,IF('Pariwise difference (d)'!Z420&lt;P_ODP,1,((Q_ODP-'Pariwise difference (d)'!Z420)/(P_ODP-Q_ODP))))</f>
        <v>1</v>
      </c>
      <c r="AA420">
        <f ca="1">IF('Pariwise difference (d)'!AA420&gt;Q_ODP,0,IF('Pariwise difference (d)'!AA420&lt;P_ODP,1,((Q_ODP-'Pariwise difference (d)'!AA420)/(P_ODP-Q_ODP))))</f>
        <v>1</v>
      </c>
      <c r="AB420">
        <f ca="1">IF('Pariwise difference (d)'!AB420&gt;Q_ODP,0,IF('Pariwise difference (d)'!AB420&lt;P_ODP,1,((Q_ODP-'Pariwise difference (d)'!AB420)/(P_ODP-Q_ODP))))</f>
        <v>-0.66414375724442154</v>
      </c>
      <c r="AC420">
        <f ca="1">IF('Pariwise difference (d)'!AC420&gt;Q_ODP,0,IF('Pariwise difference (d)'!AC420&lt;P_ODP,1,((Q_ODP-'Pariwise difference (d)'!AC420)/(P_ODP-Q_ODP))))</f>
        <v>0</v>
      </c>
      <c r="AD420">
        <f ca="1">IF('Pariwise difference (d)'!AD420&gt;Q_ODP,0,IF('Pariwise difference (d)'!AD420&lt;P_ODP,1,((Q_ODP-'Pariwise difference (d)'!AD420)/(P_ODP-Q_ODP))))</f>
        <v>0</v>
      </c>
      <c r="AE420">
        <f ca="1">IF('Pariwise difference (d)'!AE420&gt;Q_ODP,0,IF('Pariwise difference (d)'!AE420&lt;P_ODP,1,((Q_ODP-'Pariwise difference (d)'!AE420)/(P_ODP-Q_ODP))))</f>
        <v>0</v>
      </c>
      <c r="AF420">
        <f ca="1">IF('Pariwise difference (d)'!AF420&gt;Q_ODP,0,IF('Pariwise difference (d)'!AF420&lt;P_ODP,1,((Q_ODP-'Pariwise difference (d)'!AF420)/(P_ODP-Q_ODP))))</f>
        <v>0</v>
      </c>
      <c r="AG420">
        <f ca="1">IF('Pariwise difference (d)'!AG420&gt;Q_ODP,0,IF('Pariwise difference (d)'!AG420&lt;P_ODP,1,((Q_ODP-'Pariwise difference (d)'!AG420)/(P_ODP-Q_ODP))))</f>
        <v>0</v>
      </c>
      <c r="AH420">
        <f ca="1">IF('Pariwise difference (d)'!AH420&gt;Q_ODP,0,IF('Pariwise difference (d)'!AH420&lt;P_ODP,1,((Q_ODP-'Pariwise difference (d)'!AH420)/(P_ODP-Q_ODP))))</f>
        <v>0</v>
      </c>
      <c r="AI420">
        <f ca="1">IF('Pariwise difference (d)'!AI420&gt;Q_ODP,0,IF('Pariwise difference (d)'!AI420&lt;P_ODP,1,((Q_ODP-'Pariwise difference (d)'!AI420)/(P_ODP-Q_ODP))))</f>
        <v>0</v>
      </c>
      <c r="AJ420">
        <f ca="1">IF('Pariwise difference (d)'!AJ420&gt;Q_ODP,0,IF('Pariwise difference (d)'!AJ420&lt;P_ODP,1,((Q_ODP-'Pariwise difference (d)'!AJ420)/(P_ODP-Q_ODP))))</f>
        <v>1</v>
      </c>
      <c r="AK420">
        <f ca="1">IF('Pariwise difference (d)'!AK420&gt;Q_ODP,0,IF('Pariwise difference (d)'!AK420&lt;P_ODP,1,((Q_ODP-'Pariwise difference (d)'!AK420)/(P_ODP-Q_ODP))))</f>
        <v>1</v>
      </c>
    </row>
    <row r="421" spans="1:37">
      <c r="A421" s="7">
        <v>419</v>
      </c>
      <c r="B421">
        <f ca="1">IF('Pariwise difference (d)'!B421&gt;Q_GWP,0,IF('Pariwise difference (d)'!B421&lt;P_GWP,1,((Q_GWP-'Pariwise difference (d)'!B421)/(P_GWP-Q_GWP))))</f>
        <v>0</v>
      </c>
      <c r="C421">
        <f ca="1">IF('Pariwise difference (d)'!C421&gt;Q_GWP,0,IF('Pariwise difference (d)'!C421&lt;P_GWP,1,((Q_GWP-'Pariwise difference (d)'!C421)/(P_GWP-Q_GWP))))</f>
        <v>0</v>
      </c>
      <c r="D421">
        <f ca="1">IF('Pariwise difference (d)'!D421&gt;Q_GWP,0,IF('Pariwise difference (d)'!D421&lt;P_GWP,1,((Q_GWP-'Pariwise difference (d)'!D421)/(P_GWP-Q_GWP))))</f>
        <v>0</v>
      </c>
      <c r="E421">
        <f ca="1">IF('Pariwise difference (d)'!E421&gt;Q_GWP,0,IF('Pariwise difference (d)'!E421&lt;P_GWP,1,((Q_GWP-'Pariwise difference (d)'!E421)/(P_GWP-Q_GWP))))</f>
        <v>1</v>
      </c>
      <c r="F421">
        <f ca="1">IF('Pariwise difference (d)'!F421&gt;Q_GWP,0,IF('Pariwise difference (d)'!F421&lt;P_GWP,1,((Q_GWP-'Pariwise difference (d)'!F421)/(P_GWP-Q_GWP))))</f>
        <v>1</v>
      </c>
      <c r="G421">
        <f ca="1">IF('Pariwise difference (d)'!G421&gt;Q_GWP,0,IF('Pariwise difference (d)'!G421&lt;P_GWP,1,((Q_GWP-'Pariwise difference (d)'!G421)/(P_GWP-Q_GWP))))</f>
        <v>0</v>
      </c>
      <c r="H421">
        <f ca="1">IF('Pariwise difference (d)'!H421&gt;Q_GWP,0,IF('Pariwise difference (d)'!H421&lt;P_GWP,1,((Q_GWP-'Pariwise difference (d)'!H421)/(P_GWP-Q_GWP))))</f>
        <v>1</v>
      </c>
      <c r="I421">
        <f ca="1">IF('Pariwise difference (d)'!I421&gt;Q_GWP,0,IF('Pariwise difference (d)'!I421&lt;P_GWP,1,((Q_GWP-'Pariwise difference (d)'!I421)/(P_GWP-Q_GWP))))</f>
        <v>1</v>
      </c>
      <c r="J421">
        <f ca="1">IF('Pariwise difference (d)'!J421&gt;Q_GWP,0,IF('Pariwise difference (d)'!J421&lt;P_GWP,1,((Q_GWP-'Pariwise difference (d)'!J421)/(P_GWP-Q_GWP))))</f>
        <v>1</v>
      </c>
      <c r="K421">
        <f ca="1">IF('Pariwise difference (d)'!K421&gt;Q_GWP,0,IF('Pariwise difference (d)'!K421&lt;P_GWP,1,((Q_GWP-'Pariwise difference (d)'!K421)/(P_GWP-Q_GWP))))</f>
        <v>0</v>
      </c>
      <c r="L421">
        <f ca="1">IF('Pariwise difference (d)'!L421&gt;Q_GWP,0,IF('Pariwise difference (d)'!L421&lt;P_GWP,1,((Q_GWP-'Pariwise difference (d)'!L421)/(P_GWP-Q_GWP))))</f>
        <v>0</v>
      </c>
      <c r="M421">
        <f ca="1">IF('Pariwise difference (d)'!M421&gt;Q_GWP,0,IF('Pariwise difference (d)'!M421&lt;P_GWP,1,((Q_GWP-'Pariwise difference (d)'!M421)/(P_GWP-Q_GWP))))</f>
        <v>1</v>
      </c>
      <c r="N421">
        <f ca="1">IF('Pariwise difference (d)'!N421&gt;Q_IRP,0,IF('Pariwise difference (d)'!N421&lt;P_IRP,1,((Q_IRP-'Pariwise difference (d)'!N421)/(P_IRP-Q_IRP))))</f>
        <v>0</v>
      </c>
      <c r="O421">
        <f ca="1">IF('Pariwise difference (d)'!O421&gt;Q_IRP,0,IF('Pariwise difference (d)'!O421&lt;P_IRP,1,((Q_IRP-'Pariwise difference (d)'!O421)/(P_IRP-Q_IRP))))</f>
        <v>0</v>
      </c>
      <c r="P421">
        <f ca="1">IF('Pariwise difference (d)'!P421&gt;Q_IRP,0,IF('Pariwise difference (d)'!P421&lt;P_IRP,1,((Q_IRP-'Pariwise difference (d)'!P421)/(P_IRP-Q_IRP))))</f>
        <v>0</v>
      </c>
      <c r="Q421">
        <f ca="1">IF('Pariwise difference (d)'!Q421&gt;Q_IRP,0,IF('Pariwise difference (d)'!Q421&lt;P_IRP,1,((Q_IRP-'Pariwise difference (d)'!Q421)/(P_IRP-Q_IRP))))</f>
        <v>1</v>
      </c>
      <c r="R421">
        <f ca="1">IF('Pariwise difference (d)'!R421&gt;Q_IRP,0,IF('Pariwise difference (d)'!R421&lt;P_IRP,1,((Q_IRP-'Pariwise difference (d)'!R421)/(P_IRP-Q_IRP))))</f>
        <v>1</v>
      </c>
      <c r="S421">
        <f ca="1">IF('Pariwise difference (d)'!S421&gt;Q_IRP,0,IF('Pariwise difference (d)'!S421&lt;P_IRP,1,((Q_IRP-'Pariwise difference (d)'!S421)/(P_IRP-Q_IRP))))</f>
        <v>0</v>
      </c>
      <c r="T421">
        <f ca="1">IF('Pariwise difference (d)'!T421&gt;Q_IRP,0,IF('Pariwise difference (d)'!T421&lt;P_IRP,1,((Q_IRP-'Pariwise difference (d)'!T421)/(P_IRP-Q_IRP))))</f>
        <v>1</v>
      </c>
      <c r="U421">
        <f ca="1">IF('Pariwise difference (d)'!U421&gt;Q_IRP,0,IF('Pariwise difference (d)'!U421&lt;P_IRP,1,((Q_IRP-'Pariwise difference (d)'!U421)/(P_IRP-Q_IRP))))</f>
        <v>1</v>
      </c>
      <c r="V421">
        <f ca="1">IF('Pariwise difference (d)'!V421&gt;Q_IRP,0,IF('Pariwise difference (d)'!V421&lt;P_IRP,1,((Q_IRP-'Pariwise difference (d)'!V421)/(P_IRP-Q_IRP))))</f>
        <v>1</v>
      </c>
      <c r="W421">
        <f ca="1">IF('Pariwise difference (d)'!W421&gt;Q_IRP,0,IF('Pariwise difference (d)'!W421&lt;P_IRP,1,((Q_IRP-'Pariwise difference (d)'!W421)/(P_IRP-Q_IRP))))</f>
        <v>0</v>
      </c>
      <c r="X421">
        <f ca="1">IF('Pariwise difference (d)'!X421&gt;Q_IRP,0,IF('Pariwise difference (d)'!X421&lt;P_IRP,1,((Q_IRP-'Pariwise difference (d)'!X421)/(P_IRP-Q_IRP))))</f>
        <v>0</v>
      </c>
      <c r="Y421">
        <f ca="1">IF('Pariwise difference (d)'!Y421&gt;Q_IRP,0,IF('Pariwise difference (d)'!Y421&lt;P_IRP,1,((Q_IRP-'Pariwise difference (d)'!Y421)/(P_IRP-Q_IRP))))</f>
        <v>1</v>
      </c>
      <c r="Z421">
        <f ca="1">IF('Pariwise difference (d)'!Z421&gt;Q_ODP,0,IF('Pariwise difference (d)'!Z421&lt;P_ODP,1,((Q_ODP-'Pariwise difference (d)'!Z421)/(P_ODP-Q_ODP))))</f>
        <v>0</v>
      </c>
      <c r="AA421">
        <f ca="1">IF('Pariwise difference (d)'!AA421&gt;Q_ODP,0,IF('Pariwise difference (d)'!AA421&lt;P_ODP,1,((Q_ODP-'Pariwise difference (d)'!AA421)/(P_ODP-Q_ODP))))</f>
        <v>1</v>
      </c>
      <c r="AB421">
        <f ca="1">IF('Pariwise difference (d)'!AB421&gt;Q_ODP,0,IF('Pariwise difference (d)'!AB421&lt;P_ODP,1,((Q_ODP-'Pariwise difference (d)'!AB421)/(P_ODP-Q_ODP))))</f>
        <v>0</v>
      </c>
      <c r="AC421">
        <f ca="1">IF('Pariwise difference (d)'!AC421&gt;Q_ODP,0,IF('Pariwise difference (d)'!AC421&lt;P_ODP,1,((Q_ODP-'Pariwise difference (d)'!AC421)/(P_ODP-Q_ODP))))</f>
        <v>1</v>
      </c>
      <c r="AD421">
        <f ca="1">IF('Pariwise difference (d)'!AD421&gt;Q_ODP,0,IF('Pariwise difference (d)'!AD421&lt;P_ODP,1,((Q_ODP-'Pariwise difference (d)'!AD421)/(P_ODP-Q_ODP))))</f>
        <v>0</v>
      </c>
      <c r="AE421">
        <f ca="1">IF('Pariwise difference (d)'!AE421&gt;Q_ODP,0,IF('Pariwise difference (d)'!AE421&lt;P_ODP,1,((Q_ODP-'Pariwise difference (d)'!AE421)/(P_ODP-Q_ODP))))</f>
        <v>0</v>
      </c>
      <c r="AF421">
        <f ca="1">IF('Pariwise difference (d)'!AF421&gt;Q_ODP,0,IF('Pariwise difference (d)'!AF421&lt;P_ODP,1,((Q_ODP-'Pariwise difference (d)'!AF421)/(P_ODP-Q_ODP))))</f>
        <v>0</v>
      </c>
      <c r="AG421">
        <f ca="1">IF('Pariwise difference (d)'!AG421&gt;Q_ODP,0,IF('Pariwise difference (d)'!AG421&lt;P_ODP,1,((Q_ODP-'Pariwise difference (d)'!AG421)/(P_ODP-Q_ODP))))</f>
        <v>0</v>
      </c>
      <c r="AH421">
        <f ca="1">IF('Pariwise difference (d)'!AH421&gt;Q_ODP,0,IF('Pariwise difference (d)'!AH421&lt;P_ODP,1,((Q_ODP-'Pariwise difference (d)'!AH421)/(P_ODP-Q_ODP))))</f>
        <v>0</v>
      </c>
      <c r="AI421">
        <f ca="1">IF('Pariwise difference (d)'!AI421&gt;Q_ODP,0,IF('Pariwise difference (d)'!AI421&lt;P_ODP,1,((Q_ODP-'Pariwise difference (d)'!AI421)/(P_ODP-Q_ODP))))</f>
        <v>0</v>
      </c>
      <c r="AJ421">
        <f ca="1">IF('Pariwise difference (d)'!AJ421&gt;Q_ODP,0,IF('Pariwise difference (d)'!AJ421&lt;P_ODP,1,((Q_ODP-'Pariwise difference (d)'!AJ421)/(P_ODP-Q_ODP))))</f>
        <v>0</v>
      </c>
      <c r="AK421">
        <f ca="1">IF('Pariwise difference (d)'!AK421&gt;Q_ODP,0,IF('Pariwise difference (d)'!AK421&lt;P_ODP,1,((Q_ODP-'Pariwise difference (d)'!AK421)/(P_ODP-Q_ODP))))</f>
        <v>1</v>
      </c>
    </row>
    <row r="422" spans="1:37">
      <c r="A422" s="7">
        <v>420</v>
      </c>
      <c r="B422">
        <f ca="1">IF('Pariwise difference (d)'!B422&gt;Q_GWP,0,IF('Pariwise difference (d)'!B422&lt;P_GWP,1,((Q_GWP-'Pariwise difference (d)'!B422)/(P_GWP-Q_GWP))))</f>
        <v>0</v>
      </c>
      <c r="C422">
        <f ca="1">IF('Pariwise difference (d)'!C422&gt;Q_GWP,0,IF('Pariwise difference (d)'!C422&lt;P_GWP,1,((Q_GWP-'Pariwise difference (d)'!C422)/(P_GWP-Q_GWP))))</f>
        <v>0</v>
      </c>
      <c r="D422">
        <f ca="1">IF('Pariwise difference (d)'!D422&gt;Q_GWP,0,IF('Pariwise difference (d)'!D422&lt;P_GWP,1,((Q_GWP-'Pariwise difference (d)'!D422)/(P_GWP-Q_GWP))))</f>
        <v>0</v>
      </c>
      <c r="E422">
        <f ca="1">IF('Pariwise difference (d)'!E422&gt;Q_GWP,0,IF('Pariwise difference (d)'!E422&lt;P_GWP,1,((Q_GWP-'Pariwise difference (d)'!E422)/(P_GWP-Q_GWP))))</f>
        <v>1</v>
      </c>
      <c r="F422">
        <f ca="1">IF('Pariwise difference (d)'!F422&gt;Q_GWP,0,IF('Pariwise difference (d)'!F422&lt;P_GWP,1,((Q_GWP-'Pariwise difference (d)'!F422)/(P_GWP-Q_GWP))))</f>
        <v>0</v>
      </c>
      <c r="G422">
        <f ca="1">IF('Pariwise difference (d)'!G422&gt;Q_GWP,0,IF('Pariwise difference (d)'!G422&lt;P_GWP,1,((Q_GWP-'Pariwise difference (d)'!G422)/(P_GWP-Q_GWP))))</f>
        <v>0</v>
      </c>
      <c r="H422">
        <f ca="1">IF('Pariwise difference (d)'!H422&gt;Q_GWP,0,IF('Pariwise difference (d)'!H422&lt;P_GWP,1,((Q_GWP-'Pariwise difference (d)'!H422)/(P_GWP-Q_GWP))))</f>
        <v>1</v>
      </c>
      <c r="I422">
        <f ca="1">IF('Pariwise difference (d)'!I422&gt;Q_GWP,0,IF('Pariwise difference (d)'!I422&lt;P_GWP,1,((Q_GWP-'Pariwise difference (d)'!I422)/(P_GWP-Q_GWP))))</f>
        <v>1</v>
      </c>
      <c r="J422">
        <f ca="1">IF('Pariwise difference (d)'!J422&gt;Q_GWP,0,IF('Pariwise difference (d)'!J422&lt;P_GWP,1,((Q_GWP-'Pariwise difference (d)'!J422)/(P_GWP-Q_GWP))))</f>
        <v>1</v>
      </c>
      <c r="K422">
        <f ca="1">IF('Pariwise difference (d)'!K422&gt;Q_GWP,0,IF('Pariwise difference (d)'!K422&lt;P_GWP,1,((Q_GWP-'Pariwise difference (d)'!K422)/(P_GWP-Q_GWP))))</f>
        <v>0</v>
      </c>
      <c r="L422">
        <f ca="1">IF('Pariwise difference (d)'!L422&gt;Q_GWP,0,IF('Pariwise difference (d)'!L422&lt;P_GWP,1,((Q_GWP-'Pariwise difference (d)'!L422)/(P_GWP-Q_GWP))))</f>
        <v>0</v>
      </c>
      <c r="M422">
        <f ca="1">IF('Pariwise difference (d)'!M422&gt;Q_GWP,0,IF('Pariwise difference (d)'!M422&lt;P_GWP,1,((Q_GWP-'Pariwise difference (d)'!M422)/(P_GWP-Q_GWP))))</f>
        <v>1</v>
      </c>
      <c r="N422">
        <f ca="1">IF('Pariwise difference (d)'!N422&gt;Q_IRP,0,IF('Pariwise difference (d)'!N422&lt;P_IRP,1,((Q_IRP-'Pariwise difference (d)'!N422)/(P_IRP-Q_IRP))))</f>
        <v>0</v>
      </c>
      <c r="O422">
        <f ca="1">IF('Pariwise difference (d)'!O422&gt;Q_IRP,0,IF('Pariwise difference (d)'!O422&lt;P_IRP,1,((Q_IRP-'Pariwise difference (d)'!O422)/(P_IRP-Q_IRP))))</f>
        <v>1</v>
      </c>
      <c r="P422">
        <f ca="1">IF('Pariwise difference (d)'!P422&gt;Q_IRP,0,IF('Pariwise difference (d)'!P422&lt;P_IRP,1,((Q_IRP-'Pariwise difference (d)'!P422)/(P_IRP-Q_IRP))))</f>
        <v>0</v>
      </c>
      <c r="Q422">
        <f ca="1">IF('Pariwise difference (d)'!Q422&gt;Q_IRP,0,IF('Pariwise difference (d)'!Q422&lt;P_IRP,1,((Q_IRP-'Pariwise difference (d)'!Q422)/(P_IRP-Q_IRP))))</f>
        <v>1</v>
      </c>
      <c r="R422">
        <f ca="1">IF('Pariwise difference (d)'!R422&gt;Q_IRP,0,IF('Pariwise difference (d)'!R422&lt;P_IRP,1,((Q_IRP-'Pariwise difference (d)'!R422)/(P_IRP-Q_IRP))))</f>
        <v>0</v>
      </c>
      <c r="S422">
        <f ca="1">IF('Pariwise difference (d)'!S422&gt;Q_IRP,0,IF('Pariwise difference (d)'!S422&lt;P_IRP,1,((Q_IRP-'Pariwise difference (d)'!S422)/(P_IRP-Q_IRP))))</f>
        <v>0</v>
      </c>
      <c r="T422">
        <f ca="1">IF('Pariwise difference (d)'!T422&gt;Q_IRP,0,IF('Pariwise difference (d)'!T422&lt;P_IRP,1,((Q_IRP-'Pariwise difference (d)'!T422)/(P_IRP-Q_IRP))))</f>
        <v>-0.91708902057711639</v>
      </c>
      <c r="U422">
        <f ca="1">IF('Pariwise difference (d)'!U422&gt;Q_IRP,0,IF('Pariwise difference (d)'!U422&lt;P_IRP,1,((Q_IRP-'Pariwise difference (d)'!U422)/(P_IRP-Q_IRP))))</f>
        <v>0</v>
      </c>
      <c r="V422">
        <f ca="1">IF('Pariwise difference (d)'!V422&gt;Q_IRP,0,IF('Pariwise difference (d)'!V422&lt;P_IRP,1,((Q_IRP-'Pariwise difference (d)'!V422)/(P_IRP-Q_IRP))))</f>
        <v>1</v>
      </c>
      <c r="W422">
        <f ca="1">IF('Pariwise difference (d)'!W422&gt;Q_IRP,0,IF('Pariwise difference (d)'!W422&lt;P_IRP,1,((Q_IRP-'Pariwise difference (d)'!W422)/(P_IRP-Q_IRP))))</f>
        <v>0</v>
      </c>
      <c r="X422">
        <f ca="1">IF('Pariwise difference (d)'!X422&gt;Q_IRP,0,IF('Pariwise difference (d)'!X422&lt;P_IRP,1,((Q_IRP-'Pariwise difference (d)'!X422)/(P_IRP-Q_IRP))))</f>
        <v>1</v>
      </c>
      <c r="Y422">
        <f ca="1">IF('Pariwise difference (d)'!Y422&gt;Q_IRP,0,IF('Pariwise difference (d)'!Y422&lt;P_IRP,1,((Q_IRP-'Pariwise difference (d)'!Y422)/(P_IRP-Q_IRP))))</f>
        <v>1</v>
      </c>
      <c r="Z422">
        <f ca="1">IF('Pariwise difference (d)'!Z422&gt;Q_ODP,0,IF('Pariwise difference (d)'!Z422&lt;P_ODP,1,((Q_ODP-'Pariwise difference (d)'!Z422)/(P_ODP-Q_ODP))))</f>
        <v>0</v>
      </c>
      <c r="AA422">
        <f ca="1">IF('Pariwise difference (d)'!AA422&gt;Q_ODP,0,IF('Pariwise difference (d)'!AA422&lt;P_ODP,1,((Q_ODP-'Pariwise difference (d)'!AA422)/(P_ODP-Q_ODP))))</f>
        <v>0</v>
      </c>
      <c r="AB422">
        <f ca="1">IF('Pariwise difference (d)'!AB422&gt;Q_ODP,0,IF('Pariwise difference (d)'!AB422&lt;P_ODP,1,((Q_ODP-'Pariwise difference (d)'!AB422)/(P_ODP-Q_ODP))))</f>
        <v>0</v>
      </c>
      <c r="AC422">
        <f ca="1">IF('Pariwise difference (d)'!AC422&gt;Q_ODP,0,IF('Pariwise difference (d)'!AC422&lt;P_ODP,1,((Q_ODP-'Pariwise difference (d)'!AC422)/(P_ODP-Q_ODP))))</f>
        <v>-0.16959386117829334</v>
      </c>
      <c r="AD422">
        <f ca="1">IF('Pariwise difference (d)'!AD422&gt;Q_ODP,0,IF('Pariwise difference (d)'!AD422&lt;P_ODP,1,((Q_ODP-'Pariwise difference (d)'!AD422)/(P_ODP-Q_ODP))))</f>
        <v>-0.90479214676496478</v>
      </c>
      <c r="AE422">
        <f ca="1">IF('Pariwise difference (d)'!AE422&gt;Q_ODP,0,IF('Pariwise difference (d)'!AE422&lt;P_ODP,1,((Q_ODP-'Pariwise difference (d)'!AE422)/(P_ODP-Q_ODP))))</f>
        <v>0</v>
      </c>
      <c r="AF422">
        <f ca="1">IF('Pariwise difference (d)'!AF422&gt;Q_ODP,0,IF('Pariwise difference (d)'!AF422&lt;P_ODP,1,((Q_ODP-'Pariwise difference (d)'!AF422)/(P_ODP-Q_ODP))))</f>
        <v>1</v>
      </c>
      <c r="AG422">
        <f ca="1">IF('Pariwise difference (d)'!AG422&gt;Q_ODP,0,IF('Pariwise difference (d)'!AG422&lt;P_ODP,1,((Q_ODP-'Pariwise difference (d)'!AG422)/(P_ODP-Q_ODP))))</f>
        <v>1</v>
      </c>
      <c r="AH422">
        <f ca="1">IF('Pariwise difference (d)'!AH422&gt;Q_ODP,0,IF('Pariwise difference (d)'!AH422&lt;P_ODP,1,((Q_ODP-'Pariwise difference (d)'!AH422)/(P_ODP-Q_ODP))))</f>
        <v>1</v>
      </c>
      <c r="AI422">
        <f ca="1">IF('Pariwise difference (d)'!AI422&gt;Q_ODP,0,IF('Pariwise difference (d)'!AI422&lt;P_ODP,1,((Q_ODP-'Pariwise difference (d)'!AI422)/(P_ODP-Q_ODP))))</f>
        <v>0</v>
      </c>
      <c r="AJ422">
        <f ca="1">IF('Pariwise difference (d)'!AJ422&gt;Q_ODP,0,IF('Pariwise difference (d)'!AJ422&lt;P_ODP,1,((Q_ODP-'Pariwise difference (d)'!AJ422)/(P_ODP-Q_ODP))))</f>
        <v>0</v>
      </c>
      <c r="AK422">
        <f ca="1">IF('Pariwise difference (d)'!AK422&gt;Q_ODP,0,IF('Pariwise difference (d)'!AK422&lt;P_ODP,1,((Q_ODP-'Pariwise difference (d)'!AK422)/(P_ODP-Q_ODP))))</f>
        <v>0</v>
      </c>
    </row>
    <row r="423" spans="1:37">
      <c r="A423" s="7">
        <v>421</v>
      </c>
      <c r="B423">
        <f ca="1">IF('Pariwise difference (d)'!B423&gt;Q_GWP,0,IF('Pariwise difference (d)'!B423&lt;P_GWP,1,((Q_GWP-'Pariwise difference (d)'!B423)/(P_GWP-Q_GWP))))</f>
        <v>0</v>
      </c>
      <c r="C423">
        <f ca="1">IF('Pariwise difference (d)'!C423&gt;Q_GWP,0,IF('Pariwise difference (d)'!C423&lt;P_GWP,1,((Q_GWP-'Pariwise difference (d)'!C423)/(P_GWP-Q_GWP))))</f>
        <v>1</v>
      </c>
      <c r="D423">
        <f ca="1">IF('Pariwise difference (d)'!D423&gt;Q_GWP,0,IF('Pariwise difference (d)'!D423&lt;P_GWP,1,((Q_GWP-'Pariwise difference (d)'!D423)/(P_GWP-Q_GWP))))</f>
        <v>0</v>
      </c>
      <c r="E423">
        <f ca="1">IF('Pariwise difference (d)'!E423&gt;Q_GWP,0,IF('Pariwise difference (d)'!E423&lt;P_GWP,1,((Q_GWP-'Pariwise difference (d)'!E423)/(P_GWP-Q_GWP))))</f>
        <v>1</v>
      </c>
      <c r="F423">
        <f ca="1">IF('Pariwise difference (d)'!F423&gt;Q_GWP,0,IF('Pariwise difference (d)'!F423&lt;P_GWP,1,((Q_GWP-'Pariwise difference (d)'!F423)/(P_GWP-Q_GWP))))</f>
        <v>0</v>
      </c>
      <c r="G423">
        <f ca="1">IF('Pariwise difference (d)'!G423&gt;Q_GWP,0,IF('Pariwise difference (d)'!G423&lt;P_GWP,1,((Q_GWP-'Pariwise difference (d)'!G423)/(P_GWP-Q_GWP))))</f>
        <v>0</v>
      </c>
      <c r="H423">
        <f ca="1">IF('Pariwise difference (d)'!H423&gt;Q_GWP,0,IF('Pariwise difference (d)'!H423&lt;P_GWP,1,((Q_GWP-'Pariwise difference (d)'!H423)/(P_GWP-Q_GWP))))</f>
        <v>1</v>
      </c>
      <c r="I423">
        <f ca="1">IF('Pariwise difference (d)'!I423&gt;Q_GWP,0,IF('Pariwise difference (d)'!I423&lt;P_GWP,1,((Q_GWP-'Pariwise difference (d)'!I423)/(P_GWP-Q_GWP))))</f>
        <v>0</v>
      </c>
      <c r="J423">
        <f ca="1">IF('Pariwise difference (d)'!J423&gt;Q_GWP,0,IF('Pariwise difference (d)'!J423&lt;P_GWP,1,((Q_GWP-'Pariwise difference (d)'!J423)/(P_GWP-Q_GWP))))</f>
        <v>1</v>
      </c>
      <c r="K423">
        <f ca="1">IF('Pariwise difference (d)'!K423&gt;Q_GWP,0,IF('Pariwise difference (d)'!K423&lt;P_GWP,1,((Q_GWP-'Pariwise difference (d)'!K423)/(P_GWP-Q_GWP))))</f>
        <v>0</v>
      </c>
      <c r="L423">
        <f ca="1">IF('Pariwise difference (d)'!L423&gt;Q_GWP,0,IF('Pariwise difference (d)'!L423&lt;P_GWP,1,((Q_GWP-'Pariwise difference (d)'!L423)/(P_GWP-Q_GWP))))</f>
        <v>1</v>
      </c>
      <c r="M423">
        <f ca="1">IF('Pariwise difference (d)'!M423&gt;Q_GWP,0,IF('Pariwise difference (d)'!M423&lt;P_GWP,1,((Q_GWP-'Pariwise difference (d)'!M423)/(P_GWP-Q_GWP))))</f>
        <v>1</v>
      </c>
      <c r="N423">
        <f ca="1">IF('Pariwise difference (d)'!N423&gt;Q_IRP,0,IF('Pariwise difference (d)'!N423&lt;P_IRP,1,((Q_IRP-'Pariwise difference (d)'!N423)/(P_IRP-Q_IRP))))</f>
        <v>0</v>
      </c>
      <c r="O423">
        <f ca="1">IF('Pariwise difference (d)'!O423&gt;Q_IRP,0,IF('Pariwise difference (d)'!O423&lt;P_IRP,1,((Q_IRP-'Pariwise difference (d)'!O423)/(P_IRP-Q_IRP))))</f>
        <v>1</v>
      </c>
      <c r="P423">
        <f ca="1">IF('Pariwise difference (d)'!P423&gt;Q_IRP,0,IF('Pariwise difference (d)'!P423&lt;P_IRP,1,((Q_IRP-'Pariwise difference (d)'!P423)/(P_IRP-Q_IRP))))</f>
        <v>0</v>
      </c>
      <c r="Q423">
        <f ca="1">IF('Pariwise difference (d)'!Q423&gt;Q_IRP,0,IF('Pariwise difference (d)'!Q423&lt;P_IRP,1,((Q_IRP-'Pariwise difference (d)'!Q423)/(P_IRP-Q_IRP))))</f>
        <v>1</v>
      </c>
      <c r="R423">
        <f ca="1">IF('Pariwise difference (d)'!R423&gt;Q_IRP,0,IF('Pariwise difference (d)'!R423&lt;P_IRP,1,((Q_IRP-'Pariwise difference (d)'!R423)/(P_IRP-Q_IRP))))</f>
        <v>0</v>
      </c>
      <c r="S423">
        <f ca="1">IF('Pariwise difference (d)'!S423&gt;Q_IRP,0,IF('Pariwise difference (d)'!S423&lt;P_IRP,1,((Q_IRP-'Pariwise difference (d)'!S423)/(P_IRP-Q_IRP))))</f>
        <v>0</v>
      </c>
      <c r="T423">
        <f ca="1">IF('Pariwise difference (d)'!T423&gt;Q_IRP,0,IF('Pariwise difference (d)'!T423&lt;P_IRP,1,((Q_IRP-'Pariwise difference (d)'!T423)/(P_IRP-Q_IRP))))</f>
        <v>1</v>
      </c>
      <c r="U423">
        <f ca="1">IF('Pariwise difference (d)'!U423&gt;Q_IRP,0,IF('Pariwise difference (d)'!U423&lt;P_IRP,1,((Q_IRP-'Pariwise difference (d)'!U423)/(P_IRP-Q_IRP))))</f>
        <v>0</v>
      </c>
      <c r="V423">
        <f ca="1">IF('Pariwise difference (d)'!V423&gt;Q_IRP,0,IF('Pariwise difference (d)'!V423&lt;P_IRP,1,((Q_IRP-'Pariwise difference (d)'!V423)/(P_IRP-Q_IRP))))</f>
        <v>1</v>
      </c>
      <c r="W423">
        <f ca="1">IF('Pariwise difference (d)'!W423&gt;Q_IRP,0,IF('Pariwise difference (d)'!W423&lt;P_IRP,1,((Q_IRP-'Pariwise difference (d)'!W423)/(P_IRP-Q_IRP))))</f>
        <v>0</v>
      </c>
      <c r="X423">
        <f ca="1">IF('Pariwise difference (d)'!X423&gt;Q_IRP,0,IF('Pariwise difference (d)'!X423&lt;P_IRP,1,((Q_IRP-'Pariwise difference (d)'!X423)/(P_IRP-Q_IRP))))</f>
        <v>0</v>
      </c>
      <c r="Y423">
        <f ca="1">IF('Pariwise difference (d)'!Y423&gt;Q_IRP,0,IF('Pariwise difference (d)'!Y423&lt;P_IRP,1,((Q_IRP-'Pariwise difference (d)'!Y423)/(P_IRP-Q_IRP))))</f>
        <v>1</v>
      </c>
      <c r="Z423">
        <f ca="1">IF('Pariwise difference (d)'!Z423&gt;Q_ODP,0,IF('Pariwise difference (d)'!Z423&lt;P_ODP,1,((Q_ODP-'Pariwise difference (d)'!Z423)/(P_ODP-Q_ODP))))</f>
        <v>1</v>
      </c>
      <c r="AA423">
        <f ca="1">IF('Pariwise difference (d)'!AA423&gt;Q_ODP,0,IF('Pariwise difference (d)'!AA423&lt;P_ODP,1,((Q_ODP-'Pariwise difference (d)'!AA423)/(P_ODP-Q_ODP))))</f>
        <v>1</v>
      </c>
      <c r="AB423">
        <f ca="1">IF('Pariwise difference (d)'!AB423&gt;Q_ODP,0,IF('Pariwise difference (d)'!AB423&lt;P_ODP,1,((Q_ODP-'Pariwise difference (d)'!AB423)/(P_ODP-Q_ODP))))</f>
        <v>1</v>
      </c>
      <c r="AC423">
        <f ca="1">IF('Pariwise difference (d)'!AC423&gt;Q_ODP,0,IF('Pariwise difference (d)'!AC423&lt;P_ODP,1,((Q_ODP-'Pariwise difference (d)'!AC423)/(P_ODP-Q_ODP))))</f>
        <v>0</v>
      </c>
      <c r="AD423">
        <f ca="1">IF('Pariwise difference (d)'!AD423&gt;Q_ODP,0,IF('Pariwise difference (d)'!AD423&lt;P_ODP,1,((Q_ODP-'Pariwise difference (d)'!AD423)/(P_ODP-Q_ODP))))</f>
        <v>0</v>
      </c>
      <c r="AE423">
        <f ca="1">IF('Pariwise difference (d)'!AE423&gt;Q_ODP,0,IF('Pariwise difference (d)'!AE423&lt;P_ODP,1,((Q_ODP-'Pariwise difference (d)'!AE423)/(P_ODP-Q_ODP))))</f>
        <v>0</v>
      </c>
      <c r="AF423">
        <f ca="1">IF('Pariwise difference (d)'!AF423&gt;Q_ODP,0,IF('Pariwise difference (d)'!AF423&lt;P_ODP,1,((Q_ODP-'Pariwise difference (d)'!AF423)/(P_ODP-Q_ODP))))</f>
        <v>0</v>
      </c>
      <c r="AG423">
        <f ca="1">IF('Pariwise difference (d)'!AG423&gt;Q_ODP,0,IF('Pariwise difference (d)'!AG423&lt;P_ODP,1,((Q_ODP-'Pariwise difference (d)'!AG423)/(P_ODP-Q_ODP))))</f>
        <v>0</v>
      </c>
      <c r="AH423">
        <f ca="1">IF('Pariwise difference (d)'!AH423&gt;Q_ODP,0,IF('Pariwise difference (d)'!AH423&lt;P_ODP,1,((Q_ODP-'Pariwise difference (d)'!AH423)/(P_ODP-Q_ODP))))</f>
        <v>0</v>
      </c>
      <c r="AI423">
        <f ca="1">IF('Pariwise difference (d)'!AI423&gt;Q_ODP,0,IF('Pariwise difference (d)'!AI423&lt;P_ODP,1,((Q_ODP-'Pariwise difference (d)'!AI423)/(P_ODP-Q_ODP))))</f>
        <v>-9.3719433520412759E-2</v>
      </c>
      <c r="AJ423">
        <f ca="1">IF('Pariwise difference (d)'!AJ423&gt;Q_ODP,0,IF('Pariwise difference (d)'!AJ423&lt;P_ODP,1,((Q_ODP-'Pariwise difference (d)'!AJ423)/(P_ODP-Q_ODP))))</f>
        <v>-0.80123660538330099</v>
      </c>
      <c r="AK423">
        <f ca="1">IF('Pariwise difference (d)'!AK423&gt;Q_ODP,0,IF('Pariwise difference (d)'!AK423&lt;P_ODP,1,((Q_ODP-'Pariwise difference (d)'!AK423)/(P_ODP-Q_ODP))))</f>
        <v>0</v>
      </c>
    </row>
    <row r="424" spans="1:37">
      <c r="A424" s="7">
        <v>422</v>
      </c>
      <c r="B424">
        <f ca="1">IF('Pariwise difference (d)'!B424&gt;Q_GWP,0,IF('Pariwise difference (d)'!B424&lt;P_GWP,1,((Q_GWP-'Pariwise difference (d)'!B424)/(P_GWP-Q_GWP))))</f>
        <v>0</v>
      </c>
      <c r="C424">
        <f ca="1">IF('Pariwise difference (d)'!C424&gt;Q_GWP,0,IF('Pariwise difference (d)'!C424&lt;P_GWP,1,((Q_GWP-'Pariwise difference (d)'!C424)/(P_GWP-Q_GWP))))</f>
        <v>-0.34212022097672801</v>
      </c>
      <c r="D424">
        <f ca="1">IF('Pariwise difference (d)'!D424&gt;Q_GWP,0,IF('Pariwise difference (d)'!D424&lt;P_GWP,1,((Q_GWP-'Pariwise difference (d)'!D424)/(P_GWP-Q_GWP))))</f>
        <v>0</v>
      </c>
      <c r="E424">
        <f ca="1">IF('Pariwise difference (d)'!E424&gt;Q_GWP,0,IF('Pariwise difference (d)'!E424&lt;P_GWP,1,((Q_GWP-'Pariwise difference (d)'!E424)/(P_GWP-Q_GWP))))</f>
        <v>1</v>
      </c>
      <c r="F424">
        <f ca="1">IF('Pariwise difference (d)'!F424&gt;Q_GWP,0,IF('Pariwise difference (d)'!F424&lt;P_GWP,1,((Q_GWP-'Pariwise difference (d)'!F424)/(P_GWP-Q_GWP))))</f>
        <v>0</v>
      </c>
      <c r="G424">
        <f ca="1">IF('Pariwise difference (d)'!G424&gt;Q_GWP,0,IF('Pariwise difference (d)'!G424&lt;P_GWP,1,((Q_GWP-'Pariwise difference (d)'!G424)/(P_GWP-Q_GWP))))</f>
        <v>0</v>
      </c>
      <c r="H424">
        <f ca="1">IF('Pariwise difference (d)'!H424&gt;Q_GWP,0,IF('Pariwise difference (d)'!H424&lt;P_GWP,1,((Q_GWP-'Pariwise difference (d)'!H424)/(P_GWP-Q_GWP))))</f>
        <v>1</v>
      </c>
      <c r="I424">
        <f ca="1">IF('Pariwise difference (d)'!I424&gt;Q_GWP,0,IF('Pariwise difference (d)'!I424&lt;P_GWP,1,((Q_GWP-'Pariwise difference (d)'!I424)/(P_GWP-Q_GWP))))</f>
        <v>0</v>
      </c>
      <c r="J424">
        <f ca="1">IF('Pariwise difference (d)'!J424&gt;Q_GWP,0,IF('Pariwise difference (d)'!J424&lt;P_GWP,1,((Q_GWP-'Pariwise difference (d)'!J424)/(P_GWP-Q_GWP))))</f>
        <v>1</v>
      </c>
      <c r="K424">
        <f ca="1">IF('Pariwise difference (d)'!K424&gt;Q_GWP,0,IF('Pariwise difference (d)'!K424&lt;P_GWP,1,((Q_GWP-'Pariwise difference (d)'!K424)/(P_GWP-Q_GWP))))</f>
        <v>0</v>
      </c>
      <c r="L424">
        <f ca="1">IF('Pariwise difference (d)'!L424&gt;Q_GWP,0,IF('Pariwise difference (d)'!L424&lt;P_GWP,1,((Q_GWP-'Pariwise difference (d)'!L424)/(P_GWP-Q_GWP))))</f>
        <v>-0.10470885376445319</v>
      </c>
      <c r="M424">
        <f ca="1">IF('Pariwise difference (d)'!M424&gt;Q_GWP,0,IF('Pariwise difference (d)'!M424&lt;P_GWP,1,((Q_GWP-'Pariwise difference (d)'!M424)/(P_GWP-Q_GWP))))</f>
        <v>1</v>
      </c>
      <c r="N424">
        <f ca="1">IF('Pariwise difference (d)'!N424&gt;Q_IRP,0,IF('Pariwise difference (d)'!N424&lt;P_IRP,1,((Q_IRP-'Pariwise difference (d)'!N424)/(P_IRP-Q_IRP))))</f>
        <v>0</v>
      </c>
      <c r="O424">
        <f ca="1">IF('Pariwise difference (d)'!O424&gt;Q_IRP,0,IF('Pariwise difference (d)'!O424&lt;P_IRP,1,((Q_IRP-'Pariwise difference (d)'!O424)/(P_IRP-Q_IRP))))</f>
        <v>0</v>
      </c>
      <c r="P424">
        <f ca="1">IF('Pariwise difference (d)'!P424&gt;Q_IRP,0,IF('Pariwise difference (d)'!P424&lt;P_IRP,1,((Q_IRP-'Pariwise difference (d)'!P424)/(P_IRP-Q_IRP))))</f>
        <v>0</v>
      </c>
      <c r="Q424">
        <f ca="1">IF('Pariwise difference (d)'!Q424&gt;Q_IRP,0,IF('Pariwise difference (d)'!Q424&lt;P_IRP,1,((Q_IRP-'Pariwise difference (d)'!Q424)/(P_IRP-Q_IRP))))</f>
        <v>1</v>
      </c>
      <c r="R424">
        <f ca="1">IF('Pariwise difference (d)'!R424&gt;Q_IRP,0,IF('Pariwise difference (d)'!R424&lt;P_IRP,1,((Q_IRP-'Pariwise difference (d)'!R424)/(P_IRP-Q_IRP))))</f>
        <v>-0.89403116466870691</v>
      </c>
      <c r="S424">
        <f ca="1">IF('Pariwise difference (d)'!S424&gt;Q_IRP,0,IF('Pariwise difference (d)'!S424&lt;P_IRP,1,((Q_IRP-'Pariwise difference (d)'!S424)/(P_IRP-Q_IRP))))</f>
        <v>0</v>
      </c>
      <c r="T424">
        <f ca="1">IF('Pariwise difference (d)'!T424&gt;Q_IRP,0,IF('Pariwise difference (d)'!T424&lt;P_IRP,1,((Q_IRP-'Pariwise difference (d)'!T424)/(P_IRP-Q_IRP))))</f>
        <v>1</v>
      </c>
      <c r="U424">
        <f ca="1">IF('Pariwise difference (d)'!U424&gt;Q_IRP,0,IF('Pariwise difference (d)'!U424&lt;P_IRP,1,((Q_IRP-'Pariwise difference (d)'!U424)/(P_IRP-Q_IRP))))</f>
        <v>0</v>
      </c>
      <c r="V424">
        <f ca="1">IF('Pariwise difference (d)'!V424&gt;Q_IRP,0,IF('Pariwise difference (d)'!V424&lt;P_IRP,1,((Q_IRP-'Pariwise difference (d)'!V424)/(P_IRP-Q_IRP))))</f>
        <v>1</v>
      </c>
      <c r="W424">
        <f ca="1">IF('Pariwise difference (d)'!W424&gt;Q_IRP,0,IF('Pariwise difference (d)'!W424&lt;P_IRP,1,((Q_IRP-'Pariwise difference (d)'!W424)/(P_IRP-Q_IRP))))</f>
        <v>0</v>
      </c>
      <c r="X424">
        <f ca="1">IF('Pariwise difference (d)'!X424&gt;Q_IRP,0,IF('Pariwise difference (d)'!X424&lt;P_IRP,1,((Q_IRP-'Pariwise difference (d)'!X424)/(P_IRP-Q_IRP))))</f>
        <v>0</v>
      </c>
      <c r="Y424">
        <f ca="1">IF('Pariwise difference (d)'!Y424&gt;Q_IRP,0,IF('Pariwise difference (d)'!Y424&lt;P_IRP,1,((Q_IRP-'Pariwise difference (d)'!Y424)/(P_IRP-Q_IRP))))</f>
        <v>1</v>
      </c>
      <c r="Z424">
        <f ca="1">IF('Pariwise difference (d)'!Z424&gt;Q_ODP,0,IF('Pariwise difference (d)'!Z424&lt;P_ODP,1,((Q_ODP-'Pariwise difference (d)'!Z424)/(P_ODP-Q_ODP))))</f>
        <v>1</v>
      </c>
      <c r="AA424">
        <f ca="1">IF('Pariwise difference (d)'!AA424&gt;Q_ODP,0,IF('Pariwise difference (d)'!AA424&lt;P_ODP,1,((Q_ODP-'Pariwise difference (d)'!AA424)/(P_ODP-Q_ODP))))</f>
        <v>1</v>
      </c>
      <c r="AB424">
        <f ca="1">IF('Pariwise difference (d)'!AB424&gt;Q_ODP,0,IF('Pariwise difference (d)'!AB424&lt;P_ODP,1,((Q_ODP-'Pariwise difference (d)'!AB424)/(P_ODP-Q_ODP))))</f>
        <v>1</v>
      </c>
      <c r="AC424">
        <f ca="1">IF('Pariwise difference (d)'!AC424&gt;Q_ODP,0,IF('Pariwise difference (d)'!AC424&lt;P_ODP,1,((Q_ODP-'Pariwise difference (d)'!AC424)/(P_ODP-Q_ODP))))</f>
        <v>-0.59741703734139051</v>
      </c>
      <c r="AD424">
        <f ca="1">IF('Pariwise difference (d)'!AD424&gt;Q_ODP,0,IF('Pariwise difference (d)'!AD424&lt;P_ODP,1,((Q_ODP-'Pariwise difference (d)'!AD424)/(P_ODP-Q_ODP))))</f>
        <v>1</v>
      </c>
      <c r="AE424">
        <f ca="1">IF('Pariwise difference (d)'!AE424&gt;Q_ODP,0,IF('Pariwise difference (d)'!AE424&lt;P_ODP,1,((Q_ODP-'Pariwise difference (d)'!AE424)/(P_ODP-Q_ODP))))</f>
        <v>-0.76819213445119716</v>
      </c>
      <c r="AF424">
        <f ca="1">IF('Pariwise difference (d)'!AF424&gt;Q_ODP,0,IF('Pariwise difference (d)'!AF424&lt;P_ODP,1,((Q_ODP-'Pariwise difference (d)'!AF424)/(P_ODP-Q_ODP))))</f>
        <v>0</v>
      </c>
      <c r="AG424">
        <f ca="1">IF('Pariwise difference (d)'!AG424&gt;Q_ODP,0,IF('Pariwise difference (d)'!AG424&lt;P_ODP,1,((Q_ODP-'Pariwise difference (d)'!AG424)/(P_ODP-Q_ODP))))</f>
        <v>0</v>
      </c>
      <c r="AH424">
        <f ca="1">IF('Pariwise difference (d)'!AH424&gt;Q_ODP,0,IF('Pariwise difference (d)'!AH424&lt;P_ODP,1,((Q_ODP-'Pariwise difference (d)'!AH424)/(P_ODP-Q_ODP))))</f>
        <v>0</v>
      </c>
      <c r="AI424">
        <f ca="1">IF('Pariwise difference (d)'!AI424&gt;Q_ODP,0,IF('Pariwise difference (d)'!AI424&lt;P_ODP,1,((Q_ODP-'Pariwise difference (d)'!AI424)/(P_ODP-Q_ODP))))</f>
        <v>0</v>
      </c>
      <c r="AJ424">
        <f ca="1">IF('Pariwise difference (d)'!AJ424&gt;Q_ODP,0,IF('Pariwise difference (d)'!AJ424&lt;P_ODP,1,((Q_ODP-'Pariwise difference (d)'!AJ424)/(P_ODP-Q_ODP))))</f>
        <v>0</v>
      </c>
      <c r="AK424">
        <f ca="1">IF('Pariwise difference (d)'!AK424&gt;Q_ODP,0,IF('Pariwise difference (d)'!AK424&lt;P_ODP,1,((Q_ODP-'Pariwise difference (d)'!AK424)/(P_ODP-Q_ODP))))</f>
        <v>0</v>
      </c>
    </row>
    <row r="425" spans="1:37">
      <c r="A425" s="7">
        <v>423</v>
      </c>
      <c r="B425">
        <f ca="1">IF('Pariwise difference (d)'!B425&gt;Q_GWP,0,IF('Pariwise difference (d)'!B425&lt;P_GWP,1,((Q_GWP-'Pariwise difference (d)'!B425)/(P_GWP-Q_GWP))))</f>
        <v>0</v>
      </c>
      <c r="C425">
        <f ca="1">IF('Pariwise difference (d)'!C425&gt;Q_GWP,0,IF('Pariwise difference (d)'!C425&lt;P_GWP,1,((Q_GWP-'Pariwise difference (d)'!C425)/(P_GWP-Q_GWP))))</f>
        <v>0</v>
      </c>
      <c r="D425">
        <f ca="1">IF('Pariwise difference (d)'!D425&gt;Q_GWP,0,IF('Pariwise difference (d)'!D425&lt;P_GWP,1,((Q_GWP-'Pariwise difference (d)'!D425)/(P_GWP-Q_GWP))))</f>
        <v>0</v>
      </c>
      <c r="E425">
        <f ca="1">IF('Pariwise difference (d)'!E425&gt;Q_GWP,0,IF('Pariwise difference (d)'!E425&lt;P_GWP,1,((Q_GWP-'Pariwise difference (d)'!E425)/(P_GWP-Q_GWP))))</f>
        <v>1</v>
      </c>
      <c r="F425">
        <f ca="1">IF('Pariwise difference (d)'!F425&gt;Q_GWP,0,IF('Pariwise difference (d)'!F425&lt;P_GWP,1,((Q_GWP-'Pariwise difference (d)'!F425)/(P_GWP-Q_GWP))))</f>
        <v>0</v>
      </c>
      <c r="G425">
        <f ca="1">IF('Pariwise difference (d)'!G425&gt;Q_GWP,0,IF('Pariwise difference (d)'!G425&lt;P_GWP,1,((Q_GWP-'Pariwise difference (d)'!G425)/(P_GWP-Q_GWP))))</f>
        <v>0</v>
      </c>
      <c r="H425">
        <f ca="1">IF('Pariwise difference (d)'!H425&gt;Q_GWP,0,IF('Pariwise difference (d)'!H425&lt;P_GWP,1,((Q_GWP-'Pariwise difference (d)'!H425)/(P_GWP-Q_GWP))))</f>
        <v>1</v>
      </c>
      <c r="I425">
        <f ca="1">IF('Pariwise difference (d)'!I425&gt;Q_GWP,0,IF('Pariwise difference (d)'!I425&lt;P_GWP,1,((Q_GWP-'Pariwise difference (d)'!I425)/(P_GWP-Q_GWP))))</f>
        <v>0</v>
      </c>
      <c r="J425">
        <f ca="1">IF('Pariwise difference (d)'!J425&gt;Q_GWP,0,IF('Pariwise difference (d)'!J425&lt;P_GWP,1,((Q_GWP-'Pariwise difference (d)'!J425)/(P_GWP-Q_GWP))))</f>
        <v>1</v>
      </c>
      <c r="K425">
        <f ca="1">IF('Pariwise difference (d)'!K425&gt;Q_GWP,0,IF('Pariwise difference (d)'!K425&lt;P_GWP,1,((Q_GWP-'Pariwise difference (d)'!K425)/(P_GWP-Q_GWP))))</f>
        <v>0</v>
      </c>
      <c r="L425">
        <f ca="1">IF('Pariwise difference (d)'!L425&gt;Q_GWP,0,IF('Pariwise difference (d)'!L425&lt;P_GWP,1,((Q_GWP-'Pariwise difference (d)'!L425)/(P_GWP-Q_GWP))))</f>
        <v>0</v>
      </c>
      <c r="M425">
        <f ca="1">IF('Pariwise difference (d)'!M425&gt;Q_GWP,0,IF('Pariwise difference (d)'!M425&lt;P_GWP,1,((Q_GWP-'Pariwise difference (d)'!M425)/(P_GWP-Q_GWP))))</f>
        <v>1</v>
      </c>
      <c r="N425">
        <f ca="1">IF('Pariwise difference (d)'!N425&gt;Q_IRP,0,IF('Pariwise difference (d)'!N425&lt;P_IRP,1,((Q_IRP-'Pariwise difference (d)'!N425)/(P_IRP-Q_IRP))))</f>
        <v>0</v>
      </c>
      <c r="O425">
        <f ca="1">IF('Pariwise difference (d)'!O425&gt;Q_IRP,0,IF('Pariwise difference (d)'!O425&lt;P_IRP,1,((Q_IRP-'Pariwise difference (d)'!O425)/(P_IRP-Q_IRP))))</f>
        <v>0</v>
      </c>
      <c r="P425">
        <f ca="1">IF('Pariwise difference (d)'!P425&gt;Q_IRP,0,IF('Pariwise difference (d)'!P425&lt;P_IRP,1,((Q_IRP-'Pariwise difference (d)'!P425)/(P_IRP-Q_IRP))))</f>
        <v>0</v>
      </c>
      <c r="Q425">
        <f ca="1">IF('Pariwise difference (d)'!Q425&gt;Q_IRP,0,IF('Pariwise difference (d)'!Q425&lt;P_IRP,1,((Q_IRP-'Pariwise difference (d)'!Q425)/(P_IRP-Q_IRP))))</f>
        <v>1</v>
      </c>
      <c r="R425">
        <f ca="1">IF('Pariwise difference (d)'!R425&gt;Q_IRP,0,IF('Pariwise difference (d)'!R425&lt;P_IRP,1,((Q_IRP-'Pariwise difference (d)'!R425)/(P_IRP-Q_IRP))))</f>
        <v>0</v>
      </c>
      <c r="S425">
        <f ca="1">IF('Pariwise difference (d)'!S425&gt;Q_IRP,0,IF('Pariwise difference (d)'!S425&lt;P_IRP,1,((Q_IRP-'Pariwise difference (d)'!S425)/(P_IRP-Q_IRP))))</f>
        <v>0</v>
      </c>
      <c r="T425">
        <f ca="1">IF('Pariwise difference (d)'!T425&gt;Q_IRP,0,IF('Pariwise difference (d)'!T425&lt;P_IRP,1,((Q_IRP-'Pariwise difference (d)'!T425)/(P_IRP-Q_IRP))))</f>
        <v>1</v>
      </c>
      <c r="U425">
        <f ca="1">IF('Pariwise difference (d)'!U425&gt;Q_IRP,0,IF('Pariwise difference (d)'!U425&lt;P_IRP,1,((Q_IRP-'Pariwise difference (d)'!U425)/(P_IRP-Q_IRP))))</f>
        <v>0</v>
      </c>
      <c r="V425">
        <f ca="1">IF('Pariwise difference (d)'!V425&gt;Q_IRP,0,IF('Pariwise difference (d)'!V425&lt;P_IRP,1,((Q_IRP-'Pariwise difference (d)'!V425)/(P_IRP-Q_IRP))))</f>
        <v>1</v>
      </c>
      <c r="W425">
        <f ca="1">IF('Pariwise difference (d)'!W425&gt;Q_IRP,0,IF('Pariwise difference (d)'!W425&lt;P_IRP,1,((Q_IRP-'Pariwise difference (d)'!W425)/(P_IRP-Q_IRP))))</f>
        <v>0</v>
      </c>
      <c r="X425">
        <f ca="1">IF('Pariwise difference (d)'!X425&gt;Q_IRP,0,IF('Pariwise difference (d)'!X425&lt;P_IRP,1,((Q_IRP-'Pariwise difference (d)'!X425)/(P_IRP-Q_IRP))))</f>
        <v>0</v>
      </c>
      <c r="Y425">
        <f ca="1">IF('Pariwise difference (d)'!Y425&gt;Q_IRP,0,IF('Pariwise difference (d)'!Y425&lt;P_IRP,1,((Q_IRP-'Pariwise difference (d)'!Y425)/(P_IRP-Q_IRP))))</f>
        <v>1</v>
      </c>
      <c r="Z425">
        <f ca="1">IF('Pariwise difference (d)'!Z425&gt;Q_ODP,0,IF('Pariwise difference (d)'!Z425&lt;P_ODP,1,((Q_ODP-'Pariwise difference (d)'!Z425)/(P_ODP-Q_ODP))))</f>
        <v>-3.0320066141127849E-2</v>
      </c>
      <c r="AA425">
        <f ca="1">IF('Pariwise difference (d)'!AA425&gt;Q_ODP,0,IF('Pariwise difference (d)'!AA425&lt;P_ODP,1,((Q_ODP-'Pariwise difference (d)'!AA425)/(P_ODP-Q_ODP))))</f>
        <v>0</v>
      </c>
      <c r="AB425">
        <f ca="1">IF('Pariwise difference (d)'!AB425&gt;Q_ODP,0,IF('Pariwise difference (d)'!AB425&lt;P_ODP,1,((Q_ODP-'Pariwise difference (d)'!AB425)/(P_ODP-Q_ODP))))</f>
        <v>1</v>
      </c>
      <c r="AC425">
        <f ca="1">IF('Pariwise difference (d)'!AC425&gt;Q_ODP,0,IF('Pariwise difference (d)'!AC425&lt;P_ODP,1,((Q_ODP-'Pariwise difference (d)'!AC425)/(P_ODP-Q_ODP))))</f>
        <v>0</v>
      </c>
      <c r="AD425">
        <f ca="1">IF('Pariwise difference (d)'!AD425&gt;Q_ODP,0,IF('Pariwise difference (d)'!AD425&lt;P_ODP,1,((Q_ODP-'Pariwise difference (d)'!AD425)/(P_ODP-Q_ODP))))</f>
        <v>1</v>
      </c>
      <c r="AE425">
        <f ca="1">IF('Pariwise difference (d)'!AE425&gt;Q_ODP,0,IF('Pariwise difference (d)'!AE425&lt;P_ODP,1,((Q_ODP-'Pariwise difference (d)'!AE425)/(P_ODP-Q_ODP))))</f>
        <v>1</v>
      </c>
      <c r="AF425">
        <f ca="1">IF('Pariwise difference (d)'!AF425&gt;Q_ODP,0,IF('Pariwise difference (d)'!AF425&lt;P_ODP,1,((Q_ODP-'Pariwise difference (d)'!AF425)/(P_ODP-Q_ODP))))</f>
        <v>0</v>
      </c>
      <c r="AG425">
        <f ca="1">IF('Pariwise difference (d)'!AG425&gt;Q_ODP,0,IF('Pariwise difference (d)'!AG425&lt;P_ODP,1,((Q_ODP-'Pariwise difference (d)'!AG425)/(P_ODP-Q_ODP))))</f>
        <v>0</v>
      </c>
      <c r="AH425">
        <f ca="1">IF('Pariwise difference (d)'!AH425&gt;Q_ODP,0,IF('Pariwise difference (d)'!AH425&lt;P_ODP,1,((Q_ODP-'Pariwise difference (d)'!AH425)/(P_ODP-Q_ODP))))</f>
        <v>0</v>
      </c>
      <c r="AI425">
        <f ca="1">IF('Pariwise difference (d)'!AI425&gt;Q_ODP,0,IF('Pariwise difference (d)'!AI425&lt;P_ODP,1,((Q_ODP-'Pariwise difference (d)'!AI425)/(P_ODP-Q_ODP))))</f>
        <v>-0.72643097192925676</v>
      </c>
      <c r="AJ425">
        <f ca="1">IF('Pariwise difference (d)'!AJ425&gt;Q_ODP,0,IF('Pariwise difference (d)'!AJ425&lt;P_ODP,1,((Q_ODP-'Pariwise difference (d)'!AJ425)/(P_ODP-Q_ODP))))</f>
        <v>0</v>
      </c>
      <c r="AK425">
        <f ca="1">IF('Pariwise difference (d)'!AK425&gt;Q_ODP,0,IF('Pariwise difference (d)'!AK425&lt;P_ODP,1,((Q_ODP-'Pariwise difference (d)'!AK425)/(P_ODP-Q_ODP))))</f>
        <v>0</v>
      </c>
    </row>
    <row r="426" spans="1:37">
      <c r="A426" s="7">
        <v>424</v>
      </c>
      <c r="B426">
        <f ca="1">IF('Pariwise difference (d)'!B426&gt;Q_GWP,0,IF('Pariwise difference (d)'!B426&lt;P_GWP,1,((Q_GWP-'Pariwise difference (d)'!B426)/(P_GWP-Q_GWP))))</f>
        <v>0</v>
      </c>
      <c r="C426">
        <f ca="1">IF('Pariwise difference (d)'!C426&gt;Q_GWP,0,IF('Pariwise difference (d)'!C426&lt;P_GWP,1,((Q_GWP-'Pariwise difference (d)'!C426)/(P_GWP-Q_GWP))))</f>
        <v>-3.9367570195830578E-2</v>
      </c>
      <c r="D426">
        <f ca="1">IF('Pariwise difference (d)'!D426&gt;Q_GWP,0,IF('Pariwise difference (d)'!D426&lt;P_GWP,1,((Q_GWP-'Pariwise difference (d)'!D426)/(P_GWP-Q_GWP))))</f>
        <v>0</v>
      </c>
      <c r="E426">
        <f ca="1">IF('Pariwise difference (d)'!E426&gt;Q_GWP,0,IF('Pariwise difference (d)'!E426&lt;P_GWP,1,((Q_GWP-'Pariwise difference (d)'!E426)/(P_GWP-Q_GWP))))</f>
        <v>1</v>
      </c>
      <c r="F426">
        <f ca="1">IF('Pariwise difference (d)'!F426&gt;Q_GWP,0,IF('Pariwise difference (d)'!F426&lt;P_GWP,1,((Q_GWP-'Pariwise difference (d)'!F426)/(P_GWP-Q_GWP))))</f>
        <v>1</v>
      </c>
      <c r="G426">
        <f ca="1">IF('Pariwise difference (d)'!G426&gt;Q_GWP,0,IF('Pariwise difference (d)'!G426&lt;P_GWP,1,((Q_GWP-'Pariwise difference (d)'!G426)/(P_GWP-Q_GWP))))</f>
        <v>0</v>
      </c>
      <c r="H426">
        <f ca="1">IF('Pariwise difference (d)'!H426&gt;Q_GWP,0,IF('Pariwise difference (d)'!H426&lt;P_GWP,1,((Q_GWP-'Pariwise difference (d)'!H426)/(P_GWP-Q_GWP))))</f>
        <v>1</v>
      </c>
      <c r="I426">
        <f ca="1">IF('Pariwise difference (d)'!I426&gt;Q_GWP,0,IF('Pariwise difference (d)'!I426&lt;P_GWP,1,((Q_GWP-'Pariwise difference (d)'!I426)/(P_GWP-Q_GWP))))</f>
        <v>0</v>
      </c>
      <c r="J426">
        <f ca="1">IF('Pariwise difference (d)'!J426&gt;Q_GWP,0,IF('Pariwise difference (d)'!J426&lt;P_GWP,1,((Q_GWP-'Pariwise difference (d)'!J426)/(P_GWP-Q_GWP))))</f>
        <v>1</v>
      </c>
      <c r="K426">
        <f ca="1">IF('Pariwise difference (d)'!K426&gt;Q_GWP,0,IF('Pariwise difference (d)'!K426&lt;P_GWP,1,((Q_GWP-'Pariwise difference (d)'!K426)/(P_GWP-Q_GWP))))</f>
        <v>0</v>
      </c>
      <c r="L426">
        <f ca="1">IF('Pariwise difference (d)'!L426&gt;Q_GWP,0,IF('Pariwise difference (d)'!L426&lt;P_GWP,1,((Q_GWP-'Pariwise difference (d)'!L426)/(P_GWP-Q_GWP))))</f>
        <v>0</v>
      </c>
      <c r="M426">
        <f ca="1">IF('Pariwise difference (d)'!M426&gt;Q_GWP,0,IF('Pariwise difference (d)'!M426&lt;P_GWP,1,((Q_GWP-'Pariwise difference (d)'!M426)/(P_GWP-Q_GWP))))</f>
        <v>1</v>
      </c>
      <c r="N426">
        <f ca="1">IF('Pariwise difference (d)'!N426&gt;Q_IRP,0,IF('Pariwise difference (d)'!N426&lt;P_IRP,1,((Q_IRP-'Pariwise difference (d)'!N426)/(P_IRP-Q_IRP))))</f>
        <v>0</v>
      </c>
      <c r="O426">
        <f ca="1">IF('Pariwise difference (d)'!O426&gt;Q_IRP,0,IF('Pariwise difference (d)'!O426&lt;P_IRP,1,((Q_IRP-'Pariwise difference (d)'!O426)/(P_IRP-Q_IRP))))</f>
        <v>1</v>
      </c>
      <c r="P426">
        <f ca="1">IF('Pariwise difference (d)'!P426&gt;Q_IRP,0,IF('Pariwise difference (d)'!P426&lt;P_IRP,1,((Q_IRP-'Pariwise difference (d)'!P426)/(P_IRP-Q_IRP))))</f>
        <v>0</v>
      </c>
      <c r="Q426">
        <f ca="1">IF('Pariwise difference (d)'!Q426&gt;Q_IRP,0,IF('Pariwise difference (d)'!Q426&lt;P_IRP,1,((Q_IRP-'Pariwise difference (d)'!Q426)/(P_IRP-Q_IRP))))</f>
        <v>1</v>
      </c>
      <c r="R426">
        <f ca="1">IF('Pariwise difference (d)'!R426&gt;Q_IRP,0,IF('Pariwise difference (d)'!R426&lt;P_IRP,1,((Q_IRP-'Pariwise difference (d)'!R426)/(P_IRP-Q_IRP))))</f>
        <v>0</v>
      </c>
      <c r="S426">
        <f ca="1">IF('Pariwise difference (d)'!S426&gt;Q_IRP,0,IF('Pariwise difference (d)'!S426&lt;P_IRP,1,((Q_IRP-'Pariwise difference (d)'!S426)/(P_IRP-Q_IRP))))</f>
        <v>0</v>
      </c>
      <c r="T426">
        <f ca="1">IF('Pariwise difference (d)'!T426&gt;Q_IRP,0,IF('Pariwise difference (d)'!T426&lt;P_IRP,1,((Q_IRP-'Pariwise difference (d)'!T426)/(P_IRP-Q_IRP))))</f>
        <v>1</v>
      </c>
      <c r="U426">
        <f ca="1">IF('Pariwise difference (d)'!U426&gt;Q_IRP,0,IF('Pariwise difference (d)'!U426&lt;P_IRP,1,((Q_IRP-'Pariwise difference (d)'!U426)/(P_IRP-Q_IRP))))</f>
        <v>0</v>
      </c>
      <c r="V426">
        <f ca="1">IF('Pariwise difference (d)'!V426&gt;Q_IRP,0,IF('Pariwise difference (d)'!V426&lt;P_IRP,1,((Q_IRP-'Pariwise difference (d)'!V426)/(P_IRP-Q_IRP))))</f>
        <v>1</v>
      </c>
      <c r="W426">
        <f ca="1">IF('Pariwise difference (d)'!W426&gt;Q_IRP,0,IF('Pariwise difference (d)'!W426&lt;P_IRP,1,((Q_IRP-'Pariwise difference (d)'!W426)/(P_IRP-Q_IRP))))</f>
        <v>0</v>
      </c>
      <c r="X426">
        <f ca="1">IF('Pariwise difference (d)'!X426&gt;Q_IRP,0,IF('Pariwise difference (d)'!X426&lt;P_IRP,1,((Q_IRP-'Pariwise difference (d)'!X426)/(P_IRP-Q_IRP))))</f>
        <v>-5.5756986989873213E-2</v>
      </c>
      <c r="Y426">
        <f ca="1">IF('Pariwise difference (d)'!Y426&gt;Q_IRP,0,IF('Pariwise difference (d)'!Y426&lt;P_IRP,1,((Q_IRP-'Pariwise difference (d)'!Y426)/(P_IRP-Q_IRP))))</f>
        <v>1</v>
      </c>
      <c r="Z426">
        <f ca="1">IF('Pariwise difference (d)'!Z426&gt;Q_ODP,0,IF('Pariwise difference (d)'!Z426&lt;P_ODP,1,((Q_ODP-'Pariwise difference (d)'!Z426)/(P_ODP-Q_ODP))))</f>
        <v>0</v>
      </c>
      <c r="AA426">
        <f ca="1">IF('Pariwise difference (d)'!AA426&gt;Q_ODP,0,IF('Pariwise difference (d)'!AA426&lt;P_ODP,1,((Q_ODP-'Pariwise difference (d)'!AA426)/(P_ODP-Q_ODP))))</f>
        <v>1</v>
      </c>
      <c r="AB426">
        <f ca="1">IF('Pariwise difference (d)'!AB426&gt;Q_ODP,0,IF('Pariwise difference (d)'!AB426&lt;P_ODP,1,((Q_ODP-'Pariwise difference (d)'!AB426)/(P_ODP-Q_ODP))))</f>
        <v>1</v>
      </c>
      <c r="AC426">
        <f ca="1">IF('Pariwise difference (d)'!AC426&gt;Q_ODP,0,IF('Pariwise difference (d)'!AC426&lt;P_ODP,1,((Q_ODP-'Pariwise difference (d)'!AC426)/(P_ODP-Q_ODP))))</f>
        <v>1</v>
      </c>
      <c r="AD426">
        <f ca="1">IF('Pariwise difference (d)'!AD426&gt;Q_ODP,0,IF('Pariwise difference (d)'!AD426&lt;P_ODP,1,((Q_ODP-'Pariwise difference (d)'!AD426)/(P_ODP-Q_ODP))))</f>
        <v>1</v>
      </c>
      <c r="AE426">
        <f ca="1">IF('Pariwise difference (d)'!AE426&gt;Q_ODP,0,IF('Pariwise difference (d)'!AE426&lt;P_ODP,1,((Q_ODP-'Pariwise difference (d)'!AE426)/(P_ODP-Q_ODP))))</f>
        <v>0</v>
      </c>
      <c r="AF426">
        <f ca="1">IF('Pariwise difference (d)'!AF426&gt;Q_ODP,0,IF('Pariwise difference (d)'!AF426&lt;P_ODP,1,((Q_ODP-'Pariwise difference (d)'!AF426)/(P_ODP-Q_ODP))))</f>
        <v>1</v>
      </c>
      <c r="AG426">
        <f ca="1">IF('Pariwise difference (d)'!AG426&gt;Q_ODP,0,IF('Pariwise difference (d)'!AG426&lt;P_ODP,1,((Q_ODP-'Pariwise difference (d)'!AG426)/(P_ODP-Q_ODP))))</f>
        <v>0</v>
      </c>
      <c r="AH426">
        <f ca="1">IF('Pariwise difference (d)'!AH426&gt;Q_ODP,0,IF('Pariwise difference (d)'!AH426&lt;P_ODP,1,((Q_ODP-'Pariwise difference (d)'!AH426)/(P_ODP-Q_ODP))))</f>
        <v>0</v>
      </c>
      <c r="AI426">
        <f ca="1">IF('Pariwise difference (d)'!AI426&gt;Q_ODP,0,IF('Pariwise difference (d)'!AI426&lt;P_ODP,1,((Q_ODP-'Pariwise difference (d)'!AI426)/(P_ODP-Q_ODP))))</f>
        <v>0</v>
      </c>
      <c r="AJ426">
        <f ca="1">IF('Pariwise difference (d)'!AJ426&gt;Q_ODP,0,IF('Pariwise difference (d)'!AJ426&lt;P_ODP,1,((Q_ODP-'Pariwise difference (d)'!AJ426)/(P_ODP-Q_ODP))))</f>
        <v>0</v>
      </c>
      <c r="AK426">
        <f ca="1">IF('Pariwise difference (d)'!AK426&gt;Q_ODP,0,IF('Pariwise difference (d)'!AK426&lt;P_ODP,1,((Q_ODP-'Pariwise difference (d)'!AK426)/(P_ODP-Q_ODP))))</f>
        <v>0</v>
      </c>
    </row>
    <row r="427" spans="1:37">
      <c r="A427" s="7">
        <v>425</v>
      </c>
      <c r="B427">
        <f ca="1">IF('Pariwise difference (d)'!B427&gt;Q_GWP,0,IF('Pariwise difference (d)'!B427&lt;P_GWP,1,((Q_GWP-'Pariwise difference (d)'!B427)/(P_GWP-Q_GWP))))</f>
        <v>0</v>
      </c>
      <c r="C427">
        <f ca="1">IF('Pariwise difference (d)'!C427&gt;Q_GWP,0,IF('Pariwise difference (d)'!C427&lt;P_GWP,1,((Q_GWP-'Pariwise difference (d)'!C427)/(P_GWP-Q_GWP))))</f>
        <v>0</v>
      </c>
      <c r="D427">
        <f ca="1">IF('Pariwise difference (d)'!D427&gt;Q_GWP,0,IF('Pariwise difference (d)'!D427&lt;P_GWP,1,((Q_GWP-'Pariwise difference (d)'!D427)/(P_GWP-Q_GWP))))</f>
        <v>0</v>
      </c>
      <c r="E427">
        <f ca="1">IF('Pariwise difference (d)'!E427&gt;Q_GWP,0,IF('Pariwise difference (d)'!E427&lt;P_GWP,1,((Q_GWP-'Pariwise difference (d)'!E427)/(P_GWP-Q_GWP))))</f>
        <v>1</v>
      </c>
      <c r="F427">
        <f ca="1">IF('Pariwise difference (d)'!F427&gt;Q_GWP,0,IF('Pariwise difference (d)'!F427&lt;P_GWP,1,((Q_GWP-'Pariwise difference (d)'!F427)/(P_GWP-Q_GWP))))</f>
        <v>0</v>
      </c>
      <c r="G427">
        <f ca="1">IF('Pariwise difference (d)'!G427&gt;Q_GWP,0,IF('Pariwise difference (d)'!G427&lt;P_GWP,1,((Q_GWP-'Pariwise difference (d)'!G427)/(P_GWP-Q_GWP))))</f>
        <v>0</v>
      </c>
      <c r="H427">
        <f ca="1">IF('Pariwise difference (d)'!H427&gt;Q_GWP,0,IF('Pariwise difference (d)'!H427&lt;P_GWP,1,((Q_GWP-'Pariwise difference (d)'!H427)/(P_GWP-Q_GWP))))</f>
        <v>1</v>
      </c>
      <c r="I427">
        <f ca="1">IF('Pariwise difference (d)'!I427&gt;Q_GWP,0,IF('Pariwise difference (d)'!I427&lt;P_GWP,1,((Q_GWP-'Pariwise difference (d)'!I427)/(P_GWP-Q_GWP))))</f>
        <v>1</v>
      </c>
      <c r="J427">
        <f ca="1">IF('Pariwise difference (d)'!J427&gt;Q_GWP,0,IF('Pariwise difference (d)'!J427&lt;P_GWP,1,((Q_GWP-'Pariwise difference (d)'!J427)/(P_GWP-Q_GWP))))</f>
        <v>1</v>
      </c>
      <c r="K427">
        <f ca="1">IF('Pariwise difference (d)'!K427&gt;Q_GWP,0,IF('Pariwise difference (d)'!K427&lt;P_GWP,1,((Q_GWP-'Pariwise difference (d)'!K427)/(P_GWP-Q_GWP))))</f>
        <v>0</v>
      </c>
      <c r="L427">
        <f ca="1">IF('Pariwise difference (d)'!L427&gt;Q_GWP,0,IF('Pariwise difference (d)'!L427&lt;P_GWP,1,((Q_GWP-'Pariwise difference (d)'!L427)/(P_GWP-Q_GWP))))</f>
        <v>0</v>
      </c>
      <c r="M427">
        <f ca="1">IF('Pariwise difference (d)'!M427&gt;Q_GWP,0,IF('Pariwise difference (d)'!M427&lt;P_GWP,1,((Q_GWP-'Pariwise difference (d)'!M427)/(P_GWP-Q_GWP))))</f>
        <v>1</v>
      </c>
      <c r="N427">
        <f ca="1">IF('Pariwise difference (d)'!N427&gt;Q_IRP,0,IF('Pariwise difference (d)'!N427&lt;P_IRP,1,((Q_IRP-'Pariwise difference (d)'!N427)/(P_IRP-Q_IRP))))</f>
        <v>0</v>
      </c>
      <c r="O427">
        <f ca="1">IF('Pariwise difference (d)'!O427&gt;Q_IRP,0,IF('Pariwise difference (d)'!O427&lt;P_IRP,1,((Q_IRP-'Pariwise difference (d)'!O427)/(P_IRP-Q_IRP))))</f>
        <v>0</v>
      </c>
      <c r="P427">
        <f ca="1">IF('Pariwise difference (d)'!P427&gt;Q_IRP,0,IF('Pariwise difference (d)'!P427&lt;P_IRP,1,((Q_IRP-'Pariwise difference (d)'!P427)/(P_IRP-Q_IRP))))</f>
        <v>0</v>
      </c>
      <c r="Q427">
        <f ca="1">IF('Pariwise difference (d)'!Q427&gt;Q_IRP,0,IF('Pariwise difference (d)'!Q427&lt;P_IRP,1,((Q_IRP-'Pariwise difference (d)'!Q427)/(P_IRP-Q_IRP))))</f>
        <v>1</v>
      </c>
      <c r="R427">
        <f ca="1">IF('Pariwise difference (d)'!R427&gt;Q_IRP,0,IF('Pariwise difference (d)'!R427&lt;P_IRP,1,((Q_IRP-'Pariwise difference (d)'!R427)/(P_IRP-Q_IRP))))</f>
        <v>1</v>
      </c>
      <c r="S427">
        <f ca="1">IF('Pariwise difference (d)'!S427&gt;Q_IRP,0,IF('Pariwise difference (d)'!S427&lt;P_IRP,1,((Q_IRP-'Pariwise difference (d)'!S427)/(P_IRP-Q_IRP))))</f>
        <v>0</v>
      </c>
      <c r="T427">
        <f ca="1">IF('Pariwise difference (d)'!T427&gt;Q_IRP,0,IF('Pariwise difference (d)'!T427&lt;P_IRP,1,((Q_IRP-'Pariwise difference (d)'!T427)/(P_IRP-Q_IRP))))</f>
        <v>1</v>
      </c>
      <c r="U427">
        <f ca="1">IF('Pariwise difference (d)'!U427&gt;Q_IRP,0,IF('Pariwise difference (d)'!U427&lt;P_IRP,1,((Q_IRP-'Pariwise difference (d)'!U427)/(P_IRP-Q_IRP))))</f>
        <v>1</v>
      </c>
      <c r="V427">
        <f ca="1">IF('Pariwise difference (d)'!V427&gt;Q_IRP,0,IF('Pariwise difference (d)'!V427&lt;P_IRP,1,((Q_IRP-'Pariwise difference (d)'!V427)/(P_IRP-Q_IRP))))</f>
        <v>1</v>
      </c>
      <c r="W427">
        <f ca="1">IF('Pariwise difference (d)'!W427&gt;Q_IRP,0,IF('Pariwise difference (d)'!W427&lt;P_IRP,1,((Q_IRP-'Pariwise difference (d)'!W427)/(P_IRP-Q_IRP))))</f>
        <v>0</v>
      </c>
      <c r="X427">
        <f ca="1">IF('Pariwise difference (d)'!X427&gt;Q_IRP,0,IF('Pariwise difference (d)'!X427&lt;P_IRP,1,((Q_IRP-'Pariwise difference (d)'!X427)/(P_IRP-Q_IRP))))</f>
        <v>0</v>
      </c>
      <c r="Y427">
        <f ca="1">IF('Pariwise difference (d)'!Y427&gt;Q_IRP,0,IF('Pariwise difference (d)'!Y427&lt;P_IRP,1,((Q_IRP-'Pariwise difference (d)'!Y427)/(P_IRP-Q_IRP))))</f>
        <v>1</v>
      </c>
      <c r="Z427">
        <f ca="1">IF('Pariwise difference (d)'!Z427&gt;Q_ODP,0,IF('Pariwise difference (d)'!Z427&lt;P_ODP,1,((Q_ODP-'Pariwise difference (d)'!Z427)/(P_ODP-Q_ODP))))</f>
        <v>0</v>
      </c>
      <c r="AA427">
        <f ca="1">IF('Pariwise difference (d)'!AA427&gt;Q_ODP,0,IF('Pariwise difference (d)'!AA427&lt;P_ODP,1,((Q_ODP-'Pariwise difference (d)'!AA427)/(P_ODP-Q_ODP))))</f>
        <v>0</v>
      </c>
      <c r="AB427">
        <f ca="1">IF('Pariwise difference (d)'!AB427&gt;Q_ODP,0,IF('Pariwise difference (d)'!AB427&lt;P_ODP,1,((Q_ODP-'Pariwise difference (d)'!AB427)/(P_ODP-Q_ODP))))</f>
        <v>0</v>
      </c>
      <c r="AC427">
        <f ca="1">IF('Pariwise difference (d)'!AC427&gt;Q_ODP,0,IF('Pariwise difference (d)'!AC427&lt;P_ODP,1,((Q_ODP-'Pariwise difference (d)'!AC427)/(P_ODP-Q_ODP))))</f>
        <v>-0.16815503591013289</v>
      </c>
      <c r="AD427">
        <f ca="1">IF('Pariwise difference (d)'!AD427&gt;Q_ODP,0,IF('Pariwise difference (d)'!AD427&lt;P_ODP,1,((Q_ODP-'Pariwise difference (d)'!AD427)/(P_ODP-Q_ODP))))</f>
        <v>0</v>
      </c>
      <c r="AE427">
        <f ca="1">IF('Pariwise difference (d)'!AE427&gt;Q_ODP,0,IF('Pariwise difference (d)'!AE427&lt;P_ODP,1,((Q_ODP-'Pariwise difference (d)'!AE427)/(P_ODP-Q_ODP))))</f>
        <v>0</v>
      </c>
      <c r="AF427">
        <f ca="1">IF('Pariwise difference (d)'!AF427&gt;Q_ODP,0,IF('Pariwise difference (d)'!AF427&lt;P_ODP,1,((Q_ODP-'Pariwise difference (d)'!AF427)/(P_ODP-Q_ODP))))</f>
        <v>-0.92831546529513542</v>
      </c>
      <c r="AG427">
        <f ca="1">IF('Pariwise difference (d)'!AG427&gt;Q_ODP,0,IF('Pariwise difference (d)'!AG427&lt;P_ODP,1,((Q_ODP-'Pariwise difference (d)'!AG427)/(P_ODP-Q_ODP))))</f>
        <v>0</v>
      </c>
      <c r="AH427">
        <f ca="1">IF('Pariwise difference (d)'!AH427&gt;Q_ODP,0,IF('Pariwise difference (d)'!AH427&lt;P_ODP,1,((Q_ODP-'Pariwise difference (d)'!AH427)/(P_ODP-Q_ODP))))</f>
        <v>0</v>
      </c>
      <c r="AI427">
        <f ca="1">IF('Pariwise difference (d)'!AI427&gt;Q_ODP,0,IF('Pariwise difference (d)'!AI427&lt;P_ODP,1,((Q_ODP-'Pariwise difference (d)'!AI427)/(P_ODP-Q_ODP))))</f>
        <v>0</v>
      </c>
      <c r="AJ427">
        <f ca="1">IF('Pariwise difference (d)'!AJ427&gt;Q_ODP,0,IF('Pariwise difference (d)'!AJ427&lt;P_ODP,1,((Q_ODP-'Pariwise difference (d)'!AJ427)/(P_ODP-Q_ODP))))</f>
        <v>0</v>
      </c>
      <c r="AK427">
        <f ca="1">IF('Pariwise difference (d)'!AK427&gt;Q_ODP,0,IF('Pariwise difference (d)'!AK427&lt;P_ODP,1,((Q_ODP-'Pariwise difference (d)'!AK427)/(P_ODP-Q_ODP))))</f>
        <v>0</v>
      </c>
    </row>
    <row r="428" spans="1:37">
      <c r="A428" s="7">
        <v>426</v>
      </c>
      <c r="B428">
        <f ca="1">IF('Pariwise difference (d)'!B428&gt;Q_GWP,0,IF('Pariwise difference (d)'!B428&lt;P_GWP,1,((Q_GWP-'Pariwise difference (d)'!B428)/(P_GWP-Q_GWP))))</f>
        <v>0</v>
      </c>
      <c r="C428">
        <f ca="1">IF('Pariwise difference (d)'!C428&gt;Q_GWP,0,IF('Pariwise difference (d)'!C428&lt;P_GWP,1,((Q_GWP-'Pariwise difference (d)'!C428)/(P_GWP-Q_GWP))))</f>
        <v>0</v>
      </c>
      <c r="D428">
        <f ca="1">IF('Pariwise difference (d)'!D428&gt;Q_GWP,0,IF('Pariwise difference (d)'!D428&lt;P_GWP,1,((Q_GWP-'Pariwise difference (d)'!D428)/(P_GWP-Q_GWP))))</f>
        <v>0</v>
      </c>
      <c r="E428">
        <f ca="1">IF('Pariwise difference (d)'!E428&gt;Q_GWP,0,IF('Pariwise difference (d)'!E428&lt;P_GWP,1,((Q_GWP-'Pariwise difference (d)'!E428)/(P_GWP-Q_GWP))))</f>
        <v>1</v>
      </c>
      <c r="F428">
        <f ca="1">IF('Pariwise difference (d)'!F428&gt;Q_GWP,0,IF('Pariwise difference (d)'!F428&lt;P_GWP,1,((Q_GWP-'Pariwise difference (d)'!F428)/(P_GWP-Q_GWP))))</f>
        <v>0</v>
      </c>
      <c r="G428">
        <f ca="1">IF('Pariwise difference (d)'!G428&gt;Q_GWP,0,IF('Pariwise difference (d)'!G428&lt;P_GWP,1,((Q_GWP-'Pariwise difference (d)'!G428)/(P_GWP-Q_GWP))))</f>
        <v>0</v>
      </c>
      <c r="H428">
        <f ca="1">IF('Pariwise difference (d)'!H428&gt;Q_GWP,0,IF('Pariwise difference (d)'!H428&lt;P_GWP,1,((Q_GWP-'Pariwise difference (d)'!H428)/(P_GWP-Q_GWP))))</f>
        <v>1</v>
      </c>
      <c r="I428">
        <f ca="1">IF('Pariwise difference (d)'!I428&gt;Q_GWP,0,IF('Pariwise difference (d)'!I428&lt;P_GWP,1,((Q_GWP-'Pariwise difference (d)'!I428)/(P_GWP-Q_GWP))))</f>
        <v>-0.38949555963682925</v>
      </c>
      <c r="J428">
        <f ca="1">IF('Pariwise difference (d)'!J428&gt;Q_GWP,0,IF('Pariwise difference (d)'!J428&lt;P_GWP,1,((Q_GWP-'Pariwise difference (d)'!J428)/(P_GWP-Q_GWP))))</f>
        <v>1</v>
      </c>
      <c r="K428">
        <f ca="1">IF('Pariwise difference (d)'!K428&gt;Q_GWP,0,IF('Pariwise difference (d)'!K428&lt;P_GWP,1,((Q_GWP-'Pariwise difference (d)'!K428)/(P_GWP-Q_GWP))))</f>
        <v>0</v>
      </c>
      <c r="L428">
        <f ca="1">IF('Pariwise difference (d)'!L428&gt;Q_GWP,0,IF('Pariwise difference (d)'!L428&lt;P_GWP,1,((Q_GWP-'Pariwise difference (d)'!L428)/(P_GWP-Q_GWP))))</f>
        <v>0</v>
      </c>
      <c r="M428">
        <f ca="1">IF('Pariwise difference (d)'!M428&gt;Q_GWP,0,IF('Pariwise difference (d)'!M428&lt;P_GWP,1,((Q_GWP-'Pariwise difference (d)'!M428)/(P_GWP-Q_GWP))))</f>
        <v>1</v>
      </c>
      <c r="N428">
        <f ca="1">IF('Pariwise difference (d)'!N428&gt;Q_IRP,0,IF('Pariwise difference (d)'!N428&lt;P_IRP,1,((Q_IRP-'Pariwise difference (d)'!N428)/(P_IRP-Q_IRP))))</f>
        <v>0</v>
      </c>
      <c r="O428">
        <f ca="1">IF('Pariwise difference (d)'!O428&gt;Q_IRP,0,IF('Pariwise difference (d)'!O428&lt;P_IRP,1,((Q_IRP-'Pariwise difference (d)'!O428)/(P_IRP-Q_IRP))))</f>
        <v>-0.72792544141451043</v>
      </c>
      <c r="P428">
        <f ca="1">IF('Pariwise difference (d)'!P428&gt;Q_IRP,0,IF('Pariwise difference (d)'!P428&lt;P_IRP,1,((Q_IRP-'Pariwise difference (d)'!P428)/(P_IRP-Q_IRP))))</f>
        <v>0</v>
      </c>
      <c r="Q428">
        <f ca="1">IF('Pariwise difference (d)'!Q428&gt;Q_IRP,0,IF('Pariwise difference (d)'!Q428&lt;P_IRP,1,((Q_IRP-'Pariwise difference (d)'!Q428)/(P_IRP-Q_IRP))))</f>
        <v>1</v>
      </c>
      <c r="R428">
        <f ca="1">IF('Pariwise difference (d)'!R428&gt;Q_IRP,0,IF('Pariwise difference (d)'!R428&lt;P_IRP,1,((Q_IRP-'Pariwise difference (d)'!R428)/(P_IRP-Q_IRP))))</f>
        <v>0</v>
      </c>
      <c r="S428">
        <f ca="1">IF('Pariwise difference (d)'!S428&gt;Q_IRP,0,IF('Pariwise difference (d)'!S428&lt;P_IRP,1,((Q_IRP-'Pariwise difference (d)'!S428)/(P_IRP-Q_IRP))))</f>
        <v>0</v>
      </c>
      <c r="T428">
        <f ca="1">IF('Pariwise difference (d)'!T428&gt;Q_IRP,0,IF('Pariwise difference (d)'!T428&lt;P_IRP,1,((Q_IRP-'Pariwise difference (d)'!T428)/(P_IRP-Q_IRP))))</f>
        <v>1</v>
      </c>
      <c r="U428">
        <f ca="1">IF('Pariwise difference (d)'!U428&gt;Q_IRP,0,IF('Pariwise difference (d)'!U428&lt;P_IRP,1,((Q_IRP-'Pariwise difference (d)'!U428)/(P_IRP-Q_IRP))))</f>
        <v>0</v>
      </c>
      <c r="V428">
        <f ca="1">IF('Pariwise difference (d)'!V428&gt;Q_IRP,0,IF('Pariwise difference (d)'!V428&lt;P_IRP,1,((Q_IRP-'Pariwise difference (d)'!V428)/(P_IRP-Q_IRP))))</f>
        <v>1</v>
      </c>
      <c r="W428">
        <f ca="1">IF('Pariwise difference (d)'!W428&gt;Q_IRP,0,IF('Pariwise difference (d)'!W428&lt;P_IRP,1,((Q_IRP-'Pariwise difference (d)'!W428)/(P_IRP-Q_IRP))))</f>
        <v>0</v>
      </c>
      <c r="X428">
        <f ca="1">IF('Pariwise difference (d)'!X428&gt;Q_IRP,0,IF('Pariwise difference (d)'!X428&lt;P_IRP,1,((Q_IRP-'Pariwise difference (d)'!X428)/(P_IRP-Q_IRP))))</f>
        <v>1</v>
      </c>
      <c r="Y428">
        <f ca="1">IF('Pariwise difference (d)'!Y428&gt;Q_IRP,0,IF('Pariwise difference (d)'!Y428&lt;P_IRP,1,((Q_IRP-'Pariwise difference (d)'!Y428)/(P_IRP-Q_IRP))))</f>
        <v>1</v>
      </c>
      <c r="Z428">
        <f ca="1">IF('Pariwise difference (d)'!Z428&gt;Q_ODP,0,IF('Pariwise difference (d)'!Z428&lt;P_ODP,1,((Q_ODP-'Pariwise difference (d)'!Z428)/(P_ODP-Q_ODP))))</f>
        <v>-0.89021511648881935</v>
      </c>
      <c r="AA428">
        <f ca="1">IF('Pariwise difference (d)'!AA428&gt;Q_ODP,0,IF('Pariwise difference (d)'!AA428&lt;P_ODP,1,((Q_ODP-'Pariwise difference (d)'!AA428)/(P_ODP-Q_ODP))))</f>
        <v>1</v>
      </c>
      <c r="AB428">
        <f ca="1">IF('Pariwise difference (d)'!AB428&gt;Q_ODP,0,IF('Pariwise difference (d)'!AB428&lt;P_ODP,1,((Q_ODP-'Pariwise difference (d)'!AB428)/(P_ODP-Q_ODP))))</f>
        <v>1</v>
      </c>
      <c r="AC428">
        <f ca="1">IF('Pariwise difference (d)'!AC428&gt;Q_ODP,0,IF('Pariwise difference (d)'!AC428&lt;P_ODP,1,((Q_ODP-'Pariwise difference (d)'!AC428)/(P_ODP-Q_ODP))))</f>
        <v>1</v>
      </c>
      <c r="AD428">
        <f ca="1">IF('Pariwise difference (d)'!AD428&gt;Q_ODP,0,IF('Pariwise difference (d)'!AD428&lt;P_ODP,1,((Q_ODP-'Pariwise difference (d)'!AD428)/(P_ODP-Q_ODP))))</f>
        <v>1</v>
      </c>
      <c r="AE428">
        <f ca="1">IF('Pariwise difference (d)'!AE428&gt;Q_ODP,0,IF('Pariwise difference (d)'!AE428&lt;P_ODP,1,((Q_ODP-'Pariwise difference (d)'!AE428)/(P_ODP-Q_ODP))))</f>
        <v>0</v>
      </c>
      <c r="AF428">
        <f ca="1">IF('Pariwise difference (d)'!AF428&gt;Q_ODP,0,IF('Pariwise difference (d)'!AF428&lt;P_ODP,1,((Q_ODP-'Pariwise difference (d)'!AF428)/(P_ODP-Q_ODP))))</f>
        <v>0</v>
      </c>
      <c r="AG428">
        <f ca="1">IF('Pariwise difference (d)'!AG428&gt;Q_ODP,0,IF('Pariwise difference (d)'!AG428&lt;P_ODP,1,((Q_ODP-'Pariwise difference (d)'!AG428)/(P_ODP-Q_ODP))))</f>
        <v>0</v>
      </c>
      <c r="AH428">
        <f ca="1">IF('Pariwise difference (d)'!AH428&gt;Q_ODP,0,IF('Pariwise difference (d)'!AH428&lt;P_ODP,1,((Q_ODP-'Pariwise difference (d)'!AH428)/(P_ODP-Q_ODP))))</f>
        <v>0</v>
      </c>
      <c r="AI428">
        <f ca="1">IF('Pariwise difference (d)'!AI428&gt;Q_ODP,0,IF('Pariwise difference (d)'!AI428&lt;P_ODP,1,((Q_ODP-'Pariwise difference (d)'!AI428)/(P_ODP-Q_ODP))))</f>
        <v>0</v>
      </c>
      <c r="AJ428">
        <f ca="1">IF('Pariwise difference (d)'!AJ428&gt;Q_ODP,0,IF('Pariwise difference (d)'!AJ428&lt;P_ODP,1,((Q_ODP-'Pariwise difference (d)'!AJ428)/(P_ODP-Q_ODP))))</f>
        <v>0</v>
      </c>
      <c r="AK428">
        <f ca="1">IF('Pariwise difference (d)'!AK428&gt;Q_ODP,0,IF('Pariwise difference (d)'!AK428&lt;P_ODP,1,((Q_ODP-'Pariwise difference (d)'!AK428)/(P_ODP-Q_ODP))))</f>
        <v>0</v>
      </c>
    </row>
    <row r="429" spans="1:37">
      <c r="A429" s="7">
        <v>427</v>
      </c>
      <c r="B429">
        <f ca="1">IF('Pariwise difference (d)'!B429&gt;Q_GWP,0,IF('Pariwise difference (d)'!B429&lt;P_GWP,1,((Q_GWP-'Pariwise difference (d)'!B429)/(P_GWP-Q_GWP))))</f>
        <v>0</v>
      </c>
      <c r="C429">
        <f ca="1">IF('Pariwise difference (d)'!C429&gt;Q_GWP,0,IF('Pariwise difference (d)'!C429&lt;P_GWP,1,((Q_GWP-'Pariwise difference (d)'!C429)/(P_GWP-Q_GWP))))</f>
        <v>1</v>
      </c>
      <c r="D429">
        <f ca="1">IF('Pariwise difference (d)'!D429&gt;Q_GWP,0,IF('Pariwise difference (d)'!D429&lt;P_GWP,1,((Q_GWP-'Pariwise difference (d)'!D429)/(P_GWP-Q_GWP))))</f>
        <v>0</v>
      </c>
      <c r="E429">
        <f ca="1">IF('Pariwise difference (d)'!E429&gt;Q_GWP,0,IF('Pariwise difference (d)'!E429&lt;P_GWP,1,((Q_GWP-'Pariwise difference (d)'!E429)/(P_GWP-Q_GWP))))</f>
        <v>1</v>
      </c>
      <c r="F429">
        <f ca="1">IF('Pariwise difference (d)'!F429&gt;Q_GWP,0,IF('Pariwise difference (d)'!F429&lt;P_GWP,1,((Q_GWP-'Pariwise difference (d)'!F429)/(P_GWP-Q_GWP))))</f>
        <v>0</v>
      </c>
      <c r="G429">
        <f ca="1">IF('Pariwise difference (d)'!G429&gt;Q_GWP,0,IF('Pariwise difference (d)'!G429&lt;P_GWP,1,((Q_GWP-'Pariwise difference (d)'!G429)/(P_GWP-Q_GWP))))</f>
        <v>0</v>
      </c>
      <c r="H429">
        <f ca="1">IF('Pariwise difference (d)'!H429&gt;Q_GWP,0,IF('Pariwise difference (d)'!H429&lt;P_GWP,1,((Q_GWP-'Pariwise difference (d)'!H429)/(P_GWP-Q_GWP))))</f>
        <v>1</v>
      </c>
      <c r="I429">
        <f ca="1">IF('Pariwise difference (d)'!I429&gt;Q_GWP,0,IF('Pariwise difference (d)'!I429&lt;P_GWP,1,((Q_GWP-'Pariwise difference (d)'!I429)/(P_GWP-Q_GWP))))</f>
        <v>0</v>
      </c>
      <c r="J429">
        <f ca="1">IF('Pariwise difference (d)'!J429&gt;Q_GWP,0,IF('Pariwise difference (d)'!J429&lt;P_GWP,1,((Q_GWP-'Pariwise difference (d)'!J429)/(P_GWP-Q_GWP))))</f>
        <v>1</v>
      </c>
      <c r="K429">
        <f ca="1">IF('Pariwise difference (d)'!K429&gt;Q_GWP,0,IF('Pariwise difference (d)'!K429&lt;P_GWP,1,((Q_GWP-'Pariwise difference (d)'!K429)/(P_GWP-Q_GWP))))</f>
        <v>0</v>
      </c>
      <c r="L429">
        <f ca="1">IF('Pariwise difference (d)'!L429&gt;Q_GWP,0,IF('Pariwise difference (d)'!L429&lt;P_GWP,1,((Q_GWP-'Pariwise difference (d)'!L429)/(P_GWP-Q_GWP))))</f>
        <v>0</v>
      </c>
      <c r="M429">
        <f ca="1">IF('Pariwise difference (d)'!M429&gt;Q_GWP,0,IF('Pariwise difference (d)'!M429&lt;P_GWP,1,((Q_GWP-'Pariwise difference (d)'!M429)/(P_GWP-Q_GWP))))</f>
        <v>1</v>
      </c>
      <c r="N429">
        <f ca="1">IF('Pariwise difference (d)'!N429&gt;Q_IRP,0,IF('Pariwise difference (d)'!N429&lt;P_IRP,1,((Q_IRP-'Pariwise difference (d)'!N429)/(P_IRP-Q_IRP))))</f>
        <v>1</v>
      </c>
      <c r="O429">
        <f ca="1">IF('Pariwise difference (d)'!O429&gt;Q_IRP,0,IF('Pariwise difference (d)'!O429&lt;P_IRP,1,((Q_IRP-'Pariwise difference (d)'!O429)/(P_IRP-Q_IRP))))</f>
        <v>1</v>
      </c>
      <c r="P429">
        <f ca="1">IF('Pariwise difference (d)'!P429&gt;Q_IRP,0,IF('Pariwise difference (d)'!P429&lt;P_IRP,1,((Q_IRP-'Pariwise difference (d)'!P429)/(P_IRP-Q_IRP))))</f>
        <v>0</v>
      </c>
      <c r="Q429">
        <f ca="1">IF('Pariwise difference (d)'!Q429&gt;Q_IRP,0,IF('Pariwise difference (d)'!Q429&lt;P_IRP,1,((Q_IRP-'Pariwise difference (d)'!Q429)/(P_IRP-Q_IRP))))</f>
        <v>1</v>
      </c>
      <c r="R429">
        <f ca="1">IF('Pariwise difference (d)'!R429&gt;Q_IRP,0,IF('Pariwise difference (d)'!R429&lt;P_IRP,1,((Q_IRP-'Pariwise difference (d)'!R429)/(P_IRP-Q_IRP))))</f>
        <v>0</v>
      </c>
      <c r="S429">
        <f ca="1">IF('Pariwise difference (d)'!S429&gt;Q_IRP,0,IF('Pariwise difference (d)'!S429&lt;P_IRP,1,((Q_IRP-'Pariwise difference (d)'!S429)/(P_IRP-Q_IRP))))</f>
        <v>0</v>
      </c>
      <c r="T429">
        <f ca="1">IF('Pariwise difference (d)'!T429&gt;Q_IRP,0,IF('Pariwise difference (d)'!T429&lt;P_IRP,1,((Q_IRP-'Pariwise difference (d)'!T429)/(P_IRP-Q_IRP))))</f>
        <v>0</v>
      </c>
      <c r="U429">
        <f ca="1">IF('Pariwise difference (d)'!U429&gt;Q_IRP,0,IF('Pariwise difference (d)'!U429&lt;P_IRP,1,((Q_IRP-'Pariwise difference (d)'!U429)/(P_IRP-Q_IRP))))</f>
        <v>0</v>
      </c>
      <c r="V429">
        <f ca="1">IF('Pariwise difference (d)'!V429&gt;Q_IRP,0,IF('Pariwise difference (d)'!V429&lt;P_IRP,1,((Q_IRP-'Pariwise difference (d)'!V429)/(P_IRP-Q_IRP))))</f>
        <v>0</v>
      </c>
      <c r="W429">
        <f ca="1">IF('Pariwise difference (d)'!W429&gt;Q_IRP,0,IF('Pariwise difference (d)'!W429&lt;P_IRP,1,((Q_IRP-'Pariwise difference (d)'!W429)/(P_IRP-Q_IRP))))</f>
        <v>0</v>
      </c>
      <c r="X429">
        <f ca="1">IF('Pariwise difference (d)'!X429&gt;Q_IRP,0,IF('Pariwise difference (d)'!X429&lt;P_IRP,1,((Q_IRP-'Pariwise difference (d)'!X429)/(P_IRP-Q_IRP))))</f>
        <v>-0.80869410694703581</v>
      </c>
      <c r="Y429">
        <f ca="1">IF('Pariwise difference (d)'!Y429&gt;Q_IRP,0,IF('Pariwise difference (d)'!Y429&lt;P_IRP,1,((Q_IRP-'Pariwise difference (d)'!Y429)/(P_IRP-Q_IRP))))</f>
        <v>1</v>
      </c>
      <c r="Z429">
        <f ca="1">IF('Pariwise difference (d)'!Z429&gt;Q_ODP,0,IF('Pariwise difference (d)'!Z429&lt;P_ODP,1,((Q_ODP-'Pariwise difference (d)'!Z429)/(P_ODP-Q_ODP))))</f>
        <v>0</v>
      </c>
      <c r="AA429">
        <f ca="1">IF('Pariwise difference (d)'!AA429&gt;Q_ODP,0,IF('Pariwise difference (d)'!AA429&lt;P_ODP,1,((Q_ODP-'Pariwise difference (d)'!AA429)/(P_ODP-Q_ODP))))</f>
        <v>0</v>
      </c>
      <c r="AB429">
        <f ca="1">IF('Pariwise difference (d)'!AB429&gt;Q_ODP,0,IF('Pariwise difference (d)'!AB429&lt;P_ODP,1,((Q_ODP-'Pariwise difference (d)'!AB429)/(P_ODP-Q_ODP))))</f>
        <v>0</v>
      </c>
      <c r="AC429">
        <f ca="1">IF('Pariwise difference (d)'!AC429&gt;Q_ODP,0,IF('Pariwise difference (d)'!AC429&lt;P_ODP,1,((Q_ODP-'Pariwise difference (d)'!AC429)/(P_ODP-Q_ODP))))</f>
        <v>0</v>
      </c>
      <c r="AD429">
        <f ca="1">IF('Pariwise difference (d)'!AD429&gt;Q_ODP,0,IF('Pariwise difference (d)'!AD429&lt;P_ODP,1,((Q_ODP-'Pariwise difference (d)'!AD429)/(P_ODP-Q_ODP))))</f>
        <v>0</v>
      </c>
      <c r="AE429">
        <f ca="1">IF('Pariwise difference (d)'!AE429&gt;Q_ODP,0,IF('Pariwise difference (d)'!AE429&lt;P_ODP,1,((Q_ODP-'Pariwise difference (d)'!AE429)/(P_ODP-Q_ODP))))</f>
        <v>0</v>
      </c>
      <c r="AF429">
        <f ca="1">IF('Pariwise difference (d)'!AF429&gt;Q_ODP,0,IF('Pariwise difference (d)'!AF429&lt;P_ODP,1,((Q_ODP-'Pariwise difference (d)'!AF429)/(P_ODP-Q_ODP))))</f>
        <v>0</v>
      </c>
      <c r="AG429">
        <f ca="1">IF('Pariwise difference (d)'!AG429&gt;Q_ODP,0,IF('Pariwise difference (d)'!AG429&lt;P_ODP,1,((Q_ODP-'Pariwise difference (d)'!AG429)/(P_ODP-Q_ODP))))</f>
        <v>-9.4164655270484149E-2</v>
      </c>
      <c r="AH429">
        <f ca="1">IF('Pariwise difference (d)'!AH429&gt;Q_ODP,0,IF('Pariwise difference (d)'!AH429&lt;P_ODP,1,((Q_ODP-'Pariwise difference (d)'!AH429)/(P_ODP-Q_ODP))))</f>
        <v>1</v>
      </c>
      <c r="AI429">
        <f ca="1">IF('Pariwise difference (d)'!AI429&gt;Q_ODP,0,IF('Pariwise difference (d)'!AI429&lt;P_ODP,1,((Q_ODP-'Pariwise difference (d)'!AI429)/(P_ODP-Q_ODP))))</f>
        <v>0</v>
      </c>
      <c r="AJ429">
        <f ca="1">IF('Pariwise difference (d)'!AJ429&gt;Q_ODP,0,IF('Pariwise difference (d)'!AJ429&lt;P_ODP,1,((Q_ODP-'Pariwise difference (d)'!AJ429)/(P_ODP-Q_ODP))))</f>
        <v>-0.40021009082274273</v>
      </c>
      <c r="AK429">
        <f ca="1">IF('Pariwise difference (d)'!AK429&gt;Q_ODP,0,IF('Pariwise difference (d)'!AK429&lt;P_ODP,1,((Q_ODP-'Pariwise difference (d)'!AK429)/(P_ODP-Q_ODP))))</f>
        <v>0</v>
      </c>
    </row>
    <row r="430" spans="1:37">
      <c r="A430" s="7">
        <v>428</v>
      </c>
      <c r="B430">
        <f ca="1">IF('Pariwise difference (d)'!B430&gt;Q_GWP,0,IF('Pariwise difference (d)'!B430&lt;P_GWP,1,((Q_GWP-'Pariwise difference (d)'!B430)/(P_GWP-Q_GWP))))</f>
        <v>0</v>
      </c>
      <c r="C430">
        <f ca="1">IF('Pariwise difference (d)'!C430&gt;Q_GWP,0,IF('Pariwise difference (d)'!C430&lt;P_GWP,1,((Q_GWP-'Pariwise difference (d)'!C430)/(P_GWP-Q_GWP))))</f>
        <v>0</v>
      </c>
      <c r="D430">
        <f ca="1">IF('Pariwise difference (d)'!D430&gt;Q_GWP,0,IF('Pariwise difference (d)'!D430&lt;P_GWP,1,((Q_GWP-'Pariwise difference (d)'!D430)/(P_GWP-Q_GWP))))</f>
        <v>0</v>
      </c>
      <c r="E430">
        <f ca="1">IF('Pariwise difference (d)'!E430&gt;Q_GWP,0,IF('Pariwise difference (d)'!E430&lt;P_GWP,1,((Q_GWP-'Pariwise difference (d)'!E430)/(P_GWP-Q_GWP))))</f>
        <v>1</v>
      </c>
      <c r="F430">
        <f ca="1">IF('Pariwise difference (d)'!F430&gt;Q_GWP,0,IF('Pariwise difference (d)'!F430&lt;P_GWP,1,((Q_GWP-'Pariwise difference (d)'!F430)/(P_GWP-Q_GWP))))</f>
        <v>0</v>
      </c>
      <c r="G430">
        <f ca="1">IF('Pariwise difference (d)'!G430&gt;Q_GWP,0,IF('Pariwise difference (d)'!G430&lt;P_GWP,1,((Q_GWP-'Pariwise difference (d)'!G430)/(P_GWP-Q_GWP))))</f>
        <v>0</v>
      </c>
      <c r="H430">
        <f ca="1">IF('Pariwise difference (d)'!H430&gt;Q_GWP,0,IF('Pariwise difference (d)'!H430&lt;P_GWP,1,((Q_GWP-'Pariwise difference (d)'!H430)/(P_GWP-Q_GWP))))</f>
        <v>1</v>
      </c>
      <c r="I430">
        <f ca="1">IF('Pariwise difference (d)'!I430&gt;Q_GWP,0,IF('Pariwise difference (d)'!I430&lt;P_GWP,1,((Q_GWP-'Pariwise difference (d)'!I430)/(P_GWP-Q_GWP))))</f>
        <v>0</v>
      </c>
      <c r="J430">
        <f ca="1">IF('Pariwise difference (d)'!J430&gt;Q_GWP,0,IF('Pariwise difference (d)'!J430&lt;P_GWP,1,((Q_GWP-'Pariwise difference (d)'!J430)/(P_GWP-Q_GWP))))</f>
        <v>1</v>
      </c>
      <c r="K430">
        <f ca="1">IF('Pariwise difference (d)'!K430&gt;Q_GWP,0,IF('Pariwise difference (d)'!K430&lt;P_GWP,1,((Q_GWP-'Pariwise difference (d)'!K430)/(P_GWP-Q_GWP))))</f>
        <v>0</v>
      </c>
      <c r="L430">
        <f ca="1">IF('Pariwise difference (d)'!L430&gt;Q_GWP,0,IF('Pariwise difference (d)'!L430&lt;P_GWP,1,((Q_GWP-'Pariwise difference (d)'!L430)/(P_GWP-Q_GWP))))</f>
        <v>-0.18738495394012719</v>
      </c>
      <c r="M430">
        <f ca="1">IF('Pariwise difference (d)'!M430&gt;Q_GWP,0,IF('Pariwise difference (d)'!M430&lt;P_GWP,1,((Q_GWP-'Pariwise difference (d)'!M430)/(P_GWP-Q_GWP))))</f>
        <v>1</v>
      </c>
      <c r="N430">
        <f ca="1">IF('Pariwise difference (d)'!N430&gt;Q_IRP,0,IF('Pariwise difference (d)'!N430&lt;P_IRP,1,((Q_IRP-'Pariwise difference (d)'!N430)/(P_IRP-Q_IRP))))</f>
        <v>0</v>
      </c>
      <c r="O430">
        <f ca="1">IF('Pariwise difference (d)'!O430&gt;Q_IRP,0,IF('Pariwise difference (d)'!O430&lt;P_IRP,1,((Q_IRP-'Pariwise difference (d)'!O430)/(P_IRP-Q_IRP))))</f>
        <v>0</v>
      </c>
      <c r="P430">
        <f ca="1">IF('Pariwise difference (d)'!P430&gt;Q_IRP,0,IF('Pariwise difference (d)'!P430&lt;P_IRP,1,((Q_IRP-'Pariwise difference (d)'!P430)/(P_IRP-Q_IRP))))</f>
        <v>0</v>
      </c>
      <c r="Q430">
        <f ca="1">IF('Pariwise difference (d)'!Q430&gt;Q_IRP,0,IF('Pariwise difference (d)'!Q430&lt;P_IRP,1,((Q_IRP-'Pariwise difference (d)'!Q430)/(P_IRP-Q_IRP))))</f>
        <v>1</v>
      </c>
      <c r="R430">
        <f ca="1">IF('Pariwise difference (d)'!R430&gt;Q_IRP,0,IF('Pariwise difference (d)'!R430&lt;P_IRP,1,((Q_IRP-'Pariwise difference (d)'!R430)/(P_IRP-Q_IRP))))</f>
        <v>-1.3667681852585668E-2</v>
      </c>
      <c r="S430">
        <f ca="1">IF('Pariwise difference (d)'!S430&gt;Q_IRP,0,IF('Pariwise difference (d)'!S430&lt;P_IRP,1,((Q_IRP-'Pariwise difference (d)'!S430)/(P_IRP-Q_IRP))))</f>
        <v>0</v>
      </c>
      <c r="T430">
        <f ca="1">IF('Pariwise difference (d)'!T430&gt;Q_IRP,0,IF('Pariwise difference (d)'!T430&lt;P_IRP,1,((Q_IRP-'Pariwise difference (d)'!T430)/(P_IRP-Q_IRP))))</f>
        <v>1</v>
      </c>
      <c r="U430">
        <f ca="1">IF('Pariwise difference (d)'!U430&gt;Q_IRP,0,IF('Pariwise difference (d)'!U430&lt;P_IRP,1,((Q_IRP-'Pariwise difference (d)'!U430)/(P_IRP-Q_IRP))))</f>
        <v>0</v>
      </c>
      <c r="V430">
        <f ca="1">IF('Pariwise difference (d)'!V430&gt;Q_IRP,0,IF('Pariwise difference (d)'!V430&lt;P_IRP,1,((Q_IRP-'Pariwise difference (d)'!V430)/(P_IRP-Q_IRP))))</f>
        <v>1</v>
      </c>
      <c r="W430">
        <f ca="1">IF('Pariwise difference (d)'!W430&gt;Q_IRP,0,IF('Pariwise difference (d)'!W430&lt;P_IRP,1,((Q_IRP-'Pariwise difference (d)'!W430)/(P_IRP-Q_IRP))))</f>
        <v>0</v>
      </c>
      <c r="X430">
        <f ca="1">IF('Pariwise difference (d)'!X430&gt;Q_IRP,0,IF('Pariwise difference (d)'!X430&lt;P_IRP,1,((Q_IRP-'Pariwise difference (d)'!X430)/(P_IRP-Q_IRP))))</f>
        <v>0</v>
      </c>
      <c r="Y430">
        <f ca="1">IF('Pariwise difference (d)'!Y430&gt;Q_IRP,0,IF('Pariwise difference (d)'!Y430&lt;P_IRP,1,((Q_IRP-'Pariwise difference (d)'!Y430)/(P_IRP-Q_IRP))))</f>
        <v>1</v>
      </c>
      <c r="Z430">
        <f ca="1">IF('Pariwise difference (d)'!Z430&gt;Q_ODP,0,IF('Pariwise difference (d)'!Z430&lt;P_ODP,1,((Q_ODP-'Pariwise difference (d)'!Z430)/(P_ODP-Q_ODP))))</f>
        <v>0</v>
      </c>
      <c r="AA430">
        <f ca="1">IF('Pariwise difference (d)'!AA430&gt;Q_ODP,0,IF('Pariwise difference (d)'!AA430&lt;P_ODP,1,((Q_ODP-'Pariwise difference (d)'!AA430)/(P_ODP-Q_ODP))))</f>
        <v>1</v>
      </c>
      <c r="AB430">
        <f ca="1">IF('Pariwise difference (d)'!AB430&gt;Q_ODP,0,IF('Pariwise difference (d)'!AB430&lt;P_ODP,1,((Q_ODP-'Pariwise difference (d)'!AB430)/(P_ODP-Q_ODP))))</f>
        <v>0</v>
      </c>
      <c r="AC430">
        <f ca="1">IF('Pariwise difference (d)'!AC430&gt;Q_ODP,0,IF('Pariwise difference (d)'!AC430&lt;P_ODP,1,((Q_ODP-'Pariwise difference (d)'!AC430)/(P_ODP-Q_ODP))))</f>
        <v>1</v>
      </c>
      <c r="AD430">
        <f ca="1">IF('Pariwise difference (d)'!AD430&gt;Q_ODP,0,IF('Pariwise difference (d)'!AD430&lt;P_ODP,1,((Q_ODP-'Pariwise difference (d)'!AD430)/(P_ODP-Q_ODP))))</f>
        <v>0</v>
      </c>
      <c r="AE430">
        <f ca="1">IF('Pariwise difference (d)'!AE430&gt;Q_ODP,0,IF('Pariwise difference (d)'!AE430&lt;P_ODP,1,((Q_ODP-'Pariwise difference (d)'!AE430)/(P_ODP-Q_ODP))))</f>
        <v>0</v>
      </c>
      <c r="AF430">
        <f ca="1">IF('Pariwise difference (d)'!AF430&gt;Q_ODP,0,IF('Pariwise difference (d)'!AF430&lt;P_ODP,1,((Q_ODP-'Pariwise difference (d)'!AF430)/(P_ODP-Q_ODP))))</f>
        <v>0</v>
      </c>
      <c r="AG430">
        <f ca="1">IF('Pariwise difference (d)'!AG430&gt;Q_ODP,0,IF('Pariwise difference (d)'!AG430&lt;P_ODP,1,((Q_ODP-'Pariwise difference (d)'!AG430)/(P_ODP-Q_ODP))))</f>
        <v>0</v>
      </c>
      <c r="AH430">
        <f ca="1">IF('Pariwise difference (d)'!AH430&gt;Q_ODP,0,IF('Pariwise difference (d)'!AH430&lt;P_ODP,1,((Q_ODP-'Pariwise difference (d)'!AH430)/(P_ODP-Q_ODP))))</f>
        <v>0</v>
      </c>
      <c r="AI430">
        <f ca="1">IF('Pariwise difference (d)'!AI430&gt;Q_ODP,0,IF('Pariwise difference (d)'!AI430&lt;P_ODP,1,((Q_ODP-'Pariwise difference (d)'!AI430)/(P_ODP-Q_ODP))))</f>
        <v>0</v>
      </c>
      <c r="AJ430">
        <f ca="1">IF('Pariwise difference (d)'!AJ430&gt;Q_ODP,0,IF('Pariwise difference (d)'!AJ430&lt;P_ODP,1,((Q_ODP-'Pariwise difference (d)'!AJ430)/(P_ODP-Q_ODP))))</f>
        <v>0</v>
      </c>
      <c r="AK430">
        <f ca="1">IF('Pariwise difference (d)'!AK430&gt;Q_ODP,0,IF('Pariwise difference (d)'!AK430&lt;P_ODP,1,((Q_ODP-'Pariwise difference (d)'!AK430)/(P_ODP-Q_ODP))))</f>
        <v>1</v>
      </c>
    </row>
    <row r="431" spans="1:37">
      <c r="A431" s="7">
        <v>429</v>
      </c>
      <c r="B431">
        <f ca="1">IF('Pariwise difference (d)'!B431&gt;Q_GWP,0,IF('Pariwise difference (d)'!B431&lt;P_GWP,1,((Q_GWP-'Pariwise difference (d)'!B431)/(P_GWP-Q_GWP))))</f>
        <v>0</v>
      </c>
      <c r="C431">
        <f ca="1">IF('Pariwise difference (d)'!C431&gt;Q_GWP,0,IF('Pariwise difference (d)'!C431&lt;P_GWP,1,((Q_GWP-'Pariwise difference (d)'!C431)/(P_GWP-Q_GWP))))</f>
        <v>0</v>
      </c>
      <c r="D431">
        <f ca="1">IF('Pariwise difference (d)'!D431&gt;Q_GWP,0,IF('Pariwise difference (d)'!D431&lt;P_GWP,1,((Q_GWP-'Pariwise difference (d)'!D431)/(P_GWP-Q_GWP))))</f>
        <v>0</v>
      </c>
      <c r="E431">
        <f ca="1">IF('Pariwise difference (d)'!E431&gt;Q_GWP,0,IF('Pariwise difference (d)'!E431&lt;P_GWP,1,((Q_GWP-'Pariwise difference (d)'!E431)/(P_GWP-Q_GWP))))</f>
        <v>1</v>
      </c>
      <c r="F431">
        <f ca="1">IF('Pariwise difference (d)'!F431&gt;Q_GWP,0,IF('Pariwise difference (d)'!F431&lt;P_GWP,1,((Q_GWP-'Pariwise difference (d)'!F431)/(P_GWP-Q_GWP))))</f>
        <v>1</v>
      </c>
      <c r="G431">
        <f ca="1">IF('Pariwise difference (d)'!G431&gt;Q_GWP,0,IF('Pariwise difference (d)'!G431&lt;P_GWP,1,((Q_GWP-'Pariwise difference (d)'!G431)/(P_GWP-Q_GWP))))</f>
        <v>0</v>
      </c>
      <c r="H431">
        <f ca="1">IF('Pariwise difference (d)'!H431&gt;Q_GWP,0,IF('Pariwise difference (d)'!H431&lt;P_GWP,1,((Q_GWP-'Pariwise difference (d)'!H431)/(P_GWP-Q_GWP))))</f>
        <v>1</v>
      </c>
      <c r="I431">
        <f ca="1">IF('Pariwise difference (d)'!I431&gt;Q_GWP,0,IF('Pariwise difference (d)'!I431&lt;P_GWP,1,((Q_GWP-'Pariwise difference (d)'!I431)/(P_GWP-Q_GWP))))</f>
        <v>0</v>
      </c>
      <c r="J431">
        <f ca="1">IF('Pariwise difference (d)'!J431&gt;Q_GWP,0,IF('Pariwise difference (d)'!J431&lt;P_GWP,1,((Q_GWP-'Pariwise difference (d)'!J431)/(P_GWP-Q_GWP))))</f>
        <v>1</v>
      </c>
      <c r="K431">
        <f ca="1">IF('Pariwise difference (d)'!K431&gt;Q_GWP,0,IF('Pariwise difference (d)'!K431&lt;P_GWP,1,((Q_GWP-'Pariwise difference (d)'!K431)/(P_GWP-Q_GWP))))</f>
        <v>0</v>
      </c>
      <c r="L431">
        <f ca="1">IF('Pariwise difference (d)'!L431&gt;Q_GWP,0,IF('Pariwise difference (d)'!L431&lt;P_GWP,1,((Q_GWP-'Pariwise difference (d)'!L431)/(P_GWP-Q_GWP))))</f>
        <v>0</v>
      </c>
      <c r="M431">
        <f ca="1">IF('Pariwise difference (d)'!M431&gt;Q_GWP,0,IF('Pariwise difference (d)'!M431&lt;P_GWP,1,((Q_GWP-'Pariwise difference (d)'!M431)/(P_GWP-Q_GWP))))</f>
        <v>1</v>
      </c>
      <c r="N431">
        <f ca="1">IF('Pariwise difference (d)'!N431&gt;Q_IRP,0,IF('Pariwise difference (d)'!N431&lt;P_IRP,1,((Q_IRP-'Pariwise difference (d)'!N431)/(P_IRP-Q_IRP))))</f>
        <v>0</v>
      </c>
      <c r="O431">
        <f ca="1">IF('Pariwise difference (d)'!O431&gt;Q_IRP,0,IF('Pariwise difference (d)'!O431&lt;P_IRP,1,((Q_IRP-'Pariwise difference (d)'!O431)/(P_IRP-Q_IRP))))</f>
        <v>0</v>
      </c>
      <c r="P431">
        <f ca="1">IF('Pariwise difference (d)'!P431&gt;Q_IRP,0,IF('Pariwise difference (d)'!P431&lt;P_IRP,1,((Q_IRP-'Pariwise difference (d)'!P431)/(P_IRP-Q_IRP))))</f>
        <v>0</v>
      </c>
      <c r="Q431">
        <f ca="1">IF('Pariwise difference (d)'!Q431&gt;Q_IRP,0,IF('Pariwise difference (d)'!Q431&lt;P_IRP,1,((Q_IRP-'Pariwise difference (d)'!Q431)/(P_IRP-Q_IRP))))</f>
        <v>1</v>
      </c>
      <c r="R431">
        <f ca="1">IF('Pariwise difference (d)'!R431&gt;Q_IRP,0,IF('Pariwise difference (d)'!R431&lt;P_IRP,1,((Q_IRP-'Pariwise difference (d)'!R431)/(P_IRP-Q_IRP))))</f>
        <v>0</v>
      </c>
      <c r="S431">
        <f ca="1">IF('Pariwise difference (d)'!S431&gt;Q_IRP,0,IF('Pariwise difference (d)'!S431&lt;P_IRP,1,((Q_IRP-'Pariwise difference (d)'!S431)/(P_IRP-Q_IRP))))</f>
        <v>0</v>
      </c>
      <c r="T431">
        <f ca="1">IF('Pariwise difference (d)'!T431&gt;Q_IRP,0,IF('Pariwise difference (d)'!T431&lt;P_IRP,1,((Q_IRP-'Pariwise difference (d)'!T431)/(P_IRP-Q_IRP))))</f>
        <v>1</v>
      </c>
      <c r="U431">
        <f ca="1">IF('Pariwise difference (d)'!U431&gt;Q_IRP,0,IF('Pariwise difference (d)'!U431&lt;P_IRP,1,((Q_IRP-'Pariwise difference (d)'!U431)/(P_IRP-Q_IRP))))</f>
        <v>0</v>
      </c>
      <c r="V431">
        <f ca="1">IF('Pariwise difference (d)'!V431&gt;Q_IRP,0,IF('Pariwise difference (d)'!V431&lt;P_IRP,1,((Q_IRP-'Pariwise difference (d)'!V431)/(P_IRP-Q_IRP))))</f>
        <v>1</v>
      </c>
      <c r="W431">
        <f ca="1">IF('Pariwise difference (d)'!W431&gt;Q_IRP,0,IF('Pariwise difference (d)'!W431&lt;P_IRP,1,((Q_IRP-'Pariwise difference (d)'!W431)/(P_IRP-Q_IRP))))</f>
        <v>0</v>
      </c>
      <c r="X431">
        <f ca="1">IF('Pariwise difference (d)'!X431&gt;Q_IRP,0,IF('Pariwise difference (d)'!X431&lt;P_IRP,1,((Q_IRP-'Pariwise difference (d)'!X431)/(P_IRP-Q_IRP))))</f>
        <v>0</v>
      </c>
      <c r="Y431">
        <f ca="1">IF('Pariwise difference (d)'!Y431&gt;Q_IRP,0,IF('Pariwise difference (d)'!Y431&lt;P_IRP,1,((Q_IRP-'Pariwise difference (d)'!Y431)/(P_IRP-Q_IRP))))</f>
        <v>1</v>
      </c>
      <c r="Z431">
        <f ca="1">IF('Pariwise difference (d)'!Z431&gt;Q_ODP,0,IF('Pariwise difference (d)'!Z431&lt;P_ODP,1,((Q_ODP-'Pariwise difference (d)'!Z431)/(P_ODP-Q_ODP))))</f>
        <v>0</v>
      </c>
      <c r="AA431">
        <f ca="1">IF('Pariwise difference (d)'!AA431&gt;Q_ODP,0,IF('Pariwise difference (d)'!AA431&lt;P_ODP,1,((Q_ODP-'Pariwise difference (d)'!AA431)/(P_ODP-Q_ODP))))</f>
        <v>0</v>
      </c>
      <c r="AB431">
        <f ca="1">IF('Pariwise difference (d)'!AB431&gt;Q_ODP,0,IF('Pariwise difference (d)'!AB431&lt;P_ODP,1,((Q_ODP-'Pariwise difference (d)'!AB431)/(P_ODP-Q_ODP))))</f>
        <v>0</v>
      </c>
      <c r="AC431">
        <f ca="1">IF('Pariwise difference (d)'!AC431&gt;Q_ODP,0,IF('Pariwise difference (d)'!AC431&lt;P_ODP,1,((Q_ODP-'Pariwise difference (d)'!AC431)/(P_ODP-Q_ODP))))</f>
        <v>0</v>
      </c>
      <c r="AD431">
        <f ca="1">IF('Pariwise difference (d)'!AD431&gt;Q_ODP,0,IF('Pariwise difference (d)'!AD431&lt;P_ODP,1,((Q_ODP-'Pariwise difference (d)'!AD431)/(P_ODP-Q_ODP))))</f>
        <v>-0.4057821883787367</v>
      </c>
      <c r="AE431">
        <f ca="1">IF('Pariwise difference (d)'!AE431&gt;Q_ODP,0,IF('Pariwise difference (d)'!AE431&lt;P_ODP,1,((Q_ODP-'Pariwise difference (d)'!AE431)/(P_ODP-Q_ODP))))</f>
        <v>1</v>
      </c>
      <c r="AF431">
        <f ca="1">IF('Pariwise difference (d)'!AF431&gt;Q_ODP,0,IF('Pariwise difference (d)'!AF431&lt;P_ODP,1,((Q_ODP-'Pariwise difference (d)'!AF431)/(P_ODP-Q_ODP))))</f>
        <v>0</v>
      </c>
      <c r="AG431">
        <f ca="1">IF('Pariwise difference (d)'!AG431&gt;Q_ODP,0,IF('Pariwise difference (d)'!AG431&lt;P_ODP,1,((Q_ODP-'Pariwise difference (d)'!AG431)/(P_ODP-Q_ODP))))</f>
        <v>1</v>
      </c>
      <c r="AH431">
        <f ca="1">IF('Pariwise difference (d)'!AH431&gt;Q_ODP,0,IF('Pariwise difference (d)'!AH431&lt;P_ODP,1,((Q_ODP-'Pariwise difference (d)'!AH431)/(P_ODP-Q_ODP))))</f>
        <v>0</v>
      </c>
      <c r="AI431">
        <f ca="1">IF('Pariwise difference (d)'!AI431&gt;Q_ODP,0,IF('Pariwise difference (d)'!AI431&lt;P_ODP,1,((Q_ODP-'Pariwise difference (d)'!AI431)/(P_ODP-Q_ODP))))</f>
        <v>1</v>
      </c>
      <c r="AJ431">
        <f ca="1">IF('Pariwise difference (d)'!AJ431&gt;Q_ODP,0,IF('Pariwise difference (d)'!AJ431&lt;P_ODP,1,((Q_ODP-'Pariwise difference (d)'!AJ431)/(P_ODP-Q_ODP))))</f>
        <v>0</v>
      </c>
      <c r="AK431">
        <f ca="1">IF('Pariwise difference (d)'!AK431&gt;Q_ODP,0,IF('Pariwise difference (d)'!AK431&lt;P_ODP,1,((Q_ODP-'Pariwise difference (d)'!AK431)/(P_ODP-Q_ODP))))</f>
        <v>0</v>
      </c>
    </row>
    <row r="432" spans="1:37">
      <c r="A432" s="7">
        <v>430</v>
      </c>
      <c r="B432">
        <f ca="1">IF('Pariwise difference (d)'!B432&gt;Q_GWP,0,IF('Pariwise difference (d)'!B432&lt;P_GWP,1,((Q_GWP-'Pariwise difference (d)'!B432)/(P_GWP-Q_GWP))))</f>
        <v>0</v>
      </c>
      <c r="C432">
        <f ca="1">IF('Pariwise difference (d)'!C432&gt;Q_GWP,0,IF('Pariwise difference (d)'!C432&lt;P_GWP,1,((Q_GWP-'Pariwise difference (d)'!C432)/(P_GWP-Q_GWP))))</f>
        <v>1</v>
      </c>
      <c r="D432">
        <f ca="1">IF('Pariwise difference (d)'!D432&gt;Q_GWP,0,IF('Pariwise difference (d)'!D432&lt;P_GWP,1,((Q_GWP-'Pariwise difference (d)'!D432)/(P_GWP-Q_GWP))))</f>
        <v>0</v>
      </c>
      <c r="E432">
        <f ca="1">IF('Pariwise difference (d)'!E432&gt;Q_GWP,0,IF('Pariwise difference (d)'!E432&lt;P_GWP,1,((Q_GWP-'Pariwise difference (d)'!E432)/(P_GWP-Q_GWP))))</f>
        <v>1</v>
      </c>
      <c r="F432">
        <f ca="1">IF('Pariwise difference (d)'!F432&gt;Q_GWP,0,IF('Pariwise difference (d)'!F432&lt;P_GWP,1,((Q_GWP-'Pariwise difference (d)'!F432)/(P_GWP-Q_GWP))))</f>
        <v>0</v>
      </c>
      <c r="G432">
        <f ca="1">IF('Pariwise difference (d)'!G432&gt;Q_GWP,0,IF('Pariwise difference (d)'!G432&lt;P_GWP,1,((Q_GWP-'Pariwise difference (d)'!G432)/(P_GWP-Q_GWP))))</f>
        <v>0</v>
      </c>
      <c r="H432">
        <f ca="1">IF('Pariwise difference (d)'!H432&gt;Q_GWP,0,IF('Pariwise difference (d)'!H432&lt;P_GWP,1,((Q_GWP-'Pariwise difference (d)'!H432)/(P_GWP-Q_GWP))))</f>
        <v>1</v>
      </c>
      <c r="I432">
        <f ca="1">IF('Pariwise difference (d)'!I432&gt;Q_GWP,0,IF('Pariwise difference (d)'!I432&lt;P_GWP,1,((Q_GWP-'Pariwise difference (d)'!I432)/(P_GWP-Q_GWP))))</f>
        <v>0</v>
      </c>
      <c r="J432">
        <f ca="1">IF('Pariwise difference (d)'!J432&gt;Q_GWP,0,IF('Pariwise difference (d)'!J432&lt;P_GWP,1,((Q_GWP-'Pariwise difference (d)'!J432)/(P_GWP-Q_GWP))))</f>
        <v>1</v>
      </c>
      <c r="K432">
        <f ca="1">IF('Pariwise difference (d)'!K432&gt;Q_GWP,0,IF('Pariwise difference (d)'!K432&lt;P_GWP,1,((Q_GWP-'Pariwise difference (d)'!K432)/(P_GWP-Q_GWP))))</f>
        <v>0</v>
      </c>
      <c r="L432">
        <f ca="1">IF('Pariwise difference (d)'!L432&gt;Q_GWP,0,IF('Pariwise difference (d)'!L432&lt;P_GWP,1,((Q_GWP-'Pariwise difference (d)'!L432)/(P_GWP-Q_GWP))))</f>
        <v>0</v>
      </c>
      <c r="M432">
        <f ca="1">IF('Pariwise difference (d)'!M432&gt;Q_GWP,0,IF('Pariwise difference (d)'!M432&lt;P_GWP,1,((Q_GWP-'Pariwise difference (d)'!M432)/(P_GWP-Q_GWP))))</f>
        <v>1</v>
      </c>
      <c r="N432">
        <f ca="1">IF('Pariwise difference (d)'!N432&gt;Q_IRP,0,IF('Pariwise difference (d)'!N432&lt;P_IRP,1,((Q_IRP-'Pariwise difference (d)'!N432)/(P_IRP-Q_IRP))))</f>
        <v>0</v>
      </c>
      <c r="O432">
        <f ca="1">IF('Pariwise difference (d)'!O432&gt;Q_IRP,0,IF('Pariwise difference (d)'!O432&lt;P_IRP,1,((Q_IRP-'Pariwise difference (d)'!O432)/(P_IRP-Q_IRP))))</f>
        <v>0</v>
      </c>
      <c r="P432">
        <f ca="1">IF('Pariwise difference (d)'!P432&gt;Q_IRP,0,IF('Pariwise difference (d)'!P432&lt;P_IRP,1,((Q_IRP-'Pariwise difference (d)'!P432)/(P_IRP-Q_IRP))))</f>
        <v>0</v>
      </c>
      <c r="Q432">
        <f ca="1">IF('Pariwise difference (d)'!Q432&gt;Q_IRP,0,IF('Pariwise difference (d)'!Q432&lt;P_IRP,1,((Q_IRP-'Pariwise difference (d)'!Q432)/(P_IRP-Q_IRP))))</f>
        <v>1</v>
      </c>
      <c r="R432">
        <f ca="1">IF('Pariwise difference (d)'!R432&gt;Q_IRP,0,IF('Pariwise difference (d)'!R432&lt;P_IRP,1,((Q_IRP-'Pariwise difference (d)'!R432)/(P_IRP-Q_IRP))))</f>
        <v>1</v>
      </c>
      <c r="S432">
        <f ca="1">IF('Pariwise difference (d)'!S432&gt;Q_IRP,0,IF('Pariwise difference (d)'!S432&lt;P_IRP,1,((Q_IRP-'Pariwise difference (d)'!S432)/(P_IRP-Q_IRP))))</f>
        <v>0</v>
      </c>
      <c r="T432">
        <f ca="1">IF('Pariwise difference (d)'!T432&gt;Q_IRP,0,IF('Pariwise difference (d)'!T432&lt;P_IRP,1,((Q_IRP-'Pariwise difference (d)'!T432)/(P_IRP-Q_IRP))))</f>
        <v>1</v>
      </c>
      <c r="U432">
        <f ca="1">IF('Pariwise difference (d)'!U432&gt;Q_IRP,0,IF('Pariwise difference (d)'!U432&lt;P_IRP,1,((Q_IRP-'Pariwise difference (d)'!U432)/(P_IRP-Q_IRP))))</f>
        <v>0</v>
      </c>
      <c r="V432">
        <f ca="1">IF('Pariwise difference (d)'!V432&gt;Q_IRP,0,IF('Pariwise difference (d)'!V432&lt;P_IRP,1,((Q_IRP-'Pariwise difference (d)'!V432)/(P_IRP-Q_IRP))))</f>
        <v>0</v>
      </c>
      <c r="W432">
        <f ca="1">IF('Pariwise difference (d)'!W432&gt;Q_IRP,0,IF('Pariwise difference (d)'!W432&lt;P_IRP,1,((Q_IRP-'Pariwise difference (d)'!W432)/(P_IRP-Q_IRP))))</f>
        <v>0</v>
      </c>
      <c r="X432">
        <f ca="1">IF('Pariwise difference (d)'!X432&gt;Q_IRP,0,IF('Pariwise difference (d)'!X432&lt;P_IRP,1,((Q_IRP-'Pariwise difference (d)'!X432)/(P_IRP-Q_IRP))))</f>
        <v>0</v>
      </c>
      <c r="Y432">
        <f ca="1">IF('Pariwise difference (d)'!Y432&gt;Q_IRP,0,IF('Pariwise difference (d)'!Y432&lt;P_IRP,1,((Q_IRP-'Pariwise difference (d)'!Y432)/(P_IRP-Q_IRP))))</f>
        <v>0</v>
      </c>
      <c r="Z432">
        <f ca="1">IF('Pariwise difference (d)'!Z432&gt;Q_ODP,0,IF('Pariwise difference (d)'!Z432&lt;P_ODP,1,((Q_ODP-'Pariwise difference (d)'!Z432)/(P_ODP-Q_ODP))))</f>
        <v>0</v>
      </c>
      <c r="AA432">
        <f ca="1">IF('Pariwise difference (d)'!AA432&gt;Q_ODP,0,IF('Pariwise difference (d)'!AA432&lt;P_ODP,1,((Q_ODP-'Pariwise difference (d)'!AA432)/(P_ODP-Q_ODP))))</f>
        <v>0</v>
      </c>
      <c r="AB432">
        <f ca="1">IF('Pariwise difference (d)'!AB432&gt;Q_ODP,0,IF('Pariwise difference (d)'!AB432&lt;P_ODP,1,((Q_ODP-'Pariwise difference (d)'!AB432)/(P_ODP-Q_ODP))))</f>
        <v>0</v>
      </c>
      <c r="AC432">
        <f ca="1">IF('Pariwise difference (d)'!AC432&gt;Q_ODP,0,IF('Pariwise difference (d)'!AC432&lt;P_ODP,1,((Q_ODP-'Pariwise difference (d)'!AC432)/(P_ODP-Q_ODP))))</f>
        <v>-0.11721006689149294</v>
      </c>
      <c r="AD432">
        <f ca="1">IF('Pariwise difference (d)'!AD432&gt;Q_ODP,0,IF('Pariwise difference (d)'!AD432&lt;P_ODP,1,((Q_ODP-'Pariwise difference (d)'!AD432)/(P_ODP-Q_ODP))))</f>
        <v>0</v>
      </c>
      <c r="AE432">
        <f ca="1">IF('Pariwise difference (d)'!AE432&gt;Q_ODP,0,IF('Pariwise difference (d)'!AE432&lt;P_ODP,1,((Q_ODP-'Pariwise difference (d)'!AE432)/(P_ODP-Q_ODP))))</f>
        <v>0</v>
      </c>
      <c r="AF432">
        <f ca="1">IF('Pariwise difference (d)'!AF432&gt;Q_ODP,0,IF('Pariwise difference (d)'!AF432&lt;P_ODP,1,((Q_ODP-'Pariwise difference (d)'!AF432)/(P_ODP-Q_ODP))))</f>
        <v>-0.61888084403112609</v>
      </c>
      <c r="AG432">
        <f ca="1">IF('Pariwise difference (d)'!AG432&gt;Q_ODP,0,IF('Pariwise difference (d)'!AG432&lt;P_ODP,1,((Q_ODP-'Pariwise difference (d)'!AG432)/(P_ODP-Q_ODP))))</f>
        <v>0</v>
      </c>
      <c r="AH432">
        <f ca="1">IF('Pariwise difference (d)'!AH432&gt;Q_ODP,0,IF('Pariwise difference (d)'!AH432&lt;P_ODP,1,((Q_ODP-'Pariwise difference (d)'!AH432)/(P_ODP-Q_ODP))))</f>
        <v>-0.93530384071269368</v>
      </c>
      <c r="AI432">
        <f ca="1">IF('Pariwise difference (d)'!AI432&gt;Q_ODP,0,IF('Pariwise difference (d)'!AI432&lt;P_ODP,1,((Q_ODP-'Pariwise difference (d)'!AI432)/(P_ODP-Q_ODP))))</f>
        <v>0</v>
      </c>
      <c r="AJ432">
        <f ca="1">IF('Pariwise difference (d)'!AJ432&gt;Q_ODP,0,IF('Pariwise difference (d)'!AJ432&lt;P_ODP,1,((Q_ODP-'Pariwise difference (d)'!AJ432)/(P_ODP-Q_ODP))))</f>
        <v>0</v>
      </c>
      <c r="AK432">
        <f ca="1">IF('Pariwise difference (d)'!AK432&gt;Q_ODP,0,IF('Pariwise difference (d)'!AK432&lt;P_ODP,1,((Q_ODP-'Pariwise difference (d)'!AK432)/(P_ODP-Q_ODP))))</f>
        <v>-0.43363306357306047</v>
      </c>
    </row>
    <row r="433" spans="1:37">
      <c r="A433" s="7">
        <v>431</v>
      </c>
      <c r="B433">
        <f ca="1">IF('Pariwise difference (d)'!B433&gt;Q_GWP,0,IF('Pariwise difference (d)'!B433&lt;P_GWP,1,((Q_GWP-'Pariwise difference (d)'!B433)/(P_GWP-Q_GWP))))</f>
        <v>0</v>
      </c>
      <c r="C433">
        <f ca="1">IF('Pariwise difference (d)'!C433&gt;Q_GWP,0,IF('Pariwise difference (d)'!C433&lt;P_GWP,1,((Q_GWP-'Pariwise difference (d)'!C433)/(P_GWP-Q_GWP))))</f>
        <v>0</v>
      </c>
      <c r="D433">
        <f ca="1">IF('Pariwise difference (d)'!D433&gt;Q_GWP,0,IF('Pariwise difference (d)'!D433&lt;P_GWP,1,((Q_GWP-'Pariwise difference (d)'!D433)/(P_GWP-Q_GWP))))</f>
        <v>0</v>
      </c>
      <c r="E433">
        <f ca="1">IF('Pariwise difference (d)'!E433&gt;Q_GWP,0,IF('Pariwise difference (d)'!E433&lt;P_GWP,1,((Q_GWP-'Pariwise difference (d)'!E433)/(P_GWP-Q_GWP))))</f>
        <v>1</v>
      </c>
      <c r="F433">
        <f ca="1">IF('Pariwise difference (d)'!F433&gt;Q_GWP,0,IF('Pariwise difference (d)'!F433&lt;P_GWP,1,((Q_GWP-'Pariwise difference (d)'!F433)/(P_GWP-Q_GWP))))</f>
        <v>-0.51015307338120874</v>
      </c>
      <c r="G433">
        <f ca="1">IF('Pariwise difference (d)'!G433&gt;Q_GWP,0,IF('Pariwise difference (d)'!G433&lt;P_GWP,1,((Q_GWP-'Pariwise difference (d)'!G433)/(P_GWP-Q_GWP))))</f>
        <v>0</v>
      </c>
      <c r="H433">
        <f ca="1">IF('Pariwise difference (d)'!H433&gt;Q_GWP,0,IF('Pariwise difference (d)'!H433&lt;P_GWP,1,((Q_GWP-'Pariwise difference (d)'!H433)/(P_GWP-Q_GWP))))</f>
        <v>1</v>
      </c>
      <c r="I433">
        <f ca="1">IF('Pariwise difference (d)'!I433&gt;Q_GWP,0,IF('Pariwise difference (d)'!I433&lt;P_GWP,1,((Q_GWP-'Pariwise difference (d)'!I433)/(P_GWP-Q_GWP))))</f>
        <v>0</v>
      </c>
      <c r="J433">
        <f ca="1">IF('Pariwise difference (d)'!J433&gt;Q_GWP,0,IF('Pariwise difference (d)'!J433&lt;P_GWP,1,((Q_GWP-'Pariwise difference (d)'!J433)/(P_GWP-Q_GWP))))</f>
        <v>1</v>
      </c>
      <c r="K433">
        <f ca="1">IF('Pariwise difference (d)'!K433&gt;Q_GWP,0,IF('Pariwise difference (d)'!K433&lt;P_GWP,1,((Q_GWP-'Pariwise difference (d)'!K433)/(P_GWP-Q_GWP))))</f>
        <v>0</v>
      </c>
      <c r="L433">
        <f ca="1">IF('Pariwise difference (d)'!L433&gt;Q_GWP,0,IF('Pariwise difference (d)'!L433&lt;P_GWP,1,((Q_GWP-'Pariwise difference (d)'!L433)/(P_GWP-Q_GWP))))</f>
        <v>0</v>
      </c>
      <c r="M433">
        <f ca="1">IF('Pariwise difference (d)'!M433&gt;Q_GWP,0,IF('Pariwise difference (d)'!M433&lt;P_GWP,1,((Q_GWP-'Pariwise difference (d)'!M433)/(P_GWP-Q_GWP))))</f>
        <v>1</v>
      </c>
      <c r="N433">
        <f ca="1">IF('Pariwise difference (d)'!N433&gt;Q_IRP,0,IF('Pariwise difference (d)'!N433&lt;P_IRP,1,((Q_IRP-'Pariwise difference (d)'!N433)/(P_IRP-Q_IRP))))</f>
        <v>0</v>
      </c>
      <c r="O433">
        <f ca="1">IF('Pariwise difference (d)'!O433&gt;Q_IRP,0,IF('Pariwise difference (d)'!O433&lt;P_IRP,1,((Q_IRP-'Pariwise difference (d)'!O433)/(P_IRP-Q_IRP))))</f>
        <v>0</v>
      </c>
      <c r="P433">
        <f ca="1">IF('Pariwise difference (d)'!P433&gt;Q_IRP,0,IF('Pariwise difference (d)'!P433&lt;P_IRP,1,((Q_IRP-'Pariwise difference (d)'!P433)/(P_IRP-Q_IRP))))</f>
        <v>0</v>
      </c>
      <c r="Q433">
        <f ca="1">IF('Pariwise difference (d)'!Q433&gt;Q_IRP,0,IF('Pariwise difference (d)'!Q433&lt;P_IRP,1,((Q_IRP-'Pariwise difference (d)'!Q433)/(P_IRP-Q_IRP))))</f>
        <v>1</v>
      </c>
      <c r="R433">
        <f ca="1">IF('Pariwise difference (d)'!R433&gt;Q_IRP,0,IF('Pariwise difference (d)'!R433&lt;P_IRP,1,((Q_IRP-'Pariwise difference (d)'!R433)/(P_IRP-Q_IRP))))</f>
        <v>1</v>
      </c>
      <c r="S433">
        <f ca="1">IF('Pariwise difference (d)'!S433&gt;Q_IRP,0,IF('Pariwise difference (d)'!S433&lt;P_IRP,1,((Q_IRP-'Pariwise difference (d)'!S433)/(P_IRP-Q_IRP))))</f>
        <v>0</v>
      </c>
      <c r="T433">
        <f ca="1">IF('Pariwise difference (d)'!T433&gt;Q_IRP,0,IF('Pariwise difference (d)'!T433&lt;P_IRP,1,((Q_IRP-'Pariwise difference (d)'!T433)/(P_IRP-Q_IRP))))</f>
        <v>1</v>
      </c>
      <c r="U433">
        <f ca="1">IF('Pariwise difference (d)'!U433&gt;Q_IRP,0,IF('Pariwise difference (d)'!U433&lt;P_IRP,1,((Q_IRP-'Pariwise difference (d)'!U433)/(P_IRP-Q_IRP))))</f>
        <v>1</v>
      </c>
      <c r="V433">
        <f ca="1">IF('Pariwise difference (d)'!V433&gt;Q_IRP,0,IF('Pariwise difference (d)'!V433&lt;P_IRP,1,((Q_IRP-'Pariwise difference (d)'!V433)/(P_IRP-Q_IRP))))</f>
        <v>1</v>
      </c>
      <c r="W433">
        <f ca="1">IF('Pariwise difference (d)'!W433&gt;Q_IRP,0,IF('Pariwise difference (d)'!W433&lt;P_IRP,1,((Q_IRP-'Pariwise difference (d)'!W433)/(P_IRP-Q_IRP))))</f>
        <v>0</v>
      </c>
      <c r="X433">
        <f ca="1">IF('Pariwise difference (d)'!X433&gt;Q_IRP,0,IF('Pariwise difference (d)'!X433&lt;P_IRP,1,((Q_IRP-'Pariwise difference (d)'!X433)/(P_IRP-Q_IRP))))</f>
        <v>0</v>
      </c>
      <c r="Y433">
        <f ca="1">IF('Pariwise difference (d)'!Y433&gt;Q_IRP,0,IF('Pariwise difference (d)'!Y433&lt;P_IRP,1,((Q_IRP-'Pariwise difference (d)'!Y433)/(P_IRP-Q_IRP))))</f>
        <v>0</v>
      </c>
      <c r="Z433">
        <f ca="1">IF('Pariwise difference (d)'!Z433&gt;Q_ODP,0,IF('Pariwise difference (d)'!Z433&lt;P_ODP,1,((Q_ODP-'Pariwise difference (d)'!Z433)/(P_ODP-Q_ODP))))</f>
        <v>0</v>
      </c>
      <c r="AA433">
        <f ca="1">IF('Pariwise difference (d)'!AA433&gt;Q_ODP,0,IF('Pariwise difference (d)'!AA433&lt;P_ODP,1,((Q_ODP-'Pariwise difference (d)'!AA433)/(P_ODP-Q_ODP))))</f>
        <v>1</v>
      </c>
      <c r="AB433">
        <f ca="1">IF('Pariwise difference (d)'!AB433&gt;Q_ODP,0,IF('Pariwise difference (d)'!AB433&lt;P_ODP,1,((Q_ODP-'Pariwise difference (d)'!AB433)/(P_ODP-Q_ODP))))</f>
        <v>-0.51855296041022114</v>
      </c>
      <c r="AC433">
        <f ca="1">IF('Pariwise difference (d)'!AC433&gt;Q_ODP,0,IF('Pariwise difference (d)'!AC433&lt;P_ODP,1,((Q_ODP-'Pariwise difference (d)'!AC433)/(P_ODP-Q_ODP))))</f>
        <v>1</v>
      </c>
      <c r="AD433">
        <f ca="1">IF('Pariwise difference (d)'!AD433&gt;Q_ODP,0,IF('Pariwise difference (d)'!AD433&lt;P_ODP,1,((Q_ODP-'Pariwise difference (d)'!AD433)/(P_ODP-Q_ODP))))</f>
        <v>1</v>
      </c>
      <c r="AE433">
        <f ca="1">IF('Pariwise difference (d)'!AE433&gt;Q_ODP,0,IF('Pariwise difference (d)'!AE433&lt;P_ODP,1,((Q_ODP-'Pariwise difference (d)'!AE433)/(P_ODP-Q_ODP))))</f>
        <v>0</v>
      </c>
      <c r="AF433">
        <f ca="1">IF('Pariwise difference (d)'!AF433&gt;Q_ODP,0,IF('Pariwise difference (d)'!AF433&lt;P_ODP,1,((Q_ODP-'Pariwise difference (d)'!AF433)/(P_ODP-Q_ODP))))</f>
        <v>-0.19002230072676046</v>
      </c>
      <c r="AG433">
        <f ca="1">IF('Pariwise difference (d)'!AG433&gt;Q_ODP,0,IF('Pariwise difference (d)'!AG433&lt;P_ODP,1,((Q_ODP-'Pariwise difference (d)'!AG433)/(P_ODP-Q_ODP))))</f>
        <v>0</v>
      </c>
      <c r="AH433">
        <f ca="1">IF('Pariwise difference (d)'!AH433&gt;Q_ODP,0,IF('Pariwise difference (d)'!AH433&lt;P_ODP,1,((Q_ODP-'Pariwise difference (d)'!AH433)/(P_ODP-Q_ODP))))</f>
        <v>0</v>
      </c>
      <c r="AI433">
        <f ca="1">IF('Pariwise difference (d)'!AI433&gt;Q_ODP,0,IF('Pariwise difference (d)'!AI433&lt;P_ODP,1,((Q_ODP-'Pariwise difference (d)'!AI433)/(P_ODP-Q_ODP))))</f>
        <v>0</v>
      </c>
      <c r="AJ433">
        <f ca="1">IF('Pariwise difference (d)'!AJ433&gt;Q_ODP,0,IF('Pariwise difference (d)'!AJ433&lt;P_ODP,1,((Q_ODP-'Pariwise difference (d)'!AJ433)/(P_ODP-Q_ODP))))</f>
        <v>0</v>
      </c>
      <c r="AK433">
        <f ca="1">IF('Pariwise difference (d)'!AK433&gt;Q_ODP,0,IF('Pariwise difference (d)'!AK433&lt;P_ODP,1,((Q_ODP-'Pariwise difference (d)'!AK433)/(P_ODP-Q_ODP))))</f>
        <v>-0.43070178281336363</v>
      </c>
    </row>
    <row r="434" spans="1:37">
      <c r="A434" s="7">
        <v>432</v>
      </c>
      <c r="B434">
        <f ca="1">IF('Pariwise difference (d)'!B434&gt;Q_GWP,0,IF('Pariwise difference (d)'!B434&lt;P_GWP,1,((Q_GWP-'Pariwise difference (d)'!B434)/(P_GWP-Q_GWP))))</f>
        <v>0</v>
      </c>
      <c r="C434">
        <f ca="1">IF('Pariwise difference (d)'!C434&gt;Q_GWP,0,IF('Pariwise difference (d)'!C434&lt;P_GWP,1,((Q_GWP-'Pariwise difference (d)'!C434)/(P_GWP-Q_GWP))))</f>
        <v>0</v>
      </c>
      <c r="D434">
        <f ca="1">IF('Pariwise difference (d)'!D434&gt;Q_GWP,0,IF('Pariwise difference (d)'!D434&lt;P_GWP,1,((Q_GWP-'Pariwise difference (d)'!D434)/(P_GWP-Q_GWP))))</f>
        <v>0</v>
      </c>
      <c r="E434">
        <f ca="1">IF('Pariwise difference (d)'!E434&gt;Q_GWP,0,IF('Pariwise difference (d)'!E434&lt;P_GWP,1,((Q_GWP-'Pariwise difference (d)'!E434)/(P_GWP-Q_GWP))))</f>
        <v>1</v>
      </c>
      <c r="F434">
        <f ca="1">IF('Pariwise difference (d)'!F434&gt;Q_GWP,0,IF('Pariwise difference (d)'!F434&lt;P_GWP,1,((Q_GWP-'Pariwise difference (d)'!F434)/(P_GWP-Q_GWP))))</f>
        <v>1</v>
      </c>
      <c r="G434">
        <f ca="1">IF('Pariwise difference (d)'!G434&gt;Q_GWP,0,IF('Pariwise difference (d)'!G434&lt;P_GWP,1,((Q_GWP-'Pariwise difference (d)'!G434)/(P_GWP-Q_GWP))))</f>
        <v>0</v>
      </c>
      <c r="H434">
        <f ca="1">IF('Pariwise difference (d)'!H434&gt;Q_GWP,0,IF('Pariwise difference (d)'!H434&lt;P_GWP,1,((Q_GWP-'Pariwise difference (d)'!H434)/(P_GWP-Q_GWP))))</f>
        <v>1</v>
      </c>
      <c r="I434">
        <f ca="1">IF('Pariwise difference (d)'!I434&gt;Q_GWP,0,IF('Pariwise difference (d)'!I434&lt;P_GWP,1,((Q_GWP-'Pariwise difference (d)'!I434)/(P_GWP-Q_GWP))))</f>
        <v>0</v>
      </c>
      <c r="J434">
        <f ca="1">IF('Pariwise difference (d)'!J434&gt;Q_GWP,0,IF('Pariwise difference (d)'!J434&lt;P_GWP,1,((Q_GWP-'Pariwise difference (d)'!J434)/(P_GWP-Q_GWP))))</f>
        <v>1</v>
      </c>
      <c r="K434">
        <f ca="1">IF('Pariwise difference (d)'!K434&gt;Q_GWP,0,IF('Pariwise difference (d)'!K434&lt;P_GWP,1,((Q_GWP-'Pariwise difference (d)'!K434)/(P_GWP-Q_GWP))))</f>
        <v>0</v>
      </c>
      <c r="L434">
        <f ca="1">IF('Pariwise difference (d)'!L434&gt;Q_GWP,0,IF('Pariwise difference (d)'!L434&lt;P_GWP,1,((Q_GWP-'Pariwise difference (d)'!L434)/(P_GWP-Q_GWP))))</f>
        <v>0</v>
      </c>
      <c r="M434">
        <f ca="1">IF('Pariwise difference (d)'!M434&gt;Q_GWP,0,IF('Pariwise difference (d)'!M434&lt;P_GWP,1,((Q_GWP-'Pariwise difference (d)'!M434)/(P_GWP-Q_GWP))))</f>
        <v>1</v>
      </c>
      <c r="N434">
        <f ca="1">IF('Pariwise difference (d)'!N434&gt;Q_IRP,0,IF('Pariwise difference (d)'!N434&lt;P_IRP,1,((Q_IRP-'Pariwise difference (d)'!N434)/(P_IRP-Q_IRP))))</f>
        <v>0</v>
      </c>
      <c r="O434">
        <f ca="1">IF('Pariwise difference (d)'!O434&gt;Q_IRP,0,IF('Pariwise difference (d)'!O434&lt;P_IRP,1,((Q_IRP-'Pariwise difference (d)'!O434)/(P_IRP-Q_IRP))))</f>
        <v>1</v>
      </c>
      <c r="P434">
        <f ca="1">IF('Pariwise difference (d)'!P434&gt;Q_IRP,0,IF('Pariwise difference (d)'!P434&lt;P_IRP,1,((Q_IRP-'Pariwise difference (d)'!P434)/(P_IRP-Q_IRP))))</f>
        <v>0</v>
      </c>
      <c r="Q434">
        <f ca="1">IF('Pariwise difference (d)'!Q434&gt;Q_IRP,0,IF('Pariwise difference (d)'!Q434&lt;P_IRP,1,((Q_IRP-'Pariwise difference (d)'!Q434)/(P_IRP-Q_IRP))))</f>
        <v>1</v>
      </c>
      <c r="R434">
        <f ca="1">IF('Pariwise difference (d)'!R434&gt;Q_IRP,0,IF('Pariwise difference (d)'!R434&lt;P_IRP,1,((Q_IRP-'Pariwise difference (d)'!R434)/(P_IRP-Q_IRP))))</f>
        <v>-0.3343987754871115</v>
      </c>
      <c r="S434">
        <f ca="1">IF('Pariwise difference (d)'!S434&gt;Q_IRP,0,IF('Pariwise difference (d)'!S434&lt;P_IRP,1,((Q_IRP-'Pariwise difference (d)'!S434)/(P_IRP-Q_IRP))))</f>
        <v>0</v>
      </c>
      <c r="T434">
        <f ca="1">IF('Pariwise difference (d)'!T434&gt;Q_IRP,0,IF('Pariwise difference (d)'!T434&lt;P_IRP,1,((Q_IRP-'Pariwise difference (d)'!T434)/(P_IRP-Q_IRP))))</f>
        <v>1</v>
      </c>
      <c r="U434">
        <f ca="1">IF('Pariwise difference (d)'!U434&gt;Q_IRP,0,IF('Pariwise difference (d)'!U434&lt;P_IRP,1,((Q_IRP-'Pariwise difference (d)'!U434)/(P_IRP-Q_IRP))))</f>
        <v>0</v>
      </c>
      <c r="V434">
        <f ca="1">IF('Pariwise difference (d)'!V434&gt;Q_IRP,0,IF('Pariwise difference (d)'!V434&lt;P_IRP,1,((Q_IRP-'Pariwise difference (d)'!V434)/(P_IRP-Q_IRP))))</f>
        <v>1</v>
      </c>
      <c r="W434">
        <f ca="1">IF('Pariwise difference (d)'!W434&gt;Q_IRP,0,IF('Pariwise difference (d)'!W434&lt;P_IRP,1,((Q_IRP-'Pariwise difference (d)'!W434)/(P_IRP-Q_IRP))))</f>
        <v>0</v>
      </c>
      <c r="X434">
        <f ca="1">IF('Pariwise difference (d)'!X434&gt;Q_IRP,0,IF('Pariwise difference (d)'!X434&lt;P_IRP,1,((Q_IRP-'Pariwise difference (d)'!X434)/(P_IRP-Q_IRP))))</f>
        <v>0</v>
      </c>
      <c r="Y434">
        <f ca="1">IF('Pariwise difference (d)'!Y434&gt;Q_IRP,0,IF('Pariwise difference (d)'!Y434&lt;P_IRP,1,((Q_IRP-'Pariwise difference (d)'!Y434)/(P_IRP-Q_IRP))))</f>
        <v>1</v>
      </c>
      <c r="Z434">
        <f ca="1">IF('Pariwise difference (d)'!Z434&gt;Q_ODP,0,IF('Pariwise difference (d)'!Z434&lt;P_ODP,1,((Q_ODP-'Pariwise difference (d)'!Z434)/(P_ODP-Q_ODP))))</f>
        <v>0</v>
      </c>
      <c r="AA434">
        <f ca="1">IF('Pariwise difference (d)'!AA434&gt;Q_ODP,0,IF('Pariwise difference (d)'!AA434&lt;P_ODP,1,((Q_ODP-'Pariwise difference (d)'!AA434)/(P_ODP-Q_ODP))))</f>
        <v>0</v>
      </c>
      <c r="AB434">
        <f ca="1">IF('Pariwise difference (d)'!AB434&gt;Q_ODP,0,IF('Pariwise difference (d)'!AB434&lt;P_ODP,1,((Q_ODP-'Pariwise difference (d)'!AB434)/(P_ODP-Q_ODP))))</f>
        <v>0</v>
      </c>
      <c r="AC434">
        <f ca="1">IF('Pariwise difference (d)'!AC434&gt;Q_ODP,0,IF('Pariwise difference (d)'!AC434&lt;P_ODP,1,((Q_ODP-'Pariwise difference (d)'!AC434)/(P_ODP-Q_ODP))))</f>
        <v>-0.45542753846926992</v>
      </c>
      <c r="AD434">
        <f ca="1">IF('Pariwise difference (d)'!AD434&gt;Q_ODP,0,IF('Pariwise difference (d)'!AD434&lt;P_ODP,1,((Q_ODP-'Pariwise difference (d)'!AD434)/(P_ODP-Q_ODP))))</f>
        <v>1</v>
      </c>
      <c r="AE434">
        <f ca="1">IF('Pariwise difference (d)'!AE434&gt;Q_ODP,0,IF('Pariwise difference (d)'!AE434&lt;P_ODP,1,((Q_ODP-'Pariwise difference (d)'!AE434)/(P_ODP-Q_ODP))))</f>
        <v>-6.6690675480441983E-2</v>
      </c>
      <c r="AF434">
        <f ca="1">IF('Pariwise difference (d)'!AF434&gt;Q_ODP,0,IF('Pariwise difference (d)'!AF434&lt;P_ODP,1,((Q_ODP-'Pariwise difference (d)'!AF434)/(P_ODP-Q_ODP))))</f>
        <v>1</v>
      </c>
      <c r="AG434">
        <f ca="1">IF('Pariwise difference (d)'!AG434&gt;Q_ODP,0,IF('Pariwise difference (d)'!AG434&lt;P_ODP,1,((Q_ODP-'Pariwise difference (d)'!AG434)/(P_ODP-Q_ODP))))</f>
        <v>-0.94638830050777456</v>
      </c>
      <c r="AH434">
        <f ca="1">IF('Pariwise difference (d)'!AH434&gt;Q_ODP,0,IF('Pariwise difference (d)'!AH434&lt;P_ODP,1,((Q_ODP-'Pariwise difference (d)'!AH434)/(P_ODP-Q_ODP))))</f>
        <v>0</v>
      </c>
      <c r="AI434">
        <f ca="1">IF('Pariwise difference (d)'!AI434&gt;Q_ODP,0,IF('Pariwise difference (d)'!AI434&lt;P_ODP,1,((Q_ODP-'Pariwise difference (d)'!AI434)/(P_ODP-Q_ODP))))</f>
        <v>0</v>
      </c>
      <c r="AJ434">
        <f ca="1">IF('Pariwise difference (d)'!AJ434&gt;Q_ODP,0,IF('Pariwise difference (d)'!AJ434&lt;P_ODP,1,((Q_ODP-'Pariwise difference (d)'!AJ434)/(P_ODP-Q_ODP))))</f>
        <v>0</v>
      </c>
      <c r="AK434">
        <f ca="1">IF('Pariwise difference (d)'!AK434&gt;Q_ODP,0,IF('Pariwise difference (d)'!AK434&lt;P_ODP,1,((Q_ODP-'Pariwise difference (d)'!AK434)/(P_ODP-Q_ODP))))</f>
        <v>0</v>
      </c>
    </row>
    <row r="435" spans="1:37">
      <c r="A435" s="7">
        <v>433</v>
      </c>
      <c r="B435">
        <f ca="1">IF('Pariwise difference (d)'!B435&gt;Q_GWP,0,IF('Pariwise difference (d)'!B435&lt;P_GWP,1,((Q_GWP-'Pariwise difference (d)'!B435)/(P_GWP-Q_GWP))))</f>
        <v>0</v>
      </c>
      <c r="C435">
        <f ca="1">IF('Pariwise difference (d)'!C435&gt;Q_GWP,0,IF('Pariwise difference (d)'!C435&lt;P_GWP,1,((Q_GWP-'Pariwise difference (d)'!C435)/(P_GWP-Q_GWP))))</f>
        <v>0</v>
      </c>
      <c r="D435">
        <f ca="1">IF('Pariwise difference (d)'!D435&gt;Q_GWP,0,IF('Pariwise difference (d)'!D435&lt;P_GWP,1,((Q_GWP-'Pariwise difference (d)'!D435)/(P_GWP-Q_GWP))))</f>
        <v>0</v>
      </c>
      <c r="E435">
        <f ca="1">IF('Pariwise difference (d)'!E435&gt;Q_GWP,0,IF('Pariwise difference (d)'!E435&lt;P_GWP,1,((Q_GWP-'Pariwise difference (d)'!E435)/(P_GWP-Q_GWP))))</f>
        <v>1</v>
      </c>
      <c r="F435">
        <f ca="1">IF('Pariwise difference (d)'!F435&gt;Q_GWP,0,IF('Pariwise difference (d)'!F435&lt;P_GWP,1,((Q_GWP-'Pariwise difference (d)'!F435)/(P_GWP-Q_GWP))))</f>
        <v>1</v>
      </c>
      <c r="G435">
        <f ca="1">IF('Pariwise difference (d)'!G435&gt;Q_GWP,0,IF('Pariwise difference (d)'!G435&lt;P_GWP,1,((Q_GWP-'Pariwise difference (d)'!G435)/(P_GWP-Q_GWP))))</f>
        <v>0</v>
      </c>
      <c r="H435">
        <f ca="1">IF('Pariwise difference (d)'!H435&gt;Q_GWP,0,IF('Pariwise difference (d)'!H435&lt;P_GWP,1,((Q_GWP-'Pariwise difference (d)'!H435)/(P_GWP-Q_GWP))))</f>
        <v>1</v>
      </c>
      <c r="I435">
        <f ca="1">IF('Pariwise difference (d)'!I435&gt;Q_GWP,0,IF('Pariwise difference (d)'!I435&lt;P_GWP,1,((Q_GWP-'Pariwise difference (d)'!I435)/(P_GWP-Q_GWP))))</f>
        <v>0</v>
      </c>
      <c r="J435">
        <f ca="1">IF('Pariwise difference (d)'!J435&gt;Q_GWP,0,IF('Pariwise difference (d)'!J435&lt;P_GWP,1,((Q_GWP-'Pariwise difference (d)'!J435)/(P_GWP-Q_GWP))))</f>
        <v>1</v>
      </c>
      <c r="K435">
        <f ca="1">IF('Pariwise difference (d)'!K435&gt;Q_GWP,0,IF('Pariwise difference (d)'!K435&lt;P_GWP,1,((Q_GWP-'Pariwise difference (d)'!K435)/(P_GWP-Q_GWP))))</f>
        <v>0</v>
      </c>
      <c r="L435">
        <f ca="1">IF('Pariwise difference (d)'!L435&gt;Q_GWP,0,IF('Pariwise difference (d)'!L435&lt;P_GWP,1,((Q_GWP-'Pariwise difference (d)'!L435)/(P_GWP-Q_GWP))))</f>
        <v>0</v>
      </c>
      <c r="M435">
        <f ca="1">IF('Pariwise difference (d)'!M435&gt;Q_GWP,0,IF('Pariwise difference (d)'!M435&lt;P_GWP,1,((Q_GWP-'Pariwise difference (d)'!M435)/(P_GWP-Q_GWP))))</f>
        <v>1</v>
      </c>
      <c r="N435">
        <f ca="1">IF('Pariwise difference (d)'!N435&gt;Q_IRP,0,IF('Pariwise difference (d)'!N435&lt;P_IRP,1,((Q_IRP-'Pariwise difference (d)'!N435)/(P_IRP-Q_IRP))))</f>
        <v>0</v>
      </c>
      <c r="O435">
        <f ca="1">IF('Pariwise difference (d)'!O435&gt;Q_IRP,0,IF('Pariwise difference (d)'!O435&lt;P_IRP,1,((Q_IRP-'Pariwise difference (d)'!O435)/(P_IRP-Q_IRP))))</f>
        <v>-0.62486221125122765</v>
      </c>
      <c r="P435">
        <f ca="1">IF('Pariwise difference (d)'!P435&gt;Q_IRP,0,IF('Pariwise difference (d)'!P435&lt;P_IRP,1,((Q_IRP-'Pariwise difference (d)'!P435)/(P_IRP-Q_IRP))))</f>
        <v>0</v>
      </c>
      <c r="Q435">
        <f ca="1">IF('Pariwise difference (d)'!Q435&gt;Q_IRP,0,IF('Pariwise difference (d)'!Q435&lt;P_IRP,1,((Q_IRP-'Pariwise difference (d)'!Q435)/(P_IRP-Q_IRP))))</f>
        <v>1</v>
      </c>
      <c r="R435">
        <f ca="1">IF('Pariwise difference (d)'!R435&gt;Q_IRP,0,IF('Pariwise difference (d)'!R435&lt;P_IRP,1,((Q_IRP-'Pariwise difference (d)'!R435)/(P_IRP-Q_IRP))))</f>
        <v>1</v>
      </c>
      <c r="S435">
        <f ca="1">IF('Pariwise difference (d)'!S435&gt;Q_IRP,0,IF('Pariwise difference (d)'!S435&lt;P_IRP,1,((Q_IRP-'Pariwise difference (d)'!S435)/(P_IRP-Q_IRP))))</f>
        <v>0</v>
      </c>
      <c r="T435">
        <f ca="1">IF('Pariwise difference (d)'!T435&gt;Q_IRP,0,IF('Pariwise difference (d)'!T435&lt;P_IRP,1,((Q_IRP-'Pariwise difference (d)'!T435)/(P_IRP-Q_IRP))))</f>
        <v>1</v>
      </c>
      <c r="U435">
        <f ca="1">IF('Pariwise difference (d)'!U435&gt;Q_IRP,0,IF('Pariwise difference (d)'!U435&lt;P_IRP,1,((Q_IRP-'Pariwise difference (d)'!U435)/(P_IRP-Q_IRP))))</f>
        <v>0</v>
      </c>
      <c r="V435">
        <f ca="1">IF('Pariwise difference (d)'!V435&gt;Q_IRP,0,IF('Pariwise difference (d)'!V435&lt;P_IRP,1,((Q_IRP-'Pariwise difference (d)'!V435)/(P_IRP-Q_IRP))))</f>
        <v>1</v>
      </c>
      <c r="W435">
        <f ca="1">IF('Pariwise difference (d)'!W435&gt;Q_IRP,0,IF('Pariwise difference (d)'!W435&lt;P_IRP,1,((Q_IRP-'Pariwise difference (d)'!W435)/(P_IRP-Q_IRP))))</f>
        <v>0</v>
      </c>
      <c r="X435">
        <f ca="1">IF('Pariwise difference (d)'!X435&gt;Q_IRP,0,IF('Pariwise difference (d)'!X435&lt;P_IRP,1,((Q_IRP-'Pariwise difference (d)'!X435)/(P_IRP-Q_IRP))))</f>
        <v>0</v>
      </c>
      <c r="Y435">
        <f ca="1">IF('Pariwise difference (d)'!Y435&gt;Q_IRP,0,IF('Pariwise difference (d)'!Y435&lt;P_IRP,1,((Q_IRP-'Pariwise difference (d)'!Y435)/(P_IRP-Q_IRP))))</f>
        <v>1</v>
      </c>
      <c r="Z435">
        <f ca="1">IF('Pariwise difference (d)'!Z435&gt;Q_ODP,0,IF('Pariwise difference (d)'!Z435&lt;P_ODP,1,((Q_ODP-'Pariwise difference (d)'!Z435)/(P_ODP-Q_ODP))))</f>
        <v>1</v>
      </c>
      <c r="AA435">
        <f ca="1">IF('Pariwise difference (d)'!AA435&gt;Q_ODP,0,IF('Pariwise difference (d)'!AA435&lt;P_ODP,1,((Q_ODP-'Pariwise difference (d)'!AA435)/(P_ODP-Q_ODP))))</f>
        <v>0</v>
      </c>
      <c r="AB435">
        <f ca="1">IF('Pariwise difference (d)'!AB435&gt;Q_ODP,0,IF('Pariwise difference (d)'!AB435&lt;P_ODP,1,((Q_ODP-'Pariwise difference (d)'!AB435)/(P_ODP-Q_ODP))))</f>
        <v>-0.3999796226236681</v>
      </c>
      <c r="AC435">
        <f ca="1">IF('Pariwise difference (d)'!AC435&gt;Q_ODP,0,IF('Pariwise difference (d)'!AC435&lt;P_ODP,1,((Q_ODP-'Pariwise difference (d)'!AC435)/(P_ODP-Q_ODP))))</f>
        <v>0</v>
      </c>
      <c r="AD435">
        <f ca="1">IF('Pariwise difference (d)'!AD435&gt;Q_ODP,0,IF('Pariwise difference (d)'!AD435&lt;P_ODP,1,((Q_ODP-'Pariwise difference (d)'!AD435)/(P_ODP-Q_ODP))))</f>
        <v>0</v>
      </c>
      <c r="AE435">
        <f ca="1">IF('Pariwise difference (d)'!AE435&gt;Q_ODP,0,IF('Pariwise difference (d)'!AE435&lt;P_ODP,1,((Q_ODP-'Pariwise difference (d)'!AE435)/(P_ODP-Q_ODP))))</f>
        <v>-0.60261345247101838</v>
      </c>
      <c r="AF435">
        <f ca="1">IF('Pariwise difference (d)'!AF435&gt;Q_ODP,0,IF('Pariwise difference (d)'!AF435&lt;P_ODP,1,((Q_ODP-'Pariwise difference (d)'!AF435)/(P_ODP-Q_ODP))))</f>
        <v>0</v>
      </c>
      <c r="AG435">
        <f ca="1">IF('Pariwise difference (d)'!AG435&gt;Q_ODP,0,IF('Pariwise difference (d)'!AG435&lt;P_ODP,1,((Q_ODP-'Pariwise difference (d)'!AG435)/(P_ODP-Q_ODP))))</f>
        <v>0</v>
      </c>
      <c r="AH435">
        <f ca="1">IF('Pariwise difference (d)'!AH435&gt;Q_ODP,0,IF('Pariwise difference (d)'!AH435&lt;P_ODP,1,((Q_ODP-'Pariwise difference (d)'!AH435)/(P_ODP-Q_ODP))))</f>
        <v>0</v>
      </c>
      <c r="AI435">
        <f ca="1">IF('Pariwise difference (d)'!AI435&gt;Q_ODP,0,IF('Pariwise difference (d)'!AI435&lt;P_ODP,1,((Q_ODP-'Pariwise difference (d)'!AI435)/(P_ODP-Q_ODP))))</f>
        <v>1</v>
      </c>
      <c r="AJ435">
        <f ca="1">IF('Pariwise difference (d)'!AJ435&gt;Q_ODP,0,IF('Pariwise difference (d)'!AJ435&lt;P_ODP,1,((Q_ODP-'Pariwise difference (d)'!AJ435)/(P_ODP-Q_ODP))))</f>
        <v>-0.18052156087673055</v>
      </c>
      <c r="AK435">
        <f ca="1">IF('Pariwise difference (d)'!AK435&gt;Q_ODP,0,IF('Pariwise difference (d)'!AK435&lt;P_ODP,1,((Q_ODP-'Pariwise difference (d)'!AK435)/(P_ODP-Q_ODP))))</f>
        <v>0</v>
      </c>
    </row>
    <row r="436" spans="1:37">
      <c r="A436" s="7">
        <v>434</v>
      </c>
      <c r="B436">
        <f ca="1">IF('Pariwise difference (d)'!B436&gt;Q_GWP,0,IF('Pariwise difference (d)'!B436&lt;P_GWP,1,((Q_GWP-'Pariwise difference (d)'!B436)/(P_GWP-Q_GWP))))</f>
        <v>0</v>
      </c>
      <c r="C436">
        <f ca="1">IF('Pariwise difference (d)'!C436&gt;Q_GWP,0,IF('Pariwise difference (d)'!C436&lt;P_GWP,1,((Q_GWP-'Pariwise difference (d)'!C436)/(P_GWP-Q_GWP))))</f>
        <v>0</v>
      </c>
      <c r="D436">
        <f ca="1">IF('Pariwise difference (d)'!D436&gt;Q_GWP,0,IF('Pariwise difference (d)'!D436&lt;P_GWP,1,((Q_GWP-'Pariwise difference (d)'!D436)/(P_GWP-Q_GWP))))</f>
        <v>0</v>
      </c>
      <c r="E436">
        <f ca="1">IF('Pariwise difference (d)'!E436&gt;Q_GWP,0,IF('Pariwise difference (d)'!E436&lt;P_GWP,1,((Q_GWP-'Pariwise difference (d)'!E436)/(P_GWP-Q_GWP))))</f>
        <v>1</v>
      </c>
      <c r="F436">
        <f ca="1">IF('Pariwise difference (d)'!F436&gt;Q_GWP,0,IF('Pariwise difference (d)'!F436&lt;P_GWP,1,((Q_GWP-'Pariwise difference (d)'!F436)/(P_GWP-Q_GWP))))</f>
        <v>0</v>
      </c>
      <c r="G436">
        <f ca="1">IF('Pariwise difference (d)'!G436&gt;Q_GWP,0,IF('Pariwise difference (d)'!G436&lt;P_GWP,1,((Q_GWP-'Pariwise difference (d)'!G436)/(P_GWP-Q_GWP))))</f>
        <v>0</v>
      </c>
      <c r="H436">
        <f ca="1">IF('Pariwise difference (d)'!H436&gt;Q_GWP,0,IF('Pariwise difference (d)'!H436&lt;P_GWP,1,((Q_GWP-'Pariwise difference (d)'!H436)/(P_GWP-Q_GWP))))</f>
        <v>1</v>
      </c>
      <c r="I436">
        <f ca="1">IF('Pariwise difference (d)'!I436&gt;Q_GWP,0,IF('Pariwise difference (d)'!I436&lt;P_GWP,1,((Q_GWP-'Pariwise difference (d)'!I436)/(P_GWP-Q_GWP))))</f>
        <v>-0.93188921369244093</v>
      </c>
      <c r="J436">
        <f ca="1">IF('Pariwise difference (d)'!J436&gt;Q_GWP,0,IF('Pariwise difference (d)'!J436&lt;P_GWP,1,((Q_GWP-'Pariwise difference (d)'!J436)/(P_GWP-Q_GWP))))</f>
        <v>1</v>
      </c>
      <c r="K436">
        <f ca="1">IF('Pariwise difference (d)'!K436&gt;Q_GWP,0,IF('Pariwise difference (d)'!K436&lt;P_GWP,1,((Q_GWP-'Pariwise difference (d)'!K436)/(P_GWP-Q_GWP))))</f>
        <v>0</v>
      </c>
      <c r="L436">
        <f ca="1">IF('Pariwise difference (d)'!L436&gt;Q_GWP,0,IF('Pariwise difference (d)'!L436&lt;P_GWP,1,((Q_GWP-'Pariwise difference (d)'!L436)/(P_GWP-Q_GWP))))</f>
        <v>1</v>
      </c>
      <c r="M436">
        <f ca="1">IF('Pariwise difference (d)'!M436&gt;Q_GWP,0,IF('Pariwise difference (d)'!M436&lt;P_GWP,1,((Q_GWP-'Pariwise difference (d)'!M436)/(P_GWP-Q_GWP))))</f>
        <v>1</v>
      </c>
      <c r="N436">
        <f ca="1">IF('Pariwise difference (d)'!N436&gt;Q_IRP,0,IF('Pariwise difference (d)'!N436&lt;P_IRP,1,((Q_IRP-'Pariwise difference (d)'!N436)/(P_IRP-Q_IRP))))</f>
        <v>0</v>
      </c>
      <c r="O436">
        <f ca="1">IF('Pariwise difference (d)'!O436&gt;Q_IRP,0,IF('Pariwise difference (d)'!O436&lt;P_IRP,1,((Q_IRP-'Pariwise difference (d)'!O436)/(P_IRP-Q_IRP))))</f>
        <v>1</v>
      </c>
      <c r="P436">
        <f ca="1">IF('Pariwise difference (d)'!P436&gt;Q_IRP,0,IF('Pariwise difference (d)'!P436&lt;P_IRP,1,((Q_IRP-'Pariwise difference (d)'!P436)/(P_IRP-Q_IRP))))</f>
        <v>0</v>
      </c>
      <c r="Q436">
        <f ca="1">IF('Pariwise difference (d)'!Q436&gt;Q_IRP,0,IF('Pariwise difference (d)'!Q436&lt;P_IRP,1,((Q_IRP-'Pariwise difference (d)'!Q436)/(P_IRP-Q_IRP))))</f>
        <v>1</v>
      </c>
      <c r="R436">
        <f ca="1">IF('Pariwise difference (d)'!R436&gt;Q_IRP,0,IF('Pariwise difference (d)'!R436&lt;P_IRP,1,((Q_IRP-'Pariwise difference (d)'!R436)/(P_IRP-Q_IRP))))</f>
        <v>1</v>
      </c>
      <c r="S436">
        <f ca="1">IF('Pariwise difference (d)'!S436&gt;Q_IRP,0,IF('Pariwise difference (d)'!S436&lt;P_IRP,1,((Q_IRP-'Pariwise difference (d)'!S436)/(P_IRP-Q_IRP))))</f>
        <v>0</v>
      </c>
      <c r="T436">
        <f ca="1">IF('Pariwise difference (d)'!T436&gt;Q_IRP,0,IF('Pariwise difference (d)'!T436&lt;P_IRP,1,((Q_IRP-'Pariwise difference (d)'!T436)/(P_IRP-Q_IRP))))</f>
        <v>1</v>
      </c>
      <c r="U436">
        <f ca="1">IF('Pariwise difference (d)'!U436&gt;Q_IRP,0,IF('Pariwise difference (d)'!U436&lt;P_IRP,1,((Q_IRP-'Pariwise difference (d)'!U436)/(P_IRP-Q_IRP))))</f>
        <v>0</v>
      </c>
      <c r="V436">
        <f ca="1">IF('Pariwise difference (d)'!V436&gt;Q_IRP,0,IF('Pariwise difference (d)'!V436&lt;P_IRP,1,((Q_IRP-'Pariwise difference (d)'!V436)/(P_IRP-Q_IRP))))</f>
        <v>0</v>
      </c>
      <c r="W436">
        <f ca="1">IF('Pariwise difference (d)'!W436&gt;Q_IRP,0,IF('Pariwise difference (d)'!W436&lt;P_IRP,1,((Q_IRP-'Pariwise difference (d)'!W436)/(P_IRP-Q_IRP))))</f>
        <v>0</v>
      </c>
      <c r="X436">
        <f ca="1">IF('Pariwise difference (d)'!X436&gt;Q_IRP,0,IF('Pariwise difference (d)'!X436&lt;P_IRP,1,((Q_IRP-'Pariwise difference (d)'!X436)/(P_IRP-Q_IRP))))</f>
        <v>0</v>
      </c>
      <c r="Y436">
        <f ca="1">IF('Pariwise difference (d)'!Y436&gt;Q_IRP,0,IF('Pariwise difference (d)'!Y436&lt;P_IRP,1,((Q_IRP-'Pariwise difference (d)'!Y436)/(P_IRP-Q_IRP))))</f>
        <v>1</v>
      </c>
      <c r="Z436">
        <f ca="1">IF('Pariwise difference (d)'!Z436&gt;Q_ODP,0,IF('Pariwise difference (d)'!Z436&lt;P_ODP,1,((Q_ODP-'Pariwise difference (d)'!Z436)/(P_ODP-Q_ODP))))</f>
        <v>1</v>
      </c>
      <c r="AA436">
        <f ca="1">IF('Pariwise difference (d)'!AA436&gt;Q_ODP,0,IF('Pariwise difference (d)'!AA436&lt;P_ODP,1,((Q_ODP-'Pariwise difference (d)'!AA436)/(P_ODP-Q_ODP))))</f>
        <v>1</v>
      </c>
      <c r="AB436">
        <f ca="1">IF('Pariwise difference (d)'!AB436&gt;Q_ODP,0,IF('Pariwise difference (d)'!AB436&lt;P_ODP,1,((Q_ODP-'Pariwise difference (d)'!AB436)/(P_ODP-Q_ODP))))</f>
        <v>1</v>
      </c>
      <c r="AC436">
        <f ca="1">IF('Pariwise difference (d)'!AC436&gt;Q_ODP,0,IF('Pariwise difference (d)'!AC436&lt;P_ODP,1,((Q_ODP-'Pariwise difference (d)'!AC436)/(P_ODP-Q_ODP))))</f>
        <v>1</v>
      </c>
      <c r="AD436">
        <f ca="1">IF('Pariwise difference (d)'!AD436&gt;Q_ODP,0,IF('Pariwise difference (d)'!AD436&lt;P_ODP,1,((Q_ODP-'Pariwise difference (d)'!AD436)/(P_ODP-Q_ODP))))</f>
        <v>1</v>
      </c>
      <c r="AE436">
        <f ca="1">IF('Pariwise difference (d)'!AE436&gt;Q_ODP,0,IF('Pariwise difference (d)'!AE436&lt;P_ODP,1,((Q_ODP-'Pariwise difference (d)'!AE436)/(P_ODP-Q_ODP))))</f>
        <v>0</v>
      </c>
      <c r="AF436">
        <f ca="1">IF('Pariwise difference (d)'!AF436&gt;Q_ODP,0,IF('Pariwise difference (d)'!AF436&lt;P_ODP,1,((Q_ODP-'Pariwise difference (d)'!AF436)/(P_ODP-Q_ODP))))</f>
        <v>0</v>
      </c>
      <c r="AG436">
        <f ca="1">IF('Pariwise difference (d)'!AG436&gt;Q_ODP,0,IF('Pariwise difference (d)'!AG436&lt;P_ODP,1,((Q_ODP-'Pariwise difference (d)'!AG436)/(P_ODP-Q_ODP))))</f>
        <v>0</v>
      </c>
      <c r="AH436">
        <f ca="1">IF('Pariwise difference (d)'!AH436&gt;Q_ODP,0,IF('Pariwise difference (d)'!AH436&lt;P_ODP,1,((Q_ODP-'Pariwise difference (d)'!AH436)/(P_ODP-Q_ODP))))</f>
        <v>0</v>
      </c>
      <c r="AI436">
        <f ca="1">IF('Pariwise difference (d)'!AI436&gt;Q_ODP,0,IF('Pariwise difference (d)'!AI436&lt;P_ODP,1,((Q_ODP-'Pariwise difference (d)'!AI436)/(P_ODP-Q_ODP))))</f>
        <v>0</v>
      </c>
      <c r="AJ436">
        <f ca="1">IF('Pariwise difference (d)'!AJ436&gt;Q_ODP,0,IF('Pariwise difference (d)'!AJ436&lt;P_ODP,1,((Q_ODP-'Pariwise difference (d)'!AJ436)/(P_ODP-Q_ODP))))</f>
        <v>0</v>
      </c>
      <c r="AK436">
        <f ca="1">IF('Pariwise difference (d)'!AK436&gt;Q_ODP,0,IF('Pariwise difference (d)'!AK436&lt;P_ODP,1,((Q_ODP-'Pariwise difference (d)'!AK436)/(P_ODP-Q_ODP))))</f>
        <v>1</v>
      </c>
    </row>
    <row r="437" spans="1:37">
      <c r="A437" s="7">
        <v>435</v>
      </c>
      <c r="B437">
        <f ca="1">IF('Pariwise difference (d)'!B437&gt;Q_GWP,0,IF('Pariwise difference (d)'!B437&lt;P_GWP,1,((Q_GWP-'Pariwise difference (d)'!B437)/(P_GWP-Q_GWP))))</f>
        <v>0</v>
      </c>
      <c r="C437">
        <f ca="1">IF('Pariwise difference (d)'!C437&gt;Q_GWP,0,IF('Pariwise difference (d)'!C437&lt;P_GWP,1,((Q_GWP-'Pariwise difference (d)'!C437)/(P_GWP-Q_GWP))))</f>
        <v>0</v>
      </c>
      <c r="D437">
        <f ca="1">IF('Pariwise difference (d)'!D437&gt;Q_GWP,0,IF('Pariwise difference (d)'!D437&lt;P_GWP,1,((Q_GWP-'Pariwise difference (d)'!D437)/(P_GWP-Q_GWP))))</f>
        <v>0</v>
      </c>
      <c r="E437">
        <f ca="1">IF('Pariwise difference (d)'!E437&gt;Q_GWP,0,IF('Pariwise difference (d)'!E437&lt;P_GWP,1,((Q_GWP-'Pariwise difference (d)'!E437)/(P_GWP-Q_GWP))))</f>
        <v>1</v>
      </c>
      <c r="F437">
        <f ca="1">IF('Pariwise difference (d)'!F437&gt;Q_GWP,0,IF('Pariwise difference (d)'!F437&lt;P_GWP,1,((Q_GWP-'Pariwise difference (d)'!F437)/(P_GWP-Q_GWP))))</f>
        <v>1</v>
      </c>
      <c r="G437">
        <f ca="1">IF('Pariwise difference (d)'!G437&gt;Q_GWP,0,IF('Pariwise difference (d)'!G437&lt;P_GWP,1,((Q_GWP-'Pariwise difference (d)'!G437)/(P_GWP-Q_GWP))))</f>
        <v>0</v>
      </c>
      <c r="H437">
        <f ca="1">IF('Pariwise difference (d)'!H437&gt;Q_GWP,0,IF('Pariwise difference (d)'!H437&lt;P_GWP,1,((Q_GWP-'Pariwise difference (d)'!H437)/(P_GWP-Q_GWP))))</f>
        <v>1</v>
      </c>
      <c r="I437">
        <f ca="1">IF('Pariwise difference (d)'!I437&gt;Q_GWP,0,IF('Pariwise difference (d)'!I437&lt;P_GWP,1,((Q_GWP-'Pariwise difference (d)'!I437)/(P_GWP-Q_GWP))))</f>
        <v>1</v>
      </c>
      <c r="J437">
        <f ca="1">IF('Pariwise difference (d)'!J437&gt;Q_GWP,0,IF('Pariwise difference (d)'!J437&lt;P_GWP,1,((Q_GWP-'Pariwise difference (d)'!J437)/(P_GWP-Q_GWP))))</f>
        <v>1</v>
      </c>
      <c r="K437">
        <f ca="1">IF('Pariwise difference (d)'!K437&gt;Q_GWP,0,IF('Pariwise difference (d)'!K437&lt;P_GWP,1,((Q_GWP-'Pariwise difference (d)'!K437)/(P_GWP-Q_GWP))))</f>
        <v>0</v>
      </c>
      <c r="L437">
        <f ca="1">IF('Pariwise difference (d)'!L437&gt;Q_GWP,0,IF('Pariwise difference (d)'!L437&lt;P_GWP,1,((Q_GWP-'Pariwise difference (d)'!L437)/(P_GWP-Q_GWP))))</f>
        <v>0</v>
      </c>
      <c r="M437">
        <f ca="1">IF('Pariwise difference (d)'!M437&gt;Q_GWP,0,IF('Pariwise difference (d)'!M437&lt;P_GWP,1,((Q_GWP-'Pariwise difference (d)'!M437)/(P_GWP-Q_GWP))))</f>
        <v>1</v>
      </c>
      <c r="N437">
        <f ca="1">IF('Pariwise difference (d)'!N437&gt;Q_IRP,0,IF('Pariwise difference (d)'!N437&lt;P_IRP,1,((Q_IRP-'Pariwise difference (d)'!N437)/(P_IRP-Q_IRP))))</f>
        <v>0</v>
      </c>
      <c r="O437">
        <f ca="1">IF('Pariwise difference (d)'!O437&gt;Q_IRP,0,IF('Pariwise difference (d)'!O437&lt;P_IRP,1,((Q_IRP-'Pariwise difference (d)'!O437)/(P_IRP-Q_IRP))))</f>
        <v>1</v>
      </c>
      <c r="P437">
        <f ca="1">IF('Pariwise difference (d)'!P437&gt;Q_IRP,0,IF('Pariwise difference (d)'!P437&lt;P_IRP,1,((Q_IRP-'Pariwise difference (d)'!P437)/(P_IRP-Q_IRP))))</f>
        <v>0</v>
      </c>
      <c r="Q437">
        <f ca="1">IF('Pariwise difference (d)'!Q437&gt;Q_IRP,0,IF('Pariwise difference (d)'!Q437&lt;P_IRP,1,((Q_IRP-'Pariwise difference (d)'!Q437)/(P_IRP-Q_IRP))))</f>
        <v>1</v>
      </c>
      <c r="R437">
        <f ca="1">IF('Pariwise difference (d)'!R437&gt;Q_IRP,0,IF('Pariwise difference (d)'!R437&lt;P_IRP,1,((Q_IRP-'Pariwise difference (d)'!R437)/(P_IRP-Q_IRP))))</f>
        <v>1</v>
      </c>
      <c r="S437">
        <f ca="1">IF('Pariwise difference (d)'!S437&gt;Q_IRP,0,IF('Pariwise difference (d)'!S437&lt;P_IRP,1,((Q_IRP-'Pariwise difference (d)'!S437)/(P_IRP-Q_IRP))))</f>
        <v>0</v>
      </c>
      <c r="T437">
        <f ca="1">IF('Pariwise difference (d)'!T437&gt;Q_IRP,0,IF('Pariwise difference (d)'!T437&lt;P_IRP,1,((Q_IRP-'Pariwise difference (d)'!T437)/(P_IRP-Q_IRP))))</f>
        <v>1</v>
      </c>
      <c r="U437">
        <f ca="1">IF('Pariwise difference (d)'!U437&gt;Q_IRP,0,IF('Pariwise difference (d)'!U437&lt;P_IRP,1,((Q_IRP-'Pariwise difference (d)'!U437)/(P_IRP-Q_IRP))))</f>
        <v>0</v>
      </c>
      <c r="V437">
        <f ca="1">IF('Pariwise difference (d)'!V437&gt;Q_IRP,0,IF('Pariwise difference (d)'!V437&lt;P_IRP,1,((Q_IRP-'Pariwise difference (d)'!V437)/(P_IRP-Q_IRP))))</f>
        <v>1</v>
      </c>
      <c r="W437">
        <f ca="1">IF('Pariwise difference (d)'!W437&gt;Q_IRP,0,IF('Pariwise difference (d)'!W437&lt;P_IRP,1,((Q_IRP-'Pariwise difference (d)'!W437)/(P_IRP-Q_IRP))))</f>
        <v>0</v>
      </c>
      <c r="X437">
        <f ca="1">IF('Pariwise difference (d)'!X437&gt;Q_IRP,0,IF('Pariwise difference (d)'!X437&lt;P_IRP,1,((Q_IRP-'Pariwise difference (d)'!X437)/(P_IRP-Q_IRP))))</f>
        <v>0</v>
      </c>
      <c r="Y437">
        <f ca="1">IF('Pariwise difference (d)'!Y437&gt;Q_IRP,0,IF('Pariwise difference (d)'!Y437&lt;P_IRP,1,((Q_IRP-'Pariwise difference (d)'!Y437)/(P_IRP-Q_IRP))))</f>
        <v>1</v>
      </c>
      <c r="Z437">
        <f ca="1">IF('Pariwise difference (d)'!Z437&gt;Q_ODP,0,IF('Pariwise difference (d)'!Z437&lt;P_ODP,1,((Q_ODP-'Pariwise difference (d)'!Z437)/(P_ODP-Q_ODP))))</f>
        <v>1</v>
      </c>
      <c r="AA437">
        <f ca="1">IF('Pariwise difference (d)'!AA437&gt;Q_ODP,0,IF('Pariwise difference (d)'!AA437&lt;P_ODP,1,((Q_ODP-'Pariwise difference (d)'!AA437)/(P_ODP-Q_ODP))))</f>
        <v>0</v>
      </c>
      <c r="AB437">
        <f ca="1">IF('Pariwise difference (d)'!AB437&gt;Q_ODP,0,IF('Pariwise difference (d)'!AB437&lt;P_ODP,1,((Q_ODP-'Pariwise difference (d)'!AB437)/(P_ODP-Q_ODP))))</f>
        <v>1</v>
      </c>
      <c r="AC437">
        <f ca="1">IF('Pariwise difference (d)'!AC437&gt;Q_ODP,0,IF('Pariwise difference (d)'!AC437&lt;P_ODP,1,((Q_ODP-'Pariwise difference (d)'!AC437)/(P_ODP-Q_ODP))))</f>
        <v>0</v>
      </c>
      <c r="AD437">
        <f ca="1">IF('Pariwise difference (d)'!AD437&gt;Q_ODP,0,IF('Pariwise difference (d)'!AD437&lt;P_ODP,1,((Q_ODP-'Pariwise difference (d)'!AD437)/(P_ODP-Q_ODP))))</f>
        <v>0</v>
      </c>
      <c r="AE437">
        <f ca="1">IF('Pariwise difference (d)'!AE437&gt;Q_ODP,0,IF('Pariwise difference (d)'!AE437&lt;P_ODP,1,((Q_ODP-'Pariwise difference (d)'!AE437)/(P_ODP-Q_ODP))))</f>
        <v>1</v>
      </c>
      <c r="AF437">
        <f ca="1">IF('Pariwise difference (d)'!AF437&gt;Q_ODP,0,IF('Pariwise difference (d)'!AF437&lt;P_ODP,1,((Q_ODP-'Pariwise difference (d)'!AF437)/(P_ODP-Q_ODP))))</f>
        <v>0</v>
      </c>
      <c r="AG437">
        <f ca="1">IF('Pariwise difference (d)'!AG437&gt;Q_ODP,0,IF('Pariwise difference (d)'!AG437&lt;P_ODP,1,((Q_ODP-'Pariwise difference (d)'!AG437)/(P_ODP-Q_ODP))))</f>
        <v>0</v>
      </c>
      <c r="AH437">
        <f ca="1">IF('Pariwise difference (d)'!AH437&gt;Q_ODP,0,IF('Pariwise difference (d)'!AH437&lt;P_ODP,1,((Q_ODP-'Pariwise difference (d)'!AH437)/(P_ODP-Q_ODP))))</f>
        <v>0</v>
      </c>
      <c r="AI437">
        <f ca="1">IF('Pariwise difference (d)'!AI437&gt;Q_ODP,0,IF('Pariwise difference (d)'!AI437&lt;P_ODP,1,((Q_ODP-'Pariwise difference (d)'!AI437)/(P_ODP-Q_ODP))))</f>
        <v>1</v>
      </c>
      <c r="AJ437">
        <f ca="1">IF('Pariwise difference (d)'!AJ437&gt;Q_ODP,0,IF('Pariwise difference (d)'!AJ437&lt;P_ODP,1,((Q_ODP-'Pariwise difference (d)'!AJ437)/(P_ODP-Q_ODP))))</f>
        <v>-0.16794088055609757</v>
      </c>
      <c r="AK437">
        <f ca="1">IF('Pariwise difference (d)'!AK437&gt;Q_ODP,0,IF('Pariwise difference (d)'!AK437&lt;P_ODP,1,((Q_ODP-'Pariwise difference (d)'!AK437)/(P_ODP-Q_ODP))))</f>
        <v>0</v>
      </c>
    </row>
    <row r="438" spans="1:37">
      <c r="A438" s="7">
        <v>436</v>
      </c>
      <c r="B438">
        <f ca="1">IF('Pariwise difference (d)'!B438&gt;Q_GWP,0,IF('Pariwise difference (d)'!B438&lt;P_GWP,1,((Q_GWP-'Pariwise difference (d)'!B438)/(P_GWP-Q_GWP))))</f>
        <v>0</v>
      </c>
      <c r="C438">
        <f ca="1">IF('Pariwise difference (d)'!C438&gt;Q_GWP,0,IF('Pariwise difference (d)'!C438&lt;P_GWP,1,((Q_GWP-'Pariwise difference (d)'!C438)/(P_GWP-Q_GWP))))</f>
        <v>0</v>
      </c>
      <c r="D438">
        <f ca="1">IF('Pariwise difference (d)'!D438&gt;Q_GWP,0,IF('Pariwise difference (d)'!D438&lt;P_GWP,1,((Q_GWP-'Pariwise difference (d)'!D438)/(P_GWP-Q_GWP))))</f>
        <v>0</v>
      </c>
      <c r="E438">
        <f ca="1">IF('Pariwise difference (d)'!E438&gt;Q_GWP,0,IF('Pariwise difference (d)'!E438&lt;P_GWP,1,((Q_GWP-'Pariwise difference (d)'!E438)/(P_GWP-Q_GWP))))</f>
        <v>1</v>
      </c>
      <c r="F438">
        <f ca="1">IF('Pariwise difference (d)'!F438&gt;Q_GWP,0,IF('Pariwise difference (d)'!F438&lt;P_GWP,1,((Q_GWP-'Pariwise difference (d)'!F438)/(P_GWP-Q_GWP))))</f>
        <v>0</v>
      </c>
      <c r="G438">
        <f ca="1">IF('Pariwise difference (d)'!G438&gt;Q_GWP,0,IF('Pariwise difference (d)'!G438&lt;P_GWP,1,((Q_GWP-'Pariwise difference (d)'!G438)/(P_GWP-Q_GWP))))</f>
        <v>0</v>
      </c>
      <c r="H438">
        <f ca="1">IF('Pariwise difference (d)'!H438&gt;Q_GWP,0,IF('Pariwise difference (d)'!H438&lt;P_GWP,1,((Q_GWP-'Pariwise difference (d)'!H438)/(P_GWP-Q_GWP))))</f>
        <v>1</v>
      </c>
      <c r="I438">
        <f ca="1">IF('Pariwise difference (d)'!I438&gt;Q_GWP,0,IF('Pariwise difference (d)'!I438&lt;P_GWP,1,((Q_GWP-'Pariwise difference (d)'!I438)/(P_GWP-Q_GWP))))</f>
        <v>1</v>
      </c>
      <c r="J438">
        <f ca="1">IF('Pariwise difference (d)'!J438&gt;Q_GWP,0,IF('Pariwise difference (d)'!J438&lt;P_GWP,1,((Q_GWP-'Pariwise difference (d)'!J438)/(P_GWP-Q_GWP))))</f>
        <v>1</v>
      </c>
      <c r="K438">
        <f ca="1">IF('Pariwise difference (d)'!K438&gt;Q_GWP,0,IF('Pariwise difference (d)'!K438&lt;P_GWP,1,((Q_GWP-'Pariwise difference (d)'!K438)/(P_GWP-Q_GWP))))</f>
        <v>0</v>
      </c>
      <c r="L438">
        <f ca="1">IF('Pariwise difference (d)'!L438&gt;Q_GWP,0,IF('Pariwise difference (d)'!L438&lt;P_GWP,1,((Q_GWP-'Pariwise difference (d)'!L438)/(P_GWP-Q_GWP))))</f>
        <v>1</v>
      </c>
      <c r="M438">
        <f ca="1">IF('Pariwise difference (d)'!M438&gt;Q_GWP,0,IF('Pariwise difference (d)'!M438&lt;P_GWP,1,((Q_GWP-'Pariwise difference (d)'!M438)/(P_GWP-Q_GWP))))</f>
        <v>1</v>
      </c>
      <c r="N438">
        <f ca="1">IF('Pariwise difference (d)'!N438&gt;Q_IRP,0,IF('Pariwise difference (d)'!N438&lt;P_IRP,1,((Q_IRP-'Pariwise difference (d)'!N438)/(P_IRP-Q_IRP))))</f>
        <v>0</v>
      </c>
      <c r="O438">
        <f ca="1">IF('Pariwise difference (d)'!O438&gt;Q_IRP,0,IF('Pariwise difference (d)'!O438&lt;P_IRP,1,((Q_IRP-'Pariwise difference (d)'!O438)/(P_IRP-Q_IRP))))</f>
        <v>0</v>
      </c>
      <c r="P438">
        <f ca="1">IF('Pariwise difference (d)'!P438&gt;Q_IRP,0,IF('Pariwise difference (d)'!P438&lt;P_IRP,1,((Q_IRP-'Pariwise difference (d)'!P438)/(P_IRP-Q_IRP))))</f>
        <v>0</v>
      </c>
      <c r="Q438">
        <f ca="1">IF('Pariwise difference (d)'!Q438&gt;Q_IRP,0,IF('Pariwise difference (d)'!Q438&lt;P_IRP,1,((Q_IRP-'Pariwise difference (d)'!Q438)/(P_IRP-Q_IRP))))</f>
        <v>1</v>
      </c>
      <c r="R438">
        <f ca="1">IF('Pariwise difference (d)'!R438&gt;Q_IRP,0,IF('Pariwise difference (d)'!R438&lt;P_IRP,1,((Q_IRP-'Pariwise difference (d)'!R438)/(P_IRP-Q_IRP))))</f>
        <v>1</v>
      </c>
      <c r="S438">
        <f ca="1">IF('Pariwise difference (d)'!S438&gt;Q_IRP,0,IF('Pariwise difference (d)'!S438&lt;P_IRP,1,((Q_IRP-'Pariwise difference (d)'!S438)/(P_IRP-Q_IRP))))</f>
        <v>0</v>
      </c>
      <c r="T438">
        <f ca="1">IF('Pariwise difference (d)'!T438&gt;Q_IRP,0,IF('Pariwise difference (d)'!T438&lt;P_IRP,1,((Q_IRP-'Pariwise difference (d)'!T438)/(P_IRP-Q_IRP))))</f>
        <v>1</v>
      </c>
      <c r="U438">
        <f ca="1">IF('Pariwise difference (d)'!U438&gt;Q_IRP,0,IF('Pariwise difference (d)'!U438&lt;P_IRP,1,((Q_IRP-'Pariwise difference (d)'!U438)/(P_IRP-Q_IRP))))</f>
        <v>-0.53926426596379884</v>
      </c>
      <c r="V438">
        <f ca="1">IF('Pariwise difference (d)'!V438&gt;Q_IRP,0,IF('Pariwise difference (d)'!V438&lt;P_IRP,1,((Q_IRP-'Pariwise difference (d)'!V438)/(P_IRP-Q_IRP))))</f>
        <v>1</v>
      </c>
      <c r="W438">
        <f ca="1">IF('Pariwise difference (d)'!W438&gt;Q_IRP,0,IF('Pariwise difference (d)'!W438&lt;P_IRP,1,((Q_IRP-'Pariwise difference (d)'!W438)/(P_IRP-Q_IRP))))</f>
        <v>0</v>
      </c>
      <c r="X438">
        <f ca="1">IF('Pariwise difference (d)'!X438&gt;Q_IRP,0,IF('Pariwise difference (d)'!X438&lt;P_IRP,1,((Q_IRP-'Pariwise difference (d)'!X438)/(P_IRP-Q_IRP))))</f>
        <v>0</v>
      </c>
      <c r="Y438">
        <f ca="1">IF('Pariwise difference (d)'!Y438&gt;Q_IRP,0,IF('Pariwise difference (d)'!Y438&lt;P_IRP,1,((Q_IRP-'Pariwise difference (d)'!Y438)/(P_IRP-Q_IRP))))</f>
        <v>-0.29127682890170031</v>
      </c>
      <c r="Z438">
        <f ca="1">IF('Pariwise difference (d)'!Z438&gt;Q_ODP,0,IF('Pariwise difference (d)'!Z438&lt;P_ODP,1,((Q_ODP-'Pariwise difference (d)'!Z438)/(P_ODP-Q_ODP))))</f>
        <v>-0.46685303828964286</v>
      </c>
      <c r="AA438">
        <f ca="1">IF('Pariwise difference (d)'!AA438&gt;Q_ODP,0,IF('Pariwise difference (d)'!AA438&lt;P_ODP,1,((Q_ODP-'Pariwise difference (d)'!AA438)/(P_ODP-Q_ODP))))</f>
        <v>1</v>
      </c>
      <c r="AB438">
        <f ca="1">IF('Pariwise difference (d)'!AB438&gt;Q_ODP,0,IF('Pariwise difference (d)'!AB438&lt;P_ODP,1,((Q_ODP-'Pariwise difference (d)'!AB438)/(P_ODP-Q_ODP))))</f>
        <v>1</v>
      </c>
      <c r="AC438">
        <f ca="1">IF('Pariwise difference (d)'!AC438&gt;Q_ODP,0,IF('Pariwise difference (d)'!AC438&lt;P_ODP,1,((Q_ODP-'Pariwise difference (d)'!AC438)/(P_ODP-Q_ODP))))</f>
        <v>1</v>
      </c>
      <c r="AD438">
        <f ca="1">IF('Pariwise difference (d)'!AD438&gt;Q_ODP,0,IF('Pariwise difference (d)'!AD438&lt;P_ODP,1,((Q_ODP-'Pariwise difference (d)'!AD438)/(P_ODP-Q_ODP))))</f>
        <v>1</v>
      </c>
      <c r="AE438">
        <f ca="1">IF('Pariwise difference (d)'!AE438&gt;Q_ODP,0,IF('Pariwise difference (d)'!AE438&lt;P_ODP,1,((Q_ODP-'Pariwise difference (d)'!AE438)/(P_ODP-Q_ODP))))</f>
        <v>0</v>
      </c>
      <c r="AF438">
        <f ca="1">IF('Pariwise difference (d)'!AF438&gt;Q_ODP,0,IF('Pariwise difference (d)'!AF438&lt;P_ODP,1,((Q_ODP-'Pariwise difference (d)'!AF438)/(P_ODP-Q_ODP))))</f>
        <v>0</v>
      </c>
      <c r="AG438">
        <f ca="1">IF('Pariwise difference (d)'!AG438&gt;Q_ODP,0,IF('Pariwise difference (d)'!AG438&lt;P_ODP,1,((Q_ODP-'Pariwise difference (d)'!AG438)/(P_ODP-Q_ODP))))</f>
        <v>0</v>
      </c>
      <c r="AH438">
        <f ca="1">IF('Pariwise difference (d)'!AH438&gt;Q_ODP,0,IF('Pariwise difference (d)'!AH438&lt;P_ODP,1,((Q_ODP-'Pariwise difference (d)'!AH438)/(P_ODP-Q_ODP))))</f>
        <v>0</v>
      </c>
      <c r="AI438">
        <f ca="1">IF('Pariwise difference (d)'!AI438&gt;Q_ODP,0,IF('Pariwise difference (d)'!AI438&lt;P_ODP,1,((Q_ODP-'Pariwise difference (d)'!AI438)/(P_ODP-Q_ODP))))</f>
        <v>0</v>
      </c>
      <c r="AJ438">
        <f ca="1">IF('Pariwise difference (d)'!AJ438&gt;Q_ODP,0,IF('Pariwise difference (d)'!AJ438&lt;P_ODP,1,((Q_ODP-'Pariwise difference (d)'!AJ438)/(P_ODP-Q_ODP))))</f>
        <v>0</v>
      </c>
      <c r="AK438">
        <f ca="1">IF('Pariwise difference (d)'!AK438&gt;Q_ODP,0,IF('Pariwise difference (d)'!AK438&lt;P_ODP,1,((Q_ODP-'Pariwise difference (d)'!AK438)/(P_ODP-Q_ODP))))</f>
        <v>0</v>
      </c>
    </row>
    <row r="439" spans="1:37">
      <c r="A439" s="7">
        <v>437</v>
      </c>
      <c r="B439">
        <f ca="1">IF('Pariwise difference (d)'!B439&gt;Q_GWP,0,IF('Pariwise difference (d)'!B439&lt;P_GWP,1,((Q_GWP-'Pariwise difference (d)'!B439)/(P_GWP-Q_GWP))))</f>
        <v>0</v>
      </c>
      <c r="C439">
        <f ca="1">IF('Pariwise difference (d)'!C439&gt;Q_GWP,0,IF('Pariwise difference (d)'!C439&lt;P_GWP,1,((Q_GWP-'Pariwise difference (d)'!C439)/(P_GWP-Q_GWP))))</f>
        <v>0</v>
      </c>
      <c r="D439">
        <f ca="1">IF('Pariwise difference (d)'!D439&gt;Q_GWP,0,IF('Pariwise difference (d)'!D439&lt;P_GWP,1,((Q_GWP-'Pariwise difference (d)'!D439)/(P_GWP-Q_GWP))))</f>
        <v>0</v>
      </c>
      <c r="E439">
        <f ca="1">IF('Pariwise difference (d)'!E439&gt;Q_GWP,0,IF('Pariwise difference (d)'!E439&lt;P_GWP,1,((Q_GWP-'Pariwise difference (d)'!E439)/(P_GWP-Q_GWP))))</f>
        <v>1</v>
      </c>
      <c r="F439">
        <f ca="1">IF('Pariwise difference (d)'!F439&gt;Q_GWP,0,IF('Pariwise difference (d)'!F439&lt;P_GWP,1,((Q_GWP-'Pariwise difference (d)'!F439)/(P_GWP-Q_GWP))))</f>
        <v>0</v>
      </c>
      <c r="G439">
        <f ca="1">IF('Pariwise difference (d)'!G439&gt;Q_GWP,0,IF('Pariwise difference (d)'!G439&lt;P_GWP,1,((Q_GWP-'Pariwise difference (d)'!G439)/(P_GWP-Q_GWP))))</f>
        <v>0</v>
      </c>
      <c r="H439">
        <f ca="1">IF('Pariwise difference (d)'!H439&gt;Q_GWP,0,IF('Pariwise difference (d)'!H439&lt;P_GWP,1,((Q_GWP-'Pariwise difference (d)'!H439)/(P_GWP-Q_GWP))))</f>
        <v>1</v>
      </c>
      <c r="I439">
        <f ca="1">IF('Pariwise difference (d)'!I439&gt;Q_GWP,0,IF('Pariwise difference (d)'!I439&lt;P_GWP,1,((Q_GWP-'Pariwise difference (d)'!I439)/(P_GWP-Q_GWP))))</f>
        <v>0</v>
      </c>
      <c r="J439">
        <f ca="1">IF('Pariwise difference (d)'!J439&gt;Q_GWP,0,IF('Pariwise difference (d)'!J439&lt;P_GWP,1,((Q_GWP-'Pariwise difference (d)'!J439)/(P_GWP-Q_GWP))))</f>
        <v>1</v>
      </c>
      <c r="K439">
        <f ca="1">IF('Pariwise difference (d)'!K439&gt;Q_GWP,0,IF('Pariwise difference (d)'!K439&lt;P_GWP,1,((Q_GWP-'Pariwise difference (d)'!K439)/(P_GWP-Q_GWP))))</f>
        <v>0</v>
      </c>
      <c r="L439">
        <f ca="1">IF('Pariwise difference (d)'!L439&gt;Q_GWP,0,IF('Pariwise difference (d)'!L439&lt;P_GWP,1,((Q_GWP-'Pariwise difference (d)'!L439)/(P_GWP-Q_GWP))))</f>
        <v>0</v>
      </c>
      <c r="M439">
        <f ca="1">IF('Pariwise difference (d)'!M439&gt;Q_GWP,0,IF('Pariwise difference (d)'!M439&lt;P_GWP,1,((Q_GWP-'Pariwise difference (d)'!M439)/(P_GWP-Q_GWP))))</f>
        <v>1</v>
      </c>
      <c r="N439">
        <f ca="1">IF('Pariwise difference (d)'!N439&gt;Q_IRP,0,IF('Pariwise difference (d)'!N439&lt;P_IRP,1,((Q_IRP-'Pariwise difference (d)'!N439)/(P_IRP-Q_IRP))))</f>
        <v>0</v>
      </c>
      <c r="O439">
        <f ca="1">IF('Pariwise difference (d)'!O439&gt;Q_IRP,0,IF('Pariwise difference (d)'!O439&lt;P_IRP,1,((Q_IRP-'Pariwise difference (d)'!O439)/(P_IRP-Q_IRP))))</f>
        <v>0</v>
      </c>
      <c r="P439">
        <f ca="1">IF('Pariwise difference (d)'!P439&gt;Q_IRP,0,IF('Pariwise difference (d)'!P439&lt;P_IRP,1,((Q_IRP-'Pariwise difference (d)'!P439)/(P_IRP-Q_IRP))))</f>
        <v>1</v>
      </c>
      <c r="Q439">
        <f ca="1">IF('Pariwise difference (d)'!Q439&gt;Q_IRP,0,IF('Pariwise difference (d)'!Q439&lt;P_IRP,1,((Q_IRP-'Pariwise difference (d)'!Q439)/(P_IRP-Q_IRP))))</f>
        <v>-4.356252787137118E-2</v>
      </c>
      <c r="R439">
        <f ca="1">IF('Pariwise difference (d)'!R439&gt;Q_IRP,0,IF('Pariwise difference (d)'!R439&lt;P_IRP,1,((Q_IRP-'Pariwise difference (d)'!R439)/(P_IRP-Q_IRP))))</f>
        <v>1</v>
      </c>
      <c r="S439">
        <f ca="1">IF('Pariwise difference (d)'!S439&gt;Q_IRP,0,IF('Pariwise difference (d)'!S439&lt;P_IRP,1,((Q_IRP-'Pariwise difference (d)'!S439)/(P_IRP-Q_IRP))))</f>
        <v>1</v>
      </c>
      <c r="T439">
        <f ca="1">IF('Pariwise difference (d)'!T439&gt;Q_IRP,0,IF('Pariwise difference (d)'!T439&lt;P_IRP,1,((Q_IRP-'Pariwise difference (d)'!T439)/(P_IRP-Q_IRP))))</f>
        <v>0</v>
      </c>
      <c r="U439">
        <f ca="1">IF('Pariwise difference (d)'!U439&gt;Q_IRP,0,IF('Pariwise difference (d)'!U439&lt;P_IRP,1,((Q_IRP-'Pariwise difference (d)'!U439)/(P_IRP-Q_IRP))))</f>
        <v>0</v>
      </c>
      <c r="V439">
        <f ca="1">IF('Pariwise difference (d)'!V439&gt;Q_IRP,0,IF('Pariwise difference (d)'!V439&lt;P_IRP,1,((Q_IRP-'Pariwise difference (d)'!V439)/(P_IRP-Q_IRP))))</f>
        <v>0</v>
      </c>
      <c r="W439">
        <f ca="1">IF('Pariwise difference (d)'!W439&gt;Q_IRP,0,IF('Pariwise difference (d)'!W439&lt;P_IRP,1,((Q_IRP-'Pariwise difference (d)'!W439)/(P_IRP-Q_IRP))))</f>
        <v>0</v>
      </c>
      <c r="X439">
        <f ca="1">IF('Pariwise difference (d)'!X439&gt;Q_IRP,0,IF('Pariwise difference (d)'!X439&lt;P_IRP,1,((Q_IRP-'Pariwise difference (d)'!X439)/(P_IRP-Q_IRP))))</f>
        <v>0</v>
      </c>
      <c r="Y439">
        <f ca="1">IF('Pariwise difference (d)'!Y439&gt;Q_IRP,0,IF('Pariwise difference (d)'!Y439&lt;P_IRP,1,((Q_IRP-'Pariwise difference (d)'!Y439)/(P_IRP-Q_IRP))))</f>
        <v>0</v>
      </c>
      <c r="Z439">
        <f ca="1">IF('Pariwise difference (d)'!Z439&gt;Q_ODP,0,IF('Pariwise difference (d)'!Z439&lt;P_ODP,1,((Q_ODP-'Pariwise difference (d)'!Z439)/(P_ODP-Q_ODP))))</f>
        <v>-0.14216645931239616</v>
      </c>
      <c r="AA439">
        <f ca="1">IF('Pariwise difference (d)'!AA439&gt;Q_ODP,0,IF('Pariwise difference (d)'!AA439&lt;P_ODP,1,((Q_ODP-'Pariwise difference (d)'!AA439)/(P_ODP-Q_ODP))))</f>
        <v>0</v>
      </c>
      <c r="AB439">
        <f ca="1">IF('Pariwise difference (d)'!AB439&gt;Q_ODP,0,IF('Pariwise difference (d)'!AB439&lt;P_ODP,1,((Q_ODP-'Pariwise difference (d)'!AB439)/(P_ODP-Q_ODP))))</f>
        <v>-0.11462888847240413</v>
      </c>
      <c r="AC439">
        <f ca="1">IF('Pariwise difference (d)'!AC439&gt;Q_ODP,0,IF('Pariwise difference (d)'!AC439&lt;P_ODP,1,((Q_ODP-'Pariwise difference (d)'!AC439)/(P_ODP-Q_ODP))))</f>
        <v>0</v>
      </c>
      <c r="AD439">
        <f ca="1">IF('Pariwise difference (d)'!AD439&gt;Q_ODP,0,IF('Pariwise difference (d)'!AD439&lt;P_ODP,1,((Q_ODP-'Pariwise difference (d)'!AD439)/(P_ODP-Q_ODP))))</f>
        <v>0</v>
      </c>
      <c r="AE439">
        <f ca="1">IF('Pariwise difference (d)'!AE439&gt;Q_ODP,0,IF('Pariwise difference (d)'!AE439&lt;P_ODP,1,((Q_ODP-'Pariwise difference (d)'!AE439)/(P_ODP-Q_ODP))))</f>
        <v>0</v>
      </c>
      <c r="AF439">
        <f ca="1">IF('Pariwise difference (d)'!AF439&gt;Q_ODP,0,IF('Pariwise difference (d)'!AF439&lt;P_ODP,1,((Q_ODP-'Pariwise difference (d)'!AF439)/(P_ODP-Q_ODP))))</f>
        <v>0</v>
      </c>
      <c r="AG439">
        <f ca="1">IF('Pariwise difference (d)'!AG439&gt;Q_ODP,0,IF('Pariwise difference (d)'!AG439&lt;P_ODP,1,((Q_ODP-'Pariwise difference (d)'!AG439)/(P_ODP-Q_ODP))))</f>
        <v>0</v>
      </c>
      <c r="AH439">
        <f ca="1">IF('Pariwise difference (d)'!AH439&gt;Q_ODP,0,IF('Pariwise difference (d)'!AH439&lt;P_ODP,1,((Q_ODP-'Pariwise difference (d)'!AH439)/(P_ODP-Q_ODP))))</f>
        <v>0</v>
      </c>
      <c r="AI439">
        <f ca="1">IF('Pariwise difference (d)'!AI439&gt;Q_ODP,0,IF('Pariwise difference (d)'!AI439&lt;P_ODP,1,((Q_ODP-'Pariwise difference (d)'!AI439)/(P_ODP-Q_ODP))))</f>
        <v>0</v>
      </c>
      <c r="AJ439">
        <f ca="1">IF('Pariwise difference (d)'!AJ439&gt;Q_ODP,0,IF('Pariwise difference (d)'!AJ439&lt;P_ODP,1,((Q_ODP-'Pariwise difference (d)'!AJ439)/(P_ODP-Q_ODP))))</f>
        <v>0</v>
      </c>
      <c r="AK439">
        <f ca="1">IF('Pariwise difference (d)'!AK439&gt;Q_ODP,0,IF('Pariwise difference (d)'!AK439&lt;P_ODP,1,((Q_ODP-'Pariwise difference (d)'!AK439)/(P_ODP-Q_ODP))))</f>
        <v>0</v>
      </c>
    </row>
    <row r="440" spans="1:37">
      <c r="A440" s="7">
        <v>438</v>
      </c>
      <c r="B440">
        <f ca="1">IF('Pariwise difference (d)'!B440&gt;Q_GWP,0,IF('Pariwise difference (d)'!B440&lt;P_GWP,1,((Q_GWP-'Pariwise difference (d)'!B440)/(P_GWP-Q_GWP))))</f>
        <v>0</v>
      </c>
      <c r="C440">
        <f ca="1">IF('Pariwise difference (d)'!C440&gt;Q_GWP,0,IF('Pariwise difference (d)'!C440&lt;P_GWP,1,((Q_GWP-'Pariwise difference (d)'!C440)/(P_GWP-Q_GWP))))</f>
        <v>1</v>
      </c>
      <c r="D440">
        <f ca="1">IF('Pariwise difference (d)'!D440&gt;Q_GWP,0,IF('Pariwise difference (d)'!D440&lt;P_GWP,1,((Q_GWP-'Pariwise difference (d)'!D440)/(P_GWP-Q_GWP))))</f>
        <v>0</v>
      </c>
      <c r="E440">
        <f ca="1">IF('Pariwise difference (d)'!E440&gt;Q_GWP,0,IF('Pariwise difference (d)'!E440&lt;P_GWP,1,((Q_GWP-'Pariwise difference (d)'!E440)/(P_GWP-Q_GWP))))</f>
        <v>1</v>
      </c>
      <c r="F440">
        <f ca="1">IF('Pariwise difference (d)'!F440&gt;Q_GWP,0,IF('Pariwise difference (d)'!F440&lt;P_GWP,1,((Q_GWP-'Pariwise difference (d)'!F440)/(P_GWP-Q_GWP))))</f>
        <v>0</v>
      </c>
      <c r="G440">
        <f ca="1">IF('Pariwise difference (d)'!G440&gt;Q_GWP,0,IF('Pariwise difference (d)'!G440&lt;P_GWP,1,((Q_GWP-'Pariwise difference (d)'!G440)/(P_GWP-Q_GWP))))</f>
        <v>0</v>
      </c>
      <c r="H440">
        <f ca="1">IF('Pariwise difference (d)'!H440&gt;Q_GWP,0,IF('Pariwise difference (d)'!H440&lt;P_GWP,1,((Q_GWP-'Pariwise difference (d)'!H440)/(P_GWP-Q_GWP))))</f>
        <v>1</v>
      </c>
      <c r="I440">
        <f ca="1">IF('Pariwise difference (d)'!I440&gt;Q_GWP,0,IF('Pariwise difference (d)'!I440&lt;P_GWP,1,((Q_GWP-'Pariwise difference (d)'!I440)/(P_GWP-Q_GWP))))</f>
        <v>0</v>
      </c>
      <c r="J440">
        <f ca="1">IF('Pariwise difference (d)'!J440&gt;Q_GWP,0,IF('Pariwise difference (d)'!J440&lt;P_GWP,1,((Q_GWP-'Pariwise difference (d)'!J440)/(P_GWP-Q_GWP))))</f>
        <v>1</v>
      </c>
      <c r="K440">
        <f ca="1">IF('Pariwise difference (d)'!K440&gt;Q_GWP,0,IF('Pariwise difference (d)'!K440&lt;P_GWP,1,((Q_GWP-'Pariwise difference (d)'!K440)/(P_GWP-Q_GWP))))</f>
        <v>0</v>
      </c>
      <c r="L440">
        <f ca="1">IF('Pariwise difference (d)'!L440&gt;Q_GWP,0,IF('Pariwise difference (d)'!L440&lt;P_GWP,1,((Q_GWP-'Pariwise difference (d)'!L440)/(P_GWP-Q_GWP))))</f>
        <v>1</v>
      </c>
      <c r="M440">
        <f ca="1">IF('Pariwise difference (d)'!M440&gt;Q_GWP,0,IF('Pariwise difference (d)'!M440&lt;P_GWP,1,((Q_GWP-'Pariwise difference (d)'!M440)/(P_GWP-Q_GWP))))</f>
        <v>1</v>
      </c>
      <c r="N440">
        <f ca="1">IF('Pariwise difference (d)'!N440&gt;Q_IRP,0,IF('Pariwise difference (d)'!N440&lt;P_IRP,1,((Q_IRP-'Pariwise difference (d)'!N440)/(P_IRP-Q_IRP))))</f>
        <v>0</v>
      </c>
      <c r="O440">
        <f ca="1">IF('Pariwise difference (d)'!O440&gt;Q_IRP,0,IF('Pariwise difference (d)'!O440&lt;P_IRP,1,((Q_IRP-'Pariwise difference (d)'!O440)/(P_IRP-Q_IRP))))</f>
        <v>0</v>
      </c>
      <c r="P440">
        <f ca="1">IF('Pariwise difference (d)'!P440&gt;Q_IRP,0,IF('Pariwise difference (d)'!P440&lt;P_IRP,1,((Q_IRP-'Pariwise difference (d)'!P440)/(P_IRP-Q_IRP))))</f>
        <v>0</v>
      </c>
      <c r="Q440">
        <f ca="1">IF('Pariwise difference (d)'!Q440&gt;Q_IRP,0,IF('Pariwise difference (d)'!Q440&lt;P_IRP,1,((Q_IRP-'Pariwise difference (d)'!Q440)/(P_IRP-Q_IRP))))</f>
        <v>1</v>
      </c>
      <c r="R440">
        <f ca="1">IF('Pariwise difference (d)'!R440&gt;Q_IRP,0,IF('Pariwise difference (d)'!R440&lt;P_IRP,1,((Q_IRP-'Pariwise difference (d)'!R440)/(P_IRP-Q_IRP))))</f>
        <v>0</v>
      </c>
      <c r="S440">
        <f ca="1">IF('Pariwise difference (d)'!S440&gt;Q_IRP,0,IF('Pariwise difference (d)'!S440&lt;P_IRP,1,((Q_IRP-'Pariwise difference (d)'!S440)/(P_IRP-Q_IRP))))</f>
        <v>0</v>
      </c>
      <c r="T440">
        <f ca="1">IF('Pariwise difference (d)'!T440&gt;Q_IRP,0,IF('Pariwise difference (d)'!T440&lt;P_IRP,1,((Q_IRP-'Pariwise difference (d)'!T440)/(P_IRP-Q_IRP))))</f>
        <v>1</v>
      </c>
      <c r="U440">
        <f ca="1">IF('Pariwise difference (d)'!U440&gt;Q_IRP,0,IF('Pariwise difference (d)'!U440&lt;P_IRP,1,((Q_IRP-'Pariwise difference (d)'!U440)/(P_IRP-Q_IRP))))</f>
        <v>-0.56819207306986086</v>
      </c>
      <c r="V440">
        <f ca="1">IF('Pariwise difference (d)'!V440&gt;Q_IRP,0,IF('Pariwise difference (d)'!V440&lt;P_IRP,1,((Q_IRP-'Pariwise difference (d)'!V440)/(P_IRP-Q_IRP))))</f>
        <v>1</v>
      </c>
      <c r="W440">
        <f ca="1">IF('Pariwise difference (d)'!W440&gt;Q_IRP,0,IF('Pariwise difference (d)'!W440&lt;P_IRP,1,((Q_IRP-'Pariwise difference (d)'!W440)/(P_IRP-Q_IRP))))</f>
        <v>0</v>
      </c>
      <c r="X440">
        <f ca="1">IF('Pariwise difference (d)'!X440&gt;Q_IRP,0,IF('Pariwise difference (d)'!X440&lt;P_IRP,1,((Q_IRP-'Pariwise difference (d)'!X440)/(P_IRP-Q_IRP))))</f>
        <v>0</v>
      </c>
      <c r="Y440">
        <f ca="1">IF('Pariwise difference (d)'!Y440&gt;Q_IRP,0,IF('Pariwise difference (d)'!Y440&lt;P_IRP,1,((Q_IRP-'Pariwise difference (d)'!Y440)/(P_IRP-Q_IRP))))</f>
        <v>1</v>
      </c>
      <c r="Z440">
        <f ca="1">IF('Pariwise difference (d)'!Z440&gt;Q_ODP,0,IF('Pariwise difference (d)'!Z440&lt;P_ODP,1,((Q_ODP-'Pariwise difference (d)'!Z440)/(P_ODP-Q_ODP))))</f>
        <v>0</v>
      </c>
      <c r="AA440">
        <f ca="1">IF('Pariwise difference (d)'!AA440&gt;Q_ODP,0,IF('Pariwise difference (d)'!AA440&lt;P_ODP,1,((Q_ODP-'Pariwise difference (d)'!AA440)/(P_ODP-Q_ODP))))</f>
        <v>0</v>
      </c>
      <c r="AB440">
        <f ca="1">IF('Pariwise difference (d)'!AB440&gt;Q_ODP,0,IF('Pariwise difference (d)'!AB440&lt;P_ODP,1,((Q_ODP-'Pariwise difference (d)'!AB440)/(P_ODP-Q_ODP))))</f>
        <v>0</v>
      </c>
      <c r="AC440">
        <f ca="1">IF('Pariwise difference (d)'!AC440&gt;Q_ODP,0,IF('Pariwise difference (d)'!AC440&lt;P_ODP,1,((Q_ODP-'Pariwise difference (d)'!AC440)/(P_ODP-Q_ODP))))</f>
        <v>0</v>
      </c>
      <c r="AD440">
        <f ca="1">IF('Pariwise difference (d)'!AD440&gt;Q_ODP,0,IF('Pariwise difference (d)'!AD440&lt;P_ODP,1,((Q_ODP-'Pariwise difference (d)'!AD440)/(P_ODP-Q_ODP))))</f>
        <v>1</v>
      </c>
      <c r="AE440">
        <f ca="1">IF('Pariwise difference (d)'!AE440&gt;Q_ODP,0,IF('Pariwise difference (d)'!AE440&lt;P_ODP,1,((Q_ODP-'Pariwise difference (d)'!AE440)/(P_ODP-Q_ODP))))</f>
        <v>1</v>
      </c>
      <c r="AF440">
        <f ca="1">IF('Pariwise difference (d)'!AF440&gt;Q_ODP,0,IF('Pariwise difference (d)'!AF440&lt;P_ODP,1,((Q_ODP-'Pariwise difference (d)'!AF440)/(P_ODP-Q_ODP))))</f>
        <v>1</v>
      </c>
      <c r="AG440">
        <f ca="1">IF('Pariwise difference (d)'!AG440&gt;Q_ODP,0,IF('Pariwise difference (d)'!AG440&lt;P_ODP,1,((Q_ODP-'Pariwise difference (d)'!AG440)/(P_ODP-Q_ODP))))</f>
        <v>1</v>
      </c>
      <c r="AH440">
        <f ca="1">IF('Pariwise difference (d)'!AH440&gt;Q_ODP,0,IF('Pariwise difference (d)'!AH440&lt;P_ODP,1,((Q_ODP-'Pariwise difference (d)'!AH440)/(P_ODP-Q_ODP))))</f>
        <v>0</v>
      </c>
      <c r="AI440">
        <f ca="1">IF('Pariwise difference (d)'!AI440&gt;Q_ODP,0,IF('Pariwise difference (d)'!AI440&lt;P_ODP,1,((Q_ODP-'Pariwise difference (d)'!AI440)/(P_ODP-Q_ODP))))</f>
        <v>0</v>
      </c>
      <c r="AJ440">
        <f ca="1">IF('Pariwise difference (d)'!AJ440&gt;Q_ODP,0,IF('Pariwise difference (d)'!AJ440&lt;P_ODP,1,((Q_ODP-'Pariwise difference (d)'!AJ440)/(P_ODP-Q_ODP))))</f>
        <v>0</v>
      </c>
      <c r="AK440">
        <f ca="1">IF('Pariwise difference (d)'!AK440&gt;Q_ODP,0,IF('Pariwise difference (d)'!AK440&lt;P_ODP,1,((Q_ODP-'Pariwise difference (d)'!AK440)/(P_ODP-Q_ODP))))</f>
        <v>0</v>
      </c>
    </row>
    <row r="441" spans="1:37">
      <c r="A441" s="7">
        <v>439</v>
      </c>
      <c r="B441">
        <f ca="1">IF('Pariwise difference (d)'!B441&gt;Q_GWP,0,IF('Pariwise difference (d)'!B441&lt;P_GWP,1,((Q_GWP-'Pariwise difference (d)'!B441)/(P_GWP-Q_GWP))))</f>
        <v>0</v>
      </c>
      <c r="C441">
        <f ca="1">IF('Pariwise difference (d)'!C441&gt;Q_GWP,0,IF('Pariwise difference (d)'!C441&lt;P_GWP,1,((Q_GWP-'Pariwise difference (d)'!C441)/(P_GWP-Q_GWP))))</f>
        <v>0</v>
      </c>
      <c r="D441">
        <f ca="1">IF('Pariwise difference (d)'!D441&gt;Q_GWP,0,IF('Pariwise difference (d)'!D441&lt;P_GWP,1,((Q_GWP-'Pariwise difference (d)'!D441)/(P_GWP-Q_GWP))))</f>
        <v>0</v>
      </c>
      <c r="E441">
        <f ca="1">IF('Pariwise difference (d)'!E441&gt;Q_GWP,0,IF('Pariwise difference (d)'!E441&lt;P_GWP,1,((Q_GWP-'Pariwise difference (d)'!E441)/(P_GWP-Q_GWP))))</f>
        <v>1</v>
      </c>
      <c r="F441">
        <f ca="1">IF('Pariwise difference (d)'!F441&gt;Q_GWP,0,IF('Pariwise difference (d)'!F441&lt;P_GWP,1,((Q_GWP-'Pariwise difference (d)'!F441)/(P_GWP-Q_GWP))))</f>
        <v>0</v>
      </c>
      <c r="G441">
        <f ca="1">IF('Pariwise difference (d)'!G441&gt;Q_GWP,0,IF('Pariwise difference (d)'!G441&lt;P_GWP,1,((Q_GWP-'Pariwise difference (d)'!G441)/(P_GWP-Q_GWP))))</f>
        <v>0</v>
      </c>
      <c r="H441">
        <f ca="1">IF('Pariwise difference (d)'!H441&gt;Q_GWP,0,IF('Pariwise difference (d)'!H441&lt;P_GWP,1,((Q_GWP-'Pariwise difference (d)'!H441)/(P_GWP-Q_GWP))))</f>
        <v>1</v>
      </c>
      <c r="I441">
        <f ca="1">IF('Pariwise difference (d)'!I441&gt;Q_GWP,0,IF('Pariwise difference (d)'!I441&lt;P_GWP,1,((Q_GWP-'Pariwise difference (d)'!I441)/(P_GWP-Q_GWP))))</f>
        <v>0</v>
      </c>
      <c r="J441">
        <f ca="1">IF('Pariwise difference (d)'!J441&gt;Q_GWP,0,IF('Pariwise difference (d)'!J441&lt;P_GWP,1,((Q_GWP-'Pariwise difference (d)'!J441)/(P_GWP-Q_GWP))))</f>
        <v>1</v>
      </c>
      <c r="K441">
        <f ca="1">IF('Pariwise difference (d)'!K441&gt;Q_GWP,0,IF('Pariwise difference (d)'!K441&lt;P_GWP,1,((Q_GWP-'Pariwise difference (d)'!K441)/(P_GWP-Q_GWP))))</f>
        <v>0</v>
      </c>
      <c r="L441">
        <f ca="1">IF('Pariwise difference (d)'!L441&gt;Q_GWP,0,IF('Pariwise difference (d)'!L441&lt;P_GWP,1,((Q_GWP-'Pariwise difference (d)'!L441)/(P_GWP-Q_GWP))))</f>
        <v>0</v>
      </c>
      <c r="M441">
        <f ca="1">IF('Pariwise difference (d)'!M441&gt;Q_GWP,0,IF('Pariwise difference (d)'!M441&lt;P_GWP,1,((Q_GWP-'Pariwise difference (d)'!M441)/(P_GWP-Q_GWP))))</f>
        <v>1</v>
      </c>
      <c r="N441">
        <f ca="1">IF('Pariwise difference (d)'!N441&gt;Q_IRP,0,IF('Pariwise difference (d)'!N441&lt;P_IRP,1,((Q_IRP-'Pariwise difference (d)'!N441)/(P_IRP-Q_IRP))))</f>
        <v>0</v>
      </c>
      <c r="O441">
        <f ca="1">IF('Pariwise difference (d)'!O441&gt;Q_IRP,0,IF('Pariwise difference (d)'!O441&lt;P_IRP,1,((Q_IRP-'Pariwise difference (d)'!O441)/(P_IRP-Q_IRP))))</f>
        <v>0</v>
      </c>
      <c r="P441">
        <f ca="1">IF('Pariwise difference (d)'!P441&gt;Q_IRP,0,IF('Pariwise difference (d)'!P441&lt;P_IRP,1,((Q_IRP-'Pariwise difference (d)'!P441)/(P_IRP-Q_IRP))))</f>
        <v>0</v>
      </c>
      <c r="Q441">
        <f ca="1">IF('Pariwise difference (d)'!Q441&gt;Q_IRP,0,IF('Pariwise difference (d)'!Q441&lt;P_IRP,1,((Q_IRP-'Pariwise difference (d)'!Q441)/(P_IRP-Q_IRP))))</f>
        <v>1</v>
      </c>
      <c r="R441">
        <f ca="1">IF('Pariwise difference (d)'!R441&gt;Q_IRP,0,IF('Pariwise difference (d)'!R441&lt;P_IRP,1,((Q_IRP-'Pariwise difference (d)'!R441)/(P_IRP-Q_IRP))))</f>
        <v>-0.98856530068572213</v>
      </c>
      <c r="S441">
        <f ca="1">IF('Pariwise difference (d)'!S441&gt;Q_IRP,0,IF('Pariwise difference (d)'!S441&lt;P_IRP,1,((Q_IRP-'Pariwise difference (d)'!S441)/(P_IRP-Q_IRP))))</f>
        <v>0</v>
      </c>
      <c r="T441">
        <f ca="1">IF('Pariwise difference (d)'!T441&gt;Q_IRP,0,IF('Pariwise difference (d)'!T441&lt;P_IRP,1,((Q_IRP-'Pariwise difference (d)'!T441)/(P_IRP-Q_IRP))))</f>
        <v>1</v>
      </c>
      <c r="U441">
        <f ca="1">IF('Pariwise difference (d)'!U441&gt;Q_IRP,0,IF('Pariwise difference (d)'!U441&lt;P_IRP,1,((Q_IRP-'Pariwise difference (d)'!U441)/(P_IRP-Q_IRP))))</f>
        <v>-0.10588169987846402</v>
      </c>
      <c r="V441">
        <f ca="1">IF('Pariwise difference (d)'!V441&gt;Q_IRP,0,IF('Pariwise difference (d)'!V441&lt;P_IRP,1,((Q_IRP-'Pariwise difference (d)'!V441)/(P_IRP-Q_IRP))))</f>
        <v>1</v>
      </c>
      <c r="W441">
        <f ca="1">IF('Pariwise difference (d)'!W441&gt;Q_IRP,0,IF('Pariwise difference (d)'!W441&lt;P_IRP,1,((Q_IRP-'Pariwise difference (d)'!W441)/(P_IRP-Q_IRP))))</f>
        <v>0</v>
      </c>
      <c r="X441">
        <f ca="1">IF('Pariwise difference (d)'!X441&gt;Q_IRP,0,IF('Pariwise difference (d)'!X441&lt;P_IRP,1,((Q_IRP-'Pariwise difference (d)'!X441)/(P_IRP-Q_IRP))))</f>
        <v>0</v>
      </c>
      <c r="Y441">
        <f ca="1">IF('Pariwise difference (d)'!Y441&gt;Q_IRP,0,IF('Pariwise difference (d)'!Y441&lt;P_IRP,1,((Q_IRP-'Pariwise difference (d)'!Y441)/(P_IRP-Q_IRP))))</f>
        <v>1</v>
      </c>
      <c r="Z441">
        <f ca="1">IF('Pariwise difference (d)'!Z441&gt;Q_ODP,0,IF('Pariwise difference (d)'!Z441&lt;P_ODP,1,((Q_ODP-'Pariwise difference (d)'!Z441)/(P_ODP-Q_ODP))))</f>
        <v>-0.20831264385872683</v>
      </c>
      <c r="AA441">
        <f ca="1">IF('Pariwise difference (d)'!AA441&gt;Q_ODP,0,IF('Pariwise difference (d)'!AA441&lt;P_ODP,1,((Q_ODP-'Pariwise difference (d)'!AA441)/(P_ODP-Q_ODP))))</f>
        <v>0</v>
      </c>
      <c r="AB441">
        <f ca="1">IF('Pariwise difference (d)'!AB441&gt;Q_ODP,0,IF('Pariwise difference (d)'!AB441&lt;P_ODP,1,((Q_ODP-'Pariwise difference (d)'!AB441)/(P_ODP-Q_ODP))))</f>
        <v>1</v>
      </c>
      <c r="AC441">
        <f ca="1">IF('Pariwise difference (d)'!AC441&gt;Q_ODP,0,IF('Pariwise difference (d)'!AC441&lt;P_ODP,1,((Q_ODP-'Pariwise difference (d)'!AC441)/(P_ODP-Q_ODP))))</f>
        <v>0</v>
      </c>
      <c r="AD441">
        <f ca="1">IF('Pariwise difference (d)'!AD441&gt;Q_ODP,0,IF('Pariwise difference (d)'!AD441&lt;P_ODP,1,((Q_ODP-'Pariwise difference (d)'!AD441)/(P_ODP-Q_ODP))))</f>
        <v>-0.36119384881888666</v>
      </c>
      <c r="AE441">
        <f ca="1">IF('Pariwise difference (d)'!AE441&gt;Q_ODP,0,IF('Pariwise difference (d)'!AE441&lt;P_ODP,1,((Q_ODP-'Pariwise difference (d)'!AE441)/(P_ODP-Q_ODP))))</f>
        <v>1</v>
      </c>
      <c r="AF441">
        <f ca="1">IF('Pariwise difference (d)'!AF441&gt;Q_ODP,0,IF('Pariwise difference (d)'!AF441&lt;P_ODP,1,((Q_ODP-'Pariwise difference (d)'!AF441)/(P_ODP-Q_ODP))))</f>
        <v>0</v>
      </c>
      <c r="AG441">
        <f ca="1">IF('Pariwise difference (d)'!AG441&gt;Q_ODP,0,IF('Pariwise difference (d)'!AG441&lt;P_ODP,1,((Q_ODP-'Pariwise difference (d)'!AG441)/(P_ODP-Q_ODP))))</f>
        <v>-0.90566753627094687</v>
      </c>
      <c r="AH441">
        <f ca="1">IF('Pariwise difference (d)'!AH441&gt;Q_ODP,0,IF('Pariwise difference (d)'!AH441&lt;P_ODP,1,((Q_ODP-'Pariwise difference (d)'!AH441)/(P_ODP-Q_ODP))))</f>
        <v>0</v>
      </c>
      <c r="AI441">
        <f ca="1">IF('Pariwise difference (d)'!AI441&gt;Q_ODP,0,IF('Pariwise difference (d)'!AI441&lt;P_ODP,1,((Q_ODP-'Pariwise difference (d)'!AI441)/(P_ODP-Q_ODP))))</f>
        <v>1</v>
      </c>
      <c r="AJ441">
        <f ca="1">IF('Pariwise difference (d)'!AJ441&gt;Q_ODP,0,IF('Pariwise difference (d)'!AJ441&lt;P_ODP,1,((Q_ODP-'Pariwise difference (d)'!AJ441)/(P_ODP-Q_ODP))))</f>
        <v>0</v>
      </c>
      <c r="AK441">
        <f ca="1">IF('Pariwise difference (d)'!AK441&gt;Q_ODP,0,IF('Pariwise difference (d)'!AK441&lt;P_ODP,1,((Q_ODP-'Pariwise difference (d)'!AK441)/(P_ODP-Q_ODP))))</f>
        <v>0</v>
      </c>
    </row>
    <row r="442" spans="1:37">
      <c r="A442" s="7">
        <v>440</v>
      </c>
      <c r="B442">
        <f ca="1">IF('Pariwise difference (d)'!B442&gt;Q_GWP,0,IF('Pariwise difference (d)'!B442&lt;P_GWP,1,((Q_GWP-'Pariwise difference (d)'!B442)/(P_GWP-Q_GWP))))</f>
        <v>0</v>
      </c>
      <c r="C442">
        <f ca="1">IF('Pariwise difference (d)'!C442&gt;Q_GWP,0,IF('Pariwise difference (d)'!C442&lt;P_GWP,1,((Q_GWP-'Pariwise difference (d)'!C442)/(P_GWP-Q_GWP))))</f>
        <v>0</v>
      </c>
      <c r="D442">
        <f ca="1">IF('Pariwise difference (d)'!D442&gt;Q_GWP,0,IF('Pariwise difference (d)'!D442&lt;P_GWP,1,((Q_GWP-'Pariwise difference (d)'!D442)/(P_GWP-Q_GWP))))</f>
        <v>0</v>
      </c>
      <c r="E442">
        <f ca="1">IF('Pariwise difference (d)'!E442&gt;Q_GWP,0,IF('Pariwise difference (d)'!E442&lt;P_GWP,1,((Q_GWP-'Pariwise difference (d)'!E442)/(P_GWP-Q_GWP))))</f>
        <v>1</v>
      </c>
      <c r="F442">
        <f ca="1">IF('Pariwise difference (d)'!F442&gt;Q_GWP,0,IF('Pariwise difference (d)'!F442&lt;P_GWP,1,((Q_GWP-'Pariwise difference (d)'!F442)/(P_GWP-Q_GWP))))</f>
        <v>1</v>
      </c>
      <c r="G442">
        <f ca="1">IF('Pariwise difference (d)'!G442&gt;Q_GWP,0,IF('Pariwise difference (d)'!G442&lt;P_GWP,1,((Q_GWP-'Pariwise difference (d)'!G442)/(P_GWP-Q_GWP))))</f>
        <v>0</v>
      </c>
      <c r="H442">
        <f ca="1">IF('Pariwise difference (d)'!H442&gt;Q_GWP,0,IF('Pariwise difference (d)'!H442&lt;P_GWP,1,((Q_GWP-'Pariwise difference (d)'!H442)/(P_GWP-Q_GWP))))</f>
        <v>1</v>
      </c>
      <c r="I442">
        <f ca="1">IF('Pariwise difference (d)'!I442&gt;Q_GWP,0,IF('Pariwise difference (d)'!I442&lt;P_GWP,1,((Q_GWP-'Pariwise difference (d)'!I442)/(P_GWP-Q_GWP))))</f>
        <v>-0.44985937168424139</v>
      </c>
      <c r="J442">
        <f ca="1">IF('Pariwise difference (d)'!J442&gt;Q_GWP,0,IF('Pariwise difference (d)'!J442&lt;P_GWP,1,((Q_GWP-'Pariwise difference (d)'!J442)/(P_GWP-Q_GWP))))</f>
        <v>1</v>
      </c>
      <c r="K442">
        <f ca="1">IF('Pariwise difference (d)'!K442&gt;Q_GWP,0,IF('Pariwise difference (d)'!K442&lt;P_GWP,1,((Q_GWP-'Pariwise difference (d)'!K442)/(P_GWP-Q_GWP))))</f>
        <v>0</v>
      </c>
      <c r="L442">
        <f ca="1">IF('Pariwise difference (d)'!L442&gt;Q_GWP,0,IF('Pariwise difference (d)'!L442&lt;P_GWP,1,((Q_GWP-'Pariwise difference (d)'!L442)/(P_GWP-Q_GWP))))</f>
        <v>0</v>
      </c>
      <c r="M442">
        <f ca="1">IF('Pariwise difference (d)'!M442&gt;Q_GWP,0,IF('Pariwise difference (d)'!M442&lt;P_GWP,1,((Q_GWP-'Pariwise difference (d)'!M442)/(P_GWP-Q_GWP))))</f>
        <v>1</v>
      </c>
      <c r="N442">
        <f ca="1">IF('Pariwise difference (d)'!N442&gt;Q_IRP,0,IF('Pariwise difference (d)'!N442&lt;P_IRP,1,((Q_IRP-'Pariwise difference (d)'!N442)/(P_IRP-Q_IRP))))</f>
        <v>0</v>
      </c>
      <c r="O442">
        <f ca="1">IF('Pariwise difference (d)'!O442&gt;Q_IRP,0,IF('Pariwise difference (d)'!O442&lt;P_IRP,1,((Q_IRP-'Pariwise difference (d)'!O442)/(P_IRP-Q_IRP))))</f>
        <v>0</v>
      </c>
      <c r="P442">
        <f ca="1">IF('Pariwise difference (d)'!P442&gt;Q_IRP,0,IF('Pariwise difference (d)'!P442&lt;P_IRP,1,((Q_IRP-'Pariwise difference (d)'!P442)/(P_IRP-Q_IRP))))</f>
        <v>0</v>
      </c>
      <c r="Q442">
        <f ca="1">IF('Pariwise difference (d)'!Q442&gt;Q_IRP,0,IF('Pariwise difference (d)'!Q442&lt;P_IRP,1,((Q_IRP-'Pariwise difference (d)'!Q442)/(P_IRP-Q_IRP))))</f>
        <v>1</v>
      </c>
      <c r="R442">
        <f ca="1">IF('Pariwise difference (d)'!R442&gt;Q_IRP,0,IF('Pariwise difference (d)'!R442&lt;P_IRP,1,((Q_IRP-'Pariwise difference (d)'!R442)/(P_IRP-Q_IRP))))</f>
        <v>0</v>
      </c>
      <c r="S442">
        <f ca="1">IF('Pariwise difference (d)'!S442&gt;Q_IRP,0,IF('Pariwise difference (d)'!S442&lt;P_IRP,1,((Q_IRP-'Pariwise difference (d)'!S442)/(P_IRP-Q_IRP))))</f>
        <v>0</v>
      </c>
      <c r="T442">
        <f ca="1">IF('Pariwise difference (d)'!T442&gt;Q_IRP,0,IF('Pariwise difference (d)'!T442&lt;P_IRP,1,((Q_IRP-'Pariwise difference (d)'!T442)/(P_IRP-Q_IRP))))</f>
        <v>1</v>
      </c>
      <c r="U442">
        <f ca="1">IF('Pariwise difference (d)'!U442&gt;Q_IRP,0,IF('Pariwise difference (d)'!U442&lt;P_IRP,1,((Q_IRP-'Pariwise difference (d)'!U442)/(P_IRP-Q_IRP))))</f>
        <v>-0.13042501007036872</v>
      </c>
      <c r="V442">
        <f ca="1">IF('Pariwise difference (d)'!V442&gt;Q_IRP,0,IF('Pariwise difference (d)'!V442&lt;P_IRP,1,((Q_IRP-'Pariwise difference (d)'!V442)/(P_IRP-Q_IRP))))</f>
        <v>1</v>
      </c>
      <c r="W442">
        <f ca="1">IF('Pariwise difference (d)'!W442&gt;Q_IRP,0,IF('Pariwise difference (d)'!W442&lt;P_IRP,1,((Q_IRP-'Pariwise difference (d)'!W442)/(P_IRP-Q_IRP))))</f>
        <v>0</v>
      </c>
      <c r="X442">
        <f ca="1">IF('Pariwise difference (d)'!X442&gt;Q_IRP,0,IF('Pariwise difference (d)'!X442&lt;P_IRP,1,((Q_IRP-'Pariwise difference (d)'!X442)/(P_IRP-Q_IRP))))</f>
        <v>0</v>
      </c>
      <c r="Y442">
        <f ca="1">IF('Pariwise difference (d)'!Y442&gt;Q_IRP,0,IF('Pariwise difference (d)'!Y442&lt;P_IRP,1,((Q_IRP-'Pariwise difference (d)'!Y442)/(P_IRP-Q_IRP))))</f>
        <v>1</v>
      </c>
      <c r="Z442">
        <f ca="1">IF('Pariwise difference (d)'!Z442&gt;Q_ODP,0,IF('Pariwise difference (d)'!Z442&lt;P_ODP,1,((Q_ODP-'Pariwise difference (d)'!Z442)/(P_ODP-Q_ODP))))</f>
        <v>-0.42972504873449047</v>
      </c>
      <c r="AA442">
        <f ca="1">IF('Pariwise difference (d)'!AA442&gt;Q_ODP,0,IF('Pariwise difference (d)'!AA442&lt;P_ODP,1,((Q_ODP-'Pariwise difference (d)'!AA442)/(P_ODP-Q_ODP))))</f>
        <v>0</v>
      </c>
      <c r="AB442">
        <f ca="1">IF('Pariwise difference (d)'!AB442&gt;Q_ODP,0,IF('Pariwise difference (d)'!AB442&lt;P_ODP,1,((Q_ODP-'Pariwise difference (d)'!AB442)/(P_ODP-Q_ODP))))</f>
        <v>1</v>
      </c>
      <c r="AC442">
        <f ca="1">IF('Pariwise difference (d)'!AC442&gt;Q_ODP,0,IF('Pariwise difference (d)'!AC442&lt;P_ODP,1,((Q_ODP-'Pariwise difference (d)'!AC442)/(P_ODP-Q_ODP))))</f>
        <v>0</v>
      </c>
      <c r="AD442">
        <f ca="1">IF('Pariwise difference (d)'!AD442&gt;Q_ODP,0,IF('Pariwise difference (d)'!AD442&lt;P_ODP,1,((Q_ODP-'Pariwise difference (d)'!AD442)/(P_ODP-Q_ODP))))</f>
        <v>-1.6675648188344411E-2</v>
      </c>
      <c r="AE442">
        <f ca="1">IF('Pariwise difference (d)'!AE442&gt;Q_ODP,0,IF('Pariwise difference (d)'!AE442&lt;P_ODP,1,((Q_ODP-'Pariwise difference (d)'!AE442)/(P_ODP-Q_ODP))))</f>
        <v>1</v>
      </c>
      <c r="AF442">
        <f ca="1">IF('Pariwise difference (d)'!AF442&gt;Q_ODP,0,IF('Pariwise difference (d)'!AF442&lt;P_ODP,1,((Q_ODP-'Pariwise difference (d)'!AF442)/(P_ODP-Q_ODP))))</f>
        <v>0</v>
      </c>
      <c r="AG442">
        <f ca="1">IF('Pariwise difference (d)'!AG442&gt;Q_ODP,0,IF('Pariwise difference (d)'!AG442&lt;P_ODP,1,((Q_ODP-'Pariwise difference (d)'!AG442)/(P_ODP-Q_ODP))))</f>
        <v>0</v>
      </c>
      <c r="AH442">
        <f ca="1">IF('Pariwise difference (d)'!AH442&gt;Q_ODP,0,IF('Pariwise difference (d)'!AH442&lt;P_ODP,1,((Q_ODP-'Pariwise difference (d)'!AH442)/(P_ODP-Q_ODP))))</f>
        <v>0</v>
      </c>
      <c r="AI442">
        <f ca="1">IF('Pariwise difference (d)'!AI442&gt;Q_ODP,0,IF('Pariwise difference (d)'!AI442&lt;P_ODP,1,((Q_ODP-'Pariwise difference (d)'!AI442)/(P_ODP-Q_ODP))))</f>
        <v>-7.9577240048542372E-2</v>
      </c>
      <c r="AJ442">
        <f ca="1">IF('Pariwise difference (d)'!AJ442&gt;Q_ODP,0,IF('Pariwise difference (d)'!AJ442&lt;P_ODP,1,((Q_ODP-'Pariwise difference (d)'!AJ442)/(P_ODP-Q_ODP))))</f>
        <v>0</v>
      </c>
      <c r="AK442">
        <f ca="1">IF('Pariwise difference (d)'!AK442&gt;Q_ODP,0,IF('Pariwise difference (d)'!AK442&lt;P_ODP,1,((Q_ODP-'Pariwise difference (d)'!AK442)/(P_ODP-Q_ODP))))</f>
        <v>0</v>
      </c>
    </row>
    <row r="443" spans="1:37">
      <c r="A443" s="7">
        <v>441</v>
      </c>
      <c r="B443">
        <f ca="1">IF('Pariwise difference (d)'!B443&gt;Q_GWP,0,IF('Pariwise difference (d)'!B443&lt;P_GWP,1,((Q_GWP-'Pariwise difference (d)'!B443)/(P_GWP-Q_GWP))))</f>
        <v>0</v>
      </c>
      <c r="C443">
        <f ca="1">IF('Pariwise difference (d)'!C443&gt;Q_GWP,0,IF('Pariwise difference (d)'!C443&lt;P_GWP,1,((Q_GWP-'Pariwise difference (d)'!C443)/(P_GWP-Q_GWP))))</f>
        <v>0</v>
      </c>
      <c r="D443">
        <f ca="1">IF('Pariwise difference (d)'!D443&gt;Q_GWP,0,IF('Pariwise difference (d)'!D443&lt;P_GWP,1,((Q_GWP-'Pariwise difference (d)'!D443)/(P_GWP-Q_GWP))))</f>
        <v>0</v>
      </c>
      <c r="E443">
        <f ca="1">IF('Pariwise difference (d)'!E443&gt;Q_GWP,0,IF('Pariwise difference (d)'!E443&lt;P_GWP,1,((Q_GWP-'Pariwise difference (d)'!E443)/(P_GWP-Q_GWP))))</f>
        <v>1</v>
      </c>
      <c r="F443">
        <f ca="1">IF('Pariwise difference (d)'!F443&gt;Q_GWP,0,IF('Pariwise difference (d)'!F443&lt;P_GWP,1,((Q_GWP-'Pariwise difference (d)'!F443)/(P_GWP-Q_GWP))))</f>
        <v>1</v>
      </c>
      <c r="G443">
        <f ca="1">IF('Pariwise difference (d)'!G443&gt;Q_GWP,0,IF('Pariwise difference (d)'!G443&lt;P_GWP,1,((Q_GWP-'Pariwise difference (d)'!G443)/(P_GWP-Q_GWP))))</f>
        <v>0</v>
      </c>
      <c r="H443">
        <f ca="1">IF('Pariwise difference (d)'!H443&gt;Q_GWP,0,IF('Pariwise difference (d)'!H443&lt;P_GWP,1,((Q_GWP-'Pariwise difference (d)'!H443)/(P_GWP-Q_GWP))))</f>
        <v>1</v>
      </c>
      <c r="I443">
        <f ca="1">IF('Pariwise difference (d)'!I443&gt;Q_GWP,0,IF('Pariwise difference (d)'!I443&lt;P_GWP,1,((Q_GWP-'Pariwise difference (d)'!I443)/(P_GWP-Q_GWP))))</f>
        <v>1</v>
      </c>
      <c r="J443">
        <f ca="1">IF('Pariwise difference (d)'!J443&gt;Q_GWP,0,IF('Pariwise difference (d)'!J443&lt;P_GWP,1,((Q_GWP-'Pariwise difference (d)'!J443)/(P_GWP-Q_GWP))))</f>
        <v>1</v>
      </c>
      <c r="K443">
        <f ca="1">IF('Pariwise difference (d)'!K443&gt;Q_GWP,0,IF('Pariwise difference (d)'!K443&lt;P_GWP,1,((Q_GWP-'Pariwise difference (d)'!K443)/(P_GWP-Q_GWP))))</f>
        <v>0</v>
      </c>
      <c r="L443">
        <f ca="1">IF('Pariwise difference (d)'!L443&gt;Q_GWP,0,IF('Pariwise difference (d)'!L443&lt;P_GWP,1,((Q_GWP-'Pariwise difference (d)'!L443)/(P_GWP-Q_GWP))))</f>
        <v>0</v>
      </c>
      <c r="M443">
        <f ca="1">IF('Pariwise difference (d)'!M443&gt;Q_GWP,0,IF('Pariwise difference (d)'!M443&lt;P_GWP,1,((Q_GWP-'Pariwise difference (d)'!M443)/(P_GWP-Q_GWP))))</f>
        <v>1</v>
      </c>
      <c r="N443">
        <f ca="1">IF('Pariwise difference (d)'!N443&gt;Q_IRP,0,IF('Pariwise difference (d)'!N443&lt;P_IRP,1,((Q_IRP-'Pariwise difference (d)'!N443)/(P_IRP-Q_IRP))))</f>
        <v>0</v>
      </c>
      <c r="O443">
        <f ca="1">IF('Pariwise difference (d)'!O443&gt;Q_IRP,0,IF('Pariwise difference (d)'!O443&lt;P_IRP,1,((Q_IRP-'Pariwise difference (d)'!O443)/(P_IRP-Q_IRP))))</f>
        <v>0</v>
      </c>
      <c r="P443">
        <f ca="1">IF('Pariwise difference (d)'!P443&gt;Q_IRP,0,IF('Pariwise difference (d)'!P443&lt;P_IRP,1,((Q_IRP-'Pariwise difference (d)'!P443)/(P_IRP-Q_IRP))))</f>
        <v>0</v>
      </c>
      <c r="Q443">
        <f ca="1">IF('Pariwise difference (d)'!Q443&gt;Q_IRP,0,IF('Pariwise difference (d)'!Q443&lt;P_IRP,1,((Q_IRP-'Pariwise difference (d)'!Q443)/(P_IRP-Q_IRP))))</f>
        <v>1</v>
      </c>
      <c r="R443">
        <f ca="1">IF('Pariwise difference (d)'!R443&gt;Q_IRP,0,IF('Pariwise difference (d)'!R443&lt;P_IRP,1,((Q_IRP-'Pariwise difference (d)'!R443)/(P_IRP-Q_IRP))))</f>
        <v>0</v>
      </c>
      <c r="S443">
        <f ca="1">IF('Pariwise difference (d)'!S443&gt;Q_IRP,0,IF('Pariwise difference (d)'!S443&lt;P_IRP,1,((Q_IRP-'Pariwise difference (d)'!S443)/(P_IRP-Q_IRP))))</f>
        <v>0</v>
      </c>
      <c r="T443">
        <f ca="1">IF('Pariwise difference (d)'!T443&gt;Q_IRP,0,IF('Pariwise difference (d)'!T443&lt;P_IRP,1,((Q_IRP-'Pariwise difference (d)'!T443)/(P_IRP-Q_IRP))))</f>
        <v>1</v>
      </c>
      <c r="U443">
        <f ca="1">IF('Pariwise difference (d)'!U443&gt;Q_IRP,0,IF('Pariwise difference (d)'!U443&lt;P_IRP,1,((Q_IRP-'Pariwise difference (d)'!U443)/(P_IRP-Q_IRP))))</f>
        <v>1</v>
      </c>
      <c r="V443">
        <f ca="1">IF('Pariwise difference (d)'!V443&gt;Q_IRP,0,IF('Pariwise difference (d)'!V443&lt;P_IRP,1,((Q_IRP-'Pariwise difference (d)'!V443)/(P_IRP-Q_IRP))))</f>
        <v>1</v>
      </c>
      <c r="W443">
        <f ca="1">IF('Pariwise difference (d)'!W443&gt;Q_IRP,0,IF('Pariwise difference (d)'!W443&lt;P_IRP,1,((Q_IRP-'Pariwise difference (d)'!W443)/(P_IRP-Q_IRP))))</f>
        <v>0</v>
      </c>
      <c r="X443">
        <f ca="1">IF('Pariwise difference (d)'!X443&gt;Q_IRP,0,IF('Pariwise difference (d)'!X443&lt;P_IRP,1,((Q_IRP-'Pariwise difference (d)'!X443)/(P_IRP-Q_IRP))))</f>
        <v>0</v>
      </c>
      <c r="Y443">
        <f ca="1">IF('Pariwise difference (d)'!Y443&gt;Q_IRP,0,IF('Pariwise difference (d)'!Y443&lt;P_IRP,1,((Q_IRP-'Pariwise difference (d)'!Y443)/(P_IRP-Q_IRP))))</f>
        <v>1</v>
      </c>
      <c r="Z443">
        <f ca="1">IF('Pariwise difference (d)'!Z443&gt;Q_ODP,0,IF('Pariwise difference (d)'!Z443&lt;P_ODP,1,((Q_ODP-'Pariwise difference (d)'!Z443)/(P_ODP-Q_ODP))))</f>
        <v>0</v>
      </c>
      <c r="AA443">
        <f ca="1">IF('Pariwise difference (d)'!AA443&gt;Q_ODP,0,IF('Pariwise difference (d)'!AA443&lt;P_ODP,1,((Q_ODP-'Pariwise difference (d)'!AA443)/(P_ODP-Q_ODP))))</f>
        <v>0</v>
      </c>
      <c r="AB443">
        <f ca="1">IF('Pariwise difference (d)'!AB443&gt;Q_ODP,0,IF('Pariwise difference (d)'!AB443&lt;P_ODP,1,((Q_ODP-'Pariwise difference (d)'!AB443)/(P_ODP-Q_ODP))))</f>
        <v>0</v>
      </c>
      <c r="AC443">
        <f ca="1">IF('Pariwise difference (d)'!AC443&gt;Q_ODP,0,IF('Pariwise difference (d)'!AC443&lt;P_ODP,1,((Q_ODP-'Pariwise difference (d)'!AC443)/(P_ODP-Q_ODP))))</f>
        <v>-0.76998968973751725</v>
      </c>
      <c r="AD443">
        <f ca="1">IF('Pariwise difference (d)'!AD443&gt;Q_ODP,0,IF('Pariwise difference (d)'!AD443&lt;P_ODP,1,((Q_ODP-'Pariwise difference (d)'!AD443)/(P_ODP-Q_ODP))))</f>
        <v>1</v>
      </c>
      <c r="AE443">
        <f ca="1">IF('Pariwise difference (d)'!AE443&gt;Q_ODP,0,IF('Pariwise difference (d)'!AE443&lt;P_ODP,1,((Q_ODP-'Pariwise difference (d)'!AE443)/(P_ODP-Q_ODP))))</f>
        <v>1</v>
      </c>
      <c r="AF443">
        <f ca="1">IF('Pariwise difference (d)'!AF443&gt;Q_ODP,0,IF('Pariwise difference (d)'!AF443&lt;P_ODP,1,((Q_ODP-'Pariwise difference (d)'!AF443)/(P_ODP-Q_ODP))))</f>
        <v>1</v>
      </c>
      <c r="AG443">
        <f ca="1">IF('Pariwise difference (d)'!AG443&gt;Q_ODP,0,IF('Pariwise difference (d)'!AG443&lt;P_ODP,1,((Q_ODP-'Pariwise difference (d)'!AG443)/(P_ODP-Q_ODP))))</f>
        <v>1</v>
      </c>
      <c r="AH443">
        <f ca="1">IF('Pariwise difference (d)'!AH443&gt;Q_ODP,0,IF('Pariwise difference (d)'!AH443&lt;P_ODP,1,((Q_ODP-'Pariwise difference (d)'!AH443)/(P_ODP-Q_ODP))))</f>
        <v>0</v>
      </c>
      <c r="AI443">
        <f ca="1">IF('Pariwise difference (d)'!AI443&gt;Q_ODP,0,IF('Pariwise difference (d)'!AI443&lt;P_ODP,1,((Q_ODP-'Pariwise difference (d)'!AI443)/(P_ODP-Q_ODP))))</f>
        <v>0</v>
      </c>
      <c r="AJ443">
        <f ca="1">IF('Pariwise difference (d)'!AJ443&gt;Q_ODP,0,IF('Pariwise difference (d)'!AJ443&lt;P_ODP,1,((Q_ODP-'Pariwise difference (d)'!AJ443)/(P_ODP-Q_ODP))))</f>
        <v>0</v>
      </c>
      <c r="AK443">
        <f ca="1">IF('Pariwise difference (d)'!AK443&gt;Q_ODP,0,IF('Pariwise difference (d)'!AK443&lt;P_ODP,1,((Q_ODP-'Pariwise difference (d)'!AK443)/(P_ODP-Q_ODP))))</f>
        <v>0</v>
      </c>
    </row>
    <row r="444" spans="1:37">
      <c r="A444" s="7">
        <v>442</v>
      </c>
      <c r="B444">
        <f ca="1">IF('Pariwise difference (d)'!B444&gt;Q_GWP,0,IF('Pariwise difference (d)'!B444&lt;P_GWP,1,((Q_GWP-'Pariwise difference (d)'!B444)/(P_GWP-Q_GWP))))</f>
        <v>0</v>
      </c>
      <c r="C444">
        <f ca="1">IF('Pariwise difference (d)'!C444&gt;Q_GWP,0,IF('Pariwise difference (d)'!C444&lt;P_GWP,1,((Q_GWP-'Pariwise difference (d)'!C444)/(P_GWP-Q_GWP))))</f>
        <v>0</v>
      </c>
      <c r="D444">
        <f ca="1">IF('Pariwise difference (d)'!D444&gt;Q_GWP,0,IF('Pariwise difference (d)'!D444&lt;P_GWP,1,((Q_GWP-'Pariwise difference (d)'!D444)/(P_GWP-Q_GWP))))</f>
        <v>0</v>
      </c>
      <c r="E444">
        <f ca="1">IF('Pariwise difference (d)'!E444&gt;Q_GWP,0,IF('Pariwise difference (d)'!E444&lt;P_GWP,1,((Q_GWP-'Pariwise difference (d)'!E444)/(P_GWP-Q_GWP))))</f>
        <v>1</v>
      </c>
      <c r="F444">
        <f ca="1">IF('Pariwise difference (d)'!F444&gt;Q_GWP,0,IF('Pariwise difference (d)'!F444&lt;P_GWP,1,((Q_GWP-'Pariwise difference (d)'!F444)/(P_GWP-Q_GWP))))</f>
        <v>0</v>
      </c>
      <c r="G444">
        <f ca="1">IF('Pariwise difference (d)'!G444&gt;Q_GWP,0,IF('Pariwise difference (d)'!G444&lt;P_GWP,1,((Q_GWP-'Pariwise difference (d)'!G444)/(P_GWP-Q_GWP))))</f>
        <v>0</v>
      </c>
      <c r="H444">
        <f ca="1">IF('Pariwise difference (d)'!H444&gt;Q_GWP,0,IF('Pariwise difference (d)'!H444&lt;P_GWP,1,((Q_GWP-'Pariwise difference (d)'!H444)/(P_GWP-Q_GWP))))</f>
        <v>1</v>
      </c>
      <c r="I444">
        <f ca="1">IF('Pariwise difference (d)'!I444&gt;Q_GWP,0,IF('Pariwise difference (d)'!I444&lt;P_GWP,1,((Q_GWP-'Pariwise difference (d)'!I444)/(P_GWP-Q_GWP))))</f>
        <v>0</v>
      </c>
      <c r="J444">
        <f ca="1">IF('Pariwise difference (d)'!J444&gt;Q_GWP,0,IF('Pariwise difference (d)'!J444&lt;P_GWP,1,((Q_GWP-'Pariwise difference (d)'!J444)/(P_GWP-Q_GWP))))</f>
        <v>1</v>
      </c>
      <c r="K444">
        <f ca="1">IF('Pariwise difference (d)'!K444&gt;Q_GWP,0,IF('Pariwise difference (d)'!K444&lt;P_GWP,1,((Q_GWP-'Pariwise difference (d)'!K444)/(P_GWP-Q_GWP))))</f>
        <v>0</v>
      </c>
      <c r="L444">
        <f ca="1">IF('Pariwise difference (d)'!L444&gt;Q_GWP,0,IF('Pariwise difference (d)'!L444&lt;P_GWP,1,((Q_GWP-'Pariwise difference (d)'!L444)/(P_GWP-Q_GWP))))</f>
        <v>0</v>
      </c>
      <c r="M444">
        <f ca="1">IF('Pariwise difference (d)'!M444&gt;Q_GWP,0,IF('Pariwise difference (d)'!M444&lt;P_GWP,1,((Q_GWP-'Pariwise difference (d)'!M444)/(P_GWP-Q_GWP))))</f>
        <v>1</v>
      </c>
      <c r="N444">
        <f ca="1">IF('Pariwise difference (d)'!N444&gt;Q_IRP,0,IF('Pariwise difference (d)'!N444&lt;P_IRP,1,((Q_IRP-'Pariwise difference (d)'!N444)/(P_IRP-Q_IRP))))</f>
        <v>0</v>
      </c>
      <c r="O444">
        <f ca="1">IF('Pariwise difference (d)'!O444&gt;Q_IRP,0,IF('Pariwise difference (d)'!O444&lt;P_IRP,1,((Q_IRP-'Pariwise difference (d)'!O444)/(P_IRP-Q_IRP))))</f>
        <v>1</v>
      </c>
      <c r="P444">
        <f ca="1">IF('Pariwise difference (d)'!P444&gt;Q_IRP,0,IF('Pariwise difference (d)'!P444&lt;P_IRP,1,((Q_IRP-'Pariwise difference (d)'!P444)/(P_IRP-Q_IRP))))</f>
        <v>0</v>
      </c>
      <c r="Q444">
        <f ca="1">IF('Pariwise difference (d)'!Q444&gt;Q_IRP,0,IF('Pariwise difference (d)'!Q444&lt;P_IRP,1,((Q_IRP-'Pariwise difference (d)'!Q444)/(P_IRP-Q_IRP))))</f>
        <v>1</v>
      </c>
      <c r="R444">
        <f ca="1">IF('Pariwise difference (d)'!R444&gt;Q_IRP,0,IF('Pariwise difference (d)'!R444&lt;P_IRP,1,((Q_IRP-'Pariwise difference (d)'!R444)/(P_IRP-Q_IRP))))</f>
        <v>1</v>
      </c>
      <c r="S444">
        <f ca="1">IF('Pariwise difference (d)'!S444&gt;Q_IRP,0,IF('Pariwise difference (d)'!S444&lt;P_IRP,1,((Q_IRP-'Pariwise difference (d)'!S444)/(P_IRP-Q_IRP))))</f>
        <v>0</v>
      </c>
      <c r="T444">
        <f ca="1">IF('Pariwise difference (d)'!T444&gt;Q_IRP,0,IF('Pariwise difference (d)'!T444&lt;P_IRP,1,((Q_IRP-'Pariwise difference (d)'!T444)/(P_IRP-Q_IRP))))</f>
        <v>1</v>
      </c>
      <c r="U444">
        <f ca="1">IF('Pariwise difference (d)'!U444&gt;Q_IRP,0,IF('Pariwise difference (d)'!U444&lt;P_IRP,1,((Q_IRP-'Pariwise difference (d)'!U444)/(P_IRP-Q_IRP))))</f>
        <v>0</v>
      </c>
      <c r="V444">
        <f ca="1">IF('Pariwise difference (d)'!V444&gt;Q_IRP,0,IF('Pariwise difference (d)'!V444&lt;P_IRP,1,((Q_IRP-'Pariwise difference (d)'!V444)/(P_IRP-Q_IRP))))</f>
        <v>1</v>
      </c>
      <c r="W444">
        <f ca="1">IF('Pariwise difference (d)'!W444&gt;Q_IRP,0,IF('Pariwise difference (d)'!W444&lt;P_IRP,1,((Q_IRP-'Pariwise difference (d)'!W444)/(P_IRP-Q_IRP))))</f>
        <v>0</v>
      </c>
      <c r="X444">
        <f ca="1">IF('Pariwise difference (d)'!X444&gt;Q_IRP,0,IF('Pariwise difference (d)'!X444&lt;P_IRP,1,((Q_IRP-'Pariwise difference (d)'!X444)/(P_IRP-Q_IRP))))</f>
        <v>0</v>
      </c>
      <c r="Y444">
        <f ca="1">IF('Pariwise difference (d)'!Y444&gt;Q_IRP,0,IF('Pariwise difference (d)'!Y444&lt;P_IRP,1,((Q_IRP-'Pariwise difference (d)'!Y444)/(P_IRP-Q_IRP))))</f>
        <v>1</v>
      </c>
      <c r="Z444">
        <f ca="1">IF('Pariwise difference (d)'!Z444&gt;Q_ODP,0,IF('Pariwise difference (d)'!Z444&lt;P_ODP,1,((Q_ODP-'Pariwise difference (d)'!Z444)/(P_ODP-Q_ODP))))</f>
        <v>0</v>
      </c>
      <c r="AA444">
        <f ca="1">IF('Pariwise difference (d)'!AA444&gt;Q_ODP,0,IF('Pariwise difference (d)'!AA444&lt;P_ODP,1,((Q_ODP-'Pariwise difference (d)'!AA444)/(P_ODP-Q_ODP))))</f>
        <v>0</v>
      </c>
      <c r="AB444">
        <f ca="1">IF('Pariwise difference (d)'!AB444&gt;Q_ODP,0,IF('Pariwise difference (d)'!AB444&lt;P_ODP,1,((Q_ODP-'Pariwise difference (d)'!AB444)/(P_ODP-Q_ODP))))</f>
        <v>1</v>
      </c>
      <c r="AC444">
        <f ca="1">IF('Pariwise difference (d)'!AC444&gt;Q_ODP,0,IF('Pariwise difference (d)'!AC444&lt;P_ODP,1,((Q_ODP-'Pariwise difference (d)'!AC444)/(P_ODP-Q_ODP))))</f>
        <v>1</v>
      </c>
      <c r="AD444">
        <f ca="1">IF('Pariwise difference (d)'!AD444&gt;Q_ODP,0,IF('Pariwise difference (d)'!AD444&lt;P_ODP,1,((Q_ODP-'Pariwise difference (d)'!AD444)/(P_ODP-Q_ODP))))</f>
        <v>1</v>
      </c>
      <c r="AE444">
        <f ca="1">IF('Pariwise difference (d)'!AE444&gt;Q_ODP,0,IF('Pariwise difference (d)'!AE444&lt;P_ODP,1,((Q_ODP-'Pariwise difference (d)'!AE444)/(P_ODP-Q_ODP))))</f>
        <v>1</v>
      </c>
      <c r="AF444">
        <f ca="1">IF('Pariwise difference (d)'!AF444&gt;Q_ODP,0,IF('Pariwise difference (d)'!AF444&lt;P_ODP,1,((Q_ODP-'Pariwise difference (d)'!AF444)/(P_ODP-Q_ODP))))</f>
        <v>1</v>
      </c>
      <c r="AG444">
        <f ca="1">IF('Pariwise difference (d)'!AG444&gt;Q_ODP,0,IF('Pariwise difference (d)'!AG444&lt;P_ODP,1,((Q_ODP-'Pariwise difference (d)'!AG444)/(P_ODP-Q_ODP))))</f>
        <v>0</v>
      </c>
      <c r="AH444">
        <f ca="1">IF('Pariwise difference (d)'!AH444&gt;Q_ODP,0,IF('Pariwise difference (d)'!AH444&lt;P_ODP,1,((Q_ODP-'Pariwise difference (d)'!AH444)/(P_ODP-Q_ODP))))</f>
        <v>0</v>
      </c>
      <c r="AI444">
        <f ca="1">IF('Pariwise difference (d)'!AI444&gt;Q_ODP,0,IF('Pariwise difference (d)'!AI444&lt;P_ODP,1,((Q_ODP-'Pariwise difference (d)'!AI444)/(P_ODP-Q_ODP))))</f>
        <v>0</v>
      </c>
      <c r="AJ444">
        <f ca="1">IF('Pariwise difference (d)'!AJ444&gt;Q_ODP,0,IF('Pariwise difference (d)'!AJ444&lt;P_ODP,1,((Q_ODP-'Pariwise difference (d)'!AJ444)/(P_ODP-Q_ODP))))</f>
        <v>0</v>
      </c>
      <c r="AK444">
        <f ca="1">IF('Pariwise difference (d)'!AK444&gt;Q_ODP,0,IF('Pariwise difference (d)'!AK444&lt;P_ODP,1,((Q_ODP-'Pariwise difference (d)'!AK444)/(P_ODP-Q_ODP))))</f>
        <v>0</v>
      </c>
    </row>
    <row r="445" spans="1:37">
      <c r="A445" s="7">
        <v>443</v>
      </c>
      <c r="B445">
        <f ca="1">IF('Pariwise difference (d)'!B445&gt;Q_GWP,0,IF('Pariwise difference (d)'!B445&lt;P_GWP,1,((Q_GWP-'Pariwise difference (d)'!B445)/(P_GWP-Q_GWP))))</f>
        <v>0</v>
      </c>
      <c r="C445">
        <f ca="1">IF('Pariwise difference (d)'!C445&gt;Q_GWP,0,IF('Pariwise difference (d)'!C445&lt;P_GWP,1,((Q_GWP-'Pariwise difference (d)'!C445)/(P_GWP-Q_GWP))))</f>
        <v>0</v>
      </c>
      <c r="D445">
        <f ca="1">IF('Pariwise difference (d)'!D445&gt;Q_GWP,0,IF('Pariwise difference (d)'!D445&lt;P_GWP,1,((Q_GWP-'Pariwise difference (d)'!D445)/(P_GWP-Q_GWP))))</f>
        <v>0</v>
      </c>
      <c r="E445">
        <f ca="1">IF('Pariwise difference (d)'!E445&gt;Q_GWP,0,IF('Pariwise difference (d)'!E445&lt;P_GWP,1,((Q_GWP-'Pariwise difference (d)'!E445)/(P_GWP-Q_GWP))))</f>
        <v>1</v>
      </c>
      <c r="F445">
        <f ca="1">IF('Pariwise difference (d)'!F445&gt;Q_GWP,0,IF('Pariwise difference (d)'!F445&lt;P_GWP,1,((Q_GWP-'Pariwise difference (d)'!F445)/(P_GWP-Q_GWP))))</f>
        <v>0</v>
      </c>
      <c r="G445">
        <f ca="1">IF('Pariwise difference (d)'!G445&gt;Q_GWP,0,IF('Pariwise difference (d)'!G445&lt;P_GWP,1,((Q_GWP-'Pariwise difference (d)'!G445)/(P_GWP-Q_GWP))))</f>
        <v>0</v>
      </c>
      <c r="H445">
        <f ca="1">IF('Pariwise difference (d)'!H445&gt;Q_GWP,0,IF('Pariwise difference (d)'!H445&lt;P_GWP,1,((Q_GWP-'Pariwise difference (d)'!H445)/(P_GWP-Q_GWP))))</f>
        <v>1</v>
      </c>
      <c r="I445">
        <f ca="1">IF('Pariwise difference (d)'!I445&gt;Q_GWP,0,IF('Pariwise difference (d)'!I445&lt;P_GWP,1,((Q_GWP-'Pariwise difference (d)'!I445)/(P_GWP-Q_GWP))))</f>
        <v>-0.924835613237175</v>
      </c>
      <c r="J445">
        <f ca="1">IF('Pariwise difference (d)'!J445&gt;Q_GWP,0,IF('Pariwise difference (d)'!J445&lt;P_GWP,1,((Q_GWP-'Pariwise difference (d)'!J445)/(P_GWP-Q_GWP))))</f>
        <v>1</v>
      </c>
      <c r="K445">
        <f ca="1">IF('Pariwise difference (d)'!K445&gt;Q_GWP,0,IF('Pariwise difference (d)'!K445&lt;P_GWP,1,((Q_GWP-'Pariwise difference (d)'!K445)/(P_GWP-Q_GWP))))</f>
        <v>0</v>
      </c>
      <c r="L445">
        <f ca="1">IF('Pariwise difference (d)'!L445&gt;Q_GWP,0,IF('Pariwise difference (d)'!L445&lt;P_GWP,1,((Q_GWP-'Pariwise difference (d)'!L445)/(P_GWP-Q_GWP))))</f>
        <v>-0.11574218160636776</v>
      </c>
      <c r="M445">
        <f ca="1">IF('Pariwise difference (d)'!M445&gt;Q_GWP,0,IF('Pariwise difference (d)'!M445&lt;P_GWP,1,((Q_GWP-'Pariwise difference (d)'!M445)/(P_GWP-Q_GWP))))</f>
        <v>1</v>
      </c>
      <c r="N445">
        <f ca="1">IF('Pariwise difference (d)'!N445&gt;Q_IRP,0,IF('Pariwise difference (d)'!N445&lt;P_IRP,1,((Q_IRP-'Pariwise difference (d)'!N445)/(P_IRP-Q_IRP))))</f>
        <v>0</v>
      </c>
      <c r="O445">
        <f ca="1">IF('Pariwise difference (d)'!O445&gt;Q_IRP,0,IF('Pariwise difference (d)'!O445&lt;P_IRP,1,((Q_IRP-'Pariwise difference (d)'!O445)/(P_IRP-Q_IRP))))</f>
        <v>0</v>
      </c>
      <c r="P445">
        <f ca="1">IF('Pariwise difference (d)'!P445&gt;Q_IRP,0,IF('Pariwise difference (d)'!P445&lt;P_IRP,1,((Q_IRP-'Pariwise difference (d)'!P445)/(P_IRP-Q_IRP))))</f>
        <v>0</v>
      </c>
      <c r="Q445">
        <f ca="1">IF('Pariwise difference (d)'!Q445&gt;Q_IRP,0,IF('Pariwise difference (d)'!Q445&lt;P_IRP,1,((Q_IRP-'Pariwise difference (d)'!Q445)/(P_IRP-Q_IRP))))</f>
        <v>0</v>
      </c>
      <c r="R445">
        <f ca="1">IF('Pariwise difference (d)'!R445&gt;Q_IRP,0,IF('Pariwise difference (d)'!R445&lt;P_IRP,1,((Q_IRP-'Pariwise difference (d)'!R445)/(P_IRP-Q_IRP))))</f>
        <v>-0.22571208161874418</v>
      </c>
      <c r="S445">
        <f ca="1">IF('Pariwise difference (d)'!S445&gt;Q_IRP,0,IF('Pariwise difference (d)'!S445&lt;P_IRP,1,((Q_IRP-'Pariwise difference (d)'!S445)/(P_IRP-Q_IRP))))</f>
        <v>-0.27678215638377518</v>
      </c>
      <c r="T445">
        <f ca="1">IF('Pariwise difference (d)'!T445&gt;Q_IRP,0,IF('Pariwise difference (d)'!T445&lt;P_IRP,1,((Q_IRP-'Pariwise difference (d)'!T445)/(P_IRP-Q_IRP))))</f>
        <v>-0.96285609380248582</v>
      </c>
      <c r="U445">
        <f ca="1">IF('Pariwise difference (d)'!U445&gt;Q_IRP,0,IF('Pariwise difference (d)'!U445&lt;P_IRP,1,((Q_IRP-'Pariwise difference (d)'!U445)/(P_IRP-Q_IRP))))</f>
        <v>1</v>
      </c>
      <c r="V445">
        <f ca="1">IF('Pariwise difference (d)'!V445&gt;Q_IRP,0,IF('Pariwise difference (d)'!V445&lt;P_IRP,1,((Q_IRP-'Pariwise difference (d)'!V445)/(P_IRP-Q_IRP))))</f>
        <v>0</v>
      </c>
      <c r="W445">
        <f ca="1">IF('Pariwise difference (d)'!W445&gt;Q_IRP,0,IF('Pariwise difference (d)'!W445&lt;P_IRP,1,((Q_IRP-'Pariwise difference (d)'!W445)/(P_IRP-Q_IRP))))</f>
        <v>0</v>
      </c>
      <c r="X445">
        <f ca="1">IF('Pariwise difference (d)'!X445&gt;Q_IRP,0,IF('Pariwise difference (d)'!X445&lt;P_IRP,1,((Q_IRP-'Pariwise difference (d)'!X445)/(P_IRP-Q_IRP))))</f>
        <v>0</v>
      </c>
      <c r="Y445">
        <f ca="1">IF('Pariwise difference (d)'!Y445&gt;Q_IRP,0,IF('Pariwise difference (d)'!Y445&lt;P_IRP,1,((Q_IRP-'Pariwise difference (d)'!Y445)/(P_IRP-Q_IRP))))</f>
        <v>0</v>
      </c>
      <c r="Z445">
        <f ca="1">IF('Pariwise difference (d)'!Z445&gt;Q_ODP,0,IF('Pariwise difference (d)'!Z445&lt;P_ODP,1,((Q_ODP-'Pariwise difference (d)'!Z445)/(P_ODP-Q_ODP))))</f>
        <v>-0.89277049019757049</v>
      </c>
      <c r="AA445">
        <f ca="1">IF('Pariwise difference (d)'!AA445&gt;Q_ODP,0,IF('Pariwise difference (d)'!AA445&lt;P_ODP,1,((Q_ODP-'Pariwise difference (d)'!AA445)/(P_ODP-Q_ODP))))</f>
        <v>0</v>
      </c>
      <c r="AB445">
        <f ca="1">IF('Pariwise difference (d)'!AB445&gt;Q_ODP,0,IF('Pariwise difference (d)'!AB445&lt;P_ODP,1,((Q_ODP-'Pariwise difference (d)'!AB445)/(P_ODP-Q_ODP))))</f>
        <v>0</v>
      </c>
      <c r="AC445">
        <f ca="1">IF('Pariwise difference (d)'!AC445&gt;Q_ODP,0,IF('Pariwise difference (d)'!AC445&lt;P_ODP,1,((Q_ODP-'Pariwise difference (d)'!AC445)/(P_ODP-Q_ODP))))</f>
        <v>0</v>
      </c>
      <c r="AD445">
        <f ca="1">IF('Pariwise difference (d)'!AD445&gt;Q_ODP,0,IF('Pariwise difference (d)'!AD445&lt;P_ODP,1,((Q_ODP-'Pariwise difference (d)'!AD445)/(P_ODP-Q_ODP))))</f>
        <v>0</v>
      </c>
      <c r="AE445">
        <f ca="1">IF('Pariwise difference (d)'!AE445&gt;Q_ODP,0,IF('Pariwise difference (d)'!AE445&lt;P_ODP,1,((Q_ODP-'Pariwise difference (d)'!AE445)/(P_ODP-Q_ODP))))</f>
        <v>0</v>
      </c>
      <c r="AF445">
        <f ca="1">IF('Pariwise difference (d)'!AF445&gt;Q_ODP,0,IF('Pariwise difference (d)'!AF445&lt;P_ODP,1,((Q_ODP-'Pariwise difference (d)'!AF445)/(P_ODP-Q_ODP))))</f>
        <v>0</v>
      </c>
      <c r="AG445">
        <f ca="1">IF('Pariwise difference (d)'!AG445&gt;Q_ODP,0,IF('Pariwise difference (d)'!AG445&lt;P_ODP,1,((Q_ODP-'Pariwise difference (d)'!AG445)/(P_ODP-Q_ODP))))</f>
        <v>0</v>
      </c>
      <c r="AH445">
        <f ca="1">IF('Pariwise difference (d)'!AH445&gt;Q_ODP,0,IF('Pariwise difference (d)'!AH445&lt;P_ODP,1,((Q_ODP-'Pariwise difference (d)'!AH445)/(P_ODP-Q_ODP))))</f>
        <v>-0.29478599014051254</v>
      </c>
      <c r="AI445">
        <f ca="1">IF('Pariwise difference (d)'!AI445&gt;Q_ODP,0,IF('Pariwise difference (d)'!AI445&lt;P_ODP,1,((Q_ODP-'Pariwise difference (d)'!AI445)/(P_ODP-Q_ODP))))</f>
        <v>1</v>
      </c>
      <c r="AJ445">
        <f ca="1">IF('Pariwise difference (d)'!AJ445&gt;Q_ODP,0,IF('Pariwise difference (d)'!AJ445&lt;P_ODP,1,((Q_ODP-'Pariwise difference (d)'!AJ445)/(P_ODP-Q_ODP))))</f>
        <v>1</v>
      </c>
      <c r="AK445">
        <f ca="1">IF('Pariwise difference (d)'!AK445&gt;Q_ODP,0,IF('Pariwise difference (d)'!AK445&lt;P_ODP,1,((Q_ODP-'Pariwise difference (d)'!AK445)/(P_ODP-Q_ODP))))</f>
        <v>-1.0683539098699581E-4</v>
      </c>
    </row>
    <row r="446" spans="1:37">
      <c r="A446" s="7">
        <v>444</v>
      </c>
      <c r="B446">
        <f ca="1">IF('Pariwise difference (d)'!B446&gt;Q_GWP,0,IF('Pariwise difference (d)'!B446&lt;P_GWP,1,((Q_GWP-'Pariwise difference (d)'!B446)/(P_GWP-Q_GWP))))</f>
        <v>0</v>
      </c>
      <c r="C446">
        <f ca="1">IF('Pariwise difference (d)'!C446&gt;Q_GWP,0,IF('Pariwise difference (d)'!C446&lt;P_GWP,1,((Q_GWP-'Pariwise difference (d)'!C446)/(P_GWP-Q_GWP))))</f>
        <v>-5.8355393341113795E-2</v>
      </c>
      <c r="D446">
        <f ca="1">IF('Pariwise difference (d)'!D446&gt;Q_GWP,0,IF('Pariwise difference (d)'!D446&lt;P_GWP,1,((Q_GWP-'Pariwise difference (d)'!D446)/(P_GWP-Q_GWP))))</f>
        <v>0</v>
      </c>
      <c r="E446">
        <f ca="1">IF('Pariwise difference (d)'!E446&gt;Q_GWP,0,IF('Pariwise difference (d)'!E446&lt;P_GWP,1,((Q_GWP-'Pariwise difference (d)'!E446)/(P_GWP-Q_GWP))))</f>
        <v>1</v>
      </c>
      <c r="F446">
        <f ca="1">IF('Pariwise difference (d)'!F446&gt;Q_GWP,0,IF('Pariwise difference (d)'!F446&lt;P_GWP,1,((Q_GWP-'Pariwise difference (d)'!F446)/(P_GWP-Q_GWP))))</f>
        <v>0</v>
      </c>
      <c r="G446">
        <f ca="1">IF('Pariwise difference (d)'!G446&gt;Q_GWP,0,IF('Pariwise difference (d)'!G446&lt;P_GWP,1,((Q_GWP-'Pariwise difference (d)'!G446)/(P_GWP-Q_GWP))))</f>
        <v>0</v>
      </c>
      <c r="H446">
        <f ca="1">IF('Pariwise difference (d)'!H446&gt;Q_GWP,0,IF('Pariwise difference (d)'!H446&lt;P_GWP,1,((Q_GWP-'Pariwise difference (d)'!H446)/(P_GWP-Q_GWP))))</f>
        <v>1</v>
      </c>
      <c r="I446">
        <f ca="1">IF('Pariwise difference (d)'!I446&gt;Q_GWP,0,IF('Pariwise difference (d)'!I446&lt;P_GWP,1,((Q_GWP-'Pariwise difference (d)'!I446)/(P_GWP-Q_GWP))))</f>
        <v>0</v>
      </c>
      <c r="J446">
        <f ca="1">IF('Pariwise difference (d)'!J446&gt;Q_GWP,0,IF('Pariwise difference (d)'!J446&lt;P_GWP,1,((Q_GWP-'Pariwise difference (d)'!J446)/(P_GWP-Q_GWP))))</f>
        <v>1</v>
      </c>
      <c r="K446">
        <f ca="1">IF('Pariwise difference (d)'!K446&gt;Q_GWP,0,IF('Pariwise difference (d)'!K446&lt;P_GWP,1,((Q_GWP-'Pariwise difference (d)'!K446)/(P_GWP-Q_GWP))))</f>
        <v>0</v>
      </c>
      <c r="L446">
        <f ca="1">IF('Pariwise difference (d)'!L446&gt;Q_GWP,0,IF('Pariwise difference (d)'!L446&lt;P_GWP,1,((Q_GWP-'Pariwise difference (d)'!L446)/(P_GWP-Q_GWP))))</f>
        <v>1</v>
      </c>
      <c r="M446">
        <f ca="1">IF('Pariwise difference (d)'!M446&gt;Q_GWP,0,IF('Pariwise difference (d)'!M446&lt;P_GWP,1,((Q_GWP-'Pariwise difference (d)'!M446)/(P_GWP-Q_GWP))))</f>
        <v>1</v>
      </c>
      <c r="N446">
        <f ca="1">IF('Pariwise difference (d)'!N446&gt;Q_IRP,0,IF('Pariwise difference (d)'!N446&lt;P_IRP,1,((Q_IRP-'Pariwise difference (d)'!N446)/(P_IRP-Q_IRP))))</f>
        <v>0</v>
      </c>
      <c r="O446">
        <f ca="1">IF('Pariwise difference (d)'!O446&gt;Q_IRP,0,IF('Pariwise difference (d)'!O446&lt;P_IRP,1,((Q_IRP-'Pariwise difference (d)'!O446)/(P_IRP-Q_IRP))))</f>
        <v>1</v>
      </c>
      <c r="P446">
        <f ca="1">IF('Pariwise difference (d)'!P446&gt;Q_IRP,0,IF('Pariwise difference (d)'!P446&lt;P_IRP,1,((Q_IRP-'Pariwise difference (d)'!P446)/(P_IRP-Q_IRP))))</f>
        <v>0</v>
      </c>
      <c r="Q446">
        <f ca="1">IF('Pariwise difference (d)'!Q446&gt;Q_IRP,0,IF('Pariwise difference (d)'!Q446&lt;P_IRP,1,((Q_IRP-'Pariwise difference (d)'!Q446)/(P_IRP-Q_IRP))))</f>
        <v>1</v>
      </c>
      <c r="R446">
        <f ca="1">IF('Pariwise difference (d)'!R446&gt;Q_IRP,0,IF('Pariwise difference (d)'!R446&lt;P_IRP,1,((Q_IRP-'Pariwise difference (d)'!R446)/(P_IRP-Q_IRP))))</f>
        <v>0</v>
      </c>
      <c r="S446">
        <f ca="1">IF('Pariwise difference (d)'!S446&gt;Q_IRP,0,IF('Pariwise difference (d)'!S446&lt;P_IRP,1,((Q_IRP-'Pariwise difference (d)'!S446)/(P_IRP-Q_IRP))))</f>
        <v>0</v>
      </c>
      <c r="T446">
        <f ca="1">IF('Pariwise difference (d)'!T446&gt;Q_IRP,0,IF('Pariwise difference (d)'!T446&lt;P_IRP,1,((Q_IRP-'Pariwise difference (d)'!T446)/(P_IRP-Q_IRP))))</f>
        <v>-0.90252017614314106</v>
      </c>
      <c r="U446">
        <f ca="1">IF('Pariwise difference (d)'!U446&gt;Q_IRP,0,IF('Pariwise difference (d)'!U446&lt;P_IRP,1,((Q_IRP-'Pariwise difference (d)'!U446)/(P_IRP-Q_IRP))))</f>
        <v>0</v>
      </c>
      <c r="V446">
        <f ca="1">IF('Pariwise difference (d)'!V446&gt;Q_IRP,0,IF('Pariwise difference (d)'!V446&lt;P_IRP,1,((Q_IRP-'Pariwise difference (d)'!V446)/(P_IRP-Q_IRP))))</f>
        <v>1</v>
      </c>
      <c r="W446">
        <f ca="1">IF('Pariwise difference (d)'!W446&gt;Q_IRP,0,IF('Pariwise difference (d)'!W446&lt;P_IRP,1,((Q_IRP-'Pariwise difference (d)'!W446)/(P_IRP-Q_IRP))))</f>
        <v>0</v>
      </c>
      <c r="X446">
        <f ca="1">IF('Pariwise difference (d)'!X446&gt;Q_IRP,0,IF('Pariwise difference (d)'!X446&lt;P_IRP,1,((Q_IRP-'Pariwise difference (d)'!X446)/(P_IRP-Q_IRP))))</f>
        <v>0</v>
      </c>
      <c r="Y446">
        <f ca="1">IF('Pariwise difference (d)'!Y446&gt;Q_IRP,0,IF('Pariwise difference (d)'!Y446&lt;P_IRP,1,((Q_IRP-'Pariwise difference (d)'!Y446)/(P_IRP-Q_IRP))))</f>
        <v>1</v>
      </c>
      <c r="Z446">
        <f ca="1">IF('Pariwise difference (d)'!Z446&gt;Q_ODP,0,IF('Pariwise difference (d)'!Z446&lt;P_ODP,1,((Q_ODP-'Pariwise difference (d)'!Z446)/(P_ODP-Q_ODP))))</f>
        <v>1</v>
      </c>
      <c r="AA446">
        <f ca="1">IF('Pariwise difference (d)'!AA446&gt;Q_ODP,0,IF('Pariwise difference (d)'!AA446&lt;P_ODP,1,((Q_ODP-'Pariwise difference (d)'!AA446)/(P_ODP-Q_ODP))))</f>
        <v>0</v>
      </c>
      <c r="AB446">
        <f ca="1">IF('Pariwise difference (d)'!AB446&gt;Q_ODP,0,IF('Pariwise difference (d)'!AB446&lt;P_ODP,1,((Q_ODP-'Pariwise difference (d)'!AB446)/(P_ODP-Q_ODP))))</f>
        <v>0</v>
      </c>
      <c r="AC446">
        <f ca="1">IF('Pariwise difference (d)'!AC446&gt;Q_ODP,0,IF('Pariwise difference (d)'!AC446&lt;P_ODP,1,((Q_ODP-'Pariwise difference (d)'!AC446)/(P_ODP-Q_ODP))))</f>
        <v>0</v>
      </c>
      <c r="AD446">
        <f ca="1">IF('Pariwise difference (d)'!AD446&gt;Q_ODP,0,IF('Pariwise difference (d)'!AD446&lt;P_ODP,1,((Q_ODP-'Pariwise difference (d)'!AD446)/(P_ODP-Q_ODP))))</f>
        <v>0</v>
      </c>
      <c r="AE446">
        <f ca="1">IF('Pariwise difference (d)'!AE446&gt;Q_ODP,0,IF('Pariwise difference (d)'!AE446&lt;P_ODP,1,((Q_ODP-'Pariwise difference (d)'!AE446)/(P_ODP-Q_ODP))))</f>
        <v>0</v>
      </c>
      <c r="AF446">
        <f ca="1">IF('Pariwise difference (d)'!AF446&gt;Q_ODP,0,IF('Pariwise difference (d)'!AF446&lt;P_ODP,1,((Q_ODP-'Pariwise difference (d)'!AF446)/(P_ODP-Q_ODP))))</f>
        <v>0</v>
      </c>
      <c r="AG446">
        <f ca="1">IF('Pariwise difference (d)'!AG446&gt;Q_ODP,0,IF('Pariwise difference (d)'!AG446&lt;P_ODP,1,((Q_ODP-'Pariwise difference (d)'!AG446)/(P_ODP-Q_ODP))))</f>
        <v>0</v>
      </c>
      <c r="AH446">
        <f ca="1">IF('Pariwise difference (d)'!AH446&gt;Q_ODP,0,IF('Pariwise difference (d)'!AH446&lt;P_ODP,1,((Q_ODP-'Pariwise difference (d)'!AH446)/(P_ODP-Q_ODP))))</f>
        <v>0</v>
      </c>
      <c r="AI446">
        <f ca="1">IF('Pariwise difference (d)'!AI446&gt;Q_ODP,0,IF('Pariwise difference (d)'!AI446&lt;P_ODP,1,((Q_ODP-'Pariwise difference (d)'!AI446)/(P_ODP-Q_ODP))))</f>
        <v>-0.78928434445164875</v>
      </c>
      <c r="AJ446">
        <f ca="1">IF('Pariwise difference (d)'!AJ446&gt;Q_ODP,0,IF('Pariwise difference (d)'!AJ446&lt;P_ODP,1,((Q_ODP-'Pariwise difference (d)'!AJ446)/(P_ODP-Q_ODP))))</f>
        <v>1</v>
      </c>
      <c r="AK446">
        <f ca="1">IF('Pariwise difference (d)'!AK446&gt;Q_ODP,0,IF('Pariwise difference (d)'!AK446&lt;P_ODP,1,((Q_ODP-'Pariwise difference (d)'!AK446)/(P_ODP-Q_ODP))))</f>
        <v>0</v>
      </c>
    </row>
    <row r="447" spans="1:37">
      <c r="A447" s="7">
        <v>445</v>
      </c>
      <c r="B447">
        <f ca="1">IF('Pariwise difference (d)'!B447&gt;Q_GWP,0,IF('Pariwise difference (d)'!B447&lt;P_GWP,1,((Q_GWP-'Pariwise difference (d)'!B447)/(P_GWP-Q_GWP))))</f>
        <v>0</v>
      </c>
      <c r="C447">
        <f ca="1">IF('Pariwise difference (d)'!C447&gt;Q_GWP,0,IF('Pariwise difference (d)'!C447&lt;P_GWP,1,((Q_GWP-'Pariwise difference (d)'!C447)/(P_GWP-Q_GWP))))</f>
        <v>1</v>
      </c>
      <c r="D447">
        <f ca="1">IF('Pariwise difference (d)'!D447&gt;Q_GWP,0,IF('Pariwise difference (d)'!D447&lt;P_GWP,1,((Q_GWP-'Pariwise difference (d)'!D447)/(P_GWP-Q_GWP))))</f>
        <v>0</v>
      </c>
      <c r="E447">
        <f ca="1">IF('Pariwise difference (d)'!E447&gt;Q_GWP,0,IF('Pariwise difference (d)'!E447&lt;P_GWP,1,((Q_GWP-'Pariwise difference (d)'!E447)/(P_GWP-Q_GWP))))</f>
        <v>1</v>
      </c>
      <c r="F447">
        <f ca="1">IF('Pariwise difference (d)'!F447&gt;Q_GWP,0,IF('Pariwise difference (d)'!F447&lt;P_GWP,1,((Q_GWP-'Pariwise difference (d)'!F447)/(P_GWP-Q_GWP))))</f>
        <v>0</v>
      </c>
      <c r="G447">
        <f ca="1">IF('Pariwise difference (d)'!G447&gt;Q_GWP,0,IF('Pariwise difference (d)'!G447&lt;P_GWP,1,((Q_GWP-'Pariwise difference (d)'!G447)/(P_GWP-Q_GWP))))</f>
        <v>0</v>
      </c>
      <c r="H447">
        <f ca="1">IF('Pariwise difference (d)'!H447&gt;Q_GWP,0,IF('Pariwise difference (d)'!H447&lt;P_GWP,1,((Q_GWP-'Pariwise difference (d)'!H447)/(P_GWP-Q_GWP))))</f>
        <v>1</v>
      </c>
      <c r="I447">
        <f ca="1">IF('Pariwise difference (d)'!I447&gt;Q_GWP,0,IF('Pariwise difference (d)'!I447&lt;P_GWP,1,((Q_GWP-'Pariwise difference (d)'!I447)/(P_GWP-Q_GWP))))</f>
        <v>0</v>
      </c>
      <c r="J447">
        <f ca="1">IF('Pariwise difference (d)'!J447&gt;Q_GWP,0,IF('Pariwise difference (d)'!J447&lt;P_GWP,1,((Q_GWP-'Pariwise difference (d)'!J447)/(P_GWP-Q_GWP))))</f>
        <v>1</v>
      </c>
      <c r="K447">
        <f ca="1">IF('Pariwise difference (d)'!K447&gt;Q_GWP,0,IF('Pariwise difference (d)'!K447&lt;P_GWP,1,((Q_GWP-'Pariwise difference (d)'!K447)/(P_GWP-Q_GWP))))</f>
        <v>0</v>
      </c>
      <c r="L447">
        <f ca="1">IF('Pariwise difference (d)'!L447&gt;Q_GWP,0,IF('Pariwise difference (d)'!L447&lt;P_GWP,1,((Q_GWP-'Pariwise difference (d)'!L447)/(P_GWP-Q_GWP))))</f>
        <v>0</v>
      </c>
      <c r="M447">
        <f ca="1">IF('Pariwise difference (d)'!M447&gt;Q_GWP,0,IF('Pariwise difference (d)'!M447&lt;P_GWP,1,((Q_GWP-'Pariwise difference (d)'!M447)/(P_GWP-Q_GWP))))</f>
        <v>1</v>
      </c>
      <c r="N447">
        <f ca="1">IF('Pariwise difference (d)'!N447&gt;Q_IRP,0,IF('Pariwise difference (d)'!N447&lt;P_IRP,1,((Q_IRP-'Pariwise difference (d)'!N447)/(P_IRP-Q_IRP))))</f>
        <v>0</v>
      </c>
      <c r="O447">
        <f ca="1">IF('Pariwise difference (d)'!O447&gt;Q_IRP,0,IF('Pariwise difference (d)'!O447&lt;P_IRP,1,((Q_IRP-'Pariwise difference (d)'!O447)/(P_IRP-Q_IRP))))</f>
        <v>0</v>
      </c>
      <c r="P447">
        <f ca="1">IF('Pariwise difference (d)'!P447&gt;Q_IRP,0,IF('Pariwise difference (d)'!P447&lt;P_IRP,1,((Q_IRP-'Pariwise difference (d)'!P447)/(P_IRP-Q_IRP))))</f>
        <v>0</v>
      </c>
      <c r="Q447">
        <f ca="1">IF('Pariwise difference (d)'!Q447&gt;Q_IRP,0,IF('Pariwise difference (d)'!Q447&lt;P_IRP,1,((Q_IRP-'Pariwise difference (d)'!Q447)/(P_IRP-Q_IRP))))</f>
        <v>1</v>
      </c>
      <c r="R447">
        <f ca="1">IF('Pariwise difference (d)'!R447&gt;Q_IRP,0,IF('Pariwise difference (d)'!R447&lt;P_IRP,1,((Q_IRP-'Pariwise difference (d)'!R447)/(P_IRP-Q_IRP))))</f>
        <v>1</v>
      </c>
      <c r="S447">
        <f ca="1">IF('Pariwise difference (d)'!S447&gt;Q_IRP,0,IF('Pariwise difference (d)'!S447&lt;P_IRP,1,((Q_IRP-'Pariwise difference (d)'!S447)/(P_IRP-Q_IRP))))</f>
        <v>0</v>
      </c>
      <c r="T447">
        <f ca="1">IF('Pariwise difference (d)'!T447&gt;Q_IRP,0,IF('Pariwise difference (d)'!T447&lt;P_IRP,1,((Q_IRP-'Pariwise difference (d)'!T447)/(P_IRP-Q_IRP))))</f>
        <v>1</v>
      </c>
      <c r="U447">
        <f ca="1">IF('Pariwise difference (d)'!U447&gt;Q_IRP,0,IF('Pariwise difference (d)'!U447&lt;P_IRP,1,((Q_IRP-'Pariwise difference (d)'!U447)/(P_IRP-Q_IRP))))</f>
        <v>1</v>
      </c>
      <c r="V447">
        <f ca="1">IF('Pariwise difference (d)'!V447&gt;Q_IRP,0,IF('Pariwise difference (d)'!V447&lt;P_IRP,1,((Q_IRP-'Pariwise difference (d)'!V447)/(P_IRP-Q_IRP))))</f>
        <v>1</v>
      </c>
      <c r="W447">
        <f ca="1">IF('Pariwise difference (d)'!W447&gt;Q_IRP,0,IF('Pariwise difference (d)'!W447&lt;P_IRP,1,((Q_IRP-'Pariwise difference (d)'!W447)/(P_IRP-Q_IRP))))</f>
        <v>0</v>
      </c>
      <c r="X447">
        <f ca="1">IF('Pariwise difference (d)'!X447&gt;Q_IRP,0,IF('Pariwise difference (d)'!X447&lt;P_IRP,1,((Q_IRP-'Pariwise difference (d)'!X447)/(P_IRP-Q_IRP))))</f>
        <v>0</v>
      </c>
      <c r="Y447">
        <f ca="1">IF('Pariwise difference (d)'!Y447&gt;Q_IRP,0,IF('Pariwise difference (d)'!Y447&lt;P_IRP,1,((Q_IRP-'Pariwise difference (d)'!Y447)/(P_IRP-Q_IRP))))</f>
        <v>-0.11527971947354529</v>
      </c>
      <c r="Z447">
        <f ca="1">IF('Pariwise difference (d)'!Z447&gt;Q_ODP,0,IF('Pariwise difference (d)'!Z447&lt;P_ODP,1,((Q_ODP-'Pariwise difference (d)'!Z447)/(P_ODP-Q_ODP))))</f>
        <v>0</v>
      </c>
      <c r="AA447">
        <f ca="1">IF('Pariwise difference (d)'!AA447&gt;Q_ODP,0,IF('Pariwise difference (d)'!AA447&lt;P_ODP,1,((Q_ODP-'Pariwise difference (d)'!AA447)/(P_ODP-Q_ODP))))</f>
        <v>-0.64751517415305493</v>
      </c>
      <c r="AB447">
        <f ca="1">IF('Pariwise difference (d)'!AB447&gt;Q_ODP,0,IF('Pariwise difference (d)'!AB447&lt;P_ODP,1,((Q_ODP-'Pariwise difference (d)'!AB447)/(P_ODP-Q_ODP))))</f>
        <v>0</v>
      </c>
      <c r="AC447">
        <f ca="1">IF('Pariwise difference (d)'!AC447&gt;Q_ODP,0,IF('Pariwise difference (d)'!AC447&lt;P_ODP,1,((Q_ODP-'Pariwise difference (d)'!AC447)/(P_ODP-Q_ODP))))</f>
        <v>1</v>
      </c>
      <c r="AD447">
        <f ca="1">IF('Pariwise difference (d)'!AD447&gt;Q_ODP,0,IF('Pariwise difference (d)'!AD447&lt;P_ODP,1,((Q_ODP-'Pariwise difference (d)'!AD447)/(P_ODP-Q_ODP))))</f>
        <v>-0.13727550804971494</v>
      </c>
      <c r="AE447">
        <f ca="1">IF('Pariwise difference (d)'!AE447&gt;Q_ODP,0,IF('Pariwise difference (d)'!AE447&lt;P_ODP,1,((Q_ODP-'Pariwise difference (d)'!AE447)/(P_ODP-Q_ODP))))</f>
        <v>0</v>
      </c>
      <c r="AF447">
        <f ca="1">IF('Pariwise difference (d)'!AF447&gt;Q_ODP,0,IF('Pariwise difference (d)'!AF447&lt;P_ODP,1,((Q_ODP-'Pariwise difference (d)'!AF447)/(P_ODP-Q_ODP))))</f>
        <v>-0.90117262453578673</v>
      </c>
      <c r="AG447">
        <f ca="1">IF('Pariwise difference (d)'!AG447&gt;Q_ODP,0,IF('Pariwise difference (d)'!AG447&lt;P_ODP,1,((Q_ODP-'Pariwise difference (d)'!AG447)/(P_ODP-Q_ODP))))</f>
        <v>0</v>
      </c>
      <c r="AH447">
        <f ca="1">IF('Pariwise difference (d)'!AH447&gt;Q_ODP,0,IF('Pariwise difference (d)'!AH447&lt;P_ODP,1,((Q_ODP-'Pariwise difference (d)'!AH447)/(P_ODP-Q_ODP))))</f>
        <v>0</v>
      </c>
      <c r="AI447">
        <f ca="1">IF('Pariwise difference (d)'!AI447&gt;Q_ODP,0,IF('Pariwise difference (d)'!AI447&lt;P_ODP,1,((Q_ODP-'Pariwise difference (d)'!AI447)/(P_ODP-Q_ODP))))</f>
        <v>0</v>
      </c>
      <c r="AJ447">
        <f ca="1">IF('Pariwise difference (d)'!AJ447&gt;Q_ODP,0,IF('Pariwise difference (d)'!AJ447&lt;P_ODP,1,((Q_ODP-'Pariwise difference (d)'!AJ447)/(P_ODP-Q_ODP))))</f>
        <v>0</v>
      </c>
      <c r="AK447">
        <f ca="1">IF('Pariwise difference (d)'!AK447&gt;Q_ODP,0,IF('Pariwise difference (d)'!AK447&lt;P_ODP,1,((Q_ODP-'Pariwise difference (d)'!AK447)/(P_ODP-Q_ODP))))</f>
        <v>1</v>
      </c>
    </row>
    <row r="448" spans="1:37">
      <c r="A448" s="7">
        <v>446</v>
      </c>
      <c r="B448">
        <f ca="1">IF('Pariwise difference (d)'!B448&gt;Q_GWP,0,IF('Pariwise difference (d)'!B448&lt;P_GWP,1,((Q_GWP-'Pariwise difference (d)'!B448)/(P_GWP-Q_GWP))))</f>
        <v>0</v>
      </c>
      <c r="C448">
        <f ca="1">IF('Pariwise difference (d)'!C448&gt;Q_GWP,0,IF('Pariwise difference (d)'!C448&lt;P_GWP,1,((Q_GWP-'Pariwise difference (d)'!C448)/(P_GWP-Q_GWP))))</f>
        <v>0</v>
      </c>
      <c r="D448">
        <f ca="1">IF('Pariwise difference (d)'!D448&gt;Q_GWP,0,IF('Pariwise difference (d)'!D448&lt;P_GWP,1,((Q_GWP-'Pariwise difference (d)'!D448)/(P_GWP-Q_GWP))))</f>
        <v>0</v>
      </c>
      <c r="E448">
        <f ca="1">IF('Pariwise difference (d)'!E448&gt;Q_GWP,0,IF('Pariwise difference (d)'!E448&lt;P_GWP,1,((Q_GWP-'Pariwise difference (d)'!E448)/(P_GWP-Q_GWP))))</f>
        <v>1</v>
      </c>
      <c r="F448">
        <f ca="1">IF('Pariwise difference (d)'!F448&gt;Q_GWP,0,IF('Pariwise difference (d)'!F448&lt;P_GWP,1,((Q_GWP-'Pariwise difference (d)'!F448)/(P_GWP-Q_GWP))))</f>
        <v>0</v>
      </c>
      <c r="G448">
        <f ca="1">IF('Pariwise difference (d)'!G448&gt;Q_GWP,0,IF('Pariwise difference (d)'!G448&lt;P_GWP,1,((Q_GWP-'Pariwise difference (d)'!G448)/(P_GWP-Q_GWP))))</f>
        <v>0</v>
      </c>
      <c r="H448">
        <f ca="1">IF('Pariwise difference (d)'!H448&gt;Q_GWP,0,IF('Pariwise difference (d)'!H448&lt;P_GWP,1,((Q_GWP-'Pariwise difference (d)'!H448)/(P_GWP-Q_GWP))))</f>
        <v>1</v>
      </c>
      <c r="I448">
        <f ca="1">IF('Pariwise difference (d)'!I448&gt;Q_GWP,0,IF('Pariwise difference (d)'!I448&lt;P_GWP,1,((Q_GWP-'Pariwise difference (d)'!I448)/(P_GWP-Q_GWP))))</f>
        <v>-0.33312803033619498</v>
      </c>
      <c r="J448">
        <f ca="1">IF('Pariwise difference (d)'!J448&gt;Q_GWP,0,IF('Pariwise difference (d)'!J448&lt;P_GWP,1,((Q_GWP-'Pariwise difference (d)'!J448)/(P_GWP-Q_GWP))))</f>
        <v>1</v>
      </c>
      <c r="K448">
        <f ca="1">IF('Pariwise difference (d)'!K448&gt;Q_GWP,0,IF('Pariwise difference (d)'!K448&lt;P_GWP,1,((Q_GWP-'Pariwise difference (d)'!K448)/(P_GWP-Q_GWP))))</f>
        <v>0</v>
      </c>
      <c r="L448">
        <f ca="1">IF('Pariwise difference (d)'!L448&gt;Q_GWP,0,IF('Pariwise difference (d)'!L448&lt;P_GWP,1,((Q_GWP-'Pariwise difference (d)'!L448)/(P_GWP-Q_GWP))))</f>
        <v>0</v>
      </c>
      <c r="M448">
        <f ca="1">IF('Pariwise difference (d)'!M448&gt;Q_GWP,0,IF('Pariwise difference (d)'!M448&lt;P_GWP,1,((Q_GWP-'Pariwise difference (d)'!M448)/(P_GWP-Q_GWP))))</f>
        <v>1</v>
      </c>
      <c r="N448">
        <f ca="1">IF('Pariwise difference (d)'!N448&gt;Q_IRP,0,IF('Pariwise difference (d)'!N448&lt;P_IRP,1,((Q_IRP-'Pariwise difference (d)'!N448)/(P_IRP-Q_IRP))))</f>
        <v>0</v>
      </c>
      <c r="O448">
        <f ca="1">IF('Pariwise difference (d)'!O448&gt;Q_IRP,0,IF('Pariwise difference (d)'!O448&lt;P_IRP,1,((Q_IRP-'Pariwise difference (d)'!O448)/(P_IRP-Q_IRP))))</f>
        <v>1</v>
      </c>
      <c r="P448">
        <f ca="1">IF('Pariwise difference (d)'!P448&gt;Q_IRP,0,IF('Pariwise difference (d)'!P448&lt;P_IRP,1,((Q_IRP-'Pariwise difference (d)'!P448)/(P_IRP-Q_IRP))))</f>
        <v>0</v>
      </c>
      <c r="Q448">
        <f ca="1">IF('Pariwise difference (d)'!Q448&gt;Q_IRP,0,IF('Pariwise difference (d)'!Q448&lt;P_IRP,1,((Q_IRP-'Pariwise difference (d)'!Q448)/(P_IRP-Q_IRP))))</f>
        <v>1</v>
      </c>
      <c r="R448">
        <f ca="1">IF('Pariwise difference (d)'!R448&gt;Q_IRP,0,IF('Pariwise difference (d)'!R448&lt;P_IRP,1,((Q_IRP-'Pariwise difference (d)'!R448)/(P_IRP-Q_IRP))))</f>
        <v>-0.42239492171106513</v>
      </c>
      <c r="S448">
        <f ca="1">IF('Pariwise difference (d)'!S448&gt;Q_IRP,0,IF('Pariwise difference (d)'!S448&lt;P_IRP,1,((Q_IRP-'Pariwise difference (d)'!S448)/(P_IRP-Q_IRP))))</f>
        <v>0</v>
      </c>
      <c r="T448">
        <f ca="1">IF('Pariwise difference (d)'!T448&gt;Q_IRP,0,IF('Pariwise difference (d)'!T448&lt;P_IRP,1,((Q_IRP-'Pariwise difference (d)'!T448)/(P_IRP-Q_IRP))))</f>
        <v>1</v>
      </c>
      <c r="U448">
        <f ca="1">IF('Pariwise difference (d)'!U448&gt;Q_IRP,0,IF('Pariwise difference (d)'!U448&lt;P_IRP,1,((Q_IRP-'Pariwise difference (d)'!U448)/(P_IRP-Q_IRP))))</f>
        <v>0</v>
      </c>
      <c r="V448">
        <f ca="1">IF('Pariwise difference (d)'!V448&gt;Q_IRP,0,IF('Pariwise difference (d)'!V448&lt;P_IRP,1,((Q_IRP-'Pariwise difference (d)'!V448)/(P_IRP-Q_IRP))))</f>
        <v>-0.13845125822152693</v>
      </c>
      <c r="W448">
        <f ca="1">IF('Pariwise difference (d)'!W448&gt;Q_IRP,0,IF('Pariwise difference (d)'!W448&lt;P_IRP,1,((Q_IRP-'Pariwise difference (d)'!W448)/(P_IRP-Q_IRP))))</f>
        <v>0</v>
      </c>
      <c r="X448">
        <f ca="1">IF('Pariwise difference (d)'!X448&gt;Q_IRP,0,IF('Pariwise difference (d)'!X448&lt;P_IRP,1,((Q_IRP-'Pariwise difference (d)'!X448)/(P_IRP-Q_IRP))))</f>
        <v>0</v>
      </c>
      <c r="Y448">
        <f ca="1">IF('Pariwise difference (d)'!Y448&gt;Q_IRP,0,IF('Pariwise difference (d)'!Y448&lt;P_IRP,1,((Q_IRP-'Pariwise difference (d)'!Y448)/(P_IRP-Q_IRP))))</f>
        <v>1</v>
      </c>
      <c r="Z448">
        <f ca="1">IF('Pariwise difference (d)'!Z448&gt;Q_ODP,0,IF('Pariwise difference (d)'!Z448&lt;P_ODP,1,((Q_ODP-'Pariwise difference (d)'!Z448)/(P_ODP-Q_ODP))))</f>
        <v>0</v>
      </c>
      <c r="AA448">
        <f ca="1">IF('Pariwise difference (d)'!AA448&gt;Q_ODP,0,IF('Pariwise difference (d)'!AA448&lt;P_ODP,1,((Q_ODP-'Pariwise difference (d)'!AA448)/(P_ODP-Q_ODP))))</f>
        <v>0</v>
      </c>
      <c r="AB448">
        <f ca="1">IF('Pariwise difference (d)'!AB448&gt;Q_ODP,0,IF('Pariwise difference (d)'!AB448&lt;P_ODP,1,((Q_ODP-'Pariwise difference (d)'!AB448)/(P_ODP-Q_ODP))))</f>
        <v>0</v>
      </c>
      <c r="AC448">
        <f ca="1">IF('Pariwise difference (d)'!AC448&gt;Q_ODP,0,IF('Pariwise difference (d)'!AC448&lt;P_ODP,1,((Q_ODP-'Pariwise difference (d)'!AC448)/(P_ODP-Q_ODP))))</f>
        <v>1</v>
      </c>
      <c r="AD448">
        <f ca="1">IF('Pariwise difference (d)'!AD448&gt;Q_ODP,0,IF('Pariwise difference (d)'!AD448&lt;P_ODP,1,((Q_ODP-'Pariwise difference (d)'!AD448)/(P_ODP-Q_ODP))))</f>
        <v>-0.14652119391600996</v>
      </c>
      <c r="AE448">
        <f ca="1">IF('Pariwise difference (d)'!AE448&gt;Q_ODP,0,IF('Pariwise difference (d)'!AE448&lt;P_ODP,1,((Q_ODP-'Pariwise difference (d)'!AE448)/(P_ODP-Q_ODP))))</f>
        <v>0</v>
      </c>
      <c r="AF448">
        <f ca="1">IF('Pariwise difference (d)'!AF448&gt;Q_ODP,0,IF('Pariwise difference (d)'!AF448&lt;P_ODP,1,((Q_ODP-'Pariwise difference (d)'!AF448)/(P_ODP-Q_ODP))))</f>
        <v>1</v>
      </c>
      <c r="AG448">
        <f ca="1">IF('Pariwise difference (d)'!AG448&gt;Q_ODP,0,IF('Pariwise difference (d)'!AG448&lt;P_ODP,1,((Q_ODP-'Pariwise difference (d)'!AG448)/(P_ODP-Q_ODP))))</f>
        <v>0</v>
      </c>
      <c r="AH448">
        <f ca="1">IF('Pariwise difference (d)'!AH448&gt;Q_ODP,0,IF('Pariwise difference (d)'!AH448&lt;P_ODP,1,((Q_ODP-'Pariwise difference (d)'!AH448)/(P_ODP-Q_ODP))))</f>
        <v>-0.51636425959778542</v>
      </c>
      <c r="AI448">
        <f ca="1">IF('Pariwise difference (d)'!AI448&gt;Q_ODP,0,IF('Pariwise difference (d)'!AI448&lt;P_ODP,1,((Q_ODP-'Pariwise difference (d)'!AI448)/(P_ODP-Q_ODP))))</f>
        <v>0</v>
      </c>
      <c r="AJ448">
        <f ca="1">IF('Pariwise difference (d)'!AJ448&gt;Q_ODP,0,IF('Pariwise difference (d)'!AJ448&lt;P_ODP,1,((Q_ODP-'Pariwise difference (d)'!AJ448)/(P_ODP-Q_ODP))))</f>
        <v>0</v>
      </c>
      <c r="AK448">
        <f ca="1">IF('Pariwise difference (d)'!AK448&gt;Q_ODP,0,IF('Pariwise difference (d)'!AK448&lt;P_ODP,1,((Q_ODP-'Pariwise difference (d)'!AK448)/(P_ODP-Q_ODP))))</f>
        <v>0</v>
      </c>
    </row>
    <row r="449" spans="1:37">
      <c r="A449" s="7">
        <v>447</v>
      </c>
      <c r="B449">
        <f ca="1">IF('Pariwise difference (d)'!B449&gt;Q_GWP,0,IF('Pariwise difference (d)'!B449&lt;P_GWP,1,((Q_GWP-'Pariwise difference (d)'!B449)/(P_GWP-Q_GWP))))</f>
        <v>0</v>
      </c>
      <c r="C449">
        <f ca="1">IF('Pariwise difference (d)'!C449&gt;Q_GWP,0,IF('Pariwise difference (d)'!C449&lt;P_GWP,1,((Q_GWP-'Pariwise difference (d)'!C449)/(P_GWP-Q_GWP))))</f>
        <v>0</v>
      </c>
      <c r="D449">
        <f ca="1">IF('Pariwise difference (d)'!D449&gt;Q_GWP,0,IF('Pariwise difference (d)'!D449&lt;P_GWP,1,((Q_GWP-'Pariwise difference (d)'!D449)/(P_GWP-Q_GWP))))</f>
        <v>0</v>
      </c>
      <c r="E449">
        <f ca="1">IF('Pariwise difference (d)'!E449&gt;Q_GWP,0,IF('Pariwise difference (d)'!E449&lt;P_GWP,1,((Q_GWP-'Pariwise difference (d)'!E449)/(P_GWP-Q_GWP))))</f>
        <v>1</v>
      </c>
      <c r="F449">
        <f ca="1">IF('Pariwise difference (d)'!F449&gt;Q_GWP,0,IF('Pariwise difference (d)'!F449&lt;P_GWP,1,((Q_GWP-'Pariwise difference (d)'!F449)/(P_GWP-Q_GWP))))</f>
        <v>-0.39577278984280373</v>
      </c>
      <c r="G449">
        <f ca="1">IF('Pariwise difference (d)'!G449&gt;Q_GWP,0,IF('Pariwise difference (d)'!G449&lt;P_GWP,1,((Q_GWP-'Pariwise difference (d)'!G449)/(P_GWP-Q_GWP))))</f>
        <v>0</v>
      </c>
      <c r="H449">
        <f ca="1">IF('Pariwise difference (d)'!H449&gt;Q_GWP,0,IF('Pariwise difference (d)'!H449&lt;P_GWP,1,((Q_GWP-'Pariwise difference (d)'!H449)/(P_GWP-Q_GWP))))</f>
        <v>1</v>
      </c>
      <c r="I449">
        <f ca="1">IF('Pariwise difference (d)'!I449&gt;Q_GWP,0,IF('Pariwise difference (d)'!I449&lt;P_GWP,1,((Q_GWP-'Pariwise difference (d)'!I449)/(P_GWP-Q_GWP))))</f>
        <v>0</v>
      </c>
      <c r="J449">
        <f ca="1">IF('Pariwise difference (d)'!J449&gt;Q_GWP,0,IF('Pariwise difference (d)'!J449&lt;P_GWP,1,((Q_GWP-'Pariwise difference (d)'!J449)/(P_GWP-Q_GWP))))</f>
        <v>1</v>
      </c>
      <c r="K449">
        <f ca="1">IF('Pariwise difference (d)'!K449&gt;Q_GWP,0,IF('Pariwise difference (d)'!K449&lt;P_GWP,1,((Q_GWP-'Pariwise difference (d)'!K449)/(P_GWP-Q_GWP))))</f>
        <v>0</v>
      </c>
      <c r="L449">
        <f ca="1">IF('Pariwise difference (d)'!L449&gt;Q_GWP,0,IF('Pariwise difference (d)'!L449&lt;P_GWP,1,((Q_GWP-'Pariwise difference (d)'!L449)/(P_GWP-Q_GWP))))</f>
        <v>0</v>
      </c>
      <c r="M449">
        <f ca="1">IF('Pariwise difference (d)'!M449&gt;Q_GWP,0,IF('Pariwise difference (d)'!M449&lt;P_GWP,1,((Q_GWP-'Pariwise difference (d)'!M449)/(P_GWP-Q_GWP))))</f>
        <v>1</v>
      </c>
      <c r="N449">
        <f ca="1">IF('Pariwise difference (d)'!N449&gt;Q_IRP,0,IF('Pariwise difference (d)'!N449&lt;P_IRP,1,((Q_IRP-'Pariwise difference (d)'!N449)/(P_IRP-Q_IRP))))</f>
        <v>0</v>
      </c>
      <c r="O449">
        <f ca="1">IF('Pariwise difference (d)'!O449&gt;Q_IRP,0,IF('Pariwise difference (d)'!O449&lt;P_IRP,1,((Q_IRP-'Pariwise difference (d)'!O449)/(P_IRP-Q_IRP))))</f>
        <v>1</v>
      </c>
      <c r="P449">
        <f ca="1">IF('Pariwise difference (d)'!P449&gt;Q_IRP,0,IF('Pariwise difference (d)'!P449&lt;P_IRP,1,((Q_IRP-'Pariwise difference (d)'!P449)/(P_IRP-Q_IRP))))</f>
        <v>0</v>
      </c>
      <c r="Q449">
        <f ca="1">IF('Pariwise difference (d)'!Q449&gt;Q_IRP,0,IF('Pariwise difference (d)'!Q449&lt;P_IRP,1,((Q_IRP-'Pariwise difference (d)'!Q449)/(P_IRP-Q_IRP))))</f>
        <v>1</v>
      </c>
      <c r="R449">
        <f ca="1">IF('Pariwise difference (d)'!R449&gt;Q_IRP,0,IF('Pariwise difference (d)'!R449&lt;P_IRP,1,((Q_IRP-'Pariwise difference (d)'!R449)/(P_IRP-Q_IRP))))</f>
        <v>0</v>
      </c>
      <c r="S449">
        <f ca="1">IF('Pariwise difference (d)'!S449&gt;Q_IRP,0,IF('Pariwise difference (d)'!S449&lt;P_IRP,1,((Q_IRP-'Pariwise difference (d)'!S449)/(P_IRP-Q_IRP))))</f>
        <v>0</v>
      </c>
      <c r="T449">
        <f ca="1">IF('Pariwise difference (d)'!T449&gt;Q_IRP,0,IF('Pariwise difference (d)'!T449&lt;P_IRP,1,((Q_IRP-'Pariwise difference (d)'!T449)/(P_IRP-Q_IRP))))</f>
        <v>-0.45703240107004661</v>
      </c>
      <c r="U449">
        <f ca="1">IF('Pariwise difference (d)'!U449&gt;Q_IRP,0,IF('Pariwise difference (d)'!U449&lt;P_IRP,1,((Q_IRP-'Pariwise difference (d)'!U449)/(P_IRP-Q_IRP))))</f>
        <v>0</v>
      </c>
      <c r="V449">
        <f ca="1">IF('Pariwise difference (d)'!V449&gt;Q_IRP,0,IF('Pariwise difference (d)'!V449&lt;P_IRP,1,((Q_IRP-'Pariwise difference (d)'!V449)/(P_IRP-Q_IRP))))</f>
        <v>-0.4356116695756605</v>
      </c>
      <c r="W449">
        <f ca="1">IF('Pariwise difference (d)'!W449&gt;Q_IRP,0,IF('Pariwise difference (d)'!W449&lt;P_IRP,1,((Q_IRP-'Pariwise difference (d)'!W449)/(P_IRP-Q_IRP))))</f>
        <v>0</v>
      </c>
      <c r="X449">
        <f ca="1">IF('Pariwise difference (d)'!X449&gt;Q_IRP,0,IF('Pariwise difference (d)'!X449&lt;P_IRP,1,((Q_IRP-'Pariwise difference (d)'!X449)/(P_IRP-Q_IRP))))</f>
        <v>0</v>
      </c>
      <c r="Y449">
        <f ca="1">IF('Pariwise difference (d)'!Y449&gt;Q_IRP,0,IF('Pariwise difference (d)'!Y449&lt;P_IRP,1,((Q_IRP-'Pariwise difference (d)'!Y449)/(P_IRP-Q_IRP))))</f>
        <v>1</v>
      </c>
      <c r="Z449">
        <f ca="1">IF('Pariwise difference (d)'!Z449&gt;Q_ODP,0,IF('Pariwise difference (d)'!Z449&lt;P_ODP,1,((Q_ODP-'Pariwise difference (d)'!Z449)/(P_ODP-Q_ODP))))</f>
        <v>1</v>
      </c>
      <c r="AA449">
        <f ca="1">IF('Pariwise difference (d)'!AA449&gt;Q_ODP,0,IF('Pariwise difference (d)'!AA449&lt;P_ODP,1,((Q_ODP-'Pariwise difference (d)'!AA449)/(P_ODP-Q_ODP))))</f>
        <v>1</v>
      </c>
      <c r="AB449">
        <f ca="1">IF('Pariwise difference (d)'!AB449&gt;Q_ODP,0,IF('Pariwise difference (d)'!AB449&lt;P_ODP,1,((Q_ODP-'Pariwise difference (d)'!AB449)/(P_ODP-Q_ODP))))</f>
        <v>1</v>
      </c>
      <c r="AC449">
        <f ca="1">IF('Pariwise difference (d)'!AC449&gt;Q_ODP,0,IF('Pariwise difference (d)'!AC449&lt;P_ODP,1,((Q_ODP-'Pariwise difference (d)'!AC449)/(P_ODP-Q_ODP))))</f>
        <v>1</v>
      </c>
      <c r="AD449">
        <f ca="1">IF('Pariwise difference (d)'!AD449&gt;Q_ODP,0,IF('Pariwise difference (d)'!AD449&lt;P_ODP,1,((Q_ODP-'Pariwise difference (d)'!AD449)/(P_ODP-Q_ODP))))</f>
        <v>0</v>
      </c>
      <c r="AE449">
        <f ca="1">IF('Pariwise difference (d)'!AE449&gt;Q_ODP,0,IF('Pariwise difference (d)'!AE449&lt;P_ODP,1,((Q_ODP-'Pariwise difference (d)'!AE449)/(P_ODP-Q_ODP))))</f>
        <v>0</v>
      </c>
      <c r="AF449">
        <f ca="1">IF('Pariwise difference (d)'!AF449&gt;Q_ODP,0,IF('Pariwise difference (d)'!AF449&lt;P_ODP,1,((Q_ODP-'Pariwise difference (d)'!AF449)/(P_ODP-Q_ODP))))</f>
        <v>0</v>
      </c>
      <c r="AG449">
        <f ca="1">IF('Pariwise difference (d)'!AG449&gt;Q_ODP,0,IF('Pariwise difference (d)'!AG449&lt;P_ODP,1,((Q_ODP-'Pariwise difference (d)'!AG449)/(P_ODP-Q_ODP))))</f>
        <v>0</v>
      </c>
      <c r="AH449">
        <f ca="1">IF('Pariwise difference (d)'!AH449&gt;Q_ODP,0,IF('Pariwise difference (d)'!AH449&lt;P_ODP,1,((Q_ODP-'Pariwise difference (d)'!AH449)/(P_ODP-Q_ODP))))</f>
        <v>0</v>
      </c>
      <c r="AI449">
        <f ca="1">IF('Pariwise difference (d)'!AI449&gt;Q_ODP,0,IF('Pariwise difference (d)'!AI449&lt;P_ODP,1,((Q_ODP-'Pariwise difference (d)'!AI449)/(P_ODP-Q_ODP))))</f>
        <v>0</v>
      </c>
      <c r="AJ449">
        <f ca="1">IF('Pariwise difference (d)'!AJ449&gt;Q_ODP,0,IF('Pariwise difference (d)'!AJ449&lt;P_ODP,1,((Q_ODP-'Pariwise difference (d)'!AJ449)/(P_ODP-Q_ODP))))</f>
        <v>0</v>
      </c>
      <c r="AK449">
        <f ca="1">IF('Pariwise difference (d)'!AK449&gt;Q_ODP,0,IF('Pariwise difference (d)'!AK449&lt;P_ODP,1,((Q_ODP-'Pariwise difference (d)'!AK449)/(P_ODP-Q_ODP))))</f>
        <v>1</v>
      </c>
    </row>
    <row r="450" spans="1:37">
      <c r="A450" s="7">
        <v>448</v>
      </c>
      <c r="B450">
        <f ca="1">IF('Pariwise difference (d)'!B450&gt;Q_GWP,0,IF('Pariwise difference (d)'!B450&lt;P_GWP,1,((Q_GWP-'Pariwise difference (d)'!B450)/(P_GWP-Q_GWP))))</f>
        <v>0</v>
      </c>
      <c r="C450">
        <f ca="1">IF('Pariwise difference (d)'!C450&gt;Q_GWP,0,IF('Pariwise difference (d)'!C450&lt;P_GWP,1,((Q_GWP-'Pariwise difference (d)'!C450)/(P_GWP-Q_GWP))))</f>
        <v>0</v>
      </c>
      <c r="D450">
        <f ca="1">IF('Pariwise difference (d)'!D450&gt;Q_GWP,0,IF('Pariwise difference (d)'!D450&lt;P_GWP,1,((Q_GWP-'Pariwise difference (d)'!D450)/(P_GWP-Q_GWP))))</f>
        <v>0</v>
      </c>
      <c r="E450">
        <f ca="1">IF('Pariwise difference (d)'!E450&gt;Q_GWP,0,IF('Pariwise difference (d)'!E450&lt;P_GWP,1,((Q_GWP-'Pariwise difference (d)'!E450)/(P_GWP-Q_GWP))))</f>
        <v>1</v>
      </c>
      <c r="F450">
        <f ca="1">IF('Pariwise difference (d)'!F450&gt;Q_GWP,0,IF('Pariwise difference (d)'!F450&lt;P_GWP,1,((Q_GWP-'Pariwise difference (d)'!F450)/(P_GWP-Q_GWP))))</f>
        <v>0</v>
      </c>
      <c r="G450">
        <f ca="1">IF('Pariwise difference (d)'!G450&gt;Q_GWP,0,IF('Pariwise difference (d)'!G450&lt;P_GWP,1,((Q_GWP-'Pariwise difference (d)'!G450)/(P_GWP-Q_GWP))))</f>
        <v>0</v>
      </c>
      <c r="H450">
        <f ca="1">IF('Pariwise difference (d)'!H450&gt;Q_GWP,0,IF('Pariwise difference (d)'!H450&lt;P_GWP,1,((Q_GWP-'Pariwise difference (d)'!H450)/(P_GWP-Q_GWP))))</f>
        <v>1</v>
      </c>
      <c r="I450">
        <f ca="1">IF('Pariwise difference (d)'!I450&gt;Q_GWP,0,IF('Pariwise difference (d)'!I450&lt;P_GWP,1,((Q_GWP-'Pariwise difference (d)'!I450)/(P_GWP-Q_GWP))))</f>
        <v>-0.66051530993019347</v>
      </c>
      <c r="J450">
        <f ca="1">IF('Pariwise difference (d)'!J450&gt;Q_GWP,0,IF('Pariwise difference (d)'!J450&lt;P_GWP,1,((Q_GWP-'Pariwise difference (d)'!J450)/(P_GWP-Q_GWP))))</f>
        <v>1</v>
      </c>
      <c r="K450">
        <f ca="1">IF('Pariwise difference (d)'!K450&gt;Q_GWP,0,IF('Pariwise difference (d)'!K450&lt;P_GWP,1,((Q_GWP-'Pariwise difference (d)'!K450)/(P_GWP-Q_GWP))))</f>
        <v>0</v>
      </c>
      <c r="L450">
        <f ca="1">IF('Pariwise difference (d)'!L450&gt;Q_GWP,0,IF('Pariwise difference (d)'!L450&lt;P_GWP,1,((Q_GWP-'Pariwise difference (d)'!L450)/(P_GWP-Q_GWP))))</f>
        <v>0</v>
      </c>
      <c r="M450">
        <f ca="1">IF('Pariwise difference (d)'!M450&gt;Q_GWP,0,IF('Pariwise difference (d)'!M450&lt;P_GWP,1,((Q_GWP-'Pariwise difference (d)'!M450)/(P_GWP-Q_GWP))))</f>
        <v>1</v>
      </c>
      <c r="N450">
        <f ca="1">IF('Pariwise difference (d)'!N450&gt;Q_IRP,0,IF('Pariwise difference (d)'!N450&lt;P_IRP,1,((Q_IRP-'Pariwise difference (d)'!N450)/(P_IRP-Q_IRP))))</f>
        <v>0</v>
      </c>
      <c r="O450">
        <f ca="1">IF('Pariwise difference (d)'!O450&gt;Q_IRP,0,IF('Pariwise difference (d)'!O450&lt;P_IRP,1,((Q_IRP-'Pariwise difference (d)'!O450)/(P_IRP-Q_IRP))))</f>
        <v>1</v>
      </c>
      <c r="P450">
        <f ca="1">IF('Pariwise difference (d)'!P450&gt;Q_IRP,0,IF('Pariwise difference (d)'!P450&lt;P_IRP,1,((Q_IRP-'Pariwise difference (d)'!P450)/(P_IRP-Q_IRP))))</f>
        <v>0</v>
      </c>
      <c r="Q450">
        <f ca="1">IF('Pariwise difference (d)'!Q450&gt;Q_IRP,0,IF('Pariwise difference (d)'!Q450&lt;P_IRP,1,((Q_IRP-'Pariwise difference (d)'!Q450)/(P_IRP-Q_IRP))))</f>
        <v>1</v>
      </c>
      <c r="R450">
        <f ca="1">IF('Pariwise difference (d)'!R450&gt;Q_IRP,0,IF('Pariwise difference (d)'!R450&lt;P_IRP,1,((Q_IRP-'Pariwise difference (d)'!R450)/(P_IRP-Q_IRP))))</f>
        <v>0</v>
      </c>
      <c r="S450">
        <f ca="1">IF('Pariwise difference (d)'!S450&gt;Q_IRP,0,IF('Pariwise difference (d)'!S450&lt;P_IRP,1,((Q_IRP-'Pariwise difference (d)'!S450)/(P_IRP-Q_IRP))))</f>
        <v>0</v>
      </c>
      <c r="T450">
        <f ca="1">IF('Pariwise difference (d)'!T450&gt;Q_IRP,0,IF('Pariwise difference (d)'!T450&lt;P_IRP,1,((Q_IRP-'Pariwise difference (d)'!T450)/(P_IRP-Q_IRP))))</f>
        <v>0</v>
      </c>
      <c r="U450">
        <f ca="1">IF('Pariwise difference (d)'!U450&gt;Q_IRP,0,IF('Pariwise difference (d)'!U450&lt;P_IRP,1,((Q_IRP-'Pariwise difference (d)'!U450)/(P_IRP-Q_IRP))))</f>
        <v>0</v>
      </c>
      <c r="V450">
        <f ca="1">IF('Pariwise difference (d)'!V450&gt;Q_IRP,0,IF('Pariwise difference (d)'!V450&lt;P_IRP,1,((Q_IRP-'Pariwise difference (d)'!V450)/(P_IRP-Q_IRP))))</f>
        <v>0</v>
      </c>
      <c r="W450">
        <f ca="1">IF('Pariwise difference (d)'!W450&gt;Q_IRP,0,IF('Pariwise difference (d)'!W450&lt;P_IRP,1,((Q_IRP-'Pariwise difference (d)'!W450)/(P_IRP-Q_IRP))))</f>
        <v>0</v>
      </c>
      <c r="X450">
        <f ca="1">IF('Pariwise difference (d)'!X450&gt;Q_IRP,0,IF('Pariwise difference (d)'!X450&lt;P_IRP,1,((Q_IRP-'Pariwise difference (d)'!X450)/(P_IRP-Q_IRP))))</f>
        <v>0</v>
      </c>
      <c r="Y450">
        <f ca="1">IF('Pariwise difference (d)'!Y450&gt;Q_IRP,0,IF('Pariwise difference (d)'!Y450&lt;P_IRP,1,((Q_IRP-'Pariwise difference (d)'!Y450)/(P_IRP-Q_IRP))))</f>
        <v>1</v>
      </c>
      <c r="Z450">
        <f ca="1">IF('Pariwise difference (d)'!Z450&gt;Q_ODP,0,IF('Pariwise difference (d)'!Z450&lt;P_ODP,1,((Q_ODP-'Pariwise difference (d)'!Z450)/(P_ODP-Q_ODP))))</f>
        <v>0</v>
      </c>
      <c r="AA450">
        <f ca="1">IF('Pariwise difference (d)'!AA450&gt;Q_ODP,0,IF('Pariwise difference (d)'!AA450&lt;P_ODP,1,((Q_ODP-'Pariwise difference (d)'!AA450)/(P_ODP-Q_ODP))))</f>
        <v>-0.88024901045510207</v>
      </c>
      <c r="AB450">
        <f ca="1">IF('Pariwise difference (d)'!AB450&gt;Q_ODP,0,IF('Pariwise difference (d)'!AB450&lt;P_ODP,1,((Q_ODP-'Pariwise difference (d)'!AB450)/(P_ODP-Q_ODP))))</f>
        <v>0</v>
      </c>
      <c r="AC450">
        <f ca="1">IF('Pariwise difference (d)'!AC450&gt;Q_ODP,0,IF('Pariwise difference (d)'!AC450&lt;P_ODP,1,((Q_ODP-'Pariwise difference (d)'!AC450)/(P_ODP-Q_ODP))))</f>
        <v>1</v>
      </c>
      <c r="AD450">
        <f ca="1">IF('Pariwise difference (d)'!AD450&gt;Q_ODP,0,IF('Pariwise difference (d)'!AD450&lt;P_ODP,1,((Q_ODP-'Pariwise difference (d)'!AD450)/(P_ODP-Q_ODP))))</f>
        <v>-0.64836686103619245</v>
      </c>
      <c r="AE450">
        <f ca="1">IF('Pariwise difference (d)'!AE450&gt;Q_ODP,0,IF('Pariwise difference (d)'!AE450&lt;P_ODP,1,((Q_ODP-'Pariwise difference (d)'!AE450)/(P_ODP-Q_ODP))))</f>
        <v>0</v>
      </c>
      <c r="AF450">
        <f ca="1">IF('Pariwise difference (d)'!AF450&gt;Q_ODP,0,IF('Pariwise difference (d)'!AF450&lt;P_ODP,1,((Q_ODP-'Pariwise difference (d)'!AF450)/(P_ODP-Q_ODP))))</f>
        <v>1</v>
      </c>
      <c r="AG450">
        <f ca="1">IF('Pariwise difference (d)'!AG450&gt;Q_ODP,0,IF('Pariwise difference (d)'!AG450&lt;P_ODP,1,((Q_ODP-'Pariwise difference (d)'!AG450)/(P_ODP-Q_ODP))))</f>
        <v>0</v>
      </c>
      <c r="AH450">
        <f ca="1">IF('Pariwise difference (d)'!AH450&gt;Q_ODP,0,IF('Pariwise difference (d)'!AH450&lt;P_ODP,1,((Q_ODP-'Pariwise difference (d)'!AH450)/(P_ODP-Q_ODP))))</f>
        <v>0</v>
      </c>
      <c r="AI450">
        <f ca="1">IF('Pariwise difference (d)'!AI450&gt;Q_ODP,0,IF('Pariwise difference (d)'!AI450&lt;P_ODP,1,((Q_ODP-'Pariwise difference (d)'!AI450)/(P_ODP-Q_ODP))))</f>
        <v>0</v>
      </c>
      <c r="AJ450">
        <f ca="1">IF('Pariwise difference (d)'!AJ450&gt;Q_ODP,0,IF('Pariwise difference (d)'!AJ450&lt;P_ODP,1,((Q_ODP-'Pariwise difference (d)'!AJ450)/(P_ODP-Q_ODP))))</f>
        <v>0</v>
      </c>
      <c r="AK450">
        <f ca="1">IF('Pariwise difference (d)'!AK450&gt;Q_ODP,0,IF('Pariwise difference (d)'!AK450&lt;P_ODP,1,((Q_ODP-'Pariwise difference (d)'!AK450)/(P_ODP-Q_ODP))))</f>
        <v>1</v>
      </c>
    </row>
    <row r="451" spans="1:37">
      <c r="A451" s="7">
        <v>449</v>
      </c>
      <c r="B451">
        <f ca="1">IF('Pariwise difference (d)'!B451&gt;Q_GWP,0,IF('Pariwise difference (d)'!B451&lt;P_GWP,1,((Q_GWP-'Pariwise difference (d)'!B451)/(P_GWP-Q_GWP))))</f>
        <v>0</v>
      </c>
      <c r="C451">
        <f ca="1">IF('Pariwise difference (d)'!C451&gt;Q_GWP,0,IF('Pariwise difference (d)'!C451&lt;P_GWP,1,((Q_GWP-'Pariwise difference (d)'!C451)/(P_GWP-Q_GWP))))</f>
        <v>1</v>
      </c>
      <c r="D451">
        <f ca="1">IF('Pariwise difference (d)'!D451&gt;Q_GWP,0,IF('Pariwise difference (d)'!D451&lt;P_GWP,1,((Q_GWP-'Pariwise difference (d)'!D451)/(P_GWP-Q_GWP))))</f>
        <v>0</v>
      </c>
      <c r="E451">
        <f ca="1">IF('Pariwise difference (d)'!E451&gt;Q_GWP,0,IF('Pariwise difference (d)'!E451&lt;P_GWP,1,((Q_GWP-'Pariwise difference (d)'!E451)/(P_GWP-Q_GWP))))</f>
        <v>1</v>
      </c>
      <c r="F451">
        <f ca="1">IF('Pariwise difference (d)'!F451&gt;Q_GWP,0,IF('Pariwise difference (d)'!F451&lt;P_GWP,1,((Q_GWP-'Pariwise difference (d)'!F451)/(P_GWP-Q_GWP))))</f>
        <v>0</v>
      </c>
      <c r="G451">
        <f ca="1">IF('Pariwise difference (d)'!G451&gt;Q_GWP,0,IF('Pariwise difference (d)'!G451&lt;P_GWP,1,((Q_GWP-'Pariwise difference (d)'!G451)/(P_GWP-Q_GWP))))</f>
        <v>0</v>
      </c>
      <c r="H451">
        <f ca="1">IF('Pariwise difference (d)'!H451&gt;Q_GWP,0,IF('Pariwise difference (d)'!H451&lt;P_GWP,1,((Q_GWP-'Pariwise difference (d)'!H451)/(P_GWP-Q_GWP))))</f>
        <v>1</v>
      </c>
      <c r="I451">
        <f ca="1">IF('Pariwise difference (d)'!I451&gt;Q_GWP,0,IF('Pariwise difference (d)'!I451&lt;P_GWP,1,((Q_GWP-'Pariwise difference (d)'!I451)/(P_GWP-Q_GWP))))</f>
        <v>0</v>
      </c>
      <c r="J451">
        <f ca="1">IF('Pariwise difference (d)'!J451&gt;Q_GWP,0,IF('Pariwise difference (d)'!J451&lt;P_GWP,1,((Q_GWP-'Pariwise difference (d)'!J451)/(P_GWP-Q_GWP))))</f>
        <v>1</v>
      </c>
      <c r="K451">
        <f ca="1">IF('Pariwise difference (d)'!K451&gt;Q_GWP,0,IF('Pariwise difference (d)'!K451&lt;P_GWP,1,((Q_GWP-'Pariwise difference (d)'!K451)/(P_GWP-Q_GWP))))</f>
        <v>0</v>
      </c>
      <c r="L451">
        <f ca="1">IF('Pariwise difference (d)'!L451&gt;Q_GWP,0,IF('Pariwise difference (d)'!L451&lt;P_GWP,1,((Q_GWP-'Pariwise difference (d)'!L451)/(P_GWP-Q_GWP))))</f>
        <v>0</v>
      </c>
      <c r="M451">
        <f ca="1">IF('Pariwise difference (d)'!M451&gt;Q_GWP,0,IF('Pariwise difference (d)'!M451&lt;P_GWP,1,((Q_GWP-'Pariwise difference (d)'!M451)/(P_GWP-Q_GWP))))</f>
        <v>1</v>
      </c>
      <c r="N451">
        <f ca="1">IF('Pariwise difference (d)'!N451&gt;Q_IRP,0,IF('Pariwise difference (d)'!N451&lt;P_IRP,1,((Q_IRP-'Pariwise difference (d)'!N451)/(P_IRP-Q_IRP))))</f>
        <v>0</v>
      </c>
      <c r="O451">
        <f ca="1">IF('Pariwise difference (d)'!O451&gt;Q_IRP,0,IF('Pariwise difference (d)'!O451&lt;P_IRP,1,((Q_IRP-'Pariwise difference (d)'!O451)/(P_IRP-Q_IRP))))</f>
        <v>0</v>
      </c>
      <c r="P451">
        <f ca="1">IF('Pariwise difference (d)'!P451&gt;Q_IRP,0,IF('Pariwise difference (d)'!P451&lt;P_IRP,1,((Q_IRP-'Pariwise difference (d)'!P451)/(P_IRP-Q_IRP))))</f>
        <v>0</v>
      </c>
      <c r="Q451">
        <f ca="1">IF('Pariwise difference (d)'!Q451&gt;Q_IRP,0,IF('Pariwise difference (d)'!Q451&lt;P_IRP,1,((Q_IRP-'Pariwise difference (d)'!Q451)/(P_IRP-Q_IRP))))</f>
        <v>1</v>
      </c>
      <c r="R451">
        <f ca="1">IF('Pariwise difference (d)'!R451&gt;Q_IRP,0,IF('Pariwise difference (d)'!R451&lt;P_IRP,1,((Q_IRP-'Pariwise difference (d)'!R451)/(P_IRP-Q_IRP))))</f>
        <v>1</v>
      </c>
      <c r="S451">
        <f ca="1">IF('Pariwise difference (d)'!S451&gt;Q_IRP,0,IF('Pariwise difference (d)'!S451&lt;P_IRP,1,((Q_IRP-'Pariwise difference (d)'!S451)/(P_IRP-Q_IRP))))</f>
        <v>0</v>
      </c>
      <c r="T451">
        <f ca="1">IF('Pariwise difference (d)'!T451&gt;Q_IRP,0,IF('Pariwise difference (d)'!T451&lt;P_IRP,1,((Q_IRP-'Pariwise difference (d)'!T451)/(P_IRP-Q_IRP))))</f>
        <v>1</v>
      </c>
      <c r="U451">
        <f ca="1">IF('Pariwise difference (d)'!U451&gt;Q_IRP,0,IF('Pariwise difference (d)'!U451&lt;P_IRP,1,((Q_IRP-'Pariwise difference (d)'!U451)/(P_IRP-Q_IRP))))</f>
        <v>1</v>
      </c>
      <c r="V451">
        <f ca="1">IF('Pariwise difference (d)'!V451&gt;Q_IRP,0,IF('Pariwise difference (d)'!V451&lt;P_IRP,1,((Q_IRP-'Pariwise difference (d)'!V451)/(P_IRP-Q_IRP))))</f>
        <v>1</v>
      </c>
      <c r="W451">
        <f ca="1">IF('Pariwise difference (d)'!W451&gt;Q_IRP,0,IF('Pariwise difference (d)'!W451&lt;P_IRP,1,((Q_IRP-'Pariwise difference (d)'!W451)/(P_IRP-Q_IRP))))</f>
        <v>0</v>
      </c>
      <c r="X451">
        <f ca="1">IF('Pariwise difference (d)'!X451&gt;Q_IRP,0,IF('Pariwise difference (d)'!X451&lt;P_IRP,1,((Q_IRP-'Pariwise difference (d)'!X451)/(P_IRP-Q_IRP))))</f>
        <v>0</v>
      </c>
      <c r="Y451">
        <f ca="1">IF('Pariwise difference (d)'!Y451&gt;Q_IRP,0,IF('Pariwise difference (d)'!Y451&lt;P_IRP,1,((Q_IRP-'Pariwise difference (d)'!Y451)/(P_IRP-Q_IRP))))</f>
        <v>0</v>
      </c>
      <c r="Z451">
        <f ca="1">IF('Pariwise difference (d)'!Z451&gt;Q_ODP,0,IF('Pariwise difference (d)'!Z451&lt;P_ODP,1,((Q_ODP-'Pariwise difference (d)'!Z451)/(P_ODP-Q_ODP))))</f>
        <v>-0.73616253621107208</v>
      </c>
      <c r="AA451">
        <f ca="1">IF('Pariwise difference (d)'!AA451&gt;Q_ODP,0,IF('Pariwise difference (d)'!AA451&lt;P_ODP,1,((Q_ODP-'Pariwise difference (d)'!AA451)/(P_ODP-Q_ODP))))</f>
        <v>1</v>
      </c>
      <c r="AB451">
        <f ca="1">IF('Pariwise difference (d)'!AB451&gt;Q_ODP,0,IF('Pariwise difference (d)'!AB451&lt;P_ODP,1,((Q_ODP-'Pariwise difference (d)'!AB451)/(P_ODP-Q_ODP))))</f>
        <v>0</v>
      </c>
      <c r="AC451">
        <f ca="1">IF('Pariwise difference (d)'!AC451&gt;Q_ODP,0,IF('Pariwise difference (d)'!AC451&lt;P_ODP,1,((Q_ODP-'Pariwise difference (d)'!AC451)/(P_ODP-Q_ODP))))</f>
        <v>1</v>
      </c>
      <c r="AD451">
        <f ca="1">IF('Pariwise difference (d)'!AD451&gt;Q_ODP,0,IF('Pariwise difference (d)'!AD451&lt;P_ODP,1,((Q_ODP-'Pariwise difference (d)'!AD451)/(P_ODP-Q_ODP))))</f>
        <v>0</v>
      </c>
      <c r="AE451">
        <f ca="1">IF('Pariwise difference (d)'!AE451&gt;Q_ODP,0,IF('Pariwise difference (d)'!AE451&lt;P_ODP,1,((Q_ODP-'Pariwise difference (d)'!AE451)/(P_ODP-Q_ODP))))</f>
        <v>0</v>
      </c>
      <c r="AF451">
        <f ca="1">IF('Pariwise difference (d)'!AF451&gt;Q_ODP,0,IF('Pariwise difference (d)'!AF451&lt;P_ODP,1,((Q_ODP-'Pariwise difference (d)'!AF451)/(P_ODP-Q_ODP))))</f>
        <v>0</v>
      </c>
      <c r="AG451">
        <f ca="1">IF('Pariwise difference (d)'!AG451&gt;Q_ODP,0,IF('Pariwise difference (d)'!AG451&lt;P_ODP,1,((Q_ODP-'Pariwise difference (d)'!AG451)/(P_ODP-Q_ODP))))</f>
        <v>0</v>
      </c>
      <c r="AH451">
        <f ca="1">IF('Pariwise difference (d)'!AH451&gt;Q_ODP,0,IF('Pariwise difference (d)'!AH451&lt;P_ODP,1,((Q_ODP-'Pariwise difference (d)'!AH451)/(P_ODP-Q_ODP))))</f>
        <v>0</v>
      </c>
      <c r="AI451">
        <f ca="1">IF('Pariwise difference (d)'!AI451&gt;Q_ODP,0,IF('Pariwise difference (d)'!AI451&lt;P_ODP,1,((Q_ODP-'Pariwise difference (d)'!AI451)/(P_ODP-Q_ODP))))</f>
        <v>0</v>
      </c>
      <c r="AJ451">
        <f ca="1">IF('Pariwise difference (d)'!AJ451&gt;Q_ODP,0,IF('Pariwise difference (d)'!AJ451&lt;P_ODP,1,((Q_ODP-'Pariwise difference (d)'!AJ451)/(P_ODP-Q_ODP))))</f>
        <v>-9.3650742955192101E-2</v>
      </c>
      <c r="AK451">
        <f ca="1">IF('Pariwise difference (d)'!AK451&gt;Q_ODP,0,IF('Pariwise difference (d)'!AK451&lt;P_ODP,1,((Q_ODP-'Pariwise difference (d)'!AK451)/(P_ODP-Q_ODP))))</f>
        <v>1</v>
      </c>
    </row>
    <row r="452" spans="1:37">
      <c r="A452" s="7">
        <v>450</v>
      </c>
      <c r="B452">
        <f ca="1">IF('Pariwise difference (d)'!B452&gt;Q_GWP,0,IF('Pariwise difference (d)'!B452&lt;P_GWP,1,((Q_GWP-'Pariwise difference (d)'!B452)/(P_GWP-Q_GWP))))</f>
        <v>0</v>
      </c>
      <c r="C452">
        <f ca="1">IF('Pariwise difference (d)'!C452&gt;Q_GWP,0,IF('Pariwise difference (d)'!C452&lt;P_GWP,1,((Q_GWP-'Pariwise difference (d)'!C452)/(P_GWP-Q_GWP))))</f>
        <v>0</v>
      </c>
      <c r="D452">
        <f ca="1">IF('Pariwise difference (d)'!D452&gt;Q_GWP,0,IF('Pariwise difference (d)'!D452&lt;P_GWP,1,((Q_GWP-'Pariwise difference (d)'!D452)/(P_GWP-Q_GWP))))</f>
        <v>0</v>
      </c>
      <c r="E452">
        <f ca="1">IF('Pariwise difference (d)'!E452&gt;Q_GWP,0,IF('Pariwise difference (d)'!E452&lt;P_GWP,1,((Q_GWP-'Pariwise difference (d)'!E452)/(P_GWP-Q_GWP))))</f>
        <v>1</v>
      </c>
      <c r="F452">
        <f ca="1">IF('Pariwise difference (d)'!F452&gt;Q_GWP,0,IF('Pariwise difference (d)'!F452&lt;P_GWP,1,((Q_GWP-'Pariwise difference (d)'!F452)/(P_GWP-Q_GWP))))</f>
        <v>0</v>
      </c>
      <c r="G452">
        <f ca="1">IF('Pariwise difference (d)'!G452&gt;Q_GWP,0,IF('Pariwise difference (d)'!G452&lt;P_GWP,1,((Q_GWP-'Pariwise difference (d)'!G452)/(P_GWP-Q_GWP))))</f>
        <v>0</v>
      </c>
      <c r="H452">
        <f ca="1">IF('Pariwise difference (d)'!H452&gt;Q_GWP,0,IF('Pariwise difference (d)'!H452&lt;P_GWP,1,((Q_GWP-'Pariwise difference (d)'!H452)/(P_GWP-Q_GWP))))</f>
        <v>1</v>
      </c>
      <c r="I452">
        <f ca="1">IF('Pariwise difference (d)'!I452&gt;Q_GWP,0,IF('Pariwise difference (d)'!I452&lt;P_GWP,1,((Q_GWP-'Pariwise difference (d)'!I452)/(P_GWP-Q_GWP))))</f>
        <v>1</v>
      </c>
      <c r="J452">
        <f ca="1">IF('Pariwise difference (d)'!J452&gt;Q_GWP,0,IF('Pariwise difference (d)'!J452&lt;P_GWP,1,((Q_GWP-'Pariwise difference (d)'!J452)/(P_GWP-Q_GWP))))</f>
        <v>1</v>
      </c>
      <c r="K452">
        <f ca="1">IF('Pariwise difference (d)'!K452&gt;Q_GWP,0,IF('Pariwise difference (d)'!K452&lt;P_GWP,1,((Q_GWP-'Pariwise difference (d)'!K452)/(P_GWP-Q_GWP))))</f>
        <v>0</v>
      </c>
      <c r="L452">
        <f ca="1">IF('Pariwise difference (d)'!L452&gt;Q_GWP,0,IF('Pariwise difference (d)'!L452&lt;P_GWP,1,((Q_GWP-'Pariwise difference (d)'!L452)/(P_GWP-Q_GWP))))</f>
        <v>0</v>
      </c>
      <c r="M452">
        <f ca="1">IF('Pariwise difference (d)'!M452&gt;Q_GWP,0,IF('Pariwise difference (d)'!M452&lt;P_GWP,1,((Q_GWP-'Pariwise difference (d)'!M452)/(P_GWP-Q_GWP))))</f>
        <v>1</v>
      </c>
      <c r="N452">
        <f ca="1">IF('Pariwise difference (d)'!N452&gt;Q_IRP,0,IF('Pariwise difference (d)'!N452&lt;P_IRP,1,((Q_IRP-'Pariwise difference (d)'!N452)/(P_IRP-Q_IRP))))</f>
        <v>0</v>
      </c>
      <c r="O452">
        <f ca="1">IF('Pariwise difference (d)'!O452&gt;Q_IRP,0,IF('Pariwise difference (d)'!O452&lt;P_IRP,1,((Q_IRP-'Pariwise difference (d)'!O452)/(P_IRP-Q_IRP))))</f>
        <v>1</v>
      </c>
      <c r="P452">
        <f ca="1">IF('Pariwise difference (d)'!P452&gt;Q_IRP,0,IF('Pariwise difference (d)'!P452&lt;P_IRP,1,((Q_IRP-'Pariwise difference (d)'!P452)/(P_IRP-Q_IRP))))</f>
        <v>0</v>
      </c>
      <c r="Q452">
        <f ca="1">IF('Pariwise difference (d)'!Q452&gt;Q_IRP,0,IF('Pariwise difference (d)'!Q452&lt;P_IRP,1,((Q_IRP-'Pariwise difference (d)'!Q452)/(P_IRP-Q_IRP))))</f>
        <v>1</v>
      </c>
      <c r="R452">
        <f ca="1">IF('Pariwise difference (d)'!R452&gt;Q_IRP,0,IF('Pariwise difference (d)'!R452&lt;P_IRP,1,((Q_IRP-'Pariwise difference (d)'!R452)/(P_IRP-Q_IRP))))</f>
        <v>0</v>
      </c>
      <c r="S452">
        <f ca="1">IF('Pariwise difference (d)'!S452&gt;Q_IRP,0,IF('Pariwise difference (d)'!S452&lt;P_IRP,1,((Q_IRP-'Pariwise difference (d)'!S452)/(P_IRP-Q_IRP))))</f>
        <v>0</v>
      </c>
      <c r="T452">
        <f ca="1">IF('Pariwise difference (d)'!T452&gt;Q_IRP,0,IF('Pariwise difference (d)'!T452&lt;P_IRP,1,((Q_IRP-'Pariwise difference (d)'!T452)/(P_IRP-Q_IRP))))</f>
        <v>0</v>
      </c>
      <c r="U452">
        <f ca="1">IF('Pariwise difference (d)'!U452&gt;Q_IRP,0,IF('Pariwise difference (d)'!U452&lt;P_IRP,1,((Q_IRP-'Pariwise difference (d)'!U452)/(P_IRP-Q_IRP))))</f>
        <v>0</v>
      </c>
      <c r="V452">
        <f ca="1">IF('Pariwise difference (d)'!V452&gt;Q_IRP,0,IF('Pariwise difference (d)'!V452&lt;P_IRP,1,((Q_IRP-'Pariwise difference (d)'!V452)/(P_IRP-Q_IRP))))</f>
        <v>1</v>
      </c>
      <c r="W452">
        <f ca="1">IF('Pariwise difference (d)'!W452&gt;Q_IRP,0,IF('Pariwise difference (d)'!W452&lt;P_IRP,1,((Q_IRP-'Pariwise difference (d)'!W452)/(P_IRP-Q_IRP))))</f>
        <v>0</v>
      </c>
      <c r="X452">
        <f ca="1">IF('Pariwise difference (d)'!X452&gt;Q_IRP,0,IF('Pariwise difference (d)'!X452&lt;P_IRP,1,((Q_IRP-'Pariwise difference (d)'!X452)/(P_IRP-Q_IRP))))</f>
        <v>1</v>
      </c>
      <c r="Y452">
        <f ca="1">IF('Pariwise difference (d)'!Y452&gt;Q_IRP,0,IF('Pariwise difference (d)'!Y452&lt;P_IRP,1,((Q_IRP-'Pariwise difference (d)'!Y452)/(P_IRP-Q_IRP))))</f>
        <v>1</v>
      </c>
      <c r="Z452">
        <f ca="1">IF('Pariwise difference (d)'!Z452&gt;Q_ODP,0,IF('Pariwise difference (d)'!Z452&lt;P_ODP,1,((Q_ODP-'Pariwise difference (d)'!Z452)/(P_ODP-Q_ODP))))</f>
        <v>1</v>
      </c>
      <c r="AA452">
        <f ca="1">IF('Pariwise difference (d)'!AA452&gt;Q_ODP,0,IF('Pariwise difference (d)'!AA452&lt;P_ODP,1,((Q_ODP-'Pariwise difference (d)'!AA452)/(P_ODP-Q_ODP))))</f>
        <v>1</v>
      </c>
      <c r="AB452">
        <f ca="1">IF('Pariwise difference (d)'!AB452&gt;Q_ODP,0,IF('Pariwise difference (d)'!AB452&lt;P_ODP,1,((Q_ODP-'Pariwise difference (d)'!AB452)/(P_ODP-Q_ODP))))</f>
        <v>-0.54241618658621293</v>
      </c>
      <c r="AC452">
        <f ca="1">IF('Pariwise difference (d)'!AC452&gt;Q_ODP,0,IF('Pariwise difference (d)'!AC452&lt;P_ODP,1,((Q_ODP-'Pariwise difference (d)'!AC452)/(P_ODP-Q_ODP))))</f>
        <v>0</v>
      </c>
      <c r="AD452">
        <f ca="1">IF('Pariwise difference (d)'!AD452&gt;Q_ODP,0,IF('Pariwise difference (d)'!AD452&lt;P_ODP,1,((Q_ODP-'Pariwise difference (d)'!AD452)/(P_ODP-Q_ODP))))</f>
        <v>0</v>
      </c>
      <c r="AE452">
        <f ca="1">IF('Pariwise difference (d)'!AE452&gt;Q_ODP,0,IF('Pariwise difference (d)'!AE452&lt;P_ODP,1,((Q_ODP-'Pariwise difference (d)'!AE452)/(P_ODP-Q_ODP))))</f>
        <v>0</v>
      </c>
      <c r="AF452">
        <f ca="1">IF('Pariwise difference (d)'!AF452&gt;Q_ODP,0,IF('Pariwise difference (d)'!AF452&lt;P_ODP,1,((Q_ODP-'Pariwise difference (d)'!AF452)/(P_ODP-Q_ODP))))</f>
        <v>0</v>
      </c>
      <c r="AG452">
        <f ca="1">IF('Pariwise difference (d)'!AG452&gt;Q_ODP,0,IF('Pariwise difference (d)'!AG452&lt;P_ODP,1,((Q_ODP-'Pariwise difference (d)'!AG452)/(P_ODP-Q_ODP))))</f>
        <v>0</v>
      </c>
      <c r="AH452">
        <f ca="1">IF('Pariwise difference (d)'!AH452&gt;Q_ODP,0,IF('Pariwise difference (d)'!AH452&lt;P_ODP,1,((Q_ODP-'Pariwise difference (d)'!AH452)/(P_ODP-Q_ODP))))</f>
        <v>0</v>
      </c>
      <c r="AI452">
        <f ca="1">IF('Pariwise difference (d)'!AI452&gt;Q_ODP,0,IF('Pariwise difference (d)'!AI452&lt;P_ODP,1,((Q_ODP-'Pariwise difference (d)'!AI452)/(P_ODP-Q_ODP))))</f>
        <v>0</v>
      </c>
      <c r="AJ452">
        <f ca="1">IF('Pariwise difference (d)'!AJ452&gt;Q_ODP,0,IF('Pariwise difference (d)'!AJ452&lt;P_ODP,1,((Q_ODP-'Pariwise difference (d)'!AJ452)/(P_ODP-Q_ODP))))</f>
        <v>0</v>
      </c>
      <c r="AK452">
        <f ca="1">IF('Pariwise difference (d)'!AK452&gt;Q_ODP,0,IF('Pariwise difference (d)'!AK452&lt;P_ODP,1,((Q_ODP-'Pariwise difference (d)'!AK452)/(P_ODP-Q_ODP))))</f>
        <v>-0.34611096596148017</v>
      </c>
    </row>
    <row r="453" spans="1:37">
      <c r="A453" s="7">
        <v>451</v>
      </c>
      <c r="B453">
        <f ca="1">IF('Pariwise difference (d)'!B453&gt;Q_GWP,0,IF('Pariwise difference (d)'!B453&lt;P_GWP,1,((Q_GWP-'Pariwise difference (d)'!B453)/(P_GWP-Q_GWP))))</f>
        <v>0</v>
      </c>
      <c r="C453">
        <f ca="1">IF('Pariwise difference (d)'!C453&gt;Q_GWP,0,IF('Pariwise difference (d)'!C453&lt;P_GWP,1,((Q_GWP-'Pariwise difference (d)'!C453)/(P_GWP-Q_GWP))))</f>
        <v>0</v>
      </c>
      <c r="D453">
        <f ca="1">IF('Pariwise difference (d)'!D453&gt;Q_GWP,0,IF('Pariwise difference (d)'!D453&lt;P_GWP,1,((Q_GWP-'Pariwise difference (d)'!D453)/(P_GWP-Q_GWP))))</f>
        <v>0</v>
      </c>
      <c r="E453">
        <f ca="1">IF('Pariwise difference (d)'!E453&gt;Q_GWP,0,IF('Pariwise difference (d)'!E453&lt;P_GWP,1,((Q_GWP-'Pariwise difference (d)'!E453)/(P_GWP-Q_GWP))))</f>
        <v>1</v>
      </c>
      <c r="F453">
        <f ca="1">IF('Pariwise difference (d)'!F453&gt;Q_GWP,0,IF('Pariwise difference (d)'!F453&lt;P_GWP,1,((Q_GWP-'Pariwise difference (d)'!F453)/(P_GWP-Q_GWP))))</f>
        <v>1</v>
      </c>
      <c r="G453">
        <f ca="1">IF('Pariwise difference (d)'!G453&gt;Q_GWP,0,IF('Pariwise difference (d)'!G453&lt;P_GWP,1,((Q_GWP-'Pariwise difference (d)'!G453)/(P_GWP-Q_GWP))))</f>
        <v>0</v>
      </c>
      <c r="H453">
        <f ca="1">IF('Pariwise difference (d)'!H453&gt;Q_GWP,0,IF('Pariwise difference (d)'!H453&lt;P_GWP,1,((Q_GWP-'Pariwise difference (d)'!H453)/(P_GWP-Q_GWP))))</f>
        <v>1</v>
      </c>
      <c r="I453">
        <f ca="1">IF('Pariwise difference (d)'!I453&gt;Q_GWP,0,IF('Pariwise difference (d)'!I453&lt;P_GWP,1,((Q_GWP-'Pariwise difference (d)'!I453)/(P_GWP-Q_GWP))))</f>
        <v>0</v>
      </c>
      <c r="J453">
        <f ca="1">IF('Pariwise difference (d)'!J453&gt;Q_GWP,0,IF('Pariwise difference (d)'!J453&lt;P_GWP,1,((Q_GWP-'Pariwise difference (d)'!J453)/(P_GWP-Q_GWP))))</f>
        <v>1</v>
      </c>
      <c r="K453">
        <f ca="1">IF('Pariwise difference (d)'!K453&gt;Q_GWP,0,IF('Pariwise difference (d)'!K453&lt;P_GWP,1,((Q_GWP-'Pariwise difference (d)'!K453)/(P_GWP-Q_GWP))))</f>
        <v>0</v>
      </c>
      <c r="L453">
        <f ca="1">IF('Pariwise difference (d)'!L453&gt;Q_GWP,0,IF('Pariwise difference (d)'!L453&lt;P_GWP,1,((Q_GWP-'Pariwise difference (d)'!L453)/(P_GWP-Q_GWP))))</f>
        <v>0</v>
      </c>
      <c r="M453">
        <f ca="1">IF('Pariwise difference (d)'!M453&gt;Q_GWP,0,IF('Pariwise difference (d)'!M453&lt;P_GWP,1,((Q_GWP-'Pariwise difference (d)'!M453)/(P_GWP-Q_GWP))))</f>
        <v>1</v>
      </c>
      <c r="N453">
        <f ca="1">IF('Pariwise difference (d)'!N453&gt;Q_IRP,0,IF('Pariwise difference (d)'!N453&lt;P_IRP,1,((Q_IRP-'Pariwise difference (d)'!N453)/(P_IRP-Q_IRP))))</f>
        <v>0</v>
      </c>
      <c r="O453">
        <f ca="1">IF('Pariwise difference (d)'!O453&gt;Q_IRP,0,IF('Pariwise difference (d)'!O453&lt;P_IRP,1,((Q_IRP-'Pariwise difference (d)'!O453)/(P_IRP-Q_IRP))))</f>
        <v>1</v>
      </c>
      <c r="P453">
        <f ca="1">IF('Pariwise difference (d)'!P453&gt;Q_IRP,0,IF('Pariwise difference (d)'!P453&lt;P_IRP,1,((Q_IRP-'Pariwise difference (d)'!P453)/(P_IRP-Q_IRP))))</f>
        <v>0</v>
      </c>
      <c r="Q453">
        <f ca="1">IF('Pariwise difference (d)'!Q453&gt;Q_IRP,0,IF('Pariwise difference (d)'!Q453&lt;P_IRP,1,((Q_IRP-'Pariwise difference (d)'!Q453)/(P_IRP-Q_IRP))))</f>
        <v>1</v>
      </c>
      <c r="R453">
        <f ca="1">IF('Pariwise difference (d)'!R453&gt;Q_IRP,0,IF('Pariwise difference (d)'!R453&lt;P_IRP,1,((Q_IRP-'Pariwise difference (d)'!R453)/(P_IRP-Q_IRP))))</f>
        <v>0</v>
      </c>
      <c r="S453">
        <f ca="1">IF('Pariwise difference (d)'!S453&gt;Q_IRP,0,IF('Pariwise difference (d)'!S453&lt;P_IRP,1,((Q_IRP-'Pariwise difference (d)'!S453)/(P_IRP-Q_IRP))))</f>
        <v>0</v>
      </c>
      <c r="T453">
        <f ca="1">IF('Pariwise difference (d)'!T453&gt;Q_IRP,0,IF('Pariwise difference (d)'!T453&lt;P_IRP,1,((Q_IRP-'Pariwise difference (d)'!T453)/(P_IRP-Q_IRP))))</f>
        <v>0</v>
      </c>
      <c r="U453">
        <f ca="1">IF('Pariwise difference (d)'!U453&gt;Q_IRP,0,IF('Pariwise difference (d)'!U453&lt;P_IRP,1,((Q_IRP-'Pariwise difference (d)'!U453)/(P_IRP-Q_IRP))))</f>
        <v>0</v>
      </c>
      <c r="V453">
        <f ca="1">IF('Pariwise difference (d)'!V453&gt;Q_IRP,0,IF('Pariwise difference (d)'!V453&lt;P_IRP,1,((Q_IRP-'Pariwise difference (d)'!V453)/(P_IRP-Q_IRP))))</f>
        <v>1</v>
      </c>
      <c r="W453">
        <f ca="1">IF('Pariwise difference (d)'!W453&gt;Q_IRP,0,IF('Pariwise difference (d)'!W453&lt;P_IRP,1,((Q_IRP-'Pariwise difference (d)'!W453)/(P_IRP-Q_IRP))))</f>
        <v>0</v>
      </c>
      <c r="X453">
        <f ca="1">IF('Pariwise difference (d)'!X453&gt;Q_IRP,0,IF('Pariwise difference (d)'!X453&lt;P_IRP,1,((Q_IRP-'Pariwise difference (d)'!X453)/(P_IRP-Q_IRP))))</f>
        <v>1</v>
      </c>
      <c r="Y453">
        <f ca="1">IF('Pariwise difference (d)'!Y453&gt;Q_IRP,0,IF('Pariwise difference (d)'!Y453&lt;P_IRP,1,((Q_IRP-'Pariwise difference (d)'!Y453)/(P_IRP-Q_IRP))))</f>
        <v>1</v>
      </c>
      <c r="Z453">
        <f ca="1">IF('Pariwise difference (d)'!Z453&gt;Q_ODP,0,IF('Pariwise difference (d)'!Z453&lt;P_ODP,1,((Q_ODP-'Pariwise difference (d)'!Z453)/(P_ODP-Q_ODP))))</f>
        <v>0</v>
      </c>
      <c r="AA453">
        <f ca="1">IF('Pariwise difference (d)'!AA453&gt;Q_ODP,0,IF('Pariwise difference (d)'!AA453&lt;P_ODP,1,((Q_ODP-'Pariwise difference (d)'!AA453)/(P_ODP-Q_ODP))))</f>
        <v>-0.15413374237620478</v>
      </c>
      <c r="AB453">
        <f ca="1">IF('Pariwise difference (d)'!AB453&gt;Q_ODP,0,IF('Pariwise difference (d)'!AB453&lt;P_ODP,1,((Q_ODP-'Pariwise difference (d)'!AB453)/(P_ODP-Q_ODP))))</f>
        <v>0</v>
      </c>
      <c r="AC453">
        <f ca="1">IF('Pariwise difference (d)'!AC453&gt;Q_ODP,0,IF('Pariwise difference (d)'!AC453&lt;P_ODP,1,((Q_ODP-'Pariwise difference (d)'!AC453)/(P_ODP-Q_ODP))))</f>
        <v>-0.8098834253090047</v>
      </c>
      <c r="AD453">
        <f ca="1">IF('Pariwise difference (d)'!AD453&gt;Q_ODP,0,IF('Pariwise difference (d)'!AD453&lt;P_ODP,1,((Q_ODP-'Pariwise difference (d)'!AD453)/(P_ODP-Q_ODP))))</f>
        <v>0</v>
      </c>
      <c r="AE453">
        <f ca="1">IF('Pariwise difference (d)'!AE453&gt;Q_ODP,0,IF('Pariwise difference (d)'!AE453&lt;P_ODP,1,((Q_ODP-'Pariwise difference (d)'!AE453)/(P_ODP-Q_ODP))))</f>
        <v>0</v>
      </c>
      <c r="AF453">
        <f ca="1">IF('Pariwise difference (d)'!AF453&gt;Q_ODP,0,IF('Pariwise difference (d)'!AF453&lt;P_ODP,1,((Q_ODP-'Pariwise difference (d)'!AF453)/(P_ODP-Q_ODP))))</f>
        <v>0</v>
      </c>
      <c r="AG453">
        <f ca="1">IF('Pariwise difference (d)'!AG453&gt;Q_ODP,0,IF('Pariwise difference (d)'!AG453&lt;P_ODP,1,((Q_ODP-'Pariwise difference (d)'!AG453)/(P_ODP-Q_ODP))))</f>
        <v>0</v>
      </c>
      <c r="AH453">
        <f ca="1">IF('Pariwise difference (d)'!AH453&gt;Q_ODP,0,IF('Pariwise difference (d)'!AH453&lt;P_ODP,1,((Q_ODP-'Pariwise difference (d)'!AH453)/(P_ODP-Q_ODP))))</f>
        <v>0</v>
      </c>
      <c r="AI453">
        <f ca="1">IF('Pariwise difference (d)'!AI453&gt;Q_ODP,0,IF('Pariwise difference (d)'!AI453&lt;P_ODP,1,((Q_ODP-'Pariwise difference (d)'!AI453)/(P_ODP-Q_ODP))))</f>
        <v>0</v>
      </c>
      <c r="AJ453">
        <f ca="1">IF('Pariwise difference (d)'!AJ453&gt;Q_ODP,0,IF('Pariwise difference (d)'!AJ453&lt;P_ODP,1,((Q_ODP-'Pariwise difference (d)'!AJ453)/(P_ODP-Q_ODP))))</f>
        <v>0</v>
      </c>
      <c r="AK453">
        <f ca="1">IF('Pariwise difference (d)'!AK453&gt;Q_ODP,0,IF('Pariwise difference (d)'!AK453&lt;P_ODP,1,((Q_ODP-'Pariwise difference (d)'!AK453)/(P_ODP-Q_ODP))))</f>
        <v>0</v>
      </c>
    </row>
    <row r="454" spans="1:37">
      <c r="A454" s="7">
        <v>452</v>
      </c>
      <c r="B454">
        <f ca="1">IF('Pariwise difference (d)'!B454&gt;Q_GWP,0,IF('Pariwise difference (d)'!B454&lt;P_GWP,1,((Q_GWP-'Pariwise difference (d)'!B454)/(P_GWP-Q_GWP))))</f>
        <v>0</v>
      </c>
      <c r="C454">
        <f ca="1">IF('Pariwise difference (d)'!C454&gt;Q_GWP,0,IF('Pariwise difference (d)'!C454&lt;P_GWP,1,((Q_GWP-'Pariwise difference (d)'!C454)/(P_GWP-Q_GWP))))</f>
        <v>0</v>
      </c>
      <c r="D454">
        <f ca="1">IF('Pariwise difference (d)'!D454&gt;Q_GWP,0,IF('Pariwise difference (d)'!D454&lt;P_GWP,1,((Q_GWP-'Pariwise difference (d)'!D454)/(P_GWP-Q_GWP))))</f>
        <v>0</v>
      </c>
      <c r="E454">
        <f ca="1">IF('Pariwise difference (d)'!E454&gt;Q_GWP,0,IF('Pariwise difference (d)'!E454&lt;P_GWP,1,((Q_GWP-'Pariwise difference (d)'!E454)/(P_GWP-Q_GWP))))</f>
        <v>1</v>
      </c>
      <c r="F454">
        <f ca="1">IF('Pariwise difference (d)'!F454&gt;Q_GWP,0,IF('Pariwise difference (d)'!F454&lt;P_GWP,1,((Q_GWP-'Pariwise difference (d)'!F454)/(P_GWP-Q_GWP))))</f>
        <v>0</v>
      </c>
      <c r="G454">
        <f ca="1">IF('Pariwise difference (d)'!G454&gt;Q_GWP,0,IF('Pariwise difference (d)'!G454&lt;P_GWP,1,((Q_GWP-'Pariwise difference (d)'!G454)/(P_GWP-Q_GWP))))</f>
        <v>0</v>
      </c>
      <c r="H454">
        <f ca="1">IF('Pariwise difference (d)'!H454&gt;Q_GWP,0,IF('Pariwise difference (d)'!H454&lt;P_GWP,1,((Q_GWP-'Pariwise difference (d)'!H454)/(P_GWP-Q_GWP))))</f>
        <v>1</v>
      </c>
      <c r="I454">
        <f ca="1">IF('Pariwise difference (d)'!I454&gt;Q_GWP,0,IF('Pariwise difference (d)'!I454&lt;P_GWP,1,((Q_GWP-'Pariwise difference (d)'!I454)/(P_GWP-Q_GWP))))</f>
        <v>-0.74486431447802948</v>
      </c>
      <c r="J454">
        <f ca="1">IF('Pariwise difference (d)'!J454&gt;Q_GWP,0,IF('Pariwise difference (d)'!J454&lt;P_GWP,1,((Q_GWP-'Pariwise difference (d)'!J454)/(P_GWP-Q_GWP))))</f>
        <v>1</v>
      </c>
      <c r="K454">
        <f ca="1">IF('Pariwise difference (d)'!K454&gt;Q_GWP,0,IF('Pariwise difference (d)'!K454&lt;P_GWP,1,((Q_GWP-'Pariwise difference (d)'!K454)/(P_GWP-Q_GWP))))</f>
        <v>0</v>
      </c>
      <c r="L454">
        <f ca="1">IF('Pariwise difference (d)'!L454&gt;Q_GWP,0,IF('Pariwise difference (d)'!L454&lt;P_GWP,1,((Q_GWP-'Pariwise difference (d)'!L454)/(P_GWP-Q_GWP))))</f>
        <v>1</v>
      </c>
      <c r="M454">
        <f ca="1">IF('Pariwise difference (d)'!M454&gt;Q_GWP,0,IF('Pariwise difference (d)'!M454&lt;P_GWP,1,((Q_GWP-'Pariwise difference (d)'!M454)/(P_GWP-Q_GWP))))</f>
        <v>1</v>
      </c>
      <c r="N454">
        <f ca="1">IF('Pariwise difference (d)'!N454&gt;Q_IRP,0,IF('Pariwise difference (d)'!N454&lt;P_IRP,1,((Q_IRP-'Pariwise difference (d)'!N454)/(P_IRP-Q_IRP))))</f>
        <v>0</v>
      </c>
      <c r="O454">
        <f ca="1">IF('Pariwise difference (d)'!O454&gt;Q_IRP,0,IF('Pariwise difference (d)'!O454&lt;P_IRP,1,((Q_IRP-'Pariwise difference (d)'!O454)/(P_IRP-Q_IRP))))</f>
        <v>0</v>
      </c>
      <c r="P454">
        <f ca="1">IF('Pariwise difference (d)'!P454&gt;Q_IRP,0,IF('Pariwise difference (d)'!P454&lt;P_IRP,1,((Q_IRP-'Pariwise difference (d)'!P454)/(P_IRP-Q_IRP))))</f>
        <v>0</v>
      </c>
      <c r="Q454">
        <f ca="1">IF('Pariwise difference (d)'!Q454&gt;Q_IRP,0,IF('Pariwise difference (d)'!Q454&lt;P_IRP,1,((Q_IRP-'Pariwise difference (d)'!Q454)/(P_IRP-Q_IRP))))</f>
        <v>1</v>
      </c>
      <c r="R454">
        <f ca="1">IF('Pariwise difference (d)'!R454&gt;Q_IRP,0,IF('Pariwise difference (d)'!R454&lt;P_IRP,1,((Q_IRP-'Pariwise difference (d)'!R454)/(P_IRP-Q_IRP))))</f>
        <v>0</v>
      </c>
      <c r="S454">
        <f ca="1">IF('Pariwise difference (d)'!S454&gt;Q_IRP,0,IF('Pariwise difference (d)'!S454&lt;P_IRP,1,((Q_IRP-'Pariwise difference (d)'!S454)/(P_IRP-Q_IRP))))</f>
        <v>0</v>
      </c>
      <c r="T454">
        <f ca="1">IF('Pariwise difference (d)'!T454&gt;Q_IRP,0,IF('Pariwise difference (d)'!T454&lt;P_IRP,1,((Q_IRP-'Pariwise difference (d)'!T454)/(P_IRP-Q_IRP))))</f>
        <v>1</v>
      </c>
      <c r="U454">
        <f ca="1">IF('Pariwise difference (d)'!U454&gt;Q_IRP,0,IF('Pariwise difference (d)'!U454&lt;P_IRP,1,((Q_IRP-'Pariwise difference (d)'!U454)/(P_IRP-Q_IRP))))</f>
        <v>0</v>
      </c>
      <c r="V454">
        <f ca="1">IF('Pariwise difference (d)'!V454&gt;Q_IRP,0,IF('Pariwise difference (d)'!V454&lt;P_IRP,1,((Q_IRP-'Pariwise difference (d)'!V454)/(P_IRP-Q_IRP))))</f>
        <v>1</v>
      </c>
      <c r="W454">
        <f ca="1">IF('Pariwise difference (d)'!W454&gt;Q_IRP,0,IF('Pariwise difference (d)'!W454&lt;P_IRP,1,((Q_IRP-'Pariwise difference (d)'!W454)/(P_IRP-Q_IRP))))</f>
        <v>0</v>
      </c>
      <c r="X454">
        <f ca="1">IF('Pariwise difference (d)'!X454&gt;Q_IRP,0,IF('Pariwise difference (d)'!X454&lt;P_IRP,1,((Q_IRP-'Pariwise difference (d)'!X454)/(P_IRP-Q_IRP))))</f>
        <v>0</v>
      </c>
      <c r="Y454">
        <f ca="1">IF('Pariwise difference (d)'!Y454&gt;Q_IRP,0,IF('Pariwise difference (d)'!Y454&lt;P_IRP,1,((Q_IRP-'Pariwise difference (d)'!Y454)/(P_IRP-Q_IRP))))</f>
        <v>1</v>
      </c>
      <c r="Z454">
        <f ca="1">IF('Pariwise difference (d)'!Z454&gt;Q_ODP,0,IF('Pariwise difference (d)'!Z454&lt;P_ODP,1,((Q_ODP-'Pariwise difference (d)'!Z454)/(P_ODP-Q_ODP))))</f>
        <v>0</v>
      </c>
      <c r="AA454">
        <f ca="1">IF('Pariwise difference (d)'!AA454&gt;Q_ODP,0,IF('Pariwise difference (d)'!AA454&lt;P_ODP,1,((Q_ODP-'Pariwise difference (d)'!AA454)/(P_ODP-Q_ODP))))</f>
        <v>0</v>
      </c>
      <c r="AB454">
        <f ca="1">IF('Pariwise difference (d)'!AB454&gt;Q_ODP,0,IF('Pariwise difference (d)'!AB454&lt;P_ODP,1,((Q_ODP-'Pariwise difference (d)'!AB454)/(P_ODP-Q_ODP))))</f>
        <v>0</v>
      </c>
      <c r="AC454">
        <f ca="1">IF('Pariwise difference (d)'!AC454&gt;Q_ODP,0,IF('Pariwise difference (d)'!AC454&lt;P_ODP,1,((Q_ODP-'Pariwise difference (d)'!AC454)/(P_ODP-Q_ODP))))</f>
        <v>-0.10830525405871784</v>
      </c>
      <c r="AD454">
        <f ca="1">IF('Pariwise difference (d)'!AD454&gt;Q_ODP,0,IF('Pariwise difference (d)'!AD454&lt;P_ODP,1,((Q_ODP-'Pariwise difference (d)'!AD454)/(P_ODP-Q_ODP))))</f>
        <v>0</v>
      </c>
      <c r="AE454">
        <f ca="1">IF('Pariwise difference (d)'!AE454&gt;Q_ODP,0,IF('Pariwise difference (d)'!AE454&lt;P_ODP,1,((Q_ODP-'Pariwise difference (d)'!AE454)/(P_ODP-Q_ODP))))</f>
        <v>0</v>
      </c>
      <c r="AF454">
        <f ca="1">IF('Pariwise difference (d)'!AF454&gt;Q_ODP,0,IF('Pariwise difference (d)'!AF454&lt;P_ODP,1,((Q_ODP-'Pariwise difference (d)'!AF454)/(P_ODP-Q_ODP))))</f>
        <v>1</v>
      </c>
      <c r="AG454">
        <f ca="1">IF('Pariwise difference (d)'!AG454&gt;Q_ODP,0,IF('Pariwise difference (d)'!AG454&lt;P_ODP,1,((Q_ODP-'Pariwise difference (d)'!AG454)/(P_ODP-Q_ODP))))</f>
        <v>-0.4242660826872422</v>
      </c>
      <c r="AH454">
        <f ca="1">IF('Pariwise difference (d)'!AH454&gt;Q_ODP,0,IF('Pariwise difference (d)'!AH454&lt;P_ODP,1,((Q_ODP-'Pariwise difference (d)'!AH454)/(P_ODP-Q_ODP))))</f>
        <v>-0.84007820894385365</v>
      </c>
      <c r="AI454">
        <f ca="1">IF('Pariwise difference (d)'!AI454&gt;Q_ODP,0,IF('Pariwise difference (d)'!AI454&lt;P_ODP,1,((Q_ODP-'Pariwise difference (d)'!AI454)/(P_ODP-Q_ODP))))</f>
        <v>0</v>
      </c>
      <c r="AJ454">
        <f ca="1">IF('Pariwise difference (d)'!AJ454&gt;Q_ODP,0,IF('Pariwise difference (d)'!AJ454&lt;P_ODP,1,((Q_ODP-'Pariwise difference (d)'!AJ454)/(P_ODP-Q_ODP))))</f>
        <v>0</v>
      </c>
      <c r="AK454">
        <f ca="1">IF('Pariwise difference (d)'!AK454&gt;Q_ODP,0,IF('Pariwise difference (d)'!AK454&lt;P_ODP,1,((Q_ODP-'Pariwise difference (d)'!AK454)/(P_ODP-Q_ODP))))</f>
        <v>0</v>
      </c>
    </row>
    <row r="455" spans="1:37">
      <c r="A455" s="7">
        <v>453</v>
      </c>
      <c r="B455">
        <f ca="1">IF('Pariwise difference (d)'!B455&gt;Q_GWP,0,IF('Pariwise difference (d)'!B455&lt;P_GWP,1,((Q_GWP-'Pariwise difference (d)'!B455)/(P_GWP-Q_GWP))))</f>
        <v>0</v>
      </c>
      <c r="C455">
        <f ca="1">IF('Pariwise difference (d)'!C455&gt;Q_GWP,0,IF('Pariwise difference (d)'!C455&lt;P_GWP,1,((Q_GWP-'Pariwise difference (d)'!C455)/(P_GWP-Q_GWP))))</f>
        <v>0</v>
      </c>
      <c r="D455">
        <f ca="1">IF('Pariwise difference (d)'!D455&gt;Q_GWP,0,IF('Pariwise difference (d)'!D455&lt;P_GWP,1,((Q_GWP-'Pariwise difference (d)'!D455)/(P_GWP-Q_GWP))))</f>
        <v>0</v>
      </c>
      <c r="E455">
        <f ca="1">IF('Pariwise difference (d)'!E455&gt;Q_GWP,0,IF('Pariwise difference (d)'!E455&lt;P_GWP,1,((Q_GWP-'Pariwise difference (d)'!E455)/(P_GWP-Q_GWP))))</f>
        <v>1</v>
      </c>
      <c r="F455">
        <f ca="1">IF('Pariwise difference (d)'!F455&gt;Q_GWP,0,IF('Pariwise difference (d)'!F455&lt;P_GWP,1,((Q_GWP-'Pariwise difference (d)'!F455)/(P_GWP-Q_GWP))))</f>
        <v>0</v>
      </c>
      <c r="G455">
        <f ca="1">IF('Pariwise difference (d)'!G455&gt;Q_GWP,0,IF('Pariwise difference (d)'!G455&lt;P_GWP,1,((Q_GWP-'Pariwise difference (d)'!G455)/(P_GWP-Q_GWP))))</f>
        <v>0</v>
      </c>
      <c r="H455">
        <f ca="1">IF('Pariwise difference (d)'!H455&gt;Q_GWP,0,IF('Pariwise difference (d)'!H455&lt;P_GWP,1,((Q_GWP-'Pariwise difference (d)'!H455)/(P_GWP-Q_GWP))))</f>
        <v>1</v>
      </c>
      <c r="I455">
        <f ca="1">IF('Pariwise difference (d)'!I455&gt;Q_GWP,0,IF('Pariwise difference (d)'!I455&lt;P_GWP,1,((Q_GWP-'Pariwise difference (d)'!I455)/(P_GWP-Q_GWP))))</f>
        <v>0</v>
      </c>
      <c r="J455">
        <f ca="1">IF('Pariwise difference (d)'!J455&gt;Q_GWP,0,IF('Pariwise difference (d)'!J455&lt;P_GWP,1,((Q_GWP-'Pariwise difference (d)'!J455)/(P_GWP-Q_GWP))))</f>
        <v>1</v>
      </c>
      <c r="K455">
        <f ca="1">IF('Pariwise difference (d)'!K455&gt;Q_GWP,0,IF('Pariwise difference (d)'!K455&lt;P_GWP,1,((Q_GWP-'Pariwise difference (d)'!K455)/(P_GWP-Q_GWP))))</f>
        <v>0</v>
      </c>
      <c r="L455">
        <f ca="1">IF('Pariwise difference (d)'!L455&gt;Q_GWP,0,IF('Pariwise difference (d)'!L455&lt;P_GWP,1,((Q_GWP-'Pariwise difference (d)'!L455)/(P_GWP-Q_GWP))))</f>
        <v>0</v>
      </c>
      <c r="M455">
        <f ca="1">IF('Pariwise difference (d)'!M455&gt;Q_GWP,0,IF('Pariwise difference (d)'!M455&lt;P_GWP,1,((Q_GWP-'Pariwise difference (d)'!M455)/(P_GWP-Q_GWP))))</f>
        <v>1</v>
      </c>
      <c r="N455">
        <f ca="1">IF('Pariwise difference (d)'!N455&gt;Q_IRP,0,IF('Pariwise difference (d)'!N455&lt;P_IRP,1,((Q_IRP-'Pariwise difference (d)'!N455)/(P_IRP-Q_IRP))))</f>
        <v>0</v>
      </c>
      <c r="O455">
        <f ca="1">IF('Pariwise difference (d)'!O455&gt;Q_IRP,0,IF('Pariwise difference (d)'!O455&lt;P_IRP,1,((Q_IRP-'Pariwise difference (d)'!O455)/(P_IRP-Q_IRP))))</f>
        <v>1</v>
      </c>
      <c r="P455">
        <f ca="1">IF('Pariwise difference (d)'!P455&gt;Q_IRP,0,IF('Pariwise difference (d)'!P455&lt;P_IRP,1,((Q_IRP-'Pariwise difference (d)'!P455)/(P_IRP-Q_IRP))))</f>
        <v>0</v>
      </c>
      <c r="Q455">
        <f ca="1">IF('Pariwise difference (d)'!Q455&gt;Q_IRP,0,IF('Pariwise difference (d)'!Q455&lt;P_IRP,1,((Q_IRP-'Pariwise difference (d)'!Q455)/(P_IRP-Q_IRP))))</f>
        <v>1</v>
      </c>
      <c r="R455">
        <f ca="1">IF('Pariwise difference (d)'!R455&gt;Q_IRP,0,IF('Pariwise difference (d)'!R455&lt;P_IRP,1,((Q_IRP-'Pariwise difference (d)'!R455)/(P_IRP-Q_IRP))))</f>
        <v>0</v>
      </c>
      <c r="S455">
        <f ca="1">IF('Pariwise difference (d)'!S455&gt;Q_IRP,0,IF('Pariwise difference (d)'!S455&lt;P_IRP,1,((Q_IRP-'Pariwise difference (d)'!S455)/(P_IRP-Q_IRP))))</f>
        <v>0</v>
      </c>
      <c r="T455">
        <f ca="1">IF('Pariwise difference (d)'!T455&gt;Q_IRP,0,IF('Pariwise difference (d)'!T455&lt;P_IRP,1,((Q_IRP-'Pariwise difference (d)'!T455)/(P_IRP-Q_IRP))))</f>
        <v>0</v>
      </c>
      <c r="U455">
        <f ca="1">IF('Pariwise difference (d)'!U455&gt;Q_IRP,0,IF('Pariwise difference (d)'!U455&lt;P_IRP,1,((Q_IRP-'Pariwise difference (d)'!U455)/(P_IRP-Q_IRP))))</f>
        <v>0</v>
      </c>
      <c r="V455">
        <f ca="1">IF('Pariwise difference (d)'!V455&gt;Q_IRP,0,IF('Pariwise difference (d)'!V455&lt;P_IRP,1,((Q_IRP-'Pariwise difference (d)'!V455)/(P_IRP-Q_IRP))))</f>
        <v>1</v>
      </c>
      <c r="W455">
        <f ca="1">IF('Pariwise difference (d)'!W455&gt;Q_IRP,0,IF('Pariwise difference (d)'!W455&lt;P_IRP,1,((Q_IRP-'Pariwise difference (d)'!W455)/(P_IRP-Q_IRP))))</f>
        <v>0</v>
      </c>
      <c r="X455">
        <f ca="1">IF('Pariwise difference (d)'!X455&gt;Q_IRP,0,IF('Pariwise difference (d)'!X455&lt;P_IRP,1,((Q_IRP-'Pariwise difference (d)'!X455)/(P_IRP-Q_IRP))))</f>
        <v>1</v>
      </c>
      <c r="Y455">
        <f ca="1">IF('Pariwise difference (d)'!Y455&gt;Q_IRP,0,IF('Pariwise difference (d)'!Y455&lt;P_IRP,1,((Q_IRP-'Pariwise difference (d)'!Y455)/(P_IRP-Q_IRP))))</f>
        <v>1</v>
      </c>
      <c r="Z455">
        <f ca="1">IF('Pariwise difference (d)'!Z455&gt;Q_ODP,0,IF('Pariwise difference (d)'!Z455&lt;P_ODP,1,((Q_ODP-'Pariwise difference (d)'!Z455)/(P_ODP-Q_ODP))))</f>
        <v>0</v>
      </c>
      <c r="AA455">
        <f ca="1">IF('Pariwise difference (d)'!AA455&gt;Q_ODP,0,IF('Pariwise difference (d)'!AA455&lt;P_ODP,1,((Q_ODP-'Pariwise difference (d)'!AA455)/(P_ODP-Q_ODP))))</f>
        <v>0</v>
      </c>
      <c r="AB455">
        <f ca="1">IF('Pariwise difference (d)'!AB455&gt;Q_ODP,0,IF('Pariwise difference (d)'!AB455&lt;P_ODP,1,((Q_ODP-'Pariwise difference (d)'!AB455)/(P_ODP-Q_ODP))))</f>
        <v>0</v>
      </c>
      <c r="AC455">
        <f ca="1">IF('Pariwise difference (d)'!AC455&gt;Q_ODP,0,IF('Pariwise difference (d)'!AC455&lt;P_ODP,1,((Q_ODP-'Pariwise difference (d)'!AC455)/(P_ODP-Q_ODP))))</f>
        <v>0</v>
      </c>
      <c r="AD455">
        <f ca="1">IF('Pariwise difference (d)'!AD455&gt;Q_ODP,0,IF('Pariwise difference (d)'!AD455&lt;P_ODP,1,((Q_ODP-'Pariwise difference (d)'!AD455)/(P_ODP-Q_ODP))))</f>
        <v>0</v>
      </c>
      <c r="AE455">
        <f ca="1">IF('Pariwise difference (d)'!AE455&gt;Q_ODP,0,IF('Pariwise difference (d)'!AE455&lt;P_ODP,1,((Q_ODP-'Pariwise difference (d)'!AE455)/(P_ODP-Q_ODP))))</f>
        <v>0</v>
      </c>
      <c r="AF455">
        <f ca="1">IF('Pariwise difference (d)'!AF455&gt;Q_ODP,0,IF('Pariwise difference (d)'!AF455&lt;P_ODP,1,((Q_ODP-'Pariwise difference (d)'!AF455)/(P_ODP-Q_ODP))))</f>
        <v>0</v>
      </c>
      <c r="AG455">
        <f ca="1">IF('Pariwise difference (d)'!AG455&gt;Q_ODP,0,IF('Pariwise difference (d)'!AG455&lt;P_ODP,1,((Q_ODP-'Pariwise difference (d)'!AG455)/(P_ODP-Q_ODP))))</f>
        <v>0</v>
      </c>
      <c r="AH455">
        <f ca="1">IF('Pariwise difference (d)'!AH455&gt;Q_ODP,0,IF('Pariwise difference (d)'!AH455&lt;P_ODP,1,((Q_ODP-'Pariwise difference (d)'!AH455)/(P_ODP-Q_ODP))))</f>
        <v>0</v>
      </c>
      <c r="AI455">
        <f ca="1">IF('Pariwise difference (d)'!AI455&gt;Q_ODP,0,IF('Pariwise difference (d)'!AI455&lt;P_ODP,1,((Q_ODP-'Pariwise difference (d)'!AI455)/(P_ODP-Q_ODP))))</f>
        <v>0</v>
      </c>
      <c r="AJ455">
        <f ca="1">IF('Pariwise difference (d)'!AJ455&gt;Q_ODP,0,IF('Pariwise difference (d)'!AJ455&lt;P_ODP,1,((Q_ODP-'Pariwise difference (d)'!AJ455)/(P_ODP-Q_ODP))))</f>
        <v>0</v>
      </c>
      <c r="AK455">
        <f ca="1">IF('Pariwise difference (d)'!AK455&gt;Q_ODP,0,IF('Pariwise difference (d)'!AK455&lt;P_ODP,1,((Q_ODP-'Pariwise difference (d)'!AK455)/(P_ODP-Q_ODP))))</f>
        <v>0</v>
      </c>
    </row>
    <row r="456" spans="1:37">
      <c r="A456" s="7">
        <v>454</v>
      </c>
      <c r="B456">
        <f ca="1">IF('Pariwise difference (d)'!B456&gt;Q_GWP,0,IF('Pariwise difference (d)'!B456&lt;P_GWP,1,((Q_GWP-'Pariwise difference (d)'!B456)/(P_GWP-Q_GWP))))</f>
        <v>0</v>
      </c>
      <c r="C456">
        <f ca="1">IF('Pariwise difference (d)'!C456&gt;Q_GWP,0,IF('Pariwise difference (d)'!C456&lt;P_GWP,1,((Q_GWP-'Pariwise difference (d)'!C456)/(P_GWP-Q_GWP))))</f>
        <v>0</v>
      </c>
      <c r="D456">
        <f ca="1">IF('Pariwise difference (d)'!D456&gt;Q_GWP,0,IF('Pariwise difference (d)'!D456&lt;P_GWP,1,((Q_GWP-'Pariwise difference (d)'!D456)/(P_GWP-Q_GWP))))</f>
        <v>0</v>
      </c>
      <c r="E456">
        <f ca="1">IF('Pariwise difference (d)'!E456&gt;Q_GWP,0,IF('Pariwise difference (d)'!E456&lt;P_GWP,1,((Q_GWP-'Pariwise difference (d)'!E456)/(P_GWP-Q_GWP))))</f>
        <v>1</v>
      </c>
      <c r="F456">
        <f ca="1">IF('Pariwise difference (d)'!F456&gt;Q_GWP,0,IF('Pariwise difference (d)'!F456&lt;P_GWP,1,((Q_GWP-'Pariwise difference (d)'!F456)/(P_GWP-Q_GWP))))</f>
        <v>0</v>
      </c>
      <c r="G456">
        <f ca="1">IF('Pariwise difference (d)'!G456&gt;Q_GWP,0,IF('Pariwise difference (d)'!G456&lt;P_GWP,1,((Q_GWP-'Pariwise difference (d)'!G456)/(P_GWP-Q_GWP))))</f>
        <v>0</v>
      </c>
      <c r="H456">
        <f ca="1">IF('Pariwise difference (d)'!H456&gt;Q_GWP,0,IF('Pariwise difference (d)'!H456&lt;P_GWP,1,((Q_GWP-'Pariwise difference (d)'!H456)/(P_GWP-Q_GWP))))</f>
        <v>1</v>
      </c>
      <c r="I456">
        <f ca="1">IF('Pariwise difference (d)'!I456&gt;Q_GWP,0,IF('Pariwise difference (d)'!I456&lt;P_GWP,1,((Q_GWP-'Pariwise difference (d)'!I456)/(P_GWP-Q_GWP))))</f>
        <v>-0.17139914042160836</v>
      </c>
      <c r="J456">
        <f ca="1">IF('Pariwise difference (d)'!J456&gt;Q_GWP,0,IF('Pariwise difference (d)'!J456&lt;P_GWP,1,((Q_GWP-'Pariwise difference (d)'!J456)/(P_GWP-Q_GWP))))</f>
        <v>1</v>
      </c>
      <c r="K456">
        <f ca="1">IF('Pariwise difference (d)'!K456&gt;Q_GWP,0,IF('Pariwise difference (d)'!K456&lt;P_GWP,1,((Q_GWP-'Pariwise difference (d)'!K456)/(P_GWP-Q_GWP))))</f>
        <v>0</v>
      </c>
      <c r="L456">
        <f ca="1">IF('Pariwise difference (d)'!L456&gt;Q_GWP,0,IF('Pariwise difference (d)'!L456&lt;P_GWP,1,((Q_GWP-'Pariwise difference (d)'!L456)/(P_GWP-Q_GWP))))</f>
        <v>1</v>
      </c>
      <c r="M456">
        <f ca="1">IF('Pariwise difference (d)'!M456&gt;Q_GWP,0,IF('Pariwise difference (d)'!M456&lt;P_GWP,1,((Q_GWP-'Pariwise difference (d)'!M456)/(P_GWP-Q_GWP))))</f>
        <v>1</v>
      </c>
      <c r="N456">
        <f ca="1">IF('Pariwise difference (d)'!N456&gt;Q_IRP,0,IF('Pariwise difference (d)'!N456&lt;P_IRP,1,((Q_IRP-'Pariwise difference (d)'!N456)/(P_IRP-Q_IRP))))</f>
        <v>0</v>
      </c>
      <c r="O456">
        <f ca="1">IF('Pariwise difference (d)'!O456&gt;Q_IRP,0,IF('Pariwise difference (d)'!O456&lt;P_IRP,1,((Q_IRP-'Pariwise difference (d)'!O456)/(P_IRP-Q_IRP))))</f>
        <v>0</v>
      </c>
      <c r="P456">
        <f ca="1">IF('Pariwise difference (d)'!P456&gt;Q_IRP,0,IF('Pariwise difference (d)'!P456&lt;P_IRP,1,((Q_IRP-'Pariwise difference (d)'!P456)/(P_IRP-Q_IRP))))</f>
        <v>0</v>
      </c>
      <c r="Q456">
        <f ca="1">IF('Pariwise difference (d)'!Q456&gt;Q_IRP,0,IF('Pariwise difference (d)'!Q456&lt;P_IRP,1,((Q_IRP-'Pariwise difference (d)'!Q456)/(P_IRP-Q_IRP))))</f>
        <v>1</v>
      </c>
      <c r="R456">
        <f ca="1">IF('Pariwise difference (d)'!R456&gt;Q_IRP,0,IF('Pariwise difference (d)'!R456&lt;P_IRP,1,((Q_IRP-'Pariwise difference (d)'!R456)/(P_IRP-Q_IRP))))</f>
        <v>0</v>
      </c>
      <c r="S456">
        <f ca="1">IF('Pariwise difference (d)'!S456&gt;Q_IRP,0,IF('Pariwise difference (d)'!S456&lt;P_IRP,1,((Q_IRP-'Pariwise difference (d)'!S456)/(P_IRP-Q_IRP))))</f>
        <v>0</v>
      </c>
      <c r="T456">
        <f ca="1">IF('Pariwise difference (d)'!T456&gt;Q_IRP,0,IF('Pariwise difference (d)'!T456&lt;P_IRP,1,((Q_IRP-'Pariwise difference (d)'!T456)/(P_IRP-Q_IRP))))</f>
        <v>1</v>
      </c>
      <c r="U456">
        <f ca="1">IF('Pariwise difference (d)'!U456&gt;Q_IRP,0,IF('Pariwise difference (d)'!U456&lt;P_IRP,1,((Q_IRP-'Pariwise difference (d)'!U456)/(P_IRP-Q_IRP))))</f>
        <v>0</v>
      </c>
      <c r="V456">
        <f ca="1">IF('Pariwise difference (d)'!V456&gt;Q_IRP,0,IF('Pariwise difference (d)'!V456&lt;P_IRP,1,((Q_IRP-'Pariwise difference (d)'!V456)/(P_IRP-Q_IRP))))</f>
        <v>1</v>
      </c>
      <c r="W456">
        <f ca="1">IF('Pariwise difference (d)'!W456&gt;Q_IRP,0,IF('Pariwise difference (d)'!W456&lt;P_IRP,1,((Q_IRP-'Pariwise difference (d)'!W456)/(P_IRP-Q_IRP))))</f>
        <v>0</v>
      </c>
      <c r="X456">
        <f ca="1">IF('Pariwise difference (d)'!X456&gt;Q_IRP,0,IF('Pariwise difference (d)'!X456&lt;P_IRP,1,((Q_IRP-'Pariwise difference (d)'!X456)/(P_IRP-Q_IRP))))</f>
        <v>1</v>
      </c>
      <c r="Y456">
        <f ca="1">IF('Pariwise difference (d)'!Y456&gt;Q_IRP,0,IF('Pariwise difference (d)'!Y456&lt;P_IRP,1,((Q_IRP-'Pariwise difference (d)'!Y456)/(P_IRP-Q_IRP))))</f>
        <v>1</v>
      </c>
      <c r="Z456">
        <f ca="1">IF('Pariwise difference (d)'!Z456&gt;Q_ODP,0,IF('Pariwise difference (d)'!Z456&lt;P_ODP,1,((Q_ODP-'Pariwise difference (d)'!Z456)/(P_ODP-Q_ODP))))</f>
        <v>0</v>
      </c>
      <c r="AA456">
        <f ca="1">IF('Pariwise difference (d)'!AA456&gt;Q_ODP,0,IF('Pariwise difference (d)'!AA456&lt;P_ODP,1,((Q_ODP-'Pariwise difference (d)'!AA456)/(P_ODP-Q_ODP))))</f>
        <v>0</v>
      </c>
      <c r="AB456">
        <f ca="1">IF('Pariwise difference (d)'!AB456&gt;Q_ODP,0,IF('Pariwise difference (d)'!AB456&lt;P_ODP,1,((Q_ODP-'Pariwise difference (d)'!AB456)/(P_ODP-Q_ODP))))</f>
        <v>-0.3648204135414822</v>
      </c>
      <c r="AC456">
        <f ca="1">IF('Pariwise difference (d)'!AC456&gt;Q_ODP,0,IF('Pariwise difference (d)'!AC456&lt;P_ODP,1,((Q_ODP-'Pariwise difference (d)'!AC456)/(P_ODP-Q_ODP))))</f>
        <v>0</v>
      </c>
      <c r="AD456">
        <f ca="1">IF('Pariwise difference (d)'!AD456&gt;Q_ODP,0,IF('Pariwise difference (d)'!AD456&lt;P_ODP,1,((Q_ODP-'Pariwise difference (d)'!AD456)/(P_ODP-Q_ODP))))</f>
        <v>1</v>
      </c>
      <c r="AE456">
        <f ca="1">IF('Pariwise difference (d)'!AE456&gt;Q_ODP,0,IF('Pariwise difference (d)'!AE456&lt;P_ODP,1,((Q_ODP-'Pariwise difference (d)'!AE456)/(P_ODP-Q_ODP))))</f>
        <v>1</v>
      </c>
      <c r="AF456">
        <f ca="1">IF('Pariwise difference (d)'!AF456&gt;Q_ODP,0,IF('Pariwise difference (d)'!AF456&lt;P_ODP,1,((Q_ODP-'Pariwise difference (d)'!AF456)/(P_ODP-Q_ODP))))</f>
        <v>1</v>
      </c>
      <c r="AG456">
        <f ca="1">IF('Pariwise difference (d)'!AG456&gt;Q_ODP,0,IF('Pariwise difference (d)'!AG456&lt;P_ODP,1,((Q_ODP-'Pariwise difference (d)'!AG456)/(P_ODP-Q_ODP))))</f>
        <v>1</v>
      </c>
      <c r="AH456">
        <f ca="1">IF('Pariwise difference (d)'!AH456&gt;Q_ODP,0,IF('Pariwise difference (d)'!AH456&lt;P_ODP,1,((Q_ODP-'Pariwise difference (d)'!AH456)/(P_ODP-Q_ODP))))</f>
        <v>0</v>
      </c>
      <c r="AI456">
        <f ca="1">IF('Pariwise difference (d)'!AI456&gt;Q_ODP,0,IF('Pariwise difference (d)'!AI456&lt;P_ODP,1,((Q_ODP-'Pariwise difference (d)'!AI456)/(P_ODP-Q_ODP))))</f>
        <v>0</v>
      </c>
      <c r="AJ456">
        <f ca="1">IF('Pariwise difference (d)'!AJ456&gt;Q_ODP,0,IF('Pariwise difference (d)'!AJ456&lt;P_ODP,1,((Q_ODP-'Pariwise difference (d)'!AJ456)/(P_ODP-Q_ODP))))</f>
        <v>0</v>
      </c>
      <c r="AK456">
        <f ca="1">IF('Pariwise difference (d)'!AK456&gt;Q_ODP,0,IF('Pariwise difference (d)'!AK456&lt;P_ODP,1,((Q_ODP-'Pariwise difference (d)'!AK456)/(P_ODP-Q_ODP))))</f>
        <v>0</v>
      </c>
    </row>
    <row r="457" spans="1:37">
      <c r="A457" s="7">
        <v>455</v>
      </c>
      <c r="B457">
        <f ca="1">IF('Pariwise difference (d)'!B457&gt;Q_GWP,0,IF('Pariwise difference (d)'!B457&lt;P_GWP,1,((Q_GWP-'Pariwise difference (d)'!B457)/(P_GWP-Q_GWP))))</f>
        <v>0</v>
      </c>
      <c r="C457">
        <f ca="1">IF('Pariwise difference (d)'!C457&gt;Q_GWP,0,IF('Pariwise difference (d)'!C457&lt;P_GWP,1,((Q_GWP-'Pariwise difference (d)'!C457)/(P_GWP-Q_GWP))))</f>
        <v>0</v>
      </c>
      <c r="D457">
        <f ca="1">IF('Pariwise difference (d)'!D457&gt;Q_GWP,0,IF('Pariwise difference (d)'!D457&lt;P_GWP,1,((Q_GWP-'Pariwise difference (d)'!D457)/(P_GWP-Q_GWP))))</f>
        <v>0</v>
      </c>
      <c r="E457">
        <f ca="1">IF('Pariwise difference (d)'!E457&gt;Q_GWP,0,IF('Pariwise difference (d)'!E457&lt;P_GWP,1,((Q_GWP-'Pariwise difference (d)'!E457)/(P_GWP-Q_GWP))))</f>
        <v>1</v>
      </c>
      <c r="F457">
        <f ca="1">IF('Pariwise difference (d)'!F457&gt;Q_GWP,0,IF('Pariwise difference (d)'!F457&lt;P_GWP,1,((Q_GWP-'Pariwise difference (d)'!F457)/(P_GWP-Q_GWP))))</f>
        <v>1</v>
      </c>
      <c r="G457">
        <f ca="1">IF('Pariwise difference (d)'!G457&gt;Q_GWP,0,IF('Pariwise difference (d)'!G457&lt;P_GWP,1,((Q_GWP-'Pariwise difference (d)'!G457)/(P_GWP-Q_GWP))))</f>
        <v>0</v>
      </c>
      <c r="H457">
        <f ca="1">IF('Pariwise difference (d)'!H457&gt;Q_GWP,0,IF('Pariwise difference (d)'!H457&lt;P_GWP,1,((Q_GWP-'Pariwise difference (d)'!H457)/(P_GWP-Q_GWP))))</f>
        <v>1</v>
      </c>
      <c r="I457">
        <f ca="1">IF('Pariwise difference (d)'!I457&gt;Q_GWP,0,IF('Pariwise difference (d)'!I457&lt;P_GWP,1,((Q_GWP-'Pariwise difference (d)'!I457)/(P_GWP-Q_GWP))))</f>
        <v>-0.4184183739454489</v>
      </c>
      <c r="J457">
        <f ca="1">IF('Pariwise difference (d)'!J457&gt;Q_GWP,0,IF('Pariwise difference (d)'!J457&lt;P_GWP,1,((Q_GWP-'Pariwise difference (d)'!J457)/(P_GWP-Q_GWP))))</f>
        <v>1</v>
      </c>
      <c r="K457">
        <f ca="1">IF('Pariwise difference (d)'!K457&gt;Q_GWP,0,IF('Pariwise difference (d)'!K457&lt;P_GWP,1,((Q_GWP-'Pariwise difference (d)'!K457)/(P_GWP-Q_GWP))))</f>
        <v>0</v>
      </c>
      <c r="L457">
        <f ca="1">IF('Pariwise difference (d)'!L457&gt;Q_GWP,0,IF('Pariwise difference (d)'!L457&lt;P_GWP,1,((Q_GWP-'Pariwise difference (d)'!L457)/(P_GWP-Q_GWP))))</f>
        <v>0</v>
      </c>
      <c r="M457">
        <f ca="1">IF('Pariwise difference (d)'!M457&gt;Q_GWP,0,IF('Pariwise difference (d)'!M457&lt;P_GWP,1,((Q_GWP-'Pariwise difference (d)'!M457)/(P_GWP-Q_GWP))))</f>
        <v>1</v>
      </c>
      <c r="N457">
        <f ca="1">IF('Pariwise difference (d)'!N457&gt;Q_IRP,0,IF('Pariwise difference (d)'!N457&lt;P_IRP,1,((Q_IRP-'Pariwise difference (d)'!N457)/(P_IRP-Q_IRP))))</f>
        <v>0</v>
      </c>
      <c r="O457">
        <f ca="1">IF('Pariwise difference (d)'!O457&gt;Q_IRP,0,IF('Pariwise difference (d)'!O457&lt;P_IRP,1,((Q_IRP-'Pariwise difference (d)'!O457)/(P_IRP-Q_IRP))))</f>
        <v>0</v>
      </c>
      <c r="P457">
        <f ca="1">IF('Pariwise difference (d)'!P457&gt;Q_IRP,0,IF('Pariwise difference (d)'!P457&lt;P_IRP,1,((Q_IRP-'Pariwise difference (d)'!P457)/(P_IRP-Q_IRP))))</f>
        <v>-0.34683408113651504</v>
      </c>
      <c r="Q457">
        <f ca="1">IF('Pariwise difference (d)'!Q457&gt;Q_IRP,0,IF('Pariwise difference (d)'!Q457&lt;P_IRP,1,((Q_IRP-'Pariwise difference (d)'!Q457)/(P_IRP-Q_IRP))))</f>
        <v>1</v>
      </c>
      <c r="R457">
        <f ca="1">IF('Pariwise difference (d)'!R457&gt;Q_IRP,0,IF('Pariwise difference (d)'!R457&lt;P_IRP,1,((Q_IRP-'Pariwise difference (d)'!R457)/(P_IRP-Q_IRP))))</f>
        <v>1</v>
      </c>
      <c r="S457">
        <f ca="1">IF('Pariwise difference (d)'!S457&gt;Q_IRP,0,IF('Pariwise difference (d)'!S457&lt;P_IRP,1,((Q_IRP-'Pariwise difference (d)'!S457)/(P_IRP-Q_IRP))))</f>
        <v>0</v>
      </c>
      <c r="T457">
        <f ca="1">IF('Pariwise difference (d)'!T457&gt;Q_IRP,0,IF('Pariwise difference (d)'!T457&lt;P_IRP,1,((Q_IRP-'Pariwise difference (d)'!T457)/(P_IRP-Q_IRP))))</f>
        <v>1</v>
      </c>
      <c r="U457">
        <f ca="1">IF('Pariwise difference (d)'!U457&gt;Q_IRP,0,IF('Pariwise difference (d)'!U457&lt;P_IRP,1,((Q_IRP-'Pariwise difference (d)'!U457)/(P_IRP-Q_IRP))))</f>
        <v>0</v>
      </c>
      <c r="V457">
        <f ca="1">IF('Pariwise difference (d)'!V457&gt;Q_IRP,0,IF('Pariwise difference (d)'!V457&lt;P_IRP,1,((Q_IRP-'Pariwise difference (d)'!V457)/(P_IRP-Q_IRP))))</f>
        <v>0</v>
      </c>
      <c r="W457">
        <f ca="1">IF('Pariwise difference (d)'!W457&gt;Q_IRP,0,IF('Pariwise difference (d)'!W457&lt;P_IRP,1,((Q_IRP-'Pariwise difference (d)'!W457)/(P_IRP-Q_IRP))))</f>
        <v>0</v>
      </c>
      <c r="X457">
        <f ca="1">IF('Pariwise difference (d)'!X457&gt;Q_IRP,0,IF('Pariwise difference (d)'!X457&lt;P_IRP,1,((Q_IRP-'Pariwise difference (d)'!X457)/(P_IRP-Q_IRP))))</f>
        <v>0</v>
      </c>
      <c r="Y457">
        <f ca="1">IF('Pariwise difference (d)'!Y457&gt;Q_IRP,0,IF('Pariwise difference (d)'!Y457&lt;P_IRP,1,((Q_IRP-'Pariwise difference (d)'!Y457)/(P_IRP-Q_IRP))))</f>
        <v>0</v>
      </c>
      <c r="Z457">
        <f ca="1">IF('Pariwise difference (d)'!Z457&gt;Q_ODP,0,IF('Pariwise difference (d)'!Z457&lt;P_ODP,1,((Q_ODP-'Pariwise difference (d)'!Z457)/(P_ODP-Q_ODP))))</f>
        <v>0</v>
      </c>
      <c r="AA457">
        <f ca="1">IF('Pariwise difference (d)'!AA457&gt;Q_ODP,0,IF('Pariwise difference (d)'!AA457&lt;P_ODP,1,((Q_ODP-'Pariwise difference (d)'!AA457)/(P_ODP-Q_ODP))))</f>
        <v>1</v>
      </c>
      <c r="AB457">
        <f ca="1">IF('Pariwise difference (d)'!AB457&gt;Q_ODP,0,IF('Pariwise difference (d)'!AB457&lt;P_ODP,1,((Q_ODP-'Pariwise difference (d)'!AB457)/(P_ODP-Q_ODP))))</f>
        <v>1</v>
      </c>
      <c r="AC457">
        <f ca="1">IF('Pariwise difference (d)'!AC457&gt;Q_ODP,0,IF('Pariwise difference (d)'!AC457&lt;P_ODP,1,((Q_ODP-'Pariwise difference (d)'!AC457)/(P_ODP-Q_ODP))))</f>
        <v>1</v>
      </c>
      <c r="AD457">
        <f ca="1">IF('Pariwise difference (d)'!AD457&gt;Q_ODP,0,IF('Pariwise difference (d)'!AD457&lt;P_ODP,1,((Q_ODP-'Pariwise difference (d)'!AD457)/(P_ODP-Q_ODP))))</f>
        <v>1</v>
      </c>
      <c r="AE457">
        <f ca="1">IF('Pariwise difference (d)'!AE457&gt;Q_ODP,0,IF('Pariwise difference (d)'!AE457&lt;P_ODP,1,((Q_ODP-'Pariwise difference (d)'!AE457)/(P_ODP-Q_ODP))))</f>
        <v>1</v>
      </c>
      <c r="AF457">
        <f ca="1">IF('Pariwise difference (d)'!AF457&gt;Q_ODP,0,IF('Pariwise difference (d)'!AF457&lt;P_ODP,1,((Q_ODP-'Pariwise difference (d)'!AF457)/(P_ODP-Q_ODP))))</f>
        <v>0</v>
      </c>
      <c r="AG457">
        <f ca="1">IF('Pariwise difference (d)'!AG457&gt;Q_ODP,0,IF('Pariwise difference (d)'!AG457&lt;P_ODP,1,((Q_ODP-'Pariwise difference (d)'!AG457)/(P_ODP-Q_ODP))))</f>
        <v>0</v>
      </c>
      <c r="AH457">
        <f ca="1">IF('Pariwise difference (d)'!AH457&gt;Q_ODP,0,IF('Pariwise difference (d)'!AH457&lt;P_ODP,1,((Q_ODP-'Pariwise difference (d)'!AH457)/(P_ODP-Q_ODP))))</f>
        <v>0</v>
      </c>
      <c r="AI457">
        <f ca="1">IF('Pariwise difference (d)'!AI457&gt;Q_ODP,0,IF('Pariwise difference (d)'!AI457&lt;P_ODP,1,((Q_ODP-'Pariwise difference (d)'!AI457)/(P_ODP-Q_ODP))))</f>
        <v>0</v>
      </c>
      <c r="AJ457">
        <f ca="1">IF('Pariwise difference (d)'!AJ457&gt;Q_ODP,0,IF('Pariwise difference (d)'!AJ457&lt;P_ODP,1,((Q_ODP-'Pariwise difference (d)'!AJ457)/(P_ODP-Q_ODP))))</f>
        <v>0</v>
      </c>
      <c r="AK457">
        <f ca="1">IF('Pariwise difference (d)'!AK457&gt;Q_ODP,0,IF('Pariwise difference (d)'!AK457&lt;P_ODP,1,((Q_ODP-'Pariwise difference (d)'!AK457)/(P_ODP-Q_ODP))))</f>
        <v>0</v>
      </c>
    </row>
    <row r="458" spans="1:37">
      <c r="A458" s="7">
        <v>456</v>
      </c>
      <c r="B458">
        <f ca="1">IF('Pariwise difference (d)'!B458&gt;Q_GWP,0,IF('Pariwise difference (d)'!B458&lt;P_GWP,1,((Q_GWP-'Pariwise difference (d)'!B458)/(P_GWP-Q_GWP))))</f>
        <v>0</v>
      </c>
      <c r="C458">
        <f ca="1">IF('Pariwise difference (d)'!C458&gt;Q_GWP,0,IF('Pariwise difference (d)'!C458&lt;P_GWP,1,((Q_GWP-'Pariwise difference (d)'!C458)/(P_GWP-Q_GWP))))</f>
        <v>1</v>
      </c>
      <c r="D458">
        <f ca="1">IF('Pariwise difference (d)'!D458&gt;Q_GWP,0,IF('Pariwise difference (d)'!D458&lt;P_GWP,1,((Q_GWP-'Pariwise difference (d)'!D458)/(P_GWP-Q_GWP))))</f>
        <v>0</v>
      </c>
      <c r="E458">
        <f ca="1">IF('Pariwise difference (d)'!E458&gt;Q_GWP,0,IF('Pariwise difference (d)'!E458&lt;P_GWP,1,((Q_GWP-'Pariwise difference (d)'!E458)/(P_GWP-Q_GWP))))</f>
        <v>1</v>
      </c>
      <c r="F458">
        <f ca="1">IF('Pariwise difference (d)'!F458&gt;Q_GWP,0,IF('Pariwise difference (d)'!F458&lt;P_GWP,1,((Q_GWP-'Pariwise difference (d)'!F458)/(P_GWP-Q_GWP))))</f>
        <v>-0.54044279567932374</v>
      </c>
      <c r="G458">
        <f ca="1">IF('Pariwise difference (d)'!G458&gt;Q_GWP,0,IF('Pariwise difference (d)'!G458&lt;P_GWP,1,((Q_GWP-'Pariwise difference (d)'!G458)/(P_GWP-Q_GWP))))</f>
        <v>0</v>
      </c>
      <c r="H458">
        <f ca="1">IF('Pariwise difference (d)'!H458&gt;Q_GWP,0,IF('Pariwise difference (d)'!H458&lt;P_GWP,1,((Q_GWP-'Pariwise difference (d)'!H458)/(P_GWP-Q_GWP))))</f>
        <v>1</v>
      </c>
      <c r="I458">
        <f ca="1">IF('Pariwise difference (d)'!I458&gt;Q_GWP,0,IF('Pariwise difference (d)'!I458&lt;P_GWP,1,((Q_GWP-'Pariwise difference (d)'!I458)/(P_GWP-Q_GWP))))</f>
        <v>0</v>
      </c>
      <c r="J458">
        <f ca="1">IF('Pariwise difference (d)'!J458&gt;Q_GWP,0,IF('Pariwise difference (d)'!J458&lt;P_GWP,1,((Q_GWP-'Pariwise difference (d)'!J458)/(P_GWP-Q_GWP))))</f>
        <v>1</v>
      </c>
      <c r="K458">
        <f ca="1">IF('Pariwise difference (d)'!K458&gt;Q_GWP,0,IF('Pariwise difference (d)'!K458&lt;P_GWP,1,((Q_GWP-'Pariwise difference (d)'!K458)/(P_GWP-Q_GWP))))</f>
        <v>0</v>
      </c>
      <c r="L458">
        <f ca="1">IF('Pariwise difference (d)'!L458&gt;Q_GWP,0,IF('Pariwise difference (d)'!L458&lt;P_GWP,1,((Q_GWP-'Pariwise difference (d)'!L458)/(P_GWP-Q_GWP))))</f>
        <v>0</v>
      </c>
      <c r="M458">
        <f ca="1">IF('Pariwise difference (d)'!M458&gt;Q_GWP,0,IF('Pariwise difference (d)'!M458&lt;P_GWP,1,((Q_GWP-'Pariwise difference (d)'!M458)/(P_GWP-Q_GWP))))</f>
        <v>1</v>
      </c>
      <c r="N458">
        <f ca="1">IF('Pariwise difference (d)'!N458&gt;Q_IRP,0,IF('Pariwise difference (d)'!N458&lt;P_IRP,1,((Q_IRP-'Pariwise difference (d)'!N458)/(P_IRP-Q_IRP))))</f>
        <v>0</v>
      </c>
      <c r="O458">
        <f ca="1">IF('Pariwise difference (d)'!O458&gt;Q_IRP,0,IF('Pariwise difference (d)'!O458&lt;P_IRP,1,((Q_IRP-'Pariwise difference (d)'!O458)/(P_IRP-Q_IRP))))</f>
        <v>0</v>
      </c>
      <c r="P458">
        <f ca="1">IF('Pariwise difference (d)'!P458&gt;Q_IRP,0,IF('Pariwise difference (d)'!P458&lt;P_IRP,1,((Q_IRP-'Pariwise difference (d)'!P458)/(P_IRP-Q_IRP))))</f>
        <v>0</v>
      </c>
      <c r="Q458">
        <f ca="1">IF('Pariwise difference (d)'!Q458&gt;Q_IRP,0,IF('Pariwise difference (d)'!Q458&lt;P_IRP,1,((Q_IRP-'Pariwise difference (d)'!Q458)/(P_IRP-Q_IRP))))</f>
        <v>1</v>
      </c>
      <c r="R458">
        <f ca="1">IF('Pariwise difference (d)'!R458&gt;Q_IRP,0,IF('Pariwise difference (d)'!R458&lt;P_IRP,1,((Q_IRP-'Pariwise difference (d)'!R458)/(P_IRP-Q_IRP))))</f>
        <v>0</v>
      </c>
      <c r="S458">
        <f ca="1">IF('Pariwise difference (d)'!S458&gt;Q_IRP,0,IF('Pariwise difference (d)'!S458&lt;P_IRP,1,((Q_IRP-'Pariwise difference (d)'!S458)/(P_IRP-Q_IRP))))</f>
        <v>0</v>
      </c>
      <c r="T458">
        <f ca="1">IF('Pariwise difference (d)'!T458&gt;Q_IRP,0,IF('Pariwise difference (d)'!T458&lt;P_IRP,1,((Q_IRP-'Pariwise difference (d)'!T458)/(P_IRP-Q_IRP))))</f>
        <v>1</v>
      </c>
      <c r="U458">
        <f ca="1">IF('Pariwise difference (d)'!U458&gt;Q_IRP,0,IF('Pariwise difference (d)'!U458&lt;P_IRP,1,((Q_IRP-'Pariwise difference (d)'!U458)/(P_IRP-Q_IRP))))</f>
        <v>1</v>
      </c>
      <c r="V458">
        <f ca="1">IF('Pariwise difference (d)'!V458&gt;Q_IRP,0,IF('Pariwise difference (d)'!V458&lt;P_IRP,1,((Q_IRP-'Pariwise difference (d)'!V458)/(P_IRP-Q_IRP))))</f>
        <v>1</v>
      </c>
      <c r="W458">
        <f ca="1">IF('Pariwise difference (d)'!W458&gt;Q_IRP,0,IF('Pariwise difference (d)'!W458&lt;P_IRP,1,((Q_IRP-'Pariwise difference (d)'!W458)/(P_IRP-Q_IRP))))</f>
        <v>0</v>
      </c>
      <c r="X458">
        <f ca="1">IF('Pariwise difference (d)'!X458&gt;Q_IRP,0,IF('Pariwise difference (d)'!X458&lt;P_IRP,1,((Q_IRP-'Pariwise difference (d)'!X458)/(P_IRP-Q_IRP))))</f>
        <v>-0.59909809157656169</v>
      </c>
      <c r="Y458">
        <f ca="1">IF('Pariwise difference (d)'!Y458&gt;Q_IRP,0,IF('Pariwise difference (d)'!Y458&lt;P_IRP,1,((Q_IRP-'Pariwise difference (d)'!Y458)/(P_IRP-Q_IRP))))</f>
        <v>1</v>
      </c>
      <c r="Z458">
        <f ca="1">IF('Pariwise difference (d)'!Z458&gt;Q_ODP,0,IF('Pariwise difference (d)'!Z458&lt;P_ODP,1,((Q_ODP-'Pariwise difference (d)'!Z458)/(P_ODP-Q_ODP))))</f>
        <v>0</v>
      </c>
      <c r="AA458">
        <f ca="1">IF('Pariwise difference (d)'!AA458&gt;Q_ODP,0,IF('Pariwise difference (d)'!AA458&lt;P_ODP,1,((Q_ODP-'Pariwise difference (d)'!AA458)/(P_ODP-Q_ODP))))</f>
        <v>0</v>
      </c>
      <c r="AB458">
        <f ca="1">IF('Pariwise difference (d)'!AB458&gt;Q_ODP,0,IF('Pariwise difference (d)'!AB458&lt;P_ODP,1,((Q_ODP-'Pariwise difference (d)'!AB458)/(P_ODP-Q_ODP))))</f>
        <v>1</v>
      </c>
      <c r="AC458">
        <f ca="1">IF('Pariwise difference (d)'!AC458&gt;Q_ODP,0,IF('Pariwise difference (d)'!AC458&lt;P_ODP,1,((Q_ODP-'Pariwise difference (d)'!AC458)/(P_ODP-Q_ODP))))</f>
        <v>0</v>
      </c>
      <c r="AD458">
        <f ca="1">IF('Pariwise difference (d)'!AD458&gt;Q_ODP,0,IF('Pariwise difference (d)'!AD458&lt;P_ODP,1,((Q_ODP-'Pariwise difference (d)'!AD458)/(P_ODP-Q_ODP))))</f>
        <v>1</v>
      </c>
      <c r="AE458">
        <f ca="1">IF('Pariwise difference (d)'!AE458&gt;Q_ODP,0,IF('Pariwise difference (d)'!AE458&lt;P_ODP,1,((Q_ODP-'Pariwise difference (d)'!AE458)/(P_ODP-Q_ODP))))</f>
        <v>1</v>
      </c>
      <c r="AF458">
        <f ca="1">IF('Pariwise difference (d)'!AF458&gt;Q_ODP,0,IF('Pariwise difference (d)'!AF458&lt;P_ODP,1,((Q_ODP-'Pariwise difference (d)'!AF458)/(P_ODP-Q_ODP))))</f>
        <v>0</v>
      </c>
      <c r="AG458">
        <f ca="1">IF('Pariwise difference (d)'!AG458&gt;Q_ODP,0,IF('Pariwise difference (d)'!AG458&lt;P_ODP,1,((Q_ODP-'Pariwise difference (d)'!AG458)/(P_ODP-Q_ODP))))</f>
        <v>-0.91519743431381506</v>
      </c>
      <c r="AH458">
        <f ca="1">IF('Pariwise difference (d)'!AH458&gt;Q_ODP,0,IF('Pariwise difference (d)'!AH458&lt;P_ODP,1,((Q_ODP-'Pariwise difference (d)'!AH458)/(P_ODP-Q_ODP))))</f>
        <v>0</v>
      </c>
      <c r="AI458">
        <f ca="1">IF('Pariwise difference (d)'!AI458&gt;Q_ODP,0,IF('Pariwise difference (d)'!AI458&lt;P_ODP,1,((Q_ODP-'Pariwise difference (d)'!AI458)/(P_ODP-Q_ODP))))</f>
        <v>-8.1338703506325469E-3</v>
      </c>
      <c r="AJ458">
        <f ca="1">IF('Pariwise difference (d)'!AJ458&gt;Q_ODP,0,IF('Pariwise difference (d)'!AJ458&lt;P_ODP,1,((Q_ODP-'Pariwise difference (d)'!AJ458)/(P_ODP-Q_ODP))))</f>
        <v>0</v>
      </c>
      <c r="AK458">
        <f ca="1">IF('Pariwise difference (d)'!AK458&gt;Q_ODP,0,IF('Pariwise difference (d)'!AK458&lt;P_ODP,1,((Q_ODP-'Pariwise difference (d)'!AK458)/(P_ODP-Q_ODP))))</f>
        <v>0</v>
      </c>
    </row>
    <row r="459" spans="1:37">
      <c r="A459" s="7">
        <v>457</v>
      </c>
      <c r="B459">
        <f ca="1">IF('Pariwise difference (d)'!B459&gt;Q_GWP,0,IF('Pariwise difference (d)'!B459&lt;P_GWP,1,((Q_GWP-'Pariwise difference (d)'!B459)/(P_GWP-Q_GWP))))</f>
        <v>0</v>
      </c>
      <c r="C459">
        <f ca="1">IF('Pariwise difference (d)'!C459&gt;Q_GWP,0,IF('Pariwise difference (d)'!C459&lt;P_GWP,1,((Q_GWP-'Pariwise difference (d)'!C459)/(P_GWP-Q_GWP))))</f>
        <v>0</v>
      </c>
      <c r="D459">
        <f ca="1">IF('Pariwise difference (d)'!D459&gt;Q_GWP,0,IF('Pariwise difference (d)'!D459&lt;P_GWP,1,((Q_GWP-'Pariwise difference (d)'!D459)/(P_GWP-Q_GWP))))</f>
        <v>0</v>
      </c>
      <c r="E459">
        <f ca="1">IF('Pariwise difference (d)'!E459&gt;Q_GWP,0,IF('Pariwise difference (d)'!E459&lt;P_GWP,1,((Q_GWP-'Pariwise difference (d)'!E459)/(P_GWP-Q_GWP))))</f>
        <v>1</v>
      </c>
      <c r="F459">
        <f ca="1">IF('Pariwise difference (d)'!F459&gt;Q_GWP,0,IF('Pariwise difference (d)'!F459&lt;P_GWP,1,((Q_GWP-'Pariwise difference (d)'!F459)/(P_GWP-Q_GWP))))</f>
        <v>0</v>
      </c>
      <c r="G459">
        <f ca="1">IF('Pariwise difference (d)'!G459&gt;Q_GWP,0,IF('Pariwise difference (d)'!G459&lt;P_GWP,1,((Q_GWP-'Pariwise difference (d)'!G459)/(P_GWP-Q_GWP))))</f>
        <v>0</v>
      </c>
      <c r="H459">
        <f ca="1">IF('Pariwise difference (d)'!H459&gt;Q_GWP,0,IF('Pariwise difference (d)'!H459&lt;P_GWP,1,((Q_GWP-'Pariwise difference (d)'!H459)/(P_GWP-Q_GWP))))</f>
        <v>1</v>
      </c>
      <c r="I459">
        <f ca="1">IF('Pariwise difference (d)'!I459&gt;Q_GWP,0,IF('Pariwise difference (d)'!I459&lt;P_GWP,1,((Q_GWP-'Pariwise difference (d)'!I459)/(P_GWP-Q_GWP))))</f>
        <v>1</v>
      </c>
      <c r="J459">
        <f ca="1">IF('Pariwise difference (d)'!J459&gt;Q_GWP,0,IF('Pariwise difference (d)'!J459&lt;P_GWP,1,((Q_GWP-'Pariwise difference (d)'!J459)/(P_GWP-Q_GWP))))</f>
        <v>1</v>
      </c>
      <c r="K459">
        <f ca="1">IF('Pariwise difference (d)'!K459&gt;Q_GWP,0,IF('Pariwise difference (d)'!K459&lt;P_GWP,1,((Q_GWP-'Pariwise difference (d)'!K459)/(P_GWP-Q_GWP))))</f>
        <v>0</v>
      </c>
      <c r="L459">
        <f ca="1">IF('Pariwise difference (d)'!L459&gt;Q_GWP,0,IF('Pariwise difference (d)'!L459&lt;P_GWP,1,((Q_GWP-'Pariwise difference (d)'!L459)/(P_GWP-Q_GWP))))</f>
        <v>-0.56365633682041094</v>
      </c>
      <c r="M459">
        <f ca="1">IF('Pariwise difference (d)'!M459&gt;Q_GWP,0,IF('Pariwise difference (d)'!M459&lt;P_GWP,1,((Q_GWP-'Pariwise difference (d)'!M459)/(P_GWP-Q_GWP))))</f>
        <v>1</v>
      </c>
      <c r="N459">
        <f ca="1">IF('Pariwise difference (d)'!N459&gt;Q_IRP,0,IF('Pariwise difference (d)'!N459&lt;P_IRP,1,((Q_IRP-'Pariwise difference (d)'!N459)/(P_IRP-Q_IRP))))</f>
        <v>0</v>
      </c>
      <c r="O459">
        <f ca="1">IF('Pariwise difference (d)'!O459&gt;Q_IRP,0,IF('Pariwise difference (d)'!O459&lt;P_IRP,1,((Q_IRP-'Pariwise difference (d)'!O459)/(P_IRP-Q_IRP))))</f>
        <v>1</v>
      </c>
      <c r="P459">
        <f ca="1">IF('Pariwise difference (d)'!P459&gt;Q_IRP,0,IF('Pariwise difference (d)'!P459&lt;P_IRP,1,((Q_IRP-'Pariwise difference (d)'!P459)/(P_IRP-Q_IRP))))</f>
        <v>0</v>
      </c>
      <c r="Q459">
        <f ca="1">IF('Pariwise difference (d)'!Q459&gt;Q_IRP,0,IF('Pariwise difference (d)'!Q459&lt;P_IRP,1,((Q_IRP-'Pariwise difference (d)'!Q459)/(P_IRP-Q_IRP))))</f>
        <v>1</v>
      </c>
      <c r="R459">
        <f ca="1">IF('Pariwise difference (d)'!R459&gt;Q_IRP,0,IF('Pariwise difference (d)'!R459&lt;P_IRP,1,((Q_IRP-'Pariwise difference (d)'!R459)/(P_IRP-Q_IRP))))</f>
        <v>1</v>
      </c>
      <c r="S459">
        <f ca="1">IF('Pariwise difference (d)'!S459&gt;Q_IRP,0,IF('Pariwise difference (d)'!S459&lt;P_IRP,1,((Q_IRP-'Pariwise difference (d)'!S459)/(P_IRP-Q_IRP))))</f>
        <v>0</v>
      </c>
      <c r="T459">
        <f ca="1">IF('Pariwise difference (d)'!T459&gt;Q_IRP,0,IF('Pariwise difference (d)'!T459&lt;P_IRP,1,((Q_IRP-'Pariwise difference (d)'!T459)/(P_IRP-Q_IRP))))</f>
        <v>1</v>
      </c>
      <c r="U459">
        <f ca="1">IF('Pariwise difference (d)'!U459&gt;Q_IRP,0,IF('Pariwise difference (d)'!U459&lt;P_IRP,1,((Q_IRP-'Pariwise difference (d)'!U459)/(P_IRP-Q_IRP))))</f>
        <v>0</v>
      </c>
      <c r="V459">
        <f ca="1">IF('Pariwise difference (d)'!V459&gt;Q_IRP,0,IF('Pariwise difference (d)'!V459&lt;P_IRP,1,((Q_IRP-'Pariwise difference (d)'!V459)/(P_IRP-Q_IRP))))</f>
        <v>0</v>
      </c>
      <c r="W459">
        <f ca="1">IF('Pariwise difference (d)'!W459&gt;Q_IRP,0,IF('Pariwise difference (d)'!W459&lt;P_IRP,1,((Q_IRP-'Pariwise difference (d)'!W459)/(P_IRP-Q_IRP))))</f>
        <v>0</v>
      </c>
      <c r="X459">
        <f ca="1">IF('Pariwise difference (d)'!X459&gt;Q_IRP,0,IF('Pariwise difference (d)'!X459&lt;P_IRP,1,((Q_IRP-'Pariwise difference (d)'!X459)/(P_IRP-Q_IRP))))</f>
        <v>0</v>
      </c>
      <c r="Y459">
        <f ca="1">IF('Pariwise difference (d)'!Y459&gt;Q_IRP,0,IF('Pariwise difference (d)'!Y459&lt;P_IRP,1,((Q_IRP-'Pariwise difference (d)'!Y459)/(P_IRP-Q_IRP))))</f>
        <v>1</v>
      </c>
      <c r="Z459">
        <f ca="1">IF('Pariwise difference (d)'!Z459&gt;Q_ODP,0,IF('Pariwise difference (d)'!Z459&lt;P_ODP,1,((Q_ODP-'Pariwise difference (d)'!Z459)/(P_ODP-Q_ODP))))</f>
        <v>1</v>
      </c>
      <c r="AA459">
        <f ca="1">IF('Pariwise difference (d)'!AA459&gt;Q_ODP,0,IF('Pariwise difference (d)'!AA459&lt;P_ODP,1,((Q_ODP-'Pariwise difference (d)'!AA459)/(P_ODP-Q_ODP))))</f>
        <v>0</v>
      </c>
      <c r="AB459">
        <f ca="1">IF('Pariwise difference (d)'!AB459&gt;Q_ODP,0,IF('Pariwise difference (d)'!AB459&lt;P_ODP,1,((Q_ODP-'Pariwise difference (d)'!AB459)/(P_ODP-Q_ODP))))</f>
        <v>1</v>
      </c>
      <c r="AC459">
        <f ca="1">IF('Pariwise difference (d)'!AC459&gt;Q_ODP,0,IF('Pariwise difference (d)'!AC459&lt;P_ODP,1,((Q_ODP-'Pariwise difference (d)'!AC459)/(P_ODP-Q_ODP))))</f>
        <v>0</v>
      </c>
      <c r="AD459">
        <f ca="1">IF('Pariwise difference (d)'!AD459&gt;Q_ODP,0,IF('Pariwise difference (d)'!AD459&lt;P_ODP,1,((Q_ODP-'Pariwise difference (d)'!AD459)/(P_ODP-Q_ODP))))</f>
        <v>0</v>
      </c>
      <c r="AE459">
        <f ca="1">IF('Pariwise difference (d)'!AE459&gt;Q_ODP,0,IF('Pariwise difference (d)'!AE459&lt;P_ODP,1,((Q_ODP-'Pariwise difference (d)'!AE459)/(P_ODP-Q_ODP))))</f>
        <v>1</v>
      </c>
      <c r="AF459">
        <f ca="1">IF('Pariwise difference (d)'!AF459&gt;Q_ODP,0,IF('Pariwise difference (d)'!AF459&lt;P_ODP,1,((Q_ODP-'Pariwise difference (d)'!AF459)/(P_ODP-Q_ODP))))</f>
        <v>0</v>
      </c>
      <c r="AG459">
        <f ca="1">IF('Pariwise difference (d)'!AG459&gt;Q_ODP,0,IF('Pariwise difference (d)'!AG459&lt;P_ODP,1,((Q_ODP-'Pariwise difference (d)'!AG459)/(P_ODP-Q_ODP))))</f>
        <v>0</v>
      </c>
      <c r="AH459">
        <f ca="1">IF('Pariwise difference (d)'!AH459&gt;Q_ODP,0,IF('Pariwise difference (d)'!AH459&lt;P_ODP,1,((Q_ODP-'Pariwise difference (d)'!AH459)/(P_ODP-Q_ODP))))</f>
        <v>0</v>
      </c>
      <c r="AI459">
        <f ca="1">IF('Pariwise difference (d)'!AI459&gt;Q_ODP,0,IF('Pariwise difference (d)'!AI459&lt;P_ODP,1,((Q_ODP-'Pariwise difference (d)'!AI459)/(P_ODP-Q_ODP))))</f>
        <v>-0.9068498838353356</v>
      </c>
      <c r="AJ459">
        <f ca="1">IF('Pariwise difference (d)'!AJ459&gt;Q_ODP,0,IF('Pariwise difference (d)'!AJ459&lt;P_ODP,1,((Q_ODP-'Pariwise difference (d)'!AJ459)/(P_ODP-Q_ODP))))</f>
        <v>0</v>
      </c>
      <c r="AK459">
        <f ca="1">IF('Pariwise difference (d)'!AK459&gt;Q_ODP,0,IF('Pariwise difference (d)'!AK459&lt;P_ODP,1,((Q_ODP-'Pariwise difference (d)'!AK459)/(P_ODP-Q_ODP))))</f>
        <v>0</v>
      </c>
    </row>
    <row r="460" spans="1:37">
      <c r="A460" s="7">
        <v>458</v>
      </c>
      <c r="B460">
        <f ca="1">IF('Pariwise difference (d)'!B460&gt;Q_GWP,0,IF('Pariwise difference (d)'!B460&lt;P_GWP,1,((Q_GWP-'Pariwise difference (d)'!B460)/(P_GWP-Q_GWP))))</f>
        <v>0</v>
      </c>
      <c r="C460">
        <f ca="1">IF('Pariwise difference (d)'!C460&gt;Q_GWP,0,IF('Pariwise difference (d)'!C460&lt;P_GWP,1,((Q_GWP-'Pariwise difference (d)'!C460)/(P_GWP-Q_GWP))))</f>
        <v>0</v>
      </c>
      <c r="D460">
        <f ca="1">IF('Pariwise difference (d)'!D460&gt;Q_GWP,0,IF('Pariwise difference (d)'!D460&lt;P_GWP,1,((Q_GWP-'Pariwise difference (d)'!D460)/(P_GWP-Q_GWP))))</f>
        <v>0</v>
      </c>
      <c r="E460">
        <f ca="1">IF('Pariwise difference (d)'!E460&gt;Q_GWP,0,IF('Pariwise difference (d)'!E460&lt;P_GWP,1,((Q_GWP-'Pariwise difference (d)'!E460)/(P_GWP-Q_GWP))))</f>
        <v>1</v>
      </c>
      <c r="F460">
        <f ca="1">IF('Pariwise difference (d)'!F460&gt;Q_GWP,0,IF('Pariwise difference (d)'!F460&lt;P_GWP,1,((Q_GWP-'Pariwise difference (d)'!F460)/(P_GWP-Q_GWP))))</f>
        <v>0</v>
      </c>
      <c r="G460">
        <f ca="1">IF('Pariwise difference (d)'!G460&gt;Q_GWP,0,IF('Pariwise difference (d)'!G460&lt;P_GWP,1,((Q_GWP-'Pariwise difference (d)'!G460)/(P_GWP-Q_GWP))))</f>
        <v>0</v>
      </c>
      <c r="H460">
        <f ca="1">IF('Pariwise difference (d)'!H460&gt;Q_GWP,0,IF('Pariwise difference (d)'!H460&lt;P_GWP,1,((Q_GWP-'Pariwise difference (d)'!H460)/(P_GWP-Q_GWP))))</f>
        <v>1</v>
      </c>
      <c r="I460">
        <f ca="1">IF('Pariwise difference (d)'!I460&gt;Q_GWP,0,IF('Pariwise difference (d)'!I460&lt;P_GWP,1,((Q_GWP-'Pariwise difference (d)'!I460)/(P_GWP-Q_GWP))))</f>
        <v>1</v>
      </c>
      <c r="J460">
        <f ca="1">IF('Pariwise difference (d)'!J460&gt;Q_GWP,0,IF('Pariwise difference (d)'!J460&lt;P_GWP,1,((Q_GWP-'Pariwise difference (d)'!J460)/(P_GWP-Q_GWP))))</f>
        <v>1</v>
      </c>
      <c r="K460">
        <f ca="1">IF('Pariwise difference (d)'!K460&gt;Q_GWP,0,IF('Pariwise difference (d)'!K460&lt;P_GWP,1,((Q_GWP-'Pariwise difference (d)'!K460)/(P_GWP-Q_GWP))))</f>
        <v>0</v>
      </c>
      <c r="L460">
        <f ca="1">IF('Pariwise difference (d)'!L460&gt;Q_GWP,0,IF('Pariwise difference (d)'!L460&lt;P_GWP,1,((Q_GWP-'Pariwise difference (d)'!L460)/(P_GWP-Q_GWP))))</f>
        <v>-0.21698098300946314</v>
      </c>
      <c r="M460">
        <f ca="1">IF('Pariwise difference (d)'!M460&gt;Q_GWP,0,IF('Pariwise difference (d)'!M460&lt;P_GWP,1,((Q_GWP-'Pariwise difference (d)'!M460)/(P_GWP-Q_GWP))))</f>
        <v>1</v>
      </c>
      <c r="N460">
        <f ca="1">IF('Pariwise difference (d)'!N460&gt;Q_IRP,0,IF('Pariwise difference (d)'!N460&lt;P_IRP,1,((Q_IRP-'Pariwise difference (d)'!N460)/(P_IRP-Q_IRP))))</f>
        <v>0</v>
      </c>
      <c r="O460">
        <f ca="1">IF('Pariwise difference (d)'!O460&gt;Q_IRP,0,IF('Pariwise difference (d)'!O460&lt;P_IRP,1,((Q_IRP-'Pariwise difference (d)'!O460)/(P_IRP-Q_IRP))))</f>
        <v>0</v>
      </c>
      <c r="P460">
        <f ca="1">IF('Pariwise difference (d)'!P460&gt;Q_IRP,0,IF('Pariwise difference (d)'!P460&lt;P_IRP,1,((Q_IRP-'Pariwise difference (d)'!P460)/(P_IRP-Q_IRP))))</f>
        <v>0</v>
      </c>
      <c r="Q460">
        <f ca="1">IF('Pariwise difference (d)'!Q460&gt;Q_IRP,0,IF('Pariwise difference (d)'!Q460&lt;P_IRP,1,((Q_IRP-'Pariwise difference (d)'!Q460)/(P_IRP-Q_IRP))))</f>
        <v>1</v>
      </c>
      <c r="R460">
        <f ca="1">IF('Pariwise difference (d)'!R460&gt;Q_IRP,0,IF('Pariwise difference (d)'!R460&lt;P_IRP,1,((Q_IRP-'Pariwise difference (d)'!R460)/(P_IRP-Q_IRP))))</f>
        <v>0</v>
      </c>
      <c r="S460">
        <f ca="1">IF('Pariwise difference (d)'!S460&gt;Q_IRP,0,IF('Pariwise difference (d)'!S460&lt;P_IRP,1,((Q_IRP-'Pariwise difference (d)'!S460)/(P_IRP-Q_IRP))))</f>
        <v>0</v>
      </c>
      <c r="T460">
        <f ca="1">IF('Pariwise difference (d)'!T460&gt;Q_IRP,0,IF('Pariwise difference (d)'!T460&lt;P_IRP,1,((Q_IRP-'Pariwise difference (d)'!T460)/(P_IRP-Q_IRP))))</f>
        <v>1</v>
      </c>
      <c r="U460">
        <f ca="1">IF('Pariwise difference (d)'!U460&gt;Q_IRP,0,IF('Pariwise difference (d)'!U460&lt;P_IRP,1,((Q_IRP-'Pariwise difference (d)'!U460)/(P_IRP-Q_IRP))))</f>
        <v>-8.2401874696113861E-2</v>
      </c>
      <c r="V460">
        <f ca="1">IF('Pariwise difference (d)'!V460&gt;Q_IRP,0,IF('Pariwise difference (d)'!V460&lt;P_IRP,1,((Q_IRP-'Pariwise difference (d)'!V460)/(P_IRP-Q_IRP))))</f>
        <v>1</v>
      </c>
      <c r="W460">
        <f ca="1">IF('Pariwise difference (d)'!W460&gt;Q_IRP,0,IF('Pariwise difference (d)'!W460&lt;P_IRP,1,((Q_IRP-'Pariwise difference (d)'!W460)/(P_IRP-Q_IRP))))</f>
        <v>0</v>
      </c>
      <c r="X460">
        <f ca="1">IF('Pariwise difference (d)'!X460&gt;Q_IRP,0,IF('Pariwise difference (d)'!X460&lt;P_IRP,1,((Q_IRP-'Pariwise difference (d)'!X460)/(P_IRP-Q_IRP))))</f>
        <v>-0.78042026022100197</v>
      </c>
      <c r="Y460">
        <f ca="1">IF('Pariwise difference (d)'!Y460&gt;Q_IRP,0,IF('Pariwise difference (d)'!Y460&lt;P_IRP,1,((Q_IRP-'Pariwise difference (d)'!Y460)/(P_IRP-Q_IRP))))</f>
        <v>1</v>
      </c>
      <c r="Z460">
        <f ca="1">IF('Pariwise difference (d)'!Z460&gt;Q_ODP,0,IF('Pariwise difference (d)'!Z460&lt;P_ODP,1,((Q_ODP-'Pariwise difference (d)'!Z460)/(P_ODP-Q_ODP))))</f>
        <v>0</v>
      </c>
      <c r="AA460">
        <f ca="1">IF('Pariwise difference (d)'!AA460&gt;Q_ODP,0,IF('Pariwise difference (d)'!AA460&lt;P_ODP,1,((Q_ODP-'Pariwise difference (d)'!AA460)/(P_ODP-Q_ODP))))</f>
        <v>0</v>
      </c>
      <c r="AB460">
        <f ca="1">IF('Pariwise difference (d)'!AB460&gt;Q_ODP,0,IF('Pariwise difference (d)'!AB460&lt;P_ODP,1,((Q_ODP-'Pariwise difference (d)'!AB460)/(P_ODP-Q_ODP))))</f>
        <v>0</v>
      </c>
      <c r="AC460">
        <f ca="1">IF('Pariwise difference (d)'!AC460&gt;Q_ODP,0,IF('Pariwise difference (d)'!AC460&lt;P_ODP,1,((Q_ODP-'Pariwise difference (d)'!AC460)/(P_ODP-Q_ODP))))</f>
        <v>0</v>
      </c>
      <c r="AD460">
        <f ca="1">IF('Pariwise difference (d)'!AD460&gt;Q_ODP,0,IF('Pariwise difference (d)'!AD460&lt;P_ODP,1,((Q_ODP-'Pariwise difference (d)'!AD460)/(P_ODP-Q_ODP))))</f>
        <v>0</v>
      </c>
      <c r="AE460">
        <f ca="1">IF('Pariwise difference (d)'!AE460&gt;Q_ODP,0,IF('Pariwise difference (d)'!AE460&lt;P_ODP,1,((Q_ODP-'Pariwise difference (d)'!AE460)/(P_ODP-Q_ODP))))</f>
        <v>-6.2781352000422135E-3</v>
      </c>
      <c r="AF460">
        <f ca="1">IF('Pariwise difference (d)'!AF460&gt;Q_ODP,0,IF('Pariwise difference (d)'!AF460&lt;P_ODP,1,((Q_ODP-'Pariwise difference (d)'!AF460)/(P_ODP-Q_ODP))))</f>
        <v>0</v>
      </c>
      <c r="AG460">
        <f ca="1">IF('Pariwise difference (d)'!AG460&gt;Q_ODP,0,IF('Pariwise difference (d)'!AG460&lt;P_ODP,1,((Q_ODP-'Pariwise difference (d)'!AG460)/(P_ODP-Q_ODP))))</f>
        <v>-1.1479529441879171E-2</v>
      </c>
      <c r="AH460">
        <f ca="1">IF('Pariwise difference (d)'!AH460&gt;Q_ODP,0,IF('Pariwise difference (d)'!AH460&lt;P_ODP,1,((Q_ODP-'Pariwise difference (d)'!AH460)/(P_ODP-Q_ODP))))</f>
        <v>0</v>
      </c>
      <c r="AI460">
        <f ca="1">IF('Pariwise difference (d)'!AI460&gt;Q_ODP,0,IF('Pariwise difference (d)'!AI460&lt;P_ODP,1,((Q_ODP-'Pariwise difference (d)'!AI460)/(P_ODP-Q_ODP))))</f>
        <v>-0.6168744966009333</v>
      </c>
      <c r="AJ460">
        <f ca="1">IF('Pariwise difference (d)'!AJ460&gt;Q_ODP,0,IF('Pariwise difference (d)'!AJ460&lt;P_ODP,1,((Q_ODP-'Pariwise difference (d)'!AJ460)/(P_ODP-Q_ODP))))</f>
        <v>0</v>
      </c>
      <c r="AK460">
        <f ca="1">IF('Pariwise difference (d)'!AK460&gt;Q_ODP,0,IF('Pariwise difference (d)'!AK460&lt;P_ODP,1,((Q_ODP-'Pariwise difference (d)'!AK460)/(P_ODP-Q_ODP))))</f>
        <v>0</v>
      </c>
    </row>
    <row r="461" spans="1:37">
      <c r="A461" s="7">
        <v>459</v>
      </c>
      <c r="B461">
        <f ca="1">IF('Pariwise difference (d)'!B461&gt;Q_GWP,0,IF('Pariwise difference (d)'!B461&lt;P_GWP,1,((Q_GWP-'Pariwise difference (d)'!B461)/(P_GWP-Q_GWP))))</f>
        <v>0</v>
      </c>
      <c r="C461">
        <f ca="1">IF('Pariwise difference (d)'!C461&gt;Q_GWP,0,IF('Pariwise difference (d)'!C461&lt;P_GWP,1,((Q_GWP-'Pariwise difference (d)'!C461)/(P_GWP-Q_GWP))))</f>
        <v>1</v>
      </c>
      <c r="D461">
        <f ca="1">IF('Pariwise difference (d)'!D461&gt;Q_GWP,0,IF('Pariwise difference (d)'!D461&lt;P_GWP,1,((Q_GWP-'Pariwise difference (d)'!D461)/(P_GWP-Q_GWP))))</f>
        <v>0</v>
      </c>
      <c r="E461">
        <f ca="1">IF('Pariwise difference (d)'!E461&gt;Q_GWP,0,IF('Pariwise difference (d)'!E461&lt;P_GWP,1,((Q_GWP-'Pariwise difference (d)'!E461)/(P_GWP-Q_GWP))))</f>
        <v>1</v>
      </c>
      <c r="F461">
        <f ca="1">IF('Pariwise difference (d)'!F461&gt;Q_GWP,0,IF('Pariwise difference (d)'!F461&lt;P_GWP,1,((Q_GWP-'Pariwise difference (d)'!F461)/(P_GWP-Q_GWP))))</f>
        <v>-0.67568631812187596</v>
      </c>
      <c r="G461">
        <f ca="1">IF('Pariwise difference (d)'!G461&gt;Q_GWP,0,IF('Pariwise difference (d)'!G461&lt;P_GWP,1,((Q_GWP-'Pariwise difference (d)'!G461)/(P_GWP-Q_GWP))))</f>
        <v>0</v>
      </c>
      <c r="H461">
        <f ca="1">IF('Pariwise difference (d)'!H461&gt;Q_GWP,0,IF('Pariwise difference (d)'!H461&lt;P_GWP,1,((Q_GWP-'Pariwise difference (d)'!H461)/(P_GWP-Q_GWP))))</f>
        <v>1</v>
      </c>
      <c r="I461">
        <f ca="1">IF('Pariwise difference (d)'!I461&gt;Q_GWP,0,IF('Pariwise difference (d)'!I461&lt;P_GWP,1,((Q_GWP-'Pariwise difference (d)'!I461)/(P_GWP-Q_GWP))))</f>
        <v>0</v>
      </c>
      <c r="J461">
        <f ca="1">IF('Pariwise difference (d)'!J461&gt;Q_GWP,0,IF('Pariwise difference (d)'!J461&lt;P_GWP,1,((Q_GWP-'Pariwise difference (d)'!J461)/(P_GWP-Q_GWP))))</f>
        <v>1</v>
      </c>
      <c r="K461">
        <f ca="1">IF('Pariwise difference (d)'!K461&gt;Q_GWP,0,IF('Pariwise difference (d)'!K461&lt;P_GWP,1,((Q_GWP-'Pariwise difference (d)'!K461)/(P_GWP-Q_GWP))))</f>
        <v>0</v>
      </c>
      <c r="L461">
        <f ca="1">IF('Pariwise difference (d)'!L461&gt;Q_GWP,0,IF('Pariwise difference (d)'!L461&lt;P_GWP,1,((Q_GWP-'Pariwise difference (d)'!L461)/(P_GWP-Q_GWP))))</f>
        <v>0</v>
      </c>
      <c r="M461">
        <f ca="1">IF('Pariwise difference (d)'!M461&gt;Q_GWP,0,IF('Pariwise difference (d)'!M461&lt;P_GWP,1,((Q_GWP-'Pariwise difference (d)'!M461)/(P_GWP-Q_GWP))))</f>
        <v>1</v>
      </c>
      <c r="N461">
        <f ca="1">IF('Pariwise difference (d)'!N461&gt;Q_IRP,0,IF('Pariwise difference (d)'!N461&lt;P_IRP,1,((Q_IRP-'Pariwise difference (d)'!N461)/(P_IRP-Q_IRP))))</f>
        <v>1</v>
      </c>
      <c r="O461">
        <f ca="1">IF('Pariwise difference (d)'!O461&gt;Q_IRP,0,IF('Pariwise difference (d)'!O461&lt;P_IRP,1,((Q_IRP-'Pariwise difference (d)'!O461)/(P_IRP-Q_IRP))))</f>
        <v>1</v>
      </c>
      <c r="P461">
        <f ca="1">IF('Pariwise difference (d)'!P461&gt;Q_IRP,0,IF('Pariwise difference (d)'!P461&lt;P_IRP,1,((Q_IRP-'Pariwise difference (d)'!P461)/(P_IRP-Q_IRP))))</f>
        <v>0</v>
      </c>
      <c r="Q461">
        <f ca="1">IF('Pariwise difference (d)'!Q461&gt;Q_IRP,0,IF('Pariwise difference (d)'!Q461&lt;P_IRP,1,((Q_IRP-'Pariwise difference (d)'!Q461)/(P_IRP-Q_IRP))))</f>
        <v>1</v>
      </c>
      <c r="R461">
        <f ca="1">IF('Pariwise difference (d)'!R461&gt;Q_IRP,0,IF('Pariwise difference (d)'!R461&lt;P_IRP,1,((Q_IRP-'Pariwise difference (d)'!R461)/(P_IRP-Q_IRP))))</f>
        <v>0</v>
      </c>
      <c r="S461">
        <f ca="1">IF('Pariwise difference (d)'!S461&gt;Q_IRP,0,IF('Pariwise difference (d)'!S461&lt;P_IRP,1,((Q_IRP-'Pariwise difference (d)'!S461)/(P_IRP-Q_IRP))))</f>
        <v>0</v>
      </c>
      <c r="T461">
        <f ca="1">IF('Pariwise difference (d)'!T461&gt;Q_IRP,0,IF('Pariwise difference (d)'!T461&lt;P_IRP,1,((Q_IRP-'Pariwise difference (d)'!T461)/(P_IRP-Q_IRP))))</f>
        <v>0</v>
      </c>
      <c r="U461">
        <f ca="1">IF('Pariwise difference (d)'!U461&gt;Q_IRP,0,IF('Pariwise difference (d)'!U461&lt;P_IRP,1,((Q_IRP-'Pariwise difference (d)'!U461)/(P_IRP-Q_IRP))))</f>
        <v>0</v>
      </c>
      <c r="V461">
        <f ca="1">IF('Pariwise difference (d)'!V461&gt;Q_IRP,0,IF('Pariwise difference (d)'!V461&lt;P_IRP,1,((Q_IRP-'Pariwise difference (d)'!V461)/(P_IRP-Q_IRP))))</f>
        <v>0</v>
      </c>
      <c r="W461">
        <f ca="1">IF('Pariwise difference (d)'!W461&gt;Q_IRP,0,IF('Pariwise difference (d)'!W461&lt;P_IRP,1,((Q_IRP-'Pariwise difference (d)'!W461)/(P_IRP-Q_IRP))))</f>
        <v>0</v>
      </c>
      <c r="X461">
        <f ca="1">IF('Pariwise difference (d)'!X461&gt;Q_IRP,0,IF('Pariwise difference (d)'!X461&lt;P_IRP,1,((Q_IRP-'Pariwise difference (d)'!X461)/(P_IRP-Q_IRP))))</f>
        <v>-0.49303435564092563</v>
      </c>
      <c r="Y461">
        <f ca="1">IF('Pariwise difference (d)'!Y461&gt;Q_IRP,0,IF('Pariwise difference (d)'!Y461&lt;P_IRP,1,((Q_IRP-'Pariwise difference (d)'!Y461)/(P_IRP-Q_IRP))))</f>
        <v>1</v>
      </c>
      <c r="Z461">
        <f ca="1">IF('Pariwise difference (d)'!Z461&gt;Q_ODP,0,IF('Pariwise difference (d)'!Z461&lt;P_ODP,1,((Q_ODP-'Pariwise difference (d)'!Z461)/(P_ODP-Q_ODP))))</f>
        <v>1</v>
      </c>
      <c r="AA461">
        <f ca="1">IF('Pariwise difference (d)'!AA461&gt;Q_ODP,0,IF('Pariwise difference (d)'!AA461&lt;P_ODP,1,((Q_ODP-'Pariwise difference (d)'!AA461)/(P_ODP-Q_ODP))))</f>
        <v>1</v>
      </c>
      <c r="AB461">
        <f ca="1">IF('Pariwise difference (d)'!AB461&gt;Q_ODP,0,IF('Pariwise difference (d)'!AB461&lt;P_ODP,1,((Q_ODP-'Pariwise difference (d)'!AB461)/(P_ODP-Q_ODP))))</f>
        <v>1</v>
      </c>
      <c r="AC461">
        <f ca="1">IF('Pariwise difference (d)'!AC461&gt;Q_ODP,0,IF('Pariwise difference (d)'!AC461&lt;P_ODP,1,((Q_ODP-'Pariwise difference (d)'!AC461)/(P_ODP-Q_ODP))))</f>
        <v>1</v>
      </c>
      <c r="AD461">
        <f ca="1">IF('Pariwise difference (d)'!AD461&gt;Q_ODP,0,IF('Pariwise difference (d)'!AD461&lt;P_ODP,1,((Q_ODP-'Pariwise difference (d)'!AD461)/(P_ODP-Q_ODP))))</f>
        <v>-0.33460609976141337</v>
      </c>
      <c r="AE461">
        <f ca="1">IF('Pariwise difference (d)'!AE461&gt;Q_ODP,0,IF('Pariwise difference (d)'!AE461&lt;P_ODP,1,((Q_ODP-'Pariwise difference (d)'!AE461)/(P_ODP-Q_ODP))))</f>
        <v>0</v>
      </c>
      <c r="AF461">
        <f ca="1">IF('Pariwise difference (d)'!AF461&gt;Q_ODP,0,IF('Pariwise difference (d)'!AF461&lt;P_ODP,1,((Q_ODP-'Pariwise difference (d)'!AF461)/(P_ODP-Q_ODP))))</f>
        <v>0</v>
      </c>
      <c r="AG461">
        <f ca="1">IF('Pariwise difference (d)'!AG461&gt;Q_ODP,0,IF('Pariwise difference (d)'!AG461&lt;P_ODP,1,((Q_ODP-'Pariwise difference (d)'!AG461)/(P_ODP-Q_ODP))))</f>
        <v>0</v>
      </c>
      <c r="AH461">
        <f ca="1">IF('Pariwise difference (d)'!AH461&gt;Q_ODP,0,IF('Pariwise difference (d)'!AH461&lt;P_ODP,1,((Q_ODP-'Pariwise difference (d)'!AH461)/(P_ODP-Q_ODP))))</f>
        <v>0</v>
      </c>
      <c r="AI461">
        <f ca="1">IF('Pariwise difference (d)'!AI461&gt;Q_ODP,0,IF('Pariwise difference (d)'!AI461&lt;P_ODP,1,((Q_ODP-'Pariwise difference (d)'!AI461)/(P_ODP-Q_ODP))))</f>
        <v>0</v>
      </c>
      <c r="AJ461">
        <f ca="1">IF('Pariwise difference (d)'!AJ461&gt;Q_ODP,0,IF('Pariwise difference (d)'!AJ461&lt;P_ODP,1,((Q_ODP-'Pariwise difference (d)'!AJ461)/(P_ODP-Q_ODP))))</f>
        <v>0</v>
      </c>
      <c r="AK461">
        <f ca="1">IF('Pariwise difference (d)'!AK461&gt;Q_ODP,0,IF('Pariwise difference (d)'!AK461&lt;P_ODP,1,((Q_ODP-'Pariwise difference (d)'!AK461)/(P_ODP-Q_ODP))))</f>
        <v>1</v>
      </c>
    </row>
    <row r="462" spans="1:37">
      <c r="A462" s="7">
        <v>460</v>
      </c>
      <c r="B462">
        <f ca="1">IF('Pariwise difference (d)'!B462&gt;Q_GWP,0,IF('Pariwise difference (d)'!B462&lt;P_GWP,1,((Q_GWP-'Pariwise difference (d)'!B462)/(P_GWP-Q_GWP))))</f>
        <v>0</v>
      </c>
      <c r="C462">
        <f ca="1">IF('Pariwise difference (d)'!C462&gt;Q_GWP,0,IF('Pariwise difference (d)'!C462&lt;P_GWP,1,((Q_GWP-'Pariwise difference (d)'!C462)/(P_GWP-Q_GWP))))</f>
        <v>0</v>
      </c>
      <c r="D462">
        <f ca="1">IF('Pariwise difference (d)'!D462&gt;Q_GWP,0,IF('Pariwise difference (d)'!D462&lt;P_GWP,1,((Q_GWP-'Pariwise difference (d)'!D462)/(P_GWP-Q_GWP))))</f>
        <v>0</v>
      </c>
      <c r="E462">
        <f ca="1">IF('Pariwise difference (d)'!E462&gt;Q_GWP,0,IF('Pariwise difference (d)'!E462&lt;P_GWP,1,((Q_GWP-'Pariwise difference (d)'!E462)/(P_GWP-Q_GWP))))</f>
        <v>1</v>
      </c>
      <c r="F462">
        <f ca="1">IF('Pariwise difference (d)'!F462&gt;Q_GWP,0,IF('Pariwise difference (d)'!F462&lt;P_GWP,1,((Q_GWP-'Pariwise difference (d)'!F462)/(P_GWP-Q_GWP))))</f>
        <v>0</v>
      </c>
      <c r="G462">
        <f ca="1">IF('Pariwise difference (d)'!G462&gt;Q_GWP,0,IF('Pariwise difference (d)'!G462&lt;P_GWP,1,((Q_GWP-'Pariwise difference (d)'!G462)/(P_GWP-Q_GWP))))</f>
        <v>0</v>
      </c>
      <c r="H462">
        <f ca="1">IF('Pariwise difference (d)'!H462&gt;Q_GWP,0,IF('Pariwise difference (d)'!H462&lt;P_GWP,1,((Q_GWP-'Pariwise difference (d)'!H462)/(P_GWP-Q_GWP))))</f>
        <v>1</v>
      </c>
      <c r="I462">
        <f ca="1">IF('Pariwise difference (d)'!I462&gt;Q_GWP,0,IF('Pariwise difference (d)'!I462&lt;P_GWP,1,((Q_GWP-'Pariwise difference (d)'!I462)/(P_GWP-Q_GWP))))</f>
        <v>0</v>
      </c>
      <c r="J462">
        <f ca="1">IF('Pariwise difference (d)'!J462&gt;Q_GWP,0,IF('Pariwise difference (d)'!J462&lt;P_GWP,1,((Q_GWP-'Pariwise difference (d)'!J462)/(P_GWP-Q_GWP))))</f>
        <v>1</v>
      </c>
      <c r="K462">
        <f ca="1">IF('Pariwise difference (d)'!K462&gt;Q_GWP,0,IF('Pariwise difference (d)'!K462&lt;P_GWP,1,((Q_GWP-'Pariwise difference (d)'!K462)/(P_GWP-Q_GWP))))</f>
        <v>0</v>
      </c>
      <c r="L462">
        <f ca="1">IF('Pariwise difference (d)'!L462&gt;Q_GWP,0,IF('Pariwise difference (d)'!L462&lt;P_GWP,1,((Q_GWP-'Pariwise difference (d)'!L462)/(P_GWP-Q_GWP))))</f>
        <v>1</v>
      </c>
      <c r="M462">
        <f ca="1">IF('Pariwise difference (d)'!M462&gt;Q_GWP,0,IF('Pariwise difference (d)'!M462&lt;P_GWP,1,((Q_GWP-'Pariwise difference (d)'!M462)/(P_GWP-Q_GWP))))</f>
        <v>1</v>
      </c>
      <c r="N462">
        <f ca="1">IF('Pariwise difference (d)'!N462&gt;Q_IRP,0,IF('Pariwise difference (d)'!N462&lt;P_IRP,1,((Q_IRP-'Pariwise difference (d)'!N462)/(P_IRP-Q_IRP))))</f>
        <v>0</v>
      </c>
      <c r="O462">
        <f ca="1">IF('Pariwise difference (d)'!O462&gt;Q_IRP,0,IF('Pariwise difference (d)'!O462&lt;P_IRP,1,((Q_IRP-'Pariwise difference (d)'!O462)/(P_IRP-Q_IRP))))</f>
        <v>-0.4303791315095124</v>
      </c>
      <c r="P462">
        <f ca="1">IF('Pariwise difference (d)'!P462&gt;Q_IRP,0,IF('Pariwise difference (d)'!P462&lt;P_IRP,1,((Q_IRP-'Pariwise difference (d)'!P462)/(P_IRP-Q_IRP))))</f>
        <v>0</v>
      </c>
      <c r="Q462">
        <f ca="1">IF('Pariwise difference (d)'!Q462&gt;Q_IRP,0,IF('Pariwise difference (d)'!Q462&lt;P_IRP,1,((Q_IRP-'Pariwise difference (d)'!Q462)/(P_IRP-Q_IRP))))</f>
        <v>1</v>
      </c>
      <c r="R462">
        <f ca="1">IF('Pariwise difference (d)'!R462&gt;Q_IRP,0,IF('Pariwise difference (d)'!R462&lt;P_IRP,1,((Q_IRP-'Pariwise difference (d)'!R462)/(P_IRP-Q_IRP))))</f>
        <v>1</v>
      </c>
      <c r="S462">
        <f ca="1">IF('Pariwise difference (d)'!S462&gt;Q_IRP,0,IF('Pariwise difference (d)'!S462&lt;P_IRP,1,((Q_IRP-'Pariwise difference (d)'!S462)/(P_IRP-Q_IRP))))</f>
        <v>0</v>
      </c>
      <c r="T462">
        <f ca="1">IF('Pariwise difference (d)'!T462&gt;Q_IRP,0,IF('Pariwise difference (d)'!T462&lt;P_IRP,1,((Q_IRP-'Pariwise difference (d)'!T462)/(P_IRP-Q_IRP))))</f>
        <v>1</v>
      </c>
      <c r="U462">
        <f ca="1">IF('Pariwise difference (d)'!U462&gt;Q_IRP,0,IF('Pariwise difference (d)'!U462&lt;P_IRP,1,((Q_IRP-'Pariwise difference (d)'!U462)/(P_IRP-Q_IRP))))</f>
        <v>0</v>
      </c>
      <c r="V462">
        <f ca="1">IF('Pariwise difference (d)'!V462&gt;Q_IRP,0,IF('Pariwise difference (d)'!V462&lt;P_IRP,1,((Q_IRP-'Pariwise difference (d)'!V462)/(P_IRP-Q_IRP))))</f>
        <v>1</v>
      </c>
      <c r="W462">
        <f ca="1">IF('Pariwise difference (d)'!W462&gt;Q_IRP,0,IF('Pariwise difference (d)'!W462&lt;P_IRP,1,((Q_IRP-'Pariwise difference (d)'!W462)/(P_IRP-Q_IRP))))</f>
        <v>0</v>
      </c>
      <c r="X462">
        <f ca="1">IF('Pariwise difference (d)'!X462&gt;Q_IRP,0,IF('Pariwise difference (d)'!X462&lt;P_IRP,1,((Q_IRP-'Pariwise difference (d)'!X462)/(P_IRP-Q_IRP))))</f>
        <v>0</v>
      </c>
      <c r="Y462">
        <f ca="1">IF('Pariwise difference (d)'!Y462&gt;Q_IRP,0,IF('Pariwise difference (d)'!Y462&lt;P_IRP,1,((Q_IRP-'Pariwise difference (d)'!Y462)/(P_IRP-Q_IRP))))</f>
        <v>1</v>
      </c>
      <c r="Z462">
        <f ca="1">IF('Pariwise difference (d)'!Z462&gt;Q_ODP,0,IF('Pariwise difference (d)'!Z462&lt;P_ODP,1,((Q_ODP-'Pariwise difference (d)'!Z462)/(P_ODP-Q_ODP))))</f>
        <v>1</v>
      </c>
      <c r="AA462">
        <f ca="1">IF('Pariwise difference (d)'!AA462&gt;Q_ODP,0,IF('Pariwise difference (d)'!AA462&lt;P_ODP,1,((Q_ODP-'Pariwise difference (d)'!AA462)/(P_ODP-Q_ODP))))</f>
        <v>0</v>
      </c>
      <c r="AB462">
        <f ca="1">IF('Pariwise difference (d)'!AB462&gt;Q_ODP,0,IF('Pariwise difference (d)'!AB462&lt;P_ODP,1,((Q_ODP-'Pariwise difference (d)'!AB462)/(P_ODP-Q_ODP))))</f>
        <v>0</v>
      </c>
      <c r="AC462">
        <f ca="1">IF('Pariwise difference (d)'!AC462&gt;Q_ODP,0,IF('Pariwise difference (d)'!AC462&lt;P_ODP,1,((Q_ODP-'Pariwise difference (d)'!AC462)/(P_ODP-Q_ODP))))</f>
        <v>0</v>
      </c>
      <c r="AD462">
        <f ca="1">IF('Pariwise difference (d)'!AD462&gt;Q_ODP,0,IF('Pariwise difference (d)'!AD462&lt;P_ODP,1,((Q_ODP-'Pariwise difference (d)'!AD462)/(P_ODP-Q_ODP))))</f>
        <v>0</v>
      </c>
      <c r="AE462">
        <f ca="1">IF('Pariwise difference (d)'!AE462&gt;Q_ODP,0,IF('Pariwise difference (d)'!AE462&lt;P_ODP,1,((Q_ODP-'Pariwise difference (d)'!AE462)/(P_ODP-Q_ODP))))</f>
        <v>0</v>
      </c>
      <c r="AF462">
        <f ca="1">IF('Pariwise difference (d)'!AF462&gt;Q_ODP,0,IF('Pariwise difference (d)'!AF462&lt;P_ODP,1,((Q_ODP-'Pariwise difference (d)'!AF462)/(P_ODP-Q_ODP))))</f>
        <v>0</v>
      </c>
      <c r="AG462">
        <f ca="1">IF('Pariwise difference (d)'!AG462&gt;Q_ODP,0,IF('Pariwise difference (d)'!AG462&lt;P_ODP,1,((Q_ODP-'Pariwise difference (d)'!AG462)/(P_ODP-Q_ODP))))</f>
        <v>0</v>
      </c>
      <c r="AH462">
        <f ca="1">IF('Pariwise difference (d)'!AH462&gt;Q_ODP,0,IF('Pariwise difference (d)'!AH462&lt;P_ODP,1,((Q_ODP-'Pariwise difference (d)'!AH462)/(P_ODP-Q_ODP))))</f>
        <v>0</v>
      </c>
      <c r="AI462">
        <f ca="1">IF('Pariwise difference (d)'!AI462&gt;Q_ODP,0,IF('Pariwise difference (d)'!AI462&lt;P_ODP,1,((Q_ODP-'Pariwise difference (d)'!AI462)/(P_ODP-Q_ODP))))</f>
        <v>1</v>
      </c>
      <c r="AJ462">
        <f ca="1">IF('Pariwise difference (d)'!AJ462&gt;Q_ODP,0,IF('Pariwise difference (d)'!AJ462&lt;P_ODP,1,((Q_ODP-'Pariwise difference (d)'!AJ462)/(P_ODP-Q_ODP))))</f>
        <v>1</v>
      </c>
      <c r="AK462">
        <f ca="1">IF('Pariwise difference (d)'!AK462&gt;Q_ODP,0,IF('Pariwise difference (d)'!AK462&lt;P_ODP,1,((Q_ODP-'Pariwise difference (d)'!AK462)/(P_ODP-Q_ODP))))</f>
        <v>0</v>
      </c>
    </row>
    <row r="463" spans="1:37">
      <c r="A463" s="7">
        <v>461</v>
      </c>
      <c r="B463">
        <f ca="1">IF('Pariwise difference (d)'!B463&gt;Q_GWP,0,IF('Pariwise difference (d)'!B463&lt;P_GWP,1,((Q_GWP-'Pariwise difference (d)'!B463)/(P_GWP-Q_GWP))))</f>
        <v>0</v>
      </c>
      <c r="C463">
        <f ca="1">IF('Pariwise difference (d)'!C463&gt;Q_GWP,0,IF('Pariwise difference (d)'!C463&lt;P_GWP,1,((Q_GWP-'Pariwise difference (d)'!C463)/(P_GWP-Q_GWP))))</f>
        <v>1</v>
      </c>
      <c r="D463">
        <f ca="1">IF('Pariwise difference (d)'!D463&gt;Q_GWP,0,IF('Pariwise difference (d)'!D463&lt;P_GWP,1,((Q_GWP-'Pariwise difference (d)'!D463)/(P_GWP-Q_GWP))))</f>
        <v>0</v>
      </c>
      <c r="E463">
        <f ca="1">IF('Pariwise difference (d)'!E463&gt;Q_GWP,0,IF('Pariwise difference (d)'!E463&lt;P_GWP,1,((Q_GWP-'Pariwise difference (d)'!E463)/(P_GWP-Q_GWP))))</f>
        <v>1</v>
      </c>
      <c r="F463">
        <f ca="1">IF('Pariwise difference (d)'!F463&gt;Q_GWP,0,IF('Pariwise difference (d)'!F463&lt;P_GWP,1,((Q_GWP-'Pariwise difference (d)'!F463)/(P_GWP-Q_GWP))))</f>
        <v>0</v>
      </c>
      <c r="G463">
        <f ca="1">IF('Pariwise difference (d)'!G463&gt;Q_GWP,0,IF('Pariwise difference (d)'!G463&lt;P_GWP,1,((Q_GWP-'Pariwise difference (d)'!G463)/(P_GWP-Q_GWP))))</f>
        <v>0</v>
      </c>
      <c r="H463">
        <f ca="1">IF('Pariwise difference (d)'!H463&gt;Q_GWP,0,IF('Pariwise difference (d)'!H463&lt;P_GWP,1,((Q_GWP-'Pariwise difference (d)'!H463)/(P_GWP-Q_GWP))))</f>
        <v>1</v>
      </c>
      <c r="I463">
        <f ca="1">IF('Pariwise difference (d)'!I463&gt;Q_GWP,0,IF('Pariwise difference (d)'!I463&lt;P_GWP,1,((Q_GWP-'Pariwise difference (d)'!I463)/(P_GWP-Q_GWP))))</f>
        <v>0</v>
      </c>
      <c r="J463">
        <f ca="1">IF('Pariwise difference (d)'!J463&gt;Q_GWP,0,IF('Pariwise difference (d)'!J463&lt;P_GWP,1,((Q_GWP-'Pariwise difference (d)'!J463)/(P_GWP-Q_GWP))))</f>
        <v>1</v>
      </c>
      <c r="K463">
        <f ca="1">IF('Pariwise difference (d)'!K463&gt;Q_GWP,0,IF('Pariwise difference (d)'!K463&lt;P_GWP,1,((Q_GWP-'Pariwise difference (d)'!K463)/(P_GWP-Q_GWP))))</f>
        <v>0</v>
      </c>
      <c r="L463">
        <f ca="1">IF('Pariwise difference (d)'!L463&gt;Q_GWP,0,IF('Pariwise difference (d)'!L463&lt;P_GWP,1,((Q_GWP-'Pariwise difference (d)'!L463)/(P_GWP-Q_GWP))))</f>
        <v>0</v>
      </c>
      <c r="M463">
        <f ca="1">IF('Pariwise difference (d)'!M463&gt;Q_GWP,0,IF('Pariwise difference (d)'!M463&lt;P_GWP,1,((Q_GWP-'Pariwise difference (d)'!M463)/(P_GWP-Q_GWP))))</f>
        <v>1</v>
      </c>
      <c r="N463">
        <f ca="1">IF('Pariwise difference (d)'!N463&gt;Q_IRP,0,IF('Pariwise difference (d)'!N463&lt;P_IRP,1,((Q_IRP-'Pariwise difference (d)'!N463)/(P_IRP-Q_IRP))))</f>
        <v>0</v>
      </c>
      <c r="O463">
        <f ca="1">IF('Pariwise difference (d)'!O463&gt;Q_IRP,0,IF('Pariwise difference (d)'!O463&lt;P_IRP,1,((Q_IRP-'Pariwise difference (d)'!O463)/(P_IRP-Q_IRP))))</f>
        <v>1</v>
      </c>
      <c r="P463">
        <f ca="1">IF('Pariwise difference (d)'!P463&gt;Q_IRP,0,IF('Pariwise difference (d)'!P463&lt;P_IRP,1,((Q_IRP-'Pariwise difference (d)'!P463)/(P_IRP-Q_IRP))))</f>
        <v>0</v>
      </c>
      <c r="Q463">
        <f ca="1">IF('Pariwise difference (d)'!Q463&gt;Q_IRP,0,IF('Pariwise difference (d)'!Q463&lt;P_IRP,1,((Q_IRP-'Pariwise difference (d)'!Q463)/(P_IRP-Q_IRP))))</f>
        <v>1</v>
      </c>
      <c r="R463">
        <f ca="1">IF('Pariwise difference (d)'!R463&gt;Q_IRP,0,IF('Pariwise difference (d)'!R463&lt;P_IRP,1,((Q_IRP-'Pariwise difference (d)'!R463)/(P_IRP-Q_IRP))))</f>
        <v>1</v>
      </c>
      <c r="S463">
        <f ca="1">IF('Pariwise difference (d)'!S463&gt;Q_IRP,0,IF('Pariwise difference (d)'!S463&lt;P_IRP,1,((Q_IRP-'Pariwise difference (d)'!S463)/(P_IRP-Q_IRP))))</f>
        <v>0</v>
      </c>
      <c r="T463">
        <f ca="1">IF('Pariwise difference (d)'!T463&gt;Q_IRP,0,IF('Pariwise difference (d)'!T463&lt;P_IRP,1,((Q_IRP-'Pariwise difference (d)'!T463)/(P_IRP-Q_IRP))))</f>
        <v>1</v>
      </c>
      <c r="U463">
        <f ca="1">IF('Pariwise difference (d)'!U463&gt;Q_IRP,0,IF('Pariwise difference (d)'!U463&lt;P_IRP,1,((Q_IRP-'Pariwise difference (d)'!U463)/(P_IRP-Q_IRP))))</f>
        <v>0</v>
      </c>
      <c r="V463">
        <f ca="1">IF('Pariwise difference (d)'!V463&gt;Q_IRP,0,IF('Pariwise difference (d)'!V463&lt;P_IRP,1,((Q_IRP-'Pariwise difference (d)'!V463)/(P_IRP-Q_IRP))))</f>
        <v>1</v>
      </c>
      <c r="W463">
        <f ca="1">IF('Pariwise difference (d)'!W463&gt;Q_IRP,0,IF('Pariwise difference (d)'!W463&lt;P_IRP,1,((Q_IRP-'Pariwise difference (d)'!W463)/(P_IRP-Q_IRP))))</f>
        <v>0</v>
      </c>
      <c r="X463">
        <f ca="1">IF('Pariwise difference (d)'!X463&gt;Q_IRP,0,IF('Pariwise difference (d)'!X463&lt;P_IRP,1,((Q_IRP-'Pariwise difference (d)'!X463)/(P_IRP-Q_IRP))))</f>
        <v>0</v>
      </c>
      <c r="Y463">
        <f ca="1">IF('Pariwise difference (d)'!Y463&gt;Q_IRP,0,IF('Pariwise difference (d)'!Y463&lt;P_IRP,1,((Q_IRP-'Pariwise difference (d)'!Y463)/(P_IRP-Q_IRP))))</f>
        <v>1</v>
      </c>
      <c r="Z463">
        <f ca="1">IF('Pariwise difference (d)'!Z463&gt;Q_ODP,0,IF('Pariwise difference (d)'!Z463&lt;P_ODP,1,((Q_ODP-'Pariwise difference (d)'!Z463)/(P_ODP-Q_ODP))))</f>
        <v>0</v>
      </c>
      <c r="AA463">
        <f ca="1">IF('Pariwise difference (d)'!AA463&gt;Q_ODP,0,IF('Pariwise difference (d)'!AA463&lt;P_ODP,1,((Q_ODP-'Pariwise difference (d)'!AA463)/(P_ODP-Q_ODP))))</f>
        <v>-0.25664718508361856</v>
      </c>
      <c r="AB463">
        <f ca="1">IF('Pariwise difference (d)'!AB463&gt;Q_ODP,0,IF('Pariwise difference (d)'!AB463&lt;P_ODP,1,((Q_ODP-'Pariwise difference (d)'!AB463)/(P_ODP-Q_ODP))))</f>
        <v>0</v>
      </c>
      <c r="AC463">
        <f ca="1">IF('Pariwise difference (d)'!AC463&gt;Q_ODP,0,IF('Pariwise difference (d)'!AC463&lt;P_ODP,1,((Q_ODP-'Pariwise difference (d)'!AC463)/(P_ODP-Q_ODP))))</f>
        <v>1</v>
      </c>
      <c r="AD463">
        <f ca="1">IF('Pariwise difference (d)'!AD463&gt;Q_ODP,0,IF('Pariwise difference (d)'!AD463&lt;P_ODP,1,((Q_ODP-'Pariwise difference (d)'!AD463)/(P_ODP-Q_ODP))))</f>
        <v>0</v>
      </c>
      <c r="AE463">
        <f ca="1">IF('Pariwise difference (d)'!AE463&gt;Q_ODP,0,IF('Pariwise difference (d)'!AE463&lt;P_ODP,1,((Q_ODP-'Pariwise difference (d)'!AE463)/(P_ODP-Q_ODP))))</f>
        <v>0</v>
      </c>
      <c r="AF463">
        <f ca="1">IF('Pariwise difference (d)'!AF463&gt;Q_ODP,0,IF('Pariwise difference (d)'!AF463&lt;P_ODP,1,((Q_ODP-'Pariwise difference (d)'!AF463)/(P_ODP-Q_ODP))))</f>
        <v>-0.29855353437937282</v>
      </c>
      <c r="AG463">
        <f ca="1">IF('Pariwise difference (d)'!AG463&gt;Q_ODP,0,IF('Pariwise difference (d)'!AG463&lt;P_ODP,1,((Q_ODP-'Pariwise difference (d)'!AG463)/(P_ODP-Q_ODP))))</f>
        <v>0</v>
      </c>
      <c r="AH463">
        <f ca="1">IF('Pariwise difference (d)'!AH463&gt;Q_ODP,0,IF('Pariwise difference (d)'!AH463&lt;P_ODP,1,((Q_ODP-'Pariwise difference (d)'!AH463)/(P_ODP-Q_ODP))))</f>
        <v>1</v>
      </c>
      <c r="AI463">
        <f ca="1">IF('Pariwise difference (d)'!AI463&gt;Q_ODP,0,IF('Pariwise difference (d)'!AI463&lt;P_ODP,1,((Q_ODP-'Pariwise difference (d)'!AI463)/(P_ODP-Q_ODP))))</f>
        <v>0</v>
      </c>
      <c r="AJ463">
        <f ca="1">IF('Pariwise difference (d)'!AJ463&gt;Q_ODP,0,IF('Pariwise difference (d)'!AJ463&lt;P_ODP,1,((Q_ODP-'Pariwise difference (d)'!AJ463)/(P_ODP-Q_ODP))))</f>
        <v>-0.98291678142790451</v>
      </c>
      <c r="AK463">
        <f ca="1">IF('Pariwise difference (d)'!AK463&gt;Q_ODP,0,IF('Pariwise difference (d)'!AK463&lt;P_ODP,1,((Q_ODP-'Pariwise difference (d)'!AK463)/(P_ODP-Q_ODP))))</f>
        <v>1</v>
      </c>
    </row>
    <row r="464" spans="1:37">
      <c r="A464" s="7">
        <v>462</v>
      </c>
      <c r="B464">
        <f ca="1">IF('Pariwise difference (d)'!B464&gt;Q_GWP,0,IF('Pariwise difference (d)'!B464&lt;P_GWP,1,((Q_GWP-'Pariwise difference (d)'!B464)/(P_GWP-Q_GWP))))</f>
        <v>0</v>
      </c>
      <c r="C464">
        <f ca="1">IF('Pariwise difference (d)'!C464&gt;Q_GWP,0,IF('Pariwise difference (d)'!C464&lt;P_GWP,1,((Q_GWP-'Pariwise difference (d)'!C464)/(P_GWP-Q_GWP))))</f>
        <v>1</v>
      </c>
      <c r="D464">
        <f ca="1">IF('Pariwise difference (d)'!D464&gt;Q_GWP,0,IF('Pariwise difference (d)'!D464&lt;P_GWP,1,((Q_GWP-'Pariwise difference (d)'!D464)/(P_GWP-Q_GWP))))</f>
        <v>0</v>
      </c>
      <c r="E464">
        <f ca="1">IF('Pariwise difference (d)'!E464&gt;Q_GWP,0,IF('Pariwise difference (d)'!E464&lt;P_GWP,1,((Q_GWP-'Pariwise difference (d)'!E464)/(P_GWP-Q_GWP))))</f>
        <v>1</v>
      </c>
      <c r="F464">
        <f ca="1">IF('Pariwise difference (d)'!F464&gt;Q_GWP,0,IF('Pariwise difference (d)'!F464&lt;P_GWP,1,((Q_GWP-'Pariwise difference (d)'!F464)/(P_GWP-Q_GWP))))</f>
        <v>0</v>
      </c>
      <c r="G464">
        <f ca="1">IF('Pariwise difference (d)'!G464&gt;Q_GWP,0,IF('Pariwise difference (d)'!G464&lt;P_GWP,1,((Q_GWP-'Pariwise difference (d)'!G464)/(P_GWP-Q_GWP))))</f>
        <v>0</v>
      </c>
      <c r="H464">
        <f ca="1">IF('Pariwise difference (d)'!H464&gt;Q_GWP,0,IF('Pariwise difference (d)'!H464&lt;P_GWP,1,((Q_GWP-'Pariwise difference (d)'!H464)/(P_GWP-Q_GWP))))</f>
        <v>1</v>
      </c>
      <c r="I464">
        <f ca="1">IF('Pariwise difference (d)'!I464&gt;Q_GWP,0,IF('Pariwise difference (d)'!I464&lt;P_GWP,1,((Q_GWP-'Pariwise difference (d)'!I464)/(P_GWP-Q_GWP))))</f>
        <v>0</v>
      </c>
      <c r="J464">
        <f ca="1">IF('Pariwise difference (d)'!J464&gt;Q_GWP,0,IF('Pariwise difference (d)'!J464&lt;P_GWP,1,((Q_GWP-'Pariwise difference (d)'!J464)/(P_GWP-Q_GWP))))</f>
        <v>1</v>
      </c>
      <c r="K464">
        <f ca="1">IF('Pariwise difference (d)'!K464&gt;Q_GWP,0,IF('Pariwise difference (d)'!K464&lt;P_GWP,1,((Q_GWP-'Pariwise difference (d)'!K464)/(P_GWP-Q_GWP))))</f>
        <v>0</v>
      </c>
      <c r="L464">
        <f ca="1">IF('Pariwise difference (d)'!L464&gt;Q_GWP,0,IF('Pariwise difference (d)'!L464&lt;P_GWP,1,((Q_GWP-'Pariwise difference (d)'!L464)/(P_GWP-Q_GWP))))</f>
        <v>1</v>
      </c>
      <c r="M464">
        <f ca="1">IF('Pariwise difference (d)'!M464&gt;Q_GWP,0,IF('Pariwise difference (d)'!M464&lt;P_GWP,1,((Q_GWP-'Pariwise difference (d)'!M464)/(P_GWP-Q_GWP))))</f>
        <v>1</v>
      </c>
      <c r="N464">
        <f ca="1">IF('Pariwise difference (d)'!N464&gt;Q_IRP,0,IF('Pariwise difference (d)'!N464&lt;P_IRP,1,((Q_IRP-'Pariwise difference (d)'!N464)/(P_IRP-Q_IRP))))</f>
        <v>0</v>
      </c>
      <c r="O464">
        <f ca="1">IF('Pariwise difference (d)'!O464&gt;Q_IRP,0,IF('Pariwise difference (d)'!O464&lt;P_IRP,1,((Q_IRP-'Pariwise difference (d)'!O464)/(P_IRP-Q_IRP))))</f>
        <v>0</v>
      </c>
      <c r="P464">
        <f ca="1">IF('Pariwise difference (d)'!P464&gt;Q_IRP,0,IF('Pariwise difference (d)'!P464&lt;P_IRP,1,((Q_IRP-'Pariwise difference (d)'!P464)/(P_IRP-Q_IRP))))</f>
        <v>0</v>
      </c>
      <c r="Q464">
        <f ca="1">IF('Pariwise difference (d)'!Q464&gt;Q_IRP,0,IF('Pariwise difference (d)'!Q464&lt;P_IRP,1,((Q_IRP-'Pariwise difference (d)'!Q464)/(P_IRP-Q_IRP))))</f>
        <v>-0.93732500892448734</v>
      </c>
      <c r="R464">
        <f ca="1">IF('Pariwise difference (d)'!R464&gt;Q_IRP,0,IF('Pariwise difference (d)'!R464&lt;P_IRP,1,((Q_IRP-'Pariwise difference (d)'!R464)/(P_IRP-Q_IRP))))</f>
        <v>1</v>
      </c>
      <c r="S464">
        <f ca="1">IF('Pariwise difference (d)'!S464&gt;Q_IRP,0,IF('Pariwise difference (d)'!S464&lt;P_IRP,1,((Q_IRP-'Pariwise difference (d)'!S464)/(P_IRP-Q_IRP))))</f>
        <v>0</v>
      </c>
      <c r="T464">
        <f ca="1">IF('Pariwise difference (d)'!T464&gt;Q_IRP,0,IF('Pariwise difference (d)'!T464&lt;P_IRP,1,((Q_IRP-'Pariwise difference (d)'!T464)/(P_IRP-Q_IRP))))</f>
        <v>1</v>
      </c>
      <c r="U464">
        <f ca="1">IF('Pariwise difference (d)'!U464&gt;Q_IRP,0,IF('Pariwise difference (d)'!U464&lt;P_IRP,1,((Q_IRP-'Pariwise difference (d)'!U464)/(P_IRP-Q_IRP))))</f>
        <v>1</v>
      </c>
      <c r="V464">
        <f ca="1">IF('Pariwise difference (d)'!V464&gt;Q_IRP,0,IF('Pariwise difference (d)'!V464&lt;P_IRP,1,((Q_IRP-'Pariwise difference (d)'!V464)/(P_IRP-Q_IRP))))</f>
        <v>1</v>
      </c>
      <c r="W464">
        <f ca="1">IF('Pariwise difference (d)'!W464&gt;Q_IRP,0,IF('Pariwise difference (d)'!W464&lt;P_IRP,1,((Q_IRP-'Pariwise difference (d)'!W464)/(P_IRP-Q_IRP))))</f>
        <v>0</v>
      </c>
      <c r="X464">
        <f ca="1">IF('Pariwise difference (d)'!X464&gt;Q_IRP,0,IF('Pariwise difference (d)'!X464&lt;P_IRP,1,((Q_IRP-'Pariwise difference (d)'!X464)/(P_IRP-Q_IRP))))</f>
        <v>0</v>
      </c>
      <c r="Y464">
        <f ca="1">IF('Pariwise difference (d)'!Y464&gt;Q_IRP,0,IF('Pariwise difference (d)'!Y464&lt;P_IRP,1,((Q_IRP-'Pariwise difference (d)'!Y464)/(P_IRP-Q_IRP))))</f>
        <v>0</v>
      </c>
      <c r="Z464">
        <f ca="1">IF('Pariwise difference (d)'!Z464&gt;Q_ODP,0,IF('Pariwise difference (d)'!Z464&lt;P_ODP,1,((Q_ODP-'Pariwise difference (d)'!Z464)/(P_ODP-Q_ODP))))</f>
        <v>1</v>
      </c>
      <c r="AA464">
        <f ca="1">IF('Pariwise difference (d)'!AA464&gt;Q_ODP,0,IF('Pariwise difference (d)'!AA464&lt;P_ODP,1,((Q_ODP-'Pariwise difference (d)'!AA464)/(P_ODP-Q_ODP))))</f>
        <v>-5.6299500931095751E-2</v>
      </c>
      <c r="AB464">
        <f ca="1">IF('Pariwise difference (d)'!AB464&gt;Q_ODP,0,IF('Pariwise difference (d)'!AB464&lt;P_ODP,1,((Q_ODP-'Pariwise difference (d)'!AB464)/(P_ODP-Q_ODP))))</f>
        <v>1</v>
      </c>
      <c r="AC464">
        <f ca="1">IF('Pariwise difference (d)'!AC464&gt;Q_ODP,0,IF('Pariwise difference (d)'!AC464&lt;P_ODP,1,((Q_ODP-'Pariwise difference (d)'!AC464)/(P_ODP-Q_ODP))))</f>
        <v>0</v>
      </c>
      <c r="AD464">
        <f ca="1">IF('Pariwise difference (d)'!AD464&gt;Q_ODP,0,IF('Pariwise difference (d)'!AD464&lt;P_ODP,1,((Q_ODP-'Pariwise difference (d)'!AD464)/(P_ODP-Q_ODP))))</f>
        <v>0</v>
      </c>
      <c r="AE464">
        <f ca="1">IF('Pariwise difference (d)'!AE464&gt;Q_ODP,0,IF('Pariwise difference (d)'!AE464&lt;P_ODP,1,((Q_ODP-'Pariwise difference (d)'!AE464)/(P_ODP-Q_ODP))))</f>
        <v>1</v>
      </c>
      <c r="AF464">
        <f ca="1">IF('Pariwise difference (d)'!AF464&gt;Q_ODP,0,IF('Pariwise difference (d)'!AF464&lt;P_ODP,1,((Q_ODP-'Pariwise difference (d)'!AF464)/(P_ODP-Q_ODP))))</f>
        <v>0</v>
      </c>
      <c r="AG464">
        <f ca="1">IF('Pariwise difference (d)'!AG464&gt;Q_ODP,0,IF('Pariwise difference (d)'!AG464&lt;P_ODP,1,((Q_ODP-'Pariwise difference (d)'!AG464)/(P_ODP-Q_ODP))))</f>
        <v>0</v>
      </c>
      <c r="AH464">
        <f ca="1">IF('Pariwise difference (d)'!AH464&gt;Q_ODP,0,IF('Pariwise difference (d)'!AH464&lt;P_ODP,1,((Q_ODP-'Pariwise difference (d)'!AH464)/(P_ODP-Q_ODP))))</f>
        <v>0</v>
      </c>
      <c r="AI464">
        <f ca="1">IF('Pariwise difference (d)'!AI464&gt;Q_ODP,0,IF('Pariwise difference (d)'!AI464&lt;P_ODP,1,((Q_ODP-'Pariwise difference (d)'!AI464)/(P_ODP-Q_ODP))))</f>
        <v>1</v>
      </c>
      <c r="AJ464">
        <f ca="1">IF('Pariwise difference (d)'!AJ464&gt;Q_ODP,0,IF('Pariwise difference (d)'!AJ464&lt;P_ODP,1,((Q_ODP-'Pariwise difference (d)'!AJ464)/(P_ODP-Q_ODP))))</f>
        <v>0</v>
      </c>
      <c r="AK464">
        <f ca="1">IF('Pariwise difference (d)'!AK464&gt;Q_ODP,0,IF('Pariwise difference (d)'!AK464&lt;P_ODP,1,((Q_ODP-'Pariwise difference (d)'!AK464)/(P_ODP-Q_ODP))))</f>
        <v>0</v>
      </c>
    </row>
    <row r="465" spans="1:37">
      <c r="A465" s="7">
        <v>463</v>
      </c>
      <c r="B465">
        <f ca="1">IF('Pariwise difference (d)'!B465&gt;Q_GWP,0,IF('Pariwise difference (d)'!B465&lt;P_GWP,1,((Q_GWP-'Pariwise difference (d)'!B465)/(P_GWP-Q_GWP))))</f>
        <v>0</v>
      </c>
      <c r="C465">
        <f ca="1">IF('Pariwise difference (d)'!C465&gt;Q_GWP,0,IF('Pariwise difference (d)'!C465&lt;P_GWP,1,((Q_GWP-'Pariwise difference (d)'!C465)/(P_GWP-Q_GWP))))</f>
        <v>0</v>
      </c>
      <c r="D465">
        <f ca="1">IF('Pariwise difference (d)'!D465&gt;Q_GWP,0,IF('Pariwise difference (d)'!D465&lt;P_GWP,1,((Q_GWP-'Pariwise difference (d)'!D465)/(P_GWP-Q_GWP))))</f>
        <v>0</v>
      </c>
      <c r="E465">
        <f ca="1">IF('Pariwise difference (d)'!E465&gt;Q_GWP,0,IF('Pariwise difference (d)'!E465&lt;P_GWP,1,((Q_GWP-'Pariwise difference (d)'!E465)/(P_GWP-Q_GWP))))</f>
        <v>1</v>
      </c>
      <c r="F465">
        <f ca="1">IF('Pariwise difference (d)'!F465&gt;Q_GWP,0,IF('Pariwise difference (d)'!F465&lt;P_GWP,1,((Q_GWP-'Pariwise difference (d)'!F465)/(P_GWP-Q_GWP))))</f>
        <v>1</v>
      </c>
      <c r="G465">
        <f ca="1">IF('Pariwise difference (d)'!G465&gt;Q_GWP,0,IF('Pariwise difference (d)'!G465&lt;P_GWP,1,((Q_GWP-'Pariwise difference (d)'!G465)/(P_GWP-Q_GWP))))</f>
        <v>0</v>
      </c>
      <c r="H465">
        <f ca="1">IF('Pariwise difference (d)'!H465&gt;Q_GWP,0,IF('Pariwise difference (d)'!H465&lt;P_GWP,1,((Q_GWP-'Pariwise difference (d)'!H465)/(P_GWP-Q_GWP))))</f>
        <v>1</v>
      </c>
      <c r="I465">
        <f ca="1">IF('Pariwise difference (d)'!I465&gt;Q_GWP,0,IF('Pariwise difference (d)'!I465&lt;P_GWP,1,((Q_GWP-'Pariwise difference (d)'!I465)/(P_GWP-Q_GWP))))</f>
        <v>0</v>
      </c>
      <c r="J465">
        <f ca="1">IF('Pariwise difference (d)'!J465&gt;Q_GWP,0,IF('Pariwise difference (d)'!J465&lt;P_GWP,1,((Q_GWP-'Pariwise difference (d)'!J465)/(P_GWP-Q_GWP))))</f>
        <v>1</v>
      </c>
      <c r="K465">
        <f ca="1">IF('Pariwise difference (d)'!K465&gt;Q_GWP,0,IF('Pariwise difference (d)'!K465&lt;P_GWP,1,((Q_GWP-'Pariwise difference (d)'!K465)/(P_GWP-Q_GWP))))</f>
        <v>0</v>
      </c>
      <c r="L465">
        <f ca="1">IF('Pariwise difference (d)'!L465&gt;Q_GWP,0,IF('Pariwise difference (d)'!L465&lt;P_GWP,1,((Q_GWP-'Pariwise difference (d)'!L465)/(P_GWP-Q_GWP))))</f>
        <v>0</v>
      </c>
      <c r="M465">
        <f ca="1">IF('Pariwise difference (d)'!M465&gt;Q_GWP,0,IF('Pariwise difference (d)'!M465&lt;P_GWP,1,((Q_GWP-'Pariwise difference (d)'!M465)/(P_GWP-Q_GWP))))</f>
        <v>1</v>
      </c>
      <c r="N465">
        <f ca="1">IF('Pariwise difference (d)'!N465&gt;Q_IRP,0,IF('Pariwise difference (d)'!N465&lt;P_IRP,1,((Q_IRP-'Pariwise difference (d)'!N465)/(P_IRP-Q_IRP))))</f>
        <v>0</v>
      </c>
      <c r="O465">
        <f ca="1">IF('Pariwise difference (d)'!O465&gt;Q_IRP,0,IF('Pariwise difference (d)'!O465&lt;P_IRP,1,((Q_IRP-'Pariwise difference (d)'!O465)/(P_IRP-Q_IRP))))</f>
        <v>0</v>
      </c>
      <c r="P465">
        <f ca="1">IF('Pariwise difference (d)'!P465&gt;Q_IRP,0,IF('Pariwise difference (d)'!P465&lt;P_IRP,1,((Q_IRP-'Pariwise difference (d)'!P465)/(P_IRP-Q_IRP))))</f>
        <v>0</v>
      </c>
      <c r="Q465">
        <f ca="1">IF('Pariwise difference (d)'!Q465&gt;Q_IRP,0,IF('Pariwise difference (d)'!Q465&lt;P_IRP,1,((Q_IRP-'Pariwise difference (d)'!Q465)/(P_IRP-Q_IRP))))</f>
        <v>1</v>
      </c>
      <c r="R465">
        <f ca="1">IF('Pariwise difference (d)'!R465&gt;Q_IRP,0,IF('Pariwise difference (d)'!R465&lt;P_IRP,1,((Q_IRP-'Pariwise difference (d)'!R465)/(P_IRP-Q_IRP))))</f>
        <v>0</v>
      </c>
      <c r="S465">
        <f ca="1">IF('Pariwise difference (d)'!S465&gt;Q_IRP,0,IF('Pariwise difference (d)'!S465&lt;P_IRP,1,((Q_IRP-'Pariwise difference (d)'!S465)/(P_IRP-Q_IRP))))</f>
        <v>0</v>
      </c>
      <c r="T465">
        <f ca="1">IF('Pariwise difference (d)'!T465&gt;Q_IRP,0,IF('Pariwise difference (d)'!T465&lt;P_IRP,1,((Q_IRP-'Pariwise difference (d)'!T465)/(P_IRP-Q_IRP))))</f>
        <v>1</v>
      </c>
      <c r="U465">
        <f ca="1">IF('Pariwise difference (d)'!U465&gt;Q_IRP,0,IF('Pariwise difference (d)'!U465&lt;P_IRP,1,((Q_IRP-'Pariwise difference (d)'!U465)/(P_IRP-Q_IRP))))</f>
        <v>1</v>
      </c>
      <c r="V465">
        <f ca="1">IF('Pariwise difference (d)'!V465&gt;Q_IRP,0,IF('Pariwise difference (d)'!V465&lt;P_IRP,1,((Q_IRP-'Pariwise difference (d)'!V465)/(P_IRP-Q_IRP))))</f>
        <v>1</v>
      </c>
      <c r="W465">
        <f ca="1">IF('Pariwise difference (d)'!W465&gt;Q_IRP,0,IF('Pariwise difference (d)'!W465&lt;P_IRP,1,((Q_IRP-'Pariwise difference (d)'!W465)/(P_IRP-Q_IRP))))</f>
        <v>0</v>
      </c>
      <c r="X465">
        <f ca="1">IF('Pariwise difference (d)'!X465&gt;Q_IRP,0,IF('Pariwise difference (d)'!X465&lt;P_IRP,1,((Q_IRP-'Pariwise difference (d)'!X465)/(P_IRP-Q_IRP))))</f>
        <v>0</v>
      </c>
      <c r="Y465">
        <f ca="1">IF('Pariwise difference (d)'!Y465&gt;Q_IRP,0,IF('Pariwise difference (d)'!Y465&lt;P_IRP,1,((Q_IRP-'Pariwise difference (d)'!Y465)/(P_IRP-Q_IRP))))</f>
        <v>1</v>
      </c>
      <c r="Z465">
        <f ca="1">IF('Pariwise difference (d)'!Z465&gt;Q_ODP,0,IF('Pariwise difference (d)'!Z465&lt;P_ODP,1,((Q_ODP-'Pariwise difference (d)'!Z465)/(P_ODP-Q_ODP))))</f>
        <v>0</v>
      </c>
      <c r="AA465">
        <f ca="1">IF('Pariwise difference (d)'!AA465&gt;Q_ODP,0,IF('Pariwise difference (d)'!AA465&lt;P_ODP,1,((Q_ODP-'Pariwise difference (d)'!AA465)/(P_ODP-Q_ODP))))</f>
        <v>1</v>
      </c>
      <c r="AB465">
        <f ca="1">IF('Pariwise difference (d)'!AB465&gt;Q_ODP,0,IF('Pariwise difference (d)'!AB465&lt;P_ODP,1,((Q_ODP-'Pariwise difference (d)'!AB465)/(P_ODP-Q_ODP))))</f>
        <v>1</v>
      </c>
      <c r="AC465">
        <f ca="1">IF('Pariwise difference (d)'!AC465&gt;Q_ODP,0,IF('Pariwise difference (d)'!AC465&lt;P_ODP,1,((Q_ODP-'Pariwise difference (d)'!AC465)/(P_ODP-Q_ODP))))</f>
        <v>-0.20796260401525515</v>
      </c>
      <c r="AD465">
        <f ca="1">IF('Pariwise difference (d)'!AD465&gt;Q_ODP,0,IF('Pariwise difference (d)'!AD465&lt;P_ODP,1,((Q_ODP-'Pariwise difference (d)'!AD465)/(P_ODP-Q_ODP))))</f>
        <v>-0.52852333898610271</v>
      </c>
      <c r="AE465">
        <f ca="1">IF('Pariwise difference (d)'!AE465&gt;Q_ODP,0,IF('Pariwise difference (d)'!AE465&lt;P_ODP,1,((Q_ODP-'Pariwise difference (d)'!AE465)/(P_ODP-Q_ODP))))</f>
        <v>0</v>
      </c>
      <c r="AF465">
        <f ca="1">IF('Pariwise difference (d)'!AF465&gt;Q_ODP,0,IF('Pariwise difference (d)'!AF465&lt;P_ODP,1,((Q_ODP-'Pariwise difference (d)'!AF465)/(P_ODP-Q_ODP))))</f>
        <v>0</v>
      </c>
      <c r="AG465">
        <f ca="1">IF('Pariwise difference (d)'!AG465&gt;Q_ODP,0,IF('Pariwise difference (d)'!AG465&lt;P_ODP,1,((Q_ODP-'Pariwise difference (d)'!AG465)/(P_ODP-Q_ODP))))</f>
        <v>0</v>
      </c>
      <c r="AH465">
        <f ca="1">IF('Pariwise difference (d)'!AH465&gt;Q_ODP,0,IF('Pariwise difference (d)'!AH465&lt;P_ODP,1,((Q_ODP-'Pariwise difference (d)'!AH465)/(P_ODP-Q_ODP))))</f>
        <v>0</v>
      </c>
      <c r="AI465">
        <f ca="1">IF('Pariwise difference (d)'!AI465&gt;Q_ODP,0,IF('Pariwise difference (d)'!AI465&lt;P_ODP,1,((Q_ODP-'Pariwise difference (d)'!AI465)/(P_ODP-Q_ODP))))</f>
        <v>0</v>
      </c>
      <c r="AJ465">
        <f ca="1">IF('Pariwise difference (d)'!AJ465&gt;Q_ODP,0,IF('Pariwise difference (d)'!AJ465&lt;P_ODP,1,((Q_ODP-'Pariwise difference (d)'!AJ465)/(P_ODP-Q_ODP))))</f>
        <v>0</v>
      </c>
      <c r="AK465">
        <f ca="1">IF('Pariwise difference (d)'!AK465&gt;Q_ODP,0,IF('Pariwise difference (d)'!AK465&lt;P_ODP,1,((Q_ODP-'Pariwise difference (d)'!AK465)/(P_ODP-Q_ODP))))</f>
        <v>0</v>
      </c>
    </row>
    <row r="466" spans="1:37">
      <c r="A466" s="7">
        <v>464</v>
      </c>
      <c r="B466">
        <f ca="1">IF('Pariwise difference (d)'!B466&gt;Q_GWP,0,IF('Pariwise difference (d)'!B466&lt;P_GWP,1,((Q_GWP-'Pariwise difference (d)'!B466)/(P_GWP-Q_GWP))))</f>
        <v>0</v>
      </c>
      <c r="C466">
        <f ca="1">IF('Pariwise difference (d)'!C466&gt;Q_GWP,0,IF('Pariwise difference (d)'!C466&lt;P_GWP,1,((Q_GWP-'Pariwise difference (d)'!C466)/(P_GWP-Q_GWP))))</f>
        <v>0</v>
      </c>
      <c r="D466">
        <f ca="1">IF('Pariwise difference (d)'!D466&gt;Q_GWP,0,IF('Pariwise difference (d)'!D466&lt;P_GWP,1,((Q_GWP-'Pariwise difference (d)'!D466)/(P_GWP-Q_GWP))))</f>
        <v>0</v>
      </c>
      <c r="E466">
        <f ca="1">IF('Pariwise difference (d)'!E466&gt;Q_GWP,0,IF('Pariwise difference (d)'!E466&lt;P_GWP,1,((Q_GWP-'Pariwise difference (d)'!E466)/(P_GWP-Q_GWP))))</f>
        <v>1</v>
      </c>
      <c r="F466">
        <f ca="1">IF('Pariwise difference (d)'!F466&gt;Q_GWP,0,IF('Pariwise difference (d)'!F466&lt;P_GWP,1,((Q_GWP-'Pariwise difference (d)'!F466)/(P_GWP-Q_GWP))))</f>
        <v>0</v>
      </c>
      <c r="G466">
        <f ca="1">IF('Pariwise difference (d)'!G466&gt;Q_GWP,0,IF('Pariwise difference (d)'!G466&lt;P_GWP,1,((Q_GWP-'Pariwise difference (d)'!G466)/(P_GWP-Q_GWP))))</f>
        <v>0</v>
      </c>
      <c r="H466">
        <f ca="1">IF('Pariwise difference (d)'!H466&gt;Q_GWP,0,IF('Pariwise difference (d)'!H466&lt;P_GWP,1,((Q_GWP-'Pariwise difference (d)'!H466)/(P_GWP-Q_GWP))))</f>
        <v>1</v>
      </c>
      <c r="I466">
        <f ca="1">IF('Pariwise difference (d)'!I466&gt;Q_GWP,0,IF('Pariwise difference (d)'!I466&lt;P_GWP,1,((Q_GWP-'Pariwise difference (d)'!I466)/(P_GWP-Q_GWP))))</f>
        <v>0</v>
      </c>
      <c r="J466">
        <f ca="1">IF('Pariwise difference (d)'!J466&gt;Q_GWP,0,IF('Pariwise difference (d)'!J466&lt;P_GWP,1,((Q_GWP-'Pariwise difference (d)'!J466)/(P_GWP-Q_GWP))))</f>
        <v>1</v>
      </c>
      <c r="K466">
        <f ca="1">IF('Pariwise difference (d)'!K466&gt;Q_GWP,0,IF('Pariwise difference (d)'!K466&lt;P_GWP,1,((Q_GWP-'Pariwise difference (d)'!K466)/(P_GWP-Q_GWP))))</f>
        <v>0</v>
      </c>
      <c r="L466">
        <f ca="1">IF('Pariwise difference (d)'!L466&gt;Q_GWP,0,IF('Pariwise difference (d)'!L466&lt;P_GWP,1,((Q_GWP-'Pariwise difference (d)'!L466)/(P_GWP-Q_GWP))))</f>
        <v>0</v>
      </c>
      <c r="M466">
        <f ca="1">IF('Pariwise difference (d)'!M466&gt;Q_GWP,0,IF('Pariwise difference (d)'!M466&lt;P_GWP,1,((Q_GWP-'Pariwise difference (d)'!M466)/(P_GWP-Q_GWP))))</f>
        <v>1</v>
      </c>
      <c r="N466">
        <f ca="1">IF('Pariwise difference (d)'!N466&gt;Q_IRP,0,IF('Pariwise difference (d)'!N466&lt;P_IRP,1,((Q_IRP-'Pariwise difference (d)'!N466)/(P_IRP-Q_IRP))))</f>
        <v>0</v>
      </c>
      <c r="O466">
        <f ca="1">IF('Pariwise difference (d)'!O466&gt;Q_IRP,0,IF('Pariwise difference (d)'!O466&lt;P_IRP,1,((Q_IRP-'Pariwise difference (d)'!O466)/(P_IRP-Q_IRP))))</f>
        <v>0</v>
      </c>
      <c r="P466">
        <f ca="1">IF('Pariwise difference (d)'!P466&gt;Q_IRP,0,IF('Pariwise difference (d)'!P466&lt;P_IRP,1,((Q_IRP-'Pariwise difference (d)'!P466)/(P_IRP-Q_IRP))))</f>
        <v>0</v>
      </c>
      <c r="Q466">
        <f ca="1">IF('Pariwise difference (d)'!Q466&gt;Q_IRP,0,IF('Pariwise difference (d)'!Q466&lt;P_IRP,1,((Q_IRP-'Pariwise difference (d)'!Q466)/(P_IRP-Q_IRP))))</f>
        <v>1</v>
      </c>
      <c r="R466">
        <f ca="1">IF('Pariwise difference (d)'!R466&gt;Q_IRP,0,IF('Pariwise difference (d)'!R466&lt;P_IRP,1,((Q_IRP-'Pariwise difference (d)'!R466)/(P_IRP-Q_IRP))))</f>
        <v>0</v>
      </c>
      <c r="S466">
        <f ca="1">IF('Pariwise difference (d)'!S466&gt;Q_IRP,0,IF('Pariwise difference (d)'!S466&lt;P_IRP,1,((Q_IRP-'Pariwise difference (d)'!S466)/(P_IRP-Q_IRP))))</f>
        <v>0</v>
      </c>
      <c r="T466">
        <f ca="1">IF('Pariwise difference (d)'!T466&gt;Q_IRP,0,IF('Pariwise difference (d)'!T466&lt;P_IRP,1,((Q_IRP-'Pariwise difference (d)'!T466)/(P_IRP-Q_IRP))))</f>
        <v>1</v>
      </c>
      <c r="U466">
        <f ca="1">IF('Pariwise difference (d)'!U466&gt;Q_IRP,0,IF('Pariwise difference (d)'!U466&lt;P_IRP,1,((Q_IRP-'Pariwise difference (d)'!U466)/(P_IRP-Q_IRP))))</f>
        <v>0</v>
      </c>
      <c r="V466">
        <f ca="1">IF('Pariwise difference (d)'!V466&gt;Q_IRP,0,IF('Pariwise difference (d)'!V466&lt;P_IRP,1,((Q_IRP-'Pariwise difference (d)'!V466)/(P_IRP-Q_IRP))))</f>
        <v>1</v>
      </c>
      <c r="W466">
        <f ca="1">IF('Pariwise difference (d)'!W466&gt;Q_IRP,0,IF('Pariwise difference (d)'!W466&lt;P_IRP,1,((Q_IRP-'Pariwise difference (d)'!W466)/(P_IRP-Q_IRP))))</f>
        <v>0</v>
      </c>
      <c r="X466">
        <f ca="1">IF('Pariwise difference (d)'!X466&gt;Q_IRP,0,IF('Pariwise difference (d)'!X466&lt;P_IRP,1,((Q_IRP-'Pariwise difference (d)'!X466)/(P_IRP-Q_IRP))))</f>
        <v>0</v>
      </c>
      <c r="Y466">
        <f ca="1">IF('Pariwise difference (d)'!Y466&gt;Q_IRP,0,IF('Pariwise difference (d)'!Y466&lt;P_IRP,1,((Q_IRP-'Pariwise difference (d)'!Y466)/(P_IRP-Q_IRP))))</f>
        <v>1</v>
      </c>
      <c r="Z466">
        <f ca="1">IF('Pariwise difference (d)'!Z466&gt;Q_ODP,0,IF('Pariwise difference (d)'!Z466&lt;P_ODP,1,((Q_ODP-'Pariwise difference (d)'!Z466)/(P_ODP-Q_ODP))))</f>
        <v>0</v>
      </c>
      <c r="AA466">
        <f ca="1">IF('Pariwise difference (d)'!AA466&gt;Q_ODP,0,IF('Pariwise difference (d)'!AA466&lt;P_ODP,1,((Q_ODP-'Pariwise difference (d)'!AA466)/(P_ODP-Q_ODP))))</f>
        <v>0</v>
      </c>
      <c r="AB466">
        <f ca="1">IF('Pariwise difference (d)'!AB466&gt;Q_ODP,0,IF('Pariwise difference (d)'!AB466&lt;P_ODP,1,((Q_ODP-'Pariwise difference (d)'!AB466)/(P_ODP-Q_ODP))))</f>
        <v>0</v>
      </c>
      <c r="AC466">
        <f ca="1">IF('Pariwise difference (d)'!AC466&gt;Q_ODP,0,IF('Pariwise difference (d)'!AC466&lt;P_ODP,1,((Q_ODP-'Pariwise difference (d)'!AC466)/(P_ODP-Q_ODP))))</f>
        <v>0</v>
      </c>
      <c r="AD466">
        <f ca="1">IF('Pariwise difference (d)'!AD466&gt;Q_ODP,0,IF('Pariwise difference (d)'!AD466&lt;P_ODP,1,((Q_ODP-'Pariwise difference (d)'!AD466)/(P_ODP-Q_ODP))))</f>
        <v>0</v>
      </c>
      <c r="AE466">
        <f ca="1">IF('Pariwise difference (d)'!AE466&gt;Q_ODP,0,IF('Pariwise difference (d)'!AE466&lt;P_ODP,1,((Q_ODP-'Pariwise difference (d)'!AE466)/(P_ODP-Q_ODP))))</f>
        <v>0</v>
      </c>
      <c r="AF466">
        <f ca="1">IF('Pariwise difference (d)'!AF466&gt;Q_ODP,0,IF('Pariwise difference (d)'!AF466&lt;P_ODP,1,((Q_ODP-'Pariwise difference (d)'!AF466)/(P_ODP-Q_ODP))))</f>
        <v>0</v>
      </c>
      <c r="AG466">
        <f ca="1">IF('Pariwise difference (d)'!AG466&gt;Q_ODP,0,IF('Pariwise difference (d)'!AG466&lt;P_ODP,1,((Q_ODP-'Pariwise difference (d)'!AG466)/(P_ODP-Q_ODP))))</f>
        <v>1</v>
      </c>
      <c r="AH466">
        <f ca="1">IF('Pariwise difference (d)'!AH466&gt;Q_ODP,0,IF('Pariwise difference (d)'!AH466&lt;P_ODP,1,((Q_ODP-'Pariwise difference (d)'!AH466)/(P_ODP-Q_ODP))))</f>
        <v>1</v>
      </c>
      <c r="AI466">
        <f ca="1">IF('Pariwise difference (d)'!AI466&gt;Q_ODP,0,IF('Pariwise difference (d)'!AI466&lt;P_ODP,1,((Q_ODP-'Pariwise difference (d)'!AI466)/(P_ODP-Q_ODP))))</f>
        <v>-0.60880125566944254</v>
      </c>
      <c r="AJ466">
        <f ca="1">IF('Pariwise difference (d)'!AJ466&gt;Q_ODP,0,IF('Pariwise difference (d)'!AJ466&lt;P_ODP,1,((Q_ODP-'Pariwise difference (d)'!AJ466)/(P_ODP-Q_ODP))))</f>
        <v>1</v>
      </c>
      <c r="AK466">
        <f ca="1">IF('Pariwise difference (d)'!AK466&gt;Q_ODP,0,IF('Pariwise difference (d)'!AK466&lt;P_ODP,1,((Q_ODP-'Pariwise difference (d)'!AK466)/(P_ODP-Q_ODP))))</f>
        <v>0</v>
      </c>
    </row>
    <row r="467" spans="1:37">
      <c r="A467" s="7">
        <v>465</v>
      </c>
      <c r="B467">
        <f ca="1">IF('Pariwise difference (d)'!B467&gt;Q_GWP,0,IF('Pariwise difference (d)'!B467&lt;P_GWP,1,((Q_GWP-'Pariwise difference (d)'!B467)/(P_GWP-Q_GWP))))</f>
        <v>0</v>
      </c>
      <c r="C467">
        <f ca="1">IF('Pariwise difference (d)'!C467&gt;Q_GWP,0,IF('Pariwise difference (d)'!C467&lt;P_GWP,1,((Q_GWP-'Pariwise difference (d)'!C467)/(P_GWP-Q_GWP))))</f>
        <v>1</v>
      </c>
      <c r="D467">
        <f ca="1">IF('Pariwise difference (d)'!D467&gt;Q_GWP,0,IF('Pariwise difference (d)'!D467&lt;P_GWP,1,((Q_GWP-'Pariwise difference (d)'!D467)/(P_GWP-Q_GWP))))</f>
        <v>0</v>
      </c>
      <c r="E467">
        <f ca="1">IF('Pariwise difference (d)'!E467&gt;Q_GWP,0,IF('Pariwise difference (d)'!E467&lt;P_GWP,1,((Q_GWP-'Pariwise difference (d)'!E467)/(P_GWP-Q_GWP))))</f>
        <v>1</v>
      </c>
      <c r="F467">
        <f ca="1">IF('Pariwise difference (d)'!F467&gt;Q_GWP,0,IF('Pariwise difference (d)'!F467&lt;P_GWP,1,((Q_GWP-'Pariwise difference (d)'!F467)/(P_GWP-Q_GWP))))</f>
        <v>0</v>
      </c>
      <c r="G467">
        <f ca="1">IF('Pariwise difference (d)'!G467&gt;Q_GWP,0,IF('Pariwise difference (d)'!G467&lt;P_GWP,1,((Q_GWP-'Pariwise difference (d)'!G467)/(P_GWP-Q_GWP))))</f>
        <v>0</v>
      </c>
      <c r="H467">
        <f ca="1">IF('Pariwise difference (d)'!H467&gt;Q_GWP,0,IF('Pariwise difference (d)'!H467&lt;P_GWP,1,((Q_GWP-'Pariwise difference (d)'!H467)/(P_GWP-Q_GWP))))</f>
        <v>1</v>
      </c>
      <c r="I467">
        <f ca="1">IF('Pariwise difference (d)'!I467&gt;Q_GWP,0,IF('Pariwise difference (d)'!I467&lt;P_GWP,1,((Q_GWP-'Pariwise difference (d)'!I467)/(P_GWP-Q_GWP))))</f>
        <v>0</v>
      </c>
      <c r="J467">
        <f ca="1">IF('Pariwise difference (d)'!J467&gt;Q_GWP,0,IF('Pariwise difference (d)'!J467&lt;P_GWP,1,((Q_GWP-'Pariwise difference (d)'!J467)/(P_GWP-Q_GWP))))</f>
        <v>1</v>
      </c>
      <c r="K467">
        <f ca="1">IF('Pariwise difference (d)'!K467&gt;Q_GWP,0,IF('Pariwise difference (d)'!K467&lt;P_GWP,1,((Q_GWP-'Pariwise difference (d)'!K467)/(P_GWP-Q_GWP))))</f>
        <v>0</v>
      </c>
      <c r="L467">
        <f ca="1">IF('Pariwise difference (d)'!L467&gt;Q_GWP,0,IF('Pariwise difference (d)'!L467&lt;P_GWP,1,((Q_GWP-'Pariwise difference (d)'!L467)/(P_GWP-Q_GWP))))</f>
        <v>0</v>
      </c>
      <c r="M467">
        <f ca="1">IF('Pariwise difference (d)'!M467&gt;Q_GWP,0,IF('Pariwise difference (d)'!M467&lt;P_GWP,1,((Q_GWP-'Pariwise difference (d)'!M467)/(P_GWP-Q_GWP))))</f>
        <v>1</v>
      </c>
      <c r="N467">
        <f ca="1">IF('Pariwise difference (d)'!N467&gt;Q_IRP,0,IF('Pariwise difference (d)'!N467&lt;P_IRP,1,((Q_IRP-'Pariwise difference (d)'!N467)/(P_IRP-Q_IRP))))</f>
        <v>0</v>
      </c>
      <c r="O467">
        <f ca="1">IF('Pariwise difference (d)'!O467&gt;Q_IRP,0,IF('Pariwise difference (d)'!O467&lt;P_IRP,1,((Q_IRP-'Pariwise difference (d)'!O467)/(P_IRP-Q_IRP))))</f>
        <v>0</v>
      </c>
      <c r="P467">
        <f ca="1">IF('Pariwise difference (d)'!P467&gt;Q_IRP,0,IF('Pariwise difference (d)'!P467&lt;P_IRP,1,((Q_IRP-'Pariwise difference (d)'!P467)/(P_IRP-Q_IRP))))</f>
        <v>0</v>
      </c>
      <c r="Q467">
        <f ca="1">IF('Pariwise difference (d)'!Q467&gt;Q_IRP,0,IF('Pariwise difference (d)'!Q467&lt;P_IRP,1,((Q_IRP-'Pariwise difference (d)'!Q467)/(P_IRP-Q_IRP))))</f>
        <v>1</v>
      </c>
      <c r="R467">
        <f ca="1">IF('Pariwise difference (d)'!R467&gt;Q_IRP,0,IF('Pariwise difference (d)'!R467&lt;P_IRP,1,((Q_IRP-'Pariwise difference (d)'!R467)/(P_IRP-Q_IRP))))</f>
        <v>-0.26981817365837585</v>
      </c>
      <c r="S467">
        <f ca="1">IF('Pariwise difference (d)'!S467&gt;Q_IRP,0,IF('Pariwise difference (d)'!S467&lt;P_IRP,1,((Q_IRP-'Pariwise difference (d)'!S467)/(P_IRP-Q_IRP))))</f>
        <v>0</v>
      </c>
      <c r="T467">
        <f ca="1">IF('Pariwise difference (d)'!T467&gt;Q_IRP,0,IF('Pariwise difference (d)'!T467&lt;P_IRP,1,((Q_IRP-'Pariwise difference (d)'!T467)/(P_IRP-Q_IRP))))</f>
        <v>1</v>
      </c>
      <c r="U467">
        <f ca="1">IF('Pariwise difference (d)'!U467&gt;Q_IRP,0,IF('Pariwise difference (d)'!U467&lt;P_IRP,1,((Q_IRP-'Pariwise difference (d)'!U467)/(P_IRP-Q_IRP))))</f>
        <v>1</v>
      </c>
      <c r="V467">
        <f ca="1">IF('Pariwise difference (d)'!V467&gt;Q_IRP,0,IF('Pariwise difference (d)'!V467&lt;P_IRP,1,((Q_IRP-'Pariwise difference (d)'!V467)/(P_IRP-Q_IRP))))</f>
        <v>1</v>
      </c>
      <c r="W467">
        <f ca="1">IF('Pariwise difference (d)'!W467&gt;Q_IRP,0,IF('Pariwise difference (d)'!W467&lt;P_IRP,1,((Q_IRP-'Pariwise difference (d)'!W467)/(P_IRP-Q_IRP))))</f>
        <v>0</v>
      </c>
      <c r="X467">
        <f ca="1">IF('Pariwise difference (d)'!X467&gt;Q_IRP,0,IF('Pariwise difference (d)'!X467&lt;P_IRP,1,((Q_IRP-'Pariwise difference (d)'!X467)/(P_IRP-Q_IRP))))</f>
        <v>0</v>
      </c>
      <c r="Y467">
        <f ca="1">IF('Pariwise difference (d)'!Y467&gt;Q_IRP,0,IF('Pariwise difference (d)'!Y467&lt;P_IRP,1,((Q_IRP-'Pariwise difference (d)'!Y467)/(P_IRP-Q_IRP))))</f>
        <v>1</v>
      </c>
      <c r="Z467">
        <f ca="1">IF('Pariwise difference (d)'!Z467&gt;Q_ODP,0,IF('Pariwise difference (d)'!Z467&lt;P_ODP,1,((Q_ODP-'Pariwise difference (d)'!Z467)/(P_ODP-Q_ODP))))</f>
        <v>0</v>
      </c>
      <c r="AA467">
        <f ca="1">IF('Pariwise difference (d)'!AA467&gt;Q_ODP,0,IF('Pariwise difference (d)'!AA467&lt;P_ODP,1,((Q_ODP-'Pariwise difference (d)'!AA467)/(P_ODP-Q_ODP))))</f>
        <v>0</v>
      </c>
      <c r="AB467">
        <f ca="1">IF('Pariwise difference (d)'!AB467&gt;Q_ODP,0,IF('Pariwise difference (d)'!AB467&lt;P_ODP,1,((Q_ODP-'Pariwise difference (d)'!AB467)/(P_ODP-Q_ODP))))</f>
        <v>0</v>
      </c>
      <c r="AC467">
        <f ca="1">IF('Pariwise difference (d)'!AC467&gt;Q_ODP,0,IF('Pariwise difference (d)'!AC467&lt;P_ODP,1,((Q_ODP-'Pariwise difference (d)'!AC467)/(P_ODP-Q_ODP))))</f>
        <v>0</v>
      </c>
      <c r="AD467">
        <f ca="1">IF('Pariwise difference (d)'!AD467&gt;Q_ODP,0,IF('Pariwise difference (d)'!AD467&lt;P_ODP,1,((Q_ODP-'Pariwise difference (d)'!AD467)/(P_ODP-Q_ODP))))</f>
        <v>1</v>
      </c>
      <c r="AE467">
        <f ca="1">IF('Pariwise difference (d)'!AE467&gt;Q_ODP,0,IF('Pariwise difference (d)'!AE467&lt;P_ODP,1,((Q_ODP-'Pariwise difference (d)'!AE467)/(P_ODP-Q_ODP))))</f>
        <v>1</v>
      </c>
      <c r="AF467">
        <f ca="1">IF('Pariwise difference (d)'!AF467&gt;Q_ODP,0,IF('Pariwise difference (d)'!AF467&lt;P_ODP,1,((Q_ODP-'Pariwise difference (d)'!AF467)/(P_ODP-Q_ODP))))</f>
        <v>1</v>
      </c>
      <c r="AG467">
        <f ca="1">IF('Pariwise difference (d)'!AG467&gt;Q_ODP,0,IF('Pariwise difference (d)'!AG467&lt;P_ODP,1,((Q_ODP-'Pariwise difference (d)'!AG467)/(P_ODP-Q_ODP))))</f>
        <v>1</v>
      </c>
      <c r="AH467">
        <f ca="1">IF('Pariwise difference (d)'!AH467&gt;Q_ODP,0,IF('Pariwise difference (d)'!AH467&lt;P_ODP,1,((Q_ODP-'Pariwise difference (d)'!AH467)/(P_ODP-Q_ODP))))</f>
        <v>0</v>
      </c>
      <c r="AI467">
        <f ca="1">IF('Pariwise difference (d)'!AI467&gt;Q_ODP,0,IF('Pariwise difference (d)'!AI467&lt;P_ODP,1,((Q_ODP-'Pariwise difference (d)'!AI467)/(P_ODP-Q_ODP))))</f>
        <v>-5.0302606438831741E-2</v>
      </c>
      <c r="AJ467">
        <f ca="1">IF('Pariwise difference (d)'!AJ467&gt;Q_ODP,0,IF('Pariwise difference (d)'!AJ467&lt;P_ODP,1,((Q_ODP-'Pariwise difference (d)'!AJ467)/(P_ODP-Q_ODP))))</f>
        <v>0</v>
      </c>
      <c r="AK467">
        <f ca="1">IF('Pariwise difference (d)'!AK467&gt;Q_ODP,0,IF('Pariwise difference (d)'!AK467&lt;P_ODP,1,((Q_ODP-'Pariwise difference (d)'!AK467)/(P_ODP-Q_ODP))))</f>
        <v>0</v>
      </c>
    </row>
    <row r="468" spans="1:37">
      <c r="A468" s="7">
        <v>466</v>
      </c>
      <c r="B468">
        <f ca="1">IF('Pariwise difference (d)'!B468&gt;Q_GWP,0,IF('Pariwise difference (d)'!B468&lt;P_GWP,1,((Q_GWP-'Pariwise difference (d)'!B468)/(P_GWP-Q_GWP))))</f>
        <v>0</v>
      </c>
      <c r="C468">
        <f ca="1">IF('Pariwise difference (d)'!C468&gt;Q_GWP,0,IF('Pariwise difference (d)'!C468&lt;P_GWP,1,((Q_GWP-'Pariwise difference (d)'!C468)/(P_GWP-Q_GWP))))</f>
        <v>1</v>
      </c>
      <c r="D468">
        <f ca="1">IF('Pariwise difference (d)'!D468&gt;Q_GWP,0,IF('Pariwise difference (d)'!D468&lt;P_GWP,1,((Q_GWP-'Pariwise difference (d)'!D468)/(P_GWP-Q_GWP))))</f>
        <v>0</v>
      </c>
      <c r="E468">
        <f ca="1">IF('Pariwise difference (d)'!E468&gt;Q_GWP,0,IF('Pariwise difference (d)'!E468&lt;P_GWP,1,((Q_GWP-'Pariwise difference (d)'!E468)/(P_GWP-Q_GWP))))</f>
        <v>1</v>
      </c>
      <c r="F468">
        <f ca="1">IF('Pariwise difference (d)'!F468&gt;Q_GWP,0,IF('Pariwise difference (d)'!F468&lt;P_GWP,1,((Q_GWP-'Pariwise difference (d)'!F468)/(P_GWP-Q_GWP))))</f>
        <v>0</v>
      </c>
      <c r="G468">
        <f ca="1">IF('Pariwise difference (d)'!G468&gt;Q_GWP,0,IF('Pariwise difference (d)'!G468&lt;P_GWP,1,((Q_GWP-'Pariwise difference (d)'!G468)/(P_GWP-Q_GWP))))</f>
        <v>0</v>
      </c>
      <c r="H468">
        <f ca="1">IF('Pariwise difference (d)'!H468&gt;Q_GWP,0,IF('Pariwise difference (d)'!H468&lt;P_GWP,1,((Q_GWP-'Pariwise difference (d)'!H468)/(P_GWP-Q_GWP))))</f>
        <v>1</v>
      </c>
      <c r="I468">
        <f ca="1">IF('Pariwise difference (d)'!I468&gt;Q_GWP,0,IF('Pariwise difference (d)'!I468&lt;P_GWP,1,((Q_GWP-'Pariwise difference (d)'!I468)/(P_GWP-Q_GWP))))</f>
        <v>0</v>
      </c>
      <c r="J468">
        <f ca="1">IF('Pariwise difference (d)'!J468&gt;Q_GWP,0,IF('Pariwise difference (d)'!J468&lt;P_GWP,1,((Q_GWP-'Pariwise difference (d)'!J468)/(P_GWP-Q_GWP))))</f>
        <v>1</v>
      </c>
      <c r="K468">
        <f ca="1">IF('Pariwise difference (d)'!K468&gt;Q_GWP,0,IF('Pariwise difference (d)'!K468&lt;P_GWP,1,((Q_GWP-'Pariwise difference (d)'!K468)/(P_GWP-Q_GWP))))</f>
        <v>0</v>
      </c>
      <c r="L468">
        <f ca="1">IF('Pariwise difference (d)'!L468&gt;Q_GWP,0,IF('Pariwise difference (d)'!L468&lt;P_GWP,1,((Q_GWP-'Pariwise difference (d)'!L468)/(P_GWP-Q_GWP))))</f>
        <v>-0.2390206652854045</v>
      </c>
      <c r="M468">
        <f ca="1">IF('Pariwise difference (d)'!M468&gt;Q_GWP,0,IF('Pariwise difference (d)'!M468&lt;P_GWP,1,((Q_GWP-'Pariwise difference (d)'!M468)/(P_GWP-Q_GWP))))</f>
        <v>1</v>
      </c>
      <c r="N468">
        <f ca="1">IF('Pariwise difference (d)'!N468&gt;Q_IRP,0,IF('Pariwise difference (d)'!N468&lt;P_IRP,1,((Q_IRP-'Pariwise difference (d)'!N468)/(P_IRP-Q_IRP))))</f>
        <v>-0.49008501738350568</v>
      </c>
      <c r="O468">
        <f ca="1">IF('Pariwise difference (d)'!O468&gt;Q_IRP,0,IF('Pariwise difference (d)'!O468&lt;P_IRP,1,((Q_IRP-'Pariwise difference (d)'!O468)/(P_IRP-Q_IRP))))</f>
        <v>1</v>
      </c>
      <c r="P468">
        <f ca="1">IF('Pariwise difference (d)'!P468&gt;Q_IRP,0,IF('Pariwise difference (d)'!P468&lt;P_IRP,1,((Q_IRP-'Pariwise difference (d)'!P468)/(P_IRP-Q_IRP))))</f>
        <v>1</v>
      </c>
      <c r="Q468">
        <f ca="1">IF('Pariwise difference (d)'!Q468&gt;Q_IRP,0,IF('Pariwise difference (d)'!Q468&lt;P_IRP,1,((Q_IRP-'Pariwise difference (d)'!Q468)/(P_IRP-Q_IRP))))</f>
        <v>1</v>
      </c>
      <c r="R468">
        <f ca="1">IF('Pariwise difference (d)'!R468&gt;Q_IRP,0,IF('Pariwise difference (d)'!R468&lt;P_IRP,1,((Q_IRP-'Pariwise difference (d)'!R468)/(P_IRP-Q_IRP))))</f>
        <v>1</v>
      </c>
      <c r="S468">
        <f ca="1">IF('Pariwise difference (d)'!S468&gt;Q_IRP,0,IF('Pariwise difference (d)'!S468&lt;P_IRP,1,((Q_IRP-'Pariwise difference (d)'!S468)/(P_IRP-Q_IRP))))</f>
        <v>0</v>
      </c>
      <c r="T468">
        <f ca="1">IF('Pariwise difference (d)'!T468&gt;Q_IRP,0,IF('Pariwise difference (d)'!T468&lt;P_IRP,1,((Q_IRP-'Pariwise difference (d)'!T468)/(P_IRP-Q_IRP))))</f>
        <v>0</v>
      </c>
      <c r="U468">
        <f ca="1">IF('Pariwise difference (d)'!U468&gt;Q_IRP,0,IF('Pariwise difference (d)'!U468&lt;P_IRP,1,((Q_IRP-'Pariwise difference (d)'!U468)/(P_IRP-Q_IRP))))</f>
        <v>0</v>
      </c>
      <c r="V468">
        <f ca="1">IF('Pariwise difference (d)'!V468&gt;Q_IRP,0,IF('Pariwise difference (d)'!V468&lt;P_IRP,1,((Q_IRP-'Pariwise difference (d)'!V468)/(P_IRP-Q_IRP))))</f>
        <v>0</v>
      </c>
      <c r="W468">
        <f ca="1">IF('Pariwise difference (d)'!W468&gt;Q_IRP,0,IF('Pariwise difference (d)'!W468&lt;P_IRP,1,((Q_IRP-'Pariwise difference (d)'!W468)/(P_IRP-Q_IRP))))</f>
        <v>0</v>
      </c>
      <c r="X468">
        <f ca="1">IF('Pariwise difference (d)'!X468&gt;Q_IRP,0,IF('Pariwise difference (d)'!X468&lt;P_IRP,1,((Q_IRP-'Pariwise difference (d)'!X468)/(P_IRP-Q_IRP))))</f>
        <v>0</v>
      </c>
      <c r="Y468">
        <f ca="1">IF('Pariwise difference (d)'!Y468&gt;Q_IRP,0,IF('Pariwise difference (d)'!Y468&lt;P_IRP,1,((Q_IRP-'Pariwise difference (d)'!Y468)/(P_IRP-Q_IRP))))</f>
        <v>-0.47512629160670861</v>
      </c>
      <c r="Z468">
        <f ca="1">IF('Pariwise difference (d)'!Z468&gt;Q_ODP,0,IF('Pariwise difference (d)'!Z468&lt;P_ODP,1,((Q_ODP-'Pariwise difference (d)'!Z468)/(P_ODP-Q_ODP))))</f>
        <v>0</v>
      </c>
      <c r="AA468">
        <f ca="1">IF('Pariwise difference (d)'!AA468&gt;Q_ODP,0,IF('Pariwise difference (d)'!AA468&lt;P_ODP,1,((Q_ODP-'Pariwise difference (d)'!AA468)/(P_ODP-Q_ODP))))</f>
        <v>0</v>
      </c>
      <c r="AB468">
        <f ca="1">IF('Pariwise difference (d)'!AB468&gt;Q_ODP,0,IF('Pariwise difference (d)'!AB468&lt;P_ODP,1,((Q_ODP-'Pariwise difference (d)'!AB468)/(P_ODP-Q_ODP))))</f>
        <v>0</v>
      </c>
      <c r="AC468">
        <f ca="1">IF('Pariwise difference (d)'!AC468&gt;Q_ODP,0,IF('Pariwise difference (d)'!AC468&lt;P_ODP,1,((Q_ODP-'Pariwise difference (d)'!AC468)/(P_ODP-Q_ODP))))</f>
        <v>0</v>
      </c>
      <c r="AD468">
        <f ca="1">IF('Pariwise difference (d)'!AD468&gt;Q_ODP,0,IF('Pariwise difference (d)'!AD468&lt;P_ODP,1,((Q_ODP-'Pariwise difference (d)'!AD468)/(P_ODP-Q_ODP))))</f>
        <v>0</v>
      </c>
      <c r="AE468">
        <f ca="1">IF('Pariwise difference (d)'!AE468&gt;Q_ODP,0,IF('Pariwise difference (d)'!AE468&lt;P_ODP,1,((Q_ODP-'Pariwise difference (d)'!AE468)/(P_ODP-Q_ODP))))</f>
        <v>0</v>
      </c>
      <c r="AF468">
        <f ca="1">IF('Pariwise difference (d)'!AF468&gt;Q_ODP,0,IF('Pariwise difference (d)'!AF468&lt;P_ODP,1,((Q_ODP-'Pariwise difference (d)'!AF468)/(P_ODP-Q_ODP))))</f>
        <v>0</v>
      </c>
      <c r="AG468">
        <f ca="1">IF('Pariwise difference (d)'!AG468&gt;Q_ODP,0,IF('Pariwise difference (d)'!AG468&lt;P_ODP,1,((Q_ODP-'Pariwise difference (d)'!AG468)/(P_ODP-Q_ODP))))</f>
        <v>0</v>
      </c>
      <c r="AH468">
        <f ca="1">IF('Pariwise difference (d)'!AH468&gt;Q_ODP,0,IF('Pariwise difference (d)'!AH468&lt;P_ODP,1,((Q_ODP-'Pariwise difference (d)'!AH468)/(P_ODP-Q_ODP))))</f>
        <v>0</v>
      </c>
      <c r="AI468">
        <f ca="1">IF('Pariwise difference (d)'!AI468&gt;Q_ODP,0,IF('Pariwise difference (d)'!AI468&lt;P_ODP,1,((Q_ODP-'Pariwise difference (d)'!AI468)/(P_ODP-Q_ODP))))</f>
        <v>-0.39521082053065892</v>
      </c>
      <c r="AJ468">
        <f ca="1">IF('Pariwise difference (d)'!AJ468&gt;Q_ODP,0,IF('Pariwise difference (d)'!AJ468&lt;P_ODP,1,((Q_ODP-'Pariwise difference (d)'!AJ468)/(P_ODP-Q_ODP))))</f>
        <v>-0.31392273149442734</v>
      </c>
      <c r="AK468">
        <f ca="1">IF('Pariwise difference (d)'!AK468&gt;Q_ODP,0,IF('Pariwise difference (d)'!AK468&lt;P_ODP,1,((Q_ODP-'Pariwise difference (d)'!AK468)/(P_ODP-Q_ODP))))</f>
        <v>0</v>
      </c>
    </row>
    <row r="469" spans="1:37">
      <c r="A469" s="7">
        <v>467</v>
      </c>
      <c r="B469">
        <f ca="1">IF('Pariwise difference (d)'!B469&gt;Q_GWP,0,IF('Pariwise difference (d)'!B469&lt;P_GWP,1,((Q_GWP-'Pariwise difference (d)'!B469)/(P_GWP-Q_GWP))))</f>
        <v>0</v>
      </c>
      <c r="C469">
        <f ca="1">IF('Pariwise difference (d)'!C469&gt;Q_GWP,0,IF('Pariwise difference (d)'!C469&lt;P_GWP,1,((Q_GWP-'Pariwise difference (d)'!C469)/(P_GWP-Q_GWP))))</f>
        <v>0</v>
      </c>
      <c r="D469">
        <f ca="1">IF('Pariwise difference (d)'!D469&gt;Q_GWP,0,IF('Pariwise difference (d)'!D469&lt;P_GWP,1,((Q_GWP-'Pariwise difference (d)'!D469)/(P_GWP-Q_GWP))))</f>
        <v>0</v>
      </c>
      <c r="E469">
        <f ca="1">IF('Pariwise difference (d)'!E469&gt;Q_GWP,0,IF('Pariwise difference (d)'!E469&lt;P_GWP,1,((Q_GWP-'Pariwise difference (d)'!E469)/(P_GWP-Q_GWP))))</f>
        <v>1</v>
      </c>
      <c r="F469">
        <f ca="1">IF('Pariwise difference (d)'!F469&gt;Q_GWP,0,IF('Pariwise difference (d)'!F469&lt;P_GWP,1,((Q_GWP-'Pariwise difference (d)'!F469)/(P_GWP-Q_GWP))))</f>
        <v>0</v>
      </c>
      <c r="G469">
        <f ca="1">IF('Pariwise difference (d)'!G469&gt;Q_GWP,0,IF('Pariwise difference (d)'!G469&lt;P_GWP,1,((Q_GWP-'Pariwise difference (d)'!G469)/(P_GWP-Q_GWP))))</f>
        <v>0</v>
      </c>
      <c r="H469">
        <f ca="1">IF('Pariwise difference (d)'!H469&gt;Q_GWP,0,IF('Pariwise difference (d)'!H469&lt;P_GWP,1,((Q_GWP-'Pariwise difference (d)'!H469)/(P_GWP-Q_GWP))))</f>
        <v>1</v>
      </c>
      <c r="I469">
        <f ca="1">IF('Pariwise difference (d)'!I469&gt;Q_GWP,0,IF('Pariwise difference (d)'!I469&lt;P_GWP,1,((Q_GWP-'Pariwise difference (d)'!I469)/(P_GWP-Q_GWP))))</f>
        <v>0</v>
      </c>
      <c r="J469">
        <f ca="1">IF('Pariwise difference (d)'!J469&gt;Q_GWP,0,IF('Pariwise difference (d)'!J469&lt;P_GWP,1,((Q_GWP-'Pariwise difference (d)'!J469)/(P_GWP-Q_GWP))))</f>
        <v>1</v>
      </c>
      <c r="K469">
        <f ca="1">IF('Pariwise difference (d)'!K469&gt;Q_GWP,0,IF('Pariwise difference (d)'!K469&lt;P_GWP,1,((Q_GWP-'Pariwise difference (d)'!K469)/(P_GWP-Q_GWP))))</f>
        <v>0</v>
      </c>
      <c r="L469">
        <f ca="1">IF('Pariwise difference (d)'!L469&gt;Q_GWP,0,IF('Pariwise difference (d)'!L469&lt;P_GWP,1,((Q_GWP-'Pariwise difference (d)'!L469)/(P_GWP-Q_GWP))))</f>
        <v>0</v>
      </c>
      <c r="M469">
        <f ca="1">IF('Pariwise difference (d)'!M469&gt;Q_GWP,0,IF('Pariwise difference (d)'!M469&lt;P_GWP,1,((Q_GWP-'Pariwise difference (d)'!M469)/(P_GWP-Q_GWP))))</f>
        <v>1</v>
      </c>
      <c r="N469">
        <f ca="1">IF('Pariwise difference (d)'!N469&gt;Q_IRP,0,IF('Pariwise difference (d)'!N469&lt;P_IRP,1,((Q_IRP-'Pariwise difference (d)'!N469)/(P_IRP-Q_IRP))))</f>
        <v>0</v>
      </c>
      <c r="O469">
        <f ca="1">IF('Pariwise difference (d)'!O469&gt;Q_IRP,0,IF('Pariwise difference (d)'!O469&lt;P_IRP,1,((Q_IRP-'Pariwise difference (d)'!O469)/(P_IRP-Q_IRP))))</f>
        <v>0</v>
      </c>
      <c r="P469">
        <f ca="1">IF('Pariwise difference (d)'!P469&gt;Q_IRP,0,IF('Pariwise difference (d)'!P469&lt;P_IRP,1,((Q_IRP-'Pariwise difference (d)'!P469)/(P_IRP-Q_IRP))))</f>
        <v>0</v>
      </c>
      <c r="Q469">
        <f ca="1">IF('Pariwise difference (d)'!Q469&gt;Q_IRP,0,IF('Pariwise difference (d)'!Q469&lt;P_IRP,1,((Q_IRP-'Pariwise difference (d)'!Q469)/(P_IRP-Q_IRP))))</f>
        <v>0</v>
      </c>
      <c r="R469">
        <f ca="1">IF('Pariwise difference (d)'!R469&gt;Q_IRP,0,IF('Pariwise difference (d)'!R469&lt;P_IRP,1,((Q_IRP-'Pariwise difference (d)'!R469)/(P_IRP-Q_IRP))))</f>
        <v>0</v>
      </c>
      <c r="S469">
        <f ca="1">IF('Pariwise difference (d)'!S469&gt;Q_IRP,0,IF('Pariwise difference (d)'!S469&lt;P_IRP,1,((Q_IRP-'Pariwise difference (d)'!S469)/(P_IRP-Q_IRP))))</f>
        <v>0</v>
      </c>
      <c r="T469">
        <f ca="1">IF('Pariwise difference (d)'!T469&gt;Q_IRP,0,IF('Pariwise difference (d)'!T469&lt;P_IRP,1,((Q_IRP-'Pariwise difference (d)'!T469)/(P_IRP-Q_IRP))))</f>
        <v>1</v>
      </c>
      <c r="U469">
        <f ca="1">IF('Pariwise difference (d)'!U469&gt;Q_IRP,0,IF('Pariwise difference (d)'!U469&lt;P_IRP,1,((Q_IRP-'Pariwise difference (d)'!U469)/(P_IRP-Q_IRP))))</f>
        <v>1</v>
      </c>
      <c r="V469">
        <f ca="1">IF('Pariwise difference (d)'!V469&gt;Q_IRP,0,IF('Pariwise difference (d)'!V469&lt;P_IRP,1,((Q_IRP-'Pariwise difference (d)'!V469)/(P_IRP-Q_IRP))))</f>
        <v>1</v>
      </c>
      <c r="W469">
        <f ca="1">IF('Pariwise difference (d)'!W469&gt;Q_IRP,0,IF('Pariwise difference (d)'!W469&lt;P_IRP,1,((Q_IRP-'Pariwise difference (d)'!W469)/(P_IRP-Q_IRP))))</f>
        <v>0</v>
      </c>
      <c r="X469">
        <f ca="1">IF('Pariwise difference (d)'!X469&gt;Q_IRP,0,IF('Pariwise difference (d)'!X469&lt;P_IRP,1,((Q_IRP-'Pariwise difference (d)'!X469)/(P_IRP-Q_IRP))))</f>
        <v>-0.86853169295077004</v>
      </c>
      <c r="Y469">
        <f ca="1">IF('Pariwise difference (d)'!Y469&gt;Q_IRP,0,IF('Pariwise difference (d)'!Y469&lt;P_IRP,1,((Q_IRP-'Pariwise difference (d)'!Y469)/(P_IRP-Q_IRP))))</f>
        <v>-0.63345422774204807</v>
      </c>
      <c r="Z469">
        <f ca="1">IF('Pariwise difference (d)'!Z469&gt;Q_ODP,0,IF('Pariwise difference (d)'!Z469&lt;P_ODP,1,((Q_ODP-'Pariwise difference (d)'!Z469)/(P_ODP-Q_ODP))))</f>
        <v>0</v>
      </c>
      <c r="AA469">
        <f ca="1">IF('Pariwise difference (d)'!AA469&gt;Q_ODP,0,IF('Pariwise difference (d)'!AA469&lt;P_ODP,1,((Q_ODP-'Pariwise difference (d)'!AA469)/(P_ODP-Q_ODP))))</f>
        <v>0</v>
      </c>
      <c r="AB469">
        <f ca="1">IF('Pariwise difference (d)'!AB469&gt;Q_ODP,0,IF('Pariwise difference (d)'!AB469&lt;P_ODP,1,((Q_ODP-'Pariwise difference (d)'!AB469)/(P_ODP-Q_ODP))))</f>
        <v>-0.9977879355390461</v>
      </c>
      <c r="AC469">
        <f ca="1">IF('Pariwise difference (d)'!AC469&gt;Q_ODP,0,IF('Pariwise difference (d)'!AC469&lt;P_ODP,1,((Q_ODP-'Pariwise difference (d)'!AC469)/(P_ODP-Q_ODP))))</f>
        <v>1</v>
      </c>
      <c r="AD469">
        <f ca="1">IF('Pariwise difference (d)'!AD469&gt;Q_ODP,0,IF('Pariwise difference (d)'!AD469&lt;P_ODP,1,((Q_ODP-'Pariwise difference (d)'!AD469)/(P_ODP-Q_ODP))))</f>
        <v>1</v>
      </c>
      <c r="AE469">
        <f ca="1">IF('Pariwise difference (d)'!AE469&gt;Q_ODP,0,IF('Pariwise difference (d)'!AE469&lt;P_ODP,1,((Q_ODP-'Pariwise difference (d)'!AE469)/(P_ODP-Q_ODP))))</f>
        <v>1</v>
      </c>
      <c r="AF469">
        <f ca="1">IF('Pariwise difference (d)'!AF469&gt;Q_ODP,0,IF('Pariwise difference (d)'!AF469&lt;P_ODP,1,((Q_ODP-'Pariwise difference (d)'!AF469)/(P_ODP-Q_ODP))))</f>
        <v>1</v>
      </c>
      <c r="AG469">
        <f ca="1">IF('Pariwise difference (d)'!AG469&gt;Q_ODP,0,IF('Pariwise difference (d)'!AG469&lt;P_ODP,1,((Q_ODP-'Pariwise difference (d)'!AG469)/(P_ODP-Q_ODP))))</f>
        <v>0</v>
      </c>
      <c r="AH469">
        <f ca="1">IF('Pariwise difference (d)'!AH469&gt;Q_ODP,0,IF('Pariwise difference (d)'!AH469&lt;P_ODP,1,((Q_ODP-'Pariwise difference (d)'!AH469)/(P_ODP-Q_ODP))))</f>
        <v>0</v>
      </c>
      <c r="AI469">
        <f ca="1">IF('Pariwise difference (d)'!AI469&gt;Q_ODP,0,IF('Pariwise difference (d)'!AI469&lt;P_ODP,1,((Q_ODP-'Pariwise difference (d)'!AI469)/(P_ODP-Q_ODP))))</f>
        <v>0</v>
      </c>
      <c r="AJ469">
        <f ca="1">IF('Pariwise difference (d)'!AJ469&gt;Q_ODP,0,IF('Pariwise difference (d)'!AJ469&lt;P_ODP,1,((Q_ODP-'Pariwise difference (d)'!AJ469)/(P_ODP-Q_ODP))))</f>
        <v>0</v>
      </c>
      <c r="AK469">
        <f ca="1">IF('Pariwise difference (d)'!AK469&gt;Q_ODP,0,IF('Pariwise difference (d)'!AK469&lt;P_ODP,1,((Q_ODP-'Pariwise difference (d)'!AK469)/(P_ODP-Q_ODP))))</f>
        <v>0</v>
      </c>
    </row>
    <row r="470" spans="1:37">
      <c r="A470" s="7">
        <v>468</v>
      </c>
      <c r="B470">
        <f ca="1">IF('Pariwise difference (d)'!B470&gt;Q_GWP,0,IF('Pariwise difference (d)'!B470&lt;P_GWP,1,((Q_GWP-'Pariwise difference (d)'!B470)/(P_GWP-Q_GWP))))</f>
        <v>0</v>
      </c>
      <c r="C470">
        <f ca="1">IF('Pariwise difference (d)'!C470&gt;Q_GWP,0,IF('Pariwise difference (d)'!C470&lt;P_GWP,1,((Q_GWP-'Pariwise difference (d)'!C470)/(P_GWP-Q_GWP))))</f>
        <v>0</v>
      </c>
      <c r="D470">
        <f ca="1">IF('Pariwise difference (d)'!D470&gt;Q_GWP,0,IF('Pariwise difference (d)'!D470&lt;P_GWP,1,((Q_GWP-'Pariwise difference (d)'!D470)/(P_GWP-Q_GWP))))</f>
        <v>0</v>
      </c>
      <c r="E470">
        <f ca="1">IF('Pariwise difference (d)'!E470&gt;Q_GWP,0,IF('Pariwise difference (d)'!E470&lt;P_GWP,1,((Q_GWP-'Pariwise difference (d)'!E470)/(P_GWP-Q_GWP))))</f>
        <v>1</v>
      </c>
      <c r="F470">
        <f ca="1">IF('Pariwise difference (d)'!F470&gt;Q_GWP,0,IF('Pariwise difference (d)'!F470&lt;P_GWP,1,((Q_GWP-'Pariwise difference (d)'!F470)/(P_GWP-Q_GWP))))</f>
        <v>0</v>
      </c>
      <c r="G470">
        <f ca="1">IF('Pariwise difference (d)'!G470&gt;Q_GWP,0,IF('Pariwise difference (d)'!G470&lt;P_GWP,1,((Q_GWP-'Pariwise difference (d)'!G470)/(P_GWP-Q_GWP))))</f>
        <v>0</v>
      </c>
      <c r="H470">
        <f ca="1">IF('Pariwise difference (d)'!H470&gt;Q_GWP,0,IF('Pariwise difference (d)'!H470&lt;P_GWP,1,((Q_GWP-'Pariwise difference (d)'!H470)/(P_GWP-Q_GWP))))</f>
        <v>1</v>
      </c>
      <c r="I470">
        <f ca="1">IF('Pariwise difference (d)'!I470&gt;Q_GWP,0,IF('Pariwise difference (d)'!I470&lt;P_GWP,1,((Q_GWP-'Pariwise difference (d)'!I470)/(P_GWP-Q_GWP))))</f>
        <v>1</v>
      </c>
      <c r="J470">
        <f ca="1">IF('Pariwise difference (d)'!J470&gt;Q_GWP,0,IF('Pariwise difference (d)'!J470&lt;P_GWP,1,((Q_GWP-'Pariwise difference (d)'!J470)/(P_GWP-Q_GWP))))</f>
        <v>1</v>
      </c>
      <c r="K470">
        <f ca="1">IF('Pariwise difference (d)'!K470&gt;Q_GWP,0,IF('Pariwise difference (d)'!K470&lt;P_GWP,1,((Q_GWP-'Pariwise difference (d)'!K470)/(P_GWP-Q_GWP))))</f>
        <v>0</v>
      </c>
      <c r="L470">
        <f ca="1">IF('Pariwise difference (d)'!L470&gt;Q_GWP,0,IF('Pariwise difference (d)'!L470&lt;P_GWP,1,((Q_GWP-'Pariwise difference (d)'!L470)/(P_GWP-Q_GWP))))</f>
        <v>0</v>
      </c>
      <c r="M470">
        <f ca="1">IF('Pariwise difference (d)'!M470&gt;Q_GWP,0,IF('Pariwise difference (d)'!M470&lt;P_GWP,1,((Q_GWP-'Pariwise difference (d)'!M470)/(P_GWP-Q_GWP))))</f>
        <v>1</v>
      </c>
      <c r="N470">
        <f ca="1">IF('Pariwise difference (d)'!N470&gt;Q_IRP,0,IF('Pariwise difference (d)'!N470&lt;P_IRP,1,((Q_IRP-'Pariwise difference (d)'!N470)/(P_IRP-Q_IRP))))</f>
        <v>0</v>
      </c>
      <c r="O470">
        <f ca="1">IF('Pariwise difference (d)'!O470&gt;Q_IRP,0,IF('Pariwise difference (d)'!O470&lt;P_IRP,1,((Q_IRP-'Pariwise difference (d)'!O470)/(P_IRP-Q_IRP))))</f>
        <v>0</v>
      </c>
      <c r="P470">
        <f ca="1">IF('Pariwise difference (d)'!P470&gt;Q_IRP,0,IF('Pariwise difference (d)'!P470&lt;P_IRP,1,((Q_IRP-'Pariwise difference (d)'!P470)/(P_IRP-Q_IRP))))</f>
        <v>0</v>
      </c>
      <c r="Q470">
        <f ca="1">IF('Pariwise difference (d)'!Q470&gt;Q_IRP,0,IF('Pariwise difference (d)'!Q470&lt;P_IRP,1,((Q_IRP-'Pariwise difference (d)'!Q470)/(P_IRP-Q_IRP))))</f>
        <v>1</v>
      </c>
      <c r="R470">
        <f ca="1">IF('Pariwise difference (d)'!R470&gt;Q_IRP,0,IF('Pariwise difference (d)'!R470&lt;P_IRP,1,((Q_IRP-'Pariwise difference (d)'!R470)/(P_IRP-Q_IRP))))</f>
        <v>1</v>
      </c>
      <c r="S470">
        <f ca="1">IF('Pariwise difference (d)'!S470&gt;Q_IRP,0,IF('Pariwise difference (d)'!S470&lt;P_IRP,1,((Q_IRP-'Pariwise difference (d)'!S470)/(P_IRP-Q_IRP))))</f>
        <v>0</v>
      </c>
      <c r="T470">
        <f ca="1">IF('Pariwise difference (d)'!T470&gt;Q_IRP,0,IF('Pariwise difference (d)'!T470&lt;P_IRP,1,((Q_IRP-'Pariwise difference (d)'!T470)/(P_IRP-Q_IRP))))</f>
        <v>1</v>
      </c>
      <c r="U470">
        <f ca="1">IF('Pariwise difference (d)'!U470&gt;Q_IRP,0,IF('Pariwise difference (d)'!U470&lt;P_IRP,1,((Q_IRP-'Pariwise difference (d)'!U470)/(P_IRP-Q_IRP))))</f>
        <v>1</v>
      </c>
      <c r="V470">
        <f ca="1">IF('Pariwise difference (d)'!V470&gt;Q_IRP,0,IF('Pariwise difference (d)'!V470&lt;P_IRP,1,((Q_IRP-'Pariwise difference (d)'!V470)/(P_IRP-Q_IRP))))</f>
        <v>1</v>
      </c>
      <c r="W470">
        <f ca="1">IF('Pariwise difference (d)'!W470&gt;Q_IRP,0,IF('Pariwise difference (d)'!W470&lt;P_IRP,1,((Q_IRP-'Pariwise difference (d)'!W470)/(P_IRP-Q_IRP))))</f>
        <v>0</v>
      </c>
      <c r="X470">
        <f ca="1">IF('Pariwise difference (d)'!X470&gt;Q_IRP,0,IF('Pariwise difference (d)'!X470&lt;P_IRP,1,((Q_IRP-'Pariwise difference (d)'!X470)/(P_IRP-Q_IRP))))</f>
        <v>0</v>
      </c>
      <c r="Y470">
        <f ca="1">IF('Pariwise difference (d)'!Y470&gt;Q_IRP,0,IF('Pariwise difference (d)'!Y470&lt;P_IRP,1,((Q_IRP-'Pariwise difference (d)'!Y470)/(P_IRP-Q_IRP))))</f>
        <v>0</v>
      </c>
      <c r="Z470">
        <f ca="1">IF('Pariwise difference (d)'!Z470&gt;Q_ODP,0,IF('Pariwise difference (d)'!Z470&lt;P_ODP,1,((Q_ODP-'Pariwise difference (d)'!Z470)/(P_ODP-Q_ODP))))</f>
        <v>1</v>
      </c>
      <c r="AA470">
        <f ca="1">IF('Pariwise difference (d)'!AA470&gt;Q_ODP,0,IF('Pariwise difference (d)'!AA470&lt;P_ODP,1,((Q_ODP-'Pariwise difference (d)'!AA470)/(P_ODP-Q_ODP))))</f>
        <v>1</v>
      </c>
      <c r="AB470">
        <f ca="1">IF('Pariwise difference (d)'!AB470&gt;Q_ODP,0,IF('Pariwise difference (d)'!AB470&lt;P_ODP,1,((Q_ODP-'Pariwise difference (d)'!AB470)/(P_ODP-Q_ODP))))</f>
        <v>1</v>
      </c>
      <c r="AC470">
        <f ca="1">IF('Pariwise difference (d)'!AC470&gt;Q_ODP,0,IF('Pariwise difference (d)'!AC470&lt;P_ODP,1,((Q_ODP-'Pariwise difference (d)'!AC470)/(P_ODP-Q_ODP))))</f>
        <v>0</v>
      </c>
      <c r="AD470">
        <f ca="1">IF('Pariwise difference (d)'!AD470&gt;Q_ODP,0,IF('Pariwise difference (d)'!AD470&lt;P_ODP,1,((Q_ODP-'Pariwise difference (d)'!AD470)/(P_ODP-Q_ODP))))</f>
        <v>0</v>
      </c>
      <c r="AE470">
        <f ca="1">IF('Pariwise difference (d)'!AE470&gt;Q_ODP,0,IF('Pariwise difference (d)'!AE470&lt;P_ODP,1,((Q_ODP-'Pariwise difference (d)'!AE470)/(P_ODP-Q_ODP))))</f>
        <v>0</v>
      </c>
      <c r="AF470">
        <f ca="1">IF('Pariwise difference (d)'!AF470&gt;Q_ODP,0,IF('Pariwise difference (d)'!AF470&lt;P_ODP,1,((Q_ODP-'Pariwise difference (d)'!AF470)/(P_ODP-Q_ODP))))</f>
        <v>0</v>
      </c>
      <c r="AG470">
        <f ca="1">IF('Pariwise difference (d)'!AG470&gt;Q_ODP,0,IF('Pariwise difference (d)'!AG470&lt;P_ODP,1,((Q_ODP-'Pariwise difference (d)'!AG470)/(P_ODP-Q_ODP))))</f>
        <v>0</v>
      </c>
      <c r="AH470">
        <f ca="1">IF('Pariwise difference (d)'!AH470&gt;Q_ODP,0,IF('Pariwise difference (d)'!AH470&lt;P_ODP,1,((Q_ODP-'Pariwise difference (d)'!AH470)/(P_ODP-Q_ODP))))</f>
        <v>0</v>
      </c>
      <c r="AI470">
        <f ca="1">IF('Pariwise difference (d)'!AI470&gt;Q_ODP,0,IF('Pariwise difference (d)'!AI470&lt;P_ODP,1,((Q_ODP-'Pariwise difference (d)'!AI470)/(P_ODP-Q_ODP))))</f>
        <v>1</v>
      </c>
      <c r="AJ470">
        <f ca="1">IF('Pariwise difference (d)'!AJ470&gt;Q_ODP,0,IF('Pariwise difference (d)'!AJ470&lt;P_ODP,1,((Q_ODP-'Pariwise difference (d)'!AJ470)/(P_ODP-Q_ODP))))</f>
        <v>1</v>
      </c>
      <c r="AK470">
        <f ca="1">IF('Pariwise difference (d)'!AK470&gt;Q_ODP,0,IF('Pariwise difference (d)'!AK470&lt;P_ODP,1,((Q_ODP-'Pariwise difference (d)'!AK470)/(P_ODP-Q_ODP))))</f>
        <v>0</v>
      </c>
    </row>
    <row r="471" spans="1:37">
      <c r="A471" s="7">
        <v>469</v>
      </c>
      <c r="B471">
        <f ca="1">IF('Pariwise difference (d)'!B471&gt;Q_GWP,0,IF('Pariwise difference (d)'!B471&lt;P_GWP,1,((Q_GWP-'Pariwise difference (d)'!B471)/(P_GWP-Q_GWP))))</f>
        <v>0</v>
      </c>
      <c r="C471">
        <f ca="1">IF('Pariwise difference (d)'!C471&gt;Q_GWP,0,IF('Pariwise difference (d)'!C471&lt;P_GWP,1,((Q_GWP-'Pariwise difference (d)'!C471)/(P_GWP-Q_GWP))))</f>
        <v>0</v>
      </c>
      <c r="D471">
        <f ca="1">IF('Pariwise difference (d)'!D471&gt;Q_GWP,0,IF('Pariwise difference (d)'!D471&lt;P_GWP,1,((Q_GWP-'Pariwise difference (d)'!D471)/(P_GWP-Q_GWP))))</f>
        <v>0</v>
      </c>
      <c r="E471">
        <f ca="1">IF('Pariwise difference (d)'!E471&gt;Q_GWP,0,IF('Pariwise difference (d)'!E471&lt;P_GWP,1,((Q_GWP-'Pariwise difference (d)'!E471)/(P_GWP-Q_GWP))))</f>
        <v>1</v>
      </c>
      <c r="F471">
        <f ca="1">IF('Pariwise difference (d)'!F471&gt;Q_GWP,0,IF('Pariwise difference (d)'!F471&lt;P_GWP,1,((Q_GWP-'Pariwise difference (d)'!F471)/(P_GWP-Q_GWP))))</f>
        <v>0</v>
      </c>
      <c r="G471">
        <f ca="1">IF('Pariwise difference (d)'!G471&gt;Q_GWP,0,IF('Pariwise difference (d)'!G471&lt;P_GWP,1,((Q_GWP-'Pariwise difference (d)'!G471)/(P_GWP-Q_GWP))))</f>
        <v>0</v>
      </c>
      <c r="H471">
        <f ca="1">IF('Pariwise difference (d)'!H471&gt;Q_GWP,0,IF('Pariwise difference (d)'!H471&lt;P_GWP,1,((Q_GWP-'Pariwise difference (d)'!H471)/(P_GWP-Q_GWP))))</f>
        <v>1</v>
      </c>
      <c r="I471">
        <f ca="1">IF('Pariwise difference (d)'!I471&gt;Q_GWP,0,IF('Pariwise difference (d)'!I471&lt;P_GWP,1,((Q_GWP-'Pariwise difference (d)'!I471)/(P_GWP-Q_GWP))))</f>
        <v>0</v>
      </c>
      <c r="J471">
        <f ca="1">IF('Pariwise difference (d)'!J471&gt;Q_GWP,0,IF('Pariwise difference (d)'!J471&lt;P_GWP,1,((Q_GWP-'Pariwise difference (d)'!J471)/(P_GWP-Q_GWP))))</f>
        <v>1</v>
      </c>
      <c r="K471">
        <f ca="1">IF('Pariwise difference (d)'!K471&gt;Q_GWP,0,IF('Pariwise difference (d)'!K471&lt;P_GWP,1,((Q_GWP-'Pariwise difference (d)'!K471)/(P_GWP-Q_GWP))))</f>
        <v>0</v>
      </c>
      <c r="L471">
        <f ca="1">IF('Pariwise difference (d)'!L471&gt;Q_GWP,0,IF('Pariwise difference (d)'!L471&lt;P_GWP,1,((Q_GWP-'Pariwise difference (d)'!L471)/(P_GWP-Q_GWP))))</f>
        <v>-0.33251744820038098</v>
      </c>
      <c r="M471">
        <f ca="1">IF('Pariwise difference (d)'!M471&gt;Q_GWP,0,IF('Pariwise difference (d)'!M471&lt;P_GWP,1,((Q_GWP-'Pariwise difference (d)'!M471)/(P_GWP-Q_GWP))))</f>
        <v>1</v>
      </c>
      <c r="N471">
        <f ca="1">IF('Pariwise difference (d)'!N471&gt;Q_IRP,0,IF('Pariwise difference (d)'!N471&lt;P_IRP,1,((Q_IRP-'Pariwise difference (d)'!N471)/(P_IRP-Q_IRP))))</f>
        <v>0</v>
      </c>
      <c r="O471">
        <f ca="1">IF('Pariwise difference (d)'!O471&gt;Q_IRP,0,IF('Pariwise difference (d)'!O471&lt;P_IRP,1,((Q_IRP-'Pariwise difference (d)'!O471)/(P_IRP-Q_IRP))))</f>
        <v>-0.76425510418687848</v>
      </c>
      <c r="P471">
        <f ca="1">IF('Pariwise difference (d)'!P471&gt;Q_IRP,0,IF('Pariwise difference (d)'!P471&lt;P_IRP,1,((Q_IRP-'Pariwise difference (d)'!P471)/(P_IRP-Q_IRP))))</f>
        <v>-2.9876333677429222E-2</v>
      </c>
      <c r="Q471">
        <f ca="1">IF('Pariwise difference (d)'!Q471&gt;Q_IRP,0,IF('Pariwise difference (d)'!Q471&lt;P_IRP,1,((Q_IRP-'Pariwise difference (d)'!Q471)/(P_IRP-Q_IRP))))</f>
        <v>1</v>
      </c>
      <c r="R471">
        <f ca="1">IF('Pariwise difference (d)'!R471&gt;Q_IRP,0,IF('Pariwise difference (d)'!R471&lt;P_IRP,1,((Q_IRP-'Pariwise difference (d)'!R471)/(P_IRP-Q_IRP))))</f>
        <v>1</v>
      </c>
      <c r="S471">
        <f ca="1">IF('Pariwise difference (d)'!S471&gt;Q_IRP,0,IF('Pariwise difference (d)'!S471&lt;P_IRP,1,((Q_IRP-'Pariwise difference (d)'!S471)/(P_IRP-Q_IRP))))</f>
        <v>0</v>
      </c>
      <c r="T471">
        <f ca="1">IF('Pariwise difference (d)'!T471&gt;Q_IRP,0,IF('Pariwise difference (d)'!T471&lt;P_IRP,1,((Q_IRP-'Pariwise difference (d)'!T471)/(P_IRP-Q_IRP))))</f>
        <v>1</v>
      </c>
      <c r="U471">
        <f ca="1">IF('Pariwise difference (d)'!U471&gt;Q_IRP,0,IF('Pariwise difference (d)'!U471&lt;P_IRP,1,((Q_IRP-'Pariwise difference (d)'!U471)/(P_IRP-Q_IRP))))</f>
        <v>0</v>
      </c>
      <c r="V471">
        <f ca="1">IF('Pariwise difference (d)'!V471&gt;Q_IRP,0,IF('Pariwise difference (d)'!V471&lt;P_IRP,1,((Q_IRP-'Pariwise difference (d)'!V471)/(P_IRP-Q_IRP))))</f>
        <v>0</v>
      </c>
      <c r="W471">
        <f ca="1">IF('Pariwise difference (d)'!W471&gt;Q_IRP,0,IF('Pariwise difference (d)'!W471&lt;P_IRP,1,((Q_IRP-'Pariwise difference (d)'!W471)/(P_IRP-Q_IRP))))</f>
        <v>0</v>
      </c>
      <c r="X471">
        <f ca="1">IF('Pariwise difference (d)'!X471&gt;Q_IRP,0,IF('Pariwise difference (d)'!X471&lt;P_IRP,1,((Q_IRP-'Pariwise difference (d)'!X471)/(P_IRP-Q_IRP))))</f>
        <v>0</v>
      </c>
      <c r="Y471">
        <f ca="1">IF('Pariwise difference (d)'!Y471&gt;Q_IRP,0,IF('Pariwise difference (d)'!Y471&lt;P_IRP,1,((Q_IRP-'Pariwise difference (d)'!Y471)/(P_IRP-Q_IRP))))</f>
        <v>0</v>
      </c>
      <c r="Z471">
        <f ca="1">IF('Pariwise difference (d)'!Z471&gt;Q_ODP,0,IF('Pariwise difference (d)'!Z471&lt;P_ODP,1,((Q_ODP-'Pariwise difference (d)'!Z471)/(P_ODP-Q_ODP))))</f>
        <v>1</v>
      </c>
      <c r="AA471">
        <f ca="1">IF('Pariwise difference (d)'!AA471&gt;Q_ODP,0,IF('Pariwise difference (d)'!AA471&lt;P_ODP,1,((Q_ODP-'Pariwise difference (d)'!AA471)/(P_ODP-Q_ODP))))</f>
        <v>0</v>
      </c>
      <c r="AB471">
        <f ca="1">IF('Pariwise difference (d)'!AB471&gt;Q_ODP,0,IF('Pariwise difference (d)'!AB471&lt;P_ODP,1,((Q_ODP-'Pariwise difference (d)'!AB471)/(P_ODP-Q_ODP))))</f>
        <v>1</v>
      </c>
      <c r="AC471">
        <f ca="1">IF('Pariwise difference (d)'!AC471&gt;Q_ODP,0,IF('Pariwise difference (d)'!AC471&lt;P_ODP,1,((Q_ODP-'Pariwise difference (d)'!AC471)/(P_ODP-Q_ODP))))</f>
        <v>0</v>
      </c>
      <c r="AD471">
        <f ca="1">IF('Pariwise difference (d)'!AD471&gt;Q_ODP,0,IF('Pariwise difference (d)'!AD471&lt;P_ODP,1,((Q_ODP-'Pariwise difference (d)'!AD471)/(P_ODP-Q_ODP))))</f>
        <v>0</v>
      </c>
      <c r="AE471">
        <f ca="1">IF('Pariwise difference (d)'!AE471&gt;Q_ODP,0,IF('Pariwise difference (d)'!AE471&lt;P_ODP,1,((Q_ODP-'Pariwise difference (d)'!AE471)/(P_ODP-Q_ODP))))</f>
        <v>1</v>
      </c>
      <c r="AF471">
        <f ca="1">IF('Pariwise difference (d)'!AF471&gt;Q_ODP,0,IF('Pariwise difference (d)'!AF471&lt;P_ODP,1,((Q_ODP-'Pariwise difference (d)'!AF471)/(P_ODP-Q_ODP))))</f>
        <v>0</v>
      </c>
      <c r="AG471">
        <f ca="1">IF('Pariwise difference (d)'!AG471&gt;Q_ODP,0,IF('Pariwise difference (d)'!AG471&lt;P_ODP,1,((Q_ODP-'Pariwise difference (d)'!AG471)/(P_ODP-Q_ODP))))</f>
        <v>-0.57728410080052073</v>
      </c>
      <c r="AH471">
        <f ca="1">IF('Pariwise difference (d)'!AH471&gt;Q_ODP,0,IF('Pariwise difference (d)'!AH471&lt;P_ODP,1,((Q_ODP-'Pariwise difference (d)'!AH471)/(P_ODP-Q_ODP))))</f>
        <v>0</v>
      </c>
      <c r="AI471">
        <f ca="1">IF('Pariwise difference (d)'!AI471&gt;Q_ODP,0,IF('Pariwise difference (d)'!AI471&lt;P_ODP,1,((Q_ODP-'Pariwise difference (d)'!AI471)/(P_ODP-Q_ODP))))</f>
        <v>1</v>
      </c>
      <c r="AJ471">
        <f ca="1">IF('Pariwise difference (d)'!AJ471&gt;Q_ODP,0,IF('Pariwise difference (d)'!AJ471&lt;P_ODP,1,((Q_ODP-'Pariwise difference (d)'!AJ471)/(P_ODP-Q_ODP))))</f>
        <v>0</v>
      </c>
      <c r="AK471">
        <f ca="1">IF('Pariwise difference (d)'!AK471&gt;Q_ODP,0,IF('Pariwise difference (d)'!AK471&lt;P_ODP,1,((Q_ODP-'Pariwise difference (d)'!AK471)/(P_ODP-Q_ODP))))</f>
        <v>0</v>
      </c>
    </row>
    <row r="472" spans="1:37">
      <c r="A472" s="7">
        <v>470</v>
      </c>
      <c r="B472">
        <f ca="1">IF('Pariwise difference (d)'!B472&gt;Q_GWP,0,IF('Pariwise difference (d)'!B472&lt;P_GWP,1,((Q_GWP-'Pariwise difference (d)'!B472)/(P_GWP-Q_GWP))))</f>
        <v>0</v>
      </c>
      <c r="C472">
        <f ca="1">IF('Pariwise difference (d)'!C472&gt;Q_GWP,0,IF('Pariwise difference (d)'!C472&lt;P_GWP,1,((Q_GWP-'Pariwise difference (d)'!C472)/(P_GWP-Q_GWP))))</f>
        <v>0</v>
      </c>
      <c r="D472">
        <f ca="1">IF('Pariwise difference (d)'!D472&gt;Q_GWP,0,IF('Pariwise difference (d)'!D472&lt;P_GWP,1,((Q_GWP-'Pariwise difference (d)'!D472)/(P_GWP-Q_GWP))))</f>
        <v>0</v>
      </c>
      <c r="E472">
        <f ca="1">IF('Pariwise difference (d)'!E472&gt;Q_GWP,0,IF('Pariwise difference (d)'!E472&lt;P_GWP,1,((Q_GWP-'Pariwise difference (d)'!E472)/(P_GWP-Q_GWP))))</f>
        <v>1</v>
      </c>
      <c r="F472">
        <f ca="1">IF('Pariwise difference (d)'!F472&gt;Q_GWP,0,IF('Pariwise difference (d)'!F472&lt;P_GWP,1,((Q_GWP-'Pariwise difference (d)'!F472)/(P_GWP-Q_GWP))))</f>
        <v>1</v>
      </c>
      <c r="G472">
        <f ca="1">IF('Pariwise difference (d)'!G472&gt;Q_GWP,0,IF('Pariwise difference (d)'!G472&lt;P_GWP,1,((Q_GWP-'Pariwise difference (d)'!G472)/(P_GWP-Q_GWP))))</f>
        <v>0</v>
      </c>
      <c r="H472">
        <f ca="1">IF('Pariwise difference (d)'!H472&gt;Q_GWP,0,IF('Pariwise difference (d)'!H472&lt;P_GWP,1,((Q_GWP-'Pariwise difference (d)'!H472)/(P_GWP-Q_GWP))))</f>
        <v>1</v>
      </c>
      <c r="I472">
        <f ca="1">IF('Pariwise difference (d)'!I472&gt;Q_GWP,0,IF('Pariwise difference (d)'!I472&lt;P_GWP,1,((Q_GWP-'Pariwise difference (d)'!I472)/(P_GWP-Q_GWP))))</f>
        <v>0</v>
      </c>
      <c r="J472">
        <f ca="1">IF('Pariwise difference (d)'!J472&gt;Q_GWP,0,IF('Pariwise difference (d)'!J472&lt;P_GWP,1,((Q_GWP-'Pariwise difference (d)'!J472)/(P_GWP-Q_GWP))))</f>
        <v>1</v>
      </c>
      <c r="K472">
        <f ca="1">IF('Pariwise difference (d)'!K472&gt;Q_GWP,0,IF('Pariwise difference (d)'!K472&lt;P_GWP,1,((Q_GWP-'Pariwise difference (d)'!K472)/(P_GWP-Q_GWP))))</f>
        <v>0</v>
      </c>
      <c r="L472">
        <f ca="1">IF('Pariwise difference (d)'!L472&gt;Q_GWP,0,IF('Pariwise difference (d)'!L472&lt;P_GWP,1,((Q_GWP-'Pariwise difference (d)'!L472)/(P_GWP-Q_GWP))))</f>
        <v>0</v>
      </c>
      <c r="M472">
        <f ca="1">IF('Pariwise difference (d)'!M472&gt;Q_GWP,0,IF('Pariwise difference (d)'!M472&lt;P_GWP,1,((Q_GWP-'Pariwise difference (d)'!M472)/(P_GWP-Q_GWP))))</f>
        <v>1</v>
      </c>
      <c r="N472">
        <f ca="1">IF('Pariwise difference (d)'!N472&gt;Q_IRP,0,IF('Pariwise difference (d)'!N472&lt;P_IRP,1,((Q_IRP-'Pariwise difference (d)'!N472)/(P_IRP-Q_IRP))))</f>
        <v>0</v>
      </c>
      <c r="O472">
        <f ca="1">IF('Pariwise difference (d)'!O472&gt;Q_IRP,0,IF('Pariwise difference (d)'!O472&lt;P_IRP,1,((Q_IRP-'Pariwise difference (d)'!O472)/(P_IRP-Q_IRP))))</f>
        <v>-0.18924204674759806</v>
      </c>
      <c r="P472">
        <f ca="1">IF('Pariwise difference (d)'!P472&gt;Q_IRP,0,IF('Pariwise difference (d)'!P472&lt;P_IRP,1,((Q_IRP-'Pariwise difference (d)'!P472)/(P_IRP-Q_IRP))))</f>
        <v>0</v>
      </c>
      <c r="Q472">
        <f ca="1">IF('Pariwise difference (d)'!Q472&gt;Q_IRP,0,IF('Pariwise difference (d)'!Q472&lt;P_IRP,1,((Q_IRP-'Pariwise difference (d)'!Q472)/(P_IRP-Q_IRP))))</f>
        <v>1</v>
      </c>
      <c r="R472">
        <f ca="1">IF('Pariwise difference (d)'!R472&gt;Q_IRP,0,IF('Pariwise difference (d)'!R472&lt;P_IRP,1,((Q_IRP-'Pariwise difference (d)'!R472)/(P_IRP-Q_IRP))))</f>
        <v>1</v>
      </c>
      <c r="S472">
        <f ca="1">IF('Pariwise difference (d)'!S472&gt;Q_IRP,0,IF('Pariwise difference (d)'!S472&lt;P_IRP,1,((Q_IRP-'Pariwise difference (d)'!S472)/(P_IRP-Q_IRP))))</f>
        <v>0</v>
      </c>
      <c r="T472">
        <f ca="1">IF('Pariwise difference (d)'!T472&gt;Q_IRP,0,IF('Pariwise difference (d)'!T472&lt;P_IRP,1,((Q_IRP-'Pariwise difference (d)'!T472)/(P_IRP-Q_IRP))))</f>
        <v>1</v>
      </c>
      <c r="U472">
        <f ca="1">IF('Pariwise difference (d)'!U472&gt;Q_IRP,0,IF('Pariwise difference (d)'!U472&lt;P_IRP,1,((Q_IRP-'Pariwise difference (d)'!U472)/(P_IRP-Q_IRP))))</f>
        <v>0</v>
      </c>
      <c r="V472">
        <f ca="1">IF('Pariwise difference (d)'!V472&gt;Q_IRP,0,IF('Pariwise difference (d)'!V472&lt;P_IRP,1,((Q_IRP-'Pariwise difference (d)'!V472)/(P_IRP-Q_IRP))))</f>
        <v>1</v>
      </c>
      <c r="W472">
        <f ca="1">IF('Pariwise difference (d)'!W472&gt;Q_IRP,0,IF('Pariwise difference (d)'!W472&lt;P_IRP,1,((Q_IRP-'Pariwise difference (d)'!W472)/(P_IRP-Q_IRP))))</f>
        <v>0</v>
      </c>
      <c r="X472">
        <f ca="1">IF('Pariwise difference (d)'!X472&gt;Q_IRP,0,IF('Pariwise difference (d)'!X472&lt;P_IRP,1,((Q_IRP-'Pariwise difference (d)'!X472)/(P_IRP-Q_IRP))))</f>
        <v>0</v>
      </c>
      <c r="Y472">
        <f ca="1">IF('Pariwise difference (d)'!Y472&gt;Q_IRP,0,IF('Pariwise difference (d)'!Y472&lt;P_IRP,1,((Q_IRP-'Pariwise difference (d)'!Y472)/(P_IRP-Q_IRP))))</f>
        <v>1</v>
      </c>
      <c r="Z472">
        <f ca="1">IF('Pariwise difference (d)'!Z472&gt;Q_ODP,0,IF('Pariwise difference (d)'!Z472&lt;P_ODP,1,((Q_ODP-'Pariwise difference (d)'!Z472)/(P_ODP-Q_ODP))))</f>
        <v>1</v>
      </c>
      <c r="AA472">
        <f ca="1">IF('Pariwise difference (d)'!AA472&gt;Q_ODP,0,IF('Pariwise difference (d)'!AA472&lt;P_ODP,1,((Q_ODP-'Pariwise difference (d)'!AA472)/(P_ODP-Q_ODP))))</f>
        <v>0</v>
      </c>
      <c r="AB472">
        <f ca="1">IF('Pariwise difference (d)'!AB472&gt;Q_ODP,0,IF('Pariwise difference (d)'!AB472&lt;P_ODP,1,((Q_ODP-'Pariwise difference (d)'!AB472)/(P_ODP-Q_ODP))))</f>
        <v>1</v>
      </c>
      <c r="AC472">
        <f ca="1">IF('Pariwise difference (d)'!AC472&gt;Q_ODP,0,IF('Pariwise difference (d)'!AC472&lt;P_ODP,1,((Q_ODP-'Pariwise difference (d)'!AC472)/(P_ODP-Q_ODP))))</f>
        <v>0</v>
      </c>
      <c r="AD472">
        <f ca="1">IF('Pariwise difference (d)'!AD472&gt;Q_ODP,0,IF('Pariwise difference (d)'!AD472&lt;P_ODP,1,((Q_ODP-'Pariwise difference (d)'!AD472)/(P_ODP-Q_ODP))))</f>
        <v>-0.83750553740449118</v>
      </c>
      <c r="AE472">
        <f ca="1">IF('Pariwise difference (d)'!AE472&gt;Q_ODP,0,IF('Pariwise difference (d)'!AE472&lt;P_ODP,1,((Q_ODP-'Pariwise difference (d)'!AE472)/(P_ODP-Q_ODP))))</f>
        <v>1</v>
      </c>
      <c r="AF472">
        <f ca="1">IF('Pariwise difference (d)'!AF472&gt;Q_ODP,0,IF('Pariwise difference (d)'!AF472&lt;P_ODP,1,((Q_ODP-'Pariwise difference (d)'!AF472)/(P_ODP-Q_ODP))))</f>
        <v>0</v>
      </c>
      <c r="AG472">
        <f ca="1">IF('Pariwise difference (d)'!AG472&gt;Q_ODP,0,IF('Pariwise difference (d)'!AG472&lt;P_ODP,1,((Q_ODP-'Pariwise difference (d)'!AG472)/(P_ODP-Q_ODP))))</f>
        <v>0</v>
      </c>
      <c r="AH472">
        <f ca="1">IF('Pariwise difference (d)'!AH472&gt;Q_ODP,0,IF('Pariwise difference (d)'!AH472&lt;P_ODP,1,((Q_ODP-'Pariwise difference (d)'!AH472)/(P_ODP-Q_ODP))))</f>
        <v>0</v>
      </c>
      <c r="AI472">
        <f ca="1">IF('Pariwise difference (d)'!AI472&gt;Q_ODP,0,IF('Pariwise difference (d)'!AI472&lt;P_ODP,1,((Q_ODP-'Pariwise difference (d)'!AI472)/(P_ODP-Q_ODP))))</f>
        <v>1</v>
      </c>
      <c r="AJ472">
        <f ca="1">IF('Pariwise difference (d)'!AJ472&gt;Q_ODP,0,IF('Pariwise difference (d)'!AJ472&lt;P_ODP,1,((Q_ODP-'Pariwise difference (d)'!AJ472)/(P_ODP-Q_ODP))))</f>
        <v>0</v>
      </c>
      <c r="AK472">
        <f ca="1">IF('Pariwise difference (d)'!AK472&gt;Q_ODP,0,IF('Pariwise difference (d)'!AK472&lt;P_ODP,1,((Q_ODP-'Pariwise difference (d)'!AK472)/(P_ODP-Q_ODP))))</f>
        <v>0</v>
      </c>
    </row>
    <row r="473" spans="1:37">
      <c r="A473" s="7">
        <v>471</v>
      </c>
      <c r="B473">
        <f ca="1">IF('Pariwise difference (d)'!B473&gt;Q_GWP,0,IF('Pariwise difference (d)'!B473&lt;P_GWP,1,((Q_GWP-'Pariwise difference (d)'!B473)/(P_GWP-Q_GWP))))</f>
        <v>0</v>
      </c>
      <c r="C473">
        <f ca="1">IF('Pariwise difference (d)'!C473&gt;Q_GWP,0,IF('Pariwise difference (d)'!C473&lt;P_GWP,1,((Q_GWP-'Pariwise difference (d)'!C473)/(P_GWP-Q_GWP))))</f>
        <v>0</v>
      </c>
      <c r="D473">
        <f ca="1">IF('Pariwise difference (d)'!D473&gt;Q_GWP,0,IF('Pariwise difference (d)'!D473&lt;P_GWP,1,((Q_GWP-'Pariwise difference (d)'!D473)/(P_GWP-Q_GWP))))</f>
        <v>0</v>
      </c>
      <c r="E473">
        <f ca="1">IF('Pariwise difference (d)'!E473&gt;Q_GWP,0,IF('Pariwise difference (d)'!E473&lt;P_GWP,1,((Q_GWP-'Pariwise difference (d)'!E473)/(P_GWP-Q_GWP))))</f>
        <v>1</v>
      </c>
      <c r="F473">
        <f ca="1">IF('Pariwise difference (d)'!F473&gt;Q_GWP,0,IF('Pariwise difference (d)'!F473&lt;P_GWP,1,((Q_GWP-'Pariwise difference (d)'!F473)/(P_GWP-Q_GWP))))</f>
        <v>0</v>
      </c>
      <c r="G473">
        <f ca="1">IF('Pariwise difference (d)'!G473&gt;Q_GWP,0,IF('Pariwise difference (d)'!G473&lt;P_GWP,1,((Q_GWP-'Pariwise difference (d)'!G473)/(P_GWP-Q_GWP))))</f>
        <v>0</v>
      </c>
      <c r="H473">
        <f ca="1">IF('Pariwise difference (d)'!H473&gt;Q_GWP,0,IF('Pariwise difference (d)'!H473&lt;P_GWP,1,((Q_GWP-'Pariwise difference (d)'!H473)/(P_GWP-Q_GWP))))</f>
        <v>1</v>
      </c>
      <c r="I473">
        <f ca="1">IF('Pariwise difference (d)'!I473&gt;Q_GWP,0,IF('Pariwise difference (d)'!I473&lt;P_GWP,1,((Q_GWP-'Pariwise difference (d)'!I473)/(P_GWP-Q_GWP))))</f>
        <v>-0.46742223532507077</v>
      </c>
      <c r="J473">
        <f ca="1">IF('Pariwise difference (d)'!J473&gt;Q_GWP,0,IF('Pariwise difference (d)'!J473&lt;P_GWP,1,((Q_GWP-'Pariwise difference (d)'!J473)/(P_GWP-Q_GWP))))</f>
        <v>1</v>
      </c>
      <c r="K473">
        <f ca="1">IF('Pariwise difference (d)'!K473&gt;Q_GWP,0,IF('Pariwise difference (d)'!K473&lt;P_GWP,1,((Q_GWP-'Pariwise difference (d)'!K473)/(P_GWP-Q_GWP))))</f>
        <v>0</v>
      </c>
      <c r="L473">
        <f ca="1">IF('Pariwise difference (d)'!L473&gt;Q_GWP,0,IF('Pariwise difference (d)'!L473&lt;P_GWP,1,((Q_GWP-'Pariwise difference (d)'!L473)/(P_GWP-Q_GWP))))</f>
        <v>1</v>
      </c>
      <c r="M473">
        <f ca="1">IF('Pariwise difference (d)'!M473&gt;Q_GWP,0,IF('Pariwise difference (d)'!M473&lt;P_GWP,1,((Q_GWP-'Pariwise difference (d)'!M473)/(P_GWP-Q_GWP))))</f>
        <v>1</v>
      </c>
      <c r="N473">
        <f ca="1">IF('Pariwise difference (d)'!N473&gt;Q_IRP,0,IF('Pariwise difference (d)'!N473&lt;P_IRP,1,((Q_IRP-'Pariwise difference (d)'!N473)/(P_IRP-Q_IRP))))</f>
        <v>0</v>
      </c>
      <c r="O473">
        <f ca="1">IF('Pariwise difference (d)'!O473&gt;Q_IRP,0,IF('Pariwise difference (d)'!O473&lt;P_IRP,1,((Q_IRP-'Pariwise difference (d)'!O473)/(P_IRP-Q_IRP))))</f>
        <v>1</v>
      </c>
      <c r="P473">
        <f ca="1">IF('Pariwise difference (d)'!P473&gt;Q_IRP,0,IF('Pariwise difference (d)'!P473&lt;P_IRP,1,((Q_IRP-'Pariwise difference (d)'!P473)/(P_IRP-Q_IRP))))</f>
        <v>0</v>
      </c>
      <c r="Q473">
        <f ca="1">IF('Pariwise difference (d)'!Q473&gt;Q_IRP,0,IF('Pariwise difference (d)'!Q473&lt;P_IRP,1,((Q_IRP-'Pariwise difference (d)'!Q473)/(P_IRP-Q_IRP))))</f>
        <v>1</v>
      </c>
      <c r="R473">
        <f ca="1">IF('Pariwise difference (d)'!R473&gt;Q_IRP,0,IF('Pariwise difference (d)'!R473&lt;P_IRP,1,((Q_IRP-'Pariwise difference (d)'!R473)/(P_IRP-Q_IRP))))</f>
        <v>-0.11736594942978457</v>
      </c>
      <c r="S473">
        <f ca="1">IF('Pariwise difference (d)'!S473&gt;Q_IRP,0,IF('Pariwise difference (d)'!S473&lt;P_IRP,1,((Q_IRP-'Pariwise difference (d)'!S473)/(P_IRP-Q_IRP))))</f>
        <v>0</v>
      </c>
      <c r="T473">
        <f ca="1">IF('Pariwise difference (d)'!T473&gt;Q_IRP,0,IF('Pariwise difference (d)'!T473&lt;P_IRP,1,((Q_IRP-'Pariwise difference (d)'!T473)/(P_IRP-Q_IRP))))</f>
        <v>1</v>
      </c>
      <c r="U473">
        <f ca="1">IF('Pariwise difference (d)'!U473&gt;Q_IRP,0,IF('Pariwise difference (d)'!U473&lt;P_IRP,1,((Q_IRP-'Pariwise difference (d)'!U473)/(P_IRP-Q_IRP))))</f>
        <v>0</v>
      </c>
      <c r="V473">
        <f ca="1">IF('Pariwise difference (d)'!V473&gt;Q_IRP,0,IF('Pariwise difference (d)'!V473&lt;P_IRP,1,((Q_IRP-'Pariwise difference (d)'!V473)/(P_IRP-Q_IRP))))</f>
        <v>-0.8969619773800187</v>
      </c>
      <c r="W473">
        <f ca="1">IF('Pariwise difference (d)'!W473&gt;Q_IRP,0,IF('Pariwise difference (d)'!W473&lt;P_IRP,1,((Q_IRP-'Pariwise difference (d)'!W473)/(P_IRP-Q_IRP))))</f>
        <v>0</v>
      </c>
      <c r="X473">
        <f ca="1">IF('Pariwise difference (d)'!X473&gt;Q_IRP,0,IF('Pariwise difference (d)'!X473&lt;P_IRP,1,((Q_IRP-'Pariwise difference (d)'!X473)/(P_IRP-Q_IRP))))</f>
        <v>0</v>
      </c>
      <c r="Y473">
        <f ca="1">IF('Pariwise difference (d)'!Y473&gt;Q_IRP,0,IF('Pariwise difference (d)'!Y473&lt;P_IRP,1,((Q_IRP-'Pariwise difference (d)'!Y473)/(P_IRP-Q_IRP))))</f>
        <v>1</v>
      </c>
      <c r="Z473">
        <f ca="1">IF('Pariwise difference (d)'!Z473&gt;Q_ODP,0,IF('Pariwise difference (d)'!Z473&lt;P_ODP,1,((Q_ODP-'Pariwise difference (d)'!Z473)/(P_ODP-Q_ODP))))</f>
        <v>0</v>
      </c>
      <c r="AA473">
        <f ca="1">IF('Pariwise difference (d)'!AA473&gt;Q_ODP,0,IF('Pariwise difference (d)'!AA473&lt;P_ODP,1,((Q_ODP-'Pariwise difference (d)'!AA473)/(P_ODP-Q_ODP))))</f>
        <v>0</v>
      </c>
      <c r="AB473">
        <f ca="1">IF('Pariwise difference (d)'!AB473&gt;Q_ODP,0,IF('Pariwise difference (d)'!AB473&lt;P_ODP,1,((Q_ODP-'Pariwise difference (d)'!AB473)/(P_ODP-Q_ODP))))</f>
        <v>0</v>
      </c>
      <c r="AC473">
        <f ca="1">IF('Pariwise difference (d)'!AC473&gt;Q_ODP,0,IF('Pariwise difference (d)'!AC473&lt;P_ODP,1,((Q_ODP-'Pariwise difference (d)'!AC473)/(P_ODP-Q_ODP))))</f>
        <v>0</v>
      </c>
      <c r="AD473">
        <f ca="1">IF('Pariwise difference (d)'!AD473&gt;Q_ODP,0,IF('Pariwise difference (d)'!AD473&lt;P_ODP,1,((Q_ODP-'Pariwise difference (d)'!AD473)/(P_ODP-Q_ODP))))</f>
        <v>0</v>
      </c>
      <c r="AE473">
        <f ca="1">IF('Pariwise difference (d)'!AE473&gt;Q_ODP,0,IF('Pariwise difference (d)'!AE473&lt;P_ODP,1,((Q_ODP-'Pariwise difference (d)'!AE473)/(P_ODP-Q_ODP))))</f>
        <v>0</v>
      </c>
      <c r="AF473">
        <f ca="1">IF('Pariwise difference (d)'!AF473&gt;Q_ODP,0,IF('Pariwise difference (d)'!AF473&lt;P_ODP,1,((Q_ODP-'Pariwise difference (d)'!AF473)/(P_ODP-Q_ODP))))</f>
        <v>1</v>
      </c>
      <c r="AG473">
        <f ca="1">IF('Pariwise difference (d)'!AG473&gt;Q_ODP,0,IF('Pariwise difference (d)'!AG473&lt;P_ODP,1,((Q_ODP-'Pariwise difference (d)'!AG473)/(P_ODP-Q_ODP))))</f>
        <v>1</v>
      </c>
      <c r="AH473">
        <f ca="1">IF('Pariwise difference (d)'!AH473&gt;Q_ODP,0,IF('Pariwise difference (d)'!AH473&lt;P_ODP,1,((Q_ODP-'Pariwise difference (d)'!AH473)/(P_ODP-Q_ODP))))</f>
        <v>1</v>
      </c>
      <c r="AI473">
        <f ca="1">IF('Pariwise difference (d)'!AI473&gt;Q_ODP,0,IF('Pariwise difference (d)'!AI473&lt;P_ODP,1,((Q_ODP-'Pariwise difference (d)'!AI473)/(P_ODP-Q_ODP))))</f>
        <v>0</v>
      </c>
      <c r="AJ473">
        <f ca="1">IF('Pariwise difference (d)'!AJ473&gt;Q_ODP,0,IF('Pariwise difference (d)'!AJ473&lt;P_ODP,1,((Q_ODP-'Pariwise difference (d)'!AJ473)/(P_ODP-Q_ODP))))</f>
        <v>0</v>
      </c>
      <c r="AK473">
        <f ca="1">IF('Pariwise difference (d)'!AK473&gt;Q_ODP,0,IF('Pariwise difference (d)'!AK473&lt;P_ODP,1,((Q_ODP-'Pariwise difference (d)'!AK473)/(P_ODP-Q_ODP))))</f>
        <v>-0.882512377443054</v>
      </c>
    </row>
    <row r="474" spans="1:37">
      <c r="A474" s="7">
        <v>472</v>
      </c>
      <c r="B474">
        <f ca="1">IF('Pariwise difference (d)'!B474&gt;Q_GWP,0,IF('Pariwise difference (d)'!B474&lt;P_GWP,1,((Q_GWP-'Pariwise difference (d)'!B474)/(P_GWP-Q_GWP))))</f>
        <v>0</v>
      </c>
      <c r="C474">
        <f ca="1">IF('Pariwise difference (d)'!C474&gt;Q_GWP,0,IF('Pariwise difference (d)'!C474&lt;P_GWP,1,((Q_GWP-'Pariwise difference (d)'!C474)/(P_GWP-Q_GWP))))</f>
        <v>0</v>
      </c>
      <c r="D474">
        <f ca="1">IF('Pariwise difference (d)'!D474&gt;Q_GWP,0,IF('Pariwise difference (d)'!D474&lt;P_GWP,1,((Q_GWP-'Pariwise difference (d)'!D474)/(P_GWP-Q_GWP))))</f>
        <v>0</v>
      </c>
      <c r="E474">
        <f ca="1">IF('Pariwise difference (d)'!E474&gt;Q_GWP,0,IF('Pariwise difference (d)'!E474&lt;P_GWP,1,((Q_GWP-'Pariwise difference (d)'!E474)/(P_GWP-Q_GWP))))</f>
        <v>1</v>
      </c>
      <c r="F474">
        <f ca="1">IF('Pariwise difference (d)'!F474&gt;Q_GWP,0,IF('Pariwise difference (d)'!F474&lt;P_GWP,1,((Q_GWP-'Pariwise difference (d)'!F474)/(P_GWP-Q_GWP))))</f>
        <v>0</v>
      </c>
      <c r="G474">
        <f ca="1">IF('Pariwise difference (d)'!G474&gt;Q_GWP,0,IF('Pariwise difference (d)'!G474&lt;P_GWP,1,((Q_GWP-'Pariwise difference (d)'!G474)/(P_GWP-Q_GWP))))</f>
        <v>0</v>
      </c>
      <c r="H474">
        <f ca="1">IF('Pariwise difference (d)'!H474&gt;Q_GWP,0,IF('Pariwise difference (d)'!H474&lt;P_GWP,1,((Q_GWP-'Pariwise difference (d)'!H474)/(P_GWP-Q_GWP))))</f>
        <v>1</v>
      </c>
      <c r="I474">
        <f ca="1">IF('Pariwise difference (d)'!I474&gt;Q_GWP,0,IF('Pariwise difference (d)'!I474&lt;P_GWP,1,((Q_GWP-'Pariwise difference (d)'!I474)/(P_GWP-Q_GWP))))</f>
        <v>1</v>
      </c>
      <c r="J474">
        <f ca="1">IF('Pariwise difference (d)'!J474&gt;Q_GWP,0,IF('Pariwise difference (d)'!J474&lt;P_GWP,1,((Q_GWP-'Pariwise difference (d)'!J474)/(P_GWP-Q_GWP))))</f>
        <v>1</v>
      </c>
      <c r="K474">
        <f ca="1">IF('Pariwise difference (d)'!K474&gt;Q_GWP,0,IF('Pariwise difference (d)'!K474&lt;P_GWP,1,((Q_GWP-'Pariwise difference (d)'!K474)/(P_GWP-Q_GWP))))</f>
        <v>0</v>
      </c>
      <c r="L474">
        <f ca="1">IF('Pariwise difference (d)'!L474&gt;Q_GWP,0,IF('Pariwise difference (d)'!L474&lt;P_GWP,1,((Q_GWP-'Pariwise difference (d)'!L474)/(P_GWP-Q_GWP))))</f>
        <v>0</v>
      </c>
      <c r="M474">
        <f ca="1">IF('Pariwise difference (d)'!M474&gt;Q_GWP,0,IF('Pariwise difference (d)'!M474&lt;P_GWP,1,((Q_GWP-'Pariwise difference (d)'!M474)/(P_GWP-Q_GWP))))</f>
        <v>1</v>
      </c>
      <c r="N474">
        <f ca="1">IF('Pariwise difference (d)'!N474&gt;Q_IRP,0,IF('Pariwise difference (d)'!N474&lt;P_IRP,1,((Q_IRP-'Pariwise difference (d)'!N474)/(P_IRP-Q_IRP))))</f>
        <v>0</v>
      </c>
      <c r="O474">
        <f ca="1">IF('Pariwise difference (d)'!O474&gt;Q_IRP,0,IF('Pariwise difference (d)'!O474&lt;P_IRP,1,((Q_IRP-'Pariwise difference (d)'!O474)/(P_IRP-Q_IRP))))</f>
        <v>0</v>
      </c>
      <c r="P474">
        <f ca="1">IF('Pariwise difference (d)'!P474&gt;Q_IRP,0,IF('Pariwise difference (d)'!P474&lt;P_IRP,1,((Q_IRP-'Pariwise difference (d)'!P474)/(P_IRP-Q_IRP))))</f>
        <v>0</v>
      </c>
      <c r="Q474">
        <f ca="1">IF('Pariwise difference (d)'!Q474&gt;Q_IRP,0,IF('Pariwise difference (d)'!Q474&lt;P_IRP,1,((Q_IRP-'Pariwise difference (d)'!Q474)/(P_IRP-Q_IRP))))</f>
        <v>1</v>
      </c>
      <c r="R474">
        <f ca="1">IF('Pariwise difference (d)'!R474&gt;Q_IRP,0,IF('Pariwise difference (d)'!R474&lt;P_IRP,1,((Q_IRP-'Pariwise difference (d)'!R474)/(P_IRP-Q_IRP))))</f>
        <v>0</v>
      </c>
      <c r="S474">
        <f ca="1">IF('Pariwise difference (d)'!S474&gt;Q_IRP,0,IF('Pariwise difference (d)'!S474&lt;P_IRP,1,((Q_IRP-'Pariwise difference (d)'!S474)/(P_IRP-Q_IRP))))</f>
        <v>0</v>
      </c>
      <c r="T474">
        <f ca="1">IF('Pariwise difference (d)'!T474&gt;Q_IRP,0,IF('Pariwise difference (d)'!T474&lt;P_IRP,1,((Q_IRP-'Pariwise difference (d)'!T474)/(P_IRP-Q_IRP))))</f>
        <v>1</v>
      </c>
      <c r="U474">
        <f ca="1">IF('Pariwise difference (d)'!U474&gt;Q_IRP,0,IF('Pariwise difference (d)'!U474&lt;P_IRP,1,((Q_IRP-'Pariwise difference (d)'!U474)/(P_IRP-Q_IRP))))</f>
        <v>-0.39411459839331953</v>
      </c>
      <c r="V474">
        <f ca="1">IF('Pariwise difference (d)'!V474&gt;Q_IRP,0,IF('Pariwise difference (d)'!V474&lt;P_IRP,1,((Q_IRP-'Pariwise difference (d)'!V474)/(P_IRP-Q_IRP))))</f>
        <v>1</v>
      </c>
      <c r="W474">
        <f ca="1">IF('Pariwise difference (d)'!W474&gt;Q_IRP,0,IF('Pariwise difference (d)'!W474&lt;P_IRP,1,((Q_IRP-'Pariwise difference (d)'!W474)/(P_IRP-Q_IRP))))</f>
        <v>0</v>
      </c>
      <c r="X474">
        <f ca="1">IF('Pariwise difference (d)'!X474&gt;Q_IRP,0,IF('Pariwise difference (d)'!X474&lt;P_IRP,1,((Q_IRP-'Pariwise difference (d)'!X474)/(P_IRP-Q_IRP))))</f>
        <v>0</v>
      </c>
      <c r="Y474">
        <f ca="1">IF('Pariwise difference (d)'!Y474&gt;Q_IRP,0,IF('Pariwise difference (d)'!Y474&lt;P_IRP,1,((Q_IRP-'Pariwise difference (d)'!Y474)/(P_IRP-Q_IRP))))</f>
        <v>-0.9581849481723792</v>
      </c>
      <c r="Z474">
        <f ca="1">IF('Pariwise difference (d)'!Z474&gt;Q_ODP,0,IF('Pariwise difference (d)'!Z474&lt;P_ODP,1,((Q_ODP-'Pariwise difference (d)'!Z474)/(P_ODP-Q_ODP))))</f>
        <v>0</v>
      </c>
      <c r="AA474">
        <f ca="1">IF('Pariwise difference (d)'!AA474&gt;Q_ODP,0,IF('Pariwise difference (d)'!AA474&lt;P_ODP,1,((Q_ODP-'Pariwise difference (d)'!AA474)/(P_ODP-Q_ODP))))</f>
        <v>0</v>
      </c>
      <c r="AB474">
        <f ca="1">IF('Pariwise difference (d)'!AB474&gt;Q_ODP,0,IF('Pariwise difference (d)'!AB474&lt;P_ODP,1,((Q_ODP-'Pariwise difference (d)'!AB474)/(P_ODP-Q_ODP))))</f>
        <v>1</v>
      </c>
      <c r="AC474">
        <f ca="1">IF('Pariwise difference (d)'!AC474&gt;Q_ODP,0,IF('Pariwise difference (d)'!AC474&lt;P_ODP,1,((Q_ODP-'Pariwise difference (d)'!AC474)/(P_ODP-Q_ODP))))</f>
        <v>-0.15534573797964932</v>
      </c>
      <c r="AD474">
        <f ca="1">IF('Pariwise difference (d)'!AD474&gt;Q_ODP,0,IF('Pariwise difference (d)'!AD474&lt;P_ODP,1,((Q_ODP-'Pariwise difference (d)'!AD474)/(P_ODP-Q_ODP))))</f>
        <v>1</v>
      </c>
      <c r="AE474">
        <f ca="1">IF('Pariwise difference (d)'!AE474&gt;Q_ODP,0,IF('Pariwise difference (d)'!AE474&lt;P_ODP,1,((Q_ODP-'Pariwise difference (d)'!AE474)/(P_ODP-Q_ODP))))</f>
        <v>1</v>
      </c>
      <c r="AF474">
        <f ca="1">IF('Pariwise difference (d)'!AF474&gt;Q_ODP,0,IF('Pariwise difference (d)'!AF474&lt;P_ODP,1,((Q_ODP-'Pariwise difference (d)'!AF474)/(P_ODP-Q_ODP))))</f>
        <v>-0.73668501724702018</v>
      </c>
      <c r="AG474">
        <f ca="1">IF('Pariwise difference (d)'!AG474&gt;Q_ODP,0,IF('Pariwise difference (d)'!AG474&lt;P_ODP,1,((Q_ODP-'Pariwise difference (d)'!AG474)/(P_ODP-Q_ODP))))</f>
        <v>0</v>
      </c>
      <c r="AH474">
        <f ca="1">IF('Pariwise difference (d)'!AH474&gt;Q_ODP,0,IF('Pariwise difference (d)'!AH474&lt;P_ODP,1,((Q_ODP-'Pariwise difference (d)'!AH474)/(P_ODP-Q_ODP))))</f>
        <v>0</v>
      </c>
      <c r="AI474">
        <f ca="1">IF('Pariwise difference (d)'!AI474&gt;Q_ODP,0,IF('Pariwise difference (d)'!AI474&lt;P_ODP,1,((Q_ODP-'Pariwise difference (d)'!AI474)/(P_ODP-Q_ODP))))</f>
        <v>0</v>
      </c>
      <c r="AJ474">
        <f ca="1">IF('Pariwise difference (d)'!AJ474&gt;Q_ODP,0,IF('Pariwise difference (d)'!AJ474&lt;P_ODP,1,((Q_ODP-'Pariwise difference (d)'!AJ474)/(P_ODP-Q_ODP))))</f>
        <v>0</v>
      </c>
      <c r="AK474">
        <f ca="1">IF('Pariwise difference (d)'!AK474&gt;Q_ODP,0,IF('Pariwise difference (d)'!AK474&lt;P_ODP,1,((Q_ODP-'Pariwise difference (d)'!AK474)/(P_ODP-Q_ODP))))</f>
        <v>0</v>
      </c>
    </row>
    <row r="475" spans="1:37">
      <c r="A475" s="7">
        <v>473</v>
      </c>
      <c r="B475">
        <f ca="1">IF('Pariwise difference (d)'!B475&gt;Q_GWP,0,IF('Pariwise difference (d)'!B475&lt;P_GWP,1,((Q_GWP-'Pariwise difference (d)'!B475)/(P_GWP-Q_GWP))))</f>
        <v>0</v>
      </c>
      <c r="C475">
        <f ca="1">IF('Pariwise difference (d)'!C475&gt;Q_GWP,0,IF('Pariwise difference (d)'!C475&lt;P_GWP,1,((Q_GWP-'Pariwise difference (d)'!C475)/(P_GWP-Q_GWP))))</f>
        <v>1</v>
      </c>
      <c r="D475">
        <f ca="1">IF('Pariwise difference (d)'!D475&gt;Q_GWP,0,IF('Pariwise difference (d)'!D475&lt;P_GWP,1,((Q_GWP-'Pariwise difference (d)'!D475)/(P_GWP-Q_GWP))))</f>
        <v>0</v>
      </c>
      <c r="E475">
        <f ca="1">IF('Pariwise difference (d)'!E475&gt;Q_GWP,0,IF('Pariwise difference (d)'!E475&lt;P_GWP,1,((Q_GWP-'Pariwise difference (d)'!E475)/(P_GWP-Q_GWP))))</f>
        <v>1</v>
      </c>
      <c r="F475">
        <f ca="1">IF('Pariwise difference (d)'!F475&gt;Q_GWP,0,IF('Pariwise difference (d)'!F475&lt;P_GWP,1,((Q_GWP-'Pariwise difference (d)'!F475)/(P_GWP-Q_GWP))))</f>
        <v>1</v>
      </c>
      <c r="G475">
        <f ca="1">IF('Pariwise difference (d)'!G475&gt;Q_GWP,0,IF('Pariwise difference (d)'!G475&lt;P_GWP,1,((Q_GWP-'Pariwise difference (d)'!G475)/(P_GWP-Q_GWP))))</f>
        <v>0</v>
      </c>
      <c r="H475">
        <f ca="1">IF('Pariwise difference (d)'!H475&gt;Q_GWP,0,IF('Pariwise difference (d)'!H475&lt;P_GWP,1,((Q_GWP-'Pariwise difference (d)'!H475)/(P_GWP-Q_GWP))))</f>
        <v>1</v>
      </c>
      <c r="I475">
        <f ca="1">IF('Pariwise difference (d)'!I475&gt;Q_GWP,0,IF('Pariwise difference (d)'!I475&lt;P_GWP,1,((Q_GWP-'Pariwise difference (d)'!I475)/(P_GWP-Q_GWP))))</f>
        <v>0</v>
      </c>
      <c r="J475">
        <f ca="1">IF('Pariwise difference (d)'!J475&gt;Q_GWP,0,IF('Pariwise difference (d)'!J475&lt;P_GWP,1,((Q_GWP-'Pariwise difference (d)'!J475)/(P_GWP-Q_GWP))))</f>
        <v>1</v>
      </c>
      <c r="K475">
        <f ca="1">IF('Pariwise difference (d)'!K475&gt;Q_GWP,0,IF('Pariwise difference (d)'!K475&lt;P_GWP,1,((Q_GWP-'Pariwise difference (d)'!K475)/(P_GWP-Q_GWP))))</f>
        <v>0</v>
      </c>
      <c r="L475">
        <f ca="1">IF('Pariwise difference (d)'!L475&gt;Q_GWP,0,IF('Pariwise difference (d)'!L475&lt;P_GWP,1,((Q_GWP-'Pariwise difference (d)'!L475)/(P_GWP-Q_GWP))))</f>
        <v>0</v>
      </c>
      <c r="M475">
        <f ca="1">IF('Pariwise difference (d)'!M475&gt;Q_GWP,0,IF('Pariwise difference (d)'!M475&lt;P_GWP,1,((Q_GWP-'Pariwise difference (d)'!M475)/(P_GWP-Q_GWP))))</f>
        <v>1</v>
      </c>
      <c r="N475">
        <f ca="1">IF('Pariwise difference (d)'!N475&gt;Q_IRP,0,IF('Pariwise difference (d)'!N475&lt;P_IRP,1,((Q_IRP-'Pariwise difference (d)'!N475)/(P_IRP-Q_IRP))))</f>
        <v>0</v>
      </c>
      <c r="O475">
        <f ca="1">IF('Pariwise difference (d)'!O475&gt;Q_IRP,0,IF('Pariwise difference (d)'!O475&lt;P_IRP,1,((Q_IRP-'Pariwise difference (d)'!O475)/(P_IRP-Q_IRP))))</f>
        <v>0</v>
      </c>
      <c r="P475">
        <f ca="1">IF('Pariwise difference (d)'!P475&gt;Q_IRP,0,IF('Pariwise difference (d)'!P475&lt;P_IRP,1,((Q_IRP-'Pariwise difference (d)'!P475)/(P_IRP-Q_IRP))))</f>
        <v>0</v>
      </c>
      <c r="Q475">
        <f ca="1">IF('Pariwise difference (d)'!Q475&gt;Q_IRP,0,IF('Pariwise difference (d)'!Q475&lt;P_IRP,1,((Q_IRP-'Pariwise difference (d)'!Q475)/(P_IRP-Q_IRP))))</f>
        <v>1</v>
      </c>
      <c r="R475">
        <f ca="1">IF('Pariwise difference (d)'!R475&gt;Q_IRP,0,IF('Pariwise difference (d)'!R475&lt;P_IRP,1,((Q_IRP-'Pariwise difference (d)'!R475)/(P_IRP-Q_IRP))))</f>
        <v>1</v>
      </c>
      <c r="S475">
        <f ca="1">IF('Pariwise difference (d)'!S475&gt;Q_IRP,0,IF('Pariwise difference (d)'!S475&lt;P_IRP,1,((Q_IRP-'Pariwise difference (d)'!S475)/(P_IRP-Q_IRP))))</f>
        <v>0</v>
      </c>
      <c r="T475">
        <f ca="1">IF('Pariwise difference (d)'!T475&gt;Q_IRP,0,IF('Pariwise difference (d)'!T475&lt;P_IRP,1,((Q_IRP-'Pariwise difference (d)'!T475)/(P_IRP-Q_IRP))))</f>
        <v>1</v>
      </c>
      <c r="U475">
        <f ca="1">IF('Pariwise difference (d)'!U475&gt;Q_IRP,0,IF('Pariwise difference (d)'!U475&lt;P_IRP,1,((Q_IRP-'Pariwise difference (d)'!U475)/(P_IRP-Q_IRP))))</f>
        <v>0</v>
      </c>
      <c r="V475">
        <f ca="1">IF('Pariwise difference (d)'!V475&gt;Q_IRP,0,IF('Pariwise difference (d)'!V475&lt;P_IRP,1,((Q_IRP-'Pariwise difference (d)'!V475)/(P_IRP-Q_IRP))))</f>
        <v>1</v>
      </c>
      <c r="W475">
        <f ca="1">IF('Pariwise difference (d)'!W475&gt;Q_IRP,0,IF('Pariwise difference (d)'!W475&lt;P_IRP,1,((Q_IRP-'Pariwise difference (d)'!W475)/(P_IRP-Q_IRP))))</f>
        <v>0</v>
      </c>
      <c r="X475">
        <f ca="1">IF('Pariwise difference (d)'!X475&gt;Q_IRP,0,IF('Pariwise difference (d)'!X475&lt;P_IRP,1,((Q_IRP-'Pariwise difference (d)'!X475)/(P_IRP-Q_IRP))))</f>
        <v>0</v>
      </c>
      <c r="Y475">
        <f ca="1">IF('Pariwise difference (d)'!Y475&gt;Q_IRP,0,IF('Pariwise difference (d)'!Y475&lt;P_IRP,1,((Q_IRP-'Pariwise difference (d)'!Y475)/(P_IRP-Q_IRP))))</f>
        <v>1</v>
      </c>
      <c r="Z475">
        <f ca="1">IF('Pariwise difference (d)'!Z475&gt;Q_ODP,0,IF('Pariwise difference (d)'!Z475&lt;P_ODP,1,((Q_ODP-'Pariwise difference (d)'!Z475)/(P_ODP-Q_ODP))))</f>
        <v>0</v>
      </c>
      <c r="AA475">
        <f ca="1">IF('Pariwise difference (d)'!AA475&gt;Q_ODP,0,IF('Pariwise difference (d)'!AA475&lt;P_ODP,1,((Q_ODP-'Pariwise difference (d)'!AA475)/(P_ODP-Q_ODP))))</f>
        <v>0</v>
      </c>
      <c r="AB475">
        <f ca="1">IF('Pariwise difference (d)'!AB475&gt;Q_ODP,0,IF('Pariwise difference (d)'!AB475&lt;P_ODP,1,((Q_ODP-'Pariwise difference (d)'!AB475)/(P_ODP-Q_ODP))))</f>
        <v>1</v>
      </c>
      <c r="AC475">
        <f ca="1">IF('Pariwise difference (d)'!AC475&gt;Q_ODP,0,IF('Pariwise difference (d)'!AC475&lt;P_ODP,1,((Q_ODP-'Pariwise difference (d)'!AC475)/(P_ODP-Q_ODP))))</f>
        <v>1</v>
      </c>
      <c r="AD475">
        <f ca="1">IF('Pariwise difference (d)'!AD475&gt;Q_ODP,0,IF('Pariwise difference (d)'!AD475&lt;P_ODP,1,((Q_ODP-'Pariwise difference (d)'!AD475)/(P_ODP-Q_ODP))))</f>
        <v>1</v>
      </c>
      <c r="AE475">
        <f ca="1">IF('Pariwise difference (d)'!AE475&gt;Q_ODP,0,IF('Pariwise difference (d)'!AE475&lt;P_ODP,1,((Q_ODP-'Pariwise difference (d)'!AE475)/(P_ODP-Q_ODP))))</f>
        <v>1</v>
      </c>
      <c r="AF475">
        <f ca="1">IF('Pariwise difference (d)'!AF475&gt;Q_ODP,0,IF('Pariwise difference (d)'!AF475&lt;P_ODP,1,((Q_ODP-'Pariwise difference (d)'!AF475)/(P_ODP-Q_ODP))))</f>
        <v>1</v>
      </c>
      <c r="AG475">
        <f ca="1">IF('Pariwise difference (d)'!AG475&gt;Q_ODP,0,IF('Pariwise difference (d)'!AG475&lt;P_ODP,1,((Q_ODP-'Pariwise difference (d)'!AG475)/(P_ODP-Q_ODP))))</f>
        <v>0</v>
      </c>
      <c r="AH475">
        <f ca="1">IF('Pariwise difference (d)'!AH475&gt;Q_ODP,0,IF('Pariwise difference (d)'!AH475&lt;P_ODP,1,((Q_ODP-'Pariwise difference (d)'!AH475)/(P_ODP-Q_ODP))))</f>
        <v>0</v>
      </c>
      <c r="AI475">
        <f ca="1">IF('Pariwise difference (d)'!AI475&gt;Q_ODP,0,IF('Pariwise difference (d)'!AI475&lt;P_ODP,1,((Q_ODP-'Pariwise difference (d)'!AI475)/(P_ODP-Q_ODP))))</f>
        <v>0</v>
      </c>
      <c r="AJ475">
        <f ca="1">IF('Pariwise difference (d)'!AJ475&gt;Q_ODP,0,IF('Pariwise difference (d)'!AJ475&lt;P_ODP,1,((Q_ODP-'Pariwise difference (d)'!AJ475)/(P_ODP-Q_ODP))))</f>
        <v>0</v>
      </c>
      <c r="AK475">
        <f ca="1">IF('Pariwise difference (d)'!AK475&gt;Q_ODP,0,IF('Pariwise difference (d)'!AK475&lt;P_ODP,1,((Q_ODP-'Pariwise difference (d)'!AK475)/(P_ODP-Q_ODP))))</f>
        <v>0</v>
      </c>
    </row>
    <row r="476" spans="1:37">
      <c r="A476" s="7">
        <v>474</v>
      </c>
      <c r="B476">
        <f ca="1">IF('Pariwise difference (d)'!B476&gt;Q_GWP,0,IF('Pariwise difference (d)'!B476&lt;P_GWP,1,((Q_GWP-'Pariwise difference (d)'!B476)/(P_GWP-Q_GWP))))</f>
        <v>0</v>
      </c>
      <c r="C476">
        <f ca="1">IF('Pariwise difference (d)'!C476&gt;Q_GWP,0,IF('Pariwise difference (d)'!C476&lt;P_GWP,1,((Q_GWP-'Pariwise difference (d)'!C476)/(P_GWP-Q_GWP))))</f>
        <v>0</v>
      </c>
      <c r="D476">
        <f ca="1">IF('Pariwise difference (d)'!D476&gt;Q_GWP,0,IF('Pariwise difference (d)'!D476&lt;P_GWP,1,((Q_GWP-'Pariwise difference (d)'!D476)/(P_GWP-Q_GWP))))</f>
        <v>0</v>
      </c>
      <c r="E476">
        <f ca="1">IF('Pariwise difference (d)'!E476&gt;Q_GWP,0,IF('Pariwise difference (d)'!E476&lt;P_GWP,1,((Q_GWP-'Pariwise difference (d)'!E476)/(P_GWP-Q_GWP))))</f>
        <v>1</v>
      </c>
      <c r="F476">
        <f ca="1">IF('Pariwise difference (d)'!F476&gt;Q_GWP,0,IF('Pariwise difference (d)'!F476&lt;P_GWP,1,((Q_GWP-'Pariwise difference (d)'!F476)/(P_GWP-Q_GWP))))</f>
        <v>0</v>
      </c>
      <c r="G476">
        <f ca="1">IF('Pariwise difference (d)'!G476&gt;Q_GWP,0,IF('Pariwise difference (d)'!G476&lt;P_GWP,1,((Q_GWP-'Pariwise difference (d)'!G476)/(P_GWP-Q_GWP))))</f>
        <v>0</v>
      </c>
      <c r="H476">
        <f ca="1">IF('Pariwise difference (d)'!H476&gt;Q_GWP,0,IF('Pariwise difference (d)'!H476&lt;P_GWP,1,((Q_GWP-'Pariwise difference (d)'!H476)/(P_GWP-Q_GWP))))</f>
        <v>1</v>
      </c>
      <c r="I476">
        <f ca="1">IF('Pariwise difference (d)'!I476&gt;Q_GWP,0,IF('Pariwise difference (d)'!I476&lt;P_GWP,1,((Q_GWP-'Pariwise difference (d)'!I476)/(P_GWP-Q_GWP))))</f>
        <v>1</v>
      </c>
      <c r="J476">
        <f ca="1">IF('Pariwise difference (d)'!J476&gt;Q_GWP,0,IF('Pariwise difference (d)'!J476&lt;P_GWP,1,((Q_GWP-'Pariwise difference (d)'!J476)/(P_GWP-Q_GWP))))</f>
        <v>1</v>
      </c>
      <c r="K476">
        <f ca="1">IF('Pariwise difference (d)'!K476&gt;Q_GWP,0,IF('Pariwise difference (d)'!K476&lt;P_GWP,1,((Q_GWP-'Pariwise difference (d)'!K476)/(P_GWP-Q_GWP))))</f>
        <v>0</v>
      </c>
      <c r="L476">
        <f ca="1">IF('Pariwise difference (d)'!L476&gt;Q_GWP,0,IF('Pariwise difference (d)'!L476&lt;P_GWP,1,((Q_GWP-'Pariwise difference (d)'!L476)/(P_GWP-Q_GWP))))</f>
        <v>0</v>
      </c>
      <c r="M476">
        <f ca="1">IF('Pariwise difference (d)'!M476&gt;Q_GWP,0,IF('Pariwise difference (d)'!M476&lt;P_GWP,1,((Q_GWP-'Pariwise difference (d)'!M476)/(P_GWP-Q_GWP))))</f>
        <v>1</v>
      </c>
      <c r="N476">
        <f ca="1">IF('Pariwise difference (d)'!N476&gt;Q_IRP,0,IF('Pariwise difference (d)'!N476&lt;P_IRP,1,((Q_IRP-'Pariwise difference (d)'!N476)/(P_IRP-Q_IRP))))</f>
        <v>0</v>
      </c>
      <c r="O476">
        <f ca="1">IF('Pariwise difference (d)'!O476&gt;Q_IRP,0,IF('Pariwise difference (d)'!O476&lt;P_IRP,1,((Q_IRP-'Pariwise difference (d)'!O476)/(P_IRP-Q_IRP))))</f>
        <v>1</v>
      </c>
      <c r="P476">
        <f ca="1">IF('Pariwise difference (d)'!P476&gt;Q_IRP,0,IF('Pariwise difference (d)'!P476&lt;P_IRP,1,((Q_IRP-'Pariwise difference (d)'!P476)/(P_IRP-Q_IRP))))</f>
        <v>0</v>
      </c>
      <c r="Q476">
        <f ca="1">IF('Pariwise difference (d)'!Q476&gt;Q_IRP,0,IF('Pariwise difference (d)'!Q476&lt;P_IRP,1,((Q_IRP-'Pariwise difference (d)'!Q476)/(P_IRP-Q_IRP))))</f>
        <v>1</v>
      </c>
      <c r="R476">
        <f ca="1">IF('Pariwise difference (d)'!R476&gt;Q_IRP,0,IF('Pariwise difference (d)'!R476&lt;P_IRP,1,((Q_IRP-'Pariwise difference (d)'!R476)/(P_IRP-Q_IRP))))</f>
        <v>-0.63776994357904271</v>
      </c>
      <c r="S476">
        <f ca="1">IF('Pariwise difference (d)'!S476&gt;Q_IRP,0,IF('Pariwise difference (d)'!S476&lt;P_IRP,1,((Q_IRP-'Pariwise difference (d)'!S476)/(P_IRP-Q_IRP))))</f>
        <v>0</v>
      </c>
      <c r="T476">
        <f ca="1">IF('Pariwise difference (d)'!T476&gt;Q_IRP,0,IF('Pariwise difference (d)'!T476&lt;P_IRP,1,((Q_IRP-'Pariwise difference (d)'!T476)/(P_IRP-Q_IRP))))</f>
        <v>0</v>
      </c>
      <c r="U476">
        <f ca="1">IF('Pariwise difference (d)'!U476&gt;Q_IRP,0,IF('Pariwise difference (d)'!U476&lt;P_IRP,1,((Q_IRP-'Pariwise difference (d)'!U476)/(P_IRP-Q_IRP))))</f>
        <v>0</v>
      </c>
      <c r="V476">
        <f ca="1">IF('Pariwise difference (d)'!V476&gt;Q_IRP,0,IF('Pariwise difference (d)'!V476&lt;P_IRP,1,((Q_IRP-'Pariwise difference (d)'!V476)/(P_IRP-Q_IRP))))</f>
        <v>0</v>
      </c>
      <c r="W476">
        <f ca="1">IF('Pariwise difference (d)'!W476&gt;Q_IRP,0,IF('Pariwise difference (d)'!W476&lt;P_IRP,1,((Q_IRP-'Pariwise difference (d)'!W476)/(P_IRP-Q_IRP))))</f>
        <v>0</v>
      </c>
      <c r="X476">
        <f ca="1">IF('Pariwise difference (d)'!X476&gt;Q_IRP,0,IF('Pariwise difference (d)'!X476&lt;P_IRP,1,((Q_IRP-'Pariwise difference (d)'!X476)/(P_IRP-Q_IRP))))</f>
        <v>0</v>
      </c>
      <c r="Y476">
        <f ca="1">IF('Pariwise difference (d)'!Y476&gt;Q_IRP,0,IF('Pariwise difference (d)'!Y476&lt;P_IRP,1,((Q_IRP-'Pariwise difference (d)'!Y476)/(P_IRP-Q_IRP))))</f>
        <v>1</v>
      </c>
      <c r="Z476">
        <f ca="1">IF('Pariwise difference (d)'!Z476&gt;Q_ODP,0,IF('Pariwise difference (d)'!Z476&lt;P_ODP,1,((Q_ODP-'Pariwise difference (d)'!Z476)/(P_ODP-Q_ODP))))</f>
        <v>0</v>
      </c>
      <c r="AA476">
        <f ca="1">IF('Pariwise difference (d)'!AA476&gt;Q_ODP,0,IF('Pariwise difference (d)'!AA476&lt;P_ODP,1,((Q_ODP-'Pariwise difference (d)'!AA476)/(P_ODP-Q_ODP))))</f>
        <v>-0.58743698725011317</v>
      </c>
      <c r="AB476">
        <f ca="1">IF('Pariwise difference (d)'!AB476&gt;Q_ODP,0,IF('Pariwise difference (d)'!AB476&lt;P_ODP,1,((Q_ODP-'Pariwise difference (d)'!AB476)/(P_ODP-Q_ODP))))</f>
        <v>-0.69529844573420851</v>
      </c>
      <c r="AC476">
        <f ca="1">IF('Pariwise difference (d)'!AC476&gt;Q_ODP,0,IF('Pariwise difference (d)'!AC476&lt;P_ODP,1,((Q_ODP-'Pariwise difference (d)'!AC476)/(P_ODP-Q_ODP))))</f>
        <v>-9.8795226352120263E-2</v>
      </c>
      <c r="AD476">
        <f ca="1">IF('Pariwise difference (d)'!AD476&gt;Q_ODP,0,IF('Pariwise difference (d)'!AD476&lt;P_ODP,1,((Q_ODP-'Pariwise difference (d)'!AD476)/(P_ODP-Q_ODP))))</f>
        <v>-0.20665668483621552</v>
      </c>
      <c r="AE476">
        <f ca="1">IF('Pariwise difference (d)'!AE476&gt;Q_ODP,0,IF('Pariwise difference (d)'!AE476&lt;P_ODP,1,((Q_ODP-'Pariwise difference (d)'!AE476)/(P_ODP-Q_ODP))))</f>
        <v>0</v>
      </c>
      <c r="AF476">
        <f ca="1">IF('Pariwise difference (d)'!AF476&gt;Q_ODP,0,IF('Pariwise difference (d)'!AF476&lt;P_ODP,1,((Q_ODP-'Pariwise difference (d)'!AF476)/(P_ODP-Q_ODP))))</f>
        <v>0</v>
      </c>
      <c r="AG476">
        <f ca="1">IF('Pariwise difference (d)'!AG476&gt;Q_ODP,0,IF('Pariwise difference (d)'!AG476&lt;P_ODP,1,((Q_ODP-'Pariwise difference (d)'!AG476)/(P_ODP-Q_ODP))))</f>
        <v>0</v>
      </c>
      <c r="AH476">
        <f ca="1">IF('Pariwise difference (d)'!AH476&gt;Q_ODP,0,IF('Pariwise difference (d)'!AH476&lt;P_ODP,1,((Q_ODP-'Pariwise difference (d)'!AH476)/(P_ODP-Q_ODP))))</f>
        <v>0</v>
      </c>
      <c r="AI476">
        <f ca="1">IF('Pariwise difference (d)'!AI476&gt;Q_ODP,0,IF('Pariwise difference (d)'!AI476&lt;P_ODP,1,((Q_ODP-'Pariwise difference (d)'!AI476)/(P_ODP-Q_ODP))))</f>
        <v>0</v>
      </c>
      <c r="AJ476">
        <f ca="1">IF('Pariwise difference (d)'!AJ476&gt;Q_ODP,0,IF('Pariwise difference (d)'!AJ476&lt;P_ODP,1,((Q_ODP-'Pariwise difference (d)'!AJ476)/(P_ODP-Q_ODP))))</f>
        <v>0</v>
      </c>
      <c r="AK476">
        <f ca="1">IF('Pariwise difference (d)'!AK476&gt;Q_ODP,0,IF('Pariwise difference (d)'!AK476&lt;P_ODP,1,((Q_ODP-'Pariwise difference (d)'!AK476)/(P_ODP-Q_ODP))))</f>
        <v>0</v>
      </c>
    </row>
    <row r="477" spans="1:37">
      <c r="A477" s="7">
        <v>475</v>
      </c>
      <c r="B477">
        <f ca="1">IF('Pariwise difference (d)'!B477&gt;Q_GWP,0,IF('Pariwise difference (d)'!B477&lt;P_GWP,1,((Q_GWP-'Pariwise difference (d)'!B477)/(P_GWP-Q_GWP))))</f>
        <v>0</v>
      </c>
      <c r="C477">
        <f ca="1">IF('Pariwise difference (d)'!C477&gt;Q_GWP,0,IF('Pariwise difference (d)'!C477&lt;P_GWP,1,((Q_GWP-'Pariwise difference (d)'!C477)/(P_GWP-Q_GWP))))</f>
        <v>1</v>
      </c>
      <c r="D477">
        <f ca="1">IF('Pariwise difference (d)'!D477&gt;Q_GWP,0,IF('Pariwise difference (d)'!D477&lt;P_GWP,1,((Q_GWP-'Pariwise difference (d)'!D477)/(P_GWP-Q_GWP))))</f>
        <v>0</v>
      </c>
      <c r="E477">
        <f ca="1">IF('Pariwise difference (d)'!E477&gt;Q_GWP,0,IF('Pariwise difference (d)'!E477&lt;P_GWP,1,((Q_GWP-'Pariwise difference (d)'!E477)/(P_GWP-Q_GWP))))</f>
        <v>1</v>
      </c>
      <c r="F477">
        <f ca="1">IF('Pariwise difference (d)'!F477&gt;Q_GWP,0,IF('Pariwise difference (d)'!F477&lt;P_GWP,1,((Q_GWP-'Pariwise difference (d)'!F477)/(P_GWP-Q_GWP))))</f>
        <v>1</v>
      </c>
      <c r="G477">
        <f ca="1">IF('Pariwise difference (d)'!G477&gt;Q_GWP,0,IF('Pariwise difference (d)'!G477&lt;P_GWP,1,((Q_GWP-'Pariwise difference (d)'!G477)/(P_GWP-Q_GWP))))</f>
        <v>0</v>
      </c>
      <c r="H477">
        <f ca="1">IF('Pariwise difference (d)'!H477&gt;Q_GWP,0,IF('Pariwise difference (d)'!H477&lt;P_GWP,1,((Q_GWP-'Pariwise difference (d)'!H477)/(P_GWP-Q_GWP))))</f>
        <v>1</v>
      </c>
      <c r="I477">
        <f ca="1">IF('Pariwise difference (d)'!I477&gt;Q_GWP,0,IF('Pariwise difference (d)'!I477&lt;P_GWP,1,((Q_GWP-'Pariwise difference (d)'!I477)/(P_GWP-Q_GWP))))</f>
        <v>0</v>
      </c>
      <c r="J477">
        <f ca="1">IF('Pariwise difference (d)'!J477&gt;Q_GWP,0,IF('Pariwise difference (d)'!J477&lt;P_GWP,1,((Q_GWP-'Pariwise difference (d)'!J477)/(P_GWP-Q_GWP))))</f>
        <v>1</v>
      </c>
      <c r="K477">
        <f ca="1">IF('Pariwise difference (d)'!K477&gt;Q_GWP,0,IF('Pariwise difference (d)'!K477&lt;P_GWP,1,((Q_GWP-'Pariwise difference (d)'!K477)/(P_GWP-Q_GWP))))</f>
        <v>0</v>
      </c>
      <c r="L477">
        <f ca="1">IF('Pariwise difference (d)'!L477&gt;Q_GWP,0,IF('Pariwise difference (d)'!L477&lt;P_GWP,1,((Q_GWP-'Pariwise difference (d)'!L477)/(P_GWP-Q_GWP))))</f>
        <v>0</v>
      </c>
      <c r="M477">
        <f ca="1">IF('Pariwise difference (d)'!M477&gt;Q_GWP,0,IF('Pariwise difference (d)'!M477&lt;P_GWP,1,((Q_GWP-'Pariwise difference (d)'!M477)/(P_GWP-Q_GWP))))</f>
        <v>1</v>
      </c>
      <c r="N477">
        <f ca="1">IF('Pariwise difference (d)'!N477&gt;Q_IRP,0,IF('Pariwise difference (d)'!N477&lt;P_IRP,1,((Q_IRP-'Pariwise difference (d)'!N477)/(P_IRP-Q_IRP))))</f>
        <v>0</v>
      </c>
      <c r="O477">
        <f ca="1">IF('Pariwise difference (d)'!O477&gt;Q_IRP,0,IF('Pariwise difference (d)'!O477&lt;P_IRP,1,((Q_IRP-'Pariwise difference (d)'!O477)/(P_IRP-Q_IRP))))</f>
        <v>0</v>
      </c>
      <c r="P477">
        <f ca="1">IF('Pariwise difference (d)'!P477&gt;Q_IRP,0,IF('Pariwise difference (d)'!P477&lt;P_IRP,1,((Q_IRP-'Pariwise difference (d)'!P477)/(P_IRP-Q_IRP))))</f>
        <v>0</v>
      </c>
      <c r="Q477">
        <f ca="1">IF('Pariwise difference (d)'!Q477&gt;Q_IRP,0,IF('Pariwise difference (d)'!Q477&lt;P_IRP,1,((Q_IRP-'Pariwise difference (d)'!Q477)/(P_IRP-Q_IRP))))</f>
        <v>1</v>
      </c>
      <c r="R477">
        <f ca="1">IF('Pariwise difference (d)'!R477&gt;Q_IRP,0,IF('Pariwise difference (d)'!R477&lt;P_IRP,1,((Q_IRP-'Pariwise difference (d)'!R477)/(P_IRP-Q_IRP))))</f>
        <v>-0.88281534638627146</v>
      </c>
      <c r="S477">
        <f ca="1">IF('Pariwise difference (d)'!S477&gt;Q_IRP,0,IF('Pariwise difference (d)'!S477&lt;P_IRP,1,((Q_IRP-'Pariwise difference (d)'!S477)/(P_IRP-Q_IRP))))</f>
        <v>0</v>
      </c>
      <c r="T477">
        <f ca="1">IF('Pariwise difference (d)'!T477&gt;Q_IRP,0,IF('Pariwise difference (d)'!T477&lt;P_IRP,1,((Q_IRP-'Pariwise difference (d)'!T477)/(P_IRP-Q_IRP))))</f>
        <v>1</v>
      </c>
      <c r="U477">
        <f ca="1">IF('Pariwise difference (d)'!U477&gt;Q_IRP,0,IF('Pariwise difference (d)'!U477&lt;P_IRP,1,((Q_IRP-'Pariwise difference (d)'!U477)/(P_IRP-Q_IRP))))</f>
        <v>-0.44846085965917054</v>
      </c>
      <c r="V477">
        <f ca="1">IF('Pariwise difference (d)'!V477&gt;Q_IRP,0,IF('Pariwise difference (d)'!V477&lt;P_IRP,1,((Q_IRP-'Pariwise difference (d)'!V477)/(P_IRP-Q_IRP))))</f>
        <v>1</v>
      </c>
      <c r="W477">
        <f ca="1">IF('Pariwise difference (d)'!W477&gt;Q_IRP,0,IF('Pariwise difference (d)'!W477&lt;P_IRP,1,((Q_IRP-'Pariwise difference (d)'!W477)/(P_IRP-Q_IRP))))</f>
        <v>0</v>
      </c>
      <c r="X477">
        <f ca="1">IF('Pariwise difference (d)'!X477&gt;Q_IRP,0,IF('Pariwise difference (d)'!X477&lt;P_IRP,1,((Q_IRP-'Pariwise difference (d)'!X477)/(P_IRP-Q_IRP))))</f>
        <v>0</v>
      </c>
      <c r="Y477">
        <f ca="1">IF('Pariwise difference (d)'!Y477&gt;Q_IRP,0,IF('Pariwise difference (d)'!Y477&lt;P_IRP,1,((Q_IRP-'Pariwise difference (d)'!Y477)/(P_IRP-Q_IRP))))</f>
        <v>1</v>
      </c>
      <c r="Z477">
        <f ca="1">IF('Pariwise difference (d)'!Z477&gt;Q_ODP,0,IF('Pariwise difference (d)'!Z477&lt;P_ODP,1,((Q_ODP-'Pariwise difference (d)'!Z477)/(P_ODP-Q_ODP))))</f>
        <v>1</v>
      </c>
      <c r="AA477">
        <f ca="1">IF('Pariwise difference (d)'!AA477&gt;Q_ODP,0,IF('Pariwise difference (d)'!AA477&lt;P_ODP,1,((Q_ODP-'Pariwise difference (d)'!AA477)/(P_ODP-Q_ODP))))</f>
        <v>1</v>
      </c>
      <c r="AB477">
        <f ca="1">IF('Pariwise difference (d)'!AB477&gt;Q_ODP,0,IF('Pariwise difference (d)'!AB477&lt;P_ODP,1,((Q_ODP-'Pariwise difference (d)'!AB477)/(P_ODP-Q_ODP))))</f>
        <v>1</v>
      </c>
      <c r="AC477">
        <f ca="1">IF('Pariwise difference (d)'!AC477&gt;Q_ODP,0,IF('Pariwise difference (d)'!AC477&lt;P_ODP,1,((Q_ODP-'Pariwise difference (d)'!AC477)/(P_ODP-Q_ODP))))</f>
        <v>0</v>
      </c>
      <c r="AD477">
        <f ca="1">IF('Pariwise difference (d)'!AD477&gt;Q_ODP,0,IF('Pariwise difference (d)'!AD477&lt;P_ODP,1,((Q_ODP-'Pariwise difference (d)'!AD477)/(P_ODP-Q_ODP))))</f>
        <v>0</v>
      </c>
      <c r="AE477">
        <f ca="1">IF('Pariwise difference (d)'!AE477&gt;Q_ODP,0,IF('Pariwise difference (d)'!AE477&lt;P_ODP,1,((Q_ODP-'Pariwise difference (d)'!AE477)/(P_ODP-Q_ODP))))</f>
        <v>0</v>
      </c>
      <c r="AF477">
        <f ca="1">IF('Pariwise difference (d)'!AF477&gt;Q_ODP,0,IF('Pariwise difference (d)'!AF477&lt;P_ODP,1,((Q_ODP-'Pariwise difference (d)'!AF477)/(P_ODP-Q_ODP))))</f>
        <v>0</v>
      </c>
      <c r="AG477">
        <f ca="1">IF('Pariwise difference (d)'!AG477&gt;Q_ODP,0,IF('Pariwise difference (d)'!AG477&lt;P_ODP,1,((Q_ODP-'Pariwise difference (d)'!AG477)/(P_ODP-Q_ODP))))</f>
        <v>0</v>
      </c>
      <c r="AH477">
        <f ca="1">IF('Pariwise difference (d)'!AH477&gt;Q_ODP,0,IF('Pariwise difference (d)'!AH477&lt;P_ODP,1,((Q_ODP-'Pariwise difference (d)'!AH477)/(P_ODP-Q_ODP))))</f>
        <v>0</v>
      </c>
      <c r="AI477">
        <f ca="1">IF('Pariwise difference (d)'!AI477&gt;Q_ODP,0,IF('Pariwise difference (d)'!AI477&lt;P_ODP,1,((Q_ODP-'Pariwise difference (d)'!AI477)/(P_ODP-Q_ODP))))</f>
        <v>-6.5045680535486136E-2</v>
      </c>
      <c r="AJ477">
        <f ca="1">IF('Pariwise difference (d)'!AJ477&gt;Q_ODP,0,IF('Pariwise difference (d)'!AJ477&lt;P_ODP,1,((Q_ODP-'Pariwise difference (d)'!AJ477)/(P_ODP-Q_ODP))))</f>
        <v>-0.15595071056611881</v>
      </c>
      <c r="AK477">
        <f ca="1">IF('Pariwise difference (d)'!AK477&gt;Q_ODP,0,IF('Pariwise difference (d)'!AK477&lt;P_ODP,1,((Q_ODP-'Pariwise difference (d)'!AK477)/(P_ODP-Q_ODP))))</f>
        <v>0</v>
      </c>
    </row>
    <row r="478" spans="1:37">
      <c r="A478" s="7">
        <v>476</v>
      </c>
      <c r="B478">
        <f ca="1">IF('Pariwise difference (d)'!B478&gt;Q_GWP,0,IF('Pariwise difference (d)'!B478&lt;P_GWP,1,((Q_GWP-'Pariwise difference (d)'!B478)/(P_GWP-Q_GWP))))</f>
        <v>0</v>
      </c>
      <c r="C478">
        <f ca="1">IF('Pariwise difference (d)'!C478&gt;Q_GWP,0,IF('Pariwise difference (d)'!C478&lt;P_GWP,1,((Q_GWP-'Pariwise difference (d)'!C478)/(P_GWP-Q_GWP))))</f>
        <v>0</v>
      </c>
      <c r="D478">
        <f ca="1">IF('Pariwise difference (d)'!D478&gt;Q_GWP,0,IF('Pariwise difference (d)'!D478&lt;P_GWP,1,((Q_GWP-'Pariwise difference (d)'!D478)/(P_GWP-Q_GWP))))</f>
        <v>0</v>
      </c>
      <c r="E478">
        <f ca="1">IF('Pariwise difference (d)'!E478&gt;Q_GWP,0,IF('Pariwise difference (d)'!E478&lt;P_GWP,1,((Q_GWP-'Pariwise difference (d)'!E478)/(P_GWP-Q_GWP))))</f>
        <v>1</v>
      </c>
      <c r="F478">
        <f ca="1">IF('Pariwise difference (d)'!F478&gt;Q_GWP,0,IF('Pariwise difference (d)'!F478&lt;P_GWP,1,((Q_GWP-'Pariwise difference (d)'!F478)/(P_GWP-Q_GWP))))</f>
        <v>0</v>
      </c>
      <c r="G478">
        <f ca="1">IF('Pariwise difference (d)'!G478&gt;Q_GWP,0,IF('Pariwise difference (d)'!G478&lt;P_GWP,1,((Q_GWP-'Pariwise difference (d)'!G478)/(P_GWP-Q_GWP))))</f>
        <v>0</v>
      </c>
      <c r="H478">
        <f ca="1">IF('Pariwise difference (d)'!H478&gt;Q_GWP,0,IF('Pariwise difference (d)'!H478&lt;P_GWP,1,((Q_GWP-'Pariwise difference (d)'!H478)/(P_GWP-Q_GWP))))</f>
        <v>1</v>
      </c>
      <c r="I478">
        <f ca="1">IF('Pariwise difference (d)'!I478&gt;Q_GWP,0,IF('Pariwise difference (d)'!I478&lt;P_GWP,1,((Q_GWP-'Pariwise difference (d)'!I478)/(P_GWP-Q_GWP))))</f>
        <v>1</v>
      </c>
      <c r="J478">
        <f ca="1">IF('Pariwise difference (d)'!J478&gt;Q_GWP,0,IF('Pariwise difference (d)'!J478&lt;P_GWP,1,((Q_GWP-'Pariwise difference (d)'!J478)/(P_GWP-Q_GWP))))</f>
        <v>1</v>
      </c>
      <c r="K478">
        <f ca="1">IF('Pariwise difference (d)'!K478&gt;Q_GWP,0,IF('Pariwise difference (d)'!K478&lt;P_GWP,1,((Q_GWP-'Pariwise difference (d)'!K478)/(P_GWP-Q_GWP))))</f>
        <v>0</v>
      </c>
      <c r="L478">
        <f ca="1">IF('Pariwise difference (d)'!L478&gt;Q_GWP,0,IF('Pariwise difference (d)'!L478&lt;P_GWP,1,((Q_GWP-'Pariwise difference (d)'!L478)/(P_GWP-Q_GWP))))</f>
        <v>1</v>
      </c>
      <c r="M478">
        <f ca="1">IF('Pariwise difference (d)'!M478&gt;Q_GWP,0,IF('Pariwise difference (d)'!M478&lt;P_GWP,1,((Q_GWP-'Pariwise difference (d)'!M478)/(P_GWP-Q_GWP))))</f>
        <v>1</v>
      </c>
      <c r="N478">
        <f ca="1">IF('Pariwise difference (d)'!N478&gt;Q_IRP,0,IF('Pariwise difference (d)'!N478&lt;P_IRP,1,((Q_IRP-'Pariwise difference (d)'!N478)/(P_IRP-Q_IRP))))</f>
        <v>0</v>
      </c>
      <c r="O478">
        <f ca="1">IF('Pariwise difference (d)'!O478&gt;Q_IRP,0,IF('Pariwise difference (d)'!O478&lt;P_IRP,1,((Q_IRP-'Pariwise difference (d)'!O478)/(P_IRP-Q_IRP))))</f>
        <v>1</v>
      </c>
      <c r="P478">
        <f ca="1">IF('Pariwise difference (d)'!P478&gt;Q_IRP,0,IF('Pariwise difference (d)'!P478&lt;P_IRP,1,((Q_IRP-'Pariwise difference (d)'!P478)/(P_IRP-Q_IRP))))</f>
        <v>0</v>
      </c>
      <c r="Q478">
        <f ca="1">IF('Pariwise difference (d)'!Q478&gt;Q_IRP,0,IF('Pariwise difference (d)'!Q478&lt;P_IRP,1,((Q_IRP-'Pariwise difference (d)'!Q478)/(P_IRP-Q_IRP))))</f>
        <v>1</v>
      </c>
      <c r="R478">
        <f ca="1">IF('Pariwise difference (d)'!R478&gt;Q_IRP,0,IF('Pariwise difference (d)'!R478&lt;P_IRP,1,((Q_IRP-'Pariwise difference (d)'!R478)/(P_IRP-Q_IRP))))</f>
        <v>0</v>
      </c>
      <c r="S478">
        <f ca="1">IF('Pariwise difference (d)'!S478&gt;Q_IRP,0,IF('Pariwise difference (d)'!S478&lt;P_IRP,1,((Q_IRP-'Pariwise difference (d)'!S478)/(P_IRP-Q_IRP))))</f>
        <v>0</v>
      </c>
      <c r="T478">
        <f ca="1">IF('Pariwise difference (d)'!T478&gt;Q_IRP,0,IF('Pariwise difference (d)'!T478&lt;P_IRP,1,((Q_IRP-'Pariwise difference (d)'!T478)/(P_IRP-Q_IRP))))</f>
        <v>1</v>
      </c>
      <c r="U478">
        <f ca="1">IF('Pariwise difference (d)'!U478&gt;Q_IRP,0,IF('Pariwise difference (d)'!U478&lt;P_IRP,1,((Q_IRP-'Pariwise difference (d)'!U478)/(P_IRP-Q_IRP))))</f>
        <v>0</v>
      </c>
      <c r="V478">
        <f ca="1">IF('Pariwise difference (d)'!V478&gt;Q_IRP,0,IF('Pariwise difference (d)'!V478&lt;P_IRP,1,((Q_IRP-'Pariwise difference (d)'!V478)/(P_IRP-Q_IRP))))</f>
        <v>1</v>
      </c>
      <c r="W478">
        <f ca="1">IF('Pariwise difference (d)'!W478&gt;Q_IRP,0,IF('Pariwise difference (d)'!W478&lt;P_IRP,1,((Q_IRP-'Pariwise difference (d)'!W478)/(P_IRP-Q_IRP))))</f>
        <v>0</v>
      </c>
      <c r="X478">
        <f ca="1">IF('Pariwise difference (d)'!X478&gt;Q_IRP,0,IF('Pariwise difference (d)'!X478&lt;P_IRP,1,((Q_IRP-'Pariwise difference (d)'!X478)/(P_IRP-Q_IRP))))</f>
        <v>0</v>
      </c>
      <c r="Y478">
        <f ca="1">IF('Pariwise difference (d)'!Y478&gt;Q_IRP,0,IF('Pariwise difference (d)'!Y478&lt;P_IRP,1,((Q_IRP-'Pariwise difference (d)'!Y478)/(P_IRP-Q_IRP))))</f>
        <v>1</v>
      </c>
      <c r="Z478">
        <f ca="1">IF('Pariwise difference (d)'!Z478&gt;Q_ODP,0,IF('Pariwise difference (d)'!Z478&lt;P_ODP,1,((Q_ODP-'Pariwise difference (d)'!Z478)/(P_ODP-Q_ODP))))</f>
        <v>0</v>
      </c>
      <c r="AA478">
        <f ca="1">IF('Pariwise difference (d)'!AA478&gt;Q_ODP,0,IF('Pariwise difference (d)'!AA478&lt;P_ODP,1,((Q_ODP-'Pariwise difference (d)'!AA478)/(P_ODP-Q_ODP))))</f>
        <v>0</v>
      </c>
      <c r="AB478">
        <f ca="1">IF('Pariwise difference (d)'!AB478&gt;Q_ODP,0,IF('Pariwise difference (d)'!AB478&lt;P_ODP,1,((Q_ODP-'Pariwise difference (d)'!AB478)/(P_ODP-Q_ODP))))</f>
        <v>0</v>
      </c>
      <c r="AC478">
        <f ca="1">IF('Pariwise difference (d)'!AC478&gt;Q_ODP,0,IF('Pariwise difference (d)'!AC478&lt;P_ODP,1,((Q_ODP-'Pariwise difference (d)'!AC478)/(P_ODP-Q_ODP))))</f>
        <v>1</v>
      </c>
      <c r="AD478">
        <f ca="1">IF('Pariwise difference (d)'!AD478&gt;Q_ODP,0,IF('Pariwise difference (d)'!AD478&lt;P_ODP,1,((Q_ODP-'Pariwise difference (d)'!AD478)/(P_ODP-Q_ODP))))</f>
        <v>1</v>
      </c>
      <c r="AE478">
        <f ca="1">IF('Pariwise difference (d)'!AE478&gt;Q_ODP,0,IF('Pariwise difference (d)'!AE478&lt;P_ODP,1,((Q_ODP-'Pariwise difference (d)'!AE478)/(P_ODP-Q_ODP))))</f>
        <v>-0.10347096265250152</v>
      </c>
      <c r="AF478">
        <f ca="1">IF('Pariwise difference (d)'!AF478&gt;Q_ODP,0,IF('Pariwise difference (d)'!AF478&lt;P_ODP,1,((Q_ODP-'Pariwise difference (d)'!AF478)/(P_ODP-Q_ODP))))</f>
        <v>1</v>
      </c>
      <c r="AG478">
        <f ca="1">IF('Pariwise difference (d)'!AG478&gt;Q_ODP,0,IF('Pariwise difference (d)'!AG478&lt;P_ODP,1,((Q_ODP-'Pariwise difference (d)'!AG478)/(P_ODP-Q_ODP))))</f>
        <v>0</v>
      </c>
      <c r="AH478">
        <f ca="1">IF('Pariwise difference (d)'!AH478&gt;Q_ODP,0,IF('Pariwise difference (d)'!AH478&lt;P_ODP,1,((Q_ODP-'Pariwise difference (d)'!AH478)/(P_ODP-Q_ODP))))</f>
        <v>0</v>
      </c>
      <c r="AI478">
        <f ca="1">IF('Pariwise difference (d)'!AI478&gt;Q_ODP,0,IF('Pariwise difference (d)'!AI478&lt;P_ODP,1,((Q_ODP-'Pariwise difference (d)'!AI478)/(P_ODP-Q_ODP))))</f>
        <v>0</v>
      </c>
      <c r="AJ478">
        <f ca="1">IF('Pariwise difference (d)'!AJ478&gt;Q_ODP,0,IF('Pariwise difference (d)'!AJ478&lt;P_ODP,1,((Q_ODP-'Pariwise difference (d)'!AJ478)/(P_ODP-Q_ODP))))</f>
        <v>0</v>
      </c>
      <c r="AK478">
        <f ca="1">IF('Pariwise difference (d)'!AK478&gt;Q_ODP,0,IF('Pariwise difference (d)'!AK478&lt;P_ODP,1,((Q_ODP-'Pariwise difference (d)'!AK478)/(P_ODP-Q_ODP))))</f>
        <v>0</v>
      </c>
    </row>
    <row r="479" spans="1:37">
      <c r="A479" s="7">
        <v>477</v>
      </c>
      <c r="B479">
        <f ca="1">IF('Pariwise difference (d)'!B479&gt;Q_GWP,0,IF('Pariwise difference (d)'!B479&lt;P_GWP,1,((Q_GWP-'Pariwise difference (d)'!B479)/(P_GWP-Q_GWP))))</f>
        <v>0</v>
      </c>
      <c r="C479">
        <f ca="1">IF('Pariwise difference (d)'!C479&gt;Q_GWP,0,IF('Pariwise difference (d)'!C479&lt;P_GWP,1,((Q_GWP-'Pariwise difference (d)'!C479)/(P_GWP-Q_GWP))))</f>
        <v>0</v>
      </c>
      <c r="D479">
        <f ca="1">IF('Pariwise difference (d)'!D479&gt;Q_GWP,0,IF('Pariwise difference (d)'!D479&lt;P_GWP,1,((Q_GWP-'Pariwise difference (d)'!D479)/(P_GWP-Q_GWP))))</f>
        <v>0</v>
      </c>
      <c r="E479">
        <f ca="1">IF('Pariwise difference (d)'!E479&gt;Q_GWP,0,IF('Pariwise difference (d)'!E479&lt;P_GWP,1,((Q_GWP-'Pariwise difference (d)'!E479)/(P_GWP-Q_GWP))))</f>
        <v>1</v>
      </c>
      <c r="F479">
        <f ca="1">IF('Pariwise difference (d)'!F479&gt;Q_GWP,0,IF('Pariwise difference (d)'!F479&lt;P_GWP,1,((Q_GWP-'Pariwise difference (d)'!F479)/(P_GWP-Q_GWP))))</f>
        <v>0</v>
      </c>
      <c r="G479">
        <f ca="1">IF('Pariwise difference (d)'!G479&gt;Q_GWP,0,IF('Pariwise difference (d)'!G479&lt;P_GWP,1,((Q_GWP-'Pariwise difference (d)'!G479)/(P_GWP-Q_GWP))))</f>
        <v>0</v>
      </c>
      <c r="H479">
        <f ca="1">IF('Pariwise difference (d)'!H479&gt;Q_GWP,0,IF('Pariwise difference (d)'!H479&lt;P_GWP,1,((Q_GWP-'Pariwise difference (d)'!H479)/(P_GWP-Q_GWP))))</f>
        <v>1</v>
      </c>
      <c r="I479">
        <f ca="1">IF('Pariwise difference (d)'!I479&gt;Q_GWP,0,IF('Pariwise difference (d)'!I479&lt;P_GWP,1,((Q_GWP-'Pariwise difference (d)'!I479)/(P_GWP-Q_GWP))))</f>
        <v>1</v>
      </c>
      <c r="J479">
        <f ca="1">IF('Pariwise difference (d)'!J479&gt;Q_GWP,0,IF('Pariwise difference (d)'!J479&lt;P_GWP,1,((Q_GWP-'Pariwise difference (d)'!J479)/(P_GWP-Q_GWP))))</f>
        <v>1</v>
      </c>
      <c r="K479">
        <f ca="1">IF('Pariwise difference (d)'!K479&gt;Q_GWP,0,IF('Pariwise difference (d)'!K479&lt;P_GWP,1,((Q_GWP-'Pariwise difference (d)'!K479)/(P_GWP-Q_GWP))))</f>
        <v>0</v>
      </c>
      <c r="L479">
        <f ca="1">IF('Pariwise difference (d)'!L479&gt;Q_GWP,0,IF('Pariwise difference (d)'!L479&lt;P_GWP,1,((Q_GWP-'Pariwise difference (d)'!L479)/(P_GWP-Q_GWP))))</f>
        <v>0</v>
      </c>
      <c r="M479">
        <f ca="1">IF('Pariwise difference (d)'!M479&gt;Q_GWP,0,IF('Pariwise difference (d)'!M479&lt;P_GWP,1,((Q_GWP-'Pariwise difference (d)'!M479)/(P_GWP-Q_GWP))))</f>
        <v>1</v>
      </c>
      <c r="N479">
        <f ca="1">IF('Pariwise difference (d)'!N479&gt;Q_IRP,0,IF('Pariwise difference (d)'!N479&lt;P_IRP,1,((Q_IRP-'Pariwise difference (d)'!N479)/(P_IRP-Q_IRP))))</f>
        <v>0</v>
      </c>
      <c r="O479">
        <f ca="1">IF('Pariwise difference (d)'!O479&gt;Q_IRP,0,IF('Pariwise difference (d)'!O479&lt;P_IRP,1,((Q_IRP-'Pariwise difference (d)'!O479)/(P_IRP-Q_IRP))))</f>
        <v>1</v>
      </c>
      <c r="P479">
        <f ca="1">IF('Pariwise difference (d)'!P479&gt;Q_IRP,0,IF('Pariwise difference (d)'!P479&lt;P_IRP,1,((Q_IRP-'Pariwise difference (d)'!P479)/(P_IRP-Q_IRP))))</f>
        <v>0</v>
      </c>
      <c r="Q479">
        <f ca="1">IF('Pariwise difference (d)'!Q479&gt;Q_IRP,0,IF('Pariwise difference (d)'!Q479&lt;P_IRP,1,((Q_IRP-'Pariwise difference (d)'!Q479)/(P_IRP-Q_IRP))))</f>
        <v>1</v>
      </c>
      <c r="R479">
        <f ca="1">IF('Pariwise difference (d)'!R479&gt;Q_IRP,0,IF('Pariwise difference (d)'!R479&lt;P_IRP,1,((Q_IRP-'Pariwise difference (d)'!R479)/(P_IRP-Q_IRP))))</f>
        <v>0</v>
      </c>
      <c r="S479">
        <f ca="1">IF('Pariwise difference (d)'!S479&gt;Q_IRP,0,IF('Pariwise difference (d)'!S479&lt;P_IRP,1,((Q_IRP-'Pariwise difference (d)'!S479)/(P_IRP-Q_IRP))))</f>
        <v>0</v>
      </c>
      <c r="T479">
        <f ca="1">IF('Pariwise difference (d)'!T479&gt;Q_IRP,0,IF('Pariwise difference (d)'!T479&lt;P_IRP,1,((Q_IRP-'Pariwise difference (d)'!T479)/(P_IRP-Q_IRP))))</f>
        <v>-0.40010961351341623</v>
      </c>
      <c r="U479">
        <f ca="1">IF('Pariwise difference (d)'!U479&gt;Q_IRP,0,IF('Pariwise difference (d)'!U479&lt;P_IRP,1,((Q_IRP-'Pariwise difference (d)'!U479)/(P_IRP-Q_IRP))))</f>
        <v>0</v>
      </c>
      <c r="V479">
        <f ca="1">IF('Pariwise difference (d)'!V479&gt;Q_IRP,0,IF('Pariwise difference (d)'!V479&lt;P_IRP,1,((Q_IRP-'Pariwise difference (d)'!V479)/(P_IRP-Q_IRP))))</f>
        <v>1</v>
      </c>
      <c r="W479">
        <f ca="1">IF('Pariwise difference (d)'!W479&gt;Q_IRP,0,IF('Pariwise difference (d)'!W479&lt;P_IRP,1,((Q_IRP-'Pariwise difference (d)'!W479)/(P_IRP-Q_IRP))))</f>
        <v>0</v>
      </c>
      <c r="X479">
        <f ca="1">IF('Pariwise difference (d)'!X479&gt;Q_IRP,0,IF('Pariwise difference (d)'!X479&lt;P_IRP,1,((Q_IRP-'Pariwise difference (d)'!X479)/(P_IRP-Q_IRP))))</f>
        <v>1</v>
      </c>
      <c r="Y479">
        <f ca="1">IF('Pariwise difference (d)'!Y479&gt;Q_IRP,0,IF('Pariwise difference (d)'!Y479&lt;P_IRP,1,((Q_IRP-'Pariwise difference (d)'!Y479)/(P_IRP-Q_IRP))))</f>
        <v>1</v>
      </c>
      <c r="Z479">
        <f ca="1">IF('Pariwise difference (d)'!Z479&gt;Q_ODP,0,IF('Pariwise difference (d)'!Z479&lt;P_ODP,1,((Q_ODP-'Pariwise difference (d)'!Z479)/(P_ODP-Q_ODP))))</f>
        <v>0</v>
      </c>
      <c r="AA479">
        <f ca="1">IF('Pariwise difference (d)'!AA479&gt;Q_ODP,0,IF('Pariwise difference (d)'!AA479&lt;P_ODP,1,((Q_ODP-'Pariwise difference (d)'!AA479)/(P_ODP-Q_ODP))))</f>
        <v>0</v>
      </c>
      <c r="AB479">
        <f ca="1">IF('Pariwise difference (d)'!AB479&gt;Q_ODP,0,IF('Pariwise difference (d)'!AB479&lt;P_ODP,1,((Q_ODP-'Pariwise difference (d)'!AB479)/(P_ODP-Q_ODP))))</f>
        <v>0</v>
      </c>
      <c r="AC479">
        <f ca="1">IF('Pariwise difference (d)'!AC479&gt;Q_ODP,0,IF('Pariwise difference (d)'!AC479&lt;P_ODP,1,((Q_ODP-'Pariwise difference (d)'!AC479)/(P_ODP-Q_ODP))))</f>
        <v>-0.45080653977301954</v>
      </c>
      <c r="AD479">
        <f ca="1">IF('Pariwise difference (d)'!AD479&gt;Q_ODP,0,IF('Pariwise difference (d)'!AD479&lt;P_ODP,1,((Q_ODP-'Pariwise difference (d)'!AD479)/(P_ODP-Q_ODP))))</f>
        <v>0</v>
      </c>
      <c r="AE479">
        <f ca="1">IF('Pariwise difference (d)'!AE479&gt;Q_ODP,0,IF('Pariwise difference (d)'!AE479&lt;P_ODP,1,((Q_ODP-'Pariwise difference (d)'!AE479)/(P_ODP-Q_ODP))))</f>
        <v>0</v>
      </c>
      <c r="AF479">
        <f ca="1">IF('Pariwise difference (d)'!AF479&gt;Q_ODP,0,IF('Pariwise difference (d)'!AF479&lt;P_ODP,1,((Q_ODP-'Pariwise difference (d)'!AF479)/(P_ODP-Q_ODP))))</f>
        <v>1</v>
      </c>
      <c r="AG479">
        <f ca="1">IF('Pariwise difference (d)'!AG479&gt;Q_ODP,0,IF('Pariwise difference (d)'!AG479&lt;P_ODP,1,((Q_ODP-'Pariwise difference (d)'!AG479)/(P_ODP-Q_ODP))))</f>
        <v>1</v>
      </c>
      <c r="AH479">
        <f ca="1">IF('Pariwise difference (d)'!AH479&gt;Q_ODP,0,IF('Pariwise difference (d)'!AH479&lt;P_ODP,1,((Q_ODP-'Pariwise difference (d)'!AH479)/(P_ODP-Q_ODP))))</f>
        <v>1</v>
      </c>
      <c r="AI479">
        <f ca="1">IF('Pariwise difference (d)'!AI479&gt;Q_ODP,0,IF('Pariwise difference (d)'!AI479&lt;P_ODP,1,((Q_ODP-'Pariwise difference (d)'!AI479)/(P_ODP-Q_ODP))))</f>
        <v>0</v>
      </c>
      <c r="AJ479">
        <f ca="1">IF('Pariwise difference (d)'!AJ479&gt;Q_ODP,0,IF('Pariwise difference (d)'!AJ479&lt;P_ODP,1,((Q_ODP-'Pariwise difference (d)'!AJ479)/(P_ODP-Q_ODP))))</f>
        <v>1</v>
      </c>
      <c r="AK479">
        <f ca="1">IF('Pariwise difference (d)'!AK479&gt;Q_ODP,0,IF('Pariwise difference (d)'!AK479&lt;P_ODP,1,((Q_ODP-'Pariwise difference (d)'!AK479)/(P_ODP-Q_ODP))))</f>
        <v>1</v>
      </c>
    </row>
    <row r="480" spans="1:37">
      <c r="A480" s="7">
        <v>478</v>
      </c>
      <c r="B480">
        <f ca="1">IF('Pariwise difference (d)'!B480&gt;Q_GWP,0,IF('Pariwise difference (d)'!B480&lt;P_GWP,1,((Q_GWP-'Pariwise difference (d)'!B480)/(P_GWP-Q_GWP))))</f>
        <v>0</v>
      </c>
      <c r="C480">
        <f ca="1">IF('Pariwise difference (d)'!C480&gt;Q_GWP,0,IF('Pariwise difference (d)'!C480&lt;P_GWP,1,((Q_GWP-'Pariwise difference (d)'!C480)/(P_GWP-Q_GWP))))</f>
        <v>0</v>
      </c>
      <c r="D480">
        <f ca="1">IF('Pariwise difference (d)'!D480&gt;Q_GWP,0,IF('Pariwise difference (d)'!D480&lt;P_GWP,1,((Q_GWP-'Pariwise difference (d)'!D480)/(P_GWP-Q_GWP))))</f>
        <v>0</v>
      </c>
      <c r="E480">
        <f ca="1">IF('Pariwise difference (d)'!E480&gt;Q_GWP,0,IF('Pariwise difference (d)'!E480&lt;P_GWP,1,((Q_GWP-'Pariwise difference (d)'!E480)/(P_GWP-Q_GWP))))</f>
        <v>1</v>
      </c>
      <c r="F480">
        <f ca="1">IF('Pariwise difference (d)'!F480&gt;Q_GWP,0,IF('Pariwise difference (d)'!F480&lt;P_GWP,1,((Q_GWP-'Pariwise difference (d)'!F480)/(P_GWP-Q_GWP))))</f>
        <v>-0.66652098734201237</v>
      </c>
      <c r="G480">
        <f ca="1">IF('Pariwise difference (d)'!G480&gt;Q_GWP,0,IF('Pariwise difference (d)'!G480&lt;P_GWP,1,((Q_GWP-'Pariwise difference (d)'!G480)/(P_GWP-Q_GWP))))</f>
        <v>0</v>
      </c>
      <c r="H480">
        <f ca="1">IF('Pariwise difference (d)'!H480&gt;Q_GWP,0,IF('Pariwise difference (d)'!H480&lt;P_GWP,1,((Q_GWP-'Pariwise difference (d)'!H480)/(P_GWP-Q_GWP))))</f>
        <v>1</v>
      </c>
      <c r="I480">
        <f ca="1">IF('Pariwise difference (d)'!I480&gt;Q_GWP,0,IF('Pariwise difference (d)'!I480&lt;P_GWP,1,((Q_GWP-'Pariwise difference (d)'!I480)/(P_GWP-Q_GWP))))</f>
        <v>0</v>
      </c>
      <c r="J480">
        <f ca="1">IF('Pariwise difference (d)'!J480&gt;Q_GWP,0,IF('Pariwise difference (d)'!J480&lt;P_GWP,1,((Q_GWP-'Pariwise difference (d)'!J480)/(P_GWP-Q_GWP))))</f>
        <v>1</v>
      </c>
      <c r="K480">
        <f ca="1">IF('Pariwise difference (d)'!K480&gt;Q_GWP,0,IF('Pariwise difference (d)'!K480&lt;P_GWP,1,((Q_GWP-'Pariwise difference (d)'!K480)/(P_GWP-Q_GWP))))</f>
        <v>0</v>
      </c>
      <c r="L480">
        <f ca="1">IF('Pariwise difference (d)'!L480&gt;Q_GWP,0,IF('Pariwise difference (d)'!L480&lt;P_GWP,1,((Q_GWP-'Pariwise difference (d)'!L480)/(P_GWP-Q_GWP))))</f>
        <v>0</v>
      </c>
      <c r="M480">
        <f ca="1">IF('Pariwise difference (d)'!M480&gt;Q_GWP,0,IF('Pariwise difference (d)'!M480&lt;P_GWP,1,((Q_GWP-'Pariwise difference (d)'!M480)/(P_GWP-Q_GWP))))</f>
        <v>1</v>
      </c>
      <c r="N480">
        <f ca="1">IF('Pariwise difference (d)'!N480&gt;Q_IRP,0,IF('Pariwise difference (d)'!N480&lt;P_IRP,1,((Q_IRP-'Pariwise difference (d)'!N480)/(P_IRP-Q_IRP))))</f>
        <v>0</v>
      </c>
      <c r="O480">
        <f ca="1">IF('Pariwise difference (d)'!O480&gt;Q_IRP,0,IF('Pariwise difference (d)'!O480&lt;P_IRP,1,((Q_IRP-'Pariwise difference (d)'!O480)/(P_IRP-Q_IRP))))</f>
        <v>-0.97723169161943313</v>
      </c>
      <c r="P480">
        <f ca="1">IF('Pariwise difference (d)'!P480&gt;Q_IRP,0,IF('Pariwise difference (d)'!P480&lt;P_IRP,1,((Q_IRP-'Pariwise difference (d)'!P480)/(P_IRP-Q_IRP))))</f>
        <v>0</v>
      </c>
      <c r="Q480">
        <f ca="1">IF('Pariwise difference (d)'!Q480&gt;Q_IRP,0,IF('Pariwise difference (d)'!Q480&lt;P_IRP,1,((Q_IRP-'Pariwise difference (d)'!Q480)/(P_IRP-Q_IRP))))</f>
        <v>1</v>
      </c>
      <c r="R480">
        <f ca="1">IF('Pariwise difference (d)'!R480&gt;Q_IRP,0,IF('Pariwise difference (d)'!R480&lt;P_IRP,1,((Q_IRP-'Pariwise difference (d)'!R480)/(P_IRP-Q_IRP))))</f>
        <v>0</v>
      </c>
      <c r="S480">
        <f ca="1">IF('Pariwise difference (d)'!S480&gt;Q_IRP,0,IF('Pariwise difference (d)'!S480&lt;P_IRP,1,((Q_IRP-'Pariwise difference (d)'!S480)/(P_IRP-Q_IRP))))</f>
        <v>0</v>
      </c>
      <c r="T480">
        <f ca="1">IF('Pariwise difference (d)'!T480&gt;Q_IRP,0,IF('Pariwise difference (d)'!T480&lt;P_IRP,1,((Q_IRP-'Pariwise difference (d)'!T480)/(P_IRP-Q_IRP))))</f>
        <v>1</v>
      </c>
      <c r="U480">
        <f ca="1">IF('Pariwise difference (d)'!U480&gt;Q_IRP,0,IF('Pariwise difference (d)'!U480&lt;P_IRP,1,((Q_IRP-'Pariwise difference (d)'!U480)/(P_IRP-Q_IRP))))</f>
        <v>0</v>
      </c>
      <c r="V480">
        <f ca="1">IF('Pariwise difference (d)'!V480&gt;Q_IRP,0,IF('Pariwise difference (d)'!V480&lt;P_IRP,1,((Q_IRP-'Pariwise difference (d)'!V480)/(P_IRP-Q_IRP))))</f>
        <v>1</v>
      </c>
      <c r="W480">
        <f ca="1">IF('Pariwise difference (d)'!W480&gt;Q_IRP,0,IF('Pariwise difference (d)'!W480&lt;P_IRP,1,((Q_IRP-'Pariwise difference (d)'!W480)/(P_IRP-Q_IRP))))</f>
        <v>0</v>
      </c>
      <c r="X480">
        <f ca="1">IF('Pariwise difference (d)'!X480&gt;Q_IRP,0,IF('Pariwise difference (d)'!X480&lt;P_IRP,1,((Q_IRP-'Pariwise difference (d)'!X480)/(P_IRP-Q_IRP))))</f>
        <v>-0.20325677072445286</v>
      </c>
      <c r="Y480">
        <f ca="1">IF('Pariwise difference (d)'!Y480&gt;Q_IRP,0,IF('Pariwise difference (d)'!Y480&lt;P_IRP,1,((Q_IRP-'Pariwise difference (d)'!Y480)/(P_IRP-Q_IRP))))</f>
        <v>1</v>
      </c>
      <c r="Z480">
        <f ca="1">IF('Pariwise difference (d)'!Z480&gt;Q_ODP,0,IF('Pariwise difference (d)'!Z480&lt;P_ODP,1,((Q_ODP-'Pariwise difference (d)'!Z480)/(P_ODP-Q_ODP))))</f>
        <v>1</v>
      </c>
      <c r="AA480">
        <f ca="1">IF('Pariwise difference (d)'!AA480&gt;Q_ODP,0,IF('Pariwise difference (d)'!AA480&lt;P_ODP,1,((Q_ODP-'Pariwise difference (d)'!AA480)/(P_ODP-Q_ODP))))</f>
        <v>1</v>
      </c>
      <c r="AB480">
        <f ca="1">IF('Pariwise difference (d)'!AB480&gt;Q_ODP,0,IF('Pariwise difference (d)'!AB480&lt;P_ODP,1,((Q_ODP-'Pariwise difference (d)'!AB480)/(P_ODP-Q_ODP))))</f>
        <v>1</v>
      </c>
      <c r="AC480">
        <f ca="1">IF('Pariwise difference (d)'!AC480&gt;Q_ODP,0,IF('Pariwise difference (d)'!AC480&lt;P_ODP,1,((Q_ODP-'Pariwise difference (d)'!AC480)/(P_ODP-Q_ODP))))</f>
        <v>0</v>
      </c>
      <c r="AD480">
        <f ca="1">IF('Pariwise difference (d)'!AD480&gt;Q_ODP,0,IF('Pariwise difference (d)'!AD480&lt;P_ODP,1,((Q_ODP-'Pariwise difference (d)'!AD480)/(P_ODP-Q_ODP))))</f>
        <v>0</v>
      </c>
      <c r="AE480">
        <f ca="1">IF('Pariwise difference (d)'!AE480&gt;Q_ODP,0,IF('Pariwise difference (d)'!AE480&lt;P_ODP,1,((Q_ODP-'Pariwise difference (d)'!AE480)/(P_ODP-Q_ODP))))</f>
        <v>-0.21789142949357812</v>
      </c>
      <c r="AF480">
        <f ca="1">IF('Pariwise difference (d)'!AF480&gt;Q_ODP,0,IF('Pariwise difference (d)'!AF480&lt;P_ODP,1,((Q_ODP-'Pariwise difference (d)'!AF480)/(P_ODP-Q_ODP))))</f>
        <v>0</v>
      </c>
      <c r="AG480">
        <f ca="1">IF('Pariwise difference (d)'!AG480&gt;Q_ODP,0,IF('Pariwise difference (d)'!AG480&lt;P_ODP,1,((Q_ODP-'Pariwise difference (d)'!AG480)/(P_ODP-Q_ODP))))</f>
        <v>0</v>
      </c>
      <c r="AH480">
        <f ca="1">IF('Pariwise difference (d)'!AH480&gt;Q_ODP,0,IF('Pariwise difference (d)'!AH480&lt;P_ODP,1,((Q_ODP-'Pariwise difference (d)'!AH480)/(P_ODP-Q_ODP))))</f>
        <v>0</v>
      </c>
      <c r="AI480">
        <f ca="1">IF('Pariwise difference (d)'!AI480&gt;Q_ODP,0,IF('Pariwise difference (d)'!AI480&lt;P_ODP,1,((Q_ODP-'Pariwise difference (d)'!AI480)/(P_ODP-Q_ODP))))</f>
        <v>0</v>
      </c>
      <c r="AJ480">
        <f ca="1">IF('Pariwise difference (d)'!AJ480&gt;Q_ODP,0,IF('Pariwise difference (d)'!AJ480&lt;P_ODP,1,((Q_ODP-'Pariwise difference (d)'!AJ480)/(P_ODP-Q_ODP))))</f>
        <v>0</v>
      </c>
      <c r="AK480">
        <f ca="1">IF('Pariwise difference (d)'!AK480&gt;Q_ODP,0,IF('Pariwise difference (d)'!AK480&lt;P_ODP,1,((Q_ODP-'Pariwise difference (d)'!AK480)/(P_ODP-Q_ODP))))</f>
        <v>0</v>
      </c>
    </row>
    <row r="481" spans="1:37">
      <c r="A481" s="7">
        <v>479</v>
      </c>
      <c r="B481">
        <f ca="1">IF('Pariwise difference (d)'!B481&gt;Q_GWP,0,IF('Pariwise difference (d)'!B481&lt;P_GWP,1,((Q_GWP-'Pariwise difference (d)'!B481)/(P_GWP-Q_GWP))))</f>
        <v>0</v>
      </c>
      <c r="C481">
        <f ca="1">IF('Pariwise difference (d)'!C481&gt;Q_GWP,0,IF('Pariwise difference (d)'!C481&lt;P_GWP,1,((Q_GWP-'Pariwise difference (d)'!C481)/(P_GWP-Q_GWP))))</f>
        <v>0</v>
      </c>
      <c r="D481">
        <f ca="1">IF('Pariwise difference (d)'!D481&gt;Q_GWP,0,IF('Pariwise difference (d)'!D481&lt;P_GWP,1,((Q_GWP-'Pariwise difference (d)'!D481)/(P_GWP-Q_GWP))))</f>
        <v>0</v>
      </c>
      <c r="E481">
        <f ca="1">IF('Pariwise difference (d)'!E481&gt;Q_GWP,0,IF('Pariwise difference (d)'!E481&lt;P_GWP,1,((Q_GWP-'Pariwise difference (d)'!E481)/(P_GWP-Q_GWP))))</f>
        <v>1</v>
      </c>
      <c r="F481">
        <f ca="1">IF('Pariwise difference (d)'!F481&gt;Q_GWP,0,IF('Pariwise difference (d)'!F481&lt;P_GWP,1,((Q_GWP-'Pariwise difference (d)'!F481)/(P_GWP-Q_GWP))))</f>
        <v>0</v>
      </c>
      <c r="G481">
        <f ca="1">IF('Pariwise difference (d)'!G481&gt;Q_GWP,0,IF('Pariwise difference (d)'!G481&lt;P_GWP,1,((Q_GWP-'Pariwise difference (d)'!G481)/(P_GWP-Q_GWP))))</f>
        <v>0</v>
      </c>
      <c r="H481">
        <f ca="1">IF('Pariwise difference (d)'!H481&gt;Q_GWP,0,IF('Pariwise difference (d)'!H481&lt;P_GWP,1,((Q_GWP-'Pariwise difference (d)'!H481)/(P_GWP-Q_GWP))))</f>
        <v>1</v>
      </c>
      <c r="I481">
        <f ca="1">IF('Pariwise difference (d)'!I481&gt;Q_GWP,0,IF('Pariwise difference (d)'!I481&lt;P_GWP,1,((Q_GWP-'Pariwise difference (d)'!I481)/(P_GWP-Q_GWP))))</f>
        <v>1</v>
      </c>
      <c r="J481">
        <f ca="1">IF('Pariwise difference (d)'!J481&gt;Q_GWP,0,IF('Pariwise difference (d)'!J481&lt;P_GWP,1,((Q_GWP-'Pariwise difference (d)'!J481)/(P_GWP-Q_GWP))))</f>
        <v>1</v>
      </c>
      <c r="K481">
        <f ca="1">IF('Pariwise difference (d)'!K481&gt;Q_GWP,0,IF('Pariwise difference (d)'!K481&lt;P_GWP,1,((Q_GWP-'Pariwise difference (d)'!K481)/(P_GWP-Q_GWP))))</f>
        <v>0</v>
      </c>
      <c r="L481">
        <f ca="1">IF('Pariwise difference (d)'!L481&gt;Q_GWP,0,IF('Pariwise difference (d)'!L481&lt;P_GWP,1,((Q_GWP-'Pariwise difference (d)'!L481)/(P_GWP-Q_GWP))))</f>
        <v>0</v>
      </c>
      <c r="M481">
        <f ca="1">IF('Pariwise difference (d)'!M481&gt;Q_GWP,0,IF('Pariwise difference (d)'!M481&lt;P_GWP,1,((Q_GWP-'Pariwise difference (d)'!M481)/(P_GWP-Q_GWP))))</f>
        <v>1</v>
      </c>
      <c r="N481">
        <f ca="1">IF('Pariwise difference (d)'!N481&gt;Q_IRP,0,IF('Pariwise difference (d)'!N481&lt;P_IRP,1,((Q_IRP-'Pariwise difference (d)'!N481)/(P_IRP-Q_IRP))))</f>
        <v>0</v>
      </c>
      <c r="O481">
        <f ca="1">IF('Pariwise difference (d)'!O481&gt;Q_IRP,0,IF('Pariwise difference (d)'!O481&lt;P_IRP,1,((Q_IRP-'Pariwise difference (d)'!O481)/(P_IRP-Q_IRP))))</f>
        <v>1</v>
      </c>
      <c r="P481">
        <f ca="1">IF('Pariwise difference (d)'!P481&gt;Q_IRP,0,IF('Pariwise difference (d)'!P481&lt;P_IRP,1,((Q_IRP-'Pariwise difference (d)'!P481)/(P_IRP-Q_IRP))))</f>
        <v>0</v>
      </c>
      <c r="Q481">
        <f ca="1">IF('Pariwise difference (d)'!Q481&gt;Q_IRP,0,IF('Pariwise difference (d)'!Q481&lt;P_IRP,1,((Q_IRP-'Pariwise difference (d)'!Q481)/(P_IRP-Q_IRP))))</f>
        <v>1</v>
      </c>
      <c r="R481">
        <f ca="1">IF('Pariwise difference (d)'!R481&gt;Q_IRP,0,IF('Pariwise difference (d)'!R481&lt;P_IRP,1,((Q_IRP-'Pariwise difference (d)'!R481)/(P_IRP-Q_IRP))))</f>
        <v>1</v>
      </c>
      <c r="S481">
        <f ca="1">IF('Pariwise difference (d)'!S481&gt;Q_IRP,0,IF('Pariwise difference (d)'!S481&lt;P_IRP,1,((Q_IRP-'Pariwise difference (d)'!S481)/(P_IRP-Q_IRP))))</f>
        <v>0</v>
      </c>
      <c r="T481">
        <f ca="1">IF('Pariwise difference (d)'!T481&gt;Q_IRP,0,IF('Pariwise difference (d)'!T481&lt;P_IRP,1,((Q_IRP-'Pariwise difference (d)'!T481)/(P_IRP-Q_IRP))))</f>
        <v>1</v>
      </c>
      <c r="U481">
        <f ca="1">IF('Pariwise difference (d)'!U481&gt;Q_IRP,0,IF('Pariwise difference (d)'!U481&lt;P_IRP,1,((Q_IRP-'Pariwise difference (d)'!U481)/(P_IRP-Q_IRP))))</f>
        <v>0</v>
      </c>
      <c r="V481">
        <f ca="1">IF('Pariwise difference (d)'!V481&gt;Q_IRP,0,IF('Pariwise difference (d)'!V481&lt;P_IRP,1,((Q_IRP-'Pariwise difference (d)'!V481)/(P_IRP-Q_IRP))))</f>
        <v>0</v>
      </c>
      <c r="W481">
        <f ca="1">IF('Pariwise difference (d)'!W481&gt;Q_IRP,0,IF('Pariwise difference (d)'!W481&lt;P_IRP,1,((Q_IRP-'Pariwise difference (d)'!W481)/(P_IRP-Q_IRP))))</f>
        <v>0</v>
      </c>
      <c r="X481">
        <f ca="1">IF('Pariwise difference (d)'!X481&gt;Q_IRP,0,IF('Pariwise difference (d)'!X481&lt;P_IRP,1,((Q_IRP-'Pariwise difference (d)'!X481)/(P_IRP-Q_IRP))))</f>
        <v>0</v>
      </c>
      <c r="Y481">
        <f ca="1">IF('Pariwise difference (d)'!Y481&gt;Q_IRP,0,IF('Pariwise difference (d)'!Y481&lt;P_IRP,1,((Q_IRP-'Pariwise difference (d)'!Y481)/(P_IRP-Q_IRP))))</f>
        <v>-0.7660278450866872</v>
      </c>
      <c r="Z481">
        <f ca="1">IF('Pariwise difference (d)'!Z481&gt;Q_ODP,0,IF('Pariwise difference (d)'!Z481&lt;P_ODP,1,((Q_ODP-'Pariwise difference (d)'!Z481)/(P_ODP-Q_ODP))))</f>
        <v>1</v>
      </c>
      <c r="AA481">
        <f ca="1">IF('Pariwise difference (d)'!AA481&gt;Q_ODP,0,IF('Pariwise difference (d)'!AA481&lt;P_ODP,1,((Q_ODP-'Pariwise difference (d)'!AA481)/(P_ODP-Q_ODP))))</f>
        <v>0</v>
      </c>
      <c r="AB481">
        <f ca="1">IF('Pariwise difference (d)'!AB481&gt;Q_ODP,0,IF('Pariwise difference (d)'!AB481&lt;P_ODP,1,((Q_ODP-'Pariwise difference (d)'!AB481)/(P_ODP-Q_ODP))))</f>
        <v>1</v>
      </c>
      <c r="AC481">
        <f ca="1">IF('Pariwise difference (d)'!AC481&gt;Q_ODP,0,IF('Pariwise difference (d)'!AC481&lt;P_ODP,1,((Q_ODP-'Pariwise difference (d)'!AC481)/(P_ODP-Q_ODP))))</f>
        <v>0</v>
      </c>
      <c r="AD481">
        <f ca="1">IF('Pariwise difference (d)'!AD481&gt;Q_ODP,0,IF('Pariwise difference (d)'!AD481&lt;P_ODP,1,((Q_ODP-'Pariwise difference (d)'!AD481)/(P_ODP-Q_ODP))))</f>
        <v>0</v>
      </c>
      <c r="AE481">
        <f ca="1">IF('Pariwise difference (d)'!AE481&gt;Q_ODP,0,IF('Pariwise difference (d)'!AE481&lt;P_ODP,1,((Q_ODP-'Pariwise difference (d)'!AE481)/(P_ODP-Q_ODP))))</f>
        <v>1</v>
      </c>
      <c r="AF481">
        <f ca="1">IF('Pariwise difference (d)'!AF481&gt;Q_ODP,0,IF('Pariwise difference (d)'!AF481&lt;P_ODP,1,((Q_ODP-'Pariwise difference (d)'!AF481)/(P_ODP-Q_ODP))))</f>
        <v>0</v>
      </c>
      <c r="AG481">
        <f ca="1">IF('Pariwise difference (d)'!AG481&gt;Q_ODP,0,IF('Pariwise difference (d)'!AG481&lt;P_ODP,1,((Q_ODP-'Pariwise difference (d)'!AG481)/(P_ODP-Q_ODP))))</f>
        <v>0</v>
      </c>
      <c r="AH481">
        <f ca="1">IF('Pariwise difference (d)'!AH481&gt;Q_ODP,0,IF('Pariwise difference (d)'!AH481&lt;P_ODP,1,((Q_ODP-'Pariwise difference (d)'!AH481)/(P_ODP-Q_ODP))))</f>
        <v>0</v>
      </c>
      <c r="AI481">
        <f ca="1">IF('Pariwise difference (d)'!AI481&gt;Q_ODP,0,IF('Pariwise difference (d)'!AI481&lt;P_ODP,1,((Q_ODP-'Pariwise difference (d)'!AI481)/(P_ODP-Q_ODP))))</f>
        <v>1</v>
      </c>
      <c r="AJ481">
        <f ca="1">IF('Pariwise difference (d)'!AJ481&gt;Q_ODP,0,IF('Pariwise difference (d)'!AJ481&lt;P_ODP,1,((Q_ODP-'Pariwise difference (d)'!AJ481)/(P_ODP-Q_ODP))))</f>
        <v>-0.47118031849946007</v>
      </c>
      <c r="AK481">
        <f ca="1">IF('Pariwise difference (d)'!AK481&gt;Q_ODP,0,IF('Pariwise difference (d)'!AK481&lt;P_ODP,1,((Q_ODP-'Pariwise difference (d)'!AK481)/(P_ODP-Q_ODP))))</f>
        <v>0</v>
      </c>
    </row>
    <row r="482" spans="1:37">
      <c r="A482" s="7">
        <v>480</v>
      </c>
      <c r="B482">
        <f ca="1">IF('Pariwise difference (d)'!B482&gt;Q_GWP,0,IF('Pariwise difference (d)'!B482&lt;P_GWP,1,((Q_GWP-'Pariwise difference (d)'!B482)/(P_GWP-Q_GWP))))</f>
        <v>0</v>
      </c>
      <c r="C482">
        <f ca="1">IF('Pariwise difference (d)'!C482&gt;Q_GWP,0,IF('Pariwise difference (d)'!C482&lt;P_GWP,1,((Q_GWP-'Pariwise difference (d)'!C482)/(P_GWP-Q_GWP))))</f>
        <v>1</v>
      </c>
      <c r="D482">
        <f ca="1">IF('Pariwise difference (d)'!D482&gt;Q_GWP,0,IF('Pariwise difference (d)'!D482&lt;P_GWP,1,((Q_GWP-'Pariwise difference (d)'!D482)/(P_GWP-Q_GWP))))</f>
        <v>0</v>
      </c>
      <c r="E482">
        <f ca="1">IF('Pariwise difference (d)'!E482&gt;Q_GWP,0,IF('Pariwise difference (d)'!E482&lt;P_GWP,1,((Q_GWP-'Pariwise difference (d)'!E482)/(P_GWP-Q_GWP))))</f>
        <v>1</v>
      </c>
      <c r="F482">
        <f ca="1">IF('Pariwise difference (d)'!F482&gt;Q_GWP,0,IF('Pariwise difference (d)'!F482&lt;P_GWP,1,((Q_GWP-'Pariwise difference (d)'!F482)/(P_GWP-Q_GWP))))</f>
        <v>1</v>
      </c>
      <c r="G482">
        <f ca="1">IF('Pariwise difference (d)'!G482&gt;Q_GWP,0,IF('Pariwise difference (d)'!G482&lt;P_GWP,1,((Q_GWP-'Pariwise difference (d)'!G482)/(P_GWP-Q_GWP))))</f>
        <v>0</v>
      </c>
      <c r="H482">
        <f ca="1">IF('Pariwise difference (d)'!H482&gt;Q_GWP,0,IF('Pariwise difference (d)'!H482&lt;P_GWP,1,((Q_GWP-'Pariwise difference (d)'!H482)/(P_GWP-Q_GWP))))</f>
        <v>1</v>
      </c>
      <c r="I482">
        <f ca="1">IF('Pariwise difference (d)'!I482&gt;Q_GWP,0,IF('Pariwise difference (d)'!I482&lt;P_GWP,1,((Q_GWP-'Pariwise difference (d)'!I482)/(P_GWP-Q_GWP))))</f>
        <v>0</v>
      </c>
      <c r="J482">
        <f ca="1">IF('Pariwise difference (d)'!J482&gt;Q_GWP,0,IF('Pariwise difference (d)'!J482&lt;P_GWP,1,((Q_GWP-'Pariwise difference (d)'!J482)/(P_GWP-Q_GWP))))</f>
        <v>1</v>
      </c>
      <c r="K482">
        <f ca="1">IF('Pariwise difference (d)'!K482&gt;Q_GWP,0,IF('Pariwise difference (d)'!K482&lt;P_GWP,1,((Q_GWP-'Pariwise difference (d)'!K482)/(P_GWP-Q_GWP))))</f>
        <v>0</v>
      </c>
      <c r="L482">
        <f ca="1">IF('Pariwise difference (d)'!L482&gt;Q_GWP,0,IF('Pariwise difference (d)'!L482&lt;P_GWP,1,((Q_GWP-'Pariwise difference (d)'!L482)/(P_GWP-Q_GWP))))</f>
        <v>0</v>
      </c>
      <c r="M482">
        <f ca="1">IF('Pariwise difference (d)'!M482&gt;Q_GWP,0,IF('Pariwise difference (d)'!M482&lt;P_GWP,1,((Q_GWP-'Pariwise difference (d)'!M482)/(P_GWP-Q_GWP))))</f>
        <v>1</v>
      </c>
      <c r="N482">
        <f ca="1">IF('Pariwise difference (d)'!N482&gt;Q_IRP,0,IF('Pariwise difference (d)'!N482&lt;P_IRP,1,((Q_IRP-'Pariwise difference (d)'!N482)/(P_IRP-Q_IRP))))</f>
        <v>0</v>
      </c>
      <c r="O482">
        <f ca="1">IF('Pariwise difference (d)'!O482&gt;Q_IRP,0,IF('Pariwise difference (d)'!O482&lt;P_IRP,1,((Q_IRP-'Pariwise difference (d)'!O482)/(P_IRP-Q_IRP))))</f>
        <v>1</v>
      </c>
      <c r="P482">
        <f ca="1">IF('Pariwise difference (d)'!P482&gt;Q_IRP,0,IF('Pariwise difference (d)'!P482&lt;P_IRP,1,((Q_IRP-'Pariwise difference (d)'!P482)/(P_IRP-Q_IRP))))</f>
        <v>0</v>
      </c>
      <c r="Q482">
        <f ca="1">IF('Pariwise difference (d)'!Q482&gt;Q_IRP,0,IF('Pariwise difference (d)'!Q482&lt;P_IRP,1,((Q_IRP-'Pariwise difference (d)'!Q482)/(P_IRP-Q_IRP))))</f>
        <v>1</v>
      </c>
      <c r="R482">
        <f ca="1">IF('Pariwise difference (d)'!R482&gt;Q_IRP,0,IF('Pariwise difference (d)'!R482&lt;P_IRP,1,((Q_IRP-'Pariwise difference (d)'!R482)/(P_IRP-Q_IRP))))</f>
        <v>-4.7429494999995291E-2</v>
      </c>
      <c r="S482">
        <f ca="1">IF('Pariwise difference (d)'!S482&gt;Q_IRP,0,IF('Pariwise difference (d)'!S482&lt;P_IRP,1,((Q_IRP-'Pariwise difference (d)'!S482)/(P_IRP-Q_IRP))))</f>
        <v>0</v>
      </c>
      <c r="T482">
        <f ca="1">IF('Pariwise difference (d)'!T482&gt;Q_IRP,0,IF('Pariwise difference (d)'!T482&lt;P_IRP,1,((Q_IRP-'Pariwise difference (d)'!T482)/(P_IRP-Q_IRP))))</f>
        <v>1</v>
      </c>
      <c r="U482">
        <f ca="1">IF('Pariwise difference (d)'!U482&gt;Q_IRP,0,IF('Pariwise difference (d)'!U482&lt;P_IRP,1,((Q_IRP-'Pariwise difference (d)'!U482)/(P_IRP-Q_IRP))))</f>
        <v>0</v>
      </c>
      <c r="V482">
        <f ca="1">IF('Pariwise difference (d)'!V482&gt;Q_IRP,0,IF('Pariwise difference (d)'!V482&lt;P_IRP,1,((Q_IRP-'Pariwise difference (d)'!V482)/(P_IRP-Q_IRP))))</f>
        <v>-0.55567706282834461</v>
      </c>
      <c r="W482">
        <f ca="1">IF('Pariwise difference (d)'!W482&gt;Q_IRP,0,IF('Pariwise difference (d)'!W482&lt;P_IRP,1,((Q_IRP-'Pariwise difference (d)'!W482)/(P_IRP-Q_IRP))))</f>
        <v>0</v>
      </c>
      <c r="X482">
        <f ca="1">IF('Pariwise difference (d)'!X482&gt;Q_IRP,0,IF('Pariwise difference (d)'!X482&lt;P_IRP,1,((Q_IRP-'Pariwise difference (d)'!X482)/(P_IRP-Q_IRP))))</f>
        <v>0</v>
      </c>
      <c r="Y482">
        <f ca="1">IF('Pariwise difference (d)'!Y482&gt;Q_IRP,0,IF('Pariwise difference (d)'!Y482&lt;P_IRP,1,((Q_IRP-'Pariwise difference (d)'!Y482)/(P_IRP-Q_IRP))))</f>
        <v>1</v>
      </c>
      <c r="Z482">
        <f ca="1">IF('Pariwise difference (d)'!Z482&gt;Q_ODP,0,IF('Pariwise difference (d)'!Z482&lt;P_ODP,1,((Q_ODP-'Pariwise difference (d)'!Z482)/(P_ODP-Q_ODP))))</f>
        <v>-0.26874324892268348</v>
      </c>
      <c r="AA482">
        <f ca="1">IF('Pariwise difference (d)'!AA482&gt;Q_ODP,0,IF('Pariwise difference (d)'!AA482&lt;P_ODP,1,((Q_ODP-'Pariwise difference (d)'!AA482)/(P_ODP-Q_ODP))))</f>
        <v>1</v>
      </c>
      <c r="AB482">
        <f ca="1">IF('Pariwise difference (d)'!AB482&gt;Q_ODP,0,IF('Pariwise difference (d)'!AB482&lt;P_ODP,1,((Q_ODP-'Pariwise difference (d)'!AB482)/(P_ODP-Q_ODP))))</f>
        <v>0</v>
      </c>
      <c r="AC482">
        <f ca="1">IF('Pariwise difference (d)'!AC482&gt;Q_ODP,0,IF('Pariwise difference (d)'!AC482&lt;P_ODP,1,((Q_ODP-'Pariwise difference (d)'!AC482)/(P_ODP-Q_ODP))))</f>
        <v>-0.7507412216988365</v>
      </c>
      <c r="AD482">
        <f ca="1">IF('Pariwise difference (d)'!AD482&gt;Q_ODP,0,IF('Pariwise difference (d)'!AD482&lt;P_ODP,1,((Q_ODP-'Pariwise difference (d)'!AD482)/(P_ODP-Q_ODP))))</f>
        <v>0</v>
      </c>
      <c r="AE482">
        <f ca="1">IF('Pariwise difference (d)'!AE482&gt;Q_ODP,0,IF('Pariwise difference (d)'!AE482&lt;P_ODP,1,((Q_ODP-'Pariwise difference (d)'!AE482)/(P_ODP-Q_ODP))))</f>
        <v>0</v>
      </c>
      <c r="AF482">
        <f ca="1">IF('Pariwise difference (d)'!AF482&gt;Q_ODP,0,IF('Pariwise difference (d)'!AF482&lt;P_ODP,1,((Q_ODP-'Pariwise difference (d)'!AF482)/(P_ODP-Q_ODP))))</f>
        <v>0</v>
      </c>
      <c r="AG482">
        <f ca="1">IF('Pariwise difference (d)'!AG482&gt;Q_ODP,0,IF('Pariwise difference (d)'!AG482&lt;P_ODP,1,((Q_ODP-'Pariwise difference (d)'!AG482)/(P_ODP-Q_ODP))))</f>
        <v>0</v>
      </c>
      <c r="AH482">
        <f ca="1">IF('Pariwise difference (d)'!AH482&gt;Q_ODP,0,IF('Pariwise difference (d)'!AH482&lt;P_ODP,1,((Q_ODP-'Pariwise difference (d)'!AH482)/(P_ODP-Q_ODP))))</f>
        <v>0</v>
      </c>
      <c r="AI482">
        <f ca="1">IF('Pariwise difference (d)'!AI482&gt;Q_ODP,0,IF('Pariwise difference (d)'!AI482&lt;P_ODP,1,((Q_ODP-'Pariwise difference (d)'!AI482)/(P_ODP-Q_ODP))))</f>
        <v>0</v>
      </c>
      <c r="AJ482">
        <f ca="1">IF('Pariwise difference (d)'!AJ482&gt;Q_ODP,0,IF('Pariwise difference (d)'!AJ482&lt;P_ODP,1,((Q_ODP-'Pariwise difference (d)'!AJ482)/(P_ODP-Q_ODP))))</f>
        <v>0</v>
      </c>
      <c r="AK482">
        <f ca="1">IF('Pariwise difference (d)'!AK482&gt;Q_ODP,0,IF('Pariwise difference (d)'!AK482&lt;P_ODP,1,((Q_ODP-'Pariwise difference (d)'!AK482)/(P_ODP-Q_ODP))))</f>
        <v>1</v>
      </c>
    </row>
    <row r="483" spans="1:37">
      <c r="A483" s="7">
        <v>481</v>
      </c>
      <c r="B483">
        <f ca="1">IF('Pariwise difference (d)'!B483&gt;Q_GWP,0,IF('Pariwise difference (d)'!B483&lt;P_GWP,1,((Q_GWP-'Pariwise difference (d)'!B483)/(P_GWP-Q_GWP))))</f>
        <v>0</v>
      </c>
      <c r="C483">
        <f ca="1">IF('Pariwise difference (d)'!C483&gt;Q_GWP,0,IF('Pariwise difference (d)'!C483&lt;P_GWP,1,((Q_GWP-'Pariwise difference (d)'!C483)/(P_GWP-Q_GWP))))</f>
        <v>-0.53089994052899991</v>
      </c>
      <c r="D483">
        <f ca="1">IF('Pariwise difference (d)'!D483&gt;Q_GWP,0,IF('Pariwise difference (d)'!D483&lt;P_GWP,1,((Q_GWP-'Pariwise difference (d)'!D483)/(P_GWP-Q_GWP))))</f>
        <v>0</v>
      </c>
      <c r="E483">
        <f ca="1">IF('Pariwise difference (d)'!E483&gt;Q_GWP,0,IF('Pariwise difference (d)'!E483&lt;P_GWP,1,((Q_GWP-'Pariwise difference (d)'!E483)/(P_GWP-Q_GWP))))</f>
        <v>1</v>
      </c>
      <c r="F483">
        <f ca="1">IF('Pariwise difference (d)'!F483&gt;Q_GWP,0,IF('Pariwise difference (d)'!F483&lt;P_GWP,1,((Q_GWP-'Pariwise difference (d)'!F483)/(P_GWP-Q_GWP))))</f>
        <v>0</v>
      </c>
      <c r="G483">
        <f ca="1">IF('Pariwise difference (d)'!G483&gt;Q_GWP,0,IF('Pariwise difference (d)'!G483&lt;P_GWP,1,((Q_GWP-'Pariwise difference (d)'!G483)/(P_GWP-Q_GWP))))</f>
        <v>0</v>
      </c>
      <c r="H483">
        <f ca="1">IF('Pariwise difference (d)'!H483&gt;Q_GWP,0,IF('Pariwise difference (d)'!H483&lt;P_GWP,1,((Q_GWP-'Pariwise difference (d)'!H483)/(P_GWP-Q_GWP))))</f>
        <v>1</v>
      </c>
      <c r="I483">
        <f ca="1">IF('Pariwise difference (d)'!I483&gt;Q_GWP,0,IF('Pariwise difference (d)'!I483&lt;P_GWP,1,((Q_GWP-'Pariwise difference (d)'!I483)/(P_GWP-Q_GWP))))</f>
        <v>0</v>
      </c>
      <c r="J483">
        <f ca="1">IF('Pariwise difference (d)'!J483&gt;Q_GWP,0,IF('Pariwise difference (d)'!J483&lt;P_GWP,1,((Q_GWP-'Pariwise difference (d)'!J483)/(P_GWP-Q_GWP))))</f>
        <v>1</v>
      </c>
      <c r="K483">
        <f ca="1">IF('Pariwise difference (d)'!K483&gt;Q_GWP,0,IF('Pariwise difference (d)'!K483&lt;P_GWP,1,((Q_GWP-'Pariwise difference (d)'!K483)/(P_GWP-Q_GWP))))</f>
        <v>0</v>
      </c>
      <c r="L483">
        <f ca="1">IF('Pariwise difference (d)'!L483&gt;Q_GWP,0,IF('Pariwise difference (d)'!L483&lt;P_GWP,1,((Q_GWP-'Pariwise difference (d)'!L483)/(P_GWP-Q_GWP))))</f>
        <v>-0.84264717576185377</v>
      </c>
      <c r="M483">
        <f ca="1">IF('Pariwise difference (d)'!M483&gt;Q_GWP,0,IF('Pariwise difference (d)'!M483&lt;P_GWP,1,((Q_GWP-'Pariwise difference (d)'!M483)/(P_GWP-Q_GWP))))</f>
        <v>1</v>
      </c>
      <c r="N483">
        <f ca="1">IF('Pariwise difference (d)'!N483&gt;Q_IRP,0,IF('Pariwise difference (d)'!N483&lt;P_IRP,1,((Q_IRP-'Pariwise difference (d)'!N483)/(P_IRP-Q_IRP))))</f>
        <v>0</v>
      </c>
      <c r="O483">
        <f ca="1">IF('Pariwise difference (d)'!O483&gt;Q_IRP,0,IF('Pariwise difference (d)'!O483&lt;P_IRP,1,((Q_IRP-'Pariwise difference (d)'!O483)/(P_IRP-Q_IRP))))</f>
        <v>1</v>
      </c>
      <c r="P483">
        <f ca="1">IF('Pariwise difference (d)'!P483&gt;Q_IRP,0,IF('Pariwise difference (d)'!P483&lt;P_IRP,1,((Q_IRP-'Pariwise difference (d)'!P483)/(P_IRP-Q_IRP))))</f>
        <v>0</v>
      </c>
      <c r="Q483">
        <f ca="1">IF('Pariwise difference (d)'!Q483&gt;Q_IRP,0,IF('Pariwise difference (d)'!Q483&lt;P_IRP,1,((Q_IRP-'Pariwise difference (d)'!Q483)/(P_IRP-Q_IRP))))</f>
        <v>1</v>
      </c>
      <c r="R483">
        <f ca="1">IF('Pariwise difference (d)'!R483&gt;Q_IRP,0,IF('Pariwise difference (d)'!R483&lt;P_IRP,1,((Q_IRP-'Pariwise difference (d)'!R483)/(P_IRP-Q_IRP))))</f>
        <v>0</v>
      </c>
      <c r="S483">
        <f ca="1">IF('Pariwise difference (d)'!S483&gt;Q_IRP,0,IF('Pariwise difference (d)'!S483&lt;P_IRP,1,((Q_IRP-'Pariwise difference (d)'!S483)/(P_IRP-Q_IRP))))</f>
        <v>0</v>
      </c>
      <c r="T483">
        <f ca="1">IF('Pariwise difference (d)'!T483&gt;Q_IRP,0,IF('Pariwise difference (d)'!T483&lt;P_IRP,1,((Q_IRP-'Pariwise difference (d)'!T483)/(P_IRP-Q_IRP))))</f>
        <v>1</v>
      </c>
      <c r="U483">
        <f ca="1">IF('Pariwise difference (d)'!U483&gt;Q_IRP,0,IF('Pariwise difference (d)'!U483&lt;P_IRP,1,((Q_IRP-'Pariwise difference (d)'!U483)/(P_IRP-Q_IRP))))</f>
        <v>0</v>
      </c>
      <c r="V483">
        <f ca="1">IF('Pariwise difference (d)'!V483&gt;Q_IRP,0,IF('Pariwise difference (d)'!V483&lt;P_IRP,1,((Q_IRP-'Pariwise difference (d)'!V483)/(P_IRP-Q_IRP))))</f>
        <v>1</v>
      </c>
      <c r="W483">
        <f ca="1">IF('Pariwise difference (d)'!W483&gt;Q_IRP,0,IF('Pariwise difference (d)'!W483&lt;P_IRP,1,((Q_IRP-'Pariwise difference (d)'!W483)/(P_IRP-Q_IRP))))</f>
        <v>0</v>
      </c>
      <c r="X483">
        <f ca="1">IF('Pariwise difference (d)'!X483&gt;Q_IRP,0,IF('Pariwise difference (d)'!X483&lt;P_IRP,1,((Q_IRP-'Pariwise difference (d)'!X483)/(P_IRP-Q_IRP))))</f>
        <v>0</v>
      </c>
      <c r="Y483">
        <f ca="1">IF('Pariwise difference (d)'!Y483&gt;Q_IRP,0,IF('Pariwise difference (d)'!Y483&lt;P_IRP,1,((Q_IRP-'Pariwise difference (d)'!Y483)/(P_IRP-Q_IRP))))</f>
        <v>1</v>
      </c>
      <c r="Z483">
        <f ca="1">IF('Pariwise difference (d)'!Z483&gt;Q_ODP,0,IF('Pariwise difference (d)'!Z483&lt;P_ODP,1,((Q_ODP-'Pariwise difference (d)'!Z483)/(P_ODP-Q_ODP))))</f>
        <v>0</v>
      </c>
      <c r="AA483">
        <f ca="1">IF('Pariwise difference (d)'!AA483&gt;Q_ODP,0,IF('Pariwise difference (d)'!AA483&lt;P_ODP,1,((Q_ODP-'Pariwise difference (d)'!AA483)/(P_ODP-Q_ODP))))</f>
        <v>-0.92580043337244255</v>
      </c>
      <c r="AB483">
        <f ca="1">IF('Pariwise difference (d)'!AB483&gt;Q_ODP,0,IF('Pariwise difference (d)'!AB483&lt;P_ODP,1,((Q_ODP-'Pariwise difference (d)'!AB483)/(P_ODP-Q_ODP))))</f>
        <v>0</v>
      </c>
      <c r="AC483">
        <f ca="1">IF('Pariwise difference (d)'!AC483&gt;Q_ODP,0,IF('Pariwise difference (d)'!AC483&lt;P_ODP,1,((Q_ODP-'Pariwise difference (d)'!AC483)/(P_ODP-Q_ODP))))</f>
        <v>1</v>
      </c>
      <c r="AD483">
        <f ca="1">IF('Pariwise difference (d)'!AD483&gt;Q_ODP,0,IF('Pariwise difference (d)'!AD483&lt;P_ODP,1,((Q_ODP-'Pariwise difference (d)'!AD483)/(P_ODP-Q_ODP))))</f>
        <v>0</v>
      </c>
      <c r="AE483">
        <f ca="1">IF('Pariwise difference (d)'!AE483&gt;Q_ODP,0,IF('Pariwise difference (d)'!AE483&lt;P_ODP,1,((Q_ODP-'Pariwise difference (d)'!AE483)/(P_ODP-Q_ODP))))</f>
        <v>0</v>
      </c>
      <c r="AF483">
        <f ca="1">IF('Pariwise difference (d)'!AF483&gt;Q_ODP,0,IF('Pariwise difference (d)'!AF483&lt;P_ODP,1,((Q_ODP-'Pariwise difference (d)'!AF483)/(P_ODP-Q_ODP))))</f>
        <v>1</v>
      </c>
      <c r="AG483">
        <f ca="1">IF('Pariwise difference (d)'!AG483&gt;Q_ODP,0,IF('Pariwise difference (d)'!AG483&lt;P_ODP,1,((Q_ODP-'Pariwise difference (d)'!AG483)/(P_ODP-Q_ODP))))</f>
        <v>0</v>
      </c>
      <c r="AH483">
        <f ca="1">IF('Pariwise difference (d)'!AH483&gt;Q_ODP,0,IF('Pariwise difference (d)'!AH483&lt;P_ODP,1,((Q_ODP-'Pariwise difference (d)'!AH483)/(P_ODP-Q_ODP))))</f>
        <v>1</v>
      </c>
      <c r="AI483">
        <f ca="1">IF('Pariwise difference (d)'!AI483&gt;Q_ODP,0,IF('Pariwise difference (d)'!AI483&lt;P_ODP,1,((Q_ODP-'Pariwise difference (d)'!AI483)/(P_ODP-Q_ODP))))</f>
        <v>0</v>
      </c>
      <c r="AJ483">
        <f ca="1">IF('Pariwise difference (d)'!AJ483&gt;Q_ODP,0,IF('Pariwise difference (d)'!AJ483&lt;P_ODP,1,((Q_ODP-'Pariwise difference (d)'!AJ483)/(P_ODP-Q_ODP))))</f>
        <v>-0.1702454780893464</v>
      </c>
      <c r="AK483">
        <f ca="1">IF('Pariwise difference (d)'!AK483&gt;Q_ODP,0,IF('Pariwise difference (d)'!AK483&lt;P_ODP,1,((Q_ODP-'Pariwise difference (d)'!AK483)/(P_ODP-Q_ODP))))</f>
        <v>1</v>
      </c>
    </row>
    <row r="484" spans="1:37">
      <c r="A484" s="7">
        <v>482</v>
      </c>
      <c r="B484">
        <f ca="1">IF('Pariwise difference (d)'!B484&gt;Q_GWP,0,IF('Pariwise difference (d)'!B484&lt;P_GWP,1,((Q_GWP-'Pariwise difference (d)'!B484)/(P_GWP-Q_GWP))))</f>
        <v>0</v>
      </c>
      <c r="C484">
        <f ca="1">IF('Pariwise difference (d)'!C484&gt;Q_GWP,0,IF('Pariwise difference (d)'!C484&lt;P_GWP,1,((Q_GWP-'Pariwise difference (d)'!C484)/(P_GWP-Q_GWP))))</f>
        <v>0</v>
      </c>
      <c r="D484">
        <f ca="1">IF('Pariwise difference (d)'!D484&gt;Q_GWP,0,IF('Pariwise difference (d)'!D484&lt;P_GWP,1,((Q_GWP-'Pariwise difference (d)'!D484)/(P_GWP-Q_GWP))))</f>
        <v>0</v>
      </c>
      <c r="E484">
        <f ca="1">IF('Pariwise difference (d)'!E484&gt;Q_GWP,0,IF('Pariwise difference (d)'!E484&lt;P_GWP,1,((Q_GWP-'Pariwise difference (d)'!E484)/(P_GWP-Q_GWP))))</f>
        <v>1</v>
      </c>
      <c r="F484">
        <f ca="1">IF('Pariwise difference (d)'!F484&gt;Q_GWP,0,IF('Pariwise difference (d)'!F484&lt;P_GWP,1,((Q_GWP-'Pariwise difference (d)'!F484)/(P_GWP-Q_GWP))))</f>
        <v>0</v>
      </c>
      <c r="G484">
        <f ca="1">IF('Pariwise difference (d)'!G484&gt;Q_GWP,0,IF('Pariwise difference (d)'!G484&lt;P_GWP,1,((Q_GWP-'Pariwise difference (d)'!G484)/(P_GWP-Q_GWP))))</f>
        <v>0</v>
      </c>
      <c r="H484">
        <f ca="1">IF('Pariwise difference (d)'!H484&gt;Q_GWP,0,IF('Pariwise difference (d)'!H484&lt;P_GWP,1,((Q_GWP-'Pariwise difference (d)'!H484)/(P_GWP-Q_GWP))))</f>
        <v>1</v>
      </c>
      <c r="I484">
        <f ca="1">IF('Pariwise difference (d)'!I484&gt;Q_GWP,0,IF('Pariwise difference (d)'!I484&lt;P_GWP,1,((Q_GWP-'Pariwise difference (d)'!I484)/(P_GWP-Q_GWP))))</f>
        <v>-0.62075605306267323</v>
      </c>
      <c r="J484">
        <f ca="1">IF('Pariwise difference (d)'!J484&gt;Q_GWP,0,IF('Pariwise difference (d)'!J484&lt;P_GWP,1,((Q_GWP-'Pariwise difference (d)'!J484)/(P_GWP-Q_GWP))))</f>
        <v>1</v>
      </c>
      <c r="K484">
        <f ca="1">IF('Pariwise difference (d)'!K484&gt;Q_GWP,0,IF('Pariwise difference (d)'!K484&lt;P_GWP,1,((Q_GWP-'Pariwise difference (d)'!K484)/(P_GWP-Q_GWP))))</f>
        <v>0</v>
      </c>
      <c r="L484">
        <f ca="1">IF('Pariwise difference (d)'!L484&gt;Q_GWP,0,IF('Pariwise difference (d)'!L484&lt;P_GWP,1,((Q_GWP-'Pariwise difference (d)'!L484)/(P_GWP-Q_GWP))))</f>
        <v>0</v>
      </c>
      <c r="M484">
        <f ca="1">IF('Pariwise difference (d)'!M484&gt;Q_GWP,0,IF('Pariwise difference (d)'!M484&lt;P_GWP,1,((Q_GWP-'Pariwise difference (d)'!M484)/(P_GWP-Q_GWP))))</f>
        <v>1</v>
      </c>
      <c r="N484">
        <f ca="1">IF('Pariwise difference (d)'!N484&gt;Q_IRP,0,IF('Pariwise difference (d)'!N484&lt;P_IRP,1,((Q_IRP-'Pariwise difference (d)'!N484)/(P_IRP-Q_IRP))))</f>
        <v>0</v>
      </c>
      <c r="O484">
        <f ca="1">IF('Pariwise difference (d)'!O484&gt;Q_IRP,0,IF('Pariwise difference (d)'!O484&lt;P_IRP,1,((Q_IRP-'Pariwise difference (d)'!O484)/(P_IRP-Q_IRP))))</f>
        <v>1</v>
      </c>
      <c r="P484">
        <f ca="1">IF('Pariwise difference (d)'!P484&gt;Q_IRP,0,IF('Pariwise difference (d)'!P484&lt;P_IRP,1,((Q_IRP-'Pariwise difference (d)'!P484)/(P_IRP-Q_IRP))))</f>
        <v>0</v>
      </c>
      <c r="Q484">
        <f ca="1">IF('Pariwise difference (d)'!Q484&gt;Q_IRP,0,IF('Pariwise difference (d)'!Q484&lt;P_IRP,1,((Q_IRP-'Pariwise difference (d)'!Q484)/(P_IRP-Q_IRP))))</f>
        <v>1</v>
      </c>
      <c r="R484">
        <f ca="1">IF('Pariwise difference (d)'!R484&gt;Q_IRP,0,IF('Pariwise difference (d)'!R484&lt;P_IRP,1,((Q_IRP-'Pariwise difference (d)'!R484)/(P_IRP-Q_IRP))))</f>
        <v>1</v>
      </c>
      <c r="S484">
        <f ca="1">IF('Pariwise difference (d)'!S484&gt;Q_IRP,0,IF('Pariwise difference (d)'!S484&lt;P_IRP,1,((Q_IRP-'Pariwise difference (d)'!S484)/(P_IRP-Q_IRP))))</f>
        <v>0</v>
      </c>
      <c r="T484">
        <f ca="1">IF('Pariwise difference (d)'!T484&gt;Q_IRP,0,IF('Pariwise difference (d)'!T484&lt;P_IRP,1,((Q_IRP-'Pariwise difference (d)'!T484)/(P_IRP-Q_IRP))))</f>
        <v>1</v>
      </c>
      <c r="U484">
        <f ca="1">IF('Pariwise difference (d)'!U484&gt;Q_IRP,0,IF('Pariwise difference (d)'!U484&lt;P_IRP,1,((Q_IRP-'Pariwise difference (d)'!U484)/(P_IRP-Q_IRP))))</f>
        <v>0</v>
      </c>
      <c r="V484">
        <f ca="1">IF('Pariwise difference (d)'!V484&gt;Q_IRP,0,IF('Pariwise difference (d)'!V484&lt;P_IRP,1,((Q_IRP-'Pariwise difference (d)'!V484)/(P_IRP-Q_IRP))))</f>
        <v>1</v>
      </c>
      <c r="W484">
        <f ca="1">IF('Pariwise difference (d)'!W484&gt;Q_IRP,0,IF('Pariwise difference (d)'!W484&lt;P_IRP,1,((Q_IRP-'Pariwise difference (d)'!W484)/(P_IRP-Q_IRP))))</f>
        <v>0</v>
      </c>
      <c r="X484">
        <f ca="1">IF('Pariwise difference (d)'!X484&gt;Q_IRP,0,IF('Pariwise difference (d)'!X484&lt;P_IRP,1,((Q_IRP-'Pariwise difference (d)'!X484)/(P_IRP-Q_IRP))))</f>
        <v>0</v>
      </c>
      <c r="Y484">
        <f ca="1">IF('Pariwise difference (d)'!Y484&gt;Q_IRP,0,IF('Pariwise difference (d)'!Y484&lt;P_IRP,1,((Q_IRP-'Pariwise difference (d)'!Y484)/(P_IRP-Q_IRP))))</f>
        <v>1</v>
      </c>
      <c r="Z484">
        <f ca="1">IF('Pariwise difference (d)'!Z484&gt;Q_ODP,0,IF('Pariwise difference (d)'!Z484&lt;P_ODP,1,((Q_ODP-'Pariwise difference (d)'!Z484)/(P_ODP-Q_ODP))))</f>
        <v>1</v>
      </c>
      <c r="AA484">
        <f ca="1">IF('Pariwise difference (d)'!AA484&gt;Q_ODP,0,IF('Pariwise difference (d)'!AA484&lt;P_ODP,1,((Q_ODP-'Pariwise difference (d)'!AA484)/(P_ODP-Q_ODP))))</f>
        <v>0</v>
      </c>
      <c r="AB484">
        <f ca="1">IF('Pariwise difference (d)'!AB484&gt;Q_ODP,0,IF('Pariwise difference (d)'!AB484&lt;P_ODP,1,((Q_ODP-'Pariwise difference (d)'!AB484)/(P_ODP-Q_ODP))))</f>
        <v>0</v>
      </c>
      <c r="AC484">
        <f ca="1">IF('Pariwise difference (d)'!AC484&gt;Q_ODP,0,IF('Pariwise difference (d)'!AC484&lt;P_ODP,1,((Q_ODP-'Pariwise difference (d)'!AC484)/(P_ODP-Q_ODP))))</f>
        <v>0</v>
      </c>
      <c r="AD484">
        <f ca="1">IF('Pariwise difference (d)'!AD484&gt;Q_ODP,0,IF('Pariwise difference (d)'!AD484&lt;P_ODP,1,((Q_ODP-'Pariwise difference (d)'!AD484)/(P_ODP-Q_ODP))))</f>
        <v>0</v>
      </c>
      <c r="AE484">
        <f ca="1">IF('Pariwise difference (d)'!AE484&gt;Q_ODP,0,IF('Pariwise difference (d)'!AE484&lt;P_ODP,1,((Q_ODP-'Pariwise difference (d)'!AE484)/(P_ODP-Q_ODP))))</f>
        <v>0</v>
      </c>
      <c r="AF484">
        <f ca="1">IF('Pariwise difference (d)'!AF484&gt;Q_ODP,0,IF('Pariwise difference (d)'!AF484&lt;P_ODP,1,((Q_ODP-'Pariwise difference (d)'!AF484)/(P_ODP-Q_ODP))))</f>
        <v>0</v>
      </c>
      <c r="AG484">
        <f ca="1">IF('Pariwise difference (d)'!AG484&gt;Q_ODP,0,IF('Pariwise difference (d)'!AG484&lt;P_ODP,1,((Q_ODP-'Pariwise difference (d)'!AG484)/(P_ODP-Q_ODP))))</f>
        <v>0</v>
      </c>
      <c r="AH484">
        <f ca="1">IF('Pariwise difference (d)'!AH484&gt;Q_ODP,0,IF('Pariwise difference (d)'!AH484&lt;P_ODP,1,((Q_ODP-'Pariwise difference (d)'!AH484)/(P_ODP-Q_ODP))))</f>
        <v>0</v>
      </c>
      <c r="AI484">
        <f ca="1">IF('Pariwise difference (d)'!AI484&gt;Q_ODP,0,IF('Pariwise difference (d)'!AI484&lt;P_ODP,1,((Q_ODP-'Pariwise difference (d)'!AI484)/(P_ODP-Q_ODP))))</f>
        <v>1</v>
      </c>
      <c r="AJ484">
        <f ca="1">IF('Pariwise difference (d)'!AJ484&gt;Q_ODP,0,IF('Pariwise difference (d)'!AJ484&lt;P_ODP,1,((Q_ODP-'Pariwise difference (d)'!AJ484)/(P_ODP-Q_ODP))))</f>
        <v>-0.94106677542814798</v>
      </c>
      <c r="AK484">
        <f ca="1">IF('Pariwise difference (d)'!AK484&gt;Q_ODP,0,IF('Pariwise difference (d)'!AK484&lt;P_ODP,1,((Q_ODP-'Pariwise difference (d)'!AK484)/(P_ODP-Q_ODP))))</f>
        <v>0</v>
      </c>
    </row>
    <row r="485" spans="1:37">
      <c r="A485" s="7">
        <v>483</v>
      </c>
      <c r="B485">
        <f ca="1">IF('Pariwise difference (d)'!B485&gt;Q_GWP,0,IF('Pariwise difference (d)'!B485&lt;P_GWP,1,((Q_GWP-'Pariwise difference (d)'!B485)/(P_GWP-Q_GWP))))</f>
        <v>0</v>
      </c>
      <c r="C485">
        <f ca="1">IF('Pariwise difference (d)'!C485&gt;Q_GWP,0,IF('Pariwise difference (d)'!C485&lt;P_GWP,1,((Q_GWP-'Pariwise difference (d)'!C485)/(P_GWP-Q_GWP))))</f>
        <v>0</v>
      </c>
      <c r="D485">
        <f ca="1">IF('Pariwise difference (d)'!D485&gt;Q_GWP,0,IF('Pariwise difference (d)'!D485&lt;P_GWP,1,((Q_GWP-'Pariwise difference (d)'!D485)/(P_GWP-Q_GWP))))</f>
        <v>0</v>
      </c>
      <c r="E485">
        <f ca="1">IF('Pariwise difference (d)'!E485&gt;Q_GWP,0,IF('Pariwise difference (d)'!E485&lt;P_GWP,1,((Q_GWP-'Pariwise difference (d)'!E485)/(P_GWP-Q_GWP))))</f>
        <v>1</v>
      </c>
      <c r="F485">
        <f ca="1">IF('Pariwise difference (d)'!F485&gt;Q_GWP,0,IF('Pariwise difference (d)'!F485&lt;P_GWP,1,((Q_GWP-'Pariwise difference (d)'!F485)/(P_GWP-Q_GWP))))</f>
        <v>0</v>
      </c>
      <c r="G485">
        <f ca="1">IF('Pariwise difference (d)'!G485&gt;Q_GWP,0,IF('Pariwise difference (d)'!G485&lt;P_GWP,1,((Q_GWP-'Pariwise difference (d)'!G485)/(P_GWP-Q_GWP))))</f>
        <v>0</v>
      </c>
      <c r="H485">
        <f ca="1">IF('Pariwise difference (d)'!H485&gt;Q_GWP,0,IF('Pariwise difference (d)'!H485&lt;P_GWP,1,((Q_GWP-'Pariwise difference (d)'!H485)/(P_GWP-Q_GWP))))</f>
        <v>1</v>
      </c>
      <c r="I485">
        <f ca="1">IF('Pariwise difference (d)'!I485&gt;Q_GWP,0,IF('Pariwise difference (d)'!I485&lt;P_GWP,1,((Q_GWP-'Pariwise difference (d)'!I485)/(P_GWP-Q_GWP))))</f>
        <v>1</v>
      </c>
      <c r="J485">
        <f ca="1">IF('Pariwise difference (d)'!J485&gt;Q_GWP,0,IF('Pariwise difference (d)'!J485&lt;P_GWP,1,((Q_GWP-'Pariwise difference (d)'!J485)/(P_GWP-Q_GWP))))</f>
        <v>1</v>
      </c>
      <c r="K485">
        <f ca="1">IF('Pariwise difference (d)'!K485&gt;Q_GWP,0,IF('Pariwise difference (d)'!K485&lt;P_GWP,1,((Q_GWP-'Pariwise difference (d)'!K485)/(P_GWP-Q_GWP))))</f>
        <v>0</v>
      </c>
      <c r="L485">
        <f ca="1">IF('Pariwise difference (d)'!L485&gt;Q_GWP,0,IF('Pariwise difference (d)'!L485&lt;P_GWP,1,((Q_GWP-'Pariwise difference (d)'!L485)/(P_GWP-Q_GWP))))</f>
        <v>-0.34819786572658284</v>
      </c>
      <c r="M485">
        <f ca="1">IF('Pariwise difference (d)'!M485&gt;Q_GWP,0,IF('Pariwise difference (d)'!M485&lt;P_GWP,1,((Q_GWP-'Pariwise difference (d)'!M485)/(P_GWP-Q_GWP))))</f>
        <v>1</v>
      </c>
      <c r="N485">
        <f ca="1">IF('Pariwise difference (d)'!N485&gt;Q_IRP,0,IF('Pariwise difference (d)'!N485&lt;P_IRP,1,((Q_IRP-'Pariwise difference (d)'!N485)/(P_IRP-Q_IRP))))</f>
        <v>0</v>
      </c>
      <c r="O485">
        <f ca="1">IF('Pariwise difference (d)'!O485&gt;Q_IRP,0,IF('Pariwise difference (d)'!O485&lt;P_IRP,1,((Q_IRP-'Pariwise difference (d)'!O485)/(P_IRP-Q_IRP))))</f>
        <v>1</v>
      </c>
      <c r="P485">
        <f ca="1">IF('Pariwise difference (d)'!P485&gt;Q_IRP,0,IF('Pariwise difference (d)'!P485&lt;P_IRP,1,((Q_IRP-'Pariwise difference (d)'!P485)/(P_IRP-Q_IRP))))</f>
        <v>0</v>
      </c>
      <c r="Q485">
        <f ca="1">IF('Pariwise difference (d)'!Q485&gt;Q_IRP,0,IF('Pariwise difference (d)'!Q485&lt;P_IRP,1,((Q_IRP-'Pariwise difference (d)'!Q485)/(P_IRP-Q_IRP))))</f>
        <v>1</v>
      </c>
      <c r="R485">
        <f ca="1">IF('Pariwise difference (d)'!R485&gt;Q_IRP,0,IF('Pariwise difference (d)'!R485&lt;P_IRP,1,((Q_IRP-'Pariwise difference (d)'!R485)/(P_IRP-Q_IRP))))</f>
        <v>0</v>
      </c>
      <c r="S485">
        <f ca="1">IF('Pariwise difference (d)'!S485&gt;Q_IRP,0,IF('Pariwise difference (d)'!S485&lt;P_IRP,1,((Q_IRP-'Pariwise difference (d)'!S485)/(P_IRP-Q_IRP))))</f>
        <v>0</v>
      </c>
      <c r="T485">
        <f ca="1">IF('Pariwise difference (d)'!T485&gt;Q_IRP,0,IF('Pariwise difference (d)'!T485&lt;P_IRP,1,((Q_IRP-'Pariwise difference (d)'!T485)/(P_IRP-Q_IRP))))</f>
        <v>1</v>
      </c>
      <c r="U485">
        <f ca="1">IF('Pariwise difference (d)'!U485&gt;Q_IRP,0,IF('Pariwise difference (d)'!U485&lt;P_IRP,1,((Q_IRP-'Pariwise difference (d)'!U485)/(P_IRP-Q_IRP))))</f>
        <v>0</v>
      </c>
      <c r="V485">
        <f ca="1">IF('Pariwise difference (d)'!V485&gt;Q_IRP,0,IF('Pariwise difference (d)'!V485&lt;P_IRP,1,((Q_IRP-'Pariwise difference (d)'!V485)/(P_IRP-Q_IRP))))</f>
        <v>1</v>
      </c>
      <c r="W485">
        <f ca="1">IF('Pariwise difference (d)'!W485&gt;Q_IRP,0,IF('Pariwise difference (d)'!W485&lt;P_IRP,1,((Q_IRP-'Pariwise difference (d)'!W485)/(P_IRP-Q_IRP))))</f>
        <v>0</v>
      </c>
      <c r="X485">
        <f ca="1">IF('Pariwise difference (d)'!X485&gt;Q_IRP,0,IF('Pariwise difference (d)'!X485&lt;P_IRP,1,((Q_IRP-'Pariwise difference (d)'!X485)/(P_IRP-Q_IRP))))</f>
        <v>1</v>
      </c>
      <c r="Y485">
        <f ca="1">IF('Pariwise difference (d)'!Y485&gt;Q_IRP,0,IF('Pariwise difference (d)'!Y485&lt;P_IRP,1,((Q_IRP-'Pariwise difference (d)'!Y485)/(P_IRP-Q_IRP))))</f>
        <v>1</v>
      </c>
      <c r="Z485">
        <f ca="1">IF('Pariwise difference (d)'!Z485&gt;Q_ODP,0,IF('Pariwise difference (d)'!Z485&lt;P_ODP,1,((Q_ODP-'Pariwise difference (d)'!Z485)/(P_ODP-Q_ODP))))</f>
        <v>0</v>
      </c>
      <c r="AA485">
        <f ca="1">IF('Pariwise difference (d)'!AA485&gt;Q_ODP,0,IF('Pariwise difference (d)'!AA485&lt;P_ODP,1,((Q_ODP-'Pariwise difference (d)'!AA485)/(P_ODP-Q_ODP))))</f>
        <v>0</v>
      </c>
      <c r="AB485">
        <f ca="1">IF('Pariwise difference (d)'!AB485&gt;Q_ODP,0,IF('Pariwise difference (d)'!AB485&lt;P_ODP,1,((Q_ODP-'Pariwise difference (d)'!AB485)/(P_ODP-Q_ODP))))</f>
        <v>0</v>
      </c>
      <c r="AC485">
        <f ca="1">IF('Pariwise difference (d)'!AC485&gt;Q_ODP,0,IF('Pariwise difference (d)'!AC485&lt;P_ODP,1,((Q_ODP-'Pariwise difference (d)'!AC485)/(P_ODP-Q_ODP))))</f>
        <v>0</v>
      </c>
      <c r="AD485">
        <f ca="1">IF('Pariwise difference (d)'!AD485&gt;Q_ODP,0,IF('Pariwise difference (d)'!AD485&lt;P_ODP,1,((Q_ODP-'Pariwise difference (d)'!AD485)/(P_ODP-Q_ODP))))</f>
        <v>0</v>
      </c>
      <c r="AE485">
        <f ca="1">IF('Pariwise difference (d)'!AE485&gt;Q_ODP,0,IF('Pariwise difference (d)'!AE485&lt;P_ODP,1,((Q_ODP-'Pariwise difference (d)'!AE485)/(P_ODP-Q_ODP))))</f>
        <v>0</v>
      </c>
      <c r="AF485">
        <f ca="1">IF('Pariwise difference (d)'!AF485&gt;Q_ODP,0,IF('Pariwise difference (d)'!AF485&lt;P_ODP,1,((Q_ODP-'Pariwise difference (d)'!AF485)/(P_ODP-Q_ODP))))</f>
        <v>0</v>
      </c>
      <c r="AG485">
        <f ca="1">IF('Pariwise difference (d)'!AG485&gt;Q_ODP,0,IF('Pariwise difference (d)'!AG485&lt;P_ODP,1,((Q_ODP-'Pariwise difference (d)'!AG485)/(P_ODP-Q_ODP))))</f>
        <v>0</v>
      </c>
      <c r="AH485">
        <f ca="1">IF('Pariwise difference (d)'!AH485&gt;Q_ODP,0,IF('Pariwise difference (d)'!AH485&lt;P_ODP,1,((Q_ODP-'Pariwise difference (d)'!AH485)/(P_ODP-Q_ODP))))</f>
        <v>0</v>
      </c>
      <c r="AI485">
        <f ca="1">IF('Pariwise difference (d)'!AI485&gt;Q_ODP,0,IF('Pariwise difference (d)'!AI485&lt;P_ODP,1,((Q_ODP-'Pariwise difference (d)'!AI485)/(P_ODP-Q_ODP))))</f>
        <v>0</v>
      </c>
      <c r="AJ485">
        <f ca="1">IF('Pariwise difference (d)'!AJ485&gt;Q_ODP,0,IF('Pariwise difference (d)'!AJ485&lt;P_ODP,1,((Q_ODP-'Pariwise difference (d)'!AJ485)/(P_ODP-Q_ODP))))</f>
        <v>0</v>
      </c>
      <c r="AK485">
        <f ca="1">IF('Pariwise difference (d)'!AK485&gt;Q_ODP,0,IF('Pariwise difference (d)'!AK485&lt;P_ODP,1,((Q_ODP-'Pariwise difference (d)'!AK485)/(P_ODP-Q_ODP))))</f>
        <v>0</v>
      </c>
    </row>
    <row r="486" spans="1:37">
      <c r="A486" s="7">
        <v>484</v>
      </c>
      <c r="B486">
        <f ca="1">IF('Pariwise difference (d)'!B486&gt;Q_GWP,0,IF('Pariwise difference (d)'!B486&lt;P_GWP,1,((Q_GWP-'Pariwise difference (d)'!B486)/(P_GWP-Q_GWP))))</f>
        <v>0</v>
      </c>
      <c r="C486">
        <f ca="1">IF('Pariwise difference (d)'!C486&gt;Q_GWP,0,IF('Pariwise difference (d)'!C486&lt;P_GWP,1,((Q_GWP-'Pariwise difference (d)'!C486)/(P_GWP-Q_GWP))))</f>
        <v>0</v>
      </c>
      <c r="D486">
        <f ca="1">IF('Pariwise difference (d)'!D486&gt;Q_GWP,0,IF('Pariwise difference (d)'!D486&lt;P_GWP,1,((Q_GWP-'Pariwise difference (d)'!D486)/(P_GWP-Q_GWP))))</f>
        <v>0</v>
      </c>
      <c r="E486">
        <f ca="1">IF('Pariwise difference (d)'!E486&gt;Q_GWP,0,IF('Pariwise difference (d)'!E486&lt;P_GWP,1,((Q_GWP-'Pariwise difference (d)'!E486)/(P_GWP-Q_GWP))))</f>
        <v>1</v>
      </c>
      <c r="F486">
        <f ca="1">IF('Pariwise difference (d)'!F486&gt;Q_GWP,0,IF('Pariwise difference (d)'!F486&lt;P_GWP,1,((Q_GWP-'Pariwise difference (d)'!F486)/(P_GWP-Q_GWP))))</f>
        <v>-2.9725585635162928E-2</v>
      </c>
      <c r="G486">
        <f ca="1">IF('Pariwise difference (d)'!G486&gt;Q_GWP,0,IF('Pariwise difference (d)'!G486&lt;P_GWP,1,((Q_GWP-'Pariwise difference (d)'!G486)/(P_GWP-Q_GWP))))</f>
        <v>0</v>
      </c>
      <c r="H486">
        <f ca="1">IF('Pariwise difference (d)'!H486&gt;Q_GWP,0,IF('Pariwise difference (d)'!H486&lt;P_GWP,1,((Q_GWP-'Pariwise difference (d)'!H486)/(P_GWP-Q_GWP))))</f>
        <v>1</v>
      </c>
      <c r="I486">
        <f ca="1">IF('Pariwise difference (d)'!I486&gt;Q_GWP,0,IF('Pariwise difference (d)'!I486&lt;P_GWP,1,((Q_GWP-'Pariwise difference (d)'!I486)/(P_GWP-Q_GWP))))</f>
        <v>-0.80854059833784619</v>
      </c>
      <c r="J486">
        <f ca="1">IF('Pariwise difference (d)'!J486&gt;Q_GWP,0,IF('Pariwise difference (d)'!J486&lt;P_GWP,1,((Q_GWP-'Pariwise difference (d)'!J486)/(P_GWP-Q_GWP))))</f>
        <v>1</v>
      </c>
      <c r="K486">
        <f ca="1">IF('Pariwise difference (d)'!K486&gt;Q_GWP,0,IF('Pariwise difference (d)'!K486&lt;P_GWP,1,((Q_GWP-'Pariwise difference (d)'!K486)/(P_GWP-Q_GWP))))</f>
        <v>0</v>
      </c>
      <c r="L486">
        <f ca="1">IF('Pariwise difference (d)'!L486&gt;Q_GWP,0,IF('Pariwise difference (d)'!L486&lt;P_GWP,1,((Q_GWP-'Pariwise difference (d)'!L486)/(P_GWP-Q_GWP))))</f>
        <v>0</v>
      </c>
      <c r="M486">
        <f ca="1">IF('Pariwise difference (d)'!M486&gt;Q_GWP,0,IF('Pariwise difference (d)'!M486&lt;P_GWP,1,((Q_GWP-'Pariwise difference (d)'!M486)/(P_GWP-Q_GWP))))</f>
        <v>1</v>
      </c>
      <c r="N486">
        <f ca="1">IF('Pariwise difference (d)'!N486&gt;Q_IRP,0,IF('Pariwise difference (d)'!N486&lt;P_IRP,1,((Q_IRP-'Pariwise difference (d)'!N486)/(P_IRP-Q_IRP))))</f>
        <v>0</v>
      </c>
      <c r="O486">
        <f ca="1">IF('Pariwise difference (d)'!O486&gt;Q_IRP,0,IF('Pariwise difference (d)'!O486&lt;P_IRP,1,((Q_IRP-'Pariwise difference (d)'!O486)/(P_IRP-Q_IRP))))</f>
        <v>1</v>
      </c>
      <c r="P486">
        <f ca="1">IF('Pariwise difference (d)'!P486&gt;Q_IRP,0,IF('Pariwise difference (d)'!P486&lt;P_IRP,1,((Q_IRP-'Pariwise difference (d)'!P486)/(P_IRP-Q_IRP))))</f>
        <v>0</v>
      </c>
      <c r="Q486">
        <f ca="1">IF('Pariwise difference (d)'!Q486&gt;Q_IRP,0,IF('Pariwise difference (d)'!Q486&lt;P_IRP,1,((Q_IRP-'Pariwise difference (d)'!Q486)/(P_IRP-Q_IRP))))</f>
        <v>1</v>
      </c>
      <c r="R486">
        <f ca="1">IF('Pariwise difference (d)'!R486&gt;Q_IRP,0,IF('Pariwise difference (d)'!R486&lt;P_IRP,1,((Q_IRP-'Pariwise difference (d)'!R486)/(P_IRP-Q_IRP))))</f>
        <v>0</v>
      </c>
      <c r="S486">
        <f ca="1">IF('Pariwise difference (d)'!S486&gt;Q_IRP,0,IF('Pariwise difference (d)'!S486&lt;P_IRP,1,((Q_IRP-'Pariwise difference (d)'!S486)/(P_IRP-Q_IRP))))</f>
        <v>0</v>
      </c>
      <c r="T486">
        <f ca="1">IF('Pariwise difference (d)'!T486&gt;Q_IRP,0,IF('Pariwise difference (d)'!T486&lt;P_IRP,1,((Q_IRP-'Pariwise difference (d)'!T486)/(P_IRP-Q_IRP))))</f>
        <v>-0.2524307041225447</v>
      </c>
      <c r="U486">
        <f ca="1">IF('Pariwise difference (d)'!U486&gt;Q_IRP,0,IF('Pariwise difference (d)'!U486&lt;P_IRP,1,((Q_IRP-'Pariwise difference (d)'!U486)/(P_IRP-Q_IRP))))</f>
        <v>0</v>
      </c>
      <c r="V486">
        <f ca="1">IF('Pariwise difference (d)'!V486&gt;Q_IRP,0,IF('Pariwise difference (d)'!V486&lt;P_IRP,1,((Q_IRP-'Pariwise difference (d)'!V486)/(P_IRP-Q_IRP))))</f>
        <v>0</v>
      </c>
      <c r="W486">
        <f ca="1">IF('Pariwise difference (d)'!W486&gt;Q_IRP,0,IF('Pariwise difference (d)'!W486&lt;P_IRP,1,((Q_IRP-'Pariwise difference (d)'!W486)/(P_IRP-Q_IRP))))</f>
        <v>0</v>
      </c>
      <c r="X486">
        <f ca="1">IF('Pariwise difference (d)'!X486&gt;Q_IRP,0,IF('Pariwise difference (d)'!X486&lt;P_IRP,1,((Q_IRP-'Pariwise difference (d)'!X486)/(P_IRP-Q_IRP))))</f>
        <v>0</v>
      </c>
      <c r="Y486">
        <f ca="1">IF('Pariwise difference (d)'!Y486&gt;Q_IRP,0,IF('Pariwise difference (d)'!Y486&lt;P_IRP,1,((Q_IRP-'Pariwise difference (d)'!Y486)/(P_IRP-Q_IRP))))</f>
        <v>1</v>
      </c>
      <c r="Z486">
        <f ca="1">IF('Pariwise difference (d)'!Z486&gt;Q_ODP,0,IF('Pariwise difference (d)'!Z486&lt;P_ODP,1,((Q_ODP-'Pariwise difference (d)'!Z486)/(P_ODP-Q_ODP))))</f>
        <v>0</v>
      </c>
      <c r="AA486">
        <f ca="1">IF('Pariwise difference (d)'!AA486&gt;Q_ODP,0,IF('Pariwise difference (d)'!AA486&lt;P_ODP,1,((Q_ODP-'Pariwise difference (d)'!AA486)/(P_ODP-Q_ODP))))</f>
        <v>0</v>
      </c>
      <c r="AB486">
        <f ca="1">IF('Pariwise difference (d)'!AB486&gt;Q_ODP,0,IF('Pariwise difference (d)'!AB486&lt;P_ODP,1,((Q_ODP-'Pariwise difference (d)'!AB486)/(P_ODP-Q_ODP))))</f>
        <v>0</v>
      </c>
      <c r="AC486">
        <f ca="1">IF('Pariwise difference (d)'!AC486&gt;Q_ODP,0,IF('Pariwise difference (d)'!AC486&lt;P_ODP,1,((Q_ODP-'Pariwise difference (d)'!AC486)/(P_ODP-Q_ODP))))</f>
        <v>0</v>
      </c>
      <c r="AD486">
        <f ca="1">IF('Pariwise difference (d)'!AD486&gt;Q_ODP,0,IF('Pariwise difference (d)'!AD486&lt;P_ODP,1,((Q_ODP-'Pariwise difference (d)'!AD486)/(P_ODP-Q_ODP))))</f>
        <v>0</v>
      </c>
      <c r="AE486">
        <f ca="1">IF('Pariwise difference (d)'!AE486&gt;Q_ODP,0,IF('Pariwise difference (d)'!AE486&lt;P_ODP,1,((Q_ODP-'Pariwise difference (d)'!AE486)/(P_ODP-Q_ODP))))</f>
        <v>0</v>
      </c>
      <c r="AF486">
        <f ca="1">IF('Pariwise difference (d)'!AF486&gt;Q_ODP,0,IF('Pariwise difference (d)'!AF486&lt;P_ODP,1,((Q_ODP-'Pariwise difference (d)'!AF486)/(P_ODP-Q_ODP))))</f>
        <v>1</v>
      </c>
      <c r="AG486">
        <f ca="1">IF('Pariwise difference (d)'!AG486&gt;Q_ODP,0,IF('Pariwise difference (d)'!AG486&lt;P_ODP,1,((Q_ODP-'Pariwise difference (d)'!AG486)/(P_ODP-Q_ODP))))</f>
        <v>-0.54730405998251752</v>
      </c>
      <c r="AH486">
        <f ca="1">IF('Pariwise difference (d)'!AH486&gt;Q_ODP,0,IF('Pariwise difference (d)'!AH486&lt;P_ODP,1,((Q_ODP-'Pariwise difference (d)'!AH486)/(P_ODP-Q_ODP))))</f>
        <v>1</v>
      </c>
      <c r="AI486">
        <f ca="1">IF('Pariwise difference (d)'!AI486&gt;Q_ODP,0,IF('Pariwise difference (d)'!AI486&lt;P_ODP,1,((Q_ODP-'Pariwise difference (d)'!AI486)/(P_ODP-Q_ODP))))</f>
        <v>0</v>
      </c>
      <c r="AJ486">
        <f ca="1">IF('Pariwise difference (d)'!AJ486&gt;Q_ODP,0,IF('Pariwise difference (d)'!AJ486&lt;P_ODP,1,((Q_ODP-'Pariwise difference (d)'!AJ486)/(P_ODP-Q_ODP))))</f>
        <v>1</v>
      </c>
      <c r="AK486">
        <f ca="1">IF('Pariwise difference (d)'!AK486&gt;Q_ODP,0,IF('Pariwise difference (d)'!AK486&lt;P_ODP,1,((Q_ODP-'Pariwise difference (d)'!AK486)/(P_ODP-Q_ODP))))</f>
        <v>1</v>
      </c>
    </row>
    <row r="487" spans="1:37">
      <c r="A487" s="7">
        <v>485</v>
      </c>
      <c r="B487">
        <f ca="1">IF('Pariwise difference (d)'!B487&gt;Q_GWP,0,IF('Pariwise difference (d)'!B487&lt;P_GWP,1,((Q_GWP-'Pariwise difference (d)'!B487)/(P_GWP-Q_GWP))))</f>
        <v>0</v>
      </c>
      <c r="C487">
        <f ca="1">IF('Pariwise difference (d)'!C487&gt;Q_GWP,0,IF('Pariwise difference (d)'!C487&lt;P_GWP,1,((Q_GWP-'Pariwise difference (d)'!C487)/(P_GWP-Q_GWP))))</f>
        <v>-0.72917670277284086</v>
      </c>
      <c r="D487">
        <f ca="1">IF('Pariwise difference (d)'!D487&gt;Q_GWP,0,IF('Pariwise difference (d)'!D487&lt;P_GWP,1,((Q_GWP-'Pariwise difference (d)'!D487)/(P_GWP-Q_GWP))))</f>
        <v>0</v>
      </c>
      <c r="E487">
        <f ca="1">IF('Pariwise difference (d)'!E487&gt;Q_GWP,0,IF('Pariwise difference (d)'!E487&lt;P_GWP,1,((Q_GWP-'Pariwise difference (d)'!E487)/(P_GWP-Q_GWP))))</f>
        <v>1</v>
      </c>
      <c r="F487">
        <f ca="1">IF('Pariwise difference (d)'!F487&gt;Q_GWP,0,IF('Pariwise difference (d)'!F487&lt;P_GWP,1,((Q_GWP-'Pariwise difference (d)'!F487)/(P_GWP-Q_GWP))))</f>
        <v>0</v>
      </c>
      <c r="G487">
        <f ca="1">IF('Pariwise difference (d)'!G487&gt;Q_GWP,0,IF('Pariwise difference (d)'!G487&lt;P_GWP,1,((Q_GWP-'Pariwise difference (d)'!G487)/(P_GWP-Q_GWP))))</f>
        <v>0</v>
      </c>
      <c r="H487">
        <f ca="1">IF('Pariwise difference (d)'!H487&gt;Q_GWP,0,IF('Pariwise difference (d)'!H487&lt;P_GWP,1,((Q_GWP-'Pariwise difference (d)'!H487)/(P_GWP-Q_GWP))))</f>
        <v>1</v>
      </c>
      <c r="I487">
        <f ca="1">IF('Pariwise difference (d)'!I487&gt;Q_GWP,0,IF('Pariwise difference (d)'!I487&lt;P_GWP,1,((Q_GWP-'Pariwise difference (d)'!I487)/(P_GWP-Q_GWP))))</f>
        <v>0</v>
      </c>
      <c r="J487">
        <f ca="1">IF('Pariwise difference (d)'!J487&gt;Q_GWP,0,IF('Pariwise difference (d)'!J487&lt;P_GWP,1,((Q_GWP-'Pariwise difference (d)'!J487)/(P_GWP-Q_GWP))))</f>
        <v>1</v>
      </c>
      <c r="K487">
        <f ca="1">IF('Pariwise difference (d)'!K487&gt;Q_GWP,0,IF('Pariwise difference (d)'!K487&lt;P_GWP,1,((Q_GWP-'Pariwise difference (d)'!K487)/(P_GWP-Q_GWP))))</f>
        <v>0</v>
      </c>
      <c r="L487">
        <f ca="1">IF('Pariwise difference (d)'!L487&gt;Q_GWP,0,IF('Pariwise difference (d)'!L487&lt;P_GWP,1,((Q_GWP-'Pariwise difference (d)'!L487)/(P_GWP-Q_GWP))))</f>
        <v>0</v>
      </c>
      <c r="M487">
        <f ca="1">IF('Pariwise difference (d)'!M487&gt;Q_GWP,0,IF('Pariwise difference (d)'!M487&lt;P_GWP,1,((Q_GWP-'Pariwise difference (d)'!M487)/(P_GWP-Q_GWP))))</f>
        <v>1</v>
      </c>
      <c r="N487">
        <f ca="1">IF('Pariwise difference (d)'!N487&gt;Q_IRP,0,IF('Pariwise difference (d)'!N487&lt;P_IRP,1,((Q_IRP-'Pariwise difference (d)'!N487)/(P_IRP-Q_IRP))))</f>
        <v>0</v>
      </c>
      <c r="O487">
        <f ca="1">IF('Pariwise difference (d)'!O487&gt;Q_IRP,0,IF('Pariwise difference (d)'!O487&lt;P_IRP,1,((Q_IRP-'Pariwise difference (d)'!O487)/(P_IRP-Q_IRP))))</f>
        <v>0</v>
      </c>
      <c r="P487">
        <f ca="1">IF('Pariwise difference (d)'!P487&gt;Q_IRP,0,IF('Pariwise difference (d)'!P487&lt;P_IRP,1,((Q_IRP-'Pariwise difference (d)'!P487)/(P_IRP-Q_IRP))))</f>
        <v>0</v>
      </c>
      <c r="Q487">
        <f ca="1">IF('Pariwise difference (d)'!Q487&gt;Q_IRP,0,IF('Pariwise difference (d)'!Q487&lt;P_IRP,1,((Q_IRP-'Pariwise difference (d)'!Q487)/(P_IRP-Q_IRP))))</f>
        <v>1</v>
      </c>
      <c r="R487">
        <f ca="1">IF('Pariwise difference (d)'!R487&gt;Q_IRP,0,IF('Pariwise difference (d)'!R487&lt;P_IRP,1,((Q_IRP-'Pariwise difference (d)'!R487)/(P_IRP-Q_IRP))))</f>
        <v>0</v>
      </c>
      <c r="S487">
        <f ca="1">IF('Pariwise difference (d)'!S487&gt;Q_IRP,0,IF('Pariwise difference (d)'!S487&lt;P_IRP,1,((Q_IRP-'Pariwise difference (d)'!S487)/(P_IRP-Q_IRP))))</f>
        <v>0</v>
      </c>
      <c r="T487">
        <f ca="1">IF('Pariwise difference (d)'!T487&gt;Q_IRP,0,IF('Pariwise difference (d)'!T487&lt;P_IRP,1,((Q_IRP-'Pariwise difference (d)'!T487)/(P_IRP-Q_IRP))))</f>
        <v>1</v>
      </c>
      <c r="U487">
        <f ca="1">IF('Pariwise difference (d)'!U487&gt;Q_IRP,0,IF('Pariwise difference (d)'!U487&lt;P_IRP,1,((Q_IRP-'Pariwise difference (d)'!U487)/(P_IRP-Q_IRP))))</f>
        <v>1</v>
      </c>
      <c r="V487">
        <f ca="1">IF('Pariwise difference (d)'!V487&gt;Q_IRP,0,IF('Pariwise difference (d)'!V487&lt;P_IRP,1,((Q_IRP-'Pariwise difference (d)'!V487)/(P_IRP-Q_IRP))))</f>
        <v>1</v>
      </c>
      <c r="W487">
        <f ca="1">IF('Pariwise difference (d)'!W487&gt;Q_IRP,0,IF('Pariwise difference (d)'!W487&lt;P_IRP,1,((Q_IRP-'Pariwise difference (d)'!W487)/(P_IRP-Q_IRP))))</f>
        <v>0</v>
      </c>
      <c r="X487">
        <f ca="1">IF('Pariwise difference (d)'!X487&gt;Q_IRP,0,IF('Pariwise difference (d)'!X487&lt;P_IRP,1,((Q_IRP-'Pariwise difference (d)'!X487)/(P_IRP-Q_IRP))))</f>
        <v>0</v>
      </c>
      <c r="Y487">
        <f ca="1">IF('Pariwise difference (d)'!Y487&gt;Q_IRP,0,IF('Pariwise difference (d)'!Y487&lt;P_IRP,1,((Q_IRP-'Pariwise difference (d)'!Y487)/(P_IRP-Q_IRP))))</f>
        <v>1</v>
      </c>
      <c r="Z487">
        <f ca="1">IF('Pariwise difference (d)'!Z487&gt;Q_ODP,0,IF('Pariwise difference (d)'!Z487&lt;P_ODP,1,((Q_ODP-'Pariwise difference (d)'!Z487)/(P_ODP-Q_ODP))))</f>
        <v>1</v>
      </c>
      <c r="AA487">
        <f ca="1">IF('Pariwise difference (d)'!AA487&gt;Q_ODP,0,IF('Pariwise difference (d)'!AA487&lt;P_ODP,1,((Q_ODP-'Pariwise difference (d)'!AA487)/(P_ODP-Q_ODP))))</f>
        <v>1</v>
      </c>
      <c r="AB487">
        <f ca="1">IF('Pariwise difference (d)'!AB487&gt;Q_ODP,0,IF('Pariwise difference (d)'!AB487&lt;P_ODP,1,((Q_ODP-'Pariwise difference (d)'!AB487)/(P_ODP-Q_ODP))))</f>
        <v>1</v>
      </c>
      <c r="AC487">
        <f ca="1">IF('Pariwise difference (d)'!AC487&gt;Q_ODP,0,IF('Pariwise difference (d)'!AC487&lt;P_ODP,1,((Q_ODP-'Pariwise difference (d)'!AC487)/(P_ODP-Q_ODP))))</f>
        <v>0</v>
      </c>
      <c r="AD487">
        <f ca="1">IF('Pariwise difference (d)'!AD487&gt;Q_ODP,0,IF('Pariwise difference (d)'!AD487&lt;P_ODP,1,((Q_ODP-'Pariwise difference (d)'!AD487)/(P_ODP-Q_ODP))))</f>
        <v>0</v>
      </c>
      <c r="AE487">
        <f ca="1">IF('Pariwise difference (d)'!AE487&gt;Q_ODP,0,IF('Pariwise difference (d)'!AE487&lt;P_ODP,1,((Q_ODP-'Pariwise difference (d)'!AE487)/(P_ODP-Q_ODP))))</f>
        <v>0</v>
      </c>
      <c r="AF487">
        <f ca="1">IF('Pariwise difference (d)'!AF487&gt;Q_ODP,0,IF('Pariwise difference (d)'!AF487&lt;P_ODP,1,((Q_ODP-'Pariwise difference (d)'!AF487)/(P_ODP-Q_ODP))))</f>
        <v>0</v>
      </c>
      <c r="AG487">
        <f ca="1">IF('Pariwise difference (d)'!AG487&gt;Q_ODP,0,IF('Pariwise difference (d)'!AG487&lt;P_ODP,1,((Q_ODP-'Pariwise difference (d)'!AG487)/(P_ODP-Q_ODP))))</f>
        <v>0</v>
      </c>
      <c r="AH487">
        <f ca="1">IF('Pariwise difference (d)'!AH487&gt;Q_ODP,0,IF('Pariwise difference (d)'!AH487&lt;P_ODP,1,((Q_ODP-'Pariwise difference (d)'!AH487)/(P_ODP-Q_ODP))))</f>
        <v>0</v>
      </c>
      <c r="AI487">
        <f ca="1">IF('Pariwise difference (d)'!AI487&gt;Q_ODP,0,IF('Pariwise difference (d)'!AI487&lt;P_ODP,1,((Q_ODP-'Pariwise difference (d)'!AI487)/(P_ODP-Q_ODP))))</f>
        <v>0</v>
      </c>
      <c r="AJ487">
        <f ca="1">IF('Pariwise difference (d)'!AJ487&gt;Q_ODP,0,IF('Pariwise difference (d)'!AJ487&lt;P_ODP,1,((Q_ODP-'Pariwise difference (d)'!AJ487)/(P_ODP-Q_ODP))))</f>
        <v>0</v>
      </c>
      <c r="AK487">
        <f ca="1">IF('Pariwise difference (d)'!AK487&gt;Q_ODP,0,IF('Pariwise difference (d)'!AK487&lt;P_ODP,1,((Q_ODP-'Pariwise difference (d)'!AK487)/(P_ODP-Q_ODP))))</f>
        <v>0</v>
      </c>
    </row>
    <row r="488" spans="1:37">
      <c r="A488" s="7">
        <v>486</v>
      </c>
      <c r="B488">
        <f ca="1">IF('Pariwise difference (d)'!B488&gt;Q_GWP,0,IF('Pariwise difference (d)'!B488&lt;P_GWP,1,((Q_GWP-'Pariwise difference (d)'!B488)/(P_GWP-Q_GWP))))</f>
        <v>0</v>
      </c>
      <c r="C488">
        <f ca="1">IF('Pariwise difference (d)'!C488&gt;Q_GWP,0,IF('Pariwise difference (d)'!C488&lt;P_GWP,1,((Q_GWP-'Pariwise difference (d)'!C488)/(P_GWP-Q_GWP))))</f>
        <v>1</v>
      </c>
      <c r="D488">
        <f ca="1">IF('Pariwise difference (d)'!D488&gt;Q_GWP,0,IF('Pariwise difference (d)'!D488&lt;P_GWP,1,((Q_GWP-'Pariwise difference (d)'!D488)/(P_GWP-Q_GWP))))</f>
        <v>0</v>
      </c>
      <c r="E488">
        <f ca="1">IF('Pariwise difference (d)'!E488&gt;Q_GWP,0,IF('Pariwise difference (d)'!E488&lt;P_GWP,1,((Q_GWP-'Pariwise difference (d)'!E488)/(P_GWP-Q_GWP))))</f>
        <v>1</v>
      </c>
      <c r="F488">
        <f ca="1">IF('Pariwise difference (d)'!F488&gt;Q_GWP,0,IF('Pariwise difference (d)'!F488&lt;P_GWP,1,((Q_GWP-'Pariwise difference (d)'!F488)/(P_GWP-Q_GWP))))</f>
        <v>-3.866538277734826E-2</v>
      </c>
      <c r="G488">
        <f ca="1">IF('Pariwise difference (d)'!G488&gt;Q_GWP,0,IF('Pariwise difference (d)'!G488&lt;P_GWP,1,((Q_GWP-'Pariwise difference (d)'!G488)/(P_GWP-Q_GWP))))</f>
        <v>0</v>
      </c>
      <c r="H488">
        <f ca="1">IF('Pariwise difference (d)'!H488&gt;Q_GWP,0,IF('Pariwise difference (d)'!H488&lt;P_GWP,1,((Q_GWP-'Pariwise difference (d)'!H488)/(P_GWP-Q_GWP))))</f>
        <v>1</v>
      </c>
      <c r="I488">
        <f ca="1">IF('Pariwise difference (d)'!I488&gt;Q_GWP,0,IF('Pariwise difference (d)'!I488&lt;P_GWP,1,((Q_GWP-'Pariwise difference (d)'!I488)/(P_GWP-Q_GWP))))</f>
        <v>0</v>
      </c>
      <c r="J488">
        <f ca="1">IF('Pariwise difference (d)'!J488&gt;Q_GWP,0,IF('Pariwise difference (d)'!J488&lt;P_GWP,1,((Q_GWP-'Pariwise difference (d)'!J488)/(P_GWP-Q_GWP))))</f>
        <v>1</v>
      </c>
      <c r="K488">
        <f ca="1">IF('Pariwise difference (d)'!K488&gt;Q_GWP,0,IF('Pariwise difference (d)'!K488&lt;P_GWP,1,((Q_GWP-'Pariwise difference (d)'!K488)/(P_GWP-Q_GWP))))</f>
        <v>0</v>
      </c>
      <c r="L488">
        <f ca="1">IF('Pariwise difference (d)'!L488&gt;Q_GWP,0,IF('Pariwise difference (d)'!L488&lt;P_GWP,1,((Q_GWP-'Pariwise difference (d)'!L488)/(P_GWP-Q_GWP))))</f>
        <v>0</v>
      </c>
      <c r="M488">
        <f ca="1">IF('Pariwise difference (d)'!M488&gt;Q_GWP,0,IF('Pariwise difference (d)'!M488&lt;P_GWP,1,((Q_GWP-'Pariwise difference (d)'!M488)/(P_GWP-Q_GWP))))</f>
        <v>1</v>
      </c>
      <c r="N488">
        <f ca="1">IF('Pariwise difference (d)'!N488&gt;Q_IRP,0,IF('Pariwise difference (d)'!N488&lt;P_IRP,1,((Q_IRP-'Pariwise difference (d)'!N488)/(P_IRP-Q_IRP))))</f>
        <v>0</v>
      </c>
      <c r="O488">
        <f ca="1">IF('Pariwise difference (d)'!O488&gt;Q_IRP,0,IF('Pariwise difference (d)'!O488&lt;P_IRP,1,((Q_IRP-'Pariwise difference (d)'!O488)/(P_IRP-Q_IRP))))</f>
        <v>0</v>
      </c>
      <c r="P488">
        <f ca="1">IF('Pariwise difference (d)'!P488&gt;Q_IRP,0,IF('Pariwise difference (d)'!P488&lt;P_IRP,1,((Q_IRP-'Pariwise difference (d)'!P488)/(P_IRP-Q_IRP))))</f>
        <v>0</v>
      </c>
      <c r="Q488">
        <f ca="1">IF('Pariwise difference (d)'!Q488&gt;Q_IRP,0,IF('Pariwise difference (d)'!Q488&lt;P_IRP,1,((Q_IRP-'Pariwise difference (d)'!Q488)/(P_IRP-Q_IRP))))</f>
        <v>1</v>
      </c>
      <c r="R488">
        <f ca="1">IF('Pariwise difference (d)'!R488&gt;Q_IRP,0,IF('Pariwise difference (d)'!R488&lt;P_IRP,1,((Q_IRP-'Pariwise difference (d)'!R488)/(P_IRP-Q_IRP))))</f>
        <v>0</v>
      </c>
      <c r="S488">
        <f ca="1">IF('Pariwise difference (d)'!S488&gt;Q_IRP,0,IF('Pariwise difference (d)'!S488&lt;P_IRP,1,((Q_IRP-'Pariwise difference (d)'!S488)/(P_IRP-Q_IRP))))</f>
        <v>0</v>
      </c>
      <c r="T488">
        <f ca="1">IF('Pariwise difference (d)'!T488&gt;Q_IRP,0,IF('Pariwise difference (d)'!T488&lt;P_IRP,1,((Q_IRP-'Pariwise difference (d)'!T488)/(P_IRP-Q_IRP))))</f>
        <v>1</v>
      </c>
      <c r="U488">
        <f ca="1">IF('Pariwise difference (d)'!U488&gt;Q_IRP,0,IF('Pariwise difference (d)'!U488&lt;P_IRP,1,((Q_IRP-'Pariwise difference (d)'!U488)/(P_IRP-Q_IRP))))</f>
        <v>1</v>
      </c>
      <c r="V488">
        <f ca="1">IF('Pariwise difference (d)'!V488&gt;Q_IRP,0,IF('Pariwise difference (d)'!V488&lt;P_IRP,1,((Q_IRP-'Pariwise difference (d)'!V488)/(P_IRP-Q_IRP))))</f>
        <v>1</v>
      </c>
      <c r="W488">
        <f ca="1">IF('Pariwise difference (d)'!W488&gt;Q_IRP,0,IF('Pariwise difference (d)'!W488&lt;P_IRP,1,((Q_IRP-'Pariwise difference (d)'!W488)/(P_IRP-Q_IRP))))</f>
        <v>0</v>
      </c>
      <c r="X488">
        <f ca="1">IF('Pariwise difference (d)'!X488&gt;Q_IRP,0,IF('Pariwise difference (d)'!X488&lt;P_IRP,1,((Q_IRP-'Pariwise difference (d)'!X488)/(P_IRP-Q_IRP))))</f>
        <v>0</v>
      </c>
      <c r="Y488">
        <f ca="1">IF('Pariwise difference (d)'!Y488&gt;Q_IRP,0,IF('Pariwise difference (d)'!Y488&lt;P_IRP,1,((Q_IRP-'Pariwise difference (d)'!Y488)/(P_IRP-Q_IRP))))</f>
        <v>1</v>
      </c>
      <c r="Z488">
        <f ca="1">IF('Pariwise difference (d)'!Z488&gt;Q_ODP,0,IF('Pariwise difference (d)'!Z488&lt;P_ODP,1,((Q_ODP-'Pariwise difference (d)'!Z488)/(P_ODP-Q_ODP))))</f>
        <v>0</v>
      </c>
      <c r="AA488">
        <f ca="1">IF('Pariwise difference (d)'!AA488&gt;Q_ODP,0,IF('Pariwise difference (d)'!AA488&lt;P_ODP,1,((Q_ODP-'Pariwise difference (d)'!AA488)/(P_ODP-Q_ODP))))</f>
        <v>0</v>
      </c>
      <c r="AB488">
        <f ca="1">IF('Pariwise difference (d)'!AB488&gt;Q_ODP,0,IF('Pariwise difference (d)'!AB488&lt;P_ODP,1,((Q_ODP-'Pariwise difference (d)'!AB488)/(P_ODP-Q_ODP))))</f>
        <v>-0.50628901500813028</v>
      </c>
      <c r="AC488">
        <f ca="1">IF('Pariwise difference (d)'!AC488&gt;Q_ODP,0,IF('Pariwise difference (d)'!AC488&lt;P_ODP,1,((Q_ODP-'Pariwise difference (d)'!AC488)/(P_ODP-Q_ODP))))</f>
        <v>0</v>
      </c>
      <c r="AD488">
        <f ca="1">IF('Pariwise difference (d)'!AD488&gt;Q_ODP,0,IF('Pariwise difference (d)'!AD488&lt;P_ODP,1,((Q_ODP-'Pariwise difference (d)'!AD488)/(P_ODP-Q_ODP))))</f>
        <v>1</v>
      </c>
      <c r="AE488">
        <f ca="1">IF('Pariwise difference (d)'!AE488&gt;Q_ODP,0,IF('Pariwise difference (d)'!AE488&lt;P_ODP,1,((Q_ODP-'Pariwise difference (d)'!AE488)/(P_ODP-Q_ODP))))</f>
        <v>1</v>
      </c>
      <c r="AF488">
        <f ca="1">IF('Pariwise difference (d)'!AF488&gt;Q_ODP,0,IF('Pariwise difference (d)'!AF488&lt;P_ODP,1,((Q_ODP-'Pariwise difference (d)'!AF488)/(P_ODP-Q_ODP))))</f>
        <v>0</v>
      </c>
      <c r="AG488">
        <f ca="1">IF('Pariwise difference (d)'!AG488&gt;Q_ODP,0,IF('Pariwise difference (d)'!AG488&lt;P_ODP,1,((Q_ODP-'Pariwise difference (d)'!AG488)/(P_ODP-Q_ODP))))</f>
        <v>1</v>
      </c>
      <c r="AH488">
        <f ca="1">IF('Pariwise difference (d)'!AH488&gt;Q_ODP,0,IF('Pariwise difference (d)'!AH488&lt;P_ODP,1,((Q_ODP-'Pariwise difference (d)'!AH488)/(P_ODP-Q_ODP))))</f>
        <v>0</v>
      </c>
      <c r="AI488">
        <f ca="1">IF('Pariwise difference (d)'!AI488&gt;Q_ODP,0,IF('Pariwise difference (d)'!AI488&lt;P_ODP,1,((Q_ODP-'Pariwise difference (d)'!AI488)/(P_ODP-Q_ODP))))</f>
        <v>-0.88388630360432907</v>
      </c>
      <c r="AJ488">
        <f ca="1">IF('Pariwise difference (d)'!AJ488&gt;Q_ODP,0,IF('Pariwise difference (d)'!AJ488&lt;P_ODP,1,((Q_ODP-'Pariwise difference (d)'!AJ488)/(P_ODP-Q_ODP))))</f>
        <v>0</v>
      </c>
      <c r="AK488">
        <f ca="1">IF('Pariwise difference (d)'!AK488&gt;Q_ODP,0,IF('Pariwise difference (d)'!AK488&lt;P_ODP,1,((Q_ODP-'Pariwise difference (d)'!AK488)/(P_ODP-Q_ODP))))</f>
        <v>0</v>
      </c>
    </row>
    <row r="489" spans="1:37">
      <c r="A489" s="7">
        <v>487</v>
      </c>
      <c r="B489">
        <f ca="1">IF('Pariwise difference (d)'!B489&gt;Q_GWP,0,IF('Pariwise difference (d)'!B489&lt;P_GWP,1,((Q_GWP-'Pariwise difference (d)'!B489)/(P_GWP-Q_GWP))))</f>
        <v>0</v>
      </c>
      <c r="C489">
        <f ca="1">IF('Pariwise difference (d)'!C489&gt;Q_GWP,0,IF('Pariwise difference (d)'!C489&lt;P_GWP,1,((Q_GWP-'Pariwise difference (d)'!C489)/(P_GWP-Q_GWP))))</f>
        <v>0</v>
      </c>
      <c r="D489">
        <f ca="1">IF('Pariwise difference (d)'!D489&gt;Q_GWP,0,IF('Pariwise difference (d)'!D489&lt;P_GWP,1,((Q_GWP-'Pariwise difference (d)'!D489)/(P_GWP-Q_GWP))))</f>
        <v>0</v>
      </c>
      <c r="E489">
        <f ca="1">IF('Pariwise difference (d)'!E489&gt;Q_GWP,0,IF('Pariwise difference (d)'!E489&lt;P_GWP,1,((Q_GWP-'Pariwise difference (d)'!E489)/(P_GWP-Q_GWP))))</f>
        <v>1</v>
      </c>
      <c r="F489">
        <f ca="1">IF('Pariwise difference (d)'!F489&gt;Q_GWP,0,IF('Pariwise difference (d)'!F489&lt;P_GWP,1,((Q_GWP-'Pariwise difference (d)'!F489)/(P_GWP-Q_GWP))))</f>
        <v>0</v>
      </c>
      <c r="G489">
        <f ca="1">IF('Pariwise difference (d)'!G489&gt;Q_GWP,0,IF('Pariwise difference (d)'!G489&lt;P_GWP,1,((Q_GWP-'Pariwise difference (d)'!G489)/(P_GWP-Q_GWP))))</f>
        <v>0</v>
      </c>
      <c r="H489">
        <f ca="1">IF('Pariwise difference (d)'!H489&gt;Q_GWP,0,IF('Pariwise difference (d)'!H489&lt;P_GWP,1,((Q_GWP-'Pariwise difference (d)'!H489)/(P_GWP-Q_GWP))))</f>
        <v>1</v>
      </c>
      <c r="I489">
        <f ca="1">IF('Pariwise difference (d)'!I489&gt;Q_GWP,0,IF('Pariwise difference (d)'!I489&lt;P_GWP,1,((Q_GWP-'Pariwise difference (d)'!I489)/(P_GWP-Q_GWP))))</f>
        <v>1</v>
      </c>
      <c r="J489">
        <f ca="1">IF('Pariwise difference (d)'!J489&gt;Q_GWP,0,IF('Pariwise difference (d)'!J489&lt;P_GWP,1,((Q_GWP-'Pariwise difference (d)'!J489)/(P_GWP-Q_GWP))))</f>
        <v>1</v>
      </c>
      <c r="K489">
        <f ca="1">IF('Pariwise difference (d)'!K489&gt;Q_GWP,0,IF('Pariwise difference (d)'!K489&lt;P_GWP,1,((Q_GWP-'Pariwise difference (d)'!K489)/(P_GWP-Q_GWP))))</f>
        <v>0</v>
      </c>
      <c r="L489">
        <f ca="1">IF('Pariwise difference (d)'!L489&gt;Q_GWP,0,IF('Pariwise difference (d)'!L489&lt;P_GWP,1,((Q_GWP-'Pariwise difference (d)'!L489)/(P_GWP-Q_GWP))))</f>
        <v>-0.88208533842815506</v>
      </c>
      <c r="M489">
        <f ca="1">IF('Pariwise difference (d)'!M489&gt;Q_GWP,0,IF('Pariwise difference (d)'!M489&lt;P_GWP,1,((Q_GWP-'Pariwise difference (d)'!M489)/(P_GWP-Q_GWP))))</f>
        <v>1</v>
      </c>
      <c r="N489">
        <f ca="1">IF('Pariwise difference (d)'!N489&gt;Q_IRP,0,IF('Pariwise difference (d)'!N489&lt;P_IRP,1,((Q_IRP-'Pariwise difference (d)'!N489)/(P_IRP-Q_IRP))))</f>
        <v>0</v>
      </c>
      <c r="O489">
        <f ca="1">IF('Pariwise difference (d)'!O489&gt;Q_IRP,0,IF('Pariwise difference (d)'!O489&lt;P_IRP,1,((Q_IRP-'Pariwise difference (d)'!O489)/(P_IRP-Q_IRP))))</f>
        <v>1</v>
      </c>
      <c r="P489">
        <f ca="1">IF('Pariwise difference (d)'!P489&gt;Q_IRP,0,IF('Pariwise difference (d)'!P489&lt;P_IRP,1,((Q_IRP-'Pariwise difference (d)'!P489)/(P_IRP-Q_IRP))))</f>
        <v>0</v>
      </c>
      <c r="Q489">
        <f ca="1">IF('Pariwise difference (d)'!Q489&gt;Q_IRP,0,IF('Pariwise difference (d)'!Q489&lt;P_IRP,1,((Q_IRP-'Pariwise difference (d)'!Q489)/(P_IRP-Q_IRP))))</f>
        <v>1</v>
      </c>
      <c r="R489">
        <f ca="1">IF('Pariwise difference (d)'!R489&gt;Q_IRP,0,IF('Pariwise difference (d)'!R489&lt;P_IRP,1,((Q_IRP-'Pariwise difference (d)'!R489)/(P_IRP-Q_IRP))))</f>
        <v>0</v>
      </c>
      <c r="S489">
        <f ca="1">IF('Pariwise difference (d)'!S489&gt;Q_IRP,0,IF('Pariwise difference (d)'!S489&lt;P_IRP,1,((Q_IRP-'Pariwise difference (d)'!S489)/(P_IRP-Q_IRP))))</f>
        <v>0</v>
      </c>
      <c r="T489">
        <f ca="1">IF('Pariwise difference (d)'!T489&gt;Q_IRP,0,IF('Pariwise difference (d)'!T489&lt;P_IRP,1,((Q_IRP-'Pariwise difference (d)'!T489)/(P_IRP-Q_IRP))))</f>
        <v>1</v>
      </c>
      <c r="U489">
        <f ca="1">IF('Pariwise difference (d)'!U489&gt;Q_IRP,0,IF('Pariwise difference (d)'!U489&lt;P_IRP,1,((Q_IRP-'Pariwise difference (d)'!U489)/(P_IRP-Q_IRP))))</f>
        <v>0</v>
      </c>
      <c r="V489">
        <f ca="1">IF('Pariwise difference (d)'!V489&gt;Q_IRP,0,IF('Pariwise difference (d)'!V489&lt;P_IRP,1,((Q_IRP-'Pariwise difference (d)'!V489)/(P_IRP-Q_IRP))))</f>
        <v>1</v>
      </c>
      <c r="W489">
        <f ca="1">IF('Pariwise difference (d)'!W489&gt;Q_IRP,0,IF('Pariwise difference (d)'!W489&lt;P_IRP,1,((Q_IRP-'Pariwise difference (d)'!W489)/(P_IRP-Q_IRP))))</f>
        <v>0</v>
      </c>
      <c r="X489">
        <f ca="1">IF('Pariwise difference (d)'!X489&gt;Q_IRP,0,IF('Pariwise difference (d)'!X489&lt;P_IRP,1,((Q_IRP-'Pariwise difference (d)'!X489)/(P_IRP-Q_IRP))))</f>
        <v>1</v>
      </c>
      <c r="Y489">
        <f ca="1">IF('Pariwise difference (d)'!Y489&gt;Q_IRP,0,IF('Pariwise difference (d)'!Y489&lt;P_IRP,1,((Q_IRP-'Pariwise difference (d)'!Y489)/(P_IRP-Q_IRP))))</f>
        <v>1</v>
      </c>
      <c r="Z489">
        <f ca="1">IF('Pariwise difference (d)'!Z489&gt;Q_ODP,0,IF('Pariwise difference (d)'!Z489&lt;P_ODP,1,((Q_ODP-'Pariwise difference (d)'!Z489)/(P_ODP-Q_ODP))))</f>
        <v>0</v>
      </c>
      <c r="AA489">
        <f ca="1">IF('Pariwise difference (d)'!AA489&gt;Q_ODP,0,IF('Pariwise difference (d)'!AA489&lt;P_ODP,1,((Q_ODP-'Pariwise difference (d)'!AA489)/(P_ODP-Q_ODP))))</f>
        <v>1</v>
      </c>
      <c r="AB489">
        <f ca="1">IF('Pariwise difference (d)'!AB489&gt;Q_ODP,0,IF('Pariwise difference (d)'!AB489&lt;P_ODP,1,((Q_ODP-'Pariwise difference (d)'!AB489)/(P_ODP-Q_ODP))))</f>
        <v>0</v>
      </c>
      <c r="AC489">
        <f ca="1">IF('Pariwise difference (d)'!AC489&gt;Q_ODP,0,IF('Pariwise difference (d)'!AC489&lt;P_ODP,1,((Q_ODP-'Pariwise difference (d)'!AC489)/(P_ODP-Q_ODP))))</f>
        <v>1</v>
      </c>
      <c r="AD489">
        <f ca="1">IF('Pariwise difference (d)'!AD489&gt;Q_ODP,0,IF('Pariwise difference (d)'!AD489&lt;P_ODP,1,((Q_ODP-'Pariwise difference (d)'!AD489)/(P_ODP-Q_ODP))))</f>
        <v>0</v>
      </c>
      <c r="AE489">
        <f ca="1">IF('Pariwise difference (d)'!AE489&gt;Q_ODP,0,IF('Pariwise difference (d)'!AE489&lt;P_ODP,1,((Q_ODP-'Pariwise difference (d)'!AE489)/(P_ODP-Q_ODP))))</f>
        <v>0</v>
      </c>
      <c r="AF489">
        <f ca="1">IF('Pariwise difference (d)'!AF489&gt;Q_ODP,0,IF('Pariwise difference (d)'!AF489&lt;P_ODP,1,((Q_ODP-'Pariwise difference (d)'!AF489)/(P_ODP-Q_ODP))))</f>
        <v>0</v>
      </c>
      <c r="AG489">
        <f ca="1">IF('Pariwise difference (d)'!AG489&gt;Q_ODP,0,IF('Pariwise difference (d)'!AG489&lt;P_ODP,1,((Q_ODP-'Pariwise difference (d)'!AG489)/(P_ODP-Q_ODP))))</f>
        <v>0</v>
      </c>
      <c r="AH489">
        <f ca="1">IF('Pariwise difference (d)'!AH489&gt;Q_ODP,0,IF('Pariwise difference (d)'!AH489&lt;P_ODP,1,((Q_ODP-'Pariwise difference (d)'!AH489)/(P_ODP-Q_ODP))))</f>
        <v>0</v>
      </c>
      <c r="AI489">
        <f ca="1">IF('Pariwise difference (d)'!AI489&gt;Q_ODP,0,IF('Pariwise difference (d)'!AI489&lt;P_ODP,1,((Q_ODP-'Pariwise difference (d)'!AI489)/(P_ODP-Q_ODP))))</f>
        <v>0</v>
      </c>
      <c r="AJ489">
        <f ca="1">IF('Pariwise difference (d)'!AJ489&gt;Q_ODP,0,IF('Pariwise difference (d)'!AJ489&lt;P_ODP,1,((Q_ODP-'Pariwise difference (d)'!AJ489)/(P_ODP-Q_ODP))))</f>
        <v>0</v>
      </c>
      <c r="AK489">
        <f ca="1">IF('Pariwise difference (d)'!AK489&gt;Q_ODP,0,IF('Pariwise difference (d)'!AK489&lt;P_ODP,1,((Q_ODP-'Pariwise difference (d)'!AK489)/(P_ODP-Q_ODP))))</f>
        <v>1</v>
      </c>
    </row>
    <row r="490" spans="1:37">
      <c r="A490" s="7">
        <v>488</v>
      </c>
      <c r="B490">
        <f ca="1">IF('Pariwise difference (d)'!B490&gt;Q_GWP,0,IF('Pariwise difference (d)'!B490&lt;P_GWP,1,((Q_GWP-'Pariwise difference (d)'!B490)/(P_GWP-Q_GWP))))</f>
        <v>0</v>
      </c>
      <c r="C490">
        <f ca="1">IF('Pariwise difference (d)'!C490&gt;Q_GWP,0,IF('Pariwise difference (d)'!C490&lt;P_GWP,1,((Q_GWP-'Pariwise difference (d)'!C490)/(P_GWP-Q_GWP))))</f>
        <v>0</v>
      </c>
      <c r="D490">
        <f ca="1">IF('Pariwise difference (d)'!D490&gt;Q_GWP,0,IF('Pariwise difference (d)'!D490&lt;P_GWP,1,((Q_GWP-'Pariwise difference (d)'!D490)/(P_GWP-Q_GWP))))</f>
        <v>0</v>
      </c>
      <c r="E490">
        <f ca="1">IF('Pariwise difference (d)'!E490&gt;Q_GWP,0,IF('Pariwise difference (d)'!E490&lt;P_GWP,1,((Q_GWP-'Pariwise difference (d)'!E490)/(P_GWP-Q_GWP))))</f>
        <v>1</v>
      </c>
      <c r="F490">
        <f ca="1">IF('Pariwise difference (d)'!F490&gt;Q_GWP,0,IF('Pariwise difference (d)'!F490&lt;P_GWP,1,((Q_GWP-'Pariwise difference (d)'!F490)/(P_GWP-Q_GWP))))</f>
        <v>0</v>
      </c>
      <c r="G490">
        <f ca="1">IF('Pariwise difference (d)'!G490&gt;Q_GWP,0,IF('Pariwise difference (d)'!G490&lt;P_GWP,1,((Q_GWP-'Pariwise difference (d)'!G490)/(P_GWP-Q_GWP))))</f>
        <v>0</v>
      </c>
      <c r="H490">
        <f ca="1">IF('Pariwise difference (d)'!H490&gt;Q_GWP,0,IF('Pariwise difference (d)'!H490&lt;P_GWP,1,((Q_GWP-'Pariwise difference (d)'!H490)/(P_GWP-Q_GWP))))</f>
        <v>1</v>
      </c>
      <c r="I490">
        <f ca="1">IF('Pariwise difference (d)'!I490&gt;Q_GWP,0,IF('Pariwise difference (d)'!I490&lt;P_GWP,1,((Q_GWP-'Pariwise difference (d)'!I490)/(P_GWP-Q_GWP))))</f>
        <v>0</v>
      </c>
      <c r="J490">
        <f ca="1">IF('Pariwise difference (d)'!J490&gt;Q_GWP,0,IF('Pariwise difference (d)'!J490&lt;P_GWP,1,((Q_GWP-'Pariwise difference (d)'!J490)/(P_GWP-Q_GWP))))</f>
        <v>1</v>
      </c>
      <c r="K490">
        <f ca="1">IF('Pariwise difference (d)'!K490&gt;Q_GWP,0,IF('Pariwise difference (d)'!K490&lt;P_GWP,1,((Q_GWP-'Pariwise difference (d)'!K490)/(P_GWP-Q_GWP))))</f>
        <v>0</v>
      </c>
      <c r="L490">
        <f ca="1">IF('Pariwise difference (d)'!L490&gt;Q_GWP,0,IF('Pariwise difference (d)'!L490&lt;P_GWP,1,((Q_GWP-'Pariwise difference (d)'!L490)/(P_GWP-Q_GWP))))</f>
        <v>0</v>
      </c>
      <c r="M490">
        <f ca="1">IF('Pariwise difference (d)'!M490&gt;Q_GWP,0,IF('Pariwise difference (d)'!M490&lt;P_GWP,1,((Q_GWP-'Pariwise difference (d)'!M490)/(P_GWP-Q_GWP))))</f>
        <v>1</v>
      </c>
      <c r="N490">
        <f ca="1">IF('Pariwise difference (d)'!N490&gt;Q_IRP,0,IF('Pariwise difference (d)'!N490&lt;P_IRP,1,((Q_IRP-'Pariwise difference (d)'!N490)/(P_IRP-Q_IRP))))</f>
        <v>0</v>
      </c>
      <c r="O490">
        <f ca="1">IF('Pariwise difference (d)'!O490&gt;Q_IRP,0,IF('Pariwise difference (d)'!O490&lt;P_IRP,1,((Q_IRP-'Pariwise difference (d)'!O490)/(P_IRP-Q_IRP))))</f>
        <v>0</v>
      </c>
      <c r="P490">
        <f ca="1">IF('Pariwise difference (d)'!P490&gt;Q_IRP,0,IF('Pariwise difference (d)'!P490&lt;P_IRP,1,((Q_IRP-'Pariwise difference (d)'!P490)/(P_IRP-Q_IRP))))</f>
        <v>0</v>
      </c>
      <c r="Q490">
        <f ca="1">IF('Pariwise difference (d)'!Q490&gt;Q_IRP,0,IF('Pariwise difference (d)'!Q490&lt;P_IRP,1,((Q_IRP-'Pariwise difference (d)'!Q490)/(P_IRP-Q_IRP))))</f>
        <v>1</v>
      </c>
      <c r="R490">
        <f ca="1">IF('Pariwise difference (d)'!R490&gt;Q_IRP,0,IF('Pariwise difference (d)'!R490&lt;P_IRP,1,((Q_IRP-'Pariwise difference (d)'!R490)/(P_IRP-Q_IRP))))</f>
        <v>0</v>
      </c>
      <c r="S490">
        <f ca="1">IF('Pariwise difference (d)'!S490&gt;Q_IRP,0,IF('Pariwise difference (d)'!S490&lt;P_IRP,1,((Q_IRP-'Pariwise difference (d)'!S490)/(P_IRP-Q_IRP))))</f>
        <v>0</v>
      </c>
      <c r="T490">
        <f ca="1">IF('Pariwise difference (d)'!T490&gt;Q_IRP,0,IF('Pariwise difference (d)'!T490&lt;P_IRP,1,((Q_IRP-'Pariwise difference (d)'!T490)/(P_IRP-Q_IRP))))</f>
        <v>1</v>
      </c>
      <c r="U490">
        <f ca="1">IF('Pariwise difference (d)'!U490&gt;Q_IRP,0,IF('Pariwise difference (d)'!U490&lt;P_IRP,1,((Q_IRP-'Pariwise difference (d)'!U490)/(P_IRP-Q_IRP))))</f>
        <v>0</v>
      </c>
      <c r="V490">
        <f ca="1">IF('Pariwise difference (d)'!V490&gt;Q_IRP,0,IF('Pariwise difference (d)'!V490&lt;P_IRP,1,((Q_IRP-'Pariwise difference (d)'!V490)/(P_IRP-Q_IRP))))</f>
        <v>1</v>
      </c>
      <c r="W490">
        <f ca="1">IF('Pariwise difference (d)'!W490&gt;Q_IRP,0,IF('Pariwise difference (d)'!W490&lt;P_IRP,1,((Q_IRP-'Pariwise difference (d)'!W490)/(P_IRP-Q_IRP))))</f>
        <v>0</v>
      </c>
      <c r="X490">
        <f ca="1">IF('Pariwise difference (d)'!X490&gt;Q_IRP,0,IF('Pariwise difference (d)'!X490&lt;P_IRP,1,((Q_IRP-'Pariwise difference (d)'!X490)/(P_IRP-Q_IRP))))</f>
        <v>0</v>
      </c>
      <c r="Y490">
        <f ca="1">IF('Pariwise difference (d)'!Y490&gt;Q_IRP,0,IF('Pariwise difference (d)'!Y490&lt;P_IRP,1,((Q_IRP-'Pariwise difference (d)'!Y490)/(P_IRP-Q_IRP))))</f>
        <v>1</v>
      </c>
      <c r="Z490">
        <f ca="1">IF('Pariwise difference (d)'!Z490&gt;Q_ODP,0,IF('Pariwise difference (d)'!Z490&lt;P_ODP,1,((Q_ODP-'Pariwise difference (d)'!Z490)/(P_ODP-Q_ODP))))</f>
        <v>1</v>
      </c>
      <c r="AA490">
        <f ca="1">IF('Pariwise difference (d)'!AA490&gt;Q_ODP,0,IF('Pariwise difference (d)'!AA490&lt;P_ODP,1,((Q_ODP-'Pariwise difference (d)'!AA490)/(P_ODP-Q_ODP))))</f>
        <v>1</v>
      </c>
      <c r="AB490">
        <f ca="1">IF('Pariwise difference (d)'!AB490&gt;Q_ODP,0,IF('Pariwise difference (d)'!AB490&lt;P_ODP,1,((Q_ODP-'Pariwise difference (d)'!AB490)/(P_ODP-Q_ODP))))</f>
        <v>1</v>
      </c>
      <c r="AC490">
        <f ca="1">IF('Pariwise difference (d)'!AC490&gt;Q_ODP,0,IF('Pariwise difference (d)'!AC490&lt;P_ODP,1,((Q_ODP-'Pariwise difference (d)'!AC490)/(P_ODP-Q_ODP))))</f>
        <v>0</v>
      </c>
      <c r="AD490">
        <f ca="1">IF('Pariwise difference (d)'!AD490&gt;Q_ODP,0,IF('Pariwise difference (d)'!AD490&lt;P_ODP,1,((Q_ODP-'Pariwise difference (d)'!AD490)/(P_ODP-Q_ODP))))</f>
        <v>0</v>
      </c>
      <c r="AE490">
        <f ca="1">IF('Pariwise difference (d)'!AE490&gt;Q_ODP,0,IF('Pariwise difference (d)'!AE490&lt;P_ODP,1,((Q_ODP-'Pariwise difference (d)'!AE490)/(P_ODP-Q_ODP))))</f>
        <v>0</v>
      </c>
      <c r="AF490">
        <f ca="1">IF('Pariwise difference (d)'!AF490&gt;Q_ODP,0,IF('Pariwise difference (d)'!AF490&lt;P_ODP,1,((Q_ODP-'Pariwise difference (d)'!AF490)/(P_ODP-Q_ODP))))</f>
        <v>0</v>
      </c>
      <c r="AG490">
        <f ca="1">IF('Pariwise difference (d)'!AG490&gt;Q_ODP,0,IF('Pariwise difference (d)'!AG490&lt;P_ODP,1,((Q_ODP-'Pariwise difference (d)'!AG490)/(P_ODP-Q_ODP))))</f>
        <v>0</v>
      </c>
      <c r="AH490">
        <f ca="1">IF('Pariwise difference (d)'!AH490&gt;Q_ODP,0,IF('Pariwise difference (d)'!AH490&lt;P_ODP,1,((Q_ODP-'Pariwise difference (d)'!AH490)/(P_ODP-Q_ODP))))</f>
        <v>0</v>
      </c>
      <c r="AI490">
        <f ca="1">IF('Pariwise difference (d)'!AI490&gt;Q_ODP,0,IF('Pariwise difference (d)'!AI490&lt;P_ODP,1,((Q_ODP-'Pariwise difference (d)'!AI490)/(P_ODP-Q_ODP))))</f>
        <v>0</v>
      </c>
      <c r="AJ490">
        <f ca="1">IF('Pariwise difference (d)'!AJ490&gt;Q_ODP,0,IF('Pariwise difference (d)'!AJ490&lt;P_ODP,1,((Q_ODP-'Pariwise difference (d)'!AJ490)/(P_ODP-Q_ODP))))</f>
        <v>0</v>
      </c>
      <c r="AK490">
        <f ca="1">IF('Pariwise difference (d)'!AK490&gt;Q_ODP,0,IF('Pariwise difference (d)'!AK490&lt;P_ODP,1,((Q_ODP-'Pariwise difference (d)'!AK490)/(P_ODP-Q_ODP))))</f>
        <v>-1.8060601737228453E-3</v>
      </c>
    </row>
    <row r="491" spans="1:37">
      <c r="A491" s="7">
        <v>489</v>
      </c>
      <c r="B491">
        <f ca="1">IF('Pariwise difference (d)'!B491&gt;Q_GWP,0,IF('Pariwise difference (d)'!B491&lt;P_GWP,1,((Q_GWP-'Pariwise difference (d)'!B491)/(P_GWP-Q_GWP))))</f>
        <v>0</v>
      </c>
      <c r="C491">
        <f ca="1">IF('Pariwise difference (d)'!C491&gt;Q_GWP,0,IF('Pariwise difference (d)'!C491&lt;P_GWP,1,((Q_GWP-'Pariwise difference (d)'!C491)/(P_GWP-Q_GWP))))</f>
        <v>0</v>
      </c>
      <c r="D491">
        <f ca="1">IF('Pariwise difference (d)'!D491&gt;Q_GWP,0,IF('Pariwise difference (d)'!D491&lt;P_GWP,1,((Q_GWP-'Pariwise difference (d)'!D491)/(P_GWP-Q_GWP))))</f>
        <v>0</v>
      </c>
      <c r="E491">
        <f ca="1">IF('Pariwise difference (d)'!E491&gt;Q_GWP,0,IF('Pariwise difference (d)'!E491&lt;P_GWP,1,((Q_GWP-'Pariwise difference (d)'!E491)/(P_GWP-Q_GWP))))</f>
        <v>1</v>
      </c>
      <c r="F491">
        <f ca="1">IF('Pariwise difference (d)'!F491&gt;Q_GWP,0,IF('Pariwise difference (d)'!F491&lt;P_GWP,1,((Q_GWP-'Pariwise difference (d)'!F491)/(P_GWP-Q_GWP))))</f>
        <v>0</v>
      </c>
      <c r="G491">
        <f ca="1">IF('Pariwise difference (d)'!G491&gt;Q_GWP,0,IF('Pariwise difference (d)'!G491&lt;P_GWP,1,((Q_GWP-'Pariwise difference (d)'!G491)/(P_GWP-Q_GWP))))</f>
        <v>0</v>
      </c>
      <c r="H491">
        <f ca="1">IF('Pariwise difference (d)'!H491&gt;Q_GWP,0,IF('Pariwise difference (d)'!H491&lt;P_GWP,1,((Q_GWP-'Pariwise difference (d)'!H491)/(P_GWP-Q_GWP))))</f>
        <v>1</v>
      </c>
      <c r="I491">
        <f ca="1">IF('Pariwise difference (d)'!I491&gt;Q_GWP,0,IF('Pariwise difference (d)'!I491&lt;P_GWP,1,((Q_GWP-'Pariwise difference (d)'!I491)/(P_GWP-Q_GWP))))</f>
        <v>-0.93733092570152143</v>
      </c>
      <c r="J491">
        <f ca="1">IF('Pariwise difference (d)'!J491&gt;Q_GWP,0,IF('Pariwise difference (d)'!J491&lt;P_GWP,1,((Q_GWP-'Pariwise difference (d)'!J491)/(P_GWP-Q_GWP))))</f>
        <v>1</v>
      </c>
      <c r="K491">
        <f ca="1">IF('Pariwise difference (d)'!K491&gt;Q_GWP,0,IF('Pariwise difference (d)'!K491&lt;P_GWP,1,((Q_GWP-'Pariwise difference (d)'!K491)/(P_GWP-Q_GWP))))</f>
        <v>0</v>
      </c>
      <c r="L491">
        <f ca="1">IF('Pariwise difference (d)'!L491&gt;Q_GWP,0,IF('Pariwise difference (d)'!L491&lt;P_GWP,1,((Q_GWP-'Pariwise difference (d)'!L491)/(P_GWP-Q_GWP))))</f>
        <v>0</v>
      </c>
      <c r="M491">
        <f ca="1">IF('Pariwise difference (d)'!M491&gt;Q_GWP,0,IF('Pariwise difference (d)'!M491&lt;P_GWP,1,((Q_GWP-'Pariwise difference (d)'!M491)/(P_GWP-Q_GWP))))</f>
        <v>1</v>
      </c>
      <c r="N491">
        <f ca="1">IF('Pariwise difference (d)'!N491&gt;Q_IRP,0,IF('Pariwise difference (d)'!N491&lt;P_IRP,1,((Q_IRP-'Pariwise difference (d)'!N491)/(P_IRP-Q_IRP))))</f>
        <v>0</v>
      </c>
      <c r="O491">
        <f ca="1">IF('Pariwise difference (d)'!O491&gt;Q_IRP,0,IF('Pariwise difference (d)'!O491&lt;P_IRP,1,((Q_IRP-'Pariwise difference (d)'!O491)/(P_IRP-Q_IRP))))</f>
        <v>0</v>
      </c>
      <c r="P491">
        <f ca="1">IF('Pariwise difference (d)'!P491&gt;Q_IRP,0,IF('Pariwise difference (d)'!P491&lt;P_IRP,1,((Q_IRP-'Pariwise difference (d)'!P491)/(P_IRP-Q_IRP))))</f>
        <v>0</v>
      </c>
      <c r="Q491">
        <f ca="1">IF('Pariwise difference (d)'!Q491&gt;Q_IRP,0,IF('Pariwise difference (d)'!Q491&lt;P_IRP,1,((Q_IRP-'Pariwise difference (d)'!Q491)/(P_IRP-Q_IRP))))</f>
        <v>1</v>
      </c>
      <c r="R491">
        <f ca="1">IF('Pariwise difference (d)'!R491&gt;Q_IRP,0,IF('Pariwise difference (d)'!R491&lt;P_IRP,1,((Q_IRP-'Pariwise difference (d)'!R491)/(P_IRP-Q_IRP))))</f>
        <v>1</v>
      </c>
      <c r="S491">
        <f ca="1">IF('Pariwise difference (d)'!S491&gt;Q_IRP,0,IF('Pariwise difference (d)'!S491&lt;P_IRP,1,((Q_IRP-'Pariwise difference (d)'!S491)/(P_IRP-Q_IRP))))</f>
        <v>0</v>
      </c>
      <c r="T491">
        <f ca="1">IF('Pariwise difference (d)'!T491&gt;Q_IRP,0,IF('Pariwise difference (d)'!T491&lt;P_IRP,1,((Q_IRP-'Pariwise difference (d)'!T491)/(P_IRP-Q_IRP))))</f>
        <v>1</v>
      </c>
      <c r="U491">
        <f ca="1">IF('Pariwise difference (d)'!U491&gt;Q_IRP,0,IF('Pariwise difference (d)'!U491&lt;P_IRP,1,((Q_IRP-'Pariwise difference (d)'!U491)/(P_IRP-Q_IRP))))</f>
        <v>-0.44291216913921178</v>
      </c>
      <c r="V491">
        <f ca="1">IF('Pariwise difference (d)'!V491&gt;Q_IRP,0,IF('Pariwise difference (d)'!V491&lt;P_IRP,1,((Q_IRP-'Pariwise difference (d)'!V491)/(P_IRP-Q_IRP))))</f>
        <v>1</v>
      </c>
      <c r="W491">
        <f ca="1">IF('Pariwise difference (d)'!W491&gt;Q_IRP,0,IF('Pariwise difference (d)'!W491&lt;P_IRP,1,((Q_IRP-'Pariwise difference (d)'!W491)/(P_IRP-Q_IRP))))</f>
        <v>0</v>
      </c>
      <c r="X491">
        <f ca="1">IF('Pariwise difference (d)'!X491&gt;Q_IRP,0,IF('Pariwise difference (d)'!X491&lt;P_IRP,1,((Q_IRP-'Pariwise difference (d)'!X491)/(P_IRP-Q_IRP))))</f>
        <v>0</v>
      </c>
      <c r="Y491">
        <f ca="1">IF('Pariwise difference (d)'!Y491&gt;Q_IRP,0,IF('Pariwise difference (d)'!Y491&lt;P_IRP,1,((Q_IRP-'Pariwise difference (d)'!Y491)/(P_IRP-Q_IRP))))</f>
        <v>-0.7546909963668943</v>
      </c>
      <c r="Z491">
        <f ca="1">IF('Pariwise difference (d)'!Z491&gt;Q_ODP,0,IF('Pariwise difference (d)'!Z491&lt;P_ODP,1,((Q_ODP-'Pariwise difference (d)'!Z491)/(P_ODP-Q_ODP))))</f>
        <v>1</v>
      </c>
      <c r="AA491">
        <f ca="1">IF('Pariwise difference (d)'!AA491&gt;Q_ODP,0,IF('Pariwise difference (d)'!AA491&lt;P_ODP,1,((Q_ODP-'Pariwise difference (d)'!AA491)/(P_ODP-Q_ODP))))</f>
        <v>1</v>
      </c>
      <c r="AB491">
        <f ca="1">IF('Pariwise difference (d)'!AB491&gt;Q_ODP,0,IF('Pariwise difference (d)'!AB491&lt;P_ODP,1,((Q_ODP-'Pariwise difference (d)'!AB491)/(P_ODP-Q_ODP))))</f>
        <v>1</v>
      </c>
      <c r="AC491">
        <f ca="1">IF('Pariwise difference (d)'!AC491&gt;Q_ODP,0,IF('Pariwise difference (d)'!AC491&lt;P_ODP,1,((Q_ODP-'Pariwise difference (d)'!AC491)/(P_ODP-Q_ODP))))</f>
        <v>0</v>
      </c>
      <c r="AD491">
        <f ca="1">IF('Pariwise difference (d)'!AD491&gt;Q_ODP,0,IF('Pariwise difference (d)'!AD491&lt;P_ODP,1,((Q_ODP-'Pariwise difference (d)'!AD491)/(P_ODP-Q_ODP))))</f>
        <v>-0.79638119519400585</v>
      </c>
      <c r="AE491">
        <f ca="1">IF('Pariwise difference (d)'!AE491&gt;Q_ODP,0,IF('Pariwise difference (d)'!AE491&lt;P_ODP,1,((Q_ODP-'Pariwise difference (d)'!AE491)/(P_ODP-Q_ODP))))</f>
        <v>1</v>
      </c>
      <c r="AF491">
        <f ca="1">IF('Pariwise difference (d)'!AF491&gt;Q_ODP,0,IF('Pariwise difference (d)'!AF491&lt;P_ODP,1,((Q_ODP-'Pariwise difference (d)'!AF491)/(P_ODP-Q_ODP))))</f>
        <v>0</v>
      </c>
      <c r="AG491">
        <f ca="1">IF('Pariwise difference (d)'!AG491&gt;Q_ODP,0,IF('Pariwise difference (d)'!AG491&lt;P_ODP,1,((Q_ODP-'Pariwise difference (d)'!AG491)/(P_ODP-Q_ODP))))</f>
        <v>0</v>
      </c>
      <c r="AH491">
        <f ca="1">IF('Pariwise difference (d)'!AH491&gt;Q_ODP,0,IF('Pariwise difference (d)'!AH491&lt;P_ODP,1,((Q_ODP-'Pariwise difference (d)'!AH491)/(P_ODP-Q_ODP))))</f>
        <v>0</v>
      </c>
      <c r="AI491">
        <f ca="1">IF('Pariwise difference (d)'!AI491&gt;Q_ODP,0,IF('Pariwise difference (d)'!AI491&lt;P_ODP,1,((Q_ODP-'Pariwise difference (d)'!AI491)/(P_ODP-Q_ODP))))</f>
        <v>0</v>
      </c>
      <c r="AJ491">
        <f ca="1">IF('Pariwise difference (d)'!AJ491&gt;Q_ODP,0,IF('Pariwise difference (d)'!AJ491&lt;P_ODP,1,((Q_ODP-'Pariwise difference (d)'!AJ491)/(P_ODP-Q_ODP))))</f>
        <v>0</v>
      </c>
      <c r="AK491">
        <f ca="1">IF('Pariwise difference (d)'!AK491&gt;Q_ODP,0,IF('Pariwise difference (d)'!AK491&lt;P_ODP,1,((Q_ODP-'Pariwise difference (d)'!AK491)/(P_ODP-Q_ODP))))</f>
        <v>0</v>
      </c>
    </row>
    <row r="492" spans="1:37">
      <c r="A492" s="7">
        <v>490</v>
      </c>
      <c r="B492">
        <f ca="1">IF('Pariwise difference (d)'!B492&gt;Q_GWP,0,IF('Pariwise difference (d)'!B492&lt;P_GWP,1,((Q_GWP-'Pariwise difference (d)'!B492)/(P_GWP-Q_GWP))))</f>
        <v>0</v>
      </c>
      <c r="C492">
        <f ca="1">IF('Pariwise difference (d)'!C492&gt;Q_GWP,0,IF('Pariwise difference (d)'!C492&lt;P_GWP,1,((Q_GWP-'Pariwise difference (d)'!C492)/(P_GWP-Q_GWP))))</f>
        <v>0</v>
      </c>
      <c r="D492">
        <f ca="1">IF('Pariwise difference (d)'!D492&gt;Q_GWP,0,IF('Pariwise difference (d)'!D492&lt;P_GWP,1,((Q_GWP-'Pariwise difference (d)'!D492)/(P_GWP-Q_GWP))))</f>
        <v>0</v>
      </c>
      <c r="E492">
        <f ca="1">IF('Pariwise difference (d)'!E492&gt;Q_GWP,0,IF('Pariwise difference (d)'!E492&lt;P_GWP,1,((Q_GWP-'Pariwise difference (d)'!E492)/(P_GWP-Q_GWP))))</f>
        <v>1</v>
      </c>
      <c r="F492">
        <f ca="1">IF('Pariwise difference (d)'!F492&gt;Q_GWP,0,IF('Pariwise difference (d)'!F492&lt;P_GWP,1,((Q_GWP-'Pariwise difference (d)'!F492)/(P_GWP-Q_GWP))))</f>
        <v>0</v>
      </c>
      <c r="G492">
        <f ca="1">IF('Pariwise difference (d)'!G492&gt;Q_GWP,0,IF('Pariwise difference (d)'!G492&lt;P_GWP,1,((Q_GWP-'Pariwise difference (d)'!G492)/(P_GWP-Q_GWP))))</f>
        <v>0</v>
      </c>
      <c r="H492">
        <f ca="1">IF('Pariwise difference (d)'!H492&gt;Q_GWP,0,IF('Pariwise difference (d)'!H492&lt;P_GWP,1,((Q_GWP-'Pariwise difference (d)'!H492)/(P_GWP-Q_GWP))))</f>
        <v>1</v>
      </c>
      <c r="I492">
        <f ca="1">IF('Pariwise difference (d)'!I492&gt;Q_GWP,0,IF('Pariwise difference (d)'!I492&lt;P_GWP,1,((Q_GWP-'Pariwise difference (d)'!I492)/(P_GWP-Q_GWP))))</f>
        <v>0</v>
      </c>
      <c r="J492">
        <f ca="1">IF('Pariwise difference (d)'!J492&gt;Q_GWP,0,IF('Pariwise difference (d)'!J492&lt;P_GWP,1,((Q_GWP-'Pariwise difference (d)'!J492)/(P_GWP-Q_GWP))))</f>
        <v>1</v>
      </c>
      <c r="K492">
        <f ca="1">IF('Pariwise difference (d)'!K492&gt;Q_GWP,0,IF('Pariwise difference (d)'!K492&lt;P_GWP,1,((Q_GWP-'Pariwise difference (d)'!K492)/(P_GWP-Q_GWP))))</f>
        <v>0</v>
      </c>
      <c r="L492">
        <f ca="1">IF('Pariwise difference (d)'!L492&gt;Q_GWP,0,IF('Pariwise difference (d)'!L492&lt;P_GWP,1,((Q_GWP-'Pariwise difference (d)'!L492)/(P_GWP-Q_GWP))))</f>
        <v>-0.36400643021406526</v>
      </c>
      <c r="M492">
        <f ca="1">IF('Pariwise difference (d)'!M492&gt;Q_GWP,0,IF('Pariwise difference (d)'!M492&lt;P_GWP,1,((Q_GWP-'Pariwise difference (d)'!M492)/(P_GWP-Q_GWP))))</f>
        <v>1</v>
      </c>
      <c r="N492">
        <f ca="1">IF('Pariwise difference (d)'!N492&gt;Q_IRP,0,IF('Pariwise difference (d)'!N492&lt;P_IRP,1,((Q_IRP-'Pariwise difference (d)'!N492)/(P_IRP-Q_IRP))))</f>
        <v>0</v>
      </c>
      <c r="O492">
        <f ca="1">IF('Pariwise difference (d)'!O492&gt;Q_IRP,0,IF('Pariwise difference (d)'!O492&lt;P_IRP,1,((Q_IRP-'Pariwise difference (d)'!O492)/(P_IRP-Q_IRP))))</f>
        <v>0</v>
      </c>
      <c r="P492">
        <f ca="1">IF('Pariwise difference (d)'!P492&gt;Q_IRP,0,IF('Pariwise difference (d)'!P492&lt;P_IRP,1,((Q_IRP-'Pariwise difference (d)'!P492)/(P_IRP-Q_IRP))))</f>
        <v>0</v>
      </c>
      <c r="Q492">
        <f ca="1">IF('Pariwise difference (d)'!Q492&gt;Q_IRP,0,IF('Pariwise difference (d)'!Q492&lt;P_IRP,1,((Q_IRP-'Pariwise difference (d)'!Q492)/(P_IRP-Q_IRP))))</f>
        <v>1</v>
      </c>
      <c r="R492">
        <f ca="1">IF('Pariwise difference (d)'!R492&gt;Q_IRP,0,IF('Pariwise difference (d)'!R492&lt;P_IRP,1,((Q_IRP-'Pariwise difference (d)'!R492)/(P_IRP-Q_IRP))))</f>
        <v>1</v>
      </c>
      <c r="S492">
        <f ca="1">IF('Pariwise difference (d)'!S492&gt;Q_IRP,0,IF('Pariwise difference (d)'!S492&lt;P_IRP,1,((Q_IRP-'Pariwise difference (d)'!S492)/(P_IRP-Q_IRP))))</f>
        <v>0</v>
      </c>
      <c r="T492">
        <f ca="1">IF('Pariwise difference (d)'!T492&gt;Q_IRP,0,IF('Pariwise difference (d)'!T492&lt;P_IRP,1,((Q_IRP-'Pariwise difference (d)'!T492)/(P_IRP-Q_IRP))))</f>
        <v>1</v>
      </c>
      <c r="U492">
        <f ca="1">IF('Pariwise difference (d)'!U492&gt;Q_IRP,0,IF('Pariwise difference (d)'!U492&lt;P_IRP,1,((Q_IRP-'Pariwise difference (d)'!U492)/(P_IRP-Q_IRP))))</f>
        <v>1</v>
      </c>
      <c r="V492">
        <f ca="1">IF('Pariwise difference (d)'!V492&gt;Q_IRP,0,IF('Pariwise difference (d)'!V492&lt;P_IRP,1,((Q_IRP-'Pariwise difference (d)'!V492)/(P_IRP-Q_IRP))))</f>
        <v>1</v>
      </c>
      <c r="W492">
        <f ca="1">IF('Pariwise difference (d)'!W492&gt;Q_IRP,0,IF('Pariwise difference (d)'!W492&lt;P_IRP,1,((Q_IRP-'Pariwise difference (d)'!W492)/(P_IRP-Q_IRP))))</f>
        <v>0</v>
      </c>
      <c r="X492">
        <f ca="1">IF('Pariwise difference (d)'!X492&gt;Q_IRP,0,IF('Pariwise difference (d)'!X492&lt;P_IRP,1,((Q_IRP-'Pariwise difference (d)'!X492)/(P_IRP-Q_IRP))))</f>
        <v>0</v>
      </c>
      <c r="Y492">
        <f ca="1">IF('Pariwise difference (d)'!Y492&gt;Q_IRP,0,IF('Pariwise difference (d)'!Y492&lt;P_IRP,1,((Q_IRP-'Pariwise difference (d)'!Y492)/(P_IRP-Q_IRP))))</f>
        <v>1</v>
      </c>
      <c r="Z492">
        <f ca="1">IF('Pariwise difference (d)'!Z492&gt;Q_ODP,0,IF('Pariwise difference (d)'!Z492&lt;P_ODP,1,((Q_ODP-'Pariwise difference (d)'!Z492)/(P_ODP-Q_ODP))))</f>
        <v>-0.65372149716894079</v>
      </c>
      <c r="AA492">
        <f ca="1">IF('Pariwise difference (d)'!AA492&gt;Q_ODP,0,IF('Pariwise difference (d)'!AA492&lt;P_ODP,1,((Q_ODP-'Pariwise difference (d)'!AA492)/(P_ODP-Q_ODP))))</f>
        <v>0</v>
      </c>
      <c r="AB492">
        <f ca="1">IF('Pariwise difference (d)'!AB492&gt;Q_ODP,0,IF('Pariwise difference (d)'!AB492&lt;P_ODP,1,((Q_ODP-'Pariwise difference (d)'!AB492)/(P_ODP-Q_ODP))))</f>
        <v>1</v>
      </c>
      <c r="AC492">
        <f ca="1">IF('Pariwise difference (d)'!AC492&gt;Q_ODP,0,IF('Pariwise difference (d)'!AC492&lt;P_ODP,1,((Q_ODP-'Pariwise difference (d)'!AC492)/(P_ODP-Q_ODP))))</f>
        <v>0</v>
      </c>
      <c r="AD492">
        <f ca="1">IF('Pariwise difference (d)'!AD492&gt;Q_ODP,0,IF('Pariwise difference (d)'!AD492&lt;P_ODP,1,((Q_ODP-'Pariwise difference (d)'!AD492)/(P_ODP-Q_ODP))))</f>
        <v>1</v>
      </c>
      <c r="AE492">
        <f ca="1">IF('Pariwise difference (d)'!AE492&gt;Q_ODP,0,IF('Pariwise difference (d)'!AE492&lt;P_ODP,1,((Q_ODP-'Pariwise difference (d)'!AE492)/(P_ODP-Q_ODP))))</f>
        <v>1</v>
      </c>
      <c r="AF492">
        <f ca="1">IF('Pariwise difference (d)'!AF492&gt;Q_ODP,0,IF('Pariwise difference (d)'!AF492&lt;P_ODP,1,((Q_ODP-'Pariwise difference (d)'!AF492)/(P_ODP-Q_ODP))))</f>
        <v>0</v>
      </c>
      <c r="AG492">
        <f ca="1">IF('Pariwise difference (d)'!AG492&gt;Q_ODP,0,IF('Pariwise difference (d)'!AG492&lt;P_ODP,1,((Q_ODP-'Pariwise difference (d)'!AG492)/(P_ODP-Q_ODP))))</f>
        <v>0</v>
      </c>
      <c r="AH492">
        <f ca="1">IF('Pariwise difference (d)'!AH492&gt;Q_ODP,0,IF('Pariwise difference (d)'!AH492&lt;P_ODP,1,((Q_ODP-'Pariwise difference (d)'!AH492)/(P_ODP-Q_ODP))))</f>
        <v>0</v>
      </c>
      <c r="AI492">
        <f ca="1">IF('Pariwise difference (d)'!AI492&gt;Q_ODP,0,IF('Pariwise difference (d)'!AI492&lt;P_ODP,1,((Q_ODP-'Pariwise difference (d)'!AI492)/(P_ODP-Q_ODP))))</f>
        <v>1</v>
      </c>
      <c r="AJ492">
        <f ca="1">IF('Pariwise difference (d)'!AJ492&gt;Q_ODP,0,IF('Pariwise difference (d)'!AJ492&lt;P_ODP,1,((Q_ODP-'Pariwise difference (d)'!AJ492)/(P_ODP-Q_ODP))))</f>
        <v>0</v>
      </c>
      <c r="AK492">
        <f ca="1">IF('Pariwise difference (d)'!AK492&gt;Q_ODP,0,IF('Pariwise difference (d)'!AK492&lt;P_ODP,1,((Q_ODP-'Pariwise difference (d)'!AK492)/(P_ODP-Q_ODP))))</f>
        <v>0</v>
      </c>
    </row>
    <row r="493" spans="1:37">
      <c r="A493" s="7">
        <v>491</v>
      </c>
      <c r="B493">
        <f ca="1">IF('Pariwise difference (d)'!B493&gt;Q_GWP,0,IF('Pariwise difference (d)'!B493&lt;P_GWP,1,((Q_GWP-'Pariwise difference (d)'!B493)/(P_GWP-Q_GWP))))</f>
        <v>0</v>
      </c>
      <c r="C493">
        <f ca="1">IF('Pariwise difference (d)'!C493&gt;Q_GWP,0,IF('Pariwise difference (d)'!C493&lt;P_GWP,1,((Q_GWP-'Pariwise difference (d)'!C493)/(P_GWP-Q_GWP))))</f>
        <v>-0.55749317100221352</v>
      </c>
      <c r="D493">
        <f ca="1">IF('Pariwise difference (d)'!D493&gt;Q_GWP,0,IF('Pariwise difference (d)'!D493&lt;P_GWP,1,((Q_GWP-'Pariwise difference (d)'!D493)/(P_GWP-Q_GWP))))</f>
        <v>0</v>
      </c>
      <c r="E493">
        <f ca="1">IF('Pariwise difference (d)'!E493&gt;Q_GWP,0,IF('Pariwise difference (d)'!E493&lt;P_GWP,1,((Q_GWP-'Pariwise difference (d)'!E493)/(P_GWP-Q_GWP))))</f>
        <v>1</v>
      </c>
      <c r="F493">
        <f ca="1">IF('Pariwise difference (d)'!F493&gt;Q_GWP,0,IF('Pariwise difference (d)'!F493&lt;P_GWP,1,((Q_GWP-'Pariwise difference (d)'!F493)/(P_GWP-Q_GWP))))</f>
        <v>0</v>
      </c>
      <c r="G493">
        <f ca="1">IF('Pariwise difference (d)'!G493&gt;Q_GWP,0,IF('Pariwise difference (d)'!G493&lt;P_GWP,1,((Q_GWP-'Pariwise difference (d)'!G493)/(P_GWP-Q_GWP))))</f>
        <v>0</v>
      </c>
      <c r="H493">
        <f ca="1">IF('Pariwise difference (d)'!H493&gt;Q_GWP,0,IF('Pariwise difference (d)'!H493&lt;P_GWP,1,((Q_GWP-'Pariwise difference (d)'!H493)/(P_GWP-Q_GWP))))</f>
        <v>1</v>
      </c>
      <c r="I493">
        <f ca="1">IF('Pariwise difference (d)'!I493&gt;Q_GWP,0,IF('Pariwise difference (d)'!I493&lt;P_GWP,1,((Q_GWP-'Pariwise difference (d)'!I493)/(P_GWP-Q_GWP))))</f>
        <v>0</v>
      </c>
      <c r="J493">
        <f ca="1">IF('Pariwise difference (d)'!J493&gt;Q_GWP,0,IF('Pariwise difference (d)'!J493&lt;P_GWP,1,((Q_GWP-'Pariwise difference (d)'!J493)/(P_GWP-Q_GWP))))</f>
        <v>1</v>
      </c>
      <c r="K493">
        <f ca="1">IF('Pariwise difference (d)'!K493&gt;Q_GWP,0,IF('Pariwise difference (d)'!K493&lt;P_GWP,1,((Q_GWP-'Pariwise difference (d)'!K493)/(P_GWP-Q_GWP))))</f>
        <v>0</v>
      </c>
      <c r="L493">
        <f ca="1">IF('Pariwise difference (d)'!L493&gt;Q_GWP,0,IF('Pariwise difference (d)'!L493&lt;P_GWP,1,((Q_GWP-'Pariwise difference (d)'!L493)/(P_GWP-Q_GWP))))</f>
        <v>0</v>
      </c>
      <c r="M493">
        <f ca="1">IF('Pariwise difference (d)'!M493&gt;Q_GWP,0,IF('Pariwise difference (d)'!M493&lt;P_GWP,1,((Q_GWP-'Pariwise difference (d)'!M493)/(P_GWP-Q_GWP))))</f>
        <v>1</v>
      </c>
      <c r="N493">
        <f ca="1">IF('Pariwise difference (d)'!N493&gt;Q_IRP,0,IF('Pariwise difference (d)'!N493&lt;P_IRP,1,((Q_IRP-'Pariwise difference (d)'!N493)/(P_IRP-Q_IRP))))</f>
        <v>0</v>
      </c>
      <c r="O493">
        <f ca="1">IF('Pariwise difference (d)'!O493&gt;Q_IRP,0,IF('Pariwise difference (d)'!O493&lt;P_IRP,1,((Q_IRP-'Pariwise difference (d)'!O493)/(P_IRP-Q_IRP))))</f>
        <v>1</v>
      </c>
      <c r="P493">
        <f ca="1">IF('Pariwise difference (d)'!P493&gt;Q_IRP,0,IF('Pariwise difference (d)'!P493&lt;P_IRP,1,((Q_IRP-'Pariwise difference (d)'!P493)/(P_IRP-Q_IRP))))</f>
        <v>0</v>
      </c>
      <c r="Q493">
        <f ca="1">IF('Pariwise difference (d)'!Q493&gt;Q_IRP,0,IF('Pariwise difference (d)'!Q493&lt;P_IRP,1,((Q_IRP-'Pariwise difference (d)'!Q493)/(P_IRP-Q_IRP))))</f>
        <v>1</v>
      </c>
      <c r="R493">
        <f ca="1">IF('Pariwise difference (d)'!R493&gt;Q_IRP,0,IF('Pariwise difference (d)'!R493&lt;P_IRP,1,((Q_IRP-'Pariwise difference (d)'!R493)/(P_IRP-Q_IRP))))</f>
        <v>0</v>
      </c>
      <c r="S493">
        <f ca="1">IF('Pariwise difference (d)'!S493&gt;Q_IRP,0,IF('Pariwise difference (d)'!S493&lt;P_IRP,1,((Q_IRP-'Pariwise difference (d)'!S493)/(P_IRP-Q_IRP))))</f>
        <v>0</v>
      </c>
      <c r="T493">
        <f ca="1">IF('Pariwise difference (d)'!T493&gt;Q_IRP,0,IF('Pariwise difference (d)'!T493&lt;P_IRP,1,((Q_IRP-'Pariwise difference (d)'!T493)/(P_IRP-Q_IRP))))</f>
        <v>0</v>
      </c>
      <c r="U493">
        <f ca="1">IF('Pariwise difference (d)'!U493&gt;Q_IRP,0,IF('Pariwise difference (d)'!U493&lt;P_IRP,1,((Q_IRP-'Pariwise difference (d)'!U493)/(P_IRP-Q_IRP))))</f>
        <v>0</v>
      </c>
      <c r="V493">
        <f ca="1">IF('Pariwise difference (d)'!V493&gt;Q_IRP,0,IF('Pariwise difference (d)'!V493&lt;P_IRP,1,((Q_IRP-'Pariwise difference (d)'!V493)/(P_IRP-Q_IRP))))</f>
        <v>0</v>
      </c>
      <c r="W493">
        <f ca="1">IF('Pariwise difference (d)'!W493&gt;Q_IRP,0,IF('Pariwise difference (d)'!W493&lt;P_IRP,1,((Q_IRP-'Pariwise difference (d)'!W493)/(P_IRP-Q_IRP))))</f>
        <v>0</v>
      </c>
      <c r="X493">
        <f ca="1">IF('Pariwise difference (d)'!X493&gt;Q_IRP,0,IF('Pariwise difference (d)'!X493&lt;P_IRP,1,((Q_IRP-'Pariwise difference (d)'!X493)/(P_IRP-Q_IRP))))</f>
        <v>0</v>
      </c>
      <c r="Y493">
        <f ca="1">IF('Pariwise difference (d)'!Y493&gt;Q_IRP,0,IF('Pariwise difference (d)'!Y493&lt;P_IRP,1,((Q_IRP-'Pariwise difference (d)'!Y493)/(P_IRP-Q_IRP))))</f>
        <v>1</v>
      </c>
      <c r="Z493">
        <f ca="1">IF('Pariwise difference (d)'!Z493&gt;Q_ODP,0,IF('Pariwise difference (d)'!Z493&lt;P_ODP,1,((Q_ODP-'Pariwise difference (d)'!Z493)/(P_ODP-Q_ODP))))</f>
        <v>1</v>
      </c>
      <c r="AA493">
        <f ca="1">IF('Pariwise difference (d)'!AA493&gt;Q_ODP,0,IF('Pariwise difference (d)'!AA493&lt;P_ODP,1,((Q_ODP-'Pariwise difference (d)'!AA493)/(P_ODP-Q_ODP))))</f>
        <v>0</v>
      </c>
      <c r="AB493">
        <f ca="1">IF('Pariwise difference (d)'!AB493&gt;Q_ODP,0,IF('Pariwise difference (d)'!AB493&lt;P_ODP,1,((Q_ODP-'Pariwise difference (d)'!AB493)/(P_ODP-Q_ODP))))</f>
        <v>0</v>
      </c>
      <c r="AC493">
        <f ca="1">IF('Pariwise difference (d)'!AC493&gt;Q_ODP,0,IF('Pariwise difference (d)'!AC493&lt;P_ODP,1,((Q_ODP-'Pariwise difference (d)'!AC493)/(P_ODP-Q_ODP))))</f>
        <v>0</v>
      </c>
      <c r="AD493">
        <f ca="1">IF('Pariwise difference (d)'!AD493&gt;Q_ODP,0,IF('Pariwise difference (d)'!AD493&lt;P_ODP,1,((Q_ODP-'Pariwise difference (d)'!AD493)/(P_ODP-Q_ODP))))</f>
        <v>0</v>
      </c>
      <c r="AE493">
        <f ca="1">IF('Pariwise difference (d)'!AE493&gt;Q_ODP,0,IF('Pariwise difference (d)'!AE493&lt;P_ODP,1,((Q_ODP-'Pariwise difference (d)'!AE493)/(P_ODP-Q_ODP))))</f>
        <v>0</v>
      </c>
      <c r="AF493">
        <f ca="1">IF('Pariwise difference (d)'!AF493&gt;Q_ODP,0,IF('Pariwise difference (d)'!AF493&lt;P_ODP,1,((Q_ODP-'Pariwise difference (d)'!AF493)/(P_ODP-Q_ODP))))</f>
        <v>0</v>
      </c>
      <c r="AG493">
        <f ca="1">IF('Pariwise difference (d)'!AG493&gt;Q_ODP,0,IF('Pariwise difference (d)'!AG493&lt;P_ODP,1,((Q_ODP-'Pariwise difference (d)'!AG493)/(P_ODP-Q_ODP))))</f>
        <v>-0.13936420619925893</v>
      </c>
      <c r="AH493">
        <f ca="1">IF('Pariwise difference (d)'!AH493&gt;Q_ODP,0,IF('Pariwise difference (d)'!AH493&lt;P_ODP,1,((Q_ODP-'Pariwise difference (d)'!AH493)/(P_ODP-Q_ODP))))</f>
        <v>1</v>
      </c>
      <c r="AI493">
        <f ca="1">IF('Pariwise difference (d)'!AI493&gt;Q_ODP,0,IF('Pariwise difference (d)'!AI493&lt;P_ODP,1,((Q_ODP-'Pariwise difference (d)'!AI493)/(P_ODP-Q_ODP))))</f>
        <v>1</v>
      </c>
      <c r="AJ493">
        <f ca="1">IF('Pariwise difference (d)'!AJ493&gt;Q_ODP,0,IF('Pariwise difference (d)'!AJ493&lt;P_ODP,1,((Q_ODP-'Pariwise difference (d)'!AJ493)/(P_ODP-Q_ODP))))</f>
        <v>1</v>
      </c>
      <c r="AK493">
        <f ca="1">IF('Pariwise difference (d)'!AK493&gt;Q_ODP,0,IF('Pariwise difference (d)'!AK493&lt;P_ODP,1,((Q_ODP-'Pariwise difference (d)'!AK493)/(P_ODP-Q_ODP))))</f>
        <v>-0.90875502812619424</v>
      </c>
    </row>
    <row r="494" spans="1:37">
      <c r="A494" s="7">
        <v>492</v>
      </c>
      <c r="B494">
        <f ca="1">IF('Pariwise difference (d)'!B494&gt;Q_GWP,0,IF('Pariwise difference (d)'!B494&lt;P_GWP,1,((Q_GWP-'Pariwise difference (d)'!B494)/(P_GWP-Q_GWP))))</f>
        <v>0</v>
      </c>
      <c r="C494">
        <f ca="1">IF('Pariwise difference (d)'!C494&gt;Q_GWP,0,IF('Pariwise difference (d)'!C494&lt;P_GWP,1,((Q_GWP-'Pariwise difference (d)'!C494)/(P_GWP-Q_GWP))))</f>
        <v>0</v>
      </c>
      <c r="D494">
        <f ca="1">IF('Pariwise difference (d)'!D494&gt;Q_GWP,0,IF('Pariwise difference (d)'!D494&lt;P_GWP,1,((Q_GWP-'Pariwise difference (d)'!D494)/(P_GWP-Q_GWP))))</f>
        <v>0</v>
      </c>
      <c r="E494">
        <f ca="1">IF('Pariwise difference (d)'!E494&gt;Q_GWP,0,IF('Pariwise difference (d)'!E494&lt;P_GWP,1,((Q_GWP-'Pariwise difference (d)'!E494)/(P_GWP-Q_GWP))))</f>
        <v>1</v>
      </c>
      <c r="F494">
        <f ca="1">IF('Pariwise difference (d)'!F494&gt;Q_GWP,0,IF('Pariwise difference (d)'!F494&lt;P_GWP,1,((Q_GWP-'Pariwise difference (d)'!F494)/(P_GWP-Q_GWP))))</f>
        <v>1</v>
      </c>
      <c r="G494">
        <f ca="1">IF('Pariwise difference (d)'!G494&gt;Q_GWP,0,IF('Pariwise difference (d)'!G494&lt;P_GWP,1,((Q_GWP-'Pariwise difference (d)'!G494)/(P_GWP-Q_GWP))))</f>
        <v>0</v>
      </c>
      <c r="H494">
        <f ca="1">IF('Pariwise difference (d)'!H494&gt;Q_GWP,0,IF('Pariwise difference (d)'!H494&lt;P_GWP,1,((Q_GWP-'Pariwise difference (d)'!H494)/(P_GWP-Q_GWP))))</f>
        <v>1</v>
      </c>
      <c r="I494">
        <f ca="1">IF('Pariwise difference (d)'!I494&gt;Q_GWP,0,IF('Pariwise difference (d)'!I494&lt;P_GWP,1,((Q_GWP-'Pariwise difference (d)'!I494)/(P_GWP-Q_GWP))))</f>
        <v>-0.35206838107263311</v>
      </c>
      <c r="J494">
        <f ca="1">IF('Pariwise difference (d)'!J494&gt;Q_GWP,0,IF('Pariwise difference (d)'!J494&lt;P_GWP,1,((Q_GWP-'Pariwise difference (d)'!J494)/(P_GWP-Q_GWP))))</f>
        <v>1</v>
      </c>
      <c r="K494">
        <f ca="1">IF('Pariwise difference (d)'!K494&gt;Q_GWP,0,IF('Pariwise difference (d)'!K494&lt;P_GWP,1,((Q_GWP-'Pariwise difference (d)'!K494)/(P_GWP-Q_GWP))))</f>
        <v>0</v>
      </c>
      <c r="L494">
        <f ca="1">IF('Pariwise difference (d)'!L494&gt;Q_GWP,0,IF('Pariwise difference (d)'!L494&lt;P_GWP,1,((Q_GWP-'Pariwise difference (d)'!L494)/(P_GWP-Q_GWP))))</f>
        <v>0</v>
      </c>
      <c r="M494">
        <f ca="1">IF('Pariwise difference (d)'!M494&gt;Q_GWP,0,IF('Pariwise difference (d)'!M494&lt;P_GWP,1,((Q_GWP-'Pariwise difference (d)'!M494)/(P_GWP-Q_GWP))))</f>
        <v>1</v>
      </c>
      <c r="N494">
        <f ca="1">IF('Pariwise difference (d)'!N494&gt;Q_IRP,0,IF('Pariwise difference (d)'!N494&lt;P_IRP,1,((Q_IRP-'Pariwise difference (d)'!N494)/(P_IRP-Q_IRP))))</f>
        <v>0</v>
      </c>
      <c r="O494">
        <f ca="1">IF('Pariwise difference (d)'!O494&gt;Q_IRP,0,IF('Pariwise difference (d)'!O494&lt;P_IRP,1,((Q_IRP-'Pariwise difference (d)'!O494)/(P_IRP-Q_IRP))))</f>
        <v>1</v>
      </c>
      <c r="P494">
        <f ca="1">IF('Pariwise difference (d)'!P494&gt;Q_IRP,0,IF('Pariwise difference (d)'!P494&lt;P_IRP,1,((Q_IRP-'Pariwise difference (d)'!P494)/(P_IRP-Q_IRP))))</f>
        <v>0</v>
      </c>
      <c r="Q494">
        <f ca="1">IF('Pariwise difference (d)'!Q494&gt;Q_IRP,0,IF('Pariwise difference (d)'!Q494&lt;P_IRP,1,((Q_IRP-'Pariwise difference (d)'!Q494)/(P_IRP-Q_IRP))))</f>
        <v>1</v>
      </c>
      <c r="R494">
        <f ca="1">IF('Pariwise difference (d)'!R494&gt;Q_IRP,0,IF('Pariwise difference (d)'!R494&lt;P_IRP,1,((Q_IRP-'Pariwise difference (d)'!R494)/(P_IRP-Q_IRP))))</f>
        <v>0</v>
      </c>
      <c r="S494">
        <f ca="1">IF('Pariwise difference (d)'!S494&gt;Q_IRP,0,IF('Pariwise difference (d)'!S494&lt;P_IRP,1,((Q_IRP-'Pariwise difference (d)'!S494)/(P_IRP-Q_IRP))))</f>
        <v>0</v>
      </c>
      <c r="T494">
        <f ca="1">IF('Pariwise difference (d)'!T494&gt;Q_IRP,0,IF('Pariwise difference (d)'!T494&lt;P_IRP,1,((Q_IRP-'Pariwise difference (d)'!T494)/(P_IRP-Q_IRP))))</f>
        <v>0</v>
      </c>
      <c r="U494">
        <f ca="1">IF('Pariwise difference (d)'!U494&gt;Q_IRP,0,IF('Pariwise difference (d)'!U494&lt;P_IRP,1,((Q_IRP-'Pariwise difference (d)'!U494)/(P_IRP-Q_IRP))))</f>
        <v>0</v>
      </c>
      <c r="V494">
        <f ca="1">IF('Pariwise difference (d)'!V494&gt;Q_IRP,0,IF('Pariwise difference (d)'!V494&lt;P_IRP,1,((Q_IRP-'Pariwise difference (d)'!V494)/(P_IRP-Q_IRP))))</f>
        <v>-0.15711327596114855</v>
      </c>
      <c r="W494">
        <f ca="1">IF('Pariwise difference (d)'!W494&gt;Q_IRP,0,IF('Pariwise difference (d)'!W494&lt;P_IRP,1,((Q_IRP-'Pariwise difference (d)'!W494)/(P_IRP-Q_IRP))))</f>
        <v>0</v>
      </c>
      <c r="X494">
        <f ca="1">IF('Pariwise difference (d)'!X494&gt;Q_IRP,0,IF('Pariwise difference (d)'!X494&lt;P_IRP,1,((Q_IRP-'Pariwise difference (d)'!X494)/(P_IRP-Q_IRP))))</f>
        <v>-0.57100236081727462</v>
      </c>
      <c r="Y494">
        <f ca="1">IF('Pariwise difference (d)'!Y494&gt;Q_IRP,0,IF('Pariwise difference (d)'!Y494&lt;P_IRP,1,((Q_IRP-'Pariwise difference (d)'!Y494)/(P_IRP-Q_IRP))))</f>
        <v>1</v>
      </c>
      <c r="Z494">
        <f ca="1">IF('Pariwise difference (d)'!Z494&gt;Q_ODP,0,IF('Pariwise difference (d)'!Z494&lt;P_ODP,1,((Q_ODP-'Pariwise difference (d)'!Z494)/(P_ODP-Q_ODP))))</f>
        <v>0</v>
      </c>
      <c r="AA494">
        <f ca="1">IF('Pariwise difference (d)'!AA494&gt;Q_ODP,0,IF('Pariwise difference (d)'!AA494&lt;P_ODP,1,((Q_ODP-'Pariwise difference (d)'!AA494)/(P_ODP-Q_ODP))))</f>
        <v>0</v>
      </c>
      <c r="AB494">
        <f ca="1">IF('Pariwise difference (d)'!AB494&gt;Q_ODP,0,IF('Pariwise difference (d)'!AB494&lt;P_ODP,1,((Q_ODP-'Pariwise difference (d)'!AB494)/(P_ODP-Q_ODP))))</f>
        <v>0</v>
      </c>
      <c r="AC494">
        <f ca="1">IF('Pariwise difference (d)'!AC494&gt;Q_ODP,0,IF('Pariwise difference (d)'!AC494&lt;P_ODP,1,((Q_ODP-'Pariwise difference (d)'!AC494)/(P_ODP-Q_ODP))))</f>
        <v>0</v>
      </c>
      <c r="AD494">
        <f ca="1">IF('Pariwise difference (d)'!AD494&gt;Q_ODP,0,IF('Pariwise difference (d)'!AD494&lt;P_ODP,1,((Q_ODP-'Pariwise difference (d)'!AD494)/(P_ODP-Q_ODP))))</f>
        <v>1</v>
      </c>
      <c r="AE494">
        <f ca="1">IF('Pariwise difference (d)'!AE494&gt;Q_ODP,0,IF('Pariwise difference (d)'!AE494&lt;P_ODP,1,((Q_ODP-'Pariwise difference (d)'!AE494)/(P_ODP-Q_ODP))))</f>
        <v>1</v>
      </c>
      <c r="AF494">
        <f ca="1">IF('Pariwise difference (d)'!AF494&gt;Q_ODP,0,IF('Pariwise difference (d)'!AF494&lt;P_ODP,1,((Q_ODP-'Pariwise difference (d)'!AF494)/(P_ODP-Q_ODP))))</f>
        <v>1</v>
      </c>
      <c r="AG494">
        <f ca="1">IF('Pariwise difference (d)'!AG494&gt;Q_ODP,0,IF('Pariwise difference (d)'!AG494&lt;P_ODP,1,((Q_ODP-'Pariwise difference (d)'!AG494)/(P_ODP-Q_ODP))))</f>
        <v>1</v>
      </c>
      <c r="AH494">
        <f ca="1">IF('Pariwise difference (d)'!AH494&gt;Q_ODP,0,IF('Pariwise difference (d)'!AH494&lt;P_ODP,1,((Q_ODP-'Pariwise difference (d)'!AH494)/(P_ODP-Q_ODP))))</f>
        <v>0</v>
      </c>
      <c r="AI494">
        <f ca="1">IF('Pariwise difference (d)'!AI494&gt;Q_ODP,0,IF('Pariwise difference (d)'!AI494&lt;P_ODP,1,((Q_ODP-'Pariwise difference (d)'!AI494)/(P_ODP-Q_ODP))))</f>
        <v>0</v>
      </c>
      <c r="AJ494">
        <f ca="1">IF('Pariwise difference (d)'!AJ494&gt;Q_ODP,0,IF('Pariwise difference (d)'!AJ494&lt;P_ODP,1,((Q_ODP-'Pariwise difference (d)'!AJ494)/(P_ODP-Q_ODP))))</f>
        <v>0</v>
      </c>
      <c r="AK494">
        <f ca="1">IF('Pariwise difference (d)'!AK494&gt;Q_ODP,0,IF('Pariwise difference (d)'!AK494&lt;P_ODP,1,((Q_ODP-'Pariwise difference (d)'!AK494)/(P_ODP-Q_ODP))))</f>
        <v>0</v>
      </c>
    </row>
    <row r="495" spans="1:37">
      <c r="A495" s="7">
        <v>493</v>
      </c>
      <c r="B495">
        <f ca="1">IF('Pariwise difference (d)'!B495&gt;Q_GWP,0,IF('Pariwise difference (d)'!B495&lt;P_GWP,1,((Q_GWP-'Pariwise difference (d)'!B495)/(P_GWP-Q_GWP))))</f>
        <v>0</v>
      </c>
      <c r="C495">
        <f ca="1">IF('Pariwise difference (d)'!C495&gt;Q_GWP,0,IF('Pariwise difference (d)'!C495&lt;P_GWP,1,((Q_GWP-'Pariwise difference (d)'!C495)/(P_GWP-Q_GWP))))</f>
        <v>1</v>
      </c>
      <c r="D495">
        <f ca="1">IF('Pariwise difference (d)'!D495&gt;Q_GWP,0,IF('Pariwise difference (d)'!D495&lt;P_GWP,1,((Q_GWP-'Pariwise difference (d)'!D495)/(P_GWP-Q_GWP))))</f>
        <v>0</v>
      </c>
      <c r="E495">
        <f ca="1">IF('Pariwise difference (d)'!E495&gt;Q_GWP,0,IF('Pariwise difference (d)'!E495&lt;P_GWP,1,((Q_GWP-'Pariwise difference (d)'!E495)/(P_GWP-Q_GWP))))</f>
        <v>1</v>
      </c>
      <c r="F495">
        <f ca="1">IF('Pariwise difference (d)'!F495&gt;Q_GWP,0,IF('Pariwise difference (d)'!F495&lt;P_GWP,1,((Q_GWP-'Pariwise difference (d)'!F495)/(P_GWP-Q_GWP))))</f>
        <v>0</v>
      </c>
      <c r="G495">
        <f ca="1">IF('Pariwise difference (d)'!G495&gt;Q_GWP,0,IF('Pariwise difference (d)'!G495&lt;P_GWP,1,((Q_GWP-'Pariwise difference (d)'!G495)/(P_GWP-Q_GWP))))</f>
        <v>0</v>
      </c>
      <c r="H495">
        <f ca="1">IF('Pariwise difference (d)'!H495&gt;Q_GWP,0,IF('Pariwise difference (d)'!H495&lt;P_GWP,1,((Q_GWP-'Pariwise difference (d)'!H495)/(P_GWP-Q_GWP))))</f>
        <v>1</v>
      </c>
      <c r="I495">
        <f ca="1">IF('Pariwise difference (d)'!I495&gt;Q_GWP,0,IF('Pariwise difference (d)'!I495&lt;P_GWP,1,((Q_GWP-'Pariwise difference (d)'!I495)/(P_GWP-Q_GWP))))</f>
        <v>0</v>
      </c>
      <c r="J495">
        <f ca="1">IF('Pariwise difference (d)'!J495&gt;Q_GWP,0,IF('Pariwise difference (d)'!J495&lt;P_GWP,1,((Q_GWP-'Pariwise difference (d)'!J495)/(P_GWP-Q_GWP))))</f>
        <v>1</v>
      </c>
      <c r="K495">
        <f ca="1">IF('Pariwise difference (d)'!K495&gt;Q_GWP,0,IF('Pariwise difference (d)'!K495&lt;P_GWP,1,((Q_GWP-'Pariwise difference (d)'!K495)/(P_GWP-Q_GWP))))</f>
        <v>0</v>
      </c>
      <c r="L495">
        <f ca="1">IF('Pariwise difference (d)'!L495&gt;Q_GWP,0,IF('Pariwise difference (d)'!L495&lt;P_GWP,1,((Q_GWP-'Pariwise difference (d)'!L495)/(P_GWP-Q_GWP))))</f>
        <v>0</v>
      </c>
      <c r="M495">
        <f ca="1">IF('Pariwise difference (d)'!M495&gt;Q_GWP,0,IF('Pariwise difference (d)'!M495&lt;P_GWP,1,((Q_GWP-'Pariwise difference (d)'!M495)/(P_GWP-Q_GWP))))</f>
        <v>1</v>
      </c>
      <c r="N495">
        <f ca="1">IF('Pariwise difference (d)'!N495&gt;Q_IRP,0,IF('Pariwise difference (d)'!N495&lt;P_IRP,1,((Q_IRP-'Pariwise difference (d)'!N495)/(P_IRP-Q_IRP))))</f>
        <v>0</v>
      </c>
      <c r="O495">
        <f ca="1">IF('Pariwise difference (d)'!O495&gt;Q_IRP,0,IF('Pariwise difference (d)'!O495&lt;P_IRP,1,((Q_IRP-'Pariwise difference (d)'!O495)/(P_IRP-Q_IRP))))</f>
        <v>0</v>
      </c>
      <c r="P495">
        <f ca="1">IF('Pariwise difference (d)'!P495&gt;Q_IRP,0,IF('Pariwise difference (d)'!P495&lt;P_IRP,1,((Q_IRP-'Pariwise difference (d)'!P495)/(P_IRP-Q_IRP))))</f>
        <v>0</v>
      </c>
      <c r="Q495">
        <f ca="1">IF('Pariwise difference (d)'!Q495&gt;Q_IRP,0,IF('Pariwise difference (d)'!Q495&lt;P_IRP,1,((Q_IRP-'Pariwise difference (d)'!Q495)/(P_IRP-Q_IRP))))</f>
        <v>1</v>
      </c>
      <c r="R495">
        <f ca="1">IF('Pariwise difference (d)'!R495&gt;Q_IRP,0,IF('Pariwise difference (d)'!R495&lt;P_IRP,1,((Q_IRP-'Pariwise difference (d)'!R495)/(P_IRP-Q_IRP))))</f>
        <v>0</v>
      </c>
      <c r="S495">
        <f ca="1">IF('Pariwise difference (d)'!S495&gt;Q_IRP,0,IF('Pariwise difference (d)'!S495&lt;P_IRP,1,((Q_IRP-'Pariwise difference (d)'!S495)/(P_IRP-Q_IRP))))</f>
        <v>0</v>
      </c>
      <c r="T495">
        <f ca="1">IF('Pariwise difference (d)'!T495&gt;Q_IRP,0,IF('Pariwise difference (d)'!T495&lt;P_IRP,1,((Q_IRP-'Pariwise difference (d)'!T495)/(P_IRP-Q_IRP))))</f>
        <v>1</v>
      </c>
      <c r="U495">
        <f ca="1">IF('Pariwise difference (d)'!U495&gt;Q_IRP,0,IF('Pariwise difference (d)'!U495&lt;P_IRP,1,((Q_IRP-'Pariwise difference (d)'!U495)/(P_IRP-Q_IRP))))</f>
        <v>0</v>
      </c>
      <c r="V495">
        <f ca="1">IF('Pariwise difference (d)'!V495&gt;Q_IRP,0,IF('Pariwise difference (d)'!V495&lt;P_IRP,1,((Q_IRP-'Pariwise difference (d)'!V495)/(P_IRP-Q_IRP))))</f>
        <v>-0.88598806494278148</v>
      </c>
      <c r="W495">
        <f ca="1">IF('Pariwise difference (d)'!W495&gt;Q_IRP,0,IF('Pariwise difference (d)'!W495&lt;P_IRP,1,((Q_IRP-'Pariwise difference (d)'!W495)/(P_IRP-Q_IRP))))</f>
        <v>0</v>
      </c>
      <c r="X495">
        <f ca="1">IF('Pariwise difference (d)'!X495&gt;Q_IRP,0,IF('Pariwise difference (d)'!X495&lt;P_IRP,1,((Q_IRP-'Pariwise difference (d)'!X495)/(P_IRP-Q_IRP))))</f>
        <v>0</v>
      </c>
      <c r="Y495">
        <f ca="1">IF('Pariwise difference (d)'!Y495&gt;Q_IRP,0,IF('Pariwise difference (d)'!Y495&lt;P_IRP,1,((Q_IRP-'Pariwise difference (d)'!Y495)/(P_IRP-Q_IRP))))</f>
        <v>1</v>
      </c>
      <c r="Z495">
        <f ca="1">IF('Pariwise difference (d)'!Z495&gt;Q_ODP,0,IF('Pariwise difference (d)'!Z495&lt;P_ODP,1,((Q_ODP-'Pariwise difference (d)'!Z495)/(P_ODP-Q_ODP))))</f>
        <v>0</v>
      </c>
      <c r="AA495">
        <f ca="1">IF('Pariwise difference (d)'!AA495&gt;Q_ODP,0,IF('Pariwise difference (d)'!AA495&lt;P_ODP,1,((Q_ODP-'Pariwise difference (d)'!AA495)/(P_ODP-Q_ODP))))</f>
        <v>0</v>
      </c>
      <c r="AB495">
        <f ca="1">IF('Pariwise difference (d)'!AB495&gt;Q_ODP,0,IF('Pariwise difference (d)'!AB495&lt;P_ODP,1,((Q_ODP-'Pariwise difference (d)'!AB495)/(P_ODP-Q_ODP))))</f>
        <v>0</v>
      </c>
      <c r="AC495">
        <f ca="1">IF('Pariwise difference (d)'!AC495&gt;Q_ODP,0,IF('Pariwise difference (d)'!AC495&lt;P_ODP,1,((Q_ODP-'Pariwise difference (d)'!AC495)/(P_ODP-Q_ODP))))</f>
        <v>0</v>
      </c>
      <c r="AD495">
        <f ca="1">IF('Pariwise difference (d)'!AD495&gt;Q_ODP,0,IF('Pariwise difference (d)'!AD495&lt;P_ODP,1,((Q_ODP-'Pariwise difference (d)'!AD495)/(P_ODP-Q_ODP))))</f>
        <v>1</v>
      </c>
      <c r="AE495">
        <f ca="1">IF('Pariwise difference (d)'!AE495&gt;Q_ODP,0,IF('Pariwise difference (d)'!AE495&lt;P_ODP,1,((Q_ODP-'Pariwise difference (d)'!AE495)/(P_ODP-Q_ODP))))</f>
        <v>-0.45109581577596158</v>
      </c>
      <c r="AF495">
        <f ca="1">IF('Pariwise difference (d)'!AF495&gt;Q_ODP,0,IF('Pariwise difference (d)'!AF495&lt;P_ODP,1,((Q_ODP-'Pariwise difference (d)'!AF495)/(P_ODP-Q_ODP))))</f>
        <v>-0.63210560869878385</v>
      </c>
      <c r="AG495">
        <f ca="1">IF('Pariwise difference (d)'!AG495&gt;Q_ODP,0,IF('Pariwise difference (d)'!AG495&lt;P_ODP,1,((Q_ODP-'Pariwise difference (d)'!AG495)/(P_ODP-Q_ODP))))</f>
        <v>0</v>
      </c>
      <c r="AH495">
        <f ca="1">IF('Pariwise difference (d)'!AH495&gt;Q_ODP,0,IF('Pariwise difference (d)'!AH495&lt;P_ODP,1,((Q_ODP-'Pariwise difference (d)'!AH495)/(P_ODP-Q_ODP))))</f>
        <v>0</v>
      </c>
      <c r="AI495">
        <f ca="1">IF('Pariwise difference (d)'!AI495&gt;Q_ODP,0,IF('Pariwise difference (d)'!AI495&lt;P_ODP,1,((Q_ODP-'Pariwise difference (d)'!AI495)/(P_ODP-Q_ODP))))</f>
        <v>0</v>
      </c>
      <c r="AJ495">
        <f ca="1">IF('Pariwise difference (d)'!AJ495&gt;Q_ODP,0,IF('Pariwise difference (d)'!AJ495&lt;P_ODP,1,((Q_ODP-'Pariwise difference (d)'!AJ495)/(P_ODP-Q_ODP))))</f>
        <v>0</v>
      </c>
      <c r="AK495">
        <f ca="1">IF('Pariwise difference (d)'!AK495&gt;Q_ODP,0,IF('Pariwise difference (d)'!AK495&lt;P_ODP,1,((Q_ODP-'Pariwise difference (d)'!AK495)/(P_ODP-Q_ODP))))</f>
        <v>0</v>
      </c>
    </row>
    <row r="496" spans="1:37">
      <c r="A496" s="7">
        <v>494</v>
      </c>
      <c r="B496">
        <f ca="1">IF('Pariwise difference (d)'!B496&gt;Q_GWP,0,IF('Pariwise difference (d)'!B496&lt;P_GWP,1,((Q_GWP-'Pariwise difference (d)'!B496)/(P_GWP-Q_GWP))))</f>
        <v>0</v>
      </c>
      <c r="C496">
        <f ca="1">IF('Pariwise difference (d)'!C496&gt;Q_GWP,0,IF('Pariwise difference (d)'!C496&lt;P_GWP,1,((Q_GWP-'Pariwise difference (d)'!C496)/(P_GWP-Q_GWP))))</f>
        <v>1</v>
      </c>
      <c r="D496">
        <f ca="1">IF('Pariwise difference (d)'!D496&gt;Q_GWP,0,IF('Pariwise difference (d)'!D496&lt;P_GWP,1,((Q_GWP-'Pariwise difference (d)'!D496)/(P_GWP-Q_GWP))))</f>
        <v>0</v>
      </c>
      <c r="E496">
        <f ca="1">IF('Pariwise difference (d)'!E496&gt;Q_GWP,0,IF('Pariwise difference (d)'!E496&lt;P_GWP,1,((Q_GWP-'Pariwise difference (d)'!E496)/(P_GWP-Q_GWP))))</f>
        <v>1</v>
      </c>
      <c r="F496">
        <f ca="1">IF('Pariwise difference (d)'!F496&gt;Q_GWP,0,IF('Pariwise difference (d)'!F496&lt;P_GWP,1,((Q_GWP-'Pariwise difference (d)'!F496)/(P_GWP-Q_GWP))))</f>
        <v>1</v>
      </c>
      <c r="G496">
        <f ca="1">IF('Pariwise difference (d)'!G496&gt;Q_GWP,0,IF('Pariwise difference (d)'!G496&lt;P_GWP,1,((Q_GWP-'Pariwise difference (d)'!G496)/(P_GWP-Q_GWP))))</f>
        <v>0</v>
      </c>
      <c r="H496">
        <f ca="1">IF('Pariwise difference (d)'!H496&gt;Q_GWP,0,IF('Pariwise difference (d)'!H496&lt;P_GWP,1,((Q_GWP-'Pariwise difference (d)'!H496)/(P_GWP-Q_GWP))))</f>
        <v>1</v>
      </c>
      <c r="I496">
        <f ca="1">IF('Pariwise difference (d)'!I496&gt;Q_GWP,0,IF('Pariwise difference (d)'!I496&lt;P_GWP,1,((Q_GWP-'Pariwise difference (d)'!I496)/(P_GWP-Q_GWP))))</f>
        <v>0</v>
      </c>
      <c r="J496">
        <f ca="1">IF('Pariwise difference (d)'!J496&gt;Q_GWP,0,IF('Pariwise difference (d)'!J496&lt;P_GWP,1,((Q_GWP-'Pariwise difference (d)'!J496)/(P_GWP-Q_GWP))))</f>
        <v>1</v>
      </c>
      <c r="K496">
        <f ca="1">IF('Pariwise difference (d)'!K496&gt;Q_GWP,0,IF('Pariwise difference (d)'!K496&lt;P_GWP,1,((Q_GWP-'Pariwise difference (d)'!K496)/(P_GWP-Q_GWP))))</f>
        <v>0</v>
      </c>
      <c r="L496">
        <f ca="1">IF('Pariwise difference (d)'!L496&gt;Q_GWP,0,IF('Pariwise difference (d)'!L496&lt;P_GWP,1,((Q_GWP-'Pariwise difference (d)'!L496)/(P_GWP-Q_GWP))))</f>
        <v>0</v>
      </c>
      <c r="M496">
        <f ca="1">IF('Pariwise difference (d)'!M496&gt;Q_GWP,0,IF('Pariwise difference (d)'!M496&lt;P_GWP,1,((Q_GWP-'Pariwise difference (d)'!M496)/(P_GWP-Q_GWP))))</f>
        <v>1</v>
      </c>
      <c r="N496">
        <f ca="1">IF('Pariwise difference (d)'!N496&gt;Q_IRP,0,IF('Pariwise difference (d)'!N496&lt;P_IRP,1,((Q_IRP-'Pariwise difference (d)'!N496)/(P_IRP-Q_IRP))))</f>
        <v>0</v>
      </c>
      <c r="O496">
        <f ca="1">IF('Pariwise difference (d)'!O496&gt;Q_IRP,0,IF('Pariwise difference (d)'!O496&lt;P_IRP,1,((Q_IRP-'Pariwise difference (d)'!O496)/(P_IRP-Q_IRP))))</f>
        <v>0</v>
      </c>
      <c r="P496">
        <f ca="1">IF('Pariwise difference (d)'!P496&gt;Q_IRP,0,IF('Pariwise difference (d)'!P496&lt;P_IRP,1,((Q_IRP-'Pariwise difference (d)'!P496)/(P_IRP-Q_IRP))))</f>
        <v>0</v>
      </c>
      <c r="Q496">
        <f ca="1">IF('Pariwise difference (d)'!Q496&gt;Q_IRP,0,IF('Pariwise difference (d)'!Q496&lt;P_IRP,1,((Q_IRP-'Pariwise difference (d)'!Q496)/(P_IRP-Q_IRP))))</f>
        <v>1</v>
      </c>
      <c r="R496">
        <f ca="1">IF('Pariwise difference (d)'!R496&gt;Q_IRP,0,IF('Pariwise difference (d)'!R496&lt;P_IRP,1,((Q_IRP-'Pariwise difference (d)'!R496)/(P_IRP-Q_IRP))))</f>
        <v>0</v>
      </c>
      <c r="S496">
        <f ca="1">IF('Pariwise difference (d)'!S496&gt;Q_IRP,0,IF('Pariwise difference (d)'!S496&lt;P_IRP,1,((Q_IRP-'Pariwise difference (d)'!S496)/(P_IRP-Q_IRP))))</f>
        <v>0</v>
      </c>
      <c r="T496">
        <f ca="1">IF('Pariwise difference (d)'!T496&gt;Q_IRP,0,IF('Pariwise difference (d)'!T496&lt;P_IRP,1,((Q_IRP-'Pariwise difference (d)'!T496)/(P_IRP-Q_IRP))))</f>
        <v>1</v>
      </c>
      <c r="U496">
        <f ca="1">IF('Pariwise difference (d)'!U496&gt;Q_IRP,0,IF('Pariwise difference (d)'!U496&lt;P_IRP,1,((Q_IRP-'Pariwise difference (d)'!U496)/(P_IRP-Q_IRP))))</f>
        <v>1</v>
      </c>
      <c r="V496">
        <f ca="1">IF('Pariwise difference (d)'!V496&gt;Q_IRP,0,IF('Pariwise difference (d)'!V496&lt;P_IRP,1,((Q_IRP-'Pariwise difference (d)'!V496)/(P_IRP-Q_IRP))))</f>
        <v>1</v>
      </c>
      <c r="W496">
        <f ca="1">IF('Pariwise difference (d)'!W496&gt;Q_IRP,0,IF('Pariwise difference (d)'!W496&lt;P_IRP,1,((Q_IRP-'Pariwise difference (d)'!W496)/(P_IRP-Q_IRP))))</f>
        <v>0</v>
      </c>
      <c r="X496">
        <f ca="1">IF('Pariwise difference (d)'!X496&gt;Q_IRP,0,IF('Pariwise difference (d)'!X496&lt;P_IRP,1,((Q_IRP-'Pariwise difference (d)'!X496)/(P_IRP-Q_IRP))))</f>
        <v>0</v>
      </c>
      <c r="Y496">
        <f ca="1">IF('Pariwise difference (d)'!Y496&gt;Q_IRP,0,IF('Pariwise difference (d)'!Y496&lt;P_IRP,1,((Q_IRP-'Pariwise difference (d)'!Y496)/(P_IRP-Q_IRP))))</f>
        <v>1</v>
      </c>
      <c r="Z496">
        <f ca="1">IF('Pariwise difference (d)'!Z496&gt;Q_ODP,0,IF('Pariwise difference (d)'!Z496&lt;P_ODP,1,((Q_ODP-'Pariwise difference (d)'!Z496)/(P_ODP-Q_ODP))))</f>
        <v>0</v>
      </c>
      <c r="AA496">
        <f ca="1">IF('Pariwise difference (d)'!AA496&gt;Q_ODP,0,IF('Pariwise difference (d)'!AA496&lt;P_ODP,1,((Q_ODP-'Pariwise difference (d)'!AA496)/(P_ODP-Q_ODP))))</f>
        <v>1</v>
      </c>
      <c r="AB496">
        <f ca="1">IF('Pariwise difference (d)'!AB496&gt;Q_ODP,0,IF('Pariwise difference (d)'!AB496&lt;P_ODP,1,((Q_ODP-'Pariwise difference (d)'!AB496)/(P_ODP-Q_ODP))))</f>
        <v>0</v>
      </c>
      <c r="AC496">
        <f ca="1">IF('Pariwise difference (d)'!AC496&gt;Q_ODP,0,IF('Pariwise difference (d)'!AC496&lt;P_ODP,1,((Q_ODP-'Pariwise difference (d)'!AC496)/(P_ODP-Q_ODP))))</f>
        <v>1</v>
      </c>
      <c r="AD496">
        <f ca="1">IF('Pariwise difference (d)'!AD496&gt;Q_ODP,0,IF('Pariwise difference (d)'!AD496&lt;P_ODP,1,((Q_ODP-'Pariwise difference (d)'!AD496)/(P_ODP-Q_ODP))))</f>
        <v>-0.18095786946039943</v>
      </c>
      <c r="AE496">
        <f ca="1">IF('Pariwise difference (d)'!AE496&gt;Q_ODP,0,IF('Pariwise difference (d)'!AE496&lt;P_ODP,1,((Q_ODP-'Pariwise difference (d)'!AE496)/(P_ODP-Q_ODP))))</f>
        <v>0</v>
      </c>
      <c r="AF496">
        <f ca="1">IF('Pariwise difference (d)'!AF496&gt;Q_ODP,0,IF('Pariwise difference (d)'!AF496&lt;P_ODP,1,((Q_ODP-'Pariwise difference (d)'!AF496)/(P_ODP-Q_ODP))))</f>
        <v>0</v>
      </c>
      <c r="AG496">
        <f ca="1">IF('Pariwise difference (d)'!AG496&gt;Q_ODP,0,IF('Pariwise difference (d)'!AG496&lt;P_ODP,1,((Q_ODP-'Pariwise difference (d)'!AG496)/(P_ODP-Q_ODP))))</f>
        <v>0</v>
      </c>
      <c r="AH496">
        <f ca="1">IF('Pariwise difference (d)'!AH496&gt;Q_ODP,0,IF('Pariwise difference (d)'!AH496&lt;P_ODP,1,((Q_ODP-'Pariwise difference (d)'!AH496)/(P_ODP-Q_ODP))))</f>
        <v>0</v>
      </c>
      <c r="AI496">
        <f ca="1">IF('Pariwise difference (d)'!AI496&gt;Q_ODP,0,IF('Pariwise difference (d)'!AI496&lt;P_ODP,1,((Q_ODP-'Pariwise difference (d)'!AI496)/(P_ODP-Q_ODP))))</f>
        <v>0</v>
      </c>
      <c r="AJ496">
        <f ca="1">IF('Pariwise difference (d)'!AJ496&gt;Q_ODP,0,IF('Pariwise difference (d)'!AJ496&lt;P_ODP,1,((Q_ODP-'Pariwise difference (d)'!AJ496)/(P_ODP-Q_ODP))))</f>
        <v>0</v>
      </c>
      <c r="AK496">
        <f ca="1">IF('Pariwise difference (d)'!AK496&gt;Q_ODP,0,IF('Pariwise difference (d)'!AK496&lt;P_ODP,1,((Q_ODP-'Pariwise difference (d)'!AK496)/(P_ODP-Q_ODP))))</f>
        <v>1</v>
      </c>
    </row>
    <row r="497" spans="1:37">
      <c r="A497" s="7">
        <v>495</v>
      </c>
      <c r="B497">
        <f ca="1">IF('Pariwise difference (d)'!B497&gt;Q_GWP,0,IF('Pariwise difference (d)'!B497&lt;P_GWP,1,((Q_GWP-'Pariwise difference (d)'!B497)/(P_GWP-Q_GWP))))</f>
        <v>0</v>
      </c>
      <c r="C497">
        <f ca="1">IF('Pariwise difference (d)'!C497&gt;Q_GWP,0,IF('Pariwise difference (d)'!C497&lt;P_GWP,1,((Q_GWP-'Pariwise difference (d)'!C497)/(P_GWP-Q_GWP))))</f>
        <v>0</v>
      </c>
      <c r="D497">
        <f ca="1">IF('Pariwise difference (d)'!D497&gt;Q_GWP,0,IF('Pariwise difference (d)'!D497&lt;P_GWP,1,((Q_GWP-'Pariwise difference (d)'!D497)/(P_GWP-Q_GWP))))</f>
        <v>0</v>
      </c>
      <c r="E497">
        <f ca="1">IF('Pariwise difference (d)'!E497&gt;Q_GWP,0,IF('Pariwise difference (d)'!E497&lt;P_GWP,1,((Q_GWP-'Pariwise difference (d)'!E497)/(P_GWP-Q_GWP))))</f>
        <v>1</v>
      </c>
      <c r="F497">
        <f ca="1">IF('Pariwise difference (d)'!F497&gt;Q_GWP,0,IF('Pariwise difference (d)'!F497&lt;P_GWP,1,((Q_GWP-'Pariwise difference (d)'!F497)/(P_GWP-Q_GWP))))</f>
        <v>0</v>
      </c>
      <c r="G497">
        <f ca="1">IF('Pariwise difference (d)'!G497&gt;Q_GWP,0,IF('Pariwise difference (d)'!G497&lt;P_GWP,1,((Q_GWP-'Pariwise difference (d)'!G497)/(P_GWP-Q_GWP))))</f>
        <v>0</v>
      </c>
      <c r="H497">
        <f ca="1">IF('Pariwise difference (d)'!H497&gt;Q_GWP,0,IF('Pariwise difference (d)'!H497&lt;P_GWP,1,((Q_GWP-'Pariwise difference (d)'!H497)/(P_GWP-Q_GWP))))</f>
        <v>1</v>
      </c>
      <c r="I497">
        <f ca="1">IF('Pariwise difference (d)'!I497&gt;Q_GWP,0,IF('Pariwise difference (d)'!I497&lt;P_GWP,1,((Q_GWP-'Pariwise difference (d)'!I497)/(P_GWP-Q_GWP))))</f>
        <v>1</v>
      </c>
      <c r="J497">
        <f ca="1">IF('Pariwise difference (d)'!J497&gt;Q_GWP,0,IF('Pariwise difference (d)'!J497&lt;P_GWP,1,((Q_GWP-'Pariwise difference (d)'!J497)/(P_GWP-Q_GWP))))</f>
        <v>1</v>
      </c>
      <c r="K497">
        <f ca="1">IF('Pariwise difference (d)'!K497&gt;Q_GWP,0,IF('Pariwise difference (d)'!K497&lt;P_GWP,1,((Q_GWP-'Pariwise difference (d)'!K497)/(P_GWP-Q_GWP))))</f>
        <v>0</v>
      </c>
      <c r="L497">
        <f ca="1">IF('Pariwise difference (d)'!L497&gt;Q_GWP,0,IF('Pariwise difference (d)'!L497&lt;P_GWP,1,((Q_GWP-'Pariwise difference (d)'!L497)/(P_GWP-Q_GWP))))</f>
        <v>0</v>
      </c>
      <c r="M497">
        <f ca="1">IF('Pariwise difference (d)'!M497&gt;Q_GWP,0,IF('Pariwise difference (d)'!M497&lt;P_GWP,1,((Q_GWP-'Pariwise difference (d)'!M497)/(P_GWP-Q_GWP))))</f>
        <v>1</v>
      </c>
      <c r="N497">
        <f ca="1">IF('Pariwise difference (d)'!N497&gt;Q_IRP,0,IF('Pariwise difference (d)'!N497&lt;P_IRP,1,((Q_IRP-'Pariwise difference (d)'!N497)/(P_IRP-Q_IRP))))</f>
        <v>0</v>
      </c>
      <c r="O497">
        <f ca="1">IF('Pariwise difference (d)'!O497&gt;Q_IRP,0,IF('Pariwise difference (d)'!O497&lt;P_IRP,1,((Q_IRP-'Pariwise difference (d)'!O497)/(P_IRP-Q_IRP))))</f>
        <v>0</v>
      </c>
      <c r="P497">
        <f ca="1">IF('Pariwise difference (d)'!P497&gt;Q_IRP,0,IF('Pariwise difference (d)'!P497&lt;P_IRP,1,((Q_IRP-'Pariwise difference (d)'!P497)/(P_IRP-Q_IRP))))</f>
        <v>0</v>
      </c>
      <c r="Q497">
        <f ca="1">IF('Pariwise difference (d)'!Q497&gt;Q_IRP,0,IF('Pariwise difference (d)'!Q497&lt;P_IRP,1,((Q_IRP-'Pariwise difference (d)'!Q497)/(P_IRP-Q_IRP))))</f>
        <v>1</v>
      </c>
      <c r="R497">
        <f ca="1">IF('Pariwise difference (d)'!R497&gt;Q_IRP,0,IF('Pariwise difference (d)'!R497&lt;P_IRP,1,((Q_IRP-'Pariwise difference (d)'!R497)/(P_IRP-Q_IRP))))</f>
        <v>0</v>
      </c>
      <c r="S497">
        <f ca="1">IF('Pariwise difference (d)'!S497&gt;Q_IRP,0,IF('Pariwise difference (d)'!S497&lt;P_IRP,1,((Q_IRP-'Pariwise difference (d)'!S497)/(P_IRP-Q_IRP))))</f>
        <v>0</v>
      </c>
      <c r="T497">
        <f ca="1">IF('Pariwise difference (d)'!T497&gt;Q_IRP,0,IF('Pariwise difference (d)'!T497&lt;P_IRP,1,((Q_IRP-'Pariwise difference (d)'!T497)/(P_IRP-Q_IRP))))</f>
        <v>1</v>
      </c>
      <c r="U497">
        <f ca="1">IF('Pariwise difference (d)'!U497&gt;Q_IRP,0,IF('Pariwise difference (d)'!U497&lt;P_IRP,1,((Q_IRP-'Pariwise difference (d)'!U497)/(P_IRP-Q_IRP))))</f>
        <v>0</v>
      </c>
      <c r="V497">
        <f ca="1">IF('Pariwise difference (d)'!V497&gt;Q_IRP,0,IF('Pariwise difference (d)'!V497&lt;P_IRP,1,((Q_IRP-'Pariwise difference (d)'!V497)/(P_IRP-Q_IRP))))</f>
        <v>1</v>
      </c>
      <c r="W497">
        <f ca="1">IF('Pariwise difference (d)'!W497&gt;Q_IRP,0,IF('Pariwise difference (d)'!W497&lt;P_IRP,1,((Q_IRP-'Pariwise difference (d)'!W497)/(P_IRP-Q_IRP))))</f>
        <v>0</v>
      </c>
      <c r="X497">
        <f ca="1">IF('Pariwise difference (d)'!X497&gt;Q_IRP,0,IF('Pariwise difference (d)'!X497&lt;P_IRP,1,((Q_IRP-'Pariwise difference (d)'!X497)/(P_IRP-Q_IRP))))</f>
        <v>0</v>
      </c>
      <c r="Y497">
        <f ca="1">IF('Pariwise difference (d)'!Y497&gt;Q_IRP,0,IF('Pariwise difference (d)'!Y497&lt;P_IRP,1,((Q_IRP-'Pariwise difference (d)'!Y497)/(P_IRP-Q_IRP))))</f>
        <v>1</v>
      </c>
      <c r="Z497">
        <f ca="1">IF('Pariwise difference (d)'!Z497&gt;Q_ODP,0,IF('Pariwise difference (d)'!Z497&lt;P_ODP,1,((Q_ODP-'Pariwise difference (d)'!Z497)/(P_ODP-Q_ODP))))</f>
        <v>0</v>
      </c>
      <c r="AA497">
        <f ca="1">IF('Pariwise difference (d)'!AA497&gt;Q_ODP,0,IF('Pariwise difference (d)'!AA497&lt;P_ODP,1,((Q_ODP-'Pariwise difference (d)'!AA497)/(P_ODP-Q_ODP))))</f>
        <v>1</v>
      </c>
      <c r="AB497">
        <f ca="1">IF('Pariwise difference (d)'!AB497&gt;Q_ODP,0,IF('Pariwise difference (d)'!AB497&lt;P_ODP,1,((Q_ODP-'Pariwise difference (d)'!AB497)/(P_ODP-Q_ODP))))</f>
        <v>0</v>
      </c>
      <c r="AC497">
        <f ca="1">IF('Pariwise difference (d)'!AC497&gt;Q_ODP,0,IF('Pariwise difference (d)'!AC497&lt;P_ODP,1,((Q_ODP-'Pariwise difference (d)'!AC497)/(P_ODP-Q_ODP))))</f>
        <v>1</v>
      </c>
      <c r="AD497">
        <f ca="1">IF('Pariwise difference (d)'!AD497&gt;Q_ODP,0,IF('Pariwise difference (d)'!AD497&lt;P_ODP,1,((Q_ODP-'Pariwise difference (d)'!AD497)/(P_ODP-Q_ODP))))</f>
        <v>-0.31475865832363953</v>
      </c>
      <c r="AE497">
        <f ca="1">IF('Pariwise difference (d)'!AE497&gt;Q_ODP,0,IF('Pariwise difference (d)'!AE497&lt;P_ODP,1,((Q_ODP-'Pariwise difference (d)'!AE497)/(P_ODP-Q_ODP))))</f>
        <v>0</v>
      </c>
      <c r="AF497">
        <f ca="1">IF('Pariwise difference (d)'!AF497&gt;Q_ODP,0,IF('Pariwise difference (d)'!AF497&lt;P_ODP,1,((Q_ODP-'Pariwise difference (d)'!AF497)/(P_ODP-Q_ODP))))</f>
        <v>1</v>
      </c>
      <c r="AG497">
        <f ca="1">IF('Pariwise difference (d)'!AG497&gt;Q_ODP,0,IF('Pariwise difference (d)'!AG497&lt;P_ODP,1,((Q_ODP-'Pariwise difference (d)'!AG497)/(P_ODP-Q_ODP))))</f>
        <v>0</v>
      </c>
      <c r="AH497">
        <f ca="1">IF('Pariwise difference (d)'!AH497&gt;Q_ODP,0,IF('Pariwise difference (d)'!AH497&lt;P_ODP,1,((Q_ODP-'Pariwise difference (d)'!AH497)/(P_ODP-Q_ODP))))</f>
        <v>0</v>
      </c>
      <c r="AI497">
        <f ca="1">IF('Pariwise difference (d)'!AI497&gt;Q_ODP,0,IF('Pariwise difference (d)'!AI497&lt;P_ODP,1,((Q_ODP-'Pariwise difference (d)'!AI497)/(P_ODP-Q_ODP))))</f>
        <v>0</v>
      </c>
      <c r="AJ497">
        <f ca="1">IF('Pariwise difference (d)'!AJ497&gt;Q_ODP,0,IF('Pariwise difference (d)'!AJ497&lt;P_ODP,1,((Q_ODP-'Pariwise difference (d)'!AJ497)/(P_ODP-Q_ODP))))</f>
        <v>0</v>
      </c>
      <c r="AK497">
        <f ca="1">IF('Pariwise difference (d)'!AK497&gt;Q_ODP,0,IF('Pariwise difference (d)'!AK497&lt;P_ODP,1,((Q_ODP-'Pariwise difference (d)'!AK497)/(P_ODP-Q_ODP))))</f>
        <v>1</v>
      </c>
    </row>
    <row r="498" spans="1:37">
      <c r="A498" s="7">
        <v>496</v>
      </c>
      <c r="B498">
        <f ca="1">IF('Pariwise difference (d)'!B498&gt;Q_GWP,0,IF('Pariwise difference (d)'!B498&lt;P_GWP,1,((Q_GWP-'Pariwise difference (d)'!B498)/(P_GWP-Q_GWP))))</f>
        <v>0</v>
      </c>
      <c r="C498">
        <f ca="1">IF('Pariwise difference (d)'!C498&gt;Q_GWP,0,IF('Pariwise difference (d)'!C498&lt;P_GWP,1,((Q_GWP-'Pariwise difference (d)'!C498)/(P_GWP-Q_GWP))))</f>
        <v>1</v>
      </c>
      <c r="D498">
        <f ca="1">IF('Pariwise difference (d)'!D498&gt;Q_GWP,0,IF('Pariwise difference (d)'!D498&lt;P_GWP,1,((Q_GWP-'Pariwise difference (d)'!D498)/(P_GWP-Q_GWP))))</f>
        <v>0</v>
      </c>
      <c r="E498">
        <f ca="1">IF('Pariwise difference (d)'!E498&gt;Q_GWP,0,IF('Pariwise difference (d)'!E498&lt;P_GWP,1,((Q_GWP-'Pariwise difference (d)'!E498)/(P_GWP-Q_GWP))))</f>
        <v>1</v>
      </c>
      <c r="F498">
        <f ca="1">IF('Pariwise difference (d)'!F498&gt;Q_GWP,0,IF('Pariwise difference (d)'!F498&lt;P_GWP,1,((Q_GWP-'Pariwise difference (d)'!F498)/(P_GWP-Q_GWP))))</f>
        <v>-0.76700390476461577</v>
      </c>
      <c r="G498">
        <f ca="1">IF('Pariwise difference (d)'!G498&gt;Q_GWP,0,IF('Pariwise difference (d)'!G498&lt;P_GWP,1,((Q_GWP-'Pariwise difference (d)'!G498)/(P_GWP-Q_GWP))))</f>
        <v>0</v>
      </c>
      <c r="H498">
        <f ca="1">IF('Pariwise difference (d)'!H498&gt;Q_GWP,0,IF('Pariwise difference (d)'!H498&lt;P_GWP,1,((Q_GWP-'Pariwise difference (d)'!H498)/(P_GWP-Q_GWP))))</f>
        <v>1</v>
      </c>
      <c r="I498">
        <f ca="1">IF('Pariwise difference (d)'!I498&gt;Q_GWP,0,IF('Pariwise difference (d)'!I498&lt;P_GWP,1,((Q_GWP-'Pariwise difference (d)'!I498)/(P_GWP-Q_GWP))))</f>
        <v>0</v>
      </c>
      <c r="J498">
        <f ca="1">IF('Pariwise difference (d)'!J498&gt;Q_GWP,0,IF('Pariwise difference (d)'!J498&lt;P_GWP,1,((Q_GWP-'Pariwise difference (d)'!J498)/(P_GWP-Q_GWP))))</f>
        <v>1</v>
      </c>
      <c r="K498">
        <f ca="1">IF('Pariwise difference (d)'!K498&gt;Q_GWP,0,IF('Pariwise difference (d)'!K498&lt;P_GWP,1,((Q_GWP-'Pariwise difference (d)'!K498)/(P_GWP-Q_GWP))))</f>
        <v>0</v>
      </c>
      <c r="L498">
        <f ca="1">IF('Pariwise difference (d)'!L498&gt;Q_GWP,0,IF('Pariwise difference (d)'!L498&lt;P_GWP,1,((Q_GWP-'Pariwise difference (d)'!L498)/(P_GWP-Q_GWP))))</f>
        <v>0</v>
      </c>
      <c r="M498">
        <f ca="1">IF('Pariwise difference (d)'!M498&gt;Q_GWP,0,IF('Pariwise difference (d)'!M498&lt;P_GWP,1,((Q_GWP-'Pariwise difference (d)'!M498)/(P_GWP-Q_GWP))))</f>
        <v>1</v>
      </c>
      <c r="N498">
        <f ca="1">IF('Pariwise difference (d)'!N498&gt;Q_IRP,0,IF('Pariwise difference (d)'!N498&lt;P_IRP,1,((Q_IRP-'Pariwise difference (d)'!N498)/(P_IRP-Q_IRP))))</f>
        <v>0</v>
      </c>
      <c r="O498">
        <f ca="1">IF('Pariwise difference (d)'!O498&gt;Q_IRP,0,IF('Pariwise difference (d)'!O498&lt;P_IRP,1,((Q_IRP-'Pariwise difference (d)'!O498)/(P_IRP-Q_IRP))))</f>
        <v>0</v>
      </c>
      <c r="P498">
        <f ca="1">IF('Pariwise difference (d)'!P498&gt;Q_IRP,0,IF('Pariwise difference (d)'!P498&lt;P_IRP,1,((Q_IRP-'Pariwise difference (d)'!P498)/(P_IRP-Q_IRP))))</f>
        <v>0</v>
      </c>
      <c r="Q498">
        <f ca="1">IF('Pariwise difference (d)'!Q498&gt;Q_IRP,0,IF('Pariwise difference (d)'!Q498&lt;P_IRP,1,((Q_IRP-'Pariwise difference (d)'!Q498)/(P_IRP-Q_IRP))))</f>
        <v>1</v>
      </c>
      <c r="R498">
        <f ca="1">IF('Pariwise difference (d)'!R498&gt;Q_IRP,0,IF('Pariwise difference (d)'!R498&lt;P_IRP,1,((Q_IRP-'Pariwise difference (d)'!R498)/(P_IRP-Q_IRP))))</f>
        <v>1</v>
      </c>
      <c r="S498">
        <f ca="1">IF('Pariwise difference (d)'!S498&gt;Q_IRP,0,IF('Pariwise difference (d)'!S498&lt;P_IRP,1,((Q_IRP-'Pariwise difference (d)'!S498)/(P_IRP-Q_IRP))))</f>
        <v>0</v>
      </c>
      <c r="T498">
        <f ca="1">IF('Pariwise difference (d)'!T498&gt;Q_IRP,0,IF('Pariwise difference (d)'!T498&lt;P_IRP,1,((Q_IRP-'Pariwise difference (d)'!T498)/(P_IRP-Q_IRP))))</f>
        <v>1</v>
      </c>
      <c r="U498">
        <f ca="1">IF('Pariwise difference (d)'!U498&gt;Q_IRP,0,IF('Pariwise difference (d)'!U498&lt;P_IRP,1,((Q_IRP-'Pariwise difference (d)'!U498)/(P_IRP-Q_IRP))))</f>
        <v>0</v>
      </c>
      <c r="V498">
        <f ca="1">IF('Pariwise difference (d)'!V498&gt;Q_IRP,0,IF('Pariwise difference (d)'!V498&lt;P_IRP,1,((Q_IRP-'Pariwise difference (d)'!V498)/(P_IRP-Q_IRP))))</f>
        <v>1</v>
      </c>
      <c r="W498">
        <f ca="1">IF('Pariwise difference (d)'!W498&gt;Q_IRP,0,IF('Pariwise difference (d)'!W498&lt;P_IRP,1,((Q_IRP-'Pariwise difference (d)'!W498)/(P_IRP-Q_IRP))))</f>
        <v>0</v>
      </c>
      <c r="X498">
        <f ca="1">IF('Pariwise difference (d)'!X498&gt;Q_IRP,0,IF('Pariwise difference (d)'!X498&lt;P_IRP,1,((Q_IRP-'Pariwise difference (d)'!X498)/(P_IRP-Q_IRP))))</f>
        <v>0</v>
      </c>
      <c r="Y498">
        <f ca="1">IF('Pariwise difference (d)'!Y498&gt;Q_IRP,0,IF('Pariwise difference (d)'!Y498&lt;P_IRP,1,((Q_IRP-'Pariwise difference (d)'!Y498)/(P_IRP-Q_IRP))))</f>
        <v>1</v>
      </c>
      <c r="Z498">
        <f ca="1">IF('Pariwise difference (d)'!Z498&gt;Q_ODP,0,IF('Pariwise difference (d)'!Z498&lt;P_ODP,1,((Q_ODP-'Pariwise difference (d)'!Z498)/(P_ODP-Q_ODP))))</f>
        <v>-0.880752051281944</v>
      </c>
      <c r="AA498">
        <f ca="1">IF('Pariwise difference (d)'!AA498&gt;Q_ODP,0,IF('Pariwise difference (d)'!AA498&lt;P_ODP,1,((Q_ODP-'Pariwise difference (d)'!AA498)/(P_ODP-Q_ODP))))</f>
        <v>0</v>
      </c>
      <c r="AB498">
        <f ca="1">IF('Pariwise difference (d)'!AB498&gt;Q_ODP,0,IF('Pariwise difference (d)'!AB498&lt;P_ODP,1,((Q_ODP-'Pariwise difference (d)'!AB498)/(P_ODP-Q_ODP))))</f>
        <v>-0.24916522776929387</v>
      </c>
      <c r="AC498">
        <f ca="1">IF('Pariwise difference (d)'!AC498&gt;Q_ODP,0,IF('Pariwise difference (d)'!AC498&lt;P_ODP,1,((Q_ODP-'Pariwise difference (d)'!AC498)/(P_ODP-Q_ODP))))</f>
        <v>0</v>
      </c>
      <c r="AD498">
        <f ca="1">IF('Pariwise difference (d)'!AD498&gt;Q_ODP,0,IF('Pariwise difference (d)'!AD498&lt;P_ODP,1,((Q_ODP-'Pariwise difference (d)'!AD498)/(P_ODP-Q_ODP))))</f>
        <v>0</v>
      </c>
      <c r="AE498">
        <f ca="1">IF('Pariwise difference (d)'!AE498&gt;Q_ODP,0,IF('Pariwise difference (d)'!AE498&lt;P_ODP,1,((Q_ODP-'Pariwise difference (d)'!AE498)/(P_ODP-Q_ODP))))</f>
        <v>1</v>
      </c>
      <c r="AF498">
        <f ca="1">IF('Pariwise difference (d)'!AF498&gt;Q_ODP,0,IF('Pariwise difference (d)'!AF498&lt;P_ODP,1,((Q_ODP-'Pariwise difference (d)'!AF498)/(P_ODP-Q_ODP))))</f>
        <v>0</v>
      </c>
      <c r="AG498">
        <f ca="1">IF('Pariwise difference (d)'!AG498&gt;Q_ODP,0,IF('Pariwise difference (d)'!AG498&lt;P_ODP,1,((Q_ODP-'Pariwise difference (d)'!AG498)/(P_ODP-Q_ODP))))</f>
        <v>0</v>
      </c>
      <c r="AH498">
        <f ca="1">IF('Pariwise difference (d)'!AH498&gt;Q_ODP,0,IF('Pariwise difference (d)'!AH498&lt;P_ODP,1,((Q_ODP-'Pariwise difference (d)'!AH498)/(P_ODP-Q_ODP))))</f>
        <v>0</v>
      </c>
      <c r="AI498">
        <f ca="1">IF('Pariwise difference (d)'!AI498&gt;Q_ODP,0,IF('Pariwise difference (d)'!AI498&lt;P_ODP,1,((Q_ODP-'Pariwise difference (d)'!AI498)/(P_ODP-Q_ODP))))</f>
        <v>1</v>
      </c>
      <c r="AJ498">
        <f ca="1">IF('Pariwise difference (d)'!AJ498&gt;Q_ODP,0,IF('Pariwise difference (d)'!AJ498&lt;P_ODP,1,((Q_ODP-'Pariwise difference (d)'!AJ498)/(P_ODP-Q_ODP))))</f>
        <v>0</v>
      </c>
      <c r="AK498">
        <f ca="1">IF('Pariwise difference (d)'!AK498&gt;Q_ODP,0,IF('Pariwise difference (d)'!AK498&lt;P_ODP,1,((Q_ODP-'Pariwise difference (d)'!AK498)/(P_ODP-Q_ODP))))</f>
        <v>0</v>
      </c>
    </row>
    <row r="499" spans="1:37">
      <c r="A499" s="7">
        <v>497</v>
      </c>
      <c r="B499">
        <f ca="1">IF('Pariwise difference (d)'!B499&gt;Q_GWP,0,IF('Pariwise difference (d)'!B499&lt;P_GWP,1,((Q_GWP-'Pariwise difference (d)'!B499)/(P_GWP-Q_GWP))))</f>
        <v>0</v>
      </c>
      <c r="C499">
        <f ca="1">IF('Pariwise difference (d)'!C499&gt;Q_GWP,0,IF('Pariwise difference (d)'!C499&lt;P_GWP,1,((Q_GWP-'Pariwise difference (d)'!C499)/(P_GWP-Q_GWP))))</f>
        <v>0</v>
      </c>
      <c r="D499">
        <f ca="1">IF('Pariwise difference (d)'!D499&gt;Q_GWP,0,IF('Pariwise difference (d)'!D499&lt;P_GWP,1,((Q_GWP-'Pariwise difference (d)'!D499)/(P_GWP-Q_GWP))))</f>
        <v>0</v>
      </c>
      <c r="E499">
        <f ca="1">IF('Pariwise difference (d)'!E499&gt;Q_GWP,0,IF('Pariwise difference (d)'!E499&lt;P_GWP,1,((Q_GWP-'Pariwise difference (d)'!E499)/(P_GWP-Q_GWP))))</f>
        <v>1</v>
      </c>
      <c r="F499">
        <f ca="1">IF('Pariwise difference (d)'!F499&gt;Q_GWP,0,IF('Pariwise difference (d)'!F499&lt;P_GWP,1,((Q_GWP-'Pariwise difference (d)'!F499)/(P_GWP-Q_GWP))))</f>
        <v>0</v>
      </c>
      <c r="G499">
        <f ca="1">IF('Pariwise difference (d)'!G499&gt;Q_GWP,0,IF('Pariwise difference (d)'!G499&lt;P_GWP,1,((Q_GWP-'Pariwise difference (d)'!G499)/(P_GWP-Q_GWP))))</f>
        <v>0</v>
      </c>
      <c r="H499">
        <f ca="1">IF('Pariwise difference (d)'!H499&gt;Q_GWP,0,IF('Pariwise difference (d)'!H499&lt;P_GWP,1,((Q_GWP-'Pariwise difference (d)'!H499)/(P_GWP-Q_GWP))))</f>
        <v>1</v>
      </c>
      <c r="I499">
        <f ca="1">IF('Pariwise difference (d)'!I499&gt;Q_GWP,0,IF('Pariwise difference (d)'!I499&lt;P_GWP,1,((Q_GWP-'Pariwise difference (d)'!I499)/(P_GWP-Q_GWP))))</f>
        <v>1</v>
      </c>
      <c r="J499">
        <f ca="1">IF('Pariwise difference (d)'!J499&gt;Q_GWP,0,IF('Pariwise difference (d)'!J499&lt;P_GWP,1,((Q_GWP-'Pariwise difference (d)'!J499)/(P_GWP-Q_GWP))))</f>
        <v>1</v>
      </c>
      <c r="K499">
        <f ca="1">IF('Pariwise difference (d)'!K499&gt;Q_GWP,0,IF('Pariwise difference (d)'!K499&lt;P_GWP,1,((Q_GWP-'Pariwise difference (d)'!K499)/(P_GWP-Q_GWP))))</f>
        <v>0</v>
      </c>
      <c r="L499">
        <f ca="1">IF('Pariwise difference (d)'!L499&gt;Q_GWP,0,IF('Pariwise difference (d)'!L499&lt;P_GWP,1,((Q_GWP-'Pariwise difference (d)'!L499)/(P_GWP-Q_GWP))))</f>
        <v>-0.15492481582768214</v>
      </c>
      <c r="M499">
        <f ca="1">IF('Pariwise difference (d)'!M499&gt;Q_GWP,0,IF('Pariwise difference (d)'!M499&lt;P_GWP,1,((Q_GWP-'Pariwise difference (d)'!M499)/(P_GWP-Q_GWP))))</f>
        <v>1</v>
      </c>
      <c r="N499">
        <f ca="1">IF('Pariwise difference (d)'!N499&gt;Q_IRP,0,IF('Pariwise difference (d)'!N499&lt;P_IRP,1,((Q_IRP-'Pariwise difference (d)'!N499)/(P_IRP-Q_IRP))))</f>
        <v>0</v>
      </c>
      <c r="O499">
        <f ca="1">IF('Pariwise difference (d)'!O499&gt;Q_IRP,0,IF('Pariwise difference (d)'!O499&lt;P_IRP,1,((Q_IRP-'Pariwise difference (d)'!O499)/(P_IRP-Q_IRP))))</f>
        <v>0</v>
      </c>
      <c r="P499">
        <f ca="1">IF('Pariwise difference (d)'!P499&gt;Q_IRP,0,IF('Pariwise difference (d)'!P499&lt;P_IRP,1,((Q_IRP-'Pariwise difference (d)'!P499)/(P_IRP-Q_IRP))))</f>
        <v>0</v>
      </c>
      <c r="Q499">
        <f ca="1">IF('Pariwise difference (d)'!Q499&gt;Q_IRP,0,IF('Pariwise difference (d)'!Q499&lt;P_IRP,1,((Q_IRP-'Pariwise difference (d)'!Q499)/(P_IRP-Q_IRP))))</f>
        <v>1</v>
      </c>
      <c r="R499">
        <f ca="1">IF('Pariwise difference (d)'!R499&gt;Q_IRP,0,IF('Pariwise difference (d)'!R499&lt;P_IRP,1,((Q_IRP-'Pariwise difference (d)'!R499)/(P_IRP-Q_IRP))))</f>
        <v>0</v>
      </c>
      <c r="S499">
        <f ca="1">IF('Pariwise difference (d)'!S499&gt;Q_IRP,0,IF('Pariwise difference (d)'!S499&lt;P_IRP,1,((Q_IRP-'Pariwise difference (d)'!S499)/(P_IRP-Q_IRP))))</f>
        <v>0</v>
      </c>
      <c r="T499">
        <f ca="1">IF('Pariwise difference (d)'!T499&gt;Q_IRP,0,IF('Pariwise difference (d)'!T499&lt;P_IRP,1,((Q_IRP-'Pariwise difference (d)'!T499)/(P_IRP-Q_IRP))))</f>
        <v>1</v>
      </c>
      <c r="U499">
        <f ca="1">IF('Pariwise difference (d)'!U499&gt;Q_IRP,0,IF('Pariwise difference (d)'!U499&lt;P_IRP,1,((Q_IRP-'Pariwise difference (d)'!U499)/(P_IRP-Q_IRP))))</f>
        <v>-0.32150924184914048</v>
      </c>
      <c r="V499">
        <f ca="1">IF('Pariwise difference (d)'!V499&gt;Q_IRP,0,IF('Pariwise difference (d)'!V499&lt;P_IRP,1,((Q_IRP-'Pariwise difference (d)'!V499)/(P_IRP-Q_IRP))))</f>
        <v>1</v>
      </c>
      <c r="W499">
        <f ca="1">IF('Pariwise difference (d)'!W499&gt;Q_IRP,0,IF('Pariwise difference (d)'!W499&lt;P_IRP,1,((Q_IRP-'Pariwise difference (d)'!W499)/(P_IRP-Q_IRP))))</f>
        <v>0</v>
      </c>
      <c r="X499">
        <f ca="1">IF('Pariwise difference (d)'!X499&gt;Q_IRP,0,IF('Pariwise difference (d)'!X499&lt;P_IRP,1,((Q_IRP-'Pariwise difference (d)'!X499)/(P_IRP-Q_IRP))))</f>
        <v>0</v>
      </c>
      <c r="Y499">
        <f ca="1">IF('Pariwise difference (d)'!Y499&gt;Q_IRP,0,IF('Pariwise difference (d)'!Y499&lt;P_IRP,1,((Q_IRP-'Pariwise difference (d)'!Y499)/(P_IRP-Q_IRP))))</f>
        <v>1</v>
      </c>
      <c r="Z499">
        <f ca="1">IF('Pariwise difference (d)'!Z499&gt;Q_ODP,0,IF('Pariwise difference (d)'!Z499&lt;P_ODP,1,((Q_ODP-'Pariwise difference (d)'!Z499)/(P_ODP-Q_ODP))))</f>
        <v>-5.5139418066511209E-2</v>
      </c>
      <c r="AA499">
        <f ca="1">IF('Pariwise difference (d)'!AA499&gt;Q_ODP,0,IF('Pariwise difference (d)'!AA499&lt;P_ODP,1,((Q_ODP-'Pariwise difference (d)'!AA499)/(P_ODP-Q_ODP))))</f>
        <v>0</v>
      </c>
      <c r="AB499">
        <f ca="1">IF('Pariwise difference (d)'!AB499&gt;Q_ODP,0,IF('Pariwise difference (d)'!AB499&lt;P_ODP,1,((Q_ODP-'Pariwise difference (d)'!AB499)/(P_ODP-Q_ODP))))</f>
        <v>0</v>
      </c>
      <c r="AC499">
        <f ca="1">IF('Pariwise difference (d)'!AC499&gt;Q_ODP,0,IF('Pariwise difference (d)'!AC499&lt;P_ODP,1,((Q_ODP-'Pariwise difference (d)'!AC499)/(P_ODP-Q_ODP))))</f>
        <v>0</v>
      </c>
      <c r="AD499">
        <f ca="1">IF('Pariwise difference (d)'!AD499&gt;Q_ODP,0,IF('Pariwise difference (d)'!AD499&lt;P_ODP,1,((Q_ODP-'Pariwise difference (d)'!AD499)/(P_ODP-Q_ODP))))</f>
        <v>0</v>
      </c>
      <c r="AE499">
        <f ca="1">IF('Pariwise difference (d)'!AE499&gt;Q_ODP,0,IF('Pariwise difference (d)'!AE499&lt;P_ODP,1,((Q_ODP-'Pariwise difference (d)'!AE499)/(P_ODP-Q_ODP))))</f>
        <v>0</v>
      </c>
      <c r="AF499">
        <f ca="1">IF('Pariwise difference (d)'!AF499&gt;Q_ODP,0,IF('Pariwise difference (d)'!AF499&lt;P_ODP,1,((Q_ODP-'Pariwise difference (d)'!AF499)/(P_ODP-Q_ODP))))</f>
        <v>0</v>
      </c>
      <c r="AG499">
        <f ca="1">IF('Pariwise difference (d)'!AG499&gt;Q_ODP,0,IF('Pariwise difference (d)'!AG499&lt;P_ODP,1,((Q_ODP-'Pariwise difference (d)'!AG499)/(P_ODP-Q_ODP))))</f>
        <v>0</v>
      </c>
      <c r="AH499">
        <f ca="1">IF('Pariwise difference (d)'!AH499&gt;Q_ODP,0,IF('Pariwise difference (d)'!AH499&lt;P_ODP,1,((Q_ODP-'Pariwise difference (d)'!AH499)/(P_ODP-Q_ODP))))</f>
        <v>-0.10402092852054368</v>
      </c>
      <c r="AI499">
        <f ca="1">IF('Pariwise difference (d)'!AI499&gt;Q_ODP,0,IF('Pariwise difference (d)'!AI499&lt;P_ODP,1,((Q_ODP-'Pariwise difference (d)'!AI499)/(P_ODP-Q_ODP))))</f>
        <v>-0.84322093605273374</v>
      </c>
      <c r="AJ499">
        <f ca="1">IF('Pariwise difference (d)'!AJ499&gt;Q_ODP,0,IF('Pariwise difference (d)'!AJ499&lt;P_ODP,1,((Q_ODP-'Pariwise difference (d)'!AJ499)/(P_ODP-Q_ODP))))</f>
        <v>1</v>
      </c>
      <c r="AK499">
        <f ca="1">IF('Pariwise difference (d)'!AK499&gt;Q_ODP,0,IF('Pariwise difference (d)'!AK499&lt;P_ODP,1,((Q_ODP-'Pariwise difference (d)'!AK499)/(P_ODP-Q_ODP))))</f>
        <v>0</v>
      </c>
    </row>
    <row r="500" spans="1:37">
      <c r="A500" s="7">
        <v>498</v>
      </c>
      <c r="B500">
        <f ca="1">IF('Pariwise difference (d)'!B500&gt;Q_GWP,0,IF('Pariwise difference (d)'!B500&lt;P_GWP,1,((Q_GWP-'Pariwise difference (d)'!B500)/(P_GWP-Q_GWP))))</f>
        <v>0</v>
      </c>
      <c r="C500">
        <f ca="1">IF('Pariwise difference (d)'!C500&gt;Q_GWP,0,IF('Pariwise difference (d)'!C500&lt;P_GWP,1,((Q_GWP-'Pariwise difference (d)'!C500)/(P_GWP-Q_GWP))))</f>
        <v>1</v>
      </c>
      <c r="D500">
        <f ca="1">IF('Pariwise difference (d)'!D500&gt;Q_GWP,0,IF('Pariwise difference (d)'!D500&lt;P_GWP,1,((Q_GWP-'Pariwise difference (d)'!D500)/(P_GWP-Q_GWP))))</f>
        <v>0</v>
      </c>
      <c r="E500">
        <f ca="1">IF('Pariwise difference (d)'!E500&gt;Q_GWP,0,IF('Pariwise difference (d)'!E500&lt;P_GWP,1,((Q_GWP-'Pariwise difference (d)'!E500)/(P_GWP-Q_GWP))))</f>
        <v>1</v>
      </c>
      <c r="F500">
        <f ca="1">IF('Pariwise difference (d)'!F500&gt;Q_GWP,0,IF('Pariwise difference (d)'!F500&lt;P_GWP,1,((Q_GWP-'Pariwise difference (d)'!F500)/(P_GWP-Q_GWP))))</f>
        <v>0</v>
      </c>
      <c r="G500">
        <f ca="1">IF('Pariwise difference (d)'!G500&gt;Q_GWP,0,IF('Pariwise difference (d)'!G500&lt;P_GWP,1,((Q_GWP-'Pariwise difference (d)'!G500)/(P_GWP-Q_GWP))))</f>
        <v>0</v>
      </c>
      <c r="H500">
        <f ca="1">IF('Pariwise difference (d)'!H500&gt;Q_GWP,0,IF('Pariwise difference (d)'!H500&lt;P_GWP,1,((Q_GWP-'Pariwise difference (d)'!H500)/(P_GWP-Q_GWP))))</f>
        <v>1</v>
      </c>
      <c r="I500">
        <f ca="1">IF('Pariwise difference (d)'!I500&gt;Q_GWP,0,IF('Pariwise difference (d)'!I500&lt;P_GWP,1,((Q_GWP-'Pariwise difference (d)'!I500)/(P_GWP-Q_GWP))))</f>
        <v>0</v>
      </c>
      <c r="J500">
        <f ca="1">IF('Pariwise difference (d)'!J500&gt;Q_GWP,0,IF('Pariwise difference (d)'!J500&lt;P_GWP,1,((Q_GWP-'Pariwise difference (d)'!J500)/(P_GWP-Q_GWP))))</f>
        <v>1</v>
      </c>
      <c r="K500">
        <f ca="1">IF('Pariwise difference (d)'!K500&gt;Q_GWP,0,IF('Pariwise difference (d)'!K500&lt;P_GWP,1,((Q_GWP-'Pariwise difference (d)'!K500)/(P_GWP-Q_GWP))))</f>
        <v>0</v>
      </c>
      <c r="L500">
        <f ca="1">IF('Pariwise difference (d)'!L500&gt;Q_GWP,0,IF('Pariwise difference (d)'!L500&lt;P_GWP,1,((Q_GWP-'Pariwise difference (d)'!L500)/(P_GWP-Q_GWP))))</f>
        <v>0</v>
      </c>
      <c r="M500">
        <f ca="1">IF('Pariwise difference (d)'!M500&gt;Q_GWP,0,IF('Pariwise difference (d)'!M500&lt;P_GWP,1,((Q_GWP-'Pariwise difference (d)'!M500)/(P_GWP-Q_GWP))))</f>
        <v>1</v>
      </c>
      <c r="N500">
        <f ca="1">IF('Pariwise difference (d)'!N500&gt;Q_IRP,0,IF('Pariwise difference (d)'!N500&lt;P_IRP,1,((Q_IRP-'Pariwise difference (d)'!N500)/(P_IRP-Q_IRP))))</f>
        <v>0</v>
      </c>
      <c r="O500">
        <f ca="1">IF('Pariwise difference (d)'!O500&gt;Q_IRP,0,IF('Pariwise difference (d)'!O500&lt;P_IRP,1,((Q_IRP-'Pariwise difference (d)'!O500)/(P_IRP-Q_IRP))))</f>
        <v>1</v>
      </c>
      <c r="P500">
        <f ca="1">IF('Pariwise difference (d)'!P500&gt;Q_IRP,0,IF('Pariwise difference (d)'!P500&lt;P_IRP,1,((Q_IRP-'Pariwise difference (d)'!P500)/(P_IRP-Q_IRP))))</f>
        <v>0</v>
      </c>
      <c r="Q500">
        <f ca="1">IF('Pariwise difference (d)'!Q500&gt;Q_IRP,0,IF('Pariwise difference (d)'!Q500&lt;P_IRP,1,((Q_IRP-'Pariwise difference (d)'!Q500)/(P_IRP-Q_IRP))))</f>
        <v>1</v>
      </c>
      <c r="R500">
        <f ca="1">IF('Pariwise difference (d)'!R500&gt;Q_IRP,0,IF('Pariwise difference (d)'!R500&lt;P_IRP,1,((Q_IRP-'Pariwise difference (d)'!R500)/(P_IRP-Q_IRP))))</f>
        <v>1</v>
      </c>
      <c r="S500">
        <f ca="1">IF('Pariwise difference (d)'!S500&gt;Q_IRP,0,IF('Pariwise difference (d)'!S500&lt;P_IRP,1,((Q_IRP-'Pariwise difference (d)'!S500)/(P_IRP-Q_IRP))))</f>
        <v>0</v>
      </c>
      <c r="T500">
        <f ca="1">IF('Pariwise difference (d)'!T500&gt;Q_IRP,0,IF('Pariwise difference (d)'!T500&lt;P_IRP,1,((Q_IRP-'Pariwise difference (d)'!T500)/(P_IRP-Q_IRP))))</f>
        <v>1</v>
      </c>
      <c r="U500">
        <f ca="1">IF('Pariwise difference (d)'!U500&gt;Q_IRP,0,IF('Pariwise difference (d)'!U500&lt;P_IRP,1,((Q_IRP-'Pariwise difference (d)'!U500)/(P_IRP-Q_IRP))))</f>
        <v>0</v>
      </c>
      <c r="V500">
        <f ca="1">IF('Pariwise difference (d)'!V500&gt;Q_IRP,0,IF('Pariwise difference (d)'!V500&lt;P_IRP,1,((Q_IRP-'Pariwise difference (d)'!V500)/(P_IRP-Q_IRP))))</f>
        <v>-0.26066238321793012</v>
      </c>
      <c r="W500">
        <f ca="1">IF('Pariwise difference (d)'!W500&gt;Q_IRP,0,IF('Pariwise difference (d)'!W500&lt;P_IRP,1,((Q_IRP-'Pariwise difference (d)'!W500)/(P_IRP-Q_IRP))))</f>
        <v>0</v>
      </c>
      <c r="X500">
        <f ca="1">IF('Pariwise difference (d)'!X500&gt;Q_IRP,0,IF('Pariwise difference (d)'!X500&lt;P_IRP,1,((Q_IRP-'Pariwise difference (d)'!X500)/(P_IRP-Q_IRP))))</f>
        <v>0</v>
      </c>
      <c r="Y500">
        <f ca="1">IF('Pariwise difference (d)'!Y500&gt;Q_IRP,0,IF('Pariwise difference (d)'!Y500&lt;P_IRP,1,((Q_IRP-'Pariwise difference (d)'!Y500)/(P_IRP-Q_IRP))))</f>
        <v>1</v>
      </c>
      <c r="Z500">
        <f ca="1">IF('Pariwise difference (d)'!Z500&gt;Q_ODP,0,IF('Pariwise difference (d)'!Z500&lt;P_ODP,1,((Q_ODP-'Pariwise difference (d)'!Z500)/(P_ODP-Q_ODP))))</f>
        <v>0</v>
      </c>
      <c r="AA500">
        <f ca="1">IF('Pariwise difference (d)'!AA500&gt;Q_ODP,0,IF('Pariwise difference (d)'!AA500&lt;P_ODP,1,((Q_ODP-'Pariwise difference (d)'!AA500)/(P_ODP-Q_ODP))))</f>
        <v>-0.50461203919360575</v>
      </c>
      <c r="AB500">
        <f ca="1">IF('Pariwise difference (d)'!AB500&gt;Q_ODP,0,IF('Pariwise difference (d)'!AB500&lt;P_ODP,1,((Q_ODP-'Pariwise difference (d)'!AB500)/(P_ODP-Q_ODP))))</f>
        <v>-0.58574938413848432</v>
      </c>
      <c r="AC500">
        <f ca="1">IF('Pariwise difference (d)'!AC500&gt;Q_ODP,0,IF('Pariwise difference (d)'!AC500&lt;P_ODP,1,((Q_ODP-'Pariwise difference (d)'!AC500)/(P_ODP-Q_ODP))))</f>
        <v>-0.76219170588609186</v>
      </c>
      <c r="AD500">
        <f ca="1">IF('Pariwise difference (d)'!AD500&gt;Q_ODP,0,IF('Pariwise difference (d)'!AD500&lt;P_ODP,1,((Q_ODP-'Pariwise difference (d)'!AD500)/(P_ODP-Q_ODP))))</f>
        <v>-0.84332905083097043</v>
      </c>
      <c r="AE500">
        <f ca="1">IF('Pariwise difference (d)'!AE500&gt;Q_ODP,0,IF('Pariwise difference (d)'!AE500&lt;P_ODP,1,((Q_ODP-'Pariwise difference (d)'!AE500)/(P_ODP-Q_ODP))))</f>
        <v>0</v>
      </c>
      <c r="AF500">
        <f ca="1">IF('Pariwise difference (d)'!AF500&gt;Q_ODP,0,IF('Pariwise difference (d)'!AF500&lt;P_ODP,1,((Q_ODP-'Pariwise difference (d)'!AF500)/(P_ODP-Q_ODP))))</f>
        <v>0</v>
      </c>
      <c r="AG500">
        <f ca="1">IF('Pariwise difference (d)'!AG500&gt;Q_ODP,0,IF('Pariwise difference (d)'!AG500&lt;P_ODP,1,((Q_ODP-'Pariwise difference (d)'!AG500)/(P_ODP-Q_ODP))))</f>
        <v>0</v>
      </c>
      <c r="AH500">
        <f ca="1">IF('Pariwise difference (d)'!AH500&gt;Q_ODP,0,IF('Pariwise difference (d)'!AH500&lt;P_ODP,1,((Q_ODP-'Pariwise difference (d)'!AH500)/(P_ODP-Q_ODP))))</f>
        <v>0</v>
      </c>
      <c r="AI500">
        <f ca="1">IF('Pariwise difference (d)'!AI500&gt;Q_ODP,0,IF('Pariwise difference (d)'!AI500&lt;P_ODP,1,((Q_ODP-'Pariwise difference (d)'!AI500)/(P_ODP-Q_ODP))))</f>
        <v>0</v>
      </c>
      <c r="AJ500">
        <f ca="1">IF('Pariwise difference (d)'!AJ500&gt;Q_ODP,0,IF('Pariwise difference (d)'!AJ500&lt;P_ODP,1,((Q_ODP-'Pariwise difference (d)'!AJ500)/(P_ODP-Q_ODP))))</f>
        <v>0</v>
      </c>
      <c r="AK500">
        <f ca="1">IF('Pariwise difference (d)'!AK500&gt;Q_ODP,0,IF('Pariwise difference (d)'!AK500&lt;P_ODP,1,((Q_ODP-'Pariwise difference (d)'!AK500)/(P_ODP-Q_ODP))))</f>
        <v>0</v>
      </c>
    </row>
    <row r="501" spans="1:37">
      <c r="A501" s="7">
        <v>499</v>
      </c>
      <c r="B501">
        <f ca="1">IF('Pariwise difference (d)'!B501&gt;Q_GWP,0,IF('Pariwise difference (d)'!B501&lt;P_GWP,1,((Q_GWP-'Pariwise difference (d)'!B501)/(P_GWP-Q_GWP))))</f>
        <v>0</v>
      </c>
      <c r="C501">
        <f ca="1">IF('Pariwise difference (d)'!C501&gt;Q_GWP,0,IF('Pariwise difference (d)'!C501&lt;P_GWP,1,((Q_GWP-'Pariwise difference (d)'!C501)/(P_GWP-Q_GWP))))</f>
        <v>1</v>
      </c>
      <c r="D501">
        <f ca="1">IF('Pariwise difference (d)'!D501&gt;Q_GWP,0,IF('Pariwise difference (d)'!D501&lt;P_GWP,1,((Q_GWP-'Pariwise difference (d)'!D501)/(P_GWP-Q_GWP))))</f>
        <v>0</v>
      </c>
      <c r="E501">
        <f ca="1">IF('Pariwise difference (d)'!E501&gt;Q_GWP,0,IF('Pariwise difference (d)'!E501&lt;P_GWP,1,((Q_GWP-'Pariwise difference (d)'!E501)/(P_GWP-Q_GWP))))</f>
        <v>1</v>
      </c>
      <c r="F501">
        <f ca="1">IF('Pariwise difference (d)'!F501&gt;Q_GWP,0,IF('Pariwise difference (d)'!F501&lt;P_GWP,1,((Q_GWP-'Pariwise difference (d)'!F501)/(P_GWP-Q_GWP))))</f>
        <v>0</v>
      </c>
      <c r="G501">
        <f ca="1">IF('Pariwise difference (d)'!G501&gt;Q_GWP,0,IF('Pariwise difference (d)'!G501&lt;P_GWP,1,((Q_GWP-'Pariwise difference (d)'!G501)/(P_GWP-Q_GWP))))</f>
        <v>0</v>
      </c>
      <c r="H501">
        <f ca="1">IF('Pariwise difference (d)'!H501&gt;Q_GWP,0,IF('Pariwise difference (d)'!H501&lt;P_GWP,1,((Q_GWP-'Pariwise difference (d)'!H501)/(P_GWP-Q_GWP))))</f>
        <v>1</v>
      </c>
      <c r="I501">
        <f ca="1">IF('Pariwise difference (d)'!I501&gt;Q_GWP,0,IF('Pariwise difference (d)'!I501&lt;P_GWP,1,((Q_GWP-'Pariwise difference (d)'!I501)/(P_GWP-Q_GWP))))</f>
        <v>0</v>
      </c>
      <c r="J501">
        <f ca="1">IF('Pariwise difference (d)'!J501&gt;Q_GWP,0,IF('Pariwise difference (d)'!J501&lt;P_GWP,1,((Q_GWP-'Pariwise difference (d)'!J501)/(P_GWP-Q_GWP))))</f>
        <v>1</v>
      </c>
      <c r="K501">
        <f ca="1">IF('Pariwise difference (d)'!K501&gt;Q_GWP,0,IF('Pariwise difference (d)'!K501&lt;P_GWP,1,((Q_GWP-'Pariwise difference (d)'!K501)/(P_GWP-Q_GWP))))</f>
        <v>0</v>
      </c>
      <c r="L501">
        <f ca="1">IF('Pariwise difference (d)'!L501&gt;Q_GWP,0,IF('Pariwise difference (d)'!L501&lt;P_GWP,1,((Q_GWP-'Pariwise difference (d)'!L501)/(P_GWP-Q_GWP))))</f>
        <v>0</v>
      </c>
      <c r="M501">
        <f ca="1">IF('Pariwise difference (d)'!M501&gt;Q_GWP,0,IF('Pariwise difference (d)'!M501&lt;P_GWP,1,((Q_GWP-'Pariwise difference (d)'!M501)/(P_GWP-Q_GWP))))</f>
        <v>1</v>
      </c>
      <c r="N501">
        <f ca="1">IF('Pariwise difference (d)'!N501&gt;Q_IRP,0,IF('Pariwise difference (d)'!N501&lt;P_IRP,1,((Q_IRP-'Pariwise difference (d)'!N501)/(P_IRP-Q_IRP))))</f>
        <v>0</v>
      </c>
      <c r="O501">
        <f ca="1">IF('Pariwise difference (d)'!O501&gt;Q_IRP,0,IF('Pariwise difference (d)'!O501&lt;P_IRP,1,((Q_IRP-'Pariwise difference (d)'!O501)/(P_IRP-Q_IRP))))</f>
        <v>1</v>
      </c>
      <c r="P501">
        <f ca="1">IF('Pariwise difference (d)'!P501&gt;Q_IRP,0,IF('Pariwise difference (d)'!P501&lt;P_IRP,1,((Q_IRP-'Pariwise difference (d)'!P501)/(P_IRP-Q_IRP))))</f>
        <v>0</v>
      </c>
      <c r="Q501">
        <f ca="1">IF('Pariwise difference (d)'!Q501&gt;Q_IRP,0,IF('Pariwise difference (d)'!Q501&lt;P_IRP,1,((Q_IRP-'Pariwise difference (d)'!Q501)/(P_IRP-Q_IRP))))</f>
        <v>1</v>
      </c>
      <c r="R501">
        <f ca="1">IF('Pariwise difference (d)'!R501&gt;Q_IRP,0,IF('Pariwise difference (d)'!R501&lt;P_IRP,1,((Q_IRP-'Pariwise difference (d)'!R501)/(P_IRP-Q_IRP))))</f>
        <v>0</v>
      </c>
      <c r="S501">
        <f ca="1">IF('Pariwise difference (d)'!S501&gt;Q_IRP,0,IF('Pariwise difference (d)'!S501&lt;P_IRP,1,((Q_IRP-'Pariwise difference (d)'!S501)/(P_IRP-Q_IRP))))</f>
        <v>0</v>
      </c>
      <c r="T501">
        <f ca="1">IF('Pariwise difference (d)'!T501&gt;Q_IRP,0,IF('Pariwise difference (d)'!T501&lt;P_IRP,1,((Q_IRP-'Pariwise difference (d)'!T501)/(P_IRP-Q_IRP))))</f>
        <v>0</v>
      </c>
      <c r="U501">
        <f ca="1">IF('Pariwise difference (d)'!U501&gt;Q_IRP,0,IF('Pariwise difference (d)'!U501&lt;P_IRP,1,((Q_IRP-'Pariwise difference (d)'!U501)/(P_IRP-Q_IRP))))</f>
        <v>0</v>
      </c>
      <c r="V501">
        <f ca="1">IF('Pariwise difference (d)'!V501&gt;Q_IRP,0,IF('Pariwise difference (d)'!V501&lt;P_IRP,1,((Q_IRP-'Pariwise difference (d)'!V501)/(P_IRP-Q_IRP))))</f>
        <v>-0.81580835410733976</v>
      </c>
      <c r="W501">
        <f ca="1">IF('Pariwise difference (d)'!W501&gt;Q_IRP,0,IF('Pariwise difference (d)'!W501&lt;P_IRP,1,((Q_IRP-'Pariwise difference (d)'!W501)/(P_IRP-Q_IRP))))</f>
        <v>0</v>
      </c>
      <c r="X501">
        <f ca="1">IF('Pariwise difference (d)'!X501&gt;Q_IRP,0,IF('Pariwise difference (d)'!X501&lt;P_IRP,1,((Q_IRP-'Pariwise difference (d)'!X501)/(P_IRP-Q_IRP))))</f>
        <v>1</v>
      </c>
      <c r="Y501">
        <f ca="1">IF('Pariwise difference (d)'!Y501&gt;Q_IRP,0,IF('Pariwise difference (d)'!Y501&lt;P_IRP,1,((Q_IRP-'Pariwise difference (d)'!Y501)/(P_IRP-Q_IRP))))</f>
        <v>1</v>
      </c>
      <c r="Z501">
        <f ca="1">IF('Pariwise difference (d)'!Z501&gt;Q_ODP,0,IF('Pariwise difference (d)'!Z501&lt;P_ODP,1,((Q_ODP-'Pariwise difference (d)'!Z501)/(P_ODP-Q_ODP))))</f>
        <v>0</v>
      </c>
      <c r="AA501">
        <f ca="1">IF('Pariwise difference (d)'!AA501&gt;Q_ODP,0,IF('Pariwise difference (d)'!AA501&lt;P_ODP,1,((Q_ODP-'Pariwise difference (d)'!AA501)/(P_ODP-Q_ODP))))</f>
        <v>0</v>
      </c>
      <c r="AB501">
        <f ca="1">IF('Pariwise difference (d)'!AB501&gt;Q_ODP,0,IF('Pariwise difference (d)'!AB501&lt;P_ODP,1,((Q_ODP-'Pariwise difference (d)'!AB501)/(P_ODP-Q_ODP))))</f>
        <v>-8.7427791233651866E-2</v>
      </c>
      <c r="AC501">
        <f ca="1">IF('Pariwise difference (d)'!AC501&gt;Q_ODP,0,IF('Pariwise difference (d)'!AC501&lt;P_ODP,1,((Q_ODP-'Pariwise difference (d)'!AC501)/(P_ODP-Q_ODP))))</f>
        <v>0</v>
      </c>
      <c r="AD501">
        <f ca="1">IF('Pariwise difference (d)'!AD501&gt;Q_ODP,0,IF('Pariwise difference (d)'!AD501&lt;P_ODP,1,((Q_ODP-'Pariwise difference (d)'!AD501)/(P_ODP-Q_ODP))))</f>
        <v>0</v>
      </c>
      <c r="AE501">
        <f ca="1">IF('Pariwise difference (d)'!AE501&gt;Q_ODP,0,IF('Pariwise difference (d)'!AE501&lt;P_ODP,1,((Q_ODP-'Pariwise difference (d)'!AE501)/(P_ODP-Q_ODP))))</f>
        <v>-0.13106650239653933</v>
      </c>
      <c r="AF501">
        <f ca="1">IF('Pariwise difference (d)'!AF501&gt;Q_ODP,0,IF('Pariwise difference (d)'!AF501&lt;P_ODP,1,((Q_ODP-'Pariwise difference (d)'!AF501)/(P_ODP-Q_ODP))))</f>
        <v>0</v>
      </c>
      <c r="AG501">
        <f ca="1">IF('Pariwise difference (d)'!AG501&gt;Q_ODP,0,IF('Pariwise difference (d)'!AG501&lt;P_ODP,1,((Q_ODP-'Pariwise difference (d)'!AG501)/(P_ODP-Q_ODP))))</f>
        <v>0</v>
      </c>
      <c r="AH501">
        <f ca="1">IF('Pariwise difference (d)'!AH501&gt;Q_ODP,0,IF('Pariwise difference (d)'!AH501&lt;P_ODP,1,((Q_ODP-'Pariwise difference (d)'!AH501)/(P_ODP-Q_ODP))))</f>
        <v>0</v>
      </c>
      <c r="AI501">
        <f ca="1">IF('Pariwise difference (d)'!AI501&gt;Q_ODP,0,IF('Pariwise difference (d)'!AI501&lt;P_ODP,1,((Q_ODP-'Pariwise difference (d)'!AI501)/(P_ODP-Q_ODP))))</f>
        <v>0</v>
      </c>
      <c r="AJ501">
        <f ca="1">IF('Pariwise difference (d)'!AJ501&gt;Q_ODP,0,IF('Pariwise difference (d)'!AJ501&lt;P_ODP,1,((Q_ODP-'Pariwise difference (d)'!AJ501)/(P_ODP-Q_ODP))))</f>
        <v>0</v>
      </c>
      <c r="AK501">
        <f ca="1">IF('Pariwise difference (d)'!AK501&gt;Q_ODP,0,IF('Pariwise difference (d)'!AK501&lt;P_ODP,1,((Q_ODP-'Pariwise difference (d)'!AK501)/(P_ODP-Q_ODP))))</f>
        <v>0</v>
      </c>
    </row>
    <row r="502" spans="1:37">
      <c r="A502" s="7">
        <v>500</v>
      </c>
      <c r="B502">
        <f ca="1">IF('Pariwise difference (d)'!B502&gt;Q_GWP,0,IF('Pariwise difference (d)'!B502&lt;P_GWP,1,((Q_GWP-'Pariwise difference (d)'!B502)/(P_GWP-Q_GWP))))</f>
        <v>0</v>
      </c>
      <c r="C502">
        <f ca="1">IF('Pariwise difference (d)'!C502&gt;Q_GWP,0,IF('Pariwise difference (d)'!C502&lt;P_GWP,1,((Q_GWP-'Pariwise difference (d)'!C502)/(P_GWP-Q_GWP))))</f>
        <v>0</v>
      </c>
      <c r="D502">
        <f ca="1">IF('Pariwise difference (d)'!D502&gt;Q_GWP,0,IF('Pariwise difference (d)'!D502&lt;P_GWP,1,((Q_GWP-'Pariwise difference (d)'!D502)/(P_GWP-Q_GWP))))</f>
        <v>0</v>
      </c>
      <c r="E502">
        <f ca="1">IF('Pariwise difference (d)'!E502&gt;Q_GWP,0,IF('Pariwise difference (d)'!E502&lt;P_GWP,1,((Q_GWP-'Pariwise difference (d)'!E502)/(P_GWP-Q_GWP))))</f>
        <v>1</v>
      </c>
      <c r="F502">
        <f ca="1">IF('Pariwise difference (d)'!F502&gt;Q_GWP,0,IF('Pariwise difference (d)'!F502&lt;P_GWP,1,((Q_GWP-'Pariwise difference (d)'!F502)/(P_GWP-Q_GWP))))</f>
        <v>0</v>
      </c>
      <c r="G502">
        <f ca="1">IF('Pariwise difference (d)'!G502&gt;Q_GWP,0,IF('Pariwise difference (d)'!G502&lt;P_GWP,1,((Q_GWP-'Pariwise difference (d)'!G502)/(P_GWP-Q_GWP))))</f>
        <v>0</v>
      </c>
      <c r="H502">
        <f ca="1">IF('Pariwise difference (d)'!H502&gt;Q_GWP,0,IF('Pariwise difference (d)'!H502&lt;P_GWP,1,((Q_GWP-'Pariwise difference (d)'!H502)/(P_GWP-Q_GWP))))</f>
        <v>1</v>
      </c>
      <c r="I502">
        <f ca="1">IF('Pariwise difference (d)'!I502&gt;Q_GWP,0,IF('Pariwise difference (d)'!I502&lt;P_GWP,1,((Q_GWP-'Pariwise difference (d)'!I502)/(P_GWP-Q_GWP))))</f>
        <v>1</v>
      </c>
      <c r="J502">
        <f ca="1">IF('Pariwise difference (d)'!J502&gt;Q_GWP,0,IF('Pariwise difference (d)'!J502&lt;P_GWP,1,((Q_GWP-'Pariwise difference (d)'!J502)/(P_GWP-Q_GWP))))</f>
        <v>1</v>
      </c>
      <c r="K502">
        <f ca="1">IF('Pariwise difference (d)'!K502&gt;Q_GWP,0,IF('Pariwise difference (d)'!K502&lt;P_GWP,1,((Q_GWP-'Pariwise difference (d)'!K502)/(P_GWP-Q_GWP))))</f>
        <v>0</v>
      </c>
      <c r="L502">
        <f ca="1">IF('Pariwise difference (d)'!L502&gt;Q_GWP,0,IF('Pariwise difference (d)'!L502&lt;P_GWP,1,((Q_GWP-'Pariwise difference (d)'!L502)/(P_GWP-Q_GWP))))</f>
        <v>0</v>
      </c>
      <c r="M502">
        <f ca="1">IF('Pariwise difference (d)'!M502&gt;Q_GWP,0,IF('Pariwise difference (d)'!M502&lt;P_GWP,1,((Q_GWP-'Pariwise difference (d)'!M502)/(P_GWP-Q_GWP))))</f>
        <v>1</v>
      </c>
      <c r="N502">
        <f ca="1">IF('Pariwise difference (d)'!N502&gt;Q_IRP,0,IF('Pariwise difference (d)'!N502&lt;P_IRP,1,((Q_IRP-'Pariwise difference (d)'!N502)/(P_IRP-Q_IRP))))</f>
        <v>0</v>
      </c>
      <c r="O502">
        <f ca="1">IF('Pariwise difference (d)'!O502&gt;Q_IRP,0,IF('Pariwise difference (d)'!O502&lt;P_IRP,1,((Q_IRP-'Pariwise difference (d)'!O502)/(P_IRP-Q_IRP))))</f>
        <v>1</v>
      </c>
      <c r="P502">
        <f ca="1">IF('Pariwise difference (d)'!P502&gt;Q_IRP,0,IF('Pariwise difference (d)'!P502&lt;P_IRP,1,((Q_IRP-'Pariwise difference (d)'!P502)/(P_IRP-Q_IRP))))</f>
        <v>0</v>
      </c>
      <c r="Q502">
        <f ca="1">IF('Pariwise difference (d)'!Q502&gt;Q_IRP,0,IF('Pariwise difference (d)'!Q502&lt;P_IRP,1,((Q_IRP-'Pariwise difference (d)'!Q502)/(P_IRP-Q_IRP))))</f>
        <v>1</v>
      </c>
      <c r="R502">
        <f ca="1">IF('Pariwise difference (d)'!R502&gt;Q_IRP,0,IF('Pariwise difference (d)'!R502&lt;P_IRP,1,((Q_IRP-'Pariwise difference (d)'!R502)/(P_IRP-Q_IRP))))</f>
        <v>-0.64447142956165437</v>
      </c>
      <c r="S502">
        <f ca="1">IF('Pariwise difference (d)'!S502&gt;Q_IRP,0,IF('Pariwise difference (d)'!S502&lt;P_IRP,1,((Q_IRP-'Pariwise difference (d)'!S502)/(P_IRP-Q_IRP))))</f>
        <v>0</v>
      </c>
      <c r="T502">
        <f ca="1">IF('Pariwise difference (d)'!T502&gt;Q_IRP,0,IF('Pariwise difference (d)'!T502&lt;P_IRP,1,((Q_IRP-'Pariwise difference (d)'!T502)/(P_IRP-Q_IRP))))</f>
        <v>1</v>
      </c>
      <c r="U502">
        <f ca="1">IF('Pariwise difference (d)'!U502&gt;Q_IRP,0,IF('Pariwise difference (d)'!U502&lt;P_IRP,1,((Q_IRP-'Pariwise difference (d)'!U502)/(P_IRP-Q_IRP))))</f>
        <v>0</v>
      </c>
      <c r="V502">
        <f ca="1">IF('Pariwise difference (d)'!V502&gt;Q_IRP,0,IF('Pariwise difference (d)'!V502&lt;P_IRP,1,((Q_IRP-'Pariwise difference (d)'!V502)/(P_IRP-Q_IRP))))</f>
        <v>1</v>
      </c>
      <c r="W502">
        <f ca="1">IF('Pariwise difference (d)'!W502&gt;Q_IRP,0,IF('Pariwise difference (d)'!W502&lt;P_IRP,1,((Q_IRP-'Pariwise difference (d)'!W502)/(P_IRP-Q_IRP))))</f>
        <v>0</v>
      </c>
      <c r="X502">
        <f ca="1">IF('Pariwise difference (d)'!X502&gt;Q_IRP,0,IF('Pariwise difference (d)'!X502&lt;P_IRP,1,((Q_IRP-'Pariwise difference (d)'!X502)/(P_IRP-Q_IRP))))</f>
        <v>0</v>
      </c>
      <c r="Y502">
        <f ca="1">IF('Pariwise difference (d)'!Y502&gt;Q_IRP,0,IF('Pariwise difference (d)'!Y502&lt;P_IRP,1,((Q_IRP-'Pariwise difference (d)'!Y502)/(P_IRP-Q_IRP))))</f>
        <v>1</v>
      </c>
      <c r="Z502">
        <f ca="1">IF('Pariwise difference (d)'!Z502&gt;Q_ODP,0,IF('Pariwise difference (d)'!Z502&lt;P_ODP,1,((Q_ODP-'Pariwise difference (d)'!Z502)/(P_ODP-Q_ODP))))</f>
        <v>0</v>
      </c>
      <c r="AA502">
        <f ca="1">IF('Pariwise difference (d)'!AA502&gt;Q_ODP,0,IF('Pariwise difference (d)'!AA502&lt;P_ODP,1,((Q_ODP-'Pariwise difference (d)'!AA502)/(P_ODP-Q_ODP))))</f>
        <v>1</v>
      </c>
      <c r="AB502">
        <f ca="1">IF('Pariwise difference (d)'!AB502&gt;Q_ODP,0,IF('Pariwise difference (d)'!AB502&lt;P_ODP,1,((Q_ODP-'Pariwise difference (d)'!AB502)/(P_ODP-Q_ODP))))</f>
        <v>0</v>
      </c>
      <c r="AC502">
        <f ca="1">IF('Pariwise difference (d)'!AC502&gt;Q_ODP,0,IF('Pariwise difference (d)'!AC502&lt;P_ODP,1,((Q_ODP-'Pariwise difference (d)'!AC502)/(P_ODP-Q_ODP))))</f>
        <v>1</v>
      </c>
      <c r="AD502">
        <f ca="1">IF('Pariwise difference (d)'!AD502&gt;Q_ODP,0,IF('Pariwise difference (d)'!AD502&lt;P_ODP,1,((Q_ODP-'Pariwise difference (d)'!AD502)/(P_ODP-Q_ODP))))</f>
        <v>0</v>
      </c>
      <c r="AE502">
        <f ca="1">IF('Pariwise difference (d)'!AE502&gt;Q_ODP,0,IF('Pariwise difference (d)'!AE502&lt;P_ODP,1,((Q_ODP-'Pariwise difference (d)'!AE502)/(P_ODP-Q_ODP))))</f>
        <v>0</v>
      </c>
      <c r="AF502">
        <f ca="1">IF('Pariwise difference (d)'!AF502&gt;Q_ODP,0,IF('Pariwise difference (d)'!AF502&lt;P_ODP,1,((Q_ODP-'Pariwise difference (d)'!AF502)/(P_ODP-Q_ODP))))</f>
        <v>0</v>
      </c>
      <c r="AG502">
        <f ca="1">IF('Pariwise difference (d)'!AG502&gt;Q_ODP,0,IF('Pariwise difference (d)'!AG502&lt;P_ODP,1,((Q_ODP-'Pariwise difference (d)'!AG502)/(P_ODP-Q_ODP))))</f>
        <v>0</v>
      </c>
      <c r="AH502">
        <f ca="1">IF('Pariwise difference (d)'!AH502&gt;Q_ODP,0,IF('Pariwise difference (d)'!AH502&lt;P_ODP,1,((Q_ODP-'Pariwise difference (d)'!AH502)/(P_ODP-Q_ODP))))</f>
        <v>0</v>
      </c>
      <c r="AI502">
        <f ca="1">IF('Pariwise difference (d)'!AI502&gt;Q_ODP,0,IF('Pariwise difference (d)'!AI502&lt;P_ODP,1,((Q_ODP-'Pariwise difference (d)'!AI502)/(P_ODP-Q_ODP))))</f>
        <v>0</v>
      </c>
      <c r="AJ502">
        <f ca="1">IF('Pariwise difference (d)'!AJ502&gt;Q_ODP,0,IF('Pariwise difference (d)'!AJ502&lt;P_ODP,1,((Q_ODP-'Pariwise difference (d)'!AJ502)/(P_ODP-Q_ODP))))</f>
        <v>0</v>
      </c>
      <c r="AK502">
        <f ca="1">IF('Pariwise difference (d)'!AK502&gt;Q_ODP,0,IF('Pariwise difference (d)'!AK502&lt;P_ODP,1,((Q_ODP-'Pariwise difference (d)'!AK502)/(P_ODP-Q_ODP))))</f>
        <v>1</v>
      </c>
    </row>
    <row r="503" spans="1:37">
      <c r="A503" s="7">
        <v>501</v>
      </c>
      <c r="B503">
        <f ca="1">IF('Pariwise difference (d)'!B503&gt;Q_GWP,0,IF('Pariwise difference (d)'!B503&lt;P_GWP,1,((Q_GWP-'Pariwise difference (d)'!B503)/(P_GWP-Q_GWP))))</f>
        <v>0</v>
      </c>
      <c r="C503">
        <f ca="1">IF('Pariwise difference (d)'!C503&gt;Q_GWP,0,IF('Pariwise difference (d)'!C503&lt;P_GWP,1,((Q_GWP-'Pariwise difference (d)'!C503)/(P_GWP-Q_GWP))))</f>
        <v>0</v>
      </c>
      <c r="D503">
        <f ca="1">IF('Pariwise difference (d)'!D503&gt;Q_GWP,0,IF('Pariwise difference (d)'!D503&lt;P_GWP,1,((Q_GWP-'Pariwise difference (d)'!D503)/(P_GWP-Q_GWP))))</f>
        <v>0</v>
      </c>
      <c r="E503">
        <f ca="1">IF('Pariwise difference (d)'!E503&gt;Q_GWP,0,IF('Pariwise difference (d)'!E503&lt;P_GWP,1,((Q_GWP-'Pariwise difference (d)'!E503)/(P_GWP-Q_GWP))))</f>
        <v>1</v>
      </c>
      <c r="F503">
        <f ca="1">IF('Pariwise difference (d)'!F503&gt;Q_GWP,0,IF('Pariwise difference (d)'!F503&lt;P_GWP,1,((Q_GWP-'Pariwise difference (d)'!F503)/(P_GWP-Q_GWP))))</f>
        <v>0</v>
      </c>
      <c r="G503">
        <f ca="1">IF('Pariwise difference (d)'!G503&gt;Q_GWP,0,IF('Pariwise difference (d)'!G503&lt;P_GWP,1,((Q_GWP-'Pariwise difference (d)'!G503)/(P_GWP-Q_GWP))))</f>
        <v>0</v>
      </c>
      <c r="H503">
        <f ca="1">IF('Pariwise difference (d)'!H503&gt;Q_GWP,0,IF('Pariwise difference (d)'!H503&lt;P_GWP,1,((Q_GWP-'Pariwise difference (d)'!H503)/(P_GWP-Q_GWP))))</f>
        <v>1</v>
      </c>
      <c r="I503">
        <f ca="1">IF('Pariwise difference (d)'!I503&gt;Q_GWP,0,IF('Pariwise difference (d)'!I503&lt;P_GWP,1,((Q_GWP-'Pariwise difference (d)'!I503)/(P_GWP-Q_GWP))))</f>
        <v>1</v>
      </c>
      <c r="J503">
        <f ca="1">IF('Pariwise difference (d)'!J503&gt;Q_GWP,0,IF('Pariwise difference (d)'!J503&lt;P_GWP,1,((Q_GWP-'Pariwise difference (d)'!J503)/(P_GWP-Q_GWP))))</f>
        <v>1</v>
      </c>
      <c r="K503">
        <f ca="1">IF('Pariwise difference (d)'!K503&gt;Q_GWP,0,IF('Pariwise difference (d)'!K503&lt;P_GWP,1,((Q_GWP-'Pariwise difference (d)'!K503)/(P_GWP-Q_GWP))))</f>
        <v>0</v>
      </c>
      <c r="L503">
        <f ca="1">IF('Pariwise difference (d)'!L503&gt;Q_GWP,0,IF('Pariwise difference (d)'!L503&lt;P_GWP,1,((Q_GWP-'Pariwise difference (d)'!L503)/(P_GWP-Q_GWP))))</f>
        <v>1</v>
      </c>
      <c r="M503">
        <f ca="1">IF('Pariwise difference (d)'!M503&gt;Q_GWP,0,IF('Pariwise difference (d)'!M503&lt;P_GWP,1,((Q_GWP-'Pariwise difference (d)'!M503)/(P_GWP-Q_GWP))))</f>
        <v>1</v>
      </c>
      <c r="N503">
        <f ca="1">IF('Pariwise difference (d)'!N503&gt;Q_IRP,0,IF('Pariwise difference (d)'!N503&lt;P_IRP,1,((Q_IRP-'Pariwise difference (d)'!N503)/(P_IRP-Q_IRP))))</f>
        <v>0</v>
      </c>
      <c r="O503">
        <f ca="1">IF('Pariwise difference (d)'!O503&gt;Q_IRP,0,IF('Pariwise difference (d)'!O503&lt;P_IRP,1,((Q_IRP-'Pariwise difference (d)'!O503)/(P_IRP-Q_IRP))))</f>
        <v>0</v>
      </c>
      <c r="P503">
        <f ca="1">IF('Pariwise difference (d)'!P503&gt;Q_IRP,0,IF('Pariwise difference (d)'!P503&lt;P_IRP,1,((Q_IRP-'Pariwise difference (d)'!P503)/(P_IRP-Q_IRP))))</f>
        <v>0</v>
      </c>
      <c r="Q503">
        <f ca="1">IF('Pariwise difference (d)'!Q503&gt;Q_IRP,0,IF('Pariwise difference (d)'!Q503&lt;P_IRP,1,((Q_IRP-'Pariwise difference (d)'!Q503)/(P_IRP-Q_IRP))))</f>
        <v>1</v>
      </c>
      <c r="R503">
        <f ca="1">IF('Pariwise difference (d)'!R503&gt;Q_IRP,0,IF('Pariwise difference (d)'!R503&lt;P_IRP,1,((Q_IRP-'Pariwise difference (d)'!R503)/(P_IRP-Q_IRP))))</f>
        <v>1</v>
      </c>
      <c r="S503">
        <f ca="1">IF('Pariwise difference (d)'!S503&gt;Q_IRP,0,IF('Pariwise difference (d)'!S503&lt;P_IRP,1,((Q_IRP-'Pariwise difference (d)'!S503)/(P_IRP-Q_IRP))))</f>
        <v>0</v>
      </c>
      <c r="T503">
        <f ca="1">IF('Pariwise difference (d)'!T503&gt;Q_IRP,0,IF('Pariwise difference (d)'!T503&lt;P_IRP,1,((Q_IRP-'Pariwise difference (d)'!T503)/(P_IRP-Q_IRP))))</f>
        <v>1</v>
      </c>
      <c r="U503">
        <f ca="1">IF('Pariwise difference (d)'!U503&gt;Q_IRP,0,IF('Pariwise difference (d)'!U503&lt;P_IRP,1,((Q_IRP-'Pariwise difference (d)'!U503)/(P_IRP-Q_IRP))))</f>
        <v>1</v>
      </c>
      <c r="V503">
        <f ca="1">IF('Pariwise difference (d)'!V503&gt;Q_IRP,0,IF('Pariwise difference (d)'!V503&lt;P_IRP,1,((Q_IRP-'Pariwise difference (d)'!V503)/(P_IRP-Q_IRP))))</f>
        <v>1</v>
      </c>
      <c r="W503">
        <f ca="1">IF('Pariwise difference (d)'!W503&gt;Q_IRP,0,IF('Pariwise difference (d)'!W503&lt;P_IRP,1,((Q_IRP-'Pariwise difference (d)'!W503)/(P_IRP-Q_IRP))))</f>
        <v>0</v>
      </c>
      <c r="X503">
        <f ca="1">IF('Pariwise difference (d)'!X503&gt;Q_IRP,0,IF('Pariwise difference (d)'!X503&lt;P_IRP,1,((Q_IRP-'Pariwise difference (d)'!X503)/(P_IRP-Q_IRP))))</f>
        <v>0</v>
      </c>
      <c r="Y503">
        <f ca="1">IF('Pariwise difference (d)'!Y503&gt;Q_IRP,0,IF('Pariwise difference (d)'!Y503&lt;P_IRP,1,((Q_IRP-'Pariwise difference (d)'!Y503)/(P_IRP-Q_IRP))))</f>
        <v>-0.96682758525675094</v>
      </c>
      <c r="Z503">
        <f ca="1">IF('Pariwise difference (d)'!Z503&gt;Q_ODP,0,IF('Pariwise difference (d)'!Z503&lt;P_ODP,1,((Q_ODP-'Pariwise difference (d)'!Z503)/(P_ODP-Q_ODP))))</f>
        <v>0</v>
      </c>
      <c r="AA503">
        <f ca="1">IF('Pariwise difference (d)'!AA503&gt;Q_ODP,0,IF('Pariwise difference (d)'!AA503&lt;P_ODP,1,((Q_ODP-'Pariwise difference (d)'!AA503)/(P_ODP-Q_ODP))))</f>
        <v>1</v>
      </c>
      <c r="AB503">
        <f ca="1">IF('Pariwise difference (d)'!AB503&gt;Q_ODP,0,IF('Pariwise difference (d)'!AB503&lt;P_ODP,1,((Q_ODP-'Pariwise difference (d)'!AB503)/(P_ODP-Q_ODP))))</f>
        <v>1</v>
      </c>
      <c r="AC503">
        <f ca="1">IF('Pariwise difference (d)'!AC503&gt;Q_ODP,0,IF('Pariwise difference (d)'!AC503&lt;P_ODP,1,((Q_ODP-'Pariwise difference (d)'!AC503)/(P_ODP-Q_ODP))))</f>
        <v>1</v>
      </c>
      <c r="AD503">
        <f ca="1">IF('Pariwise difference (d)'!AD503&gt;Q_ODP,0,IF('Pariwise difference (d)'!AD503&lt;P_ODP,1,((Q_ODP-'Pariwise difference (d)'!AD503)/(P_ODP-Q_ODP))))</f>
        <v>1</v>
      </c>
      <c r="AE503">
        <f ca="1">IF('Pariwise difference (d)'!AE503&gt;Q_ODP,0,IF('Pariwise difference (d)'!AE503&lt;P_ODP,1,((Q_ODP-'Pariwise difference (d)'!AE503)/(P_ODP-Q_ODP))))</f>
        <v>1</v>
      </c>
      <c r="AF503">
        <f ca="1">IF('Pariwise difference (d)'!AF503&gt;Q_ODP,0,IF('Pariwise difference (d)'!AF503&lt;P_ODP,1,((Q_ODP-'Pariwise difference (d)'!AF503)/(P_ODP-Q_ODP))))</f>
        <v>-0.47422112427494056</v>
      </c>
      <c r="AG503">
        <f ca="1">IF('Pariwise difference (d)'!AG503&gt;Q_ODP,0,IF('Pariwise difference (d)'!AG503&lt;P_ODP,1,((Q_ODP-'Pariwise difference (d)'!AG503)/(P_ODP-Q_ODP))))</f>
        <v>0</v>
      </c>
      <c r="AH503">
        <f ca="1">IF('Pariwise difference (d)'!AH503&gt;Q_ODP,0,IF('Pariwise difference (d)'!AH503&lt;P_ODP,1,((Q_ODP-'Pariwise difference (d)'!AH503)/(P_ODP-Q_ODP))))</f>
        <v>0</v>
      </c>
      <c r="AI503">
        <f ca="1">IF('Pariwise difference (d)'!AI503&gt;Q_ODP,0,IF('Pariwise difference (d)'!AI503&lt;P_ODP,1,((Q_ODP-'Pariwise difference (d)'!AI503)/(P_ODP-Q_ODP))))</f>
        <v>0</v>
      </c>
      <c r="AJ503">
        <f ca="1">IF('Pariwise difference (d)'!AJ503&gt;Q_ODP,0,IF('Pariwise difference (d)'!AJ503&lt;P_ODP,1,((Q_ODP-'Pariwise difference (d)'!AJ503)/(P_ODP-Q_ODP))))</f>
        <v>0</v>
      </c>
      <c r="AK503">
        <f ca="1">IF('Pariwise difference (d)'!AK503&gt;Q_ODP,0,IF('Pariwise difference (d)'!AK503&lt;P_ODP,1,((Q_ODP-'Pariwise difference (d)'!AK503)/(P_ODP-Q_ODP))))</f>
        <v>0</v>
      </c>
    </row>
    <row r="504" spans="1:37">
      <c r="A504" s="7">
        <v>502</v>
      </c>
      <c r="B504">
        <f ca="1">IF('Pariwise difference (d)'!B504&gt;Q_GWP,0,IF('Pariwise difference (d)'!B504&lt;P_GWP,1,((Q_GWP-'Pariwise difference (d)'!B504)/(P_GWP-Q_GWP))))</f>
        <v>0</v>
      </c>
      <c r="C504">
        <f ca="1">IF('Pariwise difference (d)'!C504&gt;Q_GWP,0,IF('Pariwise difference (d)'!C504&lt;P_GWP,1,((Q_GWP-'Pariwise difference (d)'!C504)/(P_GWP-Q_GWP))))</f>
        <v>0</v>
      </c>
      <c r="D504">
        <f ca="1">IF('Pariwise difference (d)'!D504&gt;Q_GWP,0,IF('Pariwise difference (d)'!D504&lt;P_GWP,1,((Q_GWP-'Pariwise difference (d)'!D504)/(P_GWP-Q_GWP))))</f>
        <v>0</v>
      </c>
      <c r="E504">
        <f ca="1">IF('Pariwise difference (d)'!E504&gt;Q_GWP,0,IF('Pariwise difference (d)'!E504&lt;P_GWP,1,((Q_GWP-'Pariwise difference (d)'!E504)/(P_GWP-Q_GWP))))</f>
        <v>1</v>
      </c>
      <c r="F504">
        <f ca="1">IF('Pariwise difference (d)'!F504&gt;Q_GWP,0,IF('Pariwise difference (d)'!F504&lt;P_GWP,1,((Q_GWP-'Pariwise difference (d)'!F504)/(P_GWP-Q_GWP))))</f>
        <v>1</v>
      </c>
      <c r="G504">
        <f ca="1">IF('Pariwise difference (d)'!G504&gt;Q_GWP,0,IF('Pariwise difference (d)'!G504&lt;P_GWP,1,((Q_GWP-'Pariwise difference (d)'!G504)/(P_GWP-Q_GWP))))</f>
        <v>0</v>
      </c>
      <c r="H504">
        <f ca="1">IF('Pariwise difference (d)'!H504&gt;Q_GWP,0,IF('Pariwise difference (d)'!H504&lt;P_GWP,1,((Q_GWP-'Pariwise difference (d)'!H504)/(P_GWP-Q_GWP))))</f>
        <v>1</v>
      </c>
      <c r="I504">
        <f ca="1">IF('Pariwise difference (d)'!I504&gt;Q_GWP,0,IF('Pariwise difference (d)'!I504&lt;P_GWP,1,((Q_GWP-'Pariwise difference (d)'!I504)/(P_GWP-Q_GWP))))</f>
        <v>1</v>
      </c>
      <c r="J504">
        <f ca="1">IF('Pariwise difference (d)'!J504&gt;Q_GWP,0,IF('Pariwise difference (d)'!J504&lt;P_GWP,1,((Q_GWP-'Pariwise difference (d)'!J504)/(P_GWP-Q_GWP))))</f>
        <v>1</v>
      </c>
      <c r="K504">
        <f ca="1">IF('Pariwise difference (d)'!K504&gt;Q_GWP,0,IF('Pariwise difference (d)'!K504&lt;P_GWP,1,((Q_GWP-'Pariwise difference (d)'!K504)/(P_GWP-Q_GWP))))</f>
        <v>0</v>
      </c>
      <c r="L504">
        <f ca="1">IF('Pariwise difference (d)'!L504&gt;Q_GWP,0,IF('Pariwise difference (d)'!L504&lt;P_GWP,1,((Q_GWP-'Pariwise difference (d)'!L504)/(P_GWP-Q_GWP))))</f>
        <v>0</v>
      </c>
      <c r="M504">
        <f ca="1">IF('Pariwise difference (d)'!M504&gt;Q_GWP,0,IF('Pariwise difference (d)'!M504&lt;P_GWP,1,((Q_GWP-'Pariwise difference (d)'!M504)/(P_GWP-Q_GWP))))</f>
        <v>1</v>
      </c>
      <c r="N504">
        <f ca="1">IF('Pariwise difference (d)'!N504&gt;Q_IRP,0,IF('Pariwise difference (d)'!N504&lt;P_IRP,1,((Q_IRP-'Pariwise difference (d)'!N504)/(P_IRP-Q_IRP))))</f>
        <v>0</v>
      </c>
      <c r="O504">
        <f ca="1">IF('Pariwise difference (d)'!O504&gt;Q_IRP,0,IF('Pariwise difference (d)'!O504&lt;P_IRP,1,((Q_IRP-'Pariwise difference (d)'!O504)/(P_IRP-Q_IRP))))</f>
        <v>0</v>
      </c>
      <c r="P504">
        <f ca="1">IF('Pariwise difference (d)'!P504&gt;Q_IRP,0,IF('Pariwise difference (d)'!P504&lt;P_IRP,1,((Q_IRP-'Pariwise difference (d)'!P504)/(P_IRP-Q_IRP))))</f>
        <v>0</v>
      </c>
      <c r="Q504">
        <f ca="1">IF('Pariwise difference (d)'!Q504&gt;Q_IRP,0,IF('Pariwise difference (d)'!Q504&lt;P_IRP,1,((Q_IRP-'Pariwise difference (d)'!Q504)/(P_IRP-Q_IRP))))</f>
        <v>1</v>
      </c>
      <c r="R504">
        <f ca="1">IF('Pariwise difference (d)'!R504&gt;Q_IRP,0,IF('Pariwise difference (d)'!R504&lt;P_IRP,1,((Q_IRP-'Pariwise difference (d)'!R504)/(P_IRP-Q_IRP))))</f>
        <v>0</v>
      </c>
      <c r="S504">
        <f ca="1">IF('Pariwise difference (d)'!S504&gt;Q_IRP,0,IF('Pariwise difference (d)'!S504&lt;P_IRP,1,((Q_IRP-'Pariwise difference (d)'!S504)/(P_IRP-Q_IRP))))</f>
        <v>0</v>
      </c>
      <c r="T504">
        <f ca="1">IF('Pariwise difference (d)'!T504&gt;Q_IRP,0,IF('Pariwise difference (d)'!T504&lt;P_IRP,1,((Q_IRP-'Pariwise difference (d)'!T504)/(P_IRP-Q_IRP))))</f>
        <v>1</v>
      </c>
      <c r="U504">
        <f ca="1">IF('Pariwise difference (d)'!U504&gt;Q_IRP,0,IF('Pariwise difference (d)'!U504&lt;P_IRP,1,((Q_IRP-'Pariwise difference (d)'!U504)/(P_IRP-Q_IRP))))</f>
        <v>0</v>
      </c>
      <c r="V504">
        <f ca="1">IF('Pariwise difference (d)'!V504&gt;Q_IRP,0,IF('Pariwise difference (d)'!V504&lt;P_IRP,1,((Q_IRP-'Pariwise difference (d)'!V504)/(P_IRP-Q_IRP))))</f>
        <v>1</v>
      </c>
      <c r="W504">
        <f ca="1">IF('Pariwise difference (d)'!W504&gt;Q_IRP,0,IF('Pariwise difference (d)'!W504&lt;P_IRP,1,((Q_IRP-'Pariwise difference (d)'!W504)/(P_IRP-Q_IRP))))</f>
        <v>0</v>
      </c>
      <c r="X504">
        <f ca="1">IF('Pariwise difference (d)'!X504&gt;Q_IRP,0,IF('Pariwise difference (d)'!X504&lt;P_IRP,1,((Q_IRP-'Pariwise difference (d)'!X504)/(P_IRP-Q_IRP))))</f>
        <v>0</v>
      </c>
      <c r="Y504">
        <f ca="1">IF('Pariwise difference (d)'!Y504&gt;Q_IRP,0,IF('Pariwise difference (d)'!Y504&lt;P_IRP,1,((Q_IRP-'Pariwise difference (d)'!Y504)/(P_IRP-Q_IRP))))</f>
        <v>1</v>
      </c>
      <c r="Z504">
        <f ca="1">IF('Pariwise difference (d)'!Z504&gt;Q_ODP,0,IF('Pariwise difference (d)'!Z504&lt;P_ODP,1,((Q_ODP-'Pariwise difference (d)'!Z504)/(P_ODP-Q_ODP))))</f>
        <v>0</v>
      </c>
      <c r="AA504">
        <f ca="1">IF('Pariwise difference (d)'!AA504&gt;Q_ODP,0,IF('Pariwise difference (d)'!AA504&lt;P_ODP,1,((Q_ODP-'Pariwise difference (d)'!AA504)/(P_ODP-Q_ODP))))</f>
        <v>0</v>
      </c>
      <c r="AB504">
        <f ca="1">IF('Pariwise difference (d)'!AB504&gt;Q_ODP,0,IF('Pariwise difference (d)'!AB504&lt;P_ODP,1,((Q_ODP-'Pariwise difference (d)'!AB504)/(P_ODP-Q_ODP))))</f>
        <v>-0.86445434292926071</v>
      </c>
      <c r="AC504">
        <f ca="1">IF('Pariwise difference (d)'!AC504&gt;Q_ODP,0,IF('Pariwise difference (d)'!AC504&lt;P_ODP,1,((Q_ODP-'Pariwise difference (d)'!AC504)/(P_ODP-Q_ODP))))</f>
        <v>0</v>
      </c>
      <c r="AD504">
        <f ca="1">IF('Pariwise difference (d)'!AD504&gt;Q_ODP,0,IF('Pariwise difference (d)'!AD504&lt;P_ODP,1,((Q_ODP-'Pariwise difference (d)'!AD504)/(P_ODP-Q_ODP))))</f>
        <v>-0.13217923392305392</v>
      </c>
      <c r="AE504">
        <f ca="1">IF('Pariwise difference (d)'!AE504&gt;Q_ODP,0,IF('Pariwise difference (d)'!AE504&lt;P_ODP,1,((Q_ODP-'Pariwise difference (d)'!AE504)/(P_ODP-Q_ODP))))</f>
        <v>-0.78037107389631866</v>
      </c>
      <c r="AF504">
        <f ca="1">IF('Pariwise difference (d)'!AF504&gt;Q_ODP,0,IF('Pariwise difference (d)'!AF504&lt;P_ODP,1,((Q_ODP-'Pariwise difference (d)'!AF504)/(P_ODP-Q_ODP))))</f>
        <v>0</v>
      </c>
      <c r="AG504">
        <f ca="1">IF('Pariwise difference (d)'!AG504&gt;Q_ODP,0,IF('Pariwise difference (d)'!AG504&lt;P_ODP,1,((Q_ODP-'Pariwise difference (d)'!AG504)/(P_ODP-Q_ODP))))</f>
        <v>0</v>
      </c>
      <c r="AH504">
        <f ca="1">IF('Pariwise difference (d)'!AH504&gt;Q_ODP,0,IF('Pariwise difference (d)'!AH504&lt;P_ODP,1,((Q_ODP-'Pariwise difference (d)'!AH504)/(P_ODP-Q_ODP))))</f>
        <v>0</v>
      </c>
      <c r="AI504">
        <f ca="1">IF('Pariwise difference (d)'!AI504&gt;Q_ODP,0,IF('Pariwise difference (d)'!AI504&lt;P_ODP,1,((Q_ODP-'Pariwise difference (d)'!AI504)/(P_ODP-Q_ODP))))</f>
        <v>0</v>
      </c>
      <c r="AJ504">
        <f ca="1">IF('Pariwise difference (d)'!AJ504&gt;Q_ODP,0,IF('Pariwise difference (d)'!AJ504&lt;P_ODP,1,((Q_ODP-'Pariwise difference (d)'!AJ504)/(P_ODP-Q_ODP))))</f>
        <v>0</v>
      </c>
      <c r="AK504">
        <f ca="1">IF('Pariwise difference (d)'!AK504&gt;Q_ODP,0,IF('Pariwise difference (d)'!AK504&lt;P_ODP,1,((Q_ODP-'Pariwise difference (d)'!AK504)/(P_ODP-Q_ODP))))</f>
        <v>0</v>
      </c>
    </row>
    <row r="505" spans="1:37">
      <c r="A505" s="7">
        <v>503</v>
      </c>
      <c r="B505">
        <f ca="1">IF('Pariwise difference (d)'!B505&gt;Q_GWP,0,IF('Pariwise difference (d)'!B505&lt;P_GWP,1,((Q_GWP-'Pariwise difference (d)'!B505)/(P_GWP-Q_GWP))))</f>
        <v>0</v>
      </c>
      <c r="C505">
        <f ca="1">IF('Pariwise difference (d)'!C505&gt;Q_GWP,0,IF('Pariwise difference (d)'!C505&lt;P_GWP,1,((Q_GWP-'Pariwise difference (d)'!C505)/(P_GWP-Q_GWP))))</f>
        <v>0</v>
      </c>
      <c r="D505">
        <f ca="1">IF('Pariwise difference (d)'!D505&gt;Q_GWP,0,IF('Pariwise difference (d)'!D505&lt;P_GWP,1,((Q_GWP-'Pariwise difference (d)'!D505)/(P_GWP-Q_GWP))))</f>
        <v>0</v>
      </c>
      <c r="E505">
        <f ca="1">IF('Pariwise difference (d)'!E505&gt;Q_GWP,0,IF('Pariwise difference (d)'!E505&lt;P_GWP,1,((Q_GWP-'Pariwise difference (d)'!E505)/(P_GWP-Q_GWP))))</f>
        <v>1</v>
      </c>
      <c r="F505">
        <f ca="1">IF('Pariwise difference (d)'!F505&gt;Q_GWP,0,IF('Pariwise difference (d)'!F505&lt;P_GWP,1,((Q_GWP-'Pariwise difference (d)'!F505)/(P_GWP-Q_GWP))))</f>
        <v>-0.86052499073658983</v>
      </c>
      <c r="G505">
        <f ca="1">IF('Pariwise difference (d)'!G505&gt;Q_GWP,0,IF('Pariwise difference (d)'!G505&lt;P_GWP,1,((Q_GWP-'Pariwise difference (d)'!G505)/(P_GWP-Q_GWP))))</f>
        <v>0</v>
      </c>
      <c r="H505">
        <f ca="1">IF('Pariwise difference (d)'!H505&gt;Q_GWP,0,IF('Pariwise difference (d)'!H505&lt;P_GWP,1,((Q_GWP-'Pariwise difference (d)'!H505)/(P_GWP-Q_GWP))))</f>
        <v>1</v>
      </c>
      <c r="I505">
        <f ca="1">IF('Pariwise difference (d)'!I505&gt;Q_GWP,0,IF('Pariwise difference (d)'!I505&lt;P_GWP,1,((Q_GWP-'Pariwise difference (d)'!I505)/(P_GWP-Q_GWP))))</f>
        <v>0</v>
      </c>
      <c r="J505">
        <f ca="1">IF('Pariwise difference (d)'!J505&gt;Q_GWP,0,IF('Pariwise difference (d)'!J505&lt;P_GWP,1,((Q_GWP-'Pariwise difference (d)'!J505)/(P_GWP-Q_GWP))))</f>
        <v>1</v>
      </c>
      <c r="K505">
        <f ca="1">IF('Pariwise difference (d)'!K505&gt;Q_GWP,0,IF('Pariwise difference (d)'!K505&lt;P_GWP,1,((Q_GWP-'Pariwise difference (d)'!K505)/(P_GWP-Q_GWP))))</f>
        <v>0</v>
      </c>
      <c r="L505">
        <f ca="1">IF('Pariwise difference (d)'!L505&gt;Q_GWP,0,IF('Pariwise difference (d)'!L505&lt;P_GWP,1,((Q_GWP-'Pariwise difference (d)'!L505)/(P_GWP-Q_GWP))))</f>
        <v>0</v>
      </c>
      <c r="M505">
        <f ca="1">IF('Pariwise difference (d)'!M505&gt;Q_GWP,0,IF('Pariwise difference (d)'!M505&lt;P_GWP,1,((Q_GWP-'Pariwise difference (d)'!M505)/(P_GWP-Q_GWP))))</f>
        <v>1</v>
      </c>
      <c r="N505">
        <f ca="1">IF('Pariwise difference (d)'!N505&gt;Q_IRP,0,IF('Pariwise difference (d)'!N505&lt;P_IRP,1,((Q_IRP-'Pariwise difference (d)'!N505)/(P_IRP-Q_IRP))))</f>
        <v>0</v>
      </c>
      <c r="O505">
        <f ca="1">IF('Pariwise difference (d)'!O505&gt;Q_IRP,0,IF('Pariwise difference (d)'!O505&lt;P_IRP,1,((Q_IRP-'Pariwise difference (d)'!O505)/(P_IRP-Q_IRP))))</f>
        <v>-0.78138648746147576</v>
      </c>
      <c r="P505">
        <f ca="1">IF('Pariwise difference (d)'!P505&gt;Q_IRP,0,IF('Pariwise difference (d)'!P505&lt;P_IRP,1,((Q_IRP-'Pariwise difference (d)'!P505)/(P_IRP-Q_IRP))))</f>
        <v>0</v>
      </c>
      <c r="Q505">
        <f ca="1">IF('Pariwise difference (d)'!Q505&gt;Q_IRP,0,IF('Pariwise difference (d)'!Q505&lt;P_IRP,1,((Q_IRP-'Pariwise difference (d)'!Q505)/(P_IRP-Q_IRP))))</f>
        <v>1</v>
      </c>
      <c r="R505">
        <f ca="1">IF('Pariwise difference (d)'!R505&gt;Q_IRP,0,IF('Pariwise difference (d)'!R505&lt;P_IRP,1,((Q_IRP-'Pariwise difference (d)'!R505)/(P_IRP-Q_IRP))))</f>
        <v>1</v>
      </c>
      <c r="S505">
        <f ca="1">IF('Pariwise difference (d)'!S505&gt;Q_IRP,0,IF('Pariwise difference (d)'!S505&lt;P_IRP,1,((Q_IRP-'Pariwise difference (d)'!S505)/(P_IRP-Q_IRP))))</f>
        <v>0</v>
      </c>
      <c r="T505">
        <f ca="1">IF('Pariwise difference (d)'!T505&gt;Q_IRP,0,IF('Pariwise difference (d)'!T505&lt;P_IRP,1,((Q_IRP-'Pariwise difference (d)'!T505)/(P_IRP-Q_IRP))))</f>
        <v>1</v>
      </c>
      <c r="U505">
        <f ca="1">IF('Pariwise difference (d)'!U505&gt;Q_IRP,0,IF('Pariwise difference (d)'!U505&lt;P_IRP,1,((Q_IRP-'Pariwise difference (d)'!U505)/(P_IRP-Q_IRP))))</f>
        <v>0</v>
      </c>
      <c r="V505">
        <f ca="1">IF('Pariwise difference (d)'!V505&gt;Q_IRP,0,IF('Pariwise difference (d)'!V505&lt;P_IRP,1,((Q_IRP-'Pariwise difference (d)'!V505)/(P_IRP-Q_IRP))))</f>
        <v>1</v>
      </c>
      <c r="W505">
        <f ca="1">IF('Pariwise difference (d)'!W505&gt;Q_IRP,0,IF('Pariwise difference (d)'!W505&lt;P_IRP,1,((Q_IRP-'Pariwise difference (d)'!W505)/(P_IRP-Q_IRP))))</f>
        <v>0</v>
      </c>
      <c r="X505">
        <f ca="1">IF('Pariwise difference (d)'!X505&gt;Q_IRP,0,IF('Pariwise difference (d)'!X505&lt;P_IRP,1,((Q_IRP-'Pariwise difference (d)'!X505)/(P_IRP-Q_IRP))))</f>
        <v>0</v>
      </c>
      <c r="Y505">
        <f ca="1">IF('Pariwise difference (d)'!Y505&gt;Q_IRP,0,IF('Pariwise difference (d)'!Y505&lt;P_IRP,1,((Q_IRP-'Pariwise difference (d)'!Y505)/(P_IRP-Q_IRP))))</f>
        <v>1</v>
      </c>
      <c r="Z505">
        <f ca="1">IF('Pariwise difference (d)'!Z505&gt;Q_ODP,0,IF('Pariwise difference (d)'!Z505&lt;P_ODP,1,((Q_ODP-'Pariwise difference (d)'!Z505)/(P_ODP-Q_ODP))))</f>
        <v>0</v>
      </c>
      <c r="AA505">
        <f ca="1">IF('Pariwise difference (d)'!AA505&gt;Q_ODP,0,IF('Pariwise difference (d)'!AA505&lt;P_ODP,1,((Q_ODP-'Pariwise difference (d)'!AA505)/(P_ODP-Q_ODP))))</f>
        <v>0</v>
      </c>
      <c r="AB505">
        <f ca="1">IF('Pariwise difference (d)'!AB505&gt;Q_ODP,0,IF('Pariwise difference (d)'!AB505&lt;P_ODP,1,((Q_ODP-'Pariwise difference (d)'!AB505)/(P_ODP-Q_ODP))))</f>
        <v>-0.84622884177410962</v>
      </c>
      <c r="AC505">
        <f ca="1">IF('Pariwise difference (d)'!AC505&gt;Q_ODP,0,IF('Pariwise difference (d)'!AC505&lt;P_ODP,1,((Q_ODP-'Pariwise difference (d)'!AC505)/(P_ODP-Q_ODP))))</f>
        <v>-0.16452553131407457</v>
      </c>
      <c r="AD505">
        <f ca="1">IF('Pariwise difference (d)'!AD505&gt;Q_ODP,0,IF('Pariwise difference (d)'!AD505&lt;P_ODP,1,((Q_ODP-'Pariwise difference (d)'!AD505)/(P_ODP-Q_ODP))))</f>
        <v>1</v>
      </c>
      <c r="AE505">
        <f ca="1">IF('Pariwise difference (d)'!AE505&gt;Q_ODP,0,IF('Pariwise difference (d)'!AE505&lt;P_ODP,1,((Q_ODP-'Pariwise difference (d)'!AE505)/(P_ODP-Q_ODP))))</f>
        <v>1</v>
      </c>
      <c r="AF505">
        <f ca="1">IF('Pariwise difference (d)'!AF505&gt;Q_ODP,0,IF('Pariwise difference (d)'!AF505&lt;P_ODP,1,((Q_ODP-'Pariwise difference (d)'!AF505)/(P_ODP-Q_ODP))))</f>
        <v>1</v>
      </c>
      <c r="AG505">
        <f ca="1">IF('Pariwise difference (d)'!AG505&gt;Q_ODP,0,IF('Pariwise difference (d)'!AG505&lt;P_ODP,1,((Q_ODP-'Pariwise difference (d)'!AG505)/(P_ODP-Q_ODP))))</f>
        <v>0</v>
      </c>
      <c r="AH505">
        <f ca="1">IF('Pariwise difference (d)'!AH505&gt;Q_ODP,0,IF('Pariwise difference (d)'!AH505&lt;P_ODP,1,((Q_ODP-'Pariwise difference (d)'!AH505)/(P_ODP-Q_ODP))))</f>
        <v>0</v>
      </c>
      <c r="AI505">
        <f ca="1">IF('Pariwise difference (d)'!AI505&gt;Q_ODP,0,IF('Pariwise difference (d)'!AI505&lt;P_ODP,1,((Q_ODP-'Pariwise difference (d)'!AI505)/(P_ODP-Q_ODP))))</f>
        <v>0</v>
      </c>
      <c r="AJ505">
        <f ca="1">IF('Pariwise difference (d)'!AJ505&gt;Q_ODP,0,IF('Pariwise difference (d)'!AJ505&lt;P_ODP,1,((Q_ODP-'Pariwise difference (d)'!AJ505)/(P_ODP-Q_ODP))))</f>
        <v>0</v>
      </c>
      <c r="AK505">
        <f ca="1">IF('Pariwise difference (d)'!AK505&gt;Q_ODP,0,IF('Pariwise difference (d)'!AK505&lt;P_ODP,1,((Q_ODP-'Pariwise difference (d)'!AK505)/(P_ODP-Q_ODP))))</f>
        <v>0</v>
      </c>
    </row>
    <row r="506" spans="1:37">
      <c r="A506" s="7">
        <v>504</v>
      </c>
      <c r="B506">
        <f ca="1">IF('Pariwise difference (d)'!B506&gt;Q_GWP,0,IF('Pariwise difference (d)'!B506&lt;P_GWP,1,((Q_GWP-'Pariwise difference (d)'!B506)/(P_GWP-Q_GWP))))</f>
        <v>0</v>
      </c>
      <c r="C506">
        <f ca="1">IF('Pariwise difference (d)'!C506&gt;Q_GWP,0,IF('Pariwise difference (d)'!C506&lt;P_GWP,1,((Q_GWP-'Pariwise difference (d)'!C506)/(P_GWP-Q_GWP))))</f>
        <v>1</v>
      </c>
      <c r="D506">
        <f ca="1">IF('Pariwise difference (d)'!D506&gt;Q_GWP,0,IF('Pariwise difference (d)'!D506&lt;P_GWP,1,((Q_GWP-'Pariwise difference (d)'!D506)/(P_GWP-Q_GWP))))</f>
        <v>0</v>
      </c>
      <c r="E506">
        <f ca="1">IF('Pariwise difference (d)'!E506&gt;Q_GWP,0,IF('Pariwise difference (d)'!E506&lt;P_GWP,1,((Q_GWP-'Pariwise difference (d)'!E506)/(P_GWP-Q_GWP))))</f>
        <v>1</v>
      </c>
      <c r="F506">
        <f ca="1">IF('Pariwise difference (d)'!F506&gt;Q_GWP,0,IF('Pariwise difference (d)'!F506&lt;P_GWP,1,((Q_GWP-'Pariwise difference (d)'!F506)/(P_GWP-Q_GWP))))</f>
        <v>0</v>
      </c>
      <c r="G506">
        <f ca="1">IF('Pariwise difference (d)'!G506&gt;Q_GWP,0,IF('Pariwise difference (d)'!G506&lt;P_GWP,1,((Q_GWP-'Pariwise difference (d)'!G506)/(P_GWP-Q_GWP))))</f>
        <v>0</v>
      </c>
      <c r="H506">
        <f ca="1">IF('Pariwise difference (d)'!H506&gt;Q_GWP,0,IF('Pariwise difference (d)'!H506&lt;P_GWP,1,((Q_GWP-'Pariwise difference (d)'!H506)/(P_GWP-Q_GWP))))</f>
        <v>1</v>
      </c>
      <c r="I506">
        <f ca="1">IF('Pariwise difference (d)'!I506&gt;Q_GWP,0,IF('Pariwise difference (d)'!I506&lt;P_GWP,1,((Q_GWP-'Pariwise difference (d)'!I506)/(P_GWP-Q_GWP))))</f>
        <v>0</v>
      </c>
      <c r="J506">
        <f ca="1">IF('Pariwise difference (d)'!J506&gt;Q_GWP,0,IF('Pariwise difference (d)'!J506&lt;P_GWP,1,((Q_GWP-'Pariwise difference (d)'!J506)/(P_GWP-Q_GWP))))</f>
        <v>1</v>
      </c>
      <c r="K506">
        <f ca="1">IF('Pariwise difference (d)'!K506&gt;Q_GWP,0,IF('Pariwise difference (d)'!K506&lt;P_GWP,1,((Q_GWP-'Pariwise difference (d)'!K506)/(P_GWP-Q_GWP))))</f>
        <v>0</v>
      </c>
      <c r="L506">
        <f ca="1">IF('Pariwise difference (d)'!L506&gt;Q_GWP,0,IF('Pariwise difference (d)'!L506&lt;P_GWP,1,((Q_GWP-'Pariwise difference (d)'!L506)/(P_GWP-Q_GWP))))</f>
        <v>-0.33519334850197124</v>
      </c>
      <c r="M506">
        <f ca="1">IF('Pariwise difference (d)'!M506&gt;Q_GWP,0,IF('Pariwise difference (d)'!M506&lt;P_GWP,1,((Q_GWP-'Pariwise difference (d)'!M506)/(P_GWP-Q_GWP))))</f>
        <v>1</v>
      </c>
      <c r="N506">
        <f ca="1">IF('Pariwise difference (d)'!N506&gt;Q_IRP,0,IF('Pariwise difference (d)'!N506&lt;P_IRP,1,((Q_IRP-'Pariwise difference (d)'!N506)/(P_IRP-Q_IRP))))</f>
        <v>0</v>
      </c>
      <c r="O506">
        <f ca="1">IF('Pariwise difference (d)'!O506&gt;Q_IRP,0,IF('Pariwise difference (d)'!O506&lt;P_IRP,1,((Q_IRP-'Pariwise difference (d)'!O506)/(P_IRP-Q_IRP))))</f>
        <v>1</v>
      </c>
      <c r="P506">
        <f ca="1">IF('Pariwise difference (d)'!P506&gt;Q_IRP,0,IF('Pariwise difference (d)'!P506&lt;P_IRP,1,((Q_IRP-'Pariwise difference (d)'!P506)/(P_IRP-Q_IRP))))</f>
        <v>0</v>
      </c>
      <c r="Q506">
        <f ca="1">IF('Pariwise difference (d)'!Q506&gt;Q_IRP,0,IF('Pariwise difference (d)'!Q506&lt;P_IRP,1,((Q_IRP-'Pariwise difference (d)'!Q506)/(P_IRP-Q_IRP))))</f>
        <v>1</v>
      </c>
      <c r="R506">
        <f ca="1">IF('Pariwise difference (d)'!R506&gt;Q_IRP,0,IF('Pariwise difference (d)'!R506&lt;P_IRP,1,((Q_IRP-'Pariwise difference (d)'!R506)/(P_IRP-Q_IRP))))</f>
        <v>0</v>
      </c>
      <c r="S506">
        <f ca="1">IF('Pariwise difference (d)'!S506&gt;Q_IRP,0,IF('Pariwise difference (d)'!S506&lt;P_IRP,1,((Q_IRP-'Pariwise difference (d)'!S506)/(P_IRP-Q_IRP))))</f>
        <v>0</v>
      </c>
      <c r="T506">
        <f ca="1">IF('Pariwise difference (d)'!T506&gt;Q_IRP,0,IF('Pariwise difference (d)'!T506&lt;P_IRP,1,((Q_IRP-'Pariwise difference (d)'!T506)/(P_IRP-Q_IRP))))</f>
        <v>1</v>
      </c>
      <c r="U506">
        <f ca="1">IF('Pariwise difference (d)'!U506&gt;Q_IRP,0,IF('Pariwise difference (d)'!U506&lt;P_IRP,1,((Q_IRP-'Pariwise difference (d)'!U506)/(P_IRP-Q_IRP))))</f>
        <v>0</v>
      </c>
      <c r="V506">
        <f ca="1">IF('Pariwise difference (d)'!V506&gt;Q_IRP,0,IF('Pariwise difference (d)'!V506&lt;P_IRP,1,((Q_IRP-'Pariwise difference (d)'!V506)/(P_IRP-Q_IRP))))</f>
        <v>1</v>
      </c>
      <c r="W506">
        <f ca="1">IF('Pariwise difference (d)'!W506&gt;Q_IRP,0,IF('Pariwise difference (d)'!W506&lt;P_IRP,1,((Q_IRP-'Pariwise difference (d)'!W506)/(P_IRP-Q_IRP))))</f>
        <v>0</v>
      </c>
      <c r="X506">
        <f ca="1">IF('Pariwise difference (d)'!X506&gt;Q_IRP,0,IF('Pariwise difference (d)'!X506&lt;P_IRP,1,((Q_IRP-'Pariwise difference (d)'!X506)/(P_IRP-Q_IRP))))</f>
        <v>0</v>
      </c>
      <c r="Y506">
        <f ca="1">IF('Pariwise difference (d)'!Y506&gt;Q_IRP,0,IF('Pariwise difference (d)'!Y506&lt;P_IRP,1,((Q_IRP-'Pariwise difference (d)'!Y506)/(P_IRP-Q_IRP))))</f>
        <v>1</v>
      </c>
      <c r="Z506">
        <f ca="1">IF('Pariwise difference (d)'!Z506&gt;Q_ODP,0,IF('Pariwise difference (d)'!Z506&lt;P_ODP,1,((Q_ODP-'Pariwise difference (d)'!Z506)/(P_ODP-Q_ODP))))</f>
        <v>0</v>
      </c>
      <c r="AA506">
        <f ca="1">IF('Pariwise difference (d)'!AA506&gt;Q_ODP,0,IF('Pariwise difference (d)'!AA506&lt;P_ODP,1,((Q_ODP-'Pariwise difference (d)'!AA506)/(P_ODP-Q_ODP))))</f>
        <v>0</v>
      </c>
      <c r="AB506">
        <f ca="1">IF('Pariwise difference (d)'!AB506&gt;Q_ODP,0,IF('Pariwise difference (d)'!AB506&lt;P_ODP,1,((Q_ODP-'Pariwise difference (d)'!AB506)/(P_ODP-Q_ODP))))</f>
        <v>0</v>
      </c>
      <c r="AC506">
        <f ca="1">IF('Pariwise difference (d)'!AC506&gt;Q_ODP,0,IF('Pariwise difference (d)'!AC506&lt;P_ODP,1,((Q_ODP-'Pariwise difference (d)'!AC506)/(P_ODP-Q_ODP))))</f>
        <v>0</v>
      </c>
      <c r="AD506">
        <f ca="1">IF('Pariwise difference (d)'!AD506&gt;Q_ODP,0,IF('Pariwise difference (d)'!AD506&lt;P_ODP,1,((Q_ODP-'Pariwise difference (d)'!AD506)/(P_ODP-Q_ODP))))</f>
        <v>-5.2624869712539169E-3</v>
      </c>
      <c r="AE506">
        <f ca="1">IF('Pariwise difference (d)'!AE506&gt;Q_ODP,0,IF('Pariwise difference (d)'!AE506&lt;P_ODP,1,((Q_ODP-'Pariwise difference (d)'!AE506)/(P_ODP-Q_ODP))))</f>
        <v>0</v>
      </c>
      <c r="AF506">
        <f ca="1">IF('Pariwise difference (d)'!AF506&gt;Q_ODP,0,IF('Pariwise difference (d)'!AF506&lt;P_ODP,1,((Q_ODP-'Pariwise difference (d)'!AF506)/(P_ODP-Q_ODP))))</f>
        <v>-0.73948053434814742</v>
      </c>
      <c r="AG506">
        <f ca="1">IF('Pariwise difference (d)'!AG506&gt;Q_ODP,0,IF('Pariwise difference (d)'!AG506&lt;P_ODP,1,((Q_ODP-'Pariwise difference (d)'!AG506)/(P_ODP-Q_ODP))))</f>
        <v>0</v>
      </c>
      <c r="AH506">
        <f ca="1">IF('Pariwise difference (d)'!AH506&gt;Q_ODP,0,IF('Pariwise difference (d)'!AH506&lt;P_ODP,1,((Q_ODP-'Pariwise difference (d)'!AH506)/(P_ODP-Q_ODP))))</f>
        <v>0</v>
      </c>
      <c r="AI506">
        <f ca="1">IF('Pariwise difference (d)'!AI506&gt;Q_ODP,0,IF('Pariwise difference (d)'!AI506&lt;P_ODP,1,((Q_ODP-'Pariwise difference (d)'!AI506)/(P_ODP-Q_ODP))))</f>
        <v>0</v>
      </c>
      <c r="AJ506">
        <f ca="1">IF('Pariwise difference (d)'!AJ506&gt;Q_ODP,0,IF('Pariwise difference (d)'!AJ506&lt;P_ODP,1,((Q_ODP-'Pariwise difference (d)'!AJ506)/(P_ODP-Q_ODP))))</f>
        <v>0</v>
      </c>
      <c r="AK506">
        <f ca="1">IF('Pariwise difference (d)'!AK506&gt;Q_ODP,0,IF('Pariwise difference (d)'!AK506&lt;P_ODP,1,((Q_ODP-'Pariwise difference (d)'!AK506)/(P_ODP-Q_ODP))))</f>
        <v>0</v>
      </c>
    </row>
    <row r="507" spans="1:37">
      <c r="A507" s="7">
        <v>505</v>
      </c>
      <c r="B507">
        <f ca="1">IF('Pariwise difference (d)'!B507&gt;Q_GWP,0,IF('Pariwise difference (d)'!B507&lt;P_GWP,1,((Q_GWP-'Pariwise difference (d)'!B507)/(P_GWP-Q_GWP))))</f>
        <v>0</v>
      </c>
      <c r="C507">
        <f ca="1">IF('Pariwise difference (d)'!C507&gt;Q_GWP,0,IF('Pariwise difference (d)'!C507&lt;P_GWP,1,((Q_GWP-'Pariwise difference (d)'!C507)/(P_GWP-Q_GWP))))</f>
        <v>-0.65252420999233363</v>
      </c>
      <c r="D507">
        <f ca="1">IF('Pariwise difference (d)'!D507&gt;Q_GWP,0,IF('Pariwise difference (d)'!D507&lt;P_GWP,1,((Q_GWP-'Pariwise difference (d)'!D507)/(P_GWP-Q_GWP))))</f>
        <v>0</v>
      </c>
      <c r="E507">
        <f ca="1">IF('Pariwise difference (d)'!E507&gt;Q_GWP,0,IF('Pariwise difference (d)'!E507&lt;P_GWP,1,((Q_GWP-'Pariwise difference (d)'!E507)/(P_GWP-Q_GWP))))</f>
        <v>1</v>
      </c>
      <c r="F507">
        <f ca="1">IF('Pariwise difference (d)'!F507&gt;Q_GWP,0,IF('Pariwise difference (d)'!F507&lt;P_GWP,1,((Q_GWP-'Pariwise difference (d)'!F507)/(P_GWP-Q_GWP))))</f>
        <v>0</v>
      </c>
      <c r="G507">
        <f ca="1">IF('Pariwise difference (d)'!G507&gt;Q_GWP,0,IF('Pariwise difference (d)'!G507&lt;P_GWP,1,((Q_GWP-'Pariwise difference (d)'!G507)/(P_GWP-Q_GWP))))</f>
        <v>0</v>
      </c>
      <c r="H507">
        <f ca="1">IF('Pariwise difference (d)'!H507&gt;Q_GWP,0,IF('Pariwise difference (d)'!H507&lt;P_GWP,1,((Q_GWP-'Pariwise difference (d)'!H507)/(P_GWP-Q_GWP))))</f>
        <v>1</v>
      </c>
      <c r="I507">
        <f ca="1">IF('Pariwise difference (d)'!I507&gt;Q_GWP,0,IF('Pariwise difference (d)'!I507&lt;P_GWP,1,((Q_GWP-'Pariwise difference (d)'!I507)/(P_GWP-Q_GWP))))</f>
        <v>0</v>
      </c>
      <c r="J507">
        <f ca="1">IF('Pariwise difference (d)'!J507&gt;Q_GWP,0,IF('Pariwise difference (d)'!J507&lt;P_GWP,1,((Q_GWP-'Pariwise difference (d)'!J507)/(P_GWP-Q_GWP))))</f>
        <v>1</v>
      </c>
      <c r="K507">
        <f ca="1">IF('Pariwise difference (d)'!K507&gt;Q_GWP,0,IF('Pariwise difference (d)'!K507&lt;P_GWP,1,((Q_GWP-'Pariwise difference (d)'!K507)/(P_GWP-Q_GWP))))</f>
        <v>0</v>
      </c>
      <c r="L507">
        <f ca="1">IF('Pariwise difference (d)'!L507&gt;Q_GWP,0,IF('Pariwise difference (d)'!L507&lt;P_GWP,1,((Q_GWP-'Pariwise difference (d)'!L507)/(P_GWP-Q_GWP))))</f>
        <v>-0.41984377060860051</v>
      </c>
      <c r="M507">
        <f ca="1">IF('Pariwise difference (d)'!M507&gt;Q_GWP,0,IF('Pariwise difference (d)'!M507&lt;P_GWP,1,((Q_GWP-'Pariwise difference (d)'!M507)/(P_GWP-Q_GWP))))</f>
        <v>1</v>
      </c>
      <c r="N507">
        <f ca="1">IF('Pariwise difference (d)'!N507&gt;Q_IRP,0,IF('Pariwise difference (d)'!N507&lt;P_IRP,1,((Q_IRP-'Pariwise difference (d)'!N507)/(P_IRP-Q_IRP))))</f>
        <v>0</v>
      </c>
      <c r="O507">
        <f ca="1">IF('Pariwise difference (d)'!O507&gt;Q_IRP,0,IF('Pariwise difference (d)'!O507&lt;P_IRP,1,((Q_IRP-'Pariwise difference (d)'!O507)/(P_IRP-Q_IRP))))</f>
        <v>0</v>
      </c>
      <c r="P507">
        <f ca="1">IF('Pariwise difference (d)'!P507&gt;Q_IRP,0,IF('Pariwise difference (d)'!P507&lt;P_IRP,1,((Q_IRP-'Pariwise difference (d)'!P507)/(P_IRP-Q_IRP))))</f>
        <v>0</v>
      </c>
      <c r="Q507">
        <f ca="1">IF('Pariwise difference (d)'!Q507&gt;Q_IRP,0,IF('Pariwise difference (d)'!Q507&lt;P_IRP,1,((Q_IRP-'Pariwise difference (d)'!Q507)/(P_IRP-Q_IRP))))</f>
        <v>-0.92748466493378978</v>
      </c>
      <c r="R507">
        <f ca="1">IF('Pariwise difference (d)'!R507&gt;Q_IRP,0,IF('Pariwise difference (d)'!R507&lt;P_IRP,1,((Q_IRP-'Pariwise difference (d)'!R507)/(P_IRP-Q_IRP))))</f>
        <v>0</v>
      </c>
      <c r="S507">
        <f ca="1">IF('Pariwise difference (d)'!S507&gt;Q_IRP,0,IF('Pariwise difference (d)'!S507&lt;P_IRP,1,((Q_IRP-'Pariwise difference (d)'!S507)/(P_IRP-Q_IRP))))</f>
        <v>0</v>
      </c>
      <c r="T507">
        <f ca="1">IF('Pariwise difference (d)'!T507&gt;Q_IRP,0,IF('Pariwise difference (d)'!T507&lt;P_IRP,1,((Q_IRP-'Pariwise difference (d)'!T507)/(P_IRP-Q_IRP))))</f>
        <v>1</v>
      </c>
      <c r="U507">
        <f ca="1">IF('Pariwise difference (d)'!U507&gt;Q_IRP,0,IF('Pariwise difference (d)'!U507&lt;P_IRP,1,((Q_IRP-'Pariwise difference (d)'!U507)/(P_IRP-Q_IRP))))</f>
        <v>1</v>
      </c>
      <c r="V507">
        <f ca="1">IF('Pariwise difference (d)'!V507&gt;Q_IRP,0,IF('Pariwise difference (d)'!V507&lt;P_IRP,1,((Q_IRP-'Pariwise difference (d)'!V507)/(P_IRP-Q_IRP))))</f>
        <v>1</v>
      </c>
      <c r="W507">
        <f ca="1">IF('Pariwise difference (d)'!W507&gt;Q_IRP,0,IF('Pariwise difference (d)'!W507&lt;P_IRP,1,((Q_IRP-'Pariwise difference (d)'!W507)/(P_IRP-Q_IRP))))</f>
        <v>0</v>
      </c>
      <c r="X507">
        <f ca="1">IF('Pariwise difference (d)'!X507&gt;Q_IRP,0,IF('Pariwise difference (d)'!X507&lt;P_IRP,1,((Q_IRP-'Pariwise difference (d)'!X507)/(P_IRP-Q_IRP))))</f>
        <v>0</v>
      </c>
      <c r="Y507">
        <f ca="1">IF('Pariwise difference (d)'!Y507&gt;Q_IRP,0,IF('Pariwise difference (d)'!Y507&lt;P_IRP,1,((Q_IRP-'Pariwise difference (d)'!Y507)/(P_IRP-Q_IRP))))</f>
        <v>1</v>
      </c>
      <c r="Z507">
        <f ca="1">IF('Pariwise difference (d)'!Z507&gt;Q_ODP,0,IF('Pariwise difference (d)'!Z507&lt;P_ODP,1,((Q_ODP-'Pariwise difference (d)'!Z507)/(P_ODP-Q_ODP))))</f>
        <v>0</v>
      </c>
      <c r="AA507">
        <f ca="1">IF('Pariwise difference (d)'!AA507&gt;Q_ODP,0,IF('Pariwise difference (d)'!AA507&lt;P_ODP,1,((Q_ODP-'Pariwise difference (d)'!AA507)/(P_ODP-Q_ODP))))</f>
        <v>0</v>
      </c>
      <c r="AB507">
        <f ca="1">IF('Pariwise difference (d)'!AB507&gt;Q_ODP,0,IF('Pariwise difference (d)'!AB507&lt;P_ODP,1,((Q_ODP-'Pariwise difference (d)'!AB507)/(P_ODP-Q_ODP))))</f>
        <v>0</v>
      </c>
      <c r="AC507">
        <f ca="1">IF('Pariwise difference (d)'!AC507&gt;Q_ODP,0,IF('Pariwise difference (d)'!AC507&lt;P_ODP,1,((Q_ODP-'Pariwise difference (d)'!AC507)/(P_ODP-Q_ODP))))</f>
        <v>0</v>
      </c>
      <c r="AD507">
        <f ca="1">IF('Pariwise difference (d)'!AD507&gt;Q_ODP,0,IF('Pariwise difference (d)'!AD507&lt;P_ODP,1,((Q_ODP-'Pariwise difference (d)'!AD507)/(P_ODP-Q_ODP))))</f>
        <v>0</v>
      </c>
      <c r="AE507">
        <f ca="1">IF('Pariwise difference (d)'!AE507&gt;Q_ODP,0,IF('Pariwise difference (d)'!AE507&lt;P_ODP,1,((Q_ODP-'Pariwise difference (d)'!AE507)/(P_ODP-Q_ODP))))</f>
        <v>-0.36316168865261234</v>
      </c>
      <c r="AF507">
        <f ca="1">IF('Pariwise difference (d)'!AF507&gt;Q_ODP,0,IF('Pariwise difference (d)'!AF507&lt;P_ODP,1,((Q_ODP-'Pariwise difference (d)'!AF507)/(P_ODP-Q_ODP))))</f>
        <v>0</v>
      </c>
      <c r="AG507">
        <f ca="1">IF('Pariwise difference (d)'!AG507&gt;Q_ODP,0,IF('Pariwise difference (d)'!AG507&lt;P_ODP,1,((Q_ODP-'Pariwise difference (d)'!AG507)/(P_ODP-Q_ODP))))</f>
        <v>1</v>
      </c>
      <c r="AH507">
        <f ca="1">IF('Pariwise difference (d)'!AH507&gt;Q_ODP,0,IF('Pariwise difference (d)'!AH507&lt;P_ODP,1,((Q_ODP-'Pariwise difference (d)'!AH507)/(P_ODP-Q_ODP))))</f>
        <v>1</v>
      </c>
      <c r="AI507">
        <f ca="1">IF('Pariwise difference (d)'!AI507&gt;Q_ODP,0,IF('Pariwise difference (d)'!AI507&lt;P_ODP,1,((Q_ODP-'Pariwise difference (d)'!AI507)/(P_ODP-Q_ODP))))</f>
        <v>1</v>
      </c>
      <c r="AJ507">
        <f ca="1">IF('Pariwise difference (d)'!AJ507&gt;Q_ODP,0,IF('Pariwise difference (d)'!AJ507&lt;P_ODP,1,((Q_ODP-'Pariwise difference (d)'!AJ507)/(P_ODP-Q_ODP))))</f>
        <v>1</v>
      </c>
      <c r="AK507">
        <f ca="1">IF('Pariwise difference (d)'!AK507&gt;Q_ODP,0,IF('Pariwise difference (d)'!AK507&lt;P_ODP,1,((Q_ODP-'Pariwise difference (d)'!AK507)/(P_ODP-Q_ODP))))</f>
        <v>0</v>
      </c>
    </row>
    <row r="508" spans="1:37">
      <c r="A508" s="7">
        <v>506</v>
      </c>
      <c r="B508">
        <f ca="1">IF('Pariwise difference (d)'!B508&gt;Q_GWP,0,IF('Pariwise difference (d)'!B508&lt;P_GWP,1,((Q_GWP-'Pariwise difference (d)'!B508)/(P_GWP-Q_GWP))))</f>
        <v>0</v>
      </c>
      <c r="C508">
        <f ca="1">IF('Pariwise difference (d)'!C508&gt;Q_GWP,0,IF('Pariwise difference (d)'!C508&lt;P_GWP,1,((Q_GWP-'Pariwise difference (d)'!C508)/(P_GWP-Q_GWP))))</f>
        <v>0</v>
      </c>
      <c r="D508">
        <f ca="1">IF('Pariwise difference (d)'!D508&gt;Q_GWP,0,IF('Pariwise difference (d)'!D508&lt;P_GWP,1,((Q_GWP-'Pariwise difference (d)'!D508)/(P_GWP-Q_GWP))))</f>
        <v>0</v>
      </c>
      <c r="E508">
        <f ca="1">IF('Pariwise difference (d)'!E508&gt;Q_GWP,0,IF('Pariwise difference (d)'!E508&lt;P_GWP,1,((Q_GWP-'Pariwise difference (d)'!E508)/(P_GWP-Q_GWP))))</f>
        <v>1</v>
      </c>
      <c r="F508">
        <f ca="1">IF('Pariwise difference (d)'!F508&gt;Q_GWP,0,IF('Pariwise difference (d)'!F508&lt;P_GWP,1,((Q_GWP-'Pariwise difference (d)'!F508)/(P_GWP-Q_GWP))))</f>
        <v>0</v>
      </c>
      <c r="G508">
        <f ca="1">IF('Pariwise difference (d)'!G508&gt;Q_GWP,0,IF('Pariwise difference (d)'!G508&lt;P_GWP,1,((Q_GWP-'Pariwise difference (d)'!G508)/(P_GWP-Q_GWP))))</f>
        <v>0</v>
      </c>
      <c r="H508">
        <f ca="1">IF('Pariwise difference (d)'!H508&gt;Q_GWP,0,IF('Pariwise difference (d)'!H508&lt;P_GWP,1,((Q_GWP-'Pariwise difference (d)'!H508)/(P_GWP-Q_GWP))))</f>
        <v>1</v>
      </c>
      <c r="I508">
        <f ca="1">IF('Pariwise difference (d)'!I508&gt;Q_GWP,0,IF('Pariwise difference (d)'!I508&lt;P_GWP,1,((Q_GWP-'Pariwise difference (d)'!I508)/(P_GWP-Q_GWP))))</f>
        <v>1</v>
      </c>
      <c r="J508">
        <f ca="1">IF('Pariwise difference (d)'!J508&gt;Q_GWP,0,IF('Pariwise difference (d)'!J508&lt;P_GWP,1,((Q_GWP-'Pariwise difference (d)'!J508)/(P_GWP-Q_GWP))))</f>
        <v>1</v>
      </c>
      <c r="K508">
        <f ca="1">IF('Pariwise difference (d)'!K508&gt;Q_GWP,0,IF('Pariwise difference (d)'!K508&lt;P_GWP,1,((Q_GWP-'Pariwise difference (d)'!K508)/(P_GWP-Q_GWP))))</f>
        <v>0</v>
      </c>
      <c r="L508">
        <f ca="1">IF('Pariwise difference (d)'!L508&gt;Q_GWP,0,IF('Pariwise difference (d)'!L508&lt;P_GWP,1,((Q_GWP-'Pariwise difference (d)'!L508)/(P_GWP-Q_GWP))))</f>
        <v>0</v>
      </c>
      <c r="M508">
        <f ca="1">IF('Pariwise difference (d)'!M508&gt;Q_GWP,0,IF('Pariwise difference (d)'!M508&lt;P_GWP,1,((Q_GWP-'Pariwise difference (d)'!M508)/(P_GWP-Q_GWP))))</f>
        <v>1</v>
      </c>
      <c r="N508">
        <f ca="1">IF('Pariwise difference (d)'!N508&gt;Q_IRP,0,IF('Pariwise difference (d)'!N508&lt;P_IRP,1,((Q_IRP-'Pariwise difference (d)'!N508)/(P_IRP-Q_IRP))))</f>
        <v>0</v>
      </c>
      <c r="O508">
        <f ca="1">IF('Pariwise difference (d)'!O508&gt;Q_IRP,0,IF('Pariwise difference (d)'!O508&lt;P_IRP,1,((Q_IRP-'Pariwise difference (d)'!O508)/(P_IRP-Q_IRP))))</f>
        <v>1</v>
      </c>
      <c r="P508">
        <f ca="1">IF('Pariwise difference (d)'!P508&gt;Q_IRP,0,IF('Pariwise difference (d)'!P508&lt;P_IRP,1,((Q_IRP-'Pariwise difference (d)'!P508)/(P_IRP-Q_IRP))))</f>
        <v>0</v>
      </c>
      <c r="Q508">
        <f ca="1">IF('Pariwise difference (d)'!Q508&gt;Q_IRP,0,IF('Pariwise difference (d)'!Q508&lt;P_IRP,1,((Q_IRP-'Pariwise difference (d)'!Q508)/(P_IRP-Q_IRP))))</f>
        <v>1</v>
      </c>
      <c r="R508">
        <f ca="1">IF('Pariwise difference (d)'!R508&gt;Q_IRP,0,IF('Pariwise difference (d)'!R508&lt;P_IRP,1,((Q_IRP-'Pariwise difference (d)'!R508)/(P_IRP-Q_IRP))))</f>
        <v>1</v>
      </c>
      <c r="S508">
        <f ca="1">IF('Pariwise difference (d)'!S508&gt;Q_IRP,0,IF('Pariwise difference (d)'!S508&lt;P_IRP,1,((Q_IRP-'Pariwise difference (d)'!S508)/(P_IRP-Q_IRP))))</f>
        <v>0</v>
      </c>
      <c r="T508">
        <f ca="1">IF('Pariwise difference (d)'!T508&gt;Q_IRP,0,IF('Pariwise difference (d)'!T508&lt;P_IRP,1,((Q_IRP-'Pariwise difference (d)'!T508)/(P_IRP-Q_IRP))))</f>
        <v>1</v>
      </c>
      <c r="U508">
        <f ca="1">IF('Pariwise difference (d)'!U508&gt;Q_IRP,0,IF('Pariwise difference (d)'!U508&lt;P_IRP,1,((Q_IRP-'Pariwise difference (d)'!U508)/(P_IRP-Q_IRP))))</f>
        <v>0</v>
      </c>
      <c r="V508">
        <f ca="1">IF('Pariwise difference (d)'!V508&gt;Q_IRP,0,IF('Pariwise difference (d)'!V508&lt;P_IRP,1,((Q_IRP-'Pariwise difference (d)'!V508)/(P_IRP-Q_IRP))))</f>
        <v>0</v>
      </c>
      <c r="W508">
        <f ca="1">IF('Pariwise difference (d)'!W508&gt;Q_IRP,0,IF('Pariwise difference (d)'!W508&lt;P_IRP,1,((Q_IRP-'Pariwise difference (d)'!W508)/(P_IRP-Q_IRP))))</f>
        <v>0</v>
      </c>
      <c r="X508">
        <f ca="1">IF('Pariwise difference (d)'!X508&gt;Q_IRP,0,IF('Pariwise difference (d)'!X508&lt;P_IRP,1,((Q_IRP-'Pariwise difference (d)'!X508)/(P_IRP-Q_IRP))))</f>
        <v>0</v>
      </c>
      <c r="Y508">
        <f ca="1">IF('Pariwise difference (d)'!Y508&gt;Q_IRP,0,IF('Pariwise difference (d)'!Y508&lt;P_IRP,1,((Q_IRP-'Pariwise difference (d)'!Y508)/(P_IRP-Q_IRP))))</f>
        <v>1</v>
      </c>
      <c r="Z508">
        <f ca="1">IF('Pariwise difference (d)'!Z508&gt;Q_ODP,0,IF('Pariwise difference (d)'!Z508&lt;P_ODP,1,((Q_ODP-'Pariwise difference (d)'!Z508)/(P_ODP-Q_ODP))))</f>
        <v>1</v>
      </c>
      <c r="AA508">
        <f ca="1">IF('Pariwise difference (d)'!AA508&gt;Q_ODP,0,IF('Pariwise difference (d)'!AA508&lt;P_ODP,1,((Q_ODP-'Pariwise difference (d)'!AA508)/(P_ODP-Q_ODP))))</f>
        <v>1</v>
      </c>
      <c r="AB508">
        <f ca="1">IF('Pariwise difference (d)'!AB508&gt;Q_ODP,0,IF('Pariwise difference (d)'!AB508&lt;P_ODP,1,((Q_ODP-'Pariwise difference (d)'!AB508)/(P_ODP-Q_ODP))))</f>
        <v>1</v>
      </c>
      <c r="AC508">
        <f ca="1">IF('Pariwise difference (d)'!AC508&gt;Q_ODP,0,IF('Pariwise difference (d)'!AC508&lt;P_ODP,1,((Q_ODP-'Pariwise difference (d)'!AC508)/(P_ODP-Q_ODP))))</f>
        <v>0</v>
      </c>
      <c r="AD508">
        <f ca="1">IF('Pariwise difference (d)'!AD508&gt;Q_ODP,0,IF('Pariwise difference (d)'!AD508&lt;P_ODP,1,((Q_ODP-'Pariwise difference (d)'!AD508)/(P_ODP-Q_ODP))))</f>
        <v>0</v>
      </c>
      <c r="AE508">
        <f ca="1">IF('Pariwise difference (d)'!AE508&gt;Q_ODP,0,IF('Pariwise difference (d)'!AE508&lt;P_ODP,1,((Q_ODP-'Pariwise difference (d)'!AE508)/(P_ODP-Q_ODP))))</f>
        <v>0</v>
      </c>
      <c r="AF508">
        <f ca="1">IF('Pariwise difference (d)'!AF508&gt;Q_ODP,0,IF('Pariwise difference (d)'!AF508&lt;P_ODP,1,((Q_ODP-'Pariwise difference (d)'!AF508)/(P_ODP-Q_ODP))))</f>
        <v>0</v>
      </c>
      <c r="AG508">
        <f ca="1">IF('Pariwise difference (d)'!AG508&gt;Q_ODP,0,IF('Pariwise difference (d)'!AG508&lt;P_ODP,1,((Q_ODP-'Pariwise difference (d)'!AG508)/(P_ODP-Q_ODP))))</f>
        <v>0</v>
      </c>
      <c r="AH508">
        <f ca="1">IF('Pariwise difference (d)'!AH508&gt;Q_ODP,0,IF('Pariwise difference (d)'!AH508&lt;P_ODP,1,((Q_ODP-'Pariwise difference (d)'!AH508)/(P_ODP-Q_ODP))))</f>
        <v>0</v>
      </c>
      <c r="AI508">
        <f ca="1">IF('Pariwise difference (d)'!AI508&gt;Q_ODP,0,IF('Pariwise difference (d)'!AI508&lt;P_ODP,1,((Q_ODP-'Pariwise difference (d)'!AI508)/(P_ODP-Q_ODP))))</f>
        <v>0</v>
      </c>
      <c r="AJ508">
        <f ca="1">IF('Pariwise difference (d)'!AJ508&gt;Q_ODP,0,IF('Pariwise difference (d)'!AJ508&lt;P_ODP,1,((Q_ODP-'Pariwise difference (d)'!AJ508)/(P_ODP-Q_ODP))))</f>
        <v>0</v>
      </c>
      <c r="AK508">
        <f ca="1">IF('Pariwise difference (d)'!AK508&gt;Q_ODP,0,IF('Pariwise difference (d)'!AK508&lt;P_ODP,1,((Q_ODP-'Pariwise difference (d)'!AK508)/(P_ODP-Q_ODP))))</f>
        <v>0</v>
      </c>
    </row>
    <row r="509" spans="1:37">
      <c r="A509" s="7">
        <v>507</v>
      </c>
      <c r="B509">
        <f ca="1">IF('Pariwise difference (d)'!B509&gt;Q_GWP,0,IF('Pariwise difference (d)'!B509&lt;P_GWP,1,((Q_GWP-'Pariwise difference (d)'!B509)/(P_GWP-Q_GWP))))</f>
        <v>0</v>
      </c>
      <c r="C509">
        <f ca="1">IF('Pariwise difference (d)'!C509&gt;Q_GWP,0,IF('Pariwise difference (d)'!C509&lt;P_GWP,1,((Q_GWP-'Pariwise difference (d)'!C509)/(P_GWP-Q_GWP))))</f>
        <v>1</v>
      </c>
      <c r="D509">
        <f ca="1">IF('Pariwise difference (d)'!D509&gt;Q_GWP,0,IF('Pariwise difference (d)'!D509&lt;P_GWP,1,((Q_GWP-'Pariwise difference (d)'!D509)/(P_GWP-Q_GWP))))</f>
        <v>0</v>
      </c>
      <c r="E509">
        <f ca="1">IF('Pariwise difference (d)'!E509&gt;Q_GWP,0,IF('Pariwise difference (d)'!E509&lt;P_GWP,1,((Q_GWP-'Pariwise difference (d)'!E509)/(P_GWP-Q_GWP))))</f>
        <v>1</v>
      </c>
      <c r="F509">
        <f ca="1">IF('Pariwise difference (d)'!F509&gt;Q_GWP,0,IF('Pariwise difference (d)'!F509&lt;P_GWP,1,((Q_GWP-'Pariwise difference (d)'!F509)/(P_GWP-Q_GWP))))</f>
        <v>0</v>
      </c>
      <c r="G509">
        <f ca="1">IF('Pariwise difference (d)'!G509&gt;Q_GWP,0,IF('Pariwise difference (d)'!G509&lt;P_GWP,1,((Q_GWP-'Pariwise difference (d)'!G509)/(P_GWP-Q_GWP))))</f>
        <v>0</v>
      </c>
      <c r="H509">
        <f ca="1">IF('Pariwise difference (d)'!H509&gt;Q_GWP,0,IF('Pariwise difference (d)'!H509&lt;P_GWP,1,((Q_GWP-'Pariwise difference (d)'!H509)/(P_GWP-Q_GWP))))</f>
        <v>1</v>
      </c>
      <c r="I509">
        <f ca="1">IF('Pariwise difference (d)'!I509&gt;Q_GWP,0,IF('Pariwise difference (d)'!I509&lt;P_GWP,1,((Q_GWP-'Pariwise difference (d)'!I509)/(P_GWP-Q_GWP))))</f>
        <v>0</v>
      </c>
      <c r="J509">
        <f ca="1">IF('Pariwise difference (d)'!J509&gt;Q_GWP,0,IF('Pariwise difference (d)'!J509&lt;P_GWP,1,((Q_GWP-'Pariwise difference (d)'!J509)/(P_GWP-Q_GWP))))</f>
        <v>1</v>
      </c>
      <c r="K509">
        <f ca="1">IF('Pariwise difference (d)'!K509&gt;Q_GWP,0,IF('Pariwise difference (d)'!K509&lt;P_GWP,1,((Q_GWP-'Pariwise difference (d)'!K509)/(P_GWP-Q_GWP))))</f>
        <v>0</v>
      </c>
      <c r="L509">
        <f ca="1">IF('Pariwise difference (d)'!L509&gt;Q_GWP,0,IF('Pariwise difference (d)'!L509&lt;P_GWP,1,((Q_GWP-'Pariwise difference (d)'!L509)/(P_GWP-Q_GWP))))</f>
        <v>1</v>
      </c>
      <c r="M509">
        <f ca="1">IF('Pariwise difference (d)'!M509&gt;Q_GWP,0,IF('Pariwise difference (d)'!M509&lt;P_GWP,1,((Q_GWP-'Pariwise difference (d)'!M509)/(P_GWP-Q_GWP))))</f>
        <v>1</v>
      </c>
      <c r="N509">
        <f ca="1">IF('Pariwise difference (d)'!N509&gt;Q_IRP,0,IF('Pariwise difference (d)'!N509&lt;P_IRP,1,((Q_IRP-'Pariwise difference (d)'!N509)/(P_IRP-Q_IRP))))</f>
        <v>0</v>
      </c>
      <c r="O509">
        <f ca="1">IF('Pariwise difference (d)'!O509&gt;Q_IRP,0,IF('Pariwise difference (d)'!O509&lt;P_IRP,1,((Q_IRP-'Pariwise difference (d)'!O509)/(P_IRP-Q_IRP))))</f>
        <v>0</v>
      </c>
      <c r="P509">
        <f ca="1">IF('Pariwise difference (d)'!P509&gt;Q_IRP,0,IF('Pariwise difference (d)'!P509&lt;P_IRP,1,((Q_IRP-'Pariwise difference (d)'!P509)/(P_IRP-Q_IRP))))</f>
        <v>0</v>
      </c>
      <c r="Q509">
        <f ca="1">IF('Pariwise difference (d)'!Q509&gt;Q_IRP,0,IF('Pariwise difference (d)'!Q509&lt;P_IRP,1,((Q_IRP-'Pariwise difference (d)'!Q509)/(P_IRP-Q_IRP))))</f>
        <v>1</v>
      </c>
      <c r="R509">
        <f ca="1">IF('Pariwise difference (d)'!R509&gt;Q_IRP,0,IF('Pariwise difference (d)'!R509&lt;P_IRP,1,((Q_IRP-'Pariwise difference (d)'!R509)/(P_IRP-Q_IRP))))</f>
        <v>1</v>
      </c>
      <c r="S509">
        <f ca="1">IF('Pariwise difference (d)'!S509&gt;Q_IRP,0,IF('Pariwise difference (d)'!S509&lt;P_IRP,1,((Q_IRP-'Pariwise difference (d)'!S509)/(P_IRP-Q_IRP))))</f>
        <v>0</v>
      </c>
      <c r="T509">
        <f ca="1">IF('Pariwise difference (d)'!T509&gt;Q_IRP,0,IF('Pariwise difference (d)'!T509&lt;P_IRP,1,((Q_IRP-'Pariwise difference (d)'!T509)/(P_IRP-Q_IRP))))</f>
        <v>1</v>
      </c>
      <c r="U509">
        <f ca="1">IF('Pariwise difference (d)'!U509&gt;Q_IRP,0,IF('Pariwise difference (d)'!U509&lt;P_IRP,1,((Q_IRP-'Pariwise difference (d)'!U509)/(P_IRP-Q_IRP))))</f>
        <v>1</v>
      </c>
      <c r="V509">
        <f ca="1">IF('Pariwise difference (d)'!V509&gt;Q_IRP,0,IF('Pariwise difference (d)'!V509&lt;P_IRP,1,((Q_IRP-'Pariwise difference (d)'!V509)/(P_IRP-Q_IRP))))</f>
        <v>1</v>
      </c>
      <c r="W509">
        <f ca="1">IF('Pariwise difference (d)'!W509&gt;Q_IRP,0,IF('Pariwise difference (d)'!W509&lt;P_IRP,1,((Q_IRP-'Pariwise difference (d)'!W509)/(P_IRP-Q_IRP))))</f>
        <v>0</v>
      </c>
      <c r="X509">
        <f ca="1">IF('Pariwise difference (d)'!X509&gt;Q_IRP,0,IF('Pariwise difference (d)'!X509&lt;P_IRP,1,((Q_IRP-'Pariwise difference (d)'!X509)/(P_IRP-Q_IRP))))</f>
        <v>0</v>
      </c>
      <c r="Y509">
        <f ca="1">IF('Pariwise difference (d)'!Y509&gt;Q_IRP,0,IF('Pariwise difference (d)'!Y509&lt;P_IRP,1,((Q_IRP-'Pariwise difference (d)'!Y509)/(P_IRP-Q_IRP))))</f>
        <v>0</v>
      </c>
      <c r="Z509">
        <f ca="1">IF('Pariwise difference (d)'!Z509&gt;Q_ODP,0,IF('Pariwise difference (d)'!Z509&lt;P_ODP,1,((Q_ODP-'Pariwise difference (d)'!Z509)/(P_ODP-Q_ODP))))</f>
        <v>1</v>
      </c>
      <c r="AA509">
        <f ca="1">IF('Pariwise difference (d)'!AA509&gt;Q_ODP,0,IF('Pariwise difference (d)'!AA509&lt;P_ODP,1,((Q_ODP-'Pariwise difference (d)'!AA509)/(P_ODP-Q_ODP))))</f>
        <v>1</v>
      </c>
      <c r="AB509">
        <f ca="1">IF('Pariwise difference (d)'!AB509&gt;Q_ODP,0,IF('Pariwise difference (d)'!AB509&lt;P_ODP,1,((Q_ODP-'Pariwise difference (d)'!AB509)/(P_ODP-Q_ODP))))</f>
        <v>1</v>
      </c>
      <c r="AC509">
        <f ca="1">IF('Pariwise difference (d)'!AC509&gt;Q_ODP,0,IF('Pariwise difference (d)'!AC509&lt;P_ODP,1,((Q_ODP-'Pariwise difference (d)'!AC509)/(P_ODP-Q_ODP))))</f>
        <v>1</v>
      </c>
      <c r="AD509">
        <f ca="1">IF('Pariwise difference (d)'!AD509&gt;Q_ODP,0,IF('Pariwise difference (d)'!AD509&lt;P_ODP,1,((Q_ODP-'Pariwise difference (d)'!AD509)/(P_ODP-Q_ODP))))</f>
        <v>0</v>
      </c>
      <c r="AE509">
        <f ca="1">IF('Pariwise difference (d)'!AE509&gt;Q_ODP,0,IF('Pariwise difference (d)'!AE509&lt;P_ODP,1,((Q_ODP-'Pariwise difference (d)'!AE509)/(P_ODP-Q_ODP))))</f>
        <v>0</v>
      </c>
      <c r="AF509">
        <f ca="1">IF('Pariwise difference (d)'!AF509&gt;Q_ODP,0,IF('Pariwise difference (d)'!AF509&lt;P_ODP,1,((Q_ODP-'Pariwise difference (d)'!AF509)/(P_ODP-Q_ODP))))</f>
        <v>0</v>
      </c>
      <c r="AG509">
        <f ca="1">IF('Pariwise difference (d)'!AG509&gt;Q_ODP,0,IF('Pariwise difference (d)'!AG509&lt;P_ODP,1,((Q_ODP-'Pariwise difference (d)'!AG509)/(P_ODP-Q_ODP))))</f>
        <v>0</v>
      </c>
      <c r="AH509">
        <f ca="1">IF('Pariwise difference (d)'!AH509&gt;Q_ODP,0,IF('Pariwise difference (d)'!AH509&lt;P_ODP,1,((Q_ODP-'Pariwise difference (d)'!AH509)/(P_ODP-Q_ODP))))</f>
        <v>0</v>
      </c>
      <c r="AI509">
        <f ca="1">IF('Pariwise difference (d)'!AI509&gt;Q_ODP,0,IF('Pariwise difference (d)'!AI509&lt;P_ODP,1,((Q_ODP-'Pariwise difference (d)'!AI509)/(P_ODP-Q_ODP))))</f>
        <v>0</v>
      </c>
      <c r="AJ509">
        <f ca="1">IF('Pariwise difference (d)'!AJ509&gt;Q_ODP,0,IF('Pariwise difference (d)'!AJ509&lt;P_ODP,1,((Q_ODP-'Pariwise difference (d)'!AJ509)/(P_ODP-Q_ODP))))</f>
        <v>0</v>
      </c>
      <c r="AK509">
        <f ca="1">IF('Pariwise difference (d)'!AK509&gt;Q_ODP,0,IF('Pariwise difference (d)'!AK509&lt;P_ODP,1,((Q_ODP-'Pariwise difference (d)'!AK509)/(P_ODP-Q_ODP))))</f>
        <v>1</v>
      </c>
    </row>
    <row r="510" spans="1:37">
      <c r="A510" s="7">
        <v>508</v>
      </c>
      <c r="B510">
        <f ca="1">IF('Pariwise difference (d)'!B510&gt;Q_GWP,0,IF('Pariwise difference (d)'!B510&lt;P_GWP,1,((Q_GWP-'Pariwise difference (d)'!B510)/(P_GWP-Q_GWP))))</f>
        <v>0</v>
      </c>
      <c r="C510">
        <f ca="1">IF('Pariwise difference (d)'!C510&gt;Q_GWP,0,IF('Pariwise difference (d)'!C510&lt;P_GWP,1,((Q_GWP-'Pariwise difference (d)'!C510)/(P_GWP-Q_GWP))))</f>
        <v>1</v>
      </c>
      <c r="D510">
        <f ca="1">IF('Pariwise difference (d)'!D510&gt;Q_GWP,0,IF('Pariwise difference (d)'!D510&lt;P_GWP,1,((Q_GWP-'Pariwise difference (d)'!D510)/(P_GWP-Q_GWP))))</f>
        <v>0</v>
      </c>
      <c r="E510">
        <f ca="1">IF('Pariwise difference (d)'!E510&gt;Q_GWP,0,IF('Pariwise difference (d)'!E510&lt;P_GWP,1,((Q_GWP-'Pariwise difference (d)'!E510)/(P_GWP-Q_GWP))))</f>
        <v>1</v>
      </c>
      <c r="F510">
        <f ca="1">IF('Pariwise difference (d)'!F510&gt;Q_GWP,0,IF('Pariwise difference (d)'!F510&lt;P_GWP,1,((Q_GWP-'Pariwise difference (d)'!F510)/(P_GWP-Q_GWP))))</f>
        <v>1</v>
      </c>
      <c r="G510">
        <f ca="1">IF('Pariwise difference (d)'!G510&gt;Q_GWP,0,IF('Pariwise difference (d)'!G510&lt;P_GWP,1,((Q_GWP-'Pariwise difference (d)'!G510)/(P_GWP-Q_GWP))))</f>
        <v>0</v>
      </c>
      <c r="H510">
        <f ca="1">IF('Pariwise difference (d)'!H510&gt;Q_GWP,0,IF('Pariwise difference (d)'!H510&lt;P_GWP,1,((Q_GWP-'Pariwise difference (d)'!H510)/(P_GWP-Q_GWP))))</f>
        <v>1</v>
      </c>
      <c r="I510">
        <f ca="1">IF('Pariwise difference (d)'!I510&gt;Q_GWP,0,IF('Pariwise difference (d)'!I510&lt;P_GWP,1,((Q_GWP-'Pariwise difference (d)'!I510)/(P_GWP-Q_GWP))))</f>
        <v>0</v>
      </c>
      <c r="J510">
        <f ca="1">IF('Pariwise difference (d)'!J510&gt;Q_GWP,0,IF('Pariwise difference (d)'!J510&lt;P_GWP,1,((Q_GWP-'Pariwise difference (d)'!J510)/(P_GWP-Q_GWP))))</f>
        <v>1</v>
      </c>
      <c r="K510">
        <f ca="1">IF('Pariwise difference (d)'!K510&gt;Q_GWP,0,IF('Pariwise difference (d)'!K510&lt;P_GWP,1,((Q_GWP-'Pariwise difference (d)'!K510)/(P_GWP-Q_GWP))))</f>
        <v>0</v>
      </c>
      <c r="L510">
        <f ca="1">IF('Pariwise difference (d)'!L510&gt;Q_GWP,0,IF('Pariwise difference (d)'!L510&lt;P_GWP,1,((Q_GWP-'Pariwise difference (d)'!L510)/(P_GWP-Q_GWP))))</f>
        <v>0</v>
      </c>
      <c r="M510">
        <f ca="1">IF('Pariwise difference (d)'!M510&gt;Q_GWP,0,IF('Pariwise difference (d)'!M510&lt;P_GWP,1,((Q_GWP-'Pariwise difference (d)'!M510)/(P_GWP-Q_GWP))))</f>
        <v>1</v>
      </c>
      <c r="N510">
        <f ca="1">IF('Pariwise difference (d)'!N510&gt;Q_IRP,0,IF('Pariwise difference (d)'!N510&lt;P_IRP,1,((Q_IRP-'Pariwise difference (d)'!N510)/(P_IRP-Q_IRP))))</f>
        <v>0</v>
      </c>
      <c r="O510">
        <f ca="1">IF('Pariwise difference (d)'!O510&gt;Q_IRP,0,IF('Pariwise difference (d)'!O510&lt;P_IRP,1,((Q_IRP-'Pariwise difference (d)'!O510)/(P_IRP-Q_IRP))))</f>
        <v>0</v>
      </c>
      <c r="P510">
        <f ca="1">IF('Pariwise difference (d)'!P510&gt;Q_IRP,0,IF('Pariwise difference (d)'!P510&lt;P_IRP,1,((Q_IRP-'Pariwise difference (d)'!P510)/(P_IRP-Q_IRP))))</f>
        <v>0</v>
      </c>
      <c r="Q510">
        <f ca="1">IF('Pariwise difference (d)'!Q510&gt;Q_IRP,0,IF('Pariwise difference (d)'!Q510&lt;P_IRP,1,((Q_IRP-'Pariwise difference (d)'!Q510)/(P_IRP-Q_IRP))))</f>
        <v>1</v>
      </c>
      <c r="R510">
        <f ca="1">IF('Pariwise difference (d)'!R510&gt;Q_IRP,0,IF('Pariwise difference (d)'!R510&lt;P_IRP,1,((Q_IRP-'Pariwise difference (d)'!R510)/(P_IRP-Q_IRP))))</f>
        <v>0</v>
      </c>
      <c r="S510">
        <f ca="1">IF('Pariwise difference (d)'!S510&gt;Q_IRP,0,IF('Pariwise difference (d)'!S510&lt;P_IRP,1,((Q_IRP-'Pariwise difference (d)'!S510)/(P_IRP-Q_IRP))))</f>
        <v>0</v>
      </c>
      <c r="T510">
        <f ca="1">IF('Pariwise difference (d)'!T510&gt;Q_IRP,0,IF('Pariwise difference (d)'!T510&lt;P_IRP,1,((Q_IRP-'Pariwise difference (d)'!T510)/(P_IRP-Q_IRP))))</f>
        <v>1</v>
      </c>
      <c r="U510">
        <f ca="1">IF('Pariwise difference (d)'!U510&gt;Q_IRP,0,IF('Pariwise difference (d)'!U510&lt;P_IRP,1,((Q_IRP-'Pariwise difference (d)'!U510)/(P_IRP-Q_IRP))))</f>
        <v>-0.83230522640681848</v>
      </c>
      <c r="V510">
        <f ca="1">IF('Pariwise difference (d)'!V510&gt;Q_IRP,0,IF('Pariwise difference (d)'!V510&lt;P_IRP,1,((Q_IRP-'Pariwise difference (d)'!V510)/(P_IRP-Q_IRP))))</f>
        <v>1</v>
      </c>
      <c r="W510">
        <f ca="1">IF('Pariwise difference (d)'!W510&gt;Q_IRP,0,IF('Pariwise difference (d)'!W510&lt;P_IRP,1,((Q_IRP-'Pariwise difference (d)'!W510)/(P_IRP-Q_IRP))))</f>
        <v>0</v>
      </c>
      <c r="X510">
        <f ca="1">IF('Pariwise difference (d)'!X510&gt;Q_IRP,0,IF('Pariwise difference (d)'!X510&lt;P_IRP,1,((Q_IRP-'Pariwise difference (d)'!X510)/(P_IRP-Q_IRP))))</f>
        <v>0</v>
      </c>
      <c r="Y510">
        <f ca="1">IF('Pariwise difference (d)'!Y510&gt;Q_IRP,0,IF('Pariwise difference (d)'!Y510&lt;P_IRP,1,((Q_IRP-'Pariwise difference (d)'!Y510)/(P_IRP-Q_IRP))))</f>
        <v>1</v>
      </c>
      <c r="Z510">
        <f ca="1">IF('Pariwise difference (d)'!Z510&gt;Q_ODP,0,IF('Pariwise difference (d)'!Z510&lt;P_ODP,1,((Q_ODP-'Pariwise difference (d)'!Z510)/(P_ODP-Q_ODP))))</f>
        <v>1</v>
      </c>
      <c r="AA510">
        <f ca="1">IF('Pariwise difference (d)'!AA510&gt;Q_ODP,0,IF('Pariwise difference (d)'!AA510&lt;P_ODP,1,((Q_ODP-'Pariwise difference (d)'!AA510)/(P_ODP-Q_ODP))))</f>
        <v>1</v>
      </c>
      <c r="AB510">
        <f ca="1">IF('Pariwise difference (d)'!AB510&gt;Q_ODP,0,IF('Pariwise difference (d)'!AB510&lt;P_ODP,1,((Q_ODP-'Pariwise difference (d)'!AB510)/(P_ODP-Q_ODP))))</f>
        <v>1</v>
      </c>
      <c r="AC510">
        <f ca="1">IF('Pariwise difference (d)'!AC510&gt;Q_ODP,0,IF('Pariwise difference (d)'!AC510&lt;P_ODP,1,((Q_ODP-'Pariwise difference (d)'!AC510)/(P_ODP-Q_ODP))))</f>
        <v>0</v>
      </c>
      <c r="AD510">
        <f ca="1">IF('Pariwise difference (d)'!AD510&gt;Q_ODP,0,IF('Pariwise difference (d)'!AD510&lt;P_ODP,1,((Q_ODP-'Pariwise difference (d)'!AD510)/(P_ODP-Q_ODP))))</f>
        <v>-0.85274594655516911</v>
      </c>
      <c r="AE510">
        <f ca="1">IF('Pariwise difference (d)'!AE510&gt;Q_ODP,0,IF('Pariwise difference (d)'!AE510&lt;P_ODP,1,((Q_ODP-'Pariwise difference (d)'!AE510)/(P_ODP-Q_ODP))))</f>
        <v>0</v>
      </c>
      <c r="AF510">
        <f ca="1">IF('Pariwise difference (d)'!AF510&gt;Q_ODP,0,IF('Pariwise difference (d)'!AF510&lt;P_ODP,1,((Q_ODP-'Pariwise difference (d)'!AF510)/(P_ODP-Q_ODP))))</f>
        <v>0</v>
      </c>
      <c r="AG510">
        <f ca="1">IF('Pariwise difference (d)'!AG510&gt;Q_ODP,0,IF('Pariwise difference (d)'!AG510&lt;P_ODP,1,((Q_ODP-'Pariwise difference (d)'!AG510)/(P_ODP-Q_ODP))))</f>
        <v>0</v>
      </c>
      <c r="AH510">
        <f ca="1">IF('Pariwise difference (d)'!AH510&gt;Q_ODP,0,IF('Pariwise difference (d)'!AH510&lt;P_ODP,1,((Q_ODP-'Pariwise difference (d)'!AH510)/(P_ODP-Q_ODP))))</f>
        <v>0</v>
      </c>
      <c r="AI510">
        <f ca="1">IF('Pariwise difference (d)'!AI510&gt;Q_ODP,0,IF('Pariwise difference (d)'!AI510&lt;P_ODP,1,((Q_ODP-'Pariwise difference (d)'!AI510)/(P_ODP-Q_ODP))))</f>
        <v>0</v>
      </c>
      <c r="AJ510">
        <f ca="1">IF('Pariwise difference (d)'!AJ510&gt;Q_ODP,0,IF('Pariwise difference (d)'!AJ510&lt;P_ODP,1,((Q_ODP-'Pariwise difference (d)'!AJ510)/(P_ODP-Q_ODP))))</f>
        <v>0</v>
      </c>
      <c r="AK510">
        <f ca="1">IF('Pariwise difference (d)'!AK510&gt;Q_ODP,0,IF('Pariwise difference (d)'!AK510&lt;P_ODP,1,((Q_ODP-'Pariwise difference (d)'!AK510)/(P_ODP-Q_ODP))))</f>
        <v>0</v>
      </c>
    </row>
    <row r="511" spans="1:37">
      <c r="A511" s="7">
        <v>509</v>
      </c>
      <c r="B511">
        <f ca="1">IF('Pariwise difference (d)'!B511&gt;Q_GWP,0,IF('Pariwise difference (d)'!B511&lt;P_GWP,1,((Q_GWP-'Pariwise difference (d)'!B511)/(P_GWP-Q_GWP))))</f>
        <v>0</v>
      </c>
      <c r="C511">
        <f ca="1">IF('Pariwise difference (d)'!C511&gt;Q_GWP,0,IF('Pariwise difference (d)'!C511&lt;P_GWP,1,((Q_GWP-'Pariwise difference (d)'!C511)/(P_GWP-Q_GWP))))</f>
        <v>1</v>
      </c>
      <c r="D511">
        <f ca="1">IF('Pariwise difference (d)'!D511&gt;Q_GWP,0,IF('Pariwise difference (d)'!D511&lt;P_GWP,1,((Q_GWP-'Pariwise difference (d)'!D511)/(P_GWP-Q_GWP))))</f>
        <v>0</v>
      </c>
      <c r="E511">
        <f ca="1">IF('Pariwise difference (d)'!E511&gt;Q_GWP,0,IF('Pariwise difference (d)'!E511&lt;P_GWP,1,((Q_GWP-'Pariwise difference (d)'!E511)/(P_GWP-Q_GWP))))</f>
        <v>1</v>
      </c>
      <c r="F511">
        <f ca="1">IF('Pariwise difference (d)'!F511&gt;Q_GWP,0,IF('Pariwise difference (d)'!F511&lt;P_GWP,1,((Q_GWP-'Pariwise difference (d)'!F511)/(P_GWP-Q_GWP))))</f>
        <v>0</v>
      </c>
      <c r="G511">
        <f ca="1">IF('Pariwise difference (d)'!G511&gt;Q_GWP,0,IF('Pariwise difference (d)'!G511&lt;P_GWP,1,((Q_GWP-'Pariwise difference (d)'!G511)/(P_GWP-Q_GWP))))</f>
        <v>0</v>
      </c>
      <c r="H511">
        <f ca="1">IF('Pariwise difference (d)'!H511&gt;Q_GWP,0,IF('Pariwise difference (d)'!H511&lt;P_GWP,1,((Q_GWP-'Pariwise difference (d)'!H511)/(P_GWP-Q_GWP))))</f>
        <v>1</v>
      </c>
      <c r="I511">
        <f ca="1">IF('Pariwise difference (d)'!I511&gt;Q_GWP,0,IF('Pariwise difference (d)'!I511&lt;P_GWP,1,((Q_GWP-'Pariwise difference (d)'!I511)/(P_GWP-Q_GWP))))</f>
        <v>0</v>
      </c>
      <c r="J511">
        <f ca="1">IF('Pariwise difference (d)'!J511&gt;Q_GWP,0,IF('Pariwise difference (d)'!J511&lt;P_GWP,1,((Q_GWP-'Pariwise difference (d)'!J511)/(P_GWP-Q_GWP))))</f>
        <v>1</v>
      </c>
      <c r="K511">
        <f ca="1">IF('Pariwise difference (d)'!K511&gt;Q_GWP,0,IF('Pariwise difference (d)'!K511&lt;P_GWP,1,((Q_GWP-'Pariwise difference (d)'!K511)/(P_GWP-Q_GWP))))</f>
        <v>0</v>
      </c>
      <c r="L511">
        <f ca="1">IF('Pariwise difference (d)'!L511&gt;Q_GWP,0,IF('Pariwise difference (d)'!L511&lt;P_GWP,1,((Q_GWP-'Pariwise difference (d)'!L511)/(P_GWP-Q_GWP))))</f>
        <v>1</v>
      </c>
      <c r="M511">
        <f ca="1">IF('Pariwise difference (d)'!M511&gt;Q_GWP,0,IF('Pariwise difference (d)'!M511&lt;P_GWP,1,((Q_GWP-'Pariwise difference (d)'!M511)/(P_GWP-Q_GWP))))</f>
        <v>1</v>
      </c>
      <c r="N511">
        <f ca="1">IF('Pariwise difference (d)'!N511&gt;Q_IRP,0,IF('Pariwise difference (d)'!N511&lt;P_IRP,1,((Q_IRP-'Pariwise difference (d)'!N511)/(P_IRP-Q_IRP))))</f>
        <v>0</v>
      </c>
      <c r="O511">
        <f ca="1">IF('Pariwise difference (d)'!O511&gt;Q_IRP,0,IF('Pariwise difference (d)'!O511&lt;P_IRP,1,((Q_IRP-'Pariwise difference (d)'!O511)/(P_IRP-Q_IRP))))</f>
        <v>1</v>
      </c>
      <c r="P511">
        <f ca="1">IF('Pariwise difference (d)'!P511&gt;Q_IRP,0,IF('Pariwise difference (d)'!P511&lt;P_IRP,1,((Q_IRP-'Pariwise difference (d)'!P511)/(P_IRP-Q_IRP))))</f>
        <v>0</v>
      </c>
      <c r="Q511">
        <f ca="1">IF('Pariwise difference (d)'!Q511&gt;Q_IRP,0,IF('Pariwise difference (d)'!Q511&lt;P_IRP,1,((Q_IRP-'Pariwise difference (d)'!Q511)/(P_IRP-Q_IRP))))</f>
        <v>1</v>
      </c>
      <c r="R511">
        <f ca="1">IF('Pariwise difference (d)'!R511&gt;Q_IRP,0,IF('Pariwise difference (d)'!R511&lt;P_IRP,1,((Q_IRP-'Pariwise difference (d)'!R511)/(P_IRP-Q_IRP))))</f>
        <v>-0.66577674821727861</v>
      </c>
      <c r="S511">
        <f ca="1">IF('Pariwise difference (d)'!S511&gt;Q_IRP,0,IF('Pariwise difference (d)'!S511&lt;P_IRP,1,((Q_IRP-'Pariwise difference (d)'!S511)/(P_IRP-Q_IRP))))</f>
        <v>0</v>
      </c>
      <c r="T511">
        <f ca="1">IF('Pariwise difference (d)'!T511&gt;Q_IRP,0,IF('Pariwise difference (d)'!T511&lt;P_IRP,1,((Q_IRP-'Pariwise difference (d)'!T511)/(P_IRP-Q_IRP))))</f>
        <v>1</v>
      </c>
      <c r="U511">
        <f ca="1">IF('Pariwise difference (d)'!U511&gt;Q_IRP,0,IF('Pariwise difference (d)'!U511&lt;P_IRP,1,((Q_IRP-'Pariwise difference (d)'!U511)/(P_IRP-Q_IRP))))</f>
        <v>0</v>
      </c>
      <c r="V511">
        <f ca="1">IF('Pariwise difference (d)'!V511&gt;Q_IRP,0,IF('Pariwise difference (d)'!V511&lt;P_IRP,1,((Q_IRP-'Pariwise difference (d)'!V511)/(P_IRP-Q_IRP))))</f>
        <v>1</v>
      </c>
      <c r="W511">
        <f ca="1">IF('Pariwise difference (d)'!W511&gt;Q_IRP,0,IF('Pariwise difference (d)'!W511&lt;P_IRP,1,((Q_IRP-'Pariwise difference (d)'!W511)/(P_IRP-Q_IRP))))</f>
        <v>0</v>
      </c>
      <c r="X511">
        <f ca="1">IF('Pariwise difference (d)'!X511&gt;Q_IRP,0,IF('Pariwise difference (d)'!X511&lt;P_IRP,1,((Q_IRP-'Pariwise difference (d)'!X511)/(P_IRP-Q_IRP))))</f>
        <v>0</v>
      </c>
      <c r="Y511">
        <f ca="1">IF('Pariwise difference (d)'!Y511&gt;Q_IRP,0,IF('Pariwise difference (d)'!Y511&lt;P_IRP,1,((Q_IRP-'Pariwise difference (d)'!Y511)/(P_IRP-Q_IRP))))</f>
        <v>1</v>
      </c>
      <c r="Z511">
        <f ca="1">IF('Pariwise difference (d)'!Z511&gt;Q_ODP,0,IF('Pariwise difference (d)'!Z511&lt;P_ODP,1,((Q_ODP-'Pariwise difference (d)'!Z511)/(P_ODP-Q_ODP))))</f>
        <v>1</v>
      </c>
      <c r="AA511">
        <f ca="1">IF('Pariwise difference (d)'!AA511&gt;Q_ODP,0,IF('Pariwise difference (d)'!AA511&lt;P_ODP,1,((Q_ODP-'Pariwise difference (d)'!AA511)/(P_ODP-Q_ODP))))</f>
        <v>1</v>
      </c>
      <c r="AB511">
        <f ca="1">IF('Pariwise difference (d)'!AB511&gt;Q_ODP,0,IF('Pariwise difference (d)'!AB511&lt;P_ODP,1,((Q_ODP-'Pariwise difference (d)'!AB511)/(P_ODP-Q_ODP))))</f>
        <v>1</v>
      </c>
      <c r="AC511">
        <f ca="1">IF('Pariwise difference (d)'!AC511&gt;Q_ODP,0,IF('Pariwise difference (d)'!AC511&lt;P_ODP,1,((Q_ODP-'Pariwise difference (d)'!AC511)/(P_ODP-Q_ODP))))</f>
        <v>0</v>
      </c>
      <c r="AD511">
        <f ca="1">IF('Pariwise difference (d)'!AD511&gt;Q_ODP,0,IF('Pariwise difference (d)'!AD511&lt;P_ODP,1,((Q_ODP-'Pariwise difference (d)'!AD511)/(P_ODP-Q_ODP))))</f>
        <v>0</v>
      </c>
      <c r="AE511">
        <f ca="1">IF('Pariwise difference (d)'!AE511&gt;Q_ODP,0,IF('Pariwise difference (d)'!AE511&lt;P_ODP,1,((Q_ODP-'Pariwise difference (d)'!AE511)/(P_ODP-Q_ODP))))</f>
        <v>0</v>
      </c>
      <c r="AF511">
        <f ca="1">IF('Pariwise difference (d)'!AF511&gt;Q_ODP,0,IF('Pariwise difference (d)'!AF511&lt;P_ODP,1,((Q_ODP-'Pariwise difference (d)'!AF511)/(P_ODP-Q_ODP))))</f>
        <v>0</v>
      </c>
      <c r="AG511">
        <f ca="1">IF('Pariwise difference (d)'!AG511&gt;Q_ODP,0,IF('Pariwise difference (d)'!AG511&lt;P_ODP,1,((Q_ODP-'Pariwise difference (d)'!AG511)/(P_ODP-Q_ODP))))</f>
        <v>0</v>
      </c>
      <c r="AH511">
        <f ca="1">IF('Pariwise difference (d)'!AH511&gt;Q_ODP,0,IF('Pariwise difference (d)'!AH511&lt;P_ODP,1,((Q_ODP-'Pariwise difference (d)'!AH511)/(P_ODP-Q_ODP))))</f>
        <v>0</v>
      </c>
      <c r="AI511">
        <f ca="1">IF('Pariwise difference (d)'!AI511&gt;Q_ODP,0,IF('Pariwise difference (d)'!AI511&lt;P_ODP,1,((Q_ODP-'Pariwise difference (d)'!AI511)/(P_ODP-Q_ODP))))</f>
        <v>0</v>
      </c>
      <c r="AJ511">
        <f ca="1">IF('Pariwise difference (d)'!AJ511&gt;Q_ODP,0,IF('Pariwise difference (d)'!AJ511&lt;P_ODP,1,((Q_ODP-'Pariwise difference (d)'!AJ511)/(P_ODP-Q_ODP))))</f>
        <v>0</v>
      </c>
      <c r="AK511">
        <f ca="1">IF('Pariwise difference (d)'!AK511&gt;Q_ODP,0,IF('Pariwise difference (d)'!AK511&lt;P_ODP,1,((Q_ODP-'Pariwise difference (d)'!AK511)/(P_ODP-Q_ODP))))</f>
        <v>-0.12301323359603313</v>
      </c>
    </row>
    <row r="512" spans="1:37">
      <c r="A512" s="7">
        <v>510</v>
      </c>
      <c r="B512">
        <f ca="1">IF('Pariwise difference (d)'!B512&gt;Q_GWP,0,IF('Pariwise difference (d)'!B512&lt;P_GWP,1,((Q_GWP-'Pariwise difference (d)'!B512)/(P_GWP-Q_GWP))))</f>
        <v>0</v>
      </c>
      <c r="C512">
        <f ca="1">IF('Pariwise difference (d)'!C512&gt;Q_GWP,0,IF('Pariwise difference (d)'!C512&lt;P_GWP,1,((Q_GWP-'Pariwise difference (d)'!C512)/(P_GWP-Q_GWP))))</f>
        <v>0</v>
      </c>
      <c r="D512">
        <f ca="1">IF('Pariwise difference (d)'!D512&gt;Q_GWP,0,IF('Pariwise difference (d)'!D512&lt;P_GWP,1,((Q_GWP-'Pariwise difference (d)'!D512)/(P_GWP-Q_GWP))))</f>
        <v>0</v>
      </c>
      <c r="E512">
        <f ca="1">IF('Pariwise difference (d)'!E512&gt;Q_GWP,0,IF('Pariwise difference (d)'!E512&lt;P_GWP,1,((Q_GWP-'Pariwise difference (d)'!E512)/(P_GWP-Q_GWP))))</f>
        <v>1</v>
      </c>
      <c r="F512">
        <f ca="1">IF('Pariwise difference (d)'!F512&gt;Q_GWP,0,IF('Pariwise difference (d)'!F512&lt;P_GWP,1,((Q_GWP-'Pariwise difference (d)'!F512)/(P_GWP-Q_GWP))))</f>
        <v>0</v>
      </c>
      <c r="G512">
        <f ca="1">IF('Pariwise difference (d)'!G512&gt;Q_GWP,0,IF('Pariwise difference (d)'!G512&lt;P_GWP,1,((Q_GWP-'Pariwise difference (d)'!G512)/(P_GWP-Q_GWP))))</f>
        <v>0</v>
      </c>
      <c r="H512">
        <f ca="1">IF('Pariwise difference (d)'!H512&gt;Q_GWP,0,IF('Pariwise difference (d)'!H512&lt;P_GWP,1,((Q_GWP-'Pariwise difference (d)'!H512)/(P_GWP-Q_GWP))))</f>
        <v>1</v>
      </c>
      <c r="I512">
        <f ca="1">IF('Pariwise difference (d)'!I512&gt;Q_GWP,0,IF('Pariwise difference (d)'!I512&lt;P_GWP,1,((Q_GWP-'Pariwise difference (d)'!I512)/(P_GWP-Q_GWP))))</f>
        <v>1</v>
      </c>
      <c r="J512">
        <f ca="1">IF('Pariwise difference (d)'!J512&gt;Q_GWP,0,IF('Pariwise difference (d)'!J512&lt;P_GWP,1,((Q_GWP-'Pariwise difference (d)'!J512)/(P_GWP-Q_GWP))))</f>
        <v>1</v>
      </c>
      <c r="K512">
        <f ca="1">IF('Pariwise difference (d)'!K512&gt;Q_GWP,0,IF('Pariwise difference (d)'!K512&lt;P_GWP,1,((Q_GWP-'Pariwise difference (d)'!K512)/(P_GWP-Q_GWP))))</f>
        <v>0</v>
      </c>
      <c r="L512">
        <f ca="1">IF('Pariwise difference (d)'!L512&gt;Q_GWP,0,IF('Pariwise difference (d)'!L512&lt;P_GWP,1,((Q_GWP-'Pariwise difference (d)'!L512)/(P_GWP-Q_GWP))))</f>
        <v>-0.48665767206223021</v>
      </c>
      <c r="M512">
        <f ca="1">IF('Pariwise difference (d)'!M512&gt;Q_GWP,0,IF('Pariwise difference (d)'!M512&lt;P_GWP,1,((Q_GWP-'Pariwise difference (d)'!M512)/(P_GWP-Q_GWP))))</f>
        <v>1</v>
      </c>
      <c r="N512">
        <f ca="1">IF('Pariwise difference (d)'!N512&gt;Q_IRP,0,IF('Pariwise difference (d)'!N512&lt;P_IRP,1,((Q_IRP-'Pariwise difference (d)'!N512)/(P_IRP-Q_IRP))))</f>
        <v>0</v>
      </c>
      <c r="O512">
        <f ca="1">IF('Pariwise difference (d)'!O512&gt;Q_IRP,0,IF('Pariwise difference (d)'!O512&lt;P_IRP,1,((Q_IRP-'Pariwise difference (d)'!O512)/(P_IRP-Q_IRP))))</f>
        <v>0</v>
      </c>
      <c r="P512">
        <f ca="1">IF('Pariwise difference (d)'!P512&gt;Q_IRP,0,IF('Pariwise difference (d)'!P512&lt;P_IRP,1,((Q_IRP-'Pariwise difference (d)'!P512)/(P_IRP-Q_IRP))))</f>
        <v>0</v>
      </c>
      <c r="Q512">
        <f ca="1">IF('Pariwise difference (d)'!Q512&gt;Q_IRP,0,IF('Pariwise difference (d)'!Q512&lt;P_IRP,1,((Q_IRP-'Pariwise difference (d)'!Q512)/(P_IRP-Q_IRP))))</f>
        <v>1</v>
      </c>
      <c r="R512">
        <f ca="1">IF('Pariwise difference (d)'!R512&gt;Q_IRP,0,IF('Pariwise difference (d)'!R512&lt;P_IRP,1,((Q_IRP-'Pariwise difference (d)'!R512)/(P_IRP-Q_IRP))))</f>
        <v>-0.44769448952674284</v>
      </c>
      <c r="S512">
        <f ca="1">IF('Pariwise difference (d)'!S512&gt;Q_IRP,0,IF('Pariwise difference (d)'!S512&lt;P_IRP,1,((Q_IRP-'Pariwise difference (d)'!S512)/(P_IRP-Q_IRP))))</f>
        <v>0</v>
      </c>
      <c r="T512">
        <f ca="1">IF('Pariwise difference (d)'!T512&gt;Q_IRP,0,IF('Pariwise difference (d)'!T512&lt;P_IRP,1,((Q_IRP-'Pariwise difference (d)'!T512)/(P_IRP-Q_IRP))))</f>
        <v>1</v>
      </c>
      <c r="U512">
        <f ca="1">IF('Pariwise difference (d)'!U512&gt;Q_IRP,0,IF('Pariwise difference (d)'!U512&lt;P_IRP,1,((Q_IRP-'Pariwise difference (d)'!U512)/(P_IRP-Q_IRP))))</f>
        <v>0</v>
      </c>
      <c r="V512">
        <f ca="1">IF('Pariwise difference (d)'!V512&gt;Q_IRP,0,IF('Pariwise difference (d)'!V512&lt;P_IRP,1,((Q_IRP-'Pariwise difference (d)'!V512)/(P_IRP-Q_IRP))))</f>
        <v>1</v>
      </c>
      <c r="W512">
        <f ca="1">IF('Pariwise difference (d)'!W512&gt;Q_IRP,0,IF('Pariwise difference (d)'!W512&lt;P_IRP,1,((Q_IRP-'Pariwise difference (d)'!W512)/(P_IRP-Q_IRP))))</f>
        <v>0</v>
      </c>
      <c r="X512">
        <f ca="1">IF('Pariwise difference (d)'!X512&gt;Q_IRP,0,IF('Pariwise difference (d)'!X512&lt;P_IRP,1,((Q_IRP-'Pariwise difference (d)'!X512)/(P_IRP-Q_IRP))))</f>
        <v>0</v>
      </c>
      <c r="Y512">
        <f ca="1">IF('Pariwise difference (d)'!Y512&gt;Q_IRP,0,IF('Pariwise difference (d)'!Y512&lt;P_IRP,1,((Q_IRP-'Pariwise difference (d)'!Y512)/(P_IRP-Q_IRP))))</f>
        <v>1</v>
      </c>
      <c r="Z512">
        <f ca="1">IF('Pariwise difference (d)'!Z512&gt;Q_ODP,0,IF('Pariwise difference (d)'!Z512&lt;P_ODP,1,((Q_ODP-'Pariwise difference (d)'!Z512)/(P_ODP-Q_ODP))))</f>
        <v>0</v>
      </c>
      <c r="AA512">
        <f ca="1">IF('Pariwise difference (d)'!AA512&gt;Q_ODP,0,IF('Pariwise difference (d)'!AA512&lt;P_ODP,1,((Q_ODP-'Pariwise difference (d)'!AA512)/(P_ODP-Q_ODP))))</f>
        <v>1</v>
      </c>
      <c r="AB512">
        <f ca="1">IF('Pariwise difference (d)'!AB512&gt;Q_ODP,0,IF('Pariwise difference (d)'!AB512&lt;P_ODP,1,((Q_ODP-'Pariwise difference (d)'!AB512)/(P_ODP-Q_ODP))))</f>
        <v>0</v>
      </c>
      <c r="AC512">
        <f ca="1">IF('Pariwise difference (d)'!AC512&gt;Q_ODP,0,IF('Pariwise difference (d)'!AC512&lt;P_ODP,1,((Q_ODP-'Pariwise difference (d)'!AC512)/(P_ODP-Q_ODP))))</f>
        <v>1</v>
      </c>
      <c r="AD512">
        <f ca="1">IF('Pariwise difference (d)'!AD512&gt;Q_ODP,0,IF('Pariwise difference (d)'!AD512&lt;P_ODP,1,((Q_ODP-'Pariwise difference (d)'!AD512)/(P_ODP-Q_ODP))))</f>
        <v>0</v>
      </c>
      <c r="AE512">
        <f ca="1">IF('Pariwise difference (d)'!AE512&gt;Q_ODP,0,IF('Pariwise difference (d)'!AE512&lt;P_ODP,1,((Q_ODP-'Pariwise difference (d)'!AE512)/(P_ODP-Q_ODP))))</f>
        <v>0</v>
      </c>
      <c r="AF512">
        <f ca="1">IF('Pariwise difference (d)'!AF512&gt;Q_ODP,0,IF('Pariwise difference (d)'!AF512&lt;P_ODP,1,((Q_ODP-'Pariwise difference (d)'!AF512)/(P_ODP-Q_ODP))))</f>
        <v>0</v>
      </c>
      <c r="AG512">
        <f ca="1">IF('Pariwise difference (d)'!AG512&gt;Q_ODP,0,IF('Pariwise difference (d)'!AG512&lt;P_ODP,1,((Q_ODP-'Pariwise difference (d)'!AG512)/(P_ODP-Q_ODP))))</f>
        <v>0</v>
      </c>
      <c r="AH512">
        <f ca="1">IF('Pariwise difference (d)'!AH512&gt;Q_ODP,0,IF('Pariwise difference (d)'!AH512&lt;P_ODP,1,((Q_ODP-'Pariwise difference (d)'!AH512)/(P_ODP-Q_ODP))))</f>
        <v>0</v>
      </c>
      <c r="AI512">
        <f ca="1">IF('Pariwise difference (d)'!AI512&gt;Q_ODP,0,IF('Pariwise difference (d)'!AI512&lt;P_ODP,1,((Q_ODP-'Pariwise difference (d)'!AI512)/(P_ODP-Q_ODP))))</f>
        <v>0</v>
      </c>
      <c r="AJ512">
        <f ca="1">IF('Pariwise difference (d)'!AJ512&gt;Q_ODP,0,IF('Pariwise difference (d)'!AJ512&lt;P_ODP,1,((Q_ODP-'Pariwise difference (d)'!AJ512)/(P_ODP-Q_ODP))))</f>
        <v>0</v>
      </c>
      <c r="AK512">
        <f ca="1">IF('Pariwise difference (d)'!AK512&gt;Q_ODP,0,IF('Pariwise difference (d)'!AK512&lt;P_ODP,1,((Q_ODP-'Pariwise difference (d)'!AK512)/(P_ODP-Q_ODP))))</f>
        <v>1</v>
      </c>
    </row>
    <row r="513" spans="1:37">
      <c r="A513" s="7">
        <v>511</v>
      </c>
      <c r="B513">
        <f ca="1">IF('Pariwise difference (d)'!B513&gt;Q_GWP,0,IF('Pariwise difference (d)'!B513&lt;P_GWP,1,((Q_GWP-'Pariwise difference (d)'!B513)/(P_GWP-Q_GWP))))</f>
        <v>0</v>
      </c>
      <c r="C513">
        <f ca="1">IF('Pariwise difference (d)'!C513&gt;Q_GWP,0,IF('Pariwise difference (d)'!C513&lt;P_GWP,1,((Q_GWP-'Pariwise difference (d)'!C513)/(P_GWP-Q_GWP))))</f>
        <v>1</v>
      </c>
      <c r="D513">
        <f ca="1">IF('Pariwise difference (d)'!D513&gt;Q_GWP,0,IF('Pariwise difference (d)'!D513&lt;P_GWP,1,((Q_GWP-'Pariwise difference (d)'!D513)/(P_GWP-Q_GWP))))</f>
        <v>0</v>
      </c>
      <c r="E513">
        <f ca="1">IF('Pariwise difference (d)'!E513&gt;Q_GWP,0,IF('Pariwise difference (d)'!E513&lt;P_GWP,1,((Q_GWP-'Pariwise difference (d)'!E513)/(P_GWP-Q_GWP))))</f>
        <v>1</v>
      </c>
      <c r="F513">
        <f ca="1">IF('Pariwise difference (d)'!F513&gt;Q_GWP,0,IF('Pariwise difference (d)'!F513&lt;P_GWP,1,((Q_GWP-'Pariwise difference (d)'!F513)/(P_GWP-Q_GWP))))</f>
        <v>-0.49313774871201183</v>
      </c>
      <c r="G513">
        <f ca="1">IF('Pariwise difference (d)'!G513&gt;Q_GWP,0,IF('Pariwise difference (d)'!G513&lt;P_GWP,1,((Q_GWP-'Pariwise difference (d)'!G513)/(P_GWP-Q_GWP))))</f>
        <v>0</v>
      </c>
      <c r="H513">
        <f ca="1">IF('Pariwise difference (d)'!H513&gt;Q_GWP,0,IF('Pariwise difference (d)'!H513&lt;P_GWP,1,((Q_GWP-'Pariwise difference (d)'!H513)/(P_GWP-Q_GWP))))</f>
        <v>1</v>
      </c>
      <c r="I513">
        <f ca="1">IF('Pariwise difference (d)'!I513&gt;Q_GWP,0,IF('Pariwise difference (d)'!I513&lt;P_GWP,1,((Q_GWP-'Pariwise difference (d)'!I513)/(P_GWP-Q_GWP))))</f>
        <v>0</v>
      </c>
      <c r="J513">
        <f ca="1">IF('Pariwise difference (d)'!J513&gt;Q_GWP,0,IF('Pariwise difference (d)'!J513&lt;P_GWP,1,((Q_GWP-'Pariwise difference (d)'!J513)/(P_GWP-Q_GWP))))</f>
        <v>1</v>
      </c>
      <c r="K513">
        <f ca="1">IF('Pariwise difference (d)'!K513&gt;Q_GWP,0,IF('Pariwise difference (d)'!K513&lt;P_GWP,1,((Q_GWP-'Pariwise difference (d)'!K513)/(P_GWP-Q_GWP))))</f>
        <v>0</v>
      </c>
      <c r="L513">
        <f ca="1">IF('Pariwise difference (d)'!L513&gt;Q_GWP,0,IF('Pariwise difference (d)'!L513&lt;P_GWP,1,((Q_GWP-'Pariwise difference (d)'!L513)/(P_GWP-Q_GWP))))</f>
        <v>0</v>
      </c>
      <c r="M513">
        <f ca="1">IF('Pariwise difference (d)'!M513&gt;Q_GWP,0,IF('Pariwise difference (d)'!M513&lt;P_GWP,1,((Q_GWP-'Pariwise difference (d)'!M513)/(P_GWP-Q_GWP))))</f>
        <v>1</v>
      </c>
      <c r="N513">
        <f ca="1">IF('Pariwise difference (d)'!N513&gt;Q_IRP,0,IF('Pariwise difference (d)'!N513&lt;P_IRP,1,((Q_IRP-'Pariwise difference (d)'!N513)/(P_IRP-Q_IRP))))</f>
        <v>0</v>
      </c>
      <c r="O513">
        <f ca="1">IF('Pariwise difference (d)'!O513&gt;Q_IRP,0,IF('Pariwise difference (d)'!O513&lt;P_IRP,1,((Q_IRP-'Pariwise difference (d)'!O513)/(P_IRP-Q_IRP))))</f>
        <v>1</v>
      </c>
      <c r="P513">
        <f ca="1">IF('Pariwise difference (d)'!P513&gt;Q_IRP,0,IF('Pariwise difference (d)'!P513&lt;P_IRP,1,((Q_IRP-'Pariwise difference (d)'!P513)/(P_IRP-Q_IRP))))</f>
        <v>0</v>
      </c>
      <c r="Q513">
        <f ca="1">IF('Pariwise difference (d)'!Q513&gt;Q_IRP,0,IF('Pariwise difference (d)'!Q513&lt;P_IRP,1,((Q_IRP-'Pariwise difference (d)'!Q513)/(P_IRP-Q_IRP))))</f>
        <v>1</v>
      </c>
      <c r="R513">
        <f ca="1">IF('Pariwise difference (d)'!R513&gt;Q_IRP,0,IF('Pariwise difference (d)'!R513&lt;P_IRP,1,((Q_IRP-'Pariwise difference (d)'!R513)/(P_IRP-Q_IRP))))</f>
        <v>1</v>
      </c>
      <c r="S513">
        <f ca="1">IF('Pariwise difference (d)'!S513&gt;Q_IRP,0,IF('Pariwise difference (d)'!S513&lt;P_IRP,1,((Q_IRP-'Pariwise difference (d)'!S513)/(P_IRP-Q_IRP))))</f>
        <v>0</v>
      </c>
      <c r="T513">
        <f ca="1">IF('Pariwise difference (d)'!T513&gt;Q_IRP,0,IF('Pariwise difference (d)'!T513&lt;P_IRP,1,((Q_IRP-'Pariwise difference (d)'!T513)/(P_IRP-Q_IRP))))</f>
        <v>1</v>
      </c>
      <c r="U513">
        <f ca="1">IF('Pariwise difference (d)'!U513&gt;Q_IRP,0,IF('Pariwise difference (d)'!U513&lt;P_IRP,1,((Q_IRP-'Pariwise difference (d)'!U513)/(P_IRP-Q_IRP))))</f>
        <v>0</v>
      </c>
      <c r="V513">
        <f ca="1">IF('Pariwise difference (d)'!V513&gt;Q_IRP,0,IF('Pariwise difference (d)'!V513&lt;P_IRP,1,((Q_IRP-'Pariwise difference (d)'!V513)/(P_IRP-Q_IRP))))</f>
        <v>-0.9290562057662376</v>
      </c>
      <c r="W513">
        <f ca="1">IF('Pariwise difference (d)'!W513&gt;Q_IRP,0,IF('Pariwise difference (d)'!W513&lt;P_IRP,1,((Q_IRP-'Pariwise difference (d)'!W513)/(P_IRP-Q_IRP))))</f>
        <v>0</v>
      </c>
      <c r="X513">
        <f ca="1">IF('Pariwise difference (d)'!X513&gt;Q_IRP,0,IF('Pariwise difference (d)'!X513&lt;P_IRP,1,((Q_IRP-'Pariwise difference (d)'!X513)/(P_IRP-Q_IRP))))</f>
        <v>0</v>
      </c>
      <c r="Y513">
        <f ca="1">IF('Pariwise difference (d)'!Y513&gt;Q_IRP,0,IF('Pariwise difference (d)'!Y513&lt;P_IRP,1,((Q_IRP-'Pariwise difference (d)'!Y513)/(P_IRP-Q_IRP))))</f>
        <v>1</v>
      </c>
      <c r="Z513">
        <f ca="1">IF('Pariwise difference (d)'!Z513&gt;Q_ODP,0,IF('Pariwise difference (d)'!Z513&lt;P_ODP,1,((Q_ODP-'Pariwise difference (d)'!Z513)/(P_ODP-Q_ODP))))</f>
        <v>0</v>
      </c>
      <c r="AA513">
        <f ca="1">IF('Pariwise difference (d)'!AA513&gt;Q_ODP,0,IF('Pariwise difference (d)'!AA513&lt;P_ODP,1,((Q_ODP-'Pariwise difference (d)'!AA513)/(P_ODP-Q_ODP))))</f>
        <v>-0.75470960126497721</v>
      </c>
      <c r="AB513">
        <f ca="1">IF('Pariwise difference (d)'!AB513&gt;Q_ODP,0,IF('Pariwise difference (d)'!AB513&lt;P_ODP,1,((Q_ODP-'Pariwise difference (d)'!AB513)/(P_ODP-Q_ODP))))</f>
        <v>-0.47639767026258428</v>
      </c>
      <c r="AC513">
        <f ca="1">IF('Pariwise difference (d)'!AC513&gt;Q_ODP,0,IF('Pariwise difference (d)'!AC513&lt;P_ODP,1,((Q_ODP-'Pariwise difference (d)'!AC513)/(P_ODP-Q_ODP))))</f>
        <v>-0.80932803806370934</v>
      </c>
      <c r="AD513">
        <f ca="1">IF('Pariwise difference (d)'!AD513&gt;Q_ODP,0,IF('Pariwise difference (d)'!AD513&lt;P_ODP,1,((Q_ODP-'Pariwise difference (d)'!AD513)/(P_ODP-Q_ODP))))</f>
        <v>-0.53101610706131641</v>
      </c>
      <c r="AE513">
        <f ca="1">IF('Pariwise difference (d)'!AE513&gt;Q_ODP,0,IF('Pariwise difference (d)'!AE513&lt;P_ODP,1,((Q_ODP-'Pariwise difference (d)'!AE513)/(P_ODP-Q_ODP))))</f>
        <v>0</v>
      </c>
      <c r="AF513">
        <f ca="1">IF('Pariwise difference (d)'!AF513&gt;Q_ODP,0,IF('Pariwise difference (d)'!AF513&lt;P_ODP,1,((Q_ODP-'Pariwise difference (d)'!AF513)/(P_ODP-Q_ODP))))</f>
        <v>0</v>
      </c>
      <c r="AG513">
        <f ca="1">IF('Pariwise difference (d)'!AG513&gt;Q_ODP,0,IF('Pariwise difference (d)'!AG513&lt;P_ODP,1,((Q_ODP-'Pariwise difference (d)'!AG513)/(P_ODP-Q_ODP))))</f>
        <v>0</v>
      </c>
      <c r="AH513">
        <f ca="1">IF('Pariwise difference (d)'!AH513&gt;Q_ODP,0,IF('Pariwise difference (d)'!AH513&lt;P_ODP,1,((Q_ODP-'Pariwise difference (d)'!AH513)/(P_ODP-Q_ODP))))</f>
        <v>0</v>
      </c>
      <c r="AI513">
        <f ca="1">IF('Pariwise difference (d)'!AI513&gt;Q_ODP,0,IF('Pariwise difference (d)'!AI513&lt;P_ODP,1,((Q_ODP-'Pariwise difference (d)'!AI513)/(P_ODP-Q_ODP))))</f>
        <v>0</v>
      </c>
      <c r="AJ513">
        <f ca="1">IF('Pariwise difference (d)'!AJ513&gt;Q_ODP,0,IF('Pariwise difference (d)'!AJ513&lt;P_ODP,1,((Q_ODP-'Pariwise difference (d)'!AJ513)/(P_ODP-Q_ODP))))</f>
        <v>0</v>
      </c>
      <c r="AK513">
        <f ca="1">IF('Pariwise difference (d)'!AK513&gt;Q_ODP,0,IF('Pariwise difference (d)'!AK513&lt;P_ODP,1,((Q_ODP-'Pariwise difference (d)'!AK513)/(P_ODP-Q_ODP))))</f>
        <v>0</v>
      </c>
    </row>
    <row r="514" spans="1:37">
      <c r="A514" s="7">
        <v>512</v>
      </c>
      <c r="B514">
        <f ca="1">IF('Pariwise difference (d)'!B514&gt;Q_GWP,0,IF('Pariwise difference (d)'!B514&lt;P_GWP,1,((Q_GWP-'Pariwise difference (d)'!B514)/(P_GWP-Q_GWP))))</f>
        <v>0</v>
      </c>
      <c r="C514">
        <f ca="1">IF('Pariwise difference (d)'!C514&gt;Q_GWP,0,IF('Pariwise difference (d)'!C514&lt;P_GWP,1,((Q_GWP-'Pariwise difference (d)'!C514)/(P_GWP-Q_GWP))))</f>
        <v>0</v>
      </c>
      <c r="D514">
        <f ca="1">IF('Pariwise difference (d)'!D514&gt;Q_GWP,0,IF('Pariwise difference (d)'!D514&lt;P_GWP,1,((Q_GWP-'Pariwise difference (d)'!D514)/(P_GWP-Q_GWP))))</f>
        <v>0</v>
      </c>
      <c r="E514">
        <f ca="1">IF('Pariwise difference (d)'!E514&gt;Q_GWP,0,IF('Pariwise difference (d)'!E514&lt;P_GWP,1,((Q_GWP-'Pariwise difference (d)'!E514)/(P_GWP-Q_GWP))))</f>
        <v>1</v>
      </c>
      <c r="F514">
        <f ca="1">IF('Pariwise difference (d)'!F514&gt;Q_GWP,0,IF('Pariwise difference (d)'!F514&lt;P_GWP,1,((Q_GWP-'Pariwise difference (d)'!F514)/(P_GWP-Q_GWP))))</f>
        <v>0</v>
      </c>
      <c r="G514">
        <f ca="1">IF('Pariwise difference (d)'!G514&gt;Q_GWP,0,IF('Pariwise difference (d)'!G514&lt;P_GWP,1,((Q_GWP-'Pariwise difference (d)'!G514)/(P_GWP-Q_GWP))))</f>
        <v>0</v>
      </c>
      <c r="H514">
        <f ca="1">IF('Pariwise difference (d)'!H514&gt;Q_GWP,0,IF('Pariwise difference (d)'!H514&lt;P_GWP,1,((Q_GWP-'Pariwise difference (d)'!H514)/(P_GWP-Q_GWP))))</f>
        <v>1</v>
      </c>
      <c r="I514">
        <f ca="1">IF('Pariwise difference (d)'!I514&gt;Q_GWP,0,IF('Pariwise difference (d)'!I514&lt;P_GWP,1,((Q_GWP-'Pariwise difference (d)'!I514)/(P_GWP-Q_GWP))))</f>
        <v>0</v>
      </c>
      <c r="J514">
        <f ca="1">IF('Pariwise difference (d)'!J514&gt;Q_GWP,0,IF('Pariwise difference (d)'!J514&lt;P_GWP,1,((Q_GWP-'Pariwise difference (d)'!J514)/(P_GWP-Q_GWP))))</f>
        <v>1</v>
      </c>
      <c r="K514">
        <f ca="1">IF('Pariwise difference (d)'!K514&gt;Q_GWP,0,IF('Pariwise difference (d)'!K514&lt;P_GWP,1,((Q_GWP-'Pariwise difference (d)'!K514)/(P_GWP-Q_GWP))))</f>
        <v>0</v>
      </c>
      <c r="L514">
        <f ca="1">IF('Pariwise difference (d)'!L514&gt;Q_GWP,0,IF('Pariwise difference (d)'!L514&lt;P_GWP,1,((Q_GWP-'Pariwise difference (d)'!L514)/(P_GWP-Q_GWP))))</f>
        <v>0</v>
      </c>
      <c r="M514">
        <f ca="1">IF('Pariwise difference (d)'!M514&gt;Q_GWP,0,IF('Pariwise difference (d)'!M514&lt;P_GWP,1,((Q_GWP-'Pariwise difference (d)'!M514)/(P_GWP-Q_GWP))))</f>
        <v>1</v>
      </c>
      <c r="N514">
        <f ca="1">IF('Pariwise difference (d)'!N514&gt;Q_IRP,0,IF('Pariwise difference (d)'!N514&lt;P_IRP,1,((Q_IRP-'Pariwise difference (d)'!N514)/(P_IRP-Q_IRP))))</f>
        <v>0</v>
      </c>
      <c r="O514">
        <f ca="1">IF('Pariwise difference (d)'!O514&gt;Q_IRP,0,IF('Pariwise difference (d)'!O514&lt;P_IRP,1,((Q_IRP-'Pariwise difference (d)'!O514)/(P_IRP-Q_IRP))))</f>
        <v>0</v>
      </c>
      <c r="P514">
        <f ca="1">IF('Pariwise difference (d)'!P514&gt;Q_IRP,0,IF('Pariwise difference (d)'!P514&lt;P_IRP,1,((Q_IRP-'Pariwise difference (d)'!P514)/(P_IRP-Q_IRP))))</f>
        <v>0</v>
      </c>
      <c r="Q514">
        <f ca="1">IF('Pariwise difference (d)'!Q514&gt;Q_IRP,0,IF('Pariwise difference (d)'!Q514&lt;P_IRP,1,((Q_IRP-'Pariwise difference (d)'!Q514)/(P_IRP-Q_IRP))))</f>
        <v>1</v>
      </c>
      <c r="R514">
        <f ca="1">IF('Pariwise difference (d)'!R514&gt;Q_IRP,0,IF('Pariwise difference (d)'!R514&lt;P_IRP,1,((Q_IRP-'Pariwise difference (d)'!R514)/(P_IRP-Q_IRP))))</f>
        <v>0</v>
      </c>
      <c r="S514">
        <f ca="1">IF('Pariwise difference (d)'!S514&gt;Q_IRP,0,IF('Pariwise difference (d)'!S514&lt;P_IRP,1,((Q_IRP-'Pariwise difference (d)'!S514)/(P_IRP-Q_IRP))))</f>
        <v>0</v>
      </c>
      <c r="T514">
        <f ca="1">IF('Pariwise difference (d)'!T514&gt;Q_IRP,0,IF('Pariwise difference (d)'!T514&lt;P_IRP,1,((Q_IRP-'Pariwise difference (d)'!T514)/(P_IRP-Q_IRP))))</f>
        <v>1</v>
      </c>
      <c r="U514">
        <f ca="1">IF('Pariwise difference (d)'!U514&gt;Q_IRP,0,IF('Pariwise difference (d)'!U514&lt;P_IRP,1,((Q_IRP-'Pariwise difference (d)'!U514)/(P_IRP-Q_IRP))))</f>
        <v>1</v>
      </c>
      <c r="V514">
        <f ca="1">IF('Pariwise difference (d)'!V514&gt;Q_IRP,0,IF('Pariwise difference (d)'!V514&lt;P_IRP,1,((Q_IRP-'Pariwise difference (d)'!V514)/(P_IRP-Q_IRP))))</f>
        <v>1</v>
      </c>
      <c r="W514">
        <f ca="1">IF('Pariwise difference (d)'!W514&gt;Q_IRP,0,IF('Pariwise difference (d)'!W514&lt;P_IRP,1,((Q_IRP-'Pariwise difference (d)'!W514)/(P_IRP-Q_IRP))))</f>
        <v>0</v>
      </c>
      <c r="X514">
        <f ca="1">IF('Pariwise difference (d)'!X514&gt;Q_IRP,0,IF('Pariwise difference (d)'!X514&lt;P_IRP,1,((Q_IRP-'Pariwise difference (d)'!X514)/(P_IRP-Q_IRP))))</f>
        <v>1</v>
      </c>
      <c r="Y514">
        <f ca="1">IF('Pariwise difference (d)'!Y514&gt;Q_IRP,0,IF('Pariwise difference (d)'!Y514&lt;P_IRP,1,((Q_IRP-'Pariwise difference (d)'!Y514)/(P_IRP-Q_IRP))))</f>
        <v>1</v>
      </c>
      <c r="Z514">
        <f ca="1">IF('Pariwise difference (d)'!Z514&gt;Q_ODP,0,IF('Pariwise difference (d)'!Z514&lt;P_ODP,1,((Q_ODP-'Pariwise difference (d)'!Z514)/(P_ODP-Q_ODP))))</f>
        <v>0</v>
      </c>
      <c r="AA514">
        <f ca="1">IF('Pariwise difference (d)'!AA514&gt;Q_ODP,0,IF('Pariwise difference (d)'!AA514&lt;P_ODP,1,((Q_ODP-'Pariwise difference (d)'!AA514)/(P_ODP-Q_ODP))))</f>
        <v>0</v>
      </c>
      <c r="AB514">
        <f ca="1">IF('Pariwise difference (d)'!AB514&gt;Q_ODP,0,IF('Pariwise difference (d)'!AB514&lt;P_ODP,1,((Q_ODP-'Pariwise difference (d)'!AB514)/(P_ODP-Q_ODP))))</f>
        <v>0</v>
      </c>
      <c r="AC514">
        <f ca="1">IF('Pariwise difference (d)'!AC514&gt;Q_ODP,0,IF('Pariwise difference (d)'!AC514&lt;P_ODP,1,((Q_ODP-'Pariwise difference (d)'!AC514)/(P_ODP-Q_ODP))))</f>
        <v>1</v>
      </c>
      <c r="AD514">
        <f ca="1">IF('Pariwise difference (d)'!AD514&gt;Q_ODP,0,IF('Pariwise difference (d)'!AD514&lt;P_ODP,1,((Q_ODP-'Pariwise difference (d)'!AD514)/(P_ODP-Q_ODP))))</f>
        <v>-0.77393410794745465</v>
      </c>
      <c r="AE514">
        <f ca="1">IF('Pariwise difference (d)'!AE514&gt;Q_ODP,0,IF('Pariwise difference (d)'!AE514&lt;P_ODP,1,((Q_ODP-'Pariwise difference (d)'!AE514)/(P_ODP-Q_ODP))))</f>
        <v>0</v>
      </c>
      <c r="AF514">
        <f ca="1">IF('Pariwise difference (d)'!AF514&gt;Q_ODP,0,IF('Pariwise difference (d)'!AF514&lt;P_ODP,1,((Q_ODP-'Pariwise difference (d)'!AF514)/(P_ODP-Q_ODP))))</f>
        <v>1</v>
      </c>
      <c r="AG514">
        <f ca="1">IF('Pariwise difference (d)'!AG514&gt;Q_ODP,0,IF('Pariwise difference (d)'!AG514&lt;P_ODP,1,((Q_ODP-'Pariwise difference (d)'!AG514)/(P_ODP-Q_ODP))))</f>
        <v>1</v>
      </c>
      <c r="AH514">
        <f ca="1">IF('Pariwise difference (d)'!AH514&gt;Q_ODP,0,IF('Pariwise difference (d)'!AH514&lt;P_ODP,1,((Q_ODP-'Pariwise difference (d)'!AH514)/(P_ODP-Q_ODP))))</f>
        <v>1</v>
      </c>
      <c r="AI514">
        <f ca="1">IF('Pariwise difference (d)'!AI514&gt;Q_ODP,0,IF('Pariwise difference (d)'!AI514&lt;P_ODP,1,((Q_ODP-'Pariwise difference (d)'!AI514)/(P_ODP-Q_ODP))))</f>
        <v>0</v>
      </c>
      <c r="AJ514">
        <f ca="1">IF('Pariwise difference (d)'!AJ514&gt;Q_ODP,0,IF('Pariwise difference (d)'!AJ514&lt;P_ODP,1,((Q_ODP-'Pariwise difference (d)'!AJ514)/(P_ODP-Q_ODP))))</f>
        <v>0</v>
      </c>
      <c r="AK514">
        <f ca="1">IF('Pariwise difference (d)'!AK514&gt;Q_ODP,0,IF('Pariwise difference (d)'!AK514&lt;P_ODP,1,((Q_ODP-'Pariwise difference (d)'!AK514)/(P_ODP-Q_ODP))))</f>
        <v>1</v>
      </c>
    </row>
    <row r="515" spans="1:37">
      <c r="A515" s="7">
        <v>513</v>
      </c>
      <c r="B515">
        <f ca="1">IF('Pariwise difference (d)'!B515&gt;Q_GWP,0,IF('Pariwise difference (d)'!B515&lt;P_GWP,1,((Q_GWP-'Pariwise difference (d)'!B515)/(P_GWP-Q_GWP))))</f>
        <v>0</v>
      </c>
      <c r="C515">
        <f ca="1">IF('Pariwise difference (d)'!C515&gt;Q_GWP,0,IF('Pariwise difference (d)'!C515&lt;P_GWP,1,((Q_GWP-'Pariwise difference (d)'!C515)/(P_GWP-Q_GWP))))</f>
        <v>0</v>
      </c>
      <c r="D515">
        <f ca="1">IF('Pariwise difference (d)'!D515&gt;Q_GWP,0,IF('Pariwise difference (d)'!D515&lt;P_GWP,1,((Q_GWP-'Pariwise difference (d)'!D515)/(P_GWP-Q_GWP))))</f>
        <v>0</v>
      </c>
      <c r="E515">
        <f ca="1">IF('Pariwise difference (d)'!E515&gt;Q_GWP,0,IF('Pariwise difference (d)'!E515&lt;P_GWP,1,((Q_GWP-'Pariwise difference (d)'!E515)/(P_GWP-Q_GWP))))</f>
        <v>1</v>
      </c>
      <c r="F515">
        <f ca="1">IF('Pariwise difference (d)'!F515&gt;Q_GWP,0,IF('Pariwise difference (d)'!F515&lt;P_GWP,1,((Q_GWP-'Pariwise difference (d)'!F515)/(P_GWP-Q_GWP))))</f>
        <v>1</v>
      </c>
      <c r="G515">
        <f ca="1">IF('Pariwise difference (d)'!G515&gt;Q_GWP,0,IF('Pariwise difference (d)'!G515&lt;P_GWP,1,((Q_GWP-'Pariwise difference (d)'!G515)/(P_GWP-Q_GWP))))</f>
        <v>0</v>
      </c>
      <c r="H515">
        <f ca="1">IF('Pariwise difference (d)'!H515&gt;Q_GWP,0,IF('Pariwise difference (d)'!H515&lt;P_GWP,1,((Q_GWP-'Pariwise difference (d)'!H515)/(P_GWP-Q_GWP))))</f>
        <v>1</v>
      </c>
      <c r="I515">
        <f ca="1">IF('Pariwise difference (d)'!I515&gt;Q_GWP,0,IF('Pariwise difference (d)'!I515&lt;P_GWP,1,((Q_GWP-'Pariwise difference (d)'!I515)/(P_GWP-Q_GWP))))</f>
        <v>0</v>
      </c>
      <c r="J515">
        <f ca="1">IF('Pariwise difference (d)'!J515&gt;Q_GWP,0,IF('Pariwise difference (d)'!J515&lt;P_GWP,1,((Q_GWP-'Pariwise difference (d)'!J515)/(P_GWP-Q_GWP))))</f>
        <v>1</v>
      </c>
      <c r="K515">
        <f ca="1">IF('Pariwise difference (d)'!K515&gt;Q_GWP,0,IF('Pariwise difference (d)'!K515&lt;P_GWP,1,((Q_GWP-'Pariwise difference (d)'!K515)/(P_GWP-Q_GWP))))</f>
        <v>0</v>
      </c>
      <c r="L515">
        <f ca="1">IF('Pariwise difference (d)'!L515&gt;Q_GWP,0,IF('Pariwise difference (d)'!L515&lt;P_GWP,1,((Q_GWP-'Pariwise difference (d)'!L515)/(P_GWP-Q_GWP))))</f>
        <v>0</v>
      </c>
      <c r="M515">
        <f ca="1">IF('Pariwise difference (d)'!M515&gt;Q_GWP,0,IF('Pariwise difference (d)'!M515&lt;P_GWP,1,((Q_GWP-'Pariwise difference (d)'!M515)/(P_GWP-Q_GWP))))</f>
        <v>1</v>
      </c>
      <c r="N515">
        <f ca="1">IF('Pariwise difference (d)'!N515&gt;Q_IRP,0,IF('Pariwise difference (d)'!N515&lt;P_IRP,1,((Q_IRP-'Pariwise difference (d)'!N515)/(P_IRP-Q_IRP))))</f>
        <v>0</v>
      </c>
      <c r="O515">
        <f ca="1">IF('Pariwise difference (d)'!O515&gt;Q_IRP,0,IF('Pariwise difference (d)'!O515&lt;P_IRP,1,((Q_IRP-'Pariwise difference (d)'!O515)/(P_IRP-Q_IRP))))</f>
        <v>1</v>
      </c>
      <c r="P515">
        <f ca="1">IF('Pariwise difference (d)'!P515&gt;Q_IRP,0,IF('Pariwise difference (d)'!P515&lt;P_IRP,1,((Q_IRP-'Pariwise difference (d)'!P515)/(P_IRP-Q_IRP))))</f>
        <v>0</v>
      </c>
      <c r="Q515">
        <f ca="1">IF('Pariwise difference (d)'!Q515&gt;Q_IRP,0,IF('Pariwise difference (d)'!Q515&lt;P_IRP,1,((Q_IRP-'Pariwise difference (d)'!Q515)/(P_IRP-Q_IRP))))</f>
        <v>1</v>
      </c>
      <c r="R515">
        <f ca="1">IF('Pariwise difference (d)'!R515&gt;Q_IRP,0,IF('Pariwise difference (d)'!R515&lt;P_IRP,1,((Q_IRP-'Pariwise difference (d)'!R515)/(P_IRP-Q_IRP))))</f>
        <v>1</v>
      </c>
      <c r="S515">
        <f ca="1">IF('Pariwise difference (d)'!S515&gt;Q_IRP,0,IF('Pariwise difference (d)'!S515&lt;P_IRP,1,((Q_IRP-'Pariwise difference (d)'!S515)/(P_IRP-Q_IRP))))</f>
        <v>0</v>
      </c>
      <c r="T515">
        <f ca="1">IF('Pariwise difference (d)'!T515&gt;Q_IRP,0,IF('Pariwise difference (d)'!T515&lt;P_IRP,1,((Q_IRP-'Pariwise difference (d)'!T515)/(P_IRP-Q_IRP))))</f>
        <v>1</v>
      </c>
      <c r="U515">
        <f ca="1">IF('Pariwise difference (d)'!U515&gt;Q_IRP,0,IF('Pariwise difference (d)'!U515&lt;P_IRP,1,((Q_IRP-'Pariwise difference (d)'!U515)/(P_IRP-Q_IRP))))</f>
        <v>0</v>
      </c>
      <c r="V515">
        <f ca="1">IF('Pariwise difference (d)'!V515&gt;Q_IRP,0,IF('Pariwise difference (d)'!V515&lt;P_IRP,1,((Q_IRP-'Pariwise difference (d)'!V515)/(P_IRP-Q_IRP))))</f>
        <v>1</v>
      </c>
      <c r="W515">
        <f ca="1">IF('Pariwise difference (d)'!W515&gt;Q_IRP,0,IF('Pariwise difference (d)'!W515&lt;P_IRP,1,((Q_IRP-'Pariwise difference (d)'!W515)/(P_IRP-Q_IRP))))</f>
        <v>0</v>
      </c>
      <c r="X515">
        <f ca="1">IF('Pariwise difference (d)'!X515&gt;Q_IRP,0,IF('Pariwise difference (d)'!X515&lt;P_IRP,1,((Q_IRP-'Pariwise difference (d)'!X515)/(P_IRP-Q_IRP))))</f>
        <v>0</v>
      </c>
      <c r="Y515">
        <f ca="1">IF('Pariwise difference (d)'!Y515&gt;Q_IRP,0,IF('Pariwise difference (d)'!Y515&lt;P_IRP,1,((Q_IRP-'Pariwise difference (d)'!Y515)/(P_IRP-Q_IRP))))</f>
        <v>1</v>
      </c>
      <c r="Z515">
        <f ca="1">IF('Pariwise difference (d)'!Z515&gt;Q_ODP,0,IF('Pariwise difference (d)'!Z515&lt;P_ODP,1,((Q_ODP-'Pariwise difference (d)'!Z515)/(P_ODP-Q_ODP))))</f>
        <v>0</v>
      </c>
      <c r="AA515">
        <f ca="1">IF('Pariwise difference (d)'!AA515&gt;Q_ODP,0,IF('Pariwise difference (d)'!AA515&lt;P_ODP,1,((Q_ODP-'Pariwise difference (d)'!AA515)/(P_ODP-Q_ODP))))</f>
        <v>1</v>
      </c>
      <c r="AB515">
        <f ca="1">IF('Pariwise difference (d)'!AB515&gt;Q_ODP,0,IF('Pariwise difference (d)'!AB515&lt;P_ODP,1,((Q_ODP-'Pariwise difference (d)'!AB515)/(P_ODP-Q_ODP))))</f>
        <v>0</v>
      </c>
      <c r="AC515">
        <f ca="1">IF('Pariwise difference (d)'!AC515&gt;Q_ODP,0,IF('Pariwise difference (d)'!AC515&lt;P_ODP,1,((Q_ODP-'Pariwise difference (d)'!AC515)/(P_ODP-Q_ODP))))</f>
        <v>1</v>
      </c>
      <c r="AD515">
        <f ca="1">IF('Pariwise difference (d)'!AD515&gt;Q_ODP,0,IF('Pariwise difference (d)'!AD515&lt;P_ODP,1,((Q_ODP-'Pariwise difference (d)'!AD515)/(P_ODP-Q_ODP))))</f>
        <v>0</v>
      </c>
      <c r="AE515">
        <f ca="1">IF('Pariwise difference (d)'!AE515&gt;Q_ODP,0,IF('Pariwise difference (d)'!AE515&lt;P_ODP,1,((Q_ODP-'Pariwise difference (d)'!AE515)/(P_ODP-Q_ODP))))</f>
        <v>0</v>
      </c>
      <c r="AF515">
        <f ca="1">IF('Pariwise difference (d)'!AF515&gt;Q_ODP,0,IF('Pariwise difference (d)'!AF515&lt;P_ODP,1,((Q_ODP-'Pariwise difference (d)'!AF515)/(P_ODP-Q_ODP))))</f>
        <v>0</v>
      </c>
      <c r="AG515">
        <f ca="1">IF('Pariwise difference (d)'!AG515&gt;Q_ODP,0,IF('Pariwise difference (d)'!AG515&lt;P_ODP,1,((Q_ODP-'Pariwise difference (d)'!AG515)/(P_ODP-Q_ODP))))</f>
        <v>0</v>
      </c>
      <c r="AH515">
        <f ca="1">IF('Pariwise difference (d)'!AH515&gt;Q_ODP,0,IF('Pariwise difference (d)'!AH515&lt;P_ODP,1,((Q_ODP-'Pariwise difference (d)'!AH515)/(P_ODP-Q_ODP))))</f>
        <v>-0.10738913687608814</v>
      </c>
      <c r="AI515">
        <f ca="1">IF('Pariwise difference (d)'!AI515&gt;Q_ODP,0,IF('Pariwise difference (d)'!AI515&lt;P_ODP,1,((Q_ODP-'Pariwise difference (d)'!AI515)/(P_ODP-Q_ODP))))</f>
        <v>0</v>
      </c>
      <c r="AJ515">
        <f ca="1">IF('Pariwise difference (d)'!AJ515&gt;Q_ODP,0,IF('Pariwise difference (d)'!AJ515&lt;P_ODP,1,((Q_ODP-'Pariwise difference (d)'!AJ515)/(P_ODP-Q_ODP))))</f>
        <v>-0.49592673823780092</v>
      </c>
      <c r="AK515">
        <f ca="1">IF('Pariwise difference (d)'!AK515&gt;Q_ODP,0,IF('Pariwise difference (d)'!AK515&lt;P_ODP,1,((Q_ODP-'Pariwise difference (d)'!AK515)/(P_ODP-Q_ODP))))</f>
        <v>1</v>
      </c>
    </row>
    <row r="516" spans="1:37">
      <c r="A516" s="7">
        <v>514</v>
      </c>
      <c r="B516">
        <f ca="1">IF('Pariwise difference (d)'!B516&gt;Q_GWP,0,IF('Pariwise difference (d)'!B516&lt;P_GWP,1,((Q_GWP-'Pariwise difference (d)'!B516)/(P_GWP-Q_GWP))))</f>
        <v>0</v>
      </c>
      <c r="C516">
        <f ca="1">IF('Pariwise difference (d)'!C516&gt;Q_GWP,0,IF('Pariwise difference (d)'!C516&lt;P_GWP,1,((Q_GWP-'Pariwise difference (d)'!C516)/(P_GWP-Q_GWP))))</f>
        <v>1</v>
      </c>
      <c r="D516">
        <f ca="1">IF('Pariwise difference (d)'!D516&gt;Q_GWP,0,IF('Pariwise difference (d)'!D516&lt;P_GWP,1,((Q_GWP-'Pariwise difference (d)'!D516)/(P_GWP-Q_GWP))))</f>
        <v>0</v>
      </c>
      <c r="E516">
        <f ca="1">IF('Pariwise difference (d)'!E516&gt;Q_GWP,0,IF('Pariwise difference (d)'!E516&lt;P_GWP,1,((Q_GWP-'Pariwise difference (d)'!E516)/(P_GWP-Q_GWP))))</f>
        <v>1</v>
      </c>
      <c r="F516">
        <f ca="1">IF('Pariwise difference (d)'!F516&gt;Q_GWP,0,IF('Pariwise difference (d)'!F516&lt;P_GWP,1,((Q_GWP-'Pariwise difference (d)'!F516)/(P_GWP-Q_GWP))))</f>
        <v>0</v>
      </c>
      <c r="G516">
        <f ca="1">IF('Pariwise difference (d)'!G516&gt;Q_GWP,0,IF('Pariwise difference (d)'!G516&lt;P_GWP,1,((Q_GWP-'Pariwise difference (d)'!G516)/(P_GWP-Q_GWP))))</f>
        <v>0</v>
      </c>
      <c r="H516">
        <f ca="1">IF('Pariwise difference (d)'!H516&gt;Q_GWP,0,IF('Pariwise difference (d)'!H516&lt;P_GWP,1,((Q_GWP-'Pariwise difference (d)'!H516)/(P_GWP-Q_GWP))))</f>
        <v>1</v>
      </c>
      <c r="I516">
        <f ca="1">IF('Pariwise difference (d)'!I516&gt;Q_GWP,0,IF('Pariwise difference (d)'!I516&lt;P_GWP,1,((Q_GWP-'Pariwise difference (d)'!I516)/(P_GWP-Q_GWP))))</f>
        <v>0</v>
      </c>
      <c r="J516">
        <f ca="1">IF('Pariwise difference (d)'!J516&gt;Q_GWP,0,IF('Pariwise difference (d)'!J516&lt;P_GWP,1,((Q_GWP-'Pariwise difference (d)'!J516)/(P_GWP-Q_GWP))))</f>
        <v>1</v>
      </c>
      <c r="K516">
        <f ca="1">IF('Pariwise difference (d)'!K516&gt;Q_GWP,0,IF('Pariwise difference (d)'!K516&lt;P_GWP,1,((Q_GWP-'Pariwise difference (d)'!K516)/(P_GWP-Q_GWP))))</f>
        <v>0</v>
      </c>
      <c r="L516">
        <f ca="1">IF('Pariwise difference (d)'!L516&gt;Q_GWP,0,IF('Pariwise difference (d)'!L516&lt;P_GWP,1,((Q_GWP-'Pariwise difference (d)'!L516)/(P_GWP-Q_GWP))))</f>
        <v>-0.18450882813155808</v>
      </c>
      <c r="M516">
        <f ca="1">IF('Pariwise difference (d)'!M516&gt;Q_GWP,0,IF('Pariwise difference (d)'!M516&lt;P_GWP,1,((Q_GWP-'Pariwise difference (d)'!M516)/(P_GWP-Q_GWP))))</f>
        <v>1</v>
      </c>
      <c r="N516">
        <f ca="1">IF('Pariwise difference (d)'!N516&gt;Q_IRP,0,IF('Pariwise difference (d)'!N516&lt;P_IRP,1,((Q_IRP-'Pariwise difference (d)'!N516)/(P_IRP-Q_IRP))))</f>
        <v>0</v>
      </c>
      <c r="O516">
        <f ca="1">IF('Pariwise difference (d)'!O516&gt;Q_IRP,0,IF('Pariwise difference (d)'!O516&lt;P_IRP,1,((Q_IRP-'Pariwise difference (d)'!O516)/(P_IRP-Q_IRP))))</f>
        <v>0</v>
      </c>
      <c r="P516">
        <f ca="1">IF('Pariwise difference (d)'!P516&gt;Q_IRP,0,IF('Pariwise difference (d)'!P516&lt;P_IRP,1,((Q_IRP-'Pariwise difference (d)'!P516)/(P_IRP-Q_IRP))))</f>
        <v>0</v>
      </c>
      <c r="Q516">
        <f ca="1">IF('Pariwise difference (d)'!Q516&gt;Q_IRP,0,IF('Pariwise difference (d)'!Q516&lt;P_IRP,1,((Q_IRP-'Pariwise difference (d)'!Q516)/(P_IRP-Q_IRP))))</f>
        <v>1</v>
      </c>
      <c r="R516">
        <f ca="1">IF('Pariwise difference (d)'!R516&gt;Q_IRP,0,IF('Pariwise difference (d)'!R516&lt;P_IRP,1,((Q_IRP-'Pariwise difference (d)'!R516)/(P_IRP-Q_IRP))))</f>
        <v>-0.72818757513994836</v>
      </c>
      <c r="S516">
        <f ca="1">IF('Pariwise difference (d)'!S516&gt;Q_IRP,0,IF('Pariwise difference (d)'!S516&lt;P_IRP,1,((Q_IRP-'Pariwise difference (d)'!S516)/(P_IRP-Q_IRP))))</f>
        <v>0</v>
      </c>
      <c r="T516">
        <f ca="1">IF('Pariwise difference (d)'!T516&gt;Q_IRP,0,IF('Pariwise difference (d)'!T516&lt;P_IRP,1,((Q_IRP-'Pariwise difference (d)'!T516)/(P_IRP-Q_IRP))))</f>
        <v>1</v>
      </c>
      <c r="U516">
        <f ca="1">IF('Pariwise difference (d)'!U516&gt;Q_IRP,0,IF('Pariwise difference (d)'!U516&lt;P_IRP,1,((Q_IRP-'Pariwise difference (d)'!U516)/(P_IRP-Q_IRP))))</f>
        <v>-0.64858975270217911</v>
      </c>
      <c r="V516">
        <f ca="1">IF('Pariwise difference (d)'!V516&gt;Q_IRP,0,IF('Pariwise difference (d)'!V516&lt;P_IRP,1,((Q_IRP-'Pariwise difference (d)'!V516)/(P_IRP-Q_IRP))))</f>
        <v>-0.98966681404236123</v>
      </c>
      <c r="W516">
        <f ca="1">IF('Pariwise difference (d)'!W516&gt;Q_IRP,0,IF('Pariwise difference (d)'!W516&lt;P_IRP,1,((Q_IRP-'Pariwise difference (d)'!W516)/(P_IRP-Q_IRP))))</f>
        <v>0</v>
      </c>
      <c r="X516">
        <f ca="1">IF('Pariwise difference (d)'!X516&gt;Q_IRP,0,IF('Pariwise difference (d)'!X516&lt;P_IRP,1,((Q_IRP-'Pariwise difference (d)'!X516)/(P_IRP-Q_IRP))))</f>
        <v>0</v>
      </c>
      <c r="Y516">
        <f ca="1">IF('Pariwise difference (d)'!Y516&gt;Q_IRP,0,IF('Pariwise difference (d)'!Y516&lt;P_IRP,1,((Q_IRP-'Pariwise difference (d)'!Y516)/(P_IRP-Q_IRP))))</f>
        <v>0</v>
      </c>
      <c r="Z516">
        <f ca="1">IF('Pariwise difference (d)'!Z516&gt;Q_ODP,0,IF('Pariwise difference (d)'!Z516&lt;P_ODP,1,((Q_ODP-'Pariwise difference (d)'!Z516)/(P_ODP-Q_ODP))))</f>
        <v>1</v>
      </c>
      <c r="AA516">
        <f ca="1">IF('Pariwise difference (d)'!AA516&gt;Q_ODP,0,IF('Pariwise difference (d)'!AA516&lt;P_ODP,1,((Q_ODP-'Pariwise difference (d)'!AA516)/(P_ODP-Q_ODP))))</f>
        <v>0</v>
      </c>
      <c r="AB516">
        <f ca="1">IF('Pariwise difference (d)'!AB516&gt;Q_ODP,0,IF('Pariwise difference (d)'!AB516&lt;P_ODP,1,((Q_ODP-'Pariwise difference (d)'!AB516)/(P_ODP-Q_ODP))))</f>
        <v>0</v>
      </c>
      <c r="AC516">
        <f ca="1">IF('Pariwise difference (d)'!AC516&gt;Q_ODP,0,IF('Pariwise difference (d)'!AC516&lt;P_ODP,1,((Q_ODP-'Pariwise difference (d)'!AC516)/(P_ODP-Q_ODP))))</f>
        <v>0</v>
      </c>
      <c r="AD516">
        <f ca="1">IF('Pariwise difference (d)'!AD516&gt;Q_ODP,0,IF('Pariwise difference (d)'!AD516&lt;P_ODP,1,((Q_ODP-'Pariwise difference (d)'!AD516)/(P_ODP-Q_ODP))))</f>
        <v>0</v>
      </c>
      <c r="AE516">
        <f ca="1">IF('Pariwise difference (d)'!AE516&gt;Q_ODP,0,IF('Pariwise difference (d)'!AE516&lt;P_ODP,1,((Q_ODP-'Pariwise difference (d)'!AE516)/(P_ODP-Q_ODP))))</f>
        <v>1</v>
      </c>
      <c r="AF516">
        <f ca="1">IF('Pariwise difference (d)'!AF516&gt;Q_ODP,0,IF('Pariwise difference (d)'!AF516&lt;P_ODP,1,((Q_ODP-'Pariwise difference (d)'!AF516)/(P_ODP-Q_ODP))))</f>
        <v>0</v>
      </c>
      <c r="AG516">
        <f ca="1">IF('Pariwise difference (d)'!AG516&gt;Q_ODP,0,IF('Pariwise difference (d)'!AG516&lt;P_ODP,1,((Q_ODP-'Pariwise difference (d)'!AG516)/(P_ODP-Q_ODP))))</f>
        <v>1</v>
      </c>
      <c r="AH516">
        <f ca="1">IF('Pariwise difference (d)'!AH516&gt;Q_ODP,0,IF('Pariwise difference (d)'!AH516&lt;P_ODP,1,((Q_ODP-'Pariwise difference (d)'!AH516)/(P_ODP-Q_ODP))))</f>
        <v>-0.16099317228612448</v>
      </c>
      <c r="AI516">
        <f ca="1">IF('Pariwise difference (d)'!AI516&gt;Q_ODP,0,IF('Pariwise difference (d)'!AI516&lt;P_ODP,1,((Q_ODP-'Pariwise difference (d)'!AI516)/(P_ODP-Q_ODP))))</f>
        <v>1</v>
      </c>
      <c r="AJ516">
        <f ca="1">IF('Pariwise difference (d)'!AJ516&gt;Q_ODP,0,IF('Pariwise difference (d)'!AJ516&lt;P_ODP,1,((Q_ODP-'Pariwise difference (d)'!AJ516)/(P_ODP-Q_ODP))))</f>
        <v>1</v>
      </c>
      <c r="AK516">
        <f ca="1">IF('Pariwise difference (d)'!AK516&gt;Q_ODP,0,IF('Pariwise difference (d)'!AK516&lt;P_ODP,1,((Q_ODP-'Pariwise difference (d)'!AK516)/(P_ODP-Q_ODP))))</f>
        <v>0</v>
      </c>
    </row>
    <row r="517" spans="1:37">
      <c r="A517" s="7">
        <v>515</v>
      </c>
      <c r="B517">
        <f ca="1">IF('Pariwise difference (d)'!B517&gt;Q_GWP,0,IF('Pariwise difference (d)'!B517&lt;P_GWP,1,((Q_GWP-'Pariwise difference (d)'!B517)/(P_GWP-Q_GWP))))</f>
        <v>0</v>
      </c>
      <c r="C517">
        <f ca="1">IF('Pariwise difference (d)'!C517&gt;Q_GWP,0,IF('Pariwise difference (d)'!C517&lt;P_GWP,1,((Q_GWP-'Pariwise difference (d)'!C517)/(P_GWP-Q_GWP))))</f>
        <v>0</v>
      </c>
      <c r="D517">
        <f ca="1">IF('Pariwise difference (d)'!D517&gt;Q_GWP,0,IF('Pariwise difference (d)'!D517&lt;P_GWP,1,((Q_GWP-'Pariwise difference (d)'!D517)/(P_GWP-Q_GWP))))</f>
        <v>0</v>
      </c>
      <c r="E517">
        <f ca="1">IF('Pariwise difference (d)'!E517&gt;Q_GWP,0,IF('Pariwise difference (d)'!E517&lt;P_GWP,1,((Q_GWP-'Pariwise difference (d)'!E517)/(P_GWP-Q_GWP))))</f>
        <v>1</v>
      </c>
      <c r="F517">
        <f ca="1">IF('Pariwise difference (d)'!F517&gt;Q_GWP,0,IF('Pariwise difference (d)'!F517&lt;P_GWP,1,((Q_GWP-'Pariwise difference (d)'!F517)/(P_GWP-Q_GWP))))</f>
        <v>0</v>
      </c>
      <c r="G517">
        <f ca="1">IF('Pariwise difference (d)'!G517&gt;Q_GWP,0,IF('Pariwise difference (d)'!G517&lt;P_GWP,1,((Q_GWP-'Pariwise difference (d)'!G517)/(P_GWP-Q_GWP))))</f>
        <v>0</v>
      </c>
      <c r="H517">
        <f ca="1">IF('Pariwise difference (d)'!H517&gt;Q_GWP,0,IF('Pariwise difference (d)'!H517&lt;P_GWP,1,((Q_GWP-'Pariwise difference (d)'!H517)/(P_GWP-Q_GWP))))</f>
        <v>1</v>
      </c>
      <c r="I517">
        <f ca="1">IF('Pariwise difference (d)'!I517&gt;Q_GWP,0,IF('Pariwise difference (d)'!I517&lt;P_GWP,1,((Q_GWP-'Pariwise difference (d)'!I517)/(P_GWP-Q_GWP))))</f>
        <v>-0.1018344497000898</v>
      </c>
      <c r="J517">
        <f ca="1">IF('Pariwise difference (d)'!J517&gt;Q_GWP,0,IF('Pariwise difference (d)'!J517&lt;P_GWP,1,((Q_GWP-'Pariwise difference (d)'!J517)/(P_GWP-Q_GWP))))</f>
        <v>1</v>
      </c>
      <c r="K517">
        <f ca="1">IF('Pariwise difference (d)'!K517&gt;Q_GWP,0,IF('Pariwise difference (d)'!K517&lt;P_GWP,1,((Q_GWP-'Pariwise difference (d)'!K517)/(P_GWP-Q_GWP))))</f>
        <v>0</v>
      </c>
      <c r="L517">
        <f ca="1">IF('Pariwise difference (d)'!L517&gt;Q_GWP,0,IF('Pariwise difference (d)'!L517&lt;P_GWP,1,((Q_GWP-'Pariwise difference (d)'!L517)/(P_GWP-Q_GWP))))</f>
        <v>0</v>
      </c>
      <c r="M517">
        <f ca="1">IF('Pariwise difference (d)'!M517&gt;Q_GWP,0,IF('Pariwise difference (d)'!M517&lt;P_GWP,1,((Q_GWP-'Pariwise difference (d)'!M517)/(P_GWP-Q_GWP))))</f>
        <v>1</v>
      </c>
      <c r="N517">
        <f ca="1">IF('Pariwise difference (d)'!N517&gt;Q_IRP,0,IF('Pariwise difference (d)'!N517&lt;P_IRP,1,((Q_IRP-'Pariwise difference (d)'!N517)/(P_IRP-Q_IRP))))</f>
        <v>0</v>
      </c>
      <c r="O517">
        <f ca="1">IF('Pariwise difference (d)'!O517&gt;Q_IRP,0,IF('Pariwise difference (d)'!O517&lt;P_IRP,1,((Q_IRP-'Pariwise difference (d)'!O517)/(P_IRP-Q_IRP))))</f>
        <v>1</v>
      </c>
      <c r="P517">
        <f ca="1">IF('Pariwise difference (d)'!P517&gt;Q_IRP,0,IF('Pariwise difference (d)'!P517&lt;P_IRP,1,((Q_IRP-'Pariwise difference (d)'!P517)/(P_IRP-Q_IRP))))</f>
        <v>0</v>
      </c>
      <c r="Q517">
        <f ca="1">IF('Pariwise difference (d)'!Q517&gt;Q_IRP,0,IF('Pariwise difference (d)'!Q517&lt;P_IRP,1,((Q_IRP-'Pariwise difference (d)'!Q517)/(P_IRP-Q_IRP))))</f>
        <v>1</v>
      </c>
      <c r="R517">
        <f ca="1">IF('Pariwise difference (d)'!R517&gt;Q_IRP,0,IF('Pariwise difference (d)'!R517&lt;P_IRP,1,((Q_IRP-'Pariwise difference (d)'!R517)/(P_IRP-Q_IRP))))</f>
        <v>1</v>
      </c>
      <c r="S517">
        <f ca="1">IF('Pariwise difference (d)'!S517&gt;Q_IRP,0,IF('Pariwise difference (d)'!S517&lt;P_IRP,1,((Q_IRP-'Pariwise difference (d)'!S517)/(P_IRP-Q_IRP))))</f>
        <v>0</v>
      </c>
      <c r="T517">
        <f ca="1">IF('Pariwise difference (d)'!T517&gt;Q_IRP,0,IF('Pariwise difference (d)'!T517&lt;P_IRP,1,((Q_IRP-'Pariwise difference (d)'!T517)/(P_IRP-Q_IRP))))</f>
        <v>-0.89244320761216556</v>
      </c>
      <c r="U517">
        <f ca="1">IF('Pariwise difference (d)'!U517&gt;Q_IRP,0,IF('Pariwise difference (d)'!U517&lt;P_IRP,1,((Q_IRP-'Pariwise difference (d)'!U517)/(P_IRP-Q_IRP))))</f>
        <v>0</v>
      </c>
      <c r="V517">
        <f ca="1">IF('Pariwise difference (d)'!V517&gt;Q_IRP,0,IF('Pariwise difference (d)'!V517&lt;P_IRP,1,((Q_IRP-'Pariwise difference (d)'!V517)/(P_IRP-Q_IRP))))</f>
        <v>0</v>
      </c>
      <c r="W517">
        <f ca="1">IF('Pariwise difference (d)'!W517&gt;Q_IRP,0,IF('Pariwise difference (d)'!W517&lt;P_IRP,1,((Q_IRP-'Pariwise difference (d)'!W517)/(P_IRP-Q_IRP))))</f>
        <v>0</v>
      </c>
      <c r="X517">
        <f ca="1">IF('Pariwise difference (d)'!X517&gt;Q_IRP,0,IF('Pariwise difference (d)'!X517&lt;P_IRP,1,((Q_IRP-'Pariwise difference (d)'!X517)/(P_IRP-Q_IRP))))</f>
        <v>0</v>
      </c>
      <c r="Y517">
        <f ca="1">IF('Pariwise difference (d)'!Y517&gt;Q_IRP,0,IF('Pariwise difference (d)'!Y517&lt;P_IRP,1,((Q_IRP-'Pariwise difference (d)'!Y517)/(P_IRP-Q_IRP))))</f>
        <v>1</v>
      </c>
      <c r="Z517">
        <f ca="1">IF('Pariwise difference (d)'!Z517&gt;Q_ODP,0,IF('Pariwise difference (d)'!Z517&lt;P_ODP,1,((Q_ODP-'Pariwise difference (d)'!Z517)/(P_ODP-Q_ODP))))</f>
        <v>0</v>
      </c>
      <c r="AA517">
        <f ca="1">IF('Pariwise difference (d)'!AA517&gt;Q_ODP,0,IF('Pariwise difference (d)'!AA517&lt;P_ODP,1,((Q_ODP-'Pariwise difference (d)'!AA517)/(P_ODP-Q_ODP))))</f>
        <v>0</v>
      </c>
      <c r="AB517">
        <f ca="1">IF('Pariwise difference (d)'!AB517&gt;Q_ODP,0,IF('Pariwise difference (d)'!AB517&lt;P_ODP,1,((Q_ODP-'Pariwise difference (d)'!AB517)/(P_ODP-Q_ODP))))</f>
        <v>0</v>
      </c>
      <c r="AC517">
        <f ca="1">IF('Pariwise difference (d)'!AC517&gt;Q_ODP,0,IF('Pariwise difference (d)'!AC517&lt;P_ODP,1,((Q_ODP-'Pariwise difference (d)'!AC517)/(P_ODP-Q_ODP))))</f>
        <v>0</v>
      </c>
      <c r="AD517">
        <f ca="1">IF('Pariwise difference (d)'!AD517&gt;Q_ODP,0,IF('Pariwise difference (d)'!AD517&lt;P_ODP,1,((Q_ODP-'Pariwise difference (d)'!AD517)/(P_ODP-Q_ODP))))</f>
        <v>0</v>
      </c>
      <c r="AE517">
        <f ca="1">IF('Pariwise difference (d)'!AE517&gt;Q_ODP,0,IF('Pariwise difference (d)'!AE517&lt;P_ODP,1,((Q_ODP-'Pariwise difference (d)'!AE517)/(P_ODP-Q_ODP))))</f>
        <v>-0.48730124922086299</v>
      </c>
      <c r="AF517">
        <f ca="1">IF('Pariwise difference (d)'!AF517&gt;Q_ODP,0,IF('Pariwise difference (d)'!AF517&lt;P_ODP,1,((Q_ODP-'Pariwise difference (d)'!AF517)/(P_ODP-Q_ODP))))</f>
        <v>0</v>
      </c>
      <c r="AG517">
        <f ca="1">IF('Pariwise difference (d)'!AG517&gt;Q_ODP,0,IF('Pariwise difference (d)'!AG517&lt;P_ODP,1,((Q_ODP-'Pariwise difference (d)'!AG517)/(P_ODP-Q_ODP))))</f>
        <v>-0.27633218307838697</v>
      </c>
      <c r="AH517">
        <f ca="1">IF('Pariwise difference (d)'!AH517&gt;Q_ODP,0,IF('Pariwise difference (d)'!AH517&lt;P_ODP,1,((Q_ODP-'Pariwise difference (d)'!AH517)/(P_ODP-Q_ODP))))</f>
        <v>0</v>
      </c>
      <c r="AI517">
        <f ca="1">IF('Pariwise difference (d)'!AI517&gt;Q_ODP,0,IF('Pariwise difference (d)'!AI517&lt;P_ODP,1,((Q_ODP-'Pariwise difference (d)'!AI517)/(P_ODP-Q_ODP))))</f>
        <v>1</v>
      </c>
      <c r="AJ517">
        <f ca="1">IF('Pariwise difference (d)'!AJ517&gt;Q_ODP,0,IF('Pariwise difference (d)'!AJ517&lt;P_ODP,1,((Q_ODP-'Pariwise difference (d)'!AJ517)/(P_ODP-Q_ODP))))</f>
        <v>0</v>
      </c>
      <c r="AK517">
        <f ca="1">IF('Pariwise difference (d)'!AK517&gt;Q_ODP,0,IF('Pariwise difference (d)'!AK517&lt;P_ODP,1,((Q_ODP-'Pariwise difference (d)'!AK517)/(P_ODP-Q_ODP))))</f>
        <v>0</v>
      </c>
    </row>
    <row r="518" spans="1:37">
      <c r="A518" s="7">
        <v>516</v>
      </c>
      <c r="B518">
        <f ca="1">IF('Pariwise difference (d)'!B518&gt;Q_GWP,0,IF('Pariwise difference (d)'!B518&lt;P_GWP,1,((Q_GWP-'Pariwise difference (d)'!B518)/(P_GWP-Q_GWP))))</f>
        <v>0</v>
      </c>
      <c r="C518">
        <f ca="1">IF('Pariwise difference (d)'!C518&gt;Q_GWP,0,IF('Pariwise difference (d)'!C518&lt;P_GWP,1,((Q_GWP-'Pariwise difference (d)'!C518)/(P_GWP-Q_GWP))))</f>
        <v>0</v>
      </c>
      <c r="D518">
        <f ca="1">IF('Pariwise difference (d)'!D518&gt;Q_GWP,0,IF('Pariwise difference (d)'!D518&lt;P_GWP,1,((Q_GWP-'Pariwise difference (d)'!D518)/(P_GWP-Q_GWP))))</f>
        <v>0</v>
      </c>
      <c r="E518">
        <f ca="1">IF('Pariwise difference (d)'!E518&gt;Q_GWP,0,IF('Pariwise difference (d)'!E518&lt;P_GWP,1,((Q_GWP-'Pariwise difference (d)'!E518)/(P_GWP-Q_GWP))))</f>
        <v>1</v>
      </c>
      <c r="F518">
        <f ca="1">IF('Pariwise difference (d)'!F518&gt;Q_GWP,0,IF('Pariwise difference (d)'!F518&lt;P_GWP,1,((Q_GWP-'Pariwise difference (d)'!F518)/(P_GWP-Q_GWP))))</f>
        <v>0</v>
      </c>
      <c r="G518">
        <f ca="1">IF('Pariwise difference (d)'!G518&gt;Q_GWP,0,IF('Pariwise difference (d)'!G518&lt;P_GWP,1,((Q_GWP-'Pariwise difference (d)'!G518)/(P_GWP-Q_GWP))))</f>
        <v>0</v>
      </c>
      <c r="H518">
        <f ca="1">IF('Pariwise difference (d)'!H518&gt;Q_GWP,0,IF('Pariwise difference (d)'!H518&lt;P_GWP,1,((Q_GWP-'Pariwise difference (d)'!H518)/(P_GWP-Q_GWP))))</f>
        <v>1</v>
      </c>
      <c r="I518">
        <f ca="1">IF('Pariwise difference (d)'!I518&gt;Q_GWP,0,IF('Pariwise difference (d)'!I518&lt;P_GWP,1,((Q_GWP-'Pariwise difference (d)'!I518)/(P_GWP-Q_GWP))))</f>
        <v>0</v>
      </c>
      <c r="J518">
        <f ca="1">IF('Pariwise difference (d)'!J518&gt;Q_GWP,0,IF('Pariwise difference (d)'!J518&lt;P_GWP,1,((Q_GWP-'Pariwise difference (d)'!J518)/(P_GWP-Q_GWP))))</f>
        <v>1</v>
      </c>
      <c r="K518">
        <f ca="1">IF('Pariwise difference (d)'!K518&gt;Q_GWP,0,IF('Pariwise difference (d)'!K518&lt;P_GWP,1,((Q_GWP-'Pariwise difference (d)'!K518)/(P_GWP-Q_GWP))))</f>
        <v>0</v>
      </c>
      <c r="L518">
        <f ca="1">IF('Pariwise difference (d)'!L518&gt;Q_GWP,0,IF('Pariwise difference (d)'!L518&lt;P_GWP,1,((Q_GWP-'Pariwise difference (d)'!L518)/(P_GWP-Q_GWP))))</f>
        <v>0</v>
      </c>
      <c r="M518">
        <f ca="1">IF('Pariwise difference (d)'!M518&gt;Q_GWP,0,IF('Pariwise difference (d)'!M518&lt;P_GWP,1,((Q_GWP-'Pariwise difference (d)'!M518)/(P_GWP-Q_GWP))))</f>
        <v>1</v>
      </c>
      <c r="N518">
        <f ca="1">IF('Pariwise difference (d)'!N518&gt;Q_IRP,0,IF('Pariwise difference (d)'!N518&lt;P_IRP,1,((Q_IRP-'Pariwise difference (d)'!N518)/(P_IRP-Q_IRP))))</f>
        <v>0</v>
      </c>
      <c r="O518">
        <f ca="1">IF('Pariwise difference (d)'!O518&gt;Q_IRP,0,IF('Pariwise difference (d)'!O518&lt;P_IRP,1,((Q_IRP-'Pariwise difference (d)'!O518)/(P_IRP-Q_IRP))))</f>
        <v>1</v>
      </c>
      <c r="P518">
        <f ca="1">IF('Pariwise difference (d)'!P518&gt;Q_IRP,0,IF('Pariwise difference (d)'!P518&lt;P_IRP,1,((Q_IRP-'Pariwise difference (d)'!P518)/(P_IRP-Q_IRP))))</f>
        <v>0</v>
      </c>
      <c r="Q518">
        <f ca="1">IF('Pariwise difference (d)'!Q518&gt;Q_IRP,0,IF('Pariwise difference (d)'!Q518&lt;P_IRP,1,((Q_IRP-'Pariwise difference (d)'!Q518)/(P_IRP-Q_IRP))))</f>
        <v>1</v>
      </c>
      <c r="R518">
        <f ca="1">IF('Pariwise difference (d)'!R518&gt;Q_IRP,0,IF('Pariwise difference (d)'!R518&lt;P_IRP,1,((Q_IRP-'Pariwise difference (d)'!R518)/(P_IRP-Q_IRP))))</f>
        <v>0</v>
      </c>
      <c r="S518">
        <f ca="1">IF('Pariwise difference (d)'!S518&gt;Q_IRP,0,IF('Pariwise difference (d)'!S518&lt;P_IRP,1,((Q_IRP-'Pariwise difference (d)'!S518)/(P_IRP-Q_IRP))))</f>
        <v>0</v>
      </c>
      <c r="T518">
        <f ca="1">IF('Pariwise difference (d)'!T518&gt;Q_IRP,0,IF('Pariwise difference (d)'!T518&lt;P_IRP,1,((Q_IRP-'Pariwise difference (d)'!T518)/(P_IRP-Q_IRP))))</f>
        <v>1</v>
      </c>
      <c r="U518">
        <f ca="1">IF('Pariwise difference (d)'!U518&gt;Q_IRP,0,IF('Pariwise difference (d)'!U518&lt;P_IRP,1,((Q_IRP-'Pariwise difference (d)'!U518)/(P_IRP-Q_IRP))))</f>
        <v>0</v>
      </c>
      <c r="V518">
        <f ca="1">IF('Pariwise difference (d)'!V518&gt;Q_IRP,0,IF('Pariwise difference (d)'!V518&lt;P_IRP,1,((Q_IRP-'Pariwise difference (d)'!V518)/(P_IRP-Q_IRP))))</f>
        <v>1</v>
      </c>
      <c r="W518">
        <f ca="1">IF('Pariwise difference (d)'!W518&gt;Q_IRP,0,IF('Pariwise difference (d)'!W518&lt;P_IRP,1,((Q_IRP-'Pariwise difference (d)'!W518)/(P_IRP-Q_IRP))))</f>
        <v>0</v>
      </c>
      <c r="X518">
        <f ca="1">IF('Pariwise difference (d)'!X518&gt;Q_IRP,0,IF('Pariwise difference (d)'!X518&lt;P_IRP,1,((Q_IRP-'Pariwise difference (d)'!X518)/(P_IRP-Q_IRP))))</f>
        <v>0</v>
      </c>
      <c r="Y518">
        <f ca="1">IF('Pariwise difference (d)'!Y518&gt;Q_IRP,0,IF('Pariwise difference (d)'!Y518&lt;P_IRP,1,((Q_IRP-'Pariwise difference (d)'!Y518)/(P_IRP-Q_IRP))))</f>
        <v>1</v>
      </c>
      <c r="Z518">
        <f ca="1">IF('Pariwise difference (d)'!Z518&gt;Q_ODP,0,IF('Pariwise difference (d)'!Z518&lt;P_ODP,1,((Q_ODP-'Pariwise difference (d)'!Z518)/(P_ODP-Q_ODP))))</f>
        <v>1</v>
      </c>
      <c r="AA518">
        <f ca="1">IF('Pariwise difference (d)'!AA518&gt;Q_ODP,0,IF('Pariwise difference (d)'!AA518&lt;P_ODP,1,((Q_ODP-'Pariwise difference (d)'!AA518)/(P_ODP-Q_ODP))))</f>
        <v>1</v>
      </c>
      <c r="AB518">
        <f ca="1">IF('Pariwise difference (d)'!AB518&gt;Q_ODP,0,IF('Pariwise difference (d)'!AB518&lt;P_ODP,1,((Q_ODP-'Pariwise difference (d)'!AB518)/(P_ODP-Q_ODP))))</f>
        <v>1</v>
      </c>
      <c r="AC518">
        <f ca="1">IF('Pariwise difference (d)'!AC518&gt;Q_ODP,0,IF('Pariwise difference (d)'!AC518&lt;P_ODP,1,((Q_ODP-'Pariwise difference (d)'!AC518)/(P_ODP-Q_ODP))))</f>
        <v>0</v>
      </c>
      <c r="AD518">
        <f ca="1">IF('Pariwise difference (d)'!AD518&gt;Q_ODP,0,IF('Pariwise difference (d)'!AD518&lt;P_ODP,1,((Q_ODP-'Pariwise difference (d)'!AD518)/(P_ODP-Q_ODP))))</f>
        <v>0</v>
      </c>
      <c r="AE518">
        <f ca="1">IF('Pariwise difference (d)'!AE518&gt;Q_ODP,0,IF('Pariwise difference (d)'!AE518&lt;P_ODP,1,((Q_ODP-'Pariwise difference (d)'!AE518)/(P_ODP-Q_ODP))))</f>
        <v>0</v>
      </c>
      <c r="AF518">
        <f ca="1">IF('Pariwise difference (d)'!AF518&gt;Q_ODP,0,IF('Pariwise difference (d)'!AF518&lt;P_ODP,1,((Q_ODP-'Pariwise difference (d)'!AF518)/(P_ODP-Q_ODP))))</f>
        <v>0</v>
      </c>
      <c r="AG518">
        <f ca="1">IF('Pariwise difference (d)'!AG518&gt;Q_ODP,0,IF('Pariwise difference (d)'!AG518&lt;P_ODP,1,((Q_ODP-'Pariwise difference (d)'!AG518)/(P_ODP-Q_ODP))))</f>
        <v>0</v>
      </c>
      <c r="AH518">
        <f ca="1">IF('Pariwise difference (d)'!AH518&gt;Q_ODP,0,IF('Pariwise difference (d)'!AH518&lt;P_ODP,1,((Q_ODP-'Pariwise difference (d)'!AH518)/(P_ODP-Q_ODP))))</f>
        <v>0</v>
      </c>
      <c r="AI518">
        <f ca="1">IF('Pariwise difference (d)'!AI518&gt;Q_ODP,0,IF('Pariwise difference (d)'!AI518&lt;P_ODP,1,((Q_ODP-'Pariwise difference (d)'!AI518)/(P_ODP-Q_ODP))))</f>
        <v>-0.76743786161860361</v>
      </c>
      <c r="AJ518">
        <f ca="1">IF('Pariwise difference (d)'!AJ518&gt;Q_ODP,0,IF('Pariwise difference (d)'!AJ518&lt;P_ODP,1,((Q_ODP-'Pariwise difference (d)'!AJ518)/(P_ODP-Q_ODP))))</f>
        <v>-0.98674211423674274</v>
      </c>
      <c r="AK518">
        <f ca="1">IF('Pariwise difference (d)'!AK518&gt;Q_ODP,0,IF('Pariwise difference (d)'!AK518&lt;P_ODP,1,((Q_ODP-'Pariwise difference (d)'!AK518)/(P_ODP-Q_ODP))))</f>
        <v>0</v>
      </c>
    </row>
    <row r="519" spans="1:37">
      <c r="A519" s="7">
        <v>517</v>
      </c>
      <c r="B519">
        <f ca="1">IF('Pariwise difference (d)'!B519&gt;Q_GWP,0,IF('Pariwise difference (d)'!B519&lt;P_GWP,1,((Q_GWP-'Pariwise difference (d)'!B519)/(P_GWP-Q_GWP))))</f>
        <v>0</v>
      </c>
      <c r="C519">
        <f ca="1">IF('Pariwise difference (d)'!C519&gt;Q_GWP,0,IF('Pariwise difference (d)'!C519&lt;P_GWP,1,((Q_GWP-'Pariwise difference (d)'!C519)/(P_GWP-Q_GWP))))</f>
        <v>-5.8117159518223056E-2</v>
      </c>
      <c r="D519">
        <f ca="1">IF('Pariwise difference (d)'!D519&gt;Q_GWP,0,IF('Pariwise difference (d)'!D519&lt;P_GWP,1,((Q_GWP-'Pariwise difference (d)'!D519)/(P_GWP-Q_GWP))))</f>
        <v>0</v>
      </c>
      <c r="E519">
        <f ca="1">IF('Pariwise difference (d)'!E519&gt;Q_GWP,0,IF('Pariwise difference (d)'!E519&lt;P_GWP,1,((Q_GWP-'Pariwise difference (d)'!E519)/(P_GWP-Q_GWP))))</f>
        <v>1</v>
      </c>
      <c r="F519">
        <f ca="1">IF('Pariwise difference (d)'!F519&gt;Q_GWP,0,IF('Pariwise difference (d)'!F519&lt;P_GWP,1,((Q_GWP-'Pariwise difference (d)'!F519)/(P_GWP-Q_GWP))))</f>
        <v>1</v>
      </c>
      <c r="G519">
        <f ca="1">IF('Pariwise difference (d)'!G519&gt;Q_GWP,0,IF('Pariwise difference (d)'!G519&lt;P_GWP,1,((Q_GWP-'Pariwise difference (d)'!G519)/(P_GWP-Q_GWP))))</f>
        <v>0</v>
      </c>
      <c r="H519">
        <f ca="1">IF('Pariwise difference (d)'!H519&gt;Q_GWP,0,IF('Pariwise difference (d)'!H519&lt;P_GWP,1,((Q_GWP-'Pariwise difference (d)'!H519)/(P_GWP-Q_GWP))))</f>
        <v>1</v>
      </c>
      <c r="I519">
        <f ca="1">IF('Pariwise difference (d)'!I519&gt;Q_GWP,0,IF('Pariwise difference (d)'!I519&lt;P_GWP,1,((Q_GWP-'Pariwise difference (d)'!I519)/(P_GWP-Q_GWP))))</f>
        <v>0</v>
      </c>
      <c r="J519">
        <f ca="1">IF('Pariwise difference (d)'!J519&gt;Q_GWP,0,IF('Pariwise difference (d)'!J519&lt;P_GWP,1,((Q_GWP-'Pariwise difference (d)'!J519)/(P_GWP-Q_GWP))))</f>
        <v>1</v>
      </c>
      <c r="K519">
        <f ca="1">IF('Pariwise difference (d)'!K519&gt;Q_GWP,0,IF('Pariwise difference (d)'!K519&lt;P_GWP,1,((Q_GWP-'Pariwise difference (d)'!K519)/(P_GWP-Q_GWP))))</f>
        <v>0</v>
      </c>
      <c r="L519">
        <f ca="1">IF('Pariwise difference (d)'!L519&gt;Q_GWP,0,IF('Pariwise difference (d)'!L519&lt;P_GWP,1,((Q_GWP-'Pariwise difference (d)'!L519)/(P_GWP-Q_GWP))))</f>
        <v>0</v>
      </c>
      <c r="M519">
        <f ca="1">IF('Pariwise difference (d)'!M519&gt;Q_GWP,0,IF('Pariwise difference (d)'!M519&lt;P_GWP,1,((Q_GWP-'Pariwise difference (d)'!M519)/(P_GWP-Q_GWP))))</f>
        <v>1</v>
      </c>
      <c r="N519">
        <f ca="1">IF('Pariwise difference (d)'!N519&gt;Q_IRP,0,IF('Pariwise difference (d)'!N519&lt;P_IRP,1,((Q_IRP-'Pariwise difference (d)'!N519)/(P_IRP-Q_IRP))))</f>
        <v>0</v>
      </c>
      <c r="O519">
        <f ca="1">IF('Pariwise difference (d)'!O519&gt;Q_IRP,0,IF('Pariwise difference (d)'!O519&lt;P_IRP,1,((Q_IRP-'Pariwise difference (d)'!O519)/(P_IRP-Q_IRP))))</f>
        <v>0</v>
      </c>
      <c r="P519">
        <f ca="1">IF('Pariwise difference (d)'!P519&gt;Q_IRP,0,IF('Pariwise difference (d)'!P519&lt;P_IRP,1,((Q_IRP-'Pariwise difference (d)'!P519)/(P_IRP-Q_IRP))))</f>
        <v>0</v>
      </c>
      <c r="Q519">
        <f ca="1">IF('Pariwise difference (d)'!Q519&gt;Q_IRP,0,IF('Pariwise difference (d)'!Q519&lt;P_IRP,1,((Q_IRP-'Pariwise difference (d)'!Q519)/(P_IRP-Q_IRP))))</f>
        <v>1</v>
      </c>
      <c r="R519">
        <f ca="1">IF('Pariwise difference (d)'!R519&gt;Q_IRP,0,IF('Pariwise difference (d)'!R519&lt;P_IRP,1,((Q_IRP-'Pariwise difference (d)'!R519)/(P_IRP-Q_IRP))))</f>
        <v>0</v>
      </c>
      <c r="S519">
        <f ca="1">IF('Pariwise difference (d)'!S519&gt;Q_IRP,0,IF('Pariwise difference (d)'!S519&lt;P_IRP,1,((Q_IRP-'Pariwise difference (d)'!S519)/(P_IRP-Q_IRP))))</f>
        <v>0</v>
      </c>
      <c r="T519">
        <f ca="1">IF('Pariwise difference (d)'!T519&gt;Q_IRP,0,IF('Pariwise difference (d)'!T519&lt;P_IRP,1,((Q_IRP-'Pariwise difference (d)'!T519)/(P_IRP-Q_IRP))))</f>
        <v>1</v>
      </c>
      <c r="U519">
        <f ca="1">IF('Pariwise difference (d)'!U519&gt;Q_IRP,0,IF('Pariwise difference (d)'!U519&lt;P_IRP,1,((Q_IRP-'Pariwise difference (d)'!U519)/(P_IRP-Q_IRP))))</f>
        <v>0</v>
      </c>
      <c r="V519">
        <f ca="1">IF('Pariwise difference (d)'!V519&gt;Q_IRP,0,IF('Pariwise difference (d)'!V519&lt;P_IRP,1,((Q_IRP-'Pariwise difference (d)'!V519)/(P_IRP-Q_IRP))))</f>
        <v>1</v>
      </c>
      <c r="W519">
        <f ca="1">IF('Pariwise difference (d)'!W519&gt;Q_IRP,0,IF('Pariwise difference (d)'!W519&lt;P_IRP,1,((Q_IRP-'Pariwise difference (d)'!W519)/(P_IRP-Q_IRP))))</f>
        <v>0</v>
      </c>
      <c r="X519">
        <f ca="1">IF('Pariwise difference (d)'!X519&gt;Q_IRP,0,IF('Pariwise difference (d)'!X519&lt;P_IRP,1,((Q_IRP-'Pariwise difference (d)'!X519)/(P_IRP-Q_IRP))))</f>
        <v>0</v>
      </c>
      <c r="Y519">
        <f ca="1">IF('Pariwise difference (d)'!Y519&gt;Q_IRP,0,IF('Pariwise difference (d)'!Y519&lt;P_IRP,1,((Q_IRP-'Pariwise difference (d)'!Y519)/(P_IRP-Q_IRP))))</f>
        <v>1</v>
      </c>
      <c r="Z519">
        <f ca="1">IF('Pariwise difference (d)'!Z519&gt;Q_ODP,0,IF('Pariwise difference (d)'!Z519&lt;P_ODP,1,((Q_ODP-'Pariwise difference (d)'!Z519)/(P_ODP-Q_ODP))))</f>
        <v>0</v>
      </c>
      <c r="AA519">
        <f ca="1">IF('Pariwise difference (d)'!AA519&gt;Q_ODP,0,IF('Pariwise difference (d)'!AA519&lt;P_ODP,1,((Q_ODP-'Pariwise difference (d)'!AA519)/(P_ODP-Q_ODP))))</f>
        <v>0</v>
      </c>
      <c r="AB519">
        <f ca="1">IF('Pariwise difference (d)'!AB519&gt;Q_ODP,0,IF('Pariwise difference (d)'!AB519&lt;P_ODP,1,((Q_ODP-'Pariwise difference (d)'!AB519)/(P_ODP-Q_ODP))))</f>
        <v>0</v>
      </c>
      <c r="AC519">
        <f ca="1">IF('Pariwise difference (d)'!AC519&gt;Q_ODP,0,IF('Pariwise difference (d)'!AC519&lt;P_ODP,1,((Q_ODP-'Pariwise difference (d)'!AC519)/(P_ODP-Q_ODP))))</f>
        <v>0</v>
      </c>
      <c r="AD519">
        <f ca="1">IF('Pariwise difference (d)'!AD519&gt;Q_ODP,0,IF('Pariwise difference (d)'!AD519&lt;P_ODP,1,((Q_ODP-'Pariwise difference (d)'!AD519)/(P_ODP-Q_ODP))))</f>
        <v>0</v>
      </c>
      <c r="AE519">
        <f ca="1">IF('Pariwise difference (d)'!AE519&gt;Q_ODP,0,IF('Pariwise difference (d)'!AE519&lt;P_ODP,1,((Q_ODP-'Pariwise difference (d)'!AE519)/(P_ODP-Q_ODP))))</f>
        <v>0</v>
      </c>
      <c r="AF519">
        <f ca="1">IF('Pariwise difference (d)'!AF519&gt;Q_ODP,0,IF('Pariwise difference (d)'!AF519&lt;P_ODP,1,((Q_ODP-'Pariwise difference (d)'!AF519)/(P_ODP-Q_ODP))))</f>
        <v>-0.15041091525748448</v>
      </c>
      <c r="AG519">
        <f ca="1">IF('Pariwise difference (d)'!AG519&gt;Q_ODP,0,IF('Pariwise difference (d)'!AG519&lt;P_ODP,1,((Q_ODP-'Pariwise difference (d)'!AG519)/(P_ODP-Q_ODP))))</f>
        <v>1</v>
      </c>
      <c r="AH519">
        <f ca="1">IF('Pariwise difference (d)'!AH519&gt;Q_ODP,0,IF('Pariwise difference (d)'!AH519&lt;P_ODP,1,((Q_ODP-'Pariwise difference (d)'!AH519)/(P_ODP-Q_ODP))))</f>
        <v>1</v>
      </c>
      <c r="AI519">
        <f ca="1">IF('Pariwise difference (d)'!AI519&gt;Q_ODP,0,IF('Pariwise difference (d)'!AI519&lt;P_ODP,1,((Q_ODP-'Pariwise difference (d)'!AI519)/(P_ODP-Q_ODP))))</f>
        <v>-0.13974310599531825</v>
      </c>
      <c r="AJ519">
        <f ca="1">IF('Pariwise difference (d)'!AJ519&gt;Q_ODP,0,IF('Pariwise difference (d)'!AJ519&lt;P_ODP,1,((Q_ODP-'Pariwise difference (d)'!AJ519)/(P_ODP-Q_ODP))))</f>
        <v>1</v>
      </c>
      <c r="AK519">
        <f ca="1">IF('Pariwise difference (d)'!AK519&gt;Q_ODP,0,IF('Pariwise difference (d)'!AK519&lt;P_ODP,1,((Q_ODP-'Pariwise difference (d)'!AK519)/(P_ODP-Q_ODP))))</f>
        <v>1</v>
      </c>
    </row>
    <row r="520" spans="1:37">
      <c r="A520" s="7">
        <v>518</v>
      </c>
      <c r="B520">
        <f ca="1">IF('Pariwise difference (d)'!B520&gt;Q_GWP,0,IF('Pariwise difference (d)'!B520&lt;P_GWP,1,((Q_GWP-'Pariwise difference (d)'!B520)/(P_GWP-Q_GWP))))</f>
        <v>0</v>
      </c>
      <c r="C520">
        <f ca="1">IF('Pariwise difference (d)'!C520&gt;Q_GWP,0,IF('Pariwise difference (d)'!C520&lt;P_GWP,1,((Q_GWP-'Pariwise difference (d)'!C520)/(P_GWP-Q_GWP))))</f>
        <v>-0.39952016355955838</v>
      </c>
      <c r="D520">
        <f ca="1">IF('Pariwise difference (d)'!D520&gt;Q_GWP,0,IF('Pariwise difference (d)'!D520&lt;P_GWP,1,((Q_GWP-'Pariwise difference (d)'!D520)/(P_GWP-Q_GWP))))</f>
        <v>0</v>
      </c>
      <c r="E520">
        <f ca="1">IF('Pariwise difference (d)'!E520&gt;Q_GWP,0,IF('Pariwise difference (d)'!E520&lt;P_GWP,1,((Q_GWP-'Pariwise difference (d)'!E520)/(P_GWP-Q_GWP))))</f>
        <v>1</v>
      </c>
      <c r="F520">
        <f ca="1">IF('Pariwise difference (d)'!F520&gt;Q_GWP,0,IF('Pariwise difference (d)'!F520&lt;P_GWP,1,((Q_GWP-'Pariwise difference (d)'!F520)/(P_GWP-Q_GWP))))</f>
        <v>1</v>
      </c>
      <c r="G520">
        <f ca="1">IF('Pariwise difference (d)'!G520&gt;Q_GWP,0,IF('Pariwise difference (d)'!G520&lt;P_GWP,1,((Q_GWP-'Pariwise difference (d)'!G520)/(P_GWP-Q_GWP))))</f>
        <v>0</v>
      </c>
      <c r="H520">
        <f ca="1">IF('Pariwise difference (d)'!H520&gt;Q_GWP,0,IF('Pariwise difference (d)'!H520&lt;P_GWP,1,((Q_GWP-'Pariwise difference (d)'!H520)/(P_GWP-Q_GWP))))</f>
        <v>1</v>
      </c>
      <c r="I520">
        <f ca="1">IF('Pariwise difference (d)'!I520&gt;Q_GWP,0,IF('Pariwise difference (d)'!I520&lt;P_GWP,1,((Q_GWP-'Pariwise difference (d)'!I520)/(P_GWP-Q_GWP))))</f>
        <v>0</v>
      </c>
      <c r="J520">
        <f ca="1">IF('Pariwise difference (d)'!J520&gt;Q_GWP,0,IF('Pariwise difference (d)'!J520&lt;P_GWP,1,((Q_GWP-'Pariwise difference (d)'!J520)/(P_GWP-Q_GWP))))</f>
        <v>1</v>
      </c>
      <c r="K520">
        <f ca="1">IF('Pariwise difference (d)'!K520&gt;Q_GWP,0,IF('Pariwise difference (d)'!K520&lt;P_GWP,1,((Q_GWP-'Pariwise difference (d)'!K520)/(P_GWP-Q_GWP))))</f>
        <v>0</v>
      </c>
      <c r="L520">
        <f ca="1">IF('Pariwise difference (d)'!L520&gt;Q_GWP,0,IF('Pariwise difference (d)'!L520&lt;P_GWP,1,((Q_GWP-'Pariwise difference (d)'!L520)/(P_GWP-Q_GWP))))</f>
        <v>0</v>
      </c>
      <c r="M520">
        <f ca="1">IF('Pariwise difference (d)'!M520&gt;Q_GWP,0,IF('Pariwise difference (d)'!M520&lt;P_GWP,1,((Q_GWP-'Pariwise difference (d)'!M520)/(P_GWP-Q_GWP))))</f>
        <v>1</v>
      </c>
      <c r="N520">
        <f ca="1">IF('Pariwise difference (d)'!N520&gt;Q_IRP,0,IF('Pariwise difference (d)'!N520&lt;P_IRP,1,((Q_IRP-'Pariwise difference (d)'!N520)/(P_IRP-Q_IRP))))</f>
        <v>0</v>
      </c>
      <c r="O520">
        <f ca="1">IF('Pariwise difference (d)'!O520&gt;Q_IRP,0,IF('Pariwise difference (d)'!O520&lt;P_IRP,1,((Q_IRP-'Pariwise difference (d)'!O520)/(P_IRP-Q_IRP))))</f>
        <v>1</v>
      </c>
      <c r="P520">
        <f ca="1">IF('Pariwise difference (d)'!P520&gt;Q_IRP,0,IF('Pariwise difference (d)'!P520&lt;P_IRP,1,((Q_IRP-'Pariwise difference (d)'!P520)/(P_IRP-Q_IRP))))</f>
        <v>0</v>
      </c>
      <c r="Q520">
        <f ca="1">IF('Pariwise difference (d)'!Q520&gt;Q_IRP,0,IF('Pariwise difference (d)'!Q520&lt;P_IRP,1,((Q_IRP-'Pariwise difference (d)'!Q520)/(P_IRP-Q_IRP))))</f>
        <v>1</v>
      </c>
      <c r="R520">
        <f ca="1">IF('Pariwise difference (d)'!R520&gt;Q_IRP,0,IF('Pariwise difference (d)'!R520&lt;P_IRP,1,((Q_IRP-'Pariwise difference (d)'!R520)/(P_IRP-Q_IRP))))</f>
        <v>0</v>
      </c>
      <c r="S520">
        <f ca="1">IF('Pariwise difference (d)'!S520&gt;Q_IRP,0,IF('Pariwise difference (d)'!S520&lt;P_IRP,1,((Q_IRP-'Pariwise difference (d)'!S520)/(P_IRP-Q_IRP))))</f>
        <v>0</v>
      </c>
      <c r="T520">
        <f ca="1">IF('Pariwise difference (d)'!T520&gt;Q_IRP,0,IF('Pariwise difference (d)'!T520&lt;P_IRP,1,((Q_IRP-'Pariwise difference (d)'!T520)/(P_IRP-Q_IRP))))</f>
        <v>1</v>
      </c>
      <c r="U520">
        <f ca="1">IF('Pariwise difference (d)'!U520&gt;Q_IRP,0,IF('Pariwise difference (d)'!U520&lt;P_IRP,1,((Q_IRP-'Pariwise difference (d)'!U520)/(P_IRP-Q_IRP))))</f>
        <v>0</v>
      </c>
      <c r="V520">
        <f ca="1">IF('Pariwise difference (d)'!V520&gt;Q_IRP,0,IF('Pariwise difference (d)'!V520&lt;P_IRP,1,((Q_IRP-'Pariwise difference (d)'!V520)/(P_IRP-Q_IRP))))</f>
        <v>1</v>
      </c>
      <c r="W520">
        <f ca="1">IF('Pariwise difference (d)'!W520&gt;Q_IRP,0,IF('Pariwise difference (d)'!W520&lt;P_IRP,1,((Q_IRP-'Pariwise difference (d)'!W520)/(P_IRP-Q_IRP))))</f>
        <v>0</v>
      </c>
      <c r="X520">
        <f ca="1">IF('Pariwise difference (d)'!X520&gt;Q_IRP,0,IF('Pariwise difference (d)'!X520&lt;P_IRP,1,((Q_IRP-'Pariwise difference (d)'!X520)/(P_IRP-Q_IRP))))</f>
        <v>0</v>
      </c>
      <c r="Y520">
        <f ca="1">IF('Pariwise difference (d)'!Y520&gt;Q_IRP,0,IF('Pariwise difference (d)'!Y520&lt;P_IRP,1,((Q_IRP-'Pariwise difference (d)'!Y520)/(P_IRP-Q_IRP))))</f>
        <v>1</v>
      </c>
      <c r="Z520">
        <f ca="1">IF('Pariwise difference (d)'!Z520&gt;Q_ODP,0,IF('Pariwise difference (d)'!Z520&lt;P_ODP,1,((Q_ODP-'Pariwise difference (d)'!Z520)/(P_ODP-Q_ODP))))</f>
        <v>-0.66499883269716309</v>
      </c>
      <c r="AA520">
        <f ca="1">IF('Pariwise difference (d)'!AA520&gt;Q_ODP,0,IF('Pariwise difference (d)'!AA520&lt;P_ODP,1,((Q_ODP-'Pariwise difference (d)'!AA520)/(P_ODP-Q_ODP))))</f>
        <v>1</v>
      </c>
      <c r="AB520">
        <f ca="1">IF('Pariwise difference (d)'!AB520&gt;Q_ODP,0,IF('Pariwise difference (d)'!AB520&lt;P_ODP,1,((Q_ODP-'Pariwise difference (d)'!AB520)/(P_ODP-Q_ODP))))</f>
        <v>1</v>
      </c>
      <c r="AC520">
        <f ca="1">IF('Pariwise difference (d)'!AC520&gt;Q_ODP,0,IF('Pariwise difference (d)'!AC520&lt;P_ODP,1,((Q_ODP-'Pariwise difference (d)'!AC520)/(P_ODP-Q_ODP))))</f>
        <v>-0.49849746393565614</v>
      </c>
      <c r="AD520">
        <f ca="1">IF('Pariwise difference (d)'!AD520&gt;Q_ODP,0,IF('Pariwise difference (d)'!AD520&lt;P_ODP,1,((Q_ODP-'Pariwise difference (d)'!AD520)/(P_ODP-Q_ODP))))</f>
        <v>1</v>
      </c>
      <c r="AE520">
        <f ca="1">IF('Pariwise difference (d)'!AE520&gt;Q_ODP,0,IF('Pariwise difference (d)'!AE520&lt;P_ODP,1,((Q_ODP-'Pariwise difference (d)'!AE520)/(P_ODP-Q_ODP))))</f>
        <v>-0.80080499124922888</v>
      </c>
      <c r="AF520">
        <f ca="1">IF('Pariwise difference (d)'!AF520&gt;Q_ODP,0,IF('Pariwise difference (d)'!AF520&lt;P_ODP,1,((Q_ODP-'Pariwise difference (d)'!AF520)/(P_ODP-Q_ODP))))</f>
        <v>0</v>
      </c>
      <c r="AG520">
        <f ca="1">IF('Pariwise difference (d)'!AG520&gt;Q_ODP,0,IF('Pariwise difference (d)'!AG520&lt;P_ODP,1,((Q_ODP-'Pariwise difference (d)'!AG520)/(P_ODP-Q_ODP))))</f>
        <v>0</v>
      </c>
      <c r="AH520">
        <f ca="1">IF('Pariwise difference (d)'!AH520&gt;Q_ODP,0,IF('Pariwise difference (d)'!AH520&lt;P_ODP,1,((Q_ODP-'Pariwise difference (d)'!AH520)/(P_ODP-Q_ODP))))</f>
        <v>0</v>
      </c>
      <c r="AI520">
        <f ca="1">IF('Pariwise difference (d)'!AI520&gt;Q_ODP,0,IF('Pariwise difference (d)'!AI520&lt;P_ODP,1,((Q_ODP-'Pariwise difference (d)'!AI520)/(P_ODP-Q_ODP))))</f>
        <v>0</v>
      </c>
      <c r="AJ520">
        <f ca="1">IF('Pariwise difference (d)'!AJ520&gt;Q_ODP,0,IF('Pariwise difference (d)'!AJ520&lt;P_ODP,1,((Q_ODP-'Pariwise difference (d)'!AJ520)/(P_ODP-Q_ODP))))</f>
        <v>0</v>
      </c>
      <c r="AK520">
        <f ca="1">IF('Pariwise difference (d)'!AK520&gt;Q_ODP,0,IF('Pariwise difference (d)'!AK520&lt;P_ODP,1,((Q_ODP-'Pariwise difference (d)'!AK520)/(P_ODP-Q_ODP))))</f>
        <v>0</v>
      </c>
    </row>
    <row r="521" spans="1:37">
      <c r="A521" s="7">
        <v>519</v>
      </c>
      <c r="B521">
        <f ca="1">IF('Pariwise difference (d)'!B521&gt;Q_GWP,0,IF('Pariwise difference (d)'!B521&lt;P_GWP,1,((Q_GWP-'Pariwise difference (d)'!B521)/(P_GWP-Q_GWP))))</f>
        <v>0</v>
      </c>
      <c r="C521">
        <f ca="1">IF('Pariwise difference (d)'!C521&gt;Q_GWP,0,IF('Pariwise difference (d)'!C521&lt;P_GWP,1,((Q_GWP-'Pariwise difference (d)'!C521)/(P_GWP-Q_GWP))))</f>
        <v>0</v>
      </c>
      <c r="D521">
        <f ca="1">IF('Pariwise difference (d)'!D521&gt;Q_GWP,0,IF('Pariwise difference (d)'!D521&lt;P_GWP,1,((Q_GWP-'Pariwise difference (d)'!D521)/(P_GWP-Q_GWP))))</f>
        <v>0</v>
      </c>
      <c r="E521">
        <f ca="1">IF('Pariwise difference (d)'!E521&gt;Q_GWP,0,IF('Pariwise difference (d)'!E521&lt;P_GWP,1,((Q_GWP-'Pariwise difference (d)'!E521)/(P_GWP-Q_GWP))))</f>
        <v>1</v>
      </c>
      <c r="F521">
        <f ca="1">IF('Pariwise difference (d)'!F521&gt;Q_GWP,0,IF('Pariwise difference (d)'!F521&lt;P_GWP,1,((Q_GWP-'Pariwise difference (d)'!F521)/(P_GWP-Q_GWP))))</f>
        <v>0</v>
      </c>
      <c r="G521">
        <f ca="1">IF('Pariwise difference (d)'!G521&gt;Q_GWP,0,IF('Pariwise difference (d)'!G521&lt;P_GWP,1,((Q_GWP-'Pariwise difference (d)'!G521)/(P_GWP-Q_GWP))))</f>
        <v>0</v>
      </c>
      <c r="H521">
        <f ca="1">IF('Pariwise difference (d)'!H521&gt;Q_GWP,0,IF('Pariwise difference (d)'!H521&lt;P_GWP,1,((Q_GWP-'Pariwise difference (d)'!H521)/(P_GWP-Q_GWP))))</f>
        <v>1</v>
      </c>
      <c r="I521">
        <f ca="1">IF('Pariwise difference (d)'!I521&gt;Q_GWP,0,IF('Pariwise difference (d)'!I521&lt;P_GWP,1,((Q_GWP-'Pariwise difference (d)'!I521)/(P_GWP-Q_GWP))))</f>
        <v>-0.46194362664997707</v>
      </c>
      <c r="J521">
        <f ca="1">IF('Pariwise difference (d)'!J521&gt;Q_GWP,0,IF('Pariwise difference (d)'!J521&lt;P_GWP,1,((Q_GWP-'Pariwise difference (d)'!J521)/(P_GWP-Q_GWP))))</f>
        <v>1</v>
      </c>
      <c r="K521">
        <f ca="1">IF('Pariwise difference (d)'!K521&gt;Q_GWP,0,IF('Pariwise difference (d)'!K521&lt;P_GWP,1,((Q_GWP-'Pariwise difference (d)'!K521)/(P_GWP-Q_GWP))))</f>
        <v>0</v>
      </c>
      <c r="L521">
        <f ca="1">IF('Pariwise difference (d)'!L521&gt;Q_GWP,0,IF('Pariwise difference (d)'!L521&lt;P_GWP,1,((Q_GWP-'Pariwise difference (d)'!L521)/(P_GWP-Q_GWP))))</f>
        <v>-0.8378829234658991</v>
      </c>
      <c r="M521">
        <f ca="1">IF('Pariwise difference (d)'!M521&gt;Q_GWP,0,IF('Pariwise difference (d)'!M521&lt;P_GWP,1,((Q_GWP-'Pariwise difference (d)'!M521)/(P_GWP-Q_GWP))))</f>
        <v>1</v>
      </c>
      <c r="N521">
        <f ca="1">IF('Pariwise difference (d)'!N521&gt;Q_IRP,0,IF('Pariwise difference (d)'!N521&lt;P_IRP,1,((Q_IRP-'Pariwise difference (d)'!N521)/(P_IRP-Q_IRP))))</f>
        <v>0</v>
      </c>
      <c r="O521">
        <f ca="1">IF('Pariwise difference (d)'!O521&gt;Q_IRP,0,IF('Pariwise difference (d)'!O521&lt;P_IRP,1,((Q_IRP-'Pariwise difference (d)'!O521)/(P_IRP-Q_IRP))))</f>
        <v>1</v>
      </c>
      <c r="P521">
        <f ca="1">IF('Pariwise difference (d)'!P521&gt;Q_IRP,0,IF('Pariwise difference (d)'!P521&lt;P_IRP,1,((Q_IRP-'Pariwise difference (d)'!P521)/(P_IRP-Q_IRP))))</f>
        <v>0</v>
      </c>
      <c r="Q521">
        <f ca="1">IF('Pariwise difference (d)'!Q521&gt;Q_IRP,0,IF('Pariwise difference (d)'!Q521&lt;P_IRP,1,((Q_IRP-'Pariwise difference (d)'!Q521)/(P_IRP-Q_IRP))))</f>
        <v>1</v>
      </c>
      <c r="R521">
        <f ca="1">IF('Pariwise difference (d)'!R521&gt;Q_IRP,0,IF('Pariwise difference (d)'!R521&lt;P_IRP,1,((Q_IRP-'Pariwise difference (d)'!R521)/(P_IRP-Q_IRP))))</f>
        <v>0</v>
      </c>
      <c r="S521">
        <f ca="1">IF('Pariwise difference (d)'!S521&gt;Q_IRP,0,IF('Pariwise difference (d)'!S521&lt;P_IRP,1,((Q_IRP-'Pariwise difference (d)'!S521)/(P_IRP-Q_IRP))))</f>
        <v>0</v>
      </c>
      <c r="T521">
        <f ca="1">IF('Pariwise difference (d)'!T521&gt;Q_IRP,0,IF('Pariwise difference (d)'!T521&lt;P_IRP,1,((Q_IRP-'Pariwise difference (d)'!T521)/(P_IRP-Q_IRP))))</f>
        <v>-0.67610686748088378</v>
      </c>
      <c r="U521">
        <f ca="1">IF('Pariwise difference (d)'!U521&gt;Q_IRP,0,IF('Pariwise difference (d)'!U521&lt;P_IRP,1,((Q_IRP-'Pariwise difference (d)'!U521)/(P_IRP-Q_IRP))))</f>
        <v>0</v>
      </c>
      <c r="V521">
        <f ca="1">IF('Pariwise difference (d)'!V521&gt;Q_IRP,0,IF('Pariwise difference (d)'!V521&lt;P_IRP,1,((Q_IRP-'Pariwise difference (d)'!V521)/(P_IRP-Q_IRP))))</f>
        <v>1</v>
      </c>
      <c r="W521">
        <f ca="1">IF('Pariwise difference (d)'!W521&gt;Q_IRP,0,IF('Pariwise difference (d)'!W521&lt;P_IRP,1,((Q_IRP-'Pariwise difference (d)'!W521)/(P_IRP-Q_IRP))))</f>
        <v>0</v>
      </c>
      <c r="X521">
        <f ca="1">IF('Pariwise difference (d)'!X521&gt;Q_IRP,0,IF('Pariwise difference (d)'!X521&lt;P_IRP,1,((Q_IRP-'Pariwise difference (d)'!X521)/(P_IRP-Q_IRP))))</f>
        <v>-0.67027390343525817</v>
      </c>
      <c r="Y521">
        <f ca="1">IF('Pariwise difference (d)'!Y521&gt;Q_IRP,0,IF('Pariwise difference (d)'!Y521&lt;P_IRP,1,((Q_IRP-'Pariwise difference (d)'!Y521)/(P_IRP-Q_IRP))))</f>
        <v>1</v>
      </c>
      <c r="Z521">
        <f ca="1">IF('Pariwise difference (d)'!Z521&gt;Q_ODP,0,IF('Pariwise difference (d)'!Z521&lt;P_ODP,1,((Q_ODP-'Pariwise difference (d)'!Z521)/(P_ODP-Q_ODP))))</f>
        <v>0</v>
      </c>
      <c r="AA521">
        <f ca="1">IF('Pariwise difference (d)'!AA521&gt;Q_ODP,0,IF('Pariwise difference (d)'!AA521&lt;P_ODP,1,((Q_ODP-'Pariwise difference (d)'!AA521)/(P_ODP-Q_ODP))))</f>
        <v>0</v>
      </c>
      <c r="AB521">
        <f ca="1">IF('Pariwise difference (d)'!AB521&gt;Q_ODP,0,IF('Pariwise difference (d)'!AB521&lt;P_ODP,1,((Q_ODP-'Pariwise difference (d)'!AB521)/(P_ODP-Q_ODP))))</f>
        <v>0</v>
      </c>
      <c r="AC521">
        <f ca="1">IF('Pariwise difference (d)'!AC521&gt;Q_ODP,0,IF('Pariwise difference (d)'!AC521&lt;P_ODP,1,((Q_ODP-'Pariwise difference (d)'!AC521)/(P_ODP-Q_ODP))))</f>
        <v>1</v>
      </c>
      <c r="AD521">
        <f ca="1">IF('Pariwise difference (d)'!AD521&gt;Q_ODP,0,IF('Pariwise difference (d)'!AD521&lt;P_ODP,1,((Q_ODP-'Pariwise difference (d)'!AD521)/(P_ODP-Q_ODP))))</f>
        <v>1</v>
      </c>
      <c r="AE521">
        <f ca="1">IF('Pariwise difference (d)'!AE521&gt;Q_ODP,0,IF('Pariwise difference (d)'!AE521&lt;P_ODP,1,((Q_ODP-'Pariwise difference (d)'!AE521)/(P_ODP-Q_ODP))))</f>
        <v>0</v>
      </c>
      <c r="AF521">
        <f ca="1">IF('Pariwise difference (d)'!AF521&gt;Q_ODP,0,IF('Pariwise difference (d)'!AF521&lt;P_ODP,1,((Q_ODP-'Pariwise difference (d)'!AF521)/(P_ODP-Q_ODP))))</f>
        <v>1</v>
      </c>
      <c r="AG521">
        <f ca="1">IF('Pariwise difference (d)'!AG521&gt;Q_ODP,0,IF('Pariwise difference (d)'!AG521&lt;P_ODP,1,((Q_ODP-'Pariwise difference (d)'!AG521)/(P_ODP-Q_ODP))))</f>
        <v>1</v>
      </c>
      <c r="AH521">
        <f ca="1">IF('Pariwise difference (d)'!AH521&gt;Q_ODP,0,IF('Pariwise difference (d)'!AH521&lt;P_ODP,1,((Q_ODP-'Pariwise difference (d)'!AH521)/(P_ODP-Q_ODP))))</f>
        <v>1</v>
      </c>
      <c r="AI521">
        <f ca="1">IF('Pariwise difference (d)'!AI521&gt;Q_ODP,0,IF('Pariwise difference (d)'!AI521&lt;P_ODP,1,((Q_ODP-'Pariwise difference (d)'!AI521)/(P_ODP-Q_ODP))))</f>
        <v>0</v>
      </c>
      <c r="AJ521">
        <f ca="1">IF('Pariwise difference (d)'!AJ521&gt;Q_ODP,0,IF('Pariwise difference (d)'!AJ521&lt;P_ODP,1,((Q_ODP-'Pariwise difference (d)'!AJ521)/(P_ODP-Q_ODP))))</f>
        <v>0</v>
      </c>
      <c r="AK521">
        <f ca="1">IF('Pariwise difference (d)'!AK521&gt;Q_ODP,0,IF('Pariwise difference (d)'!AK521&lt;P_ODP,1,((Q_ODP-'Pariwise difference (d)'!AK521)/(P_ODP-Q_ODP))))</f>
        <v>0</v>
      </c>
    </row>
    <row r="522" spans="1:37">
      <c r="A522" s="7">
        <v>520</v>
      </c>
      <c r="B522">
        <f ca="1">IF('Pariwise difference (d)'!B522&gt;Q_GWP,0,IF('Pariwise difference (d)'!B522&lt;P_GWP,1,((Q_GWP-'Pariwise difference (d)'!B522)/(P_GWP-Q_GWP))))</f>
        <v>0</v>
      </c>
      <c r="C522">
        <f ca="1">IF('Pariwise difference (d)'!C522&gt;Q_GWP,0,IF('Pariwise difference (d)'!C522&lt;P_GWP,1,((Q_GWP-'Pariwise difference (d)'!C522)/(P_GWP-Q_GWP))))</f>
        <v>0</v>
      </c>
      <c r="D522">
        <f ca="1">IF('Pariwise difference (d)'!D522&gt;Q_GWP,0,IF('Pariwise difference (d)'!D522&lt;P_GWP,1,((Q_GWP-'Pariwise difference (d)'!D522)/(P_GWP-Q_GWP))))</f>
        <v>0</v>
      </c>
      <c r="E522">
        <f ca="1">IF('Pariwise difference (d)'!E522&gt;Q_GWP,0,IF('Pariwise difference (d)'!E522&lt;P_GWP,1,((Q_GWP-'Pariwise difference (d)'!E522)/(P_GWP-Q_GWP))))</f>
        <v>1</v>
      </c>
      <c r="F522">
        <f ca="1">IF('Pariwise difference (d)'!F522&gt;Q_GWP,0,IF('Pariwise difference (d)'!F522&lt;P_GWP,1,((Q_GWP-'Pariwise difference (d)'!F522)/(P_GWP-Q_GWP))))</f>
        <v>0</v>
      </c>
      <c r="G522">
        <f ca="1">IF('Pariwise difference (d)'!G522&gt;Q_GWP,0,IF('Pariwise difference (d)'!G522&lt;P_GWP,1,((Q_GWP-'Pariwise difference (d)'!G522)/(P_GWP-Q_GWP))))</f>
        <v>0</v>
      </c>
      <c r="H522">
        <f ca="1">IF('Pariwise difference (d)'!H522&gt;Q_GWP,0,IF('Pariwise difference (d)'!H522&lt;P_GWP,1,((Q_GWP-'Pariwise difference (d)'!H522)/(P_GWP-Q_GWP))))</f>
        <v>1</v>
      </c>
      <c r="I522">
        <f ca="1">IF('Pariwise difference (d)'!I522&gt;Q_GWP,0,IF('Pariwise difference (d)'!I522&lt;P_GWP,1,((Q_GWP-'Pariwise difference (d)'!I522)/(P_GWP-Q_GWP))))</f>
        <v>0</v>
      </c>
      <c r="J522">
        <f ca="1">IF('Pariwise difference (d)'!J522&gt;Q_GWP,0,IF('Pariwise difference (d)'!J522&lt;P_GWP,1,((Q_GWP-'Pariwise difference (d)'!J522)/(P_GWP-Q_GWP))))</f>
        <v>1</v>
      </c>
      <c r="K522">
        <f ca="1">IF('Pariwise difference (d)'!K522&gt;Q_GWP,0,IF('Pariwise difference (d)'!K522&lt;P_GWP,1,((Q_GWP-'Pariwise difference (d)'!K522)/(P_GWP-Q_GWP))))</f>
        <v>0</v>
      </c>
      <c r="L522">
        <f ca="1">IF('Pariwise difference (d)'!L522&gt;Q_GWP,0,IF('Pariwise difference (d)'!L522&lt;P_GWP,1,((Q_GWP-'Pariwise difference (d)'!L522)/(P_GWP-Q_GWP))))</f>
        <v>1</v>
      </c>
      <c r="M522">
        <f ca="1">IF('Pariwise difference (d)'!M522&gt;Q_GWP,0,IF('Pariwise difference (d)'!M522&lt;P_GWP,1,((Q_GWP-'Pariwise difference (d)'!M522)/(P_GWP-Q_GWP))))</f>
        <v>1</v>
      </c>
      <c r="N522">
        <f ca="1">IF('Pariwise difference (d)'!N522&gt;Q_IRP,0,IF('Pariwise difference (d)'!N522&lt;P_IRP,1,((Q_IRP-'Pariwise difference (d)'!N522)/(P_IRP-Q_IRP))))</f>
        <v>0</v>
      </c>
      <c r="O522">
        <f ca="1">IF('Pariwise difference (d)'!O522&gt;Q_IRP,0,IF('Pariwise difference (d)'!O522&lt;P_IRP,1,((Q_IRP-'Pariwise difference (d)'!O522)/(P_IRP-Q_IRP))))</f>
        <v>0</v>
      </c>
      <c r="P522">
        <f ca="1">IF('Pariwise difference (d)'!P522&gt;Q_IRP,0,IF('Pariwise difference (d)'!P522&lt;P_IRP,1,((Q_IRP-'Pariwise difference (d)'!P522)/(P_IRP-Q_IRP))))</f>
        <v>0</v>
      </c>
      <c r="Q522">
        <f ca="1">IF('Pariwise difference (d)'!Q522&gt;Q_IRP,0,IF('Pariwise difference (d)'!Q522&lt;P_IRP,1,((Q_IRP-'Pariwise difference (d)'!Q522)/(P_IRP-Q_IRP))))</f>
        <v>-0.64678735713314317</v>
      </c>
      <c r="R522">
        <f ca="1">IF('Pariwise difference (d)'!R522&gt;Q_IRP,0,IF('Pariwise difference (d)'!R522&lt;P_IRP,1,((Q_IRP-'Pariwise difference (d)'!R522)/(P_IRP-Q_IRP))))</f>
        <v>0</v>
      </c>
      <c r="S522">
        <f ca="1">IF('Pariwise difference (d)'!S522&gt;Q_IRP,0,IF('Pariwise difference (d)'!S522&lt;P_IRP,1,((Q_IRP-'Pariwise difference (d)'!S522)/(P_IRP-Q_IRP))))</f>
        <v>0</v>
      </c>
      <c r="T522">
        <f ca="1">IF('Pariwise difference (d)'!T522&gt;Q_IRP,0,IF('Pariwise difference (d)'!T522&lt;P_IRP,1,((Q_IRP-'Pariwise difference (d)'!T522)/(P_IRP-Q_IRP))))</f>
        <v>1</v>
      </c>
      <c r="U522">
        <f ca="1">IF('Pariwise difference (d)'!U522&gt;Q_IRP,0,IF('Pariwise difference (d)'!U522&lt;P_IRP,1,((Q_IRP-'Pariwise difference (d)'!U522)/(P_IRP-Q_IRP))))</f>
        <v>-0.97743942959014829</v>
      </c>
      <c r="V522">
        <f ca="1">IF('Pariwise difference (d)'!V522&gt;Q_IRP,0,IF('Pariwise difference (d)'!V522&lt;P_IRP,1,((Q_IRP-'Pariwise difference (d)'!V522)/(P_IRP-Q_IRP))))</f>
        <v>1</v>
      </c>
      <c r="W522">
        <f ca="1">IF('Pariwise difference (d)'!W522&gt;Q_IRP,0,IF('Pariwise difference (d)'!W522&lt;P_IRP,1,((Q_IRP-'Pariwise difference (d)'!W522)/(P_IRP-Q_IRP))))</f>
        <v>0</v>
      </c>
      <c r="X522">
        <f ca="1">IF('Pariwise difference (d)'!X522&gt;Q_IRP,0,IF('Pariwise difference (d)'!X522&lt;P_IRP,1,((Q_IRP-'Pariwise difference (d)'!X522)/(P_IRP-Q_IRP))))</f>
        <v>-0.18663336999753308</v>
      </c>
      <c r="Y522">
        <f ca="1">IF('Pariwise difference (d)'!Y522&gt;Q_IRP,0,IF('Pariwise difference (d)'!Y522&lt;P_IRP,1,((Q_IRP-'Pariwise difference (d)'!Y522)/(P_IRP-Q_IRP))))</f>
        <v>1</v>
      </c>
      <c r="Z522">
        <f ca="1">IF('Pariwise difference (d)'!Z522&gt;Q_ODP,0,IF('Pariwise difference (d)'!Z522&lt;P_ODP,1,((Q_ODP-'Pariwise difference (d)'!Z522)/(P_ODP-Q_ODP))))</f>
        <v>1</v>
      </c>
      <c r="AA522">
        <f ca="1">IF('Pariwise difference (d)'!AA522&gt;Q_ODP,0,IF('Pariwise difference (d)'!AA522&lt;P_ODP,1,((Q_ODP-'Pariwise difference (d)'!AA522)/(P_ODP-Q_ODP))))</f>
        <v>1</v>
      </c>
      <c r="AB522">
        <f ca="1">IF('Pariwise difference (d)'!AB522&gt;Q_ODP,0,IF('Pariwise difference (d)'!AB522&lt;P_ODP,1,((Q_ODP-'Pariwise difference (d)'!AB522)/(P_ODP-Q_ODP))))</f>
        <v>1</v>
      </c>
      <c r="AC522">
        <f ca="1">IF('Pariwise difference (d)'!AC522&gt;Q_ODP,0,IF('Pariwise difference (d)'!AC522&lt;P_ODP,1,((Q_ODP-'Pariwise difference (d)'!AC522)/(P_ODP-Q_ODP))))</f>
        <v>-0.67313312595611308</v>
      </c>
      <c r="AD522">
        <f ca="1">IF('Pariwise difference (d)'!AD522&gt;Q_ODP,0,IF('Pariwise difference (d)'!AD522&lt;P_ODP,1,((Q_ODP-'Pariwise difference (d)'!AD522)/(P_ODP-Q_ODP))))</f>
        <v>-0.56234797228878186</v>
      </c>
      <c r="AE522">
        <f ca="1">IF('Pariwise difference (d)'!AE522&gt;Q_ODP,0,IF('Pariwise difference (d)'!AE522&lt;P_ODP,1,((Q_ODP-'Pariwise difference (d)'!AE522)/(P_ODP-Q_ODP))))</f>
        <v>0</v>
      </c>
      <c r="AF522">
        <f ca="1">IF('Pariwise difference (d)'!AF522&gt;Q_ODP,0,IF('Pariwise difference (d)'!AF522&lt;P_ODP,1,((Q_ODP-'Pariwise difference (d)'!AF522)/(P_ODP-Q_ODP))))</f>
        <v>0</v>
      </c>
      <c r="AG522">
        <f ca="1">IF('Pariwise difference (d)'!AG522&gt;Q_ODP,0,IF('Pariwise difference (d)'!AG522&lt;P_ODP,1,((Q_ODP-'Pariwise difference (d)'!AG522)/(P_ODP-Q_ODP))))</f>
        <v>0</v>
      </c>
      <c r="AH522">
        <f ca="1">IF('Pariwise difference (d)'!AH522&gt;Q_ODP,0,IF('Pariwise difference (d)'!AH522&lt;P_ODP,1,((Q_ODP-'Pariwise difference (d)'!AH522)/(P_ODP-Q_ODP))))</f>
        <v>0</v>
      </c>
      <c r="AI522">
        <f ca="1">IF('Pariwise difference (d)'!AI522&gt;Q_ODP,0,IF('Pariwise difference (d)'!AI522&lt;P_ODP,1,((Q_ODP-'Pariwise difference (d)'!AI522)/(P_ODP-Q_ODP))))</f>
        <v>0</v>
      </c>
      <c r="AJ522">
        <f ca="1">IF('Pariwise difference (d)'!AJ522&gt;Q_ODP,0,IF('Pariwise difference (d)'!AJ522&lt;P_ODP,1,((Q_ODP-'Pariwise difference (d)'!AJ522)/(P_ODP-Q_ODP))))</f>
        <v>0</v>
      </c>
      <c r="AK522">
        <f ca="1">IF('Pariwise difference (d)'!AK522&gt;Q_ODP,0,IF('Pariwise difference (d)'!AK522&lt;P_ODP,1,((Q_ODP-'Pariwise difference (d)'!AK522)/(P_ODP-Q_ODP))))</f>
        <v>0</v>
      </c>
    </row>
    <row r="523" spans="1:37">
      <c r="A523" s="7">
        <v>521</v>
      </c>
      <c r="B523">
        <f ca="1">IF('Pariwise difference (d)'!B523&gt;Q_GWP,0,IF('Pariwise difference (d)'!B523&lt;P_GWP,1,((Q_GWP-'Pariwise difference (d)'!B523)/(P_GWP-Q_GWP))))</f>
        <v>0</v>
      </c>
      <c r="C523">
        <f ca="1">IF('Pariwise difference (d)'!C523&gt;Q_GWP,0,IF('Pariwise difference (d)'!C523&lt;P_GWP,1,((Q_GWP-'Pariwise difference (d)'!C523)/(P_GWP-Q_GWP))))</f>
        <v>0</v>
      </c>
      <c r="D523">
        <f ca="1">IF('Pariwise difference (d)'!D523&gt;Q_GWP,0,IF('Pariwise difference (d)'!D523&lt;P_GWP,1,((Q_GWP-'Pariwise difference (d)'!D523)/(P_GWP-Q_GWP))))</f>
        <v>0</v>
      </c>
      <c r="E523">
        <f ca="1">IF('Pariwise difference (d)'!E523&gt;Q_GWP,0,IF('Pariwise difference (d)'!E523&lt;P_GWP,1,((Q_GWP-'Pariwise difference (d)'!E523)/(P_GWP-Q_GWP))))</f>
        <v>1</v>
      </c>
      <c r="F523">
        <f ca="1">IF('Pariwise difference (d)'!F523&gt;Q_GWP,0,IF('Pariwise difference (d)'!F523&lt;P_GWP,1,((Q_GWP-'Pariwise difference (d)'!F523)/(P_GWP-Q_GWP))))</f>
        <v>0</v>
      </c>
      <c r="G523">
        <f ca="1">IF('Pariwise difference (d)'!G523&gt;Q_GWP,0,IF('Pariwise difference (d)'!G523&lt;P_GWP,1,((Q_GWP-'Pariwise difference (d)'!G523)/(P_GWP-Q_GWP))))</f>
        <v>0</v>
      </c>
      <c r="H523">
        <f ca="1">IF('Pariwise difference (d)'!H523&gt;Q_GWP,0,IF('Pariwise difference (d)'!H523&lt;P_GWP,1,((Q_GWP-'Pariwise difference (d)'!H523)/(P_GWP-Q_GWP))))</f>
        <v>1</v>
      </c>
      <c r="I523">
        <f ca="1">IF('Pariwise difference (d)'!I523&gt;Q_GWP,0,IF('Pariwise difference (d)'!I523&lt;P_GWP,1,((Q_GWP-'Pariwise difference (d)'!I523)/(P_GWP-Q_GWP))))</f>
        <v>0</v>
      </c>
      <c r="J523">
        <f ca="1">IF('Pariwise difference (d)'!J523&gt;Q_GWP,0,IF('Pariwise difference (d)'!J523&lt;P_GWP,1,((Q_GWP-'Pariwise difference (d)'!J523)/(P_GWP-Q_GWP))))</f>
        <v>1</v>
      </c>
      <c r="K523">
        <f ca="1">IF('Pariwise difference (d)'!K523&gt;Q_GWP,0,IF('Pariwise difference (d)'!K523&lt;P_GWP,1,((Q_GWP-'Pariwise difference (d)'!K523)/(P_GWP-Q_GWP))))</f>
        <v>0</v>
      </c>
      <c r="L523">
        <f ca="1">IF('Pariwise difference (d)'!L523&gt;Q_GWP,0,IF('Pariwise difference (d)'!L523&lt;P_GWP,1,((Q_GWP-'Pariwise difference (d)'!L523)/(P_GWP-Q_GWP))))</f>
        <v>0</v>
      </c>
      <c r="M523">
        <f ca="1">IF('Pariwise difference (d)'!M523&gt;Q_GWP,0,IF('Pariwise difference (d)'!M523&lt;P_GWP,1,((Q_GWP-'Pariwise difference (d)'!M523)/(P_GWP-Q_GWP))))</f>
        <v>1</v>
      </c>
      <c r="N523">
        <f ca="1">IF('Pariwise difference (d)'!N523&gt;Q_IRP,0,IF('Pariwise difference (d)'!N523&lt;P_IRP,1,((Q_IRP-'Pariwise difference (d)'!N523)/(P_IRP-Q_IRP))))</f>
        <v>0</v>
      </c>
      <c r="O523">
        <f ca="1">IF('Pariwise difference (d)'!O523&gt;Q_IRP,0,IF('Pariwise difference (d)'!O523&lt;P_IRP,1,((Q_IRP-'Pariwise difference (d)'!O523)/(P_IRP-Q_IRP))))</f>
        <v>1</v>
      </c>
      <c r="P523">
        <f ca="1">IF('Pariwise difference (d)'!P523&gt;Q_IRP,0,IF('Pariwise difference (d)'!P523&lt;P_IRP,1,((Q_IRP-'Pariwise difference (d)'!P523)/(P_IRP-Q_IRP))))</f>
        <v>0</v>
      </c>
      <c r="Q523">
        <f ca="1">IF('Pariwise difference (d)'!Q523&gt;Q_IRP,0,IF('Pariwise difference (d)'!Q523&lt;P_IRP,1,((Q_IRP-'Pariwise difference (d)'!Q523)/(P_IRP-Q_IRP))))</f>
        <v>1</v>
      </c>
      <c r="R523">
        <f ca="1">IF('Pariwise difference (d)'!R523&gt;Q_IRP,0,IF('Pariwise difference (d)'!R523&lt;P_IRP,1,((Q_IRP-'Pariwise difference (d)'!R523)/(P_IRP-Q_IRP))))</f>
        <v>1</v>
      </c>
      <c r="S523">
        <f ca="1">IF('Pariwise difference (d)'!S523&gt;Q_IRP,0,IF('Pariwise difference (d)'!S523&lt;P_IRP,1,((Q_IRP-'Pariwise difference (d)'!S523)/(P_IRP-Q_IRP))))</f>
        <v>0</v>
      </c>
      <c r="T523">
        <f ca="1">IF('Pariwise difference (d)'!T523&gt;Q_IRP,0,IF('Pariwise difference (d)'!T523&lt;P_IRP,1,((Q_IRP-'Pariwise difference (d)'!T523)/(P_IRP-Q_IRP))))</f>
        <v>1</v>
      </c>
      <c r="U523">
        <f ca="1">IF('Pariwise difference (d)'!U523&gt;Q_IRP,0,IF('Pariwise difference (d)'!U523&lt;P_IRP,1,((Q_IRP-'Pariwise difference (d)'!U523)/(P_IRP-Q_IRP))))</f>
        <v>0</v>
      </c>
      <c r="V523">
        <f ca="1">IF('Pariwise difference (d)'!V523&gt;Q_IRP,0,IF('Pariwise difference (d)'!V523&lt;P_IRP,1,((Q_IRP-'Pariwise difference (d)'!V523)/(P_IRP-Q_IRP))))</f>
        <v>1</v>
      </c>
      <c r="W523">
        <f ca="1">IF('Pariwise difference (d)'!W523&gt;Q_IRP,0,IF('Pariwise difference (d)'!W523&lt;P_IRP,1,((Q_IRP-'Pariwise difference (d)'!W523)/(P_IRP-Q_IRP))))</f>
        <v>0</v>
      </c>
      <c r="X523">
        <f ca="1">IF('Pariwise difference (d)'!X523&gt;Q_IRP,0,IF('Pariwise difference (d)'!X523&lt;P_IRP,1,((Q_IRP-'Pariwise difference (d)'!X523)/(P_IRP-Q_IRP))))</f>
        <v>0</v>
      </c>
      <c r="Y523">
        <f ca="1">IF('Pariwise difference (d)'!Y523&gt;Q_IRP,0,IF('Pariwise difference (d)'!Y523&lt;P_IRP,1,((Q_IRP-'Pariwise difference (d)'!Y523)/(P_IRP-Q_IRP))))</f>
        <v>1</v>
      </c>
      <c r="Z523">
        <f ca="1">IF('Pariwise difference (d)'!Z523&gt;Q_ODP,0,IF('Pariwise difference (d)'!Z523&lt;P_ODP,1,((Q_ODP-'Pariwise difference (d)'!Z523)/(P_ODP-Q_ODP))))</f>
        <v>1</v>
      </c>
      <c r="AA523">
        <f ca="1">IF('Pariwise difference (d)'!AA523&gt;Q_ODP,0,IF('Pariwise difference (d)'!AA523&lt;P_ODP,1,((Q_ODP-'Pariwise difference (d)'!AA523)/(P_ODP-Q_ODP))))</f>
        <v>0</v>
      </c>
      <c r="AB523">
        <f ca="1">IF('Pariwise difference (d)'!AB523&gt;Q_ODP,0,IF('Pariwise difference (d)'!AB523&lt;P_ODP,1,((Q_ODP-'Pariwise difference (d)'!AB523)/(P_ODP-Q_ODP))))</f>
        <v>0</v>
      </c>
      <c r="AC523">
        <f ca="1">IF('Pariwise difference (d)'!AC523&gt;Q_ODP,0,IF('Pariwise difference (d)'!AC523&lt;P_ODP,1,((Q_ODP-'Pariwise difference (d)'!AC523)/(P_ODP-Q_ODP))))</f>
        <v>0</v>
      </c>
      <c r="AD523">
        <f ca="1">IF('Pariwise difference (d)'!AD523&gt;Q_ODP,0,IF('Pariwise difference (d)'!AD523&lt;P_ODP,1,((Q_ODP-'Pariwise difference (d)'!AD523)/(P_ODP-Q_ODP))))</f>
        <v>0</v>
      </c>
      <c r="AE523">
        <f ca="1">IF('Pariwise difference (d)'!AE523&gt;Q_ODP,0,IF('Pariwise difference (d)'!AE523&lt;P_ODP,1,((Q_ODP-'Pariwise difference (d)'!AE523)/(P_ODP-Q_ODP))))</f>
        <v>0</v>
      </c>
      <c r="AF523">
        <f ca="1">IF('Pariwise difference (d)'!AF523&gt;Q_ODP,0,IF('Pariwise difference (d)'!AF523&lt;P_ODP,1,((Q_ODP-'Pariwise difference (d)'!AF523)/(P_ODP-Q_ODP))))</f>
        <v>0</v>
      </c>
      <c r="AG523">
        <f ca="1">IF('Pariwise difference (d)'!AG523&gt;Q_ODP,0,IF('Pariwise difference (d)'!AG523&lt;P_ODP,1,((Q_ODP-'Pariwise difference (d)'!AG523)/(P_ODP-Q_ODP))))</f>
        <v>0</v>
      </c>
      <c r="AH523">
        <f ca="1">IF('Pariwise difference (d)'!AH523&gt;Q_ODP,0,IF('Pariwise difference (d)'!AH523&lt;P_ODP,1,((Q_ODP-'Pariwise difference (d)'!AH523)/(P_ODP-Q_ODP))))</f>
        <v>0</v>
      </c>
      <c r="AI523">
        <f ca="1">IF('Pariwise difference (d)'!AI523&gt;Q_ODP,0,IF('Pariwise difference (d)'!AI523&lt;P_ODP,1,((Q_ODP-'Pariwise difference (d)'!AI523)/(P_ODP-Q_ODP))))</f>
        <v>1</v>
      </c>
      <c r="AJ523">
        <f ca="1">IF('Pariwise difference (d)'!AJ523&gt;Q_ODP,0,IF('Pariwise difference (d)'!AJ523&lt;P_ODP,1,((Q_ODP-'Pariwise difference (d)'!AJ523)/(P_ODP-Q_ODP))))</f>
        <v>1</v>
      </c>
      <c r="AK523">
        <f ca="1">IF('Pariwise difference (d)'!AK523&gt;Q_ODP,0,IF('Pariwise difference (d)'!AK523&lt;P_ODP,1,((Q_ODP-'Pariwise difference (d)'!AK523)/(P_ODP-Q_ODP))))</f>
        <v>0</v>
      </c>
    </row>
    <row r="524" spans="1:37">
      <c r="A524" s="7">
        <v>522</v>
      </c>
      <c r="B524">
        <f ca="1">IF('Pariwise difference (d)'!B524&gt;Q_GWP,0,IF('Pariwise difference (d)'!B524&lt;P_GWP,1,((Q_GWP-'Pariwise difference (d)'!B524)/(P_GWP-Q_GWP))))</f>
        <v>0</v>
      </c>
      <c r="C524">
        <f ca="1">IF('Pariwise difference (d)'!C524&gt;Q_GWP,0,IF('Pariwise difference (d)'!C524&lt;P_GWP,1,((Q_GWP-'Pariwise difference (d)'!C524)/(P_GWP-Q_GWP))))</f>
        <v>1</v>
      </c>
      <c r="D524">
        <f ca="1">IF('Pariwise difference (d)'!D524&gt;Q_GWP,0,IF('Pariwise difference (d)'!D524&lt;P_GWP,1,((Q_GWP-'Pariwise difference (d)'!D524)/(P_GWP-Q_GWP))))</f>
        <v>0</v>
      </c>
      <c r="E524">
        <f ca="1">IF('Pariwise difference (d)'!E524&gt;Q_GWP,0,IF('Pariwise difference (d)'!E524&lt;P_GWP,1,((Q_GWP-'Pariwise difference (d)'!E524)/(P_GWP-Q_GWP))))</f>
        <v>1</v>
      </c>
      <c r="F524">
        <f ca="1">IF('Pariwise difference (d)'!F524&gt;Q_GWP,0,IF('Pariwise difference (d)'!F524&lt;P_GWP,1,((Q_GWP-'Pariwise difference (d)'!F524)/(P_GWP-Q_GWP))))</f>
        <v>0</v>
      </c>
      <c r="G524">
        <f ca="1">IF('Pariwise difference (d)'!G524&gt;Q_GWP,0,IF('Pariwise difference (d)'!G524&lt;P_GWP,1,((Q_GWP-'Pariwise difference (d)'!G524)/(P_GWP-Q_GWP))))</f>
        <v>0</v>
      </c>
      <c r="H524">
        <f ca="1">IF('Pariwise difference (d)'!H524&gt;Q_GWP,0,IF('Pariwise difference (d)'!H524&lt;P_GWP,1,((Q_GWP-'Pariwise difference (d)'!H524)/(P_GWP-Q_GWP))))</f>
        <v>1</v>
      </c>
      <c r="I524">
        <f ca="1">IF('Pariwise difference (d)'!I524&gt;Q_GWP,0,IF('Pariwise difference (d)'!I524&lt;P_GWP,1,((Q_GWP-'Pariwise difference (d)'!I524)/(P_GWP-Q_GWP))))</f>
        <v>0</v>
      </c>
      <c r="J524">
        <f ca="1">IF('Pariwise difference (d)'!J524&gt;Q_GWP,0,IF('Pariwise difference (d)'!J524&lt;P_GWP,1,((Q_GWP-'Pariwise difference (d)'!J524)/(P_GWP-Q_GWP))))</f>
        <v>1</v>
      </c>
      <c r="K524">
        <f ca="1">IF('Pariwise difference (d)'!K524&gt;Q_GWP,0,IF('Pariwise difference (d)'!K524&lt;P_GWP,1,((Q_GWP-'Pariwise difference (d)'!K524)/(P_GWP-Q_GWP))))</f>
        <v>0</v>
      </c>
      <c r="L524">
        <f ca="1">IF('Pariwise difference (d)'!L524&gt;Q_GWP,0,IF('Pariwise difference (d)'!L524&lt;P_GWP,1,((Q_GWP-'Pariwise difference (d)'!L524)/(P_GWP-Q_GWP))))</f>
        <v>0</v>
      </c>
      <c r="M524">
        <f ca="1">IF('Pariwise difference (d)'!M524&gt;Q_GWP,0,IF('Pariwise difference (d)'!M524&lt;P_GWP,1,((Q_GWP-'Pariwise difference (d)'!M524)/(P_GWP-Q_GWP))))</f>
        <v>1</v>
      </c>
      <c r="N524">
        <f ca="1">IF('Pariwise difference (d)'!N524&gt;Q_IRP,0,IF('Pariwise difference (d)'!N524&lt;P_IRP,1,((Q_IRP-'Pariwise difference (d)'!N524)/(P_IRP-Q_IRP))))</f>
        <v>0</v>
      </c>
      <c r="O524">
        <f ca="1">IF('Pariwise difference (d)'!O524&gt;Q_IRP,0,IF('Pariwise difference (d)'!O524&lt;P_IRP,1,((Q_IRP-'Pariwise difference (d)'!O524)/(P_IRP-Q_IRP))))</f>
        <v>0</v>
      </c>
      <c r="P524">
        <f ca="1">IF('Pariwise difference (d)'!P524&gt;Q_IRP,0,IF('Pariwise difference (d)'!P524&lt;P_IRP,1,((Q_IRP-'Pariwise difference (d)'!P524)/(P_IRP-Q_IRP))))</f>
        <v>0</v>
      </c>
      <c r="Q524">
        <f ca="1">IF('Pariwise difference (d)'!Q524&gt;Q_IRP,0,IF('Pariwise difference (d)'!Q524&lt;P_IRP,1,((Q_IRP-'Pariwise difference (d)'!Q524)/(P_IRP-Q_IRP))))</f>
        <v>1</v>
      </c>
      <c r="R524">
        <f ca="1">IF('Pariwise difference (d)'!R524&gt;Q_IRP,0,IF('Pariwise difference (d)'!R524&lt;P_IRP,1,((Q_IRP-'Pariwise difference (d)'!R524)/(P_IRP-Q_IRP))))</f>
        <v>-0.59193474516078237</v>
      </c>
      <c r="S524">
        <f ca="1">IF('Pariwise difference (d)'!S524&gt;Q_IRP,0,IF('Pariwise difference (d)'!S524&lt;P_IRP,1,((Q_IRP-'Pariwise difference (d)'!S524)/(P_IRP-Q_IRP))))</f>
        <v>0</v>
      </c>
      <c r="T524">
        <f ca="1">IF('Pariwise difference (d)'!T524&gt;Q_IRP,0,IF('Pariwise difference (d)'!T524&lt;P_IRP,1,((Q_IRP-'Pariwise difference (d)'!T524)/(P_IRP-Q_IRP))))</f>
        <v>1</v>
      </c>
      <c r="U524">
        <f ca="1">IF('Pariwise difference (d)'!U524&gt;Q_IRP,0,IF('Pariwise difference (d)'!U524&lt;P_IRP,1,((Q_IRP-'Pariwise difference (d)'!U524)/(P_IRP-Q_IRP))))</f>
        <v>1</v>
      </c>
      <c r="V524">
        <f ca="1">IF('Pariwise difference (d)'!V524&gt;Q_IRP,0,IF('Pariwise difference (d)'!V524&lt;P_IRP,1,((Q_IRP-'Pariwise difference (d)'!V524)/(P_IRP-Q_IRP))))</f>
        <v>1</v>
      </c>
      <c r="W524">
        <f ca="1">IF('Pariwise difference (d)'!W524&gt;Q_IRP,0,IF('Pariwise difference (d)'!W524&lt;P_IRP,1,((Q_IRP-'Pariwise difference (d)'!W524)/(P_IRP-Q_IRP))))</f>
        <v>0</v>
      </c>
      <c r="X524">
        <f ca="1">IF('Pariwise difference (d)'!X524&gt;Q_IRP,0,IF('Pariwise difference (d)'!X524&lt;P_IRP,1,((Q_IRP-'Pariwise difference (d)'!X524)/(P_IRP-Q_IRP))))</f>
        <v>0</v>
      </c>
      <c r="Y524">
        <f ca="1">IF('Pariwise difference (d)'!Y524&gt;Q_IRP,0,IF('Pariwise difference (d)'!Y524&lt;P_IRP,1,((Q_IRP-'Pariwise difference (d)'!Y524)/(P_IRP-Q_IRP))))</f>
        <v>1</v>
      </c>
      <c r="Z524">
        <f ca="1">IF('Pariwise difference (d)'!Z524&gt;Q_ODP,0,IF('Pariwise difference (d)'!Z524&lt;P_ODP,1,((Q_ODP-'Pariwise difference (d)'!Z524)/(P_ODP-Q_ODP))))</f>
        <v>0</v>
      </c>
      <c r="AA524">
        <f ca="1">IF('Pariwise difference (d)'!AA524&gt;Q_ODP,0,IF('Pariwise difference (d)'!AA524&lt;P_ODP,1,((Q_ODP-'Pariwise difference (d)'!AA524)/(P_ODP-Q_ODP))))</f>
        <v>-0.95982069417585414</v>
      </c>
      <c r="AB524">
        <f ca="1">IF('Pariwise difference (d)'!AB524&gt;Q_ODP,0,IF('Pariwise difference (d)'!AB524&lt;P_ODP,1,((Q_ODP-'Pariwise difference (d)'!AB524)/(P_ODP-Q_ODP))))</f>
        <v>1</v>
      </c>
      <c r="AC524">
        <f ca="1">IF('Pariwise difference (d)'!AC524&gt;Q_ODP,0,IF('Pariwise difference (d)'!AC524&lt;P_ODP,1,((Q_ODP-'Pariwise difference (d)'!AC524)/(P_ODP-Q_ODP))))</f>
        <v>1</v>
      </c>
      <c r="AD524">
        <f ca="1">IF('Pariwise difference (d)'!AD524&gt;Q_ODP,0,IF('Pariwise difference (d)'!AD524&lt;P_ODP,1,((Q_ODP-'Pariwise difference (d)'!AD524)/(P_ODP-Q_ODP))))</f>
        <v>1</v>
      </c>
      <c r="AE524">
        <f ca="1">IF('Pariwise difference (d)'!AE524&gt;Q_ODP,0,IF('Pariwise difference (d)'!AE524&lt;P_ODP,1,((Q_ODP-'Pariwise difference (d)'!AE524)/(P_ODP-Q_ODP))))</f>
        <v>0</v>
      </c>
      <c r="AF524">
        <f ca="1">IF('Pariwise difference (d)'!AF524&gt;Q_ODP,0,IF('Pariwise difference (d)'!AF524&lt;P_ODP,1,((Q_ODP-'Pariwise difference (d)'!AF524)/(P_ODP-Q_ODP))))</f>
        <v>1</v>
      </c>
      <c r="AG524">
        <f ca="1">IF('Pariwise difference (d)'!AG524&gt;Q_ODP,0,IF('Pariwise difference (d)'!AG524&lt;P_ODP,1,((Q_ODP-'Pariwise difference (d)'!AG524)/(P_ODP-Q_ODP))))</f>
        <v>0</v>
      </c>
      <c r="AH524">
        <f ca="1">IF('Pariwise difference (d)'!AH524&gt;Q_ODP,0,IF('Pariwise difference (d)'!AH524&lt;P_ODP,1,((Q_ODP-'Pariwise difference (d)'!AH524)/(P_ODP-Q_ODP))))</f>
        <v>0</v>
      </c>
      <c r="AI524">
        <f ca="1">IF('Pariwise difference (d)'!AI524&gt;Q_ODP,0,IF('Pariwise difference (d)'!AI524&lt;P_ODP,1,((Q_ODP-'Pariwise difference (d)'!AI524)/(P_ODP-Q_ODP))))</f>
        <v>0</v>
      </c>
      <c r="AJ524">
        <f ca="1">IF('Pariwise difference (d)'!AJ524&gt;Q_ODP,0,IF('Pariwise difference (d)'!AJ524&lt;P_ODP,1,((Q_ODP-'Pariwise difference (d)'!AJ524)/(P_ODP-Q_ODP))))</f>
        <v>0</v>
      </c>
      <c r="AK524">
        <f ca="1">IF('Pariwise difference (d)'!AK524&gt;Q_ODP,0,IF('Pariwise difference (d)'!AK524&lt;P_ODP,1,((Q_ODP-'Pariwise difference (d)'!AK524)/(P_ODP-Q_ODP))))</f>
        <v>0</v>
      </c>
    </row>
    <row r="525" spans="1:37">
      <c r="A525" s="7">
        <v>523</v>
      </c>
      <c r="B525">
        <f ca="1">IF('Pariwise difference (d)'!B525&gt;Q_GWP,0,IF('Pariwise difference (d)'!B525&lt;P_GWP,1,((Q_GWP-'Pariwise difference (d)'!B525)/(P_GWP-Q_GWP))))</f>
        <v>0</v>
      </c>
      <c r="C525">
        <f ca="1">IF('Pariwise difference (d)'!C525&gt;Q_GWP,0,IF('Pariwise difference (d)'!C525&lt;P_GWP,1,((Q_GWP-'Pariwise difference (d)'!C525)/(P_GWP-Q_GWP))))</f>
        <v>-0.44787598526279798</v>
      </c>
      <c r="D525">
        <f ca="1">IF('Pariwise difference (d)'!D525&gt;Q_GWP,0,IF('Pariwise difference (d)'!D525&lt;P_GWP,1,((Q_GWP-'Pariwise difference (d)'!D525)/(P_GWP-Q_GWP))))</f>
        <v>0</v>
      </c>
      <c r="E525">
        <f ca="1">IF('Pariwise difference (d)'!E525&gt;Q_GWP,0,IF('Pariwise difference (d)'!E525&lt;P_GWP,1,((Q_GWP-'Pariwise difference (d)'!E525)/(P_GWP-Q_GWP))))</f>
        <v>1</v>
      </c>
      <c r="F525">
        <f ca="1">IF('Pariwise difference (d)'!F525&gt;Q_GWP,0,IF('Pariwise difference (d)'!F525&lt;P_GWP,1,((Q_GWP-'Pariwise difference (d)'!F525)/(P_GWP-Q_GWP))))</f>
        <v>1</v>
      </c>
      <c r="G525">
        <f ca="1">IF('Pariwise difference (d)'!G525&gt;Q_GWP,0,IF('Pariwise difference (d)'!G525&lt;P_GWP,1,((Q_GWP-'Pariwise difference (d)'!G525)/(P_GWP-Q_GWP))))</f>
        <v>0</v>
      </c>
      <c r="H525">
        <f ca="1">IF('Pariwise difference (d)'!H525&gt;Q_GWP,0,IF('Pariwise difference (d)'!H525&lt;P_GWP,1,((Q_GWP-'Pariwise difference (d)'!H525)/(P_GWP-Q_GWP))))</f>
        <v>1</v>
      </c>
      <c r="I525">
        <f ca="1">IF('Pariwise difference (d)'!I525&gt;Q_GWP,0,IF('Pariwise difference (d)'!I525&lt;P_GWP,1,((Q_GWP-'Pariwise difference (d)'!I525)/(P_GWP-Q_GWP))))</f>
        <v>0</v>
      </c>
      <c r="J525">
        <f ca="1">IF('Pariwise difference (d)'!J525&gt;Q_GWP,0,IF('Pariwise difference (d)'!J525&lt;P_GWP,1,((Q_GWP-'Pariwise difference (d)'!J525)/(P_GWP-Q_GWP))))</f>
        <v>1</v>
      </c>
      <c r="K525">
        <f ca="1">IF('Pariwise difference (d)'!K525&gt;Q_GWP,0,IF('Pariwise difference (d)'!K525&lt;P_GWP,1,((Q_GWP-'Pariwise difference (d)'!K525)/(P_GWP-Q_GWP))))</f>
        <v>0</v>
      </c>
      <c r="L525">
        <f ca="1">IF('Pariwise difference (d)'!L525&gt;Q_GWP,0,IF('Pariwise difference (d)'!L525&lt;P_GWP,1,((Q_GWP-'Pariwise difference (d)'!L525)/(P_GWP-Q_GWP))))</f>
        <v>0</v>
      </c>
      <c r="M525">
        <f ca="1">IF('Pariwise difference (d)'!M525&gt;Q_GWP,0,IF('Pariwise difference (d)'!M525&lt;P_GWP,1,((Q_GWP-'Pariwise difference (d)'!M525)/(P_GWP-Q_GWP))))</f>
        <v>1</v>
      </c>
      <c r="N525">
        <f ca="1">IF('Pariwise difference (d)'!N525&gt;Q_IRP,0,IF('Pariwise difference (d)'!N525&lt;P_IRP,1,((Q_IRP-'Pariwise difference (d)'!N525)/(P_IRP-Q_IRP))))</f>
        <v>0</v>
      </c>
      <c r="O525">
        <f ca="1">IF('Pariwise difference (d)'!O525&gt;Q_IRP,0,IF('Pariwise difference (d)'!O525&lt;P_IRP,1,((Q_IRP-'Pariwise difference (d)'!O525)/(P_IRP-Q_IRP))))</f>
        <v>1</v>
      </c>
      <c r="P525">
        <f ca="1">IF('Pariwise difference (d)'!P525&gt;Q_IRP,0,IF('Pariwise difference (d)'!P525&lt;P_IRP,1,((Q_IRP-'Pariwise difference (d)'!P525)/(P_IRP-Q_IRP))))</f>
        <v>0</v>
      </c>
      <c r="Q525">
        <f ca="1">IF('Pariwise difference (d)'!Q525&gt;Q_IRP,0,IF('Pariwise difference (d)'!Q525&lt;P_IRP,1,((Q_IRP-'Pariwise difference (d)'!Q525)/(P_IRP-Q_IRP))))</f>
        <v>1</v>
      </c>
      <c r="R525">
        <f ca="1">IF('Pariwise difference (d)'!R525&gt;Q_IRP,0,IF('Pariwise difference (d)'!R525&lt;P_IRP,1,((Q_IRP-'Pariwise difference (d)'!R525)/(P_IRP-Q_IRP))))</f>
        <v>1</v>
      </c>
      <c r="S525">
        <f ca="1">IF('Pariwise difference (d)'!S525&gt;Q_IRP,0,IF('Pariwise difference (d)'!S525&lt;P_IRP,1,((Q_IRP-'Pariwise difference (d)'!S525)/(P_IRP-Q_IRP))))</f>
        <v>0</v>
      </c>
      <c r="T525">
        <f ca="1">IF('Pariwise difference (d)'!T525&gt;Q_IRP,0,IF('Pariwise difference (d)'!T525&lt;P_IRP,1,((Q_IRP-'Pariwise difference (d)'!T525)/(P_IRP-Q_IRP))))</f>
        <v>1</v>
      </c>
      <c r="U525">
        <f ca="1">IF('Pariwise difference (d)'!U525&gt;Q_IRP,0,IF('Pariwise difference (d)'!U525&lt;P_IRP,1,((Q_IRP-'Pariwise difference (d)'!U525)/(P_IRP-Q_IRP))))</f>
        <v>0</v>
      </c>
      <c r="V525">
        <f ca="1">IF('Pariwise difference (d)'!V525&gt;Q_IRP,0,IF('Pariwise difference (d)'!V525&lt;P_IRP,1,((Q_IRP-'Pariwise difference (d)'!V525)/(P_IRP-Q_IRP))))</f>
        <v>-0.28486670128728958</v>
      </c>
      <c r="W525">
        <f ca="1">IF('Pariwise difference (d)'!W525&gt;Q_IRP,0,IF('Pariwise difference (d)'!W525&lt;P_IRP,1,((Q_IRP-'Pariwise difference (d)'!W525)/(P_IRP-Q_IRP))))</f>
        <v>0</v>
      </c>
      <c r="X525">
        <f ca="1">IF('Pariwise difference (d)'!X525&gt;Q_IRP,0,IF('Pariwise difference (d)'!X525&lt;P_IRP,1,((Q_IRP-'Pariwise difference (d)'!X525)/(P_IRP-Q_IRP))))</f>
        <v>0</v>
      </c>
      <c r="Y525">
        <f ca="1">IF('Pariwise difference (d)'!Y525&gt;Q_IRP,0,IF('Pariwise difference (d)'!Y525&lt;P_IRP,1,((Q_IRP-'Pariwise difference (d)'!Y525)/(P_IRP-Q_IRP))))</f>
        <v>1</v>
      </c>
      <c r="Z525">
        <f ca="1">IF('Pariwise difference (d)'!Z525&gt;Q_ODP,0,IF('Pariwise difference (d)'!Z525&lt;P_ODP,1,((Q_ODP-'Pariwise difference (d)'!Z525)/(P_ODP-Q_ODP))))</f>
        <v>1</v>
      </c>
      <c r="AA525">
        <f ca="1">IF('Pariwise difference (d)'!AA525&gt;Q_ODP,0,IF('Pariwise difference (d)'!AA525&lt;P_ODP,1,((Q_ODP-'Pariwise difference (d)'!AA525)/(P_ODP-Q_ODP))))</f>
        <v>-0.97831739127736461</v>
      </c>
      <c r="AB525">
        <f ca="1">IF('Pariwise difference (d)'!AB525&gt;Q_ODP,0,IF('Pariwise difference (d)'!AB525&lt;P_ODP,1,((Q_ODP-'Pariwise difference (d)'!AB525)/(P_ODP-Q_ODP))))</f>
        <v>1</v>
      </c>
      <c r="AC525">
        <f ca="1">IF('Pariwise difference (d)'!AC525&gt;Q_ODP,0,IF('Pariwise difference (d)'!AC525&lt;P_ODP,1,((Q_ODP-'Pariwise difference (d)'!AC525)/(P_ODP-Q_ODP))))</f>
        <v>0</v>
      </c>
      <c r="AD525">
        <f ca="1">IF('Pariwise difference (d)'!AD525&gt;Q_ODP,0,IF('Pariwise difference (d)'!AD525&lt;P_ODP,1,((Q_ODP-'Pariwise difference (d)'!AD525)/(P_ODP-Q_ODP))))</f>
        <v>-1.7855796562520301E-2</v>
      </c>
      <c r="AE525">
        <f ca="1">IF('Pariwise difference (d)'!AE525&gt;Q_ODP,0,IF('Pariwise difference (d)'!AE525&lt;P_ODP,1,((Q_ODP-'Pariwise difference (d)'!AE525)/(P_ODP-Q_ODP))))</f>
        <v>1</v>
      </c>
      <c r="AF525">
        <f ca="1">IF('Pariwise difference (d)'!AF525&gt;Q_ODP,0,IF('Pariwise difference (d)'!AF525&lt;P_ODP,1,((Q_ODP-'Pariwise difference (d)'!AF525)/(P_ODP-Q_ODP))))</f>
        <v>0</v>
      </c>
      <c r="AG525">
        <f ca="1">IF('Pariwise difference (d)'!AG525&gt;Q_ODP,0,IF('Pariwise difference (d)'!AG525&lt;P_ODP,1,((Q_ODP-'Pariwise difference (d)'!AG525)/(P_ODP-Q_ODP))))</f>
        <v>0</v>
      </c>
      <c r="AH525">
        <f ca="1">IF('Pariwise difference (d)'!AH525&gt;Q_ODP,0,IF('Pariwise difference (d)'!AH525&lt;P_ODP,1,((Q_ODP-'Pariwise difference (d)'!AH525)/(P_ODP-Q_ODP))))</f>
        <v>0</v>
      </c>
      <c r="AI525">
        <f ca="1">IF('Pariwise difference (d)'!AI525&gt;Q_ODP,0,IF('Pariwise difference (d)'!AI525&lt;P_ODP,1,((Q_ODP-'Pariwise difference (d)'!AI525)/(P_ODP-Q_ODP))))</f>
        <v>1</v>
      </c>
      <c r="AJ525">
        <f ca="1">IF('Pariwise difference (d)'!AJ525&gt;Q_ODP,0,IF('Pariwise difference (d)'!AJ525&lt;P_ODP,1,((Q_ODP-'Pariwise difference (d)'!AJ525)/(P_ODP-Q_ODP))))</f>
        <v>0</v>
      </c>
      <c r="AK525">
        <f ca="1">IF('Pariwise difference (d)'!AK525&gt;Q_ODP,0,IF('Pariwise difference (d)'!AK525&lt;P_ODP,1,((Q_ODP-'Pariwise difference (d)'!AK525)/(P_ODP-Q_ODP))))</f>
        <v>0</v>
      </c>
    </row>
    <row r="526" spans="1:37">
      <c r="A526" s="7">
        <v>524</v>
      </c>
      <c r="B526">
        <f ca="1">IF('Pariwise difference (d)'!B526&gt;Q_GWP,0,IF('Pariwise difference (d)'!B526&lt;P_GWP,1,((Q_GWP-'Pariwise difference (d)'!B526)/(P_GWP-Q_GWP))))</f>
        <v>0</v>
      </c>
      <c r="C526">
        <f ca="1">IF('Pariwise difference (d)'!C526&gt;Q_GWP,0,IF('Pariwise difference (d)'!C526&lt;P_GWP,1,((Q_GWP-'Pariwise difference (d)'!C526)/(P_GWP-Q_GWP))))</f>
        <v>1</v>
      </c>
      <c r="D526">
        <f ca="1">IF('Pariwise difference (d)'!D526&gt;Q_GWP,0,IF('Pariwise difference (d)'!D526&lt;P_GWP,1,((Q_GWP-'Pariwise difference (d)'!D526)/(P_GWP-Q_GWP))))</f>
        <v>0</v>
      </c>
      <c r="E526">
        <f ca="1">IF('Pariwise difference (d)'!E526&gt;Q_GWP,0,IF('Pariwise difference (d)'!E526&lt;P_GWP,1,((Q_GWP-'Pariwise difference (d)'!E526)/(P_GWP-Q_GWP))))</f>
        <v>1</v>
      </c>
      <c r="F526">
        <f ca="1">IF('Pariwise difference (d)'!F526&gt;Q_GWP,0,IF('Pariwise difference (d)'!F526&lt;P_GWP,1,((Q_GWP-'Pariwise difference (d)'!F526)/(P_GWP-Q_GWP))))</f>
        <v>1</v>
      </c>
      <c r="G526">
        <f ca="1">IF('Pariwise difference (d)'!G526&gt;Q_GWP,0,IF('Pariwise difference (d)'!G526&lt;P_GWP,1,((Q_GWP-'Pariwise difference (d)'!G526)/(P_GWP-Q_GWP))))</f>
        <v>0</v>
      </c>
      <c r="H526">
        <f ca="1">IF('Pariwise difference (d)'!H526&gt;Q_GWP,0,IF('Pariwise difference (d)'!H526&lt;P_GWP,1,((Q_GWP-'Pariwise difference (d)'!H526)/(P_GWP-Q_GWP))))</f>
        <v>1</v>
      </c>
      <c r="I526">
        <f ca="1">IF('Pariwise difference (d)'!I526&gt;Q_GWP,0,IF('Pariwise difference (d)'!I526&lt;P_GWP,1,((Q_GWP-'Pariwise difference (d)'!I526)/(P_GWP-Q_GWP))))</f>
        <v>0</v>
      </c>
      <c r="J526">
        <f ca="1">IF('Pariwise difference (d)'!J526&gt;Q_GWP,0,IF('Pariwise difference (d)'!J526&lt;P_GWP,1,((Q_GWP-'Pariwise difference (d)'!J526)/(P_GWP-Q_GWP))))</f>
        <v>1</v>
      </c>
      <c r="K526">
        <f ca="1">IF('Pariwise difference (d)'!K526&gt;Q_GWP,0,IF('Pariwise difference (d)'!K526&lt;P_GWP,1,((Q_GWP-'Pariwise difference (d)'!K526)/(P_GWP-Q_GWP))))</f>
        <v>0</v>
      </c>
      <c r="L526">
        <f ca="1">IF('Pariwise difference (d)'!L526&gt;Q_GWP,0,IF('Pariwise difference (d)'!L526&lt;P_GWP,1,((Q_GWP-'Pariwise difference (d)'!L526)/(P_GWP-Q_GWP))))</f>
        <v>0</v>
      </c>
      <c r="M526">
        <f ca="1">IF('Pariwise difference (d)'!M526&gt;Q_GWP,0,IF('Pariwise difference (d)'!M526&lt;P_GWP,1,((Q_GWP-'Pariwise difference (d)'!M526)/(P_GWP-Q_GWP))))</f>
        <v>1</v>
      </c>
      <c r="N526">
        <f ca="1">IF('Pariwise difference (d)'!N526&gt;Q_IRP,0,IF('Pariwise difference (d)'!N526&lt;P_IRP,1,((Q_IRP-'Pariwise difference (d)'!N526)/(P_IRP-Q_IRP))))</f>
        <v>0</v>
      </c>
      <c r="O526">
        <f ca="1">IF('Pariwise difference (d)'!O526&gt;Q_IRP,0,IF('Pariwise difference (d)'!O526&lt;P_IRP,1,((Q_IRP-'Pariwise difference (d)'!O526)/(P_IRP-Q_IRP))))</f>
        <v>0</v>
      </c>
      <c r="P526">
        <f ca="1">IF('Pariwise difference (d)'!P526&gt;Q_IRP,0,IF('Pariwise difference (d)'!P526&lt;P_IRP,1,((Q_IRP-'Pariwise difference (d)'!P526)/(P_IRP-Q_IRP))))</f>
        <v>0</v>
      </c>
      <c r="Q526">
        <f ca="1">IF('Pariwise difference (d)'!Q526&gt;Q_IRP,0,IF('Pariwise difference (d)'!Q526&lt;P_IRP,1,((Q_IRP-'Pariwise difference (d)'!Q526)/(P_IRP-Q_IRP))))</f>
        <v>1</v>
      </c>
      <c r="R526">
        <f ca="1">IF('Pariwise difference (d)'!R526&gt;Q_IRP,0,IF('Pariwise difference (d)'!R526&lt;P_IRP,1,((Q_IRP-'Pariwise difference (d)'!R526)/(P_IRP-Q_IRP))))</f>
        <v>0</v>
      </c>
      <c r="S526">
        <f ca="1">IF('Pariwise difference (d)'!S526&gt;Q_IRP,0,IF('Pariwise difference (d)'!S526&lt;P_IRP,1,((Q_IRP-'Pariwise difference (d)'!S526)/(P_IRP-Q_IRP))))</f>
        <v>0</v>
      </c>
      <c r="T526">
        <f ca="1">IF('Pariwise difference (d)'!T526&gt;Q_IRP,0,IF('Pariwise difference (d)'!T526&lt;P_IRP,1,((Q_IRP-'Pariwise difference (d)'!T526)/(P_IRP-Q_IRP))))</f>
        <v>1</v>
      </c>
      <c r="U526">
        <f ca="1">IF('Pariwise difference (d)'!U526&gt;Q_IRP,0,IF('Pariwise difference (d)'!U526&lt;P_IRP,1,((Q_IRP-'Pariwise difference (d)'!U526)/(P_IRP-Q_IRP))))</f>
        <v>0</v>
      </c>
      <c r="V526">
        <f ca="1">IF('Pariwise difference (d)'!V526&gt;Q_IRP,0,IF('Pariwise difference (d)'!V526&lt;P_IRP,1,((Q_IRP-'Pariwise difference (d)'!V526)/(P_IRP-Q_IRP))))</f>
        <v>1</v>
      </c>
      <c r="W526">
        <f ca="1">IF('Pariwise difference (d)'!W526&gt;Q_IRP,0,IF('Pariwise difference (d)'!W526&lt;P_IRP,1,((Q_IRP-'Pariwise difference (d)'!W526)/(P_IRP-Q_IRP))))</f>
        <v>0</v>
      </c>
      <c r="X526">
        <f ca="1">IF('Pariwise difference (d)'!X526&gt;Q_IRP,0,IF('Pariwise difference (d)'!X526&lt;P_IRP,1,((Q_IRP-'Pariwise difference (d)'!X526)/(P_IRP-Q_IRP))))</f>
        <v>0</v>
      </c>
      <c r="Y526">
        <f ca="1">IF('Pariwise difference (d)'!Y526&gt;Q_IRP,0,IF('Pariwise difference (d)'!Y526&lt;P_IRP,1,((Q_IRP-'Pariwise difference (d)'!Y526)/(P_IRP-Q_IRP))))</f>
        <v>1</v>
      </c>
      <c r="Z526">
        <f ca="1">IF('Pariwise difference (d)'!Z526&gt;Q_ODP,0,IF('Pariwise difference (d)'!Z526&lt;P_ODP,1,((Q_ODP-'Pariwise difference (d)'!Z526)/(P_ODP-Q_ODP))))</f>
        <v>1</v>
      </c>
      <c r="AA526">
        <f ca="1">IF('Pariwise difference (d)'!AA526&gt;Q_ODP,0,IF('Pariwise difference (d)'!AA526&lt;P_ODP,1,((Q_ODP-'Pariwise difference (d)'!AA526)/(P_ODP-Q_ODP))))</f>
        <v>1</v>
      </c>
      <c r="AB526">
        <f ca="1">IF('Pariwise difference (d)'!AB526&gt;Q_ODP,0,IF('Pariwise difference (d)'!AB526&lt;P_ODP,1,((Q_ODP-'Pariwise difference (d)'!AB526)/(P_ODP-Q_ODP))))</f>
        <v>1</v>
      </c>
      <c r="AC526">
        <f ca="1">IF('Pariwise difference (d)'!AC526&gt;Q_ODP,0,IF('Pariwise difference (d)'!AC526&lt;P_ODP,1,((Q_ODP-'Pariwise difference (d)'!AC526)/(P_ODP-Q_ODP))))</f>
        <v>-0.73401681058341328</v>
      </c>
      <c r="AD526">
        <f ca="1">IF('Pariwise difference (d)'!AD526&gt;Q_ODP,0,IF('Pariwise difference (d)'!AD526&lt;P_ODP,1,((Q_ODP-'Pariwise difference (d)'!AD526)/(P_ODP-Q_ODP))))</f>
        <v>0</v>
      </c>
      <c r="AE526">
        <f ca="1">IF('Pariwise difference (d)'!AE526&gt;Q_ODP,0,IF('Pariwise difference (d)'!AE526&lt;P_ODP,1,((Q_ODP-'Pariwise difference (d)'!AE526)/(P_ODP-Q_ODP))))</f>
        <v>0</v>
      </c>
      <c r="AF526">
        <f ca="1">IF('Pariwise difference (d)'!AF526&gt;Q_ODP,0,IF('Pariwise difference (d)'!AF526&lt;P_ODP,1,((Q_ODP-'Pariwise difference (d)'!AF526)/(P_ODP-Q_ODP))))</f>
        <v>0</v>
      </c>
      <c r="AG526">
        <f ca="1">IF('Pariwise difference (d)'!AG526&gt;Q_ODP,0,IF('Pariwise difference (d)'!AG526&lt;P_ODP,1,((Q_ODP-'Pariwise difference (d)'!AG526)/(P_ODP-Q_ODP))))</f>
        <v>0</v>
      </c>
      <c r="AH526">
        <f ca="1">IF('Pariwise difference (d)'!AH526&gt;Q_ODP,0,IF('Pariwise difference (d)'!AH526&lt;P_ODP,1,((Q_ODP-'Pariwise difference (d)'!AH526)/(P_ODP-Q_ODP))))</f>
        <v>0</v>
      </c>
      <c r="AI526">
        <f ca="1">IF('Pariwise difference (d)'!AI526&gt;Q_ODP,0,IF('Pariwise difference (d)'!AI526&lt;P_ODP,1,((Q_ODP-'Pariwise difference (d)'!AI526)/(P_ODP-Q_ODP))))</f>
        <v>0</v>
      </c>
      <c r="AJ526">
        <f ca="1">IF('Pariwise difference (d)'!AJ526&gt;Q_ODP,0,IF('Pariwise difference (d)'!AJ526&lt;P_ODP,1,((Q_ODP-'Pariwise difference (d)'!AJ526)/(P_ODP-Q_ODP))))</f>
        <v>0</v>
      </c>
      <c r="AK526">
        <f ca="1">IF('Pariwise difference (d)'!AK526&gt;Q_ODP,0,IF('Pariwise difference (d)'!AK526&lt;P_ODP,1,((Q_ODP-'Pariwise difference (d)'!AK526)/(P_ODP-Q_ODP))))</f>
        <v>-0.54614369875056346</v>
      </c>
    </row>
    <row r="527" spans="1:37">
      <c r="A527" s="7">
        <v>525</v>
      </c>
      <c r="B527">
        <f ca="1">IF('Pariwise difference (d)'!B527&gt;Q_GWP,0,IF('Pariwise difference (d)'!B527&lt;P_GWP,1,((Q_GWP-'Pariwise difference (d)'!B527)/(P_GWP-Q_GWP))))</f>
        <v>0</v>
      </c>
      <c r="C527">
        <f ca="1">IF('Pariwise difference (d)'!C527&gt;Q_GWP,0,IF('Pariwise difference (d)'!C527&lt;P_GWP,1,((Q_GWP-'Pariwise difference (d)'!C527)/(P_GWP-Q_GWP))))</f>
        <v>1</v>
      </c>
      <c r="D527">
        <f ca="1">IF('Pariwise difference (d)'!D527&gt;Q_GWP,0,IF('Pariwise difference (d)'!D527&lt;P_GWP,1,((Q_GWP-'Pariwise difference (d)'!D527)/(P_GWP-Q_GWP))))</f>
        <v>0</v>
      </c>
      <c r="E527">
        <f ca="1">IF('Pariwise difference (d)'!E527&gt;Q_GWP,0,IF('Pariwise difference (d)'!E527&lt;P_GWP,1,((Q_GWP-'Pariwise difference (d)'!E527)/(P_GWP-Q_GWP))))</f>
        <v>1</v>
      </c>
      <c r="F527">
        <f ca="1">IF('Pariwise difference (d)'!F527&gt;Q_GWP,0,IF('Pariwise difference (d)'!F527&lt;P_GWP,1,((Q_GWP-'Pariwise difference (d)'!F527)/(P_GWP-Q_GWP))))</f>
        <v>0</v>
      </c>
      <c r="G527">
        <f ca="1">IF('Pariwise difference (d)'!G527&gt;Q_GWP,0,IF('Pariwise difference (d)'!G527&lt;P_GWP,1,((Q_GWP-'Pariwise difference (d)'!G527)/(P_GWP-Q_GWP))))</f>
        <v>0</v>
      </c>
      <c r="H527">
        <f ca="1">IF('Pariwise difference (d)'!H527&gt;Q_GWP,0,IF('Pariwise difference (d)'!H527&lt;P_GWP,1,((Q_GWP-'Pariwise difference (d)'!H527)/(P_GWP-Q_GWP))))</f>
        <v>1</v>
      </c>
      <c r="I527">
        <f ca="1">IF('Pariwise difference (d)'!I527&gt;Q_GWP,0,IF('Pariwise difference (d)'!I527&lt;P_GWP,1,((Q_GWP-'Pariwise difference (d)'!I527)/(P_GWP-Q_GWP))))</f>
        <v>0</v>
      </c>
      <c r="J527">
        <f ca="1">IF('Pariwise difference (d)'!J527&gt;Q_GWP,0,IF('Pariwise difference (d)'!J527&lt;P_GWP,1,((Q_GWP-'Pariwise difference (d)'!J527)/(P_GWP-Q_GWP))))</f>
        <v>1</v>
      </c>
      <c r="K527">
        <f ca="1">IF('Pariwise difference (d)'!K527&gt;Q_GWP,0,IF('Pariwise difference (d)'!K527&lt;P_GWP,1,((Q_GWP-'Pariwise difference (d)'!K527)/(P_GWP-Q_GWP))))</f>
        <v>0</v>
      </c>
      <c r="L527">
        <f ca="1">IF('Pariwise difference (d)'!L527&gt;Q_GWP,0,IF('Pariwise difference (d)'!L527&lt;P_GWP,1,((Q_GWP-'Pariwise difference (d)'!L527)/(P_GWP-Q_GWP))))</f>
        <v>0</v>
      </c>
      <c r="M527">
        <f ca="1">IF('Pariwise difference (d)'!M527&gt;Q_GWP,0,IF('Pariwise difference (d)'!M527&lt;P_GWP,1,((Q_GWP-'Pariwise difference (d)'!M527)/(P_GWP-Q_GWP))))</f>
        <v>1</v>
      </c>
      <c r="N527">
        <f ca="1">IF('Pariwise difference (d)'!N527&gt;Q_IRP,0,IF('Pariwise difference (d)'!N527&lt;P_IRP,1,((Q_IRP-'Pariwise difference (d)'!N527)/(P_IRP-Q_IRP))))</f>
        <v>0</v>
      </c>
      <c r="O527">
        <f ca="1">IF('Pariwise difference (d)'!O527&gt;Q_IRP,0,IF('Pariwise difference (d)'!O527&lt;P_IRP,1,((Q_IRP-'Pariwise difference (d)'!O527)/(P_IRP-Q_IRP))))</f>
        <v>1</v>
      </c>
      <c r="P527">
        <f ca="1">IF('Pariwise difference (d)'!P527&gt;Q_IRP,0,IF('Pariwise difference (d)'!P527&lt;P_IRP,1,((Q_IRP-'Pariwise difference (d)'!P527)/(P_IRP-Q_IRP))))</f>
        <v>0</v>
      </c>
      <c r="Q527">
        <f ca="1">IF('Pariwise difference (d)'!Q527&gt;Q_IRP,0,IF('Pariwise difference (d)'!Q527&lt;P_IRP,1,((Q_IRP-'Pariwise difference (d)'!Q527)/(P_IRP-Q_IRP))))</f>
        <v>1</v>
      </c>
      <c r="R527">
        <f ca="1">IF('Pariwise difference (d)'!R527&gt;Q_IRP,0,IF('Pariwise difference (d)'!R527&lt;P_IRP,1,((Q_IRP-'Pariwise difference (d)'!R527)/(P_IRP-Q_IRP))))</f>
        <v>1</v>
      </c>
      <c r="S527">
        <f ca="1">IF('Pariwise difference (d)'!S527&gt;Q_IRP,0,IF('Pariwise difference (d)'!S527&lt;P_IRP,1,((Q_IRP-'Pariwise difference (d)'!S527)/(P_IRP-Q_IRP))))</f>
        <v>0</v>
      </c>
      <c r="T527">
        <f ca="1">IF('Pariwise difference (d)'!T527&gt;Q_IRP,0,IF('Pariwise difference (d)'!T527&lt;P_IRP,1,((Q_IRP-'Pariwise difference (d)'!T527)/(P_IRP-Q_IRP))))</f>
        <v>1</v>
      </c>
      <c r="U527">
        <f ca="1">IF('Pariwise difference (d)'!U527&gt;Q_IRP,0,IF('Pariwise difference (d)'!U527&lt;P_IRP,1,((Q_IRP-'Pariwise difference (d)'!U527)/(P_IRP-Q_IRP))))</f>
        <v>0</v>
      </c>
      <c r="V527">
        <f ca="1">IF('Pariwise difference (d)'!V527&gt;Q_IRP,0,IF('Pariwise difference (d)'!V527&lt;P_IRP,1,((Q_IRP-'Pariwise difference (d)'!V527)/(P_IRP-Q_IRP))))</f>
        <v>1</v>
      </c>
      <c r="W527">
        <f ca="1">IF('Pariwise difference (d)'!W527&gt;Q_IRP,0,IF('Pariwise difference (d)'!W527&lt;P_IRP,1,((Q_IRP-'Pariwise difference (d)'!W527)/(P_IRP-Q_IRP))))</f>
        <v>0</v>
      </c>
      <c r="X527">
        <f ca="1">IF('Pariwise difference (d)'!X527&gt;Q_IRP,0,IF('Pariwise difference (d)'!X527&lt;P_IRP,1,((Q_IRP-'Pariwise difference (d)'!X527)/(P_IRP-Q_IRP))))</f>
        <v>0</v>
      </c>
      <c r="Y527">
        <f ca="1">IF('Pariwise difference (d)'!Y527&gt;Q_IRP,0,IF('Pariwise difference (d)'!Y527&lt;P_IRP,1,((Q_IRP-'Pariwise difference (d)'!Y527)/(P_IRP-Q_IRP))))</f>
        <v>1</v>
      </c>
      <c r="Z527">
        <f ca="1">IF('Pariwise difference (d)'!Z527&gt;Q_ODP,0,IF('Pariwise difference (d)'!Z527&lt;P_ODP,1,((Q_ODP-'Pariwise difference (d)'!Z527)/(P_ODP-Q_ODP))))</f>
        <v>-0.1001396291429086</v>
      </c>
      <c r="AA527">
        <f ca="1">IF('Pariwise difference (d)'!AA527&gt;Q_ODP,0,IF('Pariwise difference (d)'!AA527&lt;P_ODP,1,((Q_ODP-'Pariwise difference (d)'!AA527)/(P_ODP-Q_ODP))))</f>
        <v>-0.46279197918447607</v>
      </c>
      <c r="AB527">
        <f ca="1">IF('Pariwise difference (d)'!AB527&gt;Q_ODP,0,IF('Pariwise difference (d)'!AB527&lt;P_ODP,1,((Q_ODP-'Pariwise difference (d)'!AB527)/(P_ODP-Q_ODP))))</f>
        <v>-0.76029448597001692</v>
      </c>
      <c r="AC527">
        <f ca="1">IF('Pariwise difference (d)'!AC527&gt;Q_ODP,0,IF('Pariwise difference (d)'!AC527&lt;P_ODP,1,((Q_ODP-'Pariwise difference (d)'!AC527)/(P_ODP-Q_ODP))))</f>
        <v>0</v>
      </c>
      <c r="AD527">
        <f ca="1">IF('Pariwise difference (d)'!AD527&gt;Q_ODP,0,IF('Pariwise difference (d)'!AD527&lt;P_ODP,1,((Q_ODP-'Pariwise difference (d)'!AD527)/(P_ODP-Q_ODP))))</f>
        <v>0</v>
      </c>
      <c r="AE527">
        <f ca="1">IF('Pariwise difference (d)'!AE527&gt;Q_ODP,0,IF('Pariwise difference (d)'!AE527&lt;P_ODP,1,((Q_ODP-'Pariwise difference (d)'!AE527)/(P_ODP-Q_ODP))))</f>
        <v>0</v>
      </c>
      <c r="AF527">
        <f ca="1">IF('Pariwise difference (d)'!AF527&gt;Q_ODP,0,IF('Pariwise difference (d)'!AF527&lt;P_ODP,1,((Q_ODP-'Pariwise difference (d)'!AF527)/(P_ODP-Q_ODP))))</f>
        <v>0</v>
      </c>
      <c r="AG527">
        <f ca="1">IF('Pariwise difference (d)'!AG527&gt;Q_ODP,0,IF('Pariwise difference (d)'!AG527&lt;P_ODP,1,((Q_ODP-'Pariwise difference (d)'!AG527)/(P_ODP-Q_ODP))))</f>
        <v>0</v>
      </c>
      <c r="AH527">
        <f ca="1">IF('Pariwise difference (d)'!AH527&gt;Q_ODP,0,IF('Pariwise difference (d)'!AH527&lt;P_ODP,1,((Q_ODP-'Pariwise difference (d)'!AH527)/(P_ODP-Q_ODP))))</f>
        <v>0</v>
      </c>
      <c r="AI527">
        <f ca="1">IF('Pariwise difference (d)'!AI527&gt;Q_ODP,0,IF('Pariwise difference (d)'!AI527&lt;P_ODP,1,((Q_ODP-'Pariwise difference (d)'!AI527)/(P_ODP-Q_ODP))))</f>
        <v>0</v>
      </c>
      <c r="AJ527">
        <f ca="1">IF('Pariwise difference (d)'!AJ527&gt;Q_ODP,0,IF('Pariwise difference (d)'!AJ527&lt;P_ODP,1,((Q_ODP-'Pariwise difference (d)'!AJ527)/(P_ODP-Q_ODP))))</f>
        <v>0</v>
      </c>
      <c r="AK527">
        <f ca="1">IF('Pariwise difference (d)'!AK527&gt;Q_ODP,0,IF('Pariwise difference (d)'!AK527&lt;P_ODP,1,((Q_ODP-'Pariwise difference (d)'!AK527)/(P_ODP-Q_ODP))))</f>
        <v>0</v>
      </c>
    </row>
    <row r="528" spans="1:37">
      <c r="A528" s="7">
        <v>526</v>
      </c>
      <c r="B528">
        <f ca="1">IF('Pariwise difference (d)'!B528&gt;Q_GWP,0,IF('Pariwise difference (d)'!B528&lt;P_GWP,1,((Q_GWP-'Pariwise difference (d)'!B528)/(P_GWP-Q_GWP))))</f>
        <v>0</v>
      </c>
      <c r="C528">
        <f ca="1">IF('Pariwise difference (d)'!C528&gt;Q_GWP,0,IF('Pariwise difference (d)'!C528&lt;P_GWP,1,((Q_GWP-'Pariwise difference (d)'!C528)/(P_GWP-Q_GWP))))</f>
        <v>0</v>
      </c>
      <c r="D528">
        <f ca="1">IF('Pariwise difference (d)'!D528&gt;Q_GWP,0,IF('Pariwise difference (d)'!D528&lt;P_GWP,1,((Q_GWP-'Pariwise difference (d)'!D528)/(P_GWP-Q_GWP))))</f>
        <v>0</v>
      </c>
      <c r="E528">
        <f ca="1">IF('Pariwise difference (d)'!E528&gt;Q_GWP,0,IF('Pariwise difference (d)'!E528&lt;P_GWP,1,((Q_GWP-'Pariwise difference (d)'!E528)/(P_GWP-Q_GWP))))</f>
        <v>1</v>
      </c>
      <c r="F528">
        <f ca="1">IF('Pariwise difference (d)'!F528&gt;Q_GWP,0,IF('Pariwise difference (d)'!F528&lt;P_GWP,1,((Q_GWP-'Pariwise difference (d)'!F528)/(P_GWP-Q_GWP))))</f>
        <v>0</v>
      </c>
      <c r="G528">
        <f ca="1">IF('Pariwise difference (d)'!G528&gt;Q_GWP,0,IF('Pariwise difference (d)'!G528&lt;P_GWP,1,((Q_GWP-'Pariwise difference (d)'!G528)/(P_GWP-Q_GWP))))</f>
        <v>0</v>
      </c>
      <c r="H528">
        <f ca="1">IF('Pariwise difference (d)'!H528&gt;Q_GWP,0,IF('Pariwise difference (d)'!H528&lt;P_GWP,1,((Q_GWP-'Pariwise difference (d)'!H528)/(P_GWP-Q_GWP))))</f>
        <v>1</v>
      </c>
      <c r="I528">
        <f ca="1">IF('Pariwise difference (d)'!I528&gt;Q_GWP,0,IF('Pariwise difference (d)'!I528&lt;P_GWP,1,((Q_GWP-'Pariwise difference (d)'!I528)/(P_GWP-Q_GWP))))</f>
        <v>0</v>
      </c>
      <c r="J528">
        <f ca="1">IF('Pariwise difference (d)'!J528&gt;Q_GWP,0,IF('Pariwise difference (d)'!J528&lt;P_GWP,1,((Q_GWP-'Pariwise difference (d)'!J528)/(P_GWP-Q_GWP))))</f>
        <v>1</v>
      </c>
      <c r="K528">
        <f ca="1">IF('Pariwise difference (d)'!K528&gt;Q_GWP,0,IF('Pariwise difference (d)'!K528&lt;P_GWP,1,((Q_GWP-'Pariwise difference (d)'!K528)/(P_GWP-Q_GWP))))</f>
        <v>0</v>
      </c>
      <c r="L528">
        <f ca="1">IF('Pariwise difference (d)'!L528&gt;Q_GWP,0,IF('Pariwise difference (d)'!L528&lt;P_GWP,1,((Q_GWP-'Pariwise difference (d)'!L528)/(P_GWP-Q_GWP))))</f>
        <v>1</v>
      </c>
      <c r="M528">
        <f ca="1">IF('Pariwise difference (d)'!M528&gt;Q_GWP,0,IF('Pariwise difference (d)'!M528&lt;P_GWP,1,((Q_GWP-'Pariwise difference (d)'!M528)/(P_GWP-Q_GWP))))</f>
        <v>1</v>
      </c>
      <c r="N528">
        <f ca="1">IF('Pariwise difference (d)'!N528&gt;Q_IRP,0,IF('Pariwise difference (d)'!N528&lt;P_IRP,1,((Q_IRP-'Pariwise difference (d)'!N528)/(P_IRP-Q_IRP))))</f>
        <v>0</v>
      </c>
      <c r="O528">
        <f ca="1">IF('Pariwise difference (d)'!O528&gt;Q_IRP,0,IF('Pariwise difference (d)'!O528&lt;P_IRP,1,((Q_IRP-'Pariwise difference (d)'!O528)/(P_IRP-Q_IRP))))</f>
        <v>0</v>
      </c>
      <c r="P528">
        <f ca="1">IF('Pariwise difference (d)'!P528&gt;Q_IRP,0,IF('Pariwise difference (d)'!P528&lt;P_IRP,1,((Q_IRP-'Pariwise difference (d)'!P528)/(P_IRP-Q_IRP))))</f>
        <v>0</v>
      </c>
      <c r="Q528">
        <f ca="1">IF('Pariwise difference (d)'!Q528&gt;Q_IRP,0,IF('Pariwise difference (d)'!Q528&lt;P_IRP,1,((Q_IRP-'Pariwise difference (d)'!Q528)/(P_IRP-Q_IRP))))</f>
        <v>1</v>
      </c>
      <c r="R528">
        <f ca="1">IF('Pariwise difference (d)'!R528&gt;Q_IRP,0,IF('Pariwise difference (d)'!R528&lt;P_IRP,1,((Q_IRP-'Pariwise difference (d)'!R528)/(P_IRP-Q_IRP))))</f>
        <v>0</v>
      </c>
      <c r="S528">
        <f ca="1">IF('Pariwise difference (d)'!S528&gt;Q_IRP,0,IF('Pariwise difference (d)'!S528&lt;P_IRP,1,((Q_IRP-'Pariwise difference (d)'!S528)/(P_IRP-Q_IRP))))</f>
        <v>0</v>
      </c>
      <c r="T528">
        <f ca="1">IF('Pariwise difference (d)'!T528&gt;Q_IRP,0,IF('Pariwise difference (d)'!T528&lt;P_IRP,1,((Q_IRP-'Pariwise difference (d)'!T528)/(P_IRP-Q_IRP))))</f>
        <v>1</v>
      </c>
      <c r="U528">
        <f ca="1">IF('Pariwise difference (d)'!U528&gt;Q_IRP,0,IF('Pariwise difference (d)'!U528&lt;P_IRP,1,((Q_IRP-'Pariwise difference (d)'!U528)/(P_IRP-Q_IRP))))</f>
        <v>1</v>
      </c>
      <c r="V528">
        <f ca="1">IF('Pariwise difference (d)'!V528&gt;Q_IRP,0,IF('Pariwise difference (d)'!V528&lt;P_IRP,1,((Q_IRP-'Pariwise difference (d)'!V528)/(P_IRP-Q_IRP))))</f>
        <v>1</v>
      </c>
      <c r="W528">
        <f ca="1">IF('Pariwise difference (d)'!W528&gt;Q_IRP,0,IF('Pariwise difference (d)'!W528&lt;P_IRP,1,((Q_IRP-'Pariwise difference (d)'!W528)/(P_IRP-Q_IRP))))</f>
        <v>0</v>
      </c>
      <c r="X528">
        <f ca="1">IF('Pariwise difference (d)'!X528&gt;Q_IRP,0,IF('Pariwise difference (d)'!X528&lt;P_IRP,1,((Q_IRP-'Pariwise difference (d)'!X528)/(P_IRP-Q_IRP))))</f>
        <v>1</v>
      </c>
      <c r="Y528">
        <f ca="1">IF('Pariwise difference (d)'!Y528&gt;Q_IRP,0,IF('Pariwise difference (d)'!Y528&lt;P_IRP,1,((Q_IRP-'Pariwise difference (d)'!Y528)/(P_IRP-Q_IRP))))</f>
        <v>1</v>
      </c>
      <c r="Z528">
        <f ca="1">IF('Pariwise difference (d)'!Z528&gt;Q_ODP,0,IF('Pariwise difference (d)'!Z528&lt;P_ODP,1,((Q_ODP-'Pariwise difference (d)'!Z528)/(P_ODP-Q_ODP))))</f>
        <v>0</v>
      </c>
      <c r="AA528">
        <f ca="1">IF('Pariwise difference (d)'!AA528&gt;Q_ODP,0,IF('Pariwise difference (d)'!AA528&lt;P_ODP,1,((Q_ODP-'Pariwise difference (d)'!AA528)/(P_ODP-Q_ODP))))</f>
        <v>1</v>
      </c>
      <c r="AB528">
        <f ca="1">IF('Pariwise difference (d)'!AB528&gt;Q_ODP,0,IF('Pariwise difference (d)'!AB528&lt;P_ODP,1,((Q_ODP-'Pariwise difference (d)'!AB528)/(P_ODP-Q_ODP))))</f>
        <v>1</v>
      </c>
      <c r="AC528">
        <f ca="1">IF('Pariwise difference (d)'!AC528&gt;Q_ODP,0,IF('Pariwise difference (d)'!AC528&lt;P_ODP,1,((Q_ODP-'Pariwise difference (d)'!AC528)/(P_ODP-Q_ODP))))</f>
        <v>1</v>
      </c>
      <c r="AD528">
        <f ca="1">IF('Pariwise difference (d)'!AD528&gt;Q_ODP,0,IF('Pariwise difference (d)'!AD528&lt;P_ODP,1,((Q_ODP-'Pariwise difference (d)'!AD528)/(P_ODP-Q_ODP))))</f>
        <v>1</v>
      </c>
      <c r="AE528">
        <f ca="1">IF('Pariwise difference (d)'!AE528&gt;Q_ODP,0,IF('Pariwise difference (d)'!AE528&lt;P_ODP,1,((Q_ODP-'Pariwise difference (d)'!AE528)/(P_ODP-Q_ODP))))</f>
        <v>-0.63681246368198319</v>
      </c>
      <c r="AF528">
        <f ca="1">IF('Pariwise difference (d)'!AF528&gt;Q_ODP,0,IF('Pariwise difference (d)'!AF528&lt;P_ODP,1,((Q_ODP-'Pariwise difference (d)'!AF528)/(P_ODP-Q_ODP))))</f>
        <v>0</v>
      </c>
      <c r="AG528">
        <f ca="1">IF('Pariwise difference (d)'!AG528&gt;Q_ODP,0,IF('Pariwise difference (d)'!AG528&lt;P_ODP,1,((Q_ODP-'Pariwise difference (d)'!AG528)/(P_ODP-Q_ODP))))</f>
        <v>0</v>
      </c>
      <c r="AH528">
        <f ca="1">IF('Pariwise difference (d)'!AH528&gt;Q_ODP,0,IF('Pariwise difference (d)'!AH528&lt;P_ODP,1,((Q_ODP-'Pariwise difference (d)'!AH528)/(P_ODP-Q_ODP))))</f>
        <v>0</v>
      </c>
      <c r="AI528">
        <f ca="1">IF('Pariwise difference (d)'!AI528&gt;Q_ODP,0,IF('Pariwise difference (d)'!AI528&lt;P_ODP,1,((Q_ODP-'Pariwise difference (d)'!AI528)/(P_ODP-Q_ODP))))</f>
        <v>0</v>
      </c>
      <c r="AJ528">
        <f ca="1">IF('Pariwise difference (d)'!AJ528&gt;Q_ODP,0,IF('Pariwise difference (d)'!AJ528&lt;P_ODP,1,((Q_ODP-'Pariwise difference (d)'!AJ528)/(P_ODP-Q_ODP))))</f>
        <v>0</v>
      </c>
      <c r="AK528">
        <f ca="1">IF('Pariwise difference (d)'!AK528&gt;Q_ODP,0,IF('Pariwise difference (d)'!AK528&lt;P_ODP,1,((Q_ODP-'Pariwise difference (d)'!AK528)/(P_ODP-Q_ODP))))</f>
        <v>0</v>
      </c>
    </row>
    <row r="529" spans="1:37">
      <c r="A529" s="7">
        <v>527</v>
      </c>
      <c r="B529">
        <f ca="1">IF('Pariwise difference (d)'!B529&gt;Q_GWP,0,IF('Pariwise difference (d)'!B529&lt;P_GWP,1,((Q_GWP-'Pariwise difference (d)'!B529)/(P_GWP-Q_GWP))))</f>
        <v>0</v>
      </c>
      <c r="C529">
        <f ca="1">IF('Pariwise difference (d)'!C529&gt;Q_GWP,0,IF('Pariwise difference (d)'!C529&lt;P_GWP,1,((Q_GWP-'Pariwise difference (d)'!C529)/(P_GWP-Q_GWP))))</f>
        <v>1</v>
      </c>
      <c r="D529">
        <f ca="1">IF('Pariwise difference (d)'!D529&gt;Q_GWP,0,IF('Pariwise difference (d)'!D529&lt;P_GWP,1,((Q_GWP-'Pariwise difference (d)'!D529)/(P_GWP-Q_GWP))))</f>
        <v>0</v>
      </c>
      <c r="E529">
        <f ca="1">IF('Pariwise difference (d)'!E529&gt;Q_GWP,0,IF('Pariwise difference (d)'!E529&lt;P_GWP,1,((Q_GWP-'Pariwise difference (d)'!E529)/(P_GWP-Q_GWP))))</f>
        <v>1</v>
      </c>
      <c r="F529">
        <f ca="1">IF('Pariwise difference (d)'!F529&gt;Q_GWP,0,IF('Pariwise difference (d)'!F529&lt;P_GWP,1,((Q_GWP-'Pariwise difference (d)'!F529)/(P_GWP-Q_GWP))))</f>
        <v>-0.34859802474683205</v>
      </c>
      <c r="G529">
        <f ca="1">IF('Pariwise difference (d)'!G529&gt;Q_GWP,0,IF('Pariwise difference (d)'!G529&lt;P_GWP,1,((Q_GWP-'Pariwise difference (d)'!G529)/(P_GWP-Q_GWP))))</f>
        <v>0</v>
      </c>
      <c r="H529">
        <f ca="1">IF('Pariwise difference (d)'!H529&gt;Q_GWP,0,IF('Pariwise difference (d)'!H529&lt;P_GWP,1,((Q_GWP-'Pariwise difference (d)'!H529)/(P_GWP-Q_GWP))))</f>
        <v>1</v>
      </c>
      <c r="I529">
        <f ca="1">IF('Pariwise difference (d)'!I529&gt;Q_GWP,0,IF('Pariwise difference (d)'!I529&lt;P_GWP,1,((Q_GWP-'Pariwise difference (d)'!I529)/(P_GWP-Q_GWP))))</f>
        <v>0</v>
      </c>
      <c r="J529">
        <f ca="1">IF('Pariwise difference (d)'!J529&gt;Q_GWP,0,IF('Pariwise difference (d)'!J529&lt;P_GWP,1,((Q_GWP-'Pariwise difference (d)'!J529)/(P_GWP-Q_GWP))))</f>
        <v>1</v>
      </c>
      <c r="K529">
        <f ca="1">IF('Pariwise difference (d)'!K529&gt;Q_GWP,0,IF('Pariwise difference (d)'!K529&lt;P_GWP,1,((Q_GWP-'Pariwise difference (d)'!K529)/(P_GWP-Q_GWP))))</f>
        <v>0</v>
      </c>
      <c r="L529">
        <f ca="1">IF('Pariwise difference (d)'!L529&gt;Q_GWP,0,IF('Pariwise difference (d)'!L529&lt;P_GWP,1,((Q_GWP-'Pariwise difference (d)'!L529)/(P_GWP-Q_GWP))))</f>
        <v>0</v>
      </c>
      <c r="M529">
        <f ca="1">IF('Pariwise difference (d)'!M529&gt;Q_GWP,0,IF('Pariwise difference (d)'!M529&lt;P_GWP,1,((Q_GWP-'Pariwise difference (d)'!M529)/(P_GWP-Q_GWP))))</f>
        <v>1</v>
      </c>
      <c r="N529">
        <f ca="1">IF('Pariwise difference (d)'!N529&gt;Q_IRP,0,IF('Pariwise difference (d)'!N529&lt;P_IRP,1,((Q_IRP-'Pariwise difference (d)'!N529)/(P_IRP-Q_IRP))))</f>
        <v>0</v>
      </c>
      <c r="O529">
        <f ca="1">IF('Pariwise difference (d)'!O529&gt;Q_IRP,0,IF('Pariwise difference (d)'!O529&lt;P_IRP,1,((Q_IRP-'Pariwise difference (d)'!O529)/(P_IRP-Q_IRP))))</f>
        <v>0</v>
      </c>
      <c r="P529">
        <f ca="1">IF('Pariwise difference (d)'!P529&gt;Q_IRP,0,IF('Pariwise difference (d)'!P529&lt;P_IRP,1,((Q_IRP-'Pariwise difference (d)'!P529)/(P_IRP-Q_IRP))))</f>
        <v>0</v>
      </c>
      <c r="Q529">
        <f ca="1">IF('Pariwise difference (d)'!Q529&gt;Q_IRP,0,IF('Pariwise difference (d)'!Q529&lt;P_IRP,1,((Q_IRP-'Pariwise difference (d)'!Q529)/(P_IRP-Q_IRP))))</f>
        <v>1</v>
      </c>
      <c r="R529">
        <f ca="1">IF('Pariwise difference (d)'!R529&gt;Q_IRP,0,IF('Pariwise difference (d)'!R529&lt;P_IRP,1,((Q_IRP-'Pariwise difference (d)'!R529)/(P_IRP-Q_IRP))))</f>
        <v>1</v>
      </c>
      <c r="S529">
        <f ca="1">IF('Pariwise difference (d)'!S529&gt;Q_IRP,0,IF('Pariwise difference (d)'!S529&lt;P_IRP,1,((Q_IRP-'Pariwise difference (d)'!S529)/(P_IRP-Q_IRP))))</f>
        <v>0</v>
      </c>
      <c r="T529">
        <f ca="1">IF('Pariwise difference (d)'!T529&gt;Q_IRP,0,IF('Pariwise difference (d)'!T529&lt;P_IRP,1,((Q_IRP-'Pariwise difference (d)'!T529)/(P_IRP-Q_IRP))))</f>
        <v>1</v>
      </c>
      <c r="U529">
        <f ca="1">IF('Pariwise difference (d)'!U529&gt;Q_IRP,0,IF('Pariwise difference (d)'!U529&lt;P_IRP,1,((Q_IRP-'Pariwise difference (d)'!U529)/(P_IRP-Q_IRP))))</f>
        <v>0</v>
      </c>
      <c r="V529">
        <f ca="1">IF('Pariwise difference (d)'!V529&gt;Q_IRP,0,IF('Pariwise difference (d)'!V529&lt;P_IRP,1,((Q_IRP-'Pariwise difference (d)'!V529)/(P_IRP-Q_IRP))))</f>
        <v>1</v>
      </c>
      <c r="W529">
        <f ca="1">IF('Pariwise difference (d)'!W529&gt;Q_IRP,0,IF('Pariwise difference (d)'!W529&lt;P_IRP,1,((Q_IRP-'Pariwise difference (d)'!W529)/(P_IRP-Q_IRP))))</f>
        <v>0</v>
      </c>
      <c r="X529">
        <f ca="1">IF('Pariwise difference (d)'!X529&gt;Q_IRP,0,IF('Pariwise difference (d)'!X529&lt;P_IRP,1,((Q_IRP-'Pariwise difference (d)'!X529)/(P_IRP-Q_IRP))))</f>
        <v>0</v>
      </c>
      <c r="Y529">
        <f ca="1">IF('Pariwise difference (d)'!Y529&gt;Q_IRP,0,IF('Pariwise difference (d)'!Y529&lt;P_IRP,1,((Q_IRP-'Pariwise difference (d)'!Y529)/(P_IRP-Q_IRP))))</f>
        <v>1</v>
      </c>
      <c r="Z529">
        <f ca="1">IF('Pariwise difference (d)'!Z529&gt;Q_ODP,0,IF('Pariwise difference (d)'!Z529&lt;P_ODP,1,((Q_ODP-'Pariwise difference (d)'!Z529)/(P_ODP-Q_ODP))))</f>
        <v>0</v>
      </c>
      <c r="AA529">
        <f ca="1">IF('Pariwise difference (d)'!AA529&gt;Q_ODP,0,IF('Pariwise difference (d)'!AA529&lt;P_ODP,1,((Q_ODP-'Pariwise difference (d)'!AA529)/(P_ODP-Q_ODP))))</f>
        <v>0</v>
      </c>
      <c r="AB529">
        <f ca="1">IF('Pariwise difference (d)'!AB529&gt;Q_ODP,0,IF('Pariwise difference (d)'!AB529&lt;P_ODP,1,((Q_ODP-'Pariwise difference (d)'!AB529)/(P_ODP-Q_ODP))))</f>
        <v>0</v>
      </c>
      <c r="AC529">
        <f ca="1">IF('Pariwise difference (d)'!AC529&gt;Q_ODP,0,IF('Pariwise difference (d)'!AC529&lt;P_ODP,1,((Q_ODP-'Pariwise difference (d)'!AC529)/(P_ODP-Q_ODP))))</f>
        <v>-0.41485392044563907</v>
      </c>
      <c r="AD529">
        <f ca="1">IF('Pariwise difference (d)'!AD529&gt;Q_ODP,0,IF('Pariwise difference (d)'!AD529&lt;P_ODP,1,((Q_ODP-'Pariwise difference (d)'!AD529)/(P_ODP-Q_ODP))))</f>
        <v>1</v>
      </c>
      <c r="AE529">
        <f ca="1">IF('Pariwise difference (d)'!AE529&gt;Q_ODP,0,IF('Pariwise difference (d)'!AE529&lt;P_ODP,1,((Q_ODP-'Pariwise difference (d)'!AE529)/(P_ODP-Q_ODP))))</f>
        <v>-0.41550989836379615</v>
      </c>
      <c r="AF529">
        <f ca="1">IF('Pariwise difference (d)'!AF529&gt;Q_ODP,0,IF('Pariwise difference (d)'!AF529&lt;P_ODP,1,((Q_ODP-'Pariwise difference (d)'!AF529)/(P_ODP-Q_ODP))))</f>
        <v>1</v>
      </c>
      <c r="AG529">
        <f ca="1">IF('Pariwise difference (d)'!AG529&gt;Q_ODP,0,IF('Pariwise difference (d)'!AG529&lt;P_ODP,1,((Q_ODP-'Pariwise difference (d)'!AG529)/(P_ODP-Q_ODP))))</f>
        <v>1</v>
      </c>
      <c r="AH529">
        <f ca="1">IF('Pariwise difference (d)'!AH529&gt;Q_ODP,0,IF('Pariwise difference (d)'!AH529&lt;P_ODP,1,((Q_ODP-'Pariwise difference (d)'!AH529)/(P_ODP-Q_ODP))))</f>
        <v>-0.48229721192634073</v>
      </c>
      <c r="AI529">
        <f ca="1">IF('Pariwise difference (d)'!AI529&gt;Q_ODP,0,IF('Pariwise difference (d)'!AI529&lt;P_ODP,1,((Q_ODP-'Pariwise difference (d)'!AI529)/(P_ODP-Q_ODP))))</f>
        <v>0</v>
      </c>
      <c r="AJ529">
        <f ca="1">IF('Pariwise difference (d)'!AJ529&gt;Q_ODP,0,IF('Pariwise difference (d)'!AJ529&lt;P_ODP,1,((Q_ODP-'Pariwise difference (d)'!AJ529)/(P_ODP-Q_ODP))))</f>
        <v>0</v>
      </c>
      <c r="AK529">
        <f ca="1">IF('Pariwise difference (d)'!AK529&gt;Q_ODP,0,IF('Pariwise difference (d)'!AK529&lt;P_ODP,1,((Q_ODP-'Pariwise difference (d)'!AK529)/(P_ODP-Q_ODP))))</f>
        <v>0</v>
      </c>
    </row>
    <row r="530" spans="1:37">
      <c r="A530" s="7">
        <v>528</v>
      </c>
      <c r="B530">
        <f ca="1">IF('Pariwise difference (d)'!B530&gt;Q_GWP,0,IF('Pariwise difference (d)'!B530&lt;P_GWP,1,((Q_GWP-'Pariwise difference (d)'!B530)/(P_GWP-Q_GWP))))</f>
        <v>0</v>
      </c>
      <c r="C530">
        <f ca="1">IF('Pariwise difference (d)'!C530&gt;Q_GWP,0,IF('Pariwise difference (d)'!C530&lt;P_GWP,1,((Q_GWP-'Pariwise difference (d)'!C530)/(P_GWP-Q_GWP))))</f>
        <v>1</v>
      </c>
      <c r="D530">
        <f ca="1">IF('Pariwise difference (d)'!D530&gt;Q_GWP,0,IF('Pariwise difference (d)'!D530&lt;P_GWP,1,((Q_GWP-'Pariwise difference (d)'!D530)/(P_GWP-Q_GWP))))</f>
        <v>0</v>
      </c>
      <c r="E530">
        <f ca="1">IF('Pariwise difference (d)'!E530&gt;Q_GWP,0,IF('Pariwise difference (d)'!E530&lt;P_GWP,1,((Q_GWP-'Pariwise difference (d)'!E530)/(P_GWP-Q_GWP))))</f>
        <v>1</v>
      </c>
      <c r="F530">
        <f ca="1">IF('Pariwise difference (d)'!F530&gt;Q_GWP,0,IF('Pariwise difference (d)'!F530&lt;P_GWP,1,((Q_GWP-'Pariwise difference (d)'!F530)/(P_GWP-Q_GWP))))</f>
        <v>0</v>
      </c>
      <c r="G530">
        <f ca="1">IF('Pariwise difference (d)'!G530&gt;Q_GWP,0,IF('Pariwise difference (d)'!G530&lt;P_GWP,1,((Q_GWP-'Pariwise difference (d)'!G530)/(P_GWP-Q_GWP))))</f>
        <v>0</v>
      </c>
      <c r="H530">
        <f ca="1">IF('Pariwise difference (d)'!H530&gt;Q_GWP,0,IF('Pariwise difference (d)'!H530&lt;P_GWP,1,((Q_GWP-'Pariwise difference (d)'!H530)/(P_GWP-Q_GWP))))</f>
        <v>1</v>
      </c>
      <c r="I530">
        <f ca="1">IF('Pariwise difference (d)'!I530&gt;Q_GWP,0,IF('Pariwise difference (d)'!I530&lt;P_GWP,1,((Q_GWP-'Pariwise difference (d)'!I530)/(P_GWP-Q_GWP))))</f>
        <v>0</v>
      </c>
      <c r="J530">
        <f ca="1">IF('Pariwise difference (d)'!J530&gt;Q_GWP,0,IF('Pariwise difference (d)'!J530&lt;P_GWP,1,((Q_GWP-'Pariwise difference (d)'!J530)/(P_GWP-Q_GWP))))</f>
        <v>1</v>
      </c>
      <c r="K530">
        <f ca="1">IF('Pariwise difference (d)'!K530&gt;Q_GWP,0,IF('Pariwise difference (d)'!K530&lt;P_GWP,1,((Q_GWP-'Pariwise difference (d)'!K530)/(P_GWP-Q_GWP))))</f>
        <v>0</v>
      </c>
      <c r="L530">
        <f ca="1">IF('Pariwise difference (d)'!L530&gt;Q_GWP,0,IF('Pariwise difference (d)'!L530&lt;P_GWP,1,((Q_GWP-'Pariwise difference (d)'!L530)/(P_GWP-Q_GWP))))</f>
        <v>1</v>
      </c>
      <c r="M530">
        <f ca="1">IF('Pariwise difference (d)'!M530&gt;Q_GWP,0,IF('Pariwise difference (d)'!M530&lt;P_GWP,1,((Q_GWP-'Pariwise difference (d)'!M530)/(P_GWP-Q_GWP))))</f>
        <v>1</v>
      </c>
      <c r="N530">
        <f ca="1">IF('Pariwise difference (d)'!N530&gt;Q_IRP,0,IF('Pariwise difference (d)'!N530&lt;P_IRP,1,((Q_IRP-'Pariwise difference (d)'!N530)/(P_IRP-Q_IRP))))</f>
        <v>0</v>
      </c>
      <c r="O530">
        <f ca="1">IF('Pariwise difference (d)'!O530&gt;Q_IRP,0,IF('Pariwise difference (d)'!O530&lt;P_IRP,1,((Q_IRP-'Pariwise difference (d)'!O530)/(P_IRP-Q_IRP))))</f>
        <v>0</v>
      </c>
      <c r="P530">
        <f ca="1">IF('Pariwise difference (d)'!P530&gt;Q_IRP,0,IF('Pariwise difference (d)'!P530&lt;P_IRP,1,((Q_IRP-'Pariwise difference (d)'!P530)/(P_IRP-Q_IRP))))</f>
        <v>0</v>
      </c>
      <c r="Q530">
        <f ca="1">IF('Pariwise difference (d)'!Q530&gt;Q_IRP,0,IF('Pariwise difference (d)'!Q530&lt;P_IRP,1,((Q_IRP-'Pariwise difference (d)'!Q530)/(P_IRP-Q_IRP))))</f>
        <v>1</v>
      </c>
      <c r="R530">
        <f ca="1">IF('Pariwise difference (d)'!R530&gt;Q_IRP,0,IF('Pariwise difference (d)'!R530&lt;P_IRP,1,((Q_IRP-'Pariwise difference (d)'!R530)/(P_IRP-Q_IRP))))</f>
        <v>0</v>
      </c>
      <c r="S530">
        <f ca="1">IF('Pariwise difference (d)'!S530&gt;Q_IRP,0,IF('Pariwise difference (d)'!S530&lt;P_IRP,1,((Q_IRP-'Pariwise difference (d)'!S530)/(P_IRP-Q_IRP))))</f>
        <v>0</v>
      </c>
      <c r="T530">
        <f ca="1">IF('Pariwise difference (d)'!T530&gt;Q_IRP,0,IF('Pariwise difference (d)'!T530&lt;P_IRP,1,((Q_IRP-'Pariwise difference (d)'!T530)/(P_IRP-Q_IRP))))</f>
        <v>1</v>
      </c>
      <c r="U530">
        <f ca="1">IF('Pariwise difference (d)'!U530&gt;Q_IRP,0,IF('Pariwise difference (d)'!U530&lt;P_IRP,1,((Q_IRP-'Pariwise difference (d)'!U530)/(P_IRP-Q_IRP))))</f>
        <v>-0.3620436978379451</v>
      </c>
      <c r="V530">
        <f ca="1">IF('Pariwise difference (d)'!V530&gt;Q_IRP,0,IF('Pariwise difference (d)'!V530&lt;P_IRP,1,((Q_IRP-'Pariwise difference (d)'!V530)/(P_IRP-Q_IRP))))</f>
        <v>1</v>
      </c>
      <c r="W530">
        <f ca="1">IF('Pariwise difference (d)'!W530&gt;Q_IRP,0,IF('Pariwise difference (d)'!W530&lt;P_IRP,1,((Q_IRP-'Pariwise difference (d)'!W530)/(P_IRP-Q_IRP))))</f>
        <v>0</v>
      </c>
      <c r="X530">
        <f ca="1">IF('Pariwise difference (d)'!X530&gt;Q_IRP,0,IF('Pariwise difference (d)'!X530&lt;P_IRP,1,((Q_IRP-'Pariwise difference (d)'!X530)/(P_IRP-Q_IRP))))</f>
        <v>0</v>
      </c>
      <c r="Y530">
        <f ca="1">IF('Pariwise difference (d)'!Y530&gt;Q_IRP,0,IF('Pariwise difference (d)'!Y530&lt;P_IRP,1,((Q_IRP-'Pariwise difference (d)'!Y530)/(P_IRP-Q_IRP))))</f>
        <v>1</v>
      </c>
      <c r="Z530">
        <f ca="1">IF('Pariwise difference (d)'!Z530&gt;Q_ODP,0,IF('Pariwise difference (d)'!Z530&lt;P_ODP,1,((Q_ODP-'Pariwise difference (d)'!Z530)/(P_ODP-Q_ODP))))</f>
        <v>0</v>
      </c>
      <c r="AA530">
        <f ca="1">IF('Pariwise difference (d)'!AA530&gt;Q_ODP,0,IF('Pariwise difference (d)'!AA530&lt;P_ODP,1,((Q_ODP-'Pariwise difference (d)'!AA530)/(P_ODP-Q_ODP))))</f>
        <v>-0.83560341332560417</v>
      </c>
      <c r="AB530">
        <f ca="1">IF('Pariwise difference (d)'!AB530&gt;Q_ODP,0,IF('Pariwise difference (d)'!AB530&lt;P_ODP,1,((Q_ODP-'Pariwise difference (d)'!AB530)/(P_ODP-Q_ODP))))</f>
        <v>1</v>
      </c>
      <c r="AC530">
        <f ca="1">IF('Pariwise difference (d)'!AC530&gt;Q_ODP,0,IF('Pariwise difference (d)'!AC530&lt;P_ODP,1,((Q_ODP-'Pariwise difference (d)'!AC530)/(P_ODP-Q_ODP))))</f>
        <v>-0.88902029338255717</v>
      </c>
      <c r="AD530">
        <f ca="1">IF('Pariwise difference (d)'!AD530&gt;Q_ODP,0,IF('Pariwise difference (d)'!AD530&lt;P_ODP,1,((Q_ODP-'Pariwise difference (d)'!AD530)/(P_ODP-Q_ODP))))</f>
        <v>1</v>
      </c>
      <c r="AE530">
        <f ca="1">IF('Pariwise difference (d)'!AE530&gt;Q_ODP,0,IF('Pariwise difference (d)'!AE530&lt;P_ODP,1,((Q_ODP-'Pariwise difference (d)'!AE530)/(P_ODP-Q_ODP))))</f>
        <v>0</v>
      </c>
      <c r="AF530">
        <f ca="1">IF('Pariwise difference (d)'!AF530&gt;Q_ODP,0,IF('Pariwise difference (d)'!AF530&lt;P_ODP,1,((Q_ODP-'Pariwise difference (d)'!AF530)/(P_ODP-Q_ODP))))</f>
        <v>0</v>
      </c>
      <c r="AG530">
        <f ca="1">IF('Pariwise difference (d)'!AG530&gt;Q_ODP,0,IF('Pariwise difference (d)'!AG530&lt;P_ODP,1,((Q_ODP-'Pariwise difference (d)'!AG530)/(P_ODP-Q_ODP))))</f>
        <v>0</v>
      </c>
      <c r="AH530">
        <f ca="1">IF('Pariwise difference (d)'!AH530&gt;Q_ODP,0,IF('Pariwise difference (d)'!AH530&lt;P_ODP,1,((Q_ODP-'Pariwise difference (d)'!AH530)/(P_ODP-Q_ODP))))</f>
        <v>0</v>
      </c>
      <c r="AI530">
        <f ca="1">IF('Pariwise difference (d)'!AI530&gt;Q_ODP,0,IF('Pariwise difference (d)'!AI530&lt;P_ODP,1,((Q_ODP-'Pariwise difference (d)'!AI530)/(P_ODP-Q_ODP))))</f>
        <v>0</v>
      </c>
      <c r="AJ530">
        <f ca="1">IF('Pariwise difference (d)'!AJ530&gt;Q_ODP,0,IF('Pariwise difference (d)'!AJ530&lt;P_ODP,1,((Q_ODP-'Pariwise difference (d)'!AJ530)/(P_ODP-Q_ODP))))</f>
        <v>0</v>
      </c>
      <c r="AK530">
        <f ca="1">IF('Pariwise difference (d)'!AK530&gt;Q_ODP,0,IF('Pariwise difference (d)'!AK530&lt;P_ODP,1,((Q_ODP-'Pariwise difference (d)'!AK530)/(P_ODP-Q_ODP))))</f>
        <v>0</v>
      </c>
    </row>
    <row r="531" spans="1:37">
      <c r="A531" s="7">
        <v>529</v>
      </c>
      <c r="B531">
        <f ca="1">IF('Pariwise difference (d)'!B531&gt;Q_GWP,0,IF('Pariwise difference (d)'!B531&lt;P_GWP,1,((Q_GWP-'Pariwise difference (d)'!B531)/(P_GWP-Q_GWP))))</f>
        <v>0</v>
      </c>
      <c r="C531">
        <f ca="1">IF('Pariwise difference (d)'!C531&gt;Q_GWP,0,IF('Pariwise difference (d)'!C531&lt;P_GWP,1,((Q_GWP-'Pariwise difference (d)'!C531)/(P_GWP-Q_GWP))))</f>
        <v>0</v>
      </c>
      <c r="D531">
        <f ca="1">IF('Pariwise difference (d)'!D531&gt;Q_GWP,0,IF('Pariwise difference (d)'!D531&lt;P_GWP,1,((Q_GWP-'Pariwise difference (d)'!D531)/(P_GWP-Q_GWP))))</f>
        <v>0</v>
      </c>
      <c r="E531">
        <f ca="1">IF('Pariwise difference (d)'!E531&gt;Q_GWP,0,IF('Pariwise difference (d)'!E531&lt;P_GWP,1,((Q_GWP-'Pariwise difference (d)'!E531)/(P_GWP-Q_GWP))))</f>
        <v>1</v>
      </c>
      <c r="F531">
        <f ca="1">IF('Pariwise difference (d)'!F531&gt;Q_GWP,0,IF('Pariwise difference (d)'!F531&lt;P_GWP,1,((Q_GWP-'Pariwise difference (d)'!F531)/(P_GWP-Q_GWP))))</f>
        <v>0</v>
      </c>
      <c r="G531">
        <f ca="1">IF('Pariwise difference (d)'!G531&gt;Q_GWP,0,IF('Pariwise difference (d)'!G531&lt;P_GWP,1,((Q_GWP-'Pariwise difference (d)'!G531)/(P_GWP-Q_GWP))))</f>
        <v>0</v>
      </c>
      <c r="H531">
        <f ca="1">IF('Pariwise difference (d)'!H531&gt;Q_GWP,0,IF('Pariwise difference (d)'!H531&lt;P_GWP,1,((Q_GWP-'Pariwise difference (d)'!H531)/(P_GWP-Q_GWP))))</f>
        <v>1</v>
      </c>
      <c r="I531">
        <f ca="1">IF('Pariwise difference (d)'!I531&gt;Q_GWP,0,IF('Pariwise difference (d)'!I531&lt;P_GWP,1,((Q_GWP-'Pariwise difference (d)'!I531)/(P_GWP-Q_GWP))))</f>
        <v>1</v>
      </c>
      <c r="J531">
        <f ca="1">IF('Pariwise difference (d)'!J531&gt;Q_GWP,0,IF('Pariwise difference (d)'!J531&lt;P_GWP,1,((Q_GWP-'Pariwise difference (d)'!J531)/(P_GWP-Q_GWP))))</f>
        <v>1</v>
      </c>
      <c r="K531">
        <f ca="1">IF('Pariwise difference (d)'!K531&gt;Q_GWP,0,IF('Pariwise difference (d)'!K531&lt;P_GWP,1,((Q_GWP-'Pariwise difference (d)'!K531)/(P_GWP-Q_GWP))))</f>
        <v>0</v>
      </c>
      <c r="L531">
        <f ca="1">IF('Pariwise difference (d)'!L531&gt;Q_GWP,0,IF('Pariwise difference (d)'!L531&lt;P_GWP,1,((Q_GWP-'Pariwise difference (d)'!L531)/(P_GWP-Q_GWP))))</f>
        <v>0</v>
      </c>
      <c r="M531">
        <f ca="1">IF('Pariwise difference (d)'!M531&gt;Q_GWP,0,IF('Pariwise difference (d)'!M531&lt;P_GWP,1,((Q_GWP-'Pariwise difference (d)'!M531)/(P_GWP-Q_GWP))))</f>
        <v>1</v>
      </c>
      <c r="N531">
        <f ca="1">IF('Pariwise difference (d)'!N531&gt;Q_IRP,0,IF('Pariwise difference (d)'!N531&lt;P_IRP,1,((Q_IRP-'Pariwise difference (d)'!N531)/(P_IRP-Q_IRP))))</f>
        <v>0</v>
      </c>
      <c r="O531">
        <f ca="1">IF('Pariwise difference (d)'!O531&gt;Q_IRP,0,IF('Pariwise difference (d)'!O531&lt;P_IRP,1,((Q_IRP-'Pariwise difference (d)'!O531)/(P_IRP-Q_IRP))))</f>
        <v>1</v>
      </c>
      <c r="P531">
        <f ca="1">IF('Pariwise difference (d)'!P531&gt;Q_IRP,0,IF('Pariwise difference (d)'!P531&lt;P_IRP,1,((Q_IRP-'Pariwise difference (d)'!P531)/(P_IRP-Q_IRP))))</f>
        <v>0</v>
      </c>
      <c r="Q531">
        <f ca="1">IF('Pariwise difference (d)'!Q531&gt;Q_IRP,0,IF('Pariwise difference (d)'!Q531&lt;P_IRP,1,((Q_IRP-'Pariwise difference (d)'!Q531)/(P_IRP-Q_IRP))))</f>
        <v>1</v>
      </c>
      <c r="R531">
        <f ca="1">IF('Pariwise difference (d)'!R531&gt;Q_IRP,0,IF('Pariwise difference (d)'!R531&lt;P_IRP,1,((Q_IRP-'Pariwise difference (d)'!R531)/(P_IRP-Q_IRP))))</f>
        <v>0</v>
      </c>
      <c r="S531">
        <f ca="1">IF('Pariwise difference (d)'!S531&gt;Q_IRP,0,IF('Pariwise difference (d)'!S531&lt;P_IRP,1,((Q_IRP-'Pariwise difference (d)'!S531)/(P_IRP-Q_IRP))))</f>
        <v>0</v>
      </c>
      <c r="T531">
        <f ca="1">IF('Pariwise difference (d)'!T531&gt;Q_IRP,0,IF('Pariwise difference (d)'!T531&lt;P_IRP,1,((Q_IRP-'Pariwise difference (d)'!T531)/(P_IRP-Q_IRP))))</f>
        <v>0</v>
      </c>
      <c r="U531">
        <f ca="1">IF('Pariwise difference (d)'!U531&gt;Q_IRP,0,IF('Pariwise difference (d)'!U531&lt;P_IRP,1,((Q_IRP-'Pariwise difference (d)'!U531)/(P_IRP-Q_IRP))))</f>
        <v>0</v>
      </c>
      <c r="V531">
        <f ca="1">IF('Pariwise difference (d)'!V531&gt;Q_IRP,0,IF('Pariwise difference (d)'!V531&lt;P_IRP,1,((Q_IRP-'Pariwise difference (d)'!V531)/(P_IRP-Q_IRP))))</f>
        <v>0</v>
      </c>
      <c r="W531">
        <f ca="1">IF('Pariwise difference (d)'!W531&gt;Q_IRP,0,IF('Pariwise difference (d)'!W531&lt;P_IRP,1,((Q_IRP-'Pariwise difference (d)'!W531)/(P_IRP-Q_IRP))))</f>
        <v>0</v>
      </c>
      <c r="X531">
        <f ca="1">IF('Pariwise difference (d)'!X531&gt;Q_IRP,0,IF('Pariwise difference (d)'!X531&lt;P_IRP,1,((Q_IRP-'Pariwise difference (d)'!X531)/(P_IRP-Q_IRP))))</f>
        <v>0</v>
      </c>
      <c r="Y531">
        <f ca="1">IF('Pariwise difference (d)'!Y531&gt;Q_IRP,0,IF('Pariwise difference (d)'!Y531&lt;P_IRP,1,((Q_IRP-'Pariwise difference (d)'!Y531)/(P_IRP-Q_IRP))))</f>
        <v>1</v>
      </c>
      <c r="Z531">
        <f ca="1">IF('Pariwise difference (d)'!Z531&gt;Q_ODP,0,IF('Pariwise difference (d)'!Z531&lt;P_ODP,1,((Q_ODP-'Pariwise difference (d)'!Z531)/(P_ODP-Q_ODP))))</f>
        <v>0</v>
      </c>
      <c r="AA531">
        <f ca="1">IF('Pariwise difference (d)'!AA531&gt;Q_ODP,0,IF('Pariwise difference (d)'!AA531&lt;P_ODP,1,((Q_ODP-'Pariwise difference (d)'!AA531)/(P_ODP-Q_ODP))))</f>
        <v>0</v>
      </c>
      <c r="AB531">
        <f ca="1">IF('Pariwise difference (d)'!AB531&gt;Q_ODP,0,IF('Pariwise difference (d)'!AB531&lt;P_ODP,1,((Q_ODP-'Pariwise difference (d)'!AB531)/(P_ODP-Q_ODP))))</f>
        <v>0</v>
      </c>
      <c r="AC531">
        <f ca="1">IF('Pariwise difference (d)'!AC531&gt;Q_ODP,0,IF('Pariwise difference (d)'!AC531&lt;P_ODP,1,((Q_ODP-'Pariwise difference (d)'!AC531)/(P_ODP-Q_ODP))))</f>
        <v>1</v>
      </c>
      <c r="AD531">
        <f ca="1">IF('Pariwise difference (d)'!AD531&gt;Q_ODP,0,IF('Pariwise difference (d)'!AD531&lt;P_ODP,1,((Q_ODP-'Pariwise difference (d)'!AD531)/(P_ODP-Q_ODP))))</f>
        <v>1</v>
      </c>
      <c r="AE531">
        <f ca="1">IF('Pariwise difference (d)'!AE531&gt;Q_ODP,0,IF('Pariwise difference (d)'!AE531&lt;P_ODP,1,((Q_ODP-'Pariwise difference (d)'!AE531)/(P_ODP-Q_ODP))))</f>
        <v>1</v>
      </c>
      <c r="AF531">
        <f ca="1">IF('Pariwise difference (d)'!AF531&gt;Q_ODP,0,IF('Pariwise difference (d)'!AF531&lt;P_ODP,1,((Q_ODP-'Pariwise difference (d)'!AF531)/(P_ODP-Q_ODP))))</f>
        <v>1</v>
      </c>
      <c r="AG531">
        <f ca="1">IF('Pariwise difference (d)'!AG531&gt;Q_ODP,0,IF('Pariwise difference (d)'!AG531&lt;P_ODP,1,((Q_ODP-'Pariwise difference (d)'!AG531)/(P_ODP-Q_ODP))))</f>
        <v>1</v>
      </c>
      <c r="AH531">
        <f ca="1">IF('Pariwise difference (d)'!AH531&gt;Q_ODP,0,IF('Pariwise difference (d)'!AH531&lt;P_ODP,1,((Q_ODP-'Pariwise difference (d)'!AH531)/(P_ODP-Q_ODP))))</f>
        <v>0</v>
      </c>
      <c r="AI531">
        <f ca="1">IF('Pariwise difference (d)'!AI531&gt;Q_ODP,0,IF('Pariwise difference (d)'!AI531&lt;P_ODP,1,((Q_ODP-'Pariwise difference (d)'!AI531)/(P_ODP-Q_ODP))))</f>
        <v>0</v>
      </c>
      <c r="AJ531">
        <f ca="1">IF('Pariwise difference (d)'!AJ531&gt;Q_ODP,0,IF('Pariwise difference (d)'!AJ531&lt;P_ODP,1,((Q_ODP-'Pariwise difference (d)'!AJ531)/(P_ODP-Q_ODP))))</f>
        <v>0</v>
      </c>
      <c r="AK531">
        <f ca="1">IF('Pariwise difference (d)'!AK531&gt;Q_ODP,0,IF('Pariwise difference (d)'!AK531&lt;P_ODP,1,((Q_ODP-'Pariwise difference (d)'!AK531)/(P_ODP-Q_ODP))))</f>
        <v>0</v>
      </c>
    </row>
    <row r="532" spans="1:37">
      <c r="A532" s="7">
        <v>530</v>
      </c>
      <c r="B532">
        <f ca="1">IF('Pariwise difference (d)'!B532&gt;Q_GWP,0,IF('Pariwise difference (d)'!B532&lt;P_GWP,1,((Q_GWP-'Pariwise difference (d)'!B532)/(P_GWP-Q_GWP))))</f>
        <v>0</v>
      </c>
      <c r="C532">
        <f ca="1">IF('Pariwise difference (d)'!C532&gt;Q_GWP,0,IF('Pariwise difference (d)'!C532&lt;P_GWP,1,((Q_GWP-'Pariwise difference (d)'!C532)/(P_GWP-Q_GWP))))</f>
        <v>0</v>
      </c>
      <c r="D532">
        <f ca="1">IF('Pariwise difference (d)'!D532&gt;Q_GWP,0,IF('Pariwise difference (d)'!D532&lt;P_GWP,1,((Q_GWP-'Pariwise difference (d)'!D532)/(P_GWP-Q_GWP))))</f>
        <v>0</v>
      </c>
      <c r="E532">
        <f ca="1">IF('Pariwise difference (d)'!E532&gt;Q_GWP,0,IF('Pariwise difference (d)'!E532&lt;P_GWP,1,((Q_GWP-'Pariwise difference (d)'!E532)/(P_GWP-Q_GWP))))</f>
        <v>1</v>
      </c>
      <c r="F532">
        <f ca="1">IF('Pariwise difference (d)'!F532&gt;Q_GWP,0,IF('Pariwise difference (d)'!F532&lt;P_GWP,1,((Q_GWP-'Pariwise difference (d)'!F532)/(P_GWP-Q_GWP))))</f>
        <v>0</v>
      </c>
      <c r="G532">
        <f ca="1">IF('Pariwise difference (d)'!G532&gt;Q_GWP,0,IF('Pariwise difference (d)'!G532&lt;P_GWP,1,((Q_GWP-'Pariwise difference (d)'!G532)/(P_GWP-Q_GWP))))</f>
        <v>0</v>
      </c>
      <c r="H532">
        <f ca="1">IF('Pariwise difference (d)'!H532&gt;Q_GWP,0,IF('Pariwise difference (d)'!H532&lt;P_GWP,1,((Q_GWP-'Pariwise difference (d)'!H532)/(P_GWP-Q_GWP))))</f>
        <v>1</v>
      </c>
      <c r="I532">
        <f ca="1">IF('Pariwise difference (d)'!I532&gt;Q_GWP,0,IF('Pariwise difference (d)'!I532&lt;P_GWP,1,((Q_GWP-'Pariwise difference (d)'!I532)/(P_GWP-Q_GWP))))</f>
        <v>1</v>
      </c>
      <c r="J532">
        <f ca="1">IF('Pariwise difference (d)'!J532&gt;Q_GWP,0,IF('Pariwise difference (d)'!J532&lt;P_GWP,1,((Q_GWP-'Pariwise difference (d)'!J532)/(P_GWP-Q_GWP))))</f>
        <v>1</v>
      </c>
      <c r="K532">
        <f ca="1">IF('Pariwise difference (d)'!K532&gt;Q_GWP,0,IF('Pariwise difference (d)'!K532&lt;P_GWP,1,((Q_GWP-'Pariwise difference (d)'!K532)/(P_GWP-Q_GWP))))</f>
        <v>0</v>
      </c>
      <c r="L532">
        <f ca="1">IF('Pariwise difference (d)'!L532&gt;Q_GWP,0,IF('Pariwise difference (d)'!L532&lt;P_GWP,1,((Q_GWP-'Pariwise difference (d)'!L532)/(P_GWP-Q_GWP))))</f>
        <v>0</v>
      </c>
      <c r="M532">
        <f ca="1">IF('Pariwise difference (d)'!M532&gt;Q_GWP,0,IF('Pariwise difference (d)'!M532&lt;P_GWP,1,((Q_GWP-'Pariwise difference (d)'!M532)/(P_GWP-Q_GWP))))</f>
        <v>1</v>
      </c>
      <c r="N532">
        <f ca="1">IF('Pariwise difference (d)'!N532&gt;Q_IRP,0,IF('Pariwise difference (d)'!N532&lt;P_IRP,1,((Q_IRP-'Pariwise difference (d)'!N532)/(P_IRP-Q_IRP))))</f>
        <v>0</v>
      </c>
      <c r="O532">
        <f ca="1">IF('Pariwise difference (d)'!O532&gt;Q_IRP,0,IF('Pariwise difference (d)'!O532&lt;P_IRP,1,((Q_IRP-'Pariwise difference (d)'!O532)/(P_IRP-Q_IRP))))</f>
        <v>0</v>
      </c>
      <c r="P532">
        <f ca="1">IF('Pariwise difference (d)'!P532&gt;Q_IRP,0,IF('Pariwise difference (d)'!P532&lt;P_IRP,1,((Q_IRP-'Pariwise difference (d)'!P532)/(P_IRP-Q_IRP))))</f>
        <v>0</v>
      </c>
      <c r="Q532">
        <f ca="1">IF('Pariwise difference (d)'!Q532&gt;Q_IRP,0,IF('Pariwise difference (d)'!Q532&lt;P_IRP,1,((Q_IRP-'Pariwise difference (d)'!Q532)/(P_IRP-Q_IRP))))</f>
        <v>0</v>
      </c>
      <c r="R532">
        <f ca="1">IF('Pariwise difference (d)'!R532&gt;Q_IRP,0,IF('Pariwise difference (d)'!R532&lt;P_IRP,1,((Q_IRP-'Pariwise difference (d)'!R532)/(P_IRP-Q_IRP))))</f>
        <v>0</v>
      </c>
      <c r="S532">
        <f ca="1">IF('Pariwise difference (d)'!S532&gt;Q_IRP,0,IF('Pariwise difference (d)'!S532&lt;P_IRP,1,((Q_IRP-'Pariwise difference (d)'!S532)/(P_IRP-Q_IRP))))</f>
        <v>0</v>
      </c>
      <c r="T532">
        <f ca="1">IF('Pariwise difference (d)'!T532&gt;Q_IRP,0,IF('Pariwise difference (d)'!T532&lt;P_IRP,1,((Q_IRP-'Pariwise difference (d)'!T532)/(P_IRP-Q_IRP))))</f>
        <v>1</v>
      </c>
      <c r="U532">
        <f ca="1">IF('Pariwise difference (d)'!U532&gt;Q_IRP,0,IF('Pariwise difference (d)'!U532&lt;P_IRP,1,((Q_IRP-'Pariwise difference (d)'!U532)/(P_IRP-Q_IRP))))</f>
        <v>1</v>
      </c>
      <c r="V532">
        <f ca="1">IF('Pariwise difference (d)'!V532&gt;Q_IRP,0,IF('Pariwise difference (d)'!V532&lt;P_IRP,1,((Q_IRP-'Pariwise difference (d)'!V532)/(P_IRP-Q_IRP))))</f>
        <v>1</v>
      </c>
      <c r="W532">
        <f ca="1">IF('Pariwise difference (d)'!W532&gt;Q_IRP,0,IF('Pariwise difference (d)'!W532&lt;P_IRP,1,((Q_IRP-'Pariwise difference (d)'!W532)/(P_IRP-Q_IRP))))</f>
        <v>-0.3457808840904732</v>
      </c>
      <c r="X532">
        <f ca="1">IF('Pariwise difference (d)'!X532&gt;Q_IRP,0,IF('Pariwise difference (d)'!X532&lt;P_IRP,1,((Q_IRP-'Pariwise difference (d)'!X532)/(P_IRP-Q_IRP))))</f>
        <v>1</v>
      </c>
      <c r="Y532">
        <f ca="1">IF('Pariwise difference (d)'!Y532&gt;Q_IRP,0,IF('Pariwise difference (d)'!Y532&lt;P_IRP,1,((Q_IRP-'Pariwise difference (d)'!Y532)/(P_IRP-Q_IRP))))</f>
        <v>1</v>
      </c>
      <c r="Z532">
        <f ca="1">IF('Pariwise difference (d)'!Z532&gt;Q_ODP,0,IF('Pariwise difference (d)'!Z532&lt;P_ODP,1,((Q_ODP-'Pariwise difference (d)'!Z532)/(P_ODP-Q_ODP))))</f>
        <v>0</v>
      </c>
      <c r="AA532">
        <f ca="1">IF('Pariwise difference (d)'!AA532&gt;Q_ODP,0,IF('Pariwise difference (d)'!AA532&lt;P_ODP,1,((Q_ODP-'Pariwise difference (d)'!AA532)/(P_ODP-Q_ODP))))</f>
        <v>0</v>
      </c>
      <c r="AB532">
        <f ca="1">IF('Pariwise difference (d)'!AB532&gt;Q_ODP,0,IF('Pariwise difference (d)'!AB532&lt;P_ODP,1,((Q_ODP-'Pariwise difference (d)'!AB532)/(P_ODP-Q_ODP))))</f>
        <v>-0.85842456208093487</v>
      </c>
      <c r="AC532">
        <f ca="1">IF('Pariwise difference (d)'!AC532&gt;Q_ODP,0,IF('Pariwise difference (d)'!AC532&lt;P_ODP,1,((Q_ODP-'Pariwise difference (d)'!AC532)/(P_ODP-Q_ODP))))</f>
        <v>1</v>
      </c>
      <c r="AD532">
        <f ca="1">IF('Pariwise difference (d)'!AD532&gt;Q_ODP,0,IF('Pariwise difference (d)'!AD532&lt;P_ODP,1,((Q_ODP-'Pariwise difference (d)'!AD532)/(P_ODP-Q_ODP))))</f>
        <v>1</v>
      </c>
      <c r="AE532">
        <f ca="1">IF('Pariwise difference (d)'!AE532&gt;Q_ODP,0,IF('Pariwise difference (d)'!AE532&lt;P_ODP,1,((Q_ODP-'Pariwise difference (d)'!AE532)/(P_ODP-Q_ODP))))</f>
        <v>1</v>
      </c>
      <c r="AF532">
        <f ca="1">IF('Pariwise difference (d)'!AF532&gt;Q_ODP,0,IF('Pariwise difference (d)'!AF532&lt;P_ODP,1,((Q_ODP-'Pariwise difference (d)'!AF532)/(P_ODP-Q_ODP))))</f>
        <v>1</v>
      </c>
      <c r="AG532">
        <f ca="1">IF('Pariwise difference (d)'!AG532&gt;Q_ODP,0,IF('Pariwise difference (d)'!AG532&lt;P_ODP,1,((Q_ODP-'Pariwise difference (d)'!AG532)/(P_ODP-Q_ODP))))</f>
        <v>0</v>
      </c>
      <c r="AH532">
        <f ca="1">IF('Pariwise difference (d)'!AH532&gt;Q_ODP,0,IF('Pariwise difference (d)'!AH532&lt;P_ODP,1,((Q_ODP-'Pariwise difference (d)'!AH532)/(P_ODP-Q_ODP))))</f>
        <v>0</v>
      </c>
      <c r="AI532">
        <f ca="1">IF('Pariwise difference (d)'!AI532&gt;Q_ODP,0,IF('Pariwise difference (d)'!AI532&lt;P_ODP,1,((Q_ODP-'Pariwise difference (d)'!AI532)/(P_ODP-Q_ODP))))</f>
        <v>0</v>
      </c>
      <c r="AJ532">
        <f ca="1">IF('Pariwise difference (d)'!AJ532&gt;Q_ODP,0,IF('Pariwise difference (d)'!AJ532&lt;P_ODP,1,((Q_ODP-'Pariwise difference (d)'!AJ532)/(P_ODP-Q_ODP))))</f>
        <v>0</v>
      </c>
      <c r="AK532">
        <f ca="1">IF('Pariwise difference (d)'!AK532&gt;Q_ODP,0,IF('Pariwise difference (d)'!AK532&lt;P_ODP,1,((Q_ODP-'Pariwise difference (d)'!AK532)/(P_ODP-Q_ODP))))</f>
        <v>0</v>
      </c>
    </row>
    <row r="533" spans="1:37">
      <c r="A533" s="7">
        <v>531</v>
      </c>
      <c r="B533">
        <f ca="1">IF('Pariwise difference (d)'!B533&gt;Q_GWP,0,IF('Pariwise difference (d)'!B533&lt;P_GWP,1,((Q_GWP-'Pariwise difference (d)'!B533)/(P_GWP-Q_GWP))))</f>
        <v>0</v>
      </c>
      <c r="C533">
        <f ca="1">IF('Pariwise difference (d)'!C533&gt;Q_GWP,0,IF('Pariwise difference (d)'!C533&lt;P_GWP,1,((Q_GWP-'Pariwise difference (d)'!C533)/(P_GWP-Q_GWP))))</f>
        <v>0</v>
      </c>
      <c r="D533">
        <f ca="1">IF('Pariwise difference (d)'!D533&gt;Q_GWP,0,IF('Pariwise difference (d)'!D533&lt;P_GWP,1,((Q_GWP-'Pariwise difference (d)'!D533)/(P_GWP-Q_GWP))))</f>
        <v>0</v>
      </c>
      <c r="E533">
        <f ca="1">IF('Pariwise difference (d)'!E533&gt;Q_GWP,0,IF('Pariwise difference (d)'!E533&lt;P_GWP,1,((Q_GWP-'Pariwise difference (d)'!E533)/(P_GWP-Q_GWP))))</f>
        <v>1</v>
      </c>
      <c r="F533">
        <f ca="1">IF('Pariwise difference (d)'!F533&gt;Q_GWP,0,IF('Pariwise difference (d)'!F533&lt;P_GWP,1,((Q_GWP-'Pariwise difference (d)'!F533)/(P_GWP-Q_GWP))))</f>
        <v>0</v>
      </c>
      <c r="G533">
        <f ca="1">IF('Pariwise difference (d)'!G533&gt;Q_GWP,0,IF('Pariwise difference (d)'!G533&lt;P_GWP,1,((Q_GWP-'Pariwise difference (d)'!G533)/(P_GWP-Q_GWP))))</f>
        <v>0</v>
      </c>
      <c r="H533">
        <f ca="1">IF('Pariwise difference (d)'!H533&gt;Q_GWP,0,IF('Pariwise difference (d)'!H533&lt;P_GWP,1,((Q_GWP-'Pariwise difference (d)'!H533)/(P_GWP-Q_GWP))))</f>
        <v>1</v>
      </c>
      <c r="I533">
        <f ca="1">IF('Pariwise difference (d)'!I533&gt;Q_GWP,0,IF('Pariwise difference (d)'!I533&lt;P_GWP,1,((Q_GWP-'Pariwise difference (d)'!I533)/(P_GWP-Q_GWP))))</f>
        <v>1</v>
      </c>
      <c r="J533">
        <f ca="1">IF('Pariwise difference (d)'!J533&gt;Q_GWP,0,IF('Pariwise difference (d)'!J533&lt;P_GWP,1,((Q_GWP-'Pariwise difference (d)'!J533)/(P_GWP-Q_GWP))))</f>
        <v>1</v>
      </c>
      <c r="K533">
        <f ca="1">IF('Pariwise difference (d)'!K533&gt;Q_GWP,0,IF('Pariwise difference (d)'!K533&lt;P_GWP,1,((Q_GWP-'Pariwise difference (d)'!K533)/(P_GWP-Q_GWP))))</f>
        <v>0</v>
      </c>
      <c r="L533">
        <f ca="1">IF('Pariwise difference (d)'!L533&gt;Q_GWP,0,IF('Pariwise difference (d)'!L533&lt;P_GWP,1,((Q_GWP-'Pariwise difference (d)'!L533)/(P_GWP-Q_GWP))))</f>
        <v>0</v>
      </c>
      <c r="M533">
        <f ca="1">IF('Pariwise difference (d)'!M533&gt;Q_GWP,0,IF('Pariwise difference (d)'!M533&lt;P_GWP,1,((Q_GWP-'Pariwise difference (d)'!M533)/(P_GWP-Q_GWP))))</f>
        <v>1</v>
      </c>
      <c r="N533">
        <f ca="1">IF('Pariwise difference (d)'!N533&gt;Q_IRP,0,IF('Pariwise difference (d)'!N533&lt;P_IRP,1,((Q_IRP-'Pariwise difference (d)'!N533)/(P_IRP-Q_IRP))))</f>
        <v>0</v>
      </c>
      <c r="O533">
        <f ca="1">IF('Pariwise difference (d)'!O533&gt;Q_IRP,0,IF('Pariwise difference (d)'!O533&lt;P_IRP,1,((Q_IRP-'Pariwise difference (d)'!O533)/(P_IRP-Q_IRP))))</f>
        <v>0</v>
      </c>
      <c r="P533">
        <f ca="1">IF('Pariwise difference (d)'!P533&gt;Q_IRP,0,IF('Pariwise difference (d)'!P533&lt;P_IRP,1,((Q_IRP-'Pariwise difference (d)'!P533)/(P_IRP-Q_IRP))))</f>
        <v>0</v>
      </c>
      <c r="Q533">
        <f ca="1">IF('Pariwise difference (d)'!Q533&gt;Q_IRP,0,IF('Pariwise difference (d)'!Q533&lt;P_IRP,1,((Q_IRP-'Pariwise difference (d)'!Q533)/(P_IRP-Q_IRP))))</f>
        <v>0</v>
      </c>
      <c r="R533">
        <f ca="1">IF('Pariwise difference (d)'!R533&gt;Q_IRP,0,IF('Pariwise difference (d)'!R533&lt;P_IRP,1,((Q_IRP-'Pariwise difference (d)'!R533)/(P_IRP-Q_IRP))))</f>
        <v>0</v>
      </c>
      <c r="S533">
        <f ca="1">IF('Pariwise difference (d)'!S533&gt;Q_IRP,0,IF('Pariwise difference (d)'!S533&lt;P_IRP,1,((Q_IRP-'Pariwise difference (d)'!S533)/(P_IRP-Q_IRP))))</f>
        <v>0</v>
      </c>
      <c r="T533">
        <f ca="1">IF('Pariwise difference (d)'!T533&gt;Q_IRP,0,IF('Pariwise difference (d)'!T533&lt;P_IRP,1,((Q_IRP-'Pariwise difference (d)'!T533)/(P_IRP-Q_IRP))))</f>
        <v>0</v>
      </c>
      <c r="U533">
        <f ca="1">IF('Pariwise difference (d)'!U533&gt;Q_IRP,0,IF('Pariwise difference (d)'!U533&lt;P_IRP,1,((Q_IRP-'Pariwise difference (d)'!U533)/(P_IRP-Q_IRP))))</f>
        <v>1</v>
      </c>
      <c r="V533">
        <f ca="1">IF('Pariwise difference (d)'!V533&gt;Q_IRP,0,IF('Pariwise difference (d)'!V533&lt;P_IRP,1,((Q_IRP-'Pariwise difference (d)'!V533)/(P_IRP-Q_IRP))))</f>
        <v>1</v>
      </c>
      <c r="W533">
        <f ca="1">IF('Pariwise difference (d)'!W533&gt;Q_IRP,0,IF('Pariwise difference (d)'!W533&lt;P_IRP,1,((Q_IRP-'Pariwise difference (d)'!W533)/(P_IRP-Q_IRP))))</f>
        <v>1</v>
      </c>
      <c r="X533">
        <f ca="1">IF('Pariwise difference (d)'!X533&gt;Q_IRP,0,IF('Pariwise difference (d)'!X533&lt;P_IRP,1,((Q_IRP-'Pariwise difference (d)'!X533)/(P_IRP-Q_IRP))))</f>
        <v>1</v>
      </c>
      <c r="Y533">
        <f ca="1">IF('Pariwise difference (d)'!Y533&gt;Q_IRP,0,IF('Pariwise difference (d)'!Y533&lt;P_IRP,1,((Q_IRP-'Pariwise difference (d)'!Y533)/(P_IRP-Q_IRP))))</f>
        <v>0</v>
      </c>
      <c r="Z533">
        <f ca="1">IF('Pariwise difference (d)'!Z533&gt;Q_ODP,0,IF('Pariwise difference (d)'!Z533&lt;P_ODP,1,((Q_ODP-'Pariwise difference (d)'!Z533)/(P_ODP-Q_ODP))))</f>
        <v>0</v>
      </c>
      <c r="AA533">
        <f ca="1">IF('Pariwise difference (d)'!AA533&gt;Q_ODP,0,IF('Pariwise difference (d)'!AA533&lt;P_ODP,1,((Q_ODP-'Pariwise difference (d)'!AA533)/(P_ODP-Q_ODP))))</f>
        <v>0</v>
      </c>
      <c r="AB533">
        <f ca="1">IF('Pariwise difference (d)'!AB533&gt;Q_ODP,0,IF('Pariwise difference (d)'!AB533&lt;P_ODP,1,((Q_ODP-'Pariwise difference (d)'!AB533)/(P_ODP-Q_ODP))))</f>
        <v>-0.77913890229079341</v>
      </c>
      <c r="AC533">
        <f ca="1">IF('Pariwise difference (d)'!AC533&gt;Q_ODP,0,IF('Pariwise difference (d)'!AC533&lt;P_ODP,1,((Q_ODP-'Pariwise difference (d)'!AC533)/(P_ODP-Q_ODP))))</f>
        <v>1</v>
      </c>
      <c r="AD533">
        <f ca="1">IF('Pariwise difference (d)'!AD533&gt;Q_ODP,0,IF('Pariwise difference (d)'!AD533&lt;P_ODP,1,((Q_ODP-'Pariwise difference (d)'!AD533)/(P_ODP-Q_ODP))))</f>
        <v>1</v>
      </c>
      <c r="AE533">
        <f ca="1">IF('Pariwise difference (d)'!AE533&gt;Q_ODP,0,IF('Pariwise difference (d)'!AE533&lt;P_ODP,1,((Q_ODP-'Pariwise difference (d)'!AE533)/(P_ODP-Q_ODP))))</f>
        <v>1</v>
      </c>
      <c r="AF533">
        <f ca="1">IF('Pariwise difference (d)'!AF533&gt;Q_ODP,0,IF('Pariwise difference (d)'!AF533&lt;P_ODP,1,((Q_ODP-'Pariwise difference (d)'!AF533)/(P_ODP-Q_ODP))))</f>
        <v>1</v>
      </c>
      <c r="AG533">
        <f ca="1">IF('Pariwise difference (d)'!AG533&gt;Q_ODP,0,IF('Pariwise difference (d)'!AG533&lt;P_ODP,1,((Q_ODP-'Pariwise difference (d)'!AG533)/(P_ODP-Q_ODP))))</f>
        <v>0</v>
      </c>
      <c r="AH533">
        <f ca="1">IF('Pariwise difference (d)'!AH533&gt;Q_ODP,0,IF('Pariwise difference (d)'!AH533&lt;P_ODP,1,((Q_ODP-'Pariwise difference (d)'!AH533)/(P_ODP-Q_ODP))))</f>
        <v>0</v>
      </c>
      <c r="AI533">
        <f ca="1">IF('Pariwise difference (d)'!AI533&gt;Q_ODP,0,IF('Pariwise difference (d)'!AI533&lt;P_ODP,1,((Q_ODP-'Pariwise difference (d)'!AI533)/(P_ODP-Q_ODP))))</f>
        <v>0</v>
      </c>
      <c r="AJ533">
        <f ca="1">IF('Pariwise difference (d)'!AJ533&gt;Q_ODP,0,IF('Pariwise difference (d)'!AJ533&lt;P_ODP,1,((Q_ODP-'Pariwise difference (d)'!AJ533)/(P_ODP-Q_ODP))))</f>
        <v>0</v>
      </c>
      <c r="AK533">
        <f ca="1">IF('Pariwise difference (d)'!AK533&gt;Q_ODP,0,IF('Pariwise difference (d)'!AK533&lt;P_ODP,1,((Q_ODP-'Pariwise difference (d)'!AK533)/(P_ODP-Q_ODP))))</f>
        <v>0</v>
      </c>
    </row>
    <row r="534" spans="1:37">
      <c r="A534" s="7">
        <v>532</v>
      </c>
      <c r="B534">
        <f ca="1">IF('Pariwise difference (d)'!B534&gt;Q_GWP,0,IF('Pariwise difference (d)'!B534&lt;P_GWP,1,((Q_GWP-'Pariwise difference (d)'!B534)/(P_GWP-Q_GWP))))</f>
        <v>0</v>
      </c>
      <c r="C534">
        <f ca="1">IF('Pariwise difference (d)'!C534&gt;Q_GWP,0,IF('Pariwise difference (d)'!C534&lt;P_GWP,1,((Q_GWP-'Pariwise difference (d)'!C534)/(P_GWP-Q_GWP))))</f>
        <v>0</v>
      </c>
      <c r="D534">
        <f ca="1">IF('Pariwise difference (d)'!D534&gt;Q_GWP,0,IF('Pariwise difference (d)'!D534&lt;P_GWP,1,((Q_GWP-'Pariwise difference (d)'!D534)/(P_GWP-Q_GWP))))</f>
        <v>0</v>
      </c>
      <c r="E534">
        <f ca="1">IF('Pariwise difference (d)'!E534&gt;Q_GWP,0,IF('Pariwise difference (d)'!E534&lt;P_GWP,1,((Q_GWP-'Pariwise difference (d)'!E534)/(P_GWP-Q_GWP))))</f>
        <v>1</v>
      </c>
      <c r="F534">
        <f ca="1">IF('Pariwise difference (d)'!F534&gt;Q_GWP,0,IF('Pariwise difference (d)'!F534&lt;P_GWP,1,((Q_GWP-'Pariwise difference (d)'!F534)/(P_GWP-Q_GWP))))</f>
        <v>0</v>
      </c>
      <c r="G534">
        <f ca="1">IF('Pariwise difference (d)'!G534&gt;Q_GWP,0,IF('Pariwise difference (d)'!G534&lt;P_GWP,1,((Q_GWP-'Pariwise difference (d)'!G534)/(P_GWP-Q_GWP))))</f>
        <v>0</v>
      </c>
      <c r="H534">
        <f ca="1">IF('Pariwise difference (d)'!H534&gt;Q_GWP,0,IF('Pariwise difference (d)'!H534&lt;P_GWP,1,((Q_GWP-'Pariwise difference (d)'!H534)/(P_GWP-Q_GWP))))</f>
        <v>1</v>
      </c>
      <c r="I534">
        <f ca="1">IF('Pariwise difference (d)'!I534&gt;Q_GWP,0,IF('Pariwise difference (d)'!I534&lt;P_GWP,1,((Q_GWP-'Pariwise difference (d)'!I534)/(P_GWP-Q_GWP))))</f>
        <v>0</v>
      </c>
      <c r="J534">
        <f ca="1">IF('Pariwise difference (d)'!J534&gt;Q_GWP,0,IF('Pariwise difference (d)'!J534&lt;P_GWP,1,((Q_GWP-'Pariwise difference (d)'!J534)/(P_GWP-Q_GWP))))</f>
        <v>1</v>
      </c>
      <c r="K534">
        <f ca="1">IF('Pariwise difference (d)'!K534&gt;Q_GWP,0,IF('Pariwise difference (d)'!K534&lt;P_GWP,1,((Q_GWP-'Pariwise difference (d)'!K534)/(P_GWP-Q_GWP))))</f>
        <v>0</v>
      </c>
      <c r="L534">
        <f ca="1">IF('Pariwise difference (d)'!L534&gt;Q_GWP,0,IF('Pariwise difference (d)'!L534&lt;P_GWP,1,((Q_GWP-'Pariwise difference (d)'!L534)/(P_GWP-Q_GWP))))</f>
        <v>0</v>
      </c>
      <c r="M534">
        <f ca="1">IF('Pariwise difference (d)'!M534&gt;Q_GWP,0,IF('Pariwise difference (d)'!M534&lt;P_GWP,1,((Q_GWP-'Pariwise difference (d)'!M534)/(P_GWP-Q_GWP))))</f>
        <v>1</v>
      </c>
      <c r="N534">
        <f ca="1">IF('Pariwise difference (d)'!N534&gt;Q_IRP,0,IF('Pariwise difference (d)'!N534&lt;P_IRP,1,((Q_IRP-'Pariwise difference (d)'!N534)/(P_IRP-Q_IRP))))</f>
        <v>0</v>
      </c>
      <c r="O534">
        <f ca="1">IF('Pariwise difference (d)'!O534&gt;Q_IRP,0,IF('Pariwise difference (d)'!O534&lt;P_IRP,1,((Q_IRP-'Pariwise difference (d)'!O534)/(P_IRP-Q_IRP))))</f>
        <v>0</v>
      </c>
      <c r="P534">
        <f ca="1">IF('Pariwise difference (d)'!P534&gt;Q_IRP,0,IF('Pariwise difference (d)'!P534&lt;P_IRP,1,((Q_IRP-'Pariwise difference (d)'!P534)/(P_IRP-Q_IRP))))</f>
        <v>0</v>
      </c>
      <c r="Q534">
        <f ca="1">IF('Pariwise difference (d)'!Q534&gt;Q_IRP,0,IF('Pariwise difference (d)'!Q534&lt;P_IRP,1,((Q_IRP-'Pariwise difference (d)'!Q534)/(P_IRP-Q_IRP))))</f>
        <v>1</v>
      </c>
      <c r="R534">
        <f ca="1">IF('Pariwise difference (d)'!R534&gt;Q_IRP,0,IF('Pariwise difference (d)'!R534&lt;P_IRP,1,((Q_IRP-'Pariwise difference (d)'!R534)/(P_IRP-Q_IRP))))</f>
        <v>1</v>
      </c>
      <c r="S534">
        <f ca="1">IF('Pariwise difference (d)'!S534&gt;Q_IRP,0,IF('Pariwise difference (d)'!S534&lt;P_IRP,1,((Q_IRP-'Pariwise difference (d)'!S534)/(P_IRP-Q_IRP))))</f>
        <v>0</v>
      </c>
      <c r="T534">
        <f ca="1">IF('Pariwise difference (d)'!T534&gt;Q_IRP,0,IF('Pariwise difference (d)'!T534&lt;P_IRP,1,((Q_IRP-'Pariwise difference (d)'!T534)/(P_IRP-Q_IRP))))</f>
        <v>1</v>
      </c>
      <c r="U534">
        <f ca="1">IF('Pariwise difference (d)'!U534&gt;Q_IRP,0,IF('Pariwise difference (d)'!U534&lt;P_IRP,1,((Q_IRP-'Pariwise difference (d)'!U534)/(P_IRP-Q_IRP))))</f>
        <v>0</v>
      </c>
      <c r="V534">
        <f ca="1">IF('Pariwise difference (d)'!V534&gt;Q_IRP,0,IF('Pariwise difference (d)'!V534&lt;P_IRP,1,((Q_IRP-'Pariwise difference (d)'!V534)/(P_IRP-Q_IRP))))</f>
        <v>0</v>
      </c>
      <c r="W534">
        <f ca="1">IF('Pariwise difference (d)'!W534&gt;Q_IRP,0,IF('Pariwise difference (d)'!W534&lt;P_IRP,1,((Q_IRP-'Pariwise difference (d)'!W534)/(P_IRP-Q_IRP))))</f>
        <v>0</v>
      </c>
      <c r="X534">
        <f ca="1">IF('Pariwise difference (d)'!X534&gt;Q_IRP,0,IF('Pariwise difference (d)'!X534&lt;P_IRP,1,((Q_IRP-'Pariwise difference (d)'!X534)/(P_IRP-Q_IRP))))</f>
        <v>0</v>
      </c>
      <c r="Y534">
        <f ca="1">IF('Pariwise difference (d)'!Y534&gt;Q_IRP,0,IF('Pariwise difference (d)'!Y534&lt;P_IRP,1,((Q_IRP-'Pariwise difference (d)'!Y534)/(P_IRP-Q_IRP))))</f>
        <v>0</v>
      </c>
      <c r="Z534">
        <f ca="1">IF('Pariwise difference (d)'!Z534&gt;Q_ODP,0,IF('Pariwise difference (d)'!Z534&lt;P_ODP,1,((Q_ODP-'Pariwise difference (d)'!Z534)/(P_ODP-Q_ODP))))</f>
        <v>0</v>
      </c>
      <c r="AA534">
        <f ca="1">IF('Pariwise difference (d)'!AA534&gt;Q_ODP,0,IF('Pariwise difference (d)'!AA534&lt;P_ODP,1,((Q_ODP-'Pariwise difference (d)'!AA534)/(P_ODP-Q_ODP))))</f>
        <v>0</v>
      </c>
      <c r="AB534">
        <f ca="1">IF('Pariwise difference (d)'!AB534&gt;Q_ODP,0,IF('Pariwise difference (d)'!AB534&lt;P_ODP,1,((Q_ODP-'Pariwise difference (d)'!AB534)/(P_ODP-Q_ODP))))</f>
        <v>0</v>
      </c>
      <c r="AC534">
        <f ca="1">IF('Pariwise difference (d)'!AC534&gt;Q_ODP,0,IF('Pariwise difference (d)'!AC534&lt;P_ODP,1,((Q_ODP-'Pariwise difference (d)'!AC534)/(P_ODP-Q_ODP))))</f>
        <v>0</v>
      </c>
      <c r="AD534">
        <f ca="1">IF('Pariwise difference (d)'!AD534&gt;Q_ODP,0,IF('Pariwise difference (d)'!AD534&lt;P_ODP,1,((Q_ODP-'Pariwise difference (d)'!AD534)/(P_ODP-Q_ODP))))</f>
        <v>0</v>
      </c>
      <c r="AE534">
        <f ca="1">IF('Pariwise difference (d)'!AE534&gt;Q_ODP,0,IF('Pariwise difference (d)'!AE534&lt;P_ODP,1,((Q_ODP-'Pariwise difference (d)'!AE534)/(P_ODP-Q_ODP))))</f>
        <v>0</v>
      </c>
      <c r="AF534">
        <f ca="1">IF('Pariwise difference (d)'!AF534&gt;Q_ODP,0,IF('Pariwise difference (d)'!AF534&lt;P_ODP,1,((Q_ODP-'Pariwise difference (d)'!AF534)/(P_ODP-Q_ODP))))</f>
        <v>0</v>
      </c>
      <c r="AG534">
        <f ca="1">IF('Pariwise difference (d)'!AG534&gt;Q_ODP,0,IF('Pariwise difference (d)'!AG534&lt;P_ODP,1,((Q_ODP-'Pariwise difference (d)'!AG534)/(P_ODP-Q_ODP))))</f>
        <v>1</v>
      </c>
      <c r="AH534">
        <f ca="1">IF('Pariwise difference (d)'!AH534&gt;Q_ODP,0,IF('Pariwise difference (d)'!AH534&lt;P_ODP,1,((Q_ODP-'Pariwise difference (d)'!AH534)/(P_ODP-Q_ODP))))</f>
        <v>-0.57088522798927854</v>
      </c>
      <c r="AI534">
        <f ca="1">IF('Pariwise difference (d)'!AI534&gt;Q_ODP,0,IF('Pariwise difference (d)'!AI534&lt;P_ODP,1,((Q_ODP-'Pariwise difference (d)'!AI534)/(P_ODP-Q_ODP))))</f>
        <v>1</v>
      </c>
      <c r="AJ534">
        <f ca="1">IF('Pariwise difference (d)'!AJ534&gt;Q_ODP,0,IF('Pariwise difference (d)'!AJ534&lt;P_ODP,1,((Q_ODP-'Pariwise difference (d)'!AJ534)/(P_ODP-Q_ODP))))</f>
        <v>-0.4844558766970582</v>
      </c>
      <c r="AK534">
        <f ca="1">IF('Pariwise difference (d)'!AK534&gt;Q_ODP,0,IF('Pariwise difference (d)'!AK534&lt;P_ODP,1,((Q_ODP-'Pariwise difference (d)'!AK534)/(P_ODP-Q_ODP))))</f>
        <v>0</v>
      </c>
    </row>
    <row r="535" spans="1:37">
      <c r="A535" s="7">
        <v>533</v>
      </c>
      <c r="B535">
        <f ca="1">IF('Pariwise difference (d)'!B535&gt;Q_GWP,0,IF('Pariwise difference (d)'!B535&lt;P_GWP,1,((Q_GWP-'Pariwise difference (d)'!B535)/(P_GWP-Q_GWP))))</f>
        <v>0</v>
      </c>
      <c r="C535">
        <f ca="1">IF('Pariwise difference (d)'!C535&gt;Q_GWP,0,IF('Pariwise difference (d)'!C535&lt;P_GWP,1,((Q_GWP-'Pariwise difference (d)'!C535)/(P_GWP-Q_GWP))))</f>
        <v>1</v>
      </c>
      <c r="D535">
        <f ca="1">IF('Pariwise difference (d)'!D535&gt;Q_GWP,0,IF('Pariwise difference (d)'!D535&lt;P_GWP,1,((Q_GWP-'Pariwise difference (d)'!D535)/(P_GWP-Q_GWP))))</f>
        <v>0</v>
      </c>
      <c r="E535">
        <f ca="1">IF('Pariwise difference (d)'!E535&gt;Q_GWP,0,IF('Pariwise difference (d)'!E535&lt;P_GWP,1,((Q_GWP-'Pariwise difference (d)'!E535)/(P_GWP-Q_GWP))))</f>
        <v>1</v>
      </c>
      <c r="F535">
        <f ca="1">IF('Pariwise difference (d)'!F535&gt;Q_GWP,0,IF('Pariwise difference (d)'!F535&lt;P_GWP,1,((Q_GWP-'Pariwise difference (d)'!F535)/(P_GWP-Q_GWP))))</f>
        <v>-0.10812924081103156</v>
      </c>
      <c r="G535">
        <f ca="1">IF('Pariwise difference (d)'!G535&gt;Q_GWP,0,IF('Pariwise difference (d)'!G535&lt;P_GWP,1,((Q_GWP-'Pariwise difference (d)'!G535)/(P_GWP-Q_GWP))))</f>
        <v>0</v>
      </c>
      <c r="H535">
        <f ca="1">IF('Pariwise difference (d)'!H535&gt;Q_GWP,0,IF('Pariwise difference (d)'!H535&lt;P_GWP,1,((Q_GWP-'Pariwise difference (d)'!H535)/(P_GWP-Q_GWP))))</f>
        <v>1</v>
      </c>
      <c r="I535">
        <f ca="1">IF('Pariwise difference (d)'!I535&gt;Q_GWP,0,IF('Pariwise difference (d)'!I535&lt;P_GWP,1,((Q_GWP-'Pariwise difference (d)'!I535)/(P_GWP-Q_GWP))))</f>
        <v>0</v>
      </c>
      <c r="J535">
        <f ca="1">IF('Pariwise difference (d)'!J535&gt;Q_GWP,0,IF('Pariwise difference (d)'!J535&lt;P_GWP,1,((Q_GWP-'Pariwise difference (d)'!J535)/(P_GWP-Q_GWP))))</f>
        <v>1</v>
      </c>
      <c r="K535">
        <f ca="1">IF('Pariwise difference (d)'!K535&gt;Q_GWP,0,IF('Pariwise difference (d)'!K535&lt;P_GWP,1,((Q_GWP-'Pariwise difference (d)'!K535)/(P_GWP-Q_GWP))))</f>
        <v>0</v>
      </c>
      <c r="L535">
        <f ca="1">IF('Pariwise difference (d)'!L535&gt;Q_GWP,0,IF('Pariwise difference (d)'!L535&lt;P_GWP,1,((Q_GWP-'Pariwise difference (d)'!L535)/(P_GWP-Q_GWP))))</f>
        <v>0</v>
      </c>
      <c r="M535">
        <f ca="1">IF('Pariwise difference (d)'!M535&gt;Q_GWP,0,IF('Pariwise difference (d)'!M535&lt;P_GWP,1,((Q_GWP-'Pariwise difference (d)'!M535)/(P_GWP-Q_GWP))))</f>
        <v>1</v>
      </c>
      <c r="N535">
        <f ca="1">IF('Pariwise difference (d)'!N535&gt;Q_IRP,0,IF('Pariwise difference (d)'!N535&lt;P_IRP,1,((Q_IRP-'Pariwise difference (d)'!N535)/(P_IRP-Q_IRP))))</f>
        <v>0</v>
      </c>
      <c r="O535">
        <f ca="1">IF('Pariwise difference (d)'!O535&gt;Q_IRP,0,IF('Pariwise difference (d)'!O535&lt;P_IRP,1,((Q_IRP-'Pariwise difference (d)'!O535)/(P_IRP-Q_IRP))))</f>
        <v>0</v>
      </c>
      <c r="P535">
        <f ca="1">IF('Pariwise difference (d)'!P535&gt;Q_IRP,0,IF('Pariwise difference (d)'!P535&lt;P_IRP,1,((Q_IRP-'Pariwise difference (d)'!P535)/(P_IRP-Q_IRP))))</f>
        <v>0</v>
      </c>
      <c r="Q535">
        <f ca="1">IF('Pariwise difference (d)'!Q535&gt;Q_IRP,0,IF('Pariwise difference (d)'!Q535&lt;P_IRP,1,((Q_IRP-'Pariwise difference (d)'!Q535)/(P_IRP-Q_IRP))))</f>
        <v>1</v>
      </c>
      <c r="R535">
        <f ca="1">IF('Pariwise difference (d)'!R535&gt;Q_IRP,0,IF('Pariwise difference (d)'!R535&lt;P_IRP,1,((Q_IRP-'Pariwise difference (d)'!R535)/(P_IRP-Q_IRP))))</f>
        <v>1</v>
      </c>
      <c r="S535">
        <f ca="1">IF('Pariwise difference (d)'!S535&gt;Q_IRP,0,IF('Pariwise difference (d)'!S535&lt;P_IRP,1,((Q_IRP-'Pariwise difference (d)'!S535)/(P_IRP-Q_IRP))))</f>
        <v>0</v>
      </c>
      <c r="T535">
        <f ca="1">IF('Pariwise difference (d)'!T535&gt;Q_IRP,0,IF('Pariwise difference (d)'!T535&lt;P_IRP,1,((Q_IRP-'Pariwise difference (d)'!T535)/(P_IRP-Q_IRP))))</f>
        <v>1</v>
      </c>
      <c r="U535">
        <f ca="1">IF('Pariwise difference (d)'!U535&gt;Q_IRP,0,IF('Pariwise difference (d)'!U535&lt;P_IRP,1,((Q_IRP-'Pariwise difference (d)'!U535)/(P_IRP-Q_IRP))))</f>
        <v>0</v>
      </c>
      <c r="V535">
        <f ca="1">IF('Pariwise difference (d)'!V535&gt;Q_IRP,0,IF('Pariwise difference (d)'!V535&lt;P_IRP,1,((Q_IRP-'Pariwise difference (d)'!V535)/(P_IRP-Q_IRP))))</f>
        <v>0</v>
      </c>
      <c r="W535">
        <f ca="1">IF('Pariwise difference (d)'!W535&gt;Q_IRP,0,IF('Pariwise difference (d)'!W535&lt;P_IRP,1,((Q_IRP-'Pariwise difference (d)'!W535)/(P_IRP-Q_IRP))))</f>
        <v>0</v>
      </c>
      <c r="X535">
        <f ca="1">IF('Pariwise difference (d)'!X535&gt;Q_IRP,0,IF('Pariwise difference (d)'!X535&lt;P_IRP,1,((Q_IRP-'Pariwise difference (d)'!X535)/(P_IRP-Q_IRP))))</f>
        <v>0</v>
      </c>
      <c r="Y535">
        <f ca="1">IF('Pariwise difference (d)'!Y535&gt;Q_IRP,0,IF('Pariwise difference (d)'!Y535&lt;P_IRP,1,((Q_IRP-'Pariwise difference (d)'!Y535)/(P_IRP-Q_IRP))))</f>
        <v>0</v>
      </c>
      <c r="Z535">
        <f ca="1">IF('Pariwise difference (d)'!Z535&gt;Q_ODP,0,IF('Pariwise difference (d)'!Z535&lt;P_ODP,1,((Q_ODP-'Pariwise difference (d)'!Z535)/(P_ODP-Q_ODP))))</f>
        <v>1</v>
      </c>
      <c r="AA535">
        <f ca="1">IF('Pariwise difference (d)'!AA535&gt;Q_ODP,0,IF('Pariwise difference (d)'!AA535&lt;P_ODP,1,((Q_ODP-'Pariwise difference (d)'!AA535)/(P_ODP-Q_ODP))))</f>
        <v>1</v>
      </c>
      <c r="AB535">
        <f ca="1">IF('Pariwise difference (d)'!AB535&gt;Q_ODP,0,IF('Pariwise difference (d)'!AB535&lt;P_ODP,1,((Q_ODP-'Pariwise difference (d)'!AB535)/(P_ODP-Q_ODP))))</f>
        <v>1</v>
      </c>
      <c r="AC535">
        <f ca="1">IF('Pariwise difference (d)'!AC535&gt;Q_ODP,0,IF('Pariwise difference (d)'!AC535&lt;P_ODP,1,((Q_ODP-'Pariwise difference (d)'!AC535)/(P_ODP-Q_ODP))))</f>
        <v>0</v>
      </c>
      <c r="AD535">
        <f ca="1">IF('Pariwise difference (d)'!AD535&gt;Q_ODP,0,IF('Pariwise difference (d)'!AD535&lt;P_ODP,1,((Q_ODP-'Pariwise difference (d)'!AD535)/(P_ODP-Q_ODP))))</f>
        <v>0</v>
      </c>
      <c r="AE535">
        <f ca="1">IF('Pariwise difference (d)'!AE535&gt;Q_ODP,0,IF('Pariwise difference (d)'!AE535&lt;P_ODP,1,((Q_ODP-'Pariwise difference (d)'!AE535)/(P_ODP-Q_ODP))))</f>
        <v>0</v>
      </c>
      <c r="AF535">
        <f ca="1">IF('Pariwise difference (d)'!AF535&gt;Q_ODP,0,IF('Pariwise difference (d)'!AF535&lt;P_ODP,1,((Q_ODP-'Pariwise difference (d)'!AF535)/(P_ODP-Q_ODP))))</f>
        <v>0</v>
      </c>
      <c r="AG535">
        <f ca="1">IF('Pariwise difference (d)'!AG535&gt;Q_ODP,0,IF('Pariwise difference (d)'!AG535&lt;P_ODP,1,((Q_ODP-'Pariwise difference (d)'!AG535)/(P_ODP-Q_ODP))))</f>
        <v>0</v>
      </c>
      <c r="AH535">
        <f ca="1">IF('Pariwise difference (d)'!AH535&gt;Q_ODP,0,IF('Pariwise difference (d)'!AH535&lt;P_ODP,1,((Q_ODP-'Pariwise difference (d)'!AH535)/(P_ODP-Q_ODP))))</f>
        <v>0</v>
      </c>
      <c r="AI535">
        <f ca="1">IF('Pariwise difference (d)'!AI535&gt;Q_ODP,0,IF('Pariwise difference (d)'!AI535&lt;P_ODP,1,((Q_ODP-'Pariwise difference (d)'!AI535)/(P_ODP-Q_ODP))))</f>
        <v>0</v>
      </c>
      <c r="AJ535">
        <f ca="1">IF('Pariwise difference (d)'!AJ535&gt;Q_ODP,0,IF('Pariwise difference (d)'!AJ535&lt;P_ODP,1,((Q_ODP-'Pariwise difference (d)'!AJ535)/(P_ODP-Q_ODP))))</f>
        <v>0</v>
      </c>
      <c r="AK535">
        <f ca="1">IF('Pariwise difference (d)'!AK535&gt;Q_ODP,0,IF('Pariwise difference (d)'!AK535&lt;P_ODP,1,((Q_ODP-'Pariwise difference (d)'!AK535)/(P_ODP-Q_ODP))))</f>
        <v>0</v>
      </c>
    </row>
    <row r="536" spans="1:37">
      <c r="A536" s="7">
        <v>534</v>
      </c>
      <c r="B536">
        <f ca="1">IF('Pariwise difference (d)'!B536&gt;Q_GWP,0,IF('Pariwise difference (d)'!B536&lt;P_GWP,1,((Q_GWP-'Pariwise difference (d)'!B536)/(P_GWP-Q_GWP))))</f>
        <v>0</v>
      </c>
      <c r="C536">
        <f ca="1">IF('Pariwise difference (d)'!C536&gt;Q_GWP,0,IF('Pariwise difference (d)'!C536&lt;P_GWP,1,((Q_GWP-'Pariwise difference (d)'!C536)/(P_GWP-Q_GWP))))</f>
        <v>1</v>
      </c>
      <c r="D536">
        <f ca="1">IF('Pariwise difference (d)'!D536&gt;Q_GWP,0,IF('Pariwise difference (d)'!D536&lt;P_GWP,1,((Q_GWP-'Pariwise difference (d)'!D536)/(P_GWP-Q_GWP))))</f>
        <v>0</v>
      </c>
      <c r="E536">
        <f ca="1">IF('Pariwise difference (d)'!E536&gt;Q_GWP,0,IF('Pariwise difference (d)'!E536&lt;P_GWP,1,((Q_GWP-'Pariwise difference (d)'!E536)/(P_GWP-Q_GWP))))</f>
        <v>1</v>
      </c>
      <c r="F536">
        <f ca="1">IF('Pariwise difference (d)'!F536&gt;Q_GWP,0,IF('Pariwise difference (d)'!F536&lt;P_GWP,1,((Q_GWP-'Pariwise difference (d)'!F536)/(P_GWP-Q_GWP))))</f>
        <v>1</v>
      </c>
      <c r="G536">
        <f ca="1">IF('Pariwise difference (d)'!G536&gt;Q_GWP,0,IF('Pariwise difference (d)'!G536&lt;P_GWP,1,((Q_GWP-'Pariwise difference (d)'!G536)/(P_GWP-Q_GWP))))</f>
        <v>0</v>
      </c>
      <c r="H536">
        <f ca="1">IF('Pariwise difference (d)'!H536&gt;Q_GWP,0,IF('Pariwise difference (d)'!H536&lt;P_GWP,1,((Q_GWP-'Pariwise difference (d)'!H536)/(P_GWP-Q_GWP))))</f>
        <v>1</v>
      </c>
      <c r="I536">
        <f ca="1">IF('Pariwise difference (d)'!I536&gt;Q_GWP,0,IF('Pariwise difference (d)'!I536&lt;P_GWP,1,((Q_GWP-'Pariwise difference (d)'!I536)/(P_GWP-Q_GWP))))</f>
        <v>0</v>
      </c>
      <c r="J536">
        <f ca="1">IF('Pariwise difference (d)'!J536&gt;Q_GWP,0,IF('Pariwise difference (d)'!J536&lt;P_GWP,1,((Q_GWP-'Pariwise difference (d)'!J536)/(P_GWP-Q_GWP))))</f>
        <v>1</v>
      </c>
      <c r="K536">
        <f ca="1">IF('Pariwise difference (d)'!K536&gt;Q_GWP,0,IF('Pariwise difference (d)'!K536&lt;P_GWP,1,((Q_GWP-'Pariwise difference (d)'!K536)/(P_GWP-Q_GWP))))</f>
        <v>0</v>
      </c>
      <c r="L536">
        <f ca="1">IF('Pariwise difference (d)'!L536&gt;Q_GWP,0,IF('Pariwise difference (d)'!L536&lt;P_GWP,1,((Q_GWP-'Pariwise difference (d)'!L536)/(P_GWP-Q_GWP))))</f>
        <v>0</v>
      </c>
      <c r="M536">
        <f ca="1">IF('Pariwise difference (d)'!M536&gt;Q_GWP,0,IF('Pariwise difference (d)'!M536&lt;P_GWP,1,((Q_GWP-'Pariwise difference (d)'!M536)/(P_GWP-Q_GWP))))</f>
        <v>1</v>
      </c>
      <c r="N536">
        <f ca="1">IF('Pariwise difference (d)'!N536&gt;Q_IRP,0,IF('Pariwise difference (d)'!N536&lt;P_IRP,1,((Q_IRP-'Pariwise difference (d)'!N536)/(P_IRP-Q_IRP))))</f>
        <v>0</v>
      </c>
      <c r="O536">
        <f ca="1">IF('Pariwise difference (d)'!O536&gt;Q_IRP,0,IF('Pariwise difference (d)'!O536&lt;P_IRP,1,((Q_IRP-'Pariwise difference (d)'!O536)/(P_IRP-Q_IRP))))</f>
        <v>0</v>
      </c>
      <c r="P536">
        <f ca="1">IF('Pariwise difference (d)'!P536&gt;Q_IRP,0,IF('Pariwise difference (d)'!P536&lt;P_IRP,1,((Q_IRP-'Pariwise difference (d)'!P536)/(P_IRP-Q_IRP))))</f>
        <v>0</v>
      </c>
      <c r="Q536">
        <f ca="1">IF('Pariwise difference (d)'!Q536&gt;Q_IRP,0,IF('Pariwise difference (d)'!Q536&lt;P_IRP,1,((Q_IRP-'Pariwise difference (d)'!Q536)/(P_IRP-Q_IRP))))</f>
        <v>1</v>
      </c>
      <c r="R536">
        <f ca="1">IF('Pariwise difference (d)'!R536&gt;Q_IRP,0,IF('Pariwise difference (d)'!R536&lt;P_IRP,1,((Q_IRP-'Pariwise difference (d)'!R536)/(P_IRP-Q_IRP))))</f>
        <v>0</v>
      </c>
      <c r="S536">
        <f ca="1">IF('Pariwise difference (d)'!S536&gt;Q_IRP,0,IF('Pariwise difference (d)'!S536&lt;P_IRP,1,((Q_IRP-'Pariwise difference (d)'!S536)/(P_IRP-Q_IRP))))</f>
        <v>0</v>
      </c>
      <c r="T536">
        <f ca="1">IF('Pariwise difference (d)'!T536&gt;Q_IRP,0,IF('Pariwise difference (d)'!T536&lt;P_IRP,1,((Q_IRP-'Pariwise difference (d)'!T536)/(P_IRP-Q_IRP))))</f>
        <v>1</v>
      </c>
      <c r="U536">
        <f ca="1">IF('Pariwise difference (d)'!U536&gt;Q_IRP,0,IF('Pariwise difference (d)'!U536&lt;P_IRP,1,((Q_IRP-'Pariwise difference (d)'!U536)/(P_IRP-Q_IRP))))</f>
        <v>0</v>
      </c>
      <c r="V536">
        <f ca="1">IF('Pariwise difference (d)'!V536&gt;Q_IRP,0,IF('Pariwise difference (d)'!V536&lt;P_IRP,1,((Q_IRP-'Pariwise difference (d)'!V536)/(P_IRP-Q_IRP))))</f>
        <v>1</v>
      </c>
      <c r="W536">
        <f ca="1">IF('Pariwise difference (d)'!W536&gt;Q_IRP,0,IF('Pariwise difference (d)'!W536&lt;P_IRP,1,((Q_IRP-'Pariwise difference (d)'!W536)/(P_IRP-Q_IRP))))</f>
        <v>0</v>
      </c>
      <c r="X536">
        <f ca="1">IF('Pariwise difference (d)'!X536&gt;Q_IRP,0,IF('Pariwise difference (d)'!X536&lt;P_IRP,1,((Q_IRP-'Pariwise difference (d)'!X536)/(P_IRP-Q_IRP))))</f>
        <v>1</v>
      </c>
      <c r="Y536">
        <f ca="1">IF('Pariwise difference (d)'!Y536&gt;Q_IRP,0,IF('Pariwise difference (d)'!Y536&lt;P_IRP,1,((Q_IRP-'Pariwise difference (d)'!Y536)/(P_IRP-Q_IRP))))</f>
        <v>1</v>
      </c>
      <c r="Z536">
        <f ca="1">IF('Pariwise difference (d)'!Z536&gt;Q_ODP,0,IF('Pariwise difference (d)'!Z536&lt;P_ODP,1,((Q_ODP-'Pariwise difference (d)'!Z536)/(P_ODP-Q_ODP))))</f>
        <v>0</v>
      </c>
      <c r="AA536">
        <f ca="1">IF('Pariwise difference (d)'!AA536&gt;Q_ODP,0,IF('Pariwise difference (d)'!AA536&lt;P_ODP,1,((Q_ODP-'Pariwise difference (d)'!AA536)/(P_ODP-Q_ODP))))</f>
        <v>0</v>
      </c>
      <c r="AB536">
        <f ca="1">IF('Pariwise difference (d)'!AB536&gt;Q_ODP,0,IF('Pariwise difference (d)'!AB536&lt;P_ODP,1,((Q_ODP-'Pariwise difference (d)'!AB536)/(P_ODP-Q_ODP))))</f>
        <v>0</v>
      </c>
      <c r="AC536">
        <f ca="1">IF('Pariwise difference (d)'!AC536&gt;Q_ODP,0,IF('Pariwise difference (d)'!AC536&lt;P_ODP,1,((Q_ODP-'Pariwise difference (d)'!AC536)/(P_ODP-Q_ODP))))</f>
        <v>1</v>
      </c>
      <c r="AD536">
        <f ca="1">IF('Pariwise difference (d)'!AD536&gt;Q_ODP,0,IF('Pariwise difference (d)'!AD536&lt;P_ODP,1,((Q_ODP-'Pariwise difference (d)'!AD536)/(P_ODP-Q_ODP))))</f>
        <v>1</v>
      </c>
      <c r="AE536">
        <f ca="1">IF('Pariwise difference (d)'!AE536&gt;Q_ODP,0,IF('Pariwise difference (d)'!AE536&lt;P_ODP,1,((Q_ODP-'Pariwise difference (d)'!AE536)/(P_ODP-Q_ODP))))</f>
        <v>0</v>
      </c>
      <c r="AF536">
        <f ca="1">IF('Pariwise difference (d)'!AF536&gt;Q_ODP,0,IF('Pariwise difference (d)'!AF536&lt;P_ODP,1,((Q_ODP-'Pariwise difference (d)'!AF536)/(P_ODP-Q_ODP))))</f>
        <v>1</v>
      </c>
      <c r="AG536">
        <f ca="1">IF('Pariwise difference (d)'!AG536&gt;Q_ODP,0,IF('Pariwise difference (d)'!AG536&lt;P_ODP,1,((Q_ODP-'Pariwise difference (d)'!AG536)/(P_ODP-Q_ODP))))</f>
        <v>1</v>
      </c>
      <c r="AH536">
        <f ca="1">IF('Pariwise difference (d)'!AH536&gt;Q_ODP,0,IF('Pariwise difference (d)'!AH536&lt;P_ODP,1,((Q_ODP-'Pariwise difference (d)'!AH536)/(P_ODP-Q_ODP))))</f>
        <v>1</v>
      </c>
      <c r="AI536">
        <f ca="1">IF('Pariwise difference (d)'!AI536&gt;Q_ODP,0,IF('Pariwise difference (d)'!AI536&lt;P_ODP,1,((Q_ODP-'Pariwise difference (d)'!AI536)/(P_ODP-Q_ODP))))</f>
        <v>0</v>
      </c>
      <c r="AJ536">
        <f ca="1">IF('Pariwise difference (d)'!AJ536&gt;Q_ODP,0,IF('Pariwise difference (d)'!AJ536&lt;P_ODP,1,((Q_ODP-'Pariwise difference (d)'!AJ536)/(P_ODP-Q_ODP))))</f>
        <v>0</v>
      </c>
      <c r="AK536">
        <f ca="1">IF('Pariwise difference (d)'!AK536&gt;Q_ODP,0,IF('Pariwise difference (d)'!AK536&lt;P_ODP,1,((Q_ODP-'Pariwise difference (d)'!AK536)/(P_ODP-Q_ODP))))</f>
        <v>1</v>
      </c>
    </row>
    <row r="537" spans="1:37">
      <c r="A537" s="7">
        <v>535</v>
      </c>
      <c r="B537">
        <f ca="1">IF('Pariwise difference (d)'!B537&gt;Q_GWP,0,IF('Pariwise difference (d)'!B537&lt;P_GWP,1,((Q_GWP-'Pariwise difference (d)'!B537)/(P_GWP-Q_GWP))))</f>
        <v>0</v>
      </c>
      <c r="C537">
        <f ca="1">IF('Pariwise difference (d)'!C537&gt;Q_GWP,0,IF('Pariwise difference (d)'!C537&lt;P_GWP,1,((Q_GWP-'Pariwise difference (d)'!C537)/(P_GWP-Q_GWP))))</f>
        <v>0</v>
      </c>
      <c r="D537">
        <f ca="1">IF('Pariwise difference (d)'!D537&gt;Q_GWP,0,IF('Pariwise difference (d)'!D537&lt;P_GWP,1,((Q_GWP-'Pariwise difference (d)'!D537)/(P_GWP-Q_GWP))))</f>
        <v>0</v>
      </c>
      <c r="E537">
        <f ca="1">IF('Pariwise difference (d)'!E537&gt;Q_GWP,0,IF('Pariwise difference (d)'!E537&lt;P_GWP,1,((Q_GWP-'Pariwise difference (d)'!E537)/(P_GWP-Q_GWP))))</f>
        <v>1</v>
      </c>
      <c r="F537">
        <f ca="1">IF('Pariwise difference (d)'!F537&gt;Q_GWP,0,IF('Pariwise difference (d)'!F537&lt;P_GWP,1,((Q_GWP-'Pariwise difference (d)'!F537)/(P_GWP-Q_GWP))))</f>
        <v>-0.28226407517669733</v>
      </c>
      <c r="G537">
        <f ca="1">IF('Pariwise difference (d)'!G537&gt;Q_GWP,0,IF('Pariwise difference (d)'!G537&lt;P_GWP,1,((Q_GWP-'Pariwise difference (d)'!G537)/(P_GWP-Q_GWP))))</f>
        <v>0</v>
      </c>
      <c r="H537">
        <f ca="1">IF('Pariwise difference (d)'!H537&gt;Q_GWP,0,IF('Pariwise difference (d)'!H537&lt;P_GWP,1,((Q_GWP-'Pariwise difference (d)'!H537)/(P_GWP-Q_GWP))))</f>
        <v>1</v>
      </c>
      <c r="I537">
        <f ca="1">IF('Pariwise difference (d)'!I537&gt;Q_GWP,0,IF('Pariwise difference (d)'!I537&lt;P_GWP,1,((Q_GWP-'Pariwise difference (d)'!I537)/(P_GWP-Q_GWP))))</f>
        <v>1</v>
      </c>
      <c r="J537">
        <f ca="1">IF('Pariwise difference (d)'!J537&gt;Q_GWP,0,IF('Pariwise difference (d)'!J537&lt;P_GWP,1,((Q_GWP-'Pariwise difference (d)'!J537)/(P_GWP-Q_GWP))))</f>
        <v>1</v>
      </c>
      <c r="K537">
        <f ca="1">IF('Pariwise difference (d)'!K537&gt;Q_GWP,0,IF('Pariwise difference (d)'!K537&lt;P_GWP,1,((Q_GWP-'Pariwise difference (d)'!K537)/(P_GWP-Q_GWP))))</f>
        <v>0</v>
      </c>
      <c r="L537">
        <f ca="1">IF('Pariwise difference (d)'!L537&gt;Q_GWP,0,IF('Pariwise difference (d)'!L537&lt;P_GWP,1,((Q_GWP-'Pariwise difference (d)'!L537)/(P_GWP-Q_GWP))))</f>
        <v>0</v>
      </c>
      <c r="M537">
        <f ca="1">IF('Pariwise difference (d)'!M537&gt;Q_GWP,0,IF('Pariwise difference (d)'!M537&lt;P_GWP,1,((Q_GWP-'Pariwise difference (d)'!M537)/(P_GWP-Q_GWP))))</f>
        <v>1</v>
      </c>
      <c r="N537">
        <f ca="1">IF('Pariwise difference (d)'!N537&gt;Q_IRP,0,IF('Pariwise difference (d)'!N537&lt;P_IRP,1,((Q_IRP-'Pariwise difference (d)'!N537)/(P_IRP-Q_IRP))))</f>
        <v>0</v>
      </c>
      <c r="O537">
        <f ca="1">IF('Pariwise difference (d)'!O537&gt;Q_IRP,0,IF('Pariwise difference (d)'!O537&lt;P_IRP,1,((Q_IRP-'Pariwise difference (d)'!O537)/(P_IRP-Q_IRP))))</f>
        <v>0</v>
      </c>
      <c r="P537">
        <f ca="1">IF('Pariwise difference (d)'!P537&gt;Q_IRP,0,IF('Pariwise difference (d)'!P537&lt;P_IRP,1,((Q_IRP-'Pariwise difference (d)'!P537)/(P_IRP-Q_IRP))))</f>
        <v>0</v>
      </c>
      <c r="Q537">
        <f ca="1">IF('Pariwise difference (d)'!Q537&gt;Q_IRP,0,IF('Pariwise difference (d)'!Q537&lt;P_IRP,1,((Q_IRP-'Pariwise difference (d)'!Q537)/(P_IRP-Q_IRP))))</f>
        <v>1</v>
      </c>
      <c r="R537">
        <f ca="1">IF('Pariwise difference (d)'!R537&gt;Q_IRP,0,IF('Pariwise difference (d)'!R537&lt;P_IRP,1,((Q_IRP-'Pariwise difference (d)'!R537)/(P_IRP-Q_IRP))))</f>
        <v>1</v>
      </c>
      <c r="S537">
        <f ca="1">IF('Pariwise difference (d)'!S537&gt;Q_IRP,0,IF('Pariwise difference (d)'!S537&lt;P_IRP,1,((Q_IRP-'Pariwise difference (d)'!S537)/(P_IRP-Q_IRP))))</f>
        <v>0</v>
      </c>
      <c r="T537">
        <f ca="1">IF('Pariwise difference (d)'!T537&gt;Q_IRP,0,IF('Pariwise difference (d)'!T537&lt;P_IRP,1,((Q_IRP-'Pariwise difference (d)'!T537)/(P_IRP-Q_IRP))))</f>
        <v>1</v>
      </c>
      <c r="U537">
        <f ca="1">IF('Pariwise difference (d)'!U537&gt;Q_IRP,0,IF('Pariwise difference (d)'!U537&lt;P_IRP,1,((Q_IRP-'Pariwise difference (d)'!U537)/(P_IRP-Q_IRP))))</f>
        <v>1</v>
      </c>
      <c r="V537">
        <f ca="1">IF('Pariwise difference (d)'!V537&gt;Q_IRP,0,IF('Pariwise difference (d)'!V537&lt;P_IRP,1,((Q_IRP-'Pariwise difference (d)'!V537)/(P_IRP-Q_IRP))))</f>
        <v>1</v>
      </c>
      <c r="W537">
        <f ca="1">IF('Pariwise difference (d)'!W537&gt;Q_IRP,0,IF('Pariwise difference (d)'!W537&lt;P_IRP,1,((Q_IRP-'Pariwise difference (d)'!W537)/(P_IRP-Q_IRP))))</f>
        <v>0</v>
      </c>
      <c r="X537">
        <f ca="1">IF('Pariwise difference (d)'!X537&gt;Q_IRP,0,IF('Pariwise difference (d)'!X537&lt;P_IRP,1,((Q_IRP-'Pariwise difference (d)'!X537)/(P_IRP-Q_IRP))))</f>
        <v>0</v>
      </c>
      <c r="Y537">
        <f ca="1">IF('Pariwise difference (d)'!Y537&gt;Q_IRP,0,IF('Pariwise difference (d)'!Y537&lt;P_IRP,1,((Q_IRP-'Pariwise difference (d)'!Y537)/(P_IRP-Q_IRP))))</f>
        <v>0</v>
      </c>
      <c r="Z537">
        <f ca="1">IF('Pariwise difference (d)'!Z537&gt;Q_ODP,0,IF('Pariwise difference (d)'!Z537&lt;P_ODP,1,((Q_ODP-'Pariwise difference (d)'!Z537)/(P_ODP-Q_ODP))))</f>
        <v>0</v>
      </c>
      <c r="AA537">
        <f ca="1">IF('Pariwise difference (d)'!AA537&gt;Q_ODP,0,IF('Pariwise difference (d)'!AA537&lt;P_ODP,1,((Q_ODP-'Pariwise difference (d)'!AA537)/(P_ODP-Q_ODP))))</f>
        <v>0</v>
      </c>
      <c r="AB537">
        <f ca="1">IF('Pariwise difference (d)'!AB537&gt;Q_ODP,0,IF('Pariwise difference (d)'!AB537&lt;P_ODP,1,((Q_ODP-'Pariwise difference (d)'!AB537)/(P_ODP-Q_ODP))))</f>
        <v>0</v>
      </c>
      <c r="AC537">
        <f ca="1">IF('Pariwise difference (d)'!AC537&gt;Q_ODP,0,IF('Pariwise difference (d)'!AC537&lt;P_ODP,1,((Q_ODP-'Pariwise difference (d)'!AC537)/(P_ODP-Q_ODP))))</f>
        <v>0</v>
      </c>
      <c r="AD537">
        <f ca="1">IF('Pariwise difference (d)'!AD537&gt;Q_ODP,0,IF('Pariwise difference (d)'!AD537&lt;P_ODP,1,((Q_ODP-'Pariwise difference (d)'!AD537)/(P_ODP-Q_ODP))))</f>
        <v>0</v>
      </c>
      <c r="AE537">
        <f ca="1">IF('Pariwise difference (d)'!AE537&gt;Q_ODP,0,IF('Pariwise difference (d)'!AE537&lt;P_ODP,1,((Q_ODP-'Pariwise difference (d)'!AE537)/(P_ODP-Q_ODP))))</f>
        <v>0</v>
      </c>
      <c r="AF537">
        <f ca="1">IF('Pariwise difference (d)'!AF537&gt;Q_ODP,0,IF('Pariwise difference (d)'!AF537&lt;P_ODP,1,((Q_ODP-'Pariwise difference (d)'!AF537)/(P_ODP-Q_ODP))))</f>
        <v>-0.2307688199290828</v>
      </c>
      <c r="AG537">
        <f ca="1">IF('Pariwise difference (d)'!AG537&gt;Q_ODP,0,IF('Pariwise difference (d)'!AG537&lt;P_ODP,1,((Q_ODP-'Pariwise difference (d)'!AG537)/(P_ODP-Q_ODP))))</f>
        <v>0</v>
      </c>
      <c r="AH537">
        <f ca="1">IF('Pariwise difference (d)'!AH537&gt;Q_ODP,0,IF('Pariwise difference (d)'!AH537&lt;P_ODP,1,((Q_ODP-'Pariwise difference (d)'!AH537)/(P_ODP-Q_ODP))))</f>
        <v>-0.78633410387971769</v>
      </c>
      <c r="AI537">
        <f ca="1">IF('Pariwise difference (d)'!AI537&gt;Q_ODP,0,IF('Pariwise difference (d)'!AI537&lt;P_ODP,1,((Q_ODP-'Pariwise difference (d)'!AI537)/(P_ODP-Q_ODP))))</f>
        <v>0</v>
      </c>
      <c r="AJ537">
        <f ca="1">IF('Pariwise difference (d)'!AJ537&gt;Q_ODP,0,IF('Pariwise difference (d)'!AJ537&lt;P_ODP,1,((Q_ODP-'Pariwise difference (d)'!AJ537)/(P_ODP-Q_ODP))))</f>
        <v>0</v>
      </c>
      <c r="AK537">
        <f ca="1">IF('Pariwise difference (d)'!AK537&gt;Q_ODP,0,IF('Pariwise difference (d)'!AK537&lt;P_ODP,1,((Q_ODP-'Pariwise difference (d)'!AK537)/(P_ODP-Q_ODP))))</f>
        <v>-0.22676423865955783</v>
      </c>
    </row>
    <row r="538" spans="1:37">
      <c r="A538" s="7">
        <v>536</v>
      </c>
      <c r="B538">
        <f ca="1">IF('Pariwise difference (d)'!B538&gt;Q_GWP,0,IF('Pariwise difference (d)'!B538&lt;P_GWP,1,((Q_GWP-'Pariwise difference (d)'!B538)/(P_GWP-Q_GWP))))</f>
        <v>0</v>
      </c>
      <c r="C538">
        <f ca="1">IF('Pariwise difference (d)'!C538&gt;Q_GWP,0,IF('Pariwise difference (d)'!C538&lt;P_GWP,1,((Q_GWP-'Pariwise difference (d)'!C538)/(P_GWP-Q_GWP))))</f>
        <v>0</v>
      </c>
      <c r="D538">
        <f ca="1">IF('Pariwise difference (d)'!D538&gt;Q_GWP,0,IF('Pariwise difference (d)'!D538&lt;P_GWP,1,((Q_GWP-'Pariwise difference (d)'!D538)/(P_GWP-Q_GWP))))</f>
        <v>0</v>
      </c>
      <c r="E538">
        <f ca="1">IF('Pariwise difference (d)'!E538&gt;Q_GWP,0,IF('Pariwise difference (d)'!E538&lt;P_GWP,1,((Q_GWP-'Pariwise difference (d)'!E538)/(P_GWP-Q_GWP))))</f>
        <v>1</v>
      </c>
      <c r="F538">
        <f ca="1">IF('Pariwise difference (d)'!F538&gt;Q_GWP,0,IF('Pariwise difference (d)'!F538&lt;P_GWP,1,((Q_GWP-'Pariwise difference (d)'!F538)/(P_GWP-Q_GWP))))</f>
        <v>0</v>
      </c>
      <c r="G538">
        <f ca="1">IF('Pariwise difference (d)'!G538&gt;Q_GWP,0,IF('Pariwise difference (d)'!G538&lt;P_GWP,1,((Q_GWP-'Pariwise difference (d)'!G538)/(P_GWP-Q_GWP))))</f>
        <v>0</v>
      </c>
      <c r="H538">
        <f ca="1">IF('Pariwise difference (d)'!H538&gt;Q_GWP,0,IF('Pariwise difference (d)'!H538&lt;P_GWP,1,((Q_GWP-'Pariwise difference (d)'!H538)/(P_GWP-Q_GWP))))</f>
        <v>1</v>
      </c>
      <c r="I538">
        <f ca="1">IF('Pariwise difference (d)'!I538&gt;Q_GWP,0,IF('Pariwise difference (d)'!I538&lt;P_GWP,1,((Q_GWP-'Pariwise difference (d)'!I538)/(P_GWP-Q_GWP))))</f>
        <v>-0.46774140952179283</v>
      </c>
      <c r="J538">
        <f ca="1">IF('Pariwise difference (d)'!J538&gt;Q_GWP,0,IF('Pariwise difference (d)'!J538&lt;P_GWP,1,((Q_GWP-'Pariwise difference (d)'!J538)/(P_GWP-Q_GWP))))</f>
        <v>1</v>
      </c>
      <c r="K538">
        <f ca="1">IF('Pariwise difference (d)'!K538&gt;Q_GWP,0,IF('Pariwise difference (d)'!K538&lt;P_GWP,1,((Q_GWP-'Pariwise difference (d)'!K538)/(P_GWP-Q_GWP))))</f>
        <v>0</v>
      </c>
      <c r="L538">
        <f ca="1">IF('Pariwise difference (d)'!L538&gt;Q_GWP,0,IF('Pariwise difference (d)'!L538&lt;P_GWP,1,((Q_GWP-'Pariwise difference (d)'!L538)/(P_GWP-Q_GWP))))</f>
        <v>0</v>
      </c>
      <c r="M538">
        <f ca="1">IF('Pariwise difference (d)'!M538&gt;Q_GWP,0,IF('Pariwise difference (d)'!M538&lt;P_GWP,1,((Q_GWP-'Pariwise difference (d)'!M538)/(P_GWP-Q_GWP))))</f>
        <v>1</v>
      </c>
      <c r="N538">
        <f ca="1">IF('Pariwise difference (d)'!N538&gt;Q_IRP,0,IF('Pariwise difference (d)'!N538&lt;P_IRP,1,((Q_IRP-'Pariwise difference (d)'!N538)/(P_IRP-Q_IRP))))</f>
        <v>0</v>
      </c>
      <c r="O538">
        <f ca="1">IF('Pariwise difference (d)'!O538&gt;Q_IRP,0,IF('Pariwise difference (d)'!O538&lt;P_IRP,1,((Q_IRP-'Pariwise difference (d)'!O538)/(P_IRP-Q_IRP))))</f>
        <v>1</v>
      </c>
      <c r="P538">
        <f ca="1">IF('Pariwise difference (d)'!P538&gt;Q_IRP,0,IF('Pariwise difference (d)'!P538&lt;P_IRP,1,((Q_IRP-'Pariwise difference (d)'!P538)/(P_IRP-Q_IRP))))</f>
        <v>0</v>
      </c>
      <c r="Q538">
        <f ca="1">IF('Pariwise difference (d)'!Q538&gt;Q_IRP,0,IF('Pariwise difference (d)'!Q538&lt;P_IRP,1,((Q_IRP-'Pariwise difference (d)'!Q538)/(P_IRP-Q_IRP))))</f>
        <v>1</v>
      </c>
      <c r="R538">
        <f ca="1">IF('Pariwise difference (d)'!R538&gt;Q_IRP,0,IF('Pariwise difference (d)'!R538&lt;P_IRP,1,((Q_IRP-'Pariwise difference (d)'!R538)/(P_IRP-Q_IRP))))</f>
        <v>0</v>
      </c>
      <c r="S538">
        <f ca="1">IF('Pariwise difference (d)'!S538&gt;Q_IRP,0,IF('Pariwise difference (d)'!S538&lt;P_IRP,1,((Q_IRP-'Pariwise difference (d)'!S538)/(P_IRP-Q_IRP))))</f>
        <v>0</v>
      </c>
      <c r="T538">
        <f ca="1">IF('Pariwise difference (d)'!T538&gt;Q_IRP,0,IF('Pariwise difference (d)'!T538&lt;P_IRP,1,((Q_IRP-'Pariwise difference (d)'!T538)/(P_IRP-Q_IRP))))</f>
        <v>-0.3553703150951284</v>
      </c>
      <c r="U538">
        <f ca="1">IF('Pariwise difference (d)'!U538&gt;Q_IRP,0,IF('Pariwise difference (d)'!U538&lt;P_IRP,1,((Q_IRP-'Pariwise difference (d)'!U538)/(P_IRP-Q_IRP))))</f>
        <v>0</v>
      </c>
      <c r="V538">
        <f ca="1">IF('Pariwise difference (d)'!V538&gt;Q_IRP,0,IF('Pariwise difference (d)'!V538&lt;P_IRP,1,((Q_IRP-'Pariwise difference (d)'!V538)/(P_IRP-Q_IRP))))</f>
        <v>1</v>
      </c>
      <c r="W538">
        <f ca="1">IF('Pariwise difference (d)'!W538&gt;Q_IRP,0,IF('Pariwise difference (d)'!W538&lt;P_IRP,1,((Q_IRP-'Pariwise difference (d)'!W538)/(P_IRP-Q_IRP))))</f>
        <v>0</v>
      </c>
      <c r="X538">
        <f ca="1">IF('Pariwise difference (d)'!X538&gt;Q_IRP,0,IF('Pariwise difference (d)'!X538&lt;P_IRP,1,((Q_IRP-'Pariwise difference (d)'!X538)/(P_IRP-Q_IRP))))</f>
        <v>1</v>
      </c>
      <c r="Y538">
        <f ca="1">IF('Pariwise difference (d)'!Y538&gt;Q_IRP,0,IF('Pariwise difference (d)'!Y538&lt;P_IRP,1,((Q_IRP-'Pariwise difference (d)'!Y538)/(P_IRP-Q_IRP))))</f>
        <v>1</v>
      </c>
      <c r="Z538">
        <f ca="1">IF('Pariwise difference (d)'!Z538&gt;Q_ODP,0,IF('Pariwise difference (d)'!Z538&lt;P_ODP,1,((Q_ODP-'Pariwise difference (d)'!Z538)/(P_ODP-Q_ODP))))</f>
        <v>0</v>
      </c>
      <c r="AA538">
        <f ca="1">IF('Pariwise difference (d)'!AA538&gt;Q_ODP,0,IF('Pariwise difference (d)'!AA538&lt;P_ODP,1,((Q_ODP-'Pariwise difference (d)'!AA538)/(P_ODP-Q_ODP))))</f>
        <v>0</v>
      </c>
      <c r="AB538">
        <f ca="1">IF('Pariwise difference (d)'!AB538&gt;Q_ODP,0,IF('Pariwise difference (d)'!AB538&lt;P_ODP,1,((Q_ODP-'Pariwise difference (d)'!AB538)/(P_ODP-Q_ODP))))</f>
        <v>1</v>
      </c>
      <c r="AC538">
        <f ca="1">IF('Pariwise difference (d)'!AC538&gt;Q_ODP,0,IF('Pariwise difference (d)'!AC538&lt;P_ODP,1,((Q_ODP-'Pariwise difference (d)'!AC538)/(P_ODP-Q_ODP))))</f>
        <v>0</v>
      </c>
      <c r="AD538">
        <f ca="1">IF('Pariwise difference (d)'!AD538&gt;Q_ODP,0,IF('Pariwise difference (d)'!AD538&lt;P_ODP,1,((Q_ODP-'Pariwise difference (d)'!AD538)/(P_ODP-Q_ODP))))</f>
        <v>1</v>
      </c>
      <c r="AE538">
        <f ca="1">IF('Pariwise difference (d)'!AE538&gt;Q_ODP,0,IF('Pariwise difference (d)'!AE538&lt;P_ODP,1,((Q_ODP-'Pariwise difference (d)'!AE538)/(P_ODP-Q_ODP))))</f>
        <v>1</v>
      </c>
      <c r="AF538">
        <f ca="1">IF('Pariwise difference (d)'!AF538&gt;Q_ODP,0,IF('Pariwise difference (d)'!AF538&lt;P_ODP,1,((Q_ODP-'Pariwise difference (d)'!AF538)/(P_ODP-Q_ODP))))</f>
        <v>0</v>
      </c>
      <c r="AG538">
        <f ca="1">IF('Pariwise difference (d)'!AG538&gt;Q_ODP,0,IF('Pariwise difference (d)'!AG538&lt;P_ODP,1,((Q_ODP-'Pariwise difference (d)'!AG538)/(P_ODP-Q_ODP))))</f>
        <v>0</v>
      </c>
      <c r="AH538">
        <f ca="1">IF('Pariwise difference (d)'!AH538&gt;Q_ODP,0,IF('Pariwise difference (d)'!AH538&lt;P_ODP,1,((Q_ODP-'Pariwise difference (d)'!AH538)/(P_ODP-Q_ODP))))</f>
        <v>0</v>
      </c>
      <c r="AI538">
        <f ca="1">IF('Pariwise difference (d)'!AI538&gt;Q_ODP,0,IF('Pariwise difference (d)'!AI538&lt;P_ODP,1,((Q_ODP-'Pariwise difference (d)'!AI538)/(P_ODP-Q_ODP))))</f>
        <v>0</v>
      </c>
      <c r="AJ538">
        <f ca="1">IF('Pariwise difference (d)'!AJ538&gt;Q_ODP,0,IF('Pariwise difference (d)'!AJ538&lt;P_ODP,1,((Q_ODP-'Pariwise difference (d)'!AJ538)/(P_ODP-Q_ODP))))</f>
        <v>0</v>
      </c>
      <c r="AK538">
        <f ca="1">IF('Pariwise difference (d)'!AK538&gt;Q_ODP,0,IF('Pariwise difference (d)'!AK538&lt;P_ODP,1,((Q_ODP-'Pariwise difference (d)'!AK538)/(P_ODP-Q_ODP))))</f>
        <v>0</v>
      </c>
    </row>
    <row r="539" spans="1:37">
      <c r="A539" s="7">
        <v>537</v>
      </c>
      <c r="B539">
        <f ca="1">IF('Pariwise difference (d)'!B539&gt;Q_GWP,0,IF('Pariwise difference (d)'!B539&lt;P_GWP,1,((Q_GWP-'Pariwise difference (d)'!B539)/(P_GWP-Q_GWP))))</f>
        <v>0</v>
      </c>
      <c r="C539">
        <f ca="1">IF('Pariwise difference (d)'!C539&gt;Q_GWP,0,IF('Pariwise difference (d)'!C539&lt;P_GWP,1,((Q_GWP-'Pariwise difference (d)'!C539)/(P_GWP-Q_GWP))))</f>
        <v>1</v>
      </c>
      <c r="D539">
        <f ca="1">IF('Pariwise difference (d)'!D539&gt;Q_GWP,0,IF('Pariwise difference (d)'!D539&lt;P_GWP,1,((Q_GWP-'Pariwise difference (d)'!D539)/(P_GWP-Q_GWP))))</f>
        <v>0</v>
      </c>
      <c r="E539">
        <f ca="1">IF('Pariwise difference (d)'!E539&gt;Q_GWP,0,IF('Pariwise difference (d)'!E539&lt;P_GWP,1,((Q_GWP-'Pariwise difference (d)'!E539)/(P_GWP-Q_GWP))))</f>
        <v>1</v>
      </c>
      <c r="F539">
        <f ca="1">IF('Pariwise difference (d)'!F539&gt;Q_GWP,0,IF('Pariwise difference (d)'!F539&lt;P_GWP,1,((Q_GWP-'Pariwise difference (d)'!F539)/(P_GWP-Q_GWP))))</f>
        <v>-0.61258829214361032</v>
      </c>
      <c r="G539">
        <f ca="1">IF('Pariwise difference (d)'!G539&gt;Q_GWP,0,IF('Pariwise difference (d)'!G539&lt;P_GWP,1,((Q_GWP-'Pariwise difference (d)'!G539)/(P_GWP-Q_GWP))))</f>
        <v>0</v>
      </c>
      <c r="H539">
        <f ca="1">IF('Pariwise difference (d)'!H539&gt;Q_GWP,0,IF('Pariwise difference (d)'!H539&lt;P_GWP,1,((Q_GWP-'Pariwise difference (d)'!H539)/(P_GWP-Q_GWP))))</f>
        <v>1</v>
      </c>
      <c r="I539">
        <f ca="1">IF('Pariwise difference (d)'!I539&gt;Q_GWP,0,IF('Pariwise difference (d)'!I539&lt;P_GWP,1,((Q_GWP-'Pariwise difference (d)'!I539)/(P_GWP-Q_GWP))))</f>
        <v>0</v>
      </c>
      <c r="J539">
        <f ca="1">IF('Pariwise difference (d)'!J539&gt;Q_GWP,0,IF('Pariwise difference (d)'!J539&lt;P_GWP,1,((Q_GWP-'Pariwise difference (d)'!J539)/(P_GWP-Q_GWP))))</f>
        <v>1</v>
      </c>
      <c r="K539">
        <f ca="1">IF('Pariwise difference (d)'!K539&gt;Q_GWP,0,IF('Pariwise difference (d)'!K539&lt;P_GWP,1,((Q_GWP-'Pariwise difference (d)'!K539)/(P_GWP-Q_GWP))))</f>
        <v>0</v>
      </c>
      <c r="L539">
        <f ca="1">IF('Pariwise difference (d)'!L539&gt;Q_GWP,0,IF('Pariwise difference (d)'!L539&lt;P_GWP,1,((Q_GWP-'Pariwise difference (d)'!L539)/(P_GWP-Q_GWP))))</f>
        <v>0</v>
      </c>
      <c r="M539">
        <f ca="1">IF('Pariwise difference (d)'!M539&gt;Q_GWP,0,IF('Pariwise difference (d)'!M539&lt;P_GWP,1,((Q_GWP-'Pariwise difference (d)'!M539)/(P_GWP-Q_GWP))))</f>
        <v>1</v>
      </c>
      <c r="N539">
        <f ca="1">IF('Pariwise difference (d)'!N539&gt;Q_IRP,0,IF('Pariwise difference (d)'!N539&lt;P_IRP,1,((Q_IRP-'Pariwise difference (d)'!N539)/(P_IRP-Q_IRP))))</f>
        <v>0</v>
      </c>
      <c r="O539">
        <f ca="1">IF('Pariwise difference (d)'!O539&gt;Q_IRP,0,IF('Pariwise difference (d)'!O539&lt;P_IRP,1,((Q_IRP-'Pariwise difference (d)'!O539)/(P_IRP-Q_IRP))))</f>
        <v>1</v>
      </c>
      <c r="P539">
        <f ca="1">IF('Pariwise difference (d)'!P539&gt;Q_IRP,0,IF('Pariwise difference (d)'!P539&lt;P_IRP,1,((Q_IRP-'Pariwise difference (d)'!P539)/(P_IRP-Q_IRP))))</f>
        <v>0</v>
      </c>
      <c r="Q539">
        <f ca="1">IF('Pariwise difference (d)'!Q539&gt;Q_IRP,0,IF('Pariwise difference (d)'!Q539&lt;P_IRP,1,((Q_IRP-'Pariwise difference (d)'!Q539)/(P_IRP-Q_IRP))))</f>
        <v>1</v>
      </c>
      <c r="R539">
        <f ca="1">IF('Pariwise difference (d)'!R539&gt;Q_IRP,0,IF('Pariwise difference (d)'!R539&lt;P_IRP,1,((Q_IRP-'Pariwise difference (d)'!R539)/(P_IRP-Q_IRP))))</f>
        <v>0</v>
      </c>
      <c r="S539">
        <f ca="1">IF('Pariwise difference (d)'!S539&gt;Q_IRP,0,IF('Pariwise difference (d)'!S539&lt;P_IRP,1,((Q_IRP-'Pariwise difference (d)'!S539)/(P_IRP-Q_IRP))))</f>
        <v>0</v>
      </c>
      <c r="T539">
        <f ca="1">IF('Pariwise difference (d)'!T539&gt;Q_IRP,0,IF('Pariwise difference (d)'!T539&lt;P_IRP,1,((Q_IRP-'Pariwise difference (d)'!T539)/(P_IRP-Q_IRP))))</f>
        <v>-0.33585281213919316</v>
      </c>
      <c r="U539">
        <f ca="1">IF('Pariwise difference (d)'!U539&gt;Q_IRP,0,IF('Pariwise difference (d)'!U539&lt;P_IRP,1,((Q_IRP-'Pariwise difference (d)'!U539)/(P_IRP-Q_IRP))))</f>
        <v>0</v>
      </c>
      <c r="V539">
        <f ca="1">IF('Pariwise difference (d)'!V539&gt;Q_IRP,0,IF('Pariwise difference (d)'!V539&lt;P_IRP,1,((Q_IRP-'Pariwise difference (d)'!V539)/(P_IRP-Q_IRP))))</f>
        <v>0</v>
      </c>
      <c r="W539">
        <f ca="1">IF('Pariwise difference (d)'!W539&gt;Q_IRP,0,IF('Pariwise difference (d)'!W539&lt;P_IRP,1,((Q_IRP-'Pariwise difference (d)'!W539)/(P_IRP-Q_IRP))))</f>
        <v>0</v>
      </c>
      <c r="X539">
        <f ca="1">IF('Pariwise difference (d)'!X539&gt;Q_IRP,0,IF('Pariwise difference (d)'!X539&lt;P_IRP,1,((Q_IRP-'Pariwise difference (d)'!X539)/(P_IRP-Q_IRP))))</f>
        <v>0</v>
      </c>
      <c r="Y539">
        <f ca="1">IF('Pariwise difference (d)'!Y539&gt;Q_IRP,0,IF('Pariwise difference (d)'!Y539&lt;P_IRP,1,((Q_IRP-'Pariwise difference (d)'!Y539)/(P_IRP-Q_IRP))))</f>
        <v>1</v>
      </c>
      <c r="Z539">
        <f ca="1">IF('Pariwise difference (d)'!Z539&gt;Q_ODP,0,IF('Pariwise difference (d)'!Z539&lt;P_ODP,1,((Q_ODP-'Pariwise difference (d)'!Z539)/(P_ODP-Q_ODP))))</f>
        <v>0</v>
      </c>
      <c r="AA539">
        <f ca="1">IF('Pariwise difference (d)'!AA539&gt;Q_ODP,0,IF('Pariwise difference (d)'!AA539&lt;P_ODP,1,((Q_ODP-'Pariwise difference (d)'!AA539)/(P_ODP-Q_ODP))))</f>
        <v>0</v>
      </c>
      <c r="AB539">
        <f ca="1">IF('Pariwise difference (d)'!AB539&gt;Q_ODP,0,IF('Pariwise difference (d)'!AB539&lt;P_ODP,1,((Q_ODP-'Pariwise difference (d)'!AB539)/(P_ODP-Q_ODP))))</f>
        <v>1</v>
      </c>
      <c r="AC539">
        <f ca="1">IF('Pariwise difference (d)'!AC539&gt;Q_ODP,0,IF('Pariwise difference (d)'!AC539&lt;P_ODP,1,((Q_ODP-'Pariwise difference (d)'!AC539)/(P_ODP-Q_ODP))))</f>
        <v>1</v>
      </c>
      <c r="AD539">
        <f ca="1">IF('Pariwise difference (d)'!AD539&gt;Q_ODP,0,IF('Pariwise difference (d)'!AD539&lt;P_ODP,1,((Q_ODP-'Pariwise difference (d)'!AD539)/(P_ODP-Q_ODP))))</f>
        <v>1</v>
      </c>
      <c r="AE539">
        <f ca="1">IF('Pariwise difference (d)'!AE539&gt;Q_ODP,0,IF('Pariwise difference (d)'!AE539&lt;P_ODP,1,((Q_ODP-'Pariwise difference (d)'!AE539)/(P_ODP-Q_ODP))))</f>
        <v>-0.86177377341703809</v>
      </c>
      <c r="AF539">
        <f ca="1">IF('Pariwise difference (d)'!AF539&gt;Q_ODP,0,IF('Pariwise difference (d)'!AF539&lt;P_ODP,1,((Q_ODP-'Pariwise difference (d)'!AF539)/(P_ODP-Q_ODP))))</f>
        <v>1</v>
      </c>
      <c r="AG539">
        <f ca="1">IF('Pariwise difference (d)'!AG539&gt;Q_ODP,0,IF('Pariwise difference (d)'!AG539&lt;P_ODP,1,((Q_ODP-'Pariwise difference (d)'!AG539)/(P_ODP-Q_ODP))))</f>
        <v>0</v>
      </c>
      <c r="AH539">
        <f ca="1">IF('Pariwise difference (d)'!AH539&gt;Q_ODP,0,IF('Pariwise difference (d)'!AH539&lt;P_ODP,1,((Q_ODP-'Pariwise difference (d)'!AH539)/(P_ODP-Q_ODP))))</f>
        <v>0</v>
      </c>
      <c r="AI539">
        <f ca="1">IF('Pariwise difference (d)'!AI539&gt;Q_ODP,0,IF('Pariwise difference (d)'!AI539&lt;P_ODP,1,((Q_ODP-'Pariwise difference (d)'!AI539)/(P_ODP-Q_ODP))))</f>
        <v>0</v>
      </c>
      <c r="AJ539">
        <f ca="1">IF('Pariwise difference (d)'!AJ539&gt;Q_ODP,0,IF('Pariwise difference (d)'!AJ539&lt;P_ODP,1,((Q_ODP-'Pariwise difference (d)'!AJ539)/(P_ODP-Q_ODP))))</f>
        <v>0</v>
      </c>
      <c r="AK539">
        <f ca="1">IF('Pariwise difference (d)'!AK539&gt;Q_ODP,0,IF('Pariwise difference (d)'!AK539&lt;P_ODP,1,((Q_ODP-'Pariwise difference (d)'!AK539)/(P_ODP-Q_ODP))))</f>
        <v>0</v>
      </c>
    </row>
    <row r="540" spans="1:37">
      <c r="A540" s="7">
        <v>538</v>
      </c>
      <c r="B540">
        <f ca="1">IF('Pariwise difference (d)'!B540&gt;Q_GWP,0,IF('Pariwise difference (d)'!B540&lt;P_GWP,1,((Q_GWP-'Pariwise difference (d)'!B540)/(P_GWP-Q_GWP))))</f>
        <v>0</v>
      </c>
      <c r="C540">
        <f ca="1">IF('Pariwise difference (d)'!C540&gt;Q_GWP,0,IF('Pariwise difference (d)'!C540&lt;P_GWP,1,((Q_GWP-'Pariwise difference (d)'!C540)/(P_GWP-Q_GWP))))</f>
        <v>1</v>
      </c>
      <c r="D540">
        <f ca="1">IF('Pariwise difference (d)'!D540&gt;Q_GWP,0,IF('Pariwise difference (d)'!D540&lt;P_GWP,1,((Q_GWP-'Pariwise difference (d)'!D540)/(P_GWP-Q_GWP))))</f>
        <v>0</v>
      </c>
      <c r="E540">
        <f ca="1">IF('Pariwise difference (d)'!E540&gt;Q_GWP,0,IF('Pariwise difference (d)'!E540&lt;P_GWP,1,((Q_GWP-'Pariwise difference (d)'!E540)/(P_GWP-Q_GWP))))</f>
        <v>1</v>
      </c>
      <c r="F540">
        <f ca="1">IF('Pariwise difference (d)'!F540&gt;Q_GWP,0,IF('Pariwise difference (d)'!F540&lt;P_GWP,1,((Q_GWP-'Pariwise difference (d)'!F540)/(P_GWP-Q_GWP))))</f>
        <v>0</v>
      </c>
      <c r="G540">
        <f ca="1">IF('Pariwise difference (d)'!G540&gt;Q_GWP,0,IF('Pariwise difference (d)'!G540&lt;P_GWP,1,((Q_GWP-'Pariwise difference (d)'!G540)/(P_GWP-Q_GWP))))</f>
        <v>0</v>
      </c>
      <c r="H540">
        <f ca="1">IF('Pariwise difference (d)'!H540&gt;Q_GWP,0,IF('Pariwise difference (d)'!H540&lt;P_GWP,1,((Q_GWP-'Pariwise difference (d)'!H540)/(P_GWP-Q_GWP))))</f>
        <v>1</v>
      </c>
      <c r="I540">
        <f ca="1">IF('Pariwise difference (d)'!I540&gt;Q_GWP,0,IF('Pariwise difference (d)'!I540&lt;P_GWP,1,((Q_GWP-'Pariwise difference (d)'!I540)/(P_GWP-Q_GWP))))</f>
        <v>0</v>
      </c>
      <c r="J540">
        <f ca="1">IF('Pariwise difference (d)'!J540&gt;Q_GWP,0,IF('Pariwise difference (d)'!J540&lt;P_GWP,1,((Q_GWP-'Pariwise difference (d)'!J540)/(P_GWP-Q_GWP))))</f>
        <v>1</v>
      </c>
      <c r="K540">
        <f ca="1">IF('Pariwise difference (d)'!K540&gt;Q_GWP,0,IF('Pariwise difference (d)'!K540&lt;P_GWP,1,((Q_GWP-'Pariwise difference (d)'!K540)/(P_GWP-Q_GWP))))</f>
        <v>0</v>
      </c>
      <c r="L540">
        <f ca="1">IF('Pariwise difference (d)'!L540&gt;Q_GWP,0,IF('Pariwise difference (d)'!L540&lt;P_GWP,1,((Q_GWP-'Pariwise difference (d)'!L540)/(P_GWP-Q_GWP))))</f>
        <v>1</v>
      </c>
      <c r="M540">
        <f ca="1">IF('Pariwise difference (d)'!M540&gt;Q_GWP,0,IF('Pariwise difference (d)'!M540&lt;P_GWP,1,((Q_GWP-'Pariwise difference (d)'!M540)/(P_GWP-Q_GWP))))</f>
        <v>1</v>
      </c>
      <c r="N540">
        <f ca="1">IF('Pariwise difference (d)'!N540&gt;Q_IRP,0,IF('Pariwise difference (d)'!N540&lt;P_IRP,1,((Q_IRP-'Pariwise difference (d)'!N540)/(P_IRP-Q_IRP))))</f>
        <v>0</v>
      </c>
      <c r="O540">
        <f ca="1">IF('Pariwise difference (d)'!O540&gt;Q_IRP,0,IF('Pariwise difference (d)'!O540&lt;P_IRP,1,((Q_IRP-'Pariwise difference (d)'!O540)/(P_IRP-Q_IRP))))</f>
        <v>-8.9952616543195155E-2</v>
      </c>
      <c r="P540">
        <f ca="1">IF('Pariwise difference (d)'!P540&gt;Q_IRP,0,IF('Pariwise difference (d)'!P540&lt;P_IRP,1,((Q_IRP-'Pariwise difference (d)'!P540)/(P_IRP-Q_IRP))))</f>
        <v>0</v>
      </c>
      <c r="Q540">
        <f ca="1">IF('Pariwise difference (d)'!Q540&gt;Q_IRP,0,IF('Pariwise difference (d)'!Q540&lt;P_IRP,1,((Q_IRP-'Pariwise difference (d)'!Q540)/(P_IRP-Q_IRP))))</f>
        <v>1</v>
      </c>
      <c r="R540">
        <f ca="1">IF('Pariwise difference (d)'!R540&gt;Q_IRP,0,IF('Pariwise difference (d)'!R540&lt;P_IRP,1,((Q_IRP-'Pariwise difference (d)'!R540)/(P_IRP-Q_IRP))))</f>
        <v>1</v>
      </c>
      <c r="S540">
        <f ca="1">IF('Pariwise difference (d)'!S540&gt;Q_IRP,0,IF('Pariwise difference (d)'!S540&lt;P_IRP,1,((Q_IRP-'Pariwise difference (d)'!S540)/(P_IRP-Q_IRP))))</f>
        <v>0</v>
      </c>
      <c r="T540">
        <f ca="1">IF('Pariwise difference (d)'!T540&gt;Q_IRP,0,IF('Pariwise difference (d)'!T540&lt;P_IRP,1,((Q_IRP-'Pariwise difference (d)'!T540)/(P_IRP-Q_IRP))))</f>
        <v>1</v>
      </c>
      <c r="U540">
        <f ca="1">IF('Pariwise difference (d)'!U540&gt;Q_IRP,0,IF('Pariwise difference (d)'!U540&lt;P_IRP,1,((Q_IRP-'Pariwise difference (d)'!U540)/(P_IRP-Q_IRP))))</f>
        <v>0</v>
      </c>
      <c r="V540">
        <f ca="1">IF('Pariwise difference (d)'!V540&gt;Q_IRP,0,IF('Pariwise difference (d)'!V540&lt;P_IRP,1,((Q_IRP-'Pariwise difference (d)'!V540)/(P_IRP-Q_IRP))))</f>
        <v>1</v>
      </c>
      <c r="W540">
        <f ca="1">IF('Pariwise difference (d)'!W540&gt;Q_IRP,0,IF('Pariwise difference (d)'!W540&lt;P_IRP,1,((Q_IRP-'Pariwise difference (d)'!W540)/(P_IRP-Q_IRP))))</f>
        <v>0</v>
      </c>
      <c r="X540">
        <f ca="1">IF('Pariwise difference (d)'!X540&gt;Q_IRP,0,IF('Pariwise difference (d)'!X540&lt;P_IRP,1,((Q_IRP-'Pariwise difference (d)'!X540)/(P_IRP-Q_IRP))))</f>
        <v>0</v>
      </c>
      <c r="Y540">
        <f ca="1">IF('Pariwise difference (d)'!Y540&gt;Q_IRP,0,IF('Pariwise difference (d)'!Y540&lt;P_IRP,1,((Q_IRP-'Pariwise difference (d)'!Y540)/(P_IRP-Q_IRP))))</f>
        <v>1</v>
      </c>
      <c r="Z540">
        <f ca="1">IF('Pariwise difference (d)'!Z540&gt;Q_ODP,0,IF('Pariwise difference (d)'!Z540&lt;P_ODP,1,((Q_ODP-'Pariwise difference (d)'!Z540)/(P_ODP-Q_ODP))))</f>
        <v>0</v>
      </c>
      <c r="AA540">
        <f ca="1">IF('Pariwise difference (d)'!AA540&gt;Q_ODP,0,IF('Pariwise difference (d)'!AA540&lt;P_ODP,1,((Q_ODP-'Pariwise difference (d)'!AA540)/(P_ODP-Q_ODP))))</f>
        <v>1</v>
      </c>
      <c r="AB540">
        <f ca="1">IF('Pariwise difference (d)'!AB540&gt;Q_ODP,0,IF('Pariwise difference (d)'!AB540&lt;P_ODP,1,((Q_ODP-'Pariwise difference (d)'!AB540)/(P_ODP-Q_ODP))))</f>
        <v>1</v>
      </c>
      <c r="AC540">
        <f ca="1">IF('Pariwise difference (d)'!AC540&gt;Q_ODP,0,IF('Pariwise difference (d)'!AC540&lt;P_ODP,1,((Q_ODP-'Pariwise difference (d)'!AC540)/(P_ODP-Q_ODP))))</f>
        <v>1</v>
      </c>
      <c r="AD540">
        <f ca="1">IF('Pariwise difference (d)'!AD540&gt;Q_ODP,0,IF('Pariwise difference (d)'!AD540&lt;P_ODP,1,((Q_ODP-'Pariwise difference (d)'!AD540)/(P_ODP-Q_ODP))))</f>
        <v>1</v>
      </c>
      <c r="AE540">
        <f ca="1">IF('Pariwise difference (d)'!AE540&gt;Q_ODP,0,IF('Pariwise difference (d)'!AE540&lt;P_ODP,1,((Q_ODP-'Pariwise difference (d)'!AE540)/(P_ODP-Q_ODP))))</f>
        <v>0</v>
      </c>
      <c r="AF540">
        <f ca="1">IF('Pariwise difference (d)'!AF540&gt;Q_ODP,0,IF('Pariwise difference (d)'!AF540&lt;P_ODP,1,((Q_ODP-'Pariwise difference (d)'!AF540)/(P_ODP-Q_ODP))))</f>
        <v>0</v>
      </c>
      <c r="AG540">
        <f ca="1">IF('Pariwise difference (d)'!AG540&gt;Q_ODP,0,IF('Pariwise difference (d)'!AG540&lt;P_ODP,1,((Q_ODP-'Pariwise difference (d)'!AG540)/(P_ODP-Q_ODP))))</f>
        <v>0</v>
      </c>
      <c r="AH540">
        <f ca="1">IF('Pariwise difference (d)'!AH540&gt;Q_ODP,0,IF('Pariwise difference (d)'!AH540&lt;P_ODP,1,((Q_ODP-'Pariwise difference (d)'!AH540)/(P_ODP-Q_ODP))))</f>
        <v>0</v>
      </c>
      <c r="AI540">
        <f ca="1">IF('Pariwise difference (d)'!AI540&gt;Q_ODP,0,IF('Pariwise difference (d)'!AI540&lt;P_ODP,1,((Q_ODP-'Pariwise difference (d)'!AI540)/(P_ODP-Q_ODP))))</f>
        <v>0</v>
      </c>
      <c r="AJ540">
        <f ca="1">IF('Pariwise difference (d)'!AJ540&gt;Q_ODP,0,IF('Pariwise difference (d)'!AJ540&lt;P_ODP,1,((Q_ODP-'Pariwise difference (d)'!AJ540)/(P_ODP-Q_ODP))))</f>
        <v>0</v>
      </c>
      <c r="AK540">
        <f ca="1">IF('Pariwise difference (d)'!AK540&gt;Q_ODP,0,IF('Pariwise difference (d)'!AK540&lt;P_ODP,1,((Q_ODP-'Pariwise difference (d)'!AK540)/(P_ODP-Q_ODP))))</f>
        <v>0</v>
      </c>
    </row>
    <row r="541" spans="1:37">
      <c r="A541" s="7">
        <v>539</v>
      </c>
      <c r="B541">
        <f ca="1">IF('Pariwise difference (d)'!B541&gt;Q_GWP,0,IF('Pariwise difference (d)'!B541&lt;P_GWP,1,((Q_GWP-'Pariwise difference (d)'!B541)/(P_GWP-Q_GWP))))</f>
        <v>0</v>
      </c>
      <c r="C541">
        <f ca="1">IF('Pariwise difference (d)'!C541&gt;Q_GWP,0,IF('Pariwise difference (d)'!C541&lt;P_GWP,1,((Q_GWP-'Pariwise difference (d)'!C541)/(P_GWP-Q_GWP))))</f>
        <v>0</v>
      </c>
      <c r="D541">
        <f ca="1">IF('Pariwise difference (d)'!D541&gt;Q_GWP,0,IF('Pariwise difference (d)'!D541&lt;P_GWP,1,((Q_GWP-'Pariwise difference (d)'!D541)/(P_GWP-Q_GWP))))</f>
        <v>0</v>
      </c>
      <c r="E541">
        <f ca="1">IF('Pariwise difference (d)'!E541&gt;Q_GWP,0,IF('Pariwise difference (d)'!E541&lt;P_GWP,1,((Q_GWP-'Pariwise difference (d)'!E541)/(P_GWP-Q_GWP))))</f>
        <v>1</v>
      </c>
      <c r="F541">
        <f ca="1">IF('Pariwise difference (d)'!F541&gt;Q_GWP,0,IF('Pariwise difference (d)'!F541&lt;P_GWP,1,((Q_GWP-'Pariwise difference (d)'!F541)/(P_GWP-Q_GWP))))</f>
        <v>-0.94957357810569265</v>
      </c>
      <c r="G541">
        <f ca="1">IF('Pariwise difference (d)'!G541&gt;Q_GWP,0,IF('Pariwise difference (d)'!G541&lt;P_GWP,1,((Q_GWP-'Pariwise difference (d)'!G541)/(P_GWP-Q_GWP))))</f>
        <v>0</v>
      </c>
      <c r="H541">
        <f ca="1">IF('Pariwise difference (d)'!H541&gt;Q_GWP,0,IF('Pariwise difference (d)'!H541&lt;P_GWP,1,((Q_GWP-'Pariwise difference (d)'!H541)/(P_GWP-Q_GWP))))</f>
        <v>1</v>
      </c>
      <c r="I541">
        <f ca="1">IF('Pariwise difference (d)'!I541&gt;Q_GWP,0,IF('Pariwise difference (d)'!I541&lt;P_GWP,1,((Q_GWP-'Pariwise difference (d)'!I541)/(P_GWP-Q_GWP))))</f>
        <v>1</v>
      </c>
      <c r="J541">
        <f ca="1">IF('Pariwise difference (d)'!J541&gt;Q_GWP,0,IF('Pariwise difference (d)'!J541&lt;P_GWP,1,((Q_GWP-'Pariwise difference (d)'!J541)/(P_GWP-Q_GWP))))</f>
        <v>1</v>
      </c>
      <c r="K541">
        <f ca="1">IF('Pariwise difference (d)'!K541&gt;Q_GWP,0,IF('Pariwise difference (d)'!K541&lt;P_GWP,1,((Q_GWP-'Pariwise difference (d)'!K541)/(P_GWP-Q_GWP))))</f>
        <v>0</v>
      </c>
      <c r="L541">
        <f ca="1">IF('Pariwise difference (d)'!L541&gt;Q_GWP,0,IF('Pariwise difference (d)'!L541&lt;P_GWP,1,((Q_GWP-'Pariwise difference (d)'!L541)/(P_GWP-Q_GWP))))</f>
        <v>0</v>
      </c>
      <c r="M541">
        <f ca="1">IF('Pariwise difference (d)'!M541&gt;Q_GWP,0,IF('Pariwise difference (d)'!M541&lt;P_GWP,1,((Q_GWP-'Pariwise difference (d)'!M541)/(P_GWP-Q_GWP))))</f>
        <v>1</v>
      </c>
      <c r="N541">
        <f ca="1">IF('Pariwise difference (d)'!N541&gt;Q_IRP,0,IF('Pariwise difference (d)'!N541&lt;P_IRP,1,((Q_IRP-'Pariwise difference (d)'!N541)/(P_IRP-Q_IRP))))</f>
        <v>0</v>
      </c>
      <c r="O541">
        <f ca="1">IF('Pariwise difference (d)'!O541&gt;Q_IRP,0,IF('Pariwise difference (d)'!O541&lt;P_IRP,1,((Q_IRP-'Pariwise difference (d)'!O541)/(P_IRP-Q_IRP))))</f>
        <v>1</v>
      </c>
      <c r="P541">
        <f ca="1">IF('Pariwise difference (d)'!P541&gt;Q_IRP,0,IF('Pariwise difference (d)'!P541&lt;P_IRP,1,((Q_IRP-'Pariwise difference (d)'!P541)/(P_IRP-Q_IRP))))</f>
        <v>0</v>
      </c>
      <c r="Q541">
        <f ca="1">IF('Pariwise difference (d)'!Q541&gt;Q_IRP,0,IF('Pariwise difference (d)'!Q541&lt;P_IRP,1,((Q_IRP-'Pariwise difference (d)'!Q541)/(P_IRP-Q_IRP))))</f>
        <v>1</v>
      </c>
      <c r="R541">
        <f ca="1">IF('Pariwise difference (d)'!R541&gt;Q_IRP,0,IF('Pariwise difference (d)'!R541&lt;P_IRP,1,((Q_IRP-'Pariwise difference (d)'!R541)/(P_IRP-Q_IRP))))</f>
        <v>1</v>
      </c>
      <c r="S541">
        <f ca="1">IF('Pariwise difference (d)'!S541&gt;Q_IRP,0,IF('Pariwise difference (d)'!S541&lt;P_IRP,1,((Q_IRP-'Pariwise difference (d)'!S541)/(P_IRP-Q_IRP))))</f>
        <v>0</v>
      </c>
      <c r="T541">
        <f ca="1">IF('Pariwise difference (d)'!T541&gt;Q_IRP,0,IF('Pariwise difference (d)'!T541&lt;P_IRP,1,((Q_IRP-'Pariwise difference (d)'!T541)/(P_IRP-Q_IRP))))</f>
        <v>1</v>
      </c>
      <c r="U541">
        <f ca="1">IF('Pariwise difference (d)'!U541&gt;Q_IRP,0,IF('Pariwise difference (d)'!U541&lt;P_IRP,1,((Q_IRP-'Pariwise difference (d)'!U541)/(P_IRP-Q_IRP))))</f>
        <v>0</v>
      </c>
      <c r="V541">
        <f ca="1">IF('Pariwise difference (d)'!V541&gt;Q_IRP,0,IF('Pariwise difference (d)'!V541&lt;P_IRP,1,((Q_IRP-'Pariwise difference (d)'!V541)/(P_IRP-Q_IRP))))</f>
        <v>0</v>
      </c>
      <c r="W541">
        <f ca="1">IF('Pariwise difference (d)'!W541&gt;Q_IRP,0,IF('Pariwise difference (d)'!W541&lt;P_IRP,1,((Q_IRP-'Pariwise difference (d)'!W541)/(P_IRP-Q_IRP))))</f>
        <v>0</v>
      </c>
      <c r="X541">
        <f ca="1">IF('Pariwise difference (d)'!X541&gt;Q_IRP,0,IF('Pariwise difference (d)'!X541&lt;P_IRP,1,((Q_IRP-'Pariwise difference (d)'!X541)/(P_IRP-Q_IRP))))</f>
        <v>0</v>
      </c>
      <c r="Y541">
        <f ca="1">IF('Pariwise difference (d)'!Y541&gt;Q_IRP,0,IF('Pariwise difference (d)'!Y541&lt;P_IRP,1,((Q_IRP-'Pariwise difference (d)'!Y541)/(P_IRP-Q_IRP))))</f>
        <v>1</v>
      </c>
      <c r="Z541">
        <f ca="1">IF('Pariwise difference (d)'!Z541&gt;Q_ODP,0,IF('Pariwise difference (d)'!Z541&lt;P_ODP,1,((Q_ODP-'Pariwise difference (d)'!Z541)/(P_ODP-Q_ODP))))</f>
        <v>0</v>
      </c>
      <c r="AA541">
        <f ca="1">IF('Pariwise difference (d)'!AA541&gt;Q_ODP,0,IF('Pariwise difference (d)'!AA541&lt;P_ODP,1,((Q_ODP-'Pariwise difference (d)'!AA541)/(P_ODP-Q_ODP))))</f>
        <v>1</v>
      </c>
      <c r="AB541">
        <f ca="1">IF('Pariwise difference (d)'!AB541&gt;Q_ODP,0,IF('Pariwise difference (d)'!AB541&lt;P_ODP,1,((Q_ODP-'Pariwise difference (d)'!AB541)/(P_ODP-Q_ODP))))</f>
        <v>1</v>
      </c>
      <c r="AC541">
        <f ca="1">IF('Pariwise difference (d)'!AC541&gt;Q_ODP,0,IF('Pariwise difference (d)'!AC541&lt;P_ODP,1,((Q_ODP-'Pariwise difference (d)'!AC541)/(P_ODP-Q_ODP))))</f>
        <v>1</v>
      </c>
      <c r="AD541">
        <f ca="1">IF('Pariwise difference (d)'!AD541&gt;Q_ODP,0,IF('Pariwise difference (d)'!AD541&lt;P_ODP,1,((Q_ODP-'Pariwise difference (d)'!AD541)/(P_ODP-Q_ODP))))</f>
        <v>1</v>
      </c>
      <c r="AE541">
        <f ca="1">IF('Pariwise difference (d)'!AE541&gt;Q_ODP,0,IF('Pariwise difference (d)'!AE541&lt;P_ODP,1,((Q_ODP-'Pariwise difference (d)'!AE541)/(P_ODP-Q_ODP))))</f>
        <v>0</v>
      </c>
      <c r="AF541">
        <f ca="1">IF('Pariwise difference (d)'!AF541&gt;Q_ODP,0,IF('Pariwise difference (d)'!AF541&lt;P_ODP,1,((Q_ODP-'Pariwise difference (d)'!AF541)/(P_ODP-Q_ODP))))</f>
        <v>0</v>
      </c>
      <c r="AG541">
        <f ca="1">IF('Pariwise difference (d)'!AG541&gt;Q_ODP,0,IF('Pariwise difference (d)'!AG541&lt;P_ODP,1,((Q_ODP-'Pariwise difference (d)'!AG541)/(P_ODP-Q_ODP))))</f>
        <v>0</v>
      </c>
      <c r="AH541">
        <f ca="1">IF('Pariwise difference (d)'!AH541&gt;Q_ODP,0,IF('Pariwise difference (d)'!AH541&lt;P_ODP,1,((Q_ODP-'Pariwise difference (d)'!AH541)/(P_ODP-Q_ODP))))</f>
        <v>0</v>
      </c>
      <c r="AI541">
        <f ca="1">IF('Pariwise difference (d)'!AI541&gt;Q_ODP,0,IF('Pariwise difference (d)'!AI541&lt;P_ODP,1,((Q_ODP-'Pariwise difference (d)'!AI541)/(P_ODP-Q_ODP))))</f>
        <v>0</v>
      </c>
      <c r="AJ541">
        <f ca="1">IF('Pariwise difference (d)'!AJ541&gt;Q_ODP,0,IF('Pariwise difference (d)'!AJ541&lt;P_ODP,1,((Q_ODP-'Pariwise difference (d)'!AJ541)/(P_ODP-Q_ODP))))</f>
        <v>0</v>
      </c>
      <c r="AK541">
        <f ca="1">IF('Pariwise difference (d)'!AK541&gt;Q_ODP,0,IF('Pariwise difference (d)'!AK541&lt;P_ODP,1,((Q_ODP-'Pariwise difference (d)'!AK541)/(P_ODP-Q_ODP))))</f>
        <v>-1.8042966326027247E-2</v>
      </c>
    </row>
    <row r="542" spans="1:37">
      <c r="A542" s="7">
        <v>540</v>
      </c>
      <c r="B542">
        <f ca="1">IF('Pariwise difference (d)'!B542&gt;Q_GWP,0,IF('Pariwise difference (d)'!B542&lt;P_GWP,1,((Q_GWP-'Pariwise difference (d)'!B542)/(P_GWP-Q_GWP))))</f>
        <v>0</v>
      </c>
      <c r="C542">
        <f ca="1">IF('Pariwise difference (d)'!C542&gt;Q_GWP,0,IF('Pariwise difference (d)'!C542&lt;P_GWP,1,((Q_GWP-'Pariwise difference (d)'!C542)/(P_GWP-Q_GWP))))</f>
        <v>0</v>
      </c>
      <c r="D542">
        <f ca="1">IF('Pariwise difference (d)'!D542&gt;Q_GWP,0,IF('Pariwise difference (d)'!D542&lt;P_GWP,1,((Q_GWP-'Pariwise difference (d)'!D542)/(P_GWP-Q_GWP))))</f>
        <v>0</v>
      </c>
      <c r="E542">
        <f ca="1">IF('Pariwise difference (d)'!E542&gt;Q_GWP,0,IF('Pariwise difference (d)'!E542&lt;P_GWP,1,((Q_GWP-'Pariwise difference (d)'!E542)/(P_GWP-Q_GWP))))</f>
        <v>1</v>
      </c>
      <c r="F542">
        <f ca="1">IF('Pariwise difference (d)'!F542&gt;Q_GWP,0,IF('Pariwise difference (d)'!F542&lt;P_GWP,1,((Q_GWP-'Pariwise difference (d)'!F542)/(P_GWP-Q_GWP))))</f>
        <v>1</v>
      </c>
      <c r="G542">
        <f ca="1">IF('Pariwise difference (d)'!G542&gt;Q_GWP,0,IF('Pariwise difference (d)'!G542&lt;P_GWP,1,((Q_GWP-'Pariwise difference (d)'!G542)/(P_GWP-Q_GWP))))</f>
        <v>0</v>
      </c>
      <c r="H542">
        <f ca="1">IF('Pariwise difference (d)'!H542&gt;Q_GWP,0,IF('Pariwise difference (d)'!H542&lt;P_GWP,1,((Q_GWP-'Pariwise difference (d)'!H542)/(P_GWP-Q_GWP))))</f>
        <v>1</v>
      </c>
      <c r="I542">
        <f ca="1">IF('Pariwise difference (d)'!I542&gt;Q_GWP,0,IF('Pariwise difference (d)'!I542&lt;P_GWP,1,((Q_GWP-'Pariwise difference (d)'!I542)/(P_GWP-Q_GWP))))</f>
        <v>0</v>
      </c>
      <c r="J542">
        <f ca="1">IF('Pariwise difference (d)'!J542&gt;Q_GWP,0,IF('Pariwise difference (d)'!J542&lt;P_GWP,1,((Q_GWP-'Pariwise difference (d)'!J542)/(P_GWP-Q_GWP))))</f>
        <v>1</v>
      </c>
      <c r="K542">
        <f ca="1">IF('Pariwise difference (d)'!K542&gt;Q_GWP,0,IF('Pariwise difference (d)'!K542&lt;P_GWP,1,((Q_GWP-'Pariwise difference (d)'!K542)/(P_GWP-Q_GWP))))</f>
        <v>0</v>
      </c>
      <c r="L542">
        <f ca="1">IF('Pariwise difference (d)'!L542&gt;Q_GWP,0,IF('Pariwise difference (d)'!L542&lt;P_GWP,1,((Q_GWP-'Pariwise difference (d)'!L542)/(P_GWP-Q_GWP))))</f>
        <v>0</v>
      </c>
      <c r="M542">
        <f ca="1">IF('Pariwise difference (d)'!M542&gt;Q_GWP,0,IF('Pariwise difference (d)'!M542&lt;P_GWP,1,((Q_GWP-'Pariwise difference (d)'!M542)/(P_GWP-Q_GWP))))</f>
        <v>1</v>
      </c>
      <c r="N542">
        <f ca="1">IF('Pariwise difference (d)'!N542&gt;Q_IRP,0,IF('Pariwise difference (d)'!N542&lt;P_IRP,1,((Q_IRP-'Pariwise difference (d)'!N542)/(P_IRP-Q_IRP))))</f>
        <v>0</v>
      </c>
      <c r="O542">
        <f ca="1">IF('Pariwise difference (d)'!O542&gt;Q_IRP,0,IF('Pariwise difference (d)'!O542&lt;P_IRP,1,((Q_IRP-'Pariwise difference (d)'!O542)/(P_IRP-Q_IRP))))</f>
        <v>0</v>
      </c>
      <c r="P542">
        <f ca="1">IF('Pariwise difference (d)'!P542&gt;Q_IRP,0,IF('Pariwise difference (d)'!P542&lt;P_IRP,1,((Q_IRP-'Pariwise difference (d)'!P542)/(P_IRP-Q_IRP))))</f>
        <v>0</v>
      </c>
      <c r="Q542">
        <f ca="1">IF('Pariwise difference (d)'!Q542&gt;Q_IRP,0,IF('Pariwise difference (d)'!Q542&lt;P_IRP,1,((Q_IRP-'Pariwise difference (d)'!Q542)/(P_IRP-Q_IRP))))</f>
        <v>1</v>
      </c>
      <c r="R542">
        <f ca="1">IF('Pariwise difference (d)'!R542&gt;Q_IRP,0,IF('Pariwise difference (d)'!R542&lt;P_IRP,1,((Q_IRP-'Pariwise difference (d)'!R542)/(P_IRP-Q_IRP))))</f>
        <v>1</v>
      </c>
      <c r="S542">
        <f ca="1">IF('Pariwise difference (d)'!S542&gt;Q_IRP,0,IF('Pariwise difference (d)'!S542&lt;P_IRP,1,((Q_IRP-'Pariwise difference (d)'!S542)/(P_IRP-Q_IRP))))</f>
        <v>0</v>
      </c>
      <c r="T542">
        <f ca="1">IF('Pariwise difference (d)'!T542&gt;Q_IRP,0,IF('Pariwise difference (d)'!T542&lt;P_IRP,1,((Q_IRP-'Pariwise difference (d)'!T542)/(P_IRP-Q_IRP))))</f>
        <v>1</v>
      </c>
      <c r="U542">
        <f ca="1">IF('Pariwise difference (d)'!U542&gt;Q_IRP,0,IF('Pariwise difference (d)'!U542&lt;P_IRP,1,((Q_IRP-'Pariwise difference (d)'!U542)/(P_IRP-Q_IRP))))</f>
        <v>0</v>
      </c>
      <c r="V542">
        <f ca="1">IF('Pariwise difference (d)'!V542&gt;Q_IRP,0,IF('Pariwise difference (d)'!V542&lt;P_IRP,1,((Q_IRP-'Pariwise difference (d)'!V542)/(P_IRP-Q_IRP))))</f>
        <v>-0.26690690004517548</v>
      </c>
      <c r="W542">
        <f ca="1">IF('Pariwise difference (d)'!W542&gt;Q_IRP,0,IF('Pariwise difference (d)'!W542&lt;P_IRP,1,((Q_IRP-'Pariwise difference (d)'!W542)/(P_IRP-Q_IRP))))</f>
        <v>0</v>
      </c>
      <c r="X542">
        <f ca="1">IF('Pariwise difference (d)'!X542&gt;Q_IRP,0,IF('Pariwise difference (d)'!X542&lt;P_IRP,1,((Q_IRP-'Pariwise difference (d)'!X542)/(P_IRP-Q_IRP))))</f>
        <v>0</v>
      </c>
      <c r="Y542">
        <f ca="1">IF('Pariwise difference (d)'!Y542&gt;Q_IRP,0,IF('Pariwise difference (d)'!Y542&lt;P_IRP,1,((Q_IRP-'Pariwise difference (d)'!Y542)/(P_IRP-Q_IRP))))</f>
        <v>0</v>
      </c>
      <c r="Z542">
        <f ca="1">IF('Pariwise difference (d)'!Z542&gt;Q_ODP,0,IF('Pariwise difference (d)'!Z542&lt;P_ODP,1,((Q_ODP-'Pariwise difference (d)'!Z542)/(P_ODP-Q_ODP))))</f>
        <v>0</v>
      </c>
      <c r="AA542">
        <f ca="1">IF('Pariwise difference (d)'!AA542&gt;Q_ODP,0,IF('Pariwise difference (d)'!AA542&lt;P_ODP,1,((Q_ODP-'Pariwise difference (d)'!AA542)/(P_ODP-Q_ODP))))</f>
        <v>0</v>
      </c>
      <c r="AB542">
        <f ca="1">IF('Pariwise difference (d)'!AB542&gt;Q_ODP,0,IF('Pariwise difference (d)'!AB542&lt;P_ODP,1,((Q_ODP-'Pariwise difference (d)'!AB542)/(P_ODP-Q_ODP))))</f>
        <v>0</v>
      </c>
      <c r="AC542">
        <f ca="1">IF('Pariwise difference (d)'!AC542&gt;Q_ODP,0,IF('Pariwise difference (d)'!AC542&lt;P_ODP,1,((Q_ODP-'Pariwise difference (d)'!AC542)/(P_ODP-Q_ODP))))</f>
        <v>0</v>
      </c>
      <c r="AD542">
        <f ca="1">IF('Pariwise difference (d)'!AD542&gt;Q_ODP,0,IF('Pariwise difference (d)'!AD542&lt;P_ODP,1,((Q_ODP-'Pariwise difference (d)'!AD542)/(P_ODP-Q_ODP))))</f>
        <v>1</v>
      </c>
      <c r="AE542">
        <f ca="1">IF('Pariwise difference (d)'!AE542&gt;Q_ODP,0,IF('Pariwise difference (d)'!AE542&lt;P_ODP,1,((Q_ODP-'Pariwise difference (d)'!AE542)/(P_ODP-Q_ODP))))</f>
        <v>-0.24329085144221896</v>
      </c>
      <c r="AF542">
        <f ca="1">IF('Pariwise difference (d)'!AF542&gt;Q_ODP,0,IF('Pariwise difference (d)'!AF542&lt;P_ODP,1,((Q_ODP-'Pariwise difference (d)'!AF542)/(P_ODP-Q_ODP))))</f>
        <v>1</v>
      </c>
      <c r="AG542">
        <f ca="1">IF('Pariwise difference (d)'!AG542&gt;Q_ODP,0,IF('Pariwise difference (d)'!AG542&lt;P_ODP,1,((Q_ODP-'Pariwise difference (d)'!AG542)/(P_ODP-Q_ODP))))</f>
        <v>1</v>
      </c>
      <c r="AH542">
        <f ca="1">IF('Pariwise difference (d)'!AH542&gt;Q_ODP,0,IF('Pariwise difference (d)'!AH542&lt;P_ODP,1,((Q_ODP-'Pariwise difference (d)'!AH542)/(P_ODP-Q_ODP))))</f>
        <v>1</v>
      </c>
      <c r="AI542">
        <f ca="1">IF('Pariwise difference (d)'!AI542&gt;Q_ODP,0,IF('Pariwise difference (d)'!AI542&lt;P_ODP,1,((Q_ODP-'Pariwise difference (d)'!AI542)/(P_ODP-Q_ODP))))</f>
        <v>0</v>
      </c>
      <c r="AJ542">
        <f ca="1">IF('Pariwise difference (d)'!AJ542&gt;Q_ODP,0,IF('Pariwise difference (d)'!AJ542&lt;P_ODP,1,((Q_ODP-'Pariwise difference (d)'!AJ542)/(P_ODP-Q_ODP))))</f>
        <v>0</v>
      </c>
      <c r="AK542">
        <f ca="1">IF('Pariwise difference (d)'!AK542&gt;Q_ODP,0,IF('Pariwise difference (d)'!AK542&lt;P_ODP,1,((Q_ODP-'Pariwise difference (d)'!AK542)/(P_ODP-Q_ODP))))</f>
        <v>0</v>
      </c>
    </row>
    <row r="543" spans="1:37">
      <c r="A543" s="7">
        <v>541</v>
      </c>
      <c r="B543">
        <f ca="1">IF('Pariwise difference (d)'!B543&gt;Q_GWP,0,IF('Pariwise difference (d)'!B543&lt;P_GWP,1,((Q_GWP-'Pariwise difference (d)'!B543)/(P_GWP-Q_GWP))))</f>
        <v>0</v>
      </c>
      <c r="C543">
        <f ca="1">IF('Pariwise difference (d)'!C543&gt;Q_GWP,0,IF('Pariwise difference (d)'!C543&lt;P_GWP,1,((Q_GWP-'Pariwise difference (d)'!C543)/(P_GWP-Q_GWP))))</f>
        <v>-0.46135524771963221</v>
      </c>
      <c r="D543">
        <f ca="1">IF('Pariwise difference (d)'!D543&gt;Q_GWP,0,IF('Pariwise difference (d)'!D543&lt;P_GWP,1,((Q_GWP-'Pariwise difference (d)'!D543)/(P_GWP-Q_GWP))))</f>
        <v>0</v>
      </c>
      <c r="E543">
        <f ca="1">IF('Pariwise difference (d)'!E543&gt;Q_GWP,0,IF('Pariwise difference (d)'!E543&lt;P_GWP,1,((Q_GWP-'Pariwise difference (d)'!E543)/(P_GWP-Q_GWP))))</f>
        <v>1</v>
      </c>
      <c r="F543">
        <f ca="1">IF('Pariwise difference (d)'!F543&gt;Q_GWP,0,IF('Pariwise difference (d)'!F543&lt;P_GWP,1,((Q_GWP-'Pariwise difference (d)'!F543)/(P_GWP-Q_GWP))))</f>
        <v>0</v>
      </c>
      <c r="G543">
        <f ca="1">IF('Pariwise difference (d)'!G543&gt;Q_GWP,0,IF('Pariwise difference (d)'!G543&lt;P_GWP,1,((Q_GWP-'Pariwise difference (d)'!G543)/(P_GWP-Q_GWP))))</f>
        <v>0</v>
      </c>
      <c r="H543">
        <f ca="1">IF('Pariwise difference (d)'!H543&gt;Q_GWP,0,IF('Pariwise difference (d)'!H543&lt;P_GWP,1,((Q_GWP-'Pariwise difference (d)'!H543)/(P_GWP-Q_GWP))))</f>
        <v>1</v>
      </c>
      <c r="I543">
        <f ca="1">IF('Pariwise difference (d)'!I543&gt;Q_GWP,0,IF('Pariwise difference (d)'!I543&lt;P_GWP,1,((Q_GWP-'Pariwise difference (d)'!I543)/(P_GWP-Q_GWP))))</f>
        <v>0</v>
      </c>
      <c r="J543">
        <f ca="1">IF('Pariwise difference (d)'!J543&gt;Q_GWP,0,IF('Pariwise difference (d)'!J543&lt;P_GWP,1,((Q_GWP-'Pariwise difference (d)'!J543)/(P_GWP-Q_GWP))))</f>
        <v>1</v>
      </c>
      <c r="K543">
        <f ca="1">IF('Pariwise difference (d)'!K543&gt;Q_GWP,0,IF('Pariwise difference (d)'!K543&lt;P_GWP,1,((Q_GWP-'Pariwise difference (d)'!K543)/(P_GWP-Q_GWP))))</f>
        <v>0</v>
      </c>
      <c r="L543">
        <f ca="1">IF('Pariwise difference (d)'!L543&gt;Q_GWP,0,IF('Pariwise difference (d)'!L543&lt;P_GWP,1,((Q_GWP-'Pariwise difference (d)'!L543)/(P_GWP-Q_GWP))))</f>
        <v>-0.64362178395543668</v>
      </c>
      <c r="M543">
        <f ca="1">IF('Pariwise difference (d)'!M543&gt;Q_GWP,0,IF('Pariwise difference (d)'!M543&lt;P_GWP,1,((Q_GWP-'Pariwise difference (d)'!M543)/(P_GWP-Q_GWP))))</f>
        <v>1</v>
      </c>
      <c r="N543">
        <f ca="1">IF('Pariwise difference (d)'!N543&gt;Q_IRP,0,IF('Pariwise difference (d)'!N543&lt;P_IRP,1,((Q_IRP-'Pariwise difference (d)'!N543)/(P_IRP-Q_IRP))))</f>
        <v>0</v>
      </c>
      <c r="O543">
        <f ca="1">IF('Pariwise difference (d)'!O543&gt;Q_IRP,0,IF('Pariwise difference (d)'!O543&lt;P_IRP,1,((Q_IRP-'Pariwise difference (d)'!O543)/(P_IRP-Q_IRP))))</f>
        <v>1</v>
      </c>
      <c r="P543">
        <f ca="1">IF('Pariwise difference (d)'!P543&gt;Q_IRP,0,IF('Pariwise difference (d)'!P543&lt;P_IRP,1,((Q_IRP-'Pariwise difference (d)'!P543)/(P_IRP-Q_IRP))))</f>
        <v>0</v>
      </c>
      <c r="Q543">
        <f ca="1">IF('Pariwise difference (d)'!Q543&gt;Q_IRP,0,IF('Pariwise difference (d)'!Q543&lt;P_IRP,1,((Q_IRP-'Pariwise difference (d)'!Q543)/(P_IRP-Q_IRP))))</f>
        <v>1</v>
      </c>
      <c r="R543">
        <f ca="1">IF('Pariwise difference (d)'!R543&gt;Q_IRP,0,IF('Pariwise difference (d)'!R543&lt;P_IRP,1,((Q_IRP-'Pariwise difference (d)'!R543)/(P_IRP-Q_IRP))))</f>
        <v>0</v>
      </c>
      <c r="S543">
        <f ca="1">IF('Pariwise difference (d)'!S543&gt;Q_IRP,0,IF('Pariwise difference (d)'!S543&lt;P_IRP,1,((Q_IRP-'Pariwise difference (d)'!S543)/(P_IRP-Q_IRP))))</f>
        <v>0</v>
      </c>
      <c r="T543">
        <f ca="1">IF('Pariwise difference (d)'!T543&gt;Q_IRP,0,IF('Pariwise difference (d)'!T543&lt;P_IRP,1,((Q_IRP-'Pariwise difference (d)'!T543)/(P_IRP-Q_IRP))))</f>
        <v>1</v>
      </c>
      <c r="U543">
        <f ca="1">IF('Pariwise difference (d)'!U543&gt;Q_IRP,0,IF('Pariwise difference (d)'!U543&lt;P_IRP,1,((Q_IRP-'Pariwise difference (d)'!U543)/(P_IRP-Q_IRP))))</f>
        <v>0</v>
      </c>
      <c r="V543">
        <f ca="1">IF('Pariwise difference (d)'!V543&gt;Q_IRP,0,IF('Pariwise difference (d)'!V543&lt;P_IRP,1,((Q_IRP-'Pariwise difference (d)'!V543)/(P_IRP-Q_IRP))))</f>
        <v>1</v>
      </c>
      <c r="W543">
        <f ca="1">IF('Pariwise difference (d)'!W543&gt;Q_IRP,0,IF('Pariwise difference (d)'!W543&lt;P_IRP,1,((Q_IRP-'Pariwise difference (d)'!W543)/(P_IRP-Q_IRP))))</f>
        <v>0</v>
      </c>
      <c r="X543">
        <f ca="1">IF('Pariwise difference (d)'!X543&gt;Q_IRP,0,IF('Pariwise difference (d)'!X543&lt;P_IRP,1,((Q_IRP-'Pariwise difference (d)'!X543)/(P_IRP-Q_IRP))))</f>
        <v>-0.85153761844074893</v>
      </c>
      <c r="Y543">
        <f ca="1">IF('Pariwise difference (d)'!Y543&gt;Q_IRP,0,IF('Pariwise difference (d)'!Y543&lt;P_IRP,1,((Q_IRP-'Pariwise difference (d)'!Y543)/(P_IRP-Q_IRP))))</f>
        <v>1</v>
      </c>
      <c r="Z543">
        <f ca="1">IF('Pariwise difference (d)'!Z543&gt;Q_ODP,0,IF('Pariwise difference (d)'!Z543&lt;P_ODP,1,((Q_ODP-'Pariwise difference (d)'!Z543)/(P_ODP-Q_ODP))))</f>
        <v>0</v>
      </c>
      <c r="AA543">
        <f ca="1">IF('Pariwise difference (d)'!AA543&gt;Q_ODP,0,IF('Pariwise difference (d)'!AA543&lt;P_ODP,1,((Q_ODP-'Pariwise difference (d)'!AA543)/(P_ODP-Q_ODP))))</f>
        <v>1</v>
      </c>
      <c r="AB543">
        <f ca="1">IF('Pariwise difference (d)'!AB543&gt;Q_ODP,0,IF('Pariwise difference (d)'!AB543&lt;P_ODP,1,((Q_ODP-'Pariwise difference (d)'!AB543)/(P_ODP-Q_ODP))))</f>
        <v>0</v>
      </c>
      <c r="AC543">
        <f ca="1">IF('Pariwise difference (d)'!AC543&gt;Q_ODP,0,IF('Pariwise difference (d)'!AC543&lt;P_ODP,1,((Q_ODP-'Pariwise difference (d)'!AC543)/(P_ODP-Q_ODP))))</f>
        <v>1</v>
      </c>
      <c r="AD543">
        <f ca="1">IF('Pariwise difference (d)'!AD543&gt;Q_ODP,0,IF('Pariwise difference (d)'!AD543&lt;P_ODP,1,((Q_ODP-'Pariwise difference (d)'!AD543)/(P_ODP-Q_ODP))))</f>
        <v>0</v>
      </c>
      <c r="AE543">
        <f ca="1">IF('Pariwise difference (d)'!AE543&gt;Q_ODP,0,IF('Pariwise difference (d)'!AE543&lt;P_ODP,1,((Q_ODP-'Pariwise difference (d)'!AE543)/(P_ODP-Q_ODP))))</f>
        <v>0</v>
      </c>
      <c r="AF543">
        <f ca="1">IF('Pariwise difference (d)'!AF543&gt;Q_ODP,0,IF('Pariwise difference (d)'!AF543&lt;P_ODP,1,((Q_ODP-'Pariwise difference (d)'!AF543)/(P_ODP-Q_ODP))))</f>
        <v>0</v>
      </c>
      <c r="AG543">
        <f ca="1">IF('Pariwise difference (d)'!AG543&gt;Q_ODP,0,IF('Pariwise difference (d)'!AG543&lt;P_ODP,1,((Q_ODP-'Pariwise difference (d)'!AG543)/(P_ODP-Q_ODP))))</f>
        <v>0</v>
      </c>
      <c r="AH543">
        <f ca="1">IF('Pariwise difference (d)'!AH543&gt;Q_ODP,0,IF('Pariwise difference (d)'!AH543&lt;P_ODP,1,((Q_ODP-'Pariwise difference (d)'!AH543)/(P_ODP-Q_ODP))))</f>
        <v>-0.47513736902974824</v>
      </c>
      <c r="AI543">
        <f ca="1">IF('Pariwise difference (d)'!AI543&gt;Q_ODP,0,IF('Pariwise difference (d)'!AI543&lt;P_ODP,1,((Q_ODP-'Pariwise difference (d)'!AI543)/(P_ODP-Q_ODP))))</f>
        <v>0</v>
      </c>
      <c r="AJ543">
        <f ca="1">IF('Pariwise difference (d)'!AJ543&gt;Q_ODP,0,IF('Pariwise difference (d)'!AJ543&lt;P_ODP,1,((Q_ODP-'Pariwise difference (d)'!AJ543)/(P_ODP-Q_ODP))))</f>
        <v>0</v>
      </c>
      <c r="AK543">
        <f ca="1">IF('Pariwise difference (d)'!AK543&gt;Q_ODP,0,IF('Pariwise difference (d)'!AK543&lt;P_ODP,1,((Q_ODP-'Pariwise difference (d)'!AK543)/(P_ODP-Q_ODP))))</f>
        <v>1</v>
      </c>
    </row>
    <row r="544" spans="1:37">
      <c r="A544" s="7">
        <v>542</v>
      </c>
      <c r="B544">
        <f ca="1">IF('Pariwise difference (d)'!B544&gt;Q_GWP,0,IF('Pariwise difference (d)'!B544&lt;P_GWP,1,((Q_GWP-'Pariwise difference (d)'!B544)/(P_GWP-Q_GWP))))</f>
        <v>0</v>
      </c>
      <c r="C544">
        <f ca="1">IF('Pariwise difference (d)'!C544&gt;Q_GWP,0,IF('Pariwise difference (d)'!C544&lt;P_GWP,1,((Q_GWP-'Pariwise difference (d)'!C544)/(P_GWP-Q_GWP))))</f>
        <v>0</v>
      </c>
      <c r="D544">
        <f ca="1">IF('Pariwise difference (d)'!D544&gt;Q_GWP,0,IF('Pariwise difference (d)'!D544&lt;P_GWP,1,((Q_GWP-'Pariwise difference (d)'!D544)/(P_GWP-Q_GWP))))</f>
        <v>0</v>
      </c>
      <c r="E544">
        <f ca="1">IF('Pariwise difference (d)'!E544&gt;Q_GWP,0,IF('Pariwise difference (d)'!E544&lt;P_GWP,1,((Q_GWP-'Pariwise difference (d)'!E544)/(P_GWP-Q_GWP))))</f>
        <v>1</v>
      </c>
      <c r="F544">
        <f ca="1">IF('Pariwise difference (d)'!F544&gt;Q_GWP,0,IF('Pariwise difference (d)'!F544&lt;P_GWP,1,((Q_GWP-'Pariwise difference (d)'!F544)/(P_GWP-Q_GWP))))</f>
        <v>0</v>
      </c>
      <c r="G544">
        <f ca="1">IF('Pariwise difference (d)'!G544&gt;Q_GWP,0,IF('Pariwise difference (d)'!G544&lt;P_GWP,1,((Q_GWP-'Pariwise difference (d)'!G544)/(P_GWP-Q_GWP))))</f>
        <v>0</v>
      </c>
      <c r="H544">
        <f ca="1">IF('Pariwise difference (d)'!H544&gt;Q_GWP,0,IF('Pariwise difference (d)'!H544&lt;P_GWP,1,((Q_GWP-'Pariwise difference (d)'!H544)/(P_GWP-Q_GWP))))</f>
        <v>1</v>
      </c>
      <c r="I544">
        <f ca="1">IF('Pariwise difference (d)'!I544&gt;Q_GWP,0,IF('Pariwise difference (d)'!I544&lt;P_GWP,1,((Q_GWP-'Pariwise difference (d)'!I544)/(P_GWP-Q_GWP))))</f>
        <v>1</v>
      </c>
      <c r="J544">
        <f ca="1">IF('Pariwise difference (d)'!J544&gt;Q_GWP,0,IF('Pariwise difference (d)'!J544&lt;P_GWP,1,((Q_GWP-'Pariwise difference (d)'!J544)/(P_GWP-Q_GWP))))</f>
        <v>1</v>
      </c>
      <c r="K544">
        <f ca="1">IF('Pariwise difference (d)'!K544&gt;Q_GWP,0,IF('Pariwise difference (d)'!K544&lt;P_GWP,1,((Q_GWP-'Pariwise difference (d)'!K544)/(P_GWP-Q_GWP))))</f>
        <v>0</v>
      </c>
      <c r="L544">
        <f ca="1">IF('Pariwise difference (d)'!L544&gt;Q_GWP,0,IF('Pariwise difference (d)'!L544&lt;P_GWP,1,((Q_GWP-'Pariwise difference (d)'!L544)/(P_GWP-Q_GWP))))</f>
        <v>0</v>
      </c>
      <c r="M544">
        <f ca="1">IF('Pariwise difference (d)'!M544&gt;Q_GWP,0,IF('Pariwise difference (d)'!M544&lt;P_GWP,1,((Q_GWP-'Pariwise difference (d)'!M544)/(P_GWP-Q_GWP))))</f>
        <v>1</v>
      </c>
      <c r="N544">
        <f ca="1">IF('Pariwise difference (d)'!N544&gt;Q_IRP,0,IF('Pariwise difference (d)'!N544&lt;P_IRP,1,((Q_IRP-'Pariwise difference (d)'!N544)/(P_IRP-Q_IRP))))</f>
        <v>0</v>
      </c>
      <c r="O544">
        <f ca="1">IF('Pariwise difference (d)'!O544&gt;Q_IRP,0,IF('Pariwise difference (d)'!O544&lt;P_IRP,1,((Q_IRP-'Pariwise difference (d)'!O544)/(P_IRP-Q_IRP))))</f>
        <v>0</v>
      </c>
      <c r="P544">
        <f ca="1">IF('Pariwise difference (d)'!P544&gt;Q_IRP,0,IF('Pariwise difference (d)'!P544&lt;P_IRP,1,((Q_IRP-'Pariwise difference (d)'!P544)/(P_IRP-Q_IRP))))</f>
        <v>0</v>
      </c>
      <c r="Q544">
        <f ca="1">IF('Pariwise difference (d)'!Q544&gt;Q_IRP,0,IF('Pariwise difference (d)'!Q544&lt;P_IRP,1,((Q_IRP-'Pariwise difference (d)'!Q544)/(P_IRP-Q_IRP))))</f>
        <v>0</v>
      </c>
      <c r="R544">
        <f ca="1">IF('Pariwise difference (d)'!R544&gt;Q_IRP,0,IF('Pariwise difference (d)'!R544&lt;P_IRP,1,((Q_IRP-'Pariwise difference (d)'!R544)/(P_IRP-Q_IRP))))</f>
        <v>0</v>
      </c>
      <c r="S544">
        <f ca="1">IF('Pariwise difference (d)'!S544&gt;Q_IRP,0,IF('Pariwise difference (d)'!S544&lt;P_IRP,1,((Q_IRP-'Pariwise difference (d)'!S544)/(P_IRP-Q_IRP))))</f>
        <v>0</v>
      </c>
      <c r="T544">
        <f ca="1">IF('Pariwise difference (d)'!T544&gt;Q_IRP,0,IF('Pariwise difference (d)'!T544&lt;P_IRP,1,((Q_IRP-'Pariwise difference (d)'!T544)/(P_IRP-Q_IRP))))</f>
        <v>1</v>
      </c>
      <c r="U544">
        <f ca="1">IF('Pariwise difference (d)'!U544&gt;Q_IRP,0,IF('Pariwise difference (d)'!U544&lt;P_IRP,1,((Q_IRP-'Pariwise difference (d)'!U544)/(P_IRP-Q_IRP))))</f>
        <v>1</v>
      </c>
      <c r="V544">
        <f ca="1">IF('Pariwise difference (d)'!V544&gt;Q_IRP,0,IF('Pariwise difference (d)'!V544&lt;P_IRP,1,((Q_IRP-'Pariwise difference (d)'!V544)/(P_IRP-Q_IRP))))</f>
        <v>1</v>
      </c>
      <c r="W544">
        <f ca="1">IF('Pariwise difference (d)'!W544&gt;Q_IRP,0,IF('Pariwise difference (d)'!W544&lt;P_IRP,1,((Q_IRP-'Pariwise difference (d)'!W544)/(P_IRP-Q_IRP))))</f>
        <v>0</v>
      </c>
      <c r="X544">
        <f ca="1">IF('Pariwise difference (d)'!X544&gt;Q_IRP,0,IF('Pariwise difference (d)'!X544&lt;P_IRP,1,((Q_IRP-'Pariwise difference (d)'!X544)/(P_IRP-Q_IRP))))</f>
        <v>0</v>
      </c>
      <c r="Y544">
        <f ca="1">IF('Pariwise difference (d)'!Y544&gt;Q_IRP,0,IF('Pariwise difference (d)'!Y544&lt;P_IRP,1,((Q_IRP-'Pariwise difference (d)'!Y544)/(P_IRP-Q_IRP))))</f>
        <v>0</v>
      </c>
      <c r="Z544">
        <f ca="1">IF('Pariwise difference (d)'!Z544&gt;Q_ODP,0,IF('Pariwise difference (d)'!Z544&lt;P_ODP,1,((Q_ODP-'Pariwise difference (d)'!Z544)/(P_ODP-Q_ODP))))</f>
        <v>0</v>
      </c>
      <c r="AA544">
        <f ca="1">IF('Pariwise difference (d)'!AA544&gt;Q_ODP,0,IF('Pariwise difference (d)'!AA544&lt;P_ODP,1,((Q_ODP-'Pariwise difference (d)'!AA544)/(P_ODP-Q_ODP))))</f>
        <v>0</v>
      </c>
      <c r="AB544">
        <f ca="1">IF('Pariwise difference (d)'!AB544&gt;Q_ODP,0,IF('Pariwise difference (d)'!AB544&lt;P_ODP,1,((Q_ODP-'Pariwise difference (d)'!AB544)/(P_ODP-Q_ODP))))</f>
        <v>0</v>
      </c>
      <c r="AC544">
        <f ca="1">IF('Pariwise difference (d)'!AC544&gt;Q_ODP,0,IF('Pariwise difference (d)'!AC544&lt;P_ODP,1,((Q_ODP-'Pariwise difference (d)'!AC544)/(P_ODP-Q_ODP))))</f>
        <v>0</v>
      </c>
      <c r="AD544">
        <f ca="1">IF('Pariwise difference (d)'!AD544&gt;Q_ODP,0,IF('Pariwise difference (d)'!AD544&lt;P_ODP,1,((Q_ODP-'Pariwise difference (d)'!AD544)/(P_ODP-Q_ODP))))</f>
        <v>0</v>
      </c>
      <c r="AE544">
        <f ca="1">IF('Pariwise difference (d)'!AE544&gt;Q_ODP,0,IF('Pariwise difference (d)'!AE544&lt;P_ODP,1,((Q_ODP-'Pariwise difference (d)'!AE544)/(P_ODP-Q_ODP))))</f>
        <v>1</v>
      </c>
      <c r="AF544">
        <f ca="1">IF('Pariwise difference (d)'!AF544&gt;Q_ODP,0,IF('Pariwise difference (d)'!AF544&lt;P_ODP,1,((Q_ODP-'Pariwise difference (d)'!AF544)/(P_ODP-Q_ODP))))</f>
        <v>0</v>
      </c>
      <c r="AG544">
        <f ca="1">IF('Pariwise difference (d)'!AG544&gt;Q_ODP,0,IF('Pariwise difference (d)'!AG544&lt;P_ODP,1,((Q_ODP-'Pariwise difference (d)'!AG544)/(P_ODP-Q_ODP))))</f>
        <v>1</v>
      </c>
      <c r="AH544">
        <f ca="1">IF('Pariwise difference (d)'!AH544&gt;Q_ODP,0,IF('Pariwise difference (d)'!AH544&lt;P_ODP,1,((Q_ODP-'Pariwise difference (d)'!AH544)/(P_ODP-Q_ODP))))</f>
        <v>0</v>
      </c>
      <c r="AI544">
        <f ca="1">IF('Pariwise difference (d)'!AI544&gt;Q_ODP,0,IF('Pariwise difference (d)'!AI544&lt;P_ODP,1,((Q_ODP-'Pariwise difference (d)'!AI544)/(P_ODP-Q_ODP))))</f>
        <v>1</v>
      </c>
      <c r="AJ544">
        <f ca="1">IF('Pariwise difference (d)'!AJ544&gt;Q_ODP,0,IF('Pariwise difference (d)'!AJ544&lt;P_ODP,1,((Q_ODP-'Pariwise difference (d)'!AJ544)/(P_ODP-Q_ODP))))</f>
        <v>0</v>
      </c>
      <c r="AK544">
        <f ca="1">IF('Pariwise difference (d)'!AK544&gt;Q_ODP,0,IF('Pariwise difference (d)'!AK544&lt;P_ODP,1,((Q_ODP-'Pariwise difference (d)'!AK544)/(P_ODP-Q_ODP))))</f>
        <v>0</v>
      </c>
    </row>
    <row r="545" spans="1:37">
      <c r="A545" s="7">
        <v>543</v>
      </c>
      <c r="B545">
        <f ca="1">IF('Pariwise difference (d)'!B545&gt;Q_GWP,0,IF('Pariwise difference (d)'!B545&lt;P_GWP,1,((Q_GWP-'Pariwise difference (d)'!B545)/(P_GWP-Q_GWP))))</f>
        <v>0</v>
      </c>
      <c r="C545">
        <f ca="1">IF('Pariwise difference (d)'!C545&gt;Q_GWP,0,IF('Pariwise difference (d)'!C545&lt;P_GWP,1,((Q_GWP-'Pariwise difference (d)'!C545)/(P_GWP-Q_GWP))))</f>
        <v>1</v>
      </c>
      <c r="D545">
        <f ca="1">IF('Pariwise difference (d)'!D545&gt;Q_GWP,0,IF('Pariwise difference (d)'!D545&lt;P_GWP,1,((Q_GWP-'Pariwise difference (d)'!D545)/(P_GWP-Q_GWP))))</f>
        <v>0</v>
      </c>
      <c r="E545">
        <f ca="1">IF('Pariwise difference (d)'!E545&gt;Q_GWP,0,IF('Pariwise difference (d)'!E545&lt;P_GWP,1,((Q_GWP-'Pariwise difference (d)'!E545)/(P_GWP-Q_GWP))))</f>
        <v>1</v>
      </c>
      <c r="F545">
        <f ca="1">IF('Pariwise difference (d)'!F545&gt;Q_GWP,0,IF('Pariwise difference (d)'!F545&lt;P_GWP,1,((Q_GWP-'Pariwise difference (d)'!F545)/(P_GWP-Q_GWP))))</f>
        <v>0</v>
      </c>
      <c r="G545">
        <f ca="1">IF('Pariwise difference (d)'!G545&gt;Q_GWP,0,IF('Pariwise difference (d)'!G545&lt;P_GWP,1,((Q_GWP-'Pariwise difference (d)'!G545)/(P_GWP-Q_GWP))))</f>
        <v>0</v>
      </c>
      <c r="H545">
        <f ca="1">IF('Pariwise difference (d)'!H545&gt;Q_GWP,0,IF('Pariwise difference (d)'!H545&lt;P_GWP,1,((Q_GWP-'Pariwise difference (d)'!H545)/(P_GWP-Q_GWP))))</f>
        <v>1</v>
      </c>
      <c r="I545">
        <f ca="1">IF('Pariwise difference (d)'!I545&gt;Q_GWP,0,IF('Pariwise difference (d)'!I545&lt;P_GWP,1,((Q_GWP-'Pariwise difference (d)'!I545)/(P_GWP-Q_GWP))))</f>
        <v>0</v>
      </c>
      <c r="J545">
        <f ca="1">IF('Pariwise difference (d)'!J545&gt;Q_GWP,0,IF('Pariwise difference (d)'!J545&lt;P_GWP,1,((Q_GWP-'Pariwise difference (d)'!J545)/(P_GWP-Q_GWP))))</f>
        <v>1</v>
      </c>
      <c r="K545">
        <f ca="1">IF('Pariwise difference (d)'!K545&gt;Q_GWP,0,IF('Pariwise difference (d)'!K545&lt;P_GWP,1,((Q_GWP-'Pariwise difference (d)'!K545)/(P_GWP-Q_GWP))))</f>
        <v>0</v>
      </c>
      <c r="L545">
        <f ca="1">IF('Pariwise difference (d)'!L545&gt;Q_GWP,0,IF('Pariwise difference (d)'!L545&lt;P_GWP,1,((Q_GWP-'Pariwise difference (d)'!L545)/(P_GWP-Q_GWP))))</f>
        <v>0</v>
      </c>
      <c r="M545">
        <f ca="1">IF('Pariwise difference (d)'!M545&gt;Q_GWP,0,IF('Pariwise difference (d)'!M545&lt;P_GWP,1,((Q_GWP-'Pariwise difference (d)'!M545)/(P_GWP-Q_GWP))))</f>
        <v>1</v>
      </c>
      <c r="N545">
        <f ca="1">IF('Pariwise difference (d)'!N545&gt;Q_IRP,0,IF('Pariwise difference (d)'!N545&lt;P_IRP,1,((Q_IRP-'Pariwise difference (d)'!N545)/(P_IRP-Q_IRP))))</f>
        <v>0</v>
      </c>
      <c r="O545">
        <f ca="1">IF('Pariwise difference (d)'!O545&gt;Q_IRP,0,IF('Pariwise difference (d)'!O545&lt;P_IRP,1,((Q_IRP-'Pariwise difference (d)'!O545)/(P_IRP-Q_IRP))))</f>
        <v>1</v>
      </c>
      <c r="P545">
        <f ca="1">IF('Pariwise difference (d)'!P545&gt;Q_IRP,0,IF('Pariwise difference (d)'!P545&lt;P_IRP,1,((Q_IRP-'Pariwise difference (d)'!P545)/(P_IRP-Q_IRP))))</f>
        <v>0</v>
      </c>
      <c r="Q545">
        <f ca="1">IF('Pariwise difference (d)'!Q545&gt;Q_IRP,0,IF('Pariwise difference (d)'!Q545&lt;P_IRP,1,((Q_IRP-'Pariwise difference (d)'!Q545)/(P_IRP-Q_IRP))))</f>
        <v>1</v>
      </c>
      <c r="R545">
        <f ca="1">IF('Pariwise difference (d)'!R545&gt;Q_IRP,0,IF('Pariwise difference (d)'!R545&lt;P_IRP,1,((Q_IRP-'Pariwise difference (d)'!R545)/(P_IRP-Q_IRP))))</f>
        <v>0</v>
      </c>
      <c r="S545">
        <f ca="1">IF('Pariwise difference (d)'!S545&gt;Q_IRP,0,IF('Pariwise difference (d)'!S545&lt;P_IRP,1,((Q_IRP-'Pariwise difference (d)'!S545)/(P_IRP-Q_IRP))))</f>
        <v>0</v>
      </c>
      <c r="T545">
        <f ca="1">IF('Pariwise difference (d)'!T545&gt;Q_IRP,0,IF('Pariwise difference (d)'!T545&lt;P_IRP,1,((Q_IRP-'Pariwise difference (d)'!T545)/(P_IRP-Q_IRP))))</f>
        <v>0</v>
      </c>
      <c r="U545">
        <f ca="1">IF('Pariwise difference (d)'!U545&gt;Q_IRP,0,IF('Pariwise difference (d)'!U545&lt;P_IRP,1,((Q_IRP-'Pariwise difference (d)'!U545)/(P_IRP-Q_IRP))))</f>
        <v>0</v>
      </c>
      <c r="V545">
        <f ca="1">IF('Pariwise difference (d)'!V545&gt;Q_IRP,0,IF('Pariwise difference (d)'!V545&lt;P_IRP,1,((Q_IRP-'Pariwise difference (d)'!V545)/(P_IRP-Q_IRP))))</f>
        <v>1</v>
      </c>
      <c r="W545">
        <f ca="1">IF('Pariwise difference (d)'!W545&gt;Q_IRP,0,IF('Pariwise difference (d)'!W545&lt;P_IRP,1,((Q_IRP-'Pariwise difference (d)'!W545)/(P_IRP-Q_IRP))))</f>
        <v>0</v>
      </c>
      <c r="X545">
        <f ca="1">IF('Pariwise difference (d)'!X545&gt;Q_IRP,0,IF('Pariwise difference (d)'!X545&lt;P_IRP,1,((Q_IRP-'Pariwise difference (d)'!X545)/(P_IRP-Q_IRP))))</f>
        <v>1</v>
      </c>
      <c r="Y545">
        <f ca="1">IF('Pariwise difference (d)'!Y545&gt;Q_IRP,0,IF('Pariwise difference (d)'!Y545&lt;P_IRP,1,((Q_IRP-'Pariwise difference (d)'!Y545)/(P_IRP-Q_IRP))))</f>
        <v>1</v>
      </c>
      <c r="Z545">
        <f ca="1">IF('Pariwise difference (d)'!Z545&gt;Q_ODP,0,IF('Pariwise difference (d)'!Z545&lt;P_ODP,1,((Q_ODP-'Pariwise difference (d)'!Z545)/(P_ODP-Q_ODP))))</f>
        <v>-8.7054108751814865E-3</v>
      </c>
      <c r="AA545">
        <f ca="1">IF('Pariwise difference (d)'!AA545&gt;Q_ODP,0,IF('Pariwise difference (d)'!AA545&lt;P_ODP,1,((Q_ODP-'Pariwise difference (d)'!AA545)/(P_ODP-Q_ODP))))</f>
        <v>-0.16141103412527372</v>
      </c>
      <c r="AB545">
        <f ca="1">IF('Pariwise difference (d)'!AB545&gt;Q_ODP,0,IF('Pariwise difference (d)'!AB545&lt;P_ODP,1,((Q_ODP-'Pariwise difference (d)'!AB545)/(P_ODP-Q_ODP))))</f>
        <v>1</v>
      </c>
      <c r="AC545">
        <f ca="1">IF('Pariwise difference (d)'!AC545&gt;Q_ODP,0,IF('Pariwise difference (d)'!AC545&lt;P_ODP,1,((Q_ODP-'Pariwise difference (d)'!AC545)/(P_ODP-Q_ODP))))</f>
        <v>0</v>
      </c>
      <c r="AD545">
        <f ca="1">IF('Pariwise difference (d)'!AD545&gt;Q_ODP,0,IF('Pariwise difference (d)'!AD545&lt;P_ODP,1,((Q_ODP-'Pariwise difference (d)'!AD545)/(P_ODP-Q_ODP))))</f>
        <v>1</v>
      </c>
      <c r="AE545">
        <f ca="1">IF('Pariwise difference (d)'!AE545&gt;Q_ODP,0,IF('Pariwise difference (d)'!AE545&lt;P_ODP,1,((Q_ODP-'Pariwise difference (d)'!AE545)/(P_ODP-Q_ODP))))</f>
        <v>1</v>
      </c>
      <c r="AF545">
        <f ca="1">IF('Pariwise difference (d)'!AF545&gt;Q_ODP,0,IF('Pariwise difference (d)'!AF545&lt;P_ODP,1,((Q_ODP-'Pariwise difference (d)'!AF545)/(P_ODP-Q_ODP))))</f>
        <v>0</v>
      </c>
      <c r="AG545">
        <f ca="1">IF('Pariwise difference (d)'!AG545&gt;Q_ODP,0,IF('Pariwise difference (d)'!AG545&lt;P_ODP,1,((Q_ODP-'Pariwise difference (d)'!AG545)/(P_ODP-Q_ODP))))</f>
        <v>0</v>
      </c>
      <c r="AH545">
        <f ca="1">IF('Pariwise difference (d)'!AH545&gt;Q_ODP,0,IF('Pariwise difference (d)'!AH545&lt;P_ODP,1,((Q_ODP-'Pariwise difference (d)'!AH545)/(P_ODP-Q_ODP))))</f>
        <v>0</v>
      </c>
      <c r="AI545">
        <f ca="1">IF('Pariwise difference (d)'!AI545&gt;Q_ODP,0,IF('Pariwise difference (d)'!AI545&lt;P_ODP,1,((Q_ODP-'Pariwise difference (d)'!AI545)/(P_ODP-Q_ODP))))</f>
        <v>0</v>
      </c>
      <c r="AJ545">
        <f ca="1">IF('Pariwise difference (d)'!AJ545&gt;Q_ODP,0,IF('Pariwise difference (d)'!AJ545&lt;P_ODP,1,((Q_ODP-'Pariwise difference (d)'!AJ545)/(P_ODP-Q_ODP))))</f>
        <v>0</v>
      </c>
      <c r="AK545">
        <f ca="1">IF('Pariwise difference (d)'!AK545&gt;Q_ODP,0,IF('Pariwise difference (d)'!AK545&lt;P_ODP,1,((Q_ODP-'Pariwise difference (d)'!AK545)/(P_ODP-Q_ODP))))</f>
        <v>0</v>
      </c>
    </row>
    <row r="546" spans="1:37">
      <c r="A546" s="7">
        <v>544</v>
      </c>
      <c r="B546">
        <f ca="1">IF('Pariwise difference (d)'!B546&gt;Q_GWP,0,IF('Pariwise difference (d)'!B546&lt;P_GWP,1,((Q_GWP-'Pariwise difference (d)'!B546)/(P_GWP-Q_GWP))))</f>
        <v>0</v>
      </c>
      <c r="C546">
        <f ca="1">IF('Pariwise difference (d)'!C546&gt;Q_GWP,0,IF('Pariwise difference (d)'!C546&lt;P_GWP,1,((Q_GWP-'Pariwise difference (d)'!C546)/(P_GWP-Q_GWP))))</f>
        <v>0</v>
      </c>
      <c r="D546">
        <f ca="1">IF('Pariwise difference (d)'!D546&gt;Q_GWP,0,IF('Pariwise difference (d)'!D546&lt;P_GWP,1,((Q_GWP-'Pariwise difference (d)'!D546)/(P_GWP-Q_GWP))))</f>
        <v>0</v>
      </c>
      <c r="E546">
        <f ca="1">IF('Pariwise difference (d)'!E546&gt;Q_GWP,0,IF('Pariwise difference (d)'!E546&lt;P_GWP,1,((Q_GWP-'Pariwise difference (d)'!E546)/(P_GWP-Q_GWP))))</f>
        <v>1</v>
      </c>
      <c r="F546">
        <f ca="1">IF('Pariwise difference (d)'!F546&gt;Q_GWP,0,IF('Pariwise difference (d)'!F546&lt;P_GWP,1,((Q_GWP-'Pariwise difference (d)'!F546)/(P_GWP-Q_GWP))))</f>
        <v>0</v>
      </c>
      <c r="G546">
        <f ca="1">IF('Pariwise difference (d)'!G546&gt;Q_GWP,0,IF('Pariwise difference (d)'!G546&lt;P_GWP,1,((Q_GWP-'Pariwise difference (d)'!G546)/(P_GWP-Q_GWP))))</f>
        <v>0</v>
      </c>
      <c r="H546">
        <f ca="1">IF('Pariwise difference (d)'!H546&gt;Q_GWP,0,IF('Pariwise difference (d)'!H546&lt;P_GWP,1,((Q_GWP-'Pariwise difference (d)'!H546)/(P_GWP-Q_GWP))))</f>
        <v>1</v>
      </c>
      <c r="I546">
        <f ca="1">IF('Pariwise difference (d)'!I546&gt;Q_GWP,0,IF('Pariwise difference (d)'!I546&lt;P_GWP,1,((Q_GWP-'Pariwise difference (d)'!I546)/(P_GWP-Q_GWP))))</f>
        <v>0</v>
      </c>
      <c r="J546">
        <f ca="1">IF('Pariwise difference (d)'!J546&gt;Q_GWP,0,IF('Pariwise difference (d)'!J546&lt;P_GWP,1,((Q_GWP-'Pariwise difference (d)'!J546)/(P_GWP-Q_GWP))))</f>
        <v>1</v>
      </c>
      <c r="K546">
        <f ca="1">IF('Pariwise difference (d)'!K546&gt;Q_GWP,0,IF('Pariwise difference (d)'!K546&lt;P_GWP,1,((Q_GWP-'Pariwise difference (d)'!K546)/(P_GWP-Q_GWP))))</f>
        <v>0</v>
      </c>
      <c r="L546">
        <f ca="1">IF('Pariwise difference (d)'!L546&gt;Q_GWP,0,IF('Pariwise difference (d)'!L546&lt;P_GWP,1,((Q_GWP-'Pariwise difference (d)'!L546)/(P_GWP-Q_GWP))))</f>
        <v>0</v>
      </c>
      <c r="M546">
        <f ca="1">IF('Pariwise difference (d)'!M546&gt;Q_GWP,0,IF('Pariwise difference (d)'!M546&lt;P_GWP,1,((Q_GWP-'Pariwise difference (d)'!M546)/(P_GWP-Q_GWP))))</f>
        <v>1</v>
      </c>
      <c r="N546">
        <f ca="1">IF('Pariwise difference (d)'!N546&gt;Q_IRP,0,IF('Pariwise difference (d)'!N546&lt;P_IRP,1,((Q_IRP-'Pariwise difference (d)'!N546)/(P_IRP-Q_IRP))))</f>
        <v>0</v>
      </c>
      <c r="O546">
        <f ca="1">IF('Pariwise difference (d)'!O546&gt;Q_IRP,0,IF('Pariwise difference (d)'!O546&lt;P_IRP,1,((Q_IRP-'Pariwise difference (d)'!O546)/(P_IRP-Q_IRP))))</f>
        <v>1</v>
      </c>
      <c r="P546">
        <f ca="1">IF('Pariwise difference (d)'!P546&gt;Q_IRP,0,IF('Pariwise difference (d)'!P546&lt;P_IRP,1,((Q_IRP-'Pariwise difference (d)'!P546)/(P_IRP-Q_IRP))))</f>
        <v>0</v>
      </c>
      <c r="Q546">
        <f ca="1">IF('Pariwise difference (d)'!Q546&gt;Q_IRP,0,IF('Pariwise difference (d)'!Q546&lt;P_IRP,1,((Q_IRP-'Pariwise difference (d)'!Q546)/(P_IRP-Q_IRP))))</f>
        <v>1</v>
      </c>
      <c r="R546">
        <f ca="1">IF('Pariwise difference (d)'!R546&gt;Q_IRP,0,IF('Pariwise difference (d)'!R546&lt;P_IRP,1,((Q_IRP-'Pariwise difference (d)'!R546)/(P_IRP-Q_IRP))))</f>
        <v>0</v>
      </c>
      <c r="S546">
        <f ca="1">IF('Pariwise difference (d)'!S546&gt;Q_IRP,0,IF('Pariwise difference (d)'!S546&lt;P_IRP,1,((Q_IRP-'Pariwise difference (d)'!S546)/(P_IRP-Q_IRP))))</f>
        <v>0</v>
      </c>
      <c r="T546">
        <f ca="1">IF('Pariwise difference (d)'!T546&gt;Q_IRP,0,IF('Pariwise difference (d)'!T546&lt;P_IRP,1,((Q_IRP-'Pariwise difference (d)'!T546)/(P_IRP-Q_IRP))))</f>
        <v>1</v>
      </c>
      <c r="U546">
        <f ca="1">IF('Pariwise difference (d)'!U546&gt;Q_IRP,0,IF('Pariwise difference (d)'!U546&lt;P_IRP,1,((Q_IRP-'Pariwise difference (d)'!U546)/(P_IRP-Q_IRP))))</f>
        <v>0</v>
      </c>
      <c r="V546">
        <f ca="1">IF('Pariwise difference (d)'!V546&gt;Q_IRP,0,IF('Pariwise difference (d)'!V546&lt;P_IRP,1,((Q_IRP-'Pariwise difference (d)'!V546)/(P_IRP-Q_IRP))))</f>
        <v>1</v>
      </c>
      <c r="W546">
        <f ca="1">IF('Pariwise difference (d)'!W546&gt;Q_IRP,0,IF('Pariwise difference (d)'!W546&lt;P_IRP,1,((Q_IRP-'Pariwise difference (d)'!W546)/(P_IRP-Q_IRP))))</f>
        <v>0</v>
      </c>
      <c r="X546">
        <f ca="1">IF('Pariwise difference (d)'!X546&gt;Q_IRP,0,IF('Pariwise difference (d)'!X546&lt;P_IRP,1,((Q_IRP-'Pariwise difference (d)'!X546)/(P_IRP-Q_IRP))))</f>
        <v>0</v>
      </c>
      <c r="Y546">
        <f ca="1">IF('Pariwise difference (d)'!Y546&gt;Q_IRP,0,IF('Pariwise difference (d)'!Y546&lt;P_IRP,1,((Q_IRP-'Pariwise difference (d)'!Y546)/(P_IRP-Q_IRP))))</f>
        <v>1</v>
      </c>
      <c r="Z546">
        <f ca="1">IF('Pariwise difference (d)'!Z546&gt;Q_ODP,0,IF('Pariwise difference (d)'!Z546&lt;P_ODP,1,((Q_ODP-'Pariwise difference (d)'!Z546)/(P_ODP-Q_ODP))))</f>
        <v>0</v>
      </c>
      <c r="AA546">
        <f ca="1">IF('Pariwise difference (d)'!AA546&gt;Q_ODP,0,IF('Pariwise difference (d)'!AA546&lt;P_ODP,1,((Q_ODP-'Pariwise difference (d)'!AA546)/(P_ODP-Q_ODP))))</f>
        <v>1</v>
      </c>
      <c r="AB546">
        <f ca="1">IF('Pariwise difference (d)'!AB546&gt;Q_ODP,0,IF('Pariwise difference (d)'!AB546&lt;P_ODP,1,((Q_ODP-'Pariwise difference (d)'!AB546)/(P_ODP-Q_ODP))))</f>
        <v>1</v>
      </c>
      <c r="AC546">
        <f ca="1">IF('Pariwise difference (d)'!AC546&gt;Q_ODP,0,IF('Pariwise difference (d)'!AC546&lt;P_ODP,1,((Q_ODP-'Pariwise difference (d)'!AC546)/(P_ODP-Q_ODP))))</f>
        <v>-0.39007469445088183</v>
      </c>
      <c r="AD546">
        <f ca="1">IF('Pariwise difference (d)'!AD546&gt;Q_ODP,0,IF('Pariwise difference (d)'!AD546&lt;P_ODP,1,((Q_ODP-'Pariwise difference (d)'!AD546)/(P_ODP-Q_ODP))))</f>
        <v>-0.7291615910410626</v>
      </c>
      <c r="AE546">
        <f ca="1">IF('Pariwise difference (d)'!AE546&gt;Q_ODP,0,IF('Pariwise difference (d)'!AE546&lt;P_ODP,1,((Q_ODP-'Pariwise difference (d)'!AE546)/(P_ODP-Q_ODP))))</f>
        <v>0</v>
      </c>
      <c r="AF546">
        <f ca="1">IF('Pariwise difference (d)'!AF546&gt;Q_ODP,0,IF('Pariwise difference (d)'!AF546&lt;P_ODP,1,((Q_ODP-'Pariwise difference (d)'!AF546)/(P_ODP-Q_ODP))))</f>
        <v>0</v>
      </c>
      <c r="AG546">
        <f ca="1">IF('Pariwise difference (d)'!AG546&gt;Q_ODP,0,IF('Pariwise difference (d)'!AG546&lt;P_ODP,1,((Q_ODP-'Pariwise difference (d)'!AG546)/(P_ODP-Q_ODP))))</f>
        <v>0</v>
      </c>
      <c r="AH546">
        <f ca="1">IF('Pariwise difference (d)'!AH546&gt;Q_ODP,0,IF('Pariwise difference (d)'!AH546&lt;P_ODP,1,((Q_ODP-'Pariwise difference (d)'!AH546)/(P_ODP-Q_ODP))))</f>
        <v>0</v>
      </c>
      <c r="AI546">
        <f ca="1">IF('Pariwise difference (d)'!AI546&gt;Q_ODP,0,IF('Pariwise difference (d)'!AI546&lt;P_ODP,1,((Q_ODP-'Pariwise difference (d)'!AI546)/(P_ODP-Q_ODP))))</f>
        <v>0</v>
      </c>
      <c r="AJ546">
        <f ca="1">IF('Pariwise difference (d)'!AJ546&gt;Q_ODP,0,IF('Pariwise difference (d)'!AJ546&lt;P_ODP,1,((Q_ODP-'Pariwise difference (d)'!AJ546)/(P_ODP-Q_ODP))))</f>
        <v>0</v>
      </c>
      <c r="AK546">
        <f ca="1">IF('Pariwise difference (d)'!AK546&gt;Q_ODP,0,IF('Pariwise difference (d)'!AK546&lt;P_ODP,1,((Q_ODP-'Pariwise difference (d)'!AK546)/(P_ODP-Q_ODP))))</f>
        <v>0</v>
      </c>
    </row>
    <row r="547" spans="1:37">
      <c r="A547" s="7">
        <v>545</v>
      </c>
      <c r="B547">
        <f ca="1">IF('Pariwise difference (d)'!B547&gt;Q_GWP,0,IF('Pariwise difference (d)'!B547&lt;P_GWP,1,((Q_GWP-'Pariwise difference (d)'!B547)/(P_GWP-Q_GWP))))</f>
        <v>0</v>
      </c>
      <c r="C547">
        <f ca="1">IF('Pariwise difference (d)'!C547&gt;Q_GWP,0,IF('Pariwise difference (d)'!C547&lt;P_GWP,1,((Q_GWP-'Pariwise difference (d)'!C547)/(P_GWP-Q_GWP))))</f>
        <v>0</v>
      </c>
      <c r="D547">
        <f ca="1">IF('Pariwise difference (d)'!D547&gt;Q_GWP,0,IF('Pariwise difference (d)'!D547&lt;P_GWP,1,((Q_GWP-'Pariwise difference (d)'!D547)/(P_GWP-Q_GWP))))</f>
        <v>0</v>
      </c>
      <c r="E547">
        <f ca="1">IF('Pariwise difference (d)'!E547&gt;Q_GWP,0,IF('Pariwise difference (d)'!E547&lt;P_GWP,1,((Q_GWP-'Pariwise difference (d)'!E547)/(P_GWP-Q_GWP))))</f>
        <v>1</v>
      </c>
      <c r="F547">
        <f ca="1">IF('Pariwise difference (d)'!F547&gt;Q_GWP,0,IF('Pariwise difference (d)'!F547&lt;P_GWP,1,((Q_GWP-'Pariwise difference (d)'!F547)/(P_GWP-Q_GWP))))</f>
        <v>-0.88294458952749533</v>
      </c>
      <c r="G547">
        <f ca="1">IF('Pariwise difference (d)'!G547&gt;Q_GWP,0,IF('Pariwise difference (d)'!G547&lt;P_GWP,1,((Q_GWP-'Pariwise difference (d)'!G547)/(P_GWP-Q_GWP))))</f>
        <v>0</v>
      </c>
      <c r="H547">
        <f ca="1">IF('Pariwise difference (d)'!H547&gt;Q_GWP,0,IF('Pariwise difference (d)'!H547&lt;P_GWP,1,((Q_GWP-'Pariwise difference (d)'!H547)/(P_GWP-Q_GWP))))</f>
        <v>1</v>
      </c>
      <c r="I547">
        <f ca="1">IF('Pariwise difference (d)'!I547&gt;Q_GWP,0,IF('Pariwise difference (d)'!I547&lt;P_GWP,1,((Q_GWP-'Pariwise difference (d)'!I547)/(P_GWP-Q_GWP))))</f>
        <v>1</v>
      </c>
      <c r="J547">
        <f ca="1">IF('Pariwise difference (d)'!J547&gt;Q_GWP,0,IF('Pariwise difference (d)'!J547&lt;P_GWP,1,((Q_GWP-'Pariwise difference (d)'!J547)/(P_GWP-Q_GWP))))</f>
        <v>1</v>
      </c>
      <c r="K547">
        <f ca="1">IF('Pariwise difference (d)'!K547&gt;Q_GWP,0,IF('Pariwise difference (d)'!K547&lt;P_GWP,1,((Q_GWP-'Pariwise difference (d)'!K547)/(P_GWP-Q_GWP))))</f>
        <v>0</v>
      </c>
      <c r="L547">
        <f ca="1">IF('Pariwise difference (d)'!L547&gt;Q_GWP,0,IF('Pariwise difference (d)'!L547&lt;P_GWP,1,((Q_GWP-'Pariwise difference (d)'!L547)/(P_GWP-Q_GWP))))</f>
        <v>0</v>
      </c>
      <c r="M547">
        <f ca="1">IF('Pariwise difference (d)'!M547&gt;Q_GWP,0,IF('Pariwise difference (d)'!M547&lt;P_GWP,1,((Q_GWP-'Pariwise difference (d)'!M547)/(P_GWP-Q_GWP))))</f>
        <v>1</v>
      </c>
      <c r="N547">
        <f ca="1">IF('Pariwise difference (d)'!N547&gt;Q_IRP,0,IF('Pariwise difference (d)'!N547&lt;P_IRP,1,((Q_IRP-'Pariwise difference (d)'!N547)/(P_IRP-Q_IRP))))</f>
        <v>0</v>
      </c>
      <c r="O547">
        <f ca="1">IF('Pariwise difference (d)'!O547&gt;Q_IRP,0,IF('Pariwise difference (d)'!O547&lt;P_IRP,1,((Q_IRP-'Pariwise difference (d)'!O547)/(P_IRP-Q_IRP))))</f>
        <v>1</v>
      </c>
      <c r="P547">
        <f ca="1">IF('Pariwise difference (d)'!P547&gt;Q_IRP,0,IF('Pariwise difference (d)'!P547&lt;P_IRP,1,((Q_IRP-'Pariwise difference (d)'!P547)/(P_IRP-Q_IRP))))</f>
        <v>0</v>
      </c>
      <c r="Q547">
        <f ca="1">IF('Pariwise difference (d)'!Q547&gt;Q_IRP,0,IF('Pariwise difference (d)'!Q547&lt;P_IRP,1,((Q_IRP-'Pariwise difference (d)'!Q547)/(P_IRP-Q_IRP))))</f>
        <v>1</v>
      </c>
      <c r="R547">
        <f ca="1">IF('Pariwise difference (d)'!R547&gt;Q_IRP,0,IF('Pariwise difference (d)'!R547&lt;P_IRP,1,((Q_IRP-'Pariwise difference (d)'!R547)/(P_IRP-Q_IRP))))</f>
        <v>0</v>
      </c>
      <c r="S547">
        <f ca="1">IF('Pariwise difference (d)'!S547&gt;Q_IRP,0,IF('Pariwise difference (d)'!S547&lt;P_IRP,1,((Q_IRP-'Pariwise difference (d)'!S547)/(P_IRP-Q_IRP))))</f>
        <v>0</v>
      </c>
      <c r="T547">
        <f ca="1">IF('Pariwise difference (d)'!T547&gt;Q_IRP,0,IF('Pariwise difference (d)'!T547&lt;P_IRP,1,((Q_IRP-'Pariwise difference (d)'!T547)/(P_IRP-Q_IRP))))</f>
        <v>1</v>
      </c>
      <c r="U547">
        <f ca="1">IF('Pariwise difference (d)'!U547&gt;Q_IRP,0,IF('Pariwise difference (d)'!U547&lt;P_IRP,1,((Q_IRP-'Pariwise difference (d)'!U547)/(P_IRP-Q_IRP))))</f>
        <v>0</v>
      </c>
      <c r="V547">
        <f ca="1">IF('Pariwise difference (d)'!V547&gt;Q_IRP,0,IF('Pariwise difference (d)'!V547&lt;P_IRP,1,((Q_IRP-'Pariwise difference (d)'!V547)/(P_IRP-Q_IRP))))</f>
        <v>-0.36232998707953129</v>
      </c>
      <c r="W547">
        <f ca="1">IF('Pariwise difference (d)'!W547&gt;Q_IRP,0,IF('Pariwise difference (d)'!W547&lt;P_IRP,1,((Q_IRP-'Pariwise difference (d)'!W547)/(P_IRP-Q_IRP))))</f>
        <v>0</v>
      </c>
      <c r="X547">
        <f ca="1">IF('Pariwise difference (d)'!X547&gt;Q_IRP,0,IF('Pariwise difference (d)'!X547&lt;P_IRP,1,((Q_IRP-'Pariwise difference (d)'!X547)/(P_IRP-Q_IRP))))</f>
        <v>0</v>
      </c>
      <c r="Y547">
        <f ca="1">IF('Pariwise difference (d)'!Y547&gt;Q_IRP,0,IF('Pariwise difference (d)'!Y547&lt;P_IRP,1,((Q_IRP-'Pariwise difference (d)'!Y547)/(P_IRP-Q_IRP))))</f>
        <v>1</v>
      </c>
      <c r="Z547">
        <f ca="1">IF('Pariwise difference (d)'!Z547&gt;Q_ODP,0,IF('Pariwise difference (d)'!Z547&lt;P_ODP,1,((Q_ODP-'Pariwise difference (d)'!Z547)/(P_ODP-Q_ODP))))</f>
        <v>0</v>
      </c>
      <c r="AA547">
        <f ca="1">IF('Pariwise difference (d)'!AA547&gt;Q_ODP,0,IF('Pariwise difference (d)'!AA547&lt;P_ODP,1,((Q_ODP-'Pariwise difference (d)'!AA547)/(P_ODP-Q_ODP))))</f>
        <v>0</v>
      </c>
      <c r="AB547">
        <f ca="1">IF('Pariwise difference (d)'!AB547&gt;Q_ODP,0,IF('Pariwise difference (d)'!AB547&lt;P_ODP,1,((Q_ODP-'Pariwise difference (d)'!AB547)/(P_ODP-Q_ODP))))</f>
        <v>1</v>
      </c>
      <c r="AC547">
        <f ca="1">IF('Pariwise difference (d)'!AC547&gt;Q_ODP,0,IF('Pariwise difference (d)'!AC547&lt;P_ODP,1,((Q_ODP-'Pariwise difference (d)'!AC547)/(P_ODP-Q_ODP))))</f>
        <v>1</v>
      </c>
      <c r="AD547">
        <f ca="1">IF('Pariwise difference (d)'!AD547&gt;Q_ODP,0,IF('Pariwise difference (d)'!AD547&lt;P_ODP,1,((Q_ODP-'Pariwise difference (d)'!AD547)/(P_ODP-Q_ODP))))</f>
        <v>1</v>
      </c>
      <c r="AE547">
        <f ca="1">IF('Pariwise difference (d)'!AE547&gt;Q_ODP,0,IF('Pariwise difference (d)'!AE547&lt;P_ODP,1,((Q_ODP-'Pariwise difference (d)'!AE547)/(P_ODP-Q_ODP))))</f>
        <v>1</v>
      </c>
      <c r="AF547">
        <f ca="1">IF('Pariwise difference (d)'!AF547&gt;Q_ODP,0,IF('Pariwise difference (d)'!AF547&lt;P_ODP,1,((Q_ODP-'Pariwise difference (d)'!AF547)/(P_ODP-Q_ODP))))</f>
        <v>-0.71273470763768321</v>
      </c>
      <c r="AG547">
        <f ca="1">IF('Pariwise difference (d)'!AG547&gt;Q_ODP,0,IF('Pariwise difference (d)'!AG547&lt;P_ODP,1,((Q_ODP-'Pariwise difference (d)'!AG547)/(P_ODP-Q_ODP))))</f>
        <v>0</v>
      </c>
      <c r="AH547">
        <f ca="1">IF('Pariwise difference (d)'!AH547&gt;Q_ODP,0,IF('Pariwise difference (d)'!AH547&lt;P_ODP,1,((Q_ODP-'Pariwise difference (d)'!AH547)/(P_ODP-Q_ODP))))</f>
        <v>0</v>
      </c>
      <c r="AI547">
        <f ca="1">IF('Pariwise difference (d)'!AI547&gt;Q_ODP,0,IF('Pariwise difference (d)'!AI547&lt;P_ODP,1,((Q_ODP-'Pariwise difference (d)'!AI547)/(P_ODP-Q_ODP))))</f>
        <v>0</v>
      </c>
      <c r="AJ547">
        <f ca="1">IF('Pariwise difference (d)'!AJ547&gt;Q_ODP,0,IF('Pariwise difference (d)'!AJ547&lt;P_ODP,1,((Q_ODP-'Pariwise difference (d)'!AJ547)/(P_ODP-Q_ODP))))</f>
        <v>0</v>
      </c>
      <c r="AK547">
        <f ca="1">IF('Pariwise difference (d)'!AK547&gt;Q_ODP,0,IF('Pariwise difference (d)'!AK547&lt;P_ODP,1,((Q_ODP-'Pariwise difference (d)'!AK547)/(P_ODP-Q_ODP))))</f>
        <v>0</v>
      </c>
    </row>
    <row r="548" spans="1:37">
      <c r="A548" s="7">
        <v>546</v>
      </c>
      <c r="B548">
        <f ca="1">IF('Pariwise difference (d)'!B548&gt;Q_GWP,0,IF('Pariwise difference (d)'!B548&lt;P_GWP,1,((Q_GWP-'Pariwise difference (d)'!B548)/(P_GWP-Q_GWP))))</f>
        <v>0</v>
      </c>
      <c r="C548">
        <f ca="1">IF('Pariwise difference (d)'!C548&gt;Q_GWP,0,IF('Pariwise difference (d)'!C548&lt;P_GWP,1,((Q_GWP-'Pariwise difference (d)'!C548)/(P_GWP-Q_GWP))))</f>
        <v>0</v>
      </c>
      <c r="D548">
        <f ca="1">IF('Pariwise difference (d)'!D548&gt;Q_GWP,0,IF('Pariwise difference (d)'!D548&lt;P_GWP,1,((Q_GWP-'Pariwise difference (d)'!D548)/(P_GWP-Q_GWP))))</f>
        <v>0</v>
      </c>
      <c r="E548">
        <f ca="1">IF('Pariwise difference (d)'!E548&gt;Q_GWP,0,IF('Pariwise difference (d)'!E548&lt;P_GWP,1,((Q_GWP-'Pariwise difference (d)'!E548)/(P_GWP-Q_GWP))))</f>
        <v>1</v>
      </c>
      <c r="F548">
        <f ca="1">IF('Pariwise difference (d)'!F548&gt;Q_GWP,0,IF('Pariwise difference (d)'!F548&lt;P_GWP,1,((Q_GWP-'Pariwise difference (d)'!F548)/(P_GWP-Q_GWP))))</f>
        <v>0</v>
      </c>
      <c r="G548">
        <f ca="1">IF('Pariwise difference (d)'!G548&gt;Q_GWP,0,IF('Pariwise difference (d)'!G548&lt;P_GWP,1,((Q_GWP-'Pariwise difference (d)'!G548)/(P_GWP-Q_GWP))))</f>
        <v>0</v>
      </c>
      <c r="H548">
        <f ca="1">IF('Pariwise difference (d)'!H548&gt;Q_GWP,0,IF('Pariwise difference (d)'!H548&lt;P_GWP,1,((Q_GWP-'Pariwise difference (d)'!H548)/(P_GWP-Q_GWP))))</f>
        <v>1</v>
      </c>
      <c r="I548">
        <f ca="1">IF('Pariwise difference (d)'!I548&gt;Q_GWP,0,IF('Pariwise difference (d)'!I548&lt;P_GWP,1,((Q_GWP-'Pariwise difference (d)'!I548)/(P_GWP-Q_GWP))))</f>
        <v>-0.73045696336215371</v>
      </c>
      <c r="J548">
        <f ca="1">IF('Pariwise difference (d)'!J548&gt;Q_GWP,0,IF('Pariwise difference (d)'!J548&lt;P_GWP,1,((Q_GWP-'Pariwise difference (d)'!J548)/(P_GWP-Q_GWP))))</f>
        <v>1</v>
      </c>
      <c r="K548">
        <f ca="1">IF('Pariwise difference (d)'!K548&gt;Q_GWP,0,IF('Pariwise difference (d)'!K548&lt;P_GWP,1,((Q_GWP-'Pariwise difference (d)'!K548)/(P_GWP-Q_GWP))))</f>
        <v>0</v>
      </c>
      <c r="L548">
        <f ca="1">IF('Pariwise difference (d)'!L548&gt;Q_GWP,0,IF('Pariwise difference (d)'!L548&lt;P_GWP,1,((Q_GWP-'Pariwise difference (d)'!L548)/(P_GWP-Q_GWP))))</f>
        <v>-0.34477449016498496</v>
      </c>
      <c r="M548">
        <f ca="1">IF('Pariwise difference (d)'!M548&gt;Q_GWP,0,IF('Pariwise difference (d)'!M548&lt;P_GWP,1,((Q_GWP-'Pariwise difference (d)'!M548)/(P_GWP-Q_GWP))))</f>
        <v>1</v>
      </c>
      <c r="N548">
        <f ca="1">IF('Pariwise difference (d)'!N548&gt;Q_IRP,0,IF('Pariwise difference (d)'!N548&lt;P_IRP,1,((Q_IRP-'Pariwise difference (d)'!N548)/(P_IRP-Q_IRP))))</f>
        <v>0</v>
      </c>
      <c r="O548">
        <f ca="1">IF('Pariwise difference (d)'!O548&gt;Q_IRP,0,IF('Pariwise difference (d)'!O548&lt;P_IRP,1,((Q_IRP-'Pariwise difference (d)'!O548)/(P_IRP-Q_IRP))))</f>
        <v>1</v>
      </c>
      <c r="P548">
        <f ca="1">IF('Pariwise difference (d)'!P548&gt;Q_IRP,0,IF('Pariwise difference (d)'!P548&lt;P_IRP,1,((Q_IRP-'Pariwise difference (d)'!P548)/(P_IRP-Q_IRP))))</f>
        <v>0</v>
      </c>
      <c r="Q548">
        <f ca="1">IF('Pariwise difference (d)'!Q548&gt;Q_IRP,0,IF('Pariwise difference (d)'!Q548&lt;P_IRP,1,((Q_IRP-'Pariwise difference (d)'!Q548)/(P_IRP-Q_IRP))))</f>
        <v>1</v>
      </c>
      <c r="R548">
        <f ca="1">IF('Pariwise difference (d)'!R548&gt;Q_IRP,0,IF('Pariwise difference (d)'!R548&lt;P_IRP,1,((Q_IRP-'Pariwise difference (d)'!R548)/(P_IRP-Q_IRP))))</f>
        <v>1</v>
      </c>
      <c r="S548">
        <f ca="1">IF('Pariwise difference (d)'!S548&gt;Q_IRP,0,IF('Pariwise difference (d)'!S548&lt;P_IRP,1,((Q_IRP-'Pariwise difference (d)'!S548)/(P_IRP-Q_IRP))))</f>
        <v>0</v>
      </c>
      <c r="T548">
        <f ca="1">IF('Pariwise difference (d)'!T548&gt;Q_IRP,0,IF('Pariwise difference (d)'!T548&lt;P_IRP,1,((Q_IRP-'Pariwise difference (d)'!T548)/(P_IRP-Q_IRP))))</f>
        <v>1</v>
      </c>
      <c r="U548">
        <f ca="1">IF('Pariwise difference (d)'!U548&gt;Q_IRP,0,IF('Pariwise difference (d)'!U548&lt;P_IRP,1,((Q_IRP-'Pariwise difference (d)'!U548)/(P_IRP-Q_IRP))))</f>
        <v>0</v>
      </c>
      <c r="V548">
        <f ca="1">IF('Pariwise difference (d)'!V548&gt;Q_IRP,0,IF('Pariwise difference (d)'!V548&lt;P_IRP,1,((Q_IRP-'Pariwise difference (d)'!V548)/(P_IRP-Q_IRP))))</f>
        <v>0</v>
      </c>
      <c r="W548">
        <f ca="1">IF('Pariwise difference (d)'!W548&gt;Q_IRP,0,IF('Pariwise difference (d)'!W548&lt;P_IRP,1,((Q_IRP-'Pariwise difference (d)'!W548)/(P_IRP-Q_IRP))))</f>
        <v>0</v>
      </c>
      <c r="X548">
        <f ca="1">IF('Pariwise difference (d)'!X548&gt;Q_IRP,0,IF('Pariwise difference (d)'!X548&lt;P_IRP,1,((Q_IRP-'Pariwise difference (d)'!X548)/(P_IRP-Q_IRP))))</f>
        <v>0</v>
      </c>
      <c r="Y548">
        <f ca="1">IF('Pariwise difference (d)'!Y548&gt;Q_IRP,0,IF('Pariwise difference (d)'!Y548&lt;P_IRP,1,((Q_IRP-'Pariwise difference (d)'!Y548)/(P_IRP-Q_IRP))))</f>
        <v>1</v>
      </c>
      <c r="Z548">
        <f ca="1">IF('Pariwise difference (d)'!Z548&gt;Q_ODP,0,IF('Pariwise difference (d)'!Z548&lt;P_ODP,1,((Q_ODP-'Pariwise difference (d)'!Z548)/(P_ODP-Q_ODP))))</f>
        <v>0</v>
      </c>
      <c r="AA548">
        <f ca="1">IF('Pariwise difference (d)'!AA548&gt;Q_ODP,0,IF('Pariwise difference (d)'!AA548&lt;P_ODP,1,((Q_ODP-'Pariwise difference (d)'!AA548)/(P_ODP-Q_ODP))))</f>
        <v>0</v>
      </c>
      <c r="AB548">
        <f ca="1">IF('Pariwise difference (d)'!AB548&gt;Q_ODP,0,IF('Pariwise difference (d)'!AB548&lt;P_ODP,1,((Q_ODP-'Pariwise difference (d)'!AB548)/(P_ODP-Q_ODP))))</f>
        <v>0</v>
      </c>
      <c r="AC548">
        <f ca="1">IF('Pariwise difference (d)'!AC548&gt;Q_ODP,0,IF('Pariwise difference (d)'!AC548&lt;P_ODP,1,((Q_ODP-'Pariwise difference (d)'!AC548)/(P_ODP-Q_ODP))))</f>
        <v>0</v>
      </c>
      <c r="AD548">
        <f ca="1">IF('Pariwise difference (d)'!AD548&gt;Q_ODP,0,IF('Pariwise difference (d)'!AD548&lt;P_ODP,1,((Q_ODP-'Pariwise difference (d)'!AD548)/(P_ODP-Q_ODP))))</f>
        <v>0</v>
      </c>
      <c r="AE548">
        <f ca="1">IF('Pariwise difference (d)'!AE548&gt;Q_ODP,0,IF('Pariwise difference (d)'!AE548&lt;P_ODP,1,((Q_ODP-'Pariwise difference (d)'!AE548)/(P_ODP-Q_ODP))))</f>
        <v>0</v>
      </c>
      <c r="AF548">
        <f ca="1">IF('Pariwise difference (d)'!AF548&gt;Q_ODP,0,IF('Pariwise difference (d)'!AF548&lt;P_ODP,1,((Q_ODP-'Pariwise difference (d)'!AF548)/(P_ODP-Q_ODP))))</f>
        <v>0</v>
      </c>
      <c r="AG548">
        <f ca="1">IF('Pariwise difference (d)'!AG548&gt;Q_ODP,0,IF('Pariwise difference (d)'!AG548&lt;P_ODP,1,((Q_ODP-'Pariwise difference (d)'!AG548)/(P_ODP-Q_ODP))))</f>
        <v>0</v>
      </c>
      <c r="AH548">
        <f ca="1">IF('Pariwise difference (d)'!AH548&gt;Q_ODP,0,IF('Pariwise difference (d)'!AH548&lt;P_ODP,1,((Q_ODP-'Pariwise difference (d)'!AH548)/(P_ODP-Q_ODP))))</f>
        <v>0</v>
      </c>
      <c r="AI548">
        <f ca="1">IF('Pariwise difference (d)'!AI548&gt;Q_ODP,0,IF('Pariwise difference (d)'!AI548&lt;P_ODP,1,((Q_ODP-'Pariwise difference (d)'!AI548)/(P_ODP-Q_ODP))))</f>
        <v>0</v>
      </c>
      <c r="AJ548">
        <f ca="1">IF('Pariwise difference (d)'!AJ548&gt;Q_ODP,0,IF('Pariwise difference (d)'!AJ548&lt;P_ODP,1,((Q_ODP-'Pariwise difference (d)'!AJ548)/(P_ODP-Q_ODP))))</f>
        <v>0</v>
      </c>
      <c r="AK548">
        <f ca="1">IF('Pariwise difference (d)'!AK548&gt;Q_ODP,0,IF('Pariwise difference (d)'!AK548&lt;P_ODP,1,((Q_ODP-'Pariwise difference (d)'!AK548)/(P_ODP-Q_ODP))))</f>
        <v>0</v>
      </c>
    </row>
    <row r="549" spans="1:37">
      <c r="A549" s="7">
        <v>547</v>
      </c>
      <c r="B549">
        <f ca="1">IF('Pariwise difference (d)'!B549&gt;Q_GWP,0,IF('Pariwise difference (d)'!B549&lt;P_GWP,1,((Q_GWP-'Pariwise difference (d)'!B549)/(P_GWP-Q_GWP))))</f>
        <v>0</v>
      </c>
      <c r="C549">
        <f ca="1">IF('Pariwise difference (d)'!C549&gt;Q_GWP,0,IF('Pariwise difference (d)'!C549&lt;P_GWP,1,((Q_GWP-'Pariwise difference (d)'!C549)/(P_GWP-Q_GWP))))</f>
        <v>0</v>
      </c>
      <c r="D549">
        <f ca="1">IF('Pariwise difference (d)'!D549&gt;Q_GWP,0,IF('Pariwise difference (d)'!D549&lt;P_GWP,1,((Q_GWP-'Pariwise difference (d)'!D549)/(P_GWP-Q_GWP))))</f>
        <v>0</v>
      </c>
      <c r="E549">
        <f ca="1">IF('Pariwise difference (d)'!E549&gt;Q_GWP,0,IF('Pariwise difference (d)'!E549&lt;P_GWP,1,((Q_GWP-'Pariwise difference (d)'!E549)/(P_GWP-Q_GWP))))</f>
        <v>1</v>
      </c>
      <c r="F549">
        <f ca="1">IF('Pariwise difference (d)'!F549&gt;Q_GWP,0,IF('Pariwise difference (d)'!F549&lt;P_GWP,1,((Q_GWP-'Pariwise difference (d)'!F549)/(P_GWP-Q_GWP))))</f>
        <v>0</v>
      </c>
      <c r="G549">
        <f ca="1">IF('Pariwise difference (d)'!G549&gt;Q_GWP,0,IF('Pariwise difference (d)'!G549&lt;P_GWP,1,((Q_GWP-'Pariwise difference (d)'!G549)/(P_GWP-Q_GWP))))</f>
        <v>0</v>
      </c>
      <c r="H549">
        <f ca="1">IF('Pariwise difference (d)'!H549&gt;Q_GWP,0,IF('Pariwise difference (d)'!H549&lt;P_GWP,1,((Q_GWP-'Pariwise difference (d)'!H549)/(P_GWP-Q_GWP))))</f>
        <v>1</v>
      </c>
      <c r="I549">
        <f ca="1">IF('Pariwise difference (d)'!I549&gt;Q_GWP,0,IF('Pariwise difference (d)'!I549&lt;P_GWP,1,((Q_GWP-'Pariwise difference (d)'!I549)/(P_GWP-Q_GWP))))</f>
        <v>0</v>
      </c>
      <c r="J549">
        <f ca="1">IF('Pariwise difference (d)'!J549&gt;Q_GWP,0,IF('Pariwise difference (d)'!J549&lt;P_GWP,1,((Q_GWP-'Pariwise difference (d)'!J549)/(P_GWP-Q_GWP))))</f>
        <v>1</v>
      </c>
      <c r="K549">
        <f ca="1">IF('Pariwise difference (d)'!K549&gt;Q_GWP,0,IF('Pariwise difference (d)'!K549&lt;P_GWP,1,((Q_GWP-'Pariwise difference (d)'!K549)/(P_GWP-Q_GWP))))</f>
        <v>0</v>
      </c>
      <c r="L549">
        <f ca="1">IF('Pariwise difference (d)'!L549&gt;Q_GWP,0,IF('Pariwise difference (d)'!L549&lt;P_GWP,1,((Q_GWP-'Pariwise difference (d)'!L549)/(P_GWP-Q_GWP))))</f>
        <v>0</v>
      </c>
      <c r="M549">
        <f ca="1">IF('Pariwise difference (d)'!M549&gt;Q_GWP,0,IF('Pariwise difference (d)'!M549&lt;P_GWP,1,((Q_GWP-'Pariwise difference (d)'!M549)/(P_GWP-Q_GWP))))</f>
        <v>1</v>
      </c>
      <c r="N549">
        <f ca="1">IF('Pariwise difference (d)'!N549&gt;Q_IRP,0,IF('Pariwise difference (d)'!N549&lt;P_IRP,1,((Q_IRP-'Pariwise difference (d)'!N549)/(P_IRP-Q_IRP))))</f>
        <v>0</v>
      </c>
      <c r="O549">
        <f ca="1">IF('Pariwise difference (d)'!O549&gt;Q_IRP,0,IF('Pariwise difference (d)'!O549&lt;P_IRP,1,((Q_IRP-'Pariwise difference (d)'!O549)/(P_IRP-Q_IRP))))</f>
        <v>-0.24728009935920592</v>
      </c>
      <c r="P549">
        <f ca="1">IF('Pariwise difference (d)'!P549&gt;Q_IRP,0,IF('Pariwise difference (d)'!P549&lt;P_IRP,1,((Q_IRP-'Pariwise difference (d)'!P549)/(P_IRP-Q_IRP))))</f>
        <v>0</v>
      </c>
      <c r="Q549">
        <f ca="1">IF('Pariwise difference (d)'!Q549&gt;Q_IRP,0,IF('Pariwise difference (d)'!Q549&lt;P_IRP,1,((Q_IRP-'Pariwise difference (d)'!Q549)/(P_IRP-Q_IRP))))</f>
        <v>1</v>
      </c>
      <c r="R549">
        <f ca="1">IF('Pariwise difference (d)'!R549&gt;Q_IRP,0,IF('Pariwise difference (d)'!R549&lt;P_IRP,1,((Q_IRP-'Pariwise difference (d)'!R549)/(P_IRP-Q_IRP))))</f>
        <v>0</v>
      </c>
      <c r="S549">
        <f ca="1">IF('Pariwise difference (d)'!S549&gt;Q_IRP,0,IF('Pariwise difference (d)'!S549&lt;P_IRP,1,((Q_IRP-'Pariwise difference (d)'!S549)/(P_IRP-Q_IRP))))</f>
        <v>0</v>
      </c>
      <c r="T549">
        <f ca="1">IF('Pariwise difference (d)'!T549&gt;Q_IRP,0,IF('Pariwise difference (d)'!T549&lt;P_IRP,1,((Q_IRP-'Pariwise difference (d)'!T549)/(P_IRP-Q_IRP))))</f>
        <v>1</v>
      </c>
      <c r="U549">
        <f ca="1">IF('Pariwise difference (d)'!U549&gt;Q_IRP,0,IF('Pariwise difference (d)'!U549&lt;P_IRP,1,((Q_IRP-'Pariwise difference (d)'!U549)/(P_IRP-Q_IRP))))</f>
        <v>0</v>
      </c>
      <c r="V549">
        <f ca="1">IF('Pariwise difference (d)'!V549&gt;Q_IRP,0,IF('Pariwise difference (d)'!V549&lt;P_IRP,1,((Q_IRP-'Pariwise difference (d)'!V549)/(P_IRP-Q_IRP))))</f>
        <v>1</v>
      </c>
      <c r="W549">
        <f ca="1">IF('Pariwise difference (d)'!W549&gt;Q_IRP,0,IF('Pariwise difference (d)'!W549&lt;P_IRP,1,((Q_IRP-'Pariwise difference (d)'!W549)/(P_IRP-Q_IRP))))</f>
        <v>0</v>
      </c>
      <c r="X549">
        <f ca="1">IF('Pariwise difference (d)'!X549&gt;Q_IRP,0,IF('Pariwise difference (d)'!X549&lt;P_IRP,1,((Q_IRP-'Pariwise difference (d)'!X549)/(P_IRP-Q_IRP))))</f>
        <v>0</v>
      </c>
      <c r="Y549">
        <f ca="1">IF('Pariwise difference (d)'!Y549&gt;Q_IRP,0,IF('Pariwise difference (d)'!Y549&lt;P_IRP,1,((Q_IRP-'Pariwise difference (d)'!Y549)/(P_IRP-Q_IRP))))</f>
        <v>1</v>
      </c>
      <c r="Z549">
        <f ca="1">IF('Pariwise difference (d)'!Z549&gt;Q_ODP,0,IF('Pariwise difference (d)'!Z549&lt;P_ODP,1,((Q_ODP-'Pariwise difference (d)'!Z549)/(P_ODP-Q_ODP))))</f>
        <v>0</v>
      </c>
      <c r="AA549">
        <f ca="1">IF('Pariwise difference (d)'!AA549&gt;Q_ODP,0,IF('Pariwise difference (d)'!AA549&lt;P_ODP,1,((Q_ODP-'Pariwise difference (d)'!AA549)/(P_ODP-Q_ODP))))</f>
        <v>-0.14795897545672165</v>
      </c>
      <c r="AB549">
        <f ca="1">IF('Pariwise difference (d)'!AB549&gt;Q_ODP,0,IF('Pariwise difference (d)'!AB549&lt;P_ODP,1,((Q_ODP-'Pariwise difference (d)'!AB549)/(P_ODP-Q_ODP))))</f>
        <v>0</v>
      </c>
      <c r="AC549">
        <f ca="1">IF('Pariwise difference (d)'!AC549&gt;Q_ODP,0,IF('Pariwise difference (d)'!AC549&lt;P_ODP,1,((Q_ODP-'Pariwise difference (d)'!AC549)/(P_ODP-Q_ODP))))</f>
        <v>1</v>
      </c>
      <c r="AD549">
        <f ca="1">IF('Pariwise difference (d)'!AD549&gt;Q_ODP,0,IF('Pariwise difference (d)'!AD549&lt;P_ODP,1,((Q_ODP-'Pariwise difference (d)'!AD549)/(P_ODP-Q_ODP))))</f>
        <v>0</v>
      </c>
      <c r="AE549">
        <f ca="1">IF('Pariwise difference (d)'!AE549&gt;Q_ODP,0,IF('Pariwise difference (d)'!AE549&lt;P_ODP,1,((Q_ODP-'Pariwise difference (d)'!AE549)/(P_ODP-Q_ODP))))</f>
        <v>0</v>
      </c>
      <c r="AF549">
        <f ca="1">IF('Pariwise difference (d)'!AF549&gt;Q_ODP,0,IF('Pariwise difference (d)'!AF549&lt;P_ODP,1,((Q_ODP-'Pariwise difference (d)'!AF549)/(P_ODP-Q_ODP))))</f>
        <v>1</v>
      </c>
      <c r="AG549">
        <f ca="1">IF('Pariwise difference (d)'!AG549&gt;Q_ODP,0,IF('Pariwise difference (d)'!AG549&lt;P_ODP,1,((Q_ODP-'Pariwise difference (d)'!AG549)/(P_ODP-Q_ODP))))</f>
        <v>0</v>
      </c>
      <c r="AH549">
        <f ca="1">IF('Pariwise difference (d)'!AH549&gt;Q_ODP,0,IF('Pariwise difference (d)'!AH549&lt;P_ODP,1,((Q_ODP-'Pariwise difference (d)'!AH549)/(P_ODP-Q_ODP))))</f>
        <v>1</v>
      </c>
      <c r="AI549">
        <f ca="1">IF('Pariwise difference (d)'!AI549&gt;Q_ODP,0,IF('Pariwise difference (d)'!AI549&lt;P_ODP,1,((Q_ODP-'Pariwise difference (d)'!AI549)/(P_ODP-Q_ODP))))</f>
        <v>0</v>
      </c>
      <c r="AJ549">
        <f ca="1">IF('Pariwise difference (d)'!AJ549&gt;Q_ODP,0,IF('Pariwise difference (d)'!AJ549&lt;P_ODP,1,((Q_ODP-'Pariwise difference (d)'!AJ549)/(P_ODP-Q_ODP))))</f>
        <v>0</v>
      </c>
      <c r="AK549">
        <f ca="1">IF('Pariwise difference (d)'!AK549&gt;Q_ODP,0,IF('Pariwise difference (d)'!AK549&lt;P_ODP,1,((Q_ODP-'Pariwise difference (d)'!AK549)/(P_ODP-Q_ODP))))</f>
        <v>1</v>
      </c>
    </row>
    <row r="550" spans="1:37">
      <c r="A550" s="7">
        <v>548</v>
      </c>
      <c r="B550">
        <f ca="1">IF('Pariwise difference (d)'!B550&gt;Q_GWP,0,IF('Pariwise difference (d)'!B550&lt;P_GWP,1,((Q_GWP-'Pariwise difference (d)'!B550)/(P_GWP-Q_GWP))))</f>
        <v>0</v>
      </c>
      <c r="C550">
        <f ca="1">IF('Pariwise difference (d)'!C550&gt;Q_GWP,0,IF('Pariwise difference (d)'!C550&lt;P_GWP,1,((Q_GWP-'Pariwise difference (d)'!C550)/(P_GWP-Q_GWP))))</f>
        <v>1</v>
      </c>
      <c r="D550">
        <f ca="1">IF('Pariwise difference (d)'!D550&gt;Q_GWP,0,IF('Pariwise difference (d)'!D550&lt;P_GWP,1,((Q_GWP-'Pariwise difference (d)'!D550)/(P_GWP-Q_GWP))))</f>
        <v>0</v>
      </c>
      <c r="E550">
        <f ca="1">IF('Pariwise difference (d)'!E550&gt;Q_GWP,0,IF('Pariwise difference (d)'!E550&lt;P_GWP,1,((Q_GWP-'Pariwise difference (d)'!E550)/(P_GWP-Q_GWP))))</f>
        <v>1</v>
      </c>
      <c r="F550">
        <f ca="1">IF('Pariwise difference (d)'!F550&gt;Q_GWP,0,IF('Pariwise difference (d)'!F550&lt;P_GWP,1,((Q_GWP-'Pariwise difference (d)'!F550)/(P_GWP-Q_GWP))))</f>
        <v>0</v>
      </c>
      <c r="G550">
        <f ca="1">IF('Pariwise difference (d)'!G550&gt;Q_GWP,0,IF('Pariwise difference (d)'!G550&lt;P_GWP,1,((Q_GWP-'Pariwise difference (d)'!G550)/(P_GWP-Q_GWP))))</f>
        <v>0</v>
      </c>
      <c r="H550">
        <f ca="1">IF('Pariwise difference (d)'!H550&gt;Q_GWP,0,IF('Pariwise difference (d)'!H550&lt;P_GWP,1,((Q_GWP-'Pariwise difference (d)'!H550)/(P_GWP-Q_GWP))))</f>
        <v>1</v>
      </c>
      <c r="I550">
        <f ca="1">IF('Pariwise difference (d)'!I550&gt;Q_GWP,0,IF('Pariwise difference (d)'!I550&lt;P_GWP,1,((Q_GWP-'Pariwise difference (d)'!I550)/(P_GWP-Q_GWP))))</f>
        <v>0</v>
      </c>
      <c r="J550">
        <f ca="1">IF('Pariwise difference (d)'!J550&gt;Q_GWP,0,IF('Pariwise difference (d)'!J550&lt;P_GWP,1,((Q_GWP-'Pariwise difference (d)'!J550)/(P_GWP-Q_GWP))))</f>
        <v>1</v>
      </c>
      <c r="K550">
        <f ca="1">IF('Pariwise difference (d)'!K550&gt;Q_GWP,0,IF('Pariwise difference (d)'!K550&lt;P_GWP,1,((Q_GWP-'Pariwise difference (d)'!K550)/(P_GWP-Q_GWP))))</f>
        <v>0</v>
      </c>
      <c r="L550">
        <f ca="1">IF('Pariwise difference (d)'!L550&gt;Q_GWP,0,IF('Pariwise difference (d)'!L550&lt;P_GWP,1,((Q_GWP-'Pariwise difference (d)'!L550)/(P_GWP-Q_GWP))))</f>
        <v>0</v>
      </c>
      <c r="M550">
        <f ca="1">IF('Pariwise difference (d)'!M550&gt;Q_GWP,0,IF('Pariwise difference (d)'!M550&lt;P_GWP,1,((Q_GWP-'Pariwise difference (d)'!M550)/(P_GWP-Q_GWP))))</f>
        <v>1</v>
      </c>
      <c r="N550">
        <f ca="1">IF('Pariwise difference (d)'!N550&gt;Q_IRP,0,IF('Pariwise difference (d)'!N550&lt;P_IRP,1,((Q_IRP-'Pariwise difference (d)'!N550)/(P_IRP-Q_IRP))))</f>
        <v>0</v>
      </c>
      <c r="O550">
        <f ca="1">IF('Pariwise difference (d)'!O550&gt;Q_IRP,0,IF('Pariwise difference (d)'!O550&lt;P_IRP,1,((Q_IRP-'Pariwise difference (d)'!O550)/(P_IRP-Q_IRP))))</f>
        <v>1</v>
      </c>
      <c r="P550">
        <f ca="1">IF('Pariwise difference (d)'!P550&gt;Q_IRP,0,IF('Pariwise difference (d)'!P550&lt;P_IRP,1,((Q_IRP-'Pariwise difference (d)'!P550)/(P_IRP-Q_IRP))))</f>
        <v>0</v>
      </c>
      <c r="Q550">
        <f ca="1">IF('Pariwise difference (d)'!Q550&gt;Q_IRP,0,IF('Pariwise difference (d)'!Q550&lt;P_IRP,1,((Q_IRP-'Pariwise difference (d)'!Q550)/(P_IRP-Q_IRP))))</f>
        <v>1</v>
      </c>
      <c r="R550">
        <f ca="1">IF('Pariwise difference (d)'!R550&gt;Q_IRP,0,IF('Pariwise difference (d)'!R550&lt;P_IRP,1,((Q_IRP-'Pariwise difference (d)'!R550)/(P_IRP-Q_IRP))))</f>
        <v>1</v>
      </c>
      <c r="S550">
        <f ca="1">IF('Pariwise difference (d)'!S550&gt;Q_IRP,0,IF('Pariwise difference (d)'!S550&lt;P_IRP,1,((Q_IRP-'Pariwise difference (d)'!S550)/(P_IRP-Q_IRP))))</f>
        <v>0</v>
      </c>
      <c r="T550">
        <f ca="1">IF('Pariwise difference (d)'!T550&gt;Q_IRP,0,IF('Pariwise difference (d)'!T550&lt;P_IRP,1,((Q_IRP-'Pariwise difference (d)'!T550)/(P_IRP-Q_IRP))))</f>
        <v>1</v>
      </c>
      <c r="U550">
        <f ca="1">IF('Pariwise difference (d)'!U550&gt;Q_IRP,0,IF('Pariwise difference (d)'!U550&lt;P_IRP,1,((Q_IRP-'Pariwise difference (d)'!U550)/(P_IRP-Q_IRP))))</f>
        <v>0</v>
      </c>
      <c r="V550">
        <f ca="1">IF('Pariwise difference (d)'!V550&gt;Q_IRP,0,IF('Pariwise difference (d)'!V550&lt;P_IRP,1,((Q_IRP-'Pariwise difference (d)'!V550)/(P_IRP-Q_IRP))))</f>
        <v>1</v>
      </c>
      <c r="W550">
        <f ca="1">IF('Pariwise difference (d)'!W550&gt;Q_IRP,0,IF('Pariwise difference (d)'!W550&lt;P_IRP,1,((Q_IRP-'Pariwise difference (d)'!W550)/(P_IRP-Q_IRP))))</f>
        <v>0</v>
      </c>
      <c r="X550">
        <f ca="1">IF('Pariwise difference (d)'!X550&gt;Q_IRP,0,IF('Pariwise difference (d)'!X550&lt;P_IRP,1,((Q_IRP-'Pariwise difference (d)'!X550)/(P_IRP-Q_IRP))))</f>
        <v>0</v>
      </c>
      <c r="Y550">
        <f ca="1">IF('Pariwise difference (d)'!Y550&gt;Q_IRP,0,IF('Pariwise difference (d)'!Y550&lt;P_IRP,1,((Q_IRP-'Pariwise difference (d)'!Y550)/(P_IRP-Q_IRP))))</f>
        <v>1</v>
      </c>
      <c r="Z550">
        <f ca="1">IF('Pariwise difference (d)'!Z550&gt;Q_ODP,0,IF('Pariwise difference (d)'!Z550&lt;P_ODP,1,((Q_ODP-'Pariwise difference (d)'!Z550)/(P_ODP-Q_ODP))))</f>
        <v>0</v>
      </c>
      <c r="AA550">
        <f ca="1">IF('Pariwise difference (d)'!AA550&gt;Q_ODP,0,IF('Pariwise difference (d)'!AA550&lt;P_ODP,1,((Q_ODP-'Pariwise difference (d)'!AA550)/(P_ODP-Q_ODP))))</f>
        <v>0</v>
      </c>
      <c r="AB550">
        <f ca="1">IF('Pariwise difference (d)'!AB550&gt;Q_ODP,0,IF('Pariwise difference (d)'!AB550&lt;P_ODP,1,((Q_ODP-'Pariwise difference (d)'!AB550)/(P_ODP-Q_ODP))))</f>
        <v>0</v>
      </c>
      <c r="AC550">
        <f ca="1">IF('Pariwise difference (d)'!AC550&gt;Q_ODP,0,IF('Pariwise difference (d)'!AC550&lt;P_ODP,1,((Q_ODP-'Pariwise difference (d)'!AC550)/(P_ODP-Q_ODP))))</f>
        <v>1</v>
      </c>
      <c r="AD550">
        <f ca="1">IF('Pariwise difference (d)'!AD550&gt;Q_ODP,0,IF('Pariwise difference (d)'!AD550&lt;P_ODP,1,((Q_ODP-'Pariwise difference (d)'!AD550)/(P_ODP-Q_ODP))))</f>
        <v>-0.38090394625937812</v>
      </c>
      <c r="AE550">
        <f ca="1">IF('Pariwise difference (d)'!AE550&gt;Q_ODP,0,IF('Pariwise difference (d)'!AE550&lt;P_ODP,1,((Q_ODP-'Pariwise difference (d)'!AE550)/(P_ODP-Q_ODP))))</f>
        <v>0</v>
      </c>
      <c r="AF550">
        <f ca="1">IF('Pariwise difference (d)'!AF550&gt;Q_ODP,0,IF('Pariwise difference (d)'!AF550&lt;P_ODP,1,((Q_ODP-'Pariwise difference (d)'!AF550)/(P_ODP-Q_ODP))))</f>
        <v>-0.90926530701005837</v>
      </c>
      <c r="AG550">
        <f ca="1">IF('Pariwise difference (d)'!AG550&gt;Q_ODP,0,IF('Pariwise difference (d)'!AG550&lt;P_ODP,1,((Q_ODP-'Pariwise difference (d)'!AG550)/(P_ODP-Q_ODP))))</f>
        <v>0</v>
      </c>
      <c r="AH550">
        <f ca="1">IF('Pariwise difference (d)'!AH550&gt;Q_ODP,0,IF('Pariwise difference (d)'!AH550&lt;P_ODP,1,((Q_ODP-'Pariwise difference (d)'!AH550)/(P_ODP-Q_ODP))))</f>
        <v>0</v>
      </c>
      <c r="AI550">
        <f ca="1">IF('Pariwise difference (d)'!AI550&gt;Q_ODP,0,IF('Pariwise difference (d)'!AI550&lt;P_ODP,1,((Q_ODP-'Pariwise difference (d)'!AI550)/(P_ODP-Q_ODP))))</f>
        <v>0</v>
      </c>
      <c r="AJ550">
        <f ca="1">IF('Pariwise difference (d)'!AJ550&gt;Q_ODP,0,IF('Pariwise difference (d)'!AJ550&lt;P_ODP,1,((Q_ODP-'Pariwise difference (d)'!AJ550)/(P_ODP-Q_ODP))))</f>
        <v>0</v>
      </c>
      <c r="AK550">
        <f ca="1">IF('Pariwise difference (d)'!AK550&gt;Q_ODP,0,IF('Pariwise difference (d)'!AK550&lt;P_ODP,1,((Q_ODP-'Pariwise difference (d)'!AK550)/(P_ODP-Q_ODP))))</f>
        <v>-0.19964960362709774</v>
      </c>
    </row>
    <row r="551" spans="1:37">
      <c r="A551" s="7">
        <v>549</v>
      </c>
      <c r="B551">
        <f ca="1">IF('Pariwise difference (d)'!B551&gt;Q_GWP,0,IF('Pariwise difference (d)'!B551&lt;P_GWP,1,((Q_GWP-'Pariwise difference (d)'!B551)/(P_GWP-Q_GWP))))</f>
        <v>0</v>
      </c>
      <c r="C551">
        <f ca="1">IF('Pariwise difference (d)'!C551&gt;Q_GWP,0,IF('Pariwise difference (d)'!C551&lt;P_GWP,1,((Q_GWP-'Pariwise difference (d)'!C551)/(P_GWP-Q_GWP))))</f>
        <v>0</v>
      </c>
      <c r="D551">
        <f ca="1">IF('Pariwise difference (d)'!D551&gt;Q_GWP,0,IF('Pariwise difference (d)'!D551&lt;P_GWP,1,((Q_GWP-'Pariwise difference (d)'!D551)/(P_GWP-Q_GWP))))</f>
        <v>0</v>
      </c>
      <c r="E551">
        <f ca="1">IF('Pariwise difference (d)'!E551&gt;Q_GWP,0,IF('Pariwise difference (d)'!E551&lt;P_GWP,1,((Q_GWP-'Pariwise difference (d)'!E551)/(P_GWP-Q_GWP))))</f>
        <v>1</v>
      </c>
      <c r="F551">
        <f ca="1">IF('Pariwise difference (d)'!F551&gt;Q_GWP,0,IF('Pariwise difference (d)'!F551&lt;P_GWP,1,((Q_GWP-'Pariwise difference (d)'!F551)/(P_GWP-Q_GWP))))</f>
        <v>0</v>
      </c>
      <c r="G551">
        <f ca="1">IF('Pariwise difference (d)'!G551&gt;Q_GWP,0,IF('Pariwise difference (d)'!G551&lt;P_GWP,1,((Q_GWP-'Pariwise difference (d)'!G551)/(P_GWP-Q_GWP))))</f>
        <v>0</v>
      </c>
      <c r="H551">
        <f ca="1">IF('Pariwise difference (d)'!H551&gt;Q_GWP,0,IF('Pariwise difference (d)'!H551&lt;P_GWP,1,((Q_GWP-'Pariwise difference (d)'!H551)/(P_GWP-Q_GWP))))</f>
        <v>1</v>
      </c>
      <c r="I551">
        <f ca="1">IF('Pariwise difference (d)'!I551&gt;Q_GWP,0,IF('Pariwise difference (d)'!I551&lt;P_GWP,1,((Q_GWP-'Pariwise difference (d)'!I551)/(P_GWP-Q_GWP))))</f>
        <v>1</v>
      </c>
      <c r="J551">
        <f ca="1">IF('Pariwise difference (d)'!J551&gt;Q_GWP,0,IF('Pariwise difference (d)'!J551&lt;P_GWP,1,((Q_GWP-'Pariwise difference (d)'!J551)/(P_GWP-Q_GWP))))</f>
        <v>1</v>
      </c>
      <c r="K551">
        <f ca="1">IF('Pariwise difference (d)'!K551&gt;Q_GWP,0,IF('Pariwise difference (d)'!K551&lt;P_GWP,1,((Q_GWP-'Pariwise difference (d)'!K551)/(P_GWP-Q_GWP))))</f>
        <v>0</v>
      </c>
      <c r="L551">
        <f ca="1">IF('Pariwise difference (d)'!L551&gt;Q_GWP,0,IF('Pariwise difference (d)'!L551&lt;P_GWP,1,((Q_GWP-'Pariwise difference (d)'!L551)/(P_GWP-Q_GWP))))</f>
        <v>-0.55187322174911646</v>
      </c>
      <c r="M551">
        <f ca="1">IF('Pariwise difference (d)'!M551&gt;Q_GWP,0,IF('Pariwise difference (d)'!M551&lt;P_GWP,1,((Q_GWP-'Pariwise difference (d)'!M551)/(P_GWP-Q_GWP))))</f>
        <v>1</v>
      </c>
      <c r="N551">
        <f ca="1">IF('Pariwise difference (d)'!N551&gt;Q_IRP,0,IF('Pariwise difference (d)'!N551&lt;P_IRP,1,((Q_IRP-'Pariwise difference (d)'!N551)/(P_IRP-Q_IRP))))</f>
        <v>0</v>
      </c>
      <c r="O551">
        <f ca="1">IF('Pariwise difference (d)'!O551&gt;Q_IRP,0,IF('Pariwise difference (d)'!O551&lt;P_IRP,1,((Q_IRP-'Pariwise difference (d)'!O551)/(P_IRP-Q_IRP))))</f>
        <v>1</v>
      </c>
      <c r="P551">
        <f ca="1">IF('Pariwise difference (d)'!P551&gt;Q_IRP,0,IF('Pariwise difference (d)'!P551&lt;P_IRP,1,((Q_IRP-'Pariwise difference (d)'!P551)/(P_IRP-Q_IRP))))</f>
        <v>0</v>
      </c>
      <c r="Q551">
        <f ca="1">IF('Pariwise difference (d)'!Q551&gt;Q_IRP,0,IF('Pariwise difference (d)'!Q551&lt;P_IRP,1,((Q_IRP-'Pariwise difference (d)'!Q551)/(P_IRP-Q_IRP))))</f>
        <v>1</v>
      </c>
      <c r="R551">
        <f ca="1">IF('Pariwise difference (d)'!R551&gt;Q_IRP,0,IF('Pariwise difference (d)'!R551&lt;P_IRP,1,((Q_IRP-'Pariwise difference (d)'!R551)/(P_IRP-Q_IRP))))</f>
        <v>1</v>
      </c>
      <c r="S551">
        <f ca="1">IF('Pariwise difference (d)'!S551&gt;Q_IRP,0,IF('Pariwise difference (d)'!S551&lt;P_IRP,1,((Q_IRP-'Pariwise difference (d)'!S551)/(P_IRP-Q_IRP))))</f>
        <v>0</v>
      </c>
      <c r="T551">
        <f ca="1">IF('Pariwise difference (d)'!T551&gt;Q_IRP,0,IF('Pariwise difference (d)'!T551&lt;P_IRP,1,((Q_IRP-'Pariwise difference (d)'!T551)/(P_IRP-Q_IRP))))</f>
        <v>1</v>
      </c>
      <c r="U551">
        <f ca="1">IF('Pariwise difference (d)'!U551&gt;Q_IRP,0,IF('Pariwise difference (d)'!U551&lt;P_IRP,1,((Q_IRP-'Pariwise difference (d)'!U551)/(P_IRP-Q_IRP))))</f>
        <v>0</v>
      </c>
      <c r="V551">
        <f ca="1">IF('Pariwise difference (d)'!V551&gt;Q_IRP,0,IF('Pariwise difference (d)'!V551&lt;P_IRP,1,((Q_IRP-'Pariwise difference (d)'!V551)/(P_IRP-Q_IRP))))</f>
        <v>1</v>
      </c>
      <c r="W551">
        <f ca="1">IF('Pariwise difference (d)'!W551&gt;Q_IRP,0,IF('Pariwise difference (d)'!W551&lt;P_IRP,1,((Q_IRP-'Pariwise difference (d)'!W551)/(P_IRP-Q_IRP))))</f>
        <v>0</v>
      </c>
      <c r="X551">
        <f ca="1">IF('Pariwise difference (d)'!X551&gt;Q_IRP,0,IF('Pariwise difference (d)'!X551&lt;P_IRP,1,((Q_IRP-'Pariwise difference (d)'!X551)/(P_IRP-Q_IRP))))</f>
        <v>0</v>
      </c>
      <c r="Y551">
        <f ca="1">IF('Pariwise difference (d)'!Y551&gt;Q_IRP,0,IF('Pariwise difference (d)'!Y551&lt;P_IRP,1,((Q_IRP-'Pariwise difference (d)'!Y551)/(P_IRP-Q_IRP))))</f>
        <v>1</v>
      </c>
      <c r="Z551">
        <f ca="1">IF('Pariwise difference (d)'!Z551&gt;Q_ODP,0,IF('Pariwise difference (d)'!Z551&lt;P_ODP,1,((Q_ODP-'Pariwise difference (d)'!Z551)/(P_ODP-Q_ODP))))</f>
        <v>-0.24509601707528395</v>
      </c>
      <c r="AA551">
        <f ca="1">IF('Pariwise difference (d)'!AA551&gt;Q_ODP,0,IF('Pariwise difference (d)'!AA551&lt;P_ODP,1,((Q_ODP-'Pariwise difference (d)'!AA551)/(P_ODP-Q_ODP))))</f>
        <v>1</v>
      </c>
      <c r="AB551">
        <f ca="1">IF('Pariwise difference (d)'!AB551&gt;Q_ODP,0,IF('Pariwise difference (d)'!AB551&lt;P_ODP,1,((Q_ODP-'Pariwise difference (d)'!AB551)/(P_ODP-Q_ODP))))</f>
        <v>0</v>
      </c>
      <c r="AC551">
        <f ca="1">IF('Pariwise difference (d)'!AC551&gt;Q_ODP,0,IF('Pariwise difference (d)'!AC551&lt;P_ODP,1,((Q_ODP-'Pariwise difference (d)'!AC551)/(P_ODP-Q_ODP))))</f>
        <v>-0.4733147263498293</v>
      </c>
      <c r="AD551">
        <f ca="1">IF('Pariwise difference (d)'!AD551&gt;Q_ODP,0,IF('Pariwise difference (d)'!AD551&lt;P_ODP,1,((Q_ODP-'Pariwise difference (d)'!AD551)/(P_ODP-Q_ODP))))</f>
        <v>0</v>
      </c>
      <c r="AE551">
        <f ca="1">IF('Pariwise difference (d)'!AE551&gt;Q_ODP,0,IF('Pariwise difference (d)'!AE551&lt;P_ODP,1,((Q_ODP-'Pariwise difference (d)'!AE551)/(P_ODP-Q_ODP))))</f>
        <v>0</v>
      </c>
      <c r="AF551">
        <f ca="1">IF('Pariwise difference (d)'!AF551&gt;Q_ODP,0,IF('Pariwise difference (d)'!AF551&lt;P_ODP,1,((Q_ODP-'Pariwise difference (d)'!AF551)/(P_ODP-Q_ODP))))</f>
        <v>0</v>
      </c>
      <c r="AG551">
        <f ca="1">IF('Pariwise difference (d)'!AG551&gt;Q_ODP,0,IF('Pariwise difference (d)'!AG551&lt;P_ODP,1,((Q_ODP-'Pariwise difference (d)'!AG551)/(P_ODP-Q_ODP))))</f>
        <v>0</v>
      </c>
      <c r="AH551">
        <f ca="1">IF('Pariwise difference (d)'!AH551&gt;Q_ODP,0,IF('Pariwise difference (d)'!AH551&lt;P_ODP,1,((Q_ODP-'Pariwise difference (d)'!AH551)/(P_ODP-Q_ODP))))</f>
        <v>1</v>
      </c>
      <c r="AI551">
        <f ca="1">IF('Pariwise difference (d)'!AI551&gt;Q_ODP,0,IF('Pariwise difference (d)'!AI551&lt;P_ODP,1,((Q_ODP-'Pariwise difference (d)'!AI551)/(P_ODP-Q_ODP))))</f>
        <v>0</v>
      </c>
      <c r="AJ551">
        <f ca="1">IF('Pariwise difference (d)'!AJ551&gt;Q_ODP,0,IF('Pariwise difference (d)'!AJ551&lt;P_ODP,1,((Q_ODP-'Pariwise difference (d)'!AJ551)/(P_ODP-Q_ODP))))</f>
        <v>1</v>
      </c>
      <c r="AK551">
        <f ca="1">IF('Pariwise difference (d)'!AK551&gt;Q_ODP,0,IF('Pariwise difference (d)'!AK551&lt;P_ODP,1,((Q_ODP-'Pariwise difference (d)'!AK551)/(P_ODP-Q_ODP))))</f>
        <v>1</v>
      </c>
    </row>
    <row r="552" spans="1:37">
      <c r="A552" s="7">
        <v>550</v>
      </c>
      <c r="B552">
        <f ca="1">IF('Pariwise difference (d)'!B552&gt;Q_GWP,0,IF('Pariwise difference (d)'!B552&lt;P_GWP,1,((Q_GWP-'Pariwise difference (d)'!B552)/(P_GWP-Q_GWP))))</f>
        <v>0</v>
      </c>
      <c r="C552">
        <f ca="1">IF('Pariwise difference (d)'!C552&gt;Q_GWP,0,IF('Pariwise difference (d)'!C552&lt;P_GWP,1,((Q_GWP-'Pariwise difference (d)'!C552)/(P_GWP-Q_GWP))))</f>
        <v>0</v>
      </c>
      <c r="D552">
        <f ca="1">IF('Pariwise difference (d)'!D552&gt;Q_GWP,0,IF('Pariwise difference (d)'!D552&lt;P_GWP,1,((Q_GWP-'Pariwise difference (d)'!D552)/(P_GWP-Q_GWP))))</f>
        <v>0</v>
      </c>
      <c r="E552">
        <f ca="1">IF('Pariwise difference (d)'!E552&gt;Q_GWP,0,IF('Pariwise difference (d)'!E552&lt;P_GWP,1,((Q_GWP-'Pariwise difference (d)'!E552)/(P_GWP-Q_GWP))))</f>
        <v>1</v>
      </c>
      <c r="F552">
        <f ca="1">IF('Pariwise difference (d)'!F552&gt;Q_GWP,0,IF('Pariwise difference (d)'!F552&lt;P_GWP,1,((Q_GWP-'Pariwise difference (d)'!F552)/(P_GWP-Q_GWP))))</f>
        <v>0</v>
      </c>
      <c r="G552">
        <f ca="1">IF('Pariwise difference (d)'!G552&gt;Q_GWP,0,IF('Pariwise difference (d)'!G552&lt;P_GWP,1,((Q_GWP-'Pariwise difference (d)'!G552)/(P_GWP-Q_GWP))))</f>
        <v>0</v>
      </c>
      <c r="H552">
        <f ca="1">IF('Pariwise difference (d)'!H552&gt;Q_GWP,0,IF('Pariwise difference (d)'!H552&lt;P_GWP,1,((Q_GWP-'Pariwise difference (d)'!H552)/(P_GWP-Q_GWP))))</f>
        <v>1</v>
      </c>
      <c r="I552">
        <f ca="1">IF('Pariwise difference (d)'!I552&gt;Q_GWP,0,IF('Pariwise difference (d)'!I552&lt;P_GWP,1,((Q_GWP-'Pariwise difference (d)'!I552)/(P_GWP-Q_GWP))))</f>
        <v>0</v>
      </c>
      <c r="J552">
        <f ca="1">IF('Pariwise difference (d)'!J552&gt;Q_GWP,0,IF('Pariwise difference (d)'!J552&lt;P_GWP,1,((Q_GWP-'Pariwise difference (d)'!J552)/(P_GWP-Q_GWP))))</f>
        <v>1</v>
      </c>
      <c r="K552">
        <f ca="1">IF('Pariwise difference (d)'!K552&gt;Q_GWP,0,IF('Pariwise difference (d)'!K552&lt;P_GWP,1,((Q_GWP-'Pariwise difference (d)'!K552)/(P_GWP-Q_GWP))))</f>
        <v>0</v>
      </c>
      <c r="L552">
        <f ca="1">IF('Pariwise difference (d)'!L552&gt;Q_GWP,0,IF('Pariwise difference (d)'!L552&lt;P_GWP,1,((Q_GWP-'Pariwise difference (d)'!L552)/(P_GWP-Q_GWP))))</f>
        <v>1</v>
      </c>
      <c r="M552">
        <f ca="1">IF('Pariwise difference (d)'!M552&gt;Q_GWP,0,IF('Pariwise difference (d)'!M552&lt;P_GWP,1,((Q_GWP-'Pariwise difference (d)'!M552)/(P_GWP-Q_GWP))))</f>
        <v>1</v>
      </c>
      <c r="N552">
        <f ca="1">IF('Pariwise difference (d)'!N552&gt;Q_IRP,0,IF('Pariwise difference (d)'!N552&lt;P_IRP,1,((Q_IRP-'Pariwise difference (d)'!N552)/(P_IRP-Q_IRP))))</f>
        <v>0</v>
      </c>
      <c r="O552">
        <f ca="1">IF('Pariwise difference (d)'!O552&gt;Q_IRP,0,IF('Pariwise difference (d)'!O552&lt;P_IRP,1,((Q_IRP-'Pariwise difference (d)'!O552)/(P_IRP-Q_IRP))))</f>
        <v>-0.70100074644667543</v>
      </c>
      <c r="P552">
        <f ca="1">IF('Pariwise difference (d)'!P552&gt;Q_IRP,0,IF('Pariwise difference (d)'!P552&lt;P_IRP,1,((Q_IRP-'Pariwise difference (d)'!P552)/(P_IRP-Q_IRP))))</f>
        <v>0</v>
      </c>
      <c r="Q552">
        <f ca="1">IF('Pariwise difference (d)'!Q552&gt;Q_IRP,0,IF('Pariwise difference (d)'!Q552&lt;P_IRP,1,((Q_IRP-'Pariwise difference (d)'!Q552)/(P_IRP-Q_IRP))))</f>
        <v>-0.67009145776699364</v>
      </c>
      <c r="R552">
        <f ca="1">IF('Pariwise difference (d)'!R552&gt;Q_IRP,0,IF('Pariwise difference (d)'!R552&lt;P_IRP,1,((Q_IRP-'Pariwise difference (d)'!R552)/(P_IRP-Q_IRP))))</f>
        <v>0</v>
      </c>
      <c r="S552">
        <f ca="1">IF('Pariwise difference (d)'!S552&gt;Q_IRP,0,IF('Pariwise difference (d)'!S552&lt;P_IRP,1,((Q_IRP-'Pariwise difference (d)'!S552)/(P_IRP-Q_IRP))))</f>
        <v>0</v>
      </c>
      <c r="T552">
        <f ca="1">IF('Pariwise difference (d)'!T552&gt;Q_IRP,0,IF('Pariwise difference (d)'!T552&lt;P_IRP,1,((Q_IRP-'Pariwise difference (d)'!T552)/(P_IRP-Q_IRP))))</f>
        <v>0</v>
      </c>
      <c r="U552">
        <f ca="1">IF('Pariwise difference (d)'!U552&gt;Q_IRP,0,IF('Pariwise difference (d)'!U552&lt;P_IRP,1,((Q_IRP-'Pariwise difference (d)'!U552)/(P_IRP-Q_IRP))))</f>
        <v>0</v>
      </c>
      <c r="V552">
        <f ca="1">IF('Pariwise difference (d)'!V552&gt;Q_IRP,0,IF('Pariwise difference (d)'!V552&lt;P_IRP,1,((Q_IRP-'Pariwise difference (d)'!V552)/(P_IRP-Q_IRP))))</f>
        <v>1</v>
      </c>
      <c r="W552">
        <f ca="1">IF('Pariwise difference (d)'!W552&gt;Q_IRP,0,IF('Pariwise difference (d)'!W552&lt;P_IRP,1,((Q_IRP-'Pariwise difference (d)'!W552)/(P_IRP-Q_IRP))))</f>
        <v>0</v>
      </c>
      <c r="X552">
        <f ca="1">IF('Pariwise difference (d)'!X552&gt;Q_IRP,0,IF('Pariwise difference (d)'!X552&lt;P_IRP,1,((Q_IRP-'Pariwise difference (d)'!X552)/(P_IRP-Q_IRP))))</f>
        <v>1</v>
      </c>
      <c r="Y552">
        <f ca="1">IF('Pariwise difference (d)'!Y552&gt;Q_IRP,0,IF('Pariwise difference (d)'!Y552&lt;P_IRP,1,((Q_IRP-'Pariwise difference (d)'!Y552)/(P_IRP-Q_IRP))))</f>
        <v>1</v>
      </c>
      <c r="Z552">
        <f ca="1">IF('Pariwise difference (d)'!Z552&gt;Q_ODP,0,IF('Pariwise difference (d)'!Z552&lt;P_ODP,1,((Q_ODP-'Pariwise difference (d)'!Z552)/(P_ODP-Q_ODP))))</f>
        <v>0</v>
      </c>
      <c r="AA552">
        <f ca="1">IF('Pariwise difference (d)'!AA552&gt;Q_ODP,0,IF('Pariwise difference (d)'!AA552&lt;P_ODP,1,((Q_ODP-'Pariwise difference (d)'!AA552)/(P_ODP-Q_ODP))))</f>
        <v>1</v>
      </c>
      <c r="AB552">
        <f ca="1">IF('Pariwise difference (d)'!AB552&gt;Q_ODP,0,IF('Pariwise difference (d)'!AB552&lt;P_ODP,1,((Q_ODP-'Pariwise difference (d)'!AB552)/(P_ODP-Q_ODP))))</f>
        <v>1</v>
      </c>
      <c r="AC552">
        <f ca="1">IF('Pariwise difference (d)'!AC552&gt;Q_ODP,0,IF('Pariwise difference (d)'!AC552&lt;P_ODP,1,((Q_ODP-'Pariwise difference (d)'!AC552)/(P_ODP-Q_ODP))))</f>
        <v>1</v>
      </c>
      <c r="AD552">
        <f ca="1">IF('Pariwise difference (d)'!AD552&gt;Q_ODP,0,IF('Pariwise difference (d)'!AD552&lt;P_ODP,1,((Q_ODP-'Pariwise difference (d)'!AD552)/(P_ODP-Q_ODP))))</f>
        <v>1</v>
      </c>
      <c r="AE552">
        <f ca="1">IF('Pariwise difference (d)'!AE552&gt;Q_ODP,0,IF('Pariwise difference (d)'!AE552&lt;P_ODP,1,((Q_ODP-'Pariwise difference (d)'!AE552)/(P_ODP-Q_ODP))))</f>
        <v>0</v>
      </c>
      <c r="AF552">
        <f ca="1">IF('Pariwise difference (d)'!AF552&gt;Q_ODP,0,IF('Pariwise difference (d)'!AF552&lt;P_ODP,1,((Q_ODP-'Pariwise difference (d)'!AF552)/(P_ODP-Q_ODP))))</f>
        <v>0</v>
      </c>
      <c r="AG552">
        <f ca="1">IF('Pariwise difference (d)'!AG552&gt;Q_ODP,0,IF('Pariwise difference (d)'!AG552&lt;P_ODP,1,((Q_ODP-'Pariwise difference (d)'!AG552)/(P_ODP-Q_ODP))))</f>
        <v>0</v>
      </c>
      <c r="AH552">
        <f ca="1">IF('Pariwise difference (d)'!AH552&gt;Q_ODP,0,IF('Pariwise difference (d)'!AH552&lt;P_ODP,1,((Q_ODP-'Pariwise difference (d)'!AH552)/(P_ODP-Q_ODP))))</f>
        <v>0</v>
      </c>
      <c r="AI552">
        <f ca="1">IF('Pariwise difference (d)'!AI552&gt;Q_ODP,0,IF('Pariwise difference (d)'!AI552&lt;P_ODP,1,((Q_ODP-'Pariwise difference (d)'!AI552)/(P_ODP-Q_ODP))))</f>
        <v>0</v>
      </c>
      <c r="AJ552">
        <f ca="1">IF('Pariwise difference (d)'!AJ552&gt;Q_ODP,0,IF('Pariwise difference (d)'!AJ552&lt;P_ODP,1,((Q_ODP-'Pariwise difference (d)'!AJ552)/(P_ODP-Q_ODP))))</f>
        <v>0</v>
      </c>
      <c r="AK552">
        <f ca="1">IF('Pariwise difference (d)'!AK552&gt;Q_ODP,0,IF('Pariwise difference (d)'!AK552&lt;P_ODP,1,((Q_ODP-'Pariwise difference (d)'!AK552)/(P_ODP-Q_ODP))))</f>
        <v>0</v>
      </c>
    </row>
    <row r="553" spans="1:37">
      <c r="A553" s="7">
        <v>551</v>
      </c>
      <c r="B553">
        <f ca="1">IF('Pariwise difference (d)'!B553&gt;Q_GWP,0,IF('Pariwise difference (d)'!B553&lt;P_GWP,1,((Q_GWP-'Pariwise difference (d)'!B553)/(P_GWP-Q_GWP))))</f>
        <v>0</v>
      </c>
      <c r="C553">
        <f ca="1">IF('Pariwise difference (d)'!C553&gt;Q_GWP,0,IF('Pariwise difference (d)'!C553&lt;P_GWP,1,((Q_GWP-'Pariwise difference (d)'!C553)/(P_GWP-Q_GWP))))</f>
        <v>0</v>
      </c>
      <c r="D553">
        <f ca="1">IF('Pariwise difference (d)'!D553&gt;Q_GWP,0,IF('Pariwise difference (d)'!D553&lt;P_GWP,1,((Q_GWP-'Pariwise difference (d)'!D553)/(P_GWP-Q_GWP))))</f>
        <v>0</v>
      </c>
      <c r="E553">
        <f ca="1">IF('Pariwise difference (d)'!E553&gt;Q_GWP,0,IF('Pariwise difference (d)'!E553&lt;P_GWP,1,((Q_GWP-'Pariwise difference (d)'!E553)/(P_GWP-Q_GWP))))</f>
        <v>1</v>
      </c>
      <c r="F553">
        <f ca="1">IF('Pariwise difference (d)'!F553&gt;Q_GWP,0,IF('Pariwise difference (d)'!F553&lt;P_GWP,1,((Q_GWP-'Pariwise difference (d)'!F553)/(P_GWP-Q_GWP))))</f>
        <v>0</v>
      </c>
      <c r="G553">
        <f ca="1">IF('Pariwise difference (d)'!G553&gt;Q_GWP,0,IF('Pariwise difference (d)'!G553&lt;P_GWP,1,((Q_GWP-'Pariwise difference (d)'!G553)/(P_GWP-Q_GWP))))</f>
        <v>0</v>
      </c>
      <c r="H553">
        <f ca="1">IF('Pariwise difference (d)'!H553&gt;Q_GWP,0,IF('Pariwise difference (d)'!H553&lt;P_GWP,1,((Q_GWP-'Pariwise difference (d)'!H553)/(P_GWP-Q_GWP))))</f>
        <v>1</v>
      </c>
      <c r="I553">
        <f ca="1">IF('Pariwise difference (d)'!I553&gt;Q_GWP,0,IF('Pariwise difference (d)'!I553&lt;P_GWP,1,((Q_GWP-'Pariwise difference (d)'!I553)/(P_GWP-Q_GWP))))</f>
        <v>0</v>
      </c>
      <c r="J553">
        <f ca="1">IF('Pariwise difference (d)'!J553&gt;Q_GWP,0,IF('Pariwise difference (d)'!J553&lt;P_GWP,1,((Q_GWP-'Pariwise difference (d)'!J553)/(P_GWP-Q_GWP))))</f>
        <v>1</v>
      </c>
      <c r="K553">
        <f ca="1">IF('Pariwise difference (d)'!K553&gt;Q_GWP,0,IF('Pariwise difference (d)'!K553&lt;P_GWP,1,((Q_GWP-'Pariwise difference (d)'!K553)/(P_GWP-Q_GWP))))</f>
        <v>0</v>
      </c>
      <c r="L553">
        <f ca="1">IF('Pariwise difference (d)'!L553&gt;Q_GWP,0,IF('Pariwise difference (d)'!L553&lt;P_GWP,1,((Q_GWP-'Pariwise difference (d)'!L553)/(P_GWP-Q_GWP))))</f>
        <v>0</v>
      </c>
      <c r="M553">
        <f ca="1">IF('Pariwise difference (d)'!M553&gt;Q_GWP,0,IF('Pariwise difference (d)'!M553&lt;P_GWP,1,((Q_GWP-'Pariwise difference (d)'!M553)/(P_GWP-Q_GWP))))</f>
        <v>1</v>
      </c>
      <c r="N553">
        <f ca="1">IF('Pariwise difference (d)'!N553&gt;Q_IRP,0,IF('Pariwise difference (d)'!N553&lt;P_IRP,1,((Q_IRP-'Pariwise difference (d)'!N553)/(P_IRP-Q_IRP))))</f>
        <v>0</v>
      </c>
      <c r="O553">
        <f ca="1">IF('Pariwise difference (d)'!O553&gt;Q_IRP,0,IF('Pariwise difference (d)'!O553&lt;P_IRP,1,((Q_IRP-'Pariwise difference (d)'!O553)/(P_IRP-Q_IRP))))</f>
        <v>1</v>
      </c>
      <c r="P553">
        <f ca="1">IF('Pariwise difference (d)'!P553&gt;Q_IRP,0,IF('Pariwise difference (d)'!P553&lt;P_IRP,1,((Q_IRP-'Pariwise difference (d)'!P553)/(P_IRP-Q_IRP))))</f>
        <v>0</v>
      </c>
      <c r="Q553">
        <f ca="1">IF('Pariwise difference (d)'!Q553&gt;Q_IRP,0,IF('Pariwise difference (d)'!Q553&lt;P_IRP,1,((Q_IRP-'Pariwise difference (d)'!Q553)/(P_IRP-Q_IRP))))</f>
        <v>1</v>
      </c>
      <c r="R553">
        <f ca="1">IF('Pariwise difference (d)'!R553&gt;Q_IRP,0,IF('Pariwise difference (d)'!R553&lt;P_IRP,1,((Q_IRP-'Pariwise difference (d)'!R553)/(P_IRP-Q_IRP))))</f>
        <v>0</v>
      </c>
      <c r="S553">
        <f ca="1">IF('Pariwise difference (d)'!S553&gt;Q_IRP,0,IF('Pariwise difference (d)'!S553&lt;P_IRP,1,((Q_IRP-'Pariwise difference (d)'!S553)/(P_IRP-Q_IRP))))</f>
        <v>0</v>
      </c>
      <c r="T553">
        <f ca="1">IF('Pariwise difference (d)'!T553&gt;Q_IRP,0,IF('Pariwise difference (d)'!T553&lt;P_IRP,1,((Q_IRP-'Pariwise difference (d)'!T553)/(P_IRP-Q_IRP))))</f>
        <v>1</v>
      </c>
      <c r="U553">
        <f ca="1">IF('Pariwise difference (d)'!U553&gt;Q_IRP,0,IF('Pariwise difference (d)'!U553&lt;P_IRP,1,((Q_IRP-'Pariwise difference (d)'!U553)/(P_IRP-Q_IRP))))</f>
        <v>0</v>
      </c>
      <c r="V553">
        <f ca="1">IF('Pariwise difference (d)'!V553&gt;Q_IRP,0,IF('Pariwise difference (d)'!V553&lt;P_IRP,1,((Q_IRP-'Pariwise difference (d)'!V553)/(P_IRP-Q_IRP))))</f>
        <v>1</v>
      </c>
      <c r="W553">
        <f ca="1">IF('Pariwise difference (d)'!W553&gt;Q_IRP,0,IF('Pariwise difference (d)'!W553&lt;P_IRP,1,((Q_IRP-'Pariwise difference (d)'!W553)/(P_IRP-Q_IRP))))</f>
        <v>0</v>
      </c>
      <c r="X553">
        <f ca="1">IF('Pariwise difference (d)'!X553&gt;Q_IRP,0,IF('Pariwise difference (d)'!X553&lt;P_IRP,1,((Q_IRP-'Pariwise difference (d)'!X553)/(P_IRP-Q_IRP))))</f>
        <v>0</v>
      </c>
      <c r="Y553">
        <f ca="1">IF('Pariwise difference (d)'!Y553&gt;Q_IRP,0,IF('Pariwise difference (d)'!Y553&lt;P_IRP,1,((Q_IRP-'Pariwise difference (d)'!Y553)/(P_IRP-Q_IRP))))</f>
        <v>1</v>
      </c>
      <c r="Z553">
        <f ca="1">IF('Pariwise difference (d)'!Z553&gt;Q_ODP,0,IF('Pariwise difference (d)'!Z553&lt;P_ODP,1,((Q_ODP-'Pariwise difference (d)'!Z553)/(P_ODP-Q_ODP))))</f>
        <v>0</v>
      </c>
      <c r="AA553">
        <f ca="1">IF('Pariwise difference (d)'!AA553&gt;Q_ODP,0,IF('Pariwise difference (d)'!AA553&lt;P_ODP,1,((Q_ODP-'Pariwise difference (d)'!AA553)/(P_ODP-Q_ODP))))</f>
        <v>0</v>
      </c>
      <c r="AB553">
        <f ca="1">IF('Pariwise difference (d)'!AB553&gt;Q_ODP,0,IF('Pariwise difference (d)'!AB553&lt;P_ODP,1,((Q_ODP-'Pariwise difference (d)'!AB553)/(P_ODP-Q_ODP))))</f>
        <v>0</v>
      </c>
      <c r="AC553">
        <f ca="1">IF('Pariwise difference (d)'!AC553&gt;Q_ODP,0,IF('Pariwise difference (d)'!AC553&lt;P_ODP,1,((Q_ODP-'Pariwise difference (d)'!AC553)/(P_ODP-Q_ODP))))</f>
        <v>0</v>
      </c>
      <c r="AD553">
        <f ca="1">IF('Pariwise difference (d)'!AD553&gt;Q_ODP,0,IF('Pariwise difference (d)'!AD553&lt;P_ODP,1,((Q_ODP-'Pariwise difference (d)'!AD553)/(P_ODP-Q_ODP))))</f>
        <v>0</v>
      </c>
      <c r="AE553">
        <f ca="1">IF('Pariwise difference (d)'!AE553&gt;Q_ODP,0,IF('Pariwise difference (d)'!AE553&lt;P_ODP,1,((Q_ODP-'Pariwise difference (d)'!AE553)/(P_ODP-Q_ODP))))</f>
        <v>-0.74444632193861704</v>
      </c>
      <c r="AF553">
        <f ca="1">IF('Pariwise difference (d)'!AF553&gt;Q_ODP,0,IF('Pariwise difference (d)'!AF553&lt;P_ODP,1,((Q_ODP-'Pariwise difference (d)'!AF553)/(P_ODP-Q_ODP))))</f>
        <v>-0.54431519198410772</v>
      </c>
      <c r="AG553">
        <f ca="1">IF('Pariwise difference (d)'!AG553&gt;Q_ODP,0,IF('Pariwise difference (d)'!AG553&lt;P_ODP,1,((Q_ODP-'Pariwise difference (d)'!AG553)/(P_ODP-Q_ODP))))</f>
        <v>1</v>
      </c>
      <c r="AH553">
        <f ca="1">IF('Pariwise difference (d)'!AH553&gt;Q_ODP,0,IF('Pariwise difference (d)'!AH553&lt;P_ODP,1,((Q_ODP-'Pariwise difference (d)'!AH553)/(P_ODP-Q_ODP))))</f>
        <v>0</v>
      </c>
      <c r="AI553">
        <f ca="1">IF('Pariwise difference (d)'!AI553&gt;Q_ODP,0,IF('Pariwise difference (d)'!AI553&lt;P_ODP,1,((Q_ODP-'Pariwise difference (d)'!AI553)/(P_ODP-Q_ODP))))</f>
        <v>-0.11053807182249956</v>
      </c>
      <c r="AJ553">
        <f ca="1">IF('Pariwise difference (d)'!AJ553&gt;Q_ODP,0,IF('Pariwise difference (d)'!AJ553&lt;P_ODP,1,((Q_ODP-'Pariwise difference (d)'!AJ553)/(P_ODP-Q_ODP))))</f>
        <v>0</v>
      </c>
      <c r="AK553">
        <f ca="1">IF('Pariwise difference (d)'!AK553&gt;Q_ODP,0,IF('Pariwise difference (d)'!AK553&lt;P_ODP,1,((Q_ODP-'Pariwise difference (d)'!AK553)/(P_ODP-Q_ODP))))</f>
        <v>0</v>
      </c>
    </row>
    <row r="554" spans="1:37">
      <c r="A554" s="7">
        <v>552</v>
      </c>
      <c r="B554">
        <f ca="1">IF('Pariwise difference (d)'!B554&gt;Q_GWP,0,IF('Pariwise difference (d)'!B554&lt;P_GWP,1,((Q_GWP-'Pariwise difference (d)'!B554)/(P_GWP-Q_GWP))))</f>
        <v>0</v>
      </c>
      <c r="C554">
        <f ca="1">IF('Pariwise difference (d)'!C554&gt;Q_GWP,0,IF('Pariwise difference (d)'!C554&lt;P_GWP,1,((Q_GWP-'Pariwise difference (d)'!C554)/(P_GWP-Q_GWP))))</f>
        <v>1</v>
      </c>
      <c r="D554">
        <f ca="1">IF('Pariwise difference (d)'!D554&gt;Q_GWP,0,IF('Pariwise difference (d)'!D554&lt;P_GWP,1,((Q_GWP-'Pariwise difference (d)'!D554)/(P_GWP-Q_GWP))))</f>
        <v>0</v>
      </c>
      <c r="E554">
        <f ca="1">IF('Pariwise difference (d)'!E554&gt;Q_GWP,0,IF('Pariwise difference (d)'!E554&lt;P_GWP,1,((Q_GWP-'Pariwise difference (d)'!E554)/(P_GWP-Q_GWP))))</f>
        <v>1</v>
      </c>
      <c r="F554">
        <f ca="1">IF('Pariwise difference (d)'!F554&gt;Q_GWP,0,IF('Pariwise difference (d)'!F554&lt;P_GWP,1,((Q_GWP-'Pariwise difference (d)'!F554)/(P_GWP-Q_GWP))))</f>
        <v>0</v>
      </c>
      <c r="G554">
        <f ca="1">IF('Pariwise difference (d)'!G554&gt;Q_GWP,0,IF('Pariwise difference (d)'!G554&lt;P_GWP,1,((Q_GWP-'Pariwise difference (d)'!G554)/(P_GWP-Q_GWP))))</f>
        <v>0</v>
      </c>
      <c r="H554">
        <f ca="1">IF('Pariwise difference (d)'!H554&gt;Q_GWP,0,IF('Pariwise difference (d)'!H554&lt;P_GWP,1,((Q_GWP-'Pariwise difference (d)'!H554)/(P_GWP-Q_GWP))))</f>
        <v>1</v>
      </c>
      <c r="I554">
        <f ca="1">IF('Pariwise difference (d)'!I554&gt;Q_GWP,0,IF('Pariwise difference (d)'!I554&lt;P_GWP,1,((Q_GWP-'Pariwise difference (d)'!I554)/(P_GWP-Q_GWP))))</f>
        <v>0</v>
      </c>
      <c r="J554">
        <f ca="1">IF('Pariwise difference (d)'!J554&gt;Q_GWP,0,IF('Pariwise difference (d)'!J554&lt;P_GWP,1,((Q_GWP-'Pariwise difference (d)'!J554)/(P_GWP-Q_GWP))))</f>
        <v>1</v>
      </c>
      <c r="K554">
        <f ca="1">IF('Pariwise difference (d)'!K554&gt;Q_GWP,0,IF('Pariwise difference (d)'!K554&lt;P_GWP,1,((Q_GWP-'Pariwise difference (d)'!K554)/(P_GWP-Q_GWP))))</f>
        <v>0</v>
      </c>
      <c r="L554">
        <f ca="1">IF('Pariwise difference (d)'!L554&gt;Q_GWP,0,IF('Pariwise difference (d)'!L554&lt;P_GWP,1,((Q_GWP-'Pariwise difference (d)'!L554)/(P_GWP-Q_GWP))))</f>
        <v>-0.35651844334479749</v>
      </c>
      <c r="M554">
        <f ca="1">IF('Pariwise difference (d)'!M554&gt;Q_GWP,0,IF('Pariwise difference (d)'!M554&lt;P_GWP,1,((Q_GWP-'Pariwise difference (d)'!M554)/(P_GWP-Q_GWP))))</f>
        <v>1</v>
      </c>
      <c r="N554">
        <f ca="1">IF('Pariwise difference (d)'!N554&gt;Q_IRP,0,IF('Pariwise difference (d)'!N554&lt;P_IRP,1,((Q_IRP-'Pariwise difference (d)'!N554)/(P_IRP-Q_IRP))))</f>
        <v>0</v>
      </c>
      <c r="O554">
        <f ca="1">IF('Pariwise difference (d)'!O554&gt;Q_IRP,0,IF('Pariwise difference (d)'!O554&lt;P_IRP,1,((Q_IRP-'Pariwise difference (d)'!O554)/(P_IRP-Q_IRP))))</f>
        <v>0</v>
      </c>
      <c r="P554">
        <f ca="1">IF('Pariwise difference (d)'!P554&gt;Q_IRP,0,IF('Pariwise difference (d)'!P554&lt;P_IRP,1,((Q_IRP-'Pariwise difference (d)'!P554)/(P_IRP-Q_IRP))))</f>
        <v>0</v>
      </c>
      <c r="Q554">
        <f ca="1">IF('Pariwise difference (d)'!Q554&gt;Q_IRP,0,IF('Pariwise difference (d)'!Q554&lt;P_IRP,1,((Q_IRP-'Pariwise difference (d)'!Q554)/(P_IRP-Q_IRP))))</f>
        <v>1</v>
      </c>
      <c r="R554">
        <f ca="1">IF('Pariwise difference (d)'!R554&gt;Q_IRP,0,IF('Pariwise difference (d)'!R554&lt;P_IRP,1,((Q_IRP-'Pariwise difference (d)'!R554)/(P_IRP-Q_IRP))))</f>
        <v>0</v>
      </c>
      <c r="S554">
        <f ca="1">IF('Pariwise difference (d)'!S554&gt;Q_IRP,0,IF('Pariwise difference (d)'!S554&lt;P_IRP,1,((Q_IRP-'Pariwise difference (d)'!S554)/(P_IRP-Q_IRP))))</f>
        <v>0</v>
      </c>
      <c r="T554">
        <f ca="1">IF('Pariwise difference (d)'!T554&gt;Q_IRP,0,IF('Pariwise difference (d)'!T554&lt;P_IRP,1,((Q_IRP-'Pariwise difference (d)'!T554)/(P_IRP-Q_IRP))))</f>
        <v>1</v>
      </c>
      <c r="U554">
        <f ca="1">IF('Pariwise difference (d)'!U554&gt;Q_IRP,0,IF('Pariwise difference (d)'!U554&lt;P_IRP,1,((Q_IRP-'Pariwise difference (d)'!U554)/(P_IRP-Q_IRP))))</f>
        <v>0</v>
      </c>
      <c r="V554">
        <f ca="1">IF('Pariwise difference (d)'!V554&gt;Q_IRP,0,IF('Pariwise difference (d)'!V554&lt;P_IRP,1,((Q_IRP-'Pariwise difference (d)'!V554)/(P_IRP-Q_IRP))))</f>
        <v>1</v>
      </c>
      <c r="W554">
        <f ca="1">IF('Pariwise difference (d)'!W554&gt;Q_IRP,0,IF('Pariwise difference (d)'!W554&lt;P_IRP,1,((Q_IRP-'Pariwise difference (d)'!W554)/(P_IRP-Q_IRP))))</f>
        <v>0</v>
      </c>
      <c r="X554">
        <f ca="1">IF('Pariwise difference (d)'!X554&gt;Q_IRP,0,IF('Pariwise difference (d)'!X554&lt;P_IRP,1,((Q_IRP-'Pariwise difference (d)'!X554)/(P_IRP-Q_IRP))))</f>
        <v>0</v>
      </c>
      <c r="Y554">
        <f ca="1">IF('Pariwise difference (d)'!Y554&gt;Q_IRP,0,IF('Pariwise difference (d)'!Y554&lt;P_IRP,1,((Q_IRP-'Pariwise difference (d)'!Y554)/(P_IRP-Q_IRP))))</f>
        <v>1</v>
      </c>
      <c r="Z554">
        <f ca="1">IF('Pariwise difference (d)'!Z554&gt;Q_ODP,0,IF('Pariwise difference (d)'!Z554&lt;P_ODP,1,((Q_ODP-'Pariwise difference (d)'!Z554)/(P_ODP-Q_ODP))))</f>
        <v>0</v>
      </c>
      <c r="AA554">
        <f ca="1">IF('Pariwise difference (d)'!AA554&gt;Q_ODP,0,IF('Pariwise difference (d)'!AA554&lt;P_ODP,1,((Q_ODP-'Pariwise difference (d)'!AA554)/(P_ODP-Q_ODP))))</f>
        <v>0</v>
      </c>
      <c r="AB554">
        <f ca="1">IF('Pariwise difference (d)'!AB554&gt;Q_ODP,0,IF('Pariwise difference (d)'!AB554&lt;P_ODP,1,((Q_ODP-'Pariwise difference (d)'!AB554)/(P_ODP-Q_ODP))))</f>
        <v>0</v>
      </c>
      <c r="AC554">
        <f ca="1">IF('Pariwise difference (d)'!AC554&gt;Q_ODP,0,IF('Pariwise difference (d)'!AC554&lt;P_ODP,1,((Q_ODP-'Pariwise difference (d)'!AC554)/(P_ODP-Q_ODP))))</f>
        <v>-0.4889896351604438</v>
      </c>
      <c r="AD554">
        <f ca="1">IF('Pariwise difference (d)'!AD554&gt;Q_ODP,0,IF('Pariwise difference (d)'!AD554&lt;P_ODP,1,((Q_ODP-'Pariwise difference (d)'!AD554)/(P_ODP-Q_ODP))))</f>
        <v>-0.72931570472557083</v>
      </c>
      <c r="AE554">
        <f ca="1">IF('Pariwise difference (d)'!AE554&gt;Q_ODP,0,IF('Pariwise difference (d)'!AE554&lt;P_ODP,1,((Q_ODP-'Pariwise difference (d)'!AE554)/(P_ODP-Q_ODP))))</f>
        <v>0</v>
      </c>
      <c r="AF554">
        <f ca="1">IF('Pariwise difference (d)'!AF554&gt;Q_ODP,0,IF('Pariwise difference (d)'!AF554&lt;P_ODP,1,((Q_ODP-'Pariwise difference (d)'!AF554)/(P_ODP-Q_ODP))))</f>
        <v>1</v>
      </c>
      <c r="AG554">
        <f ca="1">IF('Pariwise difference (d)'!AG554&gt;Q_ODP,0,IF('Pariwise difference (d)'!AG554&lt;P_ODP,1,((Q_ODP-'Pariwise difference (d)'!AG554)/(P_ODP-Q_ODP))))</f>
        <v>-0.65557325353543949</v>
      </c>
      <c r="AH554">
        <f ca="1">IF('Pariwise difference (d)'!AH554&gt;Q_ODP,0,IF('Pariwise difference (d)'!AH554&lt;P_ODP,1,((Q_ODP-'Pariwise difference (d)'!AH554)/(P_ODP-Q_ODP))))</f>
        <v>-0.41524718397031246</v>
      </c>
      <c r="AI554">
        <f ca="1">IF('Pariwise difference (d)'!AI554&gt;Q_ODP,0,IF('Pariwise difference (d)'!AI554&lt;P_ODP,1,((Q_ODP-'Pariwise difference (d)'!AI554)/(P_ODP-Q_ODP))))</f>
        <v>0</v>
      </c>
      <c r="AJ554">
        <f ca="1">IF('Pariwise difference (d)'!AJ554&gt;Q_ODP,0,IF('Pariwise difference (d)'!AJ554&lt;P_ODP,1,((Q_ODP-'Pariwise difference (d)'!AJ554)/(P_ODP-Q_ODP))))</f>
        <v>0</v>
      </c>
      <c r="AK554">
        <f ca="1">IF('Pariwise difference (d)'!AK554&gt;Q_ODP,0,IF('Pariwise difference (d)'!AK554&lt;P_ODP,1,((Q_ODP-'Pariwise difference (d)'!AK554)/(P_ODP-Q_ODP))))</f>
        <v>0</v>
      </c>
    </row>
    <row r="555" spans="1:37">
      <c r="A555" s="7">
        <v>553</v>
      </c>
      <c r="B555">
        <f ca="1">IF('Pariwise difference (d)'!B555&gt;Q_GWP,0,IF('Pariwise difference (d)'!B555&lt;P_GWP,1,((Q_GWP-'Pariwise difference (d)'!B555)/(P_GWP-Q_GWP))))</f>
        <v>0</v>
      </c>
      <c r="C555">
        <f ca="1">IF('Pariwise difference (d)'!C555&gt;Q_GWP,0,IF('Pariwise difference (d)'!C555&lt;P_GWP,1,((Q_GWP-'Pariwise difference (d)'!C555)/(P_GWP-Q_GWP))))</f>
        <v>0</v>
      </c>
      <c r="D555">
        <f ca="1">IF('Pariwise difference (d)'!D555&gt;Q_GWP,0,IF('Pariwise difference (d)'!D555&lt;P_GWP,1,((Q_GWP-'Pariwise difference (d)'!D555)/(P_GWP-Q_GWP))))</f>
        <v>0</v>
      </c>
      <c r="E555">
        <f ca="1">IF('Pariwise difference (d)'!E555&gt;Q_GWP,0,IF('Pariwise difference (d)'!E555&lt;P_GWP,1,((Q_GWP-'Pariwise difference (d)'!E555)/(P_GWP-Q_GWP))))</f>
        <v>1</v>
      </c>
      <c r="F555">
        <f ca="1">IF('Pariwise difference (d)'!F555&gt;Q_GWP,0,IF('Pariwise difference (d)'!F555&lt;P_GWP,1,((Q_GWP-'Pariwise difference (d)'!F555)/(P_GWP-Q_GWP))))</f>
        <v>-0.27217522367351171</v>
      </c>
      <c r="G555">
        <f ca="1">IF('Pariwise difference (d)'!G555&gt;Q_GWP,0,IF('Pariwise difference (d)'!G555&lt;P_GWP,1,((Q_GWP-'Pariwise difference (d)'!G555)/(P_GWP-Q_GWP))))</f>
        <v>0</v>
      </c>
      <c r="H555">
        <f ca="1">IF('Pariwise difference (d)'!H555&gt;Q_GWP,0,IF('Pariwise difference (d)'!H555&lt;P_GWP,1,((Q_GWP-'Pariwise difference (d)'!H555)/(P_GWP-Q_GWP))))</f>
        <v>1</v>
      </c>
      <c r="I555">
        <f ca="1">IF('Pariwise difference (d)'!I555&gt;Q_GWP,0,IF('Pariwise difference (d)'!I555&lt;P_GWP,1,((Q_GWP-'Pariwise difference (d)'!I555)/(P_GWP-Q_GWP))))</f>
        <v>0</v>
      </c>
      <c r="J555">
        <f ca="1">IF('Pariwise difference (d)'!J555&gt;Q_GWP,0,IF('Pariwise difference (d)'!J555&lt;P_GWP,1,((Q_GWP-'Pariwise difference (d)'!J555)/(P_GWP-Q_GWP))))</f>
        <v>1</v>
      </c>
      <c r="K555">
        <f ca="1">IF('Pariwise difference (d)'!K555&gt;Q_GWP,0,IF('Pariwise difference (d)'!K555&lt;P_GWP,1,((Q_GWP-'Pariwise difference (d)'!K555)/(P_GWP-Q_GWP))))</f>
        <v>0</v>
      </c>
      <c r="L555">
        <f ca="1">IF('Pariwise difference (d)'!L555&gt;Q_GWP,0,IF('Pariwise difference (d)'!L555&lt;P_GWP,1,((Q_GWP-'Pariwise difference (d)'!L555)/(P_GWP-Q_GWP))))</f>
        <v>0</v>
      </c>
      <c r="M555">
        <f ca="1">IF('Pariwise difference (d)'!M555&gt;Q_GWP,0,IF('Pariwise difference (d)'!M555&lt;P_GWP,1,((Q_GWP-'Pariwise difference (d)'!M555)/(P_GWP-Q_GWP))))</f>
        <v>1</v>
      </c>
      <c r="N555">
        <f ca="1">IF('Pariwise difference (d)'!N555&gt;Q_IRP,0,IF('Pariwise difference (d)'!N555&lt;P_IRP,1,((Q_IRP-'Pariwise difference (d)'!N555)/(P_IRP-Q_IRP))))</f>
        <v>0</v>
      </c>
      <c r="O555">
        <f ca="1">IF('Pariwise difference (d)'!O555&gt;Q_IRP,0,IF('Pariwise difference (d)'!O555&lt;P_IRP,1,((Q_IRP-'Pariwise difference (d)'!O555)/(P_IRP-Q_IRP))))</f>
        <v>0</v>
      </c>
      <c r="P555">
        <f ca="1">IF('Pariwise difference (d)'!P555&gt;Q_IRP,0,IF('Pariwise difference (d)'!P555&lt;P_IRP,1,((Q_IRP-'Pariwise difference (d)'!P555)/(P_IRP-Q_IRP))))</f>
        <v>0</v>
      </c>
      <c r="Q555">
        <f ca="1">IF('Pariwise difference (d)'!Q555&gt;Q_IRP,0,IF('Pariwise difference (d)'!Q555&lt;P_IRP,1,((Q_IRP-'Pariwise difference (d)'!Q555)/(P_IRP-Q_IRP))))</f>
        <v>1</v>
      </c>
      <c r="R555">
        <f ca="1">IF('Pariwise difference (d)'!R555&gt;Q_IRP,0,IF('Pariwise difference (d)'!R555&lt;P_IRP,1,((Q_IRP-'Pariwise difference (d)'!R555)/(P_IRP-Q_IRP))))</f>
        <v>0</v>
      </c>
      <c r="S555">
        <f ca="1">IF('Pariwise difference (d)'!S555&gt;Q_IRP,0,IF('Pariwise difference (d)'!S555&lt;P_IRP,1,((Q_IRP-'Pariwise difference (d)'!S555)/(P_IRP-Q_IRP))))</f>
        <v>0</v>
      </c>
      <c r="T555">
        <f ca="1">IF('Pariwise difference (d)'!T555&gt;Q_IRP,0,IF('Pariwise difference (d)'!T555&lt;P_IRP,1,((Q_IRP-'Pariwise difference (d)'!T555)/(P_IRP-Q_IRP))))</f>
        <v>1</v>
      </c>
      <c r="U555">
        <f ca="1">IF('Pariwise difference (d)'!U555&gt;Q_IRP,0,IF('Pariwise difference (d)'!U555&lt;P_IRP,1,((Q_IRP-'Pariwise difference (d)'!U555)/(P_IRP-Q_IRP))))</f>
        <v>-4.1449551838520449E-2</v>
      </c>
      <c r="V555">
        <f ca="1">IF('Pariwise difference (d)'!V555&gt;Q_IRP,0,IF('Pariwise difference (d)'!V555&lt;P_IRP,1,((Q_IRP-'Pariwise difference (d)'!V555)/(P_IRP-Q_IRP))))</f>
        <v>1</v>
      </c>
      <c r="W555">
        <f ca="1">IF('Pariwise difference (d)'!W555&gt;Q_IRP,0,IF('Pariwise difference (d)'!W555&lt;P_IRP,1,((Q_IRP-'Pariwise difference (d)'!W555)/(P_IRP-Q_IRP))))</f>
        <v>0</v>
      </c>
      <c r="X555">
        <f ca="1">IF('Pariwise difference (d)'!X555&gt;Q_IRP,0,IF('Pariwise difference (d)'!X555&lt;P_IRP,1,((Q_IRP-'Pariwise difference (d)'!X555)/(P_IRP-Q_IRP))))</f>
        <v>1</v>
      </c>
      <c r="Y555">
        <f ca="1">IF('Pariwise difference (d)'!Y555&gt;Q_IRP,0,IF('Pariwise difference (d)'!Y555&lt;P_IRP,1,((Q_IRP-'Pariwise difference (d)'!Y555)/(P_IRP-Q_IRP))))</f>
        <v>1</v>
      </c>
      <c r="Z555">
        <f ca="1">IF('Pariwise difference (d)'!Z555&gt;Q_ODP,0,IF('Pariwise difference (d)'!Z555&lt;P_ODP,1,((Q_ODP-'Pariwise difference (d)'!Z555)/(P_ODP-Q_ODP))))</f>
        <v>0</v>
      </c>
      <c r="AA555">
        <f ca="1">IF('Pariwise difference (d)'!AA555&gt;Q_ODP,0,IF('Pariwise difference (d)'!AA555&lt;P_ODP,1,((Q_ODP-'Pariwise difference (d)'!AA555)/(P_ODP-Q_ODP))))</f>
        <v>0</v>
      </c>
      <c r="AB555">
        <f ca="1">IF('Pariwise difference (d)'!AB555&gt;Q_ODP,0,IF('Pariwise difference (d)'!AB555&lt;P_ODP,1,((Q_ODP-'Pariwise difference (d)'!AB555)/(P_ODP-Q_ODP))))</f>
        <v>1</v>
      </c>
      <c r="AC555">
        <f ca="1">IF('Pariwise difference (d)'!AC555&gt;Q_ODP,0,IF('Pariwise difference (d)'!AC555&lt;P_ODP,1,((Q_ODP-'Pariwise difference (d)'!AC555)/(P_ODP-Q_ODP))))</f>
        <v>-0.19960459217148852</v>
      </c>
      <c r="AD555">
        <f ca="1">IF('Pariwise difference (d)'!AD555&gt;Q_ODP,0,IF('Pariwise difference (d)'!AD555&lt;P_ODP,1,((Q_ODP-'Pariwise difference (d)'!AD555)/(P_ODP-Q_ODP))))</f>
        <v>1</v>
      </c>
      <c r="AE555">
        <f ca="1">IF('Pariwise difference (d)'!AE555&gt;Q_ODP,0,IF('Pariwise difference (d)'!AE555&lt;P_ODP,1,((Q_ODP-'Pariwise difference (d)'!AE555)/(P_ODP-Q_ODP))))</f>
        <v>1</v>
      </c>
      <c r="AF555">
        <f ca="1">IF('Pariwise difference (d)'!AF555&gt;Q_ODP,0,IF('Pariwise difference (d)'!AF555&lt;P_ODP,1,((Q_ODP-'Pariwise difference (d)'!AF555)/(P_ODP-Q_ODP))))</f>
        <v>1</v>
      </c>
      <c r="AG555">
        <f ca="1">IF('Pariwise difference (d)'!AG555&gt;Q_ODP,0,IF('Pariwise difference (d)'!AG555&lt;P_ODP,1,((Q_ODP-'Pariwise difference (d)'!AG555)/(P_ODP-Q_ODP))))</f>
        <v>-0.71163158577254371</v>
      </c>
      <c r="AH555">
        <f ca="1">IF('Pariwise difference (d)'!AH555&gt;Q_ODP,0,IF('Pariwise difference (d)'!AH555&lt;P_ODP,1,((Q_ODP-'Pariwise difference (d)'!AH555)/(P_ODP-Q_ODP))))</f>
        <v>0</v>
      </c>
      <c r="AI555">
        <f ca="1">IF('Pariwise difference (d)'!AI555&gt;Q_ODP,0,IF('Pariwise difference (d)'!AI555&lt;P_ODP,1,((Q_ODP-'Pariwise difference (d)'!AI555)/(P_ODP-Q_ODP))))</f>
        <v>0</v>
      </c>
      <c r="AJ555">
        <f ca="1">IF('Pariwise difference (d)'!AJ555&gt;Q_ODP,0,IF('Pariwise difference (d)'!AJ555&lt;P_ODP,1,((Q_ODP-'Pariwise difference (d)'!AJ555)/(P_ODP-Q_ODP))))</f>
        <v>0</v>
      </c>
      <c r="AK555">
        <f ca="1">IF('Pariwise difference (d)'!AK555&gt;Q_ODP,0,IF('Pariwise difference (d)'!AK555&lt;P_ODP,1,((Q_ODP-'Pariwise difference (d)'!AK555)/(P_ODP-Q_ODP))))</f>
        <v>0</v>
      </c>
    </row>
    <row r="556" spans="1:37">
      <c r="A556" s="7">
        <v>554</v>
      </c>
      <c r="B556">
        <f ca="1">IF('Pariwise difference (d)'!B556&gt;Q_GWP,0,IF('Pariwise difference (d)'!B556&lt;P_GWP,1,((Q_GWP-'Pariwise difference (d)'!B556)/(P_GWP-Q_GWP))))</f>
        <v>0</v>
      </c>
      <c r="C556">
        <f ca="1">IF('Pariwise difference (d)'!C556&gt;Q_GWP,0,IF('Pariwise difference (d)'!C556&lt;P_GWP,1,((Q_GWP-'Pariwise difference (d)'!C556)/(P_GWP-Q_GWP))))</f>
        <v>1</v>
      </c>
      <c r="D556">
        <f ca="1">IF('Pariwise difference (d)'!D556&gt;Q_GWP,0,IF('Pariwise difference (d)'!D556&lt;P_GWP,1,((Q_GWP-'Pariwise difference (d)'!D556)/(P_GWP-Q_GWP))))</f>
        <v>0</v>
      </c>
      <c r="E556">
        <f ca="1">IF('Pariwise difference (d)'!E556&gt;Q_GWP,0,IF('Pariwise difference (d)'!E556&lt;P_GWP,1,((Q_GWP-'Pariwise difference (d)'!E556)/(P_GWP-Q_GWP))))</f>
        <v>1</v>
      </c>
      <c r="F556">
        <f ca="1">IF('Pariwise difference (d)'!F556&gt;Q_GWP,0,IF('Pariwise difference (d)'!F556&lt;P_GWP,1,((Q_GWP-'Pariwise difference (d)'!F556)/(P_GWP-Q_GWP))))</f>
        <v>0</v>
      </c>
      <c r="G556">
        <f ca="1">IF('Pariwise difference (d)'!G556&gt;Q_GWP,0,IF('Pariwise difference (d)'!G556&lt;P_GWP,1,((Q_GWP-'Pariwise difference (d)'!G556)/(P_GWP-Q_GWP))))</f>
        <v>0</v>
      </c>
      <c r="H556">
        <f ca="1">IF('Pariwise difference (d)'!H556&gt;Q_GWP,0,IF('Pariwise difference (d)'!H556&lt;P_GWP,1,((Q_GWP-'Pariwise difference (d)'!H556)/(P_GWP-Q_GWP))))</f>
        <v>1</v>
      </c>
      <c r="I556">
        <f ca="1">IF('Pariwise difference (d)'!I556&gt;Q_GWP,0,IF('Pariwise difference (d)'!I556&lt;P_GWP,1,((Q_GWP-'Pariwise difference (d)'!I556)/(P_GWP-Q_GWP))))</f>
        <v>0</v>
      </c>
      <c r="J556">
        <f ca="1">IF('Pariwise difference (d)'!J556&gt;Q_GWP,0,IF('Pariwise difference (d)'!J556&lt;P_GWP,1,((Q_GWP-'Pariwise difference (d)'!J556)/(P_GWP-Q_GWP))))</f>
        <v>1</v>
      </c>
      <c r="K556">
        <f ca="1">IF('Pariwise difference (d)'!K556&gt;Q_GWP,0,IF('Pariwise difference (d)'!K556&lt;P_GWP,1,((Q_GWP-'Pariwise difference (d)'!K556)/(P_GWP-Q_GWP))))</f>
        <v>0</v>
      </c>
      <c r="L556">
        <f ca="1">IF('Pariwise difference (d)'!L556&gt;Q_GWP,0,IF('Pariwise difference (d)'!L556&lt;P_GWP,1,((Q_GWP-'Pariwise difference (d)'!L556)/(P_GWP-Q_GWP))))</f>
        <v>0</v>
      </c>
      <c r="M556">
        <f ca="1">IF('Pariwise difference (d)'!M556&gt;Q_GWP,0,IF('Pariwise difference (d)'!M556&lt;P_GWP,1,((Q_GWP-'Pariwise difference (d)'!M556)/(P_GWP-Q_GWP))))</f>
        <v>1</v>
      </c>
      <c r="N556">
        <f ca="1">IF('Pariwise difference (d)'!N556&gt;Q_IRP,0,IF('Pariwise difference (d)'!N556&lt;P_IRP,1,((Q_IRP-'Pariwise difference (d)'!N556)/(P_IRP-Q_IRP))))</f>
        <v>0</v>
      </c>
      <c r="O556">
        <f ca="1">IF('Pariwise difference (d)'!O556&gt;Q_IRP,0,IF('Pariwise difference (d)'!O556&lt;P_IRP,1,((Q_IRP-'Pariwise difference (d)'!O556)/(P_IRP-Q_IRP))))</f>
        <v>1</v>
      </c>
      <c r="P556">
        <f ca="1">IF('Pariwise difference (d)'!P556&gt;Q_IRP,0,IF('Pariwise difference (d)'!P556&lt;P_IRP,1,((Q_IRP-'Pariwise difference (d)'!P556)/(P_IRP-Q_IRP))))</f>
        <v>0</v>
      </c>
      <c r="Q556">
        <f ca="1">IF('Pariwise difference (d)'!Q556&gt;Q_IRP,0,IF('Pariwise difference (d)'!Q556&lt;P_IRP,1,((Q_IRP-'Pariwise difference (d)'!Q556)/(P_IRP-Q_IRP))))</f>
        <v>1</v>
      </c>
      <c r="R556">
        <f ca="1">IF('Pariwise difference (d)'!R556&gt;Q_IRP,0,IF('Pariwise difference (d)'!R556&lt;P_IRP,1,((Q_IRP-'Pariwise difference (d)'!R556)/(P_IRP-Q_IRP))))</f>
        <v>-1.4618034934844471E-2</v>
      </c>
      <c r="S556">
        <f ca="1">IF('Pariwise difference (d)'!S556&gt;Q_IRP,0,IF('Pariwise difference (d)'!S556&lt;P_IRP,1,((Q_IRP-'Pariwise difference (d)'!S556)/(P_IRP-Q_IRP))))</f>
        <v>0</v>
      </c>
      <c r="T556">
        <f ca="1">IF('Pariwise difference (d)'!T556&gt;Q_IRP,0,IF('Pariwise difference (d)'!T556&lt;P_IRP,1,((Q_IRP-'Pariwise difference (d)'!T556)/(P_IRP-Q_IRP))))</f>
        <v>1</v>
      </c>
      <c r="U556">
        <f ca="1">IF('Pariwise difference (d)'!U556&gt;Q_IRP,0,IF('Pariwise difference (d)'!U556&lt;P_IRP,1,((Q_IRP-'Pariwise difference (d)'!U556)/(P_IRP-Q_IRP))))</f>
        <v>0</v>
      </c>
      <c r="V556">
        <f ca="1">IF('Pariwise difference (d)'!V556&gt;Q_IRP,0,IF('Pariwise difference (d)'!V556&lt;P_IRP,1,((Q_IRP-'Pariwise difference (d)'!V556)/(P_IRP-Q_IRP))))</f>
        <v>1</v>
      </c>
      <c r="W556">
        <f ca="1">IF('Pariwise difference (d)'!W556&gt;Q_IRP,0,IF('Pariwise difference (d)'!W556&lt;P_IRP,1,((Q_IRP-'Pariwise difference (d)'!W556)/(P_IRP-Q_IRP))))</f>
        <v>0</v>
      </c>
      <c r="X556">
        <f ca="1">IF('Pariwise difference (d)'!X556&gt;Q_IRP,0,IF('Pariwise difference (d)'!X556&lt;P_IRP,1,((Q_IRP-'Pariwise difference (d)'!X556)/(P_IRP-Q_IRP))))</f>
        <v>0</v>
      </c>
      <c r="Y556">
        <f ca="1">IF('Pariwise difference (d)'!Y556&gt;Q_IRP,0,IF('Pariwise difference (d)'!Y556&lt;P_IRP,1,((Q_IRP-'Pariwise difference (d)'!Y556)/(P_IRP-Q_IRP))))</f>
        <v>1</v>
      </c>
      <c r="Z556">
        <f ca="1">IF('Pariwise difference (d)'!Z556&gt;Q_ODP,0,IF('Pariwise difference (d)'!Z556&lt;P_ODP,1,((Q_ODP-'Pariwise difference (d)'!Z556)/(P_ODP-Q_ODP))))</f>
        <v>0</v>
      </c>
      <c r="AA556">
        <f ca="1">IF('Pariwise difference (d)'!AA556&gt;Q_ODP,0,IF('Pariwise difference (d)'!AA556&lt;P_ODP,1,((Q_ODP-'Pariwise difference (d)'!AA556)/(P_ODP-Q_ODP))))</f>
        <v>1</v>
      </c>
      <c r="AB556">
        <f ca="1">IF('Pariwise difference (d)'!AB556&gt;Q_ODP,0,IF('Pariwise difference (d)'!AB556&lt;P_ODP,1,((Q_ODP-'Pariwise difference (d)'!AB556)/(P_ODP-Q_ODP))))</f>
        <v>-0.69838967017864129</v>
      </c>
      <c r="AC556">
        <f ca="1">IF('Pariwise difference (d)'!AC556&gt;Q_ODP,0,IF('Pariwise difference (d)'!AC556&lt;P_ODP,1,((Q_ODP-'Pariwise difference (d)'!AC556)/(P_ODP-Q_ODP))))</f>
        <v>1</v>
      </c>
      <c r="AD556">
        <f ca="1">IF('Pariwise difference (d)'!AD556&gt;Q_ODP,0,IF('Pariwise difference (d)'!AD556&lt;P_ODP,1,((Q_ODP-'Pariwise difference (d)'!AD556)/(P_ODP-Q_ODP))))</f>
        <v>1</v>
      </c>
      <c r="AE556">
        <f ca="1">IF('Pariwise difference (d)'!AE556&gt;Q_ODP,0,IF('Pariwise difference (d)'!AE556&lt;P_ODP,1,((Q_ODP-'Pariwise difference (d)'!AE556)/(P_ODP-Q_ODP))))</f>
        <v>0</v>
      </c>
      <c r="AF556">
        <f ca="1">IF('Pariwise difference (d)'!AF556&gt;Q_ODP,0,IF('Pariwise difference (d)'!AF556&lt;P_ODP,1,((Q_ODP-'Pariwise difference (d)'!AF556)/(P_ODP-Q_ODP))))</f>
        <v>0</v>
      </c>
      <c r="AG556">
        <f ca="1">IF('Pariwise difference (d)'!AG556&gt;Q_ODP,0,IF('Pariwise difference (d)'!AG556&lt;P_ODP,1,((Q_ODP-'Pariwise difference (d)'!AG556)/(P_ODP-Q_ODP))))</f>
        <v>0</v>
      </c>
      <c r="AH556">
        <f ca="1">IF('Pariwise difference (d)'!AH556&gt;Q_ODP,0,IF('Pariwise difference (d)'!AH556&lt;P_ODP,1,((Q_ODP-'Pariwise difference (d)'!AH556)/(P_ODP-Q_ODP))))</f>
        <v>0</v>
      </c>
      <c r="AI556">
        <f ca="1">IF('Pariwise difference (d)'!AI556&gt;Q_ODP,0,IF('Pariwise difference (d)'!AI556&lt;P_ODP,1,((Q_ODP-'Pariwise difference (d)'!AI556)/(P_ODP-Q_ODP))))</f>
        <v>0</v>
      </c>
      <c r="AJ556">
        <f ca="1">IF('Pariwise difference (d)'!AJ556&gt;Q_ODP,0,IF('Pariwise difference (d)'!AJ556&lt;P_ODP,1,((Q_ODP-'Pariwise difference (d)'!AJ556)/(P_ODP-Q_ODP))))</f>
        <v>0</v>
      </c>
      <c r="AK556">
        <f ca="1">IF('Pariwise difference (d)'!AK556&gt;Q_ODP,0,IF('Pariwise difference (d)'!AK556&lt;P_ODP,1,((Q_ODP-'Pariwise difference (d)'!AK556)/(P_ODP-Q_ODP))))</f>
        <v>-0.72201173063717694</v>
      </c>
    </row>
    <row r="557" spans="1:37">
      <c r="A557" s="7">
        <v>555</v>
      </c>
      <c r="B557">
        <f ca="1">IF('Pariwise difference (d)'!B557&gt;Q_GWP,0,IF('Pariwise difference (d)'!B557&lt;P_GWP,1,((Q_GWP-'Pariwise difference (d)'!B557)/(P_GWP-Q_GWP))))</f>
        <v>0</v>
      </c>
      <c r="C557">
        <f ca="1">IF('Pariwise difference (d)'!C557&gt;Q_GWP,0,IF('Pariwise difference (d)'!C557&lt;P_GWP,1,((Q_GWP-'Pariwise difference (d)'!C557)/(P_GWP-Q_GWP))))</f>
        <v>0</v>
      </c>
      <c r="D557">
        <f ca="1">IF('Pariwise difference (d)'!D557&gt;Q_GWP,0,IF('Pariwise difference (d)'!D557&lt;P_GWP,1,((Q_GWP-'Pariwise difference (d)'!D557)/(P_GWP-Q_GWP))))</f>
        <v>0</v>
      </c>
      <c r="E557">
        <f ca="1">IF('Pariwise difference (d)'!E557&gt;Q_GWP,0,IF('Pariwise difference (d)'!E557&lt;P_GWP,1,((Q_GWP-'Pariwise difference (d)'!E557)/(P_GWP-Q_GWP))))</f>
        <v>1</v>
      </c>
      <c r="F557">
        <f ca="1">IF('Pariwise difference (d)'!F557&gt;Q_GWP,0,IF('Pariwise difference (d)'!F557&lt;P_GWP,1,((Q_GWP-'Pariwise difference (d)'!F557)/(P_GWP-Q_GWP))))</f>
        <v>0</v>
      </c>
      <c r="G557">
        <f ca="1">IF('Pariwise difference (d)'!G557&gt;Q_GWP,0,IF('Pariwise difference (d)'!G557&lt;P_GWP,1,((Q_GWP-'Pariwise difference (d)'!G557)/(P_GWP-Q_GWP))))</f>
        <v>0</v>
      </c>
      <c r="H557">
        <f ca="1">IF('Pariwise difference (d)'!H557&gt;Q_GWP,0,IF('Pariwise difference (d)'!H557&lt;P_GWP,1,((Q_GWP-'Pariwise difference (d)'!H557)/(P_GWP-Q_GWP))))</f>
        <v>1</v>
      </c>
      <c r="I557">
        <f ca="1">IF('Pariwise difference (d)'!I557&gt;Q_GWP,0,IF('Pariwise difference (d)'!I557&lt;P_GWP,1,((Q_GWP-'Pariwise difference (d)'!I557)/(P_GWP-Q_GWP))))</f>
        <v>1</v>
      </c>
      <c r="J557">
        <f ca="1">IF('Pariwise difference (d)'!J557&gt;Q_GWP,0,IF('Pariwise difference (d)'!J557&lt;P_GWP,1,((Q_GWP-'Pariwise difference (d)'!J557)/(P_GWP-Q_GWP))))</f>
        <v>1</v>
      </c>
      <c r="K557">
        <f ca="1">IF('Pariwise difference (d)'!K557&gt;Q_GWP,0,IF('Pariwise difference (d)'!K557&lt;P_GWP,1,((Q_GWP-'Pariwise difference (d)'!K557)/(P_GWP-Q_GWP))))</f>
        <v>0</v>
      </c>
      <c r="L557">
        <f ca="1">IF('Pariwise difference (d)'!L557&gt;Q_GWP,0,IF('Pariwise difference (d)'!L557&lt;P_GWP,1,((Q_GWP-'Pariwise difference (d)'!L557)/(P_GWP-Q_GWP))))</f>
        <v>-0.33932662412071168</v>
      </c>
      <c r="M557">
        <f ca="1">IF('Pariwise difference (d)'!M557&gt;Q_GWP,0,IF('Pariwise difference (d)'!M557&lt;P_GWP,1,((Q_GWP-'Pariwise difference (d)'!M557)/(P_GWP-Q_GWP))))</f>
        <v>1</v>
      </c>
      <c r="N557">
        <f ca="1">IF('Pariwise difference (d)'!N557&gt;Q_IRP,0,IF('Pariwise difference (d)'!N557&lt;P_IRP,1,((Q_IRP-'Pariwise difference (d)'!N557)/(P_IRP-Q_IRP))))</f>
        <v>0</v>
      </c>
      <c r="O557">
        <f ca="1">IF('Pariwise difference (d)'!O557&gt;Q_IRP,0,IF('Pariwise difference (d)'!O557&lt;P_IRP,1,((Q_IRP-'Pariwise difference (d)'!O557)/(P_IRP-Q_IRP))))</f>
        <v>-0.98880269884509708</v>
      </c>
      <c r="P557">
        <f ca="1">IF('Pariwise difference (d)'!P557&gt;Q_IRP,0,IF('Pariwise difference (d)'!P557&lt;P_IRP,1,((Q_IRP-'Pariwise difference (d)'!P557)/(P_IRP-Q_IRP))))</f>
        <v>0</v>
      </c>
      <c r="Q557">
        <f ca="1">IF('Pariwise difference (d)'!Q557&gt;Q_IRP,0,IF('Pariwise difference (d)'!Q557&lt;P_IRP,1,((Q_IRP-'Pariwise difference (d)'!Q557)/(P_IRP-Q_IRP))))</f>
        <v>1</v>
      </c>
      <c r="R557">
        <f ca="1">IF('Pariwise difference (d)'!R557&gt;Q_IRP,0,IF('Pariwise difference (d)'!R557&lt;P_IRP,1,((Q_IRP-'Pariwise difference (d)'!R557)/(P_IRP-Q_IRP))))</f>
        <v>0</v>
      </c>
      <c r="S557">
        <f ca="1">IF('Pariwise difference (d)'!S557&gt;Q_IRP,0,IF('Pariwise difference (d)'!S557&lt;P_IRP,1,((Q_IRP-'Pariwise difference (d)'!S557)/(P_IRP-Q_IRP))))</f>
        <v>0</v>
      </c>
      <c r="T557">
        <f ca="1">IF('Pariwise difference (d)'!T557&gt;Q_IRP,0,IF('Pariwise difference (d)'!T557&lt;P_IRP,1,((Q_IRP-'Pariwise difference (d)'!T557)/(P_IRP-Q_IRP))))</f>
        <v>1</v>
      </c>
      <c r="U557">
        <f ca="1">IF('Pariwise difference (d)'!U557&gt;Q_IRP,0,IF('Pariwise difference (d)'!U557&lt;P_IRP,1,((Q_IRP-'Pariwise difference (d)'!U557)/(P_IRP-Q_IRP))))</f>
        <v>0</v>
      </c>
      <c r="V557">
        <f ca="1">IF('Pariwise difference (d)'!V557&gt;Q_IRP,0,IF('Pariwise difference (d)'!V557&lt;P_IRP,1,((Q_IRP-'Pariwise difference (d)'!V557)/(P_IRP-Q_IRP))))</f>
        <v>1</v>
      </c>
      <c r="W557">
        <f ca="1">IF('Pariwise difference (d)'!W557&gt;Q_IRP,0,IF('Pariwise difference (d)'!W557&lt;P_IRP,1,((Q_IRP-'Pariwise difference (d)'!W557)/(P_IRP-Q_IRP))))</f>
        <v>0</v>
      </c>
      <c r="X557">
        <f ca="1">IF('Pariwise difference (d)'!X557&gt;Q_IRP,0,IF('Pariwise difference (d)'!X557&lt;P_IRP,1,((Q_IRP-'Pariwise difference (d)'!X557)/(P_IRP-Q_IRP))))</f>
        <v>1</v>
      </c>
      <c r="Y557">
        <f ca="1">IF('Pariwise difference (d)'!Y557&gt;Q_IRP,0,IF('Pariwise difference (d)'!Y557&lt;P_IRP,1,((Q_IRP-'Pariwise difference (d)'!Y557)/(P_IRP-Q_IRP))))</f>
        <v>1</v>
      </c>
      <c r="Z557">
        <f ca="1">IF('Pariwise difference (d)'!Z557&gt;Q_ODP,0,IF('Pariwise difference (d)'!Z557&lt;P_ODP,1,((Q_ODP-'Pariwise difference (d)'!Z557)/(P_ODP-Q_ODP))))</f>
        <v>-0.63654444818738476</v>
      </c>
      <c r="AA557">
        <f ca="1">IF('Pariwise difference (d)'!AA557&gt;Q_ODP,0,IF('Pariwise difference (d)'!AA557&lt;P_ODP,1,((Q_ODP-'Pariwise difference (d)'!AA557)/(P_ODP-Q_ODP))))</f>
        <v>0</v>
      </c>
      <c r="AB557">
        <f ca="1">IF('Pariwise difference (d)'!AB557&gt;Q_ODP,0,IF('Pariwise difference (d)'!AB557&lt;P_ODP,1,((Q_ODP-'Pariwise difference (d)'!AB557)/(P_ODP-Q_ODP))))</f>
        <v>0</v>
      </c>
      <c r="AC557">
        <f ca="1">IF('Pariwise difference (d)'!AC557&gt;Q_ODP,0,IF('Pariwise difference (d)'!AC557&lt;P_ODP,1,((Q_ODP-'Pariwise difference (d)'!AC557)/(P_ODP-Q_ODP))))</f>
        <v>0</v>
      </c>
      <c r="AD557">
        <f ca="1">IF('Pariwise difference (d)'!AD557&gt;Q_ODP,0,IF('Pariwise difference (d)'!AD557&lt;P_ODP,1,((Q_ODP-'Pariwise difference (d)'!AD557)/(P_ODP-Q_ODP))))</f>
        <v>0</v>
      </c>
      <c r="AE557">
        <f ca="1">IF('Pariwise difference (d)'!AE557&gt;Q_ODP,0,IF('Pariwise difference (d)'!AE557&lt;P_ODP,1,((Q_ODP-'Pariwise difference (d)'!AE557)/(P_ODP-Q_ODP))))</f>
        <v>-0.30345542444709911</v>
      </c>
      <c r="AF557">
        <f ca="1">IF('Pariwise difference (d)'!AF557&gt;Q_ODP,0,IF('Pariwise difference (d)'!AF557&lt;P_ODP,1,((Q_ODP-'Pariwise difference (d)'!AF557)/(P_ODP-Q_ODP))))</f>
        <v>0</v>
      </c>
      <c r="AG557">
        <f ca="1">IF('Pariwise difference (d)'!AG557&gt;Q_ODP,0,IF('Pariwise difference (d)'!AG557&lt;P_ODP,1,((Q_ODP-'Pariwise difference (d)'!AG557)/(P_ODP-Q_ODP))))</f>
        <v>-0.25015376464047995</v>
      </c>
      <c r="AH557">
        <f ca="1">IF('Pariwise difference (d)'!AH557&gt;Q_ODP,0,IF('Pariwise difference (d)'!AH557&lt;P_ODP,1,((Q_ODP-'Pariwise difference (d)'!AH557)/(P_ODP-Q_ODP))))</f>
        <v>0</v>
      </c>
      <c r="AI557">
        <f ca="1">IF('Pariwise difference (d)'!AI557&gt;Q_ODP,0,IF('Pariwise difference (d)'!AI557&lt;P_ODP,1,((Q_ODP-'Pariwise difference (d)'!AI557)/(P_ODP-Q_ODP))))</f>
        <v>1</v>
      </c>
      <c r="AJ557">
        <f ca="1">IF('Pariwise difference (d)'!AJ557&gt;Q_ODP,0,IF('Pariwise difference (d)'!AJ557&lt;P_ODP,1,((Q_ODP-'Pariwise difference (d)'!AJ557)/(P_ODP-Q_ODP))))</f>
        <v>-0.5832427883807656</v>
      </c>
      <c r="AK557">
        <f ca="1">IF('Pariwise difference (d)'!AK557&gt;Q_ODP,0,IF('Pariwise difference (d)'!AK557&lt;P_ODP,1,((Q_ODP-'Pariwise difference (d)'!AK557)/(P_ODP-Q_ODP))))</f>
        <v>0</v>
      </c>
    </row>
    <row r="558" spans="1:37">
      <c r="A558" s="7">
        <v>556</v>
      </c>
      <c r="B558">
        <f ca="1">IF('Pariwise difference (d)'!B558&gt;Q_GWP,0,IF('Pariwise difference (d)'!B558&lt;P_GWP,1,((Q_GWP-'Pariwise difference (d)'!B558)/(P_GWP-Q_GWP))))</f>
        <v>0</v>
      </c>
      <c r="C558">
        <f ca="1">IF('Pariwise difference (d)'!C558&gt;Q_GWP,0,IF('Pariwise difference (d)'!C558&lt;P_GWP,1,((Q_GWP-'Pariwise difference (d)'!C558)/(P_GWP-Q_GWP))))</f>
        <v>0</v>
      </c>
      <c r="D558">
        <f ca="1">IF('Pariwise difference (d)'!D558&gt;Q_GWP,0,IF('Pariwise difference (d)'!D558&lt;P_GWP,1,((Q_GWP-'Pariwise difference (d)'!D558)/(P_GWP-Q_GWP))))</f>
        <v>0</v>
      </c>
      <c r="E558">
        <f ca="1">IF('Pariwise difference (d)'!E558&gt;Q_GWP,0,IF('Pariwise difference (d)'!E558&lt;P_GWP,1,((Q_GWP-'Pariwise difference (d)'!E558)/(P_GWP-Q_GWP))))</f>
        <v>1</v>
      </c>
      <c r="F558">
        <f ca="1">IF('Pariwise difference (d)'!F558&gt;Q_GWP,0,IF('Pariwise difference (d)'!F558&lt;P_GWP,1,((Q_GWP-'Pariwise difference (d)'!F558)/(P_GWP-Q_GWP))))</f>
        <v>0</v>
      </c>
      <c r="G558">
        <f ca="1">IF('Pariwise difference (d)'!G558&gt;Q_GWP,0,IF('Pariwise difference (d)'!G558&lt;P_GWP,1,((Q_GWP-'Pariwise difference (d)'!G558)/(P_GWP-Q_GWP))))</f>
        <v>0</v>
      </c>
      <c r="H558">
        <f ca="1">IF('Pariwise difference (d)'!H558&gt;Q_GWP,0,IF('Pariwise difference (d)'!H558&lt;P_GWP,1,((Q_GWP-'Pariwise difference (d)'!H558)/(P_GWP-Q_GWP))))</f>
        <v>1</v>
      </c>
      <c r="I558">
        <f ca="1">IF('Pariwise difference (d)'!I558&gt;Q_GWP,0,IF('Pariwise difference (d)'!I558&lt;P_GWP,1,((Q_GWP-'Pariwise difference (d)'!I558)/(P_GWP-Q_GWP))))</f>
        <v>-0.28744952123528789</v>
      </c>
      <c r="J558">
        <f ca="1">IF('Pariwise difference (d)'!J558&gt;Q_GWP,0,IF('Pariwise difference (d)'!J558&lt;P_GWP,1,((Q_GWP-'Pariwise difference (d)'!J558)/(P_GWP-Q_GWP))))</f>
        <v>1</v>
      </c>
      <c r="K558">
        <f ca="1">IF('Pariwise difference (d)'!K558&gt;Q_GWP,0,IF('Pariwise difference (d)'!K558&lt;P_GWP,1,((Q_GWP-'Pariwise difference (d)'!K558)/(P_GWP-Q_GWP))))</f>
        <v>0</v>
      </c>
      <c r="L558">
        <f ca="1">IF('Pariwise difference (d)'!L558&gt;Q_GWP,0,IF('Pariwise difference (d)'!L558&lt;P_GWP,1,((Q_GWP-'Pariwise difference (d)'!L558)/(P_GWP-Q_GWP))))</f>
        <v>1</v>
      </c>
      <c r="M558">
        <f ca="1">IF('Pariwise difference (d)'!M558&gt;Q_GWP,0,IF('Pariwise difference (d)'!M558&lt;P_GWP,1,((Q_GWP-'Pariwise difference (d)'!M558)/(P_GWP-Q_GWP))))</f>
        <v>1</v>
      </c>
      <c r="N558">
        <f ca="1">IF('Pariwise difference (d)'!N558&gt;Q_IRP,0,IF('Pariwise difference (d)'!N558&lt;P_IRP,1,((Q_IRP-'Pariwise difference (d)'!N558)/(P_IRP-Q_IRP))))</f>
        <v>0</v>
      </c>
      <c r="O558">
        <f ca="1">IF('Pariwise difference (d)'!O558&gt;Q_IRP,0,IF('Pariwise difference (d)'!O558&lt;P_IRP,1,((Q_IRP-'Pariwise difference (d)'!O558)/(P_IRP-Q_IRP))))</f>
        <v>0</v>
      </c>
      <c r="P558">
        <f ca="1">IF('Pariwise difference (d)'!P558&gt;Q_IRP,0,IF('Pariwise difference (d)'!P558&lt;P_IRP,1,((Q_IRP-'Pariwise difference (d)'!P558)/(P_IRP-Q_IRP))))</f>
        <v>0</v>
      </c>
      <c r="Q558">
        <f ca="1">IF('Pariwise difference (d)'!Q558&gt;Q_IRP,0,IF('Pariwise difference (d)'!Q558&lt;P_IRP,1,((Q_IRP-'Pariwise difference (d)'!Q558)/(P_IRP-Q_IRP))))</f>
        <v>1</v>
      </c>
      <c r="R558">
        <f ca="1">IF('Pariwise difference (d)'!R558&gt;Q_IRP,0,IF('Pariwise difference (d)'!R558&lt;P_IRP,1,((Q_IRP-'Pariwise difference (d)'!R558)/(P_IRP-Q_IRP))))</f>
        <v>1</v>
      </c>
      <c r="S558">
        <f ca="1">IF('Pariwise difference (d)'!S558&gt;Q_IRP,0,IF('Pariwise difference (d)'!S558&lt;P_IRP,1,((Q_IRP-'Pariwise difference (d)'!S558)/(P_IRP-Q_IRP))))</f>
        <v>0</v>
      </c>
      <c r="T558">
        <f ca="1">IF('Pariwise difference (d)'!T558&gt;Q_IRP,0,IF('Pariwise difference (d)'!T558&lt;P_IRP,1,((Q_IRP-'Pariwise difference (d)'!T558)/(P_IRP-Q_IRP))))</f>
        <v>1</v>
      </c>
      <c r="U558">
        <f ca="1">IF('Pariwise difference (d)'!U558&gt;Q_IRP,0,IF('Pariwise difference (d)'!U558&lt;P_IRP,1,((Q_IRP-'Pariwise difference (d)'!U558)/(P_IRP-Q_IRP))))</f>
        <v>0</v>
      </c>
      <c r="V558">
        <f ca="1">IF('Pariwise difference (d)'!V558&gt;Q_IRP,0,IF('Pariwise difference (d)'!V558&lt;P_IRP,1,((Q_IRP-'Pariwise difference (d)'!V558)/(P_IRP-Q_IRP))))</f>
        <v>1</v>
      </c>
      <c r="W558">
        <f ca="1">IF('Pariwise difference (d)'!W558&gt;Q_IRP,0,IF('Pariwise difference (d)'!W558&lt;P_IRP,1,((Q_IRP-'Pariwise difference (d)'!W558)/(P_IRP-Q_IRP))))</f>
        <v>0</v>
      </c>
      <c r="X558">
        <f ca="1">IF('Pariwise difference (d)'!X558&gt;Q_IRP,0,IF('Pariwise difference (d)'!X558&lt;P_IRP,1,((Q_IRP-'Pariwise difference (d)'!X558)/(P_IRP-Q_IRP))))</f>
        <v>0</v>
      </c>
      <c r="Y558">
        <f ca="1">IF('Pariwise difference (d)'!Y558&gt;Q_IRP,0,IF('Pariwise difference (d)'!Y558&lt;P_IRP,1,((Q_IRP-'Pariwise difference (d)'!Y558)/(P_IRP-Q_IRP))))</f>
        <v>-0.75221165104783672</v>
      </c>
      <c r="Z558">
        <f ca="1">IF('Pariwise difference (d)'!Z558&gt;Q_ODP,0,IF('Pariwise difference (d)'!Z558&lt;P_ODP,1,((Q_ODP-'Pariwise difference (d)'!Z558)/(P_ODP-Q_ODP))))</f>
        <v>0</v>
      </c>
      <c r="AA558">
        <f ca="1">IF('Pariwise difference (d)'!AA558&gt;Q_ODP,0,IF('Pariwise difference (d)'!AA558&lt;P_ODP,1,((Q_ODP-'Pariwise difference (d)'!AA558)/(P_ODP-Q_ODP))))</f>
        <v>0</v>
      </c>
      <c r="AB558">
        <f ca="1">IF('Pariwise difference (d)'!AB558&gt;Q_ODP,0,IF('Pariwise difference (d)'!AB558&lt;P_ODP,1,((Q_ODP-'Pariwise difference (d)'!AB558)/(P_ODP-Q_ODP))))</f>
        <v>0</v>
      </c>
      <c r="AC558">
        <f ca="1">IF('Pariwise difference (d)'!AC558&gt;Q_ODP,0,IF('Pariwise difference (d)'!AC558&lt;P_ODP,1,((Q_ODP-'Pariwise difference (d)'!AC558)/(P_ODP-Q_ODP))))</f>
        <v>1</v>
      </c>
      <c r="AD558">
        <f ca="1">IF('Pariwise difference (d)'!AD558&gt;Q_ODP,0,IF('Pariwise difference (d)'!AD558&lt;P_ODP,1,((Q_ODP-'Pariwise difference (d)'!AD558)/(P_ODP-Q_ODP))))</f>
        <v>1</v>
      </c>
      <c r="AE558">
        <f ca="1">IF('Pariwise difference (d)'!AE558&gt;Q_ODP,0,IF('Pariwise difference (d)'!AE558&lt;P_ODP,1,((Q_ODP-'Pariwise difference (d)'!AE558)/(P_ODP-Q_ODP))))</f>
        <v>-0.49343973425945126</v>
      </c>
      <c r="AF558">
        <f ca="1">IF('Pariwise difference (d)'!AF558&gt;Q_ODP,0,IF('Pariwise difference (d)'!AF558&lt;P_ODP,1,((Q_ODP-'Pariwise difference (d)'!AF558)/(P_ODP-Q_ODP))))</f>
        <v>1</v>
      </c>
      <c r="AG558">
        <f ca="1">IF('Pariwise difference (d)'!AG558&gt;Q_ODP,0,IF('Pariwise difference (d)'!AG558&lt;P_ODP,1,((Q_ODP-'Pariwise difference (d)'!AG558)/(P_ODP-Q_ODP))))</f>
        <v>-0.58109660496312221</v>
      </c>
      <c r="AH558">
        <f ca="1">IF('Pariwise difference (d)'!AH558&gt;Q_ODP,0,IF('Pariwise difference (d)'!AH558&lt;P_ODP,1,((Q_ODP-'Pariwise difference (d)'!AH558)/(P_ODP-Q_ODP))))</f>
        <v>0</v>
      </c>
      <c r="AI558">
        <f ca="1">IF('Pariwise difference (d)'!AI558&gt;Q_ODP,0,IF('Pariwise difference (d)'!AI558&lt;P_ODP,1,((Q_ODP-'Pariwise difference (d)'!AI558)/(P_ODP-Q_ODP))))</f>
        <v>0</v>
      </c>
      <c r="AJ558">
        <f ca="1">IF('Pariwise difference (d)'!AJ558&gt;Q_ODP,0,IF('Pariwise difference (d)'!AJ558&lt;P_ODP,1,((Q_ODP-'Pariwise difference (d)'!AJ558)/(P_ODP-Q_ODP))))</f>
        <v>0</v>
      </c>
      <c r="AK558">
        <f ca="1">IF('Pariwise difference (d)'!AK558&gt;Q_ODP,0,IF('Pariwise difference (d)'!AK558&lt;P_ODP,1,((Q_ODP-'Pariwise difference (d)'!AK558)/(P_ODP-Q_ODP))))</f>
        <v>0</v>
      </c>
    </row>
    <row r="559" spans="1:37">
      <c r="A559" s="7">
        <v>557</v>
      </c>
      <c r="B559">
        <f ca="1">IF('Pariwise difference (d)'!B559&gt;Q_GWP,0,IF('Pariwise difference (d)'!B559&lt;P_GWP,1,((Q_GWP-'Pariwise difference (d)'!B559)/(P_GWP-Q_GWP))))</f>
        <v>0</v>
      </c>
      <c r="C559">
        <f ca="1">IF('Pariwise difference (d)'!C559&gt;Q_GWP,0,IF('Pariwise difference (d)'!C559&lt;P_GWP,1,((Q_GWP-'Pariwise difference (d)'!C559)/(P_GWP-Q_GWP))))</f>
        <v>1</v>
      </c>
      <c r="D559">
        <f ca="1">IF('Pariwise difference (d)'!D559&gt;Q_GWP,0,IF('Pariwise difference (d)'!D559&lt;P_GWP,1,((Q_GWP-'Pariwise difference (d)'!D559)/(P_GWP-Q_GWP))))</f>
        <v>0</v>
      </c>
      <c r="E559">
        <f ca="1">IF('Pariwise difference (d)'!E559&gt;Q_GWP,0,IF('Pariwise difference (d)'!E559&lt;P_GWP,1,((Q_GWP-'Pariwise difference (d)'!E559)/(P_GWP-Q_GWP))))</f>
        <v>1</v>
      </c>
      <c r="F559">
        <f ca="1">IF('Pariwise difference (d)'!F559&gt;Q_GWP,0,IF('Pariwise difference (d)'!F559&lt;P_GWP,1,((Q_GWP-'Pariwise difference (d)'!F559)/(P_GWP-Q_GWP))))</f>
        <v>1</v>
      </c>
      <c r="G559">
        <f ca="1">IF('Pariwise difference (d)'!G559&gt;Q_GWP,0,IF('Pariwise difference (d)'!G559&lt;P_GWP,1,((Q_GWP-'Pariwise difference (d)'!G559)/(P_GWP-Q_GWP))))</f>
        <v>0</v>
      </c>
      <c r="H559">
        <f ca="1">IF('Pariwise difference (d)'!H559&gt;Q_GWP,0,IF('Pariwise difference (d)'!H559&lt;P_GWP,1,((Q_GWP-'Pariwise difference (d)'!H559)/(P_GWP-Q_GWP))))</f>
        <v>1</v>
      </c>
      <c r="I559">
        <f ca="1">IF('Pariwise difference (d)'!I559&gt;Q_GWP,0,IF('Pariwise difference (d)'!I559&lt;P_GWP,1,((Q_GWP-'Pariwise difference (d)'!I559)/(P_GWP-Q_GWP))))</f>
        <v>0</v>
      </c>
      <c r="J559">
        <f ca="1">IF('Pariwise difference (d)'!J559&gt;Q_GWP,0,IF('Pariwise difference (d)'!J559&lt;P_GWP,1,((Q_GWP-'Pariwise difference (d)'!J559)/(P_GWP-Q_GWP))))</f>
        <v>1</v>
      </c>
      <c r="K559">
        <f ca="1">IF('Pariwise difference (d)'!K559&gt;Q_GWP,0,IF('Pariwise difference (d)'!K559&lt;P_GWP,1,((Q_GWP-'Pariwise difference (d)'!K559)/(P_GWP-Q_GWP))))</f>
        <v>0</v>
      </c>
      <c r="L559">
        <f ca="1">IF('Pariwise difference (d)'!L559&gt;Q_GWP,0,IF('Pariwise difference (d)'!L559&lt;P_GWP,1,((Q_GWP-'Pariwise difference (d)'!L559)/(P_GWP-Q_GWP))))</f>
        <v>0</v>
      </c>
      <c r="M559">
        <f ca="1">IF('Pariwise difference (d)'!M559&gt;Q_GWP,0,IF('Pariwise difference (d)'!M559&lt;P_GWP,1,((Q_GWP-'Pariwise difference (d)'!M559)/(P_GWP-Q_GWP))))</f>
        <v>1</v>
      </c>
      <c r="N559">
        <f ca="1">IF('Pariwise difference (d)'!N559&gt;Q_IRP,0,IF('Pariwise difference (d)'!N559&lt;P_IRP,1,((Q_IRP-'Pariwise difference (d)'!N559)/(P_IRP-Q_IRP))))</f>
        <v>0</v>
      </c>
      <c r="O559">
        <f ca="1">IF('Pariwise difference (d)'!O559&gt;Q_IRP,0,IF('Pariwise difference (d)'!O559&lt;P_IRP,1,((Q_IRP-'Pariwise difference (d)'!O559)/(P_IRP-Q_IRP))))</f>
        <v>-4.9834615355107956E-2</v>
      </c>
      <c r="P559">
        <f ca="1">IF('Pariwise difference (d)'!P559&gt;Q_IRP,0,IF('Pariwise difference (d)'!P559&lt;P_IRP,1,((Q_IRP-'Pariwise difference (d)'!P559)/(P_IRP-Q_IRP))))</f>
        <v>0</v>
      </c>
      <c r="Q559">
        <f ca="1">IF('Pariwise difference (d)'!Q559&gt;Q_IRP,0,IF('Pariwise difference (d)'!Q559&lt;P_IRP,1,((Q_IRP-'Pariwise difference (d)'!Q559)/(P_IRP-Q_IRP))))</f>
        <v>1</v>
      </c>
      <c r="R559">
        <f ca="1">IF('Pariwise difference (d)'!R559&gt;Q_IRP,0,IF('Pariwise difference (d)'!R559&lt;P_IRP,1,((Q_IRP-'Pariwise difference (d)'!R559)/(P_IRP-Q_IRP))))</f>
        <v>0</v>
      </c>
      <c r="S559">
        <f ca="1">IF('Pariwise difference (d)'!S559&gt;Q_IRP,0,IF('Pariwise difference (d)'!S559&lt;P_IRP,1,((Q_IRP-'Pariwise difference (d)'!S559)/(P_IRP-Q_IRP))))</f>
        <v>0</v>
      </c>
      <c r="T559">
        <f ca="1">IF('Pariwise difference (d)'!T559&gt;Q_IRP,0,IF('Pariwise difference (d)'!T559&lt;P_IRP,1,((Q_IRP-'Pariwise difference (d)'!T559)/(P_IRP-Q_IRP))))</f>
        <v>1</v>
      </c>
      <c r="U559">
        <f ca="1">IF('Pariwise difference (d)'!U559&gt;Q_IRP,0,IF('Pariwise difference (d)'!U559&lt;P_IRP,1,((Q_IRP-'Pariwise difference (d)'!U559)/(P_IRP-Q_IRP))))</f>
        <v>0</v>
      </c>
      <c r="V559">
        <f ca="1">IF('Pariwise difference (d)'!V559&gt;Q_IRP,0,IF('Pariwise difference (d)'!V559&lt;P_IRP,1,((Q_IRP-'Pariwise difference (d)'!V559)/(P_IRP-Q_IRP))))</f>
        <v>1</v>
      </c>
      <c r="W559">
        <f ca="1">IF('Pariwise difference (d)'!W559&gt;Q_IRP,0,IF('Pariwise difference (d)'!W559&lt;P_IRP,1,((Q_IRP-'Pariwise difference (d)'!W559)/(P_IRP-Q_IRP))))</f>
        <v>0</v>
      </c>
      <c r="X559">
        <f ca="1">IF('Pariwise difference (d)'!X559&gt;Q_IRP,0,IF('Pariwise difference (d)'!X559&lt;P_IRP,1,((Q_IRP-'Pariwise difference (d)'!X559)/(P_IRP-Q_IRP))))</f>
        <v>-0.36381990854441087</v>
      </c>
      <c r="Y559">
        <f ca="1">IF('Pariwise difference (d)'!Y559&gt;Q_IRP,0,IF('Pariwise difference (d)'!Y559&lt;P_IRP,1,((Q_IRP-'Pariwise difference (d)'!Y559)/(P_IRP-Q_IRP))))</f>
        <v>1</v>
      </c>
      <c r="Z559">
        <f ca="1">IF('Pariwise difference (d)'!Z559&gt;Q_ODP,0,IF('Pariwise difference (d)'!Z559&lt;P_ODP,1,((Q_ODP-'Pariwise difference (d)'!Z559)/(P_ODP-Q_ODP))))</f>
        <v>0</v>
      </c>
      <c r="AA559">
        <f ca="1">IF('Pariwise difference (d)'!AA559&gt;Q_ODP,0,IF('Pariwise difference (d)'!AA559&lt;P_ODP,1,((Q_ODP-'Pariwise difference (d)'!AA559)/(P_ODP-Q_ODP))))</f>
        <v>0</v>
      </c>
      <c r="AB559">
        <f ca="1">IF('Pariwise difference (d)'!AB559&gt;Q_ODP,0,IF('Pariwise difference (d)'!AB559&lt;P_ODP,1,((Q_ODP-'Pariwise difference (d)'!AB559)/(P_ODP-Q_ODP))))</f>
        <v>0</v>
      </c>
      <c r="AC559">
        <f ca="1">IF('Pariwise difference (d)'!AC559&gt;Q_ODP,0,IF('Pariwise difference (d)'!AC559&lt;P_ODP,1,((Q_ODP-'Pariwise difference (d)'!AC559)/(P_ODP-Q_ODP))))</f>
        <v>-0.26882078828604389</v>
      </c>
      <c r="AD559">
        <f ca="1">IF('Pariwise difference (d)'!AD559&gt;Q_ODP,0,IF('Pariwise difference (d)'!AD559&lt;P_ODP,1,((Q_ODP-'Pariwise difference (d)'!AD559)/(P_ODP-Q_ODP))))</f>
        <v>0</v>
      </c>
      <c r="AE559">
        <f ca="1">IF('Pariwise difference (d)'!AE559&gt;Q_ODP,0,IF('Pariwise difference (d)'!AE559&lt;P_ODP,1,((Q_ODP-'Pariwise difference (d)'!AE559)/(P_ODP-Q_ODP))))</f>
        <v>0</v>
      </c>
      <c r="AF559">
        <f ca="1">IF('Pariwise difference (d)'!AF559&gt;Q_ODP,0,IF('Pariwise difference (d)'!AF559&lt;P_ODP,1,((Q_ODP-'Pariwise difference (d)'!AF559)/(P_ODP-Q_ODP))))</f>
        <v>0</v>
      </c>
      <c r="AG559">
        <f ca="1">IF('Pariwise difference (d)'!AG559&gt;Q_ODP,0,IF('Pariwise difference (d)'!AG559&lt;P_ODP,1,((Q_ODP-'Pariwise difference (d)'!AG559)/(P_ODP-Q_ODP))))</f>
        <v>0</v>
      </c>
      <c r="AH559">
        <f ca="1">IF('Pariwise difference (d)'!AH559&gt;Q_ODP,0,IF('Pariwise difference (d)'!AH559&lt;P_ODP,1,((Q_ODP-'Pariwise difference (d)'!AH559)/(P_ODP-Q_ODP))))</f>
        <v>0</v>
      </c>
      <c r="AI559">
        <f ca="1">IF('Pariwise difference (d)'!AI559&gt;Q_ODP,0,IF('Pariwise difference (d)'!AI559&lt;P_ODP,1,((Q_ODP-'Pariwise difference (d)'!AI559)/(P_ODP-Q_ODP))))</f>
        <v>0</v>
      </c>
      <c r="AJ559">
        <f ca="1">IF('Pariwise difference (d)'!AJ559&gt;Q_ODP,0,IF('Pariwise difference (d)'!AJ559&lt;P_ODP,1,((Q_ODP-'Pariwise difference (d)'!AJ559)/(P_ODP-Q_ODP))))</f>
        <v>0</v>
      </c>
      <c r="AK559">
        <f ca="1">IF('Pariwise difference (d)'!AK559&gt;Q_ODP,0,IF('Pariwise difference (d)'!AK559&lt;P_ODP,1,((Q_ODP-'Pariwise difference (d)'!AK559)/(P_ODP-Q_ODP))))</f>
        <v>0</v>
      </c>
    </row>
    <row r="560" spans="1:37">
      <c r="A560" s="7">
        <v>558</v>
      </c>
      <c r="B560">
        <f ca="1">IF('Pariwise difference (d)'!B560&gt;Q_GWP,0,IF('Pariwise difference (d)'!B560&lt;P_GWP,1,((Q_GWP-'Pariwise difference (d)'!B560)/(P_GWP-Q_GWP))))</f>
        <v>0</v>
      </c>
      <c r="C560">
        <f ca="1">IF('Pariwise difference (d)'!C560&gt;Q_GWP,0,IF('Pariwise difference (d)'!C560&lt;P_GWP,1,((Q_GWP-'Pariwise difference (d)'!C560)/(P_GWP-Q_GWP))))</f>
        <v>1</v>
      </c>
      <c r="D560">
        <f ca="1">IF('Pariwise difference (d)'!D560&gt;Q_GWP,0,IF('Pariwise difference (d)'!D560&lt;P_GWP,1,((Q_GWP-'Pariwise difference (d)'!D560)/(P_GWP-Q_GWP))))</f>
        <v>0</v>
      </c>
      <c r="E560">
        <f ca="1">IF('Pariwise difference (d)'!E560&gt;Q_GWP,0,IF('Pariwise difference (d)'!E560&lt;P_GWP,1,((Q_GWP-'Pariwise difference (d)'!E560)/(P_GWP-Q_GWP))))</f>
        <v>1</v>
      </c>
      <c r="F560">
        <f ca="1">IF('Pariwise difference (d)'!F560&gt;Q_GWP,0,IF('Pariwise difference (d)'!F560&lt;P_GWP,1,((Q_GWP-'Pariwise difference (d)'!F560)/(P_GWP-Q_GWP))))</f>
        <v>0</v>
      </c>
      <c r="G560">
        <f ca="1">IF('Pariwise difference (d)'!G560&gt;Q_GWP,0,IF('Pariwise difference (d)'!G560&lt;P_GWP,1,((Q_GWP-'Pariwise difference (d)'!G560)/(P_GWP-Q_GWP))))</f>
        <v>0</v>
      </c>
      <c r="H560">
        <f ca="1">IF('Pariwise difference (d)'!H560&gt;Q_GWP,0,IF('Pariwise difference (d)'!H560&lt;P_GWP,1,((Q_GWP-'Pariwise difference (d)'!H560)/(P_GWP-Q_GWP))))</f>
        <v>1</v>
      </c>
      <c r="I560">
        <f ca="1">IF('Pariwise difference (d)'!I560&gt;Q_GWP,0,IF('Pariwise difference (d)'!I560&lt;P_GWP,1,((Q_GWP-'Pariwise difference (d)'!I560)/(P_GWP-Q_GWP))))</f>
        <v>0</v>
      </c>
      <c r="J560">
        <f ca="1">IF('Pariwise difference (d)'!J560&gt;Q_GWP,0,IF('Pariwise difference (d)'!J560&lt;P_GWP,1,((Q_GWP-'Pariwise difference (d)'!J560)/(P_GWP-Q_GWP))))</f>
        <v>1</v>
      </c>
      <c r="K560">
        <f ca="1">IF('Pariwise difference (d)'!K560&gt;Q_GWP,0,IF('Pariwise difference (d)'!K560&lt;P_GWP,1,((Q_GWP-'Pariwise difference (d)'!K560)/(P_GWP-Q_GWP))))</f>
        <v>0</v>
      </c>
      <c r="L560">
        <f ca="1">IF('Pariwise difference (d)'!L560&gt;Q_GWP,0,IF('Pariwise difference (d)'!L560&lt;P_GWP,1,((Q_GWP-'Pariwise difference (d)'!L560)/(P_GWP-Q_GWP))))</f>
        <v>0</v>
      </c>
      <c r="M560">
        <f ca="1">IF('Pariwise difference (d)'!M560&gt;Q_GWP,0,IF('Pariwise difference (d)'!M560&lt;P_GWP,1,((Q_GWP-'Pariwise difference (d)'!M560)/(P_GWP-Q_GWP))))</f>
        <v>1</v>
      </c>
      <c r="N560">
        <f ca="1">IF('Pariwise difference (d)'!N560&gt;Q_IRP,0,IF('Pariwise difference (d)'!N560&lt;P_IRP,1,((Q_IRP-'Pariwise difference (d)'!N560)/(P_IRP-Q_IRP))))</f>
        <v>0</v>
      </c>
      <c r="O560">
        <f ca="1">IF('Pariwise difference (d)'!O560&gt;Q_IRP,0,IF('Pariwise difference (d)'!O560&lt;P_IRP,1,((Q_IRP-'Pariwise difference (d)'!O560)/(P_IRP-Q_IRP))))</f>
        <v>1</v>
      </c>
      <c r="P560">
        <f ca="1">IF('Pariwise difference (d)'!P560&gt;Q_IRP,0,IF('Pariwise difference (d)'!P560&lt;P_IRP,1,((Q_IRP-'Pariwise difference (d)'!P560)/(P_IRP-Q_IRP))))</f>
        <v>0</v>
      </c>
      <c r="Q560">
        <f ca="1">IF('Pariwise difference (d)'!Q560&gt;Q_IRP,0,IF('Pariwise difference (d)'!Q560&lt;P_IRP,1,((Q_IRP-'Pariwise difference (d)'!Q560)/(P_IRP-Q_IRP))))</f>
        <v>1</v>
      </c>
      <c r="R560">
        <f ca="1">IF('Pariwise difference (d)'!R560&gt;Q_IRP,0,IF('Pariwise difference (d)'!R560&lt;P_IRP,1,((Q_IRP-'Pariwise difference (d)'!R560)/(P_IRP-Q_IRP))))</f>
        <v>0</v>
      </c>
      <c r="S560">
        <f ca="1">IF('Pariwise difference (d)'!S560&gt;Q_IRP,0,IF('Pariwise difference (d)'!S560&lt;P_IRP,1,((Q_IRP-'Pariwise difference (d)'!S560)/(P_IRP-Q_IRP))))</f>
        <v>0</v>
      </c>
      <c r="T560">
        <f ca="1">IF('Pariwise difference (d)'!T560&gt;Q_IRP,0,IF('Pariwise difference (d)'!T560&lt;P_IRP,1,((Q_IRP-'Pariwise difference (d)'!T560)/(P_IRP-Q_IRP))))</f>
        <v>-0.69861833004232088</v>
      </c>
      <c r="U560">
        <f ca="1">IF('Pariwise difference (d)'!U560&gt;Q_IRP,0,IF('Pariwise difference (d)'!U560&lt;P_IRP,1,((Q_IRP-'Pariwise difference (d)'!U560)/(P_IRP-Q_IRP))))</f>
        <v>0</v>
      </c>
      <c r="V560">
        <f ca="1">IF('Pariwise difference (d)'!V560&gt;Q_IRP,0,IF('Pariwise difference (d)'!V560&lt;P_IRP,1,((Q_IRP-'Pariwise difference (d)'!V560)/(P_IRP-Q_IRP))))</f>
        <v>1</v>
      </c>
      <c r="W560">
        <f ca="1">IF('Pariwise difference (d)'!W560&gt;Q_IRP,0,IF('Pariwise difference (d)'!W560&lt;P_IRP,1,((Q_IRP-'Pariwise difference (d)'!W560)/(P_IRP-Q_IRP))))</f>
        <v>0</v>
      </c>
      <c r="X560">
        <f ca="1">IF('Pariwise difference (d)'!X560&gt;Q_IRP,0,IF('Pariwise difference (d)'!X560&lt;P_IRP,1,((Q_IRP-'Pariwise difference (d)'!X560)/(P_IRP-Q_IRP))))</f>
        <v>0</v>
      </c>
      <c r="Y560">
        <f ca="1">IF('Pariwise difference (d)'!Y560&gt;Q_IRP,0,IF('Pariwise difference (d)'!Y560&lt;P_IRP,1,((Q_IRP-'Pariwise difference (d)'!Y560)/(P_IRP-Q_IRP))))</f>
        <v>1</v>
      </c>
      <c r="Z560">
        <f ca="1">IF('Pariwise difference (d)'!Z560&gt;Q_ODP,0,IF('Pariwise difference (d)'!Z560&lt;P_ODP,1,((Q_ODP-'Pariwise difference (d)'!Z560)/(P_ODP-Q_ODP))))</f>
        <v>0</v>
      </c>
      <c r="AA560">
        <f ca="1">IF('Pariwise difference (d)'!AA560&gt;Q_ODP,0,IF('Pariwise difference (d)'!AA560&lt;P_ODP,1,((Q_ODP-'Pariwise difference (d)'!AA560)/(P_ODP-Q_ODP))))</f>
        <v>0</v>
      </c>
      <c r="AB560">
        <f ca="1">IF('Pariwise difference (d)'!AB560&gt;Q_ODP,0,IF('Pariwise difference (d)'!AB560&lt;P_ODP,1,((Q_ODP-'Pariwise difference (d)'!AB560)/(P_ODP-Q_ODP))))</f>
        <v>0</v>
      </c>
      <c r="AC560">
        <f ca="1">IF('Pariwise difference (d)'!AC560&gt;Q_ODP,0,IF('Pariwise difference (d)'!AC560&lt;P_ODP,1,((Q_ODP-'Pariwise difference (d)'!AC560)/(P_ODP-Q_ODP))))</f>
        <v>-0.58416238265626674</v>
      </c>
      <c r="AD560">
        <f ca="1">IF('Pariwise difference (d)'!AD560&gt;Q_ODP,0,IF('Pariwise difference (d)'!AD560&lt;P_ODP,1,((Q_ODP-'Pariwise difference (d)'!AD560)/(P_ODP-Q_ODP))))</f>
        <v>-0.62444336641143017</v>
      </c>
      <c r="AE560">
        <f ca="1">IF('Pariwise difference (d)'!AE560&gt;Q_ODP,0,IF('Pariwise difference (d)'!AE560&lt;P_ODP,1,((Q_ODP-'Pariwise difference (d)'!AE560)/(P_ODP-Q_ODP))))</f>
        <v>0</v>
      </c>
      <c r="AF560">
        <f ca="1">IF('Pariwise difference (d)'!AF560&gt;Q_ODP,0,IF('Pariwise difference (d)'!AF560&lt;P_ODP,1,((Q_ODP-'Pariwise difference (d)'!AF560)/(P_ODP-Q_ODP))))</f>
        <v>0</v>
      </c>
      <c r="AG560">
        <f ca="1">IF('Pariwise difference (d)'!AG560&gt;Q_ODP,0,IF('Pariwise difference (d)'!AG560&lt;P_ODP,1,((Q_ODP-'Pariwise difference (d)'!AG560)/(P_ODP-Q_ODP))))</f>
        <v>0</v>
      </c>
      <c r="AH560">
        <f ca="1">IF('Pariwise difference (d)'!AH560&gt;Q_ODP,0,IF('Pariwise difference (d)'!AH560&lt;P_ODP,1,((Q_ODP-'Pariwise difference (d)'!AH560)/(P_ODP-Q_ODP))))</f>
        <v>0</v>
      </c>
      <c r="AI560">
        <f ca="1">IF('Pariwise difference (d)'!AI560&gt;Q_ODP,0,IF('Pariwise difference (d)'!AI560&lt;P_ODP,1,((Q_ODP-'Pariwise difference (d)'!AI560)/(P_ODP-Q_ODP))))</f>
        <v>0</v>
      </c>
      <c r="AJ560">
        <f ca="1">IF('Pariwise difference (d)'!AJ560&gt;Q_ODP,0,IF('Pariwise difference (d)'!AJ560&lt;P_ODP,1,((Q_ODP-'Pariwise difference (d)'!AJ560)/(P_ODP-Q_ODP))))</f>
        <v>0</v>
      </c>
      <c r="AK560">
        <f ca="1">IF('Pariwise difference (d)'!AK560&gt;Q_ODP,0,IF('Pariwise difference (d)'!AK560&lt;P_ODP,1,((Q_ODP-'Pariwise difference (d)'!AK560)/(P_ODP-Q_ODP))))</f>
        <v>0</v>
      </c>
    </row>
    <row r="561" spans="1:37">
      <c r="A561" s="7">
        <v>559</v>
      </c>
      <c r="B561">
        <f ca="1">IF('Pariwise difference (d)'!B561&gt;Q_GWP,0,IF('Pariwise difference (d)'!B561&lt;P_GWP,1,((Q_GWP-'Pariwise difference (d)'!B561)/(P_GWP-Q_GWP))))</f>
        <v>0</v>
      </c>
      <c r="C561">
        <f ca="1">IF('Pariwise difference (d)'!C561&gt;Q_GWP,0,IF('Pariwise difference (d)'!C561&lt;P_GWP,1,((Q_GWP-'Pariwise difference (d)'!C561)/(P_GWP-Q_GWP))))</f>
        <v>1</v>
      </c>
      <c r="D561">
        <f ca="1">IF('Pariwise difference (d)'!D561&gt;Q_GWP,0,IF('Pariwise difference (d)'!D561&lt;P_GWP,1,((Q_GWP-'Pariwise difference (d)'!D561)/(P_GWP-Q_GWP))))</f>
        <v>0</v>
      </c>
      <c r="E561">
        <f ca="1">IF('Pariwise difference (d)'!E561&gt;Q_GWP,0,IF('Pariwise difference (d)'!E561&lt;P_GWP,1,((Q_GWP-'Pariwise difference (d)'!E561)/(P_GWP-Q_GWP))))</f>
        <v>1</v>
      </c>
      <c r="F561">
        <f ca="1">IF('Pariwise difference (d)'!F561&gt;Q_GWP,0,IF('Pariwise difference (d)'!F561&lt;P_GWP,1,((Q_GWP-'Pariwise difference (d)'!F561)/(P_GWP-Q_GWP))))</f>
        <v>-0.6192166438990484</v>
      </c>
      <c r="G561">
        <f ca="1">IF('Pariwise difference (d)'!G561&gt;Q_GWP,0,IF('Pariwise difference (d)'!G561&lt;P_GWP,1,((Q_GWP-'Pariwise difference (d)'!G561)/(P_GWP-Q_GWP))))</f>
        <v>0</v>
      </c>
      <c r="H561">
        <f ca="1">IF('Pariwise difference (d)'!H561&gt;Q_GWP,0,IF('Pariwise difference (d)'!H561&lt;P_GWP,1,((Q_GWP-'Pariwise difference (d)'!H561)/(P_GWP-Q_GWP))))</f>
        <v>1</v>
      </c>
      <c r="I561">
        <f ca="1">IF('Pariwise difference (d)'!I561&gt;Q_GWP,0,IF('Pariwise difference (d)'!I561&lt;P_GWP,1,((Q_GWP-'Pariwise difference (d)'!I561)/(P_GWP-Q_GWP))))</f>
        <v>0</v>
      </c>
      <c r="J561">
        <f ca="1">IF('Pariwise difference (d)'!J561&gt;Q_GWP,0,IF('Pariwise difference (d)'!J561&lt;P_GWP,1,((Q_GWP-'Pariwise difference (d)'!J561)/(P_GWP-Q_GWP))))</f>
        <v>1</v>
      </c>
      <c r="K561">
        <f ca="1">IF('Pariwise difference (d)'!K561&gt;Q_GWP,0,IF('Pariwise difference (d)'!K561&lt;P_GWP,1,((Q_GWP-'Pariwise difference (d)'!K561)/(P_GWP-Q_GWP))))</f>
        <v>0</v>
      </c>
      <c r="L561">
        <f ca="1">IF('Pariwise difference (d)'!L561&gt;Q_GWP,0,IF('Pariwise difference (d)'!L561&lt;P_GWP,1,((Q_GWP-'Pariwise difference (d)'!L561)/(P_GWP-Q_GWP))))</f>
        <v>0</v>
      </c>
      <c r="M561">
        <f ca="1">IF('Pariwise difference (d)'!M561&gt;Q_GWP,0,IF('Pariwise difference (d)'!M561&lt;P_GWP,1,((Q_GWP-'Pariwise difference (d)'!M561)/(P_GWP-Q_GWP))))</f>
        <v>1</v>
      </c>
      <c r="N561">
        <f ca="1">IF('Pariwise difference (d)'!N561&gt;Q_IRP,0,IF('Pariwise difference (d)'!N561&lt;P_IRP,1,((Q_IRP-'Pariwise difference (d)'!N561)/(P_IRP-Q_IRP))))</f>
        <v>0</v>
      </c>
      <c r="O561">
        <f ca="1">IF('Pariwise difference (d)'!O561&gt;Q_IRP,0,IF('Pariwise difference (d)'!O561&lt;P_IRP,1,((Q_IRP-'Pariwise difference (d)'!O561)/(P_IRP-Q_IRP))))</f>
        <v>1</v>
      </c>
      <c r="P561">
        <f ca="1">IF('Pariwise difference (d)'!P561&gt;Q_IRP,0,IF('Pariwise difference (d)'!P561&lt;P_IRP,1,((Q_IRP-'Pariwise difference (d)'!P561)/(P_IRP-Q_IRP))))</f>
        <v>0</v>
      </c>
      <c r="Q561">
        <f ca="1">IF('Pariwise difference (d)'!Q561&gt;Q_IRP,0,IF('Pariwise difference (d)'!Q561&lt;P_IRP,1,((Q_IRP-'Pariwise difference (d)'!Q561)/(P_IRP-Q_IRP))))</f>
        <v>1</v>
      </c>
      <c r="R561">
        <f ca="1">IF('Pariwise difference (d)'!R561&gt;Q_IRP,0,IF('Pariwise difference (d)'!R561&lt;P_IRP,1,((Q_IRP-'Pariwise difference (d)'!R561)/(P_IRP-Q_IRP))))</f>
        <v>0</v>
      </c>
      <c r="S561">
        <f ca="1">IF('Pariwise difference (d)'!S561&gt;Q_IRP,0,IF('Pariwise difference (d)'!S561&lt;P_IRP,1,((Q_IRP-'Pariwise difference (d)'!S561)/(P_IRP-Q_IRP))))</f>
        <v>0</v>
      </c>
      <c r="T561">
        <f ca="1">IF('Pariwise difference (d)'!T561&gt;Q_IRP,0,IF('Pariwise difference (d)'!T561&lt;P_IRP,1,((Q_IRP-'Pariwise difference (d)'!T561)/(P_IRP-Q_IRP))))</f>
        <v>-0.23322920292290072</v>
      </c>
      <c r="U561">
        <f ca="1">IF('Pariwise difference (d)'!U561&gt;Q_IRP,0,IF('Pariwise difference (d)'!U561&lt;P_IRP,1,((Q_IRP-'Pariwise difference (d)'!U561)/(P_IRP-Q_IRP))))</f>
        <v>0</v>
      </c>
      <c r="V561">
        <f ca="1">IF('Pariwise difference (d)'!V561&gt;Q_IRP,0,IF('Pariwise difference (d)'!V561&lt;P_IRP,1,((Q_IRP-'Pariwise difference (d)'!V561)/(P_IRP-Q_IRP))))</f>
        <v>1</v>
      </c>
      <c r="W561">
        <f ca="1">IF('Pariwise difference (d)'!W561&gt;Q_IRP,0,IF('Pariwise difference (d)'!W561&lt;P_IRP,1,((Q_IRP-'Pariwise difference (d)'!W561)/(P_IRP-Q_IRP))))</f>
        <v>0</v>
      </c>
      <c r="X561">
        <f ca="1">IF('Pariwise difference (d)'!X561&gt;Q_IRP,0,IF('Pariwise difference (d)'!X561&lt;P_IRP,1,((Q_IRP-'Pariwise difference (d)'!X561)/(P_IRP-Q_IRP))))</f>
        <v>1</v>
      </c>
      <c r="Y561">
        <f ca="1">IF('Pariwise difference (d)'!Y561&gt;Q_IRP,0,IF('Pariwise difference (d)'!Y561&lt;P_IRP,1,((Q_IRP-'Pariwise difference (d)'!Y561)/(P_IRP-Q_IRP))))</f>
        <v>1</v>
      </c>
      <c r="Z561">
        <f ca="1">IF('Pariwise difference (d)'!Z561&gt;Q_ODP,0,IF('Pariwise difference (d)'!Z561&lt;P_ODP,1,((Q_ODP-'Pariwise difference (d)'!Z561)/(P_ODP-Q_ODP))))</f>
        <v>0</v>
      </c>
      <c r="AA561">
        <f ca="1">IF('Pariwise difference (d)'!AA561&gt;Q_ODP,0,IF('Pariwise difference (d)'!AA561&lt;P_ODP,1,((Q_ODP-'Pariwise difference (d)'!AA561)/(P_ODP-Q_ODP))))</f>
        <v>0</v>
      </c>
      <c r="AB561">
        <f ca="1">IF('Pariwise difference (d)'!AB561&gt;Q_ODP,0,IF('Pariwise difference (d)'!AB561&lt;P_ODP,1,((Q_ODP-'Pariwise difference (d)'!AB561)/(P_ODP-Q_ODP))))</f>
        <v>0</v>
      </c>
      <c r="AC561">
        <f ca="1">IF('Pariwise difference (d)'!AC561&gt;Q_ODP,0,IF('Pariwise difference (d)'!AC561&lt;P_ODP,1,((Q_ODP-'Pariwise difference (d)'!AC561)/(P_ODP-Q_ODP))))</f>
        <v>1</v>
      </c>
      <c r="AD561">
        <f ca="1">IF('Pariwise difference (d)'!AD561&gt;Q_ODP,0,IF('Pariwise difference (d)'!AD561&lt;P_ODP,1,((Q_ODP-'Pariwise difference (d)'!AD561)/(P_ODP-Q_ODP))))</f>
        <v>1</v>
      </c>
      <c r="AE561">
        <f ca="1">IF('Pariwise difference (d)'!AE561&gt;Q_ODP,0,IF('Pariwise difference (d)'!AE561&lt;P_ODP,1,((Q_ODP-'Pariwise difference (d)'!AE561)/(P_ODP-Q_ODP))))</f>
        <v>-0.72005877457232292</v>
      </c>
      <c r="AF561">
        <f ca="1">IF('Pariwise difference (d)'!AF561&gt;Q_ODP,0,IF('Pariwise difference (d)'!AF561&lt;P_ODP,1,((Q_ODP-'Pariwise difference (d)'!AF561)/(P_ODP-Q_ODP))))</f>
        <v>1</v>
      </c>
      <c r="AG561">
        <f ca="1">IF('Pariwise difference (d)'!AG561&gt;Q_ODP,0,IF('Pariwise difference (d)'!AG561&lt;P_ODP,1,((Q_ODP-'Pariwise difference (d)'!AG561)/(P_ODP-Q_ODP))))</f>
        <v>1</v>
      </c>
      <c r="AH561">
        <f ca="1">IF('Pariwise difference (d)'!AH561&gt;Q_ODP,0,IF('Pariwise difference (d)'!AH561&lt;P_ODP,1,((Q_ODP-'Pariwise difference (d)'!AH561)/(P_ODP-Q_ODP))))</f>
        <v>0</v>
      </c>
      <c r="AI561">
        <f ca="1">IF('Pariwise difference (d)'!AI561&gt;Q_ODP,0,IF('Pariwise difference (d)'!AI561&lt;P_ODP,1,((Q_ODP-'Pariwise difference (d)'!AI561)/(P_ODP-Q_ODP))))</f>
        <v>0</v>
      </c>
      <c r="AJ561">
        <f ca="1">IF('Pariwise difference (d)'!AJ561&gt;Q_ODP,0,IF('Pariwise difference (d)'!AJ561&lt;P_ODP,1,((Q_ODP-'Pariwise difference (d)'!AJ561)/(P_ODP-Q_ODP))))</f>
        <v>0</v>
      </c>
      <c r="AK561">
        <f ca="1">IF('Pariwise difference (d)'!AK561&gt;Q_ODP,0,IF('Pariwise difference (d)'!AK561&lt;P_ODP,1,((Q_ODP-'Pariwise difference (d)'!AK561)/(P_ODP-Q_ODP))))</f>
        <v>0</v>
      </c>
    </row>
    <row r="562" spans="1:37">
      <c r="A562" s="7">
        <v>560</v>
      </c>
      <c r="B562">
        <f ca="1">IF('Pariwise difference (d)'!B562&gt;Q_GWP,0,IF('Pariwise difference (d)'!B562&lt;P_GWP,1,((Q_GWP-'Pariwise difference (d)'!B562)/(P_GWP-Q_GWP))))</f>
        <v>0</v>
      </c>
      <c r="C562">
        <f ca="1">IF('Pariwise difference (d)'!C562&gt;Q_GWP,0,IF('Pariwise difference (d)'!C562&lt;P_GWP,1,((Q_GWP-'Pariwise difference (d)'!C562)/(P_GWP-Q_GWP))))</f>
        <v>0</v>
      </c>
      <c r="D562">
        <f ca="1">IF('Pariwise difference (d)'!D562&gt;Q_GWP,0,IF('Pariwise difference (d)'!D562&lt;P_GWP,1,((Q_GWP-'Pariwise difference (d)'!D562)/(P_GWP-Q_GWP))))</f>
        <v>0</v>
      </c>
      <c r="E562">
        <f ca="1">IF('Pariwise difference (d)'!E562&gt;Q_GWP,0,IF('Pariwise difference (d)'!E562&lt;P_GWP,1,((Q_GWP-'Pariwise difference (d)'!E562)/(P_GWP-Q_GWP))))</f>
        <v>1</v>
      </c>
      <c r="F562">
        <f ca="1">IF('Pariwise difference (d)'!F562&gt;Q_GWP,0,IF('Pariwise difference (d)'!F562&lt;P_GWP,1,((Q_GWP-'Pariwise difference (d)'!F562)/(P_GWP-Q_GWP))))</f>
        <v>0</v>
      </c>
      <c r="G562">
        <f ca="1">IF('Pariwise difference (d)'!G562&gt;Q_GWP,0,IF('Pariwise difference (d)'!G562&lt;P_GWP,1,((Q_GWP-'Pariwise difference (d)'!G562)/(P_GWP-Q_GWP))))</f>
        <v>0</v>
      </c>
      <c r="H562">
        <f ca="1">IF('Pariwise difference (d)'!H562&gt;Q_GWP,0,IF('Pariwise difference (d)'!H562&lt;P_GWP,1,((Q_GWP-'Pariwise difference (d)'!H562)/(P_GWP-Q_GWP))))</f>
        <v>1</v>
      </c>
      <c r="I562">
        <f ca="1">IF('Pariwise difference (d)'!I562&gt;Q_GWP,0,IF('Pariwise difference (d)'!I562&lt;P_GWP,1,((Q_GWP-'Pariwise difference (d)'!I562)/(P_GWP-Q_GWP))))</f>
        <v>1</v>
      </c>
      <c r="J562">
        <f ca="1">IF('Pariwise difference (d)'!J562&gt;Q_GWP,0,IF('Pariwise difference (d)'!J562&lt;P_GWP,1,((Q_GWP-'Pariwise difference (d)'!J562)/(P_GWP-Q_GWP))))</f>
        <v>1</v>
      </c>
      <c r="K562">
        <f ca="1">IF('Pariwise difference (d)'!K562&gt;Q_GWP,0,IF('Pariwise difference (d)'!K562&lt;P_GWP,1,((Q_GWP-'Pariwise difference (d)'!K562)/(P_GWP-Q_GWP))))</f>
        <v>0</v>
      </c>
      <c r="L562">
        <f ca="1">IF('Pariwise difference (d)'!L562&gt;Q_GWP,0,IF('Pariwise difference (d)'!L562&lt;P_GWP,1,((Q_GWP-'Pariwise difference (d)'!L562)/(P_GWP-Q_GWP))))</f>
        <v>0</v>
      </c>
      <c r="M562">
        <f ca="1">IF('Pariwise difference (d)'!M562&gt;Q_GWP,0,IF('Pariwise difference (d)'!M562&lt;P_GWP,1,((Q_GWP-'Pariwise difference (d)'!M562)/(P_GWP-Q_GWP))))</f>
        <v>1</v>
      </c>
      <c r="N562">
        <f ca="1">IF('Pariwise difference (d)'!N562&gt;Q_IRP,0,IF('Pariwise difference (d)'!N562&lt;P_IRP,1,((Q_IRP-'Pariwise difference (d)'!N562)/(P_IRP-Q_IRP))))</f>
        <v>0</v>
      </c>
      <c r="O562">
        <f ca="1">IF('Pariwise difference (d)'!O562&gt;Q_IRP,0,IF('Pariwise difference (d)'!O562&lt;P_IRP,1,((Q_IRP-'Pariwise difference (d)'!O562)/(P_IRP-Q_IRP))))</f>
        <v>1</v>
      </c>
      <c r="P562">
        <f ca="1">IF('Pariwise difference (d)'!P562&gt;Q_IRP,0,IF('Pariwise difference (d)'!P562&lt;P_IRP,1,((Q_IRP-'Pariwise difference (d)'!P562)/(P_IRP-Q_IRP))))</f>
        <v>0</v>
      </c>
      <c r="Q562">
        <f ca="1">IF('Pariwise difference (d)'!Q562&gt;Q_IRP,0,IF('Pariwise difference (d)'!Q562&lt;P_IRP,1,((Q_IRP-'Pariwise difference (d)'!Q562)/(P_IRP-Q_IRP))))</f>
        <v>1</v>
      </c>
      <c r="R562">
        <f ca="1">IF('Pariwise difference (d)'!R562&gt;Q_IRP,0,IF('Pariwise difference (d)'!R562&lt;P_IRP,1,((Q_IRP-'Pariwise difference (d)'!R562)/(P_IRP-Q_IRP))))</f>
        <v>-0.36767426815591348</v>
      </c>
      <c r="S562">
        <f ca="1">IF('Pariwise difference (d)'!S562&gt;Q_IRP,0,IF('Pariwise difference (d)'!S562&lt;P_IRP,1,((Q_IRP-'Pariwise difference (d)'!S562)/(P_IRP-Q_IRP))))</f>
        <v>0</v>
      </c>
      <c r="T562">
        <f ca="1">IF('Pariwise difference (d)'!T562&gt;Q_IRP,0,IF('Pariwise difference (d)'!T562&lt;P_IRP,1,((Q_IRP-'Pariwise difference (d)'!T562)/(P_IRP-Q_IRP))))</f>
        <v>-0.34102276237213869</v>
      </c>
      <c r="U562">
        <f ca="1">IF('Pariwise difference (d)'!U562&gt;Q_IRP,0,IF('Pariwise difference (d)'!U562&lt;P_IRP,1,((Q_IRP-'Pariwise difference (d)'!U562)/(P_IRP-Q_IRP))))</f>
        <v>0</v>
      </c>
      <c r="V562">
        <f ca="1">IF('Pariwise difference (d)'!V562&gt;Q_IRP,0,IF('Pariwise difference (d)'!V562&lt;P_IRP,1,((Q_IRP-'Pariwise difference (d)'!V562)/(P_IRP-Q_IRP))))</f>
        <v>0</v>
      </c>
      <c r="W562">
        <f ca="1">IF('Pariwise difference (d)'!W562&gt;Q_IRP,0,IF('Pariwise difference (d)'!W562&lt;P_IRP,1,((Q_IRP-'Pariwise difference (d)'!W562)/(P_IRP-Q_IRP))))</f>
        <v>0</v>
      </c>
      <c r="X562">
        <f ca="1">IF('Pariwise difference (d)'!X562&gt;Q_IRP,0,IF('Pariwise difference (d)'!X562&lt;P_IRP,1,((Q_IRP-'Pariwise difference (d)'!X562)/(P_IRP-Q_IRP))))</f>
        <v>0</v>
      </c>
      <c r="Y562">
        <f ca="1">IF('Pariwise difference (d)'!Y562&gt;Q_IRP,0,IF('Pariwise difference (d)'!Y562&lt;P_IRP,1,((Q_IRP-'Pariwise difference (d)'!Y562)/(P_IRP-Q_IRP))))</f>
        <v>1</v>
      </c>
      <c r="Z562">
        <f ca="1">IF('Pariwise difference (d)'!Z562&gt;Q_ODP,0,IF('Pariwise difference (d)'!Z562&lt;P_ODP,1,((Q_ODP-'Pariwise difference (d)'!Z562)/(P_ODP-Q_ODP))))</f>
        <v>-0.47008629765209731</v>
      </c>
      <c r="AA562">
        <f ca="1">IF('Pariwise difference (d)'!AA562&gt;Q_ODP,0,IF('Pariwise difference (d)'!AA562&lt;P_ODP,1,((Q_ODP-'Pariwise difference (d)'!AA562)/(P_ODP-Q_ODP))))</f>
        <v>0</v>
      </c>
      <c r="AB562">
        <f ca="1">IF('Pariwise difference (d)'!AB562&gt;Q_ODP,0,IF('Pariwise difference (d)'!AB562&lt;P_ODP,1,((Q_ODP-'Pariwise difference (d)'!AB562)/(P_ODP-Q_ODP))))</f>
        <v>0</v>
      </c>
      <c r="AC562">
        <f ca="1">IF('Pariwise difference (d)'!AC562&gt;Q_ODP,0,IF('Pariwise difference (d)'!AC562&lt;P_ODP,1,((Q_ODP-'Pariwise difference (d)'!AC562)/(P_ODP-Q_ODP))))</f>
        <v>0</v>
      </c>
      <c r="AD562">
        <f ca="1">IF('Pariwise difference (d)'!AD562&gt;Q_ODP,0,IF('Pariwise difference (d)'!AD562&lt;P_ODP,1,((Q_ODP-'Pariwise difference (d)'!AD562)/(P_ODP-Q_ODP))))</f>
        <v>0</v>
      </c>
      <c r="AE562">
        <f ca="1">IF('Pariwise difference (d)'!AE562&gt;Q_ODP,0,IF('Pariwise difference (d)'!AE562&lt;P_ODP,1,((Q_ODP-'Pariwise difference (d)'!AE562)/(P_ODP-Q_ODP))))</f>
        <v>0</v>
      </c>
      <c r="AF562">
        <f ca="1">IF('Pariwise difference (d)'!AF562&gt;Q_ODP,0,IF('Pariwise difference (d)'!AF562&lt;P_ODP,1,((Q_ODP-'Pariwise difference (d)'!AF562)/(P_ODP-Q_ODP))))</f>
        <v>0</v>
      </c>
      <c r="AG562">
        <f ca="1">IF('Pariwise difference (d)'!AG562&gt;Q_ODP,0,IF('Pariwise difference (d)'!AG562&lt;P_ODP,1,((Q_ODP-'Pariwise difference (d)'!AG562)/(P_ODP-Q_ODP))))</f>
        <v>0</v>
      </c>
      <c r="AH562">
        <f ca="1">IF('Pariwise difference (d)'!AH562&gt;Q_ODP,0,IF('Pariwise difference (d)'!AH562&lt;P_ODP,1,((Q_ODP-'Pariwise difference (d)'!AH562)/(P_ODP-Q_ODP))))</f>
        <v>0</v>
      </c>
      <c r="AI562">
        <f ca="1">IF('Pariwise difference (d)'!AI562&gt;Q_ODP,0,IF('Pariwise difference (d)'!AI562&lt;P_ODP,1,((Q_ODP-'Pariwise difference (d)'!AI562)/(P_ODP-Q_ODP))))</f>
        <v>0</v>
      </c>
      <c r="AJ562">
        <f ca="1">IF('Pariwise difference (d)'!AJ562&gt;Q_ODP,0,IF('Pariwise difference (d)'!AJ562&lt;P_ODP,1,((Q_ODP-'Pariwise difference (d)'!AJ562)/(P_ODP-Q_ODP))))</f>
        <v>1</v>
      </c>
      <c r="AK562">
        <f ca="1">IF('Pariwise difference (d)'!AK562&gt;Q_ODP,0,IF('Pariwise difference (d)'!AK562&lt;P_ODP,1,((Q_ODP-'Pariwise difference (d)'!AK562)/(P_ODP-Q_ODP))))</f>
        <v>-0.4716612300130541</v>
      </c>
    </row>
    <row r="563" spans="1:37">
      <c r="A563" s="7">
        <v>561</v>
      </c>
      <c r="B563">
        <f ca="1">IF('Pariwise difference (d)'!B563&gt;Q_GWP,0,IF('Pariwise difference (d)'!B563&lt;P_GWP,1,((Q_GWP-'Pariwise difference (d)'!B563)/(P_GWP-Q_GWP))))</f>
        <v>0</v>
      </c>
      <c r="C563">
        <f ca="1">IF('Pariwise difference (d)'!C563&gt;Q_GWP,0,IF('Pariwise difference (d)'!C563&lt;P_GWP,1,((Q_GWP-'Pariwise difference (d)'!C563)/(P_GWP-Q_GWP))))</f>
        <v>0</v>
      </c>
      <c r="D563">
        <f ca="1">IF('Pariwise difference (d)'!D563&gt;Q_GWP,0,IF('Pariwise difference (d)'!D563&lt;P_GWP,1,((Q_GWP-'Pariwise difference (d)'!D563)/(P_GWP-Q_GWP))))</f>
        <v>0</v>
      </c>
      <c r="E563">
        <f ca="1">IF('Pariwise difference (d)'!E563&gt;Q_GWP,0,IF('Pariwise difference (d)'!E563&lt;P_GWP,1,((Q_GWP-'Pariwise difference (d)'!E563)/(P_GWP-Q_GWP))))</f>
        <v>1</v>
      </c>
      <c r="F563">
        <f ca="1">IF('Pariwise difference (d)'!F563&gt;Q_GWP,0,IF('Pariwise difference (d)'!F563&lt;P_GWP,1,((Q_GWP-'Pariwise difference (d)'!F563)/(P_GWP-Q_GWP))))</f>
        <v>0</v>
      </c>
      <c r="G563">
        <f ca="1">IF('Pariwise difference (d)'!G563&gt;Q_GWP,0,IF('Pariwise difference (d)'!G563&lt;P_GWP,1,((Q_GWP-'Pariwise difference (d)'!G563)/(P_GWP-Q_GWP))))</f>
        <v>0</v>
      </c>
      <c r="H563">
        <f ca="1">IF('Pariwise difference (d)'!H563&gt;Q_GWP,0,IF('Pariwise difference (d)'!H563&lt;P_GWP,1,((Q_GWP-'Pariwise difference (d)'!H563)/(P_GWP-Q_GWP))))</f>
        <v>1</v>
      </c>
      <c r="I563">
        <f ca="1">IF('Pariwise difference (d)'!I563&gt;Q_GWP,0,IF('Pariwise difference (d)'!I563&lt;P_GWP,1,((Q_GWP-'Pariwise difference (d)'!I563)/(P_GWP-Q_GWP))))</f>
        <v>0</v>
      </c>
      <c r="J563">
        <f ca="1">IF('Pariwise difference (d)'!J563&gt;Q_GWP,0,IF('Pariwise difference (d)'!J563&lt;P_GWP,1,((Q_GWP-'Pariwise difference (d)'!J563)/(P_GWP-Q_GWP))))</f>
        <v>1</v>
      </c>
      <c r="K563">
        <f ca="1">IF('Pariwise difference (d)'!K563&gt;Q_GWP,0,IF('Pariwise difference (d)'!K563&lt;P_GWP,1,((Q_GWP-'Pariwise difference (d)'!K563)/(P_GWP-Q_GWP))))</f>
        <v>0</v>
      </c>
      <c r="L563">
        <f ca="1">IF('Pariwise difference (d)'!L563&gt;Q_GWP,0,IF('Pariwise difference (d)'!L563&lt;P_GWP,1,((Q_GWP-'Pariwise difference (d)'!L563)/(P_GWP-Q_GWP))))</f>
        <v>1</v>
      </c>
      <c r="M563">
        <f ca="1">IF('Pariwise difference (d)'!M563&gt;Q_GWP,0,IF('Pariwise difference (d)'!M563&lt;P_GWP,1,((Q_GWP-'Pariwise difference (d)'!M563)/(P_GWP-Q_GWP))))</f>
        <v>1</v>
      </c>
      <c r="N563">
        <f ca="1">IF('Pariwise difference (d)'!N563&gt;Q_IRP,0,IF('Pariwise difference (d)'!N563&lt;P_IRP,1,((Q_IRP-'Pariwise difference (d)'!N563)/(P_IRP-Q_IRP))))</f>
        <v>0</v>
      </c>
      <c r="O563">
        <f ca="1">IF('Pariwise difference (d)'!O563&gt;Q_IRP,0,IF('Pariwise difference (d)'!O563&lt;P_IRP,1,((Q_IRP-'Pariwise difference (d)'!O563)/(P_IRP-Q_IRP))))</f>
        <v>0</v>
      </c>
      <c r="P563">
        <f ca="1">IF('Pariwise difference (d)'!P563&gt;Q_IRP,0,IF('Pariwise difference (d)'!P563&lt;P_IRP,1,((Q_IRP-'Pariwise difference (d)'!P563)/(P_IRP-Q_IRP))))</f>
        <v>0</v>
      </c>
      <c r="Q563">
        <f ca="1">IF('Pariwise difference (d)'!Q563&gt;Q_IRP,0,IF('Pariwise difference (d)'!Q563&lt;P_IRP,1,((Q_IRP-'Pariwise difference (d)'!Q563)/(P_IRP-Q_IRP))))</f>
        <v>1</v>
      </c>
      <c r="R563">
        <f ca="1">IF('Pariwise difference (d)'!R563&gt;Q_IRP,0,IF('Pariwise difference (d)'!R563&lt;P_IRP,1,((Q_IRP-'Pariwise difference (d)'!R563)/(P_IRP-Q_IRP))))</f>
        <v>0</v>
      </c>
      <c r="S563">
        <f ca="1">IF('Pariwise difference (d)'!S563&gt;Q_IRP,0,IF('Pariwise difference (d)'!S563&lt;P_IRP,1,((Q_IRP-'Pariwise difference (d)'!S563)/(P_IRP-Q_IRP))))</f>
        <v>0</v>
      </c>
      <c r="T563">
        <f ca="1">IF('Pariwise difference (d)'!T563&gt;Q_IRP,0,IF('Pariwise difference (d)'!T563&lt;P_IRP,1,((Q_IRP-'Pariwise difference (d)'!T563)/(P_IRP-Q_IRP))))</f>
        <v>1</v>
      </c>
      <c r="U563">
        <f ca="1">IF('Pariwise difference (d)'!U563&gt;Q_IRP,0,IF('Pariwise difference (d)'!U563&lt;P_IRP,1,((Q_IRP-'Pariwise difference (d)'!U563)/(P_IRP-Q_IRP))))</f>
        <v>1</v>
      </c>
      <c r="V563">
        <f ca="1">IF('Pariwise difference (d)'!V563&gt;Q_IRP,0,IF('Pariwise difference (d)'!V563&lt;P_IRP,1,((Q_IRP-'Pariwise difference (d)'!V563)/(P_IRP-Q_IRP))))</f>
        <v>1</v>
      </c>
      <c r="W563">
        <f ca="1">IF('Pariwise difference (d)'!W563&gt;Q_IRP,0,IF('Pariwise difference (d)'!W563&lt;P_IRP,1,((Q_IRP-'Pariwise difference (d)'!W563)/(P_IRP-Q_IRP))))</f>
        <v>0</v>
      </c>
      <c r="X563">
        <f ca="1">IF('Pariwise difference (d)'!X563&gt;Q_IRP,0,IF('Pariwise difference (d)'!X563&lt;P_IRP,1,((Q_IRP-'Pariwise difference (d)'!X563)/(P_IRP-Q_IRP))))</f>
        <v>0</v>
      </c>
      <c r="Y563">
        <f ca="1">IF('Pariwise difference (d)'!Y563&gt;Q_IRP,0,IF('Pariwise difference (d)'!Y563&lt;P_IRP,1,((Q_IRP-'Pariwise difference (d)'!Y563)/(P_IRP-Q_IRP))))</f>
        <v>1</v>
      </c>
      <c r="Z563">
        <f ca="1">IF('Pariwise difference (d)'!Z563&gt;Q_ODP,0,IF('Pariwise difference (d)'!Z563&lt;P_ODP,1,((Q_ODP-'Pariwise difference (d)'!Z563)/(P_ODP-Q_ODP))))</f>
        <v>1</v>
      </c>
      <c r="AA563">
        <f ca="1">IF('Pariwise difference (d)'!AA563&gt;Q_ODP,0,IF('Pariwise difference (d)'!AA563&lt;P_ODP,1,((Q_ODP-'Pariwise difference (d)'!AA563)/(P_ODP-Q_ODP))))</f>
        <v>1</v>
      </c>
      <c r="AB563">
        <f ca="1">IF('Pariwise difference (d)'!AB563&gt;Q_ODP,0,IF('Pariwise difference (d)'!AB563&lt;P_ODP,1,((Q_ODP-'Pariwise difference (d)'!AB563)/(P_ODP-Q_ODP))))</f>
        <v>1</v>
      </c>
      <c r="AC563">
        <f ca="1">IF('Pariwise difference (d)'!AC563&gt;Q_ODP,0,IF('Pariwise difference (d)'!AC563&lt;P_ODP,1,((Q_ODP-'Pariwise difference (d)'!AC563)/(P_ODP-Q_ODP))))</f>
        <v>0</v>
      </c>
      <c r="AD563">
        <f ca="1">IF('Pariwise difference (d)'!AD563&gt;Q_ODP,0,IF('Pariwise difference (d)'!AD563&lt;P_ODP,1,((Q_ODP-'Pariwise difference (d)'!AD563)/(P_ODP-Q_ODP))))</f>
        <v>0</v>
      </c>
      <c r="AE563">
        <f ca="1">IF('Pariwise difference (d)'!AE563&gt;Q_ODP,0,IF('Pariwise difference (d)'!AE563&lt;P_ODP,1,((Q_ODP-'Pariwise difference (d)'!AE563)/(P_ODP-Q_ODP))))</f>
        <v>-0.40235428438724075</v>
      </c>
      <c r="AF563">
        <f ca="1">IF('Pariwise difference (d)'!AF563&gt;Q_ODP,0,IF('Pariwise difference (d)'!AF563&lt;P_ODP,1,((Q_ODP-'Pariwise difference (d)'!AF563)/(P_ODP-Q_ODP))))</f>
        <v>0</v>
      </c>
      <c r="AG563">
        <f ca="1">IF('Pariwise difference (d)'!AG563&gt;Q_ODP,0,IF('Pariwise difference (d)'!AG563&lt;P_ODP,1,((Q_ODP-'Pariwise difference (d)'!AG563)/(P_ODP-Q_ODP))))</f>
        <v>0</v>
      </c>
      <c r="AH563">
        <f ca="1">IF('Pariwise difference (d)'!AH563&gt;Q_ODP,0,IF('Pariwise difference (d)'!AH563&lt;P_ODP,1,((Q_ODP-'Pariwise difference (d)'!AH563)/(P_ODP-Q_ODP))))</f>
        <v>0</v>
      </c>
      <c r="AI563">
        <f ca="1">IF('Pariwise difference (d)'!AI563&gt;Q_ODP,0,IF('Pariwise difference (d)'!AI563&lt;P_ODP,1,((Q_ODP-'Pariwise difference (d)'!AI563)/(P_ODP-Q_ODP))))</f>
        <v>-0.11154315063800499</v>
      </c>
      <c r="AJ563">
        <f ca="1">IF('Pariwise difference (d)'!AJ563&gt;Q_ODP,0,IF('Pariwise difference (d)'!AJ563&lt;P_ODP,1,((Q_ODP-'Pariwise difference (d)'!AJ563)/(P_ODP-Q_ODP))))</f>
        <v>0</v>
      </c>
      <c r="AK563">
        <f ca="1">IF('Pariwise difference (d)'!AK563&gt;Q_ODP,0,IF('Pariwise difference (d)'!AK563&lt;P_ODP,1,((Q_ODP-'Pariwise difference (d)'!AK563)/(P_ODP-Q_ODP))))</f>
        <v>0</v>
      </c>
    </row>
    <row r="564" spans="1:37">
      <c r="A564" s="7">
        <v>562</v>
      </c>
      <c r="B564">
        <f ca="1">IF('Pariwise difference (d)'!B564&gt;Q_GWP,0,IF('Pariwise difference (d)'!B564&lt;P_GWP,1,((Q_GWP-'Pariwise difference (d)'!B564)/(P_GWP-Q_GWP))))</f>
        <v>0</v>
      </c>
      <c r="C564">
        <f ca="1">IF('Pariwise difference (d)'!C564&gt;Q_GWP,0,IF('Pariwise difference (d)'!C564&lt;P_GWP,1,((Q_GWP-'Pariwise difference (d)'!C564)/(P_GWP-Q_GWP))))</f>
        <v>0</v>
      </c>
      <c r="D564">
        <f ca="1">IF('Pariwise difference (d)'!D564&gt;Q_GWP,0,IF('Pariwise difference (d)'!D564&lt;P_GWP,1,((Q_GWP-'Pariwise difference (d)'!D564)/(P_GWP-Q_GWP))))</f>
        <v>0</v>
      </c>
      <c r="E564">
        <f ca="1">IF('Pariwise difference (d)'!E564&gt;Q_GWP,0,IF('Pariwise difference (d)'!E564&lt;P_GWP,1,((Q_GWP-'Pariwise difference (d)'!E564)/(P_GWP-Q_GWP))))</f>
        <v>1</v>
      </c>
      <c r="F564">
        <f ca="1">IF('Pariwise difference (d)'!F564&gt;Q_GWP,0,IF('Pariwise difference (d)'!F564&lt;P_GWP,1,((Q_GWP-'Pariwise difference (d)'!F564)/(P_GWP-Q_GWP))))</f>
        <v>1</v>
      </c>
      <c r="G564">
        <f ca="1">IF('Pariwise difference (d)'!G564&gt;Q_GWP,0,IF('Pariwise difference (d)'!G564&lt;P_GWP,1,((Q_GWP-'Pariwise difference (d)'!G564)/(P_GWP-Q_GWP))))</f>
        <v>0</v>
      </c>
      <c r="H564">
        <f ca="1">IF('Pariwise difference (d)'!H564&gt;Q_GWP,0,IF('Pariwise difference (d)'!H564&lt;P_GWP,1,((Q_GWP-'Pariwise difference (d)'!H564)/(P_GWP-Q_GWP))))</f>
        <v>1</v>
      </c>
      <c r="I564">
        <f ca="1">IF('Pariwise difference (d)'!I564&gt;Q_GWP,0,IF('Pariwise difference (d)'!I564&lt;P_GWP,1,((Q_GWP-'Pariwise difference (d)'!I564)/(P_GWP-Q_GWP))))</f>
        <v>0</v>
      </c>
      <c r="J564">
        <f ca="1">IF('Pariwise difference (d)'!J564&gt;Q_GWP,0,IF('Pariwise difference (d)'!J564&lt;P_GWP,1,((Q_GWP-'Pariwise difference (d)'!J564)/(P_GWP-Q_GWP))))</f>
        <v>1</v>
      </c>
      <c r="K564">
        <f ca="1">IF('Pariwise difference (d)'!K564&gt;Q_GWP,0,IF('Pariwise difference (d)'!K564&lt;P_GWP,1,((Q_GWP-'Pariwise difference (d)'!K564)/(P_GWP-Q_GWP))))</f>
        <v>0</v>
      </c>
      <c r="L564">
        <f ca="1">IF('Pariwise difference (d)'!L564&gt;Q_GWP,0,IF('Pariwise difference (d)'!L564&lt;P_GWP,1,((Q_GWP-'Pariwise difference (d)'!L564)/(P_GWP-Q_GWP))))</f>
        <v>0</v>
      </c>
      <c r="M564">
        <f ca="1">IF('Pariwise difference (d)'!M564&gt;Q_GWP,0,IF('Pariwise difference (d)'!M564&lt;P_GWP,1,((Q_GWP-'Pariwise difference (d)'!M564)/(P_GWP-Q_GWP))))</f>
        <v>1</v>
      </c>
      <c r="N564">
        <f ca="1">IF('Pariwise difference (d)'!N564&gt;Q_IRP,0,IF('Pariwise difference (d)'!N564&lt;P_IRP,1,((Q_IRP-'Pariwise difference (d)'!N564)/(P_IRP-Q_IRP))))</f>
        <v>0</v>
      </c>
      <c r="O564">
        <f ca="1">IF('Pariwise difference (d)'!O564&gt;Q_IRP,0,IF('Pariwise difference (d)'!O564&lt;P_IRP,1,((Q_IRP-'Pariwise difference (d)'!O564)/(P_IRP-Q_IRP))))</f>
        <v>0</v>
      </c>
      <c r="P564">
        <f ca="1">IF('Pariwise difference (d)'!P564&gt;Q_IRP,0,IF('Pariwise difference (d)'!P564&lt;P_IRP,1,((Q_IRP-'Pariwise difference (d)'!P564)/(P_IRP-Q_IRP))))</f>
        <v>0</v>
      </c>
      <c r="Q564">
        <f ca="1">IF('Pariwise difference (d)'!Q564&gt;Q_IRP,0,IF('Pariwise difference (d)'!Q564&lt;P_IRP,1,((Q_IRP-'Pariwise difference (d)'!Q564)/(P_IRP-Q_IRP))))</f>
        <v>0</v>
      </c>
      <c r="R564">
        <f ca="1">IF('Pariwise difference (d)'!R564&gt;Q_IRP,0,IF('Pariwise difference (d)'!R564&lt;P_IRP,1,((Q_IRP-'Pariwise difference (d)'!R564)/(P_IRP-Q_IRP))))</f>
        <v>0</v>
      </c>
      <c r="S564">
        <f ca="1">IF('Pariwise difference (d)'!S564&gt;Q_IRP,0,IF('Pariwise difference (d)'!S564&lt;P_IRP,1,((Q_IRP-'Pariwise difference (d)'!S564)/(P_IRP-Q_IRP))))</f>
        <v>0</v>
      </c>
      <c r="T564">
        <f ca="1">IF('Pariwise difference (d)'!T564&gt;Q_IRP,0,IF('Pariwise difference (d)'!T564&lt;P_IRP,1,((Q_IRP-'Pariwise difference (d)'!T564)/(P_IRP-Q_IRP))))</f>
        <v>-0.60657131175698309</v>
      </c>
      <c r="U564">
        <f ca="1">IF('Pariwise difference (d)'!U564&gt;Q_IRP,0,IF('Pariwise difference (d)'!U564&lt;P_IRP,1,((Q_IRP-'Pariwise difference (d)'!U564)/(P_IRP-Q_IRP))))</f>
        <v>0</v>
      </c>
      <c r="V564">
        <f ca="1">IF('Pariwise difference (d)'!V564&gt;Q_IRP,0,IF('Pariwise difference (d)'!V564&lt;P_IRP,1,((Q_IRP-'Pariwise difference (d)'!V564)/(P_IRP-Q_IRP))))</f>
        <v>1</v>
      </c>
      <c r="W564">
        <f ca="1">IF('Pariwise difference (d)'!W564&gt;Q_IRP,0,IF('Pariwise difference (d)'!W564&lt;P_IRP,1,((Q_IRP-'Pariwise difference (d)'!W564)/(P_IRP-Q_IRP))))</f>
        <v>0</v>
      </c>
      <c r="X564">
        <f ca="1">IF('Pariwise difference (d)'!X564&gt;Q_IRP,0,IF('Pariwise difference (d)'!X564&lt;P_IRP,1,((Q_IRP-'Pariwise difference (d)'!X564)/(P_IRP-Q_IRP))))</f>
        <v>0</v>
      </c>
      <c r="Y564">
        <f ca="1">IF('Pariwise difference (d)'!Y564&gt;Q_IRP,0,IF('Pariwise difference (d)'!Y564&lt;P_IRP,1,((Q_IRP-'Pariwise difference (d)'!Y564)/(P_IRP-Q_IRP))))</f>
        <v>-0.46013559115106029</v>
      </c>
      <c r="Z564">
        <f ca="1">IF('Pariwise difference (d)'!Z564&gt;Q_ODP,0,IF('Pariwise difference (d)'!Z564&lt;P_ODP,1,((Q_ODP-'Pariwise difference (d)'!Z564)/(P_ODP-Q_ODP))))</f>
        <v>-0.61953288138694895</v>
      </c>
      <c r="AA564">
        <f ca="1">IF('Pariwise difference (d)'!AA564&gt;Q_ODP,0,IF('Pariwise difference (d)'!AA564&lt;P_ODP,1,((Q_ODP-'Pariwise difference (d)'!AA564)/(P_ODP-Q_ODP))))</f>
        <v>1</v>
      </c>
      <c r="AB564">
        <f ca="1">IF('Pariwise difference (d)'!AB564&gt;Q_ODP,0,IF('Pariwise difference (d)'!AB564&lt;P_ODP,1,((Q_ODP-'Pariwise difference (d)'!AB564)/(P_ODP-Q_ODP))))</f>
        <v>1</v>
      </c>
      <c r="AC564">
        <f ca="1">IF('Pariwise difference (d)'!AC564&gt;Q_ODP,0,IF('Pariwise difference (d)'!AC564&lt;P_ODP,1,((Q_ODP-'Pariwise difference (d)'!AC564)/(P_ODP-Q_ODP))))</f>
        <v>1</v>
      </c>
      <c r="AD564">
        <f ca="1">IF('Pariwise difference (d)'!AD564&gt;Q_ODP,0,IF('Pariwise difference (d)'!AD564&lt;P_ODP,1,((Q_ODP-'Pariwise difference (d)'!AD564)/(P_ODP-Q_ODP))))</f>
        <v>1</v>
      </c>
      <c r="AE564">
        <f ca="1">IF('Pariwise difference (d)'!AE564&gt;Q_ODP,0,IF('Pariwise difference (d)'!AE564&lt;P_ODP,1,((Q_ODP-'Pariwise difference (d)'!AE564)/(P_ODP-Q_ODP))))</f>
        <v>0</v>
      </c>
      <c r="AF564">
        <f ca="1">IF('Pariwise difference (d)'!AF564&gt;Q_ODP,0,IF('Pariwise difference (d)'!AF564&lt;P_ODP,1,((Q_ODP-'Pariwise difference (d)'!AF564)/(P_ODP-Q_ODP))))</f>
        <v>0</v>
      </c>
      <c r="AG564">
        <f ca="1">IF('Pariwise difference (d)'!AG564&gt;Q_ODP,0,IF('Pariwise difference (d)'!AG564&lt;P_ODP,1,((Q_ODP-'Pariwise difference (d)'!AG564)/(P_ODP-Q_ODP))))</f>
        <v>0</v>
      </c>
      <c r="AH564">
        <f ca="1">IF('Pariwise difference (d)'!AH564&gt;Q_ODP,0,IF('Pariwise difference (d)'!AH564&lt;P_ODP,1,((Q_ODP-'Pariwise difference (d)'!AH564)/(P_ODP-Q_ODP))))</f>
        <v>0</v>
      </c>
      <c r="AI564">
        <f ca="1">IF('Pariwise difference (d)'!AI564&gt;Q_ODP,0,IF('Pariwise difference (d)'!AI564&lt;P_ODP,1,((Q_ODP-'Pariwise difference (d)'!AI564)/(P_ODP-Q_ODP))))</f>
        <v>0</v>
      </c>
      <c r="AJ564">
        <f ca="1">IF('Pariwise difference (d)'!AJ564&gt;Q_ODP,0,IF('Pariwise difference (d)'!AJ564&lt;P_ODP,1,((Q_ODP-'Pariwise difference (d)'!AJ564)/(P_ODP-Q_ODP))))</f>
        <v>0</v>
      </c>
      <c r="AK564">
        <f ca="1">IF('Pariwise difference (d)'!AK564&gt;Q_ODP,0,IF('Pariwise difference (d)'!AK564&lt;P_ODP,1,((Q_ODP-'Pariwise difference (d)'!AK564)/(P_ODP-Q_ODP))))</f>
        <v>-0.76089954519594716</v>
      </c>
    </row>
    <row r="565" spans="1:37">
      <c r="A565" s="7">
        <v>563</v>
      </c>
      <c r="B565">
        <f ca="1">IF('Pariwise difference (d)'!B565&gt;Q_GWP,0,IF('Pariwise difference (d)'!B565&lt;P_GWP,1,((Q_GWP-'Pariwise difference (d)'!B565)/(P_GWP-Q_GWP))))</f>
        <v>0</v>
      </c>
      <c r="C565">
        <f ca="1">IF('Pariwise difference (d)'!C565&gt;Q_GWP,0,IF('Pariwise difference (d)'!C565&lt;P_GWP,1,((Q_GWP-'Pariwise difference (d)'!C565)/(P_GWP-Q_GWP))))</f>
        <v>0</v>
      </c>
      <c r="D565">
        <f ca="1">IF('Pariwise difference (d)'!D565&gt;Q_GWP,0,IF('Pariwise difference (d)'!D565&lt;P_GWP,1,((Q_GWP-'Pariwise difference (d)'!D565)/(P_GWP-Q_GWP))))</f>
        <v>0</v>
      </c>
      <c r="E565">
        <f ca="1">IF('Pariwise difference (d)'!E565&gt;Q_GWP,0,IF('Pariwise difference (d)'!E565&lt;P_GWP,1,((Q_GWP-'Pariwise difference (d)'!E565)/(P_GWP-Q_GWP))))</f>
        <v>1</v>
      </c>
      <c r="F565">
        <f ca="1">IF('Pariwise difference (d)'!F565&gt;Q_GWP,0,IF('Pariwise difference (d)'!F565&lt;P_GWP,1,((Q_GWP-'Pariwise difference (d)'!F565)/(P_GWP-Q_GWP))))</f>
        <v>1</v>
      </c>
      <c r="G565">
        <f ca="1">IF('Pariwise difference (d)'!G565&gt;Q_GWP,0,IF('Pariwise difference (d)'!G565&lt;P_GWP,1,((Q_GWP-'Pariwise difference (d)'!G565)/(P_GWP-Q_GWP))))</f>
        <v>0</v>
      </c>
      <c r="H565">
        <f ca="1">IF('Pariwise difference (d)'!H565&gt;Q_GWP,0,IF('Pariwise difference (d)'!H565&lt;P_GWP,1,((Q_GWP-'Pariwise difference (d)'!H565)/(P_GWP-Q_GWP))))</f>
        <v>1</v>
      </c>
      <c r="I565">
        <f ca="1">IF('Pariwise difference (d)'!I565&gt;Q_GWP,0,IF('Pariwise difference (d)'!I565&lt;P_GWP,1,((Q_GWP-'Pariwise difference (d)'!I565)/(P_GWP-Q_GWP))))</f>
        <v>0</v>
      </c>
      <c r="J565">
        <f ca="1">IF('Pariwise difference (d)'!J565&gt;Q_GWP,0,IF('Pariwise difference (d)'!J565&lt;P_GWP,1,((Q_GWP-'Pariwise difference (d)'!J565)/(P_GWP-Q_GWP))))</f>
        <v>1</v>
      </c>
      <c r="K565">
        <f ca="1">IF('Pariwise difference (d)'!K565&gt;Q_GWP,0,IF('Pariwise difference (d)'!K565&lt;P_GWP,1,((Q_GWP-'Pariwise difference (d)'!K565)/(P_GWP-Q_GWP))))</f>
        <v>0</v>
      </c>
      <c r="L565">
        <f ca="1">IF('Pariwise difference (d)'!L565&gt;Q_GWP,0,IF('Pariwise difference (d)'!L565&lt;P_GWP,1,((Q_GWP-'Pariwise difference (d)'!L565)/(P_GWP-Q_GWP))))</f>
        <v>0</v>
      </c>
      <c r="M565">
        <f ca="1">IF('Pariwise difference (d)'!M565&gt;Q_GWP,0,IF('Pariwise difference (d)'!M565&lt;P_GWP,1,((Q_GWP-'Pariwise difference (d)'!M565)/(P_GWP-Q_GWP))))</f>
        <v>1</v>
      </c>
      <c r="N565">
        <f ca="1">IF('Pariwise difference (d)'!N565&gt;Q_IRP,0,IF('Pariwise difference (d)'!N565&lt;P_IRP,1,((Q_IRP-'Pariwise difference (d)'!N565)/(P_IRP-Q_IRP))))</f>
        <v>0</v>
      </c>
      <c r="O565">
        <f ca="1">IF('Pariwise difference (d)'!O565&gt;Q_IRP,0,IF('Pariwise difference (d)'!O565&lt;P_IRP,1,((Q_IRP-'Pariwise difference (d)'!O565)/(P_IRP-Q_IRP))))</f>
        <v>1</v>
      </c>
      <c r="P565">
        <f ca="1">IF('Pariwise difference (d)'!P565&gt;Q_IRP,0,IF('Pariwise difference (d)'!P565&lt;P_IRP,1,((Q_IRP-'Pariwise difference (d)'!P565)/(P_IRP-Q_IRP))))</f>
        <v>0</v>
      </c>
      <c r="Q565">
        <f ca="1">IF('Pariwise difference (d)'!Q565&gt;Q_IRP,0,IF('Pariwise difference (d)'!Q565&lt;P_IRP,1,((Q_IRP-'Pariwise difference (d)'!Q565)/(P_IRP-Q_IRP))))</f>
        <v>1</v>
      </c>
      <c r="R565">
        <f ca="1">IF('Pariwise difference (d)'!R565&gt;Q_IRP,0,IF('Pariwise difference (d)'!R565&lt;P_IRP,1,((Q_IRP-'Pariwise difference (d)'!R565)/(P_IRP-Q_IRP))))</f>
        <v>1</v>
      </c>
      <c r="S565">
        <f ca="1">IF('Pariwise difference (d)'!S565&gt;Q_IRP,0,IF('Pariwise difference (d)'!S565&lt;P_IRP,1,((Q_IRP-'Pariwise difference (d)'!S565)/(P_IRP-Q_IRP))))</f>
        <v>0</v>
      </c>
      <c r="T565">
        <f ca="1">IF('Pariwise difference (d)'!T565&gt;Q_IRP,0,IF('Pariwise difference (d)'!T565&lt;P_IRP,1,((Q_IRP-'Pariwise difference (d)'!T565)/(P_IRP-Q_IRP))))</f>
        <v>1</v>
      </c>
      <c r="U565">
        <f ca="1">IF('Pariwise difference (d)'!U565&gt;Q_IRP,0,IF('Pariwise difference (d)'!U565&lt;P_IRP,1,((Q_IRP-'Pariwise difference (d)'!U565)/(P_IRP-Q_IRP))))</f>
        <v>0</v>
      </c>
      <c r="V565">
        <f ca="1">IF('Pariwise difference (d)'!V565&gt;Q_IRP,0,IF('Pariwise difference (d)'!V565&lt;P_IRP,1,((Q_IRP-'Pariwise difference (d)'!V565)/(P_IRP-Q_IRP))))</f>
        <v>1</v>
      </c>
      <c r="W565">
        <f ca="1">IF('Pariwise difference (d)'!W565&gt;Q_IRP,0,IF('Pariwise difference (d)'!W565&lt;P_IRP,1,((Q_IRP-'Pariwise difference (d)'!W565)/(P_IRP-Q_IRP))))</f>
        <v>0</v>
      </c>
      <c r="X565">
        <f ca="1">IF('Pariwise difference (d)'!X565&gt;Q_IRP,0,IF('Pariwise difference (d)'!X565&lt;P_IRP,1,((Q_IRP-'Pariwise difference (d)'!X565)/(P_IRP-Q_IRP))))</f>
        <v>0</v>
      </c>
      <c r="Y565">
        <f ca="1">IF('Pariwise difference (d)'!Y565&gt;Q_IRP,0,IF('Pariwise difference (d)'!Y565&lt;P_IRP,1,((Q_IRP-'Pariwise difference (d)'!Y565)/(P_IRP-Q_IRP))))</f>
        <v>1</v>
      </c>
      <c r="Z565">
        <f ca="1">IF('Pariwise difference (d)'!Z565&gt;Q_ODP,0,IF('Pariwise difference (d)'!Z565&lt;P_ODP,1,((Q_ODP-'Pariwise difference (d)'!Z565)/(P_ODP-Q_ODP))))</f>
        <v>0</v>
      </c>
      <c r="AA565">
        <f ca="1">IF('Pariwise difference (d)'!AA565&gt;Q_ODP,0,IF('Pariwise difference (d)'!AA565&lt;P_ODP,1,((Q_ODP-'Pariwise difference (d)'!AA565)/(P_ODP-Q_ODP))))</f>
        <v>0</v>
      </c>
      <c r="AB565">
        <f ca="1">IF('Pariwise difference (d)'!AB565&gt;Q_ODP,0,IF('Pariwise difference (d)'!AB565&lt;P_ODP,1,((Q_ODP-'Pariwise difference (d)'!AB565)/(P_ODP-Q_ODP))))</f>
        <v>0</v>
      </c>
      <c r="AC565">
        <f ca="1">IF('Pariwise difference (d)'!AC565&gt;Q_ODP,0,IF('Pariwise difference (d)'!AC565&lt;P_ODP,1,((Q_ODP-'Pariwise difference (d)'!AC565)/(P_ODP-Q_ODP))))</f>
        <v>0</v>
      </c>
      <c r="AD565">
        <f ca="1">IF('Pariwise difference (d)'!AD565&gt;Q_ODP,0,IF('Pariwise difference (d)'!AD565&lt;P_ODP,1,((Q_ODP-'Pariwise difference (d)'!AD565)/(P_ODP-Q_ODP))))</f>
        <v>0</v>
      </c>
      <c r="AE565">
        <f ca="1">IF('Pariwise difference (d)'!AE565&gt;Q_ODP,0,IF('Pariwise difference (d)'!AE565&lt;P_ODP,1,((Q_ODP-'Pariwise difference (d)'!AE565)/(P_ODP-Q_ODP))))</f>
        <v>0</v>
      </c>
      <c r="AF565">
        <f ca="1">IF('Pariwise difference (d)'!AF565&gt;Q_ODP,0,IF('Pariwise difference (d)'!AF565&lt;P_ODP,1,((Q_ODP-'Pariwise difference (d)'!AF565)/(P_ODP-Q_ODP))))</f>
        <v>0</v>
      </c>
      <c r="AG565">
        <f ca="1">IF('Pariwise difference (d)'!AG565&gt;Q_ODP,0,IF('Pariwise difference (d)'!AG565&lt;P_ODP,1,((Q_ODP-'Pariwise difference (d)'!AG565)/(P_ODP-Q_ODP))))</f>
        <v>1</v>
      </c>
      <c r="AH565">
        <f ca="1">IF('Pariwise difference (d)'!AH565&gt;Q_ODP,0,IF('Pariwise difference (d)'!AH565&lt;P_ODP,1,((Q_ODP-'Pariwise difference (d)'!AH565)/(P_ODP-Q_ODP))))</f>
        <v>1</v>
      </c>
      <c r="AI565">
        <f ca="1">IF('Pariwise difference (d)'!AI565&gt;Q_ODP,0,IF('Pariwise difference (d)'!AI565&lt;P_ODP,1,((Q_ODP-'Pariwise difference (d)'!AI565)/(P_ODP-Q_ODP))))</f>
        <v>1</v>
      </c>
      <c r="AJ565">
        <f ca="1">IF('Pariwise difference (d)'!AJ565&gt;Q_ODP,0,IF('Pariwise difference (d)'!AJ565&lt;P_ODP,1,((Q_ODP-'Pariwise difference (d)'!AJ565)/(P_ODP-Q_ODP))))</f>
        <v>1</v>
      </c>
      <c r="AK565">
        <f ca="1">IF('Pariwise difference (d)'!AK565&gt;Q_ODP,0,IF('Pariwise difference (d)'!AK565&lt;P_ODP,1,((Q_ODP-'Pariwise difference (d)'!AK565)/(P_ODP-Q_ODP))))</f>
        <v>0</v>
      </c>
    </row>
    <row r="566" spans="1:37">
      <c r="A566" s="7">
        <v>564</v>
      </c>
      <c r="B566">
        <f ca="1">IF('Pariwise difference (d)'!B566&gt;Q_GWP,0,IF('Pariwise difference (d)'!B566&lt;P_GWP,1,((Q_GWP-'Pariwise difference (d)'!B566)/(P_GWP-Q_GWP))))</f>
        <v>0</v>
      </c>
      <c r="C566">
        <f ca="1">IF('Pariwise difference (d)'!C566&gt;Q_GWP,0,IF('Pariwise difference (d)'!C566&lt;P_GWP,1,((Q_GWP-'Pariwise difference (d)'!C566)/(P_GWP-Q_GWP))))</f>
        <v>0</v>
      </c>
      <c r="D566">
        <f ca="1">IF('Pariwise difference (d)'!D566&gt;Q_GWP,0,IF('Pariwise difference (d)'!D566&lt;P_GWP,1,((Q_GWP-'Pariwise difference (d)'!D566)/(P_GWP-Q_GWP))))</f>
        <v>0</v>
      </c>
      <c r="E566">
        <f ca="1">IF('Pariwise difference (d)'!E566&gt;Q_GWP,0,IF('Pariwise difference (d)'!E566&lt;P_GWP,1,((Q_GWP-'Pariwise difference (d)'!E566)/(P_GWP-Q_GWP))))</f>
        <v>1</v>
      </c>
      <c r="F566">
        <f ca="1">IF('Pariwise difference (d)'!F566&gt;Q_GWP,0,IF('Pariwise difference (d)'!F566&lt;P_GWP,1,((Q_GWP-'Pariwise difference (d)'!F566)/(P_GWP-Q_GWP))))</f>
        <v>1</v>
      </c>
      <c r="G566">
        <f ca="1">IF('Pariwise difference (d)'!G566&gt;Q_GWP,0,IF('Pariwise difference (d)'!G566&lt;P_GWP,1,((Q_GWP-'Pariwise difference (d)'!G566)/(P_GWP-Q_GWP))))</f>
        <v>0</v>
      </c>
      <c r="H566">
        <f ca="1">IF('Pariwise difference (d)'!H566&gt;Q_GWP,0,IF('Pariwise difference (d)'!H566&lt;P_GWP,1,((Q_GWP-'Pariwise difference (d)'!H566)/(P_GWP-Q_GWP))))</f>
        <v>1</v>
      </c>
      <c r="I566">
        <f ca="1">IF('Pariwise difference (d)'!I566&gt;Q_GWP,0,IF('Pariwise difference (d)'!I566&lt;P_GWP,1,((Q_GWP-'Pariwise difference (d)'!I566)/(P_GWP-Q_GWP))))</f>
        <v>-0.15530847742583417</v>
      </c>
      <c r="J566">
        <f ca="1">IF('Pariwise difference (d)'!J566&gt;Q_GWP,0,IF('Pariwise difference (d)'!J566&lt;P_GWP,1,((Q_GWP-'Pariwise difference (d)'!J566)/(P_GWP-Q_GWP))))</f>
        <v>1</v>
      </c>
      <c r="K566">
        <f ca="1">IF('Pariwise difference (d)'!K566&gt;Q_GWP,0,IF('Pariwise difference (d)'!K566&lt;P_GWP,1,((Q_GWP-'Pariwise difference (d)'!K566)/(P_GWP-Q_GWP))))</f>
        <v>0</v>
      </c>
      <c r="L566">
        <f ca="1">IF('Pariwise difference (d)'!L566&gt;Q_GWP,0,IF('Pariwise difference (d)'!L566&lt;P_GWP,1,((Q_GWP-'Pariwise difference (d)'!L566)/(P_GWP-Q_GWP))))</f>
        <v>0</v>
      </c>
      <c r="M566">
        <f ca="1">IF('Pariwise difference (d)'!M566&gt;Q_GWP,0,IF('Pariwise difference (d)'!M566&lt;P_GWP,1,((Q_GWP-'Pariwise difference (d)'!M566)/(P_GWP-Q_GWP))))</f>
        <v>1</v>
      </c>
      <c r="N566">
        <f ca="1">IF('Pariwise difference (d)'!N566&gt;Q_IRP,0,IF('Pariwise difference (d)'!N566&lt;P_IRP,1,((Q_IRP-'Pariwise difference (d)'!N566)/(P_IRP-Q_IRP))))</f>
        <v>0</v>
      </c>
      <c r="O566">
        <f ca="1">IF('Pariwise difference (d)'!O566&gt;Q_IRP,0,IF('Pariwise difference (d)'!O566&lt;P_IRP,1,((Q_IRP-'Pariwise difference (d)'!O566)/(P_IRP-Q_IRP))))</f>
        <v>1</v>
      </c>
      <c r="P566">
        <f ca="1">IF('Pariwise difference (d)'!P566&gt;Q_IRP,0,IF('Pariwise difference (d)'!P566&lt;P_IRP,1,((Q_IRP-'Pariwise difference (d)'!P566)/(P_IRP-Q_IRP))))</f>
        <v>0</v>
      </c>
      <c r="Q566">
        <f ca="1">IF('Pariwise difference (d)'!Q566&gt;Q_IRP,0,IF('Pariwise difference (d)'!Q566&lt;P_IRP,1,((Q_IRP-'Pariwise difference (d)'!Q566)/(P_IRP-Q_IRP))))</f>
        <v>1</v>
      </c>
      <c r="R566">
        <f ca="1">IF('Pariwise difference (d)'!R566&gt;Q_IRP,0,IF('Pariwise difference (d)'!R566&lt;P_IRP,1,((Q_IRP-'Pariwise difference (d)'!R566)/(P_IRP-Q_IRP))))</f>
        <v>1</v>
      </c>
      <c r="S566">
        <f ca="1">IF('Pariwise difference (d)'!S566&gt;Q_IRP,0,IF('Pariwise difference (d)'!S566&lt;P_IRP,1,((Q_IRP-'Pariwise difference (d)'!S566)/(P_IRP-Q_IRP))))</f>
        <v>0</v>
      </c>
      <c r="T566">
        <f ca="1">IF('Pariwise difference (d)'!T566&gt;Q_IRP,0,IF('Pariwise difference (d)'!T566&lt;P_IRP,1,((Q_IRP-'Pariwise difference (d)'!T566)/(P_IRP-Q_IRP))))</f>
        <v>1</v>
      </c>
      <c r="U566">
        <f ca="1">IF('Pariwise difference (d)'!U566&gt;Q_IRP,0,IF('Pariwise difference (d)'!U566&lt;P_IRP,1,((Q_IRP-'Pariwise difference (d)'!U566)/(P_IRP-Q_IRP))))</f>
        <v>0</v>
      </c>
      <c r="V566">
        <f ca="1">IF('Pariwise difference (d)'!V566&gt;Q_IRP,0,IF('Pariwise difference (d)'!V566&lt;P_IRP,1,((Q_IRP-'Pariwise difference (d)'!V566)/(P_IRP-Q_IRP))))</f>
        <v>1</v>
      </c>
      <c r="W566">
        <f ca="1">IF('Pariwise difference (d)'!W566&gt;Q_IRP,0,IF('Pariwise difference (d)'!W566&lt;P_IRP,1,((Q_IRP-'Pariwise difference (d)'!W566)/(P_IRP-Q_IRP))))</f>
        <v>0</v>
      </c>
      <c r="X566">
        <f ca="1">IF('Pariwise difference (d)'!X566&gt;Q_IRP,0,IF('Pariwise difference (d)'!X566&lt;P_IRP,1,((Q_IRP-'Pariwise difference (d)'!X566)/(P_IRP-Q_IRP))))</f>
        <v>0</v>
      </c>
      <c r="Y566">
        <f ca="1">IF('Pariwise difference (d)'!Y566&gt;Q_IRP,0,IF('Pariwise difference (d)'!Y566&lt;P_IRP,1,((Q_IRP-'Pariwise difference (d)'!Y566)/(P_IRP-Q_IRP))))</f>
        <v>1</v>
      </c>
      <c r="Z566">
        <f ca="1">IF('Pariwise difference (d)'!Z566&gt;Q_ODP,0,IF('Pariwise difference (d)'!Z566&lt;P_ODP,1,((Q_ODP-'Pariwise difference (d)'!Z566)/(P_ODP-Q_ODP))))</f>
        <v>0</v>
      </c>
      <c r="AA566">
        <f ca="1">IF('Pariwise difference (d)'!AA566&gt;Q_ODP,0,IF('Pariwise difference (d)'!AA566&lt;P_ODP,1,((Q_ODP-'Pariwise difference (d)'!AA566)/(P_ODP-Q_ODP))))</f>
        <v>-0.98675610048268514</v>
      </c>
      <c r="AB566">
        <f ca="1">IF('Pariwise difference (d)'!AB566&gt;Q_ODP,0,IF('Pariwise difference (d)'!AB566&lt;P_ODP,1,((Q_ODP-'Pariwise difference (d)'!AB566)/(P_ODP-Q_ODP))))</f>
        <v>0</v>
      </c>
      <c r="AC566">
        <f ca="1">IF('Pariwise difference (d)'!AC566&gt;Q_ODP,0,IF('Pariwise difference (d)'!AC566&lt;P_ODP,1,((Q_ODP-'Pariwise difference (d)'!AC566)/(P_ODP-Q_ODP))))</f>
        <v>1</v>
      </c>
      <c r="AD566">
        <f ca="1">IF('Pariwise difference (d)'!AD566&gt;Q_ODP,0,IF('Pariwise difference (d)'!AD566&lt;P_ODP,1,((Q_ODP-'Pariwise difference (d)'!AD566)/(P_ODP-Q_ODP))))</f>
        <v>0</v>
      </c>
      <c r="AE566">
        <f ca="1">IF('Pariwise difference (d)'!AE566&gt;Q_ODP,0,IF('Pariwise difference (d)'!AE566&lt;P_ODP,1,((Q_ODP-'Pariwise difference (d)'!AE566)/(P_ODP-Q_ODP))))</f>
        <v>0</v>
      </c>
      <c r="AF566">
        <f ca="1">IF('Pariwise difference (d)'!AF566&gt;Q_ODP,0,IF('Pariwise difference (d)'!AF566&lt;P_ODP,1,((Q_ODP-'Pariwise difference (d)'!AF566)/(P_ODP-Q_ODP))))</f>
        <v>0</v>
      </c>
      <c r="AG566">
        <f ca="1">IF('Pariwise difference (d)'!AG566&gt;Q_ODP,0,IF('Pariwise difference (d)'!AG566&lt;P_ODP,1,((Q_ODP-'Pariwise difference (d)'!AG566)/(P_ODP-Q_ODP))))</f>
        <v>0</v>
      </c>
      <c r="AH566">
        <f ca="1">IF('Pariwise difference (d)'!AH566&gt;Q_ODP,0,IF('Pariwise difference (d)'!AH566&lt;P_ODP,1,((Q_ODP-'Pariwise difference (d)'!AH566)/(P_ODP-Q_ODP))))</f>
        <v>0</v>
      </c>
      <c r="AI566">
        <f ca="1">IF('Pariwise difference (d)'!AI566&gt;Q_ODP,0,IF('Pariwise difference (d)'!AI566&lt;P_ODP,1,((Q_ODP-'Pariwise difference (d)'!AI566)/(P_ODP-Q_ODP))))</f>
        <v>0</v>
      </c>
      <c r="AJ566">
        <f ca="1">IF('Pariwise difference (d)'!AJ566&gt;Q_ODP,0,IF('Pariwise difference (d)'!AJ566&lt;P_ODP,1,((Q_ODP-'Pariwise difference (d)'!AJ566)/(P_ODP-Q_ODP))))</f>
        <v>0</v>
      </c>
      <c r="AK566">
        <f ca="1">IF('Pariwise difference (d)'!AK566&gt;Q_ODP,0,IF('Pariwise difference (d)'!AK566&lt;P_ODP,1,((Q_ODP-'Pariwise difference (d)'!AK566)/(P_ODP-Q_ODP))))</f>
        <v>1</v>
      </c>
    </row>
    <row r="567" spans="1:37">
      <c r="A567" s="7">
        <v>565</v>
      </c>
      <c r="B567">
        <f ca="1">IF('Pariwise difference (d)'!B567&gt;Q_GWP,0,IF('Pariwise difference (d)'!B567&lt;P_GWP,1,((Q_GWP-'Pariwise difference (d)'!B567)/(P_GWP-Q_GWP))))</f>
        <v>0</v>
      </c>
      <c r="C567">
        <f ca="1">IF('Pariwise difference (d)'!C567&gt;Q_GWP,0,IF('Pariwise difference (d)'!C567&lt;P_GWP,1,((Q_GWP-'Pariwise difference (d)'!C567)/(P_GWP-Q_GWP))))</f>
        <v>1</v>
      </c>
      <c r="D567">
        <f ca="1">IF('Pariwise difference (d)'!D567&gt;Q_GWP,0,IF('Pariwise difference (d)'!D567&lt;P_GWP,1,((Q_GWP-'Pariwise difference (d)'!D567)/(P_GWP-Q_GWP))))</f>
        <v>0</v>
      </c>
      <c r="E567">
        <f ca="1">IF('Pariwise difference (d)'!E567&gt;Q_GWP,0,IF('Pariwise difference (d)'!E567&lt;P_GWP,1,((Q_GWP-'Pariwise difference (d)'!E567)/(P_GWP-Q_GWP))))</f>
        <v>1</v>
      </c>
      <c r="F567">
        <f ca="1">IF('Pariwise difference (d)'!F567&gt;Q_GWP,0,IF('Pariwise difference (d)'!F567&lt;P_GWP,1,((Q_GWP-'Pariwise difference (d)'!F567)/(P_GWP-Q_GWP))))</f>
        <v>1</v>
      </c>
      <c r="G567">
        <f ca="1">IF('Pariwise difference (d)'!G567&gt;Q_GWP,0,IF('Pariwise difference (d)'!G567&lt;P_GWP,1,((Q_GWP-'Pariwise difference (d)'!G567)/(P_GWP-Q_GWP))))</f>
        <v>0</v>
      </c>
      <c r="H567">
        <f ca="1">IF('Pariwise difference (d)'!H567&gt;Q_GWP,0,IF('Pariwise difference (d)'!H567&lt;P_GWP,1,((Q_GWP-'Pariwise difference (d)'!H567)/(P_GWP-Q_GWP))))</f>
        <v>1</v>
      </c>
      <c r="I567">
        <f ca="1">IF('Pariwise difference (d)'!I567&gt;Q_GWP,0,IF('Pariwise difference (d)'!I567&lt;P_GWP,1,((Q_GWP-'Pariwise difference (d)'!I567)/(P_GWP-Q_GWP))))</f>
        <v>0</v>
      </c>
      <c r="J567">
        <f ca="1">IF('Pariwise difference (d)'!J567&gt;Q_GWP,0,IF('Pariwise difference (d)'!J567&lt;P_GWP,1,((Q_GWP-'Pariwise difference (d)'!J567)/(P_GWP-Q_GWP))))</f>
        <v>1</v>
      </c>
      <c r="K567">
        <f ca="1">IF('Pariwise difference (d)'!K567&gt;Q_GWP,0,IF('Pariwise difference (d)'!K567&lt;P_GWP,1,((Q_GWP-'Pariwise difference (d)'!K567)/(P_GWP-Q_GWP))))</f>
        <v>0</v>
      </c>
      <c r="L567">
        <f ca="1">IF('Pariwise difference (d)'!L567&gt;Q_GWP,0,IF('Pariwise difference (d)'!L567&lt;P_GWP,1,((Q_GWP-'Pariwise difference (d)'!L567)/(P_GWP-Q_GWP))))</f>
        <v>0</v>
      </c>
      <c r="M567">
        <f ca="1">IF('Pariwise difference (d)'!M567&gt;Q_GWP,0,IF('Pariwise difference (d)'!M567&lt;P_GWP,1,((Q_GWP-'Pariwise difference (d)'!M567)/(P_GWP-Q_GWP))))</f>
        <v>1</v>
      </c>
      <c r="N567">
        <f ca="1">IF('Pariwise difference (d)'!N567&gt;Q_IRP,0,IF('Pariwise difference (d)'!N567&lt;P_IRP,1,((Q_IRP-'Pariwise difference (d)'!N567)/(P_IRP-Q_IRP))))</f>
        <v>0</v>
      </c>
      <c r="O567">
        <f ca="1">IF('Pariwise difference (d)'!O567&gt;Q_IRP,0,IF('Pariwise difference (d)'!O567&lt;P_IRP,1,((Q_IRP-'Pariwise difference (d)'!O567)/(P_IRP-Q_IRP))))</f>
        <v>1</v>
      </c>
      <c r="P567">
        <f ca="1">IF('Pariwise difference (d)'!P567&gt;Q_IRP,0,IF('Pariwise difference (d)'!P567&lt;P_IRP,1,((Q_IRP-'Pariwise difference (d)'!P567)/(P_IRP-Q_IRP))))</f>
        <v>1</v>
      </c>
      <c r="Q567">
        <f ca="1">IF('Pariwise difference (d)'!Q567&gt;Q_IRP,0,IF('Pariwise difference (d)'!Q567&lt;P_IRP,1,((Q_IRP-'Pariwise difference (d)'!Q567)/(P_IRP-Q_IRP))))</f>
        <v>1</v>
      </c>
      <c r="R567">
        <f ca="1">IF('Pariwise difference (d)'!R567&gt;Q_IRP,0,IF('Pariwise difference (d)'!R567&lt;P_IRP,1,((Q_IRP-'Pariwise difference (d)'!R567)/(P_IRP-Q_IRP))))</f>
        <v>-0.92719675103386434</v>
      </c>
      <c r="S567">
        <f ca="1">IF('Pariwise difference (d)'!S567&gt;Q_IRP,0,IF('Pariwise difference (d)'!S567&lt;P_IRP,1,((Q_IRP-'Pariwise difference (d)'!S567)/(P_IRP-Q_IRP))))</f>
        <v>0</v>
      </c>
      <c r="T567">
        <f ca="1">IF('Pariwise difference (d)'!T567&gt;Q_IRP,0,IF('Pariwise difference (d)'!T567&lt;P_IRP,1,((Q_IRP-'Pariwise difference (d)'!T567)/(P_IRP-Q_IRP))))</f>
        <v>0</v>
      </c>
      <c r="U567">
        <f ca="1">IF('Pariwise difference (d)'!U567&gt;Q_IRP,0,IF('Pariwise difference (d)'!U567&lt;P_IRP,1,((Q_IRP-'Pariwise difference (d)'!U567)/(P_IRP-Q_IRP))))</f>
        <v>0</v>
      </c>
      <c r="V567">
        <f ca="1">IF('Pariwise difference (d)'!V567&gt;Q_IRP,0,IF('Pariwise difference (d)'!V567&lt;P_IRP,1,((Q_IRP-'Pariwise difference (d)'!V567)/(P_IRP-Q_IRP))))</f>
        <v>0</v>
      </c>
      <c r="W567">
        <f ca="1">IF('Pariwise difference (d)'!W567&gt;Q_IRP,0,IF('Pariwise difference (d)'!W567&lt;P_IRP,1,((Q_IRP-'Pariwise difference (d)'!W567)/(P_IRP-Q_IRP))))</f>
        <v>0</v>
      </c>
      <c r="X567">
        <f ca="1">IF('Pariwise difference (d)'!X567&gt;Q_IRP,0,IF('Pariwise difference (d)'!X567&lt;P_IRP,1,((Q_IRP-'Pariwise difference (d)'!X567)/(P_IRP-Q_IRP))))</f>
        <v>0</v>
      </c>
      <c r="Y567">
        <f ca="1">IF('Pariwise difference (d)'!Y567&gt;Q_IRP,0,IF('Pariwise difference (d)'!Y567&lt;P_IRP,1,((Q_IRP-'Pariwise difference (d)'!Y567)/(P_IRP-Q_IRP))))</f>
        <v>-0.96786008325237094</v>
      </c>
      <c r="Z567">
        <f ca="1">IF('Pariwise difference (d)'!Z567&gt;Q_ODP,0,IF('Pariwise difference (d)'!Z567&lt;P_ODP,1,((Q_ODP-'Pariwise difference (d)'!Z567)/(P_ODP-Q_ODP))))</f>
        <v>1</v>
      </c>
      <c r="AA567">
        <f ca="1">IF('Pariwise difference (d)'!AA567&gt;Q_ODP,0,IF('Pariwise difference (d)'!AA567&lt;P_ODP,1,((Q_ODP-'Pariwise difference (d)'!AA567)/(P_ODP-Q_ODP))))</f>
        <v>0</v>
      </c>
      <c r="AB567">
        <f ca="1">IF('Pariwise difference (d)'!AB567&gt;Q_ODP,0,IF('Pariwise difference (d)'!AB567&lt;P_ODP,1,((Q_ODP-'Pariwise difference (d)'!AB567)/(P_ODP-Q_ODP))))</f>
        <v>1</v>
      </c>
      <c r="AC567">
        <f ca="1">IF('Pariwise difference (d)'!AC567&gt;Q_ODP,0,IF('Pariwise difference (d)'!AC567&lt;P_ODP,1,((Q_ODP-'Pariwise difference (d)'!AC567)/(P_ODP-Q_ODP))))</f>
        <v>0</v>
      </c>
      <c r="AD567">
        <f ca="1">IF('Pariwise difference (d)'!AD567&gt;Q_ODP,0,IF('Pariwise difference (d)'!AD567&lt;P_ODP,1,((Q_ODP-'Pariwise difference (d)'!AD567)/(P_ODP-Q_ODP))))</f>
        <v>-5.3096788644622042E-2</v>
      </c>
      <c r="AE567">
        <f ca="1">IF('Pariwise difference (d)'!AE567&gt;Q_ODP,0,IF('Pariwise difference (d)'!AE567&lt;P_ODP,1,((Q_ODP-'Pariwise difference (d)'!AE567)/(P_ODP-Q_ODP))))</f>
        <v>1</v>
      </c>
      <c r="AF567">
        <f ca="1">IF('Pariwise difference (d)'!AF567&gt;Q_ODP,0,IF('Pariwise difference (d)'!AF567&lt;P_ODP,1,((Q_ODP-'Pariwise difference (d)'!AF567)/(P_ODP-Q_ODP))))</f>
        <v>0</v>
      </c>
      <c r="AG567">
        <f ca="1">IF('Pariwise difference (d)'!AG567&gt;Q_ODP,0,IF('Pariwise difference (d)'!AG567&lt;P_ODP,1,((Q_ODP-'Pariwise difference (d)'!AG567)/(P_ODP-Q_ODP))))</f>
        <v>0</v>
      </c>
      <c r="AH567">
        <f ca="1">IF('Pariwise difference (d)'!AH567&gt;Q_ODP,0,IF('Pariwise difference (d)'!AH567&lt;P_ODP,1,((Q_ODP-'Pariwise difference (d)'!AH567)/(P_ODP-Q_ODP))))</f>
        <v>0</v>
      </c>
      <c r="AI567">
        <f ca="1">IF('Pariwise difference (d)'!AI567&gt;Q_ODP,0,IF('Pariwise difference (d)'!AI567&lt;P_ODP,1,((Q_ODP-'Pariwise difference (d)'!AI567)/(P_ODP-Q_ODP))))</f>
        <v>1</v>
      </c>
      <c r="AJ567">
        <f ca="1">IF('Pariwise difference (d)'!AJ567&gt;Q_ODP,0,IF('Pariwise difference (d)'!AJ567&lt;P_ODP,1,((Q_ODP-'Pariwise difference (d)'!AJ567)/(P_ODP-Q_ODP))))</f>
        <v>0</v>
      </c>
      <c r="AK567">
        <f ca="1">IF('Pariwise difference (d)'!AK567&gt;Q_ODP,0,IF('Pariwise difference (d)'!AK567&lt;P_ODP,1,((Q_ODP-'Pariwise difference (d)'!AK567)/(P_ODP-Q_ODP))))</f>
        <v>0</v>
      </c>
    </row>
    <row r="568" spans="1:37">
      <c r="A568" s="7">
        <v>566</v>
      </c>
      <c r="B568">
        <f ca="1">IF('Pariwise difference (d)'!B568&gt;Q_GWP,0,IF('Pariwise difference (d)'!B568&lt;P_GWP,1,((Q_GWP-'Pariwise difference (d)'!B568)/(P_GWP-Q_GWP))))</f>
        <v>0</v>
      </c>
      <c r="C568">
        <f ca="1">IF('Pariwise difference (d)'!C568&gt;Q_GWP,0,IF('Pariwise difference (d)'!C568&lt;P_GWP,1,((Q_GWP-'Pariwise difference (d)'!C568)/(P_GWP-Q_GWP))))</f>
        <v>0</v>
      </c>
      <c r="D568">
        <f ca="1">IF('Pariwise difference (d)'!D568&gt;Q_GWP,0,IF('Pariwise difference (d)'!D568&lt;P_GWP,1,((Q_GWP-'Pariwise difference (d)'!D568)/(P_GWP-Q_GWP))))</f>
        <v>0</v>
      </c>
      <c r="E568">
        <f ca="1">IF('Pariwise difference (d)'!E568&gt;Q_GWP,0,IF('Pariwise difference (d)'!E568&lt;P_GWP,1,((Q_GWP-'Pariwise difference (d)'!E568)/(P_GWP-Q_GWP))))</f>
        <v>1</v>
      </c>
      <c r="F568">
        <f ca="1">IF('Pariwise difference (d)'!F568&gt;Q_GWP,0,IF('Pariwise difference (d)'!F568&lt;P_GWP,1,((Q_GWP-'Pariwise difference (d)'!F568)/(P_GWP-Q_GWP))))</f>
        <v>0</v>
      </c>
      <c r="G568">
        <f ca="1">IF('Pariwise difference (d)'!G568&gt;Q_GWP,0,IF('Pariwise difference (d)'!G568&lt;P_GWP,1,((Q_GWP-'Pariwise difference (d)'!G568)/(P_GWP-Q_GWP))))</f>
        <v>0</v>
      </c>
      <c r="H568">
        <f ca="1">IF('Pariwise difference (d)'!H568&gt;Q_GWP,0,IF('Pariwise difference (d)'!H568&lt;P_GWP,1,((Q_GWP-'Pariwise difference (d)'!H568)/(P_GWP-Q_GWP))))</f>
        <v>1</v>
      </c>
      <c r="I568">
        <f ca="1">IF('Pariwise difference (d)'!I568&gt;Q_GWP,0,IF('Pariwise difference (d)'!I568&lt;P_GWP,1,((Q_GWP-'Pariwise difference (d)'!I568)/(P_GWP-Q_GWP))))</f>
        <v>1</v>
      </c>
      <c r="J568">
        <f ca="1">IF('Pariwise difference (d)'!J568&gt;Q_GWP,0,IF('Pariwise difference (d)'!J568&lt;P_GWP,1,((Q_GWP-'Pariwise difference (d)'!J568)/(P_GWP-Q_GWP))))</f>
        <v>1</v>
      </c>
      <c r="K568">
        <f ca="1">IF('Pariwise difference (d)'!K568&gt;Q_GWP,0,IF('Pariwise difference (d)'!K568&lt;P_GWP,1,((Q_GWP-'Pariwise difference (d)'!K568)/(P_GWP-Q_GWP))))</f>
        <v>0</v>
      </c>
      <c r="L568">
        <f ca="1">IF('Pariwise difference (d)'!L568&gt;Q_GWP,0,IF('Pariwise difference (d)'!L568&lt;P_GWP,1,((Q_GWP-'Pariwise difference (d)'!L568)/(P_GWP-Q_GWP))))</f>
        <v>1</v>
      </c>
      <c r="M568">
        <f ca="1">IF('Pariwise difference (d)'!M568&gt;Q_GWP,0,IF('Pariwise difference (d)'!M568&lt;P_GWP,1,((Q_GWP-'Pariwise difference (d)'!M568)/(P_GWP-Q_GWP))))</f>
        <v>1</v>
      </c>
      <c r="N568">
        <f ca="1">IF('Pariwise difference (d)'!N568&gt;Q_IRP,0,IF('Pariwise difference (d)'!N568&lt;P_IRP,1,((Q_IRP-'Pariwise difference (d)'!N568)/(P_IRP-Q_IRP))))</f>
        <v>0</v>
      </c>
      <c r="O568">
        <f ca="1">IF('Pariwise difference (d)'!O568&gt;Q_IRP,0,IF('Pariwise difference (d)'!O568&lt;P_IRP,1,((Q_IRP-'Pariwise difference (d)'!O568)/(P_IRP-Q_IRP))))</f>
        <v>0</v>
      </c>
      <c r="P568">
        <f ca="1">IF('Pariwise difference (d)'!P568&gt;Q_IRP,0,IF('Pariwise difference (d)'!P568&lt;P_IRP,1,((Q_IRP-'Pariwise difference (d)'!P568)/(P_IRP-Q_IRP))))</f>
        <v>0</v>
      </c>
      <c r="Q568">
        <f ca="1">IF('Pariwise difference (d)'!Q568&gt;Q_IRP,0,IF('Pariwise difference (d)'!Q568&lt;P_IRP,1,((Q_IRP-'Pariwise difference (d)'!Q568)/(P_IRP-Q_IRP))))</f>
        <v>1</v>
      </c>
      <c r="R568">
        <f ca="1">IF('Pariwise difference (d)'!R568&gt;Q_IRP,0,IF('Pariwise difference (d)'!R568&lt;P_IRP,1,((Q_IRP-'Pariwise difference (d)'!R568)/(P_IRP-Q_IRP))))</f>
        <v>1</v>
      </c>
      <c r="S568">
        <f ca="1">IF('Pariwise difference (d)'!S568&gt;Q_IRP,0,IF('Pariwise difference (d)'!S568&lt;P_IRP,1,((Q_IRP-'Pariwise difference (d)'!S568)/(P_IRP-Q_IRP))))</f>
        <v>0</v>
      </c>
      <c r="T568">
        <f ca="1">IF('Pariwise difference (d)'!T568&gt;Q_IRP,0,IF('Pariwise difference (d)'!T568&lt;P_IRP,1,((Q_IRP-'Pariwise difference (d)'!T568)/(P_IRP-Q_IRP))))</f>
        <v>1</v>
      </c>
      <c r="U568">
        <f ca="1">IF('Pariwise difference (d)'!U568&gt;Q_IRP,0,IF('Pariwise difference (d)'!U568&lt;P_IRP,1,((Q_IRP-'Pariwise difference (d)'!U568)/(P_IRP-Q_IRP))))</f>
        <v>1</v>
      </c>
      <c r="V568">
        <f ca="1">IF('Pariwise difference (d)'!V568&gt;Q_IRP,0,IF('Pariwise difference (d)'!V568&lt;P_IRP,1,((Q_IRP-'Pariwise difference (d)'!V568)/(P_IRP-Q_IRP))))</f>
        <v>1</v>
      </c>
      <c r="W568">
        <f ca="1">IF('Pariwise difference (d)'!W568&gt;Q_IRP,0,IF('Pariwise difference (d)'!W568&lt;P_IRP,1,((Q_IRP-'Pariwise difference (d)'!W568)/(P_IRP-Q_IRP))))</f>
        <v>0</v>
      </c>
      <c r="X568">
        <f ca="1">IF('Pariwise difference (d)'!X568&gt;Q_IRP,0,IF('Pariwise difference (d)'!X568&lt;P_IRP,1,((Q_IRP-'Pariwise difference (d)'!X568)/(P_IRP-Q_IRP))))</f>
        <v>0</v>
      </c>
      <c r="Y568">
        <f ca="1">IF('Pariwise difference (d)'!Y568&gt;Q_IRP,0,IF('Pariwise difference (d)'!Y568&lt;P_IRP,1,((Q_IRP-'Pariwise difference (d)'!Y568)/(P_IRP-Q_IRP))))</f>
        <v>1</v>
      </c>
      <c r="Z568">
        <f ca="1">IF('Pariwise difference (d)'!Z568&gt;Q_ODP,0,IF('Pariwise difference (d)'!Z568&lt;P_ODP,1,((Q_ODP-'Pariwise difference (d)'!Z568)/(P_ODP-Q_ODP))))</f>
        <v>0</v>
      </c>
      <c r="AA568">
        <f ca="1">IF('Pariwise difference (d)'!AA568&gt;Q_ODP,0,IF('Pariwise difference (d)'!AA568&lt;P_ODP,1,((Q_ODP-'Pariwise difference (d)'!AA568)/(P_ODP-Q_ODP))))</f>
        <v>0</v>
      </c>
      <c r="AB568">
        <f ca="1">IF('Pariwise difference (d)'!AB568&gt;Q_ODP,0,IF('Pariwise difference (d)'!AB568&lt;P_ODP,1,((Q_ODP-'Pariwise difference (d)'!AB568)/(P_ODP-Q_ODP))))</f>
        <v>0</v>
      </c>
      <c r="AC568">
        <f ca="1">IF('Pariwise difference (d)'!AC568&gt;Q_ODP,0,IF('Pariwise difference (d)'!AC568&lt;P_ODP,1,((Q_ODP-'Pariwise difference (d)'!AC568)/(P_ODP-Q_ODP))))</f>
        <v>0</v>
      </c>
      <c r="AD568">
        <f ca="1">IF('Pariwise difference (d)'!AD568&gt;Q_ODP,0,IF('Pariwise difference (d)'!AD568&lt;P_ODP,1,((Q_ODP-'Pariwise difference (d)'!AD568)/(P_ODP-Q_ODP))))</f>
        <v>0</v>
      </c>
      <c r="AE568">
        <f ca="1">IF('Pariwise difference (d)'!AE568&gt;Q_ODP,0,IF('Pariwise difference (d)'!AE568&lt;P_ODP,1,((Q_ODP-'Pariwise difference (d)'!AE568)/(P_ODP-Q_ODP))))</f>
        <v>-0.88797690026694853</v>
      </c>
      <c r="AF568">
        <f ca="1">IF('Pariwise difference (d)'!AF568&gt;Q_ODP,0,IF('Pariwise difference (d)'!AF568&lt;P_ODP,1,((Q_ODP-'Pariwise difference (d)'!AF568)/(P_ODP-Q_ODP))))</f>
        <v>0</v>
      </c>
      <c r="AG568">
        <f ca="1">IF('Pariwise difference (d)'!AG568&gt;Q_ODP,0,IF('Pariwise difference (d)'!AG568&lt;P_ODP,1,((Q_ODP-'Pariwise difference (d)'!AG568)/(P_ODP-Q_ODP))))</f>
        <v>1</v>
      </c>
      <c r="AH568">
        <f ca="1">IF('Pariwise difference (d)'!AH568&gt;Q_ODP,0,IF('Pariwise difference (d)'!AH568&lt;P_ODP,1,((Q_ODP-'Pariwise difference (d)'!AH568)/(P_ODP-Q_ODP))))</f>
        <v>1</v>
      </c>
      <c r="AI568">
        <f ca="1">IF('Pariwise difference (d)'!AI568&gt;Q_ODP,0,IF('Pariwise difference (d)'!AI568&lt;P_ODP,1,((Q_ODP-'Pariwise difference (d)'!AI568)/(P_ODP-Q_ODP))))</f>
        <v>1</v>
      </c>
      <c r="AJ568">
        <f ca="1">IF('Pariwise difference (d)'!AJ568&gt;Q_ODP,0,IF('Pariwise difference (d)'!AJ568&lt;P_ODP,1,((Q_ODP-'Pariwise difference (d)'!AJ568)/(P_ODP-Q_ODP))))</f>
        <v>-0.65263452234314856</v>
      </c>
      <c r="AK568">
        <f ca="1">IF('Pariwise difference (d)'!AK568&gt;Q_ODP,0,IF('Pariwise difference (d)'!AK568&lt;P_ODP,1,((Q_ODP-'Pariwise difference (d)'!AK568)/(P_ODP-Q_ODP))))</f>
        <v>0</v>
      </c>
    </row>
    <row r="569" spans="1:37">
      <c r="A569" s="7">
        <v>567</v>
      </c>
      <c r="B569">
        <f ca="1">IF('Pariwise difference (d)'!B569&gt;Q_GWP,0,IF('Pariwise difference (d)'!B569&lt;P_GWP,1,((Q_GWP-'Pariwise difference (d)'!B569)/(P_GWP-Q_GWP))))</f>
        <v>0</v>
      </c>
      <c r="C569">
        <f ca="1">IF('Pariwise difference (d)'!C569&gt;Q_GWP,0,IF('Pariwise difference (d)'!C569&lt;P_GWP,1,((Q_GWP-'Pariwise difference (d)'!C569)/(P_GWP-Q_GWP))))</f>
        <v>-0.41902458440721013</v>
      </c>
      <c r="D569">
        <f ca="1">IF('Pariwise difference (d)'!D569&gt;Q_GWP,0,IF('Pariwise difference (d)'!D569&lt;P_GWP,1,((Q_GWP-'Pariwise difference (d)'!D569)/(P_GWP-Q_GWP))))</f>
        <v>0</v>
      </c>
      <c r="E569">
        <f ca="1">IF('Pariwise difference (d)'!E569&gt;Q_GWP,0,IF('Pariwise difference (d)'!E569&lt;P_GWP,1,((Q_GWP-'Pariwise difference (d)'!E569)/(P_GWP-Q_GWP))))</f>
        <v>1</v>
      </c>
      <c r="F569">
        <f ca="1">IF('Pariwise difference (d)'!F569&gt;Q_GWP,0,IF('Pariwise difference (d)'!F569&lt;P_GWP,1,((Q_GWP-'Pariwise difference (d)'!F569)/(P_GWP-Q_GWP))))</f>
        <v>0</v>
      </c>
      <c r="G569">
        <f ca="1">IF('Pariwise difference (d)'!G569&gt;Q_GWP,0,IF('Pariwise difference (d)'!G569&lt;P_GWP,1,((Q_GWP-'Pariwise difference (d)'!G569)/(P_GWP-Q_GWP))))</f>
        <v>0</v>
      </c>
      <c r="H569">
        <f ca="1">IF('Pariwise difference (d)'!H569&gt;Q_GWP,0,IF('Pariwise difference (d)'!H569&lt;P_GWP,1,((Q_GWP-'Pariwise difference (d)'!H569)/(P_GWP-Q_GWP))))</f>
        <v>1</v>
      </c>
      <c r="I569">
        <f ca="1">IF('Pariwise difference (d)'!I569&gt;Q_GWP,0,IF('Pariwise difference (d)'!I569&lt;P_GWP,1,((Q_GWP-'Pariwise difference (d)'!I569)/(P_GWP-Q_GWP))))</f>
        <v>0</v>
      </c>
      <c r="J569">
        <f ca="1">IF('Pariwise difference (d)'!J569&gt;Q_GWP,0,IF('Pariwise difference (d)'!J569&lt;P_GWP,1,((Q_GWP-'Pariwise difference (d)'!J569)/(P_GWP-Q_GWP))))</f>
        <v>1</v>
      </c>
      <c r="K569">
        <f ca="1">IF('Pariwise difference (d)'!K569&gt;Q_GWP,0,IF('Pariwise difference (d)'!K569&lt;P_GWP,1,((Q_GWP-'Pariwise difference (d)'!K569)/(P_GWP-Q_GWP))))</f>
        <v>0</v>
      </c>
      <c r="L569">
        <f ca="1">IF('Pariwise difference (d)'!L569&gt;Q_GWP,0,IF('Pariwise difference (d)'!L569&lt;P_GWP,1,((Q_GWP-'Pariwise difference (d)'!L569)/(P_GWP-Q_GWP))))</f>
        <v>-0.49222057911596789</v>
      </c>
      <c r="M569">
        <f ca="1">IF('Pariwise difference (d)'!M569&gt;Q_GWP,0,IF('Pariwise difference (d)'!M569&lt;P_GWP,1,((Q_GWP-'Pariwise difference (d)'!M569)/(P_GWP-Q_GWP))))</f>
        <v>1</v>
      </c>
      <c r="N569">
        <f ca="1">IF('Pariwise difference (d)'!N569&gt;Q_IRP,0,IF('Pariwise difference (d)'!N569&lt;P_IRP,1,((Q_IRP-'Pariwise difference (d)'!N569)/(P_IRP-Q_IRP))))</f>
        <v>0</v>
      </c>
      <c r="O569">
        <f ca="1">IF('Pariwise difference (d)'!O569&gt;Q_IRP,0,IF('Pariwise difference (d)'!O569&lt;P_IRP,1,((Q_IRP-'Pariwise difference (d)'!O569)/(P_IRP-Q_IRP))))</f>
        <v>0</v>
      </c>
      <c r="P569">
        <f ca="1">IF('Pariwise difference (d)'!P569&gt;Q_IRP,0,IF('Pariwise difference (d)'!P569&lt;P_IRP,1,((Q_IRP-'Pariwise difference (d)'!P569)/(P_IRP-Q_IRP))))</f>
        <v>0</v>
      </c>
      <c r="Q569">
        <f ca="1">IF('Pariwise difference (d)'!Q569&gt;Q_IRP,0,IF('Pariwise difference (d)'!Q569&lt;P_IRP,1,((Q_IRP-'Pariwise difference (d)'!Q569)/(P_IRP-Q_IRP))))</f>
        <v>1</v>
      </c>
      <c r="R569">
        <f ca="1">IF('Pariwise difference (d)'!R569&gt;Q_IRP,0,IF('Pariwise difference (d)'!R569&lt;P_IRP,1,((Q_IRP-'Pariwise difference (d)'!R569)/(P_IRP-Q_IRP))))</f>
        <v>0</v>
      </c>
      <c r="S569">
        <f ca="1">IF('Pariwise difference (d)'!S569&gt;Q_IRP,0,IF('Pariwise difference (d)'!S569&lt;P_IRP,1,((Q_IRP-'Pariwise difference (d)'!S569)/(P_IRP-Q_IRP))))</f>
        <v>0</v>
      </c>
      <c r="T569">
        <f ca="1">IF('Pariwise difference (d)'!T569&gt;Q_IRP,0,IF('Pariwise difference (d)'!T569&lt;P_IRP,1,((Q_IRP-'Pariwise difference (d)'!T569)/(P_IRP-Q_IRP))))</f>
        <v>1</v>
      </c>
      <c r="U569">
        <f ca="1">IF('Pariwise difference (d)'!U569&gt;Q_IRP,0,IF('Pariwise difference (d)'!U569&lt;P_IRP,1,((Q_IRP-'Pariwise difference (d)'!U569)/(P_IRP-Q_IRP))))</f>
        <v>0</v>
      </c>
      <c r="V569">
        <f ca="1">IF('Pariwise difference (d)'!V569&gt;Q_IRP,0,IF('Pariwise difference (d)'!V569&lt;P_IRP,1,((Q_IRP-'Pariwise difference (d)'!V569)/(P_IRP-Q_IRP))))</f>
        <v>1</v>
      </c>
      <c r="W569">
        <f ca="1">IF('Pariwise difference (d)'!W569&gt;Q_IRP,0,IF('Pariwise difference (d)'!W569&lt;P_IRP,1,((Q_IRP-'Pariwise difference (d)'!W569)/(P_IRP-Q_IRP))))</f>
        <v>0</v>
      </c>
      <c r="X569">
        <f ca="1">IF('Pariwise difference (d)'!X569&gt;Q_IRP,0,IF('Pariwise difference (d)'!X569&lt;P_IRP,1,((Q_IRP-'Pariwise difference (d)'!X569)/(P_IRP-Q_IRP))))</f>
        <v>0</v>
      </c>
      <c r="Y569">
        <f ca="1">IF('Pariwise difference (d)'!Y569&gt;Q_IRP,0,IF('Pariwise difference (d)'!Y569&lt;P_IRP,1,((Q_IRP-'Pariwise difference (d)'!Y569)/(P_IRP-Q_IRP))))</f>
        <v>1</v>
      </c>
      <c r="Z569">
        <f ca="1">IF('Pariwise difference (d)'!Z569&gt;Q_ODP,0,IF('Pariwise difference (d)'!Z569&lt;P_ODP,1,((Q_ODP-'Pariwise difference (d)'!Z569)/(P_ODP-Q_ODP))))</f>
        <v>0</v>
      </c>
      <c r="AA569">
        <f ca="1">IF('Pariwise difference (d)'!AA569&gt;Q_ODP,0,IF('Pariwise difference (d)'!AA569&lt;P_ODP,1,((Q_ODP-'Pariwise difference (d)'!AA569)/(P_ODP-Q_ODP))))</f>
        <v>-0.20837384740735124</v>
      </c>
      <c r="AB569">
        <f ca="1">IF('Pariwise difference (d)'!AB569&gt;Q_ODP,0,IF('Pariwise difference (d)'!AB569&lt;P_ODP,1,((Q_ODP-'Pariwise difference (d)'!AB569)/(P_ODP-Q_ODP))))</f>
        <v>1</v>
      </c>
      <c r="AC569">
        <f ca="1">IF('Pariwise difference (d)'!AC569&gt;Q_ODP,0,IF('Pariwise difference (d)'!AC569&lt;P_ODP,1,((Q_ODP-'Pariwise difference (d)'!AC569)/(P_ODP-Q_ODP))))</f>
        <v>-0.76556789176794993</v>
      </c>
      <c r="AD569">
        <f ca="1">IF('Pariwise difference (d)'!AD569&gt;Q_ODP,0,IF('Pariwise difference (d)'!AD569&lt;P_ODP,1,((Q_ODP-'Pariwise difference (d)'!AD569)/(P_ODP-Q_ODP))))</f>
        <v>1</v>
      </c>
      <c r="AE569">
        <f ca="1">IF('Pariwise difference (d)'!AE569&gt;Q_ODP,0,IF('Pariwise difference (d)'!AE569&lt;P_ODP,1,((Q_ODP-'Pariwise difference (d)'!AE569)/(P_ODP-Q_ODP))))</f>
        <v>-9.0862032894566638E-2</v>
      </c>
      <c r="AF569">
        <f ca="1">IF('Pariwise difference (d)'!AF569&gt;Q_ODP,0,IF('Pariwise difference (d)'!AF569&lt;P_ODP,1,((Q_ODP-'Pariwise difference (d)'!AF569)/(P_ODP-Q_ODP))))</f>
        <v>0</v>
      </c>
      <c r="AG569">
        <f ca="1">IF('Pariwise difference (d)'!AG569&gt;Q_ODP,0,IF('Pariwise difference (d)'!AG569&lt;P_ODP,1,((Q_ODP-'Pariwise difference (d)'!AG569)/(P_ODP-Q_ODP))))</f>
        <v>0</v>
      </c>
      <c r="AH569">
        <f ca="1">IF('Pariwise difference (d)'!AH569&gt;Q_ODP,0,IF('Pariwise difference (d)'!AH569&lt;P_ODP,1,((Q_ODP-'Pariwise difference (d)'!AH569)/(P_ODP-Q_ODP))))</f>
        <v>0</v>
      </c>
      <c r="AI569">
        <f ca="1">IF('Pariwise difference (d)'!AI569&gt;Q_ODP,0,IF('Pariwise difference (d)'!AI569&lt;P_ODP,1,((Q_ODP-'Pariwise difference (d)'!AI569)/(P_ODP-Q_ODP))))</f>
        <v>0</v>
      </c>
      <c r="AJ569">
        <f ca="1">IF('Pariwise difference (d)'!AJ569&gt;Q_ODP,0,IF('Pariwise difference (d)'!AJ569&lt;P_ODP,1,((Q_ODP-'Pariwise difference (d)'!AJ569)/(P_ODP-Q_ODP))))</f>
        <v>0</v>
      </c>
      <c r="AK569">
        <f ca="1">IF('Pariwise difference (d)'!AK569&gt;Q_ODP,0,IF('Pariwise difference (d)'!AK569&lt;P_ODP,1,((Q_ODP-'Pariwise difference (d)'!AK569)/(P_ODP-Q_ODP))))</f>
        <v>0</v>
      </c>
    </row>
    <row r="570" spans="1:37">
      <c r="A570" s="7">
        <v>568</v>
      </c>
      <c r="B570">
        <f ca="1">IF('Pariwise difference (d)'!B570&gt;Q_GWP,0,IF('Pariwise difference (d)'!B570&lt;P_GWP,1,((Q_GWP-'Pariwise difference (d)'!B570)/(P_GWP-Q_GWP))))</f>
        <v>0</v>
      </c>
      <c r="C570">
        <f ca="1">IF('Pariwise difference (d)'!C570&gt;Q_GWP,0,IF('Pariwise difference (d)'!C570&lt;P_GWP,1,((Q_GWP-'Pariwise difference (d)'!C570)/(P_GWP-Q_GWP))))</f>
        <v>0</v>
      </c>
      <c r="D570">
        <f ca="1">IF('Pariwise difference (d)'!D570&gt;Q_GWP,0,IF('Pariwise difference (d)'!D570&lt;P_GWP,1,((Q_GWP-'Pariwise difference (d)'!D570)/(P_GWP-Q_GWP))))</f>
        <v>0</v>
      </c>
      <c r="E570">
        <f ca="1">IF('Pariwise difference (d)'!E570&gt;Q_GWP,0,IF('Pariwise difference (d)'!E570&lt;P_GWP,1,((Q_GWP-'Pariwise difference (d)'!E570)/(P_GWP-Q_GWP))))</f>
        <v>1</v>
      </c>
      <c r="F570">
        <f ca="1">IF('Pariwise difference (d)'!F570&gt;Q_GWP,0,IF('Pariwise difference (d)'!F570&lt;P_GWP,1,((Q_GWP-'Pariwise difference (d)'!F570)/(P_GWP-Q_GWP))))</f>
        <v>-0.84554494379336886</v>
      </c>
      <c r="G570">
        <f ca="1">IF('Pariwise difference (d)'!G570&gt;Q_GWP,0,IF('Pariwise difference (d)'!G570&lt;P_GWP,1,((Q_GWP-'Pariwise difference (d)'!G570)/(P_GWP-Q_GWP))))</f>
        <v>0</v>
      </c>
      <c r="H570">
        <f ca="1">IF('Pariwise difference (d)'!H570&gt;Q_GWP,0,IF('Pariwise difference (d)'!H570&lt;P_GWP,1,((Q_GWP-'Pariwise difference (d)'!H570)/(P_GWP-Q_GWP))))</f>
        <v>1</v>
      </c>
      <c r="I570">
        <f ca="1">IF('Pariwise difference (d)'!I570&gt;Q_GWP,0,IF('Pariwise difference (d)'!I570&lt;P_GWP,1,((Q_GWP-'Pariwise difference (d)'!I570)/(P_GWP-Q_GWP))))</f>
        <v>1</v>
      </c>
      <c r="J570">
        <f ca="1">IF('Pariwise difference (d)'!J570&gt;Q_GWP,0,IF('Pariwise difference (d)'!J570&lt;P_GWP,1,((Q_GWP-'Pariwise difference (d)'!J570)/(P_GWP-Q_GWP))))</f>
        <v>1</v>
      </c>
      <c r="K570">
        <f ca="1">IF('Pariwise difference (d)'!K570&gt;Q_GWP,0,IF('Pariwise difference (d)'!K570&lt;P_GWP,1,((Q_GWP-'Pariwise difference (d)'!K570)/(P_GWP-Q_GWP))))</f>
        <v>0</v>
      </c>
      <c r="L570">
        <f ca="1">IF('Pariwise difference (d)'!L570&gt;Q_GWP,0,IF('Pariwise difference (d)'!L570&lt;P_GWP,1,((Q_GWP-'Pariwise difference (d)'!L570)/(P_GWP-Q_GWP))))</f>
        <v>0</v>
      </c>
      <c r="M570">
        <f ca="1">IF('Pariwise difference (d)'!M570&gt;Q_GWP,0,IF('Pariwise difference (d)'!M570&lt;P_GWP,1,((Q_GWP-'Pariwise difference (d)'!M570)/(P_GWP-Q_GWP))))</f>
        <v>1</v>
      </c>
      <c r="N570">
        <f ca="1">IF('Pariwise difference (d)'!N570&gt;Q_IRP,0,IF('Pariwise difference (d)'!N570&lt;P_IRP,1,((Q_IRP-'Pariwise difference (d)'!N570)/(P_IRP-Q_IRP))))</f>
        <v>0</v>
      </c>
      <c r="O570">
        <f ca="1">IF('Pariwise difference (d)'!O570&gt;Q_IRP,0,IF('Pariwise difference (d)'!O570&lt;P_IRP,1,((Q_IRP-'Pariwise difference (d)'!O570)/(P_IRP-Q_IRP))))</f>
        <v>1</v>
      </c>
      <c r="P570">
        <f ca="1">IF('Pariwise difference (d)'!P570&gt;Q_IRP,0,IF('Pariwise difference (d)'!P570&lt;P_IRP,1,((Q_IRP-'Pariwise difference (d)'!P570)/(P_IRP-Q_IRP))))</f>
        <v>-0.56541434426753479</v>
      </c>
      <c r="Q570">
        <f ca="1">IF('Pariwise difference (d)'!Q570&gt;Q_IRP,0,IF('Pariwise difference (d)'!Q570&lt;P_IRP,1,((Q_IRP-'Pariwise difference (d)'!Q570)/(P_IRP-Q_IRP))))</f>
        <v>1</v>
      </c>
      <c r="R570">
        <f ca="1">IF('Pariwise difference (d)'!R570&gt;Q_IRP,0,IF('Pariwise difference (d)'!R570&lt;P_IRP,1,((Q_IRP-'Pariwise difference (d)'!R570)/(P_IRP-Q_IRP))))</f>
        <v>1</v>
      </c>
      <c r="S570">
        <f ca="1">IF('Pariwise difference (d)'!S570&gt;Q_IRP,0,IF('Pariwise difference (d)'!S570&lt;P_IRP,1,((Q_IRP-'Pariwise difference (d)'!S570)/(P_IRP-Q_IRP))))</f>
        <v>0</v>
      </c>
      <c r="T570">
        <f ca="1">IF('Pariwise difference (d)'!T570&gt;Q_IRP,0,IF('Pariwise difference (d)'!T570&lt;P_IRP,1,((Q_IRP-'Pariwise difference (d)'!T570)/(P_IRP-Q_IRP))))</f>
        <v>1</v>
      </c>
      <c r="U570">
        <f ca="1">IF('Pariwise difference (d)'!U570&gt;Q_IRP,0,IF('Pariwise difference (d)'!U570&lt;P_IRP,1,((Q_IRP-'Pariwise difference (d)'!U570)/(P_IRP-Q_IRP))))</f>
        <v>0</v>
      </c>
      <c r="V570">
        <f ca="1">IF('Pariwise difference (d)'!V570&gt;Q_IRP,0,IF('Pariwise difference (d)'!V570&lt;P_IRP,1,((Q_IRP-'Pariwise difference (d)'!V570)/(P_IRP-Q_IRP))))</f>
        <v>0</v>
      </c>
      <c r="W570">
        <f ca="1">IF('Pariwise difference (d)'!W570&gt;Q_IRP,0,IF('Pariwise difference (d)'!W570&lt;P_IRP,1,((Q_IRP-'Pariwise difference (d)'!W570)/(P_IRP-Q_IRP))))</f>
        <v>0</v>
      </c>
      <c r="X570">
        <f ca="1">IF('Pariwise difference (d)'!X570&gt;Q_IRP,0,IF('Pariwise difference (d)'!X570&lt;P_IRP,1,((Q_IRP-'Pariwise difference (d)'!X570)/(P_IRP-Q_IRP))))</f>
        <v>0</v>
      </c>
      <c r="Y570">
        <f ca="1">IF('Pariwise difference (d)'!Y570&gt;Q_IRP,0,IF('Pariwise difference (d)'!Y570&lt;P_IRP,1,((Q_IRP-'Pariwise difference (d)'!Y570)/(P_IRP-Q_IRP))))</f>
        <v>1</v>
      </c>
      <c r="Z570">
        <f ca="1">IF('Pariwise difference (d)'!Z570&gt;Q_ODP,0,IF('Pariwise difference (d)'!Z570&lt;P_ODP,1,((Q_ODP-'Pariwise difference (d)'!Z570)/(P_ODP-Q_ODP))))</f>
        <v>1</v>
      </c>
      <c r="AA570">
        <f ca="1">IF('Pariwise difference (d)'!AA570&gt;Q_ODP,0,IF('Pariwise difference (d)'!AA570&lt;P_ODP,1,((Q_ODP-'Pariwise difference (d)'!AA570)/(P_ODP-Q_ODP))))</f>
        <v>1</v>
      </c>
      <c r="AB570">
        <f ca="1">IF('Pariwise difference (d)'!AB570&gt;Q_ODP,0,IF('Pariwise difference (d)'!AB570&lt;P_ODP,1,((Q_ODP-'Pariwise difference (d)'!AB570)/(P_ODP-Q_ODP))))</f>
        <v>1</v>
      </c>
      <c r="AC570">
        <f ca="1">IF('Pariwise difference (d)'!AC570&gt;Q_ODP,0,IF('Pariwise difference (d)'!AC570&lt;P_ODP,1,((Q_ODP-'Pariwise difference (d)'!AC570)/(P_ODP-Q_ODP))))</f>
        <v>1</v>
      </c>
      <c r="AD570">
        <f ca="1">IF('Pariwise difference (d)'!AD570&gt;Q_ODP,0,IF('Pariwise difference (d)'!AD570&lt;P_ODP,1,((Q_ODP-'Pariwise difference (d)'!AD570)/(P_ODP-Q_ODP))))</f>
        <v>1</v>
      </c>
      <c r="AE570">
        <f ca="1">IF('Pariwise difference (d)'!AE570&gt;Q_ODP,0,IF('Pariwise difference (d)'!AE570&lt;P_ODP,1,((Q_ODP-'Pariwise difference (d)'!AE570)/(P_ODP-Q_ODP))))</f>
        <v>0</v>
      </c>
      <c r="AF570">
        <f ca="1">IF('Pariwise difference (d)'!AF570&gt;Q_ODP,0,IF('Pariwise difference (d)'!AF570&lt;P_ODP,1,((Q_ODP-'Pariwise difference (d)'!AF570)/(P_ODP-Q_ODP))))</f>
        <v>0</v>
      </c>
      <c r="AG570">
        <f ca="1">IF('Pariwise difference (d)'!AG570&gt;Q_ODP,0,IF('Pariwise difference (d)'!AG570&lt;P_ODP,1,((Q_ODP-'Pariwise difference (d)'!AG570)/(P_ODP-Q_ODP))))</f>
        <v>0</v>
      </c>
      <c r="AH570">
        <f ca="1">IF('Pariwise difference (d)'!AH570&gt;Q_ODP,0,IF('Pariwise difference (d)'!AH570&lt;P_ODP,1,((Q_ODP-'Pariwise difference (d)'!AH570)/(P_ODP-Q_ODP))))</f>
        <v>0</v>
      </c>
      <c r="AI570">
        <f ca="1">IF('Pariwise difference (d)'!AI570&gt;Q_ODP,0,IF('Pariwise difference (d)'!AI570&lt;P_ODP,1,((Q_ODP-'Pariwise difference (d)'!AI570)/(P_ODP-Q_ODP))))</f>
        <v>0</v>
      </c>
      <c r="AJ570">
        <f ca="1">IF('Pariwise difference (d)'!AJ570&gt;Q_ODP,0,IF('Pariwise difference (d)'!AJ570&lt;P_ODP,1,((Q_ODP-'Pariwise difference (d)'!AJ570)/(P_ODP-Q_ODP))))</f>
        <v>0</v>
      </c>
      <c r="AK570">
        <f ca="1">IF('Pariwise difference (d)'!AK570&gt;Q_ODP,0,IF('Pariwise difference (d)'!AK570&lt;P_ODP,1,((Q_ODP-'Pariwise difference (d)'!AK570)/(P_ODP-Q_ODP))))</f>
        <v>-0.32734713651386271</v>
      </c>
    </row>
    <row r="571" spans="1:37">
      <c r="A571" s="7">
        <v>569</v>
      </c>
      <c r="B571">
        <f ca="1">IF('Pariwise difference (d)'!B571&gt;Q_GWP,0,IF('Pariwise difference (d)'!B571&lt;P_GWP,1,((Q_GWP-'Pariwise difference (d)'!B571)/(P_GWP-Q_GWP))))</f>
        <v>0</v>
      </c>
      <c r="C571">
        <f ca="1">IF('Pariwise difference (d)'!C571&gt;Q_GWP,0,IF('Pariwise difference (d)'!C571&lt;P_GWP,1,((Q_GWP-'Pariwise difference (d)'!C571)/(P_GWP-Q_GWP))))</f>
        <v>1</v>
      </c>
      <c r="D571">
        <f ca="1">IF('Pariwise difference (d)'!D571&gt;Q_GWP,0,IF('Pariwise difference (d)'!D571&lt;P_GWP,1,((Q_GWP-'Pariwise difference (d)'!D571)/(P_GWP-Q_GWP))))</f>
        <v>0</v>
      </c>
      <c r="E571">
        <f ca="1">IF('Pariwise difference (d)'!E571&gt;Q_GWP,0,IF('Pariwise difference (d)'!E571&lt;P_GWP,1,((Q_GWP-'Pariwise difference (d)'!E571)/(P_GWP-Q_GWP))))</f>
        <v>1</v>
      </c>
      <c r="F571">
        <f ca="1">IF('Pariwise difference (d)'!F571&gt;Q_GWP,0,IF('Pariwise difference (d)'!F571&lt;P_GWP,1,((Q_GWP-'Pariwise difference (d)'!F571)/(P_GWP-Q_GWP))))</f>
        <v>0</v>
      </c>
      <c r="G571">
        <f ca="1">IF('Pariwise difference (d)'!G571&gt;Q_GWP,0,IF('Pariwise difference (d)'!G571&lt;P_GWP,1,((Q_GWP-'Pariwise difference (d)'!G571)/(P_GWP-Q_GWP))))</f>
        <v>0</v>
      </c>
      <c r="H571">
        <f ca="1">IF('Pariwise difference (d)'!H571&gt;Q_GWP,0,IF('Pariwise difference (d)'!H571&lt;P_GWP,1,((Q_GWP-'Pariwise difference (d)'!H571)/(P_GWP-Q_GWP))))</f>
        <v>1</v>
      </c>
      <c r="I571">
        <f ca="1">IF('Pariwise difference (d)'!I571&gt;Q_GWP,0,IF('Pariwise difference (d)'!I571&lt;P_GWP,1,((Q_GWP-'Pariwise difference (d)'!I571)/(P_GWP-Q_GWP))))</f>
        <v>0</v>
      </c>
      <c r="J571">
        <f ca="1">IF('Pariwise difference (d)'!J571&gt;Q_GWP,0,IF('Pariwise difference (d)'!J571&lt;P_GWP,1,((Q_GWP-'Pariwise difference (d)'!J571)/(P_GWP-Q_GWP))))</f>
        <v>1</v>
      </c>
      <c r="K571">
        <f ca="1">IF('Pariwise difference (d)'!K571&gt;Q_GWP,0,IF('Pariwise difference (d)'!K571&lt;P_GWP,1,((Q_GWP-'Pariwise difference (d)'!K571)/(P_GWP-Q_GWP))))</f>
        <v>0</v>
      </c>
      <c r="L571">
        <f ca="1">IF('Pariwise difference (d)'!L571&gt;Q_GWP,0,IF('Pariwise difference (d)'!L571&lt;P_GWP,1,((Q_GWP-'Pariwise difference (d)'!L571)/(P_GWP-Q_GWP))))</f>
        <v>0</v>
      </c>
      <c r="M571">
        <f ca="1">IF('Pariwise difference (d)'!M571&gt;Q_GWP,0,IF('Pariwise difference (d)'!M571&lt;P_GWP,1,((Q_GWP-'Pariwise difference (d)'!M571)/(P_GWP-Q_GWP))))</f>
        <v>1</v>
      </c>
      <c r="N571">
        <f ca="1">IF('Pariwise difference (d)'!N571&gt;Q_IRP,0,IF('Pariwise difference (d)'!N571&lt;P_IRP,1,((Q_IRP-'Pariwise difference (d)'!N571)/(P_IRP-Q_IRP))))</f>
        <v>0</v>
      </c>
      <c r="O571">
        <f ca="1">IF('Pariwise difference (d)'!O571&gt;Q_IRP,0,IF('Pariwise difference (d)'!O571&lt;P_IRP,1,((Q_IRP-'Pariwise difference (d)'!O571)/(P_IRP-Q_IRP))))</f>
        <v>1</v>
      </c>
      <c r="P571">
        <f ca="1">IF('Pariwise difference (d)'!P571&gt;Q_IRP,0,IF('Pariwise difference (d)'!P571&lt;P_IRP,1,((Q_IRP-'Pariwise difference (d)'!P571)/(P_IRP-Q_IRP))))</f>
        <v>0</v>
      </c>
      <c r="Q571">
        <f ca="1">IF('Pariwise difference (d)'!Q571&gt;Q_IRP,0,IF('Pariwise difference (d)'!Q571&lt;P_IRP,1,((Q_IRP-'Pariwise difference (d)'!Q571)/(P_IRP-Q_IRP))))</f>
        <v>1</v>
      </c>
      <c r="R571">
        <f ca="1">IF('Pariwise difference (d)'!R571&gt;Q_IRP,0,IF('Pariwise difference (d)'!R571&lt;P_IRP,1,((Q_IRP-'Pariwise difference (d)'!R571)/(P_IRP-Q_IRP))))</f>
        <v>0</v>
      </c>
      <c r="S571">
        <f ca="1">IF('Pariwise difference (d)'!S571&gt;Q_IRP,0,IF('Pariwise difference (d)'!S571&lt;P_IRP,1,((Q_IRP-'Pariwise difference (d)'!S571)/(P_IRP-Q_IRP))))</f>
        <v>0</v>
      </c>
      <c r="T571">
        <f ca="1">IF('Pariwise difference (d)'!T571&gt;Q_IRP,0,IF('Pariwise difference (d)'!T571&lt;P_IRP,1,((Q_IRP-'Pariwise difference (d)'!T571)/(P_IRP-Q_IRP))))</f>
        <v>-0.23542341376006784</v>
      </c>
      <c r="U571">
        <f ca="1">IF('Pariwise difference (d)'!U571&gt;Q_IRP,0,IF('Pariwise difference (d)'!U571&lt;P_IRP,1,((Q_IRP-'Pariwise difference (d)'!U571)/(P_IRP-Q_IRP))))</f>
        <v>0</v>
      </c>
      <c r="V571">
        <f ca="1">IF('Pariwise difference (d)'!V571&gt;Q_IRP,0,IF('Pariwise difference (d)'!V571&lt;P_IRP,1,((Q_IRP-'Pariwise difference (d)'!V571)/(P_IRP-Q_IRP))))</f>
        <v>1</v>
      </c>
      <c r="W571">
        <f ca="1">IF('Pariwise difference (d)'!W571&gt;Q_IRP,0,IF('Pariwise difference (d)'!W571&lt;P_IRP,1,((Q_IRP-'Pariwise difference (d)'!W571)/(P_IRP-Q_IRP))))</f>
        <v>0</v>
      </c>
      <c r="X571">
        <f ca="1">IF('Pariwise difference (d)'!X571&gt;Q_IRP,0,IF('Pariwise difference (d)'!X571&lt;P_IRP,1,((Q_IRP-'Pariwise difference (d)'!X571)/(P_IRP-Q_IRP))))</f>
        <v>-2.4823994193201818E-2</v>
      </c>
      <c r="Y571">
        <f ca="1">IF('Pariwise difference (d)'!Y571&gt;Q_IRP,0,IF('Pariwise difference (d)'!Y571&lt;P_IRP,1,((Q_IRP-'Pariwise difference (d)'!Y571)/(P_IRP-Q_IRP))))</f>
        <v>1</v>
      </c>
      <c r="Z571">
        <f ca="1">IF('Pariwise difference (d)'!Z571&gt;Q_ODP,0,IF('Pariwise difference (d)'!Z571&lt;P_ODP,1,((Q_ODP-'Pariwise difference (d)'!Z571)/(P_ODP-Q_ODP))))</f>
        <v>-0.22036380165234948</v>
      </c>
      <c r="AA571">
        <f ca="1">IF('Pariwise difference (d)'!AA571&gt;Q_ODP,0,IF('Pariwise difference (d)'!AA571&lt;P_ODP,1,((Q_ODP-'Pariwise difference (d)'!AA571)/(P_ODP-Q_ODP))))</f>
        <v>0</v>
      </c>
      <c r="AB571">
        <f ca="1">IF('Pariwise difference (d)'!AB571&gt;Q_ODP,0,IF('Pariwise difference (d)'!AB571&lt;P_ODP,1,((Q_ODP-'Pariwise difference (d)'!AB571)/(P_ODP-Q_ODP))))</f>
        <v>0</v>
      </c>
      <c r="AC571">
        <f ca="1">IF('Pariwise difference (d)'!AC571&gt;Q_ODP,0,IF('Pariwise difference (d)'!AC571&lt;P_ODP,1,((Q_ODP-'Pariwise difference (d)'!AC571)/(P_ODP-Q_ODP))))</f>
        <v>0</v>
      </c>
      <c r="AD571">
        <f ca="1">IF('Pariwise difference (d)'!AD571&gt;Q_ODP,0,IF('Pariwise difference (d)'!AD571&lt;P_ODP,1,((Q_ODP-'Pariwise difference (d)'!AD571)/(P_ODP-Q_ODP))))</f>
        <v>0</v>
      </c>
      <c r="AE571">
        <f ca="1">IF('Pariwise difference (d)'!AE571&gt;Q_ODP,0,IF('Pariwise difference (d)'!AE571&lt;P_ODP,1,((Q_ODP-'Pariwise difference (d)'!AE571)/(P_ODP-Q_ODP))))</f>
        <v>1</v>
      </c>
      <c r="AF571">
        <f ca="1">IF('Pariwise difference (d)'!AF571&gt;Q_ODP,0,IF('Pariwise difference (d)'!AF571&lt;P_ODP,1,((Q_ODP-'Pariwise difference (d)'!AF571)/(P_ODP-Q_ODP))))</f>
        <v>0</v>
      </c>
      <c r="AG571">
        <f ca="1">IF('Pariwise difference (d)'!AG571&gt;Q_ODP,0,IF('Pariwise difference (d)'!AG571&lt;P_ODP,1,((Q_ODP-'Pariwise difference (d)'!AG571)/(P_ODP-Q_ODP))))</f>
        <v>1</v>
      </c>
      <c r="AH571">
        <f ca="1">IF('Pariwise difference (d)'!AH571&gt;Q_ODP,0,IF('Pariwise difference (d)'!AH571&lt;P_ODP,1,((Q_ODP-'Pariwise difference (d)'!AH571)/(P_ODP-Q_ODP))))</f>
        <v>0</v>
      </c>
      <c r="AI571">
        <f ca="1">IF('Pariwise difference (d)'!AI571&gt;Q_ODP,0,IF('Pariwise difference (d)'!AI571&lt;P_ODP,1,((Q_ODP-'Pariwise difference (d)'!AI571)/(P_ODP-Q_ODP))))</f>
        <v>1</v>
      </c>
      <c r="AJ571">
        <f ca="1">IF('Pariwise difference (d)'!AJ571&gt;Q_ODP,0,IF('Pariwise difference (d)'!AJ571&lt;P_ODP,1,((Q_ODP-'Pariwise difference (d)'!AJ571)/(P_ODP-Q_ODP))))</f>
        <v>-0.22477425504574391</v>
      </c>
      <c r="AK571">
        <f ca="1">IF('Pariwise difference (d)'!AK571&gt;Q_ODP,0,IF('Pariwise difference (d)'!AK571&lt;P_ODP,1,((Q_ODP-'Pariwise difference (d)'!AK571)/(P_ODP-Q_ODP))))</f>
        <v>0</v>
      </c>
    </row>
    <row r="572" spans="1:37">
      <c r="A572" s="7">
        <v>570</v>
      </c>
      <c r="B572">
        <f ca="1">IF('Pariwise difference (d)'!B572&gt;Q_GWP,0,IF('Pariwise difference (d)'!B572&lt;P_GWP,1,((Q_GWP-'Pariwise difference (d)'!B572)/(P_GWP-Q_GWP))))</f>
        <v>0</v>
      </c>
      <c r="C572">
        <f ca="1">IF('Pariwise difference (d)'!C572&gt;Q_GWP,0,IF('Pariwise difference (d)'!C572&lt;P_GWP,1,((Q_GWP-'Pariwise difference (d)'!C572)/(P_GWP-Q_GWP))))</f>
        <v>1</v>
      </c>
      <c r="D572">
        <f ca="1">IF('Pariwise difference (d)'!D572&gt;Q_GWP,0,IF('Pariwise difference (d)'!D572&lt;P_GWP,1,((Q_GWP-'Pariwise difference (d)'!D572)/(P_GWP-Q_GWP))))</f>
        <v>0</v>
      </c>
      <c r="E572">
        <f ca="1">IF('Pariwise difference (d)'!E572&gt;Q_GWP,0,IF('Pariwise difference (d)'!E572&lt;P_GWP,1,((Q_GWP-'Pariwise difference (d)'!E572)/(P_GWP-Q_GWP))))</f>
        <v>1</v>
      </c>
      <c r="F572">
        <f ca="1">IF('Pariwise difference (d)'!F572&gt;Q_GWP,0,IF('Pariwise difference (d)'!F572&lt;P_GWP,1,((Q_GWP-'Pariwise difference (d)'!F572)/(P_GWP-Q_GWP))))</f>
        <v>0</v>
      </c>
      <c r="G572">
        <f ca="1">IF('Pariwise difference (d)'!G572&gt;Q_GWP,0,IF('Pariwise difference (d)'!G572&lt;P_GWP,1,((Q_GWP-'Pariwise difference (d)'!G572)/(P_GWP-Q_GWP))))</f>
        <v>0</v>
      </c>
      <c r="H572">
        <f ca="1">IF('Pariwise difference (d)'!H572&gt;Q_GWP,0,IF('Pariwise difference (d)'!H572&lt;P_GWP,1,((Q_GWP-'Pariwise difference (d)'!H572)/(P_GWP-Q_GWP))))</f>
        <v>1</v>
      </c>
      <c r="I572">
        <f ca="1">IF('Pariwise difference (d)'!I572&gt;Q_GWP,0,IF('Pariwise difference (d)'!I572&lt;P_GWP,1,((Q_GWP-'Pariwise difference (d)'!I572)/(P_GWP-Q_GWP))))</f>
        <v>0</v>
      </c>
      <c r="J572">
        <f ca="1">IF('Pariwise difference (d)'!J572&gt;Q_GWP,0,IF('Pariwise difference (d)'!J572&lt;P_GWP,1,((Q_GWP-'Pariwise difference (d)'!J572)/(P_GWP-Q_GWP))))</f>
        <v>1</v>
      </c>
      <c r="K572">
        <f ca="1">IF('Pariwise difference (d)'!K572&gt;Q_GWP,0,IF('Pariwise difference (d)'!K572&lt;P_GWP,1,((Q_GWP-'Pariwise difference (d)'!K572)/(P_GWP-Q_GWP))))</f>
        <v>0</v>
      </c>
      <c r="L572">
        <f ca="1">IF('Pariwise difference (d)'!L572&gt;Q_GWP,0,IF('Pariwise difference (d)'!L572&lt;P_GWP,1,((Q_GWP-'Pariwise difference (d)'!L572)/(P_GWP-Q_GWP))))</f>
        <v>1</v>
      </c>
      <c r="M572">
        <f ca="1">IF('Pariwise difference (d)'!M572&gt;Q_GWP,0,IF('Pariwise difference (d)'!M572&lt;P_GWP,1,((Q_GWP-'Pariwise difference (d)'!M572)/(P_GWP-Q_GWP))))</f>
        <v>1</v>
      </c>
      <c r="N572">
        <f ca="1">IF('Pariwise difference (d)'!N572&gt;Q_IRP,0,IF('Pariwise difference (d)'!N572&lt;P_IRP,1,((Q_IRP-'Pariwise difference (d)'!N572)/(P_IRP-Q_IRP))))</f>
        <v>0</v>
      </c>
      <c r="O572">
        <f ca="1">IF('Pariwise difference (d)'!O572&gt;Q_IRP,0,IF('Pariwise difference (d)'!O572&lt;P_IRP,1,((Q_IRP-'Pariwise difference (d)'!O572)/(P_IRP-Q_IRP))))</f>
        <v>0</v>
      </c>
      <c r="P572">
        <f ca="1">IF('Pariwise difference (d)'!P572&gt;Q_IRP,0,IF('Pariwise difference (d)'!P572&lt;P_IRP,1,((Q_IRP-'Pariwise difference (d)'!P572)/(P_IRP-Q_IRP))))</f>
        <v>0</v>
      </c>
      <c r="Q572">
        <f ca="1">IF('Pariwise difference (d)'!Q572&gt;Q_IRP,0,IF('Pariwise difference (d)'!Q572&lt;P_IRP,1,((Q_IRP-'Pariwise difference (d)'!Q572)/(P_IRP-Q_IRP))))</f>
        <v>1</v>
      </c>
      <c r="R572">
        <f ca="1">IF('Pariwise difference (d)'!R572&gt;Q_IRP,0,IF('Pariwise difference (d)'!R572&lt;P_IRP,1,((Q_IRP-'Pariwise difference (d)'!R572)/(P_IRP-Q_IRP))))</f>
        <v>-2.2266103785325592E-2</v>
      </c>
      <c r="S572">
        <f ca="1">IF('Pariwise difference (d)'!S572&gt;Q_IRP,0,IF('Pariwise difference (d)'!S572&lt;P_IRP,1,((Q_IRP-'Pariwise difference (d)'!S572)/(P_IRP-Q_IRP))))</f>
        <v>0</v>
      </c>
      <c r="T572">
        <f ca="1">IF('Pariwise difference (d)'!T572&gt;Q_IRP,0,IF('Pariwise difference (d)'!T572&lt;P_IRP,1,((Q_IRP-'Pariwise difference (d)'!T572)/(P_IRP-Q_IRP))))</f>
        <v>1</v>
      </c>
      <c r="U572">
        <f ca="1">IF('Pariwise difference (d)'!U572&gt;Q_IRP,0,IF('Pariwise difference (d)'!U572&lt;P_IRP,1,((Q_IRP-'Pariwise difference (d)'!U572)/(P_IRP-Q_IRP))))</f>
        <v>0</v>
      </c>
      <c r="V572">
        <f ca="1">IF('Pariwise difference (d)'!V572&gt;Q_IRP,0,IF('Pariwise difference (d)'!V572&lt;P_IRP,1,((Q_IRP-'Pariwise difference (d)'!V572)/(P_IRP-Q_IRP))))</f>
        <v>1</v>
      </c>
      <c r="W572">
        <f ca="1">IF('Pariwise difference (d)'!W572&gt;Q_IRP,0,IF('Pariwise difference (d)'!W572&lt;P_IRP,1,((Q_IRP-'Pariwise difference (d)'!W572)/(P_IRP-Q_IRP))))</f>
        <v>0</v>
      </c>
      <c r="X572">
        <f ca="1">IF('Pariwise difference (d)'!X572&gt;Q_IRP,0,IF('Pariwise difference (d)'!X572&lt;P_IRP,1,((Q_IRP-'Pariwise difference (d)'!X572)/(P_IRP-Q_IRP))))</f>
        <v>0</v>
      </c>
      <c r="Y572">
        <f ca="1">IF('Pariwise difference (d)'!Y572&gt;Q_IRP,0,IF('Pariwise difference (d)'!Y572&lt;P_IRP,1,((Q_IRP-'Pariwise difference (d)'!Y572)/(P_IRP-Q_IRP))))</f>
        <v>1</v>
      </c>
      <c r="Z572">
        <f ca="1">IF('Pariwise difference (d)'!Z572&gt;Q_ODP,0,IF('Pariwise difference (d)'!Z572&lt;P_ODP,1,((Q_ODP-'Pariwise difference (d)'!Z572)/(P_ODP-Q_ODP))))</f>
        <v>-0.89580678469013941</v>
      </c>
      <c r="AA572">
        <f ca="1">IF('Pariwise difference (d)'!AA572&gt;Q_ODP,0,IF('Pariwise difference (d)'!AA572&lt;P_ODP,1,((Q_ODP-'Pariwise difference (d)'!AA572)/(P_ODP-Q_ODP))))</f>
        <v>0</v>
      </c>
      <c r="AB572">
        <f ca="1">IF('Pariwise difference (d)'!AB572&gt;Q_ODP,0,IF('Pariwise difference (d)'!AB572&lt;P_ODP,1,((Q_ODP-'Pariwise difference (d)'!AB572)/(P_ODP-Q_ODP))))</f>
        <v>0</v>
      </c>
      <c r="AC572">
        <f ca="1">IF('Pariwise difference (d)'!AC572&gt;Q_ODP,0,IF('Pariwise difference (d)'!AC572&lt;P_ODP,1,((Q_ODP-'Pariwise difference (d)'!AC572)/(P_ODP-Q_ODP))))</f>
        <v>0</v>
      </c>
      <c r="AD572">
        <f ca="1">IF('Pariwise difference (d)'!AD572&gt;Q_ODP,0,IF('Pariwise difference (d)'!AD572&lt;P_ODP,1,((Q_ODP-'Pariwise difference (d)'!AD572)/(P_ODP-Q_ODP))))</f>
        <v>0</v>
      </c>
      <c r="AE572">
        <f ca="1">IF('Pariwise difference (d)'!AE572&gt;Q_ODP,0,IF('Pariwise difference (d)'!AE572&lt;P_ODP,1,((Q_ODP-'Pariwise difference (d)'!AE572)/(P_ODP-Q_ODP))))</f>
        <v>0</v>
      </c>
      <c r="AF572">
        <f ca="1">IF('Pariwise difference (d)'!AF572&gt;Q_ODP,0,IF('Pariwise difference (d)'!AF572&lt;P_ODP,1,((Q_ODP-'Pariwise difference (d)'!AF572)/(P_ODP-Q_ODP))))</f>
        <v>0</v>
      </c>
      <c r="AG572">
        <f ca="1">IF('Pariwise difference (d)'!AG572&gt;Q_ODP,0,IF('Pariwise difference (d)'!AG572&lt;P_ODP,1,((Q_ODP-'Pariwise difference (d)'!AG572)/(P_ODP-Q_ODP))))</f>
        <v>0</v>
      </c>
      <c r="AH572">
        <f ca="1">IF('Pariwise difference (d)'!AH572&gt;Q_ODP,0,IF('Pariwise difference (d)'!AH572&lt;P_ODP,1,((Q_ODP-'Pariwise difference (d)'!AH572)/(P_ODP-Q_ODP))))</f>
        <v>0</v>
      </c>
      <c r="AI572">
        <f ca="1">IF('Pariwise difference (d)'!AI572&gt;Q_ODP,0,IF('Pariwise difference (d)'!AI572&lt;P_ODP,1,((Q_ODP-'Pariwise difference (d)'!AI572)/(P_ODP-Q_ODP))))</f>
        <v>-2.3177417061163108E-2</v>
      </c>
      <c r="AJ572">
        <f ca="1">IF('Pariwise difference (d)'!AJ572&gt;Q_ODP,0,IF('Pariwise difference (d)'!AJ572&lt;P_ODP,1,((Q_ODP-'Pariwise difference (d)'!AJ572)/(P_ODP-Q_ODP))))</f>
        <v>0</v>
      </c>
      <c r="AK572">
        <f ca="1">IF('Pariwise difference (d)'!AK572&gt;Q_ODP,0,IF('Pariwise difference (d)'!AK572&lt;P_ODP,1,((Q_ODP-'Pariwise difference (d)'!AK572)/(P_ODP-Q_ODP))))</f>
        <v>0</v>
      </c>
    </row>
    <row r="573" spans="1:37">
      <c r="A573" s="7">
        <v>571</v>
      </c>
      <c r="B573">
        <f ca="1">IF('Pariwise difference (d)'!B573&gt;Q_GWP,0,IF('Pariwise difference (d)'!B573&lt;P_GWP,1,((Q_GWP-'Pariwise difference (d)'!B573)/(P_GWP-Q_GWP))))</f>
        <v>0</v>
      </c>
      <c r="C573">
        <f ca="1">IF('Pariwise difference (d)'!C573&gt;Q_GWP,0,IF('Pariwise difference (d)'!C573&lt;P_GWP,1,((Q_GWP-'Pariwise difference (d)'!C573)/(P_GWP-Q_GWP))))</f>
        <v>0</v>
      </c>
      <c r="D573">
        <f ca="1">IF('Pariwise difference (d)'!D573&gt;Q_GWP,0,IF('Pariwise difference (d)'!D573&lt;P_GWP,1,((Q_GWP-'Pariwise difference (d)'!D573)/(P_GWP-Q_GWP))))</f>
        <v>0</v>
      </c>
      <c r="E573">
        <f ca="1">IF('Pariwise difference (d)'!E573&gt;Q_GWP,0,IF('Pariwise difference (d)'!E573&lt;P_GWP,1,((Q_GWP-'Pariwise difference (d)'!E573)/(P_GWP-Q_GWP))))</f>
        <v>1</v>
      </c>
      <c r="F573">
        <f ca="1">IF('Pariwise difference (d)'!F573&gt;Q_GWP,0,IF('Pariwise difference (d)'!F573&lt;P_GWP,1,((Q_GWP-'Pariwise difference (d)'!F573)/(P_GWP-Q_GWP))))</f>
        <v>1</v>
      </c>
      <c r="G573">
        <f ca="1">IF('Pariwise difference (d)'!G573&gt;Q_GWP,0,IF('Pariwise difference (d)'!G573&lt;P_GWP,1,((Q_GWP-'Pariwise difference (d)'!G573)/(P_GWP-Q_GWP))))</f>
        <v>0</v>
      </c>
      <c r="H573">
        <f ca="1">IF('Pariwise difference (d)'!H573&gt;Q_GWP,0,IF('Pariwise difference (d)'!H573&lt;P_GWP,1,((Q_GWP-'Pariwise difference (d)'!H573)/(P_GWP-Q_GWP))))</f>
        <v>1</v>
      </c>
      <c r="I573">
        <f ca="1">IF('Pariwise difference (d)'!I573&gt;Q_GWP,0,IF('Pariwise difference (d)'!I573&lt;P_GWP,1,((Q_GWP-'Pariwise difference (d)'!I573)/(P_GWP-Q_GWP))))</f>
        <v>0</v>
      </c>
      <c r="J573">
        <f ca="1">IF('Pariwise difference (d)'!J573&gt;Q_GWP,0,IF('Pariwise difference (d)'!J573&lt;P_GWP,1,((Q_GWP-'Pariwise difference (d)'!J573)/(P_GWP-Q_GWP))))</f>
        <v>1</v>
      </c>
      <c r="K573">
        <f ca="1">IF('Pariwise difference (d)'!K573&gt;Q_GWP,0,IF('Pariwise difference (d)'!K573&lt;P_GWP,1,((Q_GWP-'Pariwise difference (d)'!K573)/(P_GWP-Q_GWP))))</f>
        <v>0</v>
      </c>
      <c r="L573">
        <f ca="1">IF('Pariwise difference (d)'!L573&gt;Q_GWP,0,IF('Pariwise difference (d)'!L573&lt;P_GWP,1,((Q_GWP-'Pariwise difference (d)'!L573)/(P_GWP-Q_GWP))))</f>
        <v>0</v>
      </c>
      <c r="M573">
        <f ca="1">IF('Pariwise difference (d)'!M573&gt;Q_GWP,0,IF('Pariwise difference (d)'!M573&lt;P_GWP,1,((Q_GWP-'Pariwise difference (d)'!M573)/(P_GWP-Q_GWP))))</f>
        <v>1</v>
      </c>
      <c r="N573">
        <f ca="1">IF('Pariwise difference (d)'!N573&gt;Q_IRP,0,IF('Pariwise difference (d)'!N573&lt;P_IRP,1,((Q_IRP-'Pariwise difference (d)'!N573)/(P_IRP-Q_IRP))))</f>
        <v>0</v>
      </c>
      <c r="O573">
        <f ca="1">IF('Pariwise difference (d)'!O573&gt;Q_IRP,0,IF('Pariwise difference (d)'!O573&lt;P_IRP,1,((Q_IRP-'Pariwise difference (d)'!O573)/(P_IRP-Q_IRP))))</f>
        <v>0</v>
      </c>
      <c r="P573">
        <f ca="1">IF('Pariwise difference (d)'!P573&gt;Q_IRP,0,IF('Pariwise difference (d)'!P573&lt;P_IRP,1,((Q_IRP-'Pariwise difference (d)'!P573)/(P_IRP-Q_IRP))))</f>
        <v>0</v>
      </c>
      <c r="Q573">
        <f ca="1">IF('Pariwise difference (d)'!Q573&gt;Q_IRP,0,IF('Pariwise difference (d)'!Q573&lt;P_IRP,1,((Q_IRP-'Pariwise difference (d)'!Q573)/(P_IRP-Q_IRP))))</f>
        <v>1</v>
      </c>
      <c r="R573">
        <f ca="1">IF('Pariwise difference (d)'!R573&gt;Q_IRP,0,IF('Pariwise difference (d)'!R573&lt;P_IRP,1,((Q_IRP-'Pariwise difference (d)'!R573)/(P_IRP-Q_IRP))))</f>
        <v>1</v>
      </c>
      <c r="S573">
        <f ca="1">IF('Pariwise difference (d)'!S573&gt;Q_IRP,0,IF('Pariwise difference (d)'!S573&lt;P_IRP,1,((Q_IRP-'Pariwise difference (d)'!S573)/(P_IRP-Q_IRP))))</f>
        <v>0</v>
      </c>
      <c r="T573">
        <f ca="1">IF('Pariwise difference (d)'!T573&gt;Q_IRP,0,IF('Pariwise difference (d)'!T573&lt;P_IRP,1,((Q_IRP-'Pariwise difference (d)'!T573)/(P_IRP-Q_IRP))))</f>
        <v>1</v>
      </c>
      <c r="U573">
        <f ca="1">IF('Pariwise difference (d)'!U573&gt;Q_IRP,0,IF('Pariwise difference (d)'!U573&lt;P_IRP,1,((Q_IRP-'Pariwise difference (d)'!U573)/(P_IRP-Q_IRP))))</f>
        <v>0</v>
      </c>
      <c r="V573">
        <f ca="1">IF('Pariwise difference (d)'!V573&gt;Q_IRP,0,IF('Pariwise difference (d)'!V573&lt;P_IRP,1,((Q_IRP-'Pariwise difference (d)'!V573)/(P_IRP-Q_IRP))))</f>
        <v>1</v>
      </c>
      <c r="W573">
        <f ca="1">IF('Pariwise difference (d)'!W573&gt;Q_IRP,0,IF('Pariwise difference (d)'!W573&lt;P_IRP,1,((Q_IRP-'Pariwise difference (d)'!W573)/(P_IRP-Q_IRP))))</f>
        <v>0</v>
      </c>
      <c r="X573">
        <f ca="1">IF('Pariwise difference (d)'!X573&gt;Q_IRP,0,IF('Pariwise difference (d)'!X573&lt;P_IRP,1,((Q_IRP-'Pariwise difference (d)'!X573)/(P_IRP-Q_IRP))))</f>
        <v>0</v>
      </c>
      <c r="Y573">
        <f ca="1">IF('Pariwise difference (d)'!Y573&gt;Q_IRP,0,IF('Pariwise difference (d)'!Y573&lt;P_IRP,1,((Q_IRP-'Pariwise difference (d)'!Y573)/(P_IRP-Q_IRP))))</f>
        <v>1</v>
      </c>
      <c r="Z573">
        <f ca="1">IF('Pariwise difference (d)'!Z573&gt;Q_ODP,0,IF('Pariwise difference (d)'!Z573&lt;P_ODP,1,((Q_ODP-'Pariwise difference (d)'!Z573)/(P_ODP-Q_ODP))))</f>
        <v>-0.31604230071742251</v>
      </c>
      <c r="AA573">
        <f ca="1">IF('Pariwise difference (d)'!AA573&gt;Q_ODP,0,IF('Pariwise difference (d)'!AA573&lt;P_ODP,1,((Q_ODP-'Pariwise difference (d)'!AA573)/(P_ODP-Q_ODP))))</f>
        <v>1</v>
      </c>
      <c r="AB573">
        <f ca="1">IF('Pariwise difference (d)'!AB573&gt;Q_ODP,0,IF('Pariwise difference (d)'!AB573&lt;P_ODP,1,((Q_ODP-'Pariwise difference (d)'!AB573)/(P_ODP-Q_ODP))))</f>
        <v>1</v>
      </c>
      <c r="AC573">
        <f ca="1">IF('Pariwise difference (d)'!AC573&gt;Q_ODP,0,IF('Pariwise difference (d)'!AC573&lt;P_ODP,1,((Q_ODP-'Pariwise difference (d)'!AC573)/(P_ODP-Q_ODP))))</f>
        <v>1</v>
      </c>
      <c r="AD573">
        <f ca="1">IF('Pariwise difference (d)'!AD573&gt;Q_ODP,0,IF('Pariwise difference (d)'!AD573&lt;P_ODP,1,((Q_ODP-'Pariwise difference (d)'!AD573)/(P_ODP-Q_ODP))))</f>
        <v>1</v>
      </c>
      <c r="AE573">
        <f ca="1">IF('Pariwise difference (d)'!AE573&gt;Q_ODP,0,IF('Pariwise difference (d)'!AE573&lt;P_ODP,1,((Q_ODP-'Pariwise difference (d)'!AE573)/(P_ODP-Q_ODP))))</f>
        <v>0</v>
      </c>
      <c r="AF573">
        <f ca="1">IF('Pariwise difference (d)'!AF573&gt;Q_ODP,0,IF('Pariwise difference (d)'!AF573&lt;P_ODP,1,((Q_ODP-'Pariwise difference (d)'!AF573)/(P_ODP-Q_ODP))))</f>
        <v>0</v>
      </c>
      <c r="AG573">
        <f ca="1">IF('Pariwise difference (d)'!AG573&gt;Q_ODP,0,IF('Pariwise difference (d)'!AG573&lt;P_ODP,1,((Q_ODP-'Pariwise difference (d)'!AG573)/(P_ODP-Q_ODP))))</f>
        <v>0</v>
      </c>
      <c r="AH573">
        <f ca="1">IF('Pariwise difference (d)'!AH573&gt;Q_ODP,0,IF('Pariwise difference (d)'!AH573&lt;P_ODP,1,((Q_ODP-'Pariwise difference (d)'!AH573)/(P_ODP-Q_ODP))))</f>
        <v>0</v>
      </c>
      <c r="AI573">
        <f ca="1">IF('Pariwise difference (d)'!AI573&gt;Q_ODP,0,IF('Pariwise difference (d)'!AI573&lt;P_ODP,1,((Q_ODP-'Pariwise difference (d)'!AI573)/(P_ODP-Q_ODP))))</f>
        <v>0</v>
      </c>
      <c r="AJ573">
        <f ca="1">IF('Pariwise difference (d)'!AJ573&gt;Q_ODP,0,IF('Pariwise difference (d)'!AJ573&lt;P_ODP,1,((Q_ODP-'Pariwise difference (d)'!AJ573)/(P_ODP-Q_ODP))))</f>
        <v>0</v>
      </c>
      <c r="AK573">
        <f ca="1">IF('Pariwise difference (d)'!AK573&gt;Q_ODP,0,IF('Pariwise difference (d)'!AK573&lt;P_ODP,1,((Q_ODP-'Pariwise difference (d)'!AK573)/(P_ODP-Q_ODP))))</f>
        <v>0</v>
      </c>
    </row>
    <row r="574" spans="1:37">
      <c r="A574" s="7">
        <v>572</v>
      </c>
      <c r="B574">
        <f ca="1">IF('Pariwise difference (d)'!B574&gt;Q_GWP,0,IF('Pariwise difference (d)'!B574&lt;P_GWP,1,((Q_GWP-'Pariwise difference (d)'!B574)/(P_GWP-Q_GWP))))</f>
        <v>0</v>
      </c>
      <c r="C574">
        <f ca="1">IF('Pariwise difference (d)'!C574&gt;Q_GWP,0,IF('Pariwise difference (d)'!C574&lt;P_GWP,1,((Q_GWP-'Pariwise difference (d)'!C574)/(P_GWP-Q_GWP))))</f>
        <v>1</v>
      </c>
      <c r="D574">
        <f ca="1">IF('Pariwise difference (d)'!D574&gt;Q_GWP,0,IF('Pariwise difference (d)'!D574&lt;P_GWP,1,((Q_GWP-'Pariwise difference (d)'!D574)/(P_GWP-Q_GWP))))</f>
        <v>0</v>
      </c>
      <c r="E574">
        <f ca="1">IF('Pariwise difference (d)'!E574&gt;Q_GWP,0,IF('Pariwise difference (d)'!E574&lt;P_GWP,1,((Q_GWP-'Pariwise difference (d)'!E574)/(P_GWP-Q_GWP))))</f>
        <v>1</v>
      </c>
      <c r="F574">
        <f ca="1">IF('Pariwise difference (d)'!F574&gt;Q_GWP,0,IF('Pariwise difference (d)'!F574&lt;P_GWP,1,((Q_GWP-'Pariwise difference (d)'!F574)/(P_GWP-Q_GWP))))</f>
        <v>0</v>
      </c>
      <c r="G574">
        <f ca="1">IF('Pariwise difference (d)'!G574&gt;Q_GWP,0,IF('Pariwise difference (d)'!G574&lt;P_GWP,1,((Q_GWP-'Pariwise difference (d)'!G574)/(P_GWP-Q_GWP))))</f>
        <v>0</v>
      </c>
      <c r="H574">
        <f ca="1">IF('Pariwise difference (d)'!H574&gt;Q_GWP,0,IF('Pariwise difference (d)'!H574&lt;P_GWP,1,((Q_GWP-'Pariwise difference (d)'!H574)/(P_GWP-Q_GWP))))</f>
        <v>1</v>
      </c>
      <c r="I574">
        <f ca="1">IF('Pariwise difference (d)'!I574&gt;Q_GWP,0,IF('Pariwise difference (d)'!I574&lt;P_GWP,1,((Q_GWP-'Pariwise difference (d)'!I574)/(P_GWP-Q_GWP))))</f>
        <v>0</v>
      </c>
      <c r="J574">
        <f ca="1">IF('Pariwise difference (d)'!J574&gt;Q_GWP,0,IF('Pariwise difference (d)'!J574&lt;P_GWP,1,((Q_GWP-'Pariwise difference (d)'!J574)/(P_GWP-Q_GWP))))</f>
        <v>1</v>
      </c>
      <c r="K574">
        <f ca="1">IF('Pariwise difference (d)'!K574&gt;Q_GWP,0,IF('Pariwise difference (d)'!K574&lt;P_GWP,1,((Q_GWP-'Pariwise difference (d)'!K574)/(P_GWP-Q_GWP))))</f>
        <v>0</v>
      </c>
      <c r="L574">
        <f ca="1">IF('Pariwise difference (d)'!L574&gt;Q_GWP,0,IF('Pariwise difference (d)'!L574&lt;P_GWP,1,((Q_GWP-'Pariwise difference (d)'!L574)/(P_GWP-Q_GWP))))</f>
        <v>0</v>
      </c>
      <c r="M574">
        <f ca="1">IF('Pariwise difference (d)'!M574&gt;Q_GWP,0,IF('Pariwise difference (d)'!M574&lt;P_GWP,1,((Q_GWP-'Pariwise difference (d)'!M574)/(P_GWP-Q_GWP))))</f>
        <v>1</v>
      </c>
      <c r="N574">
        <f ca="1">IF('Pariwise difference (d)'!N574&gt;Q_IRP,0,IF('Pariwise difference (d)'!N574&lt;P_IRP,1,((Q_IRP-'Pariwise difference (d)'!N574)/(P_IRP-Q_IRP))))</f>
        <v>0</v>
      </c>
      <c r="O574">
        <f ca="1">IF('Pariwise difference (d)'!O574&gt;Q_IRP,0,IF('Pariwise difference (d)'!O574&lt;P_IRP,1,((Q_IRP-'Pariwise difference (d)'!O574)/(P_IRP-Q_IRP))))</f>
        <v>1</v>
      </c>
      <c r="P574">
        <f ca="1">IF('Pariwise difference (d)'!P574&gt;Q_IRP,0,IF('Pariwise difference (d)'!P574&lt;P_IRP,1,((Q_IRP-'Pariwise difference (d)'!P574)/(P_IRP-Q_IRP))))</f>
        <v>0</v>
      </c>
      <c r="Q574">
        <f ca="1">IF('Pariwise difference (d)'!Q574&gt;Q_IRP,0,IF('Pariwise difference (d)'!Q574&lt;P_IRP,1,((Q_IRP-'Pariwise difference (d)'!Q574)/(P_IRP-Q_IRP))))</f>
        <v>1</v>
      </c>
      <c r="R574">
        <f ca="1">IF('Pariwise difference (d)'!R574&gt;Q_IRP,0,IF('Pariwise difference (d)'!R574&lt;P_IRP,1,((Q_IRP-'Pariwise difference (d)'!R574)/(P_IRP-Q_IRP))))</f>
        <v>0</v>
      </c>
      <c r="S574">
        <f ca="1">IF('Pariwise difference (d)'!S574&gt;Q_IRP,0,IF('Pariwise difference (d)'!S574&lt;P_IRP,1,((Q_IRP-'Pariwise difference (d)'!S574)/(P_IRP-Q_IRP))))</f>
        <v>0</v>
      </c>
      <c r="T574">
        <f ca="1">IF('Pariwise difference (d)'!T574&gt;Q_IRP,0,IF('Pariwise difference (d)'!T574&lt;P_IRP,1,((Q_IRP-'Pariwise difference (d)'!T574)/(P_IRP-Q_IRP))))</f>
        <v>-0.3239646949243431</v>
      </c>
      <c r="U574">
        <f ca="1">IF('Pariwise difference (d)'!U574&gt;Q_IRP,0,IF('Pariwise difference (d)'!U574&lt;P_IRP,1,((Q_IRP-'Pariwise difference (d)'!U574)/(P_IRP-Q_IRP))))</f>
        <v>0</v>
      </c>
      <c r="V574">
        <f ca="1">IF('Pariwise difference (d)'!V574&gt;Q_IRP,0,IF('Pariwise difference (d)'!V574&lt;P_IRP,1,((Q_IRP-'Pariwise difference (d)'!V574)/(P_IRP-Q_IRP))))</f>
        <v>0</v>
      </c>
      <c r="W574">
        <f ca="1">IF('Pariwise difference (d)'!W574&gt;Q_IRP,0,IF('Pariwise difference (d)'!W574&lt;P_IRP,1,((Q_IRP-'Pariwise difference (d)'!W574)/(P_IRP-Q_IRP))))</f>
        <v>0</v>
      </c>
      <c r="X574">
        <f ca="1">IF('Pariwise difference (d)'!X574&gt;Q_IRP,0,IF('Pariwise difference (d)'!X574&lt;P_IRP,1,((Q_IRP-'Pariwise difference (d)'!X574)/(P_IRP-Q_IRP))))</f>
        <v>0</v>
      </c>
      <c r="Y574">
        <f ca="1">IF('Pariwise difference (d)'!Y574&gt;Q_IRP,0,IF('Pariwise difference (d)'!Y574&lt;P_IRP,1,((Q_IRP-'Pariwise difference (d)'!Y574)/(P_IRP-Q_IRP))))</f>
        <v>1</v>
      </c>
      <c r="Z574">
        <f ca="1">IF('Pariwise difference (d)'!Z574&gt;Q_ODP,0,IF('Pariwise difference (d)'!Z574&lt;P_ODP,1,((Q_ODP-'Pariwise difference (d)'!Z574)/(P_ODP-Q_ODP))))</f>
        <v>-0.5558799843598391</v>
      </c>
      <c r="AA574">
        <f ca="1">IF('Pariwise difference (d)'!AA574&gt;Q_ODP,0,IF('Pariwise difference (d)'!AA574&lt;P_ODP,1,((Q_ODP-'Pariwise difference (d)'!AA574)/(P_ODP-Q_ODP))))</f>
        <v>1</v>
      </c>
      <c r="AB574">
        <f ca="1">IF('Pariwise difference (d)'!AB574&gt;Q_ODP,0,IF('Pariwise difference (d)'!AB574&lt;P_ODP,1,((Q_ODP-'Pariwise difference (d)'!AB574)/(P_ODP-Q_ODP))))</f>
        <v>0</v>
      </c>
      <c r="AC574">
        <f ca="1">IF('Pariwise difference (d)'!AC574&gt;Q_ODP,0,IF('Pariwise difference (d)'!AC574&lt;P_ODP,1,((Q_ODP-'Pariwise difference (d)'!AC574)/(P_ODP-Q_ODP))))</f>
        <v>0</v>
      </c>
      <c r="AD574">
        <f ca="1">IF('Pariwise difference (d)'!AD574&gt;Q_ODP,0,IF('Pariwise difference (d)'!AD574&lt;P_ODP,1,((Q_ODP-'Pariwise difference (d)'!AD574)/(P_ODP-Q_ODP))))</f>
        <v>0</v>
      </c>
      <c r="AE574">
        <f ca="1">IF('Pariwise difference (d)'!AE574&gt;Q_ODP,0,IF('Pariwise difference (d)'!AE574&lt;P_ODP,1,((Q_ODP-'Pariwise difference (d)'!AE574)/(P_ODP-Q_ODP))))</f>
        <v>0</v>
      </c>
      <c r="AF574">
        <f ca="1">IF('Pariwise difference (d)'!AF574&gt;Q_ODP,0,IF('Pariwise difference (d)'!AF574&lt;P_ODP,1,((Q_ODP-'Pariwise difference (d)'!AF574)/(P_ODP-Q_ODP))))</f>
        <v>0</v>
      </c>
      <c r="AG574">
        <f ca="1">IF('Pariwise difference (d)'!AG574&gt;Q_ODP,0,IF('Pariwise difference (d)'!AG574&lt;P_ODP,1,((Q_ODP-'Pariwise difference (d)'!AG574)/(P_ODP-Q_ODP))))</f>
        <v>0</v>
      </c>
      <c r="AH574">
        <f ca="1">IF('Pariwise difference (d)'!AH574&gt;Q_ODP,0,IF('Pariwise difference (d)'!AH574&lt;P_ODP,1,((Q_ODP-'Pariwise difference (d)'!AH574)/(P_ODP-Q_ODP))))</f>
        <v>0</v>
      </c>
      <c r="AI574">
        <f ca="1">IF('Pariwise difference (d)'!AI574&gt;Q_ODP,0,IF('Pariwise difference (d)'!AI574&lt;P_ODP,1,((Q_ODP-'Pariwise difference (d)'!AI574)/(P_ODP-Q_ODP))))</f>
        <v>0</v>
      </c>
      <c r="AJ574">
        <f ca="1">IF('Pariwise difference (d)'!AJ574&gt;Q_ODP,0,IF('Pariwise difference (d)'!AJ574&lt;P_ODP,1,((Q_ODP-'Pariwise difference (d)'!AJ574)/(P_ODP-Q_ODP))))</f>
        <v>0</v>
      </c>
      <c r="AK574">
        <f ca="1">IF('Pariwise difference (d)'!AK574&gt;Q_ODP,0,IF('Pariwise difference (d)'!AK574&lt;P_ODP,1,((Q_ODP-'Pariwise difference (d)'!AK574)/(P_ODP-Q_ODP))))</f>
        <v>-0.69147160836899157</v>
      </c>
    </row>
    <row r="575" spans="1:37">
      <c r="A575" s="7">
        <v>573</v>
      </c>
      <c r="B575">
        <f ca="1">IF('Pariwise difference (d)'!B575&gt;Q_GWP,0,IF('Pariwise difference (d)'!B575&lt;P_GWP,1,((Q_GWP-'Pariwise difference (d)'!B575)/(P_GWP-Q_GWP))))</f>
        <v>0</v>
      </c>
      <c r="C575">
        <f ca="1">IF('Pariwise difference (d)'!C575&gt;Q_GWP,0,IF('Pariwise difference (d)'!C575&lt;P_GWP,1,((Q_GWP-'Pariwise difference (d)'!C575)/(P_GWP-Q_GWP))))</f>
        <v>1</v>
      </c>
      <c r="D575">
        <f ca="1">IF('Pariwise difference (d)'!D575&gt;Q_GWP,0,IF('Pariwise difference (d)'!D575&lt;P_GWP,1,((Q_GWP-'Pariwise difference (d)'!D575)/(P_GWP-Q_GWP))))</f>
        <v>0</v>
      </c>
      <c r="E575">
        <f ca="1">IF('Pariwise difference (d)'!E575&gt;Q_GWP,0,IF('Pariwise difference (d)'!E575&lt;P_GWP,1,((Q_GWP-'Pariwise difference (d)'!E575)/(P_GWP-Q_GWP))))</f>
        <v>1</v>
      </c>
      <c r="F575">
        <f ca="1">IF('Pariwise difference (d)'!F575&gt;Q_GWP,0,IF('Pariwise difference (d)'!F575&lt;P_GWP,1,((Q_GWP-'Pariwise difference (d)'!F575)/(P_GWP-Q_GWP))))</f>
        <v>-0.31148839513428395</v>
      </c>
      <c r="G575">
        <f ca="1">IF('Pariwise difference (d)'!G575&gt;Q_GWP,0,IF('Pariwise difference (d)'!G575&lt;P_GWP,1,((Q_GWP-'Pariwise difference (d)'!G575)/(P_GWP-Q_GWP))))</f>
        <v>0</v>
      </c>
      <c r="H575">
        <f ca="1">IF('Pariwise difference (d)'!H575&gt;Q_GWP,0,IF('Pariwise difference (d)'!H575&lt;P_GWP,1,((Q_GWP-'Pariwise difference (d)'!H575)/(P_GWP-Q_GWP))))</f>
        <v>1</v>
      </c>
      <c r="I575">
        <f ca="1">IF('Pariwise difference (d)'!I575&gt;Q_GWP,0,IF('Pariwise difference (d)'!I575&lt;P_GWP,1,((Q_GWP-'Pariwise difference (d)'!I575)/(P_GWP-Q_GWP))))</f>
        <v>0</v>
      </c>
      <c r="J575">
        <f ca="1">IF('Pariwise difference (d)'!J575&gt;Q_GWP,0,IF('Pariwise difference (d)'!J575&lt;P_GWP,1,((Q_GWP-'Pariwise difference (d)'!J575)/(P_GWP-Q_GWP))))</f>
        <v>1</v>
      </c>
      <c r="K575">
        <f ca="1">IF('Pariwise difference (d)'!K575&gt;Q_GWP,0,IF('Pariwise difference (d)'!K575&lt;P_GWP,1,((Q_GWP-'Pariwise difference (d)'!K575)/(P_GWP-Q_GWP))))</f>
        <v>0</v>
      </c>
      <c r="L575">
        <f ca="1">IF('Pariwise difference (d)'!L575&gt;Q_GWP,0,IF('Pariwise difference (d)'!L575&lt;P_GWP,1,((Q_GWP-'Pariwise difference (d)'!L575)/(P_GWP-Q_GWP))))</f>
        <v>0</v>
      </c>
      <c r="M575">
        <f ca="1">IF('Pariwise difference (d)'!M575&gt;Q_GWP,0,IF('Pariwise difference (d)'!M575&lt;P_GWP,1,((Q_GWP-'Pariwise difference (d)'!M575)/(P_GWP-Q_GWP))))</f>
        <v>1</v>
      </c>
      <c r="N575">
        <f ca="1">IF('Pariwise difference (d)'!N575&gt;Q_IRP,0,IF('Pariwise difference (d)'!N575&lt;P_IRP,1,((Q_IRP-'Pariwise difference (d)'!N575)/(P_IRP-Q_IRP))))</f>
        <v>0</v>
      </c>
      <c r="O575">
        <f ca="1">IF('Pariwise difference (d)'!O575&gt;Q_IRP,0,IF('Pariwise difference (d)'!O575&lt;P_IRP,1,((Q_IRP-'Pariwise difference (d)'!O575)/(P_IRP-Q_IRP))))</f>
        <v>0</v>
      </c>
      <c r="P575">
        <f ca="1">IF('Pariwise difference (d)'!P575&gt;Q_IRP,0,IF('Pariwise difference (d)'!P575&lt;P_IRP,1,((Q_IRP-'Pariwise difference (d)'!P575)/(P_IRP-Q_IRP))))</f>
        <v>0</v>
      </c>
      <c r="Q575">
        <f ca="1">IF('Pariwise difference (d)'!Q575&gt;Q_IRP,0,IF('Pariwise difference (d)'!Q575&lt;P_IRP,1,((Q_IRP-'Pariwise difference (d)'!Q575)/(P_IRP-Q_IRP))))</f>
        <v>1</v>
      </c>
      <c r="R575">
        <f ca="1">IF('Pariwise difference (d)'!R575&gt;Q_IRP,0,IF('Pariwise difference (d)'!R575&lt;P_IRP,1,((Q_IRP-'Pariwise difference (d)'!R575)/(P_IRP-Q_IRP))))</f>
        <v>0</v>
      </c>
      <c r="S575">
        <f ca="1">IF('Pariwise difference (d)'!S575&gt;Q_IRP,0,IF('Pariwise difference (d)'!S575&lt;P_IRP,1,((Q_IRP-'Pariwise difference (d)'!S575)/(P_IRP-Q_IRP))))</f>
        <v>0</v>
      </c>
      <c r="T575">
        <f ca="1">IF('Pariwise difference (d)'!T575&gt;Q_IRP,0,IF('Pariwise difference (d)'!T575&lt;P_IRP,1,((Q_IRP-'Pariwise difference (d)'!T575)/(P_IRP-Q_IRP))))</f>
        <v>1</v>
      </c>
      <c r="U575">
        <f ca="1">IF('Pariwise difference (d)'!U575&gt;Q_IRP,0,IF('Pariwise difference (d)'!U575&lt;P_IRP,1,((Q_IRP-'Pariwise difference (d)'!U575)/(P_IRP-Q_IRP))))</f>
        <v>0</v>
      </c>
      <c r="V575">
        <f ca="1">IF('Pariwise difference (d)'!V575&gt;Q_IRP,0,IF('Pariwise difference (d)'!V575&lt;P_IRP,1,((Q_IRP-'Pariwise difference (d)'!V575)/(P_IRP-Q_IRP))))</f>
        <v>1</v>
      </c>
      <c r="W575">
        <f ca="1">IF('Pariwise difference (d)'!W575&gt;Q_IRP,0,IF('Pariwise difference (d)'!W575&lt;P_IRP,1,((Q_IRP-'Pariwise difference (d)'!W575)/(P_IRP-Q_IRP))))</f>
        <v>0</v>
      </c>
      <c r="X575">
        <f ca="1">IF('Pariwise difference (d)'!X575&gt;Q_IRP,0,IF('Pariwise difference (d)'!X575&lt;P_IRP,1,((Q_IRP-'Pariwise difference (d)'!X575)/(P_IRP-Q_IRP))))</f>
        <v>0</v>
      </c>
      <c r="Y575">
        <f ca="1">IF('Pariwise difference (d)'!Y575&gt;Q_IRP,0,IF('Pariwise difference (d)'!Y575&lt;P_IRP,1,((Q_IRP-'Pariwise difference (d)'!Y575)/(P_IRP-Q_IRP))))</f>
        <v>1</v>
      </c>
      <c r="Z575">
        <f ca="1">IF('Pariwise difference (d)'!Z575&gt;Q_ODP,0,IF('Pariwise difference (d)'!Z575&lt;P_ODP,1,((Q_ODP-'Pariwise difference (d)'!Z575)/(P_ODP-Q_ODP))))</f>
        <v>-0.21078913649563069</v>
      </c>
      <c r="AA575">
        <f ca="1">IF('Pariwise difference (d)'!AA575&gt;Q_ODP,0,IF('Pariwise difference (d)'!AA575&lt;P_ODP,1,((Q_ODP-'Pariwise difference (d)'!AA575)/(P_ODP-Q_ODP))))</f>
        <v>1</v>
      </c>
      <c r="AB575">
        <f ca="1">IF('Pariwise difference (d)'!AB575&gt;Q_ODP,0,IF('Pariwise difference (d)'!AB575&lt;P_ODP,1,((Q_ODP-'Pariwise difference (d)'!AB575)/(P_ODP-Q_ODP))))</f>
        <v>1</v>
      </c>
      <c r="AC575">
        <f ca="1">IF('Pariwise difference (d)'!AC575&gt;Q_ODP,0,IF('Pariwise difference (d)'!AC575&lt;P_ODP,1,((Q_ODP-'Pariwise difference (d)'!AC575)/(P_ODP-Q_ODP))))</f>
        <v>1</v>
      </c>
      <c r="AD575">
        <f ca="1">IF('Pariwise difference (d)'!AD575&gt;Q_ODP,0,IF('Pariwise difference (d)'!AD575&lt;P_ODP,1,((Q_ODP-'Pariwise difference (d)'!AD575)/(P_ODP-Q_ODP))))</f>
        <v>1</v>
      </c>
      <c r="AE575">
        <f ca="1">IF('Pariwise difference (d)'!AE575&gt;Q_ODP,0,IF('Pariwise difference (d)'!AE575&lt;P_ODP,1,((Q_ODP-'Pariwise difference (d)'!AE575)/(P_ODP-Q_ODP))))</f>
        <v>0</v>
      </c>
      <c r="AF575">
        <f ca="1">IF('Pariwise difference (d)'!AF575&gt;Q_ODP,0,IF('Pariwise difference (d)'!AF575&lt;P_ODP,1,((Q_ODP-'Pariwise difference (d)'!AF575)/(P_ODP-Q_ODP))))</f>
        <v>0</v>
      </c>
      <c r="AG575">
        <f ca="1">IF('Pariwise difference (d)'!AG575&gt;Q_ODP,0,IF('Pariwise difference (d)'!AG575&lt;P_ODP,1,((Q_ODP-'Pariwise difference (d)'!AG575)/(P_ODP-Q_ODP))))</f>
        <v>0</v>
      </c>
      <c r="AH575">
        <f ca="1">IF('Pariwise difference (d)'!AH575&gt;Q_ODP,0,IF('Pariwise difference (d)'!AH575&lt;P_ODP,1,((Q_ODP-'Pariwise difference (d)'!AH575)/(P_ODP-Q_ODP))))</f>
        <v>0</v>
      </c>
      <c r="AI575">
        <f ca="1">IF('Pariwise difference (d)'!AI575&gt;Q_ODP,0,IF('Pariwise difference (d)'!AI575&lt;P_ODP,1,((Q_ODP-'Pariwise difference (d)'!AI575)/(P_ODP-Q_ODP))))</f>
        <v>0</v>
      </c>
      <c r="AJ575">
        <f ca="1">IF('Pariwise difference (d)'!AJ575&gt;Q_ODP,0,IF('Pariwise difference (d)'!AJ575&lt;P_ODP,1,((Q_ODP-'Pariwise difference (d)'!AJ575)/(P_ODP-Q_ODP))))</f>
        <v>0</v>
      </c>
      <c r="AK575">
        <f ca="1">IF('Pariwise difference (d)'!AK575&gt;Q_ODP,0,IF('Pariwise difference (d)'!AK575&lt;P_ODP,1,((Q_ODP-'Pariwise difference (d)'!AK575)/(P_ODP-Q_ODP))))</f>
        <v>1</v>
      </c>
    </row>
    <row r="576" spans="1:37">
      <c r="A576" s="7">
        <v>574</v>
      </c>
      <c r="B576">
        <f ca="1">IF('Pariwise difference (d)'!B576&gt;Q_GWP,0,IF('Pariwise difference (d)'!B576&lt;P_GWP,1,((Q_GWP-'Pariwise difference (d)'!B576)/(P_GWP-Q_GWP))))</f>
        <v>0</v>
      </c>
      <c r="C576">
        <f ca="1">IF('Pariwise difference (d)'!C576&gt;Q_GWP,0,IF('Pariwise difference (d)'!C576&lt;P_GWP,1,((Q_GWP-'Pariwise difference (d)'!C576)/(P_GWP-Q_GWP))))</f>
        <v>0</v>
      </c>
      <c r="D576">
        <f ca="1">IF('Pariwise difference (d)'!D576&gt;Q_GWP,0,IF('Pariwise difference (d)'!D576&lt;P_GWP,1,((Q_GWP-'Pariwise difference (d)'!D576)/(P_GWP-Q_GWP))))</f>
        <v>0</v>
      </c>
      <c r="E576">
        <f ca="1">IF('Pariwise difference (d)'!E576&gt;Q_GWP,0,IF('Pariwise difference (d)'!E576&lt;P_GWP,1,((Q_GWP-'Pariwise difference (d)'!E576)/(P_GWP-Q_GWP))))</f>
        <v>1</v>
      </c>
      <c r="F576">
        <f ca="1">IF('Pariwise difference (d)'!F576&gt;Q_GWP,0,IF('Pariwise difference (d)'!F576&lt;P_GWP,1,((Q_GWP-'Pariwise difference (d)'!F576)/(P_GWP-Q_GWP))))</f>
        <v>0</v>
      </c>
      <c r="G576">
        <f ca="1">IF('Pariwise difference (d)'!G576&gt;Q_GWP,0,IF('Pariwise difference (d)'!G576&lt;P_GWP,1,((Q_GWP-'Pariwise difference (d)'!G576)/(P_GWP-Q_GWP))))</f>
        <v>0</v>
      </c>
      <c r="H576">
        <f ca="1">IF('Pariwise difference (d)'!H576&gt;Q_GWP,0,IF('Pariwise difference (d)'!H576&lt;P_GWP,1,((Q_GWP-'Pariwise difference (d)'!H576)/(P_GWP-Q_GWP))))</f>
        <v>1</v>
      </c>
      <c r="I576">
        <f ca="1">IF('Pariwise difference (d)'!I576&gt;Q_GWP,0,IF('Pariwise difference (d)'!I576&lt;P_GWP,1,((Q_GWP-'Pariwise difference (d)'!I576)/(P_GWP-Q_GWP))))</f>
        <v>0</v>
      </c>
      <c r="J576">
        <f ca="1">IF('Pariwise difference (d)'!J576&gt;Q_GWP,0,IF('Pariwise difference (d)'!J576&lt;P_GWP,1,((Q_GWP-'Pariwise difference (d)'!J576)/(P_GWP-Q_GWP))))</f>
        <v>1</v>
      </c>
      <c r="K576">
        <f ca="1">IF('Pariwise difference (d)'!K576&gt;Q_GWP,0,IF('Pariwise difference (d)'!K576&lt;P_GWP,1,((Q_GWP-'Pariwise difference (d)'!K576)/(P_GWP-Q_GWP))))</f>
        <v>0</v>
      </c>
      <c r="L576">
        <f ca="1">IF('Pariwise difference (d)'!L576&gt;Q_GWP,0,IF('Pariwise difference (d)'!L576&lt;P_GWP,1,((Q_GWP-'Pariwise difference (d)'!L576)/(P_GWP-Q_GWP))))</f>
        <v>1</v>
      </c>
      <c r="M576">
        <f ca="1">IF('Pariwise difference (d)'!M576&gt;Q_GWP,0,IF('Pariwise difference (d)'!M576&lt;P_GWP,1,((Q_GWP-'Pariwise difference (d)'!M576)/(P_GWP-Q_GWP))))</f>
        <v>1</v>
      </c>
      <c r="N576">
        <f ca="1">IF('Pariwise difference (d)'!N576&gt;Q_IRP,0,IF('Pariwise difference (d)'!N576&lt;P_IRP,1,((Q_IRP-'Pariwise difference (d)'!N576)/(P_IRP-Q_IRP))))</f>
        <v>0</v>
      </c>
      <c r="O576">
        <f ca="1">IF('Pariwise difference (d)'!O576&gt;Q_IRP,0,IF('Pariwise difference (d)'!O576&lt;P_IRP,1,((Q_IRP-'Pariwise difference (d)'!O576)/(P_IRP-Q_IRP))))</f>
        <v>-0.86203201770701743</v>
      </c>
      <c r="P576">
        <f ca="1">IF('Pariwise difference (d)'!P576&gt;Q_IRP,0,IF('Pariwise difference (d)'!P576&lt;P_IRP,1,((Q_IRP-'Pariwise difference (d)'!P576)/(P_IRP-Q_IRP))))</f>
        <v>0</v>
      </c>
      <c r="Q576">
        <f ca="1">IF('Pariwise difference (d)'!Q576&gt;Q_IRP,0,IF('Pariwise difference (d)'!Q576&lt;P_IRP,1,((Q_IRP-'Pariwise difference (d)'!Q576)/(P_IRP-Q_IRP))))</f>
        <v>1</v>
      </c>
      <c r="R576">
        <f ca="1">IF('Pariwise difference (d)'!R576&gt;Q_IRP,0,IF('Pariwise difference (d)'!R576&lt;P_IRP,1,((Q_IRP-'Pariwise difference (d)'!R576)/(P_IRP-Q_IRP))))</f>
        <v>0</v>
      </c>
      <c r="S576">
        <f ca="1">IF('Pariwise difference (d)'!S576&gt;Q_IRP,0,IF('Pariwise difference (d)'!S576&lt;P_IRP,1,((Q_IRP-'Pariwise difference (d)'!S576)/(P_IRP-Q_IRP))))</f>
        <v>0</v>
      </c>
      <c r="T576">
        <f ca="1">IF('Pariwise difference (d)'!T576&gt;Q_IRP,0,IF('Pariwise difference (d)'!T576&lt;P_IRP,1,((Q_IRP-'Pariwise difference (d)'!T576)/(P_IRP-Q_IRP))))</f>
        <v>1</v>
      </c>
      <c r="U576">
        <f ca="1">IF('Pariwise difference (d)'!U576&gt;Q_IRP,0,IF('Pariwise difference (d)'!U576&lt;P_IRP,1,((Q_IRP-'Pariwise difference (d)'!U576)/(P_IRP-Q_IRP))))</f>
        <v>0</v>
      </c>
      <c r="V576">
        <f ca="1">IF('Pariwise difference (d)'!V576&gt;Q_IRP,0,IF('Pariwise difference (d)'!V576&lt;P_IRP,1,((Q_IRP-'Pariwise difference (d)'!V576)/(P_IRP-Q_IRP))))</f>
        <v>1</v>
      </c>
      <c r="W576">
        <f ca="1">IF('Pariwise difference (d)'!W576&gt;Q_IRP,0,IF('Pariwise difference (d)'!W576&lt;P_IRP,1,((Q_IRP-'Pariwise difference (d)'!W576)/(P_IRP-Q_IRP))))</f>
        <v>0</v>
      </c>
      <c r="X576">
        <f ca="1">IF('Pariwise difference (d)'!X576&gt;Q_IRP,0,IF('Pariwise difference (d)'!X576&lt;P_IRP,1,((Q_IRP-'Pariwise difference (d)'!X576)/(P_IRP-Q_IRP))))</f>
        <v>0</v>
      </c>
      <c r="Y576">
        <f ca="1">IF('Pariwise difference (d)'!Y576&gt;Q_IRP,0,IF('Pariwise difference (d)'!Y576&lt;P_IRP,1,((Q_IRP-'Pariwise difference (d)'!Y576)/(P_IRP-Q_IRP))))</f>
        <v>1</v>
      </c>
      <c r="Z576">
        <f ca="1">IF('Pariwise difference (d)'!Z576&gt;Q_ODP,0,IF('Pariwise difference (d)'!Z576&lt;P_ODP,1,((Q_ODP-'Pariwise difference (d)'!Z576)/(P_ODP-Q_ODP))))</f>
        <v>0</v>
      </c>
      <c r="AA576">
        <f ca="1">IF('Pariwise difference (d)'!AA576&gt;Q_ODP,0,IF('Pariwise difference (d)'!AA576&lt;P_ODP,1,((Q_ODP-'Pariwise difference (d)'!AA576)/(P_ODP-Q_ODP))))</f>
        <v>1</v>
      </c>
      <c r="AB576">
        <f ca="1">IF('Pariwise difference (d)'!AB576&gt;Q_ODP,0,IF('Pariwise difference (d)'!AB576&lt;P_ODP,1,((Q_ODP-'Pariwise difference (d)'!AB576)/(P_ODP-Q_ODP))))</f>
        <v>1</v>
      </c>
      <c r="AC576">
        <f ca="1">IF('Pariwise difference (d)'!AC576&gt;Q_ODP,0,IF('Pariwise difference (d)'!AC576&lt;P_ODP,1,((Q_ODP-'Pariwise difference (d)'!AC576)/(P_ODP-Q_ODP))))</f>
        <v>1</v>
      </c>
      <c r="AD576">
        <f ca="1">IF('Pariwise difference (d)'!AD576&gt;Q_ODP,0,IF('Pariwise difference (d)'!AD576&lt;P_ODP,1,((Q_ODP-'Pariwise difference (d)'!AD576)/(P_ODP-Q_ODP))))</f>
        <v>-0.9909167309597684</v>
      </c>
      <c r="AE576">
        <f ca="1">IF('Pariwise difference (d)'!AE576&gt;Q_ODP,0,IF('Pariwise difference (d)'!AE576&lt;P_ODP,1,((Q_ODP-'Pariwise difference (d)'!AE576)/(P_ODP-Q_ODP))))</f>
        <v>0</v>
      </c>
      <c r="AF576">
        <f ca="1">IF('Pariwise difference (d)'!AF576&gt;Q_ODP,0,IF('Pariwise difference (d)'!AF576&lt;P_ODP,1,((Q_ODP-'Pariwise difference (d)'!AF576)/(P_ODP-Q_ODP))))</f>
        <v>0</v>
      </c>
      <c r="AG576">
        <f ca="1">IF('Pariwise difference (d)'!AG576&gt;Q_ODP,0,IF('Pariwise difference (d)'!AG576&lt;P_ODP,1,((Q_ODP-'Pariwise difference (d)'!AG576)/(P_ODP-Q_ODP))))</f>
        <v>0</v>
      </c>
      <c r="AH576">
        <f ca="1">IF('Pariwise difference (d)'!AH576&gt;Q_ODP,0,IF('Pariwise difference (d)'!AH576&lt;P_ODP,1,((Q_ODP-'Pariwise difference (d)'!AH576)/(P_ODP-Q_ODP))))</f>
        <v>0</v>
      </c>
      <c r="AI576">
        <f ca="1">IF('Pariwise difference (d)'!AI576&gt;Q_ODP,0,IF('Pariwise difference (d)'!AI576&lt;P_ODP,1,((Q_ODP-'Pariwise difference (d)'!AI576)/(P_ODP-Q_ODP))))</f>
        <v>0</v>
      </c>
      <c r="AJ576">
        <f ca="1">IF('Pariwise difference (d)'!AJ576&gt;Q_ODP,0,IF('Pariwise difference (d)'!AJ576&lt;P_ODP,1,((Q_ODP-'Pariwise difference (d)'!AJ576)/(P_ODP-Q_ODP))))</f>
        <v>0</v>
      </c>
      <c r="AK576">
        <f ca="1">IF('Pariwise difference (d)'!AK576&gt;Q_ODP,0,IF('Pariwise difference (d)'!AK576&lt;P_ODP,1,((Q_ODP-'Pariwise difference (d)'!AK576)/(P_ODP-Q_ODP))))</f>
        <v>-0.21497331659713023</v>
      </c>
    </row>
    <row r="577" spans="1:37">
      <c r="A577" s="7">
        <v>575</v>
      </c>
      <c r="B577">
        <f ca="1">IF('Pariwise difference (d)'!B577&gt;Q_GWP,0,IF('Pariwise difference (d)'!B577&lt;P_GWP,1,((Q_GWP-'Pariwise difference (d)'!B577)/(P_GWP-Q_GWP))))</f>
        <v>0</v>
      </c>
      <c r="C577">
        <f ca="1">IF('Pariwise difference (d)'!C577&gt;Q_GWP,0,IF('Pariwise difference (d)'!C577&lt;P_GWP,1,((Q_GWP-'Pariwise difference (d)'!C577)/(P_GWP-Q_GWP))))</f>
        <v>-0.59157386369841936</v>
      </c>
      <c r="D577">
        <f ca="1">IF('Pariwise difference (d)'!D577&gt;Q_GWP,0,IF('Pariwise difference (d)'!D577&lt;P_GWP,1,((Q_GWP-'Pariwise difference (d)'!D577)/(P_GWP-Q_GWP))))</f>
        <v>0</v>
      </c>
      <c r="E577">
        <f ca="1">IF('Pariwise difference (d)'!E577&gt;Q_GWP,0,IF('Pariwise difference (d)'!E577&lt;P_GWP,1,((Q_GWP-'Pariwise difference (d)'!E577)/(P_GWP-Q_GWP))))</f>
        <v>1</v>
      </c>
      <c r="F577">
        <f ca="1">IF('Pariwise difference (d)'!F577&gt;Q_GWP,0,IF('Pariwise difference (d)'!F577&lt;P_GWP,1,((Q_GWP-'Pariwise difference (d)'!F577)/(P_GWP-Q_GWP))))</f>
        <v>0</v>
      </c>
      <c r="G577">
        <f ca="1">IF('Pariwise difference (d)'!G577&gt;Q_GWP,0,IF('Pariwise difference (d)'!G577&lt;P_GWP,1,((Q_GWP-'Pariwise difference (d)'!G577)/(P_GWP-Q_GWP))))</f>
        <v>0</v>
      </c>
      <c r="H577">
        <f ca="1">IF('Pariwise difference (d)'!H577&gt;Q_GWP,0,IF('Pariwise difference (d)'!H577&lt;P_GWP,1,((Q_GWP-'Pariwise difference (d)'!H577)/(P_GWP-Q_GWP))))</f>
        <v>1</v>
      </c>
      <c r="I577">
        <f ca="1">IF('Pariwise difference (d)'!I577&gt;Q_GWP,0,IF('Pariwise difference (d)'!I577&lt;P_GWP,1,((Q_GWP-'Pariwise difference (d)'!I577)/(P_GWP-Q_GWP))))</f>
        <v>0</v>
      </c>
      <c r="J577">
        <f ca="1">IF('Pariwise difference (d)'!J577&gt;Q_GWP,0,IF('Pariwise difference (d)'!J577&lt;P_GWP,1,((Q_GWP-'Pariwise difference (d)'!J577)/(P_GWP-Q_GWP))))</f>
        <v>1</v>
      </c>
      <c r="K577">
        <f ca="1">IF('Pariwise difference (d)'!K577&gt;Q_GWP,0,IF('Pariwise difference (d)'!K577&lt;P_GWP,1,((Q_GWP-'Pariwise difference (d)'!K577)/(P_GWP-Q_GWP))))</f>
        <v>0</v>
      </c>
      <c r="L577">
        <f ca="1">IF('Pariwise difference (d)'!L577&gt;Q_GWP,0,IF('Pariwise difference (d)'!L577&lt;P_GWP,1,((Q_GWP-'Pariwise difference (d)'!L577)/(P_GWP-Q_GWP))))</f>
        <v>0</v>
      </c>
      <c r="M577">
        <f ca="1">IF('Pariwise difference (d)'!M577&gt;Q_GWP,0,IF('Pariwise difference (d)'!M577&lt;P_GWP,1,((Q_GWP-'Pariwise difference (d)'!M577)/(P_GWP-Q_GWP))))</f>
        <v>1</v>
      </c>
      <c r="N577">
        <f ca="1">IF('Pariwise difference (d)'!N577&gt;Q_IRP,0,IF('Pariwise difference (d)'!N577&lt;P_IRP,1,((Q_IRP-'Pariwise difference (d)'!N577)/(P_IRP-Q_IRP))))</f>
        <v>0</v>
      </c>
      <c r="O577">
        <f ca="1">IF('Pariwise difference (d)'!O577&gt;Q_IRP,0,IF('Pariwise difference (d)'!O577&lt;P_IRP,1,((Q_IRP-'Pariwise difference (d)'!O577)/(P_IRP-Q_IRP))))</f>
        <v>0</v>
      </c>
      <c r="P577">
        <f ca="1">IF('Pariwise difference (d)'!P577&gt;Q_IRP,0,IF('Pariwise difference (d)'!P577&lt;P_IRP,1,((Q_IRP-'Pariwise difference (d)'!P577)/(P_IRP-Q_IRP))))</f>
        <v>0</v>
      </c>
      <c r="Q577">
        <f ca="1">IF('Pariwise difference (d)'!Q577&gt;Q_IRP,0,IF('Pariwise difference (d)'!Q577&lt;P_IRP,1,((Q_IRP-'Pariwise difference (d)'!Q577)/(P_IRP-Q_IRP))))</f>
        <v>0</v>
      </c>
      <c r="R577">
        <f ca="1">IF('Pariwise difference (d)'!R577&gt;Q_IRP,0,IF('Pariwise difference (d)'!R577&lt;P_IRP,1,((Q_IRP-'Pariwise difference (d)'!R577)/(P_IRP-Q_IRP))))</f>
        <v>0</v>
      </c>
      <c r="S577">
        <f ca="1">IF('Pariwise difference (d)'!S577&gt;Q_IRP,0,IF('Pariwise difference (d)'!S577&lt;P_IRP,1,((Q_IRP-'Pariwise difference (d)'!S577)/(P_IRP-Q_IRP))))</f>
        <v>-0.36849051006404054</v>
      </c>
      <c r="T577">
        <f ca="1">IF('Pariwise difference (d)'!T577&gt;Q_IRP,0,IF('Pariwise difference (d)'!T577&lt;P_IRP,1,((Q_IRP-'Pariwise difference (d)'!T577)/(P_IRP-Q_IRP))))</f>
        <v>1</v>
      </c>
      <c r="U577">
        <f ca="1">IF('Pariwise difference (d)'!U577&gt;Q_IRP,0,IF('Pariwise difference (d)'!U577&lt;P_IRP,1,((Q_IRP-'Pariwise difference (d)'!U577)/(P_IRP-Q_IRP))))</f>
        <v>1</v>
      </c>
      <c r="V577">
        <f ca="1">IF('Pariwise difference (d)'!V577&gt;Q_IRP,0,IF('Pariwise difference (d)'!V577&lt;P_IRP,1,((Q_IRP-'Pariwise difference (d)'!V577)/(P_IRP-Q_IRP))))</f>
        <v>1</v>
      </c>
      <c r="W577">
        <f ca="1">IF('Pariwise difference (d)'!W577&gt;Q_IRP,0,IF('Pariwise difference (d)'!W577&lt;P_IRP,1,((Q_IRP-'Pariwise difference (d)'!W577)/(P_IRP-Q_IRP))))</f>
        <v>0</v>
      </c>
      <c r="X577">
        <f ca="1">IF('Pariwise difference (d)'!X577&gt;Q_IRP,0,IF('Pariwise difference (d)'!X577&lt;P_IRP,1,((Q_IRP-'Pariwise difference (d)'!X577)/(P_IRP-Q_IRP))))</f>
        <v>0</v>
      </c>
      <c r="Y577">
        <f ca="1">IF('Pariwise difference (d)'!Y577&gt;Q_IRP,0,IF('Pariwise difference (d)'!Y577&lt;P_IRP,1,((Q_IRP-'Pariwise difference (d)'!Y577)/(P_IRP-Q_IRP))))</f>
        <v>0</v>
      </c>
      <c r="Z577">
        <f ca="1">IF('Pariwise difference (d)'!Z577&gt;Q_ODP,0,IF('Pariwise difference (d)'!Z577&lt;P_ODP,1,((Q_ODP-'Pariwise difference (d)'!Z577)/(P_ODP-Q_ODP))))</f>
        <v>0</v>
      </c>
      <c r="AA577">
        <f ca="1">IF('Pariwise difference (d)'!AA577&gt;Q_ODP,0,IF('Pariwise difference (d)'!AA577&lt;P_ODP,1,((Q_ODP-'Pariwise difference (d)'!AA577)/(P_ODP-Q_ODP))))</f>
        <v>1</v>
      </c>
      <c r="AB577">
        <f ca="1">IF('Pariwise difference (d)'!AB577&gt;Q_ODP,0,IF('Pariwise difference (d)'!AB577&lt;P_ODP,1,((Q_ODP-'Pariwise difference (d)'!AB577)/(P_ODP-Q_ODP))))</f>
        <v>-0.64316031779721994</v>
      </c>
      <c r="AC577">
        <f ca="1">IF('Pariwise difference (d)'!AC577&gt;Q_ODP,0,IF('Pariwise difference (d)'!AC577&lt;P_ODP,1,((Q_ODP-'Pariwise difference (d)'!AC577)/(P_ODP-Q_ODP))))</f>
        <v>1</v>
      </c>
      <c r="AD577">
        <f ca="1">IF('Pariwise difference (d)'!AD577&gt;Q_ODP,0,IF('Pariwise difference (d)'!AD577&lt;P_ODP,1,((Q_ODP-'Pariwise difference (d)'!AD577)/(P_ODP-Q_ODP))))</f>
        <v>-0.66998521128399469</v>
      </c>
      <c r="AE577">
        <f ca="1">IF('Pariwise difference (d)'!AE577&gt;Q_ODP,0,IF('Pariwise difference (d)'!AE577&lt;P_ODP,1,((Q_ODP-'Pariwise difference (d)'!AE577)/(P_ODP-Q_ODP))))</f>
        <v>0</v>
      </c>
      <c r="AF577">
        <f ca="1">IF('Pariwise difference (d)'!AF577&gt;Q_ODP,0,IF('Pariwise difference (d)'!AF577&lt;P_ODP,1,((Q_ODP-'Pariwise difference (d)'!AF577)/(P_ODP-Q_ODP))))</f>
        <v>0</v>
      </c>
      <c r="AG577">
        <f ca="1">IF('Pariwise difference (d)'!AG577&gt;Q_ODP,0,IF('Pariwise difference (d)'!AG577&lt;P_ODP,1,((Q_ODP-'Pariwise difference (d)'!AG577)/(P_ODP-Q_ODP))))</f>
        <v>0</v>
      </c>
      <c r="AH577">
        <f ca="1">IF('Pariwise difference (d)'!AH577&gt;Q_ODP,0,IF('Pariwise difference (d)'!AH577&lt;P_ODP,1,((Q_ODP-'Pariwise difference (d)'!AH577)/(P_ODP-Q_ODP))))</f>
        <v>0</v>
      </c>
      <c r="AI577">
        <f ca="1">IF('Pariwise difference (d)'!AI577&gt;Q_ODP,0,IF('Pariwise difference (d)'!AI577&lt;P_ODP,1,((Q_ODP-'Pariwise difference (d)'!AI577)/(P_ODP-Q_ODP))))</f>
        <v>0</v>
      </c>
      <c r="AJ577">
        <f ca="1">IF('Pariwise difference (d)'!AJ577&gt;Q_ODP,0,IF('Pariwise difference (d)'!AJ577&lt;P_ODP,1,((Q_ODP-'Pariwise difference (d)'!AJ577)/(P_ODP-Q_ODP))))</f>
        <v>0</v>
      </c>
      <c r="AK577">
        <f ca="1">IF('Pariwise difference (d)'!AK577&gt;Q_ODP,0,IF('Pariwise difference (d)'!AK577&lt;P_ODP,1,((Q_ODP-'Pariwise difference (d)'!AK577)/(P_ODP-Q_ODP))))</f>
        <v>1</v>
      </c>
    </row>
    <row r="578" spans="1:37">
      <c r="A578" s="7">
        <v>576</v>
      </c>
      <c r="B578">
        <f ca="1">IF('Pariwise difference (d)'!B578&gt;Q_GWP,0,IF('Pariwise difference (d)'!B578&lt;P_GWP,1,((Q_GWP-'Pariwise difference (d)'!B578)/(P_GWP-Q_GWP))))</f>
        <v>0</v>
      </c>
      <c r="C578">
        <f ca="1">IF('Pariwise difference (d)'!C578&gt;Q_GWP,0,IF('Pariwise difference (d)'!C578&lt;P_GWP,1,((Q_GWP-'Pariwise difference (d)'!C578)/(P_GWP-Q_GWP))))</f>
        <v>0</v>
      </c>
      <c r="D578">
        <f ca="1">IF('Pariwise difference (d)'!D578&gt;Q_GWP,0,IF('Pariwise difference (d)'!D578&lt;P_GWP,1,((Q_GWP-'Pariwise difference (d)'!D578)/(P_GWP-Q_GWP))))</f>
        <v>0</v>
      </c>
      <c r="E578">
        <f ca="1">IF('Pariwise difference (d)'!E578&gt;Q_GWP,0,IF('Pariwise difference (d)'!E578&lt;P_GWP,1,((Q_GWP-'Pariwise difference (d)'!E578)/(P_GWP-Q_GWP))))</f>
        <v>1</v>
      </c>
      <c r="F578">
        <f ca="1">IF('Pariwise difference (d)'!F578&gt;Q_GWP,0,IF('Pariwise difference (d)'!F578&lt;P_GWP,1,((Q_GWP-'Pariwise difference (d)'!F578)/(P_GWP-Q_GWP))))</f>
        <v>1</v>
      </c>
      <c r="G578">
        <f ca="1">IF('Pariwise difference (d)'!G578&gt;Q_GWP,0,IF('Pariwise difference (d)'!G578&lt;P_GWP,1,((Q_GWP-'Pariwise difference (d)'!G578)/(P_GWP-Q_GWP))))</f>
        <v>0</v>
      </c>
      <c r="H578">
        <f ca="1">IF('Pariwise difference (d)'!H578&gt;Q_GWP,0,IF('Pariwise difference (d)'!H578&lt;P_GWP,1,((Q_GWP-'Pariwise difference (d)'!H578)/(P_GWP-Q_GWP))))</f>
        <v>1</v>
      </c>
      <c r="I578">
        <f ca="1">IF('Pariwise difference (d)'!I578&gt;Q_GWP,0,IF('Pariwise difference (d)'!I578&lt;P_GWP,1,((Q_GWP-'Pariwise difference (d)'!I578)/(P_GWP-Q_GWP))))</f>
        <v>1</v>
      </c>
      <c r="J578">
        <f ca="1">IF('Pariwise difference (d)'!J578&gt;Q_GWP,0,IF('Pariwise difference (d)'!J578&lt;P_GWP,1,((Q_GWP-'Pariwise difference (d)'!J578)/(P_GWP-Q_GWP))))</f>
        <v>1</v>
      </c>
      <c r="K578">
        <f ca="1">IF('Pariwise difference (d)'!K578&gt;Q_GWP,0,IF('Pariwise difference (d)'!K578&lt;P_GWP,1,((Q_GWP-'Pariwise difference (d)'!K578)/(P_GWP-Q_GWP))))</f>
        <v>0</v>
      </c>
      <c r="L578">
        <f ca="1">IF('Pariwise difference (d)'!L578&gt;Q_GWP,0,IF('Pariwise difference (d)'!L578&lt;P_GWP,1,((Q_GWP-'Pariwise difference (d)'!L578)/(P_GWP-Q_GWP))))</f>
        <v>0</v>
      </c>
      <c r="M578">
        <f ca="1">IF('Pariwise difference (d)'!M578&gt;Q_GWP,0,IF('Pariwise difference (d)'!M578&lt;P_GWP,1,((Q_GWP-'Pariwise difference (d)'!M578)/(P_GWP-Q_GWP))))</f>
        <v>1</v>
      </c>
      <c r="N578">
        <f ca="1">IF('Pariwise difference (d)'!N578&gt;Q_IRP,0,IF('Pariwise difference (d)'!N578&lt;P_IRP,1,((Q_IRP-'Pariwise difference (d)'!N578)/(P_IRP-Q_IRP))))</f>
        <v>0</v>
      </c>
      <c r="O578">
        <f ca="1">IF('Pariwise difference (d)'!O578&gt;Q_IRP,0,IF('Pariwise difference (d)'!O578&lt;P_IRP,1,((Q_IRP-'Pariwise difference (d)'!O578)/(P_IRP-Q_IRP))))</f>
        <v>0</v>
      </c>
      <c r="P578">
        <f ca="1">IF('Pariwise difference (d)'!P578&gt;Q_IRP,0,IF('Pariwise difference (d)'!P578&lt;P_IRP,1,((Q_IRP-'Pariwise difference (d)'!P578)/(P_IRP-Q_IRP))))</f>
        <v>0</v>
      </c>
      <c r="Q578">
        <f ca="1">IF('Pariwise difference (d)'!Q578&gt;Q_IRP,0,IF('Pariwise difference (d)'!Q578&lt;P_IRP,1,((Q_IRP-'Pariwise difference (d)'!Q578)/(P_IRP-Q_IRP))))</f>
        <v>1</v>
      </c>
      <c r="R578">
        <f ca="1">IF('Pariwise difference (d)'!R578&gt;Q_IRP,0,IF('Pariwise difference (d)'!R578&lt;P_IRP,1,((Q_IRP-'Pariwise difference (d)'!R578)/(P_IRP-Q_IRP))))</f>
        <v>0</v>
      </c>
      <c r="S578">
        <f ca="1">IF('Pariwise difference (d)'!S578&gt;Q_IRP,0,IF('Pariwise difference (d)'!S578&lt;P_IRP,1,((Q_IRP-'Pariwise difference (d)'!S578)/(P_IRP-Q_IRP))))</f>
        <v>0</v>
      </c>
      <c r="T578">
        <f ca="1">IF('Pariwise difference (d)'!T578&gt;Q_IRP,0,IF('Pariwise difference (d)'!T578&lt;P_IRP,1,((Q_IRP-'Pariwise difference (d)'!T578)/(P_IRP-Q_IRP))))</f>
        <v>1</v>
      </c>
      <c r="U578">
        <f ca="1">IF('Pariwise difference (d)'!U578&gt;Q_IRP,0,IF('Pariwise difference (d)'!U578&lt;P_IRP,1,((Q_IRP-'Pariwise difference (d)'!U578)/(P_IRP-Q_IRP))))</f>
        <v>1</v>
      </c>
      <c r="V578">
        <f ca="1">IF('Pariwise difference (d)'!V578&gt;Q_IRP,0,IF('Pariwise difference (d)'!V578&lt;P_IRP,1,((Q_IRP-'Pariwise difference (d)'!V578)/(P_IRP-Q_IRP))))</f>
        <v>1</v>
      </c>
      <c r="W578">
        <f ca="1">IF('Pariwise difference (d)'!W578&gt;Q_IRP,0,IF('Pariwise difference (d)'!W578&lt;P_IRP,1,((Q_IRP-'Pariwise difference (d)'!W578)/(P_IRP-Q_IRP))))</f>
        <v>0</v>
      </c>
      <c r="X578">
        <f ca="1">IF('Pariwise difference (d)'!X578&gt;Q_IRP,0,IF('Pariwise difference (d)'!X578&lt;P_IRP,1,((Q_IRP-'Pariwise difference (d)'!X578)/(P_IRP-Q_IRP))))</f>
        <v>0</v>
      </c>
      <c r="Y578">
        <f ca="1">IF('Pariwise difference (d)'!Y578&gt;Q_IRP,0,IF('Pariwise difference (d)'!Y578&lt;P_IRP,1,((Q_IRP-'Pariwise difference (d)'!Y578)/(P_IRP-Q_IRP))))</f>
        <v>1</v>
      </c>
      <c r="Z578">
        <f ca="1">IF('Pariwise difference (d)'!Z578&gt;Q_ODP,0,IF('Pariwise difference (d)'!Z578&lt;P_ODP,1,((Q_ODP-'Pariwise difference (d)'!Z578)/(P_ODP-Q_ODP))))</f>
        <v>-0.21450167566168374</v>
      </c>
      <c r="AA578">
        <f ca="1">IF('Pariwise difference (d)'!AA578&gt;Q_ODP,0,IF('Pariwise difference (d)'!AA578&lt;P_ODP,1,((Q_ODP-'Pariwise difference (d)'!AA578)/(P_ODP-Q_ODP))))</f>
        <v>-0.22302612876357905</v>
      </c>
      <c r="AB578">
        <f ca="1">IF('Pariwise difference (d)'!AB578&gt;Q_ODP,0,IF('Pariwise difference (d)'!AB578&lt;P_ODP,1,((Q_ODP-'Pariwise difference (d)'!AB578)/(P_ODP-Q_ODP))))</f>
        <v>-0.65881079802641174</v>
      </c>
      <c r="AC578">
        <f ca="1">IF('Pariwise difference (d)'!AC578&gt;Q_ODP,0,IF('Pariwise difference (d)'!AC578&lt;P_ODP,1,((Q_ODP-'Pariwise difference (d)'!AC578)/(P_ODP-Q_ODP))))</f>
        <v>0</v>
      </c>
      <c r="AD578">
        <f ca="1">IF('Pariwise difference (d)'!AD578&gt;Q_ODP,0,IF('Pariwise difference (d)'!AD578&lt;P_ODP,1,((Q_ODP-'Pariwise difference (d)'!AD578)/(P_ODP-Q_ODP))))</f>
        <v>0</v>
      </c>
      <c r="AE578">
        <f ca="1">IF('Pariwise difference (d)'!AE578&gt;Q_ODP,0,IF('Pariwise difference (d)'!AE578&lt;P_ODP,1,((Q_ODP-'Pariwise difference (d)'!AE578)/(P_ODP-Q_ODP))))</f>
        <v>0</v>
      </c>
      <c r="AF578">
        <f ca="1">IF('Pariwise difference (d)'!AF578&gt;Q_ODP,0,IF('Pariwise difference (d)'!AF578&lt;P_ODP,1,((Q_ODP-'Pariwise difference (d)'!AF578)/(P_ODP-Q_ODP))))</f>
        <v>0</v>
      </c>
      <c r="AG578">
        <f ca="1">IF('Pariwise difference (d)'!AG578&gt;Q_ODP,0,IF('Pariwise difference (d)'!AG578&lt;P_ODP,1,((Q_ODP-'Pariwise difference (d)'!AG578)/(P_ODP-Q_ODP))))</f>
        <v>0</v>
      </c>
      <c r="AH578">
        <f ca="1">IF('Pariwise difference (d)'!AH578&gt;Q_ODP,0,IF('Pariwise difference (d)'!AH578&lt;P_ODP,1,((Q_ODP-'Pariwise difference (d)'!AH578)/(P_ODP-Q_ODP))))</f>
        <v>0</v>
      </c>
      <c r="AI578">
        <f ca="1">IF('Pariwise difference (d)'!AI578&gt;Q_ODP,0,IF('Pariwise difference (d)'!AI578&lt;P_ODP,1,((Q_ODP-'Pariwise difference (d)'!AI578)/(P_ODP-Q_ODP))))</f>
        <v>0</v>
      </c>
      <c r="AJ578">
        <f ca="1">IF('Pariwise difference (d)'!AJ578&gt;Q_ODP,0,IF('Pariwise difference (d)'!AJ578&lt;P_ODP,1,((Q_ODP-'Pariwise difference (d)'!AJ578)/(P_ODP-Q_ODP))))</f>
        <v>0</v>
      </c>
      <c r="AK578">
        <f ca="1">IF('Pariwise difference (d)'!AK578&gt;Q_ODP,0,IF('Pariwise difference (d)'!AK578&lt;P_ODP,1,((Q_ODP-'Pariwise difference (d)'!AK578)/(P_ODP-Q_ODP))))</f>
        <v>0</v>
      </c>
    </row>
    <row r="579" spans="1:37">
      <c r="A579" s="7">
        <v>577</v>
      </c>
      <c r="B579">
        <f ca="1">IF('Pariwise difference (d)'!B579&gt;Q_GWP,0,IF('Pariwise difference (d)'!B579&lt;P_GWP,1,((Q_GWP-'Pariwise difference (d)'!B579)/(P_GWP-Q_GWP))))</f>
        <v>0</v>
      </c>
      <c r="C579">
        <f ca="1">IF('Pariwise difference (d)'!C579&gt;Q_GWP,0,IF('Pariwise difference (d)'!C579&lt;P_GWP,1,((Q_GWP-'Pariwise difference (d)'!C579)/(P_GWP-Q_GWP))))</f>
        <v>0</v>
      </c>
      <c r="D579">
        <f ca="1">IF('Pariwise difference (d)'!D579&gt;Q_GWP,0,IF('Pariwise difference (d)'!D579&lt;P_GWP,1,((Q_GWP-'Pariwise difference (d)'!D579)/(P_GWP-Q_GWP))))</f>
        <v>0</v>
      </c>
      <c r="E579">
        <f ca="1">IF('Pariwise difference (d)'!E579&gt;Q_GWP,0,IF('Pariwise difference (d)'!E579&lt;P_GWP,1,((Q_GWP-'Pariwise difference (d)'!E579)/(P_GWP-Q_GWP))))</f>
        <v>1</v>
      </c>
      <c r="F579">
        <f ca="1">IF('Pariwise difference (d)'!F579&gt;Q_GWP,0,IF('Pariwise difference (d)'!F579&lt;P_GWP,1,((Q_GWP-'Pariwise difference (d)'!F579)/(P_GWP-Q_GWP))))</f>
        <v>0</v>
      </c>
      <c r="G579">
        <f ca="1">IF('Pariwise difference (d)'!G579&gt;Q_GWP,0,IF('Pariwise difference (d)'!G579&lt;P_GWP,1,((Q_GWP-'Pariwise difference (d)'!G579)/(P_GWP-Q_GWP))))</f>
        <v>0</v>
      </c>
      <c r="H579">
        <f ca="1">IF('Pariwise difference (d)'!H579&gt;Q_GWP,0,IF('Pariwise difference (d)'!H579&lt;P_GWP,1,((Q_GWP-'Pariwise difference (d)'!H579)/(P_GWP-Q_GWP))))</f>
        <v>1</v>
      </c>
      <c r="I579">
        <f ca="1">IF('Pariwise difference (d)'!I579&gt;Q_GWP,0,IF('Pariwise difference (d)'!I579&lt;P_GWP,1,((Q_GWP-'Pariwise difference (d)'!I579)/(P_GWP-Q_GWP))))</f>
        <v>0</v>
      </c>
      <c r="J579">
        <f ca="1">IF('Pariwise difference (d)'!J579&gt;Q_GWP,0,IF('Pariwise difference (d)'!J579&lt;P_GWP,1,((Q_GWP-'Pariwise difference (d)'!J579)/(P_GWP-Q_GWP))))</f>
        <v>1</v>
      </c>
      <c r="K579">
        <f ca="1">IF('Pariwise difference (d)'!K579&gt;Q_GWP,0,IF('Pariwise difference (d)'!K579&lt;P_GWP,1,((Q_GWP-'Pariwise difference (d)'!K579)/(P_GWP-Q_GWP))))</f>
        <v>0</v>
      </c>
      <c r="L579">
        <f ca="1">IF('Pariwise difference (d)'!L579&gt;Q_GWP,0,IF('Pariwise difference (d)'!L579&lt;P_GWP,1,((Q_GWP-'Pariwise difference (d)'!L579)/(P_GWP-Q_GWP))))</f>
        <v>0</v>
      </c>
      <c r="M579">
        <f ca="1">IF('Pariwise difference (d)'!M579&gt;Q_GWP,0,IF('Pariwise difference (d)'!M579&lt;P_GWP,1,((Q_GWP-'Pariwise difference (d)'!M579)/(P_GWP-Q_GWP))))</f>
        <v>1</v>
      </c>
      <c r="N579">
        <f ca="1">IF('Pariwise difference (d)'!N579&gt;Q_IRP,0,IF('Pariwise difference (d)'!N579&lt;P_IRP,1,((Q_IRP-'Pariwise difference (d)'!N579)/(P_IRP-Q_IRP))))</f>
        <v>0</v>
      </c>
      <c r="O579">
        <f ca="1">IF('Pariwise difference (d)'!O579&gt;Q_IRP,0,IF('Pariwise difference (d)'!O579&lt;P_IRP,1,((Q_IRP-'Pariwise difference (d)'!O579)/(P_IRP-Q_IRP))))</f>
        <v>0</v>
      </c>
      <c r="P579">
        <f ca="1">IF('Pariwise difference (d)'!P579&gt;Q_IRP,0,IF('Pariwise difference (d)'!P579&lt;P_IRP,1,((Q_IRP-'Pariwise difference (d)'!P579)/(P_IRP-Q_IRP))))</f>
        <v>0</v>
      </c>
      <c r="Q579">
        <f ca="1">IF('Pariwise difference (d)'!Q579&gt;Q_IRP,0,IF('Pariwise difference (d)'!Q579&lt;P_IRP,1,((Q_IRP-'Pariwise difference (d)'!Q579)/(P_IRP-Q_IRP))))</f>
        <v>1</v>
      </c>
      <c r="R579">
        <f ca="1">IF('Pariwise difference (d)'!R579&gt;Q_IRP,0,IF('Pariwise difference (d)'!R579&lt;P_IRP,1,((Q_IRP-'Pariwise difference (d)'!R579)/(P_IRP-Q_IRP))))</f>
        <v>0</v>
      </c>
      <c r="S579">
        <f ca="1">IF('Pariwise difference (d)'!S579&gt;Q_IRP,0,IF('Pariwise difference (d)'!S579&lt;P_IRP,1,((Q_IRP-'Pariwise difference (d)'!S579)/(P_IRP-Q_IRP))))</f>
        <v>0</v>
      </c>
      <c r="T579">
        <f ca="1">IF('Pariwise difference (d)'!T579&gt;Q_IRP,0,IF('Pariwise difference (d)'!T579&lt;P_IRP,1,((Q_IRP-'Pariwise difference (d)'!T579)/(P_IRP-Q_IRP))))</f>
        <v>1</v>
      </c>
      <c r="U579">
        <f ca="1">IF('Pariwise difference (d)'!U579&gt;Q_IRP,0,IF('Pariwise difference (d)'!U579&lt;P_IRP,1,((Q_IRP-'Pariwise difference (d)'!U579)/(P_IRP-Q_IRP))))</f>
        <v>1</v>
      </c>
      <c r="V579">
        <f ca="1">IF('Pariwise difference (d)'!V579&gt;Q_IRP,0,IF('Pariwise difference (d)'!V579&lt;P_IRP,1,((Q_IRP-'Pariwise difference (d)'!V579)/(P_IRP-Q_IRP))))</f>
        <v>1</v>
      </c>
      <c r="W579">
        <f ca="1">IF('Pariwise difference (d)'!W579&gt;Q_IRP,0,IF('Pariwise difference (d)'!W579&lt;P_IRP,1,((Q_IRP-'Pariwise difference (d)'!W579)/(P_IRP-Q_IRP))))</f>
        <v>0</v>
      </c>
      <c r="X579">
        <f ca="1">IF('Pariwise difference (d)'!X579&gt;Q_IRP,0,IF('Pariwise difference (d)'!X579&lt;P_IRP,1,((Q_IRP-'Pariwise difference (d)'!X579)/(P_IRP-Q_IRP))))</f>
        <v>0</v>
      </c>
      <c r="Y579">
        <f ca="1">IF('Pariwise difference (d)'!Y579&gt;Q_IRP,0,IF('Pariwise difference (d)'!Y579&lt;P_IRP,1,((Q_IRP-'Pariwise difference (d)'!Y579)/(P_IRP-Q_IRP))))</f>
        <v>1</v>
      </c>
      <c r="Z579">
        <f ca="1">IF('Pariwise difference (d)'!Z579&gt;Q_ODP,0,IF('Pariwise difference (d)'!Z579&lt;P_ODP,1,((Q_ODP-'Pariwise difference (d)'!Z579)/(P_ODP-Q_ODP))))</f>
        <v>0</v>
      </c>
      <c r="AA579">
        <f ca="1">IF('Pariwise difference (d)'!AA579&gt;Q_ODP,0,IF('Pariwise difference (d)'!AA579&lt;P_ODP,1,((Q_ODP-'Pariwise difference (d)'!AA579)/(P_ODP-Q_ODP))))</f>
        <v>0</v>
      </c>
      <c r="AB579">
        <f ca="1">IF('Pariwise difference (d)'!AB579&gt;Q_ODP,0,IF('Pariwise difference (d)'!AB579&lt;P_ODP,1,((Q_ODP-'Pariwise difference (d)'!AB579)/(P_ODP-Q_ODP))))</f>
        <v>0</v>
      </c>
      <c r="AC579">
        <f ca="1">IF('Pariwise difference (d)'!AC579&gt;Q_ODP,0,IF('Pariwise difference (d)'!AC579&lt;P_ODP,1,((Q_ODP-'Pariwise difference (d)'!AC579)/(P_ODP-Q_ODP))))</f>
        <v>-3.0913077419127369E-2</v>
      </c>
      <c r="AD579">
        <f ca="1">IF('Pariwise difference (d)'!AD579&gt;Q_ODP,0,IF('Pariwise difference (d)'!AD579&lt;P_ODP,1,((Q_ODP-'Pariwise difference (d)'!AD579)/(P_ODP-Q_ODP))))</f>
        <v>1</v>
      </c>
      <c r="AE579">
        <f ca="1">IF('Pariwise difference (d)'!AE579&gt;Q_ODP,0,IF('Pariwise difference (d)'!AE579&lt;P_ODP,1,((Q_ODP-'Pariwise difference (d)'!AE579)/(P_ODP-Q_ODP))))</f>
        <v>1</v>
      </c>
      <c r="AF579">
        <f ca="1">IF('Pariwise difference (d)'!AF579&gt;Q_ODP,0,IF('Pariwise difference (d)'!AF579&lt;P_ODP,1,((Q_ODP-'Pariwise difference (d)'!AF579)/(P_ODP-Q_ODP))))</f>
        <v>1</v>
      </c>
      <c r="AG579">
        <f ca="1">IF('Pariwise difference (d)'!AG579&gt;Q_ODP,0,IF('Pariwise difference (d)'!AG579&lt;P_ODP,1,((Q_ODP-'Pariwise difference (d)'!AG579)/(P_ODP-Q_ODP))))</f>
        <v>1</v>
      </c>
      <c r="AH579">
        <f ca="1">IF('Pariwise difference (d)'!AH579&gt;Q_ODP,0,IF('Pariwise difference (d)'!AH579&lt;P_ODP,1,((Q_ODP-'Pariwise difference (d)'!AH579)/(P_ODP-Q_ODP))))</f>
        <v>0</v>
      </c>
      <c r="AI579">
        <f ca="1">IF('Pariwise difference (d)'!AI579&gt;Q_ODP,0,IF('Pariwise difference (d)'!AI579&lt;P_ODP,1,((Q_ODP-'Pariwise difference (d)'!AI579)/(P_ODP-Q_ODP))))</f>
        <v>0</v>
      </c>
      <c r="AJ579">
        <f ca="1">IF('Pariwise difference (d)'!AJ579&gt;Q_ODP,0,IF('Pariwise difference (d)'!AJ579&lt;P_ODP,1,((Q_ODP-'Pariwise difference (d)'!AJ579)/(P_ODP-Q_ODP))))</f>
        <v>0</v>
      </c>
      <c r="AK579">
        <f ca="1">IF('Pariwise difference (d)'!AK579&gt;Q_ODP,0,IF('Pariwise difference (d)'!AK579&lt;P_ODP,1,((Q_ODP-'Pariwise difference (d)'!AK579)/(P_ODP-Q_ODP))))</f>
        <v>0</v>
      </c>
    </row>
    <row r="580" spans="1:37">
      <c r="A580" s="7">
        <v>578</v>
      </c>
      <c r="B580">
        <f ca="1">IF('Pariwise difference (d)'!B580&gt;Q_GWP,0,IF('Pariwise difference (d)'!B580&lt;P_GWP,1,((Q_GWP-'Pariwise difference (d)'!B580)/(P_GWP-Q_GWP))))</f>
        <v>0</v>
      </c>
      <c r="C580">
        <f ca="1">IF('Pariwise difference (d)'!C580&gt;Q_GWP,0,IF('Pariwise difference (d)'!C580&lt;P_GWP,1,((Q_GWP-'Pariwise difference (d)'!C580)/(P_GWP-Q_GWP))))</f>
        <v>0</v>
      </c>
      <c r="D580">
        <f ca="1">IF('Pariwise difference (d)'!D580&gt;Q_GWP,0,IF('Pariwise difference (d)'!D580&lt;P_GWP,1,((Q_GWP-'Pariwise difference (d)'!D580)/(P_GWP-Q_GWP))))</f>
        <v>0</v>
      </c>
      <c r="E580">
        <f ca="1">IF('Pariwise difference (d)'!E580&gt;Q_GWP,0,IF('Pariwise difference (d)'!E580&lt;P_GWP,1,((Q_GWP-'Pariwise difference (d)'!E580)/(P_GWP-Q_GWP))))</f>
        <v>1</v>
      </c>
      <c r="F580">
        <f ca="1">IF('Pariwise difference (d)'!F580&gt;Q_GWP,0,IF('Pariwise difference (d)'!F580&lt;P_GWP,1,((Q_GWP-'Pariwise difference (d)'!F580)/(P_GWP-Q_GWP))))</f>
        <v>0</v>
      </c>
      <c r="G580">
        <f ca="1">IF('Pariwise difference (d)'!G580&gt;Q_GWP,0,IF('Pariwise difference (d)'!G580&lt;P_GWP,1,((Q_GWP-'Pariwise difference (d)'!G580)/(P_GWP-Q_GWP))))</f>
        <v>0</v>
      </c>
      <c r="H580">
        <f ca="1">IF('Pariwise difference (d)'!H580&gt;Q_GWP,0,IF('Pariwise difference (d)'!H580&lt;P_GWP,1,((Q_GWP-'Pariwise difference (d)'!H580)/(P_GWP-Q_GWP))))</f>
        <v>1</v>
      </c>
      <c r="I580">
        <f ca="1">IF('Pariwise difference (d)'!I580&gt;Q_GWP,0,IF('Pariwise difference (d)'!I580&lt;P_GWP,1,((Q_GWP-'Pariwise difference (d)'!I580)/(P_GWP-Q_GWP))))</f>
        <v>0</v>
      </c>
      <c r="J580">
        <f ca="1">IF('Pariwise difference (d)'!J580&gt;Q_GWP,0,IF('Pariwise difference (d)'!J580&lt;P_GWP,1,((Q_GWP-'Pariwise difference (d)'!J580)/(P_GWP-Q_GWP))))</f>
        <v>1</v>
      </c>
      <c r="K580">
        <f ca="1">IF('Pariwise difference (d)'!K580&gt;Q_GWP,0,IF('Pariwise difference (d)'!K580&lt;P_GWP,1,((Q_GWP-'Pariwise difference (d)'!K580)/(P_GWP-Q_GWP))))</f>
        <v>0</v>
      </c>
      <c r="L580">
        <f ca="1">IF('Pariwise difference (d)'!L580&gt;Q_GWP,0,IF('Pariwise difference (d)'!L580&lt;P_GWP,1,((Q_GWP-'Pariwise difference (d)'!L580)/(P_GWP-Q_GWP))))</f>
        <v>1</v>
      </c>
      <c r="M580">
        <f ca="1">IF('Pariwise difference (d)'!M580&gt;Q_GWP,0,IF('Pariwise difference (d)'!M580&lt;P_GWP,1,((Q_GWP-'Pariwise difference (d)'!M580)/(P_GWP-Q_GWP))))</f>
        <v>1</v>
      </c>
      <c r="N580">
        <f ca="1">IF('Pariwise difference (d)'!N580&gt;Q_IRP,0,IF('Pariwise difference (d)'!N580&lt;P_IRP,1,((Q_IRP-'Pariwise difference (d)'!N580)/(P_IRP-Q_IRP))))</f>
        <v>0</v>
      </c>
      <c r="O580">
        <f ca="1">IF('Pariwise difference (d)'!O580&gt;Q_IRP,0,IF('Pariwise difference (d)'!O580&lt;P_IRP,1,((Q_IRP-'Pariwise difference (d)'!O580)/(P_IRP-Q_IRP))))</f>
        <v>-0.73868194647734298</v>
      </c>
      <c r="P580">
        <f ca="1">IF('Pariwise difference (d)'!P580&gt;Q_IRP,0,IF('Pariwise difference (d)'!P580&lt;P_IRP,1,((Q_IRP-'Pariwise difference (d)'!P580)/(P_IRP-Q_IRP))))</f>
        <v>0</v>
      </c>
      <c r="Q580">
        <f ca="1">IF('Pariwise difference (d)'!Q580&gt;Q_IRP,0,IF('Pariwise difference (d)'!Q580&lt;P_IRP,1,((Q_IRP-'Pariwise difference (d)'!Q580)/(P_IRP-Q_IRP))))</f>
        <v>1</v>
      </c>
      <c r="R580">
        <f ca="1">IF('Pariwise difference (d)'!R580&gt;Q_IRP,0,IF('Pariwise difference (d)'!R580&lt;P_IRP,1,((Q_IRP-'Pariwise difference (d)'!R580)/(P_IRP-Q_IRP))))</f>
        <v>-0.92459310457148625</v>
      </c>
      <c r="S580">
        <f ca="1">IF('Pariwise difference (d)'!S580&gt;Q_IRP,0,IF('Pariwise difference (d)'!S580&lt;P_IRP,1,((Q_IRP-'Pariwise difference (d)'!S580)/(P_IRP-Q_IRP))))</f>
        <v>0</v>
      </c>
      <c r="T580">
        <f ca="1">IF('Pariwise difference (d)'!T580&gt;Q_IRP,0,IF('Pariwise difference (d)'!T580&lt;P_IRP,1,((Q_IRP-'Pariwise difference (d)'!T580)/(P_IRP-Q_IRP))))</f>
        <v>1</v>
      </c>
      <c r="U580">
        <f ca="1">IF('Pariwise difference (d)'!U580&gt;Q_IRP,0,IF('Pariwise difference (d)'!U580&lt;P_IRP,1,((Q_IRP-'Pariwise difference (d)'!U580)/(P_IRP-Q_IRP))))</f>
        <v>0</v>
      </c>
      <c r="V580">
        <f ca="1">IF('Pariwise difference (d)'!V580&gt;Q_IRP,0,IF('Pariwise difference (d)'!V580&lt;P_IRP,1,((Q_IRP-'Pariwise difference (d)'!V580)/(P_IRP-Q_IRP))))</f>
        <v>-0.95819683144309575</v>
      </c>
      <c r="W580">
        <f ca="1">IF('Pariwise difference (d)'!W580&gt;Q_IRP,0,IF('Pariwise difference (d)'!W580&lt;P_IRP,1,((Q_IRP-'Pariwise difference (d)'!W580)/(P_IRP-Q_IRP))))</f>
        <v>0</v>
      </c>
      <c r="X580">
        <f ca="1">IF('Pariwise difference (d)'!X580&gt;Q_IRP,0,IF('Pariwise difference (d)'!X580&lt;P_IRP,1,((Q_IRP-'Pariwise difference (d)'!X580)/(P_IRP-Q_IRP))))</f>
        <v>0</v>
      </c>
      <c r="Y580">
        <f ca="1">IF('Pariwise difference (d)'!Y580&gt;Q_IRP,0,IF('Pariwise difference (d)'!Y580&lt;P_IRP,1,((Q_IRP-'Pariwise difference (d)'!Y580)/(P_IRP-Q_IRP))))</f>
        <v>1</v>
      </c>
      <c r="Z580">
        <f ca="1">IF('Pariwise difference (d)'!Z580&gt;Q_ODP,0,IF('Pariwise difference (d)'!Z580&lt;P_ODP,1,((Q_ODP-'Pariwise difference (d)'!Z580)/(P_ODP-Q_ODP))))</f>
        <v>-0.38936880714840261</v>
      </c>
      <c r="AA580">
        <f ca="1">IF('Pariwise difference (d)'!AA580&gt;Q_ODP,0,IF('Pariwise difference (d)'!AA580&lt;P_ODP,1,((Q_ODP-'Pariwise difference (d)'!AA580)/(P_ODP-Q_ODP))))</f>
        <v>0</v>
      </c>
      <c r="AB580">
        <f ca="1">IF('Pariwise difference (d)'!AB580&gt;Q_ODP,0,IF('Pariwise difference (d)'!AB580&lt;P_ODP,1,((Q_ODP-'Pariwise difference (d)'!AB580)/(P_ODP-Q_ODP))))</f>
        <v>1</v>
      </c>
      <c r="AC580">
        <f ca="1">IF('Pariwise difference (d)'!AC580&gt;Q_ODP,0,IF('Pariwise difference (d)'!AC580&lt;P_ODP,1,((Q_ODP-'Pariwise difference (d)'!AC580)/(P_ODP-Q_ODP))))</f>
        <v>0</v>
      </c>
      <c r="AD580">
        <f ca="1">IF('Pariwise difference (d)'!AD580&gt;Q_ODP,0,IF('Pariwise difference (d)'!AD580&lt;P_ODP,1,((Q_ODP-'Pariwise difference (d)'!AD580)/(P_ODP-Q_ODP))))</f>
        <v>1</v>
      </c>
      <c r="AE580">
        <f ca="1">IF('Pariwise difference (d)'!AE580&gt;Q_ODP,0,IF('Pariwise difference (d)'!AE580&lt;P_ODP,1,((Q_ODP-'Pariwise difference (d)'!AE580)/(P_ODP-Q_ODP))))</f>
        <v>1</v>
      </c>
      <c r="AF580">
        <f ca="1">IF('Pariwise difference (d)'!AF580&gt;Q_ODP,0,IF('Pariwise difference (d)'!AF580&lt;P_ODP,1,((Q_ODP-'Pariwise difference (d)'!AF580)/(P_ODP-Q_ODP))))</f>
        <v>0</v>
      </c>
      <c r="AG580">
        <f ca="1">IF('Pariwise difference (d)'!AG580&gt;Q_ODP,0,IF('Pariwise difference (d)'!AG580&lt;P_ODP,1,((Q_ODP-'Pariwise difference (d)'!AG580)/(P_ODP-Q_ODP))))</f>
        <v>0</v>
      </c>
      <c r="AH580">
        <f ca="1">IF('Pariwise difference (d)'!AH580&gt;Q_ODP,0,IF('Pariwise difference (d)'!AH580&lt;P_ODP,1,((Q_ODP-'Pariwise difference (d)'!AH580)/(P_ODP-Q_ODP))))</f>
        <v>0</v>
      </c>
      <c r="AI580">
        <f ca="1">IF('Pariwise difference (d)'!AI580&gt;Q_ODP,0,IF('Pariwise difference (d)'!AI580&lt;P_ODP,1,((Q_ODP-'Pariwise difference (d)'!AI580)/(P_ODP-Q_ODP))))</f>
        <v>-0.99498389917688379</v>
      </c>
      <c r="AJ580">
        <f ca="1">IF('Pariwise difference (d)'!AJ580&gt;Q_ODP,0,IF('Pariwise difference (d)'!AJ580&lt;P_ODP,1,((Q_ODP-'Pariwise difference (d)'!AJ580)/(P_ODP-Q_ODP))))</f>
        <v>0</v>
      </c>
      <c r="AK580">
        <f ca="1">IF('Pariwise difference (d)'!AK580&gt;Q_ODP,0,IF('Pariwise difference (d)'!AK580&lt;P_ODP,1,((Q_ODP-'Pariwise difference (d)'!AK580)/(P_ODP-Q_ODP))))</f>
        <v>0</v>
      </c>
    </row>
    <row r="581" spans="1:37">
      <c r="A581" s="7">
        <v>579</v>
      </c>
      <c r="B581">
        <f ca="1">IF('Pariwise difference (d)'!B581&gt;Q_GWP,0,IF('Pariwise difference (d)'!B581&lt;P_GWP,1,((Q_GWP-'Pariwise difference (d)'!B581)/(P_GWP-Q_GWP))))</f>
        <v>0</v>
      </c>
      <c r="C581">
        <f ca="1">IF('Pariwise difference (d)'!C581&gt;Q_GWP,0,IF('Pariwise difference (d)'!C581&lt;P_GWP,1,((Q_GWP-'Pariwise difference (d)'!C581)/(P_GWP-Q_GWP))))</f>
        <v>0</v>
      </c>
      <c r="D581">
        <f ca="1">IF('Pariwise difference (d)'!D581&gt;Q_GWP,0,IF('Pariwise difference (d)'!D581&lt;P_GWP,1,((Q_GWP-'Pariwise difference (d)'!D581)/(P_GWP-Q_GWP))))</f>
        <v>0</v>
      </c>
      <c r="E581">
        <f ca="1">IF('Pariwise difference (d)'!E581&gt;Q_GWP,0,IF('Pariwise difference (d)'!E581&lt;P_GWP,1,((Q_GWP-'Pariwise difference (d)'!E581)/(P_GWP-Q_GWP))))</f>
        <v>1</v>
      </c>
      <c r="F581">
        <f ca="1">IF('Pariwise difference (d)'!F581&gt;Q_GWP,0,IF('Pariwise difference (d)'!F581&lt;P_GWP,1,((Q_GWP-'Pariwise difference (d)'!F581)/(P_GWP-Q_GWP))))</f>
        <v>0</v>
      </c>
      <c r="G581">
        <f ca="1">IF('Pariwise difference (d)'!G581&gt;Q_GWP,0,IF('Pariwise difference (d)'!G581&lt;P_GWP,1,((Q_GWP-'Pariwise difference (d)'!G581)/(P_GWP-Q_GWP))))</f>
        <v>0</v>
      </c>
      <c r="H581">
        <f ca="1">IF('Pariwise difference (d)'!H581&gt;Q_GWP,0,IF('Pariwise difference (d)'!H581&lt;P_GWP,1,((Q_GWP-'Pariwise difference (d)'!H581)/(P_GWP-Q_GWP))))</f>
        <v>1</v>
      </c>
      <c r="I581">
        <f ca="1">IF('Pariwise difference (d)'!I581&gt;Q_GWP,0,IF('Pariwise difference (d)'!I581&lt;P_GWP,1,((Q_GWP-'Pariwise difference (d)'!I581)/(P_GWP-Q_GWP))))</f>
        <v>1</v>
      </c>
      <c r="J581">
        <f ca="1">IF('Pariwise difference (d)'!J581&gt;Q_GWP,0,IF('Pariwise difference (d)'!J581&lt;P_GWP,1,((Q_GWP-'Pariwise difference (d)'!J581)/(P_GWP-Q_GWP))))</f>
        <v>1</v>
      </c>
      <c r="K581">
        <f ca="1">IF('Pariwise difference (d)'!K581&gt;Q_GWP,0,IF('Pariwise difference (d)'!K581&lt;P_GWP,1,((Q_GWP-'Pariwise difference (d)'!K581)/(P_GWP-Q_GWP))))</f>
        <v>0</v>
      </c>
      <c r="L581">
        <f ca="1">IF('Pariwise difference (d)'!L581&gt;Q_GWP,0,IF('Pariwise difference (d)'!L581&lt;P_GWP,1,((Q_GWP-'Pariwise difference (d)'!L581)/(P_GWP-Q_GWP))))</f>
        <v>1</v>
      </c>
      <c r="M581">
        <f ca="1">IF('Pariwise difference (d)'!M581&gt;Q_GWP,0,IF('Pariwise difference (d)'!M581&lt;P_GWP,1,((Q_GWP-'Pariwise difference (d)'!M581)/(P_GWP-Q_GWP))))</f>
        <v>1</v>
      </c>
      <c r="N581">
        <f ca="1">IF('Pariwise difference (d)'!N581&gt;Q_IRP,0,IF('Pariwise difference (d)'!N581&lt;P_IRP,1,((Q_IRP-'Pariwise difference (d)'!N581)/(P_IRP-Q_IRP))))</f>
        <v>-0.87480119323063732</v>
      </c>
      <c r="O581">
        <f ca="1">IF('Pariwise difference (d)'!O581&gt;Q_IRP,0,IF('Pariwise difference (d)'!O581&lt;P_IRP,1,((Q_IRP-'Pariwise difference (d)'!O581)/(P_IRP-Q_IRP))))</f>
        <v>1</v>
      </c>
      <c r="P581">
        <f ca="1">IF('Pariwise difference (d)'!P581&gt;Q_IRP,0,IF('Pariwise difference (d)'!P581&lt;P_IRP,1,((Q_IRP-'Pariwise difference (d)'!P581)/(P_IRP-Q_IRP))))</f>
        <v>1</v>
      </c>
      <c r="Q581">
        <f ca="1">IF('Pariwise difference (d)'!Q581&gt;Q_IRP,0,IF('Pariwise difference (d)'!Q581&lt;P_IRP,1,((Q_IRP-'Pariwise difference (d)'!Q581)/(P_IRP-Q_IRP))))</f>
        <v>-0.47351594610386621</v>
      </c>
      <c r="R581">
        <f ca="1">IF('Pariwise difference (d)'!R581&gt;Q_IRP,0,IF('Pariwise difference (d)'!R581&lt;P_IRP,1,((Q_IRP-'Pariwise difference (d)'!R581)/(P_IRP-Q_IRP))))</f>
        <v>0</v>
      </c>
      <c r="S581">
        <f ca="1">IF('Pariwise difference (d)'!S581&gt;Q_IRP,0,IF('Pariwise difference (d)'!S581&lt;P_IRP,1,((Q_IRP-'Pariwise difference (d)'!S581)/(P_IRP-Q_IRP))))</f>
        <v>0</v>
      </c>
      <c r="T581">
        <f ca="1">IF('Pariwise difference (d)'!T581&gt;Q_IRP,0,IF('Pariwise difference (d)'!T581&lt;P_IRP,1,((Q_IRP-'Pariwise difference (d)'!T581)/(P_IRP-Q_IRP))))</f>
        <v>0</v>
      </c>
      <c r="U581">
        <f ca="1">IF('Pariwise difference (d)'!U581&gt;Q_IRP,0,IF('Pariwise difference (d)'!U581&lt;P_IRP,1,((Q_IRP-'Pariwise difference (d)'!U581)/(P_IRP-Q_IRP))))</f>
        <v>0</v>
      </c>
      <c r="V581">
        <f ca="1">IF('Pariwise difference (d)'!V581&gt;Q_IRP,0,IF('Pariwise difference (d)'!V581&lt;P_IRP,1,((Q_IRP-'Pariwise difference (d)'!V581)/(P_IRP-Q_IRP))))</f>
        <v>0</v>
      </c>
      <c r="W581">
        <f ca="1">IF('Pariwise difference (d)'!W581&gt;Q_IRP,0,IF('Pariwise difference (d)'!W581&lt;P_IRP,1,((Q_IRP-'Pariwise difference (d)'!W581)/(P_IRP-Q_IRP))))</f>
        <v>0</v>
      </c>
      <c r="X581">
        <f ca="1">IF('Pariwise difference (d)'!X581&gt;Q_IRP,0,IF('Pariwise difference (d)'!X581&lt;P_IRP,1,((Q_IRP-'Pariwise difference (d)'!X581)/(P_IRP-Q_IRP))))</f>
        <v>0</v>
      </c>
      <c r="Y581">
        <f ca="1">IF('Pariwise difference (d)'!Y581&gt;Q_IRP,0,IF('Pariwise difference (d)'!Y581&lt;P_IRP,1,((Q_IRP-'Pariwise difference (d)'!Y581)/(P_IRP-Q_IRP))))</f>
        <v>-0.30721041978746988</v>
      </c>
      <c r="Z581">
        <f ca="1">IF('Pariwise difference (d)'!Z581&gt;Q_ODP,0,IF('Pariwise difference (d)'!Z581&lt;P_ODP,1,((Q_ODP-'Pariwise difference (d)'!Z581)/(P_ODP-Q_ODP))))</f>
        <v>-0.73710747865014425</v>
      </c>
      <c r="AA581">
        <f ca="1">IF('Pariwise difference (d)'!AA581&gt;Q_ODP,0,IF('Pariwise difference (d)'!AA581&lt;P_ODP,1,((Q_ODP-'Pariwise difference (d)'!AA581)/(P_ODP-Q_ODP))))</f>
        <v>0</v>
      </c>
      <c r="AB581">
        <f ca="1">IF('Pariwise difference (d)'!AB581&gt;Q_ODP,0,IF('Pariwise difference (d)'!AB581&lt;P_ODP,1,((Q_ODP-'Pariwise difference (d)'!AB581)/(P_ODP-Q_ODP))))</f>
        <v>1</v>
      </c>
      <c r="AC581">
        <f ca="1">IF('Pariwise difference (d)'!AC581&gt;Q_ODP,0,IF('Pariwise difference (d)'!AC581&lt;P_ODP,1,((Q_ODP-'Pariwise difference (d)'!AC581)/(P_ODP-Q_ODP))))</f>
        <v>0</v>
      </c>
      <c r="AD581">
        <f ca="1">IF('Pariwise difference (d)'!AD581&gt;Q_ODP,0,IF('Pariwise difference (d)'!AD581&lt;P_ODP,1,((Q_ODP-'Pariwise difference (d)'!AD581)/(P_ODP-Q_ODP))))</f>
        <v>1</v>
      </c>
      <c r="AE581">
        <f ca="1">IF('Pariwise difference (d)'!AE581&gt;Q_ODP,0,IF('Pariwise difference (d)'!AE581&lt;P_ODP,1,((Q_ODP-'Pariwise difference (d)'!AE581)/(P_ODP-Q_ODP))))</f>
        <v>1</v>
      </c>
      <c r="AF581">
        <f ca="1">IF('Pariwise difference (d)'!AF581&gt;Q_ODP,0,IF('Pariwise difference (d)'!AF581&lt;P_ODP,1,((Q_ODP-'Pariwise difference (d)'!AF581)/(P_ODP-Q_ODP))))</f>
        <v>0</v>
      </c>
      <c r="AG581">
        <f ca="1">IF('Pariwise difference (d)'!AG581&gt;Q_ODP,0,IF('Pariwise difference (d)'!AG581&lt;P_ODP,1,((Q_ODP-'Pariwise difference (d)'!AG581)/(P_ODP-Q_ODP))))</f>
        <v>1</v>
      </c>
      <c r="AH581">
        <f ca="1">IF('Pariwise difference (d)'!AH581&gt;Q_ODP,0,IF('Pariwise difference (d)'!AH581&lt;P_ODP,1,((Q_ODP-'Pariwise difference (d)'!AH581)/(P_ODP-Q_ODP))))</f>
        <v>0</v>
      </c>
      <c r="AI581">
        <f ca="1">IF('Pariwise difference (d)'!AI581&gt;Q_ODP,0,IF('Pariwise difference (d)'!AI581&lt;P_ODP,1,((Q_ODP-'Pariwise difference (d)'!AI581)/(P_ODP-Q_ODP))))</f>
        <v>1</v>
      </c>
      <c r="AJ581">
        <f ca="1">IF('Pariwise difference (d)'!AJ581&gt;Q_ODP,0,IF('Pariwise difference (d)'!AJ581&lt;P_ODP,1,((Q_ODP-'Pariwise difference (d)'!AJ581)/(P_ODP-Q_ODP))))</f>
        <v>0</v>
      </c>
      <c r="AK581">
        <f ca="1">IF('Pariwise difference (d)'!AK581&gt;Q_ODP,0,IF('Pariwise difference (d)'!AK581&lt;P_ODP,1,((Q_ODP-'Pariwise difference (d)'!AK581)/(P_ODP-Q_ODP))))</f>
        <v>0</v>
      </c>
    </row>
    <row r="582" spans="1:37">
      <c r="A582" s="7">
        <v>580</v>
      </c>
      <c r="B582">
        <f ca="1">IF('Pariwise difference (d)'!B582&gt;Q_GWP,0,IF('Pariwise difference (d)'!B582&lt;P_GWP,1,((Q_GWP-'Pariwise difference (d)'!B582)/(P_GWP-Q_GWP))))</f>
        <v>0</v>
      </c>
      <c r="C582">
        <f ca="1">IF('Pariwise difference (d)'!C582&gt;Q_GWP,0,IF('Pariwise difference (d)'!C582&lt;P_GWP,1,((Q_GWP-'Pariwise difference (d)'!C582)/(P_GWP-Q_GWP))))</f>
        <v>0</v>
      </c>
      <c r="D582">
        <f ca="1">IF('Pariwise difference (d)'!D582&gt;Q_GWP,0,IF('Pariwise difference (d)'!D582&lt;P_GWP,1,((Q_GWP-'Pariwise difference (d)'!D582)/(P_GWP-Q_GWP))))</f>
        <v>0</v>
      </c>
      <c r="E582">
        <f ca="1">IF('Pariwise difference (d)'!E582&gt;Q_GWP,0,IF('Pariwise difference (d)'!E582&lt;P_GWP,1,((Q_GWP-'Pariwise difference (d)'!E582)/(P_GWP-Q_GWP))))</f>
        <v>1</v>
      </c>
      <c r="F582">
        <f ca="1">IF('Pariwise difference (d)'!F582&gt;Q_GWP,0,IF('Pariwise difference (d)'!F582&lt;P_GWP,1,((Q_GWP-'Pariwise difference (d)'!F582)/(P_GWP-Q_GWP))))</f>
        <v>-0.38767552073794814</v>
      </c>
      <c r="G582">
        <f ca="1">IF('Pariwise difference (d)'!G582&gt;Q_GWP,0,IF('Pariwise difference (d)'!G582&lt;P_GWP,1,((Q_GWP-'Pariwise difference (d)'!G582)/(P_GWP-Q_GWP))))</f>
        <v>0</v>
      </c>
      <c r="H582">
        <f ca="1">IF('Pariwise difference (d)'!H582&gt;Q_GWP,0,IF('Pariwise difference (d)'!H582&lt;P_GWP,1,((Q_GWP-'Pariwise difference (d)'!H582)/(P_GWP-Q_GWP))))</f>
        <v>1</v>
      </c>
      <c r="I582">
        <f ca="1">IF('Pariwise difference (d)'!I582&gt;Q_GWP,0,IF('Pariwise difference (d)'!I582&lt;P_GWP,1,((Q_GWP-'Pariwise difference (d)'!I582)/(P_GWP-Q_GWP))))</f>
        <v>-0.83147520707074951</v>
      </c>
      <c r="J582">
        <f ca="1">IF('Pariwise difference (d)'!J582&gt;Q_GWP,0,IF('Pariwise difference (d)'!J582&lt;P_GWP,1,((Q_GWP-'Pariwise difference (d)'!J582)/(P_GWP-Q_GWP))))</f>
        <v>1</v>
      </c>
      <c r="K582">
        <f ca="1">IF('Pariwise difference (d)'!K582&gt;Q_GWP,0,IF('Pariwise difference (d)'!K582&lt;P_GWP,1,((Q_GWP-'Pariwise difference (d)'!K582)/(P_GWP-Q_GWP))))</f>
        <v>0</v>
      </c>
      <c r="L582">
        <f ca="1">IF('Pariwise difference (d)'!L582&gt;Q_GWP,0,IF('Pariwise difference (d)'!L582&lt;P_GWP,1,((Q_GWP-'Pariwise difference (d)'!L582)/(P_GWP-Q_GWP))))</f>
        <v>0</v>
      </c>
      <c r="M582">
        <f ca="1">IF('Pariwise difference (d)'!M582&gt;Q_GWP,0,IF('Pariwise difference (d)'!M582&lt;P_GWP,1,((Q_GWP-'Pariwise difference (d)'!M582)/(P_GWP-Q_GWP))))</f>
        <v>1</v>
      </c>
      <c r="N582">
        <f ca="1">IF('Pariwise difference (d)'!N582&gt;Q_IRP,0,IF('Pariwise difference (d)'!N582&lt;P_IRP,1,((Q_IRP-'Pariwise difference (d)'!N582)/(P_IRP-Q_IRP))))</f>
        <v>0</v>
      </c>
      <c r="O582">
        <f ca="1">IF('Pariwise difference (d)'!O582&gt;Q_IRP,0,IF('Pariwise difference (d)'!O582&lt;P_IRP,1,((Q_IRP-'Pariwise difference (d)'!O582)/(P_IRP-Q_IRP))))</f>
        <v>1</v>
      </c>
      <c r="P582">
        <f ca="1">IF('Pariwise difference (d)'!P582&gt;Q_IRP,0,IF('Pariwise difference (d)'!P582&lt;P_IRP,1,((Q_IRP-'Pariwise difference (d)'!P582)/(P_IRP-Q_IRP))))</f>
        <v>0</v>
      </c>
      <c r="Q582">
        <f ca="1">IF('Pariwise difference (d)'!Q582&gt;Q_IRP,0,IF('Pariwise difference (d)'!Q582&lt;P_IRP,1,((Q_IRP-'Pariwise difference (d)'!Q582)/(P_IRP-Q_IRP))))</f>
        <v>1</v>
      </c>
      <c r="R582">
        <f ca="1">IF('Pariwise difference (d)'!R582&gt;Q_IRP,0,IF('Pariwise difference (d)'!R582&lt;P_IRP,1,((Q_IRP-'Pariwise difference (d)'!R582)/(P_IRP-Q_IRP))))</f>
        <v>0</v>
      </c>
      <c r="S582">
        <f ca="1">IF('Pariwise difference (d)'!S582&gt;Q_IRP,0,IF('Pariwise difference (d)'!S582&lt;P_IRP,1,((Q_IRP-'Pariwise difference (d)'!S582)/(P_IRP-Q_IRP))))</f>
        <v>0</v>
      </c>
      <c r="T582">
        <f ca="1">IF('Pariwise difference (d)'!T582&gt;Q_IRP,0,IF('Pariwise difference (d)'!T582&lt;P_IRP,1,((Q_IRP-'Pariwise difference (d)'!T582)/(P_IRP-Q_IRP))))</f>
        <v>1</v>
      </c>
      <c r="U582">
        <f ca="1">IF('Pariwise difference (d)'!U582&gt;Q_IRP,0,IF('Pariwise difference (d)'!U582&lt;P_IRP,1,((Q_IRP-'Pariwise difference (d)'!U582)/(P_IRP-Q_IRP))))</f>
        <v>0</v>
      </c>
      <c r="V582">
        <f ca="1">IF('Pariwise difference (d)'!V582&gt;Q_IRP,0,IF('Pariwise difference (d)'!V582&lt;P_IRP,1,((Q_IRP-'Pariwise difference (d)'!V582)/(P_IRP-Q_IRP))))</f>
        <v>1</v>
      </c>
      <c r="W582">
        <f ca="1">IF('Pariwise difference (d)'!W582&gt;Q_IRP,0,IF('Pariwise difference (d)'!W582&lt;P_IRP,1,((Q_IRP-'Pariwise difference (d)'!W582)/(P_IRP-Q_IRP))))</f>
        <v>0</v>
      </c>
      <c r="X582">
        <f ca="1">IF('Pariwise difference (d)'!X582&gt;Q_IRP,0,IF('Pariwise difference (d)'!X582&lt;P_IRP,1,((Q_IRP-'Pariwise difference (d)'!X582)/(P_IRP-Q_IRP))))</f>
        <v>0</v>
      </c>
      <c r="Y582">
        <f ca="1">IF('Pariwise difference (d)'!Y582&gt;Q_IRP,0,IF('Pariwise difference (d)'!Y582&lt;P_IRP,1,((Q_IRP-'Pariwise difference (d)'!Y582)/(P_IRP-Q_IRP))))</f>
        <v>1</v>
      </c>
      <c r="Z582">
        <f ca="1">IF('Pariwise difference (d)'!Z582&gt;Q_ODP,0,IF('Pariwise difference (d)'!Z582&lt;P_ODP,1,((Q_ODP-'Pariwise difference (d)'!Z582)/(P_ODP-Q_ODP))))</f>
        <v>1</v>
      </c>
      <c r="AA582">
        <f ca="1">IF('Pariwise difference (d)'!AA582&gt;Q_ODP,0,IF('Pariwise difference (d)'!AA582&lt;P_ODP,1,((Q_ODP-'Pariwise difference (d)'!AA582)/(P_ODP-Q_ODP))))</f>
        <v>1</v>
      </c>
      <c r="AB582">
        <f ca="1">IF('Pariwise difference (d)'!AB582&gt;Q_ODP,0,IF('Pariwise difference (d)'!AB582&lt;P_ODP,1,((Q_ODP-'Pariwise difference (d)'!AB582)/(P_ODP-Q_ODP))))</f>
        <v>0</v>
      </c>
      <c r="AC582">
        <f ca="1">IF('Pariwise difference (d)'!AC582&gt;Q_ODP,0,IF('Pariwise difference (d)'!AC582&lt;P_ODP,1,((Q_ODP-'Pariwise difference (d)'!AC582)/(P_ODP-Q_ODP))))</f>
        <v>0</v>
      </c>
      <c r="AD582">
        <f ca="1">IF('Pariwise difference (d)'!AD582&gt;Q_ODP,0,IF('Pariwise difference (d)'!AD582&lt;P_ODP,1,((Q_ODP-'Pariwise difference (d)'!AD582)/(P_ODP-Q_ODP))))</f>
        <v>0</v>
      </c>
      <c r="AE582">
        <f ca="1">IF('Pariwise difference (d)'!AE582&gt;Q_ODP,0,IF('Pariwise difference (d)'!AE582&lt;P_ODP,1,((Q_ODP-'Pariwise difference (d)'!AE582)/(P_ODP-Q_ODP))))</f>
        <v>0</v>
      </c>
      <c r="AF582">
        <f ca="1">IF('Pariwise difference (d)'!AF582&gt;Q_ODP,0,IF('Pariwise difference (d)'!AF582&lt;P_ODP,1,((Q_ODP-'Pariwise difference (d)'!AF582)/(P_ODP-Q_ODP))))</f>
        <v>0</v>
      </c>
      <c r="AG582">
        <f ca="1">IF('Pariwise difference (d)'!AG582&gt;Q_ODP,0,IF('Pariwise difference (d)'!AG582&lt;P_ODP,1,((Q_ODP-'Pariwise difference (d)'!AG582)/(P_ODP-Q_ODP))))</f>
        <v>0</v>
      </c>
      <c r="AH582">
        <f ca="1">IF('Pariwise difference (d)'!AH582&gt;Q_ODP,0,IF('Pariwise difference (d)'!AH582&lt;P_ODP,1,((Q_ODP-'Pariwise difference (d)'!AH582)/(P_ODP-Q_ODP))))</f>
        <v>0</v>
      </c>
      <c r="AI582">
        <f ca="1">IF('Pariwise difference (d)'!AI582&gt;Q_ODP,0,IF('Pariwise difference (d)'!AI582&lt;P_ODP,1,((Q_ODP-'Pariwise difference (d)'!AI582)/(P_ODP-Q_ODP))))</f>
        <v>-7.5062209538678371E-2</v>
      </c>
      <c r="AJ582">
        <f ca="1">IF('Pariwise difference (d)'!AJ582&gt;Q_ODP,0,IF('Pariwise difference (d)'!AJ582&lt;P_ODP,1,((Q_ODP-'Pariwise difference (d)'!AJ582)/(P_ODP-Q_ODP))))</f>
        <v>1</v>
      </c>
      <c r="AK582">
        <f ca="1">IF('Pariwise difference (d)'!AK582&gt;Q_ODP,0,IF('Pariwise difference (d)'!AK582&lt;P_ODP,1,((Q_ODP-'Pariwise difference (d)'!AK582)/(P_ODP-Q_ODP))))</f>
        <v>1</v>
      </c>
    </row>
    <row r="583" spans="1:37">
      <c r="A583" s="7">
        <v>581</v>
      </c>
      <c r="B583">
        <f ca="1">IF('Pariwise difference (d)'!B583&gt;Q_GWP,0,IF('Pariwise difference (d)'!B583&lt;P_GWP,1,((Q_GWP-'Pariwise difference (d)'!B583)/(P_GWP-Q_GWP))))</f>
        <v>0</v>
      </c>
      <c r="C583">
        <f ca="1">IF('Pariwise difference (d)'!C583&gt;Q_GWP,0,IF('Pariwise difference (d)'!C583&lt;P_GWP,1,((Q_GWP-'Pariwise difference (d)'!C583)/(P_GWP-Q_GWP))))</f>
        <v>1</v>
      </c>
      <c r="D583">
        <f ca="1">IF('Pariwise difference (d)'!D583&gt;Q_GWP,0,IF('Pariwise difference (d)'!D583&lt;P_GWP,1,((Q_GWP-'Pariwise difference (d)'!D583)/(P_GWP-Q_GWP))))</f>
        <v>0</v>
      </c>
      <c r="E583">
        <f ca="1">IF('Pariwise difference (d)'!E583&gt;Q_GWP,0,IF('Pariwise difference (d)'!E583&lt;P_GWP,1,((Q_GWP-'Pariwise difference (d)'!E583)/(P_GWP-Q_GWP))))</f>
        <v>1</v>
      </c>
      <c r="F583">
        <f ca="1">IF('Pariwise difference (d)'!F583&gt;Q_GWP,0,IF('Pariwise difference (d)'!F583&lt;P_GWP,1,((Q_GWP-'Pariwise difference (d)'!F583)/(P_GWP-Q_GWP))))</f>
        <v>0</v>
      </c>
      <c r="G583">
        <f ca="1">IF('Pariwise difference (d)'!G583&gt;Q_GWP,0,IF('Pariwise difference (d)'!G583&lt;P_GWP,1,((Q_GWP-'Pariwise difference (d)'!G583)/(P_GWP-Q_GWP))))</f>
        <v>0</v>
      </c>
      <c r="H583">
        <f ca="1">IF('Pariwise difference (d)'!H583&gt;Q_GWP,0,IF('Pariwise difference (d)'!H583&lt;P_GWP,1,((Q_GWP-'Pariwise difference (d)'!H583)/(P_GWP-Q_GWP))))</f>
        <v>1</v>
      </c>
      <c r="I583">
        <f ca="1">IF('Pariwise difference (d)'!I583&gt;Q_GWP,0,IF('Pariwise difference (d)'!I583&lt;P_GWP,1,((Q_GWP-'Pariwise difference (d)'!I583)/(P_GWP-Q_GWP))))</f>
        <v>0</v>
      </c>
      <c r="J583">
        <f ca="1">IF('Pariwise difference (d)'!J583&gt;Q_GWP,0,IF('Pariwise difference (d)'!J583&lt;P_GWP,1,((Q_GWP-'Pariwise difference (d)'!J583)/(P_GWP-Q_GWP))))</f>
        <v>1</v>
      </c>
      <c r="K583">
        <f ca="1">IF('Pariwise difference (d)'!K583&gt;Q_GWP,0,IF('Pariwise difference (d)'!K583&lt;P_GWP,1,((Q_GWP-'Pariwise difference (d)'!K583)/(P_GWP-Q_GWP))))</f>
        <v>0</v>
      </c>
      <c r="L583">
        <f ca="1">IF('Pariwise difference (d)'!L583&gt;Q_GWP,0,IF('Pariwise difference (d)'!L583&lt;P_GWP,1,((Q_GWP-'Pariwise difference (d)'!L583)/(P_GWP-Q_GWP))))</f>
        <v>-0.7874217327430505</v>
      </c>
      <c r="M583">
        <f ca="1">IF('Pariwise difference (d)'!M583&gt;Q_GWP,0,IF('Pariwise difference (d)'!M583&lt;P_GWP,1,((Q_GWP-'Pariwise difference (d)'!M583)/(P_GWP-Q_GWP))))</f>
        <v>1</v>
      </c>
      <c r="N583">
        <f ca="1">IF('Pariwise difference (d)'!N583&gt;Q_IRP,0,IF('Pariwise difference (d)'!N583&lt;P_IRP,1,((Q_IRP-'Pariwise difference (d)'!N583)/(P_IRP-Q_IRP))))</f>
        <v>0</v>
      </c>
      <c r="O583">
        <f ca="1">IF('Pariwise difference (d)'!O583&gt;Q_IRP,0,IF('Pariwise difference (d)'!O583&lt;P_IRP,1,((Q_IRP-'Pariwise difference (d)'!O583)/(P_IRP-Q_IRP))))</f>
        <v>0</v>
      </c>
      <c r="P583">
        <f ca="1">IF('Pariwise difference (d)'!P583&gt;Q_IRP,0,IF('Pariwise difference (d)'!P583&lt;P_IRP,1,((Q_IRP-'Pariwise difference (d)'!P583)/(P_IRP-Q_IRP))))</f>
        <v>0</v>
      </c>
      <c r="Q583">
        <f ca="1">IF('Pariwise difference (d)'!Q583&gt;Q_IRP,0,IF('Pariwise difference (d)'!Q583&lt;P_IRP,1,((Q_IRP-'Pariwise difference (d)'!Q583)/(P_IRP-Q_IRP))))</f>
        <v>1</v>
      </c>
      <c r="R583">
        <f ca="1">IF('Pariwise difference (d)'!R583&gt;Q_IRP,0,IF('Pariwise difference (d)'!R583&lt;P_IRP,1,((Q_IRP-'Pariwise difference (d)'!R583)/(P_IRP-Q_IRP))))</f>
        <v>1</v>
      </c>
      <c r="S583">
        <f ca="1">IF('Pariwise difference (d)'!S583&gt;Q_IRP,0,IF('Pariwise difference (d)'!S583&lt;P_IRP,1,((Q_IRP-'Pariwise difference (d)'!S583)/(P_IRP-Q_IRP))))</f>
        <v>0</v>
      </c>
      <c r="T583">
        <f ca="1">IF('Pariwise difference (d)'!T583&gt;Q_IRP,0,IF('Pariwise difference (d)'!T583&lt;P_IRP,1,((Q_IRP-'Pariwise difference (d)'!T583)/(P_IRP-Q_IRP))))</f>
        <v>1</v>
      </c>
      <c r="U583">
        <f ca="1">IF('Pariwise difference (d)'!U583&gt;Q_IRP,0,IF('Pariwise difference (d)'!U583&lt;P_IRP,1,((Q_IRP-'Pariwise difference (d)'!U583)/(P_IRP-Q_IRP))))</f>
        <v>-0.817830749125113</v>
      </c>
      <c r="V583">
        <f ca="1">IF('Pariwise difference (d)'!V583&gt;Q_IRP,0,IF('Pariwise difference (d)'!V583&lt;P_IRP,1,((Q_IRP-'Pariwise difference (d)'!V583)/(P_IRP-Q_IRP))))</f>
        <v>1</v>
      </c>
      <c r="W583">
        <f ca="1">IF('Pariwise difference (d)'!W583&gt;Q_IRP,0,IF('Pariwise difference (d)'!W583&lt;P_IRP,1,((Q_IRP-'Pariwise difference (d)'!W583)/(P_IRP-Q_IRP))))</f>
        <v>0</v>
      </c>
      <c r="X583">
        <f ca="1">IF('Pariwise difference (d)'!X583&gt;Q_IRP,0,IF('Pariwise difference (d)'!X583&lt;P_IRP,1,((Q_IRP-'Pariwise difference (d)'!X583)/(P_IRP-Q_IRP))))</f>
        <v>0</v>
      </c>
      <c r="Y583">
        <f ca="1">IF('Pariwise difference (d)'!Y583&gt;Q_IRP,0,IF('Pariwise difference (d)'!Y583&lt;P_IRP,1,((Q_IRP-'Pariwise difference (d)'!Y583)/(P_IRP-Q_IRP))))</f>
        <v>1</v>
      </c>
      <c r="Z583">
        <f ca="1">IF('Pariwise difference (d)'!Z583&gt;Q_ODP,0,IF('Pariwise difference (d)'!Z583&lt;P_ODP,1,((Q_ODP-'Pariwise difference (d)'!Z583)/(P_ODP-Q_ODP))))</f>
        <v>1</v>
      </c>
      <c r="AA583">
        <f ca="1">IF('Pariwise difference (d)'!AA583&gt;Q_ODP,0,IF('Pariwise difference (d)'!AA583&lt;P_ODP,1,((Q_ODP-'Pariwise difference (d)'!AA583)/(P_ODP-Q_ODP))))</f>
        <v>-7.5090523180377386E-2</v>
      </c>
      <c r="AB583">
        <f ca="1">IF('Pariwise difference (d)'!AB583&gt;Q_ODP,0,IF('Pariwise difference (d)'!AB583&lt;P_ODP,1,((Q_ODP-'Pariwise difference (d)'!AB583)/(P_ODP-Q_ODP))))</f>
        <v>0</v>
      </c>
      <c r="AC583">
        <f ca="1">IF('Pariwise difference (d)'!AC583&gt;Q_ODP,0,IF('Pariwise difference (d)'!AC583&lt;P_ODP,1,((Q_ODP-'Pariwise difference (d)'!AC583)/(P_ODP-Q_ODP))))</f>
        <v>0</v>
      </c>
      <c r="AD583">
        <f ca="1">IF('Pariwise difference (d)'!AD583&gt;Q_ODP,0,IF('Pariwise difference (d)'!AD583&lt;P_ODP,1,((Q_ODP-'Pariwise difference (d)'!AD583)/(P_ODP-Q_ODP))))</f>
        <v>0</v>
      </c>
      <c r="AE583">
        <f ca="1">IF('Pariwise difference (d)'!AE583&gt;Q_ODP,0,IF('Pariwise difference (d)'!AE583&lt;P_ODP,1,((Q_ODP-'Pariwise difference (d)'!AE583)/(P_ODP-Q_ODP))))</f>
        <v>0</v>
      </c>
      <c r="AF583">
        <f ca="1">IF('Pariwise difference (d)'!AF583&gt;Q_ODP,0,IF('Pariwise difference (d)'!AF583&lt;P_ODP,1,((Q_ODP-'Pariwise difference (d)'!AF583)/(P_ODP-Q_ODP))))</f>
        <v>0</v>
      </c>
      <c r="AG583">
        <f ca="1">IF('Pariwise difference (d)'!AG583&gt;Q_ODP,0,IF('Pariwise difference (d)'!AG583&lt;P_ODP,1,((Q_ODP-'Pariwise difference (d)'!AG583)/(P_ODP-Q_ODP))))</f>
        <v>0</v>
      </c>
      <c r="AH583">
        <f ca="1">IF('Pariwise difference (d)'!AH583&gt;Q_ODP,0,IF('Pariwise difference (d)'!AH583&lt;P_ODP,1,((Q_ODP-'Pariwise difference (d)'!AH583)/(P_ODP-Q_ODP))))</f>
        <v>1</v>
      </c>
      <c r="AI583">
        <f ca="1">IF('Pariwise difference (d)'!AI583&gt;Q_ODP,0,IF('Pariwise difference (d)'!AI583&lt;P_ODP,1,((Q_ODP-'Pariwise difference (d)'!AI583)/(P_ODP-Q_ODP))))</f>
        <v>-0.41944358399426745</v>
      </c>
      <c r="AJ583">
        <f ca="1">IF('Pariwise difference (d)'!AJ583&gt;Q_ODP,0,IF('Pariwise difference (d)'!AJ583&lt;P_ODP,1,((Q_ODP-'Pariwise difference (d)'!AJ583)/(P_ODP-Q_ODP))))</f>
        <v>1</v>
      </c>
      <c r="AK583">
        <f ca="1">IF('Pariwise difference (d)'!AK583&gt;Q_ODP,0,IF('Pariwise difference (d)'!AK583&lt;P_ODP,1,((Q_ODP-'Pariwise difference (d)'!AK583)/(P_ODP-Q_ODP))))</f>
        <v>1</v>
      </c>
    </row>
    <row r="584" spans="1:37">
      <c r="A584" s="7">
        <v>582</v>
      </c>
      <c r="B584">
        <f ca="1">IF('Pariwise difference (d)'!B584&gt;Q_GWP,0,IF('Pariwise difference (d)'!B584&lt;P_GWP,1,((Q_GWP-'Pariwise difference (d)'!B584)/(P_GWP-Q_GWP))))</f>
        <v>0</v>
      </c>
      <c r="C584">
        <f ca="1">IF('Pariwise difference (d)'!C584&gt;Q_GWP,0,IF('Pariwise difference (d)'!C584&lt;P_GWP,1,((Q_GWP-'Pariwise difference (d)'!C584)/(P_GWP-Q_GWP))))</f>
        <v>0</v>
      </c>
      <c r="D584">
        <f ca="1">IF('Pariwise difference (d)'!D584&gt;Q_GWP,0,IF('Pariwise difference (d)'!D584&lt;P_GWP,1,((Q_GWP-'Pariwise difference (d)'!D584)/(P_GWP-Q_GWP))))</f>
        <v>0</v>
      </c>
      <c r="E584">
        <f ca="1">IF('Pariwise difference (d)'!E584&gt;Q_GWP,0,IF('Pariwise difference (d)'!E584&lt;P_GWP,1,((Q_GWP-'Pariwise difference (d)'!E584)/(P_GWP-Q_GWP))))</f>
        <v>1</v>
      </c>
      <c r="F584">
        <f ca="1">IF('Pariwise difference (d)'!F584&gt;Q_GWP,0,IF('Pariwise difference (d)'!F584&lt;P_GWP,1,((Q_GWP-'Pariwise difference (d)'!F584)/(P_GWP-Q_GWP))))</f>
        <v>-0.59027188407687758</v>
      </c>
      <c r="G584">
        <f ca="1">IF('Pariwise difference (d)'!G584&gt;Q_GWP,0,IF('Pariwise difference (d)'!G584&lt;P_GWP,1,((Q_GWP-'Pariwise difference (d)'!G584)/(P_GWP-Q_GWP))))</f>
        <v>0</v>
      </c>
      <c r="H584">
        <f ca="1">IF('Pariwise difference (d)'!H584&gt;Q_GWP,0,IF('Pariwise difference (d)'!H584&lt;P_GWP,1,((Q_GWP-'Pariwise difference (d)'!H584)/(P_GWP-Q_GWP))))</f>
        <v>1</v>
      </c>
      <c r="I584">
        <f ca="1">IF('Pariwise difference (d)'!I584&gt;Q_GWP,0,IF('Pariwise difference (d)'!I584&lt;P_GWP,1,((Q_GWP-'Pariwise difference (d)'!I584)/(P_GWP-Q_GWP))))</f>
        <v>1</v>
      </c>
      <c r="J584">
        <f ca="1">IF('Pariwise difference (d)'!J584&gt;Q_GWP,0,IF('Pariwise difference (d)'!J584&lt;P_GWP,1,((Q_GWP-'Pariwise difference (d)'!J584)/(P_GWP-Q_GWP))))</f>
        <v>1</v>
      </c>
      <c r="K584">
        <f ca="1">IF('Pariwise difference (d)'!K584&gt;Q_GWP,0,IF('Pariwise difference (d)'!K584&lt;P_GWP,1,((Q_GWP-'Pariwise difference (d)'!K584)/(P_GWP-Q_GWP))))</f>
        <v>0</v>
      </c>
      <c r="L584">
        <f ca="1">IF('Pariwise difference (d)'!L584&gt;Q_GWP,0,IF('Pariwise difference (d)'!L584&lt;P_GWP,1,((Q_GWP-'Pariwise difference (d)'!L584)/(P_GWP-Q_GWP))))</f>
        <v>0</v>
      </c>
      <c r="M584">
        <f ca="1">IF('Pariwise difference (d)'!M584&gt;Q_GWP,0,IF('Pariwise difference (d)'!M584&lt;P_GWP,1,((Q_GWP-'Pariwise difference (d)'!M584)/(P_GWP-Q_GWP))))</f>
        <v>1</v>
      </c>
      <c r="N584">
        <f ca="1">IF('Pariwise difference (d)'!N584&gt;Q_IRP,0,IF('Pariwise difference (d)'!N584&lt;P_IRP,1,((Q_IRP-'Pariwise difference (d)'!N584)/(P_IRP-Q_IRP))))</f>
        <v>0</v>
      </c>
      <c r="O584">
        <f ca="1">IF('Pariwise difference (d)'!O584&gt;Q_IRP,0,IF('Pariwise difference (d)'!O584&lt;P_IRP,1,((Q_IRP-'Pariwise difference (d)'!O584)/(P_IRP-Q_IRP))))</f>
        <v>0</v>
      </c>
      <c r="P584">
        <f ca="1">IF('Pariwise difference (d)'!P584&gt;Q_IRP,0,IF('Pariwise difference (d)'!P584&lt;P_IRP,1,((Q_IRP-'Pariwise difference (d)'!P584)/(P_IRP-Q_IRP))))</f>
        <v>0</v>
      </c>
      <c r="Q584">
        <f ca="1">IF('Pariwise difference (d)'!Q584&gt;Q_IRP,0,IF('Pariwise difference (d)'!Q584&lt;P_IRP,1,((Q_IRP-'Pariwise difference (d)'!Q584)/(P_IRP-Q_IRP))))</f>
        <v>-1.3929724808993904E-2</v>
      </c>
      <c r="R584">
        <f ca="1">IF('Pariwise difference (d)'!R584&gt;Q_IRP,0,IF('Pariwise difference (d)'!R584&lt;P_IRP,1,((Q_IRP-'Pariwise difference (d)'!R584)/(P_IRP-Q_IRP))))</f>
        <v>0</v>
      </c>
      <c r="S584">
        <f ca="1">IF('Pariwise difference (d)'!S584&gt;Q_IRP,0,IF('Pariwise difference (d)'!S584&lt;P_IRP,1,((Q_IRP-'Pariwise difference (d)'!S584)/(P_IRP-Q_IRP))))</f>
        <v>0</v>
      </c>
      <c r="T584">
        <f ca="1">IF('Pariwise difference (d)'!T584&gt;Q_IRP,0,IF('Pariwise difference (d)'!T584&lt;P_IRP,1,((Q_IRP-'Pariwise difference (d)'!T584)/(P_IRP-Q_IRP))))</f>
        <v>1</v>
      </c>
      <c r="U584">
        <f ca="1">IF('Pariwise difference (d)'!U584&gt;Q_IRP,0,IF('Pariwise difference (d)'!U584&lt;P_IRP,1,((Q_IRP-'Pariwise difference (d)'!U584)/(P_IRP-Q_IRP))))</f>
        <v>1</v>
      </c>
      <c r="V584">
        <f ca="1">IF('Pariwise difference (d)'!V584&gt;Q_IRP,0,IF('Pariwise difference (d)'!V584&lt;P_IRP,1,((Q_IRP-'Pariwise difference (d)'!V584)/(P_IRP-Q_IRP))))</f>
        <v>1</v>
      </c>
      <c r="W584">
        <f ca="1">IF('Pariwise difference (d)'!W584&gt;Q_IRP,0,IF('Pariwise difference (d)'!W584&lt;P_IRP,1,((Q_IRP-'Pariwise difference (d)'!W584)/(P_IRP-Q_IRP))))</f>
        <v>0</v>
      </c>
      <c r="X584">
        <f ca="1">IF('Pariwise difference (d)'!X584&gt;Q_IRP,0,IF('Pariwise difference (d)'!X584&lt;P_IRP,1,((Q_IRP-'Pariwise difference (d)'!X584)/(P_IRP-Q_IRP))))</f>
        <v>0</v>
      </c>
      <c r="Y584">
        <f ca="1">IF('Pariwise difference (d)'!Y584&gt;Q_IRP,0,IF('Pariwise difference (d)'!Y584&lt;P_IRP,1,((Q_IRP-'Pariwise difference (d)'!Y584)/(P_IRP-Q_IRP))))</f>
        <v>-0.98974673141824199</v>
      </c>
      <c r="Z584">
        <f ca="1">IF('Pariwise difference (d)'!Z584&gt;Q_ODP,0,IF('Pariwise difference (d)'!Z584&lt;P_ODP,1,((Q_ODP-'Pariwise difference (d)'!Z584)/(P_ODP-Q_ODP))))</f>
        <v>0</v>
      </c>
      <c r="AA584">
        <f ca="1">IF('Pariwise difference (d)'!AA584&gt;Q_ODP,0,IF('Pariwise difference (d)'!AA584&lt;P_ODP,1,((Q_ODP-'Pariwise difference (d)'!AA584)/(P_ODP-Q_ODP))))</f>
        <v>0</v>
      </c>
      <c r="AB584">
        <f ca="1">IF('Pariwise difference (d)'!AB584&gt;Q_ODP,0,IF('Pariwise difference (d)'!AB584&lt;P_ODP,1,((Q_ODP-'Pariwise difference (d)'!AB584)/(P_ODP-Q_ODP))))</f>
        <v>0</v>
      </c>
      <c r="AC584">
        <f ca="1">IF('Pariwise difference (d)'!AC584&gt;Q_ODP,0,IF('Pariwise difference (d)'!AC584&lt;P_ODP,1,((Q_ODP-'Pariwise difference (d)'!AC584)/(P_ODP-Q_ODP))))</f>
        <v>0</v>
      </c>
      <c r="AD584">
        <f ca="1">IF('Pariwise difference (d)'!AD584&gt;Q_ODP,0,IF('Pariwise difference (d)'!AD584&lt;P_ODP,1,((Q_ODP-'Pariwise difference (d)'!AD584)/(P_ODP-Q_ODP))))</f>
        <v>0</v>
      </c>
      <c r="AE584">
        <f ca="1">IF('Pariwise difference (d)'!AE584&gt;Q_ODP,0,IF('Pariwise difference (d)'!AE584&lt;P_ODP,1,((Q_ODP-'Pariwise difference (d)'!AE584)/(P_ODP-Q_ODP))))</f>
        <v>0</v>
      </c>
      <c r="AF584">
        <f ca="1">IF('Pariwise difference (d)'!AF584&gt;Q_ODP,0,IF('Pariwise difference (d)'!AF584&lt;P_ODP,1,((Q_ODP-'Pariwise difference (d)'!AF584)/(P_ODP-Q_ODP))))</f>
        <v>0</v>
      </c>
      <c r="AG584">
        <f ca="1">IF('Pariwise difference (d)'!AG584&gt;Q_ODP,0,IF('Pariwise difference (d)'!AG584&lt;P_ODP,1,((Q_ODP-'Pariwise difference (d)'!AG584)/(P_ODP-Q_ODP))))</f>
        <v>-0.22349672559964501</v>
      </c>
      <c r="AH584">
        <f ca="1">IF('Pariwise difference (d)'!AH584&gt;Q_ODP,0,IF('Pariwise difference (d)'!AH584&lt;P_ODP,1,((Q_ODP-'Pariwise difference (d)'!AH584)/(P_ODP-Q_ODP))))</f>
        <v>1</v>
      </c>
      <c r="AI584">
        <f ca="1">IF('Pariwise difference (d)'!AI584&gt;Q_ODP,0,IF('Pariwise difference (d)'!AI584&lt;P_ODP,1,((Q_ODP-'Pariwise difference (d)'!AI584)/(P_ODP-Q_ODP))))</f>
        <v>0</v>
      </c>
      <c r="AJ584">
        <f ca="1">IF('Pariwise difference (d)'!AJ584&gt;Q_ODP,0,IF('Pariwise difference (d)'!AJ584&lt;P_ODP,1,((Q_ODP-'Pariwise difference (d)'!AJ584)/(P_ODP-Q_ODP))))</f>
        <v>1</v>
      </c>
      <c r="AK584">
        <f ca="1">IF('Pariwise difference (d)'!AK584&gt;Q_ODP,0,IF('Pariwise difference (d)'!AK584&lt;P_ODP,1,((Q_ODP-'Pariwise difference (d)'!AK584)/(P_ODP-Q_ODP))))</f>
        <v>-0.53347765647570489</v>
      </c>
    </row>
    <row r="585" spans="1:37">
      <c r="A585" s="7">
        <v>583</v>
      </c>
      <c r="B585">
        <f ca="1">IF('Pariwise difference (d)'!B585&gt;Q_GWP,0,IF('Pariwise difference (d)'!B585&lt;P_GWP,1,((Q_GWP-'Pariwise difference (d)'!B585)/(P_GWP-Q_GWP))))</f>
        <v>0</v>
      </c>
      <c r="C585">
        <f ca="1">IF('Pariwise difference (d)'!C585&gt;Q_GWP,0,IF('Pariwise difference (d)'!C585&lt;P_GWP,1,((Q_GWP-'Pariwise difference (d)'!C585)/(P_GWP-Q_GWP))))</f>
        <v>1</v>
      </c>
      <c r="D585">
        <f ca="1">IF('Pariwise difference (d)'!D585&gt;Q_GWP,0,IF('Pariwise difference (d)'!D585&lt;P_GWP,1,((Q_GWP-'Pariwise difference (d)'!D585)/(P_GWP-Q_GWP))))</f>
        <v>0</v>
      </c>
      <c r="E585">
        <f ca="1">IF('Pariwise difference (d)'!E585&gt;Q_GWP,0,IF('Pariwise difference (d)'!E585&lt;P_GWP,1,((Q_GWP-'Pariwise difference (d)'!E585)/(P_GWP-Q_GWP))))</f>
        <v>1</v>
      </c>
      <c r="F585">
        <f ca="1">IF('Pariwise difference (d)'!F585&gt;Q_GWP,0,IF('Pariwise difference (d)'!F585&lt;P_GWP,1,((Q_GWP-'Pariwise difference (d)'!F585)/(P_GWP-Q_GWP))))</f>
        <v>0</v>
      </c>
      <c r="G585">
        <f ca="1">IF('Pariwise difference (d)'!G585&gt;Q_GWP,0,IF('Pariwise difference (d)'!G585&lt;P_GWP,1,((Q_GWP-'Pariwise difference (d)'!G585)/(P_GWP-Q_GWP))))</f>
        <v>0</v>
      </c>
      <c r="H585">
        <f ca="1">IF('Pariwise difference (d)'!H585&gt;Q_GWP,0,IF('Pariwise difference (d)'!H585&lt;P_GWP,1,((Q_GWP-'Pariwise difference (d)'!H585)/(P_GWP-Q_GWP))))</f>
        <v>1</v>
      </c>
      <c r="I585">
        <f ca="1">IF('Pariwise difference (d)'!I585&gt;Q_GWP,0,IF('Pariwise difference (d)'!I585&lt;P_GWP,1,((Q_GWP-'Pariwise difference (d)'!I585)/(P_GWP-Q_GWP))))</f>
        <v>0</v>
      </c>
      <c r="J585">
        <f ca="1">IF('Pariwise difference (d)'!J585&gt;Q_GWP,0,IF('Pariwise difference (d)'!J585&lt;P_GWP,1,((Q_GWP-'Pariwise difference (d)'!J585)/(P_GWP-Q_GWP))))</f>
        <v>1</v>
      </c>
      <c r="K585">
        <f ca="1">IF('Pariwise difference (d)'!K585&gt;Q_GWP,0,IF('Pariwise difference (d)'!K585&lt;P_GWP,1,((Q_GWP-'Pariwise difference (d)'!K585)/(P_GWP-Q_GWP))))</f>
        <v>0</v>
      </c>
      <c r="L585">
        <f ca="1">IF('Pariwise difference (d)'!L585&gt;Q_GWP,0,IF('Pariwise difference (d)'!L585&lt;P_GWP,1,((Q_GWP-'Pariwise difference (d)'!L585)/(P_GWP-Q_GWP))))</f>
        <v>-0.75063303612091647</v>
      </c>
      <c r="M585">
        <f ca="1">IF('Pariwise difference (d)'!M585&gt;Q_GWP,0,IF('Pariwise difference (d)'!M585&lt;P_GWP,1,((Q_GWP-'Pariwise difference (d)'!M585)/(P_GWP-Q_GWP))))</f>
        <v>1</v>
      </c>
      <c r="N585">
        <f ca="1">IF('Pariwise difference (d)'!N585&gt;Q_IRP,0,IF('Pariwise difference (d)'!N585&lt;P_IRP,1,((Q_IRP-'Pariwise difference (d)'!N585)/(P_IRP-Q_IRP))))</f>
        <v>0</v>
      </c>
      <c r="O585">
        <f ca="1">IF('Pariwise difference (d)'!O585&gt;Q_IRP,0,IF('Pariwise difference (d)'!O585&lt;P_IRP,1,((Q_IRP-'Pariwise difference (d)'!O585)/(P_IRP-Q_IRP))))</f>
        <v>0</v>
      </c>
      <c r="P585">
        <f ca="1">IF('Pariwise difference (d)'!P585&gt;Q_IRP,0,IF('Pariwise difference (d)'!P585&lt;P_IRP,1,((Q_IRP-'Pariwise difference (d)'!P585)/(P_IRP-Q_IRP))))</f>
        <v>0</v>
      </c>
      <c r="Q585">
        <f ca="1">IF('Pariwise difference (d)'!Q585&gt;Q_IRP,0,IF('Pariwise difference (d)'!Q585&lt;P_IRP,1,((Q_IRP-'Pariwise difference (d)'!Q585)/(P_IRP-Q_IRP))))</f>
        <v>1</v>
      </c>
      <c r="R585">
        <f ca="1">IF('Pariwise difference (d)'!R585&gt;Q_IRP,0,IF('Pariwise difference (d)'!R585&lt;P_IRP,1,((Q_IRP-'Pariwise difference (d)'!R585)/(P_IRP-Q_IRP))))</f>
        <v>-0.47052871553232783</v>
      </c>
      <c r="S585">
        <f ca="1">IF('Pariwise difference (d)'!S585&gt;Q_IRP,0,IF('Pariwise difference (d)'!S585&lt;P_IRP,1,((Q_IRP-'Pariwise difference (d)'!S585)/(P_IRP-Q_IRP))))</f>
        <v>0</v>
      </c>
      <c r="T585">
        <f ca="1">IF('Pariwise difference (d)'!T585&gt;Q_IRP,0,IF('Pariwise difference (d)'!T585&lt;P_IRP,1,((Q_IRP-'Pariwise difference (d)'!T585)/(P_IRP-Q_IRP))))</f>
        <v>1</v>
      </c>
      <c r="U585">
        <f ca="1">IF('Pariwise difference (d)'!U585&gt;Q_IRP,0,IF('Pariwise difference (d)'!U585&lt;P_IRP,1,((Q_IRP-'Pariwise difference (d)'!U585)/(P_IRP-Q_IRP))))</f>
        <v>0</v>
      </c>
      <c r="V585">
        <f ca="1">IF('Pariwise difference (d)'!V585&gt;Q_IRP,0,IF('Pariwise difference (d)'!V585&lt;P_IRP,1,((Q_IRP-'Pariwise difference (d)'!V585)/(P_IRP-Q_IRP))))</f>
        <v>1</v>
      </c>
      <c r="W585">
        <f ca="1">IF('Pariwise difference (d)'!W585&gt;Q_IRP,0,IF('Pariwise difference (d)'!W585&lt;P_IRP,1,((Q_IRP-'Pariwise difference (d)'!W585)/(P_IRP-Q_IRP))))</f>
        <v>0</v>
      </c>
      <c r="X585">
        <f ca="1">IF('Pariwise difference (d)'!X585&gt;Q_IRP,0,IF('Pariwise difference (d)'!X585&lt;P_IRP,1,((Q_IRP-'Pariwise difference (d)'!X585)/(P_IRP-Q_IRP))))</f>
        <v>0</v>
      </c>
      <c r="Y585">
        <f ca="1">IF('Pariwise difference (d)'!Y585&gt;Q_IRP,0,IF('Pariwise difference (d)'!Y585&lt;P_IRP,1,((Q_IRP-'Pariwise difference (d)'!Y585)/(P_IRP-Q_IRP))))</f>
        <v>1</v>
      </c>
      <c r="Z585">
        <f ca="1">IF('Pariwise difference (d)'!Z585&gt;Q_ODP,0,IF('Pariwise difference (d)'!Z585&lt;P_ODP,1,((Q_ODP-'Pariwise difference (d)'!Z585)/(P_ODP-Q_ODP))))</f>
        <v>0</v>
      </c>
      <c r="AA585">
        <f ca="1">IF('Pariwise difference (d)'!AA585&gt;Q_ODP,0,IF('Pariwise difference (d)'!AA585&lt;P_ODP,1,((Q_ODP-'Pariwise difference (d)'!AA585)/(P_ODP-Q_ODP))))</f>
        <v>0</v>
      </c>
      <c r="AB585">
        <f ca="1">IF('Pariwise difference (d)'!AB585&gt;Q_ODP,0,IF('Pariwise difference (d)'!AB585&lt;P_ODP,1,((Q_ODP-'Pariwise difference (d)'!AB585)/(P_ODP-Q_ODP))))</f>
        <v>0</v>
      </c>
      <c r="AC585">
        <f ca="1">IF('Pariwise difference (d)'!AC585&gt;Q_ODP,0,IF('Pariwise difference (d)'!AC585&lt;P_ODP,1,((Q_ODP-'Pariwise difference (d)'!AC585)/(P_ODP-Q_ODP))))</f>
        <v>1</v>
      </c>
      <c r="AD585">
        <f ca="1">IF('Pariwise difference (d)'!AD585&gt;Q_ODP,0,IF('Pariwise difference (d)'!AD585&lt;P_ODP,1,((Q_ODP-'Pariwise difference (d)'!AD585)/(P_ODP-Q_ODP))))</f>
        <v>1</v>
      </c>
      <c r="AE585">
        <f ca="1">IF('Pariwise difference (d)'!AE585&gt;Q_ODP,0,IF('Pariwise difference (d)'!AE585&lt;P_ODP,1,((Q_ODP-'Pariwise difference (d)'!AE585)/(P_ODP-Q_ODP))))</f>
        <v>1</v>
      </c>
      <c r="AF585">
        <f ca="1">IF('Pariwise difference (d)'!AF585&gt;Q_ODP,0,IF('Pariwise difference (d)'!AF585&lt;P_ODP,1,((Q_ODP-'Pariwise difference (d)'!AF585)/(P_ODP-Q_ODP))))</f>
        <v>1</v>
      </c>
      <c r="AG585">
        <f ca="1">IF('Pariwise difference (d)'!AG585&gt;Q_ODP,0,IF('Pariwise difference (d)'!AG585&lt;P_ODP,1,((Q_ODP-'Pariwise difference (d)'!AG585)/(P_ODP-Q_ODP))))</f>
        <v>1</v>
      </c>
      <c r="AH585">
        <f ca="1">IF('Pariwise difference (d)'!AH585&gt;Q_ODP,0,IF('Pariwise difference (d)'!AH585&lt;P_ODP,1,((Q_ODP-'Pariwise difference (d)'!AH585)/(P_ODP-Q_ODP))))</f>
        <v>-0.72651250226233544</v>
      </c>
      <c r="AI585">
        <f ca="1">IF('Pariwise difference (d)'!AI585&gt;Q_ODP,0,IF('Pariwise difference (d)'!AI585&lt;P_ODP,1,((Q_ODP-'Pariwise difference (d)'!AI585)/(P_ODP-Q_ODP))))</f>
        <v>0</v>
      </c>
      <c r="AJ585">
        <f ca="1">IF('Pariwise difference (d)'!AJ585&gt;Q_ODP,0,IF('Pariwise difference (d)'!AJ585&lt;P_ODP,1,((Q_ODP-'Pariwise difference (d)'!AJ585)/(P_ODP-Q_ODP))))</f>
        <v>0</v>
      </c>
      <c r="AK585">
        <f ca="1">IF('Pariwise difference (d)'!AK585&gt;Q_ODP,0,IF('Pariwise difference (d)'!AK585&lt;P_ODP,1,((Q_ODP-'Pariwise difference (d)'!AK585)/(P_ODP-Q_ODP))))</f>
        <v>0</v>
      </c>
    </row>
    <row r="586" spans="1:37">
      <c r="A586" s="7">
        <v>584</v>
      </c>
      <c r="B586">
        <f ca="1">IF('Pariwise difference (d)'!B586&gt;Q_GWP,0,IF('Pariwise difference (d)'!B586&lt;P_GWP,1,((Q_GWP-'Pariwise difference (d)'!B586)/(P_GWP-Q_GWP))))</f>
        <v>0</v>
      </c>
      <c r="C586">
        <f ca="1">IF('Pariwise difference (d)'!C586&gt;Q_GWP,0,IF('Pariwise difference (d)'!C586&lt;P_GWP,1,((Q_GWP-'Pariwise difference (d)'!C586)/(P_GWP-Q_GWP))))</f>
        <v>1</v>
      </c>
      <c r="D586">
        <f ca="1">IF('Pariwise difference (d)'!D586&gt;Q_GWP,0,IF('Pariwise difference (d)'!D586&lt;P_GWP,1,((Q_GWP-'Pariwise difference (d)'!D586)/(P_GWP-Q_GWP))))</f>
        <v>0</v>
      </c>
      <c r="E586">
        <f ca="1">IF('Pariwise difference (d)'!E586&gt;Q_GWP,0,IF('Pariwise difference (d)'!E586&lt;P_GWP,1,((Q_GWP-'Pariwise difference (d)'!E586)/(P_GWP-Q_GWP))))</f>
        <v>1</v>
      </c>
      <c r="F586">
        <f ca="1">IF('Pariwise difference (d)'!F586&gt;Q_GWP,0,IF('Pariwise difference (d)'!F586&lt;P_GWP,1,((Q_GWP-'Pariwise difference (d)'!F586)/(P_GWP-Q_GWP))))</f>
        <v>0</v>
      </c>
      <c r="G586">
        <f ca="1">IF('Pariwise difference (d)'!G586&gt;Q_GWP,0,IF('Pariwise difference (d)'!G586&lt;P_GWP,1,((Q_GWP-'Pariwise difference (d)'!G586)/(P_GWP-Q_GWP))))</f>
        <v>0</v>
      </c>
      <c r="H586">
        <f ca="1">IF('Pariwise difference (d)'!H586&gt;Q_GWP,0,IF('Pariwise difference (d)'!H586&lt;P_GWP,1,((Q_GWP-'Pariwise difference (d)'!H586)/(P_GWP-Q_GWP))))</f>
        <v>1</v>
      </c>
      <c r="I586">
        <f ca="1">IF('Pariwise difference (d)'!I586&gt;Q_GWP,0,IF('Pariwise difference (d)'!I586&lt;P_GWP,1,((Q_GWP-'Pariwise difference (d)'!I586)/(P_GWP-Q_GWP))))</f>
        <v>0</v>
      </c>
      <c r="J586">
        <f ca="1">IF('Pariwise difference (d)'!J586&gt;Q_GWP,0,IF('Pariwise difference (d)'!J586&lt;P_GWP,1,((Q_GWP-'Pariwise difference (d)'!J586)/(P_GWP-Q_GWP))))</f>
        <v>1</v>
      </c>
      <c r="K586">
        <f ca="1">IF('Pariwise difference (d)'!K586&gt;Q_GWP,0,IF('Pariwise difference (d)'!K586&lt;P_GWP,1,((Q_GWP-'Pariwise difference (d)'!K586)/(P_GWP-Q_GWP))))</f>
        <v>0</v>
      </c>
      <c r="L586">
        <f ca="1">IF('Pariwise difference (d)'!L586&gt;Q_GWP,0,IF('Pariwise difference (d)'!L586&lt;P_GWP,1,((Q_GWP-'Pariwise difference (d)'!L586)/(P_GWP-Q_GWP))))</f>
        <v>0</v>
      </c>
      <c r="M586">
        <f ca="1">IF('Pariwise difference (d)'!M586&gt;Q_GWP,0,IF('Pariwise difference (d)'!M586&lt;P_GWP,1,((Q_GWP-'Pariwise difference (d)'!M586)/(P_GWP-Q_GWP))))</f>
        <v>1</v>
      </c>
      <c r="N586">
        <f ca="1">IF('Pariwise difference (d)'!N586&gt;Q_IRP,0,IF('Pariwise difference (d)'!N586&lt;P_IRP,1,((Q_IRP-'Pariwise difference (d)'!N586)/(P_IRP-Q_IRP))))</f>
        <v>-0.10996255518325082</v>
      </c>
      <c r="O586">
        <f ca="1">IF('Pariwise difference (d)'!O586&gt;Q_IRP,0,IF('Pariwise difference (d)'!O586&lt;P_IRP,1,((Q_IRP-'Pariwise difference (d)'!O586)/(P_IRP-Q_IRP))))</f>
        <v>1</v>
      </c>
      <c r="P586">
        <f ca="1">IF('Pariwise difference (d)'!P586&gt;Q_IRP,0,IF('Pariwise difference (d)'!P586&lt;P_IRP,1,((Q_IRP-'Pariwise difference (d)'!P586)/(P_IRP-Q_IRP))))</f>
        <v>0</v>
      </c>
      <c r="Q586">
        <f ca="1">IF('Pariwise difference (d)'!Q586&gt;Q_IRP,0,IF('Pariwise difference (d)'!Q586&lt;P_IRP,1,((Q_IRP-'Pariwise difference (d)'!Q586)/(P_IRP-Q_IRP))))</f>
        <v>1</v>
      </c>
      <c r="R586">
        <f ca="1">IF('Pariwise difference (d)'!R586&gt;Q_IRP,0,IF('Pariwise difference (d)'!R586&lt;P_IRP,1,((Q_IRP-'Pariwise difference (d)'!R586)/(P_IRP-Q_IRP))))</f>
        <v>0</v>
      </c>
      <c r="S586">
        <f ca="1">IF('Pariwise difference (d)'!S586&gt;Q_IRP,0,IF('Pariwise difference (d)'!S586&lt;P_IRP,1,((Q_IRP-'Pariwise difference (d)'!S586)/(P_IRP-Q_IRP))))</f>
        <v>0</v>
      </c>
      <c r="T586">
        <f ca="1">IF('Pariwise difference (d)'!T586&gt;Q_IRP,0,IF('Pariwise difference (d)'!T586&lt;P_IRP,1,((Q_IRP-'Pariwise difference (d)'!T586)/(P_IRP-Q_IRP))))</f>
        <v>0</v>
      </c>
      <c r="U586">
        <f ca="1">IF('Pariwise difference (d)'!U586&gt;Q_IRP,0,IF('Pariwise difference (d)'!U586&lt;P_IRP,1,((Q_IRP-'Pariwise difference (d)'!U586)/(P_IRP-Q_IRP))))</f>
        <v>0</v>
      </c>
      <c r="V586">
        <f ca="1">IF('Pariwise difference (d)'!V586&gt;Q_IRP,0,IF('Pariwise difference (d)'!V586&lt;P_IRP,1,((Q_IRP-'Pariwise difference (d)'!V586)/(P_IRP-Q_IRP))))</f>
        <v>0</v>
      </c>
      <c r="W586">
        <f ca="1">IF('Pariwise difference (d)'!W586&gt;Q_IRP,0,IF('Pariwise difference (d)'!W586&lt;P_IRP,1,((Q_IRP-'Pariwise difference (d)'!W586)/(P_IRP-Q_IRP))))</f>
        <v>0</v>
      </c>
      <c r="X586">
        <f ca="1">IF('Pariwise difference (d)'!X586&gt;Q_IRP,0,IF('Pariwise difference (d)'!X586&lt;P_IRP,1,((Q_IRP-'Pariwise difference (d)'!X586)/(P_IRP-Q_IRP))))</f>
        <v>-0.62437977601588091</v>
      </c>
      <c r="Y586">
        <f ca="1">IF('Pariwise difference (d)'!Y586&gt;Q_IRP,0,IF('Pariwise difference (d)'!Y586&lt;P_IRP,1,((Q_IRP-'Pariwise difference (d)'!Y586)/(P_IRP-Q_IRP))))</f>
        <v>1</v>
      </c>
      <c r="Z586">
        <f ca="1">IF('Pariwise difference (d)'!Z586&gt;Q_ODP,0,IF('Pariwise difference (d)'!Z586&lt;P_ODP,1,((Q_ODP-'Pariwise difference (d)'!Z586)/(P_ODP-Q_ODP))))</f>
        <v>1</v>
      </c>
      <c r="AA586">
        <f ca="1">IF('Pariwise difference (d)'!AA586&gt;Q_ODP,0,IF('Pariwise difference (d)'!AA586&lt;P_ODP,1,((Q_ODP-'Pariwise difference (d)'!AA586)/(P_ODP-Q_ODP))))</f>
        <v>-0.5272259905677692</v>
      </c>
      <c r="AB586">
        <f ca="1">IF('Pariwise difference (d)'!AB586&gt;Q_ODP,0,IF('Pariwise difference (d)'!AB586&lt;P_ODP,1,((Q_ODP-'Pariwise difference (d)'!AB586)/(P_ODP-Q_ODP))))</f>
        <v>1</v>
      </c>
      <c r="AC586">
        <f ca="1">IF('Pariwise difference (d)'!AC586&gt;Q_ODP,0,IF('Pariwise difference (d)'!AC586&lt;P_ODP,1,((Q_ODP-'Pariwise difference (d)'!AC586)/(P_ODP-Q_ODP))))</f>
        <v>0</v>
      </c>
      <c r="AD586">
        <f ca="1">IF('Pariwise difference (d)'!AD586&gt;Q_ODP,0,IF('Pariwise difference (d)'!AD586&lt;P_ODP,1,((Q_ODP-'Pariwise difference (d)'!AD586)/(P_ODP-Q_ODP))))</f>
        <v>0</v>
      </c>
      <c r="AE586">
        <f ca="1">IF('Pariwise difference (d)'!AE586&gt;Q_ODP,0,IF('Pariwise difference (d)'!AE586&lt;P_ODP,1,((Q_ODP-'Pariwise difference (d)'!AE586)/(P_ODP-Q_ODP))))</f>
        <v>-0.2149586377069527</v>
      </c>
      <c r="AF586">
        <f ca="1">IF('Pariwise difference (d)'!AF586&gt;Q_ODP,0,IF('Pariwise difference (d)'!AF586&lt;P_ODP,1,((Q_ODP-'Pariwise difference (d)'!AF586)/(P_ODP-Q_ODP))))</f>
        <v>0</v>
      </c>
      <c r="AG586">
        <f ca="1">IF('Pariwise difference (d)'!AG586&gt;Q_ODP,0,IF('Pariwise difference (d)'!AG586&lt;P_ODP,1,((Q_ODP-'Pariwise difference (d)'!AG586)/(P_ODP-Q_ODP))))</f>
        <v>0</v>
      </c>
      <c r="AH586">
        <f ca="1">IF('Pariwise difference (d)'!AH586&gt;Q_ODP,0,IF('Pariwise difference (d)'!AH586&lt;P_ODP,1,((Q_ODP-'Pariwise difference (d)'!AH586)/(P_ODP-Q_ODP))))</f>
        <v>0</v>
      </c>
      <c r="AI586">
        <f ca="1">IF('Pariwise difference (d)'!AI586&gt;Q_ODP,0,IF('Pariwise difference (d)'!AI586&lt;P_ODP,1,((Q_ODP-'Pariwise difference (d)'!AI586)/(P_ODP-Q_ODP))))</f>
        <v>1</v>
      </c>
      <c r="AJ586">
        <f ca="1">IF('Pariwise difference (d)'!AJ586&gt;Q_ODP,0,IF('Pariwise difference (d)'!AJ586&lt;P_ODP,1,((Q_ODP-'Pariwise difference (d)'!AJ586)/(P_ODP-Q_ODP))))</f>
        <v>-0.64357124638295604</v>
      </c>
      <c r="AK586">
        <f ca="1">IF('Pariwise difference (d)'!AK586&gt;Q_ODP,0,IF('Pariwise difference (d)'!AK586&lt;P_ODP,1,((Q_ODP-'Pariwise difference (d)'!AK586)/(P_ODP-Q_ODP))))</f>
        <v>0</v>
      </c>
    </row>
    <row r="587" spans="1:37">
      <c r="A587" s="7">
        <v>585</v>
      </c>
      <c r="B587">
        <f ca="1">IF('Pariwise difference (d)'!B587&gt;Q_GWP,0,IF('Pariwise difference (d)'!B587&lt;P_GWP,1,((Q_GWP-'Pariwise difference (d)'!B587)/(P_GWP-Q_GWP))))</f>
        <v>0</v>
      </c>
      <c r="C587">
        <f ca="1">IF('Pariwise difference (d)'!C587&gt;Q_GWP,0,IF('Pariwise difference (d)'!C587&lt;P_GWP,1,((Q_GWP-'Pariwise difference (d)'!C587)/(P_GWP-Q_GWP))))</f>
        <v>0</v>
      </c>
      <c r="D587">
        <f ca="1">IF('Pariwise difference (d)'!D587&gt;Q_GWP,0,IF('Pariwise difference (d)'!D587&lt;P_GWP,1,((Q_GWP-'Pariwise difference (d)'!D587)/(P_GWP-Q_GWP))))</f>
        <v>0</v>
      </c>
      <c r="E587">
        <f ca="1">IF('Pariwise difference (d)'!E587&gt;Q_GWP,0,IF('Pariwise difference (d)'!E587&lt;P_GWP,1,((Q_GWP-'Pariwise difference (d)'!E587)/(P_GWP-Q_GWP))))</f>
        <v>1</v>
      </c>
      <c r="F587">
        <f ca="1">IF('Pariwise difference (d)'!F587&gt;Q_GWP,0,IF('Pariwise difference (d)'!F587&lt;P_GWP,1,((Q_GWP-'Pariwise difference (d)'!F587)/(P_GWP-Q_GWP))))</f>
        <v>-0.51308387313138493</v>
      </c>
      <c r="G587">
        <f ca="1">IF('Pariwise difference (d)'!G587&gt;Q_GWP,0,IF('Pariwise difference (d)'!G587&lt;P_GWP,1,((Q_GWP-'Pariwise difference (d)'!G587)/(P_GWP-Q_GWP))))</f>
        <v>0</v>
      </c>
      <c r="H587">
        <f ca="1">IF('Pariwise difference (d)'!H587&gt;Q_GWP,0,IF('Pariwise difference (d)'!H587&lt;P_GWP,1,((Q_GWP-'Pariwise difference (d)'!H587)/(P_GWP-Q_GWP))))</f>
        <v>1</v>
      </c>
      <c r="I587">
        <f ca="1">IF('Pariwise difference (d)'!I587&gt;Q_GWP,0,IF('Pariwise difference (d)'!I587&lt;P_GWP,1,((Q_GWP-'Pariwise difference (d)'!I587)/(P_GWP-Q_GWP))))</f>
        <v>0</v>
      </c>
      <c r="J587">
        <f ca="1">IF('Pariwise difference (d)'!J587&gt;Q_GWP,0,IF('Pariwise difference (d)'!J587&lt;P_GWP,1,((Q_GWP-'Pariwise difference (d)'!J587)/(P_GWP-Q_GWP))))</f>
        <v>1</v>
      </c>
      <c r="K587">
        <f ca="1">IF('Pariwise difference (d)'!K587&gt;Q_GWP,0,IF('Pariwise difference (d)'!K587&lt;P_GWP,1,((Q_GWP-'Pariwise difference (d)'!K587)/(P_GWP-Q_GWP))))</f>
        <v>0</v>
      </c>
      <c r="L587">
        <f ca="1">IF('Pariwise difference (d)'!L587&gt;Q_GWP,0,IF('Pariwise difference (d)'!L587&lt;P_GWP,1,((Q_GWP-'Pariwise difference (d)'!L587)/(P_GWP-Q_GWP))))</f>
        <v>0</v>
      </c>
      <c r="M587">
        <f ca="1">IF('Pariwise difference (d)'!M587&gt;Q_GWP,0,IF('Pariwise difference (d)'!M587&lt;P_GWP,1,((Q_GWP-'Pariwise difference (d)'!M587)/(P_GWP-Q_GWP))))</f>
        <v>1</v>
      </c>
      <c r="N587">
        <f ca="1">IF('Pariwise difference (d)'!N587&gt;Q_IRP,0,IF('Pariwise difference (d)'!N587&lt;P_IRP,1,((Q_IRP-'Pariwise difference (d)'!N587)/(P_IRP-Q_IRP))))</f>
        <v>0</v>
      </c>
      <c r="O587">
        <f ca="1">IF('Pariwise difference (d)'!O587&gt;Q_IRP,0,IF('Pariwise difference (d)'!O587&lt;P_IRP,1,((Q_IRP-'Pariwise difference (d)'!O587)/(P_IRP-Q_IRP))))</f>
        <v>0</v>
      </c>
      <c r="P587">
        <f ca="1">IF('Pariwise difference (d)'!P587&gt;Q_IRP,0,IF('Pariwise difference (d)'!P587&lt;P_IRP,1,((Q_IRP-'Pariwise difference (d)'!P587)/(P_IRP-Q_IRP))))</f>
        <v>0</v>
      </c>
      <c r="Q587">
        <f ca="1">IF('Pariwise difference (d)'!Q587&gt;Q_IRP,0,IF('Pariwise difference (d)'!Q587&lt;P_IRP,1,((Q_IRP-'Pariwise difference (d)'!Q587)/(P_IRP-Q_IRP))))</f>
        <v>1</v>
      </c>
      <c r="R587">
        <f ca="1">IF('Pariwise difference (d)'!R587&gt;Q_IRP,0,IF('Pariwise difference (d)'!R587&lt;P_IRP,1,((Q_IRP-'Pariwise difference (d)'!R587)/(P_IRP-Q_IRP))))</f>
        <v>0</v>
      </c>
      <c r="S587">
        <f ca="1">IF('Pariwise difference (d)'!S587&gt;Q_IRP,0,IF('Pariwise difference (d)'!S587&lt;P_IRP,1,((Q_IRP-'Pariwise difference (d)'!S587)/(P_IRP-Q_IRP))))</f>
        <v>0</v>
      </c>
      <c r="T587">
        <f ca="1">IF('Pariwise difference (d)'!T587&gt;Q_IRP,0,IF('Pariwise difference (d)'!T587&lt;P_IRP,1,((Q_IRP-'Pariwise difference (d)'!T587)/(P_IRP-Q_IRP))))</f>
        <v>1</v>
      </c>
      <c r="U587">
        <f ca="1">IF('Pariwise difference (d)'!U587&gt;Q_IRP,0,IF('Pariwise difference (d)'!U587&lt;P_IRP,1,((Q_IRP-'Pariwise difference (d)'!U587)/(P_IRP-Q_IRP))))</f>
        <v>0</v>
      </c>
      <c r="V587">
        <f ca="1">IF('Pariwise difference (d)'!V587&gt;Q_IRP,0,IF('Pariwise difference (d)'!V587&lt;P_IRP,1,((Q_IRP-'Pariwise difference (d)'!V587)/(P_IRP-Q_IRP))))</f>
        <v>1</v>
      </c>
      <c r="W587">
        <f ca="1">IF('Pariwise difference (d)'!W587&gt;Q_IRP,0,IF('Pariwise difference (d)'!W587&lt;P_IRP,1,((Q_IRP-'Pariwise difference (d)'!W587)/(P_IRP-Q_IRP))))</f>
        <v>0</v>
      </c>
      <c r="X587">
        <f ca="1">IF('Pariwise difference (d)'!X587&gt;Q_IRP,0,IF('Pariwise difference (d)'!X587&lt;P_IRP,1,((Q_IRP-'Pariwise difference (d)'!X587)/(P_IRP-Q_IRP))))</f>
        <v>0</v>
      </c>
      <c r="Y587">
        <f ca="1">IF('Pariwise difference (d)'!Y587&gt;Q_IRP,0,IF('Pariwise difference (d)'!Y587&lt;P_IRP,1,((Q_IRP-'Pariwise difference (d)'!Y587)/(P_IRP-Q_IRP))))</f>
        <v>1</v>
      </c>
      <c r="Z587">
        <f ca="1">IF('Pariwise difference (d)'!Z587&gt;Q_ODP,0,IF('Pariwise difference (d)'!Z587&lt;P_ODP,1,((Q_ODP-'Pariwise difference (d)'!Z587)/(P_ODP-Q_ODP))))</f>
        <v>1</v>
      </c>
      <c r="AA587">
        <f ca="1">IF('Pariwise difference (d)'!AA587&gt;Q_ODP,0,IF('Pariwise difference (d)'!AA587&lt;P_ODP,1,((Q_ODP-'Pariwise difference (d)'!AA587)/(P_ODP-Q_ODP))))</f>
        <v>1</v>
      </c>
      <c r="AB587">
        <f ca="1">IF('Pariwise difference (d)'!AB587&gt;Q_ODP,0,IF('Pariwise difference (d)'!AB587&lt;P_ODP,1,((Q_ODP-'Pariwise difference (d)'!AB587)/(P_ODP-Q_ODP))))</f>
        <v>1</v>
      </c>
      <c r="AC587">
        <f ca="1">IF('Pariwise difference (d)'!AC587&gt;Q_ODP,0,IF('Pariwise difference (d)'!AC587&lt;P_ODP,1,((Q_ODP-'Pariwise difference (d)'!AC587)/(P_ODP-Q_ODP))))</f>
        <v>-0.40053171849180341</v>
      </c>
      <c r="AD587">
        <f ca="1">IF('Pariwise difference (d)'!AD587&gt;Q_ODP,0,IF('Pariwise difference (d)'!AD587&lt;P_ODP,1,((Q_ODP-'Pariwise difference (d)'!AD587)/(P_ODP-Q_ODP))))</f>
        <v>1</v>
      </c>
      <c r="AE587">
        <f ca="1">IF('Pariwise difference (d)'!AE587&gt;Q_ODP,0,IF('Pariwise difference (d)'!AE587&lt;P_ODP,1,((Q_ODP-'Pariwise difference (d)'!AE587)/(P_ODP-Q_ODP))))</f>
        <v>1</v>
      </c>
      <c r="AF587">
        <f ca="1">IF('Pariwise difference (d)'!AF587&gt;Q_ODP,0,IF('Pariwise difference (d)'!AF587&lt;P_ODP,1,((Q_ODP-'Pariwise difference (d)'!AF587)/(P_ODP-Q_ODP))))</f>
        <v>0</v>
      </c>
      <c r="AG587">
        <f ca="1">IF('Pariwise difference (d)'!AG587&gt;Q_ODP,0,IF('Pariwise difference (d)'!AG587&lt;P_ODP,1,((Q_ODP-'Pariwise difference (d)'!AG587)/(P_ODP-Q_ODP))))</f>
        <v>0</v>
      </c>
      <c r="AH587">
        <f ca="1">IF('Pariwise difference (d)'!AH587&gt;Q_ODP,0,IF('Pariwise difference (d)'!AH587&lt;P_ODP,1,((Q_ODP-'Pariwise difference (d)'!AH587)/(P_ODP-Q_ODP))))</f>
        <v>0</v>
      </c>
      <c r="AI587">
        <f ca="1">IF('Pariwise difference (d)'!AI587&gt;Q_ODP,0,IF('Pariwise difference (d)'!AI587&lt;P_ODP,1,((Q_ODP-'Pariwise difference (d)'!AI587)/(P_ODP-Q_ODP))))</f>
        <v>0</v>
      </c>
      <c r="AJ587">
        <f ca="1">IF('Pariwise difference (d)'!AJ587&gt;Q_ODP,0,IF('Pariwise difference (d)'!AJ587&lt;P_ODP,1,((Q_ODP-'Pariwise difference (d)'!AJ587)/(P_ODP-Q_ODP))))</f>
        <v>0</v>
      </c>
      <c r="AK587">
        <f ca="1">IF('Pariwise difference (d)'!AK587&gt;Q_ODP,0,IF('Pariwise difference (d)'!AK587&lt;P_ODP,1,((Q_ODP-'Pariwise difference (d)'!AK587)/(P_ODP-Q_ODP))))</f>
        <v>0</v>
      </c>
    </row>
    <row r="588" spans="1:37">
      <c r="A588" s="7">
        <v>586</v>
      </c>
      <c r="B588">
        <f ca="1">IF('Pariwise difference (d)'!B588&gt;Q_GWP,0,IF('Pariwise difference (d)'!B588&lt;P_GWP,1,((Q_GWP-'Pariwise difference (d)'!B588)/(P_GWP-Q_GWP))))</f>
        <v>0</v>
      </c>
      <c r="C588">
        <f ca="1">IF('Pariwise difference (d)'!C588&gt;Q_GWP,0,IF('Pariwise difference (d)'!C588&lt;P_GWP,1,((Q_GWP-'Pariwise difference (d)'!C588)/(P_GWP-Q_GWP))))</f>
        <v>0</v>
      </c>
      <c r="D588">
        <f ca="1">IF('Pariwise difference (d)'!D588&gt;Q_GWP,0,IF('Pariwise difference (d)'!D588&lt;P_GWP,1,((Q_GWP-'Pariwise difference (d)'!D588)/(P_GWP-Q_GWP))))</f>
        <v>0</v>
      </c>
      <c r="E588">
        <f ca="1">IF('Pariwise difference (d)'!E588&gt;Q_GWP,0,IF('Pariwise difference (d)'!E588&lt;P_GWP,1,((Q_GWP-'Pariwise difference (d)'!E588)/(P_GWP-Q_GWP))))</f>
        <v>1</v>
      </c>
      <c r="F588">
        <f ca="1">IF('Pariwise difference (d)'!F588&gt;Q_GWP,0,IF('Pariwise difference (d)'!F588&lt;P_GWP,1,((Q_GWP-'Pariwise difference (d)'!F588)/(P_GWP-Q_GWP))))</f>
        <v>0</v>
      </c>
      <c r="G588">
        <f ca="1">IF('Pariwise difference (d)'!G588&gt;Q_GWP,0,IF('Pariwise difference (d)'!G588&lt;P_GWP,1,((Q_GWP-'Pariwise difference (d)'!G588)/(P_GWP-Q_GWP))))</f>
        <v>0</v>
      </c>
      <c r="H588">
        <f ca="1">IF('Pariwise difference (d)'!H588&gt;Q_GWP,0,IF('Pariwise difference (d)'!H588&lt;P_GWP,1,((Q_GWP-'Pariwise difference (d)'!H588)/(P_GWP-Q_GWP))))</f>
        <v>1</v>
      </c>
      <c r="I588">
        <f ca="1">IF('Pariwise difference (d)'!I588&gt;Q_GWP,0,IF('Pariwise difference (d)'!I588&lt;P_GWP,1,((Q_GWP-'Pariwise difference (d)'!I588)/(P_GWP-Q_GWP))))</f>
        <v>1</v>
      </c>
      <c r="J588">
        <f ca="1">IF('Pariwise difference (d)'!J588&gt;Q_GWP,0,IF('Pariwise difference (d)'!J588&lt;P_GWP,1,((Q_GWP-'Pariwise difference (d)'!J588)/(P_GWP-Q_GWP))))</f>
        <v>1</v>
      </c>
      <c r="K588">
        <f ca="1">IF('Pariwise difference (d)'!K588&gt;Q_GWP,0,IF('Pariwise difference (d)'!K588&lt;P_GWP,1,((Q_GWP-'Pariwise difference (d)'!K588)/(P_GWP-Q_GWP))))</f>
        <v>0</v>
      </c>
      <c r="L588">
        <f ca="1">IF('Pariwise difference (d)'!L588&gt;Q_GWP,0,IF('Pariwise difference (d)'!L588&lt;P_GWP,1,((Q_GWP-'Pariwise difference (d)'!L588)/(P_GWP-Q_GWP))))</f>
        <v>1</v>
      </c>
      <c r="M588">
        <f ca="1">IF('Pariwise difference (d)'!M588&gt;Q_GWP,0,IF('Pariwise difference (d)'!M588&lt;P_GWP,1,((Q_GWP-'Pariwise difference (d)'!M588)/(P_GWP-Q_GWP))))</f>
        <v>1</v>
      </c>
      <c r="N588">
        <f ca="1">IF('Pariwise difference (d)'!N588&gt;Q_IRP,0,IF('Pariwise difference (d)'!N588&lt;P_IRP,1,((Q_IRP-'Pariwise difference (d)'!N588)/(P_IRP-Q_IRP))))</f>
        <v>0</v>
      </c>
      <c r="O588">
        <f ca="1">IF('Pariwise difference (d)'!O588&gt;Q_IRP,0,IF('Pariwise difference (d)'!O588&lt;P_IRP,1,((Q_IRP-'Pariwise difference (d)'!O588)/(P_IRP-Q_IRP))))</f>
        <v>1</v>
      </c>
      <c r="P588">
        <f ca="1">IF('Pariwise difference (d)'!P588&gt;Q_IRP,0,IF('Pariwise difference (d)'!P588&lt;P_IRP,1,((Q_IRP-'Pariwise difference (d)'!P588)/(P_IRP-Q_IRP))))</f>
        <v>1</v>
      </c>
      <c r="Q588">
        <f ca="1">IF('Pariwise difference (d)'!Q588&gt;Q_IRP,0,IF('Pariwise difference (d)'!Q588&lt;P_IRP,1,((Q_IRP-'Pariwise difference (d)'!Q588)/(P_IRP-Q_IRP))))</f>
        <v>1</v>
      </c>
      <c r="R588">
        <f ca="1">IF('Pariwise difference (d)'!R588&gt;Q_IRP,0,IF('Pariwise difference (d)'!R588&lt;P_IRP,1,((Q_IRP-'Pariwise difference (d)'!R588)/(P_IRP-Q_IRP))))</f>
        <v>-0.38670662875424233</v>
      </c>
      <c r="S588">
        <f ca="1">IF('Pariwise difference (d)'!S588&gt;Q_IRP,0,IF('Pariwise difference (d)'!S588&lt;P_IRP,1,((Q_IRP-'Pariwise difference (d)'!S588)/(P_IRP-Q_IRP))))</f>
        <v>0</v>
      </c>
      <c r="T588">
        <f ca="1">IF('Pariwise difference (d)'!T588&gt;Q_IRP,0,IF('Pariwise difference (d)'!T588&lt;P_IRP,1,((Q_IRP-'Pariwise difference (d)'!T588)/(P_IRP-Q_IRP))))</f>
        <v>0</v>
      </c>
      <c r="U588">
        <f ca="1">IF('Pariwise difference (d)'!U588&gt;Q_IRP,0,IF('Pariwise difference (d)'!U588&lt;P_IRP,1,((Q_IRP-'Pariwise difference (d)'!U588)/(P_IRP-Q_IRP))))</f>
        <v>0</v>
      </c>
      <c r="V588">
        <f ca="1">IF('Pariwise difference (d)'!V588&gt;Q_IRP,0,IF('Pariwise difference (d)'!V588&lt;P_IRP,1,((Q_IRP-'Pariwise difference (d)'!V588)/(P_IRP-Q_IRP))))</f>
        <v>0</v>
      </c>
      <c r="W588">
        <f ca="1">IF('Pariwise difference (d)'!W588&gt;Q_IRP,0,IF('Pariwise difference (d)'!W588&lt;P_IRP,1,((Q_IRP-'Pariwise difference (d)'!W588)/(P_IRP-Q_IRP))))</f>
        <v>0</v>
      </c>
      <c r="X588">
        <f ca="1">IF('Pariwise difference (d)'!X588&gt;Q_IRP,0,IF('Pariwise difference (d)'!X588&lt;P_IRP,1,((Q_IRP-'Pariwise difference (d)'!X588)/(P_IRP-Q_IRP))))</f>
        <v>0</v>
      </c>
      <c r="Y588">
        <f ca="1">IF('Pariwise difference (d)'!Y588&gt;Q_IRP,0,IF('Pariwise difference (d)'!Y588&lt;P_IRP,1,((Q_IRP-'Pariwise difference (d)'!Y588)/(P_IRP-Q_IRP))))</f>
        <v>1</v>
      </c>
      <c r="Z588">
        <f ca="1">IF('Pariwise difference (d)'!Z588&gt;Q_ODP,0,IF('Pariwise difference (d)'!Z588&lt;P_ODP,1,((Q_ODP-'Pariwise difference (d)'!Z588)/(P_ODP-Q_ODP))))</f>
        <v>1</v>
      </c>
      <c r="AA588">
        <f ca="1">IF('Pariwise difference (d)'!AA588&gt;Q_ODP,0,IF('Pariwise difference (d)'!AA588&lt;P_ODP,1,((Q_ODP-'Pariwise difference (d)'!AA588)/(P_ODP-Q_ODP))))</f>
        <v>1</v>
      </c>
      <c r="AB588">
        <f ca="1">IF('Pariwise difference (d)'!AB588&gt;Q_ODP,0,IF('Pariwise difference (d)'!AB588&lt;P_ODP,1,((Q_ODP-'Pariwise difference (d)'!AB588)/(P_ODP-Q_ODP))))</f>
        <v>1</v>
      </c>
      <c r="AC588">
        <f ca="1">IF('Pariwise difference (d)'!AC588&gt;Q_ODP,0,IF('Pariwise difference (d)'!AC588&lt;P_ODP,1,((Q_ODP-'Pariwise difference (d)'!AC588)/(P_ODP-Q_ODP))))</f>
        <v>0</v>
      </c>
      <c r="AD588">
        <f ca="1">IF('Pariwise difference (d)'!AD588&gt;Q_ODP,0,IF('Pariwise difference (d)'!AD588&lt;P_ODP,1,((Q_ODP-'Pariwise difference (d)'!AD588)/(P_ODP-Q_ODP))))</f>
        <v>0</v>
      </c>
      <c r="AE588">
        <f ca="1">IF('Pariwise difference (d)'!AE588&gt;Q_ODP,0,IF('Pariwise difference (d)'!AE588&lt;P_ODP,1,((Q_ODP-'Pariwise difference (d)'!AE588)/(P_ODP-Q_ODP))))</f>
        <v>0</v>
      </c>
      <c r="AF588">
        <f ca="1">IF('Pariwise difference (d)'!AF588&gt;Q_ODP,0,IF('Pariwise difference (d)'!AF588&lt;P_ODP,1,((Q_ODP-'Pariwise difference (d)'!AF588)/(P_ODP-Q_ODP))))</f>
        <v>0</v>
      </c>
      <c r="AG588">
        <f ca="1">IF('Pariwise difference (d)'!AG588&gt;Q_ODP,0,IF('Pariwise difference (d)'!AG588&lt;P_ODP,1,((Q_ODP-'Pariwise difference (d)'!AG588)/(P_ODP-Q_ODP))))</f>
        <v>0</v>
      </c>
      <c r="AH588">
        <f ca="1">IF('Pariwise difference (d)'!AH588&gt;Q_ODP,0,IF('Pariwise difference (d)'!AH588&lt;P_ODP,1,((Q_ODP-'Pariwise difference (d)'!AH588)/(P_ODP-Q_ODP))))</f>
        <v>0</v>
      </c>
      <c r="AI588">
        <f ca="1">IF('Pariwise difference (d)'!AI588&gt;Q_ODP,0,IF('Pariwise difference (d)'!AI588&lt;P_ODP,1,((Q_ODP-'Pariwise difference (d)'!AI588)/(P_ODP-Q_ODP))))</f>
        <v>0</v>
      </c>
      <c r="AJ588">
        <f ca="1">IF('Pariwise difference (d)'!AJ588&gt;Q_ODP,0,IF('Pariwise difference (d)'!AJ588&lt;P_ODP,1,((Q_ODP-'Pariwise difference (d)'!AJ588)/(P_ODP-Q_ODP))))</f>
        <v>0</v>
      </c>
      <c r="AK588">
        <f ca="1">IF('Pariwise difference (d)'!AK588&gt;Q_ODP,0,IF('Pariwise difference (d)'!AK588&lt;P_ODP,1,((Q_ODP-'Pariwise difference (d)'!AK588)/(P_ODP-Q_ODP))))</f>
        <v>-0.7042901143670407</v>
      </c>
    </row>
    <row r="589" spans="1:37">
      <c r="A589" s="7">
        <v>587</v>
      </c>
      <c r="B589">
        <f ca="1">IF('Pariwise difference (d)'!B589&gt;Q_GWP,0,IF('Pariwise difference (d)'!B589&lt;P_GWP,1,((Q_GWP-'Pariwise difference (d)'!B589)/(P_GWP-Q_GWP))))</f>
        <v>0</v>
      </c>
      <c r="C589">
        <f ca="1">IF('Pariwise difference (d)'!C589&gt;Q_GWP,0,IF('Pariwise difference (d)'!C589&lt;P_GWP,1,((Q_GWP-'Pariwise difference (d)'!C589)/(P_GWP-Q_GWP))))</f>
        <v>0</v>
      </c>
      <c r="D589">
        <f ca="1">IF('Pariwise difference (d)'!D589&gt;Q_GWP,0,IF('Pariwise difference (d)'!D589&lt;P_GWP,1,((Q_GWP-'Pariwise difference (d)'!D589)/(P_GWP-Q_GWP))))</f>
        <v>0</v>
      </c>
      <c r="E589">
        <f ca="1">IF('Pariwise difference (d)'!E589&gt;Q_GWP,0,IF('Pariwise difference (d)'!E589&lt;P_GWP,1,((Q_GWP-'Pariwise difference (d)'!E589)/(P_GWP-Q_GWP))))</f>
        <v>1</v>
      </c>
      <c r="F589">
        <f ca="1">IF('Pariwise difference (d)'!F589&gt;Q_GWP,0,IF('Pariwise difference (d)'!F589&lt;P_GWP,1,((Q_GWP-'Pariwise difference (d)'!F589)/(P_GWP-Q_GWP))))</f>
        <v>0</v>
      </c>
      <c r="G589">
        <f ca="1">IF('Pariwise difference (d)'!G589&gt;Q_GWP,0,IF('Pariwise difference (d)'!G589&lt;P_GWP,1,((Q_GWP-'Pariwise difference (d)'!G589)/(P_GWP-Q_GWP))))</f>
        <v>0</v>
      </c>
      <c r="H589">
        <f ca="1">IF('Pariwise difference (d)'!H589&gt;Q_GWP,0,IF('Pariwise difference (d)'!H589&lt;P_GWP,1,((Q_GWP-'Pariwise difference (d)'!H589)/(P_GWP-Q_GWP))))</f>
        <v>1</v>
      </c>
      <c r="I589">
        <f ca="1">IF('Pariwise difference (d)'!I589&gt;Q_GWP,0,IF('Pariwise difference (d)'!I589&lt;P_GWP,1,((Q_GWP-'Pariwise difference (d)'!I589)/(P_GWP-Q_GWP))))</f>
        <v>1</v>
      </c>
      <c r="J589">
        <f ca="1">IF('Pariwise difference (d)'!J589&gt;Q_GWP,0,IF('Pariwise difference (d)'!J589&lt;P_GWP,1,((Q_GWP-'Pariwise difference (d)'!J589)/(P_GWP-Q_GWP))))</f>
        <v>1</v>
      </c>
      <c r="K589">
        <f ca="1">IF('Pariwise difference (d)'!K589&gt;Q_GWP,0,IF('Pariwise difference (d)'!K589&lt;P_GWP,1,((Q_GWP-'Pariwise difference (d)'!K589)/(P_GWP-Q_GWP))))</f>
        <v>0</v>
      </c>
      <c r="L589">
        <f ca="1">IF('Pariwise difference (d)'!L589&gt;Q_GWP,0,IF('Pariwise difference (d)'!L589&lt;P_GWP,1,((Q_GWP-'Pariwise difference (d)'!L589)/(P_GWP-Q_GWP))))</f>
        <v>0</v>
      </c>
      <c r="M589">
        <f ca="1">IF('Pariwise difference (d)'!M589&gt;Q_GWP,0,IF('Pariwise difference (d)'!M589&lt;P_GWP,1,((Q_GWP-'Pariwise difference (d)'!M589)/(P_GWP-Q_GWP))))</f>
        <v>1</v>
      </c>
      <c r="N589">
        <f ca="1">IF('Pariwise difference (d)'!N589&gt;Q_IRP,0,IF('Pariwise difference (d)'!N589&lt;P_IRP,1,((Q_IRP-'Pariwise difference (d)'!N589)/(P_IRP-Q_IRP))))</f>
        <v>0</v>
      </c>
      <c r="O589">
        <f ca="1">IF('Pariwise difference (d)'!O589&gt;Q_IRP,0,IF('Pariwise difference (d)'!O589&lt;P_IRP,1,((Q_IRP-'Pariwise difference (d)'!O589)/(P_IRP-Q_IRP))))</f>
        <v>0</v>
      </c>
      <c r="P589">
        <f ca="1">IF('Pariwise difference (d)'!P589&gt;Q_IRP,0,IF('Pariwise difference (d)'!P589&lt;P_IRP,1,((Q_IRP-'Pariwise difference (d)'!P589)/(P_IRP-Q_IRP))))</f>
        <v>0</v>
      </c>
      <c r="Q589">
        <f ca="1">IF('Pariwise difference (d)'!Q589&gt;Q_IRP,0,IF('Pariwise difference (d)'!Q589&lt;P_IRP,1,((Q_IRP-'Pariwise difference (d)'!Q589)/(P_IRP-Q_IRP))))</f>
        <v>-0.3808876203798599</v>
      </c>
      <c r="R589">
        <f ca="1">IF('Pariwise difference (d)'!R589&gt;Q_IRP,0,IF('Pariwise difference (d)'!R589&lt;P_IRP,1,((Q_IRP-'Pariwise difference (d)'!R589)/(P_IRP-Q_IRP))))</f>
        <v>0</v>
      </c>
      <c r="S589">
        <f ca="1">IF('Pariwise difference (d)'!S589&gt;Q_IRP,0,IF('Pariwise difference (d)'!S589&lt;P_IRP,1,((Q_IRP-'Pariwise difference (d)'!S589)/(P_IRP-Q_IRP))))</f>
        <v>0</v>
      </c>
      <c r="T589">
        <f ca="1">IF('Pariwise difference (d)'!T589&gt;Q_IRP,0,IF('Pariwise difference (d)'!T589&lt;P_IRP,1,((Q_IRP-'Pariwise difference (d)'!T589)/(P_IRP-Q_IRP))))</f>
        <v>1</v>
      </c>
      <c r="U589">
        <f ca="1">IF('Pariwise difference (d)'!U589&gt;Q_IRP,0,IF('Pariwise difference (d)'!U589&lt;P_IRP,1,((Q_IRP-'Pariwise difference (d)'!U589)/(P_IRP-Q_IRP))))</f>
        <v>1</v>
      </c>
      <c r="V589">
        <f ca="1">IF('Pariwise difference (d)'!V589&gt;Q_IRP,0,IF('Pariwise difference (d)'!V589&lt;P_IRP,1,((Q_IRP-'Pariwise difference (d)'!V589)/(P_IRP-Q_IRP))))</f>
        <v>1</v>
      </c>
      <c r="W589">
        <f ca="1">IF('Pariwise difference (d)'!W589&gt;Q_IRP,0,IF('Pariwise difference (d)'!W589&lt;P_IRP,1,((Q_IRP-'Pariwise difference (d)'!W589)/(P_IRP-Q_IRP))))</f>
        <v>0</v>
      </c>
      <c r="X589">
        <f ca="1">IF('Pariwise difference (d)'!X589&gt;Q_IRP,0,IF('Pariwise difference (d)'!X589&lt;P_IRP,1,((Q_IRP-'Pariwise difference (d)'!X589)/(P_IRP-Q_IRP))))</f>
        <v>1</v>
      </c>
      <c r="Y589">
        <f ca="1">IF('Pariwise difference (d)'!Y589&gt;Q_IRP,0,IF('Pariwise difference (d)'!Y589&lt;P_IRP,1,((Q_IRP-'Pariwise difference (d)'!Y589)/(P_IRP-Q_IRP))))</f>
        <v>1</v>
      </c>
      <c r="Z589">
        <f ca="1">IF('Pariwise difference (d)'!Z589&gt;Q_ODP,0,IF('Pariwise difference (d)'!Z589&lt;P_ODP,1,((Q_ODP-'Pariwise difference (d)'!Z589)/(P_ODP-Q_ODP))))</f>
        <v>-0.22576765470431817</v>
      </c>
      <c r="AA589">
        <f ca="1">IF('Pariwise difference (d)'!AA589&gt;Q_ODP,0,IF('Pariwise difference (d)'!AA589&lt;P_ODP,1,((Q_ODP-'Pariwise difference (d)'!AA589)/(P_ODP-Q_ODP))))</f>
        <v>0</v>
      </c>
      <c r="AB589">
        <f ca="1">IF('Pariwise difference (d)'!AB589&gt;Q_ODP,0,IF('Pariwise difference (d)'!AB589&lt;P_ODP,1,((Q_ODP-'Pariwise difference (d)'!AB589)/(P_ODP-Q_ODP))))</f>
        <v>-0.44275328113166851</v>
      </c>
      <c r="AC589">
        <f ca="1">IF('Pariwise difference (d)'!AC589&gt;Q_ODP,0,IF('Pariwise difference (d)'!AC589&lt;P_ODP,1,((Q_ODP-'Pariwise difference (d)'!AC589)/(P_ODP-Q_ODP))))</f>
        <v>0</v>
      </c>
      <c r="AD589">
        <f ca="1">IF('Pariwise difference (d)'!AD589&gt;Q_ODP,0,IF('Pariwise difference (d)'!AD589&lt;P_ODP,1,((Q_ODP-'Pariwise difference (d)'!AD589)/(P_ODP-Q_ODP))))</f>
        <v>0</v>
      </c>
      <c r="AE589">
        <f ca="1">IF('Pariwise difference (d)'!AE589&gt;Q_ODP,0,IF('Pariwise difference (d)'!AE589&lt;P_ODP,1,((Q_ODP-'Pariwise difference (d)'!AE589)/(P_ODP-Q_ODP))))</f>
        <v>0</v>
      </c>
      <c r="AF589">
        <f ca="1">IF('Pariwise difference (d)'!AF589&gt;Q_ODP,0,IF('Pariwise difference (d)'!AF589&lt;P_ODP,1,((Q_ODP-'Pariwise difference (d)'!AF589)/(P_ODP-Q_ODP))))</f>
        <v>0</v>
      </c>
      <c r="AG589">
        <f ca="1">IF('Pariwise difference (d)'!AG589&gt;Q_ODP,0,IF('Pariwise difference (d)'!AG589&lt;P_ODP,1,((Q_ODP-'Pariwise difference (d)'!AG589)/(P_ODP-Q_ODP))))</f>
        <v>0</v>
      </c>
      <c r="AH589">
        <f ca="1">IF('Pariwise difference (d)'!AH589&gt;Q_ODP,0,IF('Pariwise difference (d)'!AH589&lt;P_ODP,1,((Q_ODP-'Pariwise difference (d)'!AH589)/(P_ODP-Q_ODP))))</f>
        <v>0</v>
      </c>
      <c r="AI589">
        <f ca="1">IF('Pariwise difference (d)'!AI589&gt;Q_ODP,0,IF('Pariwise difference (d)'!AI589&lt;P_ODP,1,((Q_ODP-'Pariwise difference (d)'!AI589)/(P_ODP-Q_ODP))))</f>
        <v>0</v>
      </c>
      <c r="AJ589">
        <f ca="1">IF('Pariwise difference (d)'!AJ589&gt;Q_ODP,0,IF('Pariwise difference (d)'!AJ589&lt;P_ODP,1,((Q_ODP-'Pariwise difference (d)'!AJ589)/(P_ODP-Q_ODP))))</f>
        <v>0</v>
      </c>
      <c r="AK589">
        <f ca="1">IF('Pariwise difference (d)'!AK589&gt;Q_ODP,0,IF('Pariwise difference (d)'!AK589&lt;P_ODP,1,((Q_ODP-'Pariwise difference (d)'!AK589)/(P_ODP-Q_ODP))))</f>
        <v>0</v>
      </c>
    </row>
    <row r="590" spans="1:37">
      <c r="A590" s="7">
        <v>588</v>
      </c>
      <c r="B590">
        <f ca="1">IF('Pariwise difference (d)'!B590&gt;Q_GWP,0,IF('Pariwise difference (d)'!B590&lt;P_GWP,1,((Q_GWP-'Pariwise difference (d)'!B590)/(P_GWP-Q_GWP))))</f>
        <v>0</v>
      </c>
      <c r="C590">
        <f ca="1">IF('Pariwise difference (d)'!C590&gt;Q_GWP,0,IF('Pariwise difference (d)'!C590&lt;P_GWP,1,((Q_GWP-'Pariwise difference (d)'!C590)/(P_GWP-Q_GWP))))</f>
        <v>0</v>
      </c>
      <c r="D590">
        <f ca="1">IF('Pariwise difference (d)'!D590&gt;Q_GWP,0,IF('Pariwise difference (d)'!D590&lt;P_GWP,1,((Q_GWP-'Pariwise difference (d)'!D590)/(P_GWP-Q_GWP))))</f>
        <v>0</v>
      </c>
      <c r="E590">
        <f ca="1">IF('Pariwise difference (d)'!E590&gt;Q_GWP,0,IF('Pariwise difference (d)'!E590&lt;P_GWP,1,((Q_GWP-'Pariwise difference (d)'!E590)/(P_GWP-Q_GWP))))</f>
        <v>1</v>
      </c>
      <c r="F590">
        <f ca="1">IF('Pariwise difference (d)'!F590&gt;Q_GWP,0,IF('Pariwise difference (d)'!F590&lt;P_GWP,1,((Q_GWP-'Pariwise difference (d)'!F590)/(P_GWP-Q_GWP))))</f>
        <v>0</v>
      </c>
      <c r="G590">
        <f ca="1">IF('Pariwise difference (d)'!G590&gt;Q_GWP,0,IF('Pariwise difference (d)'!G590&lt;P_GWP,1,((Q_GWP-'Pariwise difference (d)'!G590)/(P_GWP-Q_GWP))))</f>
        <v>0</v>
      </c>
      <c r="H590">
        <f ca="1">IF('Pariwise difference (d)'!H590&gt;Q_GWP,0,IF('Pariwise difference (d)'!H590&lt;P_GWP,1,((Q_GWP-'Pariwise difference (d)'!H590)/(P_GWP-Q_GWP))))</f>
        <v>1</v>
      </c>
      <c r="I590">
        <f ca="1">IF('Pariwise difference (d)'!I590&gt;Q_GWP,0,IF('Pariwise difference (d)'!I590&lt;P_GWP,1,((Q_GWP-'Pariwise difference (d)'!I590)/(P_GWP-Q_GWP))))</f>
        <v>1</v>
      </c>
      <c r="J590">
        <f ca="1">IF('Pariwise difference (d)'!J590&gt;Q_GWP,0,IF('Pariwise difference (d)'!J590&lt;P_GWP,1,((Q_GWP-'Pariwise difference (d)'!J590)/(P_GWP-Q_GWP))))</f>
        <v>1</v>
      </c>
      <c r="K590">
        <f ca="1">IF('Pariwise difference (d)'!K590&gt;Q_GWP,0,IF('Pariwise difference (d)'!K590&lt;P_GWP,1,((Q_GWP-'Pariwise difference (d)'!K590)/(P_GWP-Q_GWP))))</f>
        <v>0</v>
      </c>
      <c r="L590">
        <f ca="1">IF('Pariwise difference (d)'!L590&gt;Q_GWP,0,IF('Pariwise difference (d)'!L590&lt;P_GWP,1,((Q_GWP-'Pariwise difference (d)'!L590)/(P_GWP-Q_GWP))))</f>
        <v>1</v>
      </c>
      <c r="M590">
        <f ca="1">IF('Pariwise difference (d)'!M590&gt;Q_GWP,0,IF('Pariwise difference (d)'!M590&lt;P_GWP,1,((Q_GWP-'Pariwise difference (d)'!M590)/(P_GWP-Q_GWP))))</f>
        <v>1</v>
      </c>
      <c r="N590">
        <f ca="1">IF('Pariwise difference (d)'!N590&gt;Q_IRP,0,IF('Pariwise difference (d)'!N590&lt;P_IRP,1,((Q_IRP-'Pariwise difference (d)'!N590)/(P_IRP-Q_IRP))))</f>
        <v>0</v>
      </c>
      <c r="O590">
        <f ca="1">IF('Pariwise difference (d)'!O590&gt;Q_IRP,0,IF('Pariwise difference (d)'!O590&lt;P_IRP,1,((Q_IRP-'Pariwise difference (d)'!O590)/(P_IRP-Q_IRP))))</f>
        <v>0</v>
      </c>
      <c r="P590">
        <f ca="1">IF('Pariwise difference (d)'!P590&gt;Q_IRP,0,IF('Pariwise difference (d)'!P590&lt;P_IRP,1,((Q_IRP-'Pariwise difference (d)'!P590)/(P_IRP-Q_IRP))))</f>
        <v>0</v>
      </c>
      <c r="Q590">
        <f ca="1">IF('Pariwise difference (d)'!Q590&gt;Q_IRP,0,IF('Pariwise difference (d)'!Q590&lt;P_IRP,1,((Q_IRP-'Pariwise difference (d)'!Q590)/(P_IRP-Q_IRP))))</f>
        <v>-0.38812732229476998</v>
      </c>
      <c r="R590">
        <f ca="1">IF('Pariwise difference (d)'!R590&gt;Q_IRP,0,IF('Pariwise difference (d)'!R590&lt;P_IRP,1,((Q_IRP-'Pariwise difference (d)'!R590)/(P_IRP-Q_IRP))))</f>
        <v>1</v>
      </c>
      <c r="S590">
        <f ca="1">IF('Pariwise difference (d)'!S590&gt;Q_IRP,0,IF('Pariwise difference (d)'!S590&lt;P_IRP,1,((Q_IRP-'Pariwise difference (d)'!S590)/(P_IRP-Q_IRP))))</f>
        <v>-0.1331817893298689</v>
      </c>
      <c r="T590">
        <f ca="1">IF('Pariwise difference (d)'!T590&gt;Q_IRP,0,IF('Pariwise difference (d)'!T590&lt;P_IRP,1,((Q_IRP-'Pariwise difference (d)'!T590)/(P_IRP-Q_IRP))))</f>
        <v>1</v>
      </c>
      <c r="U590">
        <f ca="1">IF('Pariwise difference (d)'!U590&gt;Q_IRP,0,IF('Pariwise difference (d)'!U590&lt;P_IRP,1,((Q_IRP-'Pariwise difference (d)'!U590)/(P_IRP-Q_IRP))))</f>
        <v>-0.66288713390426635</v>
      </c>
      <c r="V590">
        <f ca="1">IF('Pariwise difference (d)'!V590&gt;Q_IRP,0,IF('Pariwise difference (d)'!V590&lt;P_IRP,1,((Q_IRP-'Pariwise difference (d)'!V590)/(P_IRP-Q_IRP))))</f>
        <v>0</v>
      </c>
      <c r="W590">
        <f ca="1">IF('Pariwise difference (d)'!W590&gt;Q_IRP,0,IF('Pariwise difference (d)'!W590&lt;P_IRP,1,((Q_IRP-'Pariwise difference (d)'!W590)/(P_IRP-Q_IRP))))</f>
        <v>0</v>
      </c>
      <c r="X590">
        <f ca="1">IF('Pariwise difference (d)'!X590&gt;Q_IRP,0,IF('Pariwise difference (d)'!X590&lt;P_IRP,1,((Q_IRP-'Pariwise difference (d)'!X590)/(P_IRP-Q_IRP))))</f>
        <v>0</v>
      </c>
      <c r="Y590">
        <f ca="1">IF('Pariwise difference (d)'!Y590&gt;Q_IRP,0,IF('Pariwise difference (d)'!Y590&lt;P_IRP,1,((Q_IRP-'Pariwise difference (d)'!Y590)/(P_IRP-Q_IRP))))</f>
        <v>0</v>
      </c>
      <c r="Z590">
        <f ca="1">IF('Pariwise difference (d)'!Z590&gt;Q_ODP,0,IF('Pariwise difference (d)'!Z590&lt;P_ODP,1,((Q_ODP-'Pariwise difference (d)'!Z590)/(P_ODP-Q_ODP))))</f>
        <v>0</v>
      </c>
      <c r="AA590">
        <f ca="1">IF('Pariwise difference (d)'!AA590&gt;Q_ODP,0,IF('Pariwise difference (d)'!AA590&lt;P_ODP,1,((Q_ODP-'Pariwise difference (d)'!AA590)/(P_ODP-Q_ODP))))</f>
        <v>0</v>
      </c>
      <c r="AB590">
        <f ca="1">IF('Pariwise difference (d)'!AB590&gt;Q_ODP,0,IF('Pariwise difference (d)'!AB590&lt;P_ODP,1,((Q_ODP-'Pariwise difference (d)'!AB590)/(P_ODP-Q_ODP))))</f>
        <v>0</v>
      </c>
      <c r="AC590">
        <f ca="1">IF('Pariwise difference (d)'!AC590&gt;Q_ODP,0,IF('Pariwise difference (d)'!AC590&lt;P_ODP,1,((Q_ODP-'Pariwise difference (d)'!AC590)/(P_ODP-Q_ODP))))</f>
        <v>0</v>
      </c>
      <c r="AD590">
        <f ca="1">IF('Pariwise difference (d)'!AD590&gt;Q_ODP,0,IF('Pariwise difference (d)'!AD590&lt;P_ODP,1,((Q_ODP-'Pariwise difference (d)'!AD590)/(P_ODP-Q_ODP))))</f>
        <v>-7.4768164230052614E-2</v>
      </c>
      <c r="AE590">
        <f ca="1">IF('Pariwise difference (d)'!AE590&gt;Q_ODP,0,IF('Pariwise difference (d)'!AE590&lt;P_ODP,1,((Q_ODP-'Pariwise difference (d)'!AE590)/(P_ODP-Q_ODP))))</f>
        <v>1</v>
      </c>
      <c r="AF590">
        <f ca="1">IF('Pariwise difference (d)'!AF590&gt;Q_ODP,0,IF('Pariwise difference (d)'!AF590&lt;P_ODP,1,((Q_ODP-'Pariwise difference (d)'!AF590)/(P_ODP-Q_ODP))))</f>
        <v>-0.4844597736079273</v>
      </c>
      <c r="AG590">
        <f ca="1">IF('Pariwise difference (d)'!AG590&gt;Q_ODP,0,IF('Pariwise difference (d)'!AG590&lt;P_ODP,1,((Q_ODP-'Pariwise difference (d)'!AG590)/(P_ODP-Q_ODP))))</f>
        <v>1</v>
      </c>
      <c r="AH590">
        <f ca="1">IF('Pariwise difference (d)'!AH590&gt;Q_ODP,0,IF('Pariwise difference (d)'!AH590&lt;P_ODP,1,((Q_ODP-'Pariwise difference (d)'!AH590)/(P_ODP-Q_ODP))))</f>
        <v>0</v>
      </c>
      <c r="AI590">
        <f ca="1">IF('Pariwise difference (d)'!AI590&gt;Q_ODP,0,IF('Pariwise difference (d)'!AI590&lt;P_ODP,1,((Q_ODP-'Pariwise difference (d)'!AI590)/(P_ODP-Q_ODP))))</f>
        <v>1</v>
      </c>
      <c r="AJ590">
        <f ca="1">IF('Pariwise difference (d)'!AJ590&gt;Q_ODP,0,IF('Pariwise difference (d)'!AJ590&lt;P_ODP,1,((Q_ODP-'Pariwise difference (d)'!AJ590)/(P_ODP-Q_ODP))))</f>
        <v>0</v>
      </c>
      <c r="AK590">
        <f ca="1">IF('Pariwise difference (d)'!AK590&gt;Q_ODP,0,IF('Pariwise difference (d)'!AK590&lt;P_ODP,1,((Q_ODP-'Pariwise difference (d)'!AK590)/(P_ODP-Q_ODP))))</f>
        <v>0</v>
      </c>
    </row>
    <row r="591" spans="1:37">
      <c r="A591" s="7">
        <v>589</v>
      </c>
      <c r="B591">
        <f ca="1">IF('Pariwise difference (d)'!B591&gt;Q_GWP,0,IF('Pariwise difference (d)'!B591&lt;P_GWP,1,((Q_GWP-'Pariwise difference (d)'!B591)/(P_GWP-Q_GWP))))</f>
        <v>0</v>
      </c>
      <c r="C591">
        <f ca="1">IF('Pariwise difference (d)'!C591&gt;Q_GWP,0,IF('Pariwise difference (d)'!C591&lt;P_GWP,1,((Q_GWP-'Pariwise difference (d)'!C591)/(P_GWP-Q_GWP))))</f>
        <v>0</v>
      </c>
      <c r="D591">
        <f ca="1">IF('Pariwise difference (d)'!D591&gt;Q_GWP,0,IF('Pariwise difference (d)'!D591&lt;P_GWP,1,((Q_GWP-'Pariwise difference (d)'!D591)/(P_GWP-Q_GWP))))</f>
        <v>0</v>
      </c>
      <c r="E591">
        <f ca="1">IF('Pariwise difference (d)'!E591&gt;Q_GWP,0,IF('Pariwise difference (d)'!E591&lt;P_GWP,1,((Q_GWP-'Pariwise difference (d)'!E591)/(P_GWP-Q_GWP))))</f>
        <v>1</v>
      </c>
      <c r="F591">
        <f ca="1">IF('Pariwise difference (d)'!F591&gt;Q_GWP,0,IF('Pariwise difference (d)'!F591&lt;P_GWP,1,((Q_GWP-'Pariwise difference (d)'!F591)/(P_GWP-Q_GWP))))</f>
        <v>0</v>
      </c>
      <c r="G591">
        <f ca="1">IF('Pariwise difference (d)'!G591&gt;Q_GWP,0,IF('Pariwise difference (d)'!G591&lt;P_GWP,1,((Q_GWP-'Pariwise difference (d)'!G591)/(P_GWP-Q_GWP))))</f>
        <v>0</v>
      </c>
      <c r="H591">
        <f ca="1">IF('Pariwise difference (d)'!H591&gt;Q_GWP,0,IF('Pariwise difference (d)'!H591&lt;P_GWP,1,((Q_GWP-'Pariwise difference (d)'!H591)/(P_GWP-Q_GWP))))</f>
        <v>1</v>
      </c>
      <c r="I591">
        <f ca="1">IF('Pariwise difference (d)'!I591&gt;Q_GWP,0,IF('Pariwise difference (d)'!I591&lt;P_GWP,1,((Q_GWP-'Pariwise difference (d)'!I591)/(P_GWP-Q_GWP))))</f>
        <v>-8.6458262043945716E-2</v>
      </c>
      <c r="J591">
        <f ca="1">IF('Pariwise difference (d)'!J591&gt;Q_GWP,0,IF('Pariwise difference (d)'!J591&lt;P_GWP,1,((Q_GWP-'Pariwise difference (d)'!J591)/(P_GWP-Q_GWP))))</f>
        <v>1</v>
      </c>
      <c r="K591">
        <f ca="1">IF('Pariwise difference (d)'!K591&gt;Q_GWP,0,IF('Pariwise difference (d)'!K591&lt;P_GWP,1,((Q_GWP-'Pariwise difference (d)'!K591)/(P_GWP-Q_GWP))))</f>
        <v>0</v>
      </c>
      <c r="L591">
        <f ca="1">IF('Pariwise difference (d)'!L591&gt;Q_GWP,0,IF('Pariwise difference (d)'!L591&lt;P_GWP,1,((Q_GWP-'Pariwise difference (d)'!L591)/(P_GWP-Q_GWP))))</f>
        <v>0</v>
      </c>
      <c r="M591">
        <f ca="1">IF('Pariwise difference (d)'!M591&gt;Q_GWP,0,IF('Pariwise difference (d)'!M591&lt;P_GWP,1,((Q_GWP-'Pariwise difference (d)'!M591)/(P_GWP-Q_GWP))))</f>
        <v>1</v>
      </c>
      <c r="N591">
        <f ca="1">IF('Pariwise difference (d)'!N591&gt;Q_IRP,0,IF('Pariwise difference (d)'!N591&lt;P_IRP,1,((Q_IRP-'Pariwise difference (d)'!N591)/(P_IRP-Q_IRP))))</f>
        <v>0</v>
      </c>
      <c r="O591">
        <f ca="1">IF('Pariwise difference (d)'!O591&gt;Q_IRP,0,IF('Pariwise difference (d)'!O591&lt;P_IRP,1,((Q_IRP-'Pariwise difference (d)'!O591)/(P_IRP-Q_IRP))))</f>
        <v>0</v>
      </c>
      <c r="P591">
        <f ca="1">IF('Pariwise difference (d)'!P591&gt;Q_IRP,0,IF('Pariwise difference (d)'!P591&lt;P_IRP,1,((Q_IRP-'Pariwise difference (d)'!P591)/(P_IRP-Q_IRP))))</f>
        <v>0</v>
      </c>
      <c r="Q591">
        <f ca="1">IF('Pariwise difference (d)'!Q591&gt;Q_IRP,0,IF('Pariwise difference (d)'!Q591&lt;P_IRP,1,((Q_IRP-'Pariwise difference (d)'!Q591)/(P_IRP-Q_IRP))))</f>
        <v>1</v>
      </c>
      <c r="R591">
        <f ca="1">IF('Pariwise difference (d)'!R591&gt;Q_IRP,0,IF('Pariwise difference (d)'!R591&lt;P_IRP,1,((Q_IRP-'Pariwise difference (d)'!R591)/(P_IRP-Q_IRP))))</f>
        <v>-0.13860105004491224</v>
      </c>
      <c r="S591">
        <f ca="1">IF('Pariwise difference (d)'!S591&gt;Q_IRP,0,IF('Pariwise difference (d)'!S591&lt;P_IRP,1,((Q_IRP-'Pariwise difference (d)'!S591)/(P_IRP-Q_IRP))))</f>
        <v>0</v>
      </c>
      <c r="T591">
        <f ca="1">IF('Pariwise difference (d)'!T591&gt;Q_IRP,0,IF('Pariwise difference (d)'!T591&lt;P_IRP,1,((Q_IRP-'Pariwise difference (d)'!T591)/(P_IRP-Q_IRP))))</f>
        <v>1</v>
      </c>
      <c r="U591">
        <f ca="1">IF('Pariwise difference (d)'!U591&gt;Q_IRP,0,IF('Pariwise difference (d)'!U591&lt;P_IRP,1,((Q_IRP-'Pariwise difference (d)'!U591)/(P_IRP-Q_IRP))))</f>
        <v>0</v>
      </c>
      <c r="V591">
        <f ca="1">IF('Pariwise difference (d)'!V591&gt;Q_IRP,0,IF('Pariwise difference (d)'!V591&lt;P_IRP,1,((Q_IRP-'Pariwise difference (d)'!V591)/(P_IRP-Q_IRP))))</f>
        <v>1</v>
      </c>
      <c r="W591">
        <f ca="1">IF('Pariwise difference (d)'!W591&gt;Q_IRP,0,IF('Pariwise difference (d)'!W591&lt;P_IRP,1,((Q_IRP-'Pariwise difference (d)'!W591)/(P_IRP-Q_IRP))))</f>
        <v>0</v>
      </c>
      <c r="X591">
        <f ca="1">IF('Pariwise difference (d)'!X591&gt;Q_IRP,0,IF('Pariwise difference (d)'!X591&lt;P_IRP,1,((Q_IRP-'Pariwise difference (d)'!X591)/(P_IRP-Q_IRP))))</f>
        <v>0</v>
      </c>
      <c r="Y591">
        <f ca="1">IF('Pariwise difference (d)'!Y591&gt;Q_IRP,0,IF('Pariwise difference (d)'!Y591&lt;P_IRP,1,((Q_IRP-'Pariwise difference (d)'!Y591)/(P_IRP-Q_IRP))))</f>
        <v>1</v>
      </c>
      <c r="Z591">
        <f ca="1">IF('Pariwise difference (d)'!Z591&gt;Q_ODP,0,IF('Pariwise difference (d)'!Z591&lt;P_ODP,1,((Q_ODP-'Pariwise difference (d)'!Z591)/(P_ODP-Q_ODP))))</f>
        <v>0</v>
      </c>
      <c r="AA591">
        <f ca="1">IF('Pariwise difference (d)'!AA591&gt;Q_ODP,0,IF('Pariwise difference (d)'!AA591&lt;P_ODP,1,((Q_ODP-'Pariwise difference (d)'!AA591)/(P_ODP-Q_ODP))))</f>
        <v>-0.4449183757236071</v>
      </c>
      <c r="AB591">
        <f ca="1">IF('Pariwise difference (d)'!AB591&gt;Q_ODP,0,IF('Pariwise difference (d)'!AB591&lt;P_ODP,1,((Q_ODP-'Pariwise difference (d)'!AB591)/(P_ODP-Q_ODP))))</f>
        <v>0</v>
      </c>
      <c r="AC591">
        <f ca="1">IF('Pariwise difference (d)'!AC591&gt;Q_ODP,0,IF('Pariwise difference (d)'!AC591&lt;P_ODP,1,((Q_ODP-'Pariwise difference (d)'!AC591)/(P_ODP-Q_ODP))))</f>
        <v>0</v>
      </c>
      <c r="AD591">
        <f ca="1">IF('Pariwise difference (d)'!AD591&gt;Q_ODP,0,IF('Pariwise difference (d)'!AD591&lt;P_ODP,1,((Q_ODP-'Pariwise difference (d)'!AD591)/(P_ODP-Q_ODP))))</f>
        <v>0</v>
      </c>
      <c r="AE591">
        <f ca="1">IF('Pariwise difference (d)'!AE591&gt;Q_ODP,0,IF('Pariwise difference (d)'!AE591&lt;P_ODP,1,((Q_ODP-'Pariwise difference (d)'!AE591)/(P_ODP-Q_ODP))))</f>
        <v>0</v>
      </c>
      <c r="AF591">
        <f ca="1">IF('Pariwise difference (d)'!AF591&gt;Q_ODP,0,IF('Pariwise difference (d)'!AF591&lt;P_ODP,1,((Q_ODP-'Pariwise difference (d)'!AF591)/(P_ODP-Q_ODP))))</f>
        <v>0</v>
      </c>
      <c r="AG591">
        <f ca="1">IF('Pariwise difference (d)'!AG591&gt;Q_ODP,0,IF('Pariwise difference (d)'!AG591&lt;P_ODP,1,((Q_ODP-'Pariwise difference (d)'!AG591)/(P_ODP-Q_ODP))))</f>
        <v>0</v>
      </c>
      <c r="AH591">
        <f ca="1">IF('Pariwise difference (d)'!AH591&gt;Q_ODP,0,IF('Pariwise difference (d)'!AH591&lt;P_ODP,1,((Q_ODP-'Pariwise difference (d)'!AH591)/(P_ODP-Q_ODP))))</f>
        <v>0</v>
      </c>
      <c r="AI591">
        <f ca="1">IF('Pariwise difference (d)'!AI591&gt;Q_ODP,0,IF('Pariwise difference (d)'!AI591&lt;P_ODP,1,((Q_ODP-'Pariwise difference (d)'!AI591)/(P_ODP-Q_ODP))))</f>
        <v>0</v>
      </c>
      <c r="AJ591">
        <f ca="1">IF('Pariwise difference (d)'!AJ591&gt;Q_ODP,0,IF('Pariwise difference (d)'!AJ591&lt;P_ODP,1,((Q_ODP-'Pariwise difference (d)'!AJ591)/(P_ODP-Q_ODP))))</f>
        <v>-3.7070525768724417E-2</v>
      </c>
      <c r="AK591">
        <f ca="1">IF('Pariwise difference (d)'!AK591&gt;Q_ODP,0,IF('Pariwise difference (d)'!AK591&lt;P_ODP,1,((Q_ODP-'Pariwise difference (d)'!AK591)/(P_ODP-Q_ODP))))</f>
        <v>-0.69307241419613819</v>
      </c>
    </row>
    <row r="592" spans="1:37">
      <c r="A592" s="7">
        <v>590</v>
      </c>
      <c r="B592">
        <f ca="1">IF('Pariwise difference (d)'!B592&gt;Q_GWP,0,IF('Pariwise difference (d)'!B592&lt;P_GWP,1,((Q_GWP-'Pariwise difference (d)'!B592)/(P_GWP-Q_GWP))))</f>
        <v>0</v>
      </c>
      <c r="C592">
        <f ca="1">IF('Pariwise difference (d)'!C592&gt;Q_GWP,0,IF('Pariwise difference (d)'!C592&lt;P_GWP,1,((Q_GWP-'Pariwise difference (d)'!C592)/(P_GWP-Q_GWP))))</f>
        <v>0</v>
      </c>
      <c r="D592">
        <f ca="1">IF('Pariwise difference (d)'!D592&gt;Q_GWP,0,IF('Pariwise difference (d)'!D592&lt;P_GWP,1,((Q_GWP-'Pariwise difference (d)'!D592)/(P_GWP-Q_GWP))))</f>
        <v>0</v>
      </c>
      <c r="E592">
        <f ca="1">IF('Pariwise difference (d)'!E592&gt;Q_GWP,0,IF('Pariwise difference (d)'!E592&lt;P_GWP,1,((Q_GWP-'Pariwise difference (d)'!E592)/(P_GWP-Q_GWP))))</f>
        <v>1</v>
      </c>
      <c r="F592">
        <f ca="1">IF('Pariwise difference (d)'!F592&gt;Q_GWP,0,IF('Pariwise difference (d)'!F592&lt;P_GWP,1,((Q_GWP-'Pariwise difference (d)'!F592)/(P_GWP-Q_GWP))))</f>
        <v>0</v>
      </c>
      <c r="G592">
        <f ca="1">IF('Pariwise difference (d)'!G592&gt;Q_GWP,0,IF('Pariwise difference (d)'!G592&lt;P_GWP,1,((Q_GWP-'Pariwise difference (d)'!G592)/(P_GWP-Q_GWP))))</f>
        <v>0</v>
      </c>
      <c r="H592">
        <f ca="1">IF('Pariwise difference (d)'!H592&gt;Q_GWP,0,IF('Pariwise difference (d)'!H592&lt;P_GWP,1,((Q_GWP-'Pariwise difference (d)'!H592)/(P_GWP-Q_GWP))))</f>
        <v>1</v>
      </c>
      <c r="I592">
        <f ca="1">IF('Pariwise difference (d)'!I592&gt;Q_GWP,0,IF('Pariwise difference (d)'!I592&lt;P_GWP,1,((Q_GWP-'Pariwise difference (d)'!I592)/(P_GWP-Q_GWP))))</f>
        <v>0</v>
      </c>
      <c r="J592">
        <f ca="1">IF('Pariwise difference (d)'!J592&gt;Q_GWP,0,IF('Pariwise difference (d)'!J592&lt;P_GWP,1,((Q_GWP-'Pariwise difference (d)'!J592)/(P_GWP-Q_GWP))))</f>
        <v>1</v>
      </c>
      <c r="K592">
        <f ca="1">IF('Pariwise difference (d)'!K592&gt;Q_GWP,0,IF('Pariwise difference (d)'!K592&lt;P_GWP,1,((Q_GWP-'Pariwise difference (d)'!K592)/(P_GWP-Q_GWP))))</f>
        <v>0</v>
      </c>
      <c r="L592">
        <f ca="1">IF('Pariwise difference (d)'!L592&gt;Q_GWP,0,IF('Pariwise difference (d)'!L592&lt;P_GWP,1,((Q_GWP-'Pariwise difference (d)'!L592)/(P_GWP-Q_GWP))))</f>
        <v>0</v>
      </c>
      <c r="M592">
        <f ca="1">IF('Pariwise difference (d)'!M592&gt;Q_GWP,0,IF('Pariwise difference (d)'!M592&lt;P_GWP,1,((Q_GWP-'Pariwise difference (d)'!M592)/(P_GWP-Q_GWP))))</f>
        <v>1</v>
      </c>
      <c r="N592">
        <f ca="1">IF('Pariwise difference (d)'!N592&gt;Q_IRP,0,IF('Pariwise difference (d)'!N592&lt;P_IRP,1,((Q_IRP-'Pariwise difference (d)'!N592)/(P_IRP-Q_IRP))))</f>
        <v>0</v>
      </c>
      <c r="O592">
        <f ca="1">IF('Pariwise difference (d)'!O592&gt;Q_IRP,0,IF('Pariwise difference (d)'!O592&lt;P_IRP,1,((Q_IRP-'Pariwise difference (d)'!O592)/(P_IRP-Q_IRP))))</f>
        <v>1</v>
      </c>
      <c r="P592">
        <f ca="1">IF('Pariwise difference (d)'!P592&gt;Q_IRP,0,IF('Pariwise difference (d)'!P592&lt;P_IRP,1,((Q_IRP-'Pariwise difference (d)'!P592)/(P_IRP-Q_IRP))))</f>
        <v>0</v>
      </c>
      <c r="Q592">
        <f ca="1">IF('Pariwise difference (d)'!Q592&gt;Q_IRP,0,IF('Pariwise difference (d)'!Q592&lt;P_IRP,1,((Q_IRP-'Pariwise difference (d)'!Q592)/(P_IRP-Q_IRP))))</f>
        <v>1</v>
      </c>
      <c r="R592">
        <f ca="1">IF('Pariwise difference (d)'!R592&gt;Q_IRP,0,IF('Pariwise difference (d)'!R592&lt;P_IRP,1,((Q_IRP-'Pariwise difference (d)'!R592)/(P_IRP-Q_IRP))))</f>
        <v>1</v>
      </c>
      <c r="S592">
        <f ca="1">IF('Pariwise difference (d)'!S592&gt;Q_IRP,0,IF('Pariwise difference (d)'!S592&lt;P_IRP,1,((Q_IRP-'Pariwise difference (d)'!S592)/(P_IRP-Q_IRP))))</f>
        <v>0</v>
      </c>
      <c r="T592">
        <f ca="1">IF('Pariwise difference (d)'!T592&gt;Q_IRP,0,IF('Pariwise difference (d)'!T592&lt;P_IRP,1,((Q_IRP-'Pariwise difference (d)'!T592)/(P_IRP-Q_IRP))))</f>
        <v>1</v>
      </c>
      <c r="U592">
        <f ca="1">IF('Pariwise difference (d)'!U592&gt;Q_IRP,0,IF('Pariwise difference (d)'!U592&lt;P_IRP,1,((Q_IRP-'Pariwise difference (d)'!U592)/(P_IRP-Q_IRP))))</f>
        <v>0</v>
      </c>
      <c r="V592">
        <f ca="1">IF('Pariwise difference (d)'!V592&gt;Q_IRP,0,IF('Pariwise difference (d)'!V592&lt;P_IRP,1,((Q_IRP-'Pariwise difference (d)'!V592)/(P_IRP-Q_IRP))))</f>
        <v>0</v>
      </c>
      <c r="W592">
        <f ca="1">IF('Pariwise difference (d)'!W592&gt;Q_IRP,0,IF('Pariwise difference (d)'!W592&lt;P_IRP,1,((Q_IRP-'Pariwise difference (d)'!W592)/(P_IRP-Q_IRP))))</f>
        <v>0</v>
      </c>
      <c r="X592">
        <f ca="1">IF('Pariwise difference (d)'!X592&gt;Q_IRP,0,IF('Pariwise difference (d)'!X592&lt;P_IRP,1,((Q_IRP-'Pariwise difference (d)'!X592)/(P_IRP-Q_IRP))))</f>
        <v>0</v>
      </c>
      <c r="Y592">
        <f ca="1">IF('Pariwise difference (d)'!Y592&gt;Q_IRP,0,IF('Pariwise difference (d)'!Y592&lt;P_IRP,1,((Q_IRP-'Pariwise difference (d)'!Y592)/(P_IRP-Q_IRP))))</f>
        <v>1</v>
      </c>
      <c r="Z592">
        <f ca="1">IF('Pariwise difference (d)'!Z592&gt;Q_ODP,0,IF('Pariwise difference (d)'!Z592&lt;P_ODP,1,((Q_ODP-'Pariwise difference (d)'!Z592)/(P_ODP-Q_ODP))))</f>
        <v>0</v>
      </c>
      <c r="AA592">
        <f ca="1">IF('Pariwise difference (d)'!AA592&gt;Q_ODP,0,IF('Pariwise difference (d)'!AA592&lt;P_ODP,1,((Q_ODP-'Pariwise difference (d)'!AA592)/(P_ODP-Q_ODP))))</f>
        <v>1</v>
      </c>
      <c r="AB592">
        <f ca="1">IF('Pariwise difference (d)'!AB592&gt;Q_ODP,0,IF('Pariwise difference (d)'!AB592&lt;P_ODP,1,((Q_ODP-'Pariwise difference (d)'!AB592)/(P_ODP-Q_ODP))))</f>
        <v>1</v>
      </c>
      <c r="AC592">
        <f ca="1">IF('Pariwise difference (d)'!AC592&gt;Q_ODP,0,IF('Pariwise difference (d)'!AC592&lt;P_ODP,1,((Q_ODP-'Pariwise difference (d)'!AC592)/(P_ODP-Q_ODP))))</f>
        <v>1</v>
      </c>
      <c r="AD592">
        <f ca="1">IF('Pariwise difference (d)'!AD592&gt;Q_ODP,0,IF('Pariwise difference (d)'!AD592&lt;P_ODP,1,((Q_ODP-'Pariwise difference (d)'!AD592)/(P_ODP-Q_ODP))))</f>
        <v>1</v>
      </c>
      <c r="AE592">
        <f ca="1">IF('Pariwise difference (d)'!AE592&gt;Q_ODP,0,IF('Pariwise difference (d)'!AE592&lt;P_ODP,1,((Q_ODP-'Pariwise difference (d)'!AE592)/(P_ODP-Q_ODP))))</f>
        <v>0</v>
      </c>
      <c r="AF592">
        <f ca="1">IF('Pariwise difference (d)'!AF592&gt;Q_ODP,0,IF('Pariwise difference (d)'!AF592&lt;P_ODP,1,((Q_ODP-'Pariwise difference (d)'!AF592)/(P_ODP-Q_ODP))))</f>
        <v>0</v>
      </c>
      <c r="AG592">
        <f ca="1">IF('Pariwise difference (d)'!AG592&gt;Q_ODP,0,IF('Pariwise difference (d)'!AG592&lt;P_ODP,1,((Q_ODP-'Pariwise difference (d)'!AG592)/(P_ODP-Q_ODP))))</f>
        <v>0</v>
      </c>
      <c r="AH592">
        <f ca="1">IF('Pariwise difference (d)'!AH592&gt;Q_ODP,0,IF('Pariwise difference (d)'!AH592&lt;P_ODP,1,((Q_ODP-'Pariwise difference (d)'!AH592)/(P_ODP-Q_ODP))))</f>
        <v>0</v>
      </c>
      <c r="AI592">
        <f ca="1">IF('Pariwise difference (d)'!AI592&gt;Q_ODP,0,IF('Pariwise difference (d)'!AI592&lt;P_ODP,1,((Q_ODP-'Pariwise difference (d)'!AI592)/(P_ODP-Q_ODP))))</f>
        <v>0</v>
      </c>
      <c r="AJ592">
        <f ca="1">IF('Pariwise difference (d)'!AJ592&gt;Q_ODP,0,IF('Pariwise difference (d)'!AJ592&lt;P_ODP,1,((Q_ODP-'Pariwise difference (d)'!AJ592)/(P_ODP-Q_ODP))))</f>
        <v>0</v>
      </c>
      <c r="AK592">
        <f ca="1">IF('Pariwise difference (d)'!AK592&gt;Q_ODP,0,IF('Pariwise difference (d)'!AK592&lt;P_ODP,1,((Q_ODP-'Pariwise difference (d)'!AK592)/(P_ODP-Q_ODP))))</f>
        <v>0</v>
      </c>
    </row>
    <row r="593" spans="1:37">
      <c r="A593" s="7">
        <v>591</v>
      </c>
      <c r="B593">
        <f ca="1">IF('Pariwise difference (d)'!B593&gt;Q_GWP,0,IF('Pariwise difference (d)'!B593&lt;P_GWP,1,((Q_GWP-'Pariwise difference (d)'!B593)/(P_GWP-Q_GWP))))</f>
        <v>0</v>
      </c>
      <c r="C593">
        <f ca="1">IF('Pariwise difference (d)'!C593&gt;Q_GWP,0,IF('Pariwise difference (d)'!C593&lt;P_GWP,1,((Q_GWP-'Pariwise difference (d)'!C593)/(P_GWP-Q_GWP))))</f>
        <v>0</v>
      </c>
      <c r="D593">
        <f ca="1">IF('Pariwise difference (d)'!D593&gt;Q_GWP,0,IF('Pariwise difference (d)'!D593&lt;P_GWP,1,((Q_GWP-'Pariwise difference (d)'!D593)/(P_GWP-Q_GWP))))</f>
        <v>0</v>
      </c>
      <c r="E593">
        <f ca="1">IF('Pariwise difference (d)'!E593&gt;Q_GWP,0,IF('Pariwise difference (d)'!E593&lt;P_GWP,1,((Q_GWP-'Pariwise difference (d)'!E593)/(P_GWP-Q_GWP))))</f>
        <v>1</v>
      </c>
      <c r="F593">
        <f ca="1">IF('Pariwise difference (d)'!F593&gt;Q_GWP,0,IF('Pariwise difference (d)'!F593&lt;P_GWP,1,((Q_GWP-'Pariwise difference (d)'!F593)/(P_GWP-Q_GWP))))</f>
        <v>0</v>
      </c>
      <c r="G593">
        <f ca="1">IF('Pariwise difference (d)'!G593&gt;Q_GWP,0,IF('Pariwise difference (d)'!G593&lt;P_GWP,1,((Q_GWP-'Pariwise difference (d)'!G593)/(P_GWP-Q_GWP))))</f>
        <v>0</v>
      </c>
      <c r="H593">
        <f ca="1">IF('Pariwise difference (d)'!H593&gt;Q_GWP,0,IF('Pariwise difference (d)'!H593&lt;P_GWP,1,((Q_GWP-'Pariwise difference (d)'!H593)/(P_GWP-Q_GWP))))</f>
        <v>1</v>
      </c>
      <c r="I593">
        <f ca="1">IF('Pariwise difference (d)'!I593&gt;Q_GWP,0,IF('Pariwise difference (d)'!I593&lt;P_GWP,1,((Q_GWP-'Pariwise difference (d)'!I593)/(P_GWP-Q_GWP))))</f>
        <v>0</v>
      </c>
      <c r="J593">
        <f ca="1">IF('Pariwise difference (d)'!J593&gt;Q_GWP,0,IF('Pariwise difference (d)'!J593&lt;P_GWP,1,((Q_GWP-'Pariwise difference (d)'!J593)/(P_GWP-Q_GWP))))</f>
        <v>1</v>
      </c>
      <c r="K593">
        <f ca="1">IF('Pariwise difference (d)'!K593&gt;Q_GWP,0,IF('Pariwise difference (d)'!K593&lt;P_GWP,1,((Q_GWP-'Pariwise difference (d)'!K593)/(P_GWP-Q_GWP))))</f>
        <v>0</v>
      </c>
      <c r="L593">
        <f ca="1">IF('Pariwise difference (d)'!L593&gt;Q_GWP,0,IF('Pariwise difference (d)'!L593&lt;P_GWP,1,((Q_GWP-'Pariwise difference (d)'!L593)/(P_GWP-Q_GWP))))</f>
        <v>1</v>
      </c>
      <c r="M593">
        <f ca="1">IF('Pariwise difference (d)'!M593&gt;Q_GWP,0,IF('Pariwise difference (d)'!M593&lt;P_GWP,1,((Q_GWP-'Pariwise difference (d)'!M593)/(P_GWP-Q_GWP))))</f>
        <v>1</v>
      </c>
      <c r="N593">
        <f ca="1">IF('Pariwise difference (d)'!N593&gt;Q_IRP,0,IF('Pariwise difference (d)'!N593&lt;P_IRP,1,((Q_IRP-'Pariwise difference (d)'!N593)/(P_IRP-Q_IRP))))</f>
        <v>0</v>
      </c>
      <c r="O593">
        <f ca="1">IF('Pariwise difference (d)'!O593&gt;Q_IRP,0,IF('Pariwise difference (d)'!O593&lt;P_IRP,1,((Q_IRP-'Pariwise difference (d)'!O593)/(P_IRP-Q_IRP))))</f>
        <v>1</v>
      </c>
      <c r="P593">
        <f ca="1">IF('Pariwise difference (d)'!P593&gt;Q_IRP,0,IF('Pariwise difference (d)'!P593&lt;P_IRP,1,((Q_IRP-'Pariwise difference (d)'!P593)/(P_IRP-Q_IRP))))</f>
        <v>0</v>
      </c>
      <c r="Q593">
        <f ca="1">IF('Pariwise difference (d)'!Q593&gt;Q_IRP,0,IF('Pariwise difference (d)'!Q593&lt;P_IRP,1,((Q_IRP-'Pariwise difference (d)'!Q593)/(P_IRP-Q_IRP))))</f>
        <v>1</v>
      </c>
      <c r="R593">
        <f ca="1">IF('Pariwise difference (d)'!R593&gt;Q_IRP,0,IF('Pariwise difference (d)'!R593&lt;P_IRP,1,((Q_IRP-'Pariwise difference (d)'!R593)/(P_IRP-Q_IRP))))</f>
        <v>1</v>
      </c>
      <c r="S593">
        <f ca="1">IF('Pariwise difference (d)'!S593&gt;Q_IRP,0,IF('Pariwise difference (d)'!S593&lt;P_IRP,1,((Q_IRP-'Pariwise difference (d)'!S593)/(P_IRP-Q_IRP))))</f>
        <v>0</v>
      </c>
      <c r="T593">
        <f ca="1">IF('Pariwise difference (d)'!T593&gt;Q_IRP,0,IF('Pariwise difference (d)'!T593&lt;P_IRP,1,((Q_IRP-'Pariwise difference (d)'!T593)/(P_IRP-Q_IRP))))</f>
        <v>1</v>
      </c>
      <c r="U593">
        <f ca="1">IF('Pariwise difference (d)'!U593&gt;Q_IRP,0,IF('Pariwise difference (d)'!U593&lt;P_IRP,1,((Q_IRP-'Pariwise difference (d)'!U593)/(P_IRP-Q_IRP))))</f>
        <v>0</v>
      </c>
      <c r="V593">
        <f ca="1">IF('Pariwise difference (d)'!V593&gt;Q_IRP,0,IF('Pariwise difference (d)'!V593&lt;P_IRP,1,((Q_IRP-'Pariwise difference (d)'!V593)/(P_IRP-Q_IRP))))</f>
        <v>1</v>
      </c>
      <c r="W593">
        <f ca="1">IF('Pariwise difference (d)'!W593&gt;Q_IRP,0,IF('Pariwise difference (d)'!W593&lt;P_IRP,1,((Q_IRP-'Pariwise difference (d)'!W593)/(P_IRP-Q_IRP))))</f>
        <v>0</v>
      </c>
      <c r="X593">
        <f ca="1">IF('Pariwise difference (d)'!X593&gt;Q_IRP,0,IF('Pariwise difference (d)'!X593&lt;P_IRP,1,((Q_IRP-'Pariwise difference (d)'!X593)/(P_IRP-Q_IRP))))</f>
        <v>0</v>
      </c>
      <c r="Y593">
        <f ca="1">IF('Pariwise difference (d)'!Y593&gt;Q_IRP,0,IF('Pariwise difference (d)'!Y593&lt;P_IRP,1,((Q_IRP-'Pariwise difference (d)'!Y593)/(P_IRP-Q_IRP))))</f>
        <v>1</v>
      </c>
      <c r="Z593">
        <f ca="1">IF('Pariwise difference (d)'!Z593&gt;Q_ODP,0,IF('Pariwise difference (d)'!Z593&lt;P_ODP,1,((Q_ODP-'Pariwise difference (d)'!Z593)/(P_ODP-Q_ODP))))</f>
        <v>0</v>
      </c>
      <c r="AA593">
        <f ca="1">IF('Pariwise difference (d)'!AA593&gt;Q_ODP,0,IF('Pariwise difference (d)'!AA593&lt;P_ODP,1,((Q_ODP-'Pariwise difference (d)'!AA593)/(P_ODP-Q_ODP))))</f>
        <v>0</v>
      </c>
      <c r="AB593">
        <f ca="1">IF('Pariwise difference (d)'!AB593&gt;Q_ODP,0,IF('Pariwise difference (d)'!AB593&lt;P_ODP,1,((Q_ODP-'Pariwise difference (d)'!AB593)/(P_ODP-Q_ODP))))</f>
        <v>-0.56708377544624522</v>
      </c>
      <c r="AC593">
        <f ca="1">IF('Pariwise difference (d)'!AC593&gt;Q_ODP,0,IF('Pariwise difference (d)'!AC593&lt;P_ODP,1,((Q_ODP-'Pariwise difference (d)'!AC593)/(P_ODP-Q_ODP))))</f>
        <v>0</v>
      </c>
      <c r="AD593">
        <f ca="1">IF('Pariwise difference (d)'!AD593&gt;Q_ODP,0,IF('Pariwise difference (d)'!AD593&lt;P_ODP,1,((Q_ODP-'Pariwise difference (d)'!AD593)/(P_ODP-Q_ODP))))</f>
        <v>1</v>
      </c>
      <c r="AE593">
        <f ca="1">IF('Pariwise difference (d)'!AE593&gt;Q_ODP,0,IF('Pariwise difference (d)'!AE593&lt;P_ODP,1,((Q_ODP-'Pariwise difference (d)'!AE593)/(P_ODP-Q_ODP))))</f>
        <v>1</v>
      </c>
      <c r="AF593">
        <f ca="1">IF('Pariwise difference (d)'!AF593&gt;Q_ODP,0,IF('Pariwise difference (d)'!AF593&lt;P_ODP,1,((Q_ODP-'Pariwise difference (d)'!AF593)/(P_ODP-Q_ODP))))</f>
        <v>-0.33557380181430385</v>
      </c>
      <c r="AG593">
        <f ca="1">IF('Pariwise difference (d)'!AG593&gt;Q_ODP,0,IF('Pariwise difference (d)'!AG593&lt;P_ODP,1,((Q_ODP-'Pariwise difference (d)'!AG593)/(P_ODP-Q_ODP))))</f>
        <v>1</v>
      </c>
      <c r="AH593">
        <f ca="1">IF('Pariwise difference (d)'!AH593&gt;Q_ODP,0,IF('Pariwise difference (d)'!AH593&lt;P_ODP,1,((Q_ODP-'Pariwise difference (d)'!AH593)/(P_ODP-Q_ODP))))</f>
        <v>0</v>
      </c>
      <c r="AI593">
        <f ca="1">IF('Pariwise difference (d)'!AI593&gt;Q_ODP,0,IF('Pariwise difference (d)'!AI593&lt;P_ODP,1,((Q_ODP-'Pariwise difference (d)'!AI593)/(P_ODP-Q_ODP))))</f>
        <v>1</v>
      </c>
      <c r="AJ593">
        <f ca="1">IF('Pariwise difference (d)'!AJ593&gt;Q_ODP,0,IF('Pariwise difference (d)'!AJ593&lt;P_ODP,1,((Q_ODP-'Pariwise difference (d)'!AJ593)/(P_ODP-Q_ODP))))</f>
        <v>0</v>
      </c>
      <c r="AK593">
        <f ca="1">IF('Pariwise difference (d)'!AK593&gt;Q_ODP,0,IF('Pariwise difference (d)'!AK593&lt;P_ODP,1,((Q_ODP-'Pariwise difference (d)'!AK593)/(P_ODP-Q_ODP))))</f>
        <v>0</v>
      </c>
    </row>
    <row r="594" spans="1:37">
      <c r="A594" s="7">
        <v>592</v>
      </c>
      <c r="B594">
        <f ca="1">IF('Pariwise difference (d)'!B594&gt;Q_GWP,0,IF('Pariwise difference (d)'!B594&lt;P_GWP,1,((Q_GWP-'Pariwise difference (d)'!B594)/(P_GWP-Q_GWP))))</f>
        <v>0</v>
      </c>
      <c r="C594">
        <f ca="1">IF('Pariwise difference (d)'!C594&gt;Q_GWP,0,IF('Pariwise difference (d)'!C594&lt;P_GWP,1,((Q_GWP-'Pariwise difference (d)'!C594)/(P_GWP-Q_GWP))))</f>
        <v>1</v>
      </c>
      <c r="D594">
        <f ca="1">IF('Pariwise difference (d)'!D594&gt;Q_GWP,0,IF('Pariwise difference (d)'!D594&lt;P_GWP,1,((Q_GWP-'Pariwise difference (d)'!D594)/(P_GWP-Q_GWP))))</f>
        <v>0</v>
      </c>
      <c r="E594">
        <f ca="1">IF('Pariwise difference (d)'!E594&gt;Q_GWP,0,IF('Pariwise difference (d)'!E594&lt;P_GWP,1,((Q_GWP-'Pariwise difference (d)'!E594)/(P_GWP-Q_GWP))))</f>
        <v>1</v>
      </c>
      <c r="F594">
        <f ca="1">IF('Pariwise difference (d)'!F594&gt;Q_GWP,0,IF('Pariwise difference (d)'!F594&lt;P_GWP,1,((Q_GWP-'Pariwise difference (d)'!F594)/(P_GWP-Q_GWP))))</f>
        <v>0</v>
      </c>
      <c r="G594">
        <f ca="1">IF('Pariwise difference (d)'!G594&gt;Q_GWP,0,IF('Pariwise difference (d)'!G594&lt;P_GWP,1,((Q_GWP-'Pariwise difference (d)'!G594)/(P_GWP-Q_GWP))))</f>
        <v>0</v>
      </c>
      <c r="H594">
        <f ca="1">IF('Pariwise difference (d)'!H594&gt;Q_GWP,0,IF('Pariwise difference (d)'!H594&lt;P_GWP,1,((Q_GWP-'Pariwise difference (d)'!H594)/(P_GWP-Q_GWP))))</f>
        <v>1</v>
      </c>
      <c r="I594">
        <f ca="1">IF('Pariwise difference (d)'!I594&gt;Q_GWP,0,IF('Pariwise difference (d)'!I594&lt;P_GWP,1,((Q_GWP-'Pariwise difference (d)'!I594)/(P_GWP-Q_GWP))))</f>
        <v>0</v>
      </c>
      <c r="J594">
        <f ca="1">IF('Pariwise difference (d)'!J594&gt;Q_GWP,0,IF('Pariwise difference (d)'!J594&lt;P_GWP,1,((Q_GWP-'Pariwise difference (d)'!J594)/(P_GWP-Q_GWP))))</f>
        <v>1</v>
      </c>
      <c r="K594">
        <f ca="1">IF('Pariwise difference (d)'!K594&gt;Q_GWP,0,IF('Pariwise difference (d)'!K594&lt;P_GWP,1,((Q_GWP-'Pariwise difference (d)'!K594)/(P_GWP-Q_GWP))))</f>
        <v>0</v>
      </c>
      <c r="L594">
        <f ca="1">IF('Pariwise difference (d)'!L594&gt;Q_GWP,0,IF('Pariwise difference (d)'!L594&lt;P_GWP,1,((Q_GWP-'Pariwise difference (d)'!L594)/(P_GWP-Q_GWP))))</f>
        <v>-0.94885794626290343</v>
      </c>
      <c r="M594">
        <f ca="1">IF('Pariwise difference (d)'!M594&gt;Q_GWP,0,IF('Pariwise difference (d)'!M594&lt;P_GWP,1,((Q_GWP-'Pariwise difference (d)'!M594)/(P_GWP-Q_GWP))))</f>
        <v>1</v>
      </c>
      <c r="N594">
        <f ca="1">IF('Pariwise difference (d)'!N594&gt;Q_IRP,0,IF('Pariwise difference (d)'!N594&lt;P_IRP,1,((Q_IRP-'Pariwise difference (d)'!N594)/(P_IRP-Q_IRP))))</f>
        <v>0</v>
      </c>
      <c r="O594">
        <f ca="1">IF('Pariwise difference (d)'!O594&gt;Q_IRP,0,IF('Pariwise difference (d)'!O594&lt;P_IRP,1,((Q_IRP-'Pariwise difference (d)'!O594)/(P_IRP-Q_IRP))))</f>
        <v>1</v>
      </c>
      <c r="P594">
        <f ca="1">IF('Pariwise difference (d)'!P594&gt;Q_IRP,0,IF('Pariwise difference (d)'!P594&lt;P_IRP,1,((Q_IRP-'Pariwise difference (d)'!P594)/(P_IRP-Q_IRP))))</f>
        <v>0</v>
      </c>
      <c r="Q594">
        <f ca="1">IF('Pariwise difference (d)'!Q594&gt;Q_IRP,0,IF('Pariwise difference (d)'!Q594&lt;P_IRP,1,((Q_IRP-'Pariwise difference (d)'!Q594)/(P_IRP-Q_IRP))))</f>
        <v>1</v>
      </c>
      <c r="R594">
        <f ca="1">IF('Pariwise difference (d)'!R594&gt;Q_IRP,0,IF('Pariwise difference (d)'!R594&lt;P_IRP,1,((Q_IRP-'Pariwise difference (d)'!R594)/(P_IRP-Q_IRP))))</f>
        <v>0</v>
      </c>
      <c r="S594">
        <f ca="1">IF('Pariwise difference (d)'!S594&gt;Q_IRP,0,IF('Pariwise difference (d)'!S594&lt;P_IRP,1,((Q_IRP-'Pariwise difference (d)'!S594)/(P_IRP-Q_IRP))))</f>
        <v>0</v>
      </c>
      <c r="T594">
        <f ca="1">IF('Pariwise difference (d)'!T594&gt;Q_IRP,0,IF('Pariwise difference (d)'!T594&lt;P_IRP,1,((Q_IRP-'Pariwise difference (d)'!T594)/(P_IRP-Q_IRP))))</f>
        <v>1</v>
      </c>
      <c r="U594">
        <f ca="1">IF('Pariwise difference (d)'!U594&gt;Q_IRP,0,IF('Pariwise difference (d)'!U594&lt;P_IRP,1,((Q_IRP-'Pariwise difference (d)'!U594)/(P_IRP-Q_IRP))))</f>
        <v>0</v>
      </c>
      <c r="V594">
        <f ca="1">IF('Pariwise difference (d)'!V594&gt;Q_IRP,0,IF('Pariwise difference (d)'!V594&lt;P_IRP,1,((Q_IRP-'Pariwise difference (d)'!V594)/(P_IRP-Q_IRP))))</f>
        <v>1</v>
      </c>
      <c r="W594">
        <f ca="1">IF('Pariwise difference (d)'!W594&gt;Q_IRP,0,IF('Pariwise difference (d)'!W594&lt;P_IRP,1,((Q_IRP-'Pariwise difference (d)'!W594)/(P_IRP-Q_IRP))))</f>
        <v>0</v>
      </c>
      <c r="X594">
        <f ca="1">IF('Pariwise difference (d)'!X594&gt;Q_IRP,0,IF('Pariwise difference (d)'!X594&lt;P_IRP,1,((Q_IRP-'Pariwise difference (d)'!X594)/(P_IRP-Q_IRP))))</f>
        <v>0</v>
      </c>
      <c r="Y594">
        <f ca="1">IF('Pariwise difference (d)'!Y594&gt;Q_IRP,0,IF('Pariwise difference (d)'!Y594&lt;P_IRP,1,((Q_IRP-'Pariwise difference (d)'!Y594)/(P_IRP-Q_IRP))))</f>
        <v>1</v>
      </c>
      <c r="Z594">
        <f ca="1">IF('Pariwise difference (d)'!Z594&gt;Q_ODP,0,IF('Pariwise difference (d)'!Z594&lt;P_ODP,1,((Q_ODP-'Pariwise difference (d)'!Z594)/(P_ODP-Q_ODP))))</f>
        <v>0</v>
      </c>
      <c r="AA594">
        <f ca="1">IF('Pariwise difference (d)'!AA594&gt;Q_ODP,0,IF('Pariwise difference (d)'!AA594&lt;P_ODP,1,((Q_ODP-'Pariwise difference (d)'!AA594)/(P_ODP-Q_ODP))))</f>
        <v>0</v>
      </c>
      <c r="AB594">
        <f ca="1">IF('Pariwise difference (d)'!AB594&gt;Q_ODP,0,IF('Pariwise difference (d)'!AB594&lt;P_ODP,1,((Q_ODP-'Pariwise difference (d)'!AB594)/(P_ODP-Q_ODP))))</f>
        <v>0</v>
      </c>
      <c r="AC594">
        <f ca="1">IF('Pariwise difference (d)'!AC594&gt;Q_ODP,0,IF('Pariwise difference (d)'!AC594&lt;P_ODP,1,((Q_ODP-'Pariwise difference (d)'!AC594)/(P_ODP-Q_ODP))))</f>
        <v>1</v>
      </c>
      <c r="AD594">
        <f ca="1">IF('Pariwise difference (d)'!AD594&gt;Q_ODP,0,IF('Pariwise difference (d)'!AD594&lt;P_ODP,1,((Q_ODP-'Pariwise difference (d)'!AD594)/(P_ODP-Q_ODP))))</f>
        <v>-0.56231175806357536</v>
      </c>
      <c r="AE594">
        <f ca="1">IF('Pariwise difference (d)'!AE594&gt;Q_ODP,0,IF('Pariwise difference (d)'!AE594&lt;P_ODP,1,((Q_ODP-'Pariwise difference (d)'!AE594)/(P_ODP-Q_ODP))))</f>
        <v>0</v>
      </c>
      <c r="AF594">
        <f ca="1">IF('Pariwise difference (d)'!AF594&gt;Q_ODP,0,IF('Pariwise difference (d)'!AF594&lt;P_ODP,1,((Q_ODP-'Pariwise difference (d)'!AF594)/(P_ODP-Q_ODP))))</f>
        <v>1</v>
      </c>
      <c r="AG594">
        <f ca="1">IF('Pariwise difference (d)'!AG594&gt;Q_ODP,0,IF('Pariwise difference (d)'!AG594&lt;P_ODP,1,((Q_ODP-'Pariwise difference (d)'!AG594)/(P_ODP-Q_ODP))))</f>
        <v>-0.39650421093466215</v>
      </c>
      <c r="AH594">
        <f ca="1">IF('Pariwise difference (d)'!AH594&gt;Q_ODP,0,IF('Pariwise difference (d)'!AH594&lt;P_ODP,1,((Q_ODP-'Pariwise difference (d)'!AH594)/(P_ODP-Q_ODP))))</f>
        <v>1</v>
      </c>
      <c r="AI594">
        <f ca="1">IF('Pariwise difference (d)'!AI594&gt;Q_ODP,0,IF('Pariwise difference (d)'!AI594&lt;P_ODP,1,((Q_ODP-'Pariwise difference (d)'!AI594)/(P_ODP-Q_ODP))))</f>
        <v>0</v>
      </c>
      <c r="AJ594">
        <f ca="1">IF('Pariwise difference (d)'!AJ594&gt;Q_ODP,0,IF('Pariwise difference (d)'!AJ594&lt;P_ODP,1,((Q_ODP-'Pariwise difference (d)'!AJ594)/(P_ODP-Q_ODP))))</f>
        <v>0</v>
      </c>
      <c r="AK594">
        <f ca="1">IF('Pariwise difference (d)'!AK594&gt;Q_ODP,0,IF('Pariwise difference (d)'!AK594&lt;P_ODP,1,((Q_ODP-'Pariwise difference (d)'!AK594)/(P_ODP-Q_ODP))))</f>
        <v>-0.62007109934950355</v>
      </c>
    </row>
    <row r="595" spans="1:37">
      <c r="A595" s="7">
        <v>593</v>
      </c>
      <c r="B595">
        <f ca="1">IF('Pariwise difference (d)'!B595&gt;Q_GWP,0,IF('Pariwise difference (d)'!B595&lt;P_GWP,1,((Q_GWP-'Pariwise difference (d)'!B595)/(P_GWP-Q_GWP))))</f>
        <v>0</v>
      </c>
      <c r="C595">
        <f ca="1">IF('Pariwise difference (d)'!C595&gt;Q_GWP,0,IF('Pariwise difference (d)'!C595&lt;P_GWP,1,((Q_GWP-'Pariwise difference (d)'!C595)/(P_GWP-Q_GWP))))</f>
        <v>0</v>
      </c>
      <c r="D595">
        <f ca="1">IF('Pariwise difference (d)'!D595&gt;Q_GWP,0,IF('Pariwise difference (d)'!D595&lt;P_GWP,1,((Q_GWP-'Pariwise difference (d)'!D595)/(P_GWP-Q_GWP))))</f>
        <v>0</v>
      </c>
      <c r="E595">
        <f ca="1">IF('Pariwise difference (d)'!E595&gt;Q_GWP,0,IF('Pariwise difference (d)'!E595&lt;P_GWP,1,((Q_GWP-'Pariwise difference (d)'!E595)/(P_GWP-Q_GWP))))</f>
        <v>1</v>
      </c>
      <c r="F595">
        <f ca="1">IF('Pariwise difference (d)'!F595&gt;Q_GWP,0,IF('Pariwise difference (d)'!F595&lt;P_GWP,1,((Q_GWP-'Pariwise difference (d)'!F595)/(P_GWP-Q_GWP))))</f>
        <v>-0.26268857519034289</v>
      </c>
      <c r="G595">
        <f ca="1">IF('Pariwise difference (d)'!G595&gt;Q_GWP,0,IF('Pariwise difference (d)'!G595&lt;P_GWP,1,((Q_GWP-'Pariwise difference (d)'!G595)/(P_GWP-Q_GWP))))</f>
        <v>0</v>
      </c>
      <c r="H595">
        <f ca="1">IF('Pariwise difference (d)'!H595&gt;Q_GWP,0,IF('Pariwise difference (d)'!H595&lt;P_GWP,1,((Q_GWP-'Pariwise difference (d)'!H595)/(P_GWP-Q_GWP))))</f>
        <v>1</v>
      </c>
      <c r="I595">
        <f ca="1">IF('Pariwise difference (d)'!I595&gt;Q_GWP,0,IF('Pariwise difference (d)'!I595&lt;P_GWP,1,((Q_GWP-'Pariwise difference (d)'!I595)/(P_GWP-Q_GWP))))</f>
        <v>0</v>
      </c>
      <c r="J595">
        <f ca="1">IF('Pariwise difference (d)'!J595&gt;Q_GWP,0,IF('Pariwise difference (d)'!J595&lt;P_GWP,1,((Q_GWP-'Pariwise difference (d)'!J595)/(P_GWP-Q_GWP))))</f>
        <v>1</v>
      </c>
      <c r="K595">
        <f ca="1">IF('Pariwise difference (d)'!K595&gt;Q_GWP,0,IF('Pariwise difference (d)'!K595&lt;P_GWP,1,((Q_GWP-'Pariwise difference (d)'!K595)/(P_GWP-Q_GWP))))</f>
        <v>0</v>
      </c>
      <c r="L595">
        <f ca="1">IF('Pariwise difference (d)'!L595&gt;Q_GWP,0,IF('Pariwise difference (d)'!L595&lt;P_GWP,1,((Q_GWP-'Pariwise difference (d)'!L595)/(P_GWP-Q_GWP))))</f>
        <v>0</v>
      </c>
      <c r="M595">
        <f ca="1">IF('Pariwise difference (d)'!M595&gt;Q_GWP,0,IF('Pariwise difference (d)'!M595&lt;P_GWP,1,((Q_GWP-'Pariwise difference (d)'!M595)/(P_GWP-Q_GWP))))</f>
        <v>1</v>
      </c>
      <c r="N595">
        <f ca="1">IF('Pariwise difference (d)'!N595&gt;Q_IRP,0,IF('Pariwise difference (d)'!N595&lt;P_IRP,1,((Q_IRP-'Pariwise difference (d)'!N595)/(P_IRP-Q_IRP))))</f>
        <v>0</v>
      </c>
      <c r="O595">
        <f ca="1">IF('Pariwise difference (d)'!O595&gt;Q_IRP,0,IF('Pariwise difference (d)'!O595&lt;P_IRP,1,((Q_IRP-'Pariwise difference (d)'!O595)/(P_IRP-Q_IRP))))</f>
        <v>-0.94468146580626622</v>
      </c>
      <c r="P595">
        <f ca="1">IF('Pariwise difference (d)'!P595&gt;Q_IRP,0,IF('Pariwise difference (d)'!P595&lt;P_IRP,1,((Q_IRP-'Pariwise difference (d)'!P595)/(P_IRP-Q_IRP))))</f>
        <v>0</v>
      </c>
      <c r="Q595">
        <f ca="1">IF('Pariwise difference (d)'!Q595&gt;Q_IRP,0,IF('Pariwise difference (d)'!Q595&lt;P_IRP,1,((Q_IRP-'Pariwise difference (d)'!Q595)/(P_IRP-Q_IRP))))</f>
        <v>1</v>
      </c>
      <c r="R595">
        <f ca="1">IF('Pariwise difference (d)'!R595&gt;Q_IRP,0,IF('Pariwise difference (d)'!R595&lt;P_IRP,1,((Q_IRP-'Pariwise difference (d)'!R595)/(P_IRP-Q_IRP))))</f>
        <v>0</v>
      </c>
      <c r="S595">
        <f ca="1">IF('Pariwise difference (d)'!S595&gt;Q_IRP,0,IF('Pariwise difference (d)'!S595&lt;P_IRP,1,((Q_IRP-'Pariwise difference (d)'!S595)/(P_IRP-Q_IRP))))</f>
        <v>0</v>
      </c>
      <c r="T595">
        <f ca="1">IF('Pariwise difference (d)'!T595&gt;Q_IRP,0,IF('Pariwise difference (d)'!T595&lt;P_IRP,1,((Q_IRP-'Pariwise difference (d)'!T595)/(P_IRP-Q_IRP))))</f>
        <v>-0.26931994668382292</v>
      </c>
      <c r="U595">
        <f ca="1">IF('Pariwise difference (d)'!U595&gt;Q_IRP,0,IF('Pariwise difference (d)'!U595&lt;P_IRP,1,((Q_IRP-'Pariwise difference (d)'!U595)/(P_IRP-Q_IRP))))</f>
        <v>0</v>
      </c>
      <c r="V595">
        <f ca="1">IF('Pariwise difference (d)'!V595&gt;Q_IRP,0,IF('Pariwise difference (d)'!V595&lt;P_IRP,1,((Q_IRP-'Pariwise difference (d)'!V595)/(P_IRP-Q_IRP))))</f>
        <v>1</v>
      </c>
      <c r="W595">
        <f ca="1">IF('Pariwise difference (d)'!W595&gt;Q_IRP,0,IF('Pariwise difference (d)'!W595&lt;P_IRP,1,((Q_IRP-'Pariwise difference (d)'!W595)/(P_IRP-Q_IRP))))</f>
        <v>0</v>
      </c>
      <c r="X595">
        <f ca="1">IF('Pariwise difference (d)'!X595&gt;Q_IRP,0,IF('Pariwise difference (d)'!X595&lt;P_IRP,1,((Q_IRP-'Pariwise difference (d)'!X595)/(P_IRP-Q_IRP))))</f>
        <v>-0.29097613950043688</v>
      </c>
      <c r="Y595">
        <f ca="1">IF('Pariwise difference (d)'!Y595&gt;Q_IRP,0,IF('Pariwise difference (d)'!Y595&lt;P_IRP,1,((Q_IRP-'Pariwise difference (d)'!Y595)/(P_IRP-Q_IRP))))</f>
        <v>1</v>
      </c>
      <c r="Z595">
        <f ca="1">IF('Pariwise difference (d)'!Z595&gt;Q_ODP,0,IF('Pariwise difference (d)'!Z595&lt;P_ODP,1,((Q_ODP-'Pariwise difference (d)'!Z595)/(P_ODP-Q_ODP))))</f>
        <v>-0.22599136532993602</v>
      </c>
      <c r="AA595">
        <f ca="1">IF('Pariwise difference (d)'!AA595&gt;Q_ODP,0,IF('Pariwise difference (d)'!AA595&lt;P_ODP,1,((Q_ODP-'Pariwise difference (d)'!AA595)/(P_ODP-Q_ODP))))</f>
        <v>0</v>
      </c>
      <c r="AB595">
        <f ca="1">IF('Pariwise difference (d)'!AB595&gt;Q_ODP,0,IF('Pariwise difference (d)'!AB595&lt;P_ODP,1,((Q_ODP-'Pariwise difference (d)'!AB595)/(P_ODP-Q_ODP))))</f>
        <v>0</v>
      </c>
      <c r="AC595">
        <f ca="1">IF('Pariwise difference (d)'!AC595&gt;Q_ODP,0,IF('Pariwise difference (d)'!AC595&lt;P_ODP,1,((Q_ODP-'Pariwise difference (d)'!AC595)/(P_ODP-Q_ODP))))</f>
        <v>0</v>
      </c>
      <c r="AD595">
        <f ca="1">IF('Pariwise difference (d)'!AD595&gt;Q_ODP,0,IF('Pariwise difference (d)'!AD595&lt;P_ODP,1,((Q_ODP-'Pariwise difference (d)'!AD595)/(P_ODP-Q_ODP))))</f>
        <v>0</v>
      </c>
      <c r="AE595">
        <f ca="1">IF('Pariwise difference (d)'!AE595&gt;Q_ODP,0,IF('Pariwise difference (d)'!AE595&lt;P_ODP,1,((Q_ODP-'Pariwise difference (d)'!AE595)/(P_ODP-Q_ODP))))</f>
        <v>-0.3658415958614108</v>
      </c>
      <c r="AF595">
        <f ca="1">IF('Pariwise difference (d)'!AF595&gt;Q_ODP,0,IF('Pariwise difference (d)'!AF595&lt;P_ODP,1,((Q_ODP-'Pariwise difference (d)'!AF595)/(P_ODP-Q_ODP))))</f>
        <v>0</v>
      </c>
      <c r="AG595">
        <f ca="1">IF('Pariwise difference (d)'!AG595&gt;Q_ODP,0,IF('Pariwise difference (d)'!AG595&lt;P_ODP,1,((Q_ODP-'Pariwise difference (d)'!AG595)/(P_ODP-Q_ODP))))</f>
        <v>-0.19433075900776001</v>
      </c>
      <c r="AH595">
        <f ca="1">IF('Pariwise difference (d)'!AH595&gt;Q_ODP,0,IF('Pariwise difference (d)'!AH595&lt;P_ODP,1,((Q_ODP-'Pariwise difference (d)'!AH595)/(P_ODP-Q_ODP))))</f>
        <v>0</v>
      </c>
      <c r="AI595">
        <f ca="1">IF('Pariwise difference (d)'!AI595&gt;Q_ODP,0,IF('Pariwise difference (d)'!AI595&lt;P_ODP,1,((Q_ODP-'Pariwise difference (d)'!AI595)/(P_ODP-Q_ODP))))</f>
        <v>1</v>
      </c>
      <c r="AJ595">
        <f ca="1">IF('Pariwise difference (d)'!AJ595&gt;Q_ODP,0,IF('Pariwise difference (d)'!AJ595&lt;P_ODP,1,((Q_ODP-'Pariwise difference (d)'!AJ595)/(P_ODP-Q_ODP))))</f>
        <v>-5.4480528476285234E-2</v>
      </c>
      <c r="AK595">
        <f ca="1">IF('Pariwise difference (d)'!AK595&gt;Q_ODP,0,IF('Pariwise difference (d)'!AK595&lt;P_ODP,1,((Q_ODP-'Pariwise difference (d)'!AK595)/(P_ODP-Q_ODP))))</f>
        <v>0</v>
      </c>
    </row>
    <row r="596" spans="1:37">
      <c r="A596" s="7">
        <v>594</v>
      </c>
      <c r="B596">
        <f ca="1">IF('Pariwise difference (d)'!B596&gt;Q_GWP,0,IF('Pariwise difference (d)'!B596&lt;P_GWP,1,((Q_GWP-'Pariwise difference (d)'!B596)/(P_GWP-Q_GWP))))</f>
        <v>0</v>
      </c>
      <c r="C596">
        <f ca="1">IF('Pariwise difference (d)'!C596&gt;Q_GWP,0,IF('Pariwise difference (d)'!C596&lt;P_GWP,1,((Q_GWP-'Pariwise difference (d)'!C596)/(P_GWP-Q_GWP))))</f>
        <v>0</v>
      </c>
      <c r="D596">
        <f ca="1">IF('Pariwise difference (d)'!D596&gt;Q_GWP,0,IF('Pariwise difference (d)'!D596&lt;P_GWP,1,((Q_GWP-'Pariwise difference (d)'!D596)/(P_GWP-Q_GWP))))</f>
        <v>0</v>
      </c>
      <c r="E596">
        <f ca="1">IF('Pariwise difference (d)'!E596&gt;Q_GWP,0,IF('Pariwise difference (d)'!E596&lt;P_GWP,1,((Q_GWP-'Pariwise difference (d)'!E596)/(P_GWP-Q_GWP))))</f>
        <v>1</v>
      </c>
      <c r="F596">
        <f ca="1">IF('Pariwise difference (d)'!F596&gt;Q_GWP,0,IF('Pariwise difference (d)'!F596&lt;P_GWP,1,((Q_GWP-'Pariwise difference (d)'!F596)/(P_GWP-Q_GWP))))</f>
        <v>1</v>
      </c>
      <c r="G596">
        <f ca="1">IF('Pariwise difference (d)'!G596&gt;Q_GWP,0,IF('Pariwise difference (d)'!G596&lt;P_GWP,1,((Q_GWP-'Pariwise difference (d)'!G596)/(P_GWP-Q_GWP))))</f>
        <v>0</v>
      </c>
      <c r="H596">
        <f ca="1">IF('Pariwise difference (d)'!H596&gt;Q_GWP,0,IF('Pariwise difference (d)'!H596&lt;P_GWP,1,((Q_GWP-'Pariwise difference (d)'!H596)/(P_GWP-Q_GWP))))</f>
        <v>1</v>
      </c>
      <c r="I596">
        <f ca="1">IF('Pariwise difference (d)'!I596&gt;Q_GWP,0,IF('Pariwise difference (d)'!I596&lt;P_GWP,1,((Q_GWP-'Pariwise difference (d)'!I596)/(P_GWP-Q_GWP))))</f>
        <v>1</v>
      </c>
      <c r="J596">
        <f ca="1">IF('Pariwise difference (d)'!J596&gt;Q_GWP,0,IF('Pariwise difference (d)'!J596&lt;P_GWP,1,((Q_GWP-'Pariwise difference (d)'!J596)/(P_GWP-Q_GWP))))</f>
        <v>1</v>
      </c>
      <c r="K596">
        <f ca="1">IF('Pariwise difference (d)'!K596&gt;Q_GWP,0,IF('Pariwise difference (d)'!K596&lt;P_GWP,1,((Q_GWP-'Pariwise difference (d)'!K596)/(P_GWP-Q_GWP))))</f>
        <v>0</v>
      </c>
      <c r="L596">
        <f ca="1">IF('Pariwise difference (d)'!L596&gt;Q_GWP,0,IF('Pariwise difference (d)'!L596&lt;P_GWP,1,((Q_GWP-'Pariwise difference (d)'!L596)/(P_GWP-Q_GWP))))</f>
        <v>0</v>
      </c>
      <c r="M596">
        <f ca="1">IF('Pariwise difference (d)'!M596&gt;Q_GWP,0,IF('Pariwise difference (d)'!M596&lt;P_GWP,1,((Q_GWP-'Pariwise difference (d)'!M596)/(P_GWP-Q_GWP))))</f>
        <v>1</v>
      </c>
      <c r="N596">
        <f ca="1">IF('Pariwise difference (d)'!N596&gt;Q_IRP,0,IF('Pariwise difference (d)'!N596&lt;P_IRP,1,((Q_IRP-'Pariwise difference (d)'!N596)/(P_IRP-Q_IRP))))</f>
        <v>0</v>
      </c>
      <c r="O596">
        <f ca="1">IF('Pariwise difference (d)'!O596&gt;Q_IRP,0,IF('Pariwise difference (d)'!O596&lt;P_IRP,1,((Q_IRP-'Pariwise difference (d)'!O596)/(P_IRP-Q_IRP))))</f>
        <v>-0.15247755508634003</v>
      </c>
      <c r="P596">
        <f ca="1">IF('Pariwise difference (d)'!P596&gt;Q_IRP,0,IF('Pariwise difference (d)'!P596&lt;P_IRP,1,((Q_IRP-'Pariwise difference (d)'!P596)/(P_IRP-Q_IRP))))</f>
        <v>0</v>
      </c>
      <c r="Q596">
        <f ca="1">IF('Pariwise difference (d)'!Q596&gt;Q_IRP,0,IF('Pariwise difference (d)'!Q596&lt;P_IRP,1,((Q_IRP-'Pariwise difference (d)'!Q596)/(P_IRP-Q_IRP))))</f>
        <v>1</v>
      </c>
      <c r="R596">
        <f ca="1">IF('Pariwise difference (d)'!R596&gt;Q_IRP,0,IF('Pariwise difference (d)'!R596&lt;P_IRP,1,((Q_IRP-'Pariwise difference (d)'!R596)/(P_IRP-Q_IRP))))</f>
        <v>0</v>
      </c>
      <c r="S596">
        <f ca="1">IF('Pariwise difference (d)'!S596&gt;Q_IRP,0,IF('Pariwise difference (d)'!S596&lt;P_IRP,1,((Q_IRP-'Pariwise difference (d)'!S596)/(P_IRP-Q_IRP))))</f>
        <v>0</v>
      </c>
      <c r="T596">
        <f ca="1">IF('Pariwise difference (d)'!T596&gt;Q_IRP,0,IF('Pariwise difference (d)'!T596&lt;P_IRP,1,((Q_IRP-'Pariwise difference (d)'!T596)/(P_IRP-Q_IRP))))</f>
        <v>1</v>
      </c>
      <c r="U596">
        <f ca="1">IF('Pariwise difference (d)'!U596&gt;Q_IRP,0,IF('Pariwise difference (d)'!U596&lt;P_IRP,1,((Q_IRP-'Pariwise difference (d)'!U596)/(P_IRP-Q_IRP))))</f>
        <v>0</v>
      </c>
      <c r="V596">
        <f ca="1">IF('Pariwise difference (d)'!V596&gt;Q_IRP,0,IF('Pariwise difference (d)'!V596&lt;P_IRP,1,((Q_IRP-'Pariwise difference (d)'!V596)/(P_IRP-Q_IRP))))</f>
        <v>1</v>
      </c>
      <c r="W596">
        <f ca="1">IF('Pariwise difference (d)'!W596&gt;Q_IRP,0,IF('Pariwise difference (d)'!W596&lt;P_IRP,1,((Q_IRP-'Pariwise difference (d)'!W596)/(P_IRP-Q_IRP))))</f>
        <v>0</v>
      </c>
      <c r="X596">
        <f ca="1">IF('Pariwise difference (d)'!X596&gt;Q_IRP,0,IF('Pariwise difference (d)'!X596&lt;P_IRP,1,((Q_IRP-'Pariwise difference (d)'!X596)/(P_IRP-Q_IRP))))</f>
        <v>1</v>
      </c>
      <c r="Y596">
        <f ca="1">IF('Pariwise difference (d)'!Y596&gt;Q_IRP,0,IF('Pariwise difference (d)'!Y596&lt;P_IRP,1,((Q_IRP-'Pariwise difference (d)'!Y596)/(P_IRP-Q_IRP))))</f>
        <v>1</v>
      </c>
      <c r="Z596">
        <f ca="1">IF('Pariwise difference (d)'!Z596&gt;Q_ODP,0,IF('Pariwise difference (d)'!Z596&lt;P_ODP,1,((Q_ODP-'Pariwise difference (d)'!Z596)/(P_ODP-Q_ODP))))</f>
        <v>0</v>
      </c>
      <c r="AA596">
        <f ca="1">IF('Pariwise difference (d)'!AA596&gt;Q_ODP,0,IF('Pariwise difference (d)'!AA596&lt;P_ODP,1,((Q_ODP-'Pariwise difference (d)'!AA596)/(P_ODP-Q_ODP))))</f>
        <v>0</v>
      </c>
      <c r="AB596">
        <f ca="1">IF('Pariwise difference (d)'!AB596&gt;Q_ODP,0,IF('Pariwise difference (d)'!AB596&lt;P_ODP,1,((Q_ODP-'Pariwise difference (d)'!AB596)/(P_ODP-Q_ODP))))</f>
        <v>0</v>
      </c>
      <c r="AC596">
        <f ca="1">IF('Pariwise difference (d)'!AC596&gt;Q_ODP,0,IF('Pariwise difference (d)'!AC596&lt;P_ODP,1,((Q_ODP-'Pariwise difference (d)'!AC596)/(P_ODP-Q_ODP))))</f>
        <v>0</v>
      </c>
      <c r="AD596">
        <f ca="1">IF('Pariwise difference (d)'!AD596&gt;Q_ODP,0,IF('Pariwise difference (d)'!AD596&lt;P_ODP,1,((Q_ODP-'Pariwise difference (d)'!AD596)/(P_ODP-Q_ODP))))</f>
        <v>-0.36055771469235298</v>
      </c>
      <c r="AE596">
        <f ca="1">IF('Pariwise difference (d)'!AE596&gt;Q_ODP,0,IF('Pariwise difference (d)'!AE596&lt;P_ODP,1,((Q_ODP-'Pariwise difference (d)'!AE596)/(P_ODP-Q_ODP))))</f>
        <v>-0.2290071355556613</v>
      </c>
      <c r="AF596">
        <f ca="1">IF('Pariwise difference (d)'!AF596&gt;Q_ODP,0,IF('Pariwise difference (d)'!AF596&lt;P_ODP,1,((Q_ODP-'Pariwise difference (d)'!AF596)/(P_ODP-Q_ODP))))</f>
        <v>-9.1511344891162055E-2</v>
      </c>
      <c r="AG596">
        <f ca="1">IF('Pariwise difference (d)'!AG596&gt;Q_ODP,0,IF('Pariwise difference (d)'!AG596&lt;P_ODP,1,((Q_ODP-'Pariwise difference (d)'!AG596)/(P_ODP-Q_ODP))))</f>
        <v>0</v>
      </c>
      <c r="AH596">
        <f ca="1">IF('Pariwise difference (d)'!AH596&gt;Q_ODP,0,IF('Pariwise difference (d)'!AH596&lt;P_ODP,1,((Q_ODP-'Pariwise difference (d)'!AH596)/(P_ODP-Q_ODP))))</f>
        <v>0</v>
      </c>
      <c r="AI596">
        <f ca="1">IF('Pariwise difference (d)'!AI596&gt;Q_ODP,0,IF('Pariwise difference (d)'!AI596&lt;P_ODP,1,((Q_ODP-'Pariwise difference (d)'!AI596)/(P_ODP-Q_ODP))))</f>
        <v>0</v>
      </c>
      <c r="AJ596">
        <f ca="1">IF('Pariwise difference (d)'!AJ596&gt;Q_ODP,0,IF('Pariwise difference (d)'!AJ596&lt;P_ODP,1,((Q_ODP-'Pariwise difference (d)'!AJ596)/(P_ODP-Q_ODP))))</f>
        <v>0</v>
      </c>
      <c r="AK596">
        <f ca="1">IF('Pariwise difference (d)'!AK596&gt;Q_ODP,0,IF('Pariwise difference (d)'!AK596&lt;P_ODP,1,((Q_ODP-'Pariwise difference (d)'!AK596)/(P_ODP-Q_ODP))))</f>
        <v>0</v>
      </c>
    </row>
    <row r="597" spans="1:37">
      <c r="A597" s="7">
        <v>595</v>
      </c>
      <c r="B597">
        <f ca="1">IF('Pariwise difference (d)'!B597&gt;Q_GWP,0,IF('Pariwise difference (d)'!B597&lt;P_GWP,1,((Q_GWP-'Pariwise difference (d)'!B597)/(P_GWP-Q_GWP))))</f>
        <v>0</v>
      </c>
      <c r="C597">
        <f ca="1">IF('Pariwise difference (d)'!C597&gt;Q_GWP,0,IF('Pariwise difference (d)'!C597&lt;P_GWP,1,((Q_GWP-'Pariwise difference (d)'!C597)/(P_GWP-Q_GWP))))</f>
        <v>0</v>
      </c>
      <c r="D597">
        <f ca="1">IF('Pariwise difference (d)'!D597&gt;Q_GWP,0,IF('Pariwise difference (d)'!D597&lt;P_GWP,1,((Q_GWP-'Pariwise difference (d)'!D597)/(P_GWP-Q_GWP))))</f>
        <v>0</v>
      </c>
      <c r="E597">
        <f ca="1">IF('Pariwise difference (d)'!E597&gt;Q_GWP,0,IF('Pariwise difference (d)'!E597&lt;P_GWP,1,((Q_GWP-'Pariwise difference (d)'!E597)/(P_GWP-Q_GWP))))</f>
        <v>1</v>
      </c>
      <c r="F597">
        <f ca="1">IF('Pariwise difference (d)'!F597&gt;Q_GWP,0,IF('Pariwise difference (d)'!F597&lt;P_GWP,1,((Q_GWP-'Pariwise difference (d)'!F597)/(P_GWP-Q_GWP))))</f>
        <v>1</v>
      </c>
      <c r="G597">
        <f ca="1">IF('Pariwise difference (d)'!G597&gt;Q_GWP,0,IF('Pariwise difference (d)'!G597&lt;P_GWP,1,((Q_GWP-'Pariwise difference (d)'!G597)/(P_GWP-Q_GWP))))</f>
        <v>0</v>
      </c>
      <c r="H597">
        <f ca="1">IF('Pariwise difference (d)'!H597&gt;Q_GWP,0,IF('Pariwise difference (d)'!H597&lt;P_GWP,1,((Q_GWP-'Pariwise difference (d)'!H597)/(P_GWP-Q_GWP))))</f>
        <v>1</v>
      </c>
      <c r="I597">
        <f ca="1">IF('Pariwise difference (d)'!I597&gt;Q_GWP,0,IF('Pariwise difference (d)'!I597&lt;P_GWP,1,((Q_GWP-'Pariwise difference (d)'!I597)/(P_GWP-Q_GWP))))</f>
        <v>1</v>
      </c>
      <c r="J597">
        <f ca="1">IF('Pariwise difference (d)'!J597&gt;Q_GWP,0,IF('Pariwise difference (d)'!J597&lt;P_GWP,1,((Q_GWP-'Pariwise difference (d)'!J597)/(P_GWP-Q_GWP))))</f>
        <v>1</v>
      </c>
      <c r="K597">
        <f ca="1">IF('Pariwise difference (d)'!K597&gt;Q_GWP,0,IF('Pariwise difference (d)'!K597&lt;P_GWP,1,((Q_GWP-'Pariwise difference (d)'!K597)/(P_GWP-Q_GWP))))</f>
        <v>0</v>
      </c>
      <c r="L597">
        <f ca="1">IF('Pariwise difference (d)'!L597&gt;Q_GWP,0,IF('Pariwise difference (d)'!L597&lt;P_GWP,1,((Q_GWP-'Pariwise difference (d)'!L597)/(P_GWP-Q_GWP))))</f>
        <v>0</v>
      </c>
      <c r="M597">
        <f ca="1">IF('Pariwise difference (d)'!M597&gt;Q_GWP,0,IF('Pariwise difference (d)'!M597&lt;P_GWP,1,((Q_GWP-'Pariwise difference (d)'!M597)/(P_GWP-Q_GWP))))</f>
        <v>1</v>
      </c>
      <c r="N597">
        <f ca="1">IF('Pariwise difference (d)'!N597&gt;Q_IRP,0,IF('Pariwise difference (d)'!N597&lt;P_IRP,1,((Q_IRP-'Pariwise difference (d)'!N597)/(P_IRP-Q_IRP))))</f>
        <v>0</v>
      </c>
      <c r="O597">
        <f ca="1">IF('Pariwise difference (d)'!O597&gt;Q_IRP,0,IF('Pariwise difference (d)'!O597&lt;P_IRP,1,((Q_IRP-'Pariwise difference (d)'!O597)/(P_IRP-Q_IRP))))</f>
        <v>1</v>
      </c>
      <c r="P597">
        <f ca="1">IF('Pariwise difference (d)'!P597&gt;Q_IRP,0,IF('Pariwise difference (d)'!P597&lt;P_IRP,1,((Q_IRP-'Pariwise difference (d)'!P597)/(P_IRP-Q_IRP))))</f>
        <v>0</v>
      </c>
      <c r="Q597">
        <f ca="1">IF('Pariwise difference (d)'!Q597&gt;Q_IRP,0,IF('Pariwise difference (d)'!Q597&lt;P_IRP,1,((Q_IRP-'Pariwise difference (d)'!Q597)/(P_IRP-Q_IRP))))</f>
        <v>1</v>
      </c>
      <c r="R597">
        <f ca="1">IF('Pariwise difference (d)'!R597&gt;Q_IRP,0,IF('Pariwise difference (d)'!R597&lt;P_IRP,1,((Q_IRP-'Pariwise difference (d)'!R597)/(P_IRP-Q_IRP))))</f>
        <v>0</v>
      </c>
      <c r="S597">
        <f ca="1">IF('Pariwise difference (d)'!S597&gt;Q_IRP,0,IF('Pariwise difference (d)'!S597&lt;P_IRP,1,((Q_IRP-'Pariwise difference (d)'!S597)/(P_IRP-Q_IRP))))</f>
        <v>0</v>
      </c>
      <c r="T597">
        <f ca="1">IF('Pariwise difference (d)'!T597&gt;Q_IRP,0,IF('Pariwise difference (d)'!T597&lt;P_IRP,1,((Q_IRP-'Pariwise difference (d)'!T597)/(P_IRP-Q_IRP))))</f>
        <v>1</v>
      </c>
      <c r="U597">
        <f ca="1">IF('Pariwise difference (d)'!U597&gt;Q_IRP,0,IF('Pariwise difference (d)'!U597&lt;P_IRP,1,((Q_IRP-'Pariwise difference (d)'!U597)/(P_IRP-Q_IRP))))</f>
        <v>0</v>
      </c>
      <c r="V597">
        <f ca="1">IF('Pariwise difference (d)'!V597&gt;Q_IRP,0,IF('Pariwise difference (d)'!V597&lt;P_IRP,1,((Q_IRP-'Pariwise difference (d)'!V597)/(P_IRP-Q_IRP))))</f>
        <v>1</v>
      </c>
      <c r="W597">
        <f ca="1">IF('Pariwise difference (d)'!W597&gt;Q_IRP,0,IF('Pariwise difference (d)'!W597&lt;P_IRP,1,((Q_IRP-'Pariwise difference (d)'!W597)/(P_IRP-Q_IRP))))</f>
        <v>0</v>
      </c>
      <c r="X597">
        <f ca="1">IF('Pariwise difference (d)'!X597&gt;Q_IRP,0,IF('Pariwise difference (d)'!X597&lt;P_IRP,1,((Q_IRP-'Pariwise difference (d)'!X597)/(P_IRP-Q_IRP))))</f>
        <v>-0.71449509828014235</v>
      </c>
      <c r="Y597">
        <f ca="1">IF('Pariwise difference (d)'!Y597&gt;Q_IRP,0,IF('Pariwise difference (d)'!Y597&lt;P_IRP,1,((Q_IRP-'Pariwise difference (d)'!Y597)/(P_IRP-Q_IRP))))</f>
        <v>1</v>
      </c>
      <c r="Z597">
        <f ca="1">IF('Pariwise difference (d)'!Z597&gt;Q_ODP,0,IF('Pariwise difference (d)'!Z597&lt;P_ODP,1,((Q_ODP-'Pariwise difference (d)'!Z597)/(P_ODP-Q_ODP))))</f>
        <v>-0.46346071181612292</v>
      </c>
      <c r="AA597">
        <f ca="1">IF('Pariwise difference (d)'!AA597&gt;Q_ODP,0,IF('Pariwise difference (d)'!AA597&lt;P_ODP,1,((Q_ODP-'Pariwise difference (d)'!AA597)/(P_ODP-Q_ODP))))</f>
        <v>-0.68822320313711705</v>
      </c>
      <c r="AB597">
        <f ca="1">IF('Pariwise difference (d)'!AB597&gt;Q_ODP,0,IF('Pariwise difference (d)'!AB597&lt;P_ODP,1,((Q_ODP-'Pariwise difference (d)'!AB597)/(P_ODP-Q_ODP))))</f>
        <v>1</v>
      </c>
      <c r="AC597">
        <f ca="1">IF('Pariwise difference (d)'!AC597&gt;Q_ODP,0,IF('Pariwise difference (d)'!AC597&lt;P_ODP,1,((Q_ODP-'Pariwise difference (d)'!AC597)/(P_ODP-Q_ODP))))</f>
        <v>0</v>
      </c>
      <c r="AD597">
        <f ca="1">IF('Pariwise difference (d)'!AD597&gt;Q_ODP,0,IF('Pariwise difference (d)'!AD597&lt;P_ODP,1,((Q_ODP-'Pariwise difference (d)'!AD597)/(P_ODP-Q_ODP))))</f>
        <v>1</v>
      </c>
      <c r="AE597">
        <f ca="1">IF('Pariwise difference (d)'!AE597&gt;Q_ODP,0,IF('Pariwise difference (d)'!AE597&lt;P_ODP,1,((Q_ODP-'Pariwise difference (d)'!AE597)/(P_ODP-Q_ODP))))</f>
        <v>1</v>
      </c>
      <c r="AF597">
        <f ca="1">IF('Pariwise difference (d)'!AF597&gt;Q_ODP,0,IF('Pariwise difference (d)'!AF597&lt;P_ODP,1,((Q_ODP-'Pariwise difference (d)'!AF597)/(P_ODP-Q_ODP))))</f>
        <v>0</v>
      </c>
      <c r="AG597">
        <f ca="1">IF('Pariwise difference (d)'!AG597&gt;Q_ODP,0,IF('Pariwise difference (d)'!AG597&lt;P_ODP,1,((Q_ODP-'Pariwise difference (d)'!AG597)/(P_ODP-Q_ODP))))</f>
        <v>0</v>
      </c>
      <c r="AH597">
        <f ca="1">IF('Pariwise difference (d)'!AH597&gt;Q_ODP,0,IF('Pariwise difference (d)'!AH597&lt;P_ODP,1,((Q_ODP-'Pariwise difference (d)'!AH597)/(P_ODP-Q_ODP))))</f>
        <v>0</v>
      </c>
      <c r="AI597">
        <f ca="1">IF('Pariwise difference (d)'!AI597&gt;Q_ODP,0,IF('Pariwise difference (d)'!AI597&lt;P_ODP,1,((Q_ODP-'Pariwise difference (d)'!AI597)/(P_ODP-Q_ODP))))</f>
        <v>0</v>
      </c>
      <c r="AJ597">
        <f ca="1">IF('Pariwise difference (d)'!AJ597&gt;Q_ODP,0,IF('Pariwise difference (d)'!AJ597&lt;P_ODP,1,((Q_ODP-'Pariwise difference (d)'!AJ597)/(P_ODP-Q_ODP))))</f>
        <v>0</v>
      </c>
      <c r="AK597">
        <f ca="1">IF('Pariwise difference (d)'!AK597&gt;Q_ODP,0,IF('Pariwise difference (d)'!AK597&lt;P_ODP,1,((Q_ODP-'Pariwise difference (d)'!AK597)/(P_ODP-Q_ODP))))</f>
        <v>0</v>
      </c>
    </row>
    <row r="598" spans="1:37">
      <c r="A598" s="7">
        <v>596</v>
      </c>
      <c r="B598">
        <f ca="1">IF('Pariwise difference (d)'!B598&gt;Q_GWP,0,IF('Pariwise difference (d)'!B598&lt;P_GWP,1,((Q_GWP-'Pariwise difference (d)'!B598)/(P_GWP-Q_GWP))))</f>
        <v>0</v>
      </c>
      <c r="C598">
        <f ca="1">IF('Pariwise difference (d)'!C598&gt;Q_GWP,0,IF('Pariwise difference (d)'!C598&lt;P_GWP,1,((Q_GWP-'Pariwise difference (d)'!C598)/(P_GWP-Q_GWP))))</f>
        <v>0</v>
      </c>
      <c r="D598">
        <f ca="1">IF('Pariwise difference (d)'!D598&gt;Q_GWP,0,IF('Pariwise difference (d)'!D598&lt;P_GWP,1,((Q_GWP-'Pariwise difference (d)'!D598)/(P_GWP-Q_GWP))))</f>
        <v>0</v>
      </c>
      <c r="E598">
        <f ca="1">IF('Pariwise difference (d)'!E598&gt;Q_GWP,0,IF('Pariwise difference (d)'!E598&lt;P_GWP,1,((Q_GWP-'Pariwise difference (d)'!E598)/(P_GWP-Q_GWP))))</f>
        <v>1</v>
      </c>
      <c r="F598">
        <f ca="1">IF('Pariwise difference (d)'!F598&gt;Q_GWP,0,IF('Pariwise difference (d)'!F598&lt;P_GWP,1,((Q_GWP-'Pariwise difference (d)'!F598)/(P_GWP-Q_GWP))))</f>
        <v>0</v>
      </c>
      <c r="G598">
        <f ca="1">IF('Pariwise difference (d)'!G598&gt;Q_GWP,0,IF('Pariwise difference (d)'!G598&lt;P_GWP,1,((Q_GWP-'Pariwise difference (d)'!G598)/(P_GWP-Q_GWP))))</f>
        <v>0</v>
      </c>
      <c r="H598">
        <f ca="1">IF('Pariwise difference (d)'!H598&gt;Q_GWP,0,IF('Pariwise difference (d)'!H598&lt;P_GWP,1,((Q_GWP-'Pariwise difference (d)'!H598)/(P_GWP-Q_GWP))))</f>
        <v>1</v>
      </c>
      <c r="I598">
        <f ca="1">IF('Pariwise difference (d)'!I598&gt;Q_GWP,0,IF('Pariwise difference (d)'!I598&lt;P_GWP,1,((Q_GWP-'Pariwise difference (d)'!I598)/(P_GWP-Q_GWP))))</f>
        <v>0</v>
      </c>
      <c r="J598">
        <f ca="1">IF('Pariwise difference (d)'!J598&gt;Q_GWP,0,IF('Pariwise difference (d)'!J598&lt;P_GWP,1,((Q_GWP-'Pariwise difference (d)'!J598)/(P_GWP-Q_GWP))))</f>
        <v>1</v>
      </c>
      <c r="K598">
        <f ca="1">IF('Pariwise difference (d)'!K598&gt;Q_GWP,0,IF('Pariwise difference (d)'!K598&lt;P_GWP,1,((Q_GWP-'Pariwise difference (d)'!K598)/(P_GWP-Q_GWP))))</f>
        <v>0</v>
      </c>
      <c r="L598">
        <f ca="1">IF('Pariwise difference (d)'!L598&gt;Q_GWP,0,IF('Pariwise difference (d)'!L598&lt;P_GWP,1,((Q_GWP-'Pariwise difference (d)'!L598)/(P_GWP-Q_GWP))))</f>
        <v>-0.69757333189455639</v>
      </c>
      <c r="M598">
        <f ca="1">IF('Pariwise difference (d)'!M598&gt;Q_GWP,0,IF('Pariwise difference (d)'!M598&lt;P_GWP,1,((Q_GWP-'Pariwise difference (d)'!M598)/(P_GWP-Q_GWP))))</f>
        <v>1</v>
      </c>
      <c r="N598">
        <f ca="1">IF('Pariwise difference (d)'!N598&gt;Q_IRP,0,IF('Pariwise difference (d)'!N598&lt;P_IRP,1,((Q_IRP-'Pariwise difference (d)'!N598)/(P_IRP-Q_IRP))))</f>
        <v>0</v>
      </c>
      <c r="O598">
        <f ca="1">IF('Pariwise difference (d)'!O598&gt;Q_IRP,0,IF('Pariwise difference (d)'!O598&lt;P_IRP,1,((Q_IRP-'Pariwise difference (d)'!O598)/(P_IRP-Q_IRP))))</f>
        <v>0</v>
      </c>
      <c r="P598">
        <f ca="1">IF('Pariwise difference (d)'!P598&gt;Q_IRP,0,IF('Pariwise difference (d)'!P598&lt;P_IRP,1,((Q_IRP-'Pariwise difference (d)'!P598)/(P_IRP-Q_IRP))))</f>
        <v>0</v>
      </c>
      <c r="Q598">
        <f ca="1">IF('Pariwise difference (d)'!Q598&gt;Q_IRP,0,IF('Pariwise difference (d)'!Q598&lt;P_IRP,1,((Q_IRP-'Pariwise difference (d)'!Q598)/(P_IRP-Q_IRP))))</f>
        <v>1</v>
      </c>
      <c r="R598">
        <f ca="1">IF('Pariwise difference (d)'!R598&gt;Q_IRP,0,IF('Pariwise difference (d)'!R598&lt;P_IRP,1,((Q_IRP-'Pariwise difference (d)'!R598)/(P_IRP-Q_IRP))))</f>
        <v>1</v>
      </c>
      <c r="S598">
        <f ca="1">IF('Pariwise difference (d)'!S598&gt;Q_IRP,0,IF('Pariwise difference (d)'!S598&lt;P_IRP,1,((Q_IRP-'Pariwise difference (d)'!S598)/(P_IRP-Q_IRP))))</f>
        <v>0</v>
      </c>
      <c r="T598">
        <f ca="1">IF('Pariwise difference (d)'!T598&gt;Q_IRP,0,IF('Pariwise difference (d)'!T598&lt;P_IRP,1,((Q_IRP-'Pariwise difference (d)'!T598)/(P_IRP-Q_IRP))))</f>
        <v>1</v>
      </c>
      <c r="U598">
        <f ca="1">IF('Pariwise difference (d)'!U598&gt;Q_IRP,0,IF('Pariwise difference (d)'!U598&lt;P_IRP,1,((Q_IRP-'Pariwise difference (d)'!U598)/(P_IRP-Q_IRP))))</f>
        <v>0</v>
      </c>
      <c r="V598">
        <f ca="1">IF('Pariwise difference (d)'!V598&gt;Q_IRP,0,IF('Pariwise difference (d)'!V598&lt;P_IRP,1,((Q_IRP-'Pariwise difference (d)'!V598)/(P_IRP-Q_IRP))))</f>
        <v>1</v>
      </c>
      <c r="W598">
        <f ca="1">IF('Pariwise difference (d)'!W598&gt;Q_IRP,0,IF('Pariwise difference (d)'!W598&lt;P_IRP,1,((Q_IRP-'Pariwise difference (d)'!W598)/(P_IRP-Q_IRP))))</f>
        <v>0</v>
      </c>
      <c r="X598">
        <f ca="1">IF('Pariwise difference (d)'!X598&gt;Q_IRP,0,IF('Pariwise difference (d)'!X598&lt;P_IRP,1,((Q_IRP-'Pariwise difference (d)'!X598)/(P_IRP-Q_IRP))))</f>
        <v>0</v>
      </c>
      <c r="Y598">
        <f ca="1">IF('Pariwise difference (d)'!Y598&gt;Q_IRP,0,IF('Pariwise difference (d)'!Y598&lt;P_IRP,1,((Q_IRP-'Pariwise difference (d)'!Y598)/(P_IRP-Q_IRP))))</f>
        <v>1</v>
      </c>
      <c r="Z598">
        <f ca="1">IF('Pariwise difference (d)'!Z598&gt;Q_ODP,0,IF('Pariwise difference (d)'!Z598&lt;P_ODP,1,((Q_ODP-'Pariwise difference (d)'!Z598)/(P_ODP-Q_ODP))))</f>
        <v>0</v>
      </c>
      <c r="AA598">
        <f ca="1">IF('Pariwise difference (d)'!AA598&gt;Q_ODP,0,IF('Pariwise difference (d)'!AA598&lt;P_ODP,1,((Q_ODP-'Pariwise difference (d)'!AA598)/(P_ODP-Q_ODP))))</f>
        <v>0</v>
      </c>
      <c r="AB598">
        <f ca="1">IF('Pariwise difference (d)'!AB598&gt;Q_ODP,0,IF('Pariwise difference (d)'!AB598&lt;P_ODP,1,((Q_ODP-'Pariwise difference (d)'!AB598)/(P_ODP-Q_ODP))))</f>
        <v>1</v>
      </c>
      <c r="AC598">
        <f ca="1">IF('Pariwise difference (d)'!AC598&gt;Q_ODP,0,IF('Pariwise difference (d)'!AC598&lt;P_ODP,1,((Q_ODP-'Pariwise difference (d)'!AC598)/(P_ODP-Q_ODP))))</f>
        <v>-0.11910062529139011</v>
      </c>
      <c r="AD598">
        <f ca="1">IF('Pariwise difference (d)'!AD598&gt;Q_ODP,0,IF('Pariwise difference (d)'!AD598&lt;P_ODP,1,((Q_ODP-'Pariwise difference (d)'!AD598)/(P_ODP-Q_ODP))))</f>
        <v>1</v>
      </c>
      <c r="AE598">
        <f ca="1">IF('Pariwise difference (d)'!AE598&gt;Q_ODP,0,IF('Pariwise difference (d)'!AE598&lt;P_ODP,1,((Q_ODP-'Pariwise difference (d)'!AE598)/(P_ODP-Q_ODP))))</f>
        <v>1</v>
      </c>
      <c r="AF598">
        <f ca="1">IF('Pariwise difference (d)'!AF598&gt;Q_ODP,0,IF('Pariwise difference (d)'!AF598&lt;P_ODP,1,((Q_ODP-'Pariwise difference (d)'!AF598)/(P_ODP-Q_ODP))))</f>
        <v>0</v>
      </c>
      <c r="AG598">
        <f ca="1">IF('Pariwise difference (d)'!AG598&gt;Q_ODP,0,IF('Pariwise difference (d)'!AG598&lt;P_ODP,1,((Q_ODP-'Pariwise difference (d)'!AG598)/(P_ODP-Q_ODP))))</f>
        <v>0</v>
      </c>
      <c r="AH598">
        <f ca="1">IF('Pariwise difference (d)'!AH598&gt;Q_ODP,0,IF('Pariwise difference (d)'!AH598&lt;P_ODP,1,((Q_ODP-'Pariwise difference (d)'!AH598)/(P_ODP-Q_ODP))))</f>
        <v>0</v>
      </c>
      <c r="AI598">
        <f ca="1">IF('Pariwise difference (d)'!AI598&gt;Q_ODP,0,IF('Pariwise difference (d)'!AI598&lt;P_ODP,1,((Q_ODP-'Pariwise difference (d)'!AI598)/(P_ODP-Q_ODP))))</f>
        <v>0</v>
      </c>
      <c r="AJ598">
        <f ca="1">IF('Pariwise difference (d)'!AJ598&gt;Q_ODP,0,IF('Pariwise difference (d)'!AJ598&lt;P_ODP,1,((Q_ODP-'Pariwise difference (d)'!AJ598)/(P_ODP-Q_ODP))))</f>
        <v>0</v>
      </c>
      <c r="AK598">
        <f ca="1">IF('Pariwise difference (d)'!AK598&gt;Q_ODP,0,IF('Pariwise difference (d)'!AK598&lt;P_ODP,1,((Q_ODP-'Pariwise difference (d)'!AK598)/(P_ODP-Q_ODP))))</f>
        <v>0</v>
      </c>
    </row>
    <row r="599" spans="1:37">
      <c r="A599" s="7">
        <v>597</v>
      </c>
      <c r="B599">
        <f ca="1">IF('Pariwise difference (d)'!B599&gt;Q_GWP,0,IF('Pariwise difference (d)'!B599&lt;P_GWP,1,((Q_GWP-'Pariwise difference (d)'!B599)/(P_GWP-Q_GWP))))</f>
        <v>0</v>
      </c>
      <c r="C599">
        <f ca="1">IF('Pariwise difference (d)'!C599&gt;Q_GWP,0,IF('Pariwise difference (d)'!C599&lt;P_GWP,1,((Q_GWP-'Pariwise difference (d)'!C599)/(P_GWP-Q_GWP))))</f>
        <v>1</v>
      </c>
      <c r="D599">
        <f ca="1">IF('Pariwise difference (d)'!D599&gt;Q_GWP,0,IF('Pariwise difference (d)'!D599&lt;P_GWP,1,((Q_GWP-'Pariwise difference (d)'!D599)/(P_GWP-Q_GWP))))</f>
        <v>0</v>
      </c>
      <c r="E599">
        <f ca="1">IF('Pariwise difference (d)'!E599&gt;Q_GWP,0,IF('Pariwise difference (d)'!E599&lt;P_GWP,1,((Q_GWP-'Pariwise difference (d)'!E599)/(P_GWP-Q_GWP))))</f>
        <v>1</v>
      </c>
      <c r="F599">
        <f ca="1">IF('Pariwise difference (d)'!F599&gt;Q_GWP,0,IF('Pariwise difference (d)'!F599&lt;P_GWP,1,((Q_GWP-'Pariwise difference (d)'!F599)/(P_GWP-Q_GWP))))</f>
        <v>-0.9280918811227058</v>
      </c>
      <c r="G599">
        <f ca="1">IF('Pariwise difference (d)'!G599&gt;Q_GWP,0,IF('Pariwise difference (d)'!G599&lt;P_GWP,1,((Q_GWP-'Pariwise difference (d)'!G599)/(P_GWP-Q_GWP))))</f>
        <v>0</v>
      </c>
      <c r="H599">
        <f ca="1">IF('Pariwise difference (d)'!H599&gt;Q_GWP,0,IF('Pariwise difference (d)'!H599&lt;P_GWP,1,((Q_GWP-'Pariwise difference (d)'!H599)/(P_GWP-Q_GWP))))</f>
        <v>1</v>
      </c>
      <c r="I599">
        <f ca="1">IF('Pariwise difference (d)'!I599&gt;Q_GWP,0,IF('Pariwise difference (d)'!I599&lt;P_GWP,1,((Q_GWP-'Pariwise difference (d)'!I599)/(P_GWP-Q_GWP))))</f>
        <v>0</v>
      </c>
      <c r="J599">
        <f ca="1">IF('Pariwise difference (d)'!J599&gt;Q_GWP,0,IF('Pariwise difference (d)'!J599&lt;P_GWP,1,((Q_GWP-'Pariwise difference (d)'!J599)/(P_GWP-Q_GWP))))</f>
        <v>1</v>
      </c>
      <c r="K599">
        <f ca="1">IF('Pariwise difference (d)'!K599&gt;Q_GWP,0,IF('Pariwise difference (d)'!K599&lt;P_GWP,1,((Q_GWP-'Pariwise difference (d)'!K599)/(P_GWP-Q_GWP))))</f>
        <v>0</v>
      </c>
      <c r="L599">
        <f ca="1">IF('Pariwise difference (d)'!L599&gt;Q_GWP,0,IF('Pariwise difference (d)'!L599&lt;P_GWP,1,((Q_GWP-'Pariwise difference (d)'!L599)/(P_GWP-Q_GWP))))</f>
        <v>0</v>
      </c>
      <c r="M599">
        <f ca="1">IF('Pariwise difference (d)'!M599&gt;Q_GWP,0,IF('Pariwise difference (d)'!M599&lt;P_GWP,1,((Q_GWP-'Pariwise difference (d)'!M599)/(P_GWP-Q_GWP))))</f>
        <v>1</v>
      </c>
      <c r="N599">
        <f ca="1">IF('Pariwise difference (d)'!N599&gt;Q_IRP,0,IF('Pariwise difference (d)'!N599&lt;P_IRP,1,((Q_IRP-'Pariwise difference (d)'!N599)/(P_IRP-Q_IRP))))</f>
        <v>0</v>
      </c>
      <c r="O599">
        <f ca="1">IF('Pariwise difference (d)'!O599&gt;Q_IRP,0,IF('Pariwise difference (d)'!O599&lt;P_IRP,1,((Q_IRP-'Pariwise difference (d)'!O599)/(P_IRP-Q_IRP))))</f>
        <v>0</v>
      </c>
      <c r="P599">
        <f ca="1">IF('Pariwise difference (d)'!P599&gt;Q_IRP,0,IF('Pariwise difference (d)'!P599&lt;P_IRP,1,((Q_IRP-'Pariwise difference (d)'!P599)/(P_IRP-Q_IRP))))</f>
        <v>0</v>
      </c>
      <c r="Q599">
        <f ca="1">IF('Pariwise difference (d)'!Q599&gt;Q_IRP,0,IF('Pariwise difference (d)'!Q599&lt;P_IRP,1,((Q_IRP-'Pariwise difference (d)'!Q599)/(P_IRP-Q_IRP))))</f>
        <v>1</v>
      </c>
      <c r="R599">
        <f ca="1">IF('Pariwise difference (d)'!R599&gt;Q_IRP,0,IF('Pariwise difference (d)'!R599&lt;P_IRP,1,((Q_IRP-'Pariwise difference (d)'!R599)/(P_IRP-Q_IRP))))</f>
        <v>0</v>
      </c>
      <c r="S599">
        <f ca="1">IF('Pariwise difference (d)'!S599&gt;Q_IRP,0,IF('Pariwise difference (d)'!S599&lt;P_IRP,1,((Q_IRP-'Pariwise difference (d)'!S599)/(P_IRP-Q_IRP))))</f>
        <v>0</v>
      </c>
      <c r="T599">
        <f ca="1">IF('Pariwise difference (d)'!T599&gt;Q_IRP,0,IF('Pariwise difference (d)'!T599&lt;P_IRP,1,((Q_IRP-'Pariwise difference (d)'!T599)/(P_IRP-Q_IRP))))</f>
        <v>1</v>
      </c>
      <c r="U599">
        <f ca="1">IF('Pariwise difference (d)'!U599&gt;Q_IRP,0,IF('Pariwise difference (d)'!U599&lt;P_IRP,1,((Q_IRP-'Pariwise difference (d)'!U599)/(P_IRP-Q_IRP))))</f>
        <v>1</v>
      </c>
      <c r="V599">
        <f ca="1">IF('Pariwise difference (d)'!V599&gt;Q_IRP,0,IF('Pariwise difference (d)'!V599&lt;P_IRP,1,((Q_IRP-'Pariwise difference (d)'!V599)/(P_IRP-Q_IRP))))</f>
        <v>1</v>
      </c>
      <c r="W599">
        <f ca="1">IF('Pariwise difference (d)'!W599&gt;Q_IRP,0,IF('Pariwise difference (d)'!W599&lt;P_IRP,1,((Q_IRP-'Pariwise difference (d)'!W599)/(P_IRP-Q_IRP))))</f>
        <v>0</v>
      </c>
      <c r="X599">
        <f ca="1">IF('Pariwise difference (d)'!X599&gt;Q_IRP,0,IF('Pariwise difference (d)'!X599&lt;P_IRP,1,((Q_IRP-'Pariwise difference (d)'!X599)/(P_IRP-Q_IRP))))</f>
        <v>1</v>
      </c>
      <c r="Y599">
        <f ca="1">IF('Pariwise difference (d)'!Y599&gt;Q_IRP,0,IF('Pariwise difference (d)'!Y599&lt;P_IRP,1,((Q_IRP-'Pariwise difference (d)'!Y599)/(P_IRP-Q_IRP))))</f>
        <v>1</v>
      </c>
      <c r="Z599">
        <f ca="1">IF('Pariwise difference (d)'!Z599&gt;Q_ODP,0,IF('Pariwise difference (d)'!Z599&lt;P_ODP,1,((Q_ODP-'Pariwise difference (d)'!Z599)/(P_ODP-Q_ODP))))</f>
        <v>0</v>
      </c>
      <c r="AA599">
        <f ca="1">IF('Pariwise difference (d)'!AA599&gt;Q_ODP,0,IF('Pariwise difference (d)'!AA599&lt;P_ODP,1,((Q_ODP-'Pariwise difference (d)'!AA599)/(P_ODP-Q_ODP))))</f>
        <v>1</v>
      </c>
      <c r="AB599">
        <f ca="1">IF('Pariwise difference (d)'!AB599&gt;Q_ODP,0,IF('Pariwise difference (d)'!AB599&lt;P_ODP,1,((Q_ODP-'Pariwise difference (d)'!AB599)/(P_ODP-Q_ODP))))</f>
        <v>0</v>
      </c>
      <c r="AC599">
        <f ca="1">IF('Pariwise difference (d)'!AC599&gt;Q_ODP,0,IF('Pariwise difference (d)'!AC599&lt;P_ODP,1,((Q_ODP-'Pariwise difference (d)'!AC599)/(P_ODP-Q_ODP))))</f>
        <v>1</v>
      </c>
      <c r="AD599">
        <f ca="1">IF('Pariwise difference (d)'!AD599&gt;Q_ODP,0,IF('Pariwise difference (d)'!AD599&lt;P_ODP,1,((Q_ODP-'Pariwise difference (d)'!AD599)/(P_ODP-Q_ODP))))</f>
        <v>-0.51262650834362267</v>
      </c>
      <c r="AE599">
        <f ca="1">IF('Pariwise difference (d)'!AE599&gt;Q_ODP,0,IF('Pariwise difference (d)'!AE599&lt;P_ODP,1,((Q_ODP-'Pariwise difference (d)'!AE599)/(P_ODP-Q_ODP))))</f>
        <v>0</v>
      </c>
      <c r="AF599">
        <f ca="1">IF('Pariwise difference (d)'!AF599&gt;Q_ODP,0,IF('Pariwise difference (d)'!AF599&lt;P_ODP,1,((Q_ODP-'Pariwise difference (d)'!AF599)/(P_ODP-Q_ODP))))</f>
        <v>-0.34004669064978121</v>
      </c>
      <c r="AG599">
        <f ca="1">IF('Pariwise difference (d)'!AG599&gt;Q_ODP,0,IF('Pariwise difference (d)'!AG599&lt;P_ODP,1,((Q_ODP-'Pariwise difference (d)'!AG599)/(P_ODP-Q_ODP))))</f>
        <v>0</v>
      </c>
      <c r="AH599">
        <f ca="1">IF('Pariwise difference (d)'!AH599&gt;Q_ODP,0,IF('Pariwise difference (d)'!AH599&lt;P_ODP,1,((Q_ODP-'Pariwise difference (d)'!AH599)/(P_ODP-Q_ODP))))</f>
        <v>0</v>
      </c>
      <c r="AI599">
        <f ca="1">IF('Pariwise difference (d)'!AI599&gt;Q_ODP,0,IF('Pariwise difference (d)'!AI599&lt;P_ODP,1,((Q_ODP-'Pariwise difference (d)'!AI599)/(P_ODP-Q_ODP))))</f>
        <v>0</v>
      </c>
      <c r="AJ599">
        <f ca="1">IF('Pariwise difference (d)'!AJ599&gt;Q_ODP,0,IF('Pariwise difference (d)'!AJ599&lt;P_ODP,1,((Q_ODP-'Pariwise difference (d)'!AJ599)/(P_ODP-Q_ODP))))</f>
        <v>0</v>
      </c>
      <c r="AK599">
        <f ca="1">IF('Pariwise difference (d)'!AK599&gt;Q_ODP,0,IF('Pariwise difference (d)'!AK599&lt;P_ODP,1,((Q_ODP-'Pariwise difference (d)'!AK599)/(P_ODP-Q_ODP))))</f>
        <v>1</v>
      </c>
    </row>
    <row r="600" spans="1:37">
      <c r="A600" s="7">
        <v>598</v>
      </c>
      <c r="B600">
        <f ca="1">IF('Pariwise difference (d)'!B600&gt;Q_GWP,0,IF('Pariwise difference (d)'!B600&lt;P_GWP,1,((Q_GWP-'Pariwise difference (d)'!B600)/(P_GWP-Q_GWP))))</f>
        <v>0</v>
      </c>
      <c r="C600">
        <f ca="1">IF('Pariwise difference (d)'!C600&gt;Q_GWP,0,IF('Pariwise difference (d)'!C600&lt;P_GWP,1,((Q_GWP-'Pariwise difference (d)'!C600)/(P_GWP-Q_GWP))))</f>
        <v>0</v>
      </c>
      <c r="D600">
        <f ca="1">IF('Pariwise difference (d)'!D600&gt;Q_GWP,0,IF('Pariwise difference (d)'!D600&lt;P_GWP,1,((Q_GWP-'Pariwise difference (d)'!D600)/(P_GWP-Q_GWP))))</f>
        <v>0</v>
      </c>
      <c r="E600">
        <f ca="1">IF('Pariwise difference (d)'!E600&gt;Q_GWP,0,IF('Pariwise difference (d)'!E600&lt;P_GWP,1,((Q_GWP-'Pariwise difference (d)'!E600)/(P_GWP-Q_GWP))))</f>
        <v>1</v>
      </c>
      <c r="F600">
        <f ca="1">IF('Pariwise difference (d)'!F600&gt;Q_GWP,0,IF('Pariwise difference (d)'!F600&lt;P_GWP,1,((Q_GWP-'Pariwise difference (d)'!F600)/(P_GWP-Q_GWP))))</f>
        <v>0</v>
      </c>
      <c r="G600">
        <f ca="1">IF('Pariwise difference (d)'!G600&gt;Q_GWP,0,IF('Pariwise difference (d)'!G600&lt;P_GWP,1,((Q_GWP-'Pariwise difference (d)'!G600)/(P_GWP-Q_GWP))))</f>
        <v>0</v>
      </c>
      <c r="H600">
        <f ca="1">IF('Pariwise difference (d)'!H600&gt;Q_GWP,0,IF('Pariwise difference (d)'!H600&lt;P_GWP,1,((Q_GWP-'Pariwise difference (d)'!H600)/(P_GWP-Q_GWP))))</f>
        <v>1</v>
      </c>
      <c r="I600">
        <f ca="1">IF('Pariwise difference (d)'!I600&gt;Q_GWP,0,IF('Pariwise difference (d)'!I600&lt;P_GWP,1,((Q_GWP-'Pariwise difference (d)'!I600)/(P_GWP-Q_GWP))))</f>
        <v>1</v>
      </c>
      <c r="J600">
        <f ca="1">IF('Pariwise difference (d)'!J600&gt;Q_GWP,0,IF('Pariwise difference (d)'!J600&lt;P_GWP,1,((Q_GWP-'Pariwise difference (d)'!J600)/(P_GWP-Q_GWP))))</f>
        <v>1</v>
      </c>
      <c r="K600">
        <f ca="1">IF('Pariwise difference (d)'!K600&gt;Q_GWP,0,IF('Pariwise difference (d)'!K600&lt;P_GWP,1,((Q_GWP-'Pariwise difference (d)'!K600)/(P_GWP-Q_GWP))))</f>
        <v>0</v>
      </c>
      <c r="L600">
        <f ca="1">IF('Pariwise difference (d)'!L600&gt;Q_GWP,0,IF('Pariwise difference (d)'!L600&lt;P_GWP,1,((Q_GWP-'Pariwise difference (d)'!L600)/(P_GWP-Q_GWP))))</f>
        <v>-0.91800310140508934</v>
      </c>
      <c r="M600">
        <f ca="1">IF('Pariwise difference (d)'!M600&gt;Q_GWP,0,IF('Pariwise difference (d)'!M600&lt;P_GWP,1,((Q_GWP-'Pariwise difference (d)'!M600)/(P_GWP-Q_GWP))))</f>
        <v>1</v>
      </c>
      <c r="N600">
        <f ca="1">IF('Pariwise difference (d)'!N600&gt;Q_IRP,0,IF('Pariwise difference (d)'!N600&lt;P_IRP,1,((Q_IRP-'Pariwise difference (d)'!N600)/(P_IRP-Q_IRP))))</f>
        <v>0</v>
      </c>
      <c r="O600">
        <f ca="1">IF('Pariwise difference (d)'!O600&gt;Q_IRP,0,IF('Pariwise difference (d)'!O600&lt;P_IRP,1,((Q_IRP-'Pariwise difference (d)'!O600)/(P_IRP-Q_IRP))))</f>
        <v>1</v>
      </c>
      <c r="P600">
        <f ca="1">IF('Pariwise difference (d)'!P600&gt;Q_IRP,0,IF('Pariwise difference (d)'!P600&lt;P_IRP,1,((Q_IRP-'Pariwise difference (d)'!P600)/(P_IRP-Q_IRP))))</f>
        <v>0</v>
      </c>
      <c r="Q600">
        <f ca="1">IF('Pariwise difference (d)'!Q600&gt;Q_IRP,0,IF('Pariwise difference (d)'!Q600&lt;P_IRP,1,((Q_IRP-'Pariwise difference (d)'!Q600)/(P_IRP-Q_IRP))))</f>
        <v>1</v>
      </c>
      <c r="R600">
        <f ca="1">IF('Pariwise difference (d)'!R600&gt;Q_IRP,0,IF('Pariwise difference (d)'!R600&lt;P_IRP,1,((Q_IRP-'Pariwise difference (d)'!R600)/(P_IRP-Q_IRP))))</f>
        <v>0</v>
      </c>
      <c r="S600">
        <f ca="1">IF('Pariwise difference (d)'!S600&gt;Q_IRP,0,IF('Pariwise difference (d)'!S600&lt;P_IRP,1,((Q_IRP-'Pariwise difference (d)'!S600)/(P_IRP-Q_IRP))))</f>
        <v>0</v>
      </c>
      <c r="T600">
        <f ca="1">IF('Pariwise difference (d)'!T600&gt;Q_IRP,0,IF('Pariwise difference (d)'!T600&lt;P_IRP,1,((Q_IRP-'Pariwise difference (d)'!T600)/(P_IRP-Q_IRP))))</f>
        <v>1</v>
      </c>
      <c r="U600">
        <f ca="1">IF('Pariwise difference (d)'!U600&gt;Q_IRP,0,IF('Pariwise difference (d)'!U600&lt;P_IRP,1,((Q_IRP-'Pariwise difference (d)'!U600)/(P_IRP-Q_IRP))))</f>
        <v>0</v>
      </c>
      <c r="V600">
        <f ca="1">IF('Pariwise difference (d)'!V600&gt;Q_IRP,0,IF('Pariwise difference (d)'!V600&lt;P_IRP,1,((Q_IRP-'Pariwise difference (d)'!V600)/(P_IRP-Q_IRP))))</f>
        <v>1</v>
      </c>
      <c r="W600">
        <f ca="1">IF('Pariwise difference (d)'!W600&gt;Q_IRP,0,IF('Pariwise difference (d)'!W600&lt;P_IRP,1,((Q_IRP-'Pariwise difference (d)'!W600)/(P_IRP-Q_IRP))))</f>
        <v>0</v>
      </c>
      <c r="X600">
        <f ca="1">IF('Pariwise difference (d)'!X600&gt;Q_IRP,0,IF('Pariwise difference (d)'!X600&lt;P_IRP,1,((Q_IRP-'Pariwise difference (d)'!X600)/(P_IRP-Q_IRP))))</f>
        <v>0</v>
      </c>
      <c r="Y600">
        <f ca="1">IF('Pariwise difference (d)'!Y600&gt;Q_IRP,0,IF('Pariwise difference (d)'!Y600&lt;P_IRP,1,((Q_IRP-'Pariwise difference (d)'!Y600)/(P_IRP-Q_IRP))))</f>
        <v>1</v>
      </c>
      <c r="Z600">
        <f ca="1">IF('Pariwise difference (d)'!Z600&gt;Q_ODP,0,IF('Pariwise difference (d)'!Z600&lt;P_ODP,1,((Q_ODP-'Pariwise difference (d)'!Z600)/(P_ODP-Q_ODP))))</f>
        <v>1</v>
      </c>
      <c r="AA600">
        <f ca="1">IF('Pariwise difference (d)'!AA600&gt;Q_ODP,0,IF('Pariwise difference (d)'!AA600&lt;P_ODP,1,((Q_ODP-'Pariwise difference (d)'!AA600)/(P_ODP-Q_ODP))))</f>
        <v>1</v>
      </c>
      <c r="AB600">
        <f ca="1">IF('Pariwise difference (d)'!AB600&gt;Q_ODP,0,IF('Pariwise difference (d)'!AB600&lt;P_ODP,1,((Q_ODP-'Pariwise difference (d)'!AB600)/(P_ODP-Q_ODP))))</f>
        <v>1</v>
      </c>
      <c r="AC600">
        <f ca="1">IF('Pariwise difference (d)'!AC600&gt;Q_ODP,0,IF('Pariwise difference (d)'!AC600&lt;P_ODP,1,((Q_ODP-'Pariwise difference (d)'!AC600)/(P_ODP-Q_ODP))))</f>
        <v>0</v>
      </c>
      <c r="AD600">
        <f ca="1">IF('Pariwise difference (d)'!AD600&gt;Q_ODP,0,IF('Pariwise difference (d)'!AD600&lt;P_ODP,1,((Q_ODP-'Pariwise difference (d)'!AD600)/(P_ODP-Q_ODP))))</f>
        <v>-6.0230592555488106E-2</v>
      </c>
      <c r="AE600">
        <f ca="1">IF('Pariwise difference (d)'!AE600&gt;Q_ODP,0,IF('Pariwise difference (d)'!AE600&lt;P_ODP,1,((Q_ODP-'Pariwise difference (d)'!AE600)/(P_ODP-Q_ODP))))</f>
        <v>0</v>
      </c>
      <c r="AF600">
        <f ca="1">IF('Pariwise difference (d)'!AF600&gt;Q_ODP,0,IF('Pariwise difference (d)'!AF600&lt;P_ODP,1,((Q_ODP-'Pariwise difference (d)'!AF600)/(P_ODP-Q_ODP))))</f>
        <v>0</v>
      </c>
      <c r="AG600">
        <f ca="1">IF('Pariwise difference (d)'!AG600&gt;Q_ODP,0,IF('Pariwise difference (d)'!AG600&lt;P_ODP,1,((Q_ODP-'Pariwise difference (d)'!AG600)/(P_ODP-Q_ODP))))</f>
        <v>0</v>
      </c>
      <c r="AH600">
        <f ca="1">IF('Pariwise difference (d)'!AH600&gt;Q_ODP,0,IF('Pariwise difference (d)'!AH600&lt;P_ODP,1,((Q_ODP-'Pariwise difference (d)'!AH600)/(P_ODP-Q_ODP))))</f>
        <v>0</v>
      </c>
      <c r="AI600">
        <f ca="1">IF('Pariwise difference (d)'!AI600&gt;Q_ODP,0,IF('Pariwise difference (d)'!AI600&lt;P_ODP,1,((Q_ODP-'Pariwise difference (d)'!AI600)/(P_ODP-Q_ODP))))</f>
        <v>0</v>
      </c>
      <c r="AJ600">
        <f ca="1">IF('Pariwise difference (d)'!AJ600&gt;Q_ODP,0,IF('Pariwise difference (d)'!AJ600&lt;P_ODP,1,((Q_ODP-'Pariwise difference (d)'!AJ600)/(P_ODP-Q_ODP))))</f>
        <v>0</v>
      </c>
      <c r="AK600">
        <f ca="1">IF('Pariwise difference (d)'!AK600&gt;Q_ODP,0,IF('Pariwise difference (d)'!AK600&lt;P_ODP,1,((Q_ODP-'Pariwise difference (d)'!AK600)/(P_ODP-Q_ODP))))</f>
        <v>0</v>
      </c>
    </row>
    <row r="601" spans="1:37">
      <c r="A601" s="7">
        <v>599</v>
      </c>
      <c r="B601">
        <f ca="1">IF('Pariwise difference (d)'!B601&gt;Q_GWP,0,IF('Pariwise difference (d)'!B601&lt;P_GWP,1,((Q_GWP-'Pariwise difference (d)'!B601)/(P_GWP-Q_GWP))))</f>
        <v>0</v>
      </c>
      <c r="C601">
        <f ca="1">IF('Pariwise difference (d)'!C601&gt;Q_GWP,0,IF('Pariwise difference (d)'!C601&lt;P_GWP,1,((Q_GWP-'Pariwise difference (d)'!C601)/(P_GWP-Q_GWP))))</f>
        <v>0</v>
      </c>
      <c r="D601">
        <f ca="1">IF('Pariwise difference (d)'!D601&gt;Q_GWP,0,IF('Pariwise difference (d)'!D601&lt;P_GWP,1,((Q_GWP-'Pariwise difference (d)'!D601)/(P_GWP-Q_GWP))))</f>
        <v>0</v>
      </c>
      <c r="E601">
        <f ca="1">IF('Pariwise difference (d)'!E601&gt;Q_GWP,0,IF('Pariwise difference (d)'!E601&lt;P_GWP,1,((Q_GWP-'Pariwise difference (d)'!E601)/(P_GWP-Q_GWP))))</f>
        <v>1</v>
      </c>
      <c r="F601">
        <f ca="1">IF('Pariwise difference (d)'!F601&gt;Q_GWP,0,IF('Pariwise difference (d)'!F601&lt;P_GWP,1,((Q_GWP-'Pariwise difference (d)'!F601)/(P_GWP-Q_GWP))))</f>
        <v>0</v>
      </c>
      <c r="G601">
        <f ca="1">IF('Pariwise difference (d)'!G601&gt;Q_GWP,0,IF('Pariwise difference (d)'!G601&lt;P_GWP,1,((Q_GWP-'Pariwise difference (d)'!G601)/(P_GWP-Q_GWP))))</f>
        <v>0</v>
      </c>
      <c r="H601">
        <f ca="1">IF('Pariwise difference (d)'!H601&gt;Q_GWP,0,IF('Pariwise difference (d)'!H601&lt;P_GWP,1,((Q_GWP-'Pariwise difference (d)'!H601)/(P_GWP-Q_GWP))))</f>
        <v>1</v>
      </c>
      <c r="I601">
        <f ca="1">IF('Pariwise difference (d)'!I601&gt;Q_GWP,0,IF('Pariwise difference (d)'!I601&lt;P_GWP,1,((Q_GWP-'Pariwise difference (d)'!I601)/(P_GWP-Q_GWP))))</f>
        <v>1</v>
      </c>
      <c r="J601">
        <f ca="1">IF('Pariwise difference (d)'!J601&gt;Q_GWP,0,IF('Pariwise difference (d)'!J601&lt;P_GWP,1,((Q_GWP-'Pariwise difference (d)'!J601)/(P_GWP-Q_GWP))))</f>
        <v>1</v>
      </c>
      <c r="K601">
        <f ca="1">IF('Pariwise difference (d)'!K601&gt;Q_GWP,0,IF('Pariwise difference (d)'!K601&lt;P_GWP,1,((Q_GWP-'Pariwise difference (d)'!K601)/(P_GWP-Q_GWP))))</f>
        <v>0</v>
      </c>
      <c r="L601">
        <f ca="1">IF('Pariwise difference (d)'!L601&gt;Q_GWP,0,IF('Pariwise difference (d)'!L601&lt;P_GWP,1,((Q_GWP-'Pariwise difference (d)'!L601)/(P_GWP-Q_GWP))))</f>
        <v>-6.2748923297279047E-2</v>
      </c>
      <c r="M601">
        <f ca="1">IF('Pariwise difference (d)'!M601&gt;Q_GWP,0,IF('Pariwise difference (d)'!M601&lt;P_GWP,1,((Q_GWP-'Pariwise difference (d)'!M601)/(P_GWP-Q_GWP))))</f>
        <v>1</v>
      </c>
      <c r="N601">
        <f ca="1">IF('Pariwise difference (d)'!N601&gt;Q_IRP,0,IF('Pariwise difference (d)'!N601&lt;P_IRP,1,((Q_IRP-'Pariwise difference (d)'!N601)/(P_IRP-Q_IRP))))</f>
        <v>0</v>
      </c>
      <c r="O601">
        <f ca="1">IF('Pariwise difference (d)'!O601&gt;Q_IRP,0,IF('Pariwise difference (d)'!O601&lt;P_IRP,1,((Q_IRP-'Pariwise difference (d)'!O601)/(P_IRP-Q_IRP))))</f>
        <v>0</v>
      </c>
      <c r="P601">
        <f ca="1">IF('Pariwise difference (d)'!P601&gt;Q_IRP,0,IF('Pariwise difference (d)'!P601&lt;P_IRP,1,((Q_IRP-'Pariwise difference (d)'!P601)/(P_IRP-Q_IRP))))</f>
        <v>0</v>
      </c>
      <c r="Q601">
        <f ca="1">IF('Pariwise difference (d)'!Q601&gt;Q_IRP,0,IF('Pariwise difference (d)'!Q601&lt;P_IRP,1,((Q_IRP-'Pariwise difference (d)'!Q601)/(P_IRP-Q_IRP))))</f>
        <v>1</v>
      </c>
      <c r="R601">
        <f ca="1">IF('Pariwise difference (d)'!R601&gt;Q_IRP,0,IF('Pariwise difference (d)'!R601&lt;P_IRP,1,((Q_IRP-'Pariwise difference (d)'!R601)/(P_IRP-Q_IRP))))</f>
        <v>0</v>
      </c>
      <c r="S601">
        <f ca="1">IF('Pariwise difference (d)'!S601&gt;Q_IRP,0,IF('Pariwise difference (d)'!S601&lt;P_IRP,1,((Q_IRP-'Pariwise difference (d)'!S601)/(P_IRP-Q_IRP))))</f>
        <v>0</v>
      </c>
      <c r="T601">
        <f ca="1">IF('Pariwise difference (d)'!T601&gt;Q_IRP,0,IF('Pariwise difference (d)'!T601&lt;P_IRP,1,((Q_IRP-'Pariwise difference (d)'!T601)/(P_IRP-Q_IRP))))</f>
        <v>1</v>
      </c>
      <c r="U601">
        <f ca="1">IF('Pariwise difference (d)'!U601&gt;Q_IRP,0,IF('Pariwise difference (d)'!U601&lt;P_IRP,1,((Q_IRP-'Pariwise difference (d)'!U601)/(P_IRP-Q_IRP))))</f>
        <v>0</v>
      </c>
      <c r="V601">
        <f ca="1">IF('Pariwise difference (d)'!V601&gt;Q_IRP,0,IF('Pariwise difference (d)'!V601&lt;P_IRP,1,((Q_IRP-'Pariwise difference (d)'!V601)/(P_IRP-Q_IRP))))</f>
        <v>1</v>
      </c>
      <c r="W601">
        <f ca="1">IF('Pariwise difference (d)'!W601&gt;Q_IRP,0,IF('Pariwise difference (d)'!W601&lt;P_IRP,1,((Q_IRP-'Pariwise difference (d)'!W601)/(P_IRP-Q_IRP))))</f>
        <v>0</v>
      </c>
      <c r="X601">
        <f ca="1">IF('Pariwise difference (d)'!X601&gt;Q_IRP,0,IF('Pariwise difference (d)'!X601&lt;P_IRP,1,((Q_IRP-'Pariwise difference (d)'!X601)/(P_IRP-Q_IRP))))</f>
        <v>0</v>
      </c>
      <c r="Y601">
        <f ca="1">IF('Pariwise difference (d)'!Y601&gt;Q_IRP,0,IF('Pariwise difference (d)'!Y601&lt;P_IRP,1,((Q_IRP-'Pariwise difference (d)'!Y601)/(P_IRP-Q_IRP))))</f>
        <v>1</v>
      </c>
      <c r="Z601">
        <f ca="1">IF('Pariwise difference (d)'!Z601&gt;Q_ODP,0,IF('Pariwise difference (d)'!Z601&lt;P_ODP,1,((Q_ODP-'Pariwise difference (d)'!Z601)/(P_ODP-Q_ODP))))</f>
        <v>0</v>
      </c>
      <c r="AA601">
        <f ca="1">IF('Pariwise difference (d)'!AA601&gt;Q_ODP,0,IF('Pariwise difference (d)'!AA601&lt;P_ODP,1,((Q_ODP-'Pariwise difference (d)'!AA601)/(P_ODP-Q_ODP))))</f>
        <v>0</v>
      </c>
      <c r="AB601">
        <f ca="1">IF('Pariwise difference (d)'!AB601&gt;Q_ODP,0,IF('Pariwise difference (d)'!AB601&lt;P_ODP,1,((Q_ODP-'Pariwise difference (d)'!AB601)/(P_ODP-Q_ODP))))</f>
        <v>0</v>
      </c>
      <c r="AC601">
        <f ca="1">IF('Pariwise difference (d)'!AC601&gt;Q_ODP,0,IF('Pariwise difference (d)'!AC601&lt;P_ODP,1,((Q_ODP-'Pariwise difference (d)'!AC601)/(P_ODP-Q_ODP))))</f>
        <v>0</v>
      </c>
      <c r="AD601">
        <f ca="1">IF('Pariwise difference (d)'!AD601&gt;Q_ODP,0,IF('Pariwise difference (d)'!AD601&lt;P_ODP,1,((Q_ODP-'Pariwise difference (d)'!AD601)/(P_ODP-Q_ODP))))</f>
        <v>0</v>
      </c>
      <c r="AE601">
        <f ca="1">IF('Pariwise difference (d)'!AE601&gt;Q_ODP,0,IF('Pariwise difference (d)'!AE601&lt;P_ODP,1,((Q_ODP-'Pariwise difference (d)'!AE601)/(P_ODP-Q_ODP))))</f>
        <v>0</v>
      </c>
      <c r="AF601">
        <f ca="1">IF('Pariwise difference (d)'!AF601&gt;Q_ODP,0,IF('Pariwise difference (d)'!AF601&lt;P_ODP,1,((Q_ODP-'Pariwise difference (d)'!AF601)/(P_ODP-Q_ODP))))</f>
        <v>1</v>
      </c>
      <c r="AG601">
        <f ca="1">IF('Pariwise difference (d)'!AG601&gt;Q_ODP,0,IF('Pariwise difference (d)'!AG601&lt;P_ODP,1,((Q_ODP-'Pariwise difference (d)'!AG601)/(P_ODP-Q_ODP))))</f>
        <v>1</v>
      </c>
      <c r="AH601">
        <f ca="1">IF('Pariwise difference (d)'!AH601&gt;Q_ODP,0,IF('Pariwise difference (d)'!AH601&lt;P_ODP,1,((Q_ODP-'Pariwise difference (d)'!AH601)/(P_ODP-Q_ODP))))</f>
        <v>1</v>
      </c>
      <c r="AI601">
        <f ca="1">IF('Pariwise difference (d)'!AI601&gt;Q_ODP,0,IF('Pariwise difference (d)'!AI601&lt;P_ODP,1,((Q_ODP-'Pariwise difference (d)'!AI601)/(P_ODP-Q_ODP))))</f>
        <v>0</v>
      </c>
      <c r="AJ601">
        <f ca="1">IF('Pariwise difference (d)'!AJ601&gt;Q_ODP,0,IF('Pariwise difference (d)'!AJ601&lt;P_ODP,1,((Q_ODP-'Pariwise difference (d)'!AJ601)/(P_ODP-Q_ODP))))</f>
        <v>0</v>
      </c>
      <c r="AK601">
        <f ca="1">IF('Pariwise difference (d)'!AK601&gt;Q_ODP,0,IF('Pariwise difference (d)'!AK601&lt;P_ODP,1,((Q_ODP-'Pariwise difference (d)'!AK601)/(P_ODP-Q_ODP))))</f>
        <v>0</v>
      </c>
    </row>
    <row r="602" spans="1:37">
      <c r="A602" s="7">
        <v>600</v>
      </c>
      <c r="B602">
        <f ca="1">IF('Pariwise difference (d)'!B602&gt;Q_GWP,0,IF('Pariwise difference (d)'!B602&lt;P_GWP,1,((Q_GWP-'Pariwise difference (d)'!B602)/(P_GWP-Q_GWP))))</f>
        <v>0</v>
      </c>
      <c r="C602">
        <f ca="1">IF('Pariwise difference (d)'!C602&gt;Q_GWP,0,IF('Pariwise difference (d)'!C602&lt;P_GWP,1,((Q_GWP-'Pariwise difference (d)'!C602)/(P_GWP-Q_GWP))))</f>
        <v>1</v>
      </c>
      <c r="D602">
        <f ca="1">IF('Pariwise difference (d)'!D602&gt;Q_GWP,0,IF('Pariwise difference (d)'!D602&lt;P_GWP,1,((Q_GWP-'Pariwise difference (d)'!D602)/(P_GWP-Q_GWP))))</f>
        <v>0</v>
      </c>
      <c r="E602">
        <f ca="1">IF('Pariwise difference (d)'!E602&gt;Q_GWP,0,IF('Pariwise difference (d)'!E602&lt;P_GWP,1,((Q_GWP-'Pariwise difference (d)'!E602)/(P_GWP-Q_GWP))))</f>
        <v>1</v>
      </c>
      <c r="F602">
        <f ca="1">IF('Pariwise difference (d)'!F602&gt;Q_GWP,0,IF('Pariwise difference (d)'!F602&lt;P_GWP,1,((Q_GWP-'Pariwise difference (d)'!F602)/(P_GWP-Q_GWP))))</f>
        <v>-0.32075725015954792</v>
      </c>
      <c r="G602">
        <f ca="1">IF('Pariwise difference (d)'!G602&gt;Q_GWP,0,IF('Pariwise difference (d)'!G602&lt;P_GWP,1,((Q_GWP-'Pariwise difference (d)'!G602)/(P_GWP-Q_GWP))))</f>
        <v>0</v>
      </c>
      <c r="H602">
        <f ca="1">IF('Pariwise difference (d)'!H602&gt;Q_GWP,0,IF('Pariwise difference (d)'!H602&lt;P_GWP,1,((Q_GWP-'Pariwise difference (d)'!H602)/(P_GWP-Q_GWP))))</f>
        <v>1</v>
      </c>
      <c r="I602">
        <f ca="1">IF('Pariwise difference (d)'!I602&gt;Q_GWP,0,IF('Pariwise difference (d)'!I602&lt;P_GWP,1,((Q_GWP-'Pariwise difference (d)'!I602)/(P_GWP-Q_GWP))))</f>
        <v>0</v>
      </c>
      <c r="J602">
        <f ca="1">IF('Pariwise difference (d)'!J602&gt;Q_GWP,0,IF('Pariwise difference (d)'!J602&lt;P_GWP,1,((Q_GWP-'Pariwise difference (d)'!J602)/(P_GWP-Q_GWP))))</f>
        <v>1</v>
      </c>
      <c r="K602">
        <f ca="1">IF('Pariwise difference (d)'!K602&gt;Q_GWP,0,IF('Pariwise difference (d)'!K602&lt;P_GWP,1,((Q_GWP-'Pariwise difference (d)'!K602)/(P_GWP-Q_GWP))))</f>
        <v>0</v>
      </c>
      <c r="L602">
        <f ca="1">IF('Pariwise difference (d)'!L602&gt;Q_GWP,0,IF('Pariwise difference (d)'!L602&lt;P_GWP,1,((Q_GWP-'Pariwise difference (d)'!L602)/(P_GWP-Q_GWP))))</f>
        <v>0</v>
      </c>
      <c r="M602">
        <f ca="1">IF('Pariwise difference (d)'!M602&gt;Q_GWP,0,IF('Pariwise difference (d)'!M602&lt;P_GWP,1,((Q_GWP-'Pariwise difference (d)'!M602)/(P_GWP-Q_GWP))))</f>
        <v>1</v>
      </c>
      <c r="N602">
        <f ca="1">IF('Pariwise difference (d)'!N602&gt;Q_IRP,0,IF('Pariwise difference (d)'!N602&lt;P_IRP,1,((Q_IRP-'Pariwise difference (d)'!N602)/(P_IRP-Q_IRP))))</f>
        <v>0</v>
      </c>
      <c r="O602">
        <f ca="1">IF('Pariwise difference (d)'!O602&gt;Q_IRP,0,IF('Pariwise difference (d)'!O602&lt;P_IRP,1,((Q_IRP-'Pariwise difference (d)'!O602)/(P_IRP-Q_IRP))))</f>
        <v>-0.58516803055515776</v>
      </c>
      <c r="P602">
        <f ca="1">IF('Pariwise difference (d)'!P602&gt;Q_IRP,0,IF('Pariwise difference (d)'!P602&lt;P_IRP,1,((Q_IRP-'Pariwise difference (d)'!P602)/(P_IRP-Q_IRP))))</f>
        <v>0</v>
      </c>
      <c r="Q602">
        <f ca="1">IF('Pariwise difference (d)'!Q602&gt;Q_IRP,0,IF('Pariwise difference (d)'!Q602&lt;P_IRP,1,((Q_IRP-'Pariwise difference (d)'!Q602)/(P_IRP-Q_IRP))))</f>
        <v>1</v>
      </c>
      <c r="R602">
        <f ca="1">IF('Pariwise difference (d)'!R602&gt;Q_IRP,0,IF('Pariwise difference (d)'!R602&lt;P_IRP,1,((Q_IRP-'Pariwise difference (d)'!R602)/(P_IRP-Q_IRP))))</f>
        <v>0</v>
      </c>
      <c r="S602">
        <f ca="1">IF('Pariwise difference (d)'!S602&gt;Q_IRP,0,IF('Pariwise difference (d)'!S602&lt;P_IRP,1,((Q_IRP-'Pariwise difference (d)'!S602)/(P_IRP-Q_IRP))))</f>
        <v>0</v>
      </c>
      <c r="T602">
        <f ca="1">IF('Pariwise difference (d)'!T602&gt;Q_IRP,0,IF('Pariwise difference (d)'!T602&lt;P_IRP,1,((Q_IRP-'Pariwise difference (d)'!T602)/(P_IRP-Q_IRP))))</f>
        <v>-0.74081193401968759</v>
      </c>
      <c r="U602">
        <f ca="1">IF('Pariwise difference (d)'!U602&gt;Q_IRP,0,IF('Pariwise difference (d)'!U602&lt;P_IRP,1,((Q_IRP-'Pariwise difference (d)'!U602)/(P_IRP-Q_IRP))))</f>
        <v>0</v>
      </c>
      <c r="V602">
        <f ca="1">IF('Pariwise difference (d)'!V602&gt;Q_IRP,0,IF('Pariwise difference (d)'!V602&lt;P_IRP,1,((Q_IRP-'Pariwise difference (d)'!V602)/(P_IRP-Q_IRP))))</f>
        <v>1</v>
      </c>
      <c r="W602">
        <f ca="1">IF('Pariwise difference (d)'!W602&gt;Q_IRP,0,IF('Pariwise difference (d)'!W602&lt;P_IRP,1,((Q_IRP-'Pariwise difference (d)'!W602)/(P_IRP-Q_IRP))))</f>
        <v>0</v>
      </c>
      <c r="X602">
        <f ca="1">IF('Pariwise difference (d)'!X602&gt;Q_IRP,0,IF('Pariwise difference (d)'!X602&lt;P_IRP,1,((Q_IRP-'Pariwise difference (d)'!X602)/(P_IRP-Q_IRP))))</f>
        <v>1</v>
      </c>
      <c r="Y602">
        <f ca="1">IF('Pariwise difference (d)'!Y602&gt;Q_IRP,0,IF('Pariwise difference (d)'!Y602&lt;P_IRP,1,((Q_IRP-'Pariwise difference (d)'!Y602)/(P_IRP-Q_IRP))))</f>
        <v>1</v>
      </c>
      <c r="Z602">
        <f ca="1">IF('Pariwise difference (d)'!Z602&gt;Q_ODP,0,IF('Pariwise difference (d)'!Z602&lt;P_ODP,1,((Q_ODP-'Pariwise difference (d)'!Z602)/(P_ODP-Q_ODP))))</f>
        <v>0</v>
      </c>
      <c r="AA602">
        <f ca="1">IF('Pariwise difference (d)'!AA602&gt;Q_ODP,0,IF('Pariwise difference (d)'!AA602&lt;P_ODP,1,((Q_ODP-'Pariwise difference (d)'!AA602)/(P_ODP-Q_ODP))))</f>
        <v>0</v>
      </c>
      <c r="AB602">
        <f ca="1">IF('Pariwise difference (d)'!AB602&gt;Q_ODP,0,IF('Pariwise difference (d)'!AB602&lt;P_ODP,1,((Q_ODP-'Pariwise difference (d)'!AB602)/(P_ODP-Q_ODP))))</f>
        <v>0</v>
      </c>
      <c r="AC602">
        <f ca="1">IF('Pariwise difference (d)'!AC602&gt;Q_ODP,0,IF('Pariwise difference (d)'!AC602&lt;P_ODP,1,((Q_ODP-'Pariwise difference (d)'!AC602)/(P_ODP-Q_ODP))))</f>
        <v>1</v>
      </c>
      <c r="AD602">
        <f ca="1">IF('Pariwise difference (d)'!AD602&gt;Q_ODP,0,IF('Pariwise difference (d)'!AD602&lt;P_ODP,1,((Q_ODP-'Pariwise difference (d)'!AD602)/(P_ODP-Q_ODP))))</f>
        <v>1</v>
      </c>
      <c r="AE602">
        <f ca="1">IF('Pariwise difference (d)'!AE602&gt;Q_ODP,0,IF('Pariwise difference (d)'!AE602&lt;P_ODP,1,((Q_ODP-'Pariwise difference (d)'!AE602)/(P_ODP-Q_ODP))))</f>
        <v>1</v>
      </c>
      <c r="AF602">
        <f ca="1">IF('Pariwise difference (d)'!AF602&gt;Q_ODP,0,IF('Pariwise difference (d)'!AF602&lt;P_ODP,1,((Q_ODP-'Pariwise difference (d)'!AF602)/(P_ODP-Q_ODP))))</f>
        <v>1</v>
      </c>
      <c r="AG602">
        <f ca="1">IF('Pariwise difference (d)'!AG602&gt;Q_ODP,0,IF('Pariwise difference (d)'!AG602&lt;P_ODP,1,((Q_ODP-'Pariwise difference (d)'!AG602)/(P_ODP-Q_ODP))))</f>
        <v>-0.71652300804113256</v>
      </c>
      <c r="AH602">
        <f ca="1">IF('Pariwise difference (d)'!AH602&gt;Q_ODP,0,IF('Pariwise difference (d)'!AH602&lt;P_ODP,1,((Q_ODP-'Pariwise difference (d)'!AH602)/(P_ODP-Q_ODP))))</f>
        <v>0</v>
      </c>
      <c r="AI602">
        <f ca="1">IF('Pariwise difference (d)'!AI602&gt;Q_ODP,0,IF('Pariwise difference (d)'!AI602&lt;P_ODP,1,((Q_ODP-'Pariwise difference (d)'!AI602)/(P_ODP-Q_ODP))))</f>
        <v>0</v>
      </c>
      <c r="AJ602">
        <f ca="1">IF('Pariwise difference (d)'!AJ602&gt;Q_ODP,0,IF('Pariwise difference (d)'!AJ602&lt;P_ODP,1,((Q_ODP-'Pariwise difference (d)'!AJ602)/(P_ODP-Q_ODP))))</f>
        <v>0</v>
      </c>
      <c r="AK602">
        <f ca="1">IF('Pariwise difference (d)'!AK602&gt;Q_ODP,0,IF('Pariwise difference (d)'!AK602&lt;P_ODP,1,((Q_ODP-'Pariwise difference (d)'!AK602)/(P_ODP-Q_ODP))))</f>
        <v>0</v>
      </c>
    </row>
    <row r="603" spans="1:37">
      <c r="A603" s="7">
        <v>601</v>
      </c>
      <c r="B603">
        <f ca="1">IF('Pariwise difference (d)'!B603&gt;Q_GWP,0,IF('Pariwise difference (d)'!B603&lt;P_GWP,1,((Q_GWP-'Pariwise difference (d)'!B603)/(P_GWP-Q_GWP))))</f>
        <v>0</v>
      </c>
      <c r="C603">
        <f ca="1">IF('Pariwise difference (d)'!C603&gt;Q_GWP,0,IF('Pariwise difference (d)'!C603&lt;P_GWP,1,((Q_GWP-'Pariwise difference (d)'!C603)/(P_GWP-Q_GWP))))</f>
        <v>1</v>
      </c>
      <c r="D603">
        <f ca="1">IF('Pariwise difference (d)'!D603&gt;Q_GWP,0,IF('Pariwise difference (d)'!D603&lt;P_GWP,1,((Q_GWP-'Pariwise difference (d)'!D603)/(P_GWP-Q_GWP))))</f>
        <v>0</v>
      </c>
      <c r="E603">
        <f ca="1">IF('Pariwise difference (d)'!E603&gt;Q_GWP,0,IF('Pariwise difference (d)'!E603&lt;P_GWP,1,((Q_GWP-'Pariwise difference (d)'!E603)/(P_GWP-Q_GWP))))</f>
        <v>1</v>
      </c>
      <c r="F603">
        <f ca="1">IF('Pariwise difference (d)'!F603&gt;Q_GWP,0,IF('Pariwise difference (d)'!F603&lt;P_GWP,1,((Q_GWP-'Pariwise difference (d)'!F603)/(P_GWP-Q_GWP))))</f>
        <v>0</v>
      </c>
      <c r="G603">
        <f ca="1">IF('Pariwise difference (d)'!G603&gt;Q_GWP,0,IF('Pariwise difference (d)'!G603&lt;P_GWP,1,((Q_GWP-'Pariwise difference (d)'!G603)/(P_GWP-Q_GWP))))</f>
        <v>0</v>
      </c>
      <c r="H603">
        <f ca="1">IF('Pariwise difference (d)'!H603&gt;Q_GWP,0,IF('Pariwise difference (d)'!H603&lt;P_GWP,1,((Q_GWP-'Pariwise difference (d)'!H603)/(P_GWP-Q_GWP))))</f>
        <v>1</v>
      </c>
      <c r="I603">
        <f ca="1">IF('Pariwise difference (d)'!I603&gt;Q_GWP,0,IF('Pariwise difference (d)'!I603&lt;P_GWP,1,((Q_GWP-'Pariwise difference (d)'!I603)/(P_GWP-Q_GWP))))</f>
        <v>0</v>
      </c>
      <c r="J603">
        <f ca="1">IF('Pariwise difference (d)'!J603&gt;Q_GWP,0,IF('Pariwise difference (d)'!J603&lt;P_GWP,1,((Q_GWP-'Pariwise difference (d)'!J603)/(P_GWP-Q_GWP))))</f>
        <v>1</v>
      </c>
      <c r="K603">
        <f ca="1">IF('Pariwise difference (d)'!K603&gt;Q_GWP,0,IF('Pariwise difference (d)'!K603&lt;P_GWP,1,((Q_GWP-'Pariwise difference (d)'!K603)/(P_GWP-Q_GWP))))</f>
        <v>0</v>
      </c>
      <c r="L603">
        <f ca="1">IF('Pariwise difference (d)'!L603&gt;Q_GWP,0,IF('Pariwise difference (d)'!L603&lt;P_GWP,1,((Q_GWP-'Pariwise difference (d)'!L603)/(P_GWP-Q_GWP))))</f>
        <v>-0.84118201550896798</v>
      </c>
      <c r="M603">
        <f ca="1">IF('Pariwise difference (d)'!M603&gt;Q_GWP,0,IF('Pariwise difference (d)'!M603&lt;P_GWP,1,((Q_GWP-'Pariwise difference (d)'!M603)/(P_GWP-Q_GWP))))</f>
        <v>1</v>
      </c>
      <c r="N603">
        <f ca="1">IF('Pariwise difference (d)'!N603&gt;Q_IRP,0,IF('Pariwise difference (d)'!N603&lt;P_IRP,1,((Q_IRP-'Pariwise difference (d)'!N603)/(P_IRP-Q_IRP))))</f>
        <v>0</v>
      </c>
      <c r="O603">
        <f ca="1">IF('Pariwise difference (d)'!O603&gt;Q_IRP,0,IF('Pariwise difference (d)'!O603&lt;P_IRP,1,((Q_IRP-'Pariwise difference (d)'!O603)/(P_IRP-Q_IRP))))</f>
        <v>-0.14629413564862662</v>
      </c>
      <c r="P603">
        <f ca="1">IF('Pariwise difference (d)'!P603&gt;Q_IRP,0,IF('Pariwise difference (d)'!P603&lt;P_IRP,1,((Q_IRP-'Pariwise difference (d)'!P603)/(P_IRP-Q_IRP))))</f>
        <v>0</v>
      </c>
      <c r="Q603">
        <f ca="1">IF('Pariwise difference (d)'!Q603&gt;Q_IRP,0,IF('Pariwise difference (d)'!Q603&lt;P_IRP,1,((Q_IRP-'Pariwise difference (d)'!Q603)/(P_IRP-Q_IRP))))</f>
        <v>1</v>
      </c>
      <c r="R603">
        <f ca="1">IF('Pariwise difference (d)'!R603&gt;Q_IRP,0,IF('Pariwise difference (d)'!R603&lt;P_IRP,1,((Q_IRP-'Pariwise difference (d)'!R603)/(P_IRP-Q_IRP))))</f>
        <v>-0.21036273686579954</v>
      </c>
      <c r="S603">
        <f ca="1">IF('Pariwise difference (d)'!S603&gt;Q_IRP,0,IF('Pariwise difference (d)'!S603&lt;P_IRP,1,((Q_IRP-'Pariwise difference (d)'!S603)/(P_IRP-Q_IRP))))</f>
        <v>0</v>
      </c>
      <c r="T603">
        <f ca="1">IF('Pariwise difference (d)'!T603&gt;Q_IRP,0,IF('Pariwise difference (d)'!T603&lt;P_IRP,1,((Q_IRP-'Pariwise difference (d)'!T603)/(P_IRP-Q_IRP))))</f>
        <v>1</v>
      </c>
      <c r="U603">
        <f ca="1">IF('Pariwise difference (d)'!U603&gt;Q_IRP,0,IF('Pariwise difference (d)'!U603&lt;P_IRP,1,((Q_IRP-'Pariwise difference (d)'!U603)/(P_IRP-Q_IRP))))</f>
        <v>0</v>
      </c>
      <c r="V603">
        <f ca="1">IF('Pariwise difference (d)'!V603&gt;Q_IRP,0,IF('Pariwise difference (d)'!V603&lt;P_IRP,1,((Q_IRP-'Pariwise difference (d)'!V603)/(P_IRP-Q_IRP))))</f>
        <v>1</v>
      </c>
      <c r="W603">
        <f ca="1">IF('Pariwise difference (d)'!W603&gt;Q_IRP,0,IF('Pariwise difference (d)'!W603&lt;P_IRP,1,((Q_IRP-'Pariwise difference (d)'!W603)/(P_IRP-Q_IRP))))</f>
        <v>0</v>
      </c>
      <c r="X603">
        <f ca="1">IF('Pariwise difference (d)'!X603&gt;Q_IRP,0,IF('Pariwise difference (d)'!X603&lt;P_IRP,1,((Q_IRP-'Pariwise difference (d)'!X603)/(P_IRP-Q_IRP))))</f>
        <v>0</v>
      </c>
      <c r="Y603">
        <f ca="1">IF('Pariwise difference (d)'!Y603&gt;Q_IRP,0,IF('Pariwise difference (d)'!Y603&lt;P_IRP,1,((Q_IRP-'Pariwise difference (d)'!Y603)/(P_IRP-Q_IRP))))</f>
        <v>1</v>
      </c>
      <c r="Z603">
        <f ca="1">IF('Pariwise difference (d)'!Z603&gt;Q_ODP,0,IF('Pariwise difference (d)'!Z603&lt;P_ODP,1,((Q_ODP-'Pariwise difference (d)'!Z603)/(P_ODP-Q_ODP))))</f>
        <v>0</v>
      </c>
      <c r="AA603">
        <f ca="1">IF('Pariwise difference (d)'!AA603&gt;Q_ODP,0,IF('Pariwise difference (d)'!AA603&lt;P_ODP,1,((Q_ODP-'Pariwise difference (d)'!AA603)/(P_ODP-Q_ODP))))</f>
        <v>0</v>
      </c>
      <c r="AB603">
        <f ca="1">IF('Pariwise difference (d)'!AB603&gt;Q_ODP,0,IF('Pariwise difference (d)'!AB603&lt;P_ODP,1,((Q_ODP-'Pariwise difference (d)'!AB603)/(P_ODP-Q_ODP))))</f>
        <v>1</v>
      </c>
      <c r="AC603">
        <f ca="1">IF('Pariwise difference (d)'!AC603&gt;Q_ODP,0,IF('Pariwise difference (d)'!AC603&lt;P_ODP,1,((Q_ODP-'Pariwise difference (d)'!AC603)/(P_ODP-Q_ODP))))</f>
        <v>-0.82284206718140873</v>
      </c>
      <c r="AD603">
        <f ca="1">IF('Pariwise difference (d)'!AD603&gt;Q_ODP,0,IF('Pariwise difference (d)'!AD603&lt;P_ODP,1,((Q_ODP-'Pariwise difference (d)'!AD603)/(P_ODP-Q_ODP))))</f>
        <v>1</v>
      </c>
      <c r="AE603">
        <f ca="1">IF('Pariwise difference (d)'!AE603&gt;Q_ODP,0,IF('Pariwise difference (d)'!AE603&lt;P_ODP,1,((Q_ODP-'Pariwise difference (d)'!AE603)/(P_ODP-Q_ODP))))</f>
        <v>1</v>
      </c>
      <c r="AF603">
        <f ca="1">IF('Pariwise difference (d)'!AF603&gt;Q_ODP,0,IF('Pariwise difference (d)'!AF603&lt;P_ODP,1,((Q_ODP-'Pariwise difference (d)'!AF603)/(P_ODP-Q_ODP))))</f>
        <v>-0.64072848799148163</v>
      </c>
      <c r="AG603">
        <f ca="1">IF('Pariwise difference (d)'!AG603&gt;Q_ODP,0,IF('Pariwise difference (d)'!AG603&lt;P_ODP,1,((Q_ODP-'Pariwise difference (d)'!AG603)/(P_ODP-Q_ODP))))</f>
        <v>0</v>
      </c>
      <c r="AH603">
        <f ca="1">IF('Pariwise difference (d)'!AH603&gt;Q_ODP,0,IF('Pariwise difference (d)'!AH603&lt;P_ODP,1,((Q_ODP-'Pariwise difference (d)'!AH603)/(P_ODP-Q_ODP))))</f>
        <v>0</v>
      </c>
      <c r="AI603">
        <f ca="1">IF('Pariwise difference (d)'!AI603&gt;Q_ODP,0,IF('Pariwise difference (d)'!AI603&lt;P_ODP,1,((Q_ODP-'Pariwise difference (d)'!AI603)/(P_ODP-Q_ODP))))</f>
        <v>0</v>
      </c>
      <c r="AJ603">
        <f ca="1">IF('Pariwise difference (d)'!AJ603&gt;Q_ODP,0,IF('Pariwise difference (d)'!AJ603&lt;P_ODP,1,((Q_ODP-'Pariwise difference (d)'!AJ603)/(P_ODP-Q_ODP))))</f>
        <v>0</v>
      </c>
      <c r="AK603">
        <f ca="1">IF('Pariwise difference (d)'!AK603&gt;Q_ODP,0,IF('Pariwise difference (d)'!AK603&lt;P_ODP,1,((Q_ODP-'Pariwise difference (d)'!AK603)/(P_ODP-Q_ODP))))</f>
        <v>0</v>
      </c>
    </row>
    <row r="604" spans="1:37">
      <c r="A604" s="7">
        <v>602</v>
      </c>
      <c r="B604">
        <f ca="1">IF('Pariwise difference (d)'!B604&gt;Q_GWP,0,IF('Pariwise difference (d)'!B604&lt;P_GWP,1,((Q_GWP-'Pariwise difference (d)'!B604)/(P_GWP-Q_GWP))))</f>
        <v>0</v>
      </c>
      <c r="C604">
        <f ca="1">IF('Pariwise difference (d)'!C604&gt;Q_GWP,0,IF('Pariwise difference (d)'!C604&lt;P_GWP,1,((Q_GWP-'Pariwise difference (d)'!C604)/(P_GWP-Q_GWP))))</f>
        <v>1</v>
      </c>
      <c r="D604">
        <f ca="1">IF('Pariwise difference (d)'!D604&gt;Q_GWP,0,IF('Pariwise difference (d)'!D604&lt;P_GWP,1,((Q_GWP-'Pariwise difference (d)'!D604)/(P_GWP-Q_GWP))))</f>
        <v>0</v>
      </c>
      <c r="E604">
        <f ca="1">IF('Pariwise difference (d)'!E604&gt;Q_GWP,0,IF('Pariwise difference (d)'!E604&lt;P_GWP,1,((Q_GWP-'Pariwise difference (d)'!E604)/(P_GWP-Q_GWP))))</f>
        <v>1</v>
      </c>
      <c r="F604">
        <f ca="1">IF('Pariwise difference (d)'!F604&gt;Q_GWP,0,IF('Pariwise difference (d)'!F604&lt;P_GWP,1,((Q_GWP-'Pariwise difference (d)'!F604)/(P_GWP-Q_GWP))))</f>
        <v>0</v>
      </c>
      <c r="G604">
        <f ca="1">IF('Pariwise difference (d)'!G604&gt;Q_GWP,0,IF('Pariwise difference (d)'!G604&lt;P_GWP,1,((Q_GWP-'Pariwise difference (d)'!G604)/(P_GWP-Q_GWP))))</f>
        <v>0</v>
      </c>
      <c r="H604">
        <f ca="1">IF('Pariwise difference (d)'!H604&gt;Q_GWP,0,IF('Pariwise difference (d)'!H604&lt;P_GWP,1,((Q_GWP-'Pariwise difference (d)'!H604)/(P_GWP-Q_GWP))))</f>
        <v>1</v>
      </c>
      <c r="I604">
        <f ca="1">IF('Pariwise difference (d)'!I604&gt;Q_GWP,0,IF('Pariwise difference (d)'!I604&lt;P_GWP,1,((Q_GWP-'Pariwise difference (d)'!I604)/(P_GWP-Q_GWP))))</f>
        <v>0</v>
      </c>
      <c r="J604">
        <f ca="1">IF('Pariwise difference (d)'!J604&gt;Q_GWP,0,IF('Pariwise difference (d)'!J604&lt;P_GWP,1,((Q_GWP-'Pariwise difference (d)'!J604)/(P_GWP-Q_GWP))))</f>
        <v>1</v>
      </c>
      <c r="K604">
        <f ca="1">IF('Pariwise difference (d)'!K604&gt;Q_GWP,0,IF('Pariwise difference (d)'!K604&lt;P_GWP,1,((Q_GWP-'Pariwise difference (d)'!K604)/(P_GWP-Q_GWP))))</f>
        <v>0</v>
      </c>
      <c r="L604">
        <f ca="1">IF('Pariwise difference (d)'!L604&gt;Q_GWP,0,IF('Pariwise difference (d)'!L604&lt;P_GWP,1,((Q_GWP-'Pariwise difference (d)'!L604)/(P_GWP-Q_GWP))))</f>
        <v>0</v>
      </c>
      <c r="M604">
        <f ca="1">IF('Pariwise difference (d)'!M604&gt;Q_GWP,0,IF('Pariwise difference (d)'!M604&lt;P_GWP,1,((Q_GWP-'Pariwise difference (d)'!M604)/(P_GWP-Q_GWP))))</f>
        <v>1</v>
      </c>
      <c r="N604">
        <f ca="1">IF('Pariwise difference (d)'!N604&gt;Q_IRP,0,IF('Pariwise difference (d)'!N604&lt;P_IRP,1,((Q_IRP-'Pariwise difference (d)'!N604)/(P_IRP-Q_IRP))))</f>
        <v>0</v>
      </c>
      <c r="O604">
        <f ca="1">IF('Pariwise difference (d)'!O604&gt;Q_IRP,0,IF('Pariwise difference (d)'!O604&lt;P_IRP,1,((Q_IRP-'Pariwise difference (d)'!O604)/(P_IRP-Q_IRP))))</f>
        <v>1</v>
      </c>
      <c r="P604">
        <f ca="1">IF('Pariwise difference (d)'!P604&gt;Q_IRP,0,IF('Pariwise difference (d)'!P604&lt;P_IRP,1,((Q_IRP-'Pariwise difference (d)'!P604)/(P_IRP-Q_IRP))))</f>
        <v>1</v>
      </c>
      <c r="Q604">
        <f ca="1">IF('Pariwise difference (d)'!Q604&gt;Q_IRP,0,IF('Pariwise difference (d)'!Q604&lt;P_IRP,1,((Q_IRP-'Pariwise difference (d)'!Q604)/(P_IRP-Q_IRP))))</f>
        <v>1</v>
      </c>
      <c r="R604">
        <f ca="1">IF('Pariwise difference (d)'!R604&gt;Q_IRP,0,IF('Pariwise difference (d)'!R604&lt;P_IRP,1,((Q_IRP-'Pariwise difference (d)'!R604)/(P_IRP-Q_IRP))))</f>
        <v>1</v>
      </c>
      <c r="S604">
        <f ca="1">IF('Pariwise difference (d)'!S604&gt;Q_IRP,0,IF('Pariwise difference (d)'!S604&lt;P_IRP,1,((Q_IRP-'Pariwise difference (d)'!S604)/(P_IRP-Q_IRP))))</f>
        <v>0</v>
      </c>
      <c r="T604">
        <f ca="1">IF('Pariwise difference (d)'!T604&gt;Q_IRP,0,IF('Pariwise difference (d)'!T604&lt;P_IRP,1,((Q_IRP-'Pariwise difference (d)'!T604)/(P_IRP-Q_IRP))))</f>
        <v>0</v>
      </c>
      <c r="U604">
        <f ca="1">IF('Pariwise difference (d)'!U604&gt;Q_IRP,0,IF('Pariwise difference (d)'!U604&lt;P_IRP,1,((Q_IRP-'Pariwise difference (d)'!U604)/(P_IRP-Q_IRP))))</f>
        <v>0</v>
      </c>
      <c r="V604">
        <f ca="1">IF('Pariwise difference (d)'!V604&gt;Q_IRP,0,IF('Pariwise difference (d)'!V604&lt;P_IRP,1,((Q_IRP-'Pariwise difference (d)'!V604)/(P_IRP-Q_IRP))))</f>
        <v>0</v>
      </c>
      <c r="W604">
        <f ca="1">IF('Pariwise difference (d)'!W604&gt;Q_IRP,0,IF('Pariwise difference (d)'!W604&lt;P_IRP,1,((Q_IRP-'Pariwise difference (d)'!W604)/(P_IRP-Q_IRP))))</f>
        <v>0</v>
      </c>
      <c r="X604">
        <f ca="1">IF('Pariwise difference (d)'!X604&gt;Q_IRP,0,IF('Pariwise difference (d)'!X604&lt;P_IRP,1,((Q_IRP-'Pariwise difference (d)'!X604)/(P_IRP-Q_IRP))))</f>
        <v>0</v>
      </c>
      <c r="Y604">
        <f ca="1">IF('Pariwise difference (d)'!Y604&gt;Q_IRP,0,IF('Pariwise difference (d)'!Y604&lt;P_IRP,1,((Q_IRP-'Pariwise difference (d)'!Y604)/(P_IRP-Q_IRP))))</f>
        <v>0</v>
      </c>
      <c r="Z604">
        <f ca="1">IF('Pariwise difference (d)'!Z604&gt;Q_ODP,0,IF('Pariwise difference (d)'!Z604&lt;P_ODP,1,((Q_ODP-'Pariwise difference (d)'!Z604)/(P_ODP-Q_ODP))))</f>
        <v>1</v>
      </c>
      <c r="AA604">
        <f ca="1">IF('Pariwise difference (d)'!AA604&gt;Q_ODP,0,IF('Pariwise difference (d)'!AA604&lt;P_ODP,1,((Q_ODP-'Pariwise difference (d)'!AA604)/(P_ODP-Q_ODP))))</f>
        <v>0</v>
      </c>
      <c r="AB604">
        <f ca="1">IF('Pariwise difference (d)'!AB604&gt;Q_ODP,0,IF('Pariwise difference (d)'!AB604&lt;P_ODP,1,((Q_ODP-'Pariwise difference (d)'!AB604)/(P_ODP-Q_ODP))))</f>
        <v>0</v>
      </c>
      <c r="AC604">
        <f ca="1">IF('Pariwise difference (d)'!AC604&gt;Q_ODP,0,IF('Pariwise difference (d)'!AC604&lt;P_ODP,1,((Q_ODP-'Pariwise difference (d)'!AC604)/(P_ODP-Q_ODP))))</f>
        <v>0</v>
      </c>
      <c r="AD604">
        <f ca="1">IF('Pariwise difference (d)'!AD604&gt;Q_ODP,0,IF('Pariwise difference (d)'!AD604&lt;P_ODP,1,((Q_ODP-'Pariwise difference (d)'!AD604)/(P_ODP-Q_ODP))))</f>
        <v>0</v>
      </c>
      <c r="AE604">
        <f ca="1">IF('Pariwise difference (d)'!AE604&gt;Q_ODP,0,IF('Pariwise difference (d)'!AE604&lt;P_ODP,1,((Q_ODP-'Pariwise difference (d)'!AE604)/(P_ODP-Q_ODP))))</f>
        <v>0</v>
      </c>
      <c r="AF604">
        <f ca="1">IF('Pariwise difference (d)'!AF604&gt;Q_ODP,0,IF('Pariwise difference (d)'!AF604&lt;P_ODP,1,((Q_ODP-'Pariwise difference (d)'!AF604)/(P_ODP-Q_ODP))))</f>
        <v>0</v>
      </c>
      <c r="AG604">
        <f ca="1">IF('Pariwise difference (d)'!AG604&gt;Q_ODP,0,IF('Pariwise difference (d)'!AG604&lt;P_ODP,1,((Q_ODP-'Pariwise difference (d)'!AG604)/(P_ODP-Q_ODP))))</f>
        <v>0</v>
      </c>
      <c r="AH604">
        <f ca="1">IF('Pariwise difference (d)'!AH604&gt;Q_ODP,0,IF('Pariwise difference (d)'!AH604&lt;P_ODP,1,((Q_ODP-'Pariwise difference (d)'!AH604)/(P_ODP-Q_ODP))))</f>
        <v>0</v>
      </c>
      <c r="AI604">
        <f ca="1">IF('Pariwise difference (d)'!AI604&gt;Q_ODP,0,IF('Pariwise difference (d)'!AI604&lt;P_ODP,1,((Q_ODP-'Pariwise difference (d)'!AI604)/(P_ODP-Q_ODP))))</f>
        <v>1</v>
      </c>
      <c r="AJ604">
        <f ca="1">IF('Pariwise difference (d)'!AJ604&gt;Q_ODP,0,IF('Pariwise difference (d)'!AJ604&lt;P_ODP,1,((Q_ODP-'Pariwise difference (d)'!AJ604)/(P_ODP-Q_ODP))))</f>
        <v>1</v>
      </c>
      <c r="AK604">
        <f ca="1">IF('Pariwise difference (d)'!AK604&gt;Q_ODP,0,IF('Pariwise difference (d)'!AK604&lt;P_ODP,1,((Q_ODP-'Pariwise difference (d)'!AK604)/(P_ODP-Q_ODP))))</f>
        <v>0</v>
      </c>
    </row>
    <row r="605" spans="1:37">
      <c r="A605" s="7">
        <v>603</v>
      </c>
      <c r="B605">
        <f ca="1">IF('Pariwise difference (d)'!B605&gt;Q_GWP,0,IF('Pariwise difference (d)'!B605&lt;P_GWP,1,((Q_GWP-'Pariwise difference (d)'!B605)/(P_GWP-Q_GWP))))</f>
        <v>0</v>
      </c>
      <c r="C605">
        <f ca="1">IF('Pariwise difference (d)'!C605&gt;Q_GWP,0,IF('Pariwise difference (d)'!C605&lt;P_GWP,1,((Q_GWP-'Pariwise difference (d)'!C605)/(P_GWP-Q_GWP))))</f>
        <v>1</v>
      </c>
      <c r="D605">
        <f ca="1">IF('Pariwise difference (d)'!D605&gt;Q_GWP,0,IF('Pariwise difference (d)'!D605&lt;P_GWP,1,((Q_GWP-'Pariwise difference (d)'!D605)/(P_GWP-Q_GWP))))</f>
        <v>0</v>
      </c>
      <c r="E605">
        <f ca="1">IF('Pariwise difference (d)'!E605&gt;Q_GWP,0,IF('Pariwise difference (d)'!E605&lt;P_GWP,1,((Q_GWP-'Pariwise difference (d)'!E605)/(P_GWP-Q_GWP))))</f>
        <v>1</v>
      </c>
      <c r="F605">
        <f ca="1">IF('Pariwise difference (d)'!F605&gt;Q_GWP,0,IF('Pariwise difference (d)'!F605&lt;P_GWP,1,((Q_GWP-'Pariwise difference (d)'!F605)/(P_GWP-Q_GWP))))</f>
        <v>1</v>
      </c>
      <c r="G605">
        <f ca="1">IF('Pariwise difference (d)'!G605&gt;Q_GWP,0,IF('Pariwise difference (d)'!G605&lt;P_GWP,1,((Q_GWP-'Pariwise difference (d)'!G605)/(P_GWP-Q_GWP))))</f>
        <v>0</v>
      </c>
      <c r="H605">
        <f ca="1">IF('Pariwise difference (d)'!H605&gt;Q_GWP,0,IF('Pariwise difference (d)'!H605&lt;P_GWP,1,((Q_GWP-'Pariwise difference (d)'!H605)/(P_GWP-Q_GWP))))</f>
        <v>1</v>
      </c>
      <c r="I605">
        <f ca="1">IF('Pariwise difference (d)'!I605&gt;Q_GWP,0,IF('Pariwise difference (d)'!I605&lt;P_GWP,1,((Q_GWP-'Pariwise difference (d)'!I605)/(P_GWP-Q_GWP))))</f>
        <v>0</v>
      </c>
      <c r="J605">
        <f ca="1">IF('Pariwise difference (d)'!J605&gt;Q_GWP,0,IF('Pariwise difference (d)'!J605&lt;P_GWP,1,((Q_GWP-'Pariwise difference (d)'!J605)/(P_GWP-Q_GWP))))</f>
        <v>1</v>
      </c>
      <c r="K605">
        <f ca="1">IF('Pariwise difference (d)'!K605&gt;Q_GWP,0,IF('Pariwise difference (d)'!K605&lt;P_GWP,1,((Q_GWP-'Pariwise difference (d)'!K605)/(P_GWP-Q_GWP))))</f>
        <v>0</v>
      </c>
      <c r="L605">
        <f ca="1">IF('Pariwise difference (d)'!L605&gt;Q_GWP,0,IF('Pariwise difference (d)'!L605&lt;P_GWP,1,((Q_GWP-'Pariwise difference (d)'!L605)/(P_GWP-Q_GWP))))</f>
        <v>0</v>
      </c>
      <c r="M605">
        <f ca="1">IF('Pariwise difference (d)'!M605&gt;Q_GWP,0,IF('Pariwise difference (d)'!M605&lt;P_GWP,1,((Q_GWP-'Pariwise difference (d)'!M605)/(P_GWP-Q_GWP))))</f>
        <v>1</v>
      </c>
      <c r="N605">
        <f ca="1">IF('Pariwise difference (d)'!N605&gt;Q_IRP,0,IF('Pariwise difference (d)'!N605&lt;P_IRP,1,((Q_IRP-'Pariwise difference (d)'!N605)/(P_IRP-Q_IRP))))</f>
        <v>1</v>
      </c>
      <c r="O605">
        <f ca="1">IF('Pariwise difference (d)'!O605&gt;Q_IRP,0,IF('Pariwise difference (d)'!O605&lt;P_IRP,1,((Q_IRP-'Pariwise difference (d)'!O605)/(P_IRP-Q_IRP))))</f>
        <v>0</v>
      </c>
      <c r="P605">
        <f ca="1">IF('Pariwise difference (d)'!P605&gt;Q_IRP,0,IF('Pariwise difference (d)'!P605&lt;P_IRP,1,((Q_IRP-'Pariwise difference (d)'!P605)/(P_IRP-Q_IRP))))</f>
        <v>1</v>
      </c>
      <c r="Q605">
        <f ca="1">IF('Pariwise difference (d)'!Q605&gt;Q_IRP,0,IF('Pariwise difference (d)'!Q605&lt;P_IRP,1,((Q_IRP-'Pariwise difference (d)'!Q605)/(P_IRP-Q_IRP))))</f>
        <v>0</v>
      </c>
      <c r="R605">
        <f ca="1">IF('Pariwise difference (d)'!R605&gt;Q_IRP,0,IF('Pariwise difference (d)'!R605&lt;P_IRP,1,((Q_IRP-'Pariwise difference (d)'!R605)/(P_IRP-Q_IRP))))</f>
        <v>0</v>
      </c>
      <c r="S605">
        <f ca="1">IF('Pariwise difference (d)'!S605&gt;Q_IRP,0,IF('Pariwise difference (d)'!S605&lt;P_IRP,1,((Q_IRP-'Pariwise difference (d)'!S605)/(P_IRP-Q_IRP))))</f>
        <v>-0.97570367146987214</v>
      </c>
      <c r="T605">
        <f ca="1">IF('Pariwise difference (d)'!T605&gt;Q_IRP,0,IF('Pariwise difference (d)'!T605&lt;P_IRP,1,((Q_IRP-'Pariwise difference (d)'!T605)/(P_IRP-Q_IRP))))</f>
        <v>0</v>
      </c>
      <c r="U605">
        <f ca="1">IF('Pariwise difference (d)'!U605&gt;Q_IRP,0,IF('Pariwise difference (d)'!U605&lt;P_IRP,1,((Q_IRP-'Pariwise difference (d)'!U605)/(P_IRP-Q_IRP))))</f>
        <v>0</v>
      </c>
      <c r="V605">
        <f ca="1">IF('Pariwise difference (d)'!V605&gt;Q_IRP,0,IF('Pariwise difference (d)'!V605&lt;P_IRP,1,((Q_IRP-'Pariwise difference (d)'!V605)/(P_IRP-Q_IRP))))</f>
        <v>0</v>
      </c>
      <c r="W605">
        <f ca="1">IF('Pariwise difference (d)'!W605&gt;Q_IRP,0,IF('Pariwise difference (d)'!W605&lt;P_IRP,1,((Q_IRP-'Pariwise difference (d)'!W605)/(P_IRP-Q_IRP))))</f>
        <v>-0.49431164513196585</v>
      </c>
      <c r="X605">
        <f ca="1">IF('Pariwise difference (d)'!X605&gt;Q_IRP,0,IF('Pariwise difference (d)'!X605&lt;P_IRP,1,((Q_IRP-'Pariwise difference (d)'!X605)/(P_IRP-Q_IRP))))</f>
        <v>0</v>
      </c>
      <c r="Y605">
        <f ca="1">IF('Pariwise difference (d)'!Y605&gt;Q_IRP,0,IF('Pariwise difference (d)'!Y605&lt;P_IRP,1,((Q_IRP-'Pariwise difference (d)'!Y605)/(P_IRP-Q_IRP))))</f>
        <v>0</v>
      </c>
      <c r="Z605">
        <f ca="1">IF('Pariwise difference (d)'!Z605&gt;Q_ODP,0,IF('Pariwise difference (d)'!Z605&lt;P_ODP,1,((Q_ODP-'Pariwise difference (d)'!Z605)/(P_ODP-Q_ODP))))</f>
        <v>0</v>
      </c>
      <c r="AA605">
        <f ca="1">IF('Pariwise difference (d)'!AA605&gt;Q_ODP,0,IF('Pariwise difference (d)'!AA605&lt;P_ODP,1,((Q_ODP-'Pariwise difference (d)'!AA605)/(P_ODP-Q_ODP))))</f>
        <v>0</v>
      </c>
      <c r="AB605">
        <f ca="1">IF('Pariwise difference (d)'!AB605&gt;Q_ODP,0,IF('Pariwise difference (d)'!AB605&lt;P_ODP,1,((Q_ODP-'Pariwise difference (d)'!AB605)/(P_ODP-Q_ODP))))</f>
        <v>0</v>
      </c>
      <c r="AC605">
        <f ca="1">IF('Pariwise difference (d)'!AC605&gt;Q_ODP,0,IF('Pariwise difference (d)'!AC605&lt;P_ODP,1,((Q_ODP-'Pariwise difference (d)'!AC605)/(P_ODP-Q_ODP))))</f>
        <v>1</v>
      </c>
      <c r="AD605">
        <f ca="1">IF('Pariwise difference (d)'!AD605&gt;Q_ODP,0,IF('Pariwise difference (d)'!AD605&lt;P_ODP,1,((Q_ODP-'Pariwise difference (d)'!AD605)/(P_ODP-Q_ODP))))</f>
        <v>1</v>
      </c>
      <c r="AE605">
        <f ca="1">IF('Pariwise difference (d)'!AE605&gt;Q_ODP,0,IF('Pariwise difference (d)'!AE605&lt;P_ODP,1,((Q_ODP-'Pariwise difference (d)'!AE605)/(P_ODP-Q_ODP))))</f>
        <v>0</v>
      </c>
      <c r="AF605">
        <f ca="1">IF('Pariwise difference (d)'!AF605&gt;Q_ODP,0,IF('Pariwise difference (d)'!AF605&lt;P_ODP,1,((Q_ODP-'Pariwise difference (d)'!AF605)/(P_ODP-Q_ODP))))</f>
        <v>1</v>
      </c>
      <c r="AG605">
        <f ca="1">IF('Pariwise difference (d)'!AG605&gt;Q_ODP,0,IF('Pariwise difference (d)'!AG605&lt;P_ODP,1,((Q_ODP-'Pariwise difference (d)'!AG605)/(P_ODP-Q_ODP))))</f>
        <v>1</v>
      </c>
      <c r="AH605">
        <f ca="1">IF('Pariwise difference (d)'!AH605&gt;Q_ODP,0,IF('Pariwise difference (d)'!AH605&lt;P_ODP,1,((Q_ODP-'Pariwise difference (d)'!AH605)/(P_ODP-Q_ODP))))</f>
        <v>1</v>
      </c>
      <c r="AI605">
        <f ca="1">IF('Pariwise difference (d)'!AI605&gt;Q_ODP,0,IF('Pariwise difference (d)'!AI605&lt;P_ODP,1,((Q_ODP-'Pariwise difference (d)'!AI605)/(P_ODP-Q_ODP))))</f>
        <v>0</v>
      </c>
      <c r="AJ605">
        <f ca="1">IF('Pariwise difference (d)'!AJ605&gt;Q_ODP,0,IF('Pariwise difference (d)'!AJ605&lt;P_ODP,1,((Q_ODP-'Pariwise difference (d)'!AJ605)/(P_ODP-Q_ODP))))</f>
        <v>0</v>
      </c>
      <c r="AK605">
        <f ca="1">IF('Pariwise difference (d)'!AK605&gt;Q_ODP,0,IF('Pariwise difference (d)'!AK605&lt;P_ODP,1,((Q_ODP-'Pariwise difference (d)'!AK605)/(P_ODP-Q_ODP))))</f>
        <v>1</v>
      </c>
    </row>
    <row r="606" spans="1:37">
      <c r="A606" s="7">
        <v>604</v>
      </c>
      <c r="B606">
        <f ca="1">IF('Pariwise difference (d)'!B606&gt;Q_GWP,0,IF('Pariwise difference (d)'!B606&lt;P_GWP,1,((Q_GWP-'Pariwise difference (d)'!B606)/(P_GWP-Q_GWP))))</f>
        <v>0</v>
      </c>
      <c r="C606">
        <f ca="1">IF('Pariwise difference (d)'!C606&gt;Q_GWP,0,IF('Pariwise difference (d)'!C606&lt;P_GWP,1,((Q_GWP-'Pariwise difference (d)'!C606)/(P_GWP-Q_GWP))))</f>
        <v>0</v>
      </c>
      <c r="D606">
        <f ca="1">IF('Pariwise difference (d)'!D606&gt;Q_GWP,0,IF('Pariwise difference (d)'!D606&lt;P_GWP,1,((Q_GWP-'Pariwise difference (d)'!D606)/(P_GWP-Q_GWP))))</f>
        <v>0</v>
      </c>
      <c r="E606">
        <f ca="1">IF('Pariwise difference (d)'!E606&gt;Q_GWP,0,IF('Pariwise difference (d)'!E606&lt;P_GWP,1,((Q_GWP-'Pariwise difference (d)'!E606)/(P_GWP-Q_GWP))))</f>
        <v>1</v>
      </c>
      <c r="F606">
        <f ca="1">IF('Pariwise difference (d)'!F606&gt;Q_GWP,0,IF('Pariwise difference (d)'!F606&lt;P_GWP,1,((Q_GWP-'Pariwise difference (d)'!F606)/(P_GWP-Q_GWP))))</f>
        <v>0</v>
      </c>
      <c r="G606">
        <f ca="1">IF('Pariwise difference (d)'!G606&gt;Q_GWP,0,IF('Pariwise difference (d)'!G606&lt;P_GWP,1,((Q_GWP-'Pariwise difference (d)'!G606)/(P_GWP-Q_GWP))))</f>
        <v>0</v>
      </c>
      <c r="H606">
        <f ca="1">IF('Pariwise difference (d)'!H606&gt;Q_GWP,0,IF('Pariwise difference (d)'!H606&lt;P_GWP,1,((Q_GWP-'Pariwise difference (d)'!H606)/(P_GWP-Q_GWP))))</f>
        <v>1</v>
      </c>
      <c r="I606">
        <f ca="1">IF('Pariwise difference (d)'!I606&gt;Q_GWP,0,IF('Pariwise difference (d)'!I606&lt;P_GWP,1,((Q_GWP-'Pariwise difference (d)'!I606)/(P_GWP-Q_GWP))))</f>
        <v>1</v>
      </c>
      <c r="J606">
        <f ca="1">IF('Pariwise difference (d)'!J606&gt;Q_GWP,0,IF('Pariwise difference (d)'!J606&lt;P_GWP,1,((Q_GWP-'Pariwise difference (d)'!J606)/(P_GWP-Q_GWP))))</f>
        <v>1</v>
      </c>
      <c r="K606">
        <f ca="1">IF('Pariwise difference (d)'!K606&gt;Q_GWP,0,IF('Pariwise difference (d)'!K606&lt;P_GWP,1,((Q_GWP-'Pariwise difference (d)'!K606)/(P_GWP-Q_GWP))))</f>
        <v>0</v>
      </c>
      <c r="L606">
        <f ca="1">IF('Pariwise difference (d)'!L606&gt;Q_GWP,0,IF('Pariwise difference (d)'!L606&lt;P_GWP,1,((Q_GWP-'Pariwise difference (d)'!L606)/(P_GWP-Q_GWP))))</f>
        <v>0</v>
      </c>
      <c r="M606">
        <f ca="1">IF('Pariwise difference (d)'!M606&gt;Q_GWP,0,IF('Pariwise difference (d)'!M606&lt;P_GWP,1,((Q_GWP-'Pariwise difference (d)'!M606)/(P_GWP-Q_GWP))))</f>
        <v>1</v>
      </c>
      <c r="N606">
        <f ca="1">IF('Pariwise difference (d)'!N606&gt;Q_IRP,0,IF('Pariwise difference (d)'!N606&lt;P_IRP,1,((Q_IRP-'Pariwise difference (d)'!N606)/(P_IRP-Q_IRP))))</f>
        <v>0</v>
      </c>
      <c r="O606">
        <f ca="1">IF('Pariwise difference (d)'!O606&gt;Q_IRP,0,IF('Pariwise difference (d)'!O606&lt;P_IRP,1,((Q_IRP-'Pariwise difference (d)'!O606)/(P_IRP-Q_IRP))))</f>
        <v>0</v>
      </c>
      <c r="P606">
        <f ca="1">IF('Pariwise difference (d)'!P606&gt;Q_IRP,0,IF('Pariwise difference (d)'!P606&lt;P_IRP,1,((Q_IRP-'Pariwise difference (d)'!P606)/(P_IRP-Q_IRP))))</f>
        <v>0</v>
      </c>
      <c r="Q606">
        <f ca="1">IF('Pariwise difference (d)'!Q606&gt;Q_IRP,0,IF('Pariwise difference (d)'!Q606&lt;P_IRP,1,((Q_IRP-'Pariwise difference (d)'!Q606)/(P_IRP-Q_IRP))))</f>
        <v>0</v>
      </c>
      <c r="R606">
        <f ca="1">IF('Pariwise difference (d)'!R606&gt;Q_IRP,0,IF('Pariwise difference (d)'!R606&lt;P_IRP,1,((Q_IRP-'Pariwise difference (d)'!R606)/(P_IRP-Q_IRP))))</f>
        <v>-0.70488798317206602</v>
      </c>
      <c r="S606">
        <f ca="1">IF('Pariwise difference (d)'!S606&gt;Q_IRP,0,IF('Pariwise difference (d)'!S606&lt;P_IRP,1,((Q_IRP-'Pariwise difference (d)'!S606)/(P_IRP-Q_IRP))))</f>
        <v>-0.36967660834477684</v>
      </c>
      <c r="T606">
        <f ca="1">IF('Pariwise difference (d)'!T606&gt;Q_IRP,0,IF('Pariwise difference (d)'!T606&lt;P_IRP,1,((Q_IRP-'Pariwise difference (d)'!T606)/(P_IRP-Q_IRP))))</f>
        <v>1</v>
      </c>
      <c r="U606">
        <f ca="1">IF('Pariwise difference (d)'!U606&gt;Q_IRP,0,IF('Pariwise difference (d)'!U606&lt;P_IRP,1,((Q_IRP-'Pariwise difference (d)'!U606)/(P_IRP-Q_IRP))))</f>
        <v>1</v>
      </c>
      <c r="V606">
        <f ca="1">IF('Pariwise difference (d)'!V606&gt;Q_IRP,0,IF('Pariwise difference (d)'!V606&lt;P_IRP,1,((Q_IRP-'Pariwise difference (d)'!V606)/(P_IRP-Q_IRP))))</f>
        <v>1</v>
      </c>
      <c r="W606">
        <f ca="1">IF('Pariwise difference (d)'!W606&gt;Q_IRP,0,IF('Pariwise difference (d)'!W606&lt;P_IRP,1,((Q_IRP-'Pariwise difference (d)'!W606)/(P_IRP-Q_IRP))))</f>
        <v>0</v>
      </c>
      <c r="X606">
        <f ca="1">IF('Pariwise difference (d)'!X606&gt;Q_IRP,0,IF('Pariwise difference (d)'!X606&lt;P_IRP,1,((Q_IRP-'Pariwise difference (d)'!X606)/(P_IRP-Q_IRP))))</f>
        <v>0</v>
      </c>
      <c r="Y606">
        <f ca="1">IF('Pariwise difference (d)'!Y606&gt;Q_IRP,0,IF('Pariwise difference (d)'!Y606&lt;P_IRP,1,((Q_IRP-'Pariwise difference (d)'!Y606)/(P_IRP-Q_IRP))))</f>
        <v>0</v>
      </c>
      <c r="Z606">
        <f ca="1">IF('Pariwise difference (d)'!Z606&gt;Q_ODP,0,IF('Pariwise difference (d)'!Z606&lt;P_ODP,1,((Q_ODP-'Pariwise difference (d)'!Z606)/(P_ODP-Q_ODP))))</f>
        <v>1</v>
      </c>
      <c r="AA606">
        <f ca="1">IF('Pariwise difference (d)'!AA606&gt;Q_ODP,0,IF('Pariwise difference (d)'!AA606&lt;P_ODP,1,((Q_ODP-'Pariwise difference (d)'!AA606)/(P_ODP-Q_ODP))))</f>
        <v>1</v>
      </c>
      <c r="AB606">
        <f ca="1">IF('Pariwise difference (d)'!AB606&gt;Q_ODP,0,IF('Pariwise difference (d)'!AB606&lt;P_ODP,1,((Q_ODP-'Pariwise difference (d)'!AB606)/(P_ODP-Q_ODP))))</f>
        <v>1</v>
      </c>
      <c r="AC606">
        <f ca="1">IF('Pariwise difference (d)'!AC606&gt;Q_ODP,0,IF('Pariwise difference (d)'!AC606&lt;P_ODP,1,((Q_ODP-'Pariwise difference (d)'!AC606)/(P_ODP-Q_ODP))))</f>
        <v>0</v>
      </c>
      <c r="AD606">
        <f ca="1">IF('Pariwise difference (d)'!AD606&gt;Q_ODP,0,IF('Pariwise difference (d)'!AD606&lt;P_ODP,1,((Q_ODP-'Pariwise difference (d)'!AD606)/(P_ODP-Q_ODP))))</f>
        <v>0</v>
      </c>
      <c r="AE606">
        <f ca="1">IF('Pariwise difference (d)'!AE606&gt;Q_ODP,0,IF('Pariwise difference (d)'!AE606&lt;P_ODP,1,((Q_ODP-'Pariwise difference (d)'!AE606)/(P_ODP-Q_ODP))))</f>
        <v>0</v>
      </c>
      <c r="AF606">
        <f ca="1">IF('Pariwise difference (d)'!AF606&gt;Q_ODP,0,IF('Pariwise difference (d)'!AF606&lt;P_ODP,1,((Q_ODP-'Pariwise difference (d)'!AF606)/(P_ODP-Q_ODP))))</f>
        <v>0</v>
      </c>
      <c r="AG606">
        <f ca="1">IF('Pariwise difference (d)'!AG606&gt;Q_ODP,0,IF('Pariwise difference (d)'!AG606&lt;P_ODP,1,((Q_ODP-'Pariwise difference (d)'!AG606)/(P_ODP-Q_ODP))))</f>
        <v>0</v>
      </c>
      <c r="AH606">
        <f ca="1">IF('Pariwise difference (d)'!AH606&gt;Q_ODP,0,IF('Pariwise difference (d)'!AH606&lt;P_ODP,1,((Q_ODP-'Pariwise difference (d)'!AH606)/(P_ODP-Q_ODP))))</f>
        <v>0</v>
      </c>
      <c r="AI606">
        <f ca="1">IF('Pariwise difference (d)'!AI606&gt;Q_ODP,0,IF('Pariwise difference (d)'!AI606&lt;P_ODP,1,((Q_ODP-'Pariwise difference (d)'!AI606)/(P_ODP-Q_ODP))))</f>
        <v>-5.9474945168825046E-2</v>
      </c>
      <c r="AJ606">
        <f ca="1">IF('Pariwise difference (d)'!AJ606&gt;Q_ODP,0,IF('Pariwise difference (d)'!AJ606&lt;P_ODP,1,((Q_ODP-'Pariwise difference (d)'!AJ606)/(P_ODP-Q_ODP))))</f>
        <v>0</v>
      </c>
      <c r="AK606">
        <f ca="1">IF('Pariwise difference (d)'!AK606&gt;Q_ODP,0,IF('Pariwise difference (d)'!AK606&lt;P_ODP,1,((Q_ODP-'Pariwise difference (d)'!AK606)/(P_ODP-Q_ODP))))</f>
        <v>0</v>
      </c>
    </row>
    <row r="607" spans="1:37">
      <c r="A607" s="7">
        <v>605</v>
      </c>
      <c r="B607">
        <f ca="1">IF('Pariwise difference (d)'!B607&gt;Q_GWP,0,IF('Pariwise difference (d)'!B607&lt;P_GWP,1,((Q_GWP-'Pariwise difference (d)'!B607)/(P_GWP-Q_GWP))))</f>
        <v>0</v>
      </c>
      <c r="C607">
        <f ca="1">IF('Pariwise difference (d)'!C607&gt;Q_GWP,0,IF('Pariwise difference (d)'!C607&lt;P_GWP,1,((Q_GWP-'Pariwise difference (d)'!C607)/(P_GWP-Q_GWP))))</f>
        <v>0</v>
      </c>
      <c r="D607">
        <f ca="1">IF('Pariwise difference (d)'!D607&gt;Q_GWP,0,IF('Pariwise difference (d)'!D607&lt;P_GWP,1,((Q_GWP-'Pariwise difference (d)'!D607)/(P_GWP-Q_GWP))))</f>
        <v>0</v>
      </c>
      <c r="E607">
        <f ca="1">IF('Pariwise difference (d)'!E607&gt;Q_GWP,0,IF('Pariwise difference (d)'!E607&lt;P_GWP,1,((Q_GWP-'Pariwise difference (d)'!E607)/(P_GWP-Q_GWP))))</f>
        <v>1</v>
      </c>
      <c r="F607">
        <f ca="1">IF('Pariwise difference (d)'!F607&gt;Q_GWP,0,IF('Pariwise difference (d)'!F607&lt;P_GWP,1,((Q_GWP-'Pariwise difference (d)'!F607)/(P_GWP-Q_GWP))))</f>
        <v>0</v>
      </c>
      <c r="G607">
        <f ca="1">IF('Pariwise difference (d)'!G607&gt;Q_GWP,0,IF('Pariwise difference (d)'!G607&lt;P_GWP,1,((Q_GWP-'Pariwise difference (d)'!G607)/(P_GWP-Q_GWP))))</f>
        <v>0</v>
      </c>
      <c r="H607">
        <f ca="1">IF('Pariwise difference (d)'!H607&gt;Q_GWP,0,IF('Pariwise difference (d)'!H607&lt;P_GWP,1,((Q_GWP-'Pariwise difference (d)'!H607)/(P_GWP-Q_GWP))))</f>
        <v>1</v>
      </c>
      <c r="I607">
        <f ca="1">IF('Pariwise difference (d)'!I607&gt;Q_GWP,0,IF('Pariwise difference (d)'!I607&lt;P_GWP,1,((Q_GWP-'Pariwise difference (d)'!I607)/(P_GWP-Q_GWP))))</f>
        <v>1</v>
      </c>
      <c r="J607">
        <f ca="1">IF('Pariwise difference (d)'!J607&gt;Q_GWP,0,IF('Pariwise difference (d)'!J607&lt;P_GWP,1,((Q_GWP-'Pariwise difference (d)'!J607)/(P_GWP-Q_GWP))))</f>
        <v>1</v>
      </c>
      <c r="K607">
        <f ca="1">IF('Pariwise difference (d)'!K607&gt;Q_GWP,0,IF('Pariwise difference (d)'!K607&lt;P_GWP,1,((Q_GWP-'Pariwise difference (d)'!K607)/(P_GWP-Q_GWP))))</f>
        <v>0</v>
      </c>
      <c r="L607">
        <f ca="1">IF('Pariwise difference (d)'!L607&gt;Q_GWP,0,IF('Pariwise difference (d)'!L607&lt;P_GWP,1,((Q_GWP-'Pariwise difference (d)'!L607)/(P_GWP-Q_GWP))))</f>
        <v>1</v>
      </c>
      <c r="M607">
        <f ca="1">IF('Pariwise difference (d)'!M607&gt;Q_GWP,0,IF('Pariwise difference (d)'!M607&lt;P_GWP,1,((Q_GWP-'Pariwise difference (d)'!M607)/(P_GWP-Q_GWP))))</f>
        <v>1</v>
      </c>
      <c r="N607">
        <f ca="1">IF('Pariwise difference (d)'!N607&gt;Q_IRP,0,IF('Pariwise difference (d)'!N607&lt;P_IRP,1,((Q_IRP-'Pariwise difference (d)'!N607)/(P_IRP-Q_IRP))))</f>
        <v>0</v>
      </c>
      <c r="O607">
        <f ca="1">IF('Pariwise difference (d)'!O607&gt;Q_IRP,0,IF('Pariwise difference (d)'!O607&lt;P_IRP,1,((Q_IRP-'Pariwise difference (d)'!O607)/(P_IRP-Q_IRP))))</f>
        <v>0</v>
      </c>
      <c r="P607">
        <f ca="1">IF('Pariwise difference (d)'!P607&gt;Q_IRP,0,IF('Pariwise difference (d)'!P607&lt;P_IRP,1,((Q_IRP-'Pariwise difference (d)'!P607)/(P_IRP-Q_IRP))))</f>
        <v>0</v>
      </c>
      <c r="Q607">
        <f ca="1">IF('Pariwise difference (d)'!Q607&gt;Q_IRP,0,IF('Pariwise difference (d)'!Q607&lt;P_IRP,1,((Q_IRP-'Pariwise difference (d)'!Q607)/(P_IRP-Q_IRP))))</f>
        <v>1</v>
      </c>
      <c r="R607">
        <f ca="1">IF('Pariwise difference (d)'!R607&gt;Q_IRP,0,IF('Pariwise difference (d)'!R607&lt;P_IRP,1,((Q_IRP-'Pariwise difference (d)'!R607)/(P_IRP-Q_IRP))))</f>
        <v>1</v>
      </c>
      <c r="S607">
        <f ca="1">IF('Pariwise difference (d)'!S607&gt;Q_IRP,0,IF('Pariwise difference (d)'!S607&lt;P_IRP,1,((Q_IRP-'Pariwise difference (d)'!S607)/(P_IRP-Q_IRP))))</f>
        <v>0</v>
      </c>
      <c r="T607">
        <f ca="1">IF('Pariwise difference (d)'!T607&gt;Q_IRP,0,IF('Pariwise difference (d)'!T607&lt;P_IRP,1,((Q_IRP-'Pariwise difference (d)'!T607)/(P_IRP-Q_IRP))))</f>
        <v>1</v>
      </c>
      <c r="U607">
        <f ca="1">IF('Pariwise difference (d)'!U607&gt;Q_IRP,0,IF('Pariwise difference (d)'!U607&lt;P_IRP,1,((Q_IRP-'Pariwise difference (d)'!U607)/(P_IRP-Q_IRP))))</f>
        <v>0</v>
      </c>
      <c r="V607">
        <f ca="1">IF('Pariwise difference (d)'!V607&gt;Q_IRP,0,IF('Pariwise difference (d)'!V607&lt;P_IRP,1,((Q_IRP-'Pariwise difference (d)'!V607)/(P_IRP-Q_IRP))))</f>
        <v>1</v>
      </c>
      <c r="W607">
        <f ca="1">IF('Pariwise difference (d)'!W607&gt;Q_IRP,0,IF('Pariwise difference (d)'!W607&lt;P_IRP,1,((Q_IRP-'Pariwise difference (d)'!W607)/(P_IRP-Q_IRP))))</f>
        <v>0</v>
      </c>
      <c r="X607">
        <f ca="1">IF('Pariwise difference (d)'!X607&gt;Q_IRP,0,IF('Pariwise difference (d)'!X607&lt;P_IRP,1,((Q_IRP-'Pariwise difference (d)'!X607)/(P_IRP-Q_IRP))))</f>
        <v>0</v>
      </c>
      <c r="Y607">
        <f ca="1">IF('Pariwise difference (d)'!Y607&gt;Q_IRP,0,IF('Pariwise difference (d)'!Y607&lt;P_IRP,1,((Q_IRP-'Pariwise difference (d)'!Y607)/(P_IRP-Q_IRP))))</f>
        <v>1</v>
      </c>
      <c r="Z607">
        <f ca="1">IF('Pariwise difference (d)'!Z607&gt;Q_ODP,0,IF('Pariwise difference (d)'!Z607&lt;P_ODP,1,((Q_ODP-'Pariwise difference (d)'!Z607)/(P_ODP-Q_ODP))))</f>
        <v>0</v>
      </c>
      <c r="AA607">
        <f ca="1">IF('Pariwise difference (d)'!AA607&gt;Q_ODP,0,IF('Pariwise difference (d)'!AA607&lt;P_ODP,1,((Q_ODP-'Pariwise difference (d)'!AA607)/(P_ODP-Q_ODP))))</f>
        <v>-0.61110751736103053</v>
      </c>
      <c r="AB607">
        <f ca="1">IF('Pariwise difference (d)'!AB607&gt;Q_ODP,0,IF('Pariwise difference (d)'!AB607&lt;P_ODP,1,((Q_ODP-'Pariwise difference (d)'!AB607)/(P_ODP-Q_ODP))))</f>
        <v>0</v>
      </c>
      <c r="AC607">
        <f ca="1">IF('Pariwise difference (d)'!AC607&gt;Q_ODP,0,IF('Pariwise difference (d)'!AC607&lt;P_ODP,1,((Q_ODP-'Pariwise difference (d)'!AC607)/(P_ODP-Q_ODP))))</f>
        <v>1</v>
      </c>
      <c r="AD607">
        <f ca="1">IF('Pariwise difference (d)'!AD607&gt;Q_ODP,0,IF('Pariwise difference (d)'!AD607&lt;P_ODP,1,((Q_ODP-'Pariwise difference (d)'!AD607)/(P_ODP-Q_ODP))))</f>
        <v>-0.57403308174753787</v>
      </c>
      <c r="AE607">
        <f ca="1">IF('Pariwise difference (d)'!AE607&gt;Q_ODP,0,IF('Pariwise difference (d)'!AE607&lt;P_ODP,1,((Q_ODP-'Pariwise difference (d)'!AE607)/(P_ODP-Q_ODP))))</f>
        <v>0</v>
      </c>
      <c r="AF607">
        <f ca="1">IF('Pariwise difference (d)'!AF607&gt;Q_ODP,0,IF('Pariwise difference (d)'!AF607&lt;P_ODP,1,((Q_ODP-'Pariwise difference (d)'!AF607)/(P_ODP-Q_ODP))))</f>
        <v>-0.61857306775429521</v>
      </c>
      <c r="AG607">
        <f ca="1">IF('Pariwise difference (d)'!AG607&gt;Q_ODP,0,IF('Pariwise difference (d)'!AG607&lt;P_ODP,1,((Q_ODP-'Pariwise difference (d)'!AG607)/(P_ODP-Q_ODP))))</f>
        <v>0</v>
      </c>
      <c r="AH607">
        <f ca="1">IF('Pariwise difference (d)'!AH607&gt;Q_ODP,0,IF('Pariwise difference (d)'!AH607&lt;P_ODP,1,((Q_ODP-'Pariwise difference (d)'!AH607)/(P_ODP-Q_ODP))))</f>
        <v>0</v>
      </c>
      <c r="AI607">
        <f ca="1">IF('Pariwise difference (d)'!AI607&gt;Q_ODP,0,IF('Pariwise difference (d)'!AI607&lt;P_ODP,1,((Q_ODP-'Pariwise difference (d)'!AI607)/(P_ODP-Q_ODP))))</f>
        <v>0</v>
      </c>
      <c r="AJ607">
        <f ca="1">IF('Pariwise difference (d)'!AJ607&gt;Q_ODP,0,IF('Pariwise difference (d)'!AJ607&lt;P_ODP,1,((Q_ODP-'Pariwise difference (d)'!AJ607)/(P_ODP-Q_ODP))))</f>
        <v>0</v>
      </c>
      <c r="AK607">
        <f ca="1">IF('Pariwise difference (d)'!AK607&gt;Q_ODP,0,IF('Pariwise difference (d)'!AK607&lt;P_ODP,1,((Q_ODP-'Pariwise difference (d)'!AK607)/(P_ODP-Q_ODP))))</f>
        <v>-0.65564750336778799</v>
      </c>
    </row>
    <row r="608" spans="1:37">
      <c r="A608" s="7">
        <v>606</v>
      </c>
      <c r="B608">
        <f ca="1">IF('Pariwise difference (d)'!B608&gt;Q_GWP,0,IF('Pariwise difference (d)'!B608&lt;P_GWP,1,((Q_GWP-'Pariwise difference (d)'!B608)/(P_GWP-Q_GWP))))</f>
        <v>0</v>
      </c>
      <c r="C608">
        <f ca="1">IF('Pariwise difference (d)'!C608&gt;Q_GWP,0,IF('Pariwise difference (d)'!C608&lt;P_GWP,1,((Q_GWP-'Pariwise difference (d)'!C608)/(P_GWP-Q_GWP))))</f>
        <v>1</v>
      </c>
      <c r="D608">
        <f ca="1">IF('Pariwise difference (d)'!D608&gt;Q_GWP,0,IF('Pariwise difference (d)'!D608&lt;P_GWP,1,((Q_GWP-'Pariwise difference (d)'!D608)/(P_GWP-Q_GWP))))</f>
        <v>0</v>
      </c>
      <c r="E608">
        <f ca="1">IF('Pariwise difference (d)'!E608&gt;Q_GWP,0,IF('Pariwise difference (d)'!E608&lt;P_GWP,1,((Q_GWP-'Pariwise difference (d)'!E608)/(P_GWP-Q_GWP))))</f>
        <v>1</v>
      </c>
      <c r="F608">
        <f ca="1">IF('Pariwise difference (d)'!F608&gt;Q_GWP,0,IF('Pariwise difference (d)'!F608&lt;P_GWP,1,((Q_GWP-'Pariwise difference (d)'!F608)/(P_GWP-Q_GWP))))</f>
        <v>0</v>
      </c>
      <c r="G608">
        <f ca="1">IF('Pariwise difference (d)'!G608&gt;Q_GWP,0,IF('Pariwise difference (d)'!G608&lt;P_GWP,1,((Q_GWP-'Pariwise difference (d)'!G608)/(P_GWP-Q_GWP))))</f>
        <v>0</v>
      </c>
      <c r="H608">
        <f ca="1">IF('Pariwise difference (d)'!H608&gt;Q_GWP,0,IF('Pariwise difference (d)'!H608&lt;P_GWP,1,((Q_GWP-'Pariwise difference (d)'!H608)/(P_GWP-Q_GWP))))</f>
        <v>1</v>
      </c>
      <c r="I608">
        <f ca="1">IF('Pariwise difference (d)'!I608&gt;Q_GWP,0,IF('Pariwise difference (d)'!I608&lt;P_GWP,1,((Q_GWP-'Pariwise difference (d)'!I608)/(P_GWP-Q_GWP))))</f>
        <v>0</v>
      </c>
      <c r="J608">
        <f ca="1">IF('Pariwise difference (d)'!J608&gt;Q_GWP,0,IF('Pariwise difference (d)'!J608&lt;P_GWP,1,((Q_GWP-'Pariwise difference (d)'!J608)/(P_GWP-Q_GWP))))</f>
        <v>1</v>
      </c>
      <c r="K608">
        <f ca="1">IF('Pariwise difference (d)'!K608&gt;Q_GWP,0,IF('Pariwise difference (d)'!K608&lt;P_GWP,1,((Q_GWP-'Pariwise difference (d)'!K608)/(P_GWP-Q_GWP))))</f>
        <v>0</v>
      </c>
      <c r="L608">
        <f ca="1">IF('Pariwise difference (d)'!L608&gt;Q_GWP,0,IF('Pariwise difference (d)'!L608&lt;P_GWP,1,((Q_GWP-'Pariwise difference (d)'!L608)/(P_GWP-Q_GWP))))</f>
        <v>-0.72913507659314403</v>
      </c>
      <c r="M608">
        <f ca="1">IF('Pariwise difference (d)'!M608&gt;Q_GWP,0,IF('Pariwise difference (d)'!M608&lt;P_GWP,1,((Q_GWP-'Pariwise difference (d)'!M608)/(P_GWP-Q_GWP))))</f>
        <v>1</v>
      </c>
      <c r="N608">
        <f ca="1">IF('Pariwise difference (d)'!N608&gt;Q_IRP,0,IF('Pariwise difference (d)'!N608&lt;P_IRP,1,((Q_IRP-'Pariwise difference (d)'!N608)/(P_IRP-Q_IRP))))</f>
        <v>0</v>
      </c>
      <c r="O608">
        <f ca="1">IF('Pariwise difference (d)'!O608&gt;Q_IRP,0,IF('Pariwise difference (d)'!O608&lt;P_IRP,1,((Q_IRP-'Pariwise difference (d)'!O608)/(P_IRP-Q_IRP))))</f>
        <v>1</v>
      </c>
      <c r="P608">
        <f ca="1">IF('Pariwise difference (d)'!P608&gt;Q_IRP,0,IF('Pariwise difference (d)'!P608&lt;P_IRP,1,((Q_IRP-'Pariwise difference (d)'!P608)/(P_IRP-Q_IRP))))</f>
        <v>0</v>
      </c>
      <c r="Q608">
        <f ca="1">IF('Pariwise difference (d)'!Q608&gt;Q_IRP,0,IF('Pariwise difference (d)'!Q608&lt;P_IRP,1,((Q_IRP-'Pariwise difference (d)'!Q608)/(P_IRP-Q_IRP))))</f>
        <v>1</v>
      </c>
      <c r="R608">
        <f ca="1">IF('Pariwise difference (d)'!R608&gt;Q_IRP,0,IF('Pariwise difference (d)'!R608&lt;P_IRP,1,((Q_IRP-'Pariwise difference (d)'!R608)/(P_IRP-Q_IRP))))</f>
        <v>0</v>
      </c>
      <c r="S608">
        <f ca="1">IF('Pariwise difference (d)'!S608&gt;Q_IRP,0,IF('Pariwise difference (d)'!S608&lt;P_IRP,1,((Q_IRP-'Pariwise difference (d)'!S608)/(P_IRP-Q_IRP))))</f>
        <v>0</v>
      </c>
      <c r="T608">
        <f ca="1">IF('Pariwise difference (d)'!T608&gt;Q_IRP,0,IF('Pariwise difference (d)'!T608&lt;P_IRP,1,((Q_IRP-'Pariwise difference (d)'!T608)/(P_IRP-Q_IRP))))</f>
        <v>1</v>
      </c>
      <c r="U608">
        <f ca="1">IF('Pariwise difference (d)'!U608&gt;Q_IRP,0,IF('Pariwise difference (d)'!U608&lt;P_IRP,1,((Q_IRP-'Pariwise difference (d)'!U608)/(P_IRP-Q_IRP))))</f>
        <v>0</v>
      </c>
      <c r="V608">
        <f ca="1">IF('Pariwise difference (d)'!V608&gt;Q_IRP,0,IF('Pariwise difference (d)'!V608&lt;P_IRP,1,((Q_IRP-'Pariwise difference (d)'!V608)/(P_IRP-Q_IRP))))</f>
        <v>1</v>
      </c>
      <c r="W608">
        <f ca="1">IF('Pariwise difference (d)'!W608&gt;Q_IRP,0,IF('Pariwise difference (d)'!W608&lt;P_IRP,1,((Q_IRP-'Pariwise difference (d)'!W608)/(P_IRP-Q_IRP))))</f>
        <v>0</v>
      </c>
      <c r="X608">
        <f ca="1">IF('Pariwise difference (d)'!X608&gt;Q_IRP,0,IF('Pariwise difference (d)'!X608&lt;P_IRP,1,((Q_IRP-'Pariwise difference (d)'!X608)/(P_IRP-Q_IRP))))</f>
        <v>1</v>
      </c>
      <c r="Y608">
        <f ca="1">IF('Pariwise difference (d)'!Y608&gt;Q_IRP,0,IF('Pariwise difference (d)'!Y608&lt;P_IRP,1,((Q_IRP-'Pariwise difference (d)'!Y608)/(P_IRP-Q_IRP))))</f>
        <v>1</v>
      </c>
      <c r="Z608">
        <f ca="1">IF('Pariwise difference (d)'!Z608&gt;Q_ODP,0,IF('Pariwise difference (d)'!Z608&lt;P_ODP,1,((Q_ODP-'Pariwise difference (d)'!Z608)/(P_ODP-Q_ODP))))</f>
        <v>0</v>
      </c>
      <c r="AA608">
        <f ca="1">IF('Pariwise difference (d)'!AA608&gt;Q_ODP,0,IF('Pariwise difference (d)'!AA608&lt;P_ODP,1,((Q_ODP-'Pariwise difference (d)'!AA608)/(P_ODP-Q_ODP))))</f>
        <v>0</v>
      </c>
      <c r="AB608">
        <f ca="1">IF('Pariwise difference (d)'!AB608&gt;Q_ODP,0,IF('Pariwise difference (d)'!AB608&lt;P_ODP,1,((Q_ODP-'Pariwise difference (d)'!AB608)/(P_ODP-Q_ODP))))</f>
        <v>0</v>
      </c>
      <c r="AC608">
        <f ca="1">IF('Pariwise difference (d)'!AC608&gt;Q_ODP,0,IF('Pariwise difference (d)'!AC608&lt;P_ODP,1,((Q_ODP-'Pariwise difference (d)'!AC608)/(P_ODP-Q_ODP))))</f>
        <v>0</v>
      </c>
      <c r="AD608">
        <f ca="1">IF('Pariwise difference (d)'!AD608&gt;Q_ODP,0,IF('Pariwise difference (d)'!AD608&lt;P_ODP,1,((Q_ODP-'Pariwise difference (d)'!AD608)/(P_ODP-Q_ODP))))</f>
        <v>0</v>
      </c>
      <c r="AE608">
        <f ca="1">IF('Pariwise difference (d)'!AE608&gt;Q_ODP,0,IF('Pariwise difference (d)'!AE608&lt;P_ODP,1,((Q_ODP-'Pariwise difference (d)'!AE608)/(P_ODP-Q_ODP))))</f>
        <v>0</v>
      </c>
      <c r="AF608">
        <f ca="1">IF('Pariwise difference (d)'!AF608&gt;Q_ODP,0,IF('Pariwise difference (d)'!AF608&lt;P_ODP,1,((Q_ODP-'Pariwise difference (d)'!AF608)/(P_ODP-Q_ODP))))</f>
        <v>0</v>
      </c>
      <c r="AG608">
        <f ca="1">IF('Pariwise difference (d)'!AG608&gt;Q_ODP,0,IF('Pariwise difference (d)'!AG608&lt;P_ODP,1,((Q_ODP-'Pariwise difference (d)'!AG608)/(P_ODP-Q_ODP))))</f>
        <v>0</v>
      </c>
      <c r="AH608">
        <f ca="1">IF('Pariwise difference (d)'!AH608&gt;Q_ODP,0,IF('Pariwise difference (d)'!AH608&lt;P_ODP,1,((Q_ODP-'Pariwise difference (d)'!AH608)/(P_ODP-Q_ODP))))</f>
        <v>0</v>
      </c>
      <c r="AI608">
        <f ca="1">IF('Pariwise difference (d)'!AI608&gt;Q_ODP,0,IF('Pariwise difference (d)'!AI608&lt;P_ODP,1,((Q_ODP-'Pariwise difference (d)'!AI608)/(P_ODP-Q_ODP))))</f>
        <v>0</v>
      </c>
      <c r="AJ608">
        <f ca="1">IF('Pariwise difference (d)'!AJ608&gt;Q_ODP,0,IF('Pariwise difference (d)'!AJ608&lt;P_ODP,1,((Q_ODP-'Pariwise difference (d)'!AJ608)/(P_ODP-Q_ODP))))</f>
        <v>-1.0532052832723246E-2</v>
      </c>
      <c r="AK608">
        <f ca="1">IF('Pariwise difference (d)'!AK608&gt;Q_ODP,0,IF('Pariwise difference (d)'!AK608&lt;P_ODP,1,((Q_ODP-'Pariwise difference (d)'!AK608)/(P_ODP-Q_ODP))))</f>
        <v>0</v>
      </c>
    </row>
    <row r="609" spans="1:37">
      <c r="A609" s="7">
        <v>607</v>
      </c>
      <c r="B609">
        <f ca="1">IF('Pariwise difference (d)'!B609&gt;Q_GWP,0,IF('Pariwise difference (d)'!B609&lt;P_GWP,1,((Q_GWP-'Pariwise difference (d)'!B609)/(P_GWP-Q_GWP))))</f>
        <v>0</v>
      </c>
      <c r="C609">
        <f ca="1">IF('Pariwise difference (d)'!C609&gt;Q_GWP,0,IF('Pariwise difference (d)'!C609&lt;P_GWP,1,((Q_GWP-'Pariwise difference (d)'!C609)/(P_GWP-Q_GWP))))</f>
        <v>0</v>
      </c>
      <c r="D609">
        <f ca="1">IF('Pariwise difference (d)'!D609&gt;Q_GWP,0,IF('Pariwise difference (d)'!D609&lt;P_GWP,1,((Q_GWP-'Pariwise difference (d)'!D609)/(P_GWP-Q_GWP))))</f>
        <v>0</v>
      </c>
      <c r="E609">
        <f ca="1">IF('Pariwise difference (d)'!E609&gt;Q_GWP,0,IF('Pariwise difference (d)'!E609&lt;P_GWP,1,((Q_GWP-'Pariwise difference (d)'!E609)/(P_GWP-Q_GWP))))</f>
        <v>1</v>
      </c>
      <c r="F609">
        <f ca="1">IF('Pariwise difference (d)'!F609&gt;Q_GWP,0,IF('Pariwise difference (d)'!F609&lt;P_GWP,1,((Q_GWP-'Pariwise difference (d)'!F609)/(P_GWP-Q_GWP))))</f>
        <v>0</v>
      </c>
      <c r="G609">
        <f ca="1">IF('Pariwise difference (d)'!G609&gt;Q_GWP,0,IF('Pariwise difference (d)'!G609&lt;P_GWP,1,((Q_GWP-'Pariwise difference (d)'!G609)/(P_GWP-Q_GWP))))</f>
        <v>0</v>
      </c>
      <c r="H609">
        <f ca="1">IF('Pariwise difference (d)'!H609&gt;Q_GWP,0,IF('Pariwise difference (d)'!H609&lt;P_GWP,1,((Q_GWP-'Pariwise difference (d)'!H609)/(P_GWP-Q_GWP))))</f>
        <v>1</v>
      </c>
      <c r="I609">
        <f ca="1">IF('Pariwise difference (d)'!I609&gt;Q_GWP,0,IF('Pariwise difference (d)'!I609&lt;P_GWP,1,((Q_GWP-'Pariwise difference (d)'!I609)/(P_GWP-Q_GWP))))</f>
        <v>-0.12841397935188623</v>
      </c>
      <c r="J609">
        <f ca="1">IF('Pariwise difference (d)'!J609&gt;Q_GWP,0,IF('Pariwise difference (d)'!J609&lt;P_GWP,1,((Q_GWP-'Pariwise difference (d)'!J609)/(P_GWP-Q_GWP))))</f>
        <v>1</v>
      </c>
      <c r="K609">
        <f ca="1">IF('Pariwise difference (d)'!K609&gt;Q_GWP,0,IF('Pariwise difference (d)'!K609&lt;P_GWP,1,((Q_GWP-'Pariwise difference (d)'!K609)/(P_GWP-Q_GWP))))</f>
        <v>0</v>
      </c>
      <c r="L609">
        <f ca="1">IF('Pariwise difference (d)'!L609&gt;Q_GWP,0,IF('Pariwise difference (d)'!L609&lt;P_GWP,1,((Q_GWP-'Pariwise difference (d)'!L609)/(P_GWP-Q_GWP))))</f>
        <v>0</v>
      </c>
      <c r="M609">
        <f ca="1">IF('Pariwise difference (d)'!M609&gt;Q_GWP,0,IF('Pariwise difference (d)'!M609&lt;P_GWP,1,((Q_GWP-'Pariwise difference (d)'!M609)/(P_GWP-Q_GWP))))</f>
        <v>1</v>
      </c>
      <c r="N609">
        <f ca="1">IF('Pariwise difference (d)'!N609&gt;Q_IRP,0,IF('Pariwise difference (d)'!N609&lt;P_IRP,1,((Q_IRP-'Pariwise difference (d)'!N609)/(P_IRP-Q_IRP))))</f>
        <v>0</v>
      </c>
      <c r="O609">
        <f ca="1">IF('Pariwise difference (d)'!O609&gt;Q_IRP,0,IF('Pariwise difference (d)'!O609&lt;P_IRP,1,((Q_IRP-'Pariwise difference (d)'!O609)/(P_IRP-Q_IRP))))</f>
        <v>0</v>
      </c>
      <c r="P609">
        <f ca="1">IF('Pariwise difference (d)'!P609&gt;Q_IRP,0,IF('Pariwise difference (d)'!P609&lt;P_IRP,1,((Q_IRP-'Pariwise difference (d)'!P609)/(P_IRP-Q_IRP))))</f>
        <v>0</v>
      </c>
      <c r="Q609">
        <f ca="1">IF('Pariwise difference (d)'!Q609&gt;Q_IRP,0,IF('Pariwise difference (d)'!Q609&lt;P_IRP,1,((Q_IRP-'Pariwise difference (d)'!Q609)/(P_IRP-Q_IRP))))</f>
        <v>1</v>
      </c>
      <c r="R609">
        <f ca="1">IF('Pariwise difference (d)'!R609&gt;Q_IRP,0,IF('Pariwise difference (d)'!R609&lt;P_IRP,1,((Q_IRP-'Pariwise difference (d)'!R609)/(P_IRP-Q_IRP))))</f>
        <v>1</v>
      </c>
      <c r="S609">
        <f ca="1">IF('Pariwise difference (d)'!S609&gt;Q_IRP,0,IF('Pariwise difference (d)'!S609&lt;P_IRP,1,((Q_IRP-'Pariwise difference (d)'!S609)/(P_IRP-Q_IRP))))</f>
        <v>0</v>
      </c>
      <c r="T609">
        <f ca="1">IF('Pariwise difference (d)'!T609&gt;Q_IRP,0,IF('Pariwise difference (d)'!T609&lt;P_IRP,1,((Q_IRP-'Pariwise difference (d)'!T609)/(P_IRP-Q_IRP))))</f>
        <v>1</v>
      </c>
      <c r="U609">
        <f ca="1">IF('Pariwise difference (d)'!U609&gt;Q_IRP,0,IF('Pariwise difference (d)'!U609&lt;P_IRP,1,((Q_IRP-'Pariwise difference (d)'!U609)/(P_IRP-Q_IRP))))</f>
        <v>0</v>
      </c>
      <c r="V609">
        <f ca="1">IF('Pariwise difference (d)'!V609&gt;Q_IRP,0,IF('Pariwise difference (d)'!V609&lt;P_IRP,1,((Q_IRP-'Pariwise difference (d)'!V609)/(P_IRP-Q_IRP))))</f>
        <v>1</v>
      </c>
      <c r="W609">
        <f ca="1">IF('Pariwise difference (d)'!W609&gt;Q_IRP,0,IF('Pariwise difference (d)'!W609&lt;P_IRP,1,((Q_IRP-'Pariwise difference (d)'!W609)/(P_IRP-Q_IRP))))</f>
        <v>0</v>
      </c>
      <c r="X609">
        <f ca="1">IF('Pariwise difference (d)'!X609&gt;Q_IRP,0,IF('Pariwise difference (d)'!X609&lt;P_IRP,1,((Q_IRP-'Pariwise difference (d)'!X609)/(P_IRP-Q_IRP))))</f>
        <v>0</v>
      </c>
      <c r="Y609">
        <f ca="1">IF('Pariwise difference (d)'!Y609&gt;Q_IRP,0,IF('Pariwise difference (d)'!Y609&lt;P_IRP,1,((Q_IRP-'Pariwise difference (d)'!Y609)/(P_IRP-Q_IRP))))</f>
        <v>1</v>
      </c>
      <c r="Z609">
        <f ca="1">IF('Pariwise difference (d)'!Z609&gt;Q_ODP,0,IF('Pariwise difference (d)'!Z609&lt;P_ODP,1,((Q_ODP-'Pariwise difference (d)'!Z609)/(P_ODP-Q_ODP))))</f>
        <v>0</v>
      </c>
      <c r="AA609">
        <f ca="1">IF('Pariwise difference (d)'!AA609&gt;Q_ODP,0,IF('Pariwise difference (d)'!AA609&lt;P_ODP,1,((Q_ODP-'Pariwise difference (d)'!AA609)/(P_ODP-Q_ODP))))</f>
        <v>1</v>
      </c>
      <c r="AB609">
        <f ca="1">IF('Pariwise difference (d)'!AB609&gt;Q_ODP,0,IF('Pariwise difference (d)'!AB609&lt;P_ODP,1,((Q_ODP-'Pariwise difference (d)'!AB609)/(P_ODP-Q_ODP))))</f>
        <v>0</v>
      </c>
      <c r="AC609">
        <f ca="1">IF('Pariwise difference (d)'!AC609&gt;Q_ODP,0,IF('Pariwise difference (d)'!AC609&lt;P_ODP,1,((Q_ODP-'Pariwise difference (d)'!AC609)/(P_ODP-Q_ODP))))</f>
        <v>1</v>
      </c>
      <c r="AD609">
        <f ca="1">IF('Pariwise difference (d)'!AD609&gt;Q_ODP,0,IF('Pariwise difference (d)'!AD609&lt;P_ODP,1,((Q_ODP-'Pariwise difference (d)'!AD609)/(P_ODP-Q_ODP))))</f>
        <v>0</v>
      </c>
      <c r="AE609">
        <f ca="1">IF('Pariwise difference (d)'!AE609&gt;Q_ODP,0,IF('Pariwise difference (d)'!AE609&lt;P_ODP,1,((Q_ODP-'Pariwise difference (d)'!AE609)/(P_ODP-Q_ODP))))</f>
        <v>0</v>
      </c>
      <c r="AF609">
        <f ca="1">IF('Pariwise difference (d)'!AF609&gt;Q_ODP,0,IF('Pariwise difference (d)'!AF609&lt;P_ODP,1,((Q_ODP-'Pariwise difference (d)'!AF609)/(P_ODP-Q_ODP))))</f>
        <v>1</v>
      </c>
      <c r="AG609">
        <f ca="1">IF('Pariwise difference (d)'!AG609&gt;Q_ODP,0,IF('Pariwise difference (d)'!AG609&lt;P_ODP,1,((Q_ODP-'Pariwise difference (d)'!AG609)/(P_ODP-Q_ODP))))</f>
        <v>0</v>
      </c>
      <c r="AH609">
        <f ca="1">IF('Pariwise difference (d)'!AH609&gt;Q_ODP,0,IF('Pariwise difference (d)'!AH609&lt;P_ODP,1,((Q_ODP-'Pariwise difference (d)'!AH609)/(P_ODP-Q_ODP))))</f>
        <v>1</v>
      </c>
      <c r="AI609">
        <f ca="1">IF('Pariwise difference (d)'!AI609&gt;Q_ODP,0,IF('Pariwise difference (d)'!AI609&lt;P_ODP,1,((Q_ODP-'Pariwise difference (d)'!AI609)/(P_ODP-Q_ODP))))</f>
        <v>0</v>
      </c>
      <c r="AJ609">
        <f ca="1">IF('Pariwise difference (d)'!AJ609&gt;Q_ODP,0,IF('Pariwise difference (d)'!AJ609&lt;P_ODP,1,((Q_ODP-'Pariwise difference (d)'!AJ609)/(P_ODP-Q_ODP))))</f>
        <v>0</v>
      </c>
      <c r="AK609">
        <f ca="1">IF('Pariwise difference (d)'!AK609&gt;Q_ODP,0,IF('Pariwise difference (d)'!AK609&lt;P_ODP,1,((Q_ODP-'Pariwise difference (d)'!AK609)/(P_ODP-Q_ODP))))</f>
        <v>1</v>
      </c>
    </row>
    <row r="610" spans="1:37">
      <c r="A610" s="7">
        <v>608</v>
      </c>
      <c r="B610">
        <f ca="1">IF('Pariwise difference (d)'!B610&gt;Q_GWP,0,IF('Pariwise difference (d)'!B610&lt;P_GWP,1,((Q_GWP-'Pariwise difference (d)'!B610)/(P_GWP-Q_GWP))))</f>
        <v>0</v>
      </c>
      <c r="C610">
        <f ca="1">IF('Pariwise difference (d)'!C610&gt;Q_GWP,0,IF('Pariwise difference (d)'!C610&lt;P_GWP,1,((Q_GWP-'Pariwise difference (d)'!C610)/(P_GWP-Q_GWP))))</f>
        <v>0</v>
      </c>
      <c r="D610">
        <f ca="1">IF('Pariwise difference (d)'!D610&gt;Q_GWP,0,IF('Pariwise difference (d)'!D610&lt;P_GWP,1,((Q_GWP-'Pariwise difference (d)'!D610)/(P_GWP-Q_GWP))))</f>
        <v>0</v>
      </c>
      <c r="E610">
        <f ca="1">IF('Pariwise difference (d)'!E610&gt;Q_GWP,0,IF('Pariwise difference (d)'!E610&lt;P_GWP,1,((Q_GWP-'Pariwise difference (d)'!E610)/(P_GWP-Q_GWP))))</f>
        <v>1</v>
      </c>
      <c r="F610">
        <f ca="1">IF('Pariwise difference (d)'!F610&gt;Q_GWP,0,IF('Pariwise difference (d)'!F610&lt;P_GWP,1,((Q_GWP-'Pariwise difference (d)'!F610)/(P_GWP-Q_GWP))))</f>
        <v>0</v>
      </c>
      <c r="G610">
        <f ca="1">IF('Pariwise difference (d)'!G610&gt;Q_GWP,0,IF('Pariwise difference (d)'!G610&lt;P_GWP,1,((Q_GWP-'Pariwise difference (d)'!G610)/(P_GWP-Q_GWP))))</f>
        <v>0</v>
      </c>
      <c r="H610">
        <f ca="1">IF('Pariwise difference (d)'!H610&gt;Q_GWP,0,IF('Pariwise difference (d)'!H610&lt;P_GWP,1,((Q_GWP-'Pariwise difference (d)'!H610)/(P_GWP-Q_GWP))))</f>
        <v>1</v>
      </c>
      <c r="I610">
        <f ca="1">IF('Pariwise difference (d)'!I610&gt;Q_GWP,0,IF('Pariwise difference (d)'!I610&lt;P_GWP,1,((Q_GWP-'Pariwise difference (d)'!I610)/(P_GWP-Q_GWP))))</f>
        <v>1</v>
      </c>
      <c r="J610">
        <f ca="1">IF('Pariwise difference (d)'!J610&gt;Q_GWP,0,IF('Pariwise difference (d)'!J610&lt;P_GWP,1,((Q_GWP-'Pariwise difference (d)'!J610)/(P_GWP-Q_GWP))))</f>
        <v>1</v>
      </c>
      <c r="K610">
        <f ca="1">IF('Pariwise difference (d)'!K610&gt;Q_GWP,0,IF('Pariwise difference (d)'!K610&lt;P_GWP,1,((Q_GWP-'Pariwise difference (d)'!K610)/(P_GWP-Q_GWP))))</f>
        <v>0</v>
      </c>
      <c r="L610">
        <f ca="1">IF('Pariwise difference (d)'!L610&gt;Q_GWP,0,IF('Pariwise difference (d)'!L610&lt;P_GWP,1,((Q_GWP-'Pariwise difference (d)'!L610)/(P_GWP-Q_GWP))))</f>
        <v>0</v>
      </c>
      <c r="M610">
        <f ca="1">IF('Pariwise difference (d)'!M610&gt;Q_GWP,0,IF('Pariwise difference (d)'!M610&lt;P_GWP,1,((Q_GWP-'Pariwise difference (d)'!M610)/(P_GWP-Q_GWP))))</f>
        <v>1</v>
      </c>
      <c r="N610">
        <f ca="1">IF('Pariwise difference (d)'!N610&gt;Q_IRP,0,IF('Pariwise difference (d)'!N610&lt;P_IRP,1,((Q_IRP-'Pariwise difference (d)'!N610)/(P_IRP-Q_IRP))))</f>
        <v>0</v>
      </c>
      <c r="O610">
        <f ca="1">IF('Pariwise difference (d)'!O610&gt;Q_IRP,0,IF('Pariwise difference (d)'!O610&lt;P_IRP,1,((Q_IRP-'Pariwise difference (d)'!O610)/(P_IRP-Q_IRP))))</f>
        <v>0</v>
      </c>
      <c r="P610">
        <f ca="1">IF('Pariwise difference (d)'!P610&gt;Q_IRP,0,IF('Pariwise difference (d)'!P610&lt;P_IRP,1,((Q_IRP-'Pariwise difference (d)'!P610)/(P_IRP-Q_IRP))))</f>
        <v>0</v>
      </c>
      <c r="Q610">
        <f ca="1">IF('Pariwise difference (d)'!Q610&gt;Q_IRP,0,IF('Pariwise difference (d)'!Q610&lt;P_IRP,1,((Q_IRP-'Pariwise difference (d)'!Q610)/(P_IRP-Q_IRP))))</f>
        <v>1</v>
      </c>
      <c r="R610">
        <f ca="1">IF('Pariwise difference (d)'!R610&gt;Q_IRP,0,IF('Pariwise difference (d)'!R610&lt;P_IRP,1,((Q_IRP-'Pariwise difference (d)'!R610)/(P_IRP-Q_IRP))))</f>
        <v>1</v>
      </c>
      <c r="S610">
        <f ca="1">IF('Pariwise difference (d)'!S610&gt;Q_IRP,0,IF('Pariwise difference (d)'!S610&lt;P_IRP,1,((Q_IRP-'Pariwise difference (d)'!S610)/(P_IRP-Q_IRP))))</f>
        <v>0</v>
      </c>
      <c r="T610">
        <f ca="1">IF('Pariwise difference (d)'!T610&gt;Q_IRP,0,IF('Pariwise difference (d)'!T610&lt;P_IRP,1,((Q_IRP-'Pariwise difference (d)'!T610)/(P_IRP-Q_IRP))))</f>
        <v>1</v>
      </c>
      <c r="U610">
        <f ca="1">IF('Pariwise difference (d)'!U610&gt;Q_IRP,0,IF('Pariwise difference (d)'!U610&lt;P_IRP,1,((Q_IRP-'Pariwise difference (d)'!U610)/(P_IRP-Q_IRP))))</f>
        <v>1</v>
      </c>
      <c r="V610">
        <f ca="1">IF('Pariwise difference (d)'!V610&gt;Q_IRP,0,IF('Pariwise difference (d)'!V610&lt;P_IRP,1,((Q_IRP-'Pariwise difference (d)'!V610)/(P_IRP-Q_IRP))))</f>
        <v>1</v>
      </c>
      <c r="W610">
        <f ca="1">IF('Pariwise difference (d)'!W610&gt;Q_IRP,0,IF('Pariwise difference (d)'!W610&lt;P_IRP,1,((Q_IRP-'Pariwise difference (d)'!W610)/(P_IRP-Q_IRP))))</f>
        <v>0</v>
      </c>
      <c r="X610">
        <f ca="1">IF('Pariwise difference (d)'!X610&gt;Q_IRP,0,IF('Pariwise difference (d)'!X610&lt;P_IRP,1,((Q_IRP-'Pariwise difference (d)'!X610)/(P_IRP-Q_IRP))))</f>
        <v>0</v>
      </c>
      <c r="Y610">
        <f ca="1">IF('Pariwise difference (d)'!Y610&gt;Q_IRP,0,IF('Pariwise difference (d)'!Y610&lt;P_IRP,1,((Q_IRP-'Pariwise difference (d)'!Y610)/(P_IRP-Q_IRP))))</f>
        <v>0</v>
      </c>
      <c r="Z610">
        <f ca="1">IF('Pariwise difference (d)'!Z610&gt;Q_ODP,0,IF('Pariwise difference (d)'!Z610&lt;P_ODP,1,((Q_ODP-'Pariwise difference (d)'!Z610)/(P_ODP-Q_ODP))))</f>
        <v>0</v>
      </c>
      <c r="AA610">
        <f ca="1">IF('Pariwise difference (d)'!AA610&gt;Q_ODP,0,IF('Pariwise difference (d)'!AA610&lt;P_ODP,1,((Q_ODP-'Pariwise difference (d)'!AA610)/(P_ODP-Q_ODP))))</f>
        <v>1</v>
      </c>
      <c r="AB610">
        <f ca="1">IF('Pariwise difference (d)'!AB610&gt;Q_ODP,0,IF('Pariwise difference (d)'!AB610&lt;P_ODP,1,((Q_ODP-'Pariwise difference (d)'!AB610)/(P_ODP-Q_ODP))))</f>
        <v>1</v>
      </c>
      <c r="AC610">
        <f ca="1">IF('Pariwise difference (d)'!AC610&gt;Q_ODP,0,IF('Pariwise difference (d)'!AC610&lt;P_ODP,1,((Q_ODP-'Pariwise difference (d)'!AC610)/(P_ODP-Q_ODP))))</f>
        <v>1</v>
      </c>
      <c r="AD610">
        <f ca="1">IF('Pariwise difference (d)'!AD610&gt;Q_ODP,0,IF('Pariwise difference (d)'!AD610&lt;P_ODP,1,((Q_ODP-'Pariwise difference (d)'!AD610)/(P_ODP-Q_ODP))))</f>
        <v>-0.88669744183658106</v>
      </c>
      <c r="AE610">
        <f ca="1">IF('Pariwise difference (d)'!AE610&gt;Q_ODP,0,IF('Pariwise difference (d)'!AE610&lt;P_ODP,1,((Q_ODP-'Pariwise difference (d)'!AE610)/(P_ODP-Q_ODP))))</f>
        <v>0</v>
      </c>
      <c r="AF610">
        <f ca="1">IF('Pariwise difference (d)'!AF610&gt;Q_ODP,0,IF('Pariwise difference (d)'!AF610&lt;P_ODP,1,((Q_ODP-'Pariwise difference (d)'!AF610)/(P_ODP-Q_ODP))))</f>
        <v>0</v>
      </c>
      <c r="AG610">
        <f ca="1">IF('Pariwise difference (d)'!AG610&gt;Q_ODP,0,IF('Pariwise difference (d)'!AG610&lt;P_ODP,1,((Q_ODP-'Pariwise difference (d)'!AG610)/(P_ODP-Q_ODP))))</f>
        <v>0</v>
      </c>
      <c r="AH610">
        <f ca="1">IF('Pariwise difference (d)'!AH610&gt;Q_ODP,0,IF('Pariwise difference (d)'!AH610&lt;P_ODP,1,((Q_ODP-'Pariwise difference (d)'!AH610)/(P_ODP-Q_ODP))))</f>
        <v>0</v>
      </c>
      <c r="AI610">
        <f ca="1">IF('Pariwise difference (d)'!AI610&gt;Q_ODP,0,IF('Pariwise difference (d)'!AI610&lt;P_ODP,1,((Q_ODP-'Pariwise difference (d)'!AI610)/(P_ODP-Q_ODP))))</f>
        <v>0</v>
      </c>
      <c r="AJ610">
        <f ca="1">IF('Pariwise difference (d)'!AJ610&gt;Q_ODP,0,IF('Pariwise difference (d)'!AJ610&lt;P_ODP,1,((Q_ODP-'Pariwise difference (d)'!AJ610)/(P_ODP-Q_ODP))))</f>
        <v>0</v>
      </c>
      <c r="AK610">
        <f ca="1">IF('Pariwise difference (d)'!AK610&gt;Q_ODP,0,IF('Pariwise difference (d)'!AK610&lt;P_ODP,1,((Q_ODP-'Pariwise difference (d)'!AK610)/(P_ODP-Q_ODP))))</f>
        <v>1</v>
      </c>
    </row>
    <row r="611" spans="1:37">
      <c r="A611" s="7">
        <v>609</v>
      </c>
      <c r="B611">
        <f ca="1">IF('Pariwise difference (d)'!B611&gt;Q_GWP,0,IF('Pariwise difference (d)'!B611&lt;P_GWP,1,((Q_GWP-'Pariwise difference (d)'!B611)/(P_GWP-Q_GWP))))</f>
        <v>0</v>
      </c>
      <c r="C611">
        <f ca="1">IF('Pariwise difference (d)'!C611&gt;Q_GWP,0,IF('Pariwise difference (d)'!C611&lt;P_GWP,1,((Q_GWP-'Pariwise difference (d)'!C611)/(P_GWP-Q_GWP))))</f>
        <v>0</v>
      </c>
      <c r="D611">
        <f ca="1">IF('Pariwise difference (d)'!D611&gt;Q_GWP,0,IF('Pariwise difference (d)'!D611&lt;P_GWP,1,((Q_GWP-'Pariwise difference (d)'!D611)/(P_GWP-Q_GWP))))</f>
        <v>0</v>
      </c>
      <c r="E611">
        <f ca="1">IF('Pariwise difference (d)'!E611&gt;Q_GWP,0,IF('Pariwise difference (d)'!E611&lt;P_GWP,1,((Q_GWP-'Pariwise difference (d)'!E611)/(P_GWP-Q_GWP))))</f>
        <v>1</v>
      </c>
      <c r="F611">
        <f ca="1">IF('Pariwise difference (d)'!F611&gt;Q_GWP,0,IF('Pariwise difference (d)'!F611&lt;P_GWP,1,((Q_GWP-'Pariwise difference (d)'!F611)/(P_GWP-Q_GWP))))</f>
        <v>0</v>
      </c>
      <c r="G611">
        <f ca="1">IF('Pariwise difference (d)'!G611&gt;Q_GWP,0,IF('Pariwise difference (d)'!G611&lt;P_GWP,1,((Q_GWP-'Pariwise difference (d)'!G611)/(P_GWP-Q_GWP))))</f>
        <v>0</v>
      </c>
      <c r="H611">
        <f ca="1">IF('Pariwise difference (d)'!H611&gt;Q_GWP,0,IF('Pariwise difference (d)'!H611&lt;P_GWP,1,((Q_GWP-'Pariwise difference (d)'!H611)/(P_GWP-Q_GWP))))</f>
        <v>1</v>
      </c>
      <c r="I611">
        <f ca="1">IF('Pariwise difference (d)'!I611&gt;Q_GWP,0,IF('Pariwise difference (d)'!I611&lt;P_GWP,1,((Q_GWP-'Pariwise difference (d)'!I611)/(P_GWP-Q_GWP))))</f>
        <v>-0.49554157475424976</v>
      </c>
      <c r="J611">
        <f ca="1">IF('Pariwise difference (d)'!J611&gt;Q_GWP,0,IF('Pariwise difference (d)'!J611&lt;P_GWP,1,((Q_GWP-'Pariwise difference (d)'!J611)/(P_GWP-Q_GWP))))</f>
        <v>1</v>
      </c>
      <c r="K611">
        <f ca="1">IF('Pariwise difference (d)'!K611&gt;Q_GWP,0,IF('Pariwise difference (d)'!K611&lt;P_GWP,1,((Q_GWP-'Pariwise difference (d)'!K611)/(P_GWP-Q_GWP))))</f>
        <v>0</v>
      </c>
      <c r="L611">
        <f ca="1">IF('Pariwise difference (d)'!L611&gt;Q_GWP,0,IF('Pariwise difference (d)'!L611&lt;P_GWP,1,((Q_GWP-'Pariwise difference (d)'!L611)/(P_GWP-Q_GWP))))</f>
        <v>1</v>
      </c>
      <c r="M611">
        <f ca="1">IF('Pariwise difference (d)'!M611&gt;Q_GWP,0,IF('Pariwise difference (d)'!M611&lt;P_GWP,1,((Q_GWP-'Pariwise difference (d)'!M611)/(P_GWP-Q_GWP))))</f>
        <v>1</v>
      </c>
      <c r="N611">
        <f ca="1">IF('Pariwise difference (d)'!N611&gt;Q_IRP,0,IF('Pariwise difference (d)'!N611&lt;P_IRP,1,((Q_IRP-'Pariwise difference (d)'!N611)/(P_IRP-Q_IRP))))</f>
        <v>0</v>
      </c>
      <c r="O611">
        <f ca="1">IF('Pariwise difference (d)'!O611&gt;Q_IRP,0,IF('Pariwise difference (d)'!O611&lt;P_IRP,1,((Q_IRP-'Pariwise difference (d)'!O611)/(P_IRP-Q_IRP))))</f>
        <v>1</v>
      </c>
      <c r="P611">
        <f ca="1">IF('Pariwise difference (d)'!P611&gt;Q_IRP,0,IF('Pariwise difference (d)'!P611&lt;P_IRP,1,((Q_IRP-'Pariwise difference (d)'!P611)/(P_IRP-Q_IRP))))</f>
        <v>0</v>
      </c>
      <c r="Q611">
        <f ca="1">IF('Pariwise difference (d)'!Q611&gt;Q_IRP,0,IF('Pariwise difference (d)'!Q611&lt;P_IRP,1,((Q_IRP-'Pariwise difference (d)'!Q611)/(P_IRP-Q_IRP))))</f>
        <v>1</v>
      </c>
      <c r="R611">
        <f ca="1">IF('Pariwise difference (d)'!R611&gt;Q_IRP,0,IF('Pariwise difference (d)'!R611&lt;P_IRP,1,((Q_IRP-'Pariwise difference (d)'!R611)/(P_IRP-Q_IRP))))</f>
        <v>1</v>
      </c>
      <c r="S611">
        <f ca="1">IF('Pariwise difference (d)'!S611&gt;Q_IRP,0,IF('Pariwise difference (d)'!S611&lt;P_IRP,1,((Q_IRP-'Pariwise difference (d)'!S611)/(P_IRP-Q_IRP))))</f>
        <v>0</v>
      </c>
      <c r="T611">
        <f ca="1">IF('Pariwise difference (d)'!T611&gt;Q_IRP,0,IF('Pariwise difference (d)'!T611&lt;P_IRP,1,((Q_IRP-'Pariwise difference (d)'!T611)/(P_IRP-Q_IRP))))</f>
        <v>1</v>
      </c>
      <c r="U611">
        <f ca="1">IF('Pariwise difference (d)'!U611&gt;Q_IRP,0,IF('Pariwise difference (d)'!U611&lt;P_IRP,1,((Q_IRP-'Pariwise difference (d)'!U611)/(P_IRP-Q_IRP))))</f>
        <v>0</v>
      </c>
      <c r="V611">
        <f ca="1">IF('Pariwise difference (d)'!V611&gt;Q_IRP,0,IF('Pariwise difference (d)'!V611&lt;P_IRP,1,((Q_IRP-'Pariwise difference (d)'!V611)/(P_IRP-Q_IRP))))</f>
        <v>1</v>
      </c>
      <c r="W611">
        <f ca="1">IF('Pariwise difference (d)'!W611&gt;Q_IRP,0,IF('Pariwise difference (d)'!W611&lt;P_IRP,1,((Q_IRP-'Pariwise difference (d)'!W611)/(P_IRP-Q_IRP))))</f>
        <v>0</v>
      </c>
      <c r="X611">
        <f ca="1">IF('Pariwise difference (d)'!X611&gt;Q_IRP,0,IF('Pariwise difference (d)'!X611&lt;P_IRP,1,((Q_IRP-'Pariwise difference (d)'!X611)/(P_IRP-Q_IRP))))</f>
        <v>0</v>
      </c>
      <c r="Y611">
        <f ca="1">IF('Pariwise difference (d)'!Y611&gt;Q_IRP,0,IF('Pariwise difference (d)'!Y611&lt;P_IRP,1,((Q_IRP-'Pariwise difference (d)'!Y611)/(P_IRP-Q_IRP))))</f>
        <v>1</v>
      </c>
      <c r="Z611">
        <f ca="1">IF('Pariwise difference (d)'!Z611&gt;Q_ODP,0,IF('Pariwise difference (d)'!Z611&lt;P_ODP,1,((Q_ODP-'Pariwise difference (d)'!Z611)/(P_ODP-Q_ODP))))</f>
        <v>1</v>
      </c>
      <c r="AA611">
        <f ca="1">IF('Pariwise difference (d)'!AA611&gt;Q_ODP,0,IF('Pariwise difference (d)'!AA611&lt;P_ODP,1,((Q_ODP-'Pariwise difference (d)'!AA611)/(P_ODP-Q_ODP))))</f>
        <v>1</v>
      </c>
      <c r="AB611">
        <f ca="1">IF('Pariwise difference (d)'!AB611&gt;Q_ODP,0,IF('Pariwise difference (d)'!AB611&lt;P_ODP,1,((Q_ODP-'Pariwise difference (d)'!AB611)/(P_ODP-Q_ODP))))</f>
        <v>1</v>
      </c>
      <c r="AC611">
        <f ca="1">IF('Pariwise difference (d)'!AC611&gt;Q_ODP,0,IF('Pariwise difference (d)'!AC611&lt;P_ODP,1,((Q_ODP-'Pariwise difference (d)'!AC611)/(P_ODP-Q_ODP))))</f>
        <v>0</v>
      </c>
      <c r="AD611">
        <f ca="1">IF('Pariwise difference (d)'!AD611&gt;Q_ODP,0,IF('Pariwise difference (d)'!AD611&lt;P_ODP,1,((Q_ODP-'Pariwise difference (d)'!AD611)/(P_ODP-Q_ODP))))</f>
        <v>0</v>
      </c>
      <c r="AE611">
        <f ca="1">IF('Pariwise difference (d)'!AE611&gt;Q_ODP,0,IF('Pariwise difference (d)'!AE611&lt;P_ODP,1,((Q_ODP-'Pariwise difference (d)'!AE611)/(P_ODP-Q_ODP))))</f>
        <v>1</v>
      </c>
      <c r="AF611">
        <f ca="1">IF('Pariwise difference (d)'!AF611&gt;Q_ODP,0,IF('Pariwise difference (d)'!AF611&lt;P_ODP,1,((Q_ODP-'Pariwise difference (d)'!AF611)/(P_ODP-Q_ODP))))</f>
        <v>0</v>
      </c>
      <c r="AG611">
        <f ca="1">IF('Pariwise difference (d)'!AG611&gt;Q_ODP,0,IF('Pariwise difference (d)'!AG611&lt;P_ODP,1,((Q_ODP-'Pariwise difference (d)'!AG611)/(P_ODP-Q_ODP))))</f>
        <v>0</v>
      </c>
      <c r="AH611">
        <f ca="1">IF('Pariwise difference (d)'!AH611&gt;Q_ODP,0,IF('Pariwise difference (d)'!AH611&lt;P_ODP,1,((Q_ODP-'Pariwise difference (d)'!AH611)/(P_ODP-Q_ODP))))</f>
        <v>0</v>
      </c>
      <c r="AI611">
        <f ca="1">IF('Pariwise difference (d)'!AI611&gt;Q_ODP,0,IF('Pariwise difference (d)'!AI611&lt;P_ODP,1,((Q_ODP-'Pariwise difference (d)'!AI611)/(P_ODP-Q_ODP))))</f>
        <v>1</v>
      </c>
      <c r="AJ611">
        <f ca="1">IF('Pariwise difference (d)'!AJ611&gt;Q_ODP,0,IF('Pariwise difference (d)'!AJ611&lt;P_ODP,1,((Q_ODP-'Pariwise difference (d)'!AJ611)/(P_ODP-Q_ODP))))</f>
        <v>0</v>
      </c>
      <c r="AK611">
        <f ca="1">IF('Pariwise difference (d)'!AK611&gt;Q_ODP,0,IF('Pariwise difference (d)'!AK611&lt;P_ODP,1,((Q_ODP-'Pariwise difference (d)'!AK611)/(P_ODP-Q_ODP))))</f>
        <v>0</v>
      </c>
    </row>
    <row r="612" spans="1:37">
      <c r="A612" s="7">
        <v>610</v>
      </c>
      <c r="B612">
        <f ca="1">IF('Pariwise difference (d)'!B612&gt;Q_GWP,0,IF('Pariwise difference (d)'!B612&lt;P_GWP,1,((Q_GWP-'Pariwise difference (d)'!B612)/(P_GWP-Q_GWP))))</f>
        <v>0</v>
      </c>
      <c r="C612">
        <f ca="1">IF('Pariwise difference (d)'!C612&gt;Q_GWP,0,IF('Pariwise difference (d)'!C612&lt;P_GWP,1,((Q_GWP-'Pariwise difference (d)'!C612)/(P_GWP-Q_GWP))))</f>
        <v>0</v>
      </c>
      <c r="D612">
        <f ca="1">IF('Pariwise difference (d)'!D612&gt;Q_GWP,0,IF('Pariwise difference (d)'!D612&lt;P_GWP,1,((Q_GWP-'Pariwise difference (d)'!D612)/(P_GWP-Q_GWP))))</f>
        <v>0</v>
      </c>
      <c r="E612">
        <f ca="1">IF('Pariwise difference (d)'!E612&gt;Q_GWP,0,IF('Pariwise difference (d)'!E612&lt;P_GWP,1,((Q_GWP-'Pariwise difference (d)'!E612)/(P_GWP-Q_GWP))))</f>
        <v>1</v>
      </c>
      <c r="F612">
        <f ca="1">IF('Pariwise difference (d)'!F612&gt;Q_GWP,0,IF('Pariwise difference (d)'!F612&lt;P_GWP,1,((Q_GWP-'Pariwise difference (d)'!F612)/(P_GWP-Q_GWP))))</f>
        <v>0</v>
      </c>
      <c r="G612">
        <f ca="1">IF('Pariwise difference (d)'!G612&gt;Q_GWP,0,IF('Pariwise difference (d)'!G612&lt;P_GWP,1,((Q_GWP-'Pariwise difference (d)'!G612)/(P_GWP-Q_GWP))))</f>
        <v>0</v>
      </c>
      <c r="H612">
        <f ca="1">IF('Pariwise difference (d)'!H612&gt;Q_GWP,0,IF('Pariwise difference (d)'!H612&lt;P_GWP,1,((Q_GWP-'Pariwise difference (d)'!H612)/(P_GWP-Q_GWP))))</f>
        <v>1</v>
      </c>
      <c r="I612">
        <f ca="1">IF('Pariwise difference (d)'!I612&gt;Q_GWP,0,IF('Pariwise difference (d)'!I612&lt;P_GWP,1,((Q_GWP-'Pariwise difference (d)'!I612)/(P_GWP-Q_GWP))))</f>
        <v>-0.10627452240406685</v>
      </c>
      <c r="J612">
        <f ca="1">IF('Pariwise difference (d)'!J612&gt;Q_GWP,0,IF('Pariwise difference (d)'!J612&lt;P_GWP,1,((Q_GWP-'Pariwise difference (d)'!J612)/(P_GWP-Q_GWP))))</f>
        <v>1</v>
      </c>
      <c r="K612">
        <f ca="1">IF('Pariwise difference (d)'!K612&gt;Q_GWP,0,IF('Pariwise difference (d)'!K612&lt;P_GWP,1,((Q_GWP-'Pariwise difference (d)'!K612)/(P_GWP-Q_GWP))))</f>
        <v>0</v>
      </c>
      <c r="L612">
        <f ca="1">IF('Pariwise difference (d)'!L612&gt;Q_GWP,0,IF('Pariwise difference (d)'!L612&lt;P_GWP,1,((Q_GWP-'Pariwise difference (d)'!L612)/(P_GWP-Q_GWP))))</f>
        <v>0</v>
      </c>
      <c r="M612">
        <f ca="1">IF('Pariwise difference (d)'!M612&gt;Q_GWP,0,IF('Pariwise difference (d)'!M612&lt;P_GWP,1,((Q_GWP-'Pariwise difference (d)'!M612)/(P_GWP-Q_GWP))))</f>
        <v>1</v>
      </c>
      <c r="N612">
        <f ca="1">IF('Pariwise difference (d)'!N612&gt;Q_IRP,0,IF('Pariwise difference (d)'!N612&lt;P_IRP,1,((Q_IRP-'Pariwise difference (d)'!N612)/(P_IRP-Q_IRP))))</f>
        <v>0</v>
      </c>
      <c r="O612">
        <f ca="1">IF('Pariwise difference (d)'!O612&gt;Q_IRP,0,IF('Pariwise difference (d)'!O612&lt;P_IRP,1,((Q_IRP-'Pariwise difference (d)'!O612)/(P_IRP-Q_IRP))))</f>
        <v>0</v>
      </c>
      <c r="P612">
        <f ca="1">IF('Pariwise difference (d)'!P612&gt;Q_IRP,0,IF('Pariwise difference (d)'!P612&lt;P_IRP,1,((Q_IRP-'Pariwise difference (d)'!P612)/(P_IRP-Q_IRP))))</f>
        <v>0</v>
      </c>
      <c r="Q612">
        <f ca="1">IF('Pariwise difference (d)'!Q612&gt;Q_IRP,0,IF('Pariwise difference (d)'!Q612&lt;P_IRP,1,((Q_IRP-'Pariwise difference (d)'!Q612)/(P_IRP-Q_IRP))))</f>
        <v>1</v>
      </c>
      <c r="R612">
        <f ca="1">IF('Pariwise difference (d)'!R612&gt;Q_IRP,0,IF('Pariwise difference (d)'!R612&lt;P_IRP,1,((Q_IRP-'Pariwise difference (d)'!R612)/(P_IRP-Q_IRP))))</f>
        <v>1</v>
      </c>
      <c r="S612">
        <f ca="1">IF('Pariwise difference (d)'!S612&gt;Q_IRP,0,IF('Pariwise difference (d)'!S612&lt;P_IRP,1,((Q_IRP-'Pariwise difference (d)'!S612)/(P_IRP-Q_IRP))))</f>
        <v>0</v>
      </c>
      <c r="T612">
        <f ca="1">IF('Pariwise difference (d)'!T612&gt;Q_IRP,0,IF('Pariwise difference (d)'!T612&lt;P_IRP,1,((Q_IRP-'Pariwise difference (d)'!T612)/(P_IRP-Q_IRP))))</f>
        <v>1</v>
      </c>
      <c r="U612">
        <f ca="1">IF('Pariwise difference (d)'!U612&gt;Q_IRP,0,IF('Pariwise difference (d)'!U612&lt;P_IRP,1,((Q_IRP-'Pariwise difference (d)'!U612)/(P_IRP-Q_IRP))))</f>
        <v>0</v>
      </c>
      <c r="V612">
        <f ca="1">IF('Pariwise difference (d)'!V612&gt;Q_IRP,0,IF('Pariwise difference (d)'!V612&lt;P_IRP,1,((Q_IRP-'Pariwise difference (d)'!V612)/(P_IRP-Q_IRP))))</f>
        <v>1</v>
      </c>
      <c r="W612">
        <f ca="1">IF('Pariwise difference (d)'!W612&gt;Q_IRP,0,IF('Pariwise difference (d)'!W612&lt;P_IRP,1,((Q_IRP-'Pariwise difference (d)'!W612)/(P_IRP-Q_IRP))))</f>
        <v>0</v>
      </c>
      <c r="X612">
        <f ca="1">IF('Pariwise difference (d)'!X612&gt;Q_IRP,0,IF('Pariwise difference (d)'!X612&lt;P_IRP,1,((Q_IRP-'Pariwise difference (d)'!X612)/(P_IRP-Q_IRP))))</f>
        <v>0</v>
      </c>
      <c r="Y612">
        <f ca="1">IF('Pariwise difference (d)'!Y612&gt;Q_IRP,0,IF('Pariwise difference (d)'!Y612&lt;P_IRP,1,((Q_IRP-'Pariwise difference (d)'!Y612)/(P_IRP-Q_IRP))))</f>
        <v>1</v>
      </c>
      <c r="Z612">
        <f ca="1">IF('Pariwise difference (d)'!Z612&gt;Q_ODP,0,IF('Pariwise difference (d)'!Z612&lt;P_ODP,1,((Q_ODP-'Pariwise difference (d)'!Z612)/(P_ODP-Q_ODP))))</f>
        <v>0</v>
      </c>
      <c r="AA612">
        <f ca="1">IF('Pariwise difference (d)'!AA612&gt;Q_ODP,0,IF('Pariwise difference (d)'!AA612&lt;P_ODP,1,((Q_ODP-'Pariwise difference (d)'!AA612)/(P_ODP-Q_ODP))))</f>
        <v>-0.49546574793440773</v>
      </c>
      <c r="AB612">
        <f ca="1">IF('Pariwise difference (d)'!AB612&gt;Q_ODP,0,IF('Pariwise difference (d)'!AB612&lt;P_ODP,1,((Q_ODP-'Pariwise difference (d)'!AB612)/(P_ODP-Q_ODP))))</f>
        <v>0</v>
      </c>
      <c r="AC612">
        <f ca="1">IF('Pariwise difference (d)'!AC612&gt;Q_ODP,0,IF('Pariwise difference (d)'!AC612&lt;P_ODP,1,((Q_ODP-'Pariwise difference (d)'!AC612)/(P_ODP-Q_ODP))))</f>
        <v>1</v>
      </c>
      <c r="AD612">
        <f ca="1">IF('Pariwise difference (d)'!AD612&gt;Q_ODP,0,IF('Pariwise difference (d)'!AD612&lt;P_ODP,1,((Q_ODP-'Pariwise difference (d)'!AD612)/(P_ODP-Q_ODP))))</f>
        <v>0</v>
      </c>
      <c r="AE612">
        <f ca="1">IF('Pariwise difference (d)'!AE612&gt;Q_ODP,0,IF('Pariwise difference (d)'!AE612&lt;P_ODP,1,((Q_ODP-'Pariwise difference (d)'!AE612)/(P_ODP-Q_ODP))))</f>
        <v>0</v>
      </c>
      <c r="AF612">
        <f ca="1">IF('Pariwise difference (d)'!AF612&gt;Q_ODP,0,IF('Pariwise difference (d)'!AF612&lt;P_ODP,1,((Q_ODP-'Pariwise difference (d)'!AF612)/(P_ODP-Q_ODP))))</f>
        <v>0</v>
      </c>
      <c r="AG612">
        <f ca="1">IF('Pariwise difference (d)'!AG612&gt;Q_ODP,0,IF('Pariwise difference (d)'!AG612&lt;P_ODP,1,((Q_ODP-'Pariwise difference (d)'!AG612)/(P_ODP-Q_ODP))))</f>
        <v>0</v>
      </c>
      <c r="AH612">
        <f ca="1">IF('Pariwise difference (d)'!AH612&gt;Q_ODP,0,IF('Pariwise difference (d)'!AH612&lt;P_ODP,1,((Q_ODP-'Pariwise difference (d)'!AH612)/(P_ODP-Q_ODP))))</f>
        <v>-0.13559343901180737</v>
      </c>
      <c r="AI612">
        <f ca="1">IF('Pariwise difference (d)'!AI612&gt;Q_ODP,0,IF('Pariwise difference (d)'!AI612&lt;P_ODP,1,((Q_ODP-'Pariwise difference (d)'!AI612)/(P_ODP-Q_ODP))))</f>
        <v>0</v>
      </c>
      <c r="AJ612">
        <f ca="1">IF('Pariwise difference (d)'!AJ612&gt;Q_ODP,0,IF('Pariwise difference (d)'!AJ612&lt;P_ODP,1,((Q_ODP-'Pariwise difference (d)'!AJ612)/(P_ODP-Q_ODP))))</f>
        <v>0</v>
      </c>
      <c r="AK612">
        <f ca="1">IF('Pariwise difference (d)'!AK612&gt;Q_ODP,0,IF('Pariwise difference (d)'!AK612&lt;P_ODP,1,((Q_ODP-'Pariwise difference (d)'!AK612)/(P_ODP-Q_ODP))))</f>
        <v>1</v>
      </c>
    </row>
    <row r="613" spans="1:37">
      <c r="A613" s="7">
        <v>611</v>
      </c>
      <c r="B613">
        <f ca="1">IF('Pariwise difference (d)'!B613&gt;Q_GWP,0,IF('Pariwise difference (d)'!B613&lt;P_GWP,1,((Q_GWP-'Pariwise difference (d)'!B613)/(P_GWP-Q_GWP))))</f>
        <v>0</v>
      </c>
      <c r="C613">
        <f ca="1">IF('Pariwise difference (d)'!C613&gt;Q_GWP,0,IF('Pariwise difference (d)'!C613&lt;P_GWP,1,((Q_GWP-'Pariwise difference (d)'!C613)/(P_GWP-Q_GWP))))</f>
        <v>0</v>
      </c>
      <c r="D613">
        <f ca="1">IF('Pariwise difference (d)'!D613&gt;Q_GWP,0,IF('Pariwise difference (d)'!D613&lt;P_GWP,1,((Q_GWP-'Pariwise difference (d)'!D613)/(P_GWP-Q_GWP))))</f>
        <v>0</v>
      </c>
      <c r="E613">
        <f ca="1">IF('Pariwise difference (d)'!E613&gt;Q_GWP,0,IF('Pariwise difference (d)'!E613&lt;P_GWP,1,((Q_GWP-'Pariwise difference (d)'!E613)/(P_GWP-Q_GWP))))</f>
        <v>1</v>
      </c>
      <c r="F613">
        <f ca="1">IF('Pariwise difference (d)'!F613&gt;Q_GWP,0,IF('Pariwise difference (d)'!F613&lt;P_GWP,1,((Q_GWP-'Pariwise difference (d)'!F613)/(P_GWP-Q_GWP))))</f>
        <v>1</v>
      </c>
      <c r="G613">
        <f ca="1">IF('Pariwise difference (d)'!G613&gt;Q_GWP,0,IF('Pariwise difference (d)'!G613&lt;P_GWP,1,((Q_GWP-'Pariwise difference (d)'!G613)/(P_GWP-Q_GWP))))</f>
        <v>0</v>
      </c>
      <c r="H613">
        <f ca="1">IF('Pariwise difference (d)'!H613&gt;Q_GWP,0,IF('Pariwise difference (d)'!H613&lt;P_GWP,1,((Q_GWP-'Pariwise difference (d)'!H613)/(P_GWP-Q_GWP))))</f>
        <v>1</v>
      </c>
      <c r="I613">
        <f ca="1">IF('Pariwise difference (d)'!I613&gt;Q_GWP,0,IF('Pariwise difference (d)'!I613&lt;P_GWP,1,((Q_GWP-'Pariwise difference (d)'!I613)/(P_GWP-Q_GWP))))</f>
        <v>-0.85850789595631716</v>
      </c>
      <c r="J613">
        <f ca="1">IF('Pariwise difference (d)'!J613&gt;Q_GWP,0,IF('Pariwise difference (d)'!J613&lt;P_GWP,1,((Q_GWP-'Pariwise difference (d)'!J613)/(P_GWP-Q_GWP))))</f>
        <v>1</v>
      </c>
      <c r="K613">
        <f ca="1">IF('Pariwise difference (d)'!K613&gt;Q_GWP,0,IF('Pariwise difference (d)'!K613&lt;P_GWP,1,((Q_GWP-'Pariwise difference (d)'!K613)/(P_GWP-Q_GWP))))</f>
        <v>0</v>
      </c>
      <c r="L613">
        <f ca="1">IF('Pariwise difference (d)'!L613&gt;Q_GWP,0,IF('Pariwise difference (d)'!L613&lt;P_GWP,1,((Q_GWP-'Pariwise difference (d)'!L613)/(P_GWP-Q_GWP))))</f>
        <v>0</v>
      </c>
      <c r="M613">
        <f ca="1">IF('Pariwise difference (d)'!M613&gt;Q_GWP,0,IF('Pariwise difference (d)'!M613&lt;P_GWP,1,((Q_GWP-'Pariwise difference (d)'!M613)/(P_GWP-Q_GWP))))</f>
        <v>1</v>
      </c>
      <c r="N613">
        <f ca="1">IF('Pariwise difference (d)'!N613&gt;Q_IRP,0,IF('Pariwise difference (d)'!N613&lt;P_IRP,1,((Q_IRP-'Pariwise difference (d)'!N613)/(P_IRP-Q_IRP))))</f>
        <v>0</v>
      </c>
      <c r="O613">
        <f ca="1">IF('Pariwise difference (d)'!O613&gt;Q_IRP,0,IF('Pariwise difference (d)'!O613&lt;P_IRP,1,((Q_IRP-'Pariwise difference (d)'!O613)/(P_IRP-Q_IRP))))</f>
        <v>0</v>
      </c>
      <c r="P613">
        <f ca="1">IF('Pariwise difference (d)'!P613&gt;Q_IRP,0,IF('Pariwise difference (d)'!P613&lt;P_IRP,1,((Q_IRP-'Pariwise difference (d)'!P613)/(P_IRP-Q_IRP))))</f>
        <v>0</v>
      </c>
      <c r="Q613">
        <f ca="1">IF('Pariwise difference (d)'!Q613&gt;Q_IRP,0,IF('Pariwise difference (d)'!Q613&lt;P_IRP,1,((Q_IRP-'Pariwise difference (d)'!Q613)/(P_IRP-Q_IRP))))</f>
        <v>1</v>
      </c>
      <c r="R613">
        <f ca="1">IF('Pariwise difference (d)'!R613&gt;Q_IRP,0,IF('Pariwise difference (d)'!R613&lt;P_IRP,1,((Q_IRP-'Pariwise difference (d)'!R613)/(P_IRP-Q_IRP))))</f>
        <v>0</v>
      </c>
      <c r="S613">
        <f ca="1">IF('Pariwise difference (d)'!S613&gt;Q_IRP,0,IF('Pariwise difference (d)'!S613&lt;P_IRP,1,((Q_IRP-'Pariwise difference (d)'!S613)/(P_IRP-Q_IRP))))</f>
        <v>0</v>
      </c>
      <c r="T613">
        <f ca="1">IF('Pariwise difference (d)'!T613&gt;Q_IRP,0,IF('Pariwise difference (d)'!T613&lt;P_IRP,1,((Q_IRP-'Pariwise difference (d)'!T613)/(P_IRP-Q_IRP))))</f>
        <v>1</v>
      </c>
      <c r="U613">
        <f ca="1">IF('Pariwise difference (d)'!U613&gt;Q_IRP,0,IF('Pariwise difference (d)'!U613&lt;P_IRP,1,((Q_IRP-'Pariwise difference (d)'!U613)/(P_IRP-Q_IRP))))</f>
        <v>-0.48355197662646365</v>
      </c>
      <c r="V613">
        <f ca="1">IF('Pariwise difference (d)'!V613&gt;Q_IRP,0,IF('Pariwise difference (d)'!V613&lt;P_IRP,1,((Q_IRP-'Pariwise difference (d)'!V613)/(P_IRP-Q_IRP))))</f>
        <v>1</v>
      </c>
      <c r="W613">
        <f ca="1">IF('Pariwise difference (d)'!W613&gt;Q_IRP,0,IF('Pariwise difference (d)'!W613&lt;P_IRP,1,((Q_IRP-'Pariwise difference (d)'!W613)/(P_IRP-Q_IRP))))</f>
        <v>0</v>
      </c>
      <c r="X613">
        <f ca="1">IF('Pariwise difference (d)'!X613&gt;Q_IRP,0,IF('Pariwise difference (d)'!X613&lt;P_IRP,1,((Q_IRP-'Pariwise difference (d)'!X613)/(P_IRP-Q_IRP))))</f>
        <v>0</v>
      </c>
      <c r="Y613">
        <f ca="1">IF('Pariwise difference (d)'!Y613&gt;Q_IRP,0,IF('Pariwise difference (d)'!Y613&lt;P_IRP,1,((Q_IRP-'Pariwise difference (d)'!Y613)/(P_IRP-Q_IRP))))</f>
        <v>1</v>
      </c>
      <c r="Z613">
        <f ca="1">IF('Pariwise difference (d)'!Z613&gt;Q_ODP,0,IF('Pariwise difference (d)'!Z613&lt;P_ODP,1,((Q_ODP-'Pariwise difference (d)'!Z613)/(P_ODP-Q_ODP))))</f>
        <v>0</v>
      </c>
      <c r="AA613">
        <f ca="1">IF('Pariwise difference (d)'!AA613&gt;Q_ODP,0,IF('Pariwise difference (d)'!AA613&lt;P_ODP,1,((Q_ODP-'Pariwise difference (d)'!AA613)/(P_ODP-Q_ODP))))</f>
        <v>0</v>
      </c>
      <c r="AB613">
        <f ca="1">IF('Pariwise difference (d)'!AB613&gt;Q_ODP,0,IF('Pariwise difference (d)'!AB613&lt;P_ODP,1,((Q_ODP-'Pariwise difference (d)'!AB613)/(P_ODP-Q_ODP))))</f>
        <v>0</v>
      </c>
      <c r="AC613">
        <f ca="1">IF('Pariwise difference (d)'!AC613&gt;Q_ODP,0,IF('Pariwise difference (d)'!AC613&lt;P_ODP,1,((Q_ODP-'Pariwise difference (d)'!AC613)/(P_ODP-Q_ODP))))</f>
        <v>-0.14646415818095257</v>
      </c>
      <c r="AD613">
        <f ca="1">IF('Pariwise difference (d)'!AD613&gt;Q_ODP,0,IF('Pariwise difference (d)'!AD613&lt;P_ODP,1,((Q_ODP-'Pariwise difference (d)'!AD613)/(P_ODP-Q_ODP))))</f>
        <v>-0.38225896407375382</v>
      </c>
      <c r="AE613">
        <f ca="1">IF('Pariwise difference (d)'!AE613&gt;Q_ODP,0,IF('Pariwise difference (d)'!AE613&lt;P_ODP,1,((Q_ODP-'Pariwise difference (d)'!AE613)/(P_ODP-Q_ODP))))</f>
        <v>0</v>
      </c>
      <c r="AF613">
        <f ca="1">IF('Pariwise difference (d)'!AF613&gt;Q_ODP,0,IF('Pariwise difference (d)'!AF613&lt;P_ODP,1,((Q_ODP-'Pariwise difference (d)'!AF613)/(P_ODP-Q_ODP))))</f>
        <v>-0.36395188480521079</v>
      </c>
      <c r="AG613">
        <f ca="1">IF('Pariwise difference (d)'!AG613&gt;Q_ODP,0,IF('Pariwise difference (d)'!AG613&lt;P_ODP,1,((Q_ODP-'Pariwise difference (d)'!AG613)/(P_ODP-Q_ODP))))</f>
        <v>0</v>
      </c>
      <c r="AH613">
        <f ca="1">IF('Pariwise difference (d)'!AH613&gt;Q_ODP,0,IF('Pariwise difference (d)'!AH613&lt;P_ODP,1,((Q_ODP-'Pariwise difference (d)'!AH613)/(P_ODP-Q_ODP))))</f>
        <v>0</v>
      </c>
      <c r="AI613">
        <f ca="1">IF('Pariwise difference (d)'!AI613&gt;Q_ODP,0,IF('Pariwise difference (d)'!AI613&lt;P_ODP,1,((Q_ODP-'Pariwise difference (d)'!AI613)/(P_ODP-Q_ODP))))</f>
        <v>0</v>
      </c>
      <c r="AJ613">
        <f ca="1">IF('Pariwise difference (d)'!AJ613&gt;Q_ODP,0,IF('Pariwise difference (d)'!AJ613&lt;P_ODP,1,((Q_ODP-'Pariwise difference (d)'!AJ613)/(P_ODP-Q_ODP))))</f>
        <v>0</v>
      </c>
      <c r="AK613">
        <f ca="1">IF('Pariwise difference (d)'!AK613&gt;Q_ODP,0,IF('Pariwise difference (d)'!AK613&lt;P_ODP,1,((Q_ODP-'Pariwise difference (d)'!AK613)/(P_ODP-Q_ODP))))</f>
        <v>0</v>
      </c>
    </row>
    <row r="614" spans="1:37">
      <c r="A614" s="7">
        <v>612</v>
      </c>
      <c r="B614">
        <f ca="1">IF('Pariwise difference (d)'!B614&gt;Q_GWP,0,IF('Pariwise difference (d)'!B614&lt;P_GWP,1,((Q_GWP-'Pariwise difference (d)'!B614)/(P_GWP-Q_GWP))))</f>
        <v>0</v>
      </c>
      <c r="C614">
        <f ca="1">IF('Pariwise difference (d)'!C614&gt;Q_GWP,0,IF('Pariwise difference (d)'!C614&lt;P_GWP,1,((Q_GWP-'Pariwise difference (d)'!C614)/(P_GWP-Q_GWP))))</f>
        <v>1</v>
      </c>
      <c r="D614">
        <f ca="1">IF('Pariwise difference (d)'!D614&gt;Q_GWP,0,IF('Pariwise difference (d)'!D614&lt;P_GWP,1,((Q_GWP-'Pariwise difference (d)'!D614)/(P_GWP-Q_GWP))))</f>
        <v>0</v>
      </c>
      <c r="E614">
        <f ca="1">IF('Pariwise difference (d)'!E614&gt;Q_GWP,0,IF('Pariwise difference (d)'!E614&lt;P_GWP,1,((Q_GWP-'Pariwise difference (d)'!E614)/(P_GWP-Q_GWP))))</f>
        <v>1</v>
      </c>
      <c r="F614">
        <f ca="1">IF('Pariwise difference (d)'!F614&gt;Q_GWP,0,IF('Pariwise difference (d)'!F614&lt;P_GWP,1,((Q_GWP-'Pariwise difference (d)'!F614)/(P_GWP-Q_GWP))))</f>
        <v>1</v>
      </c>
      <c r="G614">
        <f ca="1">IF('Pariwise difference (d)'!G614&gt;Q_GWP,0,IF('Pariwise difference (d)'!G614&lt;P_GWP,1,((Q_GWP-'Pariwise difference (d)'!G614)/(P_GWP-Q_GWP))))</f>
        <v>0</v>
      </c>
      <c r="H614">
        <f ca="1">IF('Pariwise difference (d)'!H614&gt;Q_GWP,0,IF('Pariwise difference (d)'!H614&lt;P_GWP,1,((Q_GWP-'Pariwise difference (d)'!H614)/(P_GWP-Q_GWP))))</f>
        <v>1</v>
      </c>
      <c r="I614">
        <f ca="1">IF('Pariwise difference (d)'!I614&gt;Q_GWP,0,IF('Pariwise difference (d)'!I614&lt;P_GWP,1,((Q_GWP-'Pariwise difference (d)'!I614)/(P_GWP-Q_GWP))))</f>
        <v>0</v>
      </c>
      <c r="J614">
        <f ca="1">IF('Pariwise difference (d)'!J614&gt;Q_GWP,0,IF('Pariwise difference (d)'!J614&lt;P_GWP,1,((Q_GWP-'Pariwise difference (d)'!J614)/(P_GWP-Q_GWP))))</f>
        <v>1</v>
      </c>
      <c r="K614">
        <f ca="1">IF('Pariwise difference (d)'!K614&gt;Q_GWP,0,IF('Pariwise difference (d)'!K614&lt;P_GWP,1,((Q_GWP-'Pariwise difference (d)'!K614)/(P_GWP-Q_GWP))))</f>
        <v>0</v>
      </c>
      <c r="L614">
        <f ca="1">IF('Pariwise difference (d)'!L614&gt;Q_GWP,0,IF('Pariwise difference (d)'!L614&lt;P_GWP,1,((Q_GWP-'Pariwise difference (d)'!L614)/(P_GWP-Q_GWP))))</f>
        <v>0</v>
      </c>
      <c r="M614">
        <f ca="1">IF('Pariwise difference (d)'!M614&gt;Q_GWP,0,IF('Pariwise difference (d)'!M614&lt;P_GWP,1,((Q_GWP-'Pariwise difference (d)'!M614)/(P_GWP-Q_GWP))))</f>
        <v>1</v>
      </c>
      <c r="N614">
        <f ca="1">IF('Pariwise difference (d)'!N614&gt;Q_IRP,0,IF('Pariwise difference (d)'!N614&lt;P_IRP,1,((Q_IRP-'Pariwise difference (d)'!N614)/(P_IRP-Q_IRP))))</f>
        <v>0</v>
      </c>
      <c r="O614">
        <f ca="1">IF('Pariwise difference (d)'!O614&gt;Q_IRP,0,IF('Pariwise difference (d)'!O614&lt;P_IRP,1,((Q_IRP-'Pariwise difference (d)'!O614)/(P_IRP-Q_IRP))))</f>
        <v>0</v>
      </c>
      <c r="P614">
        <f ca="1">IF('Pariwise difference (d)'!P614&gt;Q_IRP,0,IF('Pariwise difference (d)'!P614&lt;P_IRP,1,((Q_IRP-'Pariwise difference (d)'!P614)/(P_IRP-Q_IRP))))</f>
        <v>0</v>
      </c>
      <c r="Q614">
        <f ca="1">IF('Pariwise difference (d)'!Q614&gt;Q_IRP,0,IF('Pariwise difference (d)'!Q614&lt;P_IRP,1,((Q_IRP-'Pariwise difference (d)'!Q614)/(P_IRP-Q_IRP))))</f>
        <v>1</v>
      </c>
      <c r="R614">
        <f ca="1">IF('Pariwise difference (d)'!R614&gt;Q_IRP,0,IF('Pariwise difference (d)'!R614&lt;P_IRP,1,((Q_IRP-'Pariwise difference (d)'!R614)/(P_IRP-Q_IRP))))</f>
        <v>1</v>
      </c>
      <c r="S614">
        <f ca="1">IF('Pariwise difference (d)'!S614&gt;Q_IRP,0,IF('Pariwise difference (d)'!S614&lt;P_IRP,1,((Q_IRP-'Pariwise difference (d)'!S614)/(P_IRP-Q_IRP))))</f>
        <v>0</v>
      </c>
      <c r="T614">
        <f ca="1">IF('Pariwise difference (d)'!T614&gt;Q_IRP,0,IF('Pariwise difference (d)'!T614&lt;P_IRP,1,((Q_IRP-'Pariwise difference (d)'!T614)/(P_IRP-Q_IRP))))</f>
        <v>1</v>
      </c>
      <c r="U614">
        <f ca="1">IF('Pariwise difference (d)'!U614&gt;Q_IRP,0,IF('Pariwise difference (d)'!U614&lt;P_IRP,1,((Q_IRP-'Pariwise difference (d)'!U614)/(P_IRP-Q_IRP))))</f>
        <v>-0.97120291646578139</v>
      </c>
      <c r="V614">
        <f ca="1">IF('Pariwise difference (d)'!V614&gt;Q_IRP,0,IF('Pariwise difference (d)'!V614&lt;P_IRP,1,((Q_IRP-'Pariwise difference (d)'!V614)/(P_IRP-Q_IRP))))</f>
        <v>1</v>
      </c>
      <c r="W614">
        <f ca="1">IF('Pariwise difference (d)'!W614&gt;Q_IRP,0,IF('Pariwise difference (d)'!W614&lt;P_IRP,1,((Q_IRP-'Pariwise difference (d)'!W614)/(P_IRP-Q_IRP))))</f>
        <v>0</v>
      </c>
      <c r="X614">
        <f ca="1">IF('Pariwise difference (d)'!X614&gt;Q_IRP,0,IF('Pariwise difference (d)'!X614&lt;P_IRP,1,((Q_IRP-'Pariwise difference (d)'!X614)/(P_IRP-Q_IRP))))</f>
        <v>0</v>
      </c>
      <c r="Y614">
        <f ca="1">IF('Pariwise difference (d)'!Y614&gt;Q_IRP,0,IF('Pariwise difference (d)'!Y614&lt;P_IRP,1,((Q_IRP-'Pariwise difference (d)'!Y614)/(P_IRP-Q_IRP))))</f>
        <v>1</v>
      </c>
      <c r="Z614">
        <f ca="1">IF('Pariwise difference (d)'!Z614&gt;Q_ODP,0,IF('Pariwise difference (d)'!Z614&lt;P_ODP,1,((Q_ODP-'Pariwise difference (d)'!Z614)/(P_ODP-Q_ODP))))</f>
        <v>0</v>
      </c>
      <c r="AA614">
        <f ca="1">IF('Pariwise difference (d)'!AA614&gt;Q_ODP,0,IF('Pariwise difference (d)'!AA614&lt;P_ODP,1,((Q_ODP-'Pariwise difference (d)'!AA614)/(P_ODP-Q_ODP))))</f>
        <v>0</v>
      </c>
      <c r="AB614">
        <f ca="1">IF('Pariwise difference (d)'!AB614&gt;Q_ODP,0,IF('Pariwise difference (d)'!AB614&lt;P_ODP,1,((Q_ODP-'Pariwise difference (d)'!AB614)/(P_ODP-Q_ODP))))</f>
        <v>0</v>
      </c>
      <c r="AC614">
        <f ca="1">IF('Pariwise difference (d)'!AC614&gt;Q_ODP,0,IF('Pariwise difference (d)'!AC614&lt;P_ODP,1,((Q_ODP-'Pariwise difference (d)'!AC614)/(P_ODP-Q_ODP))))</f>
        <v>0</v>
      </c>
      <c r="AD614">
        <f ca="1">IF('Pariwise difference (d)'!AD614&gt;Q_ODP,0,IF('Pariwise difference (d)'!AD614&lt;P_ODP,1,((Q_ODP-'Pariwise difference (d)'!AD614)/(P_ODP-Q_ODP))))</f>
        <v>0</v>
      </c>
      <c r="AE614">
        <f ca="1">IF('Pariwise difference (d)'!AE614&gt;Q_ODP,0,IF('Pariwise difference (d)'!AE614&lt;P_ODP,1,((Q_ODP-'Pariwise difference (d)'!AE614)/(P_ODP-Q_ODP))))</f>
        <v>0</v>
      </c>
      <c r="AF614">
        <f ca="1">IF('Pariwise difference (d)'!AF614&gt;Q_ODP,0,IF('Pariwise difference (d)'!AF614&lt;P_ODP,1,((Q_ODP-'Pariwise difference (d)'!AF614)/(P_ODP-Q_ODP))))</f>
        <v>0</v>
      </c>
      <c r="AG614">
        <f ca="1">IF('Pariwise difference (d)'!AG614&gt;Q_ODP,0,IF('Pariwise difference (d)'!AG614&lt;P_ODP,1,((Q_ODP-'Pariwise difference (d)'!AG614)/(P_ODP-Q_ODP))))</f>
        <v>0</v>
      </c>
      <c r="AH614">
        <f ca="1">IF('Pariwise difference (d)'!AH614&gt;Q_ODP,0,IF('Pariwise difference (d)'!AH614&lt;P_ODP,1,((Q_ODP-'Pariwise difference (d)'!AH614)/(P_ODP-Q_ODP))))</f>
        <v>0</v>
      </c>
      <c r="AI614">
        <f ca="1">IF('Pariwise difference (d)'!AI614&gt;Q_ODP,0,IF('Pariwise difference (d)'!AI614&lt;P_ODP,1,((Q_ODP-'Pariwise difference (d)'!AI614)/(P_ODP-Q_ODP))))</f>
        <v>0</v>
      </c>
      <c r="AJ614">
        <f ca="1">IF('Pariwise difference (d)'!AJ614&gt;Q_ODP,0,IF('Pariwise difference (d)'!AJ614&lt;P_ODP,1,((Q_ODP-'Pariwise difference (d)'!AJ614)/(P_ODP-Q_ODP))))</f>
        <v>0</v>
      </c>
      <c r="AK614">
        <f ca="1">IF('Pariwise difference (d)'!AK614&gt;Q_ODP,0,IF('Pariwise difference (d)'!AK614&lt;P_ODP,1,((Q_ODP-'Pariwise difference (d)'!AK614)/(P_ODP-Q_ODP))))</f>
        <v>0</v>
      </c>
    </row>
    <row r="615" spans="1:37">
      <c r="A615" s="7">
        <v>613</v>
      </c>
      <c r="B615">
        <f ca="1">IF('Pariwise difference (d)'!B615&gt;Q_GWP,0,IF('Pariwise difference (d)'!B615&lt;P_GWP,1,((Q_GWP-'Pariwise difference (d)'!B615)/(P_GWP-Q_GWP))))</f>
        <v>0</v>
      </c>
      <c r="C615">
        <f ca="1">IF('Pariwise difference (d)'!C615&gt;Q_GWP,0,IF('Pariwise difference (d)'!C615&lt;P_GWP,1,((Q_GWP-'Pariwise difference (d)'!C615)/(P_GWP-Q_GWP))))</f>
        <v>0</v>
      </c>
      <c r="D615">
        <f ca="1">IF('Pariwise difference (d)'!D615&gt;Q_GWP,0,IF('Pariwise difference (d)'!D615&lt;P_GWP,1,((Q_GWP-'Pariwise difference (d)'!D615)/(P_GWP-Q_GWP))))</f>
        <v>0</v>
      </c>
      <c r="E615">
        <f ca="1">IF('Pariwise difference (d)'!E615&gt;Q_GWP,0,IF('Pariwise difference (d)'!E615&lt;P_GWP,1,((Q_GWP-'Pariwise difference (d)'!E615)/(P_GWP-Q_GWP))))</f>
        <v>1</v>
      </c>
      <c r="F615">
        <f ca="1">IF('Pariwise difference (d)'!F615&gt;Q_GWP,0,IF('Pariwise difference (d)'!F615&lt;P_GWP,1,((Q_GWP-'Pariwise difference (d)'!F615)/(P_GWP-Q_GWP))))</f>
        <v>0</v>
      </c>
      <c r="G615">
        <f ca="1">IF('Pariwise difference (d)'!G615&gt;Q_GWP,0,IF('Pariwise difference (d)'!G615&lt;P_GWP,1,((Q_GWP-'Pariwise difference (d)'!G615)/(P_GWP-Q_GWP))))</f>
        <v>0</v>
      </c>
      <c r="H615">
        <f ca="1">IF('Pariwise difference (d)'!H615&gt;Q_GWP,0,IF('Pariwise difference (d)'!H615&lt;P_GWP,1,((Q_GWP-'Pariwise difference (d)'!H615)/(P_GWP-Q_GWP))))</f>
        <v>1</v>
      </c>
      <c r="I615">
        <f ca="1">IF('Pariwise difference (d)'!I615&gt;Q_GWP,0,IF('Pariwise difference (d)'!I615&lt;P_GWP,1,((Q_GWP-'Pariwise difference (d)'!I615)/(P_GWP-Q_GWP))))</f>
        <v>0</v>
      </c>
      <c r="J615">
        <f ca="1">IF('Pariwise difference (d)'!J615&gt;Q_GWP,0,IF('Pariwise difference (d)'!J615&lt;P_GWP,1,((Q_GWP-'Pariwise difference (d)'!J615)/(P_GWP-Q_GWP))))</f>
        <v>1</v>
      </c>
      <c r="K615">
        <f ca="1">IF('Pariwise difference (d)'!K615&gt;Q_GWP,0,IF('Pariwise difference (d)'!K615&lt;P_GWP,1,((Q_GWP-'Pariwise difference (d)'!K615)/(P_GWP-Q_GWP))))</f>
        <v>0</v>
      </c>
      <c r="L615">
        <f ca="1">IF('Pariwise difference (d)'!L615&gt;Q_GWP,0,IF('Pariwise difference (d)'!L615&lt;P_GWP,1,((Q_GWP-'Pariwise difference (d)'!L615)/(P_GWP-Q_GWP))))</f>
        <v>0</v>
      </c>
      <c r="M615">
        <f ca="1">IF('Pariwise difference (d)'!M615&gt;Q_GWP,0,IF('Pariwise difference (d)'!M615&lt;P_GWP,1,((Q_GWP-'Pariwise difference (d)'!M615)/(P_GWP-Q_GWP))))</f>
        <v>1</v>
      </c>
      <c r="N615">
        <f ca="1">IF('Pariwise difference (d)'!N615&gt;Q_IRP,0,IF('Pariwise difference (d)'!N615&lt;P_IRP,1,((Q_IRP-'Pariwise difference (d)'!N615)/(P_IRP-Q_IRP))))</f>
        <v>0</v>
      </c>
      <c r="O615">
        <f ca="1">IF('Pariwise difference (d)'!O615&gt;Q_IRP,0,IF('Pariwise difference (d)'!O615&lt;P_IRP,1,((Q_IRP-'Pariwise difference (d)'!O615)/(P_IRP-Q_IRP))))</f>
        <v>1</v>
      </c>
      <c r="P615">
        <f ca="1">IF('Pariwise difference (d)'!P615&gt;Q_IRP,0,IF('Pariwise difference (d)'!P615&lt;P_IRP,1,((Q_IRP-'Pariwise difference (d)'!P615)/(P_IRP-Q_IRP))))</f>
        <v>0</v>
      </c>
      <c r="Q615">
        <f ca="1">IF('Pariwise difference (d)'!Q615&gt;Q_IRP,0,IF('Pariwise difference (d)'!Q615&lt;P_IRP,1,((Q_IRP-'Pariwise difference (d)'!Q615)/(P_IRP-Q_IRP))))</f>
        <v>1</v>
      </c>
      <c r="R615">
        <f ca="1">IF('Pariwise difference (d)'!R615&gt;Q_IRP,0,IF('Pariwise difference (d)'!R615&lt;P_IRP,1,((Q_IRP-'Pariwise difference (d)'!R615)/(P_IRP-Q_IRP))))</f>
        <v>1</v>
      </c>
      <c r="S615">
        <f ca="1">IF('Pariwise difference (d)'!S615&gt;Q_IRP,0,IF('Pariwise difference (d)'!S615&lt;P_IRP,1,((Q_IRP-'Pariwise difference (d)'!S615)/(P_IRP-Q_IRP))))</f>
        <v>0</v>
      </c>
      <c r="T615">
        <f ca="1">IF('Pariwise difference (d)'!T615&gt;Q_IRP,0,IF('Pariwise difference (d)'!T615&lt;P_IRP,1,((Q_IRP-'Pariwise difference (d)'!T615)/(P_IRP-Q_IRP))))</f>
        <v>1</v>
      </c>
      <c r="U615">
        <f ca="1">IF('Pariwise difference (d)'!U615&gt;Q_IRP,0,IF('Pariwise difference (d)'!U615&lt;P_IRP,1,((Q_IRP-'Pariwise difference (d)'!U615)/(P_IRP-Q_IRP))))</f>
        <v>0</v>
      </c>
      <c r="V615">
        <f ca="1">IF('Pariwise difference (d)'!V615&gt;Q_IRP,0,IF('Pariwise difference (d)'!V615&lt;P_IRP,1,((Q_IRP-'Pariwise difference (d)'!V615)/(P_IRP-Q_IRP))))</f>
        <v>1</v>
      </c>
      <c r="W615">
        <f ca="1">IF('Pariwise difference (d)'!W615&gt;Q_IRP,0,IF('Pariwise difference (d)'!W615&lt;P_IRP,1,((Q_IRP-'Pariwise difference (d)'!W615)/(P_IRP-Q_IRP))))</f>
        <v>0</v>
      </c>
      <c r="X615">
        <f ca="1">IF('Pariwise difference (d)'!X615&gt;Q_IRP,0,IF('Pariwise difference (d)'!X615&lt;P_IRP,1,((Q_IRP-'Pariwise difference (d)'!X615)/(P_IRP-Q_IRP))))</f>
        <v>0</v>
      </c>
      <c r="Y615">
        <f ca="1">IF('Pariwise difference (d)'!Y615&gt;Q_IRP,0,IF('Pariwise difference (d)'!Y615&lt;P_IRP,1,((Q_IRP-'Pariwise difference (d)'!Y615)/(P_IRP-Q_IRP))))</f>
        <v>1</v>
      </c>
      <c r="Z615">
        <f ca="1">IF('Pariwise difference (d)'!Z615&gt;Q_ODP,0,IF('Pariwise difference (d)'!Z615&lt;P_ODP,1,((Q_ODP-'Pariwise difference (d)'!Z615)/(P_ODP-Q_ODP))))</f>
        <v>0</v>
      </c>
      <c r="AA615">
        <f ca="1">IF('Pariwise difference (d)'!AA615&gt;Q_ODP,0,IF('Pariwise difference (d)'!AA615&lt;P_ODP,1,((Q_ODP-'Pariwise difference (d)'!AA615)/(P_ODP-Q_ODP))))</f>
        <v>1</v>
      </c>
      <c r="AB615">
        <f ca="1">IF('Pariwise difference (d)'!AB615&gt;Q_ODP,0,IF('Pariwise difference (d)'!AB615&lt;P_ODP,1,((Q_ODP-'Pariwise difference (d)'!AB615)/(P_ODP-Q_ODP))))</f>
        <v>1</v>
      </c>
      <c r="AC615">
        <f ca="1">IF('Pariwise difference (d)'!AC615&gt;Q_ODP,0,IF('Pariwise difference (d)'!AC615&lt;P_ODP,1,((Q_ODP-'Pariwise difference (d)'!AC615)/(P_ODP-Q_ODP))))</f>
        <v>1</v>
      </c>
      <c r="AD615">
        <f ca="1">IF('Pariwise difference (d)'!AD615&gt;Q_ODP,0,IF('Pariwise difference (d)'!AD615&lt;P_ODP,1,((Q_ODP-'Pariwise difference (d)'!AD615)/(P_ODP-Q_ODP))))</f>
        <v>1</v>
      </c>
      <c r="AE615">
        <f ca="1">IF('Pariwise difference (d)'!AE615&gt;Q_ODP,0,IF('Pariwise difference (d)'!AE615&lt;P_ODP,1,((Q_ODP-'Pariwise difference (d)'!AE615)/(P_ODP-Q_ODP))))</f>
        <v>1</v>
      </c>
      <c r="AF615">
        <f ca="1">IF('Pariwise difference (d)'!AF615&gt;Q_ODP,0,IF('Pariwise difference (d)'!AF615&lt;P_ODP,1,((Q_ODP-'Pariwise difference (d)'!AF615)/(P_ODP-Q_ODP))))</f>
        <v>-0.63485800025985173</v>
      </c>
      <c r="AG615">
        <f ca="1">IF('Pariwise difference (d)'!AG615&gt;Q_ODP,0,IF('Pariwise difference (d)'!AG615&lt;P_ODP,1,((Q_ODP-'Pariwise difference (d)'!AG615)/(P_ODP-Q_ODP))))</f>
        <v>0</v>
      </c>
      <c r="AH615">
        <f ca="1">IF('Pariwise difference (d)'!AH615&gt;Q_ODP,0,IF('Pariwise difference (d)'!AH615&lt;P_ODP,1,((Q_ODP-'Pariwise difference (d)'!AH615)/(P_ODP-Q_ODP))))</f>
        <v>0</v>
      </c>
      <c r="AI615">
        <f ca="1">IF('Pariwise difference (d)'!AI615&gt;Q_ODP,0,IF('Pariwise difference (d)'!AI615&lt;P_ODP,1,((Q_ODP-'Pariwise difference (d)'!AI615)/(P_ODP-Q_ODP))))</f>
        <v>0</v>
      </c>
      <c r="AJ615">
        <f ca="1">IF('Pariwise difference (d)'!AJ615&gt;Q_ODP,0,IF('Pariwise difference (d)'!AJ615&lt;P_ODP,1,((Q_ODP-'Pariwise difference (d)'!AJ615)/(P_ODP-Q_ODP))))</f>
        <v>0</v>
      </c>
      <c r="AK615">
        <f ca="1">IF('Pariwise difference (d)'!AK615&gt;Q_ODP,0,IF('Pariwise difference (d)'!AK615&lt;P_ODP,1,((Q_ODP-'Pariwise difference (d)'!AK615)/(P_ODP-Q_ODP))))</f>
        <v>0</v>
      </c>
    </row>
    <row r="616" spans="1:37">
      <c r="A616" s="7">
        <v>614</v>
      </c>
      <c r="B616">
        <f ca="1">IF('Pariwise difference (d)'!B616&gt;Q_GWP,0,IF('Pariwise difference (d)'!B616&lt;P_GWP,1,((Q_GWP-'Pariwise difference (d)'!B616)/(P_GWP-Q_GWP))))</f>
        <v>0</v>
      </c>
      <c r="C616">
        <f ca="1">IF('Pariwise difference (d)'!C616&gt;Q_GWP,0,IF('Pariwise difference (d)'!C616&lt;P_GWP,1,((Q_GWP-'Pariwise difference (d)'!C616)/(P_GWP-Q_GWP))))</f>
        <v>0</v>
      </c>
      <c r="D616">
        <f ca="1">IF('Pariwise difference (d)'!D616&gt;Q_GWP,0,IF('Pariwise difference (d)'!D616&lt;P_GWP,1,((Q_GWP-'Pariwise difference (d)'!D616)/(P_GWP-Q_GWP))))</f>
        <v>0</v>
      </c>
      <c r="E616">
        <f ca="1">IF('Pariwise difference (d)'!E616&gt;Q_GWP,0,IF('Pariwise difference (d)'!E616&lt;P_GWP,1,((Q_GWP-'Pariwise difference (d)'!E616)/(P_GWP-Q_GWP))))</f>
        <v>1</v>
      </c>
      <c r="F616">
        <f ca="1">IF('Pariwise difference (d)'!F616&gt;Q_GWP,0,IF('Pariwise difference (d)'!F616&lt;P_GWP,1,((Q_GWP-'Pariwise difference (d)'!F616)/(P_GWP-Q_GWP))))</f>
        <v>-0.15680793050652791</v>
      </c>
      <c r="G616">
        <f ca="1">IF('Pariwise difference (d)'!G616&gt;Q_GWP,0,IF('Pariwise difference (d)'!G616&lt;P_GWP,1,((Q_GWP-'Pariwise difference (d)'!G616)/(P_GWP-Q_GWP))))</f>
        <v>0</v>
      </c>
      <c r="H616">
        <f ca="1">IF('Pariwise difference (d)'!H616&gt;Q_GWP,0,IF('Pariwise difference (d)'!H616&lt;P_GWP,1,((Q_GWP-'Pariwise difference (d)'!H616)/(P_GWP-Q_GWP))))</f>
        <v>1</v>
      </c>
      <c r="I616">
        <f ca="1">IF('Pariwise difference (d)'!I616&gt;Q_GWP,0,IF('Pariwise difference (d)'!I616&lt;P_GWP,1,((Q_GWP-'Pariwise difference (d)'!I616)/(P_GWP-Q_GWP))))</f>
        <v>0</v>
      </c>
      <c r="J616">
        <f ca="1">IF('Pariwise difference (d)'!J616&gt;Q_GWP,0,IF('Pariwise difference (d)'!J616&lt;P_GWP,1,((Q_GWP-'Pariwise difference (d)'!J616)/(P_GWP-Q_GWP))))</f>
        <v>1</v>
      </c>
      <c r="K616">
        <f ca="1">IF('Pariwise difference (d)'!K616&gt;Q_GWP,0,IF('Pariwise difference (d)'!K616&lt;P_GWP,1,((Q_GWP-'Pariwise difference (d)'!K616)/(P_GWP-Q_GWP))))</f>
        <v>0</v>
      </c>
      <c r="L616">
        <f ca="1">IF('Pariwise difference (d)'!L616&gt;Q_GWP,0,IF('Pariwise difference (d)'!L616&lt;P_GWP,1,((Q_GWP-'Pariwise difference (d)'!L616)/(P_GWP-Q_GWP))))</f>
        <v>0</v>
      </c>
      <c r="M616">
        <f ca="1">IF('Pariwise difference (d)'!M616&gt;Q_GWP,0,IF('Pariwise difference (d)'!M616&lt;P_GWP,1,((Q_GWP-'Pariwise difference (d)'!M616)/(P_GWP-Q_GWP))))</f>
        <v>1</v>
      </c>
      <c r="N616">
        <f ca="1">IF('Pariwise difference (d)'!N616&gt;Q_IRP,0,IF('Pariwise difference (d)'!N616&lt;P_IRP,1,((Q_IRP-'Pariwise difference (d)'!N616)/(P_IRP-Q_IRP))))</f>
        <v>0</v>
      </c>
      <c r="O616">
        <f ca="1">IF('Pariwise difference (d)'!O616&gt;Q_IRP,0,IF('Pariwise difference (d)'!O616&lt;P_IRP,1,((Q_IRP-'Pariwise difference (d)'!O616)/(P_IRP-Q_IRP))))</f>
        <v>0</v>
      </c>
      <c r="P616">
        <f ca="1">IF('Pariwise difference (d)'!P616&gt;Q_IRP,0,IF('Pariwise difference (d)'!P616&lt;P_IRP,1,((Q_IRP-'Pariwise difference (d)'!P616)/(P_IRP-Q_IRP))))</f>
        <v>0</v>
      </c>
      <c r="Q616">
        <f ca="1">IF('Pariwise difference (d)'!Q616&gt;Q_IRP,0,IF('Pariwise difference (d)'!Q616&lt;P_IRP,1,((Q_IRP-'Pariwise difference (d)'!Q616)/(P_IRP-Q_IRP))))</f>
        <v>1</v>
      </c>
      <c r="R616">
        <f ca="1">IF('Pariwise difference (d)'!R616&gt;Q_IRP,0,IF('Pariwise difference (d)'!R616&lt;P_IRP,1,((Q_IRP-'Pariwise difference (d)'!R616)/(P_IRP-Q_IRP))))</f>
        <v>0</v>
      </c>
      <c r="S616">
        <f ca="1">IF('Pariwise difference (d)'!S616&gt;Q_IRP,0,IF('Pariwise difference (d)'!S616&lt;P_IRP,1,((Q_IRP-'Pariwise difference (d)'!S616)/(P_IRP-Q_IRP))))</f>
        <v>0</v>
      </c>
      <c r="T616">
        <f ca="1">IF('Pariwise difference (d)'!T616&gt;Q_IRP,0,IF('Pariwise difference (d)'!T616&lt;P_IRP,1,((Q_IRP-'Pariwise difference (d)'!T616)/(P_IRP-Q_IRP))))</f>
        <v>1</v>
      </c>
      <c r="U616">
        <f ca="1">IF('Pariwise difference (d)'!U616&gt;Q_IRP,0,IF('Pariwise difference (d)'!U616&lt;P_IRP,1,((Q_IRP-'Pariwise difference (d)'!U616)/(P_IRP-Q_IRP))))</f>
        <v>0</v>
      </c>
      <c r="V616">
        <f ca="1">IF('Pariwise difference (d)'!V616&gt;Q_IRP,0,IF('Pariwise difference (d)'!V616&lt;P_IRP,1,((Q_IRP-'Pariwise difference (d)'!V616)/(P_IRP-Q_IRP))))</f>
        <v>1</v>
      </c>
      <c r="W616">
        <f ca="1">IF('Pariwise difference (d)'!W616&gt;Q_IRP,0,IF('Pariwise difference (d)'!W616&lt;P_IRP,1,((Q_IRP-'Pariwise difference (d)'!W616)/(P_IRP-Q_IRP))))</f>
        <v>0</v>
      </c>
      <c r="X616">
        <f ca="1">IF('Pariwise difference (d)'!X616&gt;Q_IRP,0,IF('Pariwise difference (d)'!X616&lt;P_IRP,1,((Q_IRP-'Pariwise difference (d)'!X616)/(P_IRP-Q_IRP))))</f>
        <v>0</v>
      </c>
      <c r="Y616">
        <f ca="1">IF('Pariwise difference (d)'!Y616&gt;Q_IRP,0,IF('Pariwise difference (d)'!Y616&lt;P_IRP,1,((Q_IRP-'Pariwise difference (d)'!Y616)/(P_IRP-Q_IRP))))</f>
        <v>1</v>
      </c>
      <c r="Z616">
        <f ca="1">IF('Pariwise difference (d)'!Z616&gt;Q_ODP,0,IF('Pariwise difference (d)'!Z616&lt;P_ODP,1,((Q_ODP-'Pariwise difference (d)'!Z616)/(P_ODP-Q_ODP))))</f>
        <v>1</v>
      </c>
      <c r="AA616">
        <f ca="1">IF('Pariwise difference (d)'!AA616&gt;Q_ODP,0,IF('Pariwise difference (d)'!AA616&lt;P_ODP,1,((Q_ODP-'Pariwise difference (d)'!AA616)/(P_ODP-Q_ODP))))</f>
        <v>-0.83936124606296181</v>
      </c>
      <c r="AB616">
        <f ca="1">IF('Pariwise difference (d)'!AB616&gt;Q_ODP,0,IF('Pariwise difference (d)'!AB616&lt;P_ODP,1,((Q_ODP-'Pariwise difference (d)'!AB616)/(P_ODP-Q_ODP))))</f>
        <v>1</v>
      </c>
      <c r="AC616">
        <f ca="1">IF('Pariwise difference (d)'!AC616&gt;Q_ODP,0,IF('Pariwise difference (d)'!AC616&lt;P_ODP,1,((Q_ODP-'Pariwise difference (d)'!AC616)/(P_ODP-Q_ODP))))</f>
        <v>0</v>
      </c>
      <c r="AD616">
        <f ca="1">IF('Pariwise difference (d)'!AD616&gt;Q_ODP,0,IF('Pariwise difference (d)'!AD616&lt;P_ODP,1,((Q_ODP-'Pariwise difference (d)'!AD616)/(P_ODP-Q_ODP))))</f>
        <v>0</v>
      </c>
      <c r="AE616">
        <f ca="1">IF('Pariwise difference (d)'!AE616&gt;Q_ODP,0,IF('Pariwise difference (d)'!AE616&lt;P_ODP,1,((Q_ODP-'Pariwise difference (d)'!AE616)/(P_ODP-Q_ODP))))</f>
        <v>0</v>
      </c>
      <c r="AF616">
        <f ca="1">IF('Pariwise difference (d)'!AF616&gt;Q_ODP,0,IF('Pariwise difference (d)'!AF616&lt;P_ODP,1,((Q_ODP-'Pariwise difference (d)'!AF616)/(P_ODP-Q_ODP))))</f>
        <v>0</v>
      </c>
      <c r="AG616">
        <f ca="1">IF('Pariwise difference (d)'!AG616&gt;Q_ODP,0,IF('Pariwise difference (d)'!AG616&lt;P_ODP,1,((Q_ODP-'Pariwise difference (d)'!AG616)/(P_ODP-Q_ODP))))</f>
        <v>0</v>
      </c>
      <c r="AH616">
        <f ca="1">IF('Pariwise difference (d)'!AH616&gt;Q_ODP,0,IF('Pariwise difference (d)'!AH616&lt;P_ODP,1,((Q_ODP-'Pariwise difference (d)'!AH616)/(P_ODP-Q_ODP))))</f>
        <v>0</v>
      </c>
      <c r="AI616">
        <f ca="1">IF('Pariwise difference (d)'!AI616&gt;Q_ODP,0,IF('Pariwise difference (d)'!AI616&lt;P_ODP,1,((Q_ODP-'Pariwise difference (d)'!AI616)/(P_ODP-Q_ODP))))</f>
        <v>0</v>
      </c>
      <c r="AJ616">
        <f ca="1">IF('Pariwise difference (d)'!AJ616&gt;Q_ODP,0,IF('Pariwise difference (d)'!AJ616&lt;P_ODP,1,((Q_ODP-'Pariwise difference (d)'!AJ616)/(P_ODP-Q_ODP))))</f>
        <v>0</v>
      </c>
      <c r="AK616">
        <f ca="1">IF('Pariwise difference (d)'!AK616&gt;Q_ODP,0,IF('Pariwise difference (d)'!AK616&lt;P_ODP,1,((Q_ODP-'Pariwise difference (d)'!AK616)/(P_ODP-Q_ODP))))</f>
        <v>0</v>
      </c>
    </row>
    <row r="617" spans="1:37">
      <c r="A617" s="7">
        <v>615</v>
      </c>
      <c r="B617">
        <f ca="1">IF('Pariwise difference (d)'!B617&gt;Q_GWP,0,IF('Pariwise difference (d)'!B617&lt;P_GWP,1,((Q_GWP-'Pariwise difference (d)'!B617)/(P_GWP-Q_GWP))))</f>
        <v>0</v>
      </c>
      <c r="C617">
        <f ca="1">IF('Pariwise difference (d)'!C617&gt;Q_GWP,0,IF('Pariwise difference (d)'!C617&lt;P_GWP,1,((Q_GWP-'Pariwise difference (d)'!C617)/(P_GWP-Q_GWP))))</f>
        <v>0</v>
      </c>
      <c r="D617">
        <f ca="1">IF('Pariwise difference (d)'!D617&gt;Q_GWP,0,IF('Pariwise difference (d)'!D617&lt;P_GWP,1,((Q_GWP-'Pariwise difference (d)'!D617)/(P_GWP-Q_GWP))))</f>
        <v>0</v>
      </c>
      <c r="E617">
        <f ca="1">IF('Pariwise difference (d)'!E617&gt;Q_GWP,0,IF('Pariwise difference (d)'!E617&lt;P_GWP,1,((Q_GWP-'Pariwise difference (d)'!E617)/(P_GWP-Q_GWP))))</f>
        <v>1</v>
      </c>
      <c r="F617">
        <f ca="1">IF('Pariwise difference (d)'!F617&gt;Q_GWP,0,IF('Pariwise difference (d)'!F617&lt;P_GWP,1,((Q_GWP-'Pariwise difference (d)'!F617)/(P_GWP-Q_GWP))))</f>
        <v>1</v>
      </c>
      <c r="G617">
        <f ca="1">IF('Pariwise difference (d)'!G617&gt;Q_GWP,0,IF('Pariwise difference (d)'!G617&lt;P_GWP,1,((Q_GWP-'Pariwise difference (d)'!G617)/(P_GWP-Q_GWP))))</f>
        <v>0</v>
      </c>
      <c r="H617">
        <f ca="1">IF('Pariwise difference (d)'!H617&gt;Q_GWP,0,IF('Pariwise difference (d)'!H617&lt;P_GWP,1,((Q_GWP-'Pariwise difference (d)'!H617)/(P_GWP-Q_GWP))))</f>
        <v>1</v>
      </c>
      <c r="I617">
        <f ca="1">IF('Pariwise difference (d)'!I617&gt;Q_GWP,0,IF('Pariwise difference (d)'!I617&lt;P_GWP,1,((Q_GWP-'Pariwise difference (d)'!I617)/(P_GWP-Q_GWP))))</f>
        <v>1</v>
      </c>
      <c r="J617">
        <f ca="1">IF('Pariwise difference (d)'!J617&gt;Q_GWP,0,IF('Pariwise difference (d)'!J617&lt;P_GWP,1,((Q_GWP-'Pariwise difference (d)'!J617)/(P_GWP-Q_GWP))))</f>
        <v>1</v>
      </c>
      <c r="K617">
        <f ca="1">IF('Pariwise difference (d)'!K617&gt;Q_GWP,0,IF('Pariwise difference (d)'!K617&lt;P_GWP,1,((Q_GWP-'Pariwise difference (d)'!K617)/(P_GWP-Q_GWP))))</f>
        <v>0</v>
      </c>
      <c r="L617">
        <f ca="1">IF('Pariwise difference (d)'!L617&gt;Q_GWP,0,IF('Pariwise difference (d)'!L617&lt;P_GWP,1,((Q_GWP-'Pariwise difference (d)'!L617)/(P_GWP-Q_GWP))))</f>
        <v>0</v>
      </c>
      <c r="M617">
        <f ca="1">IF('Pariwise difference (d)'!M617&gt;Q_GWP,0,IF('Pariwise difference (d)'!M617&lt;P_GWP,1,((Q_GWP-'Pariwise difference (d)'!M617)/(P_GWP-Q_GWP))))</f>
        <v>1</v>
      </c>
      <c r="N617">
        <f ca="1">IF('Pariwise difference (d)'!N617&gt;Q_IRP,0,IF('Pariwise difference (d)'!N617&lt;P_IRP,1,((Q_IRP-'Pariwise difference (d)'!N617)/(P_IRP-Q_IRP))))</f>
        <v>0</v>
      </c>
      <c r="O617">
        <f ca="1">IF('Pariwise difference (d)'!O617&gt;Q_IRP,0,IF('Pariwise difference (d)'!O617&lt;P_IRP,1,((Q_IRP-'Pariwise difference (d)'!O617)/(P_IRP-Q_IRP))))</f>
        <v>0</v>
      </c>
      <c r="P617">
        <f ca="1">IF('Pariwise difference (d)'!P617&gt;Q_IRP,0,IF('Pariwise difference (d)'!P617&lt;P_IRP,1,((Q_IRP-'Pariwise difference (d)'!P617)/(P_IRP-Q_IRP))))</f>
        <v>0</v>
      </c>
      <c r="Q617">
        <f ca="1">IF('Pariwise difference (d)'!Q617&gt;Q_IRP,0,IF('Pariwise difference (d)'!Q617&lt;P_IRP,1,((Q_IRP-'Pariwise difference (d)'!Q617)/(P_IRP-Q_IRP))))</f>
        <v>1</v>
      </c>
      <c r="R617">
        <f ca="1">IF('Pariwise difference (d)'!R617&gt;Q_IRP,0,IF('Pariwise difference (d)'!R617&lt;P_IRP,1,((Q_IRP-'Pariwise difference (d)'!R617)/(P_IRP-Q_IRP))))</f>
        <v>1</v>
      </c>
      <c r="S617">
        <f ca="1">IF('Pariwise difference (d)'!S617&gt;Q_IRP,0,IF('Pariwise difference (d)'!S617&lt;P_IRP,1,((Q_IRP-'Pariwise difference (d)'!S617)/(P_IRP-Q_IRP))))</f>
        <v>0</v>
      </c>
      <c r="T617">
        <f ca="1">IF('Pariwise difference (d)'!T617&gt;Q_IRP,0,IF('Pariwise difference (d)'!T617&lt;P_IRP,1,((Q_IRP-'Pariwise difference (d)'!T617)/(P_IRP-Q_IRP))))</f>
        <v>1</v>
      </c>
      <c r="U617">
        <f ca="1">IF('Pariwise difference (d)'!U617&gt;Q_IRP,0,IF('Pariwise difference (d)'!U617&lt;P_IRP,1,((Q_IRP-'Pariwise difference (d)'!U617)/(P_IRP-Q_IRP))))</f>
        <v>0</v>
      </c>
      <c r="V617">
        <f ca="1">IF('Pariwise difference (d)'!V617&gt;Q_IRP,0,IF('Pariwise difference (d)'!V617&lt;P_IRP,1,((Q_IRP-'Pariwise difference (d)'!V617)/(P_IRP-Q_IRP))))</f>
        <v>-0.59344297159011117</v>
      </c>
      <c r="W617">
        <f ca="1">IF('Pariwise difference (d)'!W617&gt;Q_IRP,0,IF('Pariwise difference (d)'!W617&lt;P_IRP,1,((Q_IRP-'Pariwise difference (d)'!W617)/(P_IRP-Q_IRP))))</f>
        <v>0</v>
      </c>
      <c r="X617">
        <f ca="1">IF('Pariwise difference (d)'!X617&gt;Q_IRP,0,IF('Pariwise difference (d)'!X617&lt;P_IRP,1,((Q_IRP-'Pariwise difference (d)'!X617)/(P_IRP-Q_IRP))))</f>
        <v>0</v>
      </c>
      <c r="Y617">
        <f ca="1">IF('Pariwise difference (d)'!Y617&gt;Q_IRP,0,IF('Pariwise difference (d)'!Y617&lt;P_IRP,1,((Q_IRP-'Pariwise difference (d)'!Y617)/(P_IRP-Q_IRP))))</f>
        <v>1</v>
      </c>
      <c r="Z617">
        <f ca="1">IF('Pariwise difference (d)'!Z617&gt;Q_ODP,0,IF('Pariwise difference (d)'!Z617&lt;P_ODP,1,((Q_ODP-'Pariwise difference (d)'!Z617)/(P_ODP-Q_ODP))))</f>
        <v>0</v>
      </c>
      <c r="AA617">
        <f ca="1">IF('Pariwise difference (d)'!AA617&gt;Q_ODP,0,IF('Pariwise difference (d)'!AA617&lt;P_ODP,1,((Q_ODP-'Pariwise difference (d)'!AA617)/(P_ODP-Q_ODP))))</f>
        <v>0</v>
      </c>
      <c r="AB617">
        <f ca="1">IF('Pariwise difference (d)'!AB617&gt;Q_ODP,0,IF('Pariwise difference (d)'!AB617&lt;P_ODP,1,((Q_ODP-'Pariwise difference (d)'!AB617)/(P_ODP-Q_ODP))))</f>
        <v>0</v>
      </c>
      <c r="AC617">
        <f ca="1">IF('Pariwise difference (d)'!AC617&gt;Q_ODP,0,IF('Pariwise difference (d)'!AC617&lt;P_ODP,1,((Q_ODP-'Pariwise difference (d)'!AC617)/(P_ODP-Q_ODP))))</f>
        <v>0</v>
      </c>
      <c r="AD617">
        <f ca="1">IF('Pariwise difference (d)'!AD617&gt;Q_ODP,0,IF('Pariwise difference (d)'!AD617&lt;P_ODP,1,((Q_ODP-'Pariwise difference (d)'!AD617)/(P_ODP-Q_ODP))))</f>
        <v>0</v>
      </c>
      <c r="AE617">
        <f ca="1">IF('Pariwise difference (d)'!AE617&gt;Q_ODP,0,IF('Pariwise difference (d)'!AE617&lt;P_ODP,1,((Q_ODP-'Pariwise difference (d)'!AE617)/(P_ODP-Q_ODP))))</f>
        <v>0</v>
      </c>
      <c r="AF617">
        <f ca="1">IF('Pariwise difference (d)'!AF617&gt;Q_ODP,0,IF('Pariwise difference (d)'!AF617&lt;P_ODP,1,((Q_ODP-'Pariwise difference (d)'!AF617)/(P_ODP-Q_ODP))))</f>
        <v>-0.57825835314049423</v>
      </c>
      <c r="AG617">
        <f ca="1">IF('Pariwise difference (d)'!AG617&gt;Q_ODP,0,IF('Pariwise difference (d)'!AG617&lt;P_ODP,1,((Q_ODP-'Pariwise difference (d)'!AG617)/(P_ODP-Q_ODP))))</f>
        <v>-0.74511910819078608</v>
      </c>
      <c r="AH617">
        <f ca="1">IF('Pariwise difference (d)'!AH617&gt;Q_ODP,0,IF('Pariwise difference (d)'!AH617&lt;P_ODP,1,((Q_ODP-'Pariwise difference (d)'!AH617)/(P_ODP-Q_ODP))))</f>
        <v>1</v>
      </c>
      <c r="AI617">
        <f ca="1">IF('Pariwise difference (d)'!AI617&gt;Q_ODP,0,IF('Pariwise difference (d)'!AI617&lt;P_ODP,1,((Q_ODP-'Pariwise difference (d)'!AI617)/(P_ODP-Q_ODP))))</f>
        <v>0</v>
      </c>
      <c r="AJ617">
        <f ca="1">IF('Pariwise difference (d)'!AJ617&gt;Q_ODP,0,IF('Pariwise difference (d)'!AJ617&lt;P_ODP,1,((Q_ODP-'Pariwise difference (d)'!AJ617)/(P_ODP-Q_ODP))))</f>
        <v>1</v>
      </c>
      <c r="AK617">
        <f ca="1">IF('Pariwise difference (d)'!AK617&gt;Q_ODP,0,IF('Pariwise difference (d)'!AK617&lt;P_ODP,1,((Q_ODP-'Pariwise difference (d)'!AK617)/(P_ODP-Q_ODP))))</f>
        <v>1</v>
      </c>
    </row>
    <row r="618" spans="1:37">
      <c r="A618" s="7">
        <v>616</v>
      </c>
      <c r="B618">
        <f ca="1">IF('Pariwise difference (d)'!B618&gt;Q_GWP,0,IF('Pariwise difference (d)'!B618&lt;P_GWP,1,((Q_GWP-'Pariwise difference (d)'!B618)/(P_GWP-Q_GWP))))</f>
        <v>0</v>
      </c>
      <c r="C618">
        <f ca="1">IF('Pariwise difference (d)'!C618&gt;Q_GWP,0,IF('Pariwise difference (d)'!C618&lt;P_GWP,1,((Q_GWP-'Pariwise difference (d)'!C618)/(P_GWP-Q_GWP))))</f>
        <v>1</v>
      </c>
      <c r="D618">
        <f ca="1">IF('Pariwise difference (d)'!D618&gt;Q_GWP,0,IF('Pariwise difference (d)'!D618&lt;P_GWP,1,((Q_GWP-'Pariwise difference (d)'!D618)/(P_GWP-Q_GWP))))</f>
        <v>0</v>
      </c>
      <c r="E618">
        <f ca="1">IF('Pariwise difference (d)'!E618&gt;Q_GWP,0,IF('Pariwise difference (d)'!E618&lt;P_GWP,1,((Q_GWP-'Pariwise difference (d)'!E618)/(P_GWP-Q_GWP))))</f>
        <v>1</v>
      </c>
      <c r="F618">
        <f ca="1">IF('Pariwise difference (d)'!F618&gt;Q_GWP,0,IF('Pariwise difference (d)'!F618&lt;P_GWP,1,((Q_GWP-'Pariwise difference (d)'!F618)/(P_GWP-Q_GWP))))</f>
        <v>0</v>
      </c>
      <c r="G618">
        <f ca="1">IF('Pariwise difference (d)'!G618&gt;Q_GWP,0,IF('Pariwise difference (d)'!G618&lt;P_GWP,1,((Q_GWP-'Pariwise difference (d)'!G618)/(P_GWP-Q_GWP))))</f>
        <v>0</v>
      </c>
      <c r="H618">
        <f ca="1">IF('Pariwise difference (d)'!H618&gt;Q_GWP,0,IF('Pariwise difference (d)'!H618&lt;P_GWP,1,((Q_GWP-'Pariwise difference (d)'!H618)/(P_GWP-Q_GWP))))</f>
        <v>1</v>
      </c>
      <c r="I618">
        <f ca="1">IF('Pariwise difference (d)'!I618&gt;Q_GWP,0,IF('Pariwise difference (d)'!I618&lt;P_GWP,1,((Q_GWP-'Pariwise difference (d)'!I618)/(P_GWP-Q_GWP))))</f>
        <v>0</v>
      </c>
      <c r="J618">
        <f ca="1">IF('Pariwise difference (d)'!J618&gt;Q_GWP,0,IF('Pariwise difference (d)'!J618&lt;P_GWP,1,((Q_GWP-'Pariwise difference (d)'!J618)/(P_GWP-Q_GWP))))</f>
        <v>1</v>
      </c>
      <c r="K618">
        <f ca="1">IF('Pariwise difference (d)'!K618&gt;Q_GWP,0,IF('Pariwise difference (d)'!K618&lt;P_GWP,1,((Q_GWP-'Pariwise difference (d)'!K618)/(P_GWP-Q_GWP))))</f>
        <v>0</v>
      </c>
      <c r="L618">
        <f ca="1">IF('Pariwise difference (d)'!L618&gt;Q_GWP,0,IF('Pariwise difference (d)'!L618&lt;P_GWP,1,((Q_GWP-'Pariwise difference (d)'!L618)/(P_GWP-Q_GWP))))</f>
        <v>0</v>
      </c>
      <c r="M618">
        <f ca="1">IF('Pariwise difference (d)'!M618&gt;Q_GWP,0,IF('Pariwise difference (d)'!M618&lt;P_GWP,1,((Q_GWP-'Pariwise difference (d)'!M618)/(P_GWP-Q_GWP))))</f>
        <v>1</v>
      </c>
      <c r="N618">
        <f ca="1">IF('Pariwise difference (d)'!N618&gt;Q_IRP,0,IF('Pariwise difference (d)'!N618&lt;P_IRP,1,((Q_IRP-'Pariwise difference (d)'!N618)/(P_IRP-Q_IRP))))</f>
        <v>0</v>
      </c>
      <c r="O618">
        <f ca="1">IF('Pariwise difference (d)'!O618&gt;Q_IRP,0,IF('Pariwise difference (d)'!O618&lt;P_IRP,1,((Q_IRP-'Pariwise difference (d)'!O618)/(P_IRP-Q_IRP))))</f>
        <v>-0.59559563867094034</v>
      </c>
      <c r="P618">
        <f ca="1">IF('Pariwise difference (d)'!P618&gt;Q_IRP,0,IF('Pariwise difference (d)'!P618&lt;P_IRP,1,((Q_IRP-'Pariwise difference (d)'!P618)/(P_IRP-Q_IRP))))</f>
        <v>0</v>
      </c>
      <c r="Q618">
        <f ca="1">IF('Pariwise difference (d)'!Q618&gt;Q_IRP,0,IF('Pariwise difference (d)'!Q618&lt;P_IRP,1,((Q_IRP-'Pariwise difference (d)'!Q618)/(P_IRP-Q_IRP))))</f>
        <v>1</v>
      </c>
      <c r="R618">
        <f ca="1">IF('Pariwise difference (d)'!R618&gt;Q_IRP,0,IF('Pariwise difference (d)'!R618&lt;P_IRP,1,((Q_IRP-'Pariwise difference (d)'!R618)/(P_IRP-Q_IRP))))</f>
        <v>1</v>
      </c>
      <c r="S618">
        <f ca="1">IF('Pariwise difference (d)'!S618&gt;Q_IRP,0,IF('Pariwise difference (d)'!S618&lt;P_IRP,1,((Q_IRP-'Pariwise difference (d)'!S618)/(P_IRP-Q_IRP))))</f>
        <v>0</v>
      </c>
      <c r="T618">
        <f ca="1">IF('Pariwise difference (d)'!T618&gt;Q_IRP,0,IF('Pariwise difference (d)'!T618&lt;P_IRP,1,((Q_IRP-'Pariwise difference (d)'!T618)/(P_IRP-Q_IRP))))</f>
        <v>1</v>
      </c>
      <c r="U618">
        <f ca="1">IF('Pariwise difference (d)'!U618&gt;Q_IRP,0,IF('Pariwise difference (d)'!U618&lt;P_IRP,1,((Q_IRP-'Pariwise difference (d)'!U618)/(P_IRP-Q_IRP))))</f>
        <v>0</v>
      </c>
      <c r="V618">
        <f ca="1">IF('Pariwise difference (d)'!V618&gt;Q_IRP,0,IF('Pariwise difference (d)'!V618&lt;P_IRP,1,((Q_IRP-'Pariwise difference (d)'!V618)/(P_IRP-Q_IRP))))</f>
        <v>0</v>
      </c>
      <c r="W618">
        <f ca="1">IF('Pariwise difference (d)'!W618&gt;Q_IRP,0,IF('Pariwise difference (d)'!W618&lt;P_IRP,1,((Q_IRP-'Pariwise difference (d)'!W618)/(P_IRP-Q_IRP))))</f>
        <v>0</v>
      </c>
      <c r="X618">
        <f ca="1">IF('Pariwise difference (d)'!X618&gt;Q_IRP,0,IF('Pariwise difference (d)'!X618&lt;P_IRP,1,((Q_IRP-'Pariwise difference (d)'!X618)/(P_IRP-Q_IRP))))</f>
        <v>0</v>
      </c>
      <c r="Y618">
        <f ca="1">IF('Pariwise difference (d)'!Y618&gt;Q_IRP,0,IF('Pariwise difference (d)'!Y618&lt;P_IRP,1,((Q_IRP-'Pariwise difference (d)'!Y618)/(P_IRP-Q_IRP))))</f>
        <v>1</v>
      </c>
      <c r="Z618">
        <f ca="1">IF('Pariwise difference (d)'!Z618&gt;Q_ODP,0,IF('Pariwise difference (d)'!Z618&lt;P_ODP,1,((Q_ODP-'Pariwise difference (d)'!Z618)/(P_ODP-Q_ODP))))</f>
        <v>0</v>
      </c>
      <c r="AA618">
        <f ca="1">IF('Pariwise difference (d)'!AA618&gt;Q_ODP,0,IF('Pariwise difference (d)'!AA618&lt;P_ODP,1,((Q_ODP-'Pariwise difference (d)'!AA618)/(P_ODP-Q_ODP))))</f>
        <v>0</v>
      </c>
      <c r="AB618">
        <f ca="1">IF('Pariwise difference (d)'!AB618&gt;Q_ODP,0,IF('Pariwise difference (d)'!AB618&lt;P_ODP,1,((Q_ODP-'Pariwise difference (d)'!AB618)/(P_ODP-Q_ODP))))</f>
        <v>0</v>
      </c>
      <c r="AC618">
        <f ca="1">IF('Pariwise difference (d)'!AC618&gt;Q_ODP,0,IF('Pariwise difference (d)'!AC618&lt;P_ODP,1,((Q_ODP-'Pariwise difference (d)'!AC618)/(P_ODP-Q_ODP))))</f>
        <v>0</v>
      </c>
      <c r="AD618">
        <f ca="1">IF('Pariwise difference (d)'!AD618&gt;Q_ODP,0,IF('Pariwise difference (d)'!AD618&lt;P_ODP,1,((Q_ODP-'Pariwise difference (d)'!AD618)/(P_ODP-Q_ODP))))</f>
        <v>0</v>
      </c>
      <c r="AE618">
        <f ca="1">IF('Pariwise difference (d)'!AE618&gt;Q_ODP,0,IF('Pariwise difference (d)'!AE618&lt;P_ODP,1,((Q_ODP-'Pariwise difference (d)'!AE618)/(P_ODP-Q_ODP))))</f>
        <v>1</v>
      </c>
      <c r="AF618">
        <f ca="1">IF('Pariwise difference (d)'!AF618&gt;Q_ODP,0,IF('Pariwise difference (d)'!AF618&lt;P_ODP,1,((Q_ODP-'Pariwise difference (d)'!AF618)/(P_ODP-Q_ODP))))</f>
        <v>0</v>
      </c>
      <c r="AG618">
        <f ca="1">IF('Pariwise difference (d)'!AG618&gt;Q_ODP,0,IF('Pariwise difference (d)'!AG618&lt;P_ODP,1,((Q_ODP-'Pariwise difference (d)'!AG618)/(P_ODP-Q_ODP))))</f>
        <v>1</v>
      </c>
      <c r="AH618">
        <f ca="1">IF('Pariwise difference (d)'!AH618&gt;Q_ODP,0,IF('Pariwise difference (d)'!AH618&lt;P_ODP,1,((Q_ODP-'Pariwise difference (d)'!AH618)/(P_ODP-Q_ODP))))</f>
        <v>0</v>
      </c>
      <c r="AI618">
        <f ca="1">IF('Pariwise difference (d)'!AI618&gt;Q_ODP,0,IF('Pariwise difference (d)'!AI618&lt;P_ODP,1,((Q_ODP-'Pariwise difference (d)'!AI618)/(P_ODP-Q_ODP))))</f>
        <v>1</v>
      </c>
      <c r="AJ618">
        <f ca="1">IF('Pariwise difference (d)'!AJ618&gt;Q_ODP,0,IF('Pariwise difference (d)'!AJ618&lt;P_ODP,1,((Q_ODP-'Pariwise difference (d)'!AJ618)/(P_ODP-Q_ODP))))</f>
        <v>0</v>
      </c>
      <c r="AK618">
        <f ca="1">IF('Pariwise difference (d)'!AK618&gt;Q_ODP,0,IF('Pariwise difference (d)'!AK618&lt;P_ODP,1,((Q_ODP-'Pariwise difference (d)'!AK618)/(P_ODP-Q_ODP))))</f>
        <v>0</v>
      </c>
    </row>
    <row r="619" spans="1:37">
      <c r="A619" s="7">
        <v>617</v>
      </c>
      <c r="B619">
        <f ca="1">IF('Pariwise difference (d)'!B619&gt;Q_GWP,0,IF('Pariwise difference (d)'!B619&lt;P_GWP,1,((Q_GWP-'Pariwise difference (d)'!B619)/(P_GWP-Q_GWP))))</f>
        <v>0</v>
      </c>
      <c r="C619">
        <f ca="1">IF('Pariwise difference (d)'!C619&gt;Q_GWP,0,IF('Pariwise difference (d)'!C619&lt;P_GWP,1,((Q_GWP-'Pariwise difference (d)'!C619)/(P_GWP-Q_GWP))))</f>
        <v>0</v>
      </c>
      <c r="D619">
        <f ca="1">IF('Pariwise difference (d)'!D619&gt;Q_GWP,0,IF('Pariwise difference (d)'!D619&lt;P_GWP,1,((Q_GWP-'Pariwise difference (d)'!D619)/(P_GWP-Q_GWP))))</f>
        <v>0</v>
      </c>
      <c r="E619">
        <f ca="1">IF('Pariwise difference (d)'!E619&gt;Q_GWP,0,IF('Pariwise difference (d)'!E619&lt;P_GWP,1,((Q_GWP-'Pariwise difference (d)'!E619)/(P_GWP-Q_GWP))))</f>
        <v>1</v>
      </c>
      <c r="F619">
        <f ca="1">IF('Pariwise difference (d)'!F619&gt;Q_GWP,0,IF('Pariwise difference (d)'!F619&lt;P_GWP,1,((Q_GWP-'Pariwise difference (d)'!F619)/(P_GWP-Q_GWP))))</f>
        <v>0</v>
      </c>
      <c r="G619">
        <f ca="1">IF('Pariwise difference (d)'!G619&gt;Q_GWP,0,IF('Pariwise difference (d)'!G619&lt;P_GWP,1,((Q_GWP-'Pariwise difference (d)'!G619)/(P_GWP-Q_GWP))))</f>
        <v>0</v>
      </c>
      <c r="H619">
        <f ca="1">IF('Pariwise difference (d)'!H619&gt;Q_GWP,0,IF('Pariwise difference (d)'!H619&lt;P_GWP,1,((Q_GWP-'Pariwise difference (d)'!H619)/(P_GWP-Q_GWP))))</f>
        <v>1</v>
      </c>
      <c r="I619">
        <f ca="1">IF('Pariwise difference (d)'!I619&gt;Q_GWP,0,IF('Pariwise difference (d)'!I619&lt;P_GWP,1,((Q_GWP-'Pariwise difference (d)'!I619)/(P_GWP-Q_GWP))))</f>
        <v>1</v>
      </c>
      <c r="J619">
        <f ca="1">IF('Pariwise difference (d)'!J619&gt;Q_GWP,0,IF('Pariwise difference (d)'!J619&lt;P_GWP,1,((Q_GWP-'Pariwise difference (d)'!J619)/(P_GWP-Q_GWP))))</f>
        <v>1</v>
      </c>
      <c r="K619">
        <f ca="1">IF('Pariwise difference (d)'!K619&gt;Q_GWP,0,IF('Pariwise difference (d)'!K619&lt;P_GWP,1,((Q_GWP-'Pariwise difference (d)'!K619)/(P_GWP-Q_GWP))))</f>
        <v>0</v>
      </c>
      <c r="L619">
        <f ca="1">IF('Pariwise difference (d)'!L619&gt;Q_GWP,0,IF('Pariwise difference (d)'!L619&lt;P_GWP,1,((Q_GWP-'Pariwise difference (d)'!L619)/(P_GWP-Q_GWP))))</f>
        <v>-0.32876746263531659</v>
      </c>
      <c r="M619">
        <f ca="1">IF('Pariwise difference (d)'!M619&gt;Q_GWP,0,IF('Pariwise difference (d)'!M619&lt;P_GWP,1,((Q_GWP-'Pariwise difference (d)'!M619)/(P_GWP-Q_GWP))))</f>
        <v>1</v>
      </c>
      <c r="N619">
        <f ca="1">IF('Pariwise difference (d)'!N619&gt;Q_IRP,0,IF('Pariwise difference (d)'!N619&lt;P_IRP,1,((Q_IRP-'Pariwise difference (d)'!N619)/(P_IRP-Q_IRP))))</f>
        <v>0</v>
      </c>
      <c r="O619">
        <f ca="1">IF('Pariwise difference (d)'!O619&gt;Q_IRP,0,IF('Pariwise difference (d)'!O619&lt;P_IRP,1,((Q_IRP-'Pariwise difference (d)'!O619)/(P_IRP-Q_IRP))))</f>
        <v>1</v>
      </c>
      <c r="P619">
        <f ca="1">IF('Pariwise difference (d)'!P619&gt;Q_IRP,0,IF('Pariwise difference (d)'!P619&lt;P_IRP,1,((Q_IRP-'Pariwise difference (d)'!P619)/(P_IRP-Q_IRP))))</f>
        <v>0</v>
      </c>
      <c r="Q619">
        <f ca="1">IF('Pariwise difference (d)'!Q619&gt;Q_IRP,0,IF('Pariwise difference (d)'!Q619&lt;P_IRP,1,((Q_IRP-'Pariwise difference (d)'!Q619)/(P_IRP-Q_IRP))))</f>
        <v>1</v>
      </c>
      <c r="R619">
        <f ca="1">IF('Pariwise difference (d)'!R619&gt;Q_IRP,0,IF('Pariwise difference (d)'!R619&lt;P_IRP,1,((Q_IRP-'Pariwise difference (d)'!R619)/(P_IRP-Q_IRP))))</f>
        <v>1</v>
      </c>
      <c r="S619">
        <f ca="1">IF('Pariwise difference (d)'!S619&gt;Q_IRP,0,IF('Pariwise difference (d)'!S619&lt;P_IRP,1,((Q_IRP-'Pariwise difference (d)'!S619)/(P_IRP-Q_IRP))))</f>
        <v>0</v>
      </c>
      <c r="T619">
        <f ca="1">IF('Pariwise difference (d)'!T619&gt;Q_IRP,0,IF('Pariwise difference (d)'!T619&lt;P_IRP,1,((Q_IRP-'Pariwise difference (d)'!T619)/(P_IRP-Q_IRP))))</f>
        <v>1</v>
      </c>
      <c r="U619">
        <f ca="1">IF('Pariwise difference (d)'!U619&gt;Q_IRP,0,IF('Pariwise difference (d)'!U619&lt;P_IRP,1,((Q_IRP-'Pariwise difference (d)'!U619)/(P_IRP-Q_IRP))))</f>
        <v>0</v>
      </c>
      <c r="V619">
        <f ca="1">IF('Pariwise difference (d)'!V619&gt;Q_IRP,0,IF('Pariwise difference (d)'!V619&lt;P_IRP,1,((Q_IRP-'Pariwise difference (d)'!V619)/(P_IRP-Q_IRP))))</f>
        <v>1</v>
      </c>
      <c r="W619">
        <f ca="1">IF('Pariwise difference (d)'!W619&gt;Q_IRP,0,IF('Pariwise difference (d)'!W619&lt;P_IRP,1,((Q_IRP-'Pariwise difference (d)'!W619)/(P_IRP-Q_IRP))))</f>
        <v>0</v>
      </c>
      <c r="X619">
        <f ca="1">IF('Pariwise difference (d)'!X619&gt;Q_IRP,0,IF('Pariwise difference (d)'!X619&lt;P_IRP,1,((Q_IRP-'Pariwise difference (d)'!X619)/(P_IRP-Q_IRP))))</f>
        <v>0</v>
      </c>
      <c r="Y619">
        <f ca="1">IF('Pariwise difference (d)'!Y619&gt;Q_IRP,0,IF('Pariwise difference (d)'!Y619&lt;P_IRP,1,((Q_IRP-'Pariwise difference (d)'!Y619)/(P_IRP-Q_IRP))))</f>
        <v>1</v>
      </c>
      <c r="Z619">
        <f ca="1">IF('Pariwise difference (d)'!Z619&gt;Q_ODP,0,IF('Pariwise difference (d)'!Z619&lt;P_ODP,1,((Q_ODP-'Pariwise difference (d)'!Z619)/(P_ODP-Q_ODP))))</f>
        <v>0</v>
      </c>
      <c r="AA619">
        <f ca="1">IF('Pariwise difference (d)'!AA619&gt;Q_ODP,0,IF('Pariwise difference (d)'!AA619&lt;P_ODP,1,((Q_ODP-'Pariwise difference (d)'!AA619)/(P_ODP-Q_ODP))))</f>
        <v>-5.7010214742744675E-2</v>
      </c>
      <c r="AB619">
        <f ca="1">IF('Pariwise difference (d)'!AB619&gt;Q_ODP,0,IF('Pariwise difference (d)'!AB619&lt;P_ODP,1,((Q_ODP-'Pariwise difference (d)'!AB619)/(P_ODP-Q_ODP))))</f>
        <v>-0.82237752262604058</v>
      </c>
      <c r="AC619">
        <f ca="1">IF('Pariwise difference (d)'!AC619&gt;Q_ODP,0,IF('Pariwise difference (d)'!AC619&lt;P_ODP,1,((Q_ODP-'Pariwise difference (d)'!AC619)/(P_ODP-Q_ODP))))</f>
        <v>-0.37398958238557661</v>
      </c>
      <c r="AD619">
        <f ca="1">IF('Pariwise difference (d)'!AD619&gt;Q_ODP,0,IF('Pariwise difference (d)'!AD619&lt;P_ODP,1,((Q_ODP-'Pariwise difference (d)'!AD619)/(P_ODP-Q_ODP))))</f>
        <v>1</v>
      </c>
      <c r="AE619">
        <f ca="1">IF('Pariwise difference (d)'!AE619&gt;Q_ODP,0,IF('Pariwise difference (d)'!AE619&lt;P_ODP,1,((Q_ODP-'Pariwise difference (d)'!AE619)/(P_ODP-Q_ODP))))</f>
        <v>0</v>
      </c>
      <c r="AF619">
        <f ca="1">IF('Pariwise difference (d)'!AF619&gt;Q_ODP,0,IF('Pariwise difference (d)'!AF619&lt;P_ODP,1,((Q_ODP-'Pariwise difference (d)'!AF619)/(P_ODP-Q_ODP))))</f>
        <v>0</v>
      </c>
      <c r="AG619">
        <f ca="1">IF('Pariwise difference (d)'!AG619&gt;Q_ODP,0,IF('Pariwise difference (d)'!AG619&lt;P_ODP,1,((Q_ODP-'Pariwise difference (d)'!AG619)/(P_ODP-Q_ODP))))</f>
        <v>0</v>
      </c>
      <c r="AH619">
        <f ca="1">IF('Pariwise difference (d)'!AH619&gt;Q_ODP,0,IF('Pariwise difference (d)'!AH619&lt;P_ODP,1,((Q_ODP-'Pariwise difference (d)'!AH619)/(P_ODP-Q_ODP))))</f>
        <v>0</v>
      </c>
      <c r="AI619">
        <f ca="1">IF('Pariwise difference (d)'!AI619&gt;Q_ODP,0,IF('Pariwise difference (d)'!AI619&lt;P_ODP,1,((Q_ODP-'Pariwise difference (d)'!AI619)/(P_ODP-Q_ODP))))</f>
        <v>0</v>
      </c>
      <c r="AJ619">
        <f ca="1">IF('Pariwise difference (d)'!AJ619&gt;Q_ODP,0,IF('Pariwise difference (d)'!AJ619&lt;P_ODP,1,((Q_ODP-'Pariwise difference (d)'!AJ619)/(P_ODP-Q_ODP))))</f>
        <v>0</v>
      </c>
      <c r="AK619">
        <f ca="1">IF('Pariwise difference (d)'!AK619&gt;Q_ODP,0,IF('Pariwise difference (d)'!AK619&lt;P_ODP,1,((Q_ODP-'Pariwise difference (d)'!AK619)/(P_ODP-Q_ODP))))</f>
        <v>0</v>
      </c>
    </row>
    <row r="620" spans="1:37">
      <c r="A620" s="7">
        <v>618</v>
      </c>
      <c r="B620">
        <f ca="1">IF('Pariwise difference (d)'!B620&gt;Q_GWP,0,IF('Pariwise difference (d)'!B620&lt;P_GWP,1,((Q_GWP-'Pariwise difference (d)'!B620)/(P_GWP-Q_GWP))))</f>
        <v>0</v>
      </c>
      <c r="C620">
        <f ca="1">IF('Pariwise difference (d)'!C620&gt;Q_GWP,0,IF('Pariwise difference (d)'!C620&lt;P_GWP,1,((Q_GWP-'Pariwise difference (d)'!C620)/(P_GWP-Q_GWP))))</f>
        <v>1</v>
      </c>
      <c r="D620">
        <f ca="1">IF('Pariwise difference (d)'!D620&gt;Q_GWP,0,IF('Pariwise difference (d)'!D620&lt;P_GWP,1,((Q_GWP-'Pariwise difference (d)'!D620)/(P_GWP-Q_GWP))))</f>
        <v>0</v>
      </c>
      <c r="E620">
        <f ca="1">IF('Pariwise difference (d)'!E620&gt;Q_GWP,0,IF('Pariwise difference (d)'!E620&lt;P_GWP,1,((Q_GWP-'Pariwise difference (d)'!E620)/(P_GWP-Q_GWP))))</f>
        <v>1</v>
      </c>
      <c r="F620">
        <f ca="1">IF('Pariwise difference (d)'!F620&gt;Q_GWP,0,IF('Pariwise difference (d)'!F620&lt;P_GWP,1,((Q_GWP-'Pariwise difference (d)'!F620)/(P_GWP-Q_GWP))))</f>
        <v>1</v>
      </c>
      <c r="G620">
        <f ca="1">IF('Pariwise difference (d)'!G620&gt;Q_GWP,0,IF('Pariwise difference (d)'!G620&lt;P_GWP,1,((Q_GWP-'Pariwise difference (d)'!G620)/(P_GWP-Q_GWP))))</f>
        <v>0</v>
      </c>
      <c r="H620">
        <f ca="1">IF('Pariwise difference (d)'!H620&gt;Q_GWP,0,IF('Pariwise difference (d)'!H620&lt;P_GWP,1,((Q_GWP-'Pariwise difference (d)'!H620)/(P_GWP-Q_GWP))))</f>
        <v>1</v>
      </c>
      <c r="I620">
        <f ca="1">IF('Pariwise difference (d)'!I620&gt;Q_GWP,0,IF('Pariwise difference (d)'!I620&lt;P_GWP,1,((Q_GWP-'Pariwise difference (d)'!I620)/(P_GWP-Q_GWP))))</f>
        <v>0</v>
      </c>
      <c r="J620">
        <f ca="1">IF('Pariwise difference (d)'!J620&gt;Q_GWP,0,IF('Pariwise difference (d)'!J620&lt;P_GWP,1,((Q_GWP-'Pariwise difference (d)'!J620)/(P_GWP-Q_GWP))))</f>
        <v>1</v>
      </c>
      <c r="K620">
        <f ca="1">IF('Pariwise difference (d)'!K620&gt;Q_GWP,0,IF('Pariwise difference (d)'!K620&lt;P_GWP,1,((Q_GWP-'Pariwise difference (d)'!K620)/(P_GWP-Q_GWP))))</f>
        <v>0</v>
      </c>
      <c r="L620">
        <f ca="1">IF('Pariwise difference (d)'!L620&gt;Q_GWP,0,IF('Pariwise difference (d)'!L620&lt;P_GWP,1,((Q_GWP-'Pariwise difference (d)'!L620)/(P_GWP-Q_GWP))))</f>
        <v>0</v>
      </c>
      <c r="M620">
        <f ca="1">IF('Pariwise difference (d)'!M620&gt;Q_GWP,0,IF('Pariwise difference (d)'!M620&lt;P_GWP,1,((Q_GWP-'Pariwise difference (d)'!M620)/(P_GWP-Q_GWP))))</f>
        <v>1</v>
      </c>
      <c r="N620">
        <f ca="1">IF('Pariwise difference (d)'!N620&gt;Q_IRP,0,IF('Pariwise difference (d)'!N620&lt;P_IRP,1,((Q_IRP-'Pariwise difference (d)'!N620)/(P_IRP-Q_IRP))))</f>
        <v>0</v>
      </c>
      <c r="O620">
        <f ca="1">IF('Pariwise difference (d)'!O620&gt;Q_IRP,0,IF('Pariwise difference (d)'!O620&lt;P_IRP,1,((Q_IRP-'Pariwise difference (d)'!O620)/(P_IRP-Q_IRP))))</f>
        <v>1</v>
      </c>
      <c r="P620">
        <f ca="1">IF('Pariwise difference (d)'!P620&gt;Q_IRP,0,IF('Pariwise difference (d)'!P620&lt;P_IRP,1,((Q_IRP-'Pariwise difference (d)'!P620)/(P_IRP-Q_IRP))))</f>
        <v>0</v>
      </c>
      <c r="Q620">
        <f ca="1">IF('Pariwise difference (d)'!Q620&gt;Q_IRP,0,IF('Pariwise difference (d)'!Q620&lt;P_IRP,1,((Q_IRP-'Pariwise difference (d)'!Q620)/(P_IRP-Q_IRP))))</f>
        <v>1</v>
      </c>
      <c r="R620">
        <f ca="1">IF('Pariwise difference (d)'!R620&gt;Q_IRP,0,IF('Pariwise difference (d)'!R620&lt;P_IRP,1,((Q_IRP-'Pariwise difference (d)'!R620)/(P_IRP-Q_IRP))))</f>
        <v>0</v>
      </c>
      <c r="S620">
        <f ca="1">IF('Pariwise difference (d)'!S620&gt;Q_IRP,0,IF('Pariwise difference (d)'!S620&lt;P_IRP,1,((Q_IRP-'Pariwise difference (d)'!S620)/(P_IRP-Q_IRP))))</f>
        <v>0</v>
      </c>
      <c r="T620">
        <f ca="1">IF('Pariwise difference (d)'!T620&gt;Q_IRP,0,IF('Pariwise difference (d)'!T620&lt;P_IRP,1,((Q_IRP-'Pariwise difference (d)'!T620)/(P_IRP-Q_IRP))))</f>
        <v>1</v>
      </c>
      <c r="U620">
        <f ca="1">IF('Pariwise difference (d)'!U620&gt;Q_IRP,0,IF('Pariwise difference (d)'!U620&lt;P_IRP,1,((Q_IRP-'Pariwise difference (d)'!U620)/(P_IRP-Q_IRP))))</f>
        <v>0</v>
      </c>
      <c r="V620">
        <f ca="1">IF('Pariwise difference (d)'!V620&gt;Q_IRP,0,IF('Pariwise difference (d)'!V620&lt;P_IRP,1,((Q_IRP-'Pariwise difference (d)'!V620)/(P_IRP-Q_IRP))))</f>
        <v>1</v>
      </c>
      <c r="W620">
        <f ca="1">IF('Pariwise difference (d)'!W620&gt;Q_IRP,0,IF('Pariwise difference (d)'!W620&lt;P_IRP,1,((Q_IRP-'Pariwise difference (d)'!W620)/(P_IRP-Q_IRP))))</f>
        <v>0</v>
      </c>
      <c r="X620">
        <f ca="1">IF('Pariwise difference (d)'!X620&gt;Q_IRP,0,IF('Pariwise difference (d)'!X620&lt;P_IRP,1,((Q_IRP-'Pariwise difference (d)'!X620)/(P_IRP-Q_IRP))))</f>
        <v>-8.3309584978182735E-2</v>
      </c>
      <c r="Y620">
        <f ca="1">IF('Pariwise difference (d)'!Y620&gt;Q_IRP,0,IF('Pariwise difference (d)'!Y620&lt;P_IRP,1,((Q_IRP-'Pariwise difference (d)'!Y620)/(P_IRP-Q_IRP))))</f>
        <v>1</v>
      </c>
      <c r="Z620">
        <f ca="1">IF('Pariwise difference (d)'!Z620&gt;Q_ODP,0,IF('Pariwise difference (d)'!Z620&lt;P_ODP,1,((Q_ODP-'Pariwise difference (d)'!Z620)/(P_ODP-Q_ODP))))</f>
        <v>0</v>
      </c>
      <c r="AA620">
        <f ca="1">IF('Pariwise difference (d)'!AA620&gt;Q_ODP,0,IF('Pariwise difference (d)'!AA620&lt;P_ODP,1,((Q_ODP-'Pariwise difference (d)'!AA620)/(P_ODP-Q_ODP))))</f>
        <v>0</v>
      </c>
      <c r="AB620">
        <f ca="1">IF('Pariwise difference (d)'!AB620&gt;Q_ODP,0,IF('Pariwise difference (d)'!AB620&lt;P_ODP,1,((Q_ODP-'Pariwise difference (d)'!AB620)/(P_ODP-Q_ODP))))</f>
        <v>0</v>
      </c>
      <c r="AC620">
        <f ca="1">IF('Pariwise difference (d)'!AC620&gt;Q_ODP,0,IF('Pariwise difference (d)'!AC620&lt;P_ODP,1,((Q_ODP-'Pariwise difference (d)'!AC620)/(P_ODP-Q_ODP))))</f>
        <v>0</v>
      </c>
      <c r="AD620">
        <f ca="1">IF('Pariwise difference (d)'!AD620&gt;Q_ODP,0,IF('Pariwise difference (d)'!AD620&lt;P_ODP,1,((Q_ODP-'Pariwise difference (d)'!AD620)/(P_ODP-Q_ODP))))</f>
        <v>0</v>
      </c>
      <c r="AE620">
        <f ca="1">IF('Pariwise difference (d)'!AE620&gt;Q_ODP,0,IF('Pariwise difference (d)'!AE620&lt;P_ODP,1,((Q_ODP-'Pariwise difference (d)'!AE620)/(P_ODP-Q_ODP))))</f>
        <v>1</v>
      </c>
      <c r="AF620">
        <f ca="1">IF('Pariwise difference (d)'!AF620&gt;Q_ODP,0,IF('Pariwise difference (d)'!AF620&lt;P_ODP,1,((Q_ODP-'Pariwise difference (d)'!AF620)/(P_ODP-Q_ODP))))</f>
        <v>0</v>
      </c>
      <c r="AG620">
        <f ca="1">IF('Pariwise difference (d)'!AG620&gt;Q_ODP,0,IF('Pariwise difference (d)'!AG620&lt;P_ODP,1,((Q_ODP-'Pariwise difference (d)'!AG620)/(P_ODP-Q_ODP))))</f>
        <v>1</v>
      </c>
      <c r="AH620">
        <f ca="1">IF('Pariwise difference (d)'!AH620&gt;Q_ODP,0,IF('Pariwise difference (d)'!AH620&lt;P_ODP,1,((Q_ODP-'Pariwise difference (d)'!AH620)/(P_ODP-Q_ODP))))</f>
        <v>0</v>
      </c>
      <c r="AI620">
        <f ca="1">IF('Pariwise difference (d)'!AI620&gt;Q_ODP,0,IF('Pariwise difference (d)'!AI620&lt;P_ODP,1,((Q_ODP-'Pariwise difference (d)'!AI620)/(P_ODP-Q_ODP))))</f>
        <v>1</v>
      </c>
      <c r="AJ620">
        <f ca="1">IF('Pariwise difference (d)'!AJ620&gt;Q_ODP,0,IF('Pariwise difference (d)'!AJ620&lt;P_ODP,1,((Q_ODP-'Pariwise difference (d)'!AJ620)/(P_ODP-Q_ODP))))</f>
        <v>0</v>
      </c>
      <c r="AK620">
        <f ca="1">IF('Pariwise difference (d)'!AK620&gt;Q_ODP,0,IF('Pariwise difference (d)'!AK620&lt;P_ODP,1,((Q_ODP-'Pariwise difference (d)'!AK620)/(P_ODP-Q_ODP))))</f>
        <v>0</v>
      </c>
    </row>
    <row r="621" spans="1:37">
      <c r="A621" s="7">
        <v>619</v>
      </c>
      <c r="B621">
        <f ca="1">IF('Pariwise difference (d)'!B621&gt;Q_GWP,0,IF('Pariwise difference (d)'!B621&lt;P_GWP,1,((Q_GWP-'Pariwise difference (d)'!B621)/(P_GWP-Q_GWP))))</f>
        <v>0</v>
      </c>
      <c r="C621">
        <f ca="1">IF('Pariwise difference (d)'!C621&gt;Q_GWP,0,IF('Pariwise difference (d)'!C621&lt;P_GWP,1,((Q_GWP-'Pariwise difference (d)'!C621)/(P_GWP-Q_GWP))))</f>
        <v>0</v>
      </c>
      <c r="D621">
        <f ca="1">IF('Pariwise difference (d)'!D621&gt;Q_GWP,0,IF('Pariwise difference (d)'!D621&lt;P_GWP,1,((Q_GWP-'Pariwise difference (d)'!D621)/(P_GWP-Q_GWP))))</f>
        <v>0</v>
      </c>
      <c r="E621">
        <f ca="1">IF('Pariwise difference (d)'!E621&gt;Q_GWP,0,IF('Pariwise difference (d)'!E621&lt;P_GWP,1,((Q_GWP-'Pariwise difference (d)'!E621)/(P_GWP-Q_GWP))))</f>
        <v>1</v>
      </c>
      <c r="F621">
        <f ca="1">IF('Pariwise difference (d)'!F621&gt;Q_GWP,0,IF('Pariwise difference (d)'!F621&lt;P_GWP,1,((Q_GWP-'Pariwise difference (d)'!F621)/(P_GWP-Q_GWP))))</f>
        <v>0</v>
      </c>
      <c r="G621">
        <f ca="1">IF('Pariwise difference (d)'!G621&gt;Q_GWP,0,IF('Pariwise difference (d)'!G621&lt;P_GWP,1,((Q_GWP-'Pariwise difference (d)'!G621)/(P_GWP-Q_GWP))))</f>
        <v>0</v>
      </c>
      <c r="H621">
        <f ca="1">IF('Pariwise difference (d)'!H621&gt;Q_GWP,0,IF('Pariwise difference (d)'!H621&lt;P_GWP,1,((Q_GWP-'Pariwise difference (d)'!H621)/(P_GWP-Q_GWP))))</f>
        <v>1</v>
      </c>
      <c r="I621">
        <f ca="1">IF('Pariwise difference (d)'!I621&gt;Q_GWP,0,IF('Pariwise difference (d)'!I621&lt;P_GWP,1,((Q_GWP-'Pariwise difference (d)'!I621)/(P_GWP-Q_GWP))))</f>
        <v>1</v>
      </c>
      <c r="J621">
        <f ca="1">IF('Pariwise difference (d)'!J621&gt;Q_GWP,0,IF('Pariwise difference (d)'!J621&lt;P_GWP,1,((Q_GWP-'Pariwise difference (d)'!J621)/(P_GWP-Q_GWP))))</f>
        <v>1</v>
      </c>
      <c r="K621">
        <f ca="1">IF('Pariwise difference (d)'!K621&gt;Q_GWP,0,IF('Pariwise difference (d)'!K621&lt;P_GWP,1,((Q_GWP-'Pariwise difference (d)'!K621)/(P_GWP-Q_GWP))))</f>
        <v>0</v>
      </c>
      <c r="L621">
        <f ca="1">IF('Pariwise difference (d)'!L621&gt;Q_GWP,0,IF('Pariwise difference (d)'!L621&lt;P_GWP,1,((Q_GWP-'Pariwise difference (d)'!L621)/(P_GWP-Q_GWP))))</f>
        <v>0</v>
      </c>
      <c r="M621">
        <f ca="1">IF('Pariwise difference (d)'!M621&gt;Q_GWP,0,IF('Pariwise difference (d)'!M621&lt;P_GWP,1,((Q_GWP-'Pariwise difference (d)'!M621)/(P_GWP-Q_GWP))))</f>
        <v>1</v>
      </c>
      <c r="N621">
        <f ca="1">IF('Pariwise difference (d)'!N621&gt;Q_IRP,0,IF('Pariwise difference (d)'!N621&lt;P_IRP,1,((Q_IRP-'Pariwise difference (d)'!N621)/(P_IRP-Q_IRP))))</f>
        <v>0</v>
      </c>
      <c r="O621">
        <f ca="1">IF('Pariwise difference (d)'!O621&gt;Q_IRP,0,IF('Pariwise difference (d)'!O621&lt;P_IRP,1,((Q_IRP-'Pariwise difference (d)'!O621)/(P_IRP-Q_IRP))))</f>
        <v>-0.67701039680141462</v>
      </c>
      <c r="P621">
        <f ca="1">IF('Pariwise difference (d)'!P621&gt;Q_IRP,0,IF('Pariwise difference (d)'!P621&lt;P_IRP,1,((Q_IRP-'Pariwise difference (d)'!P621)/(P_IRP-Q_IRP))))</f>
        <v>0</v>
      </c>
      <c r="Q621">
        <f ca="1">IF('Pariwise difference (d)'!Q621&gt;Q_IRP,0,IF('Pariwise difference (d)'!Q621&lt;P_IRP,1,((Q_IRP-'Pariwise difference (d)'!Q621)/(P_IRP-Q_IRP))))</f>
        <v>1</v>
      </c>
      <c r="R621">
        <f ca="1">IF('Pariwise difference (d)'!R621&gt;Q_IRP,0,IF('Pariwise difference (d)'!R621&lt;P_IRP,1,((Q_IRP-'Pariwise difference (d)'!R621)/(P_IRP-Q_IRP))))</f>
        <v>-0.45240738659505036</v>
      </c>
      <c r="S621">
        <f ca="1">IF('Pariwise difference (d)'!S621&gt;Q_IRP,0,IF('Pariwise difference (d)'!S621&lt;P_IRP,1,((Q_IRP-'Pariwise difference (d)'!S621)/(P_IRP-Q_IRP))))</f>
        <v>0</v>
      </c>
      <c r="T621">
        <f ca="1">IF('Pariwise difference (d)'!T621&gt;Q_IRP,0,IF('Pariwise difference (d)'!T621&lt;P_IRP,1,((Q_IRP-'Pariwise difference (d)'!T621)/(P_IRP-Q_IRP))))</f>
        <v>1</v>
      </c>
      <c r="U621">
        <f ca="1">IF('Pariwise difference (d)'!U621&gt;Q_IRP,0,IF('Pariwise difference (d)'!U621&lt;P_IRP,1,((Q_IRP-'Pariwise difference (d)'!U621)/(P_IRP-Q_IRP))))</f>
        <v>0</v>
      </c>
      <c r="V621">
        <f ca="1">IF('Pariwise difference (d)'!V621&gt;Q_IRP,0,IF('Pariwise difference (d)'!V621&lt;P_IRP,1,((Q_IRP-'Pariwise difference (d)'!V621)/(P_IRP-Q_IRP))))</f>
        <v>1</v>
      </c>
      <c r="W621">
        <f ca="1">IF('Pariwise difference (d)'!W621&gt;Q_IRP,0,IF('Pariwise difference (d)'!W621&lt;P_IRP,1,((Q_IRP-'Pariwise difference (d)'!W621)/(P_IRP-Q_IRP))))</f>
        <v>0</v>
      </c>
      <c r="X621">
        <f ca="1">IF('Pariwise difference (d)'!X621&gt;Q_IRP,0,IF('Pariwise difference (d)'!X621&lt;P_IRP,1,((Q_IRP-'Pariwise difference (d)'!X621)/(P_IRP-Q_IRP))))</f>
        <v>0</v>
      </c>
      <c r="Y621">
        <f ca="1">IF('Pariwise difference (d)'!Y621&gt;Q_IRP,0,IF('Pariwise difference (d)'!Y621&lt;P_IRP,1,((Q_IRP-'Pariwise difference (d)'!Y621)/(P_IRP-Q_IRP))))</f>
        <v>1</v>
      </c>
      <c r="Z621">
        <f ca="1">IF('Pariwise difference (d)'!Z621&gt;Q_ODP,0,IF('Pariwise difference (d)'!Z621&lt;P_ODP,1,((Q_ODP-'Pariwise difference (d)'!Z621)/(P_ODP-Q_ODP))))</f>
        <v>0</v>
      </c>
      <c r="AA621">
        <f ca="1">IF('Pariwise difference (d)'!AA621&gt;Q_ODP,0,IF('Pariwise difference (d)'!AA621&lt;P_ODP,1,((Q_ODP-'Pariwise difference (d)'!AA621)/(P_ODP-Q_ODP))))</f>
        <v>-0.53987734773810314</v>
      </c>
      <c r="AB621">
        <f ca="1">IF('Pariwise difference (d)'!AB621&gt;Q_ODP,0,IF('Pariwise difference (d)'!AB621&lt;P_ODP,1,((Q_ODP-'Pariwise difference (d)'!AB621)/(P_ODP-Q_ODP))))</f>
        <v>-0.76624685740856469</v>
      </c>
      <c r="AC621">
        <f ca="1">IF('Pariwise difference (d)'!AC621&gt;Q_ODP,0,IF('Pariwise difference (d)'!AC621&lt;P_ODP,1,((Q_ODP-'Pariwise difference (d)'!AC621)/(P_ODP-Q_ODP))))</f>
        <v>1</v>
      </c>
      <c r="AD621">
        <f ca="1">IF('Pariwise difference (d)'!AD621&gt;Q_ODP,0,IF('Pariwise difference (d)'!AD621&lt;P_ODP,1,((Q_ODP-'Pariwise difference (d)'!AD621)/(P_ODP-Q_ODP))))</f>
        <v>1</v>
      </c>
      <c r="AE621">
        <f ca="1">IF('Pariwise difference (d)'!AE621&gt;Q_ODP,0,IF('Pariwise difference (d)'!AE621&lt;P_ODP,1,((Q_ODP-'Pariwise difference (d)'!AE621)/(P_ODP-Q_ODP))))</f>
        <v>0</v>
      </c>
      <c r="AF621">
        <f ca="1">IF('Pariwise difference (d)'!AF621&gt;Q_ODP,0,IF('Pariwise difference (d)'!AF621&lt;P_ODP,1,((Q_ODP-'Pariwise difference (d)'!AF621)/(P_ODP-Q_ODP))))</f>
        <v>1</v>
      </c>
      <c r="AG621">
        <f ca="1">IF('Pariwise difference (d)'!AG621&gt;Q_ODP,0,IF('Pariwise difference (d)'!AG621&lt;P_ODP,1,((Q_ODP-'Pariwise difference (d)'!AG621)/(P_ODP-Q_ODP))))</f>
        <v>0</v>
      </c>
      <c r="AH621">
        <f ca="1">IF('Pariwise difference (d)'!AH621&gt;Q_ODP,0,IF('Pariwise difference (d)'!AH621&lt;P_ODP,1,((Q_ODP-'Pariwise difference (d)'!AH621)/(P_ODP-Q_ODP))))</f>
        <v>0</v>
      </c>
      <c r="AI621">
        <f ca="1">IF('Pariwise difference (d)'!AI621&gt;Q_ODP,0,IF('Pariwise difference (d)'!AI621&lt;P_ODP,1,((Q_ODP-'Pariwise difference (d)'!AI621)/(P_ODP-Q_ODP))))</f>
        <v>0</v>
      </c>
      <c r="AJ621">
        <f ca="1">IF('Pariwise difference (d)'!AJ621&gt;Q_ODP,0,IF('Pariwise difference (d)'!AJ621&lt;P_ODP,1,((Q_ODP-'Pariwise difference (d)'!AJ621)/(P_ODP-Q_ODP))))</f>
        <v>0</v>
      </c>
      <c r="AK621">
        <f ca="1">IF('Pariwise difference (d)'!AK621&gt;Q_ODP,0,IF('Pariwise difference (d)'!AK621&lt;P_ODP,1,((Q_ODP-'Pariwise difference (d)'!AK621)/(P_ODP-Q_ODP))))</f>
        <v>0</v>
      </c>
    </row>
    <row r="622" spans="1:37">
      <c r="A622" s="7">
        <v>620</v>
      </c>
      <c r="B622">
        <f ca="1">IF('Pariwise difference (d)'!B622&gt;Q_GWP,0,IF('Pariwise difference (d)'!B622&lt;P_GWP,1,((Q_GWP-'Pariwise difference (d)'!B622)/(P_GWP-Q_GWP))))</f>
        <v>0</v>
      </c>
      <c r="C622">
        <f ca="1">IF('Pariwise difference (d)'!C622&gt;Q_GWP,0,IF('Pariwise difference (d)'!C622&lt;P_GWP,1,((Q_GWP-'Pariwise difference (d)'!C622)/(P_GWP-Q_GWP))))</f>
        <v>0</v>
      </c>
      <c r="D622">
        <f ca="1">IF('Pariwise difference (d)'!D622&gt;Q_GWP,0,IF('Pariwise difference (d)'!D622&lt;P_GWP,1,((Q_GWP-'Pariwise difference (d)'!D622)/(P_GWP-Q_GWP))))</f>
        <v>0</v>
      </c>
      <c r="E622">
        <f ca="1">IF('Pariwise difference (d)'!E622&gt;Q_GWP,0,IF('Pariwise difference (d)'!E622&lt;P_GWP,1,((Q_GWP-'Pariwise difference (d)'!E622)/(P_GWP-Q_GWP))))</f>
        <v>1</v>
      </c>
      <c r="F622">
        <f ca="1">IF('Pariwise difference (d)'!F622&gt;Q_GWP,0,IF('Pariwise difference (d)'!F622&lt;P_GWP,1,((Q_GWP-'Pariwise difference (d)'!F622)/(P_GWP-Q_GWP))))</f>
        <v>0</v>
      </c>
      <c r="G622">
        <f ca="1">IF('Pariwise difference (d)'!G622&gt;Q_GWP,0,IF('Pariwise difference (d)'!G622&lt;P_GWP,1,((Q_GWP-'Pariwise difference (d)'!G622)/(P_GWP-Q_GWP))))</f>
        <v>0</v>
      </c>
      <c r="H622">
        <f ca="1">IF('Pariwise difference (d)'!H622&gt;Q_GWP,0,IF('Pariwise difference (d)'!H622&lt;P_GWP,1,((Q_GWP-'Pariwise difference (d)'!H622)/(P_GWP-Q_GWP))))</f>
        <v>1</v>
      </c>
      <c r="I622">
        <f ca="1">IF('Pariwise difference (d)'!I622&gt;Q_GWP,0,IF('Pariwise difference (d)'!I622&lt;P_GWP,1,((Q_GWP-'Pariwise difference (d)'!I622)/(P_GWP-Q_GWP))))</f>
        <v>-0.32039010662556944</v>
      </c>
      <c r="J622">
        <f ca="1">IF('Pariwise difference (d)'!J622&gt;Q_GWP,0,IF('Pariwise difference (d)'!J622&lt;P_GWP,1,((Q_GWP-'Pariwise difference (d)'!J622)/(P_GWP-Q_GWP))))</f>
        <v>1</v>
      </c>
      <c r="K622">
        <f ca="1">IF('Pariwise difference (d)'!K622&gt;Q_GWP,0,IF('Pariwise difference (d)'!K622&lt;P_GWP,1,((Q_GWP-'Pariwise difference (d)'!K622)/(P_GWP-Q_GWP))))</f>
        <v>0</v>
      </c>
      <c r="L622">
        <f ca="1">IF('Pariwise difference (d)'!L622&gt;Q_GWP,0,IF('Pariwise difference (d)'!L622&lt;P_GWP,1,((Q_GWP-'Pariwise difference (d)'!L622)/(P_GWP-Q_GWP))))</f>
        <v>-0.36456381597525189</v>
      </c>
      <c r="M622">
        <f ca="1">IF('Pariwise difference (d)'!M622&gt;Q_GWP,0,IF('Pariwise difference (d)'!M622&lt;P_GWP,1,((Q_GWP-'Pariwise difference (d)'!M622)/(P_GWP-Q_GWP))))</f>
        <v>1</v>
      </c>
      <c r="N622">
        <f ca="1">IF('Pariwise difference (d)'!N622&gt;Q_IRP,0,IF('Pariwise difference (d)'!N622&lt;P_IRP,1,((Q_IRP-'Pariwise difference (d)'!N622)/(P_IRP-Q_IRP))))</f>
        <v>0</v>
      </c>
      <c r="O622">
        <f ca="1">IF('Pariwise difference (d)'!O622&gt;Q_IRP,0,IF('Pariwise difference (d)'!O622&lt;P_IRP,1,((Q_IRP-'Pariwise difference (d)'!O622)/(P_IRP-Q_IRP))))</f>
        <v>1</v>
      </c>
      <c r="P622">
        <f ca="1">IF('Pariwise difference (d)'!P622&gt;Q_IRP,0,IF('Pariwise difference (d)'!P622&lt;P_IRP,1,((Q_IRP-'Pariwise difference (d)'!P622)/(P_IRP-Q_IRP))))</f>
        <v>-0.25253927448182356</v>
      </c>
      <c r="Q622">
        <f ca="1">IF('Pariwise difference (d)'!Q622&gt;Q_IRP,0,IF('Pariwise difference (d)'!Q622&lt;P_IRP,1,((Q_IRP-'Pariwise difference (d)'!Q622)/(P_IRP-Q_IRP))))</f>
        <v>1</v>
      </c>
      <c r="R622">
        <f ca="1">IF('Pariwise difference (d)'!R622&gt;Q_IRP,0,IF('Pariwise difference (d)'!R622&lt;P_IRP,1,((Q_IRP-'Pariwise difference (d)'!R622)/(P_IRP-Q_IRP))))</f>
        <v>-0.11711322375447616</v>
      </c>
      <c r="S622">
        <f ca="1">IF('Pariwise difference (d)'!S622&gt;Q_IRP,0,IF('Pariwise difference (d)'!S622&lt;P_IRP,1,((Q_IRP-'Pariwise difference (d)'!S622)/(P_IRP-Q_IRP))))</f>
        <v>0</v>
      </c>
      <c r="T622">
        <f ca="1">IF('Pariwise difference (d)'!T622&gt;Q_IRP,0,IF('Pariwise difference (d)'!T622&lt;P_IRP,1,((Q_IRP-'Pariwise difference (d)'!T622)/(P_IRP-Q_IRP))))</f>
        <v>0</v>
      </c>
      <c r="U622">
        <f ca="1">IF('Pariwise difference (d)'!U622&gt;Q_IRP,0,IF('Pariwise difference (d)'!U622&lt;P_IRP,1,((Q_IRP-'Pariwise difference (d)'!U622)/(P_IRP-Q_IRP))))</f>
        <v>0</v>
      </c>
      <c r="V622">
        <f ca="1">IF('Pariwise difference (d)'!V622&gt;Q_IRP,0,IF('Pariwise difference (d)'!V622&lt;P_IRP,1,((Q_IRP-'Pariwise difference (d)'!V622)/(P_IRP-Q_IRP))))</f>
        <v>0</v>
      </c>
      <c r="W622">
        <f ca="1">IF('Pariwise difference (d)'!W622&gt;Q_IRP,0,IF('Pariwise difference (d)'!W622&lt;P_IRP,1,((Q_IRP-'Pariwise difference (d)'!W622)/(P_IRP-Q_IRP))))</f>
        <v>0</v>
      </c>
      <c r="X622">
        <f ca="1">IF('Pariwise difference (d)'!X622&gt;Q_IRP,0,IF('Pariwise difference (d)'!X622&lt;P_IRP,1,((Q_IRP-'Pariwise difference (d)'!X622)/(P_IRP-Q_IRP))))</f>
        <v>0</v>
      </c>
      <c r="Y622">
        <f ca="1">IF('Pariwise difference (d)'!Y622&gt;Q_IRP,0,IF('Pariwise difference (d)'!Y622&lt;P_IRP,1,((Q_IRP-'Pariwise difference (d)'!Y622)/(P_IRP-Q_IRP))))</f>
        <v>1</v>
      </c>
      <c r="Z622">
        <f ca="1">IF('Pariwise difference (d)'!Z622&gt;Q_ODP,0,IF('Pariwise difference (d)'!Z622&lt;P_ODP,1,((Q_ODP-'Pariwise difference (d)'!Z622)/(P_ODP-Q_ODP))))</f>
        <v>0</v>
      </c>
      <c r="AA622">
        <f ca="1">IF('Pariwise difference (d)'!AA622&gt;Q_ODP,0,IF('Pariwise difference (d)'!AA622&lt;P_ODP,1,((Q_ODP-'Pariwise difference (d)'!AA622)/(P_ODP-Q_ODP))))</f>
        <v>0</v>
      </c>
      <c r="AB622">
        <f ca="1">IF('Pariwise difference (d)'!AB622&gt;Q_ODP,0,IF('Pariwise difference (d)'!AB622&lt;P_ODP,1,((Q_ODP-'Pariwise difference (d)'!AB622)/(P_ODP-Q_ODP))))</f>
        <v>0</v>
      </c>
      <c r="AC622">
        <f ca="1">IF('Pariwise difference (d)'!AC622&gt;Q_ODP,0,IF('Pariwise difference (d)'!AC622&lt;P_ODP,1,((Q_ODP-'Pariwise difference (d)'!AC622)/(P_ODP-Q_ODP))))</f>
        <v>0</v>
      </c>
      <c r="AD622">
        <f ca="1">IF('Pariwise difference (d)'!AD622&gt;Q_ODP,0,IF('Pariwise difference (d)'!AD622&lt;P_ODP,1,((Q_ODP-'Pariwise difference (d)'!AD622)/(P_ODP-Q_ODP))))</f>
        <v>-0.76292692264781126</v>
      </c>
      <c r="AE622">
        <f ca="1">IF('Pariwise difference (d)'!AE622&gt;Q_ODP,0,IF('Pariwise difference (d)'!AE622&lt;P_ODP,1,((Q_ODP-'Pariwise difference (d)'!AE622)/(P_ODP-Q_ODP))))</f>
        <v>-0.9342664093171692</v>
      </c>
      <c r="AF622">
        <f ca="1">IF('Pariwise difference (d)'!AF622&gt;Q_ODP,0,IF('Pariwise difference (d)'!AF622&lt;P_ODP,1,((Q_ODP-'Pariwise difference (d)'!AF622)/(P_ODP-Q_ODP))))</f>
        <v>1</v>
      </c>
      <c r="AG622">
        <f ca="1">IF('Pariwise difference (d)'!AG622&gt;Q_ODP,0,IF('Pariwise difference (d)'!AG622&lt;P_ODP,1,((Q_ODP-'Pariwise difference (d)'!AG622)/(P_ODP-Q_ODP))))</f>
        <v>1</v>
      </c>
      <c r="AH622">
        <f ca="1">IF('Pariwise difference (d)'!AH622&gt;Q_ODP,0,IF('Pariwise difference (d)'!AH622&lt;P_ODP,1,((Q_ODP-'Pariwise difference (d)'!AH622)/(P_ODP-Q_ODP))))</f>
        <v>1</v>
      </c>
      <c r="AI622">
        <f ca="1">IF('Pariwise difference (d)'!AI622&gt;Q_ODP,0,IF('Pariwise difference (d)'!AI622&lt;P_ODP,1,((Q_ODP-'Pariwise difference (d)'!AI622)/(P_ODP-Q_ODP))))</f>
        <v>0</v>
      </c>
      <c r="AJ622">
        <f ca="1">IF('Pariwise difference (d)'!AJ622&gt;Q_ODP,0,IF('Pariwise difference (d)'!AJ622&lt;P_ODP,1,((Q_ODP-'Pariwise difference (d)'!AJ622)/(P_ODP-Q_ODP))))</f>
        <v>0</v>
      </c>
      <c r="AK622">
        <f ca="1">IF('Pariwise difference (d)'!AK622&gt;Q_ODP,0,IF('Pariwise difference (d)'!AK622&lt;P_ODP,1,((Q_ODP-'Pariwise difference (d)'!AK622)/(P_ODP-Q_ODP))))</f>
        <v>0</v>
      </c>
    </row>
    <row r="623" spans="1:37">
      <c r="A623" s="7">
        <v>621</v>
      </c>
      <c r="B623">
        <f ca="1">IF('Pariwise difference (d)'!B623&gt;Q_GWP,0,IF('Pariwise difference (d)'!B623&lt;P_GWP,1,((Q_GWP-'Pariwise difference (d)'!B623)/(P_GWP-Q_GWP))))</f>
        <v>0</v>
      </c>
      <c r="C623">
        <f ca="1">IF('Pariwise difference (d)'!C623&gt;Q_GWP,0,IF('Pariwise difference (d)'!C623&lt;P_GWP,1,((Q_GWP-'Pariwise difference (d)'!C623)/(P_GWP-Q_GWP))))</f>
        <v>0</v>
      </c>
      <c r="D623">
        <f ca="1">IF('Pariwise difference (d)'!D623&gt;Q_GWP,0,IF('Pariwise difference (d)'!D623&lt;P_GWP,1,((Q_GWP-'Pariwise difference (d)'!D623)/(P_GWP-Q_GWP))))</f>
        <v>0</v>
      </c>
      <c r="E623">
        <f ca="1">IF('Pariwise difference (d)'!E623&gt;Q_GWP,0,IF('Pariwise difference (d)'!E623&lt;P_GWP,1,((Q_GWP-'Pariwise difference (d)'!E623)/(P_GWP-Q_GWP))))</f>
        <v>1</v>
      </c>
      <c r="F623">
        <f ca="1">IF('Pariwise difference (d)'!F623&gt;Q_GWP,0,IF('Pariwise difference (d)'!F623&lt;P_GWP,1,((Q_GWP-'Pariwise difference (d)'!F623)/(P_GWP-Q_GWP))))</f>
        <v>1</v>
      </c>
      <c r="G623">
        <f ca="1">IF('Pariwise difference (d)'!G623&gt;Q_GWP,0,IF('Pariwise difference (d)'!G623&lt;P_GWP,1,((Q_GWP-'Pariwise difference (d)'!G623)/(P_GWP-Q_GWP))))</f>
        <v>0</v>
      </c>
      <c r="H623">
        <f ca="1">IF('Pariwise difference (d)'!H623&gt;Q_GWP,0,IF('Pariwise difference (d)'!H623&lt;P_GWP,1,((Q_GWP-'Pariwise difference (d)'!H623)/(P_GWP-Q_GWP))))</f>
        <v>1</v>
      </c>
      <c r="I623">
        <f ca="1">IF('Pariwise difference (d)'!I623&gt;Q_GWP,0,IF('Pariwise difference (d)'!I623&lt;P_GWP,1,((Q_GWP-'Pariwise difference (d)'!I623)/(P_GWP-Q_GWP))))</f>
        <v>1</v>
      </c>
      <c r="J623">
        <f ca="1">IF('Pariwise difference (d)'!J623&gt;Q_GWP,0,IF('Pariwise difference (d)'!J623&lt;P_GWP,1,((Q_GWP-'Pariwise difference (d)'!J623)/(P_GWP-Q_GWP))))</f>
        <v>1</v>
      </c>
      <c r="K623">
        <f ca="1">IF('Pariwise difference (d)'!K623&gt;Q_GWP,0,IF('Pariwise difference (d)'!K623&lt;P_GWP,1,((Q_GWP-'Pariwise difference (d)'!K623)/(P_GWP-Q_GWP))))</f>
        <v>0</v>
      </c>
      <c r="L623">
        <f ca="1">IF('Pariwise difference (d)'!L623&gt;Q_GWP,0,IF('Pariwise difference (d)'!L623&lt;P_GWP,1,((Q_GWP-'Pariwise difference (d)'!L623)/(P_GWP-Q_GWP))))</f>
        <v>0</v>
      </c>
      <c r="M623">
        <f ca="1">IF('Pariwise difference (d)'!M623&gt;Q_GWP,0,IF('Pariwise difference (d)'!M623&lt;P_GWP,1,((Q_GWP-'Pariwise difference (d)'!M623)/(P_GWP-Q_GWP))))</f>
        <v>1</v>
      </c>
      <c r="N623">
        <f ca="1">IF('Pariwise difference (d)'!N623&gt;Q_IRP,0,IF('Pariwise difference (d)'!N623&lt;P_IRP,1,((Q_IRP-'Pariwise difference (d)'!N623)/(P_IRP-Q_IRP))))</f>
        <v>0</v>
      </c>
      <c r="O623">
        <f ca="1">IF('Pariwise difference (d)'!O623&gt;Q_IRP,0,IF('Pariwise difference (d)'!O623&lt;P_IRP,1,((Q_IRP-'Pariwise difference (d)'!O623)/(P_IRP-Q_IRP))))</f>
        <v>-0.17637054181283085</v>
      </c>
      <c r="P623">
        <f ca="1">IF('Pariwise difference (d)'!P623&gt;Q_IRP,0,IF('Pariwise difference (d)'!P623&lt;P_IRP,1,((Q_IRP-'Pariwise difference (d)'!P623)/(P_IRP-Q_IRP))))</f>
        <v>0</v>
      </c>
      <c r="Q623">
        <f ca="1">IF('Pariwise difference (d)'!Q623&gt;Q_IRP,0,IF('Pariwise difference (d)'!Q623&lt;P_IRP,1,((Q_IRP-'Pariwise difference (d)'!Q623)/(P_IRP-Q_IRP))))</f>
        <v>1</v>
      </c>
      <c r="R623">
        <f ca="1">IF('Pariwise difference (d)'!R623&gt;Q_IRP,0,IF('Pariwise difference (d)'!R623&lt;P_IRP,1,((Q_IRP-'Pariwise difference (d)'!R623)/(P_IRP-Q_IRP))))</f>
        <v>0</v>
      </c>
      <c r="S623">
        <f ca="1">IF('Pariwise difference (d)'!S623&gt;Q_IRP,0,IF('Pariwise difference (d)'!S623&lt;P_IRP,1,((Q_IRP-'Pariwise difference (d)'!S623)/(P_IRP-Q_IRP))))</f>
        <v>0</v>
      </c>
      <c r="T623">
        <f ca="1">IF('Pariwise difference (d)'!T623&gt;Q_IRP,0,IF('Pariwise difference (d)'!T623&lt;P_IRP,1,((Q_IRP-'Pariwise difference (d)'!T623)/(P_IRP-Q_IRP))))</f>
        <v>1</v>
      </c>
      <c r="U623">
        <f ca="1">IF('Pariwise difference (d)'!U623&gt;Q_IRP,0,IF('Pariwise difference (d)'!U623&lt;P_IRP,1,((Q_IRP-'Pariwise difference (d)'!U623)/(P_IRP-Q_IRP))))</f>
        <v>0</v>
      </c>
      <c r="V623">
        <f ca="1">IF('Pariwise difference (d)'!V623&gt;Q_IRP,0,IF('Pariwise difference (d)'!V623&lt;P_IRP,1,((Q_IRP-'Pariwise difference (d)'!V623)/(P_IRP-Q_IRP))))</f>
        <v>1</v>
      </c>
      <c r="W623">
        <f ca="1">IF('Pariwise difference (d)'!W623&gt;Q_IRP,0,IF('Pariwise difference (d)'!W623&lt;P_IRP,1,((Q_IRP-'Pariwise difference (d)'!W623)/(P_IRP-Q_IRP))))</f>
        <v>0</v>
      </c>
      <c r="X623">
        <f ca="1">IF('Pariwise difference (d)'!X623&gt;Q_IRP,0,IF('Pariwise difference (d)'!X623&lt;P_IRP,1,((Q_IRP-'Pariwise difference (d)'!X623)/(P_IRP-Q_IRP))))</f>
        <v>0</v>
      </c>
      <c r="Y623">
        <f ca="1">IF('Pariwise difference (d)'!Y623&gt;Q_IRP,0,IF('Pariwise difference (d)'!Y623&lt;P_IRP,1,((Q_IRP-'Pariwise difference (d)'!Y623)/(P_IRP-Q_IRP))))</f>
        <v>1</v>
      </c>
      <c r="Z623">
        <f ca="1">IF('Pariwise difference (d)'!Z623&gt;Q_ODP,0,IF('Pariwise difference (d)'!Z623&lt;P_ODP,1,((Q_ODP-'Pariwise difference (d)'!Z623)/(P_ODP-Q_ODP))))</f>
        <v>1</v>
      </c>
      <c r="AA623">
        <f ca="1">IF('Pariwise difference (d)'!AA623&gt;Q_ODP,0,IF('Pariwise difference (d)'!AA623&lt;P_ODP,1,((Q_ODP-'Pariwise difference (d)'!AA623)/(P_ODP-Q_ODP))))</f>
        <v>1</v>
      </c>
      <c r="AB623">
        <f ca="1">IF('Pariwise difference (d)'!AB623&gt;Q_ODP,0,IF('Pariwise difference (d)'!AB623&lt;P_ODP,1,((Q_ODP-'Pariwise difference (d)'!AB623)/(P_ODP-Q_ODP))))</f>
        <v>1</v>
      </c>
      <c r="AC623">
        <f ca="1">IF('Pariwise difference (d)'!AC623&gt;Q_ODP,0,IF('Pariwise difference (d)'!AC623&lt;P_ODP,1,((Q_ODP-'Pariwise difference (d)'!AC623)/(P_ODP-Q_ODP))))</f>
        <v>0</v>
      </c>
      <c r="AD623">
        <f ca="1">IF('Pariwise difference (d)'!AD623&gt;Q_ODP,0,IF('Pariwise difference (d)'!AD623&lt;P_ODP,1,((Q_ODP-'Pariwise difference (d)'!AD623)/(P_ODP-Q_ODP))))</f>
        <v>0</v>
      </c>
      <c r="AE623">
        <f ca="1">IF('Pariwise difference (d)'!AE623&gt;Q_ODP,0,IF('Pariwise difference (d)'!AE623&lt;P_ODP,1,((Q_ODP-'Pariwise difference (d)'!AE623)/(P_ODP-Q_ODP))))</f>
        <v>0</v>
      </c>
      <c r="AF623">
        <f ca="1">IF('Pariwise difference (d)'!AF623&gt;Q_ODP,0,IF('Pariwise difference (d)'!AF623&lt;P_ODP,1,((Q_ODP-'Pariwise difference (d)'!AF623)/(P_ODP-Q_ODP))))</f>
        <v>0</v>
      </c>
      <c r="AG623">
        <f ca="1">IF('Pariwise difference (d)'!AG623&gt;Q_ODP,0,IF('Pariwise difference (d)'!AG623&lt;P_ODP,1,((Q_ODP-'Pariwise difference (d)'!AG623)/(P_ODP-Q_ODP))))</f>
        <v>0</v>
      </c>
      <c r="AH623">
        <f ca="1">IF('Pariwise difference (d)'!AH623&gt;Q_ODP,0,IF('Pariwise difference (d)'!AH623&lt;P_ODP,1,((Q_ODP-'Pariwise difference (d)'!AH623)/(P_ODP-Q_ODP))))</f>
        <v>0</v>
      </c>
      <c r="AI623">
        <f ca="1">IF('Pariwise difference (d)'!AI623&gt;Q_ODP,0,IF('Pariwise difference (d)'!AI623&lt;P_ODP,1,((Q_ODP-'Pariwise difference (d)'!AI623)/(P_ODP-Q_ODP))))</f>
        <v>0</v>
      </c>
      <c r="AJ623">
        <f ca="1">IF('Pariwise difference (d)'!AJ623&gt;Q_ODP,0,IF('Pariwise difference (d)'!AJ623&lt;P_ODP,1,((Q_ODP-'Pariwise difference (d)'!AJ623)/(P_ODP-Q_ODP))))</f>
        <v>0</v>
      </c>
      <c r="AK623">
        <f ca="1">IF('Pariwise difference (d)'!AK623&gt;Q_ODP,0,IF('Pariwise difference (d)'!AK623&lt;P_ODP,1,((Q_ODP-'Pariwise difference (d)'!AK623)/(P_ODP-Q_ODP))))</f>
        <v>0</v>
      </c>
    </row>
    <row r="624" spans="1:37">
      <c r="A624" s="7">
        <v>622</v>
      </c>
      <c r="B624">
        <f ca="1">IF('Pariwise difference (d)'!B624&gt;Q_GWP,0,IF('Pariwise difference (d)'!B624&lt;P_GWP,1,((Q_GWP-'Pariwise difference (d)'!B624)/(P_GWP-Q_GWP))))</f>
        <v>0</v>
      </c>
      <c r="C624">
        <f ca="1">IF('Pariwise difference (d)'!C624&gt;Q_GWP,0,IF('Pariwise difference (d)'!C624&lt;P_GWP,1,((Q_GWP-'Pariwise difference (d)'!C624)/(P_GWP-Q_GWP))))</f>
        <v>0</v>
      </c>
      <c r="D624">
        <f ca="1">IF('Pariwise difference (d)'!D624&gt;Q_GWP,0,IF('Pariwise difference (d)'!D624&lt;P_GWP,1,((Q_GWP-'Pariwise difference (d)'!D624)/(P_GWP-Q_GWP))))</f>
        <v>0</v>
      </c>
      <c r="E624">
        <f ca="1">IF('Pariwise difference (d)'!E624&gt;Q_GWP,0,IF('Pariwise difference (d)'!E624&lt;P_GWP,1,((Q_GWP-'Pariwise difference (d)'!E624)/(P_GWP-Q_GWP))))</f>
        <v>1</v>
      </c>
      <c r="F624">
        <f ca="1">IF('Pariwise difference (d)'!F624&gt;Q_GWP,0,IF('Pariwise difference (d)'!F624&lt;P_GWP,1,((Q_GWP-'Pariwise difference (d)'!F624)/(P_GWP-Q_GWP))))</f>
        <v>0</v>
      </c>
      <c r="G624">
        <f ca="1">IF('Pariwise difference (d)'!G624&gt;Q_GWP,0,IF('Pariwise difference (d)'!G624&lt;P_GWP,1,((Q_GWP-'Pariwise difference (d)'!G624)/(P_GWP-Q_GWP))))</f>
        <v>0</v>
      </c>
      <c r="H624">
        <f ca="1">IF('Pariwise difference (d)'!H624&gt;Q_GWP,0,IF('Pariwise difference (d)'!H624&lt;P_GWP,1,((Q_GWP-'Pariwise difference (d)'!H624)/(P_GWP-Q_GWP))))</f>
        <v>1</v>
      </c>
      <c r="I624">
        <f ca="1">IF('Pariwise difference (d)'!I624&gt;Q_GWP,0,IF('Pariwise difference (d)'!I624&lt;P_GWP,1,((Q_GWP-'Pariwise difference (d)'!I624)/(P_GWP-Q_GWP))))</f>
        <v>1</v>
      </c>
      <c r="J624">
        <f ca="1">IF('Pariwise difference (d)'!J624&gt;Q_GWP,0,IF('Pariwise difference (d)'!J624&lt;P_GWP,1,((Q_GWP-'Pariwise difference (d)'!J624)/(P_GWP-Q_GWP))))</f>
        <v>1</v>
      </c>
      <c r="K624">
        <f ca="1">IF('Pariwise difference (d)'!K624&gt;Q_GWP,0,IF('Pariwise difference (d)'!K624&lt;P_GWP,1,((Q_GWP-'Pariwise difference (d)'!K624)/(P_GWP-Q_GWP))))</f>
        <v>0</v>
      </c>
      <c r="L624">
        <f ca="1">IF('Pariwise difference (d)'!L624&gt;Q_GWP,0,IF('Pariwise difference (d)'!L624&lt;P_GWP,1,((Q_GWP-'Pariwise difference (d)'!L624)/(P_GWP-Q_GWP))))</f>
        <v>1</v>
      </c>
      <c r="M624">
        <f ca="1">IF('Pariwise difference (d)'!M624&gt;Q_GWP,0,IF('Pariwise difference (d)'!M624&lt;P_GWP,1,((Q_GWP-'Pariwise difference (d)'!M624)/(P_GWP-Q_GWP))))</f>
        <v>1</v>
      </c>
      <c r="N624">
        <f ca="1">IF('Pariwise difference (d)'!N624&gt;Q_IRP,0,IF('Pariwise difference (d)'!N624&lt;P_IRP,1,((Q_IRP-'Pariwise difference (d)'!N624)/(P_IRP-Q_IRP))))</f>
        <v>0</v>
      </c>
      <c r="O624">
        <f ca="1">IF('Pariwise difference (d)'!O624&gt;Q_IRP,0,IF('Pariwise difference (d)'!O624&lt;P_IRP,1,((Q_IRP-'Pariwise difference (d)'!O624)/(P_IRP-Q_IRP))))</f>
        <v>0</v>
      </c>
      <c r="P624">
        <f ca="1">IF('Pariwise difference (d)'!P624&gt;Q_IRP,0,IF('Pariwise difference (d)'!P624&lt;P_IRP,1,((Q_IRP-'Pariwise difference (d)'!P624)/(P_IRP-Q_IRP))))</f>
        <v>0</v>
      </c>
      <c r="Q624">
        <f ca="1">IF('Pariwise difference (d)'!Q624&gt;Q_IRP,0,IF('Pariwise difference (d)'!Q624&lt;P_IRP,1,((Q_IRP-'Pariwise difference (d)'!Q624)/(P_IRP-Q_IRP))))</f>
        <v>1</v>
      </c>
      <c r="R624">
        <f ca="1">IF('Pariwise difference (d)'!R624&gt;Q_IRP,0,IF('Pariwise difference (d)'!R624&lt;P_IRP,1,((Q_IRP-'Pariwise difference (d)'!R624)/(P_IRP-Q_IRP))))</f>
        <v>1</v>
      </c>
      <c r="S624">
        <f ca="1">IF('Pariwise difference (d)'!S624&gt;Q_IRP,0,IF('Pariwise difference (d)'!S624&lt;P_IRP,1,((Q_IRP-'Pariwise difference (d)'!S624)/(P_IRP-Q_IRP))))</f>
        <v>0</v>
      </c>
      <c r="T624">
        <f ca="1">IF('Pariwise difference (d)'!T624&gt;Q_IRP,0,IF('Pariwise difference (d)'!T624&lt;P_IRP,1,((Q_IRP-'Pariwise difference (d)'!T624)/(P_IRP-Q_IRP))))</f>
        <v>1</v>
      </c>
      <c r="U624">
        <f ca="1">IF('Pariwise difference (d)'!U624&gt;Q_IRP,0,IF('Pariwise difference (d)'!U624&lt;P_IRP,1,((Q_IRP-'Pariwise difference (d)'!U624)/(P_IRP-Q_IRP))))</f>
        <v>-0.57837720726028563</v>
      </c>
      <c r="V624">
        <f ca="1">IF('Pariwise difference (d)'!V624&gt;Q_IRP,0,IF('Pariwise difference (d)'!V624&lt;P_IRP,1,((Q_IRP-'Pariwise difference (d)'!V624)/(P_IRP-Q_IRP))))</f>
        <v>1</v>
      </c>
      <c r="W624">
        <f ca="1">IF('Pariwise difference (d)'!W624&gt;Q_IRP,0,IF('Pariwise difference (d)'!W624&lt;P_IRP,1,((Q_IRP-'Pariwise difference (d)'!W624)/(P_IRP-Q_IRP))))</f>
        <v>0</v>
      </c>
      <c r="X624">
        <f ca="1">IF('Pariwise difference (d)'!X624&gt;Q_IRP,0,IF('Pariwise difference (d)'!X624&lt;P_IRP,1,((Q_IRP-'Pariwise difference (d)'!X624)/(P_IRP-Q_IRP))))</f>
        <v>0</v>
      </c>
      <c r="Y624">
        <f ca="1">IF('Pariwise difference (d)'!Y624&gt;Q_IRP,0,IF('Pariwise difference (d)'!Y624&lt;P_IRP,1,((Q_IRP-'Pariwise difference (d)'!Y624)/(P_IRP-Q_IRP))))</f>
        <v>1</v>
      </c>
      <c r="Z624">
        <f ca="1">IF('Pariwise difference (d)'!Z624&gt;Q_ODP,0,IF('Pariwise difference (d)'!Z624&lt;P_ODP,1,((Q_ODP-'Pariwise difference (d)'!Z624)/(P_ODP-Q_ODP))))</f>
        <v>0</v>
      </c>
      <c r="AA624">
        <f ca="1">IF('Pariwise difference (d)'!AA624&gt;Q_ODP,0,IF('Pariwise difference (d)'!AA624&lt;P_ODP,1,((Q_ODP-'Pariwise difference (d)'!AA624)/(P_ODP-Q_ODP))))</f>
        <v>-0.81193323695854225</v>
      </c>
      <c r="AB624">
        <f ca="1">IF('Pariwise difference (d)'!AB624&gt;Q_ODP,0,IF('Pariwise difference (d)'!AB624&lt;P_ODP,1,((Q_ODP-'Pariwise difference (d)'!AB624)/(P_ODP-Q_ODP))))</f>
        <v>-0.3759119376502969</v>
      </c>
      <c r="AC624">
        <f ca="1">IF('Pariwise difference (d)'!AC624&gt;Q_ODP,0,IF('Pariwise difference (d)'!AC624&lt;P_ODP,1,((Q_ODP-'Pariwise difference (d)'!AC624)/(P_ODP-Q_ODP))))</f>
        <v>1</v>
      </c>
      <c r="AD624">
        <f ca="1">IF('Pariwise difference (d)'!AD624&gt;Q_ODP,0,IF('Pariwise difference (d)'!AD624&lt;P_ODP,1,((Q_ODP-'Pariwise difference (d)'!AD624)/(P_ODP-Q_ODP))))</f>
        <v>1</v>
      </c>
      <c r="AE624">
        <f ca="1">IF('Pariwise difference (d)'!AE624&gt;Q_ODP,0,IF('Pariwise difference (d)'!AE624&lt;P_ODP,1,((Q_ODP-'Pariwise difference (d)'!AE624)/(P_ODP-Q_ODP))))</f>
        <v>0</v>
      </c>
      <c r="AF624">
        <f ca="1">IF('Pariwise difference (d)'!AF624&gt;Q_ODP,0,IF('Pariwise difference (d)'!AF624&lt;P_ODP,1,((Q_ODP-'Pariwise difference (d)'!AF624)/(P_ODP-Q_ODP))))</f>
        <v>0</v>
      </c>
      <c r="AG624">
        <f ca="1">IF('Pariwise difference (d)'!AG624&gt;Q_ODP,0,IF('Pariwise difference (d)'!AG624&lt;P_ODP,1,((Q_ODP-'Pariwise difference (d)'!AG624)/(P_ODP-Q_ODP))))</f>
        <v>0</v>
      </c>
      <c r="AH624">
        <f ca="1">IF('Pariwise difference (d)'!AH624&gt;Q_ODP,0,IF('Pariwise difference (d)'!AH624&lt;P_ODP,1,((Q_ODP-'Pariwise difference (d)'!AH624)/(P_ODP-Q_ODP))))</f>
        <v>0</v>
      </c>
      <c r="AI624">
        <f ca="1">IF('Pariwise difference (d)'!AI624&gt;Q_ODP,0,IF('Pariwise difference (d)'!AI624&lt;P_ODP,1,((Q_ODP-'Pariwise difference (d)'!AI624)/(P_ODP-Q_ODP))))</f>
        <v>0</v>
      </c>
      <c r="AJ624">
        <f ca="1">IF('Pariwise difference (d)'!AJ624&gt;Q_ODP,0,IF('Pariwise difference (d)'!AJ624&lt;P_ODP,1,((Q_ODP-'Pariwise difference (d)'!AJ624)/(P_ODP-Q_ODP))))</f>
        <v>0</v>
      </c>
      <c r="AK624">
        <f ca="1">IF('Pariwise difference (d)'!AK624&gt;Q_ODP,0,IF('Pariwise difference (d)'!AK624&lt;P_ODP,1,((Q_ODP-'Pariwise difference (d)'!AK624)/(P_ODP-Q_ODP))))</f>
        <v>0</v>
      </c>
    </row>
    <row r="625" spans="1:37">
      <c r="A625" s="7">
        <v>623</v>
      </c>
      <c r="B625">
        <f ca="1">IF('Pariwise difference (d)'!B625&gt;Q_GWP,0,IF('Pariwise difference (d)'!B625&lt;P_GWP,1,((Q_GWP-'Pariwise difference (d)'!B625)/(P_GWP-Q_GWP))))</f>
        <v>0</v>
      </c>
      <c r="C625">
        <f ca="1">IF('Pariwise difference (d)'!C625&gt;Q_GWP,0,IF('Pariwise difference (d)'!C625&lt;P_GWP,1,((Q_GWP-'Pariwise difference (d)'!C625)/(P_GWP-Q_GWP))))</f>
        <v>1</v>
      </c>
      <c r="D625">
        <f ca="1">IF('Pariwise difference (d)'!D625&gt;Q_GWP,0,IF('Pariwise difference (d)'!D625&lt;P_GWP,1,((Q_GWP-'Pariwise difference (d)'!D625)/(P_GWP-Q_GWP))))</f>
        <v>0</v>
      </c>
      <c r="E625">
        <f ca="1">IF('Pariwise difference (d)'!E625&gt;Q_GWP,0,IF('Pariwise difference (d)'!E625&lt;P_GWP,1,((Q_GWP-'Pariwise difference (d)'!E625)/(P_GWP-Q_GWP))))</f>
        <v>1</v>
      </c>
      <c r="F625">
        <f ca="1">IF('Pariwise difference (d)'!F625&gt;Q_GWP,0,IF('Pariwise difference (d)'!F625&lt;P_GWP,1,((Q_GWP-'Pariwise difference (d)'!F625)/(P_GWP-Q_GWP))))</f>
        <v>-0.21767809133603383</v>
      </c>
      <c r="G625">
        <f ca="1">IF('Pariwise difference (d)'!G625&gt;Q_GWP,0,IF('Pariwise difference (d)'!G625&lt;P_GWP,1,((Q_GWP-'Pariwise difference (d)'!G625)/(P_GWP-Q_GWP))))</f>
        <v>0</v>
      </c>
      <c r="H625">
        <f ca="1">IF('Pariwise difference (d)'!H625&gt;Q_GWP,0,IF('Pariwise difference (d)'!H625&lt;P_GWP,1,((Q_GWP-'Pariwise difference (d)'!H625)/(P_GWP-Q_GWP))))</f>
        <v>1</v>
      </c>
      <c r="I625">
        <f ca="1">IF('Pariwise difference (d)'!I625&gt;Q_GWP,0,IF('Pariwise difference (d)'!I625&lt;P_GWP,1,((Q_GWP-'Pariwise difference (d)'!I625)/(P_GWP-Q_GWP))))</f>
        <v>0</v>
      </c>
      <c r="J625">
        <f ca="1">IF('Pariwise difference (d)'!J625&gt;Q_GWP,0,IF('Pariwise difference (d)'!J625&lt;P_GWP,1,((Q_GWP-'Pariwise difference (d)'!J625)/(P_GWP-Q_GWP))))</f>
        <v>1</v>
      </c>
      <c r="K625">
        <f ca="1">IF('Pariwise difference (d)'!K625&gt;Q_GWP,0,IF('Pariwise difference (d)'!K625&lt;P_GWP,1,((Q_GWP-'Pariwise difference (d)'!K625)/(P_GWP-Q_GWP))))</f>
        <v>0</v>
      </c>
      <c r="L625">
        <f ca="1">IF('Pariwise difference (d)'!L625&gt;Q_GWP,0,IF('Pariwise difference (d)'!L625&lt;P_GWP,1,((Q_GWP-'Pariwise difference (d)'!L625)/(P_GWP-Q_GWP))))</f>
        <v>0</v>
      </c>
      <c r="M625">
        <f ca="1">IF('Pariwise difference (d)'!M625&gt;Q_GWP,0,IF('Pariwise difference (d)'!M625&lt;P_GWP,1,((Q_GWP-'Pariwise difference (d)'!M625)/(P_GWP-Q_GWP))))</f>
        <v>1</v>
      </c>
      <c r="N625">
        <f ca="1">IF('Pariwise difference (d)'!N625&gt;Q_IRP,0,IF('Pariwise difference (d)'!N625&lt;P_IRP,1,((Q_IRP-'Pariwise difference (d)'!N625)/(P_IRP-Q_IRP))))</f>
        <v>0</v>
      </c>
      <c r="O625">
        <f ca="1">IF('Pariwise difference (d)'!O625&gt;Q_IRP,0,IF('Pariwise difference (d)'!O625&lt;P_IRP,1,((Q_IRP-'Pariwise difference (d)'!O625)/(P_IRP-Q_IRP))))</f>
        <v>0</v>
      </c>
      <c r="P625">
        <f ca="1">IF('Pariwise difference (d)'!P625&gt;Q_IRP,0,IF('Pariwise difference (d)'!P625&lt;P_IRP,1,((Q_IRP-'Pariwise difference (d)'!P625)/(P_IRP-Q_IRP))))</f>
        <v>0</v>
      </c>
      <c r="Q625">
        <f ca="1">IF('Pariwise difference (d)'!Q625&gt;Q_IRP,0,IF('Pariwise difference (d)'!Q625&lt;P_IRP,1,((Q_IRP-'Pariwise difference (d)'!Q625)/(P_IRP-Q_IRP))))</f>
        <v>1</v>
      </c>
      <c r="R625">
        <f ca="1">IF('Pariwise difference (d)'!R625&gt;Q_IRP,0,IF('Pariwise difference (d)'!R625&lt;P_IRP,1,((Q_IRP-'Pariwise difference (d)'!R625)/(P_IRP-Q_IRP))))</f>
        <v>0</v>
      </c>
      <c r="S625">
        <f ca="1">IF('Pariwise difference (d)'!S625&gt;Q_IRP,0,IF('Pariwise difference (d)'!S625&lt;P_IRP,1,((Q_IRP-'Pariwise difference (d)'!S625)/(P_IRP-Q_IRP))))</f>
        <v>0</v>
      </c>
      <c r="T625">
        <f ca="1">IF('Pariwise difference (d)'!T625&gt;Q_IRP,0,IF('Pariwise difference (d)'!T625&lt;P_IRP,1,((Q_IRP-'Pariwise difference (d)'!T625)/(P_IRP-Q_IRP))))</f>
        <v>1</v>
      </c>
      <c r="U625">
        <f ca="1">IF('Pariwise difference (d)'!U625&gt;Q_IRP,0,IF('Pariwise difference (d)'!U625&lt;P_IRP,1,((Q_IRP-'Pariwise difference (d)'!U625)/(P_IRP-Q_IRP))))</f>
        <v>1</v>
      </c>
      <c r="V625">
        <f ca="1">IF('Pariwise difference (d)'!V625&gt;Q_IRP,0,IF('Pariwise difference (d)'!V625&lt;P_IRP,1,((Q_IRP-'Pariwise difference (d)'!V625)/(P_IRP-Q_IRP))))</f>
        <v>1</v>
      </c>
      <c r="W625">
        <f ca="1">IF('Pariwise difference (d)'!W625&gt;Q_IRP,0,IF('Pariwise difference (d)'!W625&lt;P_IRP,1,((Q_IRP-'Pariwise difference (d)'!W625)/(P_IRP-Q_IRP))))</f>
        <v>0</v>
      </c>
      <c r="X625">
        <f ca="1">IF('Pariwise difference (d)'!X625&gt;Q_IRP,0,IF('Pariwise difference (d)'!X625&lt;P_IRP,1,((Q_IRP-'Pariwise difference (d)'!X625)/(P_IRP-Q_IRP))))</f>
        <v>-0.56895438905077145</v>
      </c>
      <c r="Y625">
        <f ca="1">IF('Pariwise difference (d)'!Y625&gt;Q_IRP,0,IF('Pariwise difference (d)'!Y625&lt;P_IRP,1,((Q_IRP-'Pariwise difference (d)'!Y625)/(P_IRP-Q_IRP))))</f>
        <v>1</v>
      </c>
      <c r="Z625">
        <f ca="1">IF('Pariwise difference (d)'!Z625&gt;Q_ODP,0,IF('Pariwise difference (d)'!Z625&lt;P_ODP,1,((Q_ODP-'Pariwise difference (d)'!Z625)/(P_ODP-Q_ODP))))</f>
        <v>0</v>
      </c>
      <c r="AA625">
        <f ca="1">IF('Pariwise difference (d)'!AA625&gt;Q_ODP,0,IF('Pariwise difference (d)'!AA625&lt;P_ODP,1,((Q_ODP-'Pariwise difference (d)'!AA625)/(P_ODP-Q_ODP))))</f>
        <v>0</v>
      </c>
      <c r="AB625">
        <f ca="1">IF('Pariwise difference (d)'!AB625&gt;Q_ODP,0,IF('Pariwise difference (d)'!AB625&lt;P_ODP,1,((Q_ODP-'Pariwise difference (d)'!AB625)/(P_ODP-Q_ODP))))</f>
        <v>0</v>
      </c>
      <c r="AC625">
        <f ca="1">IF('Pariwise difference (d)'!AC625&gt;Q_ODP,0,IF('Pariwise difference (d)'!AC625&lt;P_ODP,1,((Q_ODP-'Pariwise difference (d)'!AC625)/(P_ODP-Q_ODP))))</f>
        <v>1</v>
      </c>
      <c r="AD625">
        <f ca="1">IF('Pariwise difference (d)'!AD625&gt;Q_ODP,0,IF('Pariwise difference (d)'!AD625&lt;P_ODP,1,((Q_ODP-'Pariwise difference (d)'!AD625)/(P_ODP-Q_ODP))))</f>
        <v>1</v>
      </c>
      <c r="AE625">
        <f ca="1">IF('Pariwise difference (d)'!AE625&gt;Q_ODP,0,IF('Pariwise difference (d)'!AE625&lt;P_ODP,1,((Q_ODP-'Pariwise difference (d)'!AE625)/(P_ODP-Q_ODP))))</f>
        <v>0</v>
      </c>
      <c r="AF625">
        <f ca="1">IF('Pariwise difference (d)'!AF625&gt;Q_ODP,0,IF('Pariwise difference (d)'!AF625&lt;P_ODP,1,((Q_ODP-'Pariwise difference (d)'!AF625)/(P_ODP-Q_ODP))))</f>
        <v>1</v>
      </c>
      <c r="AG625">
        <f ca="1">IF('Pariwise difference (d)'!AG625&gt;Q_ODP,0,IF('Pariwise difference (d)'!AG625&lt;P_ODP,1,((Q_ODP-'Pariwise difference (d)'!AG625)/(P_ODP-Q_ODP))))</f>
        <v>0</v>
      </c>
      <c r="AH625">
        <f ca="1">IF('Pariwise difference (d)'!AH625&gt;Q_ODP,0,IF('Pariwise difference (d)'!AH625&lt;P_ODP,1,((Q_ODP-'Pariwise difference (d)'!AH625)/(P_ODP-Q_ODP))))</f>
        <v>0</v>
      </c>
      <c r="AI625">
        <f ca="1">IF('Pariwise difference (d)'!AI625&gt;Q_ODP,0,IF('Pariwise difference (d)'!AI625&lt;P_ODP,1,((Q_ODP-'Pariwise difference (d)'!AI625)/(P_ODP-Q_ODP))))</f>
        <v>0</v>
      </c>
      <c r="AJ625">
        <f ca="1">IF('Pariwise difference (d)'!AJ625&gt;Q_ODP,0,IF('Pariwise difference (d)'!AJ625&lt;P_ODP,1,((Q_ODP-'Pariwise difference (d)'!AJ625)/(P_ODP-Q_ODP))))</f>
        <v>0</v>
      </c>
      <c r="AK625">
        <f ca="1">IF('Pariwise difference (d)'!AK625&gt;Q_ODP,0,IF('Pariwise difference (d)'!AK625&lt;P_ODP,1,((Q_ODP-'Pariwise difference (d)'!AK625)/(P_ODP-Q_ODP))))</f>
        <v>0</v>
      </c>
    </row>
    <row r="626" spans="1:37">
      <c r="A626" s="7">
        <v>624</v>
      </c>
      <c r="B626">
        <f ca="1">IF('Pariwise difference (d)'!B626&gt;Q_GWP,0,IF('Pariwise difference (d)'!B626&lt;P_GWP,1,((Q_GWP-'Pariwise difference (d)'!B626)/(P_GWP-Q_GWP))))</f>
        <v>0</v>
      </c>
      <c r="C626">
        <f ca="1">IF('Pariwise difference (d)'!C626&gt;Q_GWP,0,IF('Pariwise difference (d)'!C626&lt;P_GWP,1,((Q_GWP-'Pariwise difference (d)'!C626)/(P_GWP-Q_GWP))))</f>
        <v>0</v>
      </c>
      <c r="D626">
        <f ca="1">IF('Pariwise difference (d)'!D626&gt;Q_GWP,0,IF('Pariwise difference (d)'!D626&lt;P_GWP,1,((Q_GWP-'Pariwise difference (d)'!D626)/(P_GWP-Q_GWP))))</f>
        <v>0</v>
      </c>
      <c r="E626">
        <f ca="1">IF('Pariwise difference (d)'!E626&gt;Q_GWP,0,IF('Pariwise difference (d)'!E626&lt;P_GWP,1,((Q_GWP-'Pariwise difference (d)'!E626)/(P_GWP-Q_GWP))))</f>
        <v>1</v>
      </c>
      <c r="F626">
        <f ca="1">IF('Pariwise difference (d)'!F626&gt;Q_GWP,0,IF('Pariwise difference (d)'!F626&lt;P_GWP,1,((Q_GWP-'Pariwise difference (d)'!F626)/(P_GWP-Q_GWP))))</f>
        <v>1</v>
      </c>
      <c r="G626">
        <f ca="1">IF('Pariwise difference (d)'!G626&gt;Q_GWP,0,IF('Pariwise difference (d)'!G626&lt;P_GWP,1,((Q_GWP-'Pariwise difference (d)'!G626)/(P_GWP-Q_GWP))))</f>
        <v>0</v>
      </c>
      <c r="H626">
        <f ca="1">IF('Pariwise difference (d)'!H626&gt;Q_GWP,0,IF('Pariwise difference (d)'!H626&lt;P_GWP,1,((Q_GWP-'Pariwise difference (d)'!H626)/(P_GWP-Q_GWP))))</f>
        <v>1</v>
      </c>
      <c r="I626">
        <f ca="1">IF('Pariwise difference (d)'!I626&gt;Q_GWP,0,IF('Pariwise difference (d)'!I626&lt;P_GWP,1,((Q_GWP-'Pariwise difference (d)'!I626)/(P_GWP-Q_GWP))))</f>
        <v>1</v>
      </c>
      <c r="J626">
        <f ca="1">IF('Pariwise difference (d)'!J626&gt;Q_GWP,0,IF('Pariwise difference (d)'!J626&lt;P_GWP,1,((Q_GWP-'Pariwise difference (d)'!J626)/(P_GWP-Q_GWP))))</f>
        <v>1</v>
      </c>
      <c r="K626">
        <f ca="1">IF('Pariwise difference (d)'!K626&gt;Q_GWP,0,IF('Pariwise difference (d)'!K626&lt;P_GWP,1,((Q_GWP-'Pariwise difference (d)'!K626)/(P_GWP-Q_GWP))))</f>
        <v>0</v>
      </c>
      <c r="L626">
        <f ca="1">IF('Pariwise difference (d)'!L626&gt;Q_GWP,0,IF('Pariwise difference (d)'!L626&lt;P_GWP,1,((Q_GWP-'Pariwise difference (d)'!L626)/(P_GWP-Q_GWP))))</f>
        <v>0</v>
      </c>
      <c r="M626">
        <f ca="1">IF('Pariwise difference (d)'!M626&gt;Q_GWP,0,IF('Pariwise difference (d)'!M626&lt;P_GWP,1,((Q_GWP-'Pariwise difference (d)'!M626)/(P_GWP-Q_GWP))))</f>
        <v>1</v>
      </c>
      <c r="N626">
        <f ca="1">IF('Pariwise difference (d)'!N626&gt;Q_IRP,0,IF('Pariwise difference (d)'!N626&lt;P_IRP,1,((Q_IRP-'Pariwise difference (d)'!N626)/(P_IRP-Q_IRP))))</f>
        <v>0</v>
      </c>
      <c r="O626">
        <f ca="1">IF('Pariwise difference (d)'!O626&gt;Q_IRP,0,IF('Pariwise difference (d)'!O626&lt;P_IRP,1,((Q_IRP-'Pariwise difference (d)'!O626)/(P_IRP-Q_IRP))))</f>
        <v>0</v>
      </c>
      <c r="P626">
        <f ca="1">IF('Pariwise difference (d)'!P626&gt;Q_IRP,0,IF('Pariwise difference (d)'!P626&lt;P_IRP,1,((Q_IRP-'Pariwise difference (d)'!P626)/(P_IRP-Q_IRP))))</f>
        <v>0</v>
      </c>
      <c r="Q626">
        <f ca="1">IF('Pariwise difference (d)'!Q626&gt;Q_IRP,0,IF('Pariwise difference (d)'!Q626&lt;P_IRP,1,((Q_IRP-'Pariwise difference (d)'!Q626)/(P_IRP-Q_IRP))))</f>
        <v>1</v>
      </c>
      <c r="R626">
        <f ca="1">IF('Pariwise difference (d)'!R626&gt;Q_IRP,0,IF('Pariwise difference (d)'!R626&lt;P_IRP,1,((Q_IRP-'Pariwise difference (d)'!R626)/(P_IRP-Q_IRP))))</f>
        <v>1</v>
      </c>
      <c r="S626">
        <f ca="1">IF('Pariwise difference (d)'!S626&gt;Q_IRP,0,IF('Pariwise difference (d)'!S626&lt;P_IRP,1,((Q_IRP-'Pariwise difference (d)'!S626)/(P_IRP-Q_IRP))))</f>
        <v>0</v>
      </c>
      <c r="T626">
        <f ca="1">IF('Pariwise difference (d)'!T626&gt;Q_IRP,0,IF('Pariwise difference (d)'!T626&lt;P_IRP,1,((Q_IRP-'Pariwise difference (d)'!T626)/(P_IRP-Q_IRP))))</f>
        <v>1</v>
      </c>
      <c r="U626">
        <f ca="1">IF('Pariwise difference (d)'!U626&gt;Q_IRP,0,IF('Pariwise difference (d)'!U626&lt;P_IRP,1,((Q_IRP-'Pariwise difference (d)'!U626)/(P_IRP-Q_IRP))))</f>
        <v>-0.48943841500661739</v>
      </c>
      <c r="V626">
        <f ca="1">IF('Pariwise difference (d)'!V626&gt;Q_IRP,0,IF('Pariwise difference (d)'!V626&lt;P_IRP,1,((Q_IRP-'Pariwise difference (d)'!V626)/(P_IRP-Q_IRP))))</f>
        <v>1</v>
      </c>
      <c r="W626">
        <f ca="1">IF('Pariwise difference (d)'!W626&gt;Q_IRP,0,IF('Pariwise difference (d)'!W626&lt;P_IRP,1,((Q_IRP-'Pariwise difference (d)'!W626)/(P_IRP-Q_IRP))))</f>
        <v>0</v>
      </c>
      <c r="X626">
        <f ca="1">IF('Pariwise difference (d)'!X626&gt;Q_IRP,0,IF('Pariwise difference (d)'!X626&lt;P_IRP,1,((Q_IRP-'Pariwise difference (d)'!X626)/(P_IRP-Q_IRP))))</f>
        <v>0</v>
      </c>
      <c r="Y626">
        <f ca="1">IF('Pariwise difference (d)'!Y626&gt;Q_IRP,0,IF('Pariwise difference (d)'!Y626&lt;P_IRP,1,((Q_IRP-'Pariwise difference (d)'!Y626)/(P_IRP-Q_IRP))))</f>
        <v>1</v>
      </c>
      <c r="Z626">
        <f ca="1">IF('Pariwise difference (d)'!Z626&gt;Q_ODP,0,IF('Pariwise difference (d)'!Z626&lt;P_ODP,1,((Q_ODP-'Pariwise difference (d)'!Z626)/(P_ODP-Q_ODP))))</f>
        <v>0</v>
      </c>
      <c r="AA626">
        <f ca="1">IF('Pariwise difference (d)'!AA626&gt;Q_ODP,0,IF('Pariwise difference (d)'!AA626&lt;P_ODP,1,((Q_ODP-'Pariwise difference (d)'!AA626)/(P_ODP-Q_ODP))))</f>
        <v>0</v>
      </c>
      <c r="AB626">
        <f ca="1">IF('Pariwise difference (d)'!AB626&gt;Q_ODP,0,IF('Pariwise difference (d)'!AB626&lt;P_ODP,1,((Q_ODP-'Pariwise difference (d)'!AB626)/(P_ODP-Q_ODP))))</f>
        <v>0</v>
      </c>
      <c r="AC626">
        <f ca="1">IF('Pariwise difference (d)'!AC626&gt;Q_ODP,0,IF('Pariwise difference (d)'!AC626&lt;P_ODP,1,((Q_ODP-'Pariwise difference (d)'!AC626)/(P_ODP-Q_ODP))))</f>
        <v>0</v>
      </c>
      <c r="AD626">
        <f ca="1">IF('Pariwise difference (d)'!AD626&gt;Q_ODP,0,IF('Pariwise difference (d)'!AD626&lt;P_ODP,1,((Q_ODP-'Pariwise difference (d)'!AD626)/(P_ODP-Q_ODP))))</f>
        <v>0</v>
      </c>
      <c r="AE626">
        <f ca="1">IF('Pariwise difference (d)'!AE626&gt;Q_ODP,0,IF('Pariwise difference (d)'!AE626&lt;P_ODP,1,((Q_ODP-'Pariwise difference (d)'!AE626)/(P_ODP-Q_ODP))))</f>
        <v>0</v>
      </c>
      <c r="AF626">
        <f ca="1">IF('Pariwise difference (d)'!AF626&gt;Q_ODP,0,IF('Pariwise difference (d)'!AF626&lt;P_ODP,1,((Q_ODP-'Pariwise difference (d)'!AF626)/(P_ODP-Q_ODP))))</f>
        <v>0</v>
      </c>
      <c r="AG626">
        <f ca="1">IF('Pariwise difference (d)'!AG626&gt;Q_ODP,0,IF('Pariwise difference (d)'!AG626&lt;P_ODP,1,((Q_ODP-'Pariwise difference (d)'!AG626)/(P_ODP-Q_ODP))))</f>
        <v>0</v>
      </c>
      <c r="AH626">
        <f ca="1">IF('Pariwise difference (d)'!AH626&gt;Q_ODP,0,IF('Pariwise difference (d)'!AH626&lt;P_ODP,1,((Q_ODP-'Pariwise difference (d)'!AH626)/(P_ODP-Q_ODP))))</f>
        <v>1</v>
      </c>
      <c r="AI626">
        <f ca="1">IF('Pariwise difference (d)'!AI626&gt;Q_ODP,0,IF('Pariwise difference (d)'!AI626&lt;P_ODP,1,((Q_ODP-'Pariwise difference (d)'!AI626)/(P_ODP-Q_ODP))))</f>
        <v>0</v>
      </c>
      <c r="AJ626">
        <f ca="1">IF('Pariwise difference (d)'!AJ626&gt;Q_ODP,0,IF('Pariwise difference (d)'!AJ626&lt;P_ODP,1,((Q_ODP-'Pariwise difference (d)'!AJ626)/(P_ODP-Q_ODP))))</f>
        <v>1</v>
      </c>
      <c r="AK626">
        <f ca="1">IF('Pariwise difference (d)'!AK626&gt;Q_ODP,0,IF('Pariwise difference (d)'!AK626&lt;P_ODP,1,((Q_ODP-'Pariwise difference (d)'!AK626)/(P_ODP-Q_ODP))))</f>
        <v>1</v>
      </c>
    </row>
    <row r="627" spans="1:37">
      <c r="A627" s="7">
        <v>625</v>
      </c>
      <c r="B627">
        <f ca="1">IF('Pariwise difference (d)'!B627&gt;Q_GWP,0,IF('Pariwise difference (d)'!B627&lt;P_GWP,1,((Q_GWP-'Pariwise difference (d)'!B627)/(P_GWP-Q_GWP))))</f>
        <v>0</v>
      </c>
      <c r="C627">
        <f ca="1">IF('Pariwise difference (d)'!C627&gt;Q_GWP,0,IF('Pariwise difference (d)'!C627&lt;P_GWP,1,((Q_GWP-'Pariwise difference (d)'!C627)/(P_GWP-Q_GWP))))</f>
        <v>0</v>
      </c>
      <c r="D627">
        <f ca="1">IF('Pariwise difference (d)'!D627&gt;Q_GWP,0,IF('Pariwise difference (d)'!D627&lt;P_GWP,1,((Q_GWP-'Pariwise difference (d)'!D627)/(P_GWP-Q_GWP))))</f>
        <v>0</v>
      </c>
      <c r="E627">
        <f ca="1">IF('Pariwise difference (d)'!E627&gt;Q_GWP,0,IF('Pariwise difference (d)'!E627&lt;P_GWP,1,((Q_GWP-'Pariwise difference (d)'!E627)/(P_GWP-Q_GWP))))</f>
        <v>1</v>
      </c>
      <c r="F627">
        <f ca="1">IF('Pariwise difference (d)'!F627&gt;Q_GWP,0,IF('Pariwise difference (d)'!F627&lt;P_GWP,1,((Q_GWP-'Pariwise difference (d)'!F627)/(P_GWP-Q_GWP))))</f>
        <v>1</v>
      </c>
      <c r="G627">
        <f ca="1">IF('Pariwise difference (d)'!G627&gt;Q_GWP,0,IF('Pariwise difference (d)'!G627&lt;P_GWP,1,((Q_GWP-'Pariwise difference (d)'!G627)/(P_GWP-Q_GWP))))</f>
        <v>0</v>
      </c>
      <c r="H627">
        <f ca="1">IF('Pariwise difference (d)'!H627&gt;Q_GWP,0,IF('Pariwise difference (d)'!H627&lt;P_GWP,1,((Q_GWP-'Pariwise difference (d)'!H627)/(P_GWP-Q_GWP))))</f>
        <v>1</v>
      </c>
      <c r="I627">
        <f ca="1">IF('Pariwise difference (d)'!I627&gt;Q_GWP,0,IF('Pariwise difference (d)'!I627&lt;P_GWP,1,((Q_GWP-'Pariwise difference (d)'!I627)/(P_GWP-Q_GWP))))</f>
        <v>0</v>
      </c>
      <c r="J627">
        <f ca="1">IF('Pariwise difference (d)'!J627&gt;Q_GWP,0,IF('Pariwise difference (d)'!J627&lt;P_GWP,1,((Q_GWP-'Pariwise difference (d)'!J627)/(P_GWP-Q_GWP))))</f>
        <v>1</v>
      </c>
      <c r="K627">
        <f ca="1">IF('Pariwise difference (d)'!K627&gt;Q_GWP,0,IF('Pariwise difference (d)'!K627&lt;P_GWP,1,((Q_GWP-'Pariwise difference (d)'!K627)/(P_GWP-Q_GWP))))</f>
        <v>0</v>
      </c>
      <c r="L627">
        <f ca="1">IF('Pariwise difference (d)'!L627&gt;Q_GWP,0,IF('Pariwise difference (d)'!L627&lt;P_GWP,1,((Q_GWP-'Pariwise difference (d)'!L627)/(P_GWP-Q_GWP))))</f>
        <v>0</v>
      </c>
      <c r="M627">
        <f ca="1">IF('Pariwise difference (d)'!M627&gt;Q_GWP,0,IF('Pariwise difference (d)'!M627&lt;P_GWP,1,((Q_GWP-'Pariwise difference (d)'!M627)/(P_GWP-Q_GWP))))</f>
        <v>1</v>
      </c>
      <c r="N627">
        <f ca="1">IF('Pariwise difference (d)'!N627&gt;Q_IRP,0,IF('Pariwise difference (d)'!N627&lt;P_IRP,1,((Q_IRP-'Pariwise difference (d)'!N627)/(P_IRP-Q_IRP))))</f>
        <v>0</v>
      </c>
      <c r="O627">
        <f ca="1">IF('Pariwise difference (d)'!O627&gt;Q_IRP,0,IF('Pariwise difference (d)'!O627&lt;P_IRP,1,((Q_IRP-'Pariwise difference (d)'!O627)/(P_IRP-Q_IRP))))</f>
        <v>-0.52052966147206681</v>
      </c>
      <c r="P627">
        <f ca="1">IF('Pariwise difference (d)'!P627&gt;Q_IRP,0,IF('Pariwise difference (d)'!P627&lt;P_IRP,1,((Q_IRP-'Pariwise difference (d)'!P627)/(P_IRP-Q_IRP))))</f>
        <v>0</v>
      </c>
      <c r="Q627">
        <f ca="1">IF('Pariwise difference (d)'!Q627&gt;Q_IRP,0,IF('Pariwise difference (d)'!Q627&lt;P_IRP,1,((Q_IRP-'Pariwise difference (d)'!Q627)/(P_IRP-Q_IRP))))</f>
        <v>1</v>
      </c>
      <c r="R627">
        <f ca="1">IF('Pariwise difference (d)'!R627&gt;Q_IRP,0,IF('Pariwise difference (d)'!R627&lt;P_IRP,1,((Q_IRP-'Pariwise difference (d)'!R627)/(P_IRP-Q_IRP))))</f>
        <v>0</v>
      </c>
      <c r="S627">
        <f ca="1">IF('Pariwise difference (d)'!S627&gt;Q_IRP,0,IF('Pariwise difference (d)'!S627&lt;P_IRP,1,((Q_IRP-'Pariwise difference (d)'!S627)/(P_IRP-Q_IRP))))</f>
        <v>0</v>
      </c>
      <c r="T627">
        <f ca="1">IF('Pariwise difference (d)'!T627&gt;Q_IRP,0,IF('Pariwise difference (d)'!T627&lt;P_IRP,1,((Q_IRP-'Pariwise difference (d)'!T627)/(P_IRP-Q_IRP))))</f>
        <v>-0.22218075915313229</v>
      </c>
      <c r="U627">
        <f ca="1">IF('Pariwise difference (d)'!U627&gt;Q_IRP,0,IF('Pariwise difference (d)'!U627&lt;P_IRP,1,((Q_IRP-'Pariwise difference (d)'!U627)/(P_IRP-Q_IRP))))</f>
        <v>0</v>
      </c>
      <c r="V627">
        <f ca="1">IF('Pariwise difference (d)'!V627&gt;Q_IRP,0,IF('Pariwise difference (d)'!V627&lt;P_IRP,1,((Q_IRP-'Pariwise difference (d)'!V627)/(P_IRP-Q_IRP))))</f>
        <v>1</v>
      </c>
      <c r="W627">
        <f ca="1">IF('Pariwise difference (d)'!W627&gt;Q_IRP,0,IF('Pariwise difference (d)'!W627&lt;P_IRP,1,((Q_IRP-'Pariwise difference (d)'!W627)/(P_IRP-Q_IRP))))</f>
        <v>0</v>
      </c>
      <c r="X627">
        <f ca="1">IF('Pariwise difference (d)'!X627&gt;Q_IRP,0,IF('Pariwise difference (d)'!X627&lt;P_IRP,1,((Q_IRP-'Pariwise difference (d)'!X627)/(P_IRP-Q_IRP))))</f>
        <v>1</v>
      </c>
      <c r="Y627">
        <f ca="1">IF('Pariwise difference (d)'!Y627&gt;Q_IRP,0,IF('Pariwise difference (d)'!Y627&lt;P_IRP,1,((Q_IRP-'Pariwise difference (d)'!Y627)/(P_IRP-Q_IRP))))</f>
        <v>1</v>
      </c>
      <c r="Z627">
        <f ca="1">IF('Pariwise difference (d)'!Z627&gt;Q_ODP,0,IF('Pariwise difference (d)'!Z627&lt;P_ODP,1,((Q_ODP-'Pariwise difference (d)'!Z627)/(P_ODP-Q_ODP))))</f>
        <v>1</v>
      </c>
      <c r="AA627">
        <f ca="1">IF('Pariwise difference (d)'!AA627&gt;Q_ODP,0,IF('Pariwise difference (d)'!AA627&lt;P_ODP,1,((Q_ODP-'Pariwise difference (d)'!AA627)/(P_ODP-Q_ODP))))</f>
        <v>1</v>
      </c>
      <c r="AB627">
        <f ca="1">IF('Pariwise difference (d)'!AB627&gt;Q_ODP,0,IF('Pariwise difference (d)'!AB627&lt;P_ODP,1,((Q_ODP-'Pariwise difference (d)'!AB627)/(P_ODP-Q_ODP))))</f>
        <v>1</v>
      </c>
      <c r="AC627">
        <f ca="1">IF('Pariwise difference (d)'!AC627&gt;Q_ODP,0,IF('Pariwise difference (d)'!AC627&lt;P_ODP,1,((Q_ODP-'Pariwise difference (d)'!AC627)/(P_ODP-Q_ODP))))</f>
        <v>-0.67798112063462401</v>
      </c>
      <c r="AD627">
        <f ca="1">IF('Pariwise difference (d)'!AD627&gt;Q_ODP,0,IF('Pariwise difference (d)'!AD627&lt;P_ODP,1,((Q_ODP-'Pariwise difference (d)'!AD627)/(P_ODP-Q_ODP))))</f>
        <v>1</v>
      </c>
      <c r="AE627">
        <f ca="1">IF('Pariwise difference (d)'!AE627&gt;Q_ODP,0,IF('Pariwise difference (d)'!AE627&lt;P_ODP,1,((Q_ODP-'Pariwise difference (d)'!AE627)/(P_ODP-Q_ODP))))</f>
        <v>1</v>
      </c>
      <c r="AF627">
        <f ca="1">IF('Pariwise difference (d)'!AF627&gt;Q_ODP,0,IF('Pariwise difference (d)'!AF627&lt;P_ODP,1,((Q_ODP-'Pariwise difference (d)'!AF627)/(P_ODP-Q_ODP))))</f>
        <v>0</v>
      </c>
      <c r="AG627">
        <f ca="1">IF('Pariwise difference (d)'!AG627&gt;Q_ODP,0,IF('Pariwise difference (d)'!AG627&lt;P_ODP,1,((Q_ODP-'Pariwise difference (d)'!AG627)/(P_ODP-Q_ODP))))</f>
        <v>0</v>
      </c>
      <c r="AH627">
        <f ca="1">IF('Pariwise difference (d)'!AH627&gt;Q_ODP,0,IF('Pariwise difference (d)'!AH627&lt;P_ODP,1,((Q_ODP-'Pariwise difference (d)'!AH627)/(P_ODP-Q_ODP))))</f>
        <v>0</v>
      </c>
      <c r="AI627">
        <f ca="1">IF('Pariwise difference (d)'!AI627&gt;Q_ODP,0,IF('Pariwise difference (d)'!AI627&lt;P_ODP,1,((Q_ODP-'Pariwise difference (d)'!AI627)/(P_ODP-Q_ODP))))</f>
        <v>0</v>
      </c>
      <c r="AJ627">
        <f ca="1">IF('Pariwise difference (d)'!AJ627&gt;Q_ODP,0,IF('Pariwise difference (d)'!AJ627&lt;P_ODP,1,((Q_ODP-'Pariwise difference (d)'!AJ627)/(P_ODP-Q_ODP))))</f>
        <v>0</v>
      </c>
      <c r="AK627">
        <f ca="1">IF('Pariwise difference (d)'!AK627&gt;Q_ODP,0,IF('Pariwise difference (d)'!AK627&lt;P_ODP,1,((Q_ODP-'Pariwise difference (d)'!AK627)/(P_ODP-Q_ODP))))</f>
        <v>0</v>
      </c>
    </row>
    <row r="628" spans="1:37">
      <c r="A628" s="7">
        <v>626</v>
      </c>
      <c r="B628">
        <f ca="1">IF('Pariwise difference (d)'!B628&gt;Q_GWP,0,IF('Pariwise difference (d)'!B628&lt;P_GWP,1,((Q_GWP-'Pariwise difference (d)'!B628)/(P_GWP-Q_GWP))))</f>
        <v>0</v>
      </c>
      <c r="C628">
        <f ca="1">IF('Pariwise difference (d)'!C628&gt;Q_GWP,0,IF('Pariwise difference (d)'!C628&lt;P_GWP,1,((Q_GWP-'Pariwise difference (d)'!C628)/(P_GWP-Q_GWP))))</f>
        <v>0</v>
      </c>
      <c r="D628">
        <f ca="1">IF('Pariwise difference (d)'!D628&gt;Q_GWP,0,IF('Pariwise difference (d)'!D628&lt;P_GWP,1,((Q_GWP-'Pariwise difference (d)'!D628)/(P_GWP-Q_GWP))))</f>
        <v>0</v>
      </c>
      <c r="E628">
        <f ca="1">IF('Pariwise difference (d)'!E628&gt;Q_GWP,0,IF('Pariwise difference (d)'!E628&lt;P_GWP,1,((Q_GWP-'Pariwise difference (d)'!E628)/(P_GWP-Q_GWP))))</f>
        <v>1</v>
      </c>
      <c r="F628">
        <f ca="1">IF('Pariwise difference (d)'!F628&gt;Q_GWP,0,IF('Pariwise difference (d)'!F628&lt;P_GWP,1,((Q_GWP-'Pariwise difference (d)'!F628)/(P_GWP-Q_GWP))))</f>
        <v>0</v>
      </c>
      <c r="G628">
        <f ca="1">IF('Pariwise difference (d)'!G628&gt;Q_GWP,0,IF('Pariwise difference (d)'!G628&lt;P_GWP,1,((Q_GWP-'Pariwise difference (d)'!G628)/(P_GWP-Q_GWP))))</f>
        <v>0</v>
      </c>
      <c r="H628">
        <f ca="1">IF('Pariwise difference (d)'!H628&gt;Q_GWP,0,IF('Pariwise difference (d)'!H628&lt;P_GWP,1,((Q_GWP-'Pariwise difference (d)'!H628)/(P_GWP-Q_GWP))))</f>
        <v>1</v>
      </c>
      <c r="I628">
        <f ca="1">IF('Pariwise difference (d)'!I628&gt;Q_GWP,0,IF('Pariwise difference (d)'!I628&lt;P_GWP,1,((Q_GWP-'Pariwise difference (d)'!I628)/(P_GWP-Q_GWP))))</f>
        <v>-0.87760248941241015</v>
      </c>
      <c r="J628">
        <f ca="1">IF('Pariwise difference (d)'!J628&gt;Q_GWP,0,IF('Pariwise difference (d)'!J628&lt;P_GWP,1,((Q_GWP-'Pariwise difference (d)'!J628)/(P_GWP-Q_GWP))))</f>
        <v>1</v>
      </c>
      <c r="K628">
        <f ca="1">IF('Pariwise difference (d)'!K628&gt;Q_GWP,0,IF('Pariwise difference (d)'!K628&lt;P_GWP,1,((Q_GWP-'Pariwise difference (d)'!K628)/(P_GWP-Q_GWP))))</f>
        <v>0</v>
      </c>
      <c r="L628">
        <f ca="1">IF('Pariwise difference (d)'!L628&gt;Q_GWP,0,IF('Pariwise difference (d)'!L628&lt;P_GWP,1,((Q_GWP-'Pariwise difference (d)'!L628)/(P_GWP-Q_GWP))))</f>
        <v>1</v>
      </c>
      <c r="M628">
        <f ca="1">IF('Pariwise difference (d)'!M628&gt;Q_GWP,0,IF('Pariwise difference (d)'!M628&lt;P_GWP,1,((Q_GWP-'Pariwise difference (d)'!M628)/(P_GWP-Q_GWP))))</f>
        <v>1</v>
      </c>
      <c r="N628">
        <f ca="1">IF('Pariwise difference (d)'!N628&gt;Q_IRP,0,IF('Pariwise difference (d)'!N628&lt;P_IRP,1,((Q_IRP-'Pariwise difference (d)'!N628)/(P_IRP-Q_IRP))))</f>
        <v>0</v>
      </c>
      <c r="O628">
        <f ca="1">IF('Pariwise difference (d)'!O628&gt;Q_IRP,0,IF('Pariwise difference (d)'!O628&lt;P_IRP,1,((Q_IRP-'Pariwise difference (d)'!O628)/(P_IRP-Q_IRP))))</f>
        <v>-0.39262419868399545</v>
      </c>
      <c r="P628">
        <f ca="1">IF('Pariwise difference (d)'!P628&gt;Q_IRP,0,IF('Pariwise difference (d)'!P628&lt;P_IRP,1,((Q_IRP-'Pariwise difference (d)'!P628)/(P_IRP-Q_IRP))))</f>
        <v>0</v>
      </c>
      <c r="Q628">
        <f ca="1">IF('Pariwise difference (d)'!Q628&gt;Q_IRP,0,IF('Pariwise difference (d)'!Q628&lt;P_IRP,1,((Q_IRP-'Pariwise difference (d)'!Q628)/(P_IRP-Q_IRP))))</f>
        <v>1</v>
      </c>
      <c r="R628">
        <f ca="1">IF('Pariwise difference (d)'!R628&gt;Q_IRP,0,IF('Pariwise difference (d)'!R628&lt;P_IRP,1,((Q_IRP-'Pariwise difference (d)'!R628)/(P_IRP-Q_IRP))))</f>
        <v>1</v>
      </c>
      <c r="S628">
        <f ca="1">IF('Pariwise difference (d)'!S628&gt;Q_IRP,0,IF('Pariwise difference (d)'!S628&lt;P_IRP,1,((Q_IRP-'Pariwise difference (d)'!S628)/(P_IRP-Q_IRP))))</f>
        <v>0</v>
      </c>
      <c r="T628">
        <f ca="1">IF('Pariwise difference (d)'!T628&gt;Q_IRP,0,IF('Pariwise difference (d)'!T628&lt;P_IRP,1,((Q_IRP-'Pariwise difference (d)'!T628)/(P_IRP-Q_IRP))))</f>
        <v>1</v>
      </c>
      <c r="U628">
        <f ca="1">IF('Pariwise difference (d)'!U628&gt;Q_IRP,0,IF('Pariwise difference (d)'!U628&lt;P_IRP,1,((Q_IRP-'Pariwise difference (d)'!U628)/(P_IRP-Q_IRP))))</f>
        <v>0</v>
      </c>
      <c r="V628">
        <f ca="1">IF('Pariwise difference (d)'!V628&gt;Q_IRP,0,IF('Pariwise difference (d)'!V628&lt;P_IRP,1,((Q_IRP-'Pariwise difference (d)'!V628)/(P_IRP-Q_IRP))))</f>
        <v>-0.14466236394170748</v>
      </c>
      <c r="W628">
        <f ca="1">IF('Pariwise difference (d)'!W628&gt;Q_IRP,0,IF('Pariwise difference (d)'!W628&lt;P_IRP,1,((Q_IRP-'Pariwise difference (d)'!W628)/(P_IRP-Q_IRP))))</f>
        <v>0</v>
      </c>
      <c r="X628">
        <f ca="1">IF('Pariwise difference (d)'!X628&gt;Q_IRP,0,IF('Pariwise difference (d)'!X628&lt;P_IRP,1,((Q_IRP-'Pariwise difference (d)'!X628)/(P_IRP-Q_IRP))))</f>
        <v>0</v>
      </c>
      <c r="Y628">
        <f ca="1">IF('Pariwise difference (d)'!Y628&gt;Q_IRP,0,IF('Pariwise difference (d)'!Y628&lt;P_IRP,1,((Q_IRP-'Pariwise difference (d)'!Y628)/(P_IRP-Q_IRP))))</f>
        <v>1</v>
      </c>
      <c r="Z628">
        <f ca="1">IF('Pariwise difference (d)'!Z628&gt;Q_ODP,0,IF('Pariwise difference (d)'!Z628&lt;P_ODP,1,((Q_ODP-'Pariwise difference (d)'!Z628)/(P_ODP-Q_ODP))))</f>
        <v>0</v>
      </c>
      <c r="AA628">
        <f ca="1">IF('Pariwise difference (d)'!AA628&gt;Q_ODP,0,IF('Pariwise difference (d)'!AA628&lt;P_ODP,1,((Q_ODP-'Pariwise difference (d)'!AA628)/(P_ODP-Q_ODP))))</f>
        <v>-0.16033490785225379</v>
      </c>
      <c r="AB628">
        <f ca="1">IF('Pariwise difference (d)'!AB628&gt;Q_ODP,0,IF('Pariwise difference (d)'!AB628&lt;P_ODP,1,((Q_ODP-'Pariwise difference (d)'!AB628)/(P_ODP-Q_ODP))))</f>
        <v>0</v>
      </c>
      <c r="AC628">
        <f ca="1">IF('Pariwise difference (d)'!AC628&gt;Q_ODP,0,IF('Pariwise difference (d)'!AC628&lt;P_ODP,1,((Q_ODP-'Pariwise difference (d)'!AC628)/(P_ODP-Q_ODP))))</f>
        <v>1</v>
      </c>
      <c r="AD628">
        <f ca="1">IF('Pariwise difference (d)'!AD628&gt;Q_ODP,0,IF('Pariwise difference (d)'!AD628&lt;P_ODP,1,((Q_ODP-'Pariwise difference (d)'!AD628)/(P_ODP-Q_ODP))))</f>
        <v>1</v>
      </c>
      <c r="AE628">
        <f ca="1">IF('Pariwise difference (d)'!AE628&gt;Q_ODP,0,IF('Pariwise difference (d)'!AE628&lt;P_ODP,1,((Q_ODP-'Pariwise difference (d)'!AE628)/(P_ODP-Q_ODP))))</f>
        <v>0</v>
      </c>
      <c r="AF628">
        <f ca="1">IF('Pariwise difference (d)'!AF628&gt;Q_ODP,0,IF('Pariwise difference (d)'!AF628&lt;P_ODP,1,((Q_ODP-'Pariwise difference (d)'!AF628)/(P_ODP-Q_ODP))))</f>
        <v>1</v>
      </c>
      <c r="AG628">
        <f ca="1">IF('Pariwise difference (d)'!AG628&gt;Q_ODP,0,IF('Pariwise difference (d)'!AG628&lt;P_ODP,1,((Q_ODP-'Pariwise difference (d)'!AG628)/(P_ODP-Q_ODP))))</f>
        <v>0</v>
      </c>
      <c r="AH628">
        <f ca="1">IF('Pariwise difference (d)'!AH628&gt;Q_ODP,0,IF('Pariwise difference (d)'!AH628&lt;P_ODP,1,((Q_ODP-'Pariwise difference (d)'!AH628)/(P_ODP-Q_ODP))))</f>
        <v>0</v>
      </c>
      <c r="AI628">
        <f ca="1">IF('Pariwise difference (d)'!AI628&gt;Q_ODP,0,IF('Pariwise difference (d)'!AI628&lt;P_ODP,1,((Q_ODP-'Pariwise difference (d)'!AI628)/(P_ODP-Q_ODP))))</f>
        <v>0</v>
      </c>
      <c r="AJ628">
        <f ca="1">IF('Pariwise difference (d)'!AJ628&gt;Q_ODP,0,IF('Pariwise difference (d)'!AJ628&lt;P_ODP,1,((Q_ODP-'Pariwise difference (d)'!AJ628)/(P_ODP-Q_ODP))))</f>
        <v>0</v>
      </c>
      <c r="AK628">
        <f ca="1">IF('Pariwise difference (d)'!AK628&gt;Q_ODP,0,IF('Pariwise difference (d)'!AK628&lt;P_ODP,1,((Q_ODP-'Pariwise difference (d)'!AK628)/(P_ODP-Q_ODP))))</f>
        <v>-0.75592355667113664</v>
      </c>
    </row>
    <row r="629" spans="1:37">
      <c r="A629" s="7">
        <v>627</v>
      </c>
      <c r="B629">
        <f ca="1">IF('Pariwise difference (d)'!B629&gt;Q_GWP,0,IF('Pariwise difference (d)'!B629&lt;P_GWP,1,((Q_GWP-'Pariwise difference (d)'!B629)/(P_GWP-Q_GWP))))</f>
        <v>0</v>
      </c>
      <c r="C629">
        <f ca="1">IF('Pariwise difference (d)'!C629&gt;Q_GWP,0,IF('Pariwise difference (d)'!C629&lt;P_GWP,1,((Q_GWP-'Pariwise difference (d)'!C629)/(P_GWP-Q_GWP))))</f>
        <v>0</v>
      </c>
      <c r="D629">
        <f ca="1">IF('Pariwise difference (d)'!D629&gt;Q_GWP,0,IF('Pariwise difference (d)'!D629&lt;P_GWP,1,((Q_GWP-'Pariwise difference (d)'!D629)/(P_GWP-Q_GWP))))</f>
        <v>0</v>
      </c>
      <c r="E629">
        <f ca="1">IF('Pariwise difference (d)'!E629&gt;Q_GWP,0,IF('Pariwise difference (d)'!E629&lt;P_GWP,1,((Q_GWP-'Pariwise difference (d)'!E629)/(P_GWP-Q_GWP))))</f>
        <v>1</v>
      </c>
      <c r="F629">
        <f ca="1">IF('Pariwise difference (d)'!F629&gt;Q_GWP,0,IF('Pariwise difference (d)'!F629&lt;P_GWP,1,((Q_GWP-'Pariwise difference (d)'!F629)/(P_GWP-Q_GWP))))</f>
        <v>0</v>
      </c>
      <c r="G629">
        <f ca="1">IF('Pariwise difference (d)'!G629&gt;Q_GWP,0,IF('Pariwise difference (d)'!G629&lt;P_GWP,1,((Q_GWP-'Pariwise difference (d)'!G629)/(P_GWP-Q_GWP))))</f>
        <v>0</v>
      </c>
      <c r="H629">
        <f ca="1">IF('Pariwise difference (d)'!H629&gt;Q_GWP,0,IF('Pariwise difference (d)'!H629&lt;P_GWP,1,((Q_GWP-'Pariwise difference (d)'!H629)/(P_GWP-Q_GWP))))</f>
        <v>1</v>
      </c>
      <c r="I629">
        <f ca="1">IF('Pariwise difference (d)'!I629&gt;Q_GWP,0,IF('Pariwise difference (d)'!I629&lt;P_GWP,1,((Q_GWP-'Pariwise difference (d)'!I629)/(P_GWP-Q_GWP))))</f>
        <v>1</v>
      </c>
      <c r="J629">
        <f ca="1">IF('Pariwise difference (d)'!J629&gt;Q_GWP,0,IF('Pariwise difference (d)'!J629&lt;P_GWP,1,((Q_GWP-'Pariwise difference (d)'!J629)/(P_GWP-Q_GWP))))</f>
        <v>1</v>
      </c>
      <c r="K629">
        <f ca="1">IF('Pariwise difference (d)'!K629&gt;Q_GWP,0,IF('Pariwise difference (d)'!K629&lt;P_GWP,1,((Q_GWP-'Pariwise difference (d)'!K629)/(P_GWP-Q_GWP))))</f>
        <v>0</v>
      </c>
      <c r="L629">
        <f ca="1">IF('Pariwise difference (d)'!L629&gt;Q_GWP,0,IF('Pariwise difference (d)'!L629&lt;P_GWP,1,((Q_GWP-'Pariwise difference (d)'!L629)/(P_GWP-Q_GWP))))</f>
        <v>1</v>
      </c>
      <c r="M629">
        <f ca="1">IF('Pariwise difference (d)'!M629&gt;Q_GWP,0,IF('Pariwise difference (d)'!M629&lt;P_GWP,1,((Q_GWP-'Pariwise difference (d)'!M629)/(P_GWP-Q_GWP))))</f>
        <v>1</v>
      </c>
      <c r="N629">
        <f ca="1">IF('Pariwise difference (d)'!N629&gt;Q_IRP,0,IF('Pariwise difference (d)'!N629&lt;P_IRP,1,((Q_IRP-'Pariwise difference (d)'!N629)/(P_IRP-Q_IRP))))</f>
        <v>0</v>
      </c>
      <c r="O629">
        <f ca="1">IF('Pariwise difference (d)'!O629&gt;Q_IRP,0,IF('Pariwise difference (d)'!O629&lt;P_IRP,1,((Q_IRP-'Pariwise difference (d)'!O629)/(P_IRP-Q_IRP))))</f>
        <v>-0.3589739393000575</v>
      </c>
      <c r="P629">
        <f ca="1">IF('Pariwise difference (d)'!P629&gt;Q_IRP,0,IF('Pariwise difference (d)'!P629&lt;P_IRP,1,((Q_IRP-'Pariwise difference (d)'!P629)/(P_IRP-Q_IRP))))</f>
        <v>0</v>
      </c>
      <c r="Q629">
        <f ca="1">IF('Pariwise difference (d)'!Q629&gt;Q_IRP,0,IF('Pariwise difference (d)'!Q629&lt;P_IRP,1,((Q_IRP-'Pariwise difference (d)'!Q629)/(P_IRP-Q_IRP))))</f>
        <v>1</v>
      </c>
      <c r="R629">
        <f ca="1">IF('Pariwise difference (d)'!R629&gt;Q_IRP,0,IF('Pariwise difference (d)'!R629&lt;P_IRP,1,((Q_IRP-'Pariwise difference (d)'!R629)/(P_IRP-Q_IRP))))</f>
        <v>0</v>
      </c>
      <c r="S629">
        <f ca="1">IF('Pariwise difference (d)'!S629&gt;Q_IRP,0,IF('Pariwise difference (d)'!S629&lt;P_IRP,1,((Q_IRP-'Pariwise difference (d)'!S629)/(P_IRP-Q_IRP))))</f>
        <v>0</v>
      </c>
      <c r="T629">
        <f ca="1">IF('Pariwise difference (d)'!T629&gt;Q_IRP,0,IF('Pariwise difference (d)'!T629&lt;P_IRP,1,((Q_IRP-'Pariwise difference (d)'!T629)/(P_IRP-Q_IRP))))</f>
        <v>-0.9155878126804522</v>
      </c>
      <c r="U629">
        <f ca="1">IF('Pariwise difference (d)'!U629&gt;Q_IRP,0,IF('Pariwise difference (d)'!U629&lt;P_IRP,1,((Q_IRP-'Pariwise difference (d)'!U629)/(P_IRP-Q_IRP))))</f>
        <v>0</v>
      </c>
      <c r="V629">
        <f ca="1">IF('Pariwise difference (d)'!V629&gt;Q_IRP,0,IF('Pariwise difference (d)'!V629&lt;P_IRP,1,((Q_IRP-'Pariwise difference (d)'!V629)/(P_IRP-Q_IRP))))</f>
        <v>1</v>
      </c>
      <c r="W629">
        <f ca="1">IF('Pariwise difference (d)'!W629&gt;Q_IRP,0,IF('Pariwise difference (d)'!W629&lt;P_IRP,1,((Q_IRP-'Pariwise difference (d)'!W629)/(P_IRP-Q_IRP))))</f>
        <v>0</v>
      </c>
      <c r="X629">
        <f ca="1">IF('Pariwise difference (d)'!X629&gt;Q_IRP,0,IF('Pariwise difference (d)'!X629&lt;P_IRP,1,((Q_IRP-'Pariwise difference (d)'!X629)/(P_IRP-Q_IRP))))</f>
        <v>1</v>
      </c>
      <c r="Y629">
        <f ca="1">IF('Pariwise difference (d)'!Y629&gt;Q_IRP,0,IF('Pariwise difference (d)'!Y629&lt;P_IRP,1,((Q_IRP-'Pariwise difference (d)'!Y629)/(P_IRP-Q_IRP))))</f>
        <v>1</v>
      </c>
      <c r="Z629">
        <f ca="1">IF('Pariwise difference (d)'!Z629&gt;Q_ODP,0,IF('Pariwise difference (d)'!Z629&lt;P_ODP,1,((Q_ODP-'Pariwise difference (d)'!Z629)/(P_ODP-Q_ODP))))</f>
        <v>0</v>
      </c>
      <c r="AA629">
        <f ca="1">IF('Pariwise difference (d)'!AA629&gt;Q_ODP,0,IF('Pariwise difference (d)'!AA629&lt;P_ODP,1,((Q_ODP-'Pariwise difference (d)'!AA629)/(P_ODP-Q_ODP))))</f>
        <v>0</v>
      </c>
      <c r="AB629">
        <f ca="1">IF('Pariwise difference (d)'!AB629&gt;Q_ODP,0,IF('Pariwise difference (d)'!AB629&lt;P_ODP,1,((Q_ODP-'Pariwise difference (d)'!AB629)/(P_ODP-Q_ODP))))</f>
        <v>1</v>
      </c>
      <c r="AC629">
        <f ca="1">IF('Pariwise difference (d)'!AC629&gt;Q_ODP,0,IF('Pariwise difference (d)'!AC629&lt;P_ODP,1,((Q_ODP-'Pariwise difference (d)'!AC629)/(P_ODP-Q_ODP))))</f>
        <v>0</v>
      </c>
      <c r="AD629">
        <f ca="1">IF('Pariwise difference (d)'!AD629&gt;Q_ODP,0,IF('Pariwise difference (d)'!AD629&lt;P_ODP,1,((Q_ODP-'Pariwise difference (d)'!AD629)/(P_ODP-Q_ODP))))</f>
        <v>1</v>
      </c>
      <c r="AE629">
        <f ca="1">IF('Pariwise difference (d)'!AE629&gt;Q_ODP,0,IF('Pariwise difference (d)'!AE629&lt;P_ODP,1,((Q_ODP-'Pariwise difference (d)'!AE629)/(P_ODP-Q_ODP))))</f>
        <v>1</v>
      </c>
      <c r="AF629">
        <f ca="1">IF('Pariwise difference (d)'!AF629&gt;Q_ODP,0,IF('Pariwise difference (d)'!AF629&lt;P_ODP,1,((Q_ODP-'Pariwise difference (d)'!AF629)/(P_ODP-Q_ODP))))</f>
        <v>0</v>
      </c>
      <c r="AG629">
        <f ca="1">IF('Pariwise difference (d)'!AG629&gt;Q_ODP,0,IF('Pariwise difference (d)'!AG629&lt;P_ODP,1,((Q_ODP-'Pariwise difference (d)'!AG629)/(P_ODP-Q_ODP))))</f>
        <v>0</v>
      </c>
      <c r="AH629">
        <f ca="1">IF('Pariwise difference (d)'!AH629&gt;Q_ODP,0,IF('Pariwise difference (d)'!AH629&lt;P_ODP,1,((Q_ODP-'Pariwise difference (d)'!AH629)/(P_ODP-Q_ODP))))</f>
        <v>0</v>
      </c>
      <c r="AI629">
        <f ca="1">IF('Pariwise difference (d)'!AI629&gt;Q_ODP,0,IF('Pariwise difference (d)'!AI629&lt;P_ODP,1,((Q_ODP-'Pariwise difference (d)'!AI629)/(P_ODP-Q_ODP))))</f>
        <v>0</v>
      </c>
      <c r="AJ629">
        <f ca="1">IF('Pariwise difference (d)'!AJ629&gt;Q_ODP,0,IF('Pariwise difference (d)'!AJ629&lt;P_ODP,1,((Q_ODP-'Pariwise difference (d)'!AJ629)/(P_ODP-Q_ODP))))</f>
        <v>0</v>
      </c>
      <c r="AK629">
        <f ca="1">IF('Pariwise difference (d)'!AK629&gt;Q_ODP,0,IF('Pariwise difference (d)'!AK629&lt;P_ODP,1,((Q_ODP-'Pariwise difference (d)'!AK629)/(P_ODP-Q_ODP))))</f>
        <v>0</v>
      </c>
    </row>
    <row r="630" spans="1:37">
      <c r="A630" s="7">
        <v>628</v>
      </c>
      <c r="B630">
        <f ca="1">IF('Pariwise difference (d)'!B630&gt;Q_GWP,0,IF('Pariwise difference (d)'!B630&lt;P_GWP,1,((Q_GWP-'Pariwise difference (d)'!B630)/(P_GWP-Q_GWP))))</f>
        <v>0</v>
      </c>
      <c r="C630">
        <f ca="1">IF('Pariwise difference (d)'!C630&gt;Q_GWP,0,IF('Pariwise difference (d)'!C630&lt;P_GWP,1,((Q_GWP-'Pariwise difference (d)'!C630)/(P_GWP-Q_GWP))))</f>
        <v>0</v>
      </c>
      <c r="D630">
        <f ca="1">IF('Pariwise difference (d)'!D630&gt;Q_GWP,0,IF('Pariwise difference (d)'!D630&lt;P_GWP,1,((Q_GWP-'Pariwise difference (d)'!D630)/(P_GWP-Q_GWP))))</f>
        <v>0</v>
      </c>
      <c r="E630">
        <f ca="1">IF('Pariwise difference (d)'!E630&gt;Q_GWP,0,IF('Pariwise difference (d)'!E630&lt;P_GWP,1,((Q_GWP-'Pariwise difference (d)'!E630)/(P_GWP-Q_GWP))))</f>
        <v>1</v>
      </c>
      <c r="F630">
        <f ca="1">IF('Pariwise difference (d)'!F630&gt;Q_GWP,0,IF('Pariwise difference (d)'!F630&lt;P_GWP,1,((Q_GWP-'Pariwise difference (d)'!F630)/(P_GWP-Q_GWP))))</f>
        <v>0</v>
      </c>
      <c r="G630">
        <f ca="1">IF('Pariwise difference (d)'!G630&gt;Q_GWP,0,IF('Pariwise difference (d)'!G630&lt;P_GWP,1,((Q_GWP-'Pariwise difference (d)'!G630)/(P_GWP-Q_GWP))))</f>
        <v>0</v>
      </c>
      <c r="H630">
        <f ca="1">IF('Pariwise difference (d)'!H630&gt;Q_GWP,0,IF('Pariwise difference (d)'!H630&lt;P_GWP,1,((Q_GWP-'Pariwise difference (d)'!H630)/(P_GWP-Q_GWP))))</f>
        <v>1</v>
      </c>
      <c r="I630">
        <f ca="1">IF('Pariwise difference (d)'!I630&gt;Q_GWP,0,IF('Pariwise difference (d)'!I630&lt;P_GWP,1,((Q_GWP-'Pariwise difference (d)'!I630)/(P_GWP-Q_GWP))))</f>
        <v>1</v>
      </c>
      <c r="J630">
        <f ca="1">IF('Pariwise difference (d)'!J630&gt;Q_GWP,0,IF('Pariwise difference (d)'!J630&lt;P_GWP,1,((Q_GWP-'Pariwise difference (d)'!J630)/(P_GWP-Q_GWP))))</f>
        <v>1</v>
      </c>
      <c r="K630">
        <f ca="1">IF('Pariwise difference (d)'!K630&gt;Q_GWP,0,IF('Pariwise difference (d)'!K630&lt;P_GWP,1,((Q_GWP-'Pariwise difference (d)'!K630)/(P_GWP-Q_GWP))))</f>
        <v>0</v>
      </c>
      <c r="L630">
        <f ca="1">IF('Pariwise difference (d)'!L630&gt;Q_GWP,0,IF('Pariwise difference (d)'!L630&lt;P_GWP,1,((Q_GWP-'Pariwise difference (d)'!L630)/(P_GWP-Q_GWP))))</f>
        <v>1</v>
      </c>
      <c r="M630">
        <f ca="1">IF('Pariwise difference (d)'!M630&gt;Q_GWP,0,IF('Pariwise difference (d)'!M630&lt;P_GWP,1,((Q_GWP-'Pariwise difference (d)'!M630)/(P_GWP-Q_GWP))))</f>
        <v>1</v>
      </c>
      <c r="N630">
        <f ca="1">IF('Pariwise difference (d)'!N630&gt;Q_IRP,0,IF('Pariwise difference (d)'!N630&lt;P_IRP,1,((Q_IRP-'Pariwise difference (d)'!N630)/(P_IRP-Q_IRP))))</f>
        <v>0</v>
      </c>
      <c r="O630">
        <f ca="1">IF('Pariwise difference (d)'!O630&gt;Q_IRP,0,IF('Pariwise difference (d)'!O630&lt;P_IRP,1,((Q_IRP-'Pariwise difference (d)'!O630)/(P_IRP-Q_IRP))))</f>
        <v>-5.6513660111346987E-2</v>
      </c>
      <c r="P630">
        <f ca="1">IF('Pariwise difference (d)'!P630&gt;Q_IRP,0,IF('Pariwise difference (d)'!P630&lt;P_IRP,1,((Q_IRP-'Pariwise difference (d)'!P630)/(P_IRP-Q_IRP))))</f>
        <v>0</v>
      </c>
      <c r="Q630">
        <f ca="1">IF('Pariwise difference (d)'!Q630&gt;Q_IRP,0,IF('Pariwise difference (d)'!Q630&lt;P_IRP,1,((Q_IRP-'Pariwise difference (d)'!Q630)/(P_IRP-Q_IRP))))</f>
        <v>1</v>
      </c>
      <c r="R630">
        <f ca="1">IF('Pariwise difference (d)'!R630&gt;Q_IRP,0,IF('Pariwise difference (d)'!R630&lt;P_IRP,1,((Q_IRP-'Pariwise difference (d)'!R630)/(P_IRP-Q_IRP))))</f>
        <v>0</v>
      </c>
      <c r="S630">
        <f ca="1">IF('Pariwise difference (d)'!S630&gt;Q_IRP,0,IF('Pariwise difference (d)'!S630&lt;P_IRP,1,((Q_IRP-'Pariwise difference (d)'!S630)/(P_IRP-Q_IRP))))</f>
        <v>0</v>
      </c>
      <c r="T630">
        <f ca="1">IF('Pariwise difference (d)'!T630&gt;Q_IRP,0,IF('Pariwise difference (d)'!T630&lt;P_IRP,1,((Q_IRP-'Pariwise difference (d)'!T630)/(P_IRP-Q_IRP))))</f>
        <v>1</v>
      </c>
      <c r="U630">
        <f ca="1">IF('Pariwise difference (d)'!U630&gt;Q_IRP,0,IF('Pariwise difference (d)'!U630&lt;P_IRP,1,((Q_IRP-'Pariwise difference (d)'!U630)/(P_IRP-Q_IRP))))</f>
        <v>0</v>
      </c>
      <c r="V630">
        <f ca="1">IF('Pariwise difference (d)'!V630&gt;Q_IRP,0,IF('Pariwise difference (d)'!V630&lt;P_IRP,1,((Q_IRP-'Pariwise difference (d)'!V630)/(P_IRP-Q_IRP))))</f>
        <v>1</v>
      </c>
      <c r="W630">
        <f ca="1">IF('Pariwise difference (d)'!W630&gt;Q_IRP,0,IF('Pariwise difference (d)'!W630&lt;P_IRP,1,((Q_IRP-'Pariwise difference (d)'!W630)/(P_IRP-Q_IRP))))</f>
        <v>0</v>
      </c>
      <c r="X630">
        <f ca="1">IF('Pariwise difference (d)'!X630&gt;Q_IRP,0,IF('Pariwise difference (d)'!X630&lt;P_IRP,1,((Q_IRP-'Pariwise difference (d)'!X630)/(P_IRP-Q_IRP))))</f>
        <v>1</v>
      </c>
      <c r="Y630">
        <f ca="1">IF('Pariwise difference (d)'!Y630&gt;Q_IRP,0,IF('Pariwise difference (d)'!Y630&lt;P_IRP,1,((Q_IRP-'Pariwise difference (d)'!Y630)/(P_IRP-Q_IRP))))</f>
        <v>1</v>
      </c>
      <c r="Z630">
        <f ca="1">IF('Pariwise difference (d)'!Z630&gt;Q_ODP,0,IF('Pariwise difference (d)'!Z630&lt;P_ODP,1,((Q_ODP-'Pariwise difference (d)'!Z630)/(P_ODP-Q_ODP))))</f>
        <v>1</v>
      </c>
      <c r="AA630">
        <f ca="1">IF('Pariwise difference (d)'!AA630&gt;Q_ODP,0,IF('Pariwise difference (d)'!AA630&lt;P_ODP,1,((Q_ODP-'Pariwise difference (d)'!AA630)/(P_ODP-Q_ODP))))</f>
        <v>0</v>
      </c>
      <c r="AB630">
        <f ca="1">IF('Pariwise difference (d)'!AB630&gt;Q_ODP,0,IF('Pariwise difference (d)'!AB630&lt;P_ODP,1,((Q_ODP-'Pariwise difference (d)'!AB630)/(P_ODP-Q_ODP))))</f>
        <v>0</v>
      </c>
      <c r="AC630">
        <f ca="1">IF('Pariwise difference (d)'!AC630&gt;Q_ODP,0,IF('Pariwise difference (d)'!AC630&lt;P_ODP,1,((Q_ODP-'Pariwise difference (d)'!AC630)/(P_ODP-Q_ODP))))</f>
        <v>0</v>
      </c>
      <c r="AD630">
        <f ca="1">IF('Pariwise difference (d)'!AD630&gt;Q_ODP,0,IF('Pariwise difference (d)'!AD630&lt;P_ODP,1,((Q_ODP-'Pariwise difference (d)'!AD630)/(P_ODP-Q_ODP))))</f>
        <v>0</v>
      </c>
      <c r="AE630">
        <f ca="1">IF('Pariwise difference (d)'!AE630&gt;Q_ODP,0,IF('Pariwise difference (d)'!AE630&lt;P_ODP,1,((Q_ODP-'Pariwise difference (d)'!AE630)/(P_ODP-Q_ODP))))</f>
        <v>0</v>
      </c>
      <c r="AF630">
        <f ca="1">IF('Pariwise difference (d)'!AF630&gt;Q_ODP,0,IF('Pariwise difference (d)'!AF630&lt;P_ODP,1,((Q_ODP-'Pariwise difference (d)'!AF630)/(P_ODP-Q_ODP))))</f>
        <v>0</v>
      </c>
      <c r="AG630">
        <f ca="1">IF('Pariwise difference (d)'!AG630&gt;Q_ODP,0,IF('Pariwise difference (d)'!AG630&lt;P_ODP,1,((Q_ODP-'Pariwise difference (d)'!AG630)/(P_ODP-Q_ODP))))</f>
        <v>-0.28163223310944852</v>
      </c>
      <c r="AH630">
        <f ca="1">IF('Pariwise difference (d)'!AH630&gt;Q_ODP,0,IF('Pariwise difference (d)'!AH630&lt;P_ODP,1,((Q_ODP-'Pariwise difference (d)'!AH630)/(P_ODP-Q_ODP))))</f>
        <v>-0.36795858738251508</v>
      </c>
      <c r="AI630">
        <f ca="1">IF('Pariwise difference (d)'!AI630&gt;Q_ODP,0,IF('Pariwise difference (d)'!AI630&lt;P_ODP,1,((Q_ODP-'Pariwise difference (d)'!AI630)/(P_ODP-Q_ODP))))</f>
        <v>1</v>
      </c>
      <c r="AJ630">
        <f ca="1">IF('Pariwise difference (d)'!AJ630&gt;Q_ODP,0,IF('Pariwise difference (d)'!AJ630&lt;P_ODP,1,((Q_ODP-'Pariwise difference (d)'!AJ630)/(P_ODP-Q_ODP))))</f>
        <v>1</v>
      </c>
      <c r="AK630">
        <f ca="1">IF('Pariwise difference (d)'!AK630&gt;Q_ODP,0,IF('Pariwise difference (d)'!AK630&lt;P_ODP,1,((Q_ODP-'Pariwise difference (d)'!AK630)/(P_ODP-Q_ODP))))</f>
        <v>0</v>
      </c>
    </row>
    <row r="631" spans="1:37">
      <c r="A631" s="7">
        <v>629</v>
      </c>
      <c r="B631">
        <f ca="1">IF('Pariwise difference (d)'!B631&gt;Q_GWP,0,IF('Pariwise difference (d)'!B631&lt;P_GWP,1,((Q_GWP-'Pariwise difference (d)'!B631)/(P_GWP-Q_GWP))))</f>
        <v>0</v>
      </c>
      <c r="C631">
        <f ca="1">IF('Pariwise difference (d)'!C631&gt;Q_GWP,0,IF('Pariwise difference (d)'!C631&lt;P_GWP,1,((Q_GWP-'Pariwise difference (d)'!C631)/(P_GWP-Q_GWP))))</f>
        <v>0</v>
      </c>
      <c r="D631">
        <f ca="1">IF('Pariwise difference (d)'!D631&gt;Q_GWP,0,IF('Pariwise difference (d)'!D631&lt;P_GWP,1,((Q_GWP-'Pariwise difference (d)'!D631)/(P_GWP-Q_GWP))))</f>
        <v>0</v>
      </c>
      <c r="E631">
        <f ca="1">IF('Pariwise difference (d)'!E631&gt;Q_GWP,0,IF('Pariwise difference (d)'!E631&lt;P_GWP,1,((Q_GWP-'Pariwise difference (d)'!E631)/(P_GWP-Q_GWP))))</f>
        <v>1</v>
      </c>
      <c r="F631">
        <f ca="1">IF('Pariwise difference (d)'!F631&gt;Q_GWP,0,IF('Pariwise difference (d)'!F631&lt;P_GWP,1,((Q_GWP-'Pariwise difference (d)'!F631)/(P_GWP-Q_GWP))))</f>
        <v>1</v>
      </c>
      <c r="G631">
        <f ca="1">IF('Pariwise difference (d)'!G631&gt;Q_GWP,0,IF('Pariwise difference (d)'!G631&lt;P_GWP,1,((Q_GWP-'Pariwise difference (d)'!G631)/(P_GWP-Q_GWP))))</f>
        <v>0</v>
      </c>
      <c r="H631">
        <f ca="1">IF('Pariwise difference (d)'!H631&gt;Q_GWP,0,IF('Pariwise difference (d)'!H631&lt;P_GWP,1,((Q_GWP-'Pariwise difference (d)'!H631)/(P_GWP-Q_GWP))))</f>
        <v>1</v>
      </c>
      <c r="I631">
        <f ca="1">IF('Pariwise difference (d)'!I631&gt;Q_GWP,0,IF('Pariwise difference (d)'!I631&lt;P_GWP,1,((Q_GWP-'Pariwise difference (d)'!I631)/(P_GWP-Q_GWP))))</f>
        <v>0</v>
      </c>
      <c r="J631">
        <f ca="1">IF('Pariwise difference (d)'!J631&gt;Q_GWP,0,IF('Pariwise difference (d)'!J631&lt;P_GWP,1,((Q_GWP-'Pariwise difference (d)'!J631)/(P_GWP-Q_GWP))))</f>
        <v>1</v>
      </c>
      <c r="K631">
        <f ca="1">IF('Pariwise difference (d)'!K631&gt;Q_GWP,0,IF('Pariwise difference (d)'!K631&lt;P_GWP,1,((Q_GWP-'Pariwise difference (d)'!K631)/(P_GWP-Q_GWP))))</f>
        <v>0</v>
      </c>
      <c r="L631">
        <f ca="1">IF('Pariwise difference (d)'!L631&gt;Q_GWP,0,IF('Pariwise difference (d)'!L631&lt;P_GWP,1,((Q_GWP-'Pariwise difference (d)'!L631)/(P_GWP-Q_GWP))))</f>
        <v>0</v>
      </c>
      <c r="M631">
        <f ca="1">IF('Pariwise difference (d)'!M631&gt;Q_GWP,0,IF('Pariwise difference (d)'!M631&lt;P_GWP,1,((Q_GWP-'Pariwise difference (d)'!M631)/(P_GWP-Q_GWP))))</f>
        <v>1</v>
      </c>
      <c r="N631">
        <f ca="1">IF('Pariwise difference (d)'!N631&gt;Q_IRP,0,IF('Pariwise difference (d)'!N631&lt;P_IRP,1,((Q_IRP-'Pariwise difference (d)'!N631)/(P_IRP-Q_IRP))))</f>
        <v>0</v>
      </c>
      <c r="O631">
        <f ca="1">IF('Pariwise difference (d)'!O631&gt;Q_IRP,0,IF('Pariwise difference (d)'!O631&lt;P_IRP,1,((Q_IRP-'Pariwise difference (d)'!O631)/(P_IRP-Q_IRP))))</f>
        <v>-0.3350179906674644</v>
      </c>
      <c r="P631">
        <f ca="1">IF('Pariwise difference (d)'!P631&gt;Q_IRP,0,IF('Pariwise difference (d)'!P631&lt;P_IRP,1,((Q_IRP-'Pariwise difference (d)'!P631)/(P_IRP-Q_IRP))))</f>
        <v>0</v>
      </c>
      <c r="Q631">
        <f ca="1">IF('Pariwise difference (d)'!Q631&gt;Q_IRP,0,IF('Pariwise difference (d)'!Q631&lt;P_IRP,1,((Q_IRP-'Pariwise difference (d)'!Q631)/(P_IRP-Q_IRP))))</f>
        <v>1</v>
      </c>
      <c r="R631">
        <f ca="1">IF('Pariwise difference (d)'!R631&gt;Q_IRP,0,IF('Pariwise difference (d)'!R631&lt;P_IRP,1,((Q_IRP-'Pariwise difference (d)'!R631)/(P_IRP-Q_IRP))))</f>
        <v>0</v>
      </c>
      <c r="S631">
        <f ca="1">IF('Pariwise difference (d)'!S631&gt;Q_IRP,0,IF('Pariwise difference (d)'!S631&lt;P_IRP,1,((Q_IRP-'Pariwise difference (d)'!S631)/(P_IRP-Q_IRP))))</f>
        <v>0</v>
      </c>
      <c r="T631">
        <f ca="1">IF('Pariwise difference (d)'!T631&gt;Q_IRP,0,IF('Pariwise difference (d)'!T631&lt;P_IRP,1,((Q_IRP-'Pariwise difference (d)'!T631)/(P_IRP-Q_IRP))))</f>
        <v>1</v>
      </c>
      <c r="U631">
        <f ca="1">IF('Pariwise difference (d)'!U631&gt;Q_IRP,0,IF('Pariwise difference (d)'!U631&lt;P_IRP,1,((Q_IRP-'Pariwise difference (d)'!U631)/(P_IRP-Q_IRP))))</f>
        <v>0</v>
      </c>
      <c r="V631">
        <f ca="1">IF('Pariwise difference (d)'!V631&gt;Q_IRP,0,IF('Pariwise difference (d)'!V631&lt;P_IRP,1,((Q_IRP-'Pariwise difference (d)'!V631)/(P_IRP-Q_IRP))))</f>
        <v>-0.87524814952233065</v>
      </c>
      <c r="W631">
        <f ca="1">IF('Pariwise difference (d)'!W631&gt;Q_IRP,0,IF('Pariwise difference (d)'!W631&lt;P_IRP,1,((Q_IRP-'Pariwise difference (d)'!W631)/(P_IRP-Q_IRP))))</f>
        <v>0</v>
      </c>
      <c r="X631">
        <f ca="1">IF('Pariwise difference (d)'!X631&gt;Q_IRP,0,IF('Pariwise difference (d)'!X631&lt;P_IRP,1,((Q_IRP-'Pariwise difference (d)'!X631)/(P_IRP-Q_IRP))))</f>
        <v>0</v>
      </c>
      <c r="Y631">
        <f ca="1">IF('Pariwise difference (d)'!Y631&gt;Q_IRP,0,IF('Pariwise difference (d)'!Y631&lt;P_IRP,1,((Q_IRP-'Pariwise difference (d)'!Y631)/(P_IRP-Q_IRP))))</f>
        <v>1</v>
      </c>
      <c r="Z631">
        <f ca="1">IF('Pariwise difference (d)'!Z631&gt;Q_ODP,0,IF('Pariwise difference (d)'!Z631&lt;P_ODP,1,((Q_ODP-'Pariwise difference (d)'!Z631)/(P_ODP-Q_ODP))))</f>
        <v>0</v>
      </c>
      <c r="AA631">
        <f ca="1">IF('Pariwise difference (d)'!AA631&gt;Q_ODP,0,IF('Pariwise difference (d)'!AA631&lt;P_ODP,1,((Q_ODP-'Pariwise difference (d)'!AA631)/(P_ODP-Q_ODP))))</f>
        <v>1</v>
      </c>
      <c r="AB631">
        <f ca="1">IF('Pariwise difference (d)'!AB631&gt;Q_ODP,0,IF('Pariwise difference (d)'!AB631&lt;P_ODP,1,((Q_ODP-'Pariwise difference (d)'!AB631)/(P_ODP-Q_ODP))))</f>
        <v>1</v>
      </c>
      <c r="AC631">
        <f ca="1">IF('Pariwise difference (d)'!AC631&gt;Q_ODP,0,IF('Pariwise difference (d)'!AC631&lt;P_ODP,1,((Q_ODP-'Pariwise difference (d)'!AC631)/(P_ODP-Q_ODP))))</f>
        <v>1</v>
      </c>
      <c r="AD631">
        <f ca="1">IF('Pariwise difference (d)'!AD631&gt;Q_ODP,0,IF('Pariwise difference (d)'!AD631&lt;P_ODP,1,((Q_ODP-'Pariwise difference (d)'!AD631)/(P_ODP-Q_ODP))))</f>
        <v>1</v>
      </c>
      <c r="AE631">
        <f ca="1">IF('Pariwise difference (d)'!AE631&gt;Q_ODP,0,IF('Pariwise difference (d)'!AE631&lt;P_ODP,1,((Q_ODP-'Pariwise difference (d)'!AE631)/(P_ODP-Q_ODP))))</f>
        <v>1</v>
      </c>
      <c r="AF631">
        <f ca="1">IF('Pariwise difference (d)'!AF631&gt;Q_ODP,0,IF('Pariwise difference (d)'!AF631&lt;P_ODP,1,((Q_ODP-'Pariwise difference (d)'!AF631)/(P_ODP-Q_ODP))))</f>
        <v>0</v>
      </c>
      <c r="AG631">
        <f ca="1">IF('Pariwise difference (d)'!AG631&gt;Q_ODP,0,IF('Pariwise difference (d)'!AG631&lt;P_ODP,1,((Q_ODP-'Pariwise difference (d)'!AG631)/(P_ODP-Q_ODP))))</f>
        <v>0</v>
      </c>
      <c r="AH631">
        <f ca="1">IF('Pariwise difference (d)'!AH631&gt;Q_ODP,0,IF('Pariwise difference (d)'!AH631&lt;P_ODP,1,((Q_ODP-'Pariwise difference (d)'!AH631)/(P_ODP-Q_ODP))))</f>
        <v>0</v>
      </c>
      <c r="AI631">
        <f ca="1">IF('Pariwise difference (d)'!AI631&gt;Q_ODP,0,IF('Pariwise difference (d)'!AI631&lt;P_ODP,1,((Q_ODP-'Pariwise difference (d)'!AI631)/(P_ODP-Q_ODP))))</f>
        <v>0</v>
      </c>
      <c r="AJ631">
        <f ca="1">IF('Pariwise difference (d)'!AJ631&gt;Q_ODP,0,IF('Pariwise difference (d)'!AJ631&lt;P_ODP,1,((Q_ODP-'Pariwise difference (d)'!AJ631)/(P_ODP-Q_ODP))))</f>
        <v>0</v>
      </c>
      <c r="AK631">
        <f ca="1">IF('Pariwise difference (d)'!AK631&gt;Q_ODP,0,IF('Pariwise difference (d)'!AK631&lt;P_ODP,1,((Q_ODP-'Pariwise difference (d)'!AK631)/(P_ODP-Q_ODP))))</f>
        <v>0</v>
      </c>
    </row>
    <row r="632" spans="1:37">
      <c r="A632" s="7">
        <v>630</v>
      </c>
      <c r="B632">
        <f ca="1">IF('Pariwise difference (d)'!B632&gt;Q_GWP,0,IF('Pariwise difference (d)'!B632&lt;P_GWP,1,((Q_GWP-'Pariwise difference (d)'!B632)/(P_GWP-Q_GWP))))</f>
        <v>0</v>
      </c>
      <c r="C632">
        <f ca="1">IF('Pariwise difference (d)'!C632&gt;Q_GWP,0,IF('Pariwise difference (d)'!C632&lt;P_GWP,1,((Q_GWP-'Pariwise difference (d)'!C632)/(P_GWP-Q_GWP))))</f>
        <v>0</v>
      </c>
      <c r="D632">
        <f ca="1">IF('Pariwise difference (d)'!D632&gt;Q_GWP,0,IF('Pariwise difference (d)'!D632&lt;P_GWP,1,((Q_GWP-'Pariwise difference (d)'!D632)/(P_GWP-Q_GWP))))</f>
        <v>0</v>
      </c>
      <c r="E632">
        <f ca="1">IF('Pariwise difference (d)'!E632&gt;Q_GWP,0,IF('Pariwise difference (d)'!E632&lt;P_GWP,1,((Q_GWP-'Pariwise difference (d)'!E632)/(P_GWP-Q_GWP))))</f>
        <v>1</v>
      </c>
      <c r="F632">
        <f ca="1">IF('Pariwise difference (d)'!F632&gt;Q_GWP,0,IF('Pariwise difference (d)'!F632&lt;P_GWP,1,((Q_GWP-'Pariwise difference (d)'!F632)/(P_GWP-Q_GWP))))</f>
        <v>0</v>
      </c>
      <c r="G632">
        <f ca="1">IF('Pariwise difference (d)'!G632&gt;Q_GWP,0,IF('Pariwise difference (d)'!G632&lt;P_GWP,1,((Q_GWP-'Pariwise difference (d)'!G632)/(P_GWP-Q_GWP))))</f>
        <v>0</v>
      </c>
      <c r="H632">
        <f ca="1">IF('Pariwise difference (d)'!H632&gt;Q_GWP,0,IF('Pariwise difference (d)'!H632&lt;P_GWP,1,((Q_GWP-'Pariwise difference (d)'!H632)/(P_GWP-Q_GWP))))</f>
        <v>1</v>
      </c>
      <c r="I632">
        <f ca="1">IF('Pariwise difference (d)'!I632&gt;Q_GWP,0,IF('Pariwise difference (d)'!I632&lt;P_GWP,1,((Q_GWP-'Pariwise difference (d)'!I632)/(P_GWP-Q_GWP))))</f>
        <v>1</v>
      </c>
      <c r="J632">
        <f ca="1">IF('Pariwise difference (d)'!J632&gt;Q_GWP,0,IF('Pariwise difference (d)'!J632&lt;P_GWP,1,((Q_GWP-'Pariwise difference (d)'!J632)/(P_GWP-Q_GWP))))</f>
        <v>1</v>
      </c>
      <c r="K632">
        <f ca="1">IF('Pariwise difference (d)'!K632&gt;Q_GWP,0,IF('Pariwise difference (d)'!K632&lt;P_GWP,1,((Q_GWP-'Pariwise difference (d)'!K632)/(P_GWP-Q_GWP))))</f>
        <v>0</v>
      </c>
      <c r="L632">
        <f ca="1">IF('Pariwise difference (d)'!L632&gt;Q_GWP,0,IF('Pariwise difference (d)'!L632&lt;P_GWP,1,((Q_GWP-'Pariwise difference (d)'!L632)/(P_GWP-Q_GWP))))</f>
        <v>0</v>
      </c>
      <c r="M632">
        <f ca="1">IF('Pariwise difference (d)'!M632&gt;Q_GWP,0,IF('Pariwise difference (d)'!M632&lt;P_GWP,1,((Q_GWP-'Pariwise difference (d)'!M632)/(P_GWP-Q_GWP))))</f>
        <v>1</v>
      </c>
      <c r="N632">
        <f ca="1">IF('Pariwise difference (d)'!N632&gt;Q_IRP,0,IF('Pariwise difference (d)'!N632&lt;P_IRP,1,((Q_IRP-'Pariwise difference (d)'!N632)/(P_IRP-Q_IRP))))</f>
        <v>0</v>
      </c>
      <c r="O632">
        <f ca="1">IF('Pariwise difference (d)'!O632&gt;Q_IRP,0,IF('Pariwise difference (d)'!O632&lt;P_IRP,1,((Q_IRP-'Pariwise difference (d)'!O632)/(P_IRP-Q_IRP))))</f>
        <v>-0.77654399981934241</v>
      </c>
      <c r="P632">
        <f ca="1">IF('Pariwise difference (d)'!P632&gt;Q_IRP,0,IF('Pariwise difference (d)'!P632&lt;P_IRP,1,((Q_IRP-'Pariwise difference (d)'!P632)/(P_IRP-Q_IRP))))</f>
        <v>1</v>
      </c>
      <c r="Q632">
        <f ca="1">IF('Pariwise difference (d)'!Q632&gt;Q_IRP,0,IF('Pariwise difference (d)'!Q632&lt;P_IRP,1,((Q_IRP-'Pariwise difference (d)'!Q632)/(P_IRP-Q_IRP))))</f>
        <v>1</v>
      </c>
      <c r="R632">
        <f ca="1">IF('Pariwise difference (d)'!R632&gt;Q_IRP,0,IF('Pariwise difference (d)'!R632&lt;P_IRP,1,((Q_IRP-'Pariwise difference (d)'!R632)/(P_IRP-Q_IRP))))</f>
        <v>1</v>
      </c>
      <c r="S632">
        <f ca="1">IF('Pariwise difference (d)'!S632&gt;Q_IRP,0,IF('Pariwise difference (d)'!S632&lt;P_IRP,1,((Q_IRP-'Pariwise difference (d)'!S632)/(P_IRP-Q_IRP))))</f>
        <v>0</v>
      </c>
      <c r="T632">
        <f ca="1">IF('Pariwise difference (d)'!T632&gt;Q_IRP,0,IF('Pariwise difference (d)'!T632&lt;P_IRP,1,((Q_IRP-'Pariwise difference (d)'!T632)/(P_IRP-Q_IRP))))</f>
        <v>1</v>
      </c>
      <c r="U632">
        <f ca="1">IF('Pariwise difference (d)'!U632&gt;Q_IRP,0,IF('Pariwise difference (d)'!U632&lt;P_IRP,1,((Q_IRP-'Pariwise difference (d)'!U632)/(P_IRP-Q_IRP))))</f>
        <v>0</v>
      </c>
      <c r="V632">
        <f ca="1">IF('Pariwise difference (d)'!V632&gt;Q_IRP,0,IF('Pariwise difference (d)'!V632&lt;P_IRP,1,((Q_IRP-'Pariwise difference (d)'!V632)/(P_IRP-Q_IRP))))</f>
        <v>0</v>
      </c>
      <c r="W632">
        <f ca="1">IF('Pariwise difference (d)'!W632&gt;Q_IRP,0,IF('Pariwise difference (d)'!W632&lt;P_IRP,1,((Q_IRP-'Pariwise difference (d)'!W632)/(P_IRP-Q_IRP))))</f>
        <v>0</v>
      </c>
      <c r="X632">
        <f ca="1">IF('Pariwise difference (d)'!X632&gt;Q_IRP,0,IF('Pariwise difference (d)'!X632&lt;P_IRP,1,((Q_IRP-'Pariwise difference (d)'!X632)/(P_IRP-Q_IRP))))</f>
        <v>0</v>
      </c>
      <c r="Y632">
        <f ca="1">IF('Pariwise difference (d)'!Y632&gt;Q_IRP,0,IF('Pariwise difference (d)'!Y632&lt;P_IRP,1,((Q_IRP-'Pariwise difference (d)'!Y632)/(P_IRP-Q_IRP))))</f>
        <v>0</v>
      </c>
      <c r="Z632">
        <f ca="1">IF('Pariwise difference (d)'!Z632&gt;Q_ODP,0,IF('Pariwise difference (d)'!Z632&lt;P_ODP,1,((Q_ODP-'Pariwise difference (d)'!Z632)/(P_ODP-Q_ODP))))</f>
        <v>0</v>
      </c>
      <c r="AA632">
        <f ca="1">IF('Pariwise difference (d)'!AA632&gt;Q_ODP,0,IF('Pariwise difference (d)'!AA632&lt;P_ODP,1,((Q_ODP-'Pariwise difference (d)'!AA632)/(P_ODP-Q_ODP))))</f>
        <v>-0.4311522470051064</v>
      </c>
      <c r="AB632">
        <f ca="1">IF('Pariwise difference (d)'!AB632&gt;Q_ODP,0,IF('Pariwise difference (d)'!AB632&lt;P_ODP,1,((Q_ODP-'Pariwise difference (d)'!AB632)/(P_ODP-Q_ODP))))</f>
        <v>0</v>
      </c>
      <c r="AC632">
        <f ca="1">IF('Pariwise difference (d)'!AC632&gt;Q_ODP,0,IF('Pariwise difference (d)'!AC632&lt;P_ODP,1,((Q_ODP-'Pariwise difference (d)'!AC632)/(P_ODP-Q_ODP))))</f>
        <v>-0.450935731870995</v>
      </c>
      <c r="AD632">
        <f ca="1">IF('Pariwise difference (d)'!AD632&gt;Q_ODP,0,IF('Pariwise difference (d)'!AD632&lt;P_ODP,1,((Q_ODP-'Pariwise difference (d)'!AD632)/(P_ODP-Q_ODP))))</f>
        <v>0</v>
      </c>
      <c r="AE632">
        <f ca="1">IF('Pariwise difference (d)'!AE632&gt;Q_ODP,0,IF('Pariwise difference (d)'!AE632&lt;P_ODP,1,((Q_ODP-'Pariwise difference (d)'!AE632)/(P_ODP-Q_ODP))))</f>
        <v>0</v>
      </c>
      <c r="AF632">
        <f ca="1">IF('Pariwise difference (d)'!AF632&gt;Q_ODP,0,IF('Pariwise difference (d)'!AF632&lt;P_ODP,1,((Q_ODP-'Pariwise difference (d)'!AF632)/(P_ODP-Q_ODP))))</f>
        <v>0</v>
      </c>
      <c r="AG632">
        <f ca="1">IF('Pariwise difference (d)'!AG632&gt;Q_ODP,0,IF('Pariwise difference (d)'!AG632&lt;P_ODP,1,((Q_ODP-'Pariwise difference (d)'!AG632)/(P_ODP-Q_ODP))))</f>
        <v>0</v>
      </c>
      <c r="AH632">
        <f ca="1">IF('Pariwise difference (d)'!AH632&gt;Q_ODP,0,IF('Pariwise difference (d)'!AH632&lt;P_ODP,1,((Q_ODP-'Pariwise difference (d)'!AH632)/(P_ODP-Q_ODP))))</f>
        <v>0</v>
      </c>
      <c r="AI632">
        <f ca="1">IF('Pariwise difference (d)'!AI632&gt;Q_ODP,0,IF('Pariwise difference (d)'!AI632&lt;P_ODP,1,((Q_ODP-'Pariwise difference (d)'!AI632)/(P_ODP-Q_ODP))))</f>
        <v>0</v>
      </c>
      <c r="AJ632">
        <f ca="1">IF('Pariwise difference (d)'!AJ632&gt;Q_ODP,0,IF('Pariwise difference (d)'!AJ632&lt;P_ODP,1,((Q_ODP-'Pariwise difference (d)'!AJ632)/(P_ODP-Q_ODP))))</f>
        <v>0</v>
      </c>
      <c r="AK632">
        <f ca="1">IF('Pariwise difference (d)'!AK632&gt;Q_ODP,0,IF('Pariwise difference (d)'!AK632&lt;P_ODP,1,((Q_ODP-'Pariwise difference (d)'!AK632)/(P_ODP-Q_ODP))))</f>
        <v>1</v>
      </c>
    </row>
    <row r="633" spans="1:37">
      <c r="A633" s="7">
        <v>631</v>
      </c>
      <c r="B633">
        <f ca="1">IF('Pariwise difference (d)'!B633&gt;Q_GWP,0,IF('Pariwise difference (d)'!B633&lt;P_GWP,1,((Q_GWP-'Pariwise difference (d)'!B633)/(P_GWP-Q_GWP))))</f>
        <v>0</v>
      </c>
      <c r="C633">
        <f ca="1">IF('Pariwise difference (d)'!C633&gt;Q_GWP,0,IF('Pariwise difference (d)'!C633&lt;P_GWP,1,((Q_GWP-'Pariwise difference (d)'!C633)/(P_GWP-Q_GWP))))</f>
        <v>0</v>
      </c>
      <c r="D633">
        <f ca="1">IF('Pariwise difference (d)'!D633&gt;Q_GWP,0,IF('Pariwise difference (d)'!D633&lt;P_GWP,1,((Q_GWP-'Pariwise difference (d)'!D633)/(P_GWP-Q_GWP))))</f>
        <v>0</v>
      </c>
      <c r="E633">
        <f ca="1">IF('Pariwise difference (d)'!E633&gt;Q_GWP,0,IF('Pariwise difference (d)'!E633&lt;P_GWP,1,((Q_GWP-'Pariwise difference (d)'!E633)/(P_GWP-Q_GWP))))</f>
        <v>1</v>
      </c>
      <c r="F633">
        <f ca="1">IF('Pariwise difference (d)'!F633&gt;Q_GWP,0,IF('Pariwise difference (d)'!F633&lt;P_GWP,1,((Q_GWP-'Pariwise difference (d)'!F633)/(P_GWP-Q_GWP))))</f>
        <v>0</v>
      </c>
      <c r="G633">
        <f ca="1">IF('Pariwise difference (d)'!G633&gt;Q_GWP,0,IF('Pariwise difference (d)'!G633&lt;P_GWP,1,((Q_GWP-'Pariwise difference (d)'!G633)/(P_GWP-Q_GWP))))</f>
        <v>0</v>
      </c>
      <c r="H633">
        <f ca="1">IF('Pariwise difference (d)'!H633&gt;Q_GWP,0,IF('Pariwise difference (d)'!H633&lt;P_GWP,1,((Q_GWP-'Pariwise difference (d)'!H633)/(P_GWP-Q_GWP))))</f>
        <v>1</v>
      </c>
      <c r="I633">
        <f ca="1">IF('Pariwise difference (d)'!I633&gt;Q_GWP,0,IF('Pariwise difference (d)'!I633&lt;P_GWP,1,((Q_GWP-'Pariwise difference (d)'!I633)/(P_GWP-Q_GWP))))</f>
        <v>-0.8461574823178013</v>
      </c>
      <c r="J633">
        <f ca="1">IF('Pariwise difference (d)'!J633&gt;Q_GWP,0,IF('Pariwise difference (d)'!J633&lt;P_GWP,1,((Q_GWP-'Pariwise difference (d)'!J633)/(P_GWP-Q_GWP))))</f>
        <v>1</v>
      </c>
      <c r="K633">
        <f ca="1">IF('Pariwise difference (d)'!K633&gt;Q_GWP,0,IF('Pariwise difference (d)'!K633&lt;P_GWP,1,((Q_GWP-'Pariwise difference (d)'!K633)/(P_GWP-Q_GWP))))</f>
        <v>0</v>
      </c>
      <c r="L633">
        <f ca="1">IF('Pariwise difference (d)'!L633&gt;Q_GWP,0,IF('Pariwise difference (d)'!L633&lt;P_GWP,1,((Q_GWP-'Pariwise difference (d)'!L633)/(P_GWP-Q_GWP))))</f>
        <v>-0.56690032945520241</v>
      </c>
      <c r="M633">
        <f ca="1">IF('Pariwise difference (d)'!M633&gt;Q_GWP,0,IF('Pariwise difference (d)'!M633&lt;P_GWP,1,((Q_GWP-'Pariwise difference (d)'!M633)/(P_GWP-Q_GWP))))</f>
        <v>1</v>
      </c>
      <c r="N633">
        <f ca="1">IF('Pariwise difference (d)'!N633&gt;Q_IRP,0,IF('Pariwise difference (d)'!N633&lt;P_IRP,1,((Q_IRP-'Pariwise difference (d)'!N633)/(P_IRP-Q_IRP))))</f>
        <v>0</v>
      </c>
      <c r="O633">
        <f ca="1">IF('Pariwise difference (d)'!O633&gt;Q_IRP,0,IF('Pariwise difference (d)'!O633&lt;P_IRP,1,((Q_IRP-'Pariwise difference (d)'!O633)/(P_IRP-Q_IRP))))</f>
        <v>1</v>
      </c>
      <c r="P633">
        <f ca="1">IF('Pariwise difference (d)'!P633&gt;Q_IRP,0,IF('Pariwise difference (d)'!P633&lt;P_IRP,1,((Q_IRP-'Pariwise difference (d)'!P633)/(P_IRP-Q_IRP))))</f>
        <v>0</v>
      </c>
      <c r="Q633">
        <f ca="1">IF('Pariwise difference (d)'!Q633&gt;Q_IRP,0,IF('Pariwise difference (d)'!Q633&lt;P_IRP,1,((Q_IRP-'Pariwise difference (d)'!Q633)/(P_IRP-Q_IRP))))</f>
        <v>1</v>
      </c>
      <c r="R633">
        <f ca="1">IF('Pariwise difference (d)'!R633&gt;Q_IRP,0,IF('Pariwise difference (d)'!R633&lt;P_IRP,1,((Q_IRP-'Pariwise difference (d)'!R633)/(P_IRP-Q_IRP))))</f>
        <v>1</v>
      </c>
      <c r="S633">
        <f ca="1">IF('Pariwise difference (d)'!S633&gt;Q_IRP,0,IF('Pariwise difference (d)'!S633&lt;P_IRP,1,((Q_IRP-'Pariwise difference (d)'!S633)/(P_IRP-Q_IRP))))</f>
        <v>0</v>
      </c>
      <c r="T633">
        <f ca="1">IF('Pariwise difference (d)'!T633&gt;Q_IRP,0,IF('Pariwise difference (d)'!T633&lt;P_IRP,1,((Q_IRP-'Pariwise difference (d)'!T633)/(P_IRP-Q_IRP))))</f>
        <v>1</v>
      </c>
      <c r="U633">
        <f ca="1">IF('Pariwise difference (d)'!U633&gt;Q_IRP,0,IF('Pariwise difference (d)'!U633&lt;P_IRP,1,((Q_IRP-'Pariwise difference (d)'!U633)/(P_IRP-Q_IRP))))</f>
        <v>0</v>
      </c>
      <c r="V633">
        <f ca="1">IF('Pariwise difference (d)'!V633&gt;Q_IRP,0,IF('Pariwise difference (d)'!V633&lt;P_IRP,1,((Q_IRP-'Pariwise difference (d)'!V633)/(P_IRP-Q_IRP))))</f>
        <v>0</v>
      </c>
      <c r="W633">
        <f ca="1">IF('Pariwise difference (d)'!W633&gt;Q_IRP,0,IF('Pariwise difference (d)'!W633&lt;P_IRP,1,((Q_IRP-'Pariwise difference (d)'!W633)/(P_IRP-Q_IRP))))</f>
        <v>0</v>
      </c>
      <c r="X633">
        <f ca="1">IF('Pariwise difference (d)'!X633&gt;Q_IRP,0,IF('Pariwise difference (d)'!X633&lt;P_IRP,1,((Q_IRP-'Pariwise difference (d)'!X633)/(P_IRP-Q_IRP))))</f>
        <v>0</v>
      </c>
      <c r="Y633">
        <f ca="1">IF('Pariwise difference (d)'!Y633&gt;Q_IRP,0,IF('Pariwise difference (d)'!Y633&lt;P_IRP,1,((Q_IRP-'Pariwise difference (d)'!Y633)/(P_IRP-Q_IRP))))</f>
        <v>1</v>
      </c>
      <c r="Z633">
        <f ca="1">IF('Pariwise difference (d)'!Z633&gt;Q_ODP,0,IF('Pariwise difference (d)'!Z633&lt;P_ODP,1,((Q_ODP-'Pariwise difference (d)'!Z633)/(P_ODP-Q_ODP))))</f>
        <v>0</v>
      </c>
      <c r="AA633">
        <f ca="1">IF('Pariwise difference (d)'!AA633&gt;Q_ODP,0,IF('Pariwise difference (d)'!AA633&lt;P_ODP,1,((Q_ODP-'Pariwise difference (d)'!AA633)/(P_ODP-Q_ODP))))</f>
        <v>0</v>
      </c>
      <c r="AB633">
        <f ca="1">IF('Pariwise difference (d)'!AB633&gt;Q_ODP,0,IF('Pariwise difference (d)'!AB633&lt;P_ODP,1,((Q_ODP-'Pariwise difference (d)'!AB633)/(P_ODP-Q_ODP))))</f>
        <v>0</v>
      </c>
      <c r="AC633">
        <f ca="1">IF('Pariwise difference (d)'!AC633&gt;Q_ODP,0,IF('Pariwise difference (d)'!AC633&lt;P_ODP,1,((Q_ODP-'Pariwise difference (d)'!AC633)/(P_ODP-Q_ODP))))</f>
        <v>1</v>
      </c>
      <c r="AD633">
        <f ca="1">IF('Pariwise difference (d)'!AD633&gt;Q_ODP,0,IF('Pariwise difference (d)'!AD633&lt;P_ODP,1,((Q_ODP-'Pariwise difference (d)'!AD633)/(P_ODP-Q_ODP))))</f>
        <v>1</v>
      </c>
      <c r="AE633">
        <f ca="1">IF('Pariwise difference (d)'!AE633&gt;Q_ODP,0,IF('Pariwise difference (d)'!AE633&lt;P_ODP,1,((Q_ODP-'Pariwise difference (d)'!AE633)/(P_ODP-Q_ODP))))</f>
        <v>-0.89411439306291829</v>
      </c>
      <c r="AF633">
        <f ca="1">IF('Pariwise difference (d)'!AF633&gt;Q_ODP,0,IF('Pariwise difference (d)'!AF633&lt;P_ODP,1,((Q_ODP-'Pariwise difference (d)'!AF633)/(P_ODP-Q_ODP))))</f>
        <v>1</v>
      </c>
      <c r="AG633">
        <f ca="1">IF('Pariwise difference (d)'!AG633&gt;Q_ODP,0,IF('Pariwise difference (d)'!AG633&lt;P_ODP,1,((Q_ODP-'Pariwise difference (d)'!AG633)/(P_ODP-Q_ODP))))</f>
        <v>-0.4700128134237237</v>
      </c>
      <c r="AH633">
        <f ca="1">IF('Pariwise difference (d)'!AH633&gt;Q_ODP,0,IF('Pariwise difference (d)'!AH633&lt;P_ODP,1,((Q_ODP-'Pariwise difference (d)'!AH633)/(P_ODP-Q_ODP))))</f>
        <v>0</v>
      </c>
      <c r="AI633">
        <f ca="1">IF('Pariwise difference (d)'!AI633&gt;Q_ODP,0,IF('Pariwise difference (d)'!AI633&lt;P_ODP,1,((Q_ODP-'Pariwise difference (d)'!AI633)/(P_ODP-Q_ODP))))</f>
        <v>0</v>
      </c>
      <c r="AJ633">
        <f ca="1">IF('Pariwise difference (d)'!AJ633&gt;Q_ODP,0,IF('Pariwise difference (d)'!AJ633&lt;P_ODP,1,((Q_ODP-'Pariwise difference (d)'!AJ633)/(P_ODP-Q_ODP))))</f>
        <v>0</v>
      </c>
      <c r="AK633">
        <f ca="1">IF('Pariwise difference (d)'!AK633&gt;Q_ODP,0,IF('Pariwise difference (d)'!AK633&lt;P_ODP,1,((Q_ODP-'Pariwise difference (d)'!AK633)/(P_ODP-Q_ODP))))</f>
        <v>0</v>
      </c>
    </row>
    <row r="634" spans="1:37">
      <c r="A634" s="7">
        <v>632</v>
      </c>
      <c r="B634">
        <f ca="1">IF('Pariwise difference (d)'!B634&gt;Q_GWP,0,IF('Pariwise difference (d)'!B634&lt;P_GWP,1,((Q_GWP-'Pariwise difference (d)'!B634)/(P_GWP-Q_GWP))))</f>
        <v>0</v>
      </c>
      <c r="C634">
        <f ca="1">IF('Pariwise difference (d)'!C634&gt;Q_GWP,0,IF('Pariwise difference (d)'!C634&lt;P_GWP,1,((Q_GWP-'Pariwise difference (d)'!C634)/(P_GWP-Q_GWP))))</f>
        <v>1</v>
      </c>
      <c r="D634">
        <f ca="1">IF('Pariwise difference (d)'!D634&gt;Q_GWP,0,IF('Pariwise difference (d)'!D634&lt;P_GWP,1,((Q_GWP-'Pariwise difference (d)'!D634)/(P_GWP-Q_GWP))))</f>
        <v>0</v>
      </c>
      <c r="E634">
        <f ca="1">IF('Pariwise difference (d)'!E634&gt;Q_GWP,0,IF('Pariwise difference (d)'!E634&lt;P_GWP,1,((Q_GWP-'Pariwise difference (d)'!E634)/(P_GWP-Q_GWP))))</f>
        <v>1</v>
      </c>
      <c r="F634">
        <f ca="1">IF('Pariwise difference (d)'!F634&gt;Q_GWP,0,IF('Pariwise difference (d)'!F634&lt;P_GWP,1,((Q_GWP-'Pariwise difference (d)'!F634)/(P_GWP-Q_GWP))))</f>
        <v>0</v>
      </c>
      <c r="G634">
        <f ca="1">IF('Pariwise difference (d)'!G634&gt;Q_GWP,0,IF('Pariwise difference (d)'!G634&lt;P_GWP,1,((Q_GWP-'Pariwise difference (d)'!G634)/(P_GWP-Q_GWP))))</f>
        <v>0</v>
      </c>
      <c r="H634">
        <f ca="1">IF('Pariwise difference (d)'!H634&gt;Q_GWP,0,IF('Pariwise difference (d)'!H634&lt;P_GWP,1,((Q_GWP-'Pariwise difference (d)'!H634)/(P_GWP-Q_GWP))))</f>
        <v>1</v>
      </c>
      <c r="I634">
        <f ca="1">IF('Pariwise difference (d)'!I634&gt;Q_GWP,0,IF('Pariwise difference (d)'!I634&lt;P_GWP,1,((Q_GWP-'Pariwise difference (d)'!I634)/(P_GWP-Q_GWP))))</f>
        <v>0</v>
      </c>
      <c r="J634">
        <f ca="1">IF('Pariwise difference (d)'!J634&gt;Q_GWP,0,IF('Pariwise difference (d)'!J634&lt;P_GWP,1,((Q_GWP-'Pariwise difference (d)'!J634)/(P_GWP-Q_GWP))))</f>
        <v>1</v>
      </c>
      <c r="K634">
        <f ca="1">IF('Pariwise difference (d)'!K634&gt;Q_GWP,0,IF('Pariwise difference (d)'!K634&lt;P_GWP,1,((Q_GWP-'Pariwise difference (d)'!K634)/(P_GWP-Q_GWP))))</f>
        <v>0</v>
      </c>
      <c r="L634">
        <f ca="1">IF('Pariwise difference (d)'!L634&gt;Q_GWP,0,IF('Pariwise difference (d)'!L634&lt;P_GWP,1,((Q_GWP-'Pariwise difference (d)'!L634)/(P_GWP-Q_GWP))))</f>
        <v>0</v>
      </c>
      <c r="M634">
        <f ca="1">IF('Pariwise difference (d)'!M634&gt;Q_GWP,0,IF('Pariwise difference (d)'!M634&lt;P_GWP,1,((Q_GWP-'Pariwise difference (d)'!M634)/(P_GWP-Q_GWP))))</f>
        <v>1</v>
      </c>
      <c r="N634">
        <f ca="1">IF('Pariwise difference (d)'!N634&gt;Q_IRP,0,IF('Pariwise difference (d)'!N634&lt;P_IRP,1,((Q_IRP-'Pariwise difference (d)'!N634)/(P_IRP-Q_IRP))))</f>
        <v>0</v>
      </c>
      <c r="O634">
        <f ca="1">IF('Pariwise difference (d)'!O634&gt;Q_IRP,0,IF('Pariwise difference (d)'!O634&lt;P_IRP,1,((Q_IRP-'Pariwise difference (d)'!O634)/(P_IRP-Q_IRP))))</f>
        <v>0</v>
      </c>
      <c r="P634">
        <f ca="1">IF('Pariwise difference (d)'!P634&gt;Q_IRP,0,IF('Pariwise difference (d)'!P634&lt;P_IRP,1,((Q_IRP-'Pariwise difference (d)'!P634)/(P_IRP-Q_IRP))))</f>
        <v>0</v>
      </c>
      <c r="Q634">
        <f ca="1">IF('Pariwise difference (d)'!Q634&gt;Q_IRP,0,IF('Pariwise difference (d)'!Q634&lt;P_IRP,1,((Q_IRP-'Pariwise difference (d)'!Q634)/(P_IRP-Q_IRP))))</f>
        <v>1</v>
      </c>
      <c r="R634">
        <f ca="1">IF('Pariwise difference (d)'!R634&gt;Q_IRP,0,IF('Pariwise difference (d)'!R634&lt;P_IRP,1,((Q_IRP-'Pariwise difference (d)'!R634)/(P_IRP-Q_IRP))))</f>
        <v>1</v>
      </c>
      <c r="S634">
        <f ca="1">IF('Pariwise difference (d)'!S634&gt;Q_IRP,0,IF('Pariwise difference (d)'!S634&lt;P_IRP,1,((Q_IRP-'Pariwise difference (d)'!S634)/(P_IRP-Q_IRP))))</f>
        <v>-7.4709127385775183E-3</v>
      </c>
      <c r="T634">
        <f ca="1">IF('Pariwise difference (d)'!T634&gt;Q_IRP,0,IF('Pariwise difference (d)'!T634&lt;P_IRP,1,((Q_IRP-'Pariwise difference (d)'!T634)/(P_IRP-Q_IRP))))</f>
        <v>1</v>
      </c>
      <c r="U634">
        <f ca="1">IF('Pariwise difference (d)'!U634&gt;Q_IRP,0,IF('Pariwise difference (d)'!U634&lt;P_IRP,1,((Q_IRP-'Pariwise difference (d)'!U634)/(P_IRP-Q_IRP))))</f>
        <v>0</v>
      </c>
      <c r="V634">
        <f ca="1">IF('Pariwise difference (d)'!V634&gt;Q_IRP,0,IF('Pariwise difference (d)'!V634&lt;P_IRP,1,((Q_IRP-'Pariwise difference (d)'!V634)/(P_IRP-Q_IRP))))</f>
        <v>0</v>
      </c>
      <c r="W634">
        <f ca="1">IF('Pariwise difference (d)'!W634&gt;Q_IRP,0,IF('Pariwise difference (d)'!W634&lt;P_IRP,1,((Q_IRP-'Pariwise difference (d)'!W634)/(P_IRP-Q_IRP))))</f>
        <v>0</v>
      </c>
      <c r="X634">
        <f ca="1">IF('Pariwise difference (d)'!X634&gt;Q_IRP,0,IF('Pariwise difference (d)'!X634&lt;P_IRP,1,((Q_IRP-'Pariwise difference (d)'!X634)/(P_IRP-Q_IRP))))</f>
        <v>0</v>
      </c>
      <c r="Y634">
        <f ca="1">IF('Pariwise difference (d)'!Y634&gt;Q_IRP,0,IF('Pariwise difference (d)'!Y634&lt;P_IRP,1,((Q_IRP-'Pariwise difference (d)'!Y634)/(P_IRP-Q_IRP))))</f>
        <v>0</v>
      </c>
      <c r="Z634">
        <f ca="1">IF('Pariwise difference (d)'!Z634&gt;Q_ODP,0,IF('Pariwise difference (d)'!Z634&lt;P_ODP,1,((Q_ODP-'Pariwise difference (d)'!Z634)/(P_ODP-Q_ODP))))</f>
        <v>0</v>
      </c>
      <c r="AA634">
        <f ca="1">IF('Pariwise difference (d)'!AA634&gt;Q_ODP,0,IF('Pariwise difference (d)'!AA634&lt;P_ODP,1,((Q_ODP-'Pariwise difference (d)'!AA634)/(P_ODP-Q_ODP))))</f>
        <v>0</v>
      </c>
      <c r="AB634">
        <f ca="1">IF('Pariwise difference (d)'!AB634&gt;Q_ODP,0,IF('Pariwise difference (d)'!AB634&lt;P_ODP,1,((Q_ODP-'Pariwise difference (d)'!AB634)/(P_ODP-Q_ODP))))</f>
        <v>0</v>
      </c>
      <c r="AC634">
        <f ca="1">IF('Pariwise difference (d)'!AC634&gt;Q_ODP,0,IF('Pariwise difference (d)'!AC634&lt;P_ODP,1,((Q_ODP-'Pariwise difference (d)'!AC634)/(P_ODP-Q_ODP))))</f>
        <v>1</v>
      </c>
      <c r="AD634">
        <f ca="1">IF('Pariwise difference (d)'!AD634&gt;Q_ODP,0,IF('Pariwise difference (d)'!AD634&lt;P_ODP,1,((Q_ODP-'Pariwise difference (d)'!AD634)/(P_ODP-Q_ODP))))</f>
        <v>1</v>
      </c>
      <c r="AE634">
        <f ca="1">IF('Pariwise difference (d)'!AE634&gt;Q_ODP,0,IF('Pariwise difference (d)'!AE634&lt;P_ODP,1,((Q_ODP-'Pariwise difference (d)'!AE634)/(P_ODP-Q_ODP))))</f>
        <v>-0.14746620849816772</v>
      </c>
      <c r="AF634">
        <f ca="1">IF('Pariwise difference (d)'!AF634&gt;Q_ODP,0,IF('Pariwise difference (d)'!AF634&lt;P_ODP,1,((Q_ODP-'Pariwise difference (d)'!AF634)/(P_ODP-Q_ODP))))</f>
        <v>1</v>
      </c>
      <c r="AG634">
        <f ca="1">IF('Pariwise difference (d)'!AG634&gt;Q_ODP,0,IF('Pariwise difference (d)'!AG634&lt;P_ODP,1,((Q_ODP-'Pariwise difference (d)'!AG634)/(P_ODP-Q_ODP))))</f>
        <v>0</v>
      </c>
      <c r="AH634">
        <f ca="1">IF('Pariwise difference (d)'!AH634&gt;Q_ODP,0,IF('Pariwise difference (d)'!AH634&lt;P_ODP,1,((Q_ODP-'Pariwise difference (d)'!AH634)/(P_ODP-Q_ODP))))</f>
        <v>0</v>
      </c>
      <c r="AI634">
        <f ca="1">IF('Pariwise difference (d)'!AI634&gt;Q_ODP,0,IF('Pariwise difference (d)'!AI634&lt;P_ODP,1,((Q_ODP-'Pariwise difference (d)'!AI634)/(P_ODP-Q_ODP))))</f>
        <v>0</v>
      </c>
      <c r="AJ634">
        <f ca="1">IF('Pariwise difference (d)'!AJ634&gt;Q_ODP,0,IF('Pariwise difference (d)'!AJ634&lt;P_ODP,1,((Q_ODP-'Pariwise difference (d)'!AJ634)/(P_ODP-Q_ODP))))</f>
        <v>0</v>
      </c>
      <c r="AK634">
        <f ca="1">IF('Pariwise difference (d)'!AK634&gt;Q_ODP,0,IF('Pariwise difference (d)'!AK634&lt;P_ODP,1,((Q_ODP-'Pariwise difference (d)'!AK634)/(P_ODP-Q_ODP))))</f>
        <v>0</v>
      </c>
    </row>
    <row r="635" spans="1:37">
      <c r="A635" s="7">
        <v>633</v>
      </c>
      <c r="B635">
        <f ca="1">IF('Pariwise difference (d)'!B635&gt;Q_GWP,0,IF('Pariwise difference (d)'!B635&lt;P_GWP,1,((Q_GWP-'Pariwise difference (d)'!B635)/(P_GWP-Q_GWP))))</f>
        <v>0</v>
      </c>
      <c r="C635">
        <f ca="1">IF('Pariwise difference (d)'!C635&gt;Q_GWP,0,IF('Pariwise difference (d)'!C635&lt;P_GWP,1,((Q_GWP-'Pariwise difference (d)'!C635)/(P_GWP-Q_GWP))))</f>
        <v>1</v>
      </c>
      <c r="D635">
        <f ca="1">IF('Pariwise difference (d)'!D635&gt;Q_GWP,0,IF('Pariwise difference (d)'!D635&lt;P_GWP,1,((Q_GWP-'Pariwise difference (d)'!D635)/(P_GWP-Q_GWP))))</f>
        <v>0</v>
      </c>
      <c r="E635">
        <f ca="1">IF('Pariwise difference (d)'!E635&gt;Q_GWP,0,IF('Pariwise difference (d)'!E635&lt;P_GWP,1,((Q_GWP-'Pariwise difference (d)'!E635)/(P_GWP-Q_GWP))))</f>
        <v>1</v>
      </c>
      <c r="F635">
        <f ca="1">IF('Pariwise difference (d)'!F635&gt;Q_GWP,0,IF('Pariwise difference (d)'!F635&lt;P_GWP,1,((Q_GWP-'Pariwise difference (d)'!F635)/(P_GWP-Q_GWP))))</f>
        <v>-0.63822340148670464</v>
      </c>
      <c r="G635">
        <f ca="1">IF('Pariwise difference (d)'!G635&gt;Q_GWP,0,IF('Pariwise difference (d)'!G635&lt;P_GWP,1,((Q_GWP-'Pariwise difference (d)'!G635)/(P_GWP-Q_GWP))))</f>
        <v>0</v>
      </c>
      <c r="H635">
        <f ca="1">IF('Pariwise difference (d)'!H635&gt;Q_GWP,0,IF('Pariwise difference (d)'!H635&lt;P_GWP,1,((Q_GWP-'Pariwise difference (d)'!H635)/(P_GWP-Q_GWP))))</f>
        <v>1</v>
      </c>
      <c r="I635">
        <f ca="1">IF('Pariwise difference (d)'!I635&gt;Q_GWP,0,IF('Pariwise difference (d)'!I635&lt;P_GWP,1,((Q_GWP-'Pariwise difference (d)'!I635)/(P_GWP-Q_GWP))))</f>
        <v>0</v>
      </c>
      <c r="J635">
        <f ca="1">IF('Pariwise difference (d)'!J635&gt;Q_GWP,0,IF('Pariwise difference (d)'!J635&lt;P_GWP,1,((Q_GWP-'Pariwise difference (d)'!J635)/(P_GWP-Q_GWP))))</f>
        <v>1</v>
      </c>
      <c r="K635">
        <f ca="1">IF('Pariwise difference (d)'!K635&gt;Q_GWP,0,IF('Pariwise difference (d)'!K635&lt;P_GWP,1,((Q_GWP-'Pariwise difference (d)'!K635)/(P_GWP-Q_GWP))))</f>
        <v>0</v>
      </c>
      <c r="L635">
        <f ca="1">IF('Pariwise difference (d)'!L635&gt;Q_GWP,0,IF('Pariwise difference (d)'!L635&lt;P_GWP,1,((Q_GWP-'Pariwise difference (d)'!L635)/(P_GWP-Q_GWP))))</f>
        <v>0</v>
      </c>
      <c r="M635">
        <f ca="1">IF('Pariwise difference (d)'!M635&gt;Q_GWP,0,IF('Pariwise difference (d)'!M635&lt;P_GWP,1,((Q_GWP-'Pariwise difference (d)'!M635)/(P_GWP-Q_GWP))))</f>
        <v>1</v>
      </c>
      <c r="N635">
        <f ca="1">IF('Pariwise difference (d)'!N635&gt;Q_IRP,0,IF('Pariwise difference (d)'!N635&lt;P_IRP,1,((Q_IRP-'Pariwise difference (d)'!N635)/(P_IRP-Q_IRP))))</f>
        <v>0</v>
      </c>
      <c r="O635">
        <f ca="1">IF('Pariwise difference (d)'!O635&gt;Q_IRP,0,IF('Pariwise difference (d)'!O635&lt;P_IRP,1,((Q_IRP-'Pariwise difference (d)'!O635)/(P_IRP-Q_IRP))))</f>
        <v>0</v>
      </c>
      <c r="P635">
        <f ca="1">IF('Pariwise difference (d)'!P635&gt;Q_IRP,0,IF('Pariwise difference (d)'!P635&lt;P_IRP,1,((Q_IRP-'Pariwise difference (d)'!P635)/(P_IRP-Q_IRP))))</f>
        <v>0</v>
      </c>
      <c r="Q635">
        <f ca="1">IF('Pariwise difference (d)'!Q635&gt;Q_IRP,0,IF('Pariwise difference (d)'!Q635&lt;P_IRP,1,((Q_IRP-'Pariwise difference (d)'!Q635)/(P_IRP-Q_IRP))))</f>
        <v>0</v>
      </c>
      <c r="R635">
        <f ca="1">IF('Pariwise difference (d)'!R635&gt;Q_IRP,0,IF('Pariwise difference (d)'!R635&lt;P_IRP,1,((Q_IRP-'Pariwise difference (d)'!R635)/(P_IRP-Q_IRP))))</f>
        <v>0</v>
      </c>
      <c r="S635">
        <f ca="1">IF('Pariwise difference (d)'!S635&gt;Q_IRP,0,IF('Pariwise difference (d)'!S635&lt;P_IRP,1,((Q_IRP-'Pariwise difference (d)'!S635)/(P_IRP-Q_IRP))))</f>
        <v>0</v>
      </c>
      <c r="T635">
        <f ca="1">IF('Pariwise difference (d)'!T635&gt;Q_IRP,0,IF('Pariwise difference (d)'!T635&lt;P_IRP,1,((Q_IRP-'Pariwise difference (d)'!T635)/(P_IRP-Q_IRP))))</f>
        <v>0</v>
      </c>
      <c r="U635">
        <f ca="1">IF('Pariwise difference (d)'!U635&gt;Q_IRP,0,IF('Pariwise difference (d)'!U635&lt;P_IRP,1,((Q_IRP-'Pariwise difference (d)'!U635)/(P_IRP-Q_IRP))))</f>
        <v>-0.17393137188079028</v>
      </c>
      <c r="V635">
        <f ca="1">IF('Pariwise difference (d)'!V635&gt;Q_IRP,0,IF('Pariwise difference (d)'!V635&lt;P_IRP,1,((Q_IRP-'Pariwise difference (d)'!V635)/(P_IRP-Q_IRP))))</f>
        <v>-0.44930939521063379</v>
      </c>
      <c r="W635">
        <f ca="1">IF('Pariwise difference (d)'!W635&gt;Q_IRP,0,IF('Pariwise difference (d)'!W635&lt;P_IRP,1,((Q_IRP-'Pariwise difference (d)'!W635)/(P_IRP-Q_IRP))))</f>
        <v>0</v>
      </c>
      <c r="X635">
        <f ca="1">IF('Pariwise difference (d)'!X635&gt;Q_IRP,0,IF('Pariwise difference (d)'!X635&lt;P_IRP,1,((Q_IRP-'Pariwise difference (d)'!X635)/(P_IRP-Q_IRP))))</f>
        <v>0</v>
      </c>
      <c r="Y635">
        <f ca="1">IF('Pariwise difference (d)'!Y635&gt;Q_IRP,0,IF('Pariwise difference (d)'!Y635&lt;P_IRP,1,((Q_IRP-'Pariwise difference (d)'!Y635)/(P_IRP-Q_IRP))))</f>
        <v>0</v>
      </c>
      <c r="Z635">
        <f ca="1">IF('Pariwise difference (d)'!Z635&gt;Q_ODP,0,IF('Pariwise difference (d)'!Z635&lt;P_ODP,1,((Q_ODP-'Pariwise difference (d)'!Z635)/(P_ODP-Q_ODP))))</f>
        <v>0</v>
      </c>
      <c r="AA635">
        <f ca="1">IF('Pariwise difference (d)'!AA635&gt;Q_ODP,0,IF('Pariwise difference (d)'!AA635&lt;P_ODP,1,((Q_ODP-'Pariwise difference (d)'!AA635)/(P_ODP-Q_ODP))))</f>
        <v>0</v>
      </c>
      <c r="AB635">
        <f ca="1">IF('Pariwise difference (d)'!AB635&gt;Q_ODP,0,IF('Pariwise difference (d)'!AB635&lt;P_ODP,1,((Q_ODP-'Pariwise difference (d)'!AB635)/(P_ODP-Q_ODP))))</f>
        <v>-0.25422880118965913</v>
      </c>
      <c r="AC635">
        <f ca="1">IF('Pariwise difference (d)'!AC635&gt;Q_ODP,0,IF('Pariwise difference (d)'!AC635&lt;P_ODP,1,((Q_ODP-'Pariwise difference (d)'!AC635)/(P_ODP-Q_ODP))))</f>
        <v>0</v>
      </c>
      <c r="AD635">
        <f ca="1">IF('Pariwise difference (d)'!AD635&gt;Q_ODP,0,IF('Pariwise difference (d)'!AD635&lt;P_ODP,1,((Q_ODP-'Pariwise difference (d)'!AD635)/(P_ODP-Q_ODP))))</f>
        <v>0</v>
      </c>
      <c r="AE635">
        <f ca="1">IF('Pariwise difference (d)'!AE635&gt;Q_ODP,0,IF('Pariwise difference (d)'!AE635&lt;P_ODP,1,((Q_ODP-'Pariwise difference (d)'!AE635)/(P_ODP-Q_ODP))))</f>
        <v>-0.51907888604140084</v>
      </c>
      <c r="AF635">
        <f ca="1">IF('Pariwise difference (d)'!AF635&gt;Q_ODP,0,IF('Pariwise difference (d)'!AF635&lt;P_ODP,1,((Q_ODP-'Pariwise difference (d)'!AF635)/(P_ODP-Q_ODP))))</f>
        <v>0</v>
      </c>
      <c r="AG635">
        <f ca="1">IF('Pariwise difference (d)'!AG635&gt;Q_ODP,0,IF('Pariwise difference (d)'!AG635&lt;P_ODP,1,((Q_ODP-'Pariwise difference (d)'!AG635)/(P_ODP-Q_ODP))))</f>
        <v>0</v>
      </c>
      <c r="AH635">
        <f ca="1">IF('Pariwise difference (d)'!AH635&gt;Q_ODP,0,IF('Pariwise difference (d)'!AH635&lt;P_ODP,1,((Q_ODP-'Pariwise difference (d)'!AH635)/(P_ODP-Q_ODP))))</f>
        <v>0</v>
      </c>
      <c r="AI635">
        <f ca="1">IF('Pariwise difference (d)'!AI635&gt;Q_ODP,0,IF('Pariwise difference (d)'!AI635&lt;P_ODP,1,((Q_ODP-'Pariwise difference (d)'!AI635)/(P_ODP-Q_ODP))))</f>
        <v>0</v>
      </c>
      <c r="AJ635">
        <f ca="1">IF('Pariwise difference (d)'!AJ635&gt;Q_ODP,0,IF('Pariwise difference (d)'!AJ635&lt;P_ODP,1,((Q_ODP-'Pariwise difference (d)'!AJ635)/(P_ODP-Q_ODP))))</f>
        <v>0</v>
      </c>
      <c r="AK635">
        <f ca="1">IF('Pariwise difference (d)'!AK635&gt;Q_ODP,0,IF('Pariwise difference (d)'!AK635&lt;P_ODP,1,((Q_ODP-'Pariwise difference (d)'!AK635)/(P_ODP-Q_ODP))))</f>
        <v>0</v>
      </c>
    </row>
    <row r="636" spans="1:37">
      <c r="A636" s="7">
        <v>634</v>
      </c>
      <c r="B636">
        <f ca="1">IF('Pariwise difference (d)'!B636&gt;Q_GWP,0,IF('Pariwise difference (d)'!B636&lt;P_GWP,1,((Q_GWP-'Pariwise difference (d)'!B636)/(P_GWP-Q_GWP))))</f>
        <v>0</v>
      </c>
      <c r="C636">
        <f ca="1">IF('Pariwise difference (d)'!C636&gt;Q_GWP,0,IF('Pariwise difference (d)'!C636&lt;P_GWP,1,((Q_GWP-'Pariwise difference (d)'!C636)/(P_GWP-Q_GWP))))</f>
        <v>-0.18922464951032908</v>
      </c>
      <c r="D636">
        <f ca="1">IF('Pariwise difference (d)'!D636&gt;Q_GWP,0,IF('Pariwise difference (d)'!D636&lt;P_GWP,1,((Q_GWP-'Pariwise difference (d)'!D636)/(P_GWP-Q_GWP))))</f>
        <v>0</v>
      </c>
      <c r="E636">
        <f ca="1">IF('Pariwise difference (d)'!E636&gt;Q_GWP,0,IF('Pariwise difference (d)'!E636&lt;P_GWP,1,((Q_GWP-'Pariwise difference (d)'!E636)/(P_GWP-Q_GWP))))</f>
        <v>1</v>
      </c>
      <c r="F636">
        <f ca="1">IF('Pariwise difference (d)'!F636&gt;Q_GWP,0,IF('Pariwise difference (d)'!F636&lt;P_GWP,1,((Q_GWP-'Pariwise difference (d)'!F636)/(P_GWP-Q_GWP))))</f>
        <v>0</v>
      </c>
      <c r="G636">
        <f ca="1">IF('Pariwise difference (d)'!G636&gt;Q_GWP,0,IF('Pariwise difference (d)'!G636&lt;P_GWP,1,((Q_GWP-'Pariwise difference (d)'!G636)/(P_GWP-Q_GWP))))</f>
        <v>0</v>
      </c>
      <c r="H636">
        <f ca="1">IF('Pariwise difference (d)'!H636&gt;Q_GWP,0,IF('Pariwise difference (d)'!H636&lt;P_GWP,1,((Q_GWP-'Pariwise difference (d)'!H636)/(P_GWP-Q_GWP))))</f>
        <v>1</v>
      </c>
      <c r="I636">
        <f ca="1">IF('Pariwise difference (d)'!I636&gt;Q_GWP,0,IF('Pariwise difference (d)'!I636&lt;P_GWP,1,((Q_GWP-'Pariwise difference (d)'!I636)/(P_GWP-Q_GWP))))</f>
        <v>0</v>
      </c>
      <c r="J636">
        <f ca="1">IF('Pariwise difference (d)'!J636&gt;Q_GWP,0,IF('Pariwise difference (d)'!J636&lt;P_GWP,1,((Q_GWP-'Pariwise difference (d)'!J636)/(P_GWP-Q_GWP))))</f>
        <v>1</v>
      </c>
      <c r="K636">
        <f ca="1">IF('Pariwise difference (d)'!K636&gt;Q_GWP,0,IF('Pariwise difference (d)'!K636&lt;P_GWP,1,((Q_GWP-'Pariwise difference (d)'!K636)/(P_GWP-Q_GWP))))</f>
        <v>0</v>
      </c>
      <c r="L636">
        <f ca="1">IF('Pariwise difference (d)'!L636&gt;Q_GWP,0,IF('Pariwise difference (d)'!L636&lt;P_GWP,1,((Q_GWP-'Pariwise difference (d)'!L636)/(P_GWP-Q_GWP))))</f>
        <v>0</v>
      </c>
      <c r="M636">
        <f ca="1">IF('Pariwise difference (d)'!M636&gt;Q_GWP,0,IF('Pariwise difference (d)'!M636&lt;P_GWP,1,((Q_GWP-'Pariwise difference (d)'!M636)/(P_GWP-Q_GWP))))</f>
        <v>1</v>
      </c>
      <c r="N636">
        <f ca="1">IF('Pariwise difference (d)'!N636&gt;Q_IRP,0,IF('Pariwise difference (d)'!N636&lt;P_IRP,1,((Q_IRP-'Pariwise difference (d)'!N636)/(P_IRP-Q_IRP))))</f>
        <v>0</v>
      </c>
      <c r="O636">
        <f ca="1">IF('Pariwise difference (d)'!O636&gt;Q_IRP,0,IF('Pariwise difference (d)'!O636&lt;P_IRP,1,((Q_IRP-'Pariwise difference (d)'!O636)/(P_IRP-Q_IRP))))</f>
        <v>1</v>
      </c>
      <c r="P636">
        <f ca="1">IF('Pariwise difference (d)'!P636&gt;Q_IRP,0,IF('Pariwise difference (d)'!P636&lt;P_IRP,1,((Q_IRP-'Pariwise difference (d)'!P636)/(P_IRP-Q_IRP))))</f>
        <v>0</v>
      </c>
      <c r="Q636">
        <f ca="1">IF('Pariwise difference (d)'!Q636&gt;Q_IRP,0,IF('Pariwise difference (d)'!Q636&lt;P_IRP,1,((Q_IRP-'Pariwise difference (d)'!Q636)/(P_IRP-Q_IRP))))</f>
        <v>1</v>
      </c>
      <c r="R636">
        <f ca="1">IF('Pariwise difference (d)'!R636&gt;Q_IRP,0,IF('Pariwise difference (d)'!R636&lt;P_IRP,1,((Q_IRP-'Pariwise difference (d)'!R636)/(P_IRP-Q_IRP))))</f>
        <v>-0.65862047894400699</v>
      </c>
      <c r="S636">
        <f ca="1">IF('Pariwise difference (d)'!S636&gt;Q_IRP,0,IF('Pariwise difference (d)'!S636&lt;P_IRP,1,((Q_IRP-'Pariwise difference (d)'!S636)/(P_IRP-Q_IRP))))</f>
        <v>0</v>
      </c>
      <c r="T636">
        <f ca="1">IF('Pariwise difference (d)'!T636&gt;Q_IRP,0,IF('Pariwise difference (d)'!T636&lt;P_IRP,1,((Q_IRP-'Pariwise difference (d)'!T636)/(P_IRP-Q_IRP))))</f>
        <v>1</v>
      </c>
      <c r="U636">
        <f ca="1">IF('Pariwise difference (d)'!U636&gt;Q_IRP,0,IF('Pariwise difference (d)'!U636&lt;P_IRP,1,((Q_IRP-'Pariwise difference (d)'!U636)/(P_IRP-Q_IRP))))</f>
        <v>0</v>
      </c>
      <c r="V636">
        <f ca="1">IF('Pariwise difference (d)'!V636&gt;Q_IRP,0,IF('Pariwise difference (d)'!V636&lt;P_IRP,1,((Q_IRP-'Pariwise difference (d)'!V636)/(P_IRP-Q_IRP))))</f>
        <v>0</v>
      </c>
      <c r="W636">
        <f ca="1">IF('Pariwise difference (d)'!W636&gt;Q_IRP,0,IF('Pariwise difference (d)'!W636&lt;P_IRP,1,((Q_IRP-'Pariwise difference (d)'!W636)/(P_IRP-Q_IRP))))</f>
        <v>0</v>
      </c>
      <c r="X636">
        <f ca="1">IF('Pariwise difference (d)'!X636&gt;Q_IRP,0,IF('Pariwise difference (d)'!X636&lt;P_IRP,1,((Q_IRP-'Pariwise difference (d)'!X636)/(P_IRP-Q_IRP))))</f>
        <v>0</v>
      </c>
      <c r="Y636">
        <f ca="1">IF('Pariwise difference (d)'!Y636&gt;Q_IRP,0,IF('Pariwise difference (d)'!Y636&lt;P_IRP,1,((Q_IRP-'Pariwise difference (d)'!Y636)/(P_IRP-Q_IRP))))</f>
        <v>1</v>
      </c>
      <c r="Z636">
        <f ca="1">IF('Pariwise difference (d)'!Z636&gt;Q_ODP,0,IF('Pariwise difference (d)'!Z636&lt;P_ODP,1,((Q_ODP-'Pariwise difference (d)'!Z636)/(P_ODP-Q_ODP))))</f>
        <v>0</v>
      </c>
      <c r="AA636">
        <f ca="1">IF('Pariwise difference (d)'!AA636&gt;Q_ODP,0,IF('Pariwise difference (d)'!AA636&lt;P_ODP,1,((Q_ODP-'Pariwise difference (d)'!AA636)/(P_ODP-Q_ODP))))</f>
        <v>1</v>
      </c>
      <c r="AB636">
        <f ca="1">IF('Pariwise difference (d)'!AB636&gt;Q_ODP,0,IF('Pariwise difference (d)'!AB636&lt;P_ODP,1,((Q_ODP-'Pariwise difference (d)'!AB636)/(P_ODP-Q_ODP))))</f>
        <v>0</v>
      </c>
      <c r="AC636">
        <f ca="1">IF('Pariwise difference (d)'!AC636&gt;Q_ODP,0,IF('Pariwise difference (d)'!AC636&lt;P_ODP,1,((Q_ODP-'Pariwise difference (d)'!AC636)/(P_ODP-Q_ODP))))</f>
        <v>1</v>
      </c>
      <c r="AD636">
        <f ca="1">IF('Pariwise difference (d)'!AD636&gt;Q_ODP,0,IF('Pariwise difference (d)'!AD636&lt;P_ODP,1,((Q_ODP-'Pariwise difference (d)'!AD636)/(P_ODP-Q_ODP))))</f>
        <v>0</v>
      </c>
      <c r="AE636">
        <f ca="1">IF('Pariwise difference (d)'!AE636&gt;Q_ODP,0,IF('Pariwise difference (d)'!AE636&lt;P_ODP,1,((Q_ODP-'Pariwise difference (d)'!AE636)/(P_ODP-Q_ODP))))</f>
        <v>0</v>
      </c>
      <c r="AF636">
        <f ca="1">IF('Pariwise difference (d)'!AF636&gt;Q_ODP,0,IF('Pariwise difference (d)'!AF636&lt;P_ODP,1,((Q_ODP-'Pariwise difference (d)'!AF636)/(P_ODP-Q_ODP))))</f>
        <v>0</v>
      </c>
      <c r="AG636">
        <f ca="1">IF('Pariwise difference (d)'!AG636&gt;Q_ODP,0,IF('Pariwise difference (d)'!AG636&lt;P_ODP,1,((Q_ODP-'Pariwise difference (d)'!AG636)/(P_ODP-Q_ODP))))</f>
        <v>0</v>
      </c>
      <c r="AH636">
        <f ca="1">IF('Pariwise difference (d)'!AH636&gt;Q_ODP,0,IF('Pariwise difference (d)'!AH636&lt;P_ODP,1,((Q_ODP-'Pariwise difference (d)'!AH636)/(P_ODP-Q_ODP))))</f>
        <v>0</v>
      </c>
      <c r="AI636">
        <f ca="1">IF('Pariwise difference (d)'!AI636&gt;Q_ODP,0,IF('Pariwise difference (d)'!AI636&lt;P_ODP,1,((Q_ODP-'Pariwise difference (d)'!AI636)/(P_ODP-Q_ODP))))</f>
        <v>0</v>
      </c>
      <c r="AJ636">
        <f ca="1">IF('Pariwise difference (d)'!AJ636&gt;Q_ODP,0,IF('Pariwise difference (d)'!AJ636&lt;P_ODP,1,((Q_ODP-'Pariwise difference (d)'!AJ636)/(P_ODP-Q_ODP))))</f>
        <v>0</v>
      </c>
      <c r="AK636">
        <f ca="1">IF('Pariwise difference (d)'!AK636&gt;Q_ODP,0,IF('Pariwise difference (d)'!AK636&lt;P_ODP,1,((Q_ODP-'Pariwise difference (d)'!AK636)/(P_ODP-Q_ODP))))</f>
        <v>-0.62799890355679522</v>
      </c>
    </row>
    <row r="637" spans="1:37">
      <c r="A637" s="7">
        <v>635</v>
      </c>
      <c r="B637">
        <f ca="1">IF('Pariwise difference (d)'!B637&gt;Q_GWP,0,IF('Pariwise difference (d)'!B637&lt;P_GWP,1,((Q_GWP-'Pariwise difference (d)'!B637)/(P_GWP-Q_GWP))))</f>
        <v>0</v>
      </c>
      <c r="C637">
        <f ca="1">IF('Pariwise difference (d)'!C637&gt;Q_GWP,0,IF('Pariwise difference (d)'!C637&lt;P_GWP,1,((Q_GWP-'Pariwise difference (d)'!C637)/(P_GWP-Q_GWP))))</f>
        <v>0</v>
      </c>
      <c r="D637">
        <f ca="1">IF('Pariwise difference (d)'!D637&gt;Q_GWP,0,IF('Pariwise difference (d)'!D637&lt;P_GWP,1,((Q_GWP-'Pariwise difference (d)'!D637)/(P_GWP-Q_GWP))))</f>
        <v>0</v>
      </c>
      <c r="E637">
        <f ca="1">IF('Pariwise difference (d)'!E637&gt;Q_GWP,0,IF('Pariwise difference (d)'!E637&lt;P_GWP,1,((Q_GWP-'Pariwise difference (d)'!E637)/(P_GWP-Q_GWP))))</f>
        <v>1</v>
      </c>
      <c r="F637">
        <f ca="1">IF('Pariwise difference (d)'!F637&gt;Q_GWP,0,IF('Pariwise difference (d)'!F637&lt;P_GWP,1,((Q_GWP-'Pariwise difference (d)'!F637)/(P_GWP-Q_GWP))))</f>
        <v>0</v>
      </c>
      <c r="G637">
        <f ca="1">IF('Pariwise difference (d)'!G637&gt;Q_GWP,0,IF('Pariwise difference (d)'!G637&lt;P_GWP,1,((Q_GWP-'Pariwise difference (d)'!G637)/(P_GWP-Q_GWP))))</f>
        <v>0</v>
      </c>
      <c r="H637">
        <f ca="1">IF('Pariwise difference (d)'!H637&gt;Q_GWP,0,IF('Pariwise difference (d)'!H637&lt;P_GWP,1,((Q_GWP-'Pariwise difference (d)'!H637)/(P_GWP-Q_GWP))))</f>
        <v>1</v>
      </c>
      <c r="I637">
        <f ca="1">IF('Pariwise difference (d)'!I637&gt;Q_GWP,0,IF('Pariwise difference (d)'!I637&lt;P_GWP,1,((Q_GWP-'Pariwise difference (d)'!I637)/(P_GWP-Q_GWP))))</f>
        <v>1</v>
      </c>
      <c r="J637">
        <f ca="1">IF('Pariwise difference (d)'!J637&gt;Q_GWP,0,IF('Pariwise difference (d)'!J637&lt;P_GWP,1,((Q_GWP-'Pariwise difference (d)'!J637)/(P_GWP-Q_GWP))))</f>
        <v>1</v>
      </c>
      <c r="K637">
        <f ca="1">IF('Pariwise difference (d)'!K637&gt;Q_GWP,0,IF('Pariwise difference (d)'!K637&lt;P_GWP,1,((Q_GWP-'Pariwise difference (d)'!K637)/(P_GWP-Q_GWP))))</f>
        <v>0</v>
      </c>
      <c r="L637">
        <f ca="1">IF('Pariwise difference (d)'!L637&gt;Q_GWP,0,IF('Pariwise difference (d)'!L637&lt;P_GWP,1,((Q_GWP-'Pariwise difference (d)'!L637)/(P_GWP-Q_GWP))))</f>
        <v>-0.23745651926321257</v>
      </c>
      <c r="M637">
        <f ca="1">IF('Pariwise difference (d)'!M637&gt;Q_GWP,0,IF('Pariwise difference (d)'!M637&lt;P_GWP,1,((Q_GWP-'Pariwise difference (d)'!M637)/(P_GWP-Q_GWP))))</f>
        <v>1</v>
      </c>
      <c r="N637">
        <f ca="1">IF('Pariwise difference (d)'!N637&gt;Q_IRP,0,IF('Pariwise difference (d)'!N637&lt;P_IRP,1,((Q_IRP-'Pariwise difference (d)'!N637)/(P_IRP-Q_IRP))))</f>
        <v>0</v>
      </c>
      <c r="O637">
        <f ca="1">IF('Pariwise difference (d)'!O637&gt;Q_IRP,0,IF('Pariwise difference (d)'!O637&lt;P_IRP,1,((Q_IRP-'Pariwise difference (d)'!O637)/(P_IRP-Q_IRP))))</f>
        <v>-0.68087229153655082</v>
      </c>
      <c r="P637">
        <f ca="1">IF('Pariwise difference (d)'!P637&gt;Q_IRP,0,IF('Pariwise difference (d)'!P637&lt;P_IRP,1,((Q_IRP-'Pariwise difference (d)'!P637)/(P_IRP-Q_IRP))))</f>
        <v>0</v>
      </c>
      <c r="Q637">
        <f ca="1">IF('Pariwise difference (d)'!Q637&gt;Q_IRP,0,IF('Pariwise difference (d)'!Q637&lt;P_IRP,1,((Q_IRP-'Pariwise difference (d)'!Q637)/(P_IRP-Q_IRP))))</f>
        <v>1</v>
      </c>
      <c r="R637">
        <f ca="1">IF('Pariwise difference (d)'!R637&gt;Q_IRP,0,IF('Pariwise difference (d)'!R637&lt;P_IRP,1,((Q_IRP-'Pariwise difference (d)'!R637)/(P_IRP-Q_IRP))))</f>
        <v>0</v>
      </c>
      <c r="S637">
        <f ca="1">IF('Pariwise difference (d)'!S637&gt;Q_IRP,0,IF('Pariwise difference (d)'!S637&lt;P_IRP,1,((Q_IRP-'Pariwise difference (d)'!S637)/(P_IRP-Q_IRP))))</f>
        <v>0</v>
      </c>
      <c r="T637">
        <f ca="1">IF('Pariwise difference (d)'!T637&gt;Q_IRP,0,IF('Pariwise difference (d)'!T637&lt;P_IRP,1,((Q_IRP-'Pariwise difference (d)'!T637)/(P_IRP-Q_IRP))))</f>
        <v>1</v>
      </c>
      <c r="U637">
        <f ca="1">IF('Pariwise difference (d)'!U637&gt;Q_IRP,0,IF('Pariwise difference (d)'!U637&lt;P_IRP,1,((Q_IRP-'Pariwise difference (d)'!U637)/(P_IRP-Q_IRP))))</f>
        <v>0</v>
      </c>
      <c r="V637">
        <f ca="1">IF('Pariwise difference (d)'!V637&gt;Q_IRP,0,IF('Pariwise difference (d)'!V637&lt;P_IRP,1,((Q_IRP-'Pariwise difference (d)'!V637)/(P_IRP-Q_IRP))))</f>
        <v>1</v>
      </c>
      <c r="W637">
        <f ca="1">IF('Pariwise difference (d)'!W637&gt;Q_IRP,0,IF('Pariwise difference (d)'!W637&lt;P_IRP,1,((Q_IRP-'Pariwise difference (d)'!W637)/(P_IRP-Q_IRP))))</f>
        <v>0</v>
      </c>
      <c r="X637">
        <f ca="1">IF('Pariwise difference (d)'!X637&gt;Q_IRP,0,IF('Pariwise difference (d)'!X637&lt;P_IRP,1,((Q_IRP-'Pariwise difference (d)'!X637)/(P_IRP-Q_IRP))))</f>
        <v>-8.5708775815973179E-2</v>
      </c>
      <c r="Y637">
        <f ca="1">IF('Pariwise difference (d)'!Y637&gt;Q_IRP,0,IF('Pariwise difference (d)'!Y637&lt;P_IRP,1,((Q_IRP-'Pariwise difference (d)'!Y637)/(P_IRP-Q_IRP))))</f>
        <v>1</v>
      </c>
      <c r="Z637">
        <f ca="1">IF('Pariwise difference (d)'!Z637&gt;Q_ODP,0,IF('Pariwise difference (d)'!Z637&lt;P_ODP,1,((Q_ODP-'Pariwise difference (d)'!Z637)/(P_ODP-Q_ODP))))</f>
        <v>0</v>
      </c>
      <c r="AA637">
        <f ca="1">IF('Pariwise difference (d)'!AA637&gt;Q_ODP,0,IF('Pariwise difference (d)'!AA637&lt;P_ODP,1,((Q_ODP-'Pariwise difference (d)'!AA637)/(P_ODP-Q_ODP))))</f>
        <v>0</v>
      </c>
      <c r="AB637">
        <f ca="1">IF('Pariwise difference (d)'!AB637&gt;Q_ODP,0,IF('Pariwise difference (d)'!AB637&lt;P_ODP,1,((Q_ODP-'Pariwise difference (d)'!AB637)/(P_ODP-Q_ODP))))</f>
        <v>-0.21147951509865287</v>
      </c>
      <c r="AC637">
        <f ca="1">IF('Pariwise difference (d)'!AC637&gt;Q_ODP,0,IF('Pariwise difference (d)'!AC637&lt;P_ODP,1,((Q_ODP-'Pariwise difference (d)'!AC637)/(P_ODP-Q_ODP))))</f>
        <v>0</v>
      </c>
      <c r="AD637">
        <f ca="1">IF('Pariwise difference (d)'!AD637&gt;Q_ODP,0,IF('Pariwise difference (d)'!AD637&lt;P_ODP,1,((Q_ODP-'Pariwise difference (d)'!AD637)/(P_ODP-Q_ODP))))</f>
        <v>0</v>
      </c>
      <c r="AE637">
        <f ca="1">IF('Pariwise difference (d)'!AE637&gt;Q_ODP,0,IF('Pariwise difference (d)'!AE637&lt;P_ODP,1,((Q_ODP-'Pariwise difference (d)'!AE637)/(P_ODP-Q_ODP))))</f>
        <v>0</v>
      </c>
      <c r="AF637">
        <f ca="1">IF('Pariwise difference (d)'!AF637&gt;Q_ODP,0,IF('Pariwise difference (d)'!AF637&lt;P_ODP,1,((Q_ODP-'Pariwise difference (d)'!AF637)/(P_ODP-Q_ODP))))</f>
        <v>0</v>
      </c>
      <c r="AG637">
        <f ca="1">IF('Pariwise difference (d)'!AG637&gt;Q_ODP,0,IF('Pariwise difference (d)'!AG637&lt;P_ODP,1,((Q_ODP-'Pariwise difference (d)'!AG637)/(P_ODP-Q_ODP))))</f>
        <v>0</v>
      </c>
      <c r="AH637">
        <f ca="1">IF('Pariwise difference (d)'!AH637&gt;Q_ODP,0,IF('Pariwise difference (d)'!AH637&lt;P_ODP,1,((Q_ODP-'Pariwise difference (d)'!AH637)/(P_ODP-Q_ODP))))</f>
        <v>0</v>
      </c>
      <c r="AI637">
        <f ca="1">IF('Pariwise difference (d)'!AI637&gt;Q_ODP,0,IF('Pariwise difference (d)'!AI637&lt;P_ODP,1,((Q_ODP-'Pariwise difference (d)'!AI637)/(P_ODP-Q_ODP))))</f>
        <v>0</v>
      </c>
      <c r="AJ637">
        <f ca="1">IF('Pariwise difference (d)'!AJ637&gt;Q_ODP,0,IF('Pariwise difference (d)'!AJ637&lt;P_ODP,1,((Q_ODP-'Pariwise difference (d)'!AJ637)/(P_ODP-Q_ODP))))</f>
        <v>0</v>
      </c>
      <c r="AK637">
        <f ca="1">IF('Pariwise difference (d)'!AK637&gt;Q_ODP,0,IF('Pariwise difference (d)'!AK637&lt;P_ODP,1,((Q_ODP-'Pariwise difference (d)'!AK637)/(P_ODP-Q_ODP))))</f>
        <v>0</v>
      </c>
    </row>
    <row r="638" spans="1:37">
      <c r="A638" s="7">
        <v>636</v>
      </c>
      <c r="B638">
        <f ca="1">IF('Pariwise difference (d)'!B638&gt;Q_GWP,0,IF('Pariwise difference (d)'!B638&lt;P_GWP,1,((Q_GWP-'Pariwise difference (d)'!B638)/(P_GWP-Q_GWP))))</f>
        <v>0</v>
      </c>
      <c r="C638">
        <f ca="1">IF('Pariwise difference (d)'!C638&gt;Q_GWP,0,IF('Pariwise difference (d)'!C638&lt;P_GWP,1,((Q_GWP-'Pariwise difference (d)'!C638)/(P_GWP-Q_GWP))))</f>
        <v>0</v>
      </c>
      <c r="D638">
        <f ca="1">IF('Pariwise difference (d)'!D638&gt;Q_GWP,0,IF('Pariwise difference (d)'!D638&lt;P_GWP,1,((Q_GWP-'Pariwise difference (d)'!D638)/(P_GWP-Q_GWP))))</f>
        <v>0</v>
      </c>
      <c r="E638">
        <f ca="1">IF('Pariwise difference (d)'!E638&gt;Q_GWP,0,IF('Pariwise difference (d)'!E638&lt;P_GWP,1,((Q_GWP-'Pariwise difference (d)'!E638)/(P_GWP-Q_GWP))))</f>
        <v>1</v>
      </c>
      <c r="F638">
        <f ca="1">IF('Pariwise difference (d)'!F638&gt;Q_GWP,0,IF('Pariwise difference (d)'!F638&lt;P_GWP,1,((Q_GWP-'Pariwise difference (d)'!F638)/(P_GWP-Q_GWP))))</f>
        <v>0</v>
      </c>
      <c r="G638">
        <f ca="1">IF('Pariwise difference (d)'!G638&gt;Q_GWP,0,IF('Pariwise difference (d)'!G638&lt;P_GWP,1,((Q_GWP-'Pariwise difference (d)'!G638)/(P_GWP-Q_GWP))))</f>
        <v>0</v>
      </c>
      <c r="H638">
        <f ca="1">IF('Pariwise difference (d)'!H638&gt;Q_GWP,0,IF('Pariwise difference (d)'!H638&lt;P_GWP,1,((Q_GWP-'Pariwise difference (d)'!H638)/(P_GWP-Q_GWP))))</f>
        <v>1</v>
      </c>
      <c r="I638">
        <f ca="1">IF('Pariwise difference (d)'!I638&gt;Q_GWP,0,IF('Pariwise difference (d)'!I638&lt;P_GWP,1,((Q_GWP-'Pariwise difference (d)'!I638)/(P_GWP-Q_GWP))))</f>
        <v>0</v>
      </c>
      <c r="J638">
        <f ca="1">IF('Pariwise difference (d)'!J638&gt;Q_GWP,0,IF('Pariwise difference (d)'!J638&lt;P_GWP,1,((Q_GWP-'Pariwise difference (d)'!J638)/(P_GWP-Q_GWP))))</f>
        <v>1</v>
      </c>
      <c r="K638">
        <f ca="1">IF('Pariwise difference (d)'!K638&gt;Q_GWP,0,IF('Pariwise difference (d)'!K638&lt;P_GWP,1,((Q_GWP-'Pariwise difference (d)'!K638)/(P_GWP-Q_GWP))))</f>
        <v>0</v>
      </c>
      <c r="L638">
        <f ca="1">IF('Pariwise difference (d)'!L638&gt;Q_GWP,0,IF('Pariwise difference (d)'!L638&lt;P_GWP,1,((Q_GWP-'Pariwise difference (d)'!L638)/(P_GWP-Q_GWP))))</f>
        <v>0</v>
      </c>
      <c r="M638">
        <f ca="1">IF('Pariwise difference (d)'!M638&gt;Q_GWP,0,IF('Pariwise difference (d)'!M638&lt;P_GWP,1,((Q_GWP-'Pariwise difference (d)'!M638)/(P_GWP-Q_GWP))))</f>
        <v>1</v>
      </c>
      <c r="N638">
        <f ca="1">IF('Pariwise difference (d)'!N638&gt;Q_IRP,0,IF('Pariwise difference (d)'!N638&lt;P_IRP,1,((Q_IRP-'Pariwise difference (d)'!N638)/(P_IRP-Q_IRP))))</f>
        <v>0</v>
      </c>
      <c r="O638">
        <f ca="1">IF('Pariwise difference (d)'!O638&gt;Q_IRP,0,IF('Pariwise difference (d)'!O638&lt;P_IRP,1,((Q_IRP-'Pariwise difference (d)'!O638)/(P_IRP-Q_IRP))))</f>
        <v>0</v>
      </c>
      <c r="P638">
        <f ca="1">IF('Pariwise difference (d)'!P638&gt;Q_IRP,0,IF('Pariwise difference (d)'!P638&lt;P_IRP,1,((Q_IRP-'Pariwise difference (d)'!P638)/(P_IRP-Q_IRP))))</f>
        <v>0</v>
      </c>
      <c r="Q638">
        <f ca="1">IF('Pariwise difference (d)'!Q638&gt;Q_IRP,0,IF('Pariwise difference (d)'!Q638&lt;P_IRP,1,((Q_IRP-'Pariwise difference (d)'!Q638)/(P_IRP-Q_IRP))))</f>
        <v>-0.52790473625212764</v>
      </c>
      <c r="R638">
        <f ca="1">IF('Pariwise difference (d)'!R638&gt;Q_IRP,0,IF('Pariwise difference (d)'!R638&lt;P_IRP,1,((Q_IRP-'Pariwise difference (d)'!R638)/(P_IRP-Q_IRP))))</f>
        <v>0</v>
      </c>
      <c r="S638">
        <f ca="1">IF('Pariwise difference (d)'!S638&gt;Q_IRP,0,IF('Pariwise difference (d)'!S638&lt;P_IRP,1,((Q_IRP-'Pariwise difference (d)'!S638)/(P_IRP-Q_IRP))))</f>
        <v>0</v>
      </c>
      <c r="T638">
        <f ca="1">IF('Pariwise difference (d)'!T638&gt;Q_IRP,0,IF('Pariwise difference (d)'!T638&lt;P_IRP,1,((Q_IRP-'Pariwise difference (d)'!T638)/(P_IRP-Q_IRP))))</f>
        <v>1</v>
      </c>
      <c r="U638">
        <f ca="1">IF('Pariwise difference (d)'!U638&gt;Q_IRP,0,IF('Pariwise difference (d)'!U638&lt;P_IRP,1,((Q_IRP-'Pariwise difference (d)'!U638)/(P_IRP-Q_IRP))))</f>
        <v>1</v>
      </c>
      <c r="V638">
        <f ca="1">IF('Pariwise difference (d)'!V638&gt;Q_IRP,0,IF('Pariwise difference (d)'!V638&lt;P_IRP,1,((Q_IRP-'Pariwise difference (d)'!V638)/(P_IRP-Q_IRP))))</f>
        <v>1</v>
      </c>
      <c r="W638">
        <f ca="1">IF('Pariwise difference (d)'!W638&gt;Q_IRP,0,IF('Pariwise difference (d)'!W638&lt;P_IRP,1,((Q_IRP-'Pariwise difference (d)'!W638)/(P_IRP-Q_IRP))))</f>
        <v>0</v>
      </c>
      <c r="X638">
        <f ca="1">IF('Pariwise difference (d)'!X638&gt;Q_IRP,0,IF('Pariwise difference (d)'!X638&lt;P_IRP,1,((Q_IRP-'Pariwise difference (d)'!X638)/(P_IRP-Q_IRP))))</f>
        <v>1</v>
      </c>
      <c r="Y638">
        <f ca="1">IF('Pariwise difference (d)'!Y638&gt;Q_IRP,0,IF('Pariwise difference (d)'!Y638&lt;P_IRP,1,((Q_IRP-'Pariwise difference (d)'!Y638)/(P_IRP-Q_IRP))))</f>
        <v>1</v>
      </c>
      <c r="Z638">
        <f ca="1">IF('Pariwise difference (d)'!Z638&gt;Q_ODP,0,IF('Pariwise difference (d)'!Z638&lt;P_ODP,1,((Q_ODP-'Pariwise difference (d)'!Z638)/(P_ODP-Q_ODP))))</f>
        <v>0</v>
      </c>
      <c r="AA638">
        <f ca="1">IF('Pariwise difference (d)'!AA638&gt;Q_ODP,0,IF('Pariwise difference (d)'!AA638&lt;P_ODP,1,((Q_ODP-'Pariwise difference (d)'!AA638)/(P_ODP-Q_ODP))))</f>
        <v>0</v>
      </c>
      <c r="AB638">
        <f ca="1">IF('Pariwise difference (d)'!AB638&gt;Q_ODP,0,IF('Pariwise difference (d)'!AB638&lt;P_ODP,1,((Q_ODP-'Pariwise difference (d)'!AB638)/(P_ODP-Q_ODP))))</f>
        <v>0</v>
      </c>
      <c r="AC638">
        <f ca="1">IF('Pariwise difference (d)'!AC638&gt;Q_ODP,0,IF('Pariwise difference (d)'!AC638&lt;P_ODP,1,((Q_ODP-'Pariwise difference (d)'!AC638)/(P_ODP-Q_ODP))))</f>
        <v>0</v>
      </c>
      <c r="AD638">
        <f ca="1">IF('Pariwise difference (d)'!AD638&gt;Q_ODP,0,IF('Pariwise difference (d)'!AD638&lt;P_ODP,1,((Q_ODP-'Pariwise difference (d)'!AD638)/(P_ODP-Q_ODP))))</f>
        <v>0</v>
      </c>
      <c r="AE638">
        <f ca="1">IF('Pariwise difference (d)'!AE638&gt;Q_ODP,0,IF('Pariwise difference (d)'!AE638&lt;P_ODP,1,((Q_ODP-'Pariwise difference (d)'!AE638)/(P_ODP-Q_ODP))))</f>
        <v>0</v>
      </c>
      <c r="AF638">
        <f ca="1">IF('Pariwise difference (d)'!AF638&gt;Q_ODP,0,IF('Pariwise difference (d)'!AF638&lt;P_ODP,1,((Q_ODP-'Pariwise difference (d)'!AF638)/(P_ODP-Q_ODP))))</f>
        <v>0</v>
      </c>
      <c r="AG638">
        <f ca="1">IF('Pariwise difference (d)'!AG638&gt;Q_ODP,0,IF('Pariwise difference (d)'!AG638&lt;P_ODP,1,((Q_ODP-'Pariwise difference (d)'!AG638)/(P_ODP-Q_ODP))))</f>
        <v>0</v>
      </c>
      <c r="AH638">
        <f ca="1">IF('Pariwise difference (d)'!AH638&gt;Q_ODP,0,IF('Pariwise difference (d)'!AH638&lt;P_ODP,1,((Q_ODP-'Pariwise difference (d)'!AH638)/(P_ODP-Q_ODP))))</f>
        <v>1</v>
      </c>
      <c r="AI638">
        <f ca="1">IF('Pariwise difference (d)'!AI638&gt;Q_ODP,0,IF('Pariwise difference (d)'!AI638&lt;P_ODP,1,((Q_ODP-'Pariwise difference (d)'!AI638)/(P_ODP-Q_ODP))))</f>
        <v>0</v>
      </c>
      <c r="AJ638">
        <f ca="1">IF('Pariwise difference (d)'!AJ638&gt;Q_ODP,0,IF('Pariwise difference (d)'!AJ638&lt;P_ODP,1,((Q_ODP-'Pariwise difference (d)'!AJ638)/(P_ODP-Q_ODP))))</f>
        <v>1</v>
      </c>
      <c r="AK638">
        <f ca="1">IF('Pariwise difference (d)'!AK638&gt;Q_ODP,0,IF('Pariwise difference (d)'!AK638&lt;P_ODP,1,((Q_ODP-'Pariwise difference (d)'!AK638)/(P_ODP-Q_ODP))))</f>
        <v>1</v>
      </c>
    </row>
    <row r="639" spans="1:37">
      <c r="A639" s="7">
        <v>637</v>
      </c>
      <c r="B639">
        <f ca="1">IF('Pariwise difference (d)'!B639&gt;Q_GWP,0,IF('Pariwise difference (d)'!B639&lt;P_GWP,1,((Q_GWP-'Pariwise difference (d)'!B639)/(P_GWP-Q_GWP))))</f>
        <v>0</v>
      </c>
      <c r="C639">
        <f ca="1">IF('Pariwise difference (d)'!C639&gt;Q_GWP,0,IF('Pariwise difference (d)'!C639&lt;P_GWP,1,((Q_GWP-'Pariwise difference (d)'!C639)/(P_GWP-Q_GWP))))</f>
        <v>1</v>
      </c>
      <c r="D639">
        <f ca="1">IF('Pariwise difference (d)'!D639&gt;Q_GWP,0,IF('Pariwise difference (d)'!D639&lt;P_GWP,1,((Q_GWP-'Pariwise difference (d)'!D639)/(P_GWP-Q_GWP))))</f>
        <v>0</v>
      </c>
      <c r="E639">
        <f ca="1">IF('Pariwise difference (d)'!E639&gt;Q_GWP,0,IF('Pariwise difference (d)'!E639&lt;P_GWP,1,((Q_GWP-'Pariwise difference (d)'!E639)/(P_GWP-Q_GWP))))</f>
        <v>1</v>
      </c>
      <c r="F639">
        <f ca="1">IF('Pariwise difference (d)'!F639&gt;Q_GWP,0,IF('Pariwise difference (d)'!F639&lt;P_GWP,1,((Q_GWP-'Pariwise difference (d)'!F639)/(P_GWP-Q_GWP))))</f>
        <v>0</v>
      </c>
      <c r="G639">
        <f ca="1">IF('Pariwise difference (d)'!G639&gt;Q_GWP,0,IF('Pariwise difference (d)'!G639&lt;P_GWP,1,((Q_GWP-'Pariwise difference (d)'!G639)/(P_GWP-Q_GWP))))</f>
        <v>0</v>
      </c>
      <c r="H639">
        <f ca="1">IF('Pariwise difference (d)'!H639&gt;Q_GWP,0,IF('Pariwise difference (d)'!H639&lt;P_GWP,1,((Q_GWP-'Pariwise difference (d)'!H639)/(P_GWP-Q_GWP))))</f>
        <v>1</v>
      </c>
      <c r="I639">
        <f ca="1">IF('Pariwise difference (d)'!I639&gt;Q_GWP,0,IF('Pariwise difference (d)'!I639&lt;P_GWP,1,((Q_GWP-'Pariwise difference (d)'!I639)/(P_GWP-Q_GWP))))</f>
        <v>0</v>
      </c>
      <c r="J639">
        <f ca="1">IF('Pariwise difference (d)'!J639&gt;Q_GWP,0,IF('Pariwise difference (d)'!J639&lt;P_GWP,1,((Q_GWP-'Pariwise difference (d)'!J639)/(P_GWP-Q_GWP))))</f>
        <v>1</v>
      </c>
      <c r="K639">
        <f ca="1">IF('Pariwise difference (d)'!K639&gt;Q_GWP,0,IF('Pariwise difference (d)'!K639&lt;P_GWP,1,((Q_GWP-'Pariwise difference (d)'!K639)/(P_GWP-Q_GWP))))</f>
        <v>0</v>
      </c>
      <c r="L639">
        <f ca="1">IF('Pariwise difference (d)'!L639&gt;Q_GWP,0,IF('Pariwise difference (d)'!L639&lt;P_GWP,1,((Q_GWP-'Pariwise difference (d)'!L639)/(P_GWP-Q_GWP))))</f>
        <v>-0.12313296289315032</v>
      </c>
      <c r="M639">
        <f ca="1">IF('Pariwise difference (d)'!M639&gt;Q_GWP,0,IF('Pariwise difference (d)'!M639&lt;P_GWP,1,((Q_GWP-'Pariwise difference (d)'!M639)/(P_GWP-Q_GWP))))</f>
        <v>1</v>
      </c>
      <c r="N639">
        <f ca="1">IF('Pariwise difference (d)'!N639&gt;Q_IRP,0,IF('Pariwise difference (d)'!N639&lt;P_IRP,1,((Q_IRP-'Pariwise difference (d)'!N639)/(P_IRP-Q_IRP))))</f>
        <v>0</v>
      </c>
      <c r="O639">
        <f ca="1">IF('Pariwise difference (d)'!O639&gt;Q_IRP,0,IF('Pariwise difference (d)'!O639&lt;P_IRP,1,((Q_IRP-'Pariwise difference (d)'!O639)/(P_IRP-Q_IRP))))</f>
        <v>1</v>
      </c>
      <c r="P639">
        <f ca="1">IF('Pariwise difference (d)'!P639&gt;Q_IRP,0,IF('Pariwise difference (d)'!P639&lt;P_IRP,1,((Q_IRP-'Pariwise difference (d)'!P639)/(P_IRP-Q_IRP))))</f>
        <v>0</v>
      </c>
      <c r="Q639">
        <f ca="1">IF('Pariwise difference (d)'!Q639&gt;Q_IRP,0,IF('Pariwise difference (d)'!Q639&lt;P_IRP,1,((Q_IRP-'Pariwise difference (d)'!Q639)/(P_IRP-Q_IRP))))</f>
        <v>1</v>
      </c>
      <c r="R639">
        <f ca="1">IF('Pariwise difference (d)'!R639&gt;Q_IRP,0,IF('Pariwise difference (d)'!R639&lt;P_IRP,1,((Q_IRP-'Pariwise difference (d)'!R639)/(P_IRP-Q_IRP))))</f>
        <v>0</v>
      </c>
      <c r="S639">
        <f ca="1">IF('Pariwise difference (d)'!S639&gt;Q_IRP,0,IF('Pariwise difference (d)'!S639&lt;P_IRP,1,((Q_IRP-'Pariwise difference (d)'!S639)/(P_IRP-Q_IRP))))</f>
        <v>0</v>
      </c>
      <c r="T639">
        <f ca="1">IF('Pariwise difference (d)'!T639&gt;Q_IRP,0,IF('Pariwise difference (d)'!T639&lt;P_IRP,1,((Q_IRP-'Pariwise difference (d)'!T639)/(P_IRP-Q_IRP))))</f>
        <v>-0.71264556581187666</v>
      </c>
      <c r="U639">
        <f ca="1">IF('Pariwise difference (d)'!U639&gt;Q_IRP,0,IF('Pariwise difference (d)'!U639&lt;P_IRP,1,((Q_IRP-'Pariwise difference (d)'!U639)/(P_IRP-Q_IRP))))</f>
        <v>0</v>
      </c>
      <c r="V639">
        <f ca="1">IF('Pariwise difference (d)'!V639&gt;Q_IRP,0,IF('Pariwise difference (d)'!V639&lt;P_IRP,1,((Q_IRP-'Pariwise difference (d)'!V639)/(P_IRP-Q_IRP))))</f>
        <v>-0.94616135303503324</v>
      </c>
      <c r="W639">
        <f ca="1">IF('Pariwise difference (d)'!W639&gt;Q_IRP,0,IF('Pariwise difference (d)'!W639&lt;P_IRP,1,((Q_IRP-'Pariwise difference (d)'!W639)/(P_IRP-Q_IRP))))</f>
        <v>0</v>
      </c>
      <c r="X639">
        <f ca="1">IF('Pariwise difference (d)'!X639&gt;Q_IRP,0,IF('Pariwise difference (d)'!X639&lt;P_IRP,1,((Q_IRP-'Pariwise difference (d)'!X639)/(P_IRP-Q_IRP))))</f>
        <v>0</v>
      </c>
      <c r="Y639">
        <f ca="1">IF('Pariwise difference (d)'!Y639&gt;Q_IRP,0,IF('Pariwise difference (d)'!Y639&lt;P_IRP,1,((Q_IRP-'Pariwise difference (d)'!Y639)/(P_IRP-Q_IRP))))</f>
        <v>1</v>
      </c>
      <c r="Z639">
        <f ca="1">IF('Pariwise difference (d)'!Z639&gt;Q_ODP,0,IF('Pariwise difference (d)'!Z639&lt;P_ODP,1,((Q_ODP-'Pariwise difference (d)'!Z639)/(P_ODP-Q_ODP))))</f>
        <v>0</v>
      </c>
      <c r="AA639">
        <f ca="1">IF('Pariwise difference (d)'!AA639&gt;Q_ODP,0,IF('Pariwise difference (d)'!AA639&lt;P_ODP,1,((Q_ODP-'Pariwise difference (d)'!AA639)/(P_ODP-Q_ODP))))</f>
        <v>1</v>
      </c>
      <c r="AB639">
        <f ca="1">IF('Pariwise difference (d)'!AB639&gt;Q_ODP,0,IF('Pariwise difference (d)'!AB639&lt;P_ODP,1,((Q_ODP-'Pariwise difference (d)'!AB639)/(P_ODP-Q_ODP))))</f>
        <v>0</v>
      </c>
      <c r="AC639">
        <f ca="1">IF('Pariwise difference (d)'!AC639&gt;Q_ODP,0,IF('Pariwise difference (d)'!AC639&lt;P_ODP,1,((Q_ODP-'Pariwise difference (d)'!AC639)/(P_ODP-Q_ODP))))</f>
        <v>1</v>
      </c>
      <c r="AD639">
        <f ca="1">IF('Pariwise difference (d)'!AD639&gt;Q_ODP,0,IF('Pariwise difference (d)'!AD639&lt;P_ODP,1,((Q_ODP-'Pariwise difference (d)'!AD639)/(P_ODP-Q_ODP))))</f>
        <v>0</v>
      </c>
      <c r="AE639">
        <f ca="1">IF('Pariwise difference (d)'!AE639&gt;Q_ODP,0,IF('Pariwise difference (d)'!AE639&lt;P_ODP,1,((Q_ODP-'Pariwise difference (d)'!AE639)/(P_ODP-Q_ODP))))</f>
        <v>0</v>
      </c>
      <c r="AF639">
        <f ca="1">IF('Pariwise difference (d)'!AF639&gt;Q_ODP,0,IF('Pariwise difference (d)'!AF639&lt;P_ODP,1,((Q_ODP-'Pariwise difference (d)'!AF639)/(P_ODP-Q_ODP))))</f>
        <v>0</v>
      </c>
      <c r="AG639">
        <f ca="1">IF('Pariwise difference (d)'!AG639&gt;Q_ODP,0,IF('Pariwise difference (d)'!AG639&lt;P_ODP,1,((Q_ODP-'Pariwise difference (d)'!AG639)/(P_ODP-Q_ODP))))</f>
        <v>0</v>
      </c>
      <c r="AH639">
        <f ca="1">IF('Pariwise difference (d)'!AH639&gt;Q_ODP,0,IF('Pariwise difference (d)'!AH639&lt;P_ODP,1,((Q_ODP-'Pariwise difference (d)'!AH639)/(P_ODP-Q_ODP))))</f>
        <v>1</v>
      </c>
      <c r="AI639">
        <f ca="1">IF('Pariwise difference (d)'!AI639&gt;Q_ODP,0,IF('Pariwise difference (d)'!AI639&lt;P_ODP,1,((Q_ODP-'Pariwise difference (d)'!AI639)/(P_ODP-Q_ODP))))</f>
        <v>0</v>
      </c>
      <c r="AJ639">
        <f ca="1">IF('Pariwise difference (d)'!AJ639&gt;Q_ODP,0,IF('Pariwise difference (d)'!AJ639&lt;P_ODP,1,((Q_ODP-'Pariwise difference (d)'!AJ639)/(P_ODP-Q_ODP))))</f>
        <v>1</v>
      </c>
      <c r="AK639">
        <f ca="1">IF('Pariwise difference (d)'!AK639&gt;Q_ODP,0,IF('Pariwise difference (d)'!AK639&lt;P_ODP,1,((Q_ODP-'Pariwise difference (d)'!AK639)/(P_ODP-Q_ODP))))</f>
        <v>1</v>
      </c>
    </row>
    <row r="640" spans="1:37">
      <c r="A640" s="7">
        <v>638</v>
      </c>
      <c r="B640">
        <f ca="1">IF('Pariwise difference (d)'!B640&gt;Q_GWP,0,IF('Pariwise difference (d)'!B640&lt;P_GWP,1,((Q_GWP-'Pariwise difference (d)'!B640)/(P_GWP-Q_GWP))))</f>
        <v>0</v>
      </c>
      <c r="C640">
        <f ca="1">IF('Pariwise difference (d)'!C640&gt;Q_GWP,0,IF('Pariwise difference (d)'!C640&lt;P_GWP,1,((Q_GWP-'Pariwise difference (d)'!C640)/(P_GWP-Q_GWP))))</f>
        <v>0</v>
      </c>
      <c r="D640">
        <f ca="1">IF('Pariwise difference (d)'!D640&gt;Q_GWP,0,IF('Pariwise difference (d)'!D640&lt;P_GWP,1,((Q_GWP-'Pariwise difference (d)'!D640)/(P_GWP-Q_GWP))))</f>
        <v>0</v>
      </c>
      <c r="E640">
        <f ca="1">IF('Pariwise difference (d)'!E640&gt;Q_GWP,0,IF('Pariwise difference (d)'!E640&lt;P_GWP,1,((Q_GWP-'Pariwise difference (d)'!E640)/(P_GWP-Q_GWP))))</f>
        <v>1</v>
      </c>
      <c r="F640">
        <f ca="1">IF('Pariwise difference (d)'!F640&gt;Q_GWP,0,IF('Pariwise difference (d)'!F640&lt;P_GWP,1,((Q_GWP-'Pariwise difference (d)'!F640)/(P_GWP-Q_GWP))))</f>
        <v>0</v>
      </c>
      <c r="G640">
        <f ca="1">IF('Pariwise difference (d)'!G640&gt;Q_GWP,0,IF('Pariwise difference (d)'!G640&lt;P_GWP,1,((Q_GWP-'Pariwise difference (d)'!G640)/(P_GWP-Q_GWP))))</f>
        <v>0</v>
      </c>
      <c r="H640">
        <f ca="1">IF('Pariwise difference (d)'!H640&gt;Q_GWP,0,IF('Pariwise difference (d)'!H640&lt;P_GWP,1,((Q_GWP-'Pariwise difference (d)'!H640)/(P_GWP-Q_GWP))))</f>
        <v>1</v>
      </c>
      <c r="I640">
        <f ca="1">IF('Pariwise difference (d)'!I640&gt;Q_GWP,0,IF('Pariwise difference (d)'!I640&lt;P_GWP,1,((Q_GWP-'Pariwise difference (d)'!I640)/(P_GWP-Q_GWP))))</f>
        <v>-0.24747254845117575</v>
      </c>
      <c r="J640">
        <f ca="1">IF('Pariwise difference (d)'!J640&gt;Q_GWP,0,IF('Pariwise difference (d)'!J640&lt;P_GWP,1,((Q_GWP-'Pariwise difference (d)'!J640)/(P_GWP-Q_GWP))))</f>
        <v>1</v>
      </c>
      <c r="K640">
        <f ca="1">IF('Pariwise difference (d)'!K640&gt;Q_GWP,0,IF('Pariwise difference (d)'!K640&lt;P_GWP,1,((Q_GWP-'Pariwise difference (d)'!K640)/(P_GWP-Q_GWP))))</f>
        <v>0</v>
      </c>
      <c r="L640">
        <f ca="1">IF('Pariwise difference (d)'!L640&gt;Q_GWP,0,IF('Pariwise difference (d)'!L640&lt;P_GWP,1,((Q_GWP-'Pariwise difference (d)'!L640)/(P_GWP-Q_GWP))))</f>
        <v>-9.2930739954130342E-2</v>
      </c>
      <c r="M640">
        <f ca="1">IF('Pariwise difference (d)'!M640&gt;Q_GWP,0,IF('Pariwise difference (d)'!M640&lt;P_GWP,1,((Q_GWP-'Pariwise difference (d)'!M640)/(P_GWP-Q_GWP))))</f>
        <v>1</v>
      </c>
      <c r="N640">
        <f ca="1">IF('Pariwise difference (d)'!N640&gt;Q_IRP,0,IF('Pariwise difference (d)'!N640&lt;P_IRP,1,((Q_IRP-'Pariwise difference (d)'!N640)/(P_IRP-Q_IRP))))</f>
        <v>0</v>
      </c>
      <c r="O640">
        <f ca="1">IF('Pariwise difference (d)'!O640&gt;Q_IRP,0,IF('Pariwise difference (d)'!O640&lt;P_IRP,1,((Q_IRP-'Pariwise difference (d)'!O640)/(P_IRP-Q_IRP))))</f>
        <v>0</v>
      </c>
      <c r="P640">
        <f ca="1">IF('Pariwise difference (d)'!P640&gt;Q_IRP,0,IF('Pariwise difference (d)'!P640&lt;P_IRP,1,((Q_IRP-'Pariwise difference (d)'!P640)/(P_IRP-Q_IRP))))</f>
        <v>0</v>
      </c>
      <c r="Q640">
        <f ca="1">IF('Pariwise difference (d)'!Q640&gt;Q_IRP,0,IF('Pariwise difference (d)'!Q640&lt;P_IRP,1,((Q_IRP-'Pariwise difference (d)'!Q640)/(P_IRP-Q_IRP))))</f>
        <v>1</v>
      </c>
      <c r="R640">
        <f ca="1">IF('Pariwise difference (d)'!R640&gt;Q_IRP,0,IF('Pariwise difference (d)'!R640&lt;P_IRP,1,((Q_IRP-'Pariwise difference (d)'!R640)/(P_IRP-Q_IRP))))</f>
        <v>0</v>
      </c>
      <c r="S640">
        <f ca="1">IF('Pariwise difference (d)'!S640&gt;Q_IRP,0,IF('Pariwise difference (d)'!S640&lt;P_IRP,1,((Q_IRP-'Pariwise difference (d)'!S640)/(P_IRP-Q_IRP))))</f>
        <v>0</v>
      </c>
      <c r="T640">
        <f ca="1">IF('Pariwise difference (d)'!T640&gt;Q_IRP,0,IF('Pariwise difference (d)'!T640&lt;P_IRP,1,((Q_IRP-'Pariwise difference (d)'!T640)/(P_IRP-Q_IRP))))</f>
        <v>1</v>
      </c>
      <c r="U640">
        <f ca="1">IF('Pariwise difference (d)'!U640&gt;Q_IRP,0,IF('Pariwise difference (d)'!U640&lt;P_IRP,1,((Q_IRP-'Pariwise difference (d)'!U640)/(P_IRP-Q_IRP))))</f>
        <v>0</v>
      </c>
      <c r="V640">
        <f ca="1">IF('Pariwise difference (d)'!V640&gt;Q_IRP,0,IF('Pariwise difference (d)'!V640&lt;P_IRP,1,((Q_IRP-'Pariwise difference (d)'!V640)/(P_IRP-Q_IRP))))</f>
        <v>1</v>
      </c>
      <c r="W640">
        <f ca="1">IF('Pariwise difference (d)'!W640&gt;Q_IRP,0,IF('Pariwise difference (d)'!W640&lt;P_IRP,1,((Q_IRP-'Pariwise difference (d)'!W640)/(P_IRP-Q_IRP))))</f>
        <v>0</v>
      </c>
      <c r="X640">
        <f ca="1">IF('Pariwise difference (d)'!X640&gt;Q_IRP,0,IF('Pariwise difference (d)'!X640&lt;P_IRP,1,((Q_IRP-'Pariwise difference (d)'!X640)/(P_IRP-Q_IRP))))</f>
        <v>1</v>
      </c>
      <c r="Y640">
        <f ca="1">IF('Pariwise difference (d)'!Y640&gt;Q_IRP,0,IF('Pariwise difference (d)'!Y640&lt;P_IRP,1,((Q_IRP-'Pariwise difference (d)'!Y640)/(P_IRP-Q_IRP))))</f>
        <v>1</v>
      </c>
      <c r="Z640">
        <f ca="1">IF('Pariwise difference (d)'!Z640&gt;Q_ODP,0,IF('Pariwise difference (d)'!Z640&lt;P_ODP,1,((Q_ODP-'Pariwise difference (d)'!Z640)/(P_ODP-Q_ODP))))</f>
        <v>0</v>
      </c>
      <c r="AA640">
        <f ca="1">IF('Pariwise difference (d)'!AA640&gt;Q_ODP,0,IF('Pariwise difference (d)'!AA640&lt;P_ODP,1,((Q_ODP-'Pariwise difference (d)'!AA640)/(P_ODP-Q_ODP))))</f>
        <v>1</v>
      </c>
      <c r="AB640">
        <f ca="1">IF('Pariwise difference (d)'!AB640&gt;Q_ODP,0,IF('Pariwise difference (d)'!AB640&lt;P_ODP,1,((Q_ODP-'Pariwise difference (d)'!AB640)/(P_ODP-Q_ODP))))</f>
        <v>1</v>
      </c>
      <c r="AC640">
        <f ca="1">IF('Pariwise difference (d)'!AC640&gt;Q_ODP,0,IF('Pariwise difference (d)'!AC640&lt;P_ODP,1,((Q_ODP-'Pariwise difference (d)'!AC640)/(P_ODP-Q_ODP))))</f>
        <v>-0.81945880673788951</v>
      </c>
      <c r="AD640">
        <f ca="1">IF('Pariwise difference (d)'!AD640&gt;Q_ODP,0,IF('Pariwise difference (d)'!AD640&lt;P_ODP,1,((Q_ODP-'Pariwise difference (d)'!AD640)/(P_ODP-Q_ODP))))</f>
        <v>1</v>
      </c>
      <c r="AE640">
        <f ca="1">IF('Pariwise difference (d)'!AE640&gt;Q_ODP,0,IF('Pariwise difference (d)'!AE640&lt;P_ODP,1,((Q_ODP-'Pariwise difference (d)'!AE640)/(P_ODP-Q_ODP))))</f>
        <v>0</v>
      </c>
      <c r="AF640">
        <f ca="1">IF('Pariwise difference (d)'!AF640&gt;Q_ODP,0,IF('Pariwise difference (d)'!AF640&lt;P_ODP,1,((Q_ODP-'Pariwise difference (d)'!AF640)/(P_ODP-Q_ODP))))</f>
        <v>0</v>
      </c>
      <c r="AG640">
        <f ca="1">IF('Pariwise difference (d)'!AG640&gt;Q_ODP,0,IF('Pariwise difference (d)'!AG640&lt;P_ODP,1,((Q_ODP-'Pariwise difference (d)'!AG640)/(P_ODP-Q_ODP))))</f>
        <v>0</v>
      </c>
      <c r="AH640">
        <f ca="1">IF('Pariwise difference (d)'!AH640&gt;Q_ODP,0,IF('Pariwise difference (d)'!AH640&lt;P_ODP,1,((Q_ODP-'Pariwise difference (d)'!AH640)/(P_ODP-Q_ODP))))</f>
        <v>0</v>
      </c>
      <c r="AI640">
        <f ca="1">IF('Pariwise difference (d)'!AI640&gt;Q_ODP,0,IF('Pariwise difference (d)'!AI640&lt;P_ODP,1,((Q_ODP-'Pariwise difference (d)'!AI640)/(P_ODP-Q_ODP))))</f>
        <v>0</v>
      </c>
      <c r="AJ640">
        <f ca="1">IF('Pariwise difference (d)'!AJ640&gt;Q_ODP,0,IF('Pariwise difference (d)'!AJ640&lt;P_ODP,1,((Q_ODP-'Pariwise difference (d)'!AJ640)/(P_ODP-Q_ODP))))</f>
        <v>0</v>
      </c>
      <c r="AK640">
        <f ca="1">IF('Pariwise difference (d)'!AK640&gt;Q_ODP,0,IF('Pariwise difference (d)'!AK640&lt;P_ODP,1,((Q_ODP-'Pariwise difference (d)'!AK640)/(P_ODP-Q_ODP))))</f>
        <v>0</v>
      </c>
    </row>
    <row r="641" spans="1:37">
      <c r="A641" s="7">
        <v>639</v>
      </c>
      <c r="B641">
        <f ca="1">IF('Pariwise difference (d)'!B641&gt;Q_GWP,0,IF('Pariwise difference (d)'!B641&lt;P_GWP,1,((Q_GWP-'Pariwise difference (d)'!B641)/(P_GWP-Q_GWP))))</f>
        <v>0</v>
      </c>
      <c r="C641">
        <f ca="1">IF('Pariwise difference (d)'!C641&gt;Q_GWP,0,IF('Pariwise difference (d)'!C641&lt;P_GWP,1,((Q_GWP-'Pariwise difference (d)'!C641)/(P_GWP-Q_GWP))))</f>
        <v>0</v>
      </c>
      <c r="D641">
        <f ca="1">IF('Pariwise difference (d)'!D641&gt;Q_GWP,0,IF('Pariwise difference (d)'!D641&lt;P_GWP,1,((Q_GWP-'Pariwise difference (d)'!D641)/(P_GWP-Q_GWP))))</f>
        <v>0</v>
      </c>
      <c r="E641">
        <f ca="1">IF('Pariwise difference (d)'!E641&gt;Q_GWP,0,IF('Pariwise difference (d)'!E641&lt;P_GWP,1,((Q_GWP-'Pariwise difference (d)'!E641)/(P_GWP-Q_GWP))))</f>
        <v>1</v>
      </c>
      <c r="F641">
        <f ca="1">IF('Pariwise difference (d)'!F641&gt;Q_GWP,0,IF('Pariwise difference (d)'!F641&lt;P_GWP,1,((Q_GWP-'Pariwise difference (d)'!F641)/(P_GWP-Q_GWP))))</f>
        <v>1</v>
      </c>
      <c r="G641">
        <f ca="1">IF('Pariwise difference (d)'!G641&gt;Q_GWP,0,IF('Pariwise difference (d)'!G641&lt;P_GWP,1,((Q_GWP-'Pariwise difference (d)'!G641)/(P_GWP-Q_GWP))))</f>
        <v>0</v>
      </c>
      <c r="H641">
        <f ca="1">IF('Pariwise difference (d)'!H641&gt;Q_GWP,0,IF('Pariwise difference (d)'!H641&lt;P_GWP,1,((Q_GWP-'Pariwise difference (d)'!H641)/(P_GWP-Q_GWP))))</f>
        <v>1</v>
      </c>
      <c r="I641">
        <f ca="1">IF('Pariwise difference (d)'!I641&gt;Q_GWP,0,IF('Pariwise difference (d)'!I641&lt;P_GWP,1,((Q_GWP-'Pariwise difference (d)'!I641)/(P_GWP-Q_GWP))))</f>
        <v>0</v>
      </c>
      <c r="J641">
        <f ca="1">IF('Pariwise difference (d)'!J641&gt;Q_GWP,0,IF('Pariwise difference (d)'!J641&lt;P_GWP,1,((Q_GWP-'Pariwise difference (d)'!J641)/(P_GWP-Q_GWP))))</f>
        <v>1</v>
      </c>
      <c r="K641">
        <f ca="1">IF('Pariwise difference (d)'!K641&gt;Q_GWP,0,IF('Pariwise difference (d)'!K641&lt;P_GWP,1,((Q_GWP-'Pariwise difference (d)'!K641)/(P_GWP-Q_GWP))))</f>
        <v>0</v>
      </c>
      <c r="L641">
        <f ca="1">IF('Pariwise difference (d)'!L641&gt;Q_GWP,0,IF('Pariwise difference (d)'!L641&lt;P_GWP,1,((Q_GWP-'Pariwise difference (d)'!L641)/(P_GWP-Q_GWP))))</f>
        <v>0</v>
      </c>
      <c r="M641">
        <f ca="1">IF('Pariwise difference (d)'!M641&gt;Q_GWP,0,IF('Pariwise difference (d)'!M641&lt;P_GWP,1,((Q_GWP-'Pariwise difference (d)'!M641)/(P_GWP-Q_GWP))))</f>
        <v>1</v>
      </c>
      <c r="N641">
        <f ca="1">IF('Pariwise difference (d)'!N641&gt;Q_IRP,0,IF('Pariwise difference (d)'!N641&lt;P_IRP,1,((Q_IRP-'Pariwise difference (d)'!N641)/(P_IRP-Q_IRP))))</f>
        <v>0</v>
      </c>
      <c r="O641">
        <f ca="1">IF('Pariwise difference (d)'!O641&gt;Q_IRP,0,IF('Pariwise difference (d)'!O641&lt;P_IRP,1,((Q_IRP-'Pariwise difference (d)'!O641)/(P_IRP-Q_IRP))))</f>
        <v>0</v>
      </c>
      <c r="P641">
        <f ca="1">IF('Pariwise difference (d)'!P641&gt;Q_IRP,0,IF('Pariwise difference (d)'!P641&lt;P_IRP,1,((Q_IRP-'Pariwise difference (d)'!P641)/(P_IRP-Q_IRP))))</f>
        <v>0</v>
      </c>
      <c r="Q641">
        <f ca="1">IF('Pariwise difference (d)'!Q641&gt;Q_IRP,0,IF('Pariwise difference (d)'!Q641&lt;P_IRP,1,((Q_IRP-'Pariwise difference (d)'!Q641)/(P_IRP-Q_IRP))))</f>
        <v>1</v>
      </c>
      <c r="R641">
        <f ca="1">IF('Pariwise difference (d)'!R641&gt;Q_IRP,0,IF('Pariwise difference (d)'!R641&lt;P_IRP,1,((Q_IRP-'Pariwise difference (d)'!R641)/(P_IRP-Q_IRP))))</f>
        <v>1</v>
      </c>
      <c r="S641">
        <f ca="1">IF('Pariwise difference (d)'!S641&gt;Q_IRP,0,IF('Pariwise difference (d)'!S641&lt;P_IRP,1,((Q_IRP-'Pariwise difference (d)'!S641)/(P_IRP-Q_IRP))))</f>
        <v>0</v>
      </c>
      <c r="T641">
        <f ca="1">IF('Pariwise difference (d)'!T641&gt;Q_IRP,0,IF('Pariwise difference (d)'!T641&lt;P_IRP,1,((Q_IRP-'Pariwise difference (d)'!T641)/(P_IRP-Q_IRP))))</f>
        <v>1</v>
      </c>
      <c r="U641">
        <f ca="1">IF('Pariwise difference (d)'!U641&gt;Q_IRP,0,IF('Pariwise difference (d)'!U641&lt;P_IRP,1,((Q_IRP-'Pariwise difference (d)'!U641)/(P_IRP-Q_IRP))))</f>
        <v>0</v>
      </c>
      <c r="V641">
        <f ca="1">IF('Pariwise difference (d)'!V641&gt;Q_IRP,0,IF('Pariwise difference (d)'!V641&lt;P_IRP,1,((Q_IRP-'Pariwise difference (d)'!V641)/(P_IRP-Q_IRP))))</f>
        <v>1</v>
      </c>
      <c r="W641">
        <f ca="1">IF('Pariwise difference (d)'!W641&gt;Q_IRP,0,IF('Pariwise difference (d)'!W641&lt;P_IRP,1,((Q_IRP-'Pariwise difference (d)'!W641)/(P_IRP-Q_IRP))))</f>
        <v>0</v>
      </c>
      <c r="X641">
        <f ca="1">IF('Pariwise difference (d)'!X641&gt;Q_IRP,0,IF('Pariwise difference (d)'!X641&lt;P_IRP,1,((Q_IRP-'Pariwise difference (d)'!X641)/(P_IRP-Q_IRP))))</f>
        <v>0</v>
      </c>
      <c r="Y641">
        <f ca="1">IF('Pariwise difference (d)'!Y641&gt;Q_IRP,0,IF('Pariwise difference (d)'!Y641&lt;P_IRP,1,((Q_IRP-'Pariwise difference (d)'!Y641)/(P_IRP-Q_IRP))))</f>
        <v>1</v>
      </c>
      <c r="Z641">
        <f ca="1">IF('Pariwise difference (d)'!Z641&gt;Q_ODP,0,IF('Pariwise difference (d)'!Z641&lt;P_ODP,1,((Q_ODP-'Pariwise difference (d)'!Z641)/(P_ODP-Q_ODP))))</f>
        <v>0</v>
      </c>
      <c r="AA641">
        <f ca="1">IF('Pariwise difference (d)'!AA641&gt;Q_ODP,0,IF('Pariwise difference (d)'!AA641&lt;P_ODP,1,((Q_ODP-'Pariwise difference (d)'!AA641)/(P_ODP-Q_ODP))))</f>
        <v>0</v>
      </c>
      <c r="AB641">
        <f ca="1">IF('Pariwise difference (d)'!AB641&gt;Q_ODP,0,IF('Pariwise difference (d)'!AB641&lt;P_ODP,1,((Q_ODP-'Pariwise difference (d)'!AB641)/(P_ODP-Q_ODP))))</f>
        <v>0</v>
      </c>
      <c r="AC641">
        <f ca="1">IF('Pariwise difference (d)'!AC641&gt;Q_ODP,0,IF('Pariwise difference (d)'!AC641&lt;P_ODP,1,((Q_ODP-'Pariwise difference (d)'!AC641)/(P_ODP-Q_ODP))))</f>
        <v>0</v>
      </c>
      <c r="AD641">
        <f ca="1">IF('Pariwise difference (d)'!AD641&gt;Q_ODP,0,IF('Pariwise difference (d)'!AD641&lt;P_ODP,1,((Q_ODP-'Pariwise difference (d)'!AD641)/(P_ODP-Q_ODP))))</f>
        <v>0</v>
      </c>
      <c r="AE641">
        <f ca="1">IF('Pariwise difference (d)'!AE641&gt;Q_ODP,0,IF('Pariwise difference (d)'!AE641&lt;P_ODP,1,((Q_ODP-'Pariwise difference (d)'!AE641)/(P_ODP-Q_ODP))))</f>
        <v>0</v>
      </c>
      <c r="AF641">
        <f ca="1">IF('Pariwise difference (d)'!AF641&gt;Q_ODP,0,IF('Pariwise difference (d)'!AF641&lt;P_ODP,1,((Q_ODP-'Pariwise difference (d)'!AF641)/(P_ODP-Q_ODP))))</f>
        <v>-0.75022423157435225</v>
      </c>
      <c r="AG641">
        <f ca="1">IF('Pariwise difference (d)'!AG641&gt;Q_ODP,0,IF('Pariwise difference (d)'!AG641&lt;P_ODP,1,((Q_ODP-'Pariwise difference (d)'!AG641)/(P_ODP-Q_ODP))))</f>
        <v>1</v>
      </c>
      <c r="AH641">
        <f ca="1">IF('Pariwise difference (d)'!AH641&gt;Q_ODP,0,IF('Pariwise difference (d)'!AH641&lt;P_ODP,1,((Q_ODP-'Pariwise difference (d)'!AH641)/(P_ODP-Q_ODP))))</f>
        <v>1</v>
      </c>
      <c r="AI641">
        <f ca="1">IF('Pariwise difference (d)'!AI641&gt;Q_ODP,0,IF('Pariwise difference (d)'!AI641&lt;P_ODP,1,((Q_ODP-'Pariwise difference (d)'!AI641)/(P_ODP-Q_ODP))))</f>
        <v>1</v>
      </c>
      <c r="AJ641">
        <f ca="1">IF('Pariwise difference (d)'!AJ641&gt;Q_ODP,0,IF('Pariwise difference (d)'!AJ641&lt;P_ODP,1,((Q_ODP-'Pariwise difference (d)'!AJ641)/(P_ODP-Q_ODP))))</f>
        <v>1</v>
      </c>
      <c r="AK641">
        <f ca="1">IF('Pariwise difference (d)'!AK641&gt;Q_ODP,0,IF('Pariwise difference (d)'!AK641&lt;P_ODP,1,((Q_ODP-'Pariwise difference (d)'!AK641)/(P_ODP-Q_ODP))))</f>
        <v>-0.86638830799974287</v>
      </c>
    </row>
    <row r="642" spans="1:37">
      <c r="A642" s="7">
        <v>640</v>
      </c>
      <c r="B642">
        <f ca="1">IF('Pariwise difference (d)'!B642&gt;Q_GWP,0,IF('Pariwise difference (d)'!B642&lt;P_GWP,1,((Q_GWP-'Pariwise difference (d)'!B642)/(P_GWP-Q_GWP))))</f>
        <v>0</v>
      </c>
      <c r="C642">
        <f ca="1">IF('Pariwise difference (d)'!C642&gt;Q_GWP,0,IF('Pariwise difference (d)'!C642&lt;P_GWP,1,((Q_GWP-'Pariwise difference (d)'!C642)/(P_GWP-Q_GWP))))</f>
        <v>1</v>
      </c>
      <c r="D642">
        <f ca="1">IF('Pariwise difference (d)'!D642&gt;Q_GWP,0,IF('Pariwise difference (d)'!D642&lt;P_GWP,1,((Q_GWP-'Pariwise difference (d)'!D642)/(P_GWP-Q_GWP))))</f>
        <v>0</v>
      </c>
      <c r="E642">
        <f ca="1">IF('Pariwise difference (d)'!E642&gt;Q_GWP,0,IF('Pariwise difference (d)'!E642&lt;P_GWP,1,((Q_GWP-'Pariwise difference (d)'!E642)/(P_GWP-Q_GWP))))</f>
        <v>1</v>
      </c>
      <c r="F642">
        <f ca="1">IF('Pariwise difference (d)'!F642&gt;Q_GWP,0,IF('Pariwise difference (d)'!F642&lt;P_GWP,1,((Q_GWP-'Pariwise difference (d)'!F642)/(P_GWP-Q_GWP))))</f>
        <v>0</v>
      </c>
      <c r="G642">
        <f ca="1">IF('Pariwise difference (d)'!G642&gt;Q_GWP,0,IF('Pariwise difference (d)'!G642&lt;P_GWP,1,((Q_GWP-'Pariwise difference (d)'!G642)/(P_GWP-Q_GWP))))</f>
        <v>0</v>
      </c>
      <c r="H642">
        <f ca="1">IF('Pariwise difference (d)'!H642&gt;Q_GWP,0,IF('Pariwise difference (d)'!H642&lt;P_GWP,1,((Q_GWP-'Pariwise difference (d)'!H642)/(P_GWP-Q_GWP))))</f>
        <v>1</v>
      </c>
      <c r="I642">
        <f ca="1">IF('Pariwise difference (d)'!I642&gt;Q_GWP,0,IF('Pariwise difference (d)'!I642&lt;P_GWP,1,((Q_GWP-'Pariwise difference (d)'!I642)/(P_GWP-Q_GWP))))</f>
        <v>0</v>
      </c>
      <c r="J642">
        <f ca="1">IF('Pariwise difference (d)'!J642&gt;Q_GWP,0,IF('Pariwise difference (d)'!J642&lt;P_GWP,1,((Q_GWP-'Pariwise difference (d)'!J642)/(P_GWP-Q_GWP))))</f>
        <v>1</v>
      </c>
      <c r="K642">
        <f ca="1">IF('Pariwise difference (d)'!K642&gt;Q_GWP,0,IF('Pariwise difference (d)'!K642&lt;P_GWP,1,((Q_GWP-'Pariwise difference (d)'!K642)/(P_GWP-Q_GWP))))</f>
        <v>0</v>
      </c>
      <c r="L642">
        <f ca="1">IF('Pariwise difference (d)'!L642&gt;Q_GWP,0,IF('Pariwise difference (d)'!L642&lt;P_GWP,1,((Q_GWP-'Pariwise difference (d)'!L642)/(P_GWP-Q_GWP))))</f>
        <v>0</v>
      </c>
      <c r="M642">
        <f ca="1">IF('Pariwise difference (d)'!M642&gt;Q_GWP,0,IF('Pariwise difference (d)'!M642&lt;P_GWP,1,((Q_GWP-'Pariwise difference (d)'!M642)/(P_GWP-Q_GWP))))</f>
        <v>1</v>
      </c>
      <c r="N642">
        <f ca="1">IF('Pariwise difference (d)'!N642&gt;Q_IRP,0,IF('Pariwise difference (d)'!N642&lt;P_IRP,1,((Q_IRP-'Pariwise difference (d)'!N642)/(P_IRP-Q_IRP))))</f>
        <v>0</v>
      </c>
      <c r="O642">
        <f ca="1">IF('Pariwise difference (d)'!O642&gt;Q_IRP,0,IF('Pariwise difference (d)'!O642&lt;P_IRP,1,((Q_IRP-'Pariwise difference (d)'!O642)/(P_IRP-Q_IRP))))</f>
        <v>0</v>
      </c>
      <c r="P642">
        <f ca="1">IF('Pariwise difference (d)'!P642&gt;Q_IRP,0,IF('Pariwise difference (d)'!P642&lt;P_IRP,1,((Q_IRP-'Pariwise difference (d)'!P642)/(P_IRP-Q_IRP))))</f>
        <v>0</v>
      </c>
      <c r="Q642">
        <f ca="1">IF('Pariwise difference (d)'!Q642&gt;Q_IRP,0,IF('Pariwise difference (d)'!Q642&lt;P_IRP,1,((Q_IRP-'Pariwise difference (d)'!Q642)/(P_IRP-Q_IRP))))</f>
        <v>1</v>
      </c>
      <c r="R642">
        <f ca="1">IF('Pariwise difference (d)'!R642&gt;Q_IRP,0,IF('Pariwise difference (d)'!R642&lt;P_IRP,1,((Q_IRP-'Pariwise difference (d)'!R642)/(P_IRP-Q_IRP))))</f>
        <v>0</v>
      </c>
      <c r="S642">
        <f ca="1">IF('Pariwise difference (d)'!S642&gt;Q_IRP,0,IF('Pariwise difference (d)'!S642&lt;P_IRP,1,((Q_IRP-'Pariwise difference (d)'!S642)/(P_IRP-Q_IRP))))</f>
        <v>0</v>
      </c>
      <c r="T642">
        <f ca="1">IF('Pariwise difference (d)'!T642&gt;Q_IRP,0,IF('Pariwise difference (d)'!T642&lt;P_IRP,1,((Q_IRP-'Pariwise difference (d)'!T642)/(P_IRP-Q_IRP))))</f>
        <v>1</v>
      </c>
      <c r="U642">
        <f ca="1">IF('Pariwise difference (d)'!U642&gt;Q_IRP,0,IF('Pariwise difference (d)'!U642&lt;P_IRP,1,((Q_IRP-'Pariwise difference (d)'!U642)/(P_IRP-Q_IRP))))</f>
        <v>-0.60731298508107345</v>
      </c>
      <c r="V642">
        <f ca="1">IF('Pariwise difference (d)'!V642&gt;Q_IRP,0,IF('Pariwise difference (d)'!V642&lt;P_IRP,1,((Q_IRP-'Pariwise difference (d)'!V642)/(P_IRP-Q_IRP))))</f>
        <v>1</v>
      </c>
      <c r="W642">
        <f ca="1">IF('Pariwise difference (d)'!W642&gt;Q_IRP,0,IF('Pariwise difference (d)'!W642&lt;P_IRP,1,((Q_IRP-'Pariwise difference (d)'!W642)/(P_IRP-Q_IRP))))</f>
        <v>0</v>
      </c>
      <c r="X642">
        <f ca="1">IF('Pariwise difference (d)'!X642&gt;Q_IRP,0,IF('Pariwise difference (d)'!X642&lt;P_IRP,1,((Q_IRP-'Pariwise difference (d)'!X642)/(P_IRP-Q_IRP))))</f>
        <v>-0.23682000240780524</v>
      </c>
      <c r="Y642">
        <f ca="1">IF('Pariwise difference (d)'!Y642&gt;Q_IRP,0,IF('Pariwise difference (d)'!Y642&lt;P_IRP,1,((Q_IRP-'Pariwise difference (d)'!Y642)/(P_IRP-Q_IRP))))</f>
        <v>1</v>
      </c>
      <c r="Z642">
        <f ca="1">IF('Pariwise difference (d)'!Z642&gt;Q_ODP,0,IF('Pariwise difference (d)'!Z642&lt;P_ODP,1,((Q_ODP-'Pariwise difference (d)'!Z642)/(P_ODP-Q_ODP))))</f>
        <v>0</v>
      </c>
      <c r="AA642">
        <f ca="1">IF('Pariwise difference (d)'!AA642&gt;Q_ODP,0,IF('Pariwise difference (d)'!AA642&lt;P_ODP,1,((Q_ODP-'Pariwise difference (d)'!AA642)/(P_ODP-Q_ODP))))</f>
        <v>0</v>
      </c>
      <c r="AB642">
        <f ca="1">IF('Pariwise difference (d)'!AB642&gt;Q_ODP,0,IF('Pariwise difference (d)'!AB642&lt;P_ODP,1,((Q_ODP-'Pariwise difference (d)'!AB642)/(P_ODP-Q_ODP))))</f>
        <v>0</v>
      </c>
      <c r="AC642">
        <f ca="1">IF('Pariwise difference (d)'!AC642&gt;Q_ODP,0,IF('Pariwise difference (d)'!AC642&lt;P_ODP,1,((Q_ODP-'Pariwise difference (d)'!AC642)/(P_ODP-Q_ODP))))</f>
        <v>1</v>
      </c>
      <c r="AD642">
        <f ca="1">IF('Pariwise difference (d)'!AD642&gt;Q_ODP,0,IF('Pariwise difference (d)'!AD642&lt;P_ODP,1,((Q_ODP-'Pariwise difference (d)'!AD642)/(P_ODP-Q_ODP))))</f>
        <v>1</v>
      </c>
      <c r="AE642">
        <f ca="1">IF('Pariwise difference (d)'!AE642&gt;Q_ODP,0,IF('Pariwise difference (d)'!AE642&lt;P_ODP,1,((Q_ODP-'Pariwise difference (d)'!AE642)/(P_ODP-Q_ODP))))</f>
        <v>0</v>
      </c>
      <c r="AF642">
        <f ca="1">IF('Pariwise difference (d)'!AF642&gt;Q_ODP,0,IF('Pariwise difference (d)'!AF642&lt;P_ODP,1,((Q_ODP-'Pariwise difference (d)'!AF642)/(P_ODP-Q_ODP))))</f>
        <v>1</v>
      </c>
      <c r="AG642">
        <f ca="1">IF('Pariwise difference (d)'!AG642&gt;Q_ODP,0,IF('Pariwise difference (d)'!AG642&lt;P_ODP,1,((Q_ODP-'Pariwise difference (d)'!AG642)/(P_ODP-Q_ODP))))</f>
        <v>1</v>
      </c>
      <c r="AH642">
        <f ca="1">IF('Pariwise difference (d)'!AH642&gt;Q_ODP,0,IF('Pariwise difference (d)'!AH642&lt;P_ODP,1,((Q_ODP-'Pariwise difference (d)'!AH642)/(P_ODP-Q_ODP))))</f>
        <v>1</v>
      </c>
      <c r="AI642">
        <f ca="1">IF('Pariwise difference (d)'!AI642&gt;Q_ODP,0,IF('Pariwise difference (d)'!AI642&lt;P_ODP,1,((Q_ODP-'Pariwise difference (d)'!AI642)/(P_ODP-Q_ODP))))</f>
        <v>0</v>
      </c>
      <c r="AJ642">
        <f ca="1">IF('Pariwise difference (d)'!AJ642&gt;Q_ODP,0,IF('Pariwise difference (d)'!AJ642&lt;P_ODP,1,((Q_ODP-'Pariwise difference (d)'!AJ642)/(P_ODP-Q_ODP))))</f>
        <v>0</v>
      </c>
      <c r="AK642">
        <f ca="1">IF('Pariwise difference (d)'!AK642&gt;Q_ODP,0,IF('Pariwise difference (d)'!AK642&lt;P_ODP,1,((Q_ODP-'Pariwise difference (d)'!AK642)/(P_ODP-Q_ODP))))</f>
        <v>0</v>
      </c>
    </row>
    <row r="643" spans="1:37">
      <c r="A643" s="7">
        <v>641</v>
      </c>
      <c r="B643">
        <f ca="1">IF('Pariwise difference (d)'!B643&gt;Q_GWP,0,IF('Pariwise difference (d)'!B643&lt;P_GWP,1,((Q_GWP-'Pariwise difference (d)'!B643)/(P_GWP-Q_GWP))))</f>
        <v>0</v>
      </c>
      <c r="C643">
        <f ca="1">IF('Pariwise difference (d)'!C643&gt;Q_GWP,0,IF('Pariwise difference (d)'!C643&lt;P_GWP,1,((Q_GWP-'Pariwise difference (d)'!C643)/(P_GWP-Q_GWP))))</f>
        <v>0</v>
      </c>
      <c r="D643">
        <f ca="1">IF('Pariwise difference (d)'!D643&gt;Q_GWP,0,IF('Pariwise difference (d)'!D643&lt;P_GWP,1,((Q_GWP-'Pariwise difference (d)'!D643)/(P_GWP-Q_GWP))))</f>
        <v>0</v>
      </c>
      <c r="E643">
        <f ca="1">IF('Pariwise difference (d)'!E643&gt;Q_GWP,0,IF('Pariwise difference (d)'!E643&lt;P_GWP,1,((Q_GWP-'Pariwise difference (d)'!E643)/(P_GWP-Q_GWP))))</f>
        <v>1</v>
      </c>
      <c r="F643">
        <f ca="1">IF('Pariwise difference (d)'!F643&gt;Q_GWP,0,IF('Pariwise difference (d)'!F643&lt;P_GWP,1,((Q_GWP-'Pariwise difference (d)'!F643)/(P_GWP-Q_GWP))))</f>
        <v>0</v>
      </c>
      <c r="G643">
        <f ca="1">IF('Pariwise difference (d)'!G643&gt;Q_GWP,0,IF('Pariwise difference (d)'!G643&lt;P_GWP,1,((Q_GWP-'Pariwise difference (d)'!G643)/(P_GWP-Q_GWP))))</f>
        <v>0</v>
      </c>
      <c r="H643">
        <f ca="1">IF('Pariwise difference (d)'!H643&gt;Q_GWP,0,IF('Pariwise difference (d)'!H643&lt;P_GWP,1,((Q_GWP-'Pariwise difference (d)'!H643)/(P_GWP-Q_GWP))))</f>
        <v>1</v>
      </c>
      <c r="I643">
        <f ca="1">IF('Pariwise difference (d)'!I643&gt;Q_GWP,0,IF('Pariwise difference (d)'!I643&lt;P_GWP,1,((Q_GWP-'Pariwise difference (d)'!I643)/(P_GWP-Q_GWP))))</f>
        <v>1</v>
      </c>
      <c r="J643">
        <f ca="1">IF('Pariwise difference (d)'!J643&gt;Q_GWP,0,IF('Pariwise difference (d)'!J643&lt;P_GWP,1,((Q_GWP-'Pariwise difference (d)'!J643)/(P_GWP-Q_GWP))))</f>
        <v>1</v>
      </c>
      <c r="K643">
        <f ca="1">IF('Pariwise difference (d)'!K643&gt;Q_GWP,0,IF('Pariwise difference (d)'!K643&lt;P_GWP,1,((Q_GWP-'Pariwise difference (d)'!K643)/(P_GWP-Q_GWP))))</f>
        <v>0</v>
      </c>
      <c r="L643">
        <f ca="1">IF('Pariwise difference (d)'!L643&gt;Q_GWP,0,IF('Pariwise difference (d)'!L643&lt;P_GWP,1,((Q_GWP-'Pariwise difference (d)'!L643)/(P_GWP-Q_GWP))))</f>
        <v>0</v>
      </c>
      <c r="M643">
        <f ca="1">IF('Pariwise difference (d)'!M643&gt;Q_GWP,0,IF('Pariwise difference (d)'!M643&lt;P_GWP,1,((Q_GWP-'Pariwise difference (d)'!M643)/(P_GWP-Q_GWP))))</f>
        <v>1</v>
      </c>
      <c r="N643">
        <f ca="1">IF('Pariwise difference (d)'!N643&gt;Q_IRP,0,IF('Pariwise difference (d)'!N643&lt;P_IRP,1,((Q_IRP-'Pariwise difference (d)'!N643)/(P_IRP-Q_IRP))))</f>
        <v>0</v>
      </c>
      <c r="O643">
        <f ca="1">IF('Pariwise difference (d)'!O643&gt;Q_IRP,0,IF('Pariwise difference (d)'!O643&lt;P_IRP,1,((Q_IRP-'Pariwise difference (d)'!O643)/(P_IRP-Q_IRP))))</f>
        <v>1</v>
      </c>
      <c r="P643">
        <f ca="1">IF('Pariwise difference (d)'!P643&gt;Q_IRP,0,IF('Pariwise difference (d)'!P643&lt;P_IRP,1,((Q_IRP-'Pariwise difference (d)'!P643)/(P_IRP-Q_IRP))))</f>
        <v>0</v>
      </c>
      <c r="Q643">
        <f ca="1">IF('Pariwise difference (d)'!Q643&gt;Q_IRP,0,IF('Pariwise difference (d)'!Q643&lt;P_IRP,1,((Q_IRP-'Pariwise difference (d)'!Q643)/(P_IRP-Q_IRP))))</f>
        <v>1</v>
      </c>
      <c r="R643">
        <f ca="1">IF('Pariwise difference (d)'!R643&gt;Q_IRP,0,IF('Pariwise difference (d)'!R643&lt;P_IRP,1,((Q_IRP-'Pariwise difference (d)'!R643)/(P_IRP-Q_IRP))))</f>
        <v>0</v>
      </c>
      <c r="S643">
        <f ca="1">IF('Pariwise difference (d)'!S643&gt;Q_IRP,0,IF('Pariwise difference (d)'!S643&lt;P_IRP,1,((Q_IRP-'Pariwise difference (d)'!S643)/(P_IRP-Q_IRP))))</f>
        <v>0</v>
      </c>
      <c r="T643">
        <f ca="1">IF('Pariwise difference (d)'!T643&gt;Q_IRP,0,IF('Pariwise difference (d)'!T643&lt;P_IRP,1,((Q_IRP-'Pariwise difference (d)'!T643)/(P_IRP-Q_IRP))))</f>
        <v>0</v>
      </c>
      <c r="U643">
        <f ca="1">IF('Pariwise difference (d)'!U643&gt;Q_IRP,0,IF('Pariwise difference (d)'!U643&lt;P_IRP,1,((Q_IRP-'Pariwise difference (d)'!U643)/(P_IRP-Q_IRP))))</f>
        <v>0</v>
      </c>
      <c r="V643">
        <f ca="1">IF('Pariwise difference (d)'!V643&gt;Q_IRP,0,IF('Pariwise difference (d)'!V643&lt;P_IRP,1,((Q_IRP-'Pariwise difference (d)'!V643)/(P_IRP-Q_IRP))))</f>
        <v>1</v>
      </c>
      <c r="W643">
        <f ca="1">IF('Pariwise difference (d)'!W643&gt;Q_IRP,0,IF('Pariwise difference (d)'!W643&lt;P_IRP,1,((Q_IRP-'Pariwise difference (d)'!W643)/(P_IRP-Q_IRP))))</f>
        <v>0</v>
      </c>
      <c r="X643">
        <f ca="1">IF('Pariwise difference (d)'!X643&gt;Q_IRP,0,IF('Pariwise difference (d)'!X643&lt;P_IRP,1,((Q_IRP-'Pariwise difference (d)'!X643)/(P_IRP-Q_IRP))))</f>
        <v>-0.38992336787570719</v>
      </c>
      <c r="Y643">
        <f ca="1">IF('Pariwise difference (d)'!Y643&gt;Q_IRP,0,IF('Pariwise difference (d)'!Y643&lt;P_IRP,1,((Q_IRP-'Pariwise difference (d)'!Y643)/(P_IRP-Q_IRP))))</f>
        <v>1</v>
      </c>
      <c r="Z643">
        <f ca="1">IF('Pariwise difference (d)'!Z643&gt;Q_ODP,0,IF('Pariwise difference (d)'!Z643&lt;P_ODP,1,((Q_ODP-'Pariwise difference (d)'!Z643)/(P_ODP-Q_ODP))))</f>
        <v>0</v>
      </c>
      <c r="AA643">
        <f ca="1">IF('Pariwise difference (d)'!AA643&gt;Q_ODP,0,IF('Pariwise difference (d)'!AA643&lt;P_ODP,1,((Q_ODP-'Pariwise difference (d)'!AA643)/(P_ODP-Q_ODP))))</f>
        <v>0</v>
      </c>
      <c r="AB643">
        <f ca="1">IF('Pariwise difference (d)'!AB643&gt;Q_ODP,0,IF('Pariwise difference (d)'!AB643&lt;P_ODP,1,((Q_ODP-'Pariwise difference (d)'!AB643)/(P_ODP-Q_ODP))))</f>
        <v>0</v>
      </c>
      <c r="AC643">
        <f ca="1">IF('Pariwise difference (d)'!AC643&gt;Q_ODP,0,IF('Pariwise difference (d)'!AC643&lt;P_ODP,1,((Q_ODP-'Pariwise difference (d)'!AC643)/(P_ODP-Q_ODP))))</f>
        <v>0</v>
      </c>
      <c r="AD643">
        <f ca="1">IF('Pariwise difference (d)'!AD643&gt;Q_ODP,0,IF('Pariwise difference (d)'!AD643&lt;P_ODP,1,((Q_ODP-'Pariwise difference (d)'!AD643)/(P_ODP-Q_ODP))))</f>
        <v>0</v>
      </c>
      <c r="AE643">
        <f ca="1">IF('Pariwise difference (d)'!AE643&gt;Q_ODP,0,IF('Pariwise difference (d)'!AE643&lt;P_ODP,1,((Q_ODP-'Pariwise difference (d)'!AE643)/(P_ODP-Q_ODP))))</f>
        <v>-0.58956945066670263</v>
      </c>
      <c r="AF643">
        <f ca="1">IF('Pariwise difference (d)'!AF643&gt;Q_ODP,0,IF('Pariwise difference (d)'!AF643&lt;P_ODP,1,((Q_ODP-'Pariwise difference (d)'!AF643)/(P_ODP-Q_ODP))))</f>
        <v>0</v>
      </c>
      <c r="AG643">
        <f ca="1">IF('Pariwise difference (d)'!AG643&gt;Q_ODP,0,IF('Pariwise difference (d)'!AG643&lt;P_ODP,1,((Q_ODP-'Pariwise difference (d)'!AG643)/(P_ODP-Q_ODP))))</f>
        <v>-0.62170269405316991</v>
      </c>
      <c r="AH643">
        <f ca="1">IF('Pariwise difference (d)'!AH643&gt;Q_ODP,0,IF('Pariwise difference (d)'!AH643&lt;P_ODP,1,((Q_ODP-'Pariwise difference (d)'!AH643)/(P_ODP-Q_ODP))))</f>
        <v>0</v>
      </c>
      <c r="AI643">
        <f ca="1">IF('Pariwise difference (d)'!AI643&gt;Q_ODP,0,IF('Pariwise difference (d)'!AI643&lt;P_ODP,1,((Q_ODP-'Pariwise difference (d)'!AI643)/(P_ODP-Q_ODP))))</f>
        <v>1</v>
      </c>
      <c r="AJ643">
        <f ca="1">IF('Pariwise difference (d)'!AJ643&gt;Q_ODP,0,IF('Pariwise difference (d)'!AJ643&lt;P_ODP,1,((Q_ODP-'Pariwise difference (d)'!AJ643)/(P_ODP-Q_ODP))))</f>
        <v>0</v>
      </c>
      <c r="AK643">
        <f ca="1">IF('Pariwise difference (d)'!AK643&gt;Q_ODP,0,IF('Pariwise difference (d)'!AK643&lt;P_ODP,1,((Q_ODP-'Pariwise difference (d)'!AK643)/(P_ODP-Q_ODP))))</f>
        <v>0</v>
      </c>
    </row>
    <row r="644" spans="1:37">
      <c r="A644" s="7">
        <v>642</v>
      </c>
      <c r="B644">
        <f ca="1">IF('Pariwise difference (d)'!B644&gt;Q_GWP,0,IF('Pariwise difference (d)'!B644&lt;P_GWP,1,((Q_GWP-'Pariwise difference (d)'!B644)/(P_GWP-Q_GWP))))</f>
        <v>0</v>
      </c>
      <c r="C644">
        <f ca="1">IF('Pariwise difference (d)'!C644&gt;Q_GWP,0,IF('Pariwise difference (d)'!C644&lt;P_GWP,1,((Q_GWP-'Pariwise difference (d)'!C644)/(P_GWP-Q_GWP))))</f>
        <v>-0.41009416708373919</v>
      </c>
      <c r="D644">
        <f ca="1">IF('Pariwise difference (d)'!D644&gt;Q_GWP,0,IF('Pariwise difference (d)'!D644&lt;P_GWP,1,((Q_GWP-'Pariwise difference (d)'!D644)/(P_GWP-Q_GWP))))</f>
        <v>0</v>
      </c>
      <c r="E644">
        <f ca="1">IF('Pariwise difference (d)'!E644&gt;Q_GWP,0,IF('Pariwise difference (d)'!E644&lt;P_GWP,1,((Q_GWP-'Pariwise difference (d)'!E644)/(P_GWP-Q_GWP))))</f>
        <v>1</v>
      </c>
      <c r="F644">
        <f ca="1">IF('Pariwise difference (d)'!F644&gt;Q_GWP,0,IF('Pariwise difference (d)'!F644&lt;P_GWP,1,((Q_GWP-'Pariwise difference (d)'!F644)/(P_GWP-Q_GWP))))</f>
        <v>0</v>
      </c>
      <c r="G644">
        <f ca="1">IF('Pariwise difference (d)'!G644&gt;Q_GWP,0,IF('Pariwise difference (d)'!G644&lt;P_GWP,1,((Q_GWP-'Pariwise difference (d)'!G644)/(P_GWP-Q_GWP))))</f>
        <v>0</v>
      </c>
      <c r="H644">
        <f ca="1">IF('Pariwise difference (d)'!H644&gt;Q_GWP,0,IF('Pariwise difference (d)'!H644&lt;P_GWP,1,((Q_GWP-'Pariwise difference (d)'!H644)/(P_GWP-Q_GWP))))</f>
        <v>1</v>
      </c>
      <c r="I644">
        <f ca="1">IF('Pariwise difference (d)'!I644&gt;Q_GWP,0,IF('Pariwise difference (d)'!I644&lt;P_GWP,1,((Q_GWP-'Pariwise difference (d)'!I644)/(P_GWP-Q_GWP))))</f>
        <v>0</v>
      </c>
      <c r="J644">
        <f ca="1">IF('Pariwise difference (d)'!J644&gt;Q_GWP,0,IF('Pariwise difference (d)'!J644&lt;P_GWP,1,((Q_GWP-'Pariwise difference (d)'!J644)/(P_GWP-Q_GWP))))</f>
        <v>1</v>
      </c>
      <c r="K644">
        <f ca="1">IF('Pariwise difference (d)'!K644&gt;Q_GWP,0,IF('Pariwise difference (d)'!K644&lt;P_GWP,1,((Q_GWP-'Pariwise difference (d)'!K644)/(P_GWP-Q_GWP))))</f>
        <v>0</v>
      </c>
      <c r="L644">
        <f ca="1">IF('Pariwise difference (d)'!L644&gt;Q_GWP,0,IF('Pariwise difference (d)'!L644&lt;P_GWP,1,((Q_GWP-'Pariwise difference (d)'!L644)/(P_GWP-Q_GWP))))</f>
        <v>1</v>
      </c>
      <c r="M644">
        <f ca="1">IF('Pariwise difference (d)'!M644&gt;Q_GWP,0,IF('Pariwise difference (d)'!M644&lt;P_GWP,1,((Q_GWP-'Pariwise difference (d)'!M644)/(P_GWP-Q_GWP))))</f>
        <v>1</v>
      </c>
      <c r="N644">
        <f ca="1">IF('Pariwise difference (d)'!N644&gt;Q_IRP,0,IF('Pariwise difference (d)'!N644&lt;P_IRP,1,((Q_IRP-'Pariwise difference (d)'!N644)/(P_IRP-Q_IRP))))</f>
        <v>0</v>
      </c>
      <c r="O644">
        <f ca="1">IF('Pariwise difference (d)'!O644&gt;Q_IRP,0,IF('Pariwise difference (d)'!O644&lt;P_IRP,1,((Q_IRP-'Pariwise difference (d)'!O644)/(P_IRP-Q_IRP))))</f>
        <v>1</v>
      </c>
      <c r="P644">
        <f ca="1">IF('Pariwise difference (d)'!P644&gt;Q_IRP,0,IF('Pariwise difference (d)'!P644&lt;P_IRP,1,((Q_IRP-'Pariwise difference (d)'!P644)/(P_IRP-Q_IRP))))</f>
        <v>0</v>
      </c>
      <c r="Q644">
        <f ca="1">IF('Pariwise difference (d)'!Q644&gt;Q_IRP,0,IF('Pariwise difference (d)'!Q644&lt;P_IRP,1,((Q_IRP-'Pariwise difference (d)'!Q644)/(P_IRP-Q_IRP))))</f>
        <v>1</v>
      </c>
      <c r="R644">
        <f ca="1">IF('Pariwise difference (d)'!R644&gt;Q_IRP,0,IF('Pariwise difference (d)'!R644&lt;P_IRP,1,((Q_IRP-'Pariwise difference (d)'!R644)/(P_IRP-Q_IRP))))</f>
        <v>0</v>
      </c>
      <c r="S644">
        <f ca="1">IF('Pariwise difference (d)'!S644&gt;Q_IRP,0,IF('Pariwise difference (d)'!S644&lt;P_IRP,1,((Q_IRP-'Pariwise difference (d)'!S644)/(P_IRP-Q_IRP))))</f>
        <v>0</v>
      </c>
      <c r="T644">
        <f ca="1">IF('Pariwise difference (d)'!T644&gt;Q_IRP,0,IF('Pariwise difference (d)'!T644&lt;P_IRP,1,((Q_IRP-'Pariwise difference (d)'!T644)/(P_IRP-Q_IRP))))</f>
        <v>-0.81152663752231269</v>
      </c>
      <c r="U644">
        <f ca="1">IF('Pariwise difference (d)'!U644&gt;Q_IRP,0,IF('Pariwise difference (d)'!U644&lt;P_IRP,1,((Q_IRP-'Pariwise difference (d)'!U644)/(P_IRP-Q_IRP))))</f>
        <v>0</v>
      </c>
      <c r="V644">
        <f ca="1">IF('Pariwise difference (d)'!V644&gt;Q_IRP,0,IF('Pariwise difference (d)'!V644&lt;P_IRP,1,((Q_IRP-'Pariwise difference (d)'!V644)/(P_IRP-Q_IRP))))</f>
        <v>0</v>
      </c>
      <c r="W644">
        <f ca="1">IF('Pariwise difference (d)'!W644&gt;Q_IRP,0,IF('Pariwise difference (d)'!W644&lt;P_IRP,1,((Q_IRP-'Pariwise difference (d)'!W644)/(P_IRP-Q_IRP))))</f>
        <v>0</v>
      </c>
      <c r="X644">
        <f ca="1">IF('Pariwise difference (d)'!X644&gt;Q_IRP,0,IF('Pariwise difference (d)'!X644&lt;P_IRP,1,((Q_IRP-'Pariwise difference (d)'!X644)/(P_IRP-Q_IRP))))</f>
        <v>0</v>
      </c>
      <c r="Y644">
        <f ca="1">IF('Pariwise difference (d)'!Y644&gt;Q_IRP,0,IF('Pariwise difference (d)'!Y644&lt;P_IRP,1,((Q_IRP-'Pariwise difference (d)'!Y644)/(P_IRP-Q_IRP))))</f>
        <v>1</v>
      </c>
      <c r="Z644">
        <f ca="1">IF('Pariwise difference (d)'!Z644&gt;Q_ODP,0,IF('Pariwise difference (d)'!Z644&lt;P_ODP,1,((Q_ODP-'Pariwise difference (d)'!Z644)/(P_ODP-Q_ODP))))</f>
        <v>1</v>
      </c>
      <c r="AA644">
        <f ca="1">IF('Pariwise difference (d)'!AA644&gt;Q_ODP,0,IF('Pariwise difference (d)'!AA644&lt;P_ODP,1,((Q_ODP-'Pariwise difference (d)'!AA644)/(P_ODP-Q_ODP))))</f>
        <v>1</v>
      </c>
      <c r="AB644">
        <f ca="1">IF('Pariwise difference (d)'!AB644&gt;Q_ODP,0,IF('Pariwise difference (d)'!AB644&lt;P_ODP,1,((Q_ODP-'Pariwise difference (d)'!AB644)/(P_ODP-Q_ODP))))</f>
        <v>1</v>
      </c>
      <c r="AC644">
        <f ca="1">IF('Pariwise difference (d)'!AC644&gt;Q_ODP,0,IF('Pariwise difference (d)'!AC644&lt;P_ODP,1,((Q_ODP-'Pariwise difference (d)'!AC644)/(P_ODP-Q_ODP))))</f>
        <v>0</v>
      </c>
      <c r="AD644">
        <f ca="1">IF('Pariwise difference (d)'!AD644&gt;Q_ODP,0,IF('Pariwise difference (d)'!AD644&lt;P_ODP,1,((Q_ODP-'Pariwise difference (d)'!AD644)/(P_ODP-Q_ODP))))</f>
        <v>1</v>
      </c>
      <c r="AE644">
        <f ca="1">IF('Pariwise difference (d)'!AE644&gt;Q_ODP,0,IF('Pariwise difference (d)'!AE644&lt;P_ODP,1,((Q_ODP-'Pariwise difference (d)'!AE644)/(P_ODP-Q_ODP))))</f>
        <v>1</v>
      </c>
      <c r="AF644">
        <f ca="1">IF('Pariwise difference (d)'!AF644&gt;Q_ODP,0,IF('Pariwise difference (d)'!AF644&lt;P_ODP,1,((Q_ODP-'Pariwise difference (d)'!AF644)/(P_ODP-Q_ODP))))</f>
        <v>0</v>
      </c>
      <c r="AG644">
        <f ca="1">IF('Pariwise difference (d)'!AG644&gt;Q_ODP,0,IF('Pariwise difference (d)'!AG644&lt;P_ODP,1,((Q_ODP-'Pariwise difference (d)'!AG644)/(P_ODP-Q_ODP))))</f>
        <v>0</v>
      </c>
      <c r="AH644">
        <f ca="1">IF('Pariwise difference (d)'!AH644&gt;Q_ODP,0,IF('Pariwise difference (d)'!AH644&lt;P_ODP,1,((Q_ODP-'Pariwise difference (d)'!AH644)/(P_ODP-Q_ODP))))</f>
        <v>0</v>
      </c>
      <c r="AI644">
        <f ca="1">IF('Pariwise difference (d)'!AI644&gt;Q_ODP,0,IF('Pariwise difference (d)'!AI644&lt;P_ODP,1,((Q_ODP-'Pariwise difference (d)'!AI644)/(P_ODP-Q_ODP))))</f>
        <v>0</v>
      </c>
      <c r="AJ644">
        <f ca="1">IF('Pariwise difference (d)'!AJ644&gt;Q_ODP,0,IF('Pariwise difference (d)'!AJ644&lt;P_ODP,1,((Q_ODP-'Pariwise difference (d)'!AJ644)/(P_ODP-Q_ODP))))</f>
        <v>0</v>
      </c>
      <c r="AK644">
        <f ca="1">IF('Pariwise difference (d)'!AK644&gt;Q_ODP,0,IF('Pariwise difference (d)'!AK644&lt;P_ODP,1,((Q_ODP-'Pariwise difference (d)'!AK644)/(P_ODP-Q_ODP))))</f>
        <v>0</v>
      </c>
    </row>
    <row r="645" spans="1:37">
      <c r="A645" s="7">
        <v>643</v>
      </c>
      <c r="B645">
        <f ca="1">IF('Pariwise difference (d)'!B645&gt;Q_GWP,0,IF('Pariwise difference (d)'!B645&lt;P_GWP,1,((Q_GWP-'Pariwise difference (d)'!B645)/(P_GWP-Q_GWP))))</f>
        <v>0</v>
      </c>
      <c r="C645">
        <f ca="1">IF('Pariwise difference (d)'!C645&gt;Q_GWP,0,IF('Pariwise difference (d)'!C645&lt;P_GWP,1,((Q_GWP-'Pariwise difference (d)'!C645)/(P_GWP-Q_GWP))))</f>
        <v>1</v>
      </c>
      <c r="D645">
        <f ca="1">IF('Pariwise difference (d)'!D645&gt;Q_GWP,0,IF('Pariwise difference (d)'!D645&lt;P_GWP,1,((Q_GWP-'Pariwise difference (d)'!D645)/(P_GWP-Q_GWP))))</f>
        <v>0</v>
      </c>
      <c r="E645">
        <f ca="1">IF('Pariwise difference (d)'!E645&gt;Q_GWP,0,IF('Pariwise difference (d)'!E645&lt;P_GWP,1,((Q_GWP-'Pariwise difference (d)'!E645)/(P_GWP-Q_GWP))))</f>
        <v>1</v>
      </c>
      <c r="F645">
        <f ca="1">IF('Pariwise difference (d)'!F645&gt;Q_GWP,0,IF('Pariwise difference (d)'!F645&lt;P_GWP,1,((Q_GWP-'Pariwise difference (d)'!F645)/(P_GWP-Q_GWP))))</f>
        <v>0</v>
      </c>
      <c r="G645">
        <f ca="1">IF('Pariwise difference (d)'!G645&gt;Q_GWP,0,IF('Pariwise difference (d)'!G645&lt;P_GWP,1,((Q_GWP-'Pariwise difference (d)'!G645)/(P_GWP-Q_GWP))))</f>
        <v>0</v>
      </c>
      <c r="H645">
        <f ca="1">IF('Pariwise difference (d)'!H645&gt;Q_GWP,0,IF('Pariwise difference (d)'!H645&lt;P_GWP,1,((Q_GWP-'Pariwise difference (d)'!H645)/(P_GWP-Q_GWP))))</f>
        <v>1</v>
      </c>
      <c r="I645">
        <f ca="1">IF('Pariwise difference (d)'!I645&gt;Q_GWP,0,IF('Pariwise difference (d)'!I645&lt;P_GWP,1,((Q_GWP-'Pariwise difference (d)'!I645)/(P_GWP-Q_GWP))))</f>
        <v>0</v>
      </c>
      <c r="J645">
        <f ca="1">IF('Pariwise difference (d)'!J645&gt;Q_GWP,0,IF('Pariwise difference (d)'!J645&lt;P_GWP,1,((Q_GWP-'Pariwise difference (d)'!J645)/(P_GWP-Q_GWP))))</f>
        <v>1</v>
      </c>
      <c r="K645">
        <f ca="1">IF('Pariwise difference (d)'!K645&gt;Q_GWP,0,IF('Pariwise difference (d)'!K645&lt;P_GWP,1,((Q_GWP-'Pariwise difference (d)'!K645)/(P_GWP-Q_GWP))))</f>
        <v>0</v>
      </c>
      <c r="L645">
        <f ca="1">IF('Pariwise difference (d)'!L645&gt;Q_GWP,0,IF('Pariwise difference (d)'!L645&lt;P_GWP,1,((Q_GWP-'Pariwise difference (d)'!L645)/(P_GWP-Q_GWP))))</f>
        <v>0</v>
      </c>
      <c r="M645">
        <f ca="1">IF('Pariwise difference (d)'!M645&gt;Q_GWP,0,IF('Pariwise difference (d)'!M645&lt;P_GWP,1,((Q_GWP-'Pariwise difference (d)'!M645)/(P_GWP-Q_GWP))))</f>
        <v>1</v>
      </c>
      <c r="N645">
        <f ca="1">IF('Pariwise difference (d)'!N645&gt;Q_IRP,0,IF('Pariwise difference (d)'!N645&lt;P_IRP,1,((Q_IRP-'Pariwise difference (d)'!N645)/(P_IRP-Q_IRP))))</f>
        <v>0</v>
      </c>
      <c r="O645">
        <f ca="1">IF('Pariwise difference (d)'!O645&gt;Q_IRP,0,IF('Pariwise difference (d)'!O645&lt;P_IRP,1,((Q_IRP-'Pariwise difference (d)'!O645)/(P_IRP-Q_IRP))))</f>
        <v>1</v>
      </c>
      <c r="P645">
        <f ca="1">IF('Pariwise difference (d)'!P645&gt;Q_IRP,0,IF('Pariwise difference (d)'!P645&lt;P_IRP,1,((Q_IRP-'Pariwise difference (d)'!P645)/(P_IRP-Q_IRP))))</f>
        <v>0</v>
      </c>
      <c r="Q645">
        <f ca="1">IF('Pariwise difference (d)'!Q645&gt;Q_IRP,0,IF('Pariwise difference (d)'!Q645&lt;P_IRP,1,((Q_IRP-'Pariwise difference (d)'!Q645)/(P_IRP-Q_IRP))))</f>
        <v>1</v>
      </c>
      <c r="R645">
        <f ca="1">IF('Pariwise difference (d)'!R645&gt;Q_IRP,0,IF('Pariwise difference (d)'!R645&lt;P_IRP,1,((Q_IRP-'Pariwise difference (d)'!R645)/(P_IRP-Q_IRP))))</f>
        <v>1</v>
      </c>
      <c r="S645">
        <f ca="1">IF('Pariwise difference (d)'!S645&gt;Q_IRP,0,IF('Pariwise difference (d)'!S645&lt;P_IRP,1,((Q_IRP-'Pariwise difference (d)'!S645)/(P_IRP-Q_IRP))))</f>
        <v>0</v>
      </c>
      <c r="T645">
        <f ca="1">IF('Pariwise difference (d)'!T645&gt;Q_IRP,0,IF('Pariwise difference (d)'!T645&lt;P_IRP,1,((Q_IRP-'Pariwise difference (d)'!T645)/(P_IRP-Q_IRP))))</f>
        <v>1</v>
      </c>
      <c r="U645">
        <f ca="1">IF('Pariwise difference (d)'!U645&gt;Q_IRP,0,IF('Pariwise difference (d)'!U645&lt;P_IRP,1,((Q_IRP-'Pariwise difference (d)'!U645)/(P_IRP-Q_IRP))))</f>
        <v>0</v>
      </c>
      <c r="V645">
        <f ca="1">IF('Pariwise difference (d)'!V645&gt;Q_IRP,0,IF('Pariwise difference (d)'!V645&lt;P_IRP,1,((Q_IRP-'Pariwise difference (d)'!V645)/(P_IRP-Q_IRP))))</f>
        <v>1</v>
      </c>
      <c r="W645">
        <f ca="1">IF('Pariwise difference (d)'!W645&gt;Q_IRP,0,IF('Pariwise difference (d)'!W645&lt;P_IRP,1,((Q_IRP-'Pariwise difference (d)'!W645)/(P_IRP-Q_IRP))))</f>
        <v>0</v>
      </c>
      <c r="X645">
        <f ca="1">IF('Pariwise difference (d)'!X645&gt;Q_IRP,0,IF('Pariwise difference (d)'!X645&lt;P_IRP,1,((Q_IRP-'Pariwise difference (d)'!X645)/(P_IRP-Q_IRP))))</f>
        <v>0</v>
      </c>
      <c r="Y645">
        <f ca="1">IF('Pariwise difference (d)'!Y645&gt;Q_IRP,0,IF('Pariwise difference (d)'!Y645&lt;P_IRP,1,((Q_IRP-'Pariwise difference (d)'!Y645)/(P_IRP-Q_IRP))))</f>
        <v>1</v>
      </c>
      <c r="Z645">
        <f ca="1">IF('Pariwise difference (d)'!Z645&gt;Q_ODP,0,IF('Pariwise difference (d)'!Z645&lt;P_ODP,1,((Q_ODP-'Pariwise difference (d)'!Z645)/(P_ODP-Q_ODP))))</f>
        <v>0</v>
      </c>
      <c r="AA645">
        <f ca="1">IF('Pariwise difference (d)'!AA645&gt;Q_ODP,0,IF('Pariwise difference (d)'!AA645&lt;P_ODP,1,((Q_ODP-'Pariwise difference (d)'!AA645)/(P_ODP-Q_ODP))))</f>
        <v>0</v>
      </c>
      <c r="AB645">
        <f ca="1">IF('Pariwise difference (d)'!AB645&gt;Q_ODP,0,IF('Pariwise difference (d)'!AB645&lt;P_ODP,1,((Q_ODP-'Pariwise difference (d)'!AB645)/(P_ODP-Q_ODP))))</f>
        <v>-0.83984665098242883</v>
      </c>
      <c r="AC645">
        <f ca="1">IF('Pariwise difference (d)'!AC645&gt;Q_ODP,0,IF('Pariwise difference (d)'!AC645&lt;P_ODP,1,((Q_ODP-'Pariwise difference (d)'!AC645)/(P_ODP-Q_ODP))))</f>
        <v>0</v>
      </c>
      <c r="AD645">
        <f ca="1">IF('Pariwise difference (d)'!AD645&gt;Q_ODP,0,IF('Pariwise difference (d)'!AD645&lt;P_ODP,1,((Q_ODP-'Pariwise difference (d)'!AD645)/(P_ODP-Q_ODP))))</f>
        <v>1</v>
      </c>
      <c r="AE645">
        <f ca="1">IF('Pariwise difference (d)'!AE645&gt;Q_ODP,0,IF('Pariwise difference (d)'!AE645&lt;P_ODP,1,((Q_ODP-'Pariwise difference (d)'!AE645)/(P_ODP-Q_ODP))))</f>
        <v>1</v>
      </c>
      <c r="AF645">
        <f ca="1">IF('Pariwise difference (d)'!AF645&gt;Q_ODP,0,IF('Pariwise difference (d)'!AF645&lt;P_ODP,1,((Q_ODP-'Pariwise difference (d)'!AF645)/(P_ODP-Q_ODP))))</f>
        <v>-0.56527258723588703</v>
      </c>
      <c r="AG645">
        <f ca="1">IF('Pariwise difference (d)'!AG645&gt;Q_ODP,0,IF('Pariwise difference (d)'!AG645&lt;P_ODP,1,((Q_ODP-'Pariwise difference (d)'!AG645)/(P_ODP-Q_ODP))))</f>
        <v>1</v>
      </c>
      <c r="AH645">
        <f ca="1">IF('Pariwise difference (d)'!AH645&gt;Q_ODP,0,IF('Pariwise difference (d)'!AH645&lt;P_ODP,1,((Q_ODP-'Pariwise difference (d)'!AH645)/(P_ODP-Q_ODP))))</f>
        <v>0</v>
      </c>
      <c r="AI645">
        <f ca="1">IF('Pariwise difference (d)'!AI645&gt;Q_ODP,0,IF('Pariwise difference (d)'!AI645&lt;P_ODP,1,((Q_ODP-'Pariwise difference (d)'!AI645)/(P_ODP-Q_ODP))))</f>
        <v>-0.14518836895919268</v>
      </c>
      <c r="AJ645">
        <f ca="1">IF('Pariwise difference (d)'!AJ645&gt;Q_ODP,0,IF('Pariwise difference (d)'!AJ645&lt;P_ODP,1,((Q_ODP-'Pariwise difference (d)'!AJ645)/(P_ODP-Q_ODP))))</f>
        <v>0</v>
      </c>
      <c r="AK645">
        <f ca="1">IF('Pariwise difference (d)'!AK645&gt;Q_ODP,0,IF('Pariwise difference (d)'!AK645&lt;P_ODP,1,((Q_ODP-'Pariwise difference (d)'!AK645)/(P_ODP-Q_ODP))))</f>
        <v>0</v>
      </c>
    </row>
    <row r="646" spans="1:37">
      <c r="A646" s="7">
        <v>644</v>
      </c>
      <c r="B646">
        <f ca="1">IF('Pariwise difference (d)'!B646&gt;Q_GWP,0,IF('Pariwise difference (d)'!B646&lt;P_GWP,1,((Q_GWP-'Pariwise difference (d)'!B646)/(P_GWP-Q_GWP))))</f>
        <v>0</v>
      </c>
      <c r="C646">
        <f ca="1">IF('Pariwise difference (d)'!C646&gt;Q_GWP,0,IF('Pariwise difference (d)'!C646&lt;P_GWP,1,((Q_GWP-'Pariwise difference (d)'!C646)/(P_GWP-Q_GWP))))</f>
        <v>1</v>
      </c>
      <c r="D646">
        <f ca="1">IF('Pariwise difference (d)'!D646&gt;Q_GWP,0,IF('Pariwise difference (d)'!D646&lt;P_GWP,1,((Q_GWP-'Pariwise difference (d)'!D646)/(P_GWP-Q_GWP))))</f>
        <v>0</v>
      </c>
      <c r="E646">
        <f ca="1">IF('Pariwise difference (d)'!E646&gt;Q_GWP,0,IF('Pariwise difference (d)'!E646&lt;P_GWP,1,((Q_GWP-'Pariwise difference (d)'!E646)/(P_GWP-Q_GWP))))</f>
        <v>1</v>
      </c>
      <c r="F646">
        <f ca="1">IF('Pariwise difference (d)'!F646&gt;Q_GWP,0,IF('Pariwise difference (d)'!F646&lt;P_GWP,1,((Q_GWP-'Pariwise difference (d)'!F646)/(P_GWP-Q_GWP))))</f>
        <v>0</v>
      </c>
      <c r="G646">
        <f ca="1">IF('Pariwise difference (d)'!G646&gt;Q_GWP,0,IF('Pariwise difference (d)'!G646&lt;P_GWP,1,((Q_GWP-'Pariwise difference (d)'!G646)/(P_GWP-Q_GWP))))</f>
        <v>0</v>
      </c>
      <c r="H646">
        <f ca="1">IF('Pariwise difference (d)'!H646&gt;Q_GWP,0,IF('Pariwise difference (d)'!H646&lt;P_GWP,1,((Q_GWP-'Pariwise difference (d)'!H646)/(P_GWP-Q_GWP))))</f>
        <v>1</v>
      </c>
      <c r="I646">
        <f ca="1">IF('Pariwise difference (d)'!I646&gt;Q_GWP,0,IF('Pariwise difference (d)'!I646&lt;P_GWP,1,((Q_GWP-'Pariwise difference (d)'!I646)/(P_GWP-Q_GWP))))</f>
        <v>0</v>
      </c>
      <c r="J646">
        <f ca="1">IF('Pariwise difference (d)'!J646&gt;Q_GWP,0,IF('Pariwise difference (d)'!J646&lt;P_GWP,1,((Q_GWP-'Pariwise difference (d)'!J646)/(P_GWP-Q_GWP))))</f>
        <v>1</v>
      </c>
      <c r="K646">
        <f ca="1">IF('Pariwise difference (d)'!K646&gt;Q_GWP,0,IF('Pariwise difference (d)'!K646&lt;P_GWP,1,((Q_GWP-'Pariwise difference (d)'!K646)/(P_GWP-Q_GWP))))</f>
        <v>0</v>
      </c>
      <c r="L646">
        <f ca="1">IF('Pariwise difference (d)'!L646&gt;Q_GWP,0,IF('Pariwise difference (d)'!L646&lt;P_GWP,1,((Q_GWP-'Pariwise difference (d)'!L646)/(P_GWP-Q_GWP))))</f>
        <v>0</v>
      </c>
      <c r="M646">
        <f ca="1">IF('Pariwise difference (d)'!M646&gt;Q_GWP,0,IF('Pariwise difference (d)'!M646&lt;P_GWP,1,((Q_GWP-'Pariwise difference (d)'!M646)/(P_GWP-Q_GWP))))</f>
        <v>1</v>
      </c>
      <c r="N646">
        <f ca="1">IF('Pariwise difference (d)'!N646&gt;Q_IRP,0,IF('Pariwise difference (d)'!N646&lt;P_IRP,1,((Q_IRP-'Pariwise difference (d)'!N646)/(P_IRP-Q_IRP))))</f>
        <v>0</v>
      </c>
      <c r="O646">
        <f ca="1">IF('Pariwise difference (d)'!O646&gt;Q_IRP,0,IF('Pariwise difference (d)'!O646&lt;P_IRP,1,((Q_IRP-'Pariwise difference (d)'!O646)/(P_IRP-Q_IRP))))</f>
        <v>1</v>
      </c>
      <c r="P646">
        <f ca="1">IF('Pariwise difference (d)'!P646&gt;Q_IRP,0,IF('Pariwise difference (d)'!P646&lt;P_IRP,1,((Q_IRP-'Pariwise difference (d)'!P646)/(P_IRP-Q_IRP))))</f>
        <v>0</v>
      </c>
      <c r="Q646">
        <f ca="1">IF('Pariwise difference (d)'!Q646&gt;Q_IRP,0,IF('Pariwise difference (d)'!Q646&lt;P_IRP,1,((Q_IRP-'Pariwise difference (d)'!Q646)/(P_IRP-Q_IRP))))</f>
        <v>1</v>
      </c>
      <c r="R646">
        <f ca="1">IF('Pariwise difference (d)'!R646&gt;Q_IRP,0,IF('Pariwise difference (d)'!R646&lt;P_IRP,1,((Q_IRP-'Pariwise difference (d)'!R646)/(P_IRP-Q_IRP))))</f>
        <v>0</v>
      </c>
      <c r="S646">
        <f ca="1">IF('Pariwise difference (d)'!S646&gt;Q_IRP,0,IF('Pariwise difference (d)'!S646&lt;P_IRP,1,((Q_IRP-'Pariwise difference (d)'!S646)/(P_IRP-Q_IRP))))</f>
        <v>0</v>
      </c>
      <c r="T646">
        <f ca="1">IF('Pariwise difference (d)'!T646&gt;Q_IRP,0,IF('Pariwise difference (d)'!T646&lt;P_IRP,1,((Q_IRP-'Pariwise difference (d)'!T646)/(P_IRP-Q_IRP))))</f>
        <v>1</v>
      </c>
      <c r="U646">
        <f ca="1">IF('Pariwise difference (d)'!U646&gt;Q_IRP,0,IF('Pariwise difference (d)'!U646&lt;P_IRP,1,((Q_IRP-'Pariwise difference (d)'!U646)/(P_IRP-Q_IRP))))</f>
        <v>0</v>
      </c>
      <c r="V646">
        <f ca="1">IF('Pariwise difference (d)'!V646&gt;Q_IRP,0,IF('Pariwise difference (d)'!V646&lt;P_IRP,1,((Q_IRP-'Pariwise difference (d)'!V646)/(P_IRP-Q_IRP))))</f>
        <v>1</v>
      </c>
      <c r="W646">
        <f ca="1">IF('Pariwise difference (d)'!W646&gt;Q_IRP,0,IF('Pariwise difference (d)'!W646&lt;P_IRP,1,((Q_IRP-'Pariwise difference (d)'!W646)/(P_IRP-Q_IRP))))</f>
        <v>0</v>
      </c>
      <c r="X646">
        <f ca="1">IF('Pariwise difference (d)'!X646&gt;Q_IRP,0,IF('Pariwise difference (d)'!X646&lt;P_IRP,1,((Q_IRP-'Pariwise difference (d)'!X646)/(P_IRP-Q_IRP))))</f>
        <v>0</v>
      </c>
      <c r="Y646">
        <f ca="1">IF('Pariwise difference (d)'!Y646&gt;Q_IRP,0,IF('Pariwise difference (d)'!Y646&lt;P_IRP,1,((Q_IRP-'Pariwise difference (d)'!Y646)/(P_IRP-Q_IRP))))</f>
        <v>1</v>
      </c>
      <c r="Z646">
        <f ca="1">IF('Pariwise difference (d)'!Z646&gt;Q_ODP,0,IF('Pariwise difference (d)'!Z646&lt;P_ODP,1,((Q_ODP-'Pariwise difference (d)'!Z646)/(P_ODP-Q_ODP))))</f>
        <v>1</v>
      </c>
      <c r="AA646">
        <f ca="1">IF('Pariwise difference (d)'!AA646&gt;Q_ODP,0,IF('Pariwise difference (d)'!AA646&lt;P_ODP,1,((Q_ODP-'Pariwise difference (d)'!AA646)/(P_ODP-Q_ODP))))</f>
        <v>0</v>
      </c>
      <c r="AB646">
        <f ca="1">IF('Pariwise difference (d)'!AB646&gt;Q_ODP,0,IF('Pariwise difference (d)'!AB646&lt;P_ODP,1,((Q_ODP-'Pariwise difference (d)'!AB646)/(P_ODP-Q_ODP))))</f>
        <v>0</v>
      </c>
      <c r="AC646">
        <f ca="1">IF('Pariwise difference (d)'!AC646&gt;Q_ODP,0,IF('Pariwise difference (d)'!AC646&lt;P_ODP,1,((Q_ODP-'Pariwise difference (d)'!AC646)/(P_ODP-Q_ODP))))</f>
        <v>0</v>
      </c>
      <c r="AD646">
        <f ca="1">IF('Pariwise difference (d)'!AD646&gt;Q_ODP,0,IF('Pariwise difference (d)'!AD646&lt;P_ODP,1,((Q_ODP-'Pariwise difference (d)'!AD646)/(P_ODP-Q_ODP))))</f>
        <v>0</v>
      </c>
      <c r="AE646">
        <f ca="1">IF('Pariwise difference (d)'!AE646&gt;Q_ODP,0,IF('Pariwise difference (d)'!AE646&lt;P_ODP,1,((Q_ODP-'Pariwise difference (d)'!AE646)/(P_ODP-Q_ODP))))</f>
        <v>0</v>
      </c>
      <c r="AF646">
        <f ca="1">IF('Pariwise difference (d)'!AF646&gt;Q_ODP,0,IF('Pariwise difference (d)'!AF646&lt;P_ODP,1,((Q_ODP-'Pariwise difference (d)'!AF646)/(P_ODP-Q_ODP))))</f>
        <v>0</v>
      </c>
      <c r="AG646">
        <f ca="1">IF('Pariwise difference (d)'!AG646&gt;Q_ODP,0,IF('Pariwise difference (d)'!AG646&lt;P_ODP,1,((Q_ODP-'Pariwise difference (d)'!AG646)/(P_ODP-Q_ODP))))</f>
        <v>0</v>
      </c>
      <c r="AH646">
        <f ca="1">IF('Pariwise difference (d)'!AH646&gt;Q_ODP,0,IF('Pariwise difference (d)'!AH646&lt;P_ODP,1,((Q_ODP-'Pariwise difference (d)'!AH646)/(P_ODP-Q_ODP))))</f>
        <v>0</v>
      </c>
      <c r="AI646">
        <f ca="1">IF('Pariwise difference (d)'!AI646&gt;Q_ODP,0,IF('Pariwise difference (d)'!AI646&lt;P_ODP,1,((Q_ODP-'Pariwise difference (d)'!AI646)/(P_ODP-Q_ODP))))</f>
        <v>1</v>
      </c>
      <c r="AJ646">
        <f ca="1">IF('Pariwise difference (d)'!AJ646&gt;Q_ODP,0,IF('Pariwise difference (d)'!AJ646&lt;P_ODP,1,((Q_ODP-'Pariwise difference (d)'!AJ646)/(P_ODP-Q_ODP))))</f>
        <v>1</v>
      </c>
      <c r="AK646">
        <f ca="1">IF('Pariwise difference (d)'!AK646&gt;Q_ODP,0,IF('Pariwise difference (d)'!AK646&lt;P_ODP,1,((Q_ODP-'Pariwise difference (d)'!AK646)/(P_ODP-Q_ODP))))</f>
        <v>0</v>
      </c>
    </row>
    <row r="647" spans="1:37">
      <c r="A647" s="7">
        <v>645</v>
      </c>
      <c r="B647">
        <f ca="1">IF('Pariwise difference (d)'!B647&gt;Q_GWP,0,IF('Pariwise difference (d)'!B647&lt;P_GWP,1,((Q_GWP-'Pariwise difference (d)'!B647)/(P_GWP-Q_GWP))))</f>
        <v>0</v>
      </c>
      <c r="C647">
        <f ca="1">IF('Pariwise difference (d)'!C647&gt;Q_GWP,0,IF('Pariwise difference (d)'!C647&lt;P_GWP,1,((Q_GWP-'Pariwise difference (d)'!C647)/(P_GWP-Q_GWP))))</f>
        <v>0</v>
      </c>
      <c r="D647">
        <f ca="1">IF('Pariwise difference (d)'!D647&gt;Q_GWP,0,IF('Pariwise difference (d)'!D647&lt;P_GWP,1,((Q_GWP-'Pariwise difference (d)'!D647)/(P_GWP-Q_GWP))))</f>
        <v>0</v>
      </c>
      <c r="E647">
        <f ca="1">IF('Pariwise difference (d)'!E647&gt;Q_GWP,0,IF('Pariwise difference (d)'!E647&lt;P_GWP,1,((Q_GWP-'Pariwise difference (d)'!E647)/(P_GWP-Q_GWP))))</f>
        <v>1</v>
      </c>
      <c r="F647">
        <f ca="1">IF('Pariwise difference (d)'!F647&gt;Q_GWP,0,IF('Pariwise difference (d)'!F647&lt;P_GWP,1,((Q_GWP-'Pariwise difference (d)'!F647)/(P_GWP-Q_GWP))))</f>
        <v>1</v>
      </c>
      <c r="G647">
        <f ca="1">IF('Pariwise difference (d)'!G647&gt;Q_GWP,0,IF('Pariwise difference (d)'!G647&lt;P_GWP,1,((Q_GWP-'Pariwise difference (d)'!G647)/(P_GWP-Q_GWP))))</f>
        <v>0</v>
      </c>
      <c r="H647">
        <f ca="1">IF('Pariwise difference (d)'!H647&gt;Q_GWP,0,IF('Pariwise difference (d)'!H647&lt;P_GWP,1,((Q_GWP-'Pariwise difference (d)'!H647)/(P_GWP-Q_GWP))))</f>
        <v>1</v>
      </c>
      <c r="I647">
        <f ca="1">IF('Pariwise difference (d)'!I647&gt;Q_GWP,0,IF('Pariwise difference (d)'!I647&lt;P_GWP,1,((Q_GWP-'Pariwise difference (d)'!I647)/(P_GWP-Q_GWP))))</f>
        <v>0</v>
      </c>
      <c r="J647">
        <f ca="1">IF('Pariwise difference (d)'!J647&gt;Q_GWP,0,IF('Pariwise difference (d)'!J647&lt;P_GWP,1,((Q_GWP-'Pariwise difference (d)'!J647)/(P_GWP-Q_GWP))))</f>
        <v>1</v>
      </c>
      <c r="K647">
        <f ca="1">IF('Pariwise difference (d)'!K647&gt;Q_GWP,0,IF('Pariwise difference (d)'!K647&lt;P_GWP,1,((Q_GWP-'Pariwise difference (d)'!K647)/(P_GWP-Q_GWP))))</f>
        <v>0</v>
      </c>
      <c r="L647">
        <f ca="1">IF('Pariwise difference (d)'!L647&gt;Q_GWP,0,IF('Pariwise difference (d)'!L647&lt;P_GWP,1,((Q_GWP-'Pariwise difference (d)'!L647)/(P_GWP-Q_GWP))))</f>
        <v>0</v>
      </c>
      <c r="M647">
        <f ca="1">IF('Pariwise difference (d)'!M647&gt;Q_GWP,0,IF('Pariwise difference (d)'!M647&lt;P_GWP,1,((Q_GWP-'Pariwise difference (d)'!M647)/(P_GWP-Q_GWP))))</f>
        <v>1</v>
      </c>
      <c r="N647">
        <f ca="1">IF('Pariwise difference (d)'!N647&gt;Q_IRP,0,IF('Pariwise difference (d)'!N647&lt;P_IRP,1,((Q_IRP-'Pariwise difference (d)'!N647)/(P_IRP-Q_IRP))))</f>
        <v>0</v>
      </c>
      <c r="O647">
        <f ca="1">IF('Pariwise difference (d)'!O647&gt;Q_IRP,0,IF('Pariwise difference (d)'!O647&lt;P_IRP,1,((Q_IRP-'Pariwise difference (d)'!O647)/(P_IRP-Q_IRP))))</f>
        <v>0</v>
      </c>
      <c r="P647">
        <f ca="1">IF('Pariwise difference (d)'!P647&gt;Q_IRP,0,IF('Pariwise difference (d)'!P647&lt;P_IRP,1,((Q_IRP-'Pariwise difference (d)'!P647)/(P_IRP-Q_IRP))))</f>
        <v>0</v>
      </c>
      <c r="Q647">
        <f ca="1">IF('Pariwise difference (d)'!Q647&gt;Q_IRP,0,IF('Pariwise difference (d)'!Q647&lt;P_IRP,1,((Q_IRP-'Pariwise difference (d)'!Q647)/(P_IRP-Q_IRP))))</f>
        <v>1</v>
      </c>
      <c r="R647">
        <f ca="1">IF('Pariwise difference (d)'!R647&gt;Q_IRP,0,IF('Pariwise difference (d)'!R647&lt;P_IRP,1,((Q_IRP-'Pariwise difference (d)'!R647)/(P_IRP-Q_IRP))))</f>
        <v>1</v>
      </c>
      <c r="S647">
        <f ca="1">IF('Pariwise difference (d)'!S647&gt;Q_IRP,0,IF('Pariwise difference (d)'!S647&lt;P_IRP,1,((Q_IRP-'Pariwise difference (d)'!S647)/(P_IRP-Q_IRP))))</f>
        <v>0</v>
      </c>
      <c r="T647">
        <f ca="1">IF('Pariwise difference (d)'!T647&gt;Q_IRP,0,IF('Pariwise difference (d)'!T647&lt;P_IRP,1,((Q_IRP-'Pariwise difference (d)'!T647)/(P_IRP-Q_IRP))))</f>
        <v>1</v>
      </c>
      <c r="U647">
        <f ca="1">IF('Pariwise difference (d)'!U647&gt;Q_IRP,0,IF('Pariwise difference (d)'!U647&lt;P_IRP,1,((Q_IRP-'Pariwise difference (d)'!U647)/(P_IRP-Q_IRP))))</f>
        <v>0</v>
      </c>
      <c r="V647">
        <f ca="1">IF('Pariwise difference (d)'!V647&gt;Q_IRP,0,IF('Pariwise difference (d)'!V647&lt;P_IRP,1,((Q_IRP-'Pariwise difference (d)'!V647)/(P_IRP-Q_IRP))))</f>
        <v>1</v>
      </c>
      <c r="W647">
        <f ca="1">IF('Pariwise difference (d)'!W647&gt;Q_IRP,0,IF('Pariwise difference (d)'!W647&lt;P_IRP,1,((Q_IRP-'Pariwise difference (d)'!W647)/(P_IRP-Q_IRP))))</f>
        <v>0</v>
      </c>
      <c r="X647">
        <f ca="1">IF('Pariwise difference (d)'!X647&gt;Q_IRP,0,IF('Pariwise difference (d)'!X647&lt;P_IRP,1,((Q_IRP-'Pariwise difference (d)'!X647)/(P_IRP-Q_IRP))))</f>
        <v>0</v>
      </c>
      <c r="Y647">
        <f ca="1">IF('Pariwise difference (d)'!Y647&gt;Q_IRP,0,IF('Pariwise difference (d)'!Y647&lt;P_IRP,1,((Q_IRP-'Pariwise difference (d)'!Y647)/(P_IRP-Q_IRP))))</f>
        <v>1</v>
      </c>
      <c r="Z647">
        <f ca="1">IF('Pariwise difference (d)'!Z647&gt;Q_ODP,0,IF('Pariwise difference (d)'!Z647&lt;P_ODP,1,((Q_ODP-'Pariwise difference (d)'!Z647)/(P_ODP-Q_ODP))))</f>
        <v>1</v>
      </c>
      <c r="AA647">
        <f ca="1">IF('Pariwise difference (d)'!AA647&gt;Q_ODP,0,IF('Pariwise difference (d)'!AA647&lt;P_ODP,1,((Q_ODP-'Pariwise difference (d)'!AA647)/(P_ODP-Q_ODP))))</f>
        <v>1</v>
      </c>
      <c r="AB647">
        <f ca="1">IF('Pariwise difference (d)'!AB647&gt;Q_ODP,0,IF('Pariwise difference (d)'!AB647&lt;P_ODP,1,((Q_ODP-'Pariwise difference (d)'!AB647)/(P_ODP-Q_ODP))))</f>
        <v>1</v>
      </c>
      <c r="AC647">
        <f ca="1">IF('Pariwise difference (d)'!AC647&gt;Q_ODP,0,IF('Pariwise difference (d)'!AC647&lt;P_ODP,1,((Q_ODP-'Pariwise difference (d)'!AC647)/(P_ODP-Q_ODP))))</f>
        <v>0</v>
      </c>
      <c r="AD647">
        <f ca="1">IF('Pariwise difference (d)'!AD647&gt;Q_ODP,0,IF('Pariwise difference (d)'!AD647&lt;P_ODP,1,((Q_ODP-'Pariwise difference (d)'!AD647)/(P_ODP-Q_ODP))))</f>
        <v>1</v>
      </c>
      <c r="AE647">
        <f ca="1">IF('Pariwise difference (d)'!AE647&gt;Q_ODP,0,IF('Pariwise difference (d)'!AE647&lt;P_ODP,1,((Q_ODP-'Pariwise difference (d)'!AE647)/(P_ODP-Q_ODP))))</f>
        <v>1</v>
      </c>
      <c r="AF647">
        <f ca="1">IF('Pariwise difference (d)'!AF647&gt;Q_ODP,0,IF('Pariwise difference (d)'!AF647&lt;P_ODP,1,((Q_ODP-'Pariwise difference (d)'!AF647)/(P_ODP-Q_ODP))))</f>
        <v>0</v>
      </c>
      <c r="AG647">
        <f ca="1">IF('Pariwise difference (d)'!AG647&gt;Q_ODP,0,IF('Pariwise difference (d)'!AG647&lt;P_ODP,1,((Q_ODP-'Pariwise difference (d)'!AG647)/(P_ODP-Q_ODP))))</f>
        <v>0</v>
      </c>
      <c r="AH647">
        <f ca="1">IF('Pariwise difference (d)'!AH647&gt;Q_ODP,0,IF('Pariwise difference (d)'!AH647&lt;P_ODP,1,((Q_ODP-'Pariwise difference (d)'!AH647)/(P_ODP-Q_ODP))))</f>
        <v>0</v>
      </c>
      <c r="AI647">
        <f ca="1">IF('Pariwise difference (d)'!AI647&gt;Q_ODP,0,IF('Pariwise difference (d)'!AI647&lt;P_ODP,1,((Q_ODP-'Pariwise difference (d)'!AI647)/(P_ODP-Q_ODP))))</f>
        <v>0</v>
      </c>
      <c r="AJ647">
        <f ca="1">IF('Pariwise difference (d)'!AJ647&gt;Q_ODP,0,IF('Pariwise difference (d)'!AJ647&lt;P_ODP,1,((Q_ODP-'Pariwise difference (d)'!AJ647)/(P_ODP-Q_ODP))))</f>
        <v>0</v>
      </c>
      <c r="AK647">
        <f ca="1">IF('Pariwise difference (d)'!AK647&gt;Q_ODP,0,IF('Pariwise difference (d)'!AK647&lt;P_ODP,1,((Q_ODP-'Pariwise difference (d)'!AK647)/(P_ODP-Q_ODP))))</f>
        <v>0</v>
      </c>
    </row>
    <row r="648" spans="1:37">
      <c r="A648" s="7">
        <v>646</v>
      </c>
      <c r="B648">
        <f ca="1">IF('Pariwise difference (d)'!B648&gt;Q_GWP,0,IF('Pariwise difference (d)'!B648&lt;P_GWP,1,((Q_GWP-'Pariwise difference (d)'!B648)/(P_GWP-Q_GWP))))</f>
        <v>0</v>
      </c>
      <c r="C648">
        <f ca="1">IF('Pariwise difference (d)'!C648&gt;Q_GWP,0,IF('Pariwise difference (d)'!C648&lt;P_GWP,1,((Q_GWP-'Pariwise difference (d)'!C648)/(P_GWP-Q_GWP))))</f>
        <v>0</v>
      </c>
      <c r="D648">
        <f ca="1">IF('Pariwise difference (d)'!D648&gt;Q_GWP,0,IF('Pariwise difference (d)'!D648&lt;P_GWP,1,((Q_GWP-'Pariwise difference (d)'!D648)/(P_GWP-Q_GWP))))</f>
        <v>0</v>
      </c>
      <c r="E648">
        <f ca="1">IF('Pariwise difference (d)'!E648&gt;Q_GWP,0,IF('Pariwise difference (d)'!E648&lt;P_GWP,1,((Q_GWP-'Pariwise difference (d)'!E648)/(P_GWP-Q_GWP))))</f>
        <v>1</v>
      </c>
      <c r="F648">
        <f ca="1">IF('Pariwise difference (d)'!F648&gt;Q_GWP,0,IF('Pariwise difference (d)'!F648&lt;P_GWP,1,((Q_GWP-'Pariwise difference (d)'!F648)/(P_GWP-Q_GWP))))</f>
        <v>0</v>
      </c>
      <c r="G648">
        <f ca="1">IF('Pariwise difference (d)'!G648&gt;Q_GWP,0,IF('Pariwise difference (d)'!G648&lt;P_GWP,1,((Q_GWP-'Pariwise difference (d)'!G648)/(P_GWP-Q_GWP))))</f>
        <v>0</v>
      </c>
      <c r="H648">
        <f ca="1">IF('Pariwise difference (d)'!H648&gt;Q_GWP,0,IF('Pariwise difference (d)'!H648&lt;P_GWP,1,((Q_GWP-'Pariwise difference (d)'!H648)/(P_GWP-Q_GWP))))</f>
        <v>1</v>
      </c>
      <c r="I648">
        <f ca="1">IF('Pariwise difference (d)'!I648&gt;Q_GWP,0,IF('Pariwise difference (d)'!I648&lt;P_GWP,1,((Q_GWP-'Pariwise difference (d)'!I648)/(P_GWP-Q_GWP))))</f>
        <v>1</v>
      </c>
      <c r="J648">
        <f ca="1">IF('Pariwise difference (d)'!J648&gt;Q_GWP,0,IF('Pariwise difference (d)'!J648&lt;P_GWP,1,((Q_GWP-'Pariwise difference (d)'!J648)/(P_GWP-Q_GWP))))</f>
        <v>1</v>
      </c>
      <c r="K648">
        <f ca="1">IF('Pariwise difference (d)'!K648&gt;Q_GWP,0,IF('Pariwise difference (d)'!K648&lt;P_GWP,1,((Q_GWP-'Pariwise difference (d)'!K648)/(P_GWP-Q_GWP))))</f>
        <v>0</v>
      </c>
      <c r="L648">
        <f ca="1">IF('Pariwise difference (d)'!L648&gt;Q_GWP,0,IF('Pariwise difference (d)'!L648&lt;P_GWP,1,((Q_GWP-'Pariwise difference (d)'!L648)/(P_GWP-Q_GWP))))</f>
        <v>0</v>
      </c>
      <c r="M648">
        <f ca="1">IF('Pariwise difference (d)'!M648&gt;Q_GWP,0,IF('Pariwise difference (d)'!M648&lt;P_GWP,1,((Q_GWP-'Pariwise difference (d)'!M648)/(P_GWP-Q_GWP))))</f>
        <v>1</v>
      </c>
      <c r="N648">
        <f ca="1">IF('Pariwise difference (d)'!N648&gt;Q_IRP,0,IF('Pariwise difference (d)'!N648&lt;P_IRP,1,((Q_IRP-'Pariwise difference (d)'!N648)/(P_IRP-Q_IRP))))</f>
        <v>0</v>
      </c>
      <c r="O648">
        <f ca="1">IF('Pariwise difference (d)'!O648&gt;Q_IRP,0,IF('Pariwise difference (d)'!O648&lt;P_IRP,1,((Q_IRP-'Pariwise difference (d)'!O648)/(P_IRP-Q_IRP))))</f>
        <v>0</v>
      </c>
      <c r="P648">
        <f ca="1">IF('Pariwise difference (d)'!P648&gt;Q_IRP,0,IF('Pariwise difference (d)'!P648&lt;P_IRP,1,((Q_IRP-'Pariwise difference (d)'!P648)/(P_IRP-Q_IRP))))</f>
        <v>0</v>
      </c>
      <c r="Q648">
        <f ca="1">IF('Pariwise difference (d)'!Q648&gt;Q_IRP,0,IF('Pariwise difference (d)'!Q648&lt;P_IRP,1,((Q_IRP-'Pariwise difference (d)'!Q648)/(P_IRP-Q_IRP))))</f>
        <v>0</v>
      </c>
      <c r="R648">
        <f ca="1">IF('Pariwise difference (d)'!R648&gt;Q_IRP,0,IF('Pariwise difference (d)'!R648&lt;P_IRP,1,((Q_IRP-'Pariwise difference (d)'!R648)/(P_IRP-Q_IRP))))</f>
        <v>0</v>
      </c>
      <c r="S648">
        <f ca="1">IF('Pariwise difference (d)'!S648&gt;Q_IRP,0,IF('Pariwise difference (d)'!S648&lt;P_IRP,1,((Q_IRP-'Pariwise difference (d)'!S648)/(P_IRP-Q_IRP))))</f>
        <v>0</v>
      </c>
      <c r="T648">
        <f ca="1">IF('Pariwise difference (d)'!T648&gt;Q_IRP,0,IF('Pariwise difference (d)'!T648&lt;P_IRP,1,((Q_IRP-'Pariwise difference (d)'!T648)/(P_IRP-Q_IRP))))</f>
        <v>0</v>
      </c>
      <c r="U648">
        <f ca="1">IF('Pariwise difference (d)'!U648&gt;Q_IRP,0,IF('Pariwise difference (d)'!U648&lt;P_IRP,1,((Q_IRP-'Pariwise difference (d)'!U648)/(P_IRP-Q_IRP))))</f>
        <v>1</v>
      </c>
      <c r="V648">
        <f ca="1">IF('Pariwise difference (d)'!V648&gt;Q_IRP,0,IF('Pariwise difference (d)'!V648&lt;P_IRP,1,((Q_IRP-'Pariwise difference (d)'!V648)/(P_IRP-Q_IRP))))</f>
        <v>1</v>
      </c>
      <c r="W648">
        <f ca="1">IF('Pariwise difference (d)'!W648&gt;Q_IRP,0,IF('Pariwise difference (d)'!W648&lt;P_IRP,1,((Q_IRP-'Pariwise difference (d)'!W648)/(P_IRP-Q_IRP))))</f>
        <v>1</v>
      </c>
      <c r="X648">
        <f ca="1">IF('Pariwise difference (d)'!X648&gt;Q_IRP,0,IF('Pariwise difference (d)'!X648&lt;P_IRP,1,((Q_IRP-'Pariwise difference (d)'!X648)/(P_IRP-Q_IRP))))</f>
        <v>-0.95920672310578425</v>
      </c>
      <c r="Y648">
        <f ca="1">IF('Pariwise difference (d)'!Y648&gt;Q_IRP,0,IF('Pariwise difference (d)'!Y648&lt;P_IRP,1,((Q_IRP-'Pariwise difference (d)'!Y648)/(P_IRP-Q_IRP))))</f>
        <v>0</v>
      </c>
      <c r="Z648">
        <f ca="1">IF('Pariwise difference (d)'!Z648&gt;Q_ODP,0,IF('Pariwise difference (d)'!Z648&lt;P_ODP,1,((Q_ODP-'Pariwise difference (d)'!Z648)/(P_ODP-Q_ODP))))</f>
        <v>0</v>
      </c>
      <c r="AA648">
        <f ca="1">IF('Pariwise difference (d)'!AA648&gt;Q_ODP,0,IF('Pariwise difference (d)'!AA648&lt;P_ODP,1,((Q_ODP-'Pariwise difference (d)'!AA648)/(P_ODP-Q_ODP))))</f>
        <v>0</v>
      </c>
      <c r="AB648">
        <f ca="1">IF('Pariwise difference (d)'!AB648&gt;Q_ODP,0,IF('Pariwise difference (d)'!AB648&lt;P_ODP,1,((Q_ODP-'Pariwise difference (d)'!AB648)/(P_ODP-Q_ODP))))</f>
        <v>0</v>
      </c>
      <c r="AC648">
        <f ca="1">IF('Pariwise difference (d)'!AC648&gt;Q_ODP,0,IF('Pariwise difference (d)'!AC648&lt;P_ODP,1,((Q_ODP-'Pariwise difference (d)'!AC648)/(P_ODP-Q_ODP))))</f>
        <v>1</v>
      </c>
      <c r="AD648">
        <f ca="1">IF('Pariwise difference (d)'!AD648&gt;Q_ODP,0,IF('Pariwise difference (d)'!AD648&lt;P_ODP,1,((Q_ODP-'Pariwise difference (d)'!AD648)/(P_ODP-Q_ODP))))</f>
        <v>0</v>
      </c>
      <c r="AE648">
        <f ca="1">IF('Pariwise difference (d)'!AE648&gt;Q_ODP,0,IF('Pariwise difference (d)'!AE648&lt;P_ODP,1,((Q_ODP-'Pariwise difference (d)'!AE648)/(P_ODP-Q_ODP))))</f>
        <v>0</v>
      </c>
      <c r="AF648">
        <f ca="1">IF('Pariwise difference (d)'!AF648&gt;Q_ODP,0,IF('Pariwise difference (d)'!AF648&lt;P_ODP,1,((Q_ODP-'Pariwise difference (d)'!AF648)/(P_ODP-Q_ODP))))</f>
        <v>1</v>
      </c>
      <c r="AG648">
        <f ca="1">IF('Pariwise difference (d)'!AG648&gt;Q_ODP,0,IF('Pariwise difference (d)'!AG648&lt;P_ODP,1,((Q_ODP-'Pariwise difference (d)'!AG648)/(P_ODP-Q_ODP))))</f>
        <v>-0.41476614682893093</v>
      </c>
      <c r="AH648">
        <f ca="1">IF('Pariwise difference (d)'!AH648&gt;Q_ODP,0,IF('Pariwise difference (d)'!AH648&lt;P_ODP,1,((Q_ODP-'Pariwise difference (d)'!AH648)/(P_ODP-Q_ODP))))</f>
        <v>1</v>
      </c>
      <c r="AI648">
        <f ca="1">IF('Pariwise difference (d)'!AI648&gt;Q_ODP,0,IF('Pariwise difference (d)'!AI648&lt;P_ODP,1,((Q_ODP-'Pariwise difference (d)'!AI648)/(P_ODP-Q_ODP))))</f>
        <v>0</v>
      </c>
      <c r="AJ648">
        <f ca="1">IF('Pariwise difference (d)'!AJ648&gt;Q_ODP,0,IF('Pariwise difference (d)'!AJ648&lt;P_ODP,1,((Q_ODP-'Pariwise difference (d)'!AJ648)/(P_ODP-Q_ODP))))</f>
        <v>0</v>
      </c>
      <c r="AK648">
        <f ca="1">IF('Pariwise difference (d)'!AK648&gt;Q_ODP,0,IF('Pariwise difference (d)'!AK648&lt;P_ODP,1,((Q_ODP-'Pariwise difference (d)'!AK648)/(P_ODP-Q_ODP))))</f>
        <v>1</v>
      </c>
    </row>
    <row r="649" spans="1:37">
      <c r="A649" s="7">
        <v>647</v>
      </c>
      <c r="B649">
        <f ca="1">IF('Pariwise difference (d)'!B649&gt;Q_GWP,0,IF('Pariwise difference (d)'!B649&lt;P_GWP,1,((Q_GWP-'Pariwise difference (d)'!B649)/(P_GWP-Q_GWP))))</f>
        <v>0</v>
      </c>
      <c r="C649">
        <f ca="1">IF('Pariwise difference (d)'!C649&gt;Q_GWP,0,IF('Pariwise difference (d)'!C649&lt;P_GWP,1,((Q_GWP-'Pariwise difference (d)'!C649)/(P_GWP-Q_GWP))))</f>
        <v>0</v>
      </c>
      <c r="D649">
        <f ca="1">IF('Pariwise difference (d)'!D649&gt;Q_GWP,0,IF('Pariwise difference (d)'!D649&lt;P_GWP,1,((Q_GWP-'Pariwise difference (d)'!D649)/(P_GWP-Q_GWP))))</f>
        <v>0</v>
      </c>
      <c r="E649">
        <f ca="1">IF('Pariwise difference (d)'!E649&gt;Q_GWP,0,IF('Pariwise difference (d)'!E649&lt;P_GWP,1,((Q_GWP-'Pariwise difference (d)'!E649)/(P_GWP-Q_GWP))))</f>
        <v>1</v>
      </c>
      <c r="F649">
        <f ca="1">IF('Pariwise difference (d)'!F649&gt;Q_GWP,0,IF('Pariwise difference (d)'!F649&lt;P_GWP,1,((Q_GWP-'Pariwise difference (d)'!F649)/(P_GWP-Q_GWP))))</f>
        <v>0</v>
      </c>
      <c r="G649">
        <f ca="1">IF('Pariwise difference (d)'!G649&gt;Q_GWP,0,IF('Pariwise difference (d)'!G649&lt;P_GWP,1,((Q_GWP-'Pariwise difference (d)'!G649)/(P_GWP-Q_GWP))))</f>
        <v>0</v>
      </c>
      <c r="H649">
        <f ca="1">IF('Pariwise difference (d)'!H649&gt;Q_GWP,0,IF('Pariwise difference (d)'!H649&lt;P_GWP,1,((Q_GWP-'Pariwise difference (d)'!H649)/(P_GWP-Q_GWP))))</f>
        <v>1</v>
      </c>
      <c r="I649">
        <f ca="1">IF('Pariwise difference (d)'!I649&gt;Q_GWP,0,IF('Pariwise difference (d)'!I649&lt;P_GWP,1,((Q_GWP-'Pariwise difference (d)'!I649)/(P_GWP-Q_GWP))))</f>
        <v>1</v>
      </c>
      <c r="J649">
        <f ca="1">IF('Pariwise difference (d)'!J649&gt;Q_GWP,0,IF('Pariwise difference (d)'!J649&lt;P_GWP,1,((Q_GWP-'Pariwise difference (d)'!J649)/(P_GWP-Q_GWP))))</f>
        <v>1</v>
      </c>
      <c r="K649">
        <f ca="1">IF('Pariwise difference (d)'!K649&gt;Q_GWP,0,IF('Pariwise difference (d)'!K649&lt;P_GWP,1,((Q_GWP-'Pariwise difference (d)'!K649)/(P_GWP-Q_GWP))))</f>
        <v>0</v>
      </c>
      <c r="L649">
        <f ca="1">IF('Pariwise difference (d)'!L649&gt;Q_GWP,0,IF('Pariwise difference (d)'!L649&lt;P_GWP,1,((Q_GWP-'Pariwise difference (d)'!L649)/(P_GWP-Q_GWP))))</f>
        <v>0</v>
      </c>
      <c r="M649">
        <f ca="1">IF('Pariwise difference (d)'!M649&gt;Q_GWP,0,IF('Pariwise difference (d)'!M649&lt;P_GWP,1,((Q_GWP-'Pariwise difference (d)'!M649)/(P_GWP-Q_GWP))))</f>
        <v>1</v>
      </c>
      <c r="N649">
        <f ca="1">IF('Pariwise difference (d)'!N649&gt;Q_IRP,0,IF('Pariwise difference (d)'!N649&lt;P_IRP,1,((Q_IRP-'Pariwise difference (d)'!N649)/(P_IRP-Q_IRP))))</f>
        <v>0</v>
      </c>
      <c r="O649">
        <f ca="1">IF('Pariwise difference (d)'!O649&gt;Q_IRP,0,IF('Pariwise difference (d)'!O649&lt;P_IRP,1,((Q_IRP-'Pariwise difference (d)'!O649)/(P_IRP-Q_IRP))))</f>
        <v>1</v>
      </c>
      <c r="P649">
        <f ca="1">IF('Pariwise difference (d)'!P649&gt;Q_IRP,0,IF('Pariwise difference (d)'!P649&lt;P_IRP,1,((Q_IRP-'Pariwise difference (d)'!P649)/(P_IRP-Q_IRP))))</f>
        <v>0</v>
      </c>
      <c r="Q649">
        <f ca="1">IF('Pariwise difference (d)'!Q649&gt;Q_IRP,0,IF('Pariwise difference (d)'!Q649&lt;P_IRP,1,((Q_IRP-'Pariwise difference (d)'!Q649)/(P_IRP-Q_IRP))))</f>
        <v>1</v>
      </c>
      <c r="R649">
        <f ca="1">IF('Pariwise difference (d)'!R649&gt;Q_IRP,0,IF('Pariwise difference (d)'!R649&lt;P_IRP,1,((Q_IRP-'Pariwise difference (d)'!R649)/(P_IRP-Q_IRP))))</f>
        <v>0</v>
      </c>
      <c r="S649">
        <f ca="1">IF('Pariwise difference (d)'!S649&gt;Q_IRP,0,IF('Pariwise difference (d)'!S649&lt;P_IRP,1,((Q_IRP-'Pariwise difference (d)'!S649)/(P_IRP-Q_IRP))))</f>
        <v>0</v>
      </c>
      <c r="T649">
        <f ca="1">IF('Pariwise difference (d)'!T649&gt;Q_IRP,0,IF('Pariwise difference (d)'!T649&lt;P_IRP,1,((Q_IRP-'Pariwise difference (d)'!T649)/(P_IRP-Q_IRP))))</f>
        <v>-0.98035641260460027</v>
      </c>
      <c r="U649">
        <f ca="1">IF('Pariwise difference (d)'!U649&gt;Q_IRP,0,IF('Pariwise difference (d)'!U649&lt;P_IRP,1,((Q_IRP-'Pariwise difference (d)'!U649)/(P_IRP-Q_IRP))))</f>
        <v>0</v>
      </c>
      <c r="V649">
        <f ca="1">IF('Pariwise difference (d)'!V649&gt;Q_IRP,0,IF('Pariwise difference (d)'!V649&lt;P_IRP,1,((Q_IRP-'Pariwise difference (d)'!V649)/(P_IRP-Q_IRP))))</f>
        <v>-0.59581584994044645</v>
      </c>
      <c r="W649">
        <f ca="1">IF('Pariwise difference (d)'!W649&gt;Q_IRP,0,IF('Pariwise difference (d)'!W649&lt;P_IRP,1,((Q_IRP-'Pariwise difference (d)'!W649)/(P_IRP-Q_IRP))))</f>
        <v>0</v>
      </c>
      <c r="X649">
        <f ca="1">IF('Pariwise difference (d)'!X649&gt;Q_IRP,0,IF('Pariwise difference (d)'!X649&lt;P_IRP,1,((Q_IRP-'Pariwise difference (d)'!X649)/(P_IRP-Q_IRP))))</f>
        <v>0</v>
      </c>
      <c r="Y649">
        <f ca="1">IF('Pariwise difference (d)'!Y649&gt;Q_IRP,0,IF('Pariwise difference (d)'!Y649&lt;P_IRP,1,((Q_IRP-'Pariwise difference (d)'!Y649)/(P_IRP-Q_IRP))))</f>
        <v>1</v>
      </c>
      <c r="Z649">
        <f ca="1">IF('Pariwise difference (d)'!Z649&gt;Q_ODP,0,IF('Pariwise difference (d)'!Z649&lt;P_ODP,1,((Q_ODP-'Pariwise difference (d)'!Z649)/(P_ODP-Q_ODP))))</f>
        <v>0</v>
      </c>
      <c r="AA649">
        <f ca="1">IF('Pariwise difference (d)'!AA649&gt;Q_ODP,0,IF('Pariwise difference (d)'!AA649&lt;P_ODP,1,((Q_ODP-'Pariwise difference (d)'!AA649)/(P_ODP-Q_ODP))))</f>
        <v>1</v>
      </c>
      <c r="AB649">
        <f ca="1">IF('Pariwise difference (d)'!AB649&gt;Q_ODP,0,IF('Pariwise difference (d)'!AB649&lt;P_ODP,1,((Q_ODP-'Pariwise difference (d)'!AB649)/(P_ODP-Q_ODP))))</f>
        <v>1</v>
      </c>
      <c r="AC649">
        <f ca="1">IF('Pariwise difference (d)'!AC649&gt;Q_ODP,0,IF('Pariwise difference (d)'!AC649&lt;P_ODP,1,((Q_ODP-'Pariwise difference (d)'!AC649)/(P_ODP-Q_ODP))))</f>
        <v>1</v>
      </c>
      <c r="AD649">
        <f ca="1">IF('Pariwise difference (d)'!AD649&gt;Q_ODP,0,IF('Pariwise difference (d)'!AD649&lt;P_ODP,1,((Q_ODP-'Pariwise difference (d)'!AD649)/(P_ODP-Q_ODP))))</f>
        <v>1</v>
      </c>
      <c r="AE649">
        <f ca="1">IF('Pariwise difference (d)'!AE649&gt;Q_ODP,0,IF('Pariwise difference (d)'!AE649&lt;P_ODP,1,((Q_ODP-'Pariwise difference (d)'!AE649)/(P_ODP-Q_ODP))))</f>
        <v>0</v>
      </c>
      <c r="AF649">
        <f ca="1">IF('Pariwise difference (d)'!AF649&gt;Q_ODP,0,IF('Pariwise difference (d)'!AF649&lt;P_ODP,1,((Q_ODP-'Pariwise difference (d)'!AF649)/(P_ODP-Q_ODP))))</f>
        <v>0</v>
      </c>
      <c r="AG649">
        <f ca="1">IF('Pariwise difference (d)'!AG649&gt;Q_ODP,0,IF('Pariwise difference (d)'!AG649&lt;P_ODP,1,((Q_ODP-'Pariwise difference (d)'!AG649)/(P_ODP-Q_ODP))))</f>
        <v>0</v>
      </c>
      <c r="AH649">
        <f ca="1">IF('Pariwise difference (d)'!AH649&gt;Q_ODP,0,IF('Pariwise difference (d)'!AH649&lt;P_ODP,1,((Q_ODP-'Pariwise difference (d)'!AH649)/(P_ODP-Q_ODP))))</f>
        <v>0</v>
      </c>
      <c r="AI649">
        <f ca="1">IF('Pariwise difference (d)'!AI649&gt;Q_ODP,0,IF('Pariwise difference (d)'!AI649&lt;P_ODP,1,((Q_ODP-'Pariwise difference (d)'!AI649)/(P_ODP-Q_ODP))))</f>
        <v>0</v>
      </c>
      <c r="AJ649">
        <f ca="1">IF('Pariwise difference (d)'!AJ649&gt;Q_ODP,0,IF('Pariwise difference (d)'!AJ649&lt;P_ODP,1,((Q_ODP-'Pariwise difference (d)'!AJ649)/(P_ODP-Q_ODP))))</f>
        <v>0</v>
      </c>
      <c r="AK649">
        <f ca="1">IF('Pariwise difference (d)'!AK649&gt;Q_ODP,0,IF('Pariwise difference (d)'!AK649&lt;P_ODP,1,((Q_ODP-'Pariwise difference (d)'!AK649)/(P_ODP-Q_ODP))))</f>
        <v>1</v>
      </c>
    </row>
    <row r="650" spans="1:37">
      <c r="A650" s="7">
        <v>648</v>
      </c>
      <c r="B650">
        <f ca="1">IF('Pariwise difference (d)'!B650&gt;Q_GWP,0,IF('Pariwise difference (d)'!B650&lt;P_GWP,1,((Q_GWP-'Pariwise difference (d)'!B650)/(P_GWP-Q_GWP))))</f>
        <v>0</v>
      </c>
      <c r="C650">
        <f ca="1">IF('Pariwise difference (d)'!C650&gt;Q_GWP,0,IF('Pariwise difference (d)'!C650&lt;P_GWP,1,((Q_GWP-'Pariwise difference (d)'!C650)/(P_GWP-Q_GWP))))</f>
        <v>0</v>
      </c>
      <c r="D650">
        <f ca="1">IF('Pariwise difference (d)'!D650&gt;Q_GWP,0,IF('Pariwise difference (d)'!D650&lt;P_GWP,1,((Q_GWP-'Pariwise difference (d)'!D650)/(P_GWP-Q_GWP))))</f>
        <v>0</v>
      </c>
      <c r="E650">
        <f ca="1">IF('Pariwise difference (d)'!E650&gt;Q_GWP,0,IF('Pariwise difference (d)'!E650&lt;P_GWP,1,((Q_GWP-'Pariwise difference (d)'!E650)/(P_GWP-Q_GWP))))</f>
        <v>1</v>
      </c>
      <c r="F650">
        <f ca="1">IF('Pariwise difference (d)'!F650&gt;Q_GWP,0,IF('Pariwise difference (d)'!F650&lt;P_GWP,1,((Q_GWP-'Pariwise difference (d)'!F650)/(P_GWP-Q_GWP))))</f>
        <v>1</v>
      </c>
      <c r="G650">
        <f ca="1">IF('Pariwise difference (d)'!G650&gt;Q_GWP,0,IF('Pariwise difference (d)'!G650&lt;P_GWP,1,((Q_GWP-'Pariwise difference (d)'!G650)/(P_GWP-Q_GWP))))</f>
        <v>0</v>
      </c>
      <c r="H650">
        <f ca="1">IF('Pariwise difference (d)'!H650&gt;Q_GWP,0,IF('Pariwise difference (d)'!H650&lt;P_GWP,1,((Q_GWP-'Pariwise difference (d)'!H650)/(P_GWP-Q_GWP))))</f>
        <v>1</v>
      </c>
      <c r="I650">
        <f ca="1">IF('Pariwise difference (d)'!I650&gt;Q_GWP,0,IF('Pariwise difference (d)'!I650&lt;P_GWP,1,((Q_GWP-'Pariwise difference (d)'!I650)/(P_GWP-Q_GWP))))</f>
        <v>-0.80778515956524177</v>
      </c>
      <c r="J650">
        <f ca="1">IF('Pariwise difference (d)'!J650&gt;Q_GWP,0,IF('Pariwise difference (d)'!J650&lt;P_GWP,1,((Q_GWP-'Pariwise difference (d)'!J650)/(P_GWP-Q_GWP))))</f>
        <v>1</v>
      </c>
      <c r="K650">
        <f ca="1">IF('Pariwise difference (d)'!K650&gt;Q_GWP,0,IF('Pariwise difference (d)'!K650&lt;P_GWP,1,((Q_GWP-'Pariwise difference (d)'!K650)/(P_GWP-Q_GWP))))</f>
        <v>0</v>
      </c>
      <c r="L650">
        <f ca="1">IF('Pariwise difference (d)'!L650&gt;Q_GWP,0,IF('Pariwise difference (d)'!L650&lt;P_GWP,1,((Q_GWP-'Pariwise difference (d)'!L650)/(P_GWP-Q_GWP))))</f>
        <v>0</v>
      </c>
      <c r="M650">
        <f ca="1">IF('Pariwise difference (d)'!M650&gt;Q_GWP,0,IF('Pariwise difference (d)'!M650&lt;P_GWP,1,((Q_GWP-'Pariwise difference (d)'!M650)/(P_GWP-Q_GWP))))</f>
        <v>1</v>
      </c>
      <c r="N650">
        <f ca="1">IF('Pariwise difference (d)'!N650&gt;Q_IRP,0,IF('Pariwise difference (d)'!N650&lt;P_IRP,1,((Q_IRP-'Pariwise difference (d)'!N650)/(P_IRP-Q_IRP))))</f>
        <v>0</v>
      </c>
      <c r="O650">
        <f ca="1">IF('Pariwise difference (d)'!O650&gt;Q_IRP,0,IF('Pariwise difference (d)'!O650&lt;P_IRP,1,((Q_IRP-'Pariwise difference (d)'!O650)/(P_IRP-Q_IRP))))</f>
        <v>0</v>
      </c>
      <c r="P650">
        <f ca="1">IF('Pariwise difference (d)'!P650&gt;Q_IRP,0,IF('Pariwise difference (d)'!P650&lt;P_IRP,1,((Q_IRP-'Pariwise difference (d)'!P650)/(P_IRP-Q_IRP))))</f>
        <v>0</v>
      </c>
      <c r="Q650">
        <f ca="1">IF('Pariwise difference (d)'!Q650&gt;Q_IRP,0,IF('Pariwise difference (d)'!Q650&lt;P_IRP,1,((Q_IRP-'Pariwise difference (d)'!Q650)/(P_IRP-Q_IRP))))</f>
        <v>1</v>
      </c>
      <c r="R650">
        <f ca="1">IF('Pariwise difference (d)'!R650&gt;Q_IRP,0,IF('Pariwise difference (d)'!R650&lt;P_IRP,1,((Q_IRP-'Pariwise difference (d)'!R650)/(P_IRP-Q_IRP))))</f>
        <v>0</v>
      </c>
      <c r="S650">
        <f ca="1">IF('Pariwise difference (d)'!S650&gt;Q_IRP,0,IF('Pariwise difference (d)'!S650&lt;P_IRP,1,((Q_IRP-'Pariwise difference (d)'!S650)/(P_IRP-Q_IRP))))</f>
        <v>0</v>
      </c>
      <c r="T650">
        <f ca="1">IF('Pariwise difference (d)'!T650&gt;Q_IRP,0,IF('Pariwise difference (d)'!T650&lt;P_IRP,1,((Q_IRP-'Pariwise difference (d)'!T650)/(P_IRP-Q_IRP))))</f>
        <v>1</v>
      </c>
      <c r="U650">
        <f ca="1">IF('Pariwise difference (d)'!U650&gt;Q_IRP,0,IF('Pariwise difference (d)'!U650&lt;P_IRP,1,((Q_IRP-'Pariwise difference (d)'!U650)/(P_IRP-Q_IRP))))</f>
        <v>0</v>
      </c>
      <c r="V650">
        <f ca="1">IF('Pariwise difference (d)'!V650&gt;Q_IRP,0,IF('Pariwise difference (d)'!V650&lt;P_IRP,1,((Q_IRP-'Pariwise difference (d)'!V650)/(P_IRP-Q_IRP))))</f>
        <v>1</v>
      </c>
      <c r="W650">
        <f ca="1">IF('Pariwise difference (d)'!W650&gt;Q_IRP,0,IF('Pariwise difference (d)'!W650&lt;P_IRP,1,((Q_IRP-'Pariwise difference (d)'!W650)/(P_IRP-Q_IRP))))</f>
        <v>0</v>
      </c>
      <c r="X650">
        <f ca="1">IF('Pariwise difference (d)'!X650&gt;Q_IRP,0,IF('Pariwise difference (d)'!X650&lt;P_IRP,1,((Q_IRP-'Pariwise difference (d)'!X650)/(P_IRP-Q_IRP))))</f>
        <v>0</v>
      </c>
      <c r="Y650">
        <f ca="1">IF('Pariwise difference (d)'!Y650&gt;Q_IRP,0,IF('Pariwise difference (d)'!Y650&lt;P_IRP,1,((Q_IRP-'Pariwise difference (d)'!Y650)/(P_IRP-Q_IRP))))</f>
        <v>1</v>
      </c>
      <c r="Z650">
        <f ca="1">IF('Pariwise difference (d)'!Z650&gt;Q_ODP,0,IF('Pariwise difference (d)'!Z650&lt;P_ODP,1,((Q_ODP-'Pariwise difference (d)'!Z650)/(P_ODP-Q_ODP))))</f>
        <v>0</v>
      </c>
      <c r="AA650">
        <f ca="1">IF('Pariwise difference (d)'!AA650&gt;Q_ODP,0,IF('Pariwise difference (d)'!AA650&lt;P_ODP,1,((Q_ODP-'Pariwise difference (d)'!AA650)/(P_ODP-Q_ODP))))</f>
        <v>0</v>
      </c>
      <c r="AB650">
        <f ca="1">IF('Pariwise difference (d)'!AB650&gt;Q_ODP,0,IF('Pariwise difference (d)'!AB650&lt;P_ODP,1,((Q_ODP-'Pariwise difference (d)'!AB650)/(P_ODP-Q_ODP))))</f>
        <v>0</v>
      </c>
      <c r="AC650">
        <f ca="1">IF('Pariwise difference (d)'!AC650&gt;Q_ODP,0,IF('Pariwise difference (d)'!AC650&lt;P_ODP,1,((Q_ODP-'Pariwise difference (d)'!AC650)/(P_ODP-Q_ODP))))</f>
        <v>1</v>
      </c>
      <c r="AD650">
        <f ca="1">IF('Pariwise difference (d)'!AD650&gt;Q_ODP,0,IF('Pariwise difference (d)'!AD650&lt;P_ODP,1,((Q_ODP-'Pariwise difference (d)'!AD650)/(P_ODP-Q_ODP))))</f>
        <v>0</v>
      </c>
      <c r="AE650">
        <f ca="1">IF('Pariwise difference (d)'!AE650&gt;Q_ODP,0,IF('Pariwise difference (d)'!AE650&lt;P_ODP,1,((Q_ODP-'Pariwise difference (d)'!AE650)/(P_ODP-Q_ODP))))</f>
        <v>0</v>
      </c>
      <c r="AF650">
        <f ca="1">IF('Pariwise difference (d)'!AF650&gt;Q_ODP,0,IF('Pariwise difference (d)'!AF650&lt;P_ODP,1,((Q_ODP-'Pariwise difference (d)'!AF650)/(P_ODP-Q_ODP))))</f>
        <v>1</v>
      </c>
      <c r="AG650">
        <f ca="1">IF('Pariwise difference (d)'!AG650&gt;Q_ODP,0,IF('Pariwise difference (d)'!AG650&lt;P_ODP,1,((Q_ODP-'Pariwise difference (d)'!AG650)/(P_ODP-Q_ODP))))</f>
        <v>-0.81522117291235419</v>
      </c>
      <c r="AH650">
        <f ca="1">IF('Pariwise difference (d)'!AH650&gt;Q_ODP,0,IF('Pariwise difference (d)'!AH650&lt;P_ODP,1,((Q_ODP-'Pariwise difference (d)'!AH650)/(P_ODP-Q_ODP))))</f>
        <v>1</v>
      </c>
      <c r="AI650">
        <f ca="1">IF('Pariwise difference (d)'!AI650&gt;Q_ODP,0,IF('Pariwise difference (d)'!AI650&lt;P_ODP,1,((Q_ODP-'Pariwise difference (d)'!AI650)/(P_ODP-Q_ODP))))</f>
        <v>0</v>
      </c>
      <c r="AJ650">
        <f ca="1">IF('Pariwise difference (d)'!AJ650&gt;Q_ODP,0,IF('Pariwise difference (d)'!AJ650&lt;P_ODP,1,((Q_ODP-'Pariwise difference (d)'!AJ650)/(P_ODP-Q_ODP))))</f>
        <v>0</v>
      </c>
      <c r="AK650">
        <f ca="1">IF('Pariwise difference (d)'!AK650&gt;Q_ODP,0,IF('Pariwise difference (d)'!AK650&lt;P_ODP,1,((Q_ODP-'Pariwise difference (d)'!AK650)/(P_ODP-Q_ODP))))</f>
        <v>-0.82759582266470044</v>
      </c>
    </row>
    <row r="651" spans="1:37">
      <c r="A651" s="7">
        <v>649</v>
      </c>
      <c r="B651">
        <f ca="1">IF('Pariwise difference (d)'!B651&gt;Q_GWP,0,IF('Pariwise difference (d)'!B651&lt;P_GWP,1,((Q_GWP-'Pariwise difference (d)'!B651)/(P_GWP-Q_GWP))))</f>
        <v>0</v>
      </c>
      <c r="C651">
        <f ca="1">IF('Pariwise difference (d)'!C651&gt;Q_GWP,0,IF('Pariwise difference (d)'!C651&lt;P_GWP,1,((Q_GWP-'Pariwise difference (d)'!C651)/(P_GWP-Q_GWP))))</f>
        <v>0</v>
      </c>
      <c r="D651">
        <f ca="1">IF('Pariwise difference (d)'!D651&gt;Q_GWP,0,IF('Pariwise difference (d)'!D651&lt;P_GWP,1,((Q_GWP-'Pariwise difference (d)'!D651)/(P_GWP-Q_GWP))))</f>
        <v>0</v>
      </c>
      <c r="E651">
        <f ca="1">IF('Pariwise difference (d)'!E651&gt;Q_GWP,0,IF('Pariwise difference (d)'!E651&lt;P_GWP,1,((Q_GWP-'Pariwise difference (d)'!E651)/(P_GWP-Q_GWP))))</f>
        <v>1</v>
      </c>
      <c r="F651">
        <f ca="1">IF('Pariwise difference (d)'!F651&gt;Q_GWP,0,IF('Pariwise difference (d)'!F651&lt;P_GWP,1,((Q_GWP-'Pariwise difference (d)'!F651)/(P_GWP-Q_GWP))))</f>
        <v>-0.18143918973549933</v>
      </c>
      <c r="G651">
        <f ca="1">IF('Pariwise difference (d)'!G651&gt;Q_GWP,0,IF('Pariwise difference (d)'!G651&lt;P_GWP,1,((Q_GWP-'Pariwise difference (d)'!G651)/(P_GWP-Q_GWP))))</f>
        <v>0</v>
      </c>
      <c r="H651">
        <f ca="1">IF('Pariwise difference (d)'!H651&gt;Q_GWP,0,IF('Pariwise difference (d)'!H651&lt;P_GWP,1,((Q_GWP-'Pariwise difference (d)'!H651)/(P_GWP-Q_GWP))))</f>
        <v>1</v>
      </c>
      <c r="I651">
        <f ca="1">IF('Pariwise difference (d)'!I651&gt;Q_GWP,0,IF('Pariwise difference (d)'!I651&lt;P_GWP,1,((Q_GWP-'Pariwise difference (d)'!I651)/(P_GWP-Q_GWP))))</f>
        <v>0</v>
      </c>
      <c r="J651">
        <f ca="1">IF('Pariwise difference (d)'!J651&gt;Q_GWP,0,IF('Pariwise difference (d)'!J651&lt;P_GWP,1,((Q_GWP-'Pariwise difference (d)'!J651)/(P_GWP-Q_GWP))))</f>
        <v>1</v>
      </c>
      <c r="K651">
        <f ca="1">IF('Pariwise difference (d)'!K651&gt;Q_GWP,0,IF('Pariwise difference (d)'!K651&lt;P_GWP,1,((Q_GWP-'Pariwise difference (d)'!K651)/(P_GWP-Q_GWP))))</f>
        <v>0</v>
      </c>
      <c r="L651">
        <f ca="1">IF('Pariwise difference (d)'!L651&gt;Q_GWP,0,IF('Pariwise difference (d)'!L651&lt;P_GWP,1,((Q_GWP-'Pariwise difference (d)'!L651)/(P_GWP-Q_GWP))))</f>
        <v>0</v>
      </c>
      <c r="M651">
        <f ca="1">IF('Pariwise difference (d)'!M651&gt;Q_GWP,0,IF('Pariwise difference (d)'!M651&lt;P_GWP,1,((Q_GWP-'Pariwise difference (d)'!M651)/(P_GWP-Q_GWP))))</f>
        <v>1</v>
      </c>
      <c r="N651">
        <f ca="1">IF('Pariwise difference (d)'!N651&gt;Q_IRP,0,IF('Pariwise difference (d)'!N651&lt;P_IRP,1,((Q_IRP-'Pariwise difference (d)'!N651)/(P_IRP-Q_IRP))))</f>
        <v>0</v>
      </c>
      <c r="O651">
        <f ca="1">IF('Pariwise difference (d)'!O651&gt;Q_IRP,0,IF('Pariwise difference (d)'!O651&lt;P_IRP,1,((Q_IRP-'Pariwise difference (d)'!O651)/(P_IRP-Q_IRP))))</f>
        <v>0</v>
      </c>
      <c r="P651">
        <f ca="1">IF('Pariwise difference (d)'!P651&gt;Q_IRP,0,IF('Pariwise difference (d)'!P651&lt;P_IRP,1,((Q_IRP-'Pariwise difference (d)'!P651)/(P_IRP-Q_IRP))))</f>
        <v>0</v>
      </c>
      <c r="Q651">
        <f ca="1">IF('Pariwise difference (d)'!Q651&gt;Q_IRP,0,IF('Pariwise difference (d)'!Q651&lt;P_IRP,1,((Q_IRP-'Pariwise difference (d)'!Q651)/(P_IRP-Q_IRP))))</f>
        <v>1</v>
      </c>
      <c r="R651">
        <f ca="1">IF('Pariwise difference (d)'!R651&gt;Q_IRP,0,IF('Pariwise difference (d)'!R651&lt;P_IRP,1,((Q_IRP-'Pariwise difference (d)'!R651)/(P_IRP-Q_IRP))))</f>
        <v>-1.3655743606625359E-2</v>
      </c>
      <c r="S651">
        <f ca="1">IF('Pariwise difference (d)'!S651&gt;Q_IRP,0,IF('Pariwise difference (d)'!S651&lt;P_IRP,1,((Q_IRP-'Pariwise difference (d)'!S651)/(P_IRP-Q_IRP))))</f>
        <v>0</v>
      </c>
      <c r="T651">
        <f ca="1">IF('Pariwise difference (d)'!T651&gt;Q_IRP,0,IF('Pariwise difference (d)'!T651&lt;P_IRP,1,((Q_IRP-'Pariwise difference (d)'!T651)/(P_IRP-Q_IRP))))</f>
        <v>1</v>
      </c>
      <c r="U651">
        <f ca="1">IF('Pariwise difference (d)'!U651&gt;Q_IRP,0,IF('Pariwise difference (d)'!U651&lt;P_IRP,1,((Q_IRP-'Pariwise difference (d)'!U651)/(P_IRP-Q_IRP))))</f>
        <v>1</v>
      </c>
      <c r="V651">
        <f ca="1">IF('Pariwise difference (d)'!V651&gt;Q_IRP,0,IF('Pariwise difference (d)'!V651&lt;P_IRP,1,((Q_IRP-'Pariwise difference (d)'!V651)/(P_IRP-Q_IRP))))</f>
        <v>1</v>
      </c>
      <c r="W651">
        <f ca="1">IF('Pariwise difference (d)'!W651&gt;Q_IRP,0,IF('Pariwise difference (d)'!W651&lt;P_IRP,1,((Q_IRP-'Pariwise difference (d)'!W651)/(P_IRP-Q_IRP))))</f>
        <v>0</v>
      </c>
      <c r="X651">
        <f ca="1">IF('Pariwise difference (d)'!X651&gt;Q_IRP,0,IF('Pariwise difference (d)'!X651&lt;P_IRP,1,((Q_IRP-'Pariwise difference (d)'!X651)/(P_IRP-Q_IRP))))</f>
        <v>0</v>
      </c>
      <c r="Y651">
        <f ca="1">IF('Pariwise difference (d)'!Y651&gt;Q_IRP,0,IF('Pariwise difference (d)'!Y651&lt;P_IRP,1,((Q_IRP-'Pariwise difference (d)'!Y651)/(P_IRP-Q_IRP))))</f>
        <v>1</v>
      </c>
      <c r="Z651">
        <f ca="1">IF('Pariwise difference (d)'!Z651&gt;Q_ODP,0,IF('Pariwise difference (d)'!Z651&lt;P_ODP,1,((Q_ODP-'Pariwise difference (d)'!Z651)/(P_ODP-Q_ODP))))</f>
        <v>-0.51652250042431114</v>
      </c>
      <c r="AA651">
        <f ca="1">IF('Pariwise difference (d)'!AA651&gt;Q_ODP,0,IF('Pariwise difference (d)'!AA651&lt;P_ODP,1,((Q_ODP-'Pariwise difference (d)'!AA651)/(P_ODP-Q_ODP))))</f>
        <v>1</v>
      </c>
      <c r="AB651">
        <f ca="1">IF('Pariwise difference (d)'!AB651&gt;Q_ODP,0,IF('Pariwise difference (d)'!AB651&lt;P_ODP,1,((Q_ODP-'Pariwise difference (d)'!AB651)/(P_ODP-Q_ODP))))</f>
        <v>1</v>
      </c>
      <c r="AC651">
        <f ca="1">IF('Pariwise difference (d)'!AC651&gt;Q_ODP,0,IF('Pariwise difference (d)'!AC651&lt;P_ODP,1,((Q_ODP-'Pariwise difference (d)'!AC651)/(P_ODP-Q_ODP))))</f>
        <v>0</v>
      </c>
      <c r="AD651">
        <f ca="1">IF('Pariwise difference (d)'!AD651&gt;Q_ODP,0,IF('Pariwise difference (d)'!AD651&lt;P_ODP,1,((Q_ODP-'Pariwise difference (d)'!AD651)/(P_ODP-Q_ODP))))</f>
        <v>1</v>
      </c>
      <c r="AE651">
        <f ca="1">IF('Pariwise difference (d)'!AE651&gt;Q_ODP,0,IF('Pariwise difference (d)'!AE651&lt;P_ODP,1,((Q_ODP-'Pariwise difference (d)'!AE651)/(P_ODP-Q_ODP))))</f>
        <v>-0.51286350048349361</v>
      </c>
      <c r="AF651">
        <f ca="1">IF('Pariwise difference (d)'!AF651&gt;Q_ODP,0,IF('Pariwise difference (d)'!AF651&lt;P_ODP,1,((Q_ODP-'Pariwise difference (d)'!AF651)/(P_ODP-Q_ODP))))</f>
        <v>0</v>
      </c>
      <c r="AG651">
        <f ca="1">IF('Pariwise difference (d)'!AG651&gt;Q_ODP,0,IF('Pariwise difference (d)'!AG651&lt;P_ODP,1,((Q_ODP-'Pariwise difference (d)'!AG651)/(P_ODP-Q_ODP))))</f>
        <v>0</v>
      </c>
      <c r="AH651">
        <f ca="1">IF('Pariwise difference (d)'!AH651&gt;Q_ODP,0,IF('Pariwise difference (d)'!AH651&lt;P_ODP,1,((Q_ODP-'Pariwise difference (d)'!AH651)/(P_ODP-Q_ODP))))</f>
        <v>0</v>
      </c>
      <c r="AI651">
        <f ca="1">IF('Pariwise difference (d)'!AI651&gt;Q_ODP,0,IF('Pariwise difference (d)'!AI651&lt;P_ODP,1,((Q_ODP-'Pariwise difference (d)'!AI651)/(P_ODP-Q_ODP))))</f>
        <v>0</v>
      </c>
      <c r="AJ651">
        <f ca="1">IF('Pariwise difference (d)'!AJ651&gt;Q_ODP,0,IF('Pariwise difference (d)'!AJ651&lt;P_ODP,1,((Q_ODP-'Pariwise difference (d)'!AJ651)/(P_ODP-Q_ODP))))</f>
        <v>0</v>
      </c>
      <c r="AK651">
        <f ca="1">IF('Pariwise difference (d)'!AK651&gt;Q_ODP,0,IF('Pariwise difference (d)'!AK651&lt;P_ODP,1,((Q_ODP-'Pariwise difference (d)'!AK651)/(P_ODP-Q_ODP))))</f>
        <v>0</v>
      </c>
    </row>
    <row r="652" spans="1:37">
      <c r="A652" s="7">
        <v>650</v>
      </c>
      <c r="B652">
        <f ca="1">IF('Pariwise difference (d)'!B652&gt;Q_GWP,0,IF('Pariwise difference (d)'!B652&lt;P_GWP,1,((Q_GWP-'Pariwise difference (d)'!B652)/(P_GWP-Q_GWP))))</f>
        <v>0</v>
      </c>
      <c r="C652">
        <f ca="1">IF('Pariwise difference (d)'!C652&gt;Q_GWP,0,IF('Pariwise difference (d)'!C652&lt;P_GWP,1,((Q_GWP-'Pariwise difference (d)'!C652)/(P_GWP-Q_GWP))))</f>
        <v>0</v>
      </c>
      <c r="D652">
        <f ca="1">IF('Pariwise difference (d)'!D652&gt;Q_GWP,0,IF('Pariwise difference (d)'!D652&lt;P_GWP,1,((Q_GWP-'Pariwise difference (d)'!D652)/(P_GWP-Q_GWP))))</f>
        <v>0</v>
      </c>
      <c r="E652">
        <f ca="1">IF('Pariwise difference (d)'!E652&gt;Q_GWP,0,IF('Pariwise difference (d)'!E652&lt;P_GWP,1,((Q_GWP-'Pariwise difference (d)'!E652)/(P_GWP-Q_GWP))))</f>
        <v>1</v>
      </c>
      <c r="F652">
        <f ca="1">IF('Pariwise difference (d)'!F652&gt;Q_GWP,0,IF('Pariwise difference (d)'!F652&lt;P_GWP,1,((Q_GWP-'Pariwise difference (d)'!F652)/(P_GWP-Q_GWP))))</f>
        <v>0</v>
      </c>
      <c r="G652">
        <f ca="1">IF('Pariwise difference (d)'!G652&gt;Q_GWP,0,IF('Pariwise difference (d)'!G652&lt;P_GWP,1,((Q_GWP-'Pariwise difference (d)'!G652)/(P_GWP-Q_GWP))))</f>
        <v>0</v>
      </c>
      <c r="H652">
        <f ca="1">IF('Pariwise difference (d)'!H652&gt;Q_GWP,0,IF('Pariwise difference (d)'!H652&lt;P_GWP,1,((Q_GWP-'Pariwise difference (d)'!H652)/(P_GWP-Q_GWP))))</f>
        <v>1</v>
      </c>
      <c r="I652">
        <f ca="1">IF('Pariwise difference (d)'!I652&gt;Q_GWP,0,IF('Pariwise difference (d)'!I652&lt;P_GWP,1,((Q_GWP-'Pariwise difference (d)'!I652)/(P_GWP-Q_GWP))))</f>
        <v>0</v>
      </c>
      <c r="J652">
        <f ca="1">IF('Pariwise difference (d)'!J652&gt;Q_GWP,0,IF('Pariwise difference (d)'!J652&lt;P_GWP,1,((Q_GWP-'Pariwise difference (d)'!J652)/(P_GWP-Q_GWP))))</f>
        <v>1</v>
      </c>
      <c r="K652">
        <f ca="1">IF('Pariwise difference (d)'!K652&gt;Q_GWP,0,IF('Pariwise difference (d)'!K652&lt;P_GWP,1,((Q_GWP-'Pariwise difference (d)'!K652)/(P_GWP-Q_GWP))))</f>
        <v>0</v>
      </c>
      <c r="L652">
        <f ca="1">IF('Pariwise difference (d)'!L652&gt;Q_GWP,0,IF('Pariwise difference (d)'!L652&lt;P_GWP,1,((Q_GWP-'Pariwise difference (d)'!L652)/(P_GWP-Q_GWP))))</f>
        <v>1</v>
      </c>
      <c r="M652">
        <f ca="1">IF('Pariwise difference (d)'!M652&gt;Q_GWP,0,IF('Pariwise difference (d)'!M652&lt;P_GWP,1,((Q_GWP-'Pariwise difference (d)'!M652)/(P_GWP-Q_GWP))))</f>
        <v>1</v>
      </c>
      <c r="N652">
        <f ca="1">IF('Pariwise difference (d)'!N652&gt;Q_IRP,0,IF('Pariwise difference (d)'!N652&lt;P_IRP,1,((Q_IRP-'Pariwise difference (d)'!N652)/(P_IRP-Q_IRP))))</f>
        <v>0</v>
      </c>
      <c r="O652">
        <f ca="1">IF('Pariwise difference (d)'!O652&gt;Q_IRP,0,IF('Pariwise difference (d)'!O652&lt;P_IRP,1,((Q_IRP-'Pariwise difference (d)'!O652)/(P_IRP-Q_IRP))))</f>
        <v>1</v>
      </c>
      <c r="P652">
        <f ca="1">IF('Pariwise difference (d)'!P652&gt;Q_IRP,0,IF('Pariwise difference (d)'!P652&lt;P_IRP,1,((Q_IRP-'Pariwise difference (d)'!P652)/(P_IRP-Q_IRP))))</f>
        <v>0</v>
      </c>
      <c r="Q652">
        <f ca="1">IF('Pariwise difference (d)'!Q652&gt;Q_IRP,0,IF('Pariwise difference (d)'!Q652&lt;P_IRP,1,((Q_IRP-'Pariwise difference (d)'!Q652)/(P_IRP-Q_IRP))))</f>
        <v>1</v>
      </c>
      <c r="R652">
        <f ca="1">IF('Pariwise difference (d)'!R652&gt;Q_IRP,0,IF('Pariwise difference (d)'!R652&lt;P_IRP,1,((Q_IRP-'Pariwise difference (d)'!R652)/(P_IRP-Q_IRP))))</f>
        <v>0</v>
      </c>
      <c r="S652">
        <f ca="1">IF('Pariwise difference (d)'!S652&gt;Q_IRP,0,IF('Pariwise difference (d)'!S652&lt;P_IRP,1,((Q_IRP-'Pariwise difference (d)'!S652)/(P_IRP-Q_IRP))))</f>
        <v>0</v>
      </c>
      <c r="T652">
        <f ca="1">IF('Pariwise difference (d)'!T652&gt;Q_IRP,0,IF('Pariwise difference (d)'!T652&lt;P_IRP,1,((Q_IRP-'Pariwise difference (d)'!T652)/(P_IRP-Q_IRP))))</f>
        <v>1</v>
      </c>
      <c r="U652">
        <f ca="1">IF('Pariwise difference (d)'!U652&gt;Q_IRP,0,IF('Pariwise difference (d)'!U652&lt;P_IRP,1,((Q_IRP-'Pariwise difference (d)'!U652)/(P_IRP-Q_IRP))))</f>
        <v>0</v>
      </c>
      <c r="V652">
        <f ca="1">IF('Pariwise difference (d)'!V652&gt;Q_IRP,0,IF('Pariwise difference (d)'!V652&lt;P_IRP,1,((Q_IRP-'Pariwise difference (d)'!V652)/(P_IRP-Q_IRP))))</f>
        <v>1</v>
      </c>
      <c r="W652">
        <f ca="1">IF('Pariwise difference (d)'!W652&gt;Q_IRP,0,IF('Pariwise difference (d)'!W652&lt;P_IRP,1,((Q_IRP-'Pariwise difference (d)'!W652)/(P_IRP-Q_IRP))))</f>
        <v>0</v>
      </c>
      <c r="X652">
        <f ca="1">IF('Pariwise difference (d)'!X652&gt;Q_IRP,0,IF('Pariwise difference (d)'!X652&lt;P_IRP,1,((Q_IRP-'Pariwise difference (d)'!X652)/(P_IRP-Q_IRP))))</f>
        <v>-0.82311213741744538</v>
      </c>
      <c r="Y652">
        <f ca="1">IF('Pariwise difference (d)'!Y652&gt;Q_IRP,0,IF('Pariwise difference (d)'!Y652&lt;P_IRP,1,((Q_IRP-'Pariwise difference (d)'!Y652)/(P_IRP-Q_IRP))))</f>
        <v>1</v>
      </c>
      <c r="Z652">
        <f ca="1">IF('Pariwise difference (d)'!Z652&gt;Q_ODP,0,IF('Pariwise difference (d)'!Z652&lt;P_ODP,1,((Q_ODP-'Pariwise difference (d)'!Z652)/(P_ODP-Q_ODP))))</f>
        <v>0</v>
      </c>
      <c r="AA652">
        <f ca="1">IF('Pariwise difference (d)'!AA652&gt;Q_ODP,0,IF('Pariwise difference (d)'!AA652&lt;P_ODP,1,((Q_ODP-'Pariwise difference (d)'!AA652)/(P_ODP-Q_ODP))))</f>
        <v>-0.48407716897418385</v>
      </c>
      <c r="AB652">
        <f ca="1">IF('Pariwise difference (d)'!AB652&gt;Q_ODP,0,IF('Pariwise difference (d)'!AB652&lt;P_ODP,1,((Q_ODP-'Pariwise difference (d)'!AB652)/(P_ODP-Q_ODP))))</f>
        <v>1</v>
      </c>
      <c r="AC652">
        <f ca="1">IF('Pariwise difference (d)'!AC652&gt;Q_ODP,0,IF('Pariwise difference (d)'!AC652&lt;P_ODP,1,((Q_ODP-'Pariwise difference (d)'!AC652)/(P_ODP-Q_ODP))))</f>
        <v>1</v>
      </c>
      <c r="AD652">
        <f ca="1">IF('Pariwise difference (d)'!AD652&gt;Q_ODP,0,IF('Pariwise difference (d)'!AD652&lt;P_ODP,1,((Q_ODP-'Pariwise difference (d)'!AD652)/(P_ODP-Q_ODP))))</f>
        <v>1</v>
      </c>
      <c r="AE652">
        <f ca="1">IF('Pariwise difference (d)'!AE652&gt;Q_ODP,0,IF('Pariwise difference (d)'!AE652&lt;P_ODP,1,((Q_ODP-'Pariwise difference (d)'!AE652)/(P_ODP-Q_ODP))))</f>
        <v>1</v>
      </c>
      <c r="AF652">
        <f ca="1">IF('Pariwise difference (d)'!AF652&gt;Q_ODP,0,IF('Pariwise difference (d)'!AF652&lt;P_ODP,1,((Q_ODP-'Pariwise difference (d)'!AF652)/(P_ODP-Q_ODP))))</f>
        <v>-0.31021139251952257</v>
      </c>
      <c r="AG652">
        <f ca="1">IF('Pariwise difference (d)'!AG652&gt;Q_ODP,0,IF('Pariwise difference (d)'!AG652&lt;P_ODP,1,((Q_ODP-'Pariwise difference (d)'!AG652)/(P_ODP-Q_ODP))))</f>
        <v>0</v>
      </c>
      <c r="AH652">
        <f ca="1">IF('Pariwise difference (d)'!AH652&gt;Q_ODP,0,IF('Pariwise difference (d)'!AH652&lt;P_ODP,1,((Q_ODP-'Pariwise difference (d)'!AH652)/(P_ODP-Q_ODP))))</f>
        <v>0</v>
      </c>
      <c r="AI652">
        <f ca="1">IF('Pariwise difference (d)'!AI652&gt;Q_ODP,0,IF('Pariwise difference (d)'!AI652&lt;P_ODP,1,((Q_ODP-'Pariwise difference (d)'!AI652)/(P_ODP-Q_ODP))))</f>
        <v>0</v>
      </c>
      <c r="AJ652">
        <f ca="1">IF('Pariwise difference (d)'!AJ652&gt;Q_ODP,0,IF('Pariwise difference (d)'!AJ652&lt;P_ODP,1,((Q_ODP-'Pariwise difference (d)'!AJ652)/(P_ODP-Q_ODP))))</f>
        <v>0</v>
      </c>
      <c r="AK652">
        <f ca="1">IF('Pariwise difference (d)'!AK652&gt;Q_ODP,0,IF('Pariwise difference (d)'!AK652&lt;P_ODP,1,((Q_ODP-'Pariwise difference (d)'!AK652)/(P_ODP-Q_ODP))))</f>
        <v>0</v>
      </c>
    </row>
    <row r="653" spans="1:37">
      <c r="A653" s="7">
        <v>651</v>
      </c>
      <c r="B653">
        <f ca="1">IF('Pariwise difference (d)'!B653&gt;Q_GWP,0,IF('Pariwise difference (d)'!B653&lt;P_GWP,1,((Q_GWP-'Pariwise difference (d)'!B653)/(P_GWP-Q_GWP))))</f>
        <v>0</v>
      </c>
      <c r="C653">
        <f ca="1">IF('Pariwise difference (d)'!C653&gt;Q_GWP,0,IF('Pariwise difference (d)'!C653&lt;P_GWP,1,((Q_GWP-'Pariwise difference (d)'!C653)/(P_GWP-Q_GWP))))</f>
        <v>0</v>
      </c>
      <c r="D653">
        <f ca="1">IF('Pariwise difference (d)'!D653&gt;Q_GWP,0,IF('Pariwise difference (d)'!D653&lt;P_GWP,1,((Q_GWP-'Pariwise difference (d)'!D653)/(P_GWP-Q_GWP))))</f>
        <v>0</v>
      </c>
      <c r="E653">
        <f ca="1">IF('Pariwise difference (d)'!E653&gt;Q_GWP,0,IF('Pariwise difference (d)'!E653&lt;P_GWP,1,((Q_GWP-'Pariwise difference (d)'!E653)/(P_GWP-Q_GWP))))</f>
        <v>1</v>
      </c>
      <c r="F653">
        <f ca="1">IF('Pariwise difference (d)'!F653&gt;Q_GWP,0,IF('Pariwise difference (d)'!F653&lt;P_GWP,1,((Q_GWP-'Pariwise difference (d)'!F653)/(P_GWP-Q_GWP))))</f>
        <v>-0.5682959579927076</v>
      </c>
      <c r="G653">
        <f ca="1">IF('Pariwise difference (d)'!G653&gt;Q_GWP,0,IF('Pariwise difference (d)'!G653&lt;P_GWP,1,((Q_GWP-'Pariwise difference (d)'!G653)/(P_GWP-Q_GWP))))</f>
        <v>0</v>
      </c>
      <c r="H653">
        <f ca="1">IF('Pariwise difference (d)'!H653&gt;Q_GWP,0,IF('Pariwise difference (d)'!H653&lt;P_GWP,1,((Q_GWP-'Pariwise difference (d)'!H653)/(P_GWP-Q_GWP))))</f>
        <v>1</v>
      </c>
      <c r="I653">
        <f ca="1">IF('Pariwise difference (d)'!I653&gt;Q_GWP,0,IF('Pariwise difference (d)'!I653&lt;P_GWP,1,((Q_GWP-'Pariwise difference (d)'!I653)/(P_GWP-Q_GWP))))</f>
        <v>-0.66491127358660285</v>
      </c>
      <c r="J653">
        <f ca="1">IF('Pariwise difference (d)'!J653&gt;Q_GWP,0,IF('Pariwise difference (d)'!J653&lt;P_GWP,1,((Q_GWP-'Pariwise difference (d)'!J653)/(P_GWP-Q_GWP))))</f>
        <v>1</v>
      </c>
      <c r="K653">
        <f ca="1">IF('Pariwise difference (d)'!K653&gt;Q_GWP,0,IF('Pariwise difference (d)'!K653&lt;P_GWP,1,((Q_GWP-'Pariwise difference (d)'!K653)/(P_GWP-Q_GWP))))</f>
        <v>0</v>
      </c>
      <c r="L653">
        <f ca="1">IF('Pariwise difference (d)'!L653&gt;Q_GWP,0,IF('Pariwise difference (d)'!L653&lt;P_GWP,1,((Q_GWP-'Pariwise difference (d)'!L653)/(P_GWP-Q_GWP))))</f>
        <v>0</v>
      </c>
      <c r="M653">
        <f ca="1">IF('Pariwise difference (d)'!M653&gt;Q_GWP,0,IF('Pariwise difference (d)'!M653&lt;P_GWP,1,((Q_GWP-'Pariwise difference (d)'!M653)/(P_GWP-Q_GWP))))</f>
        <v>1</v>
      </c>
      <c r="N653">
        <f ca="1">IF('Pariwise difference (d)'!N653&gt;Q_IRP,0,IF('Pariwise difference (d)'!N653&lt;P_IRP,1,((Q_IRP-'Pariwise difference (d)'!N653)/(P_IRP-Q_IRP))))</f>
        <v>0</v>
      </c>
      <c r="O653">
        <f ca="1">IF('Pariwise difference (d)'!O653&gt;Q_IRP,0,IF('Pariwise difference (d)'!O653&lt;P_IRP,1,((Q_IRP-'Pariwise difference (d)'!O653)/(P_IRP-Q_IRP))))</f>
        <v>0</v>
      </c>
      <c r="P653">
        <f ca="1">IF('Pariwise difference (d)'!P653&gt;Q_IRP,0,IF('Pariwise difference (d)'!P653&lt;P_IRP,1,((Q_IRP-'Pariwise difference (d)'!P653)/(P_IRP-Q_IRP))))</f>
        <v>0</v>
      </c>
      <c r="Q653">
        <f ca="1">IF('Pariwise difference (d)'!Q653&gt;Q_IRP,0,IF('Pariwise difference (d)'!Q653&lt;P_IRP,1,((Q_IRP-'Pariwise difference (d)'!Q653)/(P_IRP-Q_IRP))))</f>
        <v>1</v>
      </c>
      <c r="R653">
        <f ca="1">IF('Pariwise difference (d)'!R653&gt;Q_IRP,0,IF('Pariwise difference (d)'!R653&lt;P_IRP,1,((Q_IRP-'Pariwise difference (d)'!R653)/(P_IRP-Q_IRP))))</f>
        <v>0</v>
      </c>
      <c r="S653">
        <f ca="1">IF('Pariwise difference (d)'!S653&gt;Q_IRP,0,IF('Pariwise difference (d)'!S653&lt;P_IRP,1,((Q_IRP-'Pariwise difference (d)'!S653)/(P_IRP-Q_IRP))))</f>
        <v>0</v>
      </c>
      <c r="T653">
        <f ca="1">IF('Pariwise difference (d)'!T653&gt;Q_IRP,0,IF('Pariwise difference (d)'!T653&lt;P_IRP,1,((Q_IRP-'Pariwise difference (d)'!T653)/(P_IRP-Q_IRP))))</f>
        <v>1</v>
      </c>
      <c r="U653">
        <f ca="1">IF('Pariwise difference (d)'!U653&gt;Q_IRP,0,IF('Pariwise difference (d)'!U653&lt;P_IRP,1,((Q_IRP-'Pariwise difference (d)'!U653)/(P_IRP-Q_IRP))))</f>
        <v>0</v>
      </c>
      <c r="V653">
        <f ca="1">IF('Pariwise difference (d)'!V653&gt;Q_IRP,0,IF('Pariwise difference (d)'!V653&lt;P_IRP,1,((Q_IRP-'Pariwise difference (d)'!V653)/(P_IRP-Q_IRP))))</f>
        <v>1</v>
      </c>
      <c r="W653">
        <f ca="1">IF('Pariwise difference (d)'!W653&gt;Q_IRP,0,IF('Pariwise difference (d)'!W653&lt;P_IRP,1,((Q_IRP-'Pariwise difference (d)'!W653)/(P_IRP-Q_IRP))))</f>
        <v>0</v>
      </c>
      <c r="X653">
        <f ca="1">IF('Pariwise difference (d)'!X653&gt;Q_IRP,0,IF('Pariwise difference (d)'!X653&lt;P_IRP,1,((Q_IRP-'Pariwise difference (d)'!X653)/(P_IRP-Q_IRP))))</f>
        <v>0</v>
      </c>
      <c r="Y653">
        <f ca="1">IF('Pariwise difference (d)'!Y653&gt;Q_IRP,0,IF('Pariwise difference (d)'!Y653&lt;P_IRP,1,((Q_IRP-'Pariwise difference (d)'!Y653)/(P_IRP-Q_IRP))))</f>
        <v>1</v>
      </c>
      <c r="Z653">
        <f ca="1">IF('Pariwise difference (d)'!Z653&gt;Q_ODP,0,IF('Pariwise difference (d)'!Z653&lt;P_ODP,1,((Q_ODP-'Pariwise difference (d)'!Z653)/(P_ODP-Q_ODP))))</f>
        <v>0</v>
      </c>
      <c r="AA653">
        <f ca="1">IF('Pariwise difference (d)'!AA653&gt;Q_ODP,0,IF('Pariwise difference (d)'!AA653&lt;P_ODP,1,((Q_ODP-'Pariwise difference (d)'!AA653)/(P_ODP-Q_ODP))))</f>
        <v>0</v>
      </c>
      <c r="AB653">
        <f ca="1">IF('Pariwise difference (d)'!AB653&gt;Q_ODP,0,IF('Pariwise difference (d)'!AB653&lt;P_ODP,1,((Q_ODP-'Pariwise difference (d)'!AB653)/(P_ODP-Q_ODP))))</f>
        <v>0</v>
      </c>
      <c r="AC653">
        <f ca="1">IF('Pariwise difference (d)'!AC653&gt;Q_ODP,0,IF('Pariwise difference (d)'!AC653&lt;P_ODP,1,((Q_ODP-'Pariwise difference (d)'!AC653)/(P_ODP-Q_ODP))))</f>
        <v>0</v>
      </c>
      <c r="AD653">
        <f ca="1">IF('Pariwise difference (d)'!AD653&gt;Q_ODP,0,IF('Pariwise difference (d)'!AD653&lt;P_ODP,1,((Q_ODP-'Pariwise difference (d)'!AD653)/(P_ODP-Q_ODP))))</f>
        <v>0</v>
      </c>
      <c r="AE653">
        <f ca="1">IF('Pariwise difference (d)'!AE653&gt;Q_ODP,0,IF('Pariwise difference (d)'!AE653&lt;P_ODP,1,((Q_ODP-'Pariwise difference (d)'!AE653)/(P_ODP-Q_ODP))))</f>
        <v>0</v>
      </c>
      <c r="AF653">
        <f ca="1">IF('Pariwise difference (d)'!AF653&gt;Q_ODP,0,IF('Pariwise difference (d)'!AF653&lt;P_ODP,1,((Q_ODP-'Pariwise difference (d)'!AF653)/(P_ODP-Q_ODP))))</f>
        <v>1</v>
      </c>
      <c r="AG653">
        <f ca="1">IF('Pariwise difference (d)'!AG653&gt;Q_ODP,0,IF('Pariwise difference (d)'!AG653&lt;P_ODP,1,((Q_ODP-'Pariwise difference (d)'!AG653)/(P_ODP-Q_ODP))))</f>
        <v>1</v>
      </c>
      <c r="AH653">
        <f ca="1">IF('Pariwise difference (d)'!AH653&gt;Q_ODP,0,IF('Pariwise difference (d)'!AH653&lt;P_ODP,1,((Q_ODP-'Pariwise difference (d)'!AH653)/(P_ODP-Q_ODP))))</f>
        <v>1</v>
      </c>
      <c r="AI653">
        <f ca="1">IF('Pariwise difference (d)'!AI653&gt;Q_ODP,0,IF('Pariwise difference (d)'!AI653&lt;P_ODP,1,((Q_ODP-'Pariwise difference (d)'!AI653)/(P_ODP-Q_ODP))))</f>
        <v>0</v>
      </c>
      <c r="AJ653">
        <f ca="1">IF('Pariwise difference (d)'!AJ653&gt;Q_ODP,0,IF('Pariwise difference (d)'!AJ653&lt;P_ODP,1,((Q_ODP-'Pariwise difference (d)'!AJ653)/(P_ODP-Q_ODP))))</f>
        <v>0</v>
      </c>
      <c r="AK653">
        <f ca="1">IF('Pariwise difference (d)'!AK653&gt;Q_ODP,0,IF('Pariwise difference (d)'!AK653&lt;P_ODP,1,((Q_ODP-'Pariwise difference (d)'!AK653)/(P_ODP-Q_ODP))))</f>
        <v>0</v>
      </c>
    </row>
    <row r="654" spans="1:37">
      <c r="A654" s="7">
        <v>652</v>
      </c>
      <c r="B654">
        <f ca="1">IF('Pariwise difference (d)'!B654&gt;Q_GWP,0,IF('Pariwise difference (d)'!B654&lt;P_GWP,1,((Q_GWP-'Pariwise difference (d)'!B654)/(P_GWP-Q_GWP))))</f>
        <v>0</v>
      </c>
      <c r="C654">
        <f ca="1">IF('Pariwise difference (d)'!C654&gt;Q_GWP,0,IF('Pariwise difference (d)'!C654&lt;P_GWP,1,((Q_GWP-'Pariwise difference (d)'!C654)/(P_GWP-Q_GWP))))</f>
        <v>1</v>
      </c>
      <c r="D654">
        <f ca="1">IF('Pariwise difference (d)'!D654&gt;Q_GWP,0,IF('Pariwise difference (d)'!D654&lt;P_GWP,1,((Q_GWP-'Pariwise difference (d)'!D654)/(P_GWP-Q_GWP))))</f>
        <v>0</v>
      </c>
      <c r="E654">
        <f ca="1">IF('Pariwise difference (d)'!E654&gt;Q_GWP,0,IF('Pariwise difference (d)'!E654&lt;P_GWP,1,((Q_GWP-'Pariwise difference (d)'!E654)/(P_GWP-Q_GWP))))</f>
        <v>1</v>
      </c>
      <c r="F654">
        <f ca="1">IF('Pariwise difference (d)'!F654&gt;Q_GWP,0,IF('Pariwise difference (d)'!F654&lt;P_GWP,1,((Q_GWP-'Pariwise difference (d)'!F654)/(P_GWP-Q_GWP))))</f>
        <v>0</v>
      </c>
      <c r="G654">
        <f ca="1">IF('Pariwise difference (d)'!G654&gt;Q_GWP,0,IF('Pariwise difference (d)'!G654&lt;P_GWP,1,((Q_GWP-'Pariwise difference (d)'!G654)/(P_GWP-Q_GWP))))</f>
        <v>0</v>
      </c>
      <c r="H654">
        <f ca="1">IF('Pariwise difference (d)'!H654&gt;Q_GWP,0,IF('Pariwise difference (d)'!H654&lt;P_GWP,1,((Q_GWP-'Pariwise difference (d)'!H654)/(P_GWP-Q_GWP))))</f>
        <v>1</v>
      </c>
      <c r="I654">
        <f ca="1">IF('Pariwise difference (d)'!I654&gt;Q_GWP,0,IF('Pariwise difference (d)'!I654&lt;P_GWP,1,((Q_GWP-'Pariwise difference (d)'!I654)/(P_GWP-Q_GWP))))</f>
        <v>0</v>
      </c>
      <c r="J654">
        <f ca="1">IF('Pariwise difference (d)'!J654&gt;Q_GWP,0,IF('Pariwise difference (d)'!J654&lt;P_GWP,1,((Q_GWP-'Pariwise difference (d)'!J654)/(P_GWP-Q_GWP))))</f>
        <v>1</v>
      </c>
      <c r="K654">
        <f ca="1">IF('Pariwise difference (d)'!K654&gt;Q_GWP,0,IF('Pariwise difference (d)'!K654&lt;P_GWP,1,((Q_GWP-'Pariwise difference (d)'!K654)/(P_GWP-Q_GWP))))</f>
        <v>0</v>
      </c>
      <c r="L654">
        <f ca="1">IF('Pariwise difference (d)'!L654&gt;Q_GWP,0,IF('Pariwise difference (d)'!L654&lt;P_GWP,1,((Q_GWP-'Pariwise difference (d)'!L654)/(P_GWP-Q_GWP))))</f>
        <v>0</v>
      </c>
      <c r="M654">
        <f ca="1">IF('Pariwise difference (d)'!M654&gt;Q_GWP,0,IF('Pariwise difference (d)'!M654&lt;P_GWP,1,((Q_GWP-'Pariwise difference (d)'!M654)/(P_GWP-Q_GWP))))</f>
        <v>1</v>
      </c>
      <c r="N654">
        <f ca="1">IF('Pariwise difference (d)'!N654&gt;Q_IRP,0,IF('Pariwise difference (d)'!N654&lt;P_IRP,1,((Q_IRP-'Pariwise difference (d)'!N654)/(P_IRP-Q_IRP))))</f>
        <v>0</v>
      </c>
      <c r="O654">
        <f ca="1">IF('Pariwise difference (d)'!O654&gt;Q_IRP,0,IF('Pariwise difference (d)'!O654&lt;P_IRP,1,((Q_IRP-'Pariwise difference (d)'!O654)/(P_IRP-Q_IRP))))</f>
        <v>1</v>
      </c>
      <c r="P654">
        <f ca="1">IF('Pariwise difference (d)'!P654&gt;Q_IRP,0,IF('Pariwise difference (d)'!P654&lt;P_IRP,1,((Q_IRP-'Pariwise difference (d)'!P654)/(P_IRP-Q_IRP))))</f>
        <v>-0.24233294975933425</v>
      </c>
      <c r="Q654">
        <f ca="1">IF('Pariwise difference (d)'!Q654&gt;Q_IRP,0,IF('Pariwise difference (d)'!Q654&lt;P_IRP,1,((Q_IRP-'Pariwise difference (d)'!Q654)/(P_IRP-Q_IRP))))</f>
        <v>1</v>
      </c>
      <c r="R654">
        <f ca="1">IF('Pariwise difference (d)'!R654&gt;Q_IRP,0,IF('Pariwise difference (d)'!R654&lt;P_IRP,1,((Q_IRP-'Pariwise difference (d)'!R654)/(P_IRP-Q_IRP))))</f>
        <v>1</v>
      </c>
      <c r="S654">
        <f ca="1">IF('Pariwise difference (d)'!S654&gt;Q_IRP,0,IF('Pariwise difference (d)'!S654&lt;P_IRP,1,((Q_IRP-'Pariwise difference (d)'!S654)/(P_IRP-Q_IRP))))</f>
        <v>0</v>
      </c>
      <c r="T654">
        <f ca="1">IF('Pariwise difference (d)'!T654&gt;Q_IRP,0,IF('Pariwise difference (d)'!T654&lt;P_IRP,1,((Q_IRP-'Pariwise difference (d)'!T654)/(P_IRP-Q_IRP))))</f>
        <v>0</v>
      </c>
      <c r="U654">
        <f ca="1">IF('Pariwise difference (d)'!U654&gt;Q_IRP,0,IF('Pariwise difference (d)'!U654&lt;P_IRP,1,((Q_IRP-'Pariwise difference (d)'!U654)/(P_IRP-Q_IRP))))</f>
        <v>0</v>
      </c>
      <c r="V654">
        <f ca="1">IF('Pariwise difference (d)'!V654&gt;Q_IRP,0,IF('Pariwise difference (d)'!V654&lt;P_IRP,1,((Q_IRP-'Pariwise difference (d)'!V654)/(P_IRP-Q_IRP))))</f>
        <v>0</v>
      </c>
      <c r="W654">
        <f ca="1">IF('Pariwise difference (d)'!W654&gt;Q_IRP,0,IF('Pariwise difference (d)'!W654&lt;P_IRP,1,((Q_IRP-'Pariwise difference (d)'!W654)/(P_IRP-Q_IRP))))</f>
        <v>0</v>
      </c>
      <c r="X654">
        <f ca="1">IF('Pariwise difference (d)'!X654&gt;Q_IRP,0,IF('Pariwise difference (d)'!X654&lt;P_IRP,1,((Q_IRP-'Pariwise difference (d)'!X654)/(P_IRP-Q_IRP))))</f>
        <v>0</v>
      </c>
      <c r="Y654">
        <f ca="1">IF('Pariwise difference (d)'!Y654&gt;Q_IRP,0,IF('Pariwise difference (d)'!Y654&lt;P_IRP,1,((Q_IRP-'Pariwise difference (d)'!Y654)/(P_IRP-Q_IRP))))</f>
        <v>-0.82387688588107422</v>
      </c>
      <c r="Z654">
        <f ca="1">IF('Pariwise difference (d)'!Z654&gt;Q_ODP,0,IF('Pariwise difference (d)'!Z654&lt;P_ODP,1,((Q_ODP-'Pariwise difference (d)'!Z654)/(P_ODP-Q_ODP))))</f>
        <v>1</v>
      </c>
      <c r="AA654">
        <f ca="1">IF('Pariwise difference (d)'!AA654&gt;Q_ODP,0,IF('Pariwise difference (d)'!AA654&lt;P_ODP,1,((Q_ODP-'Pariwise difference (d)'!AA654)/(P_ODP-Q_ODP))))</f>
        <v>0</v>
      </c>
      <c r="AB654">
        <f ca="1">IF('Pariwise difference (d)'!AB654&gt;Q_ODP,0,IF('Pariwise difference (d)'!AB654&lt;P_ODP,1,((Q_ODP-'Pariwise difference (d)'!AB654)/(P_ODP-Q_ODP))))</f>
        <v>0</v>
      </c>
      <c r="AC654">
        <f ca="1">IF('Pariwise difference (d)'!AC654&gt;Q_ODP,0,IF('Pariwise difference (d)'!AC654&lt;P_ODP,1,((Q_ODP-'Pariwise difference (d)'!AC654)/(P_ODP-Q_ODP))))</f>
        <v>0</v>
      </c>
      <c r="AD654">
        <f ca="1">IF('Pariwise difference (d)'!AD654&gt;Q_ODP,0,IF('Pariwise difference (d)'!AD654&lt;P_ODP,1,((Q_ODP-'Pariwise difference (d)'!AD654)/(P_ODP-Q_ODP))))</f>
        <v>0</v>
      </c>
      <c r="AE654">
        <f ca="1">IF('Pariwise difference (d)'!AE654&gt;Q_ODP,0,IF('Pariwise difference (d)'!AE654&lt;P_ODP,1,((Q_ODP-'Pariwise difference (d)'!AE654)/(P_ODP-Q_ODP))))</f>
        <v>0</v>
      </c>
      <c r="AF654">
        <f ca="1">IF('Pariwise difference (d)'!AF654&gt;Q_ODP,0,IF('Pariwise difference (d)'!AF654&lt;P_ODP,1,((Q_ODP-'Pariwise difference (d)'!AF654)/(P_ODP-Q_ODP))))</f>
        <v>0</v>
      </c>
      <c r="AG654">
        <f ca="1">IF('Pariwise difference (d)'!AG654&gt;Q_ODP,0,IF('Pariwise difference (d)'!AG654&lt;P_ODP,1,((Q_ODP-'Pariwise difference (d)'!AG654)/(P_ODP-Q_ODP))))</f>
        <v>0</v>
      </c>
      <c r="AH654">
        <f ca="1">IF('Pariwise difference (d)'!AH654&gt;Q_ODP,0,IF('Pariwise difference (d)'!AH654&lt;P_ODP,1,((Q_ODP-'Pariwise difference (d)'!AH654)/(P_ODP-Q_ODP))))</f>
        <v>1</v>
      </c>
      <c r="AI654">
        <f ca="1">IF('Pariwise difference (d)'!AI654&gt;Q_ODP,0,IF('Pariwise difference (d)'!AI654&lt;P_ODP,1,((Q_ODP-'Pariwise difference (d)'!AI654)/(P_ODP-Q_ODP))))</f>
        <v>1</v>
      </c>
      <c r="AJ654">
        <f ca="1">IF('Pariwise difference (d)'!AJ654&gt;Q_ODP,0,IF('Pariwise difference (d)'!AJ654&lt;P_ODP,1,((Q_ODP-'Pariwise difference (d)'!AJ654)/(P_ODP-Q_ODP))))</f>
        <v>1</v>
      </c>
      <c r="AK654">
        <f ca="1">IF('Pariwise difference (d)'!AK654&gt;Q_ODP,0,IF('Pariwise difference (d)'!AK654&lt;P_ODP,1,((Q_ODP-'Pariwise difference (d)'!AK654)/(P_ODP-Q_ODP))))</f>
        <v>1</v>
      </c>
    </row>
    <row r="655" spans="1:37">
      <c r="A655" s="7">
        <v>653</v>
      </c>
      <c r="B655">
        <f ca="1">IF('Pariwise difference (d)'!B655&gt;Q_GWP,0,IF('Pariwise difference (d)'!B655&lt;P_GWP,1,((Q_GWP-'Pariwise difference (d)'!B655)/(P_GWP-Q_GWP))))</f>
        <v>0</v>
      </c>
      <c r="C655">
        <f ca="1">IF('Pariwise difference (d)'!C655&gt;Q_GWP,0,IF('Pariwise difference (d)'!C655&lt;P_GWP,1,((Q_GWP-'Pariwise difference (d)'!C655)/(P_GWP-Q_GWP))))</f>
        <v>0</v>
      </c>
      <c r="D655">
        <f ca="1">IF('Pariwise difference (d)'!D655&gt;Q_GWP,0,IF('Pariwise difference (d)'!D655&lt;P_GWP,1,((Q_GWP-'Pariwise difference (d)'!D655)/(P_GWP-Q_GWP))))</f>
        <v>0</v>
      </c>
      <c r="E655">
        <f ca="1">IF('Pariwise difference (d)'!E655&gt;Q_GWP,0,IF('Pariwise difference (d)'!E655&lt;P_GWP,1,((Q_GWP-'Pariwise difference (d)'!E655)/(P_GWP-Q_GWP))))</f>
        <v>1</v>
      </c>
      <c r="F655">
        <f ca="1">IF('Pariwise difference (d)'!F655&gt;Q_GWP,0,IF('Pariwise difference (d)'!F655&lt;P_GWP,1,((Q_GWP-'Pariwise difference (d)'!F655)/(P_GWP-Q_GWP))))</f>
        <v>0</v>
      </c>
      <c r="G655">
        <f ca="1">IF('Pariwise difference (d)'!G655&gt;Q_GWP,0,IF('Pariwise difference (d)'!G655&lt;P_GWP,1,((Q_GWP-'Pariwise difference (d)'!G655)/(P_GWP-Q_GWP))))</f>
        <v>0</v>
      </c>
      <c r="H655">
        <f ca="1">IF('Pariwise difference (d)'!H655&gt;Q_GWP,0,IF('Pariwise difference (d)'!H655&lt;P_GWP,1,((Q_GWP-'Pariwise difference (d)'!H655)/(P_GWP-Q_GWP))))</f>
        <v>1</v>
      </c>
      <c r="I655">
        <f ca="1">IF('Pariwise difference (d)'!I655&gt;Q_GWP,0,IF('Pariwise difference (d)'!I655&lt;P_GWP,1,((Q_GWP-'Pariwise difference (d)'!I655)/(P_GWP-Q_GWP))))</f>
        <v>0</v>
      </c>
      <c r="J655">
        <f ca="1">IF('Pariwise difference (d)'!J655&gt;Q_GWP,0,IF('Pariwise difference (d)'!J655&lt;P_GWP,1,((Q_GWP-'Pariwise difference (d)'!J655)/(P_GWP-Q_GWP))))</f>
        <v>1</v>
      </c>
      <c r="K655">
        <f ca="1">IF('Pariwise difference (d)'!K655&gt;Q_GWP,0,IF('Pariwise difference (d)'!K655&lt;P_GWP,1,((Q_GWP-'Pariwise difference (d)'!K655)/(P_GWP-Q_GWP))))</f>
        <v>0</v>
      </c>
      <c r="L655">
        <f ca="1">IF('Pariwise difference (d)'!L655&gt;Q_GWP,0,IF('Pariwise difference (d)'!L655&lt;P_GWP,1,((Q_GWP-'Pariwise difference (d)'!L655)/(P_GWP-Q_GWP))))</f>
        <v>0</v>
      </c>
      <c r="M655">
        <f ca="1">IF('Pariwise difference (d)'!M655&gt;Q_GWP,0,IF('Pariwise difference (d)'!M655&lt;P_GWP,1,((Q_GWP-'Pariwise difference (d)'!M655)/(P_GWP-Q_GWP))))</f>
        <v>1</v>
      </c>
      <c r="N655">
        <f ca="1">IF('Pariwise difference (d)'!N655&gt;Q_IRP,0,IF('Pariwise difference (d)'!N655&lt;P_IRP,1,((Q_IRP-'Pariwise difference (d)'!N655)/(P_IRP-Q_IRP))))</f>
        <v>0</v>
      </c>
      <c r="O655">
        <f ca="1">IF('Pariwise difference (d)'!O655&gt;Q_IRP,0,IF('Pariwise difference (d)'!O655&lt;P_IRP,1,((Q_IRP-'Pariwise difference (d)'!O655)/(P_IRP-Q_IRP))))</f>
        <v>1</v>
      </c>
      <c r="P655">
        <f ca="1">IF('Pariwise difference (d)'!P655&gt;Q_IRP,0,IF('Pariwise difference (d)'!P655&lt;P_IRP,1,((Q_IRP-'Pariwise difference (d)'!P655)/(P_IRP-Q_IRP))))</f>
        <v>0</v>
      </c>
      <c r="Q655">
        <f ca="1">IF('Pariwise difference (d)'!Q655&gt;Q_IRP,0,IF('Pariwise difference (d)'!Q655&lt;P_IRP,1,((Q_IRP-'Pariwise difference (d)'!Q655)/(P_IRP-Q_IRP))))</f>
        <v>1</v>
      </c>
      <c r="R655">
        <f ca="1">IF('Pariwise difference (d)'!R655&gt;Q_IRP,0,IF('Pariwise difference (d)'!R655&lt;P_IRP,1,((Q_IRP-'Pariwise difference (d)'!R655)/(P_IRP-Q_IRP))))</f>
        <v>1</v>
      </c>
      <c r="S655">
        <f ca="1">IF('Pariwise difference (d)'!S655&gt;Q_IRP,0,IF('Pariwise difference (d)'!S655&lt;P_IRP,1,((Q_IRP-'Pariwise difference (d)'!S655)/(P_IRP-Q_IRP))))</f>
        <v>0</v>
      </c>
      <c r="T655">
        <f ca="1">IF('Pariwise difference (d)'!T655&gt;Q_IRP,0,IF('Pariwise difference (d)'!T655&lt;P_IRP,1,((Q_IRP-'Pariwise difference (d)'!T655)/(P_IRP-Q_IRP))))</f>
        <v>1</v>
      </c>
      <c r="U655">
        <f ca="1">IF('Pariwise difference (d)'!U655&gt;Q_IRP,0,IF('Pariwise difference (d)'!U655&lt;P_IRP,1,((Q_IRP-'Pariwise difference (d)'!U655)/(P_IRP-Q_IRP))))</f>
        <v>0</v>
      </c>
      <c r="V655">
        <f ca="1">IF('Pariwise difference (d)'!V655&gt;Q_IRP,0,IF('Pariwise difference (d)'!V655&lt;P_IRP,1,((Q_IRP-'Pariwise difference (d)'!V655)/(P_IRP-Q_IRP))))</f>
        <v>0</v>
      </c>
      <c r="W655">
        <f ca="1">IF('Pariwise difference (d)'!W655&gt;Q_IRP,0,IF('Pariwise difference (d)'!W655&lt;P_IRP,1,((Q_IRP-'Pariwise difference (d)'!W655)/(P_IRP-Q_IRP))))</f>
        <v>0</v>
      </c>
      <c r="X655">
        <f ca="1">IF('Pariwise difference (d)'!X655&gt;Q_IRP,0,IF('Pariwise difference (d)'!X655&lt;P_IRP,1,((Q_IRP-'Pariwise difference (d)'!X655)/(P_IRP-Q_IRP))))</f>
        <v>0</v>
      </c>
      <c r="Y655">
        <f ca="1">IF('Pariwise difference (d)'!Y655&gt;Q_IRP,0,IF('Pariwise difference (d)'!Y655&lt;P_IRP,1,((Q_IRP-'Pariwise difference (d)'!Y655)/(P_IRP-Q_IRP))))</f>
        <v>1</v>
      </c>
      <c r="Z655">
        <f ca="1">IF('Pariwise difference (d)'!Z655&gt;Q_ODP,0,IF('Pariwise difference (d)'!Z655&lt;P_ODP,1,((Q_ODP-'Pariwise difference (d)'!Z655)/(P_ODP-Q_ODP))))</f>
        <v>1</v>
      </c>
      <c r="AA655">
        <f ca="1">IF('Pariwise difference (d)'!AA655&gt;Q_ODP,0,IF('Pariwise difference (d)'!AA655&lt;P_ODP,1,((Q_ODP-'Pariwise difference (d)'!AA655)/(P_ODP-Q_ODP))))</f>
        <v>1</v>
      </c>
      <c r="AB655">
        <f ca="1">IF('Pariwise difference (d)'!AB655&gt;Q_ODP,0,IF('Pariwise difference (d)'!AB655&lt;P_ODP,1,((Q_ODP-'Pariwise difference (d)'!AB655)/(P_ODP-Q_ODP))))</f>
        <v>1</v>
      </c>
      <c r="AC655">
        <f ca="1">IF('Pariwise difference (d)'!AC655&gt;Q_ODP,0,IF('Pariwise difference (d)'!AC655&lt;P_ODP,1,((Q_ODP-'Pariwise difference (d)'!AC655)/(P_ODP-Q_ODP))))</f>
        <v>0</v>
      </c>
      <c r="AD655">
        <f ca="1">IF('Pariwise difference (d)'!AD655&gt;Q_ODP,0,IF('Pariwise difference (d)'!AD655&lt;P_ODP,1,((Q_ODP-'Pariwise difference (d)'!AD655)/(P_ODP-Q_ODP))))</f>
        <v>0</v>
      </c>
      <c r="AE655">
        <f ca="1">IF('Pariwise difference (d)'!AE655&gt;Q_ODP,0,IF('Pariwise difference (d)'!AE655&lt;P_ODP,1,((Q_ODP-'Pariwise difference (d)'!AE655)/(P_ODP-Q_ODP))))</f>
        <v>0</v>
      </c>
      <c r="AF655">
        <f ca="1">IF('Pariwise difference (d)'!AF655&gt;Q_ODP,0,IF('Pariwise difference (d)'!AF655&lt;P_ODP,1,((Q_ODP-'Pariwise difference (d)'!AF655)/(P_ODP-Q_ODP))))</f>
        <v>0</v>
      </c>
      <c r="AG655">
        <f ca="1">IF('Pariwise difference (d)'!AG655&gt;Q_ODP,0,IF('Pariwise difference (d)'!AG655&lt;P_ODP,1,((Q_ODP-'Pariwise difference (d)'!AG655)/(P_ODP-Q_ODP))))</f>
        <v>0</v>
      </c>
      <c r="AH655">
        <f ca="1">IF('Pariwise difference (d)'!AH655&gt;Q_ODP,0,IF('Pariwise difference (d)'!AH655&lt;P_ODP,1,((Q_ODP-'Pariwise difference (d)'!AH655)/(P_ODP-Q_ODP))))</f>
        <v>0</v>
      </c>
      <c r="AI655">
        <f ca="1">IF('Pariwise difference (d)'!AI655&gt;Q_ODP,0,IF('Pariwise difference (d)'!AI655&lt;P_ODP,1,((Q_ODP-'Pariwise difference (d)'!AI655)/(P_ODP-Q_ODP))))</f>
        <v>0</v>
      </c>
      <c r="AJ655">
        <f ca="1">IF('Pariwise difference (d)'!AJ655&gt;Q_ODP,0,IF('Pariwise difference (d)'!AJ655&lt;P_ODP,1,((Q_ODP-'Pariwise difference (d)'!AJ655)/(P_ODP-Q_ODP))))</f>
        <v>0</v>
      </c>
      <c r="AK655">
        <f ca="1">IF('Pariwise difference (d)'!AK655&gt;Q_ODP,0,IF('Pariwise difference (d)'!AK655&lt;P_ODP,1,((Q_ODP-'Pariwise difference (d)'!AK655)/(P_ODP-Q_ODP))))</f>
        <v>0</v>
      </c>
    </row>
    <row r="656" spans="1:37">
      <c r="A656" s="7">
        <v>654</v>
      </c>
      <c r="B656">
        <f ca="1">IF('Pariwise difference (d)'!B656&gt;Q_GWP,0,IF('Pariwise difference (d)'!B656&lt;P_GWP,1,((Q_GWP-'Pariwise difference (d)'!B656)/(P_GWP-Q_GWP))))</f>
        <v>0</v>
      </c>
      <c r="C656">
        <f ca="1">IF('Pariwise difference (d)'!C656&gt;Q_GWP,0,IF('Pariwise difference (d)'!C656&lt;P_GWP,1,((Q_GWP-'Pariwise difference (d)'!C656)/(P_GWP-Q_GWP))))</f>
        <v>0</v>
      </c>
      <c r="D656">
        <f ca="1">IF('Pariwise difference (d)'!D656&gt;Q_GWP,0,IF('Pariwise difference (d)'!D656&lt;P_GWP,1,((Q_GWP-'Pariwise difference (d)'!D656)/(P_GWP-Q_GWP))))</f>
        <v>0</v>
      </c>
      <c r="E656">
        <f ca="1">IF('Pariwise difference (d)'!E656&gt;Q_GWP,0,IF('Pariwise difference (d)'!E656&lt;P_GWP,1,((Q_GWP-'Pariwise difference (d)'!E656)/(P_GWP-Q_GWP))))</f>
        <v>1</v>
      </c>
      <c r="F656">
        <f ca="1">IF('Pariwise difference (d)'!F656&gt;Q_GWP,0,IF('Pariwise difference (d)'!F656&lt;P_GWP,1,((Q_GWP-'Pariwise difference (d)'!F656)/(P_GWP-Q_GWP))))</f>
        <v>0</v>
      </c>
      <c r="G656">
        <f ca="1">IF('Pariwise difference (d)'!G656&gt;Q_GWP,0,IF('Pariwise difference (d)'!G656&lt;P_GWP,1,((Q_GWP-'Pariwise difference (d)'!G656)/(P_GWP-Q_GWP))))</f>
        <v>0</v>
      </c>
      <c r="H656">
        <f ca="1">IF('Pariwise difference (d)'!H656&gt;Q_GWP,0,IF('Pariwise difference (d)'!H656&lt;P_GWP,1,((Q_GWP-'Pariwise difference (d)'!H656)/(P_GWP-Q_GWP))))</f>
        <v>1</v>
      </c>
      <c r="I656">
        <f ca="1">IF('Pariwise difference (d)'!I656&gt;Q_GWP,0,IF('Pariwise difference (d)'!I656&lt;P_GWP,1,((Q_GWP-'Pariwise difference (d)'!I656)/(P_GWP-Q_GWP))))</f>
        <v>-0.65528086824688092</v>
      </c>
      <c r="J656">
        <f ca="1">IF('Pariwise difference (d)'!J656&gt;Q_GWP,0,IF('Pariwise difference (d)'!J656&lt;P_GWP,1,((Q_GWP-'Pariwise difference (d)'!J656)/(P_GWP-Q_GWP))))</f>
        <v>1</v>
      </c>
      <c r="K656">
        <f ca="1">IF('Pariwise difference (d)'!K656&gt;Q_GWP,0,IF('Pariwise difference (d)'!K656&lt;P_GWP,1,((Q_GWP-'Pariwise difference (d)'!K656)/(P_GWP-Q_GWP))))</f>
        <v>0</v>
      </c>
      <c r="L656">
        <f ca="1">IF('Pariwise difference (d)'!L656&gt;Q_GWP,0,IF('Pariwise difference (d)'!L656&lt;P_GWP,1,((Q_GWP-'Pariwise difference (d)'!L656)/(P_GWP-Q_GWP))))</f>
        <v>1</v>
      </c>
      <c r="M656">
        <f ca="1">IF('Pariwise difference (d)'!M656&gt;Q_GWP,0,IF('Pariwise difference (d)'!M656&lt;P_GWP,1,((Q_GWP-'Pariwise difference (d)'!M656)/(P_GWP-Q_GWP))))</f>
        <v>1</v>
      </c>
      <c r="N656">
        <f ca="1">IF('Pariwise difference (d)'!N656&gt;Q_IRP,0,IF('Pariwise difference (d)'!N656&lt;P_IRP,1,((Q_IRP-'Pariwise difference (d)'!N656)/(P_IRP-Q_IRP))))</f>
        <v>0</v>
      </c>
      <c r="O656">
        <f ca="1">IF('Pariwise difference (d)'!O656&gt;Q_IRP,0,IF('Pariwise difference (d)'!O656&lt;P_IRP,1,((Q_IRP-'Pariwise difference (d)'!O656)/(P_IRP-Q_IRP))))</f>
        <v>-7.5015074793100878E-2</v>
      </c>
      <c r="P656">
        <f ca="1">IF('Pariwise difference (d)'!P656&gt;Q_IRP,0,IF('Pariwise difference (d)'!P656&lt;P_IRP,1,((Q_IRP-'Pariwise difference (d)'!P656)/(P_IRP-Q_IRP))))</f>
        <v>0</v>
      </c>
      <c r="Q656">
        <f ca="1">IF('Pariwise difference (d)'!Q656&gt;Q_IRP,0,IF('Pariwise difference (d)'!Q656&lt;P_IRP,1,((Q_IRP-'Pariwise difference (d)'!Q656)/(P_IRP-Q_IRP))))</f>
        <v>1</v>
      </c>
      <c r="R656">
        <f ca="1">IF('Pariwise difference (d)'!R656&gt;Q_IRP,0,IF('Pariwise difference (d)'!R656&lt;P_IRP,1,((Q_IRP-'Pariwise difference (d)'!R656)/(P_IRP-Q_IRP))))</f>
        <v>0</v>
      </c>
      <c r="S656">
        <f ca="1">IF('Pariwise difference (d)'!S656&gt;Q_IRP,0,IF('Pariwise difference (d)'!S656&lt;P_IRP,1,((Q_IRP-'Pariwise difference (d)'!S656)/(P_IRP-Q_IRP))))</f>
        <v>0</v>
      </c>
      <c r="T656">
        <f ca="1">IF('Pariwise difference (d)'!T656&gt;Q_IRP,0,IF('Pariwise difference (d)'!T656&lt;P_IRP,1,((Q_IRP-'Pariwise difference (d)'!T656)/(P_IRP-Q_IRP))))</f>
        <v>1</v>
      </c>
      <c r="U656">
        <f ca="1">IF('Pariwise difference (d)'!U656&gt;Q_IRP,0,IF('Pariwise difference (d)'!U656&lt;P_IRP,1,((Q_IRP-'Pariwise difference (d)'!U656)/(P_IRP-Q_IRP))))</f>
        <v>0</v>
      </c>
      <c r="V656">
        <f ca="1">IF('Pariwise difference (d)'!V656&gt;Q_IRP,0,IF('Pariwise difference (d)'!V656&lt;P_IRP,1,((Q_IRP-'Pariwise difference (d)'!V656)/(P_IRP-Q_IRP))))</f>
        <v>1</v>
      </c>
      <c r="W656">
        <f ca="1">IF('Pariwise difference (d)'!W656&gt;Q_IRP,0,IF('Pariwise difference (d)'!W656&lt;P_IRP,1,((Q_IRP-'Pariwise difference (d)'!W656)/(P_IRP-Q_IRP))))</f>
        <v>0</v>
      </c>
      <c r="X656">
        <f ca="1">IF('Pariwise difference (d)'!X656&gt;Q_IRP,0,IF('Pariwise difference (d)'!X656&lt;P_IRP,1,((Q_IRP-'Pariwise difference (d)'!X656)/(P_IRP-Q_IRP))))</f>
        <v>0</v>
      </c>
      <c r="Y656">
        <f ca="1">IF('Pariwise difference (d)'!Y656&gt;Q_IRP,0,IF('Pariwise difference (d)'!Y656&lt;P_IRP,1,((Q_IRP-'Pariwise difference (d)'!Y656)/(P_IRP-Q_IRP))))</f>
        <v>1</v>
      </c>
      <c r="Z656">
        <f ca="1">IF('Pariwise difference (d)'!Z656&gt;Q_ODP,0,IF('Pariwise difference (d)'!Z656&lt;P_ODP,1,((Q_ODP-'Pariwise difference (d)'!Z656)/(P_ODP-Q_ODP))))</f>
        <v>0</v>
      </c>
      <c r="AA656">
        <f ca="1">IF('Pariwise difference (d)'!AA656&gt;Q_ODP,0,IF('Pariwise difference (d)'!AA656&lt;P_ODP,1,((Q_ODP-'Pariwise difference (d)'!AA656)/(P_ODP-Q_ODP))))</f>
        <v>0</v>
      </c>
      <c r="AB656">
        <f ca="1">IF('Pariwise difference (d)'!AB656&gt;Q_ODP,0,IF('Pariwise difference (d)'!AB656&lt;P_ODP,1,((Q_ODP-'Pariwise difference (d)'!AB656)/(P_ODP-Q_ODP))))</f>
        <v>0</v>
      </c>
      <c r="AC656">
        <f ca="1">IF('Pariwise difference (d)'!AC656&gt;Q_ODP,0,IF('Pariwise difference (d)'!AC656&lt;P_ODP,1,((Q_ODP-'Pariwise difference (d)'!AC656)/(P_ODP-Q_ODP))))</f>
        <v>-0.77949535907166645</v>
      </c>
      <c r="AD656">
        <f ca="1">IF('Pariwise difference (d)'!AD656&gt;Q_ODP,0,IF('Pariwise difference (d)'!AD656&lt;P_ODP,1,((Q_ODP-'Pariwise difference (d)'!AD656)/(P_ODP-Q_ODP))))</f>
        <v>1</v>
      </c>
      <c r="AE656">
        <f ca="1">IF('Pariwise difference (d)'!AE656&gt;Q_ODP,0,IF('Pariwise difference (d)'!AE656&lt;P_ODP,1,((Q_ODP-'Pariwise difference (d)'!AE656)/(P_ODP-Q_ODP))))</f>
        <v>-0.43983358450957771</v>
      </c>
      <c r="AF656">
        <f ca="1">IF('Pariwise difference (d)'!AF656&gt;Q_ODP,0,IF('Pariwise difference (d)'!AF656&lt;P_ODP,1,((Q_ODP-'Pariwise difference (d)'!AF656)/(P_ODP-Q_ODP))))</f>
        <v>1</v>
      </c>
      <c r="AG656">
        <f ca="1">IF('Pariwise difference (d)'!AG656&gt;Q_ODP,0,IF('Pariwise difference (d)'!AG656&lt;P_ODP,1,((Q_ODP-'Pariwise difference (d)'!AG656)/(P_ODP-Q_ODP))))</f>
        <v>1</v>
      </c>
      <c r="AH656">
        <f ca="1">IF('Pariwise difference (d)'!AH656&gt;Q_ODP,0,IF('Pariwise difference (d)'!AH656&lt;P_ODP,1,((Q_ODP-'Pariwise difference (d)'!AH656)/(P_ODP-Q_ODP))))</f>
        <v>0</v>
      </c>
      <c r="AI656">
        <f ca="1">IF('Pariwise difference (d)'!AI656&gt;Q_ODP,0,IF('Pariwise difference (d)'!AI656&lt;P_ODP,1,((Q_ODP-'Pariwise difference (d)'!AI656)/(P_ODP-Q_ODP))))</f>
        <v>0</v>
      </c>
      <c r="AJ656">
        <f ca="1">IF('Pariwise difference (d)'!AJ656&gt;Q_ODP,0,IF('Pariwise difference (d)'!AJ656&lt;P_ODP,1,((Q_ODP-'Pariwise difference (d)'!AJ656)/(P_ODP-Q_ODP))))</f>
        <v>0</v>
      </c>
      <c r="AK656">
        <f ca="1">IF('Pariwise difference (d)'!AK656&gt;Q_ODP,0,IF('Pariwise difference (d)'!AK656&lt;P_ODP,1,((Q_ODP-'Pariwise difference (d)'!AK656)/(P_ODP-Q_ODP))))</f>
        <v>0</v>
      </c>
    </row>
    <row r="657" spans="1:37">
      <c r="A657" s="7">
        <v>655</v>
      </c>
      <c r="B657">
        <f ca="1">IF('Pariwise difference (d)'!B657&gt;Q_GWP,0,IF('Pariwise difference (d)'!B657&lt;P_GWP,1,((Q_GWP-'Pariwise difference (d)'!B657)/(P_GWP-Q_GWP))))</f>
        <v>0</v>
      </c>
      <c r="C657">
        <f ca="1">IF('Pariwise difference (d)'!C657&gt;Q_GWP,0,IF('Pariwise difference (d)'!C657&lt;P_GWP,1,((Q_GWP-'Pariwise difference (d)'!C657)/(P_GWP-Q_GWP))))</f>
        <v>0</v>
      </c>
      <c r="D657">
        <f ca="1">IF('Pariwise difference (d)'!D657&gt;Q_GWP,0,IF('Pariwise difference (d)'!D657&lt;P_GWP,1,((Q_GWP-'Pariwise difference (d)'!D657)/(P_GWP-Q_GWP))))</f>
        <v>0</v>
      </c>
      <c r="E657">
        <f ca="1">IF('Pariwise difference (d)'!E657&gt;Q_GWP,0,IF('Pariwise difference (d)'!E657&lt;P_GWP,1,((Q_GWP-'Pariwise difference (d)'!E657)/(P_GWP-Q_GWP))))</f>
        <v>1</v>
      </c>
      <c r="F657">
        <f ca="1">IF('Pariwise difference (d)'!F657&gt;Q_GWP,0,IF('Pariwise difference (d)'!F657&lt;P_GWP,1,((Q_GWP-'Pariwise difference (d)'!F657)/(P_GWP-Q_GWP))))</f>
        <v>0</v>
      </c>
      <c r="G657">
        <f ca="1">IF('Pariwise difference (d)'!G657&gt;Q_GWP,0,IF('Pariwise difference (d)'!G657&lt;P_GWP,1,((Q_GWP-'Pariwise difference (d)'!G657)/(P_GWP-Q_GWP))))</f>
        <v>0</v>
      </c>
      <c r="H657">
        <f ca="1">IF('Pariwise difference (d)'!H657&gt;Q_GWP,0,IF('Pariwise difference (d)'!H657&lt;P_GWP,1,((Q_GWP-'Pariwise difference (d)'!H657)/(P_GWP-Q_GWP))))</f>
        <v>1</v>
      </c>
      <c r="I657">
        <f ca="1">IF('Pariwise difference (d)'!I657&gt;Q_GWP,0,IF('Pariwise difference (d)'!I657&lt;P_GWP,1,((Q_GWP-'Pariwise difference (d)'!I657)/(P_GWP-Q_GWP))))</f>
        <v>-0.51320289890813076</v>
      </c>
      <c r="J657">
        <f ca="1">IF('Pariwise difference (d)'!J657&gt;Q_GWP,0,IF('Pariwise difference (d)'!J657&lt;P_GWP,1,((Q_GWP-'Pariwise difference (d)'!J657)/(P_GWP-Q_GWP))))</f>
        <v>1</v>
      </c>
      <c r="K657">
        <f ca="1">IF('Pariwise difference (d)'!K657&gt;Q_GWP,0,IF('Pariwise difference (d)'!K657&lt;P_GWP,1,((Q_GWP-'Pariwise difference (d)'!K657)/(P_GWP-Q_GWP))))</f>
        <v>0</v>
      </c>
      <c r="L657">
        <f ca="1">IF('Pariwise difference (d)'!L657&gt;Q_GWP,0,IF('Pariwise difference (d)'!L657&lt;P_GWP,1,((Q_GWP-'Pariwise difference (d)'!L657)/(P_GWP-Q_GWP))))</f>
        <v>-0.31853562129200635</v>
      </c>
      <c r="M657">
        <f ca="1">IF('Pariwise difference (d)'!M657&gt;Q_GWP,0,IF('Pariwise difference (d)'!M657&lt;P_GWP,1,((Q_GWP-'Pariwise difference (d)'!M657)/(P_GWP-Q_GWP))))</f>
        <v>1</v>
      </c>
      <c r="N657">
        <f ca="1">IF('Pariwise difference (d)'!N657&gt;Q_IRP,0,IF('Pariwise difference (d)'!N657&lt;P_IRP,1,((Q_IRP-'Pariwise difference (d)'!N657)/(P_IRP-Q_IRP))))</f>
        <v>0</v>
      </c>
      <c r="O657">
        <f ca="1">IF('Pariwise difference (d)'!O657&gt;Q_IRP,0,IF('Pariwise difference (d)'!O657&lt;P_IRP,1,((Q_IRP-'Pariwise difference (d)'!O657)/(P_IRP-Q_IRP))))</f>
        <v>0</v>
      </c>
      <c r="P657">
        <f ca="1">IF('Pariwise difference (d)'!P657&gt;Q_IRP,0,IF('Pariwise difference (d)'!P657&lt;P_IRP,1,((Q_IRP-'Pariwise difference (d)'!P657)/(P_IRP-Q_IRP))))</f>
        <v>0</v>
      </c>
      <c r="Q657">
        <f ca="1">IF('Pariwise difference (d)'!Q657&gt;Q_IRP,0,IF('Pariwise difference (d)'!Q657&lt;P_IRP,1,((Q_IRP-'Pariwise difference (d)'!Q657)/(P_IRP-Q_IRP))))</f>
        <v>1</v>
      </c>
      <c r="R657">
        <f ca="1">IF('Pariwise difference (d)'!R657&gt;Q_IRP,0,IF('Pariwise difference (d)'!R657&lt;P_IRP,1,((Q_IRP-'Pariwise difference (d)'!R657)/(P_IRP-Q_IRP))))</f>
        <v>-0.74825230335046644</v>
      </c>
      <c r="S657">
        <f ca="1">IF('Pariwise difference (d)'!S657&gt;Q_IRP,0,IF('Pariwise difference (d)'!S657&lt;P_IRP,1,((Q_IRP-'Pariwise difference (d)'!S657)/(P_IRP-Q_IRP))))</f>
        <v>0</v>
      </c>
      <c r="T657">
        <f ca="1">IF('Pariwise difference (d)'!T657&gt;Q_IRP,0,IF('Pariwise difference (d)'!T657&lt;P_IRP,1,((Q_IRP-'Pariwise difference (d)'!T657)/(P_IRP-Q_IRP))))</f>
        <v>1</v>
      </c>
      <c r="U657">
        <f ca="1">IF('Pariwise difference (d)'!U657&gt;Q_IRP,0,IF('Pariwise difference (d)'!U657&lt;P_IRP,1,((Q_IRP-'Pariwise difference (d)'!U657)/(P_IRP-Q_IRP))))</f>
        <v>1</v>
      </c>
      <c r="V657">
        <f ca="1">IF('Pariwise difference (d)'!V657&gt;Q_IRP,0,IF('Pariwise difference (d)'!V657&lt;P_IRP,1,((Q_IRP-'Pariwise difference (d)'!V657)/(P_IRP-Q_IRP))))</f>
        <v>1</v>
      </c>
      <c r="W657">
        <f ca="1">IF('Pariwise difference (d)'!W657&gt;Q_IRP,0,IF('Pariwise difference (d)'!W657&lt;P_IRP,1,((Q_IRP-'Pariwise difference (d)'!W657)/(P_IRP-Q_IRP))))</f>
        <v>0</v>
      </c>
      <c r="X657">
        <f ca="1">IF('Pariwise difference (d)'!X657&gt;Q_IRP,0,IF('Pariwise difference (d)'!X657&lt;P_IRP,1,((Q_IRP-'Pariwise difference (d)'!X657)/(P_IRP-Q_IRP))))</f>
        <v>0</v>
      </c>
      <c r="Y657">
        <f ca="1">IF('Pariwise difference (d)'!Y657&gt;Q_IRP,0,IF('Pariwise difference (d)'!Y657&lt;P_IRP,1,((Q_IRP-'Pariwise difference (d)'!Y657)/(P_IRP-Q_IRP))))</f>
        <v>-0.4829744064964171</v>
      </c>
      <c r="Z657">
        <f ca="1">IF('Pariwise difference (d)'!Z657&gt;Q_ODP,0,IF('Pariwise difference (d)'!Z657&lt;P_ODP,1,((Q_ODP-'Pariwise difference (d)'!Z657)/(P_ODP-Q_ODP))))</f>
        <v>0</v>
      </c>
      <c r="AA657">
        <f ca="1">IF('Pariwise difference (d)'!AA657&gt;Q_ODP,0,IF('Pariwise difference (d)'!AA657&lt;P_ODP,1,((Q_ODP-'Pariwise difference (d)'!AA657)/(P_ODP-Q_ODP))))</f>
        <v>0</v>
      </c>
      <c r="AB657">
        <f ca="1">IF('Pariwise difference (d)'!AB657&gt;Q_ODP,0,IF('Pariwise difference (d)'!AB657&lt;P_ODP,1,((Q_ODP-'Pariwise difference (d)'!AB657)/(P_ODP-Q_ODP))))</f>
        <v>-0.30797608339204152</v>
      </c>
      <c r="AC657">
        <f ca="1">IF('Pariwise difference (d)'!AC657&gt;Q_ODP,0,IF('Pariwise difference (d)'!AC657&lt;P_ODP,1,((Q_ODP-'Pariwise difference (d)'!AC657)/(P_ODP-Q_ODP))))</f>
        <v>-0.73845189154961577</v>
      </c>
      <c r="AD657">
        <f ca="1">IF('Pariwise difference (d)'!AD657&gt;Q_ODP,0,IF('Pariwise difference (d)'!AD657&lt;P_ODP,1,((Q_ODP-'Pariwise difference (d)'!AD657)/(P_ODP-Q_ODP))))</f>
        <v>1</v>
      </c>
      <c r="AE657">
        <f ca="1">IF('Pariwise difference (d)'!AE657&gt;Q_ODP,0,IF('Pariwise difference (d)'!AE657&lt;P_ODP,1,((Q_ODP-'Pariwise difference (d)'!AE657)/(P_ODP-Q_ODP))))</f>
        <v>0</v>
      </c>
      <c r="AF657">
        <f ca="1">IF('Pariwise difference (d)'!AF657&gt;Q_ODP,0,IF('Pariwise difference (d)'!AF657&lt;P_ODP,1,((Q_ODP-'Pariwise difference (d)'!AF657)/(P_ODP-Q_ODP))))</f>
        <v>0</v>
      </c>
      <c r="AG657">
        <f ca="1">IF('Pariwise difference (d)'!AG657&gt;Q_ODP,0,IF('Pariwise difference (d)'!AG657&lt;P_ODP,1,((Q_ODP-'Pariwise difference (d)'!AG657)/(P_ODP-Q_ODP))))</f>
        <v>0</v>
      </c>
      <c r="AH657">
        <f ca="1">IF('Pariwise difference (d)'!AH657&gt;Q_ODP,0,IF('Pariwise difference (d)'!AH657&lt;P_ODP,1,((Q_ODP-'Pariwise difference (d)'!AH657)/(P_ODP-Q_ODP))))</f>
        <v>0</v>
      </c>
      <c r="AI657">
        <f ca="1">IF('Pariwise difference (d)'!AI657&gt;Q_ODP,0,IF('Pariwise difference (d)'!AI657&lt;P_ODP,1,((Q_ODP-'Pariwise difference (d)'!AI657)/(P_ODP-Q_ODP))))</f>
        <v>0</v>
      </c>
      <c r="AJ657">
        <f ca="1">IF('Pariwise difference (d)'!AJ657&gt;Q_ODP,0,IF('Pariwise difference (d)'!AJ657&lt;P_ODP,1,((Q_ODP-'Pariwise difference (d)'!AJ657)/(P_ODP-Q_ODP))))</f>
        <v>0</v>
      </c>
      <c r="AK657">
        <f ca="1">IF('Pariwise difference (d)'!AK657&gt;Q_ODP,0,IF('Pariwise difference (d)'!AK657&lt;P_ODP,1,((Q_ODP-'Pariwise difference (d)'!AK657)/(P_ODP-Q_ODP))))</f>
        <v>0</v>
      </c>
    </row>
    <row r="658" spans="1:37">
      <c r="A658" s="7">
        <v>656</v>
      </c>
      <c r="B658">
        <f ca="1">IF('Pariwise difference (d)'!B658&gt;Q_GWP,0,IF('Pariwise difference (d)'!B658&lt;P_GWP,1,((Q_GWP-'Pariwise difference (d)'!B658)/(P_GWP-Q_GWP))))</f>
        <v>0</v>
      </c>
      <c r="C658">
        <f ca="1">IF('Pariwise difference (d)'!C658&gt;Q_GWP,0,IF('Pariwise difference (d)'!C658&lt;P_GWP,1,((Q_GWP-'Pariwise difference (d)'!C658)/(P_GWP-Q_GWP))))</f>
        <v>1</v>
      </c>
      <c r="D658">
        <f ca="1">IF('Pariwise difference (d)'!D658&gt;Q_GWP,0,IF('Pariwise difference (d)'!D658&lt;P_GWP,1,((Q_GWP-'Pariwise difference (d)'!D658)/(P_GWP-Q_GWP))))</f>
        <v>0</v>
      </c>
      <c r="E658">
        <f ca="1">IF('Pariwise difference (d)'!E658&gt;Q_GWP,0,IF('Pariwise difference (d)'!E658&lt;P_GWP,1,((Q_GWP-'Pariwise difference (d)'!E658)/(P_GWP-Q_GWP))))</f>
        <v>1</v>
      </c>
      <c r="F658">
        <f ca="1">IF('Pariwise difference (d)'!F658&gt;Q_GWP,0,IF('Pariwise difference (d)'!F658&lt;P_GWP,1,((Q_GWP-'Pariwise difference (d)'!F658)/(P_GWP-Q_GWP))))</f>
        <v>1</v>
      </c>
      <c r="G658">
        <f ca="1">IF('Pariwise difference (d)'!G658&gt;Q_GWP,0,IF('Pariwise difference (d)'!G658&lt;P_GWP,1,((Q_GWP-'Pariwise difference (d)'!G658)/(P_GWP-Q_GWP))))</f>
        <v>0</v>
      </c>
      <c r="H658">
        <f ca="1">IF('Pariwise difference (d)'!H658&gt;Q_GWP,0,IF('Pariwise difference (d)'!H658&lt;P_GWP,1,((Q_GWP-'Pariwise difference (d)'!H658)/(P_GWP-Q_GWP))))</f>
        <v>1</v>
      </c>
      <c r="I658">
        <f ca="1">IF('Pariwise difference (d)'!I658&gt;Q_GWP,0,IF('Pariwise difference (d)'!I658&lt;P_GWP,1,((Q_GWP-'Pariwise difference (d)'!I658)/(P_GWP-Q_GWP))))</f>
        <v>0</v>
      </c>
      <c r="J658">
        <f ca="1">IF('Pariwise difference (d)'!J658&gt;Q_GWP,0,IF('Pariwise difference (d)'!J658&lt;P_GWP,1,((Q_GWP-'Pariwise difference (d)'!J658)/(P_GWP-Q_GWP))))</f>
        <v>1</v>
      </c>
      <c r="K658">
        <f ca="1">IF('Pariwise difference (d)'!K658&gt;Q_GWP,0,IF('Pariwise difference (d)'!K658&lt;P_GWP,1,((Q_GWP-'Pariwise difference (d)'!K658)/(P_GWP-Q_GWP))))</f>
        <v>0</v>
      </c>
      <c r="L658">
        <f ca="1">IF('Pariwise difference (d)'!L658&gt;Q_GWP,0,IF('Pariwise difference (d)'!L658&lt;P_GWP,1,((Q_GWP-'Pariwise difference (d)'!L658)/(P_GWP-Q_GWP))))</f>
        <v>0</v>
      </c>
      <c r="M658">
        <f ca="1">IF('Pariwise difference (d)'!M658&gt;Q_GWP,0,IF('Pariwise difference (d)'!M658&lt;P_GWP,1,((Q_GWP-'Pariwise difference (d)'!M658)/(P_GWP-Q_GWP))))</f>
        <v>1</v>
      </c>
      <c r="N658">
        <f ca="1">IF('Pariwise difference (d)'!N658&gt;Q_IRP,0,IF('Pariwise difference (d)'!N658&lt;P_IRP,1,((Q_IRP-'Pariwise difference (d)'!N658)/(P_IRP-Q_IRP))))</f>
        <v>0</v>
      </c>
      <c r="O658">
        <f ca="1">IF('Pariwise difference (d)'!O658&gt;Q_IRP,0,IF('Pariwise difference (d)'!O658&lt;P_IRP,1,((Q_IRP-'Pariwise difference (d)'!O658)/(P_IRP-Q_IRP))))</f>
        <v>-0.12213813728963073</v>
      </c>
      <c r="P658">
        <f ca="1">IF('Pariwise difference (d)'!P658&gt;Q_IRP,0,IF('Pariwise difference (d)'!P658&lt;P_IRP,1,((Q_IRP-'Pariwise difference (d)'!P658)/(P_IRP-Q_IRP))))</f>
        <v>0</v>
      </c>
      <c r="Q658">
        <f ca="1">IF('Pariwise difference (d)'!Q658&gt;Q_IRP,0,IF('Pariwise difference (d)'!Q658&lt;P_IRP,1,((Q_IRP-'Pariwise difference (d)'!Q658)/(P_IRP-Q_IRP))))</f>
        <v>1</v>
      </c>
      <c r="R658">
        <f ca="1">IF('Pariwise difference (d)'!R658&gt;Q_IRP,0,IF('Pariwise difference (d)'!R658&lt;P_IRP,1,((Q_IRP-'Pariwise difference (d)'!R658)/(P_IRP-Q_IRP))))</f>
        <v>0</v>
      </c>
      <c r="S658">
        <f ca="1">IF('Pariwise difference (d)'!S658&gt;Q_IRP,0,IF('Pariwise difference (d)'!S658&lt;P_IRP,1,((Q_IRP-'Pariwise difference (d)'!S658)/(P_IRP-Q_IRP))))</f>
        <v>0</v>
      </c>
      <c r="T658">
        <f ca="1">IF('Pariwise difference (d)'!T658&gt;Q_IRP,0,IF('Pariwise difference (d)'!T658&lt;P_IRP,1,((Q_IRP-'Pariwise difference (d)'!T658)/(P_IRP-Q_IRP))))</f>
        <v>1</v>
      </c>
      <c r="U658">
        <f ca="1">IF('Pariwise difference (d)'!U658&gt;Q_IRP,0,IF('Pariwise difference (d)'!U658&lt;P_IRP,1,((Q_IRP-'Pariwise difference (d)'!U658)/(P_IRP-Q_IRP))))</f>
        <v>0</v>
      </c>
      <c r="V658">
        <f ca="1">IF('Pariwise difference (d)'!V658&gt;Q_IRP,0,IF('Pariwise difference (d)'!V658&lt;P_IRP,1,((Q_IRP-'Pariwise difference (d)'!V658)/(P_IRP-Q_IRP))))</f>
        <v>1</v>
      </c>
      <c r="W658">
        <f ca="1">IF('Pariwise difference (d)'!W658&gt;Q_IRP,0,IF('Pariwise difference (d)'!W658&lt;P_IRP,1,((Q_IRP-'Pariwise difference (d)'!W658)/(P_IRP-Q_IRP))))</f>
        <v>0</v>
      </c>
      <c r="X658">
        <f ca="1">IF('Pariwise difference (d)'!X658&gt;Q_IRP,0,IF('Pariwise difference (d)'!X658&lt;P_IRP,1,((Q_IRP-'Pariwise difference (d)'!X658)/(P_IRP-Q_IRP))))</f>
        <v>1</v>
      </c>
      <c r="Y658">
        <f ca="1">IF('Pariwise difference (d)'!Y658&gt;Q_IRP,0,IF('Pariwise difference (d)'!Y658&lt;P_IRP,1,((Q_IRP-'Pariwise difference (d)'!Y658)/(P_IRP-Q_IRP))))</f>
        <v>1</v>
      </c>
      <c r="Z658">
        <f ca="1">IF('Pariwise difference (d)'!Z658&gt;Q_ODP,0,IF('Pariwise difference (d)'!Z658&lt;P_ODP,1,((Q_ODP-'Pariwise difference (d)'!Z658)/(P_ODP-Q_ODP))))</f>
        <v>0</v>
      </c>
      <c r="AA658">
        <f ca="1">IF('Pariwise difference (d)'!AA658&gt;Q_ODP,0,IF('Pariwise difference (d)'!AA658&lt;P_ODP,1,((Q_ODP-'Pariwise difference (d)'!AA658)/(P_ODP-Q_ODP))))</f>
        <v>1</v>
      </c>
      <c r="AB658">
        <f ca="1">IF('Pariwise difference (d)'!AB658&gt;Q_ODP,0,IF('Pariwise difference (d)'!AB658&lt;P_ODP,1,((Q_ODP-'Pariwise difference (d)'!AB658)/(P_ODP-Q_ODP))))</f>
        <v>0</v>
      </c>
      <c r="AC658">
        <f ca="1">IF('Pariwise difference (d)'!AC658&gt;Q_ODP,0,IF('Pariwise difference (d)'!AC658&lt;P_ODP,1,((Q_ODP-'Pariwise difference (d)'!AC658)/(P_ODP-Q_ODP))))</f>
        <v>1</v>
      </c>
      <c r="AD658">
        <f ca="1">IF('Pariwise difference (d)'!AD658&gt;Q_ODP,0,IF('Pariwise difference (d)'!AD658&lt;P_ODP,1,((Q_ODP-'Pariwise difference (d)'!AD658)/(P_ODP-Q_ODP))))</f>
        <v>0</v>
      </c>
      <c r="AE658">
        <f ca="1">IF('Pariwise difference (d)'!AE658&gt;Q_ODP,0,IF('Pariwise difference (d)'!AE658&lt;P_ODP,1,((Q_ODP-'Pariwise difference (d)'!AE658)/(P_ODP-Q_ODP))))</f>
        <v>0</v>
      </c>
      <c r="AF658">
        <f ca="1">IF('Pariwise difference (d)'!AF658&gt;Q_ODP,0,IF('Pariwise difference (d)'!AF658&lt;P_ODP,1,((Q_ODP-'Pariwise difference (d)'!AF658)/(P_ODP-Q_ODP))))</f>
        <v>0</v>
      </c>
      <c r="AG658">
        <f ca="1">IF('Pariwise difference (d)'!AG658&gt;Q_ODP,0,IF('Pariwise difference (d)'!AG658&lt;P_ODP,1,((Q_ODP-'Pariwise difference (d)'!AG658)/(P_ODP-Q_ODP))))</f>
        <v>0</v>
      </c>
      <c r="AH658">
        <f ca="1">IF('Pariwise difference (d)'!AH658&gt;Q_ODP,0,IF('Pariwise difference (d)'!AH658&lt;P_ODP,1,((Q_ODP-'Pariwise difference (d)'!AH658)/(P_ODP-Q_ODP))))</f>
        <v>0</v>
      </c>
      <c r="AI658">
        <f ca="1">IF('Pariwise difference (d)'!AI658&gt;Q_ODP,0,IF('Pariwise difference (d)'!AI658&lt;P_ODP,1,((Q_ODP-'Pariwise difference (d)'!AI658)/(P_ODP-Q_ODP))))</f>
        <v>0</v>
      </c>
      <c r="AJ658">
        <f ca="1">IF('Pariwise difference (d)'!AJ658&gt;Q_ODP,0,IF('Pariwise difference (d)'!AJ658&lt;P_ODP,1,((Q_ODP-'Pariwise difference (d)'!AJ658)/(P_ODP-Q_ODP))))</f>
        <v>0</v>
      </c>
      <c r="AK658">
        <f ca="1">IF('Pariwise difference (d)'!AK658&gt;Q_ODP,0,IF('Pariwise difference (d)'!AK658&lt;P_ODP,1,((Q_ODP-'Pariwise difference (d)'!AK658)/(P_ODP-Q_ODP))))</f>
        <v>1</v>
      </c>
    </row>
    <row r="659" spans="1:37">
      <c r="A659" s="7">
        <v>657</v>
      </c>
      <c r="B659">
        <f ca="1">IF('Pariwise difference (d)'!B659&gt;Q_GWP,0,IF('Pariwise difference (d)'!B659&lt;P_GWP,1,((Q_GWP-'Pariwise difference (d)'!B659)/(P_GWP-Q_GWP))))</f>
        <v>0</v>
      </c>
      <c r="C659">
        <f ca="1">IF('Pariwise difference (d)'!C659&gt;Q_GWP,0,IF('Pariwise difference (d)'!C659&lt;P_GWP,1,((Q_GWP-'Pariwise difference (d)'!C659)/(P_GWP-Q_GWP))))</f>
        <v>1</v>
      </c>
      <c r="D659">
        <f ca="1">IF('Pariwise difference (d)'!D659&gt;Q_GWP,0,IF('Pariwise difference (d)'!D659&lt;P_GWP,1,((Q_GWP-'Pariwise difference (d)'!D659)/(P_GWP-Q_GWP))))</f>
        <v>0</v>
      </c>
      <c r="E659">
        <f ca="1">IF('Pariwise difference (d)'!E659&gt;Q_GWP,0,IF('Pariwise difference (d)'!E659&lt;P_GWP,1,((Q_GWP-'Pariwise difference (d)'!E659)/(P_GWP-Q_GWP))))</f>
        <v>1</v>
      </c>
      <c r="F659">
        <f ca="1">IF('Pariwise difference (d)'!F659&gt;Q_GWP,0,IF('Pariwise difference (d)'!F659&lt;P_GWP,1,((Q_GWP-'Pariwise difference (d)'!F659)/(P_GWP-Q_GWP))))</f>
        <v>-0.38411494101161808</v>
      </c>
      <c r="G659">
        <f ca="1">IF('Pariwise difference (d)'!G659&gt;Q_GWP,0,IF('Pariwise difference (d)'!G659&lt;P_GWP,1,((Q_GWP-'Pariwise difference (d)'!G659)/(P_GWP-Q_GWP))))</f>
        <v>0</v>
      </c>
      <c r="H659">
        <f ca="1">IF('Pariwise difference (d)'!H659&gt;Q_GWP,0,IF('Pariwise difference (d)'!H659&lt;P_GWP,1,((Q_GWP-'Pariwise difference (d)'!H659)/(P_GWP-Q_GWP))))</f>
        <v>1</v>
      </c>
      <c r="I659">
        <f ca="1">IF('Pariwise difference (d)'!I659&gt;Q_GWP,0,IF('Pariwise difference (d)'!I659&lt;P_GWP,1,((Q_GWP-'Pariwise difference (d)'!I659)/(P_GWP-Q_GWP))))</f>
        <v>0</v>
      </c>
      <c r="J659">
        <f ca="1">IF('Pariwise difference (d)'!J659&gt;Q_GWP,0,IF('Pariwise difference (d)'!J659&lt;P_GWP,1,((Q_GWP-'Pariwise difference (d)'!J659)/(P_GWP-Q_GWP))))</f>
        <v>1</v>
      </c>
      <c r="K659">
        <f ca="1">IF('Pariwise difference (d)'!K659&gt;Q_GWP,0,IF('Pariwise difference (d)'!K659&lt;P_GWP,1,((Q_GWP-'Pariwise difference (d)'!K659)/(P_GWP-Q_GWP))))</f>
        <v>0</v>
      </c>
      <c r="L659">
        <f ca="1">IF('Pariwise difference (d)'!L659&gt;Q_GWP,0,IF('Pariwise difference (d)'!L659&lt;P_GWP,1,((Q_GWP-'Pariwise difference (d)'!L659)/(P_GWP-Q_GWP))))</f>
        <v>0</v>
      </c>
      <c r="M659">
        <f ca="1">IF('Pariwise difference (d)'!M659&gt;Q_GWP,0,IF('Pariwise difference (d)'!M659&lt;P_GWP,1,((Q_GWP-'Pariwise difference (d)'!M659)/(P_GWP-Q_GWP))))</f>
        <v>1</v>
      </c>
      <c r="N659">
        <f ca="1">IF('Pariwise difference (d)'!N659&gt;Q_IRP,0,IF('Pariwise difference (d)'!N659&lt;P_IRP,1,((Q_IRP-'Pariwise difference (d)'!N659)/(P_IRP-Q_IRP))))</f>
        <v>0</v>
      </c>
      <c r="O659">
        <f ca="1">IF('Pariwise difference (d)'!O659&gt;Q_IRP,0,IF('Pariwise difference (d)'!O659&lt;P_IRP,1,((Q_IRP-'Pariwise difference (d)'!O659)/(P_IRP-Q_IRP))))</f>
        <v>0</v>
      </c>
      <c r="P659">
        <f ca="1">IF('Pariwise difference (d)'!P659&gt;Q_IRP,0,IF('Pariwise difference (d)'!P659&lt;P_IRP,1,((Q_IRP-'Pariwise difference (d)'!P659)/(P_IRP-Q_IRP))))</f>
        <v>0</v>
      </c>
      <c r="Q659">
        <f ca="1">IF('Pariwise difference (d)'!Q659&gt;Q_IRP,0,IF('Pariwise difference (d)'!Q659&lt;P_IRP,1,((Q_IRP-'Pariwise difference (d)'!Q659)/(P_IRP-Q_IRP))))</f>
        <v>1</v>
      </c>
      <c r="R659">
        <f ca="1">IF('Pariwise difference (d)'!R659&gt;Q_IRP,0,IF('Pariwise difference (d)'!R659&lt;P_IRP,1,((Q_IRP-'Pariwise difference (d)'!R659)/(P_IRP-Q_IRP))))</f>
        <v>-0.10671309125712879</v>
      </c>
      <c r="S659">
        <f ca="1">IF('Pariwise difference (d)'!S659&gt;Q_IRP,0,IF('Pariwise difference (d)'!S659&lt;P_IRP,1,((Q_IRP-'Pariwise difference (d)'!S659)/(P_IRP-Q_IRP))))</f>
        <v>0</v>
      </c>
      <c r="T659">
        <f ca="1">IF('Pariwise difference (d)'!T659&gt;Q_IRP,0,IF('Pariwise difference (d)'!T659&lt;P_IRP,1,((Q_IRP-'Pariwise difference (d)'!T659)/(P_IRP-Q_IRP))))</f>
        <v>1</v>
      </c>
      <c r="U659">
        <f ca="1">IF('Pariwise difference (d)'!U659&gt;Q_IRP,0,IF('Pariwise difference (d)'!U659&lt;P_IRP,1,((Q_IRP-'Pariwise difference (d)'!U659)/(P_IRP-Q_IRP))))</f>
        <v>1</v>
      </c>
      <c r="V659">
        <f ca="1">IF('Pariwise difference (d)'!V659&gt;Q_IRP,0,IF('Pariwise difference (d)'!V659&lt;P_IRP,1,((Q_IRP-'Pariwise difference (d)'!V659)/(P_IRP-Q_IRP))))</f>
        <v>1</v>
      </c>
      <c r="W659">
        <f ca="1">IF('Pariwise difference (d)'!W659&gt;Q_IRP,0,IF('Pariwise difference (d)'!W659&lt;P_IRP,1,((Q_IRP-'Pariwise difference (d)'!W659)/(P_IRP-Q_IRP))))</f>
        <v>0</v>
      </c>
      <c r="X659">
        <f ca="1">IF('Pariwise difference (d)'!X659&gt;Q_IRP,0,IF('Pariwise difference (d)'!X659&lt;P_IRP,1,((Q_IRP-'Pariwise difference (d)'!X659)/(P_IRP-Q_IRP))))</f>
        <v>0</v>
      </c>
      <c r="Y659">
        <f ca="1">IF('Pariwise difference (d)'!Y659&gt;Q_IRP,0,IF('Pariwise difference (d)'!Y659&lt;P_IRP,1,((Q_IRP-'Pariwise difference (d)'!Y659)/(P_IRP-Q_IRP))))</f>
        <v>-0.74655804267489512</v>
      </c>
      <c r="Z659">
        <f ca="1">IF('Pariwise difference (d)'!Z659&gt;Q_ODP,0,IF('Pariwise difference (d)'!Z659&lt;P_ODP,1,((Q_ODP-'Pariwise difference (d)'!Z659)/(P_ODP-Q_ODP))))</f>
        <v>0</v>
      </c>
      <c r="AA659">
        <f ca="1">IF('Pariwise difference (d)'!AA659&gt;Q_ODP,0,IF('Pariwise difference (d)'!AA659&lt;P_ODP,1,((Q_ODP-'Pariwise difference (d)'!AA659)/(P_ODP-Q_ODP))))</f>
        <v>0</v>
      </c>
      <c r="AB659">
        <f ca="1">IF('Pariwise difference (d)'!AB659&gt;Q_ODP,0,IF('Pariwise difference (d)'!AB659&lt;P_ODP,1,((Q_ODP-'Pariwise difference (d)'!AB659)/(P_ODP-Q_ODP))))</f>
        <v>0</v>
      </c>
      <c r="AC659">
        <f ca="1">IF('Pariwise difference (d)'!AC659&gt;Q_ODP,0,IF('Pariwise difference (d)'!AC659&lt;P_ODP,1,((Q_ODP-'Pariwise difference (d)'!AC659)/(P_ODP-Q_ODP))))</f>
        <v>0</v>
      </c>
      <c r="AD659">
        <f ca="1">IF('Pariwise difference (d)'!AD659&gt;Q_ODP,0,IF('Pariwise difference (d)'!AD659&lt;P_ODP,1,((Q_ODP-'Pariwise difference (d)'!AD659)/(P_ODP-Q_ODP))))</f>
        <v>0</v>
      </c>
      <c r="AE659">
        <f ca="1">IF('Pariwise difference (d)'!AE659&gt;Q_ODP,0,IF('Pariwise difference (d)'!AE659&lt;P_ODP,1,((Q_ODP-'Pariwise difference (d)'!AE659)/(P_ODP-Q_ODP))))</f>
        <v>0</v>
      </c>
      <c r="AF659">
        <f ca="1">IF('Pariwise difference (d)'!AF659&gt;Q_ODP,0,IF('Pariwise difference (d)'!AF659&lt;P_ODP,1,((Q_ODP-'Pariwise difference (d)'!AF659)/(P_ODP-Q_ODP))))</f>
        <v>0</v>
      </c>
      <c r="AG659">
        <f ca="1">IF('Pariwise difference (d)'!AG659&gt;Q_ODP,0,IF('Pariwise difference (d)'!AG659&lt;P_ODP,1,((Q_ODP-'Pariwise difference (d)'!AG659)/(P_ODP-Q_ODP))))</f>
        <v>1</v>
      </c>
      <c r="AH659">
        <f ca="1">IF('Pariwise difference (d)'!AH659&gt;Q_ODP,0,IF('Pariwise difference (d)'!AH659&lt;P_ODP,1,((Q_ODP-'Pariwise difference (d)'!AH659)/(P_ODP-Q_ODP))))</f>
        <v>1</v>
      </c>
      <c r="AI659">
        <f ca="1">IF('Pariwise difference (d)'!AI659&gt;Q_ODP,0,IF('Pariwise difference (d)'!AI659&lt;P_ODP,1,((Q_ODP-'Pariwise difference (d)'!AI659)/(P_ODP-Q_ODP))))</f>
        <v>1</v>
      </c>
      <c r="AJ659">
        <f ca="1">IF('Pariwise difference (d)'!AJ659&gt;Q_ODP,0,IF('Pariwise difference (d)'!AJ659&lt;P_ODP,1,((Q_ODP-'Pariwise difference (d)'!AJ659)/(P_ODP-Q_ODP))))</f>
        <v>1</v>
      </c>
      <c r="AK659">
        <f ca="1">IF('Pariwise difference (d)'!AK659&gt;Q_ODP,0,IF('Pariwise difference (d)'!AK659&lt;P_ODP,1,((Q_ODP-'Pariwise difference (d)'!AK659)/(P_ODP-Q_ODP))))</f>
        <v>0</v>
      </c>
    </row>
    <row r="660" spans="1:37">
      <c r="A660" s="7">
        <v>658</v>
      </c>
      <c r="B660">
        <f ca="1">IF('Pariwise difference (d)'!B660&gt;Q_GWP,0,IF('Pariwise difference (d)'!B660&lt;P_GWP,1,((Q_GWP-'Pariwise difference (d)'!B660)/(P_GWP-Q_GWP))))</f>
        <v>0</v>
      </c>
      <c r="C660">
        <f ca="1">IF('Pariwise difference (d)'!C660&gt;Q_GWP,0,IF('Pariwise difference (d)'!C660&lt;P_GWP,1,((Q_GWP-'Pariwise difference (d)'!C660)/(P_GWP-Q_GWP))))</f>
        <v>0</v>
      </c>
      <c r="D660">
        <f ca="1">IF('Pariwise difference (d)'!D660&gt;Q_GWP,0,IF('Pariwise difference (d)'!D660&lt;P_GWP,1,((Q_GWP-'Pariwise difference (d)'!D660)/(P_GWP-Q_GWP))))</f>
        <v>0</v>
      </c>
      <c r="E660">
        <f ca="1">IF('Pariwise difference (d)'!E660&gt;Q_GWP,0,IF('Pariwise difference (d)'!E660&lt;P_GWP,1,((Q_GWP-'Pariwise difference (d)'!E660)/(P_GWP-Q_GWP))))</f>
        <v>1</v>
      </c>
      <c r="F660">
        <f ca="1">IF('Pariwise difference (d)'!F660&gt;Q_GWP,0,IF('Pariwise difference (d)'!F660&lt;P_GWP,1,((Q_GWP-'Pariwise difference (d)'!F660)/(P_GWP-Q_GWP))))</f>
        <v>0</v>
      </c>
      <c r="G660">
        <f ca="1">IF('Pariwise difference (d)'!G660&gt;Q_GWP,0,IF('Pariwise difference (d)'!G660&lt;P_GWP,1,((Q_GWP-'Pariwise difference (d)'!G660)/(P_GWP-Q_GWP))))</f>
        <v>0</v>
      </c>
      <c r="H660">
        <f ca="1">IF('Pariwise difference (d)'!H660&gt;Q_GWP,0,IF('Pariwise difference (d)'!H660&lt;P_GWP,1,((Q_GWP-'Pariwise difference (d)'!H660)/(P_GWP-Q_GWP))))</f>
        <v>1</v>
      </c>
      <c r="I660">
        <f ca="1">IF('Pariwise difference (d)'!I660&gt;Q_GWP,0,IF('Pariwise difference (d)'!I660&lt;P_GWP,1,((Q_GWP-'Pariwise difference (d)'!I660)/(P_GWP-Q_GWP))))</f>
        <v>0</v>
      </c>
      <c r="J660">
        <f ca="1">IF('Pariwise difference (d)'!J660&gt;Q_GWP,0,IF('Pariwise difference (d)'!J660&lt;P_GWP,1,((Q_GWP-'Pariwise difference (d)'!J660)/(P_GWP-Q_GWP))))</f>
        <v>1</v>
      </c>
      <c r="K660">
        <f ca="1">IF('Pariwise difference (d)'!K660&gt;Q_GWP,0,IF('Pariwise difference (d)'!K660&lt;P_GWP,1,((Q_GWP-'Pariwise difference (d)'!K660)/(P_GWP-Q_GWP))))</f>
        <v>0</v>
      </c>
      <c r="L660">
        <f ca="1">IF('Pariwise difference (d)'!L660&gt;Q_GWP,0,IF('Pariwise difference (d)'!L660&lt;P_GWP,1,((Q_GWP-'Pariwise difference (d)'!L660)/(P_GWP-Q_GWP))))</f>
        <v>-0.41838656937141916</v>
      </c>
      <c r="M660">
        <f ca="1">IF('Pariwise difference (d)'!M660&gt;Q_GWP,0,IF('Pariwise difference (d)'!M660&lt;P_GWP,1,((Q_GWP-'Pariwise difference (d)'!M660)/(P_GWP-Q_GWP))))</f>
        <v>1</v>
      </c>
      <c r="N660">
        <f ca="1">IF('Pariwise difference (d)'!N660&gt;Q_IRP,0,IF('Pariwise difference (d)'!N660&lt;P_IRP,1,((Q_IRP-'Pariwise difference (d)'!N660)/(P_IRP-Q_IRP))))</f>
        <v>0</v>
      </c>
      <c r="O660">
        <f ca="1">IF('Pariwise difference (d)'!O660&gt;Q_IRP,0,IF('Pariwise difference (d)'!O660&lt;P_IRP,1,((Q_IRP-'Pariwise difference (d)'!O660)/(P_IRP-Q_IRP))))</f>
        <v>0</v>
      </c>
      <c r="P660">
        <f ca="1">IF('Pariwise difference (d)'!P660&gt;Q_IRP,0,IF('Pariwise difference (d)'!P660&lt;P_IRP,1,((Q_IRP-'Pariwise difference (d)'!P660)/(P_IRP-Q_IRP))))</f>
        <v>0</v>
      </c>
      <c r="Q660">
        <f ca="1">IF('Pariwise difference (d)'!Q660&gt;Q_IRP,0,IF('Pariwise difference (d)'!Q660&lt;P_IRP,1,((Q_IRP-'Pariwise difference (d)'!Q660)/(P_IRP-Q_IRP))))</f>
        <v>1</v>
      </c>
      <c r="R660">
        <f ca="1">IF('Pariwise difference (d)'!R660&gt;Q_IRP,0,IF('Pariwise difference (d)'!R660&lt;P_IRP,1,((Q_IRP-'Pariwise difference (d)'!R660)/(P_IRP-Q_IRP))))</f>
        <v>1</v>
      </c>
      <c r="S660">
        <f ca="1">IF('Pariwise difference (d)'!S660&gt;Q_IRP,0,IF('Pariwise difference (d)'!S660&lt;P_IRP,1,((Q_IRP-'Pariwise difference (d)'!S660)/(P_IRP-Q_IRP))))</f>
        <v>0</v>
      </c>
      <c r="T660">
        <f ca="1">IF('Pariwise difference (d)'!T660&gt;Q_IRP,0,IF('Pariwise difference (d)'!T660&lt;P_IRP,1,((Q_IRP-'Pariwise difference (d)'!T660)/(P_IRP-Q_IRP))))</f>
        <v>1</v>
      </c>
      <c r="U660">
        <f ca="1">IF('Pariwise difference (d)'!U660&gt;Q_IRP,0,IF('Pariwise difference (d)'!U660&lt;P_IRP,1,((Q_IRP-'Pariwise difference (d)'!U660)/(P_IRP-Q_IRP))))</f>
        <v>0</v>
      </c>
      <c r="V660">
        <f ca="1">IF('Pariwise difference (d)'!V660&gt;Q_IRP,0,IF('Pariwise difference (d)'!V660&lt;P_IRP,1,((Q_IRP-'Pariwise difference (d)'!V660)/(P_IRP-Q_IRP))))</f>
        <v>-0.44272361808744598</v>
      </c>
      <c r="W660">
        <f ca="1">IF('Pariwise difference (d)'!W660&gt;Q_IRP,0,IF('Pariwise difference (d)'!W660&lt;P_IRP,1,((Q_IRP-'Pariwise difference (d)'!W660)/(P_IRP-Q_IRP))))</f>
        <v>0</v>
      </c>
      <c r="X660">
        <f ca="1">IF('Pariwise difference (d)'!X660&gt;Q_IRP,0,IF('Pariwise difference (d)'!X660&lt;P_IRP,1,((Q_IRP-'Pariwise difference (d)'!X660)/(P_IRP-Q_IRP))))</f>
        <v>0</v>
      </c>
      <c r="Y660">
        <f ca="1">IF('Pariwise difference (d)'!Y660&gt;Q_IRP,0,IF('Pariwise difference (d)'!Y660&lt;P_IRP,1,((Q_IRP-'Pariwise difference (d)'!Y660)/(P_IRP-Q_IRP))))</f>
        <v>-6.5396319447989021E-3</v>
      </c>
      <c r="Z660">
        <f ca="1">IF('Pariwise difference (d)'!Z660&gt;Q_ODP,0,IF('Pariwise difference (d)'!Z660&lt;P_ODP,1,((Q_ODP-'Pariwise difference (d)'!Z660)/(P_ODP-Q_ODP))))</f>
        <v>0</v>
      </c>
      <c r="AA660">
        <f ca="1">IF('Pariwise difference (d)'!AA660&gt;Q_ODP,0,IF('Pariwise difference (d)'!AA660&lt;P_ODP,1,((Q_ODP-'Pariwise difference (d)'!AA660)/(P_ODP-Q_ODP))))</f>
        <v>0</v>
      </c>
      <c r="AB660">
        <f ca="1">IF('Pariwise difference (d)'!AB660&gt;Q_ODP,0,IF('Pariwise difference (d)'!AB660&lt;P_ODP,1,((Q_ODP-'Pariwise difference (d)'!AB660)/(P_ODP-Q_ODP))))</f>
        <v>0</v>
      </c>
      <c r="AC660">
        <f ca="1">IF('Pariwise difference (d)'!AC660&gt;Q_ODP,0,IF('Pariwise difference (d)'!AC660&lt;P_ODP,1,((Q_ODP-'Pariwise difference (d)'!AC660)/(P_ODP-Q_ODP))))</f>
        <v>0</v>
      </c>
      <c r="AD660">
        <f ca="1">IF('Pariwise difference (d)'!AD660&gt;Q_ODP,0,IF('Pariwise difference (d)'!AD660&lt;P_ODP,1,((Q_ODP-'Pariwise difference (d)'!AD660)/(P_ODP-Q_ODP))))</f>
        <v>0</v>
      </c>
      <c r="AE660">
        <f ca="1">IF('Pariwise difference (d)'!AE660&gt;Q_ODP,0,IF('Pariwise difference (d)'!AE660&lt;P_ODP,1,((Q_ODP-'Pariwise difference (d)'!AE660)/(P_ODP-Q_ODP))))</f>
        <v>-1.9464173950852731E-2</v>
      </c>
      <c r="AF660">
        <f ca="1">IF('Pariwise difference (d)'!AF660&gt;Q_ODP,0,IF('Pariwise difference (d)'!AF660&lt;P_ODP,1,((Q_ODP-'Pariwise difference (d)'!AF660)/(P_ODP-Q_ODP))))</f>
        <v>1</v>
      </c>
      <c r="AG660">
        <f ca="1">IF('Pariwise difference (d)'!AG660&gt;Q_ODP,0,IF('Pariwise difference (d)'!AG660&lt;P_ODP,1,((Q_ODP-'Pariwise difference (d)'!AG660)/(P_ODP-Q_ODP))))</f>
        <v>1</v>
      </c>
      <c r="AH660">
        <f ca="1">IF('Pariwise difference (d)'!AH660&gt;Q_ODP,0,IF('Pariwise difference (d)'!AH660&lt;P_ODP,1,((Q_ODP-'Pariwise difference (d)'!AH660)/(P_ODP-Q_ODP))))</f>
        <v>1</v>
      </c>
      <c r="AI660">
        <f ca="1">IF('Pariwise difference (d)'!AI660&gt;Q_ODP,0,IF('Pariwise difference (d)'!AI660&lt;P_ODP,1,((Q_ODP-'Pariwise difference (d)'!AI660)/(P_ODP-Q_ODP))))</f>
        <v>0</v>
      </c>
      <c r="AJ660">
        <f ca="1">IF('Pariwise difference (d)'!AJ660&gt;Q_ODP,0,IF('Pariwise difference (d)'!AJ660&lt;P_ODP,1,((Q_ODP-'Pariwise difference (d)'!AJ660)/(P_ODP-Q_ODP))))</f>
        <v>0</v>
      </c>
      <c r="AK660">
        <f ca="1">IF('Pariwise difference (d)'!AK660&gt;Q_ODP,0,IF('Pariwise difference (d)'!AK660&lt;P_ODP,1,((Q_ODP-'Pariwise difference (d)'!AK660)/(P_ODP-Q_ODP))))</f>
        <v>0</v>
      </c>
    </row>
    <row r="661" spans="1:37">
      <c r="A661" s="7">
        <v>659</v>
      </c>
      <c r="B661">
        <f ca="1">IF('Pariwise difference (d)'!B661&gt;Q_GWP,0,IF('Pariwise difference (d)'!B661&lt;P_GWP,1,((Q_GWP-'Pariwise difference (d)'!B661)/(P_GWP-Q_GWP))))</f>
        <v>0</v>
      </c>
      <c r="C661">
        <f ca="1">IF('Pariwise difference (d)'!C661&gt;Q_GWP,0,IF('Pariwise difference (d)'!C661&lt;P_GWP,1,((Q_GWP-'Pariwise difference (d)'!C661)/(P_GWP-Q_GWP))))</f>
        <v>0</v>
      </c>
      <c r="D661">
        <f ca="1">IF('Pariwise difference (d)'!D661&gt;Q_GWP,0,IF('Pariwise difference (d)'!D661&lt;P_GWP,1,((Q_GWP-'Pariwise difference (d)'!D661)/(P_GWP-Q_GWP))))</f>
        <v>0</v>
      </c>
      <c r="E661">
        <f ca="1">IF('Pariwise difference (d)'!E661&gt;Q_GWP,0,IF('Pariwise difference (d)'!E661&lt;P_GWP,1,((Q_GWP-'Pariwise difference (d)'!E661)/(P_GWP-Q_GWP))))</f>
        <v>1</v>
      </c>
      <c r="F661">
        <f ca="1">IF('Pariwise difference (d)'!F661&gt;Q_GWP,0,IF('Pariwise difference (d)'!F661&lt;P_GWP,1,((Q_GWP-'Pariwise difference (d)'!F661)/(P_GWP-Q_GWP))))</f>
        <v>0</v>
      </c>
      <c r="G661">
        <f ca="1">IF('Pariwise difference (d)'!G661&gt;Q_GWP,0,IF('Pariwise difference (d)'!G661&lt;P_GWP,1,((Q_GWP-'Pariwise difference (d)'!G661)/(P_GWP-Q_GWP))))</f>
        <v>0</v>
      </c>
      <c r="H661">
        <f ca="1">IF('Pariwise difference (d)'!H661&gt;Q_GWP,0,IF('Pariwise difference (d)'!H661&lt;P_GWP,1,((Q_GWP-'Pariwise difference (d)'!H661)/(P_GWP-Q_GWP))))</f>
        <v>1</v>
      </c>
      <c r="I661">
        <f ca="1">IF('Pariwise difference (d)'!I661&gt;Q_GWP,0,IF('Pariwise difference (d)'!I661&lt;P_GWP,1,((Q_GWP-'Pariwise difference (d)'!I661)/(P_GWP-Q_GWP))))</f>
        <v>-0.63395756675141646</v>
      </c>
      <c r="J661">
        <f ca="1">IF('Pariwise difference (d)'!J661&gt;Q_GWP,0,IF('Pariwise difference (d)'!J661&lt;P_GWP,1,((Q_GWP-'Pariwise difference (d)'!J661)/(P_GWP-Q_GWP))))</f>
        <v>1</v>
      </c>
      <c r="K661">
        <f ca="1">IF('Pariwise difference (d)'!K661&gt;Q_GWP,0,IF('Pariwise difference (d)'!K661&lt;P_GWP,1,((Q_GWP-'Pariwise difference (d)'!K661)/(P_GWP-Q_GWP))))</f>
        <v>0</v>
      </c>
      <c r="L661">
        <f ca="1">IF('Pariwise difference (d)'!L661&gt;Q_GWP,0,IF('Pariwise difference (d)'!L661&lt;P_GWP,1,((Q_GWP-'Pariwise difference (d)'!L661)/(P_GWP-Q_GWP))))</f>
        <v>0</v>
      </c>
      <c r="M661">
        <f ca="1">IF('Pariwise difference (d)'!M661&gt;Q_GWP,0,IF('Pariwise difference (d)'!M661&lt;P_GWP,1,((Q_GWP-'Pariwise difference (d)'!M661)/(P_GWP-Q_GWP))))</f>
        <v>1</v>
      </c>
      <c r="N661">
        <f ca="1">IF('Pariwise difference (d)'!N661&gt;Q_IRP,0,IF('Pariwise difference (d)'!N661&lt;P_IRP,1,((Q_IRP-'Pariwise difference (d)'!N661)/(P_IRP-Q_IRP))))</f>
        <v>0</v>
      </c>
      <c r="O661">
        <f ca="1">IF('Pariwise difference (d)'!O661&gt;Q_IRP,0,IF('Pariwise difference (d)'!O661&lt;P_IRP,1,((Q_IRP-'Pariwise difference (d)'!O661)/(P_IRP-Q_IRP))))</f>
        <v>1</v>
      </c>
      <c r="P661">
        <f ca="1">IF('Pariwise difference (d)'!P661&gt;Q_IRP,0,IF('Pariwise difference (d)'!P661&lt;P_IRP,1,((Q_IRP-'Pariwise difference (d)'!P661)/(P_IRP-Q_IRP))))</f>
        <v>0</v>
      </c>
      <c r="Q661">
        <f ca="1">IF('Pariwise difference (d)'!Q661&gt;Q_IRP,0,IF('Pariwise difference (d)'!Q661&lt;P_IRP,1,((Q_IRP-'Pariwise difference (d)'!Q661)/(P_IRP-Q_IRP))))</f>
        <v>1</v>
      </c>
      <c r="R661">
        <f ca="1">IF('Pariwise difference (d)'!R661&gt;Q_IRP,0,IF('Pariwise difference (d)'!R661&lt;P_IRP,1,((Q_IRP-'Pariwise difference (d)'!R661)/(P_IRP-Q_IRP))))</f>
        <v>1</v>
      </c>
      <c r="S661">
        <f ca="1">IF('Pariwise difference (d)'!S661&gt;Q_IRP,0,IF('Pariwise difference (d)'!S661&lt;P_IRP,1,((Q_IRP-'Pariwise difference (d)'!S661)/(P_IRP-Q_IRP))))</f>
        <v>0</v>
      </c>
      <c r="T661">
        <f ca="1">IF('Pariwise difference (d)'!T661&gt;Q_IRP,0,IF('Pariwise difference (d)'!T661&lt;P_IRP,1,((Q_IRP-'Pariwise difference (d)'!T661)/(P_IRP-Q_IRP))))</f>
        <v>1</v>
      </c>
      <c r="U661">
        <f ca="1">IF('Pariwise difference (d)'!U661&gt;Q_IRP,0,IF('Pariwise difference (d)'!U661&lt;P_IRP,1,((Q_IRP-'Pariwise difference (d)'!U661)/(P_IRP-Q_IRP))))</f>
        <v>0</v>
      </c>
      <c r="V661">
        <f ca="1">IF('Pariwise difference (d)'!V661&gt;Q_IRP,0,IF('Pariwise difference (d)'!V661&lt;P_IRP,1,((Q_IRP-'Pariwise difference (d)'!V661)/(P_IRP-Q_IRP))))</f>
        <v>1</v>
      </c>
      <c r="W661">
        <f ca="1">IF('Pariwise difference (d)'!W661&gt;Q_IRP,0,IF('Pariwise difference (d)'!W661&lt;P_IRP,1,((Q_IRP-'Pariwise difference (d)'!W661)/(P_IRP-Q_IRP))))</f>
        <v>0</v>
      </c>
      <c r="X661">
        <f ca="1">IF('Pariwise difference (d)'!X661&gt;Q_IRP,0,IF('Pariwise difference (d)'!X661&lt;P_IRP,1,((Q_IRP-'Pariwise difference (d)'!X661)/(P_IRP-Q_IRP))))</f>
        <v>0</v>
      </c>
      <c r="Y661">
        <f ca="1">IF('Pariwise difference (d)'!Y661&gt;Q_IRP,0,IF('Pariwise difference (d)'!Y661&lt;P_IRP,1,((Q_IRP-'Pariwise difference (d)'!Y661)/(P_IRP-Q_IRP))))</f>
        <v>1</v>
      </c>
      <c r="Z661">
        <f ca="1">IF('Pariwise difference (d)'!Z661&gt;Q_ODP,0,IF('Pariwise difference (d)'!Z661&lt;P_ODP,1,((Q_ODP-'Pariwise difference (d)'!Z661)/(P_ODP-Q_ODP))))</f>
        <v>0</v>
      </c>
      <c r="AA661">
        <f ca="1">IF('Pariwise difference (d)'!AA661&gt;Q_ODP,0,IF('Pariwise difference (d)'!AA661&lt;P_ODP,1,((Q_ODP-'Pariwise difference (d)'!AA661)/(P_ODP-Q_ODP))))</f>
        <v>0</v>
      </c>
      <c r="AB661">
        <f ca="1">IF('Pariwise difference (d)'!AB661&gt;Q_ODP,0,IF('Pariwise difference (d)'!AB661&lt;P_ODP,1,((Q_ODP-'Pariwise difference (d)'!AB661)/(P_ODP-Q_ODP))))</f>
        <v>1</v>
      </c>
      <c r="AC661">
        <f ca="1">IF('Pariwise difference (d)'!AC661&gt;Q_ODP,0,IF('Pariwise difference (d)'!AC661&lt;P_ODP,1,((Q_ODP-'Pariwise difference (d)'!AC661)/(P_ODP-Q_ODP))))</f>
        <v>0</v>
      </c>
      <c r="AD661">
        <f ca="1">IF('Pariwise difference (d)'!AD661&gt;Q_ODP,0,IF('Pariwise difference (d)'!AD661&lt;P_ODP,1,((Q_ODP-'Pariwise difference (d)'!AD661)/(P_ODP-Q_ODP))))</f>
        <v>1</v>
      </c>
      <c r="AE661">
        <f ca="1">IF('Pariwise difference (d)'!AE661&gt;Q_ODP,0,IF('Pariwise difference (d)'!AE661&lt;P_ODP,1,((Q_ODP-'Pariwise difference (d)'!AE661)/(P_ODP-Q_ODP))))</f>
        <v>1</v>
      </c>
      <c r="AF661">
        <f ca="1">IF('Pariwise difference (d)'!AF661&gt;Q_ODP,0,IF('Pariwise difference (d)'!AF661&lt;P_ODP,1,((Q_ODP-'Pariwise difference (d)'!AF661)/(P_ODP-Q_ODP))))</f>
        <v>0</v>
      </c>
      <c r="AG661">
        <f ca="1">IF('Pariwise difference (d)'!AG661&gt;Q_ODP,0,IF('Pariwise difference (d)'!AG661&lt;P_ODP,1,((Q_ODP-'Pariwise difference (d)'!AG661)/(P_ODP-Q_ODP))))</f>
        <v>0</v>
      </c>
      <c r="AH661">
        <f ca="1">IF('Pariwise difference (d)'!AH661&gt;Q_ODP,0,IF('Pariwise difference (d)'!AH661&lt;P_ODP,1,((Q_ODP-'Pariwise difference (d)'!AH661)/(P_ODP-Q_ODP))))</f>
        <v>0</v>
      </c>
      <c r="AI661">
        <f ca="1">IF('Pariwise difference (d)'!AI661&gt;Q_ODP,0,IF('Pariwise difference (d)'!AI661&lt;P_ODP,1,((Q_ODP-'Pariwise difference (d)'!AI661)/(P_ODP-Q_ODP))))</f>
        <v>0</v>
      </c>
      <c r="AJ661">
        <f ca="1">IF('Pariwise difference (d)'!AJ661&gt;Q_ODP,0,IF('Pariwise difference (d)'!AJ661&lt;P_ODP,1,((Q_ODP-'Pariwise difference (d)'!AJ661)/(P_ODP-Q_ODP))))</f>
        <v>0</v>
      </c>
      <c r="AK661">
        <f ca="1">IF('Pariwise difference (d)'!AK661&gt;Q_ODP,0,IF('Pariwise difference (d)'!AK661&lt;P_ODP,1,((Q_ODP-'Pariwise difference (d)'!AK661)/(P_ODP-Q_ODP))))</f>
        <v>0</v>
      </c>
    </row>
    <row r="662" spans="1:37">
      <c r="A662" s="7">
        <v>660</v>
      </c>
      <c r="B662">
        <f ca="1">IF('Pariwise difference (d)'!B662&gt;Q_GWP,0,IF('Pariwise difference (d)'!B662&lt;P_GWP,1,((Q_GWP-'Pariwise difference (d)'!B662)/(P_GWP-Q_GWP))))</f>
        <v>0</v>
      </c>
      <c r="C662">
        <f ca="1">IF('Pariwise difference (d)'!C662&gt;Q_GWP,0,IF('Pariwise difference (d)'!C662&lt;P_GWP,1,((Q_GWP-'Pariwise difference (d)'!C662)/(P_GWP-Q_GWP))))</f>
        <v>0</v>
      </c>
      <c r="D662">
        <f ca="1">IF('Pariwise difference (d)'!D662&gt;Q_GWP,0,IF('Pariwise difference (d)'!D662&lt;P_GWP,1,((Q_GWP-'Pariwise difference (d)'!D662)/(P_GWP-Q_GWP))))</f>
        <v>0</v>
      </c>
      <c r="E662">
        <f ca="1">IF('Pariwise difference (d)'!E662&gt;Q_GWP,0,IF('Pariwise difference (d)'!E662&lt;P_GWP,1,((Q_GWP-'Pariwise difference (d)'!E662)/(P_GWP-Q_GWP))))</f>
        <v>1</v>
      </c>
      <c r="F662">
        <f ca="1">IF('Pariwise difference (d)'!F662&gt;Q_GWP,0,IF('Pariwise difference (d)'!F662&lt;P_GWP,1,((Q_GWP-'Pariwise difference (d)'!F662)/(P_GWP-Q_GWP))))</f>
        <v>0</v>
      </c>
      <c r="G662">
        <f ca="1">IF('Pariwise difference (d)'!G662&gt;Q_GWP,0,IF('Pariwise difference (d)'!G662&lt;P_GWP,1,((Q_GWP-'Pariwise difference (d)'!G662)/(P_GWP-Q_GWP))))</f>
        <v>0</v>
      </c>
      <c r="H662">
        <f ca="1">IF('Pariwise difference (d)'!H662&gt;Q_GWP,0,IF('Pariwise difference (d)'!H662&lt;P_GWP,1,((Q_GWP-'Pariwise difference (d)'!H662)/(P_GWP-Q_GWP))))</f>
        <v>1</v>
      </c>
      <c r="I662">
        <f ca="1">IF('Pariwise difference (d)'!I662&gt;Q_GWP,0,IF('Pariwise difference (d)'!I662&lt;P_GWP,1,((Q_GWP-'Pariwise difference (d)'!I662)/(P_GWP-Q_GWP))))</f>
        <v>-0.7917335075962274</v>
      </c>
      <c r="J662">
        <f ca="1">IF('Pariwise difference (d)'!J662&gt;Q_GWP,0,IF('Pariwise difference (d)'!J662&lt;P_GWP,1,((Q_GWP-'Pariwise difference (d)'!J662)/(P_GWP-Q_GWP))))</f>
        <v>1</v>
      </c>
      <c r="K662">
        <f ca="1">IF('Pariwise difference (d)'!K662&gt;Q_GWP,0,IF('Pariwise difference (d)'!K662&lt;P_GWP,1,((Q_GWP-'Pariwise difference (d)'!K662)/(P_GWP-Q_GWP))))</f>
        <v>0</v>
      </c>
      <c r="L662">
        <f ca="1">IF('Pariwise difference (d)'!L662&gt;Q_GWP,0,IF('Pariwise difference (d)'!L662&lt;P_GWP,1,((Q_GWP-'Pariwise difference (d)'!L662)/(P_GWP-Q_GWP))))</f>
        <v>0</v>
      </c>
      <c r="M662">
        <f ca="1">IF('Pariwise difference (d)'!M662&gt;Q_GWP,0,IF('Pariwise difference (d)'!M662&lt;P_GWP,1,((Q_GWP-'Pariwise difference (d)'!M662)/(P_GWP-Q_GWP))))</f>
        <v>1</v>
      </c>
      <c r="N662">
        <f ca="1">IF('Pariwise difference (d)'!N662&gt;Q_IRP,0,IF('Pariwise difference (d)'!N662&lt;P_IRP,1,((Q_IRP-'Pariwise difference (d)'!N662)/(P_IRP-Q_IRP))))</f>
        <v>0</v>
      </c>
      <c r="O662">
        <f ca="1">IF('Pariwise difference (d)'!O662&gt;Q_IRP,0,IF('Pariwise difference (d)'!O662&lt;P_IRP,1,((Q_IRP-'Pariwise difference (d)'!O662)/(P_IRP-Q_IRP))))</f>
        <v>1</v>
      </c>
      <c r="P662">
        <f ca="1">IF('Pariwise difference (d)'!P662&gt;Q_IRP,0,IF('Pariwise difference (d)'!P662&lt;P_IRP,1,((Q_IRP-'Pariwise difference (d)'!P662)/(P_IRP-Q_IRP))))</f>
        <v>0</v>
      </c>
      <c r="Q662">
        <f ca="1">IF('Pariwise difference (d)'!Q662&gt;Q_IRP,0,IF('Pariwise difference (d)'!Q662&lt;P_IRP,1,((Q_IRP-'Pariwise difference (d)'!Q662)/(P_IRP-Q_IRP))))</f>
        <v>1</v>
      </c>
      <c r="R662">
        <f ca="1">IF('Pariwise difference (d)'!R662&gt;Q_IRP,0,IF('Pariwise difference (d)'!R662&lt;P_IRP,1,((Q_IRP-'Pariwise difference (d)'!R662)/(P_IRP-Q_IRP))))</f>
        <v>0</v>
      </c>
      <c r="S662">
        <f ca="1">IF('Pariwise difference (d)'!S662&gt;Q_IRP,0,IF('Pariwise difference (d)'!S662&lt;P_IRP,1,((Q_IRP-'Pariwise difference (d)'!S662)/(P_IRP-Q_IRP))))</f>
        <v>0</v>
      </c>
      <c r="T662">
        <f ca="1">IF('Pariwise difference (d)'!T662&gt;Q_IRP,0,IF('Pariwise difference (d)'!T662&lt;P_IRP,1,((Q_IRP-'Pariwise difference (d)'!T662)/(P_IRP-Q_IRP))))</f>
        <v>0</v>
      </c>
      <c r="U662">
        <f ca="1">IF('Pariwise difference (d)'!U662&gt;Q_IRP,0,IF('Pariwise difference (d)'!U662&lt;P_IRP,1,((Q_IRP-'Pariwise difference (d)'!U662)/(P_IRP-Q_IRP))))</f>
        <v>0</v>
      </c>
      <c r="V662">
        <f ca="1">IF('Pariwise difference (d)'!V662&gt;Q_IRP,0,IF('Pariwise difference (d)'!V662&lt;P_IRP,1,((Q_IRP-'Pariwise difference (d)'!V662)/(P_IRP-Q_IRP))))</f>
        <v>-0.67429661836413946</v>
      </c>
      <c r="W662">
        <f ca="1">IF('Pariwise difference (d)'!W662&gt;Q_IRP,0,IF('Pariwise difference (d)'!W662&lt;P_IRP,1,((Q_IRP-'Pariwise difference (d)'!W662)/(P_IRP-Q_IRP))))</f>
        <v>0</v>
      </c>
      <c r="X662">
        <f ca="1">IF('Pariwise difference (d)'!X662&gt;Q_IRP,0,IF('Pariwise difference (d)'!X662&lt;P_IRP,1,((Q_IRP-'Pariwise difference (d)'!X662)/(P_IRP-Q_IRP))))</f>
        <v>-0.7567730227423779</v>
      </c>
      <c r="Y662">
        <f ca="1">IF('Pariwise difference (d)'!Y662&gt;Q_IRP,0,IF('Pariwise difference (d)'!Y662&lt;P_IRP,1,((Q_IRP-'Pariwise difference (d)'!Y662)/(P_IRP-Q_IRP))))</f>
        <v>1</v>
      </c>
      <c r="Z662">
        <f ca="1">IF('Pariwise difference (d)'!Z662&gt;Q_ODP,0,IF('Pariwise difference (d)'!Z662&lt;P_ODP,1,((Q_ODP-'Pariwise difference (d)'!Z662)/(P_ODP-Q_ODP))))</f>
        <v>0</v>
      </c>
      <c r="AA662">
        <f ca="1">IF('Pariwise difference (d)'!AA662&gt;Q_ODP,0,IF('Pariwise difference (d)'!AA662&lt;P_ODP,1,((Q_ODP-'Pariwise difference (d)'!AA662)/(P_ODP-Q_ODP))))</f>
        <v>1</v>
      </c>
      <c r="AB662">
        <f ca="1">IF('Pariwise difference (d)'!AB662&gt;Q_ODP,0,IF('Pariwise difference (d)'!AB662&lt;P_ODP,1,((Q_ODP-'Pariwise difference (d)'!AB662)/(P_ODP-Q_ODP))))</f>
        <v>0</v>
      </c>
      <c r="AC662">
        <f ca="1">IF('Pariwise difference (d)'!AC662&gt;Q_ODP,0,IF('Pariwise difference (d)'!AC662&lt;P_ODP,1,((Q_ODP-'Pariwise difference (d)'!AC662)/(P_ODP-Q_ODP))))</f>
        <v>1</v>
      </c>
      <c r="AD662">
        <f ca="1">IF('Pariwise difference (d)'!AD662&gt;Q_ODP,0,IF('Pariwise difference (d)'!AD662&lt;P_ODP,1,((Q_ODP-'Pariwise difference (d)'!AD662)/(P_ODP-Q_ODP))))</f>
        <v>0</v>
      </c>
      <c r="AE662">
        <f ca="1">IF('Pariwise difference (d)'!AE662&gt;Q_ODP,0,IF('Pariwise difference (d)'!AE662&lt;P_ODP,1,((Q_ODP-'Pariwise difference (d)'!AE662)/(P_ODP-Q_ODP))))</f>
        <v>0</v>
      </c>
      <c r="AF662">
        <f ca="1">IF('Pariwise difference (d)'!AF662&gt;Q_ODP,0,IF('Pariwise difference (d)'!AF662&lt;P_ODP,1,((Q_ODP-'Pariwise difference (d)'!AF662)/(P_ODP-Q_ODP))))</f>
        <v>0</v>
      </c>
      <c r="AG662">
        <f ca="1">IF('Pariwise difference (d)'!AG662&gt;Q_ODP,0,IF('Pariwise difference (d)'!AG662&lt;P_ODP,1,((Q_ODP-'Pariwise difference (d)'!AG662)/(P_ODP-Q_ODP))))</f>
        <v>0</v>
      </c>
      <c r="AH662">
        <f ca="1">IF('Pariwise difference (d)'!AH662&gt;Q_ODP,0,IF('Pariwise difference (d)'!AH662&lt;P_ODP,1,((Q_ODP-'Pariwise difference (d)'!AH662)/(P_ODP-Q_ODP))))</f>
        <v>0</v>
      </c>
      <c r="AI662">
        <f ca="1">IF('Pariwise difference (d)'!AI662&gt;Q_ODP,0,IF('Pariwise difference (d)'!AI662&lt;P_ODP,1,((Q_ODP-'Pariwise difference (d)'!AI662)/(P_ODP-Q_ODP))))</f>
        <v>0</v>
      </c>
      <c r="AJ662">
        <f ca="1">IF('Pariwise difference (d)'!AJ662&gt;Q_ODP,0,IF('Pariwise difference (d)'!AJ662&lt;P_ODP,1,((Q_ODP-'Pariwise difference (d)'!AJ662)/(P_ODP-Q_ODP))))</f>
        <v>0</v>
      </c>
      <c r="AK662">
        <f ca="1">IF('Pariwise difference (d)'!AK662&gt;Q_ODP,0,IF('Pariwise difference (d)'!AK662&lt;P_ODP,1,((Q_ODP-'Pariwise difference (d)'!AK662)/(P_ODP-Q_ODP))))</f>
        <v>1</v>
      </c>
    </row>
    <row r="663" spans="1:37">
      <c r="A663" s="7">
        <v>661</v>
      </c>
      <c r="B663">
        <f ca="1">IF('Pariwise difference (d)'!B663&gt;Q_GWP,0,IF('Pariwise difference (d)'!B663&lt;P_GWP,1,((Q_GWP-'Pariwise difference (d)'!B663)/(P_GWP-Q_GWP))))</f>
        <v>0</v>
      </c>
      <c r="C663">
        <f ca="1">IF('Pariwise difference (d)'!C663&gt;Q_GWP,0,IF('Pariwise difference (d)'!C663&lt;P_GWP,1,((Q_GWP-'Pariwise difference (d)'!C663)/(P_GWP-Q_GWP))))</f>
        <v>-0.13852219678155409</v>
      </c>
      <c r="D663">
        <f ca="1">IF('Pariwise difference (d)'!D663&gt;Q_GWP,0,IF('Pariwise difference (d)'!D663&lt;P_GWP,1,((Q_GWP-'Pariwise difference (d)'!D663)/(P_GWP-Q_GWP))))</f>
        <v>0</v>
      </c>
      <c r="E663">
        <f ca="1">IF('Pariwise difference (d)'!E663&gt;Q_GWP,0,IF('Pariwise difference (d)'!E663&lt;P_GWP,1,((Q_GWP-'Pariwise difference (d)'!E663)/(P_GWP-Q_GWP))))</f>
        <v>1</v>
      </c>
      <c r="F663">
        <f ca="1">IF('Pariwise difference (d)'!F663&gt;Q_GWP,0,IF('Pariwise difference (d)'!F663&lt;P_GWP,1,((Q_GWP-'Pariwise difference (d)'!F663)/(P_GWP-Q_GWP))))</f>
        <v>0</v>
      </c>
      <c r="G663">
        <f ca="1">IF('Pariwise difference (d)'!G663&gt;Q_GWP,0,IF('Pariwise difference (d)'!G663&lt;P_GWP,1,((Q_GWP-'Pariwise difference (d)'!G663)/(P_GWP-Q_GWP))))</f>
        <v>0</v>
      </c>
      <c r="H663">
        <f ca="1">IF('Pariwise difference (d)'!H663&gt;Q_GWP,0,IF('Pariwise difference (d)'!H663&lt;P_GWP,1,((Q_GWP-'Pariwise difference (d)'!H663)/(P_GWP-Q_GWP))))</f>
        <v>1</v>
      </c>
      <c r="I663">
        <f ca="1">IF('Pariwise difference (d)'!I663&gt;Q_GWP,0,IF('Pariwise difference (d)'!I663&lt;P_GWP,1,((Q_GWP-'Pariwise difference (d)'!I663)/(P_GWP-Q_GWP))))</f>
        <v>0</v>
      </c>
      <c r="J663">
        <f ca="1">IF('Pariwise difference (d)'!J663&gt;Q_GWP,0,IF('Pariwise difference (d)'!J663&lt;P_GWP,1,((Q_GWP-'Pariwise difference (d)'!J663)/(P_GWP-Q_GWP))))</f>
        <v>1</v>
      </c>
      <c r="K663">
        <f ca="1">IF('Pariwise difference (d)'!K663&gt;Q_GWP,0,IF('Pariwise difference (d)'!K663&lt;P_GWP,1,((Q_GWP-'Pariwise difference (d)'!K663)/(P_GWP-Q_GWP))))</f>
        <v>0</v>
      </c>
      <c r="L663">
        <f ca="1">IF('Pariwise difference (d)'!L663&gt;Q_GWP,0,IF('Pariwise difference (d)'!L663&lt;P_GWP,1,((Q_GWP-'Pariwise difference (d)'!L663)/(P_GWP-Q_GWP))))</f>
        <v>0</v>
      </c>
      <c r="M663">
        <f ca="1">IF('Pariwise difference (d)'!M663&gt;Q_GWP,0,IF('Pariwise difference (d)'!M663&lt;P_GWP,1,((Q_GWP-'Pariwise difference (d)'!M663)/(P_GWP-Q_GWP))))</f>
        <v>1</v>
      </c>
      <c r="N663">
        <f ca="1">IF('Pariwise difference (d)'!N663&gt;Q_IRP,0,IF('Pariwise difference (d)'!N663&lt;P_IRP,1,((Q_IRP-'Pariwise difference (d)'!N663)/(P_IRP-Q_IRP))))</f>
        <v>0</v>
      </c>
      <c r="O663">
        <f ca="1">IF('Pariwise difference (d)'!O663&gt;Q_IRP,0,IF('Pariwise difference (d)'!O663&lt;P_IRP,1,((Q_IRP-'Pariwise difference (d)'!O663)/(P_IRP-Q_IRP))))</f>
        <v>1</v>
      </c>
      <c r="P663">
        <f ca="1">IF('Pariwise difference (d)'!P663&gt;Q_IRP,0,IF('Pariwise difference (d)'!P663&lt;P_IRP,1,((Q_IRP-'Pariwise difference (d)'!P663)/(P_IRP-Q_IRP))))</f>
        <v>0</v>
      </c>
      <c r="Q663">
        <f ca="1">IF('Pariwise difference (d)'!Q663&gt;Q_IRP,0,IF('Pariwise difference (d)'!Q663&lt;P_IRP,1,((Q_IRP-'Pariwise difference (d)'!Q663)/(P_IRP-Q_IRP))))</f>
        <v>1</v>
      </c>
      <c r="R663">
        <f ca="1">IF('Pariwise difference (d)'!R663&gt;Q_IRP,0,IF('Pariwise difference (d)'!R663&lt;P_IRP,1,((Q_IRP-'Pariwise difference (d)'!R663)/(P_IRP-Q_IRP))))</f>
        <v>1</v>
      </c>
      <c r="S663">
        <f ca="1">IF('Pariwise difference (d)'!S663&gt;Q_IRP,0,IF('Pariwise difference (d)'!S663&lt;P_IRP,1,((Q_IRP-'Pariwise difference (d)'!S663)/(P_IRP-Q_IRP))))</f>
        <v>0</v>
      </c>
      <c r="T663">
        <f ca="1">IF('Pariwise difference (d)'!T663&gt;Q_IRP,0,IF('Pariwise difference (d)'!T663&lt;P_IRP,1,((Q_IRP-'Pariwise difference (d)'!T663)/(P_IRP-Q_IRP))))</f>
        <v>1</v>
      </c>
      <c r="U663">
        <f ca="1">IF('Pariwise difference (d)'!U663&gt;Q_IRP,0,IF('Pariwise difference (d)'!U663&lt;P_IRP,1,((Q_IRP-'Pariwise difference (d)'!U663)/(P_IRP-Q_IRP))))</f>
        <v>0</v>
      </c>
      <c r="V663">
        <f ca="1">IF('Pariwise difference (d)'!V663&gt;Q_IRP,0,IF('Pariwise difference (d)'!V663&lt;P_IRP,1,((Q_IRP-'Pariwise difference (d)'!V663)/(P_IRP-Q_IRP))))</f>
        <v>-0.26997207962435721</v>
      </c>
      <c r="W663">
        <f ca="1">IF('Pariwise difference (d)'!W663&gt;Q_IRP,0,IF('Pariwise difference (d)'!W663&lt;P_IRP,1,((Q_IRP-'Pariwise difference (d)'!W663)/(P_IRP-Q_IRP))))</f>
        <v>0</v>
      </c>
      <c r="X663">
        <f ca="1">IF('Pariwise difference (d)'!X663&gt;Q_IRP,0,IF('Pariwise difference (d)'!X663&lt;P_IRP,1,((Q_IRP-'Pariwise difference (d)'!X663)/(P_IRP-Q_IRP))))</f>
        <v>0</v>
      </c>
      <c r="Y663">
        <f ca="1">IF('Pariwise difference (d)'!Y663&gt;Q_IRP,0,IF('Pariwise difference (d)'!Y663&lt;P_IRP,1,((Q_IRP-'Pariwise difference (d)'!Y663)/(P_IRP-Q_IRP))))</f>
        <v>1</v>
      </c>
      <c r="Z663">
        <f ca="1">IF('Pariwise difference (d)'!Z663&gt;Q_ODP,0,IF('Pariwise difference (d)'!Z663&lt;P_ODP,1,((Q_ODP-'Pariwise difference (d)'!Z663)/(P_ODP-Q_ODP))))</f>
        <v>0</v>
      </c>
      <c r="AA663">
        <f ca="1">IF('Pariwise difference (d)'!AA663&gt;Q_ODP,0,IF('Pariwise difference (d)'!AA663&lt;P_ODP,1,((Q_ODP-'Pariwise difference (d)'!AA663)/(P_ODP-Q_ODP))))</f>
        <v>1</v>
      </c>
      <c r="AB663">
        <f ca="1">IF('Pariwise difference (d)'!AB663&gt;Q_ODP,0,IF('Pariwise difference (d)'!AB663&lt;P_ODP,1,((Q_ODP-'Pariwise difference (d)'!AB663)/(P_ODP-Q_ODP))))</f>
        <v>1</v>
      </c>
      <c r="AC663">
        <f ca="1">IF('Pariwise difference (d)'!AC663&gt;Q_ODP,0,IF('Pariwise difference (d)'!AC663&lt;P_ODP,1,((Q_ODP-'Pariwise difference (d)'!AC663)/(P_ODP-Q_ODP))))</f>
        <v>1</v>
      </c>
      <c r="AD663">
        <f ca="1">IF('Pariwise difference (d)'!AD663&gt;Q_ODP,0,IF('Pariwise difference (d)'!AD663&lt;P_ODP,1,((Q_ODP-'Pariwise difference (d)'!AD663)/(P_ODP-Q_ODP))))</f>
        <v>1</v>
      </c>
      <c r="AE663">
        <f ca="1">IF('Pariwise difference (d)'!AE663&gt;Q_ODP,0,IF('Pariwise difference (d)'!AE663&lt;P_ODP,1,((Q_ODP-'Pariwise difference (d)'!AE663)/(P_ODP-Q_ODP))))</f>
        <v>0</v>
      </c>
      <c r="AF663">
        <f ca="1">IF('Pariwise difference (d)'!AF663&gt;Q_ODP,0,IF('Pariwise difference (d)'!AF663&lt;P_ODP,1,((Q_ODP-'Pariwise difference (d)'!AF663)/(P_ODP-Q_ODP))))</f>
        <v>1</v>
      </c>
      <c r="AG663">
        <f ca="1">IF('Pariwise difference (d)'!AG663&gt;Q_ODP,0,IF('Pariwise difference (d)'!AG663&lt;P_ODP,1,((Q_ODP-'Pariwise difference (d)'!AG663)/(P_ODP-Q_ODP))))</f>
        <v>0</v>
      </c>
      <c r="AH663">
        <f ca="1">IF('Pariwise difference (d)'!AH663&gt;Q_ODP,0,IF('Pariwise difference (d)'!AH663&lt;P_ODP,1,((Q_ODP-'Pariwise difference (d)'!AH663)/(P_ODP-Q_ODP))))</f>
        <v>0</v>
      </c>
      <c r="AI663">
        <f ca="1">IF('Pariwise difference (d)'!AI663&gt;Q_ODP,0,IF('Pariwise difference (d)'!AI663&lt;P_ODP,1,((Q_ODP-'Pariwise difference (d)'!AI663)/(P_ODP-Q_ODP))))</f>
        <v>0</v>
      </c>
      <c r="AJ663">
        <f ca="1">IF('Pariwise difference (d)'!AJ663&gt;Q_ODP,0,IF('Pariwise difference (d)'!AJ663&lt;P_ODP,1,((Q_ODP-'Pariwise difference (d)'!AJ663)/(P_ODP-Q_ODP))))</f>
        <v>0</v>
      </c>
      <c r="AK663">
        <f ca="1">IF('Pariwise difference (d)'!AK663&gt;Q_ODP,0,IF('Pariwise difference (d)'!AK663&lt;P_ODP,1,((Q_ODP-'Pariwise difference (d)'!AK663)/(P_ODP-Q_ODP))))</f>
        <v>-0.53838167039655727</v>
      </c>
    </row>
    <row r="664" spans="1:37">
      <c r="A664" s="7">
        <v>662</v>
      </c>
      <c r="B664">
        <f ca="1">IF('Pariwise difference (d)'!B664&gt;Q_GWP,0,IF('Pariwise difference (d)'!B664&lt;P_GWP,1,((Q_GWP-'Pariwise difference (d)'!B664)/(P_GWP-Q_GWP))))</f>
        <v>0</v>
      </c>
      <c r="C664">
        <f ca="1">IF('Pariwise difference (d)'!C664&gt;Q_GWP,0,IF('Pariwise difference (d)'!C664&lt;P_GWP,1,((Q_GWP-'Pariwise difference (d)'!C664)/(P_GWP-Q_GWP))))</f>
        <v>1</v>
      </c>
      <c r="D664">
        <f ca="1">IF('Pariwise difference (d)'!D664&gt;Q_GWP,0,IF('Pariwise difference (d)'!D664&lt;P_GWP,1,((Q_GWP-'Pariwise difference (d)'!D664)/(P_GWP-Q_GWP))))</f>
        <v>0</v>
      </c>
      <c r="E664">
        <f ca="1">IF('Pariwise difference (d)'!E664&gt;Q_GWP,0,IF('Pariwise difference (d)'!E664&lt;P_GWP,1,((Q_GWP-'Pariwise difference (d)'!E664)/(P_GWP-Q_GWP))))</f>
        <v>1</v>
      </c>
      <c r="F664">
        <f ca="1">IF('Pariwise difference (d)'!F664&gt;Q_GWP,0,IF('Pariwise difference (d)'!F664&lt;P_GWP,1,((Q_GWP-'Pariwise difference (d)'!F664)/(P_GWP-Q_GWP))))</f>
        <v>0</v>
      </c>
      <c r="G664">
        <f ca="1">IF('Pariwise difference (d)'!G664&gt;Q_GWP,0,IF('Pariwise difference (d)'!G664&lt;P_GWP,1,((Q_GWP-'Pariwise difference (d)'!G664)/(P_GWP-Q_GWP))))</f>
        <v>0</v>
      </c>
      <c r="H664">
        <f ca="1">IF('Pariwise difference (d)'!H664&gt;Q_GWP,0,IF('Pariwise difference (d)'!H664&lt;P_GWP,1,((Q_GWP-'Pariwise difference (d)'!H664)/(P_GWP-Q_GWP))))</f>
        <v>1</v>
      </c>
      <c r="I664">
        <f ca="1">IF('Pariwise difference (d)'!I664&gt;Q_GWP,0,IF('Pariwise difference (d)'!I664&lt;P_GWP,1,((Q_GWP-'Pariwise difference (d)'!I664)/(P_GWP-Q_GWP))))</f>
        <v>0</v>
      </c>
      <c r="J664">
        <f ca="1">IF('Pariwise difference (d)'!J664&gt;Q_GWP,0,IF('Pariwise difference (d)'!J664&lt;P_GWP,1,((Q_GWP-'Pariwise difference (d)'!J664)/(P_GWP-Q_GWP))))</f>
        <v>1</v>
      </c>
      <c r="K664">
        <f ca="1">IF('Pariwise difference (d)'!K664&gt;Q_GWP,0,IF('Pariwise difference (d)'!K664&lt;P_GWP,1,((Q_GWP-'Pariwise difference (d)'!K664)/(P_GWP-Q_GWP))))</f>
        <v>0</v>
      </c>
      <c r="L664">
        <f ca="1">IF('Pariwise difference (d)'!L664&gt;Q_GWP,0,IF('Pariwise difference (d)'!L664&lt;P_GWP,1,((Q_GWP-'Pariwise difference (d)'!L664)/(P_GWP-Q_GWP))))</f>
        <v>0</v>
      </c>
      <c r="M664">
        <f ca="1">IF('Pariwise difference (d)'!M664&gt;Q_GWP,0,IF('Pariwise difference (d)'!M664&lt;P_GWP,1,((Q_GWP-'Pariwise difference (d)'!M664)/(P_GWP-Q_GWP))))</f>
        <v>1</v>
      </c>
      <c r="N664">
        <f ca="1">IF('Pariwise difference (d)'!N664&gt;Q_IRP,0,IF('Pariwise difference (d)'!N664&lt;P_IRP,1,((Q_IRP-'Pariwise difference (d)'!N664)/(P_IRP-Q_IRP))))</f>
        <v>0</v>
      </c>
      <c r="O664">
        <f ca="1">IF('Pariwise difference (d)'!O664&gt;Q_IRP,0,IF('Pariwise difference (d)'!O664&lt;P_IRP,1,((Q_IRP-'Pariwise difference (d)'!O664)/(P_IRP-Q_IRP))))</f>
        <v>0</v>
      </c>
      <c r="P664">
        <f ca="1">IF('Pariwise difference (d)'!P664&gt;Q_IRP,0,IF('Pariwise difference (d)'!P664&lt;P_IRP,1,((Q_IRP-'Pariwise difference (d)'!P664)/(P_IRP-Q_IRP))))</f>
        <v>0</v>
      </c>
      <c r="Q664">
        <f ca="1">IF('Pariwise difference (d)'!Q664&gt;Q_IRP,0,IF('Pariwise difference (d)'!Q664&lt;P_IRP,1,((Q_IRP-'Pariwise difference (d)'!Q664)/(P_IRP-Q_IRP))))</f>
        <v>1</v>
      </c>
      <c r="R664">
        <f ca="1">IF('Pariwise difference (d)'!R664&gt;Q_IRP,0,IF('Pariwise difference (d)'!R664&lt;P_IRP,1,((Q_IRP-'Pariwise difference (d)'!R664)/(P_IRP-Q_IRP))))</f>
        <v>-0.1257299521615049</v>
      </c>
      <c r="S664">
        <f ca="1">IF('Pariwise difference (d)'!S664&gt;Q_IRP,0,IF('Pariwise difference (d)'!S664&lt;P_IRP,1,((Q_IRP-'Pariwise difference (d)'!S664)/(P_IRP-Q_IRP))))</f>
        <v>0</v>
      </c>
      <c r="T664">
        <f ca="1">IF('Pariwise difference (d)'!T664&gt;Q_IRP,0,IF('Pariwise difference (d)'!T664&lt;P_IRP,1,((Q_IRP-'Pariwise difference (d)'!T664)/(P_IRP-Q_IRP))))</f>
        <v>1</v>
      </c>
      <c r="U664">
        <f ca="1">IF('Pariwise difference (d)'!U664&gt;Q_IRP,0,IF('Pariwise difference (d)'!U664&lt;P_IRP,1,((Q_IRP-'Pariwise difference (d)'!U664)/(P_IRP-Q_IRP))))</f>
        <v>0</v>
      </c>
      <c r="V664">
        <f ca="1">IF('Pariwise difference (d)'!V664&gt;Q_IRP,0,IF('Pariwise difference (d)'!V664&lt;P_IRP,1,((Q_IRP-'Pariwise difference (d)'!V664)/(P_IRP-Q_IRP))))</f>
        <v>1</v>
      </c>
      <c r="W664">
        <f ca="1">IF('Pariwise difference (d)'!W664&gt;Q_IRP,0,IF('Pariwise difference (d)'!W664&lt;P_IRP,1,((Q_IRP-'Pariwise difference (d)'!W664)/(P_IRP-Q_IRP))))</f>
        <v>0</v>
      </c>
      <c r="X664">
        <f ca="1">IF('Pariwise difference (d)'!X664&gt;Q_IRP,0,IF('Pariwise difference (d)'!X664&lt;P_IRP,1,((Q_IRP-'Pariwise difference (d)'!X664)/(P_IRP-Q_IRP))))</f>
        <v>0</v>
      </c>
      <c r="Y664">
        <f ca="1">IF('Pariwise difference (d)'!Y664&gt;Q_IRP,0,IF('Pariwise difference (d)'!Y664&lt;P_IRP,1,((Q_IRP-'Pariwise difference (d)'!Y664)/(P_IRP-Q_IRP))))</f>
        <v>1</v>
      </c>
      <c r="Z664">
        <f ca="1">IF('Pariwise difference (d)'!Z664&gt;Q_ODP,0,IF('Pariwise difference (d)'!Z664&lt;P_ODP,1,((Q_ODP-'Pariwise difference (d)'!Z664)/(P_ODP-Q_ODP))))</f>
        <v>0</v>
      </c>
      <c r="AA664">
        <f ca="1">IF('Pariwise difference (d)'!AA664&gt;Q_ODP,0,IF('Pariwise difference (d)'!AA664&lt;P_ODP,1,((Q_ODP-'Pariwise difference (d)'!AA664)/(P_ODP-Q_ODP))))</f>
        <v>0</v>
      </c>
      <c r="AB664">
        <f ca="1">IF('Pariwise difference (d)'!AB664&gt;Q_ODP,0,IF('Pariwise difference (d)'!AB664&lt;P_ODP,1,((Q_ODP-'Pariwise difference (d)'!AB664)/(P_ODP-Q_ODP))))</f>
        <v>0</v>
      </c>
      <c r="AC664">
        <f ca="1">IF('Pariwise difference (d)'!AC664&gt;Q_ODP,0,IF('Pariwise difference (d)'!AC664&lt;P_ODP,1,((Q_ODP-'Pariwise difference (d)'!AC664)/(P_ODP-Q_ODP))))</f>
        <v>0</v>
      </c>
      <c r="AD664">
        <f ca="1">IF('Pariwise difference (d)'!AD664&gt;Q_ODP,0,IF('Pariwise difference (d)'!AD664&lt;P_ODP,1,((Q_ODP-'Pariwise difference (d)'!AD664)/(P_ODP-Q_ODP))))</f>
        <v>0</v>
      </c>
      <c r="AE664">
        <f ca="1">IF('Pariwise difference (d)'!AE664&gt;Q_ODP,0,IF('Pariwise difference (d)'!AE664&lt;P_ODP,1,((Q_ODP-'Pariwise difference (d)'!AE664)/(P_ODP-Q_ODP))))</f>
        <v>-0.64689099729494581</v>
      </c>
      <c r="AF664">
        <f ca="1">IF('Pariwise difference (d)'!AF664&gt;Q_ODP,0,IF('Pariwise difference (d)'!AF664&lt;P_ODP,1,((Q_ODP-'Pariwise difference (d)'!AF664)/(P_ODP-Q_ODP))))</f>
        <v>1</v>
      </c>
      <c r="AG664">
        <f ca="1">IF('Pariwise difference (d)'!AG664&gt;Q_ODP,0,IF('Pariwise difference (d)'!AG664&lt;P_ODP,1,((Q_ODP-'Pariwise difference (d)'!AG664)/(P_ODP-Q_ODP))))</f>
        <v>1</v>
      </c>
      <c r="AH664">
        <f ca="1">IF('Pariwise difference (d)'!AH664&gt;Q_ODP,0,IF('Pariwise difference (d)'!AH664&lt;P_ODP,1,((Q_ODP-'Pariwise difference (d)'!AH664)/(P_ODP-Q_ODP))))</f>
        <v>1</v>
      </c>
      <c r="AI664">
        <f ca="1">IF('Pariwise difference (d)'!AI664&gt;Q_ODP,0,IF('Pariwise difference (d)'!AI664&lt;P_ODP,1,((Q_ODP-'Pariwise difference (d)'!AI664)/(P_ODP-Q_ODP))))</f>
        <v>0</v>
      </c>
      <c r="AJ664">
        <f ca="1">IF('Pariwise difference (d)'!AJ664&gt;Q_ODP,0,IF('Pariwise difference (d)'!AJ664&lt;P_ODP,1,((Q_ODP-'Pariwise difference (d)'!AJ664)/(P_ODP-Q_ODP))))</f>
        <v>0</v>
      </c>
      <c r="AK664">
        <f ca="1">IF('Pariwise difference (d)'!AK664&gt;Q_ODP,0,IF('Pariwise difference (d)'!AK664&lt;P_ODP,1,((Q_ODP-'Pariwise difference (d)'!AK664)/(P_ODP-Q_ODP))))</f>
        <v>0</v>
      </c>
    </row>
    <row r="665" spans="1:37">
      <c r="A665" s="7">
        <v>663</v>
      </c>
      <c r="B665">
        <f ca="1">IF('Pariwise difference (d)'!B665&gt;Q_GWP,0,IF('Pariwise difference (d)'!B665&lt;P_GWP,1,((Q_GWP-'Pariwise difference (d)'!B665)/(P_GWP-Q_GWP))))</f>
        <v>0</v>
      </c>
      <c r="C665">
        <f ca="1">IF('Pariwise difference (d)'!C665&gt;Q_GWP,0,IF('Pariwise difference (d)'!C665&lt;P_GWP,1,((Q_GWP-'Pariwise difference (d)'!C665)/(P_GWP-Q_GWP))))</f>
        <v>0</v>
      </c>
      <c r="D665">
        <f ca="1">IF('Pariwise difference (d)'!D665&gt;Q_GWP,0,IF('Pariwise difference (d)'!D665&lt;P_GWP,1,((Q_GWP-'Pariwise difference (d)'!D665)/(P_GWP-Q_GWP))))</f>
        <v>0</v>
      </c>
      <c r="E665">
        <f ca="1">IF('Pariwise difference (d)'!E665&gt;Q_GWP,0,IF('Pariwise difference (d)'!E665&lt;P_GWP,1,((Q_GWP-'Pariwise difference (d)'!E665)/(P_GWP-Q_GWP))))</f>
        <v>1</v>
      </c>
      <c r="F665">
        <f ca="1">IF('Pariwise difference (d)'!F665&gt;Q_GWP,0,IF('Pariwise difference (d)'!F665&lt;P_GWP,1,((Q_GWP-'Pariwise difference (d)'!F665)/(P_GWP-Q_GWP))))</f>
        <v>1</v>
      </c>
      <c r="G665">
        <f ca="1">IF('Pariwise difference (d)'!G665&gt;Q_GWP,0,IF('Pariwise difference (d)'!G665&lt;P_GWP,1,((Q_GWP-'Pariwise difference (d)'!G665)/(P_GWP-Q_GWP))))</f>
        <v>0</v>
      </c>
      <c r="H665">
        <f ca="1">IF('Pariwise difference (d)'!H665&gt;Q_GWP,0,IF('Pariwise difference (d)'!H665&lt;P_GWP,1,((Q_GWP-'Pariwise difference (d)'!H665)/(P_GWP-Q_GWP))))</f>
        <v>1</v>
      </c>
      <c r="I665">
        <f ca="1">IF('Pariwise difference (d)'!I665&gt;Q_GWP,0,IF('Pariwise difference (d)'!I665&lt;P_GWP,1,((Q_GWP-'Pariwise difference (d)'!I665)/(P_GWP-Q_GWP))))</f>
        <v>-0.10684750133885451</v>
      </c>
      <c r="J665">
        <f ca="1">IF('Pariwise difference (d)'!J665&gt;Q_GWP,0,IF('Pariwise difference (d)'!J665&lt;P_GWP,1,((Q_GWP-'Pariwise difference (d)'!J665)/(P_GWP-Q_GWP))))</f>
        <v>1</v>
      </c>
      <c r="K665">
        <f ca="1">IF('Pariwise difference (d)'!K665&gt;Q_GWP,0,IF('Pariwise difference (d)'!K665&lt;P_GWP,1,((Q_GWP-'Pariwise difference (d)'!K665)/(P_GWP-Q_GWP))))</f>
        <v>0</v>
      </c>
      <c r="L665">
        <f ca="1">IF('Pariwise difference (d)'!L665&gt;Q_GWP,0,IF('Pariwise difference (d)'!L665&lt;P_GWP,1,((Q_GWP-'Pariwise difference (d)'!L665)/(P_GWP-Q_GWP))))</f>
        <v>0</v>
      </c>
      <c r="M665">
        <f ca="1">IF('Pariwise difference (d)'!M665&gt;Q_GWP,0,IF('Pariwise difference (d)'!M665&lt;P_GWP,1,((Q_GWP-'Pariwise difference (d)'!M665)/(P_GWP-Q_GWP))))</f>
        <v>1</v>
      </c>
      <c r="N665">
        <f ca="1">IF('Pariwise difference (d)'!N665&gt;Q_IRP,0,IF('Pariwise difference (d)'!N665&lt;P_IRP,1,((Q_IRP-'Pariwise difference (d)'!N665)/(P_IRP-Q_IRP))))</f>
        <v>0</v>
      </c>
      <c r="O665">
        <f ca="1">IF('Pariwise difference (d)'!O665&gt;Q_IRP,0,IF('Pariwise difference (d)'!O665&lt;P_IRP,1,((Q_IRP-'Pariwise difference (d)'!O665)/(P_IRP-Q_IRP))))</f>
        <v>0</v>
      </c>
      <c r="P665">
        <f ca="1">IF('Pariwise difference (d)'!P665&gt;Q_IRP,0,IF('Pariwise difference (d)'!P665&lt;P_IRP,1,((Q_IRP-'Pariwise difference (d)'!P665)/(P_IRP-Q_IRP))))</f>
        <v>0</v>
      </c>
      <c r="Q665">
        <f ca="1">IF('Pariwise difference (d)'!Q665&gt;Q_IRP,0,IF('Pariwise difference (d)'!Q665&lt;P_IRP,1,((Q_IRP-'Pariwise difference (d)'!Q665)/(P_IRP-Q_IRP))))</f>
        <v>1</v>
      </c>
      <c r="R665">
        <f ca="1">IF('Pariwise difference (d)'!R665&gt;Q_IRP,0,IF('Pariwise difference (d)'!R665&lt;P_IRP,1,((Q_IRP-'Pariwise difference (d)'!R665)/(P_IRP-Q_IRP))))</f>
        <v>-0.83726287586069292</v>
      </c>
      <c r="S665">
        <f ca="1">IF('Pariwise difference (d)'!S665&gt;Q_IRP,0,IF('Pariwise difference (d)'!S665&lt;P_IRP,1,((Q_IRP-'Pariwise difference (d)'!S665)/(P_IRP-Q_IRP))))</f>
        <v>0</v>
      </c>
      <c r="T665">
        <f ca="1">IF('Pariwise difference (d)'!T665&gt;Q_IRP,0,IF('Pariwise difference (d)'!T665&lt;P_IRP,1,((Q_IRP-'Pariwise difference (d)'!T665)/(P_IRP-Q_IRP))))</f>
        <v>1</v>
      </c>
      <c r="U665">
        <f ca="1">IF('Pariwise difference (d)'!U665&gt;Q_IRP,0,IF('Pariwise difference (d)'!U665&lt;P_IRP,1,((Q_IRP-'Pariwise difference (d)'!U665)/(P_IRP-Q_IRP))))</f>
        <v>1</v>
      </c>
      <c r="V665">
        <f ca="1">IF('Pariwise difference (d)'!V665&gt;Q_IRP,0,IF('Pariwise difference (d)'!V665&lt;P_IRP,1,((Q_IRP-'Pariwise difference (d)'!V665)/(P_IRP-Q_IRP))))</f>
        <v>1</v>
      </c>
      <c r="W665">
        <f ca="1">IF('Pariwise difference (d)'!W665&gt;Q_IRP,0,IF('Pariwise difference (d)'!W665&lt;P_IRP,1,((Q_IRP-'Pariwise difference (d)'!W665)/(P_IRP-Q_IRP))))</f>
        <v>0</v>
      </c>
      <c r="X665">
        <f ca="1">IF('Pariwise difference (d)'!X665&gt;Q_IRP,0,IF('Pariwise difference (d)'!X665&lt;P_IRP,1,((Q_IRP-'Pariwise difference (d)'!X665)/(P_IRP-Q_IRP))))</f>
        <v>0</v>
      </c>
      <c r="Y665">
        <f ca="1">IF('Pariwise difference (d)'!Y665&gt;Q_IRP,0,IF('Pariwise difference (d)'!Y665&lt;P_IRP,1,((Q_IRP-'Pariwise difference (d)'!Y665)/(P_IRP-Q_IRP))))</f>
        <v>1</v>
      </c>
      <c r="Z665">
        <f ca="1">IF('Pariwise difference (d)'!Z665&gt;Q_ODP,0,IF('Pariwise difference (d)'!Z665&lt;P_ODP,1,((Q_ODP-'Pariwise difference (d)'!Z665)/(P_ODP-Q_ODP))))</f>
        <v>0</v>
      </c>
      <c r="AA665">
        <f ca="1">IF('Pariwise difference (d)'!AA665&gt;Q_ODP,0,IF('Pariwise difference (d)'!AA665&lt;P_ODP,1,((Q_ODP-'Pariwise difference (d)'!AA665)/(P_ODP-Q_ODP))))</f>
        <v>0</v>
      </c>
      <c r="AB665">
        <f ca="1">IF('Pariwise difference (d)'!AB665&gt;Q_ODP,0,IF('Pariwise difference (d)'!AB665&lt;P_ODP,1,((Q_ODP-'Pariwise difference (d)'!AB665)/(P_ODP-Q_ODP))))</f>
        <v>0</v>
      </c>
      <c r="AC665">
        <f ca="1">IF('Pariwise difference (d)'!AC665&gt;Q_ODP,0,IF('Pariwise difference (d)'!AC665&lt;P_ODP,1,((Q_ODP-'Pariwise difference (d)'!AC665)/(P_ODP-Q_ODP))))</f>
        <v>1</v>
      </c>
      <c r="AD665">
        <f ca="1">IF('Pariwise difference (d)'!AD665&gt;Q_ODP,0,IF('Pariwise difference (d)'!AD665&lt;P_ODP,1,((Q_ODP-'Pariwise difference (d)'!AD665)/(P_ODP-Q_ODP))))</f>
        <v>1</v>
      </c>
      <c r="AE665">
        <f ca="1">IF('Pariwise difference (d)'!AE665&gt;Q_ODP,0,IF('Pariwise difference (d)'!AE665&lt;P_ODP,1,((Q_ODP-'Pariwise difference (d)'!AE665)/(P_ODP-Q_ODP))))</f>
        <v>0</v>
      </c>
      <c r="AF665">
        <f ca="1">IF('Pariwise difference (d)'!AF665&gt;Q_ODP,0,IF('Pariwise difference (d)'!AF665&lt;P_ODP,1,((Q_ODP-'Pariwise difference (d)'!AF665)/(P_ODP-Q_ODP))))</f>
        <v>1</v>
      </c>
      <c r="AG665">
        <f ca="1">IF('Pariwise difference (d)'!AG665&gt;Q_ODP,0,IF('Pariwise difference (d)'!AG665&lt;P_ODP,1,((Q_ODP-'Pariwise difference (d)'!AG665)/(P_ODP-Q_ODP))))</f>
        <v>1</v>
      </c>
      <c r="AH665">
        <f ca="1">IF('Pariwise difference (d)'!AH665&gt;Q_ODP,0,IF('Pariwise difference (d)'!AH665&lt;P_ODP,1,((Q_ODP-'Pariwise difference (d)'!AH665)/(P_ODP-Q_ODP))))</f>
        <v>1</v>
      </c>
      <c r="AI665">
        <f ca="1">IF('Pariwise difference (d)'!AI665&gt;Q_ODP,0,IF('Pariwise difference (d)'!AI665&lt;P_ODP,1,((Q_ODP-'Pariwise difference (d)'!AI665)/(P_ODP-Q_ODP))))</f>
        <v>0</v>
      </c>
      <c r="AJ665">
        <f ca="1">IF('Pariwise difference (d)'!AJ665&gt;Q_ODP,0,IF('Pariwise difference (d)'!AJ665&lt;P_ODP,1,((Q_ODP-'Pariwise difference (d)'!AJ665)/(P_ODP-Q_ODP))))</f>
        <v>0</v>
      </c>
      <c r="AK665">
        <f ca="1">IF('Pariwise difference (d)'!AK665&gt;Q_ODP,0,IF('Pariwise difference (d)'!AK665&lt;P_ODP,1,((Q_ODP-'Pariwise difference (d)'!AK665)/(P_ODP-Q_ODP))))</f>
        <v>0</v>
      </c>
    </row>
    <row r="666" spans="1:37">
      <c r="A666" s="7">
        <v>664</v>
      </c>
      <c r="B666">
        <f ca="1">IF('Pariwise difference (d)'!B666&gt;Q_GWP,0,IF('Pariwise difference (d)'!B666&lt;P_GWP,1,((Q_GWP-'Pariwise difference (d)'!B666)/(P_GWP-Q_GWP))))</f>
        <v>0</v>
      </c>
      <c r="C666">
        <f ca="1">IF('Pariwise difference (d)'!C666&gt;Q_GWP,0,IF('Pariwise difference (d)'!C666&lt;P_GWP,1,((Q_GWP-'Pariwise difference (d)'!C666)/(P_GWP-Q_GWP))))</f>
        <v>0</v>
      </c>
      <c r="D666">
        <f ca="1">IF('Pariwise difference (d)'!D666&gt;Q_GWP,0,IF('Pariwise difference (d)'!D666&lt;P_GWP,1,((Q_GWP-'Pariwise difference (d)'!D666)/(P_GWP-Q_GWP))))</f>
        <v>0</v>
      </c>
      <c r="E666">
        <f ca="1">IF('Pariwise difference (d)'!E666&gt;Q_GWP,0,IF('Pariwise difference (d)'!E666&lt;P_GWP,1,((Q_GWP-'Pariwise difference (d)'!E666)/(P_GWP-Q_GWP))))</f>
        <v>1</v>
      </c>
      <c r="F666">
        <f ca="1">IF('Pariwise difference (d)'!F666&gt;Q_GWP,0,IF('Pariwise difference (d)'!F666&lt;P_GWP,1,((Q_GWP-'Pariwise difference (d)'!F666)/(P_GWP-Q_GWP))))</f>
        <v>1</v>
      </c>
      <c r="G666">
        <f ca="1">IF('Pariwise difference (d)'!G666&gt;Q_GWP,0,IF('Pariwise difference (d)'!G666&lt;P_GWP,1,((Q_GWP-'Pariwise difference (d)'!G666)/(P_GWP-Q_GWP))))</f>
        <v>0</v>
      </c>
      <c r="H666">
        <f ca="1">IF('Pariwise difference (d)'!H666&gt;Q_GWP,0,IF('Pariwise difference (d)'!H666&lt;P_GWP,1,((Q_GWP-'Pariwise difference (d)'!H666)/(P_GWP-Q_GWP))))</f>
        <v>1</v>
      </c>
      <c r="I666">
        <f ca="1">IF('Pariwise difference (d)'!I666&gt;Q_GWP,0,IF('Pariwise difference (d)'!I666&lt;P_GWP,1,((Q_GWP-'Pariwise difference (d)'!I666)/(P_GWP-Q_GWP))))</f>
        <v>1</v>
      </c>
      <c r="J666">
        <f ca="1">IF('Pariwise difference (d)'!J666&gt;Q_GWP,0,IF('Pariwise difference (d)'!J666&lt;P_GWP,1,((Q_GWP-'Pariwise difference (d)'!J666)/(P_GWP-Q_GWP))))</f>
        <v>1</v>
      </c>
      <c r="K666">
        <f ca="1">IF('Pariwise difference (d)'!K666&gt;Q_GWP,0,IF('Pariwise difference (d)'!K666&lt;P_GWP,1,((Q_GWP-'Pariwise difference (d)'!K666)/(P_GWP-Q_GWP))))</f>
        <v>0</v>
      </c>
      <c r="L666">
        <f ca="1">IF('Pariwise difference (d)'!L666&gt;Q_GWP,0,IF('Pariwise difference (d)'!L666&lt;P_GWP,1,((Q_GWP-'Pariwise difference (d)'!L666)/(P_GWP-Q_GWP))))</f>
        <v>0</v>
      </c>
      <c r="M666">
        <f ca="1">IF('Pariwise difference (d)'!M666&gt;Q_GWP,0,IF('Pariwise difference (d)'!M666&lt;P_GWP,1,((Q_GWP-'Pariwise difference (d)'!M666)/(P_GWP-Q_GWP))))</f>
        <v>1</v>
      </c>
      <c r="N666">
        <f ca="1">IF('Pariwise difference (d)'!N666&gt;Q_IRP,0,IF('Pariwise difference (d)'!N666&lt;P_IRP,1,((Q_IRP-'Pariwise difference (d)'!N666)/(P_IRP-Q_IRP))))</f>
        <v>0</v>
      </c>
      <c r="O666">
        <f ca="1">IF('Pariwise difference (d)'!O666&gt;Q_IRP,0,IF('Pariwise difference (d)'!O666&lt;P_IRP,1,((Q_IRP-'Pariwise difference (d)'!O666)/(P_IRP-Q_IRP))))</f>
        <v>0</v>
      </c>
      <c r="P666">
        <f ca="1">IF('Pariwise difference (d)'!P666&gt;Q_IRP,0,IF('Pariwise difference (d)'!P666&lt;P_IRP,1,((Q_IRP-'Pariwise difference (d)'!P666)/(P_IRP-Q_IRP))))</f>
        <v>0</v>
      </c>
      <c r="Q666">
        <f ca="1">IF('Pariwise difference (d)'!Q666&gt;Q_IRP,0,IF('Pariwise difference (d)'!Q666&lt;P_IRP,1,((Q_IRP-'Pariwise difference (d)'!Q666)/(P_IRP-Q_IRP))))</f>
        <v>0</v>
      </c>
      <c r="R666">
        <f ca="1">IF('Pariwise difference (d)'!R666&gt;Q_IRP,0,IF('Pariwise difference (d)'!R666&lt;P_IRP,1,((Q_IRP-'Pariwise difference (d)'!R666)/(P_IRP-Q_IRP))))</f>
        <v>0</v>
      </c>
      <c r="S666">
        <f ca="1">IF('Pariwise difference (d)'!S666&gt;Q_IRP,0,IF('Pariwise difference (d)'!S666&lt;P_IRP,1,((Q_IRP-'Pariwise difference (d)'!S666)/(P_IRP-Q_IRP))))</f>
        <v>0</v>
      </c>
      <c r="T666">
        <f ca="1">IF('Pariwise difference (d)'!T666&gt;Q_IRP,0,IF('Pariwise difference (d)'!T666&lt;P_IRP,1,((Q_IRP-'Pariwise difference (d)'!T666)/(P_IRP-Q_IRP))))</f>
        <v>0</v>
      </c>
      <c r="U666">
        <f ca="1">IF('Pariwise difference (d)'!U666&gt;Q_IRP,0,IF('Pariwise difference (d)'!U666&lt;P_IRP,1,((Q_IRP-'Pariwise difference (d)'!U666)/(P_IRP-Q_IRP))))</f>
        <v>0</v>
      </c>
      <c r="V666">
        <f ca="1">IF('Pariwise difference (d)'!V666&gt;Q_IRP,0,IF('Pariwise difference (d)'!V666&lt;P_IRP,1,((Q_IRP-'Pariwise difference (d)'!V666)/(P_IRP-Q_IRP))))</f>
        <v>-0.65297394346931636</v>
      </c>
      <c r="W666">
        <f ca="1">IF('Pariwise difference (d)'!W666&gt;Q_IRP,0,IF('Pariwise difference (d)'!W666&lt;P_IRP,1,((Q_IRP-'Pariwise difference (d)'!W666)/(P_IRP-Q_IRP))))</f>
        <v>0</v>
      </c>
      <c r="X666">
        <f ca="1">IF('Pariwise difference (d)'!X666&gt;Q_IRP,0,IF('Pariwise difference (d)'!X666&lt;P_IRP,1,((Q_IRP-'Pariwise difference (d)'!X666)/(P_IRP-Q_IRP))))</f>
        <v>1</v>
      </c>
      <c r="Y666">
        <f ca="1">IF('Pariwise difference (d)'!Y666&gt;Q_IRP,0,IF('Pariwise difference (d)'!Y666&lt;P_IRP,1,((Q_IRP-'Pariwise difference (d)'!Y666)/(P_IRP-Q_IRP))))</f>
        <v>1</v>
      </c>
      <c r="Z666">
        <f ca="1">IF('Pariwise difference (d)'!Z666&gt;Q_ODP,0,IF('Pariwise difference (d)'!Z666&lt;P_ODP,1,((Q_ODP-'Pariwise difference (d)'!Z666)/(P_ODP-Q_ODP))))</f>
        <v>0</v>
      </c>
      <c r="AA666">
        <f ca="1">IF('Pariwise difference (d)'!AA666&gt;Q_ODP,0,IF('Pariwise difference (d)'!AA666&lt;P_ODP,1,((Q_ODP-'Pariwise difference (d)'!AA666)/(P_ODP-Q_ODP))))</f>
        <v>-0.36881942703367132</v>
      </c>
      <c r="AB666">
        <f ca="1">IF('Pariwise difference (d)'!AB666&gt;Q_ODP,0,IF('Pariwise difference (d)'!AB666&lt;P_ODP,1,((Q_ODP-'Pariwise difference (d)'!AB666)/(P_ODP-Q_ODP))))</f>
        <v>-0.41661948698326379</v>
      </c>
      <c r="AC666">
        <f ca="1">IF('Pariwise difference (d)'!AC666&gt;Q_ODP,0,IF('Pariwise difference (d)'!AC666&lt;P_ODP,1,((Q_ODP-'Pariwise difference (d)'!AC666)/(P_ODP-Q_ODP))))</f>
        <v>-0.64123967119711134</v>
      </c>
      <c r="AD666">
        <f ca="1">IF('Pariwise difference (d)'!AD666&gt;Q_ODP,0,IF('Pariwise difference (d)'!AD666&lt;P_ODP,1,((Q_ODP-'Pariwise difference (d)'!AD666)/(P_ODP-Q_ODP))))</f>
        <v>-0.6890397311467038</v>
      </c>
      <c r="AE666">
        <f ca="1">IF('Pariwise difference (d)'!AE666&gt;Q_ODP,0,IF('Pariwise difference (d)'!AE666&lt;P_ODP,1,((Q_ODP-'Pariwise difference (d)'!AE666)/(P_ODP-Q_ODP))))</f>
        <v>0</v>
      </c>
      <c r="AF666">
        <f ca="1">IF('Pariwise difference (d)'!AF666&gt;Q_ODP,0,IF('Pariwise difference (d)'!AF666&lt;P_ODP,1,((Q_ODP-'Pariwise difference (d)'!AF666)/(P_ODP-Q_ODP))))</f>
        <v>0</v>
      </c>
      <c r="AG666">
        <f ca="1">IF('Pariwise difference (d)'!AG666&gt;Q_ODP,0,IF('Pariwise difference (d)'!AG666&lt;P_ODP,1,((Q_ODP-'Pariwise difference (d)'!AG666)/(P_ODP-Q_ODP))))</f>
        <v>0</v>
      </c>
      <c r="AH666">
        <f ca="1">IF('Pariwise difference (d)'!AH666&gt;Q_ODP,0,IF('Pariwise difference (d)'!AH666&lt;P_ODP,1,((Q_ODP-'Pariwise difference (d)'!AH666)/(P_ODP-Q_ODP))))</f>
        <v>0</v>
      </c>
      <c r="AI666">
        <f ca="1">IF('Pariwise difference (d)'!AI666&gt;Q_ODP,0,IF('Pariwise difference (d)'!AI666&lt;P_ODP,1,((Q_ODP-'Pariwise difference (d)'!AI666)/(P_ODP-Q_ODP))))</f>
        <v>0</v>
      </c>
      <c r="AJ666">
        <f ca="1">IF('Pariwise difference (d)'!AJ666&gt;Q_ODP,0,IF('Pariwise difference (d)'!AJ666&lt;P_ODP,1,((Q_ODP-'Pariwise difference (d)'!AJ666)/(P_ODP-Q_ODP))))</f>
        <v>0</v>
      </c>
      <c r="AK666">
        <f ca="1">IF('Pariwise difference (d)'!AK666&gt;Q_ODP,0,IF('Pariwise difference (d)'!AK666&lt;P_ODP,1,((Q_ODP-'Pariwise difference (d)'!AK666)/(P_ODP-Q_ODP))))</f>
        <v>0</v>
      </c>
    </row>
    <row r="667" spans="1:37">
      <c r="A667" s="7">
        <v>665</v>
      </c>
      <c r="B667">
        <f ca="1">IF('Pariwise difference (d)'!B667&gt;Q_GWP,0,IF('Pariwise difference (d)'!B667&lt;P_GWP,1,((Q_GWP-'Pariwise difference (d)'!B667)/(P_GWP-Q_GWP))))</f>
        <v>0</v>
      </c>
      <c r="C667">
        <f ca="1">IF('Pariwise difference (d)'!C667&gt;Q_GWP,0,IF('Pariwise difference (d)'!C667&lt;P_GWP,1,((Q_GWP-'Pariwise difference (d)'!C667)/(P_GWP-Q_GWP))))</f>
        <v>1</v>
      </c>
      <c r="D667">
        <f ca="1">IF('Pariwise difference (d)'!D667&gt;Q_GWP,0,IF('Pariwise difference (d)'!D667&lt;P_GWP,1,((Q_GWP-'Pariwise difference (d)'!D667)/(P_GWP-Q_GWP))))</f>
        <v>0</v>
      </c>
      <c r="E667">
        <f ca="1">IF('Pariwise difference (d)'!E667&gt;Q_GWP,0,IF('Pariwise difference (d)'!E667&lt;P_GWP,1,((Q_GWP-'Pariwise difference (d)'!E667)/(P_GWP-Q_GWP))))</f>
        <v>1</v>
      </c>
      <c r="F667">
        <f ca="1">IF('Pariwise difference (d)'!F667&gt;Q_GWP,0,IF('Pariwise difference (d)'!F667&lt;P_GWP,1,((Q_GWP-'Pariwise difference (d)'!F667)/(P_GWP-Q_GWP))))</f>
        <v>0</v>
      </c>
      <c r="G667">
        <f ca="1">IF('Pariwise difference (d)'!G667&gt;Q_GWP,0,IF('Pariwise difference (d)'!G667&lt;P_GWP,1,((Q_GWP-'Pariwise difference (d)'!G667)/(P_GWP-Q_GWP))))</f>
        <v>0</v>
      </c>
      <c r="H667">
        <f ca="1">IF('Pariwise difference (d)'!H667&gt;Q_GWP,0,IF('Pariwise difference (d)'!H667&lt;P_GWP,1,((Q_GWP-'Pariwise difference (d)'!H667)/(P_GWP-Q_GWP))))</f>
        <v>1</v>
      </c>
      <c r="I667">
        <f ca="1">IF('Pariwise difference (d)'!I667&gt;Q_GWP,0,IF('Pariwise difference (d)'!I667&lt;P_GWP,1,((Q_GWP-'Pariwise difference (d)'!I667)/(P_GWP-Q_GWP))))</f>
        <v>0</v>
      </c>
      <c r="J667">
        <f ca="1">IF('Pariwise difference (d)'!J667&gt;Q_GWP,0,IF('Pariwise difference (d)'!J667&lt;P_GWP,1,((Q_GWP-'Pariwise difference (d)'!J667)/(P_GWP-Q_GWP))))</f>
        <v>1</v>
      </c>
      <c r="K667">
        <f ca="1">IF('Pariwise difference (d)'!K667&gt;Q_GWP,0,IF('Pariwise difference (d)'!K667&lt;P_GWP,1,((Q_GWP-'Pariwise difference (d)'!K667)/(P_GWP-Q_GWP))))</f>
        <v>0</v>
      </c>
      <c r="L667">
        <f ca="1">IF('Pariwise difference (d)'!L667&gt;Q_GWP,0,IF('Pariwise difference (d)'!L667&lt;P_GWP,1,((Q_GWP-'Pariwise difference (d)'!L667)/(P_GWP-Q_GWP))))</f>
        <v>0</v>
      </c>
      <c r="M667">
        <f ca="1">IF('Pariwise difference (d)'!M667&gt;Q_GWP,0,IF('Pariwise difference (d)'!M667&lt;P_GWP,1,((Q_GWP-'Pariwise difference (d)'!M667)/(P_GWP-Q_GWP))))</f>
        <v>1</v>
      </c>
      <c r="N667">
        <f ca="1">IF('Pariwise difference (d)'!N667&gt;Q_IRP,0,IF('Pariwise difference (d)'!N667&lt;P_IRP,1,((Q_IRP-'Pariwise difference (d)'!N667)/(P_IRP-Q_IRP))))</f>
        <v>0</v>
      </c>
      <c r="O667">
        <f ca="1">IF('Pariwise difference (d)'!O667&gt;Q_IRP,0,IF('Pariwise difference (d)'!O667&lt;P_IRP,1,((Q_IRP-'Pariwise difference (d)'!O667)/(P_IRP-Q_IRP))))</f>
        <v>0</v>
      </c>
      <c r="P667">
        <f ca="1">IF('Pariwise difference (d)'!P667&gt;Q_IRP,0,IF('Pariwise difference (d)'!P667&lt;P_IRP,1,((Q_IRP-'Pariwise difference (d)'!P667)/(P_IRP-Q_IRP))))</f>
        <v>0</v>
      </c>
      <c r="Q667">
        <f ca="1">IF('Pariwise difference (d)'!Q667&gt;Q_IRP,0,IF('Pariwise difference (d)'!Q667&lt;P_IRP,1,((Q_IRP-'Pariwise difference (d)'!Q667)/(P_IRP-Q_IRP))))</f>
        <v>1</v>
      </c>
      <c r="R667">
        <f ca="1">IF('Pariwise difference (d)'!R667&gt;Q_IRP,0,IF('Pariwise difference (d)'!R667&lt;P_IRP,1,((Q_IRP-'Pariwise difference (d)'!R667)/(P_IRP-Q_IRP))))</f>
        <v>-0.23420478824406432</v>
      </c>
      <c r="S667">
        <f ca="1">IF('Pariwise difference (d)'!S667&gt;Q_IRP,0,IF('Pariwise difference (d)'!S667&lt;P_IRP,1,((Q_IRP-'Pariwise difference (d)'!S667)/(P_IRP-Q_IRP))))</f>
        <v>0</v>
      </c>
      <c r="T667">
        <f ca="1">IF('Pariwise difference (d)'!T667&gt;Q_IRP,0,IF('Pariwise difference (d)'!T667&lt;P_IRP,1,((Q_IRP-'Pariwise difference (d)'!T667)/(P_IRP-Q_IRP))))</f>
        <v>1</v>
      </c>
      <c r="U667">
        <f ca="1">IF('Pariwise difference (d)'!U667&gt;Q_IRP,0,IF('Pariwise difference (d)'!U667&lt;P_IRP,1,((Q_IRP-'Pariwise difference (d)'!U667)/(P_IRP-Q_IRP))))</f>
        <v>-0.69287427654714984</v>
      </c>
      <c r="V667">
        <f ca="1">IF('Pariwise difference (d)'!V667&gt;Q_IRP,0,IF('Pariwise difference (d)'!V667&lt;P_IRP,1,((Q_IRP-'Pariwise difference (d)'!V667)/(P_IRP-Q_IRP))))</f>
        <v>1</v>
      </c>
      <c r="W667">
        <f ca="1">IF('Pariwise difference (d)'!W667&gt;Q_IRP,0,IF('Pariwise difference (d)'!W667&lt;P_IRP,1,((Q_IRP-'Pariwise difference (d)'!W667)/(P_IRP-Q_IRP))))</f>
        <v>0</v>
      </c>
      <c r="X667">
        <f ca="1">IF('Pariwise difference (d)'!X667&gt;Q_IRP,0,IF('Pariwise difference (d)'!X667&lt;P_IRP,1,((Q_IRP-'Pariwise difference (d)'!X667)/(P_IRP-Q_IRP))))</f>
        <v>0</v>
      </c>
      <c r="Y667">
        <f ca="1">IF('Pariwise difference (d)'!Y667&gt;Q_IRP,0,IF('Pariwise difference (d)'!Y667&lt;P_IRP,1,((Q_IRP-'Pariwise difference (d)'!Y667)/(P_IRP-Q_IRP))))</f>
        <v>1</v>
      </c>
      <c r="Z667">
        <f ca="1">IF('Pariwise difference (d)'!Z667&gt;Q_ODP,0,IF('Pariwise difference (d)'!Z667&lt;P_ODP,1,((Q_ODP-'Pariwise difference (d)'!Z667)/(P_ODP-Q_ODP))))</f>
        <v>-0.29287975446477438</v>
      </c>
      <c r="AA667">
        <f ca="1">IF('Pariwise difference (d)'!AA667&gt;Q_ODP,0,IF('Pariwise difference (d)'!AA667&lt;P_ODP,1,((Q_ODP-'Pariwise difference (d)'!AA667)/(P_ODP-Q_ODP))))</f>
        <v>1</v>
      </c>
      <c r="AB667">
        <f ca="1">IF('Pariwise difference (d)'!AB667&gt;Q_ODP,0,IF('Pariwise difference (d)'!AB667&lt;P_ODP,1,((Q_ODP-'Pariwise difference (d)'!AB667)/(P_ODP-Q_ODP))))</f>
        <v>1</v>
      </c>
      <c r="AC667">
        <f ca="1">IF('Pariwise difference (d)'!AC667&gt;Q_ODP,0,IF('Pariwise difference (d)'!AC667&lt;P_ODP,1,((Q_ODP-'Pariwise difference (d)'!AC667)/(P_ODP-Q_ODP))))</f>
        <v>1</v>
      </c>
      <c r="AD667">
        <f ca="1">IF('Pariwise difference (d)'!AD667&gt;Q_ODP,0,IF('Pariwise difference (d)'!AD667&lt;P_ODP,1,((Q_ODP-'Pariwise difference (d)'!AD667)/(P_ODP-Q_ODP))))</f>
        <v>1</v>
      </c>
      <c r="AE667">
        <f ca="1">IF('Pariwise difference (d)'!AE667&gt;Q_ODP,0,IF('Pariwise difference (d)'!AE667&lt;P_ODP,1,((Q_ODP-'Pariwise difference (d)'!AE667)/(P_ODP-Q_ODP))))</f>
        <v>-0.52274533167937365</v>
      </c>
      <c r="AF667">
        <f ca="1">IF('Pariwise difference (d)'!AF667&gt;Q_ODP,0,IF('Pariwise difference (d)'!AF667&lt;P_ODP,1,((Q_ODP-'Pariwise difference (d)'!AF667)/(P_ODP-Q_ODP))))</f>
        <v>0</v>
      </c>
      <c r="AG667">
        <f ca="1">IF('Pariwise difference (d)'!AG667&gt;Q_ODP,0,IF('Pariwise difference (d)'!AG667&lt;P_ODP,1,((Q_ODP-'Pariwise difference (d)'!AG667)/(P_ODP-Q_ODP))))</f>
        <v>0</v>
      </c>
      <c r="AH667">
        <f ca="1">IF('Pariwise difference (d)'!AH667&gt;Q_ODP,0,IF('Pariwise difference (d)'!AH667&lt;P_ODP,1,((Q_ODP-'Pariwise difference (d)'!AH667)/(P_ODP-Q_ODP))))</f>
        <v>0</v>
      </c>
      <c r="AI667">
        <f ca="1">IF('Pariwise difference (d)'!AI667&gt;Q_ODP,0,IF('Pariwise difference (d)'!AI667&lt;P_ODP,1,((Q_ODP-'Pariwise difference (d)'!AI667)/(P_ODP-Q_ODP))))</f>
        <v>0</v>
      </c>
      <c r="AJ667">
        <f ca="1">IF('Pariwise difference (d)'!AJ667&gt;Q_ODP,0,IF('Pariwise difference (d)'!AJ667&lt;P_ODP,1,((Q_ODP-'Pariwise difference (d)'!AJ667)/(P_ODP-Q_ODP))))</f>
        <v>0</v>
      </c>
      <c r="AK667">
        <f ca="1">IF('Pariwise difference (d)'!AK667&gt;Q_ODP,0,IF('Pariwise difference (d)'!AK667&lt;P_ODP,1,((Q_ODP-'Pariwise difference (d)'!AK667)/(P_ODP-Q_ODP))))</f>
        <v>0</v>
      </c>
    </row>
    <row r="668" spans="1:37">
      <c r="A668" s="7">
        <v>666</v>
      </c>
      <c r="B668">
        <f ca="1">IF('Pariwise difference (d)'!B668&gt;Q_GWP,0,IF('Pariwise difference (d)'!B668&lt;P_GWP,1,((Q_GWP-'Pariwise difference (d)'!B668)/(P_GWP-Q_GWP))))</f>
        <v>0</v>
      </c>
      <c r="C668">
        <f ca="1">IF('Pariwise difference (d)'!C668&gt;Q_GWP,0,IF('Pariwise difference (d)'!C668&lt;P_GWP,1,((Q_GWP-'Pariwise difference (d)'!C668)/(P_GWP-Q_GWP))))</f>
        <v>-0.75007331652818388</v>
      </c>
      <c r="D668">
        <f ca="1">IF('Pariwise difference (d)'!D668&gt;Q_GWP,0,IF('Pariwise difference (d)'!D668&lt;P_GWP,1,((Q_GWP-'Pariwise difference (d)'!D668)/(P_GWP-Q_GWP))))</f>
        <v>0</v>
      </c>
      <c r="E668">
        <f ca="1">IF('Pariwise difference (d)'!E668&gt;Q_GWP,0,IF('Pariwise difference (d)'!E668&lt;P_GWP,1,((Q_GWP-'Pariwise difference (d)'!E668)/(P_GWP-Q_GWP))))</f>
        <v>1</v>
      </c>
      <c r="F668">
        <f ca="1">IF('Pariwise difference (d)'!F668&gt;Q_GWP,0,IF('Pariwise difference (d)'!F668&lt;P_GWP,1,((Q_GWP-'Pariwise difference (d)'!F668)/(P_GWP-Q_GWP))))</f>
        <v>1</v>
      </c>
      <c r="G668">
        <f ca="1">IF('Pariwise difference (d)'!G668&gt;Q_GWP,0,IF('Pariwise difference (d)'!G668&lt;P_GWP,1,((Q_GWP-'Pariwise difference (d)'!G668)/(P_GWP-Q_GWP))))</f>
        <v>0</v>
      </c>
      <c r="H668">
        <f ca="1">IF('Pariwise difference (d)'!H668&gt;Q_GWP,0,IF('Pariwise difference (d)'!H668&lt;P_GWP,1,((Q_GWP-'Pariwise difference (d)'!H668)/(P_GWP-Q_GWP))))</f>
        <v>1</v>
      </c>
      <c r="I668">
        <f ca="1">IF('Pariwise difference (d)'!I668&gt;Q_GWP,0,IF('Pariwise difference (d)'!I668&lt;P_GWP,1,((Q_GWP-'Pariwise difference (d)'!I668)/(P_GWP-Q_GWP))))</f>
        <v>0</v>
      </c>
      <c r="J668">
        <f ca="1">IF('Pariwise difference (d)'!J668&gt;Q_GWP,0,IF('Pariwise difference (d)'!J668&lt;P_GWP,1,((Q_GWP-'Pariwise difference (d)'!J668)/(P_GWP-Q_GWP))))</f>
        <v>1</v>
      </c>
      <c r="K668">
        <f ca="1">IF('Pariwise difference (d)'!K668&gt;Q_GWP,0,IF('Pariwise difference (d)'!K668&lt;P_GWP,1,((Q_GWP-'Pariwise difference (d)'!K668)/(P_GWP-Q_GWP))))</f>
        <v>0</v>
      </c>
      <c r="L668">
        <f ca="1">IF('Pariwise difference (d)'!L668&gt;Q_GWP,0,IF('Pariwise difference (d)'!L668&lt;P_GWP,1,((Q_GWP-'Pariwise difference (d)'!L668)/(P_GWP-Q_GWP))))</f>
        <v>0</v>
      </c>
      <c r="M668">
        <f ca="1">IF('Pariwise difference (d)'!M668&gt;Q_GWP,0,IF('Pariwise difference (d)'!M668&lt;P_GWP,1,((Q_GWP-'Pariwise difference (d)'!M668)/(P_GWP-Q_GWP))))</f>
        <v>1</v>
      </c>
      <c r="N668">
        <f ca="1">IF('Pariwise difference (d)'!N668&gt;Q_IRP,0,IF('Pariwise difference (d)'!N668&lt;P_IRP,1,((Q_IRP-'Pariwise difference (d)'!N668)/(P_IRP-Q_IRP))))</f>
        <v>0</v>
      </c>
      <c r="O668">
        <f ca="1">IF('Pariwise difference (d)'!O668&gt;Q_IRP,0,IF('Pariwise difference (d)'!O668&lt;P_IRP,1,((Q_IRP-'Pariwise difference (d)'!O668)/(P_IRP-Q_IRP))))</f>
        <v>0</v>
      </c>
      <c r="P668">
        <f ca="1">IF('Pariwise difference (d)'!P668&gt;Q_IRP,0,IF('Pariwise difference (d)'!P668&lt;P_IRP,1,((Q_IRP-'Pariwise difference (d)'!P668)/(P_IRP-Q_IRP))))</f>
        <v>0</v>
      </c>
      <c r="Q668">
        <f ca="1">IF('Pariwise difference (d)'!Q668&gt;Q_IRP,0,IF('Pariwise difference (d)'!Q668&lt;P_IRP,1,((Q_IRP-'Pariwise difference (d)'!Q668)/(P_IRP-Q_IRP))))</f>
        <v>1</v>
      </c>
      <c r="R668">
        <f ca="1">IF('Pariwise difference (d)'!R668&gt;Q_IRP,0,IF('Pariwise difference (d)'!R668&lt;P_IRP,1,((Q_IRP-'Pariwise difference (d)'!R668)/(P_IRP-Q_IRP))))</f>
        <v>0</v>
      </c>
      <c r="S668">
        <f ca="1">IF('Pariwise difference (d)'!S668&gt;Q_IRP,0,IF('Pariwise difference (d)'!S668&lt;P_IRP,1,((Q_IRP-'Pariwise difference (d)'!S668)/(P_IRP-Q_IRP))))</f>
        <v>0</v>
      </c>
      <c r="T668">
        <f ca="1">IF('Pariwise difference (d)'!T668&gt;Q_IRP,0,IF('Pariwise difference (d)'!T668&lt;P_IRP,1,((Q_IRP-'Pariwise difference (d)'!T668)/(P_IRP-Q_IRP))))</f>
        <v>1</v>
      </c>
      <c r="U668">
        <f ca="1">IF('Pariwise difference (d)'!U668&gt;Q_IRP,0,IF('Pariwise difference (d)'!U668&lt;P_IRP,1,((Q_IRP-'Pariwise difference (d)'!U668)/(P_IRP-Q_IRP))))</f>
        <v>1</v>
      </c>
      <c r="V668">
        <f ca="1">IF('Pariwise difference (d)'!V668&gt;Q_IRP,0,IF('Pariwise difference (d)'!V668&lt;P_IRP,1,((Q_IRP-'Pariwise difference (d)'!V668)/(P_IRP-Q_IRP))))</f>
        <v>1</v>
      </c>
      <c r="W668">
        <f ca="1">IF('Pariwise difference (d)'!W668&gt;Q_IRP,0,IF('Pariwise difference (d)'!W668&lt;P_IRP,1,((Q_IRP-'Pariwise difference (d)'!W668)/(P_IRP-Q_IRP))))</f>
        <v>0</v>
      </c>
      <c r="X668">
        <f ca="1">IF('Pariwise difference (d)'!X668&gt;Q_IRP,0,IF('Pariwise difference (d)'!X668&lt;P_IRP,1,((Q_IRP-'Pariwise difference (d)'!X668)/(P_IRP-Q_IRP))))</f>
        <v>0</v>
      </c>
      <c r="Y668">
        <f ca="1">IF('Pariwise difference (d)'!Y668&gt;Q_IRP,0,IF('Pariwise difference (d)'!Y668&lt;P_IRP,1,((Q_IRP-'Pariwise difference (d)'!Y668)/(P_IRP-Q_IRP))))</f>
        <v>1</v>
      </c>
      <c r="Z668">
        <f ca="1">IF('Pariwise difference (d)'!Z668&gt;Q_ODP,0,IF('Pariwise difference (d)'!Z668&lt;P_ODP,1,((Q_ODP-'Pariwise difference (d)'!Z668)/(P_ODP-Q_ODP))))</f>
        <v>0</v>
      </c>
      <c r="AA668">
        <f ca="1">IF('Pariwise difference (d)'!AA668&gt;Q_ODP,0,IF('Pariwise difference (d)'!AA668&lt;P_ODP,1,((Q_ODP-'Pariwise difference (d)'!AA668)/(P_ODP-Q_ODP))))</f>
        <v>1</v>
      </c>
      <c r="AB668">
        <f ca="1">IF('Pariwise difference (d)'!AB668&gt;Q_ODP,0,IF('Pariwise difference (d)'!AB668&lt;P_ODP,1,((Q_ODP-'Pariwise difference (d)'!AB668)/(P_ODP-Q_ODP))))</f>
        <v>1</v>
      </c>
      <c r="AC668">
        <f ca="1">IF('Pariwise difference (d)'!AC668&gt;Q_ODP,0,IF('Pariwise difference (d)'!AC668&lt;P_ODP,1,((Q_ODP-'Pariwise difference (d)'!AC668)/(P_ODP-Q_ODP))))</f>
        <v>1</v>
      </c>
      <c r="AD668">
        <f ca="1">IF('Pariwise difference (d)'!AD668&gt;Q_ODP,0,IF('Pariwise difference (d)'!AD668&lt;P_ODP,1,((Q_ODP-'Pariwise difference (d)'!AD668)/(P_ODP-Q_ODP))))</f>
        <v>1</v>
      </c>
      <c r="AE668">
        <f ca="1">IF('Pariwise difference (d)'!AE668&gt;Q_ODP,0,IF('Pariwise difference (d)'!AE668&lt;P_ODP,1,((Q_ODP-'Pariwise difference (d)'!AE668)/(P_ODP-Q_ODP))))</f>
        <v>1</v>
      </c>
      <c r="AF668">
        <f ca="1">IF('Pariwise difference (d)'!AF668&gt;Q_ODP,0,IF('Pariwise difference (d)'!AF668&lt;P_ODP,1,((Q_ODP-'Pariwise difference (d)'!AF668)/(P_ODP-Q_ODP))))</f>
        <v>0</v>
      </c>
      <c r="AG668">
        <f ca="1">IF('Pariwise difference (d)'!AG668&gt;Q_ODP,0,IF('Pariwise difference (d)'!AG668&lt;P_ODP,1,((Q_ODP-'Pariwise difference (d)'!AG668)/(P_ODP-Q_ODP))))</f>
        <v>0</v>
      </c>
      <c r="AH668">
        <f ca="1">IF('Pariwise difference (d)'!AH668&gt;Q_ODP,0,IF('Pariwise difference (d)'!AH668&lt;P_ODP,1,((Q_ODP-'Pariwise difference (d)'!AH668)/(P_ODP-Q_ODP))))</f>
        <v>0</v>
      </c>
      <c r="AI668">
        <f ca="1">IF('Pariwise difference (d)'!AI668&gt;Q_ODP,0,IF('Pariwise difference (d)'!AI668&lt;P_ODP,1,((Q_ODP-'Pariwise difference (d)'!AI668)/(P_ODP-Q_ODP))))</f>
        <v>0</v>
      </c>
      <c r="AJ668">
        <f ca="1">IF('Pariwise difference (d)'!AJ668&gt;Q_ODP,0,IF('Pariwise difference (d)'!AJ668&lt;P_ODP,1,((Q_ODP-'Pariwise difference (d)'!AJ668)/(P_ODP-Q_ODP))))</f>
        <v>0</v>
      </c>
      <c r="AK668">
        <f ca="1">IF('Pariwise difference (d)'!AK668&gt;Q_ODP,0,IF('Pariwise difference (d)'!AK668&lt;P_ODP,1,((Q_ODP-'Pariwise difference (d)'!AK668)/(P_ODP-Q_ODP))))</f>
        <v>0</v>
      </c>
    </row>
    <row r="669" spans="1:37">
      <c r="A669" s="7">
        <v>667</v>
      </c>
      <c r="B669">
        <f ca="1">IF('Pariwise difference (d)'!B669&gt;Q_GWP,0,IF('Pariwise difference (d)'!B669&lt;P_GWP,1,((Q_GWP-'Pariwise difference (d)'!B669)/(P_GWP-Q_GWP))))</f>
        <v>0</v>
      </c>
      <c r="C669">
        <f ca="1">IF('Pariwise difference (d)'!C669&gt;Q_GWP,0,IF('Pariwise difference (d)'!C669&lt;P_GWP,1,((Q_GWP-'Pariwise difference (d)'!C669)/(P_GWP-Q_GWP))))</f>
        <v>-0.8045011564278568</v>
      </c>
      <c r="D669">
        <f ca="1">IF('Pariwise difference (d)'!D669&gt;Q_GWP,0,IF('Pariwise difference (d)'!D669&lt;P_GWP,1,((Q_GWP-'Pariwise difference (d)'!D669)/(P_GWP-Q_GWP))))</f>
        <v>0</v>
      </c>
      <c r="E669">
        <f ca="1">IF('Pariwise difference (d)'!E669&gt;Q_GWP,0,IF('Pariwise difference (d)'!E669&lt;P_GWP,1,((Q_GWP-'Pariwise difference (d)'!E669)/(P_GWP-Q_GWP))))</f>
        <v>1</v>
      </c>
      <c r="F669">
        <f ca="1">IF('Pariwise difference (d)'!F669&gt;Q_GWP,0,IF('Pariwise difference (d)'!F669&lt;P_GWP,1,((Q_GWP-'Pariwise difference (d)'!F669)/(P_GWP-Q_GWP))))</f>
        <v>0</v>
      </c>
      <c r="G669">
        <f ca="1">IF('Pariwise difference (d)'!G669&gt;Q_GWP,0,IF('Pariwise difference (d)'!G669&lt;P_GWP,1,((Q_GWP-'Pariwise difference (d)'!G669)/(P_GWP-Q_GWP))))</f>
        <v>0</v>
      </c>
      <c r="H669">
        <f ca="1">IF('Pariwise difference (d)'!H669&gt;Q_GWP,0,IF('Pariwise difference (d)'!H669&lt;P_GWP,1,((Q_GWP-'Pariwise difference (d)'!H669)/(P_GWP-Q_GWP))))</f>
        <v>1</v>
      </c>
      <c r="I669">
        <f ca="1">IF('Pariwise difference (d)'!I669&gt;Q_GWP,0,IF('Pariwise difference (d)'!I669&lt;P_GWP,1,((Q_GWP-'Pariwise difference (d)'!I669)/(P_GWP-Q_GWP))))</f>
        <v>0</v>
      </c>
      <c r="J669">
        <f ca="1">IF('Pariwise difference (d)'!J669&gt;Q_GWP,0,IF('Pariwise difference (d)'!J669&lt;P_GWP,1,((Q_GWP-'Pariwise difference (d)'!J669)/(P_GWP-Q_GWP))))</f>
        <v>1</v>
      </c>
      <c r="K669">
        <f ca="1">IF('Pariwise difference (d)'!K669&gt;Q_GWP,0,IF('Pariwise difference (d)'!K669&lt;P_GWP,1,((Q_GWP-'Pariwise difference (d)'!K669)/(P_GWP-Q_GWP))))</f>
        <v>0</v>
      </c>
      <c r="L669">
        <f ca="1">IF('Pariwise difference (d)'!L669&gt;Q_GWP,0,IF('Pariwise difference (d)'!L669&lt;P_GWP,1,((Q_GWP-'Pariwise difference (d)'!L669)/(P_GWP-Q_GWP))))</f>
        <v>0</v>
      </c>
      <c r="M669">
        <f ca="1">IF('Pariwise difference (d)'!M669&gt;Q_GWP,0,IF('Pariwise difference (d)'!M669&lt;P_GWP,1,((Q_GWP-'Pariwise difference (d)'!M669)/(P_GWP-Q_GWP))))</f>
        <v>1</v>
      </c>
      <c r="N669">
        <f ca="1">IF('Pariwise difference (d)'!N669&gt;Q_IRP,0,IF('Pariwise difference (d)'!N669&lt;P_IRP,1,((Q_IRP-'Pariwise difference (d)'!N669)/(P_IRP-Q_IRP))))</f>
        <v>0</v>
      </c>
      <c r="O669">
        <f ca="1">IF('Pariwise difference (d)'!O669&gt;Q_IRP,0,IF('Pariwise difference (d)'!O669&lt;P_IRP,1,((Q_IRP-'Pariwise difference (d)'!O669)/(P_IRP-Q_IRP))))</f>
        <v>1</v>
      </c>
      <c r="P669">
        <f ca="1">IF('Pariwise difference (d)'!P669&gt;Q_IRP,0,IF('Pariwise difference (d)'!P669&lt;P_IRP,1,((Q_IRP-'Pariwise difference (d)'!P669)/(P_IRP-Q_IRP))))</f>
        <v>0</v>
      </c>
      <c r="Q669">
        <f ca="1">IF('Pariwise difference (d)'!Q669&gt;Q_IRP,0,IF('Pariwise difference (d)'!Q669&lt;P_IRP,1,((Q_IRP-'Pariwise difference (d)'!Q669)/(P_IRP-Q_IRP))))</f>
        <v>1</v>
      </c>
      <c r="R669">
        <f ca="1">IF('Pariwise difference (d)'!R669&gt;Q_IRP,0,IF('Pariwise difference (d)'!R669&lt;P_IRP,1,((Q_IRP-'Pariwise difference (d)'!R669)/(P_IRP-Q_IRP))))</f>
        <v>1</v>
      </c>
      <c r="S669">
        <f ca="1">IF('Pariwise difference (d)'!S669&gt;Q_IRP,0,IF('Pariwise difference (d)'!S669&lt;P_IRP,1,((Q_IRP-'Pariwise difference (d)'!S669)/(P_IRP-Q_IRP))))</f>
        <v>0</v>
      </c>
      <c r="T669">
        <f ca="1">IF('Pariwise difference (d)'!T669&gt;Q_IRP,0,IF('Pariwise difference (d)'!T669&lt;P_IRP,1,((Q_IRP-'Pariwise difference (d)'!T669)/(P_IRP-Q_IRP))))</f>
        <v>1</v>
      </c>
      <c r="U669">
        <f ca="1">IF('Pariwise difference (d)'!U669&gt;Q_IRP,0,IF('Pariwise difference (d)'!U669&lt;P_IRP,1,((Q_IRP-'Pariwise difference (d)'!U669)/(P_IRP-Q_IRP))))</f>
        <v>0</v>
      </c>
      <c r="V669">
        <f ca="1">IF('Pariwise difference (d)'!V669&gt;Q_IRP,0,IF('Pariwise difference (d)'!V669&lt;P_IRP,1,((Q_IRP-'Pariwise difference (d)'!V669)/(P_IRP-Q_IRP))))</f>
        <v>0</v>
      </c>
      <c r="W669">
        <f ca="1">IF('Pariwise difference (d)'!W669&gt;Q_IRP,0,IF('Pariwise difference (d)'!W669&lt;P_IRP,1,((Q_IRP-'Pariwise difference (d)'!W669)/(P_IRP-Q_IRP))))</f>
        <v>0</v>
      </c>
      <c r="X669">
        <f ca="1">IF('Pariwise difference (d)'!X669&gt;Q_IRP,0,IF('Pariwise difference (d)'!X669&lt;P_IRP,1,((Q_IRP-'Pariwise difference (d)'!X669)/(P_IRP-Q_IRP))))</f>
        <v>0</v>
      </c>
      <c r="Y669">
        <f ca="1">IF('Pariwise difference (d)'!Y669&gt;Q_IRP,0,IF('Pariwise difference (d)'!Y669&lt;P_IRP,1,((Q_IRP-'Pariwise difference (d)'!Y669)/(P_IRP-Q_IRP))))</f>
        <v>1</v>
      </c>
      <c r="Z669">
        <f ca="1">IF('Pariwise difference (d)'!Z669&gt;Q_ODP,0,IF('Pariwise difference (d)'!Z669&lt;P_ODP,1,((Q_ODP-'Pariwise difference (d)'!Z669)/(P_ODP-Q_ODP))))</f>
        <v>0</v>
      </c>
      <c r="AA669">
        <f ca="1">IF('Pariwise difference (d)'!AA669&gt;Q_ODP,0,IF('Pariwise difference (d)'!AA669&lt;P_ODP,1,((Q_ODP-'Pariwise difference (d)'!AA669)/(P_ODP-Q_ODP))))</f>
        <v>0</v>
      </c>
      <c r="AB669">
        <f ca="1">IF('Pariwise difference (d)'!AB669&gt;Q_ODP,0,IF('Pariwise difference (d)'!AB669&lt;P_ODP,1,((Q_ODP-'Pariwise difference (d)'!AB669)/(P_ODP-Q_ODP))))</f>
        <v>0</v>
      </c>
      <c r="AC669">
        <f ca="1">IF('Pariwise difference (d)'!AC669&gt;Q_ODP,0,IF('Pariwise difference (d)'!AC669&lt;P_ODP,1,((Q_ODP-'Pariwise difference (d)'!AC669)/(P_ODP-Q_ODP))))</f>
        <v>1</v>
      </c>
      <c r="AD669">
        <f ca="1">IF('Pariwise difference (d)'!AD669&gt;Q_ODP,0,IF('Pariwise difference (d)'!AD669&lt;P_ODP,1,((Q_ODP-'Pariwise difference (d)'!AD669)/(P_ODP-Q_ODP))))</f>
        <v>1</v>
      </c>
      <c r="AE669">
        <f ca="1">IF('Pariwise difference (d)'!AE669&gt;Q_ODP,0,IF('Pariwise difference (d)'!AE669&lt;P_ODP,1,((Q_ODP-'Pariwise difference (d)'!AE669)/(P_ODP-Q_ODP))))</f>
        <v>0</v>
      </c>
      <c r="AF669">
        <f ca="1">IF('Pariwise difference (d)'!AF669&gt;Q_ODP,0,IF('Pariwise difference (d)'!AF669&lt;P_ODP,1,((Q_ODP-'Pariwise difference (d)'!AF669)/(P_ODP-Q_ODP))))</f>
        <v>1</v>
      </c>
      <c r="AG669">
        <f ca="1">IF('Pariwise difference (d)'!AG669&gt;Q_ODP,0,IF('Pariwise difference (d)'!AG669&lt;P_ODP,1,((Q_ODP-'Pariwise difference (d)'!AG669)/(P_ODP-Q_ODP))))</f>
        <v>-0.33565761023208529</v>
      </c>
      <c r="AH669">
        <f ca="1">IF('Pariwise difference (d)'!AH669&gt;Q_ODP,0,IF('Pariwise difference (d)'!AH669&lt;P_ODP,1,((Q_ODP-'Pariwise difference (d)'!AH669)/(P_ODP-Q_ODP))))</f>
        <v>1</v>
      </c>
      <c r="AI669">
        <f ca="1">IF('Pariwise difference (d)'!AI669&gt;Q_ODP,0,IF('Pariwise difference (d)'!AI669&lt;P_ODP,1,((Q_ODP-'Pariwise difference (d)'!AI669)/(P_ODP-Q_ODP))))</f>
        <v>0</v>
      </c>
      <c r="AJ669">
        <f ca="1">IF('Pariwise difference (d)'!AJ669&gt;Q_ODP,0,IF('Pariwise difference (d)'!AJ669&lt;P_ODP,1,((Q_ODP-'Pariwise difference (d)'!AJ669)/(P_ODP-Q_ODP))))</f>
        <v>0</v>
      </c>
      <c r="AK669">
        <f ca="1">IF('Pariwise difference (d)'!AK669&gt;Q_ODP,0,IF('Pariwise difference (d)'!AK669&lt;P_ODP,1,((Q_ODP-'Pariwise difference (d)'!AK669)/(P_ODP-Q_ODP))))</f>
        <v>0</v>
      </c>
    </row>
    <row r="670" spans="1:37">
      <c r="A670" s="7">
        <v>668</v>
      </c>
      <c r="B670">
        <f ca="1">IF('Pariwise difference (d)'!B670&gt;Q_GWP,0,IF('Pariwise difference (d)'!B670&lt;P_GWP,1,((Q_GWP-'Pariwise difference (d)'!B670)/(P_GWP-Q_GWP))))</f>
        <v>0</v>
      </c>
      <c r="C670">
        <f ca="1">IF('Pariwise difference (d)'!C670&gt;Q_GWP,0,IF('Pariwise difference (d)'!C670&lt;P_GWP,1,((Q_GWP-'Pariwise difference (d)'!C670)/(P_GWP-Q_GWP))))</f>
        <v>-0.12646213723213284</v>
      </c>
      <c r="D670">
        <f ca="1">IF('Pariwise difference (d)'!D670&gt;Q_GWP,0,IF('Pariwise difference (d)'!D670&lt;P_GWP,1,((Q_GWP-'Pariwise difference (d)'!D670)/(P_GWP-Q_GWP))))</f>
        <v>0</v>
      </c>
      <c r="E670">
        <f ca="1">IF('Pariwise difference (d)'!E670&gt;Q_GWP,0,IF('Pariwise difference (d)'!E670&lt;P_GWP,1,((Q_GWP-'Pariwise difference (d)'!E670)/(P_GWP-Q_GWP))))</f>
        <v>1</v>
      </c>
      <c r="F670">
        <f ca="1">IF('Pariwise difference (d)'!F670&gt;Q_GWP,0,IF('Pariwise difference (d)'!F670&lt;P_GWP,1,((Q_GWP-'Pariwise difference (d)'!F670)/(P_GWP-Q_GWP))))</f>
        <v>1</v>
      </c>
      <c r="G670">
        <f ca="1">IF('Pariwise difference (d)'!G670&gt;Q_GWP,0,IF('Pariwise difference (d)'!G670&lt;P_GWP,1,((Q_GWP-'Pariwise difference (d)'!G670)/(P_GWP-Q_GWP))))</f>
        <v>0</v>
      </c>
      <c r="H670">
        <f ca="1">IF('Pariwise difference (d)'!H670&gt;Q_GWP,0,IF('Pariwise difference (d)'!H670&lt;P_GWP,1,((Q_GWP-'Pariwise difference (d)'!H670)/(P_GWP-Q_GWP))))</f>
        <v>1</v>
      </c>
      <c r="I670">
        <f ca="1">IF('Pariwise difference (d)'!I670&gt;Q_GWP,0,IF('Pariwise difference (d)'!I670&lt;P_GWP,1,((Q_GWP-'Pariwise difference (d)'!I670)/(P_GWP-Q_GWP))))</f>
        <v>0</v>
      </c>
      <c r="J670">
        <f ca="1">IF('Pariwise difference (d)'!J670&gt;Q_GWP,0,IF('Pariwise difference (d)'!J670&lt;P_GWP,1,((Q_GWP-'Pariwise difference (d)'!J670)/(P_GWP-Q_GWP))))</f>
        <v>1</v>
      </c>
      <c r="K670">
        <f ca="1">IF('Pariwise difference (d)'!K670&gt;Q_GWP,0,IF('Pariwise difference (d)'!K670&lt;P_GWP,1,((Q_GWP-'Pariwise difference (d)'!K670)/(P_GWP-Q_GWP))))</f>
        <v>0</v>
      </c>
      <c r="L670">
        <f ca="1">IF('Pariwise difference (d)'!L670&gt;Q_GWP,0,IF('Pariwise difference (d)'!L670&lt;P_GWP,1,((Q_GWP-'Pariwise difference (d)'!L670)/(P_GWP-Q_GWP))))</f>
        <v>0</v>
      </c>
      <c r="M670">
        <f ca="1">IF('Pariwise difference (d)'!M670&gt;Q_GWP,0,IF('Pariwise difference (d)'!M670&lt;P_GWP,1,((Q_GWP-'Pariwise difference (d)'!M670)/(P_GWP-Q_GWP))))</f>
        <v>1</v>
      </c>
      <c r="N670">
        <f ca="1">IF('Pariwise difference (d)'!N670&gt;Q_IRP,0,IF('Pariwise difference (d)'!N670&lt;P_IRP,1,((Q_IRP-'Pariwise difference (d)'!N670)/(P_IRP-Q_IRP))))</f>
        <v>0</v>
      </c>
      <c r="O670">
        <f ca="1">IF('Pariwise difference (d)'!O670&gt;Q_IRP,0,IF('Pariwise difference (d)'!O670&lt;P_IRP,1,((Q_IRP-'Pariwise difference (d)'!O670)/(P_IRP-Q_IRP))))</f>
        <v>0</v>
      </c>
      <c r="P670">
        <f ca="1">IF('Pariwise difference (d)'!P670&gt;Q_IRP,0,IF('Pariwise difference (d)'!P670&lt;P_IRP,1,((Q_IRP-'Pariwise difference (d)'!P670)/(P_IRP-Q_IRP))))</f>
        <v>0</v>
      </c>
      <c r="Q670">
        <f ca="1">IF('Pariwise difference (d)'!Q670&gt;Q_IRP,0,IF('Pariwise difference (d)'!Q670&lt;P_IRP,1,((Q_IRP-'Pariwise difference (d)'!Q670)/(P_IRP-Q_IRP))))</f>
        <v>1</v>
      </c>
      <c r="R670">
        <f ca="1">IF('Pariwise difference (d)'!R670&gt;Q_IRP,0,IF('Pariwise difference (d)'!R670&lt;P_IRP,1,((Q_IRP-'Pariwise difference (d)'!R670)/(P_IRP-Q_IRP))))</f>
        <v>1</v>
      </c>
      <c r="S670">
        <f ca="1">IF('Pariwise difference (d)'!S670&gt;Q_IRP,0,IF('Pariwise difference (d)'!S670&lt;P_IRP,1,((Q_IRP-'Pariwise difference (d)'!S670)/(P_IRP-Q_IRP))))</f>
        <v>0</v>
      </c>
      <c r="T670">
        <f ca="1">IF('Pariwise difference (d)'!T670&gt;Q_IRP,0,IF('Pariwise difference (d)'!T670&lt;P_IRP,1,((Q_IRP-'Pariwise difference (d)'!T670)/(P_IRP-Q_IRP))))</f>
        <v>1</v>
      </c>
      <c r="U670">
        <f ca="1">IF('Pariwise difference (d)'!U670&gt;Q_IRP,0,IF('Pariwise difference (d)'!U670&lt;P_IRP,1,((Q_IRP-'Pariwise difference (d)'!U670)/(P_IRP-Q_IRP))))</f>
        <v>0</v>
      </c>
      <c r="V670">
        <f ca="1">IF('Pariwise difference (d)'!V670&gt;Q_IRP,0,IF('Pariwise difference (d)'!V670&lt;P_IRP,1,((Q_IRP-'Pariwise difference (d)'!V670)/(P_IRP-Q_IRP))))</f>
        <v>1</v>
      </c>
      <c r="W670">
        <f ca="1">IF('Pariwise difference (d)'!W670&gt;Q_IRP,0,IF('Pariwise difference (d)'!W670&lt;P_IRP,1,((Q_IRP-'Pariwise difference (d)'!W670)/(P_IRP-Q_IRP))))</f>
        <v>0</v>
      </c>
      <c r="X670">
        <f ca="1">IF('Pariwise difference (d)'!X670&gt;Q_IRP,0,IF('Pariwise difference (d)'!X670&lt;P_IRP,1,((Q_IRP-'Pariwise difference (d)'!X670)/(P_IRP-Q_IRP))))</f>
        <v>0</v>
      </c>
      <c r="Y670">
        <f ca="1">IF('Pariwise difference (d)'!Y670&gt;Q_IRP,0,IF('Pariwise difference (d)'!Y670&lt;P_IRP,1,((Q_IRP-'Pariwise difference (d)'!Y670)/(P_IRP-Q_IRP))))</f>
        <v>1</v>
      </c>
      <c r="Z670">
        <f ca="1">IF('Pariwise difference (d)'!Z670&gt;Q_ODP,0,IF('Pariwise difference (d)'!Z670&lt;P_ODP,1,((Q_ODP-'Pariwise difference (d)'!Z670)/(P_ODP-Q_ODP))))</f>
        <v>1</v>
      </c>
      <c r="AA670">
        <f ca="1">IF('Pariwise difference (d)'!AA670&gt;Q_ODP,0,IF('Pariwise difference (d)'!AA670&lt;P_ODP,1,((Q_ODP-'Pariwise difference (d)'!AA670)/(P_ODP-Q_ODP))))</f>
        <v>0</v>
      </c>
      <c r="AB670">
        <f ca="1">IF('Pariwise difference (d)'!AB670&gt;Q_ODP,0,IF('Pariwise difference (d)'!AB670&lt;P_ODP,1,((Q_ODP-'Pariwise difference (d)'!AB670)/(P_ODP-Q_ODP))))</f>
        <v>0</v>
      </c>
      <c r="AC670">
        <f ca="1">IF('Pariwise difference (d)'!AC670&gt;Q_ODP,0,IF('Pariwise difference (d)'!AC670&lt;P_ODP,1,((Q_ODP-'Pariwise difference (d)'!AC670)/(P_ODP-Q_ODP))))</f>
        <v>0</v>
      </c>
      <c r="AD670">
        <f ca="1">IF('Pariwise difference (d)'!AD670&gt;Q_ODP,0,IF('Pariwise difference (d)'!AD670&lt;P_ODP,1,((Q_ODP-'Pariwise difference (d)'!AD670)/(P_ODP-Q_ODP))))</f>
        <v>0</v>
      </c>
      <c r="AE670">
        <f ca="1">IF('Pariwise difference (d)'!AE670&gt;Q_ODP,0,IF('Pariwise difference (d)'!AE670&lt;P_ODP,1,((Q_ODP-'Pariwise difference (d)'!AE670)/(P_ODP-Q_ODP))))</f>
        <v>-0.41965808432097612</v>
      </c>
      <c r="AF670">
        <f ca="1">IF('Pariwise difference (d)'!AF670&gt;Q_ODP,0,IF('Pariwise difference (d)'!AF670&lt;P_ODP,1,((Q_ODP-'Pariwise difference (d)'!AF670)/(P_ODP-Q_ODP))))</f>
        <v>0</v>
      </c>
      <c r="AG670">
        <f ca="1">IF('Pariwise difference (d)'!AG670&gt;Q_ODP,0,IF('Pariwise difference (d)'!AG670&lt;P_ODP,1,((Q_ODP-'Pariwise difference (d)'!AG670)/(P_ODP-Q_ODP))))</f>
        <v>0</v>
      </c>
      <c r="AH670">
        <f ca="1">IF('Pariwise difference (d)'!AH670&gt;Q_ODP,0,IF('Pariwise difference (d)'!AH670&lt;P_ODP,1,((Q_ODP-'Pariwise difference (d)'!AH670)/(P_ODP-Q_ODP))))</f>
        <v>0</v>
      </c>
      <c r="AI670">
        <f ca="1">IF('Pariwise difference (d)'!AI670&gt;Q_ODP,0,IF('Pariwise difference (d)'!AI670&lt;P_ODP,1,((Q_ODP-'Pariwise difference (d)'!AI670)/(P_ODP-Q_ODP))))</f>
        <v>1</v>
      </c>
      <c r="AJ670">
        <f ca="1">IF('Pariwise difference (d)'!AJ670&gt;Q_ODP,0,IF('Pariwise difference (d)'!AJ670&lt;P_ODP,1,((Q_ODP-'Pariwise difference (d)'!AJ670)/(P_ODP-Q_ODP))))</f>
        <v>1</v>
      </c>
      <c r="AK670">
        <f ca="1">IF('Pariwise difference (d)'!AK670&gt;Q_ODP,0,IF('Pariwise difference (d)'!AK670&lt;P_ODP,1,((Q_ODP-'Pariwise difference (d)'!AK670)/(P_ODP-Q_ODP))))</f>
        <v>0</v>
      </c>
    </row>
    <row r="671" spans="1:37">
      <c r="A671" s="7">
        <v>669</v>
      </c>
      <c r="B671">
        <f ca="1">IF('Pariwise difference (d)'!B671&gt;Q_GWP,0,IF('Pariwise difference (d)'!B671&lt;P_GWP,1,((Q_GWP-'Pariwise difference (d)'!B671)/(P_GWP-Q_GWP))))</f>
        <v>0</v>
      </c>
      <c r="C671">
        <f ca="1">IF('Pariwise difference (d)'!C671&gt;Q_GWP,0,IF('Pariwise difference (d)'!C671&lt;P_GWP,1,((Q_GWP-'Pariwise difference (d)'!C671)/(P_GWP-Q_GWP))))</f>
        <v>1</v>
      </c>
      <c r="D671">
        <f ca="1">IF('Pariwise difference (d)'!D671&gt;Q_GWP,0,IF('Pariwise difference (d)'!D671&lt;P_GWP,1,((Q_GWP-'Pariwise difference (d)'!D671)/(P_GWP-Q_GWP))))</f>
        <v>0</v>
      </c>
      <c r="E671">
        <f ca="1">IF('Pariwise difference (d)'!E671&gt;Q_GWP,0,IF('Pariwise difference (d)'!E671&lt;P_GWP,1,((Q_GWP-'Pariwise difference (d)'!E671)/(P_GWP-Q_GWP))))</f>
        <v>1</v>
      </c>
      <c r="F671">
        <f ca="1">IF('Pariwise difference (d)'!F671&gt;Q_GWP,0,IF('Pariwise difference (d)'!F671&lt;P_GWP,1,((Q_GWP-'Pariwise difference (d)'!F671)/(P_GWP-Q_GWP))))</f>
        <v>-2.7428191601245044E-2</v>
      </c>
      <c r="G671">
        <f ca="1">IF('Pariwise difference (d)'!G671&gt;Q_GWP,0,IF('Pariwise difference (d)'!G671&lt;P_GWP,1,((Q_GWP-'Pariwise difference (d)'!G671)/(P_GWP-Q_GWP))))</f>
        <v>0</v>
      </c>
      <c r="H671">
        <f ca="1">IF('Pariwise difference (d)'!H671&gt;Q_GWP,0,IF('Pariwise difference (d)'!H671&lt;P_GWP,1,((Q_GWP-'Pariwise difference (d)'!H671)/(P_GWP-Q_GWP))))</f>
        <v>1</v>
      </c>
      <c r="I671">
        <f ca="1">IF('Pariwise difference (d)'!I671&gt;Q_GWP,0,IF('Pariwise difference (d)'!I671&lt;P_GWP,1,((Q_GWP-'Pariwise difference (d)'!I671)/(P_GWP-Q_GWP))))</f>
        <v>0</v>
      </c>
      <c r="J671">
        <f ca="1">IF('Pariwise difference (d)'!J671&gt;Q_GWP,0,IF('Pariwise difference (d)'!J671&lt;P_GWP,1,((Q_GWP-'Pariwise difference (d)'!J671)/(P_GWP-Q_GWP))))</f>
        <v>1</v>
      </c>
      <c r="K671">
        <f ca="1">IF('Pariwise difference (d)'!K671&gt;Q_GWP,0,IF('Pariwise difference (d)'!K671&lt;P_GWP,1,((Q_GWP-'Pariwise difference (d)'!K671)/(P_GWP-Q_GWP))))</f>
        <v>0</v>
      </c>
      <c r="L671">
        <f ca="1">IF('Pariwise difference (d)'!L671&gt;Q_GWP,0,IF('Pariwise difference (d)'!L671&lt;P_GWP,1,((Q_GWP-'Pariwise difference (d)'!L671)/(P_GWP-Q_GWP))))</f>
        <v>0</v>
      </c>
      <c r="M671">
        <f ca="1">IF('Pariwise difference (d)'!M671&gt;Q_GWP,0,IF('Pariwise difference (d)'!M671&lt;P_GWP,1,((Q_GWP-'Pariwise difference (d)'!M671)/(P_GWP-Q_GWP))))</f>
        <v>1</v>
      </c>
      <c r="N671">
        <f ca="1">IF('Pariwise difference (d)'!N671&gt;Q_IRP,0,IF('Pariwise difference (d)'!N671&lt;P_IRP,1,((Q_IRP-'Pariwise difference (d)'!N671)/(P_IRP-Q_IRP))))</f>
        <v>0</v>
      </c>
      <c r="O671">
        <f ca="1">IF('Pariwise difference (d)'!O671&gt;Q_IRP,0,IF('Pariwise difference (d)'!O671&lt;P_IRP,1,((Q_IRP-'Pariwise difference (d)'!O671)/(P_IRP-Q_IRP))))</f>
        <v>0</v>
      </c>
      <c r="P671">
        <f ca="1">IF('Pariwise difference (d)'!P671&gt;Q_IRP,0,IF('Pariwise difference (d)'!P671&lt;P_IRP,1,((Q_IRP-'Pariwise difference (d)'!P671)/(P_IRP-Q_IRP))))</f>
        <v>0</v>
      </c>
      <c r="Q671">
        <f ca="1">IF('Pariwise difference (d)'!Q671&gt;Q_IRP,0,IF('Pariwise difference (d)'!Q671&lt;P_IRP,1,((Q_IRP-'Pariwise difference (d)'!Q671)/(P_IRP-Q_IRP))))</f>
        <v>1</v>
      </c>
      <c r="R671">
        <f ca="1">IF('Pariwise difference (d)'!R671&gt;Q_IRP,0,IF('Pariwise difference (d)'!R671&lt;P_IRP,1,((Q_IRP-'Pariwise difference (d)'!R671)/(P_IRP-Q_IRP))))</f>
        <v>1</v>
      </c>
      <c r="S671">
        <f ca="1">IF('Pariwise difference (d)'!S671&gt;Q_IRP,0,IF('Pariwise difference (d)'!S671&lt;P_IRP,1,((Q_IRP-'Pariwise difference (d)'!S671)/(P_IRP-Q_IRP))))</f>
        <v>0</v>
      </c>
      <c r="T671">
        <f ca="1">IF('Pariwise difference (d)'!T671&gt;Q_IRP,0,IF('Pariwise difference (d)'!T671&lt;P_IRP,1,((Q_IRP-'Pariwise difference (d)'!T671)/(P_IRP-Q_IRP))))</f>
        <v>1</v>
      </c>
      <c r="U671">
        <f ca="1">IF('Pariwise difference (d)'!U671&gt;Q_IRP,0,IF('Pariwise difference (d)'!U671&lt;P_IRP,1,((Q_IRP-'Pariwise difference (d)'!U671)/(P_IRP-Q_IRP))))</f>
        <v>0</v>
      </c>
      <c r="V671">
        <f ca="1">IF('Pariwise difference (d)'!V671&gt;Q_IRP,0,IF('Pariwise difference (d)'!V671&lt;P_IRP,1,((Q_IRP-'Pariwise difference (d)'!V671)/(P_IRP-Q_IRP))))</f>
        <v>-0.57046000115357842</v>
      </c>
      <c r="W671">
        <f ca="1">IF('Pariwise difference (d)'!W671&gt;Q_IRP,0,IF('Pariwise difference (d)'!W671&lt;P_IRP,1,((Q_IRP-'Pariwise difference (d)'!W671)/(P_IRP-Q_IRP))))</f>
        <v>0</v>
      </c>
      <c r="X671">
        <f ca="1">IF('Pariwise difference (d)'!X671&gt;Q_IRP,0,IF('Pariwise difference (d)'!X671&lt;P_IRP,1,((Q_IRP-'Pariwise difference (d)'!X671)/(P_IRP-Q_IRP))))</f>
        <v>0</v>
      </c>
      <c r="Y671">
        <f ca="1">IF('Pariwise difference (d)'!Y671&gt;Q_IRP,0,IF('Pariwise difference (d)'!Y671&lt;P_IRP,1,((Q_IRP-'Pariwise difference (d)'!Y671)/(P_IRP-Q_IRP))))</f>
        <v>1</v>
      </c>
      <c r="Z671">
        <f ca="1">IF('Pariwise difference (d)'!Z671&gt;Q_ODP,0,IF('Pariwise difference (d)'!Z671&lt;P_ODP,1,((Q_ODP-'Pariwise difference (d)'!Z671)/(P_ODP-Q_ODP))))</f>
        <v>0</v>
      </c>
      <c r="AA671">
        <f ca="1">IF('Pariwise difference (d)'!AA671&gt;Q_ODP,0,IF('Pariwise difference (d)'!AA671&lt;P_ODP,1,((Q_ODP-'Pariwise difference (d)'!AA671)/(P_ODP-Q_ODP))))</f>
        <v>0</v>
      </c>
      <c r="AB671">
        <f ca="1">IF('Pariwise difference (d)'!AB671&gt;Q_ODP,0,IF('Pariwise difference (d)'!AB671&lt;P_ODP,1,((Q_ODP-'Pariwise difference (d)'!AB671)/(P_ODP-Q_ODP))))</f>
        <v>0</v>
      </c>
      <c r="AC671">
        <f ca="1">IF('Pariwise difference (d)'!AC671&gt;Q_ODP,0,IF('Pariwise difference (d)'!AC671&lt;P_ODP,1,((Q_ODP-'Pariwise difference (d)'!AC671)/(P_ODP-Q_ODP))))</f>
        <v>0</v>
      </c>
      <c r="AD671">
        <f ca="1">IF('Pariwise difference (d)'!AD671&gt;Q_ODP,0,IF('Pariwise difference (d)'!AD671&lt;P_ODP,1,((Q_ODP-'Pariwise difference (d)'!AD671)/(P_ODP-Q_ODP))))</f>
        <v>0</v>
      </c>
      <c r="AE671">
        <f ca="1">IF('Pariwise difference (d)'!AE671&gt;Q_ODP,0,IF('Pariwise difference (d)'!AE671&lt;P_ODP,1,((Q_ODP-'Pariwise difference (d)'!AE671)/(P_ODP-Q_ODP))))</f>
        <v>0</v>
      </c>
      <c r="AF671">
        <f ca="1">IF('Pariwise difference (d)'!AF671&gt;Q_ODP,0,IF('Pariwise difference (d)'!AF671&lt;P_ODP,1,((Q_ODP-'Pariwise difference (d)'!AF671)/(P_ODP-Q_ODP))))</f>
        <v>0</v>
      </c>
      <c r="AG671">
        <f ca="1">IF('Pariwise difference (d)'!AG671&gt;Q_ODP,0,IF('Pariwise difference (d)'!AG671&lt;P_ODP,1,((Q_ODP-'Pariwise difference (d)'!AG671)/(P_ODP-Q_ODP))))</f>
        <v>0</v>
      </c>
      <c r="AH671">
        <f ca="1">IF('Pariwise difference (d)'!AH671&gt;Q_ODP,0,IF('Pariwise difference (d)'!AH671&lt;P_ODP,1,((Q_ODP-'Pariwise difference (d)'!AH671)/(P_ODP-Q_ODP))))</f>
        <v>1</v>
      </c>
      <c r="AI671">
        <f ca="1">IF('Pariwise difference (d)'!AI671&gt;Q_ODP,0,IF('Pariwise difference (d)'!AI671&lt;P_ODP,1,((Q_ODP-'Pariwise difference (d)'!AI671)/(P_ODP-Q_ODP))))</f>
        <v>0</v>
      </c>
      <c r="AJ671">
        <f ca="1">IF('Pariwise difference (d)'!AJ671&gt;Q_ODP,0,IF('Pariwise difference (d)'!AJ671&lt;P_ODP,1,((Q_ODP-'Pariwise difference (d)'!AJ671)/(P_ODP-Q_ODP))))</f>
        <v>1</v>
      </c>
      <c r="AK671">
        <f ca="1">IF('Pariwise difference (d)'!AK671&gt;Q_ODP,0,IF('Pariwise difference (d)'!AK671&lt;P_ODP,1,((Q_ODP-'Pariwise difference (d)'!AK671)/(P_ODP-Q_ODP))))</f>
        <v>1</v>
      </c>
    </row>
    <row r="672" spans="1:37">
      <c r="A672" s="7">
        <v>670</v>
      </c>
      <c r="B672">
        <f ca="1">IF('Pariwise difference (d)'!B672&gt;Q_GWP,0,IF('Pariwise difference (d)'!B672&lt;P_GWP,1,((Q_GWP-'Pariwise difference (d)'!B672)/(P_GWP-Q_GWP))))</f>
        <v>0</v>
      </c>
      <c r="C672">
        <f ca="1">IF('Pariwise difference (d)'!C672&gt;Q_GWP,0,IF('Pariwise difference (d)'!C672&lt;P_GWP,1,((Q_GWP-'Pariwise difference (d)'!C672)/(P_GWP-Q_GWP))))</f>
        <v>-0.27360199751256109</v>
      </c>
      <c r="D672">
        <f ca="1">IF('Pariwise difference (d)'!D672&gt;Q_GWP,0,IF('Pariwise difference (d)'!D672&lt;P_GWP,1,((Q_GWP-'Pariwise difference (d)'!D672)/(P_GWP-Q_GWP))))</f>
        <v>0</v>
      </c>
      <c r="E672">
        <f ca="1">IF('Pariwise difference (d)'!E672&gt;Q_GWP,0,IF('Pariwise difference (d)'!E672&lt;P_GWP,1,((Q_GWP-'Pariwise difference (d)'!E672)/(P_GWP-Q_GWP))))</f>
        <v>1</v>
      </c>
      <c r="F672">
        <f ca="1">IF('Pariwise difference (d)'!F672&gt;Q_GWP,0,IF('Pariwise difference (d)'!F672&lt;P_GWP,1,((Q_GWP-'Pariwise difference (d)'!F672)/(P_GWP-Q_GWP))))</f>
        <v>0</v>
      </c>
      <c r="G672">
        <f ca="1">IF('Pariwise difference (d)'!G672&gt;Q_GWP,0,IF('Pariwise difference (d)'!G672&lt;P_GWP,1,((Q_GWP-'Pariwise difference (d)'!G672)/(P_GWP-Q_GWP))))</f>
        <v>0</v>
      </c>
      <c r="H672">
        <f ca="1">IF('Pariwise difference (d)'!H672&gt;Q_GWP,0,IF('Pariwise difference (d)'!H672&lt;P_GWP,1,((Q_GWP-'Pariwise difference (d)'!H672)/(P_GWP-Q_GWP))))</f>
        <v>1</v>
      </c>
      <c r="I672">
        <f ca="1">IF('Pariwise difference (d)'!I672&gt;Q_GWP,0,IF('Pariwise difference (d)'!I672&lt;P_GWP,1,((Q_GWP-'Pariwise difference (d)'!I672)/(P_GWP-Q_GWP))))</f>
        <v>0</v>
      </c>
      <c r="J672">
        <f ca="1">IF('Pariwise difference (d)'!J672&gt;Q_GWP,0,IF('Pariwise difference (d)'!J672&lt;P_GWP,1,((Q_GWP-'Pariwise difference (d)'!J672)/(P_GWP-Q_GWP))))</f>
        <v>1</v>
      </c>
      <c r="K672">
        <f ca="1">IF('Pariwise difference (d)'!K672&gt;Q_GWP,0,IF('Pariwise difference (d)'!K672&lt;P_GWP,1,((Q_GWP-'Pariwise difference (d)'!K672)/(P_GWP-Q_GWP))))</f>
        <v>0</v>
      </c>
      <c r="L672">
        <f ca="1">IF('Pariwise difference (d)'!L672&gt;Q_GWP,0,IF('Pariwise difference (d)'!L672&lt;P_GWP,1,((Q_GWP-'Pariwise difference (d)'!L672)/(P_GWP-Q_GWP))))</f>
        <v>0</v>
      </c>
      <c r="M672">
        <f ca="1">IF('Pariwise difference (d)'!M672&gt;Q_GWP,0,IF('Pariwise difference (d)'!M672&lt;P_GWP,1,((Q_GWP-'Pariwise difference (d)'!M672)/(P_GWP-Q_GWP))))</f>
        <v>1</v>
      </c>
      <c r="N672">
        <f ca="1">IF('Pariwise difference (d)'!N672&gt;Q_IRP,0,IF('Pariwise difference (d)'!N672&lt;P_IRP,1,((Q_IRP-'Pariwise difference (d)'!N672)/(P_IRP-Q_IRP))))</f>
        <v>0</v>
      </c>
      <c r="O672">
        <f ca="1">IF('Pariwise difference (d)'!O672&gt;Q_IRP,0,IF('Pariwise difference (d)'!O672&lt;P_IRP,1,((Q_IRP-'Pariwise difference (d)'!O672)/(P_IRP-Q_IRP))))</f>
        <v>1</v>
      </c>
      <c r="P672">
        <f ca="1">IF('Pariwise difference (d)'!P672&gt;Q_IRP,0,IF('Pariwise difference (d)'!P672&lt;P_IRP,1,((Q_IRP-'Pariwise difference (d)'!P672)/(P_IRP-Q_IRP))))</f>
        <v>0</v>
      </c>
      <c r="Q672">
        <f ca="1">IF('Pariwise difference (d)'!Q672&gt;Q_IRP,0,IF('Pariwise difference (d)'!Q672&lt;P_IRP,1,((Q_IRP-'Pariwise difference (d)'!Q672)/(P_IRP-Q_IRP))))</f>
        <v>1</v>
      </c>
      <c r="R672">
        <f ca="1">IF('Pariwise difference (d)'!R672&gt;Q_IRP,0,IF('Pariwise difference (d)'!R672&lt;P_IRP,1,((Q_IRP-'Pariwise difference (d)'!R672)/(P_IRP-Q_IRP))))</f>
        <v>1</v>
      </c>
      <c r="S672">
        <f ca="1">IF('Pariwise difference (d)'!S672&gt;Q_IRP,0,IF('Pariwise difference (d)'!S672&lt;P_IRP,1,((Q_IRP-'Pariwise difference (d)'!S672)/(P_IRP-Q_IRP))))</f>
        <v>0</v>
      </c>
      <c r="T672">
        <f ca="1">IF('Pariwise difference (d)'!T672&gt;Q_IRP,0,IF('Pariwise difference (d)'!T672&lt;P_IRP,1,((Q_IRP-'Pariwise difference (d)'!T672)/(P_IRP-Q_IRP))))</f>
        <v>1</v>
      </c>
      <c r="U672">
        <f ca="1">IF('Pariwise difference (d)'!U672&gt;Q_IRP,0,IF('Pariwise difference (d)'!U672&lt;P_IRP,1,((Q_IRP-'Pariwise difference (d)'!U672)/(P_IRP-Q_IRP))))</f>
        <v>0</v>
      </c>
      <c r="V672">
        <f ca="1">IF('Pariwise difference (d)'!V672&gt;Q_IRP,0,IF('Pariwise difference (d)'!V672&lt;P_IRP,1,((Q_IRP-'Pariwise difference (d)'!V672)/(P_IRP-Q_IRP))))</f>
        <v>0</v>
      </c>
      <c r="W672">
        <f ca="1">IF('Pariwise difference (d)'!W672&gt;Q_IRP,0,IF('Pariwise difference (d)'!W672&lt;P_IRP,1,((Q_IRP-'Pariwise difference (d)'!W672)/(P_IRP-Q_IRP))))</f>
        <v>0</v>
      </c>
      <c r="X672">
        <f ca="1">IF('Pariwise difference (d)'!X672&gt;Q_IRP,0,IF('Pariwise difference (d)'!X672&lt;P_IRP,1,((Q_IRP-'Pariwise difference (d)'!X672)/(P_IRP-Q_IRP))))</f>
        <v>0</v>
      </c>
      <c r="Y672">
        <f ca="1">IF('Pariwise difference (d)'!Y672&gt;Q_IRP,0,IF('Pariwise difference (d)'!Y672&lt;P_IRP,1,((Q_IRP-'Pariwise difference (d)'!Y672)/(P_IRP-Q_IRP))))</f>
        <v>1</v>
      </c>
      <c r="Z672">
        <f ca="1">IF('Pariwise difference (d)'!Z672&gt;Q_ODP,0,IF('Pariwise difference (d)'!Z672&lt;P_ODP,1,((Q_ODP-'Pariwise difference (d)'!Z672)/(P_ODP-Q_ODP))))</f>
        <v>0</v>
      </c>
      <c r="AA672">
        <f ca="1">IF('Pariwise difference (d)'!AA672&gt;Q_ODP,0,IF('Pariwise difference (d)'!AA672&lt;P_ODP,1,((Q_ODP-'Pariwise difference (d)'!AA672)/(P_ODP-Q_ODP))))</f>
        <v>0</v>
      </c>
      <c r="AB672">
        <f ca="1">IF('Pariwise difference (d)'!AB672&gt;Q_ODP,0,IF('Pariwise difference (d)'!AB672&lt;P_ODP,1,((Q_ODP-'Pariwise difference (d)'!AB672)/(P_ODP-Q_ODP))))</f>
        <v>0</v>
      </c>
      <c r="AC672">
        <f ca="1">IF('Pariwise difference (d)'!AC672&gt;Q_ODP,0,IF('Pariwise difference (d)'!AC672&lt;P_ODP,1,((Q_ODP-'Pariwise difference (d)'!AC672)/(P_ODP-Q_ODP))))</f>
        <v>1</v>
      </c>
      <c r="AD672">
        <f ca="1">IF('Pariwise difference (d)'!AD672&gt;Q_ODP,0,IF('Pariwise difference (d)'!AD672&lt;P_ODP,1,((Q_ODP-'Pariwise difference (d)'!AD672)/(P_ODP-Q_ODP))))</f>
        <v>1</v>
      </c>
      <c r="AE672">
        <f ca="1">IF('Pariwise difference (d)'!AE672&gt;Q_ODP,0,IF('Pariwise difference (d)'!AE672&lt;P_ODP,1,((Q_ODP-'Pariwise difference (d)'!AE672)/(P_ODP-Q_ODP))))</f>
        <v>0</v>
      </c>
      <c r="AF672">
        <f ca="1">IF('Pariwise difference (d)'!AF672&gt;Q_ODP,0,IF('Pariwise difference (d)'!AF672&lt;P_ODP,1,((Q_ODP-'Pariwise difference (d)'!AF672)/(P_ODP-Q_ODP))))</f>
        <v>1</v>
      </c>
      <c r="AG672">
        <f ca="1">IF('Pariwise difference (d)'!AG672&gt;Q_ODP,0,IF('Pariwise difference (d)'!AG672&lt;P_ODP,1,((Q_ODP-'Pariwise difference (d)'!AG672)/(P_ODP-Q_ODP))))</f>
        <v>0</v>
      </c>
      <c r="AH672">
        <f ca="1">IF('Pariwise difference (d)'!AH672&gt;Q_ODP,0,IF('Pariwise difference (d)'!AH672&lt;P_ODP,1,((Q_ODP-'Pariwise difference (d)'!AH672)/(P_ODP-Q_ODP))))</f>
        <v>0</v>
      </c>
      <c r="AI672">
        <f ca="1">IF('Pariwise difference (d)'!AI672&gt;Q_ODP,0,IF('Pariwise difference (d)'!AI672&lt;P_ODP,1,((Q_ODP-'Pariwise difference (d)'!AI672)/(P_ODP-Q_ODP))))</f>
        <v>0</v>
      </c>
      <c r="AJ672">
        <f ca="1">IF('Pariwise difference (d)'!AJ672&gt;Q_ODP,0,IF('Pariwise difference (d)'!AJ672&lt;P_ODP,1,((Q_ODP-'Pariwise difference (d)'!AJ672)/(P_ODP-Q_ODP))))</f>
        <v>0</v>
      </c>
      <c r="AK672">
        <f ca="1">IF('Pariwise difference (d)'!AK672&gt;Q_ODP,0,IF('Pariwise difference (d)'!AK672&lt;P_ODP,1,((Q_ODP-'Pariwise difference (d)'!AK672)/(P_ODP-Q_ODP))))</f>
        <v>0</v>
      </c>
    </row>
    <row r="673" spans="1:37">
      <c r="A673" s="7">
        <v>671</v>
      </c>
      <c r="B673">
        <f ca="1">IF('Pariwise difference (d)'!B673&gt;Q_GWP,0,IF('Pariwise difference (d)'!B673&lt;P_GWP,1,((Q_GWP-'Pariwise difference (d)'!B673)/(P_GWP-Q_GWP))))</f>
        <v>0</v>
      </c>
      <c r="C673">
        <f ca="1">IF('Pariwise difference (d)'!C673&gt;Q_GWP,0,IF('Pariwise difference (d)'!C673&lt;P_GWP,1,((Q_GWP-'Pariwise difference (d)'!C673)/(P_GWP-Q_GWP))))</f>
        <v>0</v>
      </c>
      <c r="D673">
        <f ca="1">IF('Pariwise difference (d)'!D673&gt;Q_GWP,0,IF('Pariwise difference (d)'!D673&lt;P_GWP,1,((Q_GWP-'Pariwise difference (d)'!D673)/(P_GWP-Q_GWP))))</f>
        <v>0</v>
      </c>
      <c r="E673">
        <f ca="1">IF('Pariwise difference (d)'!E673&gt;Q_GWP,0,IF('Pariwise difference (d)'!E673&lt;P_GWP,1,((Q_GWP-'Pariwise difference (d)'!E673)/(P_GWP-Q_GWP))))</f>
        <v>1</v>
      </c>
      <c r="F673">
        <f ca="1">IF('Pariwise difference (d)'!F673&gt;Q_GWP,0,IF('Pariwise difference (d)'!F673&lt;P_GWP,1,((Q_GWP-'Pariwise difference (d)'!F673)/(P_GWP-Q_GWP))))</f>
        <v>1</v>
      </c>
      <c r="G673">
        <f ca="1">IF('Pariwise difference (d)'!G673&gt;Q_GWP,0,IF('Pariwise difference (d)'!G673&lt;P_GWP,1,((Q_GWP-'Pariwise difference (d)'!G673)/(P_GWP-Q_GWP))))</f>
        <v>0</v>
      </c>
      <c r="H673">
        <f ca="1">IF('Pariwise difference (d)'!H673&gt;Q_GWP,0,IF('Pariwise difference (d)'!H673&lt;P_GWP,1,((Q_GWP-'Pariwise difference (d)'!H673)/(P_GWP-Q_GWP))))</f>
        <v>1</v>
      </c>
      <c r="I673">
        <f ca="1">IF('Pariwise difference (d)'!I673&gt;Q_GWP,0,IF('Pariwise difference (d)'!I673&lt;P_GWP,1,((Q_GWP-'Pariwise difference (d)'!I673)/(P_GWP-Q_GWP))))</f>
        <v>-0.96237951806970679</v>
      </c>
      <c r="J673">
        <f ca="1">IF('Pariwise difference (d)'!J673&gt;Q_GWP,0,IF('Pariwise difference (d)'!J673&lt;P_GWP,1,((Q_GWP-'Pariwise difference (d)'!J673)/(P_GWP-Q_GWP))))</f>
        <v>1</v>
      </c>
      <c r="K673">
        <f ca="1">IF('Pariwise difference (d)'!K673&gt;Q_GWP,0,IF('Pariwise difference (d)'!K673&lt;P_GWP,1,((Q_GWP-'Pariwise difference (d)'!K673)/(P_GWP-Q_GWP))))</f>
        <v>0</v>
      </c>
      <c r="L673">
        <f ca="1">IF('Pariwise difference (d)'!L673&gt;Q_GWP,0,IF('Pariwise difference (d)'!L673&lt;P_GWP,1,((Q_GWP-'Pariwise difference (d)'!L673)/(P_GWP-Q_GWP))))</f>
        <v>0</v>
      </c>
      <c r="M673">
        <f ca="1">IF('Pariwise difference (d)'!M673&gt;Q_GWP,0,IF('Pariwise difference (d)'!M673&lt;P_GWP,1,((Q_GWP-'Pariwise difference (d)'!M673)/(P_GWP-Q_GWP))))</f>
        <v>1</v>
      </c>
      <c r="N673">
        <f ca="1">IF('Pariwise difference (d)'!N673&gt;Q_IRP,0,IF('Pariwise difference (d)'!N673&lt;P_IRP,1,((Q_IRP-'Pariwise difference (d)'!N673)/(P_IRP-Q_IRP))))</f>
        <v>0</v>
      </c>
      <c r="O673">
        <f ca="1">IF('Pariwise difference (d)'!O673&gt;Q_IRP,0,IF('Pariwise difference (d)'!O673&lt;P_IRP,1,((Q_IRP-'Pariwise difference (d)'!O673)/(P_IRP-Q_IRP))))</f>
        <v>1</v>
      </c>
      <c r="P673">
        <f ca="1">IF('Pariwise difference (d)'!P673&gt;Q_IRP,0,IF('Pariwise difference (d)'!P673&lt;P_IRP,1,((Q_IRP-'Pariwise difference (d)'!P673)/(P_IRP-Q_IRP))))</f>
        <v>0</v>
      </c>
      <c r="Q673">
        <f ca="1">IF('Pariwise difference (d)'!Q673&gt;Q_IRP,0,IF('Pariwise difference (d)'!Q673&lt;P_IRP,1,((Q_IRP-'Pariwise difference (d)'!Q673)/(P_IRP-Q_IRP))))</f>
        <v>1</v>
      </c>
      <c r="R673">
        <f ca="1">IF('Pariwise difference (d)'!R673&gt;Q_IRP,0,IF('Pariwise difference (d)'!R673&lt;P_IRP,1,((Q_IRP-'Pariwise difference (d)'!R673)/(P_IRP-Q_IRP))))</f>
        <v>0</v>
      </c>
      <c r="S673">
        <f ca="1">IF('Pariwise difference (d)'!S673&gt;Q_IRP,0,IF('Pariwise difference (d)'!S673&lt;P_IRP,1,((Q_IRP-'Pariwise difference (d)'!S673)/(P_IRP-Q_IRP))))</f>
        <v>0</v>
      </c>
      <c r="T673">
        <f ca="1">IF('Pariwise difference (d)'!T673&gt;Q_IRP,0,IF('Pariwise difference (d)'!T673&lt;P_IRP,1,((Q_IRP-'Pariwise difference (d)'!T673)/(P_IRP-Q_IRP))))</f>
        <v>1</v>
      </c>
      <c r="U673">
        <f ca="1">IF('Pariwise difference (d)'!U673&gt;Q_IRP,0,IF('Pariwise difference (d)'!U673&lt;P_IRP,1,((Q_IRP-'Pariwise difference (d)'!U673)/(P_IRP-Q_IRP))))</f>
        <v>0</v>
      </c>
      <c r="V673">
        <f ca="1">IF('Pariwise difference (d)'!V673&gt;Q_IRP,0,IF('Pariwise difference (d)'!V673&lt;P_IRP,1,((Q_IRP-'Pariwise difference (d)'!V673)/(P_IRP-Q_IRP))))</f>
        <v>1</v>
      </c>
      <c r="W673">
        <f ca="1">IF('Pariwise difference (d)'!W673&gt;Q_IRP,0,IF('Pariwise difference (d)'!W673&lt;P_IRP,1,((Q_IRP-'Pariwise difference (d)'!W673)/(P_IRP-Q_IRP))))</f>
        <v>0</v>
      </c>
      <c r="X673">
        <f ca="1">IF('Pariwise difference (d)'!X673&gt;Q_IRP,0,IF('Pariwise difference (d)'!X673&lt;P_IRP,1,((Q_IRP-'Pariwise difference (d)'!X673)/(P_IRP-Q_IRP))))</f>
        <v>1</v>
      </c>
      <c r="Y673">
        <f ca="1">IF('Pariwise difference (d)'!Y673&gt;Q_IRP,0,IF('Pariwise difference (d)'!Y673&lt;P_IRP,1,((Q_IRP-'Pariwise difference (d)'!Y673)/(P_IRP-Q_IRP))))</f>
        <v>1</v>
      </c>
      <c r="Z673">
        <f ca="1">IF('Pariwise difference (d)'!Z673&gt;Q_ODP,0,IF('Pariwise difference (d)'!Z673&lt;P_ODP,1,((Q_ODP-'Pariwise difference (d)'!Z673)/(P_ODP-Q_ODP))))</f>
        <v>0</v>
      </c>
      <c r="AA673">
        <f ca="1">IF('Pariwise difference (d)'!AA673&gt;Q_ODP,0,IF('Pariwise difference (d)'!AA673&lt;P_ODP,1,((Q_ODP-'Pariwise difference (d)'!AA673)/(P_ODP-Q_ODP))))</f>
        <v>0</v>
      </c>
      <c r="AB673">
        <f ca="1">IF('Pariwise difference (d)'!AB673&gt;Q_ODP,0,IF('Pariwise difference (d)'!AB673&lt;P_ODP,1,((Q_ODP-'Pariwise difference (d)'!AB673)/(P_ODP-Q_ODP))))</f>
        <v>0</v>
      </c>
      <c r="AC673">
        <f ca="1">IF('Pariwise difference (d)'!AC673&gt;Q_ODP,0,IF('Pariwise difference (d)'!AC673&lt;P_ODP,1,((Q_ODP-'Pariwise difference (d)'!AC673)/(P_ODP-Q_ODP))))</f>
        <v>0</v>
      </c>
      <c r="AD673">
        <f ca="1">IF('Pariwise difference (d)'!AD673&gt;Q_ODP,0,IF('Pariwise difference (d)'!AD673&lt;P_ODP,1,((Q_ODP-'Pariwise difference (d)'!AD673)/(P_ODP-Q_ODP))))</f>
        <v>0</v>
      </c>
      <c r="AE673">
        <f ca="1">IF('Pariwise difference (d)'!AE673&gt;Q_ODP,0,IF('Pariwise difference (d)'!AE673&lt;P_ODP,1,((Q_ODP-'Pariwise difference (d)'!AE673)/(P_ODP-Q_ODP))))</f>
        <v>0</v>
      </c>
      <c r="AF673">
        <f ca="1">IF('Pariwise difference (d)'!AF673&gt;Q_ODP,0,IF('Pariwise difference (d)'!AF673&lt;P_ODP,1,((Q_ODP-'Pariwise difference (d)'!AF673)/(P_ODP-Q_ODP))))</f>
        <v>0</v>
      </c>
      <c r="AG673">
        <f ca="1">IF('Pariwise difference (d)'!AG673&gt;Q_ODP,0,IF('Pariwise difference (d)'!AG673&lt;P_ODP,1,((Q_ODP-'Pariwise difference (d)'!AG673)/(P_ODP-Q_ODP))))</f>
        <v>0</v>
      </c>
      <c r="AH673">
        <f ca="1">IF('Pariwise difference (d)'!AH673&gt;Q_ODP,0,IF('Pariwise difference (d)'!AH673&lt;P_ODP,1,((Q_ODP-'Pariwise difference (d)'!AH673)/(P_ODP-Q_ODP))))</f>
        <v>0</v>
      </c>
      <c r="AI673">
        <f ca="1">IF('Pariwise difference (d)'!AI673&gt;Q_ODP,0,IF('Pariwise difference (d)'!AI673&lt;P_ODP,1,((Q_ODP-'Pariwise difference (d)'!AI673)/(P_ODP-Q_ODP))))</f>
        <v>0</v>
      </c>
      <c r="AJ673">
        <f ca="1">IF('Pariwise difference (d)'!AJ673&gt;Q_ODP,0,IF('Pariwise difference (d)'!AJ673&lt;P_ODP,1,((Q_ODP-'Pariwise difference (d)'!AJ673)/(P_ODP-Q_ODP))))</f>
        <v>0</v>
      </c>
      <c r="AK673">
        <f ca="1">IF('Pariwise difference (d)'!AK673&gt;Q_ODP,0,IF('Pariwise difference (d)'!AK673&lt;P_ODP,1,((Q_ODP-'Pariwise difference (d)'!AK673)/(P_ODP-Q_ODP))))</f>
        <v>0</v>
      </c>
    </row>
    <row r="674" spans="1:37">
      <c r="A674" s="7">
        <v>672</v>
      </c>
      <c r="B674">
        <f ca="1">IF('Pariwise difference (d)'!B674&gt;Q_GWP,0,IF('Pariwise difference (d)'!B674&lt;P_GWP,1,((Q_GWP-'Pariwise difference (d)'!B674)/(P_GWP-Q_GWP))))</f>
        <v>0</v>
      </c>
      <c r="C674">
        <f ca="1">IF('Pariwise difference (d)'!C674&gt;Q_GWP,0,IF('Pariwise difference (d)'!C674&lt;P_GWP,1,((Q_GWP-'Pariwise difference (d)'!C674)/(P_GWP-Q_GWP))))</f>
        <v>0</v>
      </c>
      <c r="D674">
        <f ca="1">IF('Pariwise difference (d)'!D674&gt;Q_GWP,0,IF('Pariwise difference (d)'!D674&lt;P_GWP,1,((Q_GWP-'Pariwise difference (d)'!D674)/(P_GWP-Q_GWP))))</f>
        <v>0</v>
      </c>
      <c r="E674">
        <f ca="1">IF('Pariwise difference (d)'!E674&gt;Q_GWP,0,IF('Pariwise difference (d)'!E674&lt;P_GWP,1,((Q_GWP-'Pariwise difference (d)'!E674)/(P_GWP-Q_GWP))))</f>
        <v>1</v>
      </c>
      <c r="F674">
        <f ca="1">IF('Pariwise difference (d)'!F674&gt;Q_GWP,0,IF('Pariwise difference (d)'!F674&lt;P_GWP,1,((Q_GWP-'Pariwise difference (d)'!F674)/(P_GWP-Q_GWP))))</f>
        <v>0</v>
      </c>
      <c r="G674">
        <f ca="1">IF('Pariwise difference (d)'!G674&gt;Q_GWP,0,IF('Pariwise difference (d)'!G674&lt;P_GWP,1,((Q_GWP-'Pariwise difference (d)'!G674)/(P_GWP-Q_GWP))))</f>
        <v>0</v>
      </c>
      <c r="H674">
        <f ca="1">IF('Pariwise difference (d)'!H674&gt;Q_GWP,0,IF('Pariwise difference (d)'!H674&lt;P_GWP,1,((Q_GWP-'Pariwise difference (d)'!H674)/(P_GWP-Q_GWP))))</f>
        <v>1</v>
      </c>
      <c r="I674">
        <f ca="1">IF('Pariwise difference (d)'!I674&gt;Q_GWP,0,IF('Pariwise difference (d)'!I674&lt;P_GWP,1,((Q_GWP-'Pariwise difference (d)'!I674)/(P_GWP-Q_GWP))))</f>
        <v>0</v>
      </c>
      <c r="J674">
        <f ca="1">IF('Pariwise difference (d)'!J674&gt;Q_GWP,0,IF('Pariwise difference (d)'!J674&lt;P_GWP,1,((Q_GWP-'Pariwise difference (d)'!J674)/(P_GWP-Q_GWP))))</f>
        <v>1</v>
      </c>
      <c r="K674">
        <f ca="1">IF('Pariwise difference (d)'!K674&gt;Q_GWP,0,IF('Pariwise difference (d)'!K674&lt;P_GWP,1,((Q_GWP-'Pariwise difference (d)'!K674)/(P_GWP-Q_GWP))))</f>
        <v>0</v>
      </c>
      <c r="L674">
        <f ca="1">IF('Pariwise difference (d)'!L674&gt;Q_GWP,0,IF('Pariwise difference (d)'!L674&lt;P_GWP,1,((Q_GWP-'Pariwise difference (d)'!L674)/(P_GWP-Q_GWP))))</f>
        <v>1</v>
      </c>
      <c r="M674">
        <f ca="1">IF('Pariwise difference (d)'!M674&gt;Q_GWP,0,IF('Pariwise difference (d)'!M674&lt;P_GWP,1,((Q_GWP-'Pariwise difference (d)'!M674)/(P_GWP-Q_GWP))))</f>
        <v>1</v>
      </c>
      <c r="N674">
        <f ca="1">IF('Pariwise difference (d)'!N674&gt;Q_IRP,0,IF('Pariwise difference (d)'!N674&lt;P_IRP,1,((Q_IRP-'Pariwise difference (d)'!N674)/(P_IRP-Q_IRP))))</f>
        <v>0</v>
      </c>
      <c r="O674">
        <f ca="1">IF('Pariwise difference (d)'!O674&gt;Q_IRP,0,IF('Pariwise difference (d)'!O674&lt;P_IRP,1,((Q_IRP-'Pariwise difference (d)'!O674)/(P_IRP-Q_IRP))))</f>
        <v>1</v>
      </c>
      <c r="P674">
        <f ca="1">IF('Pariwise difference (d)'!P674&gt;Q_IRP,0,IF('Pariwise difference (d)'!P674&lt;P_IRP,1,((Q_IRP-'Pariwise difference (d)'!P674)/(P_IRP-Q_IRP))))</f>
        <v>0</v>
      </c>
      <c r="Q674">
        <f ca="1">IF('Pariwise difference (d)'!Q674&gt;Q_IRP,0,IF('Pariwise difference (d)'!Q674&lt;P_IRP,1,((Q_IRP-'Pariwise difference (d)'!Q674)/(P_IRP-Q_IRP))))</f>
        <v>1</v>
      </c>
      <c r="R674">
        <f ca="1">IF('Pariwise difference (d)'!R674&gt;Q_IRP,0,IF('Pariwise difference (d)'!R674&lt;P_IRP,1,((Q_IRP-'Pariwise difference (d)'!R674)/(P_IRP-Q_IRP))))</f>
        <v>0</v>
      </c>
      <c r="S674">
        <f ca="1">IF('Pariwise difference (d)'!S674&gt;Q_IRP,0,IF('Pariwise difference (d)'!S674&lt;P_IRP,1,((Q_IRP-'Pariwise difference (d)'!S674)/(P_IRP-Q_IRP))))</f>
        <v>0</v>
      </c>
      <c r="T674">
        <f ca="1">IF('Pariwise difference (d)'!T674&gt;Q_IRP,0,IF('Pariwise difference (d)'!T674&lt;P_IRP,1,((Q_IRP-'Pariwise difference (d)'!T674)/(P_IRP-Q_IRP))))</f>
        <v>-0.97755571151254528</v>
      </c>
      <c r="U674">
        <f ca="1">IF('Pariwise difference (d)'!U674&gt;Q_IRP,0,IF('Pariwise difference (d)'!U674&lt;P_IRP,1,((Q_IRP-'Pariwise difference (d)'!U674)/(P_IRP-Q_IRP))))</f>
        <v>0</v>
      </c>
      <c r="V674">
        <f ca="1">IF('Pariwise difference (d)'!V674&gt;Q_IRP,0,IF('Pariwise difference (d)'!V674&lt;P_IRP,1,((Q_IRP-'Pariwise difference (d)'!V674)/(P_IRP-Q_IRP))))</f>
        <v>-0.86984709122154835</v>
      </c>
      <c r="W674">
        <f ca="1">IF('Pariwise difference (d)'!W674&gt;Q_IRP,0,IF('Pariwise difference (d)'!W674&lt;P_IRP,1,((Q_IRP-'Pariwise difference (d)'!W674)/(P_IRP-Q_IRP))))</f>
        <v>0</v>
      </c>
      <c r="X674">
        <f ca="1">IF('Pariwise difference (d)'!X674&gt;Q_IRP,0,IF('Pariwise difference (d)'!X674&lt;P_IRP,1,((Q_IRP-'Pariwise difference (d)'!X674)/(P_IRP-Q_IRP))))</f>
        <v>0</v>
      </c>
      <c r="Y674">
        <f ca="1">IF('Pariwise difference (d)'!Y674&gt;Q_IRP,0,IF('Pariwise difference (d)'!Y674&lt;P_IRP,1,((Q_IRP-'Pariwise difference (d)'!Y674)/(P_IRP-Q_IRP))))</f>
        <v>1</v>
      </c>
      <c r="Z674">
        <f ca="1">IF('Pariwise difference (d)'!Z674&gt;Q_ODP,0,IF('Pariwise difference (d)'!Z674&lt;P_ODP,1,((Q_ODP-'Pariwise difference (d)'!Z674)/(P_ODP-Q_ODP))))</f>
        <v>0</v>
      </c>
      <c r="AA674">
        <f ca="1">IF('Pariwise difference (d)'!AA674&gt;Q_ODP,0,IF('Pariwise difference (d)'!AA674&lt;P_ODP,1,((Q_ODP-'Pariwise difference (d)'!AA674)/(P_ODP-Q_ODP))))</f>
        <v>0</v>
      </c>
      <c r="AB674">
        <f ca="1">IF('Pariwise difference (d)'!AB674&gt;Q_ODP,0,IF('Pariwise difference (d)'!AB674&lt;P_ODP,1,((Q_ODP-'Pariwise difference (d)'!AB674)/(P_ODP-Q_ODP))))</f>
        <v>0</v>
      </c>
      <c r="AC674">
        <f ca="1">IF('Pariwise difference (d)'!AC674&gt;Q_ODP,0,IF('Pariwise difference (d)'!AC674&lt;P_ODP,1,((Q_ODP-'Pariwise difference (d)'!AC674)/(P_ODP-Q_ODP))))</f>
        <v>0</v>
      </c>
      <c r="AD674">
        <f ca="1">IF('Pariwise difference (d)'!AD674&gt;Q_ODP,0,IF('Pariwise difference (d)'!AD674&lt;P_ODP,1,((Q_ODP-'Pariwise difference (d)'!AD674)/(P_ODP-Q_ODP))))</f>
        <v>0</v>
      </c>
      <c r="AE674">
        <f ca="1">IF('Pariwise difference (d)'!AE674&gt;Q_ODP,0,IF('Pariwise difference (d)'!AE674&lt;P_ODP,1,((Q_ODP-'Pariwise difference (d)'!AE674)/(P_ODP-Q_ODP))))</f>
        <v>0</v>
      </c>
      <c r="AF674">
        <f ca="1">IF('Pariwise difference (d)'!AF674&gt;Q_ODP,0,IF('Pariwise difference (d)'!AF674&lt;P_ODP,1,((Q_ODP-'Pariwise difference (d)'!AF674)/(P_ODP-Q_ODP))))</f>
        <v>1</v>
      </c>
      <c r="AG674">
        <f ca="1">IF('Pariwise difference (d)'!AG674&gt;Q_ODP,0,IF('Pariwise difference (d)'!AG674&lt;P_ODP,1,((Q_ODP-'Pariwise difference (d)'!AG674)/(P_ODP-Q_ODP))))</f>
        <v>1</v>
      </c>
      <c r="AH674">
        <f ca="1">IF('Pariwise difference (d)'!AH674&gt;Q_ODP,0,IF('Pariwise difference (d)'!AH674&lt;P_ODP,1,((Q_ODP-'Pariwise difference (d)'!AH674)/(P_ODP-Q_ODP))))</f>
        <v>1</v>
      </c>
      <c r="AI674">
        <f ca="1">IF('Pariwise difference (d)'!AI674&gt;Q_ODP,0,IF('Pariwise difference (d)'!AI674&lt;P_ODP,1,((Q_ODP-'Pariwise difference (d)'!AI674)/(P_ODP-Q_ODP))))</f>
        <v>0</v>
      </c>
      <c r="AJ674">
        <f ca="1">IF('Pariwise difference (d)'!AJ674&gt;Q_ODP,0,IF('Pariwise difference (d)'!AJ674&lt;P_ODP,1,((Q_ODP-'Pariwise difference (d)'!AJ674)/(P_ODP-Q_ODP))))</f>
        <v>0</v>
      </c>
      <c r="AK674">
        <f ca="1">IF('Pariwise difference (d)'!AK674&gt;Q_ODP,0,IF('Pariwise difference (d)'!AK674&lt;P_ODP,1,((Q_ODP-'Pariwise difference (d)'!AK674)/(P_ODP-Q_ODP))))</f>
        <v>-0.37967679830020112</v>
      </c>
    </row>
    <row r="675" spans="1:37">
      <c r="A675" s="7">
        <v>673</v>
      </c>
      <c r="B675">
        <f ca="1">IF('Pariwise difference (d)'!B675&gt;Q_GWP,0,IF('Pariwise difference (d)'!B675&lt;P_GWP,1,((Q_GWP-'Pariwise difference (d)'!B675)/(P_GWP-Q_GWP))))</f>
        <v>0</v>
      </c>
      <c r="C675">
        <f ca="1">IF('Pariwise difference (d)'!C675&gt;Q_GWP,0,IF('Pariwise difference (d)'!C675&lt;P_GWP,1,((Q_GWP-'Pariwise difference (d)'!C675)/(P_GWP-Q_GWP))))</f>
        <v>0</v>
      </c>
      <c r="D675">
        <f ca="1">IF('Pariwise difference (d)'!D675&gt;Q_GWP,0,IF('Pariwise difference (d)'!D675&lt;P_GWP,1,((Q_GWP-'Pariwise difference (d)'!D675)/(P_GWP-Q_GWP))))</f>
        <v>0</v>
      </c>
      <c r="E675">
        <f ca="1">IF('Pariwise difference (d)'!E675&gt;Q_GWP,0,IF('Pariwise difference (d)'!E675&lt;P_GWP,1,((Q_GWP-'Pariwise difference (d)'!E675)/(P_GWP-Q_GWP))))</f>
        <v>1</v>
      </c>
      <c r="F675">
        <f ca="1">IF('Pariwise difference (d)'!F675&gt;Q_GWP,0,IF('Pariwise difference (d)'!F675&lt;P_GWP,1,((Q_GWP-'Pariwise difference (d)'!F675)/(P_GWP-Q_GWP))))</f>
        <v>0</v>
      </c>
      <c r="G675">
        <f ca="1">IF('Pariwise difference (d)'!G675&gt;Q_GWP,0,IF('Pariwise difference (d)'!G675&lt;P_GWP,1,((Q_GWP-'Pariwise difference (d)'!G675)/(P_GWP-Q_GWP))))</f>
        <v>0</v>
      </c>
      <c r="H675">
        <f ca="1">IF('Pariwise difference (d)'!H675&gt;Q_GWP,0,IF('Pariwise difference (d)'!H675&lt;P_GWP,1,((Q_GWP-'Pariwise difference (d)'!H675)/(P_GWP-Q_GWP))))</f>
        <v>1</v>
      </c>
      <c r="I675">
        <f ca="1">IF('Pariwise difference (d)'!I675&gt;Q_GWP,0,IF('Pariwise difference (d)'!I675&lt;P_GWP,1,((Q_GWP-'Pariwise difference (d)'!I675)/(P_GWP-Q_GWP))))</f>
        <v>1</v>
      </c>
      <c r="J675">
        <f ca="1">IF('Pariwise difference (d)'!J675&gt;Q_GWP,0,IF('Pariwise difference (d)'!J675&lt;P_GWP,1,((Q_GWP-'Pariwise difference (d)'!J675)/(P_GWP-Q_GWP))))</f>
        <v>1</v>
      </c>
      <c r="K675">
        <f ca="1">IF('Pariwise difference (d)'!K675&gt;Q_GWP,0,IF('Pariwise difference (d)'!K675&lt;P_GWP,1,((Q_GWP-'Pariwise difference (d)'!K675)/(P_GWP-Q_GWP))))</f>
        <v>0</v>
      </c>
      <c r="L675">
        <f ca="1">IF('Pariwise difference (d)'!L675&gt;Q_GWP,0,IF('Pariwise difference (d)'!L675&lt;P_GWP,1,((Q_GWP-'Pariwise difference (d)'!L675)/(P_GWP-Q_GWP))))</f>
        <v>0</v>
      </c>
      <c r="M675">
        <f ca="1">IF('Pariwise difference (d)'!M675&gt;Q_GWP,0,IF('Pariwise difference (d)'!M675&lt;P_GWP,1,((Q_GWP-'Pariwise difference (d)'!M675)/(P_GWP-Q_GWP))))</f>
        <v>1</v>
      </c>
      <c r="N675">
        <f ca="1">IF('Pariwise difference (d)'!N675&gt;Q_IRP,0,IF('Pariwise difference (d)'!N675&lt;P_IRP,1,((Q_IRP-'Pariwise difference (d)'!N675)/(P_IRP-Q_IRP))))</f>
        <v>0</v>
      </c>
      <c r="O675">
        <f ca="1">IF('Pariwise difference (d)'!O675&gt;Q_IRP,0,IF('Pariwise difference (d)'!O675&lt;P_IRP,1,((Q_IRP-'Pariwise difference (d)'!O675)/(P_IRP-Q_IRP))))</f>
        <v>0</v>
      </c>
      <c r="P675">
        <f ca="1">IF('Pariwise difference (d)'!P675&gt;Q_IRP,0,IF('Pariwise difference (d)'!P675&lt;P_IRP,1,((Q_IRP-'Pariwise difference (d)'!P675)/(P_IRP-Q_IRP))))</f>
        <v>0</v>
      </c>
      <c r="Q675">
        <f ca="1">IF('Pariwise difference (d)'!Q675&gt;Q_IRP,0,IF('Pariwise difference (d)'!Q675&lt;P_IRP,1,((Q_IRP-'Pariwise difference (d)'!Q675)/(P_IRP-Q_IRP))))</f>
        <v>1</v>
      </c>
      <c r="R675">
        <f ca="1">IF('Pariwise difference (d)'!R675&gt;Q_IRP,0,IF('Pariwise difference (d)'!R675&lt;P_IRP,1,((Q_IRP-'Pariwise difference (d)'!R675)/(P_IRP-Q_IRP))))</f>
        <v>0</v>
      </c>
      <c r="S675">
        <f ca="1">IF('Pariwise difference (d)'!S675&gt;Q_IRP,0,IF('Pariwise difference (d)'!S675&lt;P_IRP,1,((Q_IRP-'Pariwise difference (d)'!S675)/(P_IRP-Q_IRP))))</f>
        <v>0</v>
      </c>
      <c r="T675">
        <f ca="1">IF('Pariwise difference (d)'!T675&gt;Q_IRP,0,IF('Pariwise difference (d)'!T675&lt;P_IRP,1,((Q_IRP-'Pariwise difference (d)'!T675)/(P_IRP-Q_IRP))))</f>
        <v>1</v>
      </c>
      <c r="U675">
        <f ca="1">IF('Pariwise difference (d)'!U675&gt;Q_IRP,0,IF('Pariwise difference (d)'!U675&lt;P_IRP,1,((Q_IRP-'Pariwise difference (d)'!U675)/(P_IRP-Q_IRP))))</f>
        <v>0</v>
      </c>
      <c r="V675">
        <f ca="1">IF('Pariwise difference (d)'!V675&gt;Q_IRP,0,IF('Pariwise difference (d)'!V675&lt;P_IRP,1,((Q_IRP-'Pariwise difference (d)'!V675)/(P_IRP-Q_IRP))))</f>
        <v>1</v>
      </c>
      <c r="W675">
        <f ca="1">IF('Pariwise difference (d)'!W675&gt;Q_IRP,0,IF('Pariwise difference (d)'!W675&lt;P_IRP,1,((Q_IRP-'Pariwise difference (d)'!W675)/(P_IRP-Q_IRP))))</f>
        <v>0</v>
      </c>
      <c r="X675">
        <f ca="1">IF('Pariwise difference (d)'!X675&gt;Q_IRP,0,IF('Pariwise difference (d)'!X675&lt;P_IRP,1,((Q_IRP-'Pariwise difference (d)'!X675)/(P_IRP-Q_IRP))))</f>
        <v>1</v>
      </c>
      <c r="Y675">
        <f ca="1">IF('Pariwise difference (d)'!Y675&gt;Q_IRP,0,IF('Pariwise difference (d)'!Y675&lt;P_IRP,1,((Q_IRP-'Pariwise difference (d)'!Y675)/(P_IRP-Q_IRP))))</f>
        <v>1</v>
      </c>
      <c r="Z675">
        <f ca="1">IF('Pariwise difference (d)'!Z675&gt;Q_ODP,0,IF('Pariwise difference (d)'!Z675&lt;P_ODP,1,((Q_ODP-'Pariwise difference (d)'!Z675)/(P_ODP-Q_ODP))))</f>
        <v>0</v>
      </c>
      <c r="AA675">
        <f ca="1">IF('Pariwise difference (d)'!AA675&gt;Q_ODP,0,IF('Pariwise difference (d)'!AA675&lt;P_ODP,1,((Q_ODP-'Pariwise difference (d)'!AA675)/(P_ODP-Q_ODP))))</f>
        <v>0</v>
      </c>
      <c r="AB675">
        <f ca="1">IF('Pariwise difference (d)'!AB675&gt;Q_ODP,0,IF('Pariwise difference (d)'!AB675&lt;P_ODP,1,((Q_ODP-'Pariwise difference (d)'!AB675)/(P_ODP-Q_ODP))))</f>
        <v>0</v>
      </c>
      <c r="AC675">
        <f ca="1">IF('Pariwise difference (d)'!AC675&gt;Q_ODP,0,IF('Pariwise difference (d)'!AC675&lt;P_ODP,1,((Q_ODP-'Pariwise difference (d)'!AC675)/(P_ODP-Q_ODP))))</f>
        <v>1</v>
      </c>
      <c r="AD675">
        <f ca="1">IF('Pariwise difference (d)'!AD675&gt;Q_ODP,0,IF('Pariwise difference (d)'!AD675&lt;P_ODP,1,((Q_ODP-'Pariwise difference (d)'!AD675)/(P_ODP-Q_ODP))))</f>
        <v>0</v>
      </c>
      <c r="AE675">
        <f ca="1">IF('Pariwise difference (d)'!AE675&gt;Q_ODP,0,IF('Pariwise difference (d)'!AE675&lt;P_ODP,1,((Q_ODP-'Pariwise difference (d)'!AE675)/(P_ODP-Q_ODP))))</f>
        <v>0</v>
      </c>
      <c r="AF675">
        <f ca="1">IF('Pariwise difference (d)'!AF675&gt;Q_ODP,0,IF('Pariwise difference (d)'!AF675&lt;P_ODP,1,((Q_ODP-'Pariwise difference (d)'!AF675)/(P_ODP-Q_ODP))))</f>
        <v>1</v>
      </c>
      <c r="AG675">
        <f ca="1">IF('Pariwise difference (d)'!AG675&gt;Q_ODP,0,IF('Pariwise difference (d)'!AG675&lt;P_ODP,1,((Q_ODP-'Pariwise difference (d)'!AG675)/(P_ODP-Q_ODP))))</f>
        <v>0</v>
      </c>
      <c r="AH675">
        <f ca="1">IF('Pariwise difference (d)'!AH675&gt;Q_ODP,0,IF('Pariwise difference (d)'!AH675&lt;P_ODP,1,((Q_ODP-'Pariwise difference (d)'!AH675)/(P_ODP-Q_ODP))))</f>
        <v>1</v>
      </c>
      <c r="AI675">
        <f ca="1">IF('Pariwise difference (d)'!AI675&gt;Q_ODP,0,IF('Pariwise difference (d)'!AI675&lt;P_ODP,1,((Q_ODP-'Pariwise difference (d)'!AI675)/(P_ODP-Q_ODP))))</f>
        <v>0</v>
      </c>
      <c r="AJ675">
        <f ca="1">IF('Pariwise difference (d)'!AJ675&gt;Q_ODP,0,IF('Pariwise difference (d)'!AJ675&lt;P_ODP,1,((Q_ODP-'Pariwise difference (d)'!AJ675)/(P_ODP-Q_ODP))))</f>
        <v>0</v>
      </c>
      <c r="AK675">
        <f ca="1">IF('Pariwise difference (d)'!AK675&gt;Q_ODP,0,IF('Pariwise difference (d)'!AK675&lt;P_ODP,1,((Q_ODP-'Pariwise difference (d)'!AK675)/(P_ODP-Q_ODP))))</f>
        <v>1</v>
      </c>
    </row>
    <row r="676" spans="1:37">
      <c r="A676" s="7">
        <v>674</v>
      </c>
      <c r="B676">
        <f ca="1">IF('Pariwise difference (d)'!B676&gt;Q_GWP,0,IF('Pariwise difference (d)'!B676&lt;P_GWP,1,((Q_GWP-'Pariwise difference (d)'!B676)/(P_GWP-Q_GWP))))</f>
        <v>0</v>
      </c>
      <c r="C676">
        <f ca="1">IF('Pariwise difference (d)'!C676&gt;Q_GWP,0,IF('Pariwise difference (d)'!C676&lt;P_GWP,1,((Q_GWP-'Pariwise difference (d)'!C676)/(P_GWP-Q_GWP))))</f>
        <v>0</v>
      </c>
      <c r="D676">
        <f ca="1">IF('Pariwise difference (d)'!D676&gt;Q_GWP,0,IF('Pariwise difference (d)'!D676&lt;P_GWP,1,((Q_GWP-'Pariwise difference (d)'!D676)/(P_GWP-Q_GWP))))</f>
        <v>0</v>
      </c>
      <c r="E676">
        <f ca="1">IF('Pariwise difference (d)'!E676&gt;Q_GWP,0,IF('Pariwise difference (d)'!E676&lt;P_GWP,1,((Q_GWP-'Pariwise difference (d)'!E676)/(P_GWP-Q_GWP))))</f>
        <v>1</v>
      </c>
      <c r="F676">
        <f ca="1">IF('Pariwise difference (d)'!F676&gt;Q_GWP,0,IF('Pariwise difference (d)'!F676&lt;P_GWP,1,((Q_GWP-'Pariwise difference (d)'!F676)/(P_GWP-Q_GWP))))</f>
        <v>1</v>
      </c>
      <c r="G676">
        <f ca="1">IF('Pariwise difference (d)'!G676&gt;Q_GWP,0,IF('Pariwise difference (d)'!G676&lt;P_GWP,1,((Q_GWP-'Pariwise difference (d)'!G676)/(P_GWP-Q_GWP))))</f>
        <v>0</v>
      </c>
      <c r="H676">
        <f ca="1">IF('Pariwise difference (d)'!H676&gt;Q_GWP,0,IF('Pariwise difference (d)'!H676&lt;P_GWP,1,((Q_GWP-'Pariwise difference (d)'!H676)/(P_GWP-Q_GWP))))</f>
        <v>1</v>
      </c>
      <c r="I676">
        <f ca="1">IF('Pariwise difference (d)'!I676&gt;Q_GWP,0,IF('Pariwise difference (d)'!I676&lt;P_GWP,1,((Q_GWP-'Pariwise difference (d)'!I676)/(P_GWP-Q_GWP))))</f>
        <v>1</v>
      </c>
      <c r="J676">
        <f ca="1">IF('Pariwise difference (d)'!J676&gt;Q_GWP,0,IF('Pariwise difference (d)'!J676&lt;P_GWP,1,((Q_GWP-'Pariwise difference (d)'!J676)/(P_GWP-Q_GWP))))</f>
        <v>1</v>
      </c>
      <c r="K676">
        <f ca="1">IF('Pariwise difference (d)'!K676&gt;Q_GWP,0,IF('Pariwise difference (d)'!K676&lt;P_GWP,1,((Q_GWP-'Pariwise difference (d)'!K676)/(P_GWP-Q_GWP))))</f>
        <v>0</v>
      </c>
      <c r="L676">
        <f ca="1">IF('Pariwise difference (d)'!L676&gt;Q_GWP,0,IF('Pariwise difference (d)'!L676&lt;P_GWP,1,((Q_GWP-'Pariwise difference (d)'!L676)/(P_GWP-Q_GWP))))</f>
        <v>0</v>
      </c>
      <c r="M676">
        <f ca="1">IF('Pariwise difference (d)'!M676&gt;Q_GWP,0,IF('Pariwise difference (d)'!M676&lt;P_GWP,1,((Q_GWP-'Pariwise difference (d)'!M676)/(P_GWP-Q_GWP))))</f>
        <v>1</v>
      </c>
      <c r="N676">
        <f ca="1">IF('Pariwise difference (d)'!N676&gt;Q_IRP,0,IF('Pariwise difference (d)'!N676&lt;P_IRP,1,((Q_IRP-'Pariwise difference (d)'!N676)/(P_IRP-Q_IRP))))</f>
        <v>0</v>
      </c>
      <c r="O676">
        <f ca="1">IF('Pariwise difference (d)'!O676&gt;Q_IRP,0,IF('Pariwise difference (d)'!O676&lt;P_IRP,1,((Q_IRP-'Pariwise difference (d)'!O676)/(P_IRP-Q_IRP))))</f>
        <v>1</v>
      </c>
      <c r="P676">
        <f ca="1">IF('Pariwise difference (d)'!P676&gt;Q_IRP,0,IF('Pariwise difference (d)'!P676&lt;P_IRP,1,((Q_IRP-'Pariwise difference (d)'!P676)/(P_IRP-Q_IRP))))</f>
        <v>0</v>
      </c>
      <c r="Q676">
        <f ca="1">IF('Pariwise difference (d)'!Q676&gt;Q_IRP,0,IF('Pariwise difference (d)'!Q676&lt;P_IRP,1,((Q_IRP-'Pariwise difference (d)'!Q676)/(P_IRP-Q_IRP))))</f>
        <v>1</v>
      </c>
      <c r="R676">
        <f ca="1">IF('Pariwise difference (d)'!R676&gt;Q_IRP,0,IF('Pariwise difference (d)'!R676&lt;P_IRP,1,((Q_IRP-'Pariwise difference (d)'!R676)/(P_IRP-Q_IRP))))</f>
        <v>1</v>
      </c>
      <c r="S676">
        <f ca="1">IF('Pariwise difference (d)'!S676&gt;Q_IRP,0,IF('Pariwise difference (d)'!S676&lt;P_IRP,1,((Q_IRP-'Pariwise difference (d)'!S676)/(P_IRP-Q_IRP))))</f>
        <v>0</v>
      </c>
      <c r="T676">
        <f ca="1">IF('Pariwise difference (d)'!T676&gt;Q_IRP,0,IF('Pariwise difference (d)'!T676&lt;P_IRP,1,((Q_IRP-'Pariwise difference (d)'!T676)/(P_IRP-Q_IRP))))</f>
        <v>1</v>
      </c>
      <c r="U676">
        <f ca="1">IF('Pariwise difference (d)'!U676&gt;Q_IRP,0,IF('Pariwise difference (d)'!U676&lt;P_IRP,1,((Q_IRP-'Pariwise difference (d)'!U676)/(P_IRP-Q_IRP))))</f>
        <v>0</v>
      </c>
      <c r="V676">
        <f ca="1">IF('Pariwise difference (d)'!V676&gt;Q_IRP,0,IF('Pariwise difference (d)'!V676&lt;P_IRP,1,((Q_IRP-'Pariwise difference (d)'!V676)/(P_IRP-Q_IRP))))</f>
        <v>-4.1783335556721701E-2</v>
      </c>
      <c r="W676">
        <f ca="1">IF('Pariwise difference (d)'!W676&gt;Q_IRP,0,IF('Pariwise difference (d)'!W676&lt;P_IRP,1,((Q_IRP-'Pariwise difference (d)'!W676)/(P_IRP-Q_IRP))))</f>
        <v>0</v>
      </c>
      <c r="X676">
        <f ca="1">IF('Pariwise difference (d)'!X676&gt;Q_IRP,0,IF('Pariwise difference (d)'!X676&lt;P_IRP,1,((Q_IRP-'Pariwise difference (d)'!X676)/(P_IRP-Q_IRP))))</f>
        <v>0</v>
      </c>
      <c r="Y676">
        <f ca="1">IF('Pariwise difference (d)'!Y676&gt;Q_IRP,0,IF('Pariwise difference (d)'!Y676&lt;P_IRP,1,((Q_IRP-'Pariwise difference (d)'!Y676)/(P_IRP-Q_IRP))))</f>
        <v>1</v>
      </c>
      <c r="Z676">
        <f ca="1">IF('Pariwise difference (d)'!Z676&gt;Q_ODP,0,IF('Pariwise difference (d)'!Z676&lt;P_ODP,1,((Q_ODP-'Pariwise difference (d)'!Z676)/(P_ODP-Q_ODP))))</f>
        <v>0</v>
      </c>
      <c r="AA676">
        <f ca="1">IF('Pariwise difference (d)'!AA676&gt;Q_ODP,0,IF('Pariwise difference (d)'!AA676&lt;P_ODP,1,((Q_ODP-'Pariwise difference (d)'!AA676)/(P_ODP-Q_ODP))))</f>
        <v>0</v>
      </c>
      <c r="AB676">
        <f ca="1">IF('Pariwise difference (d)'!AB676&gt;Q_ODP,0,IF('Pariwise difference (d)'!AB676&lt;P_ODP,1,((Q_ODP-'Pariwise difference (d)'!AB676)/(P_ODP-Q_ODP))))</f>
        <v>0</v>
      </c>
      <c r="AC676">
        <f ca="1">IF('Pariwise difference (d)'!AC676&gt;Q_ODP,0,IF('Pariwise difference (d)'!AC676&lt;P_ODP,1,((Q_ODP-'Pariwise difference (d)'!AC676)/(P_ODP-Q_ODP))))</f>
        <v>0</v>
      </c>
      <c r="AD676">
        <f ca="1">IF('Pariwise difference (d)'!AD676&gt;Q_ODP,0,IF('Pariwise difference (d)'!AD676&lt;P_ODP,1,((Q_ODP-'Pariwise difference (d)'!AD676)/(P_ODP-Q_ODP))))</f>
        <v>-0.98999940417344501</v>
      </c>
      <c r="AE676">
        <f ca="1">IF('Pariwise difference (d)'!AE676&gt;Q_ODP,0,IF('Pariwise difference (d)'!AE676&lt;P_ODP,1,((Q_ODP-'Pariwise difference (d)'!AE676)/(P_ODP-Q_ODP))))</f>
        <v>-0.56375359053793861</v>
      </c>
      <c r="AF676">
        <f ca="1">IF('Pariwise difference (d)'!AF676&gt;Q_ODP,0,IF('Pariwise difference (d)'!AF676&lt;P_ODP,1,((Q_ODP-'Pariwise difference (d)'!AF676)/(P_ODP-Q_ODP))))</f>
        <v>1</v>
      </c>
      <c r="AG676">
        <f ca="1">IF('Pariwise difference (d)'!AG676&gt;Q_ODP,0,IF('Pariwise difference (d)'!AG676&lt;P_ODP,1,((Q_ODP-'Pariwise difference (d)'!AG676)/(P_ODP-Q_ODP))))</f>
        <v>1</v>
      </c>
      <c r="AH676">
        <f ca="1">IF('Pariwise difference (d)'!AH676&gt;Q_ODP,0,IF('Pariwise difference (d)'!AH676&lt;P_ODP,1,((Q_ODP-'Pariwise difference (d)'!AH676)/(P_ODP-Q_ODP))))</f>
        <v>0</v>
      </c>
      <c r="AI676">
        <f ca="1">IF('Pariwise difference (d)'!AI676&gt;Q_ODP,0,IF('Pariwise difference (d)'!AI676&lt;P_ODP,1,((Q_ODP-'Pariwise difference (d)'!AI676)/(P_ODP-Q_ODP))))</f>
        <v>0</v>
      </c>
      <c r="AJ676">
        <f ca="1">IF('Pariwise difference (d)'!AJ676&gt;Q_ODP,0,IF('Pariwise difference (d)'!AJ676&lt;P_ODP,1,((Q_ODP-'Pariwise difference (d)'!AJ676)/(P_ODP-Q_ODP))))</f>
        <v>0</v>
      </c>
      <c r="AK676">
        <f ca="1">IF('Pariwise difference (d)'!AK676&gt;Q_ODP,0,IF('Pariwise difference (d)'!AK676&lt;P_ODP,1,((Q_ODP-'Pariwise difference (d)'!AK676)/(P_ODP-Q_ODP))))</f>
        <v>0</v>
      </c>
    </row>
    <row r="677" spans="1:37">
      <c r="A677" s="7">
        <v>675</v>
      </c>
      <c r="B677">
        <f ca="1">IF('Pariwise difference (d)'!B677&gt;Q_GWP,0,IF('Pariwise difference (d)'!B677&lt;P_GWP,1,((Q_GWP-'Pariwise difference (d)'!B677)/(P_GWP-Q_GWP))))</f>
        <v>0</v>
      </c>
      <c r="C677">
        <f ca="1">IF('Pariwise difference (d)'!C677&gt;Q_GWP,0,IF('Pariwise difference (d)'!C677&lt;P_GWP,1,((Q_GWP-'Pariwise difference (d)'!C677)/(P_GWP-Q_GWP))))</f>
        <v>1</v>
      </c>
      <c r="D677">
        <f ca="1">IF('Pariwise difference (d)'!D677&gt;Q_GWP,0,IF('Pariwise difference (d)'!D677&lt;P_GWP,1,((Q_GWP-'Pariwise difference (d)'!D677)/(P_GWP-Q_GWP))))</f>
        <v>0</v>
      </c>
      <c r="E677">
        <f ca="1">IF('Pariwise difference (d)'!E677&gt;Q_GWP,0,IF('Pariwise difference (d)'!E677&lt;P_GWP,1,((Q_GWP-'Pariwise difference (d)'!E677)/(P_GWP-Q_GWP))))</f>
        <v>1</v>
      </c>
      <c r="F677">
        <f ca="1">IF('Pariwise difference (d)'!F677&gt;Q_GWP,0,IF('Pariwise difference (d)'!F677&lt;P_GWP,1,((Q_GWP-'Pariwise difference (d)'!F677)/(P_GWP-Q_GWP))))</f>
        <v>-0.61122297937619741</v>
      </c>
      <c r="G677">
        <f ca="1">IF('Pariwise difference (d)'!G677&gt;Q_GWP,0,IF('Pariwise difference (d)'!G677&lt;P_GWP,1,((Q_GWP-'Pariwise difference (d)'!G677)/(P_GWP-Q_GWP))))</f>
        <v>0</v>
      </c>
      <c r="H677">
        <f ca="1">IF('Pariwise difference (d)'!H677&gt;Q_GWP,0,IF('Pariwise difference (d)'!H677&lt;P_GWP,1,((Q_GWP-'Pariwise difference (d)'!H677)/(P_GWP-Q_GWP))))</f>
        <v>1</v>
      </c>
      <c r="I677">
        <f ca="1">IF('Pariwise difference (d)'!I677&gt;Q_GWP,0,IF('Pariwise difference (d)'!I677&lt;P_GWP,1,((Q_GWP-'Pariwise difference (d)'!I677)/(P_GWP-Q_GWP))))</f>
        <v>0</v>
      </c>
      <c r="J677">
        <f ca="1">IF('Pariwise difference (d)'!J677&gt;Q_GWP,0,IF('Pariwise difference (d)'!J677&lt;P_GWP,1,((Q_GWP-'Pariwise difference (d)'!J677)/(P_GWP-Q_GWP))))</f>
        <v>1</v>
      </c>
      <c r="K677">
        <f ca="1">IF('Pariwise difference (d)'!K677&gt;Q_GWP,0,IF('Pariwise difference (d)'!K677&lt;P_GWP,1,((Q_GWP-'Pariwise difference (d)'!K677)/(P_GWP-Q_GWP))))</f>
        <v>0</v>
      </c>
      <c r="L677">
        <f ca="1">IF('Pariwise difference (d)'!L677&gt;Q_GWP,0,IF('Pariwise difference (d)'!L677&lt;P_GWP,1,((Q_GWP-'Pariwise difference (d)'!L677)/(P_GWP-Q_GWP))))</f>
        <v>0</v>
      </c>
      <c r="M677">
        <f ca="1">IF('Pariwise difference (d)'!M677&gt;Q_GWP,0,IF('Pariwise difference (d)'!M677&lt;P_GWP,1,((Q_GWP-'Pariwise difference (d)'!M677)/(P_GWP-Q_GWP))))</f>
        <v>1</v>
      </c>
      <c r="N677">
        <f ca="1">IF('Pariwise difference (d)'!N677&gt;Q_IRP,0,IF('Pariwise difference (d)'!N677&lt;P_IRP,1,((Q_IRP-'Pariwise difference (d)'!N677)/(P_IRP-Q_IRP))))</f>
        <v>0</v>
      </c>
      <c r="O677">
        <f ca="1">IF('Pariwise difference (d)'!O677&gt;Q_IRP,0,IF('Pariwise difference (d)'!O677&lt;P_IRP,1,((Q_IRP-'Pariwise difference (d)'!O677)/(P_IRP-Q_IRP))))</f>
        <v>1</v>
      </c>
      <c r="P677">
        <f ca="1">IF('Pariwise difference (d)'!P677&gt;Q_IRP,0,IF('Pariwise difference (d)'!P677&lt;P_IRP,1,((Q_IRP-'Pariwise difference (d)'!P677)/(P_IRP-Q_IRP))))</f>
        <v>0</v>
      </c>
      <c r="Q677">
        <f ca="1">IF('Pariwise difference (d)'!Q677&gt;Q_IRP,0,IF('Pariwise difference (d)'!Q677&lt;P_IRP,1,((Q_IRP-'Pariwise difference (d)'!Q677)/(P_IRP-Q_IRP))))</f>
        <v>1</v>
      </c>
      <c r="R677">
        <f ca="1">IF('Pariwise difference (d)'!R677&gt;Q_IRP,0,IF('Pariwise difference (d)'!R677&lt;P_IRP,1,((Q_IRP-'Pariwise difference (d)'!R677)/(P_IRP-Q_IRP))))</f>
        <v>1</v>
      </c>
      <c r="S677">
        <f ca="1">IF('Pariwise difference (d)'!S677&gt;Q_IRP,0,IF('Pariwise difference (d)'!S677&lt;P_IRP,1,((Q_IRP-'Pariwise difference (d)'!S677)/(P_IRP-Q_IRP))))</f>
        <v>0</v>
      </c>
      <c r="T677">
        <f ca="1">IF('Pariwise difference (d)'!T677&gt;Q_IRP,0,IF('Pariwise difference (d)'!T677&lt;P_IRP,1,((Q_IRP-'Pariwise difference (d)'!T677)/(P_IRP-Q_IRP))))</f>
        <v>1</v>
      </c>
      <c r="U677">
        <f ca="1">IF('Pariwise difference (d)'!U677&gt;Q_IRP,0,IF('Pariwise difference (d)'!U677&lt;P_IRP,1,((Q_IRP-'Pariwise difference (d)'!U677)/(P_IRP-Q_IRP))))</f>
        <v>0</v>
      </c>
      <c r="V677">
        <f ca="1">IF('Pariwise difference (d)'!V677&gt;Q_IRP,0,IF('Pariwise difference (d)'!V677&lt;P_IRP,1,((Q_IRP-'Pariwise difference (d)'!V677)/(P_IRP-Q_IRP))))</f>
        <v>1</v>
      </c>
      <c r="W677">
        <f ca="1">IF('Pariwise difference (d)'!W677&gt;Q_IRP,0,IF('Pariwise difference (d)'!W677&lt;P_IRP,1,((Q_IRP-'Pariwise difference (d)'!W677)/(P_IRP-Q_IRP))))</f>
        <v>0</v>
      </c>
      <c r="X677">
        <f ca="1">IF('Pariwise difference (d)'!X677&gt;Q_IRP,0,IF('Pariwise difference (d)'!X677&lt;P_IRP,1,((Q_IRP-'Pariwise difference (d)'!X677)/(P_IRP-Q_IRP))))</f>
        <v>0</v>
      </c>
      <c r="Y677">
        <f ca="1">IF('Pariwise difference (d)'!Y677&gt;Q_IRP,0,IF('Pariwise difference (d)'!Y677&lt;P_IRP,1,((Q_IRP-'Pariwise difference (d)'!Y677)/(P_IRP-Q_IRP))))</f>
        <v>1</v>
      </c>
      <c r="Z677">
        <f ca="1">IF('Pariwise difference (d)'!Z677&gt;Q_ODP,0,IF('Pariwise difference (d)'!Z677&lt;P_ODP,1,((Q_ODP-'Pariwise difference (d)'!Z677)/(P_ODP-Q_ODP))))</f>
        <v>0</v>
      </c>
      <c r="AA677">
        <f ca="1">IF('Pariwise difference (d)'!AA677&gt;Q_ODP,0,IF('Pariwise difference (d)'!AA677&lt;P_ODP,1,((Q_ODP-'Pariwise difference (d)'!AA677)/(P_ODP-Q_ODP))))</f>
        <v>0</v>
      </c>
      <c r="AB677">
        <f ca="1">IF('Pariwise difference (d)'!AB677&gt;Q_ODP,0,IF('Pariwise difference (d)'!AB677&lt;P_ODP,1,((Q_ODP-'Pariwise difference (d)'!AB677)/(P_ODP-Q_ODP))))</f>
        <v>0</v>
      </c>
      <c r="AC677">
        <f ca="1">IF('Pariwise difference (d)'!AC677&gt;Q_ODP,0,IF('Pariwise difference (d)'!AC677&lt;P_ODP,1,((Q_ODP-'Pariwise difference (d)'!AC677)/(P_ODP-Q_ODP))))</f>
        <v>1</v>
      </c>
      <c r="AD677">
        <f ca="1">IF('Pariwise difference (d)'!AD677&gt;Q_ODP,0,IF('Pariwise difference (d)'!AD677&lt;P_ODP,1,((Q_ODP-'Pariwise difference (d)'!AD677)/(P_ODP-Q_ODP))))</f>
        <v>1</v>
      </c>
      <c r="AE677">
        <f ca="1">IF('Pariwise difference (d)'!AE677&gt;Q_ODP,0,IF('Pariwise difference (d)'!AE677&lt;P_ODP,1,((Q_ODP-'Pariwise difference (d)'!AE677)/(P_ODP-Q_ODP))))</f>
        <v>0</v>
      </c>
      <c r="AF677">
        <f ca="1">IF('Pariwise difference (d)'!AF677&gt;Q_ODP,0,IF('Pariwise difference (d)'!AF677&lt;P_ODP,1,((Q_ODP-'Pariwise difference (d)'!AF677)/(P_ODP-Q_ODP))))</f>
        <v>1</v>
      </c>
      <c r="AG677">
        <f ca="1">IF('Pariwise difference (d)'!AG677&gt;Q_ODP,0,IF('Pariwise difference (d)'!AG677&lt;P_ODP,1,((Q_ODP-'Pariwise difference (d)'!AG677)/(P_ODP-Q_ODP))))</f>
        <v>0</v>
      </c>
      <c r="AH677">
        <f ca="1">IF('Pariwise difference (d)'!AH677&gt;Q_ODP,0,IF('Pariwise difference (d)'!AH677&lt;P_ODP,1,((Q_ODP-'Pariwise difference (d)'!AH677)/(P_ODP-Q_ODP))))</f>
        <v>-0.10458007429057758</v>
      </c>
      <c r="AI677">
        <f ca="1">IF('Pariwise difference (d)'!AI677&gt;Q_ODP,0,IF('Pariwise difference (d)'!AI677&lt;P_ODP,1,((Q_ODP-'Pariwise difference (d)'!AI677)/(P_ODP-Q_ODP))))</f>
        <v>0</v>
      </c>
      <c r="AJ677">
        <f ca="1">IF('Pariwise difference (d)'!AJ677&gt;Q_ODP,0,IF('Pariwise difference (d)'!AJ677&lt;P_ODP,1,((Q_ODP-'Pariwise difference (d)'!AJ677)/(P_ODP-Q_ODP))))</f>
        <v>0</v>
      </c>
      <c r="AK677">
        <f ca="1">IF('Pariwise difference (d)'!AK677&gt;Q_ODP,0,IF('Pariwise difference (d)'!AK677&lt;P_ODP,1,((Q_ODP-'Pariwise difference (d)'!AK677)/(P_ODP-Q_ODP))))</f>
        <v>0</v>
      </c>
    </row>
    <row r="678" spans="1:37">
      <c r="A678" s="7">
        <v>676</v>
      </c>
      <c r="B678">
        <f ca="1">IF('Pariwise difference (d)'!B678&gt;Q_GWP,0,IF('Pariwise difference (d)'!B678&lt;P_GWP,1,((Q_GWP-'Pariwise difference (d)'!B678)/(P_GWP-Q_GWP))))</f>
        <v>0</v>
      </c>
      <c r="C678">
        <f ca="1">IF('Pariwise difference (d)'!C678&gt;Q_GWP,0,IF('Pariwise difference (d)'!C678&lt;P_GWP,1,((Q_GWP-'Pariwise difference (d)'!C678)/(P_GWP-Q_GWP))))</f>
        <v>1</v>
      </c>
      <c r="D678">
        <f ca="1">IF('Pariwise difference (d)'!D678&gt;Q_GWP,0,IF('Pariwise difference (d)'!D678&lt;P_GWP,1,((Q_GWP-'Pariwise difference (d)'!D678)/(P_GWP-Q_GWP))))</f>
        <v>0</v>
      </c>
      <c r="E678">
        <f ca="1">IF('Pariwise difference (d)'!E678&gt;Q_GWP,0,IF('Pariwise difference (d)'!E678&lt;P_GWP,1,((Q_GWP-'Pariwise difference (d)'!E678)/(P_GWP-Q_GWP))))</f>
        <v>1</v>
      </c>
      <c r="F678">
        <f ca="1">IF('Pariwise difference (d)'!F678&gt;Q_GWP,0,IF('Pariwise difference (d)'!F678&lt;P_GWP,1,((Q_GWP-'Pariwise difference (d)'!F678)/(P_GWP-Q_GWP))))</f>
        <v>0</v>
      </c>
      <c r="G678">
        <f ca="1">IF('Pariwise difference (d)'!G678&gt;Q_GWP,0,IF('Pariwise difference (d)'!G678&lt;P_GWP,1,((Q_GWP-'Pariwise difference (d)'!G678)/(P_GWP-Q_GWP))))</f>
        <v>0</v>
      </c>
      <c r="H678">
        <f ca="1">IF('Pariwise difference (d)'!H678&gt;Q_GWP,0,IF('Pariwise difference (d)'!H678&lt;P_GWP,1,((Q_GWP-'Pariwise difference (d)'!H678)/(P_GWP-Q_GWP))))</f>
        <v>1</v>
      </c>
      <c r="I678">
        <f ca="1">IF('Pariwise difference (d)'!I678&gt;Q_GWP,0,IF('Pariwise difference (d)'!I678&lt;P_GWP,1,((Q_GWP-'Pariwise difference (d)'!I678)/(P_GWP-Q_GWP))))</f>
        <v>0</v>
      </c>
      <c r="J678">
        <f ca="1">IF('Pariwise difference (d)'!J678&gt;Q_GWP,0,IF('Pariwise difference (d)'!J678&lt;P_GWP,1,((Q_GWP-'Pariwise difference (d)'!J678)/(P_GWP-Q_GWP))))</f>
        <v>1</v>
      </c>
      <c r="K678">
        <f ca="1">IF('Pariwise difference (d)'!K678&gt;Q_GWP,0,IF('Pariwise difference (d)'!K678&lt;P_GWP,1,((Q_GWP-'Pariwise difference (d)'!K678)/(P_GWP-Q_GWP))))</f>
        <v>0</v>
      </c>
      <c r="L678">
        <f ca="1">IF('Pariwise difference (d)'!L678&gt;Q_GWP,0,IF('Pariwise difference (d)'!L678&lt;P_GWP,1,((Q_GWP-'Pariwise difference (d)'!L678)/(P_GWP-Q_GWP))))</f>
        <v>0</v>
      </c>
      <c r="M678">
        <f ca="1">IF('Pariwise difference (d)'!M678&gt;Q_GWP,0,IF('Pariwise difference (d)'!M678&lt;P_GWP,1,((Q_GWP-'Pariwise difference (d)'!M678)/(P_GWP-Q_GWP))))</f>
        <v>1</v>
      </c>
      <c r="N678">
        <f ca="1">IF('Pariwise difference (d)'!N678&gt;Q_IRP,0,IF('Pariwise difference (d)'!N678&lt;P_IRP,1,((Q_IRP-'Pariwise difference (d)'!N678)/(P_IRP-Q_IRP))))</f>
        <v>0</v>
      </c>
      <c r="O678">
        <f ca="1">IF('Pariwise difference (d)'!O678&gt;Q_IRP,0,IF('Pariwise difference (d)'!O678&lt;P_IRP,1,((Q_IRP-'Pariwise difference (d)'!O678)/(P_IRP-Q_IRP))))</f>
        <v>1</v>
      </c>
      <c r="P678">
        <f ca="1">IF('Pariwise difference (d)'!P678&gt;Q_IRP,0,IF('Pariwise difference (d)'!P678&lt;P_IRP,1,((Q_IRP-'Pariwise difference (d)'!P678)/(P_IRP-Q_IRP))))</f>
        <v>0</v>
      </c>
      <c r="Q678">
        <f ca="1">IF('Pariwise difference (d)'!Q678&gt;Q_IRP,0,IF('Pariwise difference (d)'!Q678&lt;P_IRP,1,((Q_IRP-'Pariwise difference (d)'!Q678)/(P_IRP-Q_IRP))))</f>
        <v>1</v>
      </c>
      <c r="R678">
        <f ca="1">IF('Pariwise difference (d)'!R678&gt;Q_IRP,0,IF('Pariwise difference (d)'!R678&lt;P_IRP,1,((Q_IRP-'Pariwise difference (d)'!R678)/(P_IRP-Q_IRP))))</f>
        <v>-0.95580727515865838</v>
      </c>
      <c r="S678">
        <f ca="1">IF('Pariwise difference (d)'!S678&gt;Q_IRP,0,IF('Pariwise difference (d)'!S678&lt;P_IRP,1,((Q_IRP-'Pariwise difference (d)'!S678)/(P_IRP-Q_IRP))))</f>
        <v>0</v>
      </c>
      <c r="T678">
        <f ca="1">IF('Pariwise difference (d)'!T678&gt;Q_IRP,0,IF('Pariwise difference (d)'!T678&lt;P_IRP,1,((Q_IRP-'Pariwise difference (d)'!T678)/(P_IRP-Q_IRP))))</f>
        <v>1</v>
      </c>
      <c r="U678">
        <f ca="1">IF('Pariwise difference (d)'!U678&gt;Q_IRP,0,IF('Pariwise difference (d)'!U678&lt;P_IRP,1,((Q_IRP-'Pariwise difference (d)'!U678)/(P_IRP-Q_IRP))))</f>
        <v>0</v>
      </c>
      <c r="V678">
        <f ca="1">IF('Pariwise difference (d)'!V678&gt;Q_IRP,0,IF('Pariwise difference (d)'!V678&lt;P_IRP,1,((Q_IRP-'Pariwise difference (d)'!V678)/(P_IRP-Q_IRP))))</f>
        <v>0</v>
      </c>
      <c r="W678">
        <f ca="1">IF('Pariwise difference (d)'!W678&gt;Q_IRP,0,IF('Pariwise difference (d)'!W678&lt;P_IRP,1,((Q_IRP-'Pariwise difference (d)'!W678)/(P_IRP-Q_IRP))))</f>
        <v>0</v>
      </c>
      <c r="X678">
        <f ca="1">IF('Pariwise difference (d)'!X678&gt;Q_IRP,0,IF('Pariwise difference (d)'!X678&lt;P_IRP,1,((Q_IRP-'Pariwise difference (d)'!X678)/(P_IRP-Q_IRP))))</f>
        <v>0</v>
      </c>
      <c r="Y678">
        <f ca="1">IF('Pariwise difference (d)'!Y678&gt;Q_IRP,0,IF('Pariwise difference (d)'!Y678&lt;P_IRP,1,((Q_IRP-'Pariwise difference (d)'!Y678)/(P_IRP-Q_IRP))))</f>
        <v>1</v>
      </c>
      <c r="Z678">
        <f ca="1">IF('Pariwise difference (d)'!Z678&gt;Q_ODP,0,IF('Pariwise difference (d)'!Z678&lt;P_ODP,1,((Q_ODP-'Pariwise difference (d)'!Z678)/(P_ODP-Q_ODP))))</f>
        <v>0</v>
      </c>
      <c r="AA678">
        <f ca="1">IF('Pariwise difference (d)'!AA678&gt;Q_ODP,0,IF('Pariwise difference (d)'!AA678&lt;P_ODP,1,((Q_ODP-'Pariwise difference (d)'!AA678)/(P_ODP-Q_ODP))))</f>
        <v>0</v>
      </c>
      <c r="AB678">
        <f ca="1">IF('Pariwise difference (d)'!AB678&gt;Q_ODP,0,IF('Pariwise difference (d)'!AB678&lt;P_ODP,1,((Q_ODP-'Pariwise difference (d)'!AB678)/(P_ODP-Q_ODP))))</f>
        <v>0</v>
      </c>
      <c r="AC678">
        <f ca="1">IF('Pariwise difference (d)'!AC678&gt;Q_ODP,0,IF('Pariwise difference (d)'!AC678&lt;P_ODP,1,((Q_ODP-'Pariwise difference (d)'!AC678)/(P_ODP-Q_ODP))))</f>
        <v>-7.3236156850182726E-2</v>
      </c>
      <c r="AD678">
        <f ca="1">IF('Pariwise difference (d)'!AD678&gt;Q_ODP,0,IF('Pariwise difference (d)'!AD678&lt;P_ODP,1,((Q_ODP-'Pariwise difference (d)'!AD678)/(P_ODP-Q_ODP))))</f>
        <v>0</v>
      </c>
      <c r="AE678">
        <f ca="1">IF('Pariwise difference (d)'!AE678&gt;Q_ODP,0,IF('Pariwise difference (d)'!AE678&lt;P_ODP,1,((Q_ODP-'Pariwise difference (d)'!AE678)/(P_ODP-Q_ODP))))</f>
        <v>0</v>
      </c>
      <c r="AF678">
        <f ca="1">IF('Pariwise difference (d)'!AF678&gt;Q_ODP,0,IF('Pariwise difference (d)'!AF678&lt;P_ODP,1,((Q_ODP-'Pariwise difference (d)'!AF678)/(P_ODP-Q_ODP))))</f>
        <v>1</v>
      </c>
      <c r="AG678">
        <f ca="1">IF('Pariwise difference (d)'!AG678&gt;Q_ODP,0,IF('Pariwise difference (d)'!AG678&lt;P_ODP,1,((Q_ODP-'Pariwise difference (d)'!AG678)/(P_ODP-Q_ODP))))</f>
        <v>1</v>
      </c>
      <c r="AH678">
        <f ca="1">IF('Pariwise difference (d)'!AH678&gt;Q_ODP,0,IF('Pariwise difference (d)'!AH678&lt;P_ODP,1,((Q_ODP-'Pariwise difference (d)'!AH678)/(P_ODP-Q_ODP))))</f>
        <v>1</v>
      </c>
      <c r="AI678">
        <f ca="1">IF('Pariwise difference (d)'!AI678&gt;Q_ODP,0,IF('Pariwise difference (d)'!AI678&lt;P_ODP,1,((Q_ODP-'Pariwise difference (d)'!AI678)/(P_ODP-Q_ODP))))</f>
        <v>0</v>
      </c>
      <c r="AJ678">
        <f ca="1">IF('Pariwise difference (d)'!AJ678&gt;Q_ODP,0,IF('Pariwise difference (d)'!AJ678&lt;P_ODP,1,((Q_ODP-'Pariwise difference (d)'!AJ678)/(P_ODP-Q_ODP))))</f>
        <v>-0.86827269385464434</v>
      </c>
      <c r="AK678">
        <f ca="1">IF('Pariwise difference (d)'!AK678&gt;Q_ODP,0,IF('Pariwise difference (d)'!AK678&lt;P_ODP,1,((Q_ODP-'Pariwise difference (d)'!AK678)/(P_ODP-Q_ODP))))</f>
        <v>1</v>
      </c>
    </row>
    <row r="679" spans="1:37">
      <c r="A679" s="7">
        <v>677</v>
      </c>
      <c r="B679">
        <f ca="1">IF('Pariwise difference (d)'!B679&gt;Q_GWP,0,IF('Pariwise difference (d)'!B679&lt;P_GWP,1,((Q_GWP-'Pariwise difference (d)'!B679)/(P_GWP-Q_GWP))))</f>
        <v>0</v>
      </c>
      <c r="C679">
        <f ca="1">IF('Pariwise difference (d)'!C679&gt;Q_GWP,0,IF('Pariwise difference (d)'!C679&lt;P_GWP,1,((Q_GWP-'Pariwise difference (d)'!C679)/(P_GWP-Q_GWP))))</f>
        <v>0</v>
      </c>
      <c r="D679">
        <f ca="1">IF('Pariwise difference (d)'!D679&gt;Q_GWP,0,IF('Pariwise difference (d)'!D679&lt;P_GWP,1,((Q_GWP-'Pariwise difference (d)'!D679)/(P_GWP-Q_GWP))))</f>
        <v>0</v>
      </c>
      <c r="E679">
        <f ca="1">IF('Pariwise difference (d)'!E679&gt;Q_GWP,0,IF('Pariwise difference (d)'!E679&lt;P_GWP,1,((Q_GWP-'Pariwise difference (d)'!E679)/(P_GWP-Q_GWP))))</f>
        <v>1</v>
      </c>
      <c r="F679">
        <f ca="1">IF('Pariwise difference (d)'!F679&gt;Q_GWP,0,IF('Pariwise difference (d)'!F679&lt;P_GWP,1,((Q_GWP-'Pariwise difference (d)'!F679)/(P_GWP-Q_GWP))))</f>
        <v>0</v>
      </c>
      <c r="G679">
        <f ca="1">IF('Pariwise difference (d)'!G679&gt;Q_GWP,0,IF('Pariwise difference (d)'!G679&lt;P_GWP,1,((Q_GWP-'Pariwise difference (d)'!G679)/(P_GWP-Q_GWP))))</f>
        <v>0</v>
      </c>
      <c r="H679">
        <f ca="1">IF('Pariwise difference (d)'!H679&gt;Q_GWP,0,IF('Pariwise difference (d)'!H679&lt;P_GWP,1,((Q_GWP-'Pariwise difference (d)'!H679)/(P_GWP-Q_GWP))))</f>
        <v>1</v>
      </c>
      <c r="I679">
        <f ca="1">IF('Pariwise difference (d)'!I679&gt;Q_GWP,0,IF('Pariwise difference (d)'!I679&lt;P_GWP,1,((Q_GWP-'Pariwise difference (d)'!I679)/(P_GWP-Q_GWP))))</f>
        <v>1</v>
      </c>
      <c r="J679">
        <f ca="1">IF('Pariwise difference (d)'!J679&gt;Q_GWP,0,IF('Pariwise difference (d)'!J679&lt;P_GWP,1,((Q_GWP-'Pariwise difference (d)'!J679)/(P_GWP-Q_GWP))))</f>
        <v>1</v>
      </c>
      <c r="K679">
        <f ca="1">IF('Pariwise difference (d)'!K679&gt;Q_GWP,0,IF('Pariwise difference (d)'!K679&lt;P_GWP,1,((Q_GWP-'Pariwise difference (d)'!K679)/(P_GWP-Q_GWP))))</f>
        <v>0</v>
      </c>
      <c r="L679">
        <f ca="1">IF('Pariwise difference (d)'!L679&gt;Q_GWP,0,IF('Pariwise difference (d)'!L679&lt;P_GWP,1,((Q_GWP-'Pariwise difference (d)'!L679)/(P_GWP-Q_GWP))))</f>
        <v>1</v>
      </c>
      <c r="M679">
        <f ca="1">IF('Pariwise difference (d)'!M679&gt;Q_GWP,0,IF('Pariwise difference (d)'!M679&lt;P_GWP,1,((Q_GWP-'Pariwise difference (d)'!M679)/(P_GWP-Q_GWP))))</f>
        <v>1</v>
      </c>
      <c r="N679">
        <f ca="1">IF('Pariwise difference (d)'!N679&gt;Q_IRP,0,IF('Pariwise difference (d)'!N679&lt;P_IRP,1,((Q_IRP-'Pariwise difference (d)'!N679)/(P_IRP-Q_IRP))))</f>
        <v>0</v>
      </c>
      <c r="O679">
        <f ca="1">IF('Pariwise difference (d)'!O679&gt;Q_IRP,0,IF('Pariwise difference (d)'!O679&lt;P_IRP,1,((Q_IRP-'Pariwise difference (d)'!O679)/(P_IRP-Q_IRP))))</f>
        <v>0</v>
      </c>
      <c r="P679">
        <f ca="1">IF('Pariwise difference (d)'!P679&gt;Q_IRP,0,IF('Pariwise difference (d)'!P679&lt;P_IRP,1,((Q_IRP-'Pariwise difference (d)'!P679)/(P_IRP-Q_IRP))))</f>
        <v>0</v>
      </c>
      <c r="Q679">
        <f ca="1">IF('Pariwise difference (d)'!Q679&gt;Q_IRP,0,IF('Pariwise difference (d)'!Q679&lt;P_IRP,1,((Q_IRP-'Pariwise difference (d)'!Q679)/(P_IRP-Q_IRP))))</f>
        <v>1</v>
      </c>
      <c r="R679">
        <f ca="1">IF('Pariwise difference (d)'!R679&gt;Q_IRP,0,IF('Pariwise difference (d)'!R679&lt;P_IRP,1,((Q_IRP-'Pariwise difference (d)'!R679)/(P_IRP-Q_IRP))))</f>
        <v>1</v>
      </c>
      <c r="S679">
        <f ca="1">IF('Pariwise difference (d)'!S679&gt;Q_IRP,0,IF('Pariwise difference (d)'!S679&lt;P_IRP,1,((Q_IRP-'Pariwise difference (d)'!S679)/(P_IRP-Q_IRP))))</f>
        <v>0</v>
      </c>
      <c r="T679">
        <f ca="1">IF('Pariwise difference (d)'!T679&gt;Q_IRP,0,IF('Pariwise difference (d)'!T679&lt;P_IRP,1,((Q_IRP-'Pariwise difference (d)'!T679)/(P_IRP-Q_IRP))))</f>
        <v>1</v>
      </c>
      <c r="U679">
        <f ca="1">IF('Pariwise difference (d)'!U679&gt;Q_IRP,0,IF('Pariwise difference (d)'!U679&lt;P_IRP,1,((Q_IRP-'Pariwise difference (d)'!U679)/(P_IRP-Q_IRP))))</f>
        <v>0</v>
      </c>
      <c r="V679">
        <f ca="1">IF('Pariwise difference (d)'!V679&gt;Q_IRP,0,IF('Pariwise difference (d)'!V679&lt;P_IRP,1,((Q_IRP-'Pariwise difference (d)'!V679)/(P_IRP-Q_IRP))))</f>
        <v>1</v>
      </c>
      <c r="W679">
        <f ca="1">IF('Pariwise difference (d)'!W679&gt;Q_IRP,0,IF('Pariwise difference (d)'!W679&lt;P_IRP,1,((Q_IRP-'Pariwise difference (d)'!W679)/(P_IRP-Q_IRP))))</f>
        <v>0</v>
      </c>
      <c r="X679">
        <f ca="1">IF('Pariwise difference (d)'!X679&gt;Q_IRP,0,IF('Pariwise difference (d)'!X679&lt;P_IRP,1,((Q_IRP-'Pariwise difference (d)'!X679)/(P_IRP-Q_IRP))))</f>
        <v>0</v>
      </c>
      <c r="Y679">
        <f ca="1">IF('Pariwise difference (d)'!Y679&gt;Q_IRP,0,IF('Pariwise difference (d)'!Y679&lt;P_IRP,1,((Q_IRP-'Pariwise difference (d)'!Y679)/(P_IRP-Q_IRP))))</f>
        <v>1</v>
      </c>
      <c r="Z679">
        <f ca="1">IF('Pariwise difference (d)'!Z679&gt;Q_ODP,0,IF('Pariwise difference (d)'!Z679&lt;P_ODP,1,((Q_ODP-'Pariwise difference (d)'!Z679)/(P_ODP-Q_ODP))))</f>
        <v>0</v>
      </c>
      <c r="AA679">
        <f ca="1">IF('Pariwise difference (d)'!AA679&gt;Q_ODP,0,IF('Pariwise difference (d)'!AA679&lt;P_ODP,1,((Q_ODP-'Pariwise difference (d)'!AA679)/(P_ODP-Q_ODP))))</f>
        <v>0</v>
      </c>
      <c r="AB679">
        <f ca="1">IF('Pariwise difference (d)'!AB679&gt;Q_ODP,0,IF('Pariwise difference (d)'!AB679&lt;P_ODP,1,((Q_ODP-'Pariwise difference (d)'!AB679)/(P_ODP-Q_ODP))))</f>
        <v>-0.16484181005510587</v>
      </c>
      <c r="AC679">
        <f ca="1">IF('Pariwise difference (d)'!AC679&gt;Q_ODP,0,IF('Pariwise difference (d)'!AC679&lt;P_ODP,1,((Q_ODP-'Pariwise difference (d)'!AC679)/(P_ODP-Q_ODP))))</f>
        <v>0</v>
      </c>
      <c r="AD679">
        <f ca="1">IF('Pariwise difference (d)'!AD679&gt;Q_ODP,0,IF('Pariwise difference (d)'!AD679&lt;P_ODP,1,((Q_ODP-'Pariwise difference (d)'!AD679)/(P_ODP-Q_ODP))))</f>
        <v>1</v>
      </c>
      <c r="AE679">
        <f ca="1">IF('Pariwise difference (d)'!AE679&gt;Q_ODP,0,IF('Pariwise difference (d)'!AE679&lt;P_ODP,1,((Q_ODP-'Pariwise difference (d)'!AE679)/(P_ODP-Q_ODP))))</f>
        <v>1</v>
      </c>
      <c r="AF679">
        <f ca="1">IF('Pariwise difference (d)'!AF679&gt;Q_ODP,0,IF('Pariwise difference (d)'!AF679&lt;P_ODP,1,((Q_ODP-'Pariwise difference (d)'!AF679)/(P_ODP-Q_ODP))))</f>
        <v>1</v>
      </c>
      <c r="AG679">
        <f ca="1">IF('Pariwise difference (d)'!AG679&gt;Q_ODP,0,IF('Pariwise difference (d)'!AG679&lt;P_ODP,1,((Q_ODP-'Pariwise difference (d)'!AG679)/(P_ODP-Q_ODP))))</f>
        <v>1</v>
      </c>
      <c r="AH679">
        <f ca="1">IF('Pariwise difference (d)'!AH679&gt;Q_ODP,0,IF('Pariwise difference (d)'!AH679&lt;P_ODP,1,((Q_ODP-'Pariwise difference (d)'!AH679)/(P_ODP-Q_ODP))))</f>
        <v>0</v>
      </c>
      <c r="AI679">
        <f ca="1">IF('Pariwise difference (d)'!AI679&gt;Q_ODP,0,IF('Pariwise difference (d)'!AI679&lt;P_ODP,1,((Q_ODP-'Pariwise difference (d)'!AI679)/(P_ODP-Q_ODP))))</f>
        <v>-0.28727306338444092</v>
      </c>
      <c r="AJ679">
        <f ca="1">IF('Pariwise difference (d)'!AJ679&gt;Q_ODP,0,IF('Pariwise difference (d)'!AJ679&lt;P_ODP,1,((Q_ODP-'Pariwise difference (d)'!AJ679)/(P_ODP-Q_ODP))))</f>
        <v>0</v>
      </c>
      <c r="AK679">
        <f ca="1">IF('Pariwise difference (d)'!AK679&gt;Q_ODP,0,IF('Pariwise difference (d)'!AK679&lt;P_ODP,1,((Q_ODP-'Pariwise difference (d)'!AK679)/(P_ODP-Q_ODP))))</f>
        <v>0</v>
      </c>
    </row>
    <row r="680" spans="1:37">
      <c r="A680" s="7">
        <v>678</v>
      </c>
      <c r="B680">
        <f ca="1">IF('Pariwise difference (d)'!B680&gt;Q_GWP,0,IF('Pariwise difference (d)'!B680&lt;P_GWP,1,((Q_GWP-'Pariwise difference (d)'!B680)/(P_GWP-Q_GWP))))</f>
        <v>0</v>
      </c>
      <c r="C680">
        <f ca="1">IF('Pariwise difference (d)'!C680&gt;Q_GWP,0,IF('Pariwise difference (d)'!C680&lt;P_GWP,1,((Q_GWP-'Pariwise difference (d)'!C680)/(P_GWP-Q_GWP))))</f>
        <v>0</v>
      </c>
      <c r="D680">
        <f ca="1">IF('Pariwise difference (d)'!D680&gt;Q_GWP,0,IF('Pariwise difference (d)'!D680&lt;P_GWP,1,((Q_GWP-'Pariwise difference (d)'!D680)/(P_GWP-Q_GWP))))</f>
        <v>0</v>
      </c>
      <c r="E680">
        <f ca="1">IF('Pariwise difference (d)'!E680&gt;Q_GWP,0,IF('Pariwise difference (d)'!E680&lt;P_GWP,1,((Q_GWP-'Pariwise difference (d)'!E680)/(P_GWP-Q_GWP))))</f>
        <v>1</v>
      </c>
      <c r="F680">
        <f ca="1">IF('Pariwise difference (d)'!F680&gt;Q_GWP,0,IF('Pariwise difference (d)'!F680&lt;P_GWP,1,((Q_GWP-'Pariwise difference (d)'!F680)/(P_GWP-Q_GWP))))</f>
        <v>0</v>
      </c>
      <c r="G680">
        <f ca="1">IF('Pariwise difference (d)'!G680&gt;Q_GWP,0,IF('Pariwise difference (d)'!G680&lt;P_GWP,1,((Q_GWP-'Pariwise difference (d)'!G680)/(P_GWP-Q_GWP))))</f>
        <v>0</v>
      </c>
      <c r="H680">
        <f ca="1">IF('Pariwise difference (d)'!H680&gt;Q_GWP,0,IF('Pariwise difference (d)'!H680&lt;P_GWP,1,((Q_GWP-'Pariwise difference (d)'!H680)/(P_GWP-Q_GWP))))</f>
        <v>1</v>
      </c>
      <c r="I680">
        <f ca="1">IF('Pariwise difference (d)'!I680&gt;Q_GWP,0,IF('Pariwise difference (d)'!I680&lt;P_GWP,1,((Q_GWP-'Pariwise difference (d)'!I680)/(P_GWP-Q_GWP))))</f>
        <v>-0.96675636280188282</v>
      </c>
      <c r="J680">
        <f ca="1">IF('Pariwise difference (d)'!J680&gt;Q_GWP,0,IF('Pariwise difference (d)'!J680&lt;P_GWP,1,((Q_GWP-'Pariwise difference (d)'!J680)/(P_GWP-Q_GWP))))</f>
        <v>1</v>
      </c>
      <c r="K680">
        <f ca="1">IF('Pariwise difference (d)'!K680&gt;Q_GWP,0,IF('Pariwise difference (d)'!K680&lt;P_GWP,1,((Q_GWP-'Pariwise difference (d)'!K680)/(P_GWP-Q_GWP))))</f>
        <v>0</v>
      </c>
      <c r="L680">
        <f ca="1">IF('Pariwise difference (d)'!L680&gt;Q_GWP,0,IF('Pariwise difference (d)'!L680&lt;P_GWP,1,((Q_GWP-'Pariwise difference (d)'!L680)/(P_GWP-Q_GWP))))</f>
        <v>0</v>
      </c>
      <c r="M680">
        <f ca="1">IF('Pariwise difference (d)'!M680&gt;Q_GWP,0,IF('Pariwise difference (d)'!M680&lt;P_GWP,1,((Q_GWP-'Pariwise difference (d)'!M680)/(P_GWP-Q_GWP))))</f>
        <v>1</v>
      </c>
      <c r="N680">
        <f ca="1">IF('Pariwise difference (d)'!N680&gt;Q_IRP,0,IF('Pariwise difference (d)'!N680&lt;P_IRP,1,((Q_IRP-'Pariwise difference (d)'!N680)/(P_IRP-Q_IRP))))</f>
        <v>0</v>
      </c>
      <c r="O680">
        <f ca="1">IF('Pariwise difference (d)'!O680&gt;Q_IRP,0,IF('Pariwise difference (d)'!O680&lt;P_IRP,1,((Q_IRP-'Pariwise difference (d)'!O680)/(P_IRP-Q_IRP))))</f>
        <v>-0.37327211015116135</v>
      </c>
      <c r="P680">
        <f ca="1">IF('Pariwise difference (d)'!P680&gt;Q_IRP,0,IF('Pariwise difference (d)'!P680&lt;P_IRP,1,((Q_IRP-'Pariwise difference (d)'!P680)/(P_IRP-Q_IRP))))</f>
        <v>0</v>
      </c>
      <c r="Q680">
        <f ca="1">IF('Pariwise difference (d)'!Q680&gt;Q_IRP,0,IF('Pariwise difference (d)'!Q680&lt;P_IRP,1,((Q_IRP-'Pariwise difference (d)'!Q680)/(P_IRP-Q_IRP))))</f>
        <v>1</v>
      </c>
      <c r="R680">
        <f ca="1">IF('Pariwise difference (d)'!R680&gt;Q_IRP,0,IF('Pariwise difference (d)'!R680&lt;P_IRP,1,((Q_IRP-'Pariwise difference (d)'!R680)/(P_IRP-Q_IRP))))</f>
        <v>0</v>
      </c>
      <c r="S680">
        <f ca="1">IF('Pariwise difference (d)'!S680&gt;Q_IRP,0,IF('Pariwise difference (d)'!S680&lt;P_IRP,1,((Q_IRP-'Pariwise difference (d)'!S680)/(P_IRP-Q_IRP))))</f>
        <v>0</v>
      </c>
      <c r="T680">
        <f ca="1">IF('Pariwise difference (d)'!T680&gt;Q_IRP,0,IF('Pariwise difference (d)'!T680&lt;P_IRP,1,((Q_IRP-'Pariwise difference (d)'!T680)/(P_IRP-Q_IRP))))</f>
        <v>1</v>
      </c>
      <c r="U680">
        <f ca="1">IF('Pariwise difference (d)'!U680&gt;Q_IRP,0,IF('Pariwise difference (d)'!U680&lt;P_IRP,1,((Q_IRP-'Pariwise difference (d)'!U680)/(P_IRP-Q_IRP))))</f>
        <v>0</v>
      </c>
      <c r="V680">
        <f ca="1">IF('Pariwise difference (d)'!V680&gt;Q_IRP,0,IF('Pariwise difference (d)'!V680&lt;P_IRP,1,((Q_IRP-'Pariwise difference (d)'!V680)/(P_IRP-Q_IRP))))</f>
        <v>1</v>
      </c>
      <c r="W680">
        <f ca="1">IF('Pariwise difference (d)'!W680&gt;Q_IRP,0,IF('Pariwise difference (d)'!W680&lt;P_IRP,1,((Q_IRP-'Pariwise difference (d)'!W680)/(P_IRP-Q_IRP))))</f>
        <v>0</v>
      </c>
      <c r="X680">
        <f ca="1">IF('Pariwise difference (d)'!X680&gt;Q_IRP,0,IF('Pariwise difference (d)'!X680&lt;P_IRP,1,((Q_IRP-'Pariwise difference (d)'!X680)/(P_IRP-Q_IRP))))</f>
        <v>-0.60067780631228718</v>
      </c>
      <c r="Y680">
        <f ca="1">IF('Pariwise difference (d)'!Y680&gt;Q_IRP,0,IF('Pariwise difference (d)'!Y680&lt;P_IRP,1,((Q_IRP-'Pariwise difference (d)'!Y680)/(P_IRP-Q_IRP))))</f>
        <v>1</v>
      </c>
      <c r="Z680">
        <f ca="1">IF('Pariwise difference (d)'!Z680&gt;Q_ODP,0,IF('Pariwise difference (d)'!Z680&lt;P_ODP,1,((Q_ODP-'Pariwise difference (d)'!Z680)/(P_ODP-Q_ODP))))</f>
        <v>0</v>
      </c>
      <c r="AA680">
        <f ca="1">IF('Pariwise difference (d)'!AA680&gt;Q_ODP,0,IF('Pariwise difference (d)'!AA680&lt;P_ODP,1,((Q_ODP-'Pariwise difference (d)'!AA680)/(P_ODP-Q_ODP))))</f>
        <v>0</v>
      </c>
      <c r="AB680">
        <f ca="1">IF('Pariwise difference (d)'!AB680&gt;Q_ODP,0,IF('Pariwise difference (d)'!AB680&lt;P_ODP,1,((Q_ODP-'Pariwise difference (d)'!AB680)/(P_ODP-Q_ODP))))</f>
        <v>0</v>
      </c>
      <c r="AC680">
        <f ca="1">IF('Pariwise difference (d)'!AC680&gt;Q_ODP,0,IF('Pariwise difference (d)'!AC680&lt;P_ODP,1,((Q_ODP-'Pariwise difference (d)'!AC680)/(P_ODP-Q_ODP))))</f>
        <v>0</v>
      </c>
      <c r="AD680">
        <f ca="1">IF('Pariwise difference (d)'!AD680&gt;Q_ODP,0,IF('Pariwise difference (d)'!AD680&lt;P_ODP,1,((Q_ODP-'Pariwise difference (d)'!AD680)/(P_ODP-Q_ODP))))</f>
        <v>1</v>
      </c>
      <c r="AE680">
        <f ca="1">IF('Pariwise difference (d)'!AE680&gt;Q_ODP,0,IF('Pariwise difference (d)'!AE680&lt;P_ODP,1,((Q_ODP-'Pariwise difference (d)'!AE680)/(P_ODP-Q_ODP))))</f>
        <v>1</v>
      </c>
      <c r="AF680">
        <f ca="1">IF('Pariwise difference (d)'!AF680&gt;Q_ODP,0,IF('Pariwise difference (d)'!AF680&lt;P_ODP,1,((Q_ODP-'Pariwise difference (d)'!AF680)/(P_ODP-Q_ODP))))</f>
        <v>1</v>
      </c>
      <c r="AG680">
        <f ca="1">IF('Pariwise difference (d)'!AG680&gt;Q_ODP,0,IF('Pariwise difference (d)'!AG680&lt;P_ODP,1,((Q_ODP-'Pariwise difference (d)'!AG680)/(P_ODP-Q_ODP))))</f>
        <v>1</v>
      </c>
      <c r="AH680">
        <f ca="1">IF('Pariwise difference (d)'!AH680&gt;Q_ODP,0,IF('Pariwise difference (d)'!AH680&lt;P_ODP,1,((Q_ODP-'Pariwise difference (d)'!AH680)/(P_ODP-Q_ODP))))</f>
        <v>0</v>
      </c>
      <c r="AI680">
        <f ca="1">IF('Pariwise difference (d)'!AI680&gt;Q_ODP,0,IF('Pariwise difference (d)'!AI680&lt;P_ODP,1,((Q_ODP-'Pariwise difference (d)'!AI680)/(P_ODP-Q_ODP))))</f>
        <v>1</v>
      </c>
      <c r="AJ680">
        <f ca="1">IF('Pariwise difference (d)'!AJ680&gt;Q_ODP,0,IF('Pariwise difference (d)'!AJ680&lt;P_ODP,1,((Q_ODP-'Pariwise difference (d)'!AJ680)/(P_ODP-Q_ODP))))</f>
        <v>0</v>
      </c>
      <c r="AK680">
        <f ca="1">IF('Pariwise difference (d)'!AK680&gt;Q_ODP,0,IF('Pariwise difference (d)'!AK680&lt;P_ODP,1,((Q_ODP-'Pariwise difference (d)'!AK680)/(P_ODP-Q_ODP))))</f>
        <v>0</v>
      </c>
    </row>
    <row r="681" spans="1:37">
      <c r="A681" s="7">
        <v>679</v>
      </c>
      <c r="B681">
        <f ca="1">IF('Pariwise difference (d)'!B681&gt;Q_GWP,0,IF('Pariwise difference (d)'!B681&lt;P_GWP,1,((Q_GWP-'Pariwise difference (d)'!B681)/(P_GWP-Q_GWP))))</f>
        <v>0</v>
      </c>
      <c r="C681">
        <f ca="1">IF('Pariwise difference (d)'!C681&gt;Q_GWP,0,IF('Pariwise difference (d)'!C681&lt;P_GWP,1,((Q_GWP-'Pariwise difference (d)'!C681)/(P_GWP-Q_GWP))))</f>
        <v>0</v>
      </c>
      <c r="D681">
        <f ca="1">IF('Pariwise difference (d)'!D681&gt;Q_GWP,0,IF('Pariwise difference (d)'!D681&lt;P_GWP,1,((Q_GWP-'Pariwise difference (d)'!D681)/(P_GWP-Q_GWP))))</f>
        <v>0</v>
      </c>
      <c r="E681">
        <f ca="1">IF('Pariwise difference (d)'!E681&gt;Q_GWP,0,IF('Pariwise difference (d)'!E681&lt;P_GWP,1,((Q_GWP-'Pariwise difference (d)'!E681)/(P_GWP-Q_GWP))))</f>
        <v>1</v>
      </c>
      <c r="F681">
        <f ca="1">IF('Pariwise difference (d)'!F681&gt;Q_GWP,0,IF('Pariwise difference (d)'!F681&lt;P_GWP,1,((Q_GWP-'Pariwise difference (d)'!F681)/(P_GWP-Q_GWP))))</f>
        <v>1</v>
      </c>
      <c r="G681">
        <f ca="1">IF('Pariwise difference (d)'!G681&gt;Q_GWP,0,IF('Pariwise difference (d)'!G681&lt;P_GWP,1,((Q_GWP-'Pariwise difference (d)'!G681)/(P_GWP-Q_GWP))))</f>
        <v>0</v>
      </c>
      <c r="H681">
        <f ca="1">IF('Pariwise difference (d)'!H681&gt;Q_GWP,0,IF('Pariwise difference (d)'!H681&lt;P_GWP,1,((Q_GWP-'Pariwise difference (d)'!H681)/(P_GWP-Q_GWP))))</f>
        <v>1</v>
      </c>
      <c r="I681">
        <f ca="1">IF('Pariwise difference (d)'!I681&gt;Q_GWP,0,IF('Pariwise difference (d)'!I681&lt;P_GWP,1,((Q_GWP-'Pariwise difference (d)'!I681)/(P_GWP-Q_GWP))))</f>
        <v>0</v>
      </c>
      <c r="J681">
        <f ca="1">IF('Pariwise difference (d)'!J681&gt;Q_GWP,0,IF('Pariwise difference (d)'!J681&lt;P_GWP,1,((Q_GWP-'Pariwise difference (d)'!J681)/(P_GWP-Q_GWP))))</f>
        <v>1</v>
      </c>
      <c r="K681">
        <f ca="1">IF('Pariwise difference (d)'!K681&gt;Q_GWP,0,IF('Pariwise difference (d)'!K681&lt;P_GWP,1,((Q_GWP-'Pariwise difference (d)'!K681)/(P_GWP-Q_GWP))))</f>
        <v>0</v>
      </c>
      <c r="L681">
        <f ca="1">IF('Pariwise difference (d)'!L681&gt;Q_GWP,0,IF('Pariwise difference (d)'!L681&lt;P_GWP,1,((Q_GWP-'Pariwise difference (d)'!L681)/(P_GWP-Q_GWP))))</f>
        <v>0</v>
      </c>
      <c r="M681">
        <f ca="1">IF('Pariwise difference (d)'!M681&gt;Q_GWP,0,IF('Pariwise difference (d)'!M681&lt;P_GWP,1,((Q_GWP-'Pariwise difference (d)'!M681)/(P_GWP-Q_GWP))))</f>
        <v>1</v>
      </c>
      <c r="N681">
        <f ca="1">IF('Pariwise difference (d)'!N681&gt;Q_IRP,0,IF('Pariwise difference (d)'!N681&lt;P_IRP,1,((Q_IRP-'Pariwise difference (d)'!N681)/(P_IRP-Q_IRP))))</f>
        <v>0</v>
      </c>
      <c r="O681">
        <f ca="1">IF('Pariwise difference (d)'!O681&gt;Q_IRP,0,IF('Pariwise difference (d)'!O681&lt;P_IRP,1,((Q_IRP-'Pariwise difference (d)'!O681)/(P_IRP-Q_IRP))))</f>
        <v>1</v>
      </c>
      <c r="P681">
        <f ca="1">IF('Pariwise difference (d)'!P681&gt;Q_IRP,0,IF('Pariwise difference (d)'!P681&lt;P_IRP,1,((Q_IRP-'Pariwise difference (d)'!P681)/(P_IRP-Q_IRP))))</f>
        <v>0</v>
      </c>
      <c r="Q681">
        <f ca="1">IF('Pariwise difference (d)'!Q681&gt;Q_IRP,0,IF('Pariwise difference (d)'!Q681&lt;P_IRP,1,((Q_IRP-'Pariwise difference (d)'!Q681)/(P_IRP-Q_IRP))))</f>
        <v>1</v>
      </c>
      <c r="R681">
        <f ca="1">IF('Pariwise difference (d)'!R681&gt;Q_IRP,0,IF('Pariwise difference (d)'!R681&lt;P_IRP,1,((Q_IRP-'Pariwise difference (d)'!R681)/(P_IRP-Q_IRP))))</f>
        <v>0</v>
      </c>
      <c r="S681">
        <f ca="1">IF('Pariwise difference (d)'!S681&gt;Q_IRP,0,IF('Pariwise difference (d)'!S681&lt;P_IRP,1,((Q_IRP-'Pariwise difference (d)'!S681)/(P_IRP-Q_IRP))))</f>
        <v>0</v>
      </c>
      <c r="T681">
        <f ca="1">IF('Pariwise difference (d)'!T681&gt;Q_IRP,0,IF('Pariwise difference (d)'!T681&lt;P_IRP,1,((Q_IRP-'Pariwise difference (d)'!T681)/(P_IRP-Q_IRP))))</f>
        <v>1</v>
      </c>
      <c r="U681">
        <f ca="1">IF('Pariwise difference (d)'!U681&gt;Q_IRP,0,IF('Pariwise difference (d)'!U681&lt;P_IRP,1,((Q_IRP-'Pariwise difference (d)'!U681)/(P_IRP-Q_IRP))))</f>
        <v>0</v>
      </c>
      <c r="V681">
        <f ca="1">IF('Pariwise difference (d)'!V681&gt;Q_IRP,0,IF('Pariwise difference (d)'!V681&lt;P_IRP,1,((Q_IRP-'Pariwise difference (d)'!V681)/(P_IRP-Q_IRP))))</f>
        <v>1</v>
      </c>
      <c r="W681">
        <f ca="1">IF('Pariwise difference (d)'!W681&gt;Q_IRP,0,IF('Pariwise difference (d)'!W681&lt;P_IRP,1,((Q_IRP-'Pariwise difference (d)'!W681)/(P_IRP-Q_IRP))))</f>
        <v>0</v>
      </c>
      <c r="X681">
        <f ca="1">IF('Pariwise difference (d)'!X681&gt;Q_IRP,0,IF('Pariwise difference (d)'!X681&lt;P_IRP,1,((Q_IRP-'Pariwise difference (d)'!X681)/(P_IRP-Q_IRP))))</f>
        <v>0</v>
      </c>
      <c r="Y681">
        <f ca="1">IF('Pariwise difference (d)'!Y681&gt;Q_IRP,0,IF('Pariwise difference (d)'!Y681&lt;P_IRP,1,((Q_IRP-'Pariwise difference (d)'!Y681)/(P_IRP-Q_IRP))))</f>
        <v>1</v>
      </c>
      <c r="Z681">
        <f ca="1">IF('Pariwise difference (d)'!Z681&gt;Q_ODP,0,IF('Pariwise difference (d)'!Z681&lt;P_ODP,1,((Q_ODP-'Pariwise difference (d)'!Z681)/(P_ODP-Q_ODP))))</f>
        <v>0</v>
      </c>
      <c r="AA681">
        <f ca="1">IF('Pariwise difference (d)'!AA681&gt;Q_ODP,0,IF('Pariwise difference (d)'!AA681&lt;P_ODP,1,((Q_ODP-'Pariwise difference (d)'!AA681)/(P_ODP-Q_ODP))))</f>
        <v>1</v>
      </c>
      <c r="AB681">
        <f ca="1">IF('Pariwise difference (d)'!AB681&gt;Q_ODP,0,IF('Pariwise difference (d)'!AB681&lt;P_ODP,1,((Q_ODP-'Pariwise difference (d)'!AB681)/(P_ODP-Q_ODP))))</f>
        <v>1</v>
      </c>
      <c r="AC681">
        <f ca="1">IF('Pariwise difference (d)'!AC681&gt;Q_ODP,0,IF('Pariwise difference (d)'!AC681&lt;P_ODP,1,((Q_ODP-'Pariwise difference (d)'!AC681)/(P_ODP-Q_ODP))))</f>
        <v>1</v>
      </c>
      <c r="AD681">
        <f ca="1">IF('Pariwise difference (d)'!AD681&gt;Q_ODP,0,IF('Pariwise difference (d)'!AD681&lt;P_ODP,1,((Q_ODP-'Pariwise difference (d)'!AD681)/(P_ODP-Q_ODP))))</f>
        <v>1</v>
      </c>
      <c r="AE681">
        <f ca="1">IF('Pariwise difference (d)'!AE681&gt;Q_ODP,0,IF('Pariwise difference (d)'!AE681&lt;P_ODP,1,((Q_ODP-'Pariwise difference (d)'!AE681)/(P_ODP-Q_ODP))))</f>
        <v>1</v>
      </c>
      <c r="AF681">
        <f ca="1">IF('Pariwise difference (d)'!AF681&gt;Q_ODP,0,IF('Pariwise difference (d)'!AF681&lt;P_ODP,1,((Q_ODP-'Pariwise difference (d)'!AF681)/(P_ODP-Q_ODP))))</f>
        <v>0</v>
      </c>
      <c r="AG681">
        <f ca="1">IF('Pariwise difference (d)'!AG681&gt;Q_ODP,0,IF('Pariwise difference (d)'!AG681&lt;P_ODP,1,((Q_ODP-'Pariwise difference (d)'!AG681)/(P_ODP-Q_ODP))))</f>
        <v>0</v>
      </c>
      <c r="AH681">
        <f ca="1">IF('Pariwise difference (d)'!AH681&gt;Q_ODP,0,IF('Pariwise difference (d)'!AH681&lt;P_ODP,1,((Q_ODP-'Pariwise difference (d)'!AH681)/(P_ODP-Q_ODP))))</f>
        <v>0</v>
      </c>
      <c r="AI681">
        <f ca="1">IF('Pariwise difference (d)'!AI681&gt;Q_ODP,0,IF('Pariwise difference (d)'!AI681&lt;P_ODP,1,((Q_ODP-'Pariwise difference (d)'!AI681)/(P_ODP-Q_ODP))))</f>
        <v>0</v>
      </c>
      <c r="AJ681">
        <f ca="1">IF('Pariwise difference (d)'!AJ681&gt;Q_ODP,0,IF('Pariwise difference (d)'!AJ681&lt;P_ODP,1,((Q_ODP-'Pariwise difference (d)'!AJ681)/(P_ODP-Q_ODP))))</f>
        <v>0</v>
      </c>
      <c r="AK681">
        <f ca="1">IF('Pariwise difference (d)'!AK681&gt;Q_ODP,0,IF('Pariwise difference (d)'!AK681&lt;P_ODP,1,((Q_ODP-'Pariwise difference (d)'!AK681)/(P_ODP-Q_ODP))))</f>
        <v>0</v>
      </c>
    </row>
    <row r="682" spans="1:37">
      <c r="A682" s="7">
        <v>680</v>
      </c>
      <c r="B682">
        <f ca="1">IF('Pariwise difference (d)'!B682&gt;Q_GWP,0,IF('Pariwise difference (d)'!B682&lt;P_GWP,1,((Q_GWP-'Pariwise difference (d)'!B682)/(P_GWP-Q_GWP))))</f>
        <v>0</v>
      </c>
      <c r="C682">
        <f ca="1">IF('Pariwise difference (d)'!C682&gt;Q_GWP,0,IF('Pariwise difference (d)'!C682&lt;P_GWP,1,((Q_GWP-'Pariwise difference (d)'!C682)/(P_GWP-Q_GWP))))</f>
        <v>1</v>
      </c>
      <c r="D682">
        <f ca="1">IF('Pariwise difference (d)'!D682&gt;Q_GWP,0,IF('Pariwise difference (d)'!D682&lt;P_GWP,1,((Q_GWP-'Pariwise difference (d)'!D682)/(P_GWP-Q_GWP))))</f>
        <v>0</v>
      </c>
      <c r="E682">
        <f ca="1">IF('Pariwise difference (d)'!E682&gt;Q_GWP,0,IF('Pariwise difference (d)'!E682&lt;P_GWP,1,((Q_GWP-'Pariwise difference (d)'!E682)/(P_GWP-Q_GWP))))</f>
        <v>1</v>
      </c>
      <c r="F682">
        <f ca="1">IF('Pariwise difference (d)'!F682&gt;Q_GWP,0,IF('Pariwise difference (d)'!F682&lt;P_GWP,1,((Q_GWP-'Pariwise difference (d)'!F682)/(P_GWP-Q_GWP))))</f>
        <v>1</v>
      </c>
      <c r="G682">
        <f ca="1">IF('Pariwise difference (d)'!G682&gt;Q_GWP,0,IF('Pariwise difference (d)'!G682&lt;P_GWP,1,((Q_GWP-'Pariwise difference (d)'!G682)/(P_GWP-Q_GWP))))</f>
        <v>0</v>
      </c>
      <c r="H682">
        <f ca="1">IF('Pariwise difference (d)'!H682&gt;Q_GWP,0,IF('Pariwise difference (d)'!H682&lt;P_GWP,1,((Q_GWP-'Pariwise difference (d)'!H682)/(P_GWP-Q_GWP))))</f>
        <v>1</v>
      </c>
      <c r="I682">
        <f ca="1">IF('Pariwise difference (d)'!I682&gt;Q_GWP,0,IF('Pariwise difference (d)'!I682&lt;P_GWP,1,((Q_GWP-'Pariwise difference (d)'!I682)/(P_GWP-Q_GWP))))</f>
        <v>0</v>
      </c>
      <c r="J682">
        <f ca="1">IF('Pariwise difference (d)'!J682&gt;Q_GWP,0,IF('Pariwise difference (d)'!J682&lt;P_GWP,1,((Q_GWP-'Pariwise difference (d)'!J682)/(P_GWP-Q_GWP))))</f>
        <v>1</v>
      </c>
      <c r="K682">
        <f ca="1">IF('Pariwise difference (d)'!K682&gt;Q_GWP,0,IF('Pariwise difference (d)'!K682&lt;P_GWP,1,((Q_GWP-'Pariwise difference (d)'!K682)/(P_GWP-Q_GWP))))</f>
        <v>0</v>
      </c>
      <c r="L682">
        <f ca="1">IF('Pariwise difference (d)'!L682&gt;Q_GWP,0,IF('Pariwise difference (d)'!L682&lt;P_GWP,1,((Q_GWP-'Pariwise difference (d)'!L682)/(P_GWP-Q_GWP))))</f>
        <v>0</v>
      </c>
      <c r="M682">
        <f ca="1">IF('Pariwise difference (d)'!M682&gt;Q_GWP,0,IF('Pariwise difference (d)'!M682&lt;P_GWP,1,((Q_GWP-'Pariwise difference (d)'!M682)/(P_GWP-Q_GWP))))</f>
        <v>1</v>
      </c>
      <c r="N682">
        <f ca="1">IF('Pariwise difference (d)'!N682&gt;Q_IRP,0,IF('Pariwise difference (d)'!N682&lt;P_IRP,1,((Q_IRP-'Pariwise difference (d)'!N682)/(P_IRP-Q_IRP))))</f>
        <v>0</v>
      </c>
      <c r="O682">
        <f ca="1">IF('Pariwise difference (d)'!O682&gt;Q_IRP,0,IF('Pariwise difference (d)'!O682&lt;P_IRP,1,((Q_IRP-'Pariwise difference (d)'!O682)/(P_IRP-Q_IRP))))</f>
        <v>-0.16227026275401307</v>
      </c>
      <c r="P682">
        <f ca="1">IF('Pariwise difference (d)'!P682&gt;Q_IRP,0,IF('Pariwise difference (d)'!P682&lt;P_IRP,1,((Q_IRP-'Pariwise difference (d)'!P682)/(P_IRP-Q_IRP))))</f>
        <v>0</v>
      </c>
      <c r="Q682">
        <f ca="1">IF('Pariwise difference (d)'!Q682&gt;Q_IRP,0,IF('Pariwise difference (d)'!Q682&lt;P_IRP,1,((Q_IRP-'Pariwise difference (d)'!Q682)/(P_IRP-Q_IRP))))</f>
        <v>1</v>
      </c>
      <c r="R682">
        <f ca="1">IF('Pariwise difference (d)'!R682&gt;Q_IRP,0,IF('Pariwise difference (d)'!R682&lt;P_IRP,1,((Q_IRP-'Pariwise difference (d)'!R682)/(P_IRP-Q_IRP))))</f>
        <v>1</v>
      </c>
      <c r="S682">
        <f ca="1">IF('Pariwise difference (d)'!S682&gt;Q_IRP,0,IF('Pariwise difference (d)'!S682&lt;P_IRP,1,((Q_IRP-'Pariwise difference (d)'!S682)/(P_IRP-Q_IRP))))</f>
        <v>0</v>
      </c>
      <c r="T682">
        <f ca="1">IF('Pariwise difference (d)'!T682&gt;Q_IRP,0,IF('Pariwise difference (d)'!T682&lt;P_IRP,1,((Q_IRP-'Pariwise difference (d)'!T682)/(P_IRP-Q_IRP))))</f>
        <v>1</v>
      </c>
      <c r="U682">
        <f ca="1">IF('Pariwise difference (d)'!U682&gt;Q_IRP,0,IF('Pariwise difference (d)'!U682&lt;P_IRP,1,((Q_IRP-'Pariwise difference (d)'!U682)/(P_IRP-Q_IRP))))</f>
        <v>0</v>
      </c>
      <c r="V682">
        <f ca="1">IF('Pariwise difference (d)'!V682&gt;Q_IRP,0,IF('Pariwise difference (d)'!V682&lt;P_IRP,1,((Q_IRP-'Pariwise difference (d)'!V682)/(P_IRP-Q_IRP))))</f>
        <v>1</v>
      </c>
      <c r="W682">
        <f ca="1">IF('Pariwise difference (d)'!W682&gt;Q_IRP,0,IF('Pariwise difference (d)'!W682&lt;P_IRP,1,((Q_IRP-'Pariwise difference (d)'!W682)/(P_IRP-Q_IRP))))</f>
        <v>0</v>
      </c>
      <c r="X682">
        <f ca="1">IF('Pariwise difference (d)'!X682&gt;Q_IRP,0,IF('Pariwise difference (d)'!X682&lt;P_IRP,1,((Q_IRP-'Pariwise difference (d)'!X682)/(P_IRP-Q_IRP))))</f>
        <v>0</v>
      </c>
      <c r="Y682">
        <f ca="1">IF('Pariwise difference (d)'!Y682&gt;Q_IRP,0,IF('Pariwise difference (d)'!Y682&lt;P_IRP,1,((Q_IRP-'Pariwise difference (d)'!Y682)/(P_IRP-Q_IRP))))</f>
        <v>1</v>
      </c>
      <c r="Z682">
        <f ca="1">IF('Pariwise difference (d)'!Z682&gt;Q_ODP,0,IF('Pariwise difference (d)'!Z682&lt;P_ODP,1,((Q_ODP-'Pariwise difference (d)'!Z682)/(P_ODP-Q_ODP))))</f>
        <v>1</v>
      </c>
      <c r="AA682">
        <f ca="1">IF('Pariwise difference (d)'!AA682&gt;Q_ODP,0,IF('Pariwise difference (d)'!AA682&lt;P_ODP,1,((Q_ODP-'Pariwise difference (d)'!AA682)/(P_ODP-Q_ODP))))</f>
        <v>1</v>
      </c>
      <c r="AB682">
        <f ca="1">IF('Pariwise difference (d)'!AB682&gt;Q_ODP,0,IF('Pariwise difference (d)'!AB682&lt;P_ODP,1,((Q_ODP-'Pariwise difference (d)'!AB682)/(P_ODP-Q_ODP))))</f>
        <v>1</v>
      </c>
      <c r="AC682">
        <f ca="1">IF('Pariwise difference (d)'!AC682&gt;Q_ODP,0,IF('Pariwise difference (d)'!AC682&lt;P_ODP,1,((Q_ODP-'Pariwise difference (d)'!AC682)/(P_ODP-Q_ODP))))</f>
        <v>0</v>
      </c>
      <c r="AD682">
        <f ca="1">IF('Pariwise difference (d)'!AD682&gt;Q_ODP,0,IF('Pariwise difference (d)'!AD682&lt;P_ODP,1,((Q_ODP-'Pariwise difference (d)'!AD682)/(P_ODP-Q_ODP))))</f>
        <v>-0.64761882732594556</v>
      </c>
      <c r="AE682">
        <f ca="1">IF('Pariwise difference (d)'!AE682&gt;Q_ODP,0,IF('Pariwise difference (d)'!AE682&lt;P_ODP,1,((Q_ODP-'Pariwise difference (d)'!AE682)/(P_ODP-Q_ODP))))</f>
        <v>0</v>
      </c>
      <c r="AF682">
        <f ca="1">IF('Pariwise difference (d)'!AF682&gt;Q_ODP,0,IF('Pariwise difference (d)'!AF682&lt;P_ODP,1,((Q_ODP-'Pariwise difference (d)'!AF682)/(P_ODP-Q_ODP))))</f>
        <v>0</v>
      </c>
      <c r="AG682">
        <f ca="1">IF('Pariwise difference (d)'!AG682&gt;Q_ODP,0,IF('Pariwise difference (d)'!AG682&lt;P_ODP,1,((Q_ODP-'Pariwise difference (d)'!AG682)/(P_ODP-Q_ODP))))</f>
        <v>0</v>
      </c>
      <c r="AH682">
        <f ca="1">IF('Pariwise difference (d)'!AH682&gt;Q_ODP,0,IF('Pariwise difference (d)'!AH682&lt;P_ODP,1,((Q_ODP-'Pariwise difference (d)'!AH682)/(P_ODP-Q_ODP))))</f>
        <v>0</v>
      </c>
      <c r="AI682">
        <f ca="1">IF('Pariwise difference (d)'!AI682&gt;Q_ODP,0,IF('Pariwise difference (d)'!AI682&lt;P_ODP,1,((Q_ODP-'Pariwise difference (d)'!AI682)/(P_ODP-Q_ODP))))</f>
        <v>0</v>
      </c>
      <c r="AJ682">
        <f ca="1">IF('Pariwise difference (d)'!AJ682&gt;Q_ODP,0,IF('Pariwise difference (d)'!AJ682&lt;P_ODP,1,((Q_ODP-'Pariwise difference (d)'!AJ682)/(P_ODP-Q_ODP))))</f>
        <v>0</v>
      </c>
      <c r="AK682">
        <f ca="1">IF('Pariwise difference (d)'!AK682&gt;Q_ODP,0,IF('Pariwise difference (d)'!AK682&lt;P_ODP,1,((Q_ODP-'Pariwise difference (d)'!AK682)/(P_ODP-Q_ODP))))</f>
        <v>0</v>
      </c>
    </row>
    <row r="683" spans="1:37">
      <c r="A683" s="7">
        <v>681</v>
      </c>
      <c r="B683">
        <f ca="1">IF('Pariwise difference (d)'!B683&gt;Q_GWP,0,IF('Pariwise difference (d)'!B683&lt;P_GWP,1,((Q_GWP-'Pariwise difference (d)'!B683)/(P_GWP-Q_GWP))))</f>
        <v>0</v>
      </c>
      <c r="C683">
        <f ca="1">IF('Pariwise difference (d)'!C683&gt;Q_GWP,0,IF('Pariwise difference (d)'!C683&lt;P_GWP,1,((Q_GWP-'Pariwise difference (d)'!C683)/(P_GWP-Q_GWP))))</f>
        <v>1</v>
      </c>
      <c r="D683">
        <f ca="1">IF('Pariwise difference (d)'!D683&gt;Q_GWP,0,IF('Pariwise difference (d)'!D683&lt;P_GWP,1,((Q_GWP-'Pariwise difference (d)'!D683)/(P_GWP-Q_GWP))))</f>
        <v>0</v>
      </c>
      <c r="E683">
        <f ca="1">IF('Pariwise difference (d)'!E683&gt;Q_GWP,0,IF('Pariwise difference (d)'!E683&lt;P_GWP,1,((Q_GWP-'Pariwise difference (d)'!E683)/(P_GWP-Q_GWP))))</f>
        <v>1</v>
      </c>
      <c r="F683">
        <f ca="1">IF('Pariwise difference (d)'!F683&gt;Q_GWP,0,IF('Pariwise difference (d)'!F683&lt;P_GWP,1,((Q_GWP-'Pariwise difference (d)'!F683)/(P_GWP-Q_GWP))))</f>
        <v>0</v>
      </c>
      <c r="G683">
        <f ca="1">IF('Pariwise difference (d)'!G683&gt;Q_GWP,0,IF('Pariwise difference (d)'!G683&lt;P_GWP,1,((Q_GWP-'Pariwise difference (d)'!G683)/(P_GWP-Q_GWP))))</f>
        <v>0</v>
      </c>
      <c r="H683">
        <f ca="1">IF('Pariwise difference (d)'!H683&gt;Q_GWP,0,IF('Pariwise difference (d)'!H683&lt;P_GWP,1,((Q_GWP-'Pariwise difference (d)'!H683)/(P_GWP-Q_GWP))))</f>
        <v>1</v>
      </c>
      <c r="I683">
        <f ca="1">IF('Pariwise difference (d)'!I683&gt;Q_GWP,0,IF('Pariwise difference (d)'!I683&lt;P_GWP,1,((Q_GWP-'Pariwise difference (d)'!I683)/(P_GWP-Q_GWP))))</f>
        <v>0</v>
      </c>
      <c r="J683">
        <f ca="1">IF('Pariwise difference (d)'!J683&gt;Q_GWP,0,IF('Pariwise difference (d)'!J683&lt;P_GWP,1,((Q_GWP-'Pariwise difference (d)'!J683)/(P_GWP-Q_GWP))))</f>
        <v>1</v>
      </c>
      <c r="K683">
        <f ca="1">IF('Pariwise difference (d)'!K683&gt;Q_GWP,0,IF('Pariwise difference (d)'!K683&lt;P_GWP,1,((Q_GWP-'Pariwise difference (d)'!K683)/(P_GWP-Q_GWP))))</f>
        <v>0</v>
      </c>
      <c r="L683">
        <f ca="1">IF('Pariwise difference (d)'!L683&gt;Q_GWP,0,IF('Pariwise difference (d)'!L683&lt;P_GWP,1,((Q_GWP-'Pariwise difference (d)'!L683)/(P_GWP-Q_GWP))))</f>
        <v>0</v>
      </c>
      <c r="M683">
        <f ca="1">IF('Pariwise difference (d)'!M683&gt;Q_GWP,0,IF('Pariwise difference (d)'!M683&lt;P_GWP,1,((Q_GWP-'Pariwise difference (d)'!M683)/(P_GWP-Q_GWP))))</f>
        <v>1</v>
      </c>
      <c r="N683">
        <f ca="1">IF('Pariwise difference (d)'!N683&gt;Q_IRP,0,IF('Pariwise difference (d)'!N683&lt;P_IRP,1,((Q_IRP-'Pariwise difference (d)'!N683)/(P_IRP-Q_IRP))))</f>
        <v>0</v>
      </c>
      <c r="O683">
        <f ca="1">IF('Pariwise difference (d)'!O683&gt;Q_IRP,0,IF('Pariwise difference (d)'!O683&lt;P_IRP,1,((Q_IRP-'Pariwise difference (d)'!O683)/(P_IRP-Q_IRP))))</f>
        <v>1</v>
      </c>
      <c r="P683">
        <f ca="1">IF('Pariwise difference (d)'!P683&gt;Q_IRP,0,IF('Pariwise difference (d)'!P683&lt;P_IRP,1,((Q_IRP-'Pariwise difference (d)'!P683)/(P_IRP-Q_IRP))))</f>
        <v>0</v>
      </c>
      <c r="Q683">
        <f ca="1">IF('Pariwise difference (d)'!Q683&gt;Q_IRP,0,IF('Pariwise difference (d)'!Q683&lt;P_IRP,1,((Q_IRP-'Pariwise difference (d)'!Q683)/(P_IRP-Q_IRP))))</f>
        <v>1</v>
      </c>
      <c r="R683">
        <f ca="1">IF('Pariwise difference (d)'!R683&gt;Q_IRP,0,IF('Pariwise difference (d)'!R683&lt;P_IRP,1,((Q_IRP-'Pariwise difference (d)'!R683)/(P_IRP-Q_IRP))))</f>
        <v>0</v>
      </c>
      <c r="S683">
        <f ca="1">IF('Pariwise difference (d)'!S683&gt;Q_IRP,0,IF('Pariwise difference (d)'!S683&lt;P_IRP,1,((Q_IRP-'Pariwise difference (d)'!S683)/(P_IRP-Q_IRP))))</f>
        <v>0</v>
      </c>
      <c r="T683">
        <f ca="1">IF('Pariwise difference (d)'!T683&gt;Q_IRP,0,IF('Pariwise difference (d)'!T683&lt;P_IRP,1,((Q_IRP-'Pariwise difference (d)'!T683)/(P_IRP-Q_IRP))))</f>
        <v>-9.2451505702106418E-2</v>
      </c>
      <c r="U683">
        <f ca="1">IF('Pariwise difference (d)'!U683&gt;Q_IRP,0,IF('Pariwise difference (d)'!U683&lt;P_IRP,1,((Q_IRP-'Pariwise difference (d)'!U683)/(P_IRP-Q_IRP))))</f>
        <v>0</v>
      </c>
      <c r="V683">
        <f ca="1">IF('Pariwise difference (d)'!V683&gt;Q_IRP,0,IF('Pariwise difference (d)'!V683&lt;P_IRP,1,((Q_IRP-'Pariwise difference (d)'!V683)/(P_IRP-Q_IRP))))</f>
        <v>1</v>
      </c>
      <c r="W683">
        <f ca="1">IF('Pariwise difference (d)'!W683&gt;Q_IRP,0,IF('Pariwise difference (d)'!W683&lt;P_IRP,1,((Q_IRP-'Pariwise difference (d)'!W683)/(P_IRP-Q_IRP))))</f>
        <v>0</v>
      </c>
      <c r="X683">
        <f ca="1">IF('Pariwise difference (d)'!X683&gt;Q_IRP,0,IF('Pariwise difference (d)'!X683&lt;P_IRP,1,((Q_IRP-'Pariwise difference (d)'!X683)/(P_IRP-Q_IRP))))</f>
        <v>1</v>
      </c>
      <c r="Y683">
        <f ca="1">IF('Pariwise difference (d)'!Y683&gt;Q_IRP,0,IF('Pariwise difference (d)'!Y683&lt;P_IRP,1,((Q_IRP-'Pariwise difference (d)'!Y683)/(P_IRP-Q_IRP))))</f>
        <v>1</v>
      </c>
      <c r="Z683">
        <f ca="1">IF('Pariwise difference (d)'!Z683&gt;Q_ODP,0,IF('Pariwise difference (d)'!Z683&lt;P_ODP,1,((Q_ODP-'Pariwise difference (d)'!Z683)/(P_ODP-Q_ODP))))</f>
        <v>0</v>
      </c>
      <c r="AA683">
        <f ca="1">IF('Pariwise difference (d)'!AA683&gt;Q_ODP,0,IF('Pariwise difference (d)'!AA683&lt;P_ODP,1,((Q_ODP-'Pariwise difference (d)'!AA683)/(P_ODP-Q_ODP))))</f>
        <v>1</v>
      </c>
      <c r="AB683">
        <f ca="1">IF('Pariwise difference (d)'!AB683&gt;Q_ODP,0,IF('Pariwise difference (d)'!AB683&lt;P_ODP,1,((Q_ODP-'Pariwise difference (d)'!AB683)/(P_ODP-Q_ODP))))</f>
        <v>1</v>
      </c>
      <c r="AC683">
        <f ca="1">IF('Pariwise difference (d)'!AC683&gt;Q_ODP,0,IF('Pariwise difference (d)'!AC683&lt;P_ODP,1,((Q_ODP-'Pariwise difference (d)'!AC683)/(P_ODP-Q_ODP))))</f>
        <v>1</v>
      </c>
      <c r="AD683">
        <f ca="1">IF('Pariwise difference (d)'!AD683&gt;Q_ODP,0,IF('Pariwise difference (d)'!AD683&lt;P_ODP,1,((Q_ODP-'Pariwise difference (d)'!AD683)/(P_ODP-Q_ODP))))</f>
        <v>1</v>
      </c>
      <c r="AE683">
        <f ca="1">IF('Pariwise difference (d)'!AE683&gt;Q_ODP,0,IF('Pariwise difference (d)'!AE683&lt;P_ODP,1,((Q_ODP-'Pariwise difference (d)'!AE683)/(P_ODP-Q_ODP))))</f>
        <v>0</v>
      </c>
      <c r="AF683">
        <f ca="1">IF('Pariwise difference (d)'!AF683&gt;Q_ODP,0,IF('Pariwise difference (d)'!AF683&lt;P_ODP,1,((Q_ODP-'Pariwise difference (d)'!AF683)/(P_ODP-Q_ODP))))</f>
        <v>-0.15919720810690885</v>
      </c>
      <c r="AG683">
        <f ca="1">IF('Pariwise difference (d)'!AG683&gt;Q_ODP,0,IF('Pariwise difference (d)'!AG683&lt;P_ODP,1,((Q_ODP-'Pariwise difference (d)'!AG683)/(P_ODP-Q_ODP))))</f>
        <v>0</v>
      </c>
      <c r="AH683">
        <f ca="1">IF('Pariwise difference (d)'!AH683&gt;Q_ODP,0,IF('Pariwise difference (d)'!AH683&lt;P_ODP,1,((Q_ODP-'Pariwise difference (d)'!AH683)/(P_ODP-Q_ODP))))</f>
        <v>0</v>
      </c>
      <c r="AI683">
        <f ca="1">IF('Pariwise difference (d)'!AI683&gt;Q_ODP,0,IF('Pariwise difference (d)'!AI683&lt;P_ODP,1,((Q_ODP-'Pariwise difference (d)'!AI683)/(P_ODP-Q_ODP))))</f>
        <v>0</v>
      </c>
      <c r="AJ683">
        <f ca="1">IF('Pariwise difference (d)'!AJ683&gt;Q_ODP,0,IF('Pariwise difference (d)'!AJ683&lt;P_ODP,1,((Q_ODP-'Pariwise difference (d)'!AJ683)/(P_ODP-Q_ODP))))</f>
        <v>0</v>
      </c>
      <c r="AK683">
        <f ca="1">IF('Pariwise difference (d)'!AK683&gt;Q_ODP,0,IF('Pariwise difference (d)'!AK683&lt;P_ODP,1,((Q_ODP-'Pariwise difference (d)'!AK683)/(P_ODP-Q_ODP))))</f>
        <v>1</v>
      </c>
    </row>
    <row r="684" spans="1:37">
      <c r="A684" s="7">
        <v>682</v>
      </c>
      <c r="B684">
        <f ca="1">IF('Pariwise difference (d)'!B684&gt;Q_GWP,0,IF('Pariwise difference (d)'!B684&lt;P_GWP,1,((Q_GWP-'Pariwise difference (d)'!B684)/(P_GWP-Q_GWP))))</f>
        <v>0</v>
      </c>
      <c r="C684">
        <f ca="1">IF('Pariwise difference (d)'!C684&gt;Q_GWP,0,IF('Pariwise difference (d)'!C684&lt;P_GWP,1,((Q_GWP-'Pariwise difference (d)'!C684)/(P_GWP-Q_GWP))))</f>
        <v>0</v>
      </c>
      <c r="D684">
        <f ca="1">IF('Pariwise difference (d)'!D684&gt;Q_GWP,0,IF('Pariwise difference (d)'!D684&lt;P_GWP,1,((Q_GWP-'Pariwise difference (d)'!D684)/(P_GWP-Q_GWP))))</f>
        <v>0</v>
      </c>
      <c r="E684">
        <f ca="1">IF('Pariwise difference (d)'!E684&gt;Q_GWP,0,IF('Pariwise difference (d)'!E684&lt;P_GWP,1,((Q_GWP-'Pariwise difference (d)'!E684)/(P_GWP-Q_GWP))))</f>
        <v>1</v>
      </c>
      <c r="F684">
        <f ca="1">IF('Pariwise difference (d)'!F684&gt;Q_GWP,0,IF('Pariwise difference (d)'!F684&lt;P_GWP,1,((Q_GWP-'Pariwise difference (d)'!F684)/(P_GWP-Q_GWP))))</f>
        <v>0</v>
      </c>
      <c r="G684">
        <f ca="1">IF('Pariwise difference (d)'!G684&gt;Q_GWP,0,IF('Pariwise difference (d)'!G684&lt;P_GWP,1,((Q_GWP-'Pariwise difference (d)'!G684)/(P_GWP-Q_GWP))))</f>
        <v>0</v>
      </c>
      <c r="H684">
        <f ca="1">IF('Pariwise difference (d)'!H684&gt;Q_GWP,0,IF('Pariwise difference (d)'!H684&lt;P_GWP,1,((Q_GWP-'Pariwise difference (d)'!H684)/(P_GWP-Q_GWP))))</f>
        <v>1</v>
      </c>
      <c r="I684">
        <f ca="1">IF('Pariwise difference (d)'!I684&gt;Q_GWP,0,IF('Pariwise difference (d)'!I684&lt;P_GWP,1,((Q_GWP-'Pariwise difference (d)'!I684)/(P_GWP-Q_GWP))))</f>
        <v>1</v>
      </c>
      <c r="J684">
        <f ca="1">IF('Pariwise difference (d)'!J684&gt;Q_GWP,0,IF('Pariwise difference (d)'!J684&lt;P_GWP,1,((Q_GWP-'Pariwise difference (d)'!J684)/(P_GWP-Q_GWP))))</f>
        <v>1</v>
      </c>
      <c r="K684">
        <f ca="1">IF('Pariwise difference (d)'!K684&gt;Q_GWP,0,IF('Pariwise difference (d)'!K684&lt;P_GWP,1,((Q_GWP-'Pariwise difference (d)'!K684)/(P_GWP-Q_GWP))))</f>
        <v>0</v>
      </c>
      <c r="L684">
        <f ca="1">IF('Pariwise difference (d)'!L684&gt;Q_GWP,0,IF('Pariwise difference (d)'!L684&lt;P_GWP,1,((Q_GWP-'Pariwise difference (d)'!L684)/(P_GWP-Q_GWP))))</f>
        <v>-0.57731781045035235</v>
      </c>
      <c r="M684">
        <f ca="1">IF('Pariwise difference (d)'!M684&gt;Q_GWP,0,IF('Pariwise difference (d)'!M684&lt;P_GWP,1,((Q_GWP-'Pariwise difference (d)'!M684)/(P_GWP-Q_GWP))))</f>
        <v>1</v>
      </c>
      <c r="N684">
        <f ca="1">IF('Pariwise difference (d)'!N684&gt;Q_IRP,0,IF('Pariwise difference (d)'!N684&lt;P_IRP,1,((Q_IRP-'Pariwise difference (d)'!N684)/(P_IRP-Q_IRP))))</f>
        <v>0</v>
      </c>
      <c r="O684">
        <f ca="1">IF('Pariwise difference (d)'!O684&gt;Q_IRP,0,IF('Pariwise difference (d)'!O684&lt;P_IRP,1,((Q_IRP-'Pariwise difference (d)'!O684)/(P_IRP-Q_IRP))))</f>
        <v>0</v>
      </c>
      <c r="P684">
        <f ca="1">IF('Pariwise difference (d)'!P684&gt;Q_IRP,0,IF('Pariwise difference (d)'!P684&lt;P_IRP,1,((Q_IRP-'Pariwise difference (d)'!P684)/(P_IRP-Q_IRP))))</f>
        <v>0</v>
      </c>
      <c r="Q684">
        <f ca="1">IF('Pariwise difference (d)'!Q684&gt;Q_IRP,0,IF('Pariwise difference (d)'!Q684&lt;P_IRP,1,((Q_IRP-'Pariwise difference (d)'!Q684)/(P_IRP-Q_IRP))))</f>
        <v>1</v>
      </c>
      <c r="R684">
        <f ca="1">IF('Pariwise difference (d)'!R684&gt;Q_IRP,0,IF('Pariwise difference (d)'!R684&lt;P_IRP,1,((Q_IRP-'Pariwise difference (d)'!R684)/(P_IRP-Q_IRP))))</f>
        <v>0</v>
      </c>
      <c r="S684">
        <f ca="1">IF('Pariwise difference (d)'!S684&gt;Q_IRP,0,IF('Pariwise difference (d)'!S684&lt;P_IRP,1,((Q_IRP-'Pariwise difference (d)'!S684)/(P_IRP-Q_IRP))))</f>
        <v>0</v>
      </c>
      <c r="T684">
        <f ca="1">IF('Pariwise difference (d)'!T684&gt;Q_IRP,0,IF('Pariwise difference (d)'!T684&lt;P_IRP,1,((Q_IRP-'Pariwise difference (d)'!T684)/(P_IRP-Q_IRP))))</f>
        <v>1</v>
      </c>
      <c r="U684">
        <f ca="1">IF('Pariwise difference (d)'!U684&gt;Q_IRP,0,IF('Pariwise difference (d)'!U684&lt;P_IRP,1,((Q_IRP-'Pariwise difference (d)'!U684)/(P_IRP-Q_IRP))))</f>
        <v>1</v>
      </c>
      <c r="V684">
        <f ca="1">IF('Pariwise difference (d)'!V684&gt;Q_IRP,0,IF('Pariwise difference (d)'!V684&lt;P_IRP,1,((Q_IRP-'Pariwise difference (d)'!V684)/(P_IRP-Q_IRP))))</f>
        <v>1</v>
      </c>
      <c r="W684">
        <f ca="1">IF('Pariwise difference (d)'!W684&gt;Q_IRP,0,IF('Pariwise difference (d)'!W684&lt;P_IRP,1,((Q_IRP-'Pariwise difference (d)'!W684)/(P_IRP-Q_IRP))))</f>
        <v>0</v>
      </c>
      <c r="X684">
        <f ca="1">IF('Pariwise difference (d)'!X684&gt;Q_IRP,0,IF('Pariwise difference (d)'!X684&lt;P_IRP,1,((Q_IRP-'Pariwise difference (d)'!X684)/(P_IRP-Q_IRP))))</f>
        <v>-0.22480525690878739</v>
      </c>
      <c r="Y684">
        <f ca="1">IF('Pariwise difference (d)'!Y684&gt;Q_IRP,0,IF('Pariwise difference (d)'!Y684&lt;P_IRP,1,((Q_IRP-'Pariwise difference (d)'!Y684)/(P_IRP-Q_IRP))))</f>
        <v>1</v>
      </c>
      <c r="Z684">
        <f ca="1">IF('Pariwise difference (d)'!Z684&gt;Q_ODP,0,IF('Pariwise difference (d)'!Z684&lt;P_ODP,1,((Q_ODP-'Pariwise difference (d)'!Z684)/(P_ODP-Q_ODP))))</f>
        <v>1</v>
      </c>
      <c r="AA684">
        <f ca="1">IF('Pariwise difference (d)'!AA684&gt;Q_ODP,0,IF('Pariwise difference (d)'!AA684&lt;P_ODP,1,((Q_ODP-'Pariwise difference (d)'!AA684)/(P_ODP-Q_ODP))))</f>
        <v>1</v>
      </c>
      <c r="AB684">
        <f ca="1">IF('Pariwise difference (d)'!AB684&gt;Q_ODP,0,IF('Pariwise difference (d)'!AB684&lt;P_ODP,1,((Q_ODP-'Pariwise difference (d)'!AB684)/(P_ODP-Q_ODP))))</f>
        <v>0</v>
      </c>
      <c r="AC684">
        <f ca="1">IF('Pariwise difference (d)'!AC684&gt;Q_ODP,0,IF('Pariwise difference (d)'!AC684&lt;P_ODP,1,((Q_ODP-'Pariwise difference (d)'!AC684)/(P_ODP-Q_ODP))))</f>
        <v>0</v>
      </c>
      <c r="AD684">
        <f ca="1">IF('Pariwise difference (d)'!AD684&gt;Q_ODP,0,IF('Pariwise difference (d)'!AD684&lt;P_ODP,1,((Q_ODP-'Pariwise difference (d)'!AD684)/(P_ODP-Q_ODP))))</f>
        <v>0</v>
      </c>
      <c r="AE684">
        <f ca="1">IF('Pariwise difference (d)'!AE684&gt;Q_ODP,0,IF('Pariwise difference (d)'!AE684&lt;P_ODP,1,((Q_ODP-'Pariwise difference (d)'!AE684)/(P_ODP-Q_ODP))))</f>
        <v>0</v>
      </c>
      <c r="AF684">
        <f ca="1">IF('Pariwise difference (d)'!AF684&gt;Q_ODP,0,IF('Pariwise difference (d)'!AF684&lt;P_ODP,1,((Q_ODP-'Pariwise difference (d)'!AF684)/(P_ODP-Q_ODP))))</f>
        <v>0</v>
      </c>
      <c r="AG684">
        <f ca="1">IF('Pariwise difference (d)'!AG684&gt;Q_ODP,0,IF('Pariwise difference (d)'!AG684&lt;P_ODP,1,((Q_ODP-'Pariwise difference (d)'!AG684)/(P_ODP-Q_ODP))))</f>
        <v>0</v>
      </c>
      <c r="AH684">
        <f ca="1">IF('Pariwise difference (d)'!AH684&gt;Q_ODP,0,IF('Pariwise difference (d)'!AH684&lt;P_ODP,1,((Q_ODP-'Pariwise difference (d)'!AH684)/(P_ODP-Q_ODP))))</f>
        <v>0</v>
      </c>
      <c r="AI684">
        <f ca="1">IF('Pariwise difference (d)'!AI684&gt;Q_ODP,0,IF('Pariwise difference (d)'!AI684&lt;P_ODP,1,((Q_ODP-'Pariwise difference (d)'!AI684)/(P_ODP-Q_ODP))))</f>
        <v>1</v>
      </c>
      <c r="AJ684">
        <f ca="1">IF('Pariwise difference (d)'!AJ684&gt;Q_ODP,0,IF('Pariwise difference (d)'!AJ684&lt;P_ODP,1,((Q_ODP-'Pariwise difference (d)'!AJ684)/(P_ODP-Q_ODP))))</f>
        <v>1</v>
      </c>
      <c r="AK684">
        <f ca="1">IF('Pariwise difference (d)'!AK684&gt;Q_ODP,0,IF('Pariwise difference (d)'!AK684&lt;P_ODP,1,((Q_ODP-'Pariwise difference (d)'!AK684)/(P_ODP-Q_ODP))))</f>
        <v>1</v>
      </c>
    </row>
    <row r="685" spans="1:37">
      <c r="A685" s="7">
        <v>683</v>
      </c>
      <c r="B685">
        <f ca="1">IF('Pariwise difference (d)'!B685&gt;Q_GWP,0,IF('Pariwise difference (d)'!B685&lt;P_GWP,1,((Q_GWP-'Pariwise difference (d)'!B685)/(P_GWP-Q_GWP))))</f>
        <v>0</v>
      </c>
      <c r="C685">
        <f ca="1">IF('Pariwise difference (d)'!C685&gt;Q_GWP,0,IF('Pariwise difference (d)'!C685&lt;P_GWP,1,((Q_GWP-'Pariwise difference (d)'!C685)/(P_GWP-Q_GWP))))</f>
        <v>-0.14920584604790116</v>
      </c>
      <c r="D685">
        <f ca="1">IF('Pariwise difference (d)'!D685&gt;Q_GWP,0,IF('Pariwise difference (d)'!D685&lt;P_GWP,1,((Q_GWP-'Pariwise difference (d)'!D685)/(P_GWP-Q_GWP))))</f>
        <v>0</v>
      </c>
      <c r="E685">
        <f ca="1">IF('Pariwise difference (d)'!E685&gt;Q_GWP,0,IF('Pariwise difference (d)'!E685&lt;P_GWP,1,((Q_GWP-'Pariwise difference (d)'!E685)/(P_GWP-Q_GWP))))</f>
        <v>1</v>
      </c>
      <c r="F685">
        <f ca="1">IF('Pariwise difference (d)'!F685&gt;Q_GWP,0,IF('Pariwise difference (d)'!F685&lt;P_GWP,1,((Q_GWP-'Pariwise difference (d)'!F685)/(P_GWP-Q_GWP))))</f>
        <v>-0.10964114477129294</v>
      </c>
      <c r="G685">
        <f ca="1">IF('Pariwise difference (d)'!G685&gt;Q_GWP,0,IF('Pariwise difference (d)'!G685&lt;P_GWP,1,((Q_GWP-'Pariwise difference (d)'!G685)/(P_GWP-Q_GWP))))</f>
        <v>0</v>
      </c>
      <c r="H685">
        <f ca="1">IF('Pariwise difference (d)'!H685&gt;Q_GWP,0,IF('Pariwise difference (d)'!H685&lt;P_GWP,1,((Q_GWP-'Pariwise difference (d)'!H685)/(P_GWP-Q_GWP))))</f>
        <v>1</v>
      </c>
      <c r="I685">
        <f ca="1">IF('Pariwise difference (d)'!I685&gt;Q_GWP,0,IF('Pariwise difference (d)'!I685&lt;P_GWP,1,((Q_GWP-'Pariwise difference (d)'!I685)/(P_GWP-Q_GWP))))</f>
        <v>0</v>
      </c>
      <c r="J685">
        <f ca="1">IF('Pariwise difference (d)'!J685&gt;Q_GWP,0,IF('Pariwise difference (d)'!J685&lt;P_GWP,1,((Q_GWP-'Pariwise difference (d)'!J685)/(P_GWP-Q_GWP))))</f>
        <v>1</v>
      </c>
      <c r="K685">
        <f ca="1">IF('Pariwise difference (d)'!K685&gt;Q_GWP,0,IF('Pariwise difference (d)'!K685&lt;P_GWP,1,((Q_GWP-'Pariwise difference (d)'!K685)/(P_GWP-Q_GWP))))</f>
        <v>0</v>
      </c>
      <c r="L685">
        <f ca="1">IF('Pariwise difference (d)'!L685&gt;Q_GWP,0,IF('Pariwise difference (d)'!L685&lt;P_GWP,1,((Q_GWP-'Pariwise difference (d)'!L685)/(P_GWP-Q_GWP))))</f>
        <v>0</v>
      </c>
      <c r="M685">
        <f ca="1">IF('Pariwise difference (d)'!M685&gt;Q_GWP,0,IF('Pariwise difference (d)'!M685&lt;P_GWP,1,((Q_GWP-'Pariwise difference (d)'!M685)/(P_GWP-Q_GWP))))</f>
        <v>1</v>
      </c>
      <c r="N685">
        <f ca="1">IF('Pariwise difference (d)'!N685&gt;Q_IRP,0,IF('Pariwise difference (d)'!N685&lt;P_IRP,1,((Q_IRP-'Pariwise difference (d)'!N685)/(P_IRP-Q_IRP))))</f>
        <v>0</v>
      </c>
      <c r="O685">
        <f ca="1">IF('Pariwise difference (d)'!O685&gt;Q_IRP,0,IF('Pariwise difference (d)'!O685&lt;P_IRP,1,((Q_IRP-'Pariwise difference (d)'!O685)/(P_IRP-Q_IRP))))</f>
        <v>1</v>
      </c>
      <c r="P685">
        <f ca="1">IF('Pariwise difference (d)'!P685&gt;Q_IRP,0,IF('Pariwise difference (d)'!P685&lt;P_IRP,1,((Q_IRP-'Pariwise difference (d)'!P685)/(P_IRP-Q_IRP))))</f>
        <v>0</v>
      </c>
      <c r="Q685">
        <f ca="1">IF('Pariwise difference (d)'!Q685&gt;Q_IRP,0,IF('Pariwise difference (d)'!Q685&lt;P_IRP,1,((Q_IRP-'Pariwise difference (d)'!Q685)/(P_IRP-Q_IRP))))</f>
        <v>1</v>
      </c>
      <c r="R685">
        <f ca="1">IF('Pariwise difference (d)'!R685&gt;Q_IRP,0,IF('Pariwise difference (d)'!R685&lt;P_IRP,1,((Q_IRP-'Pariwise difference (d)'!R685)/(P_IRP-Q_IRP))))</f>
        <v>0</v>
      </c>
      <c r="S685">
        <f ca="1">IF('Pariwise difference (d)'!S685&gt;Q_IRP,0,IF('Pariwise difference (d)'!S685&lt;P_IRP,1,((Q_IRP-'Pariwise difference (d)'!S685)/(P_IRP-Q_IRP))))</f>
        <v>0</v>
      </c>
      <c r="T685">
        <f ca="1">IF('Pariwise difference (d)'!T685&gt;Q_IRP,0,IF('Pariwise difference (d)'!T685&lt;P_IRP,1,((Q_IRP-'Pariwise difference (d)'!T685)/(P_IRP-Q_IRP))))</f>
        <v>-5.1542507923027225E-2</v>
      </c>
      <c r="U685">
        <f ca="1">IF('Pariwise difference (d)'!U685&gt;Q_IRP,0,IF('Pariwise difference (d)'!U685&lt;P_IRP,1,((Q_IRP-'Pariwise difference (d)'!U685)/(P_IRP-Q_IRP))))</f>
        <v>0</v>
      </c>
      <c r="V685">
        <f ca="1">IF('Pariwise difference (d)'!V685&gt;Q_IRP,0,IF('Pariwise difference (d)'!V685&lt;P_IRP,1,((Q_IRP-'Pariwise difference (d)'!V685)/(P_IRP-Q_IRP))))</f>
        <v>1</v>
      </c>
      <c r="W685">
        <f ca="1">IF('Pariwise difference (d)'!W685&gt;Q_IRP,0,IF('Pariwise difference (d)'!W685&lt;P_IRP,1,((Q_IRP-'Pariwise difference (d)'!W685)/(P_IRP-Q_IRP))))</f>
        <v>0</v>
      </c>
      <c r="X685">
        <f ca="1">IF('Pariwise difference (d)'!X685&gt;Q_IRP,0,IF('Pariwise difference (d)'!X685&lt;P_IRP,1,((Q_IRP-'Pariwise difference (d)'!X685)/(P_IRP-Q_IRP))))</f>
        <v>1</v>
      </c>
      <c r="Y685">
        <f ca="1">IF('Pariwise difference (d)'!Y685&gt;Q_IRP,0,IF('Pariwise difference (d)'!Y685&lt;P_IRP,1,((Q_IRP-'Pariwise difference (d)'!Y685)/(P_IRP-Q_IRP))))</f>
        <v>1</v>
      </c>
      <c r="Z685">
        <f ca="1">IF('Pariwise difference (d)'!Z685&gt;Q_ODP,0,IF('Pariwise difference (d)'!Z685&lt;P_ODP,1,((Q_ODP-'Pariwise difference (d)'!Z685)/(P_ODP-Q_ODP))))</f>
        <v>0</v>
      </c>
      <c r="AA685">
        <f ca="1">IF('Pariwise difference (d)'!AA685&gt;Q_ODP,0,IF('Pariwise difference (d)'!AA685&lt;P_ODP,1,((Q_ODP-'Pariwise difference (d)'!AA685)/(P_ODP-Q_ODP))))</f>
        <v>0</v>
      </c>
      <c r="AB685">
        <f ca="1">IF('Pariwise difference (d)'!AB685&gt;Q_ODP,0,IF('Pariwise difference (d)'!AB685&lt;P_ODP,1,((Q_ODP-'Pariwise difference (d)'!AB685)/(P_ODP-Q_ODP))))</f>
        <v>0</v>
      </c>
      <c r="AC685">
        <f ca="1">IF('Pariwise difference (d)'!AC685&gt;Q_ODP,0,IF('Pariwise difference (d)'!AC685&lt;P_ODP,1,((Q_ODP-'Pariwise difference (d)'!AC685)/(P_ODP-Q_ODP))))</f>
        <v>-0.98357180290596502</v>
      </c>
      <c r="AD685">
        <f ca="1">IF('Pariwise difference (d)'!AD685&gt;Q_ODP,0,IF('Pariwise difference (d)'!AD685&lt;P_ODP,1,((Q_ODP-'Pariwise difference (d)'!AD685)/(P_ODP-Q_ODP))))</f>
        <v>0</v>
      </c>
      <c r="AE685">
        <f ca="1">IF('Pariwise difference (d)'!AE685&gt;Q_ODP,0,IF('Pariwise difference (d)'!AE685&lt;P_ODP,1,((Q_ODP-'Pariwise difference (d)'!AE685)/(P_ODP-Q_ODP))))</f>
        <v>0</v>
      </c>
      <c r="AF685">
        <f ca="1">IF('Pariwise difference (d)'!AF685&gt;Q_ODP,0,IF('Pariwise difference (d)'!AF685&lt;P_ODP,1,((Q_ODP-'Pariwise difference (d)'!AF685)/(P_ODP-Q_ODP))))</f>
        <v>-0.298620122377736</v>
      </c>
      <c r="AG685">
        <f ca="1">IF('Pariwise difference (d)'!AG685&gt;Q_ODP,0,IF('Pariwise difference (d)'!AG685&lt;P_ODP,1,((Q_ODP-'Pariwise difference (d)'!AG685)/(P_ODP-Q_ODP))))</f>
        <v>0</v>
      </c>
      <c r="AH685">
        <f ca="1">IF('Pariwise difference (d)'!AH685&gt;Q_ODP,0,IF('Pariwise difference (d)'!AH685&lt;P_ODP,1,((Q_ODP-'Pariwise difference (d)'!AH685)/(P_ODP-Q_ODP))))</f>
        <v>-0.38812611939543024</v>
      </c>
      <c r="AI685">
        <f ca="1">IF('Pariwise difference (d)'!AI685&gt;Q_ODP,0,IF('Pariwise difference (d)'!AI685&lt;P_ODP,1,((Q_ODP-'Pariwise difference (d)'!AI685)/(P_ODP-Q_ODP))))</f>
        <v>0</v>
      </c>
      <c r="AJ685">
        <f ca="1">IF('Pariwise difference (d)'!AJ685&gt;Q_ODP,0,IF('Pariwise difference (d)'!AJ685&lt;P_ODP,1,((Q_ODP-'Pariwise difference (d)'!AJ685)/(P_ODP-Q_ODP))))</f>
        <v>0</v>
      </c>
      <c r="AK685">
        <f ca="1">IF('Pariwise difference (d)'!AK685&gt;Q_ODP,0,IF('Pariwise difference (d)'!AK685&lt;P_ODP,1,((Q_ODP-'Pariwise difference (d)'!AK685)/(P_ODP-Q_ODP))))</f>
        <v>1</v>
      </c>
    </row>
    <row r="686" spans="1:37">
      <c r="A686" s="7">
        <v>684</v>
      </c>
      <c r="B686">
        <f ca="1">IF('Pariwise difference (d)'!B686&gt;Q_GWP,0,IF('Pariwise difference (d)'!B686&lt;P_GWP,1,((Q_GWP-'Pariwise difference (d)'!B686)/(P_GWP-Q_GWP))))</f>
        <v>0</v>
      </c>
      <c r="C686">
        <f ca="1">IF('Pariwise difference (d)'!C686&gt;Q_GWP,0,IF('Pariwise difference (d)'!C686&lt;P_GWP,1,((Q_GWP-'Pariwise difference (d)'!C686)/(P_GWP-Q_GWP))))</f>
        <v>-0.28969303523611278</v>
      </c>
      <c r="D686">
        <f ca="1">IF('Pariwise difference (d)'!D686&gt;Q_GWP,0,IF('Pariwise difference (d)'!D686&lt;P_GWP,1,((Q_GWP-'Pariwise difference (d)'!D686)/(P_GWP-Q_GWP))))</f>
        <v>0</v>
      </c>
      <c r="E686">
        <f ca="1">IF('Pariwise difference (d)'!E686&gt;Q_GWP,0,IF('Pariwise difference (d)'!E686&lt;P_GWP,1,((Q_GWP-'Pariwise difference (d)'!E686)/(P_GWP-Q_GWP))))</f>
        <v>1</v>
      </c>
      <c r="F686">
        <f ca="1">IF('Pariwise difference (d)'!F686&gt;Q_GWP,0,IF('Pariwise difference (d)'!F686&lt;P_GWP,1,((Q_GWP-'Pariwise difference (d)'!F686)/(P_GWP-Q_GWP))))</f>
        <v>1</v>
      </c>
      <c r="G686">
        <f ca="1">IF('Pariwise difference (d)'!G686&gt;Q_GWP,0,IF('Pariwise difference (d)'!G686&lt;P_GWP,1,((Q_GWP-'Pariwise difference (d)'!G686)/(P_GWP-Q_GWP))))</f>
        <v>0</v>
      </c>
      <c r="H686">
        <f ca="1">IF('Pariwise difference (d)'!H686&gt;Q_GWP,0,IF('Pariwise difference (d)'!H686&lt;P_GWP,1,((Q_GWP-'Pariwise difference (d)'!H686)/(P_GWP-Q_GWP))))</f>
        <v>1</v>
      </c>
      <c r="I686">
        <f ca="1">IF('Pariwise difference (d)'!I686&gt;Q_GWP,0,IF('Pariwise difference (d)'!I686&lt;P_GWP,1,((Q_GWP-'Pariwise difference (d)'!I686)/(P_GWP-Q_GWP))))</f>
        <v>0</v>
      </c>
      <c r="J686">
        <f ca="1">IF('Pariwise difference (d)'!J686&gt;Q_GWP,0,IF('Pariwise difference (d)'!J686&lt;P_GWP,1,((Q_GWP-'Pariwise difference (d)'!J686)/(P_GWP-Q_GWP))))</f>
        <v>1</v>
      </c>
      <c r="K686">
        <f ca="1">IF('Pariwise difference (d)'!K686&gt;Q_GWP,0,IF('Pariwise difference (d)'!K686&lt;P_GWP,1,((Q_GWP-'Pariwise difference (d)'!K686)/(P_GWP-Q_GWP))))</f>
        <v>0</v>
      </c>
      <c r="L686">
        <f ca="1">IF('Pariwise difference (d)'!L686&gt;Q_GWP,0,IF('Pariwise difference (d)'!L686&lt;P_GWP,1,((Q_GWP-'Pariwise difference (d)'!L686)/(P_GWP-Q_GWP))))</f>
        <v>0</v>
      </c>
      <c r="M686">
        <f ca="1">IF('Pariwise difference (d)'!M686&gt;Q_GWP,0,IF('Pariwise difference (d)'!M686&lt;P_GWP,1,((Q_GWP-'Pariwise difference (d)'!M686)/(P_GWP-Q_GWP))))</f>
        <v>1</v>
      </c>
      <c r="N686">
        <f ca="1">IF('Pariwise difference (d)'!N686&gt;Q_IRP,0,IF('Pariwise difference (d)'!N686&lt;P_IRP,1,((Q_IRP-'Pariwise difference (d)'!N686)/(P_IRP-Q_IRP))))</f>
        <v>0</v>
      </c>
      <c r="O686">
        <f ca="1">IF('Pariwise difference (d)'!O686&gt;Q_IRP,0,IF('Pariwise difference (d)'!O686&lt;P_IRP,1,((Q_IRP-'Pariwise difference (d)'!O686)/(P_IRP-Q_IRP))))</f>
        <v>1</v>
      </c>
      <c r="P686">
        <f ca="1">IF('Pariwise difference (d)'!P686&gt;Q_IRP,0,IF('Pariwise difference (d)'!P686&lt;P_IRP,1,((Q_IRP-'Pariwise difference (d)'!P686)/(P_IRP-Q_IRP))))</f>
        <v>0</v>
      </c>
      <c r="Q686">
        <f ca="1">IF('Pariwise difference (d)'!Q686&gt;Q_IRP,0,IF('Pariwise difference (d)'!Q686&lt;P_IRP,1,((Q_IRP-'Pariwise difference (d)'!Q686)/(P_IRP-Q_IRP))))</f>
        <v>1</v>
      </c>
      <c r="R686">
        <f ca="1">IF('Pariwise difference (d)'!R686&gt;Q_IRP,0,IF('Pariwise difference (d)'!R686&lt;P_IRP,1,((Q_IRP-'Pariwise difference (d)'!R686)/(P_IRP-Q_IRP))))</f>
        <v>1</v>
      </c>
      <c r="S686">
        <f ca="1">IF('Pariwise difference (d)'!S686&gt;Q_IRP,0,IF('Pariwise difference (d)'!S686&lt;P_IRP,1,((Q_IRP-'Pariwise difference (d)'!S686)/(P_IRP-Q_IRP))))</f>
        <v>0</v>
      </c>
      <c r="T686">
        <f ca="1">IF('Pariwise difference (d)'!T686&gt;Q_IRP,0,IF('Pariwise difference (d)'!T686&lt;P_IRP,1,((Q_IRP-'Pariwise difference (d)'!T686)/(P_IRP-Q_IRP))))</f>
        <v>1</v>
      </c>
      <c r="U686">
        <f ca="1">IF('Pariwise difference (d)'!U686&gt;Q_IRP,0,IF('Pariwise difference (d)'!U686&lt;P_IRP,1,((Q_IRP-'Pariwise difference (d)'!U686)/(P_IRP-Q_IRP))))</f>
        <v>0</v>
      </c>
      <c r="V686">
        <f ca="1">IF('Pariwise difference (d)'!V686&gt;Q_IRP,0,IF('Pariwise difference (d)'!V686&lt;P_IRP,1,((Q_IRP-'Pariwise difference (d)'!V686)/(P_IRP-Q_IRP))))</f>
        <v>0</v>
      </c>
      <c r="W686">
        <f ca="1">IF('Pariwise difference (d)'!W686&gt;Q_IRP,0,IF('Pariwise difference (d)'!W686&lt;P_IRP,1,((Q_IRP-'Pariwise difference (d)'!W686)/(P_IRP-Q_IRP))))</f>
        <v>0</v>
      </c>
      <c r="X686">
        <f ca="1">IF('Pariwise difference (d)'!X686&gt;Q_IRP,0,IF('Pariwise difference (d)'!X686&lt;P_IRP,1,((Q_IRP-'Pariwise difference (d)'!X686)/(P_IRP-Q_IRP))))</f>
        <v>0</v>
      </c>
      <c r="Y686">
        <f ca="1">IF('Pariwise difference (d)'!Y686&gt;Q_IRP,0,IF('Pariwise difference (d)'!Y686&lt;P_IRP,1,((Q_IRP-'Pariwise difference (d)'!Y686)/(P_IRP-Q_IRP))))</f>
        <v>1</v>
      </c>
      <c r="Z686">
        <f ca="1">IF('Pariwise difference (d)'!Z686&gt;Q_ODP,0,IF('Pariwise difference (d)'!Z686&lt;P_ODP,1,((Q_ODP-'Pariwise difference (d)'!Z686)/(P_ODP-Q_ODP))))</f>
        <v>1</v>
      </c>
      <c r="AA686">
        <f ca="1">IF('Pariwise difference (d)'!AA686&gt;Q_ODP,0,IF('Pariwise difference (d)'!AA686&lt;P_ODP,1,((Q_ODP-'Pariwise difference (d)'!AA686)/(P_ODP-Q_ODP))))</f>
        <v>1</v>
      </c>
      <c r="AB686">
        <f ca="1">IF('Pariwise difference (d)'!AB686&gt;Q_ODP,0,IF('Pariwise difference (d)'!AB686&lt;P_ODP,1,((Q_ODP-'Pariwise difference (d)'!AB686)/(P_ODP-Q_ODP))))</f>
        <v>1</v>
      </c>
      <c r="AC686">
        <f ca="1">IF('Pariwise difference (d)'!AC686&gt;Q_ODP,0,IF('Pariwise difference (d)'!AC686&lt;P_ODP,1,((Q_ODP-'Pariwise difference (d)'!AC686)/(P_ODP-Q_ODP))))</f>
        <v>0</v>
      </c>
      <c r="AD686">
        <f ca="1">IF('Pariwise difference (d)'!AD686&gt;Q_ODP,0,IF('Pariwise difference (d)'!AD686&lt;P_ODP,1,((Q_ODP-'Pariwise difference (d)'!AD686)/(P_ODP-Q_ODP))))</f>
        <v>0</v>
      </c>
      <c r="AE686">
        <f ca="1">IF('Pariwise difference (d)'!AE686&gt;Q_ODP,0,IF('Pariwise difference (d)'!AE686&lt;P_ODP,1,((Q_ODP-'Pariwise difference (d)'!AE686)/(P_ODP-Q_ODP))))</f>
        <v>0</v>
      </c>
      <c r="AF686">
        <f ca="1">IF('Pariwise difference (d)'!AF686&gt;Q_ODP,0,IF('Pariwise difference (d)'!AF686&lt;P_ODP,1,((Q_ODP-'Pariwise difference (d)'!AF686)/(P_ODP-Q_ODP))))</f>
        <v>0</v>
      </c>
      <c r="AG686">
        <f ca="1">IF('Pariwise difference (d)'!AG686&gt;Q_ODP,0,IF('Pariwise difference (d)'!AG686&lt;P_ODP,1,((Q_ODP-'Pariwise difference (d)'!AG686)/(P_ODP-Q_ODP))))</f>
        <v>0</v>
      </c>
      <c r="AH686">
        <f ca="1">IF('Pariwise difference (d)'!AH686&gt;Q_ODP,0,IF('Pariwise difference (d)'!AH686&lt;P_ODP,1,((Q_ODP-'Pariwise difference (d)'!AH686)/(P_ODP-Q_ODP))))</f>
        <v>0</v>
      </c>
      <c r="AI686">
        <f ca="1">IF('Pariwise difference (d)'!AI686&gt;Q_ODP,0,IF('Pariwise difference (d)'!AI686&lt;P_ODP,1,((Q_ODP-'Pariwise difference (d)'!AI686)/(P_ODP-Q_ODP))))</f>
        <v>0</v>
      </c>
      <c r="AJ686">
        <f ca="1">IF('Pariwise difference (d)'!AJ686&gt;Q_ODP,0,IF('Pariwise difference (d)'!AJ686&lt;P_ODP,1,((Q_ODP-'Pariwise difference (d)'!AJ686)/(P_ODP-Q_ODP))))</f>
        <v>1</v>
      </c>
      <c r="AK686">
        <f ca="1">IF('Pariwise difference (d)'!AK686&gt;Q_ODP,0,IF('Pariwise difference (d)'!AK686&lt;P_ODP,1,((Q_ODP-'Pariwise difference (d)'!AK686)/(P_ODP-Q_ODP))))</f>
        <v>1</v>
      </c>
    </row>
    <row r="687" spans="1:37">
      <c r="A687" s="7">
        <v>685</v>
      </c>
      <c r="B687">
        <f ca="1">IF('Pariwise difference (d)'!B687&gt;Q_GWP,0,IF('Pariwise difference (d)'!B687&lt;P_GWP,1,((Q_GWP-'Pariwise difference (d)'!B687)/(P_GWP-Q_GWP))))</f>
        <v>0</v>
      </c>
      <c r="C687">
        <f ca="1">IF('Pariwise difference (d)'!C687&gt;Q_GWP,0,IF('Pariwise difference (d)'!C687&lt;P_GWP,1,((Q_GWP-'Pariwise difference (d)'!C687)/(P_GWP-Q_GWP))))</f>
        <v>0</v>
      </c>
      <c r="D687">
        <f ca="1">IF('Pariwise difference (d)'!D687&gt;Q_GWP,0,IF('Pariwise difference (d)'!D687&lt;P_GWP,1,((Q_GWP-'Pariwise difference (d)'!D687)/(P_GWP-Q_GWP))))</f>
        <v>0</v>
      </c>
      <c r="E687">
        <f ca="1">IF('Pariwise difference (d)'!E687&gt;Q_GWP,0,IF('Pariwise difference (d)'!E687&lt;P_GWP,1,((Q_GWP-'Pariwise difference (d)'!E687)/(P_GWP-Q_GWP))))</f>
        <v>1</v>
      </c>
      <c r="F687">
        <f ca="1">IF('Pariwise difference (d)'!F687&gt;Q_GWP,0,IF('Pariwise difference (d)'!F687&lt;P_GWP,1,((Q_GWP-'Pariwise difference (d)'!F687)/(P_GWP-Q_GWP))))</f>
        <v>0</v>
      </c>
      <c r="G687">
        <f ca="1">IF('Pariwise difference (d)'!G687&gt;Q_GWP,0,IF('Pariwise difference (d)'!G687&lt;P_GWP,1,((Q_GWP-'Pariwise difference (d)'!G687)/(P_GWP-Q_GWP))))</f>
        <v>0</v>
      </c>
      <c r="H687">
        <f ca="1">IF('Pariwise difference (d)'!H687&gt;Q_GWP,0,IF('Pariwise difference (d)'!H687&lt;P_GWP,1,((Q_GWP-'Pariwise difference (d)'!H687)/(P_GWP-Q_GWP))))</f>
        <v>1</v>
      </c>
      <c r="I687">
        <f ca="1">IF('Pariwise difference (d)'!I687&gt;Q_GWP,0,IF('Pariwise difference (d)'!I687&lt;P_GWP,1,((Q_GWP-'Pariwise difference (d)'!I687)/(P_GWP-Q_GWP))))</f>
        <v>1</v>
      </c>
      <c r="J687">
        <f ca="1">IF('Pariwise difference (d)'!J687&gt;Q_GWP,0,IF('Pariwise difference (d)'!J687&lt;P_GWP,1,((Q_GWP-'Pariwise difference (d)'!J687)/(P_GWP-Q_GWP))))</f>
        <v>1</v>
      </c>
      <c r="K687">
        <f ca="1">IF('Pariwise difference (d)'!K687&gt;Q_GWP,0,IF('Pariwise difference (d)'!K687&lt;P_GWP,1,((Q_GWP-'Pariwise difference (d)'!K687)/(P_GWP-Q_GWP))))</f>
        <v>0</v>
      </c>
      <c r="L687">
        <f ca="1">IF('Pariwise difference (d)'!L687&gt;Q_GWP,0,IF('Pariwise difference (d)'!L687&lt;P_GWP,1,((Q_GWP-'Pariwise difference (d)'!L687)/(P_GWP-Q_GWP))))</f>
        <v>0</v>
      </c>
      <c r="M687">
        <f ca="1">IF('Pariwise difference (d)'!M687&gt;Q_GWP,0,IF('Pariwise difference (d)'!M687&lt;P_GWP,1,((Q_GWP-'Pariwise difference (d)'!M687)/(P_GWP-Q_GWP))))</f>
        <v>1</v>
      </c>
      <c r="N687">
        <f ca="1">IF('Pariwise difference (d)'!N687&gt;Q_IRP,0,IF('Pariwise difference (d)'!N687&lt;P_IRP,1,((Q_IRP-'Pariwise difference (d)'!N687)/(P_IRP-Q_IRP))))</f>
        <v>0</v>
      </c>
      <c r="O687">
        <f ca="1">IF('Pariwise difference (d)'!O687&gt;Q_IRP,0,IF('Pariwise difference (d)'!O687&lt;P_IRP,1,((Q_IRP-'Pariwise difference (d)'!O687)/(P_IRP-Q_IRP))))</f>
        <v>0</v>
      </c>
      <c r="P687">
        <f ca="1">IF('Pariwise difference (d)'!P687&gt;Q_IRP,0,IF('Pariwise difference (d)'!P687&lt;P_IRP,1,((Q_IRP-'Pariwise difference (d)'!P687)/(P_IRP-Q_IRP))))</f>
        <v>0</v>
      </c>
      <c r="Q687">
        <f ca="1">IF('Pariwise difference (d)'!Q687&gt;Q_IRP,0,IF('Pariwise difference (d)'!Q687&lt;P_IRP,1,((Q_IRP-'Pariwise difference (d)'!Q687)/(P_IRP-Q_IRP))))</f>
        <v>1</v>
      </c>
      <c r="R687">
        <f ca="1">IF('Pariwise difference (d)'!R687&gt;Q_IRP,0,IF('Pariwise difference (d)'!R687&lt;P_IRP,1,((Q_IRP-'Pariwise difference (d)'!R687)/(P_IRP-Q_IRP))))</f>
        <v>1</v>
      </c>
      <c r="S687">
        <f ca="1">IF('Pariwise difference (d)'!S687&gt;Q_IRP,0,IF('Pariwise difference (d)'!S687&lt;P_IRP,1,((Q_IRP-'Pariwise difference (d)'!S687)/(P_IRP-Q_IRP))))</f>
        <v>0</v>
      </c>
      <c r="T687">
        <f ca="1">IF('Pariwise difference (d)'!T687&gt;Q_IRP,0,IF('Pariwise difference (d)'!T687&lt;P_IRP,1,((Q_IRP-'Pariwise difference (d)'!T687)/(P_IRP-Q_IRP))))</f>
        <v>1</v>
      </c>
      <c r="U687">
        <f ca="1">IF('Pariwise difference (d)'!U687&gt;Q_IRP,0,IF('Pariwise difference (d)'!U687&lt;P_IRP,1,((Q_IRP-'Pariwise difference (d)'!U687)/(P_IRP-Q_IRP))))</f>
        <v>1</v>
      </c>
      <c r="V687">
        <f ca="1">IF('Pariwise difference (d)'!V687&gt;Q_IRP,0,IF('Pariwise difference (d)'!V687&lt;P_IRP,1,((Q_IRP-'Pariwise difference (d)'!V687)/(P_IRP-Q_IRP))))</f>
        <v>1</v>
      </c>
      <c r="W687">
        <f ca="1">IF('Pariwise difference (d)'!W687&gt;Q_IRP,0,IF('Pariwise difference (d)'!W687&lt;P_IRP,1,((Q_IRP-'Pariwise difference (d)'!W687)/(P_IRP-Q_IRP))))</f>
        <v>0</v>
      </c>
      <c r="X687">
        <f ca="1">IF('Pariwise difference (d)'!X687&gt;Q_IRP,0,IF('Pariwise difference (d)'!X687&lt;P_IRP,1,((Q_IRP-'Pariwise difference (d)'!X687)/(P_IRP-Q_IRP))))</f>
        <v>0</v>
      </c>
      <c r="Y687">
        <f ca="1">IF('Pariwise difference (d)'!Y687&gt;Q_IRP,0,IF('Pariwise difference (d)'!Y687&lt;P_IRP,1,((Q_IRP-'Pariwise difference (d)'!Y687)/(P_IRP-Q_IRP))))</f>
        <v>0</v>
      </c>
      <c r="Z687">
        <f ca="1">IF('Pariwise difference (d)'!Z687&gt;Q_ODP,0,IF('Pariwise difference (d)'!Z687&lt;P_ODP,1,((Q_ODP-'Pariwise difference (d)'!Z687)/(P_ODP-Q_ODP))))</f>
        <v>0</v>
      </c>
      <c r="AA687">
        <f ca="1">IF('Pariwise difference (d)'!AA687&gt;Q_ODP,0,IF('Pariwise difference (d)'!AA687&lt;P_ODP,1,((Q_ODP-'Pariwise difference (d)'!AA687)/(P_ODP-Q_ODP))))</f>
        <v>0</v>
      </c>
      <c r="AB687">
        <f ca="1">IF('Pariwise difference (d)'!AB687&gt;Q_ODP,0,IF('Pariwise difference (d)'!AB687&lt;P_ODP,1,((Q_ODP-'Pariwise difference (d)'!AB687)/(P_ODP-Q_ODP))))</f>
        <v>1</v>
      </c>
      <c r="AC687">
        <f ca="1">IF('Pariwise difference (d)'!AC687&gt;Q_ODP,0,IF('Pariwise difference (d)'!AC687&lt;P_ODP,1,((Q_ODP-'Pariwise difference (d)'!AC687)/(P_ODP-Q_ODP))))</f>
        <v>-0.25943793037745616</v>
      </c>
      <c r="AD687">
        <f ca="1">IF('Pariwise difference (d)'!AD687&gt;Q_ODP,0,IF('Pariwise difference (d)'!AD687&lt;P_ODP,1,((Q_ODP-'Pariwise difference (d)'!AD687)/(P_ODP-Q_ODP))))</f>
        <v>1</v>
      </c>
      <c r="AE687">
        <f ca="1">IF('Pariwise difference (d)'!AE687&gt;Q_ODP,0,IF('Pariwise difference (d)'!AE687&lt;P_ODP,1,((Q_ODP-'Pariwise difference (d)'!AE687)/(P_ODP-Q_ODP))))</f>
        <v>-0.55023000919269993</v>
      </c>
      <c r="AF687">
        <f ca="1">IF('Pariwise difference (d)'!AF687&gt;Q_ODP,0,IF('Pariwise difference (d)'!AF687&lt;P_ODP,1,((Q_ODP-'Pariwise difference (d)'!AF687)/(P_ODP-Q_ODP))))</f>
        <v>0</v>
      </c>
      <c r="AG687">
        <f ca="1">IF('Pariwise difference (d)'!AG687&gt;Q_ODP,0,IF('Pariwise difference (d)'!AG687&lt;P_ODP,1,((Q_ODP-'Pariwise difference (d)'!AG687)/(P_ODP-Q_ODP))))</f>
        <v>0</v>
      </c>
      <c r="AH687">
        <f ca="1">IF('Pariwise difference (d)'!AH687&gt;Q_ODP,0,IF('Pariwise difference (d)'!AH687&lt;P_ODP,1,((Q_ODP-'Pariwise difference (d)'!AH687)/(P_ODP-Q_ODP))))</f>
        <v>0</v>
      </c>
      <c r="AI687">
        <f ca="1">IF('Pariwise difference (d)'!AI687&gt;Q_ODP,0,IF('Pariwise difference (d)'!AI687&lt;P_ODP,1,((Q_ODP-'Pariwise difference (d)'!AI687)/(P_ODP-Q_ODP))))</f>
        <v>0</v>
      </c>
      <c r="AJ687">
        <f ca="1">IF('Pariwise difference (d)'!AJ687&gt;Q_ODP,0,IF('Pariwise difference (d)'!AJ687&lt;P_ODP,1,((Q_ODP-'Pariwise difference (d)'!AJ687)/(P_ODP-Q_ODP))))</f>
        <v>0</v>
      </c>
      <c r="AK687">
        <f ca="1">IF('Pariwise difference (d)'!AK687&gt;Q_ODP,0,IF('Pariwise difference (d)'!AK687&lt;P_ODP,1,((Q_ODP-'Pariwise difference (d)'!AK687)/(P_ODP-Q_ODP))))</f>
        <v>0</v>
      </c>
    </row>
    <row r="688" spans="1:37">
      <c r="A688" s="7">
        <v>686</v>
      </c>
      <c r="B688">
        <f ca="1">IF('Pariwise difference (d)'!B688&gt;Q_GWP,0,IF('Pariwise difference (d)'!B688&lt;P_GWP,1,((Q_GWP-'Pariwise difference (d)'!B688)/(P_GWP-Q_GWP))))</f>
        <v>0</v>
      </c>
      <c r="C688">
        <f ca="1">IF('Pariwise difference (d)'!C688&gt;Q_GWP,0,IF('Pariwise difference (d)'!C688&lt;P_GWP,1,((Q_GWP-'Pariwise difference (d)'!C688)/(P_GWP-Q_GWP))))</f>
        <v>0</v>
      </c>
      <c r="D688">
        <f ca="1">IF('Pariwise difference (d)'!D688&gt;Q_GWP,0,IF('Pariwise difference (d)'!D688&lt;P_GWP,1,((Q_GWP-'Pariwise difference (d)'!D688)/(P_GWP-Q_GWP))))</f>
        <v>0</v>
      </c>
      <c r="E688">
        <f ca="1">IF('Pariwise difference (d)'!E688&gt;Q_GWP,0,IF('Pariwise difference (d)'!E688&lt;P_GWP,1,((Q_GWP-'Pariwise difference (d)'!E688)/(P_GWP-Q_GWP))))</f>
        <v>1</v>
      </c>
      <c r="F688">
        <f ca="1">IF('Pariwise difference (d)'!F688&gt;Q_GWP,0,IF('Pariwise difference (d)'!F688&lt;P_GWP,1,((Q_GWP-'Pariwise difference (d)'!F688)/(P_GWP-Q_GWP))))</f>
        <v>0</v>
      </c>
      <c r="G688">
        <f ca="1">IF('Pariwise difference (d)'!G688&gt;Q_GWP,0,IF('Pariwise difference (d)'!G688&lt;P_GWP,1,((Q_GWP-'Pariwise difference (d)'!G688)/(P_GWP-Q_GWP))))</f>
        <v>0</v>
      </c>
      <c r="H688">
        <f ca="1">IF('Pariwise difference (d)'!H688&gt;Q_GWP,0,IF('Pariwise difference (d)'!H688&lt;P_GWP,1,((Q_GWP-'Pariwise difference (d)'!H688)/(P_GWP-Q_GWP))))</f>
        <v>1</v>
      </c>
      <c r="I688">
        <f ca="1">IF('Pariwise difference (d)'!I688&gt;Q_GWP,0,IF('Pariwise difference (d)'!I688&lt;P_GWP,1,((Q_GWP-'Pariwise difference (d)'!I688)/(P_GWP-Q_GWP))))</f>
        <v>-0.37983928041723641</v>
      </c>
      <c r="J688">
        <f ca="1">IF('Pariwise difference (d)'!J688&gt;Q_GWP,0,IF('Pariwise difference (d)'!J688&lt;P_GWP,1,((Q_GWP-'Pariwise difference (d)'!J688)/(P_GWP-Q_GWP))))</f>
        <v>1</v>
      </c>
      <c r="K688">
        <f ca="1">IF('Pariwise difference (d)'!K688&gt;Q_GWP,0,IF('Pariwise difference (d)'!K688&lt;P_GWP,1,((Q_GWP-'Pariwise difference (d)'!K688)/(P_GWP-Q_GWP))))</f>
        <v>0</v>
      </c>
      <c r="L688">
        <f ca="1">IF('Pariwise difference (d)'!L688&gt;Q_GWP,0,IF('Pariwise difference (d)'!L688&lt;P_GWP,1,((Q_GWP-'Pariwise difference (d)'!L688)/(P_GWP-Q_GWP))))</f>
        <v>0</v>
      </c>
      <c r="M688">
        <f ca="1">IF('Pariwise difference (d)'!M688&gt;Q_GWP,0,IF('Pariwise difference (d)'!M688&lt;P_GWP,1,((Q_GWP-'Pariwise difference (d)'!M688)/(P_GWP-Q_GWP))))</f>
        <v>1</v>
      </c>
      <c r="N688">
        <f ca="1">IF('Pariwise difference (d)'!N688&gt;Q_IRP,0,IF('Pariwise difference (d)'!N688&lt;P_IRP,1,((Q_IRP-'Pariwise difference (d)'!N688)/(P_IRP-Q_IRP))))</f>
        <v>0</v>
      </c>
      <c r="O688">
        <f ca="1">IF('Pariwise difference (d)'!O688&gt;Q_IRP,0,IF('Pariwise difference (d)'!O688&lt;P_IRP,1,((Q_IRP-'Pariwise difference (d)'!O688)/(P_IRP-Q_IRP))))</f>
        <v>0</v>
      </c>
      <c r="P688">
        <f ca="1">IF('Pariwise difference (d)'!P688&gt;Q_IRP,0,IF('Pariwise difference (d)'!P688&lt;P_IRP,1,((Q_IRP-'Pariwise difference (d)'!P688)/(P_IRP-Q_IRP))))</f>
        <v>0</v>
      </c>
      <c r="Q688">
        <f ca="1">IF('Pariwise difference (d)'!Q688&gt;Q_IRP,0,IF('Pariwise difference (d)'!Q688&lt;P_IRP,1,((Q_IRP-'Pariwise difference (d)'!Q688)/(P_IRP-Q_IRP))))</f>
        <v>1</v>
      </c>
      <c r="R688">
        <f ca="1">IF('Pariwise difference (d)'!R688&gt;Q_IRP,0,IF('Pariwise difference (d)'!R688&lt;P_IRP,1,((Q_IRP-'Pariwise difference (d)'!R688)/(P_IRP-Q_IRP))))</f>
        <v>0</v>
      </c>
      <c r="S688">
        <f ca="1">IF('Pariwise difference (d)'!S688&gt;Q_IRP,0,IF('Pariwise difference (d)'!S688&lt;P_IRP,1,((Q_IRP-'Pariwise difference (d)'!S688)/(P_IRP-Q_IRP))))</f>
        <v>0</v>
      </c>
      <c r="T688">
        <f ca="1">IF('Pariwise difference (d)'!T688&gt;Q_IRP,0,IF('Pariwise difference (d)'!T688&lt;P_IRP,1,((Q_IRP-'Pariwise difference (d)'!T688)/(P_IRP-Q_IRP))))</f>
        <v>1</v>
      </c>
      <c r="U688">
        <f ca="1">IF('Pariwise difference (d)'!U688&gt;Q_IRP,0,IF('Pariwise difference (d)'!U688&lt;P_IRP,1,((Q_IRP-'Pariwise difference (d)'!U688)/(P_IRP-Q_IRP))))</f>
        <v>0</v>
      </c>
      <c r="V688">
        <f ca="1">IF('Pariwise difference (d)'!V688&gt;Q_IRP,0,IF('Pariwise difference (d)'!V688&lt;P_IRP,1,((Q_IRP-'Pariwise difference (d)'!V688)/(P_IRP-Q_IRP))))</f>
        <v>1</v>
      </c>
      <c r="W688">
        <f ca="1">IF('Pariwise difference (d)'!W688&gt;Q_IRP,0,IF('Pariwise difference (d)'!W688&lt;P_IRP,1,((Q_IRP-'Pariwise difference (d)'!W688)/(P_IRP-Q_IRP))))</f>
        <v>0</v>
      </c>
      <c r="X688">
        <f ca="1">IF('Pariwise difference (d)'!X688&gt;Q_IRP,0,IF('Pariwise difference (d)'!X688&lt;P_IRP,1,((Q_IRP-'Pariwise difference (d)'!X688)/(P_IRP-Q_IRP))))</f>
        <v>0</v>
      </c>
      <c r="Y688">
        <f ca="1">IF('Pariwise difference (d)'!Y688&gt;Q_IRP,0,IF('Pariwise difference (d)'!Y688&lt;P_IRP,1,((Q_IRP-'Pariwise difference (d)'!Y688)/(P_IRP-Q_IRP))))</f>
        <v>1</v>
      </c>
      <c r="Z688">
        <f ca="1">IF('Pariwise difference (d)'!Z688&gt;Q_ODP,0,IF('Pariwise difference (d)'!Z688&lt;P_ODP,1,((Q_ODP-'Pariwise difference (d)'!Z688)/(P_ODP-Q_ODP))))</f>
        <v>0</v>
      </c>
      <c r="AA688">
        <f ca="1">IF('Pariwise difference (d)'!AA688&gt;Q_ODP,0,IF('Pariwise difference (d)'!AA688&lt;P_ODP,1,((Q_ODP-'Pariwise difference (d)'!AA688)/(P_ODP-Q_ODP))))</f>
        <v>0</v>
      </c>
      <c r="AB688">
        <f ca="1">IF('Pariwise difference (d)'!AB688&gt;Q_ODP,0,IF('Pariwise difference (d)'!AB688&lt;P_ODP,1,((Q_ODP-'Pariwise difference (d)'!AB688)/(P_ODP-Q_ODP))))</f>
        <v>-3.8201747613939699E-2</v>
      </c>
      <c r="AC688">
        <f ca="1">IF('Pariwise difference (d)'!AC688&gt;Q_ODP,0,IF('Pariwise difference (d)'!AC688&lt;P_ODP,1,((Q_ODP-'Pariwise difference (d)'!AC688)/(P_ODP-Q_ODP))))</f>
        <v>0</v>
      </c>
      <c r="AD688">
        <f ca="1">IF('Pariwise difference (d)'!AD688&gt;Q_ODP,0,IF('Pariwise difference (d)'!AD688&lt;P_ODP,1,((Q_ODP-'Pariwise difference (d)'!AD688)/(P_ODP-Q_ODP))))</f>
        <v>0</v>
      </c>
      <c r="AE688">
        <f ca="1">IF('Pariwise difference (d)'!AE688&gt;Q_ODP,0,IF('Pariwise difference (d)'!AE688&lt;P_ODP,1,((Q_ODP-'Pariwise difference (d)'!AE688)/(P_ODP-Q_ODP))))</f>
        <v>0</v>
      </c>
      <c r="AF688">
        <f ca="1">IF('Pariwise difference (d)'!AF688&gt;Q_ODP,0,IF('Pariwise difference (d)'!AF688&lt;P_ODP,1,((Q_ODP-'Pariwise difference (d)'!AF688)/(P_ODP-Q_ODP))))</f>
        <v>0</v>
      </c>
      <c r="AG688">
        <f ca="1">IF('Pariwise difference (d)'!AG688&gt;Q_ODP,0,IF('Pariwise difference (d)'!AG688&lt;P_ODP,1,((Q_ODP-'Pariwise difference (d)'!AG688)/(P_ODP-Q_ODP))))</f>
        <v>0</v>
      </c>
      <c r="AH688">
        <f ca="1">IF('Pariwise difference (d)'!AH688&gt;Q_ODP,0,IF('Pariwise difference (d)'!AH688&lt;P_ODP,1,((Q_ODP-'Pariwise difference (d)'!AH688)/(P_ODP-Q_ODP))))</f>
        <v>0</v>
      </c>
      <c r="AI688">
        <f ca="1">IF('Pariwise difference (d)'!AI688&gt;Q_ODP,0,IF('Pariwise difference (d)'!AI688&lt;P_ODP,1,((Q_ODP-'Pariwise difference (d)'!AI688)/(P_ODP-Q_ODP))))</f>
        <v>0</v>
      </c>
      <c r="AJ688">
        <f ca="1">IF('Pariwise difference (d)'!AJ688&gt;Q_ODP,0,IF('Pariwise difference (d)'!AJ688&lt;P_ODP,1,((Q_ODP-'Pariwise difference (d)'!AJ688)/(P_ODP-Q_ODP))))</f>
        <v>0</v>
      </c>
      <c r="AK688">
        <f ca="1">IF('Pariwise difference (d)'!AK688&gt;Q_ODP,0,IF('Pariwise difference (d)'!AK688&lt;P_ODP,1,((Q_ODP-'Pariwise difference (d)'!AK688)/(P_ODP-Q_ODP))))</f>
        <v>0</v>
      </c>
    </row>
    <row r="689" spans="1:37">
      <c r="A689" s="7">
        <v>687</v>
      </c>
      <c r="B689">
        <f ca="1">IF('Pariwise difference (d)'!B689&gt;Q_GWP,0,IF('Pariwise difference (d)'!B689&lt;P_GWP,1,((Q_GWP-'Pariwise difference (d)'!B689)/(P_GWP-Q_GWP))))</f>
        <v>0</v>
      </c>
      <c r="C689">
        <f ca="1">IF('Pariwise difference (d)'!C689&gt;Q_GWP,0,IF('Pariwise difference (d)'!C689&lt;P_GWP,1,((Q_GWP-'Pariwise difference (d)'!C689)/(P_GWP-Q_GWP))))</f>
        <v>0</v>
      </c>
      <c r="D689">
        <f ca="1">IF('Pariwise difference (d)'!D689&gt;Q_GWP,0,IF('Pariwise difference (d)'!D689&lt;P_GWP,1,((Q_GWP-'Pariwise difference (d)'!D689)/(P_GWP-Q_GWP))))</f>
        <v>0</v>
      </c>
      <c r="E689">
        <f ca="1">IF('Pariwise difference (d)'!E689&gt;Q_GWP,0,IF('Pariwise difference (d)'!E689&lt;P_GWP,1,((Q_GWP-'Pariwise difference (d)'!E689)/(P_GWP-Q_GWP))))</f>
        <v>1</v>
      </c>
      <c r="F689">
        <f ca="1">IF('Pariwise difference (d)'!F689&gt;Q_GWP,0,IF('Pariwise difference (d)'!F689&lt;P_GWP,1,((Q_GWP-'Pariwise difference (d)'!F689)/(P_GWP-Q_GWP))))</f>
        <v>1</v>
      </c>
      <c r="G689">
        <f ca="1">IF('Pariwise difference (d)'!G689&gt;Q_GWP,0,IF('Pariwise difference (d)'!G689&lt;P_GWP,1,((Q_GWP-'Pariwise difference (d)'!G689)/(P_GWP-Q_GWP))))</f>
        <v>0</v>
      </c>
      <c r="H689">
        <f ca="1">IF('Pariwise difference (d)'!H689&gt;Q_GWP,0,IF('Pariwise difference (d)'!H689&lt;P_GWP,1,((Q_GWP-'Pariwise difference (d)'!H689)/(P_GWP-Q_GWP))))</f>
        <v>1</v>
      </c>
      <c r="I689">
        <f ca="1">IF('Pariwise difference (d)'!I689&gt;Q_GWP,0,IF('Pariwise difference (d)'!I689&lt;P_GWP,1,((Q_GWP-'Pariwise difference (d)'!I689)/(P_GWP-Q_GWP))))</f>
        <v>1</v>
      </c>
      <c r="J689">
        <f ca="1">IF('Pariwise difference (d)'!J689&gt;Q_GWP,0,IF('Pariwise difference (d)'!J689&lt;P_GWP,1,((Q_GWP-'Pariwise difference (d)'!J689)/(P_GWP-Q_GWP))))</f>
        <v>1</v>
      </c>
      <c r="K689">
        <f ca="1">IF('Pariwise difference (d)'!K689&gt;Q_GWP,0,IF('Pariwise difference (d)'!K689&lt;P_GWP,1,((Q_GWP-'Pariwise difference (d)'!K689)/(P_GWP-Q_GWP))))</f>
        <v>0</v>
      </c>
      <c r="L689">
        <f ca="1">IF('Pariwise difference (d)'!L689&gt;Q_GWP,0,IF('Pariwise difference (d)'!L689&lt;P_GWP,1,((Q_GWP-'Pariwise difference (d)'!L689)/(P_GWP-Q_GWP))))</f>
        <v>0</v>
      </c>
      <c r="M689">
        <f ca="1">IF('Pariwise difference (d)'!M689&gt;Q_GWP,0,IF('Pariwise difference (d)'!M689&lt;P_GWP,1,((Q_GWP-'Pariwise difference (d)'!M689)/(P_GWP-Q_GWP))))</f>
        <v>1</v>
      </c>
      <c r="N689">
        <f ca="1">IF('Pariwise difference (d)'!N689&gt;Q_IRP,0,IF('Pariwise difference (d)'!N689&lt;P_IRP,1,((Q_IRP-'Pariwise difference (d)'!N689)/(P_IRP-Q_IRP))))</f>
        <v>0</v>
      </c>
      <c r="O689">
        <f ca="1">IF('Pariwise difference (d)'!O689&gt;Q_IRP,0,IF('Pariwise difference (d)'!O689&lt;P_IRP,1,((Q_IRP-'Pariwise difference (d)'!O689)/(P_IRP-Q_IRP))))</f>
        <v>1</v>
      </c>
      <c r="P689">
        <f ca="1">IF('Pariwise difference (d)'!P689&gt;Q_IRP,0,IF('Pariwise difference (d)'!P689&lt;P_IRP,1,((Q_IRP-'Pariwise difference (d)'!P689)/(P_IRP-Q_IRP))))</f>
        <v>0</v>
      </c>
      <c r="Q689">
        <f ca="1">IF('Pariwise difference (d)'!Q689&gt;Q_IRP,0,IF('Pariwise difference (d)'!Q689&lt;P_IRP,1,((Q_IRP-'Pariwise difference (d)'!Q689)/(P_IRP-Q_IRP))))</f>
        <v>1</v>
      </c>
      <c r="R689">
        <f ca="1">IF('Pariwise difference (d)'!R689&gt;Q_IRP,0,IF('Pariwise difference (d)'!R689&lt;P_IRP,1,((Q_IRP-'Pariwise difference (d)'!R689)/(P_IRP-Q_IRP))))</f>
        <v>0</v>
      </c>
      <c r="S689">
        <f ca="1">IF('Pariwise difference (d)'!S689&gt;Q_IRP,0,IF('Pariwise difference (d)'!S689&lt;P_IRP,1,((Q_IRP-'Pariwise difference (d)'!S689)/(P_IRP-Q_IRP))))</f>
        <v>0</v>
      </c>
      <c r="T689">
        <f ca="1">IF('Pariwise difference (d)'!T689&gt;Q_IRP,0,IF('Pariwise difference (d)'!T689&lt;P_IRP,1,((Q_IRP-'Pariwise difference (d)'!T689)/(P_IRP-Q_IRP))))</f>
        <v>1</v>
      </c>
      <c r="U689">
        <f ca="1">IF('Pariwise difference (d)'!U689&gt;Q_IRP,0,IF('Pariwise difference (d)'!U689&lt;P_IRP,1,((Q_IRP-'Pariwise difference (d)'!U689)/(P_IRP-Q_IRP))))</f>
        <v>0</v>
      </c>
      <c r="V689">
        <f ca="1">IF('Pariwise difference (d)'!V689&gt;Q_IRP,0,IF('Pariwise difference (d)'!V689&lt;P_IRP,1,((Q_IRP-'Pariwise difference (d)'!V689)/(P_IRP-Q_IRP))))</f>
        <v>1</v>
      </c>
      <c r="W689">
        <f ca="1">IF('Pariwise difference (d)'!W689&gt;Q_IRP,0,IF('Pariwise difference (d)'!W689&lt;P_IRP,1,((Q_IRP-'Pariwise difference (d)'!W689)/(P_IRP-Q_IRP))))</f>
        <v>0</v>
      </c>
      <c r="X689">
        <f ca="1">IF('Pariwise difference (d)'!X689&gt;Q_IRP,0,IF('Pariwise difference (d)'!X689&lt;P_IRP,1,((Q_IRP-'Pariwise difference (d)'!X689)/(P_IRP-Q_IRP))))</f>
        <v>0</v>
      </c>
      <c r="Y689">
        <f ca="1">IF('Pariwise difference (d)'!Y689&gt;Q_IRP,0,IF('Pariwise difference (d)'!Y689&lt;P_IRP,1,((Q_IRP-'Pariwise difference (d)'!Y689)/(P_IRP-Q_IRP))))</f>
        <v>1</v>
      </c>
      <c r="Z689">
        <f ca="1">IF('Pariwise difference (d)'!Z689&gt;Q_ODP,0,IF('Pariwise difference (d)'!Z689&lt;P_ODP,1,((Q_ODP-'Pariwise difference (d)'!Z689)/(P_ODP-Q_ODP))))</f>
        <v>0</v>
      </c>
      <c r="AA689">
        <f ca="1">IF('Pariwise difference (d)'!AA689&gt;Q_ODP,0,IF('Pariwise difference (d)'!AA689&lt;P_ODP,1,((Q_ODP-'Pariwise difference (d)'!AA689)/(P_ODP-Q_ODP))))</f>
        <v>0</v>
      </c>
      <c r="AB689">
        <f ca="1">IF('Pariwise difference (d)'!AB689&gt;Q_ODP,0,IF('Pariwise difference (d)'!AB689&lt;P_ODP,1,((Q_ODP-'Pariwise difference (d)'!AB689)/(P_ODP-Q_ODP))))</f>
        <v>0</v>
      </c>
      <c r="AC689">
        <f ca="1">IF('Pariwise difference (d)'!AC689&gt;Q_ODP,0,IF('Pariwise difference (d)'!AC689&lt;P_ODP,1,((Q_ODP-'Pariwise difference (d)'!AC689)/(P_ODP-Q_ODP))))</f>
        <v>0</v>
      </c>
      <c r="AD689">
        <f ca="1">IF('Pariwise difference (d)'!AD689&gt;Q_ODP,0,IF('Pariwise difference (d)'!AD689&lt;P_ODP,1,((Q_ODP-'Pariwise difference (d)'!AD689)/(P_ODP-Q_ODP))))</f>
        <v>0</v>
      </c>
      <c r="AE689">
        <f ca="1">IF('Pariwise difference (d)'!AE689&gt;Q_ODP,0,IF('Pariwise difference (d)'!AE689&lt;P_ODP,1,((Q_ODP-'Pariwise difference (d)'!AE689)/(P_ODP-Q_ODP))))</f>
        <v>0</v>
      </c>
      <c r="AF689">
        <f ca="1">IF('Pariwise difference (d)'!AF689&gt;Q_ODP,0,IF('Pariwise difference (d)'!AF689&lt;P_ODP,1,((Q_ODP-'Pariwise difference (d)'!AF689)/(P_ODP-Q_ODP))))</f>
        <v>0</v>
      </c>
      <c r="AG689">
        <f ca="1">IF('Pariwise difference (d)'!AG689&gt;Q_ODP,0,IF('Pariwise difference (d)'!AG689&lt;P_ODP,1,((Q_ODP-'Pariwise difference (d)'!AG689)/(P_ODP-Q_ODP))))</f>
        <v>1</v>
      </c>
      <c r="AH689">
        <f ca="1">IF('Pariwise difference (d)'!AH689&gt;Q_ODP,0,IF('Pariwise difference (d)'!AH689&lt;P_ODP,1,((Q_ODP-'Pariwise difference (d)'!AH689)/(P_ODP-Q_ODP))))</f>
        <v>-0.44761959075548902</v>
      </c>
      <c r="AI689">
        <f ca="1">IF('Pariwise difference (d)'!AI689&gt;Q_ODP,0,IF('Pariwise difference (d)'!AI689&lt;P_ODP,1,((Q_ODP-'Pariwise difference (d)'!AI689)/(P_ODP-Q_ODP))))</f>
        <v>-0.2523493180422679</v>
      </c>
      <c r="AJ689">
        <f ca="1">IF('Pariwise difference (d)'!AJ689&gt;Q_ODP,0,IF('Pariwise difference (d)'!AJ689&lt;P_ODP,1,((Q_ODP-'Pariwise difference (d)'!AJ689)/(P_ODP-Q_ODP))))</f>
        <v>0</v>
      </c>
      <c r="AK689">
        <f ca="1">IF('Pariwise difference (d)'!AK689&gt;Q_ODP,0,IF('Pariwise difference (d)'!AK689&lt;P_ODP,1,((Q_ODP-'Pariwise difference (d)'!AK689)/(P_ODP-Q_ODP))))</f>
        <v>0</v>
      </c>
    </row>
    <row r="690" spans="1:37">
      <c r="A690" s="7">
        <v>688</v>
      </c>
      <c r="B690">
        <f ca="1">IF('Pariwise difference (d)'!B690&gt;Q_GWP,0,IF('Pariwise difference (d)'!B690&lt;P_GWP,1,((Q_GWP-'Pariwise difference (d)'!B690)/(P_GWP-Q_GWP))))</f>
        <v>0</v>
      </c>
      <c r="C690">
        <f ca="1">IF('Pariwise difference (d)'!C690&gt;Q_GWP,0,IF('Pariwise difference (d)'!C690&lt;P_GWP,1,((Q_GWP-'Pariwise difference (d)'!C690)/(P_GWP-Q_GWP))))</f>
        <v>0</v>
      </c>
      <c r="D690">
        <f ca="1">IF('Pariwise difference (d)'!D690&gt;Q_GWP,0,IF('Pariwise difference (d)'!D690&lt;P_GWP,1,((Q_GWP-'Pariwise difference (d)'!D690)/(P_GWP-Q_GWP))))</f>
        <v>0</v>
      </c>
      <c r="E690">
        <f ca="1">IF('Pariwise difference (d)'!E690&gt;Q_GWP,0,IF('Pariwise difference (d)'!E690&lt;P_GWP,1,((Q_GWP-'Pariwise difference (d)'!E690)/(P_GWP-Q_GWP))))</f>
        <v>1</v>
      </c>
      <c r="F690">
        <f ca="1">IF('Pariwise difference (d)'!F690&gt;Q_GWP,0,IF('Pariwise difference (d)'!F690&lt;P_GWP,1,((Q_GWP-'Pariwise difference (d)'!F690)/(P_GWP-Q_GWP))))</f>
        <v>0</v>
      </c>
      <c r="G690">
        <f ca="1">IF('Pariwise difference (d)'!G690&gt;Q_GWP,0,IF('Pariwise difference (d)'!G690&lt;P_GWP,1,((Q_GWP-'Pariwise difference (d)'!G690)/(P_GWP-Q_GWP))))</f>
        <v>0</v>
      </c>
      <c r="H690">
        <f ca="1">IF('Pariwise difference (d)'!H690&gt;Q_GWP,0,IF('Pariwise difference (d)'!H690&lt;P_GWP,1,((Q_GWP-'Pariwise difference (d)'!H690)/(P_GWP-Q_GWP))))</f>
        <v>1</v>
      </c>
      <c r="I690">
        <f ca="1">IF('Pariwise difference (d)'!I690&gt;Q_GWP,0,IF('Pariwise difference (d)'!I690&lt;P_GWP,1,((Q_GWP-'Pariwise difference (d)'!I690)/(P_GWP-Q_GWP))))</f>
        <v>1</v>
      </c>
      <c r="J690">
        <f ca="1">IF('Pariwise difference (d)'!J690&gt;Q_GWP,0,IF('Pariwise difference (d)'!J690&lt;P_GWP,1,((Q_GWP-'Pariwise difference (d)'!J690)/(P_GWP-Q_GWP))))</f>
        <v>1</v>
      </c>
      <c r="K690">
        <f ca="1">IF('Pariwise difference (d)'!K690&gt;Q_GWP,0,IF('Pariwise difference (d)'!K690&lt;P_GWP,1,((Q_GWP-'Pariwise difference (d)'!K690)/(P_GWP-Q_GWP))))</f>
        <v>0</v>
      </c>
      <c r="L690">
        <f ca="1">IF('Pariwise difference (d)'!L690&gt;Q_GWP,0,IF('Pariwise difference (d)'!L690&lt;P_GWP,1,((Q_GWP-'Pariwise difference (d)'!L690)/(P_GWP-Q_GWP))))</f>
        <v>0</v>
      </c>
      <c r="M690">
        <f ca="1">IF('Pariwise difference (d)'!M690&gt;Q_GWP,0,IF('Pariwise difference (d)'!M690&lt;P_GWP,1,((Q_GWP-'Pariwise difference (d)'!M690)/(P_GWP-Q_GWP))))</f>
        <v>1</v>
      </c>
      <c r="N690">
        <f ca="1">IF('Pariwise difference (d)'!N690&gt;Q_IRP,0,IF('Pariwise difference (d)'!N690&lt;P_IRP,1,((Q_IRP-'Pariwise difference (d)'!N690)/(P_IRP-Q_IRP))))</f>
        <v>0</v>
      </c>
      <c r="O690">
        <f ca="1">IF('Pariwise difference (d)'!O690&gt;Q_IRP,0,IF('Pariwise difference (d)'!O690&lt;P_IRP,1,((Q_IRP-'Pariwise difference (d)'!O690)/(P_IRP-Q_IRP))))</f>
        <v>1</v>
      </c>
      <c r="P690">
        <f ca="1">IF('Pariwise difference (d)'!P690&gt;Q_IRP,0,IF('Pariwise difference (d)'!P690&lt;P_IRP,1,((Q_IRP-'Pariwise difference (d)'!P690)/(P_IRP-Q_IRP))))</f>
        <v>1</v>
      </c>
      <c r="Q690">
        <f ca="1">IF('Pariwise difference (d)'!Q690&gt;Q_IRP,0,IF('Pariwise difference (d)'!Q690&lt;P_IRP,1,((Q_IRP-'Pariwise difference (d)'!Q690)/(P_IRP-Q_IRP))))</f>
        <v>1</v>
      </c>
      <c r="R690">
        <f ca="1">IF('Pariwise difference (d)'!R690&gt;Q_IRP,0,IF('Pariwise difference (d)'!R690&lt;P_IRP,1,((Q_IRP-'Pariwise difference (d)'!R690)/(P_IRP-Q_IRP))))</f>
        <v>1</v>
      </c>
      <c r="S690">
        <f ca="1">IF('Pariwise difference (d)'!S690&gt;Q_IRP,0,IF('Pariwise difference (d)'!S690&lt;P_IRP,1,((Q_IRP-'Pariwise difference (d)'!S690)/(P_IRP-Q_IRP))))</f>
        <v>0</v>
      </c>
      <c r="T690">
        <f ca="1">IF('Pariwise difference (d)'!T690&gt;Q_IRP,0,IF('Pariwise difference (d)'!T690&lt;P_IRP,1,((Q_IRP-'Pariwise difference (d)'!T690)/(P_IRP-Q_IRP))))</f>
        <v>0</v>
      </c>
      <c r="U690">
        <f ca="1">IF('Pariwise difference (d)'!U690&gt;Q_IRP,0,IF('Pariwise difference (d)'!U690&lt;P_IRP,1,((Q_IRP-'Pariwise difference (d)'!U690)/(P_IRP-Q_IRP))))</f>
        <v>0</v>
      </c>
      <c r="V690">
        <f ca="1">IF('Pariwise difference (d)'!V690&gt;Q_IRP,0,IF('Pariwise difference (d)'!V690&lt;P_IRP,1,((Q_IRP-'Pariwise difference (d)'!V690)/(P_IRP-Q_IRP))))</f>
        <v>0</v>
      </c>
      <c r="W690">
        <f ca="1">IF('Pariwise difference (d)'!W690&gt;Q_IRP,0,IF('Pariwise difference (d)'!W690&lt;P_IRP,1,((Q_IRP-'Pariwise difference (d)'!W690)/(P_IRP-Q_IRP))))</f>
        <v>0</v>
      </c>
      <c r="X690">
        <f ca="1">IF('Pariwise difference (d)'!X690&gt;Q_IRP,0,IF('Pariwise difference (d)'!X690&lt;P_IRP,1,((Q_IRP-'Pariwise difference (d)'!X690)/(P_IRP-Q_IRP))))</f>
        <v>0</v>
      </c>
      <c r="Y690">
        <f ca="1">IF('Pariwise difference (d)'!Y690&gt;Q_IRP,0,IF('Pariwise difference (d)'!Y690&lt;P_IRP,1,((Q_IRP-'Pariwise difference (d)'!Y690)/(P_IRP-Q_IRP))))</f>
        <v>1</v>
      </c>
      <c r="Z690">
        <f ca="1">IF('Pariwise difference (d)'!Z690&gt;Q_ODP,0,IF('Pariwise difference (d)'!Z690&lt;P_ODP,1,((Q_ODP-'Pariwise difference (d)'!Z690)/(P_ODP-Q_ODP))))</f>
        <v>0</v>
      </c>
      <c r="AA690">
        <f ca="1">IF('Pariwise difference (d)'!AA690&gt;Q_ODP,0,IF('Pariwise difference (d)'!AA690&lt;P_ODP,1,((Q_ODP-'Pariwise difference (d)'!AA690)/(P_ODP-Q_ODP))))</f>
        <v>0</v>
      </c>
      <c r="AB690">
        <f ca="1">IF('Pariwise difference (d)'!AB690&gt;Q_ODP,0,IF('Pariwise difference (d)'!AB690&lt;P_ODP,1,((Q_ODP-'Pariwise difference (d)'!AB690)/(P_ODP-Q_ODP))))</f>
        <v>0</v>
      </c>
      <c r="AC690">
        <f ca="1">IF('Pariwise difference (d)'!AC690&gt;Q_ODP,0,IF('Pariwise difference (d)'!AC690&lt;P_ODP,1,((Q_ODP-'Pariwise difference (d)'!AC690)/(P_ODP-Q_ODP))))</f>
        <v>0</v>
      </c>
      <c r="AD690">
        <f ca="1">IF('Pariwise difference (d)'!AD690&gt;Q_ODP,0,IF('Pariwise difference (d)'!AD690&lt;P_ODP,1,((Q_ODP-'Pariwise difference (d)'!AD690)/(P_ODP-Q_ODP))))</f>
        <v>0</v>
      </c>
      <c r="AE690">
        <f ca="1">IF('Pariwise difference (d)'!AE690&gt;Q_ODP,0,IF('Pariwise difference (d)'!AE690&lt;P_ODP,1,((Q_ODP-'Pariwise difference (d)'!AE690)/(P_ODP-Q_ODP))))</f>
        <v>0</v>
      </c>
      <c r="AF690">
        <f ca="1">IF('Pariwise difference (d)'!AF690&gt;Q_ODP,0,IF('Pariwise difference (d)'!AF690&lt;P_ODP,1,((Q_ODP-'Pariwise difference (d)'!AF690)/(P_ODP-Q_ODP))))</f>
        <v>1</v>
      </c>
      <c r="AG690">
        <f ca="1">IF('Pariwise difference (d)'!AG690&gt;Q_ODP,0,IF('Pariwise difference (d)'!AG690&lt;P_ODP,1,((Q_ODP-'Pariwise difference (d)'!AG690)/(P_ODP-Q_ODP))))</f>
        <v>1</v>
      </c>
      <c r="AH690">
        <f ca="1">IF('Pariwise difference (d)'!AH690&gt;Q_ODP,0,IF('Pariwise difference (d)'!AH690&lt;P_ODP,1,((Q_ODP-'Pariwise difference (d)'!AH690)/(P_ODP-Q_ODP))))</f>
        <v>1</v>
      </c>
      <c r="AI690">
        <f ca="1">IF('Pariwise difference (d)'!AI690&gt;Q_ODP,0,IF('Pariwise difference (d)'!AI690&lt;P_ODP,1,((Q_ODP-'Pariwise difference (d)'!AI690)/(P_ODP-Q_ODP))))</f>
        <v>0</v>
      </c>
      <c r="AJ690">
        <f ca="1">IF('Pariwise difference (d)'!AJ690&gt;Q_ODP,0,IF('Pariwise difference (d)'!AJ690&lt;P_ODP,1,((Q_ODP-'Pariwise difference (d)'!AJ690)/(P_ODP-Q_ODP))))</f>
        <v>0</v>
      </c>
      <c r="AK690">
        <f ca="1">IF('Pariwise difference (d)'!AK690&gt;Q_ODP,0,IF('Pariwise difference (d)'!AK690&lt;P_ODP,1,((Q_ODP-'Pariwise difference (d)'!AK690)/(P_ODP-Q_ODP))))</f>
        <v>0</v>
      </c>
    </row>
    <row r="691" spans="1:37">
      <c r="A691" s="7">
        <v>689</v>
      </c>
      <c r="B691">
        <f ca="1">IF('Pariwise difference (d)'!B691&gt;Q_GWP,0,IF('Pariwise difference (d)'!B691&lt;P_GWP,1,((Q_GWP-'Pariwise difference (d)'!B691)/(P_GWP-Q_GWP))))</f>
        <v>0</v>
      </c>
      <c r="C691">
        <f ca="1">IF('Pariwise difference (d)'!C691&gt;Q_GWP,0,IF('Pariwise difference (d)'!C691&lt;P_GWP,1,((Q_GWP-'Pariwise difference (d)'!C691)/(P_GWP-Q_GWP))))</f>
        <v>1</v>
      </c>
      <c r="D691">
        <f ca="1">IF('Pariwise difference (d)'!D691&gt;Q_GWP,0,IF('Pariwise difference (d)'!D691&lt;P_GWP,1,((Q_GWP-'Pariwise difference (d)'!D691)/(P_GWP-Q_GWP))))</f>
        <v>0</v>
      </c>
      <c r="E691">
        <f ca="1">IF('Pariwise difference (d)'!E691&gt;Q_GWP,0,IF('Pariwise difference (d)'!E691&lt;P_GWP,1,((Q_GWP-'Pariwise difference (d)'!E691)/(P_GWP-Q_GWP))))</f>
        <v>1</v>
      </c>
      <c r="F691">
        <f ca="1">IF('Pariwise difference (d)'!F691&gt;Q_GWP,0,IF('Pariwise difference (d)'!F691&lt;P_GWP,1,((Q_GWP-'Pariwise difference (d)'!F691)/(P_GWP-Q_GWP))))</f>
        <v>0</v>
      </c>
      <c r="G691">
        <f ca="1">IF('Pariwise difference (d)'!G691&gt;Q_GWP,0,IF('Pariwise difference (d)'!G691&lt;P_GWP,1,((Q_GWP-'Pariwise difference (d)'!G691)/(P_GWP-Q_GWP))))</f>
        <v>0</v>
      </c>
      <c r="H691">
        <f ca="1">IF('Pariwise difference (d)'!H691&gt;Q_GWP,0,IF('Pariwise difference (d)'!H691&lt;P_GWP,1,((Q_GWP-'Pariwise difference (d)'!H691)/(P_GWP-Q_GWP))))</f>
        <v>1</v>
      </c>
      <c r="I691">
        <f ca="1">IF('Pariwise difference (d)'!I691&gt;Q_GWP,0,IF('Pariwise difference (d)'!I691&lt;P_GWP,1,((Q_GWP-'Pariwise difference (d)'!I691)/(P_GWP-Q_GWP))))</f>
        <v>0</v>
      </c>
      <c r="J691">
        <f ca="1">IF('Pariwise difference (d)'!J691&gt;Q_GWP,0,IF('Pariwise difference (d)'!J691&lt;P_GWP,1,((Q_GWP-'Pariwise difference (d)'!J691)/(P_GWP-Q_GWP))))</f>
        <v>1</v>
      </c>
      <c r="K691">
        <f ca="1">IF('Pariwise difference (d)'!K691&gt;Q_GWP,0,IF('Pariwise difference (d)'!K691&lt;P_GWP,1,((Q_GWP-'Pariwise difference (d)'!K691)/(P_GWP-Q_GWP))))</f>
        <v>0</v>
      </c>
      <c r="L691">
        <f ca="1">IF('Pariwise difference (d)'!L691&gt;Q_GWP,0,IF('Pariwise difference (d)'!L691&lt;P_GWP,1,((Q_GWP-'Pariwise difference (d)'!L691)/(P_GWP-Q_GWP))))</f>
        <v>-0.83856510340608603</v>
      </c>
      <c r="M691">
        <f ca="1">IF('Pariwise difference (d)'!M691&gt;Q_GWP,0,IF('Pariwise difference (d)'!M691&lt;P_GWP,1,((Q_GWP-'Pariwise difference (d)'!M691)/(P_GWP-Q_GWP))))</f>
        <v>1</v>
      </c>
      <c r="N691">
        <f ca="1">IF('Pariwise difference (d)'!N691&gt;Q_IRP,0,IF('Pariwise difference (d)'!N691&lt;P_IRP,1,((Q_IRP-'Pariwise difference (d)'!N691)/(P_IRP-Q_IRP))))</f>
        <v>0</v>
      </c>
      <c r="O691">
        <f ca="1">IF('Pariwise difference (d)'!O691&gt;Q_IRP,0,IF('Pariwise difference (d)'!O691&lt;P_IRP,1,((Q_IRP-'Pariwise difference (d)'!O691)/(P_IRP-Q_IRP))))</f>
        <v>1</v>
      </c>
      <c r="P691">
        <f ca="1">IF('Pariwise difference (d)'!P691&gt;Q_IRP,0,IF('Pariwise difference (d)'!P691&lt;P_IRP,1,((Q_IRP-'Pariwise difference (d)'!P691)/(P_IRP-Q_IRP))))</f>
        <v>0</v>
      </c>
      <c r="Q691">
        <f ca="1">IF('Pariwise difference (d)'!Q691&gt;Q_IRP,0,IF('Pariwise difference (d)'!Q691&lt;P_IRP,1,((Q_IRP-'Pariwise difference (d)'!Q691)/(P_IRP-Q_IRP))))</f>
        <v>1</v>
      </c>
      <c r="R691">
        <f ca="1">IF('Pariwise difference (d)'!R691&gt;Q_IRP,0,IF('Pariwise difference (d)'!R691&lt;P_IRP,1,((Q_IRP-'Pariwise difference (d)'!R691)/(P_IRP-Q_IRP))))</f>
        <v>0</v>
      </c>
      <c r="S691">
        <f ca="1">IF('Pariwise difference (d)'!S691&gt;Q_IRP,0,IF('Pariwise difference (d)'!S691&lt;P_IRP,1,((Q_IRP-'Pariwise difference (d)'!S691)/(P_IRP-Q_IRP))))</f>
        <v>0</v>
      </c>
      <c r="T691">
        <f ca="1">IF('Pariwise difference (d)'!T691&gt;Q_IRP,0,IF('Pariwise difference (d)'!T691&lt;P_IRP,1,((Q_IRP-'Pariwise difference (d)'!T691)/(P_IRP-Q_IRP))))</f>
        <v>1</v>
      </c>
      <c r="U691">
        <f ca="1">IF('Pariwise difference (d)'!U691&gt;Q_IRP,0,IF('Pariwise difference (d)'!U691&lt;P_IRP,1,((Q_IRP-'Pariwise difference (d)'!U691)/(P_IRP-Q_IRP))))</f>
        <v>0</v>
      </c>
      <c r="V691">
        <f ca="1">IF('Pariwise difference (d)'!V691&gt;Q_IRP,0,IF('Pariwise difference (d)'!V691&lt;P_IRP,1,((Q_IRP-'Pariwise difference (d)'!V691)/(P_IRP-Q_IRP))))</f>
        <v>1</v>
      </c>
      <c r="W691">
        <f ca="1">IF('Pariwise difference (d)'!W691&gt;Q_IRP,0,IF('Pariwise difference (d)'!W691&lt;P_IRP,1,((Q_IRP-'Pariwise difference (d)'!W691)/(P_IRP-Q_IRP))))</f>
        <v>0</v>
      </c>
      <c r="X691">
        <f ca="1">IF('Pariwise difference (d)'!X691&gt;Q_IRP,0,IF('Pariwise difference (d)'!X691&lt;P_IRP,1,((Q_IRP-'Pariwise difference (d)'!X691)/(P_IRP-Q_IRP))))</f>
        <v>0</v>
      </c>
      <c r="Y691">
        <f ca="1">IF('Pariwise difference (d)'!Y691&gt;Q_IRP,0,IF('Pariwise difference (d)'!Y691&lt;P_IRP,1,((Q_IRP-'Pariwise difference (d)'!Y691)/(P_IRP-Q_IRP))))</f>
        <v>1</v>
      </c>
      <c r="Z691">
        <f ca="1">IF('Pariwise difference (d)'!Z691&gt;Q_ODP,0,IF('Pariwise difference (d)'!Z691&lt;P_ODP,1,((Q_ODP-'Pariwise difference (d)'!Z691)/(P_ODP-Q_ODP))))</f>
        <v>0</v>
      </c>
      <c r="AA691">
        <f ca="1">IF('Pariwise difference (d)'!AA691&gt;Q_ODP,0,IF('Pariwise difference (d)'!AA691&lt;P_ODP,1,((Q_ODP-'Pariwise difference (d)'!AA691)/(P_ODP-Q_ODP))))</f>
        <v>0</v>
      </c>
      <c r="AB691">
        <f ca="1">IF('Pariwise difference (d)'!AB691&gt;Q_ODP,0,IF('Pariwise difference (d)'!AB691&lt;P_ODP,1,((Q_ODP-'Pariwise difference (d)'!AB691)/(P_ODP-Q_ODP))))</f>
        <v>1</v>
      </c>
      <c r="AC691">
        <f ca="1">IF('Pariwise difference (d)'!AC691&gt;Q_ODP,0,IF('Pariwise difference (d)'!AC691&lt;P_ODP,1,((Q_ODP-'Pariwise difference (d)'!AC691)/(P_ODP-Q_ODP))))</f>
        <v>-0.64622363800405858</v>
      </c>
      <c r="AD691">
        <f ca="1">IF('Pariwise difference (d)'!AD691&gt;Q_ODP,0,IF('Pariwise difference (d)'!AD691&lt;P_ODP,1,((Q_ODP-'Pariwise difference (d)'!AD691)/(P_ODP-Q_ODP))))</f>
        <v>1</v>
      </c>
      <c r="AE691">
        <f ca="1">IF('Pariwise difference (d)'!AE691&gt;Q_ODP,0,IF('Pariwise difference (d)'!AE691&lt;P_ODP,1,((Q_ODP-'Pariwise difference (d)'!AE691)/(P_ODP-Q_ODP))))</f>
        <v>1</v>
      </c>
      <c r="AF691">
        <f ca="1">IF('Pariwise difference (d)'!AF691&gt;Q_ODP,0,IF('Pariwise difference (d)'!AF691&lt;P_ODP,1,((Q_ODP-'Pariwise difference (d)'!AF691)/(P_ODP-Q_ODP))))</f>
        <v>1</v>
      </c>
      <c r="AG691">
        <f ca="1">IF('Pariwise difference (d)'!AG691&gt;Q_ODP,0,IF('Pariwise difference (d)'!AG691&lt;P_ODP,1,((Q_ODP-'Pariwise difference (d)'!AG691)/(P_ODP-Q_ODP))))</f>
        <v>0</v>
      </c>
      <c r="AH691">
        <f ca="1">IF('Pariwise difference (d)'!AH691&gt;Q_ODP,0,IF('Pariwise difference (d)'!AH691&lt;P_ODP,1,((Q_ODP-'Pariwise difference (d)'!AH691)/(P_ODP-Q_ODP))))</f>
        <v>0</v>
      </c>
      <c r="AI691">
        <f ca="1">IF('Pariwise difference (d)'!AI691&gt;Q_ODP,0,IF('Pariwise difference (d)'!AI691&lt;P_ODP,1,((Q_ODP-'Pariwise difference (d)'!AI691)/(P_ODP-Q_ODP))))</f>
        <v>0</v>
      </c>
      <c r="AJ691">
        <f ca="1">IF('Pariwise difference (d)'!AJ691&gt;Q_ODP,0,IF('Pariwise difference (d)'!AJ691&lt;P_ODP,1,((Q_ODP-'Pariwise difference (d)'!AJ691)/(P_ODP-Q_ODP))))</f>
        <v>0</v>
      </c>
      <c r="AK691">
        <f ca="1">IF('Pariwise difference (d)'!AK691&gt;Q_ODP,0,IF('Pariwise difference (d)'!AK691&lt;P_ODP,1,((Q_ODP-'Pariwise difference (d)'!AK691)/(P_ODP-Q_ODP))))</f>
        <v>0</v>
      </c>
    </row>
    <row r="692" spans="1:37">
      <c r="A692" s="7">
        <v>690</v>
      </c>
      <c r="B692">
        <f ca="1">IF('Pariwise difference (d)'!B692&gt;Q_GWP,0,IF('Pariwise difference (d)'!B692&lt;P_GWP,1,((Q_GWP-'Pariwise difference (d)'!B692)/(P_GWP-Q_GWP))))</f>
        <v>0</v>
      </c>
      <c r="C692">
        <f ca="1">IF('Pariwise difference (d)'!C692&gt;Q_GWP,0,IF('Pariwise difference (d)'!C692&lt;P_GWP,1,((Q_GWP-'Pariwise difference (d)'!C692)/(P_GWP-Q_GWP))))</f>
        <v>0</v>
      </c>
      <c r="D692">
        <f ca="1">IF('Pariwise difference (d)'!D692&gt;Q_GWP,0,IF('Pariwise difference (d)'!D692&lt;P_GWP,1,((Q_GWP-'Pariwise difference (d)'!D692)/(P_GWP-Q_GWP))))</f>
        <v>0</v>
      </c>
      <c r="E692">
        <f ca="1">IF('Pariwise difference (d)'!E692&gt;Q_GWP,0,IF('Pariwise difference (d)'!E692&lt;P_GWP,1,((Q_GWP-'Pariwise difference (d)'!E692)/(P_GWP-Q_GWP))))</f>
        <v>1</v>
      </c>
      <c r="F692">
        <f ca="1">IF('Pariwise difference (d)'!F692&gt;Q_GWP,0,IF('Pariwise difference (d)'!F692&lt;P_GWP,1,((Q_GWP-'Pariwise difference (d)'!F692)/(P_GWP-Q_GWP))))</f>
        <v>-2.2571823535691208E-2</v>
      </c>
      <c r="G692">
        <f ca="1">IF('Pariwise difference (d)'!G692&gt;Q_GWP,0,IF('Pariwise difference (d)'!G692&lt;P_GWP,1,((Q_GWP-'Pariwise difference (d)'!G692)/(P_GWP-Q_GWP))))</f>
        <v>0</v>
      </c>
      <c r="H692">
        <f ca="1">IF('Pariwise difference (d)'!H692&gt;Q_GWP,0,IF('Pariwise difference (d)'!H692&lt;P_GWP,1,((Q_GWP-'Pariwise difference (d)'!H692)/(P_GWP-Q_GWP))))</f>
        <v>1</v>
      </c>
      <c r="I692">
        <f ca="1">IF('Pariwise difference (d)'!I692&gt;Q_GWP,0,IF('Pariwise difference (d)'!I692&lt;P_GWP,1,((Q_GWP-'Pariwise difference (d)'!I692)/(P_GWP-Q_GWP))))</f>
        <v>-0.13228788332455049</v>
      </c>
      <c r="J692">
        <f ca="1">IF('Pariwise difference (d)'!J692&gt;Q_GWP,0,IF('Pariwise difference (d)'!J692&lt;P_GWP,1,((Q_GWP-'Pariwise difference (d)'!J692)/(P_GWP-Q_GWP))))</f>
        <v>1</v>
      </c>
      <c r="K692">
        <f ca="1">IF('Pariwise difference (d)'!K692&gt;Q_GWP,0,IF('Pariwise difference (d)'!K692&lt;P_GWP,1,((Q_GWP-'Pariwise difference (d)'!K692)/(P_GWP-Q_GWP))))</f>
        <v>0</v>
      </c>
      <c r="L692">
        <f ca="1">IF('Pariwise difference (d)'!L692&gt;Q_GWP,0,IF('Pariwise difference (d)'!L692&lt;P_GWP,1,((Q_GWP-'Pariwise difference (d)'!L692)/(P_GWP-Q_GWP))))</f>
        <v>0</v>
      </c>
      <c r="M692">
        <f ca="1">IF('Pariwise difference (d)'!M692&gt;Q_GWP,0,IF('Pariwise difference (d)'!M692&lt;P_GWP,1,((Q_GWP-'Pariwise difference (d)'!M692)/(P_GWP-Q_GWP))))</f>
        <v>1</v>
      </c>
      <c r="N692">
        <f ca="1">IF('Pariwise difference (d)'!N692&gt;Q_IRP,0,IF('Pariwise difference (d)'!N692&lt;P_IRP,1,((Q_IRP-'Pariwise difference (d)'!N692)/(P_IRP-Q_IRP))))</f>
        <v>0</v>
      </c>
      <c r="O692">
        <f ca="1">IF('Pariwise difference (d)'!O692&gt;Q_IRP,0,IF('Pariwise difference (d)'!O692&lt;P_IRP,1,((Q_IRP-'Pariwise difference (d)'!O692)/(P_IRP-Q_IRP))))</f>
        <v>1</v>
      </c>
      <c r="P692">
        <f ca="1">IF('Pariwise difference (d)'!P692&gt;Q_IRP,0,IF('Pariwise difference (d)'!P692&lt;P_IRP,1,((Q_IRP-'Pariwise difference (d)'!P692)/(P_IRP-Q_IRP))))</f>
        <v>0</v>
      </c>
      <c r="Q692">
        <f ca="1">IF('Pariwise difference (d)'!Q692&gt;Q_IRP,0,IF('Pariwise difference (d)'!Q692&lt;P_IRP,1,((Q_IRP-'Pariwise difference (d)'!Q692)/(P_IRP-Q_IRP))))</f>
        <v>1</v>
      </c>
      <c r="R692">
        <f ca="1">IF('Pariwise difference (d)'!R692&gt;Q_IRP,0,IF('Pariwise difference (d)'!R692&lt;P_IRP,1,((Q_IRP-'Pariwise difference (d)'!R692)/(P_IRP-Q_IRP))))</f>
        <v>0</v>
      </c>
      <c r="S692">
        <f ca="1">IF('Pariwise difference (d)'!S692&gt;Q_IRP,0,IF('Pariwise difference (d)'!S692&lt;P_IRP,1,((Q_IRP-'Pariwise difference (d)'!S692)/(P_IRP-Q_IRP))))</f>
        <v>0</v>
      </c>
      <c r="T692">
        <f ca="1">IF('Pariwise difference (d)'!T692&gt;Q_IRP,0,IF('Pariwise difference (d)'!T692&lt;P_IRP,1,((Q_IRP-'Pariwise difference (d)'!T692)/(P_IRP-Q_IRP))))</f>
        <v>-0.9969534549160074</v>
      </c>
      <c r="U692">
        <f ca="1">IF('Pariwise difference (d)'!U692&gt;Q_IRP,0,IF('Pariwise difference (d)'!U692&lt;P_IRP,1,((Q_IRP-'Pariwise difference (d)'!U692)/(P_IRP-Q_IRP))))</f>
        <v>0</v>
      </c>
      <c r="V692">
        <f ca="1">IF('Pariwise difference (d)'!V692&gt;Q_IRP,0,IF('Pariwise difference (d)'!V692&lt;P_IRP,1,((Q_IRP-'Pariwise difference (d)'!V692)/(P_IRP-Q_IRP))))</f>
        <v>-0.75679806559292107</v>
      </c>
      <c r="W692">
        <f ca="1">IF('Pariwise difference (d)'!W692&gt;Q_IRP,0,IF('Pariwise difference (d)'!W692&lt;P_IRP,1,((Q_IRP-'Pariwise difference (d)'!W692)/(P_IRP-Q_IRP))))</f>
        <v>0</v>
      </c>
      <c r="X692">
        <f ca="1">IF('Pariwise difference (d)'!X692&gt;Q_IRP,0,IF('Pariwise difference (d)'!X692&lt;P_IRP,1,((Q_IRP-'Pariwise difference (d)'!X692)/(P_IRP-Q_IRP))))</f>
        <v>0</v>
      </c>
      <c r="Y692">
        <f ca="1">IF('Pariwise difference (d)'!Y692&gt;Q_IRP,0,IF('Pariwise difference (d)'!Y692&lt;P_IRP,1,((Q_IRP-'Pariwise difference (d)'!Y692)/(P_IRP-Q_IRP))))</f>
        <v>1</v>
      </c>
      <c r="Z692">
        <f ca="1">IF('Pariwise difference (d)'!Z692&gt;Q_ODP,0,IF('Pariwise difference (d)'!Z692&lt;P_ODP,1,((Q_ODP-'Pariwise difference (d)'!Z692)/(P_ODP-Q_ODP))))</f>
        <v>-0.60371296260343565</v>
      </c>
      <c r="AA692">
        <f ca="1">IF('Pariwise difference (d)'!AA692&gt;Q_ODP,0,IF('Pariwise difference (d)'!AA692&lt;P_ODP,1,((Q_ODP-'Pariwise difference (d)'!AA692)/(P_ODP-Q_ODP))))</f>
        <v>-0.81716619959865544</v>
      </c>
      <c r="AB692">
        <f ca="1">IF('Pariwise difference (d)'!AB692&gt;Q_ODP,0,IF('Pariwise difference (d)'!AB692&lt;P_ODP,1,((Q_ODP-'Pariwise difference (d)'!AB692)/(P_ODP-Q_ODP))))</f>
        <v>1</v>
      </c>
      <c r="AC692">
        <f ca="1">IF('Pariwise difference (d)'!AC692&gt;Q_ODP,0,IF('Pariwise difference (d)'!AC692&lt;P_ODP,1,((Q_ODP-'Pariwise difference (d)'!AC692)/(P_ODP-Q_ODP))))</f>
        <v>0</v>
      </c>
      <c r="AD692">
        <f ca="1">IF('Pariwise difference (d)'!AD692&gt;Q_ODP,0,IF('Pariwise difference (d)'!AD692&lt;P_ODP,1,((Q_ODP-'Pariwise difference (d)'!AD692)/(P_ODP-Q_ODP))))</f>
        <v>0</v>
      </c>
      <c r="AE692">
        <f ca="1">IF('Pariwise difference (d)'!AE692&gt;Q_ODP,0,IF('Pariwise difference (d)'!AE692&lt;P_ODP,1,((Q_ODP-'Pariwise difference (d)'!AE692)/(P_ODP-Q_ODP))))</f>
        <v>0</v>
      </c>
      <c r="AF692">
        <f ca="1">IF('Pariwise difference (d)'!AF692&gt;Q_ODP,0,IF('Pariwise difference (d)'!AF692&lt;P_ODP,1,((Q_ODP-'Pariwise difference (d)'!AF692)/(P_ODP-Q_ODP))))</f>
        <v>0</v>
      </c>
      <c r="AG692">
        <f ca="1">IF('Pariwise difference (d)'!AG692&gt;Q_ODP,0,IF('Pariwise difference (d)'!AG692&lt;P_ODP,1,((Q_ODP-'Pariwise difference (d)'!AG692)/(P_ODP-Q_ODP))))</f>
        <v>0</v>
      </c>
      <c r="AH692">
        <f ca="1">IF('Pariwise difference (d)'!AH692&gt;Q_ODP,0,IF('Pariwise difference (d)'!AH692&lt;P_ODP,1,((Q_ODP-'Pariwise difference (d)'!AH692)/(P_ODP-Q_ODP))))</f>
        <v>0</v>
      </c>
      <c r="AI692">
        <f ca="1">IF('Pariwise difference (d)'!AI692&gt;Q_ODP,0,IF('Pariwise difference (d)'!AI692&lt;P_ODP,1,((Q_ODP-'Pariwise difference (d)'!AI692)/(P_ODP-Q_ODP))))</f>
        <v>0</v>
      </c>
      <c r="AJ692">
        <f ca="1">IF('Pariwise difference (d)'!AJ692&gt;Q_ODP,0,IF('Pariwise difference (d)'!AJ692&lt;P_ODP,1,((Q_ODP-'Pariwise difference (d)'!AJ692)/(P_ODP-Q_ODP))))</f>
        <v>0</v>
      </c>
      <c r="AK692">
        <f ca="1">IF('Pariwise difference (d)'!AK692&gt;Q_ODP,0,IF('Pariwise difference (d)'!AK692&lt;P_ODP,1,((Q_ODP-'Pariwise difference (d)'!AK692)/(P_ODP-Q_ODP))))</f>
        <v>0</v>
      </c>
    </row>
    <row r="693" spans="1:37">
      <c r="A693" s="7">
        <v>691</v>
      </c>
      <c r="B693">
        <f ca="1">IF('Pariwise difference (d)'!B693&gt;Q_GWP,0,IF('Pariwise difference (d)'!B693&lt;P_GWP,1,((Q_GWP-'Pariwise difference (d)'!B693)/(P_GWP-Q_GWP))))</f>
        <v>0</v>
      </c>
      <c r="C693">
        <f ca="1">IF('Pariwise difference (d)'!C693&gt;Q_GWP,0,IF('Pariwise difference (d)'!C693&lt;P_GWP,1,((Q_GWP-'Pariwise difference (d)'!C693)/(P_GWP-Q_GWP))))</f>
        <v>0</v>
      </c>
      <c r="D693">
        <f ca="1">IF('Pariwise difference (d)'!D693&gt;Q_GWP,0,IF('Pariwise difference (d)'!D693&lt;P_GWP,1,((Q_GWP-'Pariwise difference (d)'!D693)/(P_GWP-Q_GWP))))</f>
        <v>0</v>
      </c>
      <c r="E693">
        <f ca="1">IF('Pariwise difference (d)'!E693&gt;Q_GWP,0,IF('Pariwise difference (d)'!E693&lt;P_GWP,1,((Q_GWP-'Pariwise difference (d)'!E693)/(P_GWP-Q_GWP))))</f>
        <v>1</v>
      </c>
      <c r="F693">
        <f ca="1">IF('Pariwise difference (d)'!F693&gt;Q_GWP,0,IF('Pariwise difference (d)'!F693&lt;P_GWP,1,((Q_GWP-'Pariwise difference (d)'!F693)/(P_GWP-Q_GWP))))</f>
        <v>-0.10364486115294191</v>
      </c>
      <c r="G693">
        <f ca="1">IF('Pariwise difference (d)'!G693&gt;Q_GWP,0,IF('Pariwise difference (d)'!G693&lt;P_GWP,1,((Q_GWP-'Pariwise difference (d)'!G693)/(P_GWP-Q_GWP))))</f>
        <v>0</v>
      </c>
      <c r="H693">
        <f ca="1">IF('Pariwise difference (d)'!H693&gt;Q_GWP,0,IF('Pariwise difference (d)'!H693&lt;P_GWP,1,((Q_GWP-'Pariwise difference (d)'!H693)/(P_GWP-Q_GWP))))</f>
        <v>1</v>
      </c>
      <c r="I693">
        <f ca="1">IF('Pariwise difference (d)'!I693&gt;Q_GWP,0,IF('Pariwise difference (d)'!I693&lt;P_GWP,1,((Q_GWP-'Pariwise difference (d)'!I693)/(P_GWP-Q_GWP))))</f>
        <v>0</v>
      </c>
      <c r="J693">
        <f ca="1">IF('Pariwise difference (d)'!J693&gt;Q_GWP,0,IF('Pariwise difference (d)'!J693&lt;P_GWP,1,((Q_GWP-'Pariwise difference (d)'!J693)/(P_GWP-Q_GWP))))</f>
        <v>1</v>
      </c>
      <c r="K693">
        <f ca="1">IF('Pariwise difference (d)'!K693&gt;Q_GWP,0,IF('Pariwise difference (d)'!K693&lt;P_GWP,1,((Q_GWP-'Pariwise difference (d)'!K693)/(P_GWP-Q_GWP))))</f>
        <v>0</v>
      </c>
      <c r="L693">
        <f ca="1">IF('Pariwise difference (d)'!L693&gt;Q_GWP,0,IF('Pariwise difference (d)'!L693&lt;P_GWP,1,((Q_GWP-'Pariwise difference (d)'!L693)/(P_GWP-Q_GWP))))</f>
        <v>0</v>
      </c>
      <c r="M693">
        <f ca="1">IF('Pariwise difference (d)'!M693&gt;Q_GWP,0,IF('Pariwise difference (d)'!M693&lt;P_GWP,1,((Q_GWP-'Pariwise difference (d)'!M693)/(P_GWP-Q_GWP))))</f>
        <v>1</v>
      </c>
      <c r="N693">
        <f ca="1">IF('Pariwise difference (d)'!N693&gt;Q_IRP,0,IF('Pariwise difference (d)'!N693&lt;P_IRP,1,((Q_IRP-'Pariwise difference (d)'!N693)/(P_IRP-Q_IRP))))</f>
        <v>0</v>
      </c>
      <c r="O693">
        <f ca="1">IF('Pariwise difference (d)'!O693&gt;Q_IRP,0,IF('Pariwise difference (d)'!O693&lt;P_IRP,1,((Q_IRP-'Pariwise difference (d)'!O693)/(P_IRP-Q_IRP))))</f>
        <v>1</v>
      </c>
      <c r="P693">
        <f ca="1">IF('Pariwise difference (d)'!P693&gt;Q_IRP,0,IF('Pariwise difference (d)'!P693&lt;P_IRP,1,((Q_IRP-'Pariwise difference (d)'!P693)/(P_IRP-Q_IRP))))</f>
        <v>0</v>
      </c>
      <c r="Q693">
        <f ca="1">IF('Pariwise difference (d)'!Q693&gt;Q_IRP,0,IF('Pariwise difference (d)'!Q693&lt;P_IRP,1,((Q_IRP-'Pariwise difference (d)'!Q693)/(P_IRP-Q_IRP))))</f>
        <v>1</v>
      </c>
      <c r="R693">
        <f ca="1">IF('Pariwise difference (d)'!R693&gt;Q_IRP,0,IF('Pariwise difference (d)'!R693&lt;P_IRP,1,((Q_IRP-'Pariwise difference (d)'!R693)/(P_IRP-Q_IRP))))</f>
        <v>0</v>
      </c>
      <c r="S693">
        <f ca="1">IF('Pariwise difference (d)'!S693&gt;Q_IRP,0,IF('Pariwise difference (d)'!S693&lt;P_IRP,1,((Q_IRP-'Pariwise difference (d)'!S693)/(P_IRP-Q_IRP))))</f>
        <v>0</v>
      </c>
      <c r="T693">
        <f ca="1">IF('Pariwise difference (d)'!T693&gt;Q_IRP,0,IF('Pariwise difference (d)'!T693&lt;P_IRP,1,((Q_IRP-'Pariwise difference (d)'!T693)/(P_IRP-Q_IRP))))</f>
        <v>1</v>
      </c>
      <c r="U693">
        <f ca="1">IF('Pariwise difference (d)'!U693&gt;Q_IRP,0,IF('Pariwise difference (d)'!U693&lt;P_IRP,1,((Q_IRP-'Pariwise difference (d)'!U693)/(P_IRP-Q_IRP))))</f>
        <v>0</v>
      </c>
      <c r="V693">
        <f ca="1">IF('Pariwise difference (d)'!V693&gt;Q_IRP,0,IF('Pariwise difference (d)'!V693&lt;P_IRP,1,((Q_IRP-'Pariwise difference (d)'!V693)/(P_IRP-Q_IRP))))</f>
        <v>1</v>
      </c>
      <c r="W693">
        <f ca="1">IF('Pariwise difference (d)'!W693&gt;Q_IRP,0,IF('Pariwise difference (d)'!W693&lt;P_IRP,1,((Q_IRP-'Pariwise difference (d)'!W693)/(P_IRP-Q_IRP))))</f>
        <v>0</v>
      </c>
      <c r="X693">
        <f ca="1">IF('Pariwise difference (d)'!X693&gt;Q_IRP,0,IF('Pariwise difference (d)'!X693&lt;P_IRP,1,((Q_IRP-'Pariwise difference (d)'!X693)/(P_IRP-Q_IRP))))</f>
        <v>0</v>
      </c>
      <c r="Y693">
        <f ca="1">IF('Pariwise difference (d)'!Y693&gt;Q_IRP,0,IF('Pariwise difference (d)'!Y693&lt;P_IRP,1,((Q_IRP-'Pariwise difference (d)'!Y693)/(P_IRP-Q_IRP))))</f>
        <v>1</v>
      </c>
      <c r="Z693">
        <f ca="1">IF('Pariwise difference (d)'!Z693&gt;Q_ODP,0,IF('Pariwise difference (d)'!Z693&lt;P_ODP,1,((Q_ODP-'Pariwise difference (d)'!Z693)/(P_ODP-Q_ODP))))</f>
        <v>0</v>
      </c>
      <c r="AA693">
        <f ca="1">IF('Pariwise difference (d)'!AA693&gt;Q_ODP,0,IF('Pariwise difference (d)'!AA693&lt;P_ODP,1,((Q_ODP-'Pariwise difference (d)'!AA693)/(P_ODP-Q_ODP))))</f>
        <v>0</v>
      </c>
      <c r="AB693">
        <f ca="1">IF('Pariwise difference (d)'!AB693&gt;Q_ODP,0,IF('Pariwise difference (d)'!AB693&lt;P_ODP,1,((Q_ODP-'Pariwise difference (d)'!AB693)/(P_ODP-Q_ODP))))</f>
        <v>0</v>
      </c>
      <c r="AC693">
        <f ca="1">IF('Pariwise difference (d)'!AC693&gt;Q_ODP,0,IF('Pariwise difference (d)'!AC693&lt;P_ODP,1,((Q_ODP-'Pariwise difference (d)'!AC693)/(P_ODP-Q_ODP))))</f>
        <v>1</v>
      </c>
      <c r="AD693">
        <f ca="1">IF('Pariwise difference (d)'!AD693&gt;Q_ODP,0,IF('Pariwise difference (d)'!AD693&lt;P_ODP,1,((Q_ODP-'Pariwise difference (d)'!AD693)/(P_ODP-Q_ODP))))</f>
        <v>1</v>
      </c>
      <c r="AE693">
        <f ca="1">IF('Pariwise difference (d)'!AE693&gt;Q_ODP,0,IF('Pariwise difference (d)'!AE693&lt;P_ODP,1,((Q_ODP-'Pariwise difference (d)'!AE693)/(P_ODP-Q_ODP))))</f>
        <v>0</v>
      </c>
      <c r="AF693">
        <f ca="1">IF('Pariwise difference (d)'!AF693&gt;Q_ODP,0,IF('Pariwise difference (d)'!AF693&lt;P_ODP,1,((Q_ODP-'Pariwise difference (d)'!AF693)/(P_ODP-Q_ODP))))</f>
        <v>1</v>
      </c>
      <c r="AG693">
        <f ca="1">IF('Pariwise difference (d)'!AG693&gt;Q_ODP,0,IF('Pariwise difference (d)'!AG693&lt;P_ODP,1,((Q_ODP-'Pariwise difference (d)'!AG693)/(P_ODP-Q_ODP))))</f>
        <v>0</v>
      </c>
      <c r="AH693">
        <f ca="1">IF('Pariwise difference (d)'!AH693&gt;Q_ODP,0,IF('Pariwise difference (d)'!AH693&lt;P_ODP,1,((Q_ODP-'Pariwise difference (d)'!AH693)/(P_ODP-Q_ODP))))</f>
        <v>1</v>
      </c>
      <c r="AI693">
        <f ca="1">IF('Pariwise difference (d)'!AI693&gt;Q_ODP,0,IF('Pariwise difference (d)'!AI693&lt;P_ODP,1,((Q_ODP-'Pariwise difference (d)'!AI693)/(P_ODP-Q_ODP))))</f>
        <v>0</v>
      </c>
      <c r="AJ693">
        <f ca="1">IF('Pariwise difference (d)'!AJ693&gt;Q_ODP,0,IF('Pariwise difference (d)'!AJ693&lt;P_ODP,1,((Q_ODP-'Pariwise difference (d)'!AJ693)/(P_ODP-Q_ODP))))</f>
        <v>0</v>
      </c>
      <c r="AK693">
        <f ca="1">IF('Pariwise difference (d)'!AK693&gt;Q_ODP,0,IF('Pariwise difference (d)'!AK693&lt;P_ODP,1,((Q_ODP-'Pariwise difference (d)'!AK693)/(P_ODP-Q_ODP))))</f>
        <v>1</v>
      </c>
    </row>
    <row r="694" spans="1:37">
      <c r="A694" s="7">
        <v>692</v>
      </c>
      <c r="B694">
        <f ca="1">IF('Pariwise difference (d)'!B694&gt;Q_GWP,0,IF('Pariwise difference (d)'!B694&lt;P_GWP,1,((Q_GWP-'Pariwise difference (d)'!B694)/(P_GWP-Q_GWP))))</f>
        <v>0</v>
      </c>
      <c r="C694">
        <f ca="1">IF('Pariwise difference (d)'!C694&gt;Q_GWP,0,IF('Pariwise difference (d)'!C694&lt;P_GWP,1,((Q_GWP-'Pariwise difference (d)'!C694)/(P_GWP-Q_GWP))))</f>
        <v>-0.90952252296376801</v>
      </c>
      <c r="D694">
        <f ca="1">IF('Pariwise difference (d)'!D694&gt;Q_GWP,0,IF('Pariwise difference (d)'!D694&lt;P_GWP,1,((Q_GWP-'Pariwise difference (d)'!D694)/(P_GWP-Q_GWP))))</f>
        <v>0</v>
      </c>
      <c r="E694">
        <f ca="1">IF('Pariwise difference (d)'!E694&gt;Q_GWP,0,IF('Pariwise difference (d)'!E694&lt;P_GWP,1,((Q_GWP-'Pariwise difference (d)'!E694)/(P_GWP-Q_GWP))))</f>
        <v>1</v>
      </c>
      <c r="F694">
        <f ca="1">IF('Pariwise difference (d)'!F694&gt;Q_GWP,0,IF('Pariwise difference (d)'!F694&lt;P_GWP,1,((Q_GWP-'Pariwise difference (d)'!F694)/(P_GWP-Q_GWP))))</f>
        <v>-0.68429898501687991</v>
      </c>
      <c r="G694">
        <f ca="1">IF('Pariwise difference (d)'!G694&gt;Q_GWP,0,IF('Pariwise difference (d)'!G694&lt;P_GWP,1,((Q_GWP-'Pariwise difference (d)'!G694)/(P_GWP-Q_GWP))))</f>
        <v>0</v>
      </c>
      <c r="H694">
        <f ca="1">IF('Pariwise difference (d)'!H694&gt;Q_GWP,0,IF('Pariwise difference (d)'!H694&lt;P_GWP,1,((Q_GWP-'Pariwise difference (d)'!H694)/(P_GWP-Q_GWP))))</f>
        <v>1</v>
      </c>
      <c r="I694">
        <f ca="1">IF('Pariwise difference (d)'!I694&gt;Q_GWP,0,IF('Pariwise difference (d)'!I694&lt;P_GWP,1,((Q_GWP-'Pariwise difference (d)'!I694)/(P_GWP-Q_GWP))))</f>
        <v>0</v>
      </c>
      <c r="J694">
        <f ca="1">IF('Pariwise difference (d)'!J694&gt;Q_GWP,0,IF('Pariwise difference (d)'!J694&lt;P_GWP,1,((Q_GWP-'Pariwise difference (d)'!J694)/(P_GWP-Q_GWP))))</f>
        <v>1</v>
      </c>
      <c r="K694">
        <f ca="1">IF('Pariwise difference (d)'!K694&gt;Q_GWP,0,IF('Pariwise difference (d)'!K694&lt;P_GWP,1,((Q_GWP-'Pariwise difference (d)'!K694)/(P_GWP-Q_GWP))))</f>
        <v>0</v>
      </c>
      <c r="L694">
        <f ca="1">IF('Pariwise difference (d)'!L694&gt;Q_GWP,0,IF('Pariwise difference (d)'!L694&lt;P_GWP,1,((Q_GWP-'Pariwise difference (d)'!L694)/(P_GWP-Q_GWP))))</f>
        <v>0</v>
      </c>
      <c r="M694">
        <f ca="1">IF('Pariwise difference (d)'!M694&gt;Q_GWP,0,IF('Pariwise difference (d)'!M694&lt;P_GWP,1,((Q_GWP-'Pariwise difference (d)'!M694)/(P_GWP-Q_GWP))))</f>
        <v>1</v>
      </c>
      <c r="N694">
        <f ca="1">IF('Pariwise difference (d)'!N694&gt;Q_IRP,0,IF('Pariwise difference (d)'!N694&lt;P_IRP,1,((Q_IRP-'Pariwise difference (d)'!N694)/(P_IRP-Q_IRP))))</f>
        <v>0</v>
      </c>
      <c r="O694">
        <f ca="1">IF('Pariwise difference (d)'!O694&gt;Q_IRP,0,IF('Pariwise difference (d)'!O694&lt;P_IRP,1,((Q_IRP-'Pariwise difference (d)'!O694)/(P_IRP-Q_IRP))))</f>
        <v>1</v>
      </c>
      <c r="P694">
        <f ca="1">IF('Pariwise difference (d)'!P694&gt;Q_IRP,0,IF('Pariwise difference (d)'!P694&lt;P_IRP,1,((Q_IRP-'Pariwise difference (d)'!P694)/(P_IRP-Q_IRP))))</f>
        <v>0</v>
      </c>
      <c r="Q694">
        <f ca="1">IF('Pariwise difference (d)'!Q694&gt;Q_IRP,0,IF('Pariwise difference (d)'!Q694&lt;P_IRP,1,((Q_IRP-'Pariwise difference (d)'!Q694)/(P_IRP-Q_IRP))))</f>
        <v>1</v>
      </c>
      <c r="R694">
        <f ca="1">IF('Pariwise difference (d)'!R694&gt;Q_IRP,0,IF('Pariwise difference (d)'!R694&lt;P_IRP,1,((Q_IRP-'Pariwise difference (d)'!R694)/(P_IRP-Q_IRP))))</f>
        <v>1</v>
      </c>
      <c r="S694">
        <f ca="1">IF('Pariwise difference (d)'!S694&gt;Q_IRP,0,IF('Pariwise difference (d)'!S694&lt;P_IRP,1,((Q_IRP-'Pariwise difference (d)'!S694)/(P_IRP-Q_IRP))))</f>
        <v>0</v>
      </c>
      <c r="T694">
        <f ca="1">IF('Pariwise difference (d)'!T694&gt;Q_IRP,0,IF('Pariwise difference (d)'!T694&lt;P_IRP,1,((Q_IRP-'Pariwise difference (d)'!T694)/(P_IRP-Q_IRP))))</f>
        <v>1</v>
      </c>
      <c r="U694">
        <f ca="1">IF('Pariwise difference (d)'!U694&gt;Q_IRP,0,IF('Pariwise difference (d)'!U694&lt;P_IRP,1,((Q_IRP-'Pariwise difference (d)'!U694)/(P_IRP-Q_IRP))))</f>
        <v>0</v>
      </c>
      <c r="V694">
        <f ca="1">IF('Pariwise difference (d)'!V694&gt;Q_IRP,0,IF('Pariwise difference (d)'!V694&lt;P_IRP,1,((Q_IRP-'Pariwise difference (d)'!V694)/(P_IRP-Q_IRP))))</f>
        <v>-0.6311267114407948</v>
      </c>
      <c r="W694">
        <f ca="1">IF('Pariwise difference (d)'!W694&gt;Q_IRP,0,IF('Pariwise difference (d)'!W694&lt;P_IRP,1,((Q_IRP-'Pariwise difference (d)'!W694)/(P_IRP-Q_IRP))))</f>
        <v>0</v>
      </c>
      <c r="X694">
        <f ca="1">IF('Pariwise difference (d)'!X694&gt;Q_IRP,0,IF('Pariwise difference (d)'!X694&lt;P_IRP,1,((Q_IRP-'Pariwise difference (d)'!X694)/(P_IRP-Q_IRP))))</f>
        <v>0</v>
      </c>
      <c r="Y694">
        <f ca="1">IF('Pariwise difference (d)'!Y694&gt;Q_IRP,0,IF('Pariwise difference (d)'!Y694&lt;P_IRP,1,((Q_IRP-'Pariwise difference (d)'!Y694)/(P_IRP-Q_IRP))))</f>
        <v>1</v>
      </c>
      <c r="Z694">
        <f ca="1">IF('Pariwise difference (d)'!Z694&gt;Q_ODP,0,IF('Pariwise difference (d)'!Z694&lt;P_ODP,1,((Q_ODP-'Pariwise difference (d)'!Z694)/(P_ODP-Q_ODP))))</f>
        <v>1</v>
      </c>
      <c r="AA694">
        <f ca="1">IF('Pariwise difference (d)'!AA694&gt;Q_ODP,0,IF('Pariwise difference (d)'!AA694&lt;P_ODP,1,((Q_ODP-'Pariwise difference (d)'!AA694)/(P_ODP-Q_ODP))))</f>
        <v>1</v>
      </c>
      <c r="AB694">
        <f ca="1">IF('Pariwise difference (d)'!AB694&gt;Q_ODP,0,IF('Pariwise difference (d)'!AB694&lt;P_ODP,1,((Q_ODP-'Pariwise difference (d)'!AB694)/(P_ODP-Q_ODP))))</f>
        <v>1</v>
      </c>
      <c r="AC694">
        <f ca="1">IF('Pariwise difference (d)'!AC694&gt;Q_ODP,0,IF('Pariwise difference (d)'!AC694&lt;P_ODP,1,((Q_ODP-'Pariwise difference (d)'!AC694)/(P_ODP-Q_ODP))))</f>
        <v>0</v>
      </c>
      <c r="AD694">
        <f ca="1">IF('Pariwise difference (d)'!AD694&gt;Q_ODP,0,IF('Pariwise difference (d)'!AD694&lt;P_ODP,1,((Q_ODP-'Pariwise difference (d)'!AD694)/(P_ODP-Q_ODP))))</f>
        <v>0</v>
      </c>
      <c r="AE694">
        <f ca="1">IF('Pariwise difference (d)'!AE694&gt;Q_ODP,0,IF('Pariwise difference (d)'!AE694&lt;P_ODP,1,((Q_ODP-'Pariwise difference (d)'!AE694)/(P_ODP-Q_ODP))))</f>
        <v>0</v>
      </c>
      <c r="AF694">
        <f ca="1">IF('Pariwise difference (d)'!AF694&gt;Q_ODP,0,IF('Pariwise difference (d)'!AF694&lt;P_ODP,1,((Q_ODP-'Pariwise difference (d)'!AF694)/(P_ODP-Q_ODP))))</f>
        <v>0</v>
      </c>
      <c r="AG694">
        <f ca="1">IF('Pariwise difference (d)'!AG694&gt;Q_ODP,0,IF('Pariwise difference (d)'!AG694&lt;P_ODP,1,((Q_ODP-'Pariwise difference (d)'!AG694)/(P_ODP-Q_ODP))))</f>
        <v>0</v>
      </c>
      <c r="AH694">
        <f ca="1">IF('Pariwise difference (d)'!AH694&gt;Q_ODP,0,IF('Pariwise difference (d)'!AH694&lt;P_ODP,1,((Q_ODP-'Pariwise difference (d)'!AH694)/(P_ODP-Q_ODP))))</f>
        <v>0</v>
      </c>
      <c r="AI694">
        <f ca="1">IF('Pariwise difference (d)'!AI694&gt;Q_ODP,0,IF('Pariwise difference (d)'!AI694&lt;P_ODP,1,((Q_ODP-'Pariwise difference (d)'!AI694)/(P_ODP-Q_ODP))))</f>
        <v>1</v>
      </c>
      <c r="AJ694">
        <f ca="1">IF('Pariwise difference (d)'!AJ694&gt;Q_ODP,0,IF('Pariwise difference (d)'!AJ694&lt;P_ODP,1,((Q_ODP-'Pariwise difference (d)'!AJ694)/(P_ODP-Q_ODP))))</f>
        <v>-0.88005884303021076</v>
      </c>
      <c r="AK694">
        <f ca="1">IF('Pariwise difference (d)'!AK694&gt;Q_ODP,0,IF('Pariwise difference (d)'!AK694&lt;P_ODP,1,((Q_ODP-'Pariwise difference (d)'!AK694)/(P_ODP-Q_ODP))))</f>
        <v>0</v>
      </c>
    </row>
    <row r="695" spans="1:37">
      <c r="A695" s="7">
        <v>693</v>
      </c>
      <c r="B695">
        <f ca="1">IF('Pariwise difference (d)'!B695&gt;Q_GWP,0,IF('Pariwise difference (d)'!B695&lt;P_GWP,1,((Q_GWP-'Pariwise difference (d)'!B695)/(P_GWP-Q_GWP))))</f>
        <v>0</v>
      </c>
      <c r="C695">
        <f ca="1">IF('Pariwise difference (d)'!C695&gt;Q_GWP,0,IF('Pariwise difference (d)'!C695&lt;P_GWP,1,((Q_GWP-'Pariwise difference (d)'!C695)/(P_GWP-Q_GWP))))</f>
        <v>0</v>
      </c>
      <c r="D695">
        <f ca="1">IF('Pariwise difference (d)'!D695&gt;Q_GWP,0,IF('Pariwise difference (d)'!D695&lt;P_GWP,1,((Q_GWP-'Pariwise difference (d)'!D695)/(P_GWP-Q_GWP))))</f>
        <v>0</v>
      </c>
      <c r="E695">
        <f ca="1">IF('Pariwise difference (d)'!E695&gt;Q_GWP,0,IF('Pariwise difference (d)'!E695&lt;P_GWP,1,((Q_GWP-'Pariwise difference (d)'!E695)/(P_GWP-Q_GWP))))</f>
        <v>1</v>
      </c>
      <c r="F695">
        <f ca="1">IF('Pariwise difference (d)'!F695&gt;Q_GWP,0,IF('Pariwise difference (d)'!F695&lt;P_GWP,1,((Q_GWP-'Pariwise difference (d)'!F695)/(P_GWP-Q_GWP))))</f>
        <v>0</v>
      </c>
      <c r="G695">
        <f ca="1">IF('Pariwise difference (d)'!G695&gt;Q_GWP,0,IF('Pariwise difference (d)'!G695&lt;P_GWP,1,((Q_GWP-'Pariwise difference (d)'!G695)/(P_GWP-Q_GWP))))</f>
        <v>0</v>
      </c>
      <c r="H695">
        <f ca="1">IF('Pariwise difference (d)'!H695&gt;Q_GWP,0,IF('Pariwise difference (d)'!H695&lt;P_GWP,1,((Q_GWP-'Pariwise difference (d)'!H695)/(P_GWP-Q_GWP))))</f>
        <v>1</v>
      </c>
      <c r="I695">
        <f ca="1">IF('Pariwise difference (d)'!I695&gt;Q_GWP,0,IF('Pariwise difference (d)'!I695&lt;P_GWP,1,((Q_GWP-'Pariwise difference (d)'!I695)/(P_GWP-Q_GWP))))</f>
        <v>1</v>
      </c>
      <c r="J695">
        <f ca="1">IF('Pariwise difference (d)'!J695&gt;Q_GWP,0,IF('Pariwise difference (d)'!J695&lt;P_GWP,1,((Q_GWP-'Pariwise difference (d)'!J695)/(P_GWP-Q_GWP))))</f>
        <v>1</v>
      </c>
      <c r="K695">
        <f ca="1">IF('Pariwise difference (d)'!K695&gt;Q_GWP,0,IF('Pariwise difference (d)'!K695&lt;P_GWP,1,((Q_GWP-'Pariwise difference (d)'!K695)/(P_GWP-Q_GWP))))</f>
        <v>0</v>
      </c>
      <c r="L695">
        <f ca="1">IF('Pariwise difference (d)'!L695&gt;Q_GWP,0,IF('Pariwise difference (d)'!L695&lt;P_GWP,1,((Q_GWP-'Pariwise difference (d)'!L695)/(P_GWP-Q_GWP))))</f>
        <v>-0.36166776684314306</v>
      </c>
      <c r="M695">
        <f ca="1">IF('Pariwise difference (d)'!M695&gt;Q_GWP,0,IF('Pariwise difference (d)'!M695&lt;P_GWP,1,((Q_GWP-'Pariwise difference (d)'!M695)/(P_GWP-Q_GWP))))</f>
        <v>1</v>
      </c>
      <c r="N695">
        <f ca="1">IF('Pariwise difference (d)'!N695&gt;Q_IRP,0,IF('Pariwise difference (d)'!N695&lt;P_IRP,1,((Q_IRP-'Pariwise difference (d)'!N695)/(P_IRP-Q_IRP))))</f>
        <v>0</v>
      </c>
      <c r="O695">
        <f ca="1">IF('Pariwise difference (d)'!O695&gt;Q_IRP,0,IF('Pariwise difference (d)'!O695&lt;P_IRP,1,((Q_IRP-'Pariwise difference (d)'!O695)/(P_IRP-Q_IRP))))</f>
        <v>-0.29755951183622992</v>
      </c>
      <c r="P695">
        <f ca="1">IF('Pariwise difference (d)'!P695&gt;Q_IRP,0,IF('Pariwise difference (d)'!P695&lt;P_IRP,1,((Q_IRP-'Pariwise difference (d)'!P695)/(P_IRP-Q_IRP))))</f>
        <v>0</v>
      </c>
      <c r="Q695">
        <f ca="1">IF('Pariwise difference (d)'!Q695&gt;Q_IRP,0,IF('Pariwise difference (d)'!Q695&lt;P_IRP,1,((Q_IRP-'Pariwise difference (d)'!Q695)/(P_IRP-Q_IRP))))</f>
        <v>1</v>
      </c>
      <c r="R695">
        <f ca="1">IF('Pariwise difference (d)'!R695&gt;Q_IRP,0,IF('Pariwise difference (d)'!R695&lt;P_IRP,1,((Q_IRP-'Pariwise difference (d)'!R695)/(P_IRP-Q_IRP))))</f>
        <v>1</v>
      </c>
      <c r="S695">
        <f ca="1">IF('Pariwise difference (d)'!S695&gt;Q_IRP,0,IF('Pariwise difference (d)'!S695&lt;P_IRP,1,((Q_IRP-'Pariwise difference (d)'!S695)/(P_IRP-Q_IRP))))</f>
        <v>0</v>
      </c>
      <c r="T695">
        <f ca="1">IF('Pariwise difference (d)'!T695&gt;Q_IRP,0,IF('Pariwise difference (d)'!T695&lt;P_IRP,1,((Q_IRP-'Pariwise difference (d)'!T695)/(P_IRP-Q_IRP))))</f>
        <v>1</v>
      </c>
      <c r="U695">
        <f ca="1">IF('Pariwise difference (d)'!U695&gt;Q_IRP,0,IF('Pariwise difference (d)'!U695&lt;P_IRP,1,((Q_IRP-'Pariwise difference (d)'!U695)/(P_IRP-Q_IRP))))</f>
        <v>0</v>
      </c>
      <c r="V695">
        <f ca="1">IF('Pariwise difference (d)'!V695&gt;Q_IRP,0,IF('Pariwise difference (d)'!V695&lt;P_IRP,1,((Q_IRP-'Pariwise difference (d)'!V695)/(P_IRP-Q_IRP))))</f>
        <v>1</v>
      </c>
      <c r="W695">
        <f ca="1">IF('Pariwise difference (d)'!W695&gt;Q_IRP,0,IF('Pariwise difference (d)'!W695&lt;P_IRP,1,((Q_IRP-'Pariwise difference (d)'!W695)/(P_IRP-Q_IRP))))</f>
        <v>0</v>
      </c>
      <c r="X695">
        <f ca="1">IF('Pariwise difference (d)'!X695&gt;Q_IRP,0,IF('Pariwise difference (d)'!X695&lt;P_IRP,1,((Q_IRP-'Pariwise difference (d)'!X695)/(P_IRP-Q_IRP))))</f>
        <v>0</v>
      </c>
      <c r="Y695">
        <f ca="1">IF('Pariwise difference (d)'!Y695&gt;Q_IRP,0,IF('Pariwise difference (d)'!Y695&lt;P_IRP,1,((Q_IRP-'Pariwise difference (d)'!Y695)/(P_IRP-Q_IRP))))</f>
        <v>1</v>
      </c>
      <c r="Z695">
        <f ca="1">IF('Pariwise difference (d)'!Z695&gt;Q_ODP,0,IF('Pariwise difference (d)'!Z695&lt;P_ODP,1,((Q_ODP-'Pariwise difference (d)'!Z695)/(P_ODP-Q_ODP))))</f>
        <v>0</v>
      </c>
      <c r="AA695">
        <f ca="1">IF('Pariwise difference (d)'!AA695&gt;Q_ODP,0,IF('Pariwise difference (d)'!AA695&lt;P_ODP,1,((Q_ODP-'Pariwise difference (d)'!AA695)/(P_ODP-Q_ODP))))</f>
        <v>-7.4245535025134465E-2</v>
      </c>
      <c r="AB695">
        <f ca="1">IF('Pariwise difference (d)'!AB695&gt;Q_ODP,0,IF('Pariwise difference (d)'!AB695&lt;P_ODP,1,((Q_ODP-'Pariwise difference (d)'!AB695)/(P_ODP-Q_ODP))))</f>
        <v>0</v>
      </c>
      <c r="AC695">
        <f ca="1">IF('Pariwise difference (d)'!AC695&gt;Q_ODP,0,IF('Pariwise difference (d)'!AC695&lt;P_ODP,1,((Q_ODP-'Pariwise difference (d)'!AC695)/(P_ODP-Q_ODP))))</f>
        <v>-0.9887245547104544</v>
      </c>
      <c r="AD695">
        <f ca="1">IF('Pariwise difference (d)'!AD695&gt;Q_ODP,0,IF('Pariwise difference (d)'!AD695&lt;P_ODP,1,((Q_ODP-'Pariwise difference (d)'!AD695)/(P_ODP-Q_ODP))))</f>
        <v>0</v>
      </c>
      <c r="AE695">
        <f ca="1">IF('Pariwise difference (d)'!AE695&gt;Q_ODP,0,IF('Pariwise difference (d)'!AE695&lt;P_ODP,1,((Q_ODP-'Pariwise difference (d)'!AE695)/(P_ODP-Q_ODP))))</f>
        <v>0</v>
      </c>
      <c r="AF695">
        <f ca="1">IF('Pariwise difference (d)'!AF695&gt;Q_ODP,0,IF('Pariwise difference (d)'!AF695&lt;P_ODP,1,((Q_ODP-'Pariwise difference (d)'!AF695)/(P_ODP-Q_ODP))))</f>
        <v>0</v>
      </c>
      <c r="AG695">
        <f ca="1">IF('Pariwise difference (d)'!AG695&gt;Q_ODP,0,IF('Pariwise difference (d)'!AG695&lt;P_ODP,1,((Q_ODP-'Pariwise difference (d)'!AG695)/(P_ODP-Q_ODP))))</f>
        <v>0</v>
      </c>
      <c r="AH695">
        <f ca="1">IF('Pariwise difference (d)'!AH695&gt;Q_ODP,0,IF('Pariwise difference (d)'!AH695&lt;P_ODP,1,((Q_ODP-'Pariwise difference (d)'!AH695)/(P_ODP-Q_ODP))))</f>
        <v>-0.87634863301449484</v>
      </c>
      <c r="AI695">
        <f ca="1">IF('Pariwise difference (d)'!AI695&gt;Q_ODP,0,IF('Pariwise difference (d)'!AI695&lt;P_ODP,1,((Q_ODP-'Pariwise difference (d)'!AI695)/(P_ODP-Q_ODP))))</f>
        <v>0</v>
      </c>
      <c r="AJ695">
        <f ca="1">IF('Pariwise difference (d)'!AJ695&gt;Q_ODP,0,IF('Pariwise difference (d)'!AJ695&lt;P_ODP,1,((Q_ODP-'Pariwise difference (d)'!AJ695)/(P_ODP-Q_ODP))))</f>
        <v>0</v>
      </c>
      <c r="AK695">
        <f ca="1">IF('Pariwise difference (d)'!AK695&gt;Q_ODP,0,IF('Pariwise difference (d)'!AK695&lt;P_ODP,1,((Q_ODP-'Pariwise difference (d)'!AK695)/(P_ODP-Q_ODP))))</f>
        <v>1</v>
      </c>
    </row>
    <row r="696" spans="1:37">
      <c r="A696" s="7">
        <v>694</v>
      </c>
      <c r="B696">
        <f ca="1">IF('Pariwise difference (d)'!B696&gt;Q_GWP,0,IF('Pariwise difference (d)'!B696&lt;P_GWP,1,((Q_GWP-'Pariwise difference (d)'!B696)/(P_GWP-Q_GWP))))</f>
        <v>0</v>
      </c>
      <c r="C696">
        <f ca="1">IF('Pariwise difference (d)'!C696&gt;Q_GWP,0,IF('Pariwise difference (d)'!C696&lt;P_GWP,1,((Q_GWP-'Pariwise difference (d)'!C696)/(P_GWP-Q_GWP))))</f>
        <v>0</v>
      </c>
      <c r="D696">
        <f ca="1">IF('Pariwise difference (d)'!D696&gt;Q_GWP,0,IF('Pariwise difference (d)'!D696&lt;P_GWP,1,((Q_GWP-'Pariwise difference (d)'!D696)/(P_GWP-Q_GWP))))</f>
        <v>0</v>
      </c>
      <c r="E696">
        <f ca="1">IF('Pariwise difference (d)'!E696&gt;Q_GWP,0,IF('Pariwise difference (d)'!E696&lt;P_GWP,1,((Q_GWP-'Pariwise difference (d)'!E696)/(P_GWP-Q_GWP))))</f>
        <v>1</v>
      </c>
      <c r="F696">
        <f ca="1">IF('Pariwise difference (d)'!F696&gt;Q_GWP,0,IF('Pariwise difference (d)'!F696&lt;P_GWP,1,((Q_GWP-'Pariwise difference (d)'!F696)/(P_GWP-Q_GWP))))</f>
        <v>0</v>
      </c>
      <c r="G696">
        <f ca="1">IF('Pariwise difference (d)'!G696&gt;Q_GWP,0,IF('Pariwise difference (d)'!G696&lt;P_GWP,1,((Q_GWP-'Pariwise difference (d)'!G696)/(P_GWP-Q_GWP))))</f>
        <v>0</v>
      </c>
      <c r="H696">
        <f ca="1">IF('Pariwise difference (d)'!H696&gt;Q_GWP,0,IF('Pariwise difference (d)'!H696&lt;P_GWP,1,((Q_GWP-'Pariwise difference (d)'!H696)/(P_GWP-Q_GWP))))</f>
        <v>1</v>
      </c>
      <c r="I696">
        <f ca="1">IF('Pariwise difference (d)'!I696&gt;Q_GWP,0,IF('Pariwise difference (d)'!I696&lt;P_GWP,1,((Q_GWP-'Pariwise difference (d)'!I696)/(P_GWP-Q_GWP))))</f>
        <v>0</v>
      </c>
      <c r="J696">
        <f ca="1">IF('Pariwise difference (d)'!J696&gt;Q_GWP,0,IF('Pariwise difference (d)'!J696&lt;P_GWP,1,((Q_GWP-'Pariwise difference (d)'!J696)/(P_GWP-Q_GWP))))</f>
        <v>1</v>
      </c>
      <c r="K696">
        <f ca="1">IF('Pariwise difference (d)'!K696&gt;Q_GWP,0,IF('Pariwise difference (d)'!K696&lt;P_GWP,1,((Q_GWP-'Pariwise difference (d)'!K696)/(P_GWP-Q_GWP))))</f>
        <v>0</v>
      </c>
      <c r="L696">
        <f ca="1">IF('Pariwise difference (d)'!L696&gt;Q_GWP,0,IF('Pariwise difference (d)'!L696&lt;P_GWP,1,((Q_GWP-'Pariwise difference (d)'!L696)/(P_GWP-Q_GWP))))</f>
        <v>-0.67331785260454158</v>
      </c>
      <c r="M696">
        <f ca="1">IF('Pariwise difference (d)'!M696&gt;Q_GWP,0,IF('Pariwise difference (d)'!M696&lt;P_GWP,1,((Q_GWP-'Pariwise difference (d)'!M696)/(P_GWP-Q_GWP))))</f>
        <v>1</v>
      </c>
      <c r="N696">
        <f ca="1">IF('Pariwise difference (d)'!N696&gt;Q_IRP,0,IF('Pariwise difference (d)'!N696&lt;P_IRP,1,((Q_IRP-'Pariwise difference (d)'!N696)/(P_IRP-Q_IRP))))</f>
        <v>0</v>
      </c>
      <c r="O696">
        <f ca="1">IF('Pariwise difference (d)'!O696&gt;Q_IRP,0,IF('Pariwise difference (d)'!O696&lt;P_IRP,1,((Q_IRP-'Pariwise difference (d)'!O696)/(P_IRP-Q_IRP))))</f>
        <v>1</v>
      </c>
      <c r="P696">
        <f ca="1">IF('Pariwise difference (d)'!P696&gt;Q_IRP,0,IF('Pariwise difference (d)'!P696&lt;P_IRP,1,((Q_IRP-'Pariwise difference (d)'!P696)/(P_IRP-Q_IRP))))</f>
        <v>0</v>
      </c>
      <c r="Q696">
        <f ca="1">IF('Pariwise difference (d)'!Q696&gt;Q_IRP,0,IF('Pariwise difference (d)'!Q696&lt;P_IRP,1,((Q_IRP-'Pariwise difference (d)'!Q696)/(P_IRP-Q_IRP))))</f>
        <v>1</v>
      </c>
      <c r="R696">
        <f ca="1">IF('Pariwise difference (d)'!R696&gt;Q_IRP,0,IF('Pariwise difference (d)'!R696&lt;P_IRP,1,((Q_IRP-'Pariwise difference (d)'!R696)/(P_IRP-Q_IRP))))</f>
        <v>1</v>
      </c>
      <c r="S696">
        <f ca="1">IF('Pariwise difference (d)'!S696&gt;Q_IRP,0,IF('Pariwise difference (d)'!S696&lt;P_IRP,1,((Q_IRP-'Pariwise difference (d)'!S696)/(P_IRP-Q_IRP))))</f>
        <v>0</v>
      </c>
      <c r="T696">
        <f ca="1">IF('Pariwise difference (d)'!T696&gt;Q_IRP,0,IF('Pariwise difference (d)'!T696&lt;P_IRP,1,((Q_IRP-'Pariwise difference (d)'!T696)/(P_IRP-Q_IRP))))</f>
        <v>-0.68297799648077595</v>
      </c>
      <c r="U696">
        <f ca="1">IF('Pariwise difference (d)'!U696&gt;Q_IRP,0,IF('Pariwise difference (d)'!U696&lt;P_IRP,1,((Q_IRP-'Pariwise difference (d)'!U696)/(P_IRP-Q_IRP))))</f>
        <v>0</v>
      </c>
      <c r="V696">
        <f ca="1">IF('Pariwise difference (d)'!V696&gt;Q_IRP,0,IF('Pariwise difference (d)'!V696&lt;P_IRP,1,((Q_IRP-'Pariwise difference (d)'!V696)/(P_IRP-Q_IRP))))</f>
        <v>0</v>
      </c>
      <c r="W696">
        <f ca="1">IF('Pariwise difference (d)'!W696&gt;Q_IRP,0,IF('Pariwise difference (d)'!W696&lt;P_IRP,1,((Q_IRP-'Pariwise difference (d)'!W696)/(P_IRP-Q_IRP))))</f>
        <v>0</v>
      </c>
      <c r="X696">
        <f ca="1">IF('Pariwise difference (d)'!X696&gt;Q_IRP,0,IF('Pariwise difference (d)'!X696&lt;P_IRP,1,((Q_IRP-'Pariwise difference (d)'!X696)/(P_IRP-Q_IRP))))</f>
        <v>0</v>
      </c>
      <c r="Y696">
        <f ca="1">IF('Pariwise difference (d)'!Y696&gt;Q_IRP,0,IF('Pariwise difference (d)'!Y696&lt;P_IRP,1,((Q_IRP-'Pariwise difference (d)'!Y696)/(P_IRP-Q_IRP))))</f>
        <v>1</v>
      </c>
      <c r="Z696">
        <f ca="1">IF('Pariwise difference (d)'!Z696&gt;Q_ODP,0,IF('Pariwise difference (d)'!Z696&lt;P_ODP,1,((Q_ODP-'Pariwise difference (d)'!Z696)/(P_ODP-Q_ODP))))</f>
        <v>1</v>
      </c>
      <c r="AA696">
        <f ca="1">IF('Pariwise difference (d)'!AA696&gt;Q_ODP,0,IF('Pariwise difference (d)'!AA696&lt;P_ODP,1,((Q_ODP-'Pariwise difference (d)'!AA696)/(P_ODP-Q_ODP))))</f>
        <v>0</v>
      </c>
      <c r="AB696">
        <f ca="1">IF('Pariwise difference (d)'!AB696&gt;Q_ODP,0,IF('Pariwise difference (d)'!AB696&lt;P_ODP,1,((Q_ODP-'Pariwise difference (d)'!AB696)/(P_ODP-Q_ODP))))</f>
        <v>1</v>
      </c>
      <c r="AC696">
        <f ca="1">IF('Pariwise difference (d)'!AC696&gt;Q_ODP,0,IF('Pariwise difference (d)'!AC696&lt;P_ODP,1,((Q_ODP-'Pariwise difference (d)'!AC696)/(P_ODP-Q_ODP))))</f>
        <v>0</v>
      </c>
      <c r="AD696">
        <f ca="1">IF('Pariwise difference (d)'!AD696&gt;Q_ODP,0,IF('Pariwise difference (d)'!AD696&lt;P_ODP,1,((Q_ODP-'Pariwise difference (d)'!AD696)/(P_ODP-Q_ODP))))</f>
        <v>-6.1395137840614608E-2</v>
      </c>
      <c r="AE696">
        <f ca="1">IF('Pariwise difference (d)'!AE696&gt;Q_ODP,0,IF('Pariwise difference (d)'!AE696&lt;P_ODP,1,((Q_ODP-'Pariwise difference (d)'!AE696)/(P_ODP-Q_ODP))))</f>
        <v>1</v>
      </c>
      <c r="AF696">
        <f ca="1">IF('Pariwise difference (d)'!AF696&gt;Q_ODP,0,IF('Pariwise difference (d)'!AF696&lt;P_ODP,1,((Q_ODP-'Pariwise difference (d)'!AF696)/(P_ODP-Q_ODP))))</f>
        <v>0</v>
      </c>
      <c r="AG696">
        <f ca="1">IF('Pariwise difference (d)'!AG696&gt;Q_ODP,0,IF('Pariwise difference (d)'!AG696&lt;P_ODP,1,((Q_ODP-'Pariwise difference (d)'!AG696)/(P_ODP-Q_ODP))))</f>
        <v>0</v>
      </c>
      <c r="AH696">
        <f ca="1">IF('Pariwise difference (d)'!AH696&gt;Q_ODP,0,IF('Pariwise difference (d)'!AH696&lt;P_ODP,1,((Q_ODP-'Pariwise difference (d)'!AH696)/(P_ODP-Q_ODP))))</f>
        <v>0</v>
      </c>
      <c r="AI696">
        <f ca="1">IF('Pariwise difference (d)'!AI696&gt;Q_ODP,0,IF('Pariwise difference (d)'!AI696&lt;P_ODP,1,((Q_ODP-'Pariwise difference (d)'!AI696)/(P_ODP-Q_ODP))))</f>
        <v>1</v>
      </c>
      <c r="AJ696">
        <f ca="1">IF('Pariwise difference (d)'!AJ696&gt;Q_ODP,0,IF('Pariwise difference (d)'!AJ696&lt;P_ODP,1,((Q_ODP-'Pariwise difference (d)'!AJ696)/(P_ODP-Q_ODP))))</f>
        <v>0</v>
      </c>
      <c r="AK696">
        <f ca="1">IF('Pariwise difference (d)'!AK696&gt;Q_ODP,0,IF('Pariwise difference (d)'!AK696&lt;P_ODP,1,((Q_ODP-'Pariwise difference (d)'!AK696)/(P_ODP-Q_ODP))))</f>
        <v>0</v>
      </c>
    </row>
    <row r="697" spans="1:37">
      <c r="A697" s="7">
        <v>695</v>
      </c>
      <c r="B697">
        <f ca="1">IF('Pariwise difference (d)'!B697&gt;Q_GWP,0,IF('Pariwise difference (d)'!B697&lt;P_GWP,1,((Q_GWP-'Pariwise difference (d)'!B697)/(P_GWP-Q_GWP))))</f>
        <v>0</v>
      </c>
      <c r="C697">
        <f ca="1">IF('Pariwise difference (d)'!C697&gt;Q_GWP,0,IF('Pariwise difference (d)'!C697&lt;P_GWP,1,((Q_GWP-'Pariwise difference (d)'!C697)/(P_GWP-Q_GWP))))</f>
        <v>0</v>
      </c>
      <c r="D697">
        <f ca="1">IF('Pariwise difference (d)'!D697&gt;Q_GWP,0,IF('Pariwise difference (d)'!D697&lt;P_GWP,1,((Q_GWP-'Pariwise difference (d)'!D697)/(P_GWP-Q_GWP))))</f>
        <v>0</v>
      </c>
      <c r="E697">
        <f ca="1">IF('Pariwise difference (d)'!E697&gt;Q_GWP,0,IF('Pariwise difference (d)'!E697&lt;P_GWP,1,((Q_GWP-'Pariwise difference (d)'!E697)/(P_GWP-Q_GWP))))</f>
        <v>1</v>
      </c>
      <c r="F697">
        <f ca="1">IF('Pariwise difference (d)'!F697&gt;Q_GWP,0,IF('Pariwise difference (d)'!F697&lt;P_GWP,1,((Q_GWP-'Pariwise difference (d)'!F697)/(P_GWP-Q_GWP))))</f>
        <v>0</v>
      </c>
      <c r="G697">
        <f ca="1">IF('Pariwise difference (d)'!G697&gt;Q_GWP,0,IF('Pariwise difference (d)'!G697&lt;P_GWP,1,((Q_GWP-'Pariwise difference (d)'!G697)/(P_GWP-Q_GWP))))</f>
        <v>0</v>
      </c>
      <c r="H697">
        <f ca="1">IF('Pariwise difference (d)'!H697&gt;Q_GWP,0,IF('Pariwise difference (d)'!H697&lt;P_GWP,1,((Q_GWP-'Pariwise difference (d)'!H697)/(P_GWP-Q_GWP))))</f>
        <v>1</v>
      </c>
      <c r="I697">
        <f ca="1">IF('Pariwise difference (d)'!I697&gt;Q_GWP,0,IF('Pariwise difference (d)'!I697&lt;P_GWP,1,((Q_GWP-'Pariwise difference (d)'!I697)/(P_GWP-Q_GWP))))</f>
        <v>1</v>
      </c>
      <c r="J697">
        <f ca="1">IF('Pariwise difference (d)'!J697&gt;Q_GWP,0,IF('Pariwise difference (d)'!J697&lt;P_GWP,1,((Q_GWP-'Pariwise difference (d)'!J697)/(P_GWP-Q_GWP))))</f>
        <v>1</v>
      </c>
      <c r="K697">
        <f ca="1">IF('Pariwise difference (d)'!K697&gt;Q_GWP,0,IF('Pariwise difference (d)'!K697&lt;P_GWP,1,((Q_GWP-'Pariwise difference (d)'!K697)/(P_GWP-Q_GWP))))</f>
        <v>0</v>
      </c>
      <c r="L697">
        <f ca="1">IF('Pariwise difference (d)'!L697&gt;Q_GWP,0,IF('Pariwise difference (d)'!L697&lt;P_GWP,1,((Q_GWP-'Pariwise difference (d)'!L697)/(P_GWP-Q_GWP))))</f>
        <v>1</v>
      </c>
      <c r="M697">
        <f ca="1">IF('Pariwise difference (d)'!M697&gt;Q_GWP,0,IF('Pariwise difference (d)'!M697&lt;P_GWP,1,((Q_GWP-'Pariwise difference (d)'!M697)/(P_GWP-Q_GWP))))</f>
        <v>1</v>
      </c>
      <c r="N697">
        <f ca="1">IF('Pariwise difference (d)'!N697&gt;Q_IRP,0,IF('Pariwise difference (d)'!N697&lt;P_IRP,1,((Q_IRP-'Pariwise difference (d)'!N697)/(P_IRP-Q_IRP))))</f>
        <v>0</v>
      </c>
      <c r="O697">
        <f ca="1">IF('Pariwise difference (d)'!O697&gt;Q_IRP,0,IF('Pariwise difference (d)'!O697&lt;P_IRP,1,((Q_IRP-'Pariwise difference (d)'!O697)/(P_IRP-Q_IRP))))</f>
        <v>1</v>
      </c>
      <c r="P697">
        <f ca="1">IF('Pariwise difference (d)'!P697&gt;Q_IRP,0,IF('Pariwise difference (d)'!P697&lt;P_IRP,1,((Q_IRP-'Pariwise difference (d)'!P697)/(P_IRP-Q_IRP))))</f>
        <v>0</v>
      </c>
      <c r="Q697">
        <f ca="1">IF('Pariwise difference (d)'!Q697&gt;Q_IRP,0,IF('Pariwise difference (d)'!Q697&lt;P_IRP,1,((Q_IRP-'Pariwise difference (d)'!Q697)/(P_IRP-Q_IRP))))</f>
        <v>1</v>
      </c>
      <c r="R697">
        <f ca="1">IF('Pariwise difference (d)'!R697&gt;Q_IRP,0,IF('Pariwise difference (d)'!R697&lt;P_IRP,1,((Q_IRP-'Pariwise difference (d)'!R697)/(P_IRP-Q_IRP))))</f>
        <v>1</v>
      </c>
      <c r="S697">
        <f ca="1">IF('Pariwise difference (d)'!S697&gt;Q_IRP,0,IF('Pariwise difference (d)'!S697&lt;P_IRP,1,((Q_IRP-'Pariwise difference (d)'!S697)/(P_IRP-Q_IRP))))</f>
        <v>0</v>
      </c>
      <c r="T697">
        <f ca="1">IF('Pariwise difference (d)'!T697&gt;Q_IRP,0,IF('Pariwise difference (d)'!T697&lt;P_IRP,1,((Q_IRP-'Pariwise difference (d)'!T697)/(P_IRP-Q_IRP))))</f>
        <v>1</v>
      </c>
      <c r="U697">
        <f ca="1">IF('Pariwise difference (d)'!U697&gt;Q_IRP,0,IF('Pariwise difference (d)'!U697&lt;P_IRP,1,((Q_IRP-'Pariwise difference (d)'!U697)/(P_IRP-Q_IRP))))</f>
        <v>0</v>
      </c>
      <c r="V697">
        <f ca="1">IF('Pariwise difference (d)'!V697&gt;Q_IRP,0,IF('Pariwise difference (d)'!V697&lt;P_IRP,1,((Q_IRP-'Pariwise difference (d)'!V697)/(P_IRP-Q_IRP))))</f>
        <v>1</v>
      </c>
      <c r="W697">
        <f ca="1">IF('Pariwise difference (d)'!W697&gt;Q_IRP,0,IF('Pariwise difference (d)'!W697&lt;P_IRP,1,((Q_IRP-'Pariwise difference (d)'!W697)/(P_IRP-Q_IRP))))</f>
        <v>0</v>
      </c>
      <c r="X697">
        <f ca="1">IF('Pariwise difference (d)'!X697&gt;Q_IRP,0,IF('Pariwise difference (d)'!X697&lt;P_IRP,1,((Q_IRP-'Pariwise difference (d)'!X697)/(P_IRP-Q_IRP))))</f>
        <v>0</v>
      </c>
      <c r="Y697">
        <f ca="1">IF('Pariwise difference (d)'!Y697&gt;Q_IRP,0,IF('Pariwise difference (d)'!Y697&lt;P_IRP,1,((Q_IRP-'Pariwise difference (d)'!Y697)/(P_IRP-Q_IRP))))</f>
        <v>1</v>
      </c>
      <c r="Z697">
        <f ca="1">IF('Pariwise difference (d)'!Z697&gt;Q_ODP,0,IF('Pariwise difference (d)'!Z697&lt;P_ODP,1,((Q_ODP-'Pariwise difference (d)'!Z697)/(P_ODP-Q_ODP))))</f>
        <v>0</v>
      </c>
      <c r="AA697">
        <f ca="1">IF('Pariwise difference (d)'!AA697&gt;Q_ODP,0,IF('Pariwise difference (d)'!AA697&lt;P_ODP,1,((Q_ODP-'Pariwise difference (d)'!AA697)/(P_ODP-Q_ODP))))</f>
        <v>0</v>
      </c>
      <c r="AB697">
        <f ca="1">IF('Pariwise difference (d)'!AB697&gt;Q_ODP,0,IF('Pariwise difference (d)'!AB697&lt;P_ODP,1,((Q_ODP-'Pariwise difference (d)'!AB697)/(P_ODP-Q_ODP))))</f>
        <v>0</v>
      </c>
      <c r="AC697">
        <f ca="1">IF('Pariwise difference (d)'!AC697&gt;Q_ODP,0,IF('Pariwise difference (d)'!AC697&lt;P_ODP,1,((Q_ODP-'Pariwise difference (d)'!AC697)/(P_ODP-Q_ODP))))</f>
        <v>1</v>
      </c>
      <c r="AD697">
        <f ca="1">IF('Pariwise difference (d)'!AD697&gt;Q_ODP,0,IF('Pariwise difference (d)'!AD697&lt;P_ODP,1,((Q_ODP-'Pariwise difference (d)'!AD697)/(P_ODP-Q_ODP))))</f>
        <v>1</v>
      </c>
      <c r="AE697">
        <f ca="1">IF('Pariwise difference (d)'!AE697&gt;Q_ODP,0,IF('Pariwise difference (d)'!AE697&lt;P_ODP,1,((Q_ODP-'Pariwise difference (d)'!AE697)/(P_ODP-Q_ODP))))</f>
        <v>0</v>
      </c>
      <c r="AF697">
        <f ca="1">IF('Pariwise difference (d)'!AF697&gt;Q_ODP,0,IF('Pariwise difference (d)'!AF697&lt;P_ODP,1,((Q_ODP-'Pariwise difference (d)'!AF697)/(P_ODP-Q_ODP))))</f>
        <v>1</v>
      </c>
      <c r="AG697">
        <f ca="1">IF('Pariwise difference (d)'!AG697&gt;Q_ODP,0,IF('Pariwise difference (d)'!AG697&lt;P_ODP,1,((Q_ODP-'Pariwise difference (d)'!AG697)/(P_ODP-Q_ODP))))</f>
        <v>0</v>
      </c>
      <c r="AH697">
        <f ca="1">IF('Pariwise difference (d)'!AH697&gt;Q_ODP,0,IF('Pariwise difference (d)'!AH697&lt;P_ODP,1,((Q_ODP-'Pariwise difference (d)'!AH697)/(P_ODP-Q_ODP))))</f>
        <v>0</v>
      </c>
      <c r="AI697">
        <f ca="1">IF('Pariwise difference (d)'!AI697&gt;Q_ODP,0,IF('Pariwise difference (d)'!AI697&lt;P_ODP,1,((Q_ODP-'Pariwise difference (d)'!AI697)/(P_ODP-Q_ODP))))</f>
        <v>0</v>
      </c>
      <c r="AJ697">
        <f ca="1">IF('Pariwise difference (d)'!AJ697&gt;Q_ODP,0,IF('Pariwise difference (d)'!AJ697&lt;P_ODP,1,((Q_ODP-'Pariwise difference (d)'!AJ697)/(P_ODP-Q_ODP))))</f>
        <v>0</v>
      </c>
      <c r="AK697">
        <f ca="1">IF('Pariwise difference (d)'!AK697&gt;Q_ODP,0,IF('Pariwise difference (d)'!AK697&lt;P_ODP,1,((Q_ODP-'Pariwise difference (d)'!AK697)/(P_ODP-Q_ODP))))</f>
        <v>0</v>
      </c>
    </row>
    <row r="698" spans="1:37">
      <c r="A698" s="7">
        <v>696</v>
      </c>
      <c r="B698">
        <f ca="1">IF('Pariwise difference (d)'!B698&gt;Q_GWP,0,IF('Pariwise difference (d)'!B698&lt;P_GWP,1,((Q_GWP-'Pariwise difference (d)'!B698)/(P_GWP-Q_GWP))))</f>
        <v>0</v>
      </c>
      <c r="C698">
        <f ca="1">IF('Pariwise difference (d)'!C698&gt;Q_GWP,0,IF('Pariwise difference (d)'!C698&lt;P_GWP,1,((Q_GWP-'Pariwise difference (d)'!C698)/(P_GWP-Q_GWP))))</f>
        <v>1</v>
      </c>
      <c r="D698">
        <f ca="1">IF('Pariwise difference (d)'!D698&gt;Q_GWP,0,IF('Pariwise difference (d)'!D698&lt;P_GWP,1,((Q_GWP-'Pariwise difference (d)'!D698)/(P_GWP-Q_GWP))))</f>
        <v>0</v>
      </c>
      <c r="E698">
        <f ca="1">IF('Pariwise difference (d)'!E698&gt;Q_GWP,0,IF('Pariwise difference (d)'!E698&lt;P_GWP,1,((Q_GWP-'Pariwise difference (d)'!E698)/(P_GWP-Q_GWP))))</f>
        <v>1</v>
      </c>
      <c r="F698">
        <f ca="1">IF('Pariwise difference (d)'!F698&gt;Q_GWP,0,IF('Pariwise difference (d)'!F698&lt;P_GWP,1,((Q_GWP-'Pariwise difference (d)'!F698)/(P_GWP-Q_GWP))))</f>
        <v>0</v>
      </c>
      <c r="G698">
        <f ca="1">IF('Pariwise difference (d)'!G698&gt;Q_GWP,0,IF('Pariwise difference (d)'!G698&lt;P_GWP,1,((Q_GWP-'Pariwise difference (d)'!G698)/(P_GWP-Q_GWP))))</f>
        <v>0</v>
      </c>
      <c r="H698">
        <f ca="1">IF('Pariwise difference (d)'!H698&gt;Q_GWP,0,IF('Pariwise difference (d)'!H698&lt;P_GWP,1,((Q_GWP-'Pariwise difference (d)'!H698)/(P_GWP-Q_GWP))))</f>
        <v>1</v>
      </c>
      <c r="I698">
        <f ca="1">IF('Pariwise difference (d)'!I698&gt;Q_GWP,0,IF('Pariwise difference (d)'!I698&lt;P_GWP,1,((Q_GWP-'Pariwise difference (d)'!I698)/(P_GWP-Q_GWP))))</f>
        <v>0</v>
      </c>
      <c r="J698">
        <f ca="1">IF('Pariwise difference (d)'!J698&gt;Q_GWP,0,IF('Pariwise difference (d)'!J698&lt;P_GWP,1,((Q_GWP-'Pariwise difference (d)'!J698)/(P_GWP-Q_GWP))))</f>
        <v>1</v>
      </c>
      <c r="K698">
        <f ca="1">IF('Pariwise difference (d)'!K698&gt;Q_GWP,0,IF('Pariwise difference (d)'!K698&lt;P_GWP,1,((Q_GWP-'Pariwise difference (d)'!K698)/(P_GWP-Q_GWP))))</f>
        <v>0</v>
      </c>
      <c r="L698">
        <f ca="1">IF('Pariwise difference (d)'!L698&gt;Q_GWP,0,IF('Pariwise difference (d)'!L698&lt;P_GWP,1,((Q_GWP-'Pariwise difference (d)'!L698)/(P_GWP-Q_GWP))))</f>
        <v>-0.63452468164796871</v>
      </c>
      <c r="M698">
        <f ca="1">IF('Pariwise difference (d)'!M698&gt;Q_GWP,0,IF('Pariwise difference (d)'!M698&lt;P_GWP,1,((Q_GWP-'Pariwise difference (d)'!M698)/(P_GWP-Q_GWP))))</f>
        <v>1</v>
      </c>
      <c r="N698">
        <f ca="1">IF('Pariwise difference (d)'!N698&gt;Q_IRP,0,IF('Pariwise difference (d)'!N698&lt;P_IRP,1,((Q_IRP-'Pariwise difference (d)'!N698)/(P_IRP-Q_IRP))))</f>
        <v>0</v>
      </c>
      <c r="O698">
        <f ca="1">IF('Pariwise difference (d)'!O698&gt;Q_IRP,0,IF('Pariwise difference (d)'!O698&lt;P_IRP,1,((Q_IRP-'Pariwise difference (d)'!O698)/(P_IRP-Q_IRP))))</f>
        <v>1</v>
      </c>
      <c r="P698">
        <f ca="1">IF('Pariwise difference (d)'!P698&gt;Q_IRP,0,IF('Pariwise difference (d)'!P698&lt;P_IRP,1,((Q_IRP-'Pariwise difference (d)'!P698)/(P_IRP-Q_IRP))))</f>
        <v>0</v>
      </c>
      <c r="Q698">
        <f ca="1">IF('Pariwise difference (d)'!Q698&gt;Q_IRP,0,IF('Pariwise difference (d)'!Q698&lt;P_IRP,1,((Q_IRP-'Pariwise difference (d)'!Q698)/(P_IRP-Q_IRP))))</f>
        <v>1</v>
      </c>
      <c r="R698">
        <f ca="1">IF('Pariwise difference (d)'!R698&gt;Q_IRP,0,IF('Pariwise difference (d)'!R698&lt;P_IRP,1,((Q_IRP-'Pariwise difference (d)'!R698)/(P_IRP-Q_IRP))))</f>
        <v>0</v>
      </c>
      <c r="S698">
        <f ca="1">IF('Pariwise difference (d)'!S698&gt;Q_IRP,0,IF('Pariwise difference (d)'!S698&lt;P_IRP,1,((Q_IRP-'Pariwise difference (d)'!S698)/(P_IRP-Q_IRP))))</f>
        <v>0</v>
      </c>
      <c r="T698">
        <f ca="1">IF('Pariwise difference (d)'!T698&gt;Q_IRP,0,IF('Pariwise difference (d)'!T698&lt;P_IRP,1,((Q_IRP-'Pariwise difference (d)'!T698)/(P_IRP-Q_IRP))))</f>
        <v>1</v>
      </c>
      <c r="U698">
        <f ca="1">IF('Pariwise difference (d)'!U698&gt;Q_IRP,0,IF('Pariwise difference (d)'!U698&lt;P_IRP,1,((Q_IRP-'Pariwise difference (d)'!U698)/(P_IRP-Q_IRP))))</f>
        <v>0</v>
      </c>
      <c r="V698">
        <f ca="1">IF('Pariwise difference (d)'!V698&gt;Q_IRP,0,IF('Pariwise difference (d)'!V698&lt;P_IRP,1,((Q_IRP-'Pariwise difference (d)'!V698)/(P_IRP-Q_IRP))))</f>
        <v>1</v>
      </c>
      <c r="W698">
        <f ca="1">IF('Pariwise difference (d)'!W698&gt;Q_IRP,0,IF('Pariwise difference (d)'!W698&lt;P_IRP,1,((Q_IRP-'Pariwise difference (d)'!W698)/(P_IRP-Q_IRP))))</f>
        <v>0</v>
      </c>
      <c r="X698">
        <f ca="1">IF('Pariwise difference (d)'!X698&gt;Q_IRP,0,IF('Pariwise difference (d)'!X698&lt;P_IRP,1,((Q_IRP-'Pariwise difference (d)'!X698)/(P_IRP-Q_IRP))))</f>
        <v>0</v>
      </c>
      <c r="Y698">
        <f ca="1">IF('Pariwise difference (d)'!Y698&gt;Q_IRP,0,IF('Pariwise difference (d)'!Y698&lt;P_IRP,1,((Q_IRP-'Pariwise difference (d)'!Y698)/(P_IRP-Q_IRP))))</f>
        <v>1</v>
      </c>
      <c r="Z698">
        <f ca="1">IF('Pariwise difference (d)'!Z698&gt;Q_ODP,0,IF('Pariwise difference (d)'!Z698&lt;P_ODP,1,((Q_ODP-'Pariwise difference (d)'!Z698)/(P_ODP-Q_ODP))))</f>
        <v>-0.63993646111334324</v>
      </c>
      <c r="AA698">
        <f ca="1">IF('Pariwise difference (d)'!AA698&gt;Q_ODP,0,IF('Pariwise difference (d)'!AA698&lt;P_ODP,1,((Q_ODP-'Pariwise difference (d)'!AA698)/(P_ODP-Q_ODP))))</f>
        <v>-0.90161465165956689</v>
      </c>
      <c r="AB698">
        <f ca="1">IF('Pariwise difference (d)'!AB698&gt;Q_ODP,0,IF('Pariwise difference (d)'!AB698&lt;P_ODP,1,((Q_ODP-'Pariwise difference (d)'!AB698)/(P_ODP-Q_ODP))))</f>
        <v>0</v>
      </c>
      <c r="AC698">
        <f ca="1">IF('Pariwise difference (d)'!AC698&gt;Q_ODP,0,IF('Pariwise difference (d)'!AC698&lt;P_ODP,1,((Q_ODP-'Pariwise difference (d)'!AC698)/(P_ODP-Q_ODP))))</f>
        <v>0</v>
      </c>
      <c r="AD698">
        <f ca="1">IF('Pariwise difference (d)'!AD698&gt;Q_ODP,0,IF('Pariwise difference (d)'!AD698&lt;P_ODP,1,((Q_ODP-'Pariwise difference (d)'!AD698)/(P_ODP-Q_ODP))))</f>
        <v>0</v>
      </c>
      <c r="AE698">
        <f ca="1">IF('Pariwise difference (d)'!AE698&gt;Q_ODP,0,IF('Pariwise difference (d)'!AE698&lt;P_ODP,1,((Q_ODP-'Pariwise difference (d)'!AE698)/(P_ODP-Q_ODP))))</f>
        <v>0</v>
      </c>
      <c r="AF698">
        <f ca="1">IF('Pariwise difference (d)'!AF698&gt;Q_ODP,0,IF('Pariwise difference (d)'!AF698&lt;P_ODP,1,((Q_ODP-'Pariwise difference (d)'!AF698)/(P_ODP-Q_ODP))))</f>
        <v>0</v>
      </c>
      <c r="AG698">
        <f ca="1">IF('Pariwise difference (d)'!AG698&gt;Q_ODP,0,IF('Pariwise difference (d)'!AG698&lt;P_ODP,1,((Q_ODP-'Pariwise difference (d)'!AG698)/(P_ODP-Q_ODP))))</f>
        <v>0</v>
      </c>
      <c r="AH698">
        <f ca="1">IF('Pariwise difference (d)'!AH698&gt;Q_ODP,0,IF('Pariwise difference (d)'!AH698&lt;P_ODP,1,((Q_ODP-'Pariwise difference (d)'!AH698)/(P_ODP-Q_ODP))))</f>
        <v>-0.77778118541845498</v>
      </c>
      <c r="AI698">
        <f ca="1">IF('Pariwise difference (d)'!AI698&gt;Q_ODP,0,IF('Pariwise difference (d)'!AI698&lt;P_ODP,1,((Q_ODP-'Pariwise difference (d)'!AI698)/(P_ODP-Q_ODP))))</f>
        <v>0</v>
      </c>
      <c r="AJ698">
        <f ca="1">IF('Pariwise difference (d)'!AJ698&gt;Q_ODP,0,IF('Pariwise difference (d)'!AJ698&lt;P_ODP,1,((Q_ODP-'Pariwise difference (d)'!AJ698)/(P_ODP-Q_ODP))))</f>
        <v>1</v>
      </c>
      <c r="AK698">
        <f ca="1">IF('Pariwise difference (d)'!AK698&gt;Q_ODP,0,IF('Pariwise difference (d)'!AK698&lt;P_ODP,1,((Q_ODP-'Pariwise difference (d)'!AK698)/(P_ODP-Q_ODP))))</f>
        <v>1</v>
      </c>
    </row>
    <row r="699" spans="1:37">
      <c r="A699" s="7">
        <v>697</v>
      </c>
      <c r="B699">
        <f ca="1">IF('Pariwise difference (d)'!B699&gt;Q_GWP,0,IF('Pariwise difference (d)'!B699&lt;P_GWP,1,((Q_GWP-'Pariwise difference (d)'!B699)/(P_GWP-Q_GWP))))</f>
        <v>0</v>
      </c>
      <c r="C699">
        <f ca="1">IF('Pariwise difference (d)'!C699&gt;Q_GWP,0,IF('Pariwise difference (d)'!C699&lt;P_GWP,1,((Q_GWP-'Pariwise difference (d)'!C699)/(P_GWP-Q_GWP))))</f>
        <v>0</v>
      </c>
      <c r="D699">
        <f ca="1">IF('Pariwise difference (d)'!D699&gt;Q_GWP,0,IF('Pariwise difference (d)'!D699&lt;P_GWP,1,((Q_GWP-'Pariwise difference (d)'!D699)/(P_GWP-Q_GWP))))</f>
        <v>0</v>
      </c>
      <c r="E699">
        <f ca="1">IF('Pariwise difference (d)'!E699&gt;Q_GWP,0,IF('Pariwise difference (d)'!E699&lt;P_GWP,1,((Q_GWP-'Pariwise difference (d)'!E699)/(P_GWP-Q_GWP))))</f>
        <v>1</v>
      </c>
      <c r="F699">
        <f ca="1">IF('Pariwise difference (d)'!F699&gt;Q_GWP,0,IF('Pariwise difference (d)'!F699&lt;P_GWP,1,((Q_GWP-'Pariwise difference (d)'!F699)/(P_GWP-Q_GWP))))</f>
        <v>-0.17651406388928095</v>
      </c>
      <c r="G699">
        <f ca="1">IF('Pariwise difference (d)'!G699&gt;Q_GWP,0,IF('Pariwise difference (d)'!G699&lt;P_GWP,1,((Q_GWP-'Pariwise difference (d)'!G699)/(P_GWP-Q_GWP))))</f>
        <v>0</v>
      </c>
      <c r="H699">
        <f ca="1">IF('Pariwise difference (d)'!H699&gt;Q_GWP,0,IF('Pariwise difference (d)'!H699&lt;P_GWP,1,((Q_GWP-'Pariwise difference (d)'!H699)/(P_GWP-Q_GWP))))</f>
        <v>1</v>
      </c>
      <c r="I699">
        <f ca="1">IF('Pariwise difference (d)'!I699&gt;Q_GWP,0,IF('Pariwise difference (d)'!I699&lt;P_GWP,1,((Q_GWP-'Pariwise difference (d)'!I699)/(P_GWP-Q_GWP))))</f>
        <v>1</v>
      </c>
      <c r="J699">
        <f ca="1">IF('Pariwise difference (d)'!J699&gt;Q_GWP,0,IF('Pariwise difference (d)'!J699&lt;P_GWP,1,((Q_GWP-'Pariwise difference (d)'!J699)/(P_GWP-Q_GWP))))</f>
        <v>1</v>
      </c>
      <c r="K699">
        <f ca="1">IF('Pariwise difference (d)'!K699&gt;Q_GWP,0,IF('Pariwise difference (d)'!K699&lt;P_GWP,1,((Q_GWP-'Pariwise difference (d)'!K699)/(P_GWP-Q_GWP))))</f>
        <v>0</v>
      </c>
      <c r="L699">
        <f ca="1">IF('Pariwise difference (d)'!L699&gt;Q_GWP,0,IF('Pariwise difference (d)'!L699&lt;P_GWP,1,((Q_GWP-'Pariwise difference (d)'!L699)/(P_GWP-Q_GWP))))</f>
        <v>0</v>
      </c>
      <c r="M699">
        <f ca="1">IF('Pariwise difference (d)'!M699&gt;Q_GWP,0,IF('Pariwise difference (d)'!M699&lt;P_GWP,1,((Q_GWP-'Pariwise difference (d)'!M699)/(P_GWP-Q_GWP))))</f>
        <v>1</v>
      </c>
      <c r="N699">
        <f ca="1">IF('Pariwise difference (d)'!N699&gt;Q_IRP,0,IF('Pariwise difference (d)'!N699&lt;P_IRP,1,((Q_IRP-'Pariwise difference (d)'!N699)/(P_IRP-Q_IRP))))</f>
        <v>0</v>
      </c>
      <c r="O699">
        <f ca="1">IF('Pariwise difference (d)'!O699&gt;Q_IRP,0,IF('Pariwise difference (d)'!O699&lt;P_IRP,1,((Q_IRP-'Pariwise difference (d)'!O699)/(P_IRP-Q_IRP))))</f>
        <v>0</v>
      </c>
      <c r="P699">
        <f ca="1">IF('Pariwise difference (d)'!P699&gt;Q_IRP,0,IF('Pariwise difference (d)'!P699&lt;P_IRP,1,((Q_IRP-'Pariwise difference (d)'!P699)/(P_IRP-Q_IRP))))</f>
        <v>0</v>
      </c>
      <c r="Q699">
        <f ca="1">IF('Pariwise difference (d)'!Q699&gt;Q_IRP,0,IF('Pariwise difference (d)'!Q699&lt;P_IRP,1,((Q_IRP-'Pariwise difference (d)'!Q699)/(P_IRP-Q_IRP))))</f>
        <v>1</v>
      </c>
      <c r="R699">
        <f ca="1">IF('Pariwise difference (d)'!R699&gt;Q_IRP,0,IF('Pariwise difference (d)'!R699&lt;P_IRP,1,((Q_IRP-'Pariwise difference (d)'!R699)/(P_IRP-Q_IRP))))</f>
        <v>1</v>
      </c>
      <c r="S699">
        <f ca="1">IF('Pariwise difference (d)'!S699&gt;Q_IRP,0,IF('Pariwise difference (d)'!S699&lt;P_IRP,1,((Q_IRP-'Pariwise difference (d)'!S699)/(P_IRP-Q_IRP))))</f>
        <v>0</v>
      </c>
      <c r="T699">
        <f ca="1">IF('Pariwise difference (d)'!T699&gt;Q_IRP,0,IF('Pariwise difference (d)'!T699&lt;P_IRP,1,((Q_IRP-'Pariwise difference (d)'!T699)/(P_IRP-Q_IRP))))</f>
        <v>1</v>
      </c>
      <c r="U699">
        <f ca="1">IF('Pariwise difference (d)'!U699&gt;Q_IRP,0,IF('Pariwise difference (d)'!U699&lt;P_IRP,1,((Q_IRP-'Pariwise difference (d)'!U699)/(P_IRP-Q_IRP))))</f>
        <v>1</v>
      </c>
      <c r="V699">
        <f ca="1">IF('Pariwise difference (d)'!V699&gt;Q_IRP,0,IF('Pariwise difference (d)'!V699&lt;P_IRP,1,((Q_IRP-'Pariwise difference (d)'!V699)/(P_IRP-Q_IRP))))</f>
        <v>1</v>
      </c>
      <c r="W699">
        <f ca="1">IF('Pariwise difference (d)'!W699&gt;Q_IRP,0,IF('Pariwise difference (d)'!W699&lt;P_IRP,1,((Q_IRP-'Pariwise difference (d)'!W699)/(P_IRP-Q_IRP))))</f>
        <v>0</v>
      </c>
      <c r="X699">
        <f ca="1">IF('Pariwise difference (d)'!X699&gt;Q_IRP,0,IF('Pariwise difference (d)'!X699&lt;P_IRP,1,((Q_IRP-'Pariwise difference (d)'!X699)/(P_IRP-Q_IRP))))</f>
        <v>0</v>
      </c>
      <c r="Y699">
        <f ca="1">IF('Pariwise difference (d)'!Y699&gt;Q_IRP,0,IF('Pariwise difference (d)'!Y699&lt;P_IRP,1,((Q_IRP-'Pariwise difference (d)'!Y699)/(P_IRP-Q_IRP))))</f>
        <v>0</v>
      </c>
      <c r="Z699">
        <f ca="1">IF('Pariwise difference (d)'!Z699&gt;Q_ODP,0,IF('Pariwise difference (d)'!Z699&lt;P_ODP,1,((Q_ODP-'Pariwise difference (d)'!Z699)/(P_ODP-Q_ODP))))</f>
        <v>0</v>
      </c>
      <c r="AA699">
        <f ca="1">IF('Pariwise difference (d)'!AA699&gt;Q_ODP,0,IF('Pariwise difference (d)'!AA699&lt;P_ODP,1,((Q_ODP-'Pariwise difference (d)'!AA699)/(P_ODP-Q_ODP))))</f>
        <v>0</v>
      </c>
      <c r="AB699">
        <f ca="1">IF('Pariwise difference (d)'!AB699&gt;Q_ODP,0,IF('Pariwise difference (d)'!AB699&lt;P_ODP,1,((Q_ODP-'Pariwise difference (d)'!AB699)/(P_ODP-Q_ODP))))</f>
        <v>-9.7066638787548953E-2</v>
      </c>
      <c r="AC699">
        <f ca="1">IF('Pariwise difference (d)'!AC699&gt;Q_ODP,0,IF('Pariwise difference (d)'!AC699&lt;P_ODP,1,((Q_ODP-'Pariwise difference (d)'!AC699)/(P_ODP-Q_ODP))))</f>
        <v>-0.6645074396564411</v>
      </c>
      <c r="AD699">
        <f ca="1">IF('Pariwise difference (d)'!AD699&gt;Q_ODP,0,IF('Pariwise difference (d)'!AD699&lt;P_ODP,1,((Q_ODP-'Pariwise difference (d)'!AD699)/(P_ODP-Q_ODP))))</f>
        <v>1</v>
      </c>
      <c r="AE699">
        <f ca="1">IF('Pariwise difference (d)'!AE699&gt;Q_ODP,0,IF('Pariwise difference (d)'!AE699&lt;P_ODP,1,((Q_ODP-'Pariwise difference (d)'!AE699)/(P_ODP-Q_ODP))))</f>
        <v>0</v>
      </c>
      <c r="AF699">
        <f ca="1">IF('Pariwise difference (d)'!AF699&gt;Q_ODP,0,IF('Pariwise difference (d)'!AF699&lt;P_ODP,1,((Q_ODP-'Pariwise difference (d)'!AF699)/(P_ODP-Q_ODP))))</f>
        <v>-0.40765143788584307</v>
      </c>
      <c r="AG699">
        <f ca="1">IF('Pariwise difference (d)'!AG699&gt;Q_ODP,0,IF('Pariwise difference (d)'!AG699&lt;P_ODP,1,((Q_ODP-'Pariwise difference (d)'!AG699)/(P_ODP-Q_ODP))))</f>
        <v>0</v>
      </c>
      <c r="AH699">
        <f ca="1">IF('Pariwise difference (d)'!AH699&gt;Q_ODP,0,IF('Pariwise difference (d)'!AH699&lt;P_ODP,1,((Q_ODP-'Pariwise difference (d)'!AH699)/(P_ODP-Q_ODP))))</f>
        <v>0</v>
      </c>
      <c r="AI699">
        <f ca="1">IF('Pariwise difference (d)'!AI699&gt;Q_ODP,0,IF('Pariwise difference (d)'!AI699&lt;P_ODP,1,((Q_ODP-'Pariwise difference (d)'!AI699)/(P_ODP-Q_ODP))))</f>
        <v>0</v>
      </c>
      <c r="AJ699">
        <f ca="1">IF('Pariwise difference (d)'!AJ699&gt;Q_ODP,0,IF('Pariwise difference (d)'!AJ699&lt;P_ODP,1,((Q_ODP-'Pariwise difference (d)'!AJ699)/(P_ODP-Q_ODP))))</f>
        <v>0</v>
      </c>
      <c r="AK699">
        <f ca="1">IF('Pariwise difference (d)'!AK699&gt;Q_ODP,0,IF('Pariwise difference (d)'!AK699&lt;P_ODP,1,((Q_ODP-'Pariwise difference (d)'!AK699)/(P_ODP-Q_ODP))))</f>
        <v>0</v>
      </c>
    </row>
    <row r="700" spans="1:37">
      <c r="A700" s="7">
        <v>698</v>
      </c>
      <c r="B700">
        <f ca="1">IF('Pariwise difference (d)'!B700&gt;Q_GWP,0,IF('Pariwise difference (d)'!B700&lt;P_GWP,1,((Q_GWP-'Pariwise difference (d)'!B700)/(P_GWP-Q_GWP))))</f>
        <v>0</v>
      </c>
      <c r="C700">
        <f ca="1">IF('Pariwise difference (d)'!C700&gt;Q_GWP,0,IF('Pariwise difference (d)'!C700&lt;P_GWP,1,((Q_GWP-'Pariwise difference (d)'!C700)/(P_GWP-Q_GWP))))</f>
        <v>0</v>
      </c>
      <c r="D700">
        <f ca="1">IF('Pariwise difference (d)'!D700&gt;Q_GWP,0,IF('Pariwise difference (d)'!D700&lt;P_GWP,1,((Q_GWP-'Pariwise difference (d)'!D700)/(P_GWP-Q_GWP))))</f>
        <v>0</v>
      </c>
      <c r="E700">
        <f ca="1">IF('Pariwise difference (d)'!E700&gt;Q_GWP,0,IF('Pariwise difference (d)'!E700&lt;P_GWP,1,((Q_GWP-'Pariwise difference (d)'!E700)/(P_GWP-Q_GWP))))</f>
        <v>1</v>
      </c>
      <c r="F700">
        <f ca="1">IF('Pariwise difference (d)'!F700&gt;Q_GWP,0,IF('Pariwise difference (d)'!F700&lt;P_GWP,1,((Q_GWP-'Pariwise difference (d)'!F700)/(P_GWP-Q_GWP))))</f>
        <v>0</v>
      </c>
      <c r="G700">
        <f ca="1">IF('Pariwise difference (d)'!G700&gt;Q_GWP,0,IF('Pariwise difference (d)'!G700&lt;P_GWP,1,((Q_GWP-'Pariwise difference (d)'!G700)/(P_GWP-Q_GWP))))</f>
        <v>0</v>
      </c>
      <c r="H700">
        <f ca="1">IF('Pariwise difference (d)'!H700&gt;Q_GWP,0,IF('Pariwise difference (d)'!H700&lt;P_GWP,1,((Q_GWP-'Pariwise difference (d)'!H700)/(P_GWP-Q_GWP))))</f>
        <v>1</v>
      </c>
      <c r="I700">
        <f ca="1">IF('Pariwise difference (d)'!I700&gt;Q_GWP,0,IF('Pariwise difference (d)'!I700&lt;P_GWP,1,((Q_GWP-'Pariwise difference (d)'!I700)/(P_GWP-Q_GWP))))</f>
        <v>1</v>
      </c>
      <c r="J700">
        <f ca="1">IF('Pariwise difference (d)'!J700&gt;Q_GWP,0,IF('Pariwise difference (d)'!J700&lt;P_GWP,1,((Q_GWP-'Pariwise difference (d)'!J700)/(P_GWP-Q_GWP))))</f>
        <v>1</v>
      </c>
      <c r="K700">
        <f ca="1">IF('Pariwise difference (d)'!K700&gt;Q_GWP,0,IF('Pariwise difference (d)'!K700&lt;P_GWP,1,((Q_GWP-'Pariwise difference (d)'!K700)/(P_GWP-Q_GWP))))</f>
        <v>0</v>
      </c>
      <c r="L700">
        <f ca="1">IF('Pariwise difference (d)'!L700&gt;Q_GWP,0,IF('Pariwise difference (d)'!L700&lt;P_GWP,1,((Q_GWP-'Pariwise difference (d)'!L700)/(P_GWP-Q_GWP))))</f>
        <v>0</v>
      </c>
      <c r="M700">
        <f ca="1">IF('Pariwise difference (d)'!M700&gt;Q_GWP,0,IF('Pariwise difference (d)'!M700&lt;P_GWP,1,((Q_GWP-'Pariwise difference (d)'!M700)/(P_GWP-Q_GWP))))</f>
        <v>1</v>
      </c>
      <c r="N700">
        <f ca="1">IF('Pariwise difference (d)'!N700&gt;Q_IRP,0,IF('Pariwise difference (d)'!N700&lt;P_IRP,1,((Q_IRP-'Pariwise difference (d)'!N700)/(P_IRP-Q_IRP))))</f>
        <v>0</v>
      </c>
      <c r="O700">
        <f ca="1">IF('Pariwise difference (d)'!O700&gt;Q_IRP,0,IF('Pariwise difference (d)'!O700&lt;P_IRP,1,((Q_IRP-'Pariwise difference (d)'!O700)/(P_IRP-Q_IRP))))</f>
        <v>0</v>
      </c>
      <c r="P700">
        <f ca="1">IF('Pariwise difference (d)'!P700&gt;Q_IRP,0,IF('Pariwise difference (d)'!P700&lt;P_IRP,1,((Q_IRP-'Pariwise difference (d)'!P700)/(P_IRP-Q_IRP))))</f>
        <v>0</v>
      </c>
      <c r="Q700">
        <f ca="1">IF('Pariwise difference (d)'!Q700&gt;Q_IRP,0,IF('Pariwise difference (d)'!Q700&lt;P_IRP,1,((Q_IRP-'Pariwise difference (d)'!Q700)/(P_IRP-Q_IRP))))</f>
        <v>1</v>
      </c>
      <c r="R700">
        <f ca="1">IF('Pariwise difference (d)'!R700&gt;Q_IRP,0,IF('Pariwise difference (d)'!R700&lt;P_IRP,1,((Q_IRP-'Pariwise difference (d)'!R700)/(P_IRP-Q_IRP))))</f>
        <v>1</v>
      </c>
      <c r="S700">
        <f ca="1">IF('Pariwise difference (d)'!S700&gt;Q_IRP,0,IF('Pariwise difference (d)'!S700&lt;P_IRP,1,((Q_IRP-'Pariwise difference (d)'!S700)/(P_IRP-Q_IRP))))</f>
        <v>0</v>
      </c>
      <c r="T700">
        <f ca="1">IF('Pariwise difference (d)'!T700&gt;Q_IRP,0,IF('Pariwise difference (d)'!T700&lt;P_IRP,1,((Q_IRP-'Pariwise difference (d)'!T700)/(P_IRP-Q_IRP))))</f>
        <v>1</v>
      </c>
      <c r="U700">
        <f ca="1">IF('Pariwise difference (d)'!U700&gt;Q_IRP,0,IF('Pariwise difference (d)'!U700&lt;P_IRP,1,((Q_IRP-'Pariwise difference (d)'!U700)/(P_IRP-Q_IRP))))</f>
        <v>0</v>
      </c>
      <c r="V700">
        <f ca="1">IF('Pariwise difference (d)'!V700&gt;Q_IRP,0,IF('Pariwise difference (d)'!V700&lt;P_IRP,1,((Q_IRP-'Pariwise difference (d)'!V700)/(P_IRP-Q_IRP))))</f>
        <v>1</v>
      </c>
      <c r="W700">
        <f ca="1">IF('Pariwise difference (d)'!W700&gt;Q_IRP,0,IF('Pariwise difference (d)'!W700&lt;P_IRP,1,((Q_IRP-'Pariwise difference (d)'!W700)/(P_IRP-Q_IRP))))</f>
        <v>0</v>
      </c>
      <c r="X700">
        <f ca="1">IF('Pariwise difference (d)'!X700&gt;Q_IRP,0,IF('Pariwise difference (d)'!X700&lt;P_IRP,1,((Q_IRP-'Pariwise difference (d)'!X700)/(P_IRP-Q_IRP))))</f>
        <v>0</v>
      </c>
      <c r="Y700">
        <f ca="1">IF('Pariwise difference (d)'!Y700&gt;Q_IRP,0,IF('Pariwise difference (d)'!Y700&lt;P_IRP,1,((Q_IRP-'Pariwise difference (d)'!Y700)/(P_IRP-Q_IRP))))</f>
        <v>1</v>
      </c>
      <c r="Z700">
        <f ca="1">IF('Pariwise difference (d)'!Z700&gt;Q_ODP,0,IF('Pariwise difference (d)'!Z700&lt;P_ODP,1,((Q_ODP-'Pariwise difference (d)'!Z700)/(P_ODP-Q_ODP))))</f>
        <v>0</v>
      </c>
      <c r="AA700">
        <f ca="1">IF('Pariwise difference (d)'!AA700&gt;Q_ODP,0,IF('Pariwise difference (d)'!AA700&lt;P_ODP,1,((Q_ODP-'Pariwise difference (d)'!AA700)/(P_ODP-Q_ODP))))</f>
        <v>0</v>
      </c>
      <c r="AB700">
        <f ca="1">IF('Pariwise difference (d)'!AB700&gt;Q_ODP,0,IF('Pariwise difference (d)'!AB700&lt;P_ODP,1,((Q_ODP-'Pariwise difference (d)'!AB700)/(P_ODP-Q_ODP))))</f>
        <v>0</v>
      </c>
      <c r="AC700">
        <f ca="1">IF('Pariwise difference (d)'!AC700&gt;Q_ODP,0,IF('Pariwise difference (d)'!AC700&lt;P_ODP,1,((Q_ODP-'Pariwise difference (d)'!AC700)/(P_ODP-Q_ODP))))</f>
        <v>-0.31984261387685875</v>
      </c>
      <c r="AD700">
        <f ca="1">IF('Pariwise difference (d)'!AD700&gt;Q_ODP,0,IF('Pariwise difference (d)'!AD700&lt;P_ODP,1,((Q_ODP-'Pariwise difference (d)'!AD700)/(P_ODP-Q_ODP))))</f>
        <v>-0.59224010359563417</v>
      </c>
      <c r="AE700">
        <f ca="1">IF('Pariwise difference (d)'!AE700&gt;Q_ODP,0,IF('Pariwise difference (d)'!AE700&lt;P_ODP,1,((Q_ODP-'Pariwise difference (d)'!AE700)/(P_ODP-Q_ODP))))</f>
        <v>0</v>
      </c>
      <c r="AF700">
        <f ca="1">IF('Pariwise difference (d)'!AF700&gt;Q_ODP,0,IF('Pariwise difference (d)'!AF700&lt;P_ODP,1,((Q_ODP-'Pariwise difference (d)'!AF700)/(P_ODP-Q_ODP))))</f>
        <v>1</v>
      </c>
      <c r="AG700">
        <f ca="1">IF('Pariwise difference (d)'!AG700&gt;Q_ODP,0,IF('Pariwise difference (d)'!AG700&lt;P_ODP,1,((Q_ODP-'Pariwise difference (d)'!AG700)/(P_ODP-Q_ODP))))</f>
        <v>1</v>
      </c>
      <c r="AH700">
        <f ca="1">IF('Pariwise difference (d)'!AH700&gt;Q_ODP,0,IF('Pariwise difference (d)'!AH700&lt;P_ODP,1,((Q_ODP-'Pariwise difference (d)'!AH700)/(P_ODP-Q_ODP))))</f>
        <v>-0.98970328244979122</v>
      </c>
      <c r="AI700">
        <f ca="1">IF('Pariwise difference (d)'!AI700&gt;Q_ODP,0,IF('Pariwise difference (d)'!AI700&lt;P_ODP,1,((Q_ODP-'Pariwise difference (d)'!AI700)/(P_ODP-Q_ODP))))</f>
        <v>0</v>
      </c>
      <c r="AJ700">
        <f ca="1">IF('Pariwise difference (d)'!AJ700&gt;Q_ODP,0,IF('Pariwise difference (d)'!AJ700&lt;P_ODP,1,((Q_ODP-'Pariwise difference (d)'!AJ700)/(P_ODP-Q_ODP))))</f>
        <v>0</v>
      </c>
      <c r="AK700">
        <f ca="1">IF('Pariwise difference (d)'!AK700&gt;Q_ODP,0,IF('Pariwise difference (d)'!AK700&lt;P_ODP,1,((Q_ODP-'Pariwise difference (d)'!AK700)/(P_ODP-Q_ODP))))</f>
        <v>0</v>
      </c>
    </row>
    <row r="701" spans="1:37">
      <c r="A701" s="7">
        <v>699</v>
      </c>
      <c r="B701">
        <f ca="1">IF('Pariwise difference (d)'!B701&gt;Q_GWP,0,IF('Pariwise difference (d)'!B701&lt;P_GWP,1,((Q_GWP-'Pariwise difference (d)'!B701)/(P_GWP-Q_GWP))))</f>
        <v>0</v>
      </c>
      <c r="C701">
        <f ca="1">IF('Pariwise difference (d)'!C701&gt;Q_GWP,0,IF('Pariwise difference (d)'!C701&lt;P_GWP,1,((Q_GWP-'Pariwise difference (d)'!C701)/(P_GWP-Q_GWP))))</f>
        <v>0</v>
      </c>
      <c r="D701">
        <f ca="1">IF('Pariwise difference (d)'!D701&gt;Q_GWP,0,IF('Pariwise difference (d)'!D701&lt;P_GWP,1,((Q_GWP-'Pariwise difference (d)'!D701)/(P_GWP-Q_GWP))))</f>
        <v>0</v>
      </c>
      <c r="E701">
        <f ca="1">IF('Pariwise difference (d)'!E701&gt;Q_GWP,0,IF('Pariwise difference (d)'!E701&lt;P_GWP,1,((Q_GWP-'Pariwise difference (d)'!E701)/(P_GWP-Q_GWP))))</f>
        <v>1</v>
      </c>
      <c r="F701">
        <f ca="1">IF('Pariwise difference (d)'!F701&gt;Q_GWP,0,IF('Pariwise difference (d)'!F701&lt;P_GWP,1,((Q_GWP-'Pariwise difference (d)'!F701)/(P_GWP-Q_GWP))))</f>
        <v>0</v>
      </c>
      <c r="G701">
        <f ca="1">IF('Pariwise difference (d)'!G701&gt;Q_GWP,0,IF('Pariwise difference (d)'!G701&lt;P_GWP,1,((Q_GWP-'Pariwise difference (d)'!G701)/(P_GWP-Q_GWP))))</f>
        <v>0</v>
      </c>
      <c r="H701">
        <f ca="1">IF('Pariwise difference (d)'!H701&gt;Q_GWP,0,IF('Pariwise difference (d)'!H701&lt;P_GWP,1,((Q_GWP-'Pariwise difference (d)'!H701)/(P_GWP-Q_GWP))))</f>
        <v>1</v>
      </c>
      <c r="I701">
        <f ca="1">IF('Pariwise difference (d)'!I701&gt;Q_GWP,0,IF('Pariwise difference (d)'!I701&lt;P_GWP,1,((Q_GWP-'Pariwise difference (d)'!I701)/(P_GWP-Q_GWP))))</f>
        <v>1</v>
      </c>
      <c r="J701">
        <f ca="1">IF('Pariwise difference (d)'!J701&gt;Q_GWP,0,IF('Pariwise difference (d)'!J701&lt;P_GWP,1,((Q_GWP-'Pariwise difference (d)'!J701)/(P_GWP-Q_GWP))))</f>
        <v>1</v>
      </c>
      <c r="K701">
        <f ca="1">IF('Pariwise difference (d)'!K701&gt;Q_GWP,0,IF('Pariwise difference (d)'!K701&lt;P_GWP,1,((Q_GWP-'Pariwise difference (d)'!K701)/(P_GWP-Q_GWP))))</f>
        <v>0</v>
      </c>
      <c r="L701">
        <f ca="1">IF('Pariwise difference (d)'!L701&gt;Q_GWP,0,IF('Pariwise difference (d)'!L701&lt;P_GWP,1,((Q_GWP-'Pariwise difference (d)'!L701)/(P_GWP-Q_GWP))))</f>
        <v>0</v>
      </c>
      <c r="M701">
        <f ca="1">IF('Pariwise difference (d)'!M701&gt;Q_GWP,0,IF('Pariwise difference (d)'!M701&lt;P_GWP,1,((Q_GWP-'Pariwise difference (d)'!M701)/(P_GWP-Q_GWP))))</f>
        <v>1</v>
      </c>
      <c r="N701">
        <f ca="1">IF('Pariwise difference (d)'!N701&gt;Q_IRP,0,IF('Pariwise difference (d)'!N701&lt;P_IRP,1,((Q_IRP-'Pariwise difference (d)'!N701)/(P_IRP-Q_IRP))))</f>
        <v>0</v>
      </c>
      <c r="O701">
        <f ca="1">IF('Pariwise difference (d)'!O701&gt;Q_IRP,0,IF('Pariwise difference (d)'!O701&lt;P_IRP,1,((Q_IRP-'Pariwise difference (d)'!O701)/(P_IRP-Q_IRP))))</f>
        <v>0</v>
      </c>
      <c r="P701">
        <f ca="1">IF('Pariwise difference (d)'!P701&gt;Q_IRP,0,IF('Pariwise difference (d)'!P701&lt;P_IRP,1,((Q_IRP-'Pariwise difference (d)'!P701)/(P_IRP-Q_IRP))))</f>
        <v>0</v>
      </c>
      <c r="Q701">
        <f ca="1">IF('Pariwise difference (d)'!Q701&gt;Q_IRP,0,IF('Pariwise difference (d)'!Q701&lt;P_IRP,1,((Q_IRP-'Pariwise difference (d)'!Q701)/(P_IRP-Q_IRP))))</f>
        <v>1</v>
      </c>
      <c r="R701">
        <f ca="1">IF('Pariwise difference (d)'!R701&gt;Q_IRP,0,IF('Pariwise difference (d)'!R701&lt;P_IRP,1,((Q_IRP-'Pariwise difference (d)'!R701)/(P_IRP-Q_IRP))))</f>
        <v>0</v>
      </c>
      <c r="S701">
        <f ca="1">IF('Pariwise difference (d)'!S701&gt;Q_IRP,0,IF('Pariwise difference (d)'!S701&lt;P_IRP,1,((Q_IRP-'Pariwise difference (d)'!S701)/(P_IRP-Q_IRP))))</f>
        <v>0</v>
      </c>
      <c r="T701">
        <f ca="1">IF('Pariwise difference (d)'!T701&gt;Q_IRP,0,IF('Pariwise difference (d)'!T701&lt;P_IRP,1,((Q_IRP-'Pariwise difference (d)'!T701)/(P_IRP-Q_IRP))))</f>
        <v>1</v>
      </c>
      <c r="U701">
        <f ca="1">IF('Pariwise difference (d)'!U701&gt;Q_IRP,0,IF('Pariwise difference (d)'!U701&lt;P_IRP,1,((Q_IRP-'Pariwise difference (d)'!U701)/(P_IRP-Q_IRP))))</f>
        <v>-0.25094949897501351</v>
      </c>
      <c r="V701">
        <f ca="1">IF('Pariwise difference (d)'!V701&gt;Q_IRP,0,IF('Pariwise difference (d)'!V701&lt;P_IRP,1,((Q_IRP-'Pariwise difference (d)'!V701)/(P_IRP-Q_IRP))))</f>
        <v>1</v>
      </c>
      <c r="W701">
        <f ca="1">IF('Pariwise difference (d)'!W701&gt;Q_IRP,0,IF('Pariwise difference (d)'!W701&lt;P_IRP,1,((Q_IRP-'Pariwise difference (d)'!W701)/(P_IRP-Q_IRP))))</f>
        <v>0</v>
      </c>
      <c r="X701">
        <f ca="1">IF('Pariwise difference (d)'!X701&gt;Q_IRP,0,IF('Pariwise difference (d)'!X701&lt;P_IRP,1,((Q_IRP-'Pariwise difference (d)'!X701)/(P_IRP-Q_IRP))))</f>
        <v>1</v>
      </c>
      <c r="Y701">
        <f ca="1">IF('Pariwise difference (d)'!Y701&gt;Q_IRP,0,IF('Pariwise difference (d)'!Y701&lt;P_IRP,1,((Q_IRP-'Pariwise difference (d)'!Y701)/(P_IRP-Q_IRP))))</f>
        <v>1</v>
      </c>
      <c r="Z701">
        <f ca="1">IF('Pariwise difference (d)'!Z701&gt;Q_ODP,0,IF('Pariwise difference (d)'!Z701&lt;P_ODP,1,((Q_ODP-'Pariwise difference (d)'!Z701)/(P_ODP-Q_ODP))))</f>
        <v>1</v>
      </c>
      <c r="AA701">
        <f ca="1">IF('Pariwise difference (d)'!AA701&gt;Q_ODP,0,IF('Pariwise difference (d)'!AA701&lt;P_ODP,1,((Q_ODP-'Pariwise difference (d)'!AA701)/(P_ODP-Q_ODP))))</f>
        <v>1</v>
      </c>
      <c r="AB701">
        <f ca="1">IF('Pariwise difference (d)'!AB701&gt;Q_ODP,0,IF('Pariwise difference (d)'!AB701&lt;P_ODP,1,((Q_ODP-'Pariwise difference (d)'!AB701)/(P_ODP-Q_ODP))))</f>
        <v>0</v>
      </c>
      <c r="AC701">
        <f ca="1">IF('Pariwise difference (d)'!AC701&gt;Q_ODP,0,IF('Pariwise difference (d)'!AC701&lt;P_ODP,1,((Q_ODP-'Pariwise difference (d)'!AC701)/(P_ODP-Q_ODP))))</f>
        <v>0</v>
      </c>
      <c r="AD701">
        <f ca="1">IF('Pariwise difference (d)'!AD701&gt;Q_ODP,0,IF('Pariwise difference (d)'!AD701&lt;P_ODP,1,((Q_ODP-'Pariwise difference (d)'!AD701)/(P_ODP-Q_ODP))))</f>
        <v>0</v>
      </c>
      <c r="AE701">
        <f ca="1">IF('Pariwise difference (d)'!AE701&gt;Q_ODP,0,IF('Pariwise difference (d)'!AE701&lt;P_ODP,1,((Q_ODP-'Pariwise difference (d)'!AE701)/(P_ODP-Q_ODP))))</f>
        <v>0</v>
      </c>
      <c r="AF701">
        <f ca="1">IF('Pariwise difference (d)'!AF701&gt;Q_ODP,0,IF('Pariwise difference (d)'!AF701&lt;P_ODP,1,((Q_ODP-'Pariwise difference (d)'!AF701)/(P_ODP-Q_ODP))))</f>
        <v>0</v>
      </c>
      <c r="AG701">
        <f ca="1">IF('Pariwise difference (d)'!AG701&gt;Q_ODP,0,IF('Pariwise difference (d)'!AG701&lt;P_ODP,1,((Q_ODP-'Pariwise difference (d)'!AG701)/(P_ODP-Q_ODP))))</f>
        <v>0</v>
      </c>
      <c r="AH701">
        <f ca="1">IF('Pariwise difference (d)'!AH701&gt;Q_ODP,0,IF('Pariwise difference (d)'!AH701&lt;P_ODP,1,((Q_ODP-'Pariwise difference (d)'!AH701)/(P_ODP-Q_ODP))))</f>
        <v>0</v>
      </c>
      <c r="AI701">
        <f ca="1">IF('Pariwise difference (d)'!AI701&gt;Q_ODP,0,IF('Pariwise difference (d)'!AI701&lt;P_ODP,1,((Q_ODP-'Pariwise difference (d)'!AI701)/(P_ODP-Q_ODP))))</f>
        <v>-0.41052103843484894</v>
      </c>
      <c r="AJ701">
        <f ca="1">IF('Pariwise difference (d)'!AJ701&gt;Q_ODP,0,IF('Pariwise difference (d)'!AJ701&lt;P_ODP,1,((Q_ODP-'Pariwise difference (d)'!AJ701)/(P_ODP-Q_ODP))))</f>
        <v>1</v>
      </c>
      <c r="AK701">
        <f ca="1">IF('Pariwise difference (d)'!AK701&gt;Q_ODP,0,IF('Pariwise difference (d)'!AK701&lt;P_ODP,1,((Q_ODP-'Pariwise difference (d)'!AK701)/(P_ODP-Q_ODP))))</f>
        <v>1</v>
      </c>
    </row>
    <row r="702" spans="1:37">
      <c r="A702" s="7">
        <v>700</v>
      </c>
      <c r="B702">
        <f ca="1">IF('Pariwise difference (d)'!B702&gt;Q_GWP,0,IF('Pariwise difference (d)'!B702&lt;P_GWP,1,((Q_GWP-'Pariwise difference (d)'!B702)/(P_GWP-Q_GWP))))</f>
        <v>0</v>
      </c>
      <c r="C702">
        <f ca="1">IF('Pariwise difference (d)'!C702&gt;Q_GWP,0,IF('Pariwise difference (d)'!C702&lt;P_GWP,1,((Q_GWP-'Pariwise difference (d)'!C702)/(P_GWP-Q_GWP))))</f>
        <v>1</v>
      </c>
      <c r="D702">
        <f ca="1">IF('Pariwise difference (d)'!D702&gt;Q_GWP,0,IF('Pariwise difference (d)'!D702&lt;P_GWP,1,((Q_GWP-'Pariwise difference (d)'!D702)/(P_GWP-Q_GWP))))</f>
        <v>0</v>
      </c>
      <c r="E702">
        <f ca="1">IF('Pariwise difference (d)'!E702&gt;Q_GWP,0,IF('Pariwise difference (d)'!E702&lt;P_GWP,1,((Q_GWP-'Pariwise difference (d)'!E702)/(P_GWP-Q_GWP))))</f>
        <v>1</v>
      </c>
      <c r="F702">
        <f ca="1">IF('Pariwise difference (d)'!F702&gt;Q_GWP,0,IF('Pariwise difference (d)'!F702&lt;P_GWP,1,((Q_GWP-'Pariwise difference (d)'!F702)/(P_GWP-Q_GWP))))</f>
        <v>0</v>
      </c>
      <c r="G702">
        <f ca="1">IF('Pariwise difference (d)'!G702&gt;Q_GWP,0,IF('Pariwise difference (d)'!G702&lt;P_GWP,1,((Q_GWP-'Pariwise difference (d)'!G702)/(P_GWP-Q_GWP))))</f>
        <v>0</v>
      </c>
      <c r="H702">
        <f ca="1">IF('Pariwise difference (d)'!H702&gt;Q_GWP,0,IF('Pariwise difference (d)'!H702&lt;P_GWP,1,((Q_GWP-'Pariwise difference (d)'!H702)/(P_GWP-Q_GWP))))</f>
        <v>1</v>
      </c>
      <c r="I702">
        <f ca="1">IF('Pariwise difference (d)'!I702&gt;Q_GWP,0,IF('Pariwise difference (d)'!I702&lt;P_GWP,1,((Q_GWP-'Pariwise difference (d)'!I702)/(P_GWP-Q_GWP))))</f>
        <v>0</v>
      </c>
      <c r="J702">
        <f ca="1">IF('Pariwise difference (d)'!J702&gt;Q_GWP,0,IF('Pariwise difference (d)'!J702&lt;P_GWP,1,((Q_GWP-'Pariwise difference (d)'!J702)/(P_GWP-Q_GWP))))</f>
        <v>1</v>
      </c>
      <c r="K702">
        <f ca="1">IF('Pariwise difference (d)'!K702&gt;Q_GWP,0,IF('Pariwise difference (d)'!K702&lt;P_GWP,1,((Q_GWP-'Pariwise difference (d)'!K702)/(P_GWP-Q_GWP))))</f>
        <v>0</v>
      </c>
      <c r="L702">
        <f ca="1">IF('Pariwise difference (d)'!L702&gt;Q_GWP,0,IF('Pariwise difference (d)'!L702&lt;P_GWP,1,((Q_GWP-'Pariwise difference (d)'!L702)/(P_GWP-Q_GWP))))</f>
        <v>1</v>
      </c>
      <c r="M702">
        <f ca="1">IF('Pariwise difference (d)'!M702&gt;Q_GWP,0,IF('Pariwise difference (d)'!M702&lt;P_GWP,1,((Q_GWP-'Pariwise difference (d)'!M702)/(P_GWP-Q_GWP))))</f>
        <v>1</v>
      </c>
      <c r="N702">
        <f ca="1">IF('Pariwise difference (d)'!N702&gt;Q_IRP,0,IF('Pariwise difference (d)'!N702&lt;P_IRP,1,((Q_IRP-'Pariwise difference (d)'!N702)/(P_IRP-Q_IRP))))</f>
        <v>0</v>
      </c>
      <c r="O702">
        <f ca="1">IF('Pariwise difference (d)'!O702&gt;Q_IRP,0,IF('Pariwise difference (d)'!O702&lt;P_IRP,1,((Q_IRP-'Pariwise difference (d)'!O702)/(P_IRP-Q_IRP))))</f>
        <v>0</v>
      </c>
      <c r="P702">
        <f ca="1">IF('Pariwise difference (d)'!P702&gt;Q_IRP,0,IF('Pariwise difference (d)'!P702&lt;P_IRP,1,((Q_IRP-'Pariwise difference (d)'!P702)/(P_IRP-Q_IRP))))</f>
        <v>0</v>
      </c>
      <c r="Q702">
        <f ca="1">IF('Pariwise difference (d)'!Q702&gt;Q_IRP,0,IF('Pariwise difference (d)'!Q702&lt;P_IRP,1,((Q_IRP-'Pariwise difference (d)'!Q702)/(P_IRP-Q_IRP))))</f>
        <v>1</v>
      </c>
      <c r="R702">
        <f ca="1">IF('Pariwise difference (d)'!R702&gt;Q_IRP,0,IF('Pariwise difference (d)'!R702&lt;P_IRP,1,((Q_IRP-'Pariwise difference (d)'!R702)/(P_IRP-Q_IRP))))</f>
        <v>1</v>
      </c>
      <c r="S702">
        <f ca="1">IF('Pariwise difference (d)'!S702&gt;Q_IRP,0,IF('Pariwise difference (d)'!S702&lt;P_IRP,1,((Q_IRP-'Pariwise difference (d)'!S702)/(P_IRP-Q_IRP))))</f>
        <v>0</v>
      </c>
      <c r="T702">
        <f ca="1">IF('Pariwise difference (d)'!T702&gt;Q_IRP,0,IF('Pariwise difference (d)'!T702&lt;P_IRP,1,((Q_IRP-'Pariwise difference (d)'!T702)/(P_IRP-Q_IRP))))</f>
        <v>1</v>
      </c>
      <c r="U702">
        <f ca="1">IF('Pariwise difference (d)'!U702&gt;Q_IRP,0,IF('Pariwise difference (d)'!U702&lt;P_IRP,1,((Q_IRP-'Pariwise difference (d)'!U702)/(P_IRP-Q_IRP))))</f>
        <v>-0.24277995706642999</v>
      </c>
      <c r="V702">
        <f ca="1">IF('Pariwise difference (d)'!V702&gt;Q_IRP,0,IF('Pariwise difference (d)'!V702&lt;P_IRP,1,((Q_IRP-'Pariwise difference (d)'!V702)/(P_IRP-Q_IRP))))</f>
        <v>1</v>
      </c>
      <c r="W702">
        <f ca="1">IF('Pariwise difference (d)'!W702&gt;Q_IRP,0,IF('Pariwise difference (d)'!W702&lt;P_IRP,1,((Q_IRP-'Pariwise difference (d)'!W702)/(P_IRP-Q_IRP))))</f>
        <v>0</v>
      </c>
      <c r="X702">
        <f ca="1">IF('Pariwise difference (d)'!X702&gt;Q_IRP,0,IF('Pariwise difference (d)'!X702&lt;P_IRP,1,((Q_IRP-'Pariwise difference (d)'!X702)/(P_IRP-Q_IRP))))</f>
        <v>0</v>
      </c>
      <c r="Y702">
        <f ca="1">IF('Pariwise difference (d)'!Y702&gt;Q_IRP,0,IF('Pariwise difference (d)'!Y702&lt;P_IRP,1,((Q_IRP-'Pariwise difference (d)'!Y702)/(P_IRP-Q_IRP))))</f>
        <v>1</v>
      </c>
      <c r="Z702">
        <f ca="1">IF('Pariwise difference (d)'!Z702&gt;Q_ODP,0,IF('Pariwise difference (d)'!Z702&lt;P_ODP,1,((Q_ODP-'Pariwise difference (d)'!Z702)/(P_ODP-Q_ODP))))</f>
        <v>0</v>
      </c>
      <c r="AA702">
        <f ca="1">IF('Pariwise difference (d)'!AA702&gt;Q_ODP,0,IF('Pariwise difference (d)'!AA702&lt;P_ODP,1,((Q_ODP-'Pariwise difference (d)'!AA702)/(P_ODP-Q_ODP))))</f>
        <v>0</v>
      </c>
      <c r="AB702">
        <f ca="1">IF('Pariwise difference (d)'!AB702&gt;Q_ODP,0,IF('Pariwise difference (d)'!AB702&lt;P_ODP,1,((Q_ODP-'Pariwise difference (d)'!AB702)/(P_ODP-Q_ODP))))</f>
        <v>0</v>
      </c>
      <c r="AC702">
        <f ca="1">IF('Pariwise difference (d)'!AC702&gt;Q_ODP,0,IF('Pariwise difference (d)'!AC702&lt;P_ODP,1,((Q_ODP-'Pariwise difference (d)'!AC702)/(P_ODP-Q_ODP))))</f>
        <v>0</v>
      </c>
      <c r="AD702">
        <f ca="1">IF('Pariwise difference (d)'!AD702&gt;Q_ODP,0,IF('Pariwise difference (d)'!AD702&lt;P_ODP,1,((Q_ODP-'Pariwise difference (d)'!AD702)/(P_ODP-Q_ODP))))</f>
        <v>0</v>
      </c>
      <c r="AE702">
        <f ca="1">IF('Pariwise difference (d)'!AE702&gt;Q_ODP,0,IF('Pariwise difference (d)'!AE702&lt;P_ODP,1,((Q_ODP-'Pariwise difference (d)'!AE702)/(P_ODP-Q_ODP))))</f>
        <v>0</v>
      </c>
      <c r="AF702">
        <f ca="1">IF('Pariwise difference (d)'!AF702&gt;Q_ODP,0,IF('Pariwise difference (d)'!AF702&lt;P_ODP,1,((Q_ODP-'Pariwise difference (d)'!AF702)/(P_ODP-Q_ODP))))</f>
        <v>-0.27992183120712705</v>
      </c>
      <c r="AG702">
        <f ca="1">IF('Pariwise difference (d)'!AG702&gt;Q_ODP,0,IF('Pariwise difference (d)'!AG702&lt;P_ODP,1,((Q_ODP-'Pariwise difference (d)'!AG702)/(P_ODP-Q_ODP))))</f>
        <v>-0.27112900125396805</v>
      </c>
      <c r="AH702">
        <f ca="1">IF('Pariwise difference (d)'!AH702&gt;Q_ODP,0,IF('Pariwise difference (d)'!AH702&lt;P_ODP,1,((Q_ODP-'Pariwise difference (d)'!AH702)/(P_ODP-Q_ODP))))</f>
        <v>0</v>
      </c>
      <c r="AI702">
        <f ca="1">IF('Pariwise difference (d)'!AI702&gt;Q_ODP,0,IF('Pariwise difference (d)'!AI702&lt;P_ODP,1,((Q_ODP-'Pariwise difference (d)'!AI702)/(P_ODP-Q_ODP))))</f>
        <v>0</v>
      </c>
      <c r="AJ702">
        <f ca="1">IF('Pariwise difference (d)'!AJ702&gt;Q_ODP,0,IF('Pariwise difference (d)'!AJ702&lt;P_ODP,1,((Q_ODP-'Pariwise difference (d)'!AJ702)/(P_ODP-Q_ODP))))</f>
        <v>0</v>
      </c>
      <c r="AK702">
        <f ca="1">IF('Pariwise difference (d)'!AK702&gt;Q_ODP,0,IF('Pariwise difference (d)'!AK702&lt;P_ODP,1,((Q_ODP-'Pariwise difference (d)'!AK702)/(P_ODP-Q_ODP))))</f>
        <v>0</v>
      </c>
    </row>
    <row r="703" spans="1:37">
      <c r="A703" s="7">
        <v>701</v>
      </c>
      <c r="B703">
        <f ca="1">IF('Pariwise difference (d)'!B703&gt;Q_GWP,0,IF('Pariwise difference (d)'!B703&lt;P_GWP,1,((Q_GWP-'Pariwise difference (d)'!B703)/(P_GWP-Q_GWP))))</f>
        <v>0</v>
      </c>
      <c r="C703">
        <f ca="1">IF('Pariwise difference (d)'!C703&gt;Q_GWP,0,IF('Pariwise difference (d)'!C703&lt;P_GWP,1,((Q_GWP-'Pariwise difference (d)'!C703)/(P_GWP-Q_GWP))))</f>
        <v>0</v>
      </c>
      <c r="D703">
        <f ca="1">IF('Pariwise difference (d)'!D703&gt;Q_GWP,0,IF('Pariwise difference (d)'!D703&lt;P_GWP,1,((Q_GWP-'Pariwise difference (d)'!D703)/(P_GWP-Q_GWP))))</f>
        <v>0</v>
      </c>
      <c r="E703">
        <f ca="1">IF('Pariwise difference (d)'!E703&gt;Q_GWP,0,IF('Pariwise difference (d)'!E703&lt;P_GWP,1,((Q_GWP-'Pariwise difference (d)'!E703)/(P_GWP-Q_GWP))))</f>
        <v>1</v>
      </c>
      <c r="F703">
        <f ca="1">IF('Pariwise difference (d)'!F703&gt;Q_GWP,0,IF('Pariwise difference (d)'!F703&lt;P_GWP,1,((Q_GWP-'Pariwise difference (d)'!F703)/(P_GWP-Q_GWP))))</f>
        <v>0</v>
      </c>
      <c r="G703">
        <f ca="1">IF('Pariwise difference (d)'!G703&gt;Q_GWP,0,IF('Pariwise difference (d)'!G703&lt;P_GWP,1,((Q_GWP-'Pariwise difference (d)'!G703)/(P_GWP-Q_GWP))))</f>
        <v>0</v>
      </c>
      <c r="H703">
        <f ca="1">IF('Pariwise difference (d)'!H703&gt;Q_GWP,0,IF('Pariwise difference (d)'!H703&lt;P_GWP,1,((Q_GWP-'Pariwise difference (d)'!H703)/(P_GWP-Q_GWP))))</f>
        <v>1</v>
      </c>
      <c r="I703">
        <f ca="1">IF('Pariwise difference (d)'!I703&gt;Q_GWP,0,IF('Pariwise difference (d)'!I703&lt;P_GWP,1,((Q_GWP-'Pariwise difference (d)'!I703)/(P_GWP-Q_GWP))))</f>
        <v>1</v>
      </c>
      <c r="J703">
        <f ca="1">IF('Pariwise difference (d)'!J703&gt;Q_GWP,0,IF('Pariwise difference (d)'!J703&lt;P_GWP,1,((Q_GWP-'Pariwise difference (d)'!J703)/(P_GWP-Q_GWP))))</f>
        <v>1</v>
      </c>
      <c r="K703">
        <f ca="1">IF('Pariwise difference (d)'!K703&gt;Q_GWP,0,IF('Pariwise difference (d)'!K703&lt;P_GWP,1,((Q_GWP-'Pariwise difference (d)'!K703)/(P_GWP-Q_GWP))))</f>
        <v>0</v>
      </c>
      <c r="L703">
        <f ca="1">IF('Pariwise difference (d)'!L703&gt;Q_GWP,0,IF('Pariwise difference (d)'!L703&lt;P_GWP,1,((Q_GWP-'Pariwise difference (d)'!L703)/(P_GWP-Q_GWP))))</f>
        <v>0</v>
      </c>
      <c r="M703">
        <f ca="1">IF('Pariwise difference (d)'!M703&gt;Q_GWP,0,IF('Pariwise difference (d)'!M703&lt;P_GWP,1,((Q_GWP-'Pariwise difference (d)'!M703)/(P_GWP-Q_GWP))))</f>
        <v>1</v>
      </c>
      <c r="N703">
        <f ca="1">IF('Pariwise difference (d)'!N703&gt;Q_IRP,0,IF('Pariwise difference (d)'!N703&lt;P_IRP,1,((Q_IRP-'Pariwise difference (d)'!N703)/(P_IRP-Q_IRP))))</f>
        <v>0</v>
      </c>
      <c r="O703">
        <f ca="1">IF('Pariwise difference (d)'!O703&gt;Q_IRP,0,IF('Pariwise difference (d)'!O703&lt;P_IRP,1,((Q_IRP-'Pariwise difference (d)'!O703)/(P_IRP-Q_IRP))))</f>
        <v>1</v>
      </c>
      <c r="P703">
        <f ca="1">IF('Pariwise difference (d)'!P703&gt;Q_IRP,0,IF('Pariwise difference (d)'!P703&lt;P_IRP,1,((Q_IRP-'Pariwise difference (d)'!P703)/(P_IRP-Q_IRP))))</f>
        <v>-0.14984382375079158</v>
      </c>
      <c r="Q703">
        <f ca="1">IF('Pariwise difference (d)'!Q703&gt;Q_IRP,0,IF('Pariwise difference (d)'!Q703&lt;P_IRP,1,((Q_IRP-'Pariwise difference (d)'!Q703)/(P_IRP-Q_IRP))))</f>
        <v>1</v>
      </c>
      <c r="R703">
        <f ca="1">IF('Pariwise difference (d)'!R703&gt;Q_IRP,0,IF('Pariwise difference (d)'!R703&lt;P_IRP,1,((Q_IRP-'Pariwise difference (d)'!R703)/(P_IRP-Q_IRP))))</f>
        <v>1</v>
      </c>
      <c r="S703">
        <f ca="1">IF('Pariwise difference (d)'!S703&gt;Q_IRP,0,IF('Pariwise difference (d)'!S703&lt;P_IRP,1,((Q_IRP-'Pariwise difference (d)'!S703)/(P_IRP-Q_IRP))))</f>
        <v>0</v>
      </c>
      <c r="T703">
        <f ca="1">IF('Pariwise difference (d)'!T703&gt;Q_IRP,0,IF('Pariwise difference (d)'!T703&lt;P_IRP,1,((Q_IRP-'Pariwise difference (d)'!T703)/(P_IRP-Q_IRP))))</f>
        <v>1</v>
      </c>
      <c r="U703">
        <f ca="1">IF('Pariwise difference (d)'!U703&gt;Q_IRP,0,IF('Pariwise difference (d)'!U703&lt;P_IRP,1,((Q_IRP-'Pariwise difference (d)'!U703)/(P_IRP-Q_IRP))))</f>
        <v>0</v>
      </c>
      <c r="V703">
        <f ca="1">IF('Pariwise difference (d)'!V703&gt;Q_IRP,0,IF('Pariwise difference (d)'!V703&lt;P_IRP,1,((Q_IRP-'Pariwise difference (d)'!V703)/(P_IRP-Q_IRP))))</f>
        <v>0</v>
      </c>
      <c r="W703">
        <f ca="1">IF('Pariwise difference (d)'!W703&gt;Q_IRP,0,IF('Pariwise difference (d)'!W703&lt;P_IRP,1,((Q_IRP-'Pariwise difference (d)'!W703)/(P_IRP-Q_IRP))))</f>
        <v>0</v>
      </c>
      <c r="X703">
        <f ca="1">IF('Pariwise difference (d)'!X703&gt;Q_IRP,0,IF('Pariwise difference (d)'!X703&lt;P_IRP,1,((Q_IRP-'Pariwise difference (d)'!X703)/(P_IRP-Q_IRP))))</f>
        <v>0</v>
      </c>
      <c r="Y703">
        <f ca="1">IF('Pariwise difference (d)'!Y703&gt;Q_IRP,0,IF('Pariwise difference (d)'!Y703&lt;P_IRP,1,((Q_IRP-'Pariwise difference (d)'!Y703)/(P_IRP-Q_IRP))))</f>
        <v>1</v>
      </c>
      <c r="Z703">
        <f ca="1">IF('Pariwise difference (d)'!Z703&gt;Q_ODP,0,IF('Pariwise difference (d)'!Z703&lt;P_ODP,1,((Q_ODP-'Pariwise difference (d)'!Z703)/(P_ODP-Q_ODP))))</f>
        <v>0</v>
      </c>
      <c r="AA703">
        <f ca="1">IF('Pariwise difference (d)'!AA703&gt;Q_ODP,0,IF('Pariwise difference (d)'!AA703&lt;P_ODP,1,((Q_ODP-'Pariwise difference (d)'!AA703)/(P_ODP-Q_ODP))))</f>
        <v>0</v>
      </c>
      <c r="AB703">
        <f ca="1">IF('Pariwise difference (d)'!AB703&gt;Q_ODP,0,IF('Pariwise difference (d)'!AB703&lt;P_ODP,1,((Q_ODP-'Pariwise difference (d)'!AB703)/(P_ODP-Q_ODP))))</f>
        <v>-0.60489443556192912</v>
      </c>
      <c r="AC703">
        <f ca="1">IF('Pariwise difference (d)'!AC703&gt;Q_ODP,0,IF('Pariwise difference (d)'!AC703&lt;P_ODP,1,((Q_ODP-'Pariwise difference (d)'!AC703)/(P_ODP-Q_ODP))))</f>
        <v>0</v>
      </c>
      <c r="AD703">
        <f ca="1">IF('Pariwise difference (d)'!AD703&gt;Q_ODP,0,IF('Pariwise difference (d)'!AD703&lt;P_ODP,1,((Q_ODP-'Pariwise difference (d)'!AD703)/(P_ODP-Q_ODP))))</f>
        <v>-0.22968757998743464</v>
      </c>
      <c r="AE703">
        <f ca="1">IF('Pariwise difference (d)'!AE703&gt;Q_ODP,0,IF('Pariwise difference (d)'!AE703&lt;P_ODP,1,((Q_ODP-'Pariwise difference (d)'!AE703)/(P_ODP-Q_ODP))))</f>
        <v>-0.95100361921272558</v>
      </c>
      <c r="AF703">
        <f ca="1">IF('Pariwise difference (d)'!AF703&gt;Q_ODP,0,IF('Pariwise difference (d)'!AF703&lt;P_ODP,1,((Q_ODP-'Pariwise difference (d)'!AF703)/(P_ODP-Q_ODP))))</f>
        <v>0</v>
      </c>
      <c r="AG703">
        <f ca="1">IF('Pariwise difference (d)'!AG703&gt;Q_ODP,0,IF('Pariwise difference (d)'!AG703&lt;P_ODP,1,((Q_ODP-'Pariwise difference (d)'!AG703)/(P_ODP-Q_ODP))))</f>
        <v>0</v>
      </c>
      <c r="AH703">
        <f ca="1">IF('Pariwise difference (d)'!AH703&gt;Q_ODP,0,IF('Pariwise difference (d)'!AH703&lt;P_ODP,1,((Q_ODP-'Pariwise difference (d)'!AH703)/(P_ODP-Q_ODP))))</f>
        <v>0</v>
      </c>
      <c r="AI703">
        <f ca="1">IF('Pariwise difference (d)'!AI703&gt;Q_ODP,0,IF('Pariwise difference (d)'!AI703&lt;P_ODP,1,((Q_ODP-'Pariwise difference (d)'!AI703)/(P_ODP-Q_ODP))))</f>
        <v>0</v>
      </c>
      <c r="AJ703">
        <f ca="1">IF('Pariwise difference (d)'!AJ703&gt;Q_ODP,0,IF('Pariwise difference (d)'!AJ703&lt;P_ODP,1,((Q_ODP-'Pariwise difference (d)'!AJ703)/(P_ODP-Q_ODP))))</f>
        <v>0</v>
      </c>
      <c r="AK703">
        <f ca="1">IF('Pariwise difference (d)'!AK703&gt;Q_ODP,0,IF('Pariwise difference (d)'!AK703&lt;P_ODP,1,((Q_ODP-'Pariwise difference (d)'!AK703)/(P_ODP-Q_ODP))))</f>
        <v>0</v>
      </c>
    </row>
    <row r="704" spans="1:37">
      <c r="A704" s="7">
        <v>702</v>
      </c>
      <c r="B704">
        <f ca="1">IF('Pariwise difference (d)'!B704&gt;Q_GWP,0,IF('Pariwise difference (d)'!B704&lt;P_GWP,1,((Q_GWP-'Pariwise difference (d)'!B704)/(P_GWP-Q_GWP))))</f>
        <v>0</v>
      </c>
      <c r="C704">
        <f ca="1">IF('Pariwise difference (d)'!C704&gt;Q_GWP,0,IF('Pariwise difference (d)'!C704&lt;P_GWP,1,((Q_GWP-'Pariwise difference (d)'!C704)/(P_GWP-Q_GWP))))</f>
        <v>1</v>
      </c>
      <c r="D704">
        <f ca="1">IF('Pariwise difference (d)'!D704&gt;Q_GWP,0,IF('Pariwise difference (d)'!D704&lt;P_GWP,1,((Q_GWP-'Pariwise difference (d)'!D704)/(P_GWP-Q_GWP))))</f>
        <v>0</v>
      </c>
      <c r="E704">
        <f ca="1">IF('Pariwise difference (d)'!E704&gt;Q_GWP,0,IF('Pariwise difference (d)'!E704&lt;P_GWP,1,((Q_GWP-'Pariwise difference (d)'!E704)/(P_GWP-Q_GWP))))</f>
        <v>1</v>
      </c>
      <c r="F704">
        <f ca="1">IF('Pariwise difference (d)'!F704&gt;Q_GWP,0,IF('Pariwise difference (d)'!F704&lt;P_GWP,1,((Q_GWP-'Pariwise difference (d)'!F704)/(P_GWP-Q_GWP))))</f>
        <v>1</v>
      </c>
      <c r="G704">
        <f ca="1">IF('Pariwise difference (d)'!G704&gt;Q_GWP,0,IF('Pariwise difference (d)'!G704&lt;P_GWP,1,((Q_GWP-'Pariwise difference (d)'!G704)/(P_GWP-Q_GWP))))</f>
        <v>0</v>
      </c>
      <c r="H704">
        <f ca="1">IF('Pariwise difference (d)'!H704&gt;Q_GWP,0,IF('Pariwise difference (d)'!H704&lt;P_GWP,1,((Q_GWP-'Pariwise difference (d)'!H704)/(P_GWP-Q_GWP))))</f>
        <v>1</v>
      </c>
      <c r="I704">
        <f ca="1">IF('Pariwise difference (d)'!I704&gt;Q_GWP,0,IF('Pariwise difference (d)'!I704&lt;P_GWP,1,((Q_GWP-'Pariwise difference (d)'!I704)/(P_GWP-Q_GWP))))</f>
        <v>0</v>
      </c>
      <c r="J704">
        <f ca="1">IF('Pariwise difference (d)'!J704&gt;Q_GWP,0,IF('Pariwise difference (d)'!J704&lt;P_GWP,1,((Q_GWP-'Pariwise difference (d)'!J704)/(P_GWP-Q_GWP))))</f>
        <v>1</v>
      </c>
      <c r="K704">
        <f ca="1">IF('Pariwise difference (d)'!K704&gt;Q_GWP,0,IF('Pariwise difference (d)'!K704&lt;P_GWP,1,((Q_GWP-'Pariwise difference (d)'!K704)/(P_GWP-Q_GWP))))</f>
        <v>0</v>
      </c>
      <c r="L704">
        <f ca="1">IF('Pariwise difference (d)'!L704&gt;Q_GWP,0,IF('Pariwise difference (d)'!L704&lt;P_GWP,1,((Q_GWP-'Pariwise difference (d)'!L704)/(P_GWP-Q_GWP))))</f>
        <v>0</v>
      </c>
      <c r="M704">
        <f ca="1">IF('Pariwise difference (d)'!M704&gt;Q_GWP,0,IF('Pariwise difference (d)'!M704&lt;P_GWP,1,((Q_GWP-'Pariwise difference (d)'!M704)/(P_GWP-Q_GWP))))</f>
        <v>1</v>
      </c>
      <c r="N704">
        <f ca="1">IF('Pariwise difference (d)'!N704&gt;Q_IRP,0,IF('Pariwise difference (d)'!N704&lt;P_IRP,1,((Q_IRP-'Pariwise difference (d)'!N704)/(P_IRP-Q_IRP))))</f>
        <v>0</v>
      </c>
      <c r="O704">
        <f ca="1">IF('Pariwise difference (d)'!O704&gt;Q_IRP,0,IF('Pariwise difference (d)'!O704&lt;P_IRP,1,((Q_IRP-'Pariwise difference (d)'!O704)/(P_IRP-Q_IRP))))</f>
        <v>0</v>
      </c>
      <c r="P704">
        <f ca="1">IF('Pariwise difference (d)'!P704&gt;Q_IRP,0,IF('Pariwise difference (d)'!P704&lt;P_IRP,1,((Q_IRP-'Pariwise difference (d)'!P704)/(P_IRP-Q_IRP))))</f>
        <v>0</v>
      </c>
      <c r="Q704">
        <f ca="1">IF('Pariwise difference (d)'!Q704&gt;Q_IRP,0,IF('Pariwise difference (d)'!Q704&lt;P_IRP,1,((Q_IRP-'Pariwise difference (d)'!Q704)/(P_IRP-Q_IRP))))</f>
        <v>1</v>
      </c>
      <c r="R704">
        <f ca="1">IF('Pariwise difference (d)'!R704&gt;Q_IRP,0,IF('Pariwise difference (d)'!R704&lt;P_IRP,1,((Q_IRP-'Pariwise difference (d)'!R704)/(P_IRP-Q_IRP))))</f>
        <v>1</v>
      </c>
      <c r="S704">
        <f ca="1">IF('Pariwise difference (d)'!S704&gt;Q_IRP,0,IF('Pariwise difference (d)'!S704&lt;P_IRP,1,((Q_IRP-'Pariwise difference (d)'!S704)/(P_IRP-Q_IRP))))</f>
        <v>0</v>
      </c>
      <c r="T704">
        <f ca="1">IF('Pariwise difference (d)'!T704&gt;Q_IRP,0,IF('Pariwise difference (d)'!T704&lt;P_IRP,1,((Q_IRP-'Pariwise difference (d)'!T704)/(P_IRP-Q_IRP))))</f>
        <v>1</v>
      </c>
      <c r="U704">
        <f ca="1">IF('Pariwise difference (d)'!U704&gt;Q_IRP,0,IF('Pariwise difference (d)'!U704&lt;P_IRP,1,((Q_IRP-'Pariwise difference (d)'!U704)/(P_IRP-Q_IRP))))</f>
        <v>1</v>
      </c>
      <c r="V704">
        <f ca="1">IF('Pariwise difference (d)'!V704&gt;Q_IRP,0,IF('Pariwise difference (d)'!V704&lt;P_IRP,1,((Q_IRP-'Pariwise difference (d)'!V704)/(P_IRP-Q_IRP))))</f>
        <v>1</v>
      </c>
      <c r="W704">
        <f ca="1">IF('Pariwise difference (d)'!W704&gt;Q_IRP,0,IF('Pariwise difference (d)'!W704&lt;P_IRP,1,((Q_IRP-'Pariwise difference (d)'!W704)/(P_IRP-Q_IRP))))</f>
        <v>0</v>
      </c>
      <c r="X704">
        <f ca="1">IF('Pariwise difference (d)'!X704&gt;Q_IRP,0,IF('Pariwise difference (d)'!X704&lt;P_IRP,1,((Q_IRP-'Pariwise difference (d)'!X704)/(P_IRP-Q_IRP))))</f>
        <v>0</v>
      </c>
      <c r="Y704">
        <f ca="1">IF('Pariwise difference (d)'!Y704&gt;Q_IRP,0,IF('Pariwise difference (d)'!Y704&lt;P_IRP,1,((Q_IRP-'Pariwise difference (d)'!Y704)/(P_IRP-Q_IRP))))</f>
        <v>0</v>
      </c>
      <c r="Z704">
        <f ca="1">IF('Pariwise difference (d)'!Z704&gt;Q_ODP,0,IF('Pariwise difference (d)'!Z704&lt;P_ODP,1,((Q_ODP-'Pariwise difference (d)'!Z704)/(P_ODP-Q_ODP))))</f>
        <v>0</v>
      </c>
      <c r="AA704">
        <f ca="1">IF('Pariwise difference (d)'!AA704&gt;Q_ODP,0,IF('Pariwise difference (d)'!AA704&lt;P_ODP,1,((Q_ODP-'Pariwise difference (d)'!AA704)/(P_ODP-Q_ODP))))</f>
        <v>0</v>
      </c>
      <c r="AB704">
        <f ca="1">IF('Pariwise difference (d)'!AB704&gt;Q_ODP,0,IF('Pariwise difference (d)'!AB704&lt;P_ODP,1,((Q_ODP-'Pariwise difference (d)'!AB704)/(P_ODP-Q_ODP))))</f>
        <v>0</v>
      </c>
      <c r="AC704">
        <f ca="1">IF('Pariwise difference (d)'!AC704&gt;Q_ODP,0,IF('Pariwise difference (d)'!AC704&lt;P_ODP,1,((Q_ODP-'Pariwise difference (d)'!AC704)/(P_ODP-Q_ODP))))</f>
        <v>0</v>
      </c>
      <c r="AD704">
        <f ca="1">IF('Pariwise difference (d)'!AD704&gt;Q_ODP,0,IF('Pariwise difference (d)'!AD704&lt;P_ODP,1,((Q_ODP-'Pariwise difference (d)'!AD704)/(P_ODP-Q_ODP))))</f>
        <v>0</v>
      </c>
      <c r="AE704">
        <f ca="1">IF('Pariwise difference (d)'!AE704&gt;Q_ODP,0,IF('Pariwise difference (d)'!AE704&lt;P_ODP,1,((Q_ODP-'Pariwise difference (d)'!AE704)/(P_ODP-Q_ODP))))</f>
        <v>0</v>
      </c>
      <c r="AF704">
        <f ca="1">IF('Pariwise difference (d)'!AF704&gt;Q_ODP,0,IF('Pariwise difference (d)'!AF704&lt;P_ODP,1,((Q_ODP-'Pariwise difference (d)'!AF704)/(P_ODP-Q_ODP))))</f>
        <v>0</v>
      </c>
      <c r="AG704">
        <f ca="1">IF('Pariwise difference (d)'!AG704&gt;Q_ODP,0,IF('Pariwise difference (d)'!AG704&lt;P_ODP,1,((Q_ODP-'Pariwise difference (d)'!AG704)/(P_ODP-Q_ODP))))</f>
        <v>0</v>
      </c>
      <c r="AH704">
        <f ca="1">IF('Pariwise difference (d)'!AH704&gt;Q_ODP,0,IF('Pariwise difference (d)'!AH704&lt;P_ODP,1,((Q_ODP-'Pariwise difference (d)'!AH704)/(P_ODP-Q_ODP))))</f>
        <v>-0.54176948714133044</v>
      </c>
      <c r="AI704">
        <f ca="1">IF('Pariwise difference (d)'!AI704&gt;Q_ODP,0,IF('Pariwise difference (d)'!AI704&lt;P_ODP,1,((Q_ODP-'Pariwise difference (d)'!AI704)/(P_ODP-Q_ODP))))</f>
        <v>0</v>
      </c>
      <c r="AJ704">
        <f ca="1">IF('Pariwise difference (d)'!AJ704&gt;Q_ODP,0,IF('Pariwise difference (d)'!AJ704&lt;P_ODP,1,((Q_ODP-'Pariwise difference (d)'!AJ704)/(P_ODP-Q_ODP))))</f>
        <v>0</v>
      </c>
      <c r="AK704">
        <f ca="1">IF('Pariwise difference (d)'!AK704&gt;Q_ODP,0,IF('Pariwise difference (d)'!AK704&lt;P_ODP,1,((Q_ODP-'Pariwise difference (d)'!AK704)/(P_ODP-Q_ODP))))</f>
        <v>0</v>
      </c>
    </row>
    <row r="705" spans="1:37">
      <c r="A705" s="7">
        <v>703</v>
      </c>
      <c r="B705">
        <f ca="1">IF('Pariwise difference (d)'!B705&gt;Q_GWP,0,IF('Pariwise difference (d)'!B705&lt;P_GWP,1,((Q_GWP-'Pariwise difference (d)'!B705)/(P_GWP-Q_GWP))))</f>
        <v>0</v>
      </c>
      <c r="C705">
        <f ca="1">IF('Pariwise difference (d)'!C705&gt;Q_GWP,0,IF('Pariwise difference (d)'!C705&lt;P_GWP,1,((Q_GWP-'Pariwise difference (d)'!C705)/(P_GWP-Q_GWP))))</f>
        <v>1</v>
      </c>
      <c r="D705">
        <f ca="1">IF('Pariwise difference (d)'!D705&gt;Q_GWP,0,IF('Pariwise difference (d)'!D705&lt;P_GWP,1,((Q_GWP-'Pariwise difference (d)'!D705)/(P_GWP-Q_GWP))))</f>
        <v>0</v>
      </c>
      <c r="E705">
        <f ca="1">IF('Pariwise difference (d)'!E705&gt;Q_GWP,0,IF('Pariwise difference (d)'!E705&lt;P_GWP,1,((Q_GWP-'Pariwise difference (d)'!E705)/(P_GWP-Q_GWP))))</f>
        <v>1</v>
      </c>
      <c r="F705">
        <f ca="1">IF('Pariwise difference (d)'!F705&gt;Q_GWP,0,IF('Pariwise difference (d)'!F705&lt;P_GWP,1,((Q_GWP-'Pariwise difference (d)'!F705)/(P_GWP-Q_GWP))))</f>
        <v>0</v>
      </c>
      <c r="G705">
        <f ca="1">IF('Pariwise difference (d)'!G705&gt;Q_GWP,0,IF('Pariwise difference (d)'!G705&lt;P_GWP,1,((Q_GWP-'Pariwise difference (d)'!G705)/(P_GWP-Q_GWP))))</f>
        <v>0</v>
      </c>
      <c r="H705">
        <f ca="1">IF('Pariwise difference (d)'!H705&gt;Q_GWP,0,IF('Pariwise difference (d)'!H705&lt;P_GWP,1,((Q_GWP-'Pariwise difference (d)'!H705)/(P_GWP-Q_GWP))))</f>
        <v>1</v>
      </c>
      <c r="I705">
        <f ca="1">IF('Pariwise difference (d)'!I705&gt;Q_GWP,0,IF('Pariwise difference (d)'!I705&lt;P_GWP,1,((Q_GWP-'Pariwise difference (d)'!I705)/(P_GWP-Q_GWP))))</f>
        <v>0</v>
      </c>
      <c r="J705">
        <f ca="1">IF('Pariwise difference (d)'!J705&gt;Q_GWP,0,IF('Pariwise difference (d)'!J705&lt;P_GWP,1,((Q_GWP-'Pariwise difference (d)'!J705)/(P_GWP-Q_GWP))))</f>
        <v>1</v>
      </c>
      <c r="K705">
        <f ca="1">IF('Pariwise difference (d)'!K705&gt;Q_GWP,0,IF('Pariwise difference (d)'!K705&lt;P_GWP,1,((Q_GWP-'Pariwise difference (d)'!K705)/(P_GWP-Q_GWP))))</f>
        <v>0</v>
      </c>
      <c r="L705">
        <f ca="1">IF('Pariwise difference (d)'!L705&gt;Q_GWP,0,IF('Pariwise difference (d)'!L705&lt;P_GWP,1,((Q_GWP-'Pariwise difference (d)'!L705)/(P_GWP-Q_GWP))))</f>
        <v>0</v>
      </c>
      <c r="M705">
        <f ca="1">IF('Pariwise difference (d)'!M705&gt;Q_GWP,0,IF('Pariwise difference (d)'!M705&lt;P_GWP,1,((Q_GWP-'Pariwise difference (d)'!M705)/(P_GWP-Q_GWP))))</f>
        <v>1</v>
      </c>
      <c r="N705">
        <f ca="1">IF('Pariwise difference (d)'!N705&gt;Q_IRP,0,IF('Pariwise difference (d)'!N705&lt;P_IRP,1,((Q_IRP-'Pariwise difference (d)'!N705)/(P_IRP-Q_IRP))))</f>
        <v>0</v>
      </c>
      <c r="O705">
        <f ca="1">IF('Pariwise difference (d)'!O705&gt;Q_IRP,0,IF('Pariwise difference (d)'!O705&lt;P_IRP,1,((Q_IRP-'Pariwise difference (d)'!O705)/(P_IRP-Q_IRP))))</f>
        <v>-0.98259888883632351</v>
      </c>
      <c r="P705">
        <f ca="1">IF('Pariwise difference (d)'!P705&gt;Q_IRP,0,IF('Pariwise difference (d)'!P705&lt;P_IRP,1,((Q_IRP-'Pariwise difference (d)'!P705)/(P_IRP-Q_IRP))))</f>
        <v>0</v>
      </c>
      <c r="Q705">
        <f ca="1">IF('Pariwise difference (d)'!Q705&gt;Q_IRP,0,IF('Pariwise difference (d)'!Q705&lt;P_IRP,1,((Q_IRP-'Pariwise difference (d)'!Q705)/(P_IRP-Q_IRP))))</f>
        <v>1</v>
      </c>
      <c r="R705">
        <f ca="1">IF('Pariwise difference (d)'!R705&gt;Q_IRP,0,IF('Pariwise difference (d)'!R705&lt;P_IRP,1,((Q_IRP-'Pariwise difference (d)'!R705)/(P_IRP-Q_IRP))))</f>
        <v>1</v>
      </c>
      <c r="S705">
        <f ca="1">IF('Pariwise difference (d)'!S705&gt;Q_IRP,0,IF('Pariwise difference (d)'!S705&lt;P_IRP,1,((Q_IRP-'Pariwise difference (d)'!S705)/(P_IRP-Q_IRP))))</f>
        <v>0</v>
      </c>
      <c r="T705">
        <f ca="1">IF('Pariwise difference (d)'!T705&gt;Q_IRP,0,IF('Pariwise difference (d)'!T705&lt;P_IRP,1,((Q_IRP-'Pariwise difference (d)'!T705)/(P_IRP-Q_IRP))))</f>
        <v>1</v>
      </c>
      <c r="U705">
        <f ca="1">IF('Pariwise difference (d)'!U705&gt;Q_IRP,0,IF('Pariwise difference (d)'!U705&lt;P_IRP,1,((Q_IRP-'Pariwise difference (d)'!U705)/(P_IRP-Q_IRP))))</f>
        <v>0</v>
      </c>
      <c r="V705">
        <f ca="1">IF('Pariwise difference (d)'!V705&gt;Q_IRP,0,IF('Pariwise difference (d)'!V705&lt;P_IRP,1,((Q_IRP-'Pariwise difference (d)'!V705)/(P_IRP-Q_IRP))))</f>
        <v>0</v>
      </c>
      <c r="W705">
        <f ca="1">IF('Pariwise difference (d)'!W705&gt;Q_IRP,0,IF('Pariwise difference (d)'!W705&lt;P_IRP,1,((Q_IRP-'Pariwise difference (d)'!W705)/(P_IRP-Q_IRP))))</f>
        <v>0</v>
      </c>
      <c r="X705">
        <f ca="1">IF('Pariwise difference (d)'!X705&gt;Q_IRP,0,IF('Pariwise difference (d)'!X705&lt;P_IRP,1,((Q_IRP-'Pariwise difference (d)'!X705)/(P_IRP-Q_IRP))))</f>
        <v>0</v>
      </c>
      <c r="Y705">
        <f ca="1">IF('Pariwise difference (d)'!Y705&gt;Q_IRP,0,IF('Pariwise difference (d)'!Y705&lt;P_IRP,1,((Q_IRP-'Pariwise difference (d)'!Y705)/(P_IRP-Q_IRP))))</f>
        <v>-0.16006250788216639</v>
      </c>
      <c r="Z705">
        <f ca="1">IF('Pariwise difference (d)'!Z705&gt;Q_ODP,0,IF('Pariwise difference (d)'!Z705&lt;P_ODP,1,((Q_ODP-'Pariwise difference (d)'!Z705)/(P_ODP-Q_ODP))))</f>
        <v>0</v>
      </c>
      <c r="AA705">
        <f ca="1">IF('Pariwise difference (d)'!AA705&gt;Q_ODP,0,IF('Pariwise difference (d)'!AA705&lt;P_ODP,1,((Q_ODP-'Pariwise difference (d)'!AA705)/(P_ODP-Q_ODP))))</f>
        <v>-0.7525063506860471</v>
      </c>
      <c r="AB705">
        <f ca="1">IF('Pariwise difference (d)'!AB705&gt;Q_ODP,0,IF('Pariwise difference (d)'!AB705&lt;P_ODP,1,((Q_ODP-'Pariwise difference (d)'!AB705)/(P_ODP-Q_ODP))))</f>
        <v>0</v>
      </c>
      <c r="AC705">
        <f ca="1">IF('Pariwise difference (d)'!AC705&gt;Q_ODP,0,IF('Pariwise difference (d)'!AC705&lt;P_ODP,1,((Q_ODP-'Pariwise difference (d)'!AC705)/(P_ODP-Q_ODP))))</f>
        <v>1</v>
      </c>
      <c r="AD705">
        <f ca="1">IF('Pariwise difference (d)'!AD705&gt;Q_ODP,0,IF('Pariwise difference (d)'!AD705&lt;P_ODP,1,((Q_ODP-'Pariwise difference (d)'!AD705)/(P_ODP-Q_ODP))))</f>
        <v>1</v>
      </c>
      <c r="AE705">
        <f ca="1">IF('Pariwise difference (d)'!AE705&gt;Q_ODP,0,IF('Pariwise difference (d)'!AE705&lt;P_ODP,1,((Q_ODP-'Pariwise difference (d)'!AE705)/(P_ODP-Q_ODP))))</f>
        <v>0</v>
      </c>
      <c r="AF705">
        <f ca="1">IF('Pariwise difference (d)'!AF705&gt;Q_ODP,0,IF('Pariwise difference (d)'!AF705&lt;P_ODP,1,((Q_ODP-'Pariwise difference (d)'!AF705)/(P_ODP-Q_ODP))))</f>
        <v>1</v>
      </c>
      <c r="AG705">
        <f ca="1">IF('Pariwise difference (d)'!AG705&gt;Q_ODP,0,IF('Pariwise difference (d)'!AG705&lt;P_ODP,1,((Q_ODP-'Pariwise difference (d)'!AG705)/(P_ODP-Q_ODP))))</f>
        <v>0</v>
      </c>
      <c r="AH705">
        <f ca="1">IF('Pariwise difference (d)'!AH705&gt;Q_ODP,0,IF('Pariwise difference (d)'!AH705&lt;P_ODP,1,((Q_ODP-'Pariwise difference (d)'!AH705)/(P_ODP-Q_ODP))))</f>
        <v>0</v>
      </c>
      <c r="AI705">
        <f ca="1">IF('Pariwise difference (d)'!AI705&gt;Q_ODP,0,IF('Pariwise difference (d)'!AI705&lt;P_ODP,1,((Q_ODP-'Pariwise difference (d)'!AI705)/(P_ODP-Q_ODP))))</f>
        <v>0</v>
      </c>
      <c r="AJ705">
        <f ca="1">IF('Pariwise difference (d)'!AJ705&gt;Q_ODP,0,IF('Pariwise difference (d)'!AJ705&lt;P_ODP,1,((Q_ODP-'Pariwise difference (d)'!AJ705)/(P_ODP-Q_ODP))))</f>
        <v>0</v>
      </c>
      <c r="AK705">
        <f ca="1">IF('Pariwise difference (d)'!AK705&gt;Q_ODP,0,IF('Pariwise difference (d)'!AK705&lt;P_ODP,1,((Q_ODP-'Pariwise difference (d)'!AK705)/(P_ODP-Q_ODP))))</f>
        <v>1</v>
      </c>
    </row>
    <row r="706" spans="1:37">
      <c r="A706" s="7">
        <v>704</v>
      </c>
      <c r="B706">
        <f ca="1">IF('Pariwise difference (d)'!B706&gt;Q_GWP,0,IF('Pariwise difference (d)'!B706&lt;P_GWP,1,((Q_GWP-'Pariwise difference (d)'!B706)/(P_GWP-Q_GWP))))</f>
        <v>0</v>
      </c>
      <c r="C706">
        <f ca="1">IF('Pariwise difference (d)'!C706&gt;Q_GWP,0,IF('Pariwise difference (d)'!C706&lt;P_GWP,1,((Q_GWP-'Pariwise difference (d)'!C706)/(P_GWP-Q_GWP))))</f>
        <v>0</v>
      </c>
      <c r="D706">
        <f ca="1">IF('Pariwise difference (d)'!D706&gt;Q_GWP,0,IF('Pariwise difference (d)'!D706&lt;P_GWP,1,((Q_GWP-'Pariwise difference (d)'!D706)/(P_GWP-Q_GWP))))</f>
        <v>0</v>
      </c>
      <c r="E706">
        <f ca="1">IF('Pariwise difference (d)'!E706&gt;Q_GWP,0,IF('Pariwise difference (d)'!E706&lt;P_GWP,1,((Q_GWP-'Pariwise difference (d)'!E706)/(P_GWP-Q_GWP))))</f>
        <v>1</v>
      </c>
      <c r="F706">
        <f ca="1">IF('Pariwise difference (d)'!F706&gt;Q_GWP,0,IF('Pariwise difference (d)'!F706&lt;P_GWP,1,((Q_GWP-'Pariwise difference (d)'!F706)/(P_GWP-Q_GWP))))</f>
        <v>1</v>
      </c>
      <c r="G706">
        <f ca="1">IF('Pariwise difference (d)'!G706&gt;Q_GWP,0,IF('Pariwise difference (d)'!G706&lt;P_GWP,1,((Q_GWP-'Pariwise difference (d)'!G706)/(P_GWP-Q_GWP))))</f>
        <v>0</v>
      </c>
      <c r="H706">
        <f ca="1">IF('Pariwise difference (d)'!H706&gt;Q_GWP,0,IF('Pariwise difference (d)'!H706&lt;P_GWP,1,((Q_GWP-'Pariwise difference (d)'!H706)/(P_GWP-Q_GWP))))</f>
        <v>1</v>
      </c>
      <c r="I706">
        <f ca="1">IF('Pariwise difference (d)'!I706&gt;Q_GWP,0,IF('Pariwise difference (d)'!I706&lt;P_GWP,1,((Q_GWP-'Pariwise difference (d)'!I706)/(P_GWP-Q_GWP))))</f>
        <v>1</v>
      </c>
      <c r="J706">
        <f ca="1">IF('Pariwise difference (d)'!J706&gt;Q_GWP,0,IF('Pariwise difference (d)'!J706&lt;P_GWP,1,((Q_GWP-'Pariwise difference (d)'!J706)/(P_GWP-Q_GWP))))</f>
        <v>1</v>
      </c>
      <c r="K706">
        <f ca="1">IF('Pariwise difference (d)'!K706&gt;Q_GWP,0,IF('Pariwise difference (d)'!K706&lt;P_GWP,1,((Q_GWP-'Pariwise difference (d)'!K706)/(P_GWP-Q_GWP))))</f>
        <v>0</v>
      </c>
      <c r="L706">
        <f ca="1">IF('Pariwise difference (d)'!L706&gt;Q_GWP,0,IF('Pariwise difference (d)'!L706&lt;P_GWP,1,((Q_GWP-'Pariwise difference (d)'!L706)/(P_GWP-Q_GWP))))</f>
        <v>0</v>
      </c>
      <c r="M706">
        <f ca="1">IF('Pariwise difference (d)'!M706&gt;Q_GWP,0,IF('Pariwise difference (d)'!M706&lt;P_GWP,1,((Q_GWP-'Pariwise difference (d)'!M706)/(P_GWP-Q_GWP))))</f>
        <v>1</v>
      </c>
      <c r="N706">
        <f ca="1">IF('Pariwise difference (d)'!N706&gt;Q_IRP,0,IF('Pariwise difference (d)'!N706&lt;P_IRP,1,((Q_IRP-'Pariwise difference (d)'!N706)/(P_IRP-Q_IRP))))</f>
        <v>0</v>
      </c>
      <c r="O706">
        <f ca="1">IF('Pariwise difference (d)'!O706&gt;Q_IRP,0,IF('Pariwise difference (d)'!O706&lt;P_IRP,1,((Q_IRP-'Pariwise difference (d)'!O706)/(P_IRP-Q_IRP))))</f>
        <v>0</v>
      </c>
      <c r="P706">
        <f ca="1">IF('Pariwise difference (d)'!P706&gt;Q_IRP,0,IF('Pariwise difference (d)'!P706&lt;P_IRP,1,((Q_IRP-'Pariwise difference (d)'!P706)/(P_IRP-Q_IRP))))</f>
        <v>0</v>
      </c>
      <c r="Q706">
        <f ca="1">IF('Pariwise difference (d)'!Q706&gt;Q_IRP,0,IF('Pariwise difference (d)'!Q706&lt;P_IRP,1,((Q_IRP-'Pariwise difference (d)'!Q706)/(P_IRP-Q_IRP))))</f>
        <v>1</v>
      </c>
      <c r="R706">
        <f ca="1">IF('Pariwise difference (d)'!R706&gt;Q_IRP,0,IF('Pariwise difference (d)'!R706&lt;P_IRP,1,((Q_IRP-'Pariwise difference (d)'!R706)/(P_IRP-Q_IRP))))</f>
        <v>0</v>
      </c>
      <c r="S706">
        <f ca="1">IF('Pariwise difference (d)'!S706&gt;Q_IRP,0,IF('Pariwise difference (d)'!S706&lt;P_IRP,1,((Q_IRP-'Pariwise difference (d)'!S706)/(P_IRP-Q_IRP))))</f>
        <v>0</v>
      </c>
      <c r="T706">
        <f ca="1">IF('Pariwise difference (d)'!T706&gt;Q_IRP,0,IF('Pariwise difference (d)'!T706&lt;P_IRP,1,((Q_IRP-'Pariwise difference (d)'!T706)/(P_IRP-Q_IRP))))</f>
        <v>1</v>
      </c>
      <c r="U706">
        <f ca="1">IF('Pariwise difference (d)'!U706&gt;Q_IRP,0,IF('Pariwise difference (d)'!U706&lt;P_IRP,1,((Q_IRP-'Pariwise difference (d)'!U706)/(P_IRP-Q_IRP))))</f>
        <v>0</v>
      </c>
      <c r="V706">
        <f ca="1">IF('Pariwise difference (d)'!V706&gt;Q_IRP,0,IF('Pariwise difference (d)'!V706&lt;P_IRP,1,((Q_IRP-'Pariwise difference (d)'!V706)/(P_IRP-Q_IRP))))</f>
        <v>1</v>
      </c>
      <c r="W706">
        <f ca="1">IF('Pariwise difference (d)'!W706&gt;Q_IRP,0,IF('Pariwise difference (d)'!W706&lt;P_IRP,1,((Q_IRP-'Pariwise difference (d)'!W706)/(P_IRP-Q_IRP))))</f>
        <v>0</v>
      </c>
      <c r="X706">
        <f ca="1">IF('Pariwise difference (d)'!X706&gt;Q_IRP,0,IF('Pariwise difference (d)'!X706&lt;P_IRP,1,((Q_IRP-'Pariwise difference (d)'!X706)/(P_IRP-Q_IRP))))</f>
        <v>0</v>
      </c>
      <c r="Y706">
        <f ca="1">IF('Pariwise difference (d)'!Y706&gt;Q_IRP,0,IF('Pariwise difference (d)'!Y706&lt;P_IRP,1,((Q_IRP-'Pariwise difference (d)'!Y706)/(P_IRP-Q_IRP))))</f>
        <v>1</v>
      </c>
      <c r="Z706">
        <f ca="1">IF('Pariwise difference (d)'!Z706&gt;Q_ODP,0,IF('Pariwise difference (d)'!Z706&lt;P_ODP,1,((Q_ODP-'Pariwise difference (d)'!Z706)/(P_ODP-Q_ODP))))</f>
        <v>0</v>
      </c>
      <c r="AA706">
        <f ca="1">IF('Pariwise difference (d)'!AA706&gt;Q_ODP,0,IF('Pariwise difference (d)'!AA706&lt;P_ODP,1,((Q_ODP-'Pariwise difference (d)'!AA706)/(P_ODP-Q_ODP))))</f>
        <v>0</v>
      </c>
      <c r="AB706">
        <f ca="1">IF('Pariwise difference (d)'!AB706&gt;Q_ODP,0,IF('Pariwise difference (d)'!AB706&lt;P_ODP,1,((Q_ODP-'Pariwise difference (d)'!AB706)/(P_ODP-Q_ODP))))</f>
        <v>1</v>
      </c>
      <c r="AC706">
        <f ca="1">IF('Pariwise difference (d)'!AC706&gt;Q_ODP,0,IF('Pariwise difference (d)'!AC706&lt;P_ODP,1,((Q_ODP-'Pariwise difference (d)'!AC706)/(P_ODP-Q_ODP))))</f>
        <v>-7.8736790016317934E-2</v>
      </c>
      <c r="AD706">
        <f ca="1">IF('Pariwise difference (d)'!AD706&gt;Q_ODP,0,IF('Pariwise difference (d)'!AD706&lt;P_ODP,1,((Q_ODP-'Pariwise difference (d)'!AD706)/(P_ODP-Q_ODP))))</f>
        <v>1</v>
      </c>
      <c r="AE706">
        <f ca="1">IF('Pariwise difference (d)'!AE706&gt;Q_ODP,0,IF('Pariwise difference (d)'!AE706&lt;P_ODP,1,((Q_ODP-'Pariwise difference (d)'!AE706)/(P_ODP-Q_ODP))))</f>
        <v>1</v>
      </c>
      <c r="AF706">
        <f ca="1">IF('Pariwise difference (d)'!AF706&gt;Q_ODP,0,IF('Pariwise difference (d)'!AF706&lt;P_ODP,1,((Q_ODP-'Pariwise difference (d)'!AF706)/(P_ODP-Q_ODP))))</f>
        <v>1</v>
      </c>
      <c r="AG706">
        <f ca="1">IF('Pariwise difference (d)'!AG706&gt;Q_ODP,0,IF('Pariwise difference (d)'!AG706&lt;P_ODP,1,((Q_ODP-'Pariwise difference (d)'!AG706)/(P_ODP-Q_ODP))))</f>
        <v>-0.13887601544609654</v>
      </c>
      <c r="AH706">
        <f ca="1">IF('Pariwise difference (d)'!AH706&gt;Q_ODP,0,IF('Pariwise difference (d)'!AH706&lt;P_ODP,1,((Q_ODP-'Pariwise difference (d)'!AH706)/(P_ODP-Q_ODP))))</f>
        <v>0</v>
      </c>
      <c r="AI706">
        <f ca="1">IF('Pariwise difference (d)'!AI706&gt;Q_ODP,0,IF('Pariwise difference (d)'!AI706&lt;P_ODP,1,((Q_ODP-'Pariwise difference (d)'!AI706)/(P_ODP-Q_ODP))))</f>
        <v>0</v>
      </c>
      <c r="AJ706">
        <f ca="1">IF('Pariwise difference (d)'!AJ706&gt;Q_ODP,0,IF('Pariwise difference (d)'!AJ706&lt;P_ODP,1,((Q_ODP-'Pariwise difference (d)'!AJ706)/(P_ODP-Q_ODP))))</f>
        <v>0</v>
      </c>
      <c r="AK706">
        <f ca="1">IF('Pariwise difference (d)'!AK706&gt;Q_ODP,0,IF('Pariwise difference (d)'!AK706&lt;P_ODP,1,((Q_ODP-'Pariwise difference (d)'!AK706)/(P_ODP-Q_ODP))))</f>
        <v>0</v>
      </c>
    </row>
    <row r="707" spans="1:37">
      <c r="A707" s="7">
        <v>705</v>
      </c>
      <c r="B707">
        <f ca="1">IF('Pariwise difference (d)'!B707&gt;Q_GWP,0,IF('Pariwise difference (d)'!B707&lt;P_GWP,1,((Q_GWP-'Pariwise difference (d)'!B707)/(P_GWP-Q_GWP))))</f>
        <v>0</v>
      </c>
      <c r="C707">
        <f ca="1">IF('Pariwise difference (d)'!C707&gt;Q_GWP,0,IF('Pariwise difference (d)'!C707&lt;P_GWP,1,((Q_GWP-'Pariwise difference (d)'!C707)/(P_GWP-Q_GWP))))</f>
        <v>0</v>
      </c>
      <c r="D707">
        <f ca="1">IF('Pariwise difference (d)'!D707&gt;Q_GWP,0,IF('Pariwise difference (d)'!D707&lt;P_GWP,1,((Q_GWP-'Pariwise difference (d)'!D707)/(P_GWP-Q_GWP))))</f>
        <v>0</v>
      </c>
      <c r="E707">
        <f ca="1">IF('Pariwise difference (d)'!E707&gt;Q_GWP,0,IF('Pariwise difference (d)'!E707&lt;P_GWP,1,((Q_GWP-'Pariwise difference (d)'!E707)/(P_GWP-Q_GWP))))</f>
        <v>1</v>
      </c>
      <c r="F707">
        <f ca="1">IF('Pariwise difference (d)'!F707&gt;Q_GWP,0,IF('Pariwise difference (d)'!F707&lt;P_GWP,1,((Q_GWP-'Pariwise difference (d)'!F707)/(P_GWP-Q_GWP))))</f>
        <v>0</v>
      </c>
      <c r="G707">
        <f ca="1">IF('Pariwise difference (d)'!G707&gt;Q_GWP,0,IF('Pariwise difference (d)'!G707&lt;P_GWP,1,((Q_GWP-'Pariwise difference (d)'!G707)/(P_GWP-Q_GWP))))</f>
        <v>0</v>
      </c>
      <c r="H707">
        <f ca="1">IF('Pariwise difference (d)'!H707&gt;Q_GWP,0,IF('Pariwise difference (d)'!H707&lt;P_GWP,1,((Q_GWP-'Pariwise difference (d)'!H707)/(P_GWP-Q_GWP))))</f>
        <v>1</v>
      </c>
      <c r="I707">
        <f ca="1">IF('Pariwise difference (d)'!I707&gt;Q_GWP,0,IF('Pariwise difference (d)'!I707&lt;P_GWP,1,((Q_GWP-'Pariwise difference (d)'!I707)/(P_GWP-Q_GWP))))</f>
        <v>-0.83706458898227509</v>
      </c>
      <c r="J707">
        <f ca="1">IF('Pariwise difference (d)'!J707&gt;Q_GWP,0,IF('Pariwise difference (d)'!J707&lt;P_GWP,1,((Q_GWP-'Pariwise difference (d)'!J707)/(P_GWP-Q_GWP))))</f>
        <v>1</v>
      </c>
      <c r="K707">
        <f ca="1">IF('Pariwise difference (d)'!K707&gt;Q_GWP,0,IF('Pariwise difference (d)'!K707&lt;P_GWP,1,((Q_GWP-'Pariwise difference (d)'!K707)/(P_GWP-Q_GWP))))</f>
        <v>0</v>
      </c>
      <c r="L707">
        <f ca="1">IF('Pariwise difference (d)'!L707&gt;Q_GWP,0,IF('Pariwise difference (d)'!L707&lt;P_GWP,1,((Q_GWP-'Pariwise difference (d)'!L707)/(P_GWP-Q_GWP))))</f>
        <v>0</v>
      </c>
      <c r="M707">
        <f ca="1">IF('Pariwise difference (d)'!M707&gt;Q_GWP,0,IF('Pariwise difference (d)'!M707&lt;P_GWP,1,((Q_GWP-'Pariwise difference (d)'!M707)/(P_GWP-Q_GWP))))</f>
        <v>1</v>
      </c>
      <c r="N707">
        <f ca="1">IF('Pariwise difference (d)'!N707&gt;Q_IRP,0,IF('Pariwise difference (d)'!N707&lt;P_IRP,1,((Q_IRP-'Pariwise difference (d)'!N707)/(P_IRP-Q_IRP))))</f>
        <v>0</v>
      </c>
      <c r="O707">
        <f ca="1">IF('Pariwise difference (d)'!O707&gt;Q_IRP,0,IF('Pariwise difference (d)'!O707&lt;P_IRP,1,((Q_IRP-'Pariwise difference (d)'!O707)/(P_IRP-Q_IRP))))</f>
        <v>0</v>
      </c>
      <c r="P707">
        <f ca="1">IF('Pariwise difference (d)'!P707&gt;Q_IRP,0,IF('Pariwise difference (d)'!P707&lt;P_IRP,1,((Q_IRP-'Pariwise difference (d)'!P707)/(P_IRP-Q_IRP))))</f>
        <v>0</v>
      </c>
      <c r="Q707">
        <f ca="1">IF('Pariwise difference (d)'!Q707&gt;Q_IRP,0,IF('Pariwise difference (d)'!Q707&lt;P_IRP,1,((Q_IRP-'Pariwise difference (d)'!Q707)/(P_IRP-Q_IRP))))</f>
        <v>1</v>
      </c>
      <c r="R707">
        <f ca="1">IF('Pariwise difference (d)'!R707&gt;Q_IRP,0,IF('Pariwise difference (d)'!R707&lt;P_IRP,1,((Q_IRP-'Pariwise difference (d)'!R707)/(P_IRP-Q_IRP))))</f>
        <v>0</v>
      </c>
      <c r="S707">
        <f ca="1">IF('Pariwise difference (d)'!S707&gt;Q_IRP,0,IF('Pariwise difference (d)'!S707&lt;P_IRP,1,((Q_IRP-'Pariwise difference (d)'!S707)/(P_IRP-Q_IRP))))</f>
        <v>0</v>
      </c>
      <c r="T707">
        <f ca="1">IF('Pariwise difference (d)'!T707&gt;Q_IRP,0,IF('Pariwise difference (d)'!T707&lt;P_IRP,1,((Q_IRP-'Pariwise difference (d)'!T707)/(P_IRP-Q_IRP))))</f>
        <v>1</v>
      </c>
      <c r="U707">
        <f ca="1">IF('Pariwise difference (d)'!U707&gt;Q_IRP,0,IF('Pariwise difference (d)'!U707&lt;P_IRP,1,((Q_IRP-'Pariwise difference (d)'!U707)/(P_IRP-Q_IRP))))</f>
        <v>1</v>
      </c>
      <c r="V707">
        <f ca="1">IF('Pariwise difference (d)'!V707&gt;Q_IRP,0,IF('Pariwise difference (d)'!V707&lt;P_IRP,1,((Q_IRP-'Pariwise difference (d)'!V707)/(P_IRP-Q_IRP))))</f>
        <v>1</v>
      </c>
      <c r="W707">
        <f ca="1">IF('Pariwise difference (d)'!W707&gt;Q_IRP,0,IF('Pariwise difference (d)'!W707&lt;P_IRP,1,((Q_IRP-'Pariwise difference (d)'!W707)/(P_IRP-Q_IRP))))</f>
        <v>0</v>
      </c>
      <c r="X707">
        <f ca="1">IF('Pariwise difference (d)'!X707&gt;Q_IRP,0,IF('Pariwise difference (d)'!X707&lt;P_IRP,1,((Q_IRP-'Pariwise difference (d)'!X707)/(P_IRP-Q_IRP))))</f>
        <v>0</v>
      </c>
      <c r="Y707">
        <f ca="1">IF('Pariwise difference (d)'!Y707&gt;Q_IRP,0,IF('Pariwise difference (d)'!Y707&lt;P_IRP,1,((Q_IRP-'Pariwise difference (d)'!Y707)/(P_IRP-Q_IRP))))</f>
        <v>1</v>
      </c>
      <c r="Z707">
        <f ca="1">IF('Pariwise difference (d)'!Z707&gt;Q_ODP,0,IF('Pariwise difference (d)'!Z707&lt;P_ODP,1,((Q_ODP-'Pariwise difference (d)'!Z707)/(P_ODP-Q_ODP))))</f>
        <v>1</v>
      </c>
      <c r="AA707">
        <f ca="1">IF('Pariwise difference (d)'!AA707&gt;Q_ODP,0,IF('Pariwise difference (d)'!AA707&lt;P_ODP,1,((Q_ODP-'Pariwise difference (d)'!AA707)/(P_ODP-Q_ODP))))</f>
        <v>0</v>
      </c>
      <c r="AB707">
        <f ca="1">IF('Pariwise difference (d)'!AB707&gt;Q_ODP,0,IF('Pariwise difference (d)'!AB707&lt;P_ODP,1,((Q_ODP-'Pariwise difference (d)'!AB707)/(P_ODP-Q_ODP))))</f>
        <v>1</v>
      </c>
      <c r="AC707">
        <f ca="1">IF('Pariwise difference (d)'!AC707&gt;Q_ODP,0,IF('Pariwise difference (d)'!AC707&lt;P_ODP,1,((Q_ODP-'Pariwise difference (d)'!AC707)/(P_ODP-Q_ODP))))</f>
        <v>0</v>
      </c>
      <c r="AD707">
        <f ca="1">IF('Pariwise difference (d)'!AD707&gt;Q_ODP,0,IF('Pariwise difference (d)'!AD707&lt;P_ODP,1,((Q_ODP-'Pariwise difference (d)'!AD707)/(P_ODP-Q_ODP))))</f>
        <v>0</v>
      </c>
      <c r="AE707">
        <f ca="1">IF('Pariwise difference (d)'!AE707&gt;Q_ODP,0,IF('Pariwise difference (d)'!AE707&lt;P_ODP,1,((Q_ODP-'Pariwise difference (d)'!AE707)/(P_ODP-Q_ODP))))</f>
        <v>1</v>
      </c>
      <c r="AF707">
        <f ca="1">IF('Pariwise difference (d)'!AF707&gt;Q_ODP,0,IF('Pariwise difference (d)'!AF707&lt;P_ODP,1,((Q_ODP-'Pariwise difference (d)'!AF707)/(P_ODP-Q_ODP))))</f>
        <v>0</v>
      </c>
      <c r="AG707">
        <f ca="1">IF('Pariwise difference (d)'!AG707&gt;Q_ODP,0,IF('Pariwise difference (d)'!AG707&lt;P_ODP,1,((Q_ODP-'Pariwise difference (d)'!AG707)/(P_ODP-Q_ODP))))</f>
        <v>-6.7089991924038528E-2</v>
      </c>
      <c r="AH707">
        <f ca="1">IF('Pariwise difference (d)'!AH707&gt;Q_ODP,0,IF('Pariwise difference (d)'!AH707&lt;P_ODP,1,((Q_ODP-'Pariwise difference (d)'!AH707)/(P_ODP-Q_ODP))))</f>
        <v>0</v>
      </c>
      <c r="AI707">
        <f ca="1">IF('Pariwise difference (d)'!AI707&gt;Q_ODP,0,IF('Pariwise difference (d)'!AI707&lt;P_ODP,1,((Q_ODP-'Pariwise difference (d)'!AI707)/(P_ODP-Q_ODP))))</f>
        <v>1</v>
      </c>
      <c r="AJ707">
        <f ca="1">IF('Pariwise difference (d)'!AJ707&gt;Q_ODP,0,IF('Pariwise difference (d)'!AJ707&lt;P_ODP,1,((Q_ODP-'Pariwise difference (d)'!AJ707)/(P_ODP-Q_ODP))))</f>
        <v>0</v>
      </c>
      <c r="AK707">
        <f ca="1">IF('Pariwise difference (d)'!AK707&gt;Q_ODP,0,IF('Pariwise difference (d)'!AK707&lt;P_ODP,1,((Q_ODP-'Pariwise difference (d)'!AK707)/(P_ODP-Q_ODP))))</f>
        <v>0</v>
      </c>
    </row>
    <row r="708" spans="1:37">
      <c r="A708" s="7">
        <v>706</v>
      </c>
      <c r="B708">
        <f ca="1">IF('Pariwise difference (d)'!B708&gt;Q_GWP,0,IF('Pariwise difference (d)'!B708&lt;P_GWP,1,((Q_GWP-'Pariwise difference (d)'!B708)/(P_GWP-Q_GWP))))</f>
        <v>0</v>
      </c>
      <c r="C708">
        <f ca="1">IF('Pariwise difference (d)'!C708&gt;Q_GWP,0,IF('Pariwise difference (d)'!C708&lt;P_GWP,1,((Q_GWP-'Pariwise difference (d)'!C708)/(P_GWP-Q_GWP))))</f>
        <v>1</v>
      </c>
      <c r="D708">
        <f ca="1">IF('Pariwise difference (d)'!D708&gt;Q_GWP,0,IF('Pariwise difference (d)'!D708&lt;P_GWP,1,((Q_GWP-'Pariwise difference (d)'!D708)/(P_GWP-Q_GWP))))</f>
        <v>0</v>
      </c>
      <c r="E708">
        <f ca="1">IF('Pariwise difference (d)'!E708&gt;Q_GWP,0,IF('Pariwise difference (d)'!E708&lt;P_GWP,1,((Q_GWP-'Pariwise difference (d)'!E708)/(P_GWP-Q_GWP))))</f>
        <v>1</v>
      </c>
      <c r="F708">
        <f ca="1">IF('Pariwise difference (d)'!F708&gt;Q_GWP,0,IF('Pariwise difference (d)'!F708&lt;P_GWP,1,((Q_GWP-'Pariwise difference (d)'!F708)/(P_GWP-Q_GWP))))</f>
        <v>0</v>
      </c>
      <c r="G708">
        <f ca="1">IF('Pariwise difference (d)'!G708&gt;Q_GWP,0,IF('Pariwise difference (d)'!G708&lt;P_GWP,1,((Q_GWP-'Pariwise difference (d)'!G708)/(P_GWP-Q_GWP))))</f>
        <v>0</v>
      </c>
      <c r="H708">
        <f ca="1">IF('Pariwise difference (d)'!H708&gt;Q_GWP,0,IF('Pariwise difference (d)'!H708&lt;P_GWP,1,((Q_GWP-'Pariwise difference (d)'!H708)/(P_GWP-Q_GWP))))</f>
        <v>1</v>
      </c>
      <c r="I708">
        <f ca="1">IF('Pariwise difference (d)'!I708&gt;Q_GWP,0,IF('Pariwise difference (d)'!I708&lt;P_GWP,1,((Q_GWP-'Pariwise difference (d)'!I708)/(P_GWP-Q_GWP))))</f>
        <v>0</v>
      </c>
      <c r="J708">
        <f ca="1">IF('Pariwise difference (d)'!J708&gt;Q_GWP,0,IF('Pariwise difference (d)'!J708&lt;P_GWP,1,((Q_GWP-'Pariwise difference (d)'!J708)/(P_GWP-Q_GWP))))</f>
        <v>1</v>
      </c>
      <c r="K708">
        <f ca="1">IF('Pariwise difference (d)'!K708&gt;Q_GWP,0,IF('Pariwise difference (d)'!K708&lt;P_GWP,1,((Q_GWP-'Pariwise difference (d)'!K708)/(P_GWP-Q_GWP))))</f>
        <v>0</v>
      </c>
      <c r="L708">
        <f ca="1">IF('Pariwise difference (d)'!L708&gt;Q_GWP,0,IF('Pariwise difference (d)'!L708&lt;P_GWP,1,((Q_GWP-'Pariwise difference (d)'!L708)/(P_GWP-Q_GWP))))</f>
        <v>0</v>
      </c>
      <c r="M708">
        <f ca="1">IF('Pariwise difference (d)'!M708&gt;Q_GWP,0,IF('Pariwise difference (d)'!M708&lt;P_GWP,1,((Q_GWP-'Pariwise difference (d)'!M708)/(P_GWP-Q_GWP))))</f>
        <v>1</v>
      </c>
      <c r="N708">
        <f ca="1">IF('Pariwise difference (d)'!N708&gt;Q_IRP,0,IF('Pariwise difference (d)'!N708&lt;P_IRP,1,((Q_IRP-'Pariwise difference (d)'!N708)/(P_IRP-Q_IRP))))</f>
        <v>0</v>
      </c>
      <c r="O708">
        <f ca="1">IF('Pariwise difference (d)'!O708&gt;Q_IRP,0,IF('Pariwise difference (d)'!O708&lt;P_IRP,1,((Q_IRP-'Pariwise difference (d)'!O708)/(P_IRP-Q_IRP))))</f>
        <v>1</v>
      </c>
      <c r="P708">
        <f ca="1">IF('Pariwise difference (d)'!P708&gt;Q_IRP,0,IF('Pariwise difference (d)'!P708&lt;P_IRP,1,((Q_IRP-'Pariwise difference (d)'!P708)/(P_IRP-Q_IRP))))</f>
        <v>-0.29868653650935201</v>
      </c>
      <c r="Q708">
        <f ca="1">IF('Pariwise difference (d)'!Q708&gt;Q_IRP,0,IF('Pariwise difference (d)'!Q708&lt;P_IRP,1,((Q_IRP-'Pariwise difference (d)'!Q708)/(P_IRP-Q_IRP))))</f>
        <v>1</v>
      </c>
      <c r="R708">
        <f ca="1">IF('Pariwise difference (d)'!R708&gt;Q_IRP,0,IF('Pariwise difference (d)'!R708&lt;P_IRP,1,((Q_IRP-'Pariwise difference (d)'!R708)/(P_IRP-Q_IRP))))</f>
        <v>1</v>
      </c>
      <c r="S708">
        <f ca="1">IF('Pariwise difference (d)'!S708&gt;Q_IRP,0,IF('Pariwise difference (d)'!S708&lt;P_IRP,1,((Q_IRP-'Pariwise difference (d)'!S708)/(P_IRP-Q_IRP))))</f>
        <v>0</v>
      </c>
      <c r="T708">
        <f ca="1">IF('Pariwise difference (d)'!T708&gt;Q_IRP,0,IF('Pariwise difference (d)'!T708&lt;P_IRP,1,((Q_IRP-'Pariwise difference (d)'!T708)/(P_IRP-Q_IRP))))</f>
        <v>0</v>
      </c>
      <c r="U708">
        <f ca="1">IF('Pariwise difference (d)'!U708&gt;Q_IRP,0,IF('Pariwise difference (d)'!U708&lt;P_IRP,1,((Q_IRP-'Pariwise difference (d)'!U708)/(P_IRP-Q_IRP))))</f>
        <v>0</v>
      </c>
      <c r="V708">
        <f ca="1">IF('Pariwise difference (d)'!V708&gt;Q_IRP,0,IF('Pariwise difference (d)'!V708&lt;P_IRP,1,((Q_IRP-'Pariwise difference (d)'!V708)/(P_IRP-Q_IRP))))</f>
        <v>0</v>
      </c>
      <c r="W708">
        <f ca="1">IF('Pariwise difference (d)'!W708&gt;Q_IRP,0,IF('Pariwise difference (d)'!W708&lt;P_IRP,1,((Q_IRP-'Pariwise difference (d)'!W708)/(P_IRP-Q_IRP))))</f>
        <v>0</v>
      </c>
      <c r="X708">
        <f ca="1">IF('Pariwise difference (d)'!X708&gt;Q_IRP,0,IF('Pariwise difference (d)'!X708&lt;P_IRP,1,((Q_IRP-'Pariwise difference (d)'!X708)/(P_IRP-Q_IRP))))</f>
        <v>0</v>
      </c>
      <c r="Y708">
        <f ca="1">IF('Pariwise difference (d)'!Y708&gt;Q_IRP,0,IF('Pariwise difference (d)'!Y708&lt;P_IRP,1,((Q_IRP-'Pariwise difference (d)'!Y708)/(P_IRP-Q_IRP))))</f>
        <v>1</v>
      </c>
      <c r="Z708">
        <f ca="1">IF('Pariwise difference (d)'!Z708&gt;Q_ODP,0,IF('Pariwise difference (d)'!Z708&lt;P_ODP,1,((Q_ODP-'Pariwise difference (d)'!Z708)/(P_ODP-Q_ODP))))</f>
        <v>0</v>
      </c>
      <c r="AA708">
        <f ca="1">IF('Pariwise difference (d)'!AA708&gt;Q_ODP,0,IF('Pariwise difference (d)'!AA708&lt;P_ODP,1,((Q_ODP-'Pariwise difference (d)'!AA708)/(P_ODP-Q_ODP))))</f>
        <v>0</v>
      </c>
      <c r="AB708">
        <f ca="1">IF('Pariwise difference (d)'!AB708&gt;Q_ODP,0,IF('Pariwise difference (d)'!AB708&lt;P_ODP,1,((Q_ODP-'Pariwise difference (d)'!AB708)/(P_ODP-Q_ODP))))</f>
        <v>0</v>
      </c>
      <c r="AC708">
        <f ca="1">IF('Pariwise difference (d)'!AC708&gt;Q_ODP,0,IF('Pariwise difference (d)'!AC708&lt;P_ODP,1,((Q_ODP-'Pariwise difference (d)'!AC708)/(P_ODP-Q_ODP))))</f>
        <v>0</v>
      </c>
      <c r="AD708">
        <f ca="1">IF('Pariwise difference (d)'!AD708&gt;Q_ODP,0,IF('Pariwise difference (d)'!AD708&lt;P_ODP,1,((Q_ODP-'Pariwise difference (d)'!AD708)/(P_ODP-Q_ODP))))</f>
        <v>0</v>
      </c>
      <c r="AE708">
        <f ca="1">IF('Pariwise difference (d)'!AE708&gt;Q_ODP,0,IF('Pariwise difference (d)'!AE708&lt;P_ODP,1,((Q_ODP-'Pariwise difference (d)'!AE708)/(P_ODP-Q_ODP))))</f>
        <v>0</v>
      </c>
      <c r="AF708">
        <f ca="1">IF('Pariwise difference (d)'!AF708&gt;Q_ODP,0,IF('Pariwise difference (d)'!AF708&lt;P_ODP,1,((Q_ODP-'Pariwise difference (d)'!AF708)/(P_ODP-Q_ODP))))</f>
        <v>0</v>
      </c>
      <c r="AG708">
        <f ca="1">IF('Pariwise difference (d)'!AG708&gt;Q_ODP,0,IF('Pariwise difference (d)'!AG708&lt;P_ODP,1,((Q_ODP-'Pariwise difference (d)'!AG708)/(P_ODP-Q_ODP))))</f>
        <v>0</v>
      </c>
      <c r="AH708">
        <f ca="1">IF('Pariwise difference (d)'!AH708&gt;Q_ODP,0,IF('Pariwise difference (d)'!AH708&lt;P_ODP,1,((Q_ODP-'Pariwise difference (d)'!AH708)/(P_ODP-Q_ODP))))</f>
        <v>0</v>
      </c>
      <c r="AI708">
        <f ca="1">IF('Pariwise difference (d)'!AI708&gt;Q_ODP,0,IF('Pariwise difference (d)'!AI708&lt;P_ODP,1,((Q_ODP-'Pariwise difference (d)'!AI708)/(P_ODP-Q_ODP))))</f>
        <v>0</v>
      </c>
      <c r="AJ708">
        <f ca="1">IF('Pariwise difference (d)'!AJ708&gt;Q_ODP,0,IF('Pariwise difference (d)'!AJ708&lt;P_ODP,1,((Q_ODP-'Pariwise difference (d)'!AJ708)/(P_ODP-Q_ODP))))</f>
        <v>0</v>
      </c>
      <c r="AK708">
        <f ca="1">IF('Pariwise difference (d)'!AK708&gt;Q_ODP,0,IF('Pariwise difference (d)'!AK708&lt;P_ODP,1,((Q_ODP-'Pariwise difference (d)'!AK708)/(P_ODP-Q_ODP))))</f>
        <v>0</v>
      </c>
    </row>
    <row r="709" spans="1:37">
      <c r="A709" s="7">
        <v>707</v>
      </c>
      <c r="B709">
        <f ca="1">IF('Pariwise difference (d)'!B709&gt;Q_GWP,0,IF('Pariwise difference (d)'!B709&lt;P_GWP,1,((Q_GWP-'Pariwise difference (d)'!B709)/(P_GWP-Q_GWP))))</f>
        <v>0</v>
      </c>
      <c r="C709">
        <f ca="1">IF('Pariwise difference (d)'!C709&gt;Q_GWP,0,IF('Pariwise difference (d)'!C709&lt;P_GWP,1,((Q_GWP-'Pariwise difference (d)'!C709)/(P_GWP-Q_GWP))))</f>
        <v>0</v>
      </c>
      <c r="D709">
        <f ca="1">IF('Pariwise difference (d)'!D709&gt;Q_GWP,0,IF('Pariwise difference (d)'!D709&lt;P_GWP,1,((Q_GWP-'Pariwise difference (d)'!D709)/(P_GWP-Q_GWP))))</f>
        <v>0</v>
      </c>
      <c r="E709">
        <f ca="1">IF('Pariwise difference (d)'!E709&gt;Q_GWP,0,IF('Pariwise difference (d)'!E709&lt;P_GWP,1,((Q_GWP-'Pariwise difference (d)'!E709)/(P_GWP-Q_GWP))))</f>
        <v>1</v>
      </c>
      <c r="F709">
        <f ca="1">IF('Pariwise difference (d)'!F709&gt;Q_GWP,0,IF('Pariwise difference (d)'!F709&lt;P_GWP,1,((Q_GWP-'Pariwise difference (d)'!F709)/(P_GWP-Q_GWP))))</f>
        <v>-0.89481450254510819</v>
      </c>
      <c r="G709">
        <f ca="1">IF('Pariwise difference (d)'!G709&gt;Q_GWP,0,IF('Pariwise difference (d)'!G709&lt;P_GWP,1,((Q_GWP-'Pariwise difference (d)'!G709)/(P_GWP-Q_GWP))))</f>
        <v>0</v>
      </c>
      <c r="H709">
        <f ca="1">IF('Pariwise difference (d)'!H709&gt;Q_GWP,0,IF('Pariwise difference (d)'!H709&lt;P_GWP,1,((Q_GWP-'Pariwise difference (d)'!H709)/(P_GWP-Q_GWP))))</f>
        <v>1</v>
      </c>
      <c r="I709">
        <f ca="1">IF('Pariwise difference (d)'!I709&gt;Q_GWP,0,IF('Pariwise difference (d)'!I709&lt;P_GWP,1,((Q_GWP-'Pariwise difference (d)'!I709)/(P_GWP-Q_GWP))))</f>
        <v>0</v>
      </c>
      <c r="J709">
        <f ca="1">IF('Pariwise difference (d)'!J709&gt;Q_GWP,0,IF('Pariwise difference (d)'!J709&lt;P_GWP,1,((Q_GWP-'Pariwise difference (d)'!J709)/(P_GWP-Q_GWP))))</f>
        <v>1</v>
      </c>
      <c r="K709">
        <f ca="1">IF('Pariwise difference (d)'!K709&gt;Q_GWP,0,IF('Pariwise difference (d)'!K709&lt;P_GWP,1,((Q_GWP-'Pariwise difference (d)'!K709)/(P_GWP-Q_GWP))))</f>
        <v>0</v>
      </c>
      <c r="L709">
        <f ca="1">IF('Pariwise difference (d)'!L709&gt;Q_GWP,0,IF('Pariwise difference (d)'!L709&lt;P_GWP,1,((Q_GWP-'Pariwise difference (d)'!L709)/(P_GWP-Q_GWP))))</f>
        <v>0</v>
      </c>
      <c r="M709">
        <f ca="1">IF('Pariwise difference (d)'!M709&gt;Q_GWP,0,IF('Pariwise difference (d)'!M709&lt;P_GWP,1,((Q_GWP-'Pariwise difference (d)'!M709)/(P_GWP-Q_GWP))))</f>
        <v>1</v>
      </c>
      <c r="N709">
        <f ca="1">IF('Pariwise difference (d)'!N709&gt;Q_IRP,0,IF('Pariwise difference (d)'!N709&lt;P_IRP,1,((Q_IRP-'Pariwise difference (d)'!N709)/(P_IRP-Q_IRP))))</f>
        <v>0</v>
      </c>
      <c r="O709">
        <f ca="1">IF('Pariwise difference (d)'!O709&gt;Q_IRP,0,IF('Pariwise difference (d)'!O709&lt;P_IRP,1,((Q_IRP-'Pariwise difference (d)'!O709)/(P_IRP-Q_IRP))))</f>
        <v>0</v>
      </c>
      <c r="P709">
        <f ca="1">IF('Pariwise difference (d)'!P709&gt;Q_IRP,0,IF('Pariwise difference (d)'!P709&lt;P_IRP,1,((Q_IRP-'Pariwise difference (d)'!P709)/(P_IRP-Q_IRP))))</f>
        <v>0</v>
      </c>
      <c r="Q709">
        <f ca="1">IF('Pariwise difference (d)'!Q709&gt;Q_IRP,0,IF('Pariwise difference (d)'!Q709&lt;P_IRP,1,((Q_IRP-'Pariwise difference (d)'!Q709)/(P_IRP-Q_IRP))))</f>
        <v>1</v>
      </c>
      <c r="R709">
        <f ca="1">IF('Pariwise difference (d)'!R709&gt;Q_IRP,0,IF('Pariwise difference (d)'!R709&lt;P_IRP,1,((Q_IRP-'Pariwise difference (d)'!R709)/(P_IRP-Q_IRP))))</f>
        <v>1</v>
      </c>
      <c r="S709">
        <f ca="1">IF('Pariwise difference (d)'!S709&gt;Q_IRP,0,IF('Pariwise difference (d)'!S709&lt;P_IRP,1,((Q_IRP-'Pariwise difference (d)'!S709)/(P_IRP-Q_IRP))))</f>
        <v>0</v>
      </c>
      <c r="T709">
        <f ca="1">IF('Pariwise difference (d)'!T709&gt;Q_IRP,0,IF('Pariwise difference (d)'!T709&lt;P_IRP,1,((Q_IRP-'Pariwise difference (d)'!T709)/(P_IRP-Q_IRP))))</f>
        <v>1</v>
      </c>
      <c r="U709">
        <f ca="1">IF('Pariwise difference (d)'!U709&gt;Q_IRP,0,IF('Pariwise difference (d)'!U709&lt;P_IRP,1,((Q_IRP-'Pariwise difference (d)'!U709)/(P_IRP-Q_IRP))))</f>
        <v>0</v>
      </c>
      <c r="V709">
        <f ca="1">IF('Pariwise difference (d)'!V709&gt;Q_IRP,0,IF('Pariwise difference (d)'!V709&lt;P_IRP,1,((Q_IRP-'Pariwise difference (d)'!V709)/(P_IRP-Q_IRP))))</f>
        <v>1</v>
      </c>
      <c r="W709">
        <f ca="1">IF('Pariwise difference (d)'!W709&gt;Q_IRP,0,IF('Pariwise difference (d)'!W709&lt;P_IRP,1,((Q_IRP-'Pariwise difference (d)'!W709)/(P_IRP-Q_IRP))))</f>
        <v>0</v>
      </c>
      <c r="X709">
        <f ca="1">IF('Pariwise difference (d)'!X709&gt;Q_IRP,0,IF('Pariwise difference (d)'!X709&lt;P_IRP,1,((Q_IRP-'Pariwise difference (d)'!X709)/(P_IRP-Q_IRP))))</f>
        <v>0</v>
      </c>
      <c r="Y709">
        <f ca="1">IF('Pariwise difference (d)'!Y709&gt;Q_IRP,0,IF('Pariwise difference (d)'!Y709&lt;P_IRP,1,((Q_IRP-'Pariwise difference (d)'!Y709)/(P_IRP-Q_IRP))))</f>
        <v>1</v>
      </c>
      <c r="Z709">
        <f ca="1">IF('Pariwise difference (d)'!Z709&gt;Q_ODP,0,IF('Pariwise difference (d)'!Z709&lt;P_ODP,1,((Q_ODP-'Pariwise difference (d)'!Z709)/(P_ODP-Q_ODP))))</f>
        <v>0</v>
      </c>
      <c r="AA709">
        <f ca="1">IF('Pariwise difference (d)'!AA709&gt;Q_ODP,0,IF('Pariwise difference (d)'!AA709&lt;P_ODP,1,((Q_ODP-'Pariwise difference (d)'!AA709)/(P_ODP-Q_ODP))))</f>
        <v>0</v>
      </c>
      <c r="AB709">
        <f ca="1">IF('Pariwise difference (d)'!AB709&gt;Q_ODP,0,IF('Pariwise difference (d)'!AB709&lt;P_ODP,1,((Q_ODP-'Pariwise difference (d)'!AB709)/(P_ODP-Q_ODP))))</f>
        <v>0</v>
      </c>
      <c r="AC709">
        <f ca="1">IF('Pariwise difference (d)'!AC709&gt;Q_ODP,0,IF('Pariwise difference (d)'!AC709&lt;P_ODP,1,((Q_ODP-'Pariwise difference (d)'!AC709)/(P_ODP-Q_ODP))))</f>
        <v>0</v>
      </c>
      <c r="AD709">
        <f ca="1">IF('Pariwise difference (d)'!AD709&gt;Q_ODP,0,IF('Pariwise difference (d)'!AD709&lt;P_ODP,1,((Q_ODP-'Pariwise difference (d)'!AD709)/(P_ODP-Q_ODP))))</f>
        <v>0</v>
      </c>
      <c r="AE709">
        <f ca="1">IF('Pariwise difference (d)'!AE709&gt;Q_ODP,0,IF('Pariwise difference (d)'!AE709&lt;P_ODP,1,((Q_ODP-'Pariwise difference (d)'!AE709)/(P_ODP-Q_ODP))))</f>
        <v>1</v>
      </c>
      <c r="AF709">
        <f ca="1">IF('Pariwise difference (d)'!AF709&gt;Q_ODP,0,IF('Pariwise difference (d)'!AF709&lt;P_ODP,1,((Q_ODP-'Pariwise difference (d)'!AF709)/(P_ODP-Q_ODP))))</f>
        <v>1</v>
      </c>
      <c r="AG709">
        <f ca="1">IF('Pariwise difference (d)'!AG709&gt;Q_ODP,0,IF('Pariwise difference (d)'!AG709&lt;P_ODP,1,((Q_ODP-'Pariwise difference (d)'!AG709)/(P_ODP-Q_ODP))))</f>
        <v>1</v>
      </c>
      <c r="AH709">
        <f ca="1">IF('Pariwise difference (d)'!AH709&gt;Q_ODP,0,IF('Pariwise difference (d)'!AH709&lt;P_ODP,1,((Q_ODP-'Pariwise difference (d)'!AH709)/(P_ODP-Q_ODP))))</f>
        <v>1</v>
      </c>
      <c r="AI709">
        <f ca="1">IF('Pariwise difference (d)'!AI709&gt;Q_ODP,0,IF('Pariwise difference (d)'!AI709&lt;P_ODP,1,((Q_ODP-'Pariwise difference (d)'!AI709)/(P_ODP-Q_ODP))))</f>
        <v>1</v>
      </c>
      <c r="AJ709">
        <f ca="1">IF('Pariwise difference (d)'!AJ709&gt;Q_ODP,0,IF('Pariwise difference (d)'!AJ709&lt;P_ODP,1,((Q_ODP-'Pariwise difference (d)'!AJ709)/(P_ODP-Q_ODP))))</f>
        <v>0</v>
      </c>
      <c r="AK709">
        <f ca="1">IF('Pariwise difference (d)'!AK709&gt;Q_ODP,0,IF('Pariwise difference (d)'!AK709&lt;P_ODP,1,((Q_ODP-'Pariwise difference (d)'!AK709)/(P_ODP-Q_ODP))))</f>
        <v>0</v>
      </c>
    </row>
    <row r="710" spans="1:37">
      <c r="A710" s="7">
        <v>708</v>
      </c>
      <c r="B710">
        <f ca="1">IF('Pariwise difference (d)'!B710&gt;Q_GWP,0,IF('Pariwise difference (d)'!B710&lt;P_GWP,1,((Q_GWP-'Pariwise difference (d)'!B710)/(P_GWP-Q_GWP))))</f>
        <v>0</v>
      </c>
      <c r="C710">
        <f ca="1">IF('Pariwise difference (d)'!C710&gt;Q_GWP,0,IF('Pariwise difference (d)'!C710&lt;P_GWP,1,((Q_GWP-'Pariwise difference (d)'!C710)/(P_GWP-Q_GWP))))</f>
        <v>0</v>
      </c>
      <c r="D710">
        <f ca="1">IF('Pariwise difference (d)'!D710&gt;Q_GWP,0,IF('Pariwise difference (d)'!D710&lt;P_GWP,1,((Q_GWP-'Pariwise difference (d)'!D710)/(P_GWP-Q_GWP))))</f>
        <v>0</v>
      </c>
      <c r="E710">
        <f ca="1">IF('Pariwise difference (d)'!E710&gt;Q_GWP,0,IF('Pariwise difference (d)'!E710&lt;P_GWP,1,((Q_GWP-'Pariwise difference (d)'!E710)/(P_GWP-Q_GWP))))</f>
        <v>1</v>
      </c>
      <c r="F710">
        <f ca="1">IF('Pariwise difference (d)'!F710&gt;Q_GWP,0,IF('Pariwise difference (d)'!F710&lt;P_GWP,1,((Q_GWP-'Pariwise difference (d)'!F710)/(P_GWP-Q_GWP))))</f>
        <v>0</v>
      </c>
      <c r="G710">
        <f ca="1">IF('Pariwise difference (d)'!G710&gt;Q_GWP,0,IF('Pariwise difference (d)'!G710&lt;P_GWP,1,((Q_GWP-'Pariwise difference (d)'!G710)/(P_GWP-Q_GWP))))</f>
        <v>0</v>
      </c>
      <c r="H710">
        <f ca="1">IF('Pariwise difference (d)'!H710&gt;Q_GWP,0,IF('Pariwise difference (d)'!H710&lt;P_GWP,1,((Q_GWP-'Pariwise difference (d)'!H710)/(P_GWP-Q_GWP))))</f>
        <v>1</v>
      </c>
      <c r="I710">
        <f ca="1">IF('Pariwise difference (d)'!I710&gt;Q_GWP,0,IF('Pariwise difference (d)'!I710&lt;P_GWP,1,((Q_GWP-'Pariwise difference (d)'!I710)/(P_GWP-Q_GWP))))</f>
        <v>1</v>
      </c>
      <c r="J710">
        <f ca="1">IF('Pariwise difference (d)'!J710&gt;Q_GWP,0,IF('Pariwise difference (d)'!J710&lt;P_GWP,1,((Q_GWP-'Pariwise difference (d)'!J710)/(P_GWP-Q_GWP))))</f>
        <v>1</v>
      </c>
      <c r="K710">
        <f ca="1">IF('Pariwise difference (d)'!K710&gt;Q_GWP,0,IF('Pariwise difference (d)'!K710&lt;P_GWP,1,((Q_GWP-'Pariwise difference (d)'!K710)/(P_GWP-Q_GWP))))</f>
        <v>0</v>
      </c>
      <c r="L710">
        <f ca="1">IF('Pariwise difference (d)'!L710&gt;Q_GWP,0,IF('Pariwise difference (d)'!L710&lt;P_GWP,1,((Q_GWP-'Pariwise difference (d)'!L710)/(P_GWP-Q_GWP))))</f>
        <v>0</v>
      </c>
      <c r="M710">
        <f ca="1">IF('Pariwise difference (d)'!M710&gt;Q_GWP,0,IF('Pariwise difference (d)'!M710&lt;P_GWP,1,((Q_GWP-'Pariwise difference (d)'!M710)/(P_GWP-Q_GWP))))</f>
        <v>1</v>
      </c>
      <c r="N710">
        <f ca="1">IF('Pariwise difference (d)'!N710&gt;Q_IRP,0,IF('Pariwise difference (d)'!N710&lt;P_IRP,1,((Q_IRP-'Pariwise difference (d)'!N710)/(P_IRP-Q_IRP))))</f>
        <v>0</v>
      </c>
      <c r="O710">
        <f ca="1">IF('Pariwise difference (d)'!O710&gt;Q_IRP,0,IF('Pariwise difference (d)'!O710&lt;P_IRP,1,((Q_IRP-'Pariwise difference (d)'!O710)/(P_IRP-Q_IRP))))</f>
        <v>1</v>
      </c>
      <c r="P710">
        <f ca="1">IF('Pariwise difference (d)'!P710&gt;Q_IRP,0,IF('Pariwise difference (d)'!P710&lt;P_IRP,1,((Q_IRP-'Pariwise difference (d)'!P710)/(P_IRP-Q_IRP))))</f>
        <v>0</v>
      </c>
      <c r="Q710">
        <f ca="1">IF('Pariwise difference (d)'!Q710&gt;Q_IRP,0,IF('Pariwise difference (d)'!Q710&lt;P_IRP,1,((Q_IRP-'Pariwise difference (d)'!Q710)/(P_IRP-Q_IRP))))</f>
        <v>1</v>
      </c>
      <c r="R710">
        <f ca="1">IF('Pariwise difference (d)'!R710&gt;Q_IRP,0,IF('Pariwise difference (d)'!R710&lt;P_IRP,1,((Q_IRP-'Pariwise difference (d)'!R710)/(P_IRP-Q_IRP))))</f>
        <v>0</v>
      </c>
      <c r="S710">
        <f ca="1">IF('Pariwise difference (d)'!S710&gt;Q_IRP,0,IF('Pariwise difference (d)'!S710&lt;P_IRP,1,((Q_IRP-'Pariwise difference (d)'!S710)/(P_IRP-Q_IRP))))</f>
        <v>0</v>
      </c>
      <c r="T710">
        <f ca="1">IF('Pariwise difference (d)'!T710&gt;Q_IRP,0,IF('Pariwise difference (d)'!T710&lt;P_IRP,1,((Q_IRP-'Pariwise difference (d)'!T710)/(P_IRP-Q_IRP))))</f>
        <v>-0.80454915585028708</v>
      </c>
      <c r="U710">
        <f ca="1">IF('Pariwise difference (d)'!U710&gt;Q_IRP,0,IF('Pariwise difference (d)'!U710&lt;P_IRP,1,((Q_IRP-'Pariwise difference (d)'!U710)/(P_IRP-Q_IRP))))</f>
        <v>0</v>
      </c>
      <c r="V710">
        <f ca="1">IF('Pariwise difference (d)'!V710&gt;Q_IRP,0,IF('Pariwise difference (d)'!V710&lt;P_IRP,1,((Q_IRP-'Pariwise difference (d)'!V710)/(P_IRP-Q_IRP))))</f>
        <v>0</v>
      </c>
      <c r="W710">
        <f ca="1">IF('Pariwise difference (d)'!W710&gt;Q_IRP,0,IF('Pariwise difference (d)'!W710&lt;P_IRP,1,((Q_IRP-'Pariwise difference (d)'!W710)/(P_IRP-Q_IRP))))</f>
        <v>0</v>
      </c>
      <c r="X710">
        <f ca="1">IF('Pariwise difference (d)'!X710&gt;Q_IRP,0,IF('Pariwise difference (d)'!X710&lt;P_IRP,1,((Q_IRP-'Pariwise difference (d)'!X710)/(P_IRP-Q_IRP))))</f>
        <v>0</v>
      </c>
      <c r="Y710">
        <f ca="1">IF('Pariwise difference (d)'!Y710&gt;Q_IRP,0,IF('Pariwise difference (d)'!Y710&lt;P_IRP,1,((Q_IRP-'Pariwise difference (d)'!Y710)/(P_IRP-Q_IRP))))</f>
        <v>1</v>
      </c>
      <c r="Z710">
        <f ca="1">IF('Pariwise difference (d)'!Z710&gt;Q_ODP,0,IF('Pariwise difference (d)'!Z710&lt;P_ODP,1,((Q_ODP-'Pariwise difference (d)'!Z710)/(P_ODP-Q_ODP))))</f>
        <v>0</v>
      </c>
      <c r="AA710">
        <f ca="1">IF('Pariwise difference (d)'!AA710&gt;Q_ODP,0,IF('Pariwise difference (d)'!AA710&lt;P_ODP,1,((Q_ODP-'Pariwise difference (d)'!AA710)/(P_ODP-Q_ODP))))</f>
        <v>1</v>
      </c>
      <c r="AB710">
        <f ca="1">IF('Pariwise difference (d)'!AB710&gt;Q_ODP,0,IF('Pariwise difference (d)'!AB710&lt;P_ODP,1,((Q_ODP-'Pariwise difference (d)'!AB710)/(P_ODP-Q_ODP))))</f>
        <v>-0.21379232932539816</v>
      </c>
      <c r="AC710">
        <f ca="1">IF('Pariwise difference (d)'!AC710&gt;Q_ODP,0,IF('Pariwise difference (d)'!AC710&lt;P_ODP,1,((Q_ODP-'Pariwise difference (d)'!AC710)/(P_ODP-Q_ODP))))</f>
        <v>1</v>
      </c>
      <c r="AD710">
        <f ca="1">IF('Pariwise difference (d)'!AD710&gt;Q_ODP,0,IF('Pariwise difference (d)'!AD710&lt;P_ODP,1,((Q_ODP-'Pariwise difference (d)'!AD710)/(P_ODP-Q_ODP))))</f>
        <v>1</v>
      </c>
      <c r="AE710">
        <f ca="1">IF('Pariwise difference (d)'!AE710&gt;Q_ODP,0,IF('Pariwise difference (d)'!AE710&lt;P_ODP,1,((Q_ODP-'Pariwise difference (d)'!AE710)/(P_ODP-Q_ODP))))</f>
        <v>0</v>
      </c>
      <c r="AF710">
        <f ca="1">IF('Pariwise difference (d)'!AF710&gt;Q_ODP,0,IF('Pariwise difference (d)'!AF710&lt;P_ODP,1,((Q_ODP-'Pariwise difference (d)'!AF710)/(P_ODP-Q_ODP))))</f>
        <v>1</v>
      </c>
      <c r="AG710">
        <f ca="1">IF('Pariwise difference (d)'!AG710&gt;Q_ODP,0,IF('Pariwise difference (d)'!AG710&lt;P_ODP,1,((Q_ODP-'Pariwise difference (d)'!AG710)/(P_ODP-Q_ODP))))</f>
        <v>0</v>
      </c>
      <c r="AH710">
        <f ca="1">IF('Pariwise difference (d)'!AH710&gt;Q_ODP,0,IF('Pariwise difference (d)'!AH710&lt;P_ODP,1,((Q_ODP-'Pariwise difference (d)'!AH710)/(P_ODP-Q_ODP))))</f>
        <v>0</v>
      </c>
      <c r="AI710">
        <f ca="1">IF('Pariwise difference (d)'!AI710&gt;Q_ODP,0,IF('Pariwise difference (d)'!AI710&lt;P_ODP,1,((Q_ODP-'Pariwise difference (d)'!AI710)/(P_ODP-Q_ODP))))</f>
        <v>0</v>
      </c>
      <c r="AJ710">
        <f ca="1">IF('Pariwise difference (d)'!AJ710&gt;Q_ODP,0,IF('Pariwise difference (d)'!AJ710&lt;P_ODP,1,((Q_ODP-'Pariwise difference (d)'!AJ710)/(P_ODP-Q_ODP))))</f>
        <v>0</v>
      </c>
      <c r="AK710">
        <f ca="1">IF('Pariwise difference (d)'!AK710&gt;Q_ODP,0,IF('Pariwise difference (d)'!AK710&lt;P_ODP,1,((Q_ODP-'Pariwise difference (d)'!AK710)/(P_ODP-Q_ODP))))</f>
        <v>1</v>
      </c>
    </row>
    <row r="711" spans="1:37">
      <c r="A711" s="7">
        <v>709</v>
      </c>
      <c r="B711">
        <f ca="1">IF('Pariwise difference (d)'!B711&gt;Q_GWP,0,IF('Pariwise difference (d)'!B711&lt;P_GWP,1,((Q_GWP-'Pariwise difference (d)'!B711)/(P_GWP-Q_GWP))))</f>
        <v>0</v>
      </c>
      <c r="C711">
        <f ca="1">IF('Pariwise difference (d)'!C711&gt;Q_GWP,0,IF('Pariwise difference (d)'!C711&lt;P_GWP,1,((Q_GWP-'Pariwise difference (d)'!C711)/(P_GWP-Q_GWP))))</f>
        <v>1</v>
      </c>
      <c r="D711">
        <f ca="1">IF('Pariwise difference (d)'!D711&gt;Q_GWP,0,IF('Pariwise difference (d)'!D711&lt;P_GWP,1,((Q_GWP-'Pariwise difference (d)'!D711)/(P_GWP-Q_GWP))))</f>
        <v>0</v>
      </c>
      <c r="E711">
        <f ca="1">IF('Pariwise difference (d)'!E711&gt;Q_GWP,0,IF('Pariwise difference (d)'!E711&lt;P_GWP,1,((Q_GWP-'Pariwise difference (d)'!E711)/(P_GWP-Q_GWP))))</f>
        <v>1</v>
      </c>
      <c r="F711">
        <f ca="1">IF('Pariwise difference (d)'!F711&gt;Q_GWP,0,IF('Pariwise difference (d)'!F711&lt;P_GWP,1,((Q_GWP-'Pariwise difference (d)'!F711)/(P_GWP-Q_GWP))))</f>
        <v>1</v>
      </c>
      <c r="G711">
        <f ca="1">IF('Pariwise difference (d)'!G711&gt;Q_GWP,0,IF('Pariwise difference (d)'!G711&lt;P_GWP,1,((Q_GWP-'Pariwise difference (d)'!G711)/(P_GWP-Q_GWP))))</f>
        <v>0</v>
      </c>
      <c r="H711">
        <f ca="1">IF('Pariwise difference (d)'!H711&gt;Q_GWP,0,IF('Pariwise difference (d)'!H711&lt;P_GWP,1,((Q_GWP-'Pariwise difference (d)'!H711)/(P_GWP-Q_GWP))))</f>
        <v>1</v>
      </c>
      <c r="I711">
        <f ca="1">IF('Pariwise difference (d)'!I711&gt;Q_GWP,0,IF('Pariwise difference (d)'!I711&lt;P_GWP,1,((Q_GWP-'Pariwise difference (d)'!I711)/(P_GWP-Q_GWP))))</f>
        <v>0</v>
      </c>
      <c r="J711">
        <f ca="1">IF('Pariwise difference (d)'!J711&gt;Q_GWP,0,IF('Pariwise difference (d)'!J711&lt;P_GWP,1,((Q_GWP-'Pariwise difference (d)'!J711)/(P_GWP-Q_GWP))))</f>
        <v>1</v>
      </c>
      <c r="K711">
        <f ca="1">IF('Pariwise difference (d)'!K711&gt;Q_GWP,0,IF('Pariwise difference (d)'!K711&lt;P_GWP,1,((Q_GWP-'Pariwise difference (d)'!K711)/(P_GWP-Q_GWP))))</f>
        <v>0</v>
      </c>
      <c r="L711">
        <f ca="1">IF('Pariwise difference (d)'!L711&gt;Q_GWP,0,IF('Pariwise difference (d)'!L711&lt;P_GWP,1,((Q_GWP-'Pariwise difference (d)'!L711)/(P_GWP-Q_GWP))))</f>
        <v>0</v>
      </c>
      <c r="M711">
        <f ca="1">IF('Pariwise difference (d)'!M711&gt;Q_GWP,0,IF('Pariwise difference (d)'!M711&lt;P_GWP,1,((Q_GWP-'Pariwise difference (d)'!M711)/(P_GWP-Q_GWP))))</f>
        <v>1</v>
      </c>
      <c r="N711">
        <f ca="1">IF('Pariwise difference (d)'!N711&gt;Q_IRP,0,IF('Pariwise difference (d)'!N711&lt;P_IRP,1,((Q_IRP-'Pariwise difference (d)'!N711)/(P_IRP-Q_IRP))))</f>
        <v>0</v>
      </c>
      <c r="O711">
        <f ca="1">IF('Pariwise difference (d)'!O711&gt;Q_IRP,0,IF('Pariwise difference (d)'!O711&lt;P_IRP,1,((Q_IRP-'Pariwise difference (d)'!O711)/(P_IRP-Q_IRP))))</f>
        <v>0</v>
      </c>
      <c r="P711">
        <f ca="1">IF('Pariwise difference (d)'!P711&gt;Q_IRP,0,IF('Pariwise difference (d)'!P711&lt;P_IRP,1,((Q_IRP-'Pariwise difference (d)'!P711)/(P_IRP-Q_IRP))))</f>
        <v>0</v>
      </c>
      <c r="Q711">
        <f ca="1">IF('Pariwise difference (d)'!Q711&gt;Q_IRP,0,IF('Pariwise difference (d)'!Q711&lt;P_IRP,1,((Q_IRP-'Pariwise difference (d)'!Q711)/(P_IRP-Q_IRP))))</f>
        <v>1</v>
      </c>
      <c r="R711">
        <f ca="1">IF('Pariwise difference (d)'!R711&gt;Q_IRP,0,IF('Pariwise difference (d)'!R711&lt;P_IRP,1,((Q_IRP-'Pariwise difference (d)'!R711)/(P_IRP-Q_IRP))))</f>
        <v>1</v>
      </c>
      <c r="S711">
        <f ca="1">IF('Pariwise difference (d)'!S711&gt;Q_IRP,0,IF('Pariwise difference (d)'!S711&lt;P_IRP,1,((Q_IRP-'Pariwise difference (d)'!S711)/(P_IRP-Q_IRP))))</f>
        <v>0</v>
      </c>
      <c r="T711">
        <f ca="1">IF('Pariwise difference (d)'!T711&gt;Q_IRP,0,IF('Pariwise difference (d)'!T711&lt;P_IRP,1,((Q_IRP-'Pariwise difference (d)'!T711)/(P_IRP-Q_IRP))))</f>
        <v>1</v>
      </c>
      <c r="U711">
        <f ca="1">IF('Pariwise difference (d)'!U711&gt;Q_IRP,0,IF('Pariwise difference (d)'!U711&lt;P_IRP,1,((Q_IRP-'Pariwise difference (d)'!U711)/(P_IRP-Q_IRP))))</f>
        <v>1</v>
      </c>
      <c r="V711">
        <f ca="1">IF('Pariwise difference (d)'!V711&gt;Q_IRP,0,IF('Pariwise difference (d)'!V711&lt;P_IRP,1,((Q_IRP-'Pariwise difference (d)'!V711)/(P_IRP-Q_IRP))))</f>
        <v>1</v>
      </c>
      <c r="W711">
        <f ca="1">IF('Pariwise difference (d)'!W711&gt;Q_IRP,0,IF('Pariwise difference (d)'!W711&lt;P_IRP,1,((Q_IRP-'Pariwise difference (d)'!W711)/(P_IRP-Q_IRP))))</f>
        <v>0</v>
      </c>
      <c r="X711">
        <f ca="1">IF('Pariwise difference (d)'!X711&gt;Q_IRP,0,IF('Pariwise difference (d)'!X711&lt;P_IRP,1,((Q_IRP-'Pariwise difference (d)'!X711)/(P_IRP-Q_IRP))))</f>
        <v>0</v>
      </c>
      <c r="Y711">
        <f ca="1">IF('Pariwise difference (d)'!Y711&gt;Q_IRP,0,IF('Pariwise difference (d)'!Y711&lt;P_IRP,1,((Q_IRP-'Pariwise difference (d)'!Y711)/(P_IRP-Q_IRP))))</f>
        <v>0</v>
      </c>
      <c r="Z711">
        <f ca="1">IF('Pariwise difference (d)'!Z711&gt;Q_ODP,0,IF('Pariwise difference (d)'!Z711&lt;P_ODP,1,((Q_ODP-'Pariwise difference (d)'!Z711)/(P_ODP-Q_ODP))))</f>
        <v>0</v>
      </c>
      <c r="AA711">
        <f ca="1">IF('Pariwise difference (d)'!AA711&gt;Q_ODP,0,IF('Pariwise difference (d)'!AA711&lt;P_ODP,1,((Q_ODP-'Pariwise difference (d)'!AA711)/(P_ODP-Q_ODP))))</f>
        <v>0</v>
      </c>
      <c r="AB711">
        <f ca="1">IF('Pariwise difference (d)'!AB711&gt;Q_ODP,0,IF('Pariwise difference (d)'!AB711&lt;P_ODP,1,((Q_ODP-'Pariwise difference (d)'!AB711)/(P_ODP-Q_ODP))))</f>
        <v>-0.23719866104183956</v>
      </c>
      <c r="AC711">
        <f ca="1">IF('Pariwise difference (d)'!AC711&gt;Q_ODP,0,IF('Pariwise difference (d)'!AC711&lt;P_ODP,1,((Q_ODP-'Pariwise difference (d)'!AC711)/(P_ODP-Q_ODP))))</f>
        <v>0</v>
      </c>
      <c r="AD711">
        <f ca="1">IF('Pariwise difference (d)'!AD711&gt;Q_ODP,0,IF('Pariwise difference (d)'!AD711&lt;P_ODP,1,((Q_ODP-'Pariwise difference (d)'!AD711)/(P_ODP-Q_ODP))))</f>
        <v>1</v>
      </c>
      <c r="AE711">
        <f ca="1">IF('Pariwise difference (d)'!AE711&gt;Q_ODP,0,IF('Pariwise difference (d)'!AE711&lt;P_ODP,1,((Q_ODP-'Pariwise difference (d)'!AE711)/(P_ODP-Q_ODP))))</f>
        <v>1</v>
      </c>
      <c r="AF711">
        <f ca="1">IF('Pariwise difference (d)'!AF711&gt;Q_ODP,0,IF('Pariwise difference (d)'!AF711&lt;P_ODP,1,((Q_ODP-'Pariwise difference (d)'!AF711)/(P_ODP-Q_ODP))))</f>
        <v>1</v>
      </c>
      <c r="AG711">
        <f ca="1">IF('Pariwise difference (d)'!AG711&gt;Q_ODP,0,IF('Pariwise difference (d)'!AG711&lt;P_ODP,1,((Q_ODP-'Pariwise difference (d)'!AG711)/(P_ODP-Q_ODP))))</f>
        <v>1</v>
      </c>
      <c r="AH711">
        <f ca="1">IF('Pariwise difference (d)'!AH711&gt;Q_ODP,0,IF('Pariwise difference (d)'!AH711&lt;P_ODP,1,((Q_ODP-'Pariwise difference (d)'!AH711)/(P_ODP-Q_ODP))))</f>
        <v>0</v>
      </c>
      <c r="AI711">
        <f ca="1">IF('Pariwise difference (d)'!AI711&gt;Q_ODP,0,IF('Pariwise difference (d)'!AI711&lt;P_ODP,1,((Q_ODP-'Pariwise difference (d)'!AI711)/(P_ODP-Q_ODP))))</f>
        <v>0</v>
      </c>
      <c r="AJ711">
        <f ca="1">IF('Pariwise difference (d)'!AJ711&gt;Q_ODP,0,IF('Pariwise difference (d)'!AJ711&lt;P_ODP,1,((Q_ODP-'Pariwise difference (d)'!AJ711)/(P_ODP-Q_ODP))))</f>
        <v>0</v>
      </c>
      <c r="AK711">
        <f ca="1">IF('Pariwise difference (d)'!AK711&gt;Q_ODP,0,IF('Pariwise difference (d)'!AK711&lt;P_ODP,1,((Q_ODP-'Pariwise difference (d)'!AK711)/(P_ODP-Q_ODP))))</f>
        <v>0</v>
      </c>
    </row>
    <row r="712" spans="1:37">
      <c r="A712" s="7">
        <v>710</v>
      </c>
      <c r="B712">
        <f ca="1">IF('Pariwise difference (d)'!B712&gt;Q_GWP,0,IF('Pariwise difference (d)'!B712&lt;P_GWP,1,((Q_GWP-'Pariwise difference (d)'!B712)/(P_GWP-Q_GWP))))</f>
        <v>0</v>
      </c>
      <c r="C712">
        <f ca="1">IF('Pariwise difference (d)'!C712&gt;Q_GWP,0,IF('Pariwise difference (d)'!C712&lt;P_GWP,1,((Q_GWP-'Pariwise difference (d)'!C712)/(P_GWP-Q_GWP))))</f>
        <v>0</v>
      </c>
      <c r="D712">
        <f ca="1">IF('Pariwise difference (d)'!D712&gt;Q_GWP,0,IF('Pariwise difference (d)'!D712&lt;P_GWP,1,((Q_GWP-'Pariwise difference (d)'!D712)/(P_GWP-Q_GWP))))</f>
        <v>0</v>
      </c>
      <c r="E712">
        <f ca="1">IF('Pariwise difference (d)'!E712&gt;Q_GWP,0,IF('Pariwise difference (d)'!E712&lt;P_GWP,1,((Q_GWP-'Pariwise difference (d)'!E712)/(P_GWP-Q_GWP))))</f>
        <v>1</v>
      </c>
      <c r="F712">
        <f ca="1">IF('Pariwise difference (d)'!F712&gt;Q_GWP,0,IF('Pariwise difference (d)'!F712&lt;P_GWP,1,((Q_GWP-'Pariwise difference (d)'!F712)/(P_GWP-Q_GWP))))</f>
        <v>1</v>
      </c>
      <c r="G712">
        <f ca="1">IF('Pariwise difference (d)'!G712&gt;Q_GWP,0,IF('Pariwise difference (d)'!G712&lt;P_GWP,1,((Q_GWP-'Pariwise difference (d)'!G712)/(P_GWP-Q_GWP))))</f>
        <v>0</v>
      </c>
      <c r="H712">
        <f ca="1">IF('Pariwise difference (d)'!H712&gt;Q_GWP,0,IF('Pariwise difference (d)'!H712&lt;P_GWP,1,((Q_GWP-'Pariwise difference (d)'!H712)/(P_GWP-Q_GWP))))</f>
        <v>1</v>
      </c>
      <c r="I712">
        <f ca="1">IF('Pariwise difference (d)'!I712&gt;Q_GWP,0,IF('Pariwise difference (d)'!I712&lt;P_GWP,1,((Q_GWP-'Pariwise difference (d)'!I712)/(P_GWP-Q_GWP))))</f>
        <v>0</v>
      </c>
      <c r="J712">
        <f ca="1">IF('Pariwise difference (d)'!J712&gt;Q_GWP,0,IF('Pariwise difference (d)'!J712&lt;P_GWP,1,((Q_GWP-'Pariwise difference (d)'!J712)/(P_GWP-Q_GWP))))</f>
        <v>1</v>
      </c>
      <c r="K712">
        <f ca="1">IF('Pariwise difference (d)'!K712&gt;Q_GWP,0,IF('Pariwise difference (d)'!K712&lt;P_GWP,1,((Q_GWP-'Pariwise difference (d)'!K712)/(P_GWP-Q_GWP))))</f>
        <v>0</v>
      </c>
      <c r="L712">
        <f ca="1">IF('Pariwise difference (d)'!L712&gt;Q_GWP,0,IF('Pariwise difference (d)'!L712&lt;P_GWP,1,((Q_GWP-'Pariwise difference (d)'!L712)/(P_GWP-Q_GWP))))</f>
        <v>0</v>
      </c>
      <c r="M712">
        <f ca="1">IF('Pariwise difference (d)'!M712&gt;Q_GWP,0,IF('Pariwise difference (d)'!M712&lt;P_GWP,1,((Q_GWP-'Pariwise difference (d)'!M712)/(P_GWP-Q_GWP))))</f>
        <v>1</v>
      </c>
      <c r="N712">
        <f ca="1">IF('Pariwise difference (d)'!N712&gt;Q_IRP,0,IF('Pariwise difference (d)'!N712&lt;P_IRP,1,((Q_IRP-'Pariwise difference (d)'!N712)/(P_IRP-Q_IRP))))</f>
        <v>0</v>
      </c>
      <c r="O712">
        <f ca="1">IF('Pariwise difference (d)'!O712&gt;Q_IRP,0,IF('Pariwise difference (d)'!O712&lt;P_IRP,1,((Q_IRP-'Pariwise difference (d)'!O712)/(P_IRP-Q_IRP))))</f>
        <v>1</v>
      </c>
      <c r="P712">
        <f ca="1">IF('Pariwise difference (d)'!P712&gt;Q_IRP,0,IF('Pariwise difference (d)'!P712&lt;P_IRP,1,((Q_IRP-'Pariwise difference (d)'!P712)/(P_IRP-Q_IRP))))</f>
        <v>0</v>
      </c>
      <c r="Q712">
        <f ca="1">IF('Pariwise difference (d)'!Q712&gt;Q_IRP,0,IF('Pariwise difference (d)'!Q712&lt;P_IRP,1,((Q_IRP-'Pariwise difference (d)'!Q712)/(P_IRP-Q_IRP))))</f>
        <v>1</v>
      </c>
      <c r="R712">
        <f ca="1">IF('Pariwise difference (d)'!R712&gt;Q_IRP,0,IF('Pariwise difference (d)'!R712&lt;P_IRP,1,((Q_IRP-'Pariwise difference (d)'!R712)/(P_IRP-Q_IRP))))</f>
        <v>-0.75330484742915671</v>
      </c>
      <c r="S712">
        <f ca="1">IF('Pariwise difference (d)'!S712&gt;Q_IRP,0,IF('Pariwise difference (d)'!S712&lt;P_IRP,1,((Q_IRP-'Pariwise difference (d)'!S712)/(P_IRP-Q_IRP))))</f>
        <v>0</v>
      </c>
      <c r="T712">
        <f ca="1">IF('Pariwise difference (d)'!T712&gt;Q_IRP,0,IF('Pariwise difference (d)'!T712&lt;P_IRP,1,((Q_IRP-'Pariwise difference (d)'!T712)/(P_IRP-Q_IRP))))</f>
        <v>1</v>
      </c>
      <c r="U712">
        <f ca="1">IF('Pariwise difference (d)'!U712&gt;Q_IRP,0,IF('Pariwise difference (d)'!U712&lt;P_IRP,1,((Q_IRP-'Pariwise difference (d)'!U712)/(P_IRP-Q_IRP))))</f>
        <v>0</v>
      </c>
      <c r="V712">
        <f ca="1">IF('Pariwise difference (d)'!V712&gt;Q_IRP,0,IF('Pariwise difference (d)'!V712&lt;P_IRP,1,((Q_IRP-'Pariwise difference (d)'!V712)/(P_IRP-Q_IRP))))</f>
        <v>1</v>
      </c>
      <c r="W712">
        <f ca="1">IF('Pariwise difference (d)'!W712&gt;Q_IRP,0,IF('Pariwise difference (d)'!W712&lt;P_IRP,1,((Q_IRP-'Pariwise difference (d)'!W712)/(P_IRP-Q_IRP))))</f>
        <v>0</v>
      </c>
      <c r="X712">
        <f ca="1">IF('Pariwise difference (d)'!X712&gt;Q_IRP,0,IF('Pariwise difference (d)'!X712&lt;P_IRP,1,((Q_IRP-'Pariwise difference (d)'!X712)/(P_IRP-Q_IRP))))</f>
        <v>0</v>
      </c>
      <c r="Y712">
        <f ca="1">IF('Pariwise difference (d)'!Y712&gt;Q_IRP,0,IF('Pariwise difference (d)'!Y712&lt;P_IRP,1,((Q_IRP-'Pariwise difference (d)'!Y712)/(P_IRP-Q_IRP))))</f>
        <v>1</v>
      </c>
      <c r="Z712">
        <f ca="1">IF('Pariwise difference (d)'!Z712&gt;Q_ODP,0,IF('Pariwise difference (d)'!Z712&lt;P_ODP,1,((Q_ODP-'Pariwise difference (d)'!Z712)/(P_ODP-Q_ODP))))</f>
        <v>0</v>
      </c>
      <c r="AA712">
        <f ca="1">IF('Pariwise difference (d)'!AA712&gt;Q_ODP,0,IF('Pariwise difference (d)'!AA712&lt;P_ODP,1,((Q_ODP-'Pariwise difference (d)'!AA712)/(P_ODP-Q_ODP))))</f>
        <v>0</v>
      </c>
      <c r="AB712">
        <f ca="1">IF('Pariwise difference (d)'!AB712&gt;Q_ODP,0,IF('Pariwise difference (d)'!AB712&lt;P_ODP,1,((Q_ODP-'Pariwise difference (d)'!AB712)/(P_ODP-Q_ODP))))</f>
        <v>0</v>
      </c>
      <c r="AC712">
        <f ca="1">IF('Pariwise difference (d)'!AC712&gt;Q_ODP,0,IF('Pariwise difference (d)'!AC712&lt;P_ODP,1,((Q_ODP-'Pariwise difference (d)'!AC712)/(P_ODP-Q_ODP))))</f>
        <v>-3.5077308677784635E-2</v>
      </c>
      <c r="AD712">
        <f ca="1">IF('Pariwise difference (d)'!AD712&gt;Q_ODP,0,IF('Pariwise difference (d)'!AD712&lt;P_ODP,1,((Q_ODP-'Pariwise difference (d)'!AD712)/(P_ODP-Q_ODP))))</f>
        <v>1</v>
      </c>
      <c r="AE712">
        <f ca="1">IF('Pariwise difference (d)'!AE712&gt;Q_ODP,0,IF('Pariwise difference (d)'!AE712&lt;P_ODP,1,((Q_ODP-'Pariwise difference (d)'!AE712)/(P_ODP-Q_ODP))))</f>
        <v>-0.18973313030571121</v>
      </c>
      <c r="AF712">
        <f ca="1">IF('Pariwise difference (d)'!AF712&gt;Q_ODP,0,IF('Pariwise difference (d)'!AF712&lt;P_ODP,1,((Q_ODP-'Pariwise difference (d)'!AF712)/(P_ODP-Q_ODP))))</f>
        <v>1</v>
      </c>
      <c r="AG712">
        <f ca="1">IF('Pariwise difference (d)'!AG712&gt;Q_ODP,0,IF('Pariwise difference (d)'!AG712&lt;P_ODP,1,((Q_ODP-'Pariwise difference (d)'!AG712)/(P_ODP-Q_ODP))))</f>
        <v>1</v>
      </c>
      <c r="AH712">
        <f ca="1">IF('Pariwise difference (d)'!AH712&gt;Q_ODP,0,IF('Pariwise difference (d)'!AH712&lt;P_ODP,1,((Q_ODP-'Pariwise difference (d)'!AH712)/(P_ODP-Q_ODP))))</f>
        <v>-0.44796889259039557</v>
      </c>
      <c r="AI712">
        <f ca="1">IF('Pariwise difference (d)'!AI712&gt;Q_ODP,0,IF('Pariwise difference (d)'!AI712&lt;P_ODP,1,((Q_ODP-'Pariwise difference (d)'!AI712)/(P_ODP-Q_ODP))))</f>
        <v>0</v>
      </c>
      <c r="AJ712">
        <f ca="1">IF('Pariwise difference (d)'!AJ712&gt;Q_ODP,0,IF('Pariwise difference (d)'!AJ712&lt;P_ODP,1,((Q_ODP-'Pariwise difference (d)'!AJ712)/(P_ODP-Q_ODP))))</f>
        <v>0</v>
      </c>
      <c r="AK712">
        <f ca="1">IF('Pariwise difference (d)'!AK712&gt;Q_ODP,0,IF('Pariwise difference (d)'!AK712&lt;P_ODP,1,((Q_ODP-'Pariwise difference (d)'!AK712)/(P_ODP-Q_ODP))))</f>
        <v>0</v>
      </c>
    </row>
    <row r="713" spans="1:37">
      <c r="A713" s="7">
        <v>711</v>
      </c>
      <c r="B713">
        <f ca="1">IF('Pariwise difference (d)'!B713&gt;Q_GWP,0,IF('Pariwise difference (d)'!B713&lt;P_GWP,1,((Q_GWP-'Pariwise difference (d)'!B713)/(P_GWP-Q_GWP))))</f>
        <v>0</v>
      </c>
      <c r="C713">
        <f ca="1">IF('Pariwise difference (d)'!C713&gt;Q_GWP,0,IF('Pariwise difference (d)'!C713&lt;P_GWP,1,((Q_GWP-'Pariwise difference (d)'!C713)/(P_GWP-Q_GWP))))</f>
        <v>1</v>
      </c>
      <c r="D713">
        <f ca="1">IF('Pariwise difference (d)'!D713&gt;Q_GWP,0,IF('Pariwise difference (d)'!D713&lt;P_GWP,1,((Q_GWP-'Pariwise difference (d)'!D713)/(P_GWP-Q_GWP))))</f>
        <v>0</v>
      </c>
      <c r="E713">
        <f ca="1">IF('Pariwise difference (d)'!E713&gt;Q_GWP,0,IF('Pariwise difference (d)'!E713&lt;P_GWP,1,((Q_GWP-'Pariwise difference (d)'!E713)/(P_GWP-Q_GWP))))</f>
        <v>1</v>
      </c>
      <c r="F713">
        <f ca="1">IF('Pariwise difference (d)'!F713&gt;Q_GWP,0,IF('Pariwise difference (d)'!F713&lt;P_GWP,1,((Q_GWP-'Pariwise difference (d)'!F713)/(P_GWP-Q_GWP))))</f>
        <v>0</v>
      </c>
      <c r="G713">
        <f ca="1">IF('Pariwise difference (d)'!G713&gt;Q_GWP,0,IF('Pariwise difference (d)'!G713&lt;P_GWP,1,((Q_GWP-'Pariwise difference (d)'!G713)/(P_GWP-Q_GWP))))</f>
        <v>0</v>
      </c>
      <c r="H713">
        <f ca="1">IF('Pariwise difference (d)'!H713&gt;Q_GWP,0,IF('Pariwise difference (d)'!H713&lt;P_GWP,1,((Q_GWP-'Pariwise difference (d)'!H713)/(P_GWP-Q_GWP))))</f>
        <v>1</v>
      </c>
      <c r="I713">
        <f ca="1">IF('Pariwise difference (d)'!I713&gt;Q_GWP,0,IF('Pariwise difference (d)'!I713&lt;P_GWP,1,((Q_GWP-'Pariwise difference (d)'!I713)/(P_GWP-Q_GWP))))</f>
        <v>0</v>
      </c>
      <c r="J713">
        <f ca="1">IF('Pariwise difference (d)'!J713&gt;Q_GWP,0,IF('Pariwise difference (d)'!J713&lt;P_GWP,1,((Q_GWP-'Pariwise difference (d)'!J713)/(P_GWP-Q_GWP))))</f>
        <v>1</v>
      </c>
      <c r="K713">
        <f ca="1">IF('Pariwise difference (d)'!K713&gt;Q_GWP,0,IF('Pariwise difference (d)'!K713&lt;P_GWP,1,((Q_GWP-'Pariwise difference (d)'!K713)/(P_GWP-Q_GWP))))</f>
        <v>0</v>
      </c>
      <c r="L713">
        <f ca="1">IF('Pariwise difference (d)'!L713&gt;Q_GWP,0,IF('Pariwise difference (d)'!L713&lt;P_GWP,1,((Q_GWP-'Pariwise difference (d)'!L713)/(P_GWP-Q_GWP))))</f>
        <v>0</v>
      </c>
      <c r="M713">
        <f ca="1">IF('Pariwise difference (d)'!M713&gt;Q_GWP,0,IF('Pariwise difference (d)'!M713&lt;P_GWP,1,((Q_GWP-'Pariwise difference (d)'!M713)/(P_GWP-Q_GWP))))</f>
        <v>1</v>
      </c>
      <c r="N713">
        <f ca="1">IF('Pariwise difference (d)'!N713&gt;Q_IRP,0,IF('Pariwise difference (d)'!N713&lt;P_IRP,1,((Q_IRP-'Pariwise difference (d)'!N713)/(P_IRP-Q_IRP))))</f>
        <v>0</v>
      </c>
      <c r="O713">
        <f ca="1">IF('Pariwise difference (d)'!O713&gt;Q_IRP,0,IF('Pariwise difference (d)'!O713&lt;P_IRP,1,((Q_IRP-'Pariwise difference (d)'!O713)/(P_IRP-Q_IRP))))</f>
        <v>0</v>
      </c>
      <c r="P713">
        <f ca="1">IF('Pariwise difference (d)'!P713&gt;Q_IRP,0,IF('Pariwise difference (d)'!P713&lt;P_IRP,1,((Q_IRP-'Pariwise difference (d)'!P713)/(P_IRP-Q_IRP))))</f>
        <v>0</v>
      </c>
      <c r="Q713">
        <f ca="1">IF('Pariwise difference (d)'!Q713&gt;Q_IRP,0,IF('Pariwise difference (d)'!Q713&lt;P_IRP,1,((Q_IRP-'Pariwise difference (d)'!Q713)/(P_IRP-Q_IRP))))</f>
        <v>0</v>
      </c>
      <c r="R713">
        <f ca="1">IF('Pariwise difference (d)'!R713&gt;Q_IRP,0,IF('Pariwise difference (d)'!R713&lt;P_IRP,1,((Q_IRP-'Pariwise difference (d)'!R713)/(P_IRP-Q_IRP))))</f>
        <v>0</v>
      </c>
      <c r="S713">
        <f ca="1">IF('Pariwise difference (d)'!S713&gt;Q_IRP,0,IF('Pariwise difference (d)'!S713&lt;P_IRP,1,((Q_IRP-'Pariwise difference (d)'!S713)/(P_IRP-Q_IRP))))</f>
        <v>0</v>
      </c>
      <c r="T713">
        <f ca="1">IF('Pariwise difference (d)'!T713&gt;Q_IRP,0,IF('Pariwise difference (d)'!T713&lt;P_IRP,1,((Q_IRP-'Pariwise difference (d)'!T713)/(P_IRP-Q_IRP))))</f>
        <v>1</v>
      </c>
      <c r="U713">
        <f ca="1">IF('Pariwise difference (d)'!U713&gt;Q_IRP,0,IF('Pariwise difference (d)'!U713&lt;P_IRP,1,((Q_IRP-'Pariwise difference (d)'!U713)/(P_IRP-Q_IRP))))</f>
        <v>1</v>
      </c>
      <c r="V713">
        <f ca="1">IF('Pariwise difference (d)'!V713&gt;Q_IRP,0,IF('Pariwise difference (d)'!V713&lt;P_IRP,1,((Q_IRP-'Pariwise difference (d)'!V713)/(P_IRP-Q_IRP))))</f>
        <v>1</v>
      </c>
      <c r="W713">
        <f ca="1">IF('Pariwise difference (d)'!W713&gt;Q_IRP,0,IF('Pariwise difference (d)'!W713&lt;P_IRP,1,((Q_IRP-'Pariwise difference (d)'!W713)/(P_IRP-Q_IRP))))</f>
        <v>0</v>
      </c>
      <c r="X713">
        <f ca="1">IF('Pariwise difference (d)'!X713&gt;Q_IRP,0,IF('Pariwise difference (d)'!X713&lt;P_IRP,1,((Q_IRP-'Pariwise difference (d)'!X713)/(P_IRP-Q_IRP))))</f>
        <v>0</v>
      </c>
      <c r="Y713">
        <f ca="1">IF('Pariwise difference (d)'!Y713&gt;Q_IRP,0,IF('Pariwise difference (d)'!Y713&lt;P_IRP,1,((Q_IRP-'Pariwise difference (d)'!Y713)/(P_IRP-Q_IRP))))</f>
        <v>-0.426696042083272</v>
      </c>
      <c r="Z713">
        <f ca="1">IF('Pariwise difference (d)'!Z713&gt;Q_ODP,0,IF('Pariwise difference (d)'!Z713&lt;P_ODP,1,((Q_ODP-'Pariwise difference (d)'!Z713)/(P_ODP-Q_ODP))))</f>
        <v>0</v>
      </c>
      <c r="AA713">
        <f ca="1">IF('Pariwise difference (d)'!AA713&gt;Q_ODP,0,IF('Pariwise difference (d)'!AA713&lt;P_ODP,1,((Q_ODP-'Pariwise difference (d)'!AA713)/(P_ODP-Q_ODP))))</f>
        <v>0</v>
      </c>
      <c r="AB713">
        <f ca="1">IF('Pariwise difference (d)'!AB713&gt;Q_ODP,0,IF('Pariwise difference (d)'!AB713&lt;P_ODP,1,((Q_ODP-'Pariwise difference (d)'!AB713)/(P_ODP-Q_ODP))))</f>
        <v>0</v>
      </c>
      <c r="AC713">
        <f ca="1">IF('Pariwise difference (d)'!AC713&gt;Q_ODP,0,IF('Pariwise difference (d)'!AC713&lt;P_ODP,1,((Q_ODP-'Pariwise difference (d)'!AC713)/(P_ODP-Q_ODP))))</f>
        <v>0</v>
      </c>
      <c r="AD713">
        <f ca="1">IF('Pariwise difference (d)'!AD713&gt;Q_ODP,0,IF('Pariwise difference (d)'!AD713&lt;P_ODP,1,((Q_ODP-'Pariwise difference (d)'!AD713)/(P_ODP-Q_ODP))))</f>
        <v>-0.88952871080357332</v>
      </c>
      <c r="AE713">
        <f ca="1">IF('Pariwise difference (d)'!AE713&gt;Q_ODP,0,IF('Pariwise difference (d)'!AE713&lt;P_ODP,1,((Q_ODP-'Pariwise difference (d)'!AE713)/(P_ODP-Q_ODP))))</f>
        <v>-0.42303936722086444</v>
      </c>
      <c r="AF713">
        <f ca="1">IF('Pariwise difference (d)'!AF713&gt;Q_ODP,0,IF('Pariwise difference (d)'!AF713&lt;P_ODP,1,((Q_ODP-'Pariwise difference (d)'!AF713)/(P_ODP-Q_ODP))))</f>
        <v>1</v>
      </c>
      <c r="AG713">
        <f ca="1">IF('Pariwise difference (d)'!AG713&gt;Q_ODP,0,IF('Pariwise difference (d)'!AG713&lt;P_ODP,1,((Q_ODP-'Pariwise difference (d)'!AG713)/(P_ODP-Q_ODP))))</f>
        <v>1</v>
      </c>
      <c r="AH713">
        <f ca="1">IF('Pariwise difference (d)'!AH713&gt;Q_ODP,0,IF('Pariwise difference (d)'!AH713&lt;P_ODP,1,((Q_ODP-'Pariwise difference (d)'!AH713)/(P_ODP-Q_ODP))))</f>
        <v>-9.204047234347873E-2</v>
      </c>
      <c r="AI713">
        <f ca="1">IF('Pariwise difference (d)'!AI713&gt;Q_ODP,0,IF('Pariwise difference (d)'!AI713&lt;P_ODP,1,((Q_ODP-'Pariwise difference (d)'!AI713)/(P_ODP-Q_ODP))))</f>
        <v>0</v>
      </c>
      <c r="AJ713">
        <f ca="1">IF('Pariwise difference (d)'!AJ713&gt;Q_ODP,0,IF('Pariwise difference (d)'!AJ713&lt;P_ODP,1,((Q_ODP-'Pariwise difference (d)'!AJ713)/(P_ODP-Q_ODP))))</f>
        <v>0</v>
      </c>
      <c r="AK713">
        <f ca="1">IF('Pariwise difference (d)'!AK713&gt;Q_ODP,0,IF('Pariwise difference (d)'!AK713&lt;P_ODP,1,((Q_ODP-'Pariwise difference (d)'!AK713)/(P_ODP-Q_ODP))))</f>
        <v>0</v>
      </c>
    </row>
    <row r="714" spans="1:37">
      <c r="A714" s="7">
        <v>712</v>
      </c>
      <c r="B714">
        <f ca="1">IF('Pariwise difference (d)'!B714&gt;Q_GWP,0,IF('Pariwise difference (d)'!B714&lt;P_GWP,1,((Q_GWP-'Pariwise difference (d)'!B714)/(P_GWP-Q_GWP))))</f>
        <v>0</v>
      </c>
      <c r="C714">
        <f ca="1">IF('Pariwise difference (d)'!C714&gt;Q_GWP,0,IF('Pariwise difference (d)'!C714&lt;P_GWP,1,((Q_GWP-'Pariwise difference (d)'!C714)/(P_GWP-Q_GWP))))</f>
        <v>1</v>
      </c>
      <c r="D714">
        <f ca="1">IF('Pariwise difference (d)'!D714&gt;Q_GWP,0,IF('Pariwise difference (d)'!D714&lt;P_GWP,1,((Q_GWP-'Pariwise difference (d)'!D714)/(P_GWP-Q_GWP))))</f>
        <v>0</v>
      </c>
      <c r="E714">
        <f ca="1">IF('Pariwise difference (d)'!E714&gt;Q_GWP,0,IF('Pariwise difference (d)'!E714&lt;P_GWP,1,((Q_GWP-'Pariwise difference (d)'!E714)/(P_GWP-Q_GWP))))</f>
        <v>1</v>
      </c>
      <c r="F714">
        <f ca="1">IF('Pariwise difference (d)'!F714&gt;Q_GWP,0,IF('Pariwise difference (d)'!F714&lt;P_GWP,1,((Q_GWP-'Pariwise difference (d)'!F714)/(P_GWP-Q_GWP))))</f>
        <v>-0.92645262476850576</v>
      </c>
      <c r="G714">
        <f ca="1">IF('Pariwise difference (d)'!G714&gt;Q_GWP,0,IF('Pariwise difference (d)'!G714&lt;P_GWP,1,((Q_GWP-'Pariwise difference (d)'!G714)/(P_GWP-Q_GWP))))</f>
        <v>0</v>
      </c>
      <c r="H714">
        <f ca="1">IF('Pariwise difference (d)'!H714&gt;Q_GWP,0,IF('Pariwise difference (d)'!H714&lt;P_GWP,1,((Q_GWP-'Pariwise difference (d)'!H714)/(P_GWP-Q_GWP))))</f>
        <v>1</v>
      </c>
      <c r="I714">
        <f ca="1">IF('Pariwise difference (d)'!I714&gt;Q_GWP,0,IF('Pariwise difference (d)'!I714&lt;P_GWP,1,((Q_GWP-'Pariwise difference (d)'!I714)/(P_GWP-Q_GWP))))</f>
        <v>0</v>
      </c>
      <c r="J714">
        <f ca="1">IF('Pariwise difference (d)'!J714&gt;Q_GWP,0,IF('Pariwise difference (d)'!J714&lt;P_GWP,1,((Q_GWP-'Pariwise difference (d)'!J714)/(P_GWP-Q_GWP))))</f>
        <v>1</v>
      </c>
      <c r="K714">
        <f ca="1">IF('Pariwise difference (d)'!K714&gt;Q_GWP,0,IF('Pariwise difference (d)'!K714&lt;P_GWP,1,((Q_GWP-'Pariwise difference (d)'!K714)/(P_GWP-Q_GWP))))</f>
        <v>0</v>
      </c>
      <c r="L714">
        <f ca="1">IF('Pariwise difference (d)'!L714&gt;Q_GWP,0,IF('Pariwise difference (d)'!L714&lt;P_GWP,1,((Q_GWP-'Pariwise difference (d)'!L714)/(P_GWP-Q_GWP))))</f>
        <v>0</v>
      </c>
      <c r="M714">
        <f ca="1">IF('Pariwise difference (d)'!M714&gt;Q_GWP,0,IF('Pariwise difference (d)'!M714&lt;P_GWP,1,((Q_GWP-'Pariwise difference (d)'!M714)/(P_GWP-Q_GWP))))</f>
        <v>1</v>
      </c>
      <c r="N714">
        <f ca="1">IF('Pariwise difference (d)'!N714&gt;Q_IRP,0,IF('Pariwise difference (d)'!N714&lt;P_IRP,1,((Q_IRP-'Pariwise difference (d)'!N714)/(P_IRP-Q_IRP))))</f>
        <v>0</v>
      </c>
      <c r="O714">
        <f ca="1">IF('Pariwise difference (d)'!O714&gt;Q_IRP,0,IF('Pariwise difference (d)'!O714&lt;P_IRP,1,((Q_IRP-'Pariwise difference (d)'!O714)/(P_IRP-Q_IRP))))</f>
        <v>1</v>
      </c>
      <c r="P714">
        <f ca="1">IF('Pariwise difference (d)'!P714&gt;Q_IRP,0,IF('Pariwise difference (d)'!P714&lt;P_IRP,1,((Q_IRP-'Pariwise difference (d)'!P714)/(P_IRP-Q_IRP))))</f>
        <v>0</v>
      </c>
      <c r="Q714">
        <f ca="1">IF('Pariwise difference (d)'!Q714&gt;Q_IRP,0,IF('Pariwise difference (d)'!Q714&lt;P_IRP,1,((Q_IRP-'Pariwise difference (d)'!Q714)/(P_IRP-Q_IRP))))</f>
        <v>1</v>
      </c>
      <c r="R714">
        <f ca="1">IF('Pariwise difference (d)'!R714&gt;Q_IRP,0,IF('Pariwise difference (d)'!R714&lt;P_IRP,1,((Q_IRP-'Pariwise difference (d)'!R714)/(P_IRP-Q_IRP))))</f>
        <v>0</v>
      </c>
      <c r="S714">
        <f ca="1">IF('Pariwise difference (d)'!S714&gt;Q_IRP,0,IF('Pariwise difference (d)'!S714&lt;P_IRP,1,((Q_IRP-'Pariwise difference (d)'!S714)/(P_IRP-Q_IRP))))</f>
        <v>0</v>
      </c>
      <c r="T714">
        <f ca="1">IF('Pariwise difference (d)'!T714&gt;Q_IRP,0,IF('Pariwise difference (d)'!T714&lt;P_IRP,1,((Q_IRP-'Pariwise difference (d)'!T714)/(P_IRP-Q_IRP))))</f>
        <v>1</v>
      </c>
      <c r="U714">
        <f ca="1">IF('Pariwise difference (d)'!U714&gt;Q_IRP,0,IF('Pariwise difference (d)'!U714&lt;P_IRP,1,((Q_IRP-'Pariwise difference (d)'!U714)/(P_IRP-Q_IRP))))</f>
        <v>0</v>
      </c>
      <c r="V714">
        <f ca="1">IF('Pariwise difference (d)'!V714&gt;Q_IRP,0,IF('Pariwise difference (d)'!V714&lt;P_IRP,1,((Q_IRP-'Pariwise difference (d)'!V714)/(P_IRP-Q_IRP))))</f>
        <v>1</v>
      </c>
      <c r="W714">
        <f ca="1">IF('Pariwise difference (d)'!W714&gt;Q_IRP,0,IF('Pariwise difference (d)'!W714&lt;P_IRP,1,((Q_IRP-'Pariwise difference (d)'!W714)/(P_IRP-Q_IRP))))</f>
        <v>0</v>
      </c>
      <c r="X714">
        <f ca="1">IF('Pariwise difference (d)'!X714&gt;Q_IRP,0,IF('Pariwise difference (d)'!X714&lt;P_IRP,1,((Q_IRP-'Pariwise difference (d)'!X714)/(P_IRP-Q_IRP))))</f>
        <v>0</v>
      </c>
      <c r="Y714">
        <f ca="1">IF('Pariwise difference (d)'!Y714&gt;Q_IRP,0,IF('Pariwise difference (d)'!Y714&lt;P_IRP,1,((Q_IRP-'Pariwise difference (d)'!Y714)/(P_IRP-Q_IRP))))</f>
        <v>1</v>
      </c>
      <c r="Z714">
        <f ca="1">IF('Pariwise difference (d)'!Z714&gt;Q_ODP,0,IF('Pariwise difference (d)'!Z714&lt;P_ODP,1,((Q_ODP-'Pariwise difference (d)'!Z714)/(P_ODP-Q_ODP))))</f>
        <v>0</v>
      </c>
      <c r="AA714">
        <f ca="1">IF('Pariwise difference (d)'!AA714&gt;Q_ODP,0,IF('Pariwise difference (d)'!AA714&lt;P_ODP,1,((Q_ODP-'Pariwise difference (d)'!AA714)/(P_ODP-Q_ODP))))</f>
        <v>0</v>
      </c>
      <c r="AB714">
        <f ca="1">IF('Pariwise difference (d)'!AB714&gt;Q_ODP,0,IF('Pariwise difference (d)'!AB714&lt;P_ODP,1,((Q_ODP-'Pariwise difference (d)'!AB714)/(P_ODP-Q_ODP))))</f>
        <v>0</v>
      </c>
      <c r="AC714">
        <f ca="1">IF('Pariwise difference (d)'!AC714&gt;Q_ODP,0,IF('Pariwise difference (d)'!AC714&lt;P_ODP,1,((Q_ODP-'Pariwise difference (d)'!AC714)/(P_ODP-Q_ODP))))</f>
        <v>0</v>
      </c>
      <c r="AD714">
        <f ca="1">IF('Pariwise difference (d)'!AD714&gt;Q_ODP,0,IF('Pariwise difference (d)'!AD714&lt;P_ODP,1,((Q_ODP-'Pariwise difference (d)'!AD714)/(P_ODP-Q_ODP))))</f>
        <v>0</v>
      </c>
      <c r="AE714">
        <f ca="1">IF('Pariwise difference (d)'!AE714&gt;Q_ODP,0,IF('Pariwise difference (d)'!AE714&lt;P_ODP,1,((Q_ODP-'Pariwise difference (d)'!AE714)/(P_ODP-Q_ODP))))</f>
        <v>0</v>
      </c>
      <c r="AF714">
        <f ca="1">IF('Pariwise difference (d)'!AF714&gt;Q_ODP,0,IF('Pariwise difference (d)'!AF714&lt;P_ODP,1,((Q_ODP-'Pariwise difference (d)'!AF714)/(P_ODP-Q_ODP))))</f>
        <v>-0.39312112061051135</v>
      </c>
      <c r="AG714">
        <f ca="1">IF('Pariwise difference (d)'!AG714&gt;Q_ODP,0,IF('Pariwise difference (d)'!AG714&lt;P_ODP,1,((Q_ODP-'Pariwise difference (d)'!AG714)/(P_ODP-Q_ODP))))</f>
        <v>1</v>
      </c>
      <c r="AH714">
        <f ca="1">IF('Pariwise difference (d)'!AH714&gt;Q_ODP,0,IF('Pariwise difference (d)'!AH714&lt;P_ODP,1,((Q_ODP-'Pariwise difference (d)'!AH714)/(P_ODP-Q_ODP))))</f>
        <v>1</v>
      </c>
      <c r="AI714">
        <f ca="1">IF('Pariwise difference (d)'!AI714&gt;Q_ODP,0,IF('Pariwise difference (d)'!AI714&lt;P_ODP,1,((Q_ODP-'Pariwise difference (d)'!AI714)/(P_ODP-Q_ODP))))</f>
        <v>1</v>
      </c>
      <c r="AJ714">
        <f ca="1">IF('Pariwise difference (d)'!AJ714&gt;Q_ODP,0,IF('Pariwise difference (d)'!AJ714&lt;P_ODP,1,((Q_ODP-'Pariwise difference (d)'!AJ714)/(P_ODP-Q_ODP))))</f>
        <v>1</v>
      </c>
      <c r="AK714">
        <f ca="1">IF('Pariwise difference (d)'!AK714&gt;Q_ODP,0,IF('Pariwise difference (d)'!AK714&lt;P_ODP,1,((Q_ODP-'Pariwise difference (d)'!AK714)/(P_ODP-Q_ODP))))</f>
        <v>0</v>
      </c>
    </row>
    <row r="715" spans="1:37">
      <c r="A715" s="7">
        <v>713</v>
      </c>
      <c r="B715">
        <f ca="1">IF('Pariwise difference (d)'!B715&gt;Q_GWP,0,IF('Pariwise difference (d)'!B715&lt;P_GWP,1,((Q_GWP-'Pariwise difference (d)'!B715)/(P_GWP-Q_GWP))))</f>
        <v>0</v>
      </c>
      <c r="C715">
        <f ca="1">IF('Pariwise difference (d)'!C715&gt;Q_GWP,0,IF('Pariwise difference (d)'!C715&lt;P_GWP,1,((Q_GWP-'Pariwise difference (d)'!C715)/(P_GWP-Q_GWP))))</f>
        <v>-0.37310739601451026</v>
      </c>
      <c r="D715">
        <f ca="1">IF('Pariwise difference (d)'!D715&gt;Q_GWP,0,IF('Pariwise difference (d)'!D715&lt;P_GWP,1,((Q_GWP-'Pariwise difference (d)'!D715)/(P_GWP-Q_GWP))))</f>
        <v>0</v>
      </c>
      <c r="E715">
        <f ca="1">IF('Pariwise difference (d)'!E715&gt;Q_GWP,0,IF('Pariwise difference (d)'!E715&lt;P_GWP,1,((Q_GWP-'Pariwise difference (d)'!E715)/(P_GWP-Q_GWP))))</f>
        <v>1</v>
      </c>
      <c r="F715">
        <f ca="1">IF('Pariwise difference (d)'!F715&gt;Q_GWP,0,IF('Pariwise difference (d)'!F715&lt;P_GWP,1,((Q_GWP-'Pariwise difference (d)'!F715)/(P_GWP-Q_GWP))))</f>
        <v>0</v>
      </c>
      <c r="G715">
        <f ca="1">IF('Pariwise difference (d)'!G715&gt;Q_GWP,0,IF('Pariwise difference (d)'!G715&lt;P_GWP,1,((Q_GWP-'Pariwise difference (d)'!G715)/(P_GWP-Q_GWP))))</f>
        <v>0</v>
      </c>
      <c r="H715">
        <f ca="1">IF('Pariwise difference (d)'!H715&gt;Q_GWP,0,IF('Pariwise difference (d)'!H715&lt;P_GWP,1,((Q_GWP-'Pariwise difference (d)'!H715)/(P_GWP-Q_GWP))))</f>
        <v>1</v>
      </c>
      <c r="I715">
        <f ca="1">IF('Pariwise difference (d)'!I715&gt;Q_GWP,0,IF('Pariwise difference (d)'!I715&lt;P_GWP,1,((Q_GWP-'Pariwise difference (d)'!I715)/(P_GWP-Q_GWP))))</f>
        <v>0</v>
      </c>
      <c r="J715">
        <f ca="1">IF('Pariwise difference (d)'!J715&gt;Q_GWP,0,IF('Pariwise difference (d)'!J715&lt;P_GWP,1,((Q_GWP-'Pariwise difference (d)'!J715)/(P_GWP-Q_GWP))))</f>
        <v>1</v>
      </c>
      <c r="K715">
        <f ca="1">IF('Pariwise difference (d)'!K715&gt;Q_GWP,0,IF('Pariwise difference (d)'!K715&lt;P_GWP,1,((Q_GWP-'Pariwise difference (d)'!K715)/(P_GWP-Q_GWP))))</f>
        <v>0</v>
      </c>
      <c r="L715">
        <f ca="1">IF('Pariwise difference (d)'!L715&gt;Q_GWP,0,IF('Pariwise difference (d)'!L715&lt;P_GWP,1,((Q_GWP-'Pariwise difference (d)'!L715)/(P_GWP-Q_GWP))))</f>
        <v>0</v>
      </c>
      <c r="M715">
        <f ca="1">IF('Pariwise difference (d)'!M715&gt;Q_GWP,0,IF('Pariwise difference (d)'!M715&lt;P_GWP,1,((Q_GWP-'Pariwise difference (d)'!M715)/(P_GWP-Q_GWP))))</f>
        <v>1</v>
      </c>
      <c r="N715">
        <f ca="1">IF('Pariwise difference (d)'!N715&gt;Q_IRP,0,IF('Pariwise difference (d)'!N715&lt;P_IRP,1,((Q_IRP-'Pariwise difference (d)'!N715)/(P_IRP-Q_IRP))))</f>
        <v>0</v>
      </c>
      <c r="O715">
        <f ca="1">IF('Pariwise difference (d)'!O715&gt;Q_IRP,0,IF('Pariwise difference (d)'!O715&lt;P_IRP,1,((Q_IRP-'Pariwise difference (d)'!O715)/(P_IRP-Q_IRP))))</f>
        <v>1</v>
      </c>
      <c r="P715">
        <f ca="1">IF('Pariwise difference (d)'!P715&gt;Q_IRP,0,IF('Pariwise difference (d)'!P715&lt;P_IRP,1,((Q_IRP-'Pariwise difference (d)'!P715)/(P_IRP-Q_IRP))))</f>
        <v>0</v>
      </c>
      <c r="Q715">
        <f ca="1">IF('Pariwise difference (d)'!Q715&gt;Q_IRP,0,IF('Pariwise difference (d)'!Q715&lt;P_IRP,1,((Q_IRP-'Pariwise difference (d)'!Q715)/(P_IRP-Q_IRP))))</f>
        <v>1</v>
      </c>
      <c r="R715">
        <f ca="1">IF('Pariwise difference (d)'!R715&gt;Q_IRP,0,IF('Pariwise difference (d)'!R715&lt;P_IRP,1,((Q_IRP-'Pariwise difference (d)'!R715)/(P_IRP-Q_IRP))))</f>
        <v>0</v>
      </c>
      <c r="S715">
        <f ca="1">IF('Pariwise difference (d)'!S715&gt;Q_IRP,0,IF('Pariwise difference (d)'!S715&lt;P_IRP,1,((Q_IRP-'Pariwise difference (d)'!S715)/(P_IRP-Q_IRP))))</f>
        <v>0</v>
      </c>
      <c r="T715">
        <f ca="1">IF('Pariwise difference (d)'!T715&gt;Q_IRP,0,IF('Pariwise difference (d)'!T715&lt;P_IRP,1,((Q_IRP-'Pariwise difference (d)'!T715)/(P_IRP-Q_IRP))))</f>
        <v>1</v>
      </c>
      <c r="U715">
        <f ca="1">IF('Pariwise difference (d)'!U715&gt;Q_IRP,0,IF('Pariwise difference (d)'!U715&lt;P_IRP,1,((Q_IRP-'Pariwise difference (d)'!U715)/(P_IRP-Q_IRP))))</f>
        <v>0</v>
      </c>
      <c r="V715">
        <f ca="1">IF('Pariwise difference (d)'!V715&gt;Q_IRP,0,IF('Pariwise difference (d)'!V715&lt;P_IRP,1,((Q_IRP-'Pariwise difference (d)'!V715)/(P_IRP-Q_IRP))))</f>
        <v>1</v>
      </c>
      <c r="W715">
        <f ca="1">IF('Pariwise difference (d)'!W715&gt;Q_IRP,0,IF('Pariwise difference (d)'!W715&lt;P_IRP,1,((Q_IRP-'Pariwise difference (d)'!W715)/(P_IRP-Q_IRP))))</f>
        <v>0</v>
      </c>
      <c r="X715">
        <f ca="1">IF('Pariwise difference (d)'!X715&gt;Q_IRP,0,IF('Pariwise difference (d)'!X715&lt;P_IRP,1,((Q_IRP-'Pariwise difference (d)'!X715)/(P_IRP-Q_IRP))))</f>
        <v>0</v>
      </c>
      <c r="Y715">
        <f ca="1">IF('Pariwise difference (d)'!Y715&gt;Q_IRP,0,IF('Pariwise difference (d)'!Y715&lt;P_IRP,1,((Q_IRP-'Pariwise difference (d)'!Y715)/(P_IRP-Q_IRP))))</f>
        <v>1</v>
      </c>
      <c r="Z715">
        <f ca="1">IF('Pariwise difference (d)'!Z715&gt;Q_ODP,0,IF('Pariwise difference (d)'!Z715&lt;P_ODP,1,((Q_ODP-'Pariwise difference (d)'!Z715)/(P_ODP-Q_ODP))))</f>
        <v>1</v>
      </c>
      <c r="AA715">
        <f ca="1">IF('Pariwise difference (d)'!AA715&gt;Q_ODP,0,IF('Pariwise difference (d)'!AA715&lt;P_ODP,1,((Q_ODP-'Pariwise difference (d)'!AA715)/(P_ODP-Q_ODP))))</f>
        <v>1</v>
      </c>
      <c r="AB715">
        <f ca="1">IF('Pariwise difference (d)'!AB715&gt;Q_ODP,0,IF('Pariwise difference (d)'!AB715&lt;P_ODP,1,((Q_ODP-'Pariwise difference (d)'!AB715)/(P_ODP-Q_ODP))))</f>
        <v>1</v>
      </c>
      <c r="AC715">
        <f ca="1">IF('Pariwise difference (d)'!AC715&gt;Q_ODP,0,IF('Pariwise difference (d)'!AC715&lt;P_ODP,1,((Q_ODP-'Pariwise difference (d)'!AC715)/(P_ODP-Q_ODP))))</f>
        <v>0</v>
      </c>
      <c r="AD715">
        <f ca="1">IF('Pariwise difference (d)'!AD715&gt;Q_ODP,0,IF('Pariwise difference (d)'!AD715&lt;P_ODP,1,((Q_ODP-'Pariwise difference (d)'!AD715)/(P_ODP-Q_ODP))))</f>
        <v>0</v>
      </c>
      <c r="AE715">
        <f ca="1">IF('Pariwise difference (d)'!AE715&gt;Q_ODP,0,IF('Pariwise difference (d)'!AE715&lt;P_ODP,1,((Q_ODP-'Pariwise difference (d)'!AE715)/(P_ODP-Q_ODP))))</f>
        <v>0</v>
      </c>
      <c r="AF715">
        <f ca="1">IF('Pariwise difference (d)'!AF715&gt;Q_ODP,0,IF('Pariwise difference (d)'!AF715&lt;P_ODP,1,((Q_ODP-'Pariwise difference (d)'!AF715)/(P_ODP-Q_ODP))))</f>
        <v>0</v>
      </c>
      <c r="AG715">
        <f ca="1">IF('Pariwise difference (d)'!AG715&gt;Q_ODP,0,IF('Pariwise difference (d)'!AG715&lt;P_ODP,1,((Q_ODP-'Pariwise difference (d)'!AG715)/(P_ODP-Q_ODP))))</f>
        <v>0</v>
      </c>
      <c r="AH715">
        <f ca="1">IF('Pariwise difference (d)'!AH715&gt;Q_ODP,0,IF('Pariwise difference (d)'!AH715&lt;P_ODP,1,((Q_ODP-'Pariwise difference (d)'!AH715)/(P_ODP-Q_ODP))))</f>
        <v>0</v>
      </c>
      <c r="AI715">
        <f ca="1">IF('Pariwise difference (d)'!AI715&gt;Q_ODP,0,IF('Pariwise difference (d)'!AI715&lt;P_ODP,1,((Q_ODP-'Pariwise difference (d)'!AI715)/(P_ODP-Q_ODP))))</f>
        <v>0</v>
      </c>
      <c r="AJ715">
        <f ca="1">IF('Pariwise difference (d)'!AJ715&gt;Q_ODP,0,IF('Pariwise difference (d)'!AJ715&lt;P_ODP,1,((Q_ODP-'Pariwise difference (d)'!AJ715)/(P_ODP-Q_ODP))))</f>
        <v>0</v>
      </c>
      <c r="AK715">
        <f ca="1">IF('Pariwise difference (d)'!AK715&gt;Q_ODP,0,IF('Pariwise difference (d)'!AK715&lt;P_ODP,1,((Q_ODP-'Pariwise difference (d)'!AK715)/(P_ODP-Q_ODP))))</f>
        <v>0</v>
      </c>
    </row>
    <row r="716" spans="1:37">
      <c r="A716" s="7">
        <v>714</v>
      </c>
      <c r="B716">
        <f ca="1">IF('Pariwise difference (d)'!B716&gt;Q_GWP,0,IF('Pariwise difference (d)'!B716&lt;P_GWP,1,((Q_GWP-'Pariwise difference (d)'!B716)/(P_GWP-Q_GWP))))</f>
        <v>0</v>
      </c>
      <c r="C716">
        <f ca="1">IF('Pariwise difference (d)'!C716&gt;Q_GWP,0,IF('Pariwise difference (d)'!C716&lt;P_GWP,1,((Q_GWP-'Pariwise difference (d)'!C716)/(P_GWP-Q_GWP))))</f>
        <v>1</v>
      </c>
      <c r="D716">
        <f ca="1">IF('Pariwise difference (d)'!D716&gt;Q_GWP,0,IF('Pariwise difference (d)'!D716&lt;P_GWP,1,((Q_GWP-'Pariwise difference (d)'!D716)/(P_GWP-Q_GWP))))</f>
        <v>0</v>
      </c>
      <c r="E716">
        <f ca="1">IF('Pariwise difference (d)'!E716&gt;Q_GWP,0,IF('Pariwise difference (d)'!E716&lt;P_GWP,1,((Q_GWP-'Pariwise difference (d)'!E716)/(P_GWP-Q_GWP))))</f>
        <v>1</v>
      </c>
      <c r="F716">
        <f ca="1">IF('Pariwise difference (d)'!F716&gt;Q_GWP,0,IF('Pariwise difference (d)'!F716&lt;P_GWP,1,((Q_GWP-'Pariwise difference (d)'!F716)/(P_GWP-Q_GWP))))</f>
        <v>0</v>
      </c>
      <c r="G716">
        <f ca="1">IF('Pariwise difference (d)'!G716&gt;Q_GWP,0,IF('Pariwise difference (d)'!G716&lt;P_GWP,1,((Q_GWP-'Pariwise difference (d)'!G716)/(P_GWP-Q_GWP))))</f>
        <v>0</v>
      </c>
      <c r="H716">
        <f ca="1">IF('Pariwise difference (d)'!H716&gt;Q_GWP,0,IF('Pariwise difference (d)'!H716&lt;P_GWP,1,((Q_GWP-'Pariwise difference (d)'!H716)/(P_GWP-Q_GWP))))</f>
        <v>1</v>
      </c>
      <c r="I716">
        <f ca="1">IF('Pariwise difference (d)'!I716&gt;Q_GWP,0,IF('Pariwise difference (d)'!I716&lt;P_GWP,1,((Q_GWP-'Pariwise difference (d)'!I716)/(P_GWP-Q_GWP))))</f>
        <v>0</v>
      </c>
      <c r="J716">
        <f ca="1">IF('Pariwise difference (d)'!J716&gt;Q_GWP,0,IF('Pariwise difference (d)'!J716&lt;P_GWP,1,((Q_GWP-'Pariwise difference (d)'!J716)/(P_GWP-Q_GWP))))</f>
        <v>1</v>
      </c>
      <c r="K716">
        <f ca="1">IF('Pariwise difference (d)'!K716&gt;Q_GWP,0,IF('Pariwise difference (d)'!K716&lt;P_GWP,1,((Q_GWP-'Pariwise difference (d)'!K716)/(P_GWP-Q_GWP))))</f>
        <v>0</v>
      </c>
      <c r="L716">
        <f ca="1">IF('Pariwise difference (d)'!L716&gt;Q_GWP,0,IF('Pariwise difference (d)'!L716&lt;P_GWP,1,((Q_GWP-'Pariwise difference (d)'!L716)/(P_GWP-Q_GWP))))</f>
        <v>0</v>
      </c>
      <c r="M716">
        <f ca="1">IF('Pariwise difference (d)'!M716&gt;Q_GWP,0,IF('Pariwise difference (d)'!M716&lt;P_GWP,1,((Q_GWP-'Pariwise difference (d)'!M716)/(P_GWP-Q_GWP))))</f>
        <v>1</v>
      </c>
      <c r="N716">
        <f ca="1">IF('Pariwise difference (d)'!N716&gt;Q_IRP,0,IF('Pariwise difference (d)'!N716&lt;P_IRP,1,((Q_IRP-'Pariwise difference (d)'!N716)/(P_IRP-Q_IRP))))</f>
        <v>0</v>
      </c>
      <c r="O716">
        <f ca="1">IF('Pariwise difference (d)'!O716&gt;Q_IRP,0,IF('Pariwise difference (d)'!O716&lt;P_IRP,1,((Q_IRP-'Pariwise difference (d)'!O716)/(P_IRP-Q_IRP))))</f>
        <v>-0.99670847768515791</v>
      </c>
      <c r="P716">
        <f ca="1">IF('Pariwise difference (d)'!P716&gt;Q_IRP,0,IF('Pariwise difference (d)'!P716&lt;P_IRP,1,((Q_IRP-'Pariwise difference (d)'!P716)/(P_IRP-Q_IRP))))</f>
        <v>0</v>
      </c>
      <c r="Q716">
        <f ca="1">IF('Pariwise difference (d)'!Q716&gt;Q_IRP,0,IF('Pariwise difference (d)'!Q716&lt;P_IRP,1,((Q_IRP-'Pariwise difference (d)'!Q716)/(P_IRP-Q_IRP))))</f>
        <v>1</v>
      </c>
      <c r="R716">
        <f ca="1">IF('Pariwise difference (d)'!R716&gt;Q_IRP,0,IF('Pariwise difference (d)'!R716&lt;P_IRP,1,((Q_IRP-'Pariwise difference (d)'!R716)/(P_IRP-Q_IRP))))</f>
        <v>0</v>
      </c>
      <c r="S716">
        <f ca="1">IF('Pariwise difference (d)'!S716&gt;Q_IRP,0,IF('Pariwise difference (d)'!S716&lt;P_IRP,1,((Q_IRP-'Pariwise difference (d)'!S716)/(P_IRP-Q_IRP))))</f>
        <v>0</v>
      </c>
      <c r="T716">
        <f ca="1">IF('Pariwise difference (d)'!T716&gt;Q_IRP,0,IF('Pariwise difference (d)'!T716&lt;P_IRP,1,((Q_IRP-'Pariwise difference (d)'!T716)/(P_IRP-Q_IRP))))</f>
        <v>1</v>
      </c>
      <c r="U716">
        <f ca="1">IF('Pariwise difference (d)'!U716&gt;Q_IRP,0,IF('Pariwise difference (d)'!U716&lt;P_IRP,1,((Q_IRP-'Pariwise difference (d)'!U716)/(P_IRP-Q_IRP))))</f>
        <v>0</v>
      </c>
      <c r="V716">
        <f ca="1">IF('Pariwise difference (d)'!V716&gt;Q_IRP,0,IF('Pariwise difference (d)'!V716&lt;P_IRP,1,((Q_IRP-'Pariwise difference (d)'!V716)/(P_IRP-Q_IRP))))</f>
        <v>1</v>
      </c>
      <c r="W716">
        <f ca="1">IF('Pariwise difference (d)'!W716&gt;Q_IRP,0,IF('Pariwise difference (d)'!W716&lt;P_IRP,1,((Q_IRP-'Pariwise difference (d)'!W716)/(P_IRP-Q_IRP))))</f>
        <v>0</v>
      </c>
      <c r="X716">
        <f ca="1">IF('Pariwise difference (d)'!X716&gt;Q_IRP,0,IF('Pariwise difference (d)'!X716&lt;P_IRP,1,((Q_IRP-'Pariwise difference (d)'!X716)/(P_IRP-Q_IRP))))</f>
        <v>0</v>
      </c>
      <c r="Y716">
        <f ca="1">IF('Pariwise difference (d)'!Y716&gt;Q_IRP,0,IF('Pariwise difference (d)'!Y716&lt;P_IRP,1,((Q_IRP-'Pariwise difference (d)'!Y716)/(P_IRP-Q_IRP))))</f>
        <v>1</v>
      </c>
      <c r="Z716">
        <f ca="1">IF('Pariwise difference (d)'!Z716&gt;Q_ODP,0,IF('Pariwise difference (d)'!Z716&lt;P_ODP,1,((Q_ODP-'Pariwise difference (d)'!Z716)/(P_ODP-Q_ODP))))</f>
        <v>1</v>
      </c>
      <c r="AA716">
        <f ca="1">IF('Pariwise difference (d)'!AA716&gt;Q_ODP,0,IF('Pariwise difference (d)'!AA716&lt;P_ODP,1,((Q_ODP-'Pariwise difference (d)'!AA716)/(P_ODP-Q_ODP))))</f>
        <v>1</v>
      </c>
      <c r="AB716">
        <f ca="1">IF('Pariwise difference (d)'!AB716&gt;Q_ODP,0,IF('Pariwise difference (d)'!AB716&lt;P_ODP,1,((Q_ODP-'Pariwise difference (d)'!AB716)/(P_ODP-Q_ODP))))</f>
        <v>1</v>
      </c>
      <c r="AC716">
        <f ca="1">IF('Pariwise difference (d)'!AC716&gt;Q_ODP,0,IF('Pariwise difference (d)'!AC716&lt;P_ODP,1,((Q_ODP-'Pariwise difference (d)'!AC716)/(P_ODP-Q_ODP))))</f>
        <v>0</v>
      </c>
      <c r="AD716">
        <f ca="1">IF('Pariwise difference (d)'!AD716&gt;Q_ODP,0,IF('Pariwise difference (d)'!AD716&lt;P_ODP,1,((Q_ODP-'Pariwise difference (d)'!AD716)/(P_ODP-Q_ODP))))</f>
        <v>0</v>
      </c>
      <c r="AE716">
        <f ca="1">IF('Pariwise difference (d)'!AE716&gt;Q_ODP,0,IF('Pariwise difference (d)'!AE716&lt;P_ODP,1,((Q_ODP-'Pariwise difference (d)'!AE716)/(P_ODP-Q_ODP))))</f>
        <v>-0.72525489823023404</v>
      </c>
      <c r="AF716">
        <f ca="1">IF('Pariwise difference (d)'!AF716&gt;Q_ODP,0,IF('Pariwise difference (d)'!AF716&lt;P_ODP,1,((Q_ODP-'Pariwise difference (d)'!AF716)/(P_ODP-Q_ODP))))</f>
        <v>0</v>
      </c>
      <c r="AG716">
        <f ca="1">IF('Pariwise difference (d)'!AG716&gt;Q_ODP,0,IF('Pariwise difference (d)'!AG716&lt;P_ODP,1,((Q_ODP-'Pariwise difference (d)'!AG716)/(P_ODP-Q_ODP))))</f>
        <v>0</v>
      </c>
      <c r="AH716">
        <f ca="1">IF('Pariwise difference (d)'!AH716&gt;Q_ODP,0,IF('Pariwise difference (d)'!AH716&lt;P_ODP,1,((Q_ODP-'Pariwise difference (d)'!AH716)/(P_ODP-Q_ODP))))</f>
        <v>0</v>
      </c>
      <c r="AI716">
        <f ca="1">IF('Pariwise difference (d)'!AI716&gt;Q_ODP,0,IF('Pariwise difference (d)'!AI716&lt;P_ODP,1,((Q_ODP-'Pariwise difference (d)'!AI716)/(P_ODP-Q_ODP))))</f>
        <v>1</v>
      </c>
      <c r="AJ716">
        <f ca="1">IF('Pariwise difference (d)'!AJ716&gt;Q_ODP,0,IF('Pariwise difference (d)'!AJ716&lt;P_ODP,1,((Q_ODP-'Pariwise difference (d)'!AJ716)/(P_ODP-Q_ODP))))</f>
        <v>0</v>
      </c>
      <c r="AK716">
        <f ca="1">IF('Pariwise difference (d)'!AK716&gt;Q_ODP,0,IF('Pariwise difference (d)'!AK716&lt;P_ODP,1,((Q_ODP-'Pariwise difference (d)'!AK716)/(P_ODP-Q_ODP))))</f>
        <v>0</v>
      </c>
    </row>
    <row r="717" spans="1:37">
      <c r="A717" s="7">
        <v>715</v>
      </c>
      <c r="B717">
        <f ca="1">IF('Pariwise difference (d)'!B717&gt;Q_GWP,0,IF('Pariwise difference (d)'!B717&lt;P_GWP,1,((Q_GWP-'Pariwise difference (d)'!B717)/(P_GWP-Q_GWP))))</f>
        <v>0</v>
      </c>
      <c r="C717">
        <f ca="1">IF('Pariwise difference (d)'!C717&gt;Q_GWP,0,IF('Pariwise difference (d)'!C717&lt;P_GWP,1,((Q_GWP-'Pariwise difference (d)'!C717)/(P_GWP-Q_GWP))))</f>
        <v>1</v>
      </c>
      <c r="D717">
        <f ca="1">IF('Pariwise difference (d)'!D717&gt;Q_GWP,0,IF('Pariwise difference (d)'!D717&lt;P_GWP,1,((Q_GWP-'Pariwise difference (d)'!D717)/(P_GWP-Q_GWP))))</f>
        <v>0</v>
      </c>
      <c r="E717">
        <f ca="1">IF('Pariwise difference (d)'!E717&gt;Q_GWP,0,IF('Pariwise difference (d)'!E717&lt;P_GWP,1,((Q_GWP-'Pariwise difference (d)'!E717)/(P_GWP-Q_GWP))))</f>
        <v>1</v>
      </c>
      <c r="F717">
        <f ca="1">IF('Pariwise difference (d)'!F717&gt;Q_GWP,0,IF('Pariwise difference (d)'!F717&lt;P_GWP,1,((Q_GWP-'Pariwise difference (d)'!F717)/(P_GWP-Q_GWP))))</f>
        <v>0</v>
      </c>
      <c r="G717">
        <f ca="1">IF('Pariwise difference (d)'!G717&gt;Q_GWP,0,IF('Pariwise difference (d)'!G717&lt;P_GWP,1,((Q_GWP-'Pariwise difference (d)'!G717)/(P_GWP-Q_GWP))))</f>
        <v>0</v>
      </c>
      <c r="H717">
        <f ca="1">IF('Pariwise difference (d)'!H717&gt;Q_GWP,0,IF('Pariwise difference (d)'!H717&lt;P_GWP,1,((Q_GWP-'Pariwise difference (d)'!H717)/(P_GWP-Q_GWP))))</f>
        <v>1</v>
      </c>
      <c r="I717">
        <f ca="1">IF('Pariwise difference (d)'!I717&gt;Q_GWP,0,IF('Pariwise difference (d)'!I717&lt;P_GWP,1,((Q_GWP-'Pariwise difference (d)'!I717)/(P_GWP-Q_GWP))))</f>
        <v>0</v>
      </c>
      <c r="J717">
        <f ca="1">IF('Pariwise difference (d)'!J717&gt;Q_GWP,0,IF('Pariwise difference (d)'!J717&lt;P_GWP,1,((Q_GWP-'Pariwise difference (d)'!J717)/(P_GWP-Q_GWP))))</f>
        <v>1</v>
      </c>
      <c r="K717">
        <f ca="1">IF('Pariwise difference (d)'!K717&gt;Q_GWP,0,IF('Pariwise difference (d)'!K717&lt;P_GWP,1,((Q_GWP-'Pariwise difference (d)'!K717)/(P_GWP-Q_GWP))))</f>
        <v>0</v>
      </c>
      <c r="L717">
        <f ca="1">IF('Pariwise difference (d)'!L717&gt;Q_GWP,0,IF('Pariwise difference (d)'!L717&lt;P_GWP,1,((Q_GWP-'Pariwise difference (d)'!L717)/(P_GWP-Q_GWP))))</f>
        <v>-0.85793250984928326</v>
      </c>
      <c r="M717">
        <f ca="1">IF('Pariwise difference (d)'!M717&gt;Q_GWP,0,IF('Pariwise difference (d)'!M717&lt;P_GWP,1,((Q_GWP-'Pariwise difference (d)'!M717)/(P_GWP-Q_GWP))))</f>
        <v>1</v>
      </c>
      <c r="N717">
        <f ca="1">IF('Pariwise difference (d)'!N717&gt;Q_IRP,0,IF('Pariwise difference (d)'!N717&lt;P_IRP,1,((Q_IRP-'Pariwise difference (d)'!N717)/(P_IRP-Q_IRP))))</f>
        <v>0</v>
      </c>
      <c r="O717">
        <f ca="1">IF('Pariwise difference (d)'!O717&gt;Q_IRP,0,IF('Pariwise difference (d)'!O717&lt;P_IRP,1,((Q_IRP-'Pariwise difference (d)'!O717)/(P_IRP-Q_IRP))))</f>
        <v>-0.264433089994705</v>
      </c>
      <c r="P717">
        <f ca="1">IF('Pariwise difference (d)'!P717&gt;Q_IRP,0,IF('Pariwise difference (d)'!P717&lt;P_IRP,1,((Q_IRP-'Pariwise difference (d)'!P717)/(P_IRP-Q_IRP))))</f>
        <v>0</v>
      </c>
      <c r="Q717">
        <f ca="1">IF('Pariwise difference (d)'!Q717&gt;Q_IRP,0,IF('Pariwise difference (d)'!Q717&lt;P_IRP,1,((Q_IRP-'Pariwise difference (d)'!Q717)/(P_IRP-Q_IRP))))</f>
        <v>-0.95165821954010565</v>
      </c>
      <c r="R717">
        <f ca="1">IF('Pariwise difference (d)'!R717&gt;Q_IRP,0,IF('Pariwise difference (d)'!R717&lt;P_IRP,1,((Q_IRP-'Pariwise difference (d)'!R717)/(P_IRP-Q_IRP))))</f>
        <v>0</v>
      </c>
      <c r="S717">
        <f ca="1">IF('Pariwise difference (d)'!S717&gt;Q_IRP,0,IF('Pariwise difference (d)'!S717&lt;P_IRP,1,((Q_IRP-'Pariwise difference (d)'!S717)/(P_IRP-Q_IRP))))</f>
        <v>0</v>
      </c>
      <c r="T717">
        <f ca="1">IF('Pariwise difference (d)'!T717&gt;Q_IRP,0,IF('Pariwise difference (d)'!T717&lt;P_IRP,1,((Q_IRP-'Pariwise difference (d)'!T717)/(P_IRP-Q_IRP))))</f>
        <v>0</v>
      </c>
      <c r="U717">
        <f ca="1">IF('Pariwise difference (d)'!U717&gt;Q_IRP,0,IF('Pariwise difference (d)'!U717&lt;P_IRP,1,((Q_IRP-'Pariwise difference (d)'!U717)/(P_IRP-Q_IRP))))</f>
        <v>0</v>
      </c>
      <c r="V717">
        <f ca="1">IF('Pariwise difference (d)'!V717&gt;Q_IRP,0,IF('Pariwise difference (d)'!V717&lt;P_IRP,1,((Q_IRP-'Pariwise difference (d)'!V717)/(P_IRP-Q_IRP))))</f>
        <v>0</v>
      </c>
      <c r="W717">
        <f ca="1">IF('Pariwise difference (d)'!W717&gt;Q_IRP,0,IF('Pariwise difference (d)'!W717&lt;P_IRP,1,((Q_IRP-'Pariwise difference (d)'!W717)/(P_IRP-Q_IRP))))</f>
        <v>0</v>
      </c>
      <c r="X717">
        <f ca="1">IF('Pariwise difference (d)'!X717&gt;Q_IRP,0,IF('Pariwise difference (d)'!X717&lt;P_IRP,1,((Q_IRP-'Pariwise difference (d)'!X717)/(P_IRP-Q_IRP))))</f>
        <v>0</v>
      </c>
      <c r="Y717">
        <f ca="1">IF('Pariwise difference (d)'!Y717&gt;Q_IRP,0,IF('Pariwise difference (d)'!Y717&lt;P_IRP,1,((Q_IRP-'Pariwise difference (d)'!Y717)/(P_IRP-Q_IRP))))</f>
        <v>-0.8661703187386115</v>
      </c>
      <c r="Z717">
        <f ca="1">IF('Pariwise difference (d)'!Z717&gt;Q_ODP,0,IF('Pariwise difference (d)'!Z717&lt;P_ODP,1,((Q_ODP-'Pariwise difference (d)'!Z717)/(P_ODP-Q_ODP))))</f>
        <v>1</v>
      </c>
      <c r="AA717">
        <f ca="1">IF('Pariwise difference (d)'!AA717&gt;Q_ODP,0,IF('Pariwise difference (d)'!AA717&lt;P_ODP,1,((Q_ODP-'Pariwise difference (d)'!AA717)/(P_ODP-Q_ODP))))</f>
        <v>-0.20895303619202679</v>
      </c>
      <c r="AB717">
        <f ca="1">IF('Pariwise difference (d)'!AB717&gt;Q_ODP,0,IF('Pariwise difference (d)'!AB717&lt;P_ODP,1,((Q_ODP-'Pariwise difference (d)'!AB717)/(P_ODP-Q_ODP))))</f>
        <v>1</v>
      </c>
      <c r="AC717">
        <f ca="1">IF('Pariwise difference (d)'!AC717&gt;Q_ODP,0,IF('Pariwise difference (d)'!AC717&lt;P_ODP,1,((Q_ODP-'Pariwise difference (d)'!AC717)/(P_ODP-Q_ODP))))</f>
        <v>0</v>
      </c>
      <c r="AD717">
        <f ca="1">IF('Pariwise difference (d)'!AD717&gt;Q_ODP,0,IF('Pariwise difference (d)'!AD717&lt;P_ODP,1,((Q_ODP-'Pariwise difference (d)'!AD717)/(P_ODP-Q_ODP))))</f>
        <v>0</v>
      </c>
      <c r="AE717">
        <f ca="1">IF('Pariwise difference (d)'!AE717&gt;Q_ODP,0,IF('Pariwise difference (d)'!AE717&lt;P_ODP,1,((Q_ODP-'Pariwise difference (d)'!AE717)/(P_ODP-Q_ODP))))</f>
        <v>-0.11344853603255102</v>
      </c>
      <c r="AF717">
        <f ca="1">IF('Pariwise difference (d)'!AF717&gt;Q_ODP,0,IF('Pariwise difference (d)'!AF717&lt;P_ODP,1,((Q_ODP-'Pariwise difference (d)'!AF717)/(P_ODP-Q_ODP))))</f>
        <v>0</v>
      </c>
      <c r="AG717">
        <f ca="1">IF('Pariwise difference (d)'!AG717&gt;Q_ODP,0,IF('Pariwise difference (d)'!AG717&lt;P_ODP,1,((Q_ODP-'Pariwise difference (d)'!AG717)/(P_ODP-Q_ODP))))</f>
        <v>0</v>
      </c>
      <c r="AH717">
        <f ca="1">IF('Pariwise difference (d)'!AH717&gt;Q_ODP,0,IF('Pariwise difference (d)'!AH717&lt;P_ODP,1,((Q_ODP-'Pariwise difference (d)'!AH717)/(P_ODP-Q_ODP))))</f>
        <v>0</v>
      </c>
      <c r="AI717">
        <f ca="1">IF('Pariwise difference (d)'!AI717&gt;Q_ODP,0,IF('Pariwise difference (d)'!AI717&lt;P_ODP,1,((Q_ODP-'Pariwise difference (d)'!AI717)/(P_ODP-Q_ODP))))</f>
        <v>0</v>
      </c>
      <c r="AJ717">
        <f ca="1">IF('Pariwise difference (d)'!AJ717&gt;Q_ODP,0,IF('Pariwise difference (d)'!AJ717&lt;P_ODP,1,((Q_ODP-'Pariwise difference (d)'!AJ717)/(P_ODP-Q_ODP))))</f>
        <v>0</v>
      </c>
      <c r="AK717">
        <f ca="1">IF('Pariwise difference (d)'!AK717&gt;Q_ODP,0,IF('Pariwise difference (d)'!AK717&lt;P_ODP,1,((Q_ODP-'Pariwise difference (d)'!AK717)/(P_ODP-Q_ODP))))</f>
        <v>0</v>
      </c>
    </row>
    <row r="718" spans="1:37">
      <c r="A718" s="7">
        <v>716</v>
      </c>
      <c r="B718">
        <f ca="1">IF('Pariwise difference (d)'!B718&gt;Q_GWP,0,IF('Pariwise difference (d)'!B718&lt;P_GWP,1,((Q_GWP-'Pariwise difference (d)'!B718)/(P_GWP-Q_GWP))))</f>
        <v>0</v>
      </c>
      <c r="C718">
        <f ca="1">IF('Pariwise difference (d)'!C718&gt;Q_GWP,0,IF('Pariwise difference (d)'!C718&lt;P_GWP,1,((Q_GWP-'Pariwise difference (d)'!C718)/(P_GWP-Q_GWP))))</f>
        <v>0</v>
      </c>
      <c r="D718">
        <f ca="1">IF('Pariwise difference (d)'!D718&gt;Q_GWP,0,IF('Pariwise difference (d)'!D718&lt;P_GWP,1,((Q_GWP-'Pariwise difference (d)'!D718)/(P_GWP-Q_GWP))))</f>
        <v>0</v>
      </c>
      <c r="E718">
        <f ca="1">IF('Pariwise difference (d)'!E718&gt;Q_GWP,0,IF('Pariwise difference (d)'!E718&lt;P_GWP,1,((Q_GWP-'Pariwise difference (d)'!E718)/(P_GWP-Q_GWP))))</f>
        <v>1</v>
      </c>
      <c r="F718">
        <f ca="1">IF('Pariwise difference (d)'!F718&gt;Q_GWP,0,IF('Pariwise difference (d)'!F718&lt;P_GWP,1,((Q_GWP-'Pariwise difference (d)'!F718)/(P_GWP-Q_GWP))))</f>
        <v>0</v>
      </c>
      <c r="G718">
        <f ca="1">IF('Pariwise difference (d)'!G718&gt;Q_GWP,0,IF('Pariwise difference (d)'!G718&lt;P_GWP,1,((Q_GWP-'Pariwise difference (d)'!G718)/(P_GWP-Q_GWP))))</f>
        <v>0</v>
      </c>
      <c r="H718">
        <f ca="1">IF('Pariwise difference (d)'!H718&gt;Q_GWP,0,IF('Pariwise difference (d)'!H718&lt;P_GWP,1,((Q_GWP-'Pariwise difference (d)'!H718)/(P_GWP-Q_GWP))))</f>
        <v>1</v>
      </c>
      <c r="I718">
        <f ca="1">IF('Pariwise difference (d)'!I718&gt;Q_GWP,0,IF('Pariwise difference (d)'!I718&lt;P_GWP,1,((Q_GWP-'Pariwise difference (d)'!I718)/(P_GWP-Q_GWP))))</f>
        <v>0</v>
      </c>
      <c r="J718">
        <f ca="1">IF('Pariwise difference (d)'!J718&gt;Q_GWP,0,IF('Pariwise difference (d)'!J718&lt;P_GWP,1,((Q_GWP-'Pariwise difference (d)'!J718)/(P_GWP-Q_GWP))))</f>
        <v>1</v>
      </c>
      <c r="K718">
        <f ca="1">IF('Pariwise difference (d)'!K718&gt;Q_GWP,0,IF('Pariwise difference (d)'!K718&lt;P_GWP,1,((Q_GWP-'Pariwise difference (d)'!K718)/(P_GWP-Q_GWP))))</f>
        <v>0</v>
      </c>
      <c r="L718">
        <f ca="1">IF('Pariwise difference (d)'!L718&gt;Q_GWP,0,IF('Pariwise difference (d)'!L718&lt;P_GWP,1,((Q_GWP-'Pariwise difference (d)'!L718)/(P_GWP-Q_GWP))))</f>
        <v>-0.56624610054818703</v>
      </c>
      <c r="M718">
        <f ca="1">IF('Pariwise difference (d)'!M718&gt;Q_GWP,0,IF('Pariwise difference (d)'!M718&lt;P_GWP,1,((Q_GWP-'Pariwise difference (d)'!M718)/(P_GWP-Q_GWP))))</f>
        <v>1</v>
      </c>
      <c r="N718">
        <f ca="1">IF('Pariwise difference (d)'!N718&gt;Q_IRP,0,IF('Pariwise difference (d)'!N718&lt;P_IRP,1,((Q_IRP-'Pariwise difference (d)'!N718)/(P_IRP-Q_IRP))))</f>
        <v>1</v>
      </c>
      <c r="O718">
        <f ca="1">IF('Pariwise difference (d)'!O718&gt;Q_IRP,0,IF('Pariwise difference (d)'!O718&lt;P_IRP,1,((Q_IRP-'Pariwise difference (d)'!O718)/(P_IRP-Q_IRP))))</f>
        <v>0</v>
      </c>
      <c r="P718">
        <f ca="1">IF('Pariwise difference (d)'!P718&gt;Q_IRP,0,IF('Pariwise difference (d)'!P718&lt;P_IRP,1,((Q_IRP-'Pariwise difference (d)'!P718)/(P_IRP-Q_IRP))))</f>
        <v>0</v>
      </c>
      <c r="Q718">
        <f ca="1">IF('Pariwise difference (d)'!Q718&gt;Q_IRP,0,IF('Pariwise difference (d)'!Q718&lt;P_IRP,1,((Q_IRP-'Pariwise difference (d)'!Q718)/(P_IRP-Q_IRP))))</f>
        <v>0</v>
      </c>
      <c r="R718">
        <f ca="1">IF('Pariwise difference (d)'!R718&gt;Q_IRP,0,IF('Pariwise difference (d)'!R718&lt;P_IRP,1,((Q_IRP-'Pariwise difference (d)'!R718)/(P_IRP-Q_IRP))))</f>
        <v>0</v>
      </c>
      <c r="S718">
        <f ca="1">IF('Pariwise difference (d)'!S718&gt;Q_IRP,0,IF('Pariwise difference (d)'!S718&lt;P_IRP,1,((Q_IRP-'Pariwise difference (d)'!S718)/(P_IRP-Q_IRP))))</f>
        <v>0</v>
      </c>
      <c r="T718">
        <f ca="1">IF('Pariwise difference (d)'!T718&gt;Q_IRP,0,IF('Pariwise difference (d)'!T718&lt;P_IRP,1,((Q_IRP-'Pariwise difference (d)'!T718)/(P_IRP-Q_IRP))))</f>
        <v>0</v>
      </c>
      <c r="U718">
        <f ca="1">IF('Pariwise difference (d)'!U718&gt;Q_IRP,0,IF('Pariwise difference (d)'!U718&lt;P_IRP,1,((Q_IRP-'Pariwise difference (d)'!U718)/(P_IRP-Q_IRP))))</f>
        <v>0</v>
      </c>
      <c r="V718">
        <f ca="1">IF('Pariwise difference (d)'!V718&gt;Q_IRP,0,IF('Pariwise difference (d)'!V718&lt;P_IRP,1,((Q_IRP-'Pariwise difference (d)'!V718)/(P_IRP-Q_IRP))))</f>
        <v>1</v>
      </c>
      <c r="W718">
        <f ca="1">IF('Pariwise difference (d)'!W718&gt;Q_IRP,0,IF('Pariwise difference (d)'!W718&lt;P_IRP,1,((Q_IRP-'Pariwise difference (d)'!W718)/(P_IRP-Q_IRP))))</f>
        <v>-0.41793445276680458</v>
      </c>
      <c r="X718">
        <f ca="1">IF('Pariwise difference (d)'!X718&gt;Q_IRP,0,IF('Pariwise difference (d)'!X718&lt;P_IRP,1,((Q_IRP-'Pariwise difference (d)'!X718)/(P_IRP-Q_IRP))))</f>
        <v>1</v>
      </c>
      <c r="Y718">
        <f ca="1">IF('Pariwise difference (d)'!Y718&gt;Q_IRP,0,IF('Pariwise difference (d)'!Y718&lt;P_IRP,1,((Q_IRP-'Pariwise difference (d)'!Y718)/(P_IRP-Q_IRP))))</f>
        <v>1</v>
      </c>
      <c r="Z718">
        <f ca="1">IF('Pariwise difference (d)'!Z718&gt;Q_ODP,0,IF('Pariwise difference (d)'!Z718&lt;P_ODP,1,((Q_ODP-'Pariwise difference (d)'!Z718)/(P_ODP-Q_ODP))))</f>
        <v>0</v>
      </c>
      <c r="AA718">
        <f ca="1">IF('Pariwise difference (d)'!AA718&gt;Q_ODP,0,IF('Pariwise difference (d)'!AA718&lt;P_ODP,1,((Q_ODP-'Pariwise difference (d)'!AA718)/(P_ODP-Q_ODP))))</f>
        <v>0</v>
      </c>
      <c r="AB718">
        <f ca="1">IF('Pariwise difference (d)'!AB718&gt;Q_ODP,0,IF('Pariwise difference (d)'!AB718&lt;P_ODP,1,((Q_ODP-'Pariwise difference (d)'!AB718)/(P_ODP-Q_ODP))))</f>
        <v>0</v>
      </c>
      <c r="AC718">
        <f ca="1">IF('Pariwise difference (d)'!AC718&gt;Q_ODP,0,IF('Pariwise difference (d)'!AC718&lt;P_ODP,1,((Q_ODP-'Pariwise difference (d)'!AC718)/(P_ODP-Q_ODP))))</f>
        <v>0</v>
      </c>
      <c r="AD718">
        <f ca="1">IF('Pariwise difference (d)'!AD718&gt;Q_ODP,0,IF('Pariwise difference (d)'!AD718&lt;P_ODP,1,((Q_ODP-'Pariwise difference (d)'!AD718)/(P_ODP-Q_ODP))))</f>
        <v>-1.1710056810339082E-2</v>
      </c>
      <c r="AE718">
        <f ca="1">IF('Pariwise difference (d)'!AE718&gt;Q_ODP,0,IF('Pariwise difference (d)'!AE718&lt;P_ODP,1,((Q_ODP-'Pariwise difference (d)'!AE718)/(P_ODP-Q_ODP))))</f>
        <v>-0.88227165635067495</v>
      </c>
      <c r="AF718">
        <f ca="1">IF('Pariwise difference (d)'!AF718&gt;Q_ODP,0,IF('Pariwise difference (d)'!AF718&lt;P_ODP,1,((Q_ODP-'Pariwise difference (d)'!AF718)/(P_ODP-Q_ODP))))</f>
        <v>0</v>
      </c>
      <c r="AG718">
        <f ca="1">IF('Pariwise difference (d)'!AG718&gt;Q_ODP,0,IF('Pariwise difference (d)'!AG718&lt;P_ODP,1,((Q_ODP-'Pariwise difference (d)'!AG718)/(P_ODP-Q_ODP))))</f>
        <v>0</v>
      </c>
      <c r="AH718">
        <f ca="1">IF('Pariwise difference (d)'!AH718&gt;Q_ODP,0,IF('Pariwise difference (d)'!AH718&lt;P_ODP,1,((Q_ODP-'Pariwise difference (d)'!AH718)/(P_ODP-Q_ODP))))</f>
        <v>0</v>
      </c>
      <c r="AI718">
        <f ca="1">IF('Pariwise difference (d)'!AI718&gt;Q_ODP,0,IF('Pariwise difference (d)'!AI718&lt;P_ODP,1,((Q_ODP-'Pariwise difference (d)'!AI718)/(P_ODP-Q_ODP))))</f>
        <v>0</v>
      </c>
      <c r="AJ718">
        <f ca="1">IF('Pariwise difference (d)'!AJ718&gt;Q_ODP,0,IF('Pariwise difference (d)'!AJ718&lt;P_ODP,1,((Q_ODP-'Pariwise difference (d)'!AJ718)/(P_ODP-Q_ODP))))</f>
        <v>0</v>
      </c>
      <c r="AK718">
        <f ca="1">IF('Pariwise difference (d)'!AK718&gt;Q_ODP,0,IF('Pariwise difference (d)'!AK718&lt;P_ODP,1,((Q_ODP-'Pariwise difference (d)'!AK718)/(P_ODP-Q_ODP))))</f>
        <v>0</v>
      </c>
    </row>
    <row r="719" spans="1:37">
      <c r="A719" s="7">
        <v>717</v>
      </c>
      <c r="B719">
        <f ca="1">IF('Pariwise difference (d)'!B719&gt;Q_GWP,0,IF('Pariwise difference (d)'!B719&lt;P_GWP,1,((Q_GWP-'Pariwise difference (d)'!B719)/(P_GWP-Q_GWP))))</f>
        <v>0</v>
      </c>
      <c r="C719">
        <f ca="1">IF('Pariwise difference (d)'!C719&gt;Q_GWP,0,IF('Pariwise difference (d)'!C719&lt;P_GWP,1,((Q_GWP-'Pariwise difference (d)'!C719)/(P_GWP-Q_GWP))))</f>
        <v>0</v>
      </c>
      <c r="D719">
        <f ca="1">IF('Pariwise difference (d)'!D719&gt;Q_GWP,0,IF('Pariwise difference (d)'!D719&lt;P_GWP,1,((Q_GWP-'Pariwise difference (d)'!D719)/(P_GWP-Q_GWP))))</f>
        <v>0</v>
      </c>
      <c r="E719">
        <f ca="1">IF('Pariwise difference (d)'!E719&gt;Q_GWP,0,IF('Pariwise difference (d)'!E719&lt;P_GWP,1,((Q_GWP-'Pariwise difference (d)'!E719)/(P_GWP-Q_GWP))))</f>
        <v>1</v>
      </c>
      <c r="F719">
        <f ca="1">IF('Pariwise difference (d)'!F719&gt;Q_GWP,0,IF('Pariwise difference (d)'!F719&lt;P_GWP,1,((Q_GWP-'Pariwise difference (d)'!F719)/(P_GWP-Q_GWP))))</f>
        <v>0</v>
      </c>
      <c r="G719">
        <f ca="1">IF('Pariwise difference (d)'!G719&gt;Q_GWP,0,IF('Pariwise difference (d)'!G719&lt;P_GWP,1,((Q_GWP-'Pariwise difference (d)'!G719)/(P_GWP-Q_GWP))))</f>
        <v>0</v>
      </c>
      <c r="H719">
        <f ca="1">IF('Pariwise difference (d)'!H719&gt;Q_GWP,0,IF('Pariwise difference (d)'!H719&lt;P_GWP,1,((Q_GWP-'Pariwise difference (d)'!H719)/(P_GWP-Q_GWP))))</f>
        <v>1</v>
      </c>
      <c r="I719">
        <f ca="1">IF('Pariwise difference (d)'!I719&gt;Q_GWP,0,IF('Pariwise difference (d)'!I719&lt;P_GWP,1,((Q_GWP-'Pariwise difference (d)'!I719)/(P_GWP-Q_GWP))))</f>
        <v>1</v>
      </c>
      <c r="J719">
        <f ca="1">IF('Pariwise difference (d)'!J719&gt;Q_GWP,0,IF('Pariwise difference (d)'!J719&lt;P_GWP,1,((Q_GWP-'Pariwise difference (d)'!J719)/(P_GWP-Q_GWP))))</f>
        <v>1</v>
      </c>
      <c r="K719">
        <f ca="1">IF('Pariwise difference (d)'!K719&gt;Q_GWP,0,IF('Pariwise difference (d)'!K719&lt;P_GWP,1,((Q_GWP-'Pariwise difference (d)'!K719)/(P_GWP-Q_GWP))))</f>
        <v>0</v>
      </c>
      <c r="L719">
        <f ca="1">IF('Pariwise difference (d)'!L719&gt;Q_GWP,0,IF('Pariwise difference (d)'!L719&lt;P_GWP,1,((Q_GWP-'Pariwise difference (d)'!L719)/(P_GWP-Q_GWP))))</f>
        <v>-0.57792428712322752</v>
      </c>
      <c r="M719">
        <f ca="1">IF('Pariwise difference (d)'!M719&gt;Q_GWP,0,IF('Pariwise difference (d)'!M719&lt;P_GWP,1,((Q_GWP-'Pariwise difference (d)'!M719)/(P_GWP-Q_GWP))))</f>
        <v>1</v>
      </c>
      <c r="N719">
        <f ca="1">IF('Pariwise difference (d)'!N719&gt;Q_IRP,0,IF('Pariwise difference (d)'!N719&lt;P_IRP,1,((Q_IRP-'Pariwise difference (d)'!N719)/(P_IRP-Q_IRP))))</f>
        <v>0</v>
      </c>
      <c r="O719">
        <f ca="1">IF('Pariwise difference (d)'!O719&gt;Q_IRP,0,IF('Pariwise difference (d)'!O719&lt;P_IRP,1,((Q_IRP-'Pariwise difference (d)'!O719)/(P_IRP-Q_IRP))))</f>
        <v>1</v>
      </c>
      <c r="P719">
        <f ca="1">IF('Pariwise difference (d)'!P719&gt;Q_IRP,0,IF('Pariwise difference (d)'!P719&lt;P_IRP,1,((Q_IRP-'Pariwise difference (d)'!P719)/(P_IRP-Q_IRP))))</f>
        <v>0</v>
      </c>
      <c r="Q719">
        <f ca="1">IF('Pariwise difference (d)'!Q719&gt;Q_IRP,0,IF('Pariwise difference (d)'!Q719&lt;P_IRP,1,((Q_IRP-'Pariwise difference (d)'!Q719)/(P_IRP-Q_IRP))))</f>
        <v>1</v>
      </c>
      <c r="R719">
        <f ca="1">IF('Pariwise difference (d)'!R719&gt;Q_IRP,0,IF('Pariwise difference (d)'!R719&lt;P_IRP,1,((Q_IRP-'Pariwise difference (d)'!R719)/(P_IRP-Q_IRP))))</f>
        <v>0</v>
      </c>
      <c r="S719">
        <f ca="1">IF('Pariwise difference (d)'!S719&gt;Q_IRP,0,IF('Pariwise difference (d)'!S719&lt;P_IRP,1,((Q_IRP-'Pariwise difference (d)'!S719)/(P_IRP-Q_IRP))))</f>
        <v>0</v>
      </c>
      <c r="T719">
        <f ca="1">IF('Pariwise difference (d)'!T719&gt;Q_IRP,0,IF('Pariwise difference (d)'!T719&lt;P_IRP,1,((Q_IRP-'Pariwise difference (d)'!T719)/(P_IRP-Q_IRP))))</f>
        <v>1</v>
      </c>
      <c r="U719">
        <f ca="1">IF('Pariwise difference (d)'!U719&gt;Q_IRP,0,IF('Pariwise difference (d)'!U719&lt;P_IRP,1,((Q_IRP-'Pariwise difference (d)'!U719)/(P_IRP-Q_IRP))))</f>
        <v>0</v>
      </c>
      <c r="V719">
        <f ca="1">IF('Pariwise difference (d)'!V719&gt;Q_IRP,0,IF('Pariwise difference (d)'!V719&lt;P_IRP,1,((Q_IRP-'Pariwise difference (d)'!V719)/(P_IRP-Q_IRP))))</f>
        <v>1</v>
      </c>
      <c r="W719">
        <f ca="1">IF('Pariwise difference (d)'!W719&gt;Q_IRP,0,IF('Pariwise difference (d)'!W719&lt;P_IRP,1,((Q_IRP-'Pariwise difference (d)'!W719)/(P_IRP-Q_IRP))))</f>
        <v>0</v>
      </c>
      <c r="X719">
        <f ca="1">IF('Pariwise difference (d)'!X719&gt;Q_IRP,0,IF('Pariwise difference (d)'!X719&lt;P_IRP,1,((Q_IRP-'Pariwise difference (d)'!X719)/(P_IRP-Q_IRP))))</f>
        <v>1</v>
      </c>
      <c r="Y719">
        <f ca="1">IF('Pariwise difference (d)'!Y719&gt;Q_IRP,0,IF('Pariwise difference (d)'!Y719&lt;P_IRP,1,((Q_IRP-'Pariwise difference (d)'!Y719)/(P_IRP-Q_IRP))))</f>
        <v>1</v>
      </c>
      <c r="Z719">
        <f ca="1">IF('Pariwise difference (d)'!Z719&gt;Q_ODP,0,IF('Pariwise difference (d)'!Z719&lt;P_ODP,1,((Q_ODP-'Pariwise difference (d)'!Z719)/(P_ODP-Q_ODP))))</f>
        <v>0</v>
      </c>
      <c r="AA719">
        <f ca="1">IF('Pariwise difference (d)'!AA719&gt;Q_ODP,0,IF('Pariwise difference (d)'!AA719&lt;P_ODP,1,((Q_ODP-'Pariwise difference (d)'!AA719)/(P_ODP-Q_ODP))))</f>
        <v>1</v>
      </c>
      <c r="AB719">
        <f ca="1">IF('Pariwise difference (d)'!AB719&gt;Q_ODP,0,IF('Pariwise difference (d)'!AB719&lt;P_ODP,1,((Q_ODP-'Pariwise difference (d)'!AB719)/(P_ODP-Q_ODP))))</f>
        <v>1</v>
      </c>
      <c r="AC719">
        <f ca="1">IF('Pariwise difference (d)'!AC719&gt;Q_ODP,0,IF('Pariwise difference (d)'!AC719&lt;P_ODP,1,((Q_ODP-'Pariwise difference (d)'!AC719)/(P_ODP-Q_ODP))))</f>
        <v>1</v>
      </c>
      <c r="AD719">
        <f ca="1">IF('Pariwise difference (d)'!AD719&gt;Q_ODP,0,IF('Pariwise difference (d)'!AD719&lt;P_ODP,1,((Q_ODP-'Pariwise difference (d)'!AD719)/(P_ODP-Q_ODP))))</f>
        <v>1</v>
      </c>
      <c r="AE719">
        <f ca="1">IF('Pariwise difference (d)'!AE719&gt;Q_ODP,0,IF('Pariwise difference (d)'!AE719&lt;P_ODP,1,((Q_ODP-'Pariwise difference (d)'!AE719)/(P_ODP-Q_ODP))))</f>
        <v>1</v>
      </c>
      <c r="AF719">
        <f ca="1">IF('Pariwise difference (d)'!AF719&gt;Q_ODP,0,IF('Pariwise difference (d)'!AF719&lt;P_ODP,1,((Q_ODP-'Pariwise difference (d)'!AF719)/(P_ODP-Q_ODP))))</f>
        <v>0</v>
      </c>
      <c r="AG719">
        <f ca="1">IF('Pariwise difference (d)'!AG719&gt;Q_ODP,0,IF('Pariwise difference (d)'!AG719&lt;P_ODP,1,((Q_ODP-'Pariwise difference (d)'!AG719)/(P_ODP-Q_ODP))))</f>
        <v>0</v>
      </c>
      <c r="AH719">
        <f ca="1">IF('Pariwise difference (d)'!AH719&gt;Q_ODP,0,IF('Pariwise difference (d)'!AH719&lt;P_ODP,1,((Q_ODP-'Pariwise difference (d)'!AH719)/(P_ODP-Q_ODP))))</f>
        <v>0</v>
      </c>
      <c r="AI719">
        <f ca="1">IF('Pariwise difference (d)'!AI719&gt;Q_ODP,0,IF('Pariwise difference (d)'!AI719&lt;P_ODP,1,((Q_ODP-'Pariwise difference (d)'!AI719)/(P_ODP-Q_ODP))))</f>
        <v>0</v>
      </c>
      <c r="AJ719">
        <f ca="1">IF('Pariwise difference (d)'!AJ719&gt;Q_ODP,0,IF('Pariwise difference (d)'!AJ719&lt;P_ODP,1,((Q_ODP-'Pariwise difference (d)'!AJ719)/(P_ODP-Q_ODP))))</f>
        <v>0</v>
      </c>
      <c r="AK719">
        <f ca="1">IF('Pariwise difference (d)'!AK719&gt;Q_ODP,0,IF('Pariwise difference (d)'!AK719&lt;P_ODP,1,((Q_ODP-'Pariwise difference (d)'!AK719)/(P_ODP-Q_ODP))))</f>
        <v>0</v>
      </c>
    </row>
    <row r="720" spans="1:37">
      <c r="A720" s="7">
        <v>718</v>
      </c>
      <c r="B720">
        <f ca="1">IF('Pariwise difference (d)'!B720&gt;Q_GWP,0,IF('Pariwise difference (d)'!B720&lt;P_GWP,1,((Q_GWP-'Pariwise difference (d)'!B720)/(P_GWP-Q_GWP))))</f>
        <v>0</v>
      </c>
      <c r="C720">
        <f ca="1">IF('Pariwise difference (d)'!C720&gt;Q_GWP,0,IF('Pariwise difference (d)'!C720&lt;P_GWP,1,((Q_GWP-'Pariwise difference (d)'!C720)/(P_GWP-Q_GWP))))</f>
        <v>1</v>
      </c>
      <c r="D720">
        <f ca="1">IF('Pariwise difference (d)'!D720&gt;Q_GWP,0,IF('Pariwise difference (d)'!D720&lt;P_GWP,1,((Q_GWP-'Pariwise difference (d)'!D720)/(P_GWP-Q_GWP))))</f>
        <v>0</v>
      </c>
      <c r="E720">
        <f ca="1">IF('Pariwise difference (d)'!E720&gt;Q_GWP,0,IF('Pariwise difference (d)'!E720&lt;P_GWP,1,((Q_GWP-'Pariwise difference (d)'!E720)/(P_GWP-Q_GWP))))</f>
        <v>1</v>
      </c>
      <c r="F720">
        <f ca="1">IF('Pariwise difference (d)'!F720&gt;Q_GWP,0,IF('Pariwise difference (d)'!F720&lt;P_GWP,1,((Q_GWP-'Pariwise difference (d)'!F720)/(P_GWP-Q_GWP))))</f>
        <v>1</v>
      </c>
      <c r="G720">
        <f ca="1">IF('Pariwise difference (d)'!G720&gt;Q_GWP,0,IF('Pariwise difference (d)'!G720&lt;P_GWP,1,((Q_GWP-'Pariwise difference (d)'!G720)/(P_GWP-Q_GWP))))</f>
        <v>0</v>
      </c>
      <c r="H720">
        <f ca="1">IF('Pariwise difference (d)'!H720&gt;Q_GWP,0,IF('Pariwise difference (d)'!H720&lt;P_GWP,1,((Q_GWP-'Pariwise difference (d)'!H720)/(P_GWP-Q_GWP))))</f>
        <v>1</v>
      </c>
      <c r="I720">
        <f ca="1">IF('Pariwise difference (d)'!I720&gt;Q_GWP,0,IF('Pariwise difference (d)'!I720&lt;P_GWP,1,((Q_GWP-'Pariwise difference (d)'!I720)/(P_GWP-Q_GWP))))</f>
        <v>0</v>
      </c>
      <c r="J720">
        <f ca="1">IF('Pariwise difference (d)'!J720&gt;Q_GWP,0,IF('Pariwise difference (d)'!J720&lt;P_GWP,1,((Q_GWP-'Pariwise difference (d)'!J720)/(P_GWP-Q_GWP))))</f>
        <v>1</v>
      </c>
      <c r="K720">
        <f ca="1">IF('Pariwise difference (d)'!K720&gt;Q_GWP,0,IF('Pariwise difference (d)'!K720&lt;P_GWP,1,((Q_GWP-'Pariwise difference (d)'!K720)/(P_GWP-Q_GWP))))</f>
        <v>0</v>
      </c>
      <c r="L720">
        <f ca="1">IF('Pariwise difference (d)'!L720&gt;Q_GWP,0,IF('Pariwise difference (d)'!L720&lt;P_GWP,1,((Q_GWP-'Pariwise difference (d)'!L720)/(P_GWP-Q_GWP))))</f>
        <v>0</v>
      </c>
      <c r="M720">
        <f ca="1">IF('Pariwise difference (d)'!M720&gt;Q_GWP,0,IF('Pariwise difference (d)'!M720&lt;P_GWP,1,((Q_GWP-'Pariwise difference (d)'!M720)/(P_GWP-Q_GWP))))</f>
        <v>1</v>
      </c>
      <c r="N720">
        <f ca="1">IF('Pariwise difference (d)'!N720&gt;Q_IRP,0,IF('Pariwise difference (d)'!N720&lt;P_IRP,1,((Q_IRP-'Pariwise difference (d)'!N720)/(P_IRP-Q_IRP))))</f>
        <v>0</v>
      </c>
      <c r="O720">
        <f ca="1">IF('Pariwise difference (d)'!O720&gt;Q_IRP,0,IF('Pariwise difference (d)'!O720&lt;P_IRP,1,((Q_IRP-'Pariwise difference (d)'!O720)/(P_IRP-Q_IRP))))</f>
        <v>0</v>
      </c>
      <c r="P720">
        <f ca="1">IF('Pariwise difference (d)'!P720&gt;Q_IRP,0,IF('Pariwise difference (d)'!P720&lt;P_IRP,1,((Q_IRP-'Pariwise difference (d)'!P720)/(P_IRP-Q_IRP))))</f>
        <v>0</v>
      </c>
      <c r="Q720">
        <f ca="1">IF('Pariwise difference (d)'!Q720&gt;Q_IRP,0,IF('Pariwise difference (d)'!Q720&lt;P_IRP,1,((Q_IRP-'Pariwise difference (d)'!Q720)/(P_IRP-Q_IRP))))</f>
        <v>1</v>
      </c>
      <c r="R720">
        <f ca="1">IF('Pariwise difference (d)'!R720&gt;Q_IRP,0,IF('Pariwise difference (d)'!R720&lt;P_IRP,1,((Q_IRP-'Pariwise difference (d)'!R720)/(P_IRP-Q_IRP))))</f>
        <v>0</v>
      </c>
      <c r="S720">
        <f ca="1">IF('Pariwise difference (d)'!S720&gt;Q_IRP,0,IF('Pariwise difference (d)'!S720&lt;P_IRP,1,((Q_IRP-'Pariwise difference (d)'!S720)/(P_IRP-Q_IRP))))</f>
        <v>0</v>
      </c>
      <c r="T720">
        <f ca="1">IF('Pariwise difference (d)'!T720&gt;Q_IRP,0,IF('Pariwise difference (d)'!T720&lt;P_IRP,1,((Q_IRP-'Pariwise difference (d)'!T720)/(P_IRP-Q_IRP))))</f>
        <v>1</v>
      </c>
      <c r="U720">
        <f ca="1">IF('Pariwise difference (d)'!U720&gt;Q_IRP,0,IF('Pariwise difference (d)'!U720&lt;P_IRP,1,((Q_IRP-'Pariwise difference (d)'!U720)/(P_IRP-Q_IRP))))</f>
        <v>1</v>
      </c>
      <c r="V720">
        <f ca="1">IF('Pariwise difference (d)'!V720&gt;Q_IRP,0,IF('Pariwise difference (d)'!V720&lt;P_IRP,1,((Q_IRP-'Pariwise difference (d)'!V720)/(P_IRP-Q_IRP))))</f>
        <v>1</v>
      </c>
      <c r="W720">
        <f ca="1">IF('Pariwise difference (d)'!W720&gt;Q_IRP,0,IF('Pariwise difference (d)'!W720&lt;P_IRP,1,((Q_IRP-'Pariwise difference (d)'!W720)/(P_IRP-Q_IRP))))</f>
        <v>0</v>
      </c>
      <c r="X720">
        <f ca="1">IF('Pariwise difference (d)'!X720&gt;Q_IRP,0,IF('Pariwise difference (d)'!X720&lt;P_IRP,1,((Q_IRP-'Pariwise difference (d)'!X720)/(P_IRP-Q_IRP))))</f>
        <v>-0.57464151641319772</v>
      </c>
      <c r="Y720">
        <f ca="1">IF('Pariwise difference (d)'!Y720&gt;Q_IRP,0,IF('Pariwise difference (d)'!Y720&lt;P_IRP,1,((Q_IRP-'Pariwise difference (d)'!Y720)/(P_IRP-Q_IRP))))</f>
        <v>1</v>
      </c>
      <c r="Z720">
        <f ca="1">IF('Pariwise difference (d)'!Z720&gt;Q_ODP,0,IF('Pariwise difference (d)'!Z720&lt;P_ODP,1,((Q_ODP-'Pariwise difference (d)'!Z720)/(P_ODP-Q_ODP))))</f>
        <v>0</v>
      </c>
      <c r="AA720">
        <f ca="1">IF('Pariwise difference (d)'!AA720&gt;Q_ODP,0,IF('Pariwise difference (d)'!AA720&lt;P_ODP,1,((Q_ODP-'Pariwise difference (d)'!AA720)/(P_ODP-Q_ODP))))</f>
        <v>0</v>
      </c>
      <c r="AB720">
        <f ca="1">IF('Pariwise difference (d)'!AB720&gt;Q_ODP,0,IF('Pariwise difference (d)'!AB720&lt;P_ODP,1,((Q_ODP-'Pariwise difference (d)'!AB720)/(P_ODP-Q_ODP))))</f>
        <v>0</v>
      </c>
      <c r="AC720">
        <f ca="1">IF('Pariwise difference (d)'!AC720&gt;Q_ODP,0,IF('Pariwise difference (d)'!AC720&lt;P_ODP,1,((Q_ODP-'Pariwise difference (d)'!AC720)/(P_ODP-Q_ODP))))</f>
        <v>0</v>
      </c>
      <c r="AD720">
        <f ca="1">IF('Pariwise difference (d)'!AD720&gt;Q_ODP,0,IF('Pariwise difference (d)'!AD720&lt;P_ODP,1,((Q_ODP-'Pariwise difference (d)'!AD720)/(P_ODP-Q_ODP))))</f>
        <v>0</v>
      </c>
      <c r="AE720">
        <f ca="1">IF('Pariwise difference (d)'!AE720&gt;Q_ODP,0,IF('Pariwise difference (d)'!AE720&lt;P_ODP,1,((Q_ODP-'Pariwise difference (d)'!AE720)/(P_ODP-Q_ODP))))</f>
        <v>0</v>
      </c>
      <c r="AF720">
        <f ca="1">IF('Pariwise difference (d)'!AF720&gt;Q_ODP,0,IF('Pariwise difference (d)'!AF720&lt;P_ODP,1,((Q_ODP-'Pariwise difference (d)'!AF720)/(P_ODP-Q_ODP))))</f>
        <v>0</v>
      </c>
      <c r="AG720">
        <f ca="1">IF('Pariwise difference (d)'!AG720&gt;Q_ODP,0,IF('Pariwise difference (d)'!AG720&lt;P_ODP,1,((Q_ODP-'Pariwise difference (d)'!AG720)/(P_ODP-Q_ODP))))</f>
        <v>-0.23494322381347607</v>
      </c>
      <c r="AH720">
        <f ca="1">IF('Pariwise difference (d)'!AH720&gt;Q_ODP,0,IF('Pariwise difference (d)'!AH720&lt;P_ODP,1,((Q_ODP-'Pariwise difference (d)'!AH720)/(P_ODP-Q_ODP))))</f>
        <v>-0.34315295772674698</v>
      </c>
      <c r="AI720">
        <f ca="1">IF('Pariwise difference (d)'!AI720&gt;Q_ODP,0,IF('Pariwise difference (d)'!AI720&lt;P_ODP,1,((Q_ODP-'Pariwise difference (d)'!AI720)/(P_ODP-Q_ODP))))</f>
        <v>0</v>
      </c>
      <c r="AJ720">
        <f ca="1">IF('Pariwise difference (d)'!AJ720&gt;Q_ODP,0,IF('Pariwise difference (d)'!AJ720&lt;P_ODP,1,((Q_ODP-'Pariwise difference (d)'!AJ720)/(P_ODP-Q_ODP))))</f>
        <v>0</v>
      </c>
      <c r="AK720">
        <f ca="1">IF('Pariwise difference (d)'!AK720&gt;Q_ODP,0,IF('Pariwise difference (d)'!AK720&lt;P_ODP,1,((Q_ODP-'Pariwise difference (d)'!AK720)/(P_ODP-Q_ODP))))</f>
        <v>0</v>
      </c>
    </row>
    <row r="721" spans="1:37">
      <c r="A721" s="7">
        <v>719</v>
      </c>
      <c r="B721">
        <f ca="1">IF('Pariwise difference (d)'!B721&gt;Q_GWP,0,IF('Pariwise difference (d)'!B721&lt;P_GWP,1,((Q_GWP-'Pariwise difference (d)'!B721)/(P_GWP-Q_GWP))))</f>
        <v>0</v>
      </c>
      <c r="C721">
        <f ca="1">IF('Pariwise difference (d)'!C721&gt;Q_GWP,0,IF('Pariwise difference (d)'!C721&lt;P_GWP,1,((Q_GWP-'Pariwise difference (d)'!C721)/(P_GWP-Q_GWP))))</f>
        <v>1</v>
      </c>
      <c r="D721">
        <f ca="1">IF('Pariwise difference (d)'!D721&gt;Q_GWP,0,IF('Pariwise difference (d)'!D721&lt;P_GWP,1,((Q_GWP-'Pariwise difference (d)'!D721)/(P_GWP-Q_GWP))))</f>
        <v>0</v>
      </c>
      <c r="E721">
        <f ca="1">IF('Pariwise difference (d)'!E721&gt;Q_GWP,0,IF('Pariwise difference (d)'!E721&lt;P_GWP,1,((Q_GWP-'Pariwise difference (d)'!E721)/(P_GWP-Q_GWP))))</f>
        <v>1</v>
      </c>
      <c r="F721">
        <f ca="1">IF('Pariwise difference (d)'!F721&gt;Q_GWP,0,IF('Pariwise difference (d)'!F721&lt;P_GWP,1,((Q_GWP-'Pariwise difference (d)'!F721)/(P_GWP-Q_GWP))))</f>
        <v>0</v>
      </c>
      <c r="G721">
        <f ca="1">IF('Pariwise difference (d)'!G721&gt;Q_GWP,0,IF('Pariwise difference (d)'!G721&lt;P_GWP,1,((Q_GWP-'Pariwise difference (d)'!G721)/(P_GWP-Q_GWP))))</f>
        <v>0</v>
      </c>
      <c r="H721">
        <f ca="1">IF('Pariwise difference (d)'!H721&gt;Q_GWP,0,IF('Pariwise difference (d)'!H721&lt;P_GWP,1,((Q_GWP-'Pariwise difference (d)'!H721)/(P_GWP-Q_GWP))))</f>
        <v>1</v>
      </c>
      <c r="I721">
        <f ca="1">IF('Pariwise difference (d)'!I721&gt;Q_GWP,0,IF('Pariwise difference (d)'!I721&lt;P_GWP,1,((Q_GWP-'Pariwise difference (d)'!I721)/(P_GWP-Q_GWP))))</f>
        <v>0</v>
      </c>
      <c r="J721">
        <f ca="1">IF('Pariwise difference (d)'!J721&gt;Q_GWP,0,IF('Pariwise difference (d)'!J721&lt;P_GWP,1,((Q_GWP-'Pariwise difference (d)'!J721)/(P_GWP-Q_GWP))))</f>
        <v>1</v>
      </c>
      <c r="K721">
        <f ca="1">IF('Pariwise difference (d)'!K721&gt;Q_GWP,0,IF('Pariwise difference (d)'!K721&lt;P_GWP,1,((Q_GWP-'Pariwise difference (d)'!K721)/(P_GWP-Q_GWP))))</f>
        <v>0</v>
      </c>
      <c r="L721">
        <f ca="1">IF('Pariwise difference (d)'!L721&gt;Q_GWP,0,IF('Pariwise difference (d)'!L721&lt;P_GWP,1,((Q_GWP-'Pariwise difference (d)'!L721)/(P_GWP-Q_GWP))))</f>
        <v>0</v>
      </c>
      <c r="M721">
        <f ca="1">IF('Pariwise difference (d)'!M721&gt;Q_GWP,0,IF('Pariwise difference (d)'!M721&lt;P_GWP,1,((Q_GWP-'Pariwise difference (d)'!M721)/(P_GWP-Q_GWP))))</f>
        <v>1</v>
      </c>
      <c r="N721">
        <f ca="1">IF('Pariwise difference (d)'!N721&gt;Q_IRP,0,IF('Pariwise difference (d)'!N721&lt;P_IRP,1,((Q_IRP-'Pariwise difference (d)'!N721)/(P_IRP-Q_IRP))))</f>
        <v>0</v>
      </c>
      <c r="O721">
        <f ca="1">IF('Pariwise difference (d)'!O721&gt;Q_IRP,0,IF('Pariwise difference (d)'!O721&lt;P_IRP,1,((Q_IRP-'Pariwise difference (d)'!O721)/(P_IRP-Q_IRP))))</f>
        <v>1</v>
      </c>
      <c r="P721">
        <f ca="1">IF('Pariwise difference (d)'!P721&gt;Q_IRP,0,IF('Pariwise difference (d)'!P721&lt;P_IRP,1,((Q_IRP-'Pariwise difference (d)'!P721)/(P_IRP-Q_IRP))))</f>
        <v>0</v>
      </c>
      <c r="Q721">
        <f ca="1">IF('Pariwise difference (d)'!Q721&gt;Q_IRP,0,IF('Pariwise difference (d)'!Q721&lt;P_IRP,1,((Q_IRP-'Pariwise difference (d)'!Q721)/(P_IRP-Q_IRP))))</f>
        <v>1</v>
      </c>
      <c r="R721">
        <f ca="1">IF('Pariwise difference (d)'!R721&gt;Q_IRP,0,IF('Pariwise difference (d)'!R721&lt;P_IRP,1,((Q_IRP-'Pariwise difference (d)'!R721)/(P_IRP-Q_IRP))))</f>
        <v>0</v>
      </c>
      <c r="S721">
        <f ca="1">IF('Pariwise difference (d)'!S721&gt;Q_IRP,0,IF('Pariwise difference (d)'!S721&lt;P_IRP,1,((Q_IRP-'Pariwise difference (d)'!S721)/(P_IRP-Q_IRP))))</f>
        <v>0</v>
      </c>
      <c r="T721">
        <f ca="1">IF('Pariwise difference (d)'!T721&gt;Q_IRP,0,IF('Pariwise difference (d)'!T721&lt;P_IRP,1,((Q_IRP-'Pariwise difference (d)'!T721)/(P_IRP-Q_IRP))))</f>
        <v>-0.77524741412586506</v>
      </c>
      <c r="U721">
        <f ca="1">IF('Pariwise difference (d)'!U721&gt;Q_IRP,0,IF('Pariwise difference (d)'!U721&lt;P_IRP,1,((Q_IRP-'Pariwise difference (d)'!U721)/(P_IRP-Q_IRP))))</f>
        <v>0</v>
      </c>
      <c r="V721">
        <f ca="1">IF('Pariwise difference (d)'!V721&gt;Q_IRP,0,IF('Pariwise difference (d)'!V721&lt;P_IRP,1,((Q_IRP-'Pariwise difference (d)'!V721)/(P_IRP-Q_IRP))))</f>
        <v>1</v>
      </c>
      <c r="W721">
        <f ca="1">IF('Pariwise difference (d)'!W721&gt;Q_IRP,0,IF('Pariwise difference (d)'!W721&lt;P_IRP,1,((Q_IRP-'Pariwise difference (d)'!W721)/(P_IRP-Q_IRP))))</f>
        <v>0</v>
      </c>
      <c r="X721">
        <f ca="1">IF('Pariwise difference (d)'!X721&gt;Q_IRP,0,IF('Pariwise difference (d)'!X721&lt;P_IRP,1,((Q_IRP-'Pariwise difference (d)'!X721)/(P_IRP-Q_IRP))))</f>
        <v>0</v>
      </c>
      <c r="Y721">
        <f ca="1">IF('Pariwise difference (d)'!Y721&gt;Q_IRP,0,IF('Pariwise difference (d)'!Y721&lt;P_IRP,1,((Q_IRP-'Pariwise difference (d)'!Y721)/(P_IRP-Q_IRP))))</f>
        <v>1</v>
      </c>
      <c r="Z721">
        <f ca="1">IF('Pariwise difference (d)'!Z721&gt;Q_ODP,0,IF('Pariwise difference (d)'!Z721&lt;P_ODP,1,((Q_ODP-'Pariwise difference (d)'!Z721)/(P_ODP-Q_ODP))))</f>
        <v>1</v>
      </c>
      <c r="AA721">
        <f ca="1">IF('Pariwise difference (d)'!AA721&gt;Q_ODP,0,IF('Pariwise difference (d)'!AA721&lt;P_ODP,1,((Q_ODP-'Pariwise difference (d)'!AA721)/(P_ODP-Q_ODP))))</f>
        <v>1</v>
      </c>
      <c r="AB721">
        <f ca="1">IF('Pariwise difference (d)'!AB721&gt;Q_ODP,0,IF('Pariwise difference (d)'!AB721&lt;P_ODP,1,((Q_ODP-'Pariwise difference (d)'!AB721)/(P_ODP-Q_ODP))))</f>
        <v>1</v>
      </c>
      <c r="AC721">
        <f ca="1">IF('Pariwise difference (d)'!AC721&gt;Q_ODP,0,IF('Pariwise difference (d)'!AC721&lt;P_ODP,1,((Q_ODP-'Pariwise difference (d)'!AC721)/(P_ODP-Q_ODP))))</f>
        <v>0</v>
      </c>
      <c r="AD721">
        <f ca="1">IF('Pariwise difference (d)'!AD721&gt;Q_ODP,0,IF('Pariwise difference (d)'!AD721&lt;P_ODP,1,((Q_ODP-'Pariwise difference (d)'!AD721)/(P_ODP-Q_ODP))))</f>
        <v>0</v>
      </c>
      <c r="AE721">
        <f ca="1">IF('Pariwise difference (d)'!AE721&gt;Q_ODP,0,IF('Pariwise difference (d)'!AE721&lt;P_ODP,1,((Q_ODP-'Pariwise difference (d)'!AE721)/(P_ODP-Q_ODP))))</f>
        <v>0</v>
      </c>
      <c r="AF721">
        <f ca="1">IF('Pariwise difference (d)'!AF721&gt;Q_ODP,0,IF('Pariwise difference (d)'!AF721&lt;P_ODP,1,((Q_ODP-'Pariwise difference (d)'!AF721)/(P_ODP-Q_ODP))))</f>
        <v>0</v>
      </c>
      <c r="AG721">
        <f ca="1">IF('Pariwise difference (d)'!AG721&gt;Q_ODP,0,IF('Pariwise difference (d)'!AG721&lt;P_ODP,1,((Q_ODP-'Pariwise difference (d)'!AG721)/(P_ODP-Q_ODP))))</f>
        <v>0</v>
      </c>
      <c r="AH721">
        <f ca="1">IF('Pariwise difference (d)'!AH721&gt;Q_ODP,0,IF('Pariwise difference (d)'!AH721&lt;P_ODP,1,((Q_ODP-'Pariwise difference (d)'!AH721)/(P_ODP-Q_ODP))))</f>
        <v>0</v>
      </c>
      <c r="AI721">
        <f ca="1">IF('Pariwise difference (d)'!AI721&gt;Q_ODP,0,IF('Pariwise difference (d)'!AI721&lt;P_ODP,1,((Q_ODP-'Pariwise difference (d)'!AI721)/(P_ODP-Q_ODP))))</f>
        <v>0</v>
      </c>
      <c r="AJ721">
        <f ca="1">IF('Pariwise difference (d)'!AJ721&gt;Q_ODP,0,IF('Pariwise difference (d)'!AJ721&lt;P_ODP,1,((Q_ODP-'Pariwise difference (d)'!AJ721)/(P_ODP-Q_ODP))))</f>
        <v>0</v>
      </c>
      <c r="AK721">
        <f ca="1">IF('Pariwise difference (d)'!AK721&gt;Q_ODP,0,IF('Pariwise difference (d)'!AK721&lt;P_ODP,1,((Q_ODP-'Pariwise difference (d)'!AK721)/(P_ODP-Q_ODP))))</f>
        <v>0</v>
      </c>
    </row>
    <row r="722" spans="1:37">
      <c r="A722" s="7">
        <v>720</v>
      </c>
      <c r="B722">
        <f ca="1">IF('Pariwise difference (d)'!B722&gt;Q_GWP,0,IF('Pariwise difference (d)'!B722&lt;P_GWP,1,((Q_GWP-'Pariwise difference (d)'!B722)/(P_GWP-Q_GWP))))</f>
        <v>0</v>
      </c>
      <c r="C722">
        <f ca="1">IF('Pariwise difference (d)'!C722&gt;Q_GWP,0,IF('Pariwise difference (d)'!C722&lt;P_GWP,1,((Q_GWP-'Pariwise difference (d)'!C722)/(P_GWP-Q_GWP))))</f>
        <v>0</v>
      </c>
      <c r="D722">
        <f ca="1">IF('Pariwise difference (d)'!D722&gt;Q_GWP,0,IF('Pariwise difference (d)'!D722&lt;P_GWP,1,((Q_GWP-'Pariwise difference (d)'!D722)/(P_GWP-Q_GWP))))</f>
        <v>0</v>
      </c>
      <c r="E722">
        <f ca="1">IF('Pariwise difference (d)'!E722&gt;Q_GWP,0,IF('Pariwise difference (d)'!E722&lt;P_GWP,1,((Q_GWP-'Pariwise difference (d)'!E722)/(P_GWP-Q_GWP))))</f>
        <v>1</v>
      </c>
      <c r="F722">
        <f ca="1">IF('Pariwise difference (d)'!F722&gt;Q_GWP,0,IF('Pariwise difference (d)'!F722&lt;P_GWP,1,((Q_GWP-'Pariwise difference (d)'!F722)/(P_GWP-Q_GWP))))</f>
        <v>1</v>
      </c>
      <c r="G722">
        <f ca="1">IF('Pariwise difference (d)'!G722&gt;Q_GWP,0,IF('Pariwise difference (d)'!G722&lt;P_GWP,1,((Q_GWP-'Pariwise difference (d)'!G722)/(P_GWP-Q_GWP))))</f>
        <v>0</v>
      </c>
      <c r="H722">
        <f ca="1">IF('Pariwise difference (d)'!H722&gt;Q_GWP,0,IF('Pariwise difference (d)'!H722&lt;P_GWP,1,((Q_GWP-'Pariwise difference (d)'!H722)/(P_GWP-Q_GWP))))</f>
        <v>1</v>
      </c>
      <c r="I722">
        <f ca="1">IF('Pariwise difference (d)'!I722&gt;Q_GWP,0,IF('Pariwise difference (d)'!I722&lt;P_GWP,1,((Q_GWP-'Pariwise difference (d)'!I722)/(P_GWP-Q_GWP))))</f>
        <v>0</v>
      </c>
      <c r="J722">
        <f ca="1">IF('Pariwise difference (d)'!J722&gt;Q_GWP,0,IF('Pariwise difference (d)'!J722&lt;P_GWP,1,((Q_GWP-'Pariwise difference (d)'!J722)/(P_GWP-Q_GWP))))</f>
        <v>1</v>
      </c>
      <c r="K722">
        <f ca="1">IF('Pariwise difference (d)'!K722&gt;Q_GWP,0,IF('Pariwise difference (d)'!K722&lt;P_GWP,1,((Q_GWP-'Pariwise difference (d)'!K722)/(P_GWP-Q_GWP))))</f>
        <v>0</v>
      </c>
      <c r="L722">
        <f ca="1">IF('Pariwise difference (d)'!L722&gt;Q_GWP,0,IF('Pariwise difference (d)'!L722&lt;P_GWP,1,((Q_GWP-'Pariwise difference (d)'!L722)/(P_GWP-Q_GWP))))</f>
        <v>0</v>
      </c>
      <c r="M722">
        <f ca="1">IF('Pariwise difference (d)'!M722&gt;Q_GWP,0,IF('Pariwise difference (d)'!M722&lt;P_GWP,1,((Q_GWP-'Pariwise difference (d)'!M722)/(P_GWP-Q_GWP))))</f>
        <v>1</v>
      </c>
      <c r="N722">
        <f ca="1">IF('Pariwise difference (d)'!N722&gt;Q_IRP,0,IF('Pariwise difference (d)'!N722&lt;P_IRP,1,((Q_IRP-'Pariwise difference (d)'!N722)/(P_IRP-Q_IRP))))</f>
        <v>0</v>
      </c>
      <c r="O722">
        <f ca="1">IF('Pariwise difference (d)'!O722&gt;Q_IRP,0,IF('Pariwise difference (d)'!O722&lt;P_IRP,1,((Q_IRP-'Pariwise difference (d)'!O722)/(P_IRP-Q_IRP))))</f>
        <v>0</v>
      </c>
      <c r="P722">
        <f ca="1">IF('Pariwise difference (d)'!P722&gt;Q_IRP,0,IF('Pariwise difference (d)'!P722&lt;P_IRP,1,((Q_IRP-'Pariwise difference (d)'!P722)/(P_IRP-Q_IRP))))</f>
        <v>0</v>
      </c>
      <c r="Q722">
        <f ca="1">IF('Pariwise difference (d)'!Q722&gt;Q_IRP,0,IF('Pariwise difference (d)'!Q722&lt;P_IRP,1,((Q_IRP-'Pariwise difference (d)'!Q722)/(P_IRP-Q_IRP))))</f>
        <v>1</v>
      </c>
      <c r="R722">
        <f ca="1">IF('Pariwise difference (d)'!R722&gt;Q_IRP,0,IF('Pariwise difference (d)'!R722&lt;P_IRP,1,((Q_IRP-'Pariwise difference (d)'!R722)/(P_IRP-Q_IRP))))</f>
        <v>0</v>
      </c>
      <c r="S722">
        <f ca="1">IF('Pariwise difference (d)'!S722&gt;Q_IRP,0,IF('Pariwise difference (d)'!S722&lt;P_IRP,1,((Q_IRP-'Pariwise difference (d)'!S722)/(P_IRP-Q_IRP))))</f>
        <v>0</v>
      </c>
      <c r="T722">
        <f ca="1">IF('Pariwise difference (d)'!T722&gt;Q_IRP,0,IF('Pariwise difference (d)'!T722&lt;P_IRP,1,((Q_IRP-'Pariwise difference (d)'!T722)/(P_IRP-Q_IRP))))</f>
        <v>1</v>
      </c>
      <c r="U722">
        <f ca="1">IF('Pariwise difference (d)'!U722&gt;Q_IRP,0,IF('Pariwise difference (d)'!U722&lt;P_IRP,1,((Q_IRP-'Pariwise difference (d)'!U722)/(P_IRP-Q_IRP))))</f>
        <v>0</v>
      </c>
      <c r="V722">
        <f ca="1">IF('Pariwise difference (d)'!V722&gt;Q_IRP,0,IF('Pariwise difference (d)'!V722&lt;P_IRP,1,((Q_IRP-'Pariwise difference (d)'!V722)/(P_IRP-Q_IRP))))</f>
        <v>1</v>
      </c>
      <c r="W722">
        <f ca="1">IF('Pariwise difference (d)'!W722&gt;Q_IRP,0,IF('Pariwise difference (d)'!W722&lt;P_IRP,1,((Q_IRP-'Pariwise difference (d)'!W722)/(P_IRP-Q_IRP))))</f>
        <v>0</v>
      </c>
      <c r="X722">
        <f ca="1">IF('Pariwise difference (d)'!X722&gt;Q_IRP,0,IF('Pariwise difference (d)'!X722&lt;P_IRP,1,((Q_IRP-'Pariwise difference (d)'!X722)/(P_IRP-Q_IRP))))</f>
        <v>0</v>
      </c>
      <c r="Y722">
        <f ca="1">IF('Pariwise difference (d)'!Y722&gt;Q_IRP,0,IF('Pariwise difference (d)'!Y722&lt;P_IRP,1,((Q_IRP-'Pariwise difference (d)'!Y722)/(P_IRP-Q_IRP))))</f>
        <v>1</v>
      </c>
      <c r="Z722">
        <f ca="1">IF('Pariwise difference (d)'!Z722&gt;Q_ODP,0,IF('Pariwise difference (d)'!Z722&lt;P_ODP,1,((Q_ODP-'Pariwise difference (d)'!Z722)/(P_ODP-Q_ODP))))</f>
        <v>0</v>
      </c>
      <c r="AA722">
        <f ca="1">IF('Pariwise difference (d)'!AA722&gt;Q_ODP,0,IF('Pariwise difference (d)'!AA722&lt;P_ODP,1,((Q_ODP-'Pariwise difference (d)'!AA722)/(P_ODP-Q_ODP))))</f>
        <v>1</v>
      </c>
      <c r="AB722">
        <f ca="1">IF('Pariwise difference (d)'!AB722&gt;Q_ODP,0,IF('Pariwise difference (d)'!AB722&lt;P_ODP,1,((Q_ODP-'Pariwise difference (d)'!AB722)/(P_ODP-Q_ODP))))</f>
        <v>-0.40080968817012136</v>
      </c>
      <c r="AC722">
        <f ca="1">IF('Pariwise difference (d)'!AC722&gt;Q_ODP,0,IF('Pariwise difference (d)'!AC722&lt;P_ODP,1,((Q_ODP-'Pariwise difference (d)'!AC722)/(P_ODP-Q_ODP))))</f>
        <v>1</v>
      </c>
      <c r="AD722">
        <f ca="1">IF('Pariwise difference (d)'!AD722&gt;Q_ODP,0,IF('Pariwise difference (d)'!AD722&lt;P_ODP,1,((Q_ODP-'Pariwise difference (d)'!AD722)/(P_ODP-Q_ODP))))</f>
        <v>-0.3347503032948288</v>
      </c>
      <c r="AE722">
        <f ca="1">IF('Pariwise difference (d)'!AE722&gt;Q_ODP,0,IF('Pariwise difference (d)'!AE722&lt;P_ODP,1,((Q_ODP-'Pariwise difference (d)'!AE722)/(P_ODP-Q_ODP))))</f>
        <v>0</v>
      </c>
      <c r="AF722">
        <f ca="1">IF('Pariwise difference (d)'!AF722&gt;Q_ODP,0,IF('Pariwise difference (d)'!AF722&lt;P_ODP,1,((Q_ODP-'Pariwise difference (d)'!AF722)/(P_ODP-Q_ODP))))</f>
        <v>0</v>
      </c>
      <c r="AG722">
        <f ca="1">IF('Pariwise difference (d)'!AG722&gt;Q_ODP,0,IF('Pariwise difference (d)'!AG722&lt;P_ODP,1,((Q_ODP-'Pariwise difference (d)'!AG722)/(P_ODP-Q_ODP))))</f>
        <v>0</v>
      </c>
      <c r="AH722">
        <f ca="1">IF('Pariwise difference (d)'!AH722&gt;Q_ODP,0,IF('Pariwise difference (d)'!AH722&lt;P_ODP,1,((Q_ODP-'Pariwise difference (d)'!AH722)/(P_ODP-Q_ODP))))</f>
        <v>0</v>
      </c>
      <c r="AI722">
        <f ca="1">IF('Pariwise difference (d)'!AI722&gt;Q_ODP,0,IF('Pariwise difference (d)'!AI722&lt;P_ODP,1,((Q_ODP-'Pariwise difference (d)'!AI722)/(P_ODP-Q_ODP))))</f>
        <v>0</v>
      </c>
      <c r="AJ722">
        <f ca="1">IF('Pariwise difference (d)'!AJ722&gt;Q_ODP,0,IF('Pariwise difference (d)'!AJ722&lt;P_ODP,1,((Q_ODP-'Pariwise difference (d)'!AJ722)/(P_ODP-Q_ODP))))</f>
        <v>0</v>
      </c>
      <c r="AK722">
        <f ca="1">IF('Pariwise difference (d)'!AK722&gt;Q_ODP,0,IF('Pariwise difference (d)'!AK722&lt;P_ODP,1,((Q_ODP-'Pariwise difference (d)'!AK722)/(P_ODP-Q_ODP))))</f>
        <v>0</v>
      </c>
    </row>
    <row r="723" spans="1:37">
      <c r="A723" s="7">
        <v>721</v>
      </c>
      <c r="B723">
        <f ca="1">IF('Pariwise difference (d)'!B723&gt;Q_GWP,0,IF('Pariwise difference (d)'!B723&lt;P_GWP,1,((Q_GWP-'Pariwise difference (d)'!B723)/(P_GWP-Q_GWP))))</f>
        <v>0</v>
      </c>
      <c r="C723">
        <f ca="1">IF('Pariwise difference (d)'!C723&gt;Q_GWP,0,IF('Pariwise difference (d)'!C723&lt;P_GWP,1,((Q_GWP-'Pariwise difference (d)'!C723)/(P_GWP-Q_GWP))))</f>
        <v>0</v>
      </c>
      <c r="D723">
        <f ca="1">IF('Pariwise difference (d)'!D723&gt;Q_GWP,0,IF('Pariwise difference (d)'!D723&lt;P_GWP,1,((Q_GWP-'Pariwise difference (d)'!D723)/(P_GWP-Q_GWP))))</f>
        <v>0</v>
      </c>
      <c r="E723">
        <f ca="1">IF('Pariwise difference (d)'!E723&gt;Q_GWP,0,IF('Pariwise difference (d)'!E723&lt;P_GWP,1,((Q_GWP-'Pariwise difference (d)'!E723)/(P_GWP-Q_GWP))))</f>
        <v>1</v>
      </c>
      <c r="F723">
        <f ca="1">IF('Pariwise difference (d)'!F723&gt;Q_GWP,0,IF('Pariwise difference (d)'!F723&lt;P_GWP,1,((Q_GWP-'Pariwise difference (d)'!F723)/(P_GWP-Q_GWP))))</f>
        <v>-6.6558442086870603E-2</v>
      </c>
      <c r="G723">
        <f ca="1">IF('Pariwise difference (d)'!G723&gt;Q_GWP,0,IF('Pariwise difference (d)'!G723&lt;P_GWP,1,((Q_GWP-'Pariwise difference (d)'!G723)/(P_GWP-Q_GWP))))</f>
        <v>0</v>
      </c>
      <c r="H723">
        <f ca="1">IF('Pariwise difference (d)'!H723&gt;Q_GWP,0,IF('Pariwise difference (d)'!H723&lt;P_GWP,1,((Q_GWP-'Pariwise difference (d)'!H723)/(P_GWP-Q_GWP))))</f>
        <v>1</v>
      </c>
      <c r="I723">
        <f ca="1">IF('Pariwise difference (d)'!I723&gt;Q_GWP,0,IF('Pariwise difference (d)'!I723&lt;P_GWP,1,((Q_GWP-'Pariwise difference (d)'!I723)/(P_GWP-Q_GWP))))</f>
        <v>0</v>
      </c>
      <c r="J723">
        <f ca="1">IF('Pariwise difference (d)'!J723&gt;Q_GWP,0,IF('Pariwise difference (d)'!J723&lt;P_GWP,1,((Q_GWP-'Pariwise difference (d)'!J723)/(P_GWP-Q_GWP))))</f>
        <v>1</v>
      </c>
      <c r="K723">
        <f ca="1">IF('Pariwise difference (d)'!K723&gt;Q_GWP,0,IF('Pariwise difference (d)'!K723&lt;P_GWP,1,((Q_GWP-'Pariwise difference (d)'!K723)/(P_GWP-Q_GWP))))</f>
        <v>0</v>
      </c>
      <c r="L723">
        <f ca="1">IF('Pariwise difference (d)'!L723&gt;Q_GWP,0,IF('Pariwise difference (d)'!L723&lt;P_GWP,1,((Q_GWP-'Pariwise difference (d)'!L723)/(P_GWP-Q_GWP))))</f>
        <v>0</v>
      </c>
      <c r="M723">
        <f ca="1">IF('Pariwise difference (d)'!M723&gt;Q_GWP,0,IF('Pariwise difference (d)'!M723&lt;P_GWP,1,((Q_GWP-'Pariwise difference (d)'!M723)/(P_GWP-Q_GWP))))</f>
        <v>1</v>
      </c>
      <c r="N723">
        <f ca="1">IF('Pariwise difference (d)'!N723&gt;Q_IRP,0,IF('Pariwise difference (d)'!N723&lt;P_IRP,1,((Q_IRP-'Pariwise difference (d)'!N723)/(P_IRP-Q_IRP))))</f>
        <v>0</v>
      </c>
      <c r="O723">
        <f ca="1">IF('Pariwise difference (d)'!O723&gt;Q_IRP,0,IF('Pariwise difference (d)'!O723&lt;P_IRP,1,((Q_IRP-'Pariwise difference (d)'!O723)/(P_IRP-Q_IRP))))</f>
        <v>1</v>
      </c>
      <c r="P723">
        <f ca="1">IF('Pariwise difference (d)'!P723&gt;Q_IRP,0,IF('Pariwise difference (d)'!P723&lt;P_IRP,1,((Q_IRP-'Pariwise difference (d)'!P723)/(P_IRP-Q_IRP))))</f>
        <v>0</v>
      </c>
      <c r="Q723">
        <f ca="1">IF('Pariwise difference (d)'!Q723&gt;Q_IRP,0,IF('Pariwise difference (d)'!Q723&lt;P_IRP,1,((Q_IRP-'Pariwise difference (d)'!Q723)/(P_IRP-Q_IRP))))</f>
        <v>1</v>
      </c>
      <c r="R723">
        <f ca="1">IF('Pariwise difference (d)'!R723&gt;Q_IRP,0,IF('Pariwise difference (d)'!R723&lt;P_IRP,1,((Q_IRP-'Pariwise difference (d)'!R723)/(P_IRP-Q_IRP))))</f>
        <v>0</v>
      </c>
      <c r="S723">
        <f ca="1">IF('Pariwise difference (d)'!S723&gt;Q_IRP,0,IF('Pariwise difference (d)'!S723&lt;P_IRP,1,((Q_IRP-'Pariwise difference (d)'!S723)/(P_IRP-Q_IRP))))</f>
        <v>0</v>
      </c>
      <c r="T723">
        <f ca="1">IF('Pariwise difference (d)'!T723&gt;Q_IRP,0,IF('Pariwise difference (d)'!T723&lt;P_IRP,1,((Q_IRP-'Pariwise difference (d)'!T723)/(P_IRP-Q_IRP))))</f>
        <v>0</v>
      </c>
      <c r="U723">
        <f ca="1">IF('Pariwise difference (d)'!U723&gt;Q_IRP,0,IF('Pariwise difference (d)'!U723&lt;P_IRP,1,((Q_IRP-'Pariwise difference (d)'!U723)/(P_IRP-Q_IRP))))</f>
        <v>0</v>
      </c>
      <c r="V723">
        <f ca="1">IF('Pariwise difference (d)'!V723&gt;Q_IRP,0,IF('Pariwise difference (d)'!V723&lt;P_IRP,1,((Q_IRP-'Pariwise difference (d)'!V723)/(P_IRP-Q_IRP))))</f>
        <v>-0.49286219568163425</v>
      </c>
      <c r="W723">
        <f ca="1">IF('Pariwise difference (d)'!W723&gt;Q_IRP,0,IF('Pariwise difference (d)'!W723&lt;P_IRP,1,((Q_IRP-'Pariwise difference (d)'!W723)/(P_IRP-Q_IRP))))</f>
        <v>0</v>
      </c>
      <c r="X723">
        <f ca="1">IF('Pariwise difference (d)'!X723&gt;Q_IRP,0,IF('Pariwise difference (d)'!X723&lt;P_IRP,1,((Q_IRP-'Pariwise difference (d)'!X723)/(P_IRP-Q_IRP))))</f>
        <v>-0.13880506726798342</v>
      </c>
      <c r="Y723">
        <f ca="1">IF('Pariwise difference (d)'!Y723&gt;Q_IRP,0,IF('Pariwise difference (d)'!Y723&lt;P_IRP,1,((Q_IRP-'Pariwise difference (d)'!Y723)/(P_IRP-Q_IRP))))</f>
        <v>1</v>
      </c>
      <c r="Z723">
        <f ca="1">IF('Pariwise difference (d)'!Z723&gt;Q_ODP,0,IF('Pariwise difference (d)'!Z723&lt;P_ODP,1,((Q_ODP-'Pariwise difference (d)'!Z723)/(P_ODP-Q_ODP))))</f>
        <v>1</v>
      </c>
      <c r="AA723">
        <f ca="1">IF('Pariwise difference (d)'!AA723&gt;Q_ODP,0,IF('Pariwise difference (d)'!AA723&lt;P_ODP,1,((Q_ODP-'Pariwise difference (d)'!AA723)/(P_ODP-Q_ODP))))</f>
        <v>1</v>
      </c>
      <c r="AB723">
        <f ca="1">IF('Pariwise difference (d)'!AB723&gt;Q_ODP,0,IF('Pariwise difference (d)'!AB723&lt;P_ODP,1,((Q_ODP-'Pariwise difference (d)'!AB723)/(P_ODP-Q_ODP))))</f>
        <v>1</v>
      </c>
      <c r="AC723">
        <f ca="1">IF('Pariwise difference (d)'!AC723&gt;Q_ODP,0,IF('Pariwise difference (d)'!AC723&lt;P_ODP,1,((Q_ODP-'Pariwise difference (d)'!AC723)/(P_ODP-Q_ODP))))</f>
        <v>0</v>
      </c>
      <c r="AD723">
        <f ca="1">IF('Pariwise difference (d)'!AD723&gt;Q_ODP,0,IF('Pariwise difference (d)'!AD723&lt;P_ODP,1,((Q_ODP-'Pariwise difference (d)'!AD723)/(P_ODP-Q_ODP))))</f>
        <v>0</v>
      </c>
      <c r="AE723">
        <f ca="1">IF('Pariwise difference (d)'!AE723&gt;Q_ODP,0,IF('Pariwise difference (d)'!AE723&lt;P_ODP,1,((Q_ODP-'Pariwise difference (d)'!AE723)/(P_ODP-Q_ODP))))</f>
        <v>0</v>
      </c>
      <c r="AF723">
        <f ca="1">IF('Pariwise difference (d)'!AF723&gt;Q_ODP,0,IF('Pariwise difference (d)'!AF723&lt;P_ODP,1,((Q_ODP-'Pariwise difference (d)'!AF723)/(P_ODP-Q_ODP))))</f>
        <v>0</v>
      </c>
      <c r="AG723">
        <f ca="1">IF('Pariwise difference (d)'!AG723&gt;Q_ODP,0,IF('Pariwise difference (d)'!AG723&lt;P_ODP,1,((Q_ODP-'Pariwise difference (d)'!AG723)/(P_ODP-Q_ODP))))</f>
        <v>0</v>
      </c>
      <c r="AH723">
        <f ca="1">IF('Pariwise difference (d)'!AH723&gt;Q_ODP,0,IF('Pariwise difference (d)'!AH723&lt;P_ODP,1,((Q_ODP-'Pariwise difference (d)'!AH723)/(P_ODP-Q_ODP))))</f>
        <v>0</v>
      </c>
      <c r="AI723">
        <f ca="1">IF('Pariwise difference (d)'!AI723&gt;Q_ODP,0,IF('Pariwise difference (d)'!AI723&lt;P_ODP,1,((Q_ODP-'Pariwise difference (d)'!AI723)/(P_ODP-Q_ODP))))</f>
        <v>0</v>
      </c>
      <c r="AJ723">
        <f ca="1">IF('Pariwise difference (d)'!AJ723&gt;Q_ODP,0,IF('Pariwise difference (d)'!AJ723&lt;P_ODP,1,((Q_ODP-'Pariwise difference (d)'!AJ723)/(P_ODP-Q_ODP))))</f>
        <v>0</v>
      </c>
      <c r="AK723">
        <f ca="1">IF('Pariwise difference (d)'!AK723&gt;Q_ODP,0,IF('Pariwise difference (d)'!AK723&lt;P_ODP,1,((Q_ODP-'Pariwise difference (d)'!AK723)/(P_ODP-Q_ODP))))</f>
        <v>0</v>
      </c>
    </row>
    <row r="724" spans="1:37">
      <c r="A724" s="7">
        <v>722</v>
      </c>
      <c r="B724">
        <f ca="1">IF('Pariwise difference (d)'!B724&gt;Q_GWP,0,IF('Pariwise difference (d)'!B724&lt;P_GWP,1,((Q_GWP-'Pariwise difference (d)'!B724)/(P_GWP-Q_GWP))))</f>
        <v>0</v>
      </c>
      <c r="C724">
        <f ca="1">IF('Pariwise difference (d)'!C724&gt;Q_GWP,0,IF('Pariwise difference (d)'!C724&lt;P_GWP,1,((Q_GWP-'Pariwise difference (d)'!C724)/(P_GWP-Q_GWP))))</f>
        <v>0</v>
      </c>
      <c r="D724">
        <f ca="1">IF('Pariwise difference (d)'!D724&gt;Q_GWP,0,IF('Pariwise difference (d)'!D724&lt;P_GWP,1,((Q_GWP-'Pariwise difference (d)'!D724)/(P_GWP-Q_GWP))))</f>
        <v>0</v>
      </c>
      <c r="E724">
        <f ca="1">IF('Pariwise difference (d)'!E724&gt;Q_GWP,0,IF('Pariwise difference (d)'!E724&lt;P_GWP,1,((Q_GWP-'Pariwise difference (d)'!E724)/(P_GWP-Q_GWP))))</f>
        <v>1</v>
      </c>
      <c r="F724">
        <f ca="1">IF('Pariwise difference (d)'!F724&gt;Q_GWP,0,IF('Pariwise difference (d)'!F724&lt;P_GWP,1,((Q_GWP-'Pariwise difference (d)'!F724)/(P_GWP-Q_GWP))))</f>
        <v>0</v>
      </c>
      <c r="G724">
        <f ca="1">IF('Pariwise difference (d)'!G724&gt;Q_GWP,0,IF('Pariwise difference (d)'!G724&lt;P_GWP,1,((Q_GWP-'Pariwise difference (d)'!G724)/(P_GWP-Q_GWP))))</f>
        <v>0</v>
      </c>
      <c r="H724">
        <f ca="1">IF('Pariwise difference (d)'!H724&gt;Q_GWP,0,IF('Pariwise difference (d)'!H724&lt;P_GWP,1,((Q_GWP-'Pariwise difference (d)'!H724)/(P_GWP-Q_GWP))))</f>
        <v>1</v>
      </c>
      <c r="I724">
        <f ca="1">IF('Pariwise difference (d)'!I724&gt;Q_GWP,0,IF('Pariwise difference (d)'!I724&lt;P_GWP,1,((Q_GWP-'Pariwise difference (d)'!I724)/(P_GWP-Q_GWP))))</f>
        <v>0</v>
      </c>
      <c r="J724">
        <f ca="1">IF('Pariwise difference (d)'!J724&gt;Q_GWP,0,IF('Pariwise difference (d)'!J724&lt;P_GWP,1,((Q_GWP-'Pariwise difference (d)'!J724)/(P_GWP-Q_GWP))))</f>
        <v>1</v>
      </c>
      <c r="K724">
        <f ca="1">IF('Pariwise difference (d)'!K724&gt;Q_GWP,0,IF('Pariwise difference (d)'!K724&lt;P_GWP,1,((Q_GWP-'Pariwise difference (d)'!K724)/(P_GWP-Q_GWP))))</f>
        <v>0</v>
      </c>
      <c r="L724">
        <f ca="1">IF('Pariwise difference (d)'!L724&gt;Q_GWP,0,IF('Pariwise difference (d)'!L724&lt;P_GWP,1,((Q_GWP-'Pariwise difference (d)'!L724)/(P_GWP-Q_GWP))))</f>
        <v>0</v>
      </c>
      <c r="M724">
        <f ca="1">IF('Pariwise difference (d)'!M724&gt;Q_GWP,0,IF('Pariwise difference (d)'!M724&lt;P_GWP,1,((Q_GWP-'Pariwise difference (d)'!M724)/(P_GWP-Q_GWP))))</f>
        <v>1</v>
      </c>
      <c r="N724">
        <f ca="1">IF('Pariwise difference (d)'!N724&gt;Q_IRP,0,IF('Pariwise difference (d)'!N724&lt;P_IRP,1,((Q_IRP-'Pariwise difference (d)'!N724)/(P_IRP-Q_IRP))))</f>
        <v>0</v>
      </c>
      <c r="O724">
        <f ca="1">IF('Pariwise difference (d)'!O724&gt;Q_IRP,0,IF('Pariwise difference (d)'!O724&lt;P_IRP,1,((Q_IRP-'Pariwise difference (d)'!O724)/(P_IRP-Q_IRP))))</f>
        <v>0</v>
      </c>
      <c r="P724">
        <f ca="1">IF('Pariwise difference (d)'!P724&gt;Q_IRP,0,IF('Pariwise difference (d)'!P724&lt;P_IRP,1,((Q_IRP-'Pariwise difference (d)'!P724)/(P_IRP-Q_IRP))))</f>
        <v>0</v>
      </c>
      <c r="Q724">
        <f ca="1">IF('Pariwise difference (d)'!Q724&gt;Q_IRP,0,IF('Pariwise difference (d)'!Q724&lt;P_IRP,1,((Q_IRP-'Pariwise difference (d)'!Q724)/(P_IRP-Q_IRP))))</f>
        <v>1</v>
      </c>
      <c r="R724">
        <f ca="1">IF('Pariwise difference (d)'!R724&gt;Q_IRP,0,IF('Pariwise difference (d)'!R724&lt;P_IRP,1,((Q_IRP-'Pariwise difference (d)'!R724)/(P_IRP-Q_IRP))))</f>
        <v>1</v>
      </c>
      <c r="S724">
        <f ca="1">IF('Pariwise difference (d)'!S724&gt;Q_IRP,0,IF('Pariwise difference (d)'!S724&lt;P_IRP,1,((Q_IRP-'Pariwise difference (d)'!S724)/(P_IRP-Q_IRP))))</f>
        <v>0</v>
      </c>
      <c r="T724">
        <f ca="1">IF('Pariwise difference (d)'!T724&gt;Q_IRP,0,IF('Pariwise difference (d)'!T724&lt;P_IRP,1,((Q_IRP-'Pariwise difference (d)'!T724)/(P_IRP-Q_IRP))))</f>
        <v>1</v>
      </c>
      <c r="U724">
        <f ca="1">IF('Pariwise difference (d)'!U724&gt;Q_IRP,0,IF('Pariwise difference (d)'!U724&lt;P_IRP,1,((Q_IRP-'Pariwise difference (d)'!U724)/(P_IRP-Q_IRP))))</f>
        <v>-0.28047377957090897</v>
      </c>
      <c r="V724">
        <f ca="1">IF('Pariwise difference (d)'!V724&gt;Q_IRP,0,IF('Pariwise difference (d)'!V724&lt;P_IRP,1,((Q_IRP-'Pariwise difference (d)'!V724)/(P_IRP-Q_IRP))))</f>
        <v>1</v>
      </c>
      <c r="W724">
        <f ca="1">IF('Pariwise difference (d)'!W724&gt;Q_IRP,0,IF('Pariwise difference (d)'!W724&lt;P_IRP,1,((Q_IRP-'Pariwise difference (d)'!W724)/(P_IRP-Q_IRP))))</f>
        <v>0</v>
      </c>
      <c r="X724">
        <f ca="1">IF('Pariwise difference (d)'!X724&gt;Q_IRP,0,IF('Pariwise difference (d)'!X724&lt;P_IRP,1,((Q_IRP-'Pariwise difference (d)'!X724)/(P_IRP-Q_IRP))))</f>
        <v>0</v>
      </c>
      <c r="Y724">
        <f ca="1">IF('Pariwise difference (d)'!Y724&gt;Q_IRP,0,IF('Pariwise difference (d)'!Y724&lt;P_IRP,1,((Q_IRP-'Pariwise difference (d)'!Y724)/(P_IRP-Q_IRP))))</f>
        <v>-0.42691102003154713</v>
      </c>
      <c r="Z724">
        <f ca="1">IF('Pariwise difference (d)'!Z724&gt;Q_ODP,0,IF('Pariwise difference (d)'!Z724&lt;P_ODP,1,((Q_ODP-'Pariwise difference (d)'!Z724)/(P_ODP-Q_ODP))))</f>
        <v>0</v>
      </c>
      <c r="AA724">
        <f ca="1">IF('Pariwise difference (d)'!AA724&gt;Q_ODP,0,IF('Pariwise difference (d)'!AA724&lt;P_ODP,1,((Q_ODP-'Pariwise difference (d)'!AA724)/(P_ODP-Q_ODP))))</f>
        <v>0</v>
      </c>
      <c r="AB724">
        <f ca="1">IF('Pariwise difference (d)'!AB724&gt;Q_ODP,0,IF('Pariwise difference (d)'!AB724&lt;P_ODP,1,((Q_ODP-'Pariwise difference (d)'!AB724)/(P_ODP-Q_ODP))))</f>
        <v>-0.52374854632168943</v>
      </c>
      <c r="AC724">
        <f ca="1">IF('Pariwise difference (d)'!AC724&gt;Q_ODP,0,IF('Pariwise difference (d)'!AC724&lt;P_ODP,1,((Q_ODP-'Pariwise difference (d)'!AC724)/(P_ODP-Q_ODP))))</f>
        <v>0</v>
      </c>
      <c r="AD724">
        <f ca="1">IF('Pariwise difference (d)'!AD724&gt;Q_ODP,0,IF('Pariwise difference (d)'!AD724&lt;P_ODP,1,((Q_ODP-'Pariwise difference (d)'!AD724)/(P_ODP-Q_ODP))))</f>
        <v>-0.90469197934063672</v>
      </c>
      <c r="AE724">
        <f ca="1">IF('Pariwise difference (d)'!AE724&gt;Q_ODP,0,IF('Pariwise difference (d)'!AE724&lt;P_ODP,1,((Q_ODP-'Pariwise difference (d)'!AE724)/(P_ODP-Q_ODP))))</f>
        <v>-0.88812255500245652</v>
      </c>
      <c r="AF724">
        <f ca="1">IF('Pariwise difference (d)'!AF724&gt;Q_ODP,0,IF('Pariwise difference (d)'!AF724&lt;P_ODP,1,((Q_ODP-'Pariwise difference (d)'!AF724)/(P_ODP-Q_ODP))))</f>
        <v>0</v>
      </c>
      <c r="AG724">
        <f ca="1">IF('Pariwise difference (d)'!AG724&gt;Q_ODP,0,IF('Pariwise difference (d)'!AG724&lt;P_ODP,1,((Q_ODP-'Pariwise difference (d)'!AG724)/(P_ODP-Q_ODP))))</f>
        <v>0</v>
      </c>
      <c r="AH724">
        <f ca="1">IF('Pariwise difference (d)'!AH724&gt;Q_ODP,0,IF('Pariwise difference (d)'!AH724&lt;P_ODP,1,((Q_ODP-'Pariwise difference (d)'!AH724)/(P_ODP-Q_ODP))))</f>
        <v>0</v>
      </c>
      <c r="AI724">
        <f ca="1">IF('Pariwise difference (d)'!AI724&gt;Q_ODP,0,IF('Pariwise difference (d)'!AI724&lt;P_ODP,1,((Q_ODP-'Pariwise difference (d)'!AI724)/(P_ODP-Q_ODP))))</f>
        <v>0</v>
      </c>
      <c r="AJ724">
        <f ca="1">IF('Pariwise difference (d)'!AJ724&gt;Q_ODP,0,IF('Pariwise difference (d)'!AJ724&lt;P_ODP,1,((Q_ODP-'Pariwise difference (d)'!AJ724)/(P_ODP-Q_ODP))))</f>
        <v>0</v>
      </c>
      <c r="AK724">
        <f ca="1">IF('Pariwise difference (d)'!AK724&gt;Q_ODP,0,IF('Pariwise difference (d)'!AK724&lt;P_ODP,1,((Q_ODP-'Pariwise difference (d)'!AK724)/(P_ODP-Q_ODP))))</f>
        <v>0</v>
      </c>
    </row>
    <row r="725" spans="1:37">
      <c r="A725" s="7">
        <v>723</v>
      </c>
      <c r="B725">
        <f ca="1">IF('Pariwise difference (d)'!B725&gt;Q_GWP,0,IF('Pariwise difference (d)'!B725&lt;P_GWP,1,((Q_GWP-'Pariwise difference (d)'!B725)/(P_GWP-Q_GWP))))</f>
        <v>0</v>
      </c>
      <c r="C725">
        <f ca="1">IF('Pariwise difference (d)'!C725&gt;Q_GWP,0,IF('Pariwise difference (d)'!C725&lt;P_GWP,1,((Q_GWP-'Pariwise difference (d)'!C725)/(P_GWP-Q_GWP))))</f>
        <v>1</v>
      </c>
      <c r="D725">
        <f ca="1">IF('Pariwise difference (d)'!D725&gt;Q_GWP,0,IF('Pariwise difference (d)'!D725&lt;P_GWP,1,((Q_GWP-'Pariwise difference (d)'!D725)/(P_GWP-Q_GWP))))</f>
        <v>0</v>
      </c>
      <c r="E725">
        <f ca="1">IF('Pariwise difference (d)'!E725&gt;Q_GWP,0,IF('Pariwise difference (d)'!E725&lt;P_GWP,1,((Q_GWP-'Pariwise difference (d)'!E725)/(P_GWP-Q_GWP))))</f>
        <v>1</v>
      </c>
      <c r="F725">
        <f ca="1">IF('Pariwise difference (d)'!F725&gt;Q_GWP,0,IF('Pariwise difference (d)'!F725&lt;P_GWP,1,((Q_GWP-'Pariwise difference (d)'!F725)/(P_GWP-Q_GWP))))</f>
        <v>-0.58050133529746051</v>
      </c>
      <c r="G725">
        <f ca="1">IF('Pariwise difference (d)'!G725&gt;Q_GWP,0,IF('Pariwise difference (d)'!G725&lt;P_GWP,1,((Q_GWP-'Pariwise difference (d)'!G725)/(P_GWP-Q_GWP))))</f>
        <v>0</v>
      </c>
      <c r="H725">
        <f ca="1">IF('Pariwise difference (d)'!H725&gt;Q_GWP,0,IF('Pariwise difference (d)'!H725&lt;P_GWP,1,((Q_GWP-'Pariwise difference (d)'!H725)/(P_GWP-Q_GWP))))</f>
        <v>1</v>
      </c>
      <c r="I725">
        <f ca="1">IF('Pariwise difference (d)'!I725&gt;Q_GWP,0,IF('Pariwise difference (d)'!I725&lt;P_GWP,1,((Q_GWP-'Pariwise difference (d)'!I725)/(P_GWP-Q_GWP))))</f>
        <v>0</v>
      </c>
      <c r="J725">
        <f ca="1">IF('Pariwise difference (d)'!J725&gt;Q_GWP,0,IF('Pariwise difference (d)'!J725&lt;P_GWP,1,((Q_GWP-'Pariwise difference (d)'!J725)/(P_GWP-Q_GWP))))</f>
        <v>1</v>
      </c>
      <c r="K725">
        <f ca="1">IF('Pariwise difference (d)'!K725&gt;Q_GWP,0,IF('Pariwise difference (d)'!K725&lt;P_GWP,1,((Q_GWP-'Pariwise difference (d)'!K725)/(P_GWP-Q_GWP))))</f>
        <v>0</v>
      </c>
      <c r="L725">
        <f ca="1">IF('Pariwise difference (d)'!L725&gt;Q_GWP,0,IF('Pariwise difference (d)'!L725&lt;P_GWP,1,((Q_GWP-'Pariwise difference (d)'!L725)/(P_GWP-Q_GWP))))</f>
        <v>0</v>
      </c>
      <c r="M725">
        <f ca="1">IF('Pariwise difference (d)'!M725&gt;Q_GWP,0,IF('Pariwise difference (d)'!M725&lt;P_GWP,1,((Q_GWP-'Pariwise difference (d)'!M725)/(P_GWP-Q_GWP))))</f>
        <v>1</v>
      </c>
      <c r="N725">
        <f ca="1">IF('Pariwise difference (d)'!N725&gt;Q_IRP,0,IF('Pariwise difference (d)'!N725&lt;P_IRP,1,((Q_IRP-'Pariwise difference (d)'!N725)/(P_IRP-Q_IRP))))</f>
        <v>0</v>
      </c>
      <c r="O725">
        <f ca="1">IF('Pariwise difference (d)'!O725&gt;Q_IRP,0,IF('Pariwise difference (d)'!O725&lt;P_IRP,1,((Q_IRP-'Pariwise difference (d)'!O725)/(P_IRP-Q_IRP))))</f>
        <v>-0.92391974158592471</v>
      </c>
      <c r="P725">
        <f ca="1">IF('Pariwise difference (d)'!P725&gt;Q_IRP,0,IF('Pariwise difference (d)'!P725&lt;P_IRP,1,((Q_IRP-'Pariwise difference (d)'!P725)/(P_IRP-Q_IRP))))</f>
        <v>0</v>
      </c>
      <c r="Q725">
        <f ca="1">IF('Pariwise difference (d)'!Q725&gt;Q_IRP,0,IF('Pariwise difference (d)'!Q725&lt;P_IRP,1,((Q_IRP-'Pariwise difference (d)'!Q725)/(P_IRP-Q_IRP))))</f>
        <v>1</v>
      </c>
      <c r="R725">
        <f ca="1">IF('Pariwise difference (d)'!R725&gt;Q_IRP,0,IF('Pariwise difference (d)'!R725&lt;P_IRP,1,((Q_IRP-'Pariwise difference (d)'!R725)/(P_IRP-Q_IRP))))</f>
        <v>0</v>
      </c>
      <c r="S725">
        <f ca="1">IF('Pariwise difference (d)'!S725&gt;Q_IRP,0,IF('Pariwise difference (d)'!S725&lt;P_IRP,1,((Q_IRP-'Pariwise difference (d)'!S725)/(P_IRP-Q_IRP))))</f>
        <v>0</v>
      </c>
      <c r="T725">
        <f ca="1">IF('Pariwise difference (d)'!T725&gt;Q_IRP,0,IF('Pariwise difference (d)'!T725&lt;P_IRP,1,((Q_IRP-'Pariwise difference (d)'!T725)/(P_IRP-Q_IRP))))</f>
        <v>1</v>
      </c>
      <c r="U725">
        <f ca="1">IF('Pariwise difference (d)'!U725&gt;Q_IRP,0,IF('Pariwise difference (d)'!U725&lt;P_IRP,1,((Q_IRP-'Pariwise difference (d)'!U725)/(P_IRP-Q_IRP))))</f>
        <v>0</v>
      </c>
      <c r="V725">
        <f ca="1">IF('Pariwise difference (d)'!V725&gt;Q_IRP,0,IF('Pariwise difference (d)'!V725&lt;P_IRP,1,((Q_IRP-'Pariwise difference (d)'!V725)/(P_IRP-Q_IRP))))</f>
        <v>1</v>
      </c>
      <c r="W725">
        <f ca="1">IF('Pariwise difference (d)'!W725&gt;Q_IRP,0,IF('Pariwise difference (d)'!W725&lt;P_IRP,1,((Q_IRP-'Pariwise difference (d)'!W725)/(P_IRP-Q_IRP))))</f>
        <v>0</v>
      </c>
      <c r="X725">
        <f ca="1">IF('Pariwise difference (d)'!X725&gt;Q_IRP,0,IF('Pariwise difference (d)'!X725&lt;P_IRP,1,((Q_IRP-'Pariwise difference (d)'!X725)/(P_IRP-Q_IRP))))</f>
        <v>1</v>
      </c>
      <c r="Y725">
        <f ca="1">IF('Pariwise difference (d)'!Y725&gt;Q_IRP,0,IF('Pariwise difference (d)'!Y725&lt;P_IRP,1,((Q_IRP-'Pariwise difference (d)'!Y725)/(P_IRP-Q_IRP))))</f>
        <v>1</v>
      </c>
      <c r="Z725">
        <f ca="1">IF('Pariwise difference (d)'!Z725&gt;Q_ODP,0,IF('Pariwise difference (d)'!Z725&lt;P_ODP,1,((Q_ODP-'Pariwise difference (d)'!Z725)/(P_ODP-Q_ODP))))</f>
        <v>-0.29947559294152332</v>
      </c>
      <c r="AA725">
        <f ca="1">IF('Pariwise difference (d)'!AA725&gt;Q_ODP,0,IF('Pariwise difference (d)'!AA725&lt;P_ODP,1,((Q_ODP-'Pariwise difference (d)'!AA725)/(P_ODP-Q_ODP))))</f>
        <v>-0.24895550509806438</v>
      </c>
      <c r="AB725">
        <f ca="1">IF('Pariwise difference (d)'!AB725&gt;Q_ODP,0,IF('Pariwise difference (d)'!AB725&lt;P_ODP,1,((Q_ODP-'Pariwise difference (d)'!AB725)/(P_ODP-Q_ODP))))</f>
        <v>-0.37171477272017522</v>
      </c>
      <c r="AC725">
        <f ca="1">IF('Pariwise difference (d)'!AC725&gt;Q_ODP,0,IF('Pariwise difference (d)'!AC725&lt;P_ODP,1,((Q_ODP-'Pariwise difference (d)'!AC725)/(P_ODP-Q_ODP))))</f>
        <v>0</v>
      </c>
      <c r="AD725">
        <f ca="1">IF('Pariwise difference (d)'!AD725&gt;Q_ODP,0,IF('Pariwise difference (d)'!AD725&lt;P_ODP,1,((Q_ODP-'Pariwise difference (d)'!AD725)/(P_ODP-Q_ODP))))</f>
        <v>0</v>
      </c>
      <c r="AE725">
        <f ca="1">IF('Pariwise difference (d)'!AE725&gt;Q_ODP,0,IF('Pariwise difference (d)'!AE725&lt;P_ODP,1,((Q_ODP-'Pariwise difference (d)'!AE725)/(P_ODP-Q_ODP))))</f>
        <v>0</v>
      </c>
      <c r="AF725">
        <f ca="1">IF('Pariwise difference (d)'!AF725&gt;Q_ODP,0,IF('Pariwise difference (d)'!AF725&lt;P_ODP,1,((Q_ODP-'Pariwise difference (d)'!AF725)/(P_ODP-Q_ODP))))</f>
        <v>0</v>
      </c>
      <c r="AG725">
        <f ca="1">IF('Pariwise difference (d)'!AG725&gt;Q_ODP,0,IF('Pariwise difference (d)'!AG725&lt;P_ODP,1,((Q_ODP-'Pariwise difference (d)'!AG725)/(P_ODP-Q_ODP))))</f>
        <v>0</v>
      </c>
      <c r="AH725">
        <f ca="1">IF('Pariwise difference (d)'!AH725&gt;Q_ODP,0,IF('Pariwise difference (d)'!AH725&lt;P_ODP,1,((Q_ODP-'Pariwise difference (d)'!AH725)/(P_ODP-Q_ODP))))</f>
        <v>0</v>
      </c>
      <c r="AI725">
        <f ca="1">IF('Pariwise difference (d)'!AI725&gt;Q_ODP,0,IF('Pariwise difference (d)'!AI725&lt;P_ODP,1,((Q_ODP-'Pariwise difference (d)'!AI725)/(P_ODP-Q_ODP))))</f>
        <v>0</v>
      </c>
      <c r="AJ725">
        <f ca="1">IF('Pariwise difference (d)'!AJ725&gt;Q_ODP,0,IF('Pariwise difference (d)'!AJ725&lt;P_ODP,1,((Q_ODP-'Pariwise difference (d)'!AJ725)/(P_ODP-Q_ODP))))</f>
        <v>0</v>
      </c>
      <c r="AK725">
        <f ca="1">IF('Pariwise difference (d)'!AK725&gt;Q_ODP,0,IF('Pariwise difference (d)'!AK725&lt;P_ODP,1,((Q_ODP-'Pariwise difference (d)'!AK725)/(P_ODP-Q_ODP))))</f>
        <v>0</v>
      </c>
    </row>
    <row r="726" spans="1:37">
      <c r="A726" s="7">
        <v>724</v>
      </c>
      <c r="B726">
        <f ca="1">IF('Pariwise difference (d)'!B726&gt;Q_GWP,0,IF('Pariwise difference (d)'!B726&lt;P_GWP,1,((Q_GWP-'Pariwise difference (d)'!B726)/(P_GWP-Q_GWP))))</f>
        <v>0</v>
      </c>
      <c r="C726">
        <f ca="1">IF('Pariwise difference (d)'!C726&gt;Q_GWP,0,IF('Pariwise difference (d)'!C726&lt;P_GWP,1,((Q_GWP-'Pariwise difference (d)'!C726)/(P_GWP-Q_GWP))))</f>
        <v>1</v>
      </c>
      <c r="D726">
        <f ca="1">IF('Pariwise difference (d)'!D726&gt;Q_GWP,0,IF('Pariwise difference (d)'!D726&lt;P_GWP,1,((Q_GWP-'Pariwise difference (d)'!D726)/(P_GWP-Q_GWP))))</f>
        <v>0</v>
      </c>
      <c r="E726">
        <f ca="1">IF('Pariwise difference (d)'!E726&gt;Q_GWP,0,IF('Pariwise difference (d)'!E726&lt;P_GWP,1,((Q_GWP-'Pariwise difference (d)'!E726)/(P_GWP-Q_GWP))))</f>
        <v>1</v>
      </c>
      <c r="F726">
        <f ca="1">IF('Pariwise difference (d)'!F726&gt;Q_GWP,0,IF('Pariwise difference (d)'!F726&lt;P_GWP,1,((Q_GWP-'Pariwise difference (d)'!F726)/(P_GWP-Q_GWP))))</f>
        <v>-0.22546155833053552</v>
      </c>
      <c r="G726">
        <f ca="1">IF('Pariwise difference (d)'!G726&gt;Q_GWP,0,IF('Pariwise difference (d)'!G726&lt;P_GWP,1,((Q_GWP-'Pariwise difference (d)'!G726)/(P_GWP-Q_GWP))))</f>
        <v>0</v>
      </c>
      <c r="H726">
        <f ca="1">IF('Pariwise difference (d)'!H726&gt;Q_GWP,0,IF('Pariwise difference (d)'!H726&lt;P_GWP,1,((Q_GWP-'Pariwise difference (d)'!H726)/(P_GWP-Q_GWP))))</f>
        <v>1</v>
      </c>
      <c r="I726">
        <f ca="1">IF('Pariwise difference (d)'!I726&gt;Q_GWP,0,IF('Pariwise difference (d)'!I726&lt;P_GWP,1,((Q_GWP-'Pariwise difference (d)'!I726)/(P_GWP-Q_GWP))))</f>
        <v>0</v>
      </c>
      <c r="J726">
        <f ca="1">IF('Pariwise difference (d)'!J726&gt;Q_GWP,0,IF('Pariwise difference (d)'!J726&lt;P_GWP,1,((Q_GWP-'Pariwise difference (d)'!J726)/(P_GWP-Q_GWP))))</f>
        <v>1</v>
      </c>
      <c r="K726">
        <f ca="1">IF('Pariwise difference (d)'!K726&gt;Q_GWP,0,IF('Pariwise difference (d)'!K726&lt;P_GWP,1,((Q_GWP-'Pariwise difference (d)'!K726)/(P_GWP-Q_GWP))))</f>
        <v>0</v>
      </c>
      <c r="L726">
        <f ca="1">IF('Pariwise difference (d)'!L726&gt;Q_GWP,0,IF('Pariwise difference (d)'!L726&lt;P_GWP,1,((Q_GWP-'Pariwise difference (d)'!L726)/(P_GWP-Q_GWP))))</f>
        <v>0</v>
      </c>
      <c r="M726">
        <f ca="1">IF('Pariwise difference (d)'!M726&gt;Q_GWP,0,IF('Pariwise difference (d)'!M726&lt;P_GWP,1,((Q_GWP-'Pariwise difference (d)'!M726)/(P_GWP-Q_GWP))))</f>
        <v>1</v>
      </c>
      <c r="N726">
        <f ca="1">IF('Pariwise difference (d)'!N726&gt;Q_IRP,0,IF('Pariwise difference (d)'!N726&lt;P_IRP,1,((Q_IRP-'Pariwise difference (d)'!N726)/(P_IRP-Q_IRP))))</f>
        <v>0</v>
      </c>
      <c r="O726">
        <f ca="1">IF('Pariwise difference (d)'!O726&gt;Q_IRP,0,IF('Pariwise difference (d)'!O726&lt;P_IRP,1,((Q_IRP-'Pariwise difference (d)'!O726)/(P_IRP-Q_IRP))))</f>
        <v>-0.49445242699257513</v>
      </c>
      <c r="P726">
        <f ca="1">IF('Pariwise difference (d)'!P726&gt;Q_IRP,0,IF('Pariwise difference (d)'!P726&lt;P_IRP,1,((Q_IRP-'Pariwise difference (d)'!P726)/(P_IRP-Q_IRP))))</f>
        <v>0</v>
      </c>
      <c r="Q726">
        <f ca="1">IF('Pariwise difference (d)'!Q726&gt;Q_IRP,0,IF('Pariwise difference (d)'!Q726&lt;P_IRP,1,((Q_IRP-'Pariwise difference (d)'!Q726)/(P_IRP-Q_IRP))))</f>
        <v>1</v>
      </c>
      <c r="R726">
        <f ca="1">IF('Pariwise difference (d)'!R726&gt;Q_IRP,0,IF('Pariwise difference (d)'!R726&lt;P_IRP,1,((Q_IRP-'Pariwise difference (d)'!R726)/(P_IRP-Q_IRP))))</f>
        <v>0</v>
      </c>
      <c r="S726">
        <f ca="1">IF('Pariwise difference (d)'!S726&gt;Q_IRP,0,IF('Pariwise difference (d)'!S726&lt;P_IRP,1,((Q_IRP-'Pariwise difference (d)'!S726)/(P_IRP-Q_IRP))))</f>
        <v>0</v>
      </c>
      <c r="T726">
        <f ca="1">IF('Pariwise difference (d)'!T726&gt;Q_IRP,0,IF('Pariwise difference (d)'!T726&lt;P_IRP,1,((Q_IRP-'Pariwise difference (d)'!T726)/(P_IRP-Q_IRP))))</f>
        <v>1</v>
      </c>
      <c r="U726">
        <f ca="1">IF('Pariwise difference (d)'!U726&gt;Q_IRP,0,IF('Pariwise difference (d)'!U726&lt;P_IRP,1,((Q_IRP-'Pariwise difference (d)'!U726)/(P_IRP-Q_IRP))))</f>
        <v>0</v>
      </c>
      <c r="V726">
        <f ca="1">IF('Pariwise difference (d)'!V726&gt;Q_IRP,0,IF('Pariwise difference (d)'!V726&lt;P_IRP,1,((Q_IRP-'Pariwise difference (d)'!V726)/(P_IRP-Q_IRP))))</f>
        <v>1</v>
      </c>
      <c r="W726">
        <f ca="1">IF('Pariwise difference (d)'!W726&gt;Q_IRP,0,IF('Pariwise difference (d)'!W726&lt;P_IRP,1,((Q_IRP-'Pariwise difference (d)'!W726)/(P_IRP-Q_IRP))))</f>
        <v>0</v>
      </c>
      <c r="X726">
        <f ca="1">IF('Pariwise difference (d)'!X726&gt;Q_IRP,0,IF('Pariwise difference (d)'!X726&lt;P_IRP,1,((Q_IRP-'Pariwise difference (d)'!X726)/(P_IRP-Q_IRP))))</f>
        <v>0</v>
      </c>
      <c r="Y726">
        <f ca="1">IF('Pariwise difference (d)'!Y726&gt;Q_IRP,0,IF('Pariwise difference (d)'!Y726&lt;P_IRP,1,((Q_IRP-'Pariwise difference (d)'!Y726)/(P_IRP-Q_IRP))))</f>
        <v>1</v>
      </c>
      <c r="Z726">
        <f ca="1">IF('Pariwise difference (d)'!Z726&gt;Q_ODP,0,IF('Pariwise difference (d)'!Z726&lt;P_ODP,1,((Q_ODP-'Pariwise difference (d)'!Z726)/(P_ODP-Q_ODP))))</f>
        <v>1</v>
      </c>
      <c r="AA726">
        <f ca="1">IF('Pariwise difference (d)'!AA726&gt;Q_ODP,0,IF('Pariwise difference (d)'!AA726&lt;P_ODP,1,((Q_ODP-'Pariwise difference (d)'!AA726)/(P_ODP-Q_ODP))))</f>
        <v>1</v>
      </c>
      <c r="AB726">
        <f ca="1">IF('Pariwise difference (d)'!AB726&gt;Q_ODP,0,IF('Pariwise difference (d)'!AB726&lt;P_ODP,1,((Q_ODP-'Pariwise difference (d)'!AB726)/(P_ODP-Q_ODP))))</f>
        <v>1</v>
      </c>
      <c r="AC726">
        <f ca="1">IF('Pariwise difference (d)'!AC726&gt;Q_ODP,0,IF('Pariwise difference (d)'!AC726&lt;P_ODP,1,((Q_ODP-'Pariwise difference (d)'!AC726)/(P_ODP-Q_ODP))))</f>
        <v>0</v>
      </c>
      <c r="AD726">
        <f ca="1">IF('Pariwise difference (d)'!AD726&gt;Q_ODP,0,IF('Pariwise difference (d)'!AD726&lt;P_ODP,1,((Q_ODP-'Pariwise difference (d)'!AD726)/(P_ODP-Q_ODP))))</f>
        <v>1</v>
      </c>
      <c r="AE726">
        <f ca="1">IF('Pariwise difference (d)'!AE726&gt;Q_ODP,0,IF('Pariwise difference (d)'!AE726&lt;P_ODP,1,((Q_ODP-'Pariwise difference (d)'!AE726)/(P_ODP-Q_ODP))))</f>
        <v>1</v>
      </c>
      <c r="AF726">
        <f ca="1">IF('Pariwise difference (d)'!AF726&gt;Q_ODP,0,IF('Pariwise difference (d)'!AF726&lt;P_ODP,1,((Q_ODP-'Pariwise difference (d)'!AF726)/(P_ODP-Q_ODP))))</f>
        <v>0</v>
      </c>
      <c r="AG726">
        <f ca="1">IF('Pariwise difference (d)'!AG726&gt;Q_ODP,0,IF('Pariwise difference (d)'!AG726&lt;P_ODP,1,((Q_ODP-'Pariwise difference (d)'!AG726)/(P_ODP-Q_ODP))))</f>
        <v>0</v>
      </c>
      <c r="AH726">
        <f ca="1">IF('Pariwise difference (d)'!AH726&gt;Q_ODP,0,IF('Pariwise difference (d)'!AH726&lt;P_ODP,1,((Q_ODP-'Pariwise difference (d)'!AH726)/(P_ODP-Q_ODP))))</f>
        <v>0</v>
      </c>
      <c r="AI726">
        <f ca="1">IF('Pariwise difference (d)'!AI726&gt;Q_ODP,0,IF('Pariwise difference (d)'!AI726&lt;P_ODP,1,((Q_ODP-'Pariwise difference (d)'!AI726)/(P_ODP-Q_ODP))))</f>
        <v>-5.1394109545248194E-2</v>
      </c>
      <c r="AJ726">
        <f ca="1">IF('Pariwise difference (d)'!AJ726&gt;Q_ODP,0,IF('Pariwise difference (d)'!AJ726&lt;P_ODP,1,((Q_ODP-'Pariwise difference (d)'!AJ726)/(P_ODP-Q_ODP))))</f>
        <v>0</v>
      </c>
      <c r="AK726">
        <f ca="1">IF('Pariwise difference (d)'!AK726&gt;Q_ODP,0,IF('Pariwise difference (d)'!AK726&lt;P_ODP,1,((Q_ODP-'Pariwise difference (d)'!AK726)/(P_ODP-Q_ODP))))</f>
        <v>0</v>
      </c>
    </row>
    <row r="727" spans="1:37">
      <c r="A727" s="7">
        <v>725</v>
      </c>
      <c r="B727">
        <f ca="1">IF('Pariwise difference (d)'!B727&gt;Q_GWP,0,IF('Pariwise difference (d)'!B727&lt;P_GWP,1,((Q_GWP-'Pariwise difference (d)'!B727)/(P_GWP-Q_GWP))))</f>
        <v>0</v>
      </c>
      <c r="C727">
        <f ca="1">IF('Pariwise difference (d)'!C727&gt;Q_GWP,0,IF('Pariwise difference (d)'!C727&lt;P_GWP,1,((Q_GWP-'Pariwise difference (d)'!C727)/(P_GWP-Q_GWP))))</f>
        <v>-5.3657628866452048E-2</v>
      </c>
      <c r="D727">
        <f ca="1">IF('Pariwise difference (d)'!D727&gt;Q_GWP,0,IF('Pariwise difference (d)'!D727&lt;P_GWP,1,((Q_GWP-'Pariwise difference (d)'!D727)/(P_GWP-Q_GWP))))</f>
        <v>0</v>
      </c>
      <c r="E727">
        <f ca="1">IF('Pariwise difference (d)'!E727&gt;Q_GWP,0,IF('Pariwise difference (d)'!E727&lt;P_GWP,1,((Q_GWP-'Pariwise difference (d)'!E727)/(P_GWP-Q_GWP))))</f>
        <v>1</v>
      </c>
      <c r="F727">
        <f ca="1">IF('Pariwise difference (d)'!F727&gt;Q_GWP,0,IF('Pariwise difference (d)'!F727&lt;P_GWP,1,((Q_GWP-'Pariwise difference (d)'!F727)/(P_GWP-Q_GWP))))</f>
        <v>0</v>
      </c>
      <c r="G727">
        <f ca="1">IF('Pariwise difference (d)'!G727&gt;Q_GWP,0,IF('Pariwise difference (d)'!G727&lt;P_GWP,1,((Q_GWP-'Pariwise difference (d)'!G727)/(P_GWP-Q_GWP))))</f>
        <v>0</v>
      </c>
      <c r="H727">
        <f ca="1">IF('Pariwise difference (d)'!H727&gt;Q_GWP,0,IF('Pariwise difference (d)'!H727&lt;P_GWP,1,((Q_GWP-'Pariwise difference (d)'!H727)/(P_GWP-Q_GWP))))</f>
        <v>1</v>
      </c>
      <c r="I727">
        <f ca="1">IF('Pariwise difference (d)'!I727&gt;Q_GWP,0,IF('Pariwise difference (d)'!I727&lt;P_GWP,1,((Q_GWP-'Pariwise difference (d)'!I727)/(P_GWP-Q_GWP))))</f>
        <v>0</v>
      </c>
      <c r="J727">
        <f ca="1">IF('Pariwise difference (d)'!J727&gt;Q_GWP,0,IF('Pariwise difference (d)'!J727&lt;P_GWP,1,((Q_GWP-'Pariwise difference (d)'!J727)/(P_GWP-Q_GWP))))</f>
        <v>1</v>
      </c>
      <c r="K727">
        <f ca="1">IF('Pariwise difference (d)'!K727&gt;Q_GWP,0,IF('Pariwise difference (d)'!K727&lt;P_GWP,1,((Q_GWP-'Pariwise difference (d)'!K727)/(P_GWP-Q_GWP))))</f>
        <v>0</v>
      </c>
      <c r="L727">
        <f ca="1">IF('Pariwise difference (d)'!L727&gt;Q_GWP,0,IF('Pariwise difference (d)'!L727&lt;P_GWP,1,((Q_GWP-'Pariwise difference (d)'!L727)/(P_GWP-Q_GWP))))</f>
        <v>0</v>
      </c>
      <c r="M727">
        <f ca="1">IF('Pariwise difference (d)'!M727&gt;Q_GWP,0,IF('Pariwise difference (d)'!M727&lt;P_GWP,1,((Q_GWP-'Pariwise difference (d)'!M727)/(P_GWP-Q_GWP))))</f>
        <v>1</v>
      </c>
      <c r="N727">
        <f ca="1">IF('Pariwise difference (d)'!N727&gt;Q_IRP,0,IF('Pariwise difference (d)'!N727&lt;P_IRP,1,((Q_IRP-'Pariwise difference (d)'!N727)/(P_IRP-Q_IRP))))</f>
        <v>0</v>
      </c>
      <c r="O727">
        <f ca="1">IF('Pariwise difference (d)'!O727&gt;Q_IRP,0,IF('Pariwise difference (d)'!O727&lt;P_IRP,1,((Q_IRP-'Pariwise difference (d)'!O727)/(P_IRP-Q_IRP))))</f>
        <v>0</v>
      </c>
      <c r="P727">
        <f ca="1">IF('Pariwise difference (d)'!P727&gt;Q_IRP,0,IF('Pariwise difference (d)'!P727&lt;P_IRP,1,((Q_IRP-'Pariwise difference (d)'!P727)/(P_IRP-Q_IRP))))</f>
        <v>0</v>
      </c>
      <c r="Q727">
        <f ca="1">IF('Pariwise difference (d)'!Q727&gt;Q_IRP,0,IF('Pariwise difference (d)'!Q727&lt;P_IRP,1,((Q_IRP-'Pariwise difference (d)'!Q727)/(P_IRP-Q_IRP))))</f>
        <v>1</v>
      </c>
      <c r="R727">
        <f ca="1">IF('Pariwise difference (d)'!R727&gt;Q_IRP,0,IF('Pariwise difference (d)'!R727&lt;P_IRP,1,((Q_IRP-'Pariwise difference (d)'!R727)/(P_IRP-Q_IRP))))</f>
        <v>0</v>
      </c>
      <c r="S727">
        <f ca="1">IF('Pariwise difference (d)'!S727&gt;Q_IRP,0,IF('Pariwise difference (d)'!S727&lt;P_IRP,1,((Q_IRP-'Pariwise difference (d)'!S727)/(P_IRP-Q_IRP))))</f>
        <v>0</v>
      </c>
      <c r="T727">
        <f ca="1">IF('Pariwise difference (d)'!T727&gt;Q_IRP,0,IF('Pariwise difference (d)'!T727&lt;P_IRP,1,((Q_IRP-'Pariwise difference (d)'!T727)/(P_IRP-Q_IRP))))</f>
        <v>1</v>
      </c>
      <c r="U727">
        <f ca="1">IF('Pariwise difference (d)'!U727&gt;Q_IRP,0,IF('Pariwise difference (d)'!U727&lt;P_IRP,1,((Q_IRP-'Pariwise difference (d)'!U727)/(P_IRP-Q_IRP))))</f>
        <v>1</v>
      </c>
      <c r="V727">
        <f ca="1">IF('Pariwise difference (d)'!V727&gt;Q_IRP,0,IF('Pariwise difference (d)'!V727&lt;P_IRP,1,((Q_IRP-'Pariwise difference (d)'!V727)/(P_IRP-Q_IRP))))</f>
        <v>1</v>
      </c>
      <c r="W727">
        <f ca="1">IF('Pariwise difference (d)'!W727&gt;Q_IRP,0,IF('Pariwise difference (d)'!W727&lt;P_IRP,1,((Q_IRP-'Pariwise difference (d)'!W727)/(P_IRP-Q_IRP))))</f>
        <v>0</v>
      </c>
      <c r="X727">
        <f ca="1">IF('Pariwise difference (d)'!X727&gt;Q_IRP,0,IF('Pariwise difference (d)'!X727&lt;P_IRP,1,((Q_IRP-'Pariwise difference (d)'!X727)/(P_IRP-Q_IRP))))</f>
        <v>0</v>
      </c>
      <c r="Y727">
        <f ca="1">IF('Pariwise difference (d)'!Y727&gt;Q_IRP,0,IF('Pariwise difference (d)'!Y727&lt;P_IRP,1,((Q_IRP-'Pariwise difference (d)'!Y727)/(P_IRP-Q_IRP))))</f>
        <v>1</v>
      </c>
      <c r="Z727">
        <f ca="1">IF('Pariwise difference (d)'!Z727&gt;Q_ODP,0,IF('Pariwise difference (d)'!Z727&lt;P_ODP,1,((Q_ODP-'Pariwise difference (d)'!Z727)/(P_ODP-Q_ODP))))</f>
        <v>0</v>
      </c>
      <c r="AA727">
        <f ca="1">IF('Pariwise difference (d)'!AA727&gt;Q_ODP,0,IF('Pariwise difference (d)'!AA727&lt;P_ODP,1,((Q_ODP-'Pariwise difference (d)'!AA727)/(P_ODP-Q_ODP))))</f>
        <v>0</v>
      </c>
      <c r="AB727">
        <f ca="1">IF('Pariwise difference (d)'!AB727&gt;Q_ODP,0,IF('Pariwise difference (d)'!AB727&lt;P_ODP,1,((Q_ODP-'Pariwise difference (d)'!AB727)/(P_ODP-Q_ODP))))</f>
        <v>0</v>
      </c>
      <c r="AC727">
        <f ca="1">IF('Pariwise difference (d)'!AC727&gt;Q_ODP,0,IF('Pariwise difference (d)'!AC727&lt;P_ODP,1,((Q_ODP-'Pariwise difference (d)'!AC727)/(P_ODP-Q_ODP))))</f>
        <v>0</v>
      </c>
      <c r="AD727">
        <f ca="1">IF('Pariwise difference (d)'!AD727&gt;Q_ODP,0,IF('Pariwise difference (d)'!AD727&lt;P_ODP,1,((Q_ODP-'Pariwise difference (d)'!AD727)/(P_ODP-Q_ODP))))</f>
        <v>0</v>
      </c>
      <c r="AE727">
        <f ca="1">IF('Pariwise difference (d)'!AE727&gt;Q_ODP,0,IF('Pariwise difference (d)'!AE727&lt;P_ODP,1,((Q_ODP-'Pariwise difference (d)'!AE727)/(P_ODP-Q_ODP))))</f>
        <v>0</v>
      </c>
      <c r="AF727">
        <f ca="1">IF('Pariwise difference (d)'!AF727&gt;Q_ODP,0,IF('Pariwise difference (d)'!AF727&lt;P_ODP,1,((Q_ODP-'Pariwise difference (d)'!AF727)/(P_ODP-Q_ODP))))</f>
        <v>1</v>
      </c>
      <c r="AG727">
        <f ca="1">IF('Pariwise difference (d)'!AG727&gt;Q_ODP,0,IF('Pariwise difference (d)'!AG727&lt;P_ODP,1,((Q_ODP-'Pariwise difference (d)'!AG727)/(P_ODP-Q_ODP))))</f>
        <v>1</v>
      </c>
      <c r="AH727">
        <f ca="1">IF('Pariwise difference (d)'!AH727&gt;Q_ODP,0,IF('Pariwise difference (d)'!AH727&lt;P_ODP,1,((Q_ODP-'Pariwise difference (d)'!AH727)/(P_ODP-Q_ODP))))</f>
        <v>1</v>
      </c>
      <c r="AI727">
        <f ca="1">IF('Pariwise difference (d)'!AI727&gt;Q_ODP,0,IF('Pariwise difference (d)'!AI727&lt;P_ODP,1,((Q_ODP-'Pariwise difference (d)'!AI727)/(P_ODP-Q_ODP))))</f>
        <v>0</v>
      </c>
      <c r="AJ727">
        <f ca="1">IF('Pariwise difference (d)'!AJ727&gt;Q_ODP,0,IF('Pariwise difference (d)'!AJ727&lt;P_ODP,1,((Q_ODP-'Pariwise difference (d)'!AJ727)/(P_ODP-Q_ODP))))</f>
        <v>-0.41238700479268359</v>
      </c>
      <c r="AK727">
        <f ca="1">IF('Pariwise difference (d)'!AK727&gt;Q_ODP,0,IF('Pariwise difference (d)'!AK727&lt;P_ODP,1,((Q_ODP-'Pariwise difference (d)'!AK727)/(P_ODP-Q_ODP))))</f>
        <v>1</v>
      </c>
    </row>
    <row r="728" spans="1:37">
      <c r="A728" s="7">
        <v>726</v>
      </c>
      <c r="B728">
        <f ca="1">IF('Pariwise difference (d)'!B728&gt;Q_GWP,0,IF('Pariwise difference (d)'!B728&lt;P_GWP,1,((Q_GWP-'Pariwise difference (d)'!B728)/(P_GWP-Q_GWP))))</f>
        <v>0</v>
      </c>
      <c r="C728">
        <f ca="1">IF('Pariwise difference (d)'!C728&gt;Q_GWP,0,IF('Pariwise difference (d)'!C728&lt;P_GWP,1,((Q_GWP-'Pariwise difference (d)'!C728)/(P_GWP-Q_GWP))))</f>
        <v>0</v>
      </c>
      <c r="D728">
        <f ca="1">IF('Pariwise difference (d)'!D728&gt;Q_GWP,0,IF('Pariwise difference (d)'!D728&lt;P_GWP,1,((Q_GWP-'Pariwise difference (d)'!D728)/(P_GWP-Q_GWP))))</f>
        <v>0</v>
      </c>
      <c r="E728">
        <f ca="1">IF('Pariwise difference (d)'!E728&gt;Q_GWP,0,IF('Pariwise difference (d)'!E728&lt;P_GWP,1,((Q_GWP-'Pariwise difference (d)'!E728)/(P_GWP-Q_GWP))))</f>
        <v>1</v>
      </c>
      <c r="F728">
        <f ca="1">IF('Pariwise difference (d)'!F728&gt;Q_GWP,0,IF('Pariwise difference (d)'!F728&lt;P_GWP,1,((Q_GWP-'Pariwise difference (d)'!F728)/(P_GWP-Q_GWP))))</f>
        <v>0</v>
      </c>
      <c r="G728">
        <f ca="1">IF('Pariwise difference (d)'!G728&gt;Q_GWP,0,IF('Pariwise difference (d)'!G728&lt;P_GWP,1,((Q_GWP-'Pariwise difference (d)'!G728)/(P_GWP-Q_GWP))))</f>
        <v>0</v>
      </c>
      <c r="H728">
        <f ca="1">IF('Pariwise difference (d)'!H728&gt;Q_GWP,0,IF('Pariwise difference (d)'!H728&lt;P_GWP,1,((Q_GWP-'Pariwise difference (d)'!H728)/(P_GWP-Q_GWP))))</f>
        <v>1</v>
      </c>
      <c r="I728">
        <f ca="1">IF('Pariwise difference (d)'!I728&gt;Q_GWP,0,IF('Pariwise difference (d)'!I728&lt;P_GWP,1,((Q_GWP-'Pariwise difference (d)'!I728)/(P_GWP-Q_GWP))))</f>
        <v>0</v>
      </c>
      <c r="J728">
        <f ca="1">IF('Pariwise difference (d)'!J728&gt;Q_GWP,0,IF('Pariwise difference (d)'!J728&lt;P_GWP,1,((Q_GWP-'Pariwise difference (d)'!J728)/(P_GWP-Q_GWP))))</f>
        <v>1</v>
      </c>
      <c r="K728">
        <f ca="1">IF('Pariwise difference (d)'!K728&gt;Q_GWP,0,IF('Pariwise difference (d)'!K728&lt;P_GWP,1,((Q_GWP-'Pariwise difference (d)'!K728)/(P_GWP-Q_GWP))))</f>
        <v>0</v>
      </c>
      <c r="L728">
        <f ca="1">IF('Pariwise difference (d)'!L728&gt;Q_GWP,0,IF('Pariwise difference (d)'!L728&lt;P_GWP,1,((Q_GWP-'Pariwise difference (d)'!L728)/(P_GWP-Q_GWP))))</f>
        <v>1</v>
      </c>
      <c r="M728">
        <f ca="1">IF('Pariwise difference (d)'!M728&gt;Q_GWP,0,IF('Pariwise difference (d)'!M728&lt;P_GWP,1,((Q_GWP-'Pariwise difference (d)'!M728)/(P_GWP-Q_GWP))))</f>
        <v>1</v>
      </c>
      <c r="N728">
        <f ca="1">IF('Pariwise difference (d)'!N728&gt;Q_IRP,0,IF('Pariwise difference (d)'!N728&lt;P_IRP,1,((Q_IRP-'Pariwise difference (d)'!N728)/(P_IRP-Q_IRP))))</f>
        <v>0</v>
      </c>
      <c r="O728">
        <f ca="1">IF('Pariwise difference (d)'!O728&gt;Q_IRP,0,IF('Pariwise difference (d)'!O728&lt;P_IRP,1,((Q_IRP-'Pariwise difference (d)'!O728)/(P_IRP-Q_IRP))))</f>
        <v>1</v>
      </c>
      <c r="P728">
        <f ca="1">IF('Pariwise difference (d)'!P728&gt;Q_IRP,0,IF('Pariwise difference (d)'!P728&lt;P_IRP,1,((Q_IRP-'Pariwise difference (d)'!P728)/(P_IRP-Q_IRP))))</f>
        <v>0</v>
      </c>
      <c r="Q728">
        <f ca="1">IF('Pariwise difference (d)'!Q728&gt;Q_IRP,0,IF('Pariwise difference (d)'!Q728&lt;P_IRP,1,((Q_IRP-'Pariwise difference (d)'!Q728)/(P_IRP-Q_IRP))))</f>
        <v>1</v>
      </c>
      <c r="R728">
        <f ca="1">IF('Pariwise difference (d)'!R728&gt;Q_IRP,0,IF('Pariwise difference (d)'!R728&lt;P_IRP,1,((Q_IRP-'Pariwise difference (d)'!R728)/(P_IRP-Q_IRP))))</f>
        <v>-0.84497642343519697</v>
      </c>
      <c r="S728">
        <f ca="1">IF('Pariwise difference (d)'!S728&gt;Q_IRP,0,IF('Pariwise difference (d)'!S728&lt;P_IRP,1,((Q_IRP-'Pariwise difference (d)'!S728)/(P_IRP-Q_IRP))))</f>
        <v>0</v>
      </c>
      <c r="T728">
        <f ca="1">IF('Pariwise difference (d)'!T728&gt;Q_IRP,0,IF('Pariwise difference (d)'!T728&lt;P_IRP,1,((Q_IRP-'Pariwise difference (d)'!T728)/(P_IRP-Q_IRP))))</f>
        <v>1</v>
      </c>
      <c r="U728">
        <f ca="1">IF('Pariwise difference (d)'!U728&gt;Q_IRP,0,IF('Pariwise difference (d)'!U728&lt;P_IRP,1,((Q_IRP-'Pariwise difference (d)'!U728)/(P_IRP-Q_IRP))))</f>
        <v>0</v>
      </c>
      <c r="V728">
        <f ca="1">IF('Pariwise difference (d)'!V728&gt;Q_IRP,0,IF('Pariwise difference (d)'!V728&lt;P_IRP,1,((Q_IRP-'Pariwise difference (d)'!V728)/(P_IRP-Q_IRP))))</f>
        <v>1</v>
      </c>
      <c r="W728">
        <f ca="1">IF('Pariwise difference (d)'!W728&gt;Q_IRP,0,IF('Pariwise difference (d)'!W728&lt;P_IRP,1,((Q_IRP-'Pariwise difference (d)'!W728)/(P_IRP-Q_IRP))))</f>
        <v>0</v>
      </c>
      <c r="X728">
        <f ca="1">IF('Pariwise difference (d)'!X728&gt;Q_IRP,0,IF('Pariwise difference (d)'!X728&lt;P_IRP,1,((Q_IRP-'Pariwise difference (d)'!X728)/(P_IRP-Q_IRP))))</f>
        <v>0</v>
      </c>
      <c r="Y728">
        <f ca="1">IF('Pariwise difference (d)'!Y728&gt;Q_IRP,0,IF('Pariwise difference (d)'!Y728&lt;P_IRP,1,((Q_IRP-'Pariwise difference (d)'!Y728)/(P_IRP-Q_IRP))))</f>
        <v>1</v>
      </c>
      <c r="Z728">
        <f ca="1">IF('Pariwise difference (d)'!Z728&gt;Q_ODP,0,IF('Pariwise difference (d)'!Z728&lt;P_ODP,1,((Q_ODP-'Pariwise difference (d)'!Z728)/(P_ODP-Q_ODP))))</f>
        <v>1</v>
      </c>
      <c r="AA728">
        <f ca="1">IF('Pariwise difference (d)'!AA728&gt;Q_ODP,0,IF('Pariwise difference (d)'!AA728&lt;P_ODP,1,((Q_ODP-'Pariwise difference (d)'!AA728)/(P_ODP-Q_ODP))))</f>
        <v>1</v>
      </c>
      <c r="AB728">
        <f ca="1">IF('Pariwise difference (d)'!AB728&gt;Q_ODP,0,IF('Pariwise difference (d)'!AB728&lt;P_ODP,1,((Q_ODP-'Pariwise difference (d)'!AB728)/(P_ODP-Q_ODP))))</f>
        <v>1</v>
      </c>
      <c r="AC728">
        <f ca="1">IF('Pariwise difference (d)'!AC728&gt;Q_ODP,0,IF('Pariwise difference (d)'!AC728&lt;P_ODP,1,((Q_ODP-'Pariwise difference (d)'!AC728)/(P_ODP-Q_ODP))))</f>
        <v>1</v>
      </c>
      <c r="AD728">
        <f ca="1">IF('Pariwise difference (d)'!AD728&gt;Q_ODP,0,IF('Pariwise difference (d)'!AD728&lt;P_ODP,1,((Q_ODP-'Pariwise difference (d)'!AD728)/(P_ODP-Q_ODP))))</f>
        <v>1</v>
      </c>
      <c r="AE728">
        <f ca="1">IF('Pariwise difference (d)'!AE728&gt;Q_ODP,0,IF('Pariwise difference (d)'!AE728&lt;P_ODP,1,((Q_ODP-'Pariwise difference (d)'!AE728)/(P_ODP-Q_ODP))))</f>
        <v>0</v>
      </c>
      <c r="AF728">
        <f ca="1">IF('Pariwise difference (d)'!AF728&gt;Q_ODP,0,IF('Pariwise difference (d)'!AF728&lt;P_ODP,1,((Q_ODP-'Pariwise difference (d)'!AF728)/(P_ODP-Q_ODP))))</f>
        <v>0</v>
      </c>
      <c r="AG728">
        <f ca="1">IF('Pariwise difference (d)'!AG728&gt;Q_ODP,0,IF('Pariwise difference (d)'!AG728&lt;P_ODP,1,((Q_ODP-'Pariwise difference (d)'!AG728)/(P_ODP-Q_ODP))))</f>
        <v>0</v>
      </c>
      <c r="AH728">
        <f ca="1">IF('Pariwise difference (d)'!AH728&gt;Q_ODP,0,IF('Pariwise difference (d)'!AH728&lt;P_ODP,1,((Q_ODP-'Pariwise difference (d)'!AH728)/(P_ODP-Q_ODP))))</f>
        <v>0</v>
      </c>
      <c r="AI728">
        <f ca="1">IF('Pariwise difference (d)'!AI728&gt;Q_ODP,0,IF('Pariwise difference (d)'!AI728&lt;P_ODP,1,((Q_ODP-'Pariwise difference (d)'!AI728)/(P_ODP-Q_ODP))))</f>
        <v>0</v>
      </c>
      <c r="AJ728">
        <f ca="1">IF('Pariwise difference (d)'!AJ728&gt;Q_ODP,0,IF('Pariwise difference (d)'!AJ728&lt;P_ODP,1,((Q_ODP-'Pariwise difference (d)'!AJ728)/(P_ODP-Q_ODP))))</f>
        <v>0</v>
      </c>
      <c r="AK728">
        <f ca="1">IF('Pariwise difference (d)'!AK728&gt;Q_ODP,0,IF('Pariwise difference (d)'!AK728&lt;P_ODP,1,((Q_ODP-'Pariwise difference (d)'!AK728)/(P_ODP-Q_ODP))))</f>
        <v>0</v>
      </c>
    </row>
    <row r="729" spans="1:37">
      <c r="A729" s="7">
        <v>727</v>
      </c>
      <c r="B729">
        <f ca="1">IF('Pariwise difference (d)'!B729&gt;Q_GWP,0,IF('Pariwise difference (d)'!B729&lt;P_GWP,1,((Q_GWP-'Pariwise difference (d)'!B729)/(P_GWP-Q_GWP))))</f>
        <v>0</v>
      </c>
      <c r="C729">
        <f ca="1">IF('Pariwise difference (d)'!C729&gt;Q_GWP,0,IF('Pariwise difference (d)'!C729&lt;P_GWP,1,((Q_GWP-'Pariwise difference (d)'!C729)/(P_GWP-Q_GWP))))</f>
        <v>1</v>
      </c>
      <c r="D729">
        <f ca="1">IF('Pariwise difference (d)'!D729&gt;Q_GWP,0,IF('Pariwise difference (d)'!D729&lt;P_GWP,1,((Q_GWP-'Pariwise difference (d)'!D729)/(P_GWP-Q_GWP))))</f>
        <v>0</v>
      </c>
      <c r="E729">
        <f ca="1">IF('Pariwise difference (d)'!E729&gt;Q_GWP,0,IF('Pariwise difference (d)'!E729&lt;P_GWP,1,((Q_GWP-'Pariwise difference (d)'!E729)/(P_GWP-Q_GWP))))</f>
        <v>1</v>
      </c>
      <c r="F729">
        <f ca="1">IF('Pariwise difference (d)'!F729&gt;Q_GWP,0,IF('Pariwise difference (d)'!F729&lt;P_GWP,1,((Q_GWP-'Pariwise difference (d)'!F729)/(P_GWP-Q_GWP))))</f>
        <v>0</v>
      </c>
      <c r="G729">
        <f ca="1">IF('Pariwise difference (d)'!G729&gt;Q_GWP,0,IF('Pariwise difference (d)'!G729&lt;P_GWP,1,((Q_GWP-'Pariwise difference (d)'!G729)/(P_GWP-Q_GWP))))</f>
        <v>0</v>
      </c>
      <c r="H729">
        <f ca="1">IF('Pariwise difference (d)'!H729&gt;Q_GWP,0,IF('Pariwise difference (d)'!H729&lt;P_GWP,1,((Q_GWP-'Pariwise difference (d)'!H729)/(P_GWP-Q_GWP))))</f>
        <v>1</v>
      </c>
      <c r="I729">
        <f ca="1">IF('Pariwise difference (d)'!I729&gt;Q_GWP,0,IF('Pariwise difference (d)'!I729&lt;P_GWP,1,((Q_GWP-'Pariwise difference (d)'!I729)/(P_GWP-Q_GWP))))</f>
        <v>0</v>
      </c>
      <c r="J729">
        <f ca="1">IF('Pariwise difference (d)'!J729&gt;Q_GWP,0,IF('Pariwise difference (d)'!J729&lt;P_GWP,1,((Q_GWP-'Pariwise difference (d)'!J729)/(P_GWP-Q_GWP))))</f>
        <v>1</v>
      </c>
      <c r="K729">
        <f ca="1">IF('Pariwise difference (d)'!K729&gt;Q_GWP,0,IF('Pariwise difference (d)'!K729&lt;P_GWP,1,((Q_GWP-'Pariwise difference (d)'!K729)/(P_GWP-Q_GWP))))</f>
        <v>0</v>
      </c>
      <c r="L729">
        <f ca="1">IF('Pariwise difference (d)'!L729&gt;Q_GWP,0,IF('Pariwise difference (d)'!L729&lt;P_GWP,1,((Q_GWP-'Pariwise difference (d)'!L729)/(P_GWP-Q_GWP))))</f>
        <v>1</v>
      </c>
      <c r="M729">
        <f ca="1">IF('Pariwise difference (d)'!M729&gt;Q_GWP,0,IF('Pariwise difference (d)'!M729&lt;P_GWP,1,((Q_GWP-'Pariwise difference (d)'!M729)/(P_GWP-Q_GWP))))</f>
        <v>1</v>
      </c>
      <c r="N729">
        <f ca="1">IF('Pariwise difference (d)'!N729&gt;Q_IRP,0,IF('Pariwise difference (d)'!N729&lt;P_IRP,1,((Q_IRP-'Pariwise difference (d)'!N729)/(P_IRP-Q_IRP))))</f>
        <v>0</v>
      </c>
      <c r="O729">
        <f ca="1">IF('Pariwise difference (d)'!O729&gt;Q_IRP,0,IF('Pariwise difference (d)'!O729&lt;P_IRP,1,((Q_IRP-'Pariwise difference (d)'!O729)/(P_IRP-Q_IRP))))</f>
        <v>1</v>
      </c>
      <c r="P729">
        <f ca="1">IF('Pariwise difference (d)'!P729&gt;Q_IRP,0,IF('Pariwise difference (d)'!P729&lt;P_IRP,1,((Q_IRP-'Pariwise difference (d)'!P729)/(P_IRP-Q_IRP))))</f>
        <v>0</v>
      </c>
      <c r="Q729">
        <f ca="1">IF('Pariwise difference (d)'!Q729&gt;Q_IRP,0,IF('Pariwise difference (d)'!Q729&lt;P_IRP,1,((Q_IRP-'Pariwise difference (d)'!Q729)/(P_IRP-Q_IRP))))</f>
        <v>1</v>
      </c>
      <c r="R729">
        <f ca="1">IF('Pariwise difference (d)'!R729&gt;Q_IRP,0,IF('Pariwise difference (d)'!R729&lt;P_IRP,1,((Q_IRP-'Pariwise difference (d)'!R729)/(P_IRP-Q_IRP))))</f>
        <v>-0.23009940001254442</v>
      </c>
      <c r="S729">
        <f ca="1">IF('Pariwise difference (d)'!S729&gt;Q_IRP,0,IF('Pariwise difference (d)'!S729&lt;P_IRP,1,((Q_IRP-'Pariwise difference (d)'!S729)/(P_IRP-Q_IRP))))</f>
        <v>0</v>
      </c>
      <c r="T729">
        <f ca="1">IF('Pariwise difference (d)'!T729&gt;Q_IRP,0,IF('Pariwise difference (d)'!T729&lt;P_IRP,1,((Q_IRP-'Pariwise difference (d)'!T729)/(P_IRP-Q_IRP))))</f>
        <v>1</v>
      </c>
      <c r="U729">
        <f ca="1">IF('Pariwise difference (d)'!U729&gt;Q_IRP,0,IF('Pariwise difference (d)'!U729&lt;P_IRP,1,((Q_IRP-'Pariwise difference (d)'!U729)/(P_IRP-Q_IRP))))</f>
        <v>0</v>
      </c>
      <c r="V729">
        <f ca="1">IF('Pariwise difference (d)'!V729&gt;Q_IRP,0,IF('Pariwise difference (d)'!V729&lt;P_IRP,1,((Q_IRP-'Pariwise difference (d)'!V729)/(P_IRP-Q_IRP))))</f>
        <v>-0.55501404844963131</v>
      </c>
      <c r="W729">
        <f ca="1">IF('Pariwise difference (d)'!W729&gt;Q_IRP,0,IF('Pariwise difference (d)'!W729&lt;P_IRP,1,((Q_IRP-'Pariwise difference (d)'!W729)/(P_IRP-Q_IRP))))</f>
        <v>0</v>
      </c>
      <c r="X729">
        <f ca="1">IF('Pariwise difference (d)'!X729&gt;Q_IRP,0,IF('Pariwise difference (d)'!X729&lt;P_IRP,1,((Q_IRP-'Pariwise difference (d)'!X729)/(P_IRP-Q_IRP))))</f>
        <v>0</v>
      </c>
      <c r="Y729">
        <f ca="1">IF('Pariwise difference (d)'!Y729&gt;Q_IRP,0,IF('Pariwise difference (d)'!Y729&lt;P_IRP,1,((Q_IRP-'Pariwise difference (d)'!Y729)/(P_IRP-Q_IRP))))</f>
        <v>1</v>
      </c>
      <c r="Z729">
        <f ca="1">IF('Pariwise difference (d)'!Z729&gt;Q_ODP,0,IF('Pariwise difference (d)'!Z729&lt;P_ODP,1,((Q_ODP-'Pariwise difference (d)'!Z729)/(P_ODP-Q_ODP))))</f>
        <v>1</v>
      </c>
      <c r="AA729">
        <f ca="1">IF('Pariwise difference (d)'!AA729&gt;Q_ODP,0,IF('Pariwise difference (d)'!AA729&lt;P_ODP,1,((Q_ODP-'Pariwise difference (d)'!AA729)/(P_ODP-Q_ODP))))</f>
        <v>1</v>
      </c>
      <c r="AB729">
        <f ca="1">IF('Pariwise difference (d)'!AB729&gt;Q_ODP,0,IF('Pariwise difference (d)'!AB729&lt;P_ODP,1,((Q_ODP-'Pariwise difference (d)'!AB729)/(P_ODP-Q_ODP))))</f>
        <v>1</v>
      </c>
      <c r="AC729">
        <f ca="1">IF('Pariwise difference (d)'!AC729&gt;Q_ODP,0,IF('Pariwise difference (d)'!AC729&lt;P_ODP,1,((Q_ODP-'Pariwise difference (d)'!AC729)/(P_ODP-Q_ODP))))</f>
        <v>1</v>
      </c>
      <c r="AD729">
        <f ca="1">IF('Pariwise difference (d)'!AD729&gt;Q_ODP,0,IF('Pariwise difference (d)'!AD729&lt;P_ODP,1,((Q_ODP-'Pariwise difference (d)'!AD729)/(P_ODP-Q_ODP))))</f>
        <v>0</v>
      </c>
      <c r="AE729">
        <f ca="1">IF('Pariwise difference (d)'!AE729&gt;Q_ODP,0,IF('Pariwise difference (d)'!AE729&lt;P_ODP,1,((Q_ODP-'Pariwise difference (d)'!AE729)/(P_ODP-Q_ODP))))</f>
        <v>0</v>
      </c>
      <c r="AF729">
        <f ca="1">IF('Pariwise difference (d)'!AF729&gt;Q_ODP,0,IF('Pariwise difference (d)'!AF729&lt;P_ODP,1,((Q_ODP-'Pariwise difference (d)'!AF729)/(P_ODP-Q_ODP))))</f>
        <v>0</v>
      </c>
      <c r="AG729">
        <f ca="1">IF('Pariwise difference (d)'!AG729&gt;Q_ODP,0,IF('Pariwise difference (d)'!AG729&lt;P_ODP,1,((Q_ODP-'Pariwise difference (d)'!AG729)/(P_ODP-Q_ODP))))</f>
        <v>0</v>
      </c>
      <c r="AH729">
        <f ca="1">IF('Pariwise difference (d)'!AH729&gt;Q_ODP,0,IF('Pariwise difference (d)'!AH729&lt;P_ODP,1,((Q_ODP-'Pariwise difference (d)'!AH729)/(P_ODP-Q_ODP))))</f>
        <v>0</v>
      </c>
      <c r="AI729">
        <f ca="1">IF('Pariwise difference (d)'!AI729&gt;Q_ODP,0,IF('Pariwise difference (d)'!AI729&lt;P_ODP,1,((Q_ODP-'Pariwise difference (d)'!AI729)/(P_ODP-Q_ODP))))</f>
        <v>0</v>
      </c>
      <c r="AJ729">
        <f ca="1">IF('Pariwise difference (d)'!AJ729&gt;Q_ODP,0,IF('Pariwise difference (d)'!AJ729&lt;P_ODP,1,((Q_ODP-'Pariwise difference (d)'!AJ729)/(P_ODP-Q_ODP))))</f>
        <v>0</v>
      </c>
      <c r="AK729">
        <f ca="1">IF('Pariwise difference (d)'!AK729&gt;Q_ODP,0,IF('Pariwise difference (d)'!AK729&lt;P_ODP,1,((Q_ODP-'Pariwise difference (d)'!AK729)/(P_ODP-Q_ODP))))</f>
        <v>-0.29592307214299957</v>
      </c>
    </row>
    <row r="730" spans="1:37">
      <c r="A730" s="7">
        <v>728</v>
      </c>
      <c r="B730">
        <f ca="1">IF('Pariwise difference (d)'!B730&gt;Q_GWP,0,IF('Pariwise difference (d)'!B730&lt;P_GWP,1,((Q_GWP-'Pariwise difference (d)'!B730)/(P_GWP-Q_GWP))))</f>
        <v>0</v>
      </c>
      <c r="C730">
        <f ca="1">IF('Pariwise difference (d)'!C730&gt;Q_GWP,0,IF('Pariwise difference (d)'!C730&lt;P_GWP,1,((Q_GWP-'Pariwise difference (d)'!C730)/(P_GWP-Q_GWP))))</f>
        <v>0</v>
      </c>
      <c r="D730">
        <f ca="1">IF('Pariwise difference (d)'!D730&gt;Q_GWP,0,IF('Pariwise difference (d)'!D730&lt;P_GWP,1,((Q_GWP-'Pariwise difference (d)'!D730)/(P_GWP-Q_GWP))))</f>
        <v>0</v>
      </c>
      <c r="E730">
        <f ca="1">IF('Pariwise difference (d)'!E730&gt;Q_GWP,0,IF('Pariwise difference (d)'!E730&lt;P_GWP,1,((Q_GWP-'Pariwise difference (d)'!E730)/(P_GWP-Q_GWP))))</f>
        <v>1</v>
      </c>
      <c r="F730">
        <f ca="1">IF('Pariwise difference (d)'!F730&gt;Q_GWP,0,IF('Pariwise difference (d)'!F730&lt;P_GWP,1,((Q_GWP-'Pariwise difference (d)'!F730)/(P_GWP-Q_GWP))))</f>
        <v>0</v>
      </c>
      <c r="G730">
        <f ca="1">IF('Pariwise difference (d)'!G730&gt;Q_GWP,0,IF('Pariwise difference (d)'!G730&lt;P_GWP,1,((Q_GWP-'Pariwise difference (d)'!G730)/(P_GWP-Q_GWP))))</f>
        <v>0</v>
      </c>
      <c r="H730">
        <f ca="1">IF('Pariwise difference (d)'!H730&gt;Q_GWP,0,IF('Pariwise difference (d)'!H730&lt;P_GWP,1,((Q_GWP-'Pariwise difference (d)'!H730)/(P_GWP-Q_GWP))))</f>
        <v>1</v>
      </c>
      <c r="I730">
        <f ca="1">IF('Pariwise difference (d)'!I730&gt;Q_GWP,0,IF('Pariwise difference (d)'!I730&lt;P_GWP,1,((Q_GWP-'Pariwise difference (d)'!I730)/(P_GWP-Q_GWP))))</f>
        <v>0</v>
      </c>
      <c r="J730">
        <f ca="1">IF('Pariwise difference (d)'!J730&gt;Q_GWP,0,IF('Pariwise difference (d)'!J730&lt;P_GWP,1,((Q_GWP-'Pariwise difference (d)'!J730)/(P_GWP-Q_GWP))))</f>
        <v>1</v>
      </c>
      <c r="K730">
        <f ca="1">IF('Pariwise difference (d)'!K730&gt;Q_GWP,0,IF('Pariwise difference (d)'!K730&lt;P_GWP,1,((Q_GWP-'Pariwise difference (d)'!K730)/(P_GWP-Q_GWP))))</f>
        <v>0</v>
      </c>
      <c r="L730">
        <f ca="1">IF('Pariwise difference (d)'!L730&gt;Q_GWP,0,IF('Pariwise difference (d)'!L730&lt;P_GWP,1,((Q_GWP-'Pariwise difference (d)'!L730)/(P_GWP-Q_GWP))))</f>
        <v>0</v>
      </c>
      <c r="M730">
        <f ca="1">IF('Pariwise difference (d)'!M730&gt;Q_GWP,0,IF('Pariwise difference (d)'!M730&lt;P_GWP,1,((Q_GWP-'Pariwise difference (d)'!M730)/(P_GWP-Q_GWP))))</f>
        <v>1</v>
      </c>
      <c r="N730">
        <f ca="1">IF('Pariwise difference (d)'!N730&gt;Q_IRP,0,IF('Pariwise difference (d)'!N730&lt;P_IRP,1,((Q_IRP-'Pariwise difference (d)'!N730)/(P_IRP-Q_IRP))))</f>
        <v>0</v>
      </c>
      <c r="O730">
        <f ca="1">IF('Pariwise difference (d)'!O730&gt;Q_IRP,0,IF('Pariwise difference (d)'!O730&lt;P_IRP,1,((Q_IRP-'Pariwise difference (d)'!O730)/(P_IRP-Q_IRP))))</f>
        <v>1</v>
      </c>
      <c r="P730">
        <f ca="1">IF('Pariwise difference (d)'!P730&gt;Q_IRP,0,IF('Pariwise difference (d)'!P730&lt;P_IRP,1,((Q_IRP-'Pariwise difference (d)'!P730)/(P_IRP-Q_IRP))))</f>
        <v>0</v>
      </c>
      <c r="Q730">
        <f ca="1">IF('Pariwise difference (d)'!Q730&gt;Q_IRP,0,IF('Pariwise difference (d)'!Q730&lt;P_IRP,1,((Q_IRP-'Pariwise difference (d)'!Q730)/(P_IRP-Q_IRP))))</f>
        <v>1</v>
      </c>
      <c r="R730">
        <f ca="1">IF('Pariwise difference (d)'!R730&gt;Q_IRP,0,IF('Pariwise difference (d)'!R730&lt;P_IRP,1,((Q_IRP-'Pariwise difference (d)'!R730)/(P_IRP-Q_IRP))))</f>
        <v>-0.88466608993855333</v>
      </c>
      <c r="S730">
        <f ca="1">IF('Pariwise difference (d)'!S730&gt;Q_IRP,0,IF('Pariwise difference (d)'!S730&lt;P_IRP,1,((Q_IRP-'Pariwise difference (d)'!S730)/(P_IRP-Q_IRP))))</f>
        <v>0</v>
      </c>
      <c r="T730">
        <f ca="1">IF('Pariwise difference (d)'!T730&gt;Q_IRP,0,IF('Pariwise difference (d)'!T730&lt;P_IRP,1,((Q_IRP-'Pariwise difference (d)'!T730)/(P_IRP-Q_IRP))))</f>
        <v>-0.37608684644748641</v>
      </c>
      <c r="U730">
        <f ca="1">IF('Pariwise difference (d)'!U730&gt;Q_IRP,0,IF('Pariwise difference (d)'!U730&lt;P_IRP,1,((Q_IRP-'Pariwise difference (d)'!U730)/(P_IRP-Q_IRP))))</f>
        <v>0</v>
      </c>
      <c r="V730">
        <f ca="1">IF('Pariwise difference (d)'!V730&gt;Q_IRP,0,IF('Pariwise difference (d)'!V730&lt;P_IRP,1,((Q_IRP-'Pariwise difference (d)'!V730)/(P_IRP-Q_IRP))))</f>
        <v>0</v>
      </c>
      <c r="W730">
        <f ca="1">IF('Pariwise difference (d)'!W730&gt;Q_IRP,0,IF('Pariwise difference (d)'!W730&lt;P_IRP,1,((Q_IRP-'Pariwise difference (d)'!W730)/(P_IRP-Q_IRP))))</f>
        <v>0</v>
      </c>
      <c r="X730">
        <f ca="1">IF('Pariwise difference (d)'!X730&gt;Q_IRP,0,IF('Pariwise difference (d)'!X730&lt;P_IRP,1,((Q_IRP-'Pariwise difference (d)'!X730)/(P_IRP-Q_IRP))))</f>
        <v>0</v>
      </c>
      <c r="Y730">
        <f ca="1">IF('Pariwise difference (d)'!Y730&gt;Q_IRP,0,IF('Pariwise difference (d)'!Y730&lt;P_IRP,1,((Q_IRP-'Pariwise difference (d)'!Y730)/(P_IRP-Q_IRP))))</f>
        <v>1</v>
      </c>
      <c r="Z730">
        <f ca="1">IF('Pariwise difference (d)'!Z730&gt;Q_ODP,0,IF('Pariwise difference (d)'!Z730&lt;P_ODP,1,((Q_ODP-'Pariwise difference (d)'!Z730)/(P_ODP-Q_ODP))))</f>
        <v>1</v>
      </c>
      <c r="AA730">
        <f ca="1">IF('Pariwise difference (d)'!AA730&gt;Q_ODP,0,IF('Pariwise difference (d)'!AA730&lt;P_ODP,1,((Q_ODP-'Pariwise difference (d)'!AA730)/(P_ODP-Q_ODP))))</f>
        <v>0</v>
      </c>
      <c r="AB730">
        <f ca="1">IF('Pariwise difference (d)'!AB730&gt;Q_ODP,0,IF('Pariwise difference (d)'!AB730&lt;P_ODP,1,((Q_ODP-'Pariwise difference (d)'!AB730)/(P_ODP-Q_ODP))))</f>
        <v>1</v>
      </c>
      <c r="AC730">
        <f ca="1">IF('Pariwise difference (d)'!AC730&gt;Q_ODP,0,IF('Pariwise difference (d)'!AC730&lt;P_ODP,1,((Q_ODP-'Pariwise difference (d)'!AC730)/(P_ODP-Q_ODP))))</f>
        <v>0</v>
      </c>
      <c r="AD730">
        <f ca="1">IF('Pariwise difference (d)'!AD730&gt;Q_ODP,0,IF('Pariwise difference (d)'!AD730&lt;P_ODP,1,((Q_ODP-'Pariwise difference (d)'!AD730)/(P_ODP-Q_ODP))))</f>
        <v>0</v>
      </c>
      <c r="AE730">
        <f ca="1">IF('Pariwise difference (d)'!AE730&gt;Q_ODP,0,IF('Pariwise difference (d)'!AE730&lt;P_ODP,1,((Q_ODP-'Pariwise difference (d)'!AE730)/(P_ODP-Q_ODP))))</f>
        <v>1</v>
      </c>
      <c r="AF730">
        <f ca="1">IF('Pariwise difference (d)'!AF730&gt;Q_ODP,0,IF('Pariwise difference (d)'!AF730&lt;P_ODP,1,((Q_ODP-'Pariwise difference (d)'!AF730)/(P_ODP-Q_ODP))))</f>
        <v>0</v>
      </c>
      <c r="AG730">
        <f ca="1">IF('Pariwise difference (d)'!AG730&gt;Q_ODP,0,IF('Pariwise difference (d)'!AG730&lt;P_ODP,1,((Q_ODP-'Pariwise difference (d)'!AG730)/(P_ODP-Q_ODP))))</f>
        <v>0</v>
      </c>
      <c r="AH730">
        <f ca="1">IF('Pariwise difference (d)'!AH730&gt;Q_ODP,0,IF('Pariwise difference (d)'!AH730&lt;P_ODP,1,((Q_ODP-'Pariwise difference (d)'!AH730)/(P_ODP-Q_ODP))))</f>
        <v>0</v>
      </c>
      <c r="AI730">
        <f ca="1">IF('Pariwise difference (d)'!AI730&gt;Q_ODP,0,IF('Pariwise difference (d)'!AI730&lt;P_ODP,1,((Q_ODP-'Pariwise difference (d)'!AI730)/(P_ODP-Q_ODP))))</f>
        <v>1</v>
      </c>
      <c r="AJ730">
        <f ca="1">IF('Pariwise difference (d)'!AJ730&gt;Q_ODP,0,IF('Pariwise difference (d)'!AJ730&lt;P_ODP,1,((Q_ODP-'Pariwise difference (d)'!AJ730)/(P_ODP-Q_ODP))))</f>
        <v>0</v>
      </c>
      <c r="AK730">
        <f ca="1">IF('Pariwise difference (d)'!AK730&gt;Q_ODP,0,IF('Pariwise difference (d)'!AK730&lt;P_ODP,1,((Q_ODP-'Pariwise difference (d)'!AK730)/(P_ODP-Q_ODP))))</f>
        <v>0</v>
      </c>
    </row>
    <row r="731" spans="1:37">
      <c r="A731" s="7">
        <v>729</v>
      </c>
      <c r="B731">
        <f ca="1">IF('Pariwise difference (d)'!B731&gt;Q_GWP,0,IF('Pariwise difference (d)'!B731&lt;P_GWP,1,((Q_GWP-'Pariwise difference (d)'!B731)/(P_GWP-Q_GWP))))</f>
        <v>0</v>
      </c>
      <c r="C731">
        <f ca="1">IF('Pariwise difference (d)'!C731&gt;Q_GWP,0,IF('Pariwise difference (d)'!C731&lt;P_GWP,1,((Q_GWP-'Pariwise difference (d)'!C731)/(P_GWP-Q_GWP))))</f>
        <v>-0.2060423996276797</v>
      </c>
      <c r="D731">
        <f ca="1">IF('Pariwise difference (d)'!D731&gt;Q_GWP,0,IF('Pariwise difference (d)'!D731&lt;P_GWP,1,((Q_GWP-'Pariwise difference (d)'!D731)/(P_GWP-Q_GWP))))</f>
        <v>0</v>
      </c>
      <c r="E731">
        <f ca="1">IF('Pariwise difference (d)'!E731&gt;Q_GWP,0,IF('Pariwise difference (d)'!E731&lt;P_GWP,1,((Q_GWP-'Pariwise difference (d)'!E731)/(P_GWP-Q_GWP))))</f>
        <v>1</v>
      </c>
      <c r="F731">
        <f ca="1">IF('Pariwise difference (d)'!F731&gt;Q_GWP,0,IF('Pariwise difference (d)'!F731&lt;P_GWP,1,((Q_GWP-'Pariwise difference (d)'!F731)/(P_GWP-Q_GWP))))</f>
        <v>0</v>
      </c>
      <c r="G731">
        <f ca="1">IF('Pariwise difference (d)'!G731&gt;Q_GWP,0,IF('Pariwise difference (d)'!G731&lt;P_GWP,1,((Q_GWP-'Pariwise difference (d)'!G731)/(P_GWP-Q_GWP))))</f>
        <v>0</v>
      </c>
      <c r="H731">
        <f ca="1">IF('Pariwise difference (d)'!H731&gt;Q_GWP,0,IF('Pariwise difference (d)'!H731&lt;P_GWP,1,((Q_GWP-'Pariwise difference (d)'!H731)/(P_GWP-Q_GWP))))</f>
        <v>1</v>
      </c>
      <c r="I731">
        <f ca="1">IF('Pariwise difference (d)'!I731&gt;Q_GWP,0,IF('Pariwise difference (d)'!I731&lt;P_GWP,1,((Q_GWP-'Pariwise difference (d)'!I731)/(P_GWP-Q_GWP))))</f>
        <v>0</v>
      </c>
      <c r="J731">
        <f ca="1">IF('Pariwise difference (d)'!J731&gt;Q_GWP,0,IF('Pariwise difference (d)'!J731&lt;P_GWP,1,((Q_GWP-'Pariwise difference (d)'!J731)/(P_GWP-Q_GWP))))</f>
        <v>1</v>
      </c>
      <c r="K731">
        <f ca="1">IF('Pariwise difference (d)'!K731&gt;Q_GWP,0,IF('Pariwise difference (d)'!K731&lt;P_GWP,1,((Q_GWP-'Pariwise difference (d)'!K731)/(P_GWP-Q_GWP))))</f>
        <v>0</v>
      </c>
      <c r="L731">
        <f ca="1">IF('Pariwise difference (d)'!L731&gt;Q_GWP,0,IF('Pariwise difference (d)'!L731&lt;P_GWP,1,((Q_GWP-'Pariwise difference (d)'!L731)/(P_GWP-Q_GWP))))</f>
        <v>0</v>
      </c>
      <c r="M731">
        <f ca="1">IF('Pariwise difference (d)'!M731&gt;Q_GWP,0,IF('Pariwise difference (d)'!M731&lt;P_GWP,1,((Q_GWP-'Pariwise difference (d)'!M731)/(P_GWP-Q_GWP))))</f>
        <v>1</v>
      </c>
      <c r="N731">
        <f ca="1">IF('Pariwise difference (d)'!N731&gt;Q_IRP,0,IF('Pariwise difference (d)'!N731&lt;P_IRP,1,((Q_IRP-'Pariwise difference (d)'!N731)/(P_IRP-Q_IRP))))</f>
        <v>0</v>
      </c>
      <c r="O731">
        <f ca="1">IF('Pariwise difference (d)'!O731&gt;Q_IRP,0,IF('Pariwise difference (d)'!O731&lt;P_IRP,1,((Q_IRP-'Pariwise difference (d)'!O731)/(P_IRP-Q_IRP))))</f>
        <v>0</v>
      </c>
      <c r="P731">
        <f ca="1">IF('Pariwise difference (d)'!P731&gt;Q_IRP,0,IF('Pariwise difference (d)'!P731&lt;P_IRP,1,((Q_IRP-'Pariwise difference (d)'!P731)/(P_IRP-Q_IRP))))</f>
        <v>0</v>
      </c>
      <c r="Q731">
        <f ca="1">IF('Pariwise difference (d)'!Q731&gt;Q_IRP,0,IF('Pariwise difference (d)'!Q731&lt;P_IRP,1,((Q_IRP-'Pariwise difference (d)'!Q731)/(P_IRP-Q_IRP))))</f>
        <v>1</v>
      </c>
      <c r="R731">
        <f ca="1">IF('Pariwise difference (d)'!R731&gt;Q_IRP,0,IF('Pariwise difference (d)'!R731&lt;P_IRP,1,((Q_IRP-'Pariwise difference (d)'!R731)/(P_IRP-Q_IRP))))</f>
        <v>1</v>
      </c>
      <c r="S731">
        <f ca="1">IF('Pariwise difference (d)'!S731&gt;Q_IRP,0,IF('Pariwise difference (d)'!S731&lt;P_IRP,1,((Q_IRP-'Pariwise difference (d)'!S731)/(P_IRP-Q_IRP))))</f>
        <v>0</v>
      </c>
      <c r="T731">
        <f ca="1">IF('Pariwise difference (d)'!T731&gt;Q_IRP,0,IF('Pariwise difference (d)'!T731&lt;P_IRP,1,((Q_IRP-'Pariwise difference (d)'!T731)/(P_IRP-Q_IRP))))</f>
        <v>1</v>
      </c>
      <c r="U731">
        <f ca="1">IF('Pariwise difference (d)'!U731&gt;Q_IRP,0,IF('Pariwise difference (d)'!U731&lt;P_IRP,1,((Q_IRP-'Pariwise difference (d)'!U731)/(P_IRP-Q_IRP))))</f>
        <v>1</v>
      </c>
      <c r="V731">
        <f ca="1">IF('Pariwise difference (d)'!V731&gt;Q_IRP,0,IF('Pariwise difference (d)'!V731&lt;P_IRP,1,((Q_IRP-'Pariwise difference (d)'!V731)/(P_IRP-Q_IRP))))</f>
        <v>1</v>
      </c>
      <c r="W731">
        <f ca="1">IF('Pariwise difference (d)'!W731&gt;Q_IRP,0,IF('Pariwise difference (d)'!W731&lt;P_IRP,1,((Q_IRP-'Pariwise difference (d)'!W731)/(P_IRP-Q_IRP))))</f>
        <v>0</v>
      </c>
      <c r="X731">
        <f ca="1">IF('Pariwise difference (d)'!X731&gt;Q_IRP,0,IF('Pariwise difference (d)'!X731&lt;P_IRP,1,((Q_IRP-'Pariwise difference (d)'!X731)/(P_IRP-Q_IRP))))</f>
        <v>0</v>
      </c>
      <c r="Y731">
        <f ca="1">IF('Pariwise difference (d)'!Y731&gt;Q_IRP,0,IF('Pariwise difference (d)'!Y731&lt;P_IRP,1,((Q_IRP-'Pariwise difference (d)'!Y731)/(P_IRP-Q_IRP))))</f>
        <v>0</v>
      </c>
      <c r="Z731">
        <f ca="1">IF('Pariwise difference (d)'!Z731&gt;Q_ODP,0,IF('Pariwise difference (d)'!Z731&lt;P_ODP,1,((Q_ODP-'Pariwise difference (d)'!Z731)/(P_ODP-Q_ODP))))</f>
        <v>0</v>
      </c>
      <c r="AA731">
        <f ca="1">IF('Pariwise difference (d)'!AA731&gt;Q_ODP,0,IF('Pariwise difference (d)'!AA731&lt;P_ODP,1,((Q_ODP-'Pariwise difference (d)'!AA731)/(P_ODP-Q_ODP))))</f>
        <v>0</v>
      </c>
      <c r="AB731">
        <f ca="1">IF('Pariwise difference (d)'!AB731&gt;Q_ODP,0,IF('Pariwise difference (d)'!AB731&lt;P_ODP,1,((Q_ODP-'Pariwise difference (d)'!AB731)/(P_ODP-Q_ODP))))</f>
        <v>0</v>
      </c>
      <c r="AC731">
        <f ca="1">IF('Pariwise difference (d)'!AC731&gt;Q_ODP,0,IF('Pariwise difference (d)'!AC731&lt;P_ODP,1,((Q_ODP-'Pariwise difference (d)'!AC731)/(P_ODP-Q_ODP))))</f>
        <v>1</v>
      </c>
      <c r="AD731">
        <f ca="1">IF('Pariwise difference (d)'!AD731&gt;Q_ODP,0,IF('Pariwise difference (d)'!AD731&lt;P_ODP,1,((Q_ODP-'Pariwise difference (d)'!AD731)/(P_ODP-Q_ODP))))</f>
        <v>1</v>
      </c>
      <c r="AE731">
        <f ca="1">IF('Pariwise difference (d)'!AE731&gt;Q_ODP,0,IF('Pariwise difference (d)'!AE731&lt;P_ODP,1,((Q_ODP-'Pariwise difference (d)'!AE731)/(P_ODP-Q_ODP))))</f>
        <v>0</v>
      </c>
      <c r="AF731">
        <f ca="1">IF('Pariwise difference (d)'!AF731&gt;Q_ODP,0,IF('Pariwise difference (d)'!AF731&lt;P_ODP,1,((Q_ODP-'Pariwise difference (d)'!AF731)/(P_ODP-Q_ODP))))</f>
        <v>1</v>
      </c>
      <c r="AG731">
        <f ca="1">IF('Pariwise difference (d)'!AG731&gt;Q_ODP,0,IF('Pariwise difference (d)'!AG731&lt;P_ODP,1,((Q_ODP-'Pariwise difference (d)'!AG731)/(P_ODP-Q_ODP))))</f>
        <v>0</v>
      </c>
      <c r="AH731">
        <f ca="1">IF('Pariwise difference (d)'!AH731&gt;Q_ODP,0,IF('Pariwise difference (d)'!AH731&lt;P_ODP,1,((Q_ODP-'Pariwise difference (d)'!AH731)/(P_ODP-Q_ODP))))</f>
        <v>0</v>
      </c>
      <c r="AI731">
        <f ca="1">IF('Pariwise difference (d)'!AI731&gt;Q_ODP,0,IF('Pariwise difference (d)'!AI731&lt;P_ODP,1,((Q_ODP-'Pariwise difference (d)'!AI731)/(P_ODP-Q_ODP))))</f>
        <v>0</v>
      </c>
      <c r="AJ731">
        <f ca="1">IF('Pariwise difference (d)'!AJ731&gt;Q_ODP,0,IF('Pariwise difference (d)'!AJ731&lt;P_ODP,1,((Q_ODP-'Pariwise difference (d)'!AJ731)/(P_ODP-Q_ODP))))</f>
        <v>0</v>
      </c>
      <c r="AK731">
        <f ca="1">IF('Pariwise difference (d)'!AK731&gt;Q_ODP,0,IF('Pariwise difference (d)'!AK731&lt;P_ODP,1,((Q_ODP-'Pariwise difference (d)'!AK731)/(P_ODP-Q_ODP))))</f>
        <v>0</v>
      </c>
    </row>
    <row r="732" spans="1:37">
      <c r="A732" s="7">
        <v>730</v>
      </c>
      <c r="B732">
        <f ca="1">IF('Pariwise difference (d)'!B732&gt;Q_GWP,0,IF('Pariwise difference (d)'!B732&lt;P_GWP,1,((Q_GWP-'Pariwise difference (d)'!B732)/(P_GWP-Q_GWP))))</f>
        <v>0</v>
      </c>
      <c r="C732">
        <f ca="1">IF('Pariwise difference (d)'!C732&gt;Q_GWP,0,IF('Pariwise difference (d)'!C732&lt;P_GWP,1,((Q_GWP-'Pariwise difference (d)'!C732)/(P_GWP-Q_GWP))))</f>
        <v>1</v>
      </c>
      <c r="D732">
        <f ca="1">IF('Pariwise difference (d)'!D732&gt;Q_GWP,0,IF('Pariwise difference (d)'!D732&lt;P_GWP,1,((Q_GWP-'Pariwise difference (d)'!D732)/(P_GWP-Q_GWP))))</f>
        <v>0</v>
      </c>
      <c r="E732">
        <f ca="1">IF('Pariwise difference (d)'!E732&gt;Q_GWP,0,IF('Pariwise difference (d)'!E732&lt;P_GWP,1,((Q_GWP-'Pariwise difference (d)'!E732)/(P_GWP-Q_GWP))))</f>
        <v>1</v>
      </c>
      <c r="F732">
        <f ca="1">IF('Pariwise difference (d)'!F732&gt;Q_GWP,0,IF('Pariwise difference (d)'!F732&lt;P_GWP,1,((Q_GWP-'Pariwise difference (d)'!F732)/(P_GWP-Q_GWP))))</f>
        <v>0</v>
      </c>
      <c r="G732">
        <f ca="1">IF('Pariwise difference (d)'!G732&gt;Q_GWP,0,IF('Pariwise difference (d)'!G732&lt;P_GWP,1,((Q_GWP-'Pariwise difference (d)'!G732)/(P_GWP-Q_GWP))))</f>
        <v>0</v>
      </c>
      <c r="H732">
        <f ca="1">IF('Pariwise difference (d)'!H732&gt;Q_GWP,0,IF('Pariwise difference (d)'!H732&lt;P_GWP,1,((Q_GWP-'Pariwise difference (d)'!H732)/(P_GWP-Q_GWP))))</f>
        <v>1</v>
      </c>
      <c r="I732">
        <f ca="1">IF('Pariwise difference (d)'!I732&gt;Q_GWP,0,IF('Pariwise difference (d)'!I732&lt;P_GWP,1,((Q_GWP-'Pariwise difference (d)'!I732)/(P_GWP-Q_GWP))))</f>
        <v>0</v>
      </c>
      <c r="J732">
        <f ca="1">IF('Pariwise difference (d)'!J732&gt;Q_GWP,0,IF('Pariwise difference (d)'!J732&lt;P_GWP,1,((Q_GWP-'Pariwise difference (d)'!J732)/(P_GWP-Q_GWP))))</f>
        <v>1</v>
      </c>
      <c r="K732">
        <f ca="1">IF('Pariwise difference (d)'!K732&gt;Q_GWP,0,IF('Pariwise difference (d)'!K732&lt;P_GWP,1,((Q_GWP-'Pariwise difference (d)'!K732)/(P_GWP-Q_GWP))))</f>
        <v>0</v>
      </c>
      <c r="L732">
        <f ca="1">IF('Pariwise difference (d)'!L732&gt;Q_GWP,0,IF('Pariwise difference (d)'!L732&lt;P_GWP,1,((Q_GWP-'Pariwise difference (d)'!L732)/(P_GWP-Q_GWP))))</f>
        <v>0</v>
      </c>
      <c r="M732">
        <f ca="1">IF('Pariwise difference (d)'!M732&gt;Q_GWP,0,IF('Pariwise difference (d)'!M732&lt;P_GWP,1,((Q_GWP-'Pariwise difference (d)'!M732)/(P_GWP-Q_GWP))))</f>
        <v>1</v>
      </c>
      <c r="N732">
        <f ca="1">IF('Pariwise difference (d)'!N732&gt;Q_IRP,0,IF('Pariwise difference (d)'!N732&lt;P_IRP,1,((Q_IRP-'Pariwise difference (d)'!N732)/(P_IRP-Q_IRP))))</f>
        <v>0</v>
      </c>
      <c r="O732">
        <f ca="1">IF('Pariwise difference (d)'!O732&gt;Q_IRP,0,IF('Pariwise difference (d)'!O732&lt;P_IRP,1,((Q_IRP-'Pariwise difference (d)'!O732)/(P_IRP-Q_IRP))))</f>
        <v>1</v>
      </c>
      <c r="P732">
        <f ca="1">IF('Pariwise difference (d)'!P732&gt;Q_IRP,0,IF('Pariwise difference (d)'!P732&lt;P_IRP,1,((Q_IRP-'Pariwise difference (d)'!P732)/(P_IRP-Q_IRP))))</f>
        <v>0</v>
      </c>
      <c r="Q732">
        <f ca="1">IF('Pariwise difference (d)'!Q732&gt;Q_IRP,0,IF('Pariwise difference (d)'!Q732&lt;P_IRP,1,((Q_IRP-'Pariwise difference (d)'!Q732)/(P_IRP-Q_IRP))))</f>
        <v>1</v>
      </c>
      <c r="R732">
        <f ca="1">IF('Pariwise difference (d)'!R732&gt;Q_IRP,0,IF('Pariwise difference (d)'!R732&lt;P_IRP,1,((Q_IRP-'Pariwise difference (d)'!R732)/(P_IRP-Q_IRP))))</f>
        <v>0</v>
      </c>
      <c r="S732">
        <f ca="1">IF('Pariwise difference (d)'!S732&gt;Q_IRP,0,IF('Pariwise difference (d)'!S732&lt;P_IRP,1,((Q_IRP-'Pariwise difference (d)'!S732)/(P_IRP-Q_IRP))))</f>
        <v>0</v>
      </c>
      <c r="T732">
        <f ca="1">IF('Pariwise difference (d)'!T732&gt;Q_IRP,0,IF('Pariwise difference (d)'!T732&lt;P_IRP,1,((Q_IRP-'Pariwise difference (d)'!T732)/(P_IRP-Q_IRP))))</f>
        <v>0</v>
      </c>
      <c r="U732">
        <f ca="1">IF('Pariwise difference (d)'!U732&gt;Q_IRP,0,IF('Pariwise difference (d)'!U732&lt;P_IRP,1,((Q_IRP-'Pariwise difference (d)'!U732)/(P_IRP-Q_IRP))))</f>
        <v>0</v>
      </c>
      <c r="V732">
        <f ca="1">IF('Pariwise difference (d)'!V732&gt;Q_IRP,0,IF('Pariwise difference (d)'!V732&lt;P_IRP,1,((Q_IRP-'Pariwise difference (d)'!V732)/(P_IRP-Q_IRP))))</f>
        <v>0</v>
      </c>
      <c r="W732">
        <f ca="1">IF('Pariwise difference (d)'!W732&gt;Q_IRP,0,IF('Pariwise difference (d)'!W732&lt;P_IRP,1,((Q_IRP-'Pariwise difference (d)'!W732)/(P_IRP-Q_IRP))))</f>
        <v>0</v>
      </c>
      <c r="X732">
        <f ca="1">IF('Pariwise difference (d)'!X732&gt;Q_IRP,0,IF('Pariwise difference (d)'!X732&lt;P_IRP,1,((Q_IRP-'Pariwise difference (d)'!X732)/(P_IRP-Q_IRP))))</f>
        <v>0</v>
      </c>
      <c r="Y732">
        <f ca="1">IF('Pariwise difference (d)'!Y732&gt;Q_IRP,0,IF('Pariwise difference (d)'!Y732&lt;P_IRP,1,((Q_IRP-'Pariwise difference (d)'!Y732)/(P_IRP-Q_IRP))))</f>
        <v>1</v>
      </c>
      <c r="Z732">
        <f ca="1">IF('Pariwise difference (d)'!Z732&gt;Q_ODP,0,IF('Pariwise difference (d)'!Z732&lt;P_ODP,1,((Q_ODP-'Pariwise difference (d)'!Z732)/(P_ODP-Q_ODP))))</f>
        <v>0</v>
      </c>
      <c r="AA732">
        <f ca="1">IF('Pariwise difference (d)'!AA732&gt;Q_ODP,0,IF('Pariwise difference (d)'!AA732&lt;P_ODP,1,((Q_ODP-'Pariwise difference (d)'!AA732)/(P_ODP-Q_ODP))))</f>
        <v>0</v>
      </c>
      <c r="AB732">
        <f ca="1">IF('Pariwise difference (d)'!AB732&gt;Q_ODP,0,IF('Pariwise difference (d)'!AB732&lt;P_ODP,1,((Q_ODP-'Pariwise difference (d)'!AB732)/(P_ODP-Q_ODP))))</f>
        <v>0</v>
      </c>
      <c r="AC732">
        <f ca="1">IF('Pariwise difference (d)'!AC732&gt;Q_ODP,0,IF('Pariwise difference (d)'!AC732&lt;P_ODP,1,((Q_ODP-'Pariwise difference (d)'!AC732)/(P_ODP-Q_ODP))))</f>
        <v>0</v>
      </c>
      <c r="AD732">
        <f ca="1">IF('Pariwise difference (d)'!AD732&gt;Q_ODP,0,IF('Pariwise difference (d)'!AD732&lt;P_ODP,1,((Q_ODP-'Pariwise difference (d)'!AD732)/(P_ODP-Q_ODP))))</f>
        <v>1</v>
      </c>
      <c r="AE732">
        <f ca="1">IF('Pariwise difference (d)'!AE732&gt;Q_ODP,0,IF('Pariwise difference (d)'!AE732&lt;P_ODP,1,((Q_ODP-'Pariwise difference (d)'!AE732)/(P_ODP-Q_ODP))))</f>
        <v>1</v>
      </c>
      <c r="AF732">
        <f ca="1">IF('Pariwise difference (d)'!AF732&gt;Q_ODP,0,IF('Pariwise difference (d)'!AF732&lt;P_ODP,1,((Q_ODP-'Pariwise difference (d)'!AF732)/(P_ODP-Q_ODP))))</f>
        <v>1</v>
      </c>
      <c r="AG732">
        <f ca="1">IF('Pariwise difference (d)'!AG732&gt;Q_ODP,0,IF('Pariwise difference (d)'!AG732&lt;P_ODP,1,((Q_ODP-'Pariwise difference (d)'!AG732)/(P_ODP-Q_ODP))))</f>
        <v>1</v>
      </c>
      <c r="AH732">
        <f ca="1">IF('Pariwise difference (d)'!AH732&gt;Q_ODP,0,IF('Pariwise difference (d)'!AH732&lt;P_ODP,1,((Q_ODP-'Pariwise difference (d)'!AH732)/(P_ODP-Q_ODP))))</f>
        <v>0</v>
      </c>
      <c r="AI732">
        <f ca="1">IF('Pariwise difference (d)'!AI732&gt;Q_ODP,0,IF('Pariwise difference (d)'!AI732&lt;P_ODP,1,((Q_ODP-'Pariwise difference (d)'!AI732)/(P_ODP-Q_ODP))))</f>
        <v>1</v>
      </c>
      <c r="AJ732">
        <f ca="1">IF('Pariwise difference (d)'!AJ732&gt;Q_ODP,0,IF('Pariwise difference (d)'!AJ732&lt;P_ODP,1,((Q_ODP-'Pariwise difference (d)'!AJ732)/(P_ODP-Q_ODP))))</f>
        <v>0</v>
      </c>
      <c r="AK732">
        <f ca="1">IF('Pariwise difference (d)'!AK732&gt;Q_ODP,0,IF('Pariwise difference (d)'!AK732&lt;P_ODP,1,((Q_ODP-'Pariwise difference (d)'!AK732)/(P_ODP-Q_ODP))))</f>
        <v>0</v>
      </c>
    </row>
    <row r="733" spans="1:37">
      <c r="A733" s="7">
        <v>731</v>
      </c>
      <c r="B733">
        <f ca="1">IF('Pariwise difference (d)'!B733&gt;Q_GWP,0,IF('Pariwise difference (d)'!B733&lt;P_GWP,1,((Q_GWP-'Pariwise difference (d)'!B733)/(P_GWP-Q_GWP))))</f>
        <v>0</v>
      </c>
      <c r="C733">
        <f ca="1">IF('Pariwise difference (d)'!C733&gt;Q_GWP,0,IF('Pariwise difference (d)'!C733&lt;P_GWP,1,((Q_GWP-'Pariwise difference (d)'!C733)/(P_GWP-Q_GWP))))</f>
        <v>0</v>
      </c>
      <c r="D733">
        <f ca="1">IF('Pariwise difference (d)'!D733&gt;Q_GWP,0,IF('Pariwise difference (d)'!D733&lt;P_GWP,1,((Q_GWP-'Pariwise difference (d)'!D733)/(P_GWP-Q_GWP))))</f>
        <v>0</v>
      </c>
      <c r="E733">
        <f ca="1">IF('Pariwise difference (d)'!E733&gt;Q_GWP,0,IF('Pariwise difference (d)'!E733&lt;P_GWP,1,((Q_GWP-'Pariwise difference (d)'!E733)/(P_GWP-Q_GWP))))</f>
        <v>1</v>
      </c>
      <c r="F733">
        <f ca="1">IF('Pariwise difference (d)'!F733&gt;Q_GWP,0,IF('Pariwise difference (d)'!F733&lt;P_GWP,1,((Q_GWP-'Pariwise difference (d)'!F733)/(P_GWP-Q_GWP))))</f>
        <v>0</v>
      </c>
      <c r="G733">
        <f ca="1">IF('Pariwise difference (d)'!G733&gt;Q_GWP,0,IF('Pariwise difference (d)'!G733&lt;P_GWP,1,((Q_GWP-'Pariwise difference (d)'!G733)/(P_GWP-Q_GWP))))</f>
        <v>0</v>
      </c>
      <c r="H733">
        <f ca="1">IF('Pariwise difference (d)'!H733&gt;Q_GWP,0,IF('Pariwise difference (d)'!H733&lt;P_GWP,1,((Q_GWP-'Pariwise difference (d)'!H733)/(P_GWP-Q_GWP))))</f>
        <v>1</v>
      </c>
      <c r="I733">
        <f ca="1">IF('Pariwise difference (d)'!I733&gt;Q_GWP,0,IF('Pariwise difference (d)'!I733&lt;P_GWP,1,((Q_GWP-'Pariwise difference (d)'!I733)/(P_GWP-Q_GWP))))</f>
        <v>1</v>
      </c>
      <c r="J733">
        <f ca="1">IF('Pariwise difference (d)'!J733&gt;Q_GWP,0,IF('Pariwise difference (d)'!J733&lt;P_GWP,1,((Q_GWP-'Pariwise difference (d)'!J733)/(P_GWP-Q_GWP))))</f>
        <v>1</v>
      </c>
      <c r="K733">
        <f ca="1">IF('Pariwise difference (d)'!K733&gt;Q_GWP,0,IF('Pariwise difference (d)'!K733&lt;P_GWP,1,((Q_GWP-'Pariwise difference (d)'!K733)/(P_GWP-Q_GWP))))</f>
        <v>0</v>
      </c>
      <c r="L733">
        <f ca="1">IF('Pariwise difference (d)'!L733&gt;Q_GWP,0,IF('Pariwise difference (d)'!L733&lt;P_GWP,1,((Q_GWP-'Pariwise difference (d)'!L733)/(P_GWP-Q_GWP))))</f>
        <v>0</v>
      </c>
      <c r="M733">
        <f ca="1">IF('Pariwise difference (d)'!M733&gt;Q_GWP,0,IF('Pariwise difference (d)'!M733&lt;P_GWP,1,((Q_GWP-'Pariwise difference (d)'!M733)/(P_GWP-Q_GWP))))</f>
        <v>1</v>
      </c>
      <c r="N733">
        <f ca="1">IF('Pariwise difference (d)'!N733&gt;Q_IRP,0,IF('Pariwise difference (d)'!N733&lt;P_IRP,1,((Q_IRP-'Pariwise difference (d)'!N733)/(P_IRP-Q_IRP))))</f>
        <v>0</v>
      </c>
      <c r="O733">
        <f ca="1">IF('Pariwise difference (d)'!O733&gt;Q_IRP,0,IF('Pariwise difference (d)'!O733&lt;P_IRP,1,((Q_IRP-'Pariwise difference (d)'!O733)/(P_IRP-Q_IRP))))</f>
        <v>1</v>
      </c>
      <c r="P733">
        <f ca="1">IF('Pariwise difference (d)'!P733&gt;Q_IRP,0,IF('Pariwise difference (d)'!P733&lt;P_IRP,1,((Q_IRP-'Pariwise difference (d)'!P733)/(P_IRP-Q_IRP))))</f>
        <v>0</v>
      </c>
      <c r="Q733">
        <f ca="1">IF('Pariwise difference (d)'!Q733&gt;Q_IRP,0,IF('Pariwise difference (d)'!Q733&lt;P_IRP,1,((Q_IRP-'Pariwise difference (d)'!Q733)/(P_IRP-Q_IRP))))</f>
        <v>1</v>
      </c>
      <c r="R733">
        <f ca="1">IF('Pariwise difference (d)'!R733&gt;Q_IRP,0,IF('Pariwise difference (d)'!R733&lt;P_IRP,1,((Q_IRP-'Pariwise difference (d)'!R733)/(P_IRP-Q_IRP))))</f>
        <v>0</v>
      </c>
      <c r="S733">
        <f ca="1">IF('Pariwise difference (d)'!S733&gt;Q_IRP,0,IF('Pariwise difference (d)'!S733&lt;P_IRP,1,((Q_IRP-'Pariwise difference (d)'!S733)/(P_IRP-Q_IRP))))</f>
        <v>0</v>
      </c>
      <c r="T733">
        <f ca="1">IF('Pariwise difference (d)'!T733&gt;Q_IRP,0,IF('Pariwise difference (d)'!T733&lt;P_IRP,1,((Q_IRP-'Pariwise difference (d)'!T733)/(P_IRP-Q_IRP))))</f>
        <v>0</v>
      </c>
      <c r="U733">
        <f ca="1">IF('Pariwise difference (d)'!U733&gt;Q_IRP,0,IF('Pariwise difference (d)'!U733&lt;P_IRP,1,((Q_IRP-'Pariwise difference (d)'!U733)/(P_IRP-Q_IRP))))</f>
        <v>0</v>
      </c>
      <c r="V733">
        <f ca="1">IF('Pariwise difference (d)'!V733&gt;Q_IRP,0,IF('Pariwise difference (d)'!V733&lt;P_IRP,1,((Q_IRP-'Pariwise difference (d)'!V733)/(P_IRP-Q_IRP))))</f>
        <v>1</v>
      </c>
      <c r="W733">
        <f ca="1">IF('Pariwise difference (d)'!W733&gt;Q_IRP,0,IF('Pariwise difference (d)'!W733&lt;P_IRP,1,((Q_IRP-'Pariwise difference (d)'!W733)/(P_IRP-Q_IRP))))</f>
        <v>0</v>
      </c>
      <c r="X733">
        <f ca="1">IF('Pariwise difference (d)'!X733&gt;Q_IRP,0,IF('Pariwise difference (d)'!X733&lt;P_IRP,1,((Q_IRP-'Pariwise difference (d)'!X733)/(P_IRP-Q_IRP))))</f>
        <v>1</v>
      </c>
      <c r="Y733">
        <f ca="1">IF('Pariwise difference (d)'!Y733&gt;Q_IRP,0,IF('Pariwise difference (d)'!Y733&lt;P_IRP,1,((Q_IRP-'Pariwise difference (d)'!Y733)/(P_IRP-Q_IRP))))</f>
        <v>1</v>
      </c>
      <c r="Z733">
        <f ca="1">IF('Pariwise difference (d)'!Z733&gt;Q_ODP,0,IF('Pariwise difference (d)'!Z733&lt;P_ODP,1,((Q_ODP-'Pariwise difference (d)'!Z733)/(P_ODP-Q_ODP))))</f>
        <v>0</v>
      </c>
      <c r="AA733">
        <f ca="1">IF('Pariwise difference (d)'!AA733&gt;Q_ODP,0,IF('Pariwise difference (d)'!AA733&lt;P_ODP,1,((Q_ODP-'Pariwise difference (d)'!AA733)/(P_ODP-Q_ODP))))</f>
        <v>-0.5999389396534236</v>
      </c>
      <c r="AB733">
        <f ca="1">IF('Pariwise difference (d)'!AB733&gt;Q_ODP,0,IF('Pariwise difference (d)'!AB733&lt;P_ODP,1,((Q_ODP-'Pariwise difference (d)'!AB733)/(P_ODP-Q_ODP))))</f>
        <v>0</v>
      </c>
      <c r="AC733">
        <f ca="1">IF('Pariwise difference (d)'!AC733&gt;Q_ODP,0,IF('Pariwise difference (d)'!AC733&lt;P_ODP,1,((Q_ODP-'Pariwise difference (d)'!AC733)/(P_ODP-Q_ODP))))</f>
        <v>1</v>
      </c>
      <c r="AD733">
        <f ca="1">IF('Pariwise difference (d)'!AD733&gt;Q_ODP,0,IF('Pariwise difference (d)'!AD733&lt;P_ODP,1,((Q_ODP-'Pariwise difference (d)'!AD733)/(P_ODP-Q_ODP))))</f>
        <v>-0.17733264989338934</v>
      </c>
      <c r="AE733">
        <f ca="1">IF('Pariwise difference (d)'!AE733&gt;Q_ODP,0,IF('Pariwise difference (d)'!AE733&lt;P_ODP,1,((Q_ODP-'Pariwise difference (d)'!AE733)/(P_ODP-Q_ODP))))</f>
        <v>0</v>
      </c>
      <c r="AF733">
        <f ca="1">IF('Pariwise difference (d)'!AF733&gt;Q_ODP,0,IF('Pariwise difference (d)'!AF733&lt;P_ODP,1,((Q_ODP-'Pariwise difference (d)'!AF733)/(P_ODP-Q_ODP))))</f>
        <v>-0.25690590061462271</v>
      </c>
      <c r="AG733">
        <f ca="1">IF('Pariwise difference (d)'!AG733&gt;Q_ODP,0,IF('Pariwise difference (d)'!AG733&lt;P_ODP,1,((Q_ODP-'Pariwise difference (d)'!AG733)/(P_ODP-Q_ODP))))</f>
        <v>0</v>
      </c>
      <c r="AH733">
        <f ca="1">IF('Pariwise difference (d)'!AH733&gt;Q_ODP,0,IF('Pariwise difference (d)'!AH733&lt;P_ODP,1,((Q_ODP-'Pariwise difference (d)'!AH733)/(P_ODP-Q_ODP))))</f>
        <v>0</v>
      </c>
      <c r="AI733">
        <f ca="1">IF('Pariwise difference (d)'!AI733&gt;Q_ODP,0,IF('Pariwise difference (d)'!AI733&lt;P_ODP,1,((Q_ODP-'Pariwise difference (d)'!AI733)/(P_ODP-Q_ODP))))</f>
        <v>0</v>
      </c>
      <c r="AJ733">
        <f ca="1">IF('Pariwise difference (d)'!AJ733&gt;Q_ODP,0,IF('Pariwise difference (d)'!AJ733&lt;P_ODP,1,((Q_ODP-'Pariwise difference (d)'!AJ733)/(P_ODP-Q_ODP))))</f>
        <v>0</v>
      </c>
      <c r="AK733">
        <f ca="1">IF('Pariwise difference (d)'!AK733&gt;Q_ODP,0,IF('Pariwise difference (d)'!AK733&lt;P_ODP,1,((Q_ODP-'Pariwise difference (d)'!AK733)/(P_ODP-Q_ODP))))</f>
        <v>-0.67951219037465693</v>
      </c>
    </row>
    <row r="734" spans="1:37">
      <c r="A734" s="7">
        <v>732</v>
      </c>
      <c r="B734">
        <f ca="1">IF('Pariwise difference (d)'!B734&gt;Q_GWP,0,IF('Pariwise difference (d)'!B734&lt;P_GWP,1,((Q_GWP-'Pariwise difference (d)'!B734)/(P_GWP-Q_GWP))))</f>
        <v>0</v>
      </c>
      <c r="C734">
        <f ca="1">IF('Pariwise difference (d)'!C734&gt;Q_GWP,0,IF('Pariwise difference (d)'!C734&lt;P_GWP,1,((Q_GWP-'Pariwise difference (d)'!C734)/(P_GWP-Q_GWP))))</f>
        <v>0</v>
      </c>
      <c r="D734">
        <f ca="1">IF('Pariwise difference (d)'!D734&gt;Q_GWP,0,IF('Pariwise difference (d)'!D734&lt;P_GWP,1,((Q_GWP-'Pariwise difference (d)'!D734)/(P_GWP-Q_GWP))))</f>
        <v>0</v>
      </c>
      <c r="E734">
        <f ca="1">IF('Pariwise difference (d)'!E734&gt;Q_GWP,0,IF('Pariwise difference (d)'!E734&lt;P_GWP,1,((Q_GWP-'Pariwise difference (d)'!E734)/(P_GWP-Q_GWP))))</f>
        <v>1</v>
      </c>
      <c r="F734">
        <f ca="1">IF('Pariwise difference (d)'!F734&gt;Q_GWP,0,IF('Pariwise difference (d)'!F734&lt;P_GWP,1,((Q_GWP-'Pariwise difference (d)'!F734)/(P_GWP-Q_GWP))))</f>
        <v>0</v>
      </c>
      <c r="G734">
        <f ca="1">IF('Pariwise difference (d)'!G734&gt;Q_GWP,0,IF('Pariwise difference (d)'!G734&lt;P_GWP,1,((Q_GWP-'Pariwise difference (d)'!G734)/(P_GWP-Q_GWP))))</f>
        <v>0</v>
      </c>
      <c r="H734">
        <f ca="1">IF('Pariwise difference (d)'!H734&gt;Q_GWP,0,IF('Pariwise difference (d)'!H734&lt;P_GWP,1,((Q_GWP-'Pariwise difference (d)'!H734)/(P_GWP-Q_GWP))))</f>
        <v>1</v>
      </c>
      <c r="I734">
        <f ca="1">IF('Pariwise difference (d)'!I734&gt;Q_GWP,0,IF('Pariwise difference (d)'!I734&lt;P_GWP,1,((Q_GWP-'Pariwise difference (d)'!I734)/(P_GWP-Q_GWP))))</f>
        <v>0</v>
      </c>
      <c r="J734">
        <f ca="1">IF('Pariwise difference (d)'!J734&gt;Q_GWP,0,IF('Pariwise difference (d)'!J734&lt;P_GWP,1,((Q_GWP-'Pariwise difference (d)'!J734)/(P_GWP-Q_GWP))))</f>
        <v>1</v>
      </c>
      <c r="K734">
        <f ca="1">IF('Pariwise difference (d)'!K734&gt;Q_GWP,0,IF('Pariwise difference (d)'!K734&lt;P_GWP,1,((Q_GWP-'Pariwise difference (d)'!K734)/(P_GWP-Q_GWP))))</f>
        <v>0</v>
      </c>
      <c r="L734">
        <f ca="1">IF('Pariwise difference (d)'!L734&gt;Q_GWP,0,IF('Pariwise difference (d)'!L734&lt;P_GWP,1,((Q_GWP-'Pariwise difference (d)'!L734)/(P_GWP-Q_GWP))))</f>
        <v>0</v>
      </c>
      <c r="M734">
        <f ca="1">IF('Pariwise difference (d)'!M734&gt;Q_GWP,0,IF('Pariwise difference (d)'!M734&lt;P_GWP,1,((Q_GWP-'Pariwise difference (d)'!M734)/(P_GWP-Q_GWP))))</f>
        <v>1</v>
      </c>
      <c r="N734">
        <f ca="1">IF('Pariwise difference (d)'!N734&gt;Q_IRP,0,IF('Pariwise difference (d)'!N734&lt;P_IRP,1,((Q_IRP-'Pariwise difference (d)'!N734)/(P_IRP-Q_IRP))))</f>
        <v>0</v>
      </c>
      <c r="O734">
        <f ca="1">IF('Pariwise difference (d)'!O734&gt;Q_IRP,0,IF('Pariwise difference (d)'!O734&lt;P_IRP,1,((Q_IRP-'Pariwise difference (d)'!O734)/(P_IRP-Q_IRP))))</f>
        <v>0</v>
      </c>
      <c r="P734">
        <f ca="1">IF('Pariwise difference (d)'!P734&gt;Q_IRP,0,IF('Pariwise difference (d)'!P734&lt;P_IRP,1,((Q_IRP-'Pariwise difference (d)'!P734)/(P_IRP-Q_IRP))))</f>
        <v>0</v>
      </c>
      <c r="Q734">
        <f ca="1">IF('Pariwise difference (d)'!Q734&gt;Q_IRP,0,IF('Pariwise difference (d)'!Q734&lt;P_IRP,1,((Q_IRP-'Pariwise difference (d)'!Q734)/(P_IRP-Q_IRP))))</f>
        <v>1</v>
      </c>
      <c r="R734">
        <f ca="1">IF('Pariwise difference (d)'!R734&gt;Q_IRP,0,IF('Pariwise difference (d)'!R734&lt;P_IRP,1,((Q_IRP-'Pariwise difference (d)'!R734)/(P_IRP-Q_IRP))))</f>
        <v>1</v>
      </c>
      <c r="S734">
        <f ca="1">IF('Pariwise difference (d)'!S734&gt;Q_IRP,0,IF('Pariwise difference (d)'!S734&lt;P_IRP,1,((Q_IRP-'Pariwise difference (d)'!S734)/(P_IRP-Q_IRP))))</f>
        <v>0</v>
      </c>
      <c r="T734">
        <f ca="1">IF('Pariwise difference (d)'!T734&gt;Q_IRP,0,IF('Pariwise difference (d)'!T734&lt;P_IRP,1,((Q_IRP-'Pariwise difference (d)'!T734)/(P_IRP-Q_IRP))))</f>
        <v>1</v>
      </c>
      <c r="U734">
        <f ca="1">IF('Pariwise difference (d)'!U734&gt;Q_IRP,0,IF('Pariwise difference (d)'!U734&lt;P_IRP,1,((Q_IRP-'Pariwise difference (d)'!U734)/(P_IRP-Q_IRP))))</f>
        <v>0</v>
      </c>
      <c r="V734">
        <f ca="1">IF('Pariwise difference (d)'!V734&gt;Q_IRP,0,IF('Pariwise difference (d)'!V734&lt;P_IRP,1,((Q_IRP-'Pariwise difference (d)'!V734)/(P_IRP-Q_IRP))))</f>
        <v>1</v>
      </c>
      <c r="W734">
        <f ca="1">IF('Pariwise difference (d)'!W734&gt;Q_IRP,0,IF('Pariwise difference (d)'!W734&lt;P_IRP,1,((Q_IRP-'Pariwise difference (d)'!W734)/(P_IRP-Q_IRP))))</f>
        <v>0</v>
      </c>
      <c r="X734">
        <f ca="1">IF('Pariwise difference (d)'!X734&gt;Q_IRP,0,IF('Pariwise difference (d)'!X734&lt;P_IRP,1,((Q_IRP-'Pariwise difference (d)'!X734)/(P_IRP-Q_IRP))))</f>
        <v>0</v>
      </c>
      <c r="Y734">
        <f ca="1">IF('Pariwise difference (d)'!Y734&gt;Q_IRP,0,IF('Pariwise difference (d)'!Y734&lt;P_IRP,1,((Q_IRP-'Pariwise difference (d)'!Y734)/(P_IRP-Q_IRP))))</f>
        <v>1</v>
      </c>
      <c r="Z734">
        <f ca="1">IF('Pariwise difference (d)'!Z734&gt;Q_ODP,0,IF('Pariwise difference (d)'!Z734&lt;P_ODP,1,((Q_ODP-'Pariwise difference (d)'!Z734)/(P_ODP-Q_ODP))))</f>
        <v>0</v>
      </c>
      <c r="AA734">
        <f ca="1">IF('Pariwise difference (d)'!AA734&gt;Q_ODP,0,IF('Pariwise difference (d)'!AA734&lt;P_ODP,1,((Q_ODP-'Pariwise difference (d)'!AA734)/(P_ODP-Q_ODP))))</f>
        <v>0</v>
      </c>
      <c r="AB734">
        <f ca="1">IF('Pariwise difference (d)'!AB734&gt;Q_ODP,0,IF('Pariwise difference (d)'!AB734&lt;P_ODP,1,((Q_ODP-'Pariwise difference (d)'!AB734)/(P_ODP-Q_ODP))))</f>
        <v>1</v>
      </c>
      <c r="AC734">
        <f ca="1">IF('Pariwise difference (d)'!AC734&gt;Q_ODP,0,IF('Pariwise difference (d)'!AC734&lt;P_ODP,1,((Q_ODP-'Pariwise difference (d)'!AC734)/(P_ODP-Q_ODP))))</f>
        <v>0</v>
      </c>
      <c r="AD734">
        <f ca="1">IF('Pariwise difference (d)'!AD734&gt;Q_ODP,0,IF('Pariwise difference (d)'!AD734&lt;P_ODP,1,((Q_ODP-'Pariwise difference (d)'!AD734)/(P_ODP-Q_ODP))))</f>
        <v>1</v>
      </c>
      <c r="AE734">
        <f ca="1">IF('Pariwise difference (d)'!AE734&gt;Q_ODP,0,IF('Pariwise difference (d)'!AE734&lt;P_ODP,1,((Q_ODP-'Pariwise difference (d)'!AE734)/(P_ODP-Q_ODP))))</f>
        <v>-0.98219120962301676</v>
      </c>
      <c r="AF734">
        <f ca="1">IF('Pariwise difference (d)'!AF734&gt;Q_ODP,0,IF('Pariwise difference (d)'!AF734&lt;P_ODP,1,((Q_ODP-'Pariwise difference (d)'!AF734)/(P_ODP-Q_ODP))))</f>
        <v>0</v>
      </c>
      <c r="AG734">
        <f ca="1">IF('Pariwise difference (d)'!AG734&gt;Q_ODP,0,IF('Pariwise difference (d)'!AG734&lt;P_ODP,1,((Q_ODP-'Pariwise difference (d)'!AG734)/(P_ODP-Q_ODP))))</f>
        <v>0</v>
      </c>
      <c r="AH734">
        <f ca="1">IF('Pariwise difference (d)'!AH734&gt;Q_ODP,0,IF('Pariwise difference (d)'!AH734&lt;P_ODP,1,((Q_ODP-'Pariwise difference (d)'!AH734)/(P_ODP-Q_ODP))))</f>
        <v>0</v>
      </c>
      <c r="AI734">
        <f ca="1">IF('Pariwise difference (d)'!AI734&gt;Q_ODP,0,IF('Pariwise difference (d)'!AI734&lt;P_ODP,1,((Q_ODP-'Pariwise difference (d)'!AI734)/(P_ODP-Q_ODP))))</f>
        <v>0</v>
      </c>
      <c r="AJ734">
        <f ca="1">IF('Pariwise difference (d)'!AJ734&gt;Q_ODP,0,IF('Pariwise difference (d)'!AJ734&lt;P_ODP,1,((Q_ODP-'Pariwise difference (d)'!AJ734)/(P_ODP-Q_ODP))))</f>
        <v>0</v>
      </c>
      <c r="AK734">
        <f ca="1">IF('Pariwise difference (d)'!AK734&gt;Q_ODP,0,IF('Pariwise difference (d)'!AK734&lt;P_ODP,1,((Q_ODP-'Pariwise difference (d)'!AK734)/(P_ODP-Q_ODP))))</f>
        <v>0</v>
      </c>
    </row>
    <row r="735" spans="1:37">
      <c r="A735" s="7">
        <v>733</v>
      </c>
      <c r="B735">
        <f ca="1">IF('Pariwise difference (d)'!B735&gt;Q_GWP,0,IF('Pariwise difference (d)'!B735&lt;P_GWP,1,((Q_GWP-'Pariwise difference (d)'!B735)/(P_GWP-Q_GWP))))</f>
        <v>0</v>
      </c>
      <c r="C735">
        <f ca="1">IF('Pariwise difference (d)'!C735&gt;Q_GWP,0,IF('Pariwise difference (d)'!C735&lt;P_GWP,1,((Q_GWP-'Pariwise difference (d)'!C735)/(P_GWP-Q_GWP))))</f>
        <v>0</v>
      </c>
      <c r="D735">
        <f ca="1">IF('Pariwise difference (d)'!D735&gt;Q_GWP,0,IF('Pariwise difference (d)'!D735&lt;P_GWP,1,((Q_GWP-'Pariwise difference (d)'!D735)/(P_GWP-Q_GWP))))</f>
        <v>0</v>
      </c>
      <c r="E735">
        <f ca="1">IF('Pariwise difference (d)'!E735&gt;Q_GWP,0,IF('Pariwise difference (d)'!E735&lt;P_GWP,1,((Q_GWP-'Pariwise difference (d)'!E735)/(P_GWP-Q_GWP))))</f>
        <v>1</v>
      </c>
      <c r="F735">
        <f ca="1">IF('Pariwise difference (d)'!F735&gt;Q_GWP,0,IF('Pariwise difference (d)'!F735&lt;P_GWP,1,((Q_GWP-'Pariwise difference (d)'!F735)/(P_GWP-Q_GWP))))</f>
        <v>0</v>
      </c>
      <c r="G735">
        <f ca="1">IF('Pariwise difference (d)'!G735&gt;Q_GWP,0,IF('Pariwise difference (d)'!G735&lt;P_GWP,1,((Q_GWP-'Pariwise difference (d)'!G735)/(P_GWP-Q_GWP))))</f>
        <v>0</v>
      </c>
      <c r="H735">
        <f ca="1">IF('Pariwise difference (d)'!H735&gt;Q_GWP,0,IF('Pariwise difference (d)'!H735&lt;P_GWP,1,((Q_GWP-'Pariwise difference (d)'!H735)/(P_GWP-Q_GWP))))</f>
        <v>1</v>
      </c>
      <c r="I735">
        <f ca="1">IF('Pariwise difference (d)'!I735&gt;Q_GWP,0,IF('Pariwise difference (d)'!I735&lt;P_GWP,1,((Q_GWP-'Pariwise difference (d)'!I735)/(P_GWP-Q_GWP))))</f>
        <v>0</v>
      </c>
      <c r="J735">
        <f ca="1">IF('Pariwise difference (d)'!J735&gt;Q_GWP,0,IF('Pariwise difference (d)'!J735&lt;P_GWP,1,((Q_GWP-'Pariwise difference (d)'!J735)/(P_GWP-Q_GWP))))</f>
        <v>1</v>
      </c>
      <c r="K735">
        <f ca="1">IF('Pariwise difference (d)'!K735&gt;Q_GWP,0,IF('Pariwise difference (d)'!K735&lt;P_GWP,1,((Q_GWP-'Pariwise difference (d)'!K735)/(P_GWP-Q_GWP))))</f>
        <v>0</v>
      </c>
      <c r="L735">
        <f ca="1">IF('Pariwise difference (d)'!L735&gt;Q_GWP,0,IF('Pariwise difference (d)'!L735&lt;P_GWP,1,((Q_GWP-'Pariwise difference (d)'!L735)/(P_GWP-Q_GWP))))</f>
        <v>0</v>
      </c>
      <c r="M735">
        <f ca="1">IF('Pariwise difference (d)'!M735&gt;Q_GWP,0,IF('Pariwise difference (d)'!M735&lt;P_GWP,1,((Q_GWP-'Pariwise difference (d)'!M735)/(P_GWP-Q_GWP))))</f>
        <v>1</v>
      </c>
      <c r="N735">
        <f ca="1">IF('Pariwise difference (d)'!N735&gt;Q_IRP,0,IF('Pariwise difference (d)'!N735&lt;P_IRP,1,((Q_IRP-'Pariwise difference (d)'!N735)/(P_IRP-Q_IRP))))</f>
        <v>0</v>
      </c>
      <c r="O735">
        <f ca="1">IF('Pariwise difference (d)'!O735&gt;Q_IRP,0,IF('Pariwise difference (d)'!O735&lt;P_IRP,1,((Q_IRP-'Pariwise difference (d)'!O735)/(P_IRP-Q_IRP))))</f>
        <v>0</v>
      </c>
      <c r="P735">
        <f ca="1">IF('Pariwise difference (d)'!P735&gt;Q_IRP,0,IF('Pariwise difference (d)'!P735&lt;P_IRP,1,((Q_IRP-'Pariwise difference (d)'!P735)/(P_IRP-Q_IRP))))</f>
        <v>0</v>
      </c>
      <c r="Q735">
        <f ca="1">IF('Pariwise difference (d)'!Q735&gt;Q_IRP,0,IF('Pariwise difference (d)'!Q735&lt;P_IRP,1,((Q_IRP-'Pariwise difference (d)'!Q735)/(P_IRP-Q_IRP))))</f>
        <v>1</v>
      </c>
      <c r="R735">
        <f ca="1">IF('Pariwise difference (d)'!R735&gt;Q_IRP,0,IF('Pariwise difference (d)'!R735&lt;P_IRP,1,((Q_IRP-'Pariwise difference (d)'!R735)/(P_IRP-Q_IRP))))</f>
        <v>0</v>
      </c>
      <c r="S735">
        <f ca="1">IF('Pariwise difference (d)'!S735&gt;Q_IRP,0,IF('Pariwise difference (d)'!S735&lt;P_IRP,1,((Q_IRP-'Pariwise difference (d)'!S735)/(P_IRP-Q_IRP))))</f>
        <v>0</v>
      </c>
      <c r="T735">
        <f ca="1">IF('Pariwise difference (d)'!T735&gt;Q_IRP,0,IF('Pariwise difference (d)'!T735&lt;P_IRP,1,((Q_IRP-'Pariwise difference (d)'!T735)/(P_IRP-Q_IRP))))</f>
        <v>1</v>
      </c>
      <c r="U735">
        <f ca="1">IF('Pariwise difference (d)'!U735&gt;Q_IRP,0,IF('Pariwise difference (d)'!U735&lt;P_IRP,1,((Q_IRP-'Pariwise difference (d)'!U735)/(P_IRP-Q_IRP))))</f>
        <v>1</v>
      </c>
      <c r="V735">
        <f ca="1">IF('Pariwise difference (d)'!V735&gt;Q_IRP,0,IF('Pariwise difference (d)'!V735&lt;P_IRP,1,((Q_IRP-'Pariwise difference (d)'!V735)/(P_IRP-Q_IRP))))</f>
        <v>1</v>
      </c>
      <c r="W735">
        <f ca="1">IF('Pariwise difference (d)'!W735&gt;Q_IRP,0,IF('Pariwise difference (d)'!W735&lt;P_IRP,1,((Q_IRP-'Pariwise difference (d)'!W735)/(P_IRP-Q_IRP))))</f>
        <v>0</v>
      </c>
      <c r="X735">
        <f ca="1">IF('Pariwise difference (d)'!X735&gt;Q_IRP,0,IF('Pariwise difference (d)'!X735&lt;P_IRP,1,((Q_IRP-'Pariwise difference (d)'!X735)/(P_IRP-Q_IRP))))</f>
        <v>0</v>
      </c>
      <c r="Y735">
        <f ca="1">IF('Pariwise difference (d)'!Y735&gt;Q_IRP,0,IF('Pariwise difference (d)'!Y735&lt;P_IRP,1,((Q_IRP-'Pariwise difference (d)'!Y735)/(P_IRP-Q_IRP))))</f>
        <v>1</v>
      </c>
      <c r="Z735">
        <f ca="1">IF('Pariwise difference (d)'!Z735&gt;Q_ODP,0,IF('Pariwise difference (d)'!Z735&lt;P_ODP,1,((Q_ODP-'Pariwise difference (d)'!Z735)/(P_ODP-Q_ODP))))</f>
        <v>0</v>
      </c>
      <c r="AA735">
        <f ca="1">IF('Pariwise difference (d)'!AA735&gt;Q_ODP,0,IF('Pariwise difference (d)'!AA735&lt;P_ODP,1,((Q_ODP-'Pariwise difference (d)'!AA735)/(P_ODP-Q_ODP))))</f>
        <v>-2.7953259054015349E-2</v>
      </c>
      <c r="AB735">
        <f ca="1">IF('Pariwise difference (d)'!AB735&gt;Q_ODP,0,IF('Pariwise difference (d)'!AB735&lt;P_ODP,1,((Q_ODP-'Pariwise difference (d)'!AB735)/(P_ODP-Q_ODP))))</f>
        <v>0</v>
      </c>
      <c r="AC735">
        <f ca="1">IF('Pariwise difference (d)'!AC735&gt;Q_ODP,0,IF('Pariwise difference (d)'!AC735&lt;P_ODP,1,((Q_ODP-'Pariwise difference (d)'!AC735)/(P_ODP-Q_ODP))))</f>
        <v>0</v>
      </c>
      <c r="AD735">
        <f ca="1">IF('Pariwise difference (d)'!AD735&gt;Q_ODP,0,IF('Pariwise difference (d)'!AD735&lt;P_ODP,1,((Q_ODP-'Pariwise difference (d)'!AD735)/(P_ODP-Q_ODP))))</f>
        <v>0</v>
      </c>
      <c r="AE735">
        <f ca="1">IF('Pariwise difference (d)'!AE735&gt;Q_ODP,0,IF('Pariwise difference (d)'!AE735&lt;P_ODP,1,((Q_ODP-'Pariwise difference (d)'!AE735)/(P_ODP-Q_ODP))))</f>
        <v>0</v>
      </c>
      <c r="AF735">
        <f ca="1">IF('Pariwise difference (d)'!AF735&gt;Q_ODP,0,IF('Pariwise difference (d)'!AF735&lt;P_ODP,1,((Q_ODP-'Pariwise difference (d)'!AF735)/(P_ODP-Q_ODP))))</f>
        <v>0</v>
      </c>
      <c r="AG735">
        <f ca="1">IF('Pariwise difference (d)'!AG735&gt;Q_ODP,0,IF('Pariwise difference (d)'!AG735&lt;P_ODP,1,((Q_ODP-'Pariwise difference (d)'!AG735)/(P_ODP-Q_ODP))))</f>
        <v>0</v>
      </c>
      <c r="AH735">
        <f ca="1">IF('Pariwise difference (d)'!AH735&gt;Q_ODP,0,IF('Pariwise difference (d)'!AH735&lt;P_ODP,1,((Q_ODP-'Pariwise difference (d)'!AH735)/(P_ODP-Q_ODP))))</f>
        <v>-0.23967472748039834</v>
      </c>
      <c r="AI735">
        <f ca="1">IF('Pariwise difference (d)'!AI735&gt;Q_ODP,0,IF('Pariwise difference (d)'!AI735&lt;P_ODP,1,((Q_ODP-'Pariwise difference (d)'!AI735)/(P_ODP-Q_ODP))))</f>
        <v>0</v>
      </c>
      <c r="AJ735">
        <f ca="1">IF('Pariwise difference (d)'!AJ735&gt;Q_ODP,0,IF('Pariwise difference (d)'!AJ735&lt;P_ODP,1,((Q_ODP-'Pariwise difference (d)'!AJ735)/(P_ODP-Q_ODP))))</f>
        <v>-0.64674942823803827</v>
      </c>
      <c r="AK735">
        <f ca="1">IF('Pariwise difference (d)'!AK735&gt;Q_ODP,0,IF('Pariwise difference (d)'!AK735&lt;P_ODP,1,((Q_ODP-'Pariwise difference (d)'!AK735)/(P_ODP-Q_ODP))))</f>
        <v>1</v>
      </c>
    </row>
    <row r="736" spans="1:37">
      <c r="A736" s="7">
        <v>734</v>
      </c>
      <c r="B736">
        <f ca="1">IF('Pariwise difference (d)'!B736&gt;Q_GWP,0,IF('Pariwise difference (d)'!B736&lt;P_GWP,1,((Q_GWP-'Pariwise difference (d)'!B736)/(P_GWP-Q_GWP))))</f>
        <v>0</v>
      </c>
      <c r="C736">
        <f ca="1">IF('Pariwise difference (d)'!C736&gt;Q_GWP,0,IF('Pariwise difference (d)'!C736&lt;P_GWP,1,((Q_GWP-'Pariwise difference (d)'!C736)/(P_GWP-Q_GWP))))</f>
        <v>1</v>
      </c>
      <c r="D736">
        <f ca="1">IF('Pariwise difference (d)'!D736&gt;Q_GWP,0,IF('Pariwise difference (d)'!D736&lt;P_GWP,1,((Q_GWP-'Pariwise difference (d)'!D736)/(P_GWP-Q_GWP))))</f>
        <v>0</v>
      </c>
      <c r="E736">
        <f ca="1">IF('Pariwise difference (d)'!E736&gt;Q_GWP,0,IF('Pariwise difference (d)'!E736&lt;P_GWP,1,((Q_GWP-'Pariwise difference (d)'!E736)/(P_GWP-Q_GWP))))</f>
        <v>1</v>
      </c>
      <c r="F736">
        <f ca="1">IF('Pariwise difference (d)'!F736&gt;Q_GWP,0,IF('Pariwise difference (d)'!F736&lt;P_GWP,1,((Q_GWP-'Pariwise difference (d)'!F736)/(P_GWP-Q_GWP))))</f>
        <v>-0.7233412117467255</v>
      </c>
      <c r="G736">
        <f ca="1">IF('Pariwise difference (d)'!G736&gt;Q_GWP,0,IF('Pariwise difference (d)'!G736&lt;P_GWP,1,((Q_GWP-'Pariwise difference (d)'!G736)/(P_GWP-Q_GWP))))</f>
        <v>0</v>
      </c>
      <c r="H736">
        <f ca="1">IF('Pariwise difference (d)'!H736&gt;Q_GWP,0,IF('Pariwise difference (d)'!H736&lt;P_GWP,1,((Q_GWP-'Pariwise difference (d)'!H736)/(P_GWP-Q_GWP))))</f>
        <v>1</v>
      </c>
      <c r="I736">
        <f ca="1">IF('Pariwise difference (d)'!I736&gt;Q_GWP,0,IF('Pariwise difference (d)'!I736&lt;P_GWP,1,((Q_GWP-'Pariwise difference (d)'!I736)/(P_GWP-Q_GWP))))</f>
        <v>0</v>
      </c>
      <c r="J736">
        <f ca="1">IF('Pariwise difference (d)'!J736&gt;Q_GWP,0,IF('Pariwise difference (d)'!J736&lt;P_GWP,1,((Q_GWP-'Pariwise difference (d)'!J736)/(P_GWP-Q_GWP))))</f>
        <v>1</v>
      </c>
      <c r="K736">
        <f ca="1">IF('Pariwise difference (d)'!K736&gt;Q_GWP,0,IF('Pariwise difference (d)'!K736&lt;P_GWP,1,((Q_GWP-'Pariwise difference (d)'!K736)/(P_GWP-Q_GWP))))</f>
        <v>0</v>
      </c>
      <c r="L736">
        <f ca="1">IF('Pariwise difference (d)'!L736&gt;Q_GWP,0,IF('Pariwise difference (d)'!L736&lt;P_GWP,1,((Q_GWP-'Pariwise difference (d)'!L736)/(P_GWP-Q_GWP))))</f>
        <v>0</v>
      </c>
      <c r="M736">
        <f ca="1">IF('Pariwise difference (d)'!M736&gt;Q_GWP,0,IF('Pariwise difference (d)'!M736&lt;P_GWP,1,((Q_GWP-'Pariwise difference (d)'!M736)/(P_GWP-Q_GWP))))</f>
        <v>1</v>
      </c>
      <c r="N736">
        <f ca="1">IF('Pariwise difference (d)'!N736&gt;Q_IRP,0,IF('Pariwise difference (d)'!N736&lt;P_IRP,1,((Q_IRP-'Pariwise difference (d)'!N736)/(P_IRP-Q_IRP))))</f>
        <v>1</v>
      </c>
      <c r="O736">
        <f ca="1">IF('Pariwise difference (d)'!O736&gt;Q_IRP,0,IF('Pariwise difference (d)'!O736&lt;P_IRP,1,((Q_IRP-'Pariwise difference (d)'!O736)/(P_IRP-Q_IRP))))</f>
        <v>1</v>
      </c>
      <c r="P736">
        <f ca="1">IF('Pariwise difference (d)'!P736&gt;Q_IRP,0,IF('Pariwise difference (d)'!P736&lt;P_IRP,1,((Q_IRP-'Pariwise difference (d)'!P736)/(P_IRP-Q_IRP))))</f>
        <v>1</v>
      </c>
      <c r="Q736">
        <f ca="1">IF('Pariwise difference (d)'!Q736&gt;Q_IRP,0,IF('Pariwise difference (d)'!Q736&lt;P_IRP,1,((Q_IRP-'Pariwise difference (d)'!Q736)/(P_IRP-Q_IRP))))</f>
        <v>1</v>
      </c>
      <c r="R736">
        <f ca="1">IF('Pariwise difference (d)'!R736&gt;Q_IRP,0,IF('Pariwise difference (d)'!R736&lt;P_IRP,1,((Q_IRP-'Pariwise difference (d)'!R736)/(P_IRP-Q_IRP))))</f>
        <v>0</v>
      </c>
      <c r="S736">
        <f ca="1">IF('Pariwise difference (d)'!S736&gt;Q_IRP,0,IF('Pariwise difference (d)'!S736&lt;P_IRP,1,((Q_IRP-'Pariwise difference (d)'!S736)/(P_IRP-Q_IRP))))</f>
        <v>0</v>
      </c>
      <c r="T736">
        <f ca="1">IF('Pariwise difference (d)'!T736&gt;Q_IRP,0,IF('Pariwise difference (d)'!T736&lt;P_IRP,1,((Q_IRP-'Pariwise difference (d)'!T736)/(P_IRP-Q_IRP))))</f>
        <v>0</v>
      </c>
      <c r="U736">
        <f ca="1">IF('Pariwise difference (d)'!U736&gt;Q_IRP,0,IF('Pariwise difference (d)'!U736&lt;P_IRP,1,((Q_IRP-'Pariwise difference (d)'!U736)/(P_IRP-Q_IRP))))</f>
        <v>0</v>
      </c>
      <c r="V736">
        <f ca="1">IF('Pariwise difference (d)'!V736&gt;Q_IRP,0,IF('Pariwise difference (d)'!V736&lt;P_IRP,1,((Q_IRP-'Pariwise difference (d)'!V736)/(P_IRP-Q_IRP))))</f>
        <v>0</v>
      </c>
      <c r="W736">
        <f ca="1">IF('Pariwise difference (d)'!W736&gt;Q_IRP,0,IF('Pariwise difference (d)'!W736&lt;P_IRP,1,((Q_IRP-'Pariwise difference (d)'!W736)/(P_IRP-Q_IRP))))</f>
        <v>0</v>
      </c>
      <c r="X736">
        <f ca="1">IF('Pariwise difference (d)'!X736&gt;Q_IRP,0,IF('Pariwise difference (d)'!X736&lt;P_IRP,1,((Q_IRP-'Pariwise difference (d)'!X736)/(P_IRP-Q_IRP))))</f>
        <v>0</v>
      </c>
      <c r="Y736">
        <f ca="1">IF('Pariwise difference (d)'!Y736&gt;Q_IRP,0,IF('Pariwise difference (d)'!Y736&lt;P_IRP,1,((Q_IRP-'Pariwise difference (d)'!Y736)/(P_IRP-Q_IRP))))</f>
        <v>-0.38438745483698228</v>
      </c>
      <c r="Z736">
        <f ca="1">IF('Pariwise difference (d)'!Z736&gt;Q_ODP,0,IF('Pariwise difference (d)'!Z736&lt;P_ODP,1,((Q_ODP-'Pariwise difference (d)'!Z736)/(P_ODP-Q_ODP))))</f>
        <v>0</v>
      </c>
      <c r="AA736">
        <f ca="1">IF('Pariwise difference (d)'!AA736&gt;Q_ODP,0,IF('Pariwise difference (d)'!AA736&lt;P_ODP,1,((Q_ODP-'Pariwise difference (d)'!AA736)/(P_ODP-Q_ODP))))</f>
        <v>0</v>
      </c>
      <c r="AB736">
        <f ca="1">IF('Pariwise difference (d)'!AB736&gt;Q_ODP,0,IF('Pariwise difference (d)'!AB736&lt;P_ODP,1,((Q_ODP-'Pariwise difference (d)'!AB736)/(P_ODP-Q_ODP))))</f>
        <v>1</v>
      </c>
      <c r="AC736">
        <f ca="1">IF('Pariwise difference (d)'!AC736&gt;Q_ODP,0,IF('Pariwise difference (d)'!AC736&lt;P_ODP,1,((Q_ODP-'Pariwise difference (d)'!AC736)/(P_ODP-Q_ODP))))</f>
        <v>0</v>
      </c>
      <c r="AD736">
        <f ca="1">IF('Pariwise difference (d)'!AD736&gt;Q_ODP,0,IF('Pariwise difference (d)'!AD736&lt;P_ODP,1,((Q_ODP-'Pariwise difference (d)'!AD736)/(P_ODP-Q_ODP))))</f>
        <v>1</v>
      </c>
      <c r="AE736">
        <f ca="1">IF('Pariwise difference (d)'!AE736&gt;Q_ODP,0,IF('Pariwise difference (d)'!AE736&lt;P_ODP,1,((Q_ODP-'Pariwise difference (d)'!AE736)/(P_ODP-Q_ODP))))</f>
        <v>1</v>
      </c>
      <c r="AF736">
        <f ca="1">IF('Pariwise difference (d)'!AF736&gt;Q_ODP,0,IF('Pariwise difference (d)'!AF736&lt;P_ODP,1,((Q_ODP-'Pariwise difference (d)'!AF736)/(P_ODP-Q_ODP))))</f>
        <v>0</v>
      </c>
      <c r="AG736">
        <f ca="1">IF('Pariwise difference (d)'!AG736&gt;Q_ODP,0,IF('Pariwise difference (d)'!AG736&lt;P_ODP,1,((Q_ODP-'Pariwise difference (d)'!AG736)/(P_ODP-Q_ODP))))</f>
        <v>0</v>
      </c>
      <c r="AH736">
        <f ca="1">IF('Pariwise difference (d)'!AH736&gt;Q_ODP,0,IF('Pariwise difference (d)'!AH736&lt;P_ODP,1,((Q_ODP-'Pariwise difference (d)'!AH736)/(P_ODP-Q_ODP))))</f>
        <v>0</v>
      </c>
      <c r="AI736">
        <f ca="1">IF('Pariwise difference (d)'!AI736&gt;Q_ODP,0,IF('Pariwise difference (d)'!AI736&lt;P_ODP,1,((Q_ODP-'Pariwise difference (d)'!AI736)/(P_ODP-Q_ODP))))</f>
        <v>-0.50720739048550489</v>
      </c>
      <c r="AJ736">
        <f ca="1">IF('Pariwise difference (d)'!AJ736&gt;Q_ODP,0,IF('Pariwise difference (d)'!AJ736&lt;P_ODP,1,((Q_ODP-'Pariwise difference (d)'!AJ736)/(P_ODP-Q_ODP))))</f>
        <v>0</v>
      </c>
      <c r="AK736">
        <f ca="1">IF('Pariwise difference (d)'!AK736&gt;Q_ODP,0,IF('Pariwise difference (d)'!AK736&lt;P_ODP,1,((Q_ODP-'Pariwise difference (d)'!AK736)/(P_ODP-Q_ODP))))</f>
        <v>0</v>
      </c>
    </row>
    <row r="737" spans="1:37">
      <c r="A737" s="7">
        <v>735</v>
      </c>
      <c r="B737">
        <f ca="1">IF('Pariwise difference (d)'!B737&gt;Q_GWP,0,IF('Pariwise difference (d)'!B737&lt;P_GWP,1,((Q_GWP-'Pariwise difference (d)'!B737)/(P_GWP-Q_GWP))))</f>
        <v>0</v>
      </c>
      <c r="C737">
        <f ca="1">IF('Pariwise difference (d)'!C737&gt;Q_GWP,0,IF('Pariwise difference (d)'!C737&lt;P_GWP,1,((Q_GWP-'Pariwise difference (d)'!C737)/(P_GWP-Q_GWP))))</f>
        <v>1</v>
      </c>
      <c r="D737">
        <f ca="1">IF('Pariwise difference (d)'!D737&gt;Q_GWP,0,IF('Pariwise difference (d)'!D737&lt;P_GWP,1,((Q_GWP-'Pariwise difference (d)'!D737)/(P_GWP-Q_GWP))))</f>
        <v>0</v>
      </c>
      <c r="E737">
        <f ca="1">IF('Pariwise difference (d)'!E737&gt;Q_GWP,0,IF('Pariwise difference (d)'!E737&lt;P_GWP,1,((Q_GWP-'Pariwise difference (d)'!E737)/(P_GWP-Q_GWP))))</f>
        <v>1</v>
      </c>
      <c r="F737">
        <f ca="1">IF('Pariwise difference (d)'!F737&gt;Q_GWP,0,IF('Pariwise difference (d)'!F737&lt;P_GWP,1,((Q_GWP-'Pariwise difference (d)'!F737)/(P_GWP-Q_GWP))))</f>
        <v>1</v>
      </c>
      <c r="G737">
        <f ca="1">IF('Pariwise difference (d)'!G737&gt;Q_GWP,0,IF('Pariwise difference (d)'!G737&lt;P_GWP,1,((Q_GWP-'Pariwise difference (d)'!G737)/(P_GWP-Q_GWP))))</f>
        <v>0</v>
      </c>
      <c r="H737">
        <f ca="1">IF('Pariwise difference (d)'!H737&gt;Q_GWP,0,IF('Pariwise difference (d)'!H737&lt;P_GWP,1,((Q_GWP-'Pariwise difference (d)'!H737)/(P_GWP-Q_GWP))))</f>
        <v>1</v>
      </c>
      <c r="I737">
        <f ca="1">IF('Pariwise difference (d)'!I737&gt;Q_GWP,0,IF('Pariwise difference (d)'!I737&lt;P_GWP,1,((Q_GWP-'Pariwise difference (d)'!I737)/(P_GWP-Q_GWP))))</f>
        <v>0</v>
      </c>
      <c r="J737">
        <f ca="1">IF('Pariwise difference (d)'!J737&gt;Q_GWP,0,IF('Pariwise difference (d)'!J737&lt;P_GWP,1,((Q_GWP-'Pariwise difference (d)'!J737)/(P_GWP-Q_GWP))))</f>
        <v>1</v>
      </c>
      <c r="K737">
        <f ca="1">IF('Pariwise difference (d)'!K737&gt;Q_GWP,0,IF('Pariwise difference (d)'!K737&lt;P_GWP,1,((Q_GWP-'Pariwise difference (d)'!K737)/(P_GWP-Q_GWP))))</f>
        <v>0</v>
      </c>
      <c r="L737">
        <f ca="1">IF('Pariwise difference (d)'!L737&gt;Q_GWP,0,IF('Pariwise difference (d)'!L737&lt;P_GWP,1,((Q_GWP-'Pariwise difference (d)'!L737)/(P_GWP-Q_GWP))))</f>
        <v>0</v>
      </c>
      <c r="M737">
        <f ca="1">IF('Pariwise difference (d)'!M737&gt;Q_GWP,0,IF('Pariwise difference (d)'!M737&lt;P_GWP,1,((Q_GWP-'Pariwise difference (d)'!M737)/(P_GWP-Q_GWP))))</f>
        <v>1</v>
      </c>
      <c r="N737">
        <f ca="1">IF('Pariwise difference (d)'!N737&gt;Q_IRP,0,IF('Pariwise difference (d)'!N737&lt;P_IRP,1,((Q_IRP-'Pariwise difference (d)'!N737)/(P_IRP-Q_IRP))))</f>
        <v>0</v>
      </c>
      <c r="O737">
        <f ca="1">IF('Pariwise difference (d)'!O737&gt;Q_IRP,0,IF('Pariwise difference (d)'!O737&lt;P_IRP,1,((Q_IRP-'Pariwise difference (d)'!O737)/(P_IRP-Q_IRP))))</f>
        <v>0</v>
      </c>
      <c r="P737">
        <f ca="1">IF('Pariwise difference (d)'!P737&gt;Q_IRP,0,IF('Pariwise difference (d)'!P737&lt;P_IRP,1,((Q_IRP-'Pariwise difference (d)'!P737)/(P_IRP-Q_IRP))))</f>
        <v>0</v>
      </c>
      <c r="Q737">
        <f ca="1">IF('Pariwise difference (d)'!Q737&gt;Q_IRP,0,IF('Pariwise difference (d)'!Q737&lt;P_IRP,1,((Q_IRP-'Pariwise difference (d)'!Q737)/(P_IRP-Q_IRP))))</f>
        <v>0</v>
      </c>
      <c r="R737">
        <f ca="1">IF('Pariwise difference (d)'!R737&gt;Q_IRP,0,IF('Pariwise difference (d)'!R737&lt;P_IRP,1,((Q_IRP-'Pariwise difference (d)'!R737)/(P_IRP-Q_IRP))))</f>
        <v>0</v>
      </c>
      <c r="S737">
        <f ca="1">IF('Pariwise difference (d)'!S737&gt;Q_IRP,0,IF('Pariwise difference (d)'!S737&lt;P_IRP,1,((Q_IRP-'Pariwise difference (d)'!S737)/(P_IRP-Q_IRP))))</f>
        <v>0</v>
      </c>
      <c r="T737">
        <f ca="1">IF('Pariwise difference (d)'!T737&gt;Q_IRP,0,IF('Pariwise difference (d)'!T737&lt;P_IRP,1,((Q_IRP-'Pariwise difference (d)'!T737)/(P_IRP-Q_IRP))))</f>
        <v>1</v>
      </c>
      <c r="U737">
        <f ca="1">IF('Pariwise difference (d)'!U737&gt;Q_IRP,0,IF('Pariwise difference (d)'!U737&lt;P_IRP,1,((Q_IRP-'Pariwise difference (d)'!U737)/(P_IRP-Q_IRP))))</f>
        <v>1</v>
      </c>
      <c r="V737">
        <f ca="1">IF('Pariwise difference (d)'!V737&gt;Q_IRP,0,IF('Pariwise difference (d)'!V737&lt;P_IRP,1,((Q_IRP-'Pariwise difference (d)'!V737)/(P_IRP-Q_IRP))))</f>
        <v>1</v>
      </c>
      <c r="W737">
        <f ca="1">IF('Pariwise difference (d)'!W737&gt;Q_IRP,0,IF('Pariwise difference (d)'!W737&lt;P_IRP,1,((Q_IRP-'Pariwise difference (d)'!W737)/(P_IRP-Q_IRP))))</f>
        <v>0</v>
      </c>
      <c r="X737">
        <f ca="1">IF('Pariwise difference (d)'!X737&gt;Q_IRP,0,IF('Pariwise difference (d)'!X737&lt;P_IRP,1,((Q_IRP-'Pariwise difference (d)'!X737)/(P_IRP-Q_IRP))))</f>
        <v>1</v>
      </c>
      <c r="Y737">
        <f ca="1">IF('Pariwise difference (d)'!Y737&gt;Q_IRP,0,IF('Pariwise difference (d)'!Y737&lt;P_IRP,1,((Q_IRP-'Pariwise difference (d)'!Y737)/(P_IRP-Q_IRP))))</f>
        <v>-0.97559054177432636</v>
      </c>
      <c r="Z737">
        <f ca="1">IF('Pariwise difference (d)'!Z737&gt;Q_ODP,0,IF('Pariwise difference (d)'!Z737&lt;P_ODP,1,((Q_ODP-'Pariwise difference (d)'!Z737)/(P_ODP-Q_ODP))))</f>
        <v>1</v>
      </c>
      <c r="AA737">
        <f ca="1">IF('Pariwise difference (d)'!AA737&gt;Q_ODP,0,IF('Pariwise difference (d)'!AA737&lt;P_ODP,1,((Q_ODP-'Pariwise difference (d)'!AA737)/(P_ODP-Q_ODP))))</f>
        <v>1</v>
      </c>
      <c r="AB737">
        <f ca="1">IF('Pariwise difference (d)'!AB737&gt;Q_ODP,0,IF('Pariwise difference (d)'!AB737&lt;P_ODP,1,((Q_ODP-'Pariwise difference (d)'!AB737)/(P_ODP-Q_ODP))))</f>
        <v>1</v>
      </c>
      <c r="AC737">
        <f ca="1">IF('Pariwise difference (d)'!AC737&gt;Q_ODP,0,IF('Pariwise difference (d)'!AC737&lt;P_ODP,1,((Q_ODP-'Pariwise difference (d)'!AC737)/(P_ODP-Q_ODP))))</f>
        <v>1</v>
      </c>
      <c r="AD737">
        <f ca="1">IF('Pariwise difference (d)'!AD737&gt;Q_ODP,0,IF('Pariwise difference (d)'!AD737&lt;P_ODP,1,((Q_ODP-'Pariwise difference (d)'!AD737)/(P_ODP-Q_ODP))))</f>
        <v>1</v>
      </c>
      <c r="AE737">
        <f ca="1">IF('Pariwise difference (d)'!AE737&gt;Q_ODP,0,IF('Pariwise difference (d)'!AE737&lt;P_ODP,1,((Q_ODP-'Pariwise difference (d)'!AE737)/(P_ODP-Q_ODP))))</f>
        <v>0</v>
      </c>
      <c r="AF737">
        <f ca="1">IF('Pariwise difference (d)'!AF737&gt;Q_ODP,0,IF('Pariwise difference (d)'!AF737&lt;P_ODP,1,((Q_ODP-'Pariwise difference (d)'!AF737)/(P_ODP-Q_ODP))))</f>
        <v>0</v>
      </c>
      <c r="AG737">
        <f ca="1">IF('Pariwise difference (d)'!AG737&gt;Q_ODP,0,IF('Pariwise difference (d)'!AG737&lt;P_ODP,1,((Q_ODP-'Pariwise difference (d)'!AG737)/(P_ODP-Q_ODP))))</f>
        <v>0</v>
      </c>
      <c r="AH737">
        <f ca="1">IF('Pariwise difference (d)'!AH737&gt;Q_ODP,0,IF('Pariwise difference (d)'!AH737&lt;P_ODP,1,((Q_ODP-'Pariwise difference (d)'!AH737)/(P_ODP-Q_ODP))))</f>
        <v>0</v>
      </c>
      <c r="AI737">
        <f ca="1">IF('Pariwise difference (d)'!AI737&gt;Q_ODP,0,IF('Pariwise difference (d)'!AI737&lt;P_ODP,1,((Q_ODP-'Pariwise difference (d)'!AI737)/(P_ODP-Q_ODP))))</f>
        <v>0</v>
      </c>
      <c r="AJ737">
        <f ca="1">IF('Pariwise difference (d)'!AJ737&gt;Q_ODP,0,IF('Pariwise difference (d)'!AJ737&lt;P_ODP,1,((Q_ODP-'Pariwise difference (d)'!AJ737)/(P_ODP-Q_ODP))))</f>
        <v>0</v>
      </c>
      <c r="AK737">
        <f ca="1">IF('Pariwise difference (d)'!AK737&gt;Q_ODP,0,IF('Pariwise difference (d)'!AK737&lt;P_ODP,1,((Q_ODP-'Pariwise difference (d)'!AK737)/(P_ODP-Q_ODP))))</f>
        <v>0</v>
      </c>
    </row>
    <row r="738" spans="1:37">
      <c r="A738" s="7">
        <v>736</v>
      </c>
      <c r="B738">
        <f ca="1">IF('Pariwise difference (d)'!B738&gt;Q_GWP,0,IF('Pariwise difference (d)'!B738&lt;P_GWP,1,((Q_GWP-'Pariwise difference (d)'!B738)/(P_GWP-Q_GWP))))</f>
        <v>0</v>
      </c>
      <c r="C738">
        <f ca="1">IF('Pariwise difference (d)'!C738&gt;Q_GWP,0,IF('Pariwise difference (d)'!C738&lt;P_GWP,1,((Q_GWP-'Pariwise difference (d)'!C738)/(P_GWP-Q_GWP))))</f>
        <v>0</v>
      </c>
      <c r="D738">
        <f ca="1">IF('Pariwise difference (d)'!D738&gt;Q_GWP,0,IF('Pariwise difference (d)'!D738&lt;P_GWP,1,((Q_GWP-'Pariwise difference (d)'!D738)/(P_GWP-Q_GWP))))</f>
        <v>0</v>
      </c>
      <c r="E738">
        <f ca="1">IF('Pariwise difference (d)'!E738&gt;Q_GWP,0,IF('Pariwise difference (d)'!E738&lt;P_GWP,1,((Q_GWP-'Pariwise difference (d)'!E738)/(P_GWP-Q_GWP))))</f>
        <v>1</v>
      </c>
      <c r="F738">
        <f ca="1">IF('Pariwise difference (d)'!F738&gt;Q_GWP,0,IF('Pariwise difference (d)'!F738&lt;P_GWP,1,((Q_GWP-'Pariwise difference (d)'!F738)/(P_GWP-Q_GWP))))</f>
        <v>-8.8579384644562484E-2</v>
      </c>
      <c r="G738">
        <f ca="1">IF('Pariwise difference (d)'!G738&gt;Q_GWP,0,IF('Pariwise difference (d)'!G738&lt;P_GWP,1,((Q_GWP-'Pariwise difference (d)'!G738)/(P_GWP-Q_GWP))))</f>
        <v>0</v>
      </c>
      <c r="H738">
        <f ca="1">IF('Pariwise difference (d)'!H738&gt;Q_GWP,0,IF('Pariwise difference (d)'!H738&lt;P_GWP,1,((Q_GWP-'Pariwise difference (d)'!H738)/(P_GWP-Q_GWP))))</f>
        <v>1</v>
      </c>
      <c r="I738">
        <f ca="1">IF('Pariwise difference (d)'!I738&gt;Q_GWP,0,IF('Pariwise difference (d)'!I738&lt;P_GWP,1,((Q_GWP-'Pariwise difference (d)'!I738)/(P_GWP-Q_GWP))))</f>
        <v>0</v>
      </c>
      <c r="J738">
        <f ca="1">IF('Pariwise difference (d)'!J738&gt;Q_GWP,0,IF('Pariwise difference (d)'!J738&lt;P_GWP,1,((Q_GWP-'Pariwise difference (d)'!J738)/(P_GWP-Q_GWP))))</f>
        <v>1</v>
      </c>
      <c r="K738">
        <f ca="1">IF('Pariwise difference (d)'!K738&gt;Q_GWP,0,IF('Pariwise difference (d)'!K738&lt;P_GWP,1,((Q_GWP-'Pariwise difference (d)'!K738)/(P_GWP-Q_GWP))))</f>
        <v>0</v>
      </c>
      <c r="L738">
        <f ca="1">IF('Pariwise difference (d)'!L738&gt;Q_GWP,0,IF('Pariwise difference (d)'!L738&lt;P_GWP,1,((Q_GWP-'Pariwise difference (d)'!L738)/(P_GWP-Q_GWP))))</f>
        <v>0</v>
      </c>
      <c r="M738">
        <f ca="1">IF('Pariwise difference (d)'!M738&gt;Q_GWP,0,IF('Pariwise difference (d)'!M738&lt;P_GWP,1,((Q_GWP-'Pariwise difference (d)'!M738)/(P_GWP-Q_GWP))))</f>
        <v>1</v>
      </c>
      <c r="N738">
        <f ca="1">IF('Pariwise difference (d)'!N738&gt;Q_IRP,0,IF('Pariwise difference (d)'!N738&lt;P_IRP,1,((Q_IRP-'Pariwise difference (d)'!N738)/(P_IRP-Q_IRP))))</f>
        <v>0</v>
      </c>
      <c r="O738">
        <f ca="1">IF('Pariwise difference (d)'!O738&gt;Q_IRP,0,IF('Pariwise difference (d)'!O738&lt;P_IRP,1,((Q_IRP-'Pariwise difference (d)'!O738)/(P_IRP-Q_IRP))))</f>
        <v>0</v>
      </c>
      <c r="P738">
        <f ca="1">IF('Pariwise difference (d)'!P738&gt;Q_IRP,0,IF('Pariwise difference (d)'!P738&lt;P_IRP,1,((Q_IRP-'Pariwise difference (d)'!P738)/(P_IRP-Q_IRP))))</f>
        <v>0</v>
      </c>
      <c r="Q738">
        <f ca="1">IF('Pariwise difference (d)'!Q738&gt;Q_IRP,0,IF('Pariwise difference (d)'!Q738&lt;P_IRP,1,((Q_IRP-'Pariwise difference (d)'!Q738)/(P_IRP-Q_IRP))))</f>
        <v>0</v>
      </c>
      <c r="R738">
        <f ca="1">IF('Pariwise difference (d)'!R738&gt;Q_IRP,0,IF('Pariwise difference (d)'!R738&lt;P_IRP,1,((Q_IRP-'Pariwise difference (d)'!R738)/(P_IRP-Q_IRP))))</f>
        <v>1</v>
      </c>
      <c r="S738">
        <f ca="1">IF('Pariwise difference (d)'!S738&gt;Q_IRP,0,IF('Pariwise difference (d)'!S738&lt;P_IRP,1,((Q_IRP-'Pariwise difference (d)'!S738)/(P_IRP-Q_IRP))))</f>
        <v>1</v>
      </c>
      <c r="T738">
        <f ca="1">IF('Pariwise difference (d)'!T738&gt;Q_IRP,0,IF('Pariwise difference (d)'!T738&lt;P_IRP,1,((Q_IRP-'Pariwise difference (d)'!T738)/(P_IRP-Q_IRP))))</f>
        <v>1</v>
      </c>
      <c r="U738">
        <f ca="1">IF('Pariwise difference (d)'!U738&gt;Q_IRP,0,IF('Pariwise difference (d)'!U738&lt;P_IRP,1,((Q_IRP-'Pariwise difference (d)'!U738)/(P_IRP-Q_IRP))))</f>
        <v>1</v>
      </c>
      <c r="V738">
        <f ca="1">IF('Pariwise difference (d)'!V738&gt;Q_IRP,0,IF('Pariwise difference (d)'!V738&lt;P_IRP,1,((Q_IRP-'Pariwise difference (d)'!V738)/(P_IRP-Q_IRP))))</f>
        <v>1</v>
      </c>
      <c r="W738">
        <f ca="1">IF('Pariwise difference (d)'!W738&gt;Q_IRP,0,IF('Pariwise difference (d)'!W738&lt;P_IRP,1,((Q_IRP-'Pariwise difference (d)'!W738)/(P_IRP-Q_IRP))))</f>
        <v>1</v>
      </c>
      <c r="X738">
        <f ca="1">IF('Pariwise difference (d)'!X738&gt;Q_IRP,0,IF('Pariwise difference (d)'!X738&lt;P_IRP,1,((Q_IRP-'Pariwise difference (d)'!X738)/(P_IRP-Q_IRP))))</f>
        <v>0</v>
      </c>
      <c r="Y738">
        <f ca="1">IF('Pariwise difference (d)'!Y738&gt;Q_IRP,0,IF('Pariwise difference (d)'!Y738&lt;P_IRP,1,((Q_IRP-'Pariwise difference (d)'!Y738)/(P_IRP-Q_IRP))))</f>
        <v>0</v>
      </c>
      <c r="Z738">
        <f ca="1">IF('Pariwise difference (d)'!Z738&gt;Q_ODP,0,IF('Pariwise difference (d)'!Z738&lt;P_ODP,1,((Q_ODP-'Pariwise difference (d)'!Z738)/(P_ODP-Q_ODP))))</f>
        <v>0</v>
      </c>
      <c r="AA738">
        <f ca="1">IF('Pariwise difference (d)'!AA738&gt;Q_ODP,0,IF('Pariwise difference (d)'!AA738&lt;P_ODP,1,((Q_ODP-'Pariwise difference (d)'!AA738)/(P_ODP-Q_ODP))))</f>
        <v>0</v>
      </c>
      <c r="AB738">
        <f ca="1">IF('Pariwise difference (d)'!AB738&gt;Q_ODP,0,IF('Pariwise difference (d)'!AB738&lt;P_ODP,1,((Q_ODP-'Pariwise difference (d)'!AB738)/(P_ODP-Q_ODP))))</f>
        <v>-0.16079337905240576</v>
      </c>
      <c r="AC738">
        <f ca="1">IF('Pariwise difference (d)'!AC738&gt;Q_ODP,0,IF('Pariwise difference (d)'!AC738&lt;P_ODP,1,((Q_ODP-'Pariwise difference (d)'!AC738)/(P_ODP-Q_ODP))))</f>
        <v>1</v>
      </c>
      <c r="AD738">
        <f ca="1">IF('Pariwise difference (d)'!AD738&gt;Q_ODP,0,IF('Pariwise difference (d)'!AD738&lt;P_ODP,1,((Q_ODP-'Pariwise difference (d)'!AD738)/(P_ODP-Q_ODP))))</f>
        <v>1</v>
      </c>
      <c r="AE738">
        <f ca="1">IF('Pariwise difference (d)'!AE738&gt;Q_ODP,0,IF('Pariwise difference (d)'!AE738&lt;P_ODP,1,((Q_ODP-'Pariwise difference (d)'!AE738)/(P_ODP-Q_ODP))))</f>
        <v>0</v>
      </c>
      <c r="AF738">
        <f ca="1">IF('Pariwise difference (d)'!AF738&gt;Q_ODP,0,IF('Pariwise difference (d)'!AF738&lt;P_ODP,1,((Q_ODP-'Pariwise difference (d)'!AF738)/(P_ODP-Q_ODP))))</f>
        <v>1</v>
      </c>
      <c r="AG738">
        <f ca="1">IF('Pariwise difference (d)'!AG738&gt;Q_ODP,0,IF('Pariwise difference (d)'!AG738&lt;P_ODP,1,((Q_ODP-'Pariwise difference (d)'!AG738)/(P_ODP-Q_ODP))))</f>
        <v>0</v>
      </c>
      <c r="AH738">
        <f ca="1">IF('Pariwise difference (d)'!AH738&gt;Q_ODP,0,IF('Pariwise difference (d)'!AH738&lt;P_ODP,1,((Q_ODP-'Pariwise difference (d)'!AH738)/(P_ODP-Q_ODP))))</f>
        <v>0</v>
      </c>
      <c r="AI738">
        <f ca="1">IF('Pariwise difference (d)'!AI738&gt;Q_ODP,0,IF('Pariwise difference (d)'!AI738&lt;P_ODP,1,((Q_ODP-'Pariwise difference (d)'!AI738)/(P_ODP-Q_ODP))))</f>
        <v>0</v>
      </c>
      <c r="AJ738">
        <f ca="1">IF('Pariwise difference (d)'!AJ738&gt;Q_ODP,0,IF('Pariwise difference (d)'!AJ738&lt;P_ODP,1,((Q_ODP-'Pariwise difference (d)'!AJ738)/(P_ODP-Q_ODP))))</f>
        <v>0</v>
      </c>
      <c r="AK738">
        <f ca="1">IF('Pariwise difference (d)'!AK738&gt;Q_ODP,0,IF('Pariwise difference (d)'!AK738&lt;P_ODP,1,((Q_ODP-'Pariwise difference (d)'!AK738)/(P_ODP-Q_ODP))))</f>
        <v>0</v>
      </c>
    </row>
    <row r="739" spans="1:37">
      <c r="A739" s="7">
        <v>737</v>
      </c>
      <c r="B739">
        <f ca="1">IF('Pariwise difference (d)'!B739&gt;Q_GWP,0,IF('Pariwise difference (d)'!B739&lt;P_GWP,1,((Q_GWP-'Pariwise difference (d)'!B739)/(P_GWP-Q_GWP))))</f>
        <v>0</v>
      </c>
      <c r="C739">
        <f ca="1">IF('Pariwise difference (d)'!C739&gt;Q_GWP,0,IF('Pariwise difference (d)'!C739&lt;P_GWP,1,((Q_GWP-'Pariwise difference (d)'!C739)/(P_GWP-Q_GWP))))</f>
        <v>-0.26268756182074032</v>
      </c>
      <c r="D739">
        <f ca="1">IF('Pariwise difference (d)'!D739&gt;Q_GWP,0,IF('Pariwise difference (d)'!D739&lt;P_GWP,1,((Q_GWP-'Pariwise difference (d)'!D739)/(P_GWP-Q_GWP))))</f>
        <v>0</v>
      </c>
      <c r="E739">
        <f ca="1">IF('Pariwise difference (d)'!E739&gt;Q_GWP,0,IF('Pariwise difference (d)'!E739&lt;P_GWP,1,((Q_GWP-'Pariwise difference (d)'!E739)/(P_GWP-Q_GWP))))</f>
        <v>1</v>
      </c>
      <c r="F739">
        <f ca="1">IF('Pariwise difference (d)'!F739&gt;Q_GWP,0,IF('Pariwise difference (d)'!F739&lt;P_GWP,1,((Q_GWP-'Pariwise difference (d)'!F739)/(P_GWP-Q_GWP))))</f>
        <v>1</v>
      </c>
      <c r="G739">
        <f ca="1">IF('Pariwise difference (d)'!G739&gt;Q_GWP,0,IF('Pariwise difference (d)'!G739&lt;P_GWP,1,((Q_GWP-'Pariwise difference (d)'!G739)/(P_GWP-Q_GWP))))</f>
        <v>0</v>
      </c>
      <c r="H739">
        <f ca="1">IF('Pariwise difference (d)'!H739&gt;Q_GWP,0,IF('Pariwise difference (d)'!H739&lt;P_GWP,1,((Q_GWP-'Pariwise difference (d)'!H739)/(P_GWP-Q_GWP))))</f>
        <v>1</v>
      </c>
      <c r="I739">
        <f ca="1">IF('Pariwise difference (d)'!I739&gt;Q_GWP,0,IF('Pariwise difference (d)'!I739&lt;P_GWP,1,((Q_GWP-'Pariwise difference (d)'!I739)/(P_GWP-Q_GWP))))</f>
        <v>0</v>
      </c>
      <c r="J739">
        <f ca="1">IF('Pariwise difference (d)'!J739&gt;Q_GWP,0,IF('Pariwise difference (d)'!J739&lt;P_GWP,1,((Q_GWP-'Pariwise difference (d)'!J739)/(P_GWP-Q_GWP))))</f>
        <v>1</v>
      </c>
      <c r="K739">
        <f ca="1">IF('Pariwise difference (d)'!K739&gt;Q_GWP,0,IF('Pariwise difference (d)'!K739&lt;P_GWP,1,((Q_GWP-'Pariwise difference (d)'!K739)/(P_GWP-Q_GWP))))</f>
        <v>0</v>
      </c>
      <c r="L739">
        <f ca="1">IF('Pariwise difference (d)'!L739&gt;Q_GWP,0,IF('Pariwise difference (d)'!L739&lt;P_GWP,1,((Q_GWP-'Pariwise difference (d)'!L739)/(P_GWP-Q_GWP))))</f>
        <v>0</v>
      </c>
      <c r="M739">
        <f ca="1">IF('Pariwise difference (d)'!M739&gt;Q_GWP,0,IF('Pariwise difference (d)'!M739&lt;P_GWP,1,((Q_GWP-'Pariwise difference (d)'!M739)/(P_GWP-Q_GWP))))</f>
        <v>1</v>
      </c>
      <c r="N739">
        <f ca="1">IF('Pariwise difference (d)'!N739&gt;Q_IRP,0,IF('Pariwise difference (d)'!N739&lt;P_IRP,1,((Q_IRP-'Pariwise difference (d)'!N739)/(P_IRP-Q_IRP))))</f>
        <v>0</v>
      </c>
      <c r="O739">
        <f ca="1">IF('Pariwise difference (d)'!O739&gt;Q_IRP,0,IF('Pariwise difference (d)'!O739&lt;P_IRP,1,((Q_IRP-'Pariwise difference (d)'!O739)/(P_IRP-Q_IRP))))</f>
        <v>1</v>
      </c>
      <c r="P739">
        <f ca="1">IF('Pariwise difference (d)'!P739&gt;Q_IRP,0,IF('Pariwise difference (d)'!P739&lt;P_IRP,1,((Q_IRP-'Pariwise difference (d)'!P739)/(P_IRP-Q_IRP))))</f>
        <v>0</v>
      </c>
      <c r="Q739">
        <f ca="1">IF('Pariwise difference (d)'!Q739&gt;Q_IRP,0,IF('Pariwise difference (d)'!Q739&lt;P_IRP,1,((Q_IRP-'Pariwise difference (d)'!Q739)/(P_IRP-Q_IRP))))</f>
        <v>1</v>
      </c>
      <c r="R739">
        <f ca="1">IF('Pariwise difference (d)'!R739&gt;Q_IRP,0,IF('Pariwise difference (d)'!R739&lt;P_IRP,1,((Q_IRP-'Pariwise difference (d)'!R739)/(P_IRP-Q_IRP))))</f>
        <v>-0.35816651384298381</v>
      </c>
      <c r="S739">
        <f ca="1">IF('Pariwise difference (d)'!S739&gt;Q_IRP,0,IF('Pariwise difference (d)'!S739&lt;P_IRP,1,((Q_IRP-'Pariwise difference (d)'!S739)/(P_IRP-Q_IRP))))</f>
        <v>0</v>
      </c>
      <c r="T739">
        <f ca="1">IF('Pariwise difference (d)'!T739&gt;Q_IRP,0,IF('Pariwise difference (d)'!T739&lt;P_IRP,1,((Q_IRP-'Pariwise difference (d)'!T739)/(P_IRP-Q_IRP))))</f>
        <v>-0.41532814861282225</v>
      </c>
      <c r="U739">
        <f ca="1">IF('Pariwise difference (d)'!U739&gt;Q_IRP,0,IF('Pariwise difference (d)'!U739&lt;P_IRP,1,((Q_IRP-'Pariwise difference (d)'!U739)/(P_IRP-Q_IRP))))</f>
        <v>0</v>
      </c>
      <c r="V739">
        <f ca="1">IF('Pariwise difference (d)'!V739&gt;Q_IRP,0,IF('Pariwise difference (d)'!V739&lt;P_IRP,1,((Q_IRP-'Pariwise difference (d)'!V739)/(P_IRP-Q_IRP))))</f>
        <v>0</v>
      </c>
      <c r="W739">
        <f ca="1">IF('Pariwise difference (d)'!W739&gt;Q_IRP,0,IF('Pariwise difference (d)'!W739&lt;P_IRP,1,((Q_IRP-'Pariwise difference (d)'!W739)/(P_IRP-Q_IRP))))</f>
        <v>0</v>
      </c>
      <c r="X739">
        <f ca="1">IF('Pariwise difference (d)'!X739&gt;Q_IRP,0,IF('Pariwise difference (d)'!X739&lt;P_IRP,1,((Q_IRP-'Pariwise difference (d)'!X739)/(P_IRP-Q_IRP))))</f>
        <v>0</v>
      </c>
      <c r="Y739">
        <f ca="1">IF('Pariwise difference (d)'!Y739&gt;Q_IRP,0,IF('Pariwise difference (d)'!Y739&lt;P_IRP,1,((Q_IRP-'Pariwise difference (d)'!Y739)/(P_IRP-Q_IRP))))</f>
        <v>1</v>
      </c>
      <c r="Z739">
        <f ca="1">IF('Pariwise difference (d)'!Z739&gt;Q_ODP,0,IF('Pariwise difference (d)'!Z739&lt;P_ODP,1,((Q_ODP-'Pariwise difference (d)'!Z739)/(P_ODP-Q_ODP))))</f>
        <v>0</v>
      </c>
      <c r="AA739">
        <f ca="1">IF('Pariwise difference (d)'!AA739&gt;Q_ODP,0,IF('Pariwise difference (d)'!AA739&lt;P_ODP,1,((Q_ODP-'Pariwise difference (d)'!AA739)/(P_ODP-Q_ODP))))</f>
        <v>1</v>
      </c>
      <c r="AB739">
        <f ca="1">IF('Pariwise difference (d)'!AB739&gt;Q_ODP,0,IF('Pariwise difference (d)'!AB739&lt;P_ODP,1,((Q_ODP-'Pariwise difference (d)'!AB739)/(P_ODP-Q_ODP))))</f>
        <v>0</v>
      </c>
      <c r="AC739">
        <f ca="1">IF('Pariwise difference (d)'!AC739&gt;Q_ODP,0,IF('Pariwise difference (d)'!AC739&lt;P_ODP,1,((Q_ODP-'Pariwise difference (d)'!AC739)/(P_ODP-Q_ODP))))</f>
        <v>1</v>
      </c>
      <c r="AD739">
        <f ca="1">IF('Pariwise difference (d)'!AD739&gt;Q_ODP,0,IF('Pariwise difference (d)'!AD739&lt;P_ODP,1,((Q_ODP-'Pariwise difference (d)'!AD739)/(P_ODP-Q_ODP))))</f>
        <v>-0.13643778609043797</v>
      </c>
      <c r="AE739">
        <f ca="1">IF('Pariwise difference (d)'!AE739&gt;Q_ODP,0,IF('Pariwise difference (d)'!AE739&lt;P_ODP,1,((Q_ODP-'Pariwise difference (d)'!AE739)/(P_ODP-Q_ODP))))</f>
        <v>0</v>
      </c>
      <c r="AF739">
        <f ca="1">IF('Pariwise difference (d)'!AF739&gt;Q_ODP,0,IF('Pariwise difference (d)'!AF739&lt;P_ODP,1,((Q_ODP-'Pariwise difference (d)'!AF739)/(P_ODP-Q_ODP))))</f>
        <v>0</v>
      </c>
      <c r="AG739">
        <f ca="1">IF('Pariwise difference (d)'!AG739&gt;Q_ODP,0,IF('Pariwise difference (d)'!AG739&lt;P_ODP,1,((Q_ODP-'Pariwise difference (d)'!AG739)/(P_ODP-Q_ODP))))</f>
        <v>0</v>
      </c>
      <c r="AH739">
        <f ca="1">IF('Pariwise difference (d)'!AH739&gt;Q_ODP,0,IF('Pariwise difference (d)'!AH739&lt;P_ODP,1,((Q_ODP-'Pariwise difference (d)'!AH739)/(P_ODP-Q_ODP))))</f>
        <v>0</v>
      </c>
      <c r="AI739">
        <f ca="1">IF('Pariwise difference (d)'!AI739&gt;Q_ODP,0,IF('Pariwise difference (d)'!AI739&lt;P_ODP,1,((Q_ODP-'Pariwise difference (d)'!AI739)/(P_ODP-Q_ODP))))</f>
        <v>0</v>
      </c>
      <c r="AJ739">
        <f ca="1">IF('Pariwise difference (d)'!AJ739&gt;Q_ODP,0,IF('Pariwise difference (d)'!AJ739&lt;P_ODP,1,((Q_ODP-'Pariwise difference (d)'!AJ739)/(P_ODP-Q_ODP))))</f>
        <v>0</v>
      </c>
      <c r="AK739">
        <f ca="1">IF('Pariwise difference (d)'!AK739&gt;Q_ODP,0,IF('Pariwise difference (d)'!AK739&lt;P_ODP,1,((Q_ODP-'Pariwise difference (d)'!AK739)/(P_ODP-Q_ODP))))</f>
        <v>-0.58032680805743297</v>
      </c>
    </row>
    <row r="740" spans="1:37">
      <c r="A740" s="7">
        <v>738</v>
      </c>
      <c r="B740">
        <f ca="1">IF('Pariwise difference (d)'!B740&gt;Q_GWP,0,IF('Pariwise difference (d)'!B740&lt;P_GWP,1,((Q_GWP-'Pariwise difference (d)'!B740)/(P_GWP-Q_GWP))))</f>
        <v>0</v>
      </c>
      <c r="C740">
        <f ca="1">IF('Pariwise difference (d)'!C740&gt;Q_GWP,0,IF('Pariwise difference (d)'!C740&lt;P_GWP,1,((Q_GWP-'Pariwise difference (d)'!C740)/(P_GWP-Q_GWP))))</f>
        <v>0</v>
      </c>
      <c r="D740">
        <f ca="1">IF('Pariwise difference (d)'!D740&gt;Q_GWP,0,IF('Pariwise difference (d)'!D740&lt;P_GWP,1,((Q_GWP-'Pariwise difference (d)'!D740)/(P_GWP-Q_GWP))))</f>
        <v>0</v>
      </c>
      <c r="E740">
        <f ca="1">IF('Pariwise difference (d)'!E740&gt;Q_GWP,0,IF('Pariwise difference (d)'!E740&lt;P_GWP,1,((Q_GWP-'Pariwise difference (d)'!E740)/(P_GWP-Q_GWP))))</f>
        <v>1</v>
      </c>
      <c r="F740">
        <f ca="1">IF('Pariwise difference (d)'!F740&gt;Q_GWP,0,IF('Pariwise difference (d)'!F740&lt;P_GWP,1,((Q_GWP-'Pariwise difference (d)'!F740)/(P_GWP-Q_GWP))))</f>
        <v>-0.78946551795939268</v>
      </c>
      <c r="G740">
        <f ca="1">IF('Pariwise difference (d)'!G740&gt;Q_GWP,0,IF('Pariwise difference (d)'!G740&lt;P_GWP,1,((Q_GWP-'Pariwise difference (d)'!G740)/(P_GWP-Q_GWP))))</f>
        <v>0</v>
      </c>
      <c r="H740">
        <f ca="1">IF('Pariwise difference (d)'!H740&gt;Q_GWP,0,IF('Pariwise difference (d)'!H740&lt;P_GWP,1,((Q_GWP-'Pariwise difference (d)'!H740)/(P_GWP-Q_GWP))))</f>
        <v>1</v>
      </c>
      <c r="I740">
        <f ca="1">IF('Pariwise difference (d)'!I740&gt;Q_GWP,0,IF('Pariwise difference (d)'!I740&lt;P_GWP,1,((Q_GWP-'Pariwise difference (d)'!I740)/(P_GWP-Q_GWP))))</f>
        <v>1</v>
      </c>
      <c r="J740">
        <f ca="1">IF('Pariwise difference (d)'!J740&gt;Q_GWP,0,IF('Pariwise difference (d)'!J740&lt;P_GWP,1,((Q_GWP-'Pariwise difference (d)'!J740)/(P_GWP-Q_GWP))))</f>
        <v>1</v>
      </c>
      <c r="K740">
        <f ca="1">IF('Pariwise difference (d)'!K740&gt;Q_GWP,0,IF('Pariwise difference (d)'!K740&lt;P_GWP,1,((Q_GWP-'Pariwise difference (d)'!K740)/(P_GWP-Q_GWP))))</f>
        <v>0</v>
      </c>
      <c r="L740">
        <f ca="1">IF('Pariwise difference (d)'!L740&gt;Q_GWP,0,IF('Pariwise difference (d)'!L740&lt;P_GWP,1,((Q_GWP-'Pariwise difference (d)'!L740)/(P_GWP-Q_GWP))))</f>
        <v>0</v>
      </c>
      <c r="M740">
        <f ca="1">IF('Pariwise difference (d)'!M740&gt;Q_GWP,0,IF('Pariwise difference (d)'!M740&lt;P_GWP,1,((Q_GWP-'Pariwise difference (d)'!M740)/(P_GWP-Q_GWP))))</f>
        <v>1</v>
      </c>
      <c r="N740">
        <f ca="1">IF('Pariwise difference (d)'!N740&gt;Q_IRP,0,IF('Pariwise difference (d)'!N740&lt;P_IRP,1,((Q_IRP-'Pariwise difference (d)'!N740)/(P_IRP-Q_IRP))))</f>
        <v>0</v>
      </c>
      <c r="O740">
        <f ca="1">IF('Pariwise difference (d)'!O740&gt;Q_IRP,0,IF('Pariwise difference (d)'!O740&lt;P_IRP,1,((Q_IRP-'Pariwise difference (d)'!O740)/(P_IRP-Q_IRP))))</f>
        <v>1</v>
      </c>
      <c r="P740">
        <f ca="1">IF('Pariwise difference (d)'!P740&gt;Q_IRP,0,IF('Pariwise difference (d)'!P740&lt;P_IRP,1,((Q_IRP-'Pariwise difference (d)'!P740)/(P_IRP-Q_IRP))))</f>
        <v>0</v>
      </c>
      <c r="Q740">
        <f ca="1">IF('Pariwise difference (d)'!Q740&gt;Q_IRP,0,IF('Pariwise difference (d)'!Q740&lt;P_IRP,1,((Q_IRP-'Pariwise difference (d)'!Q740)/(P_IRP-Q_IRP))))</f>
        <v>1</v>
      </c>
      <c r="R740">
        <f ca="1">IF('Pariwise difference (d)'!R740&gt;Q_IRP,0,IF('Pariwise difference (d)'!R740&lt;P_IRP,1,((Q_IRP-'Pariwise difference (d)'!R740)/(P_IRP-Q_IRP))))</f>
        <v>0</v>
      </c>
      <c r="S740">
        <f ca="1">IF('Pariwise difference (d)'!S740&gt;Q_IRP,0,IF('Pariwise difference (d)'!S740&lt;P_IRP,1,((Q_IRP-'Pariwise difference (d)'!S740)/(P_IRP-Q_IRP))))</f>
        <v>0</v>
      </c>
      <c r="T740">
        <f ca="1">IF('Pariwise difference (d)'!T740&gt;Q_IRP,0,IF('Pariwise difference (d)'!T740&lt;P_IRP,1,((Q_IRP-'Pariwise difference (d)'!T740)/(P_IRP-Q_IRP))))</f>
        <v>1</v>
      </c>
      <c r="U740">
        <f ca="1">IF('Pariwise difference (d)'!U740&gt;Q_IRP,0,IF('Pariwise difference (d)'!U740&lt;P_IRP,1,((Q_IRP-'Pariwise difference (d)'!U740)/(P_IRP-Q_IRP))))</f>
        <v>0</v>
      </c>
      <c r="V740">
        <f ca="1">IF('Pariwise difference (d)'!V740&gt;Q_IRP,0,IF('Pariwise difference (d)'!V740&lt;P_IRP,1,((Q_IRP-'Pariwise difference (d)'!V740)/(P_IRP-Q_IRP))))</f>
        <v>1</v>
      </c>
      <c r="W740">
        <f ca="1">IF('Pariwise difference (d)'!W740&gt;Q_IRP,0,IF('Pariwise difference (d)'!W740&lt;P_IRP,1,((Q_IRP-'Pariwise difference (d)'!W740)/(P_IRP-Q_IRP))))</f>
        <v>0</v>
      </c>
      <c r="X740">
        <f ca="1">IF('Pariwise difference (d)'!X740&gt;Q_IRP,0,IF('Pariwise difference (d)'!X740&lt;P_IRP,1,((Q_IRP-'Pariwise difference (d)'!X740)/(P_IRP-Q_IRP))))</f>
        <v>1</v>
      </c>
      <c r="Y740">
        <f ca="1">IF('Pariwise difference (d)'!Y740&gt;Q_IRP,0,IF('Pariwise difference (d)'!Y740&lt;P_IRP,1,((Q_IRP-'Pariwise difference (d)'!Y740)/(P_IRP-Q_IRP))))</f>
        <v>1</v>
      </c>
      <c r="Z740">
        <f ca="1">IF('Pariwise difference (d)'!Z740&gt;Q_ODP,0,IF('Pariwise difference (d)'!Z740&lt;P_ODP,1,((Q_ODP-'Pariwise difference (d)'!Z740)/(P_ODP-Q_ODP))))</f>
        <v>1</v>
      </c>
      <c r="AA740">
        <f ca="1">IF('Pariwise difference (d)'!AA740&gt;Q_ODP,0,IF('Pariwise difference (d)'!AA740&lt;P_ODP,1,((Q_ODP-'Pariwise difference (d)'!AA740)/(P_ODP-Q_ODP))))</f>
        <v>0</v>
      </c>
      <c r="AB740">
        <f ca="1">IF('Pariwise difference (d)'!AB740&gt;Q_ODP,0,IF('Pariwise difference (d)'!AB740&lt;P_ODP,1,((Q_ODP-'Pariwise difference (d)'!AB740)/(P_ODP-Q_ODP))))</f>
        <v>1</v>
      </c>
      <c r="AC740">
        <f ca="1">IF('Pariwise difference (d)'!AC740&gt;Q_ODP,0,IF('Pariwise difference (d)'!AC740&lt;P_ODP,1,((Q_ODP-'Pariwise difference (d)'!AC740)/(P_ODP-Q_ODP))))</f>
        <v>0</v>
      </c>
      <c r="AD740">
        <f ca="1">IF('Pariwise difference (d)'!AD740&gt;Q_ODP,0,IF('Pariwise difference (d)'!AD740&lt;P_ODP,1,((Q_ODP-'Pariwise difference (d)'!AD740)/(P_ODP-Q_ODP))))</f>
        <v>0</v>
      </c>
      <c r="AE740">
        <f ca="1">IF('Pariwise difference (d)'!AE740&gt;Q_ODP,0,IF('Pariwise difference (d)'!AE740&lt;P_ODP,1,((Q_ODP-'Pariwise difference (d)'!AE740)/(P_ODP-Q_ODP))))</f>
        <v>1</v>
      </c>
      <c r="AF740">
        <f ca="1">IF('Pariwise difference (d)'!AF740&gt;Q_ODP,0,IF('Pariwise difference (d)'!AF740&lt;P_ODP,1,((Q_ODP-'Pariwise difference (d)'!AF740)/(P_ODP-Q_ODP))))</f>
        <v>0</v>
      </c>
      <c r="AG740">
        <f ca="1">IF('Pariwise difference (d)'!AG740&gt;Q_ODP,0,IF('Pariwise difference (d)'!AG740&lt;P_ODP,1,((Q_ODP-'Pariwise difference (d)'!AG740)/(P_ODP-Q_ODP))))</f>
        <v>0</v>
      </c>
      <c r="AH740">
        <f ca="1">IF('Pariwise difference (d)'!AH740&gt;Q_ODP,0,IF('Pariwise difference (d)'!AH740&lt;P_ODP,1,((Q_ODP-'Pariwise difference (d)'!AH740)/(P_ODP-Q_ODP))))</f>
        <v>0</v>
      </c>
      <c r="AI740">
        <f ca="1">IF('Pariwise difference (d)'!AI740&gt;Q_ODP,0,IF('Pariwise difference (d)'!AI740&lt;P_ODP,1,((Q_ODP-'Pariwise difference (d)'!AI740)/(P_ODP-Q_ODP))))</f>
        <v>1</v>
      </c>
      <c r="AJ740">
        <f ca="1">IF('Pariwise difference (d)'!AJ740&gt;Q_ODP,0,IF('Pariwise difference (d)'!AJ740&lt;P_ODP,1,((Q_ODP-'Pariwise difference (d)'!AJ740)/(P_ODP-Q_ODP))))</f>
        <v>0</v>
      </c>
      <c r="AK740">
        <f ca="1">IF('Pariwise difference (d)'!AK740&gt;Q_ODP,0,IF('Pariwise difference (d)'!AK740&lt;P_ODP,1,((Q_ODP-'Pariwise difference (d)'!AK740)/(P_ODP-Q_ODP))))</f>
        <v>0</v>
      </c>
    </row>
    <row r="741" spans="1:37">
      <c r="A741" s="7">
        <v>739</v>
      </c>
      <c r="B741">
        <f ca="1">IF('Pariwise difference (d)'!B741&gt;Q_GWP,0,IF('Pariwise difference (d)'!B741&lt;P_GWP,1,((Q_GWP-'Pariwise difference (d)'!B741)/(P_GWP-Q_GWP))))</f>
        <v>0</v>
      </c>
      <c r="C741">
        <f ca="1">IF('Pariwise difference (d)'!C741&gt;Q_GWP,0,IF('Pariwise difference (d)'!C741&lt;P_GWP,1,((Q_GWP-'Pariwise difference (d)'!C741)/(P_GWP-Q_GWP))))</f>
        <v>0</v>
      </c>
      <c r="D741">
        <f ca="1">IF('Pariwise difference (d)'!D741&gt;Q_GWP,0,IF('Pariwise difference (d)'!D741&lt;P_GWP,1,((Q_GWP-'Pariwise difference (d)'!D741)/(P_GWP-Q_GWP))))</f>
        <v>0</v>
      </c>
      <c r="E741">
        <f ca="1">IF('Pariwise difference (d)'!E741&gt;Q_GWP,0,IF('Pariwise difference (d)'!E741&lt;P_GWP,1,((Q_GWP-'Pariwise difference (d)'!E741)/(P_GWP-Q_GWP))))</f>
        <v>1</v>
      </c>
      <c r="F741">
        <f ca="1">IF('Pariwise difference (d)'!F741&gt;Q_GWP,0,IF('Pariwise difference (d)'!F741&lt;P_GWP,1,((Q_GWP-'Pariwise difference (d)'!F741)/(P_GWP-Q_GWP))))</f>
        <v>0</v>
      </c>
      <c r="G741">
        <f ca="1">IF('Pariwise difference (d)'!G741&gt;Q_GWP,0,IF('Pariwise difference (d)'!G741&lt;P_GWP,1,((Q_GWP-'Pariwise difference (d)'!G741)/(P_GWP-Q_GWP))))</f>
        <v>0</v>
      </c>
      <c r="H741">
        <f ca="1">IF('Pariwise difference (d)'!H741&gt;Q_GWP,0,IF('Pariwise difference (d)'!H741&lt;P_GWP,1,((Q_GWP-'Pariwise difference (d)'!H741)/(P_GWP-Q_GWP))))</f>
        <v>1</v>
      </c>
      <c r="I741">
        <f ca="1">IF('Pariwise difference (d)'!I741&gt;Q_GWP,0,IF('Pariwise difference (d)'!I741&lt;P_GWP,1,((Q_GWP-'Pariwise difference (d)'!I741)/(P_GWP-Q_GWP))))</f>
        <v>1</v>
      </c>
      <c r="J741">
        <f ca="1">IF('Pariwise difference (d)'!J741&gt;Q_GWP,0,IF('Pariwise difference (d)'!J741&lt;P_GWP,1,((Q_GWP-'Pariwise difference (d)'!J741)/(P_GWP-Q_GWP))))</f>
        <v>1</v>
      </c>
      <c r="K741">
        <f ca="1">IF('Pariwise difference (d)'!K741&gt;Q_GWP,0,IF('Pariwise difference (d)'!K741&lt;P_GWP,1,((Q_GWP-'Pariwise difference (d)'!K741)/(P_GWP-Q_GWP))))</f>
        <v>0</v>
      </c>
      <c r="L741">
        <f ca="1">IF('Pariwise difference (d)'!L741&gt;Q_GWP,0,IF('Pariwise difference (d)'!L741&lt;P_GWP,1,((Q_GWP-'Pariwise difference (d)'!L741)/(P_GWP-Q_GWP))))</f>
        <v>1</v>
      </c>
      <c r="M741">
        <f ca="1">IF('Pariwise difference (d)'!M741&gt;Q_GWP,0,IF('Pariwise difference (d)'!M741&lt;P_GWP,1,((Q_GWP-'Pariwise difference (d)'!M741)/(P_GWP-Q_GWP))))</f>
        <v>1</v>
      </c>
      <c r="N741">
        <f ca="1">IF('Pariwise difference (d)'!N741&gt;Q_IRP,0,IF('Pariwise difference (d)'!N741&lt;P_IRP,1,((Q_IRP-'Pariwise difference (d)'!N741)/(P_IRP-Q_IRP))))</f>
        <v>0</v>
      </c>
      <c r="O741">
        <f ca="1">IF('Pariwise difference (d)'!O741&gt;Q_IRP,0,IF('Pariwise difference (d)'!O741&lt;P_IRP,1,((Q_IRP-'Pariwise difference (d)'!O741)/(P_IRP-Q_IRP))))</f>
        <v>1</v>
      </c>
      <c r="P741">
        <f ca="1">IF('Pariwise difference (d)'!P741&gt;Q_IRP,0,IF('Pariwise difference (d)'!P741&lt;P_IRP,1,((Q_IRP-'Pariwise difference (d)'!P741)/(P_IRP-Q_IRP))))</f>
        <v>0</v>
      </c>
      <c r="Q741">
        <f ca="1">IF('Pariwise difference (d)'!Q741&gt;Q_IRP,0,IF('Pariwise difference (d)'!Q741&lt;P_IRP,1,((Q_IRP-'Pariwise difference (d)'!Q741)/(P_IRP-Q_IRP))))</f>
        <v>1</v>
      </c>
      <c r="R741">
        <f ca="1">IF('Pariwise difference (d)'!R741&gt;Q_IRP,0,IF('Pariwise difference (d)'!R741&lt;P_IRP,1,((Q_IRP-'Pariwise difference (d)'!R741)/(P_IRP-Q_IRP))))</f>
        <v>1</v>
      </c>
      <c r="S741">
        <f ca="1">IF('Pariwise difference (d)'!S741&gt;Q_IRP,0,IF('Pariwise difference (d)'!S741&lt;P_IRP,1,((Q_IRP-'Pariwise difference (d)'!S741)/(P_IRP-Q_IRP))))</f>
        <v>0</v>
      </c>
      <c r="T741">
        <f ca="1">IF('Pariwise difference (d)'!T741&gt;Q_IRP,0,IF('Pariwise difference (d)'!T741&lt;P_IRP,1,((Q_IRP-'Pariwise difference (d)'!T741)/(P_IRP-Q_IRP))))</f>
        <v>1</v>
      </c>
      <c r="U741">
        <f ca="1">IF('Pariwise difference (d)'!U741&gt;Q_IRP,0,IF('Pariwise difference (d)'!U741&lt;P_IRP,1,((Q_IRP-'Pariwise difference (d)'!U741)/(P_IRP-Q_IRP))))</f>
        <v>0</v>
      </c>
      <c r="V741">
        <f ca="1">IF('Pariwise difference (d)'!V741&gt;Q_IRP,0,IF('Pariwise difference (d)'!V741&lt;P_IRP,1,((Q_IRP-'Pariwise difference (d)'!V741)/(P_IRP-Q_IRP))))</f>
        <v>1</v>
      </c>
      <c r="W741">
        <f ca="1">IF('Pariwise difference (d)'!W741&gt;Q_IRP,0,IF('Pariwise difference (d)'!W741&lt;P_IRP,1,((Q_IRP-'Pariwise difference (d)'!W741)/(P_IRP-Q_IRP))))</f>
        <v>0</v>
      </c>
      <c r="X741">
        <f ca="1">IF('Pariwise difference (d)'!X741&gt;Q_IRP,0,IF('Pariwise difference (d)'!X741&lt;P_IRP,1,((Q_IRP-'Pariwise difference (d)'!X741)/(P_IRP-Q_IRP))))</f>
        <v>0</v>
      </c>
      <c r="Y741">
        <f ca="1">IF('Pariwise difference (d)'!Y741&gt;Q_IRP,0,IF('Pariwise difference (d)'!Y741&lt;P_IRP,1,((Q_IRP-'Pariwise difference (d)'!Y741)/(P_IRP-Q_IRP))))</f>
        <v>1</v>
      </c>
      <c r="Z741">
        <f ca="1">IF('Pariwise difference (d)'!Z741&gt;Q_ODP,0,IF('Pariwise difference (d)'!Z741&lt;P_ODP,1,((Q_ODP-'Pariwise difference (d)'!Z741)/(P_ODP-Q_ODP))))</f>
        <v>0</v>
      </c>
      <c r="AA741">
        <f ca="1">IF('Pariwise difference (d)'!AA741&gt;Q_ODP,0,IF('Pariwise difference (d)'!AA741&lt;P_ODP,1,((Q_ODP-'Pariwise difference (d)'!AA741)/(P_ODP-Q_ODP))))</f>
        <v>0</v>
      </c>
      <c r="AB741">
        <f ca="1">IF('Pariwise difference (d)'!AB741&gt;Q_ODP,0,IF('Pariwise difference (d)'!AB741&lt;P_ODP,1,((Q_ODP-'Pariwise difference (d)'!AB741)/(P_ODP-Q_ODP))))</f>
        <v>0</v>
      </c>
      <c r="AC741">
        <f ca="1">IF('Pariwise difference (d)'!AC741&gt;Q_ODP,0,IF('Pariwise difference (d)'!AC741&lt;P_ODP,1,((Q_ODP-'Pariwise difference (d)'!AC741)/(P_ODP-Q_ODP))))</f>
        <v>0</v>
      </c>
      <c r="AD741">
        <f ca="1">IF('Pariwise difference (d)'!AD741&gt;Q_ODP,0,IF('Pariwise difference (d)'!AD741&lt;P_ODP,1,((Q_ODP-'Pariwise difference (d)'!AD741)/(P_ODP-Q_ODP))))</f>
        <v>0</v>
      </c>
      <c r="AE741">
        <f ca="1">IF('Pariwise difference (d)'!AE741&gt;Q_ODP,0,IF('Pariwise difference (d)'!AE741&lt;P_ODP,1,((Q_ODP-'Pariwise difference (d)'!AE741)/(P_ODP-Q_ODP))))</f>
        <v>0</v>
      </c>
      <c r="AF741">
        <f ca="1">IF('Pariwise difference (d)'!AF741&gt;Q_ODP,0,IF('Pariwise difference (d)'!AF741&lt;P_ODP,1,((Q_ODP-'Pariwise difference (d)'!AF741)/(P_ODP-Q_ODP))))</f>
        <v>0</v>
      </c>
      <c r="AG741">
        <f ca="1">IF('Pariwise difference (d)'!AG741&gt;Q_ODP,0,IF('Pariwise difference (d)'!AG741&lt;P_ODP,1,((Q_ODP-'Pariwise difference (d)'!AG741)/(P_ODP-Q_ODP))))</f>
        <v>1</v>
      </c>
      <c r="AH741">
        <f ca="1">IF('Pariwise difference (d)'!AH741&gt;Q_ODP,0,IF('Pariwise difference (d)'!AH741&lt;P_ODP,1,((Q_ODP-'Pariwise difference (d)'!AH741)/(P_ODP-Q_ODP))))</f>
        <v>1</v>
      </c>
      <c r="AI741">
        <f ca="1">IF('Pariwise difference (d)'!AI741&gt;Q_ODP,0,IF('Pariwise difference (d)'!AI741&lt;P_ODP,1,((Q_ODP-'Pariwise difference (d)'!AI741)/(P_ODP-Q_ODP))))</f>
        <v>1</v>
      </c>
      <c r="AJ741">
        <f ca="1">IF('Pariwise difference (d)'!AJ741&gt;Q_ODP,0,IF('Pariwise difference (d)'!AJ741&lt;P_ODP,1,((Q_ODP-'Pariwise difference (d)'!AJ741)/(P_ODP-Q_ODP))))</f>
        <v>1</v>
      </c>
      <c r="AK741">
        <f ca="1">IF('Pariwise difference (d)'!AK741&gt;Q_ODP,0,IF('Pariwise difference (d)'!AK741&lt;P_ODP,1,((Q_ODP-'Pariwise difference (d)'!AK741)/(P_ODP-Q_ODP))))</f>
        <v>1</v>
      </c>
    </row>
    <row r="742" spans="1:37">
      <c r="A742" s="7">
        <v>740</v>
      </c>
      <c r="B742">
        <f ca="1">IF('Pariwise difference (d)'!B742&gt;Q_GWP,0,IF('Pariwise difference (d)'!B742&lt;P_GWP,1,((Q_GWP-'Pariwise difference (d)'!B742)/(P_GWP-Q_GWP))))</f>
        <v>0</v>
      </c>
      <c r="C742">
        <f ca="1">IF('Pariwise difference (d)'!C742&gt;Q_GWP,0,IF('Pariwise difference (d)'!C742&lt;P_GWP,1,((Q_GWP-'Pariwise difference (d)'!C742)/(P_GWP-Q_GWP))))</f>
        <v>0</v>
      </c>
      <c r="D742">
        <f ca="1">IF('Pariwise difference (d)'!D742&gt;Q_GWP,0,IF('Pariwise difference (d)'!D742&lt;P_GWP,1,((Q_GWP-'Pariwise difference (d)'!D742)/(P_GWP-Q_GWP))))</f>
        <v>0</v>
      </c>
      <c r="E742">
        <f ca="1">IF('Pariwise difference (d)'!E742&gt;Q_GWP,0,IF('Pariwise difference (d)'!E742&lt;P_GWP,1,((Q_GWP-'Pariwise difference (d)'!E742)/(P_GWP-Q_GWP))))</f>
        <v>1</v>
      </c>
      <c r="F742">
        <f ca="1">IF('Pariwise difference (d)'!F742&gt;Q_GWP,0,IF('Pariwise difference (d)'!F742&lt;P_GWP,1,((Q_GWP-'Pariwise difference (d)'!F742)/(P_GWP-Q_GWP))))</f>
        <v>0</v>
      </c>
      <c r="G742">
        <f ca="1">IF('Pariwise difference (d)'!G742&gt;Q_GWP,0,IF('Pariwise difference (d)'!G742&lt;P_GWP,1,((Q_GWP-'Pariwise difference (d)'!G742)/(P_GWP-Q_GWP))))</f>
        <v>0</v>
      </c>
      <c r="H742">
        <f ca="1">IF('Pariwise difference (d)'!H742&gt;Q_GWP,0,IF('Pariwise difference (d)'!H742&lt;P_GWP,1,((Q_GWP-'Pariwise difference (d)'!H742)/(P_GWP-Q_GWP))))</f>
        <v>1</v>
      </c>
      <c r="I742">
        <f ca="1">IF('Pariwise difference (d)'!I742&gt;Q_GWP,0,IF('Pariwise difference (d)'!I742&lt;P_GWP,1,((Q_GWP-'Pariwise difference (d)'!I742)/(P_GWP-Q_GWP))))</f>
        <v>1</v>
      </c>
      <c r="J742">
        <f ca="1">IF('Pariwise difference (d)'!J742&gt;Q_GWP,0,IF('Pariwise difference (d)'!J742&lt;P_GWP,1,((Q_GWP-'Pariwise difference (d)'!J742)/(P_GWP-Q_GWP))))</f>
        <v>1</v>
      </c>
      <c r="K742">
        <f ca="1">IF('Pariwise difference (d)'!K742&gt;Q_GWP,0,IF('Pariwise difference (d)'!K742&lt;P_GWP,1,((Q_GWP-'Pariwise difference (d)'!K742)/(P_GWP-Q_GWP))))</f>
        <v>0</v>
      </c>
      <c r="L742">
        <f ca="1">IF('Pariwise difference (d)'!L742&gt;Q_GWP,0,IF('Pariwise difference (d)'!L742&lt;P_GWP,1,((Q_GWP-'Pariwise difference (d)'!L742)/(P_GWP-Q_GWP))))</f>
        <v>0</v>
      </c>
      <c r="M742">
        <f ca="1">IF('Pariwise difference (d)'!M742&gt;Q_GWP,0,IF('Pariwise difference (d)'!M742&lt;P_GWP,1,((Q_GWP-'Pariwise difference (d)'!M742)/(P_GWP-Q_GWP))))</f>
        <v>1</v>
      </c>
      <c r="N742">
        <f ca="1">IF('Pariwise difference (d)'!N742&gt;Q_IRP,0,IF('Pariwise difference (d)'!N742&lt;P_IRP,1,((Q_IRP-'Pariwise difference (d)'!N742)/(P_IRP-Q_IRP))))</f>
        <v>0</v>
      </c>
      <c r="O742">
        <f ca="1">IF('Pariwise difference (d)'!O742&gt;Q_IRP,0,IF('Pariwise difference (d)'!O742&lt;P_IRP,1,((Q_IRP-'Pariwise difference (d)'!O742)/(P_IRP-Q_IRP))))</f>
        <v>0</v>
      </c>
      <c r="P742">
        <f ca="1">IF('Pariwise difference (d)'!P742&gt;Q_IRP,0,IF('Pariwise difference (d)'!P742&lt;P_IRP,1,((Q_IRP-'Pariwise difference (d)'!P742)/(P_IRP-Q_IRP))))</f>
        <v>0</v>
      </c>
      <c r="Q742">
        <f ca="1">IF('Pariwise difference (d)'!Q742&gt;Q_IRP,0,IF('Pariwise difference (d)'!Q742&lt;P_IRP,1,((Q_IRP-'Pariwise difference (d)'!Q742)/(P_IRP-Q_IRP))))</f>
        <v>1</v>
      </c>
      <c r="R742">
        <f ca="1">IF('Pariwise difference (d)'!R742&gt;Q_IRP,0,IF('Pariwise difference (d)'!R742&lt;P_IRP,1,((Q_IRP-'Pariwise difference (d)'!R742)/(P_IRP-Q_IRP))))</f>
        <v>0</v>
      </c>
      <c r="S742">
        <f ca="1">IF('Pariwise difference (d)'!S742&gt;Q_IRP,0,IF('Pariwise difference (d)'!S742&lt;P_IRP,1,((Q_IRP-'Pariwise difference (d)'!S742)/(P_IRP-Q_IRP))))</f>
        <v>0</v>
      </c>
      <c r="T742">
        <f ca="1">IF('Pariwise difference (d)'!T742&gt;Q_IRP,0,IF('Pariwise difference (d)'!T742&lt;P_IRP,1,((Q_IRP-'Pariwise difference (d)'!T742)/(P_IRP-Q_IRP))))</f>
        <v>1</v>
      </c>
      <c r="U742">
        <f ca="1">IF('Pariwise difference (d)'!U742&gt;Q_IRP,0,IF('Pariwise difference (d)'!U742&lt;P_IRP,1,((Q_IRP-'Pariwise difference (d)'!U742)/(P_IRP-Q_IRP))))</f>
        <v>1</v>
      </c>
      <c r="V742">
        <f ca="1">IF('Pariwise difference (d)'!V742&gt;Q_IRP,0,IF('Pariwise difference (d)'!V742&lt;P_IRP,1,((Q_IRP-'Pariwise difference (d)'!V742)/(P_IRP-Q_IRP))))</f>
        <v>1</v>
      </c>
      <c r="W742">
        <f ca="1">IF('Pariwise difference (d)'!W742&gt;Q_IRP,0,IF('Pariwise difference (d)'!W742&lt;P_IRP,1,((Q_IRP-'Pariwise difference (d)'!W742)/(P_IRP-Q_IRP))))</f>
        <v>0</v>
      </c>
      <c r="X742">
        <f ca="1">IF('Pariwise difference (d)'!X742&gt;Q_IRP,0,IF('Pariwise difference (d)'!X742&lt;P_IRP,1,((Q_IRP-'Pariwise difference (d)'!X742)/(P_IRP-Q_IRP))))</f>
        <v>0</v>
      </c>
      <c r="Y742">
        <f ca="1">IF('Pariwise difference (d)'!Y742&gt;Q_IRP,0,IF('Pariwise difference (d)'!Y742&lt;P_IRP,1,((Q_IRP-'Pariwise difference (d)'!Y742)/(P_IRP-Q_IRP))))</f>
        <v>1</v>
      </c>
      <c r="Z742">
        <f ca="1">IF('Pariwise difference (d)'!Z742&gt;Q_ODP,0,IF('Pariwise difference (d)'!Z742&lt;P_ODP,1,((Q_ODP-'Pariwise difference (d)'!Z742)/(P_ODP-Q_ODP))))</f>
        <v>0</v>
      </c>
      <c r="AA742">
        <f ca="1">IF('Pariwise difference (d)'!AA742&gt;Q_ODP,0,IF('Pariwise difference (d)'!AA742&lt;P_ODP,1,((Q_ODP-'Pariwise difference (d)'!AA742)/(P_ODP-Q_ODP))))</f>
        <v>0</v>
      </c>
      <c r="AB742">
        <f ca="1">IF('Pariwise difference (d)'!AB742&gt;Q_ODP,0,IF('Pariwise difference (d)'!AB742&lt;P_ODP,1,((Q_ODP-'Pariwise difference (d)'!AB742)/(P_ODP-Q_ODP))))</f>
        <v>0</v>
      </c>
      <c r="AC742">
        <f ca="1">IF('Pariwise difference (d)'!AC742&gt;Q_ODP,0,IF('Pariwise difference (d)'!AC742&lt;P_ODP,1,((Q_ODP-'Pariwise difference (d)'!AC742)/(P_ODP-Q_ODP))))</f>
        <v>0</v>
      </c>
      <c r="AD742">
        <f ca="1">IF('Pariwise difference (d)'!AD742&gt;Q_ODP,0,IF('Pariwise difference (d)'!AD742&lt;P_ODP,1,((Q_ODP-'Pariwise difference (d)'!AD742)/(P_ODP-Q_ODP))))</f>
        <v>1</v>
      </c>
      <c r="AE742">
        <f ca="1">IF('Pariwise difference (d)'!AE742&gt;Q_ODP,0,IF('Pariwise difference (d)'!AE742&lt;P_ODP,1,((Q_ODP-'Pariwise difference (d)'!AE742)/(P_ODP-Q_ODP))))</f>
        <v>1</v>
      </c>
      <c r="AF742">
        <f ca="1">IF('Pariwise difference (d)'!AF742&gt;Q_ODP,0,IF('Pariwise difference (d)'!AF742&lt;P_ODP,1,((Q_ODP-'Pariwise difference (d)'!AF742)/(P_ODP-Q_ODP))))</f>
        <v>1</v>
      </c>
      <c r="AG742">
        <f ca="1">IF('Pariwise difference (d)'!AG742&gt;Q_ODP,0,IF('Pariwise difference (d)'!AG742&lt;P_ODP,1,((Q_ODP-'Pariwise difference (d)'!AG742)/(P_ODP-Q_ODP))))</f>
        <v>1</v>
      </c>
      <c r="AH742">
        <f ca="1">IF('Pariwise difference (d)'!AH742&gt;Q_ODP,0,IF('Pariwise difference (d)'!AH742&lt;P_ODP,1,((Q_ODP-'Pariwise difference (d)'!AH742)/(P_ODP-Q_ODP))))</f>
        <v>0</v>
      </c>
      <c r="AI742">
        <f ca="1">IF('Pariwise difference (d)'!AI742&gt;Q_ODP,0,IF('Pariwise difference (d)'!AI742&lt;P_ODP,1,((Q_ODP-'Pariwise difference (d)'!AI742)/(P_ODP-Q_ODP))))</f>
        <v>0</v>
      </c>
      <c r="AJ742">
        <f ca="1">IF('Pariwise difference (d)'!AJ742&gt;Q_ODP,0,IF('Pariwise difference (d)'!AJ742&lt;P_ODP,1,((Q_ODP-'Pariwise difference (d)'!AJ742)/(P_ODP-Q_ODP))))</f>
        <v>0</v>
      </c>
      <c r="AK742">
        <f ca="1">IF('Pariwise difference (d)'!AK742&gt;Q_ODP,0,IF('Pariwise difference (d)'!AK742&lt;P_ODP,1,((Q_ODP-'Pariwise difference (d)'!AK742)/(P_ODP-Q_ODP))))</f>
        <v>0</v>
      </c>
    </row>
    <row r="743" spans="1:37">
      <c r="A743" s="7">
        <v>741</v>
      </c>
      <c r="B743">
        <f ca="1">IF('Pariwise difference (d)'!B743&gt;Q_GWP,0,IF('Pariwise difference (d)'!B743&lt;P_GWP,1,((Q_GWP-'Pariwise difference (d)'!B743)/(P_GWP-Q_GWP))))</f>
        <v>0</v>
      </c>
      <c r="C743">
        <f ca="1">IF('Pariwise difference (d)'!C743&gt;Q_GWP,0,IF('Pariwise difference (d)'!C743&lt;P_GWP,1,((Q_GWP-'Pariwise difference (d)'!C743)/(P_GWP-Q_GWP))))</f>
        <v>0</v>
      </c>
      <c r="D743">
        <f ca="1">IF('Pariwise difference (d)'!D743&gt;Q_GWP,0,IF('Pariwise difference (d)'!D743&lt;P_GWP,1,((Q_GWP-'Pariwise difference (d)'!D743)/(P_GWP-Q_GWP))))</f>
        <v>0</v>
      </c>
      <c r="E743">
        <f ca="1">IF('Pariwise difference (d)'!E743&gt;Q_GWP,0,IF('Pariwise difference (d)'!E743&lt;P_GWP,1,((Q_GWP-'Pariwise difference (d)'!E743)/(P_GWP-Q_GWP))))</f>
        <v>1</v>
      </c>
      <c r="F743">
        <f ca="1">IF('Pariwise difference (d)'!F743&gt;Q_GWP,0,IF('Pariwise difference (d)'!F743&lt;P_GWP,1,((Q_GWP-'Pariwise difference (d)'!F743)/(P_GWP-Q_GWP))))</f>
        <v>0</v>
      </c>
      <c r="G743">
        <f ca="1">IF('Pariwise difference (d)'!G743&gt;Q_GWP,0,IF('Pariwise difference (d)'!G743&lt;P_GWP,1,((Q_GWP-'Pariwise difference (d)'!G743)/(P_GWP-Q_GWP))))</f>
        <v>0</v>
      </c>
      <c r="H743">
        <f ca="1">IF('Pariwise difference (d)'!H743&gt;Q_GWP,0,IF('Pariwise difference (d)'!H743&lt;P_GWP,1,((Q_GWP-'Pariwise difference (d)'!H743)/(P_GWP-Q_GWP))))</f>
        <v>1</v>
      </c>
      <c r="I743">
        <f ca="1">IF('Pariwise difference (d)'!I743&gt;Q_GWP,0,IF('Pariwise difference (d)'!I743&lt;P_GWP,1,((Q_GWP-'Pariwise difference (d)'!I743)/(P_GWP-Q_GWP))))</f>
        <v>1</v>
      </c>
      <c r="J743">
        <f ca="1">IF('Pariwise difference (d)'!J743&gt;Q_GWP,0,IF('Pariwise difference (d)'!J743&lt;P_GWP,1,((Q_GWP-'Pariwise difference (d)'!J743)/(P_GWP-Q_GWP))))</f>
        <v>1</v>
      </c>
      <c r="K743">
        <f ca="1">IF('Pariwise difference (d)'!K743&gt;Q_GWP,0,IF('Pariwise difference (d)'!K743&lt;P_GWP,1,((Q_GWP-'Pariwise difference (d)'!K743)/(P_GWP-Q_GWP))))</f>
        <v>0</v>
      </c>
      <c r="L743">
        <f ca="1">IF('Pariwise difference (d)'!L743&gt;Q_GWP,0,IF('Pariwise difference (d)'!L743&lt;P_GWP,1,((Q_GWP-'Pariwise difference (d)'!L743)/(P_GWP-Q_GWP))))</f>
        <v>0</v>
      </c>
      <c r="M743">
        <f ca="1">IF('Pariwise difference (d)'!M743&gt;Q_GWP,0,IF('Pariwise difference (d)'!M743&lt;P_GWP,1,((Q_GWP-'Pariwise difference (d)'!M743)/(P_GWP-Q_GWP))))</f>
        <v>1</v>
      </c>
      <c r="N743">
        <f ca="1">IF('Pariwise difference (d)'!N743&gt;Q_IRP,0,IF('Pariwise difference (d)'!N743&lt;P_IRP,1,((Q_IRP-'Pariwise difference (d)'!N743)/(P_IRP-Q_IRP))))</f>
        <v>0</v>
      </c>
      <c r="O743">
        <f ca="1">IF('Pariwise difference (d)'!O743&gt;Q_IRP,0,IF('Pariwise difference (d)'!O743&lt;P_IRP,1,((Q_IRP-'Pariwise difference (d)'!O743)/(P_IRP-Q_IRP))))</f>
        <v>0</v>
      </c>
      <c r="P743">
        <f ca="1">IF('Pariwise difference (d)'!P743&gt;Q_IRP,0,IF('Pariwise difference (d)'!P743&lt;P_IRP,1,((Q_IRP-'Pariwise difference (d)'!P743)/(P_IRP-Q_IRP))))</f>
        <v>0</v>
      </c>
      <c r="Q743">
        <f ca="1">IF('Pariwise difference (d)'!Q743&gt;Q_IRP,0,IF('Pariwise difference (d)'!Q743&lt;P_IRP,1,((Q_IRP-'Pariwise difference (d)'!Q743)/(P_IRP-Q_IRP))))</f>
        <v>1</v>
      </c>
      <c r="R743">
        <f ca="1">IF('Pariwise difference (d)'!R743&gt;Q_IRP,0,IF('Pariwise difference (d)'!R743&lt;P_IRP,1,((Q_IRP-'Pariwise difference (d)'!R743)/(P_IRP-Q_IRP))))</f>
        <v>1</v>
      </c>
      <c r="S743">
        <f ca="1">IF('Pariwise difference (d)'!S743&gt;Q_IRP,0,IF('Pariwise difference (d)'!S743&lt;P_IRP,1,((Q_IRP-'Pariwise difference (d)'!S743)/(P_IRP-Q_IRP))))</f>
        <v>0</v>
      </c>
      <c r="T743">
        <f ca="1">IF('Pariwise difference (d)'!T743&gt;Q_IRP,0,IF('Pariwise difference (d)'!T743&lt;P_IRP,1,((Q_IRP-'Pariwise difference (d)'!T743)/(P_IRP-Q_IRP))))</f>
        <v>1</v>
      </c>
      <c r="U743">
        <f ca="1">IF('Pariwise difference (d)'!U743&gt;Q_IRP,0,IF('Pariwise difference (d)'!U743&lt;P_IRP,1,((Q_IRP-'Pariwise difference (d)'!U743)/(P_IRP-Q_IRP))))</f>
        <v>0</v>
      </c>
      <c r="V743">
        <f ca="1">IF('Pariwise difference (d)'!V743&gt;Q_IRP,0,IF('Pariwise difference (d)'!V743&lt;P_IRP,1,((Q_IRP-'Pariwise difference (d)'!V743)/(P_IRP-Q_IRP))))</f>
        <v>1</v>
      </c>
      <c r="W743">
        <f ca="1">IF('Pariwise difference (d)'!W743&gt;Q_IRP,0,IF('Pariwise difference (d)'!W743&lt;P_IRP,1,((Q_IRP-'Pariwise difference (d)'!W743)/(P_IRP-Q_IRP))))</f>
        <v>0</v>
      </c>
      <c r="X743">
        <f ca="1">IF('Pariwise difference (d)'!X743&gt;Q_IRP,0,IF('Pariwise difference (d)'!X743&lt;P_IRP,1,((Q_IRP-'Pariwise difference (d)'!X743)/(P_IRP-Q_IRP))))</f>
        <v>0</v>
      </c>
      <c r="Y743">
        <f ca="1">IF('Pariwise difference (d)'!Y743&gt;Q_IRP,0,IF('Pariwise difference (d)'!Y743&lt;P_IRP,1,((Q_IRP-'Pariwise difference (d)'!Y743)/(P_IRP-Q_IRP))))</f>
        <v>1</v>
      </c>
      <c r="Z743">
        <f ca="1">IF('Pariwise difference (d)'!Z743&gt;Q_ODP,0,IF('Pariwise difference (d)'!Z743&lt;P_ODP,1,((Q_ODP-'Pariwise difference (d)'!Z743)/(P_ODP-Q_ODP))))</f>
        <v>0</v>
      </c>
      <c r="AA743">
        <f ca="1">IF('Pariwise difference (d)'!AA743&gt;Q_ODP,0,IF('Pariwise difference (d)'!AA743&lt;P_ODP,1,((Q_ODP-'Pariwise difference (d)'!AA743)/(P_ODP-Q_ODP))))</f>
        <v>1</v>
      </c>
      <c r="AB743">
        <f ca="1">IF('Pariwise difference (d)'!AB743&gt;Q_ODP,0,IF('Pariwise difference (d)'!AB743&lt;P_ODP,1,((Q_ODP-'Pariwise difference (d)'!AB743)/(P_ODP-Q_ODP))))</f>
        <v>1</v>
      </c>
      <c r="AC743">
        <f ca="1">IF('Pariwise difference (d)'!AC743&gt;Q_ODP,0,IF('Pariwise difference (d)'!AC743&lt;P_ODP,1,((Q_ODP-'Pariwise difference (d)'!AC743)/(P_ODP-Q_ODP))))</f>
        <v>1</v>
      </c>
      <c r="AD743">
        <f ca="1">IF('Pariwise difference (d)'!AD743&gt;Q_ODP,0,IF('Pariwise difference (d)'!AD743&lt;P_ODP,1,((Q_ODP-'Pariwise difference (d)'!AD743)/(P_ODP-Q_ODP))))</f>
        <v>1</v>
      </c>
      <c r="AE743">
        <f ca="1">IF('Pariwise difference (d)'!AE743&gt;Q_ODP,0,IF('Pariwise difference (d)'!AE743&lt;P_ODP,1,((Q_ODP-'Pariwise difference (d)'!AE743)/(P_ODP-Q_ODP))))</f>
        <v>0</v>
      </c>
      <c r="AF743">
        <f ca="1">IF('Pariwise difference (d)'!AF743&gt;Q_ODP,0,IF('Pariwise difference (d)'!AF743&lt;P_ODP,1,((Q_ODP-'Pariwise difference (d)'!AF743)/(P_ODP-Q_ODP))))</f>
        <v>0</v>
      </c>
      <c r="AG743">
        <f ca="1">IF('Pariwise difference (d)'!AG743&gt;Q_ODP,0,IF('Pariwise difference (d)'!AG743&lt;P_ODP,1,((Q_ODP-'Pariwise difference (d)'!AG743)/(P_ODP-Q_ODP))))</f>
        <v>0</v>
      </c>
      <c r="AH743">
        <f ca="1">IF('Pariwise difference (d)'!AH743&gt;Q_ODP,0,IF('Pariwise difference (d)'!AH743&lt;P_ODP,1,((Q_ODP-'Pariwise difference (d)'!AH743)/(P_ODP-Q_ODP))))</f>
        <v>0</v>
      </c>
      <c r="AI743">
        <f ca="1">IF('Pariwise difference (d)'!AI743&gt;Q_ODP,0,IF('Pariwise difference (d)'!AI743&lt;P_ODP,1,((Q_ODP-'Pariwise difference (d)'!AI743)/(P_ODP-Q_ODP))))</f>
        <v>0</v>
      </c>
      <c r="AJ743">
        <f ca="1">IF('Pariwise difference (d)'!AJ743&gt;Q_ODP,0,IF('Pariwise difference (d)'!AJ743&lt;P_ODP,1,((Q_ODP-'Pariwise difference (d)'!AJ743)/(P_ODP-Q_ODP))))</f>
        <v>0</v>
      </c>
      <c r="AK743">
        <f ca="1">IF('Pariwise difference (d)'!AK743&gt;Q_ODP,0,IF('Pariwise difference (d)'!AK743&lt;P_ODP,1,((Q_ODP-'Pariwise difference (d)'!AK743)/(P_ODP-Q_ODP))))</f>
        <v>-0.576800122434865</v>
      </c>
    </row>
    <row r="744" spans="1:37">
      <c r="A744" s="7">
        <v>742</v>
      </c>
      <c r="B744">
        <f ca="1">IF('Pariwise difference (d)'!B744&gt;Q_GWP,0,IF('Pariwise difference (d)'!B744&lt;P_GWP,1,((Q_GWP-'Pariwise difference (d)'!B744)/(P_GWP-Q_GWP))))</f>
        <v>0</v>
      </c>
      <c r="C744">
        <f ca="1">IF('Pariwise difference (d)'!C744&gt;Q_GWP,0,IF('Pariwise difference (d)'!C744&lt;P_GWP,1,((Q_GWP-'Pariwise difference (d)'!C744)/(P_GWP-Q_GWP))))</f>
        <v>0</v>
      </c>
      <c r="D744">
        <f ca="1">IF('Pariwise difference (d)'!D744&gt;Q_GWP,0,IF('Pariwise difference (d)'!D744&lt;P_GWP,1,((Q_GWP-'Pariwise difference (d)'!D744)/(P_GWP-Q_GWP))))</f>
        <v>0</v>
      </c>
      <c r="E744">
        <f ca="1">IF('Pariwise difference (d)'!E744&gt;Q_GWP,0,IF('Pariwise difference (d)'!E744&lt;P_GWP,1,((Q_GWP-'Pariwise difference (d)'!E744)/(P_GWP-Q_GWP))))</f>
        <v>1</v>
      </c>
      <c r="F744">
        <f ca="1">IF('Pariwise difference (d)'!F744&gt;Q_GWP,0,IF('Pariwise difference (d)'!F744&lt;P_GWP,1,((Q_GWP-'Pariwise difference (d)'!F744)/(P_GWP-Q_GWP))))</f>
        <v>0</v>
      </c>
      <c r="G744">
        <f ca="1">IF('Pariwise difference (d)'!G744&gt;Q_GWP,0,IF('Pariwise difference (d)'!G744&lt;P_GWP,1,((Q_GWP-'Pariwise difference (d)'!G744)/(P_GWP-Q_GWP))))</f>
        <v>0</v>
      </c>
      <c r="H744">
        <f ca="1">IF('Pariwise difference (d)'!H744&gt;Q_GWP,0,IF('Pariwise difference (d)'!H744&lt;P_GWP,1,((Q_GWP-'Pariwise difference (d)'!H744)/(P_GWP-Q_GWP))))</f>
        <v>1</v>
      </c>
      <c r="I744">
        <f ca="1">IF('Pariwise difference (d)'!I744&gt;Q_GWP,0,IF('Pariwise difference (d)'!I744&lt;P_GWP,1,((Q_GWP-'Pariwise difference (d)'!I744)/(P_GWP-Q_GWP))))</f>
        <v>-0.77433757391450986</v>
      </c>
      <c r="J744">
        <f ca="1">IF('Pariwise difference (d)'!J744&gt;Q_GWP,0,IF('Pariwise difference (d)'!J744&lt;P_GWP,1,((Q_GWP-'Pariwise difference (d)'!J744)/(P_GWP-Q_GWP))))</f>
        <v>1</v>
      </c>
      <c r="K744">
        <f ca="1">IF('Pariwise difference (d)'!K744&gt;Q_GWP,0,IF('Pariwise difference (d)'!K744&lt;P_GWP,1,((Q_GWP-'Pariwise difference (d)'!K744)/(P_GWP-Q_GWP))))</f>
        <v>0</v>
      </c>
      <c r="L744">
        <f ca="1">IF('Pariwise difference (d)'!L744&gt;Q_GWP,0,IF('Pariwise difference (d)'!L744&lt;P_GWP,1,((Q_GWP-'Pariwise difference (d)'!L744)/(P_GWP-Q_GWP))))</f>
        <v>1</v>
      </c>
      <c r="M744">
        <f ca="1">IF('Pariwise difference (d)'!M744&gt;Q_GWP,0,IF('Pariwise difference (d)'!M744&lt;P_GWP,1,((Q_GWP-'Pariwise difference (d)'!M744)/(P_GWP-Q_GWP))))</f>
        <v>1</v>
      </c>
      <c r="N744">
        <f ca="1">IF('Pariwise difference (d)'!N744&gt;Q_IRP,0,IF('Pariwise difference (d)'!N744&lt;P_IRP,1,((Q_IRP-'Pariwise difference (d)'!N744)/(P_IRP-Q_IRP))))</f>
        <v>0</v>
      </c>
      <c r="O744">
        <f ca="1">IF('Pariwise difference (d)'!O744&gt;Q_IRP,0,IF('Pariwise difference (d)'!O744&lt;P_IRP,1,((Q_IRP-'Pariwise difference (d)'!O744)/(P_IRP-Q_IRP))))</f>
        <v>1</v>
      </c>
      <c r="P744">
        <f ca="1">IF('Pariwise difference (d)'!P744&gt;Q_IRP,0,IF('Pariwise difference (d)'!P744&lt;P_IRP,1,((Q_IRP-'Pariwise difference (d)'!P744)/(P_IRP-Q_IRP))))</f>
        <v>0</v>
      </c>
      <c r="Q744">
        <f ca="1">IF('Pariwise difference (d)'!Q744&gt;Q_IRP,0,IF('Pariwise difference (d)'!Q744&lt;P_IRP,1,((Q_IRP-'Pariwise difference (d)'!Q744)/(P_IRP-Q_IRP))))</f>
        <v>1</v>
      </c>
      <c r="R744">
        <f ca="1">IF('Pariwise difference (d)'!R744&gt;Q_IRP,0,IF('Pariwise difference (d)'!R744&lt;P_IRP,1,((Q_IRP-'Pariwise difference (d)'!R744)/(P_IRP-Q_IRP))))</f>
        <v>-0.66667996567161381</v>
      </c>
      <c r="S744">
        <f ca="1">IF('Pariwise difference (d)'!S744&gt;Q_IRP,0,IF('Pariwise difference (d)'!S744&lt;P_IRP,1,((Q_IRP-'Pariwise difference (d)'!S744)/(P_IRP-Q_IRP))))</f>
        <v>0</v>
      </c>
      <c r="T744">
        <f ca="1">IF('Pariwise difference (d)'!T744&gt;Q_IRP,0,IF('Pariwise difference (d)'!T744&lt;P_IRP,1,((Q_IRP-'Pariwise difference (d)'!T744)/(P_IRP-Q_IRP))))</f>
        <v>1</v>
      </c>
      <c r="U744">
        <f ca="1">IF('Pariwise difference (d)'!U744&gt;Q_IRP,0,IF('Pariwise difference (d)'!U744&lt;P_IRP,1,((Q_IRP-'Pariwise difference (d)'!U744)/(P_IRP-Q_IRP))))</f>
        <v>0</v>
      </c>
      <c r="V744">
        <f ca="1">IF('Pariwise difference (d)'!V744&gt;Q_IRP,0,IF('Pariwise difference (d)'!V744&lt;P_IRP,1,((Q_IRP-'Pariwise difference (d)'!V744)/(P_IRP-Q_IRP))))</f>
        <v>1</v>
      </c>
      <c r="W744">
        <f ca="1">IF('Pariwise difference (d)'!W744&gt;Q_IRP,0,IF('Pariwise difference (d)'!W744&lt;P_IRP,1,((Q_IRP-'Pariwise difference (d)'!W744)/(P_IRP-Q_IRP))))</f>
        <v>0</v>
      </c>
      <c r="X744">
        <f ca="1">IF('Pariwise difference (d)'!X744&gt;Q_IRP,0,IF('Pariwise difference (d)'!X744&lt;P_IRP,1,((Q_IRP-'Pariwise difference (d)'!X744)/(P_IRP-Q_IRP))))</f>
        <v>0</v>
      </c>
      <c r="Y744">
        <f ca="1">IF('Pariwise difference (d)'!Y744&gt;Q_IRP,0,IF('Pariwise difference (d)'!Y744&lt;P_IRP,1,((Q_IRP-'Pariwise difference (d)'!Y744)/(P_IRP-Q_IRP))))</f>
        <v>1</v>
      </c>
      <c r="Z744">
        <f ca="1">IF('Pariwise difference (d)'!Z744&gt;Q_ODP,0,IF('Pariwise difference (d)'!Z744&lt;P_ODP,1,((Q_ODP-'Pariwise difference (d)'!Z744)/(P_ODP-Q_ODP))))</f>
        <v>0</v>
      </c>
      <c r="AA744">
        <f ca="1">IF('Pariwise difference (d)'!AA744&gt;Q_ODP,0,IF('Pariwise difference (d)'!AA744&lt;P_ODP,1,((Q_ODP-'Pariwise difference (d)'!AA744)/(P_ODP-Q_ODP))))</f>
        <v>0</v>
      </c>
      <c r="AB744">
        <f ca="1">IF('Pariwise difference (d)'!AB744&gt;Q_ODP,0,IF('Pariwise difference (d)'!AB744&lt;P_ODP,1,((Q_ODP-'Pariwise difference (d)'!AB744)/(P_ODP-Q_ODP))))</f>
        <v>0</v>
      </c>
      <c r="AC744">
        <f ca="1">IF('Pariwise difference (d)'!AC744&gt;Q_ODP,0,IF('Pariwise difference (d)'!AC744&lt;P_ODP,1,((Q_ODP-'Pariwise difference (d)'!AC744)/(P_ODP-Q_ODP))))</f>
        <v>0</v>
      </c>
      <c r="AD744">
        <f ca="1">IF('Pariwise difference (d)'!AD744&gt;Q_ODP,0,IF('Pariwise difference (d)'!AD744&lt;P_ODP,1,((Q_ODP-'Pariwise difference (d)'!AD744)/(P_ODP-Q_ODP))))</f>
        <v>0</v>
      </c>
      <c r="AE744">
        <f ca="1">IF('Pariwise difference (d)'!AE744&gt;Q_ODP,0,IF('Pariwise difference (d)'!AE744&lt;P_ODP,1,((Q_ODP-'Pariwise difference (d)'!AE744)/(P_ODP-Q_ODP))))</f>
        <v>0</v>
      </c>
      <c r="AF744">
        <f ca="1">IF('Pariwise difference (d)'!AF744&gt;Q_ODP,0,IF('Pariwise difference (d)'!AF744&lt;P_ODP,1,((Q_ODP-'Pariwise difference (d)'!AF744)/(P_ODP-Q_ODP))))</f>
        <v>0</v>
      </c>
      <c r="AG744">
        <f ca="1">IF('Pariwise difference (d)'!AG744&gt;Q_ODP,0,IF('Pariwise difference (d)'!AG744&lt;P_ODP,1,((Q_ODP-'Pariwise difference (d)'!AG744)/(P_ODP-Q_ODP))))</f>
        <v>0</v>
      </c>
      <c r="AH744">
        <f ca="1">IF('Pariwise difference (d)'!AH744&gt;Q_ODP,0,IF('Pariwise difference (d)'!AH744&lt;P_ODP,1,((Q_ODP-'Pariwise difference (d)'!AH744)/(P_ODP-Q_ODP))))</f>
        <v>1</v>
      </c>
      <c r="AI744">
        <f ca="1">IF('Pariwise difference (d)'!AI744&gt;Q_ODP,0,IF('Pariwise difference (d)'!AI744&lt;P_ODP,1,((Q_ODP-'Pariwise difference (d)'!AI744)/(P_ODP-Q_ODP))))</f>
        <v>0</v>
      </c>
      <c r="AJ744">
        <f ca="1">IF('Pariwise difference (d)'!AJ744&gt;Q_ODP,0,IF('Pariwise difference (d)'!AJ744&lt;P_ODP,1,((Q_ODP-'Pariwise difference (d)'!AJ744)/(P_ODP-Q_ODP))))</f>
        <v>1</v>
      </c>
      <c r="AK744">
        <f ca="1">IF('Pariwise difference (d)'!AK744&gt;Q_ODP,0,IF('Pariwise difference (d)'!AK744&lt;P_ODP,1,((Q_ODP-'Pariwise difference (d)'!AK744)/(P_ODP-Q_ODP))))</f>
        <v>1</v>
      </c>
    </row>
    <row r="745" spans="1:37">
      <c r="A745" s="7">
        <v>743</v>
      </c>
      <c r="B745">
        <f ca="1">IF('Pariwise difference (d)'!B745&gt;Q_GWP,0,IF('Pariwise difference (d)'!B745&lt;P_GWP,1,((Q_GWP-'Pariwise difference (d)'!B745)/(P_GWP-Q_GWP))))</f>
        <v>0</v>
      </c>
      <c r="C745">
        <f ca="1">IF('Pariwise difference (d)'!C745&gt;Q_GWP,0,IF('Pariwise difference (d)'!C745&lt;P_GWP,1,((Q_GWP-'Pariwise difference (d)'!C745)/(P_GWP-Q_GWP))))</f>
        <v>0</v>
      </c>
      <c r="D745">
        <f ca="1">IF('Pariwise difference (d)'!D745&gt;Q_GWP,0,IF('Pariwise difference (d)'!D745&lt;P_GWP,1,((Q_GWP-'Pariwise difference (d)'!D745)/(P_GWP-Q_GWP))))</f>
        <v>0</v>
      </c>
      <c r="E745">
        <f ca="1">IF('Pariwise difference (d)'!E745&gt;Q_GWP,0,IF('Pariwise difference (d)'!E745&lt;P_GWP,1,((Q_GWP-'Pariwise difference (d)'!E745)/(P_GWP-Q_GWP))))</f>
        <v>1</v>
      </c>
      <c r="F745">
        <f ca="1">IF('Pariwise difference (d)'!F745&gt;Q_GWP,0,IF('Pariwise difference (d)'!F745&lt;P_GWP,1,((Q_GWP-'Pariwise difference (d)'!F745)/(P_GWP-Q_GWP))))</f>
        <v>0</v>
      </c>
      <c r="G745">
        <f ca="1">IF('Pariwise difference (d)'!G745&gt;Q_GWP,0,IF('Pariwise difference (d)'!G745&lt;P_GWP,1,((Q_GWP-'Pariwise difference (d)'!G745)/(P_GWP-Q_GWP))))</f>
        <v>0</v>
      </c>
      <c r="H745">
        <f ca="1">IF('Pariwise difference (d)'!H745&gt;Q_GWP,0,IF('Pariwise difference (d)'!H745&lt;P_GWP,1,((Q_GWP-'Pariwise difference (d)'!H745)/(P_GWP-Q_GWP))))</f>
        <v>1</v>
      </c>
      <c r="I745">
        <f ca="1">IF('Pariwise difference (d)'!I745&gt;Q_GWP,0,IF('Pariwise difference (d)'!I745&lt;P_GWP,1,((Q_GWP-'Pariwise difference (d)'!I745)/(P_GWP-Q_GWP))))</f>
        <v>1</v>
      </c>
      <c r="J745">
        <f ca="1">IF('Pariwise difference (d)'!J745&gt;Q_GWP,0,IF('Pariwise difference (d)'!J745&lt;P_GWP,1,((Q_GWP-'Pariwise difference (d)'!J745)/(P_GWP-Q_GWP))))</f>
        <v>1</v>
      </c>
      <c r="K745">
        <f ca="1">IF('Pariwise difference (d)'!K745&gt;Q_GWP,0,IF('Pariwise difference (d)'!K745&lt;P_GWP,1,((Q_GWP-'Pariwise difference (d)'!K745)/(P_GWP-Q_GWP))))</f>
        <v>0</v>
      </c>
      <c r="L745">
        <f ca="1">IF('Pariwise difference (d)'!L745&gt;Q_GWP,0,IF('Pariwise difference (d)'!L745&lt;P_GWP,1,((Q_GWP-'Pariwise difference (d)'!L745)/(P_GWP-Q_GWP))))</f>
        <v>0</v>
      </c>
      <c r="M745">
        <f ca="1">IF('Pariwise difference (d)'!M745&gt;Q_GWP,0,IF('Pariwise difference (d)'!M745&lt;P_GWP,1,((Q_GWP-'Pariwise difference (d)'!M745)/(P_GWP-Q_GWP))))</f>
        <v>1</v>
      </c>
      <c r="N745">
        <f ca="1">IF('Pariwise difference (d)'!N745&gt;Q_IRP,0,IF('Pariwise difference (d)'!N745&lt;P_IRP,1,((Q_IRP-'Pariwise difference (d)'!N745)/(P_IRP-Q_IRP))))</f>
        <v>0</v>
      </c>
      <c r="O745">
        <f ca="1">IF('Pariwise difference (d)'!O745&gt;Q_IRP,0,IF('Pariwise difference (d)'!O745&lt;P_IRP,1,((Q_IRP-'Pariwise difference (d)'!O745)/(P_IRP-Q_IRP))))</f>
        <v>1</v>
      </c>
      <c r="P745">
        <f ca="1">IF('Pariwise difference (d)'!P745&gt;Q_IRP,0,IF('Pariwise difference (d)'!P745&lt;P_IRP,1,((Q_IRP-'Pariwise difference (d)'!P745)/(P_IRP-Q_IRP))))</f>
        <v>0</v>
      </c>
      <c r="Q745">
        <f ca="1">IF('Pariwise difference (d)'!Q745&gt;Q_IRP,0,IF('Pariwise difference (d)'!Q745&lt;P_IRP,1,((Q_IRP-'Pariwise difference (d)'!Q745)/(P_IRP-Q_IRP))))</f>
        <v>1</v>
      </c>
      <c r="R745">
        <f ca="1">IF('Pariwise difference (d)'!R745&gt;Q_IRP,0,IF('Pariwise difference (d)'!R745&lt;P_IRP,1,((Q_IRP-'Pariwise difference (d)'!R745)/(P_IRP-Q_IRP))))</f>
        <v>0</v>
      </c>
      <c r="S745">
        <f ca="1">IF('Pariwise difference (d)'!S745&gt;Q_IRP,0,IF('Pariwise difference (d)'!S745&lt;P_IRP,1,((Q_IRP-'Pariwise difference (d)'!S745)/(P_IRP-Q_IRP))))</f>
        <v>0</v>
      </c>
      <c r="T745">
        <f ca="1">IF('Pariwise difference (d)'!T745&gt;Q_IRP,0,IF('Pariwise difference (d)'!T745&lt;P_IRP,1,((Q_IRP-'Pariwise difference (d)'!T745)/(P_IRP-Q_IRP))))</f>
        <v>1</v>
      </c>
      <c r="U745">
        <f ca="1">IF('Pariwise difference (d)'!U745&gt;Q_IRP,0,IF('Pariwise difference (d)'!U745&lt;P_IRP,1,((Q_IRP-'Pariwise difference (d)'!U745)/(P_IRP-Q_IRP))))</f>
        <v>0</v>
      </c>
      <c r="V745">
        <f ca="1">IF('Pariwise difference (d)'!V745&gt;Q_IRP,0,IF('Pariwise difference (d)'!V745&lt;P_IRP,1,((Q_IRP-'Pariwise difference (d)'!V745)/(P_IRP-Q_IRP))))</f>
        <v>1</v>
      </c>
      <c r="W745">
        <f ca="1">IF('Pariwise difference (d)'!W745&gt;Q_IRP,0,IF('Pariwise difference (d)'!W745&lt;P_IRP,1,((Q_IRP-'Pariwise difference (d)'!W745)/(P_IRP-Q_IRP))))</f>
        <v>0</v>
      </c>
      <c r="X745">
        <f ca="1">IF('Pariwise difference (d)'!X745&gt;Q_IRP,0,IF('Pariwise difference (d)'!X745&lt;P_IRP,1,((Q_IRP-'Pariwise difference (d)'!X745)/(P_IRP-Q_IRP))))</f>
        <v>-1.7493688449238799E-2</v>
      </c>
      <c r="Y745">
        <f ca="1">IF('Pariwise difference (d)'!Y745&gt;Q_IRP,0,IF('Pariwise difference (d)'!Y745&lt;P_IRP,1,((Q_IRP-'Pariwise difference (d)'!Y745)/(P_IRP-Q_IRP))))</f>
        <v>1</v>
      </c>
      <c r="Z745">
        <f ca="1">IF('Pariwise difference (d)'!Z745&gt;Q_ODP,0,IF('Pariwise difference (d)'!Z745&lt;P_ODP,1,((Q_ODP-'Pariwise difference (d)'!Z745)/(P_ODP-Q_ODP))))</f>
        <v>0</v>
      </c>
      <c r="AA745">
        <f ca="1">IF('Pariwise difference (d)'!AA745&gt;Q_ODP,0,IF('Pariwise difference (d)'!AA745&lt;P_ODP,1,((Q_ODP-'Pariwise difference (d)'!AA745)/(P_ODP-Q_ODP))))</f>
        <v>0</v>
      </c>
      <c r="AB745">
        <f ca="1">IF('Pariwise difference (d)'!AB745&gt;Q_ODP,0,IF('Pariwise difference (d)'!AB745&lt;P_ODP,1,((Q_ODP-'Pariwise difference (d)'!AB745)/(P_ODP-Q_ODP))))</f>
        <v>-0.72776217251944975</v>
      </c>
      <c r="AC745">
        <f ca="1">IF('Pariwise difference (d)'!AC745&gt;Q_ODP,0,IF('Pariwise difference (d)'!AC745&lt;P_ODP,1,((Q_ODP-'Pariwise difference (d)'!AC745)/(P_ODP-Q_ODP))))</f>
        <v>0</v>
      </c>
      <c r="AD745">
        <f ca="1">IF('Pariwise difference (d)'!AD745&gt;Q_ODP,0,IF('Pariwise difference (d)'!AD745&lt;P_ODP,1,((Q_ODP-'Pariwise difference (d)'!AD745)/(P_ODP-Q_ODP))))</f>
        <v>0</v>
      </c>
      <c r="AE745">
        <f ca="1">IF('Pariwise difference (d)'!AE745&gt;Q_ODP,0,IF('Pariwise difference (d)'!AE745&lt;P_ODP,1,((Q_ODP-'Pariwise difference (d)'!AE745)/(P_ODP-Q_ODP))))</f>
        <v>1</v>
      </c>
      <c r="AF745">
        <f ca="1">IF('Pariwise difference (d)'!AF745&gt;Q_ODP,0,IF('Pariwise difference (d)'!AF745&lt;P_ODP,1,((Q_ODP-'Pariwise difference (d)'!AF745)/(P_ODP-Q_ODP))))</f>
        <v>0</v>
      </c>
      <c r="AG745">
        <f ca="1">IF('Pariwise difference (d)'!AG745&gt;Q_ODP,0,IF('Pariwise difference (d)'!AG745&lt;P_ODP,1,((Q_ODP-'Pariwise difference (d)'!AG745)/(P_ODP-Q_ODP))))</f>
        <v>1</v>
      </c>
      <c r="AH745">
        <f ca="1">IF('Pariwise difference (d)'!AH745&gt;Q_ODP,0,IF('Pariwise difference (d)'!AH745&lt;P_ODP,1,((Q_ODP-'Pariwise difference (d)'!AH745)/(P_ODP-Q_ODP))))</f>
        <v>0</v>
      </c>
      <c r="AI745">
        <f ca="1">IF('Pariwise difference (d)'!AI745&gt;Q_ODP,0,IF('Pariwise difference (d)'!AI745&lt;P_ODP,1,((Q_ODP-'Pariwise difference (d)'!AI745)/(P_ODP-Q_ODP))))</f>
        <v>1</v>
      </c>
      <c r="AJ745">
        <f ca="1">IF('Pariwise difference (d)'!AJ745&gt;Q_ODP,0,IF('Pariwise difference (d)'!AJ745&lt;P_ODP,1,((Q_ODP-'Pariwise difference (d)'!AJ745)/(P_ODP-Q_ODP))))</f>
        <v>0</v>
      </c>
      <c r="AK745">
        <f ca="1">IF('Pariwise difference (d)'!AK745&gt;Q_ODP,0,IF('Pariwise difference (d)'!AK745&lt;P_ODP,1,((Q_ODP-'Pariwise difference (d)'!AK745)/(P_ODP-Q_ODP))))</f>
        <v>0</v>
      </c>
    </row>
    <row r="746" spans="1:37">
      <c r="A746" s="7">
        <v>744</v>
      </c>
      <c r="B746">
        <f ca="1">IF('Pariwise difference (d)'!B746&gt;Q_GWP,0,IF('Pariwise difference (d)'!B746&lt;P_GWP,1,((Q_GWP-'Pariwise difference (d)'!B746)/(P_GWP-Q_GWP))))</f>
        <v>0</v>
      </c>
      <c r="C746">
        <f ca="1">IF('Pariwise difference (d)'!C746&gt;Q_GWP,0,IF('Pariwise difference (d)'!C746&lt;P_GWP,1,((Q_GWP-'Pariwise difference (d)'!C746)/(P_GWP-Q_GWP))))</f>
        <v>-5.7967735552446028E-3</v>
      </c>
      <c r="D746">
        <f ca="1">IF('Pariwise difference (d)'!D746&gt;Q_GWP,0,IF('Pariwise difference (d)'!D746&lt;P_GWP,1,((Q_GWP-'Pariwise difference (d)'!D746)/(P_GWP-Q_GWP))))</f>
        <v>0</v>
      </c>
      <c r="E746">
        <f ca="1">IF('Pariwise difference (d)'!E746&gt;Q_GWP,0,IF('Pariwise difference (d)'!E746&lt;P_GWP,1,((Q_GWP-'Pariwise difference (d)'!E746)/(P_GWP-Q_GWP))))</f>
        <v>1</v>
      </c>
      <c r="F746">
        <f ca="1">IF('Pariwise difference (d)'!F746&gt;Q_GWP,0,IF('Pariwise difference (d)'!F746&lt;P_GWP,1,((Q_GWP-'Pariwise difference (d)'!F746)/(P_GWP-Q_GWP))))</f>
        <v>0</v>
      </c>
      <c r="G746">
        <f ca="1">IF('Pariwise difference (d)'!G746&gt;Q_GWP,0,IF('Pariwise difference (d)'!G746&lt;P_GWP,1,((Q_GWP-'Pariwise difference (d)'!G746)/(P_GWP-Q_GWP))))</f>
        <v>0</v>
      </c>
      <c r="H746">
        <f ca="1">IF('Pariwise difference (d)'!H746&gt;Q_GWP,0,IF('Pariwise difference (d)'!H746&lt;P_GWP,1,((Q_GWP-'Pariwise difference (d)'!H746)/(P_GWP-Q_GWP))))</f>
        <v>1</v>
      </c>
      <c r="I746">
        <f ca="1">IF('Pariwise difference (d)'!I746&gt;Q_GWP,0,IF('Pariwise difference (d)'!I746&lt;P_GWP,1,((Q_GWP-'Pariwise difference (d)'!I746)/(P_GWP-Q_GWP))))</f>
        <v>0</v>
      </c>
      <c r="J746">
        <f ca="1">IF('Pariwise difference (d)'!J746&gt;Q_GWP,0,IF('Pariwise difference (d)'!J746&lt;P_GWP,1,((Q_GWP-'Pariwise difference (d)'!J746)/(P_GWP-Q_GWP))))</f>
        <v>1</v>
      </c>
      <c r="K746">
        <f ca="1">IF('Pariwise difference (d)'!K746&gt;Q_GWP,0,IF('Pariwise difference (d)'!K746&lt;P_GWP,1,((Q_GWP-'Pariwise difference (d)'!K746)/(P_GWP-Q_GWP))))</f>
        <v>0</v>
      </c>
      <c r="L746">
        <f ca="1">IF('Pariwise difference (d)'!L746&gt;Q_GWP,0,IF('Pariwise difference (d)'!L746&lt;P_GWP,1,((Q_GWP-'Pariwise difference (d)'!L746)/(P_GWP-Q_GWP))))</f>
        <v>-0.94722600756153419</v>
      </c>
      <c r="M746">
        <f ca="1">IF('Pariwise difference (d)'!M746&gt;Q_GWP,0,IF('Pariwise difference (d)'!M746&lt;P_GWP,1,((Q_GWP-'Pariwise difference (d)'!M746)/(P_GWP-Q_GWP))))</f>
        <v>1</v>
      </c>
      <c r="N746">
        <f ca="1">IF('Pariwise difference (d)'!N746&gt;Q_IRP,0,IF('Pariwise difference (d)'!N746&lt;P_IRP,1,((Q_IRP-'Pariwise difference (d)'!N746)/(P_IRP-Q_IRP))))</f>
        <v>0</v>
      </c>
      <c r="O746">
        <f ca="1">IF('Pariwise difference (d)'!O746&gt;Q_IRP,0,IF('Pariwise difference (d)'!O746&lt;P_IRP,1,((Q_IRP-'Pariwise difference (d)'!O746)/(P_IRP-Q_IRP))))</f>
        <v>1</v>
      </c>
      <c r="P746">
        <f ca="1">IF('Pariwise difference (d)'!P746&gt;Q_IRP,0,IF('Pariwise difference (d)'!P746&lt;P_IRP,1,((Q_IRP-'Pariwise difference (d)'!P746)/(P_IRP-Q_IRP))))</f>
        <v>0</v>
      </c>
      <c r="Q746">
        <f ca="1">IF('Pariwise difference (d)'!Q746&gt;Q_IRP,0,IF('Pariwise difference (d)'!Q746&lt;P_IRP,1,((Q_IRP-'Pariwise difference (d)'!Q746)/(P_IRP-Q_IRP))))</f>
        <v>1</v>
      </c>
      <c r="R746">
        <f ca="1">IF('Pariwise difference (d)'!R746&gt;Q_IRP,0,IF('Pariwise difference (d)'!R746&lt;P_IRP,1,((Q_IRP-'Pariwise difference (d)'!R746)/(P_IRP-Q_IRP))))</f>
        <v>0</v>
      </c>
      <c r="S746">
        <f ca="1">IF('Pariwise difference (d)'!S746&gt;Q_IRP,0,IF('Pariwise difference (d)'!S746&lt;P_IRP,1,((Q_IRP-'Pariwise difference (d)'!S746)/(P_IRP-Q_IRP))))</f>
        <v>0</v>
      </c>
      <c r="T746">
        <f ca="1">IF('Pariwise difference (d)'!T746&gt;Q_IRP,0,IF('Pariwise difference (d)'!T746&lt;P_IRP,1,((Q_IRP-'Pariwise difference (d)'!T746)/(P_IRP-Q_IRP))))</f>
        <v>1</v>
      </c>
      <c r="U746">
        <f ca="1">IF('Pariwise difference (d)'!U746&gt;Q_IRP,0,IF('Pariwise difference (d)'!U746&lt;P_IRP,1,((Q_IRP-'Pariwise difference (d)'!U746)/(P_IRP-Q_IRP))))</f>
        <v>0</v>
      </c>
      <c r="V746">
        <f ca="1">IF('Pariwise difference (d)'!V746&gt;Q_IRP,0,IF('Pariwise difference (d)'!V746&lt;P_IRP,1,((Q_IRP-'Pariwise difference (d)'!V746)/(P_IRP-Q_IRP))))</f>
        <v>1</v>
      </c>
      <c r="W746">
        <f ca="1">IF('Pariwise difference (d)'!W746&gt;Q_IRP,0,IF('Pariwise difference (d)'!W746&lt;P_IRP,1,((Q_IRP-'Pariwise difference (d)'!W746)/(P_IRP-Q_IRP))))</f>
        <v>0</v>
      </c>
      <c r="X746">
        <f ca="1">IF('Pariwise difference (d)'!X746&gt;Q_IRP,0,IF('Pariwise difference (d)'!X746&lt;P_IRP,1,((Q_IRP-'Pariwise difference (d)'!X746)/(P_IRP-Q_IRP))))</f>
        <v>0</v>
      </c>
      <c r="Y746">
        <f ca="1">IF('Pariwise difference (d)'!Y746&gt;Q_IRP,0,IF('Pariwise difference (d)'!Y746&lt;P_IRP,1,((Q_IRP-'Pariwise difference (d)'!Y746)/(P_IRP-Q_IRP))))</f>
        <v>1</v>
      </c>
      <c r="Z746">
        <f ca="1">IF('Pariwise difference (d)'!Z746&gt;Q_ODP,0,IF('Pariwise difference (d)'!Z746&lt;P_ODP,1,((Q_ODP-'Pariwise difference (d)'!Z746)/(P_ODP-Q_ODP))))</f>
        <v>1</v>
      </c>
      <c r="AA746">
        <f ca="1">IF('Pariwise difference (d)'!AA746&gt;Q_ODP,0,IF('Pariwise difference (d)'!AA746&lt;P_ODP,1,((Q_ODP-'Pariwise difference (d)'!AA746)/(P_ODP-Q_ODP))))</f>
        <v>-0.98699865599652137</v>
      </c>
      <c r="AB746">
        <f ca="1">IF('Pariwise difference (d)'!AB746&gt;Q_ODP,0,IF('Pariwise difference (d)'!AB746&lt;P_ODP,1,((Q_ODP-'Pariwise difference (d)'!AB746)/(P_ODP-Q_ODP))))</f>
        <v>1</v>
      </c>
      <c r="AC746">
        <f ca="1">IF('Pariwise difference (d)'!AC746&gt;Q_ODP,0,IF('Pariwise difference (d)'!AC746&lt;P_ODP,1,((Q_ODP-'Pariwise difference (d)'!AC746)/(P_ODP-Q_ODP))))</f>
        <v>0</v>
      </c>
      <c r="AD746">
        <f ca="1">IF('Pariwise difference (d)'!AD746&gt;Q_ODP,0,IF('Pariwise difference (d)'!AD746&lt;P_ODP,1,((Q_ODP-'Pariwise difference (d)'!AD746)/(P_ODP-Q_ODP))))</f>
        <v>1</v>
      </c>
      <c r="AE746">
        <f ca="1">IF('Pariwise difference (d)'!AE746&gt;Q_ODP,0,IF('Pariwise difference (d)'!AE746&lt;P_ODP,1,((Q_ODP-'Pariwise difference (d)'!AE746)/(P_ODP-Q_ODP))))</f>
        <v>1</v>
      </c>
      <c r="AF746">
        <f ca="1">IF('Pariwise difference (d)'!AF746&gt;Q_ODP,0,IF('Pariwise difference (d)'!AF746&lt;P_ODP,1,((Q_ODP-'Pariwise difference (d)'!AF746)/(P_ODP-Q_ODP))))</f>
        <v>0</v>
      </c>
      <c r="AG746">
        <f ca="1">IF('Pariwise difference (d)'!AG746&gt;Q_ODP,0,IF('Pariwise difference (d)'!AG746&lt;P_ODP,1,((Q_ODP-'Pariwise difference (d)'!AG746)/(P_ODP-Q_ODP))))</f>
        <v>0</v>
      </c>
      <c r="AH746">
        <f ca="1">IF('Pariwise difference (d)'!AH746&gt;Q_ODP,0,IF('Pariwise difference (d)'!AH746&lt;P_ODP,1,((Q_ODP-'Pariwise difference (d)'!AH746)/(P_ODP-Q_ODP))))</f>
        <v>0</v>
      </c>
      <c r="AI746">
        <f ca="1">IF('Pariwise difference (d)'!AI746&gt;Q_ODP,0,IF('Pariwise difference (d)'!AI746&lt;P_ODP,1,((Q_ODP-'Pariwise difference (d)'!AI746)/(P_ODP-Q_ODP))))</f>
        <v>-0.1811024410686517</v>
      </c>
      <c r="AJ746">
        <f ca="1">IF('Pariwise difference (d)'!AJ746&gt;Q_ODP,0,IF('Pariwise difference (d)'!AJ746&lt;P_ODP,1,((Q_ODP-'Pariwise difference (d)'!AJ746)/(P_ODP-Q_ODP))))</f>
        <v>0</v>
      </c>
      <c r="AK746">
        <f ca="1">IF('Pariwise difference (d)'!AK746&gt;Q_ODP,0,IF('Pariwise difference (d)'!AK746&lt;P_ODP,1,((Q_ODP-'Pariwise difference (d)'!AK746)/(P_ODP-Q_ODP))))</f>
        <v>0</v>
      </c>
    </row>
    <row r="747" spans="1:37">
      <c r="A747" s="7">
        <v>745</v>
      </c>
      <c r="B747">
        <f ca="1">IF('Pariwise difference (d)'!B747&gt;Q_GWP,0,IF('Pariwise difference (d)'!B747&lt;P_GWP,1,((Q_GWP-'Pariwise difference (d)'!B747)/(P_GWP-Q_GWP))))</f>
        <v>0</v>
      </c>
      <c r="C747">
        <f ca="1">IF('Pariwise difference (d)'!C747&gt;Q_GWP,0,IF('Pariwise difference (d)'!C747&lt;P_GWP,1,((Q_GWP-'Pariwise difference (d)'!C747)/(P_GWP-Q_GWP))))</f>
        <v>1</v>
      </c>
      <c r="D747">
        <f ca="1">IF('Pariwise difference (d)'!D747&gt;Q_GWP,0,IF('Pariwise difference (d)'!D747&lt;P_GWP,1,((Q_GWP-'Pariwise difference (d)'!D747)/(P_GWP-Q_GWP))))</f>
        <v>0</v>
      </c>
      <c r="E747">
        <f ca="1">IF('Pariwise difference (d)'!E747&gt;Q_GWP,0,IF('Pariwise difference (d)'!E747&lt;P_GWP,1,((Q_GWP-'Pariwise difference (d)'!E747)/(P_GWP-Q_GWP))))</f>
        <v>1</v>
      </c>
      <c r="F747">
        <f ca="1">IF('Pariwise difference (d)'!F747&gt;Q_GWP,0,IF('Pariwise difference (d)'!F747&lt;P_GWP,1,((Q_GWP-'Pariwise difference (d)'!F747)/(P_GWP-Q_GWP))))</f>
        <v>0</v>
      </c>
      <c r="G747">
        <f ca="1">IF('Pariwise difference (d)'!G747&gt;Q_GWP,0,IF('Pariwise difference (d)'!G747&lt;P_GWP,1,((Q_GWP-'Pariwise difference (d)'!G747)/(P_GWP-Q_GWP))))</f>
        <v>0</v>
      </c>
      <c r="H747">
        <f ca="1">IF('Pariwise difference (d)'!H747&gt;Q_GWP,0,IF('Pariwise difference (d)'!H747&lt;P_GWP,1,((Q_GWP-'Pariwise difference (d)'!H747)/(P_GWP-Q_GWP))))</f>
        <v>1</v>
      </c>
      <c r="I747">
        <f ca="1">IF('Pariwise difference (d)'!I747&gt;Q_GWP,0,IF('Pariwise difference (d)'!I747&lt;P_GWP,1,((Q_GWP-'Pariwise difference (d)'!I747)/(P_GWP-Q_GWP))))</f>
        <v>0</v>
      </c>
      <c r="J747">
        <f ca="1">IF('Pariwise difference (d)'!J747&gt;Q_GWP,0,IF('Pariwise difference (d)'!J747&lt;P_GWP,1,((Q_GWP-'Pariwise difference (d)'!J747)/(P_GWP-Q_GWP))))</f>
        <v>1</v>
      </c>
      <c r="K747">
        <f ca="1">IF('Pariwise difference (d)'!K747&gt;Q_GWP,0,IF('Pariwise difference (d)'!K747&lt;P_GWP,1,((Q_GWP-'Pariwise difference (d)'!K747)/(P_GWP-Q_GWP))))</f>
        <v>0</v>
      </c>
      <c r="L747">
        <f ca="1">IF('Pariwise difference (d)'!L747&gt;Q_GWP,0,IF('Pariwise difference (d)'!L747&lt;P_GWP,1,((Q_GWP-'Pariwise difference (d)'!L747)/(P_GWP-Q_GWP))))</f>
        <v>1</v>
      </c>
      <c r="M747">
        <f ca="1">IF('Pariwise difference (d)'!M747&gt;Q_GWP,0,IF('Pariwise difference (d)'!M747&lt;P_GWP,1,((Q_GWP-'Pariwise difference (d)'!M747)/(P_GWP-Q_GWP))))</f>
        <v>1</v>
      </c>
      <c r="N747">
        <f ca="1">IF('Pariwise difference (d)'!N747&gt;Q_IRP,0,IF('Pariwise difference (d)'!N747&lt;P_IRP,1,((Q_IRP-'Pariwise difference (d)'!N747)/(P_IRP-Q_IRP))))</f>
        <v>0</v>
      </c>
      <c r="O747">
        <f ca="1">IF('Pariwise difference (d)'!O747&gt;Q_IRP,0,IF('Pariwise difference (d)'!O747&lt;P_IRP,1,((Q_IRP-'Pariwise difference (d)'!O747)/(P_IRP-Q_IRP))))</f>
        <v>-2.3315682187428563E-2</v>
      </c>
      <c r="P747">
        <f ca="1">IF('Pariwise difference (d)'!P747&gt;Q_IRP,0,IF('Pariwise difference (d)'!P747&lt;P_IRP,1,((Q_IRP-'Pariwise difference (d)'!P747)/(P_IRP-Q_IRP))))</f>
        <v>0</v>
      </c>
      <c r="Q747">
        <f ca="1">IF('Pariwise difference (d)'!Q747&gt;Q_IRP,0,IF('Pariwise difference (d)'!Q747&lt;P_IRP,1,((Q_IRP-'Pariwise difference (d)'!Q747)/(P_IRP-Q_IRP))))</f>
        <v>1</v>
      </c>
      <c r="R747">
        <f ca="1">IF('Pariwise difference (d)'!R747&gt;Q_IRP,0,IF('Pariwise difference (d)'!R747&lt;P_IRP,1,((Q_IRP-'Pariwise difference (d)'!R747)/(P_IRP-Q_IRP))))</f>
        <v>1</v>
      </c>
      <c r="S747">
        <f ca="1">IF('Pariwise difference (d)'!S747&gt;Q_IRP,0,IF('Pariwise difference (d)'!S747&lt;P_IRP,1,((Q_IRP-'Pariwise difference (d)'!S747)/(P_IRP-Q_IRP))))</f>
        <v>0</v>
      </c>
      <c r="T747">
        <f ca="1">IF('Pariwise difference (d)'!T747&gt;Q_IRP,0,IF('Pariwise difference (d)'!T747&lt;P_IRP,1,((Q_IRP-'Pariwise difference (d)'!T747)/(P_IRP-Q_IRP))))</f>
        <v>1</v>
      </c>
      <c r="U747">
        <f ca="1">IF('Pariwise difference (d)'!U747&gt;Q_IRP,0,IF('Pariwise difference (d)'!U747&lt;P_IRP,1,((Q_IRP-'Pariwise difference (d)'!U747)/(P_IRP-Q_IRP))))</f>
        <v>0</v>
      </c>
      <c r="V747">
        <f ca="1">IF('Pariwise difference (d)'!V747&gt;Q_IRP,0,IF('Pariwise difference (d)'!V747&lt;P_IRP,1,((Q_IRP-'Pariwise difference (d)'!V747)/(P_IRP-Q_IRP))))</f>
        <v>1</v>
      </c>
      <c r="W747">
        <f ca="1">IF('Pariwise difference (d)'!W747&gt;Q_IRP,0,IF('Pariwise difference (d)'!W747&lt;P_IRP,1,((Q_IRP-'Pariwise difference (d)'!W747)/(P_IRP-Q_IRP))))</f>
        <v>0</v>
      </c>
      <c r="X747">
        <f ca="1">IF('Pariwise difference (d)'!X747&gt;Q_IRP,0,IF('Pariwise difference (d)'!X747&lt;P_IRP,1,((Q_IRP-'Pariwise difference (d)'!X747)/(P_IRP-Q_IRP))))</f>
        <v>0</v>
      </c>
      <c r="Y747">
        <f ca="1">IF('Pariwise difference (d)'!Y747&gt;Q_IRP,0,IF('Pariwise difference (d)'!Y747&lt;P_IRP,1,((Q_IRP-'Pariwise difference (d)'!Y747)/(P_IRP-Q_IRP))))</f>
        <v>1</v>
      </c>
      <c r="Z747">
        <f ca="1">IF('Pariwise difference (d)'!Z747&gt;Q_ODP,0,IF('Pariwise difference (d)'!Z747&lt;P_ODP,1,((Q_ODP-'Pariwise difference (d)'!Z747)/(P_ODP-Q_ODP))))</f>
        <v>0</v>
      </c>
      <c r="AA747">
        <f ca="1">IF('Pariwise difference (d)'!AA747&gt;Q_ODP,0,IF('Pariwise difference (d)'!AA747&lt;P_ODP,1,((Q_ODP-'Pariwise difference (d)'!AA747)/(P_ODP-Q_ODP))))</f>
        <v>-0.76480581896714117</v>
      </c>
      <c r="AB747">
        <f ca="1">IF('Pariwise difference (d)'!AB747&gt;Q_ODP,0,IF('Pariwise difference (d)'!AB747&lt;P_ODP,1,((Q_ODP-'Pariwise difference (d)'!AB747)/(P_ODP-Q_ODP))))</f>
        <v>0</v>
      </c>
      <c r="AC747">
        <f ca="1">IF('Pariwise difference (d)'!AC747&gt;Q_ODP,0,IF('Pariwise difference (d)'!AC747&lt;P_ODP,1,((Q_ODP-'Pariwise difference (d)'!AC747)/(P_ODP-Q_ODP))))</f>
        <v>1</v>
      </c>
      <c r="AD747">
        <f ca="1">IF('Pariwise difference (d)'!AD747&gt;Q_ODP,0,IF('Pariwise difference (d)'!AD747&lt;P_ODP,1,((Q_ODP-'Pariwise difference (d)'!AD747)/(P_ODP-Q_ODP))))</f>
        <v>0</v>
      </c>
      <c r="AE747">
        <f ca="1">IF('Pariwise difference (d)'!AE747&gt;Q_ODP,0,IF('Pariwise difference (d)'!AE747&lt;P_ODP,1,((Q_ODP-'Pariwise difference (d)'!AE747)/(P_ODP-Q_ODP))))</f>
        <v>0</v>
      </c>
      <c r="AF747">
        <f ca="1">IF('Pariwise difference (d)'!AF747&gt;Q_ODP,0,IF('Pariwise difference (d)'!AF747&lt;P_ODP,1,((Q_ODP-'Pariwise difference (d)'!AF747)/(P_ODP-Q_ODP))))</f>
        <v>0</v>
      </c>
      <c r="AG747">
        <f ca="1">IF('Pariwise difference (d)'!AG747&gt;Q_ODP,0,IF('Pariwise difference (d)'!AG747&lt;P_ODP,1,((Q_ODP-'Pariwise difference (d)'!AG747)/(P_ODP-Q_ODP))))</f>
        <v>0</v>
      </c>
      <c r="AH747">
        <f ca="1">IF('Pariwise difference (d)'!AH747&gt;Q_ODP,0,IF('Pariwise difference (d)'!AH747&lt;P_ODP,1,((Q_ODP-'Pariwise difference (d)'!AH747)/(P_ODP-Q_ODP))))</f>
        <v>1</v>
      </c>
      <c r="AI747">
        <f ca="1">IF('Pariwise difference (d)'!AI747&gt;Q_ODP,0,IF('Pariwise difference (d)'!AI747&lt;P_ODP,1,((Q_ODP-'Pariwise difference (d)'!AI747)/(P_ODP-Q_ODP))))</f>
        <v>0</v>
      </c>
      <c r="AJ747">
        <f ca="1">IF('Pariwise difference (d)'!AJ747&gt;Q_ODP,0,IF('Pariwise difference (d)'!AJ747&lt;P_ODP,1,((Q_ODP-'Pariwise difference (d)'!AJ747)/(P_ODP-Q_ODP))))</f>
        <v>1</v>
      </c>
      <c r="AK747">
        <f ca="1">IF('Pariwise difference (d)'!AK747&gt;Q_ODP,0,IF('Pariwise difference (d)'!AK747&lt;P_ODP,1,((Q_ODP-'Pariwise difference (d)'!AK747)/(P_ODP-Q_ODP))))</f>
        <v>1</v>
      </c>
    </row>
    <row r="748" spans="1:37">
      <c r="A748" s="7">
        <v>746</v>
      </c>
      <c r="B748">
        <f ca="1">IF('Pariwise difference (d)'!B748&gt;Q_GWP,0,IF('Pariwise difference (d)'!B748&lt;P_GWP,1,((Q_GWP-'Pariwise difference (d)'!B748)/(P_GWP-Q_GWP))))</f>
        <v>0</v>
      </c>
      <c r="C748">
        <f ca="1">IF('Pariwise difference (d)'!C748&gt;Q_GWP,0,IF('Pariwise difference (d)'!C748&lt;P_GWP,1,((Q_GWP-'Pariwise difference (d)'!C748)/(P_GWP-Q_GWP))))</f>
        <v>1</v>
      </c>
      <c r="D748">
        <f ca="1">IF('Pariwise difference (d)'!D748&gt;Q_GWP,0,IF('Pariwise difference (d)'!D748&lt;P_GWP,1,((Q_GWP-'Pariwise difference (d)'!D748)/(P_GWP-Q_GWP))))</f>
        <v>0</v>
      </c>
      <c r="E748">
        <f ca="1">IF('Pariwise difference (d)'!E748&gt;Q_GWP,0,IF('Pariwise difference (d)'!E748&lt;P_GWP,1,((Q_GWP-'Pariwise difference (d)'!E748)/(P_GWP-Q_GWP))))</f>
        <v>1</v>
      </c>
      <c r="F748">
        <f ca="1">IF('Pariwise difference (d)'!F748&gt;Q_GWP,0,IF('Pariwise difference (d)'!F748&lt;P_GWP,1,((Q_GWP-'Pariwise difference (d)'!F748)/(P_GWP-Q_GWP))))</f>
        <v>0</v>
      </c>
      <c r="G748">
        <f ca="1">IF('Pariwise difference (d)'!G748&gt;Q_GWP,0,IF('Pariwise difference (d)'!G748&lt;P_GWP,1,((Q_GWP-'Pariwise difference (d)'!G748)/(P_GWP-Q_GWP))))</f>
        <v>0</v>
      </c>
      <c r="H748">
        <f ca="1">IF('Pariwise difference (d)'!H748&gt;Q_GWP,0,IF('Pariwise difference (d)'!H748&lt;P_GWP,1,((Q_GWP-'Pariwise difference (d)'!H748)/(P_GWP-Q_GWP))))</f>
        <v>1</v>
      </c>
      <c r="I748">
        <f ca="1">IF('Pariwise difference (d)'!I748&gt;Q_GWP,0,IF('Pariwise difference (d)'!I748&lt;P_GWP,1,((Q_GWP-'Pariwise difference (d)'!I748)/(P_GWP-Q_GWP))))</f>
        <v>0</v>
      </c>
      <c r="J748">
        <f ca="1">IF('Pariwise difference (d)'!J748&gt;Q_GWP,0,IF('Pariwise difference (d)'!J748&lt;P_GWP,1,((Q_GWP-'Pariwise difference (d)'!J748)/(P_GWP-Q_GWP))))</f>
        <v>1</v>
      </c>
      <c r="K748">
        <f ca="1">IF('Pariwise difference (d)'!K748&gt;Q_GWP,0,IF('Pariwise difference (d)'!K748&lt;P_GWP,1,((Q_GWP-'Pariwise difference (d)'!K748)/(P_GWP-Q_GWP))))</f>
        <v>0</v>
      </c>
      <c r="L748">
        <f ca="1">IF('Pariwise difference (d)'!L748&gt;Q_GWP,0,IF('Pariwise difference (d)'!L748&lt;P_GWP,1,((Q_GWP-'Pariwise difference (d)'!L748)/(P_GWP-Q_GWP))))</f>
        <v>0</v>
      </c>
      <c r="M748">
        <f ca="1">IF('Pariwise difference (d)'!M748&gt;Q_GWP,0,IF('Pariwise difference (d)'!M748&lt;P_GWP,1,((Q_GWP-'Pariwise difference (d)'!M748)/(P_GWP-Q_GWP))))</f>
        <v>1</v>
      </c>
      <c r="N748">
        <f ca="1">IF('Pariwise difference (d)'!N748&gt;Q_IRP,0,IF('Pariwise difference (d)'!N748&lt;P_IRP,1,((Q_IRP-'Pariwise difference (d)'!N748)/(P_IRP-Q_IRP))))</f>
        <v>0</v>
      </c>
      <c r="O748">
        <f ca="1">IF('Pariwise difference (d)'!O748&gt;Q_IRP,0,IF('Pariwise difference (d)'!O748&lt;P_IRP,1,((Q_IRP-'Pariwise difference (d)'!O748)/(P_IRP-Q_IRP))))</f>
        <v>1</v>
      </c>
      <c r="P748">
        <f ca="1">IF('Pariwise difference (d)'!P748&gt;Q_IRP,0,IF('Pariwise difference (d)'!P748&lt;P_IRP,1,((Q_IRP-'Pariwise difference (d)'!P748)/(P_IRP-Q_IRP))))</f>
        <v>0</v>
      </c>
      <c r="Q748">
        <f ca="1">IF('Pariwise difference (d)'!Q748&gt;Q_IRP,0,IF('Pariwise difference (d)'!Q748&lt;P_IRP,1,((Q_IRP-'Pariwise difference (d)'!Q748)/(P_IRP-Q_IRP))))</f>
        <v>1</v>
      </c>
      <c r="R748">
        <f ca="1">IF('Pariwise difference (d)'!R748&gt;Q_IRP,0,IF('Pariwise difference (d)'!R748&lt;P_IRP,1,((Q_IRP-'Pariwise difference (d)'!R748)/(P_IRP-Q_IRP))))</f>
        <v>-0.65921426763983559</v>
      </c>
      <c r="S748">
        <f ca="1">IF('Pariwise difference (d)'!S748&gt;Q_IRP,0,IF('Pariwise difference (d)'!S748&lt;P_IRP,1,((Q_IRP-'Pariwise difference (d)'!S748)/(P_IRP-Q_IRP))))</f>
        <v>0</v>
      </c>
      <c r="T748">
        <f ca="1">IF('Pariwise difference (d)'!T748&gt;Q_IRP,0,IF('Pariwise difference (d)'!T748&lt;P_IRP,1,((Q_IRP-'Pariwise difference (d)'!T748)/(P_IRP-Q_IRP))))</f>
        <v>-0.98031623678101842</v>
      </c>
      <c r="U748">
        <f ca="1">IF('Pariwise difference (d)'!U748&gt;Q_IRP,0,IF('Pariwise difference (d)'!U748&lt;P_IRP,1,((Q_IRP-'Pariwise difference (d)'!U748)/(P_IRP-Q_IRP))))</f>
        <v>0</v>
      </c>
      <c r="V748">
        <f ca="1">IF('Pariwise difference (d)'!V748&gt;Q_IRP,0,IF('Pariwise difference (d)'!V748&lt;P_IRP,1,((Q_IRP-'Pariwise difference (d)'!V748)/(P_IRP-Q_IRP))))</f>
        <v>0</v>
      </c>
      <c r="W748">
        <f ca="1">IF('Pariwise difference (d)'!W748&gt;Q_IRP,0,IF('Pariwise difference (d)'!W748&lt;P_IRP,1,((Q_IRP-'Pariwise difference (d)'!W748)/(P_IRP-Q_IRP))))</f>
        <v>0</v>
      </c>
      <c r="X748">
        <f ca="1">IF('Pariwise difference (d)'!X748&gt;Q_IRP,0,IF('Pariwise difference (d)'!X748&lt;P_IRP,1,((Q_IRP-'Pariwise difference (d)'!X748)/(P_IRP-Q_IRP))))</f>
        <v>0</v>
      </c>
      <c r="Y748">
        <f ca="1">IF('Pariwise difference (d)'!Y748&gt;Q_IRP,0,IF('Pariwise difference (d)'!Y748&lt;P_IRP,1,((Q_IRP-'Pariwise difference (d)'!Y748)/(P_IRP-Q_IRP))))</f>
        <v>1</v>
      </c>
      <c r="Z748">
        <f ca="1">IF('Pariwise difference (d)'!Z748&gt;Q_ODP,0,IF('Pariwise difference (d)'!Z748&lt;P_ODP,1,((Q_ODP-'Pariwise difference (d)'!Z748)/(P_ODP-Q_ODP))))</f>
        <v>1</v>
      </c>
      <c r="AA748">
        <f ca="1">IF('Pariwise difference (d)'!AA748&gt;Q_ODP,0,IF('Pariwise difference (d)'!AA748&lt;P_ODP,1,((Q_ODP-'Pariwise difference (d)'!AA748)/(P_ODP-Q_ODP))))</f>
        <v>1</v>
      </c>
      <c r="AB748">
        <f ca="1">IF('Pariwise difference (d)'!AB748&gt;Q_ODP,0,IF('Pariwise difference (d)'!AB748&lt;P_ODP,1,((Q_ODP-'Pariwise difference (d)'!AB748)/(P_ODP-Q_ODP))))</f>
        <v>1</v>
      </c>
      <c r="AC748">
        <f ca="1">IF('Pariwise difference (d)'!AC748&gt;Q_ODP,0,IF('Pariwise difference (d)'!AC748&lt;P_ODP,1,((Q_ODP-'Pariwise difference (d)'!AC748)/(P_ODP-Q_ODP))))</f>
        <v>1</v>
      </c>
      <c r="AD748">
        <f ca="1">IF('Pariwise difference (d)'!AD748&gt;Q_ODP,0,IF('Pariwise difference (d)'!AD748&lt;P_ODP,1,((Q_ODP-'Pariwise difference (d)'!AD748)/(P_ODP-Q_ODP))))</f>
        <v>-0.66045207106396886</v>
      </c>
      <c r="AE748">
        <f ca="1">IF('Pariwise difference (d)'!AE748&gt;Q_ODP,0,IF('Pariwise difference (d)'!AE748&lt;P_ODP,1,((Q_ODP-'Pariwise difference (d)'!AE748)/(P_ODP-Q_ODP))))</f>
        <v>0</v>
      </c>
      <c r="AF748">
        <f ca="1">IF('Pariwise difference (d)'!AF748&gt;Q_ODP,0,IF('Pariwise difference (d)'!AF748&lt;P_ODP,1,((Q_ODP-'Pariwise difference (d)'!AF748)/(P_ODP-Q_ODP))))</f>
        <v>0</v>
      </c>
      <c r="AG748">
        <f ca="1">IF('Pariwise difference (d)'!AG748&gt;Q_ODP,0,IF('Pariwise difference (d)'!AG748&lt;P_ODP,1,((Q_ODP-'Pariwise difference (d)'!AG748)/(P_ODP-Q_ODP))))</f>
        <v>0</v>
      </c>
      <c r="AH748">
        <f ca="1">IF('Pariwise difference (d)'!AH748&gt;Q_ODP,0,IF('Pariwise difference (d)'!AH748&lt;P_ODP,1,((Q_ODP-'Pariwise difference (d)'!AH748)/(P_ODP-Q_ODP))))</f>
        <v>0</v>
      </c>
      <c r="AI748">
        <f ca="1">IF('Pariwise difference (d)'!AI748&gt;Q_ODP,0,IF('Pariwise difference (d)'!AI748&lt;P_ODP,1,((Q_ODP-'Pariwise difference (d)'!AI748)/(P_ODP-Q_ODP))))</f>
        <v>0</v>
      </c>
      <c r="AJ748">
        <f ca="1">IF('Pariwise difference (d)'!AJ748&gt;Q_ODP,0,IF('Pariwise difference (d)'!AJ748&lt;P_ODP,1,((Q_ODP-'Pariwise difference (d)'!AJ748)/(P_ODP-Q_ODP))))</f>
        <v>0</v>
      </c>
      <c r="AK748">
        <f ca="1">IF('Pariwise difference (d)'!AK748&gt;Q_ODP,0,IF('Pariwise difference (d)'!AK748&lt;P_ODP,1,((Q_ODP-'Pariwise difference (d)'!AK748)/(P_ODP-Q_ODP))))</f>
        <v>-0.58255251869482982</v>
      </c>
    </row>
    <row r="749" spans="1:37">
      <c r="A749" s="7">
        <v>747</v>
      </c>
      <c r="B749">
        <f ca="1">IF('Pariwise difference (d)'!B749&gt;Q_GWP,0,IF('Pariwise difference (d)'!B749&lt;P_GWP,1,((Q_GWP-'Pariwise difference (d)'!B749)/(P_GWP-Q_GWP))))</f>
        <v>0</v>
      </c>
      <c r="C749">
        <f ca="1">IF('Pariwise difference (d)'!C749&gt;Q_GWP,0,IF('Pariwise difference (d)'!C749&lt;P_GWP,1,((Q_GWP-'Pariwise difference (d)'!C749)/(P_GWP-Q_GWP))))</f>
        <v>1</v>
      </c>
      <c r="D749">
        <f ca="1">IF('Pariwise difference (d)'!D749&gt;Q_GWP,0,IF('Pariwise difference (d)'!D749&lt;P_GWP,1,((Q_GWP-'Pariwise difference (d)'!D749)/(P_GWP-Q_GWP))))</f>
        <v>0</v>
      </c>
      <c r="E749">
        <f ca="1">IF('Pariwise difference (d)'!E749&gt;Q_GWP,0,IF('Pariwise difference (d)'!E749&lt;P_GWP,1,((Q_GWP-'Pariwise difference (d)'!E749)/(P_GWP-Q_GWP))))</f>
        <v>1</v>
      </c>
      <c r="F749">
        <f ca="1">IF('Pariwise difference (d)'!F749&gt;Q_GWP,0,IF('Pariwise difference (d)'!F749&lt;P_GWP,1,((Q_GWP-'Pariwise difference (d)'!F749)/(P_GWP-Q_GWP))))</f>
        <v>0</v>
      </c>
      <c r="G749">
        <f ca="1">IF('Pariwise difference (d)'!G749&gt;Q_GWP,0,IF('Pariwise difference (d)'!G749&lt;P_GWP,1,((Q_GWP-'Pariwise difference (d)'!G749)/(P_GWP-Q_GWP))))</f>
        <v>0</v>
      </c>
      <c r="H749">
        <f ca="1">IF('Pariwise difference (d)'!H749&gt;Q_GWP,0,IF('Pariwise difference (d)'!H749&lt;P_GWP,1,((Q_GWP-'Pariwise difference (d)'!H749)/(P_GWP-Q_GWP))))</f>
        <v>1</v>
      </c>
      <c r="I749">
        <f ca="1">IF('Pariwise difference (d)'!I749&gt;Q_GWP,0,IF('Pariwise difference (d)'!I749&lt;P_GWP,1,((Q_GWP-'Pariwise difference (d)'!I749)/(P_GWP-Q_GWP))))</f>
        <v>0</v>
      </c>
      <c r="J749">
        <f ca="1">IF('Pariwise difference (d)'!J749&gt;Q_GWP,0,IF('Pariwise difference (d)'!J749&lt;P_GWP,1,((Q_GWP-'Pariwise difference (d)'!J749)/(P_GWP-Q_GWP))))</f>
        <v>1</v>
      </c>
      <c r="K749">
        <f ca="1">IF('Pariwise difference (d)'!K749&gt;Q_GWP,0,IF('Pariwise difference (d)'!K749&lt;P_GWP,1,((Q_GWP-'Pariwise difference (d)'!K749)/(P_GWP-Q_GWP))))</f>
        <v>0</v>
      </c>
      <c r="L749">
        <f ca="1">IF('Pariwise difference (d)'!L749&gt;Q_GWP,0,IF('Pariwise difference (d)'!L749&lt;P_GWP,1,((Q_GWP-'Pariwise difference (d)'!L749)/(P_GWP-Q_GWP))))</f>
        <v>0</v>
      </c>
      <c r="M749">
        <f ca="1">IF('Pariwise difference (d)'!M749&gt;Q_GWP,0,IF('Pariwise difference (d)'!M749&lt;P_GWP,1,((Q_GWP-'Pariwise difference (d)'!M749)/(P_GWP-Q_GWP))))</f>
        <v>1</v>
      </c>
      <c r="N749">
        <f ca="1">IF('Pariwise difference (d)'!N749&gt;Q_IRP,0,IF('Pariwise difference (d)'!N749&lt;P_IRP,1,((Q_IRP-'Pariwise difference (d)'!N749)/(P_IRP-Q_IRP))))</f>
        <v>0</v>
      </c>
      <c r="O749">
        <f ca="1">IF('Pariwise difference (d)'!O749&gt;Q_IRP,0,IF('Pariwise difference (d)'!O749&lt;P_IRP,1,((Q_IRP-'Pariwise difference (d)'!O749)/(P_IRP-Q_IRP))))</f>
        <v>0</v>
      </c>
      <c r="P749">
        <f ca="1">IF('Pariwise difference (d)'!P749&gt;Q_IRP,0,IF('Pariwise difference (d)'!P749&lt;P_IRP,1,((Q_IRP-'Pariwise difference (d)'!P749)/(P_IRP-Q_IRP))))</f>
        <v>0</v>
      </c>
      <c r="Q749">
        <f ca="1">IF('Pariwise difference (d)'!Q749&gt;Q_IRP,0,IF('Pariwise difference (d)'!Q749&lt;P_IRP,1,((Q_IRP-'Pariwise difference (d)'!Q749)/(P_IRP-Q_IRP))))</f>
        <v>1</v>
      </c>
      <c r="R749">
        <f ca="1">IF('Pariwise difference (d)'!R749&gt;Q_IRP,0,IF('Pariwise difference (d)'!R749&lt;P_IRP,1,((Q_IRP-'Pariwise difference (d)'!R749)/(P_IRP-Q_IRP))))</f>
        <v>1</v>
      </c>
      <c r="S749">
        <f ca="1">IF('Pariwise difference (d)'!S749&gt;Q_IRP,0,IF('Pariwise difference (d)'!S749&lt;P_IRP,1,((Q_IRP-'Pariwise difference (d)'!S749)/(P_IRP-Q_IRP))))</f>
        <v>0</v>
      </c>
      <c r="T749">
        <f ca="1">IF('Pariwise difference (d)'!T749&gt;Q_IRP,0,IF('Pariwise difference (d)'!T749&lt;P_IRP,1,((Q_IRP-'Pariwise difference (d)'!T749)/(P_IRP-Q_IRP))))</f>
        <v>1</v>
      </c>
      <c r="U749">
        <f ca="1">IF('Pariwise difference (d)'!U749&gt;Q_IRP,0,IF('Pariwise difference (d)'!U749&lt;P_IRP,1,((Q_IRP-'Pariwise difference (d)'!U749)/(P_IRP-Q_IRP))))</f>
        <v>1</v>
      </c>
      <c r="V749">
        <f ca="1">IF('Pariwise difference (d)'!V749&gt;Q_IRP,0,IF('Pariwise difference (d)'!V749&lt;P_IRP,1,((Q_IRP-'Pariwise difference (d)'!V749)/(P_IRP-Q_IRP))))</f>
        <v>1</v>
      </c>
      <c r="W749">
        <f ca="1">IF('Pariwise difference (d)'!W749&gt;Q_IRP,0,IF('Pariwise difference (d)'!W749&lt;P_IRP,1,((Q_IRP-'Pariwise difference (d)'!W749)/(P_IRP-Q_IRP))))</f>
        <v>0</v>
      </c>
      <c r="X749">
        <f ca="1">IF('Pariwise difference (d)'!X749&gt;Q_IRP,0,IF('Pariwise difference (d)'!X749&lt;P_IRP,1,((Q_IRP-'Pariwise difference (d)'!X749)/(P_IRP-Q_IRP))))</f>
        <v>0</v>
      </c>
      <c r="Y749">
        <f ca="1">IF('Pariwise difference (d)'!Y749&gt;Q_IRP,0,IF('Pariwise difference (d)'!Y749&lt;P_IRP,1,((Q_IRP-'Pariwise difference (d)'!Y749)/(P_IRP-Q_IRP))))</f>
        <v>-0.40950750147183834</v>
      </c>
      <c r="Z749">
        <f ca="1">IF('Pariwise difference (d)'!Z749&gt;Q_ODP,0,IF('Pariwise difference (d)'!Z749&lt;P_ODP,1,((Q_ODP-'Pariwise difference (d)'!Z749)/(P_ODP-Q_ODP))))</f>
        <v>1</v>
      </c>
      <c r="AA749">
        <f ca="1">IF('Pariwise difference (d)'!AA749&gt;Q_ODP,0,IF('Pariwise difference (d)'!AA749&lt;P_ODP,1,((Q_ODP-'Pariwise difference (d)'!AA749)/(P_ODP-Q_ODP))))</f>
        <v>1</v>
      </c>
      <c r="AB749">
        <f ca="1">IF('Pariwise difference (d)'!AB749&gt;Q_ODP,0,IF('Pariwise difference (d)'!AB749&lt;P_ODP,1,((Q_ODP-'Pariwise difference (d)'!AB749)/(P_ODP-Q_ODP))))</f>
        <v>1</v>
      </c>
      <c r="AC749">
        <f ca="1">IF('Pariwise difference (d)'!AC749&gt;Q_ODP,0,IF('Pariwise difference (d)'!AC749&lt;P_ODP,1,((Q_ODP-'Pariwise difference (d)'!AC749)/(P_ODP-Q_ODP))))</f>
        <v>0</v>
      </c>
      <c r="AD749">
        <f ca="1">IF('Pariwise difference (d)'!AD749&gt;Q_ODP,0,IF('Pariwise difference (d)'!AD749&lt;P_ODP,1,((Q_ODP-'Pariwise difference (d)'!AD749)/(P_ODP-Q_ODP))))</f>
        <v>0</v>
      </c>
      <c r="AE749">
        <f ca="1">IF('Pariwise difference (d)'!AE749&gt;Q_ODP,0,IF('Pariwise difference (d)'!AE749&lt;P_ODP,1,((Q_ODP-'Pariwise difference (d)'!AE749)/(P_ODP-Q_ODP))))</f>
        <v>0</v>
      </c>
      <c r="AF749">
        <f ca="1">IF('Pariwise difference (d)'!AF749&gt;Q_ODP,0,IF('Pariwise difference (d)'!AF749&lt;P_ODP,1,((Q_ODP-'Pariwise difference (d)'!AF749)/(P_ODP-Q_ODP))))</f>
        <v>0</v>
      </c>
      <c r="AG749">
        <f ca="1">IF('Pariwise difference (d)'!AG749&gt;Q_ODP,0,IF('Pariwise difference (d)'!AG749&lt;P_ODP,1,((Q_ODP-'Pariwise difference (d)'!AG749)/(P_ODP-Q_ODP))))</f>
        <v>0</v>
      </c>
      <c r="AH749">
        <f ca="1">IF('Pariwise difference (d)'!AH749&gt;Q_ODP,0,IF('Pariwise difference (d)'!AH749&lt;P_ODP,1,((Q_ODP-'Pariwise difference (d)'!AH749)/(P_ODP-Q_ODP))))</f>
        <v>0</v>
      </c>
      <c r="AI749">
        <f ca="1">IF('Pariwise difference (d)'!AI749&gt;Q_ODP,0,IF('Pariwise difference (d)'!AI749&lt;P_ODP,1,((Q_ODP-'Pariwise difference (d)'!AI749)/(P_ODP-Q_ODP))))</f>
        <v>1</v>
      </c>
      <c r="AJ749">
        <f ca="1">IF('Pariwise difference (d)'!AJ749&gt;Q_ODP,0,IF('Pariwise difference (d)'!AJ749&lt;P_ODP,1,((Q_ODP-'Pariwise difference (d)'!AJ749)/(P_ODP-Q_ODP))))</f>
        <v>1</v>
      </c>
      <c r="AK749">
        <f ca="1">IF('Pariwise difference (d)'!AK749&gt;Q_ODP,0,IF('Pariwise difference (d)'!AK749&lt;P_ODP,1,((Q_ODP-'Pariwise difference (d)'!AK749)/(P_ODP-Q_ODP))))</f>
        <v>0</v>
      </c>
    </row>
    <row r="750" spans="1:37">
      <c r="A750" s="7">
        <v>748</v>
      </c>
      <c r="B750">
        <f ca="1">IF('Pariwise difference (d)'!B750&gt;Q_GWP,0,IF('Pariwise difference (d)'!B750&lt;P_GWP,1,((Q_GWP-'Pariwise difference (d)'!B750)/(P_GWP-Q_GWP))))</f>
        <v>0</v>
      </c>
      <c r="C750">
        <f ca="1">IF('Pariwise difference (d)'!C750&gt;Q_GWP,0,IF('Pariwise difference (d)'!C750&lt;P_GWP,1,((Q_GWP-'Pariwise difference (d)'!C750)/(P_GWP-Q_GWP))))</f>
        <v>0</v>
      </c>
      <c r="D750">
        <f ca="1">IF('Pariwise difference (d)'!D750&gt;Q_GWP,0,IF('Pariwise difference (d)'!D750&lt;P_GWP,1,((Q_GWP-'Pariwise difference (d)'!D750)/(P_GWP-Q_GWP))))</f>
        <v>0</v>
      </c>
      <c r="E750">
        <f ca="1">IF('Pariwise difference (d)'!E750&gt;Q_GWP,0,IF('Pariwise difference (d)'!E750&lt;P_GWP,1,((Q_GWP-'Pariwise difference (d)'!E750)/(P_GWP-Q_GWP))))</f>
        <v>1</v>
      </c>
      <c r="F750">
        <f ca="1">IF('Pariwise difference (d)'!F750&gt;Q_GWP,0,IF('Pariwise difference (d)'!F750&lt;P_GWP,1,((Q_GWP-'Pariwise difference (d)'!F750)/(P_GWP-Q_GWP))))</f>
        <v>0</v>
      </c>
      <c r="G750">
        <f ca="1">IF('Pariwise difference (d)'!G750&gt;Q_GWP,0,IF('Pariwise difference (d)'!G750&lt;P_GWP,1,((Q_GWP-'Pariwise difference (d)'!G750)/(P_GWP-Q_GWP))))</f>
        <v>0</v>
      </c>
      <c r="H750">
        <f ca="1">IF('Pariwise difference (d)'!H750&gt;Q_GWP,0,IF('Pariwise difference (d)'!H750&lt;P_GWP,1,((Q_GWP-'Pariwise difference (d)'!H750)/(P_GWP-Q_GWP))))</f>
        <v>1</v>
      </c>
      <c r="I750">
        <f ca="1">IF('Pariwise difference (d)'!I750&gt;Q_GWP,0,IF('Pariwise difference (d)'!I750&lt;P_GWP,1,((Q_GWP-'Pariwise difference (d)'!I750)/(P_GWP-Q_GWP))))</f>
        <v>1</v>
      </c>
      <c r="J750">
        <f ca="1">IF('Pariwise difference (d)'!J750&gt;Q_GWP,0,IF('Pariwise difference (d)'!J750&lt;P_GWP,1,((Q_GWP-'Pariwise difference (d)'!J750)/(P_GWP-Q_GWP))))</f>
        <v>1</v>
      </c>
      <c r="K750">
        <f ca="1">IF('Pariwise difference (d)'!K750&gt;Q_GWP,0,IF('Pariwise difference (d)'!K750&lt;P_GWP,1,((Q_GWP-'Pariwise difference (d)'!K750)/(P_GWP-Q_GWP))))</f>
        <v>0</v>
      </c>
      <c r="L750">
        <f ca="1">IF('Pariwise difference (d)'!L750&gt;Q_GWP,0,IF('Pariwise difference (d)'!L750&lt;P_GWP,1,((Q_GWP-'Pariwise difference (d)'!L750)/(P_GWP-Q_GWP))))</f>
        <v>-0.71037483079268005</v>
      </c>
      <c r="M750">
        <f ca="1">IF('Pariwise difference (d)'!M750&gt;Q_GWP,0,IF('Pariwise difference (d)'!M750&lt;P_GWP,1,((Q_GWP-'Pariwise difference (d)'!M750)/(P_GWP-Q_GWP))))</f>
        <v>1</v>
      </c>
      <c r="N750">
        <f ca="1">IF('Pariwise difference (d)'!N750&gt;Q_IRP,0,IF('Pariwise difference (d)'!N750&lt;P_IRP,1,((Q_IRP-'Pariwise difference (d)'!N750)/(P_IRP-Q_IRP))))</f>
        <v>0</v>
      </c>
      <c r="O750">
        <f ca="1">IF('Pariwise difference (d)'!O750&gt;Q_IRP,0,IF('Pariwise difference (d)'!O750&lt;P_IRP,1,((Q_IRP-'Pariwise difference (d)'!O750)/(P_IRP-Q_IRP))))</f>
        <v>1</v>
      </c>
      <c r="P750">
        <f ca="1">IF('Pariwise difference (d)'!P750&gt;Q_IRP,0,IF('Pariwise difference (d)'!P750&lt;P_IRP,1,((Q_IRP-'Pariwise difference (d)'!P750)/(P_IRP-Q_IRP))))</f>
        <v>0</v>
      </c>
      <c r="Q750">
        <f ca="1">IF('Pariwise difference (d)'!Q750&gt;Q_IRP,0,IF('Pariwise difference (d)'!Q750&lt;P_IRP,1,((Q_IRP-'Pariwise difference (d)'!Q750)/(P_IRP-Q_IRP))))</f>
        <v>1</v>
      </c>
      <c r="R750">
        <f ca="1">IF('Pariwise difference (d)'!R750&gt;Q_IRP,0,IF('Pariwise difference (d)'!R750&lt;P_IRP,1,((Q_IRP-'Pariwise difference (d)'!R750)/(P_IRP-Q_IRP))))</f>
        <v>-5.2358132756427592E-3</v>
      </c>
      <c r="S750">
        <f ca="1">IF('Pariwise difference (d)'!S750&gt;Q_IRP,0,IF('Pariwise difference (d)'!S750&lt;P_IRP,1,((Q_IRP-'Pariwise difference (d)'!S750)/(P_IRP-Q_IRP))))</f>
        <v>0</v>
      </c>
      <c r="T750">
        <f ca="1">IF('Pariwise difference (d)'!T750&gt;Q_IRP,0,IF('Pariwise difference (d)'!T750&lt;P_IRP,1,((Q_IRP-'Pariwise difference (d)'!T750)/(P_IRP-Q_IRP))))</f>
        <v>1</v>
      </c>
      <c r="U750">
        <f ca="1">IF('Pariwise difference (d)'!U750&gt;Q_IRP,0,IF('Pariwise difference (d)'!U750&lt;P_IRP,1,((Q_IRP-'Pariwise difference (d)'!U750)/(P_IRP-Q_IRP))))</f>
        <v>0</v>
      </c>
      <c r="V750">
        <f ca="1">IF('Pariwise difference (d)'!V750&gt;Q_IRP,0,IF('Pariwise difference (d)'!V750&lt;P_IRP,1,((Q_IRP-'Pariwise difference (d)'!V750)/(P_IRP-Q_IRP))))</f>
        <v>1</v>
      </c>
      <c r="W750">
        <f ca="1">IF('Pariwise difference (d)'!W750&gt;Q_IRP,0,IF('Pariwise difference (d)'!W750&lt;P_IRP,1,((Q_IRP-'Pariwise difference (d)'!W750)/(P_IRP-Q_IRP))))</f>
        <v>0</v>
      </c>
      <c r="X750">
        <f ca="1">IF('Pariwise difference (d)'!X750&gt;Q_IRP,0,IF('Pariwise difference (d)'!X750&lt;P_IRP,1,((Q_IRP-'Pariwise difference (d)'!X750)/(P_IRP-Q_IRP))))</f>
        <v>0</v>
      </c>
      <c r="Y750">
        <f ca="1">IF('Pariwise difference (d)'!Y750&gt;Q_IRP,0,IF('Pariwise difference (d)'!Y750&lt;P_IRP,1,((Q_IRP-'Pariwise difference (d)'!Y750)/(P_IRP-Q_IRP))))</f>
        <v>1</v>
      </c>
      <c r="Z750">
        <f ca="1">IF('Pariwise difference (d)'!Z750&gt;Q_ODP,0,IF('Pariwise difference (d)'!Z750&lt;P_ODP,1,((Q_ODP-'Pariwise difference (d)'!Z750)/(P_ODP-Q_ODP))))</f>
        <v>1</v>
      </c>
      <c r="AA750">
        <f ca="1">IF('Pariwise difference (d)'!AA750&gt;Q_ODP,0,IF('Pariwise difference (d)'!AA750&lt;P_ODP,1,((Q_ODP-'Pariwise difference (d)'!AA750)/(P_ODP-Q_ODP))))</f>
        <v>1</v>
      </c>
      <c r="AB750">
        <f ca="1">IF('Pariwise difference (d)'!AB750&gt;Q_ODP,0,IF('Pariwise difference (d)'!AB750&lt;P_ODP,1,((Q_ODP-'Pariwise difference (d)'!AB750)/(P_ODP-Q_ODP))))</f>
        <v>-0.59272422680411174</v>
      </c>
      <c r="AC750">
        <f ca="1">IF('Pariwise difference (d)'!AC750&gt;Q_ODP,0,IF('Pariwise difference (d)'!AC750&lt;P_ODP,1,((Q_ODP-'Pariwise difference (d)'!AC750)/(P_ODP-Q_ODP))))</f>
        <v>0</v>
      </c>
      <c r="AD750">
        <f ca="1">IF('Pariwise difference (d)'!AD750&gt;Q_ODP,0,IF('Pariwise difference (d)'!AD750&lt;P_ODP,1,((Q_ODP-'Pariwise difference (d)'!AD750)/(P_ODP-Q_ODP))))</f>
        <v>0</v>
      </c>
      <c r="AE750">
        <f ca="1">IF('Pariwise difference (d)'!AE750&gt;Q_ODP,0,IF('Pariwise difference (d)'!AE750&lt;P_ODP,1,((Q_ODP-'Pariwise difference (d)'!AE750)/(P_ODP-Q_ODP))))</f>
        <v>0</v>
      </c>
      <c r="AF750">
        <f ca="1">IF('Pariwise difference (d)'!AF750&gt;Q_ODP,0,IF('Pariwise difference (d)'!AF750&lt;P_ODP,1,((Q_ODP-'Pariwise difference (d)'!AF750)/(P_ODP-Q_ODP))))</f>
        <v>0</v>
      </c>
      <c r="AG750">
        <f ca="1">IF('Pariwise difference (d)'!AG750&gt;Q_ODP,0,IF('Pariwise difference (d)'!AG750&lt;P_ODP,1,((Q_ODP-'Pariwise difference (d)'!AG750)/(P_ODP-Q_ODP))))</f>
        <v>0</v>
      </c>
      <c r="AH750">
        <f ca="1">IF('Pariwise difference (d)'!AH750&gt;Q_ODP,0,IF('Pariwise difference (d)'!AH750&lt;P_ODP,1,((Q_ODP-'Pariwise difference (d)'!AH750)/(P_ODP-Q_ODP))))</f>
        <v>0</v>
      </c>
      <c r="AI750">
        <f ca="1">IF('Pariwise difference (d)'!AI750&gt;Q_ODP,0,IF('Pariwise difference (d)'!AI750&lt;P_ODP,1,((Q_ODP-'Pariwise difference (d)'!AI750)/(P_ODP-Q_ODP))))</f>
        <v>0</v>
      </c>
      <c r="AJ750">
        <f ca="1">IF('Pariwise difference (d)'!AJ750&gt;Q_ODP,0,IF('Pariwise difference (d)'!AJ750&lt;P_ODP,1,((Q_ODP-'Pariwise difference (d)'!AJ750)/(P_ODP-Q_ODP))))</f>
        <v>0</v>
      </c>
      <c r="AK750">
        <f ca="1">IF('Pariwise difference (d)'!AK750&gt;Q_ODP,0,IF('Pariwise difference (d)'!AK750&lt;P_ODP,1,((Q_ODP-'Pariwise difference (d)'!AK750)/(P_ODP-Q_ODP))))</f>
        <v>-0.17828495463024541</v>
      </c>
    </row>
    <row r="751" spans="1:37">
      <c r="A751" s="7">
        <v>749</v>
      </c>
      <c r="B751">
        <f ca="1">IF('Pariwise difference (d)'!B751&gt;Q_GWP,0,IF('Pariwise difference (d)'!B751&lt;P_GWP,1,((Q_GWP-'Pariwise difference (d)'!B751)/(P_GWP-Q_GWP))))</f>
        <v>0</v>
      </c>
      <c r="C751">
        <f ca="1">IF('Pariwise difference (d)'!C751&gt;Q_GWP,0,IF('Pariwise difference (d)'!C751&lt;P_GWP,1,((Q_GWP-'Pariwise difference (d)'!C751)/(P_GWP-Q_GWP))))</f>
        <v>1</v>
      </c>
      <c r="D751">
        <f ca="1">IF('Pariwise difference (d)'!D751&gt;Q_GWP,0,IF('Pariwise difference (d)'!D751&lt;P_GWP,1,((Q_GWP-'Pariwise difference (d)'!D751)/(P_GWP-Q_GWP))))</f>
        <v>0</v>
      </c>
      <c r="E751">
        <f ca="1">IF('Pariwise difference (d)'!E751&gt;Q_GWP,0,IF('Pariwise difference (d)'!E751&lt;P_GWP,1,((Q_GWP-'Pariwise difference (d)'!E751)/(P_GWP-Q_GWP))))</f>
        <v>1</v>
      </c>
      <c r="F751">
        <f ca="1">IF('Pariwise difference (d)'!F751&gt;Q_GWP,0,IF('Pariwise difference (d)'!F751&lt;P_GWP,1,((Q_GWP-'Pariwise difference (d)'!F751)/(P_GWP-Q_GWP))))</f>
        <v>0</v>
      </c>
      <c r="G751">
        <f ca="1">IF('Pariwise difference (d)'!G751&gt;Q_GWP,0,IF('Pariwise difference (d)'!G751&lt;P_GWP,1,((Q_GWP-'Pariwise difference (d)'!G751)/(P_GWP-Q_GWP))))</f>
        <v>0</v>
      </c>
      <c r="H751">
        <f ca="1">IF('Pariwise difference (d)'!H751&gt;Q_GWP,0,IF('Pariwise difference (d)'!H751&lt;P_GWP,1,((Q_GWP-'Pariwise difference (d)'!H751)/(P_GWP-Q_GWP))))</f>
        <v>1</v>
      </c>
      <c r="I751">
        <f ca="1">IF('Pariwise difference (d)'!I751&gt;Q_GWP,0,IF('Pariwise difference (d)'!I751&lt;P_GWP,1,((Q_GWP-'Pariwise difference (d)'!I751)/(P_GWP-Q_GWP))))</f>
        <v>0</v>
      </c>
      <c r="J751">
        <f ca="1">IF('Pariwise difference (d)'!J751&gt;Q_GWP,0,IF('Pariwise difference (d)'!J751&lt;P_GWP,1,((Q_GWP-'Pariwise difference (d)'!J751)/(P_GWP-Q_GWP))))</f>
        <v>1</v>
      </c>
      <c r="K751">
        <f ca="1">IF('Pariwise difference (d)'!K751&gt;Q_GWP,0,IF('Pariwise difference (d)'!K751&lt;P_GWP,1,((Q_GWP-'Pariwise difference (d)'!K751)/(P_GWP-Q_GWP))))</f>
        <v>0</v>
      </c>
      <c r="L751">
        <f ca="1">IF('Pariwise difference (d)'!L751&gt;Q_GWP,0,IF('Pariwise difference (d)'!L751&lt;P_GWP,1,((Q_GWP-'Pariwise difference (d)'!L751)/(P_GWP-Q_GWP))))</f>
        <v>1</v>
      </c>
      <c r="M751">
        <f ca="1">IF('Pariwise difference (d)'!M751&gt;Q_GWP,0,IF('Pariwise difference (d)'!M751&lt;P_GWP,1,((Q_GWP-'Pariwise difference (d)'!M751)/(P_GWP-Q_GWP))))</f>
        <v>1</v>
      </c>
      <c r="N751">
        <f ca="1">IF('Pariwise difference (d)'!N751&gt;Q_IRP,0,IF('Pariwise difference (d)'!N751&lt;P_IRP,1,((Q_IRP-'Pariwise difference (d)'!N751)/(P_IRP-Q_IRP))))</f>
        <v>0</v>
      </c>
      <c r="O751">
        <f ca="1">IF('Pariwise difference (d)'!O751&gt;Q_IRP,0,IF('Pariwise difference (d)'!O751&lt;P_IRP,1,((Q_IRP-'Pariwise difference (d)'!O751)/(P_IRP-Q_IRP))))</f>
        <v>1</v>
      </c>
      <c r="P751">
        <f ca="1">IF('Pariwise difference (d)'!P751&gt;Q_IRP,0,IF('Pariwise difference (d)'!P751&lt;P_IRP,1,((Q_IRP-'Pariwise difference (d)'!P751)/(P_IRP-Q_IRP))))</f>
        <v>0</v>
      </c>
      <c r="Q751">
        <f ca="1">IF('Pariwise difference (d)'!Q751&gt;Q_IRP,0,IF('Pariwise difference (d)'!Q751&lt;P_IRP,1,((Q_IRP-'Pariwise difference (d)'!Q751)/(P_IRP-Q_IRP))))</f>
        <v>1</v>
      </c>
      <c r="R751">
        <f ca="1">IF('Pariwise difference (d)'!R751&gt;Q_IRP,0,IF('Pariwise difference (d)'!R751&lt;P_IRP,1,((Q_IRP-'Pariwise difference (d)'!R751)/(P_IRP-Q_IRP))))</f>
        <v>0</v>
      </c>
      <c r="S751">
        <f ca="1">IF('Pariwise difference (d)'!S751&gt;Q_IRP,0,IF('Pariwise difference (d)'!S751&lt;P_IRP,1,((Q_IRP-'Pariwise difference (d)'!S751)/(P_IRP-Q_IRP))))</f>
        <v>0</v>
      </c>
      <c r="T751">
        <f ca="1">IF('Pariwise difference (d)'!T751&gt;Q_IRP,0,IF('Pariwise difference (d)'!T751&lt;P_IRP,1,((Q_IRP-'Pariwise difference (d)'!T751)/(P_IRP-Q_IRP))))</f>
        <v>1</v>
      </c>
      <c r="U751">
        <f ca="1">IF('Pariwise difference (d)'!U751&gt;Q_IRP,0,IF('Pariwise difference (d)'!U751&lt;P_IRP,1,((Q_IRP-'Pariwise difference (d)'!U751)/(P_IRP-Q_IRP))))</f>
        <v>0</v>
      </c>
      <c r="V751">
        <f ca="1">IF('Pariwise difference (d)'!V751&gt;Q_IRP,0,IF('Pariwise difference (d)'!V751&lt;P_IRP,1,((Q_IRP-'Pariwise difference (d)'!V751)/(P_IRP-Q_IRP))))</f>
        <v>1</v>
      </c>
      <c r="W751">
        <f ca="1">IF('Pariwise difference (d)'!W751&gt;Q_IRP,0,IF('Pariwise difference (d)'!W751&lt;P_IRP,1,((Q_IRP-'Pariwise difference (d)'!W751)/(P_IRP-Q_IRP))))</f>
        <v>0</v>
      </c>
      <c r="X751">
        <f ca="1">IF('Pariwise difference (d)'!X751&gt;Q_IRP,0,IF('Pariwise difference (d)'!X751&lt;P_IRP,1,((Q_IRP-'Pariwise difference (d)'!X751)/(P_IRP-Q_IRP))))</f>
        <v>0</v>
      </c>
      <c r="Y751">
        <f ca="1">IF('Pariwise difference (d)'!Y751&gt;Q_IRP,0,IF('Pariwise difference (d)'!Y751&lt;P_IRP,1,((Q_IRP-'Pariwise difference (d)'!Y751)/(P_IRP-Q_IRP))))</f>
        <v>1</v>
      </c>
      <c r="Z751">
        <f ca="1">IF('Pariwise difference (d)'!Z751&gt;Q_ODP,0,IF('Pariwise difference (d)'!Z751&lt;P_ODP,1,((Q_ODP-'Pariwise difference (d)'!Z751)/(P_ODP-Q_ODP))))</f>
        <v>0</v>
      </c>
      <c r="AA751">
        <f ca="1">IF('Pariwise difference (d)'!AA751&gt;Q_ODP,0,IF('Pariwise difference (d)'!AA751&lt;P_ODP,1,((Q_ODP-'Pariwise difference (d)'!AA751)/(P_ODP-Q_ODP))))</f>
        <v>0</v>
      </c>
      <c r="AB751">
        <f ca="1">IF('Pariwise difference (d)'!AB751&gt;Q_ODP,0,IF('Pariwise difference (d)'!AB751&lt;P_ODP,1,((Q_ODP-'Pariwise difference (d)'!AB751)/(P_ODP-Q_ODP))))</f>
        <v>-0.99495355010860731</v>
      </c>
      <c r="AC751">
        <f ca="1">IF('Pariwise difference (d)'!AC751&gt;Q_ODP,0,IF('Pariwise difference (d)'!AC751&lt;P_ODP,1,((Q_ODP-'Pariwise difference (d)'!AC751)/(P_ODP-Q_ODP))))</f>
        <v>0</v>
      </c>
      <c r="AD751">
        <f ca="1">IF('Pariwise difference (d)'!AD751&gt;Q_ODP,0,IF('Pariwise difference (d)'!AD751&lt;P_ODP,1,((Q_ODP-'Pariwise difference (d)'!AD751)/(P_ODP-Q_ODP))))</f>
        <v>-0.82356217630577311</v>
      </c>
      <c r="AE751">
        <f ca="1">IF('Pariwise difference (d)'!AE751&gt;Q_ODP,0,IF('Pariwise difference (d)'!AE751&lt;P_ODP,1,((Q_ODP-'Pariwise difference (d)'!AE751)/(P_ODP-Q_ODP))))</f>
        <v>1</v>
      </c>
      <c r="AF751">
        <f ca="1">IF('Pariwise difference (d)'!AF751&gt;Q_ODP,0,IF('Pariwise difference (d)'!AF751&lt;P_ODP,1,((Q_ODP-'Pariwise difference (d)'!AF751)/(P_ODP-Q_ODP))))</f>
        <v>0</v>
      </c>
      <c r="AG751">
        <f ca="1">IF('Pariwise difference (d)'!AG751&gt;Q_ODP,0,IF('Pariwise difference (d)'!AG751&lt;P_ODP,1,((Q_ODP-'Pariwise difference (d)'!AG751)/(P_ODP-Q_ODP))))</f>
        <v>1</v>
      </c>
      <c r="AH751">
        <f ca="1">IF('Pariwise difference (d)'!AH751&gt;Q_ODP,0,IF('Pariwise difference (d)'!AH751&lt;P_ODP,1,((Q_ODP-'Pariwise difference (d)'!AH751)/(P_ODP-Q_ODP))))</f>
        <v>0</v>
      </c>
      <c r="AI751">
        <f ca="1">IF('Pariwise difference (d)'!AI751&gt;Q_ODP,0,IF('Pariwise difference (d)'!AI751&lt;P_ODP,1,((Q_ODP-'Pariwise difference (d)'!AI751)/(P_ODP-Q_ODP))))</f>
        <v>1</v>
      </c>
      <c r="AJ751">
        <f ca="1">IF('Pariwise difference (d)'!AJ751&gt;Q_ODP,0,IF('Pariwise difference (d)'!AJ751&lt;P_ODP,1,((Q_ODP-'Pariwise difference (d)'!AJ751)/(P_ODP-Q_ODP))))</f>
        <v>0</v>
      </c>
      <c r="AK751">
        <f ca="1">IF('Pariwise difference (d)'!AK751&gt;Q_ODP,0,IF('Pariwise difference (d)'!AK751&lt;P_ODP,1,((Q_ODP-'Pariwise difference (d)'!AK751)/(P_ODP-Q_ODP))))</f>
        <v>0</v>
      </c>
    </row>
    <row r="752" spans="1:37">
      <c r="A752" s="7">
        <v>750</v>
      </c>
      <c r="B752">
        <f ca="1">IF('Pariwise difference (d)'!B752&gt;Q_GWP,0,IF('Pariwise difference (d)'!B752&lt;P_GWP,1,((Q_GWP-'Pariwise difference (d)'!B752)/(P_GWP-Q_GWP))))</f>
        <v>0</v>
      </c>
      <c r="C752">
        <f ca="1">IF('Pariwise difference (d)'!C752&gt;Q_GWP,0,IF('Pariwise difference (d)'!C752&lt;P_GWP,1,((Q_GWP-'Pariwise difference (d)'!C752)/(P_GWP-Q_GWP))))</f>
        <v>0</v>
      </c>
      <c r="D752">
        <f ca="1">IF('Pariwise difference (d)'!D752&gt;Q_GWP,0,IF('Pariwise difference (d)'!D752&lt;P_GWP,1,((Q_GWP-'Pariwise difference (d)'!D752)/(P_GWP-Q_GWP))))</f>
        <v>0</v>
      </c>
      <c r="E752">
        <f ca="1">IF('Pariwise difference (d)'!E752&gt;Q_GWP,0,IF('Pariwise difference (d)'!E752&lt;P_GWP,1,((Q_GWP-'Pariwise difference (d)'!E752)/(P_GWP-Q_GWP))))</f>
        <v>1</v>
      </c>
      <c r="F752">
        <f ca="1">IF('Pariwise difference (d)'!F752&gt;Q_GWP,0,IF('Pariwise difference (d)'!F752&lt;P_GWP,1,((Q_GWP-'Pariwise difference (d)'!F752)/(P_GWP-Q_GWP))))</f>
        <v>0</v>
      </c>
      <c r="G752">
        <f ca="1">IF('Pariwise difference (d)'!G752&gt;Q_GWP,0,IF('Pariwise difference (d)'!G752&lt;P_GWP,1,((Q_GWP-'Pariwise difference (d)'!G752)/(P_GWP-Q_GWP))))</f>
        <v>0</v>
      </c>
      <c r="H752">
        <f ca="1">IF('Pariwise difference (d)'!H752&gt;Q_GWP,0,IF('Pariwise difference (d)'!H752&lt;P_GWP,1,((Q_GWP-'Pariwise difference (d)'!H752)/(P_GWP-Q_GWP))))</f>
        <v>1</v>
      </c>
      <c r="I752">
        <f ca="1">IF('Pariwise difference (d)'!I752&gt;Q_GWP,0,IF('Pariwise difference (d)'!I752&lt;P_GWP,1,((Q_GWP-'Pariwise difference (d)'!I752)/(P_GWP-Q_GWP))))</f>
        <v>0</v>
      </c>
      <c r="J752">
        <f ca="1">IF('Pariwise difference (d)'!J752&gt;Q_GWP,0,IF('Pariwise difference (d)'!J752&lt;P_GWP,1,((Q_GWP-'Pariwise difference (d)'!J752)/(P_GWP-Q_GWP))))</f>
        <v>1</v>
      </c>
      <c r="K752">
        <f ca="1">IF('Pariwise difference (d)'!K752&gt;Q_GWP,0,IF('Pariwise difference (d)'!K752&lt;P_GWP,1,((Q_GWP-'Pariwise difference (d)'!K752)/(P_GWP-Q_GWP))))</f>
        <v>0</v>
      </c>
      <c r="L752">
        <f ca="1">IF('Pariwise difference (d)'!L752&gt;Q_GWP,0,IF('Pariwise difference (d)'!L752&lt;P_GWP,1,((Q_GWP-'Pariwise difference (d)'!L752)/(P_GWP-Q_GWP))))</f>
        <v>1</v>
      </c>
      <c r="M752">
        <f ca="1">IF('Pariwise difference (d)'!M752&gt;Q_GWP,0,IF('Pariwise difference (d)'!M752&lt;P_GWP,1,((Q_GWP-'Pariwise difference (d)'!M752)/(P_GWP-Q_GWP))))</f>
        <v>1</v>
      </c>
      <c r="N752">
        <f ca="1">IF('Pariwise difference (d)'!N752&gt;Q_IRP,0,IF('Pariwise difference (d)'!N752&lt;P_IRP,1,((Q_IRP-'Pariwise difference (d)'!N752)/(P_IRP-Q_IRP))))</f>
        <v>0</v>
      </c>
      <c r="O752">
        <f ca="1">IF('Pariwise difference (d)'!O752&gt;Q_IRP,0,IF('Pariwise difference (d)'!O752&lt;P_IRP,1,((Q_IRP-'Pariwise difference (d)'!O752)/(P_IRP-Q_IRP))))</f>
        <v>-0.20324367527008405</v>
      </c>
      <c r="P752">
        <f ca="1">IF('Pariwise difference (d)'!P752&gt;Q_IRP,0,IF('Pariwise difference (d)'!P752&lt;P_IRP,1,((Q_IRP-'Pariwise difference (d)'!P752)/(P_IRP-Q_IRP))))</f>
        <v>0</v>
      </c>
      <c r="Q752">
        <f ca="1">IF('Pariwise difference (d)'!Q752&gt;Q_IRP,0,IF('Pariwise difference (d)'!Q752&lt;P_IRP,1,((Q_IRP-'Pariwise difference (d)'!Q752)/(P_IRP-Q_IRP))))</f>
        <v>1</v>
      </c>
      <c r="R752">
        <f ca="1">IF('Pariwise difference (d)'!R752&gt;Q_IRP,0,IF('Pariwise difference (d)'!R752&lt;P_IRP,1,((Q_IRP-'Pariwise difference (d)'!R752)/(P_IRP-Q_IRP))))</f>
        <v>1</v>
      </c>
      <c r="S752">
        <f ca="1">IF('Pariwise difference (d)'!S752&gt;Q_IRP,0,IF('Pariwise difference (d)'!S752&lt;P_IRP,1,((Q_IRP-'Pariwise difference (d)'!S752)/(P_IRP-Q_IRP))))</f>
        <v>0</v>
      </c>
      <c r="T752">
        <f ca="1">IF('Pariwise difference (d)'!T752&gt;Q_IRP,0,IF('Pariwise difference (d)'!T752&lt;P_IRP,1,((Q_IRP-'Pariwise difference (d)'!T752)/(P_IRP-Q_IRP))))</f>
        <v>1</v>
      </c>
      <c r="U752">
        <f ca="1">IF('Pariwise difference (d)'!U752&gt;Q_IRP,0,IF('Pariwise difference (d)'!U752&lt;P_IRP,1,((Q_IRP-'Pariwise difference (d)'!U752)/(P_IRP-Q_IRP))))</f>
        <v>0</v>
      </c>
      <c r="V752">
        <f ca="1">IF('Pariwise difference (d)'!V752&gt;Q_IRP,0,IF('Pariwise difference (d)'!V752&lt;P_IRP,1,((Q_IRP-'Pariwise difference (d)'!V752)/(P_IRP-Q_IRP))))</f>
        <v>-0.60664268589620951</v>
      </c>
      <c r="W752">
        <f ca="1">IF('Pariwise difference (d)'!W752&gt;Q_IRP,0,IF('Pariwise difference (d)'!W752&lt;P_IRP,1,((Q_IRP-'Pariwise difference (d)'!W752)/(P_IRP-Q_IRP))))</f>
        <v>0</v>
      </c>
      <c r="X752">
        <f ca="1">IF('Pariwise difference (d)'!X752&gt;Q_IRP,0,IF('Pariwise difference (d)'!X752&lt;P_IRP,1,((Q_IRP-'Pariwise difference (d)'!X752)/(P_IRP-Q_IRP))))</f>
        <v>0</v>
      </c>
      <c r="Y752">
        <f ca="1">IF('Pariwise difference (d)'!Y752&gt;Q_IRP,0,IF('Pariwise difference (d)'!Y752&lt;P_IRP,1,((Q_IRP-'Pariwise difference (d)'!Y752)/(P_IRP-Q_IRP))))</f>
        <v>1</v>
      </c>
      <c r="Z752">
        <f ca="1">IF('Pariwise difference (d)'!Z752&gt;Q_ODP,0,IF('Pariwise difference (d)'!Z752&lt;P_ODP,1,((Q_ODP-'Pariwise difference (d)'!Z752)/(P_ODP-Q_ODP))))</f>
        <v>1</v>
      </c>
      <c r="AA752">
        <f ca="1">IF('Pariwise difference (d)'!AA752&gt;Q_ODP,0,IF('Pariwise difference (d)'!AA752&lt;P_ODP,1,((Q_ODP-'Pariwise difference (d)'!AA752)/(P_ODP-Q_ODP))))</f>
        <v>1</v>
      </c>
      <c r="AB752">
        <f ca="1">IF('Pariwise difference (d)'!AB752&gt;Q_ODP,0,IF('Pariwise difference (d)'!AB752&lt;P_ODP,1,((Q_ODP-'Pariwise difference (d)'!AB752)/(P_ODP-Q_ODP))))</f>
        <v>1</v>
      </c>
      <c r="AC752">
        <f ca="1">IF('Pariwise difference (d)'!AC752&gt;Q_ODP,0,IF('Pariwise difference (d)'!AC752&lt;P_ODP,1,((Q_ODP-'Pariwise difference (d)'!AC752)/(P_ODP-Q_ODP))))</f>
        <v>0</v>
      </c>
      <c r="AD752">
        <f ca="1">IF('Pariwise difference (d)'!AD752&gt;Q_ODP,0,IF('Pariwise difference (d)'!AD752&lt;P_ODP,1,((Q_ODP-'Pariwise difference (d)'!AD752)/(P_ODP-Q_ODP))))</f>
        <v>1</v>
      </c>
      <c r="AE752">
        <f ca="1">IF('Pariwise difference (d)'!AE752&gt;Q_ODP,0,IF('Pariwise difference (d)'!AE752&lt;P_ODP,1,((Q_ODP-'Pariwise difference (d)'!AE752)/(P_ODP-Q_ODP))))</f>
        <v>1</v>
      </c>
      <c r="AF752">
        <f ca="1">IF('Pariwise difference (d)'!AF752&gt;Q_ODP,0,IF('Pariwise difference (d)'!AF752&lt;P_ODP,1,((Q_ODP-'Pariwise difference (d)'!AF752)/(P_ODP-Q_ODP))))</f>
        <v>0</v>
      </c>
      <c r="AG752">
        <f ca="1">IF('Pariwise difference (d)'!AG752&gt;Q_ODP,0,IF('Pariwise difference (d)'!AG752&lt;P_ODP,1,((Q_ODP-'Pariwise difference (d)'!AG752)/(P_ODP-Q_ODP))))</f>
        <v>0</v>
      </c>
      <c r="AH752">
        <f ca="1">IF('Pariwise difference (d)'!AH752&gt;Q_ODP,0,IF('Pariwise difference (d)'!AH752&lt;P_ODP,1,((Q_ODP-'Pariwise difference (d)'!AH752)/(P_ODP-Q_ODP))))</f>
        <v>0</v>
      </c>
      <c r="AI752">
        <f ca="1">IF('Pariwise difference (d)'!AI752&gt;Q_ODP,0,IF('Pariwise difference (d)'!AI752&lt;P_ODP,1,((Q_ODP-'Pariwise difference (d)'!AI752)/(P_ODP-Q_ODP))))</f>
        <v>0</v>
      </c>
      <c r="AJ752">
        <f ca="1">IF('Pariwise difference (d)'!AJ752&gt;Q_ODP,0,IF('Pariwise difference (d)'!AJ752&lt;P_ODP,1,((Q_ODP-'Pariwise difference (d)'!AJ752)/(P_ODP-Q_ODP))))</f>
        <v>0</v>
      </c>
      <c r="AK752">
        <f ca="1">IF('Pariwise difference (d)'!AK752&gt;Q_ODP,0,IF('Pariwise difference (d)'!AK752&lt;P_ODP,1,((Q_ODP-'Pariwise difference (d)'!AK752)/(P_ODP-Q_ODP))))</f>
        <v>0</v>
      </c>
    </row>
    <row r="753" spans="1:37">
      <c r="A753" s="7">
        <v>751</v>
      </c>
      <c r="B753">
        <f ca="1">IF('Pariwise difference (d)'!B753&gt;Q_GWP,0,IF('Pariwise difference (d)'!B753&lt;P_GWP,1,((Q_GWP-'Pariwise difference (d)'!B753)/(P_GWP-Q_GWP))))</f>
        <v>0</v>
      </c>
      <c r="C753">
        <f ca="1">IF('Pariwise difference (d)'!C753&gt;Q_GWP,0,IF('Pariwise difference (d)'!C753&lt;P_GWP,1,((Q_GWP-'Pariwise difference (d)'!C753)/(P_GWP-Q_GWP))))</f>
        <v>0</v>
      </c>
      <c r="D753">
        <f ca="1">IF('Pariwise difference (d)'!D753&gt;Q_GWP,0,IF('Pariwise difference (d)'!D753&lt;P_GWP,1,((Q_GWP-'Pariwise difference (d)'!D753)/(P_GWP-Q_GWP))))</f>
        <v>0</v>
      </c>
      <c r="E753">
        <f ca="1">IF('Pariwise difference (d)'!E753&gt;Q_GWP,0,IF('Pariwise difference (d)'!E753&lt;P_GWP,1,((Q_GWP-'Pariwise difference (d)'!E753)/(P_GWP-Q_GWP))))</f>
        <v>1</v>
      </c>
      <c r="F753">
        <f ca="1">IF('Pariwise difference (d)'!F753&gt;Q_GWP,0,IF('Pariwise difference (d)'!F753&lt;P_GWP,1,((Q_GWP-'Pariwise difference (d)'!F753)/(P_GWP-Q_GWP))))</f>
        <v>0</v>
      </c>
      <c r="G753">
        <f ca="1">IF('Pariwise difference (d)'!G753&gt;Q_GWP,0,IF('Pariwise difference (d)'!G753&lt;P_GWP,1,((Q_GWP-'Pariwise difference (d)'!G753)/(P_GWP-Q_GWP))))</f>
        <v>0</v>
      </c>
      <c r="H753">
        <f ca="1">IF('Pariwise difference (d)'!H753&gt;Q_GWP,0,IF('Pariwise difference (d)'!H753&lt;P_GWP,1,((Q_GWP-'Pariwise difference (d)'!H753)/(P_GWP-Q_GWP))))</f>
        <v>1</v>
      </c>
      <c r="I753">
        <f ca="1">IF('Pariwise difference (d)'!I753&gt;Q_GWP,0,IF('Pariwise difference (d)'!I753&lt;P_GWP,1,((Q_GWP-'Pariwise difference (d)'!I753)/(P_GWP-Q_GWP))))</f>
        <v>1</v>
      </c>
      <c r="J753">
        <f ca="1">IF('Pariwise difference (d)'!J753&gt;Q_GWP,0,IF('Pariwise difference (d)'!J753&lt;P_GWP,1,((Q_GWP-'Pariwise difference (d)'!J753)/(P_GWP-Q_GWP))))</f>
        <v>1</v>
      </c>
      <c r="K753">
        <f ca="1">IF('Pariwise difference (d)'!K753&gt;Q_GWP,0,IF('Pariwise difference (d)'!K753&lt;P_GWP,1,((Q_GWP-'Pariwise difference (d)'!K753)/(P_GWP-Q_GWP))))</f>
        <v>0</v>
      </c>
      <c r="L753">
        <f ca="1">IF('Pariwise difference (d)'!L753&gt;Q_GWP,0,IF('Pariwise difference (d)'!L753&lt;P_GWP,1,((Q_GWP-'Pariwise difference (d)'!L753)/(P_GWP-Q_GWP))))</f>
        <v>0</v>
      </c>
      <c r="M753">
        <f ca="1">IF('Pariwise difference (d)'!M753&gt;Q_GWP,0,IF('Pariwise difference (d)'!M753&lt;P_GWP,1,((Q_GWP-'Pariwise difference (d)'!M753)/(P_GWP-Q_GWP))))</f>
        <v>1</v>
      </c>
      <c r="N753">
        <f ca="1">IF('Pariwise difference (d)'!N753&gt;Q_IRP,0,IF('Pariwise difference (d)'!N753&lt;P_IRP,1,((Q_IRP-'Pariwise difference (d)'!N753)/(P_IRP-Q_IRP))))</f>
        <v>0</v>
      </c>
      <c r="O753">
        <f ca="1">IF('Pariwise difference (d)'!O753&gt;Q_IRP,0,IF('Pariwise difference (d)'!O753&lt;P_IRP,1,((Q_IRP-'Pariwise difference (d)'!O753)/(P_IRP-Q_IRP))))</f>
        <v>1</v>
      </c>
      <c r="P753">
        <f ca="1">IF('Pariwise difference (d)'!P753&gt;Q_IRP,0,IF('Pariwise difference (d)'!P753&lt;P_IRP,1,((Q_IRP-'Pariwise difference (d)'!P753)/(P_IRP-Q_IRP))))</f>
        <v>0</v>
      </c>
      <c r="Q753">
        <f ca="1">IF('Pariwise difference (d)'!Q753&gt;Q_IRP,0,IF('Pariwise difference (d)'!Q753&lt;P_IRP,1,((Q_IRP-'Pariwise difference (d)'!Q753)/(P_IRP-Q_IRP))))</f>
        <v>1</v>
      </c>
      <c r="R753">
        <f ca="1">IF('Pariwise difference (d)'!R753&gt;Q_IRP,0,IF('Pariwise difference (d)'!R753&lt;P_IRP,1,((Q_IRP-'Pariwise difference (d)'!R753)/(P_IRP-Q_IRP))))</f>
        <v>1</v>
      </c>
      <c r="S753">
        <f ca="1">IF('Pariwise difference (d)'!S753&gt;Q_IRP,0,IF('Pariwise difference (d)'!S753&lt;P_IRP,1,((Q_IRP-'Pariwise difference (d)'!S753)/(P_IRP-Q_IRP))))</f>
        <v>0</v>
      </c>
      <c r="T753">
        <f ca="1">IF('Pariwise difference (d)'!T753&gt;Q_IRP,0,IF('Pariwise difference (d)'!T753&lt;P_IRP,1,((Q_IRP-'Pariwise difference (d)'!T753)/(P_IRP-Q_IRP))))</f>
        <v>1</v>
      </c>
      <c r="U753">
        <f ca="1">IF('Pariwise difference (d)'!U753&gt;Q_IRP,0,IF('Pariwise difference (d)'!U753&lt;P_IRP,1,((Q_IRP-'Pariwise difference (d)'!U753)/(P_IRP-Q_IRP))))</f>
        <v>0</v>
      </c>
      <c r="V753">
        <f ca="1">IF('Pariwise difference (d)'!V753&gt;Q_IRP,0,IF('Pariwise difference (d)'!V753&lt;P_IRP,1,((Q_IRP-'Pariwise difference (d)'!V753)/(P_IRP-Q_IRP))))</f>
        <v>1</v>
      </c>
      <c r="W753">
        <f ca="1">IF('Pariwise difference (d)'!W753&gt;Q_IRP,0,IF('Pariwise difference (d)'!W753&lt;P_IRP,1,((Q_IRP-'Pariwise difference (d)'!W753)/(P_IRP-Q_IRP))))</f>
        <v>0</v>
      </c>
      <c r="X753">
        <f ca="1">IF('Pariwise difference (d)'!X753&gt;Q_IRP,0,IF('Pariwise difference (d)'!X753&lt;P_IRP,1,((Q_IRP-'Pariwise difference (d)'!X753)/(P_IRP-Q_IRP))))</f>
        <v>0</v>
      </c>
      <c r="Y753">
        <f ca="1">IF('Pariwise difference (d)'!Y753&gt;Q_IRP,0,IF('Pariwise difference (d)'!Y753&lt;P_IRP,1,((Q_IRP-'Pariwise difference (d)'!Y753)/(P_IRP-Q_IRP))))</f>
        <v>1</v>
      </c>
      <c r="Z753">
        <f ca="1">IF('Pariwise difference (d)'!Z753&gt;Q_ODP,0,IF('Pariwise difference (d)'!Z753&lt;P_ODP,1,((Q_ODP-'Pariwise difference (d)'!Z753)/(P_ODP-Q_ODP))))</f>
        <v>1</v>
      </c>
      <c r="AA753">
        <f ca="1">IF('Pariwise difference (d)'!AA753&gt;Q_ODP,0,IF('Pariwise difference (d)'!AA753&lt;P_ODP,1,((Q_ODP-'Pariwise difference (d)'!AA753)/(P_ODP-Q_ODP))))</f>
        <v>0</v>
      </c>
      <c r="AB753">
        <f ca="1">IF('Pariwise difference (d)'!AB753&gt;Q_ODP,0,IF('Pariwise difference (d)'!AB753&lt;P_ODP,1,((Q_ODP-'Pariwise difference (d)'!AB753)/(P_ODP-Q_ODP))))</f>
        <v>1</v>
      </c>
      <c r="AC753">
        <f ca="1">IF('Pariwise difference (d)'!AC753&gt;Q_ODP,0,IF('Pariwise difference (d)'!AC753&lt;P_ODP,1,((Q_ODP-'Pariwise difference (d)'!AC753)/(P_ODP-Q_ODP))))</f>
        <v>0</v>
      </c>
      <c r="AD753">
        <f ca="1">IF('Pariwise difference (d)'!AD753&gt;Q_ODP,0,IF('Pariwise difference (d)'!AD753&lt;P_ODP,1,((Q_ODP-'Pariwise difference (d)'!AD753)/(P_ODP-Q_ODP))))</f>
        <v>0</v>
      </c>
      <c r="AE753">
        <f ca="1">IF('Pariwise difference (d)'!AE753&gt;Q_ODP,0,IF('Pariwise difference (d)'!AE753&lt;P_ODP,1,((Q_ODP-'Pariwise difference (d)'!AE753)/(P_ODP-Q_ODP))))</f>
        <v>1</v>
      </c>
      <c r="AF753">
        <f ca="1">IF('Pariwise difference (d)'!AF753&gt;Q_ODP,0,IF('Pariwise difference (d)'!AF753&lt;P_ODP,1,((Q_ODP-'Pariwise difference (d)'!AF753)/(P_ODP-Q_ODP))))</f>
        <v>0</v>
      </c>
      <c r="AG753">
        <f ca="1">IF('Pariwise difference (d)'!AG753&gt;Q_ODP,0,IF('Pariwise difference (d)'!AG753&lt;P_ODP,1,((Q_ODP-'Pariwise difference (d)'!AG753)/(P_ODP-Q_ODP))))</f>
        <v>0</v>
      </c>
      <c r="AH753">
        <f ca="1">IF('Pariwise difference (d)'!AH753&gt;Q_ODP,0,IF('Pariwise difference (d)'!AH753&lt;P_ODP,1,((Q_ODP-'Pariwise difference (d)'!AH753)/(P_ODP-Q_ODP))))</f>
        <v>0</v>
      </c>
      <c r="AI753">
        <f ca="1">IF('Pariwise difference (d)'!AI753&gt;Q_ODP,0,IF('Pariwise difference (d)'!AI753&lt;P_ODP,1,((Q_ODP-'Pariwise difference (d)'!AI753)/(P_ODP-Q_ODP))))</f>
        <v>1</v>
      </c>
      <c r="AJ753">
        <f ca="1">IF('Pariwise difference (d)'!AJ753&gt;Q_ODP,0,IF('Pariwise difference (d)'!AJ753&lt;P_ODP,1,((Q_ODP-'Pariwise difference (d)'!AJ753)/(P_ODP-Q_ODP))))</f>
        <v>0</v>
      </c>
      <c r="AK753">
        <f ca="1">IF('Pariwise difference (d)'!AK753&gt;Q_ODP,0,IF('Pariwise difference (d)'!AK753&lt;P_ODP,1,((Q_ODP-'Pariwise difference (d)'!AK753)/(P_ODP-Q_ODP))))</f>
        <v>0</v>
      </c>
    </row>
    <row r="754" spans="1:37">
      <c r="A754" s="7">
        <v>752</v>
      </c>
      <c r="B754">
        <f ca="1">IF('Pariwise difference (d)'!B754&gt;Q_GWP,0,IF('Pariwise difference (d)'!B754&lt;P_GWP,1,((Q_GWP-'Pariwise difference (d)'!B754)/(P_GWP-Q_GWP))))</f>
        <v>0</v>
      </c>
      <c r="C754">
        <f ca="1">IF('Pariwise difference (d)'!C754&gt;Q_GWP,0,IF('Pariwise difference (d)'!C754&lt;P_GWP,1,((Q_GWP-'Pariwise difference (d)'!C754)/(P_GWP-Q_GWP))))</f>
        <v>-0.56321342962998278</v>
      </c>
      <c r="D754">
        <f ca="1">IF('Pariwise difference (d)'!D754&gt;Q_GWP,0,IF('Pariwise difference (d)'!D754&lt;P_GWP,1,((Q_GWP-'Pariwise difference (d)'!D754)/(P_GWP-Q_GWP))))</f>
        <v>0</v>
      </c>
      <c r="E754">
        <f ca="1">IF('Pariwise difference (d)'!E754&gt;Q_GWP,0,IF('Pariwise difference (d)'!E754&lt;P_GWP,1,((Q_GWP-'Pariwise difference (d)'!E754)/(P_GWP-Q_GWP))))</f>
        <v>1</v>
      </c>
      <c r="F754">
        <f ca="1">IF('Pariwise difference (d)'!F754&gt;Q_GWP,0,IF('Pariwise difference (d)'!F754&lt;P_GWP,1,((Q_GWP-'Pariwise difference (d)'!F754)/(P_GWP-Q_GWP))))</f>
        <v>-0.69737230462533717</v>
      </c>
      <c r="G754">
        <f ca="1">IF('Pariwise difference (d)'!G754&gt;Q_GWP,0,IF('Pariwise difference (d)'!G754&lt;P_GWP,1,((Q_GWP-'Pariwise difference (d)'!G754)/(P_GWP-Q_GWP))))</f>
        <v>0</v>
      </c>
      <c r="H754">
        <f ca="1">IF('Pariwise difference (d)'!H754&gt;Q_GWP,0,IF('Pariwise difference (d)'!H754&lt;P_GWP,1,((Q_GWP-'Pariwise difference (d)'!H754)/(P_GWP-Q_GWP))))</f>
        <v>1</v>
      </c>
      <c r="I754">
        <f ca="1">IF('Pariwise difference (d)'!I754&gt;Q_GWP,0,IF('Pariwise difference (d)'!I754&lt;P_GWP,1,((Q_GWP-'Pariwise difference (d)'!I754)/(P_GWP-Q_GWP))))</f>
        <v>0</v>
      </c>
      <c r="J754">
        <f ca="1">IF('Pariwise difference (d)'!J754&gt;Q_GWP,0,IF('Pariwise difference (d)'!J754&lt;P_GWP,1,((Q_GWP-'Pariwise difference (d)'!J754)/(P_GWP-Q_GWP))))</f>
        <v>1</v>
      </c>
      <c r="K754">
        <f ca="1">IF('Pariwise difference (d)'!K754&gt;Q_GWP,0,IF('Pariwise difference (d)'!K754&lt;P_GWP,1,((Q_GWP-'Pariwise difference (d)'!K754)/(P_GWP-Q_GWP))))</f>
        <v>0</v>
      </c>
      <c r="L754">
        <f ca="1">IF('Pariwise difference (d)'!L754&gt;Q_GWP,0,IF('Pariwise difference (d)'!L754&lt;P_GWP,1,((Q_GWP-'Pariwise difference (d)'!L754)/(P_GWP-Q_GWP))))</f>
        <v>0</v>
      </c>
      <c r="M754">
        <f ca="1">IF('Pariwise difference (d)'!M754&gt;Q_GWP,0,IF('Pariwise difference (d)'!M754&lt;P_GWP,1,((Q_GWP-'Pariwise difference (d)'!M754)/(P_GWP-Q_GWP))))</f>
        <v>1</v>
      </c>
      <c r="N754">
        <f ca="1">IF('Pariwise difference (d)'!N754&gt;Q_IRP,0,IF('Pariwise difference (d)'!N754&lt;P_IRP,1,((Q_IRP-'Pariwise difference (d)'!N754)/(P_IRP-Q_IRP))))</f>
        <v>0</v>
      </c>
      <c r="O754">
        <f ca="1">IF('Pariwise difference (d)'!O754&gt;Q_IRP,0,IF('Pariwise difference (d)'!O754&lt;P_IRP,1,((Q_IRP-'Pariwise difference (d)'!O754)/(P_IRP-Q_IRP))))</f>
        <v>0</v>
      </c>
      <c r="P754">
        <f ca="1">IF('Pariwise difference (d)'!P754&gt;Q_IRP,0,IF('Pariwise difference (d)'!P754&lt;P_IRP,1,((Q_IRP-'Pariwise difference (d)'!P754)/(P_IRP-Q_IRP))))</f>
        <v>0</v>
      </c>
      <c r="Q754">
        <f ca="1">IF('Pariwise difference (d)'!Q754&gt;Q_IRP,0,IF('Pariwise difference (d)'!Q754&lt;P_IRP,1,((Q_IRP-'Pariwise difference (d)'!Q754)/(P_IRP-Q_IRP))))</f>
        <v>0</v>
      </c>
      <c r="R754">
        <f ca="1">IF('Pariwise difference (d)'!R754&gt;Q_IRP,0,IF('Pariwise difference (d)'!R754&lt;P_IRP,1,((Q_IRP-'Pariwise difference (d)'!R754)/(P_IRP-Q_IRP))))</f>
        <v>0</v>
      </c>
      <c r="S754">
        <f ca="1">IF('Pariwise difference (d)'!S754&gt;Q_IRP,0,IF('Pariwise difference (d)'!S754&lt;P_IRP,1,((Q_IRP-'Pariwise difference (d)'!S754)/(P_IRP-Q_IRP))))</f>
        <v>0</v>
      </c>
      <c r="T754">
        <f ca="1">IF('Pariwise difference (d)'!T754&gt;Q_IRP,0,IF('Pariwise difference (d)'!T754&lt;P_IRP,1,((Q_IRP-'Pariwise difference (d)'!T754)/(P_IRP-Q_IRP))))</f>
        <v>0</v>
      </c>
      <c r="U754">
        <f ca="1">IF('Pariwise difference (d)'!U754&gt;Q_IRP,0,IF('Pariwise difference (d)'!U754&lt;P_IRP,1,((Q_IRP-'Pariwise difference (d)'!U754)/(P_IRP-Q_IRP))))</f>
        <v>0</v>
      </c>
      <c r="V754">
        <f ca="1">IF('Pariwise difference (d)'!V754&gt;Q_IRP,0,IF('Pariwise difference (d)'!V754&lt;P_IRP,1,((Q_IRP-'Pariwise difference (d)'!V754)/(P_IRP-Q_IRP))))</f>
        <v>1</v>
      </c>
      <c r="W754">
        <f ca="1">IF('Pariwise difference (d)'!W754&gt;Q_IRP,0,IF('Pariwise difference (d)'!W754&lt;P_IRP,1,((Q_IRP-'Pariwise difference (d)'!W754)/(P_IRP-Q_IRP))))</f>
        <v>0</v>
      </c>
      <c r="X754">
        <f ca="1">IF('Pariwise difference (d)'!X754&gt;Q_IRP,0,IF('Pariwise difference (d)'!X754&lt;P_IRP,1,((Q_IRP-'Pariwise difference (d)'!X754)/(P_IRP-Q_IRP))))</f>
        <v>-0.25699090673156899</v>
      </c>
      <c r="Y754">
        <f ca="1">IF('Pariwise difference (d)'!Y754&gt;Q_IRP,0,IF('Pariwise difference (d)'!Y754&lt;P_IRP,1,((Q_IRP-'Pariwise difference (d)'!Y754)/(P_IRP-Q_IRP))))</f>
        <v>1</v>
      </c>
      <c r="Z754">
        <f ca="1">IF('Pariwise difference (d)'!Z754&gt;Q_ODP,0,IF('Pariwise difference (d)'!Z754&lt;P_ODP,1,((Q_ODP-'Pariwise difference (d)'!Z754)/(P_ODP-Q_ODP))))</f>
        <v>0</v>
      </c>
      <c r="AA754">
        <f ca="1">IF('Pariwise difference (d)'!AA754&gt;Q_ODP,0,IF('Pariwise difference (d)'!AA754&lt;P_ODP,1,((Q_ODP-'Pariwise difference (d)'!AA754)/(P_ODP-Q_ODP))))</f>
        <v>0</v>
      </c>
      <c r="AB754">
        <f ca="1">IF('Pariwise difference (d)'!AB754&gt;Q_ODP,0,IF('Pariwise difference (d)'!AB754&lt;P_ODP,1,((Q_ODP-'Pariwise difference (d)'!AB754)/(P_ODP-Q_ODP))))</f>
        <v>0</v>
      </c>
      <c r="AC754">
        <f ca="1">IF('Pariwise difference (d)'!AC754&gt;Q_ODP,0,IF('Pariwise difference (d)'!AC754&lt;P_ODP,1,((Q_ODP-'Pariwise difference (d)'!AC754)/(P_ODP-Q_ODP))))</f>
        <v>0</v>
      </c>
      <c r="AD754">
        <f ca="1">IF('Pariwise difference (d)'!AD754&gt;Q_ODP,0,IF('Pariwise difference (d)'!AD754&lt;P_ODP,1,((Q_ODP-'Pariwise difference (d)'!AD754)/(P_ODP-Q_ODP))))</f>
        <v>0</v>
      </c>
      <c r="AE754">
        <f ca="1">IF('Pariwise difference (d)'!AE754&gt;Q_ODP,0,IF('Pariwise difference (d)'!AE754&lt;P_ODP,1,((Q_ODP-'Pariwise difference (d)'!AE754)/(P_ODP-Q_ODP))))</f>
        <v>-0.29768638472738529</v>
      </c>
      <c r="AF754">
        <f ca="1">IF('Pariwise difference (d)'!AF754&gt;Q_ODP,0,IF('Pariwise difference (d)'!AF754&lt;P_ODP,1,((Q_ODP-'Pariwise difference (d)'!AF754)/(P_ODP-Q_ODP))))</f>
        <v>0</v>
      </c>
      <c r="AG754">
        <f ca="1">IF('Pariwise difference (d)'!AG754&gt;Q_ODP,0,IF('Pariwise difference (d)'!AG754&lt;P_ODP,1,((Q_ODP-'Pariwise difference (d)'!AG754)/(P_ODP-Q_ODP))))</f>
        <v>-0.35738463846229318</v>
      </c>
      <c r="AH754">
        <f ca="1">IF('Pariwise difference (d)'!AH754&gt;Q_ODP,0,IF('Pariwise difference (d)'!AH754&lt;P_ODP,1,((Q_ODP-'Pariwise difference (d)'!AH754)/(P_ODP-Q_ODP))))</f>
        <v>0</v>
      </c>
      <c r="AI754">
        <f ca="1">IF('Pariwise difference (d)'!AI754&gt;Q_ODP,0,IF('Pariwise difference (d)'!AI754&lt;P_ODP,1,((Q_ODP-'Pariwise difference (d)'!AI754)/(P_ODP-Q_ODP))))</f>
        <v>0</v>
      </c>
      <c r="AJ754">
        <f ca="1">IF('Pariwise difference (d)'!AJ754&gt;Q_ODP,0,IF('Pariwise difference (d)'!AJ754&lt;P_ODP,1,((Q_ODP-'Pariwise difference (d)'!AJ754)/(P_ODP-Q_ODP))))</f>
        <v>0</v>
      </c>
      <c r="AK754">
        <f ca="1">IF('Pariwise difference (d)'!AK754&gt;Q_ODP,0,IF('Pariwise difference (d)'!AK754&lt;P_ODP,1,((Q_ODP-'Pariwise difference (d)'!AK754)/(P_ODP-Q_ODP))))</f>
        <v>0</v>
      </c>
    </row>
    <row r="755" spans="1:37">
      <c r="A755" s="7">
        <v>753</v>
      </c>
      <c r="B755">
        <f ca="1">IF('Pariwise difference (d)'!B755&gt;Q_GWP,0,IF('Pariwise difference (d)'!B755&lt;P_GWP,1,((Q_GWP-'Pariwise difference (d)'!B755)/(P_GWP-Q_GWP))))</f>
        <v>0</v>
      </c>
      <c r="C755">
        <f ca="1">IF('Pariwise difference (d)'!C755&gt;Q_GWP,0,IF('Pariwise difference (d)'!C755&lt;P_GWP,1,((Q_GWP-'Pariwise difference (d)'!C755)/(P_GWP-Q_GWP))))</f>
        <v>1</v>
      </c>
      <c r="D755">
        <f ca="1">IF('Pariwise difference (d)'!D755&gt;Q_GWP,0,IF('Pariwise difference (d)'!D755&lt;P_GWP,1,((Q_GWP-'Pariwise difference (d)'!D755)/(P_GWP-Q_GWP))))</f>
        <v>0</v>
      </c>
      <c r="E755">
        <f ca="1">IF('Pariwise difference (d)'!E755&gt;Q_GWP,0,IF('Pariwise difference (d)'!E755&lt;P_GWP,1,((Q_GWP-'Pariwise difference (d)'!E755)/(P_GWP-Q_GWP))))</f>
        <v>1</v>
      </c>
      <c r="F755">
        <f ca="1">IF('Pariwise difference (d)'!F755&gt;Q_GWP,0,IF('Pariwise difference (d)'!F755&lt;P_GWP,1,((Q_GWP-'Pariwise difference (d)'!F755)/(P_GWP-Q_GWP))))</f>
        <v>1</v>
      </c>
      <c r="G755">
        <f ca="1">IF('Pariwise difference (d)'!G755&gt;Q_GWP,0,IF('Pariwise difference (d)'!G755&lt;P_GWP,1,((Q_GWP-'Pariwise difference (d)'!G755)/(P_GWP-Q_GWP))))</f>
        <v>0</v>
      </c>
      <c r="H755">
        <f ca="1">IF('Pariwise difference (d)'!H755&gt;Q_GWP,0,IF('Pariwise difference (d)'!H755&lt;P_GWP,1,((Q_GWP-'Pariwise difference (d)'!H755)/(P_GWP-Q_GWP))))</f>
        <v>1</v>
      </c>
      <c r="I755">
        <f ca="1">IF('Pariwise difference (d)'!I755&gt;Q_GWP,0,IF('Pariwise difference (d)'!I755&lt;P_GWP,1,((Q_GWP-'Pariwise difference (d)'!I755)/(P_GWP-Q_GWP))))</f>
        <v>0</v>
      </c>
      <c r="J755">
        <f ca="1">IF('Pariwise difference (d)'!J755&gt;Q_GWP,0,IF('Pariwise difference (d)'!J755&lt;P_GWP,1,((Q_GWP-'Pariwise difference (d)'!J755)/(P_GWP-Q_GWP))))</f>
        <v>1</v>
      </c>
      <c r="K755">
        <f ca="1">IF('Pariwise difference (d)'!K755&gt;Q_GWP,0,IF('Pariwise difference (d)'!K755&lt;P_GWP,1,((Q_GWP-'Pariwise difference (d)'!K755)/(P_GWP-Q_GWP))))</f>
        <v>0</v>
      </c>
      <c r="L755">
        <f ca="1">IF('Pariwise difference (d)'!L755&gt;Q_GWP,0,IF('Pariwise difference (d)'!L755&lt;P_GWP,1,((Q_GWP-'Pariwise difference (d)'!L755)/(P_GWP-Q_GWP))))</f>
        <v>0</v>
      </c>
      <c r="M755">
        <f ca="1">IF('Pariwise difference (d)'!M755&gt;Q_GWP,0,IF('Pariwise difference (d)'!M755&lt;P_GWP,1,((Q_GWP-'Pariwise difference (d)'!M755)/(P_GWP-Q_GWP))))</f>
        <v>1</v>
      </c>
      <c r="N755">
        <f ca="1">IF('Pariwise difference (d)'!N755&gt;Q_IRP,0,IF('Pariwise difference (d)'!N755&lt;P_IRP,1,((Q_IRP-'Pariwise difference (d)'!N755)/(P_IRP-Q_IRP))))</f>
        <v>0</v>
      </c>
      <c r="O755">
        <f ca="1">IF('Pariwise difference (d)'!O755&gt;Q_IRP,0,IF('Pariwise difference (d)'!O755&lt;P_IRP,1,((Q_IRP-'Pariwise difference (d)'!O755)/(P_IRP-Q_IRP))))</f>
        <v>1</v>
      </c>
      <c r="P755">
        <f ca="1">IF('Pariwise difference (d)'!P755&gt;Q_IRP,0,IF('Pariwise difference (d)'!P755&lt;P_IRP,1,((Q_IRP-'Pariwise difference (d)'!P755)/(P_IRP-Q_IRP))))</f>
        <v>0</v>
      </c>
      <c r="Q755">
        <f ca="1">IF('Pariwise difference (d)'!Q755&gt;Q_IRP,0,IF('Pariwise difference (d)'!Q755&lt;P_IRP,1,((Q_IRP-'Pariwise difference (d)'!Q755)/(P_IRP-Q_IRP))))</f>
        <v>1</v>
      </c>
      <c r="R755">
        <f ca="1">IF('Pariwise difference (d)'!R755&gt;Q_IRP,0,IF('Pariwise difference (d)'!R755&lt;P_IRP,1,((Q_IRP-'Pariwise difference (d)'!R755)/(P_IRP-Q_IRP))))</f>
        <v>1</v>
      </c>
      <c r="S755">
        <f ca="1">IF('Pariwise difference (d)'!S755&gt;Q_IRP,0,IF('Pariwise difference (d)'!S755&lt;P_IRP,1,((Q_IRP-'Pariwise difference (d)'!S755)/(P_IRP-Q_IRP))))</f>
        <v>0</v>
      </c>
      <c r="T755">
        <f ca="1">IF('Pariwise difference (d)'!T755&gt;Q_IRP,0,IF('Pariwise difference (d)'!T755&lt;P_IRP,1,((Q_IRP-'Pariwise difference (d)'!T755)/(P_IRP-Q_IRP))))</f>
        <v>1</v>
      </c>
      <c r="U755">
        <f ca="1">IF('Pariwise difference (d)'!U755&gt;Q_IRP,0,IF('Pariwise difference (d)'!U755&lt;P_IRP,1,((Q_IRP-'Pariwise difference (d)'!U755)/(P_IRP-Q_IRP))))</f>
        <v>0</v>
      </c>
      <c r="V755">
        <f ca="1">IF('Pariwise difference (d)'!V755&gt;Q_IRP,0,IF('Pariwise difference (d)'!V755&lt;P_IRP,1,((Q_IRP-'Pariwise difference (d)'!V755)/(P_IRP-Q_IRP))))</f>
        <v>0</v>
      </c>
      <c r="W755">
        <f ca="1">IF('Pariwise difference (d)'!W755&gt;Q_IRP,0,IF('Pariwise difference (d)'!W755&lt;P_IRP,1,((Q_IRP-'Pariwise difference (d)'!W755)/(P_IRP-Q_IRP))))</f>
        <v>0</v>
      </c>
      <c r="X755">
        <f ca="1">IF('Pariwise difference (d)'!X755&gt;Q_IRP,0,IF('Pariwise difference (d)'!X755&lt;P_IRP,1,((Q_IRP-'Pariwise difference (d)'!X755)/(P_IRP-Q_IRP))))</f>
        <v>0</v>
      </c>
      <c r="Y755">
        <f ca="1">IF('Pariwise difference (d)'!Y755&gt;Q_IRP,0,IF('Pariwise difference (d)'!Y755&lt;P_IRP,1,((Q_IRP-'Pariwise difference (d)'!Y755)/(P_IRP-Q_IRP))))</f>
        <v>1</v>
      </c>
      <c r="Z755">
        <f ca="1">IF('Pariwise difference (d)'!Z755&gt;Q_ODP,0,IF('Pariwise difference (d)'!Z755&lt;P_ODP,1,((Q_ODP-'Pariwise difference (d)'!Z755)/(P_ODP-Q_ODP))))</f>
        <v>1</v>
      </c>
      <c r="AA755">
        <f ca="1">IF('Pariwise difference (d)'!AA755&gt;Q_ODP,0,IF('Pariwise difference (d)'!AA755&lt;P_ODP,1,((Q_ODP-'Pariwise difference (d)'!AA755)/(P_ODP-Q_ODP))))</f>
        <v>1</v>
      </c>
      <c r="AB755">
        <f ca="1">IF('Pariwise difference (d)'!AB755&gt;Q_ODP,0,IF('Pariwise difference (d)'!AB755&lt;P_ODP,1,((Q_ODP-'Pariwise difference (d)'!AB755)/(P_ODP-Q_ODP))))</f>
        <v>-0.8790111565715506</v>
      </c>
      <c r="AC755">
        <f ca="1">IF('Pariwise difference (d)'!AC755&gt;Q_ODP,0,IF('Pariwise difference (d)'!AC755&lt;P_ODP,1,((Q_ODP-'Pariwise difference (d)'!AC755)/(P_ODP-Q_ODP))))</f>
        <v>0</v>
      </c>
      <c r="AD755">
        <f ca="1">IF('Pariwise difference (d)'!AD755&gt;Q_ODP,0,IF('Pariwise difference (d)'!AD755&lt;P_ODP,1,((Q_ODP-'Pariwise difference (d)'!AD755)/(P_ODP-Q_ODP))))</f>
        <v>0</v>
      </c>
      <c r="AE755">
        <f ca="1">IF('Pariwise difference (d)'!AE755&gt;Q_ODP,0,IF('Pariwise difference (d)'!AE755&lt;P_ODP,1,((Q_ODP-'Pariwise difference (d)'!AE755)/(P_ODP-Q_ODP))))</f>
        <v>0</v>
      </c>
      <c r="AF755">
        <f ca="1">IF('Pariwise difference (d)'!AF755&gt;Q_ODP,0,IF('Pariwise difference (d)'!AF755&lt;P_ODP,1,((Q_ODP-'Pariwise difference (d)'!AF755)/(P_ODP-Q_ODP))))</f>
        <v>0</v>
      </c>
      <c r="AG755">
        <f ca="1">IF('Pariwise difference (d)'!AG755&gt;Q_ODP,0,IF('Pariwise difference (d)'!AG755&lt;P_ODP,1,((Q_ODP-'Pariwise difference (d)'!AG755)/(P_ODP-Q_ODP))))</f>
        <v>0</v>
      </c>
      <c r="AH755">
        <f ca="1">IF('Pariwise difference (d)'!AH755&gt;Q_ODP,0,IF('Pariwise difference (d)'!AH755&lt;P_ODP,1,((Q_ODP-'Pariwise difference (d)'!AH755)/(P_ODP-Q_ODP))))</f>
        <v>0</v>
      </c>
      <c r="AI755">
        <f ca="1">IF('Pariwise difference (d)'!AI755&gt;Q_ODP,0,IF('Pariwise difference (d)'!AI755&lt;P_ODP,1,((Q_ODP-'Pariwise difference (d)'!AI755)/(P_ODP-Q_ODP))))</f>
        <v>-0.60426930660094791</v>
      </c>
      <c r="AJ755">
        <f ca="1">IF('Pariwise difference (d)'!AJ755&gt;Q_ODP,0,IF('Pariwise difference (d)'!AJ755&lt;P_ODP,1,((Q_ODP-'Pariwise difference (d)'!AJ755)/(P_ODP-Q_ODP))))</f>
        <v>-0.98704005842740272</v>
      </c>
      <c r="AK755">
        <f ca="1">IF('Pariwise difference (d)'!AK755&gt;Q_ODP,0,IF('Pariwise difference (d)'!AK755&lt;P_ODP,1,((Q_ODP-'Pariwise difference (d)'!AK755)/(P_ODP-Q_ODP))))</f>
        <v>0</v>
      </c>
    </row>
    <row r="756" spans="1:37">
      <c r="A756" s="7">
        <v>754</v>
      </c>
      <c r="B756">
        <f ca="1">IF('Pariwise difference (d)'!B756&gt;Q_GWP,0,IF('Pariwise difference (d)'!B756&lt;P_GWP,1,((Q_GWP-'Pariwise difference (d)'!B756)/(P_GWP-Q_GWP))))</f>
        <v>0</v>
      </c>
      <c r="C756">
        <f ca="1">IF('Pariwise difference (d)'!C756&gt;Q_GWP,0,IF('Pariwise difference (d)'!C756&lt;P_GWP,1,((Q_GWP-'Pariwise difference (d)'!C756)/(P_GWP-Q_GWP))))</f>
        <v>0</v>
      </c>
      <c r="D756">
        <f ca="1">IF('Pariwise difference (d)'!D756&gt;Q_GWP,0,IF('Pariwise difference (d)'!D756&lt;P_GWP,1,((Q_GWP-'Pariwise difference (d)'!D756)/(P_GWP-Q_GWP))))</f>
        <v>0</v>
      </c>
      <c r="E756">
        <f ca="1">IF('Pariwise difference (d)'!E756&gt;Q_GWP,0,IF('Pariwise difference (d)'!E756&lt;P_GWP,1,((Q_GWP-'Pariwise difference (d)'!E756)/(P_GWP-Q_GWP))))</f>
        <v>1</v>
      </c>
      <c r="F756">
        <f ca="1">IF('Pariwise difference (d)'!F756&gt;Q_GWP,0,IF('Pariwise difference (d)'!F756&lt;P_GWP,1,((Q_GWP-'Pariwise difference (d)'!F756)/(P_GWP-Q_GWP))))</f>
        <v>0</v>
      </c>
      <c r="G756">
        <f ca="1">IF('Pariwise difference (d)'!G756&gt;Q_GWP,0,IF('Pariwise difference (d)'!G756&lt;P_GWP,1,((Q_GWP-'Pariwise difference (d)'!G756)/(P_GWP-Q_GWP))))</f>
        <v>0</v>
      </c>
      <c r="H756">
        <f ca="1">IF('Pariwise difference (d)'!H756&gt;Q_GWP,0,IF('Pariwise difference (d)'!H756&lt;P_GWP,1,((Q_GWP-'Pariwise difference (d)'!H756)/(P_GWP-Q_GWP))))</f>
        <v>1</v>
      </c>
      <c r="I756">
        <f ca="1">IF('Pariwise difference (d)'!I756&gt;Q_GWP,0,IF('Pariwise difference (d)'!I756&lt;P_GWP,1,((Q_GWP-'Pariwise difference (d)'!I756)/(P_GWP-Q_GWP))))</f>
        <v>1</v>
      </c>
      <c r="J756">
        <f ca="1">IF('Pariwise difference (d)'!J756&gt;Q_GWP,0,IF('Pariwise difference (d)'!J756&lt;P_GWP,1,((Q_GWP-'Pariwise difference (d)'!J756)/(P_GWP-Q_GWP))))</f>
        <v>1</v>
      </c>
      <c r="K756">
        <f ca="1">IF('Pariwise difference (d)'!K756&gt;Q_GWP,0,IF('Pariwise difference (d)'!K756&lt;P_GWP,1,((Q_GWP-'Pariwise difference (d)'!K756)/(P_GWP-Q_GWP))))</f>
        <v>0</v>
      </c>
      <c r="L756">
        <f ca="1">IF('Pariwise difference (d)'!L756&gt;Q_GWP,0,IF('Pariwise difference (d)'!L756&lt;P_GWP,1,((Q_GWP-'Pariwise difference (d)'!L756)/(P_GWP-Q_GWP))))</f>
        <v>-4.8685826352196378E-2</v>
      </c>
      <c r="M756">
        <f ca="1">IF('Pariwise difference (d)'!M756&gt;Q_GWP,0,IF('Pariwise difference (d)'!M756&lt;P_GWP,1,((Q_GWP-'Pariwise difference (d)'!M756)/(P_GWP-Q_GWP))))</f>
        <v>1</v>
      </c>
      <c r="N756">
        <f ca="1">IF('Pariwise difference (d)'!N756&gt;Q_IRP,0,IF('Pariwise difference (d)'!N756&lt;P_IRP,1,((Q_IRP-'Pariwise difference (d)'!N756)/(P_IRP-Q_IRP))))</f>
        <v>0</v>
      </c>
      <c r="O756">
        <f ca="1">IF('Pariwise difference (d)'!O756&gt;Q_IRP,0,IF('Pariwise difference (d)'!O756&lt;P_IRP,1,((Q_IRP-'Pariwise difference (d)'!O756)/(P_IRP-Q_IRP))))</f>
        <v>1</v>
      </c>
      <c r="P756">
        <f ca="1">IF('Pariwise difference (d)'!P756&gt;Q_IRP,0,IF('Pariwise difference (d)'!P756&lt;P_IRP,1,((Q_IRP-'Pariwise difference (d)'!P756)/(P_IRP-Q_IRP))))</f>
        <v>0</v>
      </c>
      <c r="Q756">
        <f ca="1">IF('Pariwise difference (d)'!Q756&gt;Q_IRP,0,IF('Pariwise difference (d)'!Q756&lt;P_IRP,1,((Q_IRP-'Pariwise difference (d)'!Q756)/(P_IRP-Q_IRP))))</f>
        <v>1</v>
      </c>
      <c r="R756">
        <f ca="1">IF('Pariwise difference (d)'!R756&gt;Q_IRP,0,IF('Pariwise difference (d)'!R756&lt;P_IRP,1,((Q_IRP-'Pariwise difference (d)'!R756)/(P_IRP-Q_IRP))))</f>
        <v>-0.10957465887583076</v>
      </c>
      <c r="S756">
        <f ca="1">IF('Pariwise difference (d)'!S756&gt;Q_IRP,0,IF('Pariwise difference (d)'!S756&lt;P_IRP,1,((Q_IRP-'Pariwise difference (d)'!S756)/(P_IRP-Q_IRP))))</f>
        <v>0</v>
      </c>
      <c r="T756">
        <f ca="1">IF('Pariwise difference (d)'!T756&gt;Q_IRP,0,IF('Pariwise difference (d)'!T756&lt;P_IRP,1,((Q_IRP-'Pariwise difference (d)'!T756)/(P_IRP-Q_IRP))))</f>
        <v>1</v>
      </c>
      <c r="U756">
        <f ca="1">IF('Pariwise difference (d)'!U756&gt;Q_IRP,0,IF('Pariwise difference (d)'!U756&lt;P_IRP,1,((Q_IRP-'Pariwise difference (d)'!U756)/(P_IRP-Q_IRP))))</f>
        <v>0</v>
      </c>
      <c r="V756">
        <f ca="1">IF('Pariwise difference (d)'!V756&gt;Q_IRP,0,IF('Pariwise difference (d)'!V756&lt;P_IRP,1,((Q_IRP-'Pariwise difference (d)'!V756)/(P_IRP-Q_IRP))))</f>
        <v>1</v>
      </c>
      <c r="W756">
        <f ca="1">IF('Pariwise difference (d)'!W756&gt;Q_IRP,0,IF('Pariwise difference (d)'!W756&lt;P_IRP,1,((Q_IRP-'Pariwise difference (d)'!W756)/(P_IRP-Q_IRP))))</f>
        <v>0</v>
      </c>
      <c r="X756">
        <f ca="1">IF('Pariwise difference (d)'!X756&gt;Q_IRP,0,IF('Pariwise difference (d)'!X756&lt;P_IRP,1,((Q_IRP-'Pariwise difference (d)'!X756)/(P_IRP-Q_IRP))))</f>
        <v>0</v>
      </c>
      <c r="Y756">
        <f ca="1">IF('Pariwise difference (d)'!Y756&gt;Q_IRP,0,IF('Pariwise difference (d)'!Y756&lt;P_IRP,1,((Q_IRP-'Pariwise difference (d)'!Y756)/(P_IRP-Q_IRP))))</f>
        <v>1</v>
      </c>
      <c r="Z756">
        <f ca="1">IF('Pariwise difference (d)'!Z756&gt;Q_ODP,0,IF('Pariwise difference (d)'!Z756&lt;P_ODP,1,((Q_ODP-'Pariwise difference (d)'!Z756)/(P_ODP-Q_ODP))))</f>
        <v>1</v>
      </c>
      <c r="AA756">
        <f ca="1">IF('Pariwise difference (d)'!AA756&gt;Q_ODP,0,IF('Pariwise difference (d)'!AA756&lt;P_ODP,1,((Q_ODP-'Pariwise difference (d)'!AA756)/(P_ODP-Q_ODP))))</f>
        <v>1</v>
      </c>
      <c r="AB756">
        <f ca="1">IF('Pariwise difference (d)'!AB756&gt;Q_ODP,0,IF('Pariwise difference (d)'!AB756&lt;P_ODP,1,((Q_ODP-'Pariwise difference (d)'!AB756)/(P_ODP-Q_ODP))))</f>
        <v>1</v>
      </c>
      <c r="AC756">
        <f ca="1">IF('Pariwise difference (d)'!AC756&gt;Q_ODP,0,IF('Pariwise difference (d)'!AC756&lt;P_ODP,1,((Q_ODP-'Pariwise difference (d)'!AC756)/(P_ODP-Q_ODP))))</f>
        <v>0</v>
      </c>
      <c r="AD756">
        <f ca="1">IF('Pariwise difference (d)'!AD756&gt;Q_ODP,0,IF('Pariwise difference (d)'!AD756&lt;P_ODP,1,((Q_ODP-'Pariwise difference (d)'!AD756)/(P_ODP-Q_ODP))))</f>
        <v>-0.28084094809099985</v>
      </c>
      <c r="AE756">
        <f ca="1">IF('Pariwise difference (d)'!AE756&gt;Q_ODP,0,IF('Pariwise difference (d)'!AE756&lt;P_ODP,1,((Q_ODP-'Pariwise difference (d)'!AE756)/(P_ODP-Q_ODP))))</f>
        <v>0</v>
      </c>
      <c r="AF756">
        <f ca="1">IF('Pariwise difference (d)'!AF756&gt;Q_ODP,0,IF('Pariwise difference (d)'!AF756&lt;P_ODP,1,((Q_ODP-'Pariwise difference (d)'!AF756)/(P_ODP-Q_ODP))))</f>
        <v>0</v>
      </c>
      <c r="AG756">
        <f ca="1">IF('Pariwise difference (d)'!AG756&gt;Q_ODP,0,IF('Pariwise difference (d)'!AG756&lt;P_ODP,1,((Q_ODP-'Pariwise difference (d)'!AG756)/(P_ODP-Q_ODP))))</f>
        <v>0</v>
      </c>
      <c r="AH756">
        <f ca="1">IF('Pariwise difference (d)'!AH756&gt;Q_ODP,0,IF('Pariwise difference (d)'!AH756&lt;P_ODP,1,((Q_ODP-'Pariwise difference (d)'!AH756)/(P_ODP-Q_ODP))))</f>
        <v>0</v>
      </c>
      <c r="AI756">
        <f ca="1">IF('Pariwise difference (d)'!AI756&gt;Q_ODP,0,IF('Pariwise difference (d)'!AI756&lt;P_ODP,1,((Q_ODP-'Pariwise difference (d)'!AI756)/(P_ODP-Q_ODP))))</f>
        <v>0</v>
      </c>
      <c r="AJ756">
        <f ca="1">IF('Pariwise difference (d)'!AJ756&gt;Q_ODP,0,IF('Pariwise difference (d)'!AJ756&lt;P_ODP,1,((Q_ODP-'Pariwise difference (d)'!AJ756)/(P_ODP-Q_ODP))))</f>
        <v>0</v>
      </c>
      <c r="AK756">
        <f ca="1">IF('Pariwise difference (d)'!AK756&gt;Q_ODP,0,IF('Pariwise difference (d)'!AK756&lt;P_ODP,1,((Q_ODP-'Pariwise difference (d)'!AK756)/(P_ODP-Q_ODP))))</f>
        <v>0</v>
      </c>
    </row>
    <row r="757" spans="1:37">
      <c r="A757" s="7">
        <v>755</v>
      </c>
      <c r="B757">
        <f ca="1">IF('Pariwise difference (d)'!B757&gt;Q_GWP,0,IF('Pariwise difference (d)'!B757&lt;P_GWP,1,((Q_GWP-'Pariwise difference (d)'!B757)/(P_GWP-Q_GWP))))</f>
        <v>0</v>
      </c>
      <c r="C757">
        <f ca="1">IF('Pariwise difference (d)'!C757&gt;Q_GWP,0,IF('Pariwise difference (d)'!C757&lt;P_GWP,1,((Q_GWP-'Pariwise difference (d)'!C757)/(P_GWP-Q_GWP))))</f>
        <v>0</v>
      </c>
      <c r="D757">
        <f ca="1">IF('Pariwise difference (d)'!D757&gt;Q_GWP,0,IF('Pariwise difference (d)'!D757&lt;P_GWP,1,((Q_GWP-'Pariwise difference (d)'!D757)/(P_GWP-Q_GWP))))</f>
        <v>0</v>
      </c>
      <c r="E757">
        <f ca="1">IF('Pariwise difference (d)'!E757&gt;Q_GWP,0,IF('Pariwise difference (d)'!E757&lt;P_GWP,1,((Q_GWP-'Pariwise difference (d)'!E757)/(P_GWP-Q_GWP))))</f>
        <v>1</v>
      </c>
      <c r="F757">
        <f ca="1">IF('Pariwise difference (d)'!F757&gt;Q_GWP,0,IF('Pariwise difference (d)'!F757&lt;P_GWP,1,((Q_GWP-'Pariwise difference (d)'!F757)/(P_GWP-Q_GWP))))</f>
        <v>0</v>
      </c>
      <c r="G757">
        <f ca="1">IF('Pariwise difference (d)'!G757&gt;Q_GWP,0,IF('Pariwise difference (d)'!G757&lt;P_GWP,1,((Q_GWP-'Pariwise difference (d)'!G757)/(P_GWP-Q_GWP))))</f>
        <v>0</v>
      </c>
      <c r="H757">
        <f ca="1">IF('Pariwise difference (d)'!H757&gt;Q_GWP,0,IF('Pariwise difference (d)'!H757&lt;P_GWP,1,((Q_GWP-'Pariwise difference (d)'!H757)/(P_GWP-Q_GWP))))</f>
        <v>1</v>
      </c>
      <c r="I757">
        <f ca="1">IF('Pariwise difference (d)'!I757&gt;Q_GWP,0,IF('Pariwise difference (d)'!I757&lt;P_GWP,1,((Q_GWP-'Pariwise difference (d)'!I757)/(P_GWP-Q_GWP))))</f>
        <v>0</v>
      </c>
      <c r="J757">
        <f ca="1">IF('Pariwise difference (d)'!J757&gt;Q_GWP,0,IF('Pariwise difference (d)'!J757&lt;P_GWP,1,((Q_GWP-'Pariwise difference (d)'!J757)/(P_GWP-Q_GWP))))</f>
        <v>1</v>
      </c>
      <c r="K757">
        <f ca="1">IF('Pariwise difference (d)'!K757&gt;Q_GWP,0,IF('Pariwise difference (d)'!K757&lt;P_GWP,1,((Q_GWP-'Pariwise difference (d)'!K757)/(P_GWP-Q_GWP))))</f>
        <v>0</v>
      </c>
      <c r="L757">
        <f ca="1">IF('Pariwise difference (d)'!L757&gt;Q_GWP,0,IF('Pariwise difference (d)'!L757&lt;P_GWP,1,((Q_GWP-'Pariwise difference (d)'!L757)/(P_GWP-Q_GWP))))</f>
        <v>1</v>
      </c>
      <c r="M757">
        <f ca="1">IF('Pariwise difference (d)'!M757&gt;Q_GWP,0,IF('Pariwise difference (d)'!M757&lt;P_GWP,1,((Q_GWP-'Pariwise difference (d)'!M757)/(P_GWP-Q_GWP))))</f>
        <v>1</v>
      </c>
      <c r="N757">
        <f ca="1">IF('Pariwise difference (d)'!N757&gt;Q_IRP,0,IF('Pariwise difference (d)'!N757&lt;P_IRP,1,((Q_IRP-'Pariwise difference (d)'!N757)/(P_IRP-Q_IRP))))</f>
        <v>0</v>
      </c>
      <c r="O757">
        <f ca="1">IF('Pariwise difference (d)'!O757&gt;Q_IRP,0,IF('Pariwise difference (d)'!O757&lt;P_IRP,1,((Q_IRP-'Pariwise difference (d)'!O757)/(P_IRP-Q_IRP))))</f>
        <v>0</v>
      </c>
      <c r="P757">
        <f ca="1">IF('Pariwise difference (d)'!P757&gt;Q_IRP,0,IF('Pariwise difference (d)'!P757&lt;P_IRP,1,((Q_IRP-'Pariwise difference (d)'!P757)/(P_IRP-Q_IRP))))</f>
        <v>0</v>
      </c>
      <c r="Q757">
        <f ca="1">IF('Pariwise difference (d)'!Q757&gt;Q_IRP,0,IF('Pariwise difference (d)'!Q757&lt;P_IRP,1,((Q_IRP-'Pariwise difference (d)'!Q757)/(P_IRP-Q_IRP))))</f>
        <v>1</v>
      </c>
      <c r="R757">
        <f ca="1">IF('Pariwise difference (d)'!R757&gt;Q_IRP,0,IF('Pariwise difference (d)'!R757&lt;P_IRP,1,((Q_IRP-'Pariwise difference (d)'!R757)/(P_IRP-Q_IRP))))</f>
        <v>1</v>
      </c>
      <c r="S757">
        <f ca="1">IF('Pariwise difference (d)'!S757&gt;Q_IRP,0,IF('Pariwise difference (d)'!S757&lt;P_IRP,1,((Q_IRP-'Pariwise difference (d)'!S757)/(P_IRP-Q_IRP))))</f>
        <v>0</v>
      </c>
      <c r="T757">
        <f ca="1">IF('Pariwise difference (d)'!T757&gt;Q_IRP,0,IF('Pariwise difference (d)'!T757&lt;P_IRP,1,((Q_IRP-'Pariwise difference (d)'!T757)/(P_IRP-Q_IRP))))</f>
        <v>1</v>
      </c>
      <c r="U757">
        <f ca="1">IF('Pariwise difference (d)'!U757&gt;Q_IRP,0,IF('Pariwise difference (d)'!U757&lt;P_IRP,1,((Q_IRP-'Pariwise difference (d)'!U757)/(P_IRP-Q_IRP))))</f>
        <v>0</v>
      </c>
      <c r="V757">
        <f ca="1">IF('Pariwise difference (d)'!V757&gt;Q_IRP,0,IF('Pariwise difference (d)'!V757&lt;P_IRP,1,((Q_IRP-'Pariwise difference (d)'!V757)/(P_IRP-Q_IRP))))</f>
        <v>1</v>
      </c>
      <c r="W757">
        <f ca="1">IF('Pariwise difference (d)'!W757&gt;Q_IRP,0,IF('Pariwise difference (d)'!W757&lt;P_IRP,1,((Q_IRP-'Pariwise difference (d)'!W757)/(P_IRP-Q_IRP))))</f>
        <v>0</v>
      </c>
      <c r="X757">
        <f ca="1">IF('Pariwise difference (d)'!X757&gt;Q_IRP,0,IF('Pariwise difference (d)'!X757&lt;P_IRP,1,((Q_IRP-'Pariwise difference (d)'!X757)/(P_IRP-Q_IRP))))</f>
        <v>0</v>
      </c>
      <c r="Y757">
        <f ca="1">IF('Pariwise difference (d)'!Y757&gt;Q_IRP,0,IF('Pariwise difference (d)'!Y757&lt;P_IRP,1,((Q_IRP-'Pariwise difference (d)'!Y757)/(P_IRP-Q_IRP))))</f>
        <v>1</v>
      </c>
      <c r="Z757">
        <f ca="1">IF('Pariwise difference (d)'!Z757&gt;Q_ODP,0,IF('Pariwise difference (d)'!Z757&lt;P_ODP,1,((Q_ODP-'Pariwise difference (d)'!Z757)/(P_ODP-Q_ODP))))</f>
        <v>0</v>
      </c>
      <c r="AA757">
        <f ca="1">IF('Pariwise difference (d)'!AA757&gt;Q_ODP,0,IF('Pariwise difference (d)'!AA757&lt;P_ODP,1,((Q_ODP-'Pariwise difference (d)'!AA757)/(P_ODP-Q_ODP))))</f>
        <v>0</v>
      </c>
      <c r="AB757">
        <f ca="1">IF('Pariwise difference (d)'!AB757&gt;Q_ODP,0,IF('Pariwise difference (d)'!AB757&lt;P_ODP,1,((Q_ODP-'Pariwise difference (d)'!AB757)/(P_ODP-Q_ODP))))</f>
        <v>0</v>
      </c>
      <c r="AC757">
        <f ca="1">IF('Pariwise difference (d)'!AC757&gt;Q_ODP,0,IF('Pariwise difference (d)'!AC757&lt;P_ODP,1,((Q_ODP-'Pariwise difference (d)'!AC757)/(P_ODP-Q_ODP))))</f>
        <v>-0.22207968216994706</v>
      </c>
      <c r="AD757">
        <f ca="1">IF('Pariwise difference (d)'!AD757&gt;Q_ODP,0,IF('Pariwise difference (d)'!AD757&lt;P_ODP,1,((Q_ODP-'Pariwise difference (d)'!AD757)/(P_ODP-Q_ODP))))</f>
        <v>1</v>
      </c>
      <c r="AE757">
        <f ca="1">IF('Pariwise difference (d)'!AE757&gt;Q_ODP,0,IF('Pariwise difference (d)'!AE757&lt;P_ODP,1,((Q_ODP-'Pariwise difference (d)'!AE757)/(P_ODP-Q_ODP))))</f>
        <v>1</v>
      </c>
      <c r="AF757">
        <f ca="1">IF('Pariwise difference (d)'!AF757&gt;Q_ODP,0,IF('Pariwise difference (d)'!AF757&lt;P_ODP,1,((Q_ODP-'Pariwise difference (d)'!AF757)/(P_ODP-Q_ODP))))</f>
        <v>1</v>
      </c>
      <c r="AG757">
        <f ca="1">IF('Pariwise difference (d)'!AG757&gt;Q_ODP,0,IF('Pariwise difference (d)'!AG757&lt;P_ODP,1,((Q_ODP-'Pariwise difference (d)'!AG757)/(P_ODP-Q_ODP))))</f>
        <v>1</v>
      </c>
      <c r="AH757">
        <f ca="1">IF('Pariwise difference (d)'!AH757&gt;Q_ODP,0,IF('Pariwise difference (d)'!AH757&lt;P_ODP,1,((Q_ODP-'Pariwise difference (d)'!AH757)/(P_ODP-Q_ODP))))</f>
        <v>0</v>
      </c>
      <c r="AI757">
        <f ca="1">IF('Pariwise difference (d)'!AI757&gt;Q_ODP,0,IF('Pariwise difference (d)'!AI757&lt;P_ODP,1,((Q_ODP-'Pariwise difference (d)'!AI757)/(P_ODP-Q_ODP))))</f>
        <v>0</v>
      </c>
      <c r="AJ757">
        <f ca="1">IF('Pariwise difference (d)'!AJ757&gt;Q_ODP,0,IF('Pariwise difference (d)'!AJ757&lt;P_ODP,1,((Q_ODP-'Pariwise difference (d)'!AJ757)/(P_ODP-Q_ODP))))</f>
        <v>0</v>
      </c>
      <c r="AK757">
        <f ca="1">IF('Pariwise difference (d)'!AK757&gt;Q_ODP,0,IF('Pariwise difference (d)'!AK757&lt;P_ODP,1,((Q_ODP-'Pariwise difference (d)'!AK757)/(P_ODP-Q_ODP))))</f>
        <v>0</v>
      </c>
    </row>
    <row r="758" spans="1:37">
      <c r="A758" s="7">
        <v>756</v>
      </c>
      <c r="B758">
        <f ca="1">IF('Pariwise difference (d)'!B758&gt;Q_GWP,0,IF('Pariwise difference (d)'!B758&lt;P_GWP,1,((Q_GWP-'Pariwise difference (d)'!B758)/(P_GWP-Q_GWP))))</f>
        <v>0</v>
      </c>
      <c r="C758">
        <f ca="1">IF('Pariwise difference (d)'!C758&gt;Q_GWP,0,IF('Pariwise difference (d)'!C758&lt;P_GWP,1,((Q_GWP-'Pariwise difference (d)'!C758)/(P_GWP-Q_GWP))))</f>
        <v>0</v>
      </c>
      <c r="D758">
        <f ca="1">IF('Pariwise difference (d)'!D758&gt;Q_GWP,0,IF('Pariwise difference (d)'!D758&lt;P_GWP,1,((Q_GWP-'Pariwise difference (d)'!D758)/(P_GWP-Q_GWP))))</f>
        <v>0</v>
      </c>
      <c r="E758">
        <f ca="1">IF('Pariwise difference (d)'!E758&gt;Q_GWP,0,IF('Pariwise difference (d)'!E758&lt;P_GWP,1,((Q_GWP-'Pariwise difference (d)'!E758)/(P_GWP-Q_GWP))))</f>
        <v>1</v>
      </c>
      <c r="F758">
        <f ca="1">IF('Pariwise difference (d)'!F758&gt;Q_GWP,0,IF('Pariwise difference (d)'!F758&lt;P_GWP,1,((Q_GWP-'Pariwise difference (d)'!F758)/(P_GWP-Q_GWP))))</f>
        <v>0</v>
      </c>
      <c r="G758">
        <f ca="1">IF('Pariwise difference (d)'!G758&gt;Q_GWP,0,IF('Pariwise difference (d)'!G758&lt;P_GWP,1,((Q_GWP-'Pariwise difference (d)'!G758)/(P_GWP-Q_GWP))))</f>
        <v>0</v>
      </c>
      <c r="H758">
        <f ca="1">IF('Pariwise difference (d)'!H758&gt;Q_GWP,0,IF('Pariwise difference (d)'!H758&lt;P_GWP,1,((Q_GWP-'Pariwise difference (d)'!H758)/(P_GWP-Q_GWP))))</f>
        <v>1</v>
      </c>
      <c r="I758">
        <f ca="1">IF('Pariwise difference (d)'!I758&gt;Q_GWP,0,IF('Pariwise difference (d)'!I758&lt;P_GWP,1,((Q_GWP-'Pariwise difference (d)'!I758)/(P_GWP-Q_GWP))))</f>
        <v>0</v>
      </c>
      <c r="J758">
        <f ca="1">IF('Pariwise difference (d)'!J758&gt;Q_GWP,0,IF('Pariwise difference (d)'!J758&lt;P_GWP,1,((Q_GWP-'Pariwise difference (d)'!J758)/(P_GWP-Q_GWP))))</f>
        <v>1</v>
      </c>
      <c r="K758">
        <f ca="1">IF('Pariwise difference (d)'!K758&gt;Q_GWP,0,IF('Pariwise difference (d)'!K758&lt;P_GWP,1,((Q_GWP-'Pariwise difference (d)'!K758)/(P_GWP-Q_GWP))))</f>
        <v>0</v>
      </c>
      <c r="L758">
        <f ca="1">IF('Pariwise difference (d)'!L758&gt;Q_GWP,0,IF('Pariwise difference (d)'!L758&lt;P_GWP,1,((Q_GWP-'Pariwise difference (d)'!L758)/(P_GWP-Q_GWP))))</f>
        <v>0</v>
      </c>
      <c r="M758">
        <f ca="1">IF('Pariwise difference (d)'!M758&gt;Q_GWP,0,IF('Pariwise difference (d)'!M758&lt;P_GWP,1,((Q_GWP-'Pariwise difference (d)'!M758)/(P_GWP-Q_GWP))))</f>
        <v>1</v>
      </c>
      <c r="N758">
        <f ca="1">IF('Pariwise difference (d)'!N758&gt;Q_IRP,0,IF('Pariwise difference (d)'!N758&lt;P_IRP,1,((Q_IRP-'Pariwise difference (d)'!N758)/(P_IRP-Q_IRP))))</f>
        <v>0</v>
      </c>
      <c r="O758">
        <f ca="1">IF('Pariwise difference (d)'!O758&gt;Q_IRP,0,IF('Pariwise difference (d)'!O758&lt;P_IRP,1,((Q_IRP-'Pariwise difference (d)'!O758)/(P_IRP-Q_IRP))))</f>
        <v>0</v>
      </c>
      <c r="P758">
        <f ca="1">IF('Pariwise difference (d)'!P758&gt;Q_IRP,0,IF('Pariwise difference (d)'!P758&lt;P_IRP,1,((Q_IRP-'Pariwise difference (d)'!P758)/(P_IRP-Q_IRP))))</f>
        <v>0</v>
      </c>
      <c r="Q758">
        <f ca="1">IF('Pariwise difference (d)'!Q758&gt;Q_IRP,0,IF('Pariwise difference (d)'!Q758&lt;P_IRP,1,((Q_IRP-'Pariwise difference (d)'!Q758)/(P_IRP-Q_IRP))))</f>
        <v>0</v>
      </c>
      <c r="R758">
        <f ca="1">IF('Pariwise difference (d)'!R758&gt;Q_IRP,0,IF('Pariwise difference (d)'!R758&lt;P_IRP,1,((Q_IRP-'Pariwise difference (d)'!R758)/(P_IRP-Q_IRP))))</f>
        <v>1</v>
      </c>
      <c r="S758">
        <f ca="1">IF('Pariwise difference (d)'!S758&gt;Q_IRP,0,IF('Pariwise difference (d)'!S758&lt;P_IRP,1,((Q_IRP-'Pariwise difference (d)'!S758)/(P_IRP-Q_IRP))))</f>
        <v>1</v>
      </c>
      <c r="T758">
        <f ca="1">IF('Pariwise difference (d)'!T758&gt;Q_IRP,0,IF('Pariwise difference (d)'!T758&lt;P_IRP,1,((Q_IRP-'Pariwise difference (d)'!T758)/(P_IRP-Q_IRP))))</f>
        <v>1</v>
      </c>
      <c r="U758">
        <f ca="1">IF('Pariwise difference (d)'!U758&gt;Q_IRP,0,IF('Pariwise difference (d)'!U758&lt;P_IRP,1,((Q_IRP-'Pariwise difference (d)'!U758)/(P_IRP-Q_IRP))))</f>
        <v>1</v>
      </c>
      <c r="V758">
        <f ca="1">IF('Pariwise difference (d)'!V758&gt;Q_IRP,0,IF('Pariwise difference (d)'!V758&lt;P_IRP,1,((Q_IRP-'Pariwise difference (d)'!V758)/(P_IRP-Q_IRP))))</f>
        <v>1</v>
      </c>
      <c r="W758">
        <f ca="1">IF('Pariwise difference (d)'!W758&gt;Q_IRP,0,IF('Pariwise difference (d)'!W758&lt;P_IRP,1,((Q_IRP-'Pariwise difference (d)'!W758)/(P_IRP-Q_IRP))))</f>
        <v>0</v>
      </c>
      <c r="X758">
        <f ca="1">IF('Pariwise difference (d)'!X758&gt;Q_IRP,0,IF('Pariwise difference (d)'!X758&lt;P_IRP,1,((Q_IRP-'Pariwise difference (d)'!X758)/(P_IRP-Q_IRP))))</f>
        <v>0</v>
      </c>
      <c r="Y758">
        <f ca="1">IF('Pariwise difference (d)'!Y758&gt;Q_IRP,0,IF('Pariwise difference (d)'!Y758&lt;P_IRP,1,((Q_IRP-'Pariwise difference (d)'!Y758)/(P_IRP-Q_IRP))))</f>
        <v>0</v>
      </c>
      <c r="Z758">
        <f ca="1">IF('Pariwise difference (d)'!Z758&gt;Q_ODP,0,IF('Pariwise difference (d)'!Z758&lt;P_ODP,1,((Q_ODP-'Pariwise difference (d)'!Z758)/(P_ODP-Q_ODP))))</f>
        <v>-0.78496484934024202</v>
      </c>
      <c r="AA758">
        <f ca="1">IF('Pariwise difference (d)'!AA758&gt;Q_ODP,0,IF('Pariwise difference (d)'!AA758&lt;P_ODP,1,((Q_ODP-'Pariwise difference (d)'!AA758)/(P_ODP-Q_ODP))))</f>
        <v>1</v>
      </c>
      <c r="AB758">
        <f ca="1">IF('Pariwise difference (d)'!AB758&gt;Q_ODP,0,IF('Pariwise difference (d)'!AB758&lt;P_ODP,1,((Q_ODP-'Pariwise difference (d)'!AB758)/(P_ODP-Q_ODP))))</f>
        <v>1</v>
      </c>
      <c r="AC758">
        <f ca="1">IF('Pariwise difference (d)'!AC758&gt;Q_ODP,0,IF('Pariwise difference (d)'!AC758&lt;P_ODP,1,((Q_ODP-'Pariwise difference (d)'!AC758)/(P_ODP-Q_ODP))))</f>
        <v>-0.25855269443212237</v>
      </c>
      <c r="AD758">
        <f ca="1">IF('Pariwise difference (d)'!AD758&gt;Q_ODP,0,IF('Pariwise difference (d)'!AD758&lt;P_ODP,1,((Q_ODP-'Pariwise difference (d)'!AD758)/(P_ODP-Q_ODP))))</f>
        <v>0</v>
      </c>
      <c r="AE758">
        <f ca="1">IF('Pariwise difference (d)'!AE758&gt;Q_ODP,0,IF('Pariwise difference (d)'!AE758&lt;P_ODP,1,((Q_ODP-'Pariwise difference (d)'!AE758)/(P_ODP-Q_ODP))))</f>
        <v>0</v>
      </c>
      <c r="AF758">
        <f ca="1">IF('Pariwise difference (d)'!AF758&gt;Q_ODP,0,IF('Pariwise difference (d)'!AF758&lt;P_ODP,1,((Q_ODP-'Pariwise difference (d)'!AF758)/(P_ODP-Q_ODP))))</f>
        <v>0</v>
      </c>
      <c r="AG758">
        <f ca="1">IF('Pariwise difference (d)'!AG758&gt;Q_ODP,0,IF('Pariwise difference (d)'!AG758&lt;P_ODP,1,((Q_ODP-'Pariwise difference (d)'!AG758)/(P_ODP-Q_ODP))))</f>
        <v>0</v>
      </c>
      <c r="AH758">
        <f ca="1">IF('Pariwise difference (d)'!AH758&gt;Q_ODP,0,IF('Pariwise difference (d)'!AH758&lt;P_ODP,1,((Q_ODP-'Pariwise difference (d)'!AH758)/(P_ODP-Q_ODP))))</f>
        <v>0</v>
      </c>
      <c r="AI758">
        <f ca="1">IF('Pariwise difference (d)'!AI758&gt;Q_ODP,0,IF('Pariwise difference (d)'!AI758&lt;P_ODP,1,((Q_ODP-'Pariwise difference (d)'!AI758)/(P_ODP-Q_ODP))))</f>
        <v>0</v>
      </c>
      <c r="AJ758">
        <f ca="1">IF('Pariwise difference (d)'!AJ758&gt;Q_ODP,0,IF('Pariwise difference (d)'!AJ758&lt;P_ODP,1,((Q_ODP-'Pariwise difference (d)'!AJ758)/(P_ODP-Q_ODP))))</f>
        <v>0</v>
      </c>
      <c r="AK758">
        <f ca="1">IF('Pariwise difference (d)'!AK758&gt;Q_ODP,0,IF('Pariwise difference (d)'!AK758&lt;P_ODP,1,((Q_ODP-'Pariwise difference (d)'!AK758)/(P_ODP-Q_ODP))))</f>
        <v>0</v>
      </c>
    </row>
    <row r="759" spans="1:37">
      <c r="A759" s="7">
        <v>757</v>
      </c>
      <c r="B759">
        <f ca="1">IF('Pariwise difference (d)'!B759&gt;Q_GWP,0,IF('Pariwise difference (d)'!B759&lt;P_GWP,1,((Q_GWP-'Pariwise difference (d)'!B759)/(P_GWP-Q_GWP))))</f>
        <v>0</v>
      </c>
      <c r="C759">
        <f ca="1">IF('Pariwise difference (d)'!C759&gt;Q_GWP,0,IF('Pariwise difference (d)'!C759&lt;P_GWP,1,((Q_GWP-'Pariwise difference (d)'!C759)/(P_GWP-Q_GWP))))</f>
        <v>0</v>
      </c>
      <c r="D759">
        <f ca="1">IF('Pariwise difference (d)'!D759&gt;Q_GWP,0,IF('Pariwise difference (d)'!D759&lt;P_GWP,1,((Q_GWP-'Pariwise difference (d)'!D759)/(P_GWP-Q_GWP))))</f>
        <v>0</v>
      </c>
      <c r="E759">
        <f ca="1">IF('Pariwise difference (d)'!E759&gt;Q_GWP,0,IF('Pariwise difference (d)'!E759&lt;P_GWP,1,((Q_GWP-'Pariwise difference (d)'!E759)/(P_GWP-Q_GWP))))</f>
        <v>1</v>
      </c>
      <c r="F759">
        <f ca="1">IF('Pariwise difference (d)'!F759&gt;Q_GWP,0,IF('Pariwise difference (d)'!F759&lt;P_GWP,1,((Q_GWP-'Pariwise difference (d)'!F759)/(P_GWP-Q_GWP))))</f>
        <v>-0.19206065981096404</v>
      </c>
      <c r="G759">
        <f ca="1">IF('Pariwise difference (d)'!G759&gt;Q_GWP,0,IF('Pariwise difference (d)'!G759&lt;P_GWP,1,((Q_GWP-'Pariwise difference (d)'!G759)/(P_GWP-Q_GWP))))</f>
        <v>0</v>
      </c>
      <c r="H759">
        <f ca="1">IF('Pariwise difference (d)'!H759&gt;Q_GWP,0,IF('Pariwise difference (d)'!H759&lt;P_GWP,1,((Q_GWP-'Pariwise difference (d)'!H759)/(P_GWP-Q_GWP))))</f>
        <v>1</v>
      </c>
      <c r="I759">
        <f ca="1">IF('Pariwise difference (d)'!I759&gt;Q_GWP,0,IF('Pariwise difference (d)'!I759&lt;P_GWP,1,((Q_GWP-'Pariwise difference (d)'!I759)/(P_GWP-Q_GWP))))</f>
        <v>0</v>
      </c>
      <c r="J759">
        <f ca="1">IF('Pariwise difference (d)'!J759&gt;Q_GWP,0,IF('Pariwise difference (d)'!J759&lt;P_GWP,1,((Q_GWP-'Pariwise difference (d)'!J759)/(P_GWP-Q_GWP))))</f>
        <v>1</v>
      </c>
      <c r="K759">
        <f ca="1">IF('Pariwise difference (d)'!K759&gt;Q_GWP,0,IF('Pariwise difference (d)'!K759&lt;P_GWP,1,((Q_GWP-'Pariwise difference (d)'!K759)/(P_GWP-Q_GWP))))</f>
        <v>0</v>
      </c>
      <c r="L759">
        <f ca="1">IF('Pariwise difference (d)'!L759&gt;Q_GWP,0,IF('Pariwise difference (d)'!L759&lt;P_GWP,1,((Q_GWP-'Pariwise difference (d)'!L759)/(P_GWP-Q_GWP))))</f>
        <v>0</v>
      </c>
      <c r="M759">
        <f ca="1">IF('Pariwise difference (d)'!M759&gt;Q_GWP,0,IF('Pariwise difference (d)'!M759&lt;P_GWP,1,((Q_GWP-'Pariwise difference (d)'!M759)/(P_GWP-Q_GWP))))</f>
        <v>1</v>
      </c>
      <c r="N759">
        <f ca="1">IF('Pariwise difference (d)'!N759&gt;Q_IRP,0,IF('Pariwise difference (d)'!N759&lt;P_IRP,1,((Q_IRP-'Pariwise difference (d)'!N759)/(P_IRP-Q_IRP))))</f>
        <v>0</v>
      </c>
      <c r="O759">
        <f ca="1">IF('Pariwise difference (d)'!O759&gt;Q_IRP,0,IF('Pariwise difference (d)'!O759&lt;P_IRP,1,((Q_IRP-'Pariwise difference (d)'!O759)/(P_IRP-Q_IRP))))</f>
        <v>0</v>
      </c>
      <c r="P759">
        <f ca="1">IF('Pariwise difference (d)'!P759&gt;Q_IRP,0,IF('Pariwise difference (d)'!P759&lt;P_IRP,1,((Q_IRP-'Pariwise difference (d)'!P759)/(P_IRP-Q_IRP))))</f>
        <v>0</v>
      </c>
      <c r="Q759">
        <f ca="1">IF('Pariwise difference (d)'!Q759&gt;Q_IRP,0,IF('Pariwise difference (d)'!Q759&lt;P_IRP,1,((Q_IRP-'Pariwise difference (d)'!Q759)/(P_IRP-Q_IRP))))</f>
        <v>1</v>
      </c>
      <c r="R759">
        <f ca="1">IF('Pariwise difference (d)'!R759&gt;Q_IRP,0,IF('Pariwise difference (d)'!R759&lt;P_IRP,1,((Q_IRP-'Pariwise difference (d)'!R759)/(P_IRP-Q_IRP))))</f>
        <v>0</v>
      </c>
      <c r="S759">
        <f ca="1">IF('Pariwise difference (d)'!S759&gt;Q_IRP,0,IF('Pariwise difference (d)'!S759&lt;P_IRP,1,((Q_IRP-'Pariwise difference (d)'!S759)/(P_IRP-Q_IRP))))</f>
        <v>0</v>
      </c>
      <c r="T759">
        <f ca="1">IF('Pariwise difference (d)'!T759&gt;Q_IRP,0,IF('Pariwise difference (d)'!T759&lt;P_IRP,1,((Q_IRP-'Pariwise difference (d)'!T759)/(P_IRP-Q_IRP))))</f>
        <v>1</v>
      </c>
      <c r="U759">
        <f ca="1">IF('Pariwise difference (d)'!U759&gt;Q_IRP,0,IF('Pariwise difference (d)'!U759&lt;P_IRP,1,((Q_IRP-'Pariwise difference (d)'!U759)/(P_IRP-Q_IRP))))</f>
        <v>0</v>
      </c>
      <c r="V759">
        <f ca="1">IF('Pariwise difference (d)'!V759&gt;Q_IRP,0,IF('Pariwise difference (d)'!V759&lt;P_IRP,1,((Q_IRP-'Pariwise difference (d)'!V759)/(P_IRP-Q_IRP))))</f>
        <v>1</v>
      </c>
      <c r="W759">
        <f ca="1">IF('Pariwise difference (d)'!W759&gt;Q_IRP,0,IF('Pariwise difference (d)'!W759&lt;P_IRP,1,((Q_IRP-'Pariwise difference (d)'!W759)/(P_IRP-Q_IRP))))</f>
        <v>0</v>
      </c>
      <c r="X759">
        <f ca="1">IF('Pariwise difference (d)'!X759&gt;Q_IRP,0,IF('Pariwise difference (d)'!X759&lt;P_IRP,1,((Q_IRP-'Pariwise difference (d)'!X759)/(P_IRP-Q_IRP))))</f>
        <v>0</v>
      </c>
      <c r="Y759">
        <f ca="1">IF('Pariwise difference (d)'!Y759&gt;Q_IRP,0,IF('Pariwise difference (d)'!Y759&lt;P_IRP,1,((Q_IRP-'Pariwise difference (d)'!Y759)/(P_IRP-Q_IRP))))</f>
        <v>1</v>
      </c>
      <c r="Z759">
        <f ca="1">IF('Pariwise difference (d)'!Z759&gt;Q_ODP,0,IF('Pariwise difference (d)'!Z759&lt;P_ODP,1,((Q_ODP-'Pariwise difference (d)'!Z759)/(P_ODP-Q_ODP))))</f>
        <v>0</v>
      </c>
      <c r="AA759">
        <f ca="1">IF('Pariwise difference (d)'!AA759&gt;Q_ODP,0,IF('Pariwise difference (d)'!AA759&lt;P_ODP,1,((Q_ODP-'Pariwise difference (d)'!AA759)/(P_ODP-Q_ODP))))</f>
        <v>0</v>
      </c>
      <c r="AB759">
        <f ca="1">IF('Pariwise difference (d)'!AB759&gt;Q_ODP,0,IF('Pariwise difference (d)'!AB759&lt;P_ODP,1,((Q_ODP-'Pariwise difference (d)'!AB759)/(P_ODP-Q_ODP))))</f>
        <v>0</v>
      </c>
      <c r="AC759">
        <f ca="1">IF('Pariwise difference (d)'!AC759&gt;Q_ODP,0,IF('Pariwise difference (d)'!AC759&lt;P_ODP,1,((Q_ODP-'Pariwise difference (d)'!AC759)/(P_ODP-Q_ODP))))</f>
        <v>0</v>
      </c>
      <c r="AD759">
        <f ca="1">IF('Pariwise difference (d)'!AD759&gt;Q_ODP,0,IF('Pariwise difference (d)'!AD759&lt;P_ODP,1,((Q_ODP-'Pariwise difference (d)'!AD759)/(P_ODP-Q_ODP))))</f>
        <v>1</v>
      </c>
      <c r="AE759">
        <f ca="1">IF('Pariwise difference (d)'!AE759&gt;Q_ODP,0,IF('Pariwise difference (d)'!AE759&lt;P_ODP,1,((Q_ODP-'Pariwise difference (d)'!AE759)/(P_ODP-Q_ODP))))</f>
        <v>1</v>
      </c>
      <c r="AF759">
        <f ca="1">IF('Pariwise difference (d)'!AF759&gt;Q_ODP,0,IF('Pariwise difference (d)'!AF759&lt;P_ODP,1,((Q_ODP-'Pariwise difference (d)'!AF759)/(P_ODP-Q_ODP))))</f>
        <v>1</v>
      </c>
      <c r="AG759">
        <f ca="1">IF('Pariwise difference (d)'!AG759&gt;Q_ODP,0,IF('Pariwise difference (d)'!AG759&lt;P_ODP,1,((Q_ODP-'Pariwise difference (d)'!AG759)/(P_ODP-Q_ODP))))</f>
        <v>1</v>
      </c>
      <c r="AH759">
        <f ca="1">IF('Pariwise difference (d)'!AH759&gt;Q_ODP,0,IF('Pariwise difference (d)'!AH759&lt;P_ODP,1,((Q_ODP-'Pariwise difference (d)'!AH759)/(P_ODP-Q_ODP))))</f>
        <v>0</v>
      </c>
      <c r="AI759">
        <f ca="1">IF('Pariwise difference (d)'!AI759&gt;Q_ODP,0,IF('Pariwise difference (d)'!AI759&lt;P_ODP,1,((Q_ODP-'Pariwise difference (d)'!AI759)/(P_ODP-Q_ODP))))</f>
        <v>0</v>
      </c>
      <c r="AJ759">
        <f ca="1">IF('Pariwise difference (d)'!AJ759&gt;Q_ODP,0,IF('Pariwise difference (d)'!AJ759&lt;P_ODP,1,((Q_ODP-'Pariwise difference (d)'!AJ759)/(P_ODP-Q_ODP))))</f>
        <v>0</v>
      </c>
      <c r="AK759">
        <f ca="1">IF('Pariwise difference (d)'!AK759&gt;Q_ODP,0,IF('Pariwise difference (d)'!AK759&lt;P_ODP,1,((Q_ODP-'Pariwise difference (d)'!AK759)/(P_ODP-Q_ODP))))</f>
        <v>0</v>
      </c>
    </row>
    <row r="760" spans="1:37">
      <c r="A760" s="7">
        <v>758</v>
      </c>
      <c r="B760">
        <f ca="1">IF('Pariwise difference (d)'!B760&gt;Q_GWP,0,IF('Pariwise difference (d)'!B760&lt;P_GWP,1,((Q_GWP-'Pariwise difference (d)'!B760)/(P_GWP-Q_GWP))))</f>
        <v>0</v>
      </c>
      <c r="C760">
        <f ca="1">IF('Pariwise difference (d)'!C760&gt;Q_GWP,0,IF('Pariwise difference (d)'!C760&lt;P_GWP,1,((Q_GWP-'Pariwise difference (d)'!C760)/(P_GWP-Q_GWP))))</f>
        <v>0</v>
      </c>
      <c r="D760">
        <f ca="1">IF('Pariwise difference (d)'!D760&gt;Q_GWP,0,IF('Pariwise difference (d)'!D760&lt;P_GWP,1,((Q_GWP-'Pariwise difference (d)'!D760)/(P_GWP-Q_GWP))))</f>
        <v>0</v>
      </c>
      <c r="E760">
        <f ca="1">IF('Pariwise difference (d)'!E760&gt;Q_GWP,0,IF('Pariwise difference (d)'!E760&lt;P_GWP,1,((Q_GWP-'Pariwise difference (d)'!E760)/(P_GWP-Q_GWP))))</f>
        <v>1</v>
      </c>
      <c r="F760">
        <f ca="1">IF('Pariwise difference (d)'!F760&gt;Q_GWP,0,IF('Pariwise difference (d)'!F760&lt;P_GWP,1,((Q_GWP-'Pariwise difference (d)'!F760)/(P_GWP-Q_GWP))))</f>
        <v>-0.88450790879547614</v>
      </c>
      <c r="G760">
        <f ca="1">IF('Pariwise difference (d)'!G760&gt;Q_GWP,0,IF('Pariwise difference (d)'!G760&lt;P_GWP,1,((Q_GWP-'Pariwise difference (d)'!G760)/(P_GWP-Q_GWP))))</f>
        <v>0</v>
      </c>
      <c r="H760">
        <f ca="1">IF('Pariwise difference (d)'!H760&gt;Q_GWP,0,IF('Pariwise difference (d)'!H760&lt;P_GWP,1,((Q_GWP-'Pariwise difference (d)'!H760)/(P_GWP-Q_GWP))))</f>
        <v>1</v>
      </c>
      <c r="I760">
        <f ca="1">IF('Pariwise difference (d)'!I760&gt;Q_GWP,0,IF('Pariwise difference (d)'!I760&lt;P_GWP,1,((Q_GWP-'Pariwise difference (d)'!I760)/(P_GWP-Q_GWP))))</f>
        <v>0</v>
      </c>
      <c r="J760">
        <f ca="1">IF('Pariwise difference (d)'!J760&gt;Q_GWP,0,IF('Pariwise difference (d)'!J760&lt;P_GWP,1,((Q_GWP-'Pariwise difference (d)'!J760)/(P_GWP-Q_GWP))))</f>
        <v>1</v>
      </c>
      <c r="K760">
        <f ca="1">IF('Pariwise difference (d)'!K760&gt;Q_GWP,0,IF('Pariwise difference (d)'!K760&lt;P_GWP,1,((Q_GWP-'Pariwise difference (d)'!K760)/(P_GWP-Q_GWP))))</f>
        <v>0</v>
      </c>
      <c r="L760">
        <f ca="1">IF('Pariwise difference (d)'!L760&gt;Q_GWP,0,IF('Pariwise difference (d)'!L760&lt;P_GWP,1,((Q_GWP-'Pariwise difference (d)'!L760)/(P_GWP-Q_GWP))))</f>
        <v>0</v>
      </c>
      <c r="M760">
        <f ca="1">IF('Pariwise difference (d)'!M760&gt;Q_GWP,0,IF('Pariwise difference (d)'!M760&lt;P_GWP,1,((Q_GWP-'Pariwise difference (d)'!M760)/(P_GWP-Q_GWP))))</f>
        <v>1</v>
      </c>
      <c r="N760">
        <f ca="1">IF('Pariwise difference (d)'!N760&gt;Q_IRP,0,IF('Pariwise difference (d)'!N760&lt;P_IRP,1,((Q_IRP-'Pariwise difference (d)'!N760)/(P_IRP-Q_IRP))))</f>
        <v>0</v>
      </c>
      <c r="O760">
        <f ca="1">IF('Pariwise difference (d)'!O760&gt;Q_IRP,0,IF('Pariwise difference (d)'!O760&lt;P_IRP,1,((Q_IRP-'Pariwise difference (d)'!O760)/(P_IRP-Q_IRP))))</f>
        <v>0</v>
      </c>
      <c r="P760">
        <f ca="1">IF('Pariwise difference (d)'!P760&gt;Q_IRP,0,IF('Pariwise difference (d)'!P760&lt;P_IRP,1,((Q_IRP-'Pariwise difference (d)'!P760)/(P_IRP-Q_IRP))))</f>
        <v>0</v>
      </c>
      <c r="Q760">
        <f ca="1">IF('Pariwise difference (d)'!Q760&gt;Q_IRP,0,IF('Pariwise difference (d)'!Q760&lt;P_IRP,1,((Q_IRP-'Pariwise difference (d)'!Q760)/(P_IRP-Q_IRP))))</f>
        <v>1</v>
      </c>
      <c r="R760">
        <f ca="1">IF('Pariwise difference (d)'!R760&gt;Q_IRP,0,IF('Pariwise difference (d)'!R760&lt;P_IRP,1,((Q_IRP-'Pariwise difference (d)'!R760)/(P_IRP-Q_IRP))))</f>
        <v>0</v>
      </c>
      <c r="S760">
        <f ca="1">IF('Pariwise difference (d)'!S760&gt;Q_IRP,0,IF('Pariwise difference (d)'!S760&lt;P_IRP,1,((Q_IRP-'Pariwise difference (d)'!S760)/(P_IRP-Q_IRP))))</f>
        <v>0</v>
      </c>
      <c r="T760">
        <f ca="1">IF('Pariwise difference (d)'!T760&gt;Q_IRP,0,IF('Pariwise difference (d)'!T760&lt;P_IRP,1,((Q_IRP-'Pariwise difference (d)'!T760)/(P_IRP-Q_IRP))))</f>
        <v>1</v>
      </c>
      <c r="U760">
        <f ca="1">IF('Pariwise difference (d)'!U760&gt;Q_IRP,0,IF('Pariwise difference (d)'!U760&lt;P_IRP,1,((Q_IRP-'Pariwise difference (d)'!U760)/(P_IRP-Q_IRP))))</f>
        <v>0</v>
      </c>
      <c r="V760">
        <f ca="1">IF('Pariwise difference (d)'!V760&gt;Q_IRP,0,IF('Pariwise difference (d)'!V760&lt;P_IRP,1,((Q_IRP-'Pariwise difference (d)'!V760)/(P_IRP-Q_IRP))))</f>
        <v>1</v>
      </c>
      <c r="W760">
        <f ca="1">IF('Pariwise difference (d)'!W760&gt;Q_IRP,0,IF('Pariwise difference (d)'!W760&lt;P_IRP,1,((Q_IRP-'Pariwise difference (d)'!W760)/(P_IRP-Q_IRP))))</f>
        <v>0</v>
      </c>
      <c r="X760">
        <f ca="1">IF('Pariwise difference (d)'!X760&gt;Q_IRP,0,IF('Pariwise difference (d)'!X760&lt;P_IRP,1,((Q_IRP-'Pariwise difference (d)'!X760)/(P_IRP-Q_IRP))))</f>
        <v>1</v>
      </c>
      <c r="Y760">
        <f ca="1">IF('Pariwise difference (d)'!Y760&gt;Q_IRP,0,IF('Pariwise difference (d)'!Y760&lt;P_IRP,1,((Q_IRP-'Pariwise difference (d)'!Y760)/(P_IRP-Q_IRP))))</f>
        <v>1</v>
      </c>
      <c r="Z760">
        <f ca="1">IF('Pariwise difference (d)'!Z760&gt;Q_ODP,0,IF('Pariwise difference (d)'!Z760&lt;P_ODP,1,((Q_ODP-'Pariwise difference (d)'!Z760)/(P_ODP-Q_ODP))))</f>
        <v>0</v>
      </c>
      <c r="AA760">
        <f ca="1">IF('Pariwise difference (d)'!AA760&gt;Q_ODP,0,IF('Pariwise difference (d)'!AA760&lt;P_ODP,1,((Q_ODP-'Pariwise difference (d)'!AA760)/(P_ODP-Q_ODP))))</f>
        <v>0</v>
      </c>
      <c r="AB760">
        <f ca="1">IF('Pariwise difference (d)'!AB760&gt;Q_ODP,0,IF('Pariwise difference (d)'!AB760&lt;P_ODP,1,((Q_ODP-'Pariwise difference (d)'!AB760)/(P_ODP-Q_ODP))))</f>
        <v>0</v>
      </c>
      <c r="AC760">
        <f ca="1">IF('Pariwise difference (d)'!AC760&gt;Q_ODP,0,IF('Pariwise difference (d)'!AC760&lt;P_ODP,1,((Q_ODP-'Pariwise difference (d)'!AC760)/(P_ODP-Q_ODP))))</f>
        <v>-0.28323552262018853</v>
      </c>
      <c r="AD760">
        <f ca="1">IF('Pariwise difference (d)'!AD760&gt;Q_ODP,0,IF('Pariwise difference (d)'!AD760&lt;P_ODP,1,((Q_ODP-'Pariwise difference (d)'!AD760)/(P_ODP-Q_ODP))))</f>
        <v>1</v>
      </c>
      <c r="AE760">
        <f ca="1">IF('Pariwise difference (d)'!AE760&gt;Q_ODP,0,IF('Pariwise difference (d)'!AE760&lt;P_ODP,1,((Q_ODP-'Pariwise difference (d)'!AE760)/(P_ODP-Q_ODP))))</f>
        <v>0</v>
      </c>
      <c r="AF760">
        <f ca="1">IF('Pariwise difference (d)'!AF760&gt;Q_ODP,0,IF('Pariwise difference (d)'!AF760&lt;P_ODP,1,((Q_ODP-'Pariwise difference (d)'!AF760)/(P_ODP-Q_ODP))))</f>
        <v>-0.62674589058443808</v>
      </c>
      <c r="AG760">
        <f ca="1">IF('Pariwise difference (d)'!AG760&gt;Q_ODP,0,IF('Pariwise difference (d)'!AG760&lt;P_ODP,1,((Q_ODP-'Pariwise difference (d)'!AG760)/(P_ODP-Q_ODP))))</f>
        <v>0</v>
      </c>
      <c r="AH760">
        <f ca="1">IF('Pariwise difference (d)'!AH760&gt;Q_ODP,0,IF('Pariwise difference (d)'!AH760&lt;P_ODP,1,((Q_ODP-'Pariwise difference (d)'!AH760)/(P_ODP-Q_ODP))))</f>
        <v>0</v>
      </c>
      <c r="AI760">
        <f ca="1">IF('Pariwise difference (d)'!AI760&gt;Q_ODP,0,IF('Pariwise difference (d)'!AI760&lt;P_ODP,1,((Q_ODP-'Pariwise difference (d)'!AI760)/(P_ODP-Q_ODP))))</f>
        <v>0</v>
      </c>
      <c r="AJ760">
        <f ca="1">IF('Pariwise difference (d)'!AJ760&gt;Q_ODP,0,IF('Pariwise difference (d)'!AJ760&lt;P_ODP,1,((Q_ODP-'Pariwise difference (d)'!AJ760)/(P_ODP-Q_ODP))))</f>
        <v>0</v>
      </c>
      <c r="AK760">
        <f ca="1">IF('Pariwise difference (d)'!AK760&gt;Q_ODP,0,IF('Pariwise difference (d)'!AK760&lt;P_ODP,1,((Q_ODP-'Pariwise difference (d)'!AK760)/(P_ODP-Q_ODP))))</f>
        <v>0</v>
      </c>
    </row>
    <row r="761" spans="1:37">
      <c r="A761" s="7">
        <v>759</v>
      </c>
      <c r="B761">
        <f ca="1">IF('Pariwise difference (d)'!B761&gt;Q_GWP,0,IF('Pariwise difference (d)'!B761&lt;P_GWP,1,((Q_GWP-'Pariwise difference (d)'!B761)/(P_GWP-Q_GWP))))</f>
        <v>0</v>
      </c>
      <c r="C761">
        <f ca="1">IF('Pariwise difference (d)'!C761&gt;Q_GWP,0,IF('Pariwise difference (d)'!C761&lt;P_GWP,1,((Q_GWP-'Pariwise difference (d)'!C761)/(P_GWP-Q_GWP))))</f>
        <v>0</v>
      </c>
      <c r="D761">
        <f ca="1">IF('Pariwise difference (d)'!D761&gt;Q_GWP,0,IF('Pariwise difference (d)'!D761&lt;P_GWP,1,((Q_GWP-'Pariwise difference (d)'!D761)/(P_GWP-Q_GWP))))</f>
        <v>0</v>
      </c>
      <c r="E761">
        <f ca="1">IF('Pariwise difference (d)'!E761&gt;Q_GWP,0,IF('Pariwise difference (d)'!E761&lt;P_GWP,1,((Q_GWP-'Pariwise difference (d)'!E761)/(P_GWP-Q_GWP))))</f>
        <v>1</v>
      </c>
      <c r="F761">
        <f ca="1">IF('Pariwise difference (d)'!F761&gt;Q_GWP,0,IF('Pariwise difference (d)'!F761&lt;P_GWP,1,((Q_GWP-'Pariwise difference (d)'!F761)/(P_GWP-Q_GWP))))</f>
        <v>0</v>
      </c>
      <c r="G761">
        <f ca="1">IF('Pariwise difference (d)'!G761&gt;Q_GWP,0,IF('Pariwise difference (d)'!G761&lt;P_GWP,1,((Q_GWP-'Pariwise difference (d)'!G761)/(P_GWP-Q_GWP))))</f>
        <v>0</v>
      </c>
      <c r="H761">
        <f ca="1">IF('Pariwise difference (d)'!H761&gt;Q_GWP,0,IF('Pariwise difference (d)'!H761&lt;P_GWP,1,((Q_GWP-'Pariwise difference (d)'!H761)/(P_GWP-Q_GWP))))</f>
        <v>1</v>
      </c>
      <c r="I761">
        <f ca="1">IF('Pariwise difference (d)'!I761&gt;Q_GWP,0,IF('Pariwise difference (d)'!I761&lt;P_GWP,1,((Q_GWP-'Pariwise difference (d)'!I761)/(P_GWP-Q_GWP))))</f>
        <v>1</v>
      </c>
      <c r="J761">
        <f ca="1">IF('Pariwise difference (d)'!J761&gt;Q_GWP,0,IF('Pariwise difference (d)'!J761&lt;P_GWP,1,((Q_GWP-'Pariwise difference (d)'!J761)/(P_GWP-Q_GWP))))</f>
        <v>1</v>
      </c>
      <c r="K761">
        <f ca="1">IF('Pariwise difference (d)'!K761&gt;Q_GWP,0,IF('Pariwise difference (d)'!K761&lt;P_GWP,1,((Q_GWP-'Pariwise difference (d)'!K761)/(P_GWP-Q_GWP))))</f>
        <v>0</v>
      </c>
      <c r="L761">
        <f ca="1">IF('Pariwise difference (d)'!L761&gt;Q_GWP,0,IF('Pariwise difference (d)'!L761&lt;P_GWP,1,((Q_GWP-'Pariwise difference (d)'!L761)/(P_GWP-Q_GWP))))</f>
        <v>0</v>
      </c>
      <c r="M761">
        <f ca="1">IF('Pariwise difference (d)'!M761&gt;Q_GWP,0,IF('Pariwise difference (d)'!M761&lt;P_GWP,1,((Q_GWP-'Pariwise difference (d)'!M761)/(P_GWP-Q_GWP))))</f>
        <v>1</v>
      </c>
      <c r="N761">
        <f ca="1">IF('Pariwise difference (d)'!N761&gt;Q_IRP,0,IF('Pariwise difference (d)'!N761&lt;P_IRP,1,((Q_IRP-'Pariwise difference (d)'!N761)/(P_IRP-Q_IRP))))</f>
        <v>0</v>
      </c>
      <c r="O761">
        <f ca="1">IF('Pariwise difference (d)'!O761&gt;Q_IRP,0,IF('Pariwise difference (d)'!O761&lt;P_IRP,1,((Q_IRP-'Pariwise difference (d)'!O761)/(P_IRP-Q_IRP))))</f>
        <v>1</v>
      </c>
      <c r="P761">
        <f ca="1">IF('Pariwise difference (d)'!P761&gt;Q_IRP,0,IF('Pariwise difference (d)'!P761&lt;P_IRP,1,((Q_IRP-'Pariwise difference (d)'!P761)/(P_IRP-Q_IRP))))</f>
        <v>0</v>
      </c>
      <c r="Q761">
        <f ca="1">IF('Pariwise difference (d)'!Q761&gt;Q_IRP,0,IF('Pariwise difference (d)'!Q761&lt;P_IRP,1,((Q_IRP-'Pariwise difference (d)'!Q761)/(P_IRP-Q_IRP))))</f>
        <v>1</v>
      </c>
      <c r="R761">
        <f ca="1">IF('Pariwise difference (d)'!R761&gt;Q_IRP,0,IF('Pariwise difference (d)'!R761&lt;P_IRP,1,((Q_IRP-'Pariwise difference (d)'!R761)/(P_IRP-Q_IRP))))</f>
        <v>-0.97126506113908784</v>
      </c>
      <c r="S761">
        <f ca="1">IF('Pariwise difference (d)'!S761&gt;Q_IRP,0,IF('Pariwise difference (d)'!S761&lt;P_IRP,1,((Q_IRP-'Pariwise difference (d)'!S761)/(P_IRP-Q_IRP))))</f>
        <v>0</v>
      </c>
      <c r="T761">
        <f ca="1">IF('Pariwise difference (d)'!T761&gt;Q_IRP,0,IF('Pariwise difference (d)'!T761&lt;P_IRP,1,((Q_IRP-'Pariwise difference (d)'!T761)/(P_IRP-Q_IRP))))</f>
        <v>1</v>
      </c>
      <c r="U761">
        <f ca="1">IF('Pariwise difference (d)'!U761&gt;Q_IRP,0,IF('Pariwise difference (d)'!U761&lt;P_IRP,1,((Q_IRP-'Pariwise difference (d)'!U761)/(P_IRP-Q_IRP))))</f>
        <v>0</v>
      </c>
      <c r="V761">
        <f ca="1">IF('Pariwise difference (d)'!V761&gt;Q_IRP,0,IF('Pariwise difference (d)'!V761&lt;P_IRP,1,((Q_IRP-'Pariwise difference (d)'!V761)/(P_IRP-Q_IRP))))</f>
        <v>1</v>
      </c>
      <c r="W761">
        <f ca="1">IF('Pariwise difference (d)'!W761&gt;Q_IRP,0,IF('Pariwise difference (d)'!W761&lt;P_IRP,1,((Q_IRP-'Pariwise difference (d)'!W761)/(P_IRP-Q_IRP))))</f>
        <v>0</v>
      </c>
      <c r="X761">
        <f ca="1">IF('Pariwise difference (d)'!X761&gt;Q_IRP,0,IF('Pariwise difference (d)'!X761&lt;P_IRP,1,((Q_IRP-'Pariwise difference (d)'!X761)/(P_IRP-Q_IRP))))</f>
        <v>0</v>
      </c>
      <c r="Y761">
        <f ca="1">IF('Pariwise difference (d)'!Y761&gt;Q_IRP,0,IF('Pariwise difference (d)'!Y761&lt;P_IRP,1,((Q_IRP-'Pariwise difference (d)'!Y761)/(P_IRP-Q_IRP))))</f>
        <v>1</v>
      </c>
      <c r="Z761">
        <f ca="1">IF('Pariwise difference (d)'!Z761&gt;Q_ODP,0,IF('Pariwise difference (d)'!Z761&lt;P_ODP,1,((Q_ODP-'Pariwise difference (d)'!Z761)/(P_ODP-Q_ODP))))</f>
        <v>0</v>
      </c>
      <c r="AA761">
        <f ca="1">IF('Pariwise difference (d)'!AA761&gt;Q_ODP,0,IF('Pariwise difference (d)'!AA761&lt;P_ODP,1,((Q_ODP-'Pariwise difference (d)'!AA761)/(P_ODP-Q_ODP))))</f>
        <v>0</v>
      </c>
      <c r="AB761">
        <f ca="1">IF('Pariwise difference (d)'!AB761&gt;Q_ODP,0,IF('Pariwise difference (d)'!AB761&lt;P_ODP,1,((Q_ODP-'Pariwise difference (d)'!AB761)/(P_ODP-Q_ODP))))</f>
        <v>1</v>
      </c>
      <c r="AC761">
        <f ca="1">IF('Pariwise difference (d)'!AC761&gt;Q_ODP,0,IF('Pariwise difference (d)'!AC761&lt;P_ODP,1,((Q_ODP-'Pariwise difference (d)'!AC761)/(P_ODP-Q_ODP))))</f>
        <v>0</v>
      </c>
      <c r="AD761">
        <f ca="1">IF('Pariwise difference (d)'!AD761&gt;Q_ODP,0,IF('Pariwise difference (d)'!AD761&lt;P_ODP,1,((Q_ODP-'Pariwise difference (d)'!AD761)/(P_ODP-Q_ODP))))</f>
        <v>1</v>
      </c>
      <c r="AE761">
        <f ca="1">IF('Pariwise difference (d)'!AE761&gt;Q_ODP,0,IF('Pariwise difference (d)'!AE761&lt;P_ODP,1,((Q_ODP-'Pariwise difference (d)'!AE761)/(P_ODP-Q_ODP))))</f>
        <v>1</v>
      </c>
      <c r="AF761">
        <f ca="1">IF('Pariwise difference (d)'!AF761&gt;Q_ODP,0,IF('Pariwise difference (d)'!AF761&lt;P_ODP,1,((Q_ODP-'Pariwise difference (d)'!AF761)/(P_ODP-Q_ODP))))</f>
        <v>0</v>
      </c>
      <c r="AG761">
        <f ca="1">IF('Pariwise difference (d)'!AG761&gt;Q_ODP,0,IF('Pariwise difference (d)'!AG761&lt;P_ODP,1,((Q_ODP-'Pariwise difference (d)'!AG761)/(P_ODP-Q_ODP))))</f>
        <v>0</v>
      </c>
      <c r="AH761">
        <f ca="1">IF('Pariwise difference (d)'!AH761&gt;Q_ODP,0,IF('Pariwise difference (d)'!AH761&lt;P_ODP,1,((Q_ODP-'Pariwise difference (d)'!AH761)/(P_ODP-Q_ODP))))</f>
        <v>0</v>
      </c>
      <c r="AI761">
        <f ca="1">IF('Pariwise difference (d)'!AI761&gt;Q_ODP,0,IF('Pariwise difference (d)'!AI761&lt;P_ODP,1,((Q_ODP-'Pariwise difference (d)'!AI761)/(P_ODP-Q_ODP))))</f>
        <v>0</v>
      </c>
      <c r="AJ761">
        <f ca="1">IF('Pariwise difference (d)'!AJ761&gt;Q_ODP,0,IF('Pariwise difference (d)'!AJ761&lt;P_ODP,1,((Q_ODP-'Pariwise difference (d)'!AJ761)/(P_ODP-Q_ODP))))</f>
        <v>0</v>
      </c>
      <c r="AK761">
        <f ca="1">IF('Pariwise difference (d)'!AK761&gt;Q_ODP,0,IF('Pariwise difference (d)'!AK761&lt;P_ODP,1,((Q_ODP-'Pariwise difference (d)'!AK761)/(P_ODP-Q_ODP))))</f>
        <v>0</v>
      </c>
    </row>
    <row r="762" spans="1:37">
      <c r="A762" s="7">
        <v>760</v>
      </c>
      <c r="B762">
        <f ca="1">IF('Pariwise difference (d)'!B762&gt;Q_GWP,0,IF('Pariwise difference (d)'!B762&lt;P_GWP,1,((Q_GWP-'Pariwise difference (d)'!B762)/(P_GWP-Q_GWP))))</f>
        <v>0</v>
      </c>
      <c r="C762">
        <f ca="1">IF('Pariwise difference (d)'!C762&gt;Q_GWP,0,IF('Pariwise difference (d)'!C762&lt;P_GWP,1,((Q_GWP-'Pariwise difference (d)'!C762)/(P_GWP-Q_GWP))))</f>
        <v>0</v>
      </c>
      <c r="D762">
        <f ca="1">IF('Pariwise difference (d)'!D762&gt;Q_GWP,0,IF('Pariwise difference (d)'!D762&lt;P_GWP,1,((Q_GWP-'Pariwise difference (d)'!D762)/(P_GWP-Q_GWP))))</f>
        <v>0</v>
      </c>
      <c r="E762">
        <f ca="1">IF('Pariwise difference (d)'!E762&gt;Q_GWP,0,IF('Pariwise difference (d)'!E762&lt;P_GWP,1,((Q_GWP-'Pariwise difference (d)'!E762)/(P_GWP-Q_GWP))))</f>
        <v>1</v>
      </c>
      <c r="F762">
        <f ca="1">IF('Pariwise difference (d)'!F762&gt;Q_GWP,0,IF('Pariwise difference (d)'!F762&lt;P_GWP,1,((Q_GWP-'Pariwise difference (d)'!F762)/(P_GWP-Q_GWP))))</f>
        <v>0</v>
      </c>
      <c r="G762">
        <f ca="1">IF('Pariwise difference (d)'!G762&gt;Q_GWP,0,IF('Pariwise difference (d)'!G762&lt;P_GWP,1,((Q_GWP-'Pariwise difference (d)'!G762)/(P_GWP-Q_GWP))))</f>
        <v>0</v>
      </c>
      <c r="H762">
        <f ca="1">IF('Pariwise difference (d)'!H762&gt;Q_GWP,0,IF('Pariwise difference (d)'!H762&lt;P_GWP,1,((Q_GWP-'Pariwise difference (d)'!H762)/(P_GWP-Q_GWP))))</f>
        <v>1</v>
      </c>
      <c r="I762">
        <f ca="1">IF('Pariwise difference (d)'!I762&gt;Q_GWP,0,IF('Pariwise difference (d)'!I762&lt;P_GWP,1,((Q_GWP-'Pariwise difference (d)'!I762)/(P_GWP-Q_GWP))))</f>
        <v>-0.86267622487922146</v>
      </c>
      <c r="J762">
        <f ca="1">IF('Pariwise difference (d)'!J762&gt;Q_GWP,0,IF('Pariwise difference (d)'!J762&lt;P_GWP,1,((Q_GWP-'Pariwise difference (d)'!J762)/(P_GWP-Q_GWP))))</f>
        <v>1</v>
      </c>
      <c r="K762">
        <f ca="1">IF('Pariwise difference (d)'!K762&gt;Q_GWP,0,IF('Pariwise difference (d)'!K762&lt;P_GWP,1,((Q_GWP-'Pariwise difference (d)'!K762)/(P_GWP-Q_GWP))))</f>
        <v>0</v>
      </c>
      <c r="L762">
        <f ca="1">IF('Pariwise difference (d)'!L762&gt;Q_GWP,0,IF('Pariwise difference (d)'!L762&lt;P_GWP,1,((Q_GWP-'Pariwise difference (d)'!L762)/(P_GWP-Q_GWP))))</f>
        <v>-0.5554145569680573</v>
      </c>
      <c r="M762">
        <f ca="1">IF('Pariwise difference (d)'!M762&gt;Q_GWP,0,IF('Pariwise difference (d)'!M762&lt;P_GWP,1,((Q_GWP-'Pariwise difference (d)'!M762)/(P_GWP-Q_GWP))))</f>
        <v>1</v>
      </c>
      <c r="N762">
        <f ca="1">IF('Pariwise difference (d)'!N762&gt;Q_IRP,0,IF('Pariwise difference (d)'!N762&lt;P_IRP,1,((Q_IRP-'Pariwise difference (d)'!N762)/(P_IRP-Q_IRP))))</f>
        <v>0</v>
      </c>
      <c r="O762">
        <f ca="1">IF('Pariwise difference (d)'!O762&gt;Q_IRP,0,IF('Pariwise difference (d)'!O762&lt;P_IRP,1,((Q_IRP-'Pariwise difference (d)'!O762)/(P_IRP-Q_IRP))))</f>
        <v>-0.78448600396064994</v>
      </c>
      <c r="P762">
        <f ca="1">IF('Pariwise difference (d)'!P762&gt;Q_IRP,0,IF('Pariwise difference (d)'!P762&lt;P_IRP,1,((Q_IRP-'Pariwise difference (d)'!P762)/(P_IRP-Q_IRP))))</f>
        <v>0</v>
      </c>
      <c r="Q762">
        <f ca="1">IF('Pariwise difference (d)'!Q762&gt;Q_IRP,0,IF('Pariwise difference (d)'!Q762&lt;P_IRP,1,((Q_IRP-'Pariwise difference (d)'!Q762)/(P_IRP-Q_IRP))))</f>
        <v>1</v>
      </c>
      <c r="R762">
        <f ca="1">IF('Pariwise difference (d)'!R762&gt;Q_IRP,0,IF('Pariwise difference (d)'!R762&lt;P_IRP,1,((Q_IRP-'Pariwise difference (d)'!R762)/(P_IRP-Q_IRP))))</f>
        <v>0</v>
      </c>
      <c r="S762">
        <f ca="1">IF('Pariwise difference (d)'!S762&gt;Q_IRP,0,IF('Pariwise difference (d)'!S762&lt;P_IRP,1,((Q_IRP-'Pariwise difference (d)'!S762)/(P_IRP-Q_IRP))))</f>
        <v>0</v>
      </c>
      <c r="T762">
        <f ca="1">IF('Pariwise difference (d)'!T762&gt;Q_IRP,0,IF('Pariwise difference (d)'!T762&lt;P_IRP,1,((Q_IRP-'Pariwise difference (d)'!T762)/(P_IRP-Q_IRP))))</f>
        <v>1</v>
      </c>
      <c r="U762">
        <f ca="1">IF('Pariwise difference (d)'!U762&gt;Q_IRP,0,IF('Pariwise difference (d)'!U762&lt;P_IRP,1,((Q_IRP-'Pariwise difference (d)'!U762)/(P_IRP-Q_IRP))))</f>
        <v>0</v>
      </c>
      <c r="V762">
        <f ca="1">IF('Pariwise difference (d)'!V762&gt;Q_IRP,0,IF('Pariwise difference (d)'!V762&lt;P_IRP,1,((Q_IRP-'Pariwise difference (d)'!V762)/(P_IRP-Q_IRP))))</f>
        <v>1</v>
      </c>
      <c r="W762">
        <f ca="1">IF('Pariwise difference (d)'!W762&gt;Q_IRP,0,IF('Pariwise difference (d)'!W762&lt;P_IRP,1,((Q_IRP-'Pariwise difference (d)'!W762)/(P_IRP-Q_IRP))))</f>
        <v>0</v>
      </c>
      <c r="X762">
        <f ca="1">IF('Pariwise difference (d)'!X762&gt;Q_IRP,0,IF('Pariwise difference (d)'!X762&lt;P_IRP,1,((Q_IRP-'Pariwise difference (d)'!X762)/(P_IRP-Q_IRP))))</f>
        <v>0</v>
      </c>
      <c r="Y762">
        <f ca="1">IF('Pariwise difference (d)'!Y762&gt;Q_IRP,0,IF('Pariwise difference (d)'!Y762&lt;P_IRP,1,((Q_IRP-'Pariwise difference (d)'!Y762)/(P_IRP-Q_IRP))))</f>
        <v>1</v>
      </c>
      <c r="Z762">
        <f ca="1">IF('Pariwise difference (d)'!Z762&gt;Q_ODP,0,IF('Pariwise difference (d)'!Z762&lt;P_ODP,1,((Q_ODP-'Pariwise difference (d)'!Z762)/(P_ODP-Q_ODP))))</f>
        <v>0</v>
      </c>
      <c r="AA762">
        <f ca="1">IF('Pariwise difference (d)'!AA762&gt;Q_ODP,0,IF('Pariwise difference (d)'!AA762&lt;P_ODP,1,((Q_ODP-'Pariwise difference (d)'!AA762)/(P_ODP-Q_ODP))))</f>
        <v>0</v>
      </c>
      <c r="AB762">
        <f ca="1">IF('Pariwise difference (d)'!AB762&gt;Q_ODP,0,IF('Pariwise difference (d)'!AB762&lt;P_ODP,1,((Q_ODP-'Pariwise difference (d)'!AB762)/(P_ODP-Q_ODP))))</f>
        <v>0</v>
      </c>
      <c r="AC762">
        <f ca="1">IF('Pariwise difference (d)'!AC762&gt;Q_ODP,0,IF('Pariwise difference (d)'!AC762&lt;P_ODP,1,((Q_ODP-'Pariwise difference (d)'!AC762)/(P_ODP-Q_ODP))))</f>
        <v>0</v>
      </c>
      <c r="AD762">
        <f ca="1">IF('Pariwise difference (d)'!AD762&gt;Q_ODP,0,IF('Pariwise difference (d)'!AD762&lt;P_ODP,1,((Q_ODP-'Pariwise difference (d)'!AD762)/(P_ODP-Q_ODP))))</f>
        <v>0</v>
      </c>
      <c r="AE762">
        <f ca="1">IF('Pariwise difference (d)'!AE762&gt;Q_ODP,0,IF('Pariwise difference (d)'!AE762&lt;P_ODP,1,((Q_ODP-'Pariwise difference (d)'!AE762)/(P_ODP-Q_ODP))))</f>
        <v>1</v>
      </c>
      <c r="AF762">
        <f ca="1">IF('Pariwise difference (d)'!AF762&gt;Q_ODP,0,IF('Pariwise difference (d)'!AF762&lt;P_ODP,1,((Q_ODP-'Pariwise difference (d)'!AF762)/(P_ODP-Q_ODP))))</f>
        <v>1</v>
      </c>
      <c r="AG762">
        <f ca="1">IF('Pariwise difference (d)'!AG762&gt;Q_ODP,0,IF('Pariwise difference (d)'!AG762&lt;P_ODP,1,((Q_ODP-'Pariwise difference (d)'!AG762)/(P_ODP-Q_ODP))))</f>
        <v>1</v>
      </c>
      <c r="AH762">
        <f ca="1">IF('Pariwise difference (d)'!AH762&gt;Q_ODP,0,IF('Pariwise difference (d)'!AH762&lt;P_ODP,1,((Q_ODP-'Pariwise difference (d)'!AH762)/(P_ODP-Q_ODP))))</f>
        <v>1</v>
      </c>
      <c r="AI762">
        <f ca="1">IF('Pariwise difference (d)'!AI762&gt;Q_ODP,0,IF('Pariwise difference (d)'!AI762&lt;P_ODP,1,((Q_ODP-'Pariwise difference (d)'!AI762)/(P_ODP-Q_ODP))))</f>
        <v>1</v>
      </c>
      <c r="AJ762">
        <f ca="1">IF('Pariwise difference (d)'!AJ762&gt;Q_ODP,0,IF('Pariwise difference (d)'!AJ762&lt;P_ODP,1,((Q_ODP-'Pariwise difference (d)'!AJ762)/(P_ODP-Q_ODP))))</f>
        <v>1</v>
      </c>
      <c r="AK762">
        <f ca="1">IF('Pariwise difference (d)'!AK762&gt;Q_ODP,0,IF('Pariwise difference (d)'!AK762&lt;P_ODP,1,((Q_ODP-'Pariwise difference (d)'!AK762)/(P_ODP-Q_ODP))))</f>
        <v>0</v>
      </c>
    </row>
    <row r="763" spans="1:37">
      <c r="A763" s="7">
        <v>761</v>
      </c>
      <c r="B763">
        <f ca="1">IF('Pariwise difference (d)'!B763&gt;Q_GWP,0,IF('Pariwise difference (d)'!B763&lt;P_GWP,1,((Q_GWP-'Pariwise difference (d)'!B763)/(P_GWP-Q_GWP))))</f>
        <v>0</v>
      </c>
      <c r="C763">
        <f ca="1">IF('Pariwise difference (d)'!C763&gt;Q_GWP,0,IF('Pariwise difference (d)'!C763&lt;P_GWP,1,((Q_GWP-'Pariwise difference (d)'!C763)/(P_GWP-Q_GWP))))</f>
        <v>0</v>
      </c>
      <c r="D763">
        <f ca="1">IF('Pariwise difference (d)'!D763&gt;Q_GWP,0,IF('Pariwise difference (d)'!D763&lt;P_GWP,1,((Q_GWP-'Pariwise difference (d)'!D763)/(P_GWP-Q_GWP))))</f>
        <v>0</v>
      </c>
      <c r="E763">
        <f ca="1">IF('Pariwise difference (d)'!E763&gt;Q_GWP,0,IF('Pariwise difference (d)'!E763&lt;P_GWP,1,((Q_GWP-'Pariwise difference (d)'!E763)/(P_GWP-Q_GWP))))</f>
        <v>1</v>
      </c>
      <c r="F763">
        <f ca="1">IF('Pariwise difference (d)'!F763&gt;Q_GWP,0,IF('Pariwise difference (d)'!F763&lt;P_GWP,1,((Q_GWP-'Pariwise difference (d)'!F763)/(P_GWP-Q_GWP))))</f>
        <v>0</v>
      </c>
      <c r="G763">
        <f ca="1">IF('Pariwise difference (d)'!G763&gt;Q_GWP,0,IF('Pariwise difference (d)'!G763&lt;P_GWP,1,((Q_GWP-'Pariwise difference (d)'!G763)/(P_GWP-Q_GWP))))</f>
        <v>0</v>
      </c>
      <c r="H763">
        <f ca="1">IF('Pariwise difference (d)'!H763&gt;Q_GWP,0,IF('Pariwise difference (d)'!H763&lt;P_GWP,1,((Q_GWP-'Pariwise difference (d)'!H763)/(P_GWP-Q_GWP))))</f>
        <v>1</v>
      </c>
      <c r="I763">
        <f ca="1">IF('Pariwise difference (d)'!I763&gt;Q_GWP,0,IF('Pariwise difference (d)'!I763&lt;P_GWP,1,((Q_GWP-'Pariwise difference (d)'!I763)/(P_GWP-Q_GWP))))</f>
        <v>1</v>
      </c>
      <c r="J763">
        <f ca="1">IF('Pariwise difference (d)'!J763&gt;Q_GWP,0,IF('Pariwise difference (d)'!J763&lt;P_GWP,1,((Q_GWP-'Pariwise difference (d)'!J763)/(P_GWP-Q_GWP))))</f>
        <v>1</v>
      </c>
      <c r="K763">
        <f ca="1">IF('Pariwise difference (d)'!K763&gt;Q_GWP,0,IF('Pariwise difference (d)'!K763&lt;P_GWP,1,((Q_GWP-'Pariwise difference (d)'!K763)/(P_GWP-Q_GWP))))</f>
        <v>0</v>
      </c>
      <c r="L763">
        <f ca="1">IF('Pariwise difference (d)'!L763&gt;Q_GWP,0,IF('Pariwise difference (d)'!L763&lt;P_GWP,1,((Q_GWP-'Pariwise difference (d)'!L763)/(P_GWP-Q_GWP))))</f>
        <v>1</v>
      </c>
      <c r="M763">
        <f ca="1">IF('Pariwise difference (d)'!M763&gt;Q_GWP,0,IF('Pariwise difference (d)'!M763&lt;P_GWP,1,((Q_GWP-'Pariwise difference (d)'!M763)/(P_GWP-Q_GWP))))</f>
        <v>1</v>
      </c>
      <c r="N763">
        <f ca="1">IF('Pariwise difference (d)'!N763&gt;Q_IRP,0,IF('Pariwise difference (d)'!N763&lt;P_IRP,1,((Q_IRP-'Pariwise difference (d)'!N763)/(P_IRP-Q_IRP))))</f>
        <v>0</v>
      </c>
      <c r="O763">
        <f ca="1">IF('Pariwise difference (d)'!O763&gt;Q_IRP,0,IF('Pariwise difference (d)'!O763&lt;P_IRP,1,((Q_IRP-'Pariwise difference (d)'!O763)/(P_IRP-Q_IRP))))</f>
        <v>1</v>
      </c>
      <c r="P763">
        <f ca="1">IF('Pariwise difference (d)'!P763&gt;Q_IRP,0,IF('Pariwise difference (d)'!P763&lt;P_IRP,1,((Q_IRP-'Pariwise difference (d)'!P763)/(P_IRP-Q_IRP))))</f>
        <v>0</v>
      </c>
      <c r="Q763">
        <f ca="1">IF('Pariwise difference (d)'!Q763&gt;Q_IRP,0,IF('Pariwise difference (d)'!Q763&lt;P_IRP,1,((Q_IRP-'Pariwise difference (d)'!Q763)/(P_IRP-Q_IRP))))</f>
        <v>1</v>
      </c>
      <c r="R763">
        <f ca="1">IF('Pariwise difference (d)'!R763&gt;Q_IRP,0,IF('Pariwise difference (d)'!R763&lt;P_IRP,1,((Q_IRP-'Pariwise difference (d)'!R763)/(P_IRP-Q_IRP))))</f>
        <v>1</v>
      </c>
      <c r="S763">
        <f ca="1">IF('Pariwise difference (d)'!S763&gt;Q_IRP,0,IF('Pariwise difference (d)'!S763&lt;P_IRP,1,((Q_IRP-'Pariwise difference (d)'!S763)/(P_IRP-Q_IRP))))</f>
        <v>0</v>
      </c>
      <c r="T763">
        <f ca="1">IF('Pariwise difference (d)'!T763&gt;Q_IRP,0,IF('Pariwise difference (d)'!T763&lt;P_IRP,1,((Q_IRP-'Pariwise difference (d)'!T763)/(P_IRP-Q_IRP))))</f>
        <v>1</v>
      </c>
      <c r="U763">
        <f ca="1">IF('Pariwise difference (d)'!U763&gt;Q_IRP,0,IF('Pariwise difference (d)'!U763&lt;P_IRP,1,((Q_IRP-'Pariwise difference (d)'!U763)/(P_IRP-Q_IRP))))</f>
        <v>0</v>
      </c>
      <c r="V763">
        <f ca="1">IF('Pariwise difference (d)'!V763&gt;Q_IRP,0,IF('Pariwise difference (d)'!V763&lt;P_IRP,1,((Q_IRP-'Pariwise difference (d)'!V763)/(P_IRP-Q_IRP))))</f>
        <v>-2.5775867497107391E-2</v>
      </c>
      <c r="W763">
        <f ca="1">IF('Pariwise difference (d)'!W763&gt;Q_IRP,0,IF('Pariwise difference (d)'!W763&lt;P_IRP,1,((Q_IRP-'Pariwise difference (d)'!W763)/(P_IRP-Q_IRP))))</f>
        <v>0</v>
      </c>
      <c r="X763">
        <f ca="1">IF('Pariwise difference (d)'!X763&gt;Q_IRP,0,IF('Pariwise difference (d)'!X763&lt;P_IRP,1,((Q_IRP-'Pariwise difference (d)'!X763)/(P_IRP-Q_IRP))))</f>
        <v>0</v>
      </c>
      <c r="Y763">
        <f ca="1">IF('Pariwise difference (d)'!Y763&gt;Q_IRP,0,IF('Pariwise difference (d)'!Y763&lt;P_IRP,1,((Q_IRP-'Pariwise difference (d)'!Y763)/(P_IRP-Q_IRP))))</f>
        <v>1</v>
      </c>
      <c r="Z763">
        <f ca="1">IF('Pariwise difference (d)'!Z763&gt;Q_ODP,0,IF('Pariwise difference (d)'!Z763&lt;P_ODP,1,((Q_ODP-'Pariwise difference (d)'!Z763)/(P_ODP-Q_ODP))))</f>
        <v>0</v>
      </c>
      <c r="AA763">
        <f ca="1">IF('Pariwise difference (d)'!AA763&gt;Q_ODP,0,IF('Pariwise difference (d)'!AA763&lt;P_ODP,1,((Q_ODP-'Pariwise difference (d)'!AA763)/(P_ODP-Q_ODP))))</f>
        <v>0</v>
      </c>
      <c r="AB763">
        <f ca="1">IF('Pariwise difference (d)'!AB763&gt;Q_ODP,0,IF('Pariwise difference (d)'!AB763&lt;P_ODP,1,((Q_ODP-'Pariwise difference (d)'!AB763)/(P_ODP-Q_ODP))))</f>
        <v>0</v>
      </c>
      <c r="AC763">
        <f ca="1">IF('Pariwise difference (d)'!AC763&gt;Q_ODP,0,IF('Pariwise difference (d)'!AC763&lt;P_ODP,1,((Q_ODP-'Pariwise difference (d)'!AC763)/(P_ODP-Q_ODP))))</f>
        <v>0</v>
      </c>
      <c r="AD763">
        <f ca="1">IF('Pariwise difference (d)'!AD763&gt;Q_ODP,0,IF('Pariwise difference (d)'!AD763&lt;P_ODP,1,((Q_ODP-'Pariwise difference (d)'!AD763)/(P_ODP-Q_ODP))))</f>
        <v>-0.3423538414031766</v>
      </c>
      <c r="AE763">
        <f ca="1">IF('Pariwise difference (d)'!AE763&gt;Q_ODP,0,IF('Pariwise difference (d)'!AE763&lt;P_ODP,1,((Q_ODP-'Pariwise difference (d)'!AE763)/(P_ODP-Q_ODP))))</f>
        <v>1</v>
      </c>
      <c r="AF763">
        <f ca="1">IF('Pariwise difference (d)'!AF763&gt;Q_ODP,0,IF('Pariwise difference (d)'!AF763&lt;P_ODP,1,((Q_ODP-'Pariwise difference (d)'!AF763)/(P_ODP-Q_ODP))))</f>
        <v>-0.95643784569584123</v>
      </c>
      <c r="AG763">
        <f ca="1">IF('Pariwise difference (d)'!AG763&gt;Q_ODP,0,IF('Pariwise difference (d)'!AG763&lt;P_ODP,1,((Q_ODP-'Pariwise difference (d)'!AG763)/(P_ODP-Q_ODP))))</f>
        <v>1</v>
      </c>
      <c r="AH763">
        <f ca="1">IF('Pariwise difference (d)'!AH763&gt;Q_ODP,0,IF('Pariwise difference (d)'!AH763&lt;P_ODP,1,((Q_ODP-'Pariwise difference (d)'!AH763)/(P_ODP-Q_ODP))))</f>
        <v>0</v>
      </c>
      <c r="AI763">
        <f ca="1">IF('Pariwise difference (d)'!AI763&gt;Q_ODP,0,IF('Pariwise difference (d)'!AI763&lt;P_ODP,1,((Q_ODP-'Pariwise difference (d)'!AI763)/(P_ODP-Q_ODP))))</f>
        <v>-0.77947667650249752</v>
      </c>
      <c r="AJ763">
        <f ca="1">IF('Pariwise difference (d)'!AJ763&gt;Q_ODP,0,IF('Pariwise difference (d)'!AJ763&lt;P_ODP,1,((Q_ODP-'Pariwise difference (d)'!AJ763)/(P_ODP-Q_ODP))))</f>
        <v>0</v>
      </c>
      <c r="AK763">
        <f ca="1">IF('Pariwise difference (d)'!AK763&gt;Q_ODP,0,IF('Pariwise difference (d)'!AK763&lt;P_ODP,1,((Q_ODP-'Pariwise difference (d)'!AK763)/(P_ODP-Q_ODP))))</f>
        <v>0</v>
      </c>
    </row>
    <row r="764" spans="1:37">
      <c r="A764" s="7">
        <v>762</v>
      </c>
      <c r="B764">
        <f ca="1">IF('Pariwise difference (d)'!B764&gt;Q_GWP,0,IF('Pariwise difference (d)'!B764&lt;P_GWP,1,((Q_GWP-'Pariwise difference (d)'!B764)/(P_GWP-Q_GWP))))</f>
        <v>0</v>
      </c>
      <c r="C764">
        <f ca="1">IF('Pariwise difference (d)'!C764&gt;Q_GWP,0,IF('Pariwise difference (d)'!C764&lt;P_GWP,1,((Q_GWP-'Pariwise difference (d)'!C764)/(P_GWP-Q_GWP))))</f>
        <v>1</v>
      </c>
      <c r="D764">
        <f ca="1">IF('Pariwise difference (d)'!D764&gt;Q_GWP,0,IF('Pariwise difference (d)'!D764&lt;P_GWP,1,((Q_GWP-'Pariwise difference (d)'!D764)/(P_GWP-Q_GWP))))</f>
        <v>0</v>
      </c>
      <c r="E764">
        <f ca="1">IF('Pariwise difference (d)'!E764&gt;Q_GWP,0,IF('Pariwise difference (d)'!E764&lt;P_GWP,1,((Q_GWP-'Pariwise difference (d)'!E764)/(P_GWP-Q_GWP))))</f>
        <v>1</v>
      </c>
      <c r="F764">
        <f ca="1">IF('Pariwise difference (d)'!F764&gt;Q_GWP,0,IF('Pariwise difference (d)'!F764&lt;P_GWP,1,((Q_GWP-'Pariwise difference (d)'!F764)/(P_GWP-Q_GWP))))</f>
        <v>0</v>
      </c>
      <c r="G764">
        <f ca="1">IF('Pariwise difference (d)'!G764&gt;Q_GWP,0,IF('Pariwise difference (d)'!G764&lt;P_GWP,1,((Q_GWP-'Pariwise difference (d)'!G764)/(P_GWP-Q_GWP))))</f>
        <v>0</v>
      </c>
      <c r="H764">
        <f ca="1">IF('Pariwise difference (d)'!H764&gt;Q_GWP,0,IF('Pariwise difference (d)'!H764&lt;P_GWP,1,((Q_GWP-'Pariwise difference (d)'!H764)/(P_GWP-Q_GWP))))</f>
        <v>1</v>
      </c>
      <c r="I764">
        <f ca="1">IF('Pariwise difference (d)'!I764&gt;Q_GWP,0,IF('Pariwise difference (d)'!I764&lt;P_GWP,1,((Q_GWP-'Pariwise difference (d)'!I764)/(P_GWP-Q_GWP))))</f>
        <v>0</v>
      </c>
      <c r="J764">
        <f ca="1">IF('Pariwise difference (d)'!J764&gt;Q_GWP,0,IF('Pariwise difference (d)'!J764&lt;P_GWP,1,((Q_GWP-'Pariwise difference (d)'!J764)/(P_GWP-Q_GWP))))</f>
        <v>1</v>
      </c>
      <c r="K764">
        <f ca="1">IF('Pariwise difference (d)'!K764&gt;Q_GWP,0,IF('Pariwise difference (d)'!K764&lt;P_GWP,1,((Q_GWP-'Pariwise difference (d)'!K764)/(P_GWP-Q_GWP))))</f>
        <v>0</v>
      </c>
      <c r="L764">
        <f ca="1">IF('Pariwise difference (d)'!L764&gt;Q_GWP,0,IF('Pariwise difference (d)'!L764&lt;P_GWP,1,((Q_GWP-'Pariwise difference (d)'!L764)/(P_GWP-Q_GWP))))</f>
        <v>1</v>
      </c>
      <c r="M764">
        <f ca="1">IF('Pariwise difference (d)'!M764&gt;Q_GWP,0,IF('Pariwise difference (d)'!M764&lt;P_GWP,1,((Q_GWP-'Pariwise difference (d)'!M764)/(P_GWP-Q_GWP))))</f>
        <v>1</v>
      </c>
      <c r="N764">
        <f ca="1">IF('Pariwise difference (d)'!N764&gt;Q_IRP,0,IF('Pariwise difference (d)'!N764&lt;P_IRP,1,((Q_IRP-'Pariwise difference (d)'!N764)/(P_IRP-Q_IRP))))</f>
        <v>0</v>
      </c>
      <c r="O764">
        <f ca="1">IF('Pariwise difference (d)'!O764&gt;Q_IRP,0,IF('Pariwise difference (d)'!O764&lt;P_IRP,1,((Q_IRP-'Pariwise difference (d)'!O764)/(P_IRP-Q_IRP))))</f>
        <v>1</v>
      </c>
      <c r="P764">
        <f ca="1">IF('Pariwise difference (d)'!P764&gt;Q_IRP,0,IF('Pariwise difference (d)'!P764&lt;P_IRP,1,((Q_IRP-'Pariwise difference (d)'!P764)/(P_IRP-Q_IRP))))</f>
        <v>0</v>
      </c>
      <c r="Q764">
        <f ca="1">IF('Pariwise difference (d)'!Q764&gt;Q_IRP,0,IF('Pariwise difference (d)'!Q764&lt;P_IRP,1,((Q_IRP-'Pariwise difference (d)'!Q764)/(P_IRP-Q_IRP))))</f>
        <v>1</v>
      </c>
      <c r="R764">
        <f ca="1">IF('Pariwise difference (d)'!R764&gt;Q_IRP,0,IF('Pariwise difference (d)'!R764&lt;P_IRP,1,((Q_IRP-'Pariwise difference (d)'!R764)/(P_IRP-Q_IRP))))</f>
        <v>0</v>
      </c>
      <c r="S764">
        <f ca="1">IF('Pariwise difference (d)'!S764&gt;Q_IRP,0,IF('Pariwise difference (d)'!S764&lt;P_IRP,1,((Q_IRP-'Pariwise difference (d)'!S764)/(P_IRP-Q_IRP))))</f>
        <v>0</v>
      </c>
      <c r="T764">
        <f ca="1">IF('Pariwise difference (d)'!T764&gt;Q_IRP,0,IF('Pariwise difference (d)'!T764&lt;P_IRP,1,((Q_IRP-'Pariwise difference (d)'!T764)/(P_IRP-Q_IRP))))</f>
        <v>1</v>
      </c>
      <c r="U764">
        <f ca="1">IF('Pariwise difference (d)'!U764&gt;Q_IRP,0,IF('Pariwise difference (d)'!U764&lt;P_IRP,1,((Q_IRP-'Pariwise difference (d)'!U764)/(P_IRP-Q_IRP))))</f>
        <v>0</v>
      </c>
      <c r="V764">
        <f ca="1">IF('Pariwise difference (d)'!V764&gt;Q_IRP,0,IF('Pariwise difference (d)'!V764&lt;P_IRP,1,((Q_IRP-'Pariwise difference (d)'!V764)/(P_IRP-Q_IRP))))</f>
        <v>1</v>
      </c>
      <c r="W764">
        <f ca="1">IF('Pariwise difference (d)'!W764&gt;Q_IRP,0,IF('Pariwise difference (d)'!W764&lt;P_IRP,1,((Q_IRP-'Pariwise difference (d)'!W764)/(P_IRP-Q_IRP))))</f>
        <v>0</v>
      </c>
      <c r="X764">
        <f ca="1">IF('Pariwise difference (d)'!X764&gt;Q_IRP,0,IF('Pariwise difference (d)'!X764&lt;P_IRP,1,((Q_IRP-'Pariwise difference (d)'!X764)/(P_IRP-Q_IRP))))</f>
        <v>0</v>
      </c>
      <c r="Y764">
        <f ca="1">IF('Pariwise difference (d)'!Y764&gt;Q_IRP,0,IF('Pariwise difference (d)'!Y764&lt;P_IRP,1,((Q_IRP-'Pariwise difference (d)'!Y764)/(P_IRP-Q_IRP))))</f>
        <v>1</v>
      </c>
      <c r="Z764">
        <f ca="1">IF('Pariwise difference (d)'!Z764&gt;Q_ODP,0,IF('Pariwise difference (d)'!Z764&lt;P_ODP,1,((Q_ODP-'Pariwise difference (d)'!Z764)/(P_ODP-Q_ODP))))</f>
        <v>0</v>
      </c>
      <c r="AA764">
        <f ca="1">IF('Pariwise difference (d)'!AA764&gt;Q_ODP,0,IF('Pariwise difference (d)'!AA764&lt;P_ODP,1,((Q_ODP-'Pariwise difference (d)'!AA764)/(P_ODP-Q_ODP))))</f>
        <v>0</v>
      </c>
      <c r="AB764">
        <f ca="1">IF('Pariwise difference (d)'!AB764&gt;Q_ODP,0,IF('Pariwise difference (d)'!AB764&lt;P_ODP,1,((Q_ODP-'Pariwise difference (d)'!AB764)/(P_ODP-Q_ODP))))</f>
        <v>0</v>
      </c>
      <c r="AC764">
        <f ca="1">IF('Pariwise difference (d)'!AC764&gt;Q_ODP,0,IF('Pariwise difference (d)'!AC764&lt;P_ODP,1,((Q_ODP-'Pariwise difference (d)'!AC764)/(P_ODP-Q_ODP))))</f>
        <v>0</v>
      </c>
      <c r="AD764">
        <f ca="1">IF('Pariwise difference (d)'!AD764&gt;Q_ODP,0,IF('Pariwise difference (d)'!AD764&lt;P_ODP,1,((Q_ODP-'Pariwise difference (d)'!AD764)/(P_ODP-Q_ODP))))</f>
        <v>-0.26481054204842369</v>
      </c>
      <c r="AE764">
        <f ca="1">IF('Pariwise difference (d)'!AE764&gt;Q_ODP,0,IF('Pariwise difference (d)'!AE764&lt;P_ODP,1,((Q_ODP-'Pariwise difference (d)'!AE764)/(P_ODP-Q_ODP))))</f>
        <v>1</v>
      </c>
      <c r="AF764">
        <f ca="1">IF('Pariwise difference (d)'!AF764&gt;Q_ODP,0,IF('Pariwise difference (d)'!AF764&lt;P_ODP,1,((Q_ODP-'Pariwise difference (d)'!AF764)/(P_ODP-Q_ODP))))</f>
        <v>-0.40326048610480347</v>
      </c>
      <c r="AG764">
        <f ca="1">IF('Pariwise difference (d)'!AG764&gt;Q_ODP,0,IF('Pariwise difference (d)'!AG764&lt;P_ODP,1,((Q_ODP-'Pariwise difference (d)'!AG764)/(P_ODP-Q_ODP))))</f>
        <v>1</v>
      </c>
      <c r="AH764">
        <f ca="1">IF('Pariwise difference (d)'!AH764&gt;Q_ODP,0,IF('Pariwise difference (d)'!AH764&lt;P_ODP,1,((Q_ODP-'Pariwise difference (d)'!AH764)/(P_ODP-Q_ODP))))</f>
        <v>0</v>
      </c>
      <c r="AI764">
        <f ca="1">IF('Pariwise difference (d)'!AI764&gt;Q_ODP,0,IF('Pariwise difference (d)'!AI764&lt;P_ODP,1,((Q_ODP-'Pariwise difference (d)'!AI764)/(P_ODP-Q_ODP))))</f>
        <v>-0.62472901368083422</v>
      </c>
      <c r="AJ764">
        <f ca="1">IF('Pariwise difference (d)'!AJ764&gt;Q_ODP,0,IF('Pariwise difference (d)'!AJ764&lt;P_ODP,1,((Q_ODP-'Pariwise difference (d)'!AJ764)/(P_ODP-Q_ODP))))</f>
        <v>0</v>
      </c>
      <c r="AK764">
        <f ca="1">IF('Pariwise difference (d)'!AK764&gt;Q_ODP,0,IF('Pariwise difference (d)'!AK764&lt;P_ODP,1,((Q_ODP-'Pariwise difference (d)'!AK764)/(P_ODP-Q_ODP))))</f>
        <v>0</v>
      </c>
    </row>
    <row r="765" spans="1:37">
      <c r="A765" s="7">
        <v>763</v>
      </c>
      <c r="B765">
        <f ca="1">IF('Pariwise difference (d)'!B765&gt;Q_GWP,0,IF('Pariwise difference (d)'!B765&lt;P_GWP,1,((Q_GWP-'Pariwise difference (d)'!B765)/(P_GWP-Q_GWP))))</f>
        <v>0</v>
      </c>
      <c r="C765">
        <f ca="1">IF('Pariwise difference (d)'!C765&gt;Q_GWP,0,IF('Pariwise difference (d)'!C765&lt;P_GWP,1,((Q_GWP-'Pariwise difference (d)'!C765)/(P_GWP-Q_GWP))))</f>
        <v>0</v>
      </c>
      <c r="D765">
        <f ca="1">IF('Pariwise difference (d)'!D765&gt;Q_GWP,0,IF('Pariwise difference (d)'!D765&lt;P_GWP,1,((Q_GWP-'Pariwise difference (d)'!D765)/(P_GWP-Q_GWP))))</f>
        <v>0</v>
      </c>
      <c r="E765">
        <f ca="1">IF('Pariwise difference (d)'!E765&gt;Q_GWP,0,IF('Pariwise difference (d)'!E765&lt;P_GWP,1,((Q_GWP-'Pariwise difference (d)'!E765)/(P_GWP-Q_GWP))))</f>
        <v>1</v>
      </c>
      <c r="F765">
        <f ca="1">IF('Pariwise difference (d)'!F765&gt;Q_GWP,0,IF('Pariwise difference (d)'!F765&lt;P_GWP,1,((Q_GWP-'Pariwise difference (d)'!F765)/(P_GWP-Q_GWP))))</f>
        <v>-0.77078463271913378</v>
      </c>
      <c r="G765">
        <f ca="1">IF('Pariwise difference (d)'!G765&gt;Q_GWP,0,IF('Pariwise difference (d)'!G765&lt;P_GWP,1,((Q_GWP-'Pariwise difference (d)'!G765)/(P_GWP-Q_GWP))))</f>
        <v>0</v>
      </c>
      <c r="H765">
        <f ca="1">IF('Pariwise difference (d)'!H765&gt;Q_GWP,0,IF('Pariwise difference (d)'!H765&lt;P_GWP,1,((Q_GWP-'Pariwise difference (d)'!H765)/(P_GWP-Q_GWP))))</f>
        <v>1</v>
      </c>
      <c r="I765">
        <f ca="1">IF('Pariwise difference (d)'!I765&gt;Q_GWP,0,IF('Pariwise difference (d)'!I765&lt;P_GWP,1,((Q_GWP-'Pariwise difference (d)'!I765)/(P_GWP-Q_GWP))))</f>
        <v>1</v>
      </c>
      <c r="J765">
        <f ca="1">IF('Pariwise difference (d)'!J765&gt;Q_GWP,0,IF('Pariwise difference (d)'!J765&lt;P_GWP,1,((Q_GWP-'Pariwise difference (d)'!J765)/(P_GWP-Q_GWP))))</f>
        <v>1</v>
      </c>
      <c r="K765">
        <f ca="1">IF('Pariwise difference (d)'!K765&gt;Q_GWP,0,IF('Pariwise difference (d)'!K765&lt;P_GWP,1,((Q_GWP-'Pariwise difference (d)'!K765)/(P_GWP-Q_GWP))))</f>
        <v>0</v>
      </c>
      <c r="L765">
        <f ca="1">IF('Pariwise difference (d)'!L765&gt;Q_GWP,0,IF('Pariwise difference (d)'!L765&lt;P_GWP,1,((Q_GWP-'Pariwise difference (d)'!L765)/(P_GWP-Q_GWP))))</f>
        <v>0</v>
      </c>
      <c r="M765">
        <f ca="1">IF('Pariwise difference (d)'!M765&gt;Q_GWP,0,IF('Pariwise difference (d)'!M765&lt;P_GWP,1,((Q_GWP-'Pariwise difference (d)'!M765)/(P_GWP-Q_GWP))))</f>
        <v>1</v>
      </c>
      <c r="N765">
        <f ca="1">IF('Pariwise difference (d)'!N765&gt;Q_IRP,0,IF('Pariwise difference (d)'!N765&lt;P_IRP,1,((Q_IRP-'Pariwise difference (d)'!N765)/(P_IRP-Q_IRP))))</f>
        <v>0</v>
      </c>
      <c r="O765">
        <f ca="1">IF('Pariwise difference (d)'!O765&gt;Q_IRP,0,IF('Pariwise difference (d)'!O765&lt;P_IRP,1,((Q_IRP-'Pariwise difference (d)'!O765)/(P_IRP-Q_IRP))))</f>
        <v>-0.52505116076375469</v>
      </c>
      <c r="P765">
        <f ca="1">IF('Pariwise difference (d)'!P765&gt;Q_IRP,0,IF('Pariwise difference (d)'!P765&lt;P_IRP,1,((Q_IRP-'Pariwise difference (d)'!P765)/(P_IRP-Q_IRP))))</f>
        <v>0</v>
      </c>
      <c r="Q765">
        <f ca="1">IF('Pariwise difference (d)'!Q765&gt;Q_IRP,0,IF('Pariwise difference (d)'!Q765&lt;P_IRP,1,((Q_IRP-'Pariwise difference (d)'!Q765)/(P_IRP-Q_IRP))))</f>
        <v>1</v>
      </c>
      <c r="R765">
        <f ca="1">IF('Pariwise difference (d)'!R765&gt;Q_IRP,0,IF('Pariwise difference (d)'!R765&lt;P_IRP,1,((Q_IRP-'Pariwise difference (d)'!R765)/(P_IRP-Q_IRP))))</f>
        <v>0</v>
      </c>
      <c r="S765">
        <f ca="1">IF('Pariwise difference (d)'!S765&gt;Q_IRP,0,IF('Pariwise difference (d)'!S765&lt;P_IRP,1,((Q_IRP-'Pariwise difference (d)'!S765)/(P_IRP-Q_IRP))))</f>
        <v>0</v>
      </c>
      <c r="T765">
        <f ca="1">IF('Pariwise difference (d)'!T765&gt;Q_IRP,0,IF('Pariwise difference (d)'!T765&lt;P_IRP,1,((Q_IRP-'Pariwise difference (d)'!T765)/(P_IRP-Q_IRP))))</f>
        <v>1</v>
      </c>
      <c r="U765">
        <f ca="1">IF('Pariwise difference (d)'!U765&gt;Q_IRP,0,IF('Pariwise difference (d)'!U765&lt;P_IRP,1,((Q_IRP-'Pariwise difference (d)'!U765)/(P_IRP-Q_IRP))))</f>
        <v>0</v>
      </c>
      <c r="V765">
        <f ca="1">IF('Pariwise difference (d)'!V765&gt;Q_IRP,0,IF('Pariwise difference (d)'!V765&lt;P_IRP,1,((Q_IRP-'Pariwise difference (d)'!V765)/(P_IRP-Q_IRP))))</f>
        <v>1</v>
      </c>
      <c r="W765">
        <f ca="1">IF('Pariwise difference (d)'!W765&gt;Q_IRP,0,IF('Pariwise difference (d)'!W765&lt;P_IRP,1,((Q_IRP-'Pariwise difference (d)'!W765)/(P_IRP-Q_IRP))))</f>
        <v>0</v>
      </c>
      <c r="X765">
        <f ca="1">IF('Pariwise difference (d)'!X765&gt;Q_IRP,0,IF('Pariwise difference (d)'!X765&lt;P_IRP,1,((Q_IRP-'Pariwise difference (d)'!X765)/(P_IRP-Q_IRP))))</f>
        <v>1</v>
      </c>
      <c r="Y765">
        <f ca="1">IF('Pariwise difference (d)'!Y765&gt;Q_IRP,0,IF('Pariwise difference (d)'!Y765&lt;P_IRP,1,((Q_IRP-'Pariwise difference (d)'!Y765)/(P_IRP-Q_IRP))))</f>
        <v>1</v>
      </c>
      <c r="Z765">
        <f ca="1">IF('Pariwise difference (d)'!Z765&gt;Q_ODP,0,IF('Pariwise difference (d)'!Z765&lt;P_ODP,1,((Q_ODP-'Pariwise difference (d)'!Z765)/(P_ODP-Q_ODP))))</f>
        <v>0</v>
      </c>
      <c r="AA765">
        <f ca="1">IF('Pariwise difference (d)'!AA765&gt;Q_ODP,0,IF('Pariwise difference (d)'!AA765&lt;P_ODP,1,((Q_ODP-'Pariwise difference (d)'!AA765)/(P_ODP-Q_ODP))))</f>
        <v>0</v>
      </c>
      <c r="AB765">
        <f ca="1">IF('Pariwise difference (d)'!AB765&gt;Q_ODP,0,IF('Pariwise difference (d)'!AB765&lt;P_ODP,1,((Q_ODP-'Pariwise difference (d)'!AB765)/(P_ODP-Q_ODP))))</f>
        <v>0</v>
      </c>
      <c r="AC765">
        <f ca="1">IF('Pariwise difference (d)'!AC765&gt;Q_ODP,0,IF('Pariwise difference (d)'!AC765&lt;P_ODP,1,((Q_ODP-'Pariwise difference (d)'!AC765)/(P_ODP-Q_ODP))))</f>
        <v>-0.77860400012596465</v>
      </c>
      <c r="AD765">
        <f ca="1">IF('Pariwise difference (d)'!AD765&gt;Q_ODP,0,IF('Pariwise difference (d)'!AD765&lt;P_ODP,1,((Q_ODP-'Pariwise difference (d)'!AD765)/(P_ODP-Q_ODP))))</f>
        <v>1</v>
      </c>
      <c r="AE765">
        <f ca="1">IF('Pariwise difference (d)'!AE765&gt;Q_ODP,0,IF('Pariwise difference (d)'!AE765&lt;P_ODP,1,((Q_ODP-'Pariwise difference (d)'!AE765)/(P_ODP-Q_ODP))))</f>
        <v>1</v>
      </c>
      <c r="AF765">
        <f ca="1">IF('Pariwise difference (d)'!AF765&gt;Q_ODP,0,IF('Pariwise difference (d)'!AF765&lt;P_ODP,1,((Q_ODP-'Pariwise difference (d)'!AF765)/(P_ODP-Q_ODP))))</f>
        <v>1</v>
      </c>
      <c r="AG765">
        <f ca="1">IF('Pariwise difference (d)'!AG765&gt;Q_ODP,0,IF('Pariwise difference (d)'!AG765&lt;P_ODP,1,((Q_ODP-'Pariwise difference (d)'!AG765)/(P_ODP-Q_ODP))))</f>
        <v>1</v>
      </c>
      <c r="AH765">
        <f ca="1">IF('Pariwise difference (d)'!AH765&gt;Q_ODP,0,IF('Pariwise difference (d)'!AH765&lt;P_ODP,1,((Q_ODP-'Pariwise difference (d)'!AH765)/(P_ODP-Q_ODP))))</f>
        <v>0</v>
      </c>
      <c r="AI765">
        <f ca="1">IF('Pariwise difference (d)'!AI765&gt;Q_ODP,0,IF('Pariwise difference (d)'!AI765&lt;P_ODP,1,((Q_ODP-'Pariwise difference (d)'!AI765)/(P_ODP-Q_ODP))))</f>
        <v>0</v>
      </c>
      <c r="AJ765">
        <f ca="1">IF('Pariwise difference (d)'!AJ765&gt;Q_ODP,0,IF('Pariwise difference (d)'!AJ765&lt;P_ODP,1,((Q_ODP-'Pariwise difference (d)'!AJ765)/(P_ODP-Q_ODP))))</f>
        <v>0</v>
      </c>
      <c r="AK765">
        <f ca="1">IF('Pariwise difference (d)'!AK765&gt;Q_ODP,0,IF('Pariwise difference (d)'!AK765&lt;P_ODP,1,((Q_ODP-'Pariwise difference (d)'!AK765)/(P_ODP-Q_ODP))))</f>
        <v>0</v>
      </c>
    </row>
    <row r="766" spans="1:37">
      <c r="A766" s="7">
        <v>764</v>
      </c>
      <c r="B766">
        <f ca="1">IF('Pariwise difference (d)'!B766&gt;Q_GWP,0,IF('Pariwise difference (d)'!B766&lt;P_GWP,1,((Q_GWP-'Pariwise difference (d)'!B766)/(P_GWP-Q_GWP))))</f>
        <v>0</v>
      </c>
      <c r="C766">
        <f ca="1">IF('Pariwise difference (d)'!C766&gt;Q_GWP,0,IF('Pariwise difference (d)'!C766&lt;P_GWP,1,((Q_GWP-'Pariwise difference (d)'!C766)/(P_GWP-Q_GWP))))</f>
        <v>1</v>
      </c>
      <c r="D766">
        <f ca="1">IF('Pariwise difference (d)'!D766&gt;Q_GWP,0,IF('Pariwise difference (d)'!D766&lt;P_GWP,1,((Q_GWP-'Pariwise difference (d)'!D766)/(P_GWP-Q_GWP))))</f>
        <v>0</v>
      </c>
      <c r="E766">
        <f ca="1">IF('Pariwise difference (d)'!E766&gt;Q_GWP,0,IF('Pariwise difference (d)'!E766&lt;P_GWP,1,((Q_GWP-'Pariwise difference (d)'!E766)/(P_GWP-Q_GWP))))</f>
        <v>1</v>
      </c>
      <c r="F766">
        <f ca="1">IF('Pariwise difference (d)'!F766&gt;Q_GWP,0,IF('Pariwise difference (d)'!F766&lt;P_GWP,1,((Q_GWP-'Pariwise difference (d)'!F766)/(P_GWP-Q_GWP))))</f>
        <v>1</v>
      </c>
      <c r="G766">
        <f ca="1">IF('Pariwise difference (d)'!G766&gt;Q_GWP,0,IF('Pariwise difference (d)'!G766&lt;P_GWP,1,((Q_GWP-'Pariwise difference (d)'!G766)/(P_GWP-Q_GWP))))</f>
        <v>0</v>
      </c>
      <c r="H766">
        <f ca="1">IF('Pariwise difference (d)'!H766&gt;Q_GWP,0,IF('Pariwise difference (d)'!H766&lt;P_GWP,1,((Q_GWP-'Pariwise difference (d)'!H766)/(P_GWP-Q_GWP))))</f>
        <v>1</v>
      </c>
      <c r="I766">
        <f ca="1">IF('Pariwise difference (d)'!I766&gt;Q_GWP,0,IF('Pariwise difference (d)'!I766&lt;P_GWP,1,((Q_GWP-'Pariwise difference (d)'!I766)/(P_GWP-Q_GWP))))</f>
        <v>0</v>
      </c>
      <c r="J766">
        <f ca="1">IF('Pariwise difference (d)'!J766&gt;Q_GWP,0,IF('Pariwise difference (d)'!J766&lt;P_GWP,1,((Q_GWP-'Pariwise difference (d)'!J766)/(P_GWP-Q_GWP))))</f>
        <v>1</v>
      </c>
      <c r="K766">
        <f ca="1">IF('Pariwise difference (d)'!K766&gt;Q_GWP,0,IF('Pariwise difference (d)'!K766&lt;P_GWP,1,((Q_GWP-'Pariwise difference (d)'!K766)/(P_GWP-Q_GWP))))</f>
        <v>0</v>
      </c>
      <c r="L766">
        <f ca="1">IF('Pariwise difference (d)'!L766&gt;Q_GWP,0,IF('Pariwise difference (d)'!L766&lt;P_GWP,1,((Q_GWP-'Pariwise difference (d)'!L766)/(P_GWP-Q_GWP))))</f>
        <v>0</v>
      </c>
      <c r="M766">
        <f ca="1">IF('Pariwise difference (d)'!M766&gt;Q_GWP,0,IF('Pariwise difference (d)'!M766&lt;P_GWP,1,((Q_GWP-'Pariwise difference (d)'!M766)/(P_GWP-Q_GWP))))</f>
        <v>1</v>
      </c>
      <c r="N766">
        <f ca="1">IF('Pariwise difference (d)'!N766&gt;Q_IRP,0,IF('Pariwise difference (d)'!N766&lt;P_IRP,1,((Q_IRP-'Pariwise difference (d)'!N766)/(P_IRP-Q_IRP))))</f>
        <v>0</v>
      </c>
      <c r="O766">
        <f ca="1">IF('Pariwise difference (d)'!O766&gt;Q_IRP,0,IF('Pariwise difference (d)'!O766&lt;P_IRP,1,((Q_IRP-'Pariwise difference (d)'!O766)/(P_IRP-Q_IRP))))</f>
        <v>1</v>
      </c>
      <c r="P766">
        <f ca="1">IF('Pariwise difference (d)'!P766&gt;Q_IRP,0,IF('Pariwise difference (d)'!P766&lt;P_IRP,1,((Q_IRP-'Pariwise difference (d)'!P766)/(P_IRP-Q_IRP))))</f>
        <v>0</v>
      </c>
      <c r="Q766">
        <f ca="1">IF('Pariwise difference (d)'!Q766&gt;Q_IRP,0,IF('Pariwise difference (d)'!Q766&lt;P_IRP,1,((Q_IRP-'Pariwise difference (d)'!Q766)/(P_IRP-Q_IRP))))</f>
        <v>1</v>
      </c>
      <c r="R766">
        <f ca="1">IF('Pariwise difference (d)'!R766&gt;Q_IRP,0,IF('Pariwise difference (d)'!R766&lt;P_IRP,1,((Q_IRP-'Pariwise difference (d)'!R766)/(P_IRP-Q_IRP))))</f>
        <v>0</v>
      </c>
      <c r="S766">
        <f ca="1">IF('Pariwise difference (d)'!S766&gt;Q_IRP,0,IF('Pariwise difference (d)'!S766&lt;P_IRP,1,((Q_IRP-'Pariwise difference (d)'!S766)/(P_IRP-Q_IRP))))</f>
        <v>0</v>
      </c>
      <c r="T766">
        <f ca="1">IF('Pariwise difference (d)'!T766&gt;Q_IRP,0,IF('Pariwise difference (d)'!T766&lt;P_IRP,1,((Q_IRP-'Pariwise difference (d)'!T766)/(P_IRP-Q_IRP))))</f>
        <v>-0.1706615687699494</v>
      </c>
      <c r="U766">
        <f ca="1">IF('Pariwise difference (d)'!U766&gt;Q_IRP,0,IF('Pariwise difference (d)'!U766&lt;P_IRP,1,((Q_IRP-'Pariwise difference (d)'!U766)/(P_IRP-Q_IRP))))</f>
        <v>0</v>
      </c>
      <c r="V766">
        <f ca="1">IF('Pariwise difference (d)'!V766&gt;Q_IRP,0,IF('Pariwise difference (d)'!V766&lt;P_IRP,1,((Q_IRP-'Pariwise difference (d)'!V766)/(P_IRP-Q_IRP))))</f>
        <v>1</v>
      </c>
      <c r="W766">
        <f ca="1">IF('Pariwise difference (d)'!W766&gt;Q_IRP,0,IF('Pariwise difference (d)'!W766&lt;P_IRP,1,((Q_IRP-'Pariwise difference (d)'!W766)/(P_IRP-Q_IRP))))</f>
        <v>0</v>
      </c>
      <c r="X766">
        <f ca="1">IF('Pariwise difference (d)'!X766&gt;Q_IRP,0,IF('Pariwise difference (d)'!X766&lt;P_IRP,1,((Q_IRP-'Pariwise difference (d)'!X766)/(P_IRP-Q_IRP))))</f>
        <v>1</v>
      </c>
      <c r="Y766">
        <f ca="1">IF('Pariwise difference (d)'!Y766&gt;Q_IRP,0,IF('Pariwise difference (d)'!Y766&lt;P_IRP,1,((Q_IRP-'Pariwise difference (d)'!Y766)/(P_IRP-Q_IRP))))</f>
        <v>1</v>
      </c>
      <c r="Z766">
        <f ca="1">IF('Pariwise difference (d)'!Z766&gt;Q_ODP,0,IF('Pariwise difference (d)'!Z766&lt;P_ODP,1,((Q_ODP-'Pariwise difference (d)'!Z766)/(P_ODP-Q_ODP))))</f>
        <v>0</v>
      </c>
      <c r="AA766">
        <f ca="1">IF('Pariwise difference (d)'!AA766&gt;Q_ODP,0,IF('Pariwise difference (d)'!AA766&lt;P_ODP,1,((Q_ODP-'Pariwise difference (d)'!AA766)/(P_ODP-Q_ODP))))</f>
        <v>0</v>
      </c>
      <c r="AB766">
        <f ca="1">IF('Pariwise difference (d)'!AB766&gt;Q_ODP,0,IF('Pariwise difference (d)'!AB766&lt;P_ODP,1,((Q_ODP-'Pariwise difference (d)'!AB766)/(P_ODP-Q_ODP))))</f>
        <v>0</v>
      </c>
      <c r="AC766">
        <f ca="1">IF('Pariwise difference (d)'!AC766&gt;Q_ODP,0,IF('Pariwise difference (d)'!AC766&lt;P_ODP,1,((Q_ODP-'Pariwise difference (d)'!AC766)/(P_ODP-Q_ODP))))</f>
        <v>0</v>
      </c>
      <c r="AD766">
        <f ca="1">IF('Pariwise difference (d)'!AD766&gt;Q_ODP,0,IF('Pariwise difference (d)'!AD766&lt;P_ODP,1,((Q_ODP-'Pariwise difference (d)'!AD766)/(P_ODP-Q_ODP))))</f>
        <v>0</v>
      </c>
      <c r="AE766">
        <f ca="1">IF('Pariwise difference (d)'!AE766&gt;Q_ODP,0,IF('Pariwise difference (d)'!AE766&lt;P_ODP,1,((Q_ODP-'Pariwise difference (d)'!AE766)/(P_ODP-Q_ODP))))</f>
        <v>0</v>
      </c>
      <c r="AF766">
        <f ca="1">IF('Pariwise difference (d)'!AF766&gt;Q_ODP,0,IF('Pariwise difference (d)'!AF766&lt;P_ODP,1,((Q_ODP-'Pariwise difference (d)'!AF766)/(P_ODP-Q_ODP))))</f>
        <v>0</v>
      </c>
      <c r="AG766">
        <f ca="1">IF('Pariwise difference (d)'!AG766&gt;Q_ODP,0,IF('Pariwise difference (d)'!AG766&lt;P_ODP,1,((Q_ODP-'Pariwise difference (d)'!AG766)/(P_ODP-Q_ODP))))</f>
        <v>-0.72201030152136991</v>
      </c>
      <c r="AH766">
        <f ca="1">IF('Pariwise difference (d)'!AH766&gt;Q_ODP,0,IF('Pariwise difference (d)'!AH766&lt;P_ODP,1,((Q_ODP-'Pariwise difference (d)'!AH766)/(P_ODP-Q_ODP))))</f>
        <v>1</v>
      </c>
      <c r="AI766">
        <f ca="1">IF('Pariwise difference (d)'!AI766&gt;Q_ODP,0,IF('Pariwise difference (d)'!AI766&lt;P_ODP,1,((Q_ODP-'Pariwise difference (d)'!AI766)/(P_ODP-Q_ODP))))</f>
        <v>1</v>
      </c>
      <c r="AJ766">
        <f ca="1">IF('Pariwise difference (d)'!AJ766&gt;Q_ODP,0,IF('Pariwise difference (d)'!AJ766&lt;P_ODP,1,((Q_ODP-'Pariwise difference (d)'!AJ766)/(P_ODP-Q_ODP))))</f>
        <v>1</v>
      </c>
      <c r="AK766">
        <f ca="1">IF('Pariwise difference (d)'!AK766&gt;Q_ODP,0,IF('Pariwise difference (d)'!AK766&lt;P_ODP,1,((Q_ODP-'Pariwise difference (d)'!AK766)/(P_ODP-Q_ODP))))</f>
        <v>0</v>
      </c>
    </row>
    <row r="767" spans="1:37">
      <c r="A767" s="7">
        <v>765</v>
      </c>
      <c r="B767">
        <f ca="1">IF('Pariwise difference (d)'!B767&gt;Q_GWP,0,IF('Pariwise difference (d)'!B767&lt;P_GWP,1,((Q_GWP-'Pariwise difference (d)'!B767)/(P_GWP-Q_GWP))))</f>
        <v>0</v>
      </c>
      <c r="C767">
        <f ca="1">IF('Pariwise difference (d)'!C767&gt;Q_GWP,0,IF('Pariwise difference (d)'!C767&lt;P_GWP,1,((Q_GWP-'Pariwise difference (d)'!C767)/(P_GWP-Q_GWP))))</f>
        <v>0</v>
      </c>
      <c r="D767">
        <f ca="1">IF('Pariwise difference (d)'!D767&gt;Q_GWP,0,IF('Pariwise difference (d)'!D767&lt;P_GWP,1,((Q_GWP-'Pariwise difference (d)'!D767)/(P_GWP-Q_GWP))))</f>
        <v>0</v>
      </c>
      <c r="E767">
        <f ca="1">IF('Pariwise difference (d)'!E767&gt;Q_GWP,0,IF('Pariwise difference (d)'!E767&lt;P_GWP,1,((Q_GWP-'Pariwise difference (d)'!E767)/(P_GWP-Q_GWP))))</f>
        <v>1</v>
      </c>
      <c r="F767">
        <f ca="1">IF('Pariwise difference (d)'!F767&gt;Q_GWP,0,IF('Pariwise difference (d)'!F767&lt;P_GWP,1,((Q_GWP-'Pariwise difference (d)'!F767)/(P_GWP-Q_GWP))))</f>
        <v>0</v>
      </c>
      <c r="G767">
        <f ca="1">IF('Pariwise difference (d)'!G767&gt;Q_GWP,0,IF('Pariwise difference (d)'!G767&lt;P_GWP,1,((Q_GWP-'Pariwise difference (d)'!G767)/(P_GWP-Q_GWP))))</f>
        <v>0</v>
      </c>
      <c r="H767">
        <f ca="1">IF('Pariwise difference (d)'!H767&gt;Q_GWP,0,IF('Pariwise difference (d)'!H767&lt;P_GWP,1,((Q_GWP-'Pariwise difference (d)'!H767)/(P_GWP-Q_GWP))))</f>
        <v>1</v>
      </c>
      <c r="I767">
        <f ca="1">IF('Pariwise difference (d)'!I767&gt;Q_GWP,0,IF('Pariwise difference (d)'!I767&lt;P_GWP,1,((Q_GWP-'Pariwise difference (d)'!I767)/(P_GWP-Q_GWP))))</f>
        <v>1</v>
      </c>
      <c r="J767">
        <f ca="1">IF('Pariwise difference (d)'!J767&gt;Q_GWP,0,IF('Pariwise difference (d)'!J767&lt;P_GWP,1,((Q_GWP-'Pariwise difference (d)'!J767)/(P_GWP-Q_GWP))))</f>
        <v>1</v>
      </c>
      <c r="K767">
        <f ca="1">IF('Pariwise difference (d)'!K767&gt;Q_GWP,0,IF('Pariwise difference (d)'!K767&lt;P_GWP,1,((Q_GWP-'Pariwise difference (d)'!K767)/(P_GWP-Q_GWP))))</f>
        <v>0</v>
      </c>
      <c r="L767">
        <f ca="1">IF('Pariwise difference (d)'!L767&gt;Q_GWP,0,IF('Pariwise difference (d)'!L767&lt;P_GWP,1,((Q_GWP-'Pariwise difference (d)'!L767)/(P_GWP-Q_GWP))))</f>
        <v>0</v>
      </c>
      <c r="M767">
        <f ca="1">IF('Pariwise difference (d)'!M767&gt;Q_GWP,0,IF('Pariwise difference (d)'!M767&lt;P_GWP,1,((Q_GWP-'Pariwise difference (d)'!M767)/(P_GWP-Q_GWP))))</f>
        <v>1</v>
      </c>
      <c r="N767">
        <f ca="1">IF('Pariwise difference (d)'!N767&gt;Q_IRP,0,IF('Pariwise difference (d)'!N767&lt;P_IRP,1,((Q_IRP-'Pariwise difference (d)'!N767)/(P_IRP-Q_IRP))))</f>
        <v>0</v>
      </c>
      <c r="O767">
        <f ca="1">IF('Pariwise difference (d)'!O767&gt;Q_IRP,0,IF('Pariwise difference (d)'!O767&lt;P_IRP,1,((Q_IRP-'Pariwise difference (d)'!O767)/(P_IRP-Q_IRP))))</f>
        <v>0</v>
      </c>
      <c r="P767">
        <f ca="1">IF('Pariwise difference (d)'!P767&gt;Q_IRP,0,IF('Pariwise difference (d)'!P767&lt;P_IRP,1,((Q_IRP-'Pariwise difference (d)'!P767)/(P_IRP-Q_IRP))))</f>
        <v>0</v>
      </c>
      <c r="Q767">
        <f ca="1">IF('Pariwise difference (d)'!Q767&gt;Q_IRP,0,IF('Pariwise difference (d)'!Q767&lt;P_IRP,1,((Q_IRP-'Pariwise difference (d)'!Q767)/(P_IRP-Q_IRP))))</f>
        <v>1</v>
      </c>
      <c r="R767">
        <f ca="1">IF('Pariwise difference (d)'!R767&gt;Q_IRP,0,IF('Pariwise difference (d)'!R767&lt;P_IRP,1,((Q_IRP-'Pariwise difference (d)'!R767)/(P_IRP-Q_IRP))))</f>
        <v>-0.7722634884388625</v>
      </c>
      <c r="S767">
        <f ca="1">IF('Pariwise difference (d)'!S767&gt;Q_IRP,0,IF('Pariwise difference (d)'!S767&lt;P_IRP,1,((Q_IRP-'Pariwise difference (d)'!S767)/(P_IRP-Q_IRP))))</f>
        <v>0</v>
      </c>
      <c r="T767">
        <f ca="1">IF('Pariwise difference (d)'!T767&gt;Q_IRP,0,IF('Pariwise difference (d)'!T767&lt;P_IRP,1,((Q_IRP-'Pariwise difference (d)'!T767)/(P_IRP-Q_IRP))))</f>
        <v>1</v>
      </c>
      <c r="U767">
        <f ca="1">IF('Pariwise difference (d)'!U767&gt;Q_IRP,0,IF('Pariwise difference (d)'!U767&lt;P_IRP,1,((Q_IRP-'Pariwise difference (d)'!U767)/(P_IRP-Q_IRP))))</f>
        <v>1</v>
      </c>
      <c r="V767">
        <f ca="1">IF('Pariwise difference (d)'!V767&gt;Q_IRP,0,IF('Pariwise difference (d)'!V767&lt;P_IRP,1,((Q_IRP-'Pariwise difference (d)'!V767)/(P_IRP-Q_IRP))))</f>
        <v>1</v>
      </c>
      <c r="W767">
        <f ca="1">IF('Pariwise difference (d)'!W767&gt;Q_IRP,0,IF('Pariwise difference (d)'!W767&lt;P_IRP,1,((Q_IRP-'Pariwise difference (d)'!W767)/(P_IRP-Q_IRP))))</f>
        <v>0</v>
      </c>
      <c r="X767">
        <f ca="1">IF('Pariwise difference (d)'!X767&gt;Q_IRP,0,IF('Pariwise difference (d)'!X767&lt;P_IRP,1,((Q_IRP-'Pariwise difference (d)'!X767)/(P_IRP-Q_IRP))))</f>
        <v>0</v>
      </c>
      <c r="Y767">
        <f ca="1">IF('Pariwise difference (d)'!Y767&gt;Q_IRP,0,IF('Pariwise difference (d)'!Y767&lt;P_IRP,1,((Q_IRP-'Pariwise difference (d)'!Y767)/(P_IRP-Q_IRP))))</f>
        <v>1</v>
      </c>
      <c r="Z767">
        <f ca="1">IF('Pariwise difference (d)'!Z767&gt;Q_ODP,0,IF('Pariwise difference (d)'!Z767&lt;P_ODP,1,((Q_ODP-'Pariwise difference (d)'!Z767)/(P_ODP-Q_ODP))))</f>
        <v>0</v>
      </c>
      <c r="AA767">
        <f ca="1">IF('Pariwise difference (d)'!AA767&gt;Q_ODP,0,IF('Pariwise difference (d)'!AA767&lt;P_ODP,1,((Q_ODP-'Pariwise difference (d)'!AA767)/(P_ODP-Q_ODP))))</f>
        <v>1</v>
      </c>
      <c r="AB767">
        <f ca="1">IF('Pariwise difference (d)'!AB767&gt;Q_ODP,0,IF('Pariwise difference (d)'!AB767&lt;P_ODP,1,((Q_ODP-'Pariwise difference (d)'!AB767)/(P_ODP-Q_ODP))))</f>
        <v>0</v>
      </c>
      <c r="AC767">
        <f ca="1">IF('Pariwise difference (d)'!AC767&gt;Q_ODP,0,IF('Pariwise difference (d)'!AC767&lt;P_ODP,1,((Q_ODP-'Pariwise difference (d)'!AC767)/(P_ODP-Q_ODP))))</f>
        <v>1</v>
      </c>
      <c r="AD767">
        <f ca="1">IF('Pariwise difference (d)'!AD767&gt;Q_ODP,0,IF('Pariwise difference (d)'!AD767&lt;P_ODP,1,((Q_ODP-'Pariwise difference (d)'!AD767)/(P_ODP-Q_ODP))))</f>
        <v>0</v>
      </c>
      <c r="AE767">
        <f ca="1">IF('Pariwise difference (d)'!AE767&gt;Q_ODP,0,IF('Pariwise difference (d)'!AE767&lt;P_ODP,1,((Q_ODP-'Pariwise difference (d)'!AE767)/(P_ODP-Q_ODP))))</f>
        <v>0</v>
      </c>
      <c r="AF767">
        <f ca="1">IF('Pariwise difference (d)'!AF767&gt;Q_ODP,0,IF('Pariwise difference (d)'!AF767&lt;P_ODP,1,((Q_ODP-'Pariwise difference (d)'!AF767)/(P_ODP-Q_ODP))))</f>
        <v>0</v>
      </c>
      <c r="AG767">
        <f ca="1">IF('Pariwise difference (d)'!AG767&gt;Q_ODP,0,IF('Pariwise difference (d)'!AG767&lt;P_ODP,1,((Q_ODP-'Pariwise difference (d)'!AG767)/(P_ODP-Q_ODP))))</f>
        <v>0</v>
      </c>
      <c r="AH767">
        <f ca="1">IF('Pariwise difference (d)'!AH767&gt;Q_ODP,0,IF('Pariwise difference (d)'!AH767&lt;P_ODP,1,((Q_ODP-'Pariwise difference (d)'!AH767)/(P_ODP-Q_ODP))))</f>
        <v>0</v>
      </c>
      <c r="AI767">
        <f ca="1">IF('Pariwise difference (d)'!AI767&gt;Q_ODP,0,IF('Pariwise difference (d)'!AI767&lt;P_ODP,1,((Q_ODP-'Pariwise difference (d)'!AI767)/(P_ODP-Q_ODP))))</f>
        <v>0</v>
      </c>
      <c r="AJ767">
        <f ca="1">IF('Pariwise difference (d)'!AJ767&gt;Q_ODP,0,IF('Pariwise difference (d)'!AJ767&lt;P_ODP,1,((Q_ODP-'Pariwise difference (d)'!AJ767)/(P_ODP-Q_ODP))))</f>
        <v>0</v>
      </c>
      <c r="AK767">
        <f ca="1">IF('Pariwise difference (d)'!AK767&gt;Q_ODP,0,IF('Pariwise difference (d)'!AK767&lt;P_ODP,1,((Q_ODP-'Pariwise difference (d)'!AK767)/(P_ODP-Q_ODP))))</f>
        <v>1</v>
      </c>
    </row>
    <row r="768" spans="1:37">
      <c r="A768" s="7">
        <v>766</v>
      </c>
      <c r="B768">
        <f ca="1">IF('Pariwise difference (d)'!B768&gt;Q_GWP,0,IF('Pariwise difference (d)'!B768&lt;P_GWP,1,((Q_GWP-'Pariwise difference (d)'!B768)/(P_GWP-Q_GWP))))</f>
        <v>0</v>
      </c>
      <c r="C768">
        <f ca="1">IF('Pariwise difference (d)'!C768&gt;Q_GWP,0,IF('Pariwise difference (d)'!C768&lt;P_GWP,1,((Q_GWP-'Pariwise difference (d)'!C768)/(P_GWP-Q_GWP))))</f>
        <v>1</v>
      </c>
      <c r="D768">
        <f ca="1">IF('Pariwise difference (d)'!D768&gt;Q_GWP,0,IF('Pariwise difference (d)'!D768&lt;P_GWP,1,((Q_GWP-'Pariwise difference (d)'!D768)/(P_GWP-Q_GWP))))</f>
        <v>0</v>
      </c>
      <c r="E768">
        <f ca="1">IF('Pariwise difference (d)'!E768&gt;Q_GWP,0,IF('Pariwise difference (d)'!E768&lt;P_GWP,1,((Q_GWP-'Pariwise difference (d)'!E768)/(P_GWP-Q_GWP))))</f>
        <v>1</v>
      </c>
      <c r="F768">
        <f ca="1">IF('Pariwise difference (d)'!F768&gt;Q_GWP,0,IF('Pariwise difference (d)'!F768&lt;P_GWP,1,((Q_GWP-'Pariwise difference (d)'!F768)/(P_GWP-Q_GWP))))</f>
        <v>1</v>
      </c>
      <c r="G768">
        <f ca="1">IF('Pariwise difference (d)'!G768&gt;Q_GWP,0,IF('Pariwise difference (d)'!G768&lt;P_GWP,1,((Q_GWP-'Pariwise difference (d)'!G768)/(P_GWP-Q_GWP))))</f>
        <v>0</v>
      </c>
      <c r="H768">
        <f ca="1">IF('Pariwise difference (d)'!H768&gt;Q_GWP,0,IF('Pariwise difference (d)'!H768&lt;P_GWP,1,((Q_GWP-'Pariwise difference (d)'!H768)/(P_GWP-Q_GWP))))</f>
        <v>1</v>
      </c>
      <c r="I768">
        <f ca="1">IF('Pariwise difference (d)'!I768&gt;Q_GWP,0,IF('Pariwise difference (d)'!I768&lt;P_GWP,1,((Q_GWP-'Pariwise difference (d)'!I768)/(P_GWP-Q_GWP))))</f>
        <v>0</v>
      </c>
      <c r="J768">
        <f ca="1">IF('Pariwise difference (d)'!J768&gt;Q_GWP,0,IF('Pariwise difference (d)'!J768&lt;P_GWP,1,((Q_GWP-'Pariwise difference (d)'!J768)/(P_GWP-Q_GWP))))</f>
        <v>1</v>
      </c>
      <c r="K768">
        <f ca="1">IF('Pariwise difference (d)'!K768&gt;Q_GWP,0,IF('Pariwise difference (d)'!K768&lt;P_GWP,1,((Q_GWP-'Pariwise difference (d)'!K768)/(P_GWP-Q_GWP))))</f>
        <v>0</v>
      </c>
      <c r="L768">
        <f ca="1">IF('Pariwise difference (d)'!L768&gt;Q_GWP,0,IF('Pariwise difference (d)'!L768&lt;P_GWP,1,((Q_GWP-'Pariwise difference (d)'!L768)/(P_GWP-Q_GWP))))</f>
        <v>0</v>
      </c>
      <c r="M768">
        <f ca="1">IF('Pariwise difference (d)'!M768&gt;Q_GWP,0,IF('Pariwise difference (d)'!M768&lt;P_GWP,1,((Q_GWP-'Pariwise difference (d)'!M768)/(P_GWP-Q_GWP))))</f>
        <v>1</v>
      </c>
      <c r="N768">
        <f ca="1">IF('Pariwise difference (d)'!N768&gt;Q_IRP,0,IF('Pariwise difference (d)'!N768&lt;P_IRP,1,((Q_IRP-'Pariwise difference (d)'!N768)/(P_IRP-Q_IRP))))</f>
        <v>0</v>
      </c>
      <c r="O768">
        <f ca="1">IF('Pariwise difference (d)'!O768&gt;Q_IRP,0,IF('Pariwise difference (d)'!O768&lt;P_IRP,1,((Q_IRP-'Pariwise difference (d)'!O768)/(P_IRP-Q_IRP))))</f>
        <v>1</v>
      </c>
      <c r="P768">
        <f ca="1">IF('Pariwise difference (d)'!P768&gt;Q_IRP,0,IF('Pariwise difference (d)'!P768&lt;P_IRP,1,((Q_IRP-'Pariwise difference (d)'!P768)/(P_IRP-Q_IRP))))</f>
        <v>-0.75505809090254428</v>
      </c>
      <c r="Q768">
        <f ca="1">IF('Pariwise difference (d)'!Q768&gt;Q_IRP,0,IF('Pariwise difference (d)'!Q768&lt;P_IRP,1,((Q_IRP-'Pariwise difference (d)'!Q768)/(P_IRP-Q_IRP))))</f>
        <v>1</v>
      </c>
      <c r="R768">
        <f ca="1">IF('Pariwise difference (d)'!R768&gt;Q_IRP,0,IF('Pariwise difference (d)'!R768&lt;P_IRP,1,((Q_IRP-'Pariwise difference (d)'!R768)/(P_IRP-Q_IRP))))</f>
        <v>-1.4242487965232737E-2</v>
      </c>
      <c r="S768">
        <f ca="1">IF('Pariwise difference (d)'!S768&gt;Q_IRP,0,IF('Pariwise difference (d)'!S768&lt;P_IRP,1,((Q_IRP-'Pariwise difference (d)'!S768)/(P_IRP-Q_IRP))))</f>
        <v>0</v>
      </c>
      <c r="T768">
        <f ca="1">IF('Pariwise difference (d)'!T768&gt;Q_IRP,0,IF('Pariwise difference (d)'!T768&lt;P_IRP,1,((Q_IRP-'Pariwise difference (d)'!T768)/(P_IRP-Q_IRP))))</f>
        <v>0</v>
      </c>
      <c r="U768">
        <f ca="1">IF('Pariwise difference (d)'!U768&gt;Q_IRP,0,IF('Pariwise difference (d)'!U768&lt;P_IRP,1,((Q_IRP-'Pariwise difference (d)'!U768)/(P_IRP-Q_IRP))))</f>
        <v>0</v>
      </c>
      <c r="V768">
        <f ca="1">IF('Pariwise difference (d)'!V768&gt;Q_IRP,0,IF('Pariwise difference (d)'!V768&lt;P_IRP,1,((Q_IRP-'Pariwise difference (d)'!V768)/(P_IRP-Q_IRP))))</f>
        <v>0</v>
      </c>
      <c r="W768">
        <f ca="1">IF('Pariwise difference (d)'!W768&gt;Q_IRP,0,IF('Pariwise difference (d)'!W768&lt;P_IRP,1,((Q_IRP-'Pariwise difference (d)'!W768)/(P_IRP-Q_IRP))))</f>
        <v>0</v>
      </c>
      <c r="X768">
        <f ca="1">IF('Pariwise difference (d)'!X768&gt;Q_IRP,0,IF('Pariwise difference (d)'!X768&lt;P_IRP,1,((Q_IRP-'Pariwise difference (d)'!X768)/(P_IRP-Q_IRP))))</f>
        <v>0</v>
      </c>
      <c r="Y768">
        <f ca="1">IF('Pariwise difference (d)'!Y768&gt;Q_IRP,0,IF('Pariwise difference (d)'!Y768&lt;P_IRP,1,((Q_IRP-'Pariwise difference (d)'!Y768)/(P_IRP-Q_IRP))))</f>
        <v>-0.62309264562984634</v>
      </c>
      <c r="Z768">
        <f ca="1">IF('Pariwise difference (d)'!Z768&gt;Q_ODP,0,IF('Pariwise difference (d)'!Z768&lt;P_ODP,1,((Q_ODP-'Pariwise difference (d)'!Z768)/(P_ODP-Q_ODP))))</f>
        <v>-0.45796510223643583</v>
      </c>
      <c r="AA768">
        <f ca="1">IF('Pariwise difference (d)'!AA768&gt;Q_ODP,0,IF('Pariwise difference (d)'!AA768&lt;P_ODP,1,((Q_ODP-'Pariwise difference (d)'!AA768)/(P_ODP-Q_ODP))))</f>
        <v>0</v>
      </c>
      <c r="AB768">
        <f ca="1">IF('Pariwise difference (d)'!AB768&gt;Q_ODP,0,IF('Pariwise difference (d)'!AB768&lt;P_ODP,1,((Q_ODP-'Pariwise difference (d)'!AB768)/(P_ODP-Q_ODP))))</f>
        <v>0</v>
      </c>
      <c r="AC768">
        <f ca="1">IF('Pariwise difference (d)'!AC768&gt;Q_ODP,0,IF('Pariwise difference (d)'!AC768&lt;P_ODP,1,((Q_ODP-'Pariwise difference (d)'!AC768)/(P_ODP-Q_ODP))))</f>
        <v>0</v>
      </c>
      <c r="AD768">
        <f ca="1">IF('Pariwise difference (d)'!AD768&gt;Q_ODP,0,IF('Pariwise difference (d)'!AD768&lt;P_ODP,1,((Q_ODP-'Pariwise difference (d)'!AD768)/(P_ODP-Q_ODP))))</f>
        <v>0</v>
      </c>
      <c r="AE768">
        <f ca="1">IF('Pariwise difference (d)'!AE768&gt;Q_ODP,0,IF('Pariwise difference (d)'!AE768&lt;P_ODP,1,((Q_ODP-'Pariwise difference (d)'!AE768)/(P_ODP-Q_ODP))))</f>
        <v>0</v>
      </c>
      <c r="AF768">
        <f ca="1">IF('Pariwise difference (d)'!AF768&gt;Q_ODP,0,IF('Pariwise difference (d)'!AF768&lt;P_ODP,1,((Q_ODP-'Pariwise difference (d)'!AF768)/(P_ODP-Q_ODP))))</f>
        <v>0</v>
      </c>
      <c r="AG768">
        <f ca="1">IF('Pariwise difference (d)'!AG768&gt;Q_ODP,0,IF('Pariwise difference (d)'!AG768&lt;P_ODP,1,((Q_ODP-'Pariwise difference (d)'!AG768)/(P_ODP-Q_ODP))))</f>
        <v>1</v>
      </c>
      <c r="AH768">
        <f ca="1">IF('Pariwise difference (d)'!AH768&gt;Q_ODP,0,IF('Pariwise difference (d)'!AH768&lt;P_ODP,1,((Q_ODP-'Pariwise difference (d)'!AH768)/(P_ODP-Q_ODP))))</f>
        <v>-0.63992597760773817</v>
      </c>
      <c r="AI768">
        <f ca="1">IF('Pariwise difference (d)'!AI768&gt;Q_ODP,0,IF('Pariwise difference (d)'!AI768&lt;P_ODP,1,((Q_ODP-'Pariwise difference (d)'!AI768)/(P_ODP-Q_ODP))))</f>
        <v>1</v>
      </c>
      <c r="AJ768">
        <f ca="1">IF('Pariwise difference (d)'!AJ768&gt;Q_ODP,0,IF('Pariwise difference (d)'!AJ768&lt;P_ODP,1,((Q_ODP-'Pariwise difference (d)'!AJ768)/(P_ODP-Q_ODP))))</f>
        <v>1</v>
      </c>
      <c r="AK768">
        <f ca="1">IF('Pariwise difference (d)'!AK768&gt;Q_ODP,0,IF('Pariwise difference (d)'!AK768&lt;P_ODP,1,((Q_ODP-'Pariwise difference (d)'!AK768)/(P_ODP-Q_ODP))))</f>
        <v>0</v>
      </c>
    </row>
    <row r="769" spans="1:37">
      <c r="A769" s="7">
        <v>767</v>
      </c>
      <c r="B769">
        <f ca="1">IF('Pariwise difference (d)'!B769&gt;Q_GWP,0,IF('Pariwise difference (d)'!B769&lt;P_GWP,1,((Q_GWP-'Pariwise difference (d)'!B769)/(P_GWP-Q_GWP))))</f>
        <v>0</v>
      </c>
      <c r="C769">
        <f ca="1">IF('Pariwise difference (d)'!C769&gt;Q_GWP,0,IF('Pariwise difference (d)'!C769&lt;P_GWP,1,((Q_GWP-'Pariwise difference (d)'!C769)/(P_GWP-Q_GWP))))</f>
        <v>0</v>
      </c>
      <c r="D769">
        <f ca="1">IF('Pariwise difference (d)'!D769&gt;Q_GWP,0,IF('Pariwise difference (d)'!D769&lt;P_GWP,1,((Q_GWP-'Pariwise difference (d)'!D769)/(P_GWP-Q_GWP))))</f>
        <v>0</v>
      </c>
      <c r="E769">
        <f ca="1">IF('Pariwise difference (d)'!E769&gt;Q_GWP,0,IF('Pariwise difference (d)'!E769&lt;P_GWP,1,((Q_GWP-'Pariwise difference (d)'!E769)/(P_GWP-Q_GWP))))</f>
        <v>1</v>
      </c>
      <c r="F769">
        <f ca="1">IF('Pariwise difference (d)'!F769&gt;Q_GWP,0,IF('Pariwise difference (d)'!F769&lt;P_GWP,1,((Q_GWP-'Pariwise difference (d)'!F769)/(P_GWP-Q_GWP))))</f>
        <v>0</v>
      </c>
      <c r="G769">
        <f ca="1">IF('Pariwise difference (d)'!G769&gt;Q_GWP,0,IF('Pariwise difference (d)'!G769&lt;P_GWP,1,((Q_GWP-'Pariwise difference (d)'!G769)/(P_GWP-Q_GWP))))</f>
        <v>0</v>
      </c>
      <c r="H769">
        <f ca="1">IF('Pariwise difference (d)'!H769&gt;Q_GWP,0,IF('Pariwise difference (d)'!H769&lt;P_GWP,1,((Q_GWP-'Pariwise difference (d)'!H769)/(P_GWP-Q_GWP))))</f>
        <v>1</v>
      </c>
      <c r="I769">
        <f ca="1">IF('Pariwise difference (d)'!I769&gt;Q_GWP,0,IF('Pariwise difference (d)'!I769&lt;P_GWP,1,((Q_GWP-'Pariwise difference (d)'!I769)/(P_GWP-Q_GWP))))</f>
        <v>0</v>
      </c>
      <c r="J769">
        <f ca="1">IF('Pariwise difference (d)'!J769&gt;Q_GWP,0,IF('Pariwise difference (d)'!J769&lt;P_GWP,1,((Q_GWP-'Pariwise difference (d)'!J769)/(P_GWP-Q_GWP))))</f>
        <v>1</v>
      </c>
      <c r="K769">
        <f ca="1">IF('Pariwise difference (d)'!K769&gt;Q_GWP,0,IF('Pariwise difference (d)'!K769&lt;P_GWP,1,((Q_GWP-'Pariwise difference (d)'!K769)/(P_GWP-Q_GWP))))</f>
        <v>0</v>
      </c>
      <c r="L769">
        <f ca="1">IF('Pariwise difference (d)'!L769&gt;Q_GWP,0,IF('Pariwise difference (d)'!L769&lt;P_GWP,1,((Q_GWP-'Pariwise difference (d)'!L769)/(P_GWP-Q_GWP))))</f>
        <v>1</v>
      </c>
      <c r="M769">
        <f ca="1">IF('Pariwise difference (d)'!M769&gt;Q_GWP,0,IF('Pariwise difference (d)'!M769&lt;P_GWP,1,((Q_GWP-'Pariwise difference (d)'!M769)/(P_GWP-Q_GWP))))</f>
        <v>1</v>
      </c>
      <c r="N769">
        <f ca="1">IF('Pariwise difference (d)'!N769&gt;Q_IRP,0,IF('Pariwise difference (d)'!N769&lt;P_IRP,1,((Q_IRP-'Pariwise difference (d)'!N769)/(P_IRP-Q_IRP))))</f>
        <v>0</v>
      </c>
      <c r="O769">
        <f ca="1">IF('Pariwise difference (d)'!O769&gt;Q_IRP,0,IF('Pariwise difference (d)'!O769&lt;P_IRP,1,((Q_IRP-'Pariwise difference (d)'!O769)/(P_IRP-Q_IRP))))</f>
        <v>0</v>
      </c>
      <c r="P769">
        <f ca="1">IF('Pariwise difference (d)'!P769&gt;Q_IRP,0,IF('Pariwise difference (d)'!P769&lt;P_IRP,1,((Q_IRP-'Pariwise difference (d)'!P769)/(P_IRP-Q_IRP))))</f>
        <v>0</v>
      </c>
      <c r="Q769">
        <f ca="1">IF('Pariwise difference (d)'!Q769&gt;Q_IRP,0,IF('Pariwise difference (d)'!Q769&lt;P_IRP,1,((Q_IRP-'Pariwise difference (d)'!Q769)/(P_IRP-Q_IRP))))</f>
        <v>1</v>
      </c>
      <c r="R769">
        <f ca="1">IF('Pariwise difference (d)'!R769&gt;Q_IRP,0,IF('Pariwise difference (d)'!R769&lt;P_IRP,1,((Q_IRP-'Pariwise difference (d)'!R769)/(P_IRP-Q_IRP))))</f>
        <v>-0.44658449999458905</v>
      </c>
      <c r="S769">
        <f ca="1">IF('Pariwise difference (d)'!S769&gt;Q_IRP,0,IF('Pariwise difference (d)'!S769&lt;P_IRP,1,((Q_IRP-'Pariwise difference (d)'!S769)/(P_IRP-Q_IRP))))</f>
        <v>0</v>
      </c>
      <c r="T769">
        <f ca="1">IF('Pariwise difference (d)'!T769&gt;Q_IRP,0,IF('Pariwise difference (d)'!T769&lt;P_IRP,1,((Q_IRP-'Pariwise difference (d)'!T769)/(P_IRP-Q_IRP))))</f>
        <v>1</v>
      </c>
      <c r="U769">
        <f ca="1">IF('Pariwise difference (d)'!U769&gt;Q_IRP,0,IF('Pariwise difference (d)'!U769&lt;P_IRP,1,((Q_IRP-'Pariwise difference (d)'!U769)/(P_IRP-Q_IRP))))</f>
        <v>0</v>
      </c>
      <c r="V769">
        <f ca="1">IF('Pariwise difference (d)'!V769&gt;Q_IRP,0,IF('Pariwise difference (d)'!V769&lt;P_IRP,1,((Q_IRP-'Pariwise difference (d)'!V769)/(P_IRP-Q_IRP))))</f>
        <v>1</v>
      </c>
      <c r="W769">
        <f ca="1">IF('Pariwise difference (d)'!W769&gt;Q_IRP,0,IF('Pariwise difference (d)'!W769&lt;P_IRP,1,((Q_IRP-'Pariwise difference (d)'!W769)/(P_IRP-Q_IRP))))</f>
        <v>0</v>
      </c>
      <c r="X769">
        <f ca="1">IF('Pariwise difference (d)'!X769&gt;Q_IRP,0,IF('Pariwise difference (d)'!X769&lt;P_IRP,1,((Q_IRP-'Pariwise difference (d)'!X769)/(P_IRP-Q_IRP))))</f>
        <v>0</v>
      </c>
      <c r="Y769">
        <f ca="1">IF('Pariwise difference (d)'!Y769&gt;Q_IRP,0,IF('Pariwise difference (d)'!Y769&lt;P_IRP,1,((Q_IRP-'Pariwise difference (d)'!Y769)/(P_IRP-Q_IRP))))</f>
        <v>1</v>
      </c>
      <c r="Z769">
        <f ca="1">IF('Pariwise difference (d)'!Z769&gt;Q_ODP,0,IF('Pariwise difference (d)'!Z769&lt;P_ODP,1,((Q_ODP-'Pariwise difference (d)'!Z769)/(P_ODP-Q_ODP))))</f>
        <v>-0.36913382781046794</v>
      </c>
      <c r="AA769">
        <f ca="1">IF('Pariwise difference (d)'!AA769&gt;Q_ODP,0,IF('Pariwise difference (d)'!AA769&lt;P_ODP,1,((Q_ODP-'Pariwise difference (d)'!AA769)/(P_ODP-Q_ODP))))</f>
        <v>1</v>
      </c>
      <c r="AB769">
        <f ca="1">IF('Pariwise difference (d)'!AB769&gt;Q_ODP,0,IF('Pariwise difference (d)'!AB769&lt;P_ODP,1,((Q_ODP-'Pariwise difference (d)'!AB769)/(P_ODP-Q_ODP))))</f>
        <v>0</v>
      </c>
      <c r="AC769">
        <f ca="1">IF('Pariwise difference (d)'!AC769&gt;Q_ODP,0,IF('Pariwise difference (d)'!AC769&lt;P_ODP,1,((Q_ODP-'Pariwise difference (d)'!AC769)/(P_ODP-Q_ODP))))</f>
        <v>1</v>
      </c>
      <c r="AD769">
        <f ca="1">IF('Pariwise difference (d)'!AD769&gt;Q_ODP,0,IF('Pariwise difference (d)'!AD769&lt;P_ODP,1,((Q_ODP-'Pariwise difference (d)'!AD769)/(P_ODP-Q_ODP))))</f>
        <v>0</v>
      </c>
      <c r="AE769">
        <f ca="1">IF('Pariwise difference (d)'!AE769&gt;Q_ODP,0,IF('Pariwise difference (d)'!AE769&lt;P_ODP,1,((Q_ODP-'Pariwise difference (d)'!AE769)/(P_ODP-Q_ODP))))</f>
        <v>0</v>
      </c>
      <c r="AF769">
        <f ca="1">IF('Pariwise difference (d)'!AF769&gt;Q_ODP,0,IF('Pariwise difference (d)'!AF769&lt;P_ODP,1,((Q_ODP-'Pariwise difference (d)'!AF769)/(P_ODP-Q_ODP))))</f>
        <v>0</v>
      </c>
      <c r="AG769">
        <f ca="1">IF('Pariwise difference (d)'!AG769&gt;Q_ODP,0,IF('Pariwise difference (d)'!AG769&lt;P_ODP,1,((Q_ODP-'Pariwise difference (d)'!AG769)/(P_ODP-Q_ODP))))</f>
        <v>0</v>
      </c>
      <c r="AH769">
        <f ca="1">IF('Pariwise difference (d)'!AH769&gt;Q_ODP,0,IF('Pariwise difference (d)'!AH769&lt;P_ODP,1,((Q_ODP-'Pariwise difference (d)'!AH769)/(P_ODP-Q_ODP))))</f>
        <v>0</v>
      </c>
      <c r="AI769">
        <f ca="1">IF('Pariwise difference (d)'!AI769&gt;Q_ODP,0,IF('Pariwise difference (d)'!AI769&lt;P_ODP,1,((Q_ODP-'Pariwise difference (d)'!AI769)/(P_ODP-Q_ODP))))</f>
        <v>0</v>
      </c>
      <c r="AJ769">
        <f ca="1">IF('Pariwise difference (d)'!AJ769&gt;Q_ODP,0,IF('Pariwise difference (d)'!AJ769&lt;P_ODP,1,((Q_ODP-'Pariwise difference (d)'!AJ769)/(P_ODP-Q_ODP))))</f>
        <v>0</v>
      </c>
      <c r="AK769">
        <f ca="1">IF('Pariwise difference (d)'!AK769&gt;Q_ODP,0,IF('Pariwise difference (d)'!AK769&lt;P_ODP,1,((Q_ODP-'Pariwise difference (d)'!AK769)/(P_ODP-Q_ODP))))</f>
        <v>1</v>
      </c>
    </row>
    <row r="770" spans="1:37">
      <c r="A770" s="7">
        <v>768</v>
      </c>
      <c r="B770">
        <f ca="1">IF('Pariwise difference (d)'!B770&gt;Q_GWP,0,IF('Pariwise difference (d)'!B770&lt;P_GWP,1,((Q_GWP-'Pariwise difference (d)'!B770)/(P_GWP-Q_GWP))))</f>
        <v>0</v>
      </c>
      <c r="C770">
        <f ca="1">IF('Pariwise difference (d)'!C770&gt;Q_GWP,0,IF('Pariwise difference (d)'!C770&lt;P_GWP,1,((Q_GWP-'Pariwise difference (d)'!C770)/(P_GWP-Q_GWP))))</f>
        <v>1</v>
      </c>
      <c r="D770">
        <f ca="1">IF('Pariwise difference (d)'!D770&gt;Q_GWP,0,IF('Pariwise difference (d)'!D770&lt;P_GWP,1,((Q_GWP-'Pariwise difference (d)'!D770)/(P_GWP-Q_GWP))))</f>
        <v>0</v>
      </c>
      <c r="E770">
        <f ca="1">IF('Pariwise difference (d)'!E770&gt;Q_GWP,0,IF('Pariwise difference (d)'!E770&lt;P_GWP,1,((Q_GWP-'Pariwise difference (d)'!E770)/(P_GWP-Q_GWP))))</f>
        <v>1</v>
      </c>
      <c r="F770">
        <f ca="1">IF('Pariwise difference (d)'!F770&gt;Q_GWP,0,IF('Pariwise difference (d)'!F770&lt;P_GWP,1,((Q_GWP-'Pariwise difference (d)'!F770)/(P_GWP-Q_GWP))))</f>
        <v>1</v>
      </c>
      <c r="G770">
        <f ca="1">IF('Pariwise difference (d)'!G770&gt;Q_GWP,0,IF('Pariwise difference (d)'!G770&lt;P_GWP,1,((Q_GWP-'Pariwise difference (d)'!G770)/(P_GWP-Q_GWP))))</f>
        <v>0</v>
      </c>
      <c r="H770">
        <f ca="1">IF('Pariwise difference (d)'!H770&gt;Q_GWP,0,IF('Pariwise difference (d)'!H770&lt;P_GWP,1,((Q_GWP-'Pariwise difference (d)'!H770)/(P_GWP-Q_GWP))))</f>
        <v>1</v>
      </c>
      <c r="I770">
        <f ca="1">IF('Pariwise difference (d)'!I770&gt;Q_GWP,0,IF('Pariwise difference (d)'!I770&lt;P_GWP,1,((Q_GWP-'Pariwise difference (d)'!I770)/(P_GWP-Q_GWP))))</f>
        <v>0</v>
      </c>
      <c r="J770">
        <f ca="1">IF('Pariwise difference (d)'!J770&gt;Q_GWP,0,IF('Pariwise difference (d)'!J770&lt;P_GWP,1,((Q_GWP-'Pariwise difference (d)'!J770)/(P_GWP-Q_GWP))))</f>
        <v>1</v>
      </c>
      <c r="K770">
        <f ca="1">IF('Pariwise difference (d)'!K770&gt;Q_GWP,0,IF('Pariwise difference (d)'!K770&lt;P_GWP,1,((Q_GWP-'Pariwise difference (d)'!K770)/(P_GWP-Q_GWP))))</f>
        <v>0</v>
      </c>
      <c r="L770">
        <f ca="1">IF('Pariwise difference (d)'!L770&gt;Q_GWP,0,IF('Pariwise difference (d)'!L770&lt;P_GWP,1,((Q_GWP-'Pariwise difference (d)'!L770)/(P_GWP-Q_GWP))))</f>
        <v>0</v>
      </c>
      <c r="M770">
        <f ca="1">IF('Pariwise difference (d)'!M770&gt;Q_GWP,0,IF('Pariwise difference (d)'!M770&lt;P_GWP,1,((Q_GWP-'Pariwise difference (d)'!M770)/(P_GWP-Q_GWP))))</f>
        <v>1</v>
      </c>
      <c r="N770">
        <f ca="1">IF('Pariwise difference (d)'!N770&gt;Q_IRP,0,IF('Pariwise difference (d)'!N770&lt;P_IRP,1,((Q_IRP-'Pariwise difference (d)'!N770)/(P_IRP-Q_IRP))))</f>
        <v>0</v>
      </c>
      <c r="O770">
        <f ca="1">IF('Pariwise difference (d)'!O770&gt;Q_IRP,0,IF('Pariwise difference (d)'!O770&lt;P_IRP,1,((Q_IRP-'Pariwise difference (d)'!O770)/(P_IRP-Q_IRP))))</f>
        <v>0</v>
      </c>
      <c r="P770">
        <f ca="1">IF('Pariwise difference (d)'!P770&gt;Q_IRP,0,IF('Pariwise difference (d)'!P770&lt;P_IRP,1,((Q_IRP-'Pariwise difference (d)'!P770)/(P_IRP-Q_IRP))))</f>
        <v>0</v>
      </c>
      <c r="Q770">
        <f ca="1">IF('Pariwise difference (d)'!Q770&gt;Q_IRP,0,IF('Pariwise difference (d)'!Q770&lt;P_IRP,1,((Q_IRP-'Pariwise difference (d)'!Q770)/(P_IRP-Q_IRP))))</f>
        <v>0</v>
      </c>
      <c r="R770">
        <f ca="1">IF('Pariwise difference (d)'!R770&gt;Q_IRP,0,IF('Pariwise difference (d)'!R770&lt;P_IRP,1,((Q_IRP-'Pariwise difference (d)'!R770)/(P_IRP-Q_IRP))))</f>
        <v>0</v>
      </c>
      <c r="S770">
        <f ca="1">IF('Pariwise difference (d)'!S770&gt;Q_IRP,0,IF('Pariwise difference (d)'!S770&lt;P_IRP,1,((Q_IRP-'Pariwise difference (d)'!S770)/(P_IRP-Q_IRP))))</f>
        <v>0</v>
      </c>
      <c r="T770">
        <f ca="1">IF('Pariwise difference (d)'!T770&gt;Q_IRP,0,IF('Pariwise difference (d)'!T770&lt;P_IRP,1,((Q_IRP-'Pariwise difference (d)'!T770)/(P_IRP-Q_IRP))))</f>
        <v>0</v>
      </c>
      <c r="U770">
        <f ca="1">IF('Pariwise difference (d)'!U770&gt;Q_IRP,0,IF('Pariwise difference (d)'!U770&lt;P_IRP,1,((Q_IRP-'Pariwise difference (d)'!U770)/(P_IRP-Q_IRP))))</f>
        <v>-0.36690031301387249</v>
      </c>
      <c r="V770">
        <f ca="1">IF('Pariwise difference (d)'!V770&gt;Q_IRP,0,IF('Pariwise difference (d)'!V770&lt;P_IRP,1,((Q_IRP-'Pariwise difference (d)'!V770)/(P_IRP-Q_IRP))))</f>
        <v>1</v>
      </c>
      <c r="W770">
        <f ca="1">IF('Pariwise difference (d)'!W770&gt;Q_IRP,0,IF('Pariwise difference (d)'!W770&lt;P_IRP,1,((Q_IRP-'Pariwise difference (d)'!W770)/(P_IRP-Q_IRP))))</f>
        <v>0</v>
      </c>
      <c r="X770">
        <f ca="1">IF('Pariwise difference (d)'!X770&gt;Q_IRP,0,IF('Pariwise difference (d)'!X770&lt;P_IRP,1,((Q_IRP-'Pariwise difference (d)'!X770)/(P_IRP-Q_IRP))))</f>
        <v>1</v>
      </c>
      <c r="Y770">
        <f ca="1">IF('Pariwise difference (d)'!Y770&gt;Q_IRP,0,IF('Pariwise difference (d)'!Y770&lt;P_IRP,1,((Q_IRP-'Pariwise difference (d)'!Y770)/(P_IRP-Q_IRP))))</f>
        <v>1</v>
      </c>
      <c r="Z770">
        <f ca="1">IF('Pariwise difference (d)'!Z770&gt;Q_ODP,0,IF('Pariwise difference (d)'!Z770&lt;P_ODP,1,((Q_ODP-'Pariwise difference (d)'!Z770)/(P_ODP-Q_ODP))))</f>
        <v>-0.47985734038788763</v>
      </c>
      <c r="AA770">
        <f ca="1">IF('Pariwise difference (d)'!AA770&gt;Q_ODP,0,IF('Pariwise difference (d)'!AA770&lt;P_ODP,1,((Q_ODP-'Pariwise difference (d)'!AA770)/(P_ODP-Q_ODP))))</f>
        <v>1</v>
      </c>
      <c r="AB770">
        <f ca="1">IF('Pariwise difference (d)'!AB770&gt;Q_ODP,0,IF('Pariwise difference (d)'!AB770&lt;P_ODP,1,((Q_ODP-'Pariwise difference (d)'!AB770)/(P_ODP-Q_ODP))))</f>
        <v>-0.34703001082295193</v>
      </c>
      <c r="AC770">
        <f ca="1">IF('Pariwise difference (d)'!AC770&gt;Q_ODP,0,IF('Pariwise difference (d)'!AC770&lt;P_ODP,1,((Q_ODP-'Pariwise difference (d)'!AC770)/(P_ODP-Q_ODP))))</f>
        <v>-0.86762874941893775</v>
      </c>
      <c r="AD770">
        <f ca="1">IF('Pariwise difference (d)'!AD770&gt;Q_ODP,0,IF('Pariwise difference (d)'!AD770&lt;P_ODP,1,((Q_ODP-'Pariwise difference (d)'!AD770)/(P_ODP-Q_ODP))))</f>
        <v>0</v>
      </c>
      <c r="AE770">
        <f ca="1">IF('Pariwise difference (d)'!AE770&gt;Q_ODP,0,IF('Pariwise difference (d)'!AE770&lt;P_ODP,1,((Q_ODP-'Pariwise difference (d)'!AE770)/(P_ODP-Q_ODP))))</f>
        <v>0</v>
      </c>
      <c r="AF770">
        <f ca="1">IF('Pariwise difference (d)'!AF770&gt;Q_ODP,0,IF('Pariwise difference (d)'!AF770&lt;P_ODP,1,((Q_ODP-'Pariwise difference (d)'!AF770)/(P_ODP-Q_ODP))))</f>
        <v>0</v>
      </c>
      <c r="AG770">
        <f ca="1">IF('Pariwise difference (d)'!AG770&gt;Q_ODP,0,IF('Pariwise difference (d)'!AG770&lt;P_ODP,1,((Q_ODP-'Pariwise difference (d)'!AG770)/(P_ODP-Q_ODP))))</f>
        <v>0</v>
      </c>
      <c r="AH770">
        <f ca="1">IF('Pariwise difference (d)'!AH770&gt;Q_ODP,0,IF('Pariwise difference (d)'!AH770&lt;P_ODP,1,((Q_ODP-'Pariwise difference (d)'!AH770)/(P_ODP-Q_ODP))))</f>
        <v>0</v>
      </c>
      <c r="AI770">
        <f ca="1">IF('Pariwise difference (d)'!AI770&gt;Q_ODP,0,IF('Pariwise difference (d)'!AI770&lt;P_ODP,1,((Q_ODP-'Pariwise difference (d)'!AI770)/(P_ODP-Q_ODP))))</f>
        <v>0</v>
      </c>
      <c r="AJ770">
        <f ca="1">IF('Pariwise difference (d)'!AJ770&gt;Q_ODP,0,IF('Pariwise difference (d)'!AJ770&lt;P_ODP,1,((Q_ODP-'Pariwise difference (d)'!AJ770)/(P_ODP-Q_ODP))))</f>
        <v>0</v>
      </c>
      <c r="AK770">
        <f ca="1">IF('Pariwise difference (d)'!AK770&gt;Q_ODP,0,IF('Pariwise difference (d)'!AK770&lt;P_ODP,1,((Q_ODP-'Pariwise difference (d)'!AK770)/(P_ODP-Q_ODP))))</f>
        <v>1</v>
      </c>
    </row>
    <row r="771" spans="1:37">
      <c r="A771" s="7">
        <v>769</v>
      </c>
      <c r="B771">
        <f ca="1">IF('Pariwise difference (d)'!B771&gt;Q_GWP,0,IF('Pariwise difference (d)'!B771&lt;P_GWP,1,((Q_GWP-'Pariwise difference (d)'!B771)/(P_GWP-Q_GWP))))</f>
        <v>0</v>
      </c>
      <c r="C771">
        <f ca="1">IF('Pariwise difference (d)'!C771&gt;Q_GWP,0,IF('Pariwise difference (d)'!C771&lt;P_GWP,1,((Q_GWP-'Pariwise difference (d)'!C771)/(P_GWP-Q_GWP))))</f>
        <v>0</v>
      </c>
      <c r="D771">
        <f ca="1">IF('Pariwise difference (d)'!D771&gt;Q_GWP,0,IF('Pariwise difference (d)'!D771&lt;P_GWP,1,((Q_GWP-'Pariwise difference (d)'!D771)/(P_GWP-Q_GWP))))</f>
        <v>0</v>
      </c>
      <c r="E771">
        <f ca="1">IF('Pariwise difference (d)'!E771&gt;Q_GWP,0,IF('Pariwise difference (d)'!E771&lt;P_GWP,1,((Q_GWP-'Pariwise difference (d)'!E771)/(P_GWP-Q_GWP))))</f>
        <v>1</v>
      </c>
      <c r="F771">
        <f ca="1">IF('Pariwise difference (d)'!F771&gt;Q_GWP,0,IF('Pariwise difference (d)'!F771&lt;P_GWP,1,((Q_GWP-'Pariwise difference (d)'!F771)/(P_GWP-Q_GWP))))</f>
        <v>0</v>
      </c>
      <c r="G771">
        <f ca="1">IF('Pariwise difference (d)'!G771&gt;Q_GWP,0,IF('Pariwise difference (d)'!G771&lt;P_GWP,1,((Q_GWP-'Pariwise difference (d)'!G771)/(P_GWP-Q_GWP))))</f>
        <v>0</v>
      </c>
      <c r="H771">
        <f ca="1">IF('Pariwise difference (d)'!H771&gt;Q_GWP,0,IF('Pariwise difference (d)'!H771&lt;P_GWP,1,((Q_GWP-'Pariwise difference (d)'!H771)/(P_GWP-Q_GWP))))</f>
        <v>1</v>
      </c>
      <c r="I771">
        <f ca="1">IF('Pariwise difference (d)'!I771&gt;Q_GWP,0,IF('Pariwise difference (d)'!I771&lt;P_GWP,1,((Q_GWP-'Pariwise difference (d)'!I771)/(P_GWP-Q_GWP))))</f>
        <v>1</v>
      </c>
      <c r="J771">
        <f ca="1">IF('Pariwise difference (d)'!J771&gt;Q_GWP,0,IF('Pariwise difference (d)'!J771&lt;P_GWP,1,((Q_GWP-'Pariwise difference (d)'!J771)/(P_GWP-Q_GWP))))</f>
        <v>1</v>
      </c>
      <c r="K771">
        <f ca="1">IF('Pariwise difference (d)'!K771&gt;Q_GWP,0,IF('Pariwise difference (d)'!K771&lt;P_GWP,1,((Q_GWP-'Pariwise difference (d)'!K771)/(P_GWP-Q_GWP))))</f>
        <v>0</v>
      </c>
      <c r="L771">
        <f ca="1">IF('Pariwise difference (d)'!L771&gt;Q_GWP,0,IF('Pariwise difference (d)'!L771&lt;P_GWP,1,((Q_GWP-'Pariwise difference (d)'!L771)/(P_GWP-Q_GWP))))</f>
        <v>0</v>
      </c>
      <c r="M771">
        <f ca="1">IF('Pariwise difference (d)'!M771&gt;Q_GWP,0,IF('Pariwise difference (d)'!M771&lt;P_GWP,1,((Q_GWP-'Pariwise difference (d)'!M771)/(P_GWP-Q_GWP))))</f>
        <v>1</v>
      </c>
      <c r="N771">
        <f ca="1">IF('Pariwise difference (d)'!N771&gt;Q_IRP,0,IF('Pariwise difference (d)'!N771&lt;P_IRP,1,((Q_IRP-'Pariwise difference (d)'!N771)/(P_IRP-Q_IRP))))</f>
        <v>0</v>
      </c>
      <c r="O771">
        <f ca="1">IF('Pariwise difference (d)'!O771&gt;Q_IRP,0,IF('Pariwise difference (d)'!O771&lt;P_IRP,1,((Q_IRP-'Pariwise difference (d)'!O771)/(P_IRP-Q_IRP))))</f>
        <v>-0.36200637377278688</v>
      </c>
      <c r="P771">
        <f ca="1">IF('Pariwise difference (d)'!P771&gt;Q_IRP,0,IF('Pariwise difference (d)'!P771&lt;P_IRP,1,((Q_IRP-'Pariwise difference (d)'!P771)/(P_IRP-Q_IRP))))</f>
        <v>0</v>
      </c>
      <c r="Q771">
        <f ca="1">IF('Pariwise difference (d)'!Q771&gt;Q_IRP,0,IF('Pariwise difference (d)'!Q771&lt;P_IRP,1,((Q_IRP-'Pariwise difference (d)'!Q771)/(P_IRP-Q_IRP))))</f>
        <v>1</v>
      </c>
      <c r="R771">
        <f ca="1">IF('Pariwise difference (d)'!R771&gt;Q_IRP,0,IF('Pariwise difference (d)'!R771&lt;P_IRP,1,((Q_IRP-'Pariwise difference (d)'!R771)/(P_IRP-Q_IRP))))</f>
        <v>1</v>
      </c>
      <c r="S771">
        <f ca="1">IF('Pariwise difference (d)'!S771&gt;Q_IRP,0,IF('Pariwise difference (d)'!S771&lt;P_IRP,1,((Q_IRP-'Pariwise difference (d)'!S771)/(P_IRP-Q_IRP))))</f>
        <v>0</v>
      </c>
      <c r="T771">
        <f ca="1">IF('Pariwise difference (d)'!T771&gt;Q_IRP,0,IF('Pariwise difference (d)'!T771&lt;P_IRP,1,((Q_IRP-'Pariwise difference (d)'!T771)/(P_IRP-Q_IRP))))</f>
        <v>-0.81113654453537065</v>
      </c>
      <c r="U771">
        <f ca="1">IF('Pariwise difference (d)'!U771&gt;Q_IRP,0,IF('Pariwise difference (d)'!U771&lt;P_IRP,1,((Q_IRP-'Pariwise difference (d)'!U771)/(P_IRP-Q_IRP))))</f>
        <v>0</v>
      </c>
      <c r="V771">
        <f ca="1">IF('Pariwise difference (d)'!V771&gt;Q_IRP,0,IF('Pariwise difference (d)'!V771&lt;P_IRP,1,((Q_IRP-'Pariwise difference (d)'!V771)/(P_IRP-Q_IRP))))</f>
        <v>0</v>
      </c>
      <c r="W771">
        <f ca="1">IF('Pariwise difference (d)'!W771&gt;Q_IRP,0,IF('Pariwise difference (d)'!W771&lt;P_IRP,1,((Q_IRP-'Pariwise difference (d)'!W771)/(P_IRP-Q_IRP))))</f>
        <v>0</v>
      </c>
      <c r="X771">
        <f ca="1">IF('Pariwise difference (d)'!X771&gt;Q_IRP,0,IF('Pariwise difference (d)'!X771&lt;P_IRP,1,((Q_IRP-'Pariwise difference (d)'!X771)/(P_IRP-Q_IRP))))</f>
        <v>0</v>
      </c>
      <c r="Y771">
        <f ca="1">IF('Pariwise difference (d)'!Y771&gt;Q_IRP,0,IF('Pariwise difference (d)'!Y771&lt;P_IRP,1,((Q_IRP-'Pariwise difference (d)'!Y771)/(P_IRP-Q_IRP))))</f>
        <v>-4.4431382162014067E-2</v>
      </c>
      <c r="Z771">
        <f ca="1">IF('Pariwise difference (d)'!Z771&gt;Q_ODP,0,IF('Pariwise difference (d)'!Z771&lt;P_ODP,1,((Q_ODP-'Pariwise difference (d)'!Z771)/(P_ODP-Q_ODP))))</f>
        <v>0</v>
      </c>
      <c r="AA771">
        <f ca="1">IF('Pariwise difference (d)'!AA771&gt;Q_ODP,0,IF('Pariwise difference (d)'!AA771&lt;P_ODP,1,((Q_ODP-'Pariwise difference (d)'!AA771)/(P_ODP-Q_ODP))))</f>
        <v>0</v>
      </c>
      <c r="AB771">
        <f ca="1">IF('Pariwise difference (d)'!AB771&gt;Q_ODP,0,IF('Pariwise difference (d)'!AB771&lt;P_ODP,1,((Q_ODP-'Pariwise difference (d)'!AB771)/(P_ODP-Q_ODP))))</f>
        <v>0</v>
      </c>
      <c r="AC771">
        <f ca="1">IF('Pariwise difference (d)'!AC771&gt;Q_ODP,0,IF('Pariwise difference (d)'!AC771&lt;P_ODP,1,((Q_ODP-'Pariwise difference (d)'!AC771)/(P_ODP-Q_ODP))))</f>
        <v>0</v>
      </c>
      <c r="AD771">
        <f ca="1">IF('Pariwise difference (d)'!AD771&gt;Q_ODP,0,IF('Pariwise difference (d)'!AD771&lt;P_ODP,1,((Q_ODP-'Pariwise difference (d)'!AD771)/(P_ODP-Q_ODP))))</f>
        <v>0</v>
      </c>
      <c r="AE771">
        <f ca="1">IF('Pariwise difference (d)'!AE771&gt;Q_ODP,0,IF('Pariwise difference (d)'!AE771&lt;P_ODP,1,((Q_ODP-'Pariwise difference (d)'!AE771)/(P_ODP-Q_ODP))))</f>
        <v>-0.38267148636827636</v>
      </c>
      <c r="AF771">
        <f ca="1">IF('Pariwise difference (d)'!AF771&gt;Q_ODP,0,IF('Pariwise difference (d)'!AF771&lt;P_ODP,1,((Q_ODP-'Pariwise difference (d)'!AF771)/(P_ODP-Q_ODP))))</f>
        <v>0</v>
      </c>
      <c r="AG771">
        <f ca="1">IF('Pariwise difference (d)'!AG771&gt;Q_ODP,0,IF('Pariwise difference (d)'!AG771&lt;P_ODP,1,((Q_ODP-'Pariwise difference (d)'!AG771)/(P_ODP-Q_ODP))))</f>
        <v>0</v>
      </c>
      <c r="AH771">
        <f ca="1">IF('Pariwise difference (d)'!AH771&gt;Q_ODP,0,IF('Pariwise difference (d)'!AH771&lt;P_ODP,1,((Q_ODP-'Pariwise difference (d)'!AH771)/(P_ODP-Q_ODP))))</f>
        <v>0</v>
      </c>
      <c r="AI771">
        <f ca="1">IF('Pariwise difference (d)'!AI771&gt;Q_ODP,0,IF('Pariwise difference (d)'!AI771&lt;P_ODP,1,((Q_ODP-'Pariwise difference (d)'!AI771)/(P_ODP-Q_ODP))))</f>
        <v>-0.2851192568577619</v>
      </c>
      <c r="AJ771">
        <f ca="1">IF('Pariwise difference (d)'!AJ771&gt;Q_ODP,0,IF('Pariwise difference (d)'!AJ771&lt;P_ODP,1,((Q_ODP-'Pariwise difference (d)'!AJ771)/(P_ODP-Q_ODP))))</f>
        <v>0</v>
      </c>
      <c r="AK771">
        <f ca="1">IF('Pariwise difference (d)'!AK771&gt;Q_ODP,0,IF('Pariwise difference (d)'!AK771&lt;P_ODP,1,((Q_ODP-'Pariwise difference (d)'!AK771)/(P_ODP-Q_ODP))))</f>
        <v>0</v>
      </c>
    </row>
    <row r="772" spans="1:37">
      <c r="A772" s="7">
        <v>770</v>
      </c>
      <c r="B772">
        <f ca="1">IF('Pariwise difference (d)'!B772&gt;Q_GWP,0,IF('Pariwise difference (d)'!B772&lt;P_GWP,1,((Q_GWP-'Pariwise difference (d)'!B772)/(P_GWP-Q_GWP))))</f>
        <v>0</v>
      </c>
      <c r="C772">
        <f ca="1">IF('Pariwise difference (d)'!C772&gt;Q_GWP,0,IF('Pariwise difference (d)'!C772&lt;P_GWP,1,((Q_GWP-'Pariwise difference (d)'!C772)/(P_GWP-Q_GWP))))</f>
        <v>0</v>
      </c>
      <c r="D772">
        <f ca="1">IF('Pariwise difference (d)'!D772&gt;Q_GWP,0,IF('Pariwise difference (d)'!D772&lt;P_GWP,1,((Q_GWP-'Pariwise difference (d)'!D772)/(P_GWP-Q_GWP))))</f>
        <v>0</v>
      </c>
      <c r="E772">
        <f ca="1">IF('Pariwise difference (d)'!E772&gt;Q_GWP,0,IF('Pariwise difference (d)'!E772&lt;P_GWP,1,((Q_GWP-'Pariwise difference (d)'!E772)/(P_GWP-Q_GWP))))</f>
        <v>1</v>
      </c>
      <c r="F772">
        <f ca="1">IF('Pariwise difference (d)'!F772&gt;Q_GWP,0,IF('Pariwise difference (d)'!F772&lt;P_GWP,1,((Q_GWP-'Pariwise difference (d)'!F772)/(P_GWP-Q_GWP))))</f>
        <v>1</v>
      </c>
      <c r="G772">
        <f ca="1">IF('Pariwise difference (d)'!G772&gt;Q_GWP,0,IF('Pariwise difference (d)'!G772&lt;P_GWP,1,((Q_GWP-'Pariwise difference (d)'!G772)/(P_GWP-Q_GWP))))</f>
        <v>0</v>
      </c>
      <c r="H772">
        <f ca="1">IF('Pariwise difference (d)'!H772&gt;Q_GWP,0,IF('Pariwise difference (d)'!H772&lt;P_GWP,1,((Q_GWP-'Pariwise difference (d)'!H772)/(P_GWP-Q_GWP))))</f>
        <v>1</v>
      </c>
      <c r="I772">
        <f ca="1">IF('Pariwise difference (d)'!I772&gt;Q_GWP,0,IF('Pariwise difference (d)'!I772&lt;P_GWP,1,((Q_GWP-'Pariwise difference (d)'!I772)/(P_GWP-Q_GWP))))</f>
        <v>0</v>
      </c>
      <c r="J772">
        <f ca="1">IF('Pariwise difference (d)'!J772&gt;Q_GWP,0,IF('Pariwise difference (d)'!J772&lt;P_GWP,1,((Q_GWP-'Pariwise difference (d)'!J772)/(P_GWP-Q_GWP))))</f>
        <v>1</v>
      </c>
      <c r="K772">
        <f ca="1">IF('Pariwise difference (d)'!K772&gt;Q_GWP,0,IF('Pariwise difference (d)'!K772&lt;P_GWP,1,((Q_GWP-'Pariwise difference (d)'!K772)/(P_GWP-Q_GWP))))</f>
        <v>0</v>
      </c>
      <c r="L772">
        <f ca="1">IF('Pariwise difference (d)'!L772&gt;Q_GWP,0,IF('Pariwise difference (d)'!L772&lt;P_GWP,1,((Q_GWP-'Pariwise difference (d)'!L772)/(P_GWP-Q_GWP))))</f>
        <v>0</v>
      </c>
      <c r="M772">
        <f ca="1">IF('Pariwise difference (d)'!M772&gt;Q_GWP,0,IF('Pariwise difference (d)'!M772&lt;P_GWP,1,((Q_GWP-'Pariwise difference (d)'!M772)/(P_GWP-Q_GWP))))</f>
        <v>1</v>
      </c>
      <c r="N772">
        <f ca="1">IF('Pariwise difference (d)'!N772&gt;Q_IRP,0,IF('Pariwise difference (d)'!N772&lt;P_IRP,1,((Q_IRP-'Pariwise difference (d)'!N772)/(P_IRP-Q_IRP))))</f>
        <v>0</v>
      </c>
      <c r="O772">
        <f ca="1">IF('Pariwise difference (d)'!O772&gt;Q_IRP,0,IF('Pariwise difference (d)'!O772&lt;P_IRP,1,((Q_IRP-'Pariwise difference (d)'!O772)/(P_IRP-Q_IRP))))</f>
        <v>1</v>
      </c>
      <c r="P772">
        <f ca="1">IF('Pariwise difference (d)'!P772&gt;Q_IRP,0,IF('Pariwise difference (d)'!P772&lt;P_IRP,1,((Q_IRP-'Pariwise difference (d)'!P772)/(P_IRP-Q_IRP))))</f>
        <v>0</v>
      </c>
      <c r="Q772">
        <f ca="1">IF('Pariwise difference (d)'!Q772&gt;Q_IRP,0,IF('Pariwise difference (d)'!Q772&lt;P_IRP,1,((Q_IRP-'Pariwise difference (d)'!Q772)/(P_IRP-Q_IRP))))</f>
        <v>1</v>
      </c>
      <c r="R772">
        <f ca="1">IF('Pariwise difference (d)'!R772&gt;Q_IRP,0,IF('Pariwise difference (d)'!R772&lt;P_IRP,1,((Q_IRP-'Pariwise difference (d)'!R772)/(P_IRP-Q_IRP))))</f>
        <v>-0.41762997749887898</v>
      </c>
      <c r="S772">
        <f ca="1">IF('Pariwise difference (d)'!S772&gt;Q_IRP,0,IF('Pariwise difference (d)'!S772&lt;P_IRP,1,((Q_IRP-'Pariwise difference (d)'!S772)/(P_IRP-Q_IRP))))</f>
        <v>0</v>
      </c>
      <c r="T772">
        <f ca="1">IF('Pariwise difference (d)'!T772&gt;Q_IRP,0,IF('Pariwise difference (d)'!T772&lt;P_IRP,1,((Q_IRP-'Pariwise difference (d)'!T772)/(P_IRP-Q_IRP))))</f>
        <v>-0.8572664729831555</v>
      </c>
      <c r="U772">
        <f ca="1">IF('Pariwise difference (d)'!U772&gt;Q_IRP,0,IF('Pariwise difference (d)'!U772&lt;P_IRP,1,((Q_IRP-'Pariwise difference (d)'!U772)/(P_IRP-Q_IRP))))</f>
        <v>0</v>
      </c>
      <c r="V772">
        <f ca="1">IF('Pariwise difference (d)'!V772&gt;Q_IRP,0,IF('Pariwise difference (d)'!V772&lt;P_IRP,1,((Q_IRP-'Pariwise difference (d)'!V772)/(P_IRP-Q_IRP))))</f>
        <v>0</v>
      </c>
      <c r="W772">
        <f ca="1">IF('Pariwise difference (d)'!W772&gt;Q_IRP,0,IF('Pariwise difference (d)'!W772&lt;P_IRP,1,((Q_IRP-'Pariwise difference (d)'!W772)/(P_IRP-Q_IRP))))</f>
        <v>0</v>
      </c>
      <c r="X772">
        <f ca="1">IF('Pariwise difference (d)'!X772&gt;Q_IRP,0,IF('Pariwise difference (d)'!X772&lt;P_IRP,1,((Q_IRP-'Pariwise difference (d)'!X772)/(P_IRP-Q_IRP))))</f>
        <v>0</v>
      </c>
      <c r="Y772">
        <f ca="1">IF('Pariwise difference (d)'!Y772&gt;Q_IRP,0,IF('Pariwise difference (d)'!Y772&lt;P_IRP,1,((Q_IRP-'Pariwise difference (d)'!Y772)/(P_IRP-Q_IRP))))</f>
        <v>1</v>
      </c>
      <c r="Z772">
        <f ca="1">IF('Pariwise difference (d)'!Z772&gt;Q_ODP,0,IF('Pariwise difference (d)'!Z772&lt;P_ODP,1,((Q_ODP-'Pariwise difference (d)'!Z772)/(P_ODP-Q_ODP))))</f>
        <v>0</v>
      </c>
      <c r="AA772">
        <f ca="1">IF('Pariwise difference (d)'!AA772&gt;Q_ODP,0,IF('Pariwise difference (d)'!AA772&lt;P_ODP,1,((Q_ODP-'Pariwise difference (d)'!AA772)/(P_ODP-Q_ODP))))</f>
        <v>1</v>
      </c>
      <c r="AB772">
        <f ca="1">IF('Pariwise difference (d)'!AB772&gt;Q_ODP,0,IF('Pariwise difference (d)'!AB772&lt;P_ODP,1,((Q_ODP-'Pariwise difference (d)'!AB772)/(P_ODP-Q_ODP))))</f>
        <v>1</v>
      </c>
      <c r="AC772">
        <f ca="1">IF('Pariwise difference (d)'!AC772&gt;Q_ODP,0,IF('Pariwise difference (d)'!AC772&lt;P_ODP,1,((Q_ODP-'Pariwise difference (d)'!AC772)/(P_ODP-Q_ODP))))</f>
        <v>1</v>
      </c>
      <c r="AD772">
        <f ca="1">IF('Pariwise difference (d)'!AD772&gt;Q_ODP,0,IF('Pariwise difference (d)'!AD772&lt;P_ODP,1,((Q_ODP-'Pariwise difference (d)'!AD772)/(P_ODP-Q_ODP))))</f>
        <v>1</v>
      </c>
      <c r="AE772">
        <f ca="1">IF('Pariwise difference (d)'!AE772&gt;Q_ODP,0,IF('Pariwise difference (d)'!AE772&lt;P_ODP,1,((Q_ODP-'Pariwise difference (d)'!AE772)/(P_ODP-Q_ODP))))</f>
        <v>0</v>
      </c>
      <c r="AF772">
        <f ca="1">IF('Pariwise difference (d)'!AF772&gt;Q_ODP,0,IF('Pariwise difference (d)'!AF772&lt;P_ODP,1,((Q_ODP-'Pariwise difference (d)'!AF772)/(P_ODP-Q_ODP))))</f>
        <v>0</v>
      </c>
      <c r="AG772">
        <f ca="1">IF('Pariwise difference (d)'!AG772&gt;Q_ODP,0,IF('Pariwise difference (d)'!AG772&lt;P_ODP,1,((Q_ODP-'Pariwise difference (d)'!AG772)/(P_ODP-Q_ODP))))</f>
        <v>0</v>
      </c>
      <c r="AH772">
        <f ca="1">IF('Pariwise difference (d)'!AH772&gt;Q_ODP,0,IF('Pariwise difference (d)'!AH772&lt;P_ODP,1,((Q_ODP-'Pariwise difference (d)'!AH772)/(P_ODP-Q_ODP))))</f>
        <v>0</v>
      </c>
      <c r="AI772">
        <f ca="1">IF('Pariwise difference (d)'!AI772&gt;Q_ODP,0,IF('Pariwise difference (d)'!AI772&lt;P_ODP,1,((Q_ODP-'Pariwise difference (d)'!AI772)/(P_ODP-Q_ODP))))</f>
        <v>0</v>
      </c>
      <c r="AJ772">
        <f ca="1">IF('Pariwise difference (d)'!AJ772&gt;Q_ODP,0,IF('Pariwise difference (d)'!AJ772&lt;P_ODP,1,((Q_ODP-'Pariwise difference (d)'!AJ772)/(P_ODP-Q_ODP))))</f>
        <v>0</v>
      </c>
      <c r="AK772">
        <f ca="1">IF('Pariwise difference (d)'!AK772&gt;Q_ODP,0,IF('Pariwise difference (d)'!AK772&lt;P_ODP,1,((Q_ODP-'Pariwise difference (d)'!AK772)/(P_ODP-Q_ODP))))</f>
        <v>1</v>
      </c>
    </row>
    <row r="773" spans="1:37">
      <c r="A773" s="7">
        <v>771</v>
      </c>
      <c r="B773">
        <f ca="1">IF('Pariwise difference (d)'!B773&gt;Q_GWP,0,IF('Pariwise difference (d)'!B773&lt;P_GWP,1,((Q_GWP-'Pariwise difference (d)'!B773)/(P_GWP-Q_GWP))))</f>
        <v>0</v>
      </c>
      <c r="C773">
        <f ca="1">IF('Pariwise difference (d)'!C773&gt;Q_GWP,0,IF('Pariwise difference (d)'!C773&lt;P_GWP,1,((Q_GWP-'Pariwise difference (d)'!C773)/(P_GWP-Q_GWP))))</f>
        <v>1</v>
      </c>
      <c r="D773">
        <f ca="1">IF('Pariwise difference (d)'!D773&gt;Q_GWP,0,IF('Pariwise difference (d)'!D773&lt;P_GWP,1,((Q_GWP-'Pariwise difference (d)'!D773)/(P_GWP-Q_GWP))))</f>
        <v>0</v>
      </c>
      <c r="E773">
        <f ca="1">IF('Pariwise difference (d)'!E773&gt;Q_GWP,0,IF('Pariwise difference (d)'!E773&lt;P_GWP,1,((Q_GWP-'Pariwise difference (d)'!E773)/(P_GWP-Q_GWP))))</f>
        <v>1</v>
      </c>
      <c r="F773">
        <f ca="1">IF('Pariwise difference (d)'!F773&gt;Q_GWP,0,IF('Pariwise difference (d)'!F773&lt;P_GWP,1,((Q_GWP-'Pariwise difference (d)'!F773)/(P_GWP-Q_GWP))))</f>
        <v>0</v>
      </c>
      <c r="G773">
        <f ca="1">IF('Pariwise difference (d)'!G773&gt;Q_GWP,0,IF('Pariwise difference (d)'!G773&lt;P_GWP,1,((Q_GWP-'Pariwise difference (d)'!G773)/(P_GWP-Q_GWP))))</f>
        <v>0</v>
      </c>
      <c r="H773">
        <f ca="1">IF('Pariwise difference (d)'!H773&gt;Q_GWP,0,IF('Pariwise difference (d)'!H773&lt;P_GWP,1,((Q_GWP-'Pariwise difference (d)'!H773)/(P_GWP-Q_GWP))))</f>
        <v>1</v>
      </c>
      <c r="I773">
        <f ca="1">IF('Pariwise difference (d)'!I773&gt;Q_GWP,0,IF('Pariwise difference (d)'!I773&lt;P_GWP,1,((Q_GWP-'Pariwise difference (d)'!I773)/(P_GWP-Q_GWP))))</f>
        <v>0</v>
      </c>
      <c r="J773">
        <f ca="1">IF('Pariwise difference (d)'!J773&gt;Q_GWP,0,IF('Pariwise difference (d)'!J773&lt;P_GWP,1,((Q_GWP-'Pariwise difference (d)'!J773)/(P_GWP-Q_GWP))))</f>
        <v>1</v>
      </c>
      <c r="K773">
        <f ca="1">IF('Pariwise difference (d)'!K773&gt;Q_GWP,0,IF('Pariwise difference (d)'!K773&lt;P_GWP,1,((Q_GWP-'Pariwise difference (d)'!K773)/(P_GWP-Q_GWP))))</f>
        <v>0</v>
      </c>
      <c r="L773">
        <f ca="1">IF('Pariwise difference (d)'!L773&gt;Q_GWP,0,IF('Pariwise difference (d)'!L773&lt;P_GWP,1,((Q_GWP-'Pariwise difference (d)'!L773)/(P_GWP-Q_GWP))))</f>
        <v>1</v>
      </c>
      <c r="M773">
        <f ca="1">IF('Pariwise difference (d)'!M773&gt;Q_GWP,0,IF('Pariwise difference (d)'!M773&lt;P_GWP,1,((Q_GWP-'Pariwise difference (d)'!M773)/(P_GWP-Q_GWP))))</f>
        <v>1</v>
      </c>
      <c r="N773">
        <f ca="1">IF('Pariwise difference (d)'!N773&gt;Q_IRP,0,IF('Pariwise difference (d)'!N773&lt;P_IRP,1,((Q_IRP-'Pariwise difference (d)'!N773)/(P_IRP-Q_IRP))))</f>
        <v>0</v>
      </c>
      <c r="O773">
        <f ca="1">IF('Pariwise difference (d)'!O773&gt;Q_IRP,0,IF('Pariwise difference (d)'!O773&lt;P_IRP,1,((Q_IRP-'Pariwise difference (d)'!O773)/(P_IRP-Q_IRP))))</f>
        <v>-0.12915416327065146</v>
      </c>
      <c r="P773">
        <f ca="1">IF('Pariwise difference (d)'!P773&gt;Q_IRP,0,IF('Pariwise difference (d)'!P773&lt;P_IRP,1,((Q_IRP-'Pariwise difference (d)'!P773)/(P_IRP-Q_IRP))))</f>
        <v>0</v>
      </c>
      <c r="Q773">
        <f ca="1">IF('Pariwise difference (d)'!Q773&gt;Q_IRP,0,IF('Pariwise difference (d)'!Q773&lt;P_IRP,1,((Q_IRP-'Pariwise difference (d)'!Q773)/(P_IRP-Q_IRP))))</f>
        <v>1</v>
      </c>
      <c r="R773">
        <f ca="1">IF('Pariwise difference (d)'!R773&gt;Q_IRP,0,IF('Pariwise difference (d)'!R773&lt;P_IRP,1,((Q_IRP-'Pariwise difference (d)'!R773)/(P_IRP-Q_IRP))))</f>
        <v>0</v>
      </c>
      <c r="S773">
        <f ca="1">IF('Pariwise difference (d)'!S773&gt;Q_IRP,0,IF('Pariwise difference (d)'!S773&lt;P_IRP,1,((Q_IRP-'Pariwise difference (d)'!S773)/(P_IRP-Q_IRP))))</f>
        <v>0</v>
      </c>
      <c r="T773">
        <f ca="1">IF('Pariwise difference (d)'!T773&gt;Q_IRP,0,IF('Pariwise difference (d)'!T773&lt;P_IRP,1,((Q_IRP-'Pariwise difference (d)'!T773)/(P_IRP-Q_IRP))))</f>
        <v>1</v>
      </c>
      <c r="U773">
        <f ca="1">IF('Pariwise difference (d)'!U773&gt;Q_IRP,0,IF('Pariwise difference (d)'!U773&lt;P_IRP,1,((Q_IRP-'Pariwise difference (d)'!U773)/(P_IRP-Q_IRP))))</f>
        <v>0</v>
      </c>
      <c r="V773">
        <f ca="1">IF('Pariwise difference (d)'!V773&gt;Q_IRP,0,IF('Pariwise difference (d)'!V773&lt;P_IRP,1,((Q_IRP-'Pariwise difference (d)'!V773)/(P_IRP-Q_IRP))))</f>
        <v>1</v>
      </c>
      <c r="W773">
        <f ca="1">IF('Pariwise difference (d)'!W773&gt;Q_IRP,0,IF('Pariwise difference (d)'!W773&lt;P_IRP,1,((Q_IRP-'Pariwise difference (d)'!W773)/(P_IRP-Q_IRP))))</f>
        <v>0</v>
      </c>
      <c r="X773">
        <f ca="1">IF('Pariwise difference (d)'!X773&gt;Q_IRP,0,IF('Pariwise difference (d)'!X773&lt;P_IRP,1,((Q_IRP-'Pariwise difference (d)'!X773)/(P_IRP-Q_IRP))))</f>
        <v>-0.40009989539193735</v>
      </c>
      <c r="Y773">
        <f ca="1">IF('Pariwise difference (d)'!Y773&gt;Q_IRP,0,IF('Pariwise difference (d)'!Y773&lt;P_IRP,1,((Q_IRP-'Pariwise difference (d)'!Y773)/(P_IRP-Q_IRP))))</f>
        <v>1</v>
      </c>
      <c r="Z773">
        <f ca="1">IF('Pariwise difference (d)'!Z773&gt;Q_ODP,0,IF('Pariwise difference (d)'!Z773&lt;P_ODP,1,((Q_ODP-'Pariwise difference (d)'!Z773)/(P_ODP-Q_ODP))))</f>
        <v>0</v>
      </c>
      <c r="AA773">
        <f ca="1">IF('Pariwise difference (d)'!AA773&gt;Q_ODP,0,IF('Pariwise difference (d)'!AA773&lt;P_ODP,1,((Q_ODP-'Pariwise difference (d)'!AA773)/(P_ODP-Q_ODP))))</f>
        <v>-0.70208740255721847</v>
      </c>
      <c r="AB773">
        <f ca="1">IF('Pariwise difference (d)'!AB773&gt;Q_ODP,0,IF('Pariwise difference (d)'!AB773&lt;P_ODP,1,((Q_ODP-'Pariwise difference (d)'!AB773)/(P_ODP-Q_ODP))))</f>
        <v>-0.23602560376212212</v>
      </c>
      <c r="AC773">
        <f ca="1">IF('Pariwise difference (d)'!AC773&gt;Q_ODP,0,IF('Pariwise difference (d)'!AC773&lt;P_ODP,1,((Q_ODP-'Pariwise difference (d)'!AC773)/(P_ODP-Q_ODP))))</f>
        <v>1</v>
      </c>
      <c r="AD773">
        <f ca="1">IF('Pariwise difference (d)'!AD773&gt;Q_ODP,0,IF('Pariwise difference (d)'!AD773&lt;P_ODP,1,((Q_ODP-'Pariwise difference (d)'!AD773)/(P_ODP-Q_ODP))))</f>
        <v>-0.81725871118946036</v>
      </c>
      <c r="AE773">
        <f ca="1">IF('Pariwise difference (d)'!AE773&gt;Q_ODP,0,IF('Pariwise difference (d)'!AE773&lt;P_ODP,1,((Q_ODP-'Pariwise difference (d)'!AE773)/(P_ODP-Q_ODP))))</f>
        <v>0</v>
      </c>
      <c r="AF773">
        <f ca="1">IF('Pariwise difference (d)'!AF773&gt;Q_ODP,0,IF('Pariwise difference (d)'!AF773&lt;P_ODP,1,((Q_ODP-'Pariwise difference (d)'!AF773)/(P_ODP-Q_ODP))))</f>
        <v>0</v>
      </c>
      <c r="AG773">
        <f ca="1">IF('Pariwise difference (d)'!AG773&gt;Q_ODP,0,IF('Pariwise difference (d)'!AG773&lt;P_ODP,1,((Q_ODP-'Pariwise difference (d)'!AG773)/(P_ODP-Q_ODP))))</f>
        <v>0</v>
      </c>
      <c r="AH773">
        <f ca="1">IF('Pariwise difference (d)'!AH773&gt;Q_ODP,0,IF('Pariwise difference (d)'!AH773&lt;P_ODP,1,((Q_ODP-'Pariwise difference (d)'!AH773)/(P_ODP-Q_ODP))))</f>
        <v>0</v>
      </c>
      <c r="AI773">
        <f ca="1">IF('Pariwise difference (d)'!AI773&gt;Q_ODP,0,IF('Pariwise difference (d)'!AI773&lt;P_ODP,1,((Q_ODP-'Pariwise difference (d)'!AI773)/(P_ODP-Q_ODP))))</f>
        <v>0</v>
      </c>
      <c r="AJ773">
        <f ca="1">IF('Pariwise difference (d)'!AJ773&gt;Q_ODP,0,IF('Pariwise difference (d)'!AJ773&lt;P_ODP,1,((Q_ODP-'Pariwise difference (d)'!AJ773)/(P_ODP-Q_ODP))))</f>
        <v>0</v>
      </c>
      <c r="AK773">
        <f ca="1">IF('Pariwise difference (d)'!AK773&gt;Q_ODP,0,IF('Pariwise difference (d)'!AK773&lt;P_ODP,1,((Q_ODP-'Pariwise difference (d)'!AK773)/(P_ODP-Q_ODP))))</f>
        <v>0</v>
      </c>
    </row>
    <row r="774" spans="1:37">
      <c r="A774" s="7">
        <v>772</v>
      </c>
      <c r="B774">
        <f ca="1">IF('Pariwise difference (d)'!B774&gt;Q_GWP,0,IF('Pariwise difference (d)'!B774&lt;P_GWP,1,((Q_GWP-'Pariwise difference (d)'!B774)/(P_GWP-Q_GWP))))</f>
        <v>0</v>
      </c>
      <c r="C774">
        <f ca="1">IF('Pariwise difference (d)'!C774&gt;Q_GWP,0,IF('Pariwise difference (d)'!C774&lt;P_GWP,1,((Q_GWP-'Pariwise difference (d)'!C774)/(P_GWP-Q_GWP))))</f>
        <v>0</v>
      </c>
      <c r="D774">
        <f ca="1">IF('Pariwise difference (d)'!D774&gt;Q_GWP,0,IF('Pariwise difference (d)'!D774&lt;P_GWP,1,((Q_GWP-'Pariwise difference (d)'!D774)/(P_GWP-Q_GWP))))</f>
        <v>0</v>
      </c>
      <c r="E774">
        <f ca="1">IF('Pariwise difference (d)'!E774&gt;Q_GWP,0,IF('Pariwise difference (d)'!E774&lt;P_GWP,1,((Q_GWP-'Pariwise difference (d)'!E774)/(P_GWP-Q_GWP))))</f>
        <v>1</v>
      </c>
      <c r="F774">
        <f ca="1">IF('Pariwise difference (d)'!F774&gt;Q_GWP,0,IF('Pariwise difference (d)'!F774&lt;P_GWP,1,((Q_GWP-'Pariwise difference (d)'!F774)/(P_GWP-Q_GWP))))</f>
        <v>-0.77897635066964721</v>
      </c>
      <c r="G774">
        <f ca="1">IF('Pariwise difference (d)'!G774&gt;Q_GWP,0,IF('Pariwise difference (d)'!G774&lt;P_GWP,1,((Q_GWP-'Pariwise difference (d)'!G774)/(P_GWP-Q_GWP))))</f>
        <v>0</v>
      </c>
      <c r="H774">
        <f ca="1">IF('Pariwise difference (d)'!H774&gt;Q_GWP,0,IF('Pariwise difference (d)'!H774&lt;P_GWP,1,((Q_GWP-'Pariwise difference (d)'!H774)/(P_GWP-Q_GWP))))</f>
        <v>1</v>
      </c>
      <c r="I774">
        <f ca="1">IF('Pariwise difference (d)'!I774&gt;Q_GWP,0,IF('Pariwise difference (d)'!I774&lt;P_GWP,1,((Q_GWP-'Pariwise difference (d)'!I774)/(P_GWP-Q_GWP))))</f>
        <v>0</v>
      </c>
      <c r="J774">
        <f ca="1">IF('Pariwise difference (d)'!J774&gt;Q_GWP,0,IF('Pariwise difference (d)'!J774&lt;P_GWP,1,((Q_GWP-'Pariwise difference (d)'!J774)/(P_GWP-Q_GWP))))</f>
        <v>1</v>
      </c>
      <c r="K774">
        <f ca="1">IF('Pariwise difference (d)'!K774&gt;Q_GWP,0,IF('Pariwise difference (d)'!K774&lt;P_GWP,1,((Q_GWP-'Pariwise difference (d)'!K774)/(P_GWP-Q_GWP))))</f>
        <v>0</v>
      </c>
      <c r="L774">
        <f ca="1">IF('Pariwise difference (d)'!L774&gt;Q_GWP,0,IF('Pariwise difference (d)'!L774&lt;P_GWP,1,((Q_GWP-'Pariwise difference (d)'!L774)/(P_GWP-Q_GWP))))</f>
        <v>0</v>
      </c>
      <c r="M774">
        <f ca="1">IF('Pariwise difference (d)'!M774&gt;Q_GWP,0,IF('Pariwise difference (d)'!M774&lt;P_GWP,1,((Q_GWP-'Pariwise difference (d)'!M774)/(P_GWP-Q_GWP))))</f>
        <v>1</v>
      </c>
      <c r="N774">
        <f ca="1">IF('Pariwise difference (d)'!N774&gt;Q_IRP,0,IF('Pariwise difference (d)'!N774&lt;P_IRP,1,((Q_IRP-'Pariwise difference (d)'!N774)/(P_IRP-Q_IRP))))</f>
        <v>0</v>
      </c>
      <c r="O774">
        <f ca="1">IF('Pariwise difference (d)'!O774&gt;Q_IRP,0,IF('Pariwise difference (d)'!O774&lt;P_IRP,1,((Q_IRP-'Pariwise difference (d)'!O774)/(P_IRP-Q_IRP))))</f>
        <v>0</v>
      </c>
      <c r="P774">
        <f ca="1">IF('Pariwise difference (d)'!P774&gt;Q_IRP,0,IF('Pariwise difference (d)'!P774&lt;P_IRP,1,((Q_IRP-'Pariwise difference (d)'!P774)/(P_IRP-Q_IRP))))</f>
        <v>0</v>
      </c>
      <c r="Q774">
        <f ca="1">IF('Pariwise difference (d)'!Q774&gt;Q_IRP,0,IF('Pariwise difference (d)'!Q774&lt;P_IRP,1,((Q_IRP-'Pariwise difference (d)'!Q774)/(P_IRP-Q_IRP))))</f>
        <v>1</v>
      </c>
      <c r="R774">
        <f ca="1">IF('Pariwise difference (d)'!R774&gt;Q_IRP,0,IF('Pariwise difference (d)'!R774&lt;P_IRP,1,((Q_IRP-'Pariwise difference (d)'!R774)/(P_IRP-Q_IRP))))</f>
        <v>0</v>
      </c>
      <c r="S774">
        <f ca="1">IF('Pariwise difference (d)'!S774&gt;Q_IRP,0,IF('Pariwise difference (d)'!S774&lt;P_IRP,1,((Q_IRP-'Pariwise difference (d)'!S774)/(P_IRP-Q_IRP))))</f>
        <v>0</v>
      </c>
      <c r="T774">
        <f ca="1">IF('Pariwise difference (d)'!T774&gt;Q_IRP,0,IF('Pariwise difference (d)'!T774&lt;P_IRP,1,((Q_IRP-'Pariwise difference (d)'!T774)/(P_IRP-Q_IRP))))</f>
        <v>1</v>
      </c>
      <c r="U774">
        <f ca="1">IF('Pariwise difference (d)'!U774&gt;Q_IRP,0,IF('Pariwise difference (d)'!U774&lt;P_IRP,1,((Q_IRP-'Pariwise difference (d)'!U774)/(P_IRP-Q_IRP))))</f>
        <v>0</v>
      </c>
      <c r="V774">
        <f ca="1">IF('Pariwise difference (d)'!V774&gt;Q_IRP,0,IF('Pariwise difference (d)'!V774&lt;P_IRP,1,((Q_IRP-'Pariwise difference (d)'!V774)/(P_IRP-Q_IRP))))</f>
        <v>1</v>
      </c>
      <c r="W774">
        <f ca="1">IF('Pariwise difference (d)'!W774&gt;Q_IRP,0,IF('Pariwise difference (d)'!W774&lt;P_IRP,1,((Q_IRP-'Pariwise difference (d)'!W774)/(P_IRP-Q_IRP))))</f>
        <v>0</v>
      </c>
      <c r="X774">
        <f ca="1">IF('Pariwise difference (d)'!X774&gt;Q_IRP,0,IF('Pariwise difference (d)'!X774&lt;P_IRP,1,((Q_IRP-'Pariwise difference (d)'!X774)/(P_IRP-Q_IRP))))</f>
        <v>0</v>
      </c>
      <c r="Y774">
        <f ca="1">IF('Pariwise difference (d)'!Y774&gt;Q_IRP,0,IF('Pariwise difference (d)'!Y774&lt;P_IRP,1,((Q_IRP-'Pariwise difference (d)'!Y774)/(P_IRP-Q_IRP))))</f>
        <v>1</v>
      </c>
      <c r="Z774">
        <f ca="1">IF('Pariwise difference (d)'!Z774&gt;Q_ODP,0,IF('Pariwise difference (d)'!Z774&lt;P_ODP,1,((Q_ODP-'Pariwise difference (d)'!Z774)/(P_ODP-Q_ODP))))</f>
        <v>1</v>
      </c>
      <c r="AA774">
        <f ca="1">IF('Pariwise difference (d)'!AA774&gt;Q_ODP,0,IF('Pariwise difference (d)'!AA774&lt;P_ODP,1,((Q_ODP-'Pariwise difference (d)'!AA774)/(P_ODP-Q_ODP))))</f>
        <v>1</v>
      </c>
      <c r="AB774">
        <f ca="1">IF('Pariwise difference (d)'!AB774&gt;Q_ODP,0,IF('Pariwise difference (d)'!AB774&lt;P_ODP,1,((Q_ODP-'Pariwise difference (d)'!AB774)/(P_ODP-Q_ODP))))</f>
        <v>1</v>
      </c>
      <c r="AC774">
        <f ca="1">IF('Pariwise difference (d)'!AC774&gt;Q_ODP,0,IF('Pariwise difference (d)'!AC774&lt;P_ODP,1,((Q_ODP-'Pariwise difference (d)'!AC774)/(P_ODP-Q_ODP))))</f>
        <v>0</v>
      </c>
      <c r="AD774">
        <f ca="1">IF('Pariwise difference (d)'!AD774&gt;Q_ODP,0,IF('Pariwise difference (d)'!AD774&lt;P_ODP,1,((Q_ODP-'Pariwise difference (d)'!AD774)/(P_ODP-Q_ODP))))</f>
        <v>0</v>
      </c>
      <c r="AE774">
        <f ca="1">IF('Pariwise difference (d)'!AE774&gt;Q_ODP,0,IF('Pariwise difference (d)'!AE774&lt;P_ODP,1,((Q_ODP-'Pariwise difference (d)'!AE774)/(P_ODP-Q_ODP))))</f>
        <v>0</v>
      </c>
      <c r="AF774">
        <f ca="1">IF('Pariwise difference (d)'!AF774&gt;Q_ODP,0,IF('Pariwise difference (d)'!AF774&lt;P_ODP,1,((Q_ODP-'Pariwise difference (d)'!AF774)/(P_ODP-Q_ODP))))</f>
        <v>0</v>
      </c>
      <c r="AG774">
        <f ca="1">IF('Pariwise difference (d)'!AG774&gt;Q_ODP,0,IF('Pariwise difference (d)'!AG774&lt;P_ODP,1,((Q_ODP-'Pariwise difference (d)'!AG774)/(P_ODP-Q_ODP))))</f>
        <v>0</v>
      </c>
      <c r="AH774">
        <f ca="1">IF('Pariwise difference (d)'!AH774&gt;Q_ODP,0,IF('Pariwise difference (d)'!AH774&lt;P_ODP,1,((Q_ODP-'Pariwise difference (d)'!AH774)/(P_ODP-Q_ODP))))</f>
        <v>0</v>
      </c>
      <c r="AI774">
        <f ca="1">IF('Pariwise difference (d)'!AI774&gt;Q_ODP,0,IF('Pariwise difference (d)'!AI774&lt;P_ODP,1,((Q_ODP-'Pariwise difference (d)'!AI774)/(P_ODP-Q_ODP))))</f>
        <v>0</v>
      </c>
      <c r="AJ774">
        <f ca="1">IF('Pariwise difference (d)'!AJ774&gt;Q_ODP,0,IF('Pariwise difference (d)'!AJ774&lt;P_ODP,1,((Q_ODP-'Pariwise difference (d)'!AJ774)/(P_ODP-Q_ODP))))</f>
        <v>0</v>
      </c>
      <c r="AK774">
        <f ca="1">IF('Pariwise difference (d)'!AK774&gt;Q_ODP,0,IF('Pariwise difference (d)'!AK774&lt;P_ODP,1,((Q_ODP-'Pariwise difference (d)'!AK774)/(P_ODP-Q_ODP))))</f>
        <v>0</v>
      </c>
    </row>
    <row r="775" spans="1:37">
      <c r="A775" s="7">
        <v>773</v>
      </c>
      <c r="B775">
        <f ca="1">IF('Pariwise difference (d)'!B775&gt;Q_GWP,0,IF('Pariwise difference (d)'!B775&lt;P_GWP,1,((Q_GWP-'Pariwise difference (d)'!B775)/(P_GWP-Q_GWP))))</f>
        <v>0</v>
      </c>
      <c r="C775">
        <f ca="1">IF('Pariwise difference (d)'!C775&gt;Q_GWP,0,IF('Pariwise difference (d)'!C775&lt;P_GWP,1,((Q_GWP-'Pariwise difference (d)'!C775)/(P_GWP-Q_GWP))))</f>
        <v>1</v>
      </c>
      <c r="D775">
        <f ca="1">IF('Pariwise difference (d)'!D775&gt;Q_GWP,0,IF('Pariwise difference (d)'!D775&lt;P_GWP,1,((Q_GWP-'Pariwise difference (d)'!D775)/(P_GWP-Q_GWP))))</f>
        <v>0</v>
      </c>
      <c r="E775">
        <f ca="1">IF('Pariwise difference (d)'!E775&gt;Q_GWP,0,IF('Pariwise difference (d)'!E775&lt;P_GWP,1,((Q_GWP-'Pariwise difference (d)'!E775)/(P_GWP-Q_GWP))))</f>
        <v>1</v>
      </c>
      <c r="F775">
        <f ca="1">IF('Pariwise difference (d)'!F775&gt;Q_GWP,0,IF('Pariwise difference (d)'!F775&lt;P_GWP,1,((Q_GWP-'Pariwise difference (d)'!F775)/(P_GWP-Q_GWP))))</f>
        <v>-0.91201603966372902</v>
      </c>
      <c r="G775">
        <f ca="1">IF('Pariwise difference (d)'!G775&gt;Q_GWP,0,IF('Pariwise difference (d)'!G775&lt;P_GWP,1,((Q_GWP-'Pariwise difference (d)'!G775)/(P_GWP-Q_GWP))))</f>
        <v>0</v>
      </c>
      <c r="H775">
        <f ca="1">IF('Pariwise difference (d)'!H775&gt;Q_GWP,0,IF('Pariwise difference (d)'!H775&lt;P_GWP,1,((Q_GWP-'Pariwise difference (d)'!H775)/(P_GWP-Q_GWP))))</f>
        <v>1</v>
      </c>
      <c r="I775">
        <f ca="1">IF('Pariwise difference (d)'!I775&gt;Q_GWP,0,IF('Pariwise difference (d)'!I775&lt;P_GWP,1,((Q_GWP-'Pariwise difference (d)'!I775)/(P_GWP-Q_GWP))))</f>
        <v>0</v>
      </c>
      <c r="J775">
        <f ca="1">IF('Pariwise difference (d)'!J775&gt;Q_GWP,0,IF('Pariwise difference (d)'!J775&lt;P_GWP,1,((Q_GWP-'Pariwise difference (d)'!J775)/(P_GWP-Q_GWP))))</f>
        <v>1</v>
      </c>
      <c r="K775">
        <f ca="1">IF('Pariwise difference (d)'!K775&gt;Q_GWP,0,IF('Pariwise difference (d)'!K775&lt;P_GWP,1,((Q_GWP-'Pariwise difference (d)'!K775)/(P_GWP-Q_GWP))))</f>
        <v>0</v>
      </c>
      <c r="L775">
        <f ca="1">IF('Pariwise difference (d)'!L775&gt;Q_GWP,0,IF('Pariwise difference (d)'!L775&lt;P_GWP,1,((Q_GWP-'Pariwise difference (d)'!L775)/(P_GWP-Q_GWP))))</f>
        <v>0</v>
      </c>
      <c r="M775">
        <f ca="1">IF('Pariwise difference (d)'!M775&gt;Q_GWP,0,IF('Pariwise difference (d)'!M775&lt;P_GWP,1,((Q_GWP-'Pariwise difference (d)'!M775)/(P_GWP-Q_GWP))))</f>
        <v>1</v>
      </c>
      <c r="N775">
        <f ca="1">IF('Pariwise difference (d)'!N775&gt;Q_IRP,0,IF('Pariwise difference (d)'!N775&lt;P_IRP,1,((Q_IRP-'Pariwise difference (d)'!N775)/(P_IRP-Q_IRP))))</f>
        <v>0</v>
      </c>
      <c r="O775">
        <f ca="1">IF('Pariwise difference (d)'!O775&gt;Q_IRP,0,IF('Pariwise difference (d)'!O775&lt;P_IRP,1,((Q_IRP-'Pariwise difference (d)'!O775)/(P_IRP-Q_IRP))))</f>
        <v>0</v>
      </c>
      <c r="P775">
        <f ca="1">IF('Pariwise difference (d)'!P775&gt;Q_IRP,0,IF('Pariwise difference (d)'!P775&lt;P_IRP,1,((Q_IRP-'Pariwise difference (d)'!P775)/(P_IRP-Q_IRP))))</f>
        <v>0</v>
      </c>
      <c r="Q775">
        <f ca="1">IF('Pariwise difference (d)'!Q775&gt;Q_IRP,0,IF('Pariwise difference (d)'!Q775&lt;P_IRP,1,((Q_IRP-'Pariwise difference (d)'!Q775)/(P_IRP-Q_IRP))))</f>
        <v>0</v>
      </c>
      <c r="R775">
        <f ca="1">IF('Pariwise difference (d)'!R775&gt;Q_IRP,0,IF('Pariwise difference (d)'!R775&lt;P_IRP,1,((Q_IRP-'Pariwise difference (d)'!R775)/(P_IRP-Q_IRP))))</f>
        <v>0</v>
      </c>
      <c r="S775">
        <f ca="1">IF('Pariwise difference (d)'!S775&gt;Q_IRP,0,IF('Pariwise difference (d)'!S775&lt;P_IRP,1,((Q_IRP-'Pariwise difference (d)'!S775)/(P_IRP-Q_IRP))))</f>
        <v>0</v>
      </c>
      <c r="T775">
        <f ca="1">IF('Pariwise difference (d)'!T775&gt;Q_IRP,0,IF('Pariwise difference (d)'!T775&lt;P_IRP,1,((Q_IRP-'Pariwise difference (d)'!T775)/(P_IRP-Q_IRP))))</f>
        <v>0</v>
      </c>
      <c r="U775">
        <f ca="1">IF('Pariwise difference (d)'!U775&gt;Q_IRP,0,IF('Pariwise difference (d)'!U775&lt;P_IRP,1,((Q_IRP-'Pariwise difference (d)'!U775)/(P_IRP-Q_IRP))))</f>
        <v>0</v>
      </c>
      <c r="V775">
        <f ca="1">IF('Pariwise difference (d)'!V775&gt;Q_IRP,0,IF('Pariwise difference (d)'!V775&lt;P_IRP,1,((Q_IRP-'Pariwise difference (d)'!V775)/(P_IRP-Q_IRP))))</f>
        <v>1</v>
      </c>
      <c r="W775">
        <f ca="1">IF('Pariwise difference (d)'!W775&gt;Q_IRP,0,IF('Pariwise difference (d)'!W775&lt;P_IRP,1,((Q_IRP-'Pariwise difference (d)'!W775)/(P_IRP-Q_IRP))))</f>
        <v>0</v>
      </c>
      <c r="X775">
        <f ca="1">IF('Pariwise difference (d)'!X775&gt;Q_IRP,0,IF('Pariwise difference (d)'!X775&lt;P_IRP,1,((Q_IRP-'Pariwise difference (d)'!X775)/(P_IRP-Q_IRP))))</f>
        <v>-0.79783021677795685</v>
      </c>
      <c r="Y775">
        <f ca="1">IF('Pariwise difference (d)'!Y775&gt;Q_IRP,0,IF('Pariwise difference (d)'!Y775&lt;P_IRP,1,((Q_IRP-'Pariwise difference (d)'!Y775)/(P_IRP-Q_IRP))))</f>
        <v>1</v>
      </c>
      <c r="Z775">
        <f ca="1">IF('Pariwise difference (d)'!Z775&gt;Q_ODP,0,IF('Pariwise difference (d)'!Z775&lt;P_ODP,1,((Q_ODP-'Pariwise difference (d)'!Z775)/(P_ODP-Q_ODP))))</f>
        <v>0</v>
      </c>
      <c r="AA775">
        <f ca="1">IF('Pariwise difference (d)'!AA775&gt;Q_ODP,0,IF('Pariwise difference (d)'!AA775&lt;P_ODP,1,((Q_ODP-'Pariwise difference (d)'!AA775)/(P_ODP-Q_ODP))))</f>
        <v>0</v>
      </c>
      <c r="AB775">
        <f ca="1">IF('Pariwise difference (d)'!AB775&gt;Q_ODP,0,IF('Pariwise difference (d)'!AB775&lt;P_ODP,1,((Q_ODP-'Pariwise difference (d)'!AB775)/(P_ODP-Q_ODP))))</f>
        <v>0</v>
      </c>
      <c r="AC775">
        <f ca="1">IF('Pariwise difference (d)'!AC775&gt;Q_ODP,0,IF('Pariwise difference (d)'!AC775&lt;P_ODP,1,((Q_ODP-'Pariwise difference (d)'!AC775)/(P_ODP-Q_ODP))))</f>
        <v>0</v>
      </c>
      <c r="AD775">
        <f ca="1">IF('Pariwise difference (d)'!AD775&gt;Q_ODP,0,IF('Pariwise difference (d)'!AD775&lt;P_ODP,1,((Q_ODP-'Pariwise difference (d)'!AD775)/(P_ODP-Q_ODP))))</f>
        <v>0</v>
      </c>
      <c r="AE775">
        <f ca="1">IF('Pariwise difference (d)'!AE775&gt;Q_ODP,0,IF('Pariwise difference (d)'!AE775&lt;P_ODP,1,((Q_ODP-'Pariwise difference (d)'!AE775)/(P_ODP-Q_ODP))))</f>
        <v>0</v>
      </c>
      <c r="AF775">
        <f ca="1">IF('Pariwise difference (d)'!AF775&gt;Q_ODP,0,IF('Pariwise difference (d)'!AF775&lt;P_ODP,1,((Q_ODP-'Pariwise difference (d)'!AF775)/(P_ODP-Q_ODP))))</f>
        <v>0</v>
      </c>
      <c r="AG775">
        <f ca="1">IF('Pariwise difference (d)'!AG775&gt;Q_ODP,0,IF('Pariwise difference (d)'!AG775&lt;P_ODP,1,((Q_ODP-'Pariwise difference (d)'!AG775)/(P_ODP-Q_ODP))))</f>
        <v>1</v>
      </c>
      <c r="AH775">
        <f ca="1">IF('Pariwise difference (d)'!AH775&gt;Q_ODP,0,IF('Pariwise difference (d)'!AH775&lt;P_ODP,1,((Q_ODP-'Pariwise difference (d)'!AH775)/(P_ODP-Q_ODP))))</f>
        <v>1</v>
      </c>
      <c r="AI775">
        <f ca="1">IF('Pariwise difference (d)'!AI775&gt;Q_ODP,0,IF('Pariwise difference (d)'!AI775&lt;P_ODP,1,((Q_ODP-'Pariwise difference (d)'!AI775)/(P_ODP-Q_ODP))))</f>
        <v>-0.71158081849955535</v>
      </c>
      <c r="AJ775">
        <f ca="1">IF('Pariwise difference (d)'!AJ775&gt;Q_ODP,0,IF('Pariwise difference (d)'!AJ775&lt;P_ODP,1,((Q_ODP-'Pariwise difference (d)'!AJ775)/(P_ODP-Q_ODP))))</f>
        <v>-0.81226863783696301</v>
      </c>
      <c r="AK775">
        <f ca="1">IF('Pariwise difference (d)'!AK775&gt;Q_ODP,0,IF('Pariwise difference (d)'!AK775&lt;P_ODP,1,((Q_ODP-'Pariwise difference (d)'!AK775)/(P_ODP-Q_ODP))))</f>
        <v>0</v>
      </c>
    </row>
    <row r="776" spans="1:37">
      <c r="A776" s="7">
        <v>774</v>
      </c>
      <c r="B776">
        <f ca="1">IF('Pariwise difference (d)'!B776&gt;Q_GWP,0,IF('Pariwise difference (d)'!B776&lt;P_GWP,1,((Q_GWP-'Pariwise difference (d)'!B776)/(P_GWP-Q_GWP))))</f>
        <v>0</v>
      </c>
      <c r="C776">
        <f ca="1">IF('Pariwise difference (d)'!C776&gt;Q_GWP,0,IF('Pariwise difference (d)'!C776&lt;P_GWP,1,((Q_GWP-'Pariwise difference (d)'!C776)/(P_GWP-Q_GWP))))</f>
        <v>0</v>
      </c>
      <c r="D776">
        <f ca="1">IF('Pariwise difference (d)'!D776&gt;Q_GWP,0,IF('Pariwise difference (d)'!D776&lt;P_GWP,1,((Q_GWP-'Pariwise difference (d)'!D776)/(P_GWP-Q_GWP))))</f>
        <v>0</v>
      </c>
      <c r="E776">
        <f ca="1">IF('Pariwise difference (d)'!E776&gt;Q_GWP,0,IF('Pariwise difference (d)'!E776&lt;P_GWP,1,((Q_GWP-'Pariwise difference (d)'!E776)/(P_GWP-Q_GWP))))</f>
        <v>1</v>
      </c>
      <c r="F776">
        <f ca="1">IF('Pariwise difference (d)'!F776&gt;Q_GWP,0,IF('Pariwise difference (d)'!F776&lt;P_GWP,1,((Q_GWP-'Pariwise difference (d)'!F776)/(P_GWP-Q_GWP))))</f>
        <v>0</v>
      </c>
      <c r="G776">
        <f ca="1">IF('Pariwise difference (d)'!G776&gt;Q_GWP,0,IF('Pariwise difference (d)'!G776&lt;P_GWP,1,((Q_GWP-'Pariwise difference (d)'!G776)/(P_GWP-Q_GWP))))</f>
        <v>0</v>
      </c>
      <c r="H776">
        <f ca="1">IF('Pariwise difference (d)'!H776&gt;Q_GWP,0,IF('Pariwise difference (d)'!H776&lt;P_GWP,1,((Q_GWP-'Pariwise difference (d)'!H776)/(P_GWP-Q_GWP))))</f>
        <v>1</v>
      </c>
      <c r="I776">
        <f ca="1">IF('Pariwise difference (d)'!I776&gt;Q_GWP,0,IF('Pariwise difference (d)'!I776&lt;P_GWP,1,((Q_GWP-'Pariwise difference (d)'!I776)/(P_GWP-Q_GWP))))</f>
        <v>0</v>
      </c>
      <c r="J776">
        <f ca="1">IF('Pariwise difference (d)'!J776&gt;Q_GWP,0,IF('Pariwise difference (d)'!J776&lt;P_GWP,1,((Q_GWP-'Pariwise difference (d)'!J776)/(P_GWP-Q_GWP))))</f>
        <v>1</v>
      </c>
      <c r="K776">
        <f ca="1">IF('Pariwise difference (d)'!K776&gt;Q_GWP,0,IF('Pariwise difference (d)'!K776&lt;P_GWP,1,((Q_GWP-'Pariwise difference (d)'!K776)/(P_GWP-Q_GWP))))</f>
        <v>0</v>
      </c>
      <c r="L776">
        <f ca="1">IF('Pariwise difference (d)'!L776&gt;Q_GWP,0,IF('Pariwise difference (d)'!L776&lt;P_GWP,1,((Q_GWP-'Pariwise difference (d)'!L776)/(P_GWP-Q_GWP))))</f>
        <v>0</v>
      </c>
      <c r="M776">
        <f ca="1">IF('Pariwise difference (d)'!M776&gt;Q_GWP,0,IF('Pariwise difference (d)'!M776&lt;P_GWP,1,((Q_GWP-'Pariwise difference (d)'!M776)/(P_GWP-Q_GWP))))</f>
        <v>1</v>
      </c>
      <c r="N776">
        <f ca="1">IF('Pariwise difference (d)'!N776&gt;Q_IRP,0,IF('Pariwise difference (d)'!N776&lt;P_IRP,1,((Q_IRP-'Pariwise difference (d)'!N776)/(P_IRP-Q_IRP))))</f>
        <v>0</v>
      </c>
      <c r="O776">
        <f ca="1">IF('Pariwise difference (d)'!O776&gt;Q_IRP,0,IF('Pariwise difference (d)'!O776&lt;P_IRP,1,((Q_IRP-'Pariwise difference (d)'!O776)/(P_IRP-Q_IRP))))</f>
        <v>0</v>
      </c>
      <c r="P776">
        <f ca="1">IF('Pariwise difference (d)'!P776&gt;Q_IRP,0,IF('Pariwise difference (d)'!P776&lt;P_IRP,1,((Q_IRP-'Pariwise difference (d)'!P776)/(P_IRP-Q_IRP))))</f>
        <v>0</v>
      </c>
      <c r="Q776">
        <f ca="1">IF('Pariwise difference (d)'!Q776&gt;Q_IRP,0,IF('Pariwise difference (d)'!Q776&lt;P_IRP,1,((Q_IRP-'Pariwise difference (d)'!Q776)/(P_IRP-Q_IRP))))</f>
        <v>1</v>
      </c>
      <c r="R776">
        <f ca="1">IF('Pariwise difference (d)'!R776&gt;Q_IRP,0,IF('Pariwise difference (d)'!R776&lt;P_IRP,1,((Q_IRP-'Pariwise difference (d)'!R776)/(P_IRP-Q_IRP))))</f>
        <v>0</v>
      </c>
      <c r="S776">
        <f ca="1">IF('Pariwise difference (d)'!S776&gt;Q_IRP,0,IF('Pariwise difference (d)'!S776&lt;P_IRP,1,((Q_IRP-'Pariwise difference (d)'!S776)/(P_IRP-Q_IRP))))</f>
        <v>0</v>
      </c>
      <c r="T776">
        <f ca="1">IF('Pariwise difference (d)'!T776&gt;Q_IRP,0,IF('Pariwise difference (d)'!T776&lt;P_IRP,1,((Q_IRP-'Pariwise difference (d)'!T776)/(P_IRP-Q_IRP))))</f>
        <v>1</v>
      </c>
      <c r="U776">
        <f ca="1">IF('Pariwise difference (d)'!U776&gt;Q_IRP,0,IF('Pariwise difference (d)'!U776&lt;P_IRP,1,((Q_IRP-'Pariwise difference (d)'!U776)/(P_IRP-Q_IRP))))</f>
        <v>1</v>
      </c>
      <c r="V776">
        <f ca="1">IF('Pariwise difference (d)'!V776&gt;Q_IRP,0,IF('Pariwise difference (d)'!V776&lt;P_IRP,1,((Q_IRP-'Pariwise difference (d)'!V776)/(P_IRP-Q_IRP))))</f>
        <v>1</v>
      </c>
      <c r="W776">
        <f ca="1">IF('Pariwise difference (d)'!W776&gt;Q_IRP,0,IF('Pariwise difference (d)'!W776&lt;P_IRP,1,((Q_IRP-'Pariwise difference (d)'!W776)/(P_IRP-Q_IRP))))</f>
        <v>0</v>
      </c>
      <c r="X776">
        <f ca="1">IF('Pariwise difference (d)'!X776&gt;Q_IRP,0,IF('Pariwise difference (d)'!X776&lt;P_IRP,1,((Q_IRP-'Pariwise difference (d)'!X776)/(P_IRP-Q_IRP))))</f>
        <v>1</v>
      </c>
      <c r="Y776">
        <f ca="1">IF('Pariwise difference (d)'!Y776&gt;Q_IRP,0,IF('Pariwise difference (d)'!Y776&lt;P_IRP,1,((Q_IRP-'Pariwise difference (d)'!Y776)/(P_IRP-Q_IRP))))</f>
        <v>1</v>
      </c>
      <c r="Z776">
        <f ca="1">IF('Pariwise difference (d)'!Z776&gt;Q_ODP,0,IF('Pariwise difference (d)'!Z776&lt;P_ODP,1,((Q_ODP-'Pariwise difference (d)'!Z776)/(P_ODP-Q_ODP))))</f>
        <v>0</v>
      </c>
      <c r="AA776">
        <f ca="1">IF('Pariwise difference (d)'!AA776&gt;Q_ODP,0,IF('Pariwise difference (d)'!AA776&lt;P_ODP,1,((Q_ODP-'Pariwise difference (d)'!AA776)/(P_ODP-Q_ODP))))</f>
        <v>-0.85774172042985686</v>
      </c>
      <c r="AB776">
        <f ca="1">IF('Pariwise difference (d)'!AB776&gt;Q_ODP,0,IF('Pariwise difference (d)'!AB776&lt;P_ODP,1,((Q_ODP-'Pariwise difference (d)'!AB776)/(P_ODP-Q_ODP))))</f>
        <v>0</v>
      </c>
      <c r="AC776">
        <f ca="1">IF('Pariwise difference (d)'!AC776&gt;Q_ODP,0,IF('Pariwise difference (d)'!AC776&lt;P_ODP,1,((Q_ODP-'Pariwise difference (d)'!AC776)/(P_ODP-Q_ODP))))</f>
        <v>0</v>
      </c>
      <c r="AD776">
        <f ca="1">IF('Pariwise difference (d)'!AD776&gt;Q_ODP,0,IF('Pariwise difference (d)'!AD776&lt;P_ODP,1,((Q_ODP-'Pariwise difference (d)'!AD776)/(P_ODP-Q_ODP))))</f>
        <v>0</v>
      </c>
      <c r="AE776">
        <f ca="1">IF('Pariwise difference (d)'!AE776&gt;Q_ODP,0,IF('Pariwise difference (d)'!AE776&lt;P_ODP,1,((Q_ODP-'Pariwise difference (d)'!AE776)/(P_ODP-Q_ODP))))</f>
        <v>0</v>
      </c>
      <c r="AF776">
        <f ca="1">IF('Pariwise difference (d)'!AF776&gt;Q_ODP,0,IF('Pariwise difference (d)'!AF776&lt;P_ODP,1,((Q_ODP-'Pariwise difference (d)'!AF776)/(P_ODP-Q_ODP))))</f>
        <v>0</v>
      </c>
      <c r="AG776">
        <f ca="1">IF('Pariwise difference (d)'!AG776&gt;Q_ODP,0,IF('Pariwise difference (d)'!AG776&lt;P_ODP,1,((Q_ODP-'Pariwise difference (d)'!AG776)/(P_ODP-Q_ODP))))</f>
        <v>0</v>
      </c>
      <c r="AH776">
        <f ca="1">IF('Pariwise difference (d)'!AH776&gt;Q_ODP,0,IF('Pariwise difference (d)'!AH776&lt;P_ODP,1,((Q_ODP-'Pariwise difference (d)'!AH776)/(P_ODP-Q_ODP))))</f>
        <v>1</v>
      </c>
      <c r="AI776">
        <f ca="1">IF('Pariwise difference (d)'!AI776&gt;Q_ODP,0,IF('Pariwise difference (d)'!AI776&lt;P_ODP,1,((Q_ODP-'Pariwise difference (d)'!AI776)/(P_ODP-Q_ODP))))</f>
        <v>0</v>
      </c>
      <c r="AJ776">
        <f ca="1">IF('Pariwise difference (d)'!AJ776&gt;Q_ODP,0,IF('Pariwise difference (d)'!AJ776&lt;P_ODP,1,((Q_ODP-'Pariwise difference (d)'!AJ776)/(P_ODP-Q_ODP))))</f>
        <v>1</v>
      </c>
      <c r="AK776">
        <f ca="1">IF('Pariwise difference (d)'!AK776&gt;Q_ODP,0,IF('Pariwise difference (d)'!AK776&lt;P_ODP,1,((Q_ODP-'Pariwise difference (d)'!AK776)/(P_ODP-Q_ODP))))</f>
        <v>1</v>
      </c>
    </row>
    <row r="777" spans="1:37">
      <c r="A777" s="7">
        <v>775</v>
      </c>
      <c r="B777">
        <f ca="1">IF('Pariwise difference (d)'!B777&gt;Q_GWP,0,IF('Pariwise difference (d)'!B777&lt;P_GWP,1,((Q_GWP-'Pariwise difference (d)'!B777)/(P_GWP-Q_GWP))))</f>
        <v>0</v>
      </c>
      <c r="C777">
        <f ca="1">IF('Pariwise difference (d)'!C777&gt;Q_GWP,0,IF('Pariwise difference (d)'!C777&lt;P_GWP,1,((Q_GWP-'Pariwise difference (d)'!C777)/(P_GWP-Q_GWP))))</f>
        <v>0</v>
      </c>
      <c r="D777">
        <f ca="1">IF('Pariwise difference (d)'!D777&gt;Q_GWP,0,IF('Pariwise difference (d)'!D777&lt;P_GWP,1,((Q_GWP-'Pariwise difference (d)'!D777)/(P_GWP-Q_GWP))))</f>
        <v>0</v>
      </c>
      <c r="E777">
        <f ca="1">IF('Pariwise difference (d)'!E777&gt;Q_GWP,0,IF('Pariwise difference (d)'!E777&lt;P_GWP,1,((Q_GWP-'Pariwise difference (d)'!E777)/(P_GWP-Q_GWP))))</f>
        <v>1</v>
      </c>
      <c r="F777">
        <f ca="1">IF('Pariwise difference (d)'!F777&gt;Q_GWP,0,IF('Pariwise difference (d)'!F777&lt;P_GWP,1,((Q_GWP-'Pariwise difference (d)'!F777)/(P_GWP-Q_GWP))))</f>
        <v>0</v>
      </c>
      <c r="G777">
        <f ca="1">IF('Pariwise difference (d)'!G777&gt;Q_GWP,0,IF('Pariwise difference (d)'!G777&lt;P_GWP,1,((Q_GWP-'Pariwise difference (d)'!G777)/(P_GWP-Q_GWP))))</f>
        <v>0</v>
      </c>
      <c r="H777">
        <f ca="1">IF('Pariwise difference (d)'!H777&gt;Q_GWP,0,IF('Pariwise difference (d)'!H777&lt;P_GWP,1,((Q_GWP-'Pariwise difference (d)'!H777)/(P_GWP-Q_GWP))))</f>
        <v>1</v>
      </c>
      <c r="I777">
        <f ca="1">IF('Pariwise difference (d)'!I777&gt;Q_GWP,0,IF('Pariwise difference (d)'!I777&lt;P_GWP,1,((Q_GWP-'Pariwise difference (d)'!I777)/(P_GWP-Q_GWP))))</f>
        <v>1</v>
      </c>
      <c r="J777">
        <f ca="1">IF('Pariwise difference (d)'!J777&gt;Q_GWP,0,IF('Pariwise difference (d)'!J777&lt;P_GWP,1,((Q_GWP-'Pariwise difference (d)'!J777)/(P_GWP-Q_GWP))))</f>
        <v>1</v>
      </c>
      <c r="K777">
        <f ca="1">IF('Pariwise difference (d)'!K777&gt;Q_GWP,0,IF('Pariwise difference (d)'!K777&lt;P_GWP,1,((Q_GWP-'Pariwise difference (d)'!K777)/(P_GWP-Q_GWP))))</f>
        <v>0</v>
      </c>
      <c r="L777">
        <f ca="1">IF('Pariwise difference (d)'!L777&gt;Q_GWP,0,IF('Pariwise difference (d)'!L777&lt;P_GWP,1,((Q_GWP-'Pariwise difference (d)'!L777)/(P_GWP-Q_GWP))))</f>
        <v>-0.65094088846708176</v>
      </c>
      <c r="M777">
        <f ca="1">IF('Pariwise difference (d)'!M777&gt;Q_GWP,0,IF('Pariwise difference (d)'!M777&lt;P_GWP,1,((Q_GWP-'Pariwise difference (d)'!M777)/(P_GWP-Q_GWP))))</f>
        <v>1</v>
      </c>
      <c r="N777">
        <f ca="1">IF('Pariwise difference (d)'!N777&gt;Q_IRP,0,IF('Pariwise difference (d)'!N777&lt;P_IRP,1,((Q_IRP-'Pariwise difference (d)'!N777)/(P_IRP-Q_IRP))))</f>
        <v>0</v>
      </c>
      <c r="O777">
        <f ca="1">IF('Pariwise difference (d)'!O777&gt;Q_IRP,0,IF('Pariwise difference (d)'!O777&lt;P_IRP,1,((Q_IRP-'Pariwise difference (d)'!O777)/(P_IRP-Q_IRP))))</f>
        <v>1</v>
      </c>
      <c r="P777">
        <f ca="1">IF('Pariwise difference (d)'!P777&gt;Q_IRP,0,IF('Pariwise difference (d)'!P777&lt;P_IRP,1,((Q_IRP-'Pariwise difference (d)'!P777)/(P_IRP-Q_IRP))))</f>
        <v>1</v>
      </c>
      <c r="Q777">
        <f ca="1">IF('Pariwise difference (d)'!Q777&gt;Q_IRP,0,IF('Pariwise difference (d)'!Q777&lt;P_IRP,1,((Q_IRP-'Pariwise difference (d)'!Q777)/(P_IRP-Q_IRP))))</f>
        <v>1</v>
      </c>
      <c r="R777">
        <f ca="1">IF('Pariwise difference (d)'!R777&gt;Q_IRP,0,IF('Pariwise difference (d)'!R777&lt;P_IRP,1,((Q_IRP-'Pariwise difference (d)'!R777)/(P_IRP-Q_IRP))))</f>
        <v>1</v>
      </c>
      <c r="S777">
        <f ca="1">IF('Pariwise difference (d)'!S777&gt;Q_IRP,0,IF('Pariwise difference (d)'!S777&lt;P_IRP,1,((Q_IRP-'Pariwise difference (d)'!S777)/(P_IRP-Q_IRP))))</f>
        <v>0</v>
      </c>
      <c r="T777">
        <f ca="1">IF('Pariwise difference (d)'!T777&gt;Q_IRP,0,IF('Pariwise difference (d)'!T777&lt;P_IRP,1,((Q_IRP-'Pariwise difference (d)'!T777)/(P_IRP-Q_IRP))))</f>
        <v>0</v>
      </c>
      <c r="U777">
        <f ca="1">IF('Pariwise difference (d)'!U777&gt;Q_IRP,0,IF('Pariwise difference (d)'!U777&lt;P_IRP,1,((Q_IRP-'Pariwise difference (d)'!U777)/(P_IRP-Q_IRP))))</f>
        <v>0</v>
      </c>
      <c r="V777">
        <f ca="1">IF('Pariwise difference (d)'!V777&gt;Q_IRP,0,IF('Pariwise difference (d)'!V777&lt;P_IRP,1,((Q_IRP-'Pariwise difference (d)'!V777)/(P_IRP-Q_IRP))))</f>
        <v>0</v>
      </c>
      <c r="W777">
        <f ca="1">IF('Pariwise difference (d)'!W777&gt;Q_IRP,0,IF('Pariwise difference (d)'!W777&lt;P_IRP,1,((Q_IRP-'Pariwise difference (d)'!W777)/(P_IRP-Q_IRP))))</f>
        <v>0</v>
      </c>
      <c r="X777">
        <f ca="1">IF('Pariwise difference (d)'!X777&gt;Q_IRP,0,IF('Pariwise difference (d)'!X777&lt;P_IRP,1,((Q_IRP-'Pariwise difference (d)'!X777)/(P_IRP-Q_IRP))))</f>
        <v>0</v>
      </c>
      <c r="Y777">
        <f ca="1">IF('Pariwise difference (d)'!Y777&gt;Q_IRP,0,IF('Pariwise difference (d)'!Y777&lt;P_IRP,1,((Q_IRP-'Pariwise difference (d)'!Y777)/(P_IRP-Q_IRP))))</f>
        <v>1</v>
      </c>
      <c r="Z777">
        <f ca="1">IF('Pariwise difference (d)'!Z777&gt;Q_ODP,0,IF('Pariwise difference (d)'!Z777&lt;P_ODP,1,((Q_ODP-'Pariwise difference (d)'!Z777)/(P_ODP-Q_ODP))))</f>
        <v>0</v>
      </c>
      <c r="AA777">
        <f ca="1">IF('Pariwise difference (d)'!AA777&gt;Q_ODP,0,IF('Pariwise difference (d)'!AA777&lt;P_ODP,1,((Q_ODP-'Pariwise difference (d)'!AA777)/(P_ODP-Q_ODP))))</f>
        <v>0</v>
      </c>
      <c r="AB777">
        <f ca="1">IF('Pariwise difference (d)'!AB777&gt;Q_ODP,0,IF('Pariwise difference (d)'!AB777&lt;P_ODP,1,((Q_ODP-'Pariwise difference (d)'!AB777)/(P_ODP-Q_ODP))))</f>
        <v>0</v>
      </c>
      <c r="AC777">
        <f ca="1">IF('Pariwise difference (d)'!AC777&gt;Q_ODP,0,IF('Pariwise difference (d)'!AC777&lt;P_ODP,1,((Q_ODP-'Pariwise difference (d)'!AC777)/(P_ODP-Q_ODP))))</f>
        <v>0</v>
      </c>
      <c r="AD777">
        <f ca="1">IF('Pariwise difference (d)'!AD777&gt;Q_ODP,0,IF('Pariwise difference (d)'!AD777&lt;P_ODP,1,((Q_ODP-'Pariwise difference (d)'!AD777)/(P_ODP-Q_ODP))))</f>
        <v>1</v>
      </c>
      <c r="AE777">
        <f ca="1">IF('Pariwise difference (d)'!AE777&gt;Q_ODP,0,IF('Pariwise difference (d)'!AE777&lt;P_ODP,1,((Q_ODP-'Pariwise difference (d)'!AE777)/(P_ODP-Q_ODP))))</f>
        <v>1</v>
      </c>
      <c r="AF777">
        <f ca="1">IF('Pariwise difference (d)'!AF777&gt;Q_ODP,0,IF('Pariwise difference (d)'!AF777&lt;P_ODP,1,((Q_ODP-'Pariwise difference (d)'!AF777)/(P_ODP-Q_ODP))))</f>
        <v>1</v>
      </c>
      <c r="AG777">
        <f ca="1">IF('Pariwise difference (d)'!AG777&gt;Q_ODP,0,IF('Pariwise difference (d)'!AG777&lt;P_ODP,1,((Q_ODP-'Pariwise difference (d)'!AG777)/(P_ODP-Q_ODP))))</f>
        <v>1</v>
      </c>
      <c r="AH777">
        <f ca="1">IF('Pariwise difference (d)'!AH777&gt;Q_ODP,0,IF('Pariwise difference (d)'!AH777&lt;P_ODP,1,((Q_ODP-'Pariwise difference (d)'!AH777)/(P_ODP-Q_ODP))))</f>
        <v>0</v>
      </c>
      <c r="AI777">
        <f ca="1">IF('Pariwise difference (d)'!AI777&gt;Q_ODP,0,IF('Pariwise difference (d)'!AI777&lt;P_ODP,1,((Q_ODP-'Pariwise difference (d)'!AI777)/(P_ODP-Q_ODP))))</f>
        <v>0</v>
      </c>
      <c r="AJ777">
        <f ca="1">IF('Pariwise difference (d)'!AJ777&gt;Q_ODP,0,IF('Pariwise difference (d)'!AJ777&lt;P_ODP,1,((Q_ODP-'Pariwise difference (d)'!AJ777)/(P_ODP-Q_ODP))))</f>
        <v>0</v>
      </c>
      <c r="AK777">
        <f ca="1">IF('Pariwise difference (d)'!AK777&gt;Q_ODP,0,IF('Pariwise difference (d)'!AK777&lt;P_ODP,1,((Q_ODP-'Pariwise difference (d)'!AK777)/(P_ODP-Q_ODP))))</f>
        <v>0</v>
      </c>
    </row>
    <row r="778" spans="1:37">
      <c r="A778" s="7">
        <v>776</v>
      </c>
      <c r="B778">
        <f ca="1">IF('Pariwise difference (d)'!B778&gt;Q_GWP,0,IF('Pariwise difference (d)'!B778&lt;P_GWP,1,((Q_GWP-'Pariwise difference (d)'!B778)/(P_GWP-Q_GWP))))</f>
        <v>0</v>
      </c>
      <c r="C778">
        <f ca="1">IF('Pariwise difference (d)'!C778&gt;Q_GWP,0,IF('Pariwise difference (d)'!C778&lt;P_GWP,1,((Q_GWP-'Pariwise difference (d)'!C778)/(P_GWP-Q_GWP))))</f>
        <v>1</v>
      </c>
      <c r="D778">
        <f ca="1">IF('Pariwise difference (d)'!D778&gt;Q_GWP,0,IF('Pariwise difference (d)'!D778&lt;P_GWP,1,((Q_GWP-'Pariwise difference (d)'!D778)/(P_GWP-Q_GWP))))</f>
        <v>0</v>
      </c>
      <c r="E778">
        <f ca="1">IF('Pariwise difference (d)'!E778&gt;Q_GWP,0,IF('Pariwise difference (d)'!E778&lt;P_GWP,1,((Q_GWP-'Pariwise difference (d)'!E778)/(P_GWP-Q_GWP))))</f>
        <v>1</v>
      </c>
      <c r="F778">
        <f ca="1">IF('Pariwise difference (d)'!F778&gt;Q_GWP,0,IF('Pariwise difference (d)'!F778&lt;P_GWP,1,((Q_GWP-'Pariwise difference (d)'!F778)/(P_GWP-Q_GWP))))</f>
        <v>0</v>
      </c>
      <c r="G778">
        <f ca="1">IF('Pariwise difference (d)'!G778&gt;Q_GWP,0,IF('Pariwise difference (d)'!G778&lt;P_GWP,1,((Q_GWP-'Pariwise difference (d)'!G778)/(P_GWP-Q_GWP))))</f>
        <v>0</v>
      </c>
      <c r="H778">
        <f ca="1">IF('Pariwise difference (d)'!H778&gt;Q_GWP,0,IF('Pariwise difference (d)'!H778&lt;P_GWP,1,((Q_GWP-'Pariwise difference (d)'!H778)/(P_GWP-Q_GWP))))</f>
        <v>1</v>
      </c>
      <c r="I778">
        <f ca="1">IF('Pariwise difference (d)'!I778&gt;Q_GWP,0,IF('Pariwise difference (d)'!I778&lt;P_GWP,1,((Q_GWP-'Pariwise difference (d)'!I778)/(P_GWP-Q_GWP))))</f>
        <v>0</v>
      </c>
      <c r="J778">
        <f ca="1">IF('Pariwise difference (d)'!J778&gt;Q_GWP,0,IF('Pariwise difference (d)'!J778&lt;P_GWP,1,((Q_GWP-'Pariwise difference (d)'!J778)/(P_GWP-Q_GWP))))</f>
        <v>1</v>
      </c>
      <c r="K778">
        <f ca="1">IF('Pariwise difference (d)'!K778&gt;Q_GWP,0,IF('Pariwise difference (d)'!K778&lt;P_GWP,1,((Q_GWP-'Pariwise difference (d)'!K778)/(P_GWP-Q_GWP))))</f>
        <v>0</v>
      </c>
      <c r="L778">
        <f ca="1">IF('Pariwise difference (d)'!L778&gt;Q_GWP,0,IF('Pariwise difference (d)'!L778&lt;P_GWP,1,((Q_GWP-'Pariwise difference (d)'!L778)/(P_GWP-Q_GWP))))</f>
        <v>0</v>
      </c>
      <c r="M778">
        <f ca="1">IF('Pariwise difference (d)'!M778&gt;Q_GWP,0,IF('Pariwise difference (d)'!M778&lt;P_GWP,1,((Q_GWP-'Pariwise difference (d)'!M778)/(P_GWP-Q_GWP))))</f>
        <v>1</v>
      </c>
      <c r="N778">
        <f ca="1">IF('Pariwise difference (d)'!N778&gt;Q_IRP,0,IF('Pariwise difference (d)'!N778&lt;P_IRP,1,((Q_IRP-'Pariwise difference (d)'!N778)/(P_IRP-Q_IRP))))</f>
        <v>0</v>
      </c>
      <c r="O778">
        <f ca="1">IF('Pariwise difference (d)'!O778&gt;Q_IRP,0,IF('Pariwise difference (d)'!O778&lt;P_IRP,1,((Q_IRP-'Pariwise difference (d)'!O778)/(P_IRP-Q_IRP))))</f>
        <v>-0.5914720373456599</v>
      </c>
      <c r="P778">
        <f ca="1">IF('Pariwise difference (d)'!P778&gt;Q_IRP,0,IF('Pariwise difference (d)'!P778&lt;P_IRP,1,((Q_IRP-'Pariwise difference (d)'!P778)/(P_IRP-Q_IRP))))</f>
        <v>0</v>
      </c>
      <c r="Q778">
        <f ca="1">IF('Pariwise difference (d)'!Q778&gt;Q_IRP,0,IF('Pariwise difference (d)'!Q778&lt;P_IRP,1,((Q_IRP-'Pariwise difference (d)'!Q778)/(P_IRP-Q_IRP))))</f>
        <v>1</v>
      </c>
      <c r="R778">
        <f ca="1">IF('Pariwise difference (d)'!R778&gt;Q_IRP,0,IF('Pariwise difference (d)'!R778&lt;P_IRP,1,((Q_IRP-'Pariwise difference (d)'!R778)/(P_IRP-Q_IRP))))</f>
        <v>0</v>
      </c>
      <c r="S778">
        <f ca="1">IF('Pariwise difference (d)'!S778&gt;Q_IRP,0,IF('Pariwise difference (d)'!S778&lt;P_IRP,1,((Q_IRP-'Pariwise difference (d)'!S778)/(P_IRP-Q_IRP))))</f>
        <v>0</v>
      </c>
      <c r="T778">
        <f ca="1">IF('Pariwise difference (d)'!T778&gt;Q_IRP,0,IF('Pariwise difference (d)'!T778&lt;P_IRP,1,((Q_IRP-'Pariwise difference (d)'!T778)/(P_IRP-Q_IRP))))</f>
        <v>1</v>
      </c>
      <c r="U778">
        <f ca="1">IF('Pariwise difference (d)'!U778&gt;Q_IRP,0,IF('Pariwise difference (d)'!U778&lt;P_IRP,1,((Q_IRP-'Pariwise difference (d)'!U778)/(P_IRP-Q_IRP))))</f>
        <v>0</v>
      </c>
      <c r="V778">
        <f ca="1">IF('Pariwise difference (d)'!V778&gt;Q_IRP,0,IF('Pariwise difference (d)'!V778&lt;P_IRP,1,((Q_IRP-'Pariwise difference (d)'!V778)/(P_IRP-Q_IRP))))</f>
        <v>1</v>
      </c>
      <c r="W778">
        <f ca="1">IF('Pariwise difference (d)'!W778&gt;Q_IRP,0,IF('Pariwise difference (d)'!W778&lt;P_IRP,1,((Q_IRP-'Pariwise difference (d)'!W778)/(P_IRP-Q_IRP))))</f>
        <v>0</v>
      </c>
      <c r="X778">
        <f ca="1">IF('Pariwise difference (d)'!X778&gt;Q_IRP,0,IF('Pariwise difference (d)'!X778&lt;P_IRP,1,((Q_IRP-'Pariwise difference (d)'!X778)/(P_IRP-Q_IRP))))</f>
        <v>0</v>
      </c>
      <c r="Y778">
        <f ca="1">IF('Pariwise difference (d)'!Y778&gt;Q_IRP,0,IF('Pariwise difference (d)'!Y778&lt;P_IRP,1,((Q_IRP-'Pariwise difference (d)'!Y778)/(P_IRP-Q_IRP))))</f>
        <v>1</v>
      </c>
      <c r="Z778">
        <f ca="1">IF('Pariwise difference (d)'!Z778&gt;Q_ODP,0,IF('Pariwise difference (d)'!Z778&lt;P_ODP,1,((Q_ODP-'Pariwise difference (d)'!Z778)/(P_ODP-Q_ODP))))</f>
        <v>0</v>
      </c>
      <c r="AA778">
        <f ca="1">IF('Pariwise difference (d)'!AA778&gt;Q_ODP,0,IF('Pariwise difference (d)'!AA778&lt;P_ODP,1,((Q_ODP-'Pariwise difference (d)'!AA778)/(P_ODP-Q_ODP))))</f>
        <v>0</v>
      </c>
      <c r="AB778">
        <f ca="1">IF('Pariwise difference (d)'!AB778&gt;Q_ODP,0,IF('Pariwise difference (d)'!AB778&lt;P_ODP,1,((Q_ODP-'Pariwise difference (d)'!AB778)/(P_ODP-Q_ODP))))</f>
        <v>0</v>
      </c>
      <c r="AC778">
        <f ca="1">IF('Pariwise difference (d)'!AC778&gt;Q_ODP,0,IF('Pariwise difference (d)'!AC778&lt;P_ODP,1,((Q_ODP-'Pariwise difference (d)'!AC778)/(P_ODP-Q_ODP))))</f>
        <v>0</v>
      </c>
      <c r="AD778">
        <f ca="1">IF('Pariwise difference (d)'!AD778&gt;Q_ODP,0,IF('Pariwise difference (d)'!AD778&lt;P_ODP,1,((Q_ODP-'Pariwise difference (d)'!AD778)/(P_ODP-Q_ODP))))</f>
        <v>0</v>
      </c>
      <c r="AE778">
        <f ca="1">IF('Pariwise difference (d)'!AE778&gt;Q_ODP,0,IF('Pariwise difference (d)'!AE778&lt;P_ODP,1,((Q_ODP-'Pariwise difference (d)'!AE778)/(P_ODP-Q_ODP))))</f>
        <v>0</v>
      </c>
      <c r="AF778">
        <f ca="1">IF('Pariwise difference (d)'!AF778&gt;Q_ODP,0,IF('Pariwise difference (d)'!AF778&lt;P_ODP,1,((Q_ODP-'Pariwise difference (d)'!AF778)/(P_ODP-Q_ODP))))</f>
        <v>0</v>
      </c>
      <c r="AG778">
        <f ca="1">IF('Pariwise difference (d)'!AG778&gt;Q_ODP,0,IF('Pariwise difference (d)'!AG778&lt;P_ODP,1,((Q_ODP-'Pariwise difference (d)'!AG778)/(P_ODP-Q_ODP))))</f>
        <v>0</v>
      </c>
      <c r="AH778">
        <f ca="1">IF('Pariwise difference (d)'!AH778&gt;Q_ODP,0,IF('Pariwise difference (d)'!AH778&lt;P_ODP,1,((Q_ODP-'Pariwise difference (d)'!AH778)/(P_ODP-Q_ODP))))</f>
        <v>0</v>
      </c>
      <c r="AI778">
        <f ca="1">IF('Pariwise difference (d)'!AI778&gt;Q_ODP,0,IF('Pariwise difference (d)'!AI778&lt;P_ODP,1,((Q_ODP-'Pariwise difference (d)'!AI778)/(P_ODP-Q_ODP))))</f>
        <v>0</v>
      </c>
      <c r="AJ778">
        <f ca="1">IF('Pariwise difference (d)'!AJ778&gt;Q_ODP,0,IF('Pariwise difference (d)'!AJ778&lt;P_ODP,1,((Q_ODP-'Pariwise difference (d)'!AJ778)/(P_ODP-Q_ODP))))</f>
        <v>0</v>
      </c>
      <c r="AK778">
        <f ca="1">IF('Pariwise difference (d)'!AK778&gt;Q_ODP,0,IF('Pariwise difference (d)'!AK778&lt;P_ODP,1,((Q_ODP-'Pariwise difference (d)'!AK778)/(P_ODP-Q_ODP))))</f>
        <v>0</v>
      </c>
    </row>
    <row r="779" spans="1:37">
      <c r="A779" s="7">
        <v>777</v>
      </c>
      <c r="B779">
        <f ca="1">IF('Pariwise difference (d)'!B779&gt;Q_GWP,0,IF('Pariwise difference (d)'!B779&lt;P_GWP,1,((Q_GWP-'Pariwise difference (d)'!B779)/(P_GWP-Q_GWP))))</f>
        <v>0</v>
      </c>
      <c r="C779">
        <f ca="1">IF('Pariwise difference (d)'!C779&gt;Q_GWP,0,IF('Pariwise difference (d)'!C779&lt;P_GWP,1,((Q_GWP-'Pariwise difference (d)'!C779)/(P_GWP-Q_GWP))))</f>
        <v>0</v>
      </c>
      <c r="D779">
        <f ca="1">IF('Pariwise difference (d)'!D779&gt;Q_GWP,0,IF('Pariwise difference (d)'!D779&lt;P_GWP,1,((Q_GWP-'Pariwise difference (d)'!D779)/(P_GWP-Q_GWP))))</f>
        <v>0</v>
      </c>
      <c r="E779">
        <f ca="1">IF('Pariwise difference (d)'!E779&gt;Q_GWP,0,IF('Pariwise difference (d)'!E779&lt;P_GWP,1,((Q_GWP-'Pariwise difference (d)'!E779)/(P_GWP-Q_GWP))))</f>
        <v>1</v>
      </c>
      <c r="F779">
        <f ca="1">IF('Pariwise difference (d)'!F779&gt;Q_GWP,0,IF('Pariwise difference (d)'!F779&lt;P_GWP,1,((Q_GWP-'Pariwise difference (d)'!F779)/(P_GWP-Q_GWP))))</f>
        <v>0</v>
      </c>
      <c r="G779">
        <f ca="1">IF('Pariwise difference (d)'!G779&gt;Q_GWP,0,IF('Pariwise difference (d)'!G779&lt;P_GWP,1,((Q_GWP-'Pariwise difference (d)'!G779)/(P_GWP-Q_GWP))))</f>
        <v>0</v>
      </c>
      <c r="H779">
        <f ca="1">IF('Pariwise difference (d)'!H779&gt;Q_GWP,0,IF('Pariwise difference (d)'!H779&lt;P_GWP,1,((Q_GWP-'Pariwise difference (d)'!H779)/(P_GWP-Q_GWP))))</f>
        <v>1</v>
      </c>
      <c r="I779">
        <f ca="1">IF('Pariwise difference (d)'!I779&gt;Q_GWP,0,IF('Pariwise difference (d)'!I779&lt;P_GWP,1,((Q_GWP-'Pariwise difference (d)'!I779)/(P_GWP-Q_GWP))))</f>
        <v>1</v>
      </c>
      <c r="J779">
        <f ca="1">IF('Pariwise difference (d)'!J779&gt;Q_GWP,0,IF('Pariwise difference (d)'!J779&lt;P_GWP,1,((Q_GWP-'Pariwise difference (d)'!J779)/(P_GWP-Q_GWP))))</f>
        <v>1</v>
      </c>
      <c r="K779">
        <f ca="1">IF('Pariwise difference (d)'!K779&gt;Q_GWP,0,IF('Pariwise difference (d)'!K779&lt;P_GWP,1,((Q_GWP-'Pariwise difference (d)'!K779)/(P_GWP-Q_GWP))))</f>
        <v>0</v>
      </c>
      <c r="L779">
        <f ca="1">IF('Pariwise difference (d)'!L779&gt;Q_GWP,0,IF('Pariwise difference (d)'!L779&lt;P_GWP,1,((Q_GWP-'Pariwise difference (d)'!L779)/(P_GWP-Q_GWP))))</f>
        <v>0</v>
      </c>
      <c r="M779">
        <f ca="1">IF('Pariwise difference (d)'!M779&gt;Q_GWP,0,IF('Pariwise difference (d)'!M779&lt;P_GWP,1,((Q_GWP-'Pariwise difference (d)'!M779)/(P_GWP-Q_GWP))))</f>
        <v>1</v>
      </c>
      <c r="N779">
        <f ca="1">IF('Pariwise difference (d)'!N779&gt;Q_IRP,0,IF('Pariwise difference (d)'!N779&lt;P_IRP,1,((Q_IRP-'Pariwise difference (d)'!N779)/(P_IRP-Q_IRP))))</f>
        <v>0</v>
      </c>
      <c r="O779">
        <f ca="1">IF('Pariwise difference (d)'!O779&gt;Q_IRP,0,IF('Pariwise difference (d)'!O779&lt;P_IRP,1,((Q_IRP-'Pariwise difference (d)'!O779)/(P_IRP-Q_IRP))))</f>
        <v>0</v>
      </c>
      <c r="P779">
        <f ca="1">IF('Pariwise difference (d)'!P779&gt;Q_IRP,0,IF('Pariwise difference (d)'!P779&lt;P_IRP,1,((Q_IRP-'Pariwise difference (d)'!P779)/(P_IRP-Q_IRP))))</f>
        <v>0</v>
      </c>
      <c r="Q779">
        <f ca="1">IF('Pariwise difference (d)'!Q779&gt;Q_IRP,0,IF('Pariwise difference (d)'!Q779&lt;P_IRP,1,((Q_IRP-'Pariwise difference (d)'!Q779)/(P_IRP-Q_IRP))))</f>
        <v>1</v>
      </c>
      <c r="R779">
        <f ca="1">IF('Pariwise difference (d)'!R779&gt;Q_IRP,0,IF('Pariwise difference (d)'!R779&lt;P_IRP,1,((Q_IRP-'Pariwise difference (d)'!R779)/(P_IRP-Q_IRP))))</f>
        <v>1</v>
      </c>
      <c r="S779">
        <f ca="1">IF('Pariwise difference (d)'!S779&gt;Q_IRP,0,IF('Pariwise difference (d)'!S779&lt;P_IRP,1,((Q_IRP-'Pariwise difference (d)'!S779)/(P_IRP-Q_IRP))))</f>
        <v>0</v>
      </c>
      <c r="T779">
        <f ca="1">IF('Pariwise difference (d)'!T779&gt;Q_IRP,0,IF('Pariwise difference (d)'!T779&lt;P_IRP,1,((Q_IRP-'Pariwise difference (d)'!T779)/(P_IRP-Q_IRP))))</f>
        <v>1</v>
      </c>
      <c r="U779">
        <f ca="1">IF('Pariwise difference (d)'!U779&gt;Q_IRP,0,IF('Pariwise difference (d)'!U779&lt;P_IRP,1,((Q_IRP-'Pariwise difference (d)'!U779)/(P_IRP-Q_IRP))))</f>
        <v>0</v>
      </c>
      <c r="V779">
        <f ca="1">IF('Pariwise difference (d)'!V779&gt;Q_IRP,0,IF('Pariwise difference (d)'!V779&lt;P_IRP,1,((Q_IRP-'Pariwise difference (d)'!V779)/(P_IRP-Q_IRP))))</f>
        <v>1</v>
      </c>
      <c r="W779">
        <f ca="1">IF('Pariwise difference (d)'!W779&gt;Q_IRP,0,IF('Pariwise difference (d)'!W779&lt;P_IRP,1,((Q_IRP-'Pariwise difference (d)'!W779)/(P_IRP-Q_IRP))))</f>
        <v>0</v>
      </c>
      <c r="X779">
        <f ca="1">IF('Pariwise difference (d)'!X779&gt;Q_IRP,0,IF('Pariwise difference (d)'!X779&lt;P_IRP,1,((Q_IRP-'Pariwise difference (d)'!X779)/(P_IRP-Q_IRP))))</f>
        <v>0</v>
      </c>
      <c r="Y779">
        <f ca="1">IF('Pariwise difference (d)'!Y779&gt;Q_IRP,0,IF('Pariwise difference (d)'!Y779&lt;P_IRP,1,((Q_IRP-'Pariwise difference (d)'!Y779)/(P_IRP-Q_IRP))))</f>
        <v>1</v>
      </c>
      <c r="Z779">
        <f ca="1">IF('Pariwise difference (d)'!Z779&gt;Q_ODP,0,IF('Pariwise difference (d)'!Z779&lt;P_ODP,1,((Q_ODP-'Pariwise difference (d)'!Z779)/(P_ODP-Q_ODP))))</f>
        <v>-0.54011266675251401</v>
      </c>
      <c r="AA779">
        <f ca="1">IF('Pariwise difference (d)'!AA779&gt;Q_ODP,0,IF('Pariwise difference (d)'!AA779&lt;P_ODP,1,((Q_ODP-'Pariwise difference (d)'!AA779)/(P_ODP-Q_ODP))))</f>
        <v>0</v>
      </c>
      <c r="AB779">
        <f ca="1">IF('Pariwise difference (d)'!AB779&gt;Q_ODP,0,IF('Pariwise difference (d)'!AB779&lt;P_ODP,1,((Q_ODP-'Pariwise difference (d)'!AB779)/(P_ODP-Q_ODP))))</f>
        <v>1</v>
      </c>
      <c r="AC779">
        <f ca="1">IF('Pariwise difference (d)'!AC779&gt;Q_ODP,0,IF('Pariwise difference (d)'!AC779&lt;P_ODP,1,((Q_ODP-'Pariwise difference (d)'!AC779)/(P_ODP-Q_ODP))))</f>
        <v>0</v>
      </c>
      <c r="AD779">
        <f ca="1">IF('Pariwise difference (d)'!AD779&gt;Q_ODP,0,IF('Pariwise difference (d)'!AD779&lt;P_ODP,1,((Q_ODP-'Pariwise difference (d)'!AD779)/(P_ODP-Q_ODP))))</f>
        <v>1</v>
      </c>
      <c r="AE779">
        <f ca="1">IF('Pariwise difference (d)'!AE779&gt;Q_ODP,0,IF('Pariwise difference (d)'!AE779&lt;P_ODP,1,((Q_ODP-'Pariwise difference (d)'!AE779)/(P_ODP-Q_ODP))))</f>
        <v>1</v>
      </c>
      <c r="AF779">
        <f ca="1">IF('Pariwise difference (d)'!AF779&gt;Q_ODP,0,IF('Pariwise difference (d)'!AF779&lt;P_ODP,1,((Q_ODP-'Pariwise difference (d)'!AF779)/(P_ODP-Q_ODP))))</f>
        <v>0</v>
      </c>
      <c r="AG779">
        <f ca="1">IF('Pariwise difference (d)'!AG779&gt;Q_ODP,0,IF('Pariwise difference (d)'!AG779&lt;P_ODP,1,((Q_ODP-'Pariwise difference (d)'!AG779)/(P_ODP-Q_ODP))))</f>
        <v>-0.75476942259199464</v>
      </c>
      <c r="AH779">
        <f ca="1">IF('Pariwise difference (d)'!AH779&gt;Q_ODP,0,IF('Pariwise difference (d)'!AH779&lt;P_ODP,1,((Q_ODP-'Pariwise difference (d)'!AH779)/(P_ODP-Q_ODP))))</f>
        <v>0</v>
      </c>
      <c r="AI779">
        <f ca="1">IF('Pariwise difference (d)'!AI779&gt;Q_ODP,0,IF('Pariwise difference (d)'!AI779&lt;P_ODP,1,((Q_ODP-'Pariwise difference (d)'!AI779)/(P_ODP-Q_ODP))))</f>
        <v>1</v>
      </c>
      <c r="AJ779">
        <f ca="1">IF('Pariwise difference (d)'!AJ779&gt;Q_ODP,0,IF('Pariwise difference (d)'!AJ779&lt;P_ODP,1,((Q_ODP-'Pariwise difference (d)'!AJ779)/(P_ODP-Q_ODP))))</f>
        <v>0</v>
      </c>
      <c r="AK779">
        <f ca="1">IF('Pariwise difference (d)'!AK779&gt;Q_ODP,0,IF('Pariwise difference (d)'!AK779&lt;P_ODP,1,((Q_ODP-'Pariwise difference (d)'!AK779)/(P_ODP-Q_ODP))))</f>
        <v>0</v>
      </c>
    </row>
    <row r="780" spans="1:37">
      <c r="A780" s="7">
        <v>778</v>
      </c>
      <c r="B780">
        <f ca="1">IF('Pariwise difference (d)'!B780&gt;Q_GWP,0,IF('Pariwise difference (d)'!B780&lt;P_GWP,1,((Q_GWP-'Pariwise difference (d)'!B780)/(P_GWP-Q_GWP))))</f>
        <v>0</v>
      </c>
      <c r="C780">
        <f ca="1">IF('Pariwise difference (d)'!C780&gt;Q_GWP,0,IF('Pariwise difference (d)'!C780&lt;P_GWP,1,((Q_GWP-'Pariwise difference (d)'!C780)/(P_GWP-Q_GWP))))</f>
        <v>1</v>
      </c>
      <c r="D780">
        <f ca="1">IF('Pariwise difference (d)'!D780&gt;Q_GWP,0,IF('Pariwise difference (d)'!D780&lt;P_GWP,1,((Q_GWP-'Pariwise difference (d)'!D780)/(P_GWP-Q_GWP))))</f>
        <v>0</v>
      </c>
      <c r="E780">
        <f ca="1">IF('Pariwise difference (d)'!E780&gt;Q_GWP,0,IF('Pariwise difference (d)'!E780&lt;P_GWP,1,((Q_GWP-'Pariwise difference (d)'!E780)/(P_GWP-Q_GWP))))</f>
        <v>1</v>
      </c>
      <c r="F780">
        <f ca="1">IF('Pariwise difference (d)'!F780&gt;Q_GWP,0,IF('Pariwise difference (d)'!F780&lt;P_GWP,1,((Q_GWP-'Pariwise difference (d)'!F780)/(P_GWP-Q_GWP))))</f>
        <v>0</v>
      </c>
      <c r="G780">
        <f ca="1">IF('Pariwise difference (d)'!G780&gt;Q_GWP,0,IF('Pariwise difference (d)'!G780&lt;P_GWP,1,((Q_GWP-'Pariwise difference (d)'!G780)/(P_GWP-Q_GWP))))</f>
        <v>0</v>
      </c>
      <c r="H780">
        <f ca="1">IF('Pariwise difference (d)'!H780&gt;Q_GWP,0,IF('Pariwise difference (d)'!H780&lt;P_GWP,1,((Q_GWP-'Pariwise difference (d)'!H780)/(P_GWP-Q_GWP))))</f>
        <v>1</v>
      </c>
      <c r="I780">
        <f ca="1">IF('Pariwise difference (d)'!I780&gt;Q_GWP,0,IF('Pariwise difference (d)'!I780&lt;P_GWP,1,((Q_GWP-'Pariwise difference (d)'!I780)/(P_GWP-Q_GWP))))</f>
        <v>0</v>
      </c>
      <c r="J780">
        <f ca="1">IF('Pariwise difference (d)'!J780&gt;Q_GWP,0,IF('Pariwise difference (d)'!J780&lt;P_GWP,1,((Q_GWP-'Pariwise difference (d)'!J780)/(P_GWP-Q_GWP))))</f>
        <v>1</v>
      </c>
      <c r="K780">
        <f ca="1">IF('Pariwise difference (d)'!K780&gt;Q_GWP,0,IF('Pariwise difference (d)'!K780&lt;P_GWP,1,((Q_GWP-'Pariwise difference (d)'!K780)/(P_GWP-Q_GWP))))</f>
        <v>0</v>
      </c>
      <c r="L780">
        <f ca="1">IF('Pariwise difference (d)'!L780&gt;Q_GWP,0,IF('Pariwise difference (d)'!L780&lt;P_GWP,1,((Q_GWP-'Pariwise difference (d)'!L780)/(P_GWP-Q_GWP))))</f>
        <v>0</v>
      </c>
      <c r="M780">
        <f ca="1">IF('Pariwise difference (d)'!M780&gt;Q_GWP,0,IF('Pariwise difference (d)'!M780&lt;P_GWP,1,((Q_GWP-'Pariwise difference (d)'!M780)/(P_GWP-Q_GWP))))</f>
        <v>1</v>
      </c>
      <c r="N780">
        <f ca="1">IF('Pariwise difference (d)'!N780&gt;Q_IRP,0,IF('Pariwise difference (d)'!N780&lt;P_IRP,1,((Q_IRP-'Pariwise difference (d)'!N780)/(P_IRP-Q_IRP))))</f>
        <v>0</v>
      </c>
      <c r="O780">
        <f ca="1">IF('Pariwise difference (d)'!O780&gt;Q_IRP,0,IF('Pariwise difference (d)'!O780&lt;P_IRP,1,((Q_IRP-'Pariwise difference (d)'!O780)/(P_IRP-Q_IRP))))</f>
        <v>0</v>
      </c>
      <c r="P780">
        <f ca="1">IF('Pariwise difference (d)'!P780&gt;Q_IRP,0,IF('Pariwise difference (d)'!P780&lt;P_IRP,1,((Q_IRP-'Pariwise difference (d)'!P780)/(P_IRP-Q_IRP))))</f>
        <v>0</v>
      </c>
      <c r="Q780">
        <f ca="1">IF('Pariwise difference (d)'!Q780&gt;Q_IRP,0,IF('Pariwise difference (d)'!Q780&lt;P_IRP,1,((Q_IRP-'Pariwise difference (d)'!Q780)/(P_IRP-Q_IRP))))</f>
        <v>1</v>
      </c>
      <c r="R780">
        <f ca="1">IF('Pariwise difference (d)'!R780&gt;Q_IRP,0,IF('Pariwise difference (d)'!R780&lt;P_IRP,1,((Q_IRP-'Pariwise difference (d)'!R780)/(P_IRP-Q_IRP))))</f>
        <v>1</v>
      </c>
      <c r="S780">
        <f ca="1">IF('Pariwise difference (d)'!S780&gt;Q_IRP,0,IF('Pariwise difference (d)'!S780&lt;P_IRP,1,((Q_IRP-'Pariwise difference (d)'!S780)/(P_IRP-Q_IRP))))</f>
        <v>-0.31319046753216273</v>
      </c>
      <c r="T780">
        <f ca="1">IF('Pariwise difference (d)'!T780&gt;Q_IRP,0,IF('Pariwise difference (d)'!T780&lt;P_IRP,1,((Q_IRP-'Pariwise difference (d)'!T780)/(P_IRP-Q_IRP))))</f>
        <v>1</v>
      </c>
      <c r="U780">
        <f ca="1">IF('Pariwise difference (d)'!U780&gt;Q_IRP,0,IF('Pariwise difference (d)'!U780&lt;P_IRP,1,((Q_IRP-'Pariwise difference (d)'!U780)/(P_IRP-Q_IRP))))</f>
        <v>1</v>
      </c>
      <c r="V780">
        <f ca="1">IF('Pariwise difference (d)'!V780&gt;Q_IRP,0,IF('Pariwise difference (d)'!V780&lt;P_IRP,1,((Q_IRP-'Pariwise difference (d)'!V780)/(P_IRP-Q_IRP))))</f>
        <v>1</v>
      </c>
      <c r="W780">
        <f ca="1">IF('Pariwise difference (d)'!W780&gt;Q_IRP,0,IF('Pariwise difference (d)'!W780&lt;P_IRP,1,((Q_IRP-'Pariwise difference (d)'!W780)/(P_IRP-Q_IRP))))</f>
        <v>0</v>
      </c>
      <c r="X780">
        <f ca="1">IF('Pariwise difference (d)'!X780&gt;Q_IRP,0,IF('Pariwise difference (d)'!X780&lt;P_IRP,1,((Q_IRP-'Pariwise difference (d)'!X780)/(P_IRP-Q_IRP))))</f>
        <v>0</v>
      </c>
      <c r="Y780">
        <f ca="1">IF('Pariwise difference (d)'!Y780&gt;Q_IRP,0,IF('Pariwise difference (d)'!Y780&lt;P_IRP,1,((Q_IRP-'Pariwise difference (d)'!Y780)/(P_IRP-Q_IRP))))</f>
        <v>0</v>
      </c>
      <c r="Z780">
        <f ca="1">IF('Pariwise difference (d)'!Z780&gt;Q_ODP,0,IF('Pariwise difference (d)'!Z780&lt;P_ODP,1,((Q_ODP-'Pariwise difference (d)'!Z780)/(P_ODP-Q_ODP))))</f>
        <v>0</v>
      </c>
      <c r="AA780">
        <f ca="1">IF('Pariwise difference (d)'!AA780&gt;Q_ODP,0,IF('Pariwise difference (d)'!AA780&lt;P_ODP,1,((Q_ODP-'Pariwise difference (d)'!AA780)/(P_ODP-Q_ODP))))</f>
        <v>0</v>
      </c>
      <c r="AB780">
        <f ca="1">IF('Pariwise difference (d)'!AB780&gt;Q_ODP,0,IF('Pariwise difference (d)'!AB780&lt;P_ODP,1,((Q_ODP-'Pariwise difference (d)'!AB780)/(P_ODP-Q_ODP))))</f>
        <v>0</v>
      </c>
      <c r="AC780">
        <f ca="1">IF('Pariwise difference (d)'!AC780&gt;Q_ODP,0,IF('Pariwise difference (d)'!AC780&lt;P_ODP,1,((Q_ODP-'Pariwise difference (d)'!AC780)/(P_ODP-Q_ODP))))</f>
        <v>0</v>
      </c>
      <c r="AD780">
        <f ca="1">IF('Pariwise difference (d)'!AD780&gt;Q_ODP,0,IF('Pariwise difference (d)'!AD780&lt;P_ODP,1,((Q_ODP-'Pariwise difference (d)'!AD780)/(P_ODP-Q_ODP))))</f>
        <v>0</v>
      </c>
      <c r="AE780">
        <f ca="1">IF('Pariwise difference (d)'!AE780&gt;Q_ODP,0,IF('Pariwise difference (d)'!AE780&lt;P_ODP,1,((Q_ODP-'Pariwise difference (d)'!AE780)/(P_ODP-Q_ODP))))</f>
        <v>-0.2879758231331252</v>
      </c>
      <c r="AF780">
        <f ca="1">IF('Pariwise difference (d)'!AF780&gt;Q_ODP,0,IF('Pariwise difference (d)'!AF780&lt;P_ODP,1,((Q_ODP-'Pariwise difference (d)'!AF780)/(P_ODP-Q_ODP))))</f>
        <v>-0.25675156604426452</v>
      </c>
      <c r="AG780">
        <f ca="1">IF('Pariwise difference (d)'!AG780&gt;Q_ODP,0,IF('Pariwise difference (d)'!AG780&lt;P_ODP,1,((Q_ODP-'Pariwise difference (d)'!AG780)/(P_ODP-Q_ODP))))</f>
        <v>1</v>
      </c>
      <c r="AH780">
        <f ca="1">IF('Pariwise difference (d)'!AH780&gt;Q_ODP,0,IF('Pariwise difference (d)'!AH780&lt;P_ODP,1,((Q_ODP-'Pariwise difference (d)'!AH780)/(P_ODP-Q_ODP))))</f>
        <v>0</v>
      </c>
      <c r="AI780">
        <f ca="1">IF('Pariwise difference (d)'!AI780&gt;Q_ODP,0,IF('Pariwise difference (d)'!AI780&lt;P_ODP,1,((Q_ODP-'Pariwise difference (d)'!AI780)/(P_ODP-Q_ODP))))</f>
        <v>0</v>
      </c>
      <c r="AJ780">
        <f ca="1">IF('Pariwise difference (d)'!AJ780&gt;Q_ODP,0,IF('Pariwise difference (d)'!AJ780&lt;P_ODP,1,((Q_ODP-'Pariwise difference (d)'!AJ780)/(P_ODP-Q_ODP))))</f>
        <v>0</v>
      </c>
      <c r="AK780">
        <f ca="1">IF('Pariwise difference (d)'!AK780&gt;Q_ODP,0,IF('Pariwise difference (d)'!AK780&lt;P_ODP,1,((Q_ODP-'Pariwise difference (d)'!AK780)/(P_ODP-Q_ODP))))</f>
        <v>0</v>
      </c>
    </row>
    <row r="781" spans="1:37">
      <c r="A781" s="7">
        <v>779</v>
      </c>
      <c r="B781">
        <f ca="1">IF('Pariwise difference (d)'!B781&gt;Q_GWP,0,IF('Pariwise difference (d)'!B781&lt;P_GWP,1,((Q_GWP-'Pariwise difference (d)'!B781)/(P_GWP-Q_GWP))))</f>
        <v>0</v>
      </c>
      <c r="C781">
        <f ca="1">IF('Pariwise difference (d)'!C781&gt;Q_GWP,0,IF('Pariwise difference (d)'!C781&lt;P_GWP,1,((Q_GWP-'Pariwise difference (d)'!C781)/(P_GWP-Q_GWP))))</f>
        <v>0</v>
      </c>
      <c r="D781">
        <f ca="1">IF('Pariwise difference (d)'!D781&gt;Q_GWP,0,IF('Pariwise difference (d)'!D781&lt;P_GWP,1,((Q_GWP-'Pariwise difference (d)'!D781)/(P_GWP-Q_GWP))))</f>
        <v>0</v>
      </c>
      <c r="E781">
        <f ca="1">IF('Pariwise difference (d)'!E781&gt;Q_GWP,0,IF('Pariwise difference (d)'!E781&lt;P_GWP,1,((Q_GWP-'Pariwise difference (d)'!E781)/(P_GWP-Q_GWP))))</f>
        <v>1</v>
      </c>
      <c r="F781">
        <f ca="1">IF('Pariwise difference (d)'!F781&gt;Q_GWP,0,IF('Pariwise difference (d)'!F781&lt;P_GWP,1,((Q_GWP-'Pariwise difference (d)'!F781)/(P_GWP-Q_GWP))))</f>
        <v>0</v>
      </c>
      <c r="G781">
        <f ca="1">IF('Pariwise difference (d)'!G781&gt;Q_GWP,0,IF('Pariwise difference (d)'!G781&lt;P_GWP,1,((Q_GWP-'Pariwise difference (d)'!G781)/(P_GWP-Q_GWP))))</f>
        <v>0</v>
      </c>
      <c r="H781">
        <f ca="1">IF('Pariwise difference (d)'!H781&gt;Q_GWP,0,IF('Pariwise difference (d)'!H781&lt;P_GWP,1,((Q_GWP-'Pariwise difference (d)'!H781)/(P_GWP-Q_GWP))))</f>
        <v>1</v>
      </c>
      <c r="I781">
        <f ca="1">IF('Pariwise difference (d)'!I781&gt;Q_GWP,0,IF('Pariwise difference (d)'!I781&lt;P_GWP,1,((Q_GWP-'Pariwise difference (d)'!I781)/(P_GWP-Q_GWP))))</f>
        <v>0</v>
      </c>
      <c r="J781">
        <f ca="1">IF('Pariwise difference (d)'!J781&gt;Q_GWP,0,IF('Pariwise difference (d)'!J781&lt;P_GWP,1,((Q_GWP-'Pariwise difference (d)'!J781)/(P_GWP-Q_GWP))))</f>
        <v>1</v>
      </c>
      <c r="K781">
        <f ca="1">IF('Pariwise difference (d)'!K781&gt;Q_GWP,0,IF('Pariwise difference (d)'!K781&lt;P_GWP,1,((Q_GWP-'Pariwise difference (d)'!K781)/(P_GWP-Q_GWP))))</f>
        <v>0</v>
      </c>
      <c r="L781">
        <f ca="1">IF('Pariwise difference (d)'!L781&gt;Q_GWP,0,IF('Pariwise difference (d)'!L781&lt;P_GWP,1,((Q_GWP-'Pariwise difference (d)'!L781)/(P_GWP-Q_GWP))))</f>
        <v>0</v>
      </c>
      <c r="M781">
        <f ca="1">IF('Pariwise difference (d)'!M781&gt;Q_GWP,0,IF('Pariwise difference (d)'!M781&lt;P_GWP,1,((Q_GWP-'Pariwise difference (d)'!M781)/(P_GWP-Q_GWP))))</f>
        <v>1</v>
      </c>
      <c r="N781">
        <f ca="1">IF('Pariwise difference (d)'!N781&gt;Q_IRP,0,IF('Pariwise difference (d)'!N781&lt;P_IRP,1,((Q_IRP-'Pariwise difference (d)'!N781)/(P_IRP-Q_IRP))))</f>
        <v>0</v>
      </c>
      <c r="O781">
        <f ca="1">IF('Pariwise difference (d)'!O781&gt;Q_IRP,0,IF('Pariwise difference (d)'!O781&lt;P_IRP,1,((Q_IRP-'Pariwise difference (d)'!O781)/(P_IRP-Q_IRP))))</f>
        <v>0</v>
      </c>
      <c r="P781">
        <f ca="1">IF('Pariwise difference (d)'!P781&gt;Q_IRP,0,IF('Pariwise difference (d)'!P781&lt;P_IRP,1,((Q_IRP-'Pariwise difference (d)'!P781)/(P_IRP-Q_IRP))))</f>
        <v>0</v>
      </c>
      <c r="Q781">
        <f ca="1">IF('Pariwise difference (d)'!Q781&gt;Q_IRP,0,IF('Pariwise difference (d)'!Q781&lt;P_IRP,1,((Q_IRP-'Pariwise difference (d)'!Q781)/(P_IRP-Q_IRP))))</f>
        <v>1</v>
      </c>
      <c r="R781">
        <f ca="1">IF('Pariwise difference (d)'!R781&gt;Q_IRP,0,IF('Pariwise difference (d)'!R781&lt;P_IRP,1,((Q_IRP-'Pariwise difference (d)'!R781)/(P_IRP-Q_IRP))))</f>
        <v>0</v>
      </c>
      <c r="S781">
        <f ca="1">IF('Pariwise difference (d)'!S781&gt;Q_IRP,0,IF('Pariwise difference (d)'!S781&lt;P_IRP,1,((Q_IRP-'Pariwise difference (d)'!S781)/(P_IRP-Q_IRP))))</f>
        <v>0</v>
      </c>
      <c r="T781">
        <f ca="1">IF('Pariwise difference (d)'!T781&gt;Q_IRP,0,IF('Pariwise difference (d)'!T781&lt;P_IRP,1,((Q_IRP-'Pariwise difference (d)'!T781)/(P_IRP-Q_IRP))))</f>
        <v>1</v>
      </c>
      <c r="U781">
        <f ca="1">IF('Pariwise difference (d)'!U781&gt;Q_IRP,0,IF('Pariwise difference (d)'!U781&lt;P_IRP,1,((Q_IRP-'Pariwise difference (d)'!U781)/(P_IRP-Q_IRP))))</f>
        <v>0</v>
      </c>
      <c r="V781">
        <f ca="1">IF('Pariwise difference (d)'!V781&gt;Q_IRP,0,IF('Pariwise difference (d)'!V781&lt;P_IRP,1,((Q_IRP-'Pariwise difference (d)'!V781)/(P_IRP-Q_IRP))))</f>
        <v>1</v>
      </c>
      <c r="W781">
        <f ca="1">IF('Pariwise difference (d)'!W781&gt;Q_IRP,0,IF('Pariwise difference (d)'!W781&lt;P_IRP,1,((Q_IRP-'Pariwise difference (d)'!W781)/(P_IRP-Q_IRP))))</f>
        <v>0</v>
      </c>
      <c r="X781">
        <f ca="1">IF('Pariwise difference (d)'!X781&gt;Q_IRP,0,IF('Pariwise difference (d)'!X781&lt;P_IRP,1,((Q_IRP-'Pariwise difference (d)'!X781)/(P_IRP-Q_IRP))))</f>
        <v>0</v>
      </c>
      <c r="Y781">
        <f ca="1">IF('Pariwise difference (d)'!Y781&gt;Q_IRP,0,IF('Pariwise difference (d)'!Y781&lt;P_IRP,1,((Q_IRP-'Pariwise difference (d)'!Y781)/(P_IRP-Q_IRP))))</f>
        <v>1</v>
      </c>
      <c r="Z781">
        <f ca="1">IF('Pariwise difference (d)'!Z781&gt;Q_ODP,0,IF('Pariwise difference (d)'!Z781&lt;P_ODP,1,((Q_ODP-'Pariwise difference (d)'!Z781)/(P_ODP-Q_ODP))))</f>
        <v>1</v>
      </c>
      <c r="AA781">
        <f ca="1">IF('Pariwise difference (d)'!AA781&gt;Q_ODP,0,IF('Pariwise difference (d)'!AA781&lt;P_ODP,1,((Q_ODP-'Pariwise difference (d)'!AA781)/(P_ODP-Q_ODP))))</f>
        <v>0</v>
      </c>
      <c r="AB781">
        <f ca="1">IF('Pariwise difference (d)'!AB781&gt;Q_ODP,0,IF('Pariwise difference (d)'!AB781&lt;P_ODP,1,((Q_ODP-'Pariwise difference (d)'!AB781)/(P_ODP-Q_ODP))))</f>
        <v>-0.20578914809975871</v>
      </c>
      <c r="AC781">
        <f ca="1">IF('Pariwise difference (d)'!AC781&gt;Q_ODP,0,IF('Pariwise difference (d)'!AC781&lt;P_ODP,1,((Q_ODP-'Pariwise difference (d)'!AC781)/(P_ODP-Q_ODP))))</f>
        <v>0</v>
      </c>
      <c r="AD781">
        <f ca="1">IF('Pariwise difference (d)'!AD781&gt;Q_ODP,0,IF('Pariwise difference (d)'!AD781&lt;P_ODP,1,((Q_ODP-'Pariwise difference (d)'!AD781)/(P_ODP-Q_ODP))))</f>
        <v>0</v>
      </c>
      <c r="AE781">
        <f ca="1">IF('Pariwise difference (d)'!AE781&gt;Q_ODP,0,IF('Pariwise difference (d)'!AE781&lt;P_ODP,1,((Q_ODP-'Pariwise difference (d)'!AE781)/(P_ODP-Q_ODP))))</f>
        <v>0</v>
      </c>
      <c r="AF781">
        <f ca="1">IF('Pariwise difference (d)'!AF781&gt;Q_ODP,0,IF('Pariwise difference (d)'!AF781&lt;P_ODP,1,((Q_ODP-'Pariwise difference (d)'!AF781)/(P_ODP-Q_ODP))))</f>
        <v>0</v>
      </c>
      <c r="AG781">
        <f ca="1">IF('Pariwise difference (d)'!AG781&gt;Q_ODP,0,IF('Pariwise difference (d)'!AG781&lt;P_ODP,1,((Q_ODP-'Pariwise difference (d)'!AG781)/(P_ODP-Q_ODP))))</f>
        <v>0</v>
      </c>
      <c r="AH781">
        <f ca="1">IF('Pariwise difference (d)'!AH781&gt;Q_ODP,0,IF('Pariwise difference (d)'!AH781&lt;P_ODP,1,((Q_ODP-'Pariwise difference (d)'!AH781)/(P_ODP-Q_ODP))))</f>
        <v>0</v>
      </c>
      <c r="AI781">
        <f ca="1">IF('Pariwise difference (d)'!AI781&gt;Q_ODP,0,IF('Pariwise difference (d)'!AI781&lt;P_ODP,1,((Q_ODP-'Pariwise difference (d)'!AI781)/(P_ODP-Q_ODP))))</f>
        <v>-0.54904559821321919</v>
      </c>
      <c r="AJ781">
        <f ca="1">IF('Pariwise difference (d)'!AJ781&gt;Q_ODP,0,IF('Pariwise difference (d)'!AJ781&lt;P_ODP,1,((Q_ODP-'Pariwise difference (d)'!AJ781)/(P_ODP-Q_ODP))))</f>
        <v>0</v>
      </c>
      <c r="AK781">
        <f ca="1">IF('Pariwise difference (d)'!AK781&gt;Q_ODP,0,IF('Pariwise difference (d)'!AK781&lt;P_ODP,1,((Q_ODP-'Pariwise difference (d)'!AK781)/(P_ODP-Q_ODP))))</f>
        <v>0</v>
      </c>
    </row>
    <row r="782" spans="1:37">
      <c r="A782" s="7">
        <v>780</v>
      </c>
      <c r="B782">
        <f ca="1">IF('Pariwise difference (d)'!B782&gt;Q_GWP,0,IF('Pariwise difference (d)'!B782&lt;P_GWP,1,((Q_GWP-'Pariwise difference (d)'!B782)/(P_GWP-Q_GWP))))</f>
        <v>0</v>
      </c>
      <c r="C782">
        <f ca="1">IF('Pariwise difference (d)'!C782&gt;Q_GWP,0,IF('Pariwise difference (d)'!C782&lt;P_GWP,1,((Q_GWP-'Pariwise difference (d)'!C782)/(P_GWP-Q_GWP))))</f>
        <v>1</v>
      </c>
      <c r="D782">
        <f ca="1">IF('Pariwise difference (d)'!D782&gt;Q_GWP,0,IF('Pariwise difference (d)'!D782&lt;P_GWP,1,((Q_GWP-'Pariwise difference (d)'!D782)/(P_GWP-Q_GWP))))</f>
        <v>0</v>
      </c>
      <c r="E782">
        <f ca="1">IF('Pariwise difference (d)'!E782&gt;Q_GWP,0,IF('Pariwise difference (d)'!E782&lt;P_GWP,1,((Q_GWP-'Pariwise difference (d)'!E782)/(P_GWP-Q_GWP))))</f>
        <v>1</v>
      </c>
      <c r="F782">
        <f ca="1">IF('Pariwise difference (d)'!F782&gt;Q_GWP,0,IF('Pariwise difference (d)'!F782&lt;P_GWP,1,((Q_GWP-'Pariwise difference (d)'!F782)/(P_GWP-Q_GWP))))</f>
        <v>0</v>
      </c>
      <c r="G782">
        <f ca="1">IF('Pariwise difference (d)'!G782&gt;Q_GWP,0,IF('Pariwise difference (d)'!G782&lt;P_GWP,1,((Q_GWP-'Pariwise difference (d)'!G782)/(P_GWP-Q_GWP))))</f>
        <v>0</v>
      </c>
      <c r="H782">
        <f ca="1">IF('Pariwise difference (d)'!H782&gt;Q_GWP,0,IF('Pariwise difference (d)'!H782&lt;P_GWP,1,((Q_GWP-'Pariwise difference (d)'!H782)/(P_GWP-Q_GWP))))</f>
        <v>1</v>
      </c>
      <c r="I782">
        <f ca="1">IF('Pariwise difference (d)'!I782&gt;Q_GWP,0,IF('Pariwise difference (d)'!I782&lt;P_GWP,1,((Q_GWP-'Pariwise difference (d)'!I782)/(P_GWP-Q_GWP))))</f>
        <v>0</v>
      </c>
      <c r="J782">
        <f ca="1">IF('Pariwise difference (d)'!J782&gt;Q_GWP,0,IF('Pariwise difference (d)'!J782&lt;P_GWP,1,((Q_GWP-'Pariwise difference (d)'!J782)/(P_GWP-Q_GWP))))</f>
        <v>1</v>
      </c>
      <c r="K782">
        <f ca="1">IF('Pariwise difference (d)'!K782&gt;Q_GWP,0,IF('Pariwise difference (d)'!K782&lt;P_GWP,1,((Q_GWP-'Pariwise difference (d)'!K782)/(P_GWP-Q_GWP))))</f>
        <v>0</v>
      </c>
      <c r="L782">
        <f ca="1">IF('Pariwise difference (d)'!L782&gt;Q_GWP,0,IF('Pariwise difference (d)'!L782&lt;P_GWP,1,((Q_GWP-'Pariwise difference (d)'!L782)/(P_GWP-Q_GWP))))</f>
        <v>0</v>
      </c>
      <c r="M782">
        <f ca="1">IF('Pariwise difference (d)'!M782&gt;Q_GWP,0,IF('Pariwise difference (d)'!M782&lt;P_GWP,1,((Q_GWP-'Pariwise difference (d)'!M782)/(P_GWP-Q_GWP))))</f>
        <v>1</v>
      </c>
      <c r="N782">
        <f ca="1">IF('Pariwise difference (d)'!N782&gt;Q_IRP,0,IF('Pariwise difference (d)'!N782&lt;P_IRP,1,((Q_IRP-'Pariwise difference (d)'!N782)/(P_IRP-Q_IRP))))</f>
        <v>0</v>
      </c>
      <c r="O782">
        <f ca="1">IF('Pariwise difference (d)'!O782&gt;Q_IRP,0,IF('Pariwise difference (d)'!O782&lt;P_IRP,1,((Q_IRP-'Pariwise difference (d)'!O782)/(P_IRP-Q_IRP))))</f>
        <v>1</v>
      </c>
      <c r="P782">
        <f ca="1">IF('Pariwise difference (d)'!P782&gt;Q_IRP,0,IF('Pariwise difference (d)'!P782&lt;P_IRP,1,((Q_IRP-'Pariwise difference (d)'!P782)/(P_IRP-Q_IRP))))</f>
        <v>0</v>
      </c>
      <c r="Q782">
        <f ca="1">IF('Pariwise difference (d)'!Q782&gt;Q_IRP,0,IF('Pariwise difference (d)'!Q782&lt;P_IRP,1,((Q_IRP-'Pariwise difference (d)'!Q782)/(P_IRP-Q_IRP))))</f>
        <v>1</v>
      </c>
      <c r="R782">
        <f ca="1">IF('Pariwise difference (d)'!R782&gt;Q_IRP,0,IF('Pariwise difference (d)'!R782&lt;P_IRP,1,((Q_IRP-'Pariwise difference (d)'!R782)/(P_IRP-Q_IRP))))</f>
        <v>1</v>
      </c>
      <c r="S782">
        <f ca="1">IF('Pariwise difference (d)'!S782&gt;Q_IRP,0,IF('Pariwise difference (d)'!S782&lt;P_IRP,1,((Q_IRP-'Pariwise difference (d)'!S782)/(P_IRP-Q_IRP))))</f>
        <v>0</v>
      </c>
      <c r="T782">
        <f ca="1">IF('Pariwise difference (d)'!T782&gt;Q_IRP,0,IF('Pariwise difference (d)'!T782&lt;P_IRP,1,((Q_IRP-'Pariwise difference (d)'!T782)/(P_IRP-Q_IRP))))</f>
        <v>1</v>
      </c>
      <c r="U782">
        <f ca="1">IF('Pariwise difference (d)'!U782&gt;Q_IRP,0,IF('Pariwise difference (d)'!U782&lt;P_IRP,1,((Q_IRP-'Pariwise difference (d)'!U782)/(P_IRP-Q_IRP))))</f>
        <v>0</v>
      </c>
      <c r="V782">
        <f ca="1">IF('Pariwise difference (d)'!V782&gt;Q_IRP,0,IF('Pariwise difference (d)'!V782&lt;P_IRP,1,((Q_IRP-'Pariwise difference (d)'!V782)/(P_IRP-Q_IRP))))</f>
        <v>0</v>
      </c>
      <c r="W782">
        <f ca="1">IF('Pariwise difference (d)'!W782&gt;Q_IRP,0,IF('Pariwise difference (d)'!W782&lt;P_IRP,1,((Q_IRP-'Pariwise difference (d)'!W782)/(P_IRP-Q_IRP))))</f>
        <v>0</v>
      </c>
      <c r="X782">
        <f ca="1">IF('Pariwise difference (d)'!X782&gt;Q_IRP,0,IF('Pariwise difference (d)'!X782&lt;P_IRP,1,((Q_IRP-'Pariwise difference (d)'!X782)/(P_IRP-Q_IRP))))</f>
        <v>0</v>
      </c>
      <c r="Y782">
        <f ca="1">IF('Pariwise difference (d)'!Y782&gt;Q_IRP,0,IF('Pariwise difference (d)'!Y782&lt;P_IRP,1,((Q_IRP-'Pariwise difference (d)'!Y782)/(P_IRP-Q_IRP))))</f>
        <v>1</v>
      </c>
      <c r="Z782">
        <f ca="1">IF('Pariwise difference (d)'!Z782&gt;Q_ODP,0,IF('Pariwise difference (d)'!Z782&lt;P_ODP,1,((Q_ODP-'Pariwise difference (d)'!Z782)/(P_ODP-Q_ODP))))</f>
        <v>0</v>
      </c>
      <c r="AA782">
        <f ca="1">IF('Pariwise difference (d)'!AA782&gt;Q_ODP,0,IF('Pariwise difference (d)'!AA782&lt;P_ODP,1,((Q_ODP-'Pariwise difference (d)'!AA782)/(P_ODP-Q_ODP))))</f>
        <v>0</v>
      </c>
      <c r="AB782">
        <f ca="1">IF('Pariwise difference (d)'!AB782&gt;Q_ODP,0,IF('Pariwise difference (d)'!AB782&lt;P_ODP,1,((Q_ODP-'Pariwise difference (d)'!AB782)/(P_ODP-Q_ODP))))</f>
        <v>1</v>
      </c>
      <c r="AC782">
        <f ca="1">IF('Pariwise difference (d)'!AC782&gt;Q_ODP,0,IF('Pariwise difference (d)'!AC782&lt;P_ODP,1,((Q_ODP-'Pariwise difference (d)'!AC782)/(P_ODP-Q_ODP))))</f>
        <v>0</v>
      </c>
      <c r="AD782">
        <f ca="1">IF('Pariwise difference (d)'!AD782&gt;Q_ODP,0,IF('Pariwise difference (d)'!AD782&lt;P_ODP,1,((Q_ODP-'Pariwise difference (d)'!AD782)/(P_ODP-Q_ODP))))</f>
        <v>1</v>
      </c>
      <c r="AE782">
        <f ca="1">IF('Pariwise difference (d)'!AE782&gt;Q_ODP,0,IF('Pariwise difference (d)'!AE782&lt;P_ODP,1,((Q_ODP-'Pariwise difference (d)'!AE782)/(P_ODP-Q_ODP))))</f>
        <v>-0.96994788004521826</v>
      </c>
      <c r="AF782">
        <f ca="1">IF('Pariwise difference (d)'!AF782&gt;Q_ODP,0,IF('Pariwise difference (d)'!AF782&lt;P_ODP,1,((Q_ODP-'Pariwise difference (d)'!AF782)/(P_ODP-Q_ODP))))</f>
        <v>0</v>
      </c>
      <c r="AG782">
        <f ca="1">IF('Pariwise difference (d)'!AG782&gt;Q_ODP,0,IF('Pariwise difference (d)'!AG782&lt;P_ODP,1,((Q_ODP-'Pariwise difference (d)'!AG782)/(P_ODP-Q_ODP))))</f>
        <v>0</v>
      </c>
      <c r="AH782">
        <f ca="1">IF('Pariwise difference (d)'!AH782&gt;Q_ODP,0,IF('Pariwise difference (d)'!AH782&lt;P_ODP,1,((Q_ODP-'Pariwise difference (d)'!AH782)/(P_ODP-Q_ODP))))</f>
        <v>0</v>
      </c>
      <c r="AI782">
        <f ca="1">IF('Pariwise difference (d)'!AI782&gt;Q_ODP,0,IF('Pariwise difference (d)'!AI782&lt;P_ODP,1,((Q_ODP-'Pariwise difference (d)'!AI782)/(P_ODP-Q_ODP))))</f>
        <v>0</v>
      </c>
      <c r="AJ782">
        <f ca="1">IF('Pariwise difference (d)'!AJ782&gt;Q_ODP,0,IF('Pariwise difference (d)'!AJ782&lt;P_ODP,1,((Q_ODP-'Pariwise difference (d)'!AJ782)/(P_ODP-Q_ODP))))</f>
        <v>0</v>
      </c>
      <c r="AK782">
        <f ca="1">IF('Pariwise difference (d)'!AK782&gt;Q_ODP,0,IF('Pariwise difference (d)'!AK782&lt;P_ODP,1,((Q_ODP-'Pariwise difference (d)'!AK782)/(P_ODP-Q_ODP))))</f>
        <v>0</v>
      </c>
    </row>
    <row r="783" spans="1:37">
      <c r="A783" s="7">
        <v>781</v>
      </c>
      <c r="B783">
        <f ca="1">IF('Pariwise difference (d)'!B783&gt;Q_GWP,0,IF('Pariwise difference (d)'!B783&lt;P_GWP,1,((Q_GWP-'Pariwise difference (d)'!B783)/(P_GWP-Q_GWP))))</f>
        <v>0</v>
      </c>
      <c r="C783">
        <f ca="1">IF('Pariwise difference (d)'!C783&gt;Q_GWP,0,IF('Pariwise difference (d)'!C783&lt;P_GWP,1,((Q_GWP-'Pariwise difference (d)'!C783)/(P_GWP-Q_GWP))))</f>
        <v>0</v>
      </c>
      <c r="D783">
        <f ca="1">IF('Pariwise difference (d)'!D783&gt;Q_GWP,0,IF('Pariwise difference (d)'!D783&lt;P_GWP,1,((Q_GWP-'Pariwise difference (d)'!D783)/(P_GWP-Q_GWP))))</f>
        <v>0</v>
      </c>
      <c r="E783">
        <f ca="1">IF('Pariwise difference (d)'!E783&gt;Q_GWP,0,IF('Pariwise difference (d)'!E783&lt;P_GWP,1,((Q_GWP-'Pariwise difference (d)'!E783)/(P_GWP-Q_GWP))))</f>
        <v>1</v>
      </c>
      <c r="F783">
        <f ca="1">IF('Pariwise difference (d)'!F783&gt;Q_GWP,0,IF('Pariwise difference (d)'!F783&lt;P_GWP,1,((Q_GWP-'Pariwise difference (d)'!F783)/(P_GWP-Q_GWP))))</f>
        <v>0</v>
      </c>
      <c r="G783">
        <f ca="1">IF('Pariwise difference (d)'!G783&gt;Q_GWP,0,IF('Pariwise difference (d)'!G783&lt;P_GWP,1,((Q_GWP-'Pariwise difference (d)'!G783)/(P_GWP-Q_GWP))))</f>
        <v>0</v>
      </c>
      <c r="H783">
        <f ca="1">IF('Pariwise difference (d)'!H783&gt;Q_GWP,0,IF('Pariwise difference (d)'!H783&lt;P_GWP,1,((Q_GWP-'Pariwise difference (d)'!H783)/(P_GWP-Q_GWP))))</f>
        <v>1</v>
      </c>
      <c r="I783">
        <f ca="1">IF('Pariwise difference (d)'!I783&gt;Q_GWP,0,IF('Pariwise difference (d)'!I783&lt;P_GWP,1,((Q_GWP-'Pariwise difference (d)'!I783)/(P_GWP-Q_GWP))))</f>
        <v>1</v>
      </c>
      <c r="J783">
        <f ca="1">IF('Pariwise difference (d)'!J783&gt;Q_GWP,0,IF('Pariwise difference (d)'!J783&lt;P_GWP,1,((Q_GWP-'Pariwise difference (d)'!J783)/(P_GWP-Q_GWP))))</f>
        <v>1</v>
      </c>
      <c r="K783">
        <f ca="1">IF('Pariwise difference (d)'!K783&gt;Q_GWP,0,IF('Pariwise difference (d)'!K783&lt;P_GWP,1,((Q_GWP-'Pariwise difference (d)'!K783)/(P_GWP-Q_GWP))))</f>
        <v>0</v>
      </c>
      <c r="L783">
        <f ca="1">IF('Pariwise difference (d)'!L783&gt;Q_GWP,0,IF('Pariwise difference (d)'!L783&lt;P_GWP,1,((Q_GWP-'Pariwise difference (d)'!L783)/(P_GWP-Q_GWP))))</f>
        <v>1</v>
      </c>
      <c r="M783">
        <f ca="1">IF('Pariwise difference (d)'!M783&gt;Q_GWP,0,IF('Pariwise difference (d)'!M783&lt;P_GWP,1,((Q_GWP-'Pariwise difference (d)'!M783)/(P_GWP-Q_GWP))))</f>
        <v>1</v>
      </c>
      <c r="N783">
        <f ca="1">IF('Pariwise difference (d)'!N783&gt;Q_IRP,0,IF('Pariwise difference (d)'!N783&lt;P_IRP,1,((Q_IRP-'Pariwise difference (d)'!N783)/(P_IRP-Q_IRP))))</f>
        <v>0</v>
      </c>
      <c r="O783">
        <f ca="1">IF('Pariwise difference (d)'!O783&gt;Q_IRP,0,IF('Pariwise difference (d)'!O783&lt;P_IRP,1,((Q_IRP-'Pariwise difference (d)'!O783)/(P_IRP-Q_IRP))))</f>
        <v>-0.87525842489203998</v>
      </c>
      <c r="P783">
        <f ca="1">IF('Pariwise difference (d)'!P783&gt;Q_IRP,0,IF('Pariwise difference (d)'!P783&lt;P_IRP,1,((Q_IRP-'Pariwise difference (d)'!P783)/(P_IRP-Q_IRP))))</f>
        <v>0</v>
      </c>
      <c r="Q783">
        <f ca="1">IF('Pariwise difference (d)'!Q783&gt;Q_IRP,0,IF('Pariwise difference (d)'!Q783&lt;P_IRP,1,((Q_IRP-'Pariwise difference (d)'!Q783)/(P_IRP-Q_IRP))))</f>
        <v>1</v>
      </c>
      <c r="R783">
        <f ca="1">IF('Pariwise difference (d)'!R783&gt;Q_IRP,0,IF('Pariwise difference (d)'!R783&lt;P_IRP,1,((Q_IRP-'Pariwise difference (d)'!R783)/(P_IRP-Q_IRP))))</f>
        <v>1</v>
      </c>
      <c r="S783">
        <f ca="1">IF('Pariwise difference (d)'!S783&gt;Q_IRP,0,IF('Pariwise difference (d)'!S783&lt;P_IRP,1,((Q_IRP-'Pariwise difference (d)'!S783)/(P_IRP-Q_IRP))))</f>
        <v>0</v>
      </c>
      <c r="T783">
        <f ca="1">IF('Pariwise difference (d)'!T783&gt;Q_IRP,0,IF('Pariwise difference (d)'!T783&lt;P_IRP,1,((Q_IRP-'Pariwise difference (d)'!T783)/(P_IRP-Q_IRP))))</f>
        <v>1</v>
      </c>
      <c r="U783">
        <f ca="1">IF('Pariwise difference (d)'!U783&gt;Q_IRP,0,IF('Pariwise difference (d)'!U783&lt;P_IRP,1,((Q_IRP-'Pariwise difference (d)'!U783)/(P_IRP-Q_IRP))))</f>
        <v>0</v>
      </c>
      <c r="V783">
        <f ca="1">IF('Pariwise difference (d)'!V783&gt;Q_IRP,0,IF('Pariwise difference (d)'!V783&lt;P_IRP,1,((Q_IRP-'Pariwise difference (d)'!V783)/(P_IRP-Q_IRP))))</f>
        <v>1</v>
      </c>
      <c r="W783">
        <f ca="1">IF('Pariwise difference (d)'!W783&gt;Q_IRP,0,IF('Pariwise difference (d)'!W783&lt;P_IRP,1,((Q_IRP-'Pariwise difference (d)'!W783)/(P_IRP-Q_IRP))))</f>
        <v>0</v>
      </c>
      <c r="X783">
        <f ca="1">IF('Pariwise difference (d)'!X783&gt;Q_IRP,0,IF('Pariwise difference (d)'!X783&lt;P_IRP,1,((Q_IRP-'Pariwise difference (d)'!X783)/(P_IRP-Q_IRP))))</f>
        <v>0</v>
      </c>
      <c r="Y783">
        <f ca="1">IF('Pariwise difference (d)'!Y783&gt;Q_IRP,0,IF('Pariwise difference (d)'!Y783&lt;P_IRP,1,((Q_IRP-'Pariwise difference (d)'!Y783)/(P_IRP-Q_IRP))))</f>
        <v>1</v>
      </c>
      <c r="Z783">
        <f ca="1">IF('Pariwise difference (d)'!Z783&gt;Q_ODP,0,IF('Pariwise difference (d)'!Z783&lt;P_ODP,1,((Q_ODP-'Pariwise difference (d)'!Z783)/(P_ODP-Q_ODP))))</f>
        <v>1</v>
      </c>
      <c r="AA783">
        <f ca="1">IF('Pariwise difference (d)'!AA783&gt;Q_ODP,0,IF('Pariwise difference (d)'!AA783&lt;P_ODP,1,((Q_ODP-'Pariwise difference (d)'!AA783)/(P_ODP-Q_ODP))))</f>
        <v>1</v>
      </c>
      <c r="AB783">
        <f ca="1">IF('Pariwise difference (d)'!AB783&gt;Q_ODP,0,IF('Pariwise difference (d)'!AB783&lt;P_ODP,1,((Q_ODP-'Pariwise difference (d)'!AB783)/(P_ODP-Q_ODP))))</f>
        <v>1</v>
      </c>
      <c r="AC783">
        <f ca="1">IF('Pariwise difference (d)'!AC783&gt;Q_ODP,0,IF('Pariwise difference (d)'!AC783&lt;P_ODP,1,((Q_ODP-'Pariwise difference (d)'!AC783)/(P_ODP-Q_ODP))))</f>
        <v>1</v>
      </c>
      <c r="AD783">
        <f ca="1">IF('Pariwise difference (d)'!AD783&gt;Q_ODP,0,IF('Pariwise difference (d)'!AD783&lt;P_ODP,1,((Q_ODP-'Pariwise difference (d)'!AD783)/(P_ODP-Q_ODP))))</f>
        <v>0</v>
      </c>
      <c r="AE783">
        <f ca="1">IF('Pariwise difference (d)'!AE783&gt;Q_ODP,0,IF('Pariwise difference (d)'!AE783&lt;P_ODP,1,((Q_ODP-'Pariwise difference (d)'!AE783)/(P_ODP-Q_ODP))))</f>
        <v>0</v>
      </c>
      <c r="AF783">
        <f ca="1">IF('Pariwise difference (d)'!AF783&gt;Q_ODP,0,IF('Pariwise difference (d)'!AF783&lt;P_ODP,1,((Q_ODP-'Pariwise difference (d)'!AF783)/(P_ODP-Q_ODP))))</f>
        <v>0</v>
      </c>
      <c r="AG783">
        <f ca="1">IF('Pariwise difference (d)'!AG783&gt;Q_ODP,0,IF('Pariwise difference (d)'!AG783&lt;P_ODP,1,((Q_ODP-'Pariwise difference (d)'!AG783)/(P_ODP-Q_ODP))))</f>
        <v>0</v>
      </c>
      <c r="AH783">
        <f ca="1">IF('Pariwise difference (d)'!AH783&gt;Q_ODP,0,IF('Pariwise difference (d)'!AH783&lt;P_ODP,1,((Q_ODP-'Pariwise difference (d)'!AH783)/(P_ODP-Q_ODP))))</f>
        <v>0</v>
      </c>
      <c r="AI783">
        <f ca="1">IF('Pariwise difference (d)'!AI783&gt;Q_ODP,0,IF('Pariwise difference (d)'!AI783&lt;P_ODP,1,((Q_ODP-'Pariwise difference (d)'!AI783)/(P_ODP-Q_ODP))))</f>
        <v>0</v>
      </c>
      <c r="AJ783">
        <f ca="1">IF('Pariwise difference (d)'!AJ783&gt;Q_ODP,0,IF('Pariwise difference (d)'!AJ783&lt;P_ODP,1,((Q_ODP-'Pariwise difference (d)'!AJ783)/(P_ODP-Q_ODP))))</f>
        <v>0</v>
      </c>
      <c r="AK783">
        <f ca="1">IF('Pariwise difference (d)'!AK783&gt;Q_ODP,0,IF('Pariwise difference (d)'!AK783&lt;P_ODP,1,((Q_ODP-'Pariwise difference (d)'!AK783)/(P_ODP-Q_ODP))))</f>
        <v>1</v>
      </c>
    </row>
    <row r="784" spans="1:37">
      <c r="A784" s="7">
        <v>782</v>
      </c>
      <c r="B784">
        <f ca="1">IF('Pariwise difference (d)'!B784&gt;Q_GWP,0,IF('Pariwise difference (d)'!B784&lt;P_GWP,1,((Q_GWP-'Pariwise difference (d)'!B784)/(P_GWP-Q_GWP))))</f>
        <v>0</v>
      </c>
      <c r="C784">
        <f ca="1">IF('Pariwise difference (d)'!C784&gt;Q_GWP,0,IF('Pariwise difference (d)'!C784&lt;P_GWP,1,((Q_GWP-'Pariwise difference (d)'!C784)/(P_GWP-Q_GWP))))</f>
        <v>-0.79220576435585077</v>
      </c>
      <c r="D784">
        <f ca="1">IF('Pariwise difference (d)'!D784&gt;Q_GWP,0,IF('Pariwise difference (d)'!D784&lt;P_GWP,1,((Q_GWP-'Pariwise difference (d)'!D784)/(P_GWP-Q_GWP))))</f>
        <v>0</v>
      </c>
      <c r="E784">
        <f ca="1">IF('Pariwise difference (d)'!E784&gt;Q_GWP,0,IF('Pariwise difference (d)'!E784&lt;P_GWP,1,((Q_GWP-'Pariwise difference (d)'!E784)/(P_GWP-Q_GWP))))</f>
        <v>1</v>
      </c>
      <c r="F784">
        <f ca="1">IF('Pariwise difference (d)'!F784&gt;Q_GWP,0,IF('Pariwise difference (d)'!F784&lt;P_GWP,1,((Q_GWP-'Pariwise difference (d)'!F784)/(P_GWP-Q_GWP))))</f>
        <v>0</v>
      </c>
      <c r="G784">
        <f ca="1">IF('Pariwise difference (d)'!G784&gt;Q_GWP,0,IF('Pariwise difference (d)'!G784&lt;P_GWP,1,((Q_GWP-'Pariwise difference (d)'!G784)/(P_GWP-Q_GWP))))</f>
        <v>0</v>
      </c>
      <c r="H784">
        <f ca="1">IF('Pariwise difference (d)'!H784&gt;Q_GWP,0,IF('Pariwise difference (d)'!H784&lt;P_GWP,1,((Q_GWP-'Pariwise difference (d)'!H784)/(P_GWP-Q_GWP))))</f>
        <v>1</v>
      </c>
      <c r="I784">
        <f ca="1">IF('Pariwise difference (d)'!I784&gt;Q_GWP,0,IF('Pariwise difference (d)'!I784&lt;P_GWP,1,((Q_GWP-'Pariwise difference (d)'!I784)/(P_GWP-Q_GWP))))</f>
        <v>0</v>
      </c>
      <c r="J784">
        <f ca="1">IF('Pariwise difference (d)'!J784&gt;Q_GWP,0,IF('Pariwise difference (d)'!J784&lt;P_GWP,1,((Q_GWP-'Pariwise difference (d)'!J784)/(P_GWP-Q_GWP))))</f>
        <v>1</v>
      </c>
      <c r="K784">
        <f ca="1">IF('Pariwise difference (d)'!K784&gt;Q_GWP,0,IF('Pariwise difference (d)'!K784&lt;P_GWP,1,((Q_GWP-'Pariwise difference (d)'!K784)/(P_GWP-Q_GWP))))</f>
        <v>0</v>
      </c>
      <c r="L784">
        <f ca="1">IF('Pariwise difference (d)'!L784&gt;Q_GWP,0,IF('Pariwise difference (d)'!L784&lt;P_GWP,1,((Q_GWP-'Pariwise difference (d)'!L784)/(P_GWP-Q_GWP))))</f>
        <v>0</v>
      </c>
      <c r="M784">
        <f ca="1">IF('Pariwise difference (d)'!M784&gt;Q_GWP,0,IF('Pariwise difference (d)'!M784&lt;P_GWP,1,((Q_GWP-'Pariwise difference (d)'!M784)/(P_GWP-Q_GWP))))</f>
        <v>1</v>
      </c>
      <c r="N784">
        <f ca="1">IF('Pariwise difference (d)'!N784&gt;Q_IRP,0,IF('Pariwise difference (d)'!N784&lt;P_IRP,1,((Q_IRP-'Pariwise difference (d)'!N784)/(P_IRP-Q_IRP))))</f>
        <v>0</v>
      </c>
      <c r="O784">
        <f ca="1">IF('Pariwise difference (d)'!O784&gt;Q_IRP,0,IF('Pariwise difference (d)'!O784&lt;P_IRP,1,((Q_IRP-'Pariwise difference (d)'!O784)/(P_IRP-Q_IRP))))</f>
        <v>1</v>
      </c>
      <c r="P784">
        <f ca="1">IF('Pariwise difference (d)'!P784&gt;Q_IRP,0,IF('Pariwise difference (d)'!P784&lt;P_IRP,1,((Q_IRP-'Pariwise difference (d)'!P784)/(P_IRP-Q_IRP))))</f>
        <v>0</v>
      </c>
      <c r="Q784">
        <f ca="1">IF('Pariwise difference (d)'!Q784&gt;Q_IRP,0,IF('Pariwise difference (d)'!Q784&lt;P_IRP,1,((Q_IRP-'Pariwise difference (d)'!Q784)/(P_IRP-Q_IRP))))</f>
        <v>1</v>
      </c>
      <c r="R784">
        <f ca="1">IF('Pariwise difference (d)'!R784&gt;Q_IRP,0,IF('Pariwise difference (d)'!R784&lt;P_IRP,1,((Q_IRP-'Pariwise difference (d)'!R784)/(P_IRP-Q_IRP))))</f>
        <v>0</v>
      </c>
      <c r="S784">
        <f ca="1">IF('Pariwise difference (d)'!S784&gt;Q_IRP,0,IF('Pariwise difference (d)'!S784&lt;P_IRP,1,((Q_IRP-'Pariwise difference (d)'!S784)/(P_IRP-Q_IRP))))</f>
        <v>0</v>
      </c>
      <c r="T784">
        <f ca="1">IF('Pariwise difference (d)'!T784&gt;Q_IRP,0,IF('Pariwise difference (d)'!T784&lt;P_IRP,1,((Q_IRP-'Pariwise difference (d)'!T784)/(P_IRP-Q_IRP))))</f>
        <v>1</v>
      </c>
      <c r="U784">
        <f ca="1">IF('Pariwise difference (d)'!U784&gt;Q_IRP,0,IF('Pariwise difference (d)'!U784&lt;P_IRP,1,((Q_IRP-'Pariwise difference (d)'!U784)/(P_IRP-Q_IRP))))</f>
        <v>0</v>
      </c>
      <c r="V784">
        <f ca="1">IF('Pariwise difference (d)'!V784&gt;Q_IRP,0,IF('Pariwise difference (d)'!V784&lt;P_IRP,1,((Q_IRP-'Pariwise difference (d)'!V784)/(P_IRP-Q_IRP))))</f>
        <v>1</v>
      </c>
      <c r="W784">
        <f ca="1">IF('Pariwise difference (d)'!W784&gt;Q_IRP,0,IF('Pariwise difference (d)'!W784&lt;P_IRP,1,((Q_IRP-'Pariwise difference (d)'!W784)/(P_IRP-Q_IRP))))</f>
        <v>0</v>
      </c>
      <c r="X784">
        <f ca="1">IF('Pariwise difference (d)'!X784&gt;Q_IRP,0,IF('Pariwise difference (d)'!X784&lt;P_IRP,1,((Q_IRP-'Pariwise difference (d)'!X784)/(P_IRP-Q_IRP))))</f>
        <v>0</v>
      </c>
      <c r="Y784">
        <f ca="1">IF('Pariwise difference (d)'!Y784&gt;Q_IRP,0,IF('Pariwise difference (d)'!Y784&lt;P_IRP,1,((Q_IRP-'Pariwise difference (d)'!Y784)/(P_IRP-Q_IRP))))</f>
        <v>1</v>
      </c>
      <c r="Z784">
        <f ca="1">IF('Pariwise difference (d)'!Z784&gt;Q_ODP,0,IF('Pariwise difference (d)'!Z784&lt;P_ODP,1,((Q_ODP-'Pariwise difference (d)'!Z784)/(P_ODP-Q_ODP))))</f>
        <v>1</v>
      </c>
      <c r="AA784">
        <f ca="1">IF('Pariwise difference (d)'!AA784&gt;Q_ODP,0,IF('Pariwise difference (d)'!AA784&lt;P_ODP,1,((Q_ODP-'Pariwise difference (d)'!AA784)/(P_ODP-Q_ODP))))</f>
        <v>-0.45686258587693801</v>
      </c>
      <c r="AB784">
        <f ca="1">IF('Pariwise difference (d)'!AB784&gt;Q_ODP,0,IF('Pariwise difference (d)'!AB784&lt;P_ODP,1,((Q_ODP-'Pariwise difference (d)'!AB784)/(P_ODP-Q_ODP))))</f>
        <v>0</v>
      </c>
      <c r="AC784">
        <f ca="1">IF('Pariwise difference (d)'!AC784&gt;Q_ODP,0,IF('Pariwise difference (d)'!AC784&lt;P_ODP,1,((Q_ODP-'Pariwise difference (d)'!AC784)/(P_ODP-Q_ODP))))</f>
        <v>0</v>
      </c>
      <c r="AD784">
        <f ca="1">IF('Pariwise difference (d)'!AD784&gt;Q_ODP,0,IF('Pariwise difference (d)'!AD784&lt;P_ODP,1,((Q_ODP-'Pariwise difference (d)'!AD784)/(P_ODP-Q_ODP))))</f>
        <v>0</v>
      </c>
      <c r="AE784">
        <f ca="1">IF('Pariwise difference (d)'!AE784&gt;Q_ODP,0,IF('Pariwise difference (d)'!AE784&lt;P_ODP,1,((Q_ODP-'Pariwise difference (d)'!AE784)/(P_ODP-Q_ODP))))</f>
        <v>0</v>
      </c>
      <c r="AF784">
        <f ca="1">IF('Pariwise difference (d)'!AF784&gt;Q_ODP,0,IF('Pariwise difference (d)'!AF784&lt;P_ODP,1,((Q_ODP-'Pariwise difference (d)'!AF784)/(P_ODP-Q_ODP))))</f>
        <v>0</v>
      </c>
      <c r="AG784">
        <f ca="1">IF('Pariwise difference (d)'!AG784&gt;Q_ODP,0,IF('Pariwise difference (d)'!AG784&lt;P_ODP,1,((Q_ODP-'Pariwise difference (d)'!AG784)/(P_ODP-Q_ODP))))</f>
        <v>0</v>
      </c>
      <c r="AH784">
        <f ca="1">IF('Pariwise difference (d)'!AH784&gt;Q_ODP,0,IF('Pariwise difference (d)'!AH784&lt;P_ODP,1,((Q_ODP-'Pariwise difference (d)'!AH784)/(P_ODP-Q_ODP))))</f>
        <v>0</v>
      </c>
      <c r="AI784">
        <f ca="1">IF('Pariwise difference (d)'!AI784&gt;Q_ODP,0,IF('Pariwise difference (d)'!AI784&lt;P_ODP,1,((Q_ODP-'Pariwise difference (d)'!AI784)/(P_ODP-Q_ODP))))</f>
        <v>0</v>
      </c>
      <c r="AJ784">
        <f ca="1">IF('Pariwise difference (d)'!AJ784&gt;Q_ODP,0,IF('Pariwise difference (d)'!AJ784&lt;P_ODP,1,((Q_ODP-'Pariwise difference (d)'!AJ784)/(P_ODP-Q_ODP))))</f>
        <v>-0.57985207563462249</v>
      </c>
      <c r="AK784">
        <f ca="1">IF('Pariwise difference (d)'!AK784&gt;Q_ODP,0,IF('Pariwise difference (d)'!AK784&lt;P_ODP,1,((Q_ODP-'Pariwise difference (d)'!AK784)/(P_ODP-Q_ODP))))</f>
        <v>0</v>
      </c>
    </row>
    <row r="785" spans="1:37">
      <c r="A785" s="7">
        <v>783</v>
      </c>
      <c r="B785">
        <f ca="1">IF('Pariwise difference (d)'!B785&gt;Q_GWP,0,IF('Pariwise difference (d)'!B785&lt;P_GWP,1,((Q_GWP-'Pariwise difference (d)'!B785)/(P_GWP-Q_GWP))))</f>
        <v>0</v>
      </c>
      <c r="C785">
        <f ca="1">IF('Pariwise difference (d)'!C785&gt;Q_GWP,0,IF('Pariwise difference (d)'!C785&lt;P_GWP,1,((Q_GWP-'Pariwise difference (d)'!C785)/(P_GWP-Q_GWP))))</f>
        <v>0</v>
      </c>
      <c r="D785">
        <f ca="1">IF('Pariwise difference (d)'!D785&gt;Q_GWP,0,IF('Pariwise difference (d)'!D785&lt;P_GWP,1,((Q_GWP-'Pariwise difference (d)'!D785)/(P_GWP-Q_GWP))))</f>
        <v>0</v>
      </c>
      <c r="E785">
        <f ca="1">IF('Pariwise difference (d)'!E785&gt;Q_GWP,0,IF('Pariwise difference (d)'!E785&lt;P_GWP,1,((Q_GWP-'Pariwise difference (d)'!E785)/(P_GWP-Q_GWP))))</f>
        <v>1</v>
      </c>
      <c r="F785">
        <f ca="1">IF('Pariwise difference (d)'!F785&gt;Q_GWP,0,IF('Pariwise difference (d)'!F785&lt;P_GWP,1,((Q_GWP-'Pariwise difference (d)'!F785)/(P_GWP-Q_GWP))))</f>
        <v>-0.35539896151945272</v>
      </c>
      <c r="G785">
        <f ca="1">IF('Pariwise difference (d)'!G785&gt;Q_GWP,0,IF('Pariwise difference (d)'!G785&lt;P_GWP,1,((Q_GWP-'Pariwise difference (d)'!G785)/(P_GWP-Q_GWP))))</f>
        <v>0</v>
      </c>
      <c r="H785">
        <f ca="1">IF('Pariwise difference (d)'!H785&gt;Q_GWP,0,IF('Pariwise difference (d)'!H785&lt;P_GWP,1,((Q_GWP-'Pariwise difference (d)'!H785)/(P_GWP-Q_GWP))))</f>
        <v>1</v>
      </c>
      <c r="I785">
        <f ca="1">IF('Pariwise difference (d)'!I785&gt;Q_GWP,0,IF('Pariwise difference (d)'!I785&lt;P_GWP,1,((Q_GWP-'Pariwise difference (d)'!I785)/(P_GWP-Q_GWP))))</f>
        <v>0</v>
      </c>
      <c r="J785">
        <f ca="1">IF('Pariwise difference (d)'!J785&gt;Q_GWP,0,IF('Pariwise difference (d)'!J785&lt;P_GWP,1,((Q_GWP-'Pariwise difference (d)'!J785)/(P_GWP-Q_GWP))))</f>
        <v>1</v>
      </c>
      <c r="K785">
        <f ca="1">IF('Pariwise difference (d)'!K785&gt;Q_GWP,0,IF('Pariwise difference (d)'!K785&lt;P_GWP,1,((Q_GWP-'Pariwise difference (d)'!K785)/(P_GWP-Q_GWP))))</f>
        <v>0</v>
      </c>
      <c r="L785">
        <f ca="1">IF('Pariwise difference (d)'!L785&gt;Q_GWP,0,IF('Pariwise difference (d)'!L785&lt;P_GWP,1,((Q_GWP-'Pariwise difference (d)'!L785)/(P_GWP-Q_GWP))))</f>
        <v>0</v>
      </c>
      <c r="M785">
        <f ca="1">IF('Pariwise difference (d)'!M785&gt;Q_GWP,0,IF('Pariwise difference (d)'!M785&lt;P_GWP,1,((Q_GWP-'Pariwise difference (d)'!M785)/(P_GWP-Q_GWP))))</f>
        <v>1</v>
      </c>
      <c r="N785">
        <f ca="1">IF('Pariwise difference (d)'!N785&gt;Q_IRP,0,IF('Pariwise difference (d)'!N785&lt;P_IRP,1,((Q_IRP-'Pariwise difference (d)'!N785)/(P_IRP-Q_IRP))))</f>
        <v>0</v>
      </c>
      <c r="O785">
        <f ca="1">IF('Pariwise difference (d)'!O785&gt;Q_IRP,0,IF('Pariwise difference (d)'!O785&lt;P_IRP,1,((Q_IRP-'Pariwise difference (d)'!O785)/(P_IRP-Q_IRP))))</f>
        <v>-0.64281241946829848</v>
      </c>
      <c r="P785">
        <f ca="1">IF('Pariwise difference (d)'!P785&gt;Q_IRP,0,IF('Pariwise difference (d)'!P785&lt;P_IRP,1,((Q_IRP-'Pariwise difference (d)'!P785)/(P_IRP-Q_IRP))))</f>
        <v>0</v>
      </c>
      <c r="Q785">
        <f ca="1">IF('Pariwise difference (d)'!Q785&gt;Q_IRP,0,IF('Pariwise difference (d)'!Q785&lt;P_IRP,1,((Q_IRP-'Pariwise difference (d)'!Q785)/(P_IRP-Q_IRP))))</f>
        <v>1</v>
      </c>
      <c r="R785">
        <f ca="1">IF('Pariwise difference (d)'!R785&gt;Q_IRP,0,IF('Pariwise difference (d)'!R785&lt;P_IRP,1,((Q_IRP-'Pariwise difference (d)'!R785)/(P_IRP-Q_IRP))))</f>
        <v>1</v>
      </c>
      <c r="S785">
        <f ca="1">IF('Pariwise difference (d)'!S785&gt;Q_IRP,0,IF('Pariwise difference (d)'!S785&lt;P_IRP,1,((Q_IRP-'Pariwise difference (d)'!S785)/(P_IRP-Q_IRP))))</f>
        <v>0</v>
      </c>
      <c r="T785">
        <f ca="1">IF('Pariwise difference (d)'!T785&gt;Q_IRP,0,IF('Pariwise difference (d)'!T785&lt;P_IRP,1,((Q_IRP-'Pariwise difference (d)'!T785)/(P_IRP-Q_IRP))))</f>
        <v>1</v>
      </c>
      <c r="U785">
        <f ca="1">IF('Pariwise difference (d)'!U785&gt;Q_IRP,0,IF('Pariwise difference (d)'!U785&lt;P_IRP,1,((Q_IRP-'Pariwise difference (d)'!U785)/(P_IRP-Q_IRP))))</f>
        <v>0</v>
      </c>
      <c r="V785">
        <f ca="1">IF('Pariwise difference (d)'!V785&gt;Q_IRP,0,IF('Pariwise difference (d)'!V785&lt;P_IRP,1,((Q_IRP-'Pariwise difference (d)'!V785)/(P_IRP-Q_IRP))))</f>
        <v>1</v>
      </c>
      <c r="W785">
        <f ca="1">IF('Pariwise difference (d)'!W785&gt;Q_IRP,0,IF('Pariwise difference (d)'!W785&lt;P_IRP,1,((Q_IRP-'Pariwise difference (d)'!W785)/(P_IRP-Q_IRP))))</f>
        <v>0</v>
      </c>
      <c r="X785">
        <f ca="1">IF('Pariwise difference (d)'!X785&gt;Q_IRP,0,IF('Pariwise difference (d)'!X785&lt;P_IRP,1,((Q_IRP-'Pariwise difference (d)'!X785)/(P_IRP-Q_IRP))))</f>
        <v>0</v>
      </c>
      <c r="Y785">
        <f ca="1">IF('Pariwise difference (d)'!Y785&gt;Q_IRP,0,IF('Pariwise difference (d)'!Y785&lt;P_IRP,1,((Q_IRP-'Pariwise difference (d)'!Y785)/(P_IRP-Q_IRP))))</f>
        <v>1</v>
      </c>
      <c r="Z785">
        <f ca="1">IF('Pariwise difference (d)'!Z785&gt;Q_ODP,0,IF('Pariwise difference (d)'!Z785&lt;P_ODP,1,((Q_ODP-'Pariwise difference (d)'!Z785)/(P_ODP-Q_ODP))))</f>
        <v>0</v>
      </c>
      <c r="AA785">
        <f ca="1">IF('Pariwise difference (d)'!AA785&gt;Q_ODP,0,IF('Pariwise difference (d)'!AA785&lt;P_ODP,1,((Q_ODP-'Pariwise difference (d)'!AA785)/(P_ODP-Q_ODP))))</f>
        <v>0</v>
      </c>
      <c r="AB785">
        <f ca="1">IF('Pariwise difference (d)'!AB785&gt;Q_ODP,0,IF('Pariwise difference (d)'!AB785&lt;P_ODP,1,((Q_ODP-'Pariwise difference (d)'!AB785)/(P_ODP-Q_ODP))))</f>
        <v>-0.73811881675408797</v>
      </c>
      <c r="AC785">
        <f ca="1">IF('Pariwise difference (d)'!AC785&gt;Q_ODP,0,IF('Pariwise difference (d)'!AC785&lt;P_ODP,1,((Q_ODP-'Pariwise difference (d)'!AC785)/(P_ODP-Q_ODP))))</f>
        <v>0</v>
      </c>
      <c r="AD785">
        <f ca="1">IF('Pariwise difference (d)'!AD785&gt;Q_ODP,0,IF('Pariwise difference (d)'!AD785&lt;P_ODP,1,((Q_ODP-'Pariwise difference (d)'!AD785)/(P_ODP-Q_ODP))))</f>
        <v>1</v>
      </c>
      <c r="AE785">
        <f ca="1">IF('Pariwise difference (d)'!AE785&gt;Q_ODP,0,IF('Pariwise difference (d)'!AE785&lt;P_ODP,1,((Q_ODP-'Pariwise difference (d)'!AE785)/(P_ODP-Q_ODP))))</f>
        <v>1</v>
      </c>
      <c r="AF785">
        <f ca="1">IF('Pariwise difference (d)'!AF785&gt;Q_ODP,0,IF('Pariwise difference (d)'!AF785&lt;P_ODP,1,((Q_ODP-'Pariwise difference (d)'!AF785)/(P_ODP-Q_ODP))))</f>
        <v>0</v>
      </c>
      <c r="AG785">
        <f ca="1">IF('Pariwise difference (d)'!AG785&gt;Q_ODP,0,IF('Pariwise difference (d)'!AG785&lt;P_ODP,1,((Q_ODP-'Pariwise difference (d)'!AG785)/(P_ODP-Q_ODP))))</f>
        <v>-0.16285459750694317</v>
      </c>
      <c r="AH785">
        <f ca="1">IF('Pariwise difference (d)'!AH785&gt;Q_ODP,0,IF('Pariwise difference (d)'!AH785&lt;P_ODP,1,((Q_ODP-'Pariwise difference (d)'!AH785)/(P_ODP-Q_ODP))))</f>
        <v>0</v>
      </c>
      <c r="AI785">
        <f ca="1">IF('Pariwise difference (d)'!AI785&gt;Q_ODP,0,IF('Pariwise difference (d)'!AI785&lt;P_ODP,1,((Q_ODP-'Pariwise difference (d)'!AI785)/(P_ODP-Q_ODP))))</f>
        <v>0</v>
      </c>
      <c r="AJ785">
        <f ca="1">IF('Pariwise difference (d)'!AJ785&gt;Q_ODP,0,IF('Pariwise difference (d)'!AJ785&lt;P_ODP,1,((Q_ODP-'Pariwise difference (d)'!AJ785)/(P_ODP-Q_ODP))))</f>
        <v>0</v>
      </c>
      <c r="AK785">
        <f ca="1">IF('Pariwise difference (d)'!AK785&gt;Q_ODP,0,IF('Pariwise difference (d)'!AK785&lt;P_ODP,1,((Q_ODP-'Pariwise difference (d)'!AK785)/(P_ODP-Q_ODP))))</f>
        <v>0</v>
      </c>
    </row>
    <row r="786" spans="1:37">
      <c r="A786" s="7">
        <v>784</v>
      </c>
      <c r="B786">
        <f ca="1">IF('Pariwise difference (d)'!B786&gt;Q_GWP,0,IF('Pariwise difference (d)'!B786&lt;P_GWP,1,((Q_GWP-'Pariwise difference (d)'!B786)/(P_GWP-Q_GWP))))</f>
        <v>0</v>
      </c>
      <c r="C786">
        <f ca="1">IF('Pariwise difference (d)'!C786&gt;Q_GWP,0,IF('Pariwise difference (d)'!C786&lt;P_GWP,1,((Q_GWP-'Pariwise difference (d)'!C786)/(P_GWP-Q_GWP))))</f>
        <v>-0.45424206327587557</v>
      </c>
      <c r="D786">
        <f ca="1">IF('Pariwise difference (d)'!D786&gt;Q_GWP,0,IF('Pariwise difference (d)'!D786&lt;P_GWP,1,((Q_GWP-'Pariwise difference (d)'!D786)/(P_GWP-Q_GWP))))</f>
        <v>0</v>
      </c>
      <c r="E786">
        <f ca="1">IF('Pariwise difference (d)'!E786&gt;Q_GWP,0,IF('Pariwise difference (d)'!E786&lt;P_GWP,1,((Q_GWP-'Pariwise difference (d)'!E786)/(P_GWP-Q_GWP))))</f>
        <v>1</v>
      </c>
      <c r="F786">
        <f ca="1">IF('Pariwise difference (d)'!F786&gt;Q_GWP,0,IF('Pariwise difference (d)'!F786&lt;P_GWP,1,((Q_GWP-'Pariwise difference (d)'!F786)/(P_GWP-Q_GWP))))</f>
        <v>1</v>
      </c>
      <c r="G786">
        <f ca="1">IF('Pariwise difference (d)'!G786&gt;Q_GWP,0,IF('Pariwise difference (d)'!G786&lt;P_GWP,1,((Q_GWP-'Pariwise difference (d)'!G786)/(P_GWP-Q_GWP))))</f>
        <v>0</v>
      </c>
      <c r="H786">
        <f ca="1">IF('Pariwise difference (d)'!H786&gt;Q_GWP,0,IF('Pariwise difference (d)'!H786&lt;P_GWP,1,((Q_GWP-'Pariwise difference (d)'!H786)/(P_GWP-Q_GWP))))</f>
        <v>1</v>
      </c>
      <c r="I786">
        <f ca="1">IF('Pariwise difference (d)'!I786&gt;Q_GWP,0,IF('Pariwise difference (d)'!I786&lt;P_GWP,1,((Q_GWP-'Pariwise difference (d)'!I786)/(P_GWP-Q_GWP))))</f>
        <v>0</v>
      </c>
      <c r="J786">
        <f ca="1">IF('Pariwise difference (d)'!J786&gt;Q_GWP,0,IF('Pariwise difference (d)'!J786&lt;P_GWP,1,((Q_GWP-'Pariwise difference (d)'!J786)/(P_GWP-Q_GWP))))</f>
        <v>1</v>
      </c>
      <c r="K786">
        <f ca="1">IF('Pariwise difference (d)'!K786&gt;Q_GWP,0,IF('Pariwise difference (d)'!K786&lt;P_GWP,1,((Q_GWP-'Pariwise difference (d)'!K786)/(P_GWP-Q_GWP))))</f>
        <v>0</v>
      </c>
      <c r="L786">
        <f ca="1">IF('Pariwise difference (d)'!L786&gt;Q_GWP,0,IF('Pariwise difference (d)'!L786&lt;P_GWP,1,((Q_GWP-'Pariwise difference (d)'!L786)/(P_GWP-Q_GWP))))</f>
        <v>0</v>
      </c>
      <c r="M786">
        <f ca="1">IF('Pariwise difference (d)'!M786&gt;Q_GWP,0,IF('Pariwise difference (d)'!M786&lt;P_GWP,1,((Q_GWP-'Pariwise difference (d)'!M786)/(P_GWP-Q_GWP))))</f>
        <v>1</v>
      </c>
      <c r="N786">
        <f ca="1">IF('Pariwise difference (d)'!N786&gt;Q_IRP,0,IF('Pariwise difference (d)'!N786&lt;P_IRP,1,((Q_IRP-'Pariwise difference (d)'!N786)/(P_IRP-Q_IRP))))</f>
        <v>0</v>
      </c>
      <c r="O786">
        <f ca="1">IF('Pariwise difference (d)'!O786&gt;Q_IRP,0,IF('Pariwise difference (d)'!O786&lt;P_IRP,1,((Q_IRP-'Pariwise difference (d)'!O786)/(P_IRP-Q_IRP))))</f>
        <v>0</v>
      </c>
      <c r="P786">
        <f ca="1">IF('Pariwise difference (d)'!P786&gt;Q_IRP,0,IF('Pariwise difference (d)'!P786&lt;P_IRP,1,((Q_IRP-'Pariwise difference (d)'!P786)/(P_IRP-Q_IRP))))</f>
        <v>0</v>
      </c>
      <c r="Q786">
        <f ca="1">IF('Pariwise difference (d)'!Q786&gt;Q_IRP,0,IF('Pariwise difference (d)'!Q786&lt;P_IRP,1,((Q_IRP-'Pariwise difference (d)'!Q786)/(P_IRP-Q_IRP))))</f>
        <v>1</v>
      </c>
      <c r="R786">
        <f ca="1">IF('Pariwise difference (d)'!R786&gt;Q_IRP,0,IF('Pariwise difference (d)'!R786&lt;P_IRP,1,((Q_IRP-'Pariwise difference (d)'!R786)/(P_IRP-Q_IRP))))</f>
        <v>-0.57162196356120731</v>
      </c>
      <c r="S786">
        <f ca="1">IF('Pariwise difference (d)'!S786&gt;Q_IRP,0,IF('Pariwise difference (d)'!S786&lt;P_IRP,1,((Q_IRP-'Pariwise difference (d)'!S786)/(P_IRP-Q_IRP))))</f>
        <v>0</v>
      </c>
      <c r="T786">
        <f ca="1">IF('Pariwise difference (d)'!T786&gt;Q_IRP,0,IF('Pariwise difference (d)'!T786&lt;P_IRP,1,((Q_IRP-'Pariwise difference (d)'!T786)/(P_IRP-Q_IRP))))</f>
        <v>1</v>
      </c>
      <c r="U786">
        <f ca="1">IF('Pariwise difference (d)'!U786&gt;Q_IRP,0,IF('Pariwise difference (d)'!U786&lt;P_IRP,1,((Q_IRP-'Pariwise difference (d)'!U786)/(P_IRP-Q_IRP))))</f>
        <v>1</v>
      </c>
      <c r="V786">
        <f ca="1">IF('Pariwise difference (d)'!V786&gt;Q_IRP,0,IF('Pariwise difference (d)'!V786&lt;P_IRP,1,((Q_IRP-'Pariwise difference (d)'!V786)/(P_IRP-Q_IRP))))</f>
        <v>1</v>
      </c>
      <c r="W786">
        <f ca="1">IF('Pariwise difference (d)'!W786&gt;Q_IRP,0,IF('Pariwise difference (d)'!W786&lt;P_IRP,1,((Q_IRP-'Pariwise difference (d)'!W786)/(P_IRP-Q_IRP))))</f>
        <v>0</v>
      </c>
      <c r="X786">
        <f ca="1">IF('Pariwise difference (d)'!X786&gt;Q_IRP,0,IF('Pariwise difference (d)'!X786&lt;P_IRP,1,((Q_IRP-'Pariwise difference (d)'!X786)/(P_IRP-Q_IRP))))</f>
        <v>0</v>
      </c>
      <c r="Y786">
        <f ca="1">IF('Pariwise difference (d)'!Y786&gt;Q_IRP,0,IF('Pariwise difference (d)'!Y786&lt;P_IRP,1,((Q_IRP-'Pariwise difference (d)'!Y786)/(P_IRP-Q_IRP))))</f>
        <v>1</v>
      </c>
      <c r="Z786">
        <f ca="1">IF('Pariwise difference (d)'!Z786&gt;Q_ODP,0,IF('Pariwise difference (d)'!Z786&lt;P_ODP,1,((Q_ODP-'Pariwise difference (d)'!Z786)/(P_ODP-Q_ODP))))</f>
        <v>1</v>
      </c>
      <c r="AA786">
        <f ca="1">IF('Pariwise difference (d)'!AA786&gt;Q_ODP,0,IF('Pariwise difference (d)'!AA786&lt;P_ODP,1,((Q_ODP-'Pariwise difference (d)'!AA786)/(P_ODP-Q_ODP))))</f>
        <v>1</v>
      </c>
      <c r="AB786">
        <f ca="1">IF('Pariwise difference (d)'!AB786&gt;Q_ODP,0,IF('Pariwise difference (d)'!AB786&lt;P_ODP,1,((Q_ODP-'Pariwise difference (d)'!AB786)/(P_ODP-Q_ODP))))</f>
        <v>0</v>
      </c>
      <c r="AC786">
        <f ca="1">IF('Pariwise difference (d)'!AC786&gt;Q_ODP,0,IF('Pariwise difference (d)'!AC786&lt;P_ODP,1,((Q_ODP-'Pariwise difference (d)'!AC786)/(P_ODP-Q_ODP))))</f>
        <v>0</v>
      </c>
      <c r="AD786">
        <f ca="1">IF('Pariwise difference (d)'!AD786&gt;Q_ODP,0,IF('Pariwise difference (d)'!AD786&lt;P_ODP,1,((Q_ODP-'Pariwise difference (d)'!AD786)/(P_ODP-Q_ODP))))</f>
        <v>0</v>
      </c>
      <c r="AE786">
        <f ca="1">IF('Pariwise difference (d)'!AE786&gt;Q_ODP,0,IF('Pariwise difference (d)'!AE786&lt;P_ODP,1,((Q_ODP-'Pariwise difference (d)'!AE786)/(P_ODP-Q_ODP))))</f>
        <v>0</v>
      </c>
      <c r="AF786">
        <f ca="1">IF('Pariwise difference (d)'!AF786&gt;Q_ODP,0,IF('Pariwise difference (d)'!AF786&lt;P_ODP,1,((Q_ODP-'Pariwise difference (d)'!AF786)/(P_ODP-Q_ODP))))</f>
        <v>0</v>
      </c>
      <c r="AG786">
        <f ca="1">IF('Pariwise difference (d)'!AG786&gt;Q_ODP,0,IF('Pariwise difference (d)'!AG786&lt;P_ODP,1,((Q_ODP-'Pariwise difference (d)'!AG786)/(P_ODP-Q_ODP))))</f>
        <v>0</v>
      </c>
      <c r="AH786">
        <f ca="1">IF('Pariwise difference (d)'!AH786&gt;Q_ODP,0,IF('Pariwise difference (d)'!AH786&lt;P_ODP,1,((Q_ODP-'Pariwise difference (d)'!AH786)/(P_ODP-Q_ODP))))</f>
        <v>0</v>
      </c>
      <c r="AI786">
        <f ca="1">IF('Pariwise difference (d)'!AI786&gt;Q_ODP,0,IF('Pariwise difference (d)'!AI786&lt;P_ODP,1,((Q_ODP-'Pariwise difference (d)'!AI786)/(P_ODP-Q_ODP))))</f>
        <v>0</v>
      </c>
      <c r="AJ786">
        <f ca="1">IF('Pariwise difference (d)'!AJ786&gt;Q_ODP,0,IF('Pariwise difference (d)'!AJ786&lt;P_ODP,1,((Q_ODP-'Pariwise difference (d)'!AJ786)/(P_ODP-Q_ODP))))</f>
        <v>1</v>
      </c>
      <c r="AK786">
        <f ca="1">IF('Pariwise difference (d)'!AK786&gt;Q_ODP,0,IF('Pariwise difference (d)'!AK786&lt;P_ODP,1,((Q_ODP-'Pariwise difference (d)'!AK786)/(P_ODP-Q_ODP))))</f>
        <v>-0.72304305637277899</v>
      </c>
    </row>
    <row r="787" spans="1:37">
      <c r="A787" s="7">
        <v>785</v>
      </c>
      <c r="B787">
        <f ca="1">IF('Pariwise difference (d)'!B787&gt;Q_GWP,0,IF('Pariwise difference (d)'!B787&lt;P_GWP,1,((Q_GWP-'Pariwise difference (d)'!B787)/(P_GWP-Q_GWP))))</f>
        <v>0</v>
      </c>
      <c r="C787">
        <f ca="1">IF('Pariwise difference (d)'!C787&gt;Q_GWP,0,IF('Pariwise difference (d)'!C787&lt;P_GWP,1,((Q_GWP-'Pariwise difference (d)'!C787)/(P_GWP-Q_GWP))))</f>
        <v>0</v>
      </c>
      <c r="D787">
        <f ca="1">IF('Pariwise difference (d)'!D787&gt;Q_GWP,0,IF('Pariwise difference (d)'!D787&lt;P_GWP,1,((Q_GWP-'Pariwise difference (d)'!D787)/(P_GWP-Q_GWP))))</f>
        <v>0</v>
      </c>
      <c r="E787">
        <f ca="1">IF('Pariwise difference (d)'!E787&gt;Q_GWP,0,IF('Pariwise difference (d)'!E787&lt;P_GWP,1,((Q_GWP-'Pariwise difference (d)'!E787)/(P_GWP-Q_GWP))))</f>
        <v>1</v>
      </c>
      <c r="F787">
        <f ca="1">IF('Pariwise difference (d)'!F787&gt;Q_GWP,0,IF('Pariwise difference (d)'!F787&lt;P_GWP,1,((Q_GWP-'Pariwise difference (d)'!F787)/(P_GWP-Q_GWP))))</f>
        <v>0</v>
      </c>
      <c r="G787">
        <f ca="1">IF('Pariwise difference (d)'!G787&gt;Q_GWP,0,IF('Pariwise difference (d)'!G787&lt;P_GWP,1,((Q_GWP-'Pariwise difference (d)'!G787)/(P_GWP-Q_GWP))))</f>
        <v>0</v>
      </c>
      <c r="H787">
        <f ca="1">IF('Pariwise difference (d)'!H787&gt;Q_GWP,0,IF('Pariwise difference (d)'!H787&lt;P_GWP,1,((Q_GWP-'Pariwise difference (d)'!H787)/(P_GWP-Q_GWP))))</f>
        <v>1</v>
      </c>
      <c r="I787">
        <f ca="1">IF('Pariwise difference (d)'!I787&gt;Q_GWP,0,IF('Pariwise difference (d)'!I787&lt;P_GWP,1,((Q_GWP-'Pariwise difference (d)'!I787)/(P_GWP-Q_GWP))))</f>
        <v>0</v>
      </c>
      <c r="J787">
        <f ca="1">IF('Pariwise difference (d)'!J787&gt;Q_GWP,0,IF('Pariwise difference (d)'!J787&lt;P_GWP,1,((Q_GWP-'Pariwise difference (d)'!J787)/(P_GWP-Q_GWP))))</f>
        <v>1</v>
      </c>
      <c r="K787">
        <f ca="1">IF('Pariwise difference (d)'!K787&gt;Q_GWP,0,IF('Pariwise difference (d)'!K787&lt;P_GWP,1,((Q_GWP-'Pariwise difference (d)'!K787)/(P_GWP-Q_GWP))))</f>
        <v>0</v>
      </c>
      <c r="L787">
        <f ca="1">IF('Pariwise difference (d)'!L787&gt;Q_GWP,0,IF('Pariwise difference (d)'!L787&lt;P_GWP,1,((Q_GWP-'Pariwise difference (d)'!L787)/(P_GWP-Q_GWP))))</f>
        <v>0</v>
      </c>
      <c r="M787">
        <f ca="1">IF('Pariwise difference (d)'!M787&gt;Q_GWP,0,IF('Pariwise difference (d)'!M787&lt;P_GWP,1,((Q_GWP-'Pariwise difference (d)'!M787)/(P_GWP-Q_GWP))))</f>
        <v>1</v>
      </c>
      <c r="N787">
        <f ca="1">IF('Pariwise difference (d)'!N787&gt;Q_IRP,0,IF('Pariwise difference (d)'!N787&lt;P_IRP,1,((Q_IRP-'Pariwise difference (d)'!N787)/(P_IRP-Q_IRP))))</f>
        <v>0</v>
      </c>
      <c r="O787">
        <f ca="1">IF('Pariwise difference (d)'!O787&gt;Q_IRP,0,IF('Pariwise difference (d)'!O787&lt;P_IRP,1,((Q_IRP-'Pariwise difference (d)'!O787)/(P_IRP-Q_IRP))))</f>
        <v>0</v>
      </c>
      <c r="P787">
        <f ca="1">IF('Pariwise difference (d)'!P787&gt;Q_IRP,0,IF('Pariwise difference (d)'!P787&lt;P_IRP,1,((Q_IRP-'Pariwise difference (d)'!P787)/(P_IRP-Q_IRP))))</f>
        <v>0</v>
      </c>
      <c r="Q787">
        <f ca="1">IF('Pariwise difference (d)'!Q787&gt;Q_IRP,0,IF('Pariwise difference (d)'!Q787&lt;P_IRP,1,((Q_IRP-'Pariwise difference (d)'!Q787)/(P_IRP-Q_IRP))))</f>
        <v>-0.95894623661335776</v>
      </c>
      <c r="R787">
        <f ca="1">IF('Pariwise difference (d)'!R787&gt;Q_IRP,0,IF('Pariwise difference (d)'!R787&lt;P_IRP,1,((Q_IRP-'Pariwise difference (d)'!R787)/(P_IRP-Q_IRP))))</f>
        <v>0</v>
      </c>
      <c r="S787">
        <f ca="1">IF('Pariwise difference (d)'!S787&gt;Q_IRP,0,IF('Pariwise difference (d)'!S787&lt;P_IRP,1,((Q_IRP-'Pariwise difference (d)'!S787)/(P_IRP-Q_IRP))))</f>
        <v>0</v>
      </c>
      <c r="T787">
        <f ca="1">IF('Pariwise difference (d)'!T787&gt;Q_IRP,0,IF('Pariwise difference (d)'!T787&lt;P_IRP,1,((Q_IRP-'Pariwise difference (d)'!T787)/(P_IRP-Q_IRP))))</f>
        <v>-0.46669787896975301</v>
      </c>
      <c r="U787">
        <f ca="1">IF('Pariwise difference (d)'!U787&gt;Q_IRP,0,IF('Pariwise difference (d)'!U787&lt;P_IRP,1,((Q_IRP-'Pariwise difference (d)'!U787)/(P_IRP-Q_IRP))))</f>
        <v>0</v>
      </c>
      <c r="V787">
        <f ca="1">IF('Pariwise difference (d)'!V787&gt;Q_IRP,0,IF('Pariwise difference (d)'!V787&lt;P_IRP,1,((Q_IRP-'Pariwise difference (d)'!V787)/(P_IRP-Q_IRP))))</f>
        <v>1</v>
      </c>
      <c r="W787">
        <f ca="1">IF('Pariwise difference (d)'!W787&gt;Q_IRP,0,IF('Pariwise difference (d)'!W787&lt;P_IRP,1,((Q_IRP-'Pariwise difference (d)'!W787)/(P_IRP-Q_IRP))))</f>
        <v>0</v>
      </c>
      <c r="X787">
        <f ca="1">IF('Pariwise difference (d)'!X787&gt;Q_IRP,0,IF('Pariwise difference (d)'!X787&lt;P_IRP,1,((Q_IRP-'Pariwise difference (d)'!X787)/(P_IRP-Q_IRP))))</f>
        <v>-0.57145996532770149</v>
      </c>
      <c r="Y787">
        <f ca="1">IF('Pariwise difference (d)'!Y787&gt;Q_IRP,0,IF('Pariwise difference (d)'!Y787&lt;P_IRP,1,((Q_IRP-'Pariwise difference (d)'!Y787)/(P_IRP-Q_IRP))))</f>
        <v>1</v>
      </c>
      <c r="Z787">
        <f ca="1">IF('Pariwise difference (d)'!Z787&gt;Q_ODP,0,IF('Pariwise difference (d)'!Z787&lt;P_ODP,1,((Q_ODP-'Pariwise difference (d)'!Z787)/(P_ODP-Q_ODP))))</f>
        <v>1</v>
      </c>
      <c r="AA787">
        <f ca="1">IF('Pariwise difference (d)'!AA787&gt;Q_ODP,0,IF('Pariwise difference (d)'!AA787&lt;P_ODP,1,((Q_ODP-'Pariwise difference (d)'!AA787)/(P_ODP-Q_ODP))))</f>
        <v>0</v>
      </c>
      <c r="AB787">
        <f ca="1">IF('Pariwise difference (d)'!AB787&gt;Q_ODP,0,IF('Pariwise difference (d)'!AB787&lt;P_ODP,1,((Q_ODP-'Pariwise difference (d)'!AB787)/(P_ODP-Q_ODP))))</f>
        <v>1</v>
      </c>
      <c r="AC787">
        <f ca="1">IF('Pariwise difference (d)'!AC787&gt;Q_ODP,0,IF('Pariwise difference (d)'!AC787&lt;P_ODP,1,((Q_ODP-'Pariwise difference (d)'!AC787)/(P_ODP-Q_ODP))))</f>
        <v>0</v>
      </c>
      <c r="AD787">
        <f ca="1">IF('Pariwise difference (d)'!AD787&gt;Q_ODP,0,IF('Pariwise difference (d)'!AD787&lt;P_ODP,1,((Q_ODP-'Pariwise difference (d)'!AD787)/(P_ODP-Q_ODP))))</f>
        <v>0</v>
      </c>
      <c r="AE787">
        <f ca="1">IF('Pariwise difference (d)'!AE787&gt;Q_ODP,0,IF('Pariwise difference (d)'!AE787&lt;P_ODP,1,((Q_ODP-'Pariwise difference (d)'!AE787)/(P_ODP-Q_ODP))))</f>
        <v>1</v>
      </c>
      <c r="AF787">
        <f ca="1">IF('Pariwise difference (d)'!AF787&gt;Q_ODP,0,IF('Pariwise difference (d)'!AF787&lt;P_ODP,1,((Q_ODP-'Pariwise difference (d)'!AF787)/(P_ODP-Q_ODP))))</f>
        <v>0</v>
      </c>
      <c r="AG787">
        <f ca="1">IF('Pariwise difference (d)'!AG787&gt;Q_ODP,0,IF('Pariwise difference (d)'!AG787&lt;P_ODP,1,((Q_ODP-'Pariwise difference (d)'!AG787)/(P_ODP-Q_ODP))))</f>
        <v>0</v>
      </c>
      <c r="AH787">
        <f ca="1">IF('Pariwise difference (d)'!AH787&gt;Q_ODP,0,IF('Pariwise difference (d)'!AH787&lt;P_ODP,1,((Q_ODP-'Pariwise difference (d)'!AH787)/(P_ODP-Q_ODP))))</f>
        <v>0</v>
      </c>
      <c r="AI787">
        <f ca="1">IF('Pariwise difference (d)'!AI787&gt;Q_ODP,0,IF('Pariwise difference (d)'!AI787&lt;P_ODP,1,((Q_ODP-'Pariwise difference (d)'!AI787)/(P_ODP-Q_ODP))))</f>
        <v>1</v>
      </c>
      <c r="AJ787">
        <f ca="1">IF('Pariwise difference (d)'!AJ787&gt;Q_ODP,0,IF('Pariwise difference (d)'!AJ787&lt;P_ODP,1,((Q_ODP-'Pariwise difference (d)'!AJ787)/(P_ODP-Q_ODP))))</f>
        <v>0</v>
      </c>
      <c r="AK787">
        <f ca="1">IF('Pariwise difference (d)'!AK787&gt;Q_ODP,0,IF('Pariwise difference (d)'!AK787&lt;P_ODP,1,((Q_ODP-'Pariwise difference (d)'!AK787)/(P_ODP-Q_ODP))))</f>
        <v>0</v>
      </c>
    </row>
    <row r="788" spans="1:37">
      <c r="A788" s="7">
        <v>786</v>
      </c>
      <c r="B788">
        <f ca="1">IF('Pariwise difference (d)'!B788&gt;Q_GWP,0,IF('Pariwise difference (d)'!B788&lt;P_GWP,1,((Q_GWP-'Pariwise difference (d)'!B788)/(P_GWP-Q_GWP))))</f>
        <v>0</v>
      </c>
      <c r="C788">
        <f ca="1">IF('Pariwise difference (d)'!C788&gt;Q_GWP,0,IF('Pariwise difference (d)'!C788&lt;P_GWP,1,((Q_GWP-'Pariwise difference (d)'!C788)/(P_GWP-Q_GWP))))</f>
        <v>-0.59604117472006934</v>
      </c>
      <c r="D788">
        <f ca="1">IF('Pariwise difference (d)'!D788&gt;Q_GWP,0,IF('Pariwise difference (d)'!D788&lt;P_GWP,1,((Q_GWP-'Pariwise difference (d)'!D788)/(P_GWP-Q_GWP))))</f>
        <v>0</v>
      </c>
      <c r="E788">
        <f ca="1">IF('Pariwise difference (d)'!E788&gt;Q_GWP,0,IF('Pariwise difference (d)'!E788&lt;P_GWP,1,((Q_GWP-'Pariwise difference (d)'!E788)/(P_GWP-Q_GWP))))</f>
        <v>1</v>
      </c>
      <c r="F788">
        <f ca="1">IF('Pariwise difference (d)'!F788&gt;Q_GWP,0,IF('Pariwise difference (d)'!F788&lt;P_GWP,1,((Q_GWP-'Pariwise difference (d)'!F788)/(P_GWP-Q_GWP))))</f>
        <v>0</v>
      </c>
      <c r="G788">
        <f ca="1">IF('Pariwise difference (d)'!G788&gt;Q_GWP,0,IF('Pariwise difference (d)'!G788&lt;P_GWP,1,((Q_GWP-'Pariwise difference (d)'!G788)/(P_GWP-Q_GWP))))</f>
        <v>0</v>
      </c>
      <c r="H788">
        <f ca="1">IF('Pariwise difference (d)'!H788&gt;Q_GWP,0,IF('Pariwise difference (d)'!H788&lt;P_GWP,1,((Q_GWP-'Pariwise difference (d)'!H788)/(P_GWP-Q_GWP))))</f>
        <v>1</v>
      </c>
      <c r="I788">
        <f ca="1">IF('Pariwise difference (d)'!I788&gt;Q_GWP,0,IF('Pariwise difference (d)'!I788&lt;P_GWP,1,((Q_GWP-'Pariwise difference (d)'!I788)/(P_GWP-Q_GWP))))</f>
        <v>0</v>
      </c>
      <c r="J788">
        <f ca="1">IF('Pariwise difference (d)'!J788&gt;Q_GWP,0,IF('Pariwise difference (d)'!J788&lt;P_GWP,1,((Q_GWP-'Pariwise difference (d)'!J788)/(P_GWP-Q_GWP))))</f>
        <v>1</v>
      </c>
      <c r="K788">
        <f ca="1">IF('Pariwise difference (d)'!K788&gt;Q_GWP,0,IF('Pariwise difference (d)'!K788&lt;P_GWP,1,((Q_GWP-'Pariwise difference (d)'!K788)/(P_GWP-Q_GWP))))</f>
        <v>0</v>
      </c>
      <c r="L788">
        <f ca="1">IF('Pariwise difference (d)'!L788&gt;Q_GWP,0,IF('Pariwise difference (d)'!L788&lt;P_GWP,1,((Q_GWP-'Pariwise difference (d)'!L788)/(P_GWP-Q_GWP))))</f>
        <v>1</v>
      </c>
      <c r="M788">
        <f ca="1">IF('Pariwise difference (d)'!M788&gt;Q_GWP,0,IF('Pariwise difference (d)'!M788&lt;P_GWP,1,((Q_GWP-'Pariwise difference (d)'!M788)/(P_GWP-Q_GWP))))</f>
        <v>1</v>
      </c>
      <c r="N788">
        <f ca="1">IF('Pariwise difference (d)'!N788&gt;Q_IRP,0,IF('Pariwise difference (d)'!N788&lt;P_IRP,1,((Q_IRP-'Pariwise difference (d)'!N788)/(P_IRP-Q_IRP))))</f>
        <v>0</v>
      </c>
      <c r="O788">
        <f ca="1">IF('Pariwise difference (d)'!O788&gt;Q_IRP,0,IF('Pariwise difference (d)'!O788&lt;P_IRP,1,((Q_IRP-'Pariwise difference (d)'!O788)/(P_IRP-Q_IRP))))</f>
        <v>0</v>
      </c>
      <c r="P788">
        <f ca="1">IF('Pariwise difference (d)'!P788&gt;Q_IRP,0,IF('Pariwise difference (d)'!P788&lt;P_IRP,1,((Q_IRP-'Pariwise difference (d)'!P788)/(P_IRP-Q_IRP))))</f>
        <v>0</v>
      </c>
      <c r="Q788">
        <f ca="1">IF('Pariwise difference (d)'!Q788&gt;Q_IRP,0,IF('Pariwise difference (d)'!Q788&lt;P_IRP,1,((Q_IRP-'Pariwise difference (d)'!Q788)/(P_IRP-Q_IRP))))</f>
        <v>1</v>
      </c>
      <c r="R788">
        <f ca="1">IF('Pariwise difference (d)'!R788&gt;Q_IRP,0,IF('Pariwise difference (d)'!R788&lt;P_IRP,1,((Q_IRP-'Pariwise difference (d)'!R788)/(P_IRP-Q_IRP))))</f>
        <v>0</v>
      </c>
      <c r="S788">
        <f ca="1">IF('Pariwise difference (d)'!S788&gt;Q_IRP,0,IF('Pariwise difference (d)'!S788&lt;P_IRP,1,((Q_IRP-'Pariwise difference (d)'!S788)/(P_IRP-Q_IRP))))</f>
        <v>0</v>
      </c>
      <c r="T788">
        <f ca="1">IF('Pariwise difference (d)'!T788&gt;Q_IRP,0,IF('Pariwise difference (d)'!T788&lt;P_IRP,1,((Q_IRP-'Pariwise difference (d)'!T788)/(P_IRP-Q_IRP))))</f>
        <v>1</v>
      </c>
      <c r="U788">
        <f ca="1">IF('Pariwise difference (d)'!U788&gt;Q_IRP,0,IF('Pariwise difference (d)'!U788&lt;P_IRP,1,((Q_IRP-'Pariwise difference (d)'!U788)/(P_IRP-Q_IRP))))</f>
        <v>0</v>
      </c>
      <c r="V788">
        <f ca="1">IF('Pariwise difference (d)'!V788&gt;Q_IRP,0,IF('Pariwise difference (d)'!V788&lt;P_IRP,1,((Q_IRP-'Pariwise difference (d)'!V788)/(P_IRP-Q_IRP))))</f>
        <v>1</v>
      </c>
      <c r="W788">
        <f ca="1">IF('Pariwise difference (d)'!W788&gt;Q_IRP,0,IF('Pariwise difference (d)'!W788&lt;P_IRP,1,((Q_IRP-'Pariwise difference (d)'!W788)/(P_IRP-Q_IRP))))</f>
        <v>0</v>
      </c>
      <c r="X788">
        <f ca="1">IF('Pariwise difference (d)'!X788&gt;Q_IRP,0,IF('Pariwise difference (d)'!X788&lt;P_IRP,1,((Q_IRP-'Pariwise difference (d)'!X788)/(P_IRP-Q_IRP))))</f>
        <v>0</v>
      </c>
      <c r="Y788">
        <f ca="1">IF('Pariwise difference (d)'!Y788&gt;Q_IRP,0,IF('Pariwise difference (d)'!Y788&lt;P_IRP,1,((Q_IRP-'Pariwise difference (d)'!Y788)/(P_IRP-Q_IRP))))</f>
        <v>1</v>
      </c>
      <c r="Z788">
        <f ca="1">IF('Pariwise difference (d)'!Z788&gt;Q_ODP,0,IF('Pariwise difference (d)'!Z788&lt;P_ODP,1,((Q_ODP-'Pariwise difference (d)'!Z788)/(P_ODP-Q_ODP))))</f>
        <v>-0.35447956890912302</v>
      </c>
      <c r="AA788">
        <f ca="1">IF('Pariwise difference (d)'!AA788&gt;Q_ODP,0,IF('Pariwise difference (d)'!AA788&lt;P_ODP,1,((Q_ODP-'Pariwise difference (d)'!AA788)/(P_ODP-Q_ODP))))</f>
        <v>-9.8850123935474626E-2</v>
      </c>
      <c r="AB788">
        <f ca="1">IF('Pariwise difference (d)'!AB788&gt;Q_ODP,0,IF('Pariwise difference (d)'!AB788&lt;P_ODP,1,((Q_ODP-'Pariwise difference (d)'!AB788)/(P_ODP-Q_ODP))))</f>
        <v>0</v>
      </c>
      <c r="AC788">
        <f ca="1">IF('Pariwise difference (d)'!AC788&gt;Q_ODP,0,IF('Pariwise difference (d)'!AC788&lt;P_ODP,1,((Q_ODP-'Pariwise difference (d)'!AC788)/(P_ODP-Q_ODP))))</f>
        <v>0</v>
      </c>
      <c r="AD788">
        <f ca="1">IF('Pariwise difference (d)'!AD788&gt;Q_ODP,0,IF('Pariwise difference (d)'!AD788&lt;P_ODP,1,((Q_ODP-'Pariwise difference (d)'!AD788)/(P_ODP-Q_ODP))))</f>
        <v>0</v>
      </c>
      <c r="AE788">
        <f ca="1">IF('Pariwise difference (d)'!AE788&gt;Q_ODP,0,IF('Pariwise difference (d)'!AE788&lt;P_ODP,1,((Q_ODP-'Pariwise difference (d)'!AE788)/(P_ODP-Q_ODP))))</f>
        <v>0</v>
      </c>
      <c r="AF788">
        <f ca="1">IF('Pariwise difference (d)'!AF788&gt;Q_ODP,0,IF('Pariwise difference (d)'!AF788&lt;P_ODP,1,((Q_ODP-'Pariwise difference (d)'!AF788)/(P_ODP-Q_ODP))))</f>
        <v>0</v>
      </c>
      <c r="AG788">
        <f ca="1">IF('Pariwise difference (d)'!AG788&gt;Q_ODP,0,IF('Pariwise difference (d)'!AG788&lt;P_ODP,1,((Q_ODP-'Pariwise difference (d)'!AG788)/(P_ODP-Q_ODP))))</f>
        <v>0</v>
      </c>
      <c r="AH788">
        <f ca="1">IF('Pariwise difference (d)'!AH788&gt;Q_ODP,0,IF('Pariwise difference (d)'!AH788&lt;P_ODP,1,((Q_ODP-'Pariwise difference (d)'!AH788)/(P_ODP-Q_ODP))))</f>
        <v>0</v>
      </c>
      <c r="AI788">
        <f ca="1">IF('Pariwise difference (d)'!AI788&gt;Q_ODP,0,IF('Pariwise difference (d)'!AI788&lt;P_ODP,1,((Q_ODP-'Pariwise difference (d)'!AI788)/(P_ODP-Q_ODP))))</f>
        <v>0</v>
      </c>
      <c r="AJ788">
        <f ca="1">IF('Pariwise difference (d)'!AJ788&gt;Q_ODP,0,IF('Pariwise difference (d)'!AJ788&lt;P_ODP,1,((Q_ODP-'Pariwise difference (d)'!AJ788)/(P_ODP-Q_ODP))))</f>
        <v>-0.76755565005706117</v>
      </c>
      <c r="AK788">
        <f ca="1">IF('Pariwise difference (d)'!AK788&gt;Q_ODP,0,IF('Pariwise difference (d)'!AK788&lt;P_ODP,1,((Q_ODP-'Pariwise difference (d)'!AK788)/(P_ODP-Q_ODP))))</f>
        <v>-0.5119262050834128</v>
      </c>
    </row>
    <row r="789" spans="1:37">
      <c r="A789" s="7">
        <v>787</v>
      </c>
      <c r="B789">
        <f ca="1">IF('Pariwise difference (d)'!B789&gt;Q_GWP,0,IF('Pariwise difference (d)'!B789&lt;P_GWP,1,((Q_GWP-'Pariwise difference (d)'!B789)/(P_GWP-Q_GWP))))</f>
        <v>0</v>
      </c>
      <c r="C789">
        <f ca="1">IF('Pariwise difference (d)'!C789&gt;Q_GWP,0,IF('Pariwise difference (d)'!C789&lt;P_GWP,1,((Q_GWP-'Pariwise difference (d)'!C789)/(P_GWP-Q_GWP))))</f>
        <v>1</v>
      </c>
      <c r="D789">
        <f ca="1">IF('Pariwise difference (d)'!D789&gt;Q_GWP,0,IF('Pariwise difference (d)'!D789&lt;P_GWP,1,((Q_GWP-'Pariwise difference (d)'!D789)/(P_GWP-Q_GWP))))</f>
        <v>0</v>
      </c>
      <c r="E789">
        <f ca="1">IF('Pariwise difference (d)'!E789&gt;Q_GWP,0,IF('Pariwise difference (d)'!E789&lt;P_GWP,1,((Q_GWP-'Pariwise difference (d)'!E789)/(P_GWP-Q_GWP))))</f>
        <v>1</v>
      </c>
      <c r="F789">
        <f ca="1">IF('Pariwise difference (d)'!F789&gt;Q_GWP,0,IF('Pariwise difference (d)'!F789&lt;P_GWP,1,((Q_GWP-'Pariwise difference (d)'!F789)/(P_GWP-Q_GWP))))</f>
        <v>-7.5402675181982515E-2</v>
      </c>
      <c r="G789">
        <f ca="1">IF('Pariwise difference (d)'!G789&gt;Q_GWP,0,IF('Pariwise difference (d)'!G789&lt;P_GWP,1,((Q_GWP-'Pariwise difference (d)'!G789)/(P_GWP-Q_GWP))))</f>
        <v>0</v>
      </c>
      <c r="H789">
        <f ca="1">IF('Pariwise difference (d)'!H789&gt;Q_GWP,0,IF('Pariwise difference (d)'!H789&lt;P_GWP,1,((Q_GWP-'Pariwise difference (d)'!H789)/(P_GWP-Q_GWP))))</f>
        <v>1</v>
      </c>
      <c r="I789">
        <f ca="1">IF('Pariwise difference (d)'!I789&gt;Q_GWP,0,IF('Pariwise difference (d)'!I789&lt;P_GWP,1,((Q_GWP-'Pariwise difference (d)'!I789)/(P_GWP-Q_GWP))))</f>
        <v>0</v>
      </c>
      <c r="J789">
        <f ca="1">IF('Pariwise difference (d)'!J789&gt;Q_GWP,0,IF('Pariwise difference (d)'!J789&lt;P_GWP,1,((Q_GWP-'Pariwise difference (d)'!J789)/(P_GWP-Q_GWP))))</f>
        <v>1</v>
      </c>
      <c r="K789">
        <f ca="1">IF('Pariwise difference (d)'!K789&gt;Q_GWP,0,IF('Pariwise difference (d)'!K789&lt;P_GWP,1,((Q_GWP-'Pariwise difference (d)'!K789)/(P_GWP-Q_GWP))))</f>
        <v>0</v>
      </c>
      <c r="L789">
        <f ca="1">IF('Pariwise difference (d)'!L789&gt;Q_GWP,0,IF('Pariwise difference (d)'!L789&lt;P_GWP,1,((Q_GWP-'Pariwise difference (d)'!L789)/(P_GWP-Q_GWP))))</f>
        <v>0</v>
      </c>
      <c r="M789">
        <f ca="1">IF('Pariwise difference (d)'!M789&gt;Q_GWP,0,IF('Pariwise difference (d)'!M789&lt;P_GWP,1,((Q_GWP-'Pariwise difference (d)'!M789)/(P_GWP-Q_GWP))))</f>
        <v>1</v>
      </c>
      <c r="N789">
        <f ca="1">IF('Pariwise difference (d)'!N789&gt;Q_IRP,0,IF('Pariwise difference (d)'!N789&lt;P_IRP,1,((Q_IRP-'Pariwise difference (d)'!N789)/(P_IRP-Q_IRP))))</f>
        <v>0</v>
      </c>
      <c r="O789">
        <f ca="1">IF('Pariwise difference (d)'!O789&gt;Q_IRP,0,IF('Pariwise difference (d)'!O789&lt;P_IRP,1,((Q_IRP-'Pariwise difference (d)'!O789)/(P_IRP-Q_IRP))))</f>
        <v>1</v>
      </c>
      <c r="P789">
        <f ca="1">IF('Pariwise difference (d)'!P789&gt;Q_IRP,0,IF('Pariwise difference (d)'!P789&lt;P_IRP,1,((Q_IRP-'Pariwise difference (d)'!P789)/(P_IRP-Q_IRP))))</f>
        <v>0</v>
      </c>
      <c r="Q789">
        <f ca="1">IF('Pariwise difference (d)'!Q789&gt;Q_IRP,0,IF('Pariwise difference (d)'!Q789&lt;P_IRP,1,((Q_IRP-'Pariwise difference (d)'!Q789)/(P_IRP-Q_IRP))))</f>
        <v>1</v>
      </c>
      <c r="R789">
        <f ca="1">IF('Pariwise difference (d)'!R789&gt;Q_IRP,0,IF('Pariwise difference (d)'!R789&lt;P_IRP,1,((Q_IRP-'Pariwise difference (d)'!R789)/(P_IRP-Q_IRP))))</f>
        <v>0</v>
      </c>
      <c r="S789">
        <f ca="1">IF('Pariwise difference (d)'!S789&gt;Q_IRP,0,IF('Pariwise difference (d)'!S789&lt;P_IRP,1,((Q_IRP-'Pariwise difference (d)'!S789)/(P_IRP-Q_IRP))))</f>
        <v>0</v>
      </c>
      <c r="T789">
        <f ca="1">IF('Pariwise difference (d)'!T789&gt;Q_IRP,0,IF('Pariwise difference (d)'!T789&lt;P_IRP,1,((Q_IRP-'Pariwise difference (d)'!T789)/(P_IRP-Q_IRP))))</f>
        <v>1</v>
      </c>
      <c r="U789">
        <f ca="1">IF('Pariwise difference (d)'!U789&gt;Q_IRP,0,IF('Pariwise difference (d)'!U789&lt;P_IRP,1,((Q_IRP-'Pariwise difference (d)'!U789)/(P_IRP-Q_IRP))))</f>
        <v>0</v>
      </c>
      <c r="V789">
        <f ca="1">IF('Pariwise difference (d)'!V789&gt;Q_IRP,0,IF('Pariwise difference (d)'!V789&lt;P_IRP,1,((Q_IRP-'Pariwise difference (d)'!V789)/(P_IRP-Q_IRP))))</f>
        <v>1</v>
      </c>
      <c r="W789">
        <f ca="1">IF('Pariwise difference (d)'!W789&gt;Q_IRP,0,IF('Pariwise difference (d)'!W789&lt;P_IRP,1,((Q_IRP-'Pariwise difference (d)'!W789)/(P_IRP-Q_IRP))))</f>
        <v>0</v>
      </c>
      <c r="X789">
        <f ca="1">IF('Pariwise difference (d)'!X789&gt;Q_IRP,0,IF('Pariwise difference (d)'!X789&lt;P_IRP,1,((Q_IRP-'Pariwise difference (d)'!X789)/(P_IRP-Q_IRP))))</f>
        <v>0</v>
      </c>
      <c r="Y789">
        <f ca="1">IF('Pariwise difference (d)'!Y789&gt;Q_IRP,0,IF('Pariwise difference (d)'!Y789&lt;P_IRP,1,((Q_IRP-'Pariwise difference (d)'!Y789)/(P_IRP-Q_IRP))))</f>
        <v>1</v>
      </c>
      <c r="Z789">
        <f ca="1">IF('Pariwise difference (d)'!Z789&gt;Q_ODP,0,IF('Pariwise difference (d)'!Z789&lt;P_ODP,1,((Q_ODP-'Pariwise difference (d)'!Z789)/(P_ODP-Q_ODP))))</f>
        <v>0</v>
      </c>
      <c r="AA789">
        <f ca="1">IF('Pariwise difference (d)'!AA789&gt;Q_ODP,0,IF('Pariwise difference (d)'!AA789&lt;P_ODP,1,((Q_ODP-'Pariwise difference (d)'!AA789)/(P_ODP-Q_ODP))))</f>
        <v>0</v>
      </c>
      <c r="AB789">
        <f ca="1">IF('Pariwise difference (d)'!AB789&gt;Q_ODP,0,IF('Pariwise difference (d)'!AB789&lt;P_ODP,1,((Q_ODP-'Pariwise difference (d)'!AB789)/(P_ODP-Q_ODP))))</f>
        <v>-1.202911516838384E-3</v>
      </c>
      <c r="AC789">
        <f ca="1">IF('Pariwise difference (d)'!AC789&gt;Q_ODP,0,IF('Pariwise difference (d)'!AC789&lt;P_ODP,1,((Q_ODP-'Pariwise difference (d)'!AC789)/(P_ODP-Q_ODP))))</f>
        <v>0</v>
      </c>
      <c r="AD789">
        <f ca="1">IF('Pariwise difference (d)'!AD789&gt;Q_ODP,0,IF('Pariwise difference (d)'!AD789&lt;P_ODP,1,((Q_ODP-'Pariwise difference (d)'!AD789)/(P_ODP-Q_ODP))))</f>
        <v>-0.350048165527165</v>
      </c>
      <c r="AE789">
        <f ca="1">IF('Pariwise difference (d)'!AE789&gt;Q_ODP,0,IF('Pariwise difference (d)'!AE789&lt;P_ODP,1,((Q_ODP-'Pariwise difference (d)'!AE789)/(P_ODP-Q_ODP))))</f>
        <v>0</v>
      </c>
      <c r="AF789">
        <f ca="1">IF('Pariwise difference (d)'!AF789&gt;Q_ODP,0,IF('Pariwise difference (d)'!AF789&lt;P_ODP,1,((Q_ODP-'Pariwise difference (d)'!AF789)/(P_ODP-Q_ODP))))</f>
        <v>0</v>
      </c>
      <c r="AG789">
        <f ca="1">IF('Pariwise difference (d)'!AG789&gt;Q_ODP,0,IF('Pariwise difference (d)'!AG789&lt;P_ODP,1,((Q_ODP-'Pariwise difference (d)'!AG789)/(P_ODP-Q_ODP))))</f>
        <v>0</v>
      </c>
      <c r="AH789">
        <f ca="1">IF('Pariwise difference (d)'!AH789&gt;Q_ODP,0,IF('Pariwise difference (d)'!AH789&lt;P_ODP,1,((Q_ODP-'Pariwise difference (d)'!AH789)/(P_ODP-Q_ODP))))</f>
        <v>0</v>
      </c>
      <c r="AI789">
        <f ca="1">IF('Pariwise difference (d)'!AI789&gt;Q_ODP,0,IF('Pariwise difference (d)'!AI789&lt;P_ODP,1,((Q_ODP-'Pariwise difference (d)'!AI789)/(P_ODP-Q_ODP))))</f>
        <v>0</v>
      </c>
      <c r="AJ789">
        <f ca="1">IF('Pariwise difference (d)'!AJ789&gt;Q_ODP,0,IF('Pariwise difference (d)'!AJ789&lt;P_ODP,1,((Q_ODP-'Pariwise difference (d)'!AJ789)/(P_ODP-Q_ODP))))</f>
        <v>0</v>
      </c>
      <c r="AK789">
        <f ca="1">IF('Pariwise difference (d)'!AK789&gt;Q_ODP,0,IF('Pariwise difference (d)'!AK789&lt;P_ODP,1,((Q_ODP-'Pariwise difference (d)'!AK789)/(P_ODP-Q_ODP))))</f>
        <v>0</v>
      </c>
    </row>
    <row r="790" spans="1:37">
      <c r="A790" s="7">
        <v>788</v>
      </c>
      <c r="B790">
        <f ca="1">IF('Pariwise difference (d)'!B790&gt;Q_GWP,0,IF('Pariwise difference (d)'!B790&lt;P_GWP,1,((Q_GWP-'Pariwise difference (d)'!B790)/(P_GWP-Q_GWP))))</f>
        <v>0</v>
      </c>
      <c r="C790">
        <f ca="1">IF('Pariwise difference (d)'!C790&gt;Q_GWP,0,IF('Pariwise difference (d)'!C790&lt;P_GWP,1,((Q_GWP-'Pariwise difference (d)'!C790)/(P_GWP-Q_GWP))))</f>
        <v>0</v>
      </c>
      <c r="D790">
        <f ca="1">IF('Pariwise difference (d)'!D790&gt;Q_GWP,0,IF('Pariwise difference (d)'!D790&lt;P_GWP,1,((Q_GWP-'Pariwise difference (d)'!D790)/(P_GWP-Q_GWP))))</f>
        <v>0</v>
      </c>
      <c r="E790">
        <f ca="1">IF('Pariwise difference (d)'!E790&gt;Q_GWP,0,IF('Pariwise difference (d)'!E790&lt;P_GWP,1,((Q_GWP-'Pariwise difference (d)'!E790)/(P_GWP-Q_GWP))))</f>
        <v>1</v>
      </c>
      <c r="F790">
        <f ca="1">IF('Pariwise difference (d)'!F790&gt;Q_GWP,0,IF('Pariwise difference (d)'!F790&lt;P_GWP,1,((Q_GWP-'Pariwise difference (d)'!F790)/(P_GWP-Q_GWP))))</f>
        <v>1</v>
      </c>
      <c r="G790">
        <f ca="1">IF('Pariwise difference (d)'!G790&gt;Q_GWP,0,IF('Pariwise difference (d)'!G790&lt;P_GWP,1,((Q_GWP-'Pariwise difference (d)'!G790)/(P_GWP-Q_GWP))))</f>
        <v>0</v>
      </c>
      <c r="H790">
        <f ca="1">IF('Pariwise difference (d)'!H790&gt;Q_GWP,0,IF('Pariwise difference (d)'!H790&lt;P_GWP,1,((Q_GWP-'Pariwise difference (d)'!H790)/(P_GWP-Q_GWP))))</f>
        <v>1</v>
      </c>
      <c r="I790">
        <f ca="1">IF('Pariwise difference (d)'!I790&gt;Q_GWP,0,IF('Pariwise difference (d)'!I790&lt;P_GWP,1,((Q_GWP-'Pariwise difference (d)'!I790)/(P_GWP-Q_GWP))))</f>
        <v>-0.80452087684256157</v>
      </c>
      <c r="J790">
        <f ca="1">IF('Pariwise difference (d)'!J790&gt;Q_GWP,0,IF('Pariwise difference (d)'!J790&lt;P_GWP,1,((Q_GWP-'Pariwise difference (d)'!J790)/(P_GWP-Q_GWP))))</f>
        <v>1</v>
      </c>
      <c r="K790">
        <f ca="1">IF('Pariwise difference (d)'!K790&gt;Q_GWP,0,IF('Pariwise difference (d)'!K790&lt;P_GWP,1,((Q_GWP-'Pariwise difference (d)'!K790)/(P_GWP-Q_GWP))))</f>
        <v>0</v>
      </c>
      <c r="L790">
        <f ca="1">IF('Pariwise difference (d)'!L790&gt;Q_GWP,0,IF('Pariwise difference (d)'!L790&lt;P_GWP,1,((Q_GWP-'Pariwise difference (d)'!L790)/(P_GWP-Q_GWP))))</f>
        <v>0</v>
      </c>
      <c r="M790">
        <f ca="1">IF('Pariwise difference (d)'!M790&gt;Q_GWP,0,IF('Pariwise difference (d)'!M790&lt;P_GWP,1,((Q_GWP-'Pariwise difference (d)'!M790)/(P_GWP-Q_GWP))))</f>
        <v>1</v>
      </c>
      <c r="N790">
        <f ca="1">IF('Pariwise difference (d)'!N790&gt;Q_IRP,0,IF('Pariwise difference (d)'!N790&lt;P_IRP,1,((Q_IRP-'Pariwise difference (d)'!N790)/(P_IRP-Q_IRP))))</f>
        <v>0</v>
      </c>
      <c r="O790">
        <f ca="1">IF('Pariwise difference (d)'!O790&gt;Q_IRP,0,IF('Pariwise difference (d)'!O790&lt;P_IRP,1,((Q_IRP-'Pariwise difference (d)'!O790)/(P_IRP-Q_IRP))))</f>
        <v>-0.27194022733919049</v>
      </c>
      <c r="P790">
        <f ca="1">IF('Pariwise difference (d)'!P790&gt;Q_IRP,0,IF('Pariwise difference (d)'!P790&lt;P_IRP,1,((Q_IRP-'Pariwise difference (d)'!P790)/(P_IRP-Q_IRP))))</f>
        <v>1</v>
      </c>
      <c r="Q790">
        <f ca="1">IF('Pariwise difference (d)'!Q790&gt;Q_IRP,0,IF('Pariwise difference (d)'!Q790&lt;P_IRP,1,((Q_IRP-'Pariwise difference (d)'!Q790)/(P_IRP-Q_IRP))))</f>
        <v>1</v>
      </c>
      <c r="R790">
        <f ca="1">IF('Pariwise difference (d)'!R790&gt;Q_IRP,0,IF('Pariwise difference (d)'!R790&lt;P_IRP,1,((Q_IRP-'Pariwise difference (d)'!R790)/(P_IRP-Q_IRP))))</f>
        <v>1</v>
      </c>
      <c r="S790">
        <f ca="1">IF('Pariwise difference (d)'!S790&gt;Q_IRP,0,IF('Pariwise difference (d)'!S790&lt;P_IRP,1,((Q_IRP-'Pariwise difference (d)'!S790)/(P_IRP-Q_IRP))))</f>
        <v>1</v>
      </c>
      <c r="T790">
        <f ca="1">IF('Pariwise difference (d)'!T790&gt;Q_IRP,0,IF('Pariwise difference (d)'!T790&lt;P_IRP,1,((Q_IRP-'Pariwise difference (d)'!T790)/(P_IRP-Q_IRP))))</f>
        <v>-0.154633652160197</v>
      </c>
      <c r="U790">
        <f ca="1">IF('Pariwise difference (d)'!U790&gt;Q_IRP,0,IF('Pariwise difference (d)'!U790&lt;P_IRP,1,((Q_IRP-'Pariwise difference (d)'!U790)/(P_IRP-Q_IRP))))</f>
        <v>0</v>
      </c>
      <c r="V790">
        <f ca="1">IF('Pariwise difference (d)'!V790&gt;Q_IRP,0,IF('Pariwise difference (d)'!V790&lt;P_IRP,1,((Q_IRP-'Pariwise difference (d)'!V790)/(P_IRP-Q_IRP))))</f>
        <v>0</v>
      </c>
      <c r="W790">
        <f ca="1">IF('Pariwise difference (d)'!W790&gt;Q_IRP,0,IF('Pariwise difference (d)'!W790&lt;P_IRP,1,((Q_IRP-'Pariwise difference (d)'!W790)/(P_IRP-Q_IRP))))</f>
        <v>0</v>
      </c>
      <c r="X790">
        <f ca="1">IF('Pariwise difference (d)'!X790&gt;Q_IRP,0,IF('Pariwise difference (d)'!X790&lt;P_IRP,1,((Q_IRP-'Pariwise difference (d)'!X790)/(P_IRP-Q_IRP))))</f>
        <v>0</v>
      </c>
      <c r="Y790">
        <f ca="1">IF('Pariwise difference (d)'!Y790&gt;Q_IRP,0,IF('Pariwise difference (d)'!Y790&lt;P_IRP,1,((Q_IRP-'Pariwise difference (d)'!Y790)/(P_IRP-Q_IRP))))</f>
        <v>0</v>
      </c>
      <c r="Z790">
        <f ca="1">IF('Pariwise difference (d)'!Z790&gt;Q_ODP,0,IF('Pariwise difference (d)'!Z790&lt;P_ODP,1,((Q_ODP-'Pariwise difference (d)'!Z790)/(P_ODP-Q_ODP))))</f>
        <v>0</v>
      </c>
      <c r="AA790">
        <f ca="1">IF('Pariwise difference (d)'!AA790&gt;Q_ODP,0,IF('Pariwise difference (d)'!AA790&lt;P_ODP,1,((Q_ODP-'Pariwise difference (d)'!AA790)/(P_ODP-Q_ODP))))</f>
        <v>0</v>
      </c>
      <c r="AB790">
        <f ca="1">IF('Pariwise difference (d)'!AB790&gt;Q_ODP,0,IF('Pariwise difference (d)'!AB790&lt;P_ODP,1,((Q_ODP-'Pariwise difference (d)'!AB790)/(P_ODP-Q_ODP))))</f>
        <v>1</v>
      </c>
      <c r="AC790">
        <f ca="1">IF('Pariwise difference (d)'!AC790&gt;Q_ODP,0,IF('Pariwise difference (d)'!AC790&lt;P_ODP,1,((Q_ODP-'Pariwise difference (d)'!AC790)/(P_ODP-Q_ODP))))</f>
        <v>1</v>
      </c>
      <c r="AD790">
        <f ca="1">IF('Pariwise difference (d)'!AD790&gt;Q_ODP,0,IF('Pariwise difference (d)'!AD790&lt;P_ODP,1,((Q_ODP-'Pariwise difference (d)'!AD790)/(P_ODP-Q_ODP))))</f>
        <v>1</v>
      </c>
      <c r="AE790">
        <f ca="1">IF('Pariwise difference (d)'!AE790&gt;Q_ODP,0,IF('Pariwise difference (d)'!AE790&lt;P_ODP,1,((Q_ODP-'Pariwise difference (d)'!AE790)/(P_ODP-Q_ODP))))</f>
        <v>1</v>
      </c>
      <c r="AF790">
        <f ca="1">IF('Pariwise difference (d)'!AF790&gt;Q_ODP,0,IF('Pariwise difference (d)'!AF790&lt;P_ODP,1,((Q_ODP-'Pariwise difference (d)'!AF790)/(P_ODP-Q_ODP))))</f>
        <v>-0.9921124746407306</v>
      </c>
      <c r="AG790">
        <f ca="1">IF('Pariwise difference (d)'!AG790&gt;Q_ODP,0,IF('Pariwise difference (d)'!AG790&lt;P_ODP,1,((Q_ODP-'Pariwise difference (d)'!AG790)/(P_ODP-Q_ODP))))</f>
        <v>0</v>
      </c>
      <c r="AH790">
        <f ca="1">IF('Pariwise difference (d)'!AH790&gt;Q_ODP,0,IF('Pariwise difference (d)'!AH790&lt;P_ODP,1,((Q_ODP-'Pariwise difference (d)'!AH790)/(P_ODP-Q_ODP))))</f>
        <v>0</v>
      </c>
      <c r="AI790">
        <f ca="1">IF('Pariwise difference (d)'!AI790&gt;Q_ODP,0,IF('Pariwise difference (d)'!AI790&lt;P_ODP,1,((Q_ODP-'Pariwise difference (d)'!AI790)/(P_ODP-Q_ODP))))</f>
        <v>0</v>
      </c>
      <c r="AJ790">
        <f ca="1">IF('Pariwise difference (d)'!AJ790&gt;Q_ODP,0,IF('Pariwise difference (d)'!AJ790&lt;P_ODP,1,((Q_ODP-'Pariwise difference (d)'!AJ790)/(P_ODP-Q_ODP))))</f>
        <v>0</v>
      </c>
      <c r="AK790">
        <f ca="1">IF('Pariwise difference (d)'!AK790&gt;Q_ODP,0,IF('Pariwise difference (d)'!AK790&lt;P_ODP,1,((Q_ODP-'Pariwise difference (d)'!AK790)/(P_ODP-Q_ODP))))</f>
        <v>0</v>
      </c>
    </row>
    <row r="791" spans="1:37">
      <c r="A791" s="7">
        <v>789</v>
      </c>
      <c r="B791">
        <f ca="1">IF('Pariwise difference (d)'!B791&gt;Q_GWP,0,IF('Pariwise difference (d)'!B791&lt;P_GWP,1,((Q_GWP-'Pariwise difference (d)'!B791)/(P_GWP-Q_GWP))))</f>
        <v>0</v>
      </c>
      <c r="C791">
        <f ca="1">IF('Pariwise difference (d)'!C791&gt;Q_GWP,0,IF('Pariwise difference (d)'!C791&lt;P_GWP,1,((Q_GWP-'Pariwise difference (d)'!C791)/(P_GWP-Q_GWP))))</f>
        <v>0</v>
      </c>
      <c r="D791">
        <f ca="1">IF('Pariwise difference (d)'!D791&gt;Q_GWP,0,IF('Pariwise difference (d)'!D791&lt;P_GWP,1,((Q_GWP-'Pariwise difference (d)'!D791)/(P_GWP-Q_GWP))))</f>
        <v>0</v>
      </c>
      <c r="E791">
        <f ca="1">IF('Pariwise difference (d)'!E791&gt;Q_GWP,0,IF('Pariwise difference (d)'!E791&lt;P_GWP,1,((Q_GWP-'Pariwise difference (d)'!E791)/(P_GWP-Q_GWP))))</f>
        <v>1</v>
      </c>
      <c r="F791">
        <f ca="1">IF('Pariwise difference (d)'!F791&gt;Q_GWP,0,IF('Pariwise difference (d)'!F791&lt;P_GWP,1,((Q_GWP-'Pariwise difference (d)'!F791)/(P_GWP-Q_GWP))))</f>
        <v>0</v>
      </c>
      <c r="G791">
        <f ca="1">IF('Pariwise difference (d)'!G791&gt;Q_GWP,0,IF('Pariwise difference (d)'!G791&lt;P_GWP,1,((Q_GWP-'Pariwise difference (d)'!G791)/(P_GWP-Q_GWP))))</f>
        <v>0</v>
      </c>
      <c r="H791">
        <f ca="1">IF('Pariwise difference (d)'!H791&gt;Q_GWP,0,IF('Pariwise difference (d)'!H791&lt;P_GWP,1,((Q_GWP-'Pariwise difference (d)'!H791)/(P_GWP-Q_GWP))))</f>
        <v>1</v>
      </c>
      <c r="I791">
        <f ca="1">IF('Pariwise difference (d)'!I791&gt;Q_GWP,0,IF('Pariwise difference (d)'!I791&lt;P_GWP,1,((Q_GWP-'Pariwise difference (d)'!I791)/(P_GWP-Q_GWP))))</f>
        <v>0</v>
      </c>
      <c r="J791">
        <f ca="1">IF('Pariwise difference (d)'!J791&gt;Q_GWP,0,IF('Pariwise difference (d)'!J791&lt;P_GWP,1,((Q_GWP-'Pariwise difference (d)'!J791)/(P_GWP-Q_GWP))))</f>
        <v>1</v>
      </c>
      <c r="K791">
        <f ca="1">IF('Pariwise difference (d)'!K791&gt;Q_GWP,0,IF('Pariwise difference (d)'!K791&lt;P_GWP,1,((Q_GWP-'Pariwise difference (d)'!K791)/(P_GWP-Q_GWP))))</f>
        <v>0</v>
      </c>
      <c r="L791">
        <f ca="1">IF('Pariwise difference (d)'!L791&gt;Q_GWP,0,IF('Pariwise difference (d)'!L791&lt;P_GWP,1,((Q_GWP-'Pariwise difference (d)'!L791)/(P_GWP-Q_GWP))))</f>
        <v>1</v>
      </c>
      <c r="M791">
        <f ca="1">IF('Pariwise difference (d)'!M791&gt;Q_GWP,0,IF('Pariwise difference (d)'!M791&lt;P_GWP,1,((Q_GWP-'Pariwise difference (d)'!M791)/(P_GWP-Q_GWP))))</f>
        <v>1</v>
      </c>
      <c r="N791">
        <f ca="1">IF('Pariwise difference (d)'!N791&gt;Q_IRP,0,IF('Pariwise difference (d)'!N791&lt;P_IRP,1,((Q_IRP-'Pariwise difference (d)'!N791)/(P_IRP-Q_IRP))))</f>
        <v>0</v>
      </c>
      <c r="O791">
        <f ca="1">IF('Pariwise difference (d)'!O791&gt;Q_IRP,0,IF('Pariwise difference (d)'!O791&lt;P_IRP,1,((Q_IRP-'Pariwise difference (d)'!O791)/(P_IRP-Q_IRP))))</f>
        <v>1</v>
      </c>
      <c r="P791">
        <f ca="1">IF('Pariwise difference (d)'!P791&gt;Q_IRP,0,IF('Pariwise difference (d)'!P791&lt;P_IRP,1,((Q_IRP-'Pariwise difference (d)'!P791)/(P_IRP-Q_IRP))))</f>
        <v>0</v>
      </c>
      <c r="Q791">
        <f ca="1">IF('Pariwise difference (d)'!Q791&gt;Q_IRP,0,IF('Pariwise difference (d)'!Q791&lt;P_IRP,1,((Q_IRP-'Pariwise difference (d)'!Q791)/(P_IRP-Q_IRP))))</f>
        <v>1</v>
      </c>
      <c r="R791">
        <f ca="1">IF('Pariwise difference (d)'!R791&gt;Q_IRP,0,IF('Pariwise difference (d)'!R791&lt;P_IRP,1,((Q_IRP-'Pariwise difference (d)'!R791)/(P_IRP-Q_IRP))))</f>
        <v>0</v>
      </c>
      <c r="S791">
        <f ca="1">IF('Pariwise difference (d)'!S791&gt;Q_IRP,0,IF('Pariwise difference (d)'!S791&lt;P_IRP,1,((Q_IRP-'Pariwise difference (d)'!S791)/(P_IRP-Q_IRP))))</f>
        <v>0</v>
      </c>
      <c r="T791">
        <f ca="1">IF('Pariwise difference (d)'!T791&gt;Q_IRP,0,IF('Pariwise difference (d)'!T791&lt;P_IRP,1,((Q_IRP-'Pariwise difference (d)'!T791)/(P_IRP-Q_IRP))))</f>
        <v>-0.94732361791992981</v>
      </c>
      <c r="U791">
        <f ca="1">IF('Pariwise difference (d)'!U791&gt;Q_IRP,0,IF('Pariwise difference (d)'!U791&lt;P_IRP,1,((Q_IRP-'Pariwise difference (d)'!U791)/(P_IRP-Q_IRP))))</f>
        <v>0</v>
      </c>
      <c r="V791">
        <f ca="1">IF('Pariwise difference (d)'!V791&gt;Q_IRP,0,IF('Pariwise difference (d)'!V791&lt;P_IRP,1,((Q_IRP-'Pariwise difference (d)'!V791)/(P_IRP-Q_IRP))))</f>
        <v>1</v>
      </c>
      <c r="W791">
        <f ca="1">IF('Pariwise difference (d)'!W791&gt;Q_IRP,0,IF('Pariwise difference (d)'!W791&lt;P_IRP,1,((Q_IRP-'Pariwise difference (d)'!W791)/(P_IRP-Q_IRP))))</f>
        <v>0</v>
      </c>
      <c r="X791">
        <f ca="1">IF('Pariwise difference (d)'!X791&gt;Q_IRP,0,IF('Pariwise difference (d)'!X791&lt;P_IRP,1,((Q_IRP-'Pariwise difference (d)'!X791)/(P_IRP-Q_IRP))))</f>
        <v>-3.3033148881464088E-2</v>
      </c>
      <c r="Y791">
        <f ca="1">IF('Pariwise difference (d)'!Y791&gt;Q_IRP,0,IF('Pariwise difference (d)'!Y791&lt;P_IRP,1,((Q_IRP-'Pariwise difference (d)'!Y791)/(P_IRP-Q_IRP))))</f>
        <v>1</v>
      </c>
      <c r="Z791">
        <f ca="1">IF('Pariwise difference (d)'!Z791&gt;Q_ODP,0,IF('Pariwise difference (d)'!Z791&lt;P_ODP,1,((Q_ODP-'Pariwise difference (d)'!Z791)/(P_ODP-Q_ODP))))</f>
        <v>0</v>
      </c>
      <c r="AA791">
        <f ca="1">IF('Pariwise difference (d)'!AA791&gt;Q_ODP,0,IF('Pariwise difference (d)'!AA791&lt;P_ODP,1,((Q_ODP-'Pariwise difference (d)'!AA791)/(P_ODP-Q_ODP))))</f>
        <v>1</v>
      </c>
      <c r="AB791">
        <f ca="1">IF('Pariwise difference (d)'!AB791&gt;Q_ODP,0,IF('Pariwise difference (d)'!AB791&lt;P_ODP,1,((Q_ODP-'Pariwise difference (d)'!AB791)/(P_ODP-Q_ODP))))</f>
        <v>1</v>
      </c>
      <c r="AC791">
        <f ca="1">IF('Pariwise difference (d)'!AC791&gt;Q_ODP,0,IF('Pariwise difference (d)'!AC791&lt;P_ODP,1,((Q_ODP-'Pariwise difference (d)'!AC791)/(P_ODP-Q_ODP))))</f>
        <v>1</v>
      </c>
      <c r="AD791">
        <f ca="1">IF('Pariwise difference (d)'!AD791&gt;Q_ODP,0,IF('Pariwise difference (d)'!AD791&lt;P_ODP,1,((Q_ODP-'Pariwise difference (d)'!AD791)/(P_ODP-Q_ODP))))</f>
        <v>-0.41275356680772807</v>
      </c>
      <c r="AE791">
        <f ca="1">IF('Pariwise difference (d)'!AE791&gt;Q_ODP,0,IF('Pariwise difference (d)'!AE791&lt;P_ODP,1,((Q_ODP-'Pariwise difference (d)'!AE791)/(P_ODP-Q_ODP))))</f>
        <v>0</v>
      </c>
      <c r="AF791">
        <f ca="1">IF('Pariwise difference (d)'!AF791&gt;Q_ODP,0,IF('Pariwise difference (d)'!AF791&lt;P_ODP,1,((Q_ODP-'Pariwise difference (d)'!AF791)/(P_ODP-Q_ODP))))</f>
        <v>0</v>
      </c>
      <c r="AG791">
        <f ca="1">IF('Pariwise difference (d)'!AG791&gt;Q_ODP,0,IF('Pariwise difference (d)'!AG791&lt;P_ODP,1,((Q_ODP-'Pariwise difference (d)'!AG791)/(P_ODP-Q_ODP))))</f>
        <v>0</v>
      </c>
      <c r="AH791">
        <f ca="1">IF('Pariwise difference (d)'!AH791&gt;Q_ODP,0,IF('Pariwise difference (d)'!AH791&lt;P_ODP,1,((Q_ODP-'Pariwise difference (d)'!AH791)/(P_ODP-Q_ODP))))</f>
        <v>0</v>
      </c>
      <c r="AI791">
        <f ca="1">IF('Pariwise difference (d)'!AI791&gt;Q_ODP,0,IF('Pariwise difference (d)'!AI791&lt;P_ODP,1,((Q_ODP-'Pariwise difference (d)'!AI791)/(P_ODP-Q_ODP))))</f>
        <v>0</v>
      </c>
      <c r="AJ791">
        <f ca="1">IF('Pariwise difference (d)'!AJ791&gt;Q_ODP,0,IF('Pariwise difference (d)'!AJ791&lt;P_ODP,1,((Q_ODP-'Pariwise difference (d)'!AJ791)/(P_ODP-Q_ODP))))</f>
        <v>0</v>
      </c>
      <c r="AK791">
        <f ca="1">IF('Pariwise difference (d)'!AK791&gt;Q_ODP,0,IF('Pariwise difference (d)'!AK791&lt;P_ODP,1,((Q_ODP-'Pariwise difference (d)'!AK791)/(P_ODP-Q_ODP))))</f>
        <v>-0.23449431487411029</v>
      </c>
    </row>
    <row r="792" spans="1:37">
      <c r="A792" s="7">
        <v>790</v>
      </c>
      <c r="B792">
        <f ca="1">IF('Pariwise difference (d)'!B792&gt;Q_GWP,0,IF('Pariwise difference (d)'!B792&lt;P_GWP,1,((Q_GWP-'Pariwise difference (d)'!B792)/(P_GWP-Q_GWP))))</f>
        <v>0</v>
      </c>
      <c r="C792">
        <f ca="1">IF('Pariwise difference (d)'!C792&gt;Q_GWP,0,IF('Pariwise difference (d)'!C792&lt;P_GWP,1,((Q_GWP-'Pariwise difference (d)'!C792)/(P_GWP-Q_GWP))))</f>
        <v>0</v>
      </c>
      <c r="D792">
        <f ca="1">IF('Pariwise difference (d)'!D792&gt;Q_GWP,0,IF('Pariwise difference (d)'!D792&lt;P_GWP,1,((Q_GWP-'Pariwise difference (d)'!D792)/(P_GWP-Q_GWP))))</f>
        <v>0</v>
      </c>
      <c r="E792">
        <f ca="1">IF('Pariwise difference (d)'!E792&gt;Q_GWP,0,IF('Pariwise difference (d)'!E792&lt;P_GWP,1,((Q_GWP-'Pariwise difference (d)'!E792)/(P_GWP-Q_GWP))))</f>
        <v>1</v>
      </c>
      <c r="F792">
        <f ca="1">IF('Pariwise difference (d)'!F792&gt;Q_GWP,0,IF('Pariwise difference (d)'!F792&lt;P_GWP,1,((Q_GWP-'Pariwise difference (d)'!F792)/(P_GWP-Q_GWP))))</f>
        <v>0</v>
      </c>
      <c r="G792">
        <f ca="1">IF('Pariwise difference (d)'!G792&gt;Q_GWP,0,IF('Pariwise difference (d)'!G792&lt;P_GWP,1,((Q_GWP-'Pariwise difference (d)'!G792)/(P_GWP-Q_GWP))))</f>
        <v>0</v>
      </c>
      <c r="H792">
        <f ca="1">IF('Pariwise difference (d)'!H792&gt;Q_GWP,0,IF('Pariwise difference (d)'!H792&lt;P_GWP,1,((Q_GWP-'Pariwise difference (d)'!H792)/(P_GWP-Q_GWP))))</f>
        <v>1</v>
      </c>
      <c r="I792">
        <f ca="1">IF('Pariwise difference (d)'!I792&gt;Q_GWP,0,IF('Pariwise difference (d)'!I792&lt;P_GWP,1,((Q_GWP-'Pariwise difference (d)'!I792)/(P_GWP-Q_GWP))))</f>
        <v>1</v>
      </c>
      <c r="J792">
        <f ca="1">IF('Pariwise difference (d)'!J792&gt;Q_GWP,0,IF('Pariwise difference (d)'!J792&lt;P_GWP,1,((Q_GWP-'Pariwise difference (d)'!J792)/(P_GWP-Q_GWP))))</f>
        <v>1</v>
      </c>
      <c r="K792">
        <f ca="1">IF('Pariwise difference (d)'!K792&gt;Q_GWP,0,IF('Pariwise difference (d)'!K792&lt;P_GWP,1,((Q_GWP-'Pariwise difference (d)'!K792)/(P_GWP-Q_GWP))))</f>
        <v>0</v>
      </c>
      <c r="L792">
        <f ca="1">IF('Pariwise difference (d)'!L792&gt;Q_GWP,0,IF('Pariwise difference (d)'!L792&lt;P_GWP,1,((Q_GWP-'Pariwise difference (d)'!L792)/(P_GWP-Q_GWP))))</f>
        <v>-0.81504791078745864</v>
      </c>
      <c r="M792">
        <f ca="1">IF('Pariwise difference (d)'!M792&gt;Q_GWP,0,IF('Pariwise difference (d)'!M792&lt;P_GWP,1,((Q_GWP-'Pariwise difference (d)'!M792)/(P_GWP-Q_GWP))))</f>
        <v>1</v>
      </c>
      <c r="N792">
        <f ca="1">IF('Pariwise difference (d)'!N792&gt;Q_IRP,0,IF('Pariwise difference (d)'!N792&lt;P_IRP,1,((Q_IRP-'Pariwise difference (d)'!N792)/(P_IRP-Q_IRP))))</f>
        <v>0</v>
      </c>
      <c r="O792">
        <f ca="1">IF('Pariwise difference (d)'!O792&gt;Q_IRP,0,IF('Pariwise difference (d)'!O792&lt;P_IRP,1,((Q_IRP-'Pariwise difference (d)'!O792)/(P_IRP-Q_IRP))))</f>
        <v>0</v>
      </c>
      <c r="P792">
        <f ca="1">IF('Pariwise difference (d)'!P792&gt;Q_IRP,0,IF('Pariwise difference (d)'!P792&lt;P_IRP,1,((Q_IRP-'Pariwise difference (d)'!P792)/(P_IRP-Q_IRP))))</f>
        <v>0</v>
      </c>
      <c r="Q792">
        <f ca="1">IF('Pariwise difference (d)'!Q792&gt;Q_IRP,0,IF('Pariwise difference (d)'!Q792&lt;P_IRP,1,((Q_IRP-'Pariwise difference (d)'!Q792)/(P_IRP-Q_IRP))))</f>
        <v>-0.25326872984164012</v>
      </c>
      <c r="R792">
        <f ca="1">IF('Pariwise difference (d)'!R792&gt;Q_IRP,0,IF('Pariwise difference (d)'!R792&lt;P_IRP,1,((Q_IRP-'Pariwise difference (d)'!R792)/(P_IRP-Q_IRP))))</f>
        <v>0</v>
      </c>
      <c r="S792">
        <f ca="1">IF('Pariwise difference (d)'!S792&gt;Q_IRP,0,IF('Pariwise difference (d)'!S792&lt;P_IRP,1,((Q_IRP-'Pariwise difference (d)'!S792)/(P_IRP-Q_IRP))))</f>
        <v>0</v>
      </c>
      <c r="T792">
        <f ca="1">IF('Pariwise difference (d)'!T792&gt;Q_IRP,0,IF('Pariwise difference (d)'!T792&lt;P_IRP,1,((Q_IRP-'Pariwise difference (d)'!T792)/(P_IRP-Q_IRP))))</f>
        <v>-0.22722276809210598</v>
      </c>
      <c r="U792">
        <f ca="1">IF('Pariwise difference (d)'!U792&gt;Q_IRP,0,IF('Pariwise difference (d)'!U792&lt;P_IRP,1,((Q_IRP-'Pariwise difference (d)'!U792)/(P_IRP-Q_IRP))))</f>
        <v>0</v>
      </c>
      <c r="V792">
        <f ca="1">IF('Pariwise difference (d)'!V792&gt;Q_IRP,0,IF('Pariwise difference (d)'!V792&lt;P_IRP,1,((Q_IRP-'Pariwise difference (d)'!V792)/(P_IRP-Q_IRP))))</f>
        <v>1</v>
      </c>
      <c r="W792">
        <f ca="1">IF('Pariwise difference (d)'!W792&gt;Q_IRP,0,IF('Pariwise difference (d)'!W792&lt;P_IRP,1,((Q_IRP-'Pariwise difference (d)'!W792)/(P_IRP-Q_IRP))))</f>
        <v>0</v>
      </c>
      <c r="X792">
        <f ca="1">IF('Pariwise difference (d)'!X792&gt;Q_IRP,0,IF('Pariwise difference (d)'!X792&lt;P_IRP,1,((Q_IRP-'Pariwise difference (d)'!X792)/(P_IRP-Q_IRP))))</f>
        <v>1</v>
      </c>
      <c r="Y792">
        <f ca="1">IF('Pariwise difference (d)'!Y792&gt;Q_IRP,0,IF('Pariwise difference (d)'!Y792&lt;P_IRP,1,((Q_IRP-'Pariwise difference (d)'!Y792)/(P_IRP-Q_IRP))))</f>
        <v>1</v>
      </c>
      <c r="Z792">
        <f ca="1">IF('Pariwise difference (d)'!Z792&gt;Q_ODP,0,IF('Pariwise difference (d)'!Z792&lt;P_ODP,1,((Q_ODP-'Pariwise difference (d)'!Z792)/(P_ODP-Q_ODP))))</f>
        <v>0</v>
      </c>
      <c r="AA792">
        <f ca="1">IF('Pariwise difference (d)'!AA792&gt;Q_ODP,0,IF('Pariwise difference (d)'!AA792&lt;P_ODP,1,((Q_ODP-'Pariwise difference (d)'!AA792)/(P_ODP-Q_ODP))))</f>
        <v>-0.63344144024878546</v>
      </c>
      <c r="AB792">
        <f ca="1">IF('Pariwise difference (d)'!AB792&gt;Q_ODP,0,IF('Pariwise difference (d)'!AB792&lt;P_ODP,1,((Q_ODP-'Pariwise difference (d)'!AB792)/(P_ODP-Q_ODP))))</f>
        <v>-0.49305747037105274</v>
      </c>
      <c r="AC792">
        <f ca="1">IF('Pariwise difference (d)'!AC792&gt;Q_ODP,0,IF('Pariwise difference (d)'!AC792&lt;P_ODP,1,((Q_ODP-'Pariwise difference (d)'!AC792)/(P_ODP-Q_ODP))))</f>
        <v>1</v>
      </c>
      <c r="AD792">
        <f ca="1">IF('Pariwise difference (d)'!AD792&gt;Q_ODP,0,IF('Pariwise difference (d)'!AD792&lt;P_ODP,1,((Q_ODP-'Pariwise difference (d)'!AD792)/(P_ODP-Q_ODP))))</f>
        <v>1</v>
      </c>
      <c r="AE792">
        <f ca="1">IF('Pariwise difference (d)'!AE792&gt;Q_ODP,0,IF('Pariwise difference (d)'!AE792&lt;P_ODP,1,((Q_ODP-'Pariwise difference (d)'!AE792)/(P_ODP-Q_ODP))))</f>
        <v>0</v>
      </c>
      <c r="AF792">
        <f ca="1">IF('Pariwise difference (d)'!AF792&gt;Q_ODP,0,IF('Pariwise difference (d)'!AF792&lt;P_ODP,1,((Q_ODP-'Pariwise difference (d)'!AF792)/(P_ODP-Q_ODP))))</f>
        <v>-0.931544124629199</v>
      </c>
      <c r="AG792">
        <f ca="1">IF('Pariwise difference (d)'!AG792&gt;Q_ODP,0,IF('Pariwise difference (d)'!AG792&lt;P_ODP,1,((Q_ODP-'Pariwise difference (d)'!AG792)/(P_ODP-Q_ODP))))</f>
        <v>0</v>
      </c>
      <c r="AH792">
        <f ca="1">IF('Pariwise difference (d)'!AH792&gt;Q_ODP,0,IF('Pariwise difference (d)'!AH792&lt;P_ODP,1,((Q_ODP-'Pariwise difference (d)'!AH792)/(P_ODP-Q_ODP))))</f>
        <v>0</v>
      </c>
      <c r="AI792">
        <f ca="1">IF('Pariwise difference (d)'!AI792&gt;Q_ODP,0,IF('Pariwise difference (d)'!AI792&lt;P_ODP,1,((Q_ODP-'Pariwise difference (d)'!AI792)/(P_ODP-Q_ODP))))</f>
        <v>0</v>
      </c>
      <c r="AJ792">
        <f ca="1">IF('Pariwise difference (d)'!AJ792&gt;Q_ODP,0,IF('Pariwise difference (d)'!AJ792&lt;P_ODP,1,((Q_ODP-'Pariwise difference (d)'!AJ792)/(P_ODP-Q_ODP))))</f>
        <v>0</v>
      </c>
      <c r="AK792">
        <f ca="1">IF('Pariwise difference (d)'!AK792&gt;Q_ODP,0,IF('Pariwise difference (d)'!AK792&lt;P_ODP,1,((Q_ODP-'Pariwise difference (d)'!AK792)/(P_ODP-Q_ODP))))</f>
        <v>0</v>
      </c>
    </row>
    <row r="793" spans="1:37">
      <c r="A793" s="7">
        <v>791</v>
      </c>
      <c r="B793">
        <f ca="1">IF('Pariwise difference (d)'!B793&gt;Q_GWP,0,IF('Pariwise difference (d)'!B793&lt;P_GWP,1,((Q_GWP-'Pariwise difference (d)'!B793)/(P_GWP-Q_GWP))))</f>
        <v>0</v>
      </c>
      <c r="C793">
        <f ca="1">IF('Pariwise difference (d)'!C793&gt;Q_GWP,0,IF('Pariwise difference (d)'!C793&lt;P_GWP,1,((Q_GWP-'Pariwise difference (d)'!C793)/(P_GWP-Q_GWP))))</f>
        <v>0</v>
      </c>
      <c r="D793">
        <f ca="1">IF('Pariwise difference (d)'!D793&gt;Q_GWP,0,IF('Pariwise difference (d)'!D793&lt;P_GWP,1,((Q_GWP-'Pariwise difference (d)'!D793)/(P_GWP-Q_GWP))))</f>
        <v>0</v>
      </c>
      <c r="E793">
        <f ca="1">IF('Pariwise difference (d)'!E793&gt;Q_GWP,0,IF('Pariwise difference (d)'!E793&lt;P_GWP,1,((Q_GWP-'Pariwise difference (d)'!E793)/(P_GWP-Q_GWP))))</f>
        <v>1</v>
      </c>
      <c r="F793">
        <f ca="1">IF('Pariwise difference (d)'!F793&gt;Q_GWP,0,IF('Pariwise difference (d)'!F793&lt;P_GWP,1,((Q_GWP-'Pariwise difference (d)'!F793)/(P_GWP-Q_GWP))))</f>
        <v>0</v>
      </c>
      <c r="G793">
        <f ca="1">IF('Pariwise difference (d)'!G793&gt;Q_GWP,0,IF('Pariwise difference (d)'!G793&lt;P_GWP,1,((Q_GWP-'Pariwise difference (d)'!G793)/(P_GWP-Q_GWP))))</f>
        <v>0</v>
      </c>
      <c r="H793">
        <f ca="1">IF('Pariwise difference (d)'!H793&gt;Q_GWP,0,IF('Pariwise difference (d)'!H793&lt;P_GWP,1,((Q_GWP-'Pariwise difference (d)'!H793)/(P_GWP-Q_GWP))))</f>
        <v>1</v>
      </c>
      <c r="I793">
        <f ca="1">IF('Pariwise difference (d)'!I793&gt;Q_GWP,0,IF('Pariwise difference (d)'!I793&lt;P_GWP,1,((Q_GWP-'Pariwise difference (d)'!I793)/(P_GWP-Q_GWP))))</f>
        <v>-0.1639985118069946</v>
      </c>
      <c r="J793">
        <f ca="1">IF('Pariwise difference (d)'!J793&gt;Q_GWP,0,IF('Pariwise difference (d)'!J793&lt;P_GWP,1,((Q_GWP-'Pariwise difference (d)'!J793)/(P_GWP-Q_GWP))))</f>
        <v>1</v>
      </c>
      <c r="K793">
        <f ca="1">IF('Pariwise difference (d)'!K793&gt;Q_GWP,0,IF('Pariwise difference (d)'!K793&lt;P_GWP,1,((Q_GWP-'Pariwise difference (d)'!K793)/(P_GWP-Q_GWP))))</f>
        <v>0</v>
      </c>
      <c r="L793">
        <f ca="1">IF('Pariwise difference (d)'!L793&gt;Q_GWP,0,IF('Pariwise difference (d)'!L793&lt;P_GWP,1,((Q_GWP-'Pariwise difference (d)'!L793)/(P_GWP-Q_GWP))))</f>
        <v>-0.99063054328499744</v>
      </c>
      <c r="M793">
        <f ca="1">IF('Pariwise difference (d)'!M793&gt;Q_GWP,0,IF('Pariwise difference (d)'!M793&lt;P_GWP,1,((Q_GWP-'Pariwise difference (d)'!M793)/(P_GWP-Q_GWP))))</f>
        <v>1</v>
      </c>
      <c r="N793">
        <f ca="1">IF('Pariwise difference (d)'!N793&gt;Q_IRP,0,IF('Pariwise difference (d)'!N793&lt;P_IRP,1,((Q_IRP-'Pariwise difference (d)'!N793)/(P_IRP-Q_IRP))))</f>
        <v>0</v>
      </c>
      <c r="O793">
        <f ca="1">IF('Pariwise difference (d)'!O793&gt;Q_IRP,0,IF('Pariwise difference (d)'!O793&lt;P_IRP,1,((Q_IRP-'Pariwise difference (d)'!O793)/(P_IRP-Q_IRP))))</f>
        <v>0</v>
      </c>
      <c r="P793">
        <f ca="1">IF('Pariwise difference (d)'!P793&gt;Q_IRP,0,IF('Pariwise difference (d)'!P793&lt;P_IRP,1,((Q_IRP-'Pariwise difference (d)'!P793)/(P_IRP-Q_IRP))))</f>
        <v>0</v>
      </c>
      <c r="Q793">
        <f ca="1">IF('Pariwise difference (d)'!Q793&gt;Q_IRP,0,IF('Pariwise difference (d)'!Q793&lt;P_IRP,1,((Q_IRP-'Pariwise difference (d)'!Q793)/(P_IRP-Q_IRP))))</f>
        <v>1</v>
      </c>
      <c r="R793">
        <f ca="1">IF('Pariwise difference (d)'!R793&gt;Q_IRP,0,IF('Pariwise difference (d)'!R793&lt;P_IRP,1,((Q_IRP-'Pariwise difference (d)'!R793)/(P_IRP-Q_IRP))))</f>
        <v>1</v>
      </c>
      <c r="S793">
        <f ca="1">IF('Pariwise difference (d)'!S793&gt;Q_IRP,0,IF('Pariwise difference (d)'!S793&lt;P_IRP,1,((Q_IRP-'Pariwise difference (d)'!S793)/(P_IRP-Q_IRP))))</f>
        <v>0</v>
      </c>
      <c r="T793">
        <f ca="1">IF('Pariwise difference (d)'!T793&gt;Q_IRP,0,IF('Pariwise difference (d)'!T793&lt;P_IRP,1,((Q_IRP-'Pariwise difference (d)'!T793)/(P_IRP-Q_IRP))))</f>
        <v>1</v>
      </c>
      <c r="U793">
        <f ca="1">IF('Pariwise difference (d)'!U793&gt;Q_IRP,0,IF('Pariwise difference (d)'!U793&lt;P_IRP,1,((Q_IRP-'Pariwise difference (d)'!U793)/(P_IRP-Q_IRP))))</f>
        <v>1</v>
      </c>
      <c r="V793">
        <f ca="1">IF('Pariwise difference (d)'!V793&gt;Q_IRP,0,IF('Pariwise difference (d)'!V793&lt;P_IRP,1,((Q_IRP-'Pariwise difference (d)'!V793)/(P_IRP-Q_IRP))))</f>
        <v>1</v>
      </c>
      <c r="W793">
        <f ca="1">IF('Pariwise difference (d)'!W793&gt;Q_IRP,0,IF('Pariwise difference (d)'!W793&lt;P_IRP,1,((Q_IRP-'Pariwise difference (d)'!W793)/(P_IRP-Q_IRP))))</f>
        <v>0</v>
      </c>
      <c r="X793">
        <f ca="1">IF('Pariwise difference (d)'!X793&gt;Q_IRP,0,IF('Pariwise difference (d)'!X793&lt;P_IRP,1,((Q_IRP-'Pariwise difference (d)'!X793)/(P_IRP-Q_IRP))))</f>
        <v>0</v>
      </c>
      <c r="Y793">
        <f ca="1">IF('Pariwise difference (d)'!Y793&gt;Q_IRP,0,IF('Pariwise difference (d)'!Y793&lt;P_IRP,1,((Q_IRP-'Pariwise difference (d)'!Y793)/(P_IRP-Q_IRP))))</f>
        <v>0</v>
      </c>
      <c r="Z793">
        <f ca="1">IF('Pariwise difference (d)'!Z793&gt;Q_ODP,0,IF('Pariwise difference (d)'!Z793&lt;P_ODP,1,((Q_ODP-'Pariwise difference (d)'!Z793)/(P_ODP-Q_ODP))))</f>
        <v>1</v>
      </c>
      <c r="AA793">
        <f ca="1">IF('Pariwise difference (d)'!AA793&gt;Q_ODP,0,IF('Pariwise difference (d)'!AA793&lt;P_ODP,1,((Q_ODP-'Pariwise difference (d)'!AA793)/(P_ODP-Q_ODP))))</f>
        <v>1</v>
      </c>
      <c r="AB793">
        <f ca="1">IF('Pariwise difference (d)'!AB793&gt;Q_ODP,0,IF('Pariwise difference (d)'!AB793&lt;P_ODP,1,((Q_ODP-'Pariwise difference (d)'!AB793)/(P_ODP-Q_ODP))))</f>
        <v>1</v>
      </c>
      <c r="AC793">
        <f ca="1">IF('Pariwise difference (d)'!AC793&gt;Q_ODP,0,IF('Pariwise difference (d)'!AC793&lt;P_ODP,1,((Q_ODP-'Pariwise difference (d)'!AC793)/(P_ODP-Q_ODP))))</f>
        <v>0</v>
      </c>
      <c r="AD793">
        <f ca="1">IF('Pariwise difference (d)'!AD793&gt;Q_ODP,0,IF('Pariwise difference (d)'!AD793&lt;P_ODP,1,((Q_ODP-'Pariwise difference (d)'!AD793)/(P_ODP-Q_ODP))))</f>
        <v>0</v>
      </c>
      <c r="AE793">
        <f ca="1">IF('Pariwise difference (d)'!AE793&gt;Q_ODP,0,IF('Pariwise difference (d)'!AE793&lt;P_ODP,1,((Q_ODP-'Pariwise difference (d)'!AE793)/(P_ODP-Q_ODP))))</f>
        <v>0</v>
      </c>
      <c r="AF793">
        <f ca="1">IF('Pariwise difference (d)'!AF793&gt;Q_ODP,0,IF('Pariwise difference (d)'!AF793&lt;P_ODP,1,((Q_ODP-'Pariwise difference (d)'!AF793)/(P_ODP-Q_ODP))))</f>
        <v>0</v>
      </c>
      <c r="AG793">
        <f ca="1">IF('Pariwise difference (d)'!AG793&gt;Q_ODP,0,IF('Pariwise difference (d)'!AG793&lt;P_ODP,1,((Q_ODP-'Pariwise difference (d)'!AG793)/(P_ODP-Q_ODP))))</f>
        <v>0</v>
      </c>
      <c r="AH793">
        <f ca="1">IF('Pariwise difference (d)'!AH793&gt;Q_ODP,0,IF('Pariwise difference (d)'!AH793&lt;P_ODP,1,((Q_ODP-'Pariwise difference (d)'!AH793)/(P_ODP-Q_ODP))))</f>
        <v>0</v>
      </c>
      <c r="AI793">
        <f ca="1">IF('Pariwise difference (d)'!AI793&gt;Q_ODP,0,IF('Pariwise difference (d)'!AI793&lt;P_ODP,1,((Q_ODP-'Pariwise difference (d)'!AI793)/(P_ODP-Q_ODP))))</f>
        <v>1</v>
      </c>
      <c r="AJ793">
        <f ca="1">IF('Pariwise difference (d)'!AJ793&gt;Q_ODP,0,IF('Pariwise difference (d)'!AJ793&lt;P_ODP,1,((Q_ODP-'Pariwise difference (d)'!AJ793)/(P_ODP-Q_ODP))))</f>
        <v>1</v>
      </c>
      <c r="AK793">
        <f ca="1">IF('Pariwise difference (d)'!AK793&gt;Q_ODP,0,IF('Pariwise difference (d)'!AK793&lt;P_ODP,1,((Q_ODP-'Pariwise difference (d)'!AK793)/(P_ODP-Q_ODP))))</f>
        <v>0</v>
      </c>
    </row>
    <row r="794" spans="1:37">
      <c r="A794" s="7">
        <v>792</v>
      </c>
      <c r="B794">
        <f ca="1">IF('Pariwise difference (d)'!B794&gt;Q_GWP,0,IF('Pariwise difference (d)'!B794&lt;P_GWP,1,((Q_GWP-'Pariwise difference (d)'!B794)/(P_GWP-Q_GWP))))</f>
        <v>0</v>
      </c>
      <c r="C794">
        <f ca="1">IF('Pariwise difference (d)'!C794&gt;Q_GWP,0,IF('Pariwise difference (d)'!C794&lt;P_GWP,1,((Q_GWP-'Pariwise difference (d)'!C794)/(P_GWP-Q_GWP))))</f>
        <v>0</v>
      </c>
      <c r="D794">
        <f ca="1">IF('Pariwise difference (d)'!D794&gt;Q_GWP,0,IF('Pariwise difference (d)'!D794&lt;P_GWP,1,((Q_GWP-'Pariwise difference (d)'!D794)/(P_GWP-Q_GWP))))</f>
        <v>0</v>
      </c>
      <c r="E794">
        <f ca="1">IF('Pariwise difference (d)'!E794&gt;Q_GWP,0,IF('Pariwise difference (d)'!E794&lt;P_GWP,1,((Q_GWP-'Pariwise difference (d)'!E794)/(P_GWP-Q_GWP))))</f>
        <v>1</v>
      </c>
      <c r="F794">
        <f ca="1">IF('Pariwise difference (d)'!F794&gt;Q_GWP,0,IF('Pariwise difference (d)'!F794&lt;P_GWP,1,((Q_GWP-'Pariwise difference (d)'!F794)/(P_GWP-Q_GWP))))</f>
        <v>0</v>
      </c>
      <c r="G794">
        <f ca="1">IF('Pariwise difference (d)'!G794&gt;Q_GWP,0,IF('Pariwise difference (d)'!G794&lt;P_GWP,1,((Q_GWP-'Pariwise difference (d)'!G794)/(P_GWP-Q_GWP))))</f>
        <v>0</v>
      </c>
      <c r="H794">
        <f ca="1">IF('Pariwise difference (d)'!H794&gt;Q_GWP,0,IF('Pariwise difference (d)'!H794&lt;P_GWP,1,((Q_GWP-'Pariwise difference (d)'!H794)/(P_GWP-Q_GWP))))</f>
        <v>1</v>
      </c>
      <c r="I794">
        <f ca="1">IF('Pariwise difference (d)'!I794&gt;Q_GWP,0,IF('Pariwise difference (d)'!I794&lt;P_GWP,1,((Q_GWP-'Pariwise difference (d)'!I794)/(P_GWP-Q_GWP))))</f>
        <v>-0.74649338276810928</v>
      </c>
      <c r="J794">
        <f ca="1">IF('Pariwise difference (d)'!J794&gt;Q_GWP,0,IF('Pariwise difference (d)'!J794&lt;P_GWP,1,((Q_GWP-'Pariwise difference (d)'!J794)/(P_GWP-Q_GWP))))</f>
        <v>1</v>
      </c>
      <c r="K794">
        <f ca="1">IF('Pariwise difference (d)'!K794&gt;Q_GWP,0,IF('Pariwise difference (d)'!K794&lt;P_GWP,1,((Q_GWP-'Pariwise difference (d)'!K794)/(P_GWP-Q_GWP))))</f>
        <v>0</v>
      </c>
      <c r="L794">
        <f ca="1">IF('Pariwise difference (d)'!L794&gt;Q_GWP,0,IF('Pariwise difference (d)'!L794&lt;P_GWP,1,((Q_GWP-'Pariwise difference (d)'!L794)/(P_GWP-Q_GWP))))</f>
        <v>0</v>
      </c>
      <c r="M794">
        <f ca="1">IF('Pariwise difference (d)'!M794&gt;Q_GWP,0,IF('Pariwise difference (d)'!M794&lt;P_GWP,1,((Q_GWP-'Pariwise difference (d)'!M794)/(P_GWP-Q_GWP))))</f>
        <v>1</v>
      </c>
      <c r="N794">
        <f ca="1">IF('Pariwise difference (d)'!N794&gt;Q_IRP,0,IF('Pariwise difference (d)'!N794&lt;P_IRP,1,((Q_IRP-'Pariwise difference (d)'!N794)/(P_IRP-Q_IRP))))</f>
        <v>0</v>
      </c>
      <c r="O794">
        <f ca="1">IF('Pariwise difference (d)'!O794&gt;Q_IRP,0,IF('Pariwise difference (d)'!O794&lt;P_IRP,1,((Q_IRP-'Pariwise difference (d)'!O794)/(P_IRP-Q_IRP))))</f>
        <v>1</v>
      </c>
      <c r="P794">
        <f ca="1">IF('Pariwise difference (d)'!P794&gt;Q_IRP,0,IF('Pariwise difference (d)'!P794&lt;P_IRP,1,((Q_IRP-'Pariwise difference (d)'!P794)/(P_IRP-Q_IRP))))</f>
        <v>0</v>
      </c>
      <c r="Q794">
        <f ca="1">IF('Pariwise difference (d)'!Q794&gt;Q_IRP,0,IF('Pariwise difference (d)'!Q794&lt;P_IRP,1,((Q_IRP-'Pariwise difference (d)'!Q794)/(P_IRP-Q_IRP))))</f>
        <v>1</v>
      </c>
      <c r="R794">
        <f ca="1">IF('Pariwise difference (d)'!R794&gt;Q_IRP,0,IF('Pariwise difference (d)'!R794&lt;P_IRP,1,((Q_IRP-'Pariwise difference (d)'!R794)/(P_IRP-Q_IRP))))</f>
        <v>1</v>
      </c>
      <c r="S794">
        <f ca="1">IF('Pariwise difference (d)'!S794&gt;Q_IRP,0,IF('Pariwise difference (d)'!S794&lt;P_IRP,1,((Q_IRP-'Pariwise difference (d)'!S794)/(P_IRP-Q_IRP))))</f>
        <v>0</v>
      </c>
      <c r="T794">
        <f ca="1">IF('Pariwise difference (d)'!T794&gt;Q_IRP,0,IF('Pariwise difference (d)'!T794&lt;P_IRP,1,((Q_IRP-'Pariwise difference (d)'!T794)/(P_IRP-Q_IRP))))</f>
        <v>1</v>
      </c>
      <c r="U794">
        <f ca="1">IF('Pariwise difference (d)'!U794&gt;Q_IRP,0,IF('Pariwise difference (d)'!U794&lt;P_IRP,1,((Q_IRP-'Pariwise difference (d)'!U794)/(P_IRP-Q_IRP))))</f>
        <v>0</v>
      </c>
      <c r="V794">
        <f ca="1">IF('Pariwise difference (d)'!V794&gt;Q_IRP,0,IF('Pariwise difference (d)'!V794&lt;P_IRP,1,((Q_IRP-'Pariwise difference (d)'!V794)/(P_IRP-Q_IRP))))</f>
        <v>0</v>
      </c>
      <c r="W794">
        <f ca="1">IF('Pariwise difference (d)'!W794&gt;Q_IRP,0,IF('Pariwise difference (d)'!W794&lt;P_IRP,1,((Q_IRP-'Pariwise difference (d)'!W794)/(P_IRP-Q_IRP))))</f>
        <v>0</v>
      </c>
      <c r="X794">
        <f ca="1">IF('Pariwise difference (d)'!X794&gt;Q_IRP,0,IF('Pariwise difference (d)'!X794&lt;P_IRP,1,((Q_IRP-'Pariwise difference (d)'!X794)/(P_IRP-Q_IRP))))</f>
        <v>0</v>
      </c>
      <c r="Y794">
        <f ca="1">IF('Pariwise difference (d)'!Y794&gt;Q_IRP,0,IF('Pariwise difference (d)'!Y794&lt;P_IRP,1,((Q_IRP-'Pariwise difference (d)'!Y794)/(P_IRP-Q_IRP))))</f>
        <v>1</v>
      </c>
      <c r="Z794">
        <f ca="1">IF('Pariwise difference (d)'!Z794&gt;Q_ODP,0,IF('Pariwise difference (d)'!Z794&lt;P_ODP,1,((Q_ODP-'Pariwise difference (d)'!Z794)/(P_ODP-Q_ODP))))</f>
        <v>0</v>
      </c>
      <c r="AA794">
        <f ca="1">IF('Pariwise difference (d)'!AA794&gt;Q_ODP,0,IF('Pariwise difference (d)'!AA794&lt;P_ODP,1,((Q_ODP-'Pariwise difference (d)'!AA794)/(P_ODP-Q_ODP))))</f>
        <v>1</v>
      </c>
      <c r="AB794">
        <f ca="1">IF('Pariwise difference (d)'!AB794&gt;Q_ODP,0,IF('Pariwise difference (d)'!AB794&lt;P_ODP,1,((Q_ODP-'Pariwise difference (d)'!AB794)/(P_ODP-Q_ODP))))</f>
        <v>-0.36180999608682912</v>
      </c>
      <c r="AC794">
        <f ca="1">IF('Pariwise difference (d)'!AC794&gt;Q_ODP,0,IF('Pariwise difference (d)'!AC794&lt;P_ODP,1,((Q_ODP-'Pariwise difference (d)'!AC794)/(P_ODP-Q_ODP))))</f>
        <v>1</v>
      </c>
      <c r="AD794">
        <f ca="1">IF('Pariwise difference (d)'!AD794&gt;Q_ODP,0,IF('Pariwise difference (d)'!AD794&lt;P_ODP,1,((Q_ODP-'Pariwise difference (d)'!AD794)/(P_ODP-Q_ODP))))</f>
        <v>1</v>
      </c>
      <c r="AE794">
        <f ca="1">IF('Pariwise difference (d)'!AE794&gt;Q_ODP,0,IF('Pariwise difference (d)'!AE794&lt;P_ODP,1,((Q_ODP-'Pariwise difference (d)'!AE794)/(P_ODP-Q_ODP))))</f>
        <v>0</v>
      </c>
      <c r="AF794">
        <f ca="1">IF('Pariwise difference (d)'!AF794&gt;Q_ODP,0,IF('Pariwise difference (d)'!AF794&lt;P_ODP,1,((Q_ODP-'Pariwise difference (d)'!AF794)/(P_ODP-Q_ODP))))</f>
        <v>-0.41036662376138044</v>
      </c>
      <c r="AG794">
        <f ca="1">IF('Pariwise difference (d)'!AG794&gt;Q_ODP,0,IF('Pariwise difference (d)'!AG794&lt;P_ODP,1,((Q_ODP-'Pariwise difference (d)'!AG794)/(P_ODP-Q_ODP))))</f>
        <v>0</v>
      </c>
      <c r="AH794">
        <f ca="1">IF('Pariwise difference (d)'!AH794&gt;Q_ODP,0,IF('Pariwise difference (d)'!AH794&lt;P_ODP,1,((Q_ODP-'Pariwise difference (d)'!AH794)/(P_ODP-Q_ODP))))</f>
        <v>0</v>
      </c>
      <c r="AI794">
        <f ca="1">IF('Pariwise difference (d)'!AI794&gt;Q_ODP,0,IF('Pariwise difference (d)'!AI794&lt;P_ODP,1,((Q_ODP-'Pariwise difference (d)'!AI794)/(P_ODP-Q_ODP))))</f>
        <v>0</v>
      </c>
      <c r="AJ794">
        <f ca="1">IF('Pariwise difference (d)'!AJ794&gt;Q_ODP,0,IF('Pariwise difference (d)'!AJ794&lt;P_ODP,1,((Q_ODP-'Pariwise difference (d)'!AJ794)/(P_ODP-Q_ODP))))</f>
        <v>0</v>
      </c>
      <c r="AK794">
        <f ca="1">IF('Pariwise difference (d)'!AK794&gt;Q_ODP,0,IF('Pariwise difference (d)'!AK794&lt;P_ODP,1,((Q_ODP-'Pariwise difference (d)'!AK794)/(P_ODP-Q_ODP))))</f>
        <v>0</v>
      </c>
    </row>
    <row r="795" spans="1:37">
      <c r="A795" s="7">
        <v>793</v>
      </c>
      <c r="B795">
        <f ca="1">IF('Pariwise difference (d)'!B795&gt;Q_GWP,0,IF('Pariwise difference (d)'!B795&lt;P_GWP,1,((Q_GWP-'Pariwise difference (d)'!B795)/(P_GWP-Q_GWP))))</f>
        <v>0</v>
      </c>
      <c r="C795">
        <f ca="1">IF('Pariwise difference (d)'!C795&gt;Q_GWP,0,IF('Pariwise difference (d)'!C795&lt;P_GWP,1,((Q_GWP-'Pariwise difference (d)'!C795)/(P_GWP-Q_GWP))))</f>
        <v>0</v>
      </c>
      <c r="D795">
        <f ca="1">IF('Pariwise difference (d)'!D795&gt;Q_GWP,0,IF('Pariwise difference (d)'!D795&lt;P_GWP,1,((Q_GWP-'Pariwise difference (d)'!D795)/(P_GWP-Q_GWP))))</f>
        <v>0</v>
      </c>
      <c r="E795">
        <f ca="1">IF('Pariwise difference (d)'!E795&gt;Q_GWP,0,IF('Pariwise difference (d)'!E795&lt;P_GWP,1,((Q_GWP-'Pariwise difference (d)'!E795)/(P_GWP-Q_GWP))))</f>
        <v>1</v>
      </c>
      <c r="F795">
        <f ca="1">IF('Pariwise difference (d)'!F795&gt;Q_GWP,0,IF('Pariwise difference (d)'!F795&lt;P_GWP,1,((Q_GWP-'Pariwise difference (d)'!F795)/(P_GWP-Q_GWP))))</f>
        <v>-0.47207762674441117</v>
      </c>
      <c r="G795">
        <f ca="1">IF('Pariwise difference (d)'!G795&gt;Q_GWP,0,IF('Pariwise difference (d)'!G795&lt;P_GWP,1,((Q_GWP-'Pariwise difference (d)'!G795)/(P_GWP-Q_GWP))))</f>
        <v>0</v>
      </c>
      <c r="H795">
        <f ca="1">IF('Pariwise difference (d)'!H795&gt;Q_GWP,0,IF('Pariwise difference (d)'!H795&lt;P_GWP,1,((Q_GWP-'Pariwise difference (d)'!H795)/(P_GWP-Q_GWP))))</f>
        <v>1</v>
      </c>
      <c r="I795">
        <f ca="1">IF('Pariwise difference (d)'!I795&gt;Q_GWP,0,IF('Pariwise difference (d)'!I795&lt;P_GWP,1,((Q_GWP-'Pariwise difference (d)'!I795)/(P_GWP-Q_GWP))))</f>
        <v>1</v>
      </c>
      <c r="J795">
        <f ca="1">IF('Pariwise difference (d)'!J795&gt;Q_GWP,0,IF('Pariwise difference (d)'!J795&lt;P_GWP,1,((Q_GWP-'Pariwise difference (d)'!J795)/(P_GWP-Q_GWP))))</f>
        <v>1</v>
      </c>
      <c r="K795">
        <f ca="1">IF('Pariwise difference (d)'!K795&gt;Q_GWP,0,IF('Pariwise difference (d)'!K795&lt;P_GWP,1,((Q_GWP-'Pariwise difference (d)'!K795)/(P_GWP-Q_GWP))))</f>
        <v>0</v>
      </c>
      <c r="L795">
        <f ca="1">IF('Pariwise difference (d)'!L795&gt;Q_GWP,0,IF('Pariwise difference (d)'!L795&lt;P_GWP,1,((Q_GWP-'Pariwise difference (d)'!L795)/(P_GWP-Q_GWP))))</f>
        <v>0</v>
      </c>
      <c r="M795">
        <f ca="1">IF('Pariwise difference (d)'!M795&gt;Q_GWP,0,IF('Pariwise difference (d)'!M795&lt;P_GWP,1,((Q_GWP-'Pariwise difference (d)'!M795)/(P_GWP-Q_GWP))))</f>
        <v>1</v>
      </c>
      <c r="N795">
        <f ca="1">IF('Pariwise difference (d)'!N795&gt;Q_IRP,0,IF('Pariwise difference (d)'!N795&lt;P_IRP,1,((Q_IRP-'Pariwise difference (d)'!N795)/(P_IRP-Q_IRP))))</f>
        <v>0</v>
      </c>
      <c r="O795">
        <f ca="1">IF('Pariwise difference (d)'!O795&gt;Q_IRP,0,IF('Pariwise difference (d)'!O795&lt;P_IRP,1,((Q_IRP-'Pariwise difference (d)'!O795)/(P_IRP-Q_IRP))))</f>
        <v>1</v>
      </c>
      <c r="P795">
        <f ca="1">IF('Pariwise difference (d)'!P795&gt;Q_IRP,0,IF('Pariwise difference (d)'!P795&lt;P_IRP,1,((Q_IRP-'Pariwise difference (d)'!P795)/(P_IRP-Q_IRP))))</f>
        <v>0</v>
      </c>
      <c r="Q795">
        <f ca="1">IF('Pariwise difference (d)'!Q795&gt;Q_IRP,0,IF('Pariwise difference (d)'!Q795&lt;P_IRP,1,((Q_IRP-'Pariwise difference (d)'!Q795)/(P_IRP-Q_IRP))))</f>
        <v>1</v>
      </c>
      <c r="R795">
        <f ca="1">IF('Pariwise difference (d)'!R795&gt;Q_IRP,0,IF('Pariwise difference (d)'!R795&lt;P_IRP,1,((Q_IRP-'Pariwise difference (d)'!R795)/(P_IRP-Q_IRP))))</f>
        <v>0</v>
      </c>
      <c r="S795">
        <f ca="1">IF('Pariwise difference (d)'!S795&gt;Q_IRP,0,IF('Pariwise difference (d)'!S795&lt;P_IRP,1,((Q_IRP-'Pariwise difference (d)'!S795)/(P_IRP-Q_IRP))))</f>
        <v>0</v>
      </c>
      <c r="T795">
        <f ca="1">IF('Pariwise difference (d)'!T795&gt;Q_IRP,0,IF('Pariwise difference (d)'!T795&lt;P_IRP,1,((Q_IRP-'Pariwise difference (d)'!T795)/(P_IRP-Q_IRP))))</f>
        <v>1</v>
      </c>
      <c r="U795">
        <f ca="1">IF('Pariwise difference (d)'!U795&gt;Q_IRP,0,IF('Pariwise difference (d)'!U795&lt;P_IRP,1,((Q_IRP-'Pariwise difference (d)'!U795)/(P_IRP-Q_IRP))))</f>
        <v>0</v>
      </c>
      <c r="V795">
        <f ca="1">IF('Pariwise difference (d)'!V795&gt;Q_IRP,0,IF('Pariwise difference (d)'!V795&lt;P_IRP,1,((Q_IRP-'Pariwise difference (d)'!V795)/(P_IRP-Q_IRP))))</f>
        <v>1</v>
      </c>
      <c r="W795">
        <f ca="1">IF('Pariwise difference (d)'!W795&gt;Q_IRP,0,IF('Pariwise difference (d)'!W795&lt;P_IRP,1,((Q_IRP-'Pariwise difference (d)'!W795)/(P_IRP-Q_IRP))))</f>
        <v>0</v>
      </c>
      <c r="X795">
        <f ca="1">IF('Pariwise difference (d)'!X795&gt;Q_IRP,0,IF('Pariwise difference (d)'!X795&lt;P_IRP,1,((Q_IRP-'Pariwise difference (d)'!X795)/(P_IRP-Q_IRP))))</f>
        <v>0</v>
      </c>
      <c r="Y795">
        <f ca="1">IF('Pariwise difference (d)'!Y795&gt;Q_IRP,0,IF('Pariwise difference (d)'!Y795&lt;P_IRP,1,((Q_IRP-'Pariwise difference (d)'!Y795)/(P_IRP-Q_IRP))))</f>
        <v>1</v>
      </c>
      <c r="Z795">
        <f ca="1">IF('Pariwise difference (d)'!Z795&gt;Q_ODP,0,IF('Pariwise difference (d)'!Z795&lt;P_ODP,1,((Q_ODP-'Pariwise difference (d)'!Z795)/(P_ODP-Q_ODP))))</f>
        <v>-5.6381871681605751E-2</v>
      </c>
      <c r="AA795">
        <f ca="1">IF('Pariwise difference (d)'!AA795&gt;Q_ODP,0,IF('Pariwise difference (d)'!AA795&lt;P_ODP,1,((Q_ODP-'Pariwise difference (d)'!AA795)/(P_ODP-Q_ODP))))</f>
        <v>0</v>
      </c>
      <c r="AB795">
        <f ca="1">IF('Pariwise difference (d)'!AB795&gt;Q_ODP,0,IF('Pariwise difference (d)'!AB795&lt;P_ODP,1,((Q_ODP-'Pariwise difference (d)'!AB795)/(P_ODP-Q_ODP))))</f>
        <v>0</v>
      </c>
      <c r="AC795">
        <f ca="1">IF('Pariwise difference (d)'!AC795&gt;Q_ODP,0,IF('Pariwise difference (d)'!AC795&lt;P_ODP,1,((Q_ODP-'Pariwise difference (d)'!AC795)/(P_ODP-Q_ODP))))</f>
        <v>0</v>
      </c>
      <c r="AD795">
        <f ca="1">IF('Pariwise difference (d)'!AD795&gt;Q_ODP,0,IF('Pariwise difference (d)'!AD795&lt;P_ODP,1,((Q_ODP-'Pariwise difference (d)'!AD795)/(P_ODP-Q_ODP))))</f>
        <v>0</v>
      </c>
      <c r="AE795">
        <f ca="1">IF('Pariwise difference (d)'!AE795&gt;Q_ODP,0,IF('Pariwise difference (d)'!AE795&lt;P_ODP,1,((Q_ODP-'Pariwise difference (d)'!AE795)/(P_ODP-Q_ODP))))</f>
        <v>0</v>
      </c>
      <c r="AF795">
        <f ca="1">IF('Pariwise difference (d)'!AF795&gt;Q_ODP,0,IF('Pariwise difference (d)'!AF795&lt;P_ODP,1,((Q_ODP-'Pariwise difference (d)'!AF795)/(P_ODP-Q_ODP))))</f>
        <v>0</v>
      </c>
      <c r="AG795">
        <f ca="1">IF('Pariwise difference (d)'!AG795&gt;Q_ODP,0,IF('Pariwise difference (d)'!AG795&lt;P_ODP,1,((Q_ODP-'Pariwise difference (d)'!AG795)/(P_ODP-Q_ODP))))</f>
        <v>-0.60009648013290495</v>
      </c>
      <c r="AH795">
        <f ca="1">IF('Pariwise difference (d)'!AH795&gt;Q_ODP,0,IF('Pariwise difference (d)'!AH795&lt;P_ODP,1,((Q_ODP-'Pariwise difference (d)'!AH795)/(P_ODP-Q_ODP))))</f>
        <v>-0.24120327542489031</v>
      </c>
      <c r="AI795">
        <f ca="1">IF('Pariwise difference (d)'!AI795&gt;Q_ODP,0,IF('Pariwise difference (d)'!AI795&lt;P_ODP,1,((Q_ODP-'Pariwise difference (d)'!AI795)/(P_ODP-Q_ODP))))</f>
        <v>1</v>
      </c>
      <c r="AJ795">
        <f ca="1">IF('Pariwise difference (d)'!AJ795&gt;Q_ODP,0,IF('Pariwise difference (d)'!AJ795&lt;P_ODP,1,((Q_ODP-'Pariwise difference (d)'!AJ795)/(P_ODP-Q_ODP))))</f>
        <v>1</v>
      </c>
      <c r="AK795">
        <f ca="1">IF('Pariwise difference (d)'!AK795&gt;Q_ODP,0,IF('Pariwise difference (d)'!AK795&lt;P_ODP,1,((Q_ODP-'Pariwise difference (d)'!AK795)/(P_ODP-Q_ODP))))</f>
        <v>0</v>
      </c>
    </row>
    <row r="796" spans="1:37">
      <c r="A796" s="7">
        <v>794</v>
      </c>
      <c r="B796">
        <f ca="1">IF('Pariwise difference (d)'!B796&gt;Q_GWP,0,IF('Pariwise difference (d)'!B796&lt;P_GWP,1,((Q_GWP-'Pariwise difference (d)'!B796)/(P_GWP-Q_GWP))))</f>
        <v>0</v>
      </c>
      <c r="C796">
        <f ca="1">IF('Pariwise difference (d)'!C796&gt;Q_GWP,0,IF('Pariwise difference (d)'!C796&lt;P_GWP,1,((Q_GWP-'Pariwise difference (d)'!C796)/(P_GWP-Q_GWP))))</f>
        <v>-1.6725180024629943E-2</v>
      </c>
      <c r="D796">
        <f ca="1">IF('Pariwise difference (d)'!D796&gt;Q_GWP,0,IF('Pariwise difference (d)'!D796&lt;P_GWP,1,((Q_GWP-'Pariwise difference (d)'!D796)/(P_GWP-Q_GWP))))</f>
        <v>0</v>
      </c>
      <c r="E796">
        <f ca="1">IF('Pariwise difference (d)'!E796&gt;Q_GWP,0,IF('Pariwise difference (d)'!E796&lt;P_GWP,1,((Q_GWP-'Pariwise difference (d)'!E796)/(P_GWP-Q_GWP))))</f>
        <v>1</v>
      </c>
      <c r="F796">
        <f ca="1">IF('Pariwise difference (d)'!F796&gt;Q_GWP,0,IF('Pariwise difference (d)'!F796&lt;P_GWP,1,((Q_GWP-'Pariwise difference (d)'!F796)/(P_GWP-Q_GWP))))</f>
        <v>0</v>
      </c>
      <c r="G796">
        <f ca="1">IF('Pariwise difference (d)'!G796&gt;Q_GWP,0,IF('Pariwise difference (d)'!G796&lt;P_GWP,1,((Q_GWP-'Pariwise difference (d)'!G796)/(P_GWP-Q_GWP))))</f>
        <v>0</v>
      </c>
      <c r="H796">
        <f ca="1">IF('Pariwise difference (d)'!H796&gt;Q_GWP,0,IF('Pariwise difference (d)'!H796&lt;P_GWP,1,((Q_GWP-'Pariwise difference (d)'!H796)/(P_GWP-Q_GWP))))</f>
        <v>1</v>
      </c>
      <c r="I796">
        <f ca="1">IF('Pariwise difference (d)'!I796&gt;Q_GWP,0,IF('Pariwise difference (d)'!I796&lt;P_GWP,1,((Q_GWP-'Pariwise difference (d)'!I796)/(P_GWP-Q_GWP))))</f>
        <v>0</v>
      </c>
      <c r="J796">
        <f ca="1">IF('Pariwise difference (d)'!J796&gt;Q_GWP,0,IF('Pariwise difference (d)'!J796&lt;P_GWP,1,((Q_GWP-'Pariwise difference (d)'!J796)/(P_GWP-Q_GWP))))</f>
        <v>1</v>
      </c>
      <c r="K796">
        <f ca="1">IF('Pariwise difference (d)'!K796&gt;Q_GWP,0,IF('Pariwise difference (d)'!K796&lt;P_GWP,1,((Q_GWP-'Pariwise difference (d)'!K796)/(P_GWP-Q_GWP))))</f>
        <v>0</v>
      </c>
      <c r="L796">
        <f ca="1">IF('Pariwise difference (d)'!L796&gt;Q_GWP,0,IF('Pariwise difference (d)'!L796&lt;P_GWP,1,((Q_GWP-'Pariwise difference (d)'!L796)/(P_GWP-Q_GWP))))</f>
        <v>1</v>
      </c>
      <c r="M796">
        <f ca="1">IF('Pariwise difference (d)'!M796&gt;Q_GWP,0,IF('Pariwise difference (d)'!M796&lt;P_GWP,1,((Q_GWP-'Pariwise difference (d)'!M796)/(P_GWP-Q_GWP))))</f>
        <v>1</v>
      </c>
      <c r="N796">
        <f ca="1">IF('Pariwise difference (d)'!N796&gt;Q_IRP,0,IF('Pariwise difference (d)'!N796&lt;P_IRP,1,((Q_IRP-'Pariwise difference (d)'!N796)/(P_IRP-Q_IRP))))</f>
        <v>0</v>
      </c>
      <c r="O796">
        <f ca="1">IF('Pariwise difference (d)'!O796&gt;Q_IRP,0,IF('Pariwise difference (d)'!O796&lt;P_IRP,1,((Q_IRP-'Pariwise difference (d)'!O796)/(P_IRP-Q_IRP))))</f>
        <v>0</v>
      </c>
      <c r="P796">
        <f ca="1">IF('Pariwise difference (d)'!P796&gt;Q_IRP,0,IF('Pariwise difference (d)'!P796&lt;P_IRP,1,((Q_IRP-'Pariwise difference (d)'!P796)/(P_IRP-Q_IRP))))</f>
        <v>0</v>
      </c>
      <c r="Q796">
        <f ca="1">IF('Pariwise difference (d)'!Q796&gt;Q_IRP,0,IF('Pariwise difference (d)'!Q796&lt;P_IRP,1,((Q_IRP-'Pariwise difference (d)'!Q796)/(P_IRP-Q_IRP))))</f>
        <v>1</v>
      </c>
      <c r="R796">
        <f ca="1">IF('Pariwise difference (d)'!R796&gt;Q_IRP,0,IF('Pariwise difference (d)'!R796&lt;P_IRP,1,((Q_IRP-'Pariwise difference (d)'!R796)/(P_IRP-Q_IRP))))</f>
        <v>0</v>
      </c>
      <c r="S796">
        <f ca="1">IF('Pariwise difference (d)'!S796&gt;Q_IRP,0,IF('Pariwise difference (d)'!S796&lt;P_IRP,1,((Q_IRP-'Pariwise difference (d)'!S796)/(P_IRP-Q_IRP))))</f>
        <v>0</v>
      </c>
      <c r="T796">
        <f ca="1">IF('Pariwise difference (d)'!T796&gt;Q_IRP,0,IF('Pariwise difference (d)'!T796&lt;P_IRP,1,((Q_IRP-'Pariwise difference (d)'!T796)/(P_IRP-Q_IRP))))</f>
        <v>1</v>
      </c>
      <c r="U796">
        <f ca="1">IF('Pariwise difference (d)'!U796&gt;Q_IRP,0,IF('Pariwise difference (d)'!U796&lt;P_IRP,1,((Q_IRP-'Pariwise difference (d)'!U796)/(P_IRP-Q_IRP))))</f>
        <v>0</v>
      </c>
      <c r="V796">
        <f ca="1">IF('Pariwise difference (d)'!V796&gt;Q_IRP,0,IF('Pariwise difference (d)'!V796&lt;P_IRP,1,((Q_IRP-'Pariwise difference (d)'!V796)/(P_IRP-Q_IRP))))</f>
        <v>1</v>
      </c>
      <c r="W796">
        <f ca="1">IF('Pariwise difference (d)'!W796&gt;Q_IRP,0,IF('Pariwise difference (d)'!W796&lt;P_IRP,1,((Q_IRP-'Pariwise difference (d)'!W796)/(P_IRP-Q_IRP))))</f>
        <v>0</v>
      </c>
      <c r="X796">
        <f ca="1">IF('Pariwise difference (d)'!X796&gt;Q_IRP,0,IF('Pariwise difference (d)'!X796&lt;P_IRP,1,((Q_IRP-'Pariwise difference (d)'!X796)/(P_IRP-Q_IRP))))</f>
        <v>-0.46702183466722746</v>
      </c>
      <c r="Y796">
        <f ca="1">IF('Pariwise difference (d)'!Y796&gt;Q_IRP,0,IF('Pariwise difference (d)'!Y796&lt;P_IRP,1,((Q_IRP-'Pariwise difference (d)'!Y796)/(P_IRP-Q_IRP))))</f>
        <v>1</v>
      </c>
      <c r="Z796">
        <f ca="1">IF('Pariwise difference (d)'!Z796&gt;Q_ODP,0,IF('Pariwise difference (d)'!Z796&lt;P_ODP,1,((Q_ODP-'Pariwise difference (d)'!Z796)/(P_ODP-Q_ODP))))</f>
        <v>0</v>
      </c>
      <c r="AA796">
        <f ca="1">IF('Pariwise difference (d)'!AA796&gt;Q_ODP,0,IF('Pariwise difference (d)'!AA796&lt;P_ODP,1,((Q_ODP-'Pariwise difference (d)'!AA796)/(P_ODP-Q_ODP))))</f>
        <v>1</v>
      </c>
      <c r="AB796">
        <f ca="1">IF('Pariwise difference (d)'!AB796&gt;Q_ODP,0,IF('Pariwise difference (d)'!AB796&lt;P_ODP,1,((Q_ODP-'Pariwise difference (d)'!AB796)/(P_ODP-Q_ODP))))</f>
        <v>0</v>
      </c>
      <c r="AC796">
        <f ca="1">IF('Pariwise difference (d)'!AC796&gt;Q_ODP,0,IF('Pariwise difference (d)'!AC796&lt;P_ODP,1,((Q_ODP-'Pariwise difference (d)'!AC796)/(P_ODP-Q_ODP))))</f>
        <v>1</v>
      </c>
      <c r="AD796">
        <f ca="1">IF('Pariwise difference (d)'!AD796&gt;Q_ODP,0,IF('Pariwise difference (d)'!AD796&lt;P_ODP,1,((Q_ODP-'Pariwise difference (d)'!AD796)/(P_ODP-Q_ODP))))</f>
        <v>0</v>
      </c>
      <c r="AE796">
        <f ca="1">IF('Pariwise difference (d)'!AE796&gt;Q_ODP,0,IF('Pariwise difference (d)'!AE796&lt;P_ODP,1,((Q_ODP-'Pariwise difference (d)'!AE796)/(P_ODP-Q_ODP))))</f>
        <v>0</v>
      </c>
      <c r="AF796">
        <f ca="1">IF('Pariwise difference (d)'!AF796&gt;Q_ODP,0,IF('Pariwise difference (d)'!AF796&lt;P_ODP,1,((Q_ODP-'Pariwise difference (d)'!AF796)/(P_ODP-Q_ODP))))</f>
        <v>-0.6255234036570323</v>
      </c>
      <c r="AG796">
        <f ca="1">IF('Pariwise difference (d)'!AG796&gt;Q_ODP,0,IF('Pariwise difference (d)'!AG796&lt;P_ODP,1,((Q_ODP-'Pariwise difference (d)'!AG796)/(P_ODP-Q_ODP))))</f>
        <v>0</v>
      </c>
      <c r="AH796">
        <f ca="1">IF('Pariwise difference (d)'!AH796&gt;Q_ODP,0,IF('Pariwise difference (d)'!AH796&lt;P_ODP,1,((Q_ODP-'Pariwise difference (d)'!AH796)/(P_ODP-Q_ODP))))</f>
        <v>0</v>
      </c>
      <c r="AI796">
        <f ca="1">IF('Pariwise difference (d)'!AI796&gt;Q_ODP,0,IF('Pariwise difference (d)'!AI796&lt;P_ODP,1,((Q_ODP-'Pariwise difference (d)'!AI796)/(P_ODP-Q_ODP))))</f>
        <v>0</v>
      </c>
      <c r="AJ796">
        <f ca="1">IF('Pariwise difference (d)'!AJ796&gt;Q_ODP,0,IF('Pariwise difference (d)'!AJ796&lt;P_ODP,1,((Q_ODP-'Pariwise difference (d)'!AJ796)/(P_ODP-Q_ODP))))</f>
        <v>0</v>
      </c>
      <c r="AK796">
        <f ca="1">IF('Pariwise difference (d)'!AK796&gt;Q_ODP,0,IF('Pariwise difference (d)'!AK796&lt;P_ODP,1,((Q_ODP-'Pariwise difference (d)'!AK796)/(P_ODP-Q_ODP))))</f>
        <v>1</v>
      </c>
    </row>
    <row r="797" spans="1:37">
      <c r="A797" s="7">
        <v>795</v>
      </c>
      <c r="B797">
        <f ca="1">IF('Pariwise difference (d)'!B797&gt;Q_GWP,0,IF('Pariwise difference (d)'!B797&lt;P_GWP,1,((Q_GWP-'Pariwise difference (d)'!B797)/(P_GWP-Q_GWP))))</f>
        <v>0</v>
      </c>
      <c r="C797">
        <f ca="1">IF('Pariwise difference (d)'!C797&gt;Q_GWP,0,IF('Pariwise difference (d)'!C797&lt;P_GWP,1,((Q_GWP-'Pariwise difference (d)'!C797)/(P_GWP-Q_GWP))))</f>
        <v>0</v>
      </c>
      <c r="D797">
        <f ca="1">IF('Pariwise difference (d)'!D797&gt;Q_GWP,0,IF('Pariwise difference (d)'!D797&lt;P_GWP,1,((Q_GWP-'Pariwise difference (d)'!D797)/(P_GWP-Q_GWP))))</f>
        <v>0</v>
      </c>
      <c r="E797">
        <f ca="1">IF('Pariwise difference (d)'!E797&gt;Q_GWP,0,IF('Pariwise difference (d)'!E797&lt;P_GWP,1,((Q_GWP-'Pariwise difference (d)'!E797)/(P_GWP-Q_GWP))))</f>
        <v>1</v>
      </c>
      <c r="F797">
        <f ca="1">IF('Pariwise difference (d)'!F797&gt;Q_GWP,0,IF('Pariwise difference (d)'!F797&lt;P_GWP,1,((Q_GWP-'Pariwise difference (d)'!F797)/(P_GWP-Q_GWP))))</f>
        <v>1</v>
      </c>
      <c r="G797">
        <f ca="1">IF('Pariwise difference (d)'!G797&gt;Q_GWP,0,IF('Pariwise difference (d)'!G797&lt;P_GWP,1,((Q_GWP-'Pariwise difference (d)'!G797)/(P_GWP-Q_GWP))))</f>
        <v>0</v>
      </c>
      <c r="H797">
        <f ca="1">IF('Pariwise difference (d)'!H797&gt;Q_GWP,0,IF('Pariwise difference (d)'!H797&lt;P_GWP,1,((Q_GWP-'Pariwise difference (d)'!H797)/(P_GWP-Q_GWP))))</f>
        <v>1</v>
      </c>
      <c r="I797">
        <f ca="1">IF('Pariwise difference (d)'!I797&gt;Q_GWP,0,IF('Pariwise difference (d)'!I797&lt;P_GWP,1,((Q_GWP-'Pariwise difference (d)'!I797)/(P_GWP-Q_GWP))))</f>
        <v>0</v>
      </c>
      <c r="J797">
        <f ca="1">IF('Pariwise difference (d)'!J797&gt;Q_GWP,0,IF('Pariwise difference (d)'!J797&lt;P_GWP,1,((Q_GWP-'Pariwise difference (d)'!J797)/(P_GWP-Q_GWP))))</f>
        <v>1</v>
      </c>
      <c r="K797">
        <f ca="1">IF('Pariwise difference (d)'!K797&gt;Q_GWP,0,IF('Pariwise difference (d)'!K797&lt;P_GWP,1,((Q_GWP-'Pariwise difference (d)'!K797)/(P_GWP-Q_GWP))))</f>
        <v>0</v>
      </c>
      <c r="L797">
        <f ca="1">IF('Pariwise difference (d)'!L797&gt;Q_GWP,0,IF('Pariwise difference (d)'!L797&lt;P_GWP,1,((Q_GWP-'Pariwise difference (d)'!L797)/(P_GWP-Q_GWP))))</f>
        <v>0</v>
      </c>
      <c r="M797">
        <f ca="1">IF('Pariwise difference (d)'!M797&gt;Q_GWP,0,IF('Pariwise difference (d)'!M797&lt;P_GWP,1,((Q_GWP-'Pariwise difference (d)'!M797)/(P_GWP-Q_GWP))))</f>
        <v>1</v>
      </c>
      <c r="N797">
        <f ca="1">IF('Pariwise difference (d)'!N797&gt;Q_IRP,0,IF('Pariwise difference (d)'!N797&lt;P_IRP,1,((Q_IRP-'Pariwise difference (d)'!N797)/(P_IRP-Q_IRP))))</f>
        <v>0</v>
      </c>
      <c r="O797">
        <f ca="1">IF('Pariwise difference (d)'!O797&gt;Q_IRP,0,IF('Pariwise difference (d)'!O797&lt;P_IRP,1,((Q_IRP-'Pariwise difference (d)'!O797)/(P_IRP-Q_IRP))))</f>
        <v>0</v>
      </c>
      <c r="P797">
        <f ca="1">IF('Pariwise difference (d)'!P797&gt;Q_IRP,0,IF('Pariwise difference (d)'!P797&lt;P_IRP,1,((Q_IRP-'Pariwise difference (d)'!P797)/(P_IRP-Q_IRP))))</f>
        <v>0</v>
      </c>
      <c r="Q797">
        <f ca="1">IF('Pariwise difference (d)'!Q797&gt;Q_IRP,0,IF('Pariwise difference (d)'!Q797&lt;P_IRP,1,((Q_IRP-'Pariwise difference (d)'!Q797)/(P_IRP-Q_IRP))))</f>
        <v>0</v>
      </c>
      <c r="R797">
        <f ca="1">IF('Pariwise difference (d)'!R797&gt;Q_IRP,0,IF('Pariwise difference (d)'!R797&lt;P_IRP,1,((Q_IRP-'Pariwise difference (d)'!R797)/(P_IRP-Q_IRP))))</f>
        <v>0</v>
      </c>
      <c r="S797">
        <f ca="1">IF('Pariwise difference (d)'!S797&gt;Q_IRP,0,IF('Pariwise difference (d)'!S797&lt;P_IRP,1,((Q_IRP-'Pariwise difference (d)'!S797)/(P_IRP-Q_IRP))))</f>
        <v>-1.7302867714994778E-2</v>
      </c>
      <c r="T797">
        <f ca="1">IF('Pariwise difference (d)'!T797&gt;Q_IRP,0,IF('Pariwise difference (d)'!T797&lt;P_IRP,1,((Q_IRP-'Pariwise difference (d)'!T797)/(P_IRP-Q_IRP))))</f>
        <v>0</v>
      </c>
      <c r="U797">
        <f ca="1">IF('Pariwise difference (d)'!U797&gt;Q_IRP,0,IF('Pariwise difference (d)'!U797&lt;P_IRP,1,((Q_IRP-'Pariwise difference (d)'!U797)/(P_IRP-Q_IRP))))</f>
        <v>0</v>
      </c>
      <c r="V797">
        <f ca="1">IF('Pariwise difference (d)'!V797&gt;Q_IRP,0,IF('Pariwise difference (d)'!V797&lt;P_IRP,1,((Q_IRP-'Pariwise difference (d)'!V797)/(P_IRP-Q_IRP))))</f>
        <v>0</v>
      </c>
      <c r="W797">
        <f ca="1">IF('Pariwise difference (d)'!W797&gt;Q_IRP,0,IF('Pariwise difference (d)'!W797&lt;P_IRP,1,((Q_IRP-'Pariwise difference (d)'!W797)/(P_IRP-Q_IRP))))</f>
        <v>0</v>
      </c>
      <c r="X797">
        <f ca="1">IF('Pariwise difference (d)'!X797&gt;Q_IRP,0,IF('Pariwise difference (d)'!X797&lt;P_IRP,1,((Q_IRP-'Pariwise difference (d)'!X797)/(P_IRP-Q_IRP))))</f>
        <v>0</v>
      </c>
      <c r="Y797">
        <f ca="1">IF('Pariwise difference (d)'!Y797&gt;Q_IRP,0,IF('Pariwise difference (d)'!Y797&lt;P_IRP,1,((Q_IRP-'Pariwise difference (d)'!Y797)/(P_IRP-Q_IRP))))</f>
        <v>0</v>
      </c>
      <c r="Z797">
        <f ca="1">IF('Pariwise difference (d)'!Z797&gt;Q_ODP,0,IF('Pariwise difference (d)'!Z797&lt;P_ODP,1,((Q_ODP-'Pariwise difference (d)'!Z797)/(P_ODP-Q_ODP))))</f>
        <v>0</v>
      </c>
      <c r="AA797">
        <f ca="1">IF('Pariwise difference (d)'!AA797&gt;Q_ODP,0,IF('Pariwise difference (d)'!AA797&lt;P_ODP,1,((Q_ODP-'Pariwise difference (d)'!AA797)/(P_ODP-Q_ODP))))</f>
        <v>-0.15368443710028823</v>
      </c>
      <c r="AB797">
        <f ca="1">IF('Pariwise difference (d)'!AB797&gt;Q_ODP,0,IF('Pariwise difference (d)'!AB797&lt;P_ODP,1,((Q_ODP-'Pariwise difference (d)'!AB797)/(P_ODP-Q_ODP))))</f>
        <v>0</v>
      </c>
      <c r="AC797">
        <f ca="1">IF('Pariwise difference (d)'!AC797&gt;Q_ODP,0,IF('Pariwise difference (d)'!AC797&lt;P_ODP,1,((Q_ODP-'Pariwise difference (d)'!AC797)/(P_ODP-Q_ODP))))</f>
        <v>0</v>
      </c>
      <c r="AD797">
        <f ca="1">IF('Pariwise difference (d)'!AD797&gt;Q_ODP,0,IF('Pariwise difference (d)'!AD797&lt;P_ODP,1,((Q_ODP-'Pariwise difference (d)'!AD797)/(P_ODP-Q_ODP))))</f>
        <v>0</v>
      </c>
      <c r="AE797">
        <f ca="1">IF('Pariwise difference (d)'!AE797&gt;Q_ODP,0,IF('Pariwise difference (d)'!AE797&lt;P_ODP,1,((Q_ODP-'Pariwise difference (d)'!AE797)/(P_ODP-Q_ODP))))</f>
        <v>0</v>
      </c>
      <c r="AF797">
        <f ca="1">IF('Pariwise difference (d)'!AF797&gt;Q_ODP,0,IF('Pariwise difference (d)'!AF797&lt;P_ODP,1,((Q_ODP-'Pariwise difference (d)'!AF797)/(P_ODP-Q_ODP))))</f>
        <v>0</v>
      </c>
      <c r="AG797">
        <f ca="1">IF('Pariwise difference (d)'!AG797&gt;Q_ODP,0,IF('Pariwise difference (d)'!AG797&lt;P_ODP,1,((Q_ODP-'Pariwise difference (d)'!AG797)/(P_ODP-Q_ODP))))</f>
        <v>0</v>
      </c>
      <c r="AH797">
        <f ca="1">IF('Pariwise difference (d)'!AH797&gt;Q_ODP,0,IF('Pariwise difference (d)'!AH797&lt;P_ODP,1,((Q_ODP-'Pariwise difference (d)'!AH797)/(P_ODP-Q_ODP))))</f>
        <v>-0.56920803420544785</v>
      </c>
      <c r="AI797">
        <f ca="1">IF('Pariwise difference (d)'!AI797&gt;Q_ODP,0,IF('Pariwise difference (d)'!AI797&lt;P_ODP,1,((Q_ODP-'Pariwise difference (d)'!AI797)/(P_ODP-Q_ODP))))</f>
        <v>0</v>
      </c>
      <c r="AJ797">
        <f ca="1">IF('Pariwise difference (d)'!AJ797&gt;Q_ODP,0,IF('Pariwise difference (d)'!AJ797&lt;P_ODP,1,((Q_ODP-'Pariwise difference (d)'!AJ797)/(P_ODP-Q_ODP))))</f>
        <v>-0.98719590920197875</v>
      </c>
      <c r="AK797">
        <f ca="1">IF('Pariwise difference (d)'!AK797&gt;Q_ODP,0,IF('Pariwise difference (d)'!AK797&lt;P_ODP,1,((Q_ODP-'Pariwise difference (d)'!AK797)/(P_ODP-Q_ODP))))</f>
        <v>1</v>
      </c>
    </row>
    <row r="798" spans="1:37">
      <c r="A798" s="7">
        <v>796</v>
      </c>
      <c r="B798">
        <f ca="1">IF('Pariwise difference (d)'!B798&gt;Q_GWP,0,IF('Pariwise difference (d)'!B798&lt;P_GWP,1,((Q_GWP-'Pariwise difference (d)'!B798)/(P_GWP-Q_GWP))))</f>
        <v>0</v>
      </c>
      <c r="C798">
        <f ca="1">IF('Pariwise difference (d)'!C798&gt;Q_GWP,0,IF('Pariwise difference (d)'!C798&lt;P_GWP,1,((Q_GWP-'Pariwise difference (d)'!C798)/(P_GWP-Q_GWP))))</f>
        <v>0</v>
      </c>
      <c r="D798">
        <f ca="1">IF('Pariwise difference (d)'!D798&gt;Q_GWP,0,IF('Pariwise difference (d)'!D798&lt;P_GWP,1,((Q_GWP-'Pariwise difference (d)'!D798)/(P_GWP-Q_GWP))))</f>
        <v>0</v>
      </c>
      <c r="E798">
        <f ca="1">IF('Pariwise difference (d)'!E798&gt;Q_GWP,0,IF('Pariwise difference (d)'!E798&lt;P_GWP,1,((Q_GWP-'Pariwise difference (d)'!E798)/(P_GWP-Q_GWP))))</f>
        <v>1</v>
      </c>
      <c r="F798">
        <f ca="1">IF('Pariwise difference (d)'!F798&gt;Q_GWP,0,IF('Pariwise difference (d)'!F798&lt;P_GWP,1,((Q_GWP-'Pariwise difference (d)'!F798)/(P_GWP-Q_GWP))))</f>
        <v>0</v>
      </c>
      <c r="G798">
        <f ca="1">IF('Pariwise difference (d)'!G798&gt;Q_GWP,0,IF('Pariwise difference (d)'!G798&lt;P_GWP,1,((Q_GWP-'Pariwise difference (d)'!G798)/(P_GWP-Q_GWP))))</f>
        <v>0</v>
      </c>
      <c r="H798">
        <f ca="1">IF('Pariwise difference (d)'!H798&gt;Q_GWP,0,IF('Pariwise difference (d)'!H798&lt;P_GWP,1,((Q_GWP-'Pariwise difference (d)'!H798)/(P_GWP-Q_GWP))))</f>
        <v>1</v>
      </c>
      <c r="I798">
        <f ca="1">IF('Pariwise difference (d)'!I798&gt;Q_GWP,0,IF('Pariwise difference (d)'!I798&lt;P_GWP,1,((Q_GWP-'Pariwise difference (d)'!I798)/(P_GWP-Q_GWP))))</f>
        <v>1</v>
      </c>
      <c r="J798">
        <f ca="1">IF('Pariwise difference (d)'!J798&gt;Q_GWP,0,IF('Pariwise difference (d)'!J798&lt;P_GWP,1,((Q_GWP-'Pariwise difference (d)'!J798)/(P_GWP-Q_GWP))))</f>
        <v>1</v>
      </c>
      <c r="K798">
        <f ca="1">IF('Pariwise difference (d)'!K798&gt;Q_GWP,0,IF('Pariwise difference (d)'!K798&lt;P_GWP,1,((Q_GWP-'Pariwise difference (d)'!K798)/(P_GWP-Q_GWP))))</f>
        <v>0</v>
      </c>
      <c r="L798">
        <f ca="1">IF('Pariwise difference (d)'!L798&gt;Q_GWP,0,IF('Pariwise difference (d)'!L798&lt;P_GWP,1,((Q_GWP-'Pariwise difference (d)'!L798)/(P_GWP-Q_GWP))))</f>
        <v>0</v>
      </c>
      <c r="M798">
        <f ca="1">IF('Pariwise difference (d)'!M798&gt;Q_GWP,0,IF('Pariwise difference (d)'!M798&lt;P_GWP,1,((Q_GWP-'Pariwise difference (d)'!M798)/(P_GWP-Q_GWP))))</f>
        <v>1</v>
      </c>
      <c r="N798">
        <f ca="1">IF('Pariwise difference (d)'!N798&gt;Q_IRP,0,IF('Pariwise difference (d)'!N798&lt;P_IRP,1,((Q_IRP-'Pariwise difference (d)'!N798)/(P_IRP-Q_IRP))))</f>
        <v>0</v>
      </c>
      <c r="O798">
        <f ca="1">IF('Pariwise difference (d)'!O798&gt;Q_IRP,0,IF('Pariwise difference (d)'!O798&lt;P_IRP,1,((Q_IRP-'Pariwise difference (d)'!O798)/(P_IRP-Q_IRP))))</f>
        <v>1</v>
      </c>
      <c r="P798">
        <f ca="1">IF('Pariwise difference (d)'!P798&gt;Q_IRP,0,IF('Pariwise difference (d)'!P798&lt;P_IRP,1,((Q_IRP-'Pariwise difference (d)'!P798)/(P_IRP-Q_IRP))))</f>
        <v>0</v>
      </c>
      <c r="Q798">
        <f ca="1">IF('Pariwise difference (d)'!Q798&gt;Q_IRP,0,IF('Pariwise difference (d)'!Q798&lt;P_IRP,1,((Q_IRP-'Pariwise difference (d)'!Q798)/(P_IRP-Q_IRP))))</f>
        <v>1</v>
      </c>
      <c r="R798">
        <f ca="1">IF('Pariwise difference (d)'!R798&gt;Q_IRP,0,IF('Pariwise difference (d)'!R798&lt;P_IRP,1,((Q_IRP-'Pariwise difference (d)'!R798)/(P_IRP-Q_IRP))))</f>
        <v>0</v>
      </c>
      <c r="S798">
        <f ca="1">IF('Pariwise difference (d)'!S798&gt;Q_IRP,0,IF('Pariwise difference (d)'!S798&lt;P_IRP,1,((Q_IRP-'Pariwise difference (d)'!S798)/(P_IRP-Q_IRP))))</f>
        <v>0</v>
      </c>
      <c r="T798">
        <f ca="1">IF('Pariwise difference (d)'!T798&gt;Q_IRP,0,IF('Pariwise difference (d)'!T798&lt;P_IRP,1,((Q_IRP-'Pariwise difference (d)'!T798)/(P_IRP-Q_IRP))))</f>
        <v>1</v>
      </c>
      <c r="U798">
        <f ca="1">IF('Pariwise difference (d)'!U798&gt;Q_IRP,0,IF('Pariwise difference (d)'!U798&lt;P_IRP,1,((Q_IRP-'Pariwise difference (d)'!U798)/(P_IRP-Q_IRP))))</f>
        <v>0</v>
      </c>
      <c r="V798">
        <f ca="1">IF('Pariwise difference (d)'!V798&gt;Q_IRP,0,IF('Pariwise difference (d)'!V798&lt;P_IRP,1,((Q_IRP-'Pariwise difference (d)'!V798)/(P_IRP-Q_IRP))))</f>
        <v>1</v>
      </c>
      <c r="W798">
        <f ca="1">IF('Pariwise difference (d)'!W798&gt;Q_IRP,0,IF('Pariwise difference (d)'!W798&lt;P_IRP,1,((Q_IRP-'Pariwise difference (d)'!W798)/(P_IRP-Q_IRP))))</f>
        <v>0</v>
      </c>
      <c r="X798">
        <f ca="1">IF('Pariwise difference (d)'!X798&gt;Q_IRP,0,IF('Pariwise difference (d)'!X798&lt;P_IRP,1,((Q_IRP-'Pariwise difference (d)'!X798)/(P_IRP-Q_IRP))))</f>
        <v>0</v>
      </c>
      <c r="Y798">
        <f ca="1">IF('Pariwise difference (d)'!Y798&gt;Q_IRP,0,IF('Pariwise difference (d)'!Y798&lt;P_IRP,1,((Q_IRP-'Pariwise difference (d)'!Y798)/(P_IRP-Q_IRP))))</f>
        <v>1</v>
      </c>
      <c r="Z798">
        <f ca="1">IF('Pariwise difference (d)'!Z798&gt;Q_ODP,0,IF('Pariwise difference (d)'!Z798&lt;P_ODP,1,((Q_ODP-'Pariwise difference (d)'!Z798)/(P_ODP-Q_ODP))))</f>
        <v>0</v>
      </c>
      <c r="AA798">
        <f ca="1">IF('Pariwise difference (d)'!AA798&gt;Q_ODP,0,IF('Pariwise difference (d)'!AA798&lt;P_ODP,1,((Q_ODP-'Pariwise difference (d)'!AA798)/(P_ODP-Q_ODP))))</f>
        <v>1</v>
      </c>
      <c r="AB798">
        <f ca="1">IF('Pariwise difference (d)'!AB798&gt;Q_ODP,0,IF('Pariwise difference (d)'!AB798&lt;P_ODP,1,((Q_ODP-'Pariwise difference (d)'!AB798)/(P_ODP-Q_ODP))))</f>
        <v>-0.16892944222700212</v>
      </c>
      <c r="AC798">
        <f ca="1">IF('Pariwise difference (d)'!AC798&gt;Q_ODP,0,IF('Pariwise difference (d)'!AC798&lt;P_ODP,1,((Q_ODP-'Pariwise difference (d)'!AC798)/(P_ODP-Q_ODP))))</f>
        <v>1</v>
      </c>
      <c r="AD798">
        <f ca="1">IF('Pariwise difference (d)'!AD798&gt;Q_ODP,0,IF('Pariwise difference (d)'!AD798&lt;P_ODP,1,((Q_ODP-'Pariwise difference (d)'!AD798)/(P_ODP-Q_ODP))))</f>
        <v>0</v>
      </c>
      <c r="AE798">
        <f ca="1">IF('Pariwise difference (d)'!AE798&gt;Q_ODP,0,IF('Pariwise difference (d)'!AE798&lt;P_ODP,1,((Q_ODP-'Pariwise difference (d)'!AE798)/(P_ODP-Q_ODP))))</f>
        <v>0</v>
      </c>
      <c r="AF798">
        <f ca="1">IF('Pariwise difference (d)'!AF798&gt;Q_ODP,0,IF('Pariwise difference (d)'!AF798&lt;P_ODP,1,((Q_ODP-'Pariwise difference (d)'!AF798)/(P_ODP-Q_ODP))))</f>
        <v>0</v>
      </c>
      <c r="AG798">
        <f ca="1">IF('Pariwise difference (d)'!AG798&gt;Q_ODP,0,IF('Pariwise difference (d)'!AG798&lt;P_ODP,1,((Q_ODP-'Pariwise difference (d)'!AG798)/(P_ODP-Q_ODP))))</f>
        <v>0</v>
      </c>
      <c r="AH798">
        <f ca="1">IF('Pariwise difference (d)'!AH798&gt;Q_ODP,0,IF('Pariwise difference (d)'!AH798&lt;P_ODP,1,((Q_ODP-'Pariwise difference (d)'!AH798)/(P_ODP-Q_ODP))))</f>
        <v>0</v>
      </c>
      <c r="AI798">
        <f ca="1">IF('Pariwise difference (d)'!AI798&gt;Q_ODP,0,IF('Pariwise difference (d)'!AI798&lt;P_ODP,1,((Q_ODP-'Pariwise difference (d)'!AI798)/(P_ODP-Q_ODP))))</f>
        <v>0</v>
      </c>
      <c r="AJ798">
        <f ca="1">IF('Pariwise difference (d)'!AJ798&gt;Q_ODP,0,IF('Pariwise difference (d)'!AJ798&lt;P_ODP,1,((Q_ODP-'Pariwise difference (d)'!AJ798)/(P_ODP-Q_ODP))))</f>
        <v>0</v>
      </c>
      <c r="AK798">
        <f ca="1">IF('Pariwise difference (d)'!AK798&gt;Q_ODP,0,IF('Pariwise difference (d)'!AK798&lt;P_ODP,1,((Q_ODP-'Pariwise difference (d)'!AK798)/(P_ODP-Q_ODP))))</f>
        <v>1</v>
      </c>
    </row>
    <row r="799" spans="1:37">
      <c r="A799" s="7">
        <v>797</v>
      </c>
      <c r="B799">
        <f ca="1">IF('Pariwise difference (d)'!B799&gt;Q_GWP,0,IF('Pariwise difference (d)'!B799&lt;P_GWP,1,((Q_GWP-'Pariwise difference (d)'!B799)/(P_GWP-Q_GWP))))</f>
        <v>0</v>
      </c>
      <c r="C799">
        <f ca="1">IF('Pariwise difference (d)'!C799&gt;Q_GWP,0,IF('Pariwise difference (d)'!C799&lt;P_GWP,1,((Q_GWP-'Pariwise difference (d)'!C799)/(P_GWP-Q_GWP))))</f>
        <v>0</v>
      </c>
      <c r="D799">
        <f ca="1">IF('Pariwise difference (d)'!D799&gt;Q_GWP,0,IF('Pariwise difference (d)'!D799&lt;P_GWP,1,((Q_GWP-'Pariwise difference (d)'!D799)/(P_GWP-Q_GWP))))</f>
        <v>0</v>
      </c>
      <c r="E799">
        <f ca="1">IF('Pariwise difference (d)'!E799&gt;Q_GWP,0,IF('Pariwise difference (d)'!E799&lt;P_GWP,1,((Q_GWP-'Pariwise difference (d)'!E799)/(P_GWP-Q_GWP))))</f>
        <v>1</v>
      </c>
      <c r="F799">
        <f ca="1">IF('Pariwise difference (d)'!F799&gt;Q_GWP,0,IF('Pariwise difference (d)'!F799&lt;P_GWP,1,((Q_GWP-'Pariwise difference (d)'!F799)/(P_GWP-Q_GWP))))</f>
        <v>1</v>
      </c>
      <c r="G799">
        <f ca="1">IF('Pariwise difference (d)'!G799&gt;Q_GWP,0,IF('Pariwise difference (d)'!G799&lt;P_GWP,1,((Q_GWP-'Pariwise difference (d)'!G799)/(P_GWP-Q_GWP))))</f>
        <v>0</v>
      </c>
      <c r="H799">
        <f ca="1">IF('Pariwise difference (d)'!H799&gt;Q_GWP,0,IF('Pariwise difference (d)'!H799&lt;P_GWP,1,((Q_GWP-'Pariwise difference (d)'!H799)/(P_GWP-Q_GWP))))</f>
        <v>1</v>
      </c>
      <c r="I799">
        <f ca="1">IF('Pariwise difference (d)'!I799&gt;Q_GWP,0,IF('Pariwise difference (d)'!I799&lt;P_GWP,1,((Q_GWP-'Pariwise difference (d)'!I799)/(P_GWP-Q_GWP))))</f>
        <v>0</v>
      </c>
      <c r="J799">
        <f ca="1">IF('Pariwise difference (d)'!J799&gt;Q_GWP,0,IF('Pariwise difference (d)'!J799&lt;P_GWP,1,((Q_GWP-'Pariwise difference (d)'!J799)/(P_GWP-Q_GWP))))</f>
        <v>1</v>
      </c>
      <c r="K799">
        <f ca="1">IF('Pariwise difference (d)'!K799&gt;Q_GWP,0,IF('Pariwise difference (d)'!K799&lt;P_GWP,1,((Q_GWP-'Pariwise difference (d)'!K799)/(P_GWP-Q_GWP))))</f>
        <v>0</v>
      </c>
      <c r="L799">
        <f ca="1">IF('Pariwise difference (d)'!L799&gt;Q_GWP,0,IF('Pariwise difference (d)'!L799&lt;P_GWP,1,((Q_GWP-'Pariwise difference (d)'!L799)/(P_GWP-Q_GWP))))</f>
        <v>0</v>
      </c>
      <c r="M799">
        <f ca="1">IF('Pariwise difference (d)'!M799&gt;Q_GWP,0,IF('Pariwise difference (d)'!M799&lt;P_GWP,1,((Q_GWP-'Pariwise difference (d)'!M799)/(P_GWP-Q_GWP))))</f>
        <v>1</v>
      </c>
      <c r="N799">
        <f ca="1">IF('Pariwise difference (d)'!N799&gt;Q_IRP,0,IF('Pariwise difference (d)'!N799&lt;P_IRP,1,((Q_IRP-'Pariwise difference (d)'!N799)/(P_IRP-Q_IRP))))</f>
        <v>0</v>
      </c>
      <c r="O799">
        <f ca="1">IF('Pariwise difference (d)'!O799&gt;Q_IRP,0,IF('Pariwise difference (d)'!O799&lt;P_IRP,1,((Q_IRP-'Pariwise difference (d)'!O799)/(P_IRP-Q_IRP))))</f>
        <v>-0.48587029738508397</v>
      </c>
      <c r="P799">
        <f ca="1">IF('Pariwise difference (d)'!P799&gt;Q_IRP,0,IF('Pariwise difference (d)'!P799&lt;P_IRP,1,((Q_IRP-'Pariwise difference (d)'!P799)/(P_IRP-Q_IRP))))</f>
        <v>0</v>
      </c>
      <c r="Q799">
        <f ca="1">IF('Pariwise difference (d)'!Q799&gt;Q_IRP,0,IF('Pariwise difference (d)'!Q799&lt;P_IRP,1,((Q_IRP-'Pariwise difference (d)'!Q799)/(P_IRP-Q_IRP))))</f>
        <v>1</v>
      </c>
      <c r="R799">
        <f ca="1">IF('Pariwise difference (d)'!R799&gt;Q_IRP,0,IF('Pariwise difference (d)'!R799&lt;P_IRP,1,((Q_IRP-'Pariwise difference (d)'!R799)/(P_IRP-Q_IRP))))</f>
        <v>1</v>
      </c>
      <c r="S799">
        <f ca="1">IF('Pariwise difference (d)'!S799&gt;Q_IRP,0,IF('Pariwise difference (d)'!S799&lt;P_IRP,1,((Q_IRP-'Pariwise difference (d)'!S799)/(P_IRP-Q_IRP))))</f>
        <v>0</v>
      </c>
      <c r="T799">
        <f ca="1">IF('Pariwise difference (d)'!T799&gt;Q_IRP,0,IF('Pariwise difference (d)'!T799&lt;P_IRP,1,((Q_IRP-'Pariwise difference (d)'!T799)/(P_IRP-Q_IRP))))</f>
        <v>1</v>
      </c>
      <c r="U799">
        <f ca="1">IF('Pariwise difference (d)'!U799&gt;Q_IRP,0,IF('Pariwise difference (d)'!U799&lt;P_IRP,1,((Q_IRP-'Pariwise difference (d)'!U799)/(P_IRP-Q_IRP))))</f>
        <v>0</v>
      </c>
      <c r="V799">
        <f ca="1">IF('Pariwise difference (d)'!V799&gt;Q_IRP,0,IF('Pariwise difference (d)'!V799&lt;P_IRP,1,((Q_IRP-'Pariwise difference (d)'!V799)/(P_IRP-Q_IRP))))</f>
        <v>1</v>
      </c>
      <c r="W799">
        <f ca="1">IF('Pariwise difference (d)'!W799&gt;Q_IRP,0,IF('Pariwise difference (d)'!W799&lt;P_IRP,1,((Q_IRP-'Pariwise difference (d)'!W799)/(P_IRP-Q_IRP))))</f>
        <v>0</v>
      </c>
      <c r="X799">
        <f ca="1">IF('Pariwise difference (d)'!X799&gt;Q_IRP,0,IF('Pariwise difference (d)'!X799&lt;P_IRP,1,((Q_IRP-'Pariwise difference (d)'!X799)/(P_IRP-Q_IRP))))</f>
        <v>0</v>
      </c>
      <c r="Y799">
        <f ca="1">IF('Pariwise difference (d)'!Y799&gt;Q_IRP,0,IF('Pariwise difference (d)'!Y799&lt;P_IRP,1,((Q_IRP-'Pariwise difference (d)'!Y799)/(P_IRP-Q_IRP))))</f>
        <v>1</v>
      </c>
      <c r="Z799">
        <f ca="1">IF('Pariwise difference (d)'!Z799&gt;Q_ODP,0,IF('Pariwise difference (d)'!Z799&lt;P_ODP,1,((Q_ODP-'Pariwise difference (d)'!Z799)/(P_ODP-Q_ODP))))</f>
        <v>0</v>
      </c>
      <c r="AA799">
        <f ca="1">IF('Pariwise difference (d)'!AA799&gt;Q_ODP,0,IF('Pariwise difference (d)'!AA799&lt;P_ODP,1,((Q_ODP-'Pariwise difference (d)'!AA799)/(P_ODP-Q_ODP))))</f>
        <v>-0.77673215405568063</v>
      </c>
      <c r="AB799">
        <f ca="1">IF('Pariwise difference (d)'!AB799&gt;Q_ODP,0,IF('Pariwise difference (d)'!AB799&lt;P_ODP,1,((Q_ODP-'Pariwise difference (d)'!AB799)/(P_ODP-Q_ODP))))</f>
        <v>0</v>
      </c>
      <c r="AC799">
        <f ca="1">IF('Pariwise difference (d)'!AC799&gt;Q_ODP,0,IF('Pariwise difference (d)'!AC799&lt;P_ODP,1,((Q_ODP-'Pariwise difference (d)'!AC799)/(P_ODP-Q_ODP))))</f>
        <v>1</v>
      </c>
      <c r="AD799">
        <f ca="1">IF('Pariwise difference (d)'!AD799&gt;Q_ODP,0,IF('Pariwise difference (d)'!AD799&lt;P_ODP,1,((Q_ODP-'Pariwise difference (d)'!AD799)/(P_ODP-Q_ODP))))</f>
        <v>0</v>
      </c>
      <c r="AE799">
        <f ca="1">IF('Pariwise difference (d)'!AE799&gt;Q_ODP,0,IF('Pariwise difference (d)'!AE799&lt;P_ODP,1,((Q_ODP-'Pariwise difference (d)'!AE799)/(P_ODP-Q_ODP))))</f>
        <v>0</v>
      </c>
      <c r="AF799">
        <f ca="1">IF('Pariwise difference (d)'!AF799&gt;Q_ODP,0,IF('Pariwise difference (d)'!AF799&lt;P_ODP,1,((Q_ODP-'Pariwise difference (d)'!AF799)/(P_ODP-Q_ODP))))</f>
        <v>0</v>
      </c>
      <c r="AG799">
        <f ca="1">IF('Pariwise difference (d)'!AG799&gt;Q_ODP,0,IF('Pariwise difference (d)'!AG799&lt;P_ODP,1,((Q_ODP-'Pariwise difference (d)'!AG799)/(P_ODP-Q_ODP))))</f>
        <v>0</v>
      </c>
      <c r="AH799">
        <f ca="1">IF('Pariwise difference (d)'!AH799&gt;Q_ODP,0,IF('Pariwise difference (d)'!AH799&lt;P_ODP,1,((Q_ODP-'Pariwise difference (d)'!AH799)/(P_ODP-Q_ODP))))</f>
        <v>1</v>
      </c>
      <c r="AI799">
        <f ca="1">IF('Pariwise difference (d)'!AI799&gt;Q_ODP,0,IF('Pariwise difference (d)'!AI799&lt;P_ODP,1,((Q_ODP-'Pariwise difference (d)'!AI799)/(P_ODP-Q_ODP))))</f>
        <v>0</v>
      </c>
      <c r="AJ799">
        <f ca="1">IF('Pariwise difference (d)'!AJ799&gt;Q_ODP,0,IF('Pariwise difference (d)'!AJ799&lt;P_ODP,1,((Q_ODP-'Pariwise difference (d)'!AJ799)/(P_ODP-Q_ODP))))</f>
        <v>-0.36799587891634816</v>
      </c>
      <c r="AK799">
        <f ca="1">IF('Pariwise difference (d)'!AK799&gt;Q_ODP,0,IF('Pariwise difference (d)'!AK799&lt;P_ODP,1,((Q_ODP-'Pariwise difference (d)'!AK799)/(P_ODP-Q_ODP))))</f>
        <v>1</v>
      </c>
    </row>
    <row r="800" spans="1:37">
      <c r="A800" s="7">
        <v>798</v>
      </c>
      <c r="B800">
        <f ca="1">IF('Pariwise difference (d)'!B800&gt;Q_GWP,0,IF('Pariwise difference (d)'!B800&lt;P_GWP,1,((Q_GWP-'Pariwise difference (d)'!B800)/(P_GWP-Q_GWP))))</f>
        <v>0</v>
      </c>
      <c r="C800">
        <f ca="1">IF('Pariwise difference (d)'!C800&gt;Q_GWP,0,IF('Pariwise difference (d)'!C800&lt;P_GWP,1,((Q_GWP-'Pariwise difference (d)'!C800)/(P_GWP-Q_GWP))))</f>
        <v>0</v>
      </c>
      <c r="D800">
        <f ca="1">IF('Pariwise difference (d)'!D800&gt;Q_GWP,0,IF('Pariwise difference (d)'!D800&lt;P_GWP,1,((Q_GWP-'Pariwise difference (d)'!D800)/(P_GWP-Q_GWP))))</f>
        <v>0</v>
      </c>
      <c r="E800">
        <f ca="1">IF('Pariwise difference (d)'!E800&gt;Q_GWP,0,IF('Pariwise difference (d)'!E800&lt;P_GWP,1,((Q_GWP-'Pariwise difference (d)'!E800)/(P_GWP-Q_GWP))))</f>
        <v>1</v>
      </c>
      <c r="F800">
        <f ca="1">IF('Pariwise difference (d)'!F800&gt;Q_GWP,0,IF('Pariwise difference (d)'!F800&lt;P_GWP,1,((Q_GWP-'Pariwise difference (d)'!F800)/(P_GWP-Q_GWP))))</f>
        <v>0</v>
      </c>
      <c r="G800">
        <f ca="1">IF('Pariwise difference (d)'!G800&gt;Q_GWP,0,IF('Pariwise difference (d)'!G800&lt;P_GWP,1,((Q_GWP-'Pariwise difference (d)'!G800)/(P_GWP-Q_GWP))))</f>
        <v>0</v>
      </c>
      <c r="H800">
        <f ca="1">IF('Pariwise difference (d)'!H800&gt;Q_GWP,0,IF('Pariwise difference (d)'!H800&lt;P_GWP,1,((Q_GWP-'Pariwise difference (d)'!H800)/(P_GWP-Q_GWP))))</f>
        <v>1</v>
      </c>
      <c r="I800">
        <f ca="1">IF('Pariwise difference (d)'!I800&gt;Q_GWP,0,IF('Pariwise difference (d)'!I800&lt;P_GWP,1,((Q_GWP-'Pariwise difference (d)'!I800)/(P_GWP-Q_GWP))))</f>
        <v>1</v>
      </c>
      <c r="J800">
        <f ca="1">IF('Pariwise difference (d)'!J800&gt;Q_GWP,0,IF('Pariwise difference (d)'!J800&lt;P_GWP,1,((Q_GWP-'Pariwise difference (d)'!J800)/(P_GWP-Q_GWP))))</f>
        <v>1</v>
      </c>
      <c r="K800">
        <f ca="1">IF('Pariwise difference (d)'!K800&gt;Q_GWP,0,IF('Pariwise difference (d)'!K800&lt;P_GWP,1,((Q_GWP-'Pariwise difference (d)'!K800)/(P_GWP-Q_GWP))))</f>
        <v>0</v>
      </c>
      <c r="L800">
        <f ca="1">IF('Pariwise difference (d)'!L800&gt;Q_GWP,0,IF('Pariwise difference (d)'!L800&lt;P_GWP,1,((Q_GWP-'Pariwise difference (d)'!L800)/(P_GWP-Q_GWP))))</f>
        <v>0</v>
      </c>
      <c r="M800">
        <f ca="1">IF('Pariwise difference (d)'!M800&gt;Q_GWP,0,IF('Pariwise difference (d)'!M800&lt;P_GWP,1,((Q_GWP-'Pariwise difference (d)'!M800)/(P_GWP-Q_GWP))))</f>
        <v>1</v>
      </c>
      <c r="N800">
        <f ca="1">IF('Pariwise difference (d)'!N800&gt;Q_IRP,0,IF('Pariwise difference (d)'!N800&lt;P_IRP,1,((Q_IRP-'Pariwise difference (d)'!N800)/(P_IRP-Q_IRP))))</f>
        <v>0</v>
      </c>
      <c r="O800">
        <f ca="1">IF('Pariwise difference (d)'!O800&gt;Q_IRP,0,IF('Pariwise difference (d)'!O800&lt;P_IRP,1,((Q_IRP-'Pariwise difference (d)'!O800)/(P_IRP-Q_IRP))))</f>
        <v>1</v>
      </c>
      <c r="P800">
        <f ca="1">IF('Pariwise difference (d)'!P800&gt;Q_IRP,0,IF('Pariwise difference (d)'!P800&lt;P_IRP,1,((Q_IRP-'Pariwise difference (d)'!P800)/(P_IRP-Q_IRP))))</f>
        <v>1</v>
      </c>
      <c r="Q800">
        <f ca="1">IF('Pariwise difference (d)'!Q800&gt;Q_IRP,0,IF('Pariwise difference (d)'!Q800&lt;P_IRP,1,((Q_IRP-'Pariwise difference (d)'!Q800)/(P_IRP-Q_IRP))))</f>
        <v>1</v>
      </c>
      <c r="R800">
        <f ca="1">IF('Pariwise difference (d)'!R800&gt;Q_IRP,0,IF('Pariwise difference (d)'!R800&lt;P_IRP,1,((Q_IRP-'Pariwise difference (d)'!R800)/(P_IRP-Q_IRP))))</f>
        <v>1</v>
      </c>
      <c r="S800">
        <f ca="1">IF('Pariwise difference (d)'!S800&gt;Q_IRP,0,IF('Pariwise difference (d)'!S800&lt;P_IRP,1,((Q_IRP-'Pariwise difference (d)'!S800)/(P_IRP-Q_IRP))))</f>
        <v>0</v>
      </c>
      <c r="T800">
        <f ca="1">IF('Pariwise difference (d)'!T800&gt;Q_IRP,0,IF('Pariwise difference (d)'!T800&lt;P_IRP,1,((Q_IRP-'Pariwise difference (d)'!T800)/(P_IRP-Q_IRP))))</f>
        <v>0</v>
      </c>
      <c r="U800">
        <f ca="1">IF('Pariwise difference (d)'!U800&gt;Q_IRP,0,IF('Pariwise difference (d)'!U800&lt;P_IRP,1,((Q_IRP-'Pariwise difference (d)'!U800)/(P_IRP-Q_IRP))))</f>
        <v>0</v>
      </c>
      <c r="V800">
        <f ca="1">IF('Pariwise difference (d)'!V800&gt;Q_IRP,0,IF('Pariwise difference (d)'!V800&lt;P_IRP,1,((Q_IRP-'Pariwise difference (d)'!V800)/(P_IRP-Q_IRP))))</f>
        <v>0</v>
      </c>
      <c r="W800">
        <f ca="1">IF('Pariwise difference (d)'!W800&gt;Q_IRP,0,IF('Pariwise difference (d)'!W800&lt;P_IRP,1,((Q_IRP-'Pariwise difference (d)'!W800)/(P_IRP-Q_IRP))))</f>
        <v>0</v>
      </c>
      <c r="X800">
        <f ca="1">IF('Pariwise difference (d)'!X800&gt;Q_IRP,0,IF('Pariwise difference (d)'!X800&lt;P_IRP,1,((Q_IRP-'Pariwise difference (d)'!X800)/(P_IRP-Q_IRP))))</f>
        <v>0</v>
      </c>
      <c r="Y800">
        <f ca="1">IF('Pariwise difference (d)'!Y800&gt;Q_IRP,0,IF('Pariwise difference (d)'!Y800&lt;P_IRP,1,((Q_IRP-'Pariwise difference (d)'!Y800)/(P_IRP-Q_IRP))))</f>
        <v>1</v>
      </c>
      <c r="Z800">
        <f ca="1">IF('Pariwise difference (d)'!Z800&gt;Q_ODP,0,IF('Pariwise difference (d)'!Z800&lt;P_ODP,1,((Q_ODP-'Pariwise difference (d)'!Z800)/(P_ODP-Q_ODP))))</f>
        <v>1</v>
      </c>
      <c r="AA800">
        <f ca="1">IF('Pariwise difference (d)'!AA800&gt;Q_ODP,0,IF('Pariwise difference (d)'!AA800&lt;P_ODP,1,((Q_ODP-'Pariwise difference (d)'!AA800)/(P_ODP-Q_ODP))))</f>
        <v>1</v>
      </c>
      <c r="AB800">
        <f ca="1">IF('Pariwise difference (d)'!AB800&gt;Q_ODP,0,IF('Pariwise difference (d)'!AB800&lt;P_ODP,1,((Q_ODP-'Pariwise difference (d)'!AB800)/(P_ODP-Q_ODP))))</f>
        <v>1</v>
      </c>
      <c r="AC800">
        <f ca="1">IF('Pariwise difference (d)'!AC800&gt;Q_ODP,0,IF('Pariwise difference (d)'!AC800&lt;P_ODP,1,((Q_ODP-'Pariwise difference (d)'!AC800)/(P_ODP-Q_ODP))))</f>
        <v>1</v>
      </c>
      <c r="AD800">
        <f ca="1">IF('Pariwise difference (d)'!AD800&gt;Q_ODP,0,IF('Pariwise difference (d)'!AD800&lt;P_ODP,1,((Q_ODP-'Pariwise difference (d)'!AD800)/(P_ODP-Q_ODP))))</f>
        <v>-0.85304391399996404</v>
      </c>
      <c r="AE800">
        <f ca="1">IF('Pariwise difference (d)'!AE800&gt;Q_ODP,0,IF('Pariwise difference (d)'!AE800&lt;P_ODP,1,((Q_ODP-'Pariwise difference (d)'!AE800)/(P_ODP-Q_ODP))))</f>
        <v>0</v>
      </c>
      <c r="AF800">
        <f ca="1">IF('Pariwise difference (d)'!AF800&gt;Q_ODP,0,IF('Pariwise difference (d)'!AF800&lt;P_ODP,1,((Q_ODP-'Pariwise difference (d)'!AF800)/(P_ODP-Q_ODP))))</f>
        <v>0</v>
      </c>
      <c r="AG800">
        <f ca="1">IF('Pariwise difference (d)'!AG800&gt;Q_ODP,0,IF('Pariwise difference (d)'!AG800&lt;P_ODP,1,((Q_ODP-'Pariwise difference (d)'!AG800)/(P_ODP-Q_ODP))))</f>
        <v>0</v>
      </c>
      <c r="AH800">
        <f ca="1">IF('Pariwise difference (d)'!AH800&gt;Q_ODP,0,IF('Pariwise difference (d)'!AH800&lt;P_ODP,1,((Q_ODP-'Pariwise difference (d)'!AH800)/(P_ODP-Q_ODP))))</f>
        <v>0</v>
      </c>
      <c r="AI800">
        <f ca="1">IF('Pariwise difference (d)'!AI800&gt;Q_ODP,0,IF('Pariwise difference (d)'!AI800&lt;P_ODP,1,((Q_ODP-'Pariwise difference (d)'!AI800)/(P_ODP-Q_ODP))))</f>
        <v>0</v>
      </c>
      <c r="AJ800">
        <f ca="1">IF('Pariwise difference (d)'!AJ800&gt;Q_ODP,0,IF('Pariwise difference (d)'!AJ800&lt;P_ODP,1,((Q_ODP-'Pariwise difference (d)'!AJ800)/(P_ODP-Q_ODP))))</f>
        <v>0</v>
      </c>
      <c r="AK800">
        <f ca="1">IF('Pariwise difference (d)'!AK800&gt;Q_ODP,0,IF('Pariwise difference (d)'!AK800&lt;P_ODP,1,((Q_ODP-'Pariwise difference (d)'!AK800)/(P_ODP-Q_ODP))))</f>
        <v>0</v>
      </c>
    </row>
    <row r="801" spans="1:37">
      <c r="A801" s="7">
        <v>799</v>
      </c>
      <c r="B801">
        <f ca="1">IF('Pariwise difference (d)'!B801&gt;Q_GWP,0,IF('Pariwise difference (d)'!B801&lt;P_GWP,1,((Q_GWP-'Pariwise difference (d)'!B801)/(P_GWP-Q_GWP))))</f>
        <v>0</v>
      </c>
      <c r="C801">
        <f ca="1">IF('Pariwise difference (d)'!C801&gt;Q_GWP,0,IF('Pariwise difference (d)'!C801&lt;P_GWP,1,((Q_GWP-'Pariwise difference (d)'!C801)/(P_GWP-Q_GWP))))</f>
        <v>-0.37686652905760837</v>
      </c>
      <c r="D801">
        <f ca="1">IF('Pariwise difference (d)'!D801&gt;Q_GWP,0,IF('Pariwise difference (d)'!D801&lt;P_GWP,1,((Q_GWP-'Pariwise difference (d)'!D801)/(P_GWP-Q_GWP))))</f>
        <v>0</v>
      </c>
      <c r="E801">
        <f ca="1">IF('Pariwise difference (d)'!E801&gt;Q_GWP,0,IF('Pariwise difference (d)'!E801&lt;P_GWP,1,((Q_GWP-'Pariwise difference (d)'!E801)/(P_GWP-Q_GWP))))</f>
        <v>1</v>
      </c>
      <c r="F801">
        <f ca="1">IF('Pariwise difference (d)'!F801&gt;Q_GWP,0,IF('Pariwise difference (d)'!F801&lt;P_GWP,1,((Q_GWP-'Pariwise difference (d)'!F801)/(P_GWP-Q_GWP))))</f>
        <v>0</v>
      </c>
      <c r="G801">
        <f ca="1">IF('Pariwise difference (d)'!G801&gt;Q_GWP,0,IF('Pariwise difference (d)'!G801&lt;P_GWP,1,((Q_GWP-'Pariwise difference (d)'!G801)/(P_GWP-Q_GWP))))</f>
        <v>0</v>
      </c>
      <c r="H801">
        <f ca="1">IF('Pariwise difference (d)'!H801&gt;Q_GWP,0,IF('Pariwise difference (d)'!H801&lt;P_GWP,1,((Q_GWP-'Pariwise difference (d)'!H801)/(P_GWP-Q_GWP))))</f>
        <v>1</v>
      </c>
      <c r="I801">
        <f ca="1">IF('Pariwise difference (d)'!I801&gt;Q_GWP,0,IF('Pariwise difference (d)'!I801&lt;P_GWP,1,((Q_GWP-'Pariwise difference (d)'!I801)/(P_GWP-Q_GWP))))</f>
        <v>0</v>
      </c>
      <c r="J801">
        <f ca="1">IF('Pariwise difference (d)'!J801&gt;Q_GWP,0,IF('Pariwise difference (d)'!J801&lt;P_GWP,1,((Q_GWP-'Pariwise difference (d)'!J801)/(P_GWP-Q_GWP))))</f>
        <v>1</v>
      </c>
      <c r="K801">
        <f ca="1">IF('Pariwise difference (d)'!K801&gt;Q_GWP,0,IF('Pariwise difference (d)'!K801&lt;P_GWP,1,((Q_GWP-'Pariwise difference (d)'!K801)/(P_GWP-Q_GWP))))</f>
        <v>0</v>
      </c>
      <c r="L801">
        <f ca="1">IF('Pariwise difference (d)'!L801&gt;Q_GWP,0,IF('Pariwise difference (d)'!L801&lt;P_GWP,1,((Q_GWP-'Pariwise difference (d)'!L801)/(P_GWP-Q_GWP))))</f>
        <v>0</v>
      </c>
      <c r="M801">
        <f ca="1">IF('Pariwise difference (d)'!M801&gt;Q_GWP,0,IF('Pariwise difference (d)'!M801&lt;P_GWP,1,((Q_GWP-'Pariwise difference (d)'!M801)/(P_GWP-Q_GWP))))</f>
        <v>1</v>
      </c>
      <c r="N801">
        <f ca="1">IF('Pariwise difference (d)'!N801&gt;Q_IRP,0,IF('Pariwise difference (d)'!N801&lt;P_IRP,1,((Q_IRP-'Pariwise difference (d)'!N801)/(P_IRP-Q_IRP))))</f>
        <v>0</v>
      </c>
      <c r="O801">
        <f ca="1">IF('Pariwise difference (d)'!O801&gt;Q_IRP,0,IF('Pariwise difference (d)'!O801&lt;P_IRP,1,((Q_IRP-'Pariwise difference (d)'!O801)/(P_IRP-Q_IRP))))</f>
        <v>1</v>
      </c>
      <c r="P801">
        <f ca="1">IF('Pariwise difference (d)'!P801&gt;Q_IRP,0,IF('Pariwise difference (d)'!P801&lt;P_IRP,1,((Q_IRP-'Pariwise difference (d)'!P801)/(P_IRP-Q_IRP))))</f>
        <v>0</v>
      </c>
      <c r="Q801">
        <f ca="1">IF('Pariwise difference (d)'!Q801&gt;Q_IRP,0,IF('Pariwise difference (d)'!Q801&lt;P_IRP,1,((Q_IRP-'Pariwise difference (d)'!Q801)/(P_IRP-Q_IRP))))</f>
        <v>1</v>
      </c>
      <c r="R801">
        <f ca="1">IF('Pariwise difference (d)'!R801&gt;Q_IRP,0,IF('Pariwise difference (d)'!R801&lt;P_IRP,1,((Q_IRP-'Pariwise difference (d)'!R801)/(P_IRP-Q_IRP))))</f>
        <v>0</v>
      </c>
      <c r="S801">
        <f ca="1">IF('Pariwise difference (d)'!S801&gt;Q_IRP,0,IF('Pariwise difference (d)'!S801&lt;P_IRP,1,((Q_IRP-'Pariwise difference (d)'!S801)/(P_IRP-Q_IRP))))</f>
        <v>0</v>
      </c>
      <c r="T801">
        <f ca="1">IF('Pariwise difference (d)'!T801&gt;Q_IRP,0,IF('Pariwise difference (d)'!T801&lt;P_IRP,1,((Q_IRP-'Pariwise difference (d)'!T801)/(P_IRP-Q_IRP))))</f>
        <v>1</v>
      </c>
      <c r="U801">
        <f ca="1">IF('Pariwise difference (d)'!U801&gt;Q_IRP,0,IF('Pariwise difference (d)'!U801&lt;P_IRP,1,((Q_IRP-'Pariwise difference (d)'!U801)/(P_IRP-Q_IRP))))</f>
        <v>0</v>
      </c>
      <c r="V801">
        <f ca="1">IF('Pariwise difference (d)'!V801&gt;Q_IRP,0,IF('Pariwise difference (d)'!V801&lt;P_IRP,1,((Q_IRP-'Pariwise difference (d)'!V801)/(P_IRP-Q_IRP))))</f>
        <v>1</v>
      </c>
      <c r="W801">
        <f ca="1">IF('Pariwise difference (d)'!W801&gt;Q_IRP,0,IF('Pariwise difference (d)'!W801&lt;P_IRP,1,((Q_IRP-'Pariwise difference (d)'!W801)/(P_IRP-Q_IRP))))</f>
        <v>0</v>
      </c>
      <c r="X801">
        <f ca="1">IF('Pariwise difference (d)'!X801&gt;Q_IRP,0,IF('Pariwise difference (d)'!X801&lt;P_IRP,1,((Q_IRP-'Pariwise difference (d)'!X801)/(P_IRP-Q_IRP))))</f>
        <v>0</v>
      </c>
      <c r="Y801">
        <f ca="1">IF('Pariwise difference (d)'!Y801&gt;Q_IRP,0,IF('Pariwise difference (d)'!Y801&lt;P_IRP,1,((Q_IRP-'Pariwise difference (d)'!Y801)/(P_IRP-Q_IRP))))</f>
        <v>1</v>
      </c>
      <c r="Z801">
        <f ca="1">IF('Pariwise difference (d)'!Z801&gt;Q_ODP,0,IF('Pariwise difference (d)'!Z801&lt;P_ODP,1,((Q_ODP-'Pariwise difference (d)'!Z801)/(P_ODP-Q_ODP))))</f>
        <v>1</v>
      </c>
      <c r="AA801">
        <f ca="1">IF('Pariwise difference (d)'!AA801&gt;Q_ODP,0,IF('Pariwise difference (d)'!AA801&lt;P_ODP,1,((Q_ODP-'Pariwise difference (d)'!AA801)/(P_ODP-Q_ODP))))</f>
        <v>1</v>
      </c>
      <c r="AB801">
        <f ca="1">IF('Pariwise difference (d)'!AB801&gt;Q_ODP,0,IF('Pariwise difference (d)'!AB801&lt;P_ODP,1,((Q_ODP-'Pariwise difference (d)'!AB801)/(P_ODP-Q_ODP))))</f>
        <v>-0.86210455209032799</v>
      </c>
      <c r="AC801">
        <f ca="1">IF('Pariwise difference (d)'!AC801&gt;Q_ODP,0,IF('Pariwise difference (d)'!AC801&lt;P_ODP,1,((Q_ODP-'Pariwise difference (d)'!AC801)/(P_ODP-Q_ODP))))</f>
        <v>0</v>
      </c>
      <c r="AD801">
        <f ca="1">IF('Pariwise difference (d)'!AD801&gt;Q_ODP,0,IF('Pariwise difference (d)'!AD801&lt;P_ODP,1,((Q_ODP-'Pariwise difference (d)'!AD801)/(P_ODP-Q_ODP))))</f>
        <v>0</v>
      </c>
      <c r="AE801">
        <f ca="1">IF('Pariwise difference (d)'!AE801&gt;Q_ODP,0,IF('Pariwise difference (d)'!AE801&lt;P_ODP,1,((Q_ODP-'Pariwise difference (d)'!AE801)/(P_ODP-Q_ODP))))</f>
        <v>0</v>
      </c>
      <c r="AF801">
        <f ca="1">IF('Pariwise difference (d)'!AF801&gt;Q_ODP,0,IF('Pariwise difference (d)'!AF801&lt;P_ODP,1,((Q_ODP-'Pariwise difference (d)'!AF801)/(P_ODP-Q_ODP))))</f>
        <v>0</v>
      </c>
      <c r="AG801">
        <f ca="1">IF('Pariwise difference (d)'!AG801&gt;Q_ODP,0,IF('Pariwise difference (d)'!AG801&lt;P_ODP,1,((Q_ODP-'Pariwise difference (d)'!AG801)/(P_ODP-Q_ODP))))</f>
        <v>0</v>
      </c>
      <c r="AH801">
        <f ca="1">IF('Pariwise difference (d)'!AH801&gt;Q_ODP,0,IF('Pariwise difference (d)'!AH801&lt;P_ODP,1,((Q_ODP-'Pariwise difference (d)'!AH801)/(P_ODP-Q_ODP))))</f>
        <v>0</v>
      </c>
      <c r="AI801">
        <f ca="1">IF('Pariwise difference (d)'!AI801&gt;Q_ODP,0,IF('Pariwise difference (d)'!AI801&lt;P_ODP,1,((Q_ODP-'Pariwise difference (d)'!AI801)/(P_ODP-Q_ODP))))</f>
        <v>0</v>
      </c>
      <c r="AJ801">
        <f ca="1">IF('Pariwise difference (d)'!AJ801&gt;Q_ODP,0,IF('Pariwise difference (d)'!AJ801&lt;P_ODP,1,((Q_ODP-'Pariwise difference (d)'!AJ801)/(P_ODP-Q_ODP))))</f>
        <v>1</v>
      </c>
      <c r="AK801">
        <f ca="1">IF('Pariwise difference (d)'!AK801&gt;Q_ODP,0,IF('Pariwise difference (d)'!AK801&lt;P_ODP,1,((Q_ODP-'Pariwise difference (d)'!AK801)/(P_ODP-Q_ODP))))</f>
        <v>1</v>
      </c>
    </row>
    <row r="802" spans="1:37">
      <c r="A802" s="7">
        <v>800</v>
      </c>
      <c r="B802">
        <f ca="1">IF('Pariwise difference (d)'!B802&gt;Q_GWP,0,IF('Pariwise difference (d)'!B802&lt;P_GWP,1,((Q_GWP-'Pariwise difference (d)'!B802)/(P_GWP-Q_GWP))))</f>
        <v>0</v>
      </c>
      <c r="C802">
        <f ca="1">IF('Pariwise difference (d)'!C802&gt;Q_GWP,0,IF('Pariwise difference (d)'!C802&lt;P_GWP,1,((Q_GWP-'Pariwise difference (d)'!C802)/(P_GWP-Q_GWP))))</f>
        <v>0</v>
      </c>
      <c r="D802">
        <f ca="1">IF('Pariwise difference (d)'!D802&gt;Q_GWP,0,IF('Pariwise difference (d)'!D802&lt;P_GWP,1,((Q_GWP-'Pariwise difference (d)'!D802)/(P_GWP-Q_GWP))))</f>
        <v>0</v>
      </c>
      <c r="E802">
        <f ca="1">IF('Pariwise difference (d)'!E802&gt;Q_GWP,0,IF('Pariwise difference (d)'!E802&lt;P_GWP,1,((Q_GWP-'Pariwise difference (d)'!E802)/(P_GWP-Q_GWP))))</f>
        <v>1</v>
      </c>
      <c r="F802">
        <f ca="1">IF('Pariwise difference (d)'!F802&gt;Q_GWP,0,IF('Pariwise difference (d)'!F802&lt;P_GWP,1,((Q_GWP-'Pariwise difference (d)'!F802)/(P_GWP-Q_GWP))))</f>
        <v>1</v>
      </c>
      <c r="G802">
        <f ca="1">IF('Pariwise difference (d)'!G802&gt;Q_GWP,0,IF('Pariwise difference (d)'!G802&lt;P_GWP,1,((Q_GWP-'Pariwise difference (d)'!G802)/(P_GWP-Q_GWP))))</f>
        <v>0</v>
      </c>
      <c r="H802">
        <f ca="1">IF('Pariwise difference (d)'!H802&gt;Q_GWP,0,IF('Pariwise difference (d)'!H802&lt;P_GWP,1,((Q_GWP-'Pariwise difference (d)'!H802)/(P_GWP-Q_GWP))))</f>
        <v>1</v>
      </c>
      <c r="I802">
        <f ca="1">IF('Pariwise difference (d)'!I802&gt;Q_GWP,0,IF('Pariwise difference (d)'!I802&lt;P_GWP,1,((Q_GWP-'Pariwise difference (d)'!I802)/(P_GWP-Q_GWP))))</f>
        <v>-0.18406465905021618</v>
      </c>
      <c r="J802">
        <f ca="1">IF('Pariwise difference (d)'!J802&gt;Q_GWP,0,IF('Pariwise difference (d)'!J802&lt;P_GWP,1,((Q_GWP-'Pariwise difference (d)'!J802)/(P_GWP-Q_GWP))))</f>
        <v>1</v>
      </c>
      <c r="K802">
        <f ca="1">IF('Pariwise difference (d)'!K802&gt;Q_GWP,0,IF('Pariwise difference (d)'!K802&lt;P_GWP,1,((Q_GWP-'Pariwise difference (d)'!K802)/(P_GWP-Q_GWP))))</f>
        <v>0</v>
      </c>
      <c r="L802">
        <f ca="1">IF('Pariwise difference (d)'!L802&gt;Q_GWP,0,IF('Pariwise difference (d)'!L802&lt;P_GWP,1,((Q_GWP-'Pariwise difference (d)'!L802)/(P_GWP-Q_GWP))))</f>
        <v>0</v>
      </c>
      <c r="M802">
        <f ca="1">IF('Pariwise difference (d)'!M802&gt;Q_GWP,0,IF('Pariwise difference (d)'!M802&lt;P_GWP,1,((Q_GWP-'Pariwise difference (d)'!M802)/(P_GWP-Q_GWP))))</f>
        <v>1</v>
      </c>
      <c r="N802">
        <f ca="1">IF('Pariwise difference (d)'!N802&gt;Q_IRP,0,IF('Pariwise difference (d)'!N802&lt;P_IRP,1,((Q_IRP-'Pariwise difference (d)'!N802)/(P_IRP-Q_IRP))))</f>
        <v>0</v>
      </c>
      <c r="O802">
        <f ca="1">IF('Pariwise difference (d)'!O802&gt;Q_IRP,0,IF('Pariwise difference (d)'!O802&lt;P_IRP,1,((Q_IRP-'Pariwise difference (d)'!O802)/(P_IRP-Q_IRP))))</f>
        <v>0</v>
      </c>
      <c r="P802">
        <f ca="1">IF('Pariwise difference (d)'!P802&gt;Q_IRP,0,IF('Pariwise difference (d)'!P802&lt;P_IRP,1,((Q_IRP-'Pariwise difference (d)'!P802)/(P_IRP-Q_IRP))))</f>
        <v>0</v>
      </c>
      <c r="Q802">
        <f ca="1">IF('Pariwise difference (d)'!Q802&gt;Q_IRP,0,IF('Pariwise difference (d)'!Q802&lt;P_IRP,1,((Q_IRP-'Pariwise difference (d)'!Q802)/(P_IRP-Q_IRP))))</f>
        <v>1</v>
      </c>
      <c r="R802">
        <f ca="1">IF('Pariwise difference (d)'!R802&gt;Q_IRP,0,IF('Pariwise difference (d)'!R802&lt;P_IRP,1,((Q_IRP-'Pariwise difference (d)'!R802)/(P_IRP-Q_IRP))))</f>
        <v>1</v>
      </c>
      <c r="S802">
        <f ca="1">IF('Pariwise difference (d)'!S802&gt;Q_IRP,0,IF('Pariwise difference (d)'!S802&lt;P_IRP,1,((Q_IRP-'Pariwise difference (d)'!S802)/(P_IRP-Q_IRP))))</f>
        <v>0</v>
      </c>
      <c r="T802">
        <f ca="1">IF('Pariwise difference (d)'!T802&gt;Q_IRP,0,IF('Pariwise difference (d)'!T802&lt;P_IRP,1,((Q_IRP-'Pariwise difference (d)'!T802)/(P_IRP-Q_IRP))))</f>
        <v>1</v>
      </c>
      <c r="U802">
        <f ca="1">IF('Pariwise difference (d)'!U802&gt;Q_IRP,0,IF('Pariwise difference (d)'!U802&lt;P_IRP,1,((Q_IRP-'Pariwise difference (d)'!U802)/(P_IRP-Q_IRP))))</f>
        <v>0</v>
      </c>
      <c r="V802">
        <f ca="1">IF('Pariwise difference (d)'!V802&gt;Q_IRP,0,IF('Pariwise difference (d)'!V802&lt;P_IRP,1,((Q_IRP-'Pariwise difference (d)'!V802)/(P_IRP-Q_IRP))))</f>
        <v>1</v>
      </c>
      <c r="W802">
        <f ca="1">IF('Pariwise difference (d)'!W802&gt;Q_IRP,0,IF('Pariwise difference (d)'!W802&lt;P_IRP,1,((Q_IRP-'Pariwise difference (d)'!W802)/(P_IRP-Q_IRP))))</f>
        <v>0</v>
      </c>
      <c r="X802">
        <f ca="1">IF('Pariwise difference (d)'!X802&gt;Q_IRP,0,IF('Pariwise difference (d)'!X802&lt;P_IRP,1,((Q_IRP-'Pariwise difference (d)'!X802)/(P_IRP-Q_IRP))))</f>
        <v>0</v>
      </c>
      <c r="Y802">
        <f ca="1">IF('Pariwise difference (d)'!Y802&gt;Q_IRP,0,IF('Pariwise difference (d)'!Y802&lt;P_IRP,1,((Q_IRP-'Pariwise difference (d)'!Y802)/(P_IRP-Q_IRP))))</f>
        <v>1</v>
      </c>
      <c r="Z802">
        <f ca="1">IF('Pariwise difference (d)'!Z802&gt;Q_ODP,0,IF('Pariwise difference (d)'!Z802&lt;P_ODP,1,((Q_ODP-'Pariwise difference (d)'!Z802)/(P_ODP-Q_ODP))))</f>
        <v>0</v>
      </c>
      <c r="AA802">
        <f ca="1">IF('Pariwise difference (d)'!AA802&gt;Q_ODP,0,IF('Pariwise difference (d)'!AA802&lt;P_ODP,1,((Q_ODP-'Pariwise difference (d)'!AA802)/(P_ODP-Q_ODP))))</f>
        <v>0</v>
      </c>
      <c r="AB802">
        <f ca="1">IF('Pariwise difference (d)'!AB802&gt;Q_ODP,0,IF('Pariwise difference (d)'!AB802&lt;P_ODP,1,((Q_ODP-'Pariwise difference (d)'!AB802)/(P_ODP-Q_ODP))))</f>
        <v>0</v>
      </c>
      <c r="AC802">
        <f ca="1">IF('Pariwise difference (d)'!AC802&gt;Q_ODP,0,IF('Pariwise difference (d)'!AC802&lt;P_ODP,1,((Q_ODP-'Pariwise difference (d)'!AC802)/(P_ODP-Q_ODP))))</f>
        <v>0</v>
      </c>
      <c r="AD802">
        <f ca="1">IF('Pariwise difference (d)'!AD802&gt;Q_ODP,0,IF('Pariwise difference (d)'!AD802&lt;P_ODP,1,((Q_ODP-'Pariwise difference (d)'!AD802)/(P_ODP-Q_ODP))))</f>
        <v>0</v>
      </c>
      <c r="AE802">
        <f ca="1">IF('Pariwise difference (d)'!AE802&gt;Q_ODP,0,IF('Pariwise difference (d)'!AE802&lt;P_ODP,1,((Q_ODP-'Pariwise difference (d)'!AE802)/(P_ODP-Q_ODP))))</f>
        <v>0</v>
      </c>
      <c r="AF802">
        <f ca="1">IF('Pariwise difference (d)'!AF802&gt;Q_ODP,0,IF('Pariwise difference (d)'!AF802&lt;P_ODP,1,((Q_ODP-'Pariwise difference (d)'!AF802)/(P_ODP-Q_ODP))))</f>
        <v>0</v>
      </c>
      <c r="AG802">
        <f ca="1">IF('Pariwise difference (d)'!AG802&gt;Q_ODP,0,IF('Pariwise difference (d)'!AG802&lt;P_ODP,1,((Q_ODP-'Pariwise difference (d)'!AG802)/(P_ODP-Q_ODP))))</f>
        <v>-0.12020801472555838</v>
      </c>
      <c r="AH802">
        <f ca="1">IF('Pariwise difference (d)'!AH802&gt;Q_ODP,0,IF('Pariwise difference (d)'!AH802&lt;P_ODP,1,((Q_ODP-'Pariwise difference (d)'!AH802)/(P_ODP-Q_ODP))))</f>
        <v>1</v>
      </c>
      <c r="AI802">
        <f ca="1">IF('Pariwise difference (d)'!AI802&gt;Q_ODP,0,IF('Pariwise difference (d)'!AI802&lt;P_ODP,1,((Q_ODP-'Pariwise difference (d)'!AI802)/(P_ODP-Q_ODP))))</f>
        <v>0</v>
      </c>
      <c r="AJ802">
        <f ca="1">IF('Pariwise difference (d)'!AJ802&gt;Q_ODP,0,IF('Pariwise difference (d)'!AJ802&lt;P_ODP,1,((Q_ODP-'Pariwise difference (d)'!AJ802)/(P_ODP-Q_ODP))))</f>
        <v>1</v>
      </c>
      <c r="AK802">
        <f ca="1">IF('Pariwise difference (d)'!AK802&gt;Q_ODP,0,IF('Pariwise difference (d)'!AK802&lt;P_ODP,1,((Q_ODP-'Pariwise difference (d)'!AK802)/(P_ODP-Q_ODP))))</f>
        <v>1</v>
      </c>
    </row>
    <row r="803" spans="1:37">
      <c r="A803" s="7">
        <v>801</v>
      </c>
      <c r="B803">
        <f ca="1">IF('Pariwise difference (d)'!B803&gt;Q_GWP,0,IF('Pariwise difference (d)'!B803&lt;P_GWP,1,((Q_GWP-'Pariwise difference (d)'!B803)/(P_GWP-Q_GWP))))</f>
        <v>0</v>
      </c>
      <c r="C803">
        <f ca="1">IF('Pariwise difference (d)'!C803&gt;Q_GWP,0,IF('Pariwise difference (d)'!C803&lt;P_GWP,1,((Q_GWP-'Pariwise difference (d)'!C803)/(P_GWP-Q_GWP))))</f>
        <v>0</v>
      </c>
      <c r="D803">
        <f ca="1">IF('Pariwise difference (d)'!D803&gt;Q_GWP,0,IF('Pariwise difference (d)'!D803&lt;P_GWP,1,((Q_GWP-'Pariwise difference (d)'!D803)/(P_GWP-Q_GWP))))</f>
        <v>0</v>
      </c>
      <c r="E803">
        <f ca="1">IF('Pariwise difference (d)'!E803&gt;Q_GWP,0,IF('Pariwise difference (d)'!E803&lt;P_GWP,1,((Q_GWP-'Pariwise difference (d)'!E803)/(P_GWP-Q_GWP))))</f>
        <v>1</v>
      </c>
      <c r="F803">
        <f ca="1">IF('Pariwise difference (d)'!F803&gt;Q_GWP,0,IF('Pariwise difference (d)'!F803&lt;P_GWP,1,((Q_GWP-'Pariwise difference (d)'!F803)/(P_GWP-Q_GWP))))</f>
        <v>0</v>
      </c>
      <c r="G803">
        <f ca="1">IF('Pariwise difference (d)'!G803&gt;Q_GWP,0,IF('Pariwise difference (d)'!G803&lt;P_GWP,1,((Q_GWP-'Pariwise difference (d)'!G803)/(P_GWP-Q_GWP))))</f>
        <v>0</v>
      </c>
      <c r="H803">
        <f ca="1">IF('Pariwise difference (d)'!H803&gt;Q_GWP,0,IF('Pariwise difference (d)'!H803&lt;P_GWP,1,((Q_GWP-'Pariwise difference (d)'!H803)/(P_GWP-Q_GWP))))</f>
        <v>1</v>
      </c>
      <c r="I803">
        <f ca="1">IF('Pariwise difference (d)'!I803&gt;Q_GWP,0,IF('Pariwise difference (d)'!I803&lt;P_GWP,1,((Q_GWP-'Pariwise difference (d)'!I803)/(P_GWP-Q_GWP))))</f>
        <v>0</v>
      </c>
      <c r="J803">
        <f ca="1">IF('Pariwise difference (d)'!J803&gt;Q_GWP,0,IF('Pariwise difference (d)'!J803&lt;P_GWP,1,((Q_GWP-'Pariwise difference (d)'!J803)/(P_GWP-Q_GWP))))</f>
        <v>1</v>
      </c>
      <c r="K803">
        <f ca="1">IF('Pariwise difference (d)'!K803&gt;Q_GWP,0,IF('Pariwise difference (d)'!K803&lt;P_GWP,1,((Q_GWP-'Pariwise difference (d)'!K803)/(P_GWP-Q_GWP))))</f>
        <v>0</v>
      </c>
      <c r="L803">
        <f ca="1">IF('Pariwise difference (d)'!L803&gt;Q_GWP,0,IF('Pariwise difference (d)'!L803&lt;P_GWP,1,((Q_GWP-'Pariwise difference (d)'!L803)/(P_GWP-Q_GWP))))</f>
        <v>0</v>
      </c>
      <c r="M803">
        <f ca="1">IF('Pariwise difference (d)'!M803&gt;Q_GWP,0,IF('Pariwise difference (d)'!M803&lt;P_GWP,1,((Q_GWP-'Pariwise difference (d)'!M803)/(P_GWP-Q_GWP))))</f>
        <v>1</v>
      </c>
      <c r="N803">
        <f ca="1">IF('Pariwise difference (d)'!N803&gt;Q_IRP,0,IF('Pariwise difference (d)'!N803&lt;P_IRP,1,((Q_IRP-'Pariwise difference (d)'!N803)/(P_IRP-Q_IRP))))</f>
        <v>0</v>
      </c>
      <c r="O803">
        <f ca="1">IF('Pariwise difference (d)'!O803&gt;Q_IRP,0,IF('Pariwise difference (d)'!O803&lt;P_IRP,1,((Q_IRP-'Pariwise difference (d)'!O803)/(P_IRP-Q_IRP))))</f>
        <v>0</v>
      </c>
      <c r="P803">
        <f ca="1">IF('Pariwise difference (d)'!P803&gt;Q_IRP,0,IF('Pariwise difference (d)'!P803&lt;P_IRP,1,((Q_IRP-'Pariwise difference (d)'!P803)/(P_IRP-Q_IRP))))</f>
        <v>0</v>
      </c>
      <c r="Q803">
        <f ca="1">IF('Pariwise difference (d)'!Q803&gt;Q_IRP,0,IF('Pariwise difference (d)'!Q803&lt;P_IRP,1,((Q_IRP-'Pariwise difference (d)'!Q803)/(P_IRP-Q_IRP))))</f>
        <v>1</v>
      </c>
      <c r="R803">
        <f ca="1">IF('Pariwise difference (d)'!R803&gt;Q_IRP,0,IF('Pariwise difference (d)'!R803&lt;P_IRP,1,((Q_IRP-'Pariwise difference (d)'!R803)/(P_IRP-Q_IRP))))</f>
        <v>1</v>
      </c>
      <c r="S803">
        <f ca="1">IF('Pariwise difference (d)'!S803&gt;Q_IRP,0,IF('Pariwise difference (d)'!S803&lt;P_IRP,1,((Q_IRP-'Pariwise difference (d)'!S803)/(P_IRP-Q_IRP))))</f>
        <v>0</v>
      </c>
      <c r="T803">
        <f ca="1">IF('Pariwise difference (d)'!T803&gt;Q_IRP,0,IF('Pariwise difference (d)'!T803&lt;P_IRP,1,((Q_IRP-'Pariwise difference (d)'!T803)/(P_IRP-Q_IRP))))</f>
        <v>1</v>
      </c>
      <c r="U803">
        <f ca="1">IF('Pariwise difference (d)'!U803&gt;Q_IRP,0,IF('Pariwise difference (d)'!U803&lt;P_IRP,1,((Q_IRP-'Pariwise difference (d)'!U803)/(P_IRP-Q_IRP))))</f>
        <v>0</v>
      </c>
      <c r="V803">
        <f ca="1">IF('Pariwise difference (d)'!V803&gt;Q_IRP,0,IF('Pariwise difference (d)'!V803&lt;P_IRP,1,((Q_IRP-'Pariwise difference (d)'!V803)/(P_IRP-Q_IRP))))</f>
        <v>1</v>
      </c>
      <c r="W803">
        <f ca="1">IF('Pariwise difference (d)'!W803&gt;Q_IRP,0,IF('Pariwise difference (d)'!W803&lt;P_IRP,1,((Q_IRP-'Pariwise difference (d)'!W803)/(P_IRP-Q_IRP))))</f>
        <v>0</v>
      </c>
      <c r="X803">
        <f ca="1">IF('Pariwise difference (d)'!X803&gt;Q_IRP,0,IF('Pariwise difference (d)'!X803&lt;P_IRP,1,((Q_IRP-'Pariwise difference (d)'!X803)/(P_IRP-Q_IRP))))</f>
        <v>0</v>
      </c>
      <c r="Y803">
        <f ca="1">IF('Pariwise difference (d)'!Y803&gt;Q_IRP,0,IF('Pariwise difference (d)'!Y803&lt;P_IRP,1,((Q_IRP-'Pariwise difference (d)'!Y803)/(P_IRP-Q_IRP))))</f>
        <v>1</v>
      </c>
      <c r="Z803">
        <f ca="1">IF('Pariwise difference (d)'!Z803&gt;Q_ODP,0,IF('Pariwise difference (d)'!Z803&lt;P_ODP,1,((Q_ODP-'Pariwise difference (d)'!Z803)/(P_ODP-Q_ODP))))</f>
        <v>1</v>
      </c>
      <c r="AA803">
        <f ca="1">IF('Pariwise difference (d)'!AA803&gt;Q_ODP,0,IF('Pariwise difference (d)'!AA803&lt;P_ODP,1,((Q_ODP-'Pariwise difference (d)'!AA803)/(P_ODP-Q_ODP))))</f>
        <v>-0.20029468348664503</v>
      </c>
      <c r="AB803">
        <f ca="1">IF('Pariwise difference (d)'!AB803&gt;Q_ODP,0,IF('Pariwise difference (d)'!AB803&lt;P_ODP,1,((Q_ODP-'Pariwise difference (d)'!AB803)/(P_ODP-Q_ODP))))</f>
        <v>1</v>
      </c>
      <c r="AC803">
        <f ca="1">IF('Pariwise difference (d)'!AC803&gt;Q_ODP,0,IF('Pariwise difference (d)'!AC803&lt;P_ODP,1,((Q_ODP-'Pariwise difference (d)'!AC803)/(P_ODP-Q_ODP))))</f>
        <v>0</v>
      </c>
      <c r="AD803">
        <f ca="1">IF('Pariwise difference (d)'!AD803&gt;Q_ODP,0,IF('Pariwise difference (d)'!AD803&lt;P_ODP,1,((Q_ODP-'Pariwise difference (d)'!AD803)/(P_ODP-Q_ODP))))</f>
        <v>0</v>
      </c>
      <c r="AE803">
        <f ca="1">IF('Pariwise difference (d)'!AE803&gt;Q_ODP,0,IF('Pariwise difference (d)'!AE803&lt;P_ODP,1,((Q_ODP-'Pariwise difference (d)'!AE803)/(P_ODP-Q_ODP))))</f>
        <v>-0.15572541973029097</v>
      </c>
      <c r="AF803">
        <f ca="1">IF('Pariwise difference (d)'!AF803&gt;Q_ODP,0,IF('Pariwise difference (d)'!AF803&lt;P_ODP,1,((Q_ODP-'Pariwise difference (d)'!AF803)/(P_ODP-Q_ODP))))</f>
        <v>0</v>
      </c>
      <c r="AG803">
        <f ca="1">IF('Pariwise difference (d)'!AG803&gt;Q_ODP,0,IF('Pariwise difference (d)'!AG803&lt;P_ODP,1,((Q_ODP-'Pariwise difference (d)'!AG803)/(P_ODP-Q_ODP))))</f>
        <v>0</v>
      </c>
      <c r="AH803">
        <f ca="1">IF('Pariwise difference (d)'!AH803&gt;Q_ODP,0,IF('Pariwise difference (d)'!AH803&lt;P_ODP,1,((Q_ODP-'Pariwise difference (d)'!AH803)/(P_ODP-Q_ODP))))</f>
        <v>0</v>
      </c>
      <c r="AI803">
        <f ca="1">IF('Pariwise difference (d)'!AI803&gt;Q_ODP,0,IF('Pariwise difference (d)'!AI803&lt;P_ODP,1,((Q_ODP-'Pariwise difference (d)'!AI803)/(P_ODP-Q_ODP))))</f>
        <v>-0.77126673401774593</v>
      </c>
      <c r="AJ803">
        <f ca="1">IF('Pariwise difference (d)'!AJ803&gt;Q_ODP,0,IF('Pariwise difference (d)'!AJ803&lt;P_ODP,1,((Q_ODP-'Pariwise difference (d)'!AJ803)/(P_ODP-Q_ODP))))</f>
        <v>0</v>
      </c>
      <c r="AK803">
        <f ca="1">IF('Pariwise difference (d)'!AK803&gt;Q_ODP,0,IF('Pariwise difference (d)'!AK803&lt;P_ODP,1,((Q_ODP-'Pariwise difference (d)'!AK803)/(P_ODP-Q_ODP))))</f>
        <v>0</v>
      </c>
    </row>
    <row r="804" spans="1:37">
      <c r="A804" s="7">
        <v>802</v>
      </c>
      <c r="B804">
        <f ca="1">IF('Pariwise difference (d)'!B804&gt;Q_GWP,0,IF('Pariwise difference (d)'!B804&lt;P_GWP,1,((Q_GWP-'Pariwise difference (d)'!B804)/(P_GWP-Q_GWP))))</f>
        <v>0</v>
      </c>
      <c r="C804">
        <f ca="1">IF('Pariwise difference (d)'!C804&gt;Q_GWP,0,IF('Pariwise difference (d)'!C804&lt;P_GWP,1,((Q_GWP-'Pariwise difference (d)'!C804)/(P_GWP-Q_GWP))))</f>
        <v>0</v>
      </c>
      <c r="D804">
        <f ca="1">IF('Pariwise difference (d)'!D804&gt;Q_GWP,0,IF('Pariwise difference (d)'!D804&lt;P_GWP,1,((Q_GWP-'Pariwise difference (d)'!D804)/(P_GWP-Q_GWP))))</f>
        <v>0</v>
      </c>
      <c r="E804">
        <f ca="1">IF('Pariwise difference (d)'!E804&gt;Q_GWP,0,IF('Pariwise difference (d)'!E804&lt;P_GWP,1,((Q_GWP-'Pariwise difference (d)'!E804)/(P_GWP-Q_GWP))))</f>
        <v>1</v>
      </c>
      <c r="F804">
        <f ca="1">IF('Pariwise difference (d)'!F804&gt;Q_GWP,0,IF('Pariwise difference (d)'!F804&lt;P_GWP,1,((Q_GWP-'Pariwise difference (d)'!F804)/(P_GWP-Q_GWP))))</f>
        <v>0</v>
      </c>
      <c r="G804">
        <f ca="1">IF('Pariwise difference (d)'!G804&gt;Q_GWP,0,IF('Pariwise difference (d)'!G804&lt;P_GWP,1,((Q_GWP-'Pariwise difference (d)'!G804)/(P_GWP-Q_GWP))))</f>
        <v>0</v>
      </c>
      <c r="H804">
        <f ca="1">IF('Pariwise difference (d)'!H804&gt;Q_GWP,0,IF('Pariwise difference (d)'!H804&lt;P_GWP,1,((Q_GWP-'Pariwise difference (d)'!H804)/(P_GWP-Q_GWP))))</f>
        <v>1</v>
      </c>
      <c r="I804">
        <f ca="1">IF('Pariwise difference (d)'!I804&gt;Q_GWP,0,IF('Pariwise difference (d)'!I804&lt;P_GWP,1,((Q_GWP-'Pariwise difference (d)'!I804)/(P_GWP-Q_GWP))))</f>
        <v>1</v>
      </c>
      <c r="J804">
        <f ca="1">IF('Pariwise difference (d)'!J804&gt;Q_GWP,0,IF('Pariwise difference (d)'!J804&lt;P_GWP,1,((Q_GWP-'Pariwise difference (d)'!J804)/(P_GWP-Q_GWP))))</f>
        <v>1</v>
      </c>
      <c r="K804">
        <f ca="1">IF('Pariwise difference (d)'!K804&gt;Q_GWP,0,IF('Pariwise difference (d)'!K804&lt;P_GWP,1,((Q_GWP-'Pariwise difference (d)'!K804)/(P_GWP-Q_GWP))))</f>
        <v>0</v>
      </c>
      <c r="L804">
        <f ca="1">IF('Pariwise difference (d)'!L804&gt;Q_GWP,0,IF('Pariwise difference (d)'!L804&lt;P_GWP,1,((Q_GWP-'Pariwise difference (d)'!L804)/(P_GWP-Q_GWP))))</f>
        <v>0</v>
      </c>
      <c r="M804">
        <f ca="1">IF('Pariwise difference (d)'!M804&gt;Q_GWP,0,IF('Pariwise difference (d)'!M804&lt;P_GWP,1,((Q_GWP-'Pariwise difference (d)'!M804)/(P_GWP-Q_GWP))))</f>
        <v>1</v>
      </c>
      <c r="N804">
        <f ca="1">IF('Pariwise difference (d)'!N804&gt;Q_IRP,0,IF('Pariwise difference (d)'!N804&lt;P_IRP,1,((Q_IRP-'Pariwise difference (d)'!N804)/(P_IRP-Q_IRP))))</f>
        <v>0</v>
      </c>
      <c r="O804">
        <f ca="1">IF('Pariwise difference (d)'!O804&gt;Q_IRP,0,IF('Pariwise difference (d)'!O804&lt;P_IRP,1,((Q_IRP-'Pariwise difference (d)'!O804)/(P_IRP-Q_IRP))))</f>
        <v>1</v>
      </c>
      <c r="P804">
        <f ca="1">IF('Pariwise difference (d)'!P804&gt;Q_IRP,0,IF('Pariwise difference (d)'!P804&lt;P_IRP,1,((Q_IRP-'Pariwise difference (d)'!P804)/(P_IRP-Q_IRP))))</f>
        <v>0</v>
      </c>
      <c r="Q804">
        <f ca="1">IF('Pariwise difference (d)'!Q804&gt;Q_IRP,0,IF('Pariwise difference (d)'!Q804&lt;P_IRP,1,((Q_IRP-'Pariwise difference (d)'!Q804)/(P_IRP-Q_IRP))))</f>
        <v>1</v>
      </c>
      <c r="R804">
        <f ca="1">IF('Pariwise difference (d)'!R804&gt;Q_IRP,0,IF('Pariwise difference (d)'!R804&lt;P_IRP,1,((Q_IRP-'Pariwise difference (d)'!R804)/(P_IRP-Q_IRP))))</f>
        <v>0</v>
      </c>
      <c r="S804">
        <f ca="1">IF('Pariwise difference (d)'!S804&gt;Q_IRP,0,IF('Pariwise difference (d)'!S804&lt;P_IRP,1,((Q_IRP-'Pariwise difference (d)'!S804)/(P_IRP-Q_IRP))))</f>
        <v>0</v>
      </c>
      <c r="T804">
        <f ca="1">IF('Pariwise difference (d)'!T804&gt;Q_IRP,0,IF('Pariwise difference (d)'!T804&lt;P_IRP,1,((Q_IRP-'Pariwise difference (d)'!T804)/(P_IRP-Q_IRP))))</f>
        <v>-0.2357317681706344</v>
      </c>
      <c r="U804">
        <f ca="1">IF('Pariwise difference (d)'!U804&gt;Q_IRP,0,IF('Pariwise difference (d)'!U804&lt;P_IRP,1,((Q_IRP-'Pariwise difference (d)'!U804)/(P_IRP-Q_IRP))))</f>
        <v>0</v>
      </c>
      <c r="V804">
        <f ca="1">IF('Pariwise difference (d)'!V804&gt;Q_IRP,0,IF('Pariwise difference (d)'!V804&lt;P_IRP,1,((Q_IRP-'Pariwise difference (d)'!V804)/(P_IRP-Q_IRP))))</f>
        <v>1</v>
      </c>
      <c r="W804">
        <f ca="1">IF('Pariwise difference (d)'!W804&gt;Q_IRP,0,IF('Pariwise difference (d)'!W804&lt;P_IRP,1,((Q_IRP-'Pariwise difference (d)'!W804)/(P_IRP-Q_IRP))))</f>
        <v>0</v>
      </c>
      <c r="X804">
        <f ca="1">IF('Pariwise difference (d)'!X804&gt;Q_IRP,0,IF('Pariwise difference (d)'!X804&lt;P_IRP,1,((Q_IRP-'Pariwise difference (d)'!X804)/(P_IRP-Q_IRP))))</f>
        <v>1</v>
      </c>
      <c r="Y804">
        <f ca="1">IF('Pariwise difference (d)'!Y804&gt;Q_IRP,0,IF('Pariwise difference (d)'!Y804&lt;P_IRP,1,((Q_IRP-'Pariwise difference (d)'!Y804)/(P_IRP-Q_IRP))))</f>
        <v>1</v>
      </c>
      <c r="Z804">
        <f ca="1">IF('Pariwise difference (d)'!Z804&gt;Q_ODP,0,IF('Pariwise difference (d)'!Z804&lt;P_ODP,1,((Q_ODP-'Pariwise difference (d)'!Z804)/(P_ODP-Q_ODP))))</f>
        <v>1</v>
      </c>
      <c r="AA804">
        <f ca="1">IF('Pariwise difference (d)'!AA804&gt;Q_ODP,0,IF('Pariwise difference (d)'!AA804&lt;P_ODP,1,((Q_ODP-'Pariwise difference (d)'!AA804)/(P_ODP-Q_ODP))))</f>
        <v>-0.43468264489760006</v>
      </c>
      <c r="AB804">
        <f ca="1">IF('Pariwise difference (d)'!AB804&gt;Q_ODP,0,IF('Pariwise difference (d)'!AB804&lt;P_ODP,1,((Q_ODP-'Pariwise difference (d)'!AB804)/(P_ODP-Q_ODP))))</f>
        <v>0</v>
      </c>
      <c r="AC804">
        <f ca="1">IF('Pariwise difference (d)'!AC804&gt;Q_ODP,0,IF('Pariwise difference (d)'!AC804&lt;P_ODP,1,((Q_ODP-'Pariwise difference (d)'!AC804)/(P_ODP-Q_ODP))))</f>
        <v>0</v>
      </c>
      <c r="AD804">
        <f ca="1">IF('Pariwise difference (d)'!AD804&gt;Q_ODP,0,IF('Pariwise difference (d)'!AD804&lt;P_ODP,1,((Q_ODP-'Pariwise difference (d)'!AD804)/(P_ODP-Q_ODP))))</f>
        <v>0</v>
      </c>
      <c r="AE804">
        <f ca="1">IF('Pariwise difference (d)'!AE804&gt;Q_ODP,0,IF('Pariwise difference (d)'!AE804&lt;P_ODP,1,((Q_ODP-'Pariwise difference (d)'!AE804)/(P_ODP-Q_ODP))))</f>
        <v>0</v>
      </c>
      <c r="AF804">
        <f ca="1">IF('Pariwise difference (d)'!AF804&gt;Q_ODP,0,IF('Pariwise difference (d)'!AF804&lt;P_ODP,1,((Q_ODP-'Pariwise difference (d)'!AF804)/(P_ODP-Q_ODP))))</f>
        <v>0</v>
      </c>
      <c r="AG804">
        <f ca="1">IF('Pariwise difference (d)'!AG804&gt;Q_ODP,0,IF('Pariwise difference (d)'!AG804&lt;P_ODP,1,((Q_ODP-'Pariwise difference (d)'!AG804)/(P_ODP-Q_ODP))))</f>
        <v>0</v>
      </c>
      <c r="AH804">
        <f ca="1">IF('Pariwise difference (d)'!AH804&gt;Q_ODP,0,IF('Pariwise difference (d)'!AH804&lt;P_ODP,1,((Q_ODP-'Pariwise difference (d)'!AH804)/(P_ODP-Q_ODP))))</f>
        <v>-0.64501265123168827</v>
      </c>
      <c r="AI804">
        <f ca="1">IF('Pariwise difference (d)'!AI804&gt;Q_ODP,0,IF('Pariwise difference (d)'!AI804&lt;P_ODP,1,((Q_ODP-'Pariwise difference (d)'!AI804)/(P_ODP-Q_ODP))))</f>
        <v>-0.6721500341531329</v>
      </c>
      <c r="AJ804">
        <f ca="1">IF('Pariwise difference (d)'!AJ804&gt;Q_ODP,0,IF('Pariwise difference (d)'!AJ804&lt;P_ODP,1,((Q_ODP-'Pariwise difference (d)'!AJ804)/(P_ODP-Q_ODP))))</f>
        <v>1</v>
      </c>
      <c r="AK804">
        <f ca="1">IF('Pariwise difference (d)'!AK804&gt;Q_ODP,0,IF('Pariwise difference (d)'!AK804&lt;P_ODP,1,((Q_ODP-'Pariwise difference (d)'!AK804)/(P_ODP-Q_ODP))))</f>
        <v>1</v>
      </c>
    </row>
    <row r="805" spans="1:37">
      <c r="A805" s="7">
        <v>803</v>
      </c>
      <c r="B805">
        <f ca="1">IF('Pariwise difference (d)'!B805&gt;Q_GWP,0,IF('Pariwise difference (d)'!B805&lt;P_GWP,1,((Q_GWP-'Pariwise difference (d)'!B805)/(P_GWP-Q_GWP))))</f>
        <v>0</v>
      </c>
      <c r="C805">
        <f ca="1">IF('Pariwise difference (d)'!C805&gt;Q_GWP,0,IF('Pariwise difference (d)'!C805&lt;P_GWP,1,((Q_GWP-'Pariwise difference (d)'!C805)/(P_GWP-Q_GWP))))</f>
        <v>0</v>
      </c>
      <c r="D805">
        <f ca="1">IF('Pariwise difference (d)'!D805&gt;Q_GWP,0,IF('Pariwise difference (d)'!D805&lt;P_GWP,1,((Q_GWP-'Pariwise difference (d)'!D805)/(P_GWP-Q_GWP))))</f>
        <v>0</v>
      </c>
      <c r="E805">
        <f ca="1">IF('Pariwise difference (d)'!E805&gt;Q_GWP,0,IF('Pariwise difference (d)'!E805&lt;P_GWP,1,((Q_GWP-'Pariwise difference (d)'!E805)/(P_GWP-Q_GWP))))</f>
        <v>1</v>
      </c>
      <c r="F805">
        <f ca="1">IF('Pariwise difference (d)'!F805&gt;Q_GWP,0,IF('Pariwise difference (d)'!F805&lt;P_GWP,1,((Q_GWP-'Pariwise difference (d)'!F805)/(P_GWP-Q_GWP))))</f>
        <v>0</v>
      </c>
      <c r="G805">
        <f ca="1">IF('Pariwise difference (d)'!G805&gt;Q_GWP,0,IF('Pariwise difference (d)'!G805&lt;P_GWP,1,((Q_GWP-'Pariwise difference (d)'!G805)/(P_GWP-Q_GWP))))</f>
        <v>0</v>
      </c>
      <c r="H805">
        <f ca="1">IF('Pariwise difference (d)'!H805&gt;Q_GWP,0,IF('Pariwise difference (d)'!H805&lt;P_GWP,1,((Q_GWP-'Pariwise difference (d)'!H805)/(P_GWP-Q_GWP))))</f>
        <v>1</v>
      </c>
      <c r="I805">
        <f ca="1">IF('Pariwise difference (d)'!I805&gt;Q_GWP,0,IF('Pariwise difference (d)'!I805&lt;P_GWP,1,((Q_GWP-'Pariwise difference (d)'!I805)/(P_GWP-Q_GWP))))</f>
        <v>-0.82238895083259911</v>
      </c>
      <c r="J805">
        <f ca="1">IF('Pariwise difference (d)'!J805&gt;Q_GWP,0,IF('Pariwise difference (d)'!J805&lt;P_GWP,1,((Q_GWP-'Pariwise difference (d)'!J805)/(P_GWP-Q_GWP))))</f>
        <v>1</v>
      </c>
      <c r="K805">
        <f ca="1">IF('Pariwise difference (d)'!K805&gt;Q_GWP,0,IF('Pariwise difference (d)'!K805&lt;P_GWP,1,((Q_GWP-'Pariwise difference (d)'!K805)/(P_GWP-Q_GWP))))</f>
        <v>0</v>
      </c>
      <c r="L805">
        <f ca="1">IF('Pariwise difference (d)'!L805&gt;Q_GWP,0,IF('Pariwise difference (d)'!L805&lt;P_GWP,1,((Q_GWP-'Pariwise difference (d)'!L805)/(P_GWP-Q_GWP))))</f>
        <v>1</v>
      </c>
      <c r="M805">
        <f ca="1">IF('Pariwise difference (d)'!M805&gt;Q_GWP,0,IF('Pariwise difference (d)'!M805&lt;P_GWP,1,((Q_GWP-'Pariwise difference (d)'!M805)/(P_GWP-Q_GWP))))</f>
        <v>1</v>
      </c>
      <c r="N805">
        <f ca="1">IF('Pariwise difference (d)'!N805&gt;Q_IRP,0,IF('Pariwise difference (d)'!N805&lt;P_IRP,1,((Q_IRP-'Pariwise difference (d)'!N805)/(P_IRP-Q_IRP))))</f>
        <v>0</v>
      </c>
      <c r="O805">
        <f ca="1">IF('Pariwise difference (d)'!O805&gt;Q_IRP,0,IF('Pariwise difference (d)'!O805&lt;P_IRP,1,((Q_IRP-'Pariwise difference (d)'!O805)/(P_IRP-Q_IRP))))</f>
        <v>-0.56107925751160637</v>
      </c>
      <c r="P805">
        <f ca="1">IF('Pariwise difference (d)'!P805&gt;Q_IRP,0,IF('Pariwise difference (d)'!P805&lt;P_IRP,1,((Q_IRP-'Pariwise difference (d)'!P805)/(P_IRP-Q_IRP))))</f>
        <v>0</v>
      </c>
      <c r="Q805">
        <f ca="1">IF('Pariwise difference (d)'!Q805&gt;Q_IRP,0,IF('Pariwise difference (d)'!Q805&lt;P_IRP,1,((Q_IRP-'Pariwise difference (d)'!Q805)/(P_IRP-Q_IRP))))</f>
        <v>1</v>
      </c>
      <c r="R805">
        <f ca="1">IF('Pariwise difference (d)'!R805&gt;Q_IRP,0,IF('Pariwise difference (d)'!R805&lt;P_IRP,1,((Q_IRP-'Pariwise difference (d)'!R805)/(P_IRP-Q_IRP))))</f>
        <v>1</v>
      </c>
      <c r="S805">
        <f ca="1">IF('Pariwise difference (d)'!S805&gt;Q_IRP,0,IF('Pariwise difference (d)'!S805&lt;P_IRP,1,((Q_IRP-'Pariwise difference (d)'!S805)/(P_IRP-Q_IRP))))</f>
        <v>0</v>
      </c>
      <c r="T805">
        <f ca="1">IF('Pariwise difference (d)'!T805&gt;Q_IRP,0,IF('Pariwise difference (d)'!T805&lt;P_IRP,1,((Q_IRP-'Pariwise difference (d)'!T805)/(P_IRP-Q_IRP))))</f>
        <v>1</v>
      </c>
      <c r="U805">
        <f ca="1">IF('Pariwise difference (d)'!U805&gt;Q_IRP,0,IF('Pariwise difference (d)'!U805&lt;P_IRP,1,((Q_IRP-'Pariwise difference (d)'!U805)/(P_IRP-Q_IRP))))</f>
        <v>0</v>
      </c>
      <c r="V805">
        <f ca="1">IF('Pariwise difference (d)'!V805&gt;Q_IRP,0,IF('Pariwise difference (d)'!V805&lt;P_IRP,1,((Q_IRP-'Pariwise difference (d)'!V805)/(P_IRP-Q_IRP))))</f>
        <v>-0.15539658009618526</v>
      </c>
      <c r="W805">
        <f ca="1">IF('Pariwise difference (d)'!W805&gt;Q_IRP,0,IF('Pariwise difference (d)'!W805&lt;P_IRP,1,((Q_IRP-'Pariwise difference (d)'!W805)/(P_IRP-Q_IRP))))</f>
        <v>0</v>
      </c>
      <c r="X805">
        <f ca="1">IF('Pariwise difference (d)'!X805&gt;Q_IRP,0,IF('Pariwise difference (d)'!X805&lt;P_IRP,1,((Q_IRP-'Pariwise difference (d)'!X805)/(P_IRP-Q_IRP))))</f>
        <v>0</v>
      </c>
      <c r="Y805">
        <f ca="1">IF('Pariwise difference (d)'!Y805&gt;Q_IRP,0,IF('Pariwise difference (d)'!Y805&lt;P_IRP,1,((Q_IRP-'Pariwise difference (d)'!Y805)/(P_IRP-Q_IRP))))</f>
        <v>1</v>
      </c>
      <c r="Z805">
        <f ca="1">IF('Pariwise difference (d)'!Z805&gt;Q_ODP,0,IF('Pariwise difference (d)'!Z805&lt;P_ODP,1,((Q_ODP-'Pariwise difference (d)'!Z805)/(P_ODP-Q_ODP))))</f>
        <v>-0.35349671726026377</v>
      </c>
      <c r="AA805">
        <f ca="1">IF('Pariwise difference (d)'!AA805&gt;Q_ODP,0,IF('Pariwise difference (d)'!AA805&lt;P_ODP,1,((Q_ODP-'Pariwise difference (d)'!AA805)/(P_ODP-Q_ODP))))</f>
        <v>-0.77938713860675968</v>
      </c>
      <c r="AB805">
        <f ca="1">IF('Pariwise difference (d)'!AB805&gt;Q_ODP,0,IF('Pariwise difference (d)'!AB805&lt;P_ODP,1,((Q_ODP-'Pariwise difference (d)'!AB805)/(P_ODP-Q_ODP))))</f>
        <v>1</v>
      </c>
      <c r="AC805">
        <f ca="1">IF('Pariwise difference (d)'!AC805&gt;Q_ODP,0,IF('Pariwise difference (d)'!AC805&lt;P_ODP,1,((Q_ODP-'Pariwise difference (d)'!AC805)/(P_ODP-Q_ODP))))</f>
        <v>0</v>
      </c>
      <c r="AD805">
        <f ca="1">IF('Pariwise difference (d)'!AD805&gt;Q_ODP,0,IF('Pariwise difference (d)'!AD805&lt;P_ODP,1,((Q_ODP-'Pariwise difference (d)'!AD805)/(P_ODP-Q_ODP))))</f>
        <v>-0.33134585625592344</v>
      </c>
      <c r="AE805">
        <f ca="1">IF('Pariwise difference (d)'!AE805&gt;Q_ODP,0,IF('Pariwise difference (d)'!AE805&lt;P_ODP,1,((Q_ODP-'Pariwise difference (d)'!AE805)/(P_ODP-Q_ODP))))</f>
        <v>0</v>
      </c>
      <c r="AF805">
        <f ca="1">IF('Pariwise difference (d)'!AF805&gt;Q_ODP,0,IF('Pariwise difference (d)'!AF805&lt;P_ODP,1,((Q_ODP-'Pariwise difference (d)'!AF805)/(P_ODP-Q_ODP))))</f>
        <v>0</v>
      </c>
      <c r="AG805">
        <f ca="1">IF('Pariwise difference (d)'!AG805&gt;Q_ODP,0,IF('Pariwise difference (d)'!AG805&lt;P_ODP,1,((Q_ODP-'Pariwise difference (d)'!AG805)/(P_ODP-Q_ODP))))</f>
        <v>0</v>
      </c>
      <c r="AH805">
        <f ca="1">IF('Pariwise difference (d)'!AH805&gt;Q_ODP,0,IF('Pariwise difference (d)'!AH805&lt;P_ODP,1,((Q_ODP-'Pariwise difference (d)'!AH805)/(P_ODP-Q_ODP))))</f>
        <v>0</v>
      </c>
      <c r="AI805">
        <f ca="1">IF('Pariwise difference (d)'!AI805&gt;Q_ODP,0,IF('Pariwise difference (d)'!AI805&lt;P_ODP,1,((Q_ODP-'Pariwise difference (d)'!AI805)/(P_ODP-Q_ODP))))</f>
        <v>0</v>
      </c>
      <c r="AJ805">
        <f ca="1">IF('Pariwise difference (d)'!AJ805&gt;Q_ODP,0,IF('Pariwise difference (d)'!AJ805&lt;P_ODP,1,((Q_ODP-'Pariwise difference (d)'!AJ805)/(P_ODP-Q_ODP))))</f>
        <v>0</v>
      </c>
      <c r="AK805">
        <f ca="1">IF('Pariwise difference (d)'!AK805&gt;Q_ODP,0,IF('Pariwise difference (d)'!AK805&lt;P_ODP,1,((Q_ODP-'Pariwise difference (d)'!AK805)/(P_ODP-Q_ODP))))</f>
        <v>0</v>
      </c>
    </row>
    <row r="806" spans="1:37">
      <c r="A806" s="7">
        <v>804</v>
      </c>
      <c r="B806">
        <f ca="1">IF('Pariwise difference (d)'!B806&gt;Q_GWP,0,IF('Pariwise difference (d)'!B806&lt;P_GWP,1,((Q_GWP-'Pariwise difference (d)'!B806)/(P_GWP-Q_GWP))))</f>
        <v>0</v>
      </c>
      <c r="C806">
        <f ca="1">IF('Pariwise difference (d)'!C806&gt;Q_GWP,0,IF('Pariwise difference (d)'!C806&lt;P_GWP,1,((Q_GWP-'Pariwise difference (d)'!C806)/(P_GWP-Q_GWP))))</f>
        <v>0</v>
      </c>
      <c r="D806">
        <f ca="1">IF('Pariwise difference (d)'!D806&gt;Q_GWP,0,IF('Pariwise difference (d)'!D806&lt;P_GWP,1,((Q_GWP-'Pariwise difference (d)'!D806)/(P_GWP-Q_GWP))))</f>
        <v>0</v>
      </c>
      <c r="E806">
        <f ca="1">IF('Pariwise difference (d)'!E806&gt;Q_GWP,0,IF('Pariwise difference (d)'!E806&lt;P_GWP,1,((Q_GWP-'Pariwise difference (d)'!E806)/(P_GWP-Q_GWP))))</f>
        <v>1</v>
      </c>
      <c r="F806">
        <f ca="1">IF('Pariwise difference (d)'!F806&gt;Q_GWP,0,IF('Pariwise difference (d)'!F806&lt;P_GWP,1,((Q_GWP-'Pariwise difference (d)'!F806)/(P_GWP-Q_GWP))))</f>
        <v>-0.24713892261054116</v>
      </c>
      <c r="G806">
        <f ca="1">IF('Pariwise difference (d)'!G806&gt;Q_GWP,0,IF('Pariwise difference (d)'!G806&lt;P_GWP,1,((Q_GWP-'Pariwise difference (d)'!G806)/(P_GWP-Q_GWP))))</f>
        <v>0</v>
      </c>
      <c r="H806">
        <f ca="1">IF('Pariwise difference (d)'!H806&gt;Q_GWP,0,IF('Pariwise difference (d)'!H806&lt;P_GWP,1,((Q_GWP-'Pariwise difference (d)'!H806)/(P_GWP-Q_GWP))))</f>
        <v>1</v>
      </c>
      <c r="I806">
        <f ca="1">IF('Pariwise difference (d)'!I806&gt;Q_GWP,0,IF('Pariwise difference (d)'!I806&lt;P_GWP,1,((Q_GWP-'Pariwise difference (d)'!I806)/(P_GWP-Q_GWP))))</f>
        <v>0</v>
      </c>
      <c r="J806">
        <f ca="1">IF('Pariwise difference (d)'!J806&gt;Q_GWP,0,IF('Pariwise difference (d)'!J806&lt;P_GWP,1,((Q_GWP-'Pariwise difference (d)'!J806)/(P_GWP-Q_GWP))))</f>
        <v>1</v>
      </c>
      <c r="K806">
        <f ca="1">IF('Pariwise difference (d)'!K806&gt;Q_GWP,0,IF('Pariwise difference (d)'!K806&lt;P_GWP,1,((Q_GWP-'Pariwise difference (d)'!K806)/(P_GWP-Q_GWP))))</f>
        <v>0</v>
      </c>
      <c r="L806">
        <f ca="1">IF('Pariwise difference (d)'!L806&gt;Q_GWP,0,IF('Pariwise difference (d)'!L806&lt;P_GWP,1,((Q_GWP-'Pariwise difference (d)'!L806)/(P_GWP-Q_GWP))))</f>
        <v>0</v>
      </c>
      <c r="M806">
        <f ca="1">IF('Pariwise difference (d)'!M806&gt;Q_GWP,0,IF('Pariwise difference (d)'!M806&lt;P_GWP,1,((Q_GWP-'Pariwise difference (d)'!M806)/(P_GWP-Q_GWP))))</f>
        <v>1</v>
      </c>
      <c r="N806">
        <f ca="1">IF('Pariwise difference (d)'!N806&gt;Q_IRP,0,IF('Pariwise difference (d)'!N806&lt;P_IRP,1,((Q_IRP-'Pariwise difference (d)'!N806)/(P_IRP-Q_IRP))))</f>
        <v>0</v>
      </c>
      <c r="O806">
        <f ca="1">IF('Pariwise difference (d)'!O806&gt;Q_IRP,0,IF('Pariwise difference (d)'!O806&lt;P_IRP,1,((Q_IRP-'Pariwise difference (d)'!O806)/(P_IRP-Q_IRP))))</f>
        <v>0</v>
      </c>
      <c r="P806">
        <f ca="1">IF('Pariwise difference (d)'!P806&gt;Q_IRP,0,IF('Pariwise difference (d)'!P806&lt;P_IRP,1,((Q_IRP-'Pariwise difference (d)'!P806)/(P_IRP-Q_IRP))))</f>
        <v>0</v>
      </c>
      <c r="Q806">
        <f ca="1">IF('Pariwise difference (d)'!Q806&gt;Q_IRP,0,IF('Pariwise difference (d)'!Q806&lt;P_IRP,1,((Q_IRP-'Pariwise difference (d)'!Q806)/(P_IRP-Q_IRP))))</f>
        <v>1</v>
      </c>
      <c r="R806">
        <f ca="1">IF('Pariwise difference (d)'!R806&gt;Q_IRP,0,IF('Pariwise difference (d)'!R806&lt;P_IRP,1,((Q_IRP-'Pariwise difference (d)'!R806)/(P_IRP-Q_IRP))))</f>
        <v>-0.53679637321056095</v>
      </c>
      <c r="S806">
        <f ca="1">IF('Pariwise difference (d)'!S806&gt;Q_IRP,0,IF('Pariwise difference (d)'!S806&lt;P_IRP,1,((Q_IRP-'Pariwise difference (d)'!S806)/(P_IRP-Q_IRP))))</f>
        <v>0</v>
      </c>
      <c r="T806">
        <f ca="1">IF('Pariwise difference (d)'!T806&gt;Q_IRP,0,IF('Pariwise difference (d)'!T806&lt;P_IRP,1,((Q_IRP-'Pariwise difference (d)'!T806)/(P_IRP-Q_IRP))))</f>
        <v>1</v>
      </c>
      <c r="U806">
        <f ca="1">IF('Pariwise difference (d)'!U806&gt;Q_IRP,0,IF('Pariwise difference (d)'!U806&lt;P_IRP,1,((Q_IRP-'Pariwise difference (d)'!U806)/(P_IRP-Q_IRP))))</f>
        <v>-0.91451966982244015</v>
      </c>
      <c r="V806">
        <f ca="1">IF('Pariwise difference (d)'!V806&gt;Q_IRP,0,IF('Pariwise difference (d)'!V806&lt;P_IRP,1,((Q_IRP-'Pariwise difference (d)'!V806)/(P_IRP-Q_IRP))))</f>
        <v>1</v>
      </c>
      <c r="W806">
        <f ca="1">IF('Pariwise difference (d)'!W806&gt;Q_IRP,0,IF('Pariwise difference (d)'!W806&lt;P_IRP,1,((Q_IRP-'Pariwise difference (d)'!W806)/(P_IRP-Q_IRP))))</f>
        <v>0</v>
      </c>
      <c r="X806">
        <f ca="1">IF('Pariwise difference (d)'!X806&gt;Q_IRP,0,IF('Pariwise difference (d)'!X806&lt;P_IRP,1,((Q_IRP-'Pariwise difference (d)'!X806)/(P_IRP-Q_IRP))))</f>
        <v>0</v>
      </c>
      <c r="Y806">
        <f ca="1">IF('Pariwise difference (d)'!Y806&gt;Q_IRP,0,IF('Pariwise difference (d)'!Y806&lt;P_IRP,1,((Q_IRP-'Pariwise difference (d)'!Y806)/(P_IRP-Q_IRP))))</f>
        <v>1</v>
      </c>
      <c r="Z806">
        <f ca="1">IF('Pariwise difference (d)'!Z806&gt;Q_ODP,0,IF('Pariwise difference (d)'!Z806&lt;P_ODP,1,((Q_ODP-'Pariwise difference (d)'!Z806)/(P_ODP-Q_ODP))))</f>
        <v>1</v>
      </c>
      <c r="AA806">
        <f ca="1">IF('Pariwise difference (d)'!AA806&gt;Q_ODP,0,IF('Pariwise difference (d)'!AA806&lt;P_ODP,1,((Q_ODP-'Pariwise difference (d)'!AA806)/(P_ODP-Q_ODP))))</f>
        <v>1</v>
      </c>
      <c r="AB806">
        <f ca="1">IF('Pariwise difference (d)'!AB806&gt;Q_ODP,0,IF('Pariwise difference (d)'!AB806&lt;P_ODP,1,((Q_ODP-'Pariwise difference (d)'!AB806)/(P_ODP-Q_ODP))))</f>
        <v>1</v>
      </c>
      <c r="AC806">
        <f ca="1">IF('Pariwise difference (d)'!AC806&gt;Q_ODP,0,IF('Pariwise difference (d)'!AC806&lt;P_ODP,1,((Q_ODP-'Pariwise difference (d)'!AC806)/(P_ODP-Q_ODP))))</f>
        <v>-0.82120306015878264</v>
      </c>
      <c r="AD806">
        <f ca="1">IF('Pariwise difference (d)'!AD806&gt;Q_ODP,0,IF('Pariwise difference (d)'!AD806&lt;P_ODP,1,((Q_ODP-'Pariwise difference (d)'!AD806)/(P_ODP-Q_ODP))))</f>
        <v>0</v>
      </c>
      <c r="AE806">
        <f ca="1">IF('Pariwise difference (d)'!AE806&gt;Q_ODP,0,IF('Pariwise difference (d)'!AE806&lt;P_ODP,1,((Q_ODP-'Pariwise difference (d)'!AE806)/(P_ODP-Q_ODP))))</f>
        <v>0</v>
      </c>
      <c r="AF806">
        <f ca="1">IF('Pariwise difference (d)'!AF806&gt;Q_ODP,0,IF('Pariwise difference (d)'!AF806&lt;P_ODP,1,((Q_ODP-'Pariwise difference (d)'!AF806)/(P_ODP-Q_ODP))))</f>
        <v>0</v>
      </c>
      <c r="AG806">
        <f ca="1">IF('Pariwise difference (d)'!AG806&gt;Q_ODP,0,IF('Pariwise difference (d)'!AG806&lt;P_ODP,1,((Q_ODP-'Pariwise difference (d)'!AG806)/(P_ODP-Q_ODP))))</f>
        <v>0</v>
      </c>
      <c r="AH806">
        <f ca="1">IF('Pariwise difference (d)'!AH806&gt;Q_ODP,0,IF('Pariwise difference (d)'!AH806&lt;P_ODP,1,((Q_ODP-'Pariwise difference (d)'!AH806)/(P_ODP-Q_ODP))))</f>
        <v>0</v>
      </c>
      <c r="AI806">
        <f ca="1">IF('Pariwise difference (d)'!AI806&gt;Q_ODP,0,IF('Pariwise difference (d)'!AI806&lt;P_ODP,1,((Q_ODP-'Pariwise difference (d)'!AI806)/(P_ODP-Q_ODP))))</f>
        <v>0</v>
      </c>
      <c r="AJ806">
        <f ca="1">IF('Pariwise difference (d)'!AJ806&gt;Q_ODP,0,IF('Pariwise difference (d)'!AJ806&lt;P_ODP,1,((Q_ODP-'Pariwise difference (d)'!AJ806)/(P_ODP-Q_ODP))))</f>
        <v>0</v>
      </c>
      <c r="AK806">
        <f ca="1">IF('Pariwise difference (d)'!AK806&gt;Q_ODP,0,IF('Pariwise difference (d)'!AK806&lt;P_ODP,1,((Q_ODP-'Pariwise difference (d)'!AK806)/(P_ODP-Q_ODP))))</f>
        <v>-0.9050578789694691</v>
      </c>
    </row>
    <row r="807" spans="1:37">
      <c r="A807" s="7">
        <v>805</v>
      </c>
      <c r="B807">
        <f ca="1">IF('Pariwise difference (d)'!B807&gt;Q_GWP,0,IF('Pariwise difference (d)'!B807&lt;P_GWP,1,((Q_GWP-'Pariwise difference (d)'!B807)/(P_GWP-Q_GWP))))</f>
        <v>0</v>
      </c>
      <c r="C807">
        <f ca="1">IF('Pariwise difference (d)'!C807&gt;Q_GWP,0,IF('Pariwise difference (d)'!C807&lt;P_GWP,1,((Q_GWP-'Pariwise difference (d)'!C807)/(P_GWP-Q_GWP))))</f>
        <v>0</v>
      </c>
      <c r="D807">
        <f ca="1">IF('Pariwise difference (d)'!D807&gt;Q_GWP,0,IF('Pariwise difference (d)'!D807&lt;P_GWP,1,((Q_GWP-'Pariwise difference (d)'!D807)/(P_GWP-Q_GWP))))</f>
        <v>0</v>
      </c>
      <c r="E807">
        <f ca="1">IF('Pariwise difference (d)'!E807&gt;Q_GWP,0,IF('Pariwise difference (d)'!E807&lt;P_GWP,1,((Q_GWP-'Pariwise difference (d)'!E807)/(P_GWP-Q_GWP))))</f>
        <v>1</v>
      </c>
      <c r="F807">
        <f ca="1">IF('Pariwise difference (d)'!F807&gt;Q_GWP,0,IF('Pariwise difference (d)'!F807&lt;P_GWP,1,((Q_GWP-'Pariwise difference (d)'!F807)/(P_GWP-Q_GWP))))</f>
        <v>1</v>
      </c>
      <c r="G807">
        <f ca="1">IF('Pariwise difference (d)'!G807&gt;Q_GWP,0,IF('Pariwise difference (d)'!G807&lt;P_GWP,1,((Q_GWP-'Pariwise difference (d)'!G807)/(P_GWP-Q_GWP))))</f>
        <v>0</v>
      </c>
      <c r="H807">
        <f ca="1">IF('Pariwise difference (d)'!H807&gt;Q_GWP,0,IF('Pariwise difference (d)'!H807&lt;P_GWP,1,((Q_GWP-'Pariwise difference (d)'!H807)/(P_GWP-Q_GWP))))</f>
        <v>1</v>
      </c>
      <c r="I807">
        <f ca="1">IF('Pariwise difference (d)'!I807&gt;Q_GWP,0,IF('Pariwise difference (d)'!I807&lt;P_GWP,1,((Q_GWP-'Pariwise difference (d)'!I807)/(P_GWP-Q_GWP))))</f>
        <v>1</v>
      </c>
      <c r="J807">
        <f ca="1">IF('Pariwise difference (d)'!J807&gt;Q_GWP,0,IF('Pariwise difference (d)'!J807&lt;P_GWP,1,((Q_GWP-'Pariwise difference (d)'!J807)/(P_GWP-Q_GWP))))</f>
        <v>1</v>
      </c>
      <c r="K807">
        <f ca="1">IF('Pariwise difference (d)'!K807&gt;Q_GWP,0,IF('Pariwise difference (d)'!K807&lt;P_GWP,1,((Q_GWP-'Pariwise difference (d)'!K807)/(P_GWP-Q_GWP))))</f>
        <v>0</v>
      </c>
      <c r="L807">
        <f ca="1">IF('Pariwise difference (d)'!L807&gt;Q_GWP,0,IF('Pariwise difference (d)'!L807&lt;P_GWP,1,((Q_GWP-'Pariwise difference (d)'!L807)/(P_GWP-Q_GWP))))</f>
        <v>0</v>
      </c>
      <c r="M807">
        <f ca="1">IF('Pariwise difference (d)'!M807&gt;Q_GWP,0,IF('Pariwise difference (d)'!M807&lt;P_GWP,1,((Q_GWP-'Pariwise difference (d)'!M807)/(P_GWP-Q_GWP))))</f>
        <v>1</v>
      </c>
      <c r="N807">
        <f ca="1">IF('Pariwise difference (d)'!N807&gt;Q_IRP,0,IF('Pariwise difference (d)'!N807&lt;P_IRP,1,((Q_IRP-'Pariwise difference (d)'!N807)/(P_IRP-Q_IRP))))</f>
        <v>0</v>
      </c>
      <c r="O807">
        <f ca="1">IF('Pariwise difference (d)'!O807&gt;Q_IRP,0,IF('Pariwise difference (d)'!O807&lt;P_IRP,1,((Q_IRP-'Pariwise difference (d)'!O807)/(P_IRP-Q_IRP))))</f>
        <v>0</v>
      </c>
      <c r="P807">
        <f ca="1">IF('Pariwise difference (d)'!P807&gt;Q_IRP,0,IF('Pariwise difference (d)'!P807&lt;P_IRP,1,((Q_IRP-'Pariwise difference (d)'!P807)/(P_IRP-Q_IRP))))</f>
        <v>0</v>
      </c>
      <c r="Q807">
        <f ca="1">IF('Pariwise difference (d)'!Q807&gt;Q_IRP,0,IF('Pariwise difference (d)'!Q807&lt;P_IRP,1,((Q_IRP-'Pariwise difference (d)'!Q807)/(P_IRP-Q_IRP))))</f>
        <v>1</v>
      </c>
      <c r="R807">
        <f ca="1">IF('Pariwise difference (d)'!R807&gt;Q_IRP,0,IF('Pariwise difference (d)'!R807&lt;P_IRP,1,((Q_IRP-'Pariwise difference (d)'!R807)/(P_IRP-Q_IRP))))</f>
        <v>-0.16883580747488652</v>
      </c>
      <c r="S807">
        <f ca="1">IF('Pariwise difference (d)'!S807&gt;Q_IRP,0,IF('Pariwise difference (d)'!S807&lt;P_IRP,1,((Q_IRP-'Pariwise difference (d)'!S807)/(P_IRP-Q_IRP))))</f>
        <v>0</v>
      </c>
      <c r="T807">
        <f ca="1">IF('Pariwise difference (d)'!T807&gt;Q_IRP,0,IF('Pariwise difference (d)'!T807&lt;P_IRP,1,((Q_IRP-'Pariwise difference (d)'!T807)/(P_IRP-Q_IRP))))</f>
        <v>1</v>
      </c>
      <c r="U807">
        <f ca="1">IF('Pariwise difference (d)'!U807&gt;Q_IRP,0,IF('Pariwise difference (d)'!U807&lt;P_IRP,1,((Q_IRP-'Pariwise difference (d)'!U807)/(P_IRP-Q_IRP))))</f>
        <v>0</v>
      </c>
      <c r="V807">
        <f ca="1">IF('Pariwise difference (d)'!V807&gt;Q_IRP,0,IF('Pariwise difference (d)'!V807&lt;P_IRP,1,((Q_IRP-'Pariwise difference (d)'!V807)/(P_IRP-Q_IRP))))</f>
        <v>1</v>
      </c>
      <c r="W807">
        <f ca="1">IF('Pariwise difference (d)'!W807&gt;Q_IRP,0,IF('Pariwise difference (d)'!W807&lt;P_IRP,1,((Q_IRP-'Pariwise difference (d)'!W807)/(P_IRP-Q_IRP))))</f>
        <v>0</v>
      </c>
      <c r="X807">
        <f ca="1">IF('Pariwise difference (d)'!X807&gt;Q_IRP,0,IF('Pariwise difference (d)'!X807&lt;P_IRP,1,((Q_IRP-'Pariwise difference (d)'!X807)/(P_IRP-Q_IRP))))</f>
        <v>0</v>
      </c>
      <c r="Y807">
        <f ca="1">IF('Pariwise difference (d)'!Y807&gt;Q_IRP,0,IF('Pariwise difference (d)'!Y807&lt;P_IRP,1,((Q_IRP-'Pariwise difference (d)'!Y807)/(P_IRP-Q_IRP))))</f>
        <v>-0.40490229630767205</v>
      </c>
      <c r="Z807">
        <f ca="1">IF('Pariwise difference (d)'!Z807&gt;Q_ODP,0,IF('Pariwise difference (d)'!Z807&lt;P_ODP,1,((Q_ODP-'Pariwise difference (d)'!Z807)/(P_ODP-Q_ODP))))</f>
        <v>0</v>
      </c>
      <c r="AA807">
        <f ca="1">IF('Pariwise difference (d)'!AA807&gt;Q_ODP,0,IF('Pariwise difference (d)'!AA807&lt;P_ODP,1,((Q_ODP-'Pariwise difference (d)'!AA807)/(P_ODP-Q_ODP))))</f>
        <v>0</v>
      </c>
      <c r="AB807">
        <f ca="1">IF('Pariwise difference (d)'!AB807&gt;Q_ODP,0,IF('Pariwise difference (d)'!AB807&lt;P_ODP,1,((Q_ODP-'Pariwise difference (d)'!AB807)/(P_ODP-Q_ODP))))</f>
        <v>1</v>
      </c>
      <c r="AC807">
        <f ca="1">IF('Pariwise difference (d)'!AC807&gt;Q_ODP,0,IF('Pariwise difference (d)'!AC807&lt;P_ODP,1,((Q_ODP-'Pariwise difference (d)'!AC807)/(P_ODP-Q_ODP))))</f>
        <v>0</v>
      </c>
      <c r="AD807">
        <f ca="1">IF('Pariwise difference (d)'!AD807&gt;Q_ODP,0,IF('Pariwise difference (d)'!AD807&lt;P_ODP,1,((Q_ODP-'Pariwise difference (d)'!AD807)/(P_ODP-Q_ODP))))</f>
        <v>1</v>
      </c>
      <c r="AE807">
        <f ca="1">IF('Pariwise difference (d)'!AE807&gt;Q_ODP,0,IF('Pariwise difference (d)'!AE807&lt;P_ODP,1,((Q_ODP-'Pariwise difference (d)'!AE807)/(P_ODP-Q_ODP))))</f>
        <v>1</v>
      </c>
      <c r="AF807">
        <f ca="1">IF('Pariwise difference (d)'!AF807&gt;Q_ODP,0,IF('Pariwise difference (d)'!AF807&lt;P_ODP,1,((Q_ODP-'Pariwise difference (d)'!AF807)/(P_ODP-Q_ODP))))</f>
        <v>0</v>
      </c>
      <c r="AG807">
        <f ca="1">IF('Pariwise difference (d)'!AG807&gt;Q_ODP,0,IF('Pariwise difference (d)'!AG807&lt;P_ODP,1,((Q_ODP-'Pariwise difference (d)'!AG807)/(P_ODP-Q_ODP))))</f>
        <v>0</v>
      </c>
      <c r="AH807">
        <f ca="1">IF('Pariwise difference (d)'!AH807&gt;Q_ODP,0,IF('Pariwise difference (d)'!AH807&lt;P_ODP,1,((Q_ODP-'Pariwise difference (d)'!AH807)/(P_ODP-Q_ODP))))</f>
        <v>0</v>
      </c>
      <c r="AI807">
        <f ca="1">IF('Pariwise difference (d)'!AI807&gt;Q_ODP,0,IF('Pariwise difference (d)'!AI807&lt;P_ODP,1,((Q_ODP-'Pariwise difference (d)'!AI807)/(P_ODP-Q_ODP))))</f>
        <v>0</v>
      </c>
      <c r="AJ807">
        <f ca="1">IF('Pariwise difference (d)'!AJ807&gt;Q_ODP,0,IF('Pariwise difference (d)'!AJ807&lt;P_ODP,1,((Q_ODP-'Pariwise difference (d)'!AJ807)/(P_ODP-Q_ODP))))</f>
        <v>0</v>
      </c>
      <c r="AK807">
        <f ca="1">IF('Pariwise difference (d)'!AK807&gt;Q_ODP,0,IF('Pariwise difference (d)'!AK807&lt;P_ODP,1,((Q_ODP-'Pariwise difference (d)'!AK807)/(P_ODP-Q_ODP))))</f>
        <v>0</v>
      </c>
    </row>
    <row r="808" spans="1:37">
      <c r="A808" s="7">
        <v>806</v>
      </c>
      <c r="B808">
        <f ca="1">IF('Pariwise difference (d)'!B808&gt;Q_GWP,0,IF('Pariwise difference (d)'!B808&lt;P_GWP,1,((Q_GWP-'Pariwise difference (d)'!B808)/(P_GWP-Q_GWP))))</f>
        <v>0</v>
      </c>
      <c r="C808">
        <f ca="1">IF('Pariwise difference (d)'!C808&gt;Q_GWP,0,IF('Pariwise difference (d)'!C808&lt;P_GWP,1,((Q_GWP-'Pariwise difference (d)'!C808)/(P_GWP-Q_GWP))))</f>
        <v>0</v>
      </c>
      <c r="D808">
        <f ca="1">IF('Pariwise difference (d)'!D808&gt;Q_GWP,0,IF('Pariwise difference (d)'!D808&lt;P_GWP,1,((Q_GWP-'Pariwise difference (d)'!D808)/(P_GWP-Q_GWP))))</f>
        <v>0</v>
      </c>
      <c r="E808">
        <f ca="1">IF('Pariwise difference (d)'!E808&gt;Q_GWP,0,IF('Pariwise difference (d)'!E808&lt;P_GWP,1,((Q_GWP-'Pariwise difference (d)'!E808)/(P_GWP-Q_GWP))))</f>
        <v>1</v>
      </c>
      <c r="F808">
        <f ca="1">IF('Pariwise difference (d)'!F808&gt;Q_GWP,0,IF('Pariwise difference (d)'!F808&lt;P_GWP,1,((Q_GWP-'Pariwise difference (d)'!F808)/(P_GWP-Q_GWP))))</f>
        <v>-0.63900461729502511</v>
      </c>
      <c r="G808">
        <f ca="1">IF('Pariwise difference (d)'!G808&gt;Q_GWP,0,IF('Pariwise difference (d)'!G808&lt;P_GWP,1,((Q_GWP-'Pariwise difference (d)'!G808)/(P_GWP-Q_GWP))))</f>
        <v>0</v>
      </c>
      <c r="H808">
        <f ca="1">IF('Pariwise difference (d)'!H808&gt;Q_GWP,0,IF('Pariwise difference (d)'!H808&lt;P_GWP,1,((Q_GWP-'Pariwise difference (d)'!H808)/(P_GWP-Q_GWP))))</f>
        <v>1</v>
      </c>
      <c r="I808">
        <f ca="1">IF('Pariwise difference (d)'!I808&gt;Q_GWP,0,IF('Pariwise difference (d)'!I808&lt;P_GWP,1,((Q_GWP-'Pariwise difference (d)'!I808)/(P_GWP-Q_GWP))))</f>
        <v>0</v>
      </c>
      <c r="J808">
        <f ca="1">IF('Pariwise difference (d)'!J808&gt;Q_GWP,0,IF('Pariwise difference (d)'!J808&lt;P_GWP,1,((Q_GWP-'Pariwise difference (d)'!J808)/(P_GWP-Q_GWP))))</f>
        <v>1</v>
      </c>
      <c r="K808">
        <f ca="1">IF('Pariwise difference (d)'!K808&gt;Q_GWP,0,IF('Pariwise difference (d)'!K808&lt;P_GWP,1,((Q_GWP-'Pariwise difference (d)'!K808)/(P_GWP-Q_GWP))))</f>
        <v>0</v>
      </c>
      <c r="L808">
        <f ca="1">IF('Pariwise difference (d)'!L808&gt;Q_GWP,0,IF('Pariwise difference (d)'!L808&lt;P_GWP,1,((Q_GWP-'Pariwise difference (d)'!L808)/(P_GWP-Q_GWP))))</f>
        <v>0</v>
      </c>
      <c r="M808">
        <f ca="1">IF('Pariwise difference (d)'!M808&gt;Q_GWP,0,IF('Pariwise difference (d)'!M808&lt;P_GWP,1,((Q_GWP-'Pariwise difference (d)'!M808)/(P_GWP-Q_GWP))))</f>
        <v>1</v>
      </c>
      <c r="N808">
        <f ca="1">IF('Pariwise difference (d)'!N808&gt;Q_IRP,0,IF('Pariwise difference (d)'!N808&lt;P_IRP,1,((Q_IRP-'Pariwise difference (d)'!N808)/(P_IRP-Q_IRP))))</f>
        <v>0</v>
      </c>
      <c r="O808">
        <f ca="1">IF('Pariwise difference (d)'!O808&gt;Q_IRP,0,IF('Pariwise difference (d)'!O808&lt;P_IRP,1,((Q_IRP-'Pariwise difference (d)'!O808)/(P_IRP-Q_IRP))))</f>
        <v>0</v>
      </c>
      <c r="P808">
        <f ca="1">IF('Pariwise difference (d)'!P808&gt;Q_IRP,0,IF('Pariwise difference (d)'!P808&lt;P_IRP,1,((Q_IRP-'Pariwise difference (d)'!P808)/(P_IRP-Q_IRP))))</f>
        <v>0</v>
      </c>
      <c r="Q808">
        <f ca="1">IF('Pariwise difference (d)'!Q808&gt;Q_IRP,0,IF('Pariwise difference (d)'!Q808&lt;P_IRP,1,((Q_IRP-'Pariwise difference (d)'!Q808)/(P_IRP-Q_IRP))))</f>
        <v>1</v>
      </c>
      <c r="R808">
        <f ca="1">IF('Pariwise difference (d)'!R808&gt;Q_IRP,0,IF('Pariwise difference (d)'!R808&lt;P_IRP,1,((Q_IRP-'Pariwise difference (d)'!R808)/(P_IRP-Q_IRP))))</f>
        <v>-0.96175970336510375</v>
      </c>
      <c r="S808">
        <f ca="1">IF('Pariwise difference (d)'!S808&gt;Q_IRP,0,IF('Pariwise difference (d)'!S808&lt;P_IRP,1,((Q_IRP-'Pariwise difference (d)'!S808)/(P_IRP-Q_IRP))))</f>
        <v>0</v>
      </c>
      <c r="T808">
        <f ca="1">IF('Pariwise difference (d)'!T808&gt;Q_IRP,0,IF('Pariwise difference (d)'!T808&lt;P_IRP,1,((Q_IRP-'Pariwise difference (d)'!T808)/(P_IRP-Q_IRP))))</f>
        <v>1</v>
      </c>
      <c r="U808">
        <f ca="1">IF('Pariwise difference (d)'!U808&gt;Q_IRP,0,IF('Pariwise difference (d)'!U808&lt;P_IRP,1,((Q_IRP-'Pariwise difference (d)'!U808)/(P_IRP-Q_IRP))))</f>
        <v>1</v>
      </c>
      <c r="V808">
        <f ca="1">IF('Pariwise difference (d)'!V808&gt;Q_IRP,0,IF('Pariwise difference (d)'!V808&lt;P_IRP,1,((Q_IRP-'Pariwise difference (d)'!V808)/(P_IRP-Q_IRP))))</f>
        <v>1</v>
      </c>
      <c r="W808">
        <f ca="1">IF('Pariwise difference (d)'!W808&gt;Q_IRP,0,IF('Pariwise difference (d)'!W808&lt;P_IRP,1,((Q_IRP-'Pariwise difference (d)'!W808)/(P_IRP-Q_IRP))))</f>
        <v>0</v>
      </c>
      <c r="X808">
        <f ca="1">IF('Pariwise difference (d)'!X808&gt;Q_IRP,0,IF('Pariwise difference (d)'!X808&lt;P_IRP,1,((Q_IRP-'Pariwise difference (d)'!X808)/(P_IRP-Q_IRP))))</f>
        <v>0</v>
      </c>
      <c r="Y808">
        <f ca="1">IF('Pariwise difference (d)'!Y808&gt;Q_IRP,0,IF('Pariwise difference (d)'!Y808&lt;P_IRP,1,((Q_IRP-'Pariwise difference (d)'!Y808)/(P_IRP-Q_IRP))))</f>
        <v>1</v>
      </c>
      <c r="Z808">
        <f ca="1">IF('Pariwise difference (d)'!Z808&gt;Q_ODP,0,IF('Pariwise difference (d)'!Z808&lt;P_ODP,1,((Q_ODP-'Pariwise difference (d)'!Z808)/(P_ODP-Q_ODP))))</f>
        <v>0</v>
      </c>
      <c r="AA808">
        <f ca="1">IF('Pariwise difference (d)'!AA808&gt;Q_ODP,0,IF('Pariwise difference (d)'!AA808&lt;P_ODP,1,((Q_ODP-'Pariwise difference (d)'!AA808)/(P_ODP-Q_ODP))))</f>
        <v>0</v>
      </c>
      <c r="AB808">
        <f ca="1">IF('Pariwise difference (d)'!AB808&gt;Q_ODP,0,IF('Pariwise difference (d)'!AB808&lt;P_ODP,1,((Q_ODP-'Pariwise difference (d)'!AB808)/(P_ODP-Q_ODP))))</f>
        <v>0</v>
      </c>
      <c r="AC808">
        <f ca="1">IF('Pariwise difference (d)'!AC808&gt;Q_ODP,0,IF('Pariwise difference (d)'!AC808&lt;P_ODP,1,((Q_ODP-'Pariwise difference (d)'!AC808)/(P_ODP-Q_ODP))))</f>
        <v>0</v>
      </c>
      <c r="AD808">
        <f ca="1">IF('Pariwise difference (d)'!AD808&gt;Q_ODP,0,IF('Pariwise difference (d)'!AD808&lt;P_ODP,1,((Q_ODP-'Pariwise difference (d)'!AD808)/(P_ODP-Q_ODP))))</f>
        <v>-0.21833802284148923</v>
      </c>
      <c r="AE808">
        <f ca="1">IF('Pariwise difference (d)'!AE808&gt;Q_ODP,0,IF('Pariwise difference (d)'!AE808&lt;P_ODP,1,((Q_ODP-'Pariwise difference (d)'!AE808)/(P_ODP-Q_ODP))))</f>
        <v>1</v>
      </c>
      <c r="AF808">
        <f ca="1">IF('Pariwise difference (d)'!AF808&gt;Q_ODP,0,IF('Pariwise difference (d)'!AF808&lt;P_ODP,1,((Q_ODP-'Pariwise difference (d)'!AF808)/(P_ODP-Q_ODP))))</f>
        <v>-0.96857353183771178</v>
      </c>
      <c r="AG808">
        <f ca="1">IF('Pariwise difference (d)'!AG808&gt;Q_ODP,0,IF('Pariwise difference (d)'!AG808&lt;P_ODP,1,((Q_ODP-'Pariwise difference (d)'!AG808)/(P_ODP-Q_ODP))))</f>
        <v>1</v>
      </c>
      <c r="AH808">
        <f ca="1">IF('Pariwise difference (d)'!AH808&gt;Q_ODP,0,IF('Pariwise difference (d)'!AH808&lt;P_ODP,1,((Q_ODP-'Pariwise difference (d)'!AH808)/(P_ODP-Q_ODP))))</f>
        <v>0</v>
      </c>
      <c r="AI808">
        <f ca="1">IF('Pariwise difference (d)'!AI808&gt;Q_ODP,0,IF('Pariwise difference (d)'!AI808&lt;P_ODP,1,((Q_ODP-'Pariwise difference (d)'!AI808)/(P_ODP-Q_ODP))))</f>
        <v>-0.23766770457598504</v>
      </c>
      <c r="AJ808">
        <f ca="1">IF('Pariwise difference (d)'!AJ808&gt;Q_ODP,0,IF('Pariwise difference (d)'!AJ808&lt;P_ODP,1,((Q_ODP-'Pariwise difference (d)'!AJ808)/(P_ODP-Q_ODP))))</f>
        <v>0</v>
      </c>
      <c r="AK808">
        <f ca="1">IF('Pariwise difference (d)'!AK808&gt;Q_ODP,0,IF('Pariwise difference (d)'!AK808&lt;P_ODP,1,((Q_ODP-'Pariwise difference (d)'!AK808)/(P_ODP-Q_ODP))))</f>
        <v>0</v>
      </c>
    </row>
    <row r="809" spans="1:37">
      <c r="A809" s="7">
        <v>807</v>
      </c>
      <c r="B809">
        <f ca="1">IF('Pariwise difference (d)'!B809&gt;Q_GWP,0,IF('Pariwise difference (d)'!B809&lt;P_GWP,1,((Q_GWP-'Pariwise difference (d)'!B809)/(P_GWP-Q_GWP))))</f>
        <v>0</v>
      </c>
      <c r="C809">
        <f ca="1">IF('Pariwise difference (d)'!C809&gt;Q_GWP,0,IF('Pariwise difference (d)'!C809&lt;P_GWP,1,((Q_GWP-'Pariwise difference (d)'!C809)/(P_GWP-Q_GWP))))</f>
        <v>1</v>
      </c>
      <c r="D809">
        <f ca="1">IF('Pariwise difference (d)'!D809&gt;Q_GWP,0,IF('Pariwise difference (d)'!D809&lt;P_GWP,1,((Q_GWP-'Pariwise difference (d)'!D809)/(P_GWP-Q_GWP))))</f>
        <v>0</v>
      </c>
      <c r="E809">
        <f ca="1">IF('Pariwise difference (d)'!E809&gt;Q_GWP,0,IF('Pariwise difference (d)'!E809&lt;P_GWP,1,((Q_GWP-'Pariwise difference (d)'!E809)/(P_GWP-Q_GWP))))</f>
        <v>1</v>
      </c>
      <c r="F809">
        <f ca="1">IF('Pariwise difference (d)'!F809&gt;Q_GWP,0,IF('Pariwise difference (d)'!F809&lt;P_GWP,1,((Q_GWP-'Pariwise difference (d)'!F809)/(P_GWP-Q_GWP))))</f>
        <v>-0.9965401834020392</v>
      </c>
      <c r="G809">
        <f ca="1">IF('Pariwise difference (d)'!G809&gt;Q_GWP,0,IF('Pariwise difference (d)'!G809&lt;P_GWP,1,((Q_GWP-'Pariwise difference (d)'!G809)/(P_GWP-Q_GWP))))</f>
        <v>0</v>
      </c>
      <c r="H809">
        <f ca="1">IF('Pariwise difference (d)'!H809&gt;Q_GWP,0,IF('Pariwise difference (d)'!H809&lt;P_GWP,1,((Q_GWP-'Pariwise difference (d)'!H809)/(P_GWP-Q_GWP))))</f>
        <v>1</v>
      </c>
      <c r="I809">
        <f ca="1">IF('Pariwise difference (d)'!I809&gt;Q_GWP,0,IF('Pariwise difference (d)'!I809&lt;P_GWP,1,((Q_GWP-'Pariwise difference (d)'!I809)/(P_GWP-Q_GWP))))</f>
        <v>0</v>
      </c>
      <c r="J809">
        <f ca="1">IF('Pariwise difference (d)'!J809&gt;Q_GWP,0,IF('Pariwise difference (d)'!J809&lt;P_GWP,1,((Q_GWP-'Pariwise difference (d)'!J809)/(P_GWP-Q_GWP))))</f>
        <v>1</v>
      </c>
      <c r="K809">
        <f ca="1">IF('Pariwise difference (d)'!K809&gt;Q_GWP,0,IF('Pariwise difference (d)'!K809&lt;P_GWP,1,((Q_GWP-'Pariwise difference (d)'!K809)/(P_GWP-Q_GWP))))</f>
        <v>0</v>
      </c>
      <c r="L809">
        <f ca="1">IF('Pariwise difference (d)'!L809&gt;Q_GWP,0,IF('Pariwise difference (d)'!L809&lt;P_GWP,1,((Q_GWP-'Pariwise difference (d)'!L809)/(P_GWP-Q_GWP))))</f>
        <v>0</v>
      </c>
      <c r="M809">
        <f ca="1">IF('Pariwise difference (d)'!M809&gt;Q_GWP,0,IF('Pariwise difference (d)'!M809&lt;P_GWP,1,((Q_GWP-'Pariwise difference (d)'!M809)/(P_GWP-Q_GWP))))</f>
        <v>1</v>
      </c>
      <c r="N809">
        <f ca="1">IF('Pariwise difference (d)'!N809&gt;Q_IRP,0,IF('Pariwise difference (d)'!N809&lt;P_IRP,1,((Q_IRP-'Pariwise difference (d)'!N809)/(P_IRP-Q_IRP))))</f>
        <v>0</v>
      </c>
      <c r="O809">
        <f ca="1">IF('Pariwise difference (d)'!O809&gt;Q_IRP,0,IF('Pariwise difference (d)'!O809&lt;P_IRP,1,((Q_IRP-'Pariwise difference (d)'!O809)/(P_IRP-Q_IRP))))</f>
        <v>0</v>
      </c>
      <c r="P809">
        <f ca="1">IF('Pariwise difference (d)'!P809&gt;Q_IRP,0,IF('Pariwise difference (d)'!P809&lt;P_IRP,1,((Q_IRP-'Pariwise difference (d)'!P809)/(P_IRP-Q_IRP))))</f>
        <v>0</v>
      </c>
      <c r="Q809">
        <f ca="1">IF('Pariwise difference (d)'!Q809&gt;Q_IRP,0,IF('Pariwise difference (d)'!Q809&lt;P_IRP,1,((Q_IRP-'Pariwise difference (d)'!Q809)/(P_IRP-Q_IRP))))</f>
        <v>1</v>
      </c>
      <c r="R809">
        <f ca="1">IF('Pariwise difference (d)'!R809&gt;Q_IRP,0,IF('Pariwise difference (d)'!R809&lt;P_IRP,1,((Q_IRP-'Pariwise difference (d)'!R809)/(P_IRP-Q_IRP))))</f>
        <v>0</v>
      </c>
      <c r="S809">
        <f ca="1">IF('Pariwise difference (d)'!S809&gt;Q_IRP,0,IF('Pariwise difference (d)'!S809&lt;P_IRP,1,((Q_IRP-'Pariwise difference (d)'!S809)/(P_IRP-Q_IRP))))</f>
        <v>0</v>
      </c>
      <c r="T809">
        <f ca="1">IF('Pariwise difference (d)'!T809&gt;Q_IRP,0,IF('Pariwise difference (d)'!T809&lt;P_IRP,1,((Q_IRP-'Pariwise difference (d)'!T809)/(P_IRP-Q_IRP))))</f>
        <v>1</v>
      </c>
      <c r="U809">
        <f ca="1">IF('Pariwise difference (d)'!U809&gt;Q_IRP,0,IF('Pariwise difference (d)'!U809&lt;P_IRP,1,((Q_IRP-'Pariwise difference (d)'!U809)/(P_IRP-Q_IRP))))</f>
        <v>1</v>
      </c>
      <c r="V809">
        <f ca="1">IF('Pariwise difference (d)'!V809&gt;Q_IRP,0,IF('Pariwise difference (d)'!V809&lt;P_IRP,1,((Q_IRP-'Pariwise difference (d)'!V809)/(P_IRP-Q_IRP))))</f>
        <v>1</v>
      </c>
      <c r="W809">
        <f ca="1">IF('Pariwise difference (d)'!W809&gt;Q_IRP,0,IF('Pariwise difference (d)'!W809&lt;P_IRP,1,((Q_IRP-'Pariwise difference (d)'!W809)/(P_IRP-Q_IRP))))</f>
        <v>0</v>
      </c>
      <c r="X809">
        <f ca="1">IF('Pariwise difference (d)'!X809&gt;Q_IRP,0,IF('Pariwise difference (d)'!X809&lt;P_IRP,1,((Q_IRP-'Pariwise difference (d)'!X809)/(P_IRP-Q_IRP))))</f>
        <v>1</v>
      </c>
      <c r="Y809">
        <f ca="1">IF('Pariwise difference (d)'!Y809&gt;Q_IRP,0,IF('Pariwise difference (d)'!Y809&lt;P_IRP,1,((Q_IRP-'Pariwise difference (d)'!Y809)/(P_IRP-Q_IRP))))</f>
        <v>1</v>
      </c>
      <c r="Z809">
        <f ca="1">IF('Pariwise difference (d)'!Z809&gt;Q_ODP,0,IF('Pariwise difference (d)'!Z809&lt;P_ODP,1,((Q_ODP-'Pariwise difference (d)'!Z809)/(P_ODP-Q_ODP))))</f>
        <v>0</v>
      </c>
      <c r="AA809">
        <f ca="1">IF('Pariwise difference (d)'!AA809&gt;Q_ODP,0,IF('Pariwise difference (d)'!AA809&lt;P_ODP,1,((Q_ODP-'Pariwise difference (d)'!AA809)/(P_ODP-Q_ODP))))</f>
        <v>0</v>
      </c>
      <c r="AB809">
        <f ca="1">IF('Pariwise difference (d)'!AB809&gt;Q_ODP,0,IF('Pariwise difference (d)'!AB809&lt;P_ODP,1,((Q_ODP-'Pariwise difference (d)'!AB809)/(P_ODP-Q_ODP))))</f>
        <v>1</v>
      </c>
      <c r="AC809">
        <f ca="1">IF('Pariwise difference (d)'!AC809&gt;Q_ODP,0,IF('Pariwise difference (d)'!AC809&lt;P_ODP,1,((Q_ODP-'Pariwise difference (d)'!AC809)/(P_ODP-Q_ODP))))</f>
        <v>0</v>
      </c>
      <c r="AD809">
        <f ca="1">IF('Pariwise difference (d)'!AD809&gt;Q_ODP,0,IF('Pariwise difference (d)'!AD809&lt;P_ODP,1,((Q_ODP-'Pariwise difference (d)'!AD809)/(P_ODP-Q_ODP))))</f>
        <v>1</v>
      </c>
      <c r="AE809">
        <f ca="1">IF('Pariwise difference (d)'!AE809&gt;Q_ODP,0,IF('Pariwise difference (d)'!AE809&lt;P_ODP,1,((Q_ODP-'Pariwise difference (d)'!AE809)/(P_ODP-Q_ODP))))</f>
        <v>1</v>
      </c>
      <c r="AF809">
        <f ca="1">IF('Pariwise difference (d)'!AF809&gt;Q_ODP,0,IF('Pariwise difference (d)'!AF809&lt;P_ODP,1,((Q_ODP-'Pariwise difference (d)'!AF809)/(P_ODP-Q_ODP))))</f>
        <v>0</v>
      </c>
      <c r="AG809">
        <f ca="1">IF('Pariwise difference (d)'!AG809&gt;Q_ODP,0,IF('Pariwise difference (d)'!AG809&lt;P_ODP,1,((Q_ODP-'Pariwise difference (d)'!AG809)/(P_ODP-Q_ODP))))</f>
        <v>0</v>
      </c>
      <c r="AH809">
        <f ca="1">IF('Pariwise difference (d)'!AH809&gt;Q_ODP,0,IF('Pariwise difference (d)'!AH809&lt;P_ODP,1,((Q_ODP-'Pariwise difference (d)'!AH809)/(P_ODP-Q_ODP))))</f>
        <v>0</v>
      </c>
      <c r="AI809">
        <f ca="1">IF('Pariwise difference (d)'!AI809&gt;Q_ODP,0,IF('Pariwise difference (d)'!AI809&lt;P_ODP,1,((Q_ODP-'Pariwise difference (d)'!AI809)/(P_ODP-Q_ODP))))</f>
        <v>0</v>
      </c>
      <c r="AJ809">
        <f ca="1">IF('Pariwise difference (d)'!AJ809&gt;Q_ODP,0,IF('Pariwise difference (d)'!AJ809&lt;P_ODP,1,((Q_ODP-'Pariwise difference (d)'!AJ809)/(P_ODP-Q_ODP))))</f>
        <v>0</v>
      </c>
      <c r="AK809">
        <f ca="1">IF('Pariwise difference (d)'!AK809&gt;Q_ODP,0,IF('Pariwise difference (d)'!AK809&lt;P_ODP,1,((Q_ODP-'Pariwise difference (d)'!AK809)/(P_ODP-Q_ODP))))</f>
        <v>0</v>
      </c>
    </row>
    <row r="810" spans="1:37">
      <c r="A810" s="7">
        <v>808</v>
      </c>
      <c r="B810">
        <f ca="1">IF('Pariwise difference (d)'!B810&gt;Q_GWP,0,IF('Pariwise difference (d)'!B810&lt;P_GWP,1,((Q_GWP-'Pariwise difference (d)'!B810)/(P_GWP-Q_GWP))))</f>
        <v>0</v>
      </c>
      <c r="C810">
        <f ca="1">IF('Pariwise difference (d)'!C810&gt;Q_GWP,0,IF('Pariwise difference (d)'!C810&lt;P_GWP,1,((Q_GWP-'Pariwise difference (d)'!C810)/(P_GWP-Q_GWP))))</f>
        <v>0</v>
      </c>
      <c r="D810">
        <f ca="1">IF('Pariwise difference (d)'!D810&gt;Q_GWP,0,IF('Pariwise difference (d)'!D810&lt;P_GWP,1,((Q_GWP-'Pariwise difference (d)'!D810)/(P_GWP-Q_GWP))))</f>
        <v>0</v>
      </c>
      <c r="E810">
        <f ca="1">IF('Pariwise difference (d)'!E810&gt;Q_GWP,0,IF('Pariwise difference (d)'!E810&lt;P_GWP,1,((Q_GWP-'Pariwise difference (d)'!E810)/(P_GWP-Q_GWP))))</f>
        <v>1</v>
      </c>
      <c r="F810">
        <f ca="1">IF('Pariwise difference (d)'!F810&gt;Q_GWP,0,IF('Pariwise difference (d)'!F810&lt;P_GWP,1,((Q_GWP-'Pariwise difference (d)'!F810)/(P_GWP-Q_GWP))))</f>
        <v>1</v>
      </c>
      <c r="G810">
        <f ca="1">IF('Pariwise difference (d)'!G810&gt;Q_GWP,0,IF('Pariwise difference (d)'!G810&lt;P_GWP,1,((Q_GWP-'Pariwise difference (d)'!G810)/(P_GWP-Q_GWP))))</f>
        <v>0</v>
      </c>
      <c r="H810">
        <f ca="1">IF('Pariwise difference (d)'!H810&gt;Q_GWP,0,IF('Pariwise difference (d)'!H810&lt;P_GWP,1,((Q_GWP-'Pariwise difference (d)'!H810)/(P_GWP-Q_GWP))))</f>
        <v>1</v>
      </c>
      <c r="I810">
        <f ca="1">IF('Pariwise difference (d)'!I810&gt;Q_GWP,0,IF('Pariwise difference (d)'!I810&lt;P_GWP,1,((Q_GWP-'Pariwise difference (d)'!I810)/(P_GWP-Q_GWP))))</f>
        <v>1</v>
      </c>
      <c r="J810">
        <f ca="1">IF('Pariwise difference (d)'!J810&gt;Q_GWP,0,IF('Pariwise difference (d)'!J810&lt;P_GWP,1,((Q_GWP-'Pariwise difference (d)'!J810)/(P_GWP-Q_GWP))))</f>
        <v>1</v>
      </c>
      <c r="K810">
        <f ca="1">IF('Pariwise difference (d)'!K810&gt;Q_GWP,0,IF('Pariwise difference (d)'!K810&lt;P_GWP,1,((Q_GWP-'Pariwise difference (d)'!K810)/(P_GWP-Q_GWP))))</f>
        <v>0</v>
      </c>
      <c r="L810">
        <f ca="1">IF('Pariwise difference (d)'!L810&gt;Q_GWP,0,IF('Pariwise difference (d)'!L810&lt;P_GWP,1,((Q_GWP-'Pariwise difference (d)'!L810)/(P_GWP-Q_GWP))))</f>
        <v>0</v>
      </c>
      <c r="M810">
        <f ca="1">IF('Pariwise difference (d)'!M810&gt;Q_GWP,0,IF('Pariwise difference (d)'!M810&lt;P_GWP,1,((Q_GWP-'Pariwise difference (d)'!M810)/(P_GWP-Q_GWP))))</f>
        <v>1</v>
      </c>
      <c r="N810">
        <f ca="1">IF('Pariwise difference (d)'!N810&gt;Q_IRP,0,IF('Pariwise difference (d)'!N810&lt;P_IRP,1,((Q_IRP-'Pariwise difference (d)'!N810)/(P_IRP-Q_IRP))))</f>
        <v>0</v>
      </c>
      <c r="O810">
        <f ca="1">IF('Pariwise difference (d)'!O810&gt;Q_IRP,0,IF('Pariwise difference (d)'!O810&lt;P_IRP,1,((Q_IRP-'Pariwise difference (d)'!O810)/(P_IRP-Q_IRP))))</f>
        <v>-4.5270522834468585E-2</v>
      </c>
      <c r="P810">
        <f ca="1">IF('Pariwise difference (d)'!P810&gt;Q_IRP,0,IF('Pariwise difference (d)'!P810&lt;P_IRP,1,((Q_IRP-'Pariwise difference (d)'!P810)/(P_IRP-Q_IRP))))</f>
        <v>-0.38904505278843809</v>
      </c>
      <c r="Q810">
        <f ca="1">IF('Pariwise difference (d)'!Q810&gt;Q_IRP,0,IF('Pariwise difference (d)'!Q810&lt;P_IRP,1,((Q_IRP-'Pariwise difference (d)'!Q810)/(P_IRP-Q_IRP))))</f>
        <v>-0.14851328986811438</v>
      </c>
      <c r="R810">
        <f ca="1">IF('Pariwise difference (d)'!R810&gt;Q_IRP,0,IF('Pariwise difference (d)'!R810&lt;P_IRP,1,((Q_IRP-'Pariwise difference (d)'!R810)/(P_IRP-Q_IRP))))</f>
        <v>-0.49228781982208392</v>
      </c>
      <c r="S810">
        <f ca="1">IF('Pariwise difference (d)'!S810&gt;Q_IRP,0,IF('Pariwise difference (d)'!S810&lt;P_IRP,1,((Q_IRP-'Pariwise difference (d)'!S810)/(P_IRP-Q_IRP))))</f>
        <v>0</v>
      </c>
      <c r="T810">
        <f ca="1">IF('Pariwise difference (d)'!T810&gt;Q_IRP,0,IF('Pariwise difference (d)'!T810&lt;P_IRP,1,((Q_IRP-'Pariwise difference (d)'!T810)/(P_IRP-Q_IRP))))</f>
        <v>0</v>
      </c>
      <c r="U810">
        <f ca="1">IF('Pariwise difference (d)'!U810&gt;Q_IRP,0,IF('Pariwise difference (d)'!U810&lt;P_IRP,1,((Q_IRP-'Pariwise difference (d)'!U810)/(P_IRP-Q_IRP))))</f>
        <v>0</v>
      </c>
      <c r="V810">
        <f ca="1">IF('Pariwise difference (d)'!V810&gt;Q_IRP,0,IF('Pariwise difference (d)'!V810&lt;P_IRP,1,((Q_IRP-'Pariwise difference (d)'!V810)/(P_IRP-Q_IRP))))</f>
        <v>0</v>
      </c>
      <c r="W810">
        <f ca="1">IF('Pariwise difference (d)'!W810&gt;Q_IRP,0,IF('Pariwise difference (d)'!W810&lt;P_IRP,1,((Q_IRP-'Pariwise difference (d)'!W810)/(P_IRP-Q_IRP))))</f>
        <v>0</v>
      </c>
      <c r="X810">
        <f ca="1">IF('Pariwise difference (d)'!X810&gt;Q_IRP,0,IF('Pariwise difference (d)'!X810&lt;P_IRP,1,((Q_IRP-'Pariwise difference (d)'!X810)/(P_IRP-Q_IRP))))</f>
        <v>0</v>
      </c>
      <c r="Y810">
        <f ca="1">IF('Pariwise difference (d)'!Y810&gt;Q_IRP,0,IF('Pariwise difference (d)'!Y810&lt;P_IRP,1,((Q_IRP-'Pariwise difference (d)'!Y810)/(P_IRP-Q_IRP))))</f>
        <v>0</v>
      </c>
      <c r="Z810">
        <f ca="1">IF('Pariwise difference (d)'!Z810&gt;Q_ODP,0,IF('Pariwise difference (d)'!Z810&lt;P_ODP,1,((Q_ODP-'Pariwise difference (d)'!Z810)/(P_ODP-Q_ODP))))</f>
        <v>-0.88592586915886651</v>
      </c>
      <c r="AA810">
        <f ca="1">IF('Pariwise difference (d)'!AA810&gt;Q_ODP,0,IF('Pariwise difference (d)'!AA810&lt;P_ODP,1,((Q_ODP-'Pariwise difference (d)'!AA810)/(P_ODP-Q_ODP))))</f>
        <v>-0.5165082994841671</v>
      </c>
      <c r="AB810">
        <f ca="1">IF('Pariwise difference (d)'!AB810&gt;Q_ODP,0,IF('Pariwise difference (d)'!AB810&lt;P_ODP,1,((Q_ODP-'Pariwise difference (d)'!AB810)/(P_ODP-Q_ODP))))</f>
        <v>1</v>
      </c>
      <c r="AC810">
        <f ca="1">IF('Pariwise difference (d)'!AC810&gt;Q_ODP,0,IF('Pariwise difference (d)'!AC810&lt;P_ODP,1,((Q_ODP-'Pariwise difference (d)'!AC810)/(P_ODP-Q_ODP))))</f>
        <v>0</v>
      </c>
      <c r="AD810">
        <f ca="1">IF('Pariwise difference (d)'!AD810&gt;Q_ODP,0,IF('Pariwise difference (d)'!AD810&lt;P_ODP,1,((Q_ODP-'Pariwise difference (d)'!AD810)/(P_ODP-Q_ODP))))</f>
        <v>1</v>
      </c>
      <c r="AE810">
        <f ca="1">IF('Pariwise difference (d)'!AE810&gt;Q_ODP,0,IF('Pariwise difference (d)'!AE810&lt;P_ODP,1,((Q_ODP-'Pariwise difference (d)'!AE810)/(P_ODP-Q_ODP))))</f>
        <v>1</v>
      </c>
      <c r="AF810">
        <f ca="1">IF('Pariwise difference (d)'!AF810&gt;Q_ODP,0,IF('Pariwise difference (d)'!AF810&lt;P_ODP,1,((Q_ODP-'Pariwise difference (d)'!AF810)/(P_ODP-Q_ODP))))</f>
        <v>0</v>
      </c>
      <c r="AG810">
        <f ca="1">IF('Pariwise difference (d)'!AG810&gt;Q_ODP,0,IF('Pariwise difference (d)'!AG810&lt;P_ODP,1,((Q_ODP-'Pariwise difference (d)'!AG810)/(P_ODP-Q_ODP))))</f>
        <v>0</v>
      </c>
      <c r="AH810">
        <f ca="1">IF('Pariwise difference (d)'!AH810&gt;Q_ODP,0,IF('Pariwise difference (d)'!AH810&lt;P_ODP,1,((Q_ODP-'Pariwise difference (d)'!AH810)/(P_ODP-Q_ODP))))</f>
        <v>0</v>
      </c>
      <c r="AI810">
        <f ca="1">IF('Pariwise difference (d)'!AI810&gt;Q_ODP,0,IF('Pariwise difference (d)'!AI810&lt;P_ODP,1,((Q_ODP-'Pariwise difference (d)'!AI810)/(P_ODP-Q_ODP))))</f>
        <v>0</v>
      </c>
      <c r="AJ810">
        <f ca="1">IF('Pariwise difference (d)'!AJ810&gt;Q_ODP,0,IF('Pariwise difference (d)'!AJ810&lt;P_ODP,1,((Q_ODP-'Pariwise difference (d)'!AJ810)/(P_ODP-Q_ODP))))</f>
        <v>0</v>
      </c>
      <c r="AK810">
        <f ca="1">IF('Pariwise difference (d)'!AK810&gt;Q_ODP,0,IF('Pariwise difference (d)'!AK810&lt;P_ODP,1,((Q_ODP-'Pariwise difference (d)'!AK810)/(P_ODP-Q_ODP))))</f>
        <v>0</v>
      </c>
    </row>
    <row r="811" spans="1:37">
      <c r="A811" s="7">
        <v>809</v>
      </c>
      <c r="B811">
        <f ca="1">IF('Pariwise difference (d)'!B811&gt;Q_GWP,0,IF('Pariwise difference (d)'!B811&lt;P_GWP,1,((Q_GWP-'Pariwise difference (d)'!B811)/(P_GWP-Q_GWP))))</f>
        <v>0</v>
      </c>
      <c r="C811">
        <f ca="1">IF('Pariwise difference (d)'!C811&gt;Q_GWP,0,IF('Pariwise difference (d)'!C811&lt;P_GWP,1,((Q_GWP-'Pariwise difference (d)'!C811)/(P_GWP-Q_GWP))))</f>
        <v>0</v>
      </c>
      <c r="D811">
        <f ca="1">IF('Pariwise difference (d)'!D811&gt;Q_GWP,0,IF('Pariwise difference (d)'!D811&lt;P_GWP,1,((Q_GWP-'Pariwise difference (d)'!D811)/(P_GWP-Q_GWP))))</f>
        <v>0</v>
      </c>
      <c r="E811">
        <f ca="1">IF('Pariwise difference (d)'!E811&gt;Q_GWP,0,IF('Pariwise difference (d)'!E811&lt;P_GWP,1,((Q_GWP-'Pariwise difference (d)'!E811)/(P_GWP-Q_GWP))))</f>
        <v>1</v>
      </c>
      <c r="F811">
        <f ca="1">IF('Pariwise difference (d)'!F811&gt;Q_GWP,0,IF('Pariwise difference (d)'!F811&lt;P_GWP,1,((Q_GWP-'Pariwise difference (d)'!F811)/(P_GWP-Q_GWP))))</f>
        <v>0</v>
      </c>
      <c r="G811">
        <f ca="1">IF('Pariwise difference (d)'!G811&gt;Q_GWP,0,IF('Pariwise difference (d)'!G811&lt;P_GWP,1,((Q_GWP-'Pariwise difference (d)'!G811)/(P_GWP-Q_GWP))))</f>
        <v>0</v>
      </c>
      <c r="H811">
        <f ca="1">IF('Pariwise difference (d)'!H811&gt;Q_GWP,0,IF('Pariwise difference (d)'!H811&lt;P_GWP,1,((Q_GWP-'Pariwise difference (d)'!H811)/(P_GWP-Q_GWP))))</f>
        <v>1</v>
      </c>
      <c r="I811">
        <f ca="1">IF('Pariwise difference (d)'!I811&gt;Q_GWP,0,IF('Pariwise difference (d)'!I811&lt;P_GWP,1,((Q_GWP-'Pariwise difference (d)'!I811)/(P_GWP-Q_GWP))))</f>
        <v>1</v>
      </c>
      <c r="J811">
        <f ca="1">IF('Pariwise difference (d)'!J811&gt;Q_GWP,0,IF('Pariwise difference (d)'!J811&lt;P_GWP,1,((Q_GWP-'Pariwise difference (d)'!J811)/(P_GWP-Q_GWP))))</f>
        <v>1</v>
      </c>
      <c r="K811">
        <f ca="1">IF('Pariwise difference (d)'!K811&gt;Q_GWP,0,IF('Pariwise difference (d)'!K811&lt;P_GWP,1,((Q_GWP-'Pariwise difference (d)'!K811)/(P_GWP-Q_GWP))))</f>
        <v>0</v>
      </c>
      <c r="L811">
        <f ca="1">IF('Pariwise difference (d)'!L811&gt;Q_GWP,0,IF('Pariwise difference (d)'!L811&lt;P_GWP,1,((Q_GWP-'Pariwise difference (d)'!L811)/(P_GWP-Q_GWP))))</f>
        <v>1</v>
      </c>
      <c r="M811">
        <f ca="1">IF('Pariwise difference (d)'!M811&gt;Q_GWP,0,IF('Pariwise difference (d)'!M811&lt;P_GWP,1,((Q_GWP-'Pariwise difference (d)'!M811)/(P_GWP-Q_GWP))))</f>
        <v>1</v>
      </c>
      <c r="N811">
        <f ca="1">IF('Pariwise difference (d)'!N811&gt;Q_IRP,0,IF('Pariwise difference (d)'!N811&lt;P_IRP,1,((Q_IRP-'Pariwise difference (d)'!N811)/(P_IRP-Q_IRP))))</f>
        <v>0</v>
      </c>
      <c r="O811">
        <f ca="1">IF('Pariwise difference (d)'!O811&gt;Q_IRP,0,IF('Pariwise difference (d)'!O811&lt;P_IRP,1,((Q_IRP-'Pariwise difference (d)'!O811)/(P_IRP-Q_IRP))))</f>
        <v>-0.42335348836194198</v>
      </c>
      <c r="P811">
        <f ca="1">IF('Pariwise difference (d)'!P811&gt;Q_IRP,0,IF('Pariwise difference (d)'!P811&lt;P_IRP,1,((Q_IRP-'Pariwise difference (d)'!P811)/(P_IRP-Q_IRP))))</f>
        <v>0</v>
      </c>
      <c r="Q811">
        <f ca="1">IF('Pariwise difference (d)'!Q811&gt;Q_IRP,0,IF('Pariwise difference (d)'!Q811&lt;P_IRP,1,((Q_IRP-'Pariwise difference (d)'!Q811)/(P_IRP-Q_IRP))))</f>
        <v>1</v>
      </c>
      <c r="R811">
        <f ca="1">IF('Pariwise difference (d)'!R811&gt;Q_IRP,0,IF('Pariwise difference (d)'!R811&lt;P_IRP,1,((Q_IRP-'Pariwise difference (d)'!R811)/(P_IRP-Q_IRP))))</f>
        <v>-0.62161647666897568</v>
      </c>
      <c r="S811">
        <f ca="1">IF('Pariwise difference (d)'!S811&gt;Q_IRP,0,IF('Pariwise difference (d)'!S811&lt;P_IRP,1,((Q_IRP-'Pariwise difference (d)'!S811)/(P_IRP-Q_IRP))))</f>
        <v>0</v>
      </c>
      <c r="T811">
        <f ca="1">IF('Pariwise difference (d)'!T811&gt;Q_IRP,0,IF('Pariwise difference (d)'!T811&lt;P_IRP,1,((Q_IRP-'Pariwise difference (d)'!T811)/(P_IRP-Q_IRP))))</f>
        <v>1</v>
      </c>
      <c r="U811">
        <f ca="1">IF('Pariwise difference (d)'!U811&gt;Q_IRP,0,IF('Pariwise difference (d)'!U811&lt;P_IRP,1,((Q_IRP-'Pariwise difference (d)'!U811)/(P_IRP-Q_IRP))))</f>
        <v>0</v>
      </c>
      <c r="V811">
        <f ca="1">IF('Pariwise difference (d)'!V811&gt;Q_IRP,0,IF('Pariwise difference (d)'!V811&lt;P_IRP,1,((Q_IRP-'Pariwise difference (d)'!V811)/(P_IRP-Q_IRP))))</f>
        <v>1</v>
      </c>
      <c r="W811">
        <f ca="1">IF('Pariwise difference (d)'!W811&gt;Q_IRP,0,IF('Pariwise difference (d)'!W811&lt;P_IRP,1,((Q_IRP-'Pariwise difference (d)'!W811)/(P_IRP-Q_IRP))))</f>
        <v>0</v>
      </c>
      <c r="X811">
        <f ca="1">IF('Pariwise difference (d)'!X811&gt;Q_IRP,0,IF('Pariwise difference (d)'!X811&lt;P_IRP,1,((Q_IRP-'Pariwise difference (d)'!X811)/(P_IRP-Q_IRP))))</f>
        <v>0</v>
      </c>
      <c r="Y811">
        <f ca="1">IF('Pariwise difference (d)'!Y811&gt;Q_IRP,0,IF('Pariwise difference (d)'!Y811&lt;P_IRP,1,((Q_IRP-'Pariwise difference (d)'!Y811)/(P_IRP-Q_IRP))))</f>
        <v>1</v>
      </c>
      <c r="Z811">
        <f ca="1">IF('Pariwise difference (d)'!Z811&gt;Q_ODP,0,IF('Pariwise difference (d)'!Z811&lt;P_ODP,1,((Q_ODP-'Pariwise difference (d)'!Z811)/(P_ODP-Q_ODP))))</f>
        <v>-0.90110860431916251</v>
      </c>
      <c r="AA811">
        <f ca="1">IF('Pariwise difference (d)'!AA811&gt;Q_ODP,0,IF('Pariwise difference (d)'!AA811&lt;P_ODP,1,((Q_ODP-'Pariwise difference (d)'!AA811)/(P_ODP-Q_ODP))))</f>
        <v>0</v>
      </c>
      <c r="AB811">
        <f ca="1">IF('Pariwise difference (d)'!AB811&gt;Q_ODP,0,IF('Pariwise difference (d)'!AB811&lt;P_ODP,1,((Q_ODP-'Pariwise difference (d)'!AB811)/(P_ODP-Q_ODP))))</f>
        <v>0</v>
      </c>
      <c r="AC811">
        <f ca="1">IF('Pariwise difference (d)'!AC811&gt;Q_ODP,0,IF('Pariwise difference (d)'!AC811&lt;P_ODP,1,((Q_ODP-'Pariwise difference (d)'!AC811)/(P_ODP-Q_ODP))))</f>
        <v>0</v>
      </c>
      <c r="AD811">
        <f ca="1">IF('Pariwise difference (d)'!AD811&gt;Q_ODP,0,IF('Pariwise difference (d)'!AD811&lt;P_ODP,1,((Q_ODP-'Pariwise difference (d)'!AD811)/(P_ODP-Q_ODP))))</f>
        <v>0</v>
      </c>
      <c r="AE811">
        <f ca="1">IF('Pariwise difference (d)'!AE811&gt;Q_ODP,0,IF('Pariwise difference (d)'!AE811&lt;P_ODP,1,((Q_ODP-'Pariwise difference (d)'!AE811)/(P_ODP-Q_ODP))))</f>
        <v>1</v>
      </c>
      <c r="AF811">
        <f ca="1">IF('Pariwise difference (d)'!AF811&gt;Q_ODP,0,IF('Pariwise difference (d)'!AF811&lt;P_ODP,1,((Q_ODP-'Pariwise difference (d)'!AF811)/(P_ODP-Q_ODP))))</f>
        <v>0</v>
      </c>
      <c r="AG811">
        <f ca="1">IF('Pariwise difference (d)'!AG811&gt;Q_ODP,0,IF('Pariwise difference (d)'!AG811&lt;P_ODP,1,((Q_ODP-'Pariwise difference (d)'!AG811)/(P_ODP-Q_ODP))))</f>
        <v>1</v>
      </c>
      <c r="AH811">
        <f ca="1">IF('Pariwise difference (d)'!AH811&gt;Q_ODP,0,IF('Pariwise difference (d)'!AH811&lt;P_ODP,1,((Q_ODP-'Pariwise difference (d)'!AH811)/(P_ODP-Q_ODP))))</f>
        <v>0</v>
      </c>
      <c r="AI811">
        <f ca="1">IF('Pariwise difference (d)'!AI811&gt;Q_ODP,0,IF('Pariwise difference (d)'!AI811&lt;P_ODP,1,((Q_ODP-'Pariwise difference (d)'!AI811)/(P_ODP-Q_ODP))))</f>
        <v>1</v>
      </c>
      <c r="AJ811">
        <f ca="1">IF('Pariwise difference (d)'!AJ811&gt;Q_ODP,0,IF('Pariwise difference (d)'!AJ811&lt;P_ODP,1,((Q_ODP-'Pariwise difference (d)'!AJ811)/(P_ODP-Q_ODP))))</f>
        <v>1</v>
      </c>
      <c r="AK811">
        <f ca="1">IF('Pariwise difference (d)'!AK811&gt;Q_ODP,0,IF('Pariwise difference (d)'!AK811&lt;P_ODP,1,((Q_ODP-'Pariwise difference (d)'!AK811)/(P_ODP-Q_ODP))))</f>
        <v>0</v>
      </c>
    </row>
    <row r="812" spans="1:37">
      <c r="A812" s="7">
        <v>810</v>
      </c>
      <c r="B812">
        <f ca="1">IF('Pariwise difference (d)'!B812&gt;Q_GWP,0,IF('Pariwise difference (d)'!B812&lt;P_GWP,1,((Q_GWP-'Pariwise difference (d)'!B812)/(P_GWP-Q_GWP))))</f>
        <v>0</v>
      </c>
      <c r="C812">
        <f ca="1">IF('Pariwise difference (d)'!C812&gt;Q_GWP,0,IF('Pariwise difference (d)'!C812&lt;P_GWP,1,((Q_GWP-'Pariwise difference (d)'!C812)/(P_GWP-Q_GWP))))</f>
        <v>1</v>
      </c>
      <c r="D812">
        <f ca="1">IF('Pariwise difference (d)'!D812&gt;Q_GWP,0,IF('Pariwise difference (d)'!D812&lt;P_GWP,1,((Q_GWP-'Pariwise difference (d)'!D812)/(P_GWP-Q_GWP))))</f>
        <v>0</v>
      </c>
      <c r="E812">
        <f ca="1">IF('Pariwise difference (d)'!E812&gt;Q_GWP,0,IF('Pariwise difference (d)'!E812&lt;P_GWP,1,((Q_GWP-'Pariwise difference (d)'!E812)/(P_GWP-Q_GWP))))</f>
        <v>1</v>
      </c>
      <c r="F812">
        <f ca="1">IF('Pariwise difference (d)'!F812&gt;Q_GWP,0,IF('Pariwise difference (d)'!F812&lt;P_GWP,1,((Q_GWP-'Pariwise difference (d)'!F812)/(P_GWP-Q_GWP))))</f>
        <v>-0.99939909730547671</v>
      </c>
      <c r="G812">
        <f ca="1">IF('Pariwise difference (d)'!G812&gt;Q_GWP,0,IF('Pariwise difference (d)'!G812&lt;P_GWP,1,((Q_GWP-'Pariwise difference (d)'!G812)/(P_GWP-Q_GWP))))</f>
        <v>0</v>
      </c>
      <c r="H812">
        <f ca="1">IF('Pariwise difference (d)'!H812&gt;Q_GWP,0,IF('Pariwise difference (d)'!H812&lt;P_GWP,1,((Q_GWP-'Pariwise difference (d)'!H812)/(P_GWP-Q_GWP))))</f>
        <v>1</v>
      </c>
      <c r="I812">
        <f ca="1">IF('Pariwise difference (d)'!I812&gt;Q_GWP,0,IF('Pariwise difference (d)'!I812&lt;P_GWP,1,((Q_GWP-'Pariwise difference (d)'!I812)/(P_GWP-Q_GWP))))</f>
        <v>0</v>
      </c>
      <c r="J812">
        <f ca="1">IF('Pariwise difference (d)'!J812&gt;Q_GWP,0,IF('Pariwise difference (d)'!J812&lt;P_GWP,1,((Q_GWP-'Pariwise difference (d)'!J812)/(P_GWP-Q_GWP))))</f>
        <v>1</v>
      </c>
      <c r="K812">
        <f ca="1">IF('Pariwise difference (d)'!K812&gt;Q_GWP,0,IF('Pariwise difference (d)'!K812&lt;P_GWP,1,((Q_GWP-'Pariwise difference (d)'!K812)/(P_GWP-Q_GWP))))</f>
        <v>0</v>
      </c>
      <c r="L812">
        <f ca="1">IF('Pariwise difference (d)'!L812&gt;Q_GWP,0,IF('Pariwise difference (d)'!L812&lt;P_GWP,1,((Q_GWP-'Pariwise difference (d)'!L812)/(P_GWP-Q_GWP))))</f>
        <v>0</v>
      </c>
      <c r="M812">
        <f ca="1">IF('Pariwise difference (d)'!M812&gt;Q_GWP,0,IF('Pariwise difference (d)'!M812&lt;P_GWP,1,((Q_GWP-'Pariwise difference (d)'!M812)/(P_GWP-Q_GWP))))</f>
        <v>1</v>
      </c>
      <c r="N812">
        <f ca="1">IF('Pariwise difference (d)'!N812&gt;Q_IRP,0,IF('Pariwise difference (d)'!N812&lt;P_IRP,1,((Q_IRP-'Pariwise difference (d)'!N812)/(P_IRP-Q_IRP))))</f>
        <v>0</v>
      </c>
      <c r="O812">
        <f ca="1">IF('Pariwise difference (d)'!O812&gt;Q_IRP,0,IF('Pariwise difference (d)'!O812&lt;P_IRP,1,((Q_IRP-'Pariwise difference (d)'!O812)/(P_IRP-Q_IRP))))</f>
        <v>0</v>
      </c>
      <c r="P812">
        <f ca="1">IF('Pariwise difference (d)'!P812&gt;Q_IRP,0,IF('Pariwise difference (d)'!P812&lt;P_IRP,1,((Q_IRP-'Pariwise difference (d)'!P812)/(P_IRP-Q_IRP))))</f>
        <v>0</v>
      </c>
      <c r="Q812">
        <f ca="1">IF('Pariwise difference (d)'!Q812&gt;Q_IRP,0,IF('Pariwise difference (d)'!Q812&lt;P_IRP,1,((Q_IRP-'Pariwise difference (d)'!Q812)/(P_IRP-Q_IRP))))</f>
        <v>1</v>
      </c>
      <c r="R812">
        <f ca="1">IF('Pariwise difference (d)'!R812&gt;Q_IRP,0,IF('Pariwise difference (d)'!R812&lt;P_IRP,1,((Q_IRP-'Pariwise difference (d)'!R812)/(P_IRP-Q_IRP))))</f>
        <v>0</v>
      </c>
      <c r="S812">
        <f ca="1">IF('Pariwise difference (d)'!S812&gt;Q_IRP,0,IF('Pariwise difference (d)'!S812&lt;P_IRP,1,((Q_IRP-'Pariwise difference (d)'!S812)/(P_IRP-Q_IRP))))</f>
        <v>0</v>
      </c>
      <c r="T812">
        <f ca="1">IF('Pariwise difference (d)'!T812&gt;Q_IRP,0,IF('Pariwise difference (d)'!T812&lt;P_IRP,1,((Q_IRP-'Pariwise difference (d)'!T812)/(P_IRP-Q_IRP))))</f>
        <v>1</v>
      </c>
      <c r="U812">
        <f ca="1">IF('Pariwise difference (d)'!U812&gt;Q_IRP,0,IF('Pariwise difference (d)'!U812&lt;P_IRP,1,((Q_IRP-'Pariwise difference (d)'!U812)/(P_IRP-Q_IRP))))</f>
        <v>-3.215374239474504E-3</v>
      </c>
      <c r="V812">
        <f ca="1">IF('Pariwise difference (d)'!V812&gt;Q_IRP,0,IF('Pariwise difference (d)'!V812&lt;P_IRP,1,((Q_IRP-'Pariwise difference (d)'!V812)/(P_IRP-Q_IRP))))</f>
        <v>1</v>
      </c>
      <c r="W812">
        <f ca="1">IF('Pariwise difference (d)'!W812&gt;Q_IRP,0,IF('Pariwise difference (d)'!W812&lt;P_IRP,1,((Q_IRP-'Pariwise difference (d)'!W812)/(P_IRP-Q_IRP))))</f>
        <v>0</v>
      </c>
      <c r="X812">
        <f ca="1">IF('Pariwise difference (d)'!X812&gt;Q_IRP,0,IF('Pariwise difference (d)'!X812&lt;P_IRP,1,((Q_IRP-'Pariwise difference (d)'!X812)/(P_IRP-Q_IRP))))</f>
        <v>0</v>
      </c>
      <c r="Y812">
        <f ca="1">IF('Pariwise difference (d)'!Y812&gt;Q_IRP,0,IF('Pariwise difference (d)'!Y812&lt;P_IRP,1,((Q_IRP-'Pariwise difference (d)'!Y812)/(P_IRP-Q_IRP))))</f>
        <v>1</v>
      </c>
      <c r="Z812">
        <f ca="1">IF('Pariwise difference (d)'!Z812&gt;Q_ODP,0,IF('Pariwise difference (d)'!Z812&lt;P_ODP,1,((Q_ODP-'Pariwise difference (d)'!Z812)/(P_ODP-Q_ODP))))</f>
        <v>0</v>
      </c>
      <c r="AA812">
        <f ca="1">IF('Pariwise difference (d)'!AA812&gt;Q_ODP,0,IF('Pariwise difference (d)'!AA812&lt;P_ODP,1,((Q_ODP-'Pariwise difference (d)'!AA812)/(P_ODP-Q_ODP))))</f>
        <v>0</v>
      </c>
      <c r="AB812">
        <f ca="1">IF('Pariwise difference (d)'!AB812&gt;Q_ODP,0,IF('Pariwise difference (d)'!AB812&lt;P_ODP,1,((Q_ODP-'Pariwise difference (d)'!AB812)/(P_ODP-Q_ODP))))</f>
        <v>0</v>
      </c>
      <c r="AC812">
        <f ca="1">IF('Pariwise difference (d)'!AC812&gt;Q_ODP,0,IF('Pariwise difference (d)'!AC812&lt;P_ODP,1,((Q_ODP-'Pariwise difference (d)'!AC812)/(P_ODP-Q_ODP))))</f>
        <v>0</v>
      </c>
      <c r="AD812">
        <f ca="1">IF('Pariwise difference (d)'!AD812&gt;Q_ODP,0,IF('Pariwise difference (d)'!AD812&lt;P_ODP,1,((Q_ODP-'Pariwise difference (d)'!AD812)/(P_ODP-Q_ODP))))</f>
        <v>0</v>
      </c>
      <c r="AE812">
        <f ca="1">IF('Pariwise difference (d)'!AE812&gt;Q_ODP,0,IF('Pariwise difference (d)'!AE812&lt;P_ODP,1,((Q_ODP-'Pariwise difference (d)'!AE812)/(P_ODP-Q_ODP))))</f>
        <v>0</v>
      </c>
      <c r="AF812">
        <f ca="1">IF('Pariwise difference (d)'!AF812&gt;Q_ODP,0,IF('Pariwise difference (d)'!AF812&lt;P_ODP,1,((Q_ODP-'Pariwise difference (d)'!AF812)/(P_ODP-Q_ODP))))</f>
        <v>0</v>
      </c>
      <c r="AG812">
        <f ca="1">IF('Pariwise difference (d)'!AG812&gt;Q_ODP,0,IF('Pariwise difference (d)'!AG812&lt;P_ODP,1,((Q_ODP-'Pariwise difference (d)'!AG812)/(P_ODP-Q_ODP))))</f>
        <v>1</v>
      </c>
      <c r="AH812">
        <f ca="1">IF('Pariwise difference (d)'!AH812&gt;Q_ODP,0,IF('Pariwise difference (d)'!AH812&lt;P_ODP,1,((Q_ODP-'Pariwise difference (d)'!AH812)/(P_ODP-Q_ODP))))</f>
        <v>1</v>
      </c>
      <c r="AI812">
        <f ca="1">IF('Pariwise difference (d)'!AI812&gt;Q_ODP,0,IF('Pariwise difference (d)'!AI812&lt;P_ODP,1,((Q_ODP-'Pariwise difference (d)'!AI812)/(P_ODP-Q_ODP))))</f>
        <v>-0.61868104366171983</v>
      </c>
      <c r="AJ812">
        <f ca="1">IF('Pariwise difference (d)'!AJ812&gt;Q_ODP,0,IF('Pariwise difference (d)'!AJ812&lt;P_ODP,1,((Q_ODP-'Pariwise difference (d)'!AJ812)/(P_ODP-Q_ODP))))</f>
        <v>1</v>
      </c>
      <c r="AK812">
        <f ca="1">IF('Pariwise difference (d)'!AK812&gt;Q_ODP,0,IF('Pariwise difference (d)'!AK812&lt;P_ODP,1,((Q_ODP-'Pariwise difference (d)'!AK812)/(P_ODP-Q_ODP))))</f>
        <v>0</v>
      </c>
    </row>
    <row r="813" spans="1:37">
      <c r="A813" s="7">
        <v>811</v>
      </c>
      <c r="B813">
        <f ca="1">IF('Pariwise difference (d)'!B813&gt;Q_GWP,0,IF('Pariwise difference (d)'!B813&lt;P_GWP,1,((Q_GWP-'Pariwise difference (d)'!B813)/(P_GWP-Q_GWP))))</f>
        <v>0</v>
      </c>
      <c r="C813">
        <f ca="1">IF('Pariwise difference (d)'!C813&gt;Q_GWP,0,IF('Pariwise difference (d)'!C813&lt;P_GWP,1,((Q_GWP-'Pariwise difference (d)'!C813)/(P_GWP-Q_GWP))))</f>
        <v>1</v>
      </c>
      <c r="D813">
        <f ca="1">IF('Pariwise difference (d)'!D813&gt;Q_GWP,0,IF('Pariwise difference (d)'!D813&lt;P_GWP,1,((Q_GWP-'Pariwise difference (d)'!D813)/(P_GWP-Q_GWP))))</f>
        <v>0</v>
      </c>
      <c r="E813">
        <f ca="1">IF('Pariwise difference (d)'!E813&gt;Q_GWP,0,IF('Pariwise difference (d)'!E813&lt;P_GWP,1,((Q_GWP-'Pariwise difference (d)'!E813)/(P_GWP-Q_GWP))))</f>
        <v>1</v>
      </c>
      <c r="F813">
        <f ca="1">IF('Pariwise difference (d)'!F813&gt;Q_GWP,0,IF('Pariwise difference (d)'!F813&lt;P_GWP,1,((Q_GWP-'Pariwise difference (d)'!F813)/(P_GWP-Q_GWP))))</f>
        <v>0</v>
      </c>
      <c r="G813">
        <f ca="1">IF('Pariwise difference (d)'!G813&gt;Q_GWP,0,IF('Pariwise difference (d)'!G813&lt;P_GWP,1,((Q_GWP-'Pariwise difference (d)'!G813)/(P_GWP-Q_GWP))))</f>
        <v>0</v>
      </c>
      <c r="H813">
        <f ca="1">IF('Pariwise difference (d)'!H813&gt;Q_GWP,0,IF('Pariwise difference (d)'!H813&lt;P_GWP,1,((Q_GWP-'Pariwise difference (d)'!H813)/(P_GWP-Q_GWP))))</f>
        <v>1</v>
      </c>
      <c r="I813">
        <f ca="1">IF('Pariwise difference (d)'!I813&gt;Q_GWP,0,IF('Pariwise difference (d)'!I813&lt;P_GWP,1,((Q_GWP-'Pariwise difference (d)'!I813)/(P_GWP-Q_GWP))))</f>
        <v>0</v>
      </c>
      <c r="J813">
        <f ca="1">IF('Pariwise difference (d)'!J813&gt;Q_GWP,0,IF('Pariwise difference (d)'!J813&lt;P_GWP,1,((Q_GWP-'Pariwise difference (d)'!J813)/(P_GWP-Q_GWP))))</f>
        <v>1</v>
      </c>
      <c r="K813">
        <f ca="1">IF('Pariwise difference (d)'!K813&gt;Q_GWP,0,IF('Pariwise difference (d)'!K813&lt;P_GWP,1,((Q_GWP-'Pariwise difference (d)'!K813)/(P_GWP-Q_GWP))))</f>
        <v>0</v>
      </c>
      <c r="L813">
        <f ca="1">IF('Pariwise difference (d)'!L813&gt;Q_GWP,0,IF('Pariwise difference (d)'!L813&lt;P_GWP,1,((Q_GWP-'Pariwise difference (d)'!L813)/(P_GWP-Q_GWP))))</f>
        <v>-0.39126531996949815</v>
      </c>
      <c r="M813">
        <f ca="1">IF('Pariwise difference (d)'!M813&gt;Q_GWP,0,IF('Pariwise difference (d)'!M813&lt;P_GWP,1,((Q_GWP-'Pariwise difference (d)'!M813)/(P_GWP-Q_GWP))))</f>
        <v>1</v>
      </c>
      <c r="N813">
        <f ca="1">IF('Pariwise difference (d)'!N813&gt;Q_IRP,0,IF('Pariwise difference (d)'!N813&lt;P_IRP,1,((Q_IRP-'Pariwise difference (d)'!N813)/(P_IRP-Q_IRP))))</f>
        <v>0</v>
      </c>
      <c r="O813">
        <f ca="1">IF('Pariwise difference (d)'!O813&gt;Q_IRP,0,IF('Pariwise difference (d)'!O813&lt;P_IRP,1,((Q_IRP-'Pariwise difference (d)'!O813)/(P_IRP-Q_IRP))))</f>
        <v>0</v>
      </c>
      <c r="P813">
        <f ca="1">IF('Pariwise difference (d)'!P813&gt;Q_IRP,0,IF('Pariwise difference (d)'!P813&lt;P_IRP,1,((Q_IRP-'Pariwise difference (d)'!P813)/(P_IRP-Q_IRP))))</f>
        <v>0</v>
      </c>
      <c r="Q813">
        <f ca="1">IF('Pariwise difference (d)'!Q813&gt;Q_IRP,0,IF('Pariwise difference (d)'!Q813&lt;P_IRP,1,((Q_IRP-'Pariwise difference (d)'!Q813)/(P_IRP-Q_IRP))))</f>
        <v>1</v>
      </c>
      <c r="R813">
        <f ca="1">IF('Pariwise difference (d)'!R813&gt;Q_IRP,0,IF('Pariwise difference (d)'!R813&lt;P_IRP,1,((Q_IRP-'Pariwise difference (d)'!R813)/(P_IRP-Q_IRP))))</f>
        <v>1</v>
      </c>
      <c r="S813">
        <f ca="1">IF('Pariwise difference (d)'!S813&gt;Q_IRP,0,IF('Pariwise difference (d)'!S813&lt;P_IRP,1,((Q_IRP-'Pariwise difference (d)'!S813)/(P_IRP-Q_IRP))))</f>
        <v>0</v>
      </c>
      <c r="T813">
        <f ca="1">IF('Pariwise difference (d)'!T813&gt;Q_IRP,0,IF('Pariwise difference (d)'!T813&lt;P_IRP,1,((Q_IRP-'Pariwise difference (d)'!T813)/(P_IRP-Q_IRP))))</f>
        <v>1</v>
      </c>
      <c r="U813">
        <f ca="1">IF('Pariwise difference (d)'!U813&gt;Q_IRP,0,IF('Pariwise difference (d)'!U813&lt;P_IRP,1,((Q_IRP-'Pariwise difference (d)'!U813)/(P_IRP-Q_IRP))))</f>
        <v>1</v>
      </c>
      <c r="V813">
        <f ca="1">IF('Pariwise difference (d)'!V813&gt;Q_IRP,0,IF('Pariwise difference (d)'!V813&lt;P_IRP,1,((Q_IRP-'Pariwise difference (d)'!V813)/(P_IRP-Q_IRP))))</f>
        <v>1</v>
      </c>
      <c r="W813">
        <f ca="1">IF('Pariwise difference (d)'!W813&gt;Q_IRP,0,IF('Pariwise difference (d)'!W813&lt;P_IRP,1,((Q_IRP-'Pariwise difference (d)'!W813)/(P_IRP-Q_IRP))))</f>
        <v>0</v>
      </c>
      <c r="X813">
        <f ca="1">IF('Pariwise difference (d)'!X813&gt;Q_IRP,0,IF('Pariwise difference (d)'!X813&lt;P_IRP,1,((Q_IRP-'Pariwise difference (d)'!X813)/(P_IRP-Q_IRP))))</f>
        <v>0</v>
      </c>
      <c r="Y813">
        <f ca="1">IF('Pariwise difference (d)'!Y813&gt;Q_IRP,0,IF('Pariwise difference (d)'!Y813&lt;P_IRP,1,((Q_IRP-'Pariwise difference (d)'!Y813)/(P_IRP-Q_IRP))))</f>
        <v>1</v>
      </c>
      <c r="Z813">
        <f ca="1">IF('Pariwise difference (d)'!Z813&gt;Q_ODP,0,IF('Pariwise difference (d)'!Z813&lt;P_ODP,1,((Q_ODP-'Pariwise difference (d)'!Z813)/(P_ODP-Q_ODP))))</f>
        <v>1</v>
      </c>
      <c r="AA813">
        <f ca="1">IF('Pariwise difference (d)'!AA813&gt;Q_ODP,0,IF('Pariwise difference (d)'!AA813&lt;P_ODP,1,((Q_ODP-'Pariwise difference (d)'!AA813)/(P_ODP-Q_ODP))))</f>
        <v>-0.79287775407806915</v>
      </c>
      <c r="AB813">
        <f ca="1">IF('Pariwise difference (d)'!AB813&gt;Q_ODP,0,IF('Pariwise difference (d)'!AB813&lt;P_ODP,1,((Q_ODP-'Pariwise difference (d)'!AB813)/(P_ODP-Q_ODP))))</f>
        <v>0</v>
      </c>
      <c r="AC813">
        <f ca="1">IF('Pariwise difference (d)'!AC813&gt;Q_ODP,0,IF('Pariwise difference (d)'!AC813&lt;P_ODP,1,((Q_ODP-'Pariwise difference (d)'!AC813)/(P_ODP-Q_ODP))))</f>
        <v>0</v>
      </c>
      <c r="AD813">
        <f ca="1">IF('Pariwise difference (d)'!AD813&gt;Q_ODP,0,IF('Pariwise difference (d)'!AD813&lt;P_ODP,1,((Q_ODP-'Pariwise difference (d)'!AD813)/(P_ODP-Q_ODP))))</f>
        <v>0</v>
      </c>
      <c r="AE813">
        <f ca="1">IF('Pariwise difference (d)'!AE813&gt;Q_ODP,0,IF('Pariwise difference (d)'!AE813&lt;P_ODP,1,((Q_ODP-'Pariwise difference (d)'!AE813)/(P_ODP-Q_ODP))))</f>
        <v>0</v>
      </c>
      <c r="AF813">
        <f ca="1">IF('Pariwise difference (d)'!AF813&gt;Q_ODP,0,IF('Pariwise difference (d)'!AF813&lt;P_ODP,1,((Q_ODP-'Pariwise difference (d)'!AF813)/(P_ODP-Q_ODP))))</f>
        <v>0</v>
      </c>
      <c r="AG813">
        <f ca="1">IF('Pariwise difference (d)'!AG813&gt;Q_ODP,0,IF('Pariwise difference (d)'!AG813&lt;P_ODP,1,((Q_ODP-'Pariwise difference (d)'!AG813)/(P_ODP-Q_ODP))))</f>
        <v>0</v>
      </c>
      <c r="AH813">
        <f ca="1">IF('Pariwise difference (d)'!AH813&gt;Q_ODP,0,IF('Pariwise difference (d)'!AH813&lt;P_ODP,1,((Q_ODP-'Pariwise difference (d)'!AH813)/(P_ODP-Q_ODP))))</f>
        <v>0</v>
      </c>
      <c r="AI813">
        <f ca="1">IF('Pariwise difference (d)'!AI813&gt;Q_ODP,0,IF('Pariwise difference (d)'!AI813&lt;P_ODP,1,((Q_ODP-'Pariwise difference (d)'!AI813)/(P_ODP-Q_ODP))))</f>
        <v>0</v>
      </c>
      <c r="AJ813">
        <f ca="1">IF('Pariwise difference (d)'!AJ813&gt;Q_ODP,0,IF('Pariwise difference (d)'!AJ813&lt;P_ODP,1,((Q_ODP-'Pariwise difference (d)'!AJ813)/(P_ODP-Q_ODP))))</f>
        <v>-0.77965767513964113</v>
      </c>
      <c r="AK813">
        <f ca="1">IF('Pariwise difference (d)'!AK813&gt;Q_ODP,0,IF('Pariwise difference (d)'!AK813&lt;P_ODP,1,((Q_ODP-'Pariwise difference (d)'!AK813)/(P_ODP-Q_ODP))))</f>
        <v>0</v>
      </c>
    </row>
    <row r="814" spans="1:37">
      <c r="A814" s="7">
        <v>812</v>
      </c>
      <c r="B814">
        <f ca="1">IF('Pariwise difference (d)'!B814&gt;Q_GWP,0,IF('Pariwise difference (d)'!B814&lt;P_GWP,1,((Q_GWP-'Pariwise difference (d)'!B814)/(P_GWP-Q_GWP))))</f>
        <v>0</v>
      </c>
      <c r="C814">
        <f ca="1">IF('Pariwise difference (d)'!C814&gt;Q_GWP,0,IF('Pariwise difference (d)'!C814&lt;P_GWP,1,((Q_GWP-'Pariwise difference (d)'!C814)/(P_GWP-Q_GWP))))</f>
        <v>1</v>
      </c>
      <c r="D814">
        <f ca="1">IF('Pariwise difference (d)'!D814&gt;Q_GWP,0,IF('Pariwise difference (d)'!D814&lt;P_GWP,1,((Q_GWP-'Pariwise difference (d)'!D814)/(P_GWP-Q_GWP))))</f>
        <v>0</v>
      </c>
      <c r="E814">
        <f ca="1">IF('Pariwise difference (d)'!E814&gt;Q_GWP,0,IF('Pariwise difference (d)'!E814&lt;P_GWP,1,((Q_GWP-'Pariwise difference (d)'!E814)/(P_GWP-Q_GWP))))</f>
        <v>1</v>
      </c>
      <c r="F814">
        <f ca="1">IF('Pariwise difference (d)'!F814&gt;Q_GWP,0,IF('Pariwise difference (d)'!F814&lt;P_GWP,1,((Q_GWP-'Pariwise difference (d)'!F814)/(P_GWP-Q_GWP))))</f>
        <v>0</v>
      </c>
      <c r="G814">
        <f ca="1">IF('Pariwise difference (d)'!G814&gt;Q_GWP,0,IF('Pariwise difference (d)'!G814&lt;P_GWP,1,((Q_GWP-'Pariwise difference (d)'!G814)/(P_GWP-Q_GWP))))</f>
        <v>0</v>
      </c>
      <c r="H814">
        <f ca="1">IF('Pariwise difference (d)'!H814&gt;Q_GWP,0,IF('Pariwise difference (d)'!H814&lt;P_GWP,1,((Q_GWP-'Pariwise difference (d)'!H814)/(P_GWP-Q_GWP))))</f>
        <v>1</v>
      </c>
      <c r="I814">
        <f ca="1">IF('Pariwise difference (d)'!I814&gt;Q_GWP,0,IF('Pariwise difference (d)'!I814&lt;P_GWP,1,((Q_GWP-'Pariwise difference (d)'!I814)/(P_GWP-Q_GWP))))</f>
        <v>0</v>
      </c>
      <c r="J814">
        <f ca="1">IF('Pariwise difference (d)'!J814&gt;Q_GWP,0,IF('Pariwise difference (d)'!J814&lt;P_GWP,1,((Q_GWP-'Pariwise difference (d)'!J814)/(P_GWP-Q_GWP))))</f>
        <v>1</v>
      </c>
      <c r="K814">
        <f ca="1">IF('Pariwise difference (d)'!K814&gt;Q_GWP,0,IF('Pariwise difference (d)'!K814&lt;P_GWP,1,((Q_GWP-'Pariwise difference (d)'!K814)/(P_GWP-Q_GWP))))</f>
        <v>0</v>
      </c>
      <c r="L814">
        <f ca="1">IF('Pariwise difference (d)'!L814&gt;Q_GWP,0,IF('Pariwise difference (d)'!L814&lt;P_GWP,1,((Q_GWP-'Pariwise difference (d)'!L814)/(P_GWP-Q_GWP))))</f>
        <v>-0.41933730471725572</v>
      </c>
      <c r="M814">
        <f ca="1">IF('Pariwise difference (d)'!M814&gt;Q_GWP,0,IF('Pariwise difference (d)'!M814&lt;P_GWP,1,((Q_GWP-'Pariwise difference (d)'!M814)/(P_GWP-Q_GWP))))</f>
        <v>1</v>
      </c>
      <c r="N814">
        <f ca="1">IF('Pariwise difference (d)'!N814&gt;Q_IRP,0,IF('Pariwise difference (d)'!N814&lt;P_IRP,1,((Q_IRP-'Pariwise difference (d)'!N814)/(P_IRP-Q_IRP))))</f>
        <v>0</v>
      </c>
      <c r="O814">
        <f ca="1">IF('Pariwise difference (d)'!O814&gt;Q_IRP,0,IF('Pariwise difference (d)'!O814&lt;P_IRP,1,((Q_IRP-'Pariwise difference (d)'!O814)/(P_IRP-Q_IRP))))</f>
        <v>0</v>
      </c>
      <c r="P814">
        <f ca="1">IF('Pariwise difference (d)'!P814&gt;Q_IRP,0,IF('Pariwise difference (d)'!P814&lt;P_IRP,1,((Q_IRP-'Pariwise difference (d)'!P814)/(P_IRP-Q_IRP))))</f>
        <v>0</v>
      </c>
      <c r="Q814">
        <f ca="1">IF('Pariwise difference (d)'!Q814&gt;Q_IRP,0,IF('Pariwise difference (d)'!Q814&lt;P_IRP,1,((Q_IRP-'Pariwise difference (d)'!Q814)/(P_IRP-Q_IRP))))</f>
        <v>1</v>
      </c>
      <c r="R814">
        <f ca="1">IF('Pariwise difference (d)'!R814&gt;Q_IRP,0,IF('Pariwise difference (d)'!R814&lt;P_IRP,1,((Q_IRP-'Pariwise difference (d)'!R814)/(P_IRP-Q_IRP))))</f>
        <v>-0.32126213936591219</v>
      </c>
      <c r="S814">
        <f ca="1">IF('Pariwise difference (d)'!S814&gt;Q_IRP,0,IF('Pariwise difference (d)'!S814&lt;P_IRP,1,((Q_IRP-'Pariwise difference (d)'!S814)/(P_IRP-Q_IRP))))</f>
        <v>0</v>
      </c>
      <c r="T814">
        <f ca="1">IF('Pariwise difference (d)'!T814&gt;Q_IRP,0,IF('Pariwise difference (d)'!T814&lt;P_IRP,1,((Q_IRP-'Pariwise difference (d)'!T814)/(P_IRP-Q_IRP))))</f>
        <v>1</v>
      </c>
      <c r="U814">
        <f ca="1">IF('Pariwise difference (d)'!U814&gt;Q_IRP,0,IF('Pariwise difference (d)'!U814&lt;P_IRP,1,((Q_IRP-'Pariwise difference (d)'!U814)/(P_IRP-Q_IRP))))</f>
        <v>0</v>
      </c>
      <c r="V814">
        <f ca="1">IF('Pariwise difference (d)'!V814&gt;Q_IRP,0,IF('Pariwise difference (d)'!V814&lt;P_IRP,1,((Q_IRP-'Pariwise difference (d)'!V814)/(P_IRP-Q_IRP))))</f>
        <v>1</v>
      </c>
      <c r="W814">
        <f ca="1">IF('Pariwise difference (d)'!W814&gt;Q_IRP,0,IF('Pariwise difference (d)'!W814&lt;P_IRP,1,((Q_IRP-'Pariwise difference (d)'!W814)/(P_IRP-Q_IRP))))</f>
        <v>0</v>
      </c>
      <c r="X814">
        <f ca="1">IF('Pariwise difference (d)'!X814&gt;Q_IRP,0,IF('Pariwise difference (d)'!X814&lt;P_IRP,1,((Q_IRP-'Pariwise difference (d)'!X814)/(P_IRP-Q_IRP))))</f>
        <v>0</v>
      </c>
      <c r="Y814">
        <f ca="1">IF('Pariwise difference (d)'!Y814&gt;Q_IRP,0,IF('Pariwise difference (d)'!Y814&lt;P_IRP,1,((Q_IRP-'Pariwise difference (d)'!Y814)/(P_IRP-Q_IRP))))</f>
        <v>1</v>
      </c>
      <c r="Z814">
        <f ca="1">IF('Pariwise difference (d)'!Z814&gt;Q_ODP,0,IF('Pariwise difference (d)'!Z814&lt;P_ODP,1,((Q_ODP-'Pariwise difference (d)'!Z814)/(P_ODP-Q_ODP))))</f>
        <v>0</v>
      </c>
      <c r="AA814">
        <f ca="1">IF('Pariwise difference (d)'!AA814&gt;Q_ODP,0,IF('Pariwise difference (d)'!AA814&lt;P_ODP,1,((Q_ODP-'Pariwise difference (d)'!AA814)/(P_ODP-Q_ODP))))</f>
        <v>0</v>
      </c>
      <c r="AB814">
        <f ca="1">IF('Pariwise difference (d)'!AB814&gt;Q_ODP,0,IF('Pariwise difference (d)'!AB814&lt;P_ODP,1,((Q_ODP-'Pariwise difference (d)'!AB814)/(P_ODP-Q_ODP))))</f>
        <v>1</v>
      </c>
      <c r="AC814">
        <f ca="1">IF('Pariwise difference (d)'!AC814&gt;Q_ODP,0,IF('Pariwise difference (d)'!AC814&lt;P_ODP,1,((Q_ODP-'Pariwise difference (d)'!AC814)/(P_ODP-Q_ODP))))</f>
        <v>1</v>
      </c>
      <c r="AD814">
        <f ca="1">IF('Pariwise difference (d)'!AD814&gt;Q_ODP,0,IF('Pariwise difference (d)'!AD814&lt;P_ODP,1,((Q_ODP-'Pariwise difference (d)'!AD814)/(P_ODP-Q_ODP))))</f>
        <v>1</v>
      </c>
      <c r="AE814">
        <f ca="1">IF('Pariwise difference (d)'!AE814&gt;Q_ODP,0,IF('Pariwise difference (d)'!AE814&lt;P_ODP,1,((Q_ODP-'Pariwise difference (d)'!AE814)/(P_ODP-Q_ODP))))</f>
        <v>1</v>
      </c>
      <c r="AF814">
        <f ca="1">IF('Pariwise difference (d)'!AF814&gt;Q_ODP,0,IF('Pariwise difference (d)'!AF814&lt;P_ODP,1,((Q_ODP-'Pariwise difference (d)'!AF814)/(P_ODP-Q_ODP))))</f>
        <v>-0.95753469116155776</v>
      </c>
      <c r="AG814">
        <f ca="1">IF('Pariwise difference (d)'!AG814&gt;Q_ODP,0,IF('Pariwise difference (d)'!AG814&lt;P_ODP,1,((Q_ODP-'Pariwise difference (d)'!AG814)/(P_ODP-Q_ODP))))</f>
        <v>0</v>
      </c>
      <c r="AH814">
        <f ca="1">IF('Pariwise difference (d)'!AH814&gt;Q_ODP,0,IF('Pariwise difference (d)'!AH814&lt;P_ODP,1,((Q_ODP-'Pariwise difference (d)'!AH814)/(P_ODP-Q_ODP))))</f>
        <v>0</v>
      </c>
      <c r="AI814">
        <f ca="1">IF('Pariwise difference (d)'!AI814&gt;Q_ODP,0,IF('Pariwise difference (d)'!AI814&lt;P_ODP,1,((Q_ODP-'Pariwise difference (d)'!AI814)/(P_ODP-Q_ODP))))</f>
        <v>0</v>
      </c>
      <c r="AJ814">
        <f ca="1">IF('Pariwise difference (d)'!AJ814&gt;Q_ODP,0,IF('Pariwise difference (d)'!AJ814&lt;P_ODP,1,((Q_ODP-'Pariwise difference (d)'!AJ814)/(P_ODP-Q_ODP))))</f>
        <v>0</v>
      </c>
      <c r="AK814">
        <f ca="1">IF('Pariwise difference (d)'!AK814&gt;Q_ODP,0,IF('Pariwise difference (d)'!AK814&lt;P_ODP,1,((Q_ODP-'Pariwise difference (d)'!AK814)/(P_ODP-Q_ODP))))</f>
        <v>0</v>
      </c>
    </row>
    <row r="815" spans="1:37">
      <c r="A815" s="7">
        <v>813</v>
      </c>
      <c r="B815">
        <f ca="1">IF('Pariwise difference (d)'!B815&gt;Q_GWP,0,IF('Pariwise difference (d)'!B815&lt;P_GWP,1,((Q_GWP-'Pariwise difference (d)'!B815)/(P_GWP-Q_GWP))))</f>
        <v>0</v>
      </c>
      <c r="C815">
        <f ca="1">IF('Pariwise difference (d)'!C815&gt;Q_GWP,0,IF('Pariwise difference (d)'!C815&lt;P_GWP,1,((Q_GWP-'Pariwise difference (d)'!C815)/(P_GWP-Q_GWP))))</f>
        <v>0</v>
      </c>
      <c r="D815">
        <f ca="1">IF('Pariwise difference (d)'!D815&gt;Q_GWP,0,IF('Pariwise difference (d)'!D815&lt;P_GWP,1,((Q_GWP-'Pariwise difference (d)'!D815)/(P_GWP-Q_GWP))))</f>
        <v>0</v>
      </c>
      <c r="E815">
        <f ca="1">IF('Pariwise difference (d)'!E815&gt;Q_GWP,0,IF('Pariwise difference (d)'!E815&lt;P_GWP,1,((Q_GWP-'Pariwise difference (d)'!E815)/(P_GWP-Q_GWP))))</f>
        <v>1</v>
      </c>
      <c r="F815">
        <f ca="1">IF('Pariwise difference (d)'!F815&gt;Q_GWP,0,IF('Pariwise difference (d)'!F815&lt;P_GWP,1,((Q_GWP-'Pariwise difference (d)'!F815)/(P_GWP-Q_GWP))))</f>
        <v>0</v>
      </c>
      <c r="G815">
        <f ca="1">IF('Pariwise difference (d)'!G815&gt;Q_GWP,0,IF('Pariwise difference (d)'!G815&lt;P_GWP,1,((Q_GWP-'Pariwise difference (d)'!G815)/(P_GWP-Q_GWP))))</f>
        <v>0</v>
      </c>
      <c r="H815">
        <f ca="1">IF('Pariwise difference (d)'!H815&gt;Q_GWP,0,IF('Pariwise difference (d)'!H815&lt;P_GWP,1,((Q_GWP-'Pariwise difference (d)'!H815)/(P_GWP-Q_GWP))))</f>
        <v>1</v>
      </c>
      <c r="I815">
        <f ca="1">IF('Pariwise difference (d)'!I815&gt;Q_GWP,0,IF('Pariwise difference (d)'!I815&lt;P_GWP,1,((Q_GWP-'Pariwise difference (d)'!I815)/(P_GWP-Q_GWP))))</f>
        <v>1</v>
      </c>
      <c r="J815">
        <f ca="1">IF('Pariwise difference (d)'!J815&gt;Q_GWP,0,IF('Pariwise difference (d)'!J815&lt;P_GWP,1,((Q_GWP-'Pariwise difference (d)'!J815)/(P_GWP-Q_GWP))))</f>
        <v>1</v>
      </c>
      <c r="K815">
        <f ca="1">IF('Pariwise difference (d)'!K815&gt;Q_GWP,0,IF('Pariwise difference (d)'!K815&lt;P_GWP,1,((Q_GWP-'Pariwise difference (d)'!K815)/(P_GWP-Q_GWP))))</f>
        <v>0</v>
      </c>
      <c r="L815">
        <f ca="1">IF('Pariwise difference (d)'!L815&gt;Q_GWP,0,IF('Pariwise difference (d)'!L815&lt;P_GWP,1,((Q_GWP-'Pariwise difference (d)'!L815)/(P_GWP-Q_GWP))))</f>
        <v>0</v>
      </c>
      <c r="M815">
        <f ca="1">IF('Pariwise difference (d)'!M815&gt;Q_GWP,0,IF('Pariwise difference (d)'!M815&lt;P_GWP,1,((Q_GWP-'Pariwise difference (d)'!M815)/(P_GWP-Q_GWP))))</f>
        <v>1</v>
      </c>
      <c r="N815">
        <f ca="1">IF('Pariwise difference (d)'!N815&gt;Q_IRP,0,IF('Pariwise difference (d)'!N815&lt;P_IRP,1,((Q_IRP-'Pariwise difference (d)'!N815)/(P_IRP-Q_IRP))))</f>
        <v>0</v>
      </c>
      <c r="O815">
        <f ca="1">IF('Pariwise difference (d)'!O815&gt;Q_IRP,0,IF('Pariwise difference (d)'!O815&lt;P_IRP,1,((Q_IRP-'Pariwise difference (d)'!O815)/(P_IRP-Q_IRP))))</f>
        <v>0</v>
      </c>
      <c r="P815">
        <f ca="1">IF('Pariwise difference (d)'!P815&gt;Q_IRP,0,IF('Pariwise difference (d)'!P815&lt;P_IRP,1,((Q_IRP-'Pariwise difference (d)'!P815)/(P_IRP-Q_IRP))))</f>
        <v>0</v>
      </c>
      <c r="Q815">
        <f ca="1">IF('Pariwise difference (d)'!Q815&gt;Q_IRP,0,IF('Pariwise difference (d)'!Q815&lt;P_IRP,1,((Q_IRP-'Pariwise difference (d)'!Q815)/(P_IRP-Q_IRP))))</f>
        <v>1</v>
      </c>
      <c r="R815">
        <f ca="1">IF('Pariwise difference (d)'!R815&gt;Q_IRP,0,IF('Pariwise difference (d)'!R815&lt;P_IRP,1,((Q_IRP-'Pariwise difference (d)'!R815)/(P_IRP-Q_IRP))))</f>
        <v>0</v>
      </c>
      <c r="S815">
        <f ca="1">IF('Pariwise difference (d)'!S815&gt;Q_IRP,0,IF('Pariwise difference (d)'!S815&lt;P_IRP,1,((Q_IRP-'Pariwise difference (d)'!S815)/(P_IRP-Q_IRP))))</f>
        <v>0</v>
      </c>
      <c r="T815">
        <f ca="1">IF('Pariwise difference (d)'!T815&gt;Q_IRP,0,IF('Pariwise difference (d)'!T815&lt;P_IRP,1,((Q_IRP-'Pariwise difference (d)'!T815)/(P_IRP-Q_IRP))))</f>
        <v>1</v>
      </c>
      <c r="U815">
        <f ca="1">IF('Pariwise difference (d)'!U815&gt;Q_IRP,0,IF('Pariwise difference (d)'!U815&lt;P_IRP,1,((Q_IRP-'Pariwise difference (d)'!U815)/(P_IRP-Q_IRP))))</f>
        <v>-0.48147949255024719</v>
      </c>
      <c r="V815">
        <f ca="1">IF('Pariwise difference (d)'!V815&gt;Q_IRP,0,IF('Pariwise difference (d)'!V815&lt;P_IRP,1,((Q_IRP-'Pariwise difference (d)'!V815)/(P_IRP-Q_IRP))))</f>
        <v>1</v>
      </c>
      <c r="W815">
        <f ca="1">IF('Pariwise difference (d)'!W815&gt;Q_IRP,0,IF('Pariwise difference (d)'!W815&lt;P_IRP,1,((Q_IRP-'Pariwise difference (d)'!W815)/(P_IRP-Q_IRP))))</f>
        <v>0</v>
      </c>
      <c r="X815">
        <f ca="1">IF('Pariwise difference (d)'!X815&gt;Q_IRP,0,IF('Pariwise difference (d)'!X815&lt;P_IRP,1,((Q_IRP-'Pariwise difference (d)'!X815)/(P_IRP-Q_IRP))))</f>
        <v>0</v>
      </c>
      <c r="Y815">
        <f ca="1">IF('Pariwise difference (d)'!Y815&gt;Q_IRP,0,IF('Pariwise difference (d)'!Y815&lt;P_IRP,1,((Q_IRP-'Pariwise difference (d)'!Y815)/(P_IRP-Q_IRP))))</f>
        <v>1</v>
      </c>
      <c r="Z815">
        <f ca="1">IF('Pariwise difference (d)'!Z815&gt;Q_ODP,0,IF('Pariwise difference (d)'!Z815&lt;P_ODP,1,((Q_ODP-'Pariwise difference (d)'!Z815)/(P_ODP-Q_ODP))))</f>
        <v>0</v>
      </c>
      <c r="AA815">
        <f ca="1">IF('Pariwise difference (d)'!AA815&gt;Q_ODP,0,IF('Pariwise difference (d)'!AA815&lt;P_ODP,1,((Q_ODP-'Pariwise difference (d)'!AA815)/(P_ODP-Q_ODP))))</f>
        <v>-0.15983319167993723</v>
      </c>
      <c r="AB815">
        <f ca="1">IF('Pariwise difference (d)'!AB815&gt;Q_ODP,0,IF('Pariwise difference (d)'!AB815&lt;P_ODP,1,((Q_ODP-'Pariwise difference (d)'!AB815)/(P_ODP-Q_ODP))))</f>
        <v>-0.28681420145535907</v>
      </c>
      <c r="AC815">
        <f ca="1">IF('Pariwise difference (d)'!AC815&gt;Q_ODP,0,IF('Pariwise difference (d)'!AC815&lt;P_ODP,1,((Q_ODP-'Pariwise difference (d)'!AC815)/(P_ODP-Q_ODP))))</f>
        <v>1</v>
      </c>
      <c r="AD815">
        <f ca="1">IF('Pariwise difference (d)'!AD815&gt;Q_ODP,0,IF('Pariwise difference (d)'!AD815&lt;P_ODP,1,((Q_ODP-'Pariwise difference (d)'!AD815)/(P_ODP-Q_ODP))))</f>
        <v>1</v>
      </c>
      <c r="AE815">
        <f ca="1">IF('Pariwise difference (d)'!AE815&gt;Q_ODP,0,IF('Pariwise difference (d)'!AE815&lt;P_ODP,1,((Q_ODP-'Pariwise difference (d)'!AE815)/(P_ODP-Q_ODP))))</f>
        <v>0</v>
      </c>
      <c r="AF815">
        <f ca="1">IF('Pariwise difference (d)'!AF815&gt;Q_ODP,0,IF('Pariwise difference (d)'!AF815&lt;P_ODP,1,((Q_ODP-'Pariwise difference (d)'!AF815)/(P_ODP-Q_ODP))))</f>
        <v>-0.97031209179630196</v>
      </c>
      <c r="AG815">
        <f ca="1">IF('Pariwise difference (d)'!AG815&gt;Q_ODP,0,IF('Pariwise difference (d)'!AG815&lt;P_ODP,1,((Q_ODP-'Pariwise difference (d)'!AG815)/(P_ODP-Q_ODP))))</f>
        <v>0</v>
      </c>
      <c r="AH815">
        <f ca="1">IF('Pariwise difference (d)'!AH815&gt;Q_ODP,0,IF('Pariwise difference (d)'!AH815&lt;P_ODP,1,((Q_ODP-'Pariwise difference (d)'!AH815)/(P_ODP-Q_ODP))))</f>
        <v>0</v>
      </c>
      <c r="AI815">
        <f ca="1">IF('Pariwise difference (d)'!AI815&gt;Q_ODP,0,IF('Pariwise difference (d)'!AI815&lt;P_ODP,1,((Q_ODP-'Pariwise difference (d)'!AI815)/(P_ODP-Q_ODP))))</f>
        <v>0</v>
      </c>
      <c r="AJ815">
        <f ca="1">IF('Pariwise difference (d)'!AJ815&gt;Q_ODP,0,IF('Pariwise difference (d)'!AJ815&lt;P_ODP,1,((Q_ODP-'Pariwise difference (d)'!AJ815)/(P_ODP-Q_ODP))))</f>
        <v>0</v>
      </c>
      <c r="AK815">
        <f ca="1">IF('Pariwise difference (d)'!AK815&gt;Q_ODP,0,IF('Pariwise difference (d)'!AK815&lt;P_ODP,1,((Q_ODP-'Pariwise difference (d)'!AK815)/(P_ODP-Q_ODP))))</f>
        <v>0</v>
      </c>
    </row>
    <row r="816" spans="1:37">
      <c r="A816" s="7">
        <v>814</v>
      </c>
      <c r="B816">
        <f ca="1">IF('Pariwise difference (d)'!B816&gt;Q_GWP,0,IF('Pariwise difference (d)'!B816&lt;P_GWP,1,((Q_GWP-'Pariwise difference (d)'!B816)/(P_GWP-Q_GWP))))</f>
        <v>0</v>
      </c>
      <c r="C816">
        <f ca="1">IF('Pariwise difference (d)'!C816&gt;Q_GWP,0,IF('Pariwise difference (d)'!C816&lt;P_GWP,1,((Q_GWP-'Pariwise difference (d)'!C816)/(P_GWP-Q_GWP))))</f>
        <v>1</v>
      </c>
      <c r="D816">
        <f ca="1">IF('Pariwise difference (d)'!D816&gt;Q_GWP,0,IF('Pariwise difference (d)'!D816&lt;P_GWP,1,((Q_GWP-'Pariwise difference (d)'!D816)/(P_GWP-Q_GWP))))</f>
        <v>0</v>
      </c>
      <c r="E816">
        <f ca="1">IF('Pariwise difference (d)'!E816&gt;Q_GWP,0,IF('Pariwise difference (d)'!E816&lt;P_GWP,1,((Q_GWP-'Pariwise difference (d)'!E816)/(P_GWP-Q_GWP))))</f>
        <v>1</v>
      </c>
      <c r="F816">
        <f ca="1">IF('Pariwise difference (d)'!F816&gt;Q_GWP,0,IF('Pariwise difference (d)'!F816&lt;P_GWP,1,((Q_GWP-'Pariwise difference (d)'!F816)/(P_GWP-Q_GWP))))</f>
        <v>0</v>
      </c>
      <c r="G816">
        <f ca="1">IF('Pariwise difference (d)'!G816&gt;Q_GWP,0,IF('Pariwise difference (d)'!G816&lt;P_GWP,1,((Q_GWP-'Pariwise difference (d)'!G816)/(P_GWP-Q_GWP))))</f>
        <v>0</v>
      </c>
      <c r="H816">
        <f ca="1">IF('Pariwise difference (d)'!H816&gt;Q_GWP,0,IF('Pariwise difference (d)'!H816&lt;P_GWP,1,((Q_GWP-'Pariwise difference (d)'!H816)/(P_GWP-Q_GWP))))</f>
        <v>1</v>
      </c>
      <c r="I816">
        <f ca="1">IF('Pariwise difference (d)'!I816&gt;Q_GWP,0,IF('Pariwise difference (d)'!I816&lt;P_GWP,1,((Q_GWP-'Pariwise difference (d)'!I816)/(P_GWP-Q_GWP))))</f>
        <v>0</v>
      </c>
      <c r="J816">
        <f ca="1">IF('Pariwise difference (d)'!J816&gt;Q_GWP,0,IF('Pariwise difference (d)'!J816&lt;P_GWP,1,((Q_GWP-'Pariwise difference (d)'!J816)/(P_GWP-Q_GWP))))</f>
        <v>1</v>
      </c>
      <c r="K816">
        <f ca="1">IF('Pariwise difference (d)'!K816&gt;Q_GWP,0,IF('Pariwise difference (d)'!K816&lt;P_GWP,1,((Q_GWP-'Pariwise difference (d)'!K816)/(P_GWP-Q_GWP))))</f>
        <v>0</v>
      </c>
      <c r="L816">
        <f ca="1">IF('Pariwise difference (d)'!L816&gt;Q_GWP,0,IF('Pariwise difference (d)'!L816&lt;P_GWP,1,((Q_GWP-'Pariwise difference (d)'!L816)/(P_GWP-Q_GWP))))</f>
        <v>0</v>
      </c>
      <c r="M816">
        <f ca="1">IF('Pariwise difference (d)'!M816&gt;Q_GWP,0,IF('Pariwise difference (d)'!M816&lt;P_GWP,1,((Q_GWP-'Pariwise difference (d)'!M816)/(P_GWP-Q_GWP))))</f>
        <v>1</v>
      </c>
      <c r="N816">
        <f ca="1">IF('Pariwise difference (d)'!N816&gt;Q_IRP,0,IF('Pariwise difference (d)'!N816&lt;P_IRP,1,((Q_IRP-'Pariwise difference (d)'!N816)/(P_IRP-Q_IRP))))</f>
        <v>0</v>
      </c>
      <c r="O816">
        <f ca="1">IF('Pariwise difference (d)'!O816&gt;Q_IRP,0,IF('Pariwise difference (d)'!O816&lt;P_IRP,1,((Q_IRP-'Pariwise difference (d)'!O816)/(P_IRP-Q_IRP))))</f>
        <v>1</v>
      </c>
      <c r="P816">
        <f ca="1">IF('Pariwise difference (d)'!P816&gt;Q_IRP,0,IF('Pariwise difference (d)'!P816&lt;P_IRP,1,((Q_IRP-'Pariwise difference (d)'!P816)/(P_IRP-Q_IRP))))</f>
        <v>0</v>
      </c>
      <c r="Q816">
        <f ca="1">IF('Pariwise difference (d)'!Q816&gt;Q_IRP,0,IF('Pariwise difference (d)'!Q816&lt;P_IRP,1,((Q_IRP-'Pariwise difference (d)'!Q816)/(P_IRP-Q_IRP))))</f>
        <v>1</v>
      </c>
      <c r="R816">
        <f ca="1">IF('Pariwise difference (d)'!R816&gt;Q_IRP,0,IF('Pariwise difference (d)'!R816&lt;P_IRP,1,((Q_IRP-'Pariwise difference (d)'!R816)/(P_IRP-Q_IRP))))</f>
        <v>0</v>
      </c>
      <c r="S816">
        <f ca="1">IF('Pariwise difference (d)'!S816&gt;Q_IRP,0,IF('Pariwise difference (d)'!S816&lt;P_IRP,1,((Q_IRP-'Pariwise difference (d)'!S816)/(P_IRP-Q_IRP))))</f>
        <v>0</v>
      </c>
      <c r="T816">
        <f ca="1">IF('Pariwise difference (d)'!T816&gt;Q_IRP,0,IF('Pariwise difference (d)'!T816&lt;P_IRP,1,((Q_IRP-'Pariwise difference (d)'!T816)/(P_IRP-Q_IRP))))</f>
        <v>0</v>
      </c>
      <c r="U816">
        <f ca="1">IF('Pariwise difference (d)'!U816&gt;Q_IRP,0,IF('Pariwise difference (d)'!U816&lt;P_IRP,1,((Q_IRP-'Pariwise difference (d)'!U816)/(P_IRP-Q_IRP))))</f>
        <v>0</v>
      </c>
      <c r="V816">
        <f ca="1">IF('Pariwise difference (d)'!V816&gt;Q_IRP,0,IF('Pariwise difference (d)'!V816&lt;P_IRP,1,((Q_IRP-'Pariwise difference (d)'!V816)/(P_IRP-Q_IRP))))</f>
        <v>-0.92385622017190239</v>
      </c>
      <c r="W816">
        <f ca="1">IF('Pariwise difference (d)'!W816&gt;Q_IRP,0,IF('Pariwise difference (d)'!W816&lt;P_IRP,1,((Q_IRP-'Pariwise difference (d)'!W816)/(P_IRP-Q_IRP))))</f>
        <v>0</v>
      </c>
      <c r="X816">
        <f ca="1">IF('Pariwise difference (d)'!X816&gt;Q_IRP,0,IF('Pariwise difference (d)'!X816&lt;P_IRP,1,((Q_IRP-'Pariwise difference (d)'!X816)/(P_IRP-Q_IRP))))</f>
        <v>-0.67803583435201964</v>
      </c>
      <c r="Y816">
        <f ca="1">IF('Pariwise difference (d)'!Y816&gt;Q_IRP,0,IF('Pariwise difference (d)'!Y816&lt;P_IRP,1,((Q_IRP-'Pariwise difference (d)'!Y816)/(P_IRP-Q_IRP))))</f>
        <v>1</v>
      </c>
      <c r="Z816">
        <f ca="1">IF('Pariwise difference (d)'!Z816&gt;Q_ODP,0,IF('Pariwise difference (d)'!Z816&lt;P_ODP,1,((Q_ODP-'Pariwise difference (d)'!Z816)/(P_ODP-Q_ODP))))</f>
        <v>1</v>
      </c>
      <c r="AA816">
        <f ca="1">IF('Pariwise difference (d)'!AA816&gt;Q_ODP,0,IF('Pariwise difference (d)'!AA816&lt;P_ODP,1,((Q_ODP-'Pariwise difference (d)'!AA816)/(P_ODP-Q_ODP))))</f>
        <v>1</v>
      </c>
      <c r="AB816">
        <f ca="1">IF('Pariwise difference (d)'!AB816&gt;Q_ODP,0,IF('Pariwise difference (d)'!AB816&lt;P_ODP,1,((Q_ODP-'Pariwise difference (d)'!AB816)/(P_ODP-Q_ODP))))</f>
        <v>-0.7484644011583057</v>
      </c>
      <c r="AC816">
        <f ca="1">IF('Pariwise difference (d)'!AC816&gt;Q_ODP,0,IF('Pariwise difference (d)'!AC816&lt;P_ODP,1,((Q_ODP-'Pariwise difference (d)'!AC816)/(P_ODP-Q_ODP))))</f>
        <v>0</v>
      </c>
      <c r="AD816">
        <f ca="1">IF('Pariwise difference (d)'!AD816&gt;Q_ODP,0,IF('Pariwise difference (d)'!AD816&lt;P_ODP,1,((Q_ODP-'Pariwise difference (d)'!AD816)/(P_ODP-Q_ODP))))</f>
        <v>0</v>
      </c>
      <c r="AE816">
        <f ca="1">IF('Pariwise difference (d)'!AE816&gt;Q_ODP,0,IF('Pariwise difference (d)'!AE816&lt;P_ODP,1,((Q_ODP-'Pariwise difference (d)'!AE816)/(P_ODP-Q_ODP))))</f>
        <v>0</v>
      </c>
      <c r="AF816">
        <f ca="1">IF('Pariwise difference (d)'!AF816&gt;Q_ODP,0,IF('Pariwise difference (d)'!AF816&lt;P_ODP,1,((Q_ODP-'Pariwise difference (d)'!AF816)/(P_ODP-Q_ODP))))</f>
        <v>0</v>
      </c>
      <c r="AG816">
        <f ca="1">IF('Pariwise difference (d)'!AG816&gt;Q_ODP,0,IF('Pariwise difference (d)'!AG816&lt;P_ODP,1,((Q_ODP-'Pariwise difference (d)'!AG816)/(P_ODP-Q_ODP))))</f>
        <v>0</v>
      </c>
      <c r="AH816">
        <f ca="1">IF('Pariwise difference (d)'!AH816&gt;Q_ODP,0,IF('Pariwise difference (d)'!AH816&lt;P_ODP,1,((Q_ODP-'Pariwise difference (d)'!AH816)/(P_ODP-Q_ODP))))</f>
        <v>0</v>
      </c>
      <c r="AI816">
        <f ca="1">IF('Pariwise difference (d)'!AI816&gt;Q_ODP,0,IF('Pariwise difference (d)'!AI816&lt;P_ODP,1,((Q_ODP-'Pariwise difference (d)'!AI816)/(P_ODP-Q_ODP))))</f>
        <v>0</v>
      </c>
      <c r="AJ816">
        <f ca="1">IF('Pariwise difference (d)'!AJ816&gt;Q_ODP,0,IF('Pariwise difference (d)'!AJ816&lt;P_ODP,1,((Q_ODP-'Pariwise difference (d)'!AJ816)/(P_ODP-Q_ODP))))</f>
        <v>-0.68099815528185037</v>
      </c>
      <c r="AK816">
        <f ca="1">IF('Pariwise difference (d)'!AK816&gt;Q_ODP,0,IF('Pariwise difference (d)'!AK816&lt;P_ODP,1,((Q_ODP-'Pariwise difference (d)'!AK816)/(P_ODP-Q_ODP))))</f>
        <v>0</v>
      </c>
    </row>
    <row r="817" spans="1:37">
      <c r="A817" s="7">
        <v>815</v>
      </c>
      <c r="B817">
        <f ca="1">IF('Pariwise difference (d)'!B817&gt;Q_GWP,0,IF('Pariwise difference (d)'!B817&lt;P_GWP,1,((Q_GWP-'Pariwise difference (d)'!B817)/(P_GWP-Q_GWP))))</f>
        <v>0</v>
      </c>
      <c r="C817">
        <f ca="1">IF('Pariwise difference (d)'!C817&gt;Q_GWP,0,IF('Pariwise difference (d)'!C817&lt;P_GWP,1,((Q_GWP-'Pariwise difference (d)'!C817)/(P_GWP-Q_GWP))))</f>
        <v>0</v>
      </c>
      <c r="D817">
        <f ca="1">IF('Pariwise difference (d)'!D817&gt;Q_GWP,0,IF('Pariwise difference (d)'!D817&lt;P_GWP,1,((Q_GWP-'Pariwise difference (d)'!D817)/(P_GWP-Q_GWP))))</f>
        <v>0</v>
      </c>
      <c r="E817">
        <f ca="1">IF('Pariwise difference (d)'!E817&gt;Q_GWP,0,IF('Pariwise difference (d)'!E817&lt;P_GWP,1,((Q_GWP-'Pariwise difference (d)'!E817)/(P_GWP-Q_GWP))))</f>
        <v>1</v>
      </c>
      <c r="F817">
        <f ca="1">IF('Pariwise difference (d)'!F817&gt;Q_GWP,0,IF('Pariwise difference (d)'!F817&lt;P_GWP,1,((Q_GWP-'Pariwise difference (d)'!F817)/(P_GWP-Q_GWP))))</f>
        <v>-0.85907469384440538</v>
      </c>
      <c r="G817">
        <f ca="1">IF('Pariwise difference (d)'!G817&gt;Q_GWP,0,IF('Pariwise difference (d)'!G817&lt;P_GWP,1,((Q_GWP-'Pariwise difference (d)'!G817)/(P_GWP-Q_GWP))))</f>
        <v>0</v>
      </c>
      <c r="H817">
        <f ca="1">IF('Pariwise difference (d)'!H817&gt;Q_GWP,0,IF('Pariwise difference (d)'!H817&lt;P_GWP,1,((Q_GWP-'Pariwise difference (d)'!H817)/(P_GWP-Q_GWP))))</f>
        <v>1</v>
      </c>
      <c r="I817">
        <f ca="1">IF('Pariwise difference (d)'!I817&gt;Q_GWP,0,IF('Pariwise difference (d)'!I817&lt;P_GWP,1,((Q_GWP-'Pariwise difference (d)'!I817)/(P_GWP-Q_GWP))))</f>
        <v>1</v>
      </c>
      <c r="J817">
        <f ca="1">IF('Pariwise difference (d)'!J817&gt;Q_GWP,0,IF('Pariwise difference (d)'!J817&lt;P_GWP,1,((Q_GWP-'Pariwise difference (d)'!J817)/(P_GWP-Q_GWP))))</f>
        <v>1</v>
      </c>
      <c r="K817">
        <f ca="1">IF('Pariwise difference (d)'!K817&gt;Q_GWP,0,IF('Pariwise difference (d)'!K817&lt;P_GWP,1,((Q_GWP-'Pariwise difference (d)'!K817)/(P_GWP-Q_GWP))))</f>
        <v>0</v>
      </c>
      <c r="L817">
        <f ca="1">IF('Pariwise difference (d)'!L817&gt;Q_GWP,0,IF('Pariwise difference (d)'!L817&lt;P_GWP,1,((Q_GWP-'Pariwise difference (d)'!L817)/(P_GWP-Q_GWP))))</f>
        <v>0</v>
      </c>
      <c r="M817">
        <f ca="1">IF('Pariwise difference (d)'!M817&gt;Q_GWP,0,IF('Pariwise difference (d)'!M817&lt;P_GWP,1,((Q_GWP-'Pariwise difference (d)'!M817)/(P_GWP-Q_GWP))))</f>
        <v>1</v>
      </c>
      <c r="N817">
        <f ca="1">IF('Pariwise difference (d)'!N817&gt;Q_IRP,0,IF('Pariwise difference (d)'!N817&lt;P_IRP,1,((Q_IRP-'Pariwise difference (d)'!N817)/(P_IRP-Q_IRP))))</f>
        <v>0</v>
      </c>
      <c r="O817">
        <f ca="1">IF('Pariwise difference (d)'!O817&gt;Q_IRP,0,IF('Pariwise difference (d)'!O817&lt;P_IRP,1,((Q_IRP-'Pariwise difference (d)'!O817)/(P_IRP-Q_IRP))))</f>
        <v>-7.7546019041673325E-2</v>
      </c>
      <c r="P817">
        <f ca="1">IF('Pariwise difference (d)'!P817&gt;Q_IRP,0,IF('Pariwise difference (d)'!P817&lt;P_IRP,1,((Q_IRP-'Pariwise difference (d)'!P817)/(P_IRP-Q_IRP))))</f>
        <v>0</v>
      </c>
      <c r="Q817">
        <f ca="1">IF('Pariwise difference (d)'!Q817&gt;Q_IRP,0,IF('Pariwise difference (d)'!Q817&lt;P_IRP,1,((Q_IRP-'Pariwise difference (d)'!Q817)/(P_IRP-Q_IRP))))</f>
        <v>1</v>
      </c>
      <c r="R817">
        <f ca="1">IF('Pariwise difference (d)'!R817&gt;Q_IRP,0,IF('Pariwise difference (d)'!R817&lt;P_IRP,1,((Q_IRP-'Pariwise difference (d)'!R817)/(P_IRP-Q_IRP))))</f>
        <v>0</v>
      </c>
      <c r="S817">
        <f ca="1">IF('Pariwise difference (d)'!S817&gt;Q_IRP,0,IF('Pariwise difference (d)'!S817&lt;P_IRP,1,((Q_IRP-'Pariwise difference (d)'!S817)/(P_IRP-Q_IRP))))</f>
        <v>0</v>
      </c>
      <c r="T817">
        <f ca="1">IF('Pariwise difference (d)'!T817&gt;Q_IRP,0,IF('Pariwise difference (d)'!T817&lt;P_IRP,1,((Q_IRP-'Pariwise difference (d)'!T817)/(P_IRP-Q_IRP))))</f>
        <v>1</v>
      </c>
      <c r="U817">
        <f ca="1">IF('Pariwise difference (d)'!U817&gt;Q_IRP,0,IF('Pariwise difference (d)'!U817&lt;P_IRP,1,((Q_IRP-'Pariwise difference (d)'!U817)/(P_IRP-Q_IRP))))</f>
        <v>0</v>
      </c>
      <c r="V817">
        <f ca="1">IF('Pariwise difference (d)'!V817&gt;Q_IRP,0,IF('Pariwise difference (d)'!V817&lt;P_IRP,1,((Q_IRP-'Pariwise difference (d)'!V817)/(P_IRP-Q_IRP))))</f>
        <v>1</v>
      </c>
      <c r="W817">
        <f ca="1">IF('Pariwise difference (d)'!W817&gt;Q_IRP,0,IF('Pariwise difference (d)'!W817&lt;P_IRP,1,((Q_IRP-'Pariwise difference (d)'!W817)/(P_IRP-Q_IRP))))</f>
        <v>0</v>
      </c>
      <c r="X817">
        <f ca="1">IF('Pariwise difference (d)'!X817&gt;Q_IRP,0,IF('Pariwise difference (d)'!X817&lt;P_IRP,1,((Q_IRP-'Pariwise difference (d)'!X817)/(P_IRP-Q_IRP))))</f>
        <v>-0.75462371501076797</v>
      </c>
      <c r="Y817">
        <f ca="1">IF('Pariwise difference (d)'!Y817&gt;Q_IRP,0,IF('Pariwise difference (d)'!Y817&lt;P_IRP,1,((Q_IRP-'Pariwise difference (d)'!Y817)/(P_IRP-Q_IRP))))</f>
        <v>1</v>
      </c>
      <c r="Z817">
        <f ca="1">IF('Pariwise difference (d)'!Z817&gt;Q_ODP,0,IF('Pariwise difference (d)'!Z817&lt;P_ODP,1,((Q_ODP-'Pariwise difference (d)'!Z817)/(P_ODP-Q_ODP))))</f>
        <v>-0.48961016843950245</v>
      </c>
      <c r="AA817">
        <f ca="1">IF('Pariwise difference (d)'!AA817&gt;Q_ODP,0,IF('Pariwise difference (d)'!AA817&lt;P_ODP,1,((Q_ODP-'Pariwise difference (d)'!AA817)/(P_ODP-Q_ODP))))</f>
        <v>0</v>
      </c>
      <c r="AB817">
        <f ca="1">IF('Pariwise difference (d)'!AB817&gt;Q_ODP,0,IF('Pariwise difference (d)'!AB817&lt;P_ODP,1,((Q_ODP-'Pariwise difference (d)'!AB817)/(P_ODP-Q_ODP))))</f>
        <v>-0.24174303158227448</v>
      </c>
      <c r="AC817">
        <f ca="1">IF('Pariwise difference (d)'!AC817&gt;Q_ODP,0,IF('Pariwise difference (d)'!AC817&lt;P_ODP,1,((Q_ODP-'Pariwise difference (d)'!AC817)/(P_ODP-Q_ODP))))</f>
        <v>0</v>
      </c>
      <c r="AD817">
        <f ca="1">IF('Pariwise difference (d)'!AD817&gt;Q_ODP,0,IF('Pariwise difference (d)'!AD817&lt;P_ODP,1,((Q_ODP-'Pariwise difference (d)'!AD817)/(P_ODP-Q_ODP))))</f>
        <v>0</v>
      </c>
      <c r="AE817">
        <f ca="1">IF('Pariwise difference (d)'!AE817&gt;Q_ODP,0,IF('Pariwise difference (d)'!AE817&lt;P_ODP,1,((Q_ODP-'Pariwise difference (d)'!AE817)/(P_ODP-Q_ODP))))</f>
        <v>0</v>
      </c>
      <c r="AF817">
        <f ca="1">IF('Pariwise difference (d)'!AF817&gt;Q_ODP,0,IF('Pariwise difference (d)'!AF817&lt;P_ODP,1,((Q_ODP-'Pariwise difference (d)'!AF817)/(P_ODP-Q_ODP))))</f>
        <v>0</v>
      </c>
      <c r="AG817">
        <f ca="1">IF('Pariwise difference (d)'!AG817&gt;Q_ODP,0,IF('Pariwise difference (d)'!AG817&lt;P_ODP,1,((Q_ODP-'Pariwise difference (d)'!AG817)/(P_ODP-Q_ODP))))</f>
        <v>0</v>
      </c>
      <c r="AH817">
        <f ca="1">IF('Pariwise difference (d)'!AH817&gt;Q_ODP,0,IF('Pariwise difference (d)'!AH817&lt;P_ODP,1,((Q_ODP-'Pariwise difference (d)'!AH817)/(P_ODP-Q_ODP))))</f>
        <v>0</v>
      </c>
      <c r="AI817">
        <f ca="1">IF('Pariwise difference (d)'!AI817&gt;Q_ODP,0,IF('Pariwise difference (d)'!AI817&lt;P_ODP,1,((Q_ODP-'Pariwise difference (d)'!AI817)/(P_ODP-Q_ODP))))</f>
        <v>0</v>
      </c>
      <c r="AJ817">
        <f ca="1">IF('Pariwise difference (d)'!AJ817&gt;Q_ODP,0,IF('Pariwise difference (d)'!AJ817&lt;P_ODP,1,((Q_ODP-'Pariwise difference (d)'!AJ817)/(P_ODP-Q_ODP))))</f>
        <v>0</v>
      </c>
      <c r="AK817">
        <f ca="1">IF('Pariwise difference (d)'!AK817&gt;Q_ODP,0,IF('Pariwise difference (d)'!AK817&lt;P_ODP,1,((Q_ODP-'Pariwise difference (d)'!AK817)/(P_ODP-Q_ODP))))</f>
        <v>0</v>
      </c>
    </row>
    <row r="818" spans="1:37">
      <c r="A818" s="7">
        <v>816</v>
      </c>
      <c r="B818">
        <f ca="1">IF('Pariwise difference (d)'!B818&gt;Q_GWP,0,IF('Pariwise difference (d)'!B818&lt;P_GWP,1,((Q_GWP-'Pariwise difference (d)'!B818)/(P_GWP-Q_GWP))))</f>
        <v>0</v>
      </c>
      <c r="C818">
        <f ca="1">IF('Pariwise difference (d)'!C818&gt;Q_GWP,0,IF('Pariwise difference (d)'!C818&lt;P_GWP,1,((Q_GWP-'Pariwise difference (d)'!C818)/(P_GWP-Q_GWP))))</f>
        <v>1</v>
      </c>
      <c r="D818">
        <f ca="1">IF('Pariwise difference (d)'!D818&gt;Q_GWP,0,IF('Pariwise difference (d)'!D818&lt;P_GWP,1,((Q_GWP-'Pariwise difference (d)'!D818)/(P_GWP-Q_GWP))))</f>
        <v>0</v>
      </c>
      <c r="E818">
        <f ca="1">IF('Pariwise difference (d)'!E818&gt;Q_GWP,0,IF('Pariwise difference (d)'!E818&lt;P_GWP,1,((Q_GWP-'Pariwise difference (d)'!E818)/(P_GWP-Q_GWP))))</f>
        <v>1</v>
      </c>
      <c r="F818">
        <f ca="1">IF('Pariwise difference (d)'!F818&gt;Q_GWP,0,IF('Pariwise difference (d)'!F818&lt;P_GWP,1,((Q_GWP-'Pariwise difference (d)'!F818)/(P_GWP-Q_GWP))))</f>
        <v>0</v>
      </c>
      <c r="G818">
        <f ca="1">IF('Pariwise difference (d)'!G818&gt;Q_GWP,0,IF('Pariwise difference (d)'!G818&lt;P_GWP,1,((Q_GWP-'Pariwise difference (d)'!G818)/(P_GWP-Q_GWP))))</f>
        <v>0</v>
      </c>
      <c r="H818">
        <f ca="1">IF('Pariwise difference (d)'!H818&gt;Q_GWP,0,IF('Pariwise difference (d)'!H818&lt;P_GWP,1,((Q_GWP-'Pariwise difference (d)'!H818)/(P_GWP-Q_GWP))))</f>
        <v>1</v>
      </c>
      <c r="I818">
        <f ca="1">IF('Pariwise difference (d)'!I818&gt;Q_GWP,0,IF('Pariwise difference (d)'!I818&lt;P_GWP,1,((Q_GWP-'Pariwise difference (d)'!I818)/(P_GWP-Q_GWP))))</f>
        <v>0</v>
      </c>
      <c r="J818">
        <f ca="1">IF('Pariwise difference (d)'!J818&gt;Q_GWP,0,IF('Pariwise difference (d)'!J818&lt;P_GWP,1,((Q_GWP-'Pariwise difference (d)'!J818)/(P_GWP-Q_GWP))))</f>
        <v>1</v>
      </c>
      <c r="K818">
        <f ca="1">IF('Pariwise difference (d)'!K818&gt;Q_GWP,0,IF('Pariwise difference (d)'!K818&lt;P_GWP,1,((Q_GWP-'Pariwise difference (d)'!K818)/(P_GWP-Q_GWP))))</f>
        <v>0</v>
      </c>
      <c r="L818">
        <f ca="1">IF('Pariwise difference (d)'!L818&gt;Q_GWP,0,IF('Pariwise difference (d)'!L818&lt;P_GWP,1,((Q_GWP-'Pariwise difference (d)'!L818)/(P_GWP-Q_GWP))))</f>
        <v>0</v>
      </c>
      <c r="M818">
        <f ca="1">IF('Pariwise difference (d)'!M818&gt;Q_GWP,0,IF('Pariwise difference (d)'!M818&lt;P_GWP,1,((Q_GWP-'Pariwise difference (d)'!M818)/(P_GWP-Q_GWP))))</f>
        <v>1</v>
      </c>
      <c r="N818">
        <f ca="1">IF('Pariwise difference (d)'!N818&gt;Q_IRP,0,IF('Pariwise difference (d)'!N818&lt;P_IRP,1,((Q_IRP-'Pariwise difference (d)'!N818)/(P_IRP-Q_IRP))))</f>
        <v>0</v>
      </c>
      <c r="O818">
        <f ca="1">IF('Pariwise difference (d)'!O818&gt;Q_IRP,0,IF('Pariwise difference (d)'!O818&lt;P_IRP,1,((Q_IRP-'Pariwise difference (d)'!O818)/(P_IRP-Q_IRP))))</f>
        <v>1</v>
      </c>
      <c r="P818">
        <f ca="1">IF('Pariwise difference (d)'!P818&gt;Q_IRP,0,IF('Pariwise difference (d)'!P818&lt;P_IRP,1,((Q_IRP-'Pariwise difference (d)'!P818)/(P_IRP-Q_IRP))))</f>
        <v>0</v>
      </c>
      <c r="Q818">
        <f ca="1">IF('Pariwise difference (d)'!Q818&gt;Q_IRP,0,IF('Pariwise difference (d)'!Q818&lt;P_IRP,1,((Q_IRP-'Pariwise difference (d)'!Q818)/(P_IRP-Q_IRP))))</f>
        <v>1</v>
      </c>
      <c r="R818">
        <f ca="1">IF('Pariwise difference (d)'!R818&gt;Q_IRP,0,IF('Pariwise difference (d)'!R818&lt;P_IRP,1,((Q_IRP-'Pariwise difference (d)'!R818)/(P_IRP-Q_IRP))))</f>
        <v>0</v>
      </c>
      <c r="S818">
        <f ca="1">IF('Pariwise difference (d)'!S818&gt;Q_IRP,0,IF('Pariwise difference (d)'!S818&lt;P_IRP,1,((Q_IRP-'Pariwise difference (d)'!S818)/(P_IRP-Q_IRP))))</f>
        <v>0</v>
      </c>
      <c r="T818">
        <f ca="1">IF('Pariwise difference (d)'!T818&gt;Q_IRP,0,IF('Pariwise difference (d)'!T818&lt;P_IRP,1,((Q_IRP-'Pariwise difference (d)'!T818)/(P_IRP-Q_IRP))))</f>
        <v>0</v>
      </c>
      <c r="U818">
        <f ca="1">IF('Pariwise difference (d)'!U818&gt;Q_IRP,0,IF('Pariwise difference (d)'!U818&lt;P_IRP,1,((Q_IRP-'Pariwise difference (d)'!U818)/(P_IRP-Q_IRP))))</f>
        <v>0</v>
      </c>
      <c r="V818">
        <f ca="1">IF('Pariwise difference (d)'!V818&gt;Q_IRP,0,IF('Pariwise difference (d)'!V818&lt;P_IRP,1,((Q_IRP-'Pariwise difference (d)'!V818)/(P_IRP-Q_IRP))))</f>
        <v>0</v>
      </c>
      <c r="W818">
        <f ca="1">IF('Pariwise difference (d)'!W818&gt;Q_IRP,0,IF('Pariwise difference (d)'!W818&lt;P_IRP,1,((Q_IRP-'Pariwise difference (d)'!W818)/(P_IRP-Q_IRP))))</f>
        <v>0</v>
      </c>
      <c r="X818">
        <f ca="1">IF('Pariwise difference (d)'!X818&gt;Q_IRP,0,IF('Pariwise difference (d)'!X818&lt;P_IRP,1,((Q_IRP-'Pariwise difference (d)'!X818)/(P_IRP-Q_IRP))))</f>
        <v>0</v>
      </c>
      <c r="Y818">
        <f ca="1">IF('Pariwise difference (d)'!Y818&gt;Q_IRP,0,IF('Pariwise difference (d)'!Y818&lt;P_IRP,1,((Q_IRP-'Pariwise difference (d)'!Y818)/(P_IRP-Q_IRP))))</f>
        <v>1</v>
      </c>
      <c r="Z818">
        <f ca="1">IF('Pariwise difference (d)'!Z818&gt;Q_ODP,0,IF('Pariwise difference (d)'!Z818&lt;P_ODP,1,((Q_ODP-'Pariwise difference (d)'!Z818)/(P_ODP-Q_ODP))))</f>
        <v>0</v>
      </c>
      <c r="AA818">
        <f ca="1">IF('Pariwise difference (d)'!AA818&gt;Q_ODP,0,IF('Pariwise difference (d)'!AA818&lt;P_ODP,1,((Q_ODP-'Pariwise difference (d)'!AA818)/(P_ODP-Q_ODP))))</f>
        <v>0</v>
      </c>
      <c r="AB818">
        <f ca="1">IF('Pariwise difference (d)'!AB818&gt;Q_ODP,0,IF('Pariwise difference (d)'!AB818&lt;P_ODP,1,((Q_ODP-'Pariwise difference (d)'!AB818)/(P_ODP-Q_ODP))))</f>
        <v>0</v>
      </c>
      <c r="AC818">
        <f ca="1">IF('Pariwise difference (d)'!AC818&gt;Q_ODP,0,IF('Pariwise difference (d)'!AC818&lt;P_ODP,1,((Q_ODP-'Pariwise difference (d)'!AC818)/(P_ODP-Q_ODP))))</f>
        <v>0</v>
      </c>
      <c r="AD818">
        <f ca="1">IF('Pariwise difference (d)'!AD818&gt;Q_ODP,0,IF('Pariwise difference (d)'!AD818&lt;P_ODP,1,((Q_ODP-'Pariwise difference (d)'!AD818)/(P_ODP-Q_ODP))))</f>
        <v>0</v>
      </c>
      <c r="AE818">
        <f ca="1">IF('Pariwise difference (d)'!AE818&gt;Q_ODP,0,IF('Pariwise difference (d)'!AE818&lt;P_ODP,1,((Q_ODP-'Pariwise difference (d)'!AE818)/(P_ODP-Q_ODP))))</f>
        <v>0</v>
      </c>
      <c r="AF818">
        <f ca="1">IF('Pariwise difference (d)'!AF818&gt;Q_ODP,0,IF('Pariwise difference (d)'!AF818&lt;P_ODP,1,((Q_ODP-'Pariwise difference (d)'!AF818)/(P_ODP-Q_ODP))))</f>
        <v>0</v>
      </c>
      <c r="AG818">
        <f ca="1">IF('Pariwise difference (d)'!AG818&gt;Q_ODP,0,IF('Pariwise difference (d)'!AG818&lt;P_ODP,1,((Q_ODP-'Pariwise difference (d)'!AG818)/(P_ODP-Q_ODP))))</f>
        <v>0</v>
      </c>
      <c r="AH818">
        <f ca="1">IF('Pariwise difference (d)'!AH818&gt;Q_ODP,0,IF('Pariwise difference (d)'!AH818&lt;P_ODP,1,((Q_ODP-'Pariwise difference (d)'!AH818)/(P_ODP-Q_ODP))))</f>
        <v>1</v>
      </c>
      <c r="AI818">
        <f ca="1">IF('Pariwise difference (d)'!AI818&gt;Q_ODP,0,IF('Pariwise difference (d)'!AI818&lt;P_ODP,1,((Q_ODP-'Pariwise difference (d)'!AI818)/(P_ODP-Q_ODP))))</f>
        <v>0</v>
      </c>
      <c r="AJ818">
        <f ca="1">IF('Pariwise difference (d)'!AJ818&gt;Q_ODP,0,IF('Pariwise difference (d)'!AJ818&lt;P_ODP,1,((Q_ODP-'Pariwise difference (d)'!AJ818)/(P_ODP-Q_ODP))))</f>
        <v>1</v>
      </c>
      <c r="AK818">
        <f ca="1">IF('Pariwise difference (d)'!AK818&gt;Q_ODP,0,IF('Pariwise difference (d)'!AK818&lt;P_ODP,1,((Q_ODP-'Pariwise difference (d)'!AK818)/(P_ODP-Q_ODP))))</f>
        <v>1</v>
      </c>
    </row>
    <row r="819" spans="1:37">
      <c r="A819" s="7">
        <v>817</v>
      </c>
      <c r="B819">
        <f ca="1">IF('Pariwise difference (d)'!B819&gt;Q_GWP,0,IF('Pariwise difference (d)'!B819&lt;P_GWP,1,((Q_GWP-'Pariwise difference (d)'!B819)/(P_GWP-Q_GWP))))</f>
        <v>0</v>
      </c>
      <c r="C819">
        <f ca="1">IF('Pariwise difference (d)'!C819&gt;Q_GWP,0,IF('Pariwise difference (d)'!C819&lt;P_GWP,1,((Q_GWP-'Pariwise difference (d)'!C819)/(P_GWP-Q_GWP))))</f>
        <v>0</v>
      </c>
      <c r="D819">
        <f ca="1">IF('Pariwise difference (d)'!D819&gt;Q_GWP,0,IF('Pariwise difference (d)'!D819&lt;P_GWP,1,((Q_GWP-'Pariwise difference (d)'!D819)/(P_GWP-Q_GWP))))</f>
        <v>0</v>
      </c>
      <c r="E819">
        <f ca="1">IF('Pariwise difference (d)'!E819&gt;Q_GWP,0,IF('Pariwise difference (d)'!E819&lt;P_GWP,1,((Q_GWP-'Pariwise difference (d)'!E819)/(P_GWP-Q_GWP))))</f>
        <v>1</v>
      </c>
      <c r="F819">
        <f ca="1">IF('Pariwise difference (d)'!F819&gt;Q_GWP,0,IF('Pariwise difference (d)'!F819&lt;P_GWP,1,((Q_GWP-'Pariwise difference (d)'!F819)/(P_GWP-Q_GWP))))</f>
        <v>-3.0651606849225473E-2</v>
      </c>
      <c r="G819">
        <f ca="1">IF('Pariwise difference (d)'!G819&gt;Q_GWP,0,IF('Pariwise difference (d)'!G819&lt;P_GWP,1,((Q_GWP-'Pariwise difference (d)'!G819)/(P_GWP-Q_GWP))))</f>
        <v>0</v>
      </c>
      <c r="H819">
        <f ca="1">IF('Pariwise difference (d)'!H819&gt;Q_GWP,0,IF('Pariwise difference (d)'!H819&lt;P_GWP,1,((Q_GWP-'Pariwise difference (d)'!H819)/(P_GWP-Q_GWP))))</f>
        <v>1</v>
      </c>
      <c r="I819">
        <f ca="1">IF('Pariwise difference (d)'!I819&gt;Q_GWP,0,IF('Pariwise difference (d)'!I819&lt;P_GWP,1,((Q_GWP-'Pariwise difference (d)'!I819)/(P_GWP-Q_GWP))))</f>
        <v>-0.13250495687606509</v>
      </c>
      <c r="J819">
        <f ca="1">IF('Pariwise difference (d)'!J819&gt;Q_GWP,0,IF('Pariwise difference (d)'!J819&lt;P_GWP,1,((Q_GWP-'Pariwise difference (d)'!J819)/(P_GWP-Q_GWP))))</f>
        <v>1</v>
      </c>
      <c r="K819">
        <f ca="1">IF('Pariwise difference (d)'!K819&gt;Q_GWP,0,IF('Pariwise difference (d)'!K819&lt;P_GWP,1,((Q_GWP-'Pariwise difference (d)'!K819)/(P_GWP-Q_GWP))))</f>
        <v>0</v>
      </c>
      <c r="L819">
        <f ca="1">IF('Pariwise difference (d)'!L819&gt;Q_GWP,0,IF('Pariwise difference (d)'!L819&lt;P_GWP,1,((Q_GWP-'Pariwise difference (d)'!L819)/(P_GWP-Q_GWP))))</f>
        <v>0</v>
      </c>
      <c r="M819">
        <f ca="1">IF('Pariwise difference (d)'!M819&gt;Q_GWP,0,IF('Pariwise difference (d)'!M819&lt;P_GWP,1,((Q_GWP-'Pariwise difference (d)'!M819)/(P_GWP-Q_GWP))))</f>
        <v>1</v>
      </c>
      <c r="N819">
        <f ca="1">IF('Pariwise difference (d)'!N819&gt;Q_IRP,0,IF('Pariwise difference (d)'!N819&lt;P_IRP,1,((Q_IRP-'Pariwise difference (d)'!N819)/(P_IRP-Q_IRP))))</f>
        <v>0</v>
      </c>
      <c r="O819">
        <f ca="1">IF('Pariwise difference (d)'!O819&gt;Q_IRP,0,IF('Pariwise difference (d)'!O819&lt;P_IRP,1,((Q_IRP-'Pariwise difference (d)'!O819)/(P_IRP-Q_IRP))))</f>
        <v>1</v>
      </c>
      <c r="P819">
        <f ca="1">IF('Pariwise difference (d)'!P819&gt;Q_IRP,0,IF('Pariwise difference (d)'!P819&lt;P_IRP,1,((Q_IRP-'Pariwise difference (d)'!P819)/(P_IRP-Q_IRP))))</f>
        <v>0</v>
      </c>
      <c r="Q819">
        <f ca="1">IF('Pariwise difference (d)'!Q819&gt;Q_IRP,0,IF('Pariwise difference (d)'!Q819&lt;P_IRP,1,((Q_IRP-'Pariwise difference (d)'!Q819)/(P_IRP-Q_IRP))))</f>
        <v>1</v>
      </c>
      <c r="R819">
        <f ca="1">IF('Pariwise difference (d)'!R819&gt;Q_IRP,0,IF('Pariwise difference (d)'!R819&lt;P_IRP,1,((Q_IRP-'Pariwise difference (d)'!R819)/(P_IRP-Q_IRP))))</f>
        <v>0</v>
      </c>
      <c r="S819">
        <f ca="1">IF('Pariwise difference (d)'!S819&gt;Q_IRP,0,IF('Pariwise difference (d)'!S819&lt;P_IRP,1,((Q_IRP-'Pariwise difference (d)'!S819)/(P_IRP-Q_IRP))))</f>
        <v>0</v>
      </c>
      <c r="T819">
        <f ca="1">IF('Pariwise difference (d)'!T819&gt;Q_IRP,0,IF('Pariwise difference (d)'!T819&lt;P_IRP,1,((Q_IRP-'Pariwise difference (d)'!T819)/(P_IRP-Q_IRP))))</f>
        <v>1</v>
      </c>
      <c r="U819">
        <f ca="1">IF('Pariwise difference (d)'!U819&gt;Q_IRP,0,IF('Pariwise difference (d)'!U819&lt;P_IRP,1,((Q_IRP-'Pariwise difference (d)'!U819)/(P_IRP-Q_IRP))))</f>
        <v>0</v>
      </c>
      <c r="V819">
        <f ca="1">IF('Pariwise difference (d)'!V819&gt;Q_IRP,0,IF('Pariwise difference (d)'!V819&lt;P_IRP,1,((Q_IRP-'Pariwise difference (d)'!V819)/(P_IRP-Q_IRP))))</f>
        <v>1</v>
      </c>
      <c r="W819">
        <f ca="1">IF('Pariwise difference (d)'!W819&gt;Q_IRP,0,IF('Pariwise difference (d)'!W819&lt;P_IRP,1,((Q_IRP-'Pariwise difference (d)'!W819)/(P_IRP-Q_IRP))))</f>
        <v>0</v>
      </c>
      <c r="X819">
        <f ca="1">IF('Pariwise difference (d)'!X819&gt;Q_IRP,0,IF('Pariwise difference (d)'!X819&lt;P_IRP,1,((Q_IRP-'Pariwise difference (d)'!X819)/(P_IRP-Q_IRP))))</f>
        <v>0</v>
      </c>
      <c r="Y819">
        <f ca="1">IF('Pariwise difference (d)'!Y819&gt;Q_IRP,0,IF('Pariwise difference (d)'!Y819&lt;P_IRP,1,((Q_IRP-'Pariwise difference (d)'!Y819)/(P_IRP-Q_IRP))))</f>
        <v>1</v>
      </c>
      <c r="Z819">
        <f ca="1">IF('Pariwise difference (d)'!Z819&gt;Q_ODP,0,IF('Pariwise difference (d)'!Z819&lt;P_ODP,1,((Q_ODP-'Pariwise difference (d)'!Z819)/(P_ODP-Q_ODP))))</f>
        <v>0</v>
      </c>
      <c r="AA819">
        <f ca="1">IF('Pariwise difference (d)'!AA819&gt;Q_ODP,0,IF('Pariwise difference (d)'!AA819&lt;P_ODP,1,((Q_ODP-'Pariwise difference (d)'!AA819)/(P_ODP-Q_ODP))))</f>
        <v>0</v>
      </c>
      <c r="AB819">
        <f ca="1">IF('Pariwise difference (d)'!AB819&gt;Q_ODP,0,IF('Pariwise difference (d)'!AB819&lt;P_ODP,1,((Q_ODP-'Pariwise difference (d)'!AB819)/(P_ODP-Q_ODP))))</f>
        <v>0</v>
      </c>
      <c r="AC819">
        <f ca="1">IF('Pariwise difference (d)'!AC819&gt;Q_ODP,0,IF('Pariwise difference (d)'!AC819&lt;P_ODP,1,((Q_ODP-'Pariwise difference (d)'!AC819)/(P_ODP-Q_ODP))))</f>
        <v>0</v>
      </c>
      <c r="AD819">
        <f ca="1">IF('Pariwise difference (d)'!AD819&gt;Q_ODP,0,IF('Pariwise difference (d)'!AD819&lt;P_ODP,1,((Q_ODP-'Pariwise difference (d)'!AD819)/(P_ODP-Q_ODP))))</f>
        <v>1</v>
      </c>
      <c r="AE819">
        <f ca="1">IF('Pariwise difference (d)'!AE819&gt;Q_ODP,0,IF('Pariwise difference (d)'!AE819&lt;P_ODP,1,((Q_ODP-'Pariwise difference (d)'!AE819)/(P_ODP-Q_ODP))))</f>
        <v>-0.61300958056339283</v>
      </c>
      <c r="AF819">
        <f ca="1">IF('Pariwise difference (d)'!AF819&gt;Q_ODP,0,IF('Pariwise difference (d)'!AF819&lt;P_ODP,1,((Q_ODP-'Pariwise difference (d)'!AF819)/(P_ODP-Q_ODP))))</f>
        <v>1</v>
      </c>
      <c r="AG819">
        <f ca="1">IF('Pariwise difference (d)'!AG819&gt;Q_ODP,0,IF('Pariwise difference (d)'!AG819&lt;P_ODP,1,((Q_ODP-'Pariwise difference (d)'!AG819)/(P_ODP-Q_ODP))))</f>
        <v>1</v>
      </c>
      <c r="AH819">
        <f ca="1">IF('Pariwise difference (d)'!AH819&gt;Q_ODP,0,IF('Pariwise difference (d)'!AH819&lt;P_ODP,1,((Q_ODP-'Pariwise difference (d)'!AH819)/(P_ODP-Q_ODP))))</f>
        <v>0</v>
      </c>
      <c r="AI819">
        <f ca="1">IF('Pariwise difference (d)'!AI819&gt;Q_ODP,0,IF('Pariwise difference (d)'!AI819&lt;P_ODP,1,((Q_ODP-'Pariwise difference (d)'!AI819)/(P_ODP-Q_ODP))))</f>
        <v>0</v>
      </c>
      <c r="AJ819">
        <f ca="1">IF('Pariwise difference (d)'!AJ819&gt;Q_ODP,0,IF('Pariwise difference (d)'!AJ819&lt;P_ODP,1,((Q_ODP-'Pariwise difference (d)'!AJ819)/(P_ODP-Q_ODP))))</f>
        <v>0</v>
      </c>
      <c r="AK819">
        <f ca="1">IF('Pariwise difference (d)'!AK819&gt;Q_ODP,0,IF('Pariwise difference (d)'!AK819&lt;P_ODP,1,((Q_ODP-'Pariwise difference (d)'!AK819)/(P_ODP-Q_ODP))))</f>
        <v>0</v>
      </c>
    </row>
    <row r="820" spans="1:37">
      <c r="A820" s="7">
        <v>818</v>
      </c>
      <c r="B820">
        <f ca="1">IF('Pariwise difference (d)'!B820&gt;Q_GWP,0,IF('Pariwise difference (d)'!B820&lt;P_GWP,1,((Q_GWP-'Pariwise difference (d)'!B820)/(P_GWP-Q_GWP))))</f>
        <v>0</v>
      </c>
      <c r="C820">
        <f ca="1">IF('Pariwise difference (d)'!C820&gt;Q_GWP,0,IF('Pariwise difference (d)'!C820&lt;P_GWP,1,((Q_GWP-'Pariwise difference (d)'!C820)/(P_GWP-Q_GWP))))</f>
        <v>1</v>
      </c>
      <c r="D820">
        <f ca="1">IF('Pariwise difference (d)'!D820&gt;Q_GWP,0,IF('Pariwise difference (d)'!D820&lt;P_GWP,1,((Q_GWP-'Pariwise difference (d)'!D820)/(P_GWP-Q_GWP))))</f>
        <v>0</v>
      </c>
      <c r="E820">
        <f ca="1">IF('Pariwise difference (d)'!E820&gt;Q_GWP,0,IF('Pariwise difference (d)'!E820&lt;P_GWP,1,((Q_GWP-'Pariwise difference (d)'!E820)/(P_GWP-Q_GWP))))</f>
        <v>1</v>
      </c>
      <c r="F820">
        <f ca="1">IF('Pariwise difference (d)'!F820&gt;Q_GWP,0,IF('Pariwise difference (d)'!F820&lt;P_GWP,1,((Q_GWP-'Pariwise difference (d)'!F820)/(P_GWP-Q_GWP))))</f>
        <v>0</v>
      </c>
      <c r="G820">
        <f ca="1">IF('Pariwise difference (d)'!G820&gt;Q_GWP,0,IF('Pariwise difference (d)'!G820&lt;P_GWP,1,((Q_GWP-'Pariwise difference (d)'!G820)/(P_GWP-Q_GWP))))</f>
        <v>0</v>
      </c>
      <c r="H820">
        <f ca="1">IF('Pariwise difference (d)'!H820&gt;Q_GWP,0,IF('Pariwise difference (d)'!H820&lt;P_GWP,1,((Q_GWP-'Pariwise difference (d)'!H820)/(P_GWP-Q_GWP))))</f>
        <v>1</v>
      </c>
      <c r="I820">
        <f ca="1">IF('Pariwise difference (d)'!I820&gt;Q_GWP,0,IF('Pariwise difference (d)'!I820&lt;P_GWP,1,((Q_GWP-'Pariwise difference (d)'!I820)/(P_GWP-Q_GWP))))</f>
        <v>0</v>
      </c>
      <c r="J820">
        <f ca="1">IF('Pariwise difference (d)'!J820&gt;Q_GWP,0,IF('Pariwise difference (d)'!J820&lt;P_GWP,1,((Q_GWP-'Pariwise difference (d)'!J820)/(P_GWP-Q_GWP))))</f>
        <v>1</v>
      </c>
      <c r="K820">
        <f ca="1">IF('Pariwise difference (d)'!K820&gt;Q_GWP,0,IF('Pariwise difference (d)'!K820&lt;P_GWP,1,((Q_GWP-'Pariwise difference (d)'!K820)/(P_GWP-Q_GWP))))</f>
        <v>0</v>
      </c>
      <c r="L820">
        <f ca="1">IF('Pariwise difference (d)'!L820&gt;Q_GWP,0,IF('Pariwise difference (d)'!L820&lt;P_GWP,1,((Q_GWP-'Pariwise difference (d)'!L820)/(P_GWP-Q_GWP))))</f>
        <v>-0.18400559162220625</v>
      </c>
      <c r="M820">
        <f ca="1">IF('Pariwise difference (d)'!M820&gt;Q_GWP,0,IF('Pariwise difference (d)'!M820&lt;P_GWP,1,((Q_GWP-'Pariwise difference (d)'!M820)/(P_GWP-Q_GWP))))</f>
        <v>1</v>
      </c>
      <c r="N820">
        <f ca="1">IF('Pariwise difference (d)'!N820&gt;Q_IRP,0,IF('Pariwise difference (d)'!N820&lt;P_IRP,1,((Q_IRP-'Pariwise difference (d)'!N820)/(P_IRP-Q_IRP))))</f>
        <v>0</v>
      </c>
      <c r="O820">
        <f ca="1">IF('Pariwise difference (d)'!O820&gt;Q_IRP,0,IF('Pariwise difference (d)'!O820&lt;P_IRP,1,((Q_IRP-'Pariwise difference (d)'!O820)/(P_IRP-Q_IRP))))</f>
        <v>0</v>
      </c>
      <c r="P820">
        <f ca="1">IF('Pariwise difference (d)'!P820&gt;Q_IRP,0,IF('Pariwise difference (d)'!P820&lt;P_IRP,1,((Q_IRP-'Pariwise difference (d)'!P820)/(P_IRP-Q_IRP))))</f>
        <v>0</v>
      </c>
      <c r="Q820">
        <f ca="1">IF('Pariwise difference (d)'!Q820&gt;Q_IRP,0,IF('Pariwise difference (d)'!Q820&lt;P_IRP,1,((Q_IRP-'Pariwise difference (d)'!Q820)/(P_IRP-Q_IRP))))</f>
        <v>1</v>
      </c>
      <c r="R820">
        <f ca="1">IF('Pariwise difference (d)'!R820&gt;Q_IRP,0,IF('Pariwise difference (d)'!R820&lt;P_IRP,1,((Q_IRP-'Pariwise difference (d)'!R820)/(P_IRP-Q_IRP))))</f>
        <v>0</v>
      </c>
      <c r="S820">
        <f ca="1">IF('Pariwise difference (d)'!S820&gt;Q_IRP,0,IF('Pariwise difference (d)'!S820&lt;P_IRP,1,((Q_IRP-'Pariwise difference (d)'!S820)/(P_IRP-Q_IRP))))</f>
        <v>0</v>
      </c>
      <c r="T820">
        <f ca="1">IF('Pariwise difference (d)'!T820&gt;Q_IRP,0,IF('Pariwise difference (d)'!T820&lt;P_IRP,1,((Q_IRP-'Pariwise difference (d)'!T820)/(P_IRP-Q_IRP))))</f>
        <v>1</v>
      </c>
      <c r="U820">
        <f ca="1">IF('Pariwise difference (d)'!U820&gt;Q_IRP,0,IF('Pariwise difference (d)'!U820&lt;P_IRP,1,((Q_IRP-'Pariwise difference (d)'!U820)/(P_IRP-Q_IRP))))</f>
        <v>0</v>
      </c>
      <c r="V820">
        <f ca="1">IF('Pariwise difference (d)'!V820&gt;Q_IRP,0,IF('Pariwise difference (d)'!V820&lt;P_IRP,1,((Q_IRP-'Pariwise difference (d)'!V820)/(P_IRP-Q_IRP))))</f>
        <v>1</v>
      </c>
      <c r="W820">
        <f ca="1">IF('Pariwise difference (d)'!W820&gt;Q_IRP,0,IF('Pariwise difference (d)'!W820&lt;P_IRP,1,((Q_IRP-'Pariwise difference (d)'!W820)/(P_IRP-Q_IRP))))</f>
        <v>0</v>
      </c>
      <c r="X820">
        <f ca="1">IF('Pariwise difference (d)'!X820&gt;Q_IRP,0,IF('Pariwise difference (d)'!X820&lt;P_IRP,1,((Q_IRP-'Pariwise difference (d)'!X820)/(P_IRP-Q_IRP))))</f>
        <v>0</v>
      </c>
      <c r="Y820">
        <f ca="1">IF('Pariwise difference (d)'!Y820&gt;Q_IRP,0,IF('Pariwise difference (d)'!Y820&lt;P_IRP,1,((Q_IRP-'Pariwise difference (d)'!Y820)/(P_IRP-Q_IRP))))</f>
        <v>1</v>
      </c>
      <c r="Z820">
        <f ca="1">IF('Pariwise difference (d)'!Z820&gt;Q_ODP,0,IF('Pariwise difference (d)'!Z820&lt;P_ODP,1,((Q_ODP-'Pariwise difference (d)'!Z820)/(P_ODP-Q_ODP))))</f>
        <v>1</v>
      </c>
      <c r="AA820">
        <f ca="1">IF('Pariwise difference (d)'!AA820&gt;Q_ODP,0,IF('Pariwise difference (d)'!AA820&lt;P_ODP,1,((Q_ODP-'Pariwise difference (d)'!AA820)/(P_ODP-Q_ODP))))</f>
        <v>1</v>
      </c>
      <c r="AB820">
        <f ca="1">IF('Pariwise difference (d)'!AB820&gt;Q_ODP,0,IF('Pariwise difference (d)'!AB820&lt;P_ODP,1,((Q_ODP-'Pariwise difference (d)'!AB820)/(P_ODP-Q_ODP))))</f>
        <v>-0.15521455883995885</v>
      </c>
      <c r="AC820">
        <f ca="1">IF('Pariwise difference (d)'!AC820&gt;Q_ODP,0,IF('Pariwise difference (d)'!AC820&lt;P_ODP,1,((Q_ODP-'Pariwise difference (d)'!AC820)/(P_ODP-Q_ODP))))</f>
        <v>-0.67651562648217933</v>
      </c>
      <c r="AD820">
        <f ca="1">IF('Pariwise difference (d)'!AD820&gt;Q_ODP,0,IF('Pariwise difference (d)'!AD820&lt;P_ODP,1,((Q_ODP-'Pariwise difference (d)'!AD820)/(P_ODP-Q_ODP))))</f>
        <v>0</v>
      </c>
      <c r="AE820">
        <f ca="1">IF('Pariwise difference (d)'!AE820&gt;Q_ODP,0,IF('Pariwise difference (d)'!AE820&lt;P_ODP,1,((Q_ODP-'Pariwise difference (d)'!AE820)/(P_ODP-Q_ODP))))</f>
        <v>0</v>
      </c>
      <c r="AF820">
        <f ca="1">IF('Pariwise difference (d)'!AF820&gt;Q_ODP,0,IF('Pariwise difference (d)'!AF820&lt;P_ODP,1,((Q_ODP-'Pariwise difference (d)'!AF820)/(P_ODP-Q_ODP))))</f>
        <v>0</v>
      </c>
      <c r="AG820">
        <f ca="1">IF('Pariwise difference (d)'!AG820&gt;Q_ODP,0,IF('Pariwise difference (d)'!AG820&lt;P_ODP,1,((Q_ODP-'Pariwise difference (d)'!AG820)/(P_ODP-Q_ODP))))</f>
        <v>0</v>
      </c>
      <c r="AH820">
        <f ca="1">IF('Pariwise difference (d)'!AH820&gt;Q_ODP,0,IF('Pariwise difference (d)'!AH820&lt;P_ODP,1,((Q_ODP-'Pariwise difference (d)'!AH820)/(P_ODP-Q_ODP))))</f>
        <v>0</v>
      </c>
      <c r="AI820">
        <f ca="1">IF('Pariwise difference (d)'!AI820&gt;Q_ODP,0,IF('Pariwise difference (d)'!AI820&lt;P_ODP,1,((Q_ODP-'Pariwise difference (d)'!AI820)/(P_ODP-Q_ODP))))</f>
        <v>0</v>
      </c>
      <c r="AJ820">
        <f ca="1">IF('Pariwise difference (d)'!AJ820&gt;Q_ODP,0,IF('Pariwise difference (d)'!AJ820&lt;P_ODP,1,((Q_ODP-'Pariwise difference (d)'!AJ820)/(P_ODP-Q_ODP))))</f>
        <v>1</v>
      </c>
      <c r="AK820">
        <f ca="1">IF('Pariwise difference (d)'!AK820&gt;Q_ODP,0,IF('Pariwise difference (d)'!AK820&lt;P_ODP,1,((Q_ODP-'Pariwise difference (d)'!AK820)/(P_ODP-Q_ODP))))</f>
        <v>1</v>
      </c>
    </row>
    <row r="821" spans="1:37">
      <c r="A821" s="7">
        <v>819</v>
      </c>
      <c r="B821">
        <f ca="1">IF('Pariwise difference (d)'!B821&gt;Q_GWP,0,IF('Pariwise difference (d)'!B821&lt;P_GWP,1,((Q_GWP-'Pariwise difference (d)'!B821)/(P_GWP-Q_GWP))))</f>
        <v>0</v>
      </c>
      <c r="C821">
        <f ca="1">IF('Pariwise difference (d)'!C821&gt;Q_GWP,0,IF('Pariwise difference (d)'!C821&lt;P_GWP,1,((Q_GWP-'Pariwise difference (d)'!C821)/(P_GWP-Q_GWP))))</f>
        <v>1</v>
      </c>
      <c r="D821">
        <f ca="1">IF('Pariwise difference (d)'!D821&gt;Q_GWP,0,IF('Pariwise difference (d)'!D821&lt;P_GWP,1,((Q_GWP-'Pariwise difference (d)'!D821)/(P_GWP-Q_GWP))))</f>
        <v>0</v>
      </c>
      <c r="E821">
        <f ca="1">IF('Pariwise difference (d)'!E821&gt;Q_GWP,0,IF('Pariwise difference (d)'!E821&lt;P_GWP,1,((Q_GWP-'Pariwise difference (d)'!E821)/(P_GWP-Q_GWP))))</f>
        <v>1</v>
      </c>
      <c r="F821">
        <f ca="1">IF('Pariwise difference (d)'!F821&gt;Q_GWP,0,IF('Pariwise difference (d)'!F821&lt;P_GWP,1,((Q_GWP-'Pariwise difference (d)'!F821)/(P_GWP-Q_GWP))))</f>
        <v>1</v>
      </c>
      <c r="G821">
        <f ca="1">IF('Pariwise difference (d)'!G821&gt;Q_GWP,0,IF('Pariwise difference (d)'!G821&lt;P_GWP,1,((Q_GWP-'Pariwise difference (d)'!G821)/(P_GWP-Q_GWP))))</f>
        <v>0</v>
      </c>
      <c r="H821">
        <f ca="1">IF('Pariwise difference (d)'!H821&gt;Q_GWP,0,IF('Pariwise difference (d)'!H821&lt;P_GWP,1,((Q_GWP-'Pariwise difference (d)'!H821)/(P_GWP-Q_GWP))))</f>
        <v>1</v>
      </c>
      <c r="I821">
        <f ca="1">IF('Pariwise difference (d)'!I821&gt;Q_GWP,0,IF('Pariwise difference (d)'!I821&lt;P_GWP,1,((Q_GWP-'Pariwise difference (d)'!I821)/(P_GWP-Q_GWP))))</f>
        <v>0</v>
      </c>
      <c r="J821">
        <f ca="1">IF('Pariwise difference (d)'!J821&gt;Q_GWP,0,IF('Pariwise difference (d)'!J821&lt;P_GWP,1,((Q_GWP-'Pariwise difference (d)'!J821)/(P_GWP-Q_GWP))))</f>
        <v>1</v>
      </c>
      <c r="K821">
        <f ca="1">IF('Pariwise difference (d)'!K821&gt;Q_GWP,0,IF('Pariwise difference (d)'!K821&lt;P_GWP,1,((Q_GWP-'Pariwise difference (d)'!K821)/(P_GWP-Q_GWP))))</f>
        <v>0</v>
      </c>
      <c r="L821">
        <f ca="1">IF('Pariwise difference (d)'!L821&gt;Q_GWP,0,IF('Pariwise difference (d)'!L821&lt;P_GWP,1,((Q_GWP-'Pariwise difference (d)'!L821)/(P_GWP-Q_GWP))))</f>
        <v>0</v>
      </c>
      <c r="M821">
        <f ca="1">IF('Pariwise difference (d)'!M821&gt;Q_GWP,0,IF('Pariwise difference (d)'!M821&lt;P_GWP,1,((Q_GWP-'Pariwise difference (d)'!M821)/(P_GWP-Q_GWP))))</f>
        <v>1</v>
      </c>
      <c r="N821">
        <f ca="1">IF('Pariwise difference (d)'!N821&gt;Q_IRP,0,IF('Pariwise difference (d)'!N821&lt;P_IRP,1,((Q_IRP-'Pariwise difference (d)'!N821)/(P_IRP-Q_IRP))))</f>
        <v>0</v>
      </c>
      <c r="O821">
        <f ca="1">IF('Pariwise difference (d)'!O821&gt;Q_IRP,0,IF('Pariwise difference (d)'!O821&lt;P_IRP,1,((Q_IRP-'Pariwise difference (d)'!O821)/(P_IRP-Q_IRP))))</f>
        <v>1</v>
      </c>
      <c r="P821">
        <f ca="1">IF('Pariwise difference (d)'!P821&gt;Q_IRP,0,IF('Pariwise difference (d)'!P821&lt;P_IRP,1,((Q_IRP-'Pariwise difference (d)'!P821)/(P_IRP-Q_IRP))))</f>
        <v>0</v>
      </c>
      <c r="Q821">
        <f ca="1">IF('Pariwise difference (d)'!Q821&gt;Q_IRP,0,IF('Pariwise difference (d)'!Q821&lt;P_IRP,1,((Q_IRP-'Pariwise difference (d)'!Q821)/(P_IRP-Q_IRP))))</f>
        <v>1</v>
      </c>
      <c r="R821">
        <f ca="1">IF('Pariwise difference (d)'!R821&gt;Q_IRP,0,IF('Pariwise difference (d)'!R821&lt;P_IRP,1,((Q_IRP-'Pariwise difference (d)'!R821)/(P_IRP-Q_IRP))))</f>
        <v>0</v>
      </c>
      <c r="S821">
        <f ca="1">IF('Pariwise difference (d)'!S821&gt;Q_IRP,0,IF('Pariwise difference (d)'!S821&lt;P_IRP,1,((Q_IRP-'Pariwise difference (d)'!S821)/(P_IRP-Q_IRP))))</f>
        <v>0</v>
      </c>
      <c r="T821">
        <f ca="1">IF('Pariwise difference (d)'!T821&gt;Q_IRP,0,IF('Pariwise difference (d)'!T821&lt;P_IRP,1,((Q_IRP-'Pariwise difference (d)'!T821)/(P_IRP-Q_IRP))))</f>
        <v>1</v>
      </c>
      <c r="U821">
        <f ca="1">IF('Pariwise difference (d)'!U821&gt;Q_IRP,0,IF('Pariwise difference (d)'!U821&lt;P_IRP,1,((Q_IRP-'Pariwise difference (d)'!U821)/(P_IRP-Q_IRP))))</f>
        <v>0</v>
      </c>
      <c r="V821">
        <f ca="1">IF('Pariwise difference (d)'!V821&gt;Q_IRP,0,IF('Pariwise difference (d)'!V821&lt;P_IRP,1,((Q_IRP-'Pariwise difference (d)'!V821)/(P_IRP-Q_IRP))))</f>
        <v>-0.27750877945015395</v>
      </c>
      <c r="W821">
        <f ca="1">IF('Pariwise difference (d)'!W821&gt;Q_IRP,0,IF('Pariwise difference (d)'!W821&lt;P_IRP,1,((Q_IRP-'Pariwise difference (d)'!W821)/(P_IRP-Q_IRP))))</f>
        <v>0</v>
      </c>
      <c r="X821">
        <f ca="1">IF('Pariwise difference (d)'!X821&gt;Q_IRP,0,IF('Pariwise difference (d)'!X821&lt;P_IRP,1,((Q_IRP-'Pariwise difference (d)'!X821)/(P_IRP-Q_IRP))))</f>
        <v>0</v>
      </c>
      <c r="Y821">
        <f ca="1">IF('Pariwise difference (d)'!Y821&gt;Q_IRP,0,IF('Pariwise difference (d)'!Y821&lt;P_IRP,1,((Q_IRP-'Pariwise difference (d)'!Y821)/(P_IRP-Q_IRP))))</f>
        <v>1</v>
      </c>
      <c r="Z821">
        <f ca="1">IF('Pariwise difference (d)'!Z821&gt;Q_ODP,0,IF('Pariwise difference (d)'!Z821&lt;P_ODP,1,((Q_ODP-'Pariwise difference (d)'!Z821)/(P_ODP-Q_ODP))))</f>
        <v>0</v>
      </c>
      <c r="AA821">
        <f ca="1">IF('Pariwise difference (d)'!AA821&gt;Q_ODP,0,IF('Pariwise difference (d)'!AA821&lt;P_ODP,1,((Q_ODP-'Pariwise difference (d)'!AA821)/(P_ODP-Q_ODP))))</f>
        <v>0</v>
      </c>
      <c r="AB821">
        <f ca="1">IF('Pariwise difference (d)'!AB821&gt;Q_ODP,0,IF('Pariwise difference (d)'!AB821&lt;P_ODP,1,((Q_ODP-'Pariwise difference (d)'!AB821)/(P_ODP-Q_ODP))))</f>
        <v>0</v>
      </c>
      <c r="AC821">
        <f ca="1">IF('Pariwise difference (d)'!AC821&gt;Q_ODP,0,IF('Pariwise difference (d)'!AC821&lt;P_ODP,1,((Q_ODP-'Pariwise difference (d)'!AC821)/(P_ODP-Q_ODP))))</f>
        <v>0</v>
      </c>
      <c r="AD821">
        <f ca="1">IF('Pariwise difference (d)'!AD821&gt;Q_ODP,0,IF('Pariwise difference (d)'!AD821&lt;P_ODP,1,((Q_ODP-'Pariwise difference (d)'!AD821)/(P_ODP-Q_ODP))))</f>
        <v>-0.70685001131362568</v>
      </c>
      <c r="AE821">
        <f ca="1">IF('Pariwise difference (d)'!AE821&gt;Q_ODP,0,IF('Pariwise difference (d)'!AE821&lt;P_ODP,1,((Q_ODP-'Pariwise difference (d)'!AE821)/(P_ODP-Q_ODP))))</f>
        <v>-0.46993011040850002</v>
      </c>
      <c r="AF821">
        <f ca="1">IF('Pariwise difference (d)'!AF821&gt;Q_ODP,0,IF('Pariwise difference (d)'!AF821&lt;P_ODP,1,((Q_ODP-'Pariwise difference (d)'!AF821)/(P_ODP-Q_ODP))))</f>
        <v>1</v>
      </c>
      <c r="AG821">
        <f ca="1">IF('Pariwise difference (d)'!AG821&gt;Q_ODP,0,IF('Pariwise difference (d)'!AG821&lt;P_ODP,1,((Q_ODP-'Pariwise difference (d)'!AG821)/(P_ODP-Q_ODP))))</f>
        <v>1</v>
      </c>
      <c r="AH821">
        <f ca="1">IF('Pariwise difference (d)'!AH821&gt;Q_ODP,0,IF('Pariwise difference (d)'!AH821&lt;P_ODP,1,((Q_ODP-'Pariwise difference (d)'!AH821)/(P_ODP-Q_ODP))))</f>
        <v>-0.66996217220914556</v>
      </c>
      <c r="AI821">
        <f ca="1">IF('Pariwise difference (d)'!AI821&gt;Q_ODP,0,IF('Pariwise difference (d)'!AI821&lt;P_ODP,1,((Q_ODP-'Pariwise difference (d)'!AI821)/(P_ODP-Q_ODP))))</f>
        <v>0</v>
      </c>
      <c r="AJ821">
        <f ca="1">IF('Pariwise difference (d)'!AJ821&gt;Q_ODP,0,IF('Pariwise difference (d)'!AJ821&lt;P_ODP,1,((Q_ODP-'Pariwise difference (d)'!AJ821)/(P_ODP-Q_ODP))))</f>
        <v>0</v>
      </c>
      <c r="AK821">
        <f ca="1">IF('Pariwise difference (d)'!AK821&gt;Q_ODP,0,IF('Pariwise difference (d)'!AK821&lt;P_ODP,1,((Q_ODP-'Pariwise difference (d)'!AK821)/(P_ODP-Q_ODP))))</f>
        <v>0</v>
      </c>
    </row>
    <row r="822" spans="1:37">
      <c r="A822" s="7">
        <v>820</v>
      </c>
      <c r="B822">
        <f ca="1">IF('Pariwise difference (d)'!B822&gt;Q_GWP,0,IF('Pariwise difference (d)'!B822&lt;P_GWP,1,((Q_GWP-'Pariwise difference (d)'!B822)/(P_GWP-Q_GWP))))</f>
        <v>0</v>
      </c>
      <c r="C822">
        <f ca="1">IF('Pariwise difference (d)'!C822&gt;Q_GWP,0,IF('Pariwise difference (d)'!C822&lt;P_GWP,1,((Q_GWP-'Pariwise difference (d)'!C822)/(P_GWP-Q_GWP))))</f>
        <v>1</v>
      </c>
      <c r="D822">
        <f ca="1">IF('Pariwise difference (d)'!D822&gt;Q_GWP,0,IF('Pariwise difference (d)'!D822&lt;P_GWP,1,((Q_GWP-'Pariwise difference (d)'!D822)/(P_GWP-Q_GWP))))</f>
        <v>0</v>
      </c>
      <c r="E822">
        <f ca="1">IF('Pariwise difference (d)'!E822&gt;Q_GWP,0,IF('Pariwise difference (d)'!E822&lt;P_GWP,1,((Q_GWP-'Pariwise difference (d)'!E822)/(P_GWP-Q_GWP))))</f>
        <v>1</v>
      </c>
      <c r="F822">
        <f ca="1">IF('Pariwise difference (d)'!F822&gt;Q_GWP,0,IF('Pariwise difference (d)'!F822&lt;P_GWP,1,((Q_GWP-'Pariwise difference (d)'!F822)/(P_GWP-Q_GWP))))</f>
        <v>0</v>
      </c>
      <c r="G822">
        <f ca="1">IF('Pariwise difference (d)'!G822&gt;Q_GWP,0,IF('Pariwise difference (d)'!G822&lt;P_GWP,1,((Q_GWP-'Pariwise difference (d)'!G822)/(P_GWP-Q_GWP))))</f>
        <v>0</v>
      </c>
      <c r="H822">
        <f ca="1">IF('Pariwise difference (d)'!H822&gt;Q_GWP,0,IF('Pariwise difference (d)'!H822&lt;P_GWP,1,((Q_GWP-'Pariwise difference (d)'!H822)/(P_GWP-Q_GWP))))</f>
        <v>1</v>
      </c>
      <c r="I822">
        <f ca="1">IF('Pariwise difference (d)'!I822&gt;Q_GWP,0,IF('Pariwise difference (d)'!I822&lt;P_GWP,1,((Q_GWP-'Pariwise difference (d)'!I822)/(P_GWP-Q_GWP))))</f>
        <v>0</v>
      </c>
      <c r="J822">
        <f ca="1">IF('Pariwise difference (d)'!J822&gt;Q_GWP,0,IF('Pariwise difference (d)'!J822&lt;P_GWP,1,((Q_GWP-'Pariwise difference (d)'!J822)/(P_GWP-Q_GWP))))</f>
        <v>1</v>
      </c>
      <c r="K822">
        <f ca="1">IF('Pariwise difference (d)'!K822&gt;Q_GWP,0,IF('Pariwise difference (d)'!K822&lt;P_GWP,1,((Q_GWP-'Pariwise difference (d)'!K822)/(P_GWP-Q_GWP))))</f>
        <v>0</v>
      </c>
      <c r="L822">
        <f ca="1">IF('Pariwise difference (d)'!L822&gt;Q_GWP,0,IF('Pariwise difference (d)'!L822&lt;P_GWP,1,((Q_GWP-'Pariwise difference (d)'!L822)/(P_GWP-Q_GWP))))</f>
        <v>-0.97376865203367402</v>
      </c>
      <c r="M822">
        <f ca="1">IF('Pariwise difference (d)'!M822&gt;Q_GWP,0,IF('Pariwise difference (d)'!M822&lt;P_GWP,1,((Q_GWP-'Pariwise difference (d)'!M822)/(P_GWP-Q_GWP))))</f>
        <v>1</v>
      </c>
      <c r="N822">
        <f ca="1">IF('Pariwise difference (d)'!N822&gt;Q_IRP,0,IF('Pariwise difference (d)'!N822&lt;P_IRP,1,((Q_IRP-'Pariwise difference (d)'!N822)/(P_IRP-Q_IRP))))</f>
        <v>0</v>
      </c>
      <c r="O822">
        <f ca="1">IF('Pariwise difference (d)'!O822&gt;Q_IRP,0,IF('Pariwise difference (d)'!O822&lt;P_IRP,1,((Q_IRP-'Pariwise difference (d)'!O822)/(P_IRP-Q_IRP))))</f>
        <v>0</v>
      </c>
      <c r="P822">
        <f ca="1">IF('Pariwise difference (d)'!P822&gt;Q_IRP,0,IF('Pariwise difference (d)'!P822&lt;P_IRP,1,((Q_IRP-'Pariwise difference (d)'!P822)/(P_IRP-Q_IRP))))</f>
        <v>0</v>
      </c>
      <c r="Q822">
        <f ca="1">IF('Pariwise difference (d)'!Q822&gt;Q_IRP,0,IF('Pariwise difference (d)'!Q822&lt;P_IRP,1,((Q_IRP-'Pariwise difference (d)'!Q822)/(P_IRP-Q_IRP))))</f>
        <v>1</v>
      </c>
      <c r="R822">
        <f ca="1">IF('Pariwise difference (d)'!R822&gt;Q_IRP,0,IF('Pariwise difference (d)'!R822&lt;P_IRP,1,((Q_IRP-'Pariwise difference (d)'!R822)/(P_IRP-Q_IRP))))</f>
        <v>1</v>
      </c>
      <c r="S822">
        <f ca="1">IF('Pariwise difference (d)'!S822&gt;Q_IRP,0,IF('Pariwise difference (d)'!S822&lt;P_IRP,1,((Q_IRP-'Pariwise difference (d)'!S822)/(P_IRP-Q_IRP))))</f>
        <v>0</v>
      </c>
      <c r="T822">
        <f ca="1">IF('Pariwise difference (d)'!T822&gt;Q_IRP,0,IF('Pariwise difference (d)'!T822&lt;P_IRP,1,((Q_IRP-'Pariwise difference (d)'!T822)/(P_IRP-Q_IRP))))</f>
        <v>1</v>
      </c>
      <c r="U822">
        <f ca="1">IF('Pariwise difference (d)'!U822&gt;Q_IRP,0,IF('Pariwise difference (d)'!U822&lt;P_IRP,1,((Q_IRP-'Pariwise difference (d)'!U822)/(P_IRP-Q_IRP))))</f>
        <v>0</v>
      </c>
      <c r="V822">
        <f ca="1">IF('Pariwise difference (d)'!V822&gt;Q_IRP,0,IF('Pariwise difference (d)'!V822&lt;P_IRP,1,((Q_IRP-'Pariwise difference (d)'!V822)/(P_IRP-Q_IRP))))</f>
        <v>-0.57672335021924115</v>
      </c>
      <c r="W822">
        <f ca="1">IF('Pariwise difference (d)'!W822&gt;Q_IRP,0,IF('Pariwise difference (d)'!W822&lt;P_IRP,1,((Q_IRP-'Pariwise difference (d)'!W822)/(P_IRP-Q_IRP))))</f>
        <v>0</v>
      </c>
      <c r="X822">
        <f ca="1">IF('Pariwise difference (d)'!X822&gt;Q_IRP,0,IF('Pariwise difference (d)'!X822&lt;P_IRP,1,((Q_IRP-'Pariwise difference (d)'!X822)/(P_IRP-Q_IRP))))</f>
        <v>0</v>
      </c>
      <c r="Y822">
        <f ca="1">IF('Pariwise difference (d)'!Y822&gt;Q_IRP,0,IF('Pariwise difference (d)'!Y822&lt;P_IRP,1,((Q_IRP-'Pariwise difference (d)'!Y822)/(P_IRP-Q_IRP))))</f>
        <v>-0.28661059213488238</v>
      </c>
      <c r="Z822">
        <f ca="1">IF('Pariwise difference (d)'!Z822&gt;Q_ODP,0,IF('Pariwise difference (d)'!Z822&lt;P_ODP,1,((Q_ODP-'Pariwise difference (d)'!Z822)/(P_ODP-Q_ODP))))</f>
        <v>0</v>
      </c>
      <c r="AA822">
        <f ca="1">IF('Pariwise difference (d)'!AA822&gt;Q_ODP,0,IF('Pariwise difference (d)'!AA822&lt;P_ODP,1,((Q_ODP-'Pariwise difference (d)'!AA822)/(P_ODP-Q_ODP))))</f>
        <v>1</v>
      </c>
      <c r="AB822">
        <f ca="1">IF('Pariwise difference (d)'!AB822&gt;Q_ODP,0,IF('Pariwise difference (d)'!AB822&lt;P_ODP,1,((Q_ODP-'Pariwise difference (d)'!AB822)/(P_ODP-Q_ODP))))</f>
        <v>-0.78550042898276284</v>
      </c>
      <c r="AC822">
        <f ca="1">IF('Pariwise difference (d)'!AC822&gt;Q_ODP,0,IF('Pariwise difference (d)'!AC822&lt;P_ODP,1,((Q_ODP-'Pariwise difference (d)'!AC822)/(P_ODP-Q_ODP))))</f>
        <v>1</v>
      </c>
      <c r="AD822">
        <f ca="1">IF('Pariwise difference (d)'!AD822&gt;Q_ODP,0,IF('Pariwise difference (d)'!AD822&lt;P_ODP,1,((Q_ODP-'Pariwise difference (d)'!AD822)/(P_ODP-Q_ODP))))</f>
        <v>0</v>
      </c>
      <c r="AE822">
        <f ca="1">IF('Pariwise difference (d)'!AE822&gt;Q_ODP,0,IF('Pariwise difference (d)'!AE822&lt;P_ODP,1,((Q_ODP-'Pariwise difference (d)'!AE822)/(P_ODP-Q_ODP))))</f>
        <v>0</v>
      </c>
      <c r="AF822">
        <f ca="1">IF('Pariwise difference (d)'!AF822&gt;Q_ODP,0,IF('Pariwise difference (d)'!AF822&lt;P_ODP,1,((Q_ODP-'Pariwise difference (d)'!AF822)/(P_ODP-Q_ODP))))</f>
        <v>0</v>
      </c>
      <c r="AG822">
        <f ca="1">IF('Pariwise difference (d)'!AG822&gt;Q_ODP,0,IF('Pariwise difference (d)'!AG822&lt;P_ODP,1,((Q_ODP-'Pariwise difference (d)'!AG822)/(P_ODP-Q_ODP))))</f>
        <v>0</v>
      </c>
      <c r="AH822">
        <f ca="1">IF('Pariwise difference (d)'!AH822&gt;Q_ODP,0,IF('Pariwise difference (d)'!AH822&lt;P_ODP,1,((Q_ODP-'Pariwise difference (d)'!AH822)/(P_ODP-Q_ODP))))</f>
        <v>0</v>
      </c>
      <c r="AI822">
        <f ca="1">IF('Pariwise difference (d)'!AI822&gt;Q_ODP,0,IF('Pariwise difference (d)'!AI822&lt;P_ODP,1,((Q_ODP-'Pariwise difference (d)'!AI822)/(P_ODP-Q_ODP))))</f>
        <v>0</v>
      </c>
      <c r="AJ822">
        <f ca="1">IF('Pariwise difference (d)'!AJ822&gt;Q_ODP,0,IF('Pariwise difference (d)'!AJ822&lt;P_ODP,1,((Q_ODP-'Pariwise difference (d)'!AJ822)/(P_ODP-Q_ODP))))</f>
        <v>0</v>
      </c>
      <c r="AK822">
        <f ca="1">IF('Pariwise difference (d)'!AK822&gt;Q_ODP,0,IF('Pariwise difference (d)'!AK822&lt;P_ODP,1,((Q_ODP-'Pariwise difference (d)'!AK822)/(P_ODP-Q_ODP))))</f>
        <v>-0.28880316162759279</v>
      </c>
    </row>
    <row r="823" spans="1:37">
      <c r="A823" s="7">
        <v>821</v>
      </c>
      <c r="B823">
        <f ca="1">IF('Pariwise difference (d)'!B823&gt;Q_GWP,0,IF('Pariwise difference (d)'!B823&lt;P_GWP,1,((Q_GWP-'Pariwise difference (d)'!B823)/(P_GWP-Q_GWP))))</f>
        <v>0</v>
      </c>
      <c r="C823">
        <f ca="1">IF('Pariwise difference (d)'!C823&gt;Q_GWP,0,IF('Pariwise difference (d)'!C823&lt;P_GWP,1,((Q_GWP-'Pariwise difference (d)'!C823)/(P_GWP-Q_GWP))))</f>
        <v>0</v>
      </c>
      <c r="D823">
        <f ca="1">IF('Pariwise difference (d)'!D823&gt;Q_GWP,0,IF('Pariwise difference (d)'!D823&lt;P_GWP,1,((Q_GWP-'Pariwise difference (d)'!D823)/(P_GWP-Q_GWP))))</f>
        <v>0</v>
      </c>
      <c r="E823">
        <f ca="1">IF('Pariwise difference (d)'!E823&gt;Q_GWP,0,IF('Pariwise difference (d)'!E823&lt;P_GWP,1,((Q_GWP-'Pariwise difference (d)'!E823)/(P_GWP-Q_GWP))))</f>
        <v>1</v>
      </c>
      <c r="F823">
        <f ca="1">IF('Pariwise difference (d)'!F823&gt;Q_GWP,0,IF('Pariwise difference (d)'!F823&lt;P_GWP,1,((Q_GWP-'Pariwise difference (d)'!F823)/(P_GWP-Q_GWP))))</f>
        <v>0</v>
      </c>
      <c r="G823">
        <f ca="1">IF('Pariwise difference (d)'!G823&gt;Q_GWP,0,IF('Pariwise difference (d)'!G823&lt;P_GWP,1,((Q_GWP-'Pariwise difference (d)'!G823)/(P_GWP-Q_GWP))))</f>
        <v>0</v>
      </c>
      <c r="H823">
        <f ca="1">IF('Pariwise difference (d)'!H823&gt;Q_GWP,0,IF('Pariwise difference (d)'!H823&lt;P_GWP,1,((Q_GWP-'Pariwise difference (d)'!H823)/(P_GWP-Q_GWP))))</f>
        <v>1</v>
      </c>
      <c r="I823">
        <f ca="1">IF('Pariwise difference (d)'!I823&gt;Q_GWP,0,IF('Pariwise difference (d)'!I823&lt;P_GWP,1,((Q_GWP-'Pariwise difference (d)'!I823)/(P_GWP-Q_GWP))))</f>
        <v>0</v>
      </c>
      <c r="J823">
        <f ca="1">IF('Pariwise difference (d)'!J823&gt;Q_GWP,0,IF('Pariwise difference (d)'!J823&lt;P_GWP,1,((Q_GWP-'Pariwise difference (d)'!J823)/(P_GWP-Q_GWP))))</f>
        <v>1</v>
      </c>
      <c r="K823">
        <f ca="1">IF('Pariwise difference (d)'!K823&gt;Q_GWP,0,IF('Pariwise difference (d)'!K823&lt;P_GWP,1,((Q_GWP-'Pariwise difference (d)'!K823)/(P_GWP-Q_GWP))))</f>
        <v>0</v>
      </c>
      <c r="L823">
        <f ca="1">IF('Pariwise difference (d)'!L823&gt;Q_GWP,0,IF('Pariwise difference (d)'!L823&lt;P_GWP,1,((Q_GWP-'Pariwise difference (d)'!L823)/(P_GWP-Q_GWP))))</f>
        <v>0</v>
      </c>
      <c r="M823">
        <f ca="1">IF('Pariwise difference (d)'!M823&gt;Q_GWP,0,IF('Pariwise difference (d)'!M823&lt;P_GWP,1,((Q_GWP-'Pariwise difference (d)'!M823)/(P_GWP-Q_GWP))))</f>
        <v>1</v>
      </c>
      <c r="N823">
        <f ca="1">IF('Pariwise difference (d)'!N823&gt;Q_IRP,0,IF('Pariwise difference (d)'!N823&lt;P_IRP,1,((Q_IRP-'Pariwise difference (d)'!N823)/(P_IRP-Q_IRP))))</f>
        <v>0</v>
      </c>
      <c r="O823">
        <f ca="1">IF('Pariwise difference (d)'!O823&gt;Q_IRP,0,IF('Pariwise difference (d)'!O823&lt;P_IRP,1,((Q_IRP-'Pariwise difference (d)'!O823)/(P_IRP-Q_IRP))))</f>
        <v>0</v>
      </c>
      <c r="P823">
        <f ca="1">IF('Pariwise difference (d)'!P823&gt;Q_IRP,0,IF('Pariwise difference (d)'!P823&lt;P_IRP,1,((Q_IRP-'Pariwise difference (d)'!P823)/(P_IRP-Q_IRP))))</f>
        <v>0</v>
      </c>
      <c r="Q823">
        <f ca="1">IF('Pariwise difference (d)'!Q823&gt;Q_IRP,0,IF('Pariwise difference (d)'!Q823&lt;P_IRP,1,((Q_IRP-'Pariwise difference (d)'!Q823)/(P_IRP-Q_IRP))))</f>
        <v>1</v>
      </c>
      <c r="R823">
        <f ca="1">IF('Pariwise difference (d)'!R823&gt;Q_IRP,0,IF('Pariwise difference (d)'!R823&lt;P_IRP,1,((Q_IRP-'Pariwise difference (d)'!R823)/(P_IRP-Q_IRP))))</f>
        <v>0</v>
      </c>
      <c r="S823">
        <f ca="1">IF('Pariwise difference (d)'!S823&gt;Q_IRP,0,IF('Pariwise difference (d)'!S823&lt;P_IRP,1,((Q_IRP-'Pariwise difference (d)'!S823)/(P_IRP-Q_IRP))))</f>
        <v>0</v>
      </c>
      <c r="T823">
        <f ca="1">IF('Pariwise difference (d)'!T823&gt;Q_IRP,0,IF('Pariwise difference (d)'!T823&lt;P_IRP,1,((Q_IRP-'Pariwise difference (d)'!T823)/(P_IRP-Q_IRP))))</f>
        <v>1</v>
      </c>
      <c r="U823">
        <f ca="1">IF('Pariwise difference (d)'!U823&gt;Q_IRP,0,IF('Pariwise difference (d)'!U823&lt;P_IRP,1,((Q_IRP-'Pariwise difference (d)'!U823)/(P_IRP-Q_IRP))))</f>
        <v>0</v>
      </c>
      <c r="V823">
        <f ca="1">IF('Pariwise difference (d)'!V823&gt;Q_IRP,0,IF('Pariwise difference (d)'!V823&lt;P_IRP,1,((Q_IRP-'Pariwise difference (d)'!V823)/(P_IRP-Q_IRP))))</f>
        <v>1</v>
      </c>
      <c r="W823">
        <f ca="1">IF('Pariwise difference (d)'!W823&gt;Q_IRP,0,IF('Pariwise difference (d)'!W823&lt;P_IRP,1,((Q_IRP-'Pariwise difference (d)'!W823)/(P_IRP-Q_IRP))))</f>
        <v>0</v>
      </c>
      <c r="X823">
        <f ca="1">IF('Pariwise difference (d)'!X823&gt;Q_IRP,0,IF('Pariwise difference (d)'!X823&lt;P_IRP,1,((Q_IRP-'Pariwise difference (d)'!X823)/(P_IRP-Q_IRP))))</f>
        <v>0</v>
      </c>
      <c r="Y823">
        <f ca="1">IF('Pariwise difference (d)'!Y823&gt;Q_IRP,0,IF('Pariwise difference (d)'!Y823&lt;P_IRP,1,((Q_IRP-'Pariwise difference (d)'!Y823)/(P_IRP-Q_IRP))))</f>
        <v>1</v>
      </c>
      <c r="Z823">
        <f ca="1">IF('Pariwise difference (d)'!Z823&gt;Q_ODP,0,IF('Pariwise difference (d)'!Z823&lt;P_ODP,1,((Q_ODP-'Pariwise difference (d)'!Z823)/(P_ODP-Q_ODP))))</f>
        <v>0</v>
      </c>
      <c r="AA823">
        <f ca="1">IF('Pariwise difference (d)'!AA823&gt;Q_ODP,0,IF('Pariwise difference (d)'!AA823&lt;P_ODP,1,((Q_ODP-'Pariwise difference (d)'!AA823)/(P_ODP-Q_ODP))))</f>
        <v>0</v>
      </c>
      <c r="AB823">
        <f ca="1">IF('Pariwise difference (d)'!AB823&gt;Q_ODP,0,IF('Pariwise difference (d)'!AB823&lt;P_ODP,1,((Q_ODP-'Pariwise difference (d)'!AB823)/(P_ODP-Q_ODP))))</f>
        <v>0</v>
      </c>
      <c r="AC823">
        <f ca="1">IF('Pariwise difference (d)'!AC823&gt;Q_ODP,0,IF('Pariwise difference (d)'!AC823&lt;P_ODP,1,((Q_ODP-'Pariwise difference (d)'!AC823)/(P_ODP-Q_ODP))))</f>
        <v>1</v>
      </c>
      <c r="AD823">
        <f ca="1">IF('Pariwise difference (d)'!AD823&gt;Q_ODP,0,IF('Pariwise difference (d)'!AD823&lt;P_ODP,1,((Q_ODP-'Pariwise difference (d)'!AD823)/(P_ODP-Q_ODP))))</f>
        <v>-0.3636640668702838</v>
      </c>
      <c r="AE823">
        <f ca="1">IF('Pariwise difference (d)'!AE823&gt;Q_ODP,0,IF('Pariwise difference (d)'!AE823&lt;P_ODP,1,((Q_ODP-'Pariwise difference (d)'!AE823)/(P_ODP-Q_ODP))))</f>
        <v>0</v>
      </c>
      <c r="AF823">
        <f ca="1">IF('Pariwise difference (d)'!AF823&gt;Q_ODP,0,IF('Pariwise difference (d)'!AF823&lt;P_ODP,1,((Q_ODP-'Pariwise difference (d)'!AF823)/(P_ODP-Q_ODP))))</f>
        <v>1</v>
      </c>
      <c r="AG823">
        <f ca="1">IF('Pariwise difference (d)'!AG823&gt;Q_ODP,0,IF('Pariwise difference (d)'!AG823&lt;P_ODP,1,((Q_ODP-'Pariwise difference (d)'!AG823)/(P_ODP-Q_ODP))))</f>
        <v>0</v>
      </c>
      <c r="AH823">
        <f ca="1">IF('Pariwise difference (d)'!AH823&gt;Q_ODP,0,IF('Pariwise difference (d)'!AH823&lt;P_ODP,1,((Q_ODP-'Pariwise difference (d)'!AH823)/(P_ODP-Q_ODP))))</f>
        <v>1</v>
      </c>
      <c r="AI823">
        <f ca="1">IF('Pariwise difference (d)'!AI823&gt;Q_ODP,0,IF('Pariwise difference (d)'!AI823&lt;P_ODP,1,((Q_ODP-'Pariwise difference (d)'!AI823)/(P_ODP-Q_ODP))))</f>
        <v>0</v>
      </c>
      <c r="AJ823">
        <f ca="1">IF('Pariwise difference (d)'!AJ823&gt;Q_ODP,0,IF('Pariwise difference (d)'!AJ823&lt;P_ODP,1,((Q_ODP-'Pariwise difference (d)'!AJ823)/(P_ODP-Q_ODP))))</f>
        <v>0</v>
      </c>
      <c r="AK823">
        <f ca="1">IF('Pariwise difference (d)'!AK823&gt;Q_ODP,0,IF('Pariwise difference (d)'!AK823&lt;P_ODP,1,((Q_ODP-'Pariwise difference (d)'!AK823)/(P_ODP-Q_ODP))))</f>
        <v>-0.33115034458277848</v>
      </c>
    </row>
    <row r="824" spans="1:37">
      <c r="A824" s="7">
        <v>822</v>
      </c>
      <c r="B824">
        <f ca="1">IF('Pariwise difference (d)'!B824&gt;Q_GWP,0,IF('Pariwise difference (d)'!B824&lt;P_GWP,1,((Q_GWP-'Pariwise difference (d)'!B824)/(P_GWP-Q_GWP))))</f>
        <v>0</v>
      </c>
      <c r="C824">
        <f ca="1">IF('Pariwise difference (d)'!C824&gt;Q_GWP,0,IF('Pariwise difference (d)'!C824&lt;P_GWP,1,((Q_GWP-'Pariwise difference (d)'!C824)/(P_GWP-Q_GWP))))</f>
        <v>1</v>
      </c>
      <c r="D824">
        <f ca="1">IF('Pariwise difference (d)'!D824&gt;Q_GWP,0,IF('Pariwise difference (d)'!D824&lt;P_GWP,1,((Q_GWP-'Pariwise difference (d)'!D824)/(P_GWP-Q_GWP))))</f>
        <v>0</v>
      </c>
      <c r="E824">
        <f ca="1">IF('Pariwise difference (d)'!E824&gt;Q_GWP,0,IF('Pariwise difference (d)'!E824&lt;P_GWP,1,((Q_GWP-'Pariwise difference (d)'!E824)/(P_GWP-Q_GWP))))</f>
        <v>1</v>
      </c>
      <c r="F824">
        <f ca="1">IF('Pariwise difference (d)'!F824&gt;Q_GWP,0,IF('Pariwise difference (d)'!F824&lt;P_GWP,1,((Q_GWP-'Pariwise difference (d)'!F824)/(P_GWP-Q_GWP))))</f>
        <v>0</v>
      </c>
      <c r="G824">
        <f ca="1">IF('Pariwise difference (d)'!G824&gt;Q_GWP,0,IF('Pariwise difference (d)'!G824&lt;P_GWP,1,((Q_GWP-'Pariwise difference (d)'!G824)/(P_GWP-Q_GWP))))</f>
        <v>0</v>
      </c>
      <c r="H824">
        <f ca="1">IF('Pariwise difference (d)'!H824&gt;Q_GWP,0,IF('Pariwise difference (d)'!H824&lt;P_GWP,1,((Q_GWP-'Pariwise difference (d)'!H824)/(P_GWP-Q_GWP))))</f>
        <v>1</v>
      </c>
      <c r="I824">
        <f ca="1">IF('Pariwise difference (d)'!I824&gt;Q_GWP,0,IF('Pariwise difference (d)'!I824&lt;P_GWP,1,((Q_GWP-'Pariwise difference (d)'!I824)/(P_GWP-Q_GWP))))</f>
        <v>0</v>
      </c>
      <c r="J824">
        <f ca="1">IF('Pariwise difference (d)'!J824&gt;Q_GWP,0,IF('Pariwise difference (d)'!J824&lt;P_GWP,1,((Q_GWP-'Pariwise difference (d)'!J824)/(P_GWP-Q_GWP))))</f>
        <v>1</v>
      </c>
      <c r="K824">
        <f ca="1">IF('Pariwise difference (d)'!K824&gt;Q_GWP,0,IF('Pariwise difference (d)'!K824&lt;P_GWP,1,((Q_GWP-'Pariwise difference (d)'!K824)/(P_GWP-Q_GWP))))</f>
        <v>0</v>
      </c>
      <c r="L824">
        <f ca="1">IF('Pariwise difference (d)'!L824&gt;Q_GWP,0,IF('Pariwise difference (d)'!L824&lt;P_GWP,1,((Q_GWP-'Pariwise difference (d)'!L824)/(P_GWP-Q_GWP))))</f>
        <v>0</v>
      </c>
      <c r="M824">
        <f ca="1">IF('Pariwise difference (d)'!M824&gt;Q_GWP,0,IF('Pariwise difference (d)'!M824&lt;P_GWP,1,((Q_GWP-'Pariwise difference (d)'!M824)/(P_GWP-Q_GWP))))</f>
        <v>1</v>
      </c>
      <c r="N824">
        <f ca="1">IF('Pariwise difference (d)'!N824&gt;Q_IRP,0,IF('Pariwise difference (d)'!N824&lt;P_IRP,1,((Q_IRP-'Pariwise difference (d)'!N824)/(P_IRP-Q_IRP))))</f>
        <v>0</v>
      </c>
      <c r="O824">
        <f ca="1">IF('Pariwise difference (d)'!O824&gt;Q_IRP,0,IF('Pariwise difference (d)'!O824&lt;P_IRP,1,((Q_IRP-'Pariwise difference (d)'!O824)/(P_IRP-Q_IRP))))</f>
        <v>0</v>
      </c>
      <c r="P824">
        <f ca="1">IF('Pariwise difference (d)'!P824&gt;Q_IRP,0,IF('Pariwise difference (d)'!P824&lt;P_IRP,1,((Q_IRP-'Pariwise difference (d)'!P824)/(P_IRP-Q_IRP))))</f>
        <v>0</v>
      </c>
      <c r="Q824">
        <f ca="1">IF('Pariwise difference (d)'!Q824&gt;Q_IRP,0,IF('Pariwise difference (d)'!Q824&lt;P_IRP,1,((Q_IRP-'Pariwise difference (d)'!Q824)/(P_IRP-Q_IRP))))</f>
        <v>0</v>
      </c>
      <c r="R824">
        <f ca="1">IF('Pariwise difference (d)'!R824&gt;Q_IRP,0,IF('Pariwise difference (d)'!R824&lt;P_IRP,1,((Q_IRP-'Pariwise difference (d)'!R824)/(P_IRP-Q_IRP))))</f>
        <v>0</v>
      </c>
      <c r="S824">
        <f ca="1">IF('Pariwise difference (d)'!S824&gt;Q_IRP,0,IF('Pariwise difference (d)'!S824&lt;P_IRP,1,((Q_IRP-'Pariwise difference (d)'!S824)/(P_IRP-Q_IRP))))</f>
        <v>0</v>
      </c>
      <c r="T824">
        <f ca="1">IF('Pariwise difference (d)'!T824&gt;Q_IRP,0,IF('Pariwise difference (d)'!T824&lt;P_IRP,1,((Q_IRP-'Pariwise difference (d)'!T824)/(P_IRP-Q_IRP))))</f>
        <v>-0.75702831512623314</v>
      </c>
      <c r="U824">
        <f ca="1">IF('Pariwise difference (d)'!U824&gt;Q_IRP,0,IF('Pariwise difference (d)'!U824&lt;P_IRP,1,((Q_IRP-'Pariwise difference (d)'!U824)/(P_IRP-Q_IRP))))</f>
        <v>-0.18260922192451765</v>
      </c>
      <c r="V824">
        <f ca="1">IF('Pariwise difference (d)'!V824&gt;Q_IRP,0,IF('Pariwise difference (d)'!V824&lt;P_IRP,1,((Q_IRP-'Pariwise difference (d)'!V824)/(P_IRP-Q_IRP))))</f>
        <v>1</v>
      </c>
      <c r="W824">
        <f ca="1">IF('Pariwise difference (d)'!W824&gt;Q_IRP,0,IF('Pariwise difference (d)'!W824&lt;P_IRP,1,((Q_IRP-'Pariwise difference (d)'!W824)/(P_IRP-Q_IRP))))</f>
        <v>0</v>
      </c>
      <c r="X824">
        <f ca="1">IF('Pariwise difference (d)'!X824&gt;Q_IRP,0,IF('Pariwise difference (d)'!X824&lt;P_IRP,1,((Q_IRP-'Pariwise difference (d)'!X824)/(P_IRP-Q_IRP))))</f>
        <v>1</v>
      </c>
      <c r="Y824">
        <f ca="1">IF('Pariwise difference (d)'!Y824&gt;Q_IRP,0,IF('Pariwise difference (d)'!Y824&lt;P_IRP,1,((Q_IRP-'Pariwise difference (d)'!Y824)/(P_IRP-Q_IRP))))</f>
        <v>1</v>
      </c>
      <c r="Z824">
        <f ca="1">IF('Pariwise difference (d)'!Z824&gt;Q_ODP,0,IF('Pariwise difference (d)'!Z824&lt;P_ODP,1,((Q_ODP-'Pariwise difference (d)'!Z824)/(P_ODP-Q_ODP))))</f>
        <v>0</v>
      </c>
      <c r="AA824">
        <f ca="1">IF('Pariwise difference (d)'!AA824&gt;Q_ODP,0,IF('Pariwise difference (d)'!AA824&lt;P_ODP,1,((Q_ODP-'Pariwise difference (d)'!AA824)/(P_ODP-Q_ODP))))</f>
        <v>0</v>
      </c>
      <c r="AB824">
        <f ca="1">IF('Pariwise difference (d)'!AB824&gt;Q_ODP,0,IF('Pariwise difference (d)'!AB824&lt;P_ODP,1,((Q_ODP-'Pariwise difference (d)'!AB824)/(P_ODP-Q_ODP))))</f>
        <v>1</v>
      </c>
      <c r="AC824">
        <f ca="1">IF('Pariwise difference (d)'!AC824&gt;Q_ODP,0,IF('Pariwise difference (d)'!AC824&lt;P_ODP,1,((Q_ODP-'Pariwise difference (d)'!AC824)/(P_ODP-Q_ODP))))</f>
        <v>-7.4673144636478297E-2</v>
      </c>
      <c r="AD824">
        <f ca="1">IF('Pariwise difference (d)'!AD824&gt;Q_ODP,0,IF('Pariwise difference (d)'!AD824&lt;P_ODP,1,((Q_ODP-'Pariwise difference (d)'!AD824)/(P_ODP-Q_ODP))))</f>
        <v>1</v>
      </c>
      <c r="AE824">
        <f ca="1">IF('Pariwise difference (d)'!AE824&gt;Q_ODP,0,IF('Pariwise difference (d)'!AE824&lt;P_ODP,1,((Q_ODP-'Pariwise difference (d)'!AE824)/(P_ODP-Q_ODP))))</f>
        <v>1</v>
      </c>
      <c r="AF824">
        <f ca="1">IF('Pariwise difference (d)'!AF824&gt;Q_ODP,0,IF('Pariwise difference (d)'!AF824&lt;P_ODP,1,((Q_ODP-'Pariwise difference (d)'!AF824)/(P_ODP-Q_ODP))))</f>
        <v>0</v>
      </c>
      <c r="AG824">
        <f ca="1">IF('Pariwise difference (d)'!AG824&gt;Q_ODP,0,IF('Pariwise difference (d)'!AG824&lt;P_ODP,1,((Q_ODP-'Pariwise difference (d)'!AG824)/(P_ODP-Q_ODP))))</f>
        <v>0</v>
      </c>
      <c r="AH824">
        <f ca="1">IF('Pariwise difference (d)'!AH824&gt;Q_ODP,0,IF('Pariwise difference (d)'!AH824&lt;P_ODP,1,((Q_ODP-'Pariwise difference (d)'!AH824)/(P_ODP-Q_ODP))))</f>
        <v>0</v>
      </c>
      <c r="AI824">
        <f ca="1">IF('Pariwise difference (d)'!AI824&gt;Q_ODP,0,IF('Pariwise difference (d)'!AI824&lt;P_ODP,1,((Q_ODP-'Pariwise difference (d)'!AI824)/(P_ODP-Q_ODP))))</f>
        <v>0</v>
      </c>
      <c r="AJ824">
        <f ca="1">IF('Pariwise difference (d)'!AJ824&gt;Q_ODP,0,IF('Pariwise difference (d)'!AJ824&lt;P_ODP,1,((Q_ODP-'Pariwise difference (d)'!AJ824)/(P_ODP-Q_ODP))))</f>
        <v>0</v>
      </c>
      <c r="AK824">
        <f ca="1">IF('Pariwise difference (d)'!AK824&gt;Q_ODP,0,IF('Pariwise difference (d)'!AK824&lt;P_ODP,1,((Q_ODP-'Pariwise difference (d)'!AK824)/(P_ODP-Q_ODP))))</f>
        <v>0</v>
      </c>
    </row>
    <row r="825" spans="1:37">
      <c r="A825" s="7">
        <v>823</v>
      </c>
      <c r="B825">
        <f ca="1">IF('Pariwise difference (d)'!B825&gt;Q_GWP,0,IF('Pariwise difference (d)'!B825&lt;P_GWP,1,((Q_GWP-'Pariwise difference (d)'!B825)/(P_GWP-Q_GWP))))</f>
        <v>0</v>
      </c>
      <c r="C825">
        <f ca="1">IF('Pariwise difference (d)'!C825&gt;Q_GWP,0,IF('Pariwise difference (d)'!C825&lt;P_GWP,1,((Q_GWP-'Pariwise difference (d)'!C825)/(P_GWP-Q_GWP))))</f>
        <v>0</v>
      </c>
      <c r="D825">
        <f ca="1">IF('Pariwise difference (d)'!D825&gt;Q_GWP,0,IF('Pariwise difference (d)'!D825&lt;P_GWP,1,((Q_GWP-'Pariwise difference (d)'!D825)/(P_GWP-Q_GWP))))</f>
        <v>0</v>
      </c>
      <c r="E825">
        <f ca="1">IF('Pariwise difference (d)'!E825&gt;Q_GWP,0,IF('Pariwise difference (d)'!E825&lt;P_GWP,1,((Q_GWP-'Pariwise difference (d)'!E825)/(P_GWP-Q_GWP))))</f>
        <v>1</v>
      </c>
      <c r="F825">
        <f ca="1">IF('Pariwise difference (d)'!F825&gt;Q_GWP,0,IF('Pariwise difference (d)'!F825&lt;P_GWP,1,((Q_GWP-'Pariwise difference (d)'!F825)/(P_GWP-Q_GWP))))</f>
        <v>0</v>
      </c>
      <c r="G825">
        <f ca="1">IF('Pariwise difference (d)'!G825&gt;Q_GWP,0,IF('Pariwise difference (d)'!G825&lt;P_GWP,1,((Q_GWP-'Pariwise difference (d)'!G825)/(P_GWP-Q_GWP))))</f>
        <v>0</v>
      </c>
      <c r="H825">
        <f ca="1">IF('Pariwise difference (d)'!H825&gt;Q_GWP,0,IF('Pariwise difference (d)'!H825&lt;P_GWP,1,((Q_GWP-'Pariwise difference (d)'!H825)/(P_GWP-Q_GWP))))</f>
        <v>1</v>
      </c>
      <c r="I825">
        <f ca="1">IF('Pariwise difference (d)'!I825&gt;Q_GWP,0,IF('Pariwise difference (d)'!I825&lt;P_GWP,1,((Q_GWP-'Pariwise difference (d)'!I825)/(P_GWP-Q_GWP))))</f>
        <v>0</v>
      </c>
      <c r="J825">
        <f ca="1">IF('Pariwise difference (d)'!J825&gt;Q_GWP,0,IF('Pariwise difference (d)'!J825&lt;P_GWP,1,((Q_GWP-'Pariwise difference (d)'!J825)/(P_GWP-Q_GWP))))</f>
        <v>1</v>
      </c>
      <c r="K825">
        <f ca="1">IF('Pariwise difference (d)'!K825&gt;Q_GWP,0,IF('Pariwise difference (d)'!K825&lt;P_GWP,1,((Q_GWP-'Pariwise difference (d)'!K825)/(P_GWP-Q_GWP))))</f>
        <v>0</v>
      </c>
      <c r="L825">
        <f ca="1">IF('Pariwise difference (d)'!L825&gt;Q_GWP,0,IF('Pariwise difference (d)'!L825&lt;P_GWP,1,((Q_GWP-'Pariwise difference (d)'!L825)/(P_GWP-Q_GWP))))</f>
        <v>0</v>
      </c>
      <c r="M825">
        <f ca="1">IF('Pariwise difference (d)'!M825&gt;Q_GWP,0,IF('Pariwise difference (d)'!M825&lt;P_GWP,1,((Q_GWP-'Pariwise difference (d)'!M825)/(P_GWP-Q_GWP))))</f>
        <v>1</v>
      </c>
      <c r="N825">
        <f ca="1">IF('Pariwise difference (d)'!N825&gt;Q_IRP,0,IF('Pariwise difference (d)'!N825&lt;P_IRP,1,((Q_IRP-'Pariwise difference (d)'!N825)/(P_IRP-Q_IRP))))</f>
        <v>0</v>
      </c>
      <c r="O825">
        <f ca="1">IF('Pariwise difference (d)'!O825&gt;Q_IRP,0,IF('Pariwise difference (d)'!O825&lt;P_IRP,1,((Q_IRP-'Pariwise difference (d)'!O825)/(P_IRP-Q_IRP))))</f>
        <v>1</v>
      </c>
      <c r="P825">
        <f ca="1">IF('Pariwise difference (d)'!P825&gt;Q_IRP,0,IF('Pariwise difference (d)'!P825&lt;P_IRP,1,((Q_IRP-'Pariwise difference (d)'!P825)/(P_IRP-Q_IRP))))</f>
        <v>0</v>
      </c>
      <c r="Q825">
        <f ca="1">IF('Pariwise difference (d)'!Q825&gt;Q_IRP,0,IF('Pariwise difference (d)'!Q825&lt;P_IRP,1,((Q_IRP-'Pariwise difference (d)'!Q825)/(P_IRP-Q_IRP))))</f>
        <v>1</v>
      </c>
      <c r="R825">
        <f ca="1">IF('Pariwise difference (d)'!R825&gt;Q_IRP,0,IF('Pariwise difference (d)'!R825&lt;P_IRP,1,((Q_IRP-'Pariwise difference (d)'!R825)/(P_IRP-Q_IRP))))</f>
        <v>0</v>
      </c>
      <c r="S825">
        <f ca="1">IF('Pariwise difference (d)'!S825&gt;Q_IRP,0,IF('Pariwise difference (d)'!S825&lt;P_IRP,1,((Q_IRP-'Pariwise difference (d)'!S825)/(P_IRP-Q_IRP))))</f>
        <v>0</v>
      </c>
      <c r="T825">
        <f ca="1">IF('Pariwise difference (d)'!T825&gt;Q_IRP,0,IF('Pariwise difference (d)'!T825&lt;P_IRP,1,((Q_IRP-'Pariwise difference (d)'!T825)/(P_IRP-Q_IRP))))</f>
        <v>1</v>
      </c>
      <c r="U825">
        <f ca="1">IF('Pariwise difference (d)'!U825&gt;Q_IRP,0,IF('Pariwise difference (d)'!U825&lt;P_IRP,1,((Q_IRP-'Pariwise difference (d)'!U825)/(P_IRP-Q_IRP))))</f>
        <v>0</v>
      </c>
      <c r="V825">
        <f ca="1">IF('Pariwise difference (d)'!V825&gt;Q_IRP,0,IF('Pariwise difference (d)'!V825&lt;P_IRP,1,((Q_IRP-'Pariwise difference (d)'!V825)/(P_IRP-Q_IRP))))</f>
        <v>1</v>
      </c>
      <c r="W825">
        <f ca="1">IF('Pariwise difference (d)'!W825&gt;Q_IRP,0,IF('Pariwise difference (d)'!W825&lt;P_IRP,1,((Q_IRP-'Pariwise difference (d)'!W825)/(P_IRP-Q_IRP))))</f>
        <v>0</v>
      </c>
      <c r="X825">
        <f ca="1">IF('Pariwise difference (d)'!X825&gt;Q_IRP,0,IF('Pariwise difference (d)'!X825&lt;P_IRP,1,((Q_IRP-'Pariwise difference (d)'!X825)/(P_IRP-Q_IRP))))</f>
        <v>0</v>
      </c>
      <c r="Y825">
        <f ca="1">IF('Pariwise difference (d)'!Y825&gt;Q_IRP,0,IF('Pariwise difference (d)'!Y825&lt;P_IRP,1,((Q_IRP-'Pariwise difference (d)'!Y825)/(P_IRP-Q_IRP))))</f>
        <v>1</v>
      </c>
      <c r="Z825">
        <f ca="1">IF('Pariwise difference (d)'!Z825&gt;Q_ODP,0,IF('Pariwise difference (d)'!Z825&lt;P_ODP,1,((Q_ODP-'Pariwise difference (d)'!Z825)/(P_ODP-Q_ODP))))</f>
        <v>0</v>
      </c>
      <c r="AA825">
        <f ca="1">IF('Pariwise difference (d)'!AA825&gt;Q_ODP,0,IF('Pariwise difference (d)'!AA825&lt;P_ODP,1,((Q_ODP-'Pariwise difference (d)'!AA825)/(P_ODP-Q_ODP))))</f>
        <v>0</v>
      </c>
      <c r="AB825">
        <f ca="1">IF('Pariwise difference (d)'!AB825&gt;Q_ODP,0,IF('Pariwise difference (d)'!AB825&lt;P_ODP,1,((Q_ODP-'Pariwise difference (d)'!AB825)/(P_ODP-Q_ODP))))</f>
        <v>0</v>
      </c>
      <c r="AC825">
        <f ca="1">IF('Pariwise difference (d)'!AC825&gt;Q_ODP,0,IF('Pariwise difference (d)'!AC825&lt;P_ODP,1,((Q_ODP-'Pariwise difference (d)'!AC825)/(P_ODP-Q_ODP))))</f>
        <v>0</v>
      </c>
      <c r="AD825">
        <f ca="1">IF('Pariwise difference (d)'!AD825&gt;Q_ODP,0,IF('Pariwise difference (d)'!AD825&lt;P_ODP,1,((Q_ODP-'Pariwise difference (d)'!AD825)/(P_ODP-Q_ODP))))</f>
        <v>0</v>
      </c>
      <c r="AE825">
        <f ca="1">IF('Pariwise difference (d)'!AE825&gt;Q_ODP,0,IF('Pariwise difference (d)'!AE825&lt;P_ODP,1,((Q_ODP-'Pariwise difference (d)'!AE825)/(P_ODP-Q_ODP))))</f>
        <v>1</v>
      </c>
      <c r="AF825">
        <f ca="1">IF('Pariwise difference (d)'!AF825&gt;Q_ODP,0,IF('Pariwise difference (d)'!AF825&lt;P_ODP,1,((Q_ODP-'Pariwise difference (d)'!AF825)/(P_ODP-Q_ODP))))</f>
        <v>0</v>
      </c>
      <c r="AG825">
        <f ca="1">IF('Pariwise difference (d)'!AG825&gt;Q_ODP,0,IF('Pariwise difference (d)'!AG825&lt;P_ODP,1,((Q_ODP-'Pariwise difference (d)'!AG825)/(P_ODP-Q_ODP))))</f>
        <v>1</v>
      </c>
      <c r="AH825">
        <f ca="1">IF('Pariwise difference (d)'!AH825&gt;Q_ODP,0,IF('Pariwise difference (d)'!AH825&lt;P_ODP,1,((Q_ODP-'Pariwise difference (d)'!AH825)/(P_ODP-Q_ODP))))</f>
        <v>0</v>
      </c>
      <c r="AI825">
        <f ca="1">IF('Pariwise difference (d)'!AI825&gt;Q_ODP,0,IF('Pariwise difference (d)'!AI825&lt;P_ODP,1,((Q_ODP-'Pariwise difference (d)'!AI825)/(P_ODP-Q_ODP))))</f>
        <v>1</v>
      </c>
      <c r="AJ825">
        <f ca="1">IF('Pariwise difference (d)'!AJ825&gt;Q_ODP,0,IF('Pariwise difference (d)'!AJ825&lt;P_ODP,1,((Q_ODP-'Pariwise difference (d)'!AJ825)/(P_ODP-Q_ODP))))</f>
        <v>0</v>
      </c>
      <c r="AK825">
        <f ca="1">IF('Pariwise difference (d)'!AK825&gt;Q_ODP,0,IF('Pariwise difference (d)'!AK825&lt;P_ODP,1,((Q_ODP-'Pariwise difference (d)'!AK825)/(P_ODP-Q_ODP))))</f>
        <v>0</v>
      </c>
    </row>
    <row r="826" spans="1:37">
      <c r="A826" s="7">
        <v>824</v>
      </c>
      <c r="B826">
        <f ca="1">IF('Pariwise difference (d)'!B826&gt;Q_GWP,0,IF('Pariwise difference (d)'!B826&lt;P_GWP,1,((Q_GWP-'Pariwise difference (d)'!B826)/(P_GWP-Q_GWP))))</f>
        <v>0</v>
      </c>
      <c r="C826">
        <f ca="1">IF('Pariwise difference (d)'!C826&gt;Q_GWP,0,IF('Pariwise difference (d)'!C826&lt;P_GWP,1,((Q_GWP-'Pariwise difference (d)'!C826)/(P_GWP-Q_GWP))))</f>
        <v>1</v>
      </c>
      <c r="D826">
        <f ca="1">IF('Pariwise difference (d)'!D826&gt;Q_GWP,0,IF('Pariwise difference (d)'!D826&lt;P_GWP,1,((Q_GWP-'Pariwise difference (d)'!D826)/(P_GWP-Q_GWP))))</f>
        <v>0</v>
      </c>
      <c r="E826">
        <f ca="1">IF('Pariwise difference (d)'!E826&gt;Q_GWP,0,IF('Pariwise difference (d)'!E826&lt;P_GWP,1,((Q_GWP-'Pariwise difference (d)'!E826)/(P_GWP-Q_GWP))))</f>
        <v>1</v>
      </c>
      <c r="F826">
        <f ca="1">IF('Pariwise difference (d)'!F826&gt;Q_GWP,0,IF('Pariwise difference (d)'!F826&lt;P_GWP,1,((Q_GWP-'Pariwise difference (d)'!F826)/(P_GWP-Q_GWP))))</f>
        <v>0</v>
      </c>
      <c r="G826">
        <f ca="1">IF('Pariwise difference (d)'!G826&gt;Q_GWP,0,IF('Pariwise difference (d)'!G826&lt;P_GWP,1,((Q_GWP-'Pariwise difference (d)'!G826)/(P_GWP-Q_GWP))))</f>
        <v>0</v>
      </c>
      <c r="H826">
        <f ca="1">IF('Pariwise difference (d)'!H826&gt;Q_GWP,0,IF('Pariwise difference (d)'!H826&lt;P_GWP,1,((Q_GWP-'Pariwise difference (d)'!H826)/(P_GWP-Q_GWP))))</f>
        <v>1</v>
      </c>
      <c r="I826">
        <f ca="1">IF('Pariwise difference (d)'!I826&gt;Q_GWP,0,IF('Pariwise difference (d)'!I826&lt;P_GWP,1,((Q_GWP-'Pariwise difference (d)'!I826)/(P_GWP-Q_GWP))))</f>
        <v>0</v>
      </c>
      <c r="J826">
        <f ca="1">IF('Pariwise difference (d)'!J826&gt;Q_GWP,0,IF('Pariwise difference (d)'!J826&lt;P_GWP,1,((Q_GWP-'Pariwise difference (d)'!J826)/(P_GWP-Q_GWP))))</f>
        <v>1</v>
      </c>
      <c r="K826">
        <f ca="1">IF('Pariwise difference (d)'!K826&gt;Q_GWP,0,IF('Pariwise difference (d)'!K826&lt;P_GWP,1,((Q_GWP-'Pariwise difference (d)'!K826)/(P_GWP-Q_GWP))))</f>
        <v>0</v>
      </c>
      <c r="L826">
        <f ca="1">IF('Pariwise difference (d)'!L826&gt;Q_GWP,0,IF('Pariwise difference (d)'!L826&lt;P_GWP,1,((Q_GWP-'Pariwise difference (d)'!L826)/(P_GWP-Q_GWP))))</f>
        <v>0</v>
      </c>
      <c r="M826">
        <f ca="1">IF('Pariwise difference (d)'!M826&gt;Q_GWP,0,IF('Pariwise difference (d)'!M826&lt;P_GWP,1,((Q_GWP-'Pariwise difference (d)'!M826)/(P_GWP-Q_GWP))))</f>
        <v>1</v>
      </c>
      <c r="N826">
        <f ca="1">IF('Pariwise difference (d)'!N826&gt;Q_IRP,0,IF('Pariwise difference (d)'!N826&lt;P_IRP,1,((Q_IRP-'Pariwise difference (d)'!N826)/(P_IRP-Q_IRP))))</f>
        <v>0</v>
      </c>
      <c r="O826">
        <f ca="1">IF('Pariwise difference (d)'!O826&gt;Q_IRP,0,IF('Pariwise difference (d)'!O826&lt;P_IRP,1,((Q_IRP-'Pariwise difference (d)'!O826)/(P_IRP-Q_IRP))))</f>
        <v>-9.1461022823831242E-2</v>
      </c>
      <c r="P826">
        <f ca="1">IF('Pariwise difference (d)'!P826&gt;Q_IRP,0,IF('Pariwise difference (d)'!P826&lt;P_IRP,1,((Q_IRP-'Pariwise difference (d)'!P826)/(P_IRP-Q_IRP))))</f>
        <v>0</v>
      </c>
      <c r="Q826">
        <f ca="1">IF('Pariwise difference (d)'!Q826&gt;Q_IRP,0,IF('Pariwise difference (d)'!Q826&lt;P_IRP,1,((Q_IRP-'Pariwise difference (d)'!Q826)/(P_IRP-Q_IRP))))</f>
        <v>1</v>
      </c>
      <c r="R826">
        <f ca="1">IF('Pariwise difference (d)'!R826&gt;Q_IRP,0,IF('Pariwise difference (d)'!R826&lt;P_IRP,1,((Q_IRP-'Pariwise difference (d)'!R826)/(P_IRP-Q_IRP))))</f>
        <v>-0.31371676537286286</v>
      </c>
      <c r="S826">
        <f ca="1">IF('Pariwise difference (d)'!S826&gt;Q_IRP,0,IF('Pariwise difference (d)'!S826&lt;P_IRP,1,((Q_IRP-'Pariwise difference (d)'!S826)/(P_IRP-Q_IRP))))</f>
        <v>0</v>
      </c>
      <c r="T826">
        <f ca="1">IF('Pariwise difference (d)'!T826&gt;Q_IRP,0,IF('Pariwise difference (d)'!T826&lt;P_IRP,1,((Q_IRP-'Pariwise difference (d)'!T826)/(P_IRP-Q_IRP))))</f>
        <v>1</v>
      </c>
      <c r="U826">
        <f ca="1">IF('Pariwise difference (d)'!U826&gt;Q_IRP,0,IF('Pariwise difference (d)'!U826&lt;P_IRP,1,((Q_IRP-'Pariwise difference (d)'!U826)/(P_IRP-Q_IRP))))</f>
        <v>0</v>
      </c>
      <c r="V826">
        <f ca="1">IF('Pariwise difference (d)'!V826&gt;Q_IRP,0,IF('Pariwise difference (d)'!V826&lt;P_IRP,1,((Q_IRP-'Pariwise difference (d)'!V826)/(P_IRP-Q_IRP))))</f>
        <v>1</v>
      </c>
      <c r="W826">
        <f ca="1">IF('Pariwise difference (d)'!W826&gt;Q_IRP,0,IF('Pariwise difference (d)'!W826&lt;P_IRP,1,((Q_IRP-'Pariwise difference (d)'!W826)/(P_IRP-Q_IRP))))</f>
        <v>0</v>
      </c>
      <c r="X826">
        <f ca="1">IF('Pariwise difference (d)'!X826&gt;Q_IRP,0,IF('Pariwise difference (d)'!X826&lt;P_IRP,1,((Q_IRP-'Pariwise difference (d)'!X826)/(P_IRP-Q_IRP))))</f>
        <v>0</v>
      </c>
      <c r="Y826">
        <f ca="1">IF('Pariwise difference (d)'!Y826&gt;Q_IRP,0,IF('Pariwise difference (d)'!Y826&lt;P_IRP,1,((Q_IRP-'Pariwise difference (d)'!Y826)/(P_IRP-Q_IRP))))</f>
        <v>1</v>
      </c>
      <c r="Z826">
        <f ca="1">IF('Pariwise difference (d)'!Z826&gt;Q_ODP,0,IF('Pariwise difference (d)'!Z826&lt;P_ODP,1,((Q_ODP-'Pariwise difference (d)'!Z826)/(P_ODP-Q_ODP))))</f>
        <v>0</v>
      </c>
      <c r="AA826">
        <f ca="1">IF('Pariwise difference (d)'!AA826&gt;Q_ODP,0,IF('Pariwise difference (d)'!AA826&lt;P_ODP,1,((Q_ODP-'Pariwise difference (d)'!AA826)/(P_ODP-Q_ODP))))</f>
        <v>0</v>
      </c>
      <c r="AB826">
        <f ca="1">IF('Pariwise difference (d)'!AB826&gt;Q_ODP,0,IF('Pariwise difference (d)'!AB826&lt;P_ODP,1,((Q_ODP-'Pariwise difference (d)'!AB826)/(P_ODP-Q_ODP))))</f>
        <v>0</v>
      </c>
      <c r="AC826">
        <f ca="1">IF('Pariwise difference (d)'!AC826&gt;Q_ODP,0,IF('Pariwise difference (d)'!AC826&lt;P_ODP,1,((Q_ODP-'Pariwise difference (d)'!AC826)/(P_ODP-Q_ODP))))</f>
        <v>0</v>
      </c>
      <c r="AD826">
        <f ca="1">IF('Pariwise difference (d)'!AD826&gt;Q_ODP,0,IF('Pariwise difference (d)'!AD826&lt;P_ODP,1,((Q_ODP-'Pariwise difference (d)'!AD826)/(P_ODP-Q_ODP))))</f>
        <v>0</v>
      </c>
      <c r="AE826">
        <f ca="1">IF('Pariwise difference (d)'!AE826&gt;Q_ODP,0,IF('Pariwise difference (d)'!AE826&lt;P_ODP,1,((Q_ODP-'Pariwise difference (d)'!AE826)/(P_ODP-Q_ODP))))</f>
        <v>0</v>
      </c>
      <c r="AF826">
        <f ca="1">IF('Pariwise difference (d)'!AF826&gt;Q_ODP,0,IF('Pariwise difference (d)'!AF826&lt;P_ODP,1,((Q_ODP-'Pariwise difference (d)'!AF826)/(P_ODP-Q_ODP))))</f>
        <v>1</v>
      </c>
      <c r="AG826">
        <f ca="1">IF('Pariwise difference (d)'!AG826&gt;Q_ODP,0,IF('Pariwise difference (d)'!AG826&lt;P_ODP,1,((Q_ODP-'Pariwise difference (d)'!AG826)/(P_ODP-Q_ODP))))</f>
        <v>1</v>
      </c>
      <c r="AH826">
        <f ca="1">IF('Pariwise difference (d)'!AH826&gt;Q_ODP,0,IF('Pariwise difference (d)'!AH826&lt;P_ODP,1,((Q_ODP-'Pariwise difference (d)'!AH826)/(P_ODP-Q_ODP))))</f>
        <v>1</v>
      </c>
      <c r="AI826">
        <f ca="1">IF('Pariwise difference (d)'!AI826&gt;Q_ODP,0,IF('Pariwise difference (d)'!AI826&lt;P_ODP,1,((Q_ODP-'Pariwise difference (d)'!AI826)/(P_ODP-Q_ODP))))</f>
        <v>-0.94261434100840602</v>
      </c>
      <c r="AJ826">
        <f ca="1">IF('Pariwise difference (d)'!AJ826&gt;Q_ODP,0,IF('Pariwise difference (d)'!AJ826&lt;P_ODP,1,((Q_ODP-'Pariwise difference (d)'!AJ826)/(P_ODP-Q_ODP))))</f>
        <v>1</v>
      </c>
      <c r="AK826">
        <f ca="1">IF('Pariwise difference (d)'!AK826&gt;Q_ODP,0,IF('Pariwise difference (d)'!AK826&lt;P_ODP,1,((Q_ODP-'Pariwise difference (d)'!AK826)/(P_ODP-Q_ODP))))</f>
        <v>1</v>
      </c>
    </row>
    <row r="827" spans="1:37">
      <c r="A827" s="7">
        <v>825</v>
      </c>
      <c r="B827">
        <f ca="1">IF('Pariwise difference (d)'!B827&gt;Q_GWP,0,IF('Pariwise difference (d)'!B827&lt;P_GWP,1,((Q_GWP-'Pariwise difference (d)'!B827)/(P_GWP-Q_GWP))))</f>
        <v>0</v>
      </c>
      <c r="C827">
        <f ca="1">IF('Pariwise difference (d)'!C827&gt;Q_GWP,0,IF('Pariwise difference (d)'!C827&lt;P_GWP,1,((Q_GWP-'Pariwise difference (d)'!C827)/(P_GWP-Q_GWP))))</f>
        <v>0</v>
      </c>
      <c r="D827">
        <f ca="1">IF('Pariwise difference (d)'!D827&gt;Q_GWP,0,IF('Pariwise difference (d)'!D827&lt;P_GWP,1,((Q_GWP-'Pariwise difference (d)'!D827)/(P_GWP-Q_GWP))))</f>
        <v>0</v>
      </c>
      <c r="E827">
        <f ca="1">IF('Pariwise difference (d)'!E827&gt;Q_GWP,0,IF('Pariwise difference (d)'!E827&lt;P_GWP,1,((Q_GWP-'Pariwise difference (d)'!E827)/(P_GWP-Q_GWP))))</f>
        <v>1</v>
      </c>
      <c r="F827">
        <f ca="1">IF('Pariwise difference (d)'!F827&gt;Q_GWP,0,IF('Pariwise difference (d)'!F827&lt;P_GWP,1,((Q_GWP-'Pariwise difference (d)'!F827)/(P_GWP-Q_GWP))))</f>
        <v>0</v>
      </c>
      <c r="G827">
        <f ca="1">IF('Pariwise difference (d)'!G827&gt;Q_GWP,0,IF('Pariwise difference (d)'!G827&lt;P_GWP,1,((Q_GWP-'Pariwise difference (d)'!G827)/(P_GWP-Q_GWP))))</f>
        <v>0</v>
      </c>
      <c r="H827">
        <f ca="1">IF('Pariwise difference (d)'!H827&gt;Q_GWP,0,IF('Pariwise difference (d)'!H827&lt;P_GWP,1,((Q_GWP-'Pariwise difference (d)'!H827)/(P_GWP-Q_GWP))))</f>
        <v>1</v>
      </c>
      <c r="I827">
        <f ca="1">IF('Pariwise difference (d)'!I827&gt;Q_GWP,0,IF('Pariwise difference (d)'!I827&lt;P_GWP,1,((Q_GWP-'Pariwise difference (d)'!I827)/(P_GWP-Q_GWP))))</f>
        <v>0</v>
      </c>
      <c r="J827">
        <f ca="1">IF('Pariwise difference (d)'!J827&gt;Q_GWP,0,IF('Pariwise difference (d)'!J827&lt;P_GWP,1,((Q_GWP-'Pariwise difference (d)'!J827)/(P_GWP-Q_GWP))))</f>
        <v>1</v>
      </c>
      <c r="K827">
        <f ca="1">IF('Pariwise difference (d)'!K827&gt;Q_GWP,0,IF('Pariwise difference (d)'!K827&lt;P_GWP,1,((Q_GWP-'Pariwise difference (d)'!K827)/(P_GWP-Q_GWP))))</f>
        <v>0</v>
      </c>
      <c r="L827">
        <f ca="1">IF('Pariwise difference (d)'!L827&gt;Q_GWP,0,IF('Pariwise difference (d)'!L827&lt;P_GWP,1,((Q_GWP-'Pariwise difference (d)'!L827)/(P_GWP-Q_GWP))))</f>
        <v>-0.65338529910741328</v>
      </c>
      <c r="M827">
        <f ca="1">IF('Pariwise difference (d)'!M827&gt;Q_GWP,0,IF('Pariwise difference (d)'!M827&lt;P_GWP,1,((Q_GWP-'Pariwise difference (d)'!M827)/(P_GWP-Q_GWP))))</f>
        <v>1</v>
      </c>
      <c r="N827">
        <f ca="1">IF('Pariwise difference (d)'!N827&gt;Q_IRP,0,IF('Pariwise difference (d)'!N827&lt;P_IRP,1,((Q_IRP-'Pariwise difference (d)'!N827)/(P_IRP-Q_IRP))))</f>
        <v>0</v>
      </c>
      <c r="O827">
        <f ca="1">IF('Pariwise difference (d)'!O827&gt;Q_IRP,0,IF('Pariwise difference (d)'!O827&lt;P_IRP,1,((Q_IRP-'Pariwise difference (d)'!O827)/(P_IRP-Q_IRP))))</f>
        <v>0</v>
      </c>
      <c r="P827">
        <f ca="1">IF('Pariwise difference (d)'!P827&gt;Q_IRP,0,IF('Pariwise difference (d)'!P827&lt;P_IRP,1,((Q_IRP-'Pariwise difference (d)'!P827)/(P_IRP-Q_IRP))))</f>
        <v>0</v>
      </c>
      <c r="Q827">
        <f ca="1">IF('Pariwise difference (d)'!Q827&gt;Q_IRP,0,IF('Pariwise difference (d)'!Q827&lt;P_IRP,1,((Q_IRP-'Pariwise difference (d)'!Q827)/(P_IRP-Q_IRP))))</f>
        <v>1</v>
      </c>
      <c r="R827">
        <f ca="1">IF('Pariwise difference (d)'!R827&gt;Q_IRP,0,IF('Pariwise difference (d)'!R827&lt;P_IRP,1,((Q_IRP-'Pariwise difference (d)'!R827)/(P_IRP-Q_IRP))))</f>
        <v>0</v>
      </c>
      <c r="S827">
        <f ca="1">IF('Pariwise difference (d)'!S827&gt;Q_IRP,0,IF('Pariwise difference (d)'!S827&lt;P_IRP,1,((Q_IRP-'Pariwise difference (d)'!S827)/(P_IRP-Q_IRP))))</f>
        <v>0</v>
      </c>
      <c r="T827">
        <f ca="1">IF('Pariwise difference (d)'!T827&gt;Q_IRP,0,IF('Pariwise difference (d)'!T827&lt;P_IRP,1,((Q_IRP-'Pariwise difference (d)'!T827)/(P_IRP-Q_IRP))))</f>
        <v>1</v>
      </c>
      <c r="U827">
        <f ca="1">IF('Pariwise difference (d)'!U827&gt;Q_IRP,0,IF('Pariwise difference (d)'!U827&lt;P_IRP,1,((Q_IRP-'Pariwise difference (d)'!U827)/(P_IRP-Q_IRP))))</f>
        <v>0</v>
      </c>
      <c r="V827">
        <f ca="1">IF('Pariwise difference (d)'!V827&gt;Q_IRP,0,IF('Pariwise difference (d)'!V827&lt;P_IRP,1,((Q_IRP-'Pariwise difference (d)'!V827)/(P_IRP-Q_IRP))))</f>
        <v>1</v>
      </c>
      <c r="W827">
        <f ca="1">IF('Pariwise difference (d)'!W827&gt;Q_IRP,0,IF('Pariwise difference (d)'!W827&lt;P_IRP,1,((Q_IRP-'Pariwise difference (d)'!W827)/(P_IRP-Q_IRP))))</f>
        <v>0</v>
      </c>
      <c r="X827">
        <f ca="1">IF('Pariwise difference (d)'!X827&gt;Q_IRP,0,IF('Pariwise difference (d)'!X827&lt;P_IRP,1,((Q_IRP-'Pariwise difference (d)'!X827)/(P_IRP-Q_IRP))))</f>
        <v>0</v>
      </c>
      <c r="Y827">
        <f ca="1">IF('Pariwise difference (d)'!Y827&gt;Q_IRP,0,IF('Pariwise difference (d)'!Y827&lt;P_IRP,1,((Q_IRP-'Pariwise difference (d)'!Y827)/(P_IRP-Q_IRP))))</f>
        <v>1</v>
      </c>
      <c r="Z827">
        <f ca="1">IF('Pariwise difference (d)'!Z827&gt;Q_ODP,0,IF('Pariwise difference (d)'!Z827&lt;P_ODP,1,((Q_ODP-'Pariwise difference (d)'!Z827)/(P_ODP-Q_ODP))))</f>
        <v>0</v>
      </c>
      <c r="AA827">
        <f ca="1">IF('Pariwise difference (d)'!AA827&gt;Q_ODP,0,IF('Pariwise difference (d)'!AA827&lt;P_ODP,1,((Q_ODP-'Pariwise difference (d)'!AA827)/(P_ODP-Q_ODP))))</f>
        <v>1</v>
      </c>
      <c r="AB827">
        <f ca="1">IF('Pariwise difference (d)'!AB827&gt;Q_ODP,0,IF('Pariwise difference (d)'!AB827&lt;P_ODP,1,((Q_ODP-'Pariwise difference (d)'!AB827)/(P_ODP-Q_ODP))))</f>
        <v>-0.79370693037264406</v>
      </c>
      <c r="AC827">
        <f ca="1">IF('Pariwise difference (d)'!AC827&gt;Q_ODP,0,IF('Pariwise difference (d)'!AC827&lt;P_ODP,1,((Q_ODP-'Pariwise difference (d)'!AC827)/(P_ODP-Q_ODP))))</f>
        <v>1</v>
      </c>
      <c r="AD827">
        <f ca="1">IF('Pariwise difference (d)'!AD827&gt;Q_ODP,0,IF('Pariwise difference (d)'!AD827&lt;P_ODP,1,((Q_ODP-'Pariwise difference (d)'!AD827)/(P_ODP-Q_ODP))))</f>
        <v>1</v>
      </c>
      <c r="AE827">
        <f ca="1">IF('Pariwise difference (d)'!AE827&gt;Q_ODP,0,IF('Pariwise difference (d)'!AE827&lt;P_ODP,1,((Q_ODP-'Pariwise difference (d)'!AE827)/(P_ODP-Q_ODP))))</f>
        <v>0</v>
      </c>
      <c r="AF827">
        <f ca="1">IF('Pariwise difference (d)'!AF827&gt;Q_ODP,0,IF('Pariwise difference (d)'!AF827&lt;P_ODP,1,((Q_ODP-'Pariwise difference (d)'!AF827)/(P_ODP-Q_ODP))))</f>
        <v>0</v>
      </c>
      <c r="AG827">
        <f ca="1">IF('Pariwise difference (d)'!AG827&gt;Q_ODP,0,IF('Pariwise difference (d)'!AG827&lt;P_ODP,1,((Q_ODP-'Pariwise difference (d)'!AG827)/(P_ODP-Q_ODP))))</f>
        <v>0</v>
      </c>
      <c r="AH827">
        <f ca="1">IF('Pariwise difference (d)'!AH827&gt;Q_ODP,0,IF('Pariwise difference (d)'!AH827&lt;P_ODP,1,((Q_ODP-'Pariwise difference (d)'!AH827)/(P_ODP-Q_ODP))))</f>
        <v>0</v>
      </c>
      <c r="AI827">
        <f ca="1">IF('Pariwise difference (d)'!AI827&gt;Q_ODP,0,IF('Pariwise difference (d)'!AI827&lt;P_ODP,1,((Q_ODP-'Pariwise difference (d)'!AI827)/(P_ODP-Q_ODP))))</f>
        <v>0</v>
      </c>
      <c r="AJ827">
        <f ca="1">IF('Pariwise difference (d)'!AJ827&gt;Q_ODP,0,IF('Pariwise difference (d)'!AJ827&lt;P_ODP,1,((Q_ODP-'Pariwise difference (d)'!AJ827)/(P_ODP-Q_ODP))))</f>
        <v>0</v>
      </c>
      <c r="AK827">
        <f ca="1">IF('Pariwise difference (d)'!AK827&gt;Q_ODP,0,IF('Pariwise difference (d)'!AK827&lt;P_ODP,1,((Q_ODP-'Pariwise difference (d)'!AK827)/(P_ODP-Q_ODP))))</f>
        <v>1</v>
      </c>
    </row>
    <row r="828" spans="1:37">
      <c r="A828" s="7">
        <v>826</v>
      </c>
      <c r="B828">
        <f ca="1">IF('Pariwise difference (d)'!B828&gt;Q_GWP,0,IF('Pariwise difference (d)'!B828&lt;P_GWP,1,((Q_GWP-'Pariwise difference (d)'!B828)/(P_GWP-Q_GWP))))</f>
        <v>0</v>
      </c>
      <c r="C828">
        <f ca="1">IF('Pariwise difference (d)'!C828&gt;Q_GWP,0,IF('Pariwise difference (d)'!C828&lt;P_GWP,1,((Q_GWP-'Pariwise difference (d)'!C828)/(P_GWP-Q_GWP))))</f>
        <v>0</v>
      </c>
      <c r="D828">
        <f ca="1">IF('Pariwise difference (d)'!D828&gt;Q_GWP,0,IF('Pariwise difference (d)'!D828&lt;P_GWP,1,((Q_GWP-'Pariwise difference (d)'!D828)/(P_GWP-Q_GWP))))</f>
        <v>0</v>
      </c>
      <c r="E828">
        <f ca="1">IF('Pariwise difference (d)'!E828&gt;Q_GWP,0,IF('Pariwise difference (d)'!E828&lt;P_GWP,1,((Q_GWP-'Pariwise difference (d)'!E828)/(P_GWP-Q_GWP))))</f>
        <v>1</v>
      </c>
      <c r="F828">
        <f ca="1">IF('Pariwise difference (d)'!F828&gt;Q_GWP,0,IF('Pariwise difference (d)'!F828&lt;P_GWP,1,((Q_GWP-'Pariwise difference (d)'!F828)/(P_GWP-Q_GWP))))</f>
        <v>0</v>
      </c>
      <c r="G828">
        <f ca="1">IF('Pariwise difference (d)'!G828&gt;Q_GWP,0,IF('Pariwise difference (d)'!G828&lt;P_GWP,1,((Q_GWP-'Pariwise difference (d)'!G828)/(P_GWP-Q_GWP))))</f>
        <v>0</v>
      </c>
      <c r="H828">
        <f ca="1">IF('Pariwise difference (d)'!H828&gt;Q_GWP,0,IF('Pariwise difference (d)'!H828&lt;P_GWP,1,((Q_GWP-'Pariwise difference (d)'!H828)/(P_GWP-Q_GWP))))</f>
        <v>1</v>
      </c>
      <c r="I828">
        <f ca="1">IF('Pariwise difference (d)'!I828&gt;Q_GWP,0,IF('Pariwise difference (d)'!I828&lt;P_GWP,1,((Q_GWP-'Pariwise difference (d)'!I828)/(P_GWP-Q_GWP))))</f>
        <v>0</v>
      </c>
      <c r="J828">
        <f ca="1">IF('Pariwise difference (d)'!J828&gt;Q_GWP,0,IF('Pariwise difference (d)'!J828&lt;P_GWP,1,((Q_GWP-'Pariwise difference (d)'!J828)/(P_GWP-Q_GWP))))</f>
        <v>1</v>
      </c>
      <c r="K828">
        <f ca="1">IF('Pariwise difference (d)'!K828&gt;Q_GWP,0,IF('Pariwise difference (d)'!K828&lt;P_GWP,1,((Q_GWP-'Pariwise difference (d)'!K828)/(P_GWP-Q_GWP))))</f>
        <v>0</v>
      </c>
      <c r="L828">
        <f ca="1">IF('Pariwise difference (d)'!L828&gt;Q_GWP,0,IF('Pariwise difference (d)'!L828&lt;P_GWP,1,((Q_GWP-'Pariwise difference (d)'!L828)/(P_GWP-Q_GWP))))</f>
        <v>-1.0890929347987476E-2</v>
      </c>
      <c r="M828">
        <f ca="1">IF('Pariwise difference (d)'!M828&gt;Q_GWP,0,IF('Pariwise difference (d)'!M828&lt;P_GWP,1,((Q_GWP-'Pariwise difference (d)'!M828)/(P_GWP-Q_GWP))))</f>
        <v>1</v>
      </c>
      <c r="N828">
        <f ca="1">IF('Pariwise difference (d)'!N828&gt;Q_IRP,0,IF('Pariwise difference (d)'!N828&lt;P_IRP,1,((Q_IRP-'Pariwise difference (d)'!N828)/(P_IRP-Q_IRP))))</f>
        <v>0</v>
      </c>
      <c r="O828">
        <f ca="1">IF('Pariwise difference (d)'!O828&gt;Q_IRP,0,IF('Pariwise difference (d)'!O828&lt;P_IRP,1,((Q_IRP-'Pariwise difference (d)'!O828)/(P_IRP-Q_IRP))))</f>
        <v>1</v>
      </c>
      <c r="P828">
        <f ca="1">IF('Pariwise difference (d)'!P828&gt;Q_IRP,0,IF('Pariwise difference (d)'!P828&lt;P_IRP,1,((Q_IRP-'Pariwise difference (d)'!P828)/(P_IRP-Q_IRP))))</f>
        <v>0</v>
      </c>
      <c r="Q828">
        <f ca="1">IF('Pariwise difference (d)'!Q828&gt;Q_IRP,0,IF('Pariwise difference (d)'!Q828&lt;P_IRP,1,((Q_IRP-'Pariwise difference (d)'!Q828)/(P_IRP-Q_IRP))))</f>
        <v>1</v>
      </c>
      <c r="R828">
        <f ca="1">IF('Pariwise difference (d)'!R828&gt;Q_IRP,0,IF('Pariwise difference (d)'!R828&lt;P_IRP,1,((Q_IRP-'Pariwise difference (d)'!R828)/(P_IRP-Q_IRP))))</f>
        <v>1</v>
      </c>
      <c r="S828">
        <f ca="1">IF('Pariwise difference (d)'!S828&gt;Q_IRP,0,IF('Pariwise difference (d)'!S828&lt;P_IRP,1,((Q_IRP-'Pariwise difference (d)'!S828)/(P_IRP-Q_IRP))))</f>
        <v>0</v>
      </c>
      <c r="T828">
        <f ca="1">IF('Pariwise difference (d)'!T828&gt;Q_IRP,0,IF('Pariwise difference (d)'!T828&lt;P_IRP,1,((Q_IRP-'Pariwise difference (d)'!T828)/(P_IRP-Q_IRP))))</f>
        <v>1</v>
      </c>
      <c r="U828">
        <f ca="1">IF('Pariwise difference (d)'!U828&gt;Q_IRP,0,IF('Pariwise difference (d)'!U828&lt;P_IRP,1,((Q_IRP-'Pariwise difference (d)'!U828)/(P_IRP-Q_IRP))))</f>
        <v>0</v>
      </c>
      <c r="V828">
        <f ca="1">IF('Pariwise difference (d)'!V828&gt;Q_IRP,0,IF('Pariwise difference (d)'!V828&lt;P_IRP,1,((Q_IRP-'Pariwise difference (d)'!V828)/(P_IRP-Q_IRP))))</f>
        <v>1</v>
      </c>
      <c r="W828">
        <f ca="1">IF('Pariwise difference (d)'!W828&gt;Q_IRP,0,IF('Pariwise difference (d)'!W828&lt;P_IRP,1,((Q_IRP-'Pariwise difference (d)'!W828)/(P_IRP-Q_IRP))))</f>
        <v>0</v>
      </c>
      <c r="X828">
        <f ca="1">IF('Pariwise difference (d)'!X828&gt;Q_IRP,0,IF('Pariwise difference (d)'!X828&lt;P_IRP,1,((Q_IRP-'Pariwise difference (d)'!X828)/(P_IRP-Q_IRP))))</f>
        <v>0</v>
      </c>
      <c r="Y828">
        <f ca="1">IF('Pariwise difference (d)'!Y828&gt;Q_IRP,0,IF('Pariwise difference (d)'!Y828&lt;P_IRP,1,((Q_IRP-'Pariwise difference (d)'!Y828)/(P_IRP-Q_IRP))))</f>
        <v>1</v>
      </c>
      <c r="Z828">
        <f ca="1">IF('Pariwise difference (d)'!Z828&gt;Q_ODP,0,IF('Pariwise difference (d)'!Z828&lt;P_ODP,1,((Q_ODP-'Pariwise difference (d)'!Z828)/(P_ODP-Q_ODP))))</f>
        <v>0</v>
      </c>
      <c r="AA828">
        <f ca="1">IF('Pariwise difference (d)'!AA828&gt;Q_ODP,0,IF('Pariwise difference (d)'!AA828&lt;P_ODP,1,((Q_ODP-'Pariwise difference (d)'!AA828)/(P_ODP-Q_ODP))))</f>
        <v>0</v>
      </c>
      <c r="AB828">
        <f ca="1">IF('Pariwise difference (d)'!AB828&gt;Q_ODP,0,IF('Pariwise difference (d)'!AB828&lt;P_ODP,1,((Q_ODP-'Pariwise difference (d)'!AB828)/(P_ODP-Q_ODP))))</f>
        <v>1</v>
      </c>
      <c r="AC828">
        <f ca="1">IF('Pariwise difference (d)'!AC828&gt;Q_ODP,0,IF('Pariwise difference (d)'!AC828&lt;P_ODP,1,((Q_ODP-'Pariwise difference (d)'!AC828)/(P_ODP-Q_ODP))))</f>
        <v>0</v>
      </c>
      <c r="AD828">
        <f ca="1">IF('Pariwise difference (d)'!AD828&gt;Q_ODP,0,IF('Pariwise difference (d)'!AD828&lt;P_ODP,1,((Q_ODP-'Pariwise difference (d)'!AD828)/(P_ODP-Q_ODP))))</f>
        <v>1</v>
      </c>
      <c r="AE828">
        <f ca="1">IF('Pariwise difference (d)'!AE828&gt;Q_ODP,0,IF('Pariwise difference (d)'!AE828&lt;P_ODP,1,((Q_ODP-'Pariwise difference (d)'!AE828)/(P_ODP-Q_ODP))))</f>
        <v>1</v>
      </c>
      <c r="AF828">
        <f ca="1">IF('Pariwise difference (d)'!AF828&gt;Q_ODP,0,IF('Pariwise difference (d)'!AF828&lt;P_ODP,1,((Q_ODP-'Pariwise difference (d)'!AF828)/(P_ODP-Q_ODP))))</f>
        <v>-0.64885944705629017</v>
      </c>
      <c r="AG828">
        <f ca="1">IF('Pariwise difference (d)'!AG828&gt;Q_ODP,0,IF('Pariwise difference (d)'!AG828&lt;P_ODP,1,((Q_ODP-'Pariwise difference (d)'!AG828)/(P_ODP-Q_ODP))))</f>
        <v>1</v>
      </c>
      <c r="AH828">
        <f ca="1">IF('Pariwise difference (d)'!AH828&gt;Q_ODP,0,IF('Pariwise difference (d)'!AH828&lt;P_ODP,1,((Q_ODP-'Pariwise difference (d)'!AH828)/(P_ODP-Q_ODP))))</f>
        <v>0</v>
      </c>
      <c r="AI828">
        <f ca="1">IF('Pariwise difference (d)'!AI828&gt;Q_ODP,0,IF('Pariwise difference (d)'!AI828&lt;P_ODP,1,((Q_ODP-'Pariwise difference (d)'!AI828)/(P_ODP-Q_ODP))))</f>
        <v>0</v>
      </c>
      <c r="AJ828">
        <f ca="1">IF('Pariwise difference (d)'!AJ828&gt;Q_ODP,0,IF('Pariwise difference (d)'!AJ828&lt;P_ODP,1,((Q_ODP-'Pariwise difference (d)'!AJ828)/(P_ODP-Q_ODP))))</f>
        <v>0</v>
      </c>
      <c r="AK828">
        <f ca="1">IF('Pariwise difference (d)'!AK828&gt;Q_ODP,0,IF('Pariwise difference (d)'!AK828&lt;P_ODP,1,((Q_ODP-'Pariwise difference (d)'!AK828)/(P_ODP-Q_ODP))))</f>
        <v>0</v>
      </c>
    </row>
    <row r="829" spans="1:37">
      <c r="A829" s="7">
        <v>827</v>
      </c>
      <c r="B829">
        <f ca="1">IF('Pariwise difference (d)'!B829&gt;Q_GWP,0,IF('Pariwise difference (d)'!B829&lt;P_GWP,1,((Q_GWP-'Pariwise difference (d)'!B829)/(P_GWP-Q_GWP))))</f>
        <v>0</v>
      </c>
      <c r="C829">
        <f ca="1">IF('Pariwise difference (d)'!C829&gt;Q_GWP,0,IF('Pariwise difference (d)'!C829&lt;P_GWP,1,((Q_GWP-'Pariwise difference (d)'!C829)/(P_GWP-Q_GWP))))</f>
        <v>0</v>
      </c>
      <c r="D829">
        <f ca="1">IF('Pariwise difference (d)'!D829&gt;Q_GWP,0,IF('Pariwise difference (d)'!D829&lt;P_GWP,1,((Q_GWP-'Pariwise difference (d)'!D829)/(P_GWP-Q_GWP))))</f>
        <v>0</v>
      </c>
      <c r="E829">
        <f ca="1">IF('Pariwise difference (d)'!E829&gt;Q_GWP,0,IF('Pariwise difference (d)'!E829&lt;P_GWP,1,((Q_GWP-'Pariwise difference (d)'!E829)/(P_GWP-Q_GWP))))</f>
        <v>1</v>
      </c>
      <c r="F829">
        <f ca="1">IF('Pariwise difference (d)'!F829&gt;Q_GWP,0,IF('Pariwise difference (d)'!F829&lt;P_GWP,1,((Q_GWP-'Pariwise difference (d)'!F829)/(P_GWP-Q_GWP))))</f>
        <v>0</v>
      </c>
      <c r="G829">
        <f ca="1">IF('Pariwise difference (d)'!G829&gt;Q_GWP,0,IF('Pariwise difference (d)'!G829&lt;P_GWP,1,((Q_GWP-'Pariwise difference (d)'!G829)/(P_GWP-Q_GWP))))</f>
        <v>0</v>
      </c>
      <c r="H829">
        <f ca="1">IF('Pariwise difference (d)'!H829&gt;Q_GWP,0,IF('Pariwise difference (d)'!H829&lt;P_GWP,1,((Q_GWP-'Pariwise difference (d)'!H829)/(P_GWP-Q_GWP))))</f>
        <v>1</v>
      </c>
      <c r="I829">
        <f ca="1">IF('Pariwise difference (d)'!I829&gt;Q_GWP,0,IF('Pariwise difference (d)'!I829&lt;P_GWP,1,((Q_GWP-'Pariwise difference (d)'!I829)/(P_GWP-Q_GWP))))</f>
        <v>1</v>
      </c>
      <c r="J829">
        <f ca="1">IF('Pariwise difference (d)'!J829&gt;Q_GWP,0,IF('Pariwise difference (d)'!J829&lt;P_GWP,1,((Q_GWP-'Pariwise difference (d)'!J829)/(P_GWP-Q_GWP))))</f>
        <v>1</v>
      </c>
      <c r="K829">
        <f ca="1">IF('Pariwise difference (d)'!K829&gt;Q_GWP,0,IF('Pariwise difference (d)'!K829&lt;P_GWP,1,((Q_GWP-'Pariwise difference (d)'!K829)/(P_GWP-Q_GWP))))</f>
        <v>0</v>
      </c>
      <c r="L829">
        <f ca="1">IF('Pariwise difference (d)'!L829&gt;Q_GWP,0,IF('Pariwise difference (d)'!L829&lt;P_GWP,1,((Q_GWP-'Pariwise difference (d)'!L829)/(P_GWP-Q_GWP))))</f>
        <v>0</v>
      </c>
      <c r="M829">
        <f ca="1">IF('Pariwise difference (d)'!M829&gt;Q_GWP,0,IF('Pariwise difference (d)'!M829&lt;P_GWP,1,((Q_GWP-'Pariwise difference (d)'!M829)/(P_GWP-Q_GWP))))</f>
        <v>1</v>
      </c>
      <c r="N829">
        <f ca="1">IF('Pariwise difference (d)'!N829&gt;Q_IRP,0,IF('Pariwise difference (d)'!N829&lt;P_IRP,1,((Q_IRP-'Pariwise difference (d)'!N829)/(P_IRP-Q_IRP))))</f>
        <v>0</v>
      </c>
      <c r="O829">
        <f ca="1">IF('Pariwise difference (d)'!O829&gt;Q_IRP,0,IF('Pariwise difference (d)'!O829&lt;P_IRP,1,((Q_IRP-'Pariwise difference (d)'!O829)/(P_IRP-Q_IRP))))</f>
        <v>0</v>
      </c>
      <c r="P829">
        <f ca="1">IF('Pariwise difference (d)'!P829&gt;Q_IRP,0,IF('Pariwise difference (d)'!P829&lt;P_IRP,1,((Q_IRP-'Pariwise difference (d)'!P829)/(P_IRP-Q_IRP))))</f>
        <v>0</v>
      </c>
      <c r="Q829">
        <f ca="1">IF('Pariwise difference (d)'!Q829&gt;Q_IRP,0,IF('Pariwise difference (d)'!Q829&lt;P_IRP,1,((Q_IRP-'Pariwise difference (d)'!Q829)/(P_IRP-Q_IRP))))</f>
        <v>1</v>
      </c>
      <c r="R829">
        <f ca="1">IF('Pariwise difference (d)'!R829&gt;Q_IRP,0,IF('Pariwise difference (d)'!R829&lt;P_IRP,1,((Q_IRP-'Pariwise difference (d)'!R829)/(P_IRP-Q_IRP))))</f>
        <v>0</v>
      </c>
      <c r="S829">
        <f ca="1">IF('Pariwise difference (d)'!S829&gt;Q_IRP,0,IF('Pariwise difference (d)'!S829&lt;P_IRP,1,((Q_IRP-'Pariwise difference (d)'!S829)/(P_IRP-Q_IRP))))</f>
        <v>0</v>
      </c>
      <c r="T829">
        <f ca="1">IF('Pariwise difference (d)'!T829&gt;Q_IRP,0,IF('Pariwise difference (d)'!T829&lt;P_IRP,1,((Q_IRP-'Pariwise difference (d)'!T829)/(P_IRP-Q_IRP))))</f>
        <v>1</v>
      </c>
      <c r="U829">
        <f ca="1">IF('Pariwise difference (d)'!U829&gt;Q_IRP,0,IF('Pariwise difference (d)'!U829&lt;P_IRP,1,((Q_IRP-'Pariwise difference (d)'!U829)/(P_IRP-Q_IRP))))</f>
        <v>0</v>
      </c>
      <c r="V829">
        <f ca="1">IF('Pariwise difference (d)'!V829&gt;Q_IRP,0,IF('Pariwise difference (d)'!V829&lt;P_IRP,1,((Q_IRP-'Pariwise difference (d)'!V829)/(P_IRP-Q_IRP))))</f>
        <v>1</v>
      </c>
      <c r="W829">
        <f ca="1">IF('Pariwise difference (d)'!W829&gt;Q_IRP,0,IF('Pariwise difference (d)'!W829&lt;P_IRP,1,((Q_IRP-'Pariwise difference (d)'!W829)/(P_IRP-Q_IRP))))</f>
        <v>0</v>
      </c>
      <c r="X829">
        <f ca="1">IF('Pariwise difference (d)'!X829&gt;Q_IRP,0,IF('Pariwise difference (d)'!X829&lt;P_IRP,1,((Q_IRP-'Pariwise difference (d)'!X829)/(P_IRP-Q_IRP))))</f>
        <v>1</v>
      </c>
      <c r="Y829">
        <f ca="1">IF('Pariwise difference (d)'!Y829&gt;Q_IRP,0,IF('Pariwise difference (d)'!Y829&lt;P_IRP,1,((Q_IRP-'Pariwise difference (d)'!Y829)/(P_IRP-Q_IRP))))</f>
        <v>1</v>
      </c>
      <c r="Z829">
        <f ca="1">IF('Pariwise difference (d)'!Z829&gt;Q_ODP,0,IF('Pariwise difference (d)'!Z829&lt;P_ODP,1,((Q_ODP-'Pariwise difference (d)'!Z829)/(P_ODP-Q_ODP))))</f>
        <v>0</v>
      </c>
      <c r="AA829">
        <f ca="1">IF('Pariwise difference (d)'!AA829&gt;Q_ODP,0,IF('Pariwise difference (d)'!AA829&lt;P_ODP,1,((Q_ODP-'Pariwise difference (d)'!AA829)/(P_ODP-Q_ODP))))</f>
        <v>0</v>
      </c>
      <c r="AB829">
        <f ca="1">IF('Pariwise difference (d)'!AB829&gt;Q_ODP,0,IF('Pariwise difference (d)'!AB829&lt;P_ODP,1,((Q_ODP-'Pariwise difference (d)'!AB829)/(P_ODP-Q_ODP))))</f>
        <v>1</v>
      </c>
      <c r="AC829">
        <f ca="1">IF('Pariwise difference (d)'!AC829&gt;Q_ODP,0,IF('Pariwise difference (d)'!AC829&lt;P_ODP,1,((Q_ODP-'Pariwise difference (d)'!AC829)/(P_ODP-Q_ODP))))</f>
        <v>0</v>
      </c>
      <c r="AD829">
        <f ca="1">IF('Pariwise difference (d)'!AD829&gt;Q_ODP,0,IF('Pariwise difference (d)'!AD829&lt;P_ODP,1,((Q_ODP-'Pariwise difference (d)'!AD829)/(P_ODP-Q_ODP))))</f>
        <v>1</v>
      </c>
      <c r="AE829">
        <f ca="1">IF('Pariwise difference (d)'!AE829&gt;Q_ODP,0,IF('Pariwise difference (d)'!AE829&lt;P_ODP,1,((Q_ODP-'Pariwise difference (d)'!AE829)/(P_ODP-Q_ODP))))</f>
        <v>1</v>
      </c>
      <c r="AF829">
        <f ca="1">IF('Pariwise difference (d)'!AF829&gt;Q_ODP,0,IF('Pariwise difference (d)'!AF829&lt;P_ODP,1,((Q_ODP-'Pariwise difference (d)'!AF829)/(P_ODP-Q_ODP))))</f>
        <v>0</v>
      </c>
      <c r="AG829">
        <f ca="1">IF('Pariwise difference (d)'!AG829&gt;Q_ODP,0,IF('Pariwise difference (d)'!AG829&lt;P_ODP,1,((Q_ODP-'Pariwise difference (d)'!AG829)/(P_ODP-Q_ODP))))</f>
        <v>-0.56446316415113518</v>
      </c>
      <c r="AH829">
        <f ca="1">IF('Pariwise difference (d)'!AH829&gt;Q_ODP,0,IF('Pariwise difference (d)'!AH829&lt;P_ODP,1,((Q_ODP-'Pariwise difference (d)'!AH829)/(P_ODP-Q_ODP))))</f>
        <v>0</v>
      </c>
      <c r="AI829">
        <f ca="1">IF('Pariwise difference (d)'!AI829&gt;Q_ODP,0,IF('Pariwise difference (d)'!AI829&lt;P_ODP,1,((Q_ODP-'Pariwise difference (d)'!AI829)/(P_ODP-Q_ODP))))</f>
        <v>-0.23615511236748654</v>
      </c>
      <c r="AJ829">
        <f ca="1">IF('Pariwise difference (d)'!AJ829&gt;Q_ODP,0,IF('Pariwise difference (d)'!AJ829&lt;P_ODP,1,((Q_ODP-'Pariwise difference (d)'!AJ829)/(P_ODP-Q_ODP))))</f>
        <v>0</v>
      </c>
      <c r="AK829">
        <f ca="1">IF('Pariwise difference (d)'!AK829&gt;Q_ODP,0,IF('Pariwise difference (d)'!AK829&lt;P_ODP,1,((Q_ODP-'Pariwise difference (d)'!AK829)/(P_ODP-Q_ODP))))</f>
        <v>0</v>
      </c>
    </row>
    <row r="830" spans="1:37">
      <c r="A830" s="7">
        <v>828</v>
      </c>
      <c r="B830">
        <f ca="1">IF('Pariwise difference (d)'!B830&gt;Q_GWP,0,IF('Pariwise difference (d)'!B830&lt;P_GWP,1,((Q_GWP-'Pariwise difference (d)'!B830)/(P_GWP-Q_GWP))))</f>
        <v>0</v>
      </c>
      <c r="C830">
        <f ca="1">IF('Pariwise difference (d)'!C830&gt;Q_GWP,0,IF('Pariwise difference (d)'!C830&lt;P_GWP,1,((Q_GWP-'Pariwise difference (d)'!C830)/(P_GWP-Q_GWP))))</f>
        <v>1</v>
      </c>
      <c r="D830">
        <f ca="1">IF('Pariwise difference (d)'!D830&gt;Q_GWP,0,IF('Pariwise difference (d)'!D830&lt;P_GWP,1,((Q_GWP-'Pariwise difference (d)'!D830)/(P_GWP-Q_GWP))))</f>
        <v>0</v>
      </c>
      <c r="E830">
        <f ca="1">IF('Pariwise difference (d)'!E830&gt;Q_GWP,0,IF('Pariwise difference (d)'!E830&lt;P_GWP,1,((Q_GWP-'Pariwise difference (d)'!E830)/(P_GWP-Q_GWP))))</f>
        <v>1</v>
      </c>
      <c r="F830">
        <f ca="1">IF('Pariwise difference (d)'!F830&gt;Q_GWP,0,IF('Pariwise difference (d)'!F830&lt;P_GWP,1,((Q_GWP-'Pariwise difference (d)'!F830)/(P_GWP-Q_GWP))))</f>
        <v>0</v>
      </c>
      <c r="G830">
        <f ca="1">IF('Pariwise difference (d)'!G830&gt;Q_GWP,0,IF('Pariwise difference (d)'!G830&lt;P_GWP,1,((Q_GWP-'Pariwise difference (d)'!G830)/(P_GWP-Q_GWP))))</f>
        <v>0</v>
      </c>
      <c r="H830">
        <f ca="1">IF('Pariwise difference (d)'!H830&gt;Q_GWP,0,IF('Pariwise difference (d)'!H830&lt;P_GWP,1,((Q_GWP-'Pariwise difference (d)'!H830)/(P_GWP-Q_GWP))))</f>
        <v>1</v>
      </c>
      <c r="I830">
        <f ca="1">IF('Pariwise difference (d)'!I830&gt;Q_GWP,0,IF('Pariwise difference (d)'!I830&lt;P_GWP,1,((Q_GWP-'Pariwise difference (d)'!I830)/(P_GWP-Q_GWP))))</f>
        <v>0</v>
      </c>
      <c r="J830">
        <f ca="1">IF('Pariwise difference (d)'!J830&gt;Q_GWP,0,IF('Pariwise difference (d)'!J830&lt;P_GWP,1,((Q_GWP-'Pariwise difference (d)'!J830)/(P_GWP-Q_GWP))))</f>
        <v>1</v>
      </c>
      <c r="K830">
        <f ca="1">IF('Pariwise difference (d)'!K830&gt;Q_GWP,0,IF('Pariwise difference (d)'!K830&lt;P_GWP,1,((Q_GWP-'Pariwise difference (d)'!K830)/(P_GWP-Q_GWP))))</f>
        <v>0</v>
      </c>
      <c r="L830">
        <f ca="1">IF('Pariwise difference (d)'!L830&gt;Q_GWP,0,IF('Pariwise difference (d)'!L830&lt;P_GWP,1,((Q_GWP-'Pariwise difference (d)'!L830)/(P_GWP-Q_GWP))))</f>
        <v>1</v>
      </c>
      <c r="M830">
        <f ca="1">IF('Pariwise difference (d)'!M830&gt;Q_GWP,0,IF('Pariwise difference (d)'!M830&lt;P_GWP,1,((Q_GWP-'Pariwise difference (d)'!M830)/(P_GWP-Q_GWP))))</f>
        <v>1</v>
      </c>
      <c r="N830">
        <f ca="1">IF('Pariwise difference (d)'!N830&gt;Q_IRP,0,IF('Pariwise difference (d)'!N830&lt;P_IRP,1,((Q_IRP-'Pariwise difference (d)'!N830)/(P_IRP-Q_IRP))))</f>
        <v>0</v>
      </c>
      <c r="O830">
        <f ca="1">IF('Pariwise difference (d)'!O830&gt;Q_IRP,0,IF('Pariwise difference (d)'!O830&lt;P_IRP,1,((Q_IRP-'Pariwise difference (d)'!O830)/(P_IRP-Q_IRP))))</f>
        <v>0</v>
      </c>
      <c r="P830">
        <f ca="1">IF('Pariwise difference (d)'!P830&gt;Q_IRP,0,IF('Pariwise difference (d)'!P830&lt;P_IRP,1,((Q_IRP-'Pariwise difference (d)'!P830)/(P_IRP-Q_IRP))))</f>
        <v>0</v>
      </c>
      <c r="Q830">
        <f ca="1">IF('Pariwise difference (d)'!Q830&gt;Q_IRP,0,IF('Pariwise difference (d)'!Q830&lt;P_IRP,1,((Q_IRP-'Pariwise difference (d)'!Q830)/(P_IRP-Q_IRP))))</f>
        <v>1</v>
      </c>
      <c r="R830">
        <f ca="1">IF('Pariwise difference (d)'!R830&gt;Q_IRP,0,IF('Pariwise difference (d)'!R830&lt;P_IRP,1,((Q_IRP-'Pariwise difference (d)'!R830)/(P_IRP-Q_IRP))))</f>
        <v>1</v>
      </c>
      <c r="S830">
        <f ca="1">IF('Pariwise difference (d)'!S830&gt;Q_IRP,0,IF('Pariwise difference (d)'!S830&lt;P_IRP,1,((Q_IRP-'Pariwise difference (d)'!S830)/(P_IRP-Q_IRP))))</f>
        <v>0</v>
      </c>
      <c r="T830">
        <f ca="1">IF('Pariwise difference (d)'!T830&gt;Q_IRP,0,IF('Pariwise difference (d)'!T830&lt;P_IRP,1,((Q_IRP-'Pariwise difference (d)'!T830)/(P_IRP-Q_IRP))))</f>
        <v>1</v>
      </c>
      <c r="U830">
        <f ca="1">IF('Pariwise difference (d)'!U830&gt;Q_IRP,0,IF('Pariwise difference (d)'!U830&lt;P_IRP,1,((Q_IRP-'Pariwise difference (d)'!U830)/(P_IRP-Q_IRP))))</f>
        <v>-0.6024047087275336</v>
      </c>
      <c r="V830">
        <f ca="1">IF('Pariwise difference (d)'!V830&gt;Q_IRP,0,IF('Pariwise difference (d)'!V830&lt;P_IRP,1,((Q_IRP-'Pariwise difference (d)'!V830)/(P_IRP-Q_IRP))))</f>
        <v>1</v>
      </c>
      <c r="W830">
        <f ca="1">IF('Pariwise difference (d)'!W830&gt;Q_IRP,0,IF('Pariwise difference (d)'!W830&lt;P_IRP,1,((Q_IRP-'Pariwise difference (d)'!W830)/(P_IRP-Q_IRP))))</f>
        <v>0</v>
      </c>
      <c r="X830">
        <f ca="1">IF('Pariwise difference (d)'!X830&gt;Q_IRP,0,IF('Pariwise difference (d)'!X830&lt;P_IRP,1,((Q_IRP-'Pariwise difference (d)'!X830)/(P_IRP-Q_IRP))))</f>
        <v>0</v>
      </c>
      <c r="Y830">
        <f ca="1">IF('Pariwise difference (d)'!Y830&gt;Q_IRP,0,IF('Pariwise difference (d)'!Y830&lt;P_IRP,1,((Q_IRP-'Pariwise difference (d)'!Y830)/(P_IRP-Q_IRP))))</f>
        <v>0</v>
      </c>
      <c r="Z830">
        <f ca="1">IF('Pariwise difference (d)'!Z830&gt;Q_ODP,0,IF('Pariwise difference (d)'!Z830&lt;P_ODP,1,((Q_ODP-'Pariwise difference (d)'!Z830)/(P_ODP-Q_ODP))))</f>
        <v>0</v>
      </c>
      <c r="AA830">
        <f ca="1">IF('Pariwise difference (d)'!AA830&gt;Q_ODP,0,IF('Pariwise difference (d)'!AA830&lt;P_ODP,1,((Q_ODP-'Pariwise difference (d)'!AA830)/(P_ODP-Q_ODP))))</f>
        <v>0</v>
      </c>
      <c r="AB830">
        <f ca="1">IF('Pariwise difference (d)'!AB830&gt;Q_ODP,0,IF('Pariwise difference (d)'!AB830&lt;P_ODP,1,((Q_ODP-'Pariwise difference (d)'!AB830)/(P_ODP-Q_ODP))))</f>
        <v>0</v>
      </c>
      <c r="AC830">
        <f ca="1">IF('Pariwise difference (d)'!AC830&gt;Q_ODP,0,IF('Pariwise difference (d)'!AC830&lt;P_ODP,1,((Q_ODP-'Pariwise difference (d)'!AC830)/(P_ODP-Q_ODP))))</f>
        <v>-0.14114648343557248</v>
      </c>
      <c r="AD830">
        <f ca="1">IF('Pariwise difference (d)'!AD830&gt;Q_ODP,0,IF('Pariwise difference (d)'!AD830&lt;P_ODP,1,((Q_ODP-'Pariwise difference (d)'!AD830)/(P_ODP-Q_ODP))))</f>
        <v>0</v>
      </c>
      <c r="AE830">
        <f ca="1">IF('Pariwise difference (d)'!AE830&gt;Q_ODP,0,IF('Pariwise difference (d)'!AE830&lt;P_ODP,1,((Q_ODP-'Pariwise difference (d)'!AE830)/(P_ODP-Q_ODP))))</f>
        <v>0</v>
      </c>
      <c r="AF830">
        <f ca="1">IF('Pariwise difference (d)'!AF830&gt;Q_ODP,0,IF('Pariwise difference (d)'!AF830&lt;P_ODP,1,((Q_ODP-'Pariwise difference (d)'!AF830)/(P_ODP-Q_ODP))))</f>
        <v>1</v>
      </c>
      <c r="AG830">
        <f ca="1">IF('Pariwise difference (d)'!AG830&gt;Q_ODP,0,IF('Pariwise difference (d)'!AG830&lt;P_ODP,1,((Q_ODP-'Pariwise difference (d)'!AG830)/(P_ODP-Q_ODP))))</f>
        <v>-0.63146028280825439</v>
      </c>
      <c r="AH830">
        <f ca="1">IF('Pariwise difference (d)'!AH830&gt;Q_ODP,0,IF('Pariwise difference (d)'!AH830&lt;P_ODP,1,((Q_ODP-'Pariwise difference (d)'!AH830)/(P_ODP-Q_ODP))))</f>
        <v>1</v>
      </c>
      <c r="AI830">
        <f ca="1">IF('Pariwise difference (d)'!AI830&gt;Q_ODP,0,IF('Pariwise difference (d)'!AI830&lt;P_ODP,1,((Q_ODP-'Pariwise difference (d)'!AI830)/(P_ODP-Q_ODP))))</f>
        <v>0</v>
      </c>
      <c r="AJ830">
        <f ca="1">IF('Pariwise difference (d)'!AJ830&gt;Q_ODP,0,IF('Pariwise difference (d)'!AJ830&lt;P_ODP,1,((Q_ODP-'Pariwise difference (d)'!AJ830)/(P_ODP-Q_ODP))))</f>
        <v>0</v>
      </c>
      <c r="AK830">
        <f ca="1">IF('Pariwise difference (d)'!AK830&gt;Q_ODP,0,IF('Pariwise difference (d)'!AK830&lt;P_ODP,1,((Q_ODP-'Pariwise difference (d)'!AK830)/(P_ODP-Q_ODP))))</f>
        <v>0</v>
      </c>
    </row>
    <row r="831" spans="1:37">
      <c r="A831" s="7">
        <v>829</v>
      </c>
      <c r="B831">
        <f ca="1">IF('Pariwise difference (d)'!B831&gt;Q_GWP,0,IF('Pariwise difference (d)'!B831&lt;P_GWP,1,((Q_GWP-'Pariwise difference (d)'!B831)/(P_GWP-Q_GWP))))</f>
        <v>0</v>
      </c>
      <c r="C831">
        <f ca="1">IF('Pariwise difference (d)'!C831&gt;Q_GWP,0,IF('Pariwise difference (d)'!C831&lt;P_GWP,1,((Q_GWP-'Pariwise difference (d)'!C831)/(P_GWP-Q_GWP))))</f>
        <v>0</v>
      </c>
      <c r="D831">
        <f ca="1">IF('Pariwise difference (d)'!D831&gt;Q_GWP,0,IF('Pariwise difference (d)'!D831&lt;P_GWP,1,((Q_GWP-'Pariwise difference (d)'!D831)/(P_GWP-Q_GWP))))</f>
        <v>0</v>
      </c>
      <c r="E831">
        <f ca="1">IF('Pariwise difference (d)'!E831&gt;Q_GWP,0,IF('Pariwise difference (d)'!E831&lt;P_GWP,1,((Q_GWP-'Pariwise difference (d)'!E831)/(P_GWP-Q_GWP))))</f>
        <v>1</v>
      </c>
      <c r="F831">
        <f ca="1">IF('Pariwise difference (d)'!F831&gt;Q_GWP,0,IF('Pariwise difference (d)'!F831&lt;P_GWP,1,((Q_GWP-'Pariwise difference (d)'!F831)/(P_GWP-Q_GWP))))</f>
        <v>-0.33838539795428524</v>
      </c>
      <c r="G831">
        <f ca="1">IF('Pariwise difference (d)'!G831&gt;Q_GWP,0,IF('Pariwise difference (d)'!G831&lt;P_GWP,1,((Q_GWP-'Pariwise difference (d)'!G831)/(P_GWP-Q_GWP))))</f>
        <v>0</v>
      </c>
      <c r="H831">
        <f ca="1">IF('Pariwise difference (d)'!H831&gt;Q_GWP,0,IF('Pariwise difference (d)'!H831&lt;P_GWP,1,((Q_GWP-'Pariwise difference (d)'!H831)/(P_GWP-Q_GWP))))</f>
        <v>1</v>
      </c>
      <c r="I831">
        <f ca="1">IF('Pariwise difference (d)'!I831&gt;Q_GWP,0,IF('Pariwise difference (d)'!I831&lt;P_GWP,1,((Q_GWP-'Pariwise difference (d)'!I831)/(P_GWP-Q_GWP))))</f>
        <v>1</v>
      </c>
      <c r="J831">
        <f ca="1">IF('Pariwise difference (d)'!J831&gt;Q_GWP,0,IF('Pariwise difference (d)'!J831&lt;P_GWP,1,((Q_GWP-'Pariwise difference (d)'!J831)/(P_GWP-Q_GWP))))</f>
        <v>1</v>
      </c>
      <c r="K831">
        <f ca="1">IF('Pariwise difference (d)'!K831&gt;Q_GWP,0,IF('Pariwise difference (d)'!K831&lt;P_GWP,1,((Q_GWP-'Pariwise difference (d)'!K831)/(P_GWP-Q_GWP))))</f>
        <v>0</v>
      </c>
      <c r="L831">
        <f ca="1">IF('Pariwise difference (d)'!L831&gt;Q_GWP,0,IF('Pariwise difference (d)'!L831&lt;P_GWP,1,((Q_GWP-'Pariwise difference (d)'!L831)/(P_GWP-Q_GWP))))</f>
        <v>0</v>
      </c>
      <c r="M831">
        <f ca="1">IF('Pariwise difference (d)'!M831&gt;Q_GWP,0,IF('Pariwise difference (d)'!M831&lt;P_GWP,1,((Q_GWP-'Pariwise difference (d)'!M831)/(P_GWP-Q_GWP))))</f>
        <v>1</v>
      </c>
      <c r="N831">
        <f ca="1">IF('Pariwise difference (d)'!N831&gt;Q_IRP,0,IF('Pariwise difference (d)'!N831&lt;P_IRP,1,((Q_IRP-'Pariwise difference (d)'!N831)/(P_IRP-Q_IRP))))</f>
        <v>0</v>
      </c>
      <c r="O831">
        <f ca="1">IF('Pariwise difference (d)'!O831&gt;Q_IRP,0,IF('Pariwise difference (d)'!O831&lt;P_IRP,1,((Q_IRP-'Pariwise difference (d)'!O831)/(P_IRP-Q_IRP))))</f>
        <v>0</v>
      </c>
      <c r="P831">
        <f ca="1">IF('Pariwise difference (d)'!P831&gt;Q_IRP,0,IF('Pariwise difference (d)'!P831&lt;P_IRP,1,((Q_IRP-'Pariwise difference (d)'!P831)/(P_IRP-Q_IRP))))</f>
        <v>0</v>
      </c>
      <c r="Q831">
        <f ca="1">IF('Pariwise difference (d)'!Q831&gt;Q_IRP,0,IF('Pariwise difference (d)'!Q831&lt;P_IRP,1,((Q_IRP-'Pariwise difference (d)'!Q831)/(P_IRP-Q_IRP))))</f>
        <v>1</v>
      </c>
      <c r="R831">
        <f ca="1">IF('Pariwise difference (d)'!R831&gt;Q_IRP,0,IF('Pariwise difference (d)'!R831&lt;P_IRP,1,((Q_IRP-'Pariwise difference (d)'!R831)/(P_IRP-Q_IRP))))</f>
        <v>-7.3159438295905517E-3</v>
      </c>
      <c r="S831">
        <f ca="1">IF('Pariwise difference (d)'!S831&gt;Q_IRP,0,IF('Pariwise difference (d)'!S831&lt;P_IRP,1,((Q_IRP-'Pariwise difference (d)'!S831)/(P_IRP-Q_IRP))))</f>
        <v>0</v>
      </c>
      <c r="T831">
        <f ca="1">IF('Pariwise difference (d)'!T831&gt;Q_IRP,0,IF('Pariwise difference (d)'!T831&lt;P_IRP,1,((Q_IRP-'Pariwise difference (d)'!T831)/(P_IRP-Q_IRP))))</f>
        <v>1</v>
      </c>
      <c r="U831">
        <f ca="1">IF('Pariwise difference (d)'!U831&gt;Q_IRP,0,IF('Pariwise difference (d)'!U831&lt;P_IRP,1,((Q_IRP-'Pariwise difference (d)'!U831)/(P_IRP-Q_IRP))))</f>
        <v>0</v>
      </c>
      <c r="V831">
        <f ca="1">IF('Pariwise difference (d)'!V831&gt;Q_IRP,0,IF('Pariwise difference (d)'!V831&lt;P_IRP,1,((Q_IRP-'Pariwise difference (d)'!V831)/(P_IRP-Q_IRP))))</f>
        <v>1</v>
      </c>
      <c r="W831">
        <f ca="1">IF('Pariwise difference (d)'!W831&gt;Q_IRP,0,IF('Pariwise difference (d)'!W831&lt;P_IRP,1,((Q_IRP-'Pariwise difference (d)'!W831)/(P_IRP-Q_IRP))))</f>
        <v>0</v>
      </c>
      <c r="X831">
        <f ca="1">IF('Pariwise difference (d)'!X831&gt;Q_IRP,0,IF('Pariwise difference (d)'!X831&lt;P_IRP,1,((Q_IRP-'Pariwise difference (d)'!X831)/(P_IRP-Q_IRP))))</f>
        <v>0</v>
      </c>
      <c r="Y831">
        <f ca="1">IF('Pariwise difference (d)'!Y831&gt;Q_IRP,0,IF('Pariwise difference (d)'!Y831&lt;P_IRP,1,((Q_IRP-'Pariwise difference (d)'!Y831)/(P_IRP-Q_IRP))))</f>
        <v>1</v>
      </c>
      <c r="Z831">
        <f ca="1">IF('Pariwise difference (d)'!Z831&gt;Q_ODP,0,IF('Pariwise difference (d)'!Z831&lt;P_ODP,1,((Q_ODP-'Pariwise difference (d)'!Z831)/(P_ODP-Q_ODP))))</f>
        <v>0</v>
      </c>
      <c r="AA831">
        <f ca="1">IF('Pariwise difference (d)'!AA831&gt;Q_ODP,0,IF('Pariwise difference (d)'!AA831&lt;P_ODP,1,((Q_ODP-'Pariwise difference (d)'!AA831)/(P_ODP-Q_ODP))))</f>
        <v>1</v>
      </c>
      <c r="AB831">
        <f ca="1">IF('Pariwise difference (d)'!AB831&gt;Q_ODP,0,IF('Pariwise difference (d)'!AB831&lt;P_ODP,1,((Q_ODP-'Pariwise difference (d)'!AB831)/(P_ODP-Q_ODP))))</f>
        <v>-0.59203310369982876</v>
      </c>
      <c r="AC831">
        <f ca="1">IF('Pariwise difference (d)'!AC831&gt;Q_ODP,0,IF('Pariwise difference (d)'!AC831&lt;P_ODP,1,((Q_ODP-'Pariwise difference (d)'!AC831)/(P_ODP-Q_ODP))))</f>
        <v>1</v>
      </c>
      <c r="AD831">
        <f ca="1">IF('Pariwise difference (d)'!AD831&gt;Q_ODP,0,IF('Pariwise difference (d)'!AD831&lt;P_ODP,1,((Q_ODP-'Pariwise difference (d)'!AD831)/(P_ODP-Q_ODP))))</f>
        <v>-0.52855601651656958</v>
      </c>
      <c r="AE831">
        <f ca="1">IF('Pariwise difference (d)'!AE831&gt;Q_ODP,0,IF('Pariwise difference (d)'!AE831&lt;P_ODP,1,((Q_ODP-'Pariwise difference (d)'!AE831)/(P_ODP-Q_ODP))))</f>
        <v>0</v>
      </c>
      <c r="AF831">
        <f ca="1">IF('Pariwise difference (d)'!AF831&gt;Q_ODP,0,IF('Pariwise difference (d)'!AF831&lt;P_ODP,1,((Q_ODP-'Pariwise difference (d)'!AF831)/(P_ODP-Q_ODP))))</f>
        <v>0</v>
      </c>
      <c r="AG831">
        <f ca="1">IF('Pariwise difference (d)'!AG831&gt;Q_ODP,0,IF('Pariwise difference (d)'!AG831&lt;P_ODP,1,((Q_ODP-'Pariwise difference (d)'!AG831)/(P_ODP-Q_ODP))))</f>
        <v>0</v>
      </c>
      <c r="AH831">
        <f ca="1">IF('Pariwise difference (d)'!AH831&gt;Q_ODP,0,IF('Pariwise difference (d)'!AH831&lt;P_ODP,1,((Q_ODP-'Pariwise difference (d)'!AH831)/(P_ODP-Q_ODP))))</f>
        <v>0</v>
      </c>
      <c r="AI831">
        <f ca="1">IF('Pariwise difference (d)'!AI831&gt;Q_ODP,0,IF('Pariwise difference (d)'!AI831&lt;P_ODP,1,((Q_ODP-'Pariwise difference (d)'!AI831)/(P_ODP-Q_ODP))))</f>
        <v>0</v>
      </c>
      <c r="AJ831">
        <f ca="1">IF('Pariwise difference (d)'!AJ831&gt;Q_ODP,0,IF('Pariwise difference (d)'!AJ831&lt;P_ODP,1,((Q_ODP-'Pariwise difference (d)'!AJ831)/(P_ODP-Q_ODP))))</f>
        <v>0</v>
      </c>
      <c r="AK831">
        <f ca="1">IF('Pariwise difference (d)'!AK831&gt;Q_ODP,0,IF('Pariwise difference (d)'!AK831&lt;P_ODP,1,((Q_ODP-'Pariwise difference (d)'!AK831)/(P_ODP-Q_ODP))))</f>
        <v>-0.74218026133643678</v>
      </c>
    </row>
    <row r="832" spans="1:37">
      <c r="A832" s="7">
        <v>830</v>
      </c>
      <c r="B832">
        <f ca="1">IF('Pariwise difference (d)'!B832&gt;Q_GWP,0,IF('Pariwise difference (d)'!B832&lt;P_GWP,1,((Q_GWP-'Pariwise difference (d)'!B832)/(P_GWP-Q_GWP))))</f>
        <v>0</v>
      </c>
      <c r="C832">
        <f ca="1">IF('Pariwise difference (d)'!C832&gt;Q_GWP,0,IF('Pariwise difference (d)'!C832&lt;P_GWP,1,((Q_GWP-'Pariwise difference (d)'!C832)/(P_GWP-Q_GWP))))</f>
        <v>0</v>
      </c>
      <c r="D832">
        <f ca="1">IF('Pariwise difference (d)'!D832&gt;Q_GWP,0,IF('Pariwise difference (d)'!D832&lt;P_GWP,1,((Q_GWP-'Pariwise difference (d)'!D832)/(P_GWP-Q_GWP))))</f>
        <v>0</v>
      </c>
      <c r="E832">
        <f ca="1">IF('Pariwise difference (d)'!E832&gt;Q_GWP,0,IF('Pariwise difference (d)'!E832&lt;P_GWP,1,((Q_GWP-'Pariwise difference (d)'!E832)/(P_GWP-Q_GWP))))</f>
        <v>1</v>
      </c>
      <c r="F832">
        <f ca="1">IF('Pariwise difference (d)'!F832&gt;Q_GWP,0,IF('Pariwise difference (d)'!F832&lt;P_GWP,1,((Q_GWP-'Pariwise difference (d)'!F832)/(P_GWP-Q_GWP))))</f>
        <v>-0.1488748730852569</v>
      </c>
      <c r="G832">
        <f ca="1">IF('Pariwise difference (d)'!G832&gt;Q_GWP,0,IF('Pariwise difference (d)'!G832&lt;P_GWP,1,((Q_GWP-'Pariwise difference (d)'!G832)/(P_GWP-Q_GWP))))</f>
        <v>0</v>
      </c>
      <c r="H832">
        <f ca="1">IF('Pariwise difference (d)'!H832&gt;Q_GWP,0,IF('Pariwise difference (d)'!H832&lt;P_GWP,1,((Q_GWP-'Pariwise difference (d)'!H832)/(P_GWP-Q_GWP))))</f>
        <v>1</v>
      </c>
      <c r="I832">
        <f ca="1">IF('Pariwise difference (d)'!I832&gt;Q_GWP,0,IF('Pariwise difference (d)'!I832&lt;P_GWP,1,((Q_GWP-'Pariwise difference (d)'!I832)/(P_GWP-Q_GWP))))</f>
        <v>0</v>
      </c>
      <c r="J832">
        <f ca="1">IF('Pariwise difference (d)'!J832&gt;Q_GWP,0,IF('Pariwise difference (d)'!J832&lt;P_GWP,1,((Q_GWP-'Pariwise difference (d)'!J832)/(P_GWP-Q_GWP))))</f>
        <v>1</v>
      </c>
      <c r="K832">
        <f ca="1">IF('Pariwise difference (d)'!K832&gt;Q_GWP,0,IF('Pariwise difference (d)'!K832&lt;P_GWP,1,((Q_GWP-'Pariwise difference (d)'!K832)/(P_GWP-Q_GWP))))</f>
        <v>0</v>
      </c>
      <c r="L832">
        <f ca="1">IF('Pariwise difference (d)'!L832&gt;Q_GWP,0,IF('Pariwise difference (d)'!L832&lt;P_GWP,1,((Q_GWP-'Pariwise difference (d)'!L832)/(P_GWP-Q_GWP))))</f>
        <v>0</v>
      </c>
      <c r="M832">
        <f ca="1">IF('Pariwise difference (d)'!M832&gt;Q_GWP,0,IF('Pariwise difference (d)'!M832&lt;P_GWP,1,((Q_GWP-'Pariwise difference (d)'!M832)/(P_GWP-Q_GWP))))</f>
        <v>1</v>
      </c>
      <c r="N832">
        <f ca="1">IF('Pariwise difference (d)'!N832&gt;Q_IRP,0,IF('Pariwise difference (d)'!N832&lt;P_IRP,1,((Q_IRP-'Pariwise difference (d)'!N832)/(P_IRP-Q_IRP))))</f>
        <v>0</v>
      </c>
      <c r="O832">
        <f ca="1">IF('Pariwise difference (d)'!O832&gt;Q_IRP,0,IF('Pariwise difference (d)'!O832&lt;P_IRP,1,((Q_IRP-'Pariwise difference (d)'!O832)/(P_IRP-Q_IRP))))</f>
        <v>1</v>
      </c>
      <c r="P832">
        <f ca="1">IF('Pariwise difference (d)'!P832&gt;Q_IRP,0,IF('Pariwise difference (d)'!P832&lt;P_IRP,1,((Q_IRP-'Pariwise difference (d)'!P832)/(P_IRP-Q_IRP))))</f>
        <v>0</v>
      </c>
      <c r="Q832">
        <f ca="1">IF('Pariwise difference (d)'!Q832&gt;Q_IRP,0,IF('Pariwise difference (d)'!Q832&lt;P_IRP,1,((Q_IRP-'Pariwise difference (d)'!Q832)/(P_IRP-Q_IRP))))</f>
        <v>1</v>
      </c>
      <c r="R832">
        <f ca="1">IF('Pariwise difference (d)'!R832&gt;Q_IRP,0,IF('Pariwise difference (d)'!R832&lt;P_IRP,1,((Q_IRP-'Pariwise difference (d)'!R832)/(P_IRP-Q_IRP))))</f>
        <v>0</v>
      </c>
      <c r="S832">
        <f ca="1">IF('Pariwise difference (d)'!S832&gt;Q_IRP,0,IF('Pariwise difference (d)'!S832&lt;P_IRP,1,((Q_IRP-'Pariwise difference (d)'!S832)/(P_IRP-Q_IRP))))</f>
        <v>0</v>
      </c>
      <c r="T832">
        <f ca="1">IF('Pariwise difference (d)'!T832&gt;Q_IRP,0,IF('Pariwise difference (d)'!T832&lt;P_IRP,1,((Q_IRP-'Pariwise difference (d)'!T832)/(P_IRP-Q_IRP))))</f>
        <v>1</v>
      </c>
      <c r="U832">
        <f ca="1">IF('Pariwise difference (d)'!U832&gt;Q_IRP,0,IF('Pariwise difference (d)'!U832&lt;P_IRP,1,((Q_IRP-'Pariwise difference (d)'!U832)/(P_IRP-Q_IRP))))</f>
        <v>0</v>
      </c>
      <c r="V832">
        <f ca="1">IF('Pariwise difference (d)'!V832&gt;Q_IRP,0,IF('Pariwise difference (d)'!V832&lt;P_IRP,1,((Q_IRP-'Pariwise difference (d)'!V832)/(P_IRP-Q_IRP))))</f>
        <v>1</v>
      </c>
      <c r="W832">
        <f ca="1">IF('Pariwise difference (d)'!W832&gt;Q_IRP,0,IF('Pariwise difference (d)'!W832&lt;P_IRP,1,((Q_IRP-'Pariwise difference (d)'!W832)/(P_IRP-Q_IRP))))</f>
        <v>0</v>
      </c>
      <c r="X832">
        <f ca="1">IF('Pariwise difference (d)'!X832&gt;Q_IRP,0,IF('Pariwise difference (d)'!X832&lt;P_IRP,1,((Q_IRP-'Pariwise difference (d)'!X832)/(P_IRP-Q_IRP))))</f>
        <v>0</v>
      </c>
      <c r="Y832">
        <f ca="1">IF('Pariwise difference (d)'!Y832&gt;Q_IRP,0,IF('Pariwise difference (d)'!Y832&lt;P_IRP,1,((Q_IRP-'Pariwise difference (d)'!Y832)/(P_IRP-Q_IRP))))</f>
        <v>1</v>
      </c>
      <c r="Z832">
        <f ca="1">IF('Pariwise difference (d)'!Z832&gt;Q_ODP,0,IF('Pariwise difference (d)'!Z832&lt;P_ODP,1,((Q_ODP-'Pariwise difference (d)'!Z832)/(P_ODP-Q_ODP))))</f>
        <v>0</v>
      </c>
      <c r="AA832">
        <f ca="1">IF('Pariwise difference (d)'!AA832&gt;Q_ODP,0,IF('Pariwise difference (d)'!AA832&lt;P_ODP,1,((Q_ODP-'Pariwise difference (d)'!AA832)/(P_ODP-Q_ODP))))</f>
        <v>1</v>
      </c>
      <c r="AB832">
        <f ca="1">IF('Pariwise difference (d)'!AB832&gt;Q_ODP,0,IF('Pariwise difference (d)'!AB832&lt;P_ODP,1,((Q_ODP-'Pariwise difference (d)'!AB832)/(P_ODP-Q_ODP))))</f>
        <v>0</v>
      </c>
      <c r="AC832">
        <f ca="1">IF('Pariwise difference (d)'!AC832&gt;Q_ODP,0,IF('Pariwise difference (d)'!AC832&lt;P_ODP,1,((Q_ODP-'Pariwise difference (d)'!AC832)/(P_ODP-Q_ODP))))</f>
        <v>1</v>
      </c>
      <c r="AD832">
        <f ca="1">IF('Pariwise difference (d)'!AD832&gt;Q_ODP,0,IF('Pariwise difference (d)'!AD832&lt;P_ODP,1,((Q_ODP-'Pariwise difference (d)'!AD832)/(P_ODP-Q_ODP))))</f>
        <v>-0.45770208193581507</v>
      </c>
      <c r="AE832">
        <f ca="1">IF('Pariwise difference (d)'!AE832&gt;Q_ODP,0,IF('Pariwise difference (d)'!AE832&lt;P_ODP,1,((Q_ODP-'Pariwise difference (d)'!AE832)/(P_ODP-Q_ODP))))</f>
        <v>0</v>
      </c>
      <c r="AF832">
        <f ca="1">IF('Pariwise difference (d)'!AF832&gt;Q_ODP,0,IF('Pariwise difference (d)'!AF832&lt;P_ODP,1,((Q_ODP-'Pariwise difference (d)'!AF832)/(P_ODP-Q_ODP))))</f>
        <v>1</v>
      </c>
      <c r="AG832">
        <f ca="1">IF('Pariwise difference (d)'!AG832&gt;Q_ODP,0,IF('Pariwise difference (d)'!AG832&lt;P_ODP,1,((Q_ODP-'Pariwise difference (d)'!AG832)/(P_ODP-Q_ODP))))</f>
        <v>0</v>
      </c>
      <c r="AH832">
        <f ca="1">IF('Pariwise difference (d)'!AH832&gt;Q_ODP,0,IF('Pariwise difference (d)'!AH832&lt;P_ODP,1,((Q_ODP-'Pariwise difference (d)'!AH832)/(P_ODP-Q_ODP))))</f>
        <v>1</v>
      </c>
      <c r="AI832">
        <f ca="1">IF('Pariwise difference (d)'!AI832&gt;Q_ODP,0,IF('Pariwise difference (d)'!AI832&lt;P_ODP,1,((Q_ODP-'Pariwise difference (d)'!AI832)/(P_ODP-Q_ODP))))</f>
        <v>0</v>
      </c>
      <c r="AJ832">
        <f ca="1">IF('Pariwise difference (d)'!AJ832&gt;Q_ODP,0,IF('Pariwise difference (d)'!AJ832&lt;P_ODP,1,((Q_ODP-'Pariwise difference (d)'!AJ832)/(P_ODP-Q_ODP))))</f>
        <v>0</v>
      </c>
      <c r="AK832">
        <f ca="1">IF('Pariwise difference (d)'!AK832&gt;Q_ODP,0,IF('Pariwise difference (d)'!AK832&lt;P_ODP,1,((Q_ODP-'Pariwise difference (d)'!AK832)/(P_ODP-Q_ODP))))</f>
        <v>1</v>
      </c>
    </row>
    <row r="833" spans="1:37">
      <c r="A833" s="7">
        <v>831</v>
      </c>
      <c r="B833">
        <f ca="1">IF('Pariwise difference (d)'!B833&gt;Q_GWP,0,IF('Pariwise difference (d)'!B833&lt;P_GWP,1,((Q_GWP-'Pariwise difference (d)'!B833)/(P_GWP-Q_GWP))))</f>
        <v>0</v>
      </c>
      <c r="C833">
        <f ca="1">IF('Pariwise difference (d)'!C833&gt;Q_GWP,0,IF('Pariwise difference (d)'!C833&lt;P_GWP,1,((Q_GWP-'Pariwise difference (d)'!C833)/(P_GWP-Q_GWP))))</f>
        <v>1</v>
      </c>
      <c r="D833">
        <f ca="1">IF('Pariwise difference (d)'!D833&gt;Q_GWP,0,IF('Pariwise difference (d)'!D833&lt;P_GWP,1,((Q_GWP-'Pariwise difference (d)'!D833)/(P_GWP-Q_GWP))))</f>
        <v>0</v>
      </c>
      <c r="E833">
        <f ca="1">IF('Pariwise difference (d)'!E833&gt;Q_GWP,0,IF('Pariwise difference (d)'!E833&lt;P_GWP,1,((Q_GWP-'Pariwise difference (d)'!E833)/(P_GWP-Q_GWP))))</f>
        <v>1</v>
      </c>
      <c r="F833">
        <f ca="1">IF('Pariwise difference (d)'!F833&gt;Q_GWP,0,IF('Pariwise difference (d)'!F833&lt;P_GWP,1,((Q_GWP-'Pariwise difference (d)'!F833)/(P_GWP-Q_GWP))))</f>
        <v>1</v>
      </c>
      <c r="G833">
        <f ca="1">IF('Pariwise difference (d)'!G833&gt;Q_GWP,0,IF('Pariwise difference (d)'!G833&lt;P_GWP,1,((Q_GWP-'Pariwise difference (d)'!G833)/(P_GWP-Q_GWP))))</f>
        <v>0</v>
      </c>
      <c r="H833">
        <f ca="1">IF('Pariwise difference (d)'!H833&gt;Q_GWP,0,IF('Pariwise difference (d)'!H833&lt;P_GWP,1,((Q_GWP-'Pariwise difference (d)'!H833)/(P_GWP-Q_GWP))))</f>
        <v>1</v>
      </c>
      <c r="I833">
        <f ca="1">IF('Pariwise difference (d)'!I833&gt;Q_GWP,0,IF('Pariwise difference (d)'!I833&lt;P_GWP,1,((Q_GWP-'Pariwise difference (d)'!I833)/(P_GWP-Q_GWP))))</f>
        <v>0</v>
      </c>
      <c r="J833">
        <f ca="1">IF('Pariwise difference (d)'!J833&gt;Q_GWP,0,IF('Pariwise difference (d)'!J833&lt;P_GWP,1,((Q_GWP-'Pariwise difference (d)'!J833)/(P_GWP-Q_GWP))))</f>
        <v>1</v>
      </c>
      <c r="K833">
        <f ca="1">IF('Pariwise difference (d)'!K833&gt;Q_GWP,0,IF('Pariwise difference (d)'!K833&lt;P_GWP,1,((Q_GWP-'Pariwise difference (d)'!K833)/(P_GWP-Q_GWP))))</f>
        <v>0</v>
      </c>
      <c r="L833">
        <f ca="1">IF('Pariwise difference (d)'!L833&gt;Q_GWP,0,IF('Pariwise difference (d)'!L833&lt;P_GWP,1,((Q_GWP-'Pariwise difference (d)'!L833)/(P_GWP-Q_GWP))))</f>
        <v>0</v>
      </c>
      <c r="M833">
        <f ca="1">IF('Pariwise difference (d)'!M833&gt;Q_GWP,0,IF('Pariwise difference (d)'!M833&lt;P_GWP,1,((Q_GWP-'Pariwise difference (d)'!M833)/(P_GWP-Q_GWP))))</f>
        <v>1</v>
      </c>
      <c r="N833">
        <f ca="1">IF('Pariwise difference (d)'!N833&gt;Q_IRP,0,IF('Pariwise difference (d)'!N833&lt;P_IRP,1,((Q_IRP-'Pariwise difference (d)'!N833)/(P_IRP-Q_IRP))))</f>
        <v>0</v>
      </c>
      <c r="O833">
        <f ca="1">IF('Pariwise difference (d)'!O833&gt;Q_IRP,0,IF('Pariwise difference (d)'!O833&lt;P_IRP,1,((Q_IRP-'Pariwise difference (d)'!O833)/(P_IRP-Q_IRP))))</f>
        <v>0</v>
      </c>
      <c r="P833">
        <f ca="1">IF('Pariwise difference (d)'!P833&gt;Q_IRP,0,IF('Pariwise difference (d)'!P833&lt;P_IRP,1,((Q_IRP-'Pariwise difference (d)'!P833)/(P_IRP-Q_IRP))))</f>
        <v>0</v>
      </c>
      <c r="Q833">
        <f ca="1">IF('Pariwise difference (d)'!Q833&gt;Q_IRP,0,IF('Pariwise difference (d)'!Q833&lt;P_IRP,1,((Q_IRP-'Pariwise difference (d)'!Q833)/(P_IRP-Q_IRP))))</f>
        <v>0</v>
      </c>
      <c r="R833">
        <f ca="1">IF('Pariwise difference (d)'!R833&gt;Q_IRP,0,IF('Pariwise difference (d)'!R833&lt;P_IRP,1,((Q_IRP-'Pariwise difference (d)'!R833)/(P_IRP-Q_IRP))))</f>
        <v>0</v>
      </c>
      <c r="S833">
        <f ca="1">IF('Pariwise difference (d)'!S833&gt;Q_IRP,0,IF('Pariwise difference (d)'!S833&lt;P_IRP,1,((Q_IRP-'Pariwise difference (d)'!S833)/(P_IRP-Q_IRP))))</f>
        <v>0</v>
      </c>
      <c r="T833">
        <f ca="1">IF('Pariwise difference (d)'!T833&gt;Q_IRP,0,IF('Pariwise difference (d)'!T833&lt;P_IRP,1,((Q_IRP-'Pariwise difference (d)'!T833)/(P_IRP-Q_IRP))))</f>
        <v>0</v>
      </c>
      <c r="U833">
        <f ca="1">IF('Pariwise difference (d)'!U833&gt;Q_IRP,0,IF('Pariwise difference (d)'!U833&lt;P_IRP,1,((Q_IRP-'Pariwise difference (d)'!U833)/(P_IRP-Q_IRP))))</f>
        <v>0</v>
      </c>
      <c r="V833">
        <f ca="1">IF('Pariwise difference (d)'!V833&gt;Q_IRP,0,IF('Pariwise difference (d)'!V833&lt;P_IRP,1,((Q_IRP-'Pariwise difference (d)'!V833)/(P_IRP-Q_IRP))))</f>
        <v>1</v>
      </c>
      <c r="W833">
        <f ca="1">IF('Pariwise difference (d)'!W833&gt;Q_IRP,0,IF('Pariwise difference (d)'!W833&lt;P_IRP,1,((Q_IRP-'Pariwise difference (d)'!W833)/(P_IRP-Q_IRP))))</f>
        <v>0</v>
      </c>
      <c r="X833">
        <f ca="1">IF('Pariwise difference (d)'!X833&gt;Q_IRP,0,IF('Pariwise difference (d)'!X833&lt;P_IRP,1,((Q_IRP-'Pariwise difference (d)'!X833)/(P_IRP-Q_IRP))))</f>
        <v>-0.12379845437047175</v>
      </c>
      <c r="Y833">
        <f ca="1">IF('Pariwise difference (d)'!Y833&gt;Q_IRP,0,IF('Pariwise difference (d)'!Y833&lt;P_IRP,1,((Q_IRP-'Pariwise difference (d)'!Y833)/(P_IRP-Q_IRP))))</f>
        <v>-0.68432468769118626</v>
      </c>
      <c r="Z833">
        <f ca="1">IF('Pariwise difference (d)'!Z833&gt;Q_ODP,0,IF('Pariwise difference (d)'!Z833&lt;P_ODP,1,((Q_ODP-'Pariwise difference (d)'!Z833)/(P_ODP-Q_ODP))))</f>
        <v>0</v>
      </c>
      <c r="AA833">
        <f ca="1">IF('Pariwise difference (d)'!AA833&gt;Q_ODP,0,IF('Pariwise difference (d)'!AA833&lt;P_ODP,1,((Q_ODP-'Pariwise difference (d)'!AA833)/(P_ODP-Q_ODP))))</f>
        <v>0</v>
      </c>
      <c r="AB833">
        <f ca="1">IF('Pariwise difference (d)'!AB833&gt;Q_ODP,0,IF('Pariwise difference (d)'!AB833&lt;P_ODP,1,((Q_ODP-'Pariwise difference (d)'!AB833)/(P_ODP-Q_ODP))))</f>
        <v>0</v>
      </c>
      <c r="AC833">
        <f ca="1">IF('Pariwise difference (d)'!AC833&gt;Q_ODP,0,IF('Pariwise difference (d)'!AC833&lt;P_ODP,1,((Q_ODP-'Pariwise difference (d)'!AC833)/(P_ODP-Q_ODP))))</f>
        <v>0</v>
      </c>
      <c r="AD833">
        <f ca="1">IF('Pariwise difference (d)'!AD833&gt;Q_ODP,0,IF('Pariwise difference (d)'!AD833&lt;P_ODP,1,((Q_ODP-'Pariwise difference (d)'!AD833)/(P_ODP-Q_ODP))))</f>
        <v>0</v>
      </c>
      <c r="AE833">
        <f ca="1">IF('Pariwise difference (d)'!AE833&gt;Q_ODP,0,IF('Pariwise difference (d)'!AE833&lt;P_ODP,1,((Q_ODP-'Pariwise difference (d)'!AE833)/(P_ODP-Q_ODP))))</f>
        <v>0</v>
      </c>
      <c r="AF833">
        <f ca="1">IF('Pariwise difference (d)'!AF833&gt;Q_ODP,0,IF('Pariwise difference (d)'!AF833&lt;P_ODP,1,((Q_ODP-'Pariwise difference (d)'!AF833)/(P_ODP-Q_ODP))))</f>
        <v>0</v>
      </c>
      <c r="AG833">
        <f ca="1">IF('Pariwise difference (d)'!AG833&gt;Q_ODP,0,IF('Pariwise difference (d)'!AG833&lt;P_ODP,1,((Q_ODP-'Pariwise difference (d)'!AG833)/(P_ODP-Q_ODP))))</f>
        <v>1</v>
      </c>
      <c r="AH833">
        <f ca="1">IF('Pariwise difference (d)'!AH833&gt;Q_ODP,0,IF('Pariwise difference (d)'!AH833&lt;P_ODP,1,((Q_ODP-'Pariwise difference (d)'!AH833)/(P_ODP-Q_ODP))))</f>
        <v>1</v>
      </c>
      <c r="AI833">
        <f ca="1">IF('Pariwise difference (d)'!AI833&gt;Q_ODP,0,IF('Pariwise difference (d)'!AI833&lt;P_ODP,1,((Q_ODP-'Pariwise difference (d)'!AI833)/(P_ODP-Q_ODP))))</f>
        <v>1</v>
      </c>
      <c r="AJ833">
        <f ca="1">IF('Pariwise difference (d)'!AJ833&gt;Q_ODP,0,IF('Pariwise difference (d)'!AJ833&lt;P_ODP,1,((Q_ODP-'Pariwise difference (d)'!AJ833)/(P_ODP-Q_ODP))))</f>
        <v>1</v>
      </c>
      <c r="AK833">
        <f ca="1">IF('Pariwise difference (d)'!AK833&gt;Q_ODP,0,IF('Pariwise difference (d)'!AK833&lt;P_ODP,1,((Q_ODP-'Pariwise difference (d)'!AK833)/(P_ODP-Q_ODP))))</f>
        <v>-0.31722773660888748</v>
      </c>
    </row>
    <row r="834" spans="1:37">
      <c r="A834" s="7">
        <v>832</v>
      </c>
      <c r="B834">
        <f ca="1">IF('Pariwise difference (d)'!B834&gt;Q_GWP,0,IF('Pariwise difference (d)'!B834&lt;P_GWP,1,((Q_GWP-'Pariwise difference (d)'!B834)/(P_GWP-Q_GWP))))</f>
        <v>0</v>
      </c>
      <c r="C834">
        <f ca="1">IF('Pariwise difference (d)'!C834&gt;Q_GWP,0,IF('Pariwise difference (d)'!C834&lt;P_GWP,1,((Q_GWP-'Pariwise difference (d)'!C834)/(P_GWP-Q_GWP))))</f>
        <v>0</v>
      </c>
      <c r="D834">
        <f ca="1">IF('Pariwise difference (d)'!D834&gt;Q_GWP,0,IF('Pariwise difference (d)'!D834&lt;P_GWP,1,((Q_GWP-'Pariwise difference (d)'!D834)/(P_GWP-Q_GWP))))</f>
        <v>0</v>
      </c>
      <c r="E834">
        <f ca="1">IF('Pariwise difference (d)'!E834&gt;Q_GWP,0,IF('Pariwise difference (d)'!E834&lt;P_GWP,1,((Q_GWP-'Pariwise difference (d)'!E834)/(P_GWP-Q_GWP))))</f>
        <v>1</v>
      </c>
      <c r="F834">
        <f ca="1">IF('Pariwise difference (d)'!F834&gt;Q_GWP,0,IF('Pariwise difference (d)'!F834&lt;P_GWP,1,((Q_GWP-'Pariwise difference (d)'!F834)/(P_GWP-Q_GWP))))</f>
        <v>0</v>
      </c>
      <c r="G834">
        <f ca="1">IF('Pariwise difference (d)'!G834&gt;Q_GWP,0,IF('Pariwise difference (d)'!G834&lt;P_GWP,1,((Q_GWP-'Pariwise difference (d)'!G834)/(P_GWP-Q_GWP))))</f>
        <v>0</v>
      </c>
      <c r="H834">
        <f ca="1">IF('Pariwise difference (d)'!H834&gt;Q_GWP,0,IF('Pariwise difference (d)'!H834&lt;P_GWP,1,((Q_GWP-'Pariwise difference (d)'!H834)/(P_GWP-Q_GWP))))</f>
        <v>1</v>
      </c>
      <c r="I834">
        <f ca="1">IF('Pariwise difference (d)'!I834&gt;Q_GWP,0,IF('Pariwise difference (d)'!I834&lt;P_GWP,1,((Q_GWP-'Pariwise difference (d)'!I834)/(P_GWP-Q_GWP))))</f>
        <v>1</v>
      </c>
      <c r="J834">
        <f ca="1">IF('Pariwise difference (d)'!J834&gt;Q_GWP,0,IF('Pariwise difference (d)'!J834&lt;P_GWP,1,((Q_GWP-'Pariwise difference (d)'!J834)/(P_GWP-Q_GWP))))</f>
        <v>1</v>
      </c>
      <c r="K834">
        <f ca="1">IF('Pariwise difference (d)'!K834&gt;Q_GWP,0,IF('Pariwise difference (d)'!K834&lt;P_GWP,1,((Q_GWP-'Pariwise difference (d)'!K834)/(P_GWP-Q_GWP))))</f>
        <v>0</v>
      </c>
      <c r="L834">
        <f ca="1">IF('Pariwise difference (d)'!L834&gt;Q_GWP,0,IF('Pariwise difference (d)'!L834&lt;P_GWP,1,((Q_GWP-'Pariwise difference (d)'!L834)/(P_GWP-Q_GWP))))</f>
        <v>-0.47223324785810611</v>
      </c>
      <c r="M834">
        <f ca="1">IF('Pariwise difference (d)'!M834&gt;Q_GWP,0,IF('Pariwise difference (d)'!M834&lt;P_GWP,1,((Q_GWP-'Pariwise difference (d)'!M834)/(P_GWP-Q_GWP))))</f>
        <v>1</v>
      </c>
      <c r="N834">
        <f ca="1">IF('Pariwise difference (d)'!N834&gt;Q_IRP,0,IF('Pariwise difference (d)'!N834&lt;P_IRP,1,((Q_IRP-'Pariwise difference (d)'!N834)/(P_IRP-Q_IRP))))</f>
        <v>0</v>
      </c>
      <c r="O834">
        <f ca="1">IF('Pariwise difference (d)'!O834&gt;Q_IRP,0,IF('Pariwise difference (d)'!O834&lt;P_IRP,1,((Q_IRP-'Pariwise difference (d)'!O834)/(P_IRP-Q_IRP))))</f>
        <v>0</v>
      </c>
      <c r="P834">
        <f ca="1">IF('Pariwise difference (d)'!P834&gt;Q_IRP,0,IF('Pariwise difference (d)'!P834&lt;P_IRP,1,((Q_IRP-'Pariwise difference (d)'!P834)/(P_IRP-Q_IRP))))</f>
        <v>0</v>
      </c>
      <c r="Q834">
        <f ca="1">IF('Pariwise difference (d)'!Q834&gt;Q_IRP,0,IF('Pariwise difference (d)'!Q834&lt;P_IRP,1,((Q_IRP-'Pariwise difference (d)'!Q834)/(P_IRP-Q_IRP))))</f>
        <v>1</v>
      </c>
      <c r="R834">
        <f ca="1">IF('Pariwise difference (d)'!R834&gt;Q_IRP,0,IF('Pariwise difference (d)'!R834&lt;P_IRP,1,((Q_IRP-'Pariwise difference (d)'!R834)/(P_IRP-Q_IRP))))</f>
        <v>0</v>
      </c>
      <c r="S834">
        <f ca="1">IF('Pariwise difference (d)'!S834&gt;Q_IRP,0,IF('Pariwise difference (d)'!S834&lt;P_IRP,1,((Q_IRP-'Pariwise difference (d)'!S834)/(P_IRP-Q_IRP))))</f>
        <v>0</v>
      </c>
      <c r="T834">
        <f ca="1">IF('Pariwise difference (d)'!T834&gt;Q_IRP,0,IF('Pariwise difference (d)'!T834&lt;P_IRP,1,((Q_IRP-'Pariwise difference (d)'!T834)/(P_IRP-Q_IRP))))</f>
        <v>1</v>
      </c>
      <c r="U834">
        <f ca="1">IF('Pariwise difference (d)'!U834&gt;Q_IRP,0,IF('Pariwise difference (d)'!U834&lt;P_IRP,1,((Q_IRP-'Pariwise difference (d)'!U834)/(P_IRP-Q_IRP))))</f>
        <v>1</v>
      </c>
      <c r="V834">
        <f ca="1">IF('Pariwise difference (d)'!V834&gt;Q_IRP,0,IF('Pariwise difference (d)'!V834&lt;P_IRP,1,((Q_IRP-'Pariwise difference (d)'!V834)/(P_IRP-Q_IRP))))</f>
        <v>1</v>
      </c>
      <c r="W834">
        <f ca="1">IF('Pariwise difference (d)'!W834&gt;Q_IRP,0,IF('Pariwise difference (d)'!W834&lt;P_IRP,1,((Q_IRP-'Pariwise difference (d)'!W834)/(P_IRP-Q_IRP))))</f>
        <v>0</v>
      </c>
      <c r="X834">
        <f ca="1">IF('Pariwise difference (d)'!X834&gt;Q_IRP,0,IF('Pariwise difference (d)'!X834&lt;P_IRP,1,((Q_IRP-'Pariwise difference (d)'!X834)/(P_IRP-Q_IRP))))</f>
        <v>1</v>
      </c>
      <c r="Y834">
        <f ca="1">IF('Pariwise difference (d)'!Y834&gt;Q_IRP,0,IF('Pariwise difference (d)'!Y834&lt;P_IRP,1,((Q_IRP-'Pariwise difference (d)'!Y834)/(P_IRP-Q_IRP))))</f>
        <v>1</v>
      </c>
      <c r="Z834">
        <f ca="1">IF('Pariwise difference (d)'!Z834&gt;Q_ODP,0,IF('Pariwise difference (d)'!Z834&lt;P_ODP,1,((Q_ODP-'Pariwise difference (d)'!Z834)/(P_ODP-Q_ODP))))</f>
        <v>0</v>
      </c>
      <c r="AA834">
        <f ca="1">IF('Pariwise difference (d)'!AA834&gt;Q_ODP,0,IF('Pariwise difference (d)'!AA834&lt;P_ODP,1,((Q_ODP-'Pariwise difference (d)'!AA834)/(P_ODP-Q_ODP))))</f>
        <v>1</v>
      </c>
      <c r="AB834">
        <f ca="1">IF('Pariwise difference (d)'!AB834&gt;Q_ODP,0,IF('Pariwise difference (d)'!AB834&lt;P_ODP,1,((Q_ODP-'Pariwise difference (d)'!AB834)/(P_ODP-Q_ODP))))</f>
        <v>1</v>
      </c>
      <c r="AC834">
        <f ca="1">IF('Pariwise difference (d)'!AC834&gt;Q_ODP,0,IF('Pariwise difference (d)'!AC834&lt;P_ODP,1,((Q_ODP-'Pariwise difference (d)'!AC834)/(P_ODP-Q_ODP))))</f>
        <v>1</v>
      </c>
      <c r="AD834">
        <f ca="1">IF('Pariwise difference (d)'!AD834&gt;Q_ODP,0,IF('Pariwise difference (d)'!AD834&lt;P_ODP,1,((Q_ODP-'Pariwise difference (d)'!AD834)/(P_ODP-Q_ODP))))</f>
        <v>1</v>
      </c>
      <c r="AE834">
        <f ca="1">IF('Pariwise difference (d)'!AE834&gt;Q_ODP,0,IF('Pariwise difference (d)'!AE834&lt;P_ODP,1,((Q_ODP-'Pariwise difference (d)'!AE834)/(P_ODP-Q_ODP))))</f>
        <v>0</v>
      </c>
      <c r="AF834">
        <f ca="1">IF('Pariwise difference (d)'!AF834&gt;Q_ODP,0,IF('Pariwise difference (d)'!AF834&lt;P_ODP,1,((Q_ODP-'Pariwise difference (d)'!AF834)/(P_ODP-Q_ODP))))</f>
        <v>0</v>
      </c>
      <c r="AG834">
        <f ca="1">IF('Pariwise difference (d)'!AG834&gt;Q_ODP,0,IF('Pariwise difference (d)'!AG834&lt;P_ODP,1,((Q_ODP-'Pariwise difference (d)'!AG834)/(P_ODP-Q_ODP))))</f>
        <v>0</v>
      </c>
      <c r="AH834">
        <f ca="1">IF('Pariwise difference (d)'!AH834&gt;Q_ODP,0,IF('Pariwise difference (d)'!AH834&lt;P_ODP,1,((Q_ODP-'Pariwise difference (d)'!AH834)/(P_ODP-Q_ODP))))</f>
        <v>0</v>
      </c>
      <c r="AI834">
        <f ca="1">IF('Pariwise difference (d)'!AI834&gt;Q_ODP,0,IF('Pariwise difference (d)'!AI834&lt;P_ODP,1,((Q_ODP-'Pariwise difference (d)'!AI834)/(P_ODP-Q_ODP))))</f>
        <v>0</v>
      </c>
      <c r="AJ834">
        <f ca="1">IF('Pariwise difference (d)'!AJ834&gt;Q_ODP,0,IF('Pariwise difference (d)'!AJ834&lt;P_ODP,1,((Q_ODP-'Pariwise difference (d)'!AJ834)/(P_ODP-Q_ODP))))</f>
        <v>0</v>
      </c>
      <c r="AK834">
        <f ca="1">IF('Pariwise difference (d)'!AK834&gt;Q_ODP,0,IF('Pariwise difference (d)'!AK834&lt;P_ODP,1,((Q_ODP-'Pariwise difference (d)'!AK834)/(P_ODP-Q_ODP))))</f>
        <v>0</v>
      </c>
    </row>
    <row r="835" spans="1:37">
      <c r="A835" s="7">
        <v>833</v>
      </c>
      <c r="B835">
        <f ca="1">IF('Pariwise difference (d)'!B835&gt;Q_GWP,0,IF('Pariwise difference (d)'!B835&lt;P_GWP,1,((Q_GWP-'Pariwise difference (d)'!B835)/(P_GWP-Q_GWP))))</f>
        <v>0</v>
      </c>
      <c r="C835">
        <f ca="1">IF('Pariwise difference (d)'!C835&gt;Q_GWP,0,IF('Pariwise difference (d)'!C835&lt;P_GWP,1,((Q_GWP-'Pariwise difference (d)'!C835)/(P_GWP-Q_GWP))))</f>
        <v>0</v>
      </c>
      <c r="D835">
        <f ca="1">IF('Pariwise difference (d)'!D835&gt;Q_GWP,0,IF('Pariwise difference (d)'!D835&lt;P_GWP,1,((Q_GWP-'Pariwise difference (d)'!D835)/(P_GWP-Q_GWP))))</f>
        <v>0</v>
      </c>
      <c r="E835">
        <f ca="1">IF('Pariwise difference (d)'!E835&gt;Q_GWP,0,IF('Pariwise difference (d)'!E835&lt;P_GWP,1,((Q_GWP-'Pariwise difference (d)'!E835)/(P_GWP-Q_GWP))))</f>
        <v>1</v>
      </c>
      <c r="F835">
        <f ca="1">IF('Pariwise difference (d)'!F835&gt;Q_GWP,0,IF('Pariwise difference (d)'!F835&lt;P_GWP,1,((Q_GWP-'Pariwise difference (d)'!F835)/(P_GWP-Q_GWP))))</f>
        <v>0</v>
      </c>
      <c r="G835">
        <f ca="1">IF('Pariwise difference (d)'!G835&gt;Q_GWP,0,IF('Pariwise difference (d)'!G835&lt;P_GWP,1,((Q_GWP-'Pariwise difference (d)'!G835)/(P_GWP-Q_GWP))))</f>
        <v>0</v>
      </c>
      <c r="H835">
        <f ca="1">IF('Pariwise difference (d)'!H835&gt;Q_GWP,0,IF('Pariwise difference (d)'!H835&lt;P_GWP,1,((Q_GWP-'Pariwise difference (d)'!H835)/(P_GWP-Q_GWP))))</f>
        <v>1</v>
      </c>
      <c r="I835">
        <f ca="1">IF('Pariwise difference (d)'!I835&gt;Q_GWP,0,IF('Pariwise difference (d)'!I835&lt;P_GWP,1,((Q_GWP-'Pariwise difference (d)'!I835)/(P_GWP-Q_GWP))))</f>
        <v>1</v>
      </c>
      <c r="J835">
        <f ca="1">IF('Pariwise difference (d)'!J835&gt;Q_GWP,0,IF('Pariwise difference (d)'!J835&lt;P_GWP,1,((Q_GWP-'Pariwise difference (d)'!J835)/(P_GWP-Q_GWP))))</f>
        <v>1</v>
      </c>
      <c r="K835">
        <f ca="1">IF('Pariwise difference (d)'!K835&gt;Q_GWP,0,IF('Pariwise difference (d)'!K835&lt;P_GWP,1,((Q_GWP-'Pariwise difference (d)'!K835)/(P_GWP-Q_GWP))))</f>
        <v>0</v>
      </c>
      <c r="L835">
        <f ca="1">IF('Pariwise difference (d)'!L835&gt;Q_GWP,0,IF('Pariwise difference (d)'!L835&lt;P_GWP,1,((Q_GWP-'Pariwise difference (d)'!L835)/(P_GWP-Q_GWP))))</f>
        <v>0</v>
      </c>
      <c r="M835">
        <f ca="1">IF('Pariwise difference (d)'!M835&gt;Q_GWP,0,IF('Pariwise difference (d)'!M835&lt;P_GWP,1,((Q_GWP-'Pariwise difference (d)'!M835)/(P_GWP-Q_GWP))))</f>
        <v>1</v>
      </c>
      <c r="N835">
        <f ca="1">IF('Pariwise difference (d)'!N835&gt;Q_IRP,0,IF('Pariwise difference (d)'!N835&lt;P_IRP,1,((Q_IRP-'Pariwise difference (d)'!N835)/(P_IRP-Q_IRP))))</f>
        <v>0</v>
      </c>
      <c r="O835">
        <f ca="1">IF('Pariwise difference (d)'!O835&gt;Q_IRP,0,IF('Pariwise difference (d)'!O835&lt;P_IRP,1,((Q_IRP-'Pariwise difference (d)'!O835)/(P_IRP-Q_IRP))))</f>
        <v>0</v>
      </c>
      <c r="P835">
        <f ca="1">IF('Pariwise difference (d)'!P835&gt;Q_IRP,0,IF('Pariwise difference (d)'!P835&lt;P_IRP,1,((Q_IRP-'Pariwise difference (d)'!P835)/(P_IRP-Q_IRP))))</f>
        <v>0</v>
      </c>
      <c r="Q835">
        <f ca="1">IF('Pariwise difference (d)'!Q835&gt;Q_IRP,0,IF('Pariwise difference (d)'!Q835&lt;P_IRP,1,((Q_IRP-'Pariwise difference (d)'!Q835)/(P_IRP-Q_IRP))))</f>
        <v>1</v>
      </c>
      <c r="R835">
        <f ca="1">IF('Pariwise difference (d)'!R835&gt;Q_IRP,0,IF('Pariwise difference (d)'!R835&lt;P_IRP,1,((Q_IRP-'Pariwise difference (d)'!R835)/(P_IRP-Q_IRP))))</f>
        <v>0</v>
      </c>
      <c r="S835">
        <f ca="1">IF('Pariwise difference (d)'!S835&gt;Q_IRP,0,IF('Pariwise difference (d)'!S835&lt;P_IRP,1,((Q_IRP-'Pariwise difference (d)'!S835)/(P_IRP-Q_IRP))))</f>
        <v>0</v>
      </c>
      <c r="T835">
        <f ca="1">IF('Pariwise difference (d)'!T835&gt;Q_IRP,0,IF('Pariwise difference (d)'!T835&lt;P_IRP,1,((Q_IRP-'Pariwise difference (d)'!T835)/(P_IRP-Q_IRP))))</f>
        <v>1</v>
      </c>
      <c r="U835">
        <f ca="1">IF('Pariwise difference (d)'!U835&gt;Q_IRP,0,IF('Pariwise difference (d)'!U835&lt;P_IRP,1,((Q_IRP-'Pariwise difference (d)'!U835)/(P_IRP-Q_IRP))))</f>
        <v>-0.35772674562365153</v>
      </c>
      <c r="V835">
        <f ca="1">IF('Pariwise difference (d)'!V835&gt;Q_IRP,0,IF('Pariwise difference (d)'!V835&lt;P_IRP,1,((Q_IRP-'Pariwise difference (d)'!V835)/(P_IRP-Q_IRP))))</f>
        <v>1</v>
      </c>
      <c r="W835">
        <f ca="1">IF('Pariwise difference (d)'!W835&gt;Q_IRP,0,IF('Pariwise difference (d)'!W835&lt;P_IRP,1,((Q_IRP-'Pariwise difference (d)'!W835)/(P_IRP-Q_IRP))))</f>
        <v>0</v>
      </c>
      <c r="X835">
        <f ca="1">IF('Pariwise difference (d)'!X835&gt;Q_IRP,0,IF('Pariwise difference (d)'!X835&lt;P_IRP,1,((Q_IRP-'Pariwise difference (d)'!X835)/(P_IRP-Q_IRP))))</f>
        <v>-0.36027545807379968</v>
      </c>
      <c r="Y835">
        <f ca="1">IF('Pariwise difference (d)'!Y835&gt;Q_IRP,0,IF('Pariwise difference (d)'!Y835&lt;P_IRP,1,((Q_IRP-'Pariwise difference (d)'!Y835)/(P_IRP-Q_IRP))))</f>
        <v>1</v>
      </c>
      <c r="Z835">
        <f ca="1">IF('Pariwise difference (d)'!Z835&gt;Q_ODP,0,IF('Pariwise difference (d)'!Z835&lt;P_ODP,1,((Q_ODP-'Pariwise difference (d)'!Z835)/(P_ODP-Q_ODP))))</f>
        <v>1</v>
      </c>
      <c r="AA835">
        <f ca="1">IF('Pariwise difference (d)'!AA835&gt;Q_ODP,0,IF('Pariwise difference (d)'!AA835&lt;P_ODP,1,((Q_ODP-'Pariwise difference (d)'!AA835)/(P_ODP-Q_ODP))))</f>
        <v>1</v>
      </c>
      <c r="AB835">
        <f ca="1">IF('Pariwise difference (d)'!AB835&gt;Q_ODP,0,IF('Pariwise difference (d)'!AB835&lt;P_ODP,1,((Q_ODP-'Pariwise difference (d)'!AB835)/(P_ODP-Q_ODP))))</f>
        <v>1</v>
      </c>
      <c r="AC835">
        <f ca="1">IF('Pariwise difference (d)'!AC835&gt;Q_ODP,0,IF('Pariwise difference (d)'!AC835&lt;P_ODP,1,((Q_ODP-'Pariwise difference (d)'!AC835)/(P_ODP-Q_ODP))))</f>
        <v>0</v>
      </c>
      <c r="AD835">
        <f ca="1">IF('Pariwise difference (d)'!AD835&gt;Q_ODP,0,IF('Pariwise difference (d)'!AD835&lt;P_ODP,1,((Q_ODP-'Pariwise difference (d)'!AD835)/(P_ODP-Q_ODP))))</f>
        <v>-0.25074281418761901</v>
      </c>
      <c r="AE835">
        <f ca="1">IF('Pariwise difference (d)'!AE835&gt;Q_ODP,0,IF('Pariwise difference (d)'!AE835&lt;P_ODP,1,((Q_ODP-'Pariwise difference (d)'!AE835)/(P_ODP-Q_ODP))))</f>
        <v>0</v>
      </c>
      <c r="AF835">
        <f ca="1">IF('Pariwise difference (d)'!AF835&gt;Q_ODP,0,IF('Pariwise difference (d)'!AF835&lt;P_ODP,1,((Q_ODP-'Pariwise difference (d)'!AF835)/(P_ODP-Q_ODP))))</f>
        <v>0</v>
      </c>
      <c r="AG835">
        <f ca="1">IF('Pariwise difference (d)'!AG835&gt;Q_ODP,0,IF('Pariwise difference (d)'!AG835&lt;P_ODP,1,((Q_ODP-'Pariwise difference (d)'!AG835)/(P_ODP-Q_ODP))))</f>
        <v>0</v>
      </c>
      <c r="AH835">
        <f ca="1">IF('Pariwise difference (d)'!AH835&gt;Q_ODP,0,IF('Pariwise difference (d)'!AH835&lt;P_ODP,1,((Q_ODP-'Pariwise difference (d)'!AH835)/(P_ODP-Q_ODP))))</f>
        <v>0</v>
      </c>
      <c r="AI835">
        <f ca="1">IF('Pariwise difference (d)'!AI835&gt;Q_ODP,0,IF('Pariwise difference (d)'!AI835&lt;P_ODP,1,((Q_ODP-'Pariwise difference (d)'!AI835)/(P_ODP-Q_ODP))))</f>
        <v>0</v>
      </c>
      <c r="AJ835">
        <f ca="1">IF('Pariwise difference (d)'!AJ835&gt;Q_ODP,0,IF('Pariwise difference (d)'!AJ835&lt;P_ODP,1,((Q_ODP-'Pariwise difference (d)'!AJ835)/(P_ODP-Q_ODP))))</f>
        <v>0</v>
      </c>
      <c r="AK835">
        <f ca="1">IF('Pariwise difference (d)'!AK835&gt;Q_ODP,0,IF('Pariwise difference (d)'!AK835&lt;P_ODP,1,((Q_ODP-'Pariwise difference (d)'!AK835)/(P_ODP-Q_ODP))))</f>
        <v>0</v>
      </c>
    </row>
    <row r="836" spans="1:37">
      <c r="A836" s="7">
        <v>834</v>
      </c>
      <c r="B836">
        <f ca="1">IF('Pariwise difference (d)'!B836&gt;Q_GWP,0,IF('Pariwise difference (d)'!B836&lt;P_GWP,1,((Q_GWP-'Pariwise difference (d)'!B836)/(P_GWP-Q_GWP))))</f>
        <v>0</v>
      </c>
      <c r="C836">
        <f ca="1">IF('Pariwise difference (d)'!C836&gt;Q_GWP,0,IF('Pariwise difference (d)'!C836&lt;P_GWP,1,((Q_GWP-'Pariwise difference (d)'!C836)/(P_GWP-Q_GWP))))</f>
        <v>0</v>
      </c>
      <c r="D836">
        <f ca="1">IF('Pariwise difference (d)'!D836&gt;Q_GWP,0,IF('Pariwise difference (d)'!D836&lt;P_GWP,1,((Q_GWP-'Pariwise difference (d)'!D836)/(P_GWP-Q_GWP))))</f>
        <v>0</v>
      </c>
      <c r="E836">
        <f ca="1">IF('Pariwise difference (d)'!E836&gt;Q_GWP,0,IF('Pariwise difference (d)'!E836&lt;P_GWP,1,((Q_GWP-'Pariwise difference (d)'!E836)/(P_GWP-Q_GWP))))</f>
        <v>1</v>
      </c>
      <c r="F836">
        <f ca="1">IF('Pariwise difference (d)'!F836&gt;Q_GWP,0,IF('Pariwise difference (d)'!F836&lt;P_GWP,1,((Q_GWP-'Pariwise difference (d)'!F836)/(P_GWP-Q_GWP))))</f>
        <v>0</v>
      </c>
      <c r="G836">
        <f ca="1">IF('Pariwise difference (d)'!G836&gt;Q_GWP,0,IF('Pariwise difference (d)'!G836&lt;P_GWP,1,((Q_GWP-'Pariwise difference (d)'!G836)/(P_GWP-Q_GWP))))</f>
        <v>0</v>
      </c>
      <c r="H836">
        <f ca="1">IF('Pariwise difference (d)'!H836&gt;Q_GWP,0,IF('Pariwise difference (d)'!H836&lt;P_GWP,1,((Q_GWP-'Pariwise difference (d)'!H836)/(P_GWP-Q_GWP))))</f>
        <v>1</v>
      </c>
      <c r="I836">
        <f ca="1">IF('Pariwise difference (d)'!I836&gt;Q_GWP,0,IF('Pariwise difference (d)'!I836&lt;P_GWP,1,((Q_GWP-'Pariwise difference (d)'!I836)/(P_GWP-Q_GWP))))</f>
        <v>1</v>
      </c>
      <c r="J836">
        <f ca="1">IF('Pariwise difference (d)'!J836&gt;Q_GWP,0,IF('Pariwise difference (d)'!J836&lt;P_GWP,1,((Q_GWP-'Pariwise difference (d)'!J836)/(P_GWP-Q_GWP))))</f>
        <v>1</v>
      </c>
      <c r="K836">
        <f ca="1">IF('Pariwise difference (d)'!K836&gt;Q_GWP,0,IF('Pariwise difference (d)'!K836&lt;P_GWP,1,((Q_GWP-'Pariwise difference (d)'!K836)/(P_GWP-Q_GWP))))</f>
        <v>0</v>
      </c>
      <c r="L836">
        <f ca="1">IF('Pariwise difference (d)'!L836&gt;Q_GWP,0,IF('Pariwise difference (d)'!L836&lt;P_GWP,1,((Q_GWP-'Pariwise difference (d)'!L836)/(P_GWP-Q_GWP))))</f>
        <v>-0.15975889560322673</v>
      </c>
      <c r="M836">
        <f ca="1">IF('Pariwise difference (d)'!M836&gt;Q_GWP,0,IF('Pariwise difference (d)'!M836&lt;P_GWP,1,((Q_GWP-'Pariwise difference (d)'!M836)/(P_GWP-Q_GWP))))</f>
        <v>1</v>
      </c>
      <c r="N836">
        <f ca="1">IF('Pariwise difference (d)'!N836&gt;Q_IRP,0,IF('Pariwise difference (d)'!N836&lt;P_IRP,1,((Q_IRP-'Pariwise difference (d)'!N836)/(P_IRP-Q_IRP))))</f>
        <v>0</v>
      </c>
      <c r="O836">
        <f ca="1">IF('Pariwise difference (d)'!O836&gt;Q_IRP,0,IF('Pariwise difference (d)'!O836&lt;P_IRP,1,((Q_IRP-'Pariwise difference (d)'!O836)/(P_IRP-Q_IRP))))</f>
        <v>1</v>
      </c>
      <c r="P836">
        <f ca="1">IF('Pariwise difference (d)'!P836&gt;Q_IRP,0,IF('Pariwise difference (d)'!P836&lt;P_IRP,1,((Q_IRP-'Pariwise difference (d)'!P836)/(P_IRP-Q_IRP))))</f>
        <v>1</v>
      </c>
      <c r="Q836">
        <f ca="1">IF('Pariwise difference (d)'!Q836&gt;Q_IRP,0,IF('Pariwise difference (d)'!Q836&lt;P_IRP,1,((Q_IRP-'Pariwise difference (d)'!Q836)/(P_IRP-Q_IRP))))</f>
        <v>1</v>
      </c>
      <c r="R836">
        <f ca="1">IF('Pariwise difference (d)'!R836&gt;Q_IRP,0,IF('Pariwise difference (d)'!R836&lt;P_IRP,1,((Q_IRP-'Pariwise difference (d)'!R836)/(P_IRP-Q_IRP))))</f>
        <v>1</v>
      </c>
      <c r="S836">
        <f ca="1">IF('Pariwise difference (d)'!S836&gt;Q_IRP,0,IF('Pariwise difference (d)'!S836&lt;P_IRP,1,((Q_IRP-'Pariwise difference (d)'!S836)/(P_IRP-Q_IRP))))</f>
        <v>0</v>
      </c>
      <c r="T836">
        <f ca="1">IF('Pariwise difference (d)'!T836&gt;Q_IRP,0,IF('Pariwise difference (d)'!T836&lt;P_IRP,1,((Q_IRP-'Pariwise difference (d)'!T836)/(P_IRP-Q_IRP))))</f>
        <v>0</v>
      </c>
      <c r="U836">
        <f ca="1">IF('Pariwise difference (d)'!U836&gt;Q_IRP,0,IF('Pariwise difference (d)'!U836&lt;P_IRP,1,((Q_IRP-'Pariwise difference (d)'!U836)/(P_IRP-Q_IRP))))</f>
        <v>0</v>
      </c>
      <c r="V836">
        <f ca="1">IF('Pariwise difference (d)'!V836&gt;Q_IRP,0,IF('Pariwise difference (d)'!V836&lt;P_IRP,1,((Q_IRP-'Pariwise difference (d)'!V836)/(P_IRP-Q_IRP))))</f>
        <v>0</v>
      </c>
      <c r="W836">
        <f ca="1">IF('Pariwise difference (d)'!W836&gt;Q_IRP,0,IF('Pariwise difference (d)'!W836&lt;P_IRP,1,((Q_IRP-'Pariwise difference (d)'!W836)/(P_IRP-Q_IRP))))</f>
        <v>0</v>
      </c>
      <c r="X836">
        <f ca="1">IF('Pariwise difference (d)'!X836&gt;Q_IRP,0,IF('Pariwise difference (d)'!X836&lt;P_IRP,1,((Q_IRP-'Pariwise difference (d)'!X836)/(P_IRP-Q_IRP))))</f>
        <v>0</v>
      </c>
      <c r="Y836">
        <f ca="1">IF('Pariwise difference (d)'!Y836&gt;Q_IRP,0,IF('Pariwise difference (d)'!Y836&lt;P_IRP,1,((Q_IRP-'Pariwise difference (d)'!Y836)/(P_IRP-Q_IRP))))</f>
        <v>1</v>
      </c>
      <c r="Z836">
        <f ca="1">IF('Pariwise difference (d)'!Z836&gt;Q_ODP,0,IF('Pariwise difference (d)'!Z836&lt;P_ODP,1,((Q_ODP-'Pariwise difference (d)'!Z836)/(P_ODP-Q_ODP))))</f>
        <v>0</v>
      </c>
      <c r="AA836">
        <f ca="1">IF('Pariwise difference (d)'!AA836&gt;Q_ODP,0,IF('Pariwise difference (d)'!AA836&lt;P_ODP,1,((Q_ODP-'Pariwise difference (d)'!AA836)/(P_ODP-Q_ODP))))</f>
        <v>0</v>
      </c>
      <c r="AB836">
        <f ca="1">IF('Pariwise difference (d)'!AB836&gt;Q_ODP,0,IF('Pariwise difference (d)'!AB836&lt;P_ODP,1,((Q_ODP-'Pariwise difference (d)'!AB836)/(P_ODP-Q_ODP))))</f>
        <v>0</v>
      </c>
      <c r="AC836">
        <f ca="1">IF('Pariwise difference (d)'!AC836&gt;Q_ODP,0,IF('Pariwise difference (d)'!AC836&lt;P_ODP,1,((Q_ODP-'Pariwise difference (d)'!AC836)/(P_ODP-Q_ODP))))</f>
        <v>0</v>
      </c>
      <c r="AD836">
        <f ca="1">IF('Pariwise difference (d)'!AD836&gt;Q_ODP,0,IF('Pariwise difference (d)'!AD836&lt;P_ODP,1,((Q_ODP-'Pariwise difference (d)'!AD836)/(P_ODP-Q_ODP))))</f>
        <v>-0.28559077547489903</v>
      </c>
      <c r="AE836">
        <f ca="1">IF('Pariwise difference (d)'!AE836&gt;Q_ODP,0,IF('Pariwise difference (d)'!AE836&lt;P_ODP,1,((Q_ODP-'Pariwise difference (d)'!AE836)/(P_ODP-Q_ODP))))</f>
        <v>1</v>
      </c>
      <c r="AF836">
        <f ca="1">IF('Pariwise difference (d)'!AF836&gt;Q_ODP,0,IF('Pariwise difference (d)'!AF836&lt;P_ODP,1,((Q_ODP-'Pariwise difference (d)'!AF836)/(P_ODP-Q_ODP))))</f>
        <v>1</v>
      </c>
      <c r="AG836">
        <f ca="1">IF('Pariwise difference (d)'!AG836&gt;Q_ODP,0,IF('Pariwise difference (d)'!AG836&lt;P_ODP,1,((Q_ODP-'Pariwise difference (d)'!AG836)/(P_ODP-Q_ODP))))</f>
        <v>1</v>
      </c>
      <c r="AH836">
        <f ca="1">IF('Pariwise difference (d)'!AH836&gt;Q_ODP,0,IF('Pariwise difference (d)'!AH836&lt;P_ODP,1,((Q_ODP-'Pariwise difference (d)'!AH836)/(P_ODP-Q_ODP))))</f>
        <v>1</v>
      </c>
      <c r="AI836">
        <f ca="1">IF('Pariwise difference (d)'!AI836&gt;Q_ODP,0,IF('Pariwise difference (d)'!AI836&lt;P_ODP,1,((Q_ODP-'Pariwise difference (d)'!AI836)/(P_ODP-Q_ODP))))</f>
        <v>0</v>
      </c>
      <c r="AJ836">
        <f ca="1">IF('Pariwise difference (d)'!AJ836&gt;Q_ODP,0,IF('Pariwise difference (d)'!AJ836&lt;P_ODP,1,((Q_ODP-'Pariwise difference (d)'!AJ836)/(P_ODP-Q_ODP))))</f>
        <v>0</v>
      </c>
      <c r="AK836">
        <f ca="1">IF('Pariwise difference (d)'!AK836&gt;Q_ODP,0,IF('Pariwise difference (d)'!AK836&lt;P_ODP,1,((Q_ODP-'Pariwise difference (d)'!AK836)/(P_ODP-Q_ODP))))</f>
        <v>0</v>
      </c>
    </row>
    <row r="837" spans="1:37">
      <c r="A837" s="7">
        <v>835</v>
      </c>
      <c r="B837">
        <f ca="1">IF('Pariwise difference (d)'!B837&gt;Q_GWP,0,IF('Pariwise difference (d)'!B837&lt;P_GWP,1,((Q_GWP-'Pariwise difference (d)'!B837)/(P_GWP-Q_GWP))))</f>
        <v>0</v>
      </c>
      <c r="C837">
        <f ca="1">IF('Pariwise difference (d)'!C837&gt;Q_GWP,0,IF('Pariwise difference (d)'!C837&lt;P_GWP,1,((Q_GWP-'Pariwise difference (d)'!C837)/(P_GWP-Q_GWP))))</f>
        <v>0</v>
      </c>
      <c r="D837">
        <f ca="1">IF('Pariwise difference (d)'!D837&gt;Q_GWP,0,IF('Pariwise difference (d)'!D837&lt;P_GWP,1,((Q_GWP-'Pariwise difference (d)'!D837)/(P_GWP-Q_GWP))))</f>
        <v>0</v>
      </c>
      <c r="E837">
        <f ca="1">IF('Pariwise difference (d)'!E837&gt;Q_GWP,0,IF('Pariwise difference (d)'!E837&lt;P_GWP,1,((Q_GWP-'Pariwise difference (d)'!E837)/(P_GWP-Q_GWP))))</f>
        <v>1</v>
      </c>
      <c r="F837">
        <f ca="1">IF('Pariwise difference (d)'!F837&gt;Q_GWP,0,IF('Pariwise difference (d)'!F837&lt;P_GWP,1,((Q_GWP-'Pariwise difference (d)'!F837)/(P_GWP-Q_GWP))))</f>
        <v>-0.78246795097486688</v>
      </c>
      <c r="G837">
        <f ca="1">IF('Pariwise difference (d)'!G837&gt;Q_GWP,0,IF('Pariwise difference (d)'!G837&lt;P_GWP,1,((Q_GWP-'Pariwise difference (d)'!G837)/(P_GWP-Q_GWP))))</f>
        <v>0</v>
      </c>
      <c r="H837">
        <f ca="1">IF('Pariwise difference (d)'!H837&gt;Q_GWP,0,IF('Pariwise difference (d)'!H837&lt;P_GWP,1,((Q_GWP-'Pariwise difference (d)'!H837)/(P_GWP-Q_GWP))))</f>
        <v>1</v>
      </c>
      <c r="I837">
        <f ca="1">IF('Pariwise difference (d)'!I837&gt;Q_GWP,0,IF('Pariwise difference (d)'!I837&lt;P_GWP,1,((Q_GWP-'Pariwise difference (d)'!I837)/(P_GWP-Q_GWP))))</f>
        <v>0</v>
      </c>
      <c r="J837">
        <f ca="1">IF('Pariwise difference (d)'!J837&gt;Q_GWP,0,IF('Pariwise difference (d)'!J837&lt;P_GWP,1,((Q_GWP-'Pariwise difference (d)'!J837)/(P_GWP-Q_GWP))))</f>
        <v>1</v>
      </c>
      <c r="K837">
        <f ca="1">IF('Pariwise difference (d)'!K837&gt;Q_GWP,0,IF('Pariwise difference (d)'!K837&lt;P_GWP,1,((Q_GWP-'Pariwise difference (d)'!K837)/(P_GWP-Q_GWP))))</f>
        <v>0</v>
      </c>
      <c r="L837">
        <f ca="1">IF('Pariwise difference (d)'!L837&gt;Q_GWP,0,IF('Pariwise difference (d)'!L837&lt;P_GWP,1,((Q_GWP-'Pariwise difference (d)'!L837)/(P_GWP-Q_GWP))))</f>
        <v>0</v>
      </c>
      <c r="M837">
        <f ca="1">IF('Pariwise difference (d)'!M837&gt;Q_GWP,0,IF('Pariwise difference (d)'!M837&lt;P_GWP,1,((Q_GWP-'Pariwise difference (d)'!M837)/(P_GWP-Q_GWP))))</f>
        <v>1</v>
      </c>
      <c r="N837">
        <f ca="1">IF('Pariwise difference (d)'!N837&gt;Q_IRP,0,IF('Pariwise difference (d)'!N837&lt;P_IRP,1,((Q_IRP-'Pariwise difference (d)'!N837)/(P_IRP-Q_IRP))))</f>
        <v>0</v>
      </c>
      <c r="O837">
        <f ca="1">IF('Pariwise difference (d)'!O837&gt;Q_IRP,0,IF('Pariwise difference (d)'!O837&lt;P_IRP,1,((Q_IRP-'Pariwise difference (d)'!O837)/(P_IRP-Q_IRP))))</f>
        <v>0</v>
      </c>
      <c r="P837">
        <f ca="1">IF('Pariwise difference (d)'!P837&gt;Q_IRP,0,IF('Pariwise difference (d)'!P837&lt;P_IRP,1,((Q_IRP-'Pariwise difference (d)'!P837)/(P_IRP-Q_IRP))))</f>
        <v>0</v>
      </c>
      <c r="Q837">
        <f ca="1">IF('Pariwise difference (d)'!Q837&gt;Q_IRP,0,IF('Pariwise difference (d)'!Q837&lt;P_IRP,1,((Q_IRP-'Pariwise difference (d)'!Q837)/(P_IRP-Q_IRP))))</f>
        <v>1</v>
      </c>
      <c r="R837">
        <f ca="1">IF('Pariwise difference (d)'!R837&gt;Q_IRP,0,IF('Pariwise difference (d)'!R837&lt;P_IRP,1,((Q_IRP-'Pariwise difference (d)'!R837)/(P_IRP-Q_IRP))))</f>
        <v>0</v>
      </c>
      <c r="S837">
        <f ca="1">IF('Pariwise difference (d)'!S837&gt;Q_IRP,0,IF('Pariwise difference (d)'!S837&lt;P_IRP,1,((Q_IRP-'Pariwise difference (d)'!S837)/(P_IRP-Q_IRP))))</f>
        <v>0</v>
      </c>
      <c r="T837">
        <f ca="1">IF('Pariwise difference (d)'!T837&gt;Q_IRP,0,IF('Pariwise difference (d)'!T837&lt;P_IRP,1,((Q_IRP-'Pariwise difference (d)'!T837)/(P_IRP-Q_IRP))))</f>
        <v>1</v>
      </c>
      <c r="U837">
        <f ca="1">IF('Pariwise difference (d)'!U837&gt;Q_IRP,0,IF('Pariwise difference (d)'!U837&lt;P_IRP,1,((Q_IRP-'Pariwise difference (d)'!U837)/(P_IRP-Q_IRP))))</f>
        <v>0</v>
      </c>
      <c r="V837">
        <f ca="1">IF('Pariwise difference (d)'!V837&gt;Q_IRP,0,IF('Pariwise difference (d)'!V837&lt;P_IRP,1,((Q_IRP-'Pariwise difference (d)'!V837)/(P_IRP-Q_IRP))))</f>
        <v>1</v>
      </c>
      <c r="W837">
        <f ca="1">IF('Pariwise difference (d)'!W837&gt;Q_IRP,0,IF('Pariwise difference (d)'!W837&lt;P_IRP,1,((Q_IRP-'Pariwise difference (d)'!W837)/(P_IRP-Q_IRP))))</f>
        <v>0</v>
      </c>
      <c r="X837">
        <f ca="1">IF('Pariwise difference (d)'!X837&gt;Q_IRP,0,IF('Pariwise difference (d)'!X837&lt;P_IRP,1,((Q_IRP-'Pariwise difference (d)'!X837)/(P_IRP-Q_IRP))))</f>
        <v>-0.56030526108613543</v>
      </c>
      <c r="Y837">
        <f ca="1">IF('Pariwise difference (d)'!Y837&gt;Q_IRP,0,IF('Pariwise difference (d)'!Y837&lt;P_IRP,1,((Q_IRP-'Pariwise difference (d)'!Y837)/(P_IRP-Q_IRP))))</f>
        <v>1</v>
      </c>
      <c r="Z837">
        <f ca="1">IF('Pariwise difference (d)'!Z837&gt;Q_ODP,0,IF('Pariwise difference (d)'!Z837&lt;P_ODP,1,((Q_ODP-'Pariwise difference (d)'!Z837)/(P_ODP-Q_ODP))))</f>
        <v>1</v>
      </c>
      <c r="AA837">
        <f ca="1">IF('Pariwise difference (d)'!AA837&gt;Q_ODP,0,IF('Pariwise difference (d)'!AA837&lt;P_ODP,1,((Q_ODP-'Pariwise difference (d)'!AA837)/(P_ODP-Q_ODP))))</f>
        <v>1</v>
      </c>
      <c r="AB837">
        <f ca="1">IF('Pariwise difference (d)'!AB837&gt;Q_ODP,0,IF('Pariwise difference (d)'!AB837&lt;P_ODP,1,((Q_ODP-'Pariwise difference (d)'!AB837)/(P_ODP-Q_ODP))))</f>
        <v>-0.81374315575042655</v>
      </c>
      <c r="AC837">
        <f ca="1">IF('Pariwise difference (d)'!AC837&gt;Q_ODP,0,IF('Pariwise difference (d)'!AC837&lt;P_ODP,1,((Q_ODP-'Pariwise difference (d)'!AC837)/(P_ODP-Q_ODP))))</f>
        <v>-0.50304411766707957</v>
      </c>
      <c r="AD837">
        <f ca="1">IF('Pariwise difference (d)'!AD837&gt;Q_ODP,0,IF('Pariwise difference (d)'!AD837&lt;P_ODP,1,((Q_ODP-'Pariwise difference (d)'!AD837)/(P_ODP-Q_ODP))))</f>
        <v>0</v>
      </c>
      <c r="AE837">
        <f ca="1">IF('Pariwise difference (d)'!AE837&gt;Q_ODP,0,IF('Pariwise difference (d)'!AE837&lt;P_ODP,1,((Q_ODP-'Pariwise difference (d)'!AE837)/(P_ODP-Q_ODP))))</f>
        <v>0</v>
      </c>
      <c r="AF837">
        <f ca="1">IF('Pariwise difference (d)'!AF837&gt;Q_ODP,0,IF('Pariwise difference (d)'!AF837&lt;P_ODP,1,((Q_ODP-'Pariwise difference (d)'!AF837)/(P_ODP-Q_ODP))))</f>
        <v>0</v>
      </c>
      <c r="AG837">
        <f ca="1">IF('Pariwise difference (d)'!AG837&gt;Q_ODP,0,IF('Pariwise difference (d)'!AG837&lt;P_ODP,1,((Q_ODP-'Pariwise difference (d)'!AG837)/(P_ODP-Q_ODP))))</f>
        <v>0</v>
      </c>
      <c r="AH837">
        <f ca="1">IF('Pariwise difference (d)'!AH837&gt;Q_ODP,0,IF('Pariwise difference (d)'!AH837&lt;P_ODP,1,((Q_ODP-'Pariwise difference (d)'!AH837)/(P_ODP-Q_ODP))))</f>
        <v>0</v>
      </c>
      <c r="AI837">
        <f ca="1">IF('Pariwise difference (d)'!AI837&gt;Q_ODP,0,IF('Pariwise difference (d)'!AI837&lt;P_ODP,1,((Q_ODP-'Pariwise difference (d)'!AI837)/(P_ODP-Q_ODP))))</f>
        <v>0</v>
      </c>
      <c r="AJ837">
        <f ca="1">IF('Pariwise difference (d)'!AJ837&gt;Q_ODP,0,IF('Pariwise difference (d)'!AJ837&lt;P_ODP,1,((Q_ODP-'Pariwise difference (d)'!AJ837)/(P_ODP-Q_ODP))))</f>
        <v>0</v>
      </c>
      <c r="AK837">
        <f ca="1">IF('Pariwise difference (d)'!AK837&gt;Q_ODP,0,IF('Pariwise difference (d)'!AK837&lt;P_ODP,1,((Q_ODP-'Pariwise difference (d)'!AK837)/(P_ODP-Q_ODP))))</f>
        <v>1</v>
      </c>
    </row>
    <row r="838" spans="1:37">
      <c r="A838" s="7">
        <v>836</v>
      </c>
      <c r="B838">
        <f ca="1">IF('Pariwise difference (d)'!B838&gt;Q_GWP,0,IF('Pariwise difference (d)'!B838&lt;P_GWP,1,((Q_GWP-'Pariwise difference (d)'!B838)/(P_GWP-Q_GWP))))</f>
        <v>0</v>
      </c>
      <c r="C838">
        <f ca="1">IF('Pariwise difference (d)'!C838&gt;Q_GWP,0,IF('Pariwise difference (d)'!C838&lt;P_GWP,1,((Q_GWP-'Pariwise difference (d)'!C838)/(P_GWP-Q_GWP))))</f>
        <v>0</v>
      </c>
      <c r="D838">
        <f ca="1">IF('Pariwise difference (d)'!D838&gt;Q_GWP,0,IF('Pariwise difference (d)'!D838&lt;P_GWP,1,((Q_GWP-'Pariwise difference (d)'!D838)/(P_GWP-Q_GWP))))</f>
        <v>0</v>
      </c>
      <c r="E838">
        <f ca="1">IF('Pariwise difference (d)'!E838&gt;Q_GWP,0,IF('Pariwise difference (d)'!E838&lt;P_GWP,1,((Q_GWP-'Pariwise difference (d)'!E838)/(P_GWP-Q_GWP))))</f>
        <v>1</v>
      </c>
      <c r="F838">
        <f ca="1">IF('Pariwise difference (d)'!F838&gt;Q_GWP,0,IF('Pariwise difference (d)'!F838&lt;P_GWP,1,((Q_GWP-'Pariwise difference (d)'!F838)/(P_GWP-Q_GWP))))</f>
        <v>1</v>
      </c>
      <c r="G838">
        <f ca="1">IF('Pariwise difference (d)'!G838&gt;Q_GWP,0,IF('Pariwise difference (d)'!G838&lt;P_GWP,1,((Q_GWP-'Pariwise difference (d)'!G838)/(P_GWP-Q_GWP))))</f>
        <v>0</v>
      </c>
      <c r="H838">
        <f ca="1">IF('Pariwise difference (d)'!H838&gt;Q_GWP,0,IF('Pariwise difference (d)'!H838&lt;P_GWP,1,((Q_GWP-'Pariwise difference (d)'!H838)/(P_GWP-Q_GWP))))</f>
        <v>1</v>
      </c>
      <c r="I838">
        <f ca="1">IF('Pariwise difference (d)'!I838&gt;Q_GWP,0,IF('Pariwise difference (d)'!I838&lt;P_GWP,1,((Q_GWP-'Pariwise difference (d)'!I838)/(P_GWP-Q_GWP))))</f>
        <v>0</v>
      </c>
      <c r="J838">
        <f ca="1">IF('Pariwise difference (d)'!J838&gt;Q_GWP,0,IF('Pariwise difference (d)'!J838&lt;P_GWP,1,((Q_GWP-'Pariwise difference (d)'!J838)/(P_GWP-Q_GWP))))</f>
        <v>1</v>
      </c>
      <c r="K838">
        <f ca="1">IF('Pariwise difference (d)'!K838&gt;Q_GWP,0,IF('Pariwise difference (d)'!K838&lt;P_GWP,1,((Q_GWP-'Pariwise difference (d)'!K838)/(P_GWP-Q_GWP))))</f>
        <v>0</v>
      </c>
      <c r="L838">
        <f ca="1">IF('Pariwise difference (d)'!L838&gt;Q_GWP,0,IF('Pariwise difference (d)'!L838&lt;P_GWP,1,((Q_GWP-'Pariwise difference (d)'!L838)/(P_GWP-Q_GWP))))</f>
        <v>0</v>
      </c>
      <c r="M838">
        <f ca="1">IF('Pariwise difference (d)'!M838&gt;Q_GWP,0,IF('Pariwise difference (d)'!M838&lt;P_GWP,1,((Q_GWP-'Pariwise difference (d)'!M838)/(P_GWP-Q_GWP))))</f>
        <v>1</v>
      </c>
      <c r="N838">
        <f ca="1">IF('Pariwise difference (d)'!N838&gt;Q_IRP,0,IF('Pariwise difference (d)'!N838&lt;P_IRP,1,((Q_IRP-'Pariwise difference (d)'!N838)/(P_IRP-Q_IRP))))</f>
        <v>0</v>
      </c>
      <c r="O838">
        <f ca="1">IF('Pariwise difference (d)'!O838&gt;Q_IRP,0,IF('Pariwise difference (d)'!O838&lt;P_IRP,1,((Q_IRP-'Pariwise difference (d)'!O838)/(P_IRP-Q_IRP))))</f>
        <v>0</v>
      </c>
      <c r="P838">
        <f ca="1">IF('Pariwise difference (d)'!P838&gt;Q_IRP,0,IF('Pariwise difference (d)'!P838&lt;P_IRP,1,((Q_IRP-'Pariwise difference (d)'!P838)/(P_IRP-Q_IRP))))</f>
        <v>0</v>
      </c>
      <c r="Q838">
        <f ca="1">IF('Pariwise difference (d)'!Q838&gt;Q_IRP,0,IF('Pariwise difference (d)'!Q838&lt;P_IRP,1,((Q_IRP-'Pariwise difference (d)'!Q838)/(P_IRP-Q_IRP))))</f>
        <v>1</v>
      </c>
      <c r="R838">
        <f ca="1">IF('Pariwise difference (d)'!R838&gt;Q_IRP,0,IF('Pariwise difference (d)'!R838&lt;P_IRP,1,((Q_IRP-'Pariwise difference (d)'!R838)/(P_IRP-Q_IRP))))</f>
        <v>0</v>
      </c>
      <c r="S838">
        <f ca="1">IF('Pariwise difference (d)'!S838&gt;Q_IRP,0,IF('Pariwise difference (d)'!S838&lt;P_IRP,1,((Q_IRP-'Pariwise difference (d)'!S838)/(P_IRP-Q_IRP))))</f>
        <v>0</v>
      </c>
      <c r="T838">
        <f ca="1">IF('Pariwise difference (d)'!T838&gt;Q_IRP,0,IF('Pariwise difference (d)'!T838&lt;P_IRP,1,((Q_IRP-'Pariwise difference (d)'!T838)/(P_IRP-Q_IRP))))</f>
        <v>1</v>
      </c>
      <c r="U838">
        <f ca="1">IF('Pariwise difference (d)'!U838&gt;Q_IRP,0,IF('Pariwise difference (d)'!U838&lt;P_IRP,1,((Q_IRP-'Pariwise difference (d)'!U838)/(P_IRP-Q_IRP))))</f>
        <v>1</v>
      </c>
      <c r="V838">
        <f ca="1">IF('Pariwise difference (d)'!V838&gt;Q_IRP,0,IF('Pariwise difference (d)'!V838&lt;P_IRP,1,((Q_IRP-'Pariwise difference (d)'!V838)/(P_IRP-Q_IRP))))</f>
        <v>1</v>
      </c>
      <c r="W838">
        <f ca="1">IF('Pariwise difference (d)'!W838&gt;Q_IRP,0,IF('Pariwise difference (d)'!W838&lt;P_IRP,1,((Q_IRP-'Pariwise difference (d)'!W838)/(P_IRP-Q_IRP))))</f>
        <v>0</v>
      </c>
      <c r="X838">
        <f ca="1">IF('Pariwise difference (d)'!X838&gt;Q_IRP,0,IF('Pariwise difference (d)'!X838&lt;P_IRP,1,((Q_IRP-'Pariwise difference (d)'!X838)/(P_IRP-Q_IRP))))</f>
        <v>0</v>
      </c>
      <c r="Y838">
        <f ca="1">IF('Pariwise difference (d)'!Y838&gt;Q_IRP,0,IF('Pariwise difference (d)'!Y838&lt;P_IRP,1,((Q_IRP-'Pariwise difference (d)'!Y838)/(P_IRP-Q_IRP))))</f>
        <v>1</v>
      </c>
      <c r="Z838">
        <f ca="1">IF('Pariwise difference (d)'!Z838&gt;Q_ODP,0,IF('Pariwise difference (d)'!Z838&lt;P_ODP,1,((Q_ODP-'Pariwise difference (d)'!Z838)/(P_ODP-Q_ODP))))</f>
        <v>0</v>
      </c>
      <c r="AA838">
        <f ca="1">IF('Pariwise difference (d)'!AA838&gt;Q_ODP,0,IF('Pariwise difference (d)'!AA838&lt;P_ODP,1,((Q_ODP-'Pariwise difference (d)'!AA838)/(P_ODP-Q_ODP))))</f>
        <v>0</v>
      </c>
      <c r="AB838">
        <f ca="1">IF('Pariwise difference (d)'!AB838&gt;Q_ODP,0,IF('Pariwise difference (d)'!AB838&lt;P_ODP,1,((Q_ODP-'Pariwise difference (d)'!AB838)/(P_ODP-Q_ODP))))</f>
        <v>-0.52282914288800275</v>
      </c>
      <c r="AC838">
        <f ca="1">IF('Pariwise difference (d)'!AC838&gt;Q_ODP,0,IF('Pariwise difference (d)'!AC838&lt;P_ODP,1,((Q_ODP-'Pariwise difference (d)'!AC838)/(P_ODP-Q_ODP))))</f>
        <v>1</v>
      </c>
      <c r="AD838">
        <f ca="1">IF('Pariwise difference (d)'!AD838&gt;Q_ODP,0,IF('Pariwise difference (d)'!AD838&lt;P_ODP,1,((Q_ODP-'Pariwise difference (d)'!AD838)/(P_ODP-Q_ODP))))</f>
        <v>1</v>
      </c>
      <c r="AE838">
        <f ca="1">IF('Pariwise difference (d)'!AE838&gt;Q_ODP,0,IF('Pariwise difference (d)'!AE838&lt;P_ODP,1,((Q_ODP-'Pariwise difference (d)'!AE838)/(P_ODP-Q_ODP))))</f>
        <v>-0.48500287419517124</v>
      </c>
      <c r="AF838">
        <f ca="1">IF('Pariwise difference (d)'!AF838&gt;Q_ODP,0,IF('Pariwise difference (d)'!AF838&lt;P_ODP,1,((Q_ODP-'Pariwise difference (d)'!AF838)/(P_ODP-Q_ODP))))</f>
        <v>1</v>
      </c>
      <c r="AG838">
        <f ca="1">IF('Pariwise difference (d)'!AG838&gt;Q_ODP,0,IF('Pariwise difference (d)'!AG838&lt;P_ODP,1,((Q_ODP-'Pariwise difference (d)'!AG838)/(P_ODP-Q_ODP))))</f>
        <v>0</v>
      </c>
      <c r="AH838">
        <f ca="1">IF('Pariwise difference (d)'!AH838&gt;Q_ODP,0,IF('Pariwise difference (d)'!AH838&lt;P_ODP,1,((Q_ODP-'Pariwise difference (d)'!AH838)/(P_ODP-Q_ODP))))</f>
        <v>0</v>
      </c>
      <c r="AI838">
        <f ca="1">IF('Pariwise difference (d)'!AI838&gt;Q_ODP,0,IF('Pariwise difference (d)'!AI838&lt;P_ODP,1,((Q_ODP-'Pariwise difference (d)'!AI838)/(P_ODP-Q_ODP))))</f>
        <v>0</v>
      </c>
      <c r="AJ838">
        <f ca="1">IF('Pariwise difference (d)'!AJ838&gt;Q_ODP,0,IF('Pariwise difference (d)'!AJ838&lt;P_ODP,1,((Q_ODP-'Pariwise difference (d)'!AJ838)/(P_ODP-Q_ODP))))</f>
        <v>0</v>
      </c>
      <c r="AK838">
        <f ca="1">IF('Pariwise difference (d)'!AK838&gt;Q_ODP,0,IF('Pariwise difference (d)'!AK838&lt;P_ODP,1,((Q_ODP-'Pariwise difference (d)'!AK838)/(P_ODP-Q_ODP))))</f>
        <v>0</v>
      </c>
    </row>
    <row r="839" spans="1:37">
      <c r="A839" s="7">
        <v>837</v>
      </c>
      <c r="B839">
        <f ca="1">IF('Pariwise difference (d)'!B839&gt;Q_GWP,0,IF('Pariwise difference (d)'!B839&lt;P_GWP,1,((Q_GWP-'Pariwise difference (d)'!B839)/(P_GWP-Q_GWP))))</f>
        <v>0</v>
      </c>
      <c r="C839">
        <f ca="1">IF('Pariwise difference (d)'!C839&gt;Q_GWP,0,IF('Pariwise difference (d)'!C839&lt;P_GWP,1,((Q_GWP-'Pariwise difference (d)'!C839)/(P_GWP-Q_GWP))))</f>
        <v>1</v>
      </c>
      <c r="D839">
        <f ca="1">IF('Pariwise difference (d)'!D839&gt;Q_GWP,0,IF('Pariwise difference (d)'!D839&lt;P_GWP,1,((Q_GWP-'Pariwise difference (d)'!D839)/(P_GWP-Q_GWP))))</f>
        <v>0</v>
      </c>
      <c r="E839">
        <f ca="1">IF('Pariwise difference (d)'!E839&gt;Q_GWP,0,IF('Pariwise difference (d)'!E839&lt;P_GWP,1,((Q_GWP-'Pariwise difference (d)'!E839)/(P_GWP-Q_GWP))))</f>
        <v>1</v>
      </c>
      <c r="F839">
        <f ca="1">IF('Pariwise difference (d)'!F839&gt;Q_GWP,0,IF('Pariwise difference (d)'!F839&lt;P_GWP,1,((Q_GWP-'Pariwise difference (d)'!F839)/(P_GWP-Q_GWP))))</f>
        <v>0</v>
      </c>
      <c r="G839">
        <f ca="1">IF('Pariwise difference (d)'!G839&gt;Q_GWP,0,IF('Pariwise difference (d)'!G839&lt;P_GWP,1,((Q_GWP-'Pariwise difference (d)'!G839)/(P_GWP-Q_GWP))))</f>
        <v>0</v>
      </c>
      <c r="H839">
        <f ca="1">IF('Pariwise difference (d)'!H839&gt;Q_GWP,0,IF('Pariwise difference (d)'!H839&lt;P_GWP,1,((Q_GWP-'Pariwise difference (d)'!H839)/(P_GWP-Q_GWP))))</f>
        <v>1</v>
      </c>
      <c r="I839">
        <f ca="1">IF('Pariwise difference (d)'!I839&gt;Q_GWP,0,IF('Pariwise difference (d)'!I839&lt;P_GWP,1,((Q_GWP-'Pariwise difference (d)'!I839)/(P_GWP-Q_GWP))))</f>
        <v>0</v>
      </c>
      <c r="J839">
        <f ca="1">IF('Pariwise difference (d)'!J839&gt;Q_GWP,0,IF('Pariwise difference (d)'!J839&lt;P_GWP,1,((Q_GWP-'Pariwise difference (d)'!J839)/(P_GWP-Q_GWP))))</f>
        <v>1</v>
      </c>
      <c r="K839">
        <f ca="1">IF('Pariwise difference (d)'!K839&gt;Q_GWP,0,IF('Pariwise difference (d)'!K839&lt;P_GWP,1,((Q_GWP-'Pariwise difference (d)'!K839)/(P_GWP-Q_GWP))))</f>
        <v>0</v>
      </c>
      <c r="L839">
        <f ca="1">IF('Pariwise difference (d)'!L839&gt;Q_GWP,0,IF('Pariwise difference (d)'!L839&lt;P_GWP,1,((Q_GWP-'Pariwise difference (d)'!L839)/(P_GWP-Q_GWP))))</f>
        <v>1</v>
      </c>
      <c r="M839">
        <f ca="1">IF('Pariwise difference (d)'!M839&gt;Q_GWP,0,IF('Pariwise difference (d)'!M839&lt;P_GWP,1,((Q_GWP-'Pariwise difference (d)'!M839)/(P_GWP-Q_GWP))))</f>
        <v>1</v>
      </c>
      <c r="N839">
        <f ca="1">IF('Pariwise difference (d)'!N839&gt;Q_IRP,0,IF('Pariwise difference (d)'!N839&lt;P_IRP,1,((Q_IRP-'Pariwise difference (d)'!N839)/(P_IRP-Q_IRP))))</f>
        <v>0</v>
      </c>
      <c r="O839">
        <f ca="1">IF('Pariwise difference (d)'!O839&gt;Q_IRP,0,IF('Pariwise difference (d)'!O839&lt;P_IRP,1,((Q_IRP-'Pariwise difference (d)'!O839)/(P_IRP-Q_IRP))))</f>
        <v>0</v>
      </c>
      <c r="P839">
        <f ca="1">IF('Pariwise difference (d)'!P839&gt;Q_IRP,0,IF('Pariwise difference (d)'!P839&lt;P_IRP,1,((Q_IRP-'Pariwise difference (d)'!P839)/(P_IRP-Q_IRP))))</f>
        <v>0</v>
      </c>
      <c r="Q839">
        <f ca="1">IF('Pariwise difference (d)'!Q839&gt;Q_IRP,0,IF('Pariwise difference (d)'!Q839&lt;P_IRP,1,((Q_IRP-'Pariwise difference (d)'!Q839)/(P_IRP-Q_IRP))))</f>
        <v>1</v>
      </c>
      <c r="R839">
        <f ca="1">IF('Pariwise difference (d)'!R839&gt;Q_IRP,0,IF('Pariwise difference (d)'!R839&lt;P_IRP,1,((Q_IRP-'Pariwise difference (d)'!R839)/(P_IRP-Q_IRP))))</f>
        <v>1</v>
      </c>
      <c r="S839">
        <f ca="1">IF('Pariwise difference (d)'!S839&gt;Q_IRP,0,IF('Pariwise difference (d)'!S839&lt;P_IRP,1,((Q_IRP-'Pariwise difference (d)'!S839)/(P_IRP-Q_IRP))))</f>
        <v>0</v>
      </c>
      <c r="T839">
        <f ca="1">IF('Pariwise difference (d)'!T839&gt;Q_IRP,0,IF('Pariwise difference (d)'!T839&lt;P_IRP,1,((Q_IRP-'Pariwise difference (d)'!T839)/(P_IRP-Q_IRP))))</f>
        <v>1</v>
      </c>
      <c r="U839">
        <f ca="1">IF('Pariwise difference (d)'!U839&gt;Q_IRP,0,IF('Pariwise difference (d)'!U839&lt;P_IRP,1,((Q_IRP-'Pariwise difference (d)'!U839)/(P_IRP-Q_IRP))))</f>
        <v>-0.86624399356482507</v>
      </c>
      <c r="V839">
        <f ca="1">IF('Pariwise difference (d)'!V839&gt;Q_IRP,0,IF('Pariwise difference (d)'!V839&lt;P_IRP,1,((Q_IRP-'Pariwise difference (d)'!V839)/(P_IRP-Q_IRP))))</f>
        <v>1</v>
      </c>
      <c r="W839">
        <f ca="1">IF('Pariwise difference (d)'!W839&gt;Q_IRP,0,IF('Pariwise difference (d)'!W839&lt;P_IRP,1,((Q_IRP-'Pariwise difference (d)'!W839)/(P_IRP-Q_IRP))))</f>
        <v>0</v>
      </c>
      <c r="X839">
        <f ca="1">IF('Pariwise difference (d)'!X839&gt;Q_IRP,0,IF('Pariwise difference (d)'!X839&lt;P_IRP,1,((Q_IRP-'Pariwise difference (d)'!X839)/(P_IRP-Q_IRP))))</f>
        <v>0</v>
      </c>
      <c r="Y839">
        <f ca="1">IF('Pariwise difference (d)'!Y839&gt;Q_IRP,0,IF('Pariwise difference (d)'!Y839&lt;P_IRP,1,((Q_IRP-'Pariwise difference (d)'!Y839)/(P_IRP-Q_IRP))))</f>
        <v>1</v>
      </c>
      <c r="Z839">
        <f ca="1">IF('Pariwise difference (d)'!Z839&gt;Q_ODP,0,IF('Pariwise difference (d)'!Z839&lt;P_ODP,1,((Q_ODP-'Pariwise difference (d)'!Z839)/(P_ODP-Q_ODP))))</f>
        <v>0</v>
      </c>
      <c r="AA839">
        <f ca="1">IF('Pariwise difference (d)'!AA839&gt;Q_ODP,0,IF('Pariwise difference (d)'!AA839&lt;P_ODP,1,((Q_ODP-'Pariwise difference (d)'!AA839)/(P_ODP-Q_ODP))))</f>
        <v>0</v>
      </c>
      <c r="AB839">
        <f ca="1">IF('Pariwise difference (d)'!AB839&gt;Q_ODP,0,IF('Pariwise difference (d)'!AB839&lt;P_ODP,1,((Q_ODP-'Pariwise difference (d)'!AB839)/(P_ODP-Q_ODP))))</f>
        <v>0</v>
      </c>
      <c r="AC839">
        <f ca="1">IF('Pariwise difference (d)'!AC839&gt;Q_ODP,0,IF('Pariwise difference (d)'!AC839&lt;P_ODP,1,((Q_ODP-'Pariwise difference (d)'!AC839)/(P_ODP-Q_ODP))))</f>
        <v>0</v>
      </c>
      <c r="AD839">
        <f ca="1">IF('Pariwise difference (d)'!AD839&gt;Q_ODP,0,IF('Pariwise difference (d)'!AD839&lt;P_ODP,1,((Q_ODP-'Pariwise difference (d)'!AD839)/(P_ODP-Q_ODP))))</f>
        <v>0</v>
      </c>
      <c r="AE839">
        <f ca="1">IF('Pariwise difference (d)'!AE839&gt;Q_ODP,0,IF('Pariwise difference (d)'!AE839&lt;P_ODP,1,((Q_ODP-'Pariwise difference (d)'!AE839)/(P_ODP-Q_ODP))))</f>
        <v>-0.97929048576569211</v>
      </c>
      <c r="AF839">
        <f ca="1">IF('Pariwise difference (d)'!AF839&gt;Q_ODP,0,IF('Pariwise difference (d)'!AF839&lt;P_ODP,1,((Q_ODP-'Pariwise difference (d)'!AF839)/(P_ODP-Q_ODP))))</f>
        <v>0</v>
      </c>
      <c r="AG839">
        <f ca="1">IF('Pariwise difference (d)'!AG839&gt;Q_ODP,0,IF('Pariwise difference (d)'!AG839&lt;P_ODP,1,((Q_ODP-'Pariwise difference (d)'!AG839)/(P_ODP-Q_ODP))))</f>
        <v>1</v>
      </c>
      <c r="AH839">
        <f ca="1">IF('Pariwise difference (d)'!AH839&gt;Q_ODP,0,IF('Pariwise difference (d)'!AH839&lt;P_ODP,1,((Q_ODP-'Pariwise difference (d)'!AH839)/(P_ODP-Q_ODP))))</f>
        <v>-0.58168866375932093</v>
      </c>
      <c r="AI839">
        <f ca="1">IF('Pariwise difference (d)'!AI839&gt;Q_ODP,0,IF('Pariwise difference (d)'!AI839&lt;P_ODP,1,((Q_ODP-'Pariwise difference (d)'!AI839)/(P_ODP-Q_ODP))))</f>
        <v>1</v>
      </c>
      <c r="AJ839">
        <f ca="1">IF('Pariwise difference (d)'!AJ839&gt;Q_ODP,0,IF('Pariwise difference (d)'!AJ839&lt;P_ODP,1,((Q_ODP-'Pariwise difference (d)'!AJ839)/(P_ODP-Q_ODP))))</f>
        <v>-0.87110198554002261</v>
      </c>
      <c r="AK839">
        <f ca="1">IF('Pariwise difference (d)'!AK839&gt;Q_ODP,0,IF('Pariwise difference (d)'!AK839&lt;P_ODP,1,((Q_ODP-'Pariwise difference (d)'!AK839)/(P_ODP-Q_ODP))))</f>
        <v>0</v>
      </c>
    </row>
    <row r="840" spans="1:37">
      <c r="A840" s="7">
        <v>838</v>
      </c>
      <c r="B840">
        <f ca="1">IF('Pariwise difference (d)'!B840&gt;Q_GWP,0,IF('Pariwise difference (d)'!B840&lt;P_GWP,1,((Q_GWP-'Pariwise difference (d)'!B840)/(P_GWP-Q_GWP))))</f>
        <v>0</v>
      </c>
      <c r="C840">
        <f ca="1">IF('Pariwise difference (d)'!C840&gt;Q_GWP,0,IF('Pariwise difference (d)'!C840&lt;P_GWP,1,((Q_GWP-'Pariwise difference (d)'!C840)/(P_GWP-Q_GWP))))</f>
        <v>0</v>
      </c>
      <c r="D840">
        <f ca="1">IF('Pariwise difference (d)'!D840&gt;Q_GWP,0,IF('Pariwise difference (d)'!D840&lt;P_GWP,1,((Q_GWP-'Pariwise difference (d)'!D840)/(P_GWP-Q_GWP))))</f>
        <v>0</v>
      </c>
      <c r="E840">
        <f ca="1">IF('Pariwise difference (d)'!E840&gt;Q_GWP,0,IF('Pariwise difference (d)'!E840&lt;P_GWP,1,((Q_GWP-'Pariwise difference (d)'!E840)/(P_GWP-Q_GWP))))</f>
        <v>1</v>
      </c>
      <c r="F840">
        <f ca="1">IF('Pariwise difference (d)'!F840&gt;Q_GWP,0,IF('Pariwise difference (d)'!F840&lt;P_GWP,1,((Q_GWP-'Pariwise difference (d)'!F840)/(P_GWP-Q_GWP))))</f>
        <v>-0.18487024055902751</v>
      </c>
      <c r="G840">
        <f ca="1">IF('Pariwise difference (d)'!G840&gt;Q_GWP,0,IF('Pariwise difference (d)'!G840&lt;P_GWP,1,((Q_GWP-'Pariwise difference (d)'!G840)/(P_GWP-Q_GWP))))</f>
        <v>0</v>
      </c>
      <c r="H840">
        <f ca="1">IF('Pariwise difference (d)'!H840&gt;Q_GWP,0,IF('Pariwise difference (d)'!H840&lt;P_GWP,1,((Q_GWP-'Pariwise difference (d)'!H840)/(P_GWP-Q_GWP))))</f>
        <v>1</v>
      </c>
      <c r="I840">
        <f ca="1">IF('Pariwise difference (d)'!I840&gt;Q_GWP,0,IF('Pariwise difference (d)'!I840&lt;P_GWP,1,((Q_GWP-'Pariwise difference (d)'!I840)/(P_GWP-Q_GWP))))</f>
        <v>0</v>
      </c>
      <c r="J840">
        <f ca="1">IF('Pariwise difference (d)'!J840&gt;Q_GWP,0,IF('Pariwise difference (d)'!J840&lt;P_GWP,1,((Q_GWP-'Pariwise difference (d)'!J840)/(P_GWP-Q_GWP))))</f>
        <v>1</v>
      </c>
      <c r="K840">
        <f ca="1">IF('Pariwise difference (d)'!K840&gt;Q_GWP,0,IF('Pariwise difference (d)'!K840&lt;P_GWP,1,((Q_GWP-'Pariwise difference (d)'!K840)/(P_GWP-Q_GWP))))</f>
        <v>0</v>
      </c>
      <c r="L840">
        <f ca="1">IF('Pariwise difference (d)'!L840&gt;Q_GWP,0,IF('Pariwise difference (d)'!L840&lt;P_GWP,1,((Q_GWP-'Pariwise difference (d)'!L840)/(P_GWP-Q_GWP))))</f>
        <v>0</v>
      </c>
      <c r="M840">
        <f ca="1">IF('Pariwise difference (d)'!M840&gt;Q_GWP,0,IF('Pariwise difference (d)'!M840&lt;P_GWP,1,((Q_GWP-'Pariwise difference (d)'!M840)/(P_GWP-Q_GWP))))</f>
        <v>1</v>
      </c>
      <c r="N840">
        <f ca="1">IF('Pariwise difference (d)'!N840&gt;Q_IRP,0,IF('Pariwise difference (d)'!N840&lt;P_IRP,1,((Q_IRP-'Pariwise difference (d)'!N840)/(P_IRP-Q_IRP))))</f>
        <v>0</v>
      </c>
      <c r="O840">
        <f ca="1">IF('Pariwise difference (d)'!O840&gt;Q_IRP,0,IF('Pariwise difference (d)'!O840&lt;P_IRP,1,((Q_IRP-'Pariwise difference (d)'!O840)/(P_IRP-Q_IRP))))</f>
        <v>1</v>
      </c>
      <c r="P840">
        <f ca="1">IF('Pariwise difference (d)'!P840&gt;Q_IRP,0,IF('Pariwise difference (d)'!P840&lt;P_IRP,1,((Q_IRP-'Pariwise difference (d)'!P840)/(P_IRP-Q_IRP))))</f>
        <v>0</v>
      </c>
      <c r="Q840">
        <f ca="1">IF('Pariwise difference (d)'!Q840&gt;Q_IRP,0,IF('Pariwise difference (d)'!Q840&lt;P_IRP,1,((Q_IRP-'Pariwise difference (d)'!Q840)/(P_IRP-Q_IRP))))</f>
        <v>1</v>
      </c>
      <c r="R840">
        <f ca="1">IF('Pariwise difference (d)'!R840&gt;Q_IRP,0,IF('Pariwise difference (d)'!R840&lt;P_IRP,1,((Q_IRP-'Pariwise difference (d)'!R840)/(P_IRP-Q_IRP))))</f>
        <v>0</v>
      </c>
      <c r="S840">
        <f ca="1">IF('Pariwise difference (d)'!S840&gt;Q_IRP,0,IF('Pariwise difference (d)'!S840&lt;P_IRP,1,((Q_IRP-'Pariwise difference (d)'!S840)/(P_IRP-Q_IRP))))</f>
        <v>0</v>
      </c>
      <c r="T840">
        <f ca="1">IF('Pariwise difference (d)'!T840&gt;Q_IRP,0,IF('Pariwise difference (d)'!T840&lt;P_IRP,1,((Q_IRP-'Pariwise difference (d)'!T840)/(P_IRP-Q_IRP))))</f>
        <v>1</v>
      </c>
      <c r="U840">
        <f ca="1">IF('Pariwise difference (d)'!U840&gt;Q_IRP,0,IF('Pariwise difference (d)'!U840&lt;P_IRP,1,((Q_IRP-'Pariwise difference (d)'!U840)/(P_IRP-Q_IRP))))</f>
        <v>0</v>
      </c>
      <c r="V840">
        <f ca="1">IF('Pariwise difference (d)'!V840&gt;Q_IRP,0,IF('Pariwise difference (d)'!V840&lt;P_IRP,1,((Q_IRP-'Pariwise difference (d)'!V840)/(P_IRP-Q_IRP))))</f>
        <v>1</v>
      </c>
      <c r="W840">
        <f ca="1">IF('Pariwise difference (d)'!W840&gt;Q_IRP,0,IF('Pariwise difference (d)'!W840&lt;P_IRP,1,((Q_IRP-'Pariwise difference (d)'!W840)/(P_IRP-Q_IRP))))</f>
        <v>0</v>
      </c>
      <c r="X840">
        <f ca="1">IF('Pariwise difference (d)'!X840&gt;Q_IRP,0,IF('Pariwise difference (d)'!X840&lt;P_IRP,1,((Q_IRP-'Pariwise difference (d)'!X840)/(P_IRP-Q_IRP))))</f>
        <v>0</v>
      </c>
      <c r="Y840">
        <f ca="1">IF('Pariwise difference (d)'!Y840&gt;Q_IRP,0,IF('Pariwise difference (d)'!Y840&lt;P_IRP,1,((Q_IRP-'Pariwise difference (d)'!Y840)/(P_IRP-Q_IRP))))</f>
        <v>1</v>
      </c>
      <c r="Z840">
        <f ca="1">IF('Pariwise difference (d)'!Z840&gt;Q_ODP,0,IF('Pariwise difference (d)'!Z840&lt;P_ODP,1,((Q_ODP-'Pariwise difference (d)'!Z840)/(P_ODP-Q_ODP))))</f>
        <v>0</v>
      </c>
      <c r="AA840">
        <f ca="1">IF('Pariwise difference (d)'!AA840&gt;Q_ODP,0,IF('Pariwise difference (d)'!AA840&lt;P_ODP,1,((Q_ODP-'Pariwise difference (d)'!AA840)/(P_ODP-Q_ODP))))</f>
        <v>0</v>
      </c>
      <c r="AB840">
        <f ca="1">IF('Pariwise difference (d)'!AB840&gt;Q_ODP,0,IF('Pariwise difference (d)'!AB840&lt;P_ODP,1,((Q_ODP-'Pariwise difference (d)'!AB840)/(P_ODP-Q_ODP))))</f>
        <v>0</v>
      </c>
      <c r="AC840">
        <f ca="1">IF('Pariwise difference (d)'!AC840&gt;Q_ODP,0,IF('Pariwise difference (d)'!AC840&lt;P_ODP,1,((Q_ODP-'Pariwise difference (d)'!AC840)/(P_ODP-Q_ODP))))</f>
        <v>0</v>
      </c>
      <c r="AD840">
        <f ca="1">IF('Pariwise difference (d)'!AD840&gt;Q_ODP,0,IF('Pariwise difference (d)'!AD840&lt;P_ODP,1,((Q_ODP-'Pariwise difference (d)'!AD840)/(P_ODP-Q_ODP))))</f>
        <v>0</v>
      </c>
      <c r="AE840">
        <f ca="1">IF('Pariwise difference (d)'!AE840&gt;Q_ODP,0,IF('Pariwise difference (d)'!AE840&lt;P_ODP,1,((Q_ODP-'Pariwise difference (d)'!AE840)/(P_ODP-Q_ODP))))</f>
        <v>0</v>
      </c>
      <c r="AF840">
        <f ca="1">IF('Pariwise difference (d)'!AF840&gt;Q_ODP,0,IF('Pariwise difference (d)'!AF840&lt;P_ODP,1,((Q_ODP-'Pariwise difference (d)'!AF840)/(P_ODP-Q_ODP))))</f>
        <v>1</v>
      </c>
      <c r="AG840">
        <f ca="1">IF('Pariwise difference (d)'!AG840&gt;Q_ODP,0,IF('Pariwise difference (d)'!AG840&lt;P_ODP,1,((Q_ODP-'Pariwise difference (d)'!AG840)/(P_ODP-Q_ODP))))</f>
        <v>1</v>
      </c>
      <c r="AH840">
        <f ca="1">IF('Pariwise difference (d)'!AH840&gt;Q_ODP,0,IF('Pariwise difference (d)'!AH840&lt;P_ODP,1,((Q_ODP-'Pariwise difference (d)'!AH840)/(P_ODP-Q_ODP))))</f>
        <v>1</v>
      </c>
      <c r="AI840">
        <f ca="1">IF('Pariwise difference (d)'!AI840&gt;Q_ODP,0,IF('Pariwise difference (d)'!AI840&lt;P_ODP,1,((Q_ODP-'Pariwise difference (d)'!AI840)/(P_ODP-Q_ODP))))</f>
        <v>0</v>
      </c>
      <c r="AJ840">
        <f ca="1">IF('Pariwise difference (d)'!AJ840&gt;Q_ODP,0,IF('Pariwise difference (d)'!AJ840&lt;P_ODP,1,((Q_ODP-'Pariwise difference (d)'!AJ840)/(P_ODP-Q_ODP))))</f>
        <v>0</v>
      </c>
      <c r="AK840">
        <f ca="1">IF('Pariwise difference (d)'!AK840&gt;Q_ODP,0,IF('Pariwise difference (d)'!AK840&lt;P_ODP,1,((Q_ODP-'Pariwise difference (d)'!AK840)/(P_ODP-Q_ODP))))</f>
        <v>-0.36372318719563673</v>
      </c>
    </row>
    <row r="841" spans="1:37">
      <c r="A841" s="7">
        <v>839</v>
      </c>
      <c r="B841">
        <f ca="1">IF('Pariwise difference (d)'!B841&gt;Q_GWP,0,IF('Pariwise difference (d)'!B841&lt;P_GWP,1,((Q_GWP-'Pariwise difference (d)'!B841)/(P_GWP-Q_GWP))))</f>
        <v>0</v>
      </c>
      <c r="C841">
        <f ca="1">IF('Pariwise difference (d)'!C841&gt;Q_GWP,0,IF('Pariwise difference (d)'!C841&lt;P_GWP,1,((Q_GWP-'Pariwise difference (d)'!C841)/(P_GWP-Q_GWP))))</f>
        <v>0</v>
      </c>
      <c r="D841">
        <f ca="1">IF('Pariwise difference (d)'!D841&gt;Q_GWP,0,IF('Pariwise difference (d)'!D841&lt;P_GWP,1,((Q_GWP-'Pariwise difference (d)'!D841)/(P_GWP-Q_GWP))))</f>
        <v>0</v>
      </c>
      <c r="E841">
        <f ca="1">IF('Pariwise difference (d)'!E841&gt;Q_GWP,0,IF('Pariwise difference (d)'!E841&lt;P_GWP,1,((Q_GWP-'Pariwise difference (d)'!E841)/(P_GWP-Q_GWP))))</f>
        <v>1</v>
      </c>
      <c r="F841">
        <f ca="1">IF('Pariwise difference (d)'!F841&gt;Q_GWP,0,IF('Pariwise difference (d)'!F841&lt;P_GWP,1,((Q_GWP-'Pariwise difference (d)'!F841)/(P_GWP-Q_GWP))))</f>
        <v>0</v>
      </c>
      <c r="G841">
        <f ca="1">IF('Pariwise difference (d)'!G841&gt;Q_GWP,0,IF('Pariwise difference (d)'!G841&lt;P_GWP,1,((Q_GWP-'Pariwise difference (d)'!G841)/(P_GWP-Q_GWP))))</f>
        <v>0</v>
      </c>
      <c r="H841">
        <f ca="1">IF('Pariwise difference (d)'!H841&gt;Q_GWP,0,IF('Pariwise difference (d)'!H841&lt;P_GWP,1,((Q_GWP-'Pariwise difference (d)'!H841)/(P_GWP-Q_GWP))))</f>
        <v>1</v>
      </c>
      <c r="I841">
        <f ca="1">IF('Pariwise difference (d)'!I841&gt;Q_GWP,0,IF('Pariwise difference (d)'!I841&lt;P_GWP,1,((Q_GWP-'Pariwise difference (d)'!I841)/(P_GWP-Q_GWP))))</f>
        <v>1</v>
      </c>
      <c r="J841">
        <f ca="1">IF('Pariwise difference (d)'!J841&gt;Q_GWP,0,IF('Pariwise difference (d)'!J841&lt;P_GWP,1,((Q_GWP-'Pariwise difference (d)'!J841)/(P_GWP-Q_GWP))))</f>
        <v>1</v>
      </c>
      <c r="K841">
        <f ca="1">IF('Pariwise difference (d)'!K841&gt;Q_GWP,0,IF('Pariwise difference (d)'!K841&lt;P_GWP,1,((Q_GWP-'Pariwise difference (d)'!K841)/(P_GWP-Q_GWP))))</f>
        <v>0</v>
      </c>
      <c r="L841">
        <f ca="1">IF('Pariwise difference (d)'!L841&gt;Q_GWP,0,IF('Pariwise difference (d)'!L841&lt;P_GWP,1,((Q_GWP-'Pariwise difference (d)'!L841)/(P_GWP-Q_GWP))))</f>
        <v>1</v>
      </c>
      <c r="M841">
        <f ca="1">IF('Pariwise difference (d)'!M841&gt;Q_GWP,0,IF('Pariwise difference (d)'!M841&lt;P_GWP,1,((Q_GWP-'Pariwise difference (d)'!M841)/(P_GWP-Q_GWP))))</f>
        <v>1</v>
      </c>
      <c r="N841">
        <f ca="1">IF('Pariwise difference (d)'!N841&gt;Q_IRP,0,IF('Pariwise difference (d)'!N841&lt;P_IRP,1,((Q_IRP-'Pariwise difference (d)'!N841)/(P_IRP-Q_IRP))))</f>
        <v>0</v>
      </c>
      <c r="O841">
        <f ca="1">IF('Pariwise difference (d)'!O841&gt;Q_IRP,0,IF('Pariwise difference (d)'!O841&lt;P_IRP,1,((Q_IRP-'Pariwise difference (d)'!O841)/(P_IRP-Q_IRP))))</f>
        <v>0</v>
      </c>
      <c r="P841">
        <f ca="1">IF('Pariwise difference (d)'!P841&gt;Q_IRP,0,IF('Pariwise difference (d)'!P841&lt;P_IRP,1,((Q_IRP-'Pariwise difference (d)'!P841)/(P_IRP-Q_IRP))))</f>
        <v>0</v>
      </c>
      <c r="Q841">
        <f ca="1">IF('Pariwise difference (d)'!Q841&gt;Q_IRP,0,IF('Pariwise difference (d)'!Q841&lt;P_IRP,1,((Q_IRP-'Pariwise difference (d)'!Q841)/(P_IRP-Q_IRP))))</f>
        <v>1</v>
      </c>
      <c r="R841">
        <f ca="1">IF('Pariwise difference (d)'!R841&gt;Q_IRP,0,IF('Pariwise difference (d)'!R841&lt;P_IRP,1,((Q_IRP-'Pariwise difference (d)'!R841)/(P_IRP-Q_IRP))))</f>
        <v>0</v>
      </c>
      <c r="S841">
        <f ca="1">IF('Pariwise difference (d)'!S841&gt;Q_IRP,0,IF('Pariwise difference (d)'!S841&lt;P_IRP,1,((Q_IRP-'Pariwise difference (d)'!S841)/(P_IRP-Q_IRP))))</f>
        <v>0</v>
      </c>
      <c r="T841">
        <f ca="1">IF('Pariwise difference (d)'!T841&gt;Q_IRP,0,IF('Pariwise difference (d)'!T841&lt;P_IRP,1,((Q_IRP-'Pariwise difference (d)'!T841)/(P_IRP-Q_IRP))))</f>
        <v>1</v>
      </c>
      <c r="U841">
        <f ca="1">IF('Pariwise difference (d)'!U841&gt;Q_IRP,0,IF('Pariwise difference (d)'!U841&lt;P_IRP,1,((Q_IRP-'Pariwise difference (d)'!U841)/(P_IRP-Q_IRP))))</f>
        <v>0</v>
      </c>
      <c r="V841">
        <f ca="1">IF('Pariwise difference (d)'!V841&gt;Q_IRP,0,IF('Pariwise difference (d)'!V841&lt;P_IRP,1,((Q_IRP-'Pariwise difference (d)'!V841)/(P_IRP-Q_IRP))))</f>
        <v>1</v>
      </c>
      <c r="W841">
        <f ca="1">IF('Pariwise difference (d)'!W841&gt;Q_IRP,0,IF('Pariwise difference (d)'!W841&lt;P_IRP,1,((Q_IRP-'Pariwise difference (d)'!W841)/(P_IRP-Q_IRP))))</f>
        <v>0</v>
      </c>
      <c r="X841">
        <f ca="1">IF('Pariwise difference (d)'!X841&gt;Q_IRP,0,IF('Pariwise difference (d)'!X841&lt;P_IRP,1,((Q_IRP-'Pariwise difference (d)'!X841)/(P_IRP-Q_IRP))))</f>
        <v>0</v>
      </c>
      <c r="Y841">
        <f ca="1">IF('Pariwise difference (d)'!Y841&gt;Q_IRP,0,IF('Pariwise difference (d)'!Y841&lt;P_IRP,1,((Q_IRP-'Pariwise difference (d)'!Y841)/(P_IRP-Q_IRP))))</f>
        <v>1</v>
      </c>
      <c r="Z841">
        <f ca="1">IF('Pariwise difference (d)'!Z841&gt;Q_ODP,0,IF('Pariwise difference (d)'!Z841&lt;P_ODP,1,((Q_ODP-'Pariwise difference (d)'!Z841)/(P_ODP-Q_ODP))))</f>
        <v>0</v>
      </c>
      <c r="AA841">
        <f ca="1">IF('Pariwise difference (d)'!AA841&gt;Q_ODP,0,IF('Pariwise difference (d)'!AA841&lt;P_ODP,1,((Q_ODP-'Pariwise difference (d)'!AA841)/(P_ODP-Q_ODP))))</f>
        <v>0</v>
      </c>
      <c r="AB841">
        <f ca="1">IF('Pariwise difference (d)'!AB841&gt;Q_ODP,0,IF('Pariwise difference (d)'!AB841&lt;P_ODP,1,((Q_ODP-'Pariwise difference (d)'!AB841)/(P_ODP-Q_ODP))))</f>
        <v>0</v>
      </c>
      <c r="AC841">
        <f ca="1">IF('Pariwise difference (d)'!AC841&gt;Q_ODP,0,IF('Pariwise difference (d)'!AC841&lt;P_ODP,1,((Q_ODP-'Pariwise difference (d)'!AC841)/(P_ODP-Q_ODP))))</f>
        <v>0</v>
      </c>
      <c r="AD841">
        <f ca="1">IF('Pariwise difference (d)'!AD841&gt;Q_ODP,0,IF('Pariwise difference (d)'!AD841&lt;P_ODP,1,((Q_ODP-'Pariwise difference (d)'!AD841)/(P_ODP-Q_ODP))))</f>
        <v>0</v>
      </c>
      <c r="AE841">
        <f ca="1">IF('Pariwise difference (d)'!AE841&gt;Q_ODP,0,IF('Pariwise difference (d)'!AE841&lt;P_ODP,1,((Q_ODP-'Pariwise difference (d)'!AE841)/(P_ODP-Q_ODP))))</f>
        <v>0</v>
      </c>
      <c r="AF841">
        <f ca="1">IF('Pariwise difference (d)'!AF841&gt;Q_ODP,0,IF('Pariwise difference (d)'!AF841&lt;P_ODP,1,((Q_ODP-'Pariwise difference (d)'!AF841)/(P_ODP-Q_ODP))))</f>
        <v>-0.46078591890133436</v>
      </c>
      <c r="AG841">
        <f ca="1">IF('Pariwise difference (d)'!AG841&gt;Q_ODP,0,IF('Pariwise difference (d)'!AG841&lt;P_ODP,1,((Q_ODP-'Pariwise difference (d)'!AG841)/(P_ODP-Q_ODP))))</f>
        <v>1</v>
      </c>
      <c r="AH841">
        <f ca="1">IF('Pariwise difference (d)'!AH841&gt;Q_ODP,0,IF('Pariwise difference (d)'!AH841&lt;P_ODP,1,((Q_ODP-'Pariwise difference (d)'!AH841)/(P_ODP-Q_ODP))))</f>
        <v>-0.9156806308276455</v>
      </c>
      <c r="AI841">
        <f ca="1">IF('Pariwise difference (d)'!AI841&gt;Q_ODP,0,IF('Pariwise difference (d)'!AI841&lt;P_ODP,1,((Q_ODP-'Pariwise difference (d)'!AI841)/(P_ODP-Q_ODP))))</f>
        <v>-0.36228715371276216</v>
      </c>
      <c r="AJ841">
        <f ca="1">IF('Pariwise difference (d)'!AJ841&gt;Q_ODP,0,IF('Pariwise difference (d)'!AJ841&lt;P_ODP,1,((Q_ODP-'Pariwise difference (d)'!AJ841)/(P_ODP-Q_ODP))))</f>
        <v>0</v>
      </c>
      <c r="AK841">
        <f ca="1">IF('Pariwise difference (d)'!AK841&gt;Q_ODP,0,IF('Pariwise difference (d)'!AK841&lt;P_ODP,1,((Q_ODP-'Pariwise difference (d)'!AK841)/(P_ODP-Q_ODP))))</f>
        <v>0</v>
      </c>
    </row>
    <row r="842" spans="1:37">
      <c r="A842" s="7">
        <v>840</v>
      </c>
      <c r="B842">
        <f ca="1">IF('Pariwise difference (d)'!B842&gt;Q_GWP,0,IF('Pariwise difference (d)'!B842&lt;P_GWP,1,((Q_GWP-'Pariwise difference (d)'!B842)/(P_GWP-Q_GWP))))</f>
        <v>0</v>
      </c>
      <c r="C842">
        <f ca="1">IF('Pariwise difference (d)'!C842&gt;Q_GWP,0,IF('Pariwise difference (d)'!C842&lt;P_GWP,1,((Q_GWP-'Pariwise difference (d)'!C842)/(P_GWP-Q_GWP))))</f>
        <v>0</v>
      </c>
      <c r="D842">
        <f ca="1">IF('Pariwise difference (d)'!D842&gt;Q_GWP,0,IF('Pariwise difference (d)'!D842&lt;P_GWP,1,((Q_GWP-'Pariwise difference (d)'!D842)/(P_GWP-Q_GWP))))</f>
        <v>0</v>
      </c>
      <c r="E842">
        <f ca="1">IF('Pariwise difference (d)'!E842&gt;Q_GWP,0,IF('Pariwise difference (d)'!E842&lt;P_GWP,1,((Q_GWP-'Pariwise difference (d)'!E842)/(P_GWP-Q_GWP))))</f>
        <v>1</v>
      </c>
      <c r="F842">
        <f ca="1">IF('Pariwise difference (d)'!F842&gt;Q_GWP,0,IF('Pariwise difference (d)'!F842&lt;P_GWP,1,((Q_GWP-'Pariwise difference (d)'!F842)/(P_GWP-Q_GWP))))</f>
        <v>0</v>
      </c>
      <c r="G842">
        <f ca="1">IF('Pariwise difference (d)'!G842&gt;Q_GWP,0,IF('Pariwise difference (d)'!G842&lt;P_GWP,1,((Q_GWP-'Pariwise difference (d)'!G842)/(P_GWP-Q_GWP))))</f>
        <v>0</v>
      </c>
      <c r="H842">
        <f ca="1">IF('Pariwise difference (d)'!H842&gt;Q_GWP,0,IF('Pariwise difference (d)'!H842&lt;P_GWP,1,((Q_GWP-'Pariwise difference (d)'!H842)/(P_GWP-Q_GWP))))</f>
        <v>1</v>
      </c>
      <c r="I842">
        <f ca="1">IF('Pariwise difference (d)'!I842&gt;Q_GWP,0,IF('Pariwise difference (d)'!I842&lt;P_GWP,1,((Q_GWP-'Pariwise difference (d)'!I842)/(P_GWP-Q_GWP))))</f>
        <v>1</v>
      </c>
      <c r="J842">
        <f ca="1">IF('Pariwise difference (d)'!J842&gt;Q_GWP,0,IF('Pariwise difference (d)'!J842&lt;P_GWP,1,((Q_GWP-'Pariwise difference (d)'!J842)/(P_GWP-Q_GWP))))</f>
        <v>1</v>
      </c>
      <c r="K842">
        <f ca="1">IF('Pariwise difference (d)'!K842&gt;Q_GWP,0,IF('Pariwise difference (d)'!K842&lt;P_GWP,1,((Q_GWP-'Pariwise difference (d)'!K842)/(P_GWP-Q_GWP))))</f>
        <v>0</v>
      </c>
      <c r="L842">
        <f ca="1">IF('Pariwise difference (d)'!L842&gt;Q_GWP,0,IF('Pariwise difference (d)'!L842&lt;P_GWP,1,((Q_GWP-'Pariwise difference (d)'!L842)/(P_GWP-Q_GWP))))</f>
        <v>0</v>
      </c>
      <c r="M842">
        <f ca="1">IF('Pariwise difference (d)'!M842&gt;Q_GWP,0,IF('Pariwise difference (d)'!M842&lt;P_GWP,1,((Q_GWP-'Pariwise difference (d)'!M842)/(P_GWP-Q_GWP))))</f>
        <v>1</v>
      </c>
      <c r="N842">
        <f ca="1">IF('Pariwise difference (d)'!N842&gt;Q_IRP,0,IF('Pariwise difference (d)'!N842&lt;P_IRP,1,((Q_IRP-'Pariwise difference (d)'!N842)/(P_IRP-Q_IRP))))</f>
        <v>0</v>
      </c>
      <c r="O842">
        <f ca="1">IF('Pariwise difference (d)'!O842&gt;Q_IRP,0,IF('Pariwise difference (d)'!O842&lt;P_IRP,1,((Q_IRP-'Pariwise difference (d)'!O842)/(P_IRP-Q_IRP))))</f>
        <v>0</v>
      </c>
      <c r="P842">
        <f ca="1">IF('Pariwise difference (d)'!P842&gt;Q_IRP,0,IF('Pariwise difference (d)'!P842&lt;P_IRP,1,((Q_IRP-'Pariwise difference (d)'!P842)/(P_IRP-Q_IRP))))</f>
        <v>0</v>
      </c>
      <c r="Q842">
        <f ca="1">IF('Pariwise difference (d)'!Q842&gt;Q_IRP,0,IF('Pariwise difference (d)'!Q842&lt;P_IRP,1,((Q_IRP-'Pariwise difference (d)'!Q842)/(P_IRP-Q_IRP))))</f>
        <v>1</v>
      </c>
      <c r="R842">
        <f ca="1">IF('Pariwise difference (d)'!R842&gt;Q_IRP,0,IF('Pariwise difference (d)'!R842&lt;P_IRP,1,((Q_IRP-'Pariwise difference (d)'!R842)/(P_IRP-Q_IRP))))</f>
        <v>0</v>
      </c>
      <c r="S842">
        <f ca="1">IF('Pariwise difference (d)'!S842&gt;Q_IRP,0,IF('Pariwise difference (d)'!S842&lt;P_IRP,1,((Q_IRP-'Pariwise difference (d)'!S842)/(P_IRP-Q_IRP))))</f>
        <v>0</v>
      </c>
      <c r="T842">
        <f ca="1">IF('Pariwise difference (d)'!T842&gt;Q_IRP,0,IF('Pariwise difference (d)'!T842&lt;P_IRP,1,((Q_IRP-'Pariwise difference (d)'!T842)/(P_IRP-Q_IRP))))</f>
        <v>-0.48845414196939307</v>
      </c>
      <c r="U842">
        <f ca="1">IF('Pariwise difference (d)'!U842&gt;Q_IRP,0,IF('Pariwise difference (d)'!U842&lt;P_IRP,1,((Q_IRP-'Pariwise difference (d)'!U842)/(P_IRP-Q_IRP))))</f>
        <v>0</v>
      </c>
      <c r="V842">
        <f ca="1">IF('Pariwise difference (d)'!V842&gt;Q_IRP,0,IF('Pariwise difference (d)'!V842&lt;P_IRP,1,((Q_IRP-'Pariwise difference (d)'!V842)/(P_IRP-Q_IRP))))</f>
        <v>0</v>
      </c>
      <c r="W842">
        <f ca="1">IF('Pariwise difference (d)'!W842&gt;Q_IRP,0,IF('Pariwise difference (d)'!W842&lt;P_IRP,1,((Q_IRP-'Pariwise difference (d)'!W842)/(P_IRP-Q_IRP))))</f>
        <v>0</v>
      </c>
      <c r="X842">
        <f ca="1">IF('Pariwise difference (d)'!X842&gt;Q_IRP,0,IF('Pariwise difference (d)'!X842&lt;P_IRP,1,((Q_IRP-'Pariwise difference (d)'!X842)/(P_IRP-Q_IRP))))</f>
        <v>0</v>
      </c>
      <c r="Y842">
        <f ca="1">IF('Pariwise difference (d)'!Y842&gt;Q_IRP,0,IF('Pariwise difference (d)'!Y842&lt;P_IRP,1,((Q_IRP-'Pariwise difference (d)'!Y842)/(P_IRP-Q_IRP))))</f>
        <v>-0.55657610300414484</v>
      </c>
      <c r="Z842">
        <f ca="1">IF('Pariwise difference (d)'!Z842&gt;Q_ODP,0,IF('Pariwise difference (d)'!Z842&lt;P_ODP,1,((Q_ODP-'Pariwise difference (d)'!Z842)/(P_ODP-Q_ODP))))</f>
        <v>0</v>
      </c>
      <c r="AA842">
        <f ca="1">IF('Pariwise difference (d)'!AA842&gt;Q_ODP,0,IF('Pariwise difference (d)'!AA842&lt;P_ODP,1,((Q_ODP-'Pariwise difference (d)'!AA842)/(P_ODP-Q_ODP))))</f>
        <v>1</v>
      </c>
      <c r="AB842">
        <f ca="1">IF('Pariwise difference (d)'!AB842&gt;Q_ODP,0,IF('Pariwise difference (d)'!AB842&lt;P_ODP,1,((Q_ODP-'Pariwise difference (d)'!AB842)/(P_ODP-Q_ODP))))</f>
        <v>0</v>
      </c>
      <c r="AC842">
        <f ca="1">IF('Pariwise difference (d)'!AC842&gt;Q_ODP,0,IF('Pariwise difference (d)'!AC842&lt;P_ODP,1,((Q_ODP-'Pariwise difference (d)'!AC842)/(P_ODP-Q_ODP))))</f>
        <v>1</v>
      </c>
      <c r="AD842">
        <f ca="1">IF('Pariwise difference (d)'!AD842&gt;Q_ODP,0,IF('Pariwise difference (d)'!AD842&lt;P_ODP,1,((Q_ODP-'Pariwise difference (d)'!AD842)/(P_ODP-Q_ODP))))</f>
        <v>0</v>
      </c>
      <c r="AE842">
        <f ca="1">IF('Pariwise difference (d)'!AE842&gt;Q_ODP,0,IF('Pariwise difference (d)'!AE842&lt;P_ODP,1,((Q_ODP-'Pariwise difference (d)'!AE842)/(P_ODP-Q_ODP))))</f>
        <v>0</v>
      </c>
      <c r="AF842">
        <f ca="1">IF('Pariwise difference (d)'!AF842&gt;Q_ODP,0,IF('Pariwise difference (d)'!AF842&lt;P_ODP,1,((Q_ODP-'Pariwise difference (d)'!AF842)/(P_ODP-Q_ODP))))</f>
        <v>0</v>
      </c>
      <c r="AG842">
        <f ca="1">IF('Pariwise difference (d)'!AG842&gt;Q_ODP,0,IF('Pariwise difference (d)'!AG842&lt;P_ODP,1,((Q_ODP-'Pariwise difference (d)'!AG842)/(P_ODP-Q_ODP))))</f>
        <v>0</v>
      </c>
      <c r="AH842">
        <f ca="1">IF('Pariwise difference (d)'!AH842&gt;Q_ODP,0,IF('Pariwise difference (d)'!AH842&lt;P_ODP,1,((Q_ODP-'Pariwise difference (d)'!AH842)/(P_ODP-Q_ODP))))</f>
        <v>1</v>
      </c>
      <c r="AI842">
        <f ca="1">IF('Pariwise difference (d)'!AI842&gt;Q_ODP,0,IF('Pariwise difference (d)'!AI842&lt;P_ODP,1,((Q_ODP-'Pariwise difference (d)'!AI842)/(P_ODP-Q_ODP))))</f>
        <v>0</v>
      </c>
      <c r="AJ842">
        <f ca="1">IF('Pariwise difference (d)'!AJ842&gt;Q_ODP,0,IF('Pariwise difference (d)'!AJ842&lt;P_ODP,1,((Q_ODP-'Pariwise difference (d)'!AJ842)/(P_ODP-Q_ODP))))</f>
        <v>1</v>
      </c>
      <c r="AK842">
        <f ca="1">IF('Pariwise difference (d)'!AK842&gt;Q_ODP,0,IF('Pariwise difference (d)'!AK842&lt;P_ODP,1,((Q_ODP-'Pariwise difference (d)'!AK842)/(P_ODP-Q_ODP))))</f>
        <v>1</v>
      </c>
    </row>
    <row r="843" spans="1:37">
      <c r="A843" s="7">
        <v>841</v>
      </c>
      <c r="B843">
        <f ca="1">IF('Pariwise difference (d)'!B843&gt;Q_GWP,0,IF('Pariwise difference (d)'!B843&lt;P_GWP,1,((Q_GWP-'Pariwise difference (d)'!B843)/(P_GWP-Q_GWP))))</f>
        <v>0</v>
      </c>
      <c r="C843">
        <f ca="1">IF('Pariwise difference (d)'!C843&gt;Q_GWP,0,IF('Pariwise difference (d)'!C843&lt;P_GWP,1,((Q_GWP-'Pariwise difference (d)'!C843)/(P_GWP-Q_GWP))))</f>
        <v>0</v>
      </c>
      <c r="D843">
        <f ca="1">IF('Pariwise difference (d)'!D843&gt;Q_GWP,0,IF('Pariwise difference (d)'!D843&lt;P_GWP,1,((Q_GWP-'Pariwise difference (d)'!D843)/(P_GWP-Q_GWP))))</f>
        <v>0</v>
      </c>
      <c r="E843">
        <f ca="1">IF('Pariwise difference (d)'!E843&gt;Q_GWP,0,IF('Pariwise difference (d)'!E843&lt;P_GWP,1,((Q_GWP-'Pariwise difference (d)'!E843)/(P_GWP-Q_GWP))))</f>
        <v>1</v>
      </c>
      <c r="F843">
        <f ca="1">IF('Pariwise difference (d)'!F843&gt;Q_GWP,0,IF('Pariwise difference (d)'!F843&lt;P_GWP,1,((Q_GWP-'Pariwise difference (d)'!F843)/(P_GWP-Q_GWP))))</f>
        <v>1</v>
      </c>
      <c r="G843">
        <f ca="1">IF('Pariwise difference (d)'!G843&gt;Q_GWP,0,IF('Pariwise difference (d)'!G843&lt;P_GWP,1,((Q_GWP-'Pariwise difference (d)'!G843)/(P_GWP-Q_GWP))))</f>
        <v>0</v>
      </c>
      <c r="H843">
        <f ca="1">IF('Pariwise difference (d)'!H843&gt;Q_GWP,0,IF('Pariwise difference (d)'!H843&lt;P_GWP,1,((Q_GWP-'Pariwise difference (d)'!H843)/(P_GWP-Q_GWP))))</f>
        <v>1</v>
      </c>
      <c r="I843">
        <f ca="1">IF('Pariwise difference (d)'!I843&gt;Q_GWP,0,IF('Pariwise difference (d)'!I843&lt;P_GWP,1,((Q_GWP-'Pariwise difference (d)'!I843)/(P_GWP-Q_GWP))))</f>
        <v>-0.54177785403733225</v>
      </c>
      <c r="J843">
        <f ca="1">IF('Pariwise difference (d)'!J843&gt;Q_GWP,0,IF('Pariwise difference (d)'!J843&lt;P_GWP,1,((Q_GWP-'Pariwise difference (d)'!J843)/(P_GWP-Q_GWP))))</f>
        <v>1</v>
      </c>
      <c r="K843">
        <f ca="1">IF('Pariwise difference (d)'!K843&gt;Q_GWP,0,IF('Pariwise difference (d)'!K843&lt;P_GWP,1,((Q_GWP-'Pariwise difference (d)'!K843)/(P_GWP-Q_GWP))))</f>
        <v>0</v>
      </c>
      <c r="L843">
        <f ca="1">IF('Pariwise difference (d)'!L843&gt;Q_GWP,0,IF('Pariwise difference (d)'!L843&lt;P_GWP,1,((Q_GWP-'Pariwise difference (d)'!L843)/(P_GWP-Q_GWP))))</f>
        <v>0</v>
      </c>
      <c r="M843">
        <f ca="1">IF('Pariwise difference (d)'!M843&gt;Q_GWP,0,IF('Pariwise difference (d)'!M843&lt;P_GWP,1,((Q_GWP-'Pariwise difference (d)'!M843)/(P_GWP-Q_GWP))))</f>
        <v>1</v>
      </c>
      <c r="N843">
        <f ca="1">IF('Pariwise difference (d)'!N843&gt;Q_IRP,0,IF('Pariwise difference (d)'!N843&lt;P_IRP,1,((Q_IRP-'Pariwise difference (d)'!N843)/(P_IRP-Q_IRP))))</f>
        <v>0</v>
      </c>
      <c r="O843">
        <f ca="1">IF('Pariwise difference (d)'!O843&gt;Q_IRP,0,IF('Pariwise difference (d)'!O843&lt;P_IRP,1,((Q_IRP-'Pariwise difference (d)'!O843)/(P_IRP-Q_IRP))))</f>
        <v>0</v>
      </c>
      <c r="P843">
        <f ca="1">IF('Pariwise difference (d)'!P843&gt;Q_IRP,0,IF('Pariwise difference (d)'!P843&lt;P_IRP,1,((Q_IRP-'Pariwise difference (d)'!P843)/(P_IRP-Q_IRP))))</f>
        <v>0</v>
      </c>
      <c r="Q843">
        <f ca="1">IF('Pariwise difference (d)'!Q843&gt;Q_IRP,0,IF('Pariwise difference (d)'!Q843&lt;P_IRP,1,((Q_IRP-'Pariwise difference (d)'!Q843)/(P_IRP-Q_IRP))))</f>
        <v>1</v>
      </c>
      <c r="R843">
        <f ca="1">IF('Pariwise difference (d)'!R843&gt;Q_IRP,0,IF('Pariwise difference (d)'!R843&lt;P_IRP,1,((Q_IRP-'Pariwise difference (d)'!R843)/(P_IRP-Q_IRP))))</f>
        <v>1</v>
      </c>
      <c r="S843">
        <f ca="1">IF('Pariwise difference (d)'!S843&gt;Q_IRP,0,IF('Pariwise difference (d)'!S843&lt;P_IRP,1,((Q_IRP-'Pariwise difference (d)'!S843)/(P_IRP-Q_IRP))))</f>
        <v>0</v>
      </c>
      <c r="T843">
        <f ca="1">IF('Pariwise difference (d)'!T843&gt;Q_IRP,0,IF('Pariwise difference (d)'!T843&lt;P_IRP,1,((Q_IRP-'Pariwise difference (d)'!T843)/(P_IRP-Q_IRP))))</f>
        <v>1</v>
      </c>
      <c r="U843">
        <f ca="1">IF('Pariwise difference (d)'!U843&gt;Q_IRP,0,IF('Pariwise difference (d)'!U843&lt;P_IRP,1,((Q_IRP-'Pariwise difference (d)'!U843)/(P_IRP-Q_IRP))))</f>
        <v>1</v>
      </c>
      <c r="V843">
        <f ca="1">IF('Pariwise difference (d)'!V843&gt;Q_IRP,0,IF('Pariwise difference (d)'!V843&lt;P_IRP,1,((Q_IRP-'Pariwise difference (d)'!V843)/(P_IRP-Q_IRP))))</f>
        <v>1</v>
      </c>
      <c r="W843">
        <f ca="1">IF('Pariwise difference (d)'!W843&gt;Q_IRP,0,IF('Pariwise difference (d)'!W843&lt;P_IRP,1,((Q_IRP-'Pariwise difference (d)'!W843)/(P_IRP-Q_IRP))))</f>
        <v>0</v>
      </c>
      <c r="X843">
        <f ca="1">IF('Pariwise difference (d)'!X843&gt;Q_IRP,0,IF('Pariwise difference (d)'!X843&lt;P_IRP,1,((Q_IRP-'Pariwise difference (d)'!X843)/(P_IRP-Q_IRP))))</f>
        <v>0</v>
      </c>
      <c r="Y843">
        <f ca="1">IF('Pariwise difference (d)'!Y843&gt;Q_IRP,0,IF('Pariwise difference (d)'!Y843&lt;P_IRP,1,((Q_IRP-'Pariwise difference (d)'!Y843)/(P_IRP-Q_IRP))))</f>
        <v>-0.84836635974335972</v>
      </c>
      <c r="Z843">
        <f ca="1">IF('Pariwise difference (d)'!Z843&gt;Q_ODP,0,IF('Pariwise difference (d)'!Z843&lt;P_ODP,1,((Q_ODP-'Pariwise difference (d)'!Z843)/(P_ODP-Q_ODP))))</f>
        <v>-0.33702232242860763</v>
      </c>
      <c r="AA843">
        <f ca="1">IF('Pariwise difference (d)'!AA843&gt;Q_ODP,0,IF('Pariwise difference (d)'!AA843&lt;P_ODP,1,((Q_ODP-'Pariwise difference (d)'!AA843)/(P_ODP-Q_ODP))))</f>
        <v>1</v>
      </c>
      <c r="AB843">
        <f ca="1">IF('Pariwise difference (d)'!AB843&gt;Q_ODP,0,IF('Pariwise difference (d)'!AB843&lt;P_ODP,1,((Q_ODP-'Pariwise difference (d)'!AB843)/(P_ODP-Q_ODP))))</f>
        <v>0</v>
      </c>
      <c r="AC843">
        <f ca="1">IF('Pariwise difference (d)'!AC843&gt;Q_ODP,0,IF('Pariwise difference (d)'!AC843&lt;P_ODP,1,((Q_ODP-'Pariwise difference (d)'!AC843)/(P_ODP-Q_ODP))))</f>
        <v>0</v>
      </c>
      <c r="AD843">
        <f ca="1">IF('Pariwise difference (d)'!AD843&gt;Q_ODP,0,IF('Pariwise difference (d)'!AD843&lt;P_ODP,1,((Q_ODP-'Pariwise difference (d)'!AD843)/(P_ODP-Q_ODP))))</f>
        <v>0</v>
      </c>
      <c r="AE843">
        <f ca="1">IF('Pariwise difference (d)'!AE843&gt;Q_ODP,0,IF('Pariwise difference (d)'!AE843&lt;P_ODP,1,((Q_ODP-'Pariwise difference (d)'!AE843)/(P_ODP-Q_ODP))))</f>
        <v>0</v>
      </c>
      <c r="AF843">
        <f ca="1">IF('Pariwise difference (d)'!AF843&gt;Q_ODP,0,IF('Pariwise difference (d)'!AF843&lt;P_ODP,1,((Q_ODP-'Pariwise difference (d)'!AF843)/(P_ODP-Q_ODP))))</f>
        <v>0</v>
      </c>
      <c r="AG843">
        <f ca="1">IF('Pariwise difference (d)'!AG843&gt;Q_ODP,0,IF('Pariwise difference (d)'!AG843&lt;P_ODP,1,((Q_ODP-'Pariwise difference (d)'!AG843)/(P_ODP-Q_ODP))))</f>
        <v>0</v>
      </c>
      <c r="AH843">
        <f ca="1">IF('Pariwise difference (d)'!AH843&gt;Q_ODP,0,IF('Pariwise difference (d)'!AH843&lt;P_ODP,1,((Q_ODP-'Pariwise difference (d)'!AH843)/(P_ODP-Q_ODP))))</f>
        <v>0</v>
      </c>
      <c r="AI843">
        <f ca="1">IF('Pariwise difference (d)'!AI843&gt;Q_ODP,0,IF('Pariwise difference (d)'!AI843&lt;P_ODP,1,((Q_ODP-'Pariwise difference (d)'!AI843)/(P_ODP-Q_ODP))))</f>
        <v>0</v>
      </c>
      <c r="AJ843">
        <f ca="1">IF('Pariwise difference (d)'!AJ843&gt;Q_ODP,0,IF('Pariwise difference (d)'!AJ843&lt;P_ODP,1,((Q_ODP-'Pariwise difference (d)'!AJ843)/(P_ODP-Q_ODP))))</f>
        <v>-0.21677326200760494</v>
      </c>
      <c r="AK843">
        <f ca="1">IF('Pariwise difference (d)'!AK843&gt;Q_ODP,0,IF('Pariwise difference (d)'!AK843&lt;P_ODP,1,((Q_ODP-'Pariwise difference (d)'!AK843)/(P_ODP-Q_ODP))))</f>
        <v>-0.89220158589698728</v>
      </c>
    </row>
    <row r="844" spans="1:37">
      <c r="A844" s="7">
        <v>842</v>
      </c>
      <c r="B844">
        <f ca="1">IF('Pariwise difference (d)'!B844&gt;Q_GWP,0,IF('Pariwise difference (d)'!B844&lt;P_GWP,1,((Q_GWP-'Pariwise difference (d)'!B844)/(P_GWP-Q_GWP))))</f>
        <v>0</v>
      </c>
      <c r="C844">
        <f ca="1">IF('Pariwise difference (d)'!C844&gt;Q_GWP,0,IF('Pariwise difference (d)'!C844&lt;P_GWP,1,((Q_GWP-'Pariwise difference (d)'!C844)/(P_GWP-Q_GWP))))</f>
        <v>1</v>
      </c>
      <c r="D844">
        <f ca="1">IF('Pariwise difference (d)'!D844&gt;Q_GWP,0,IF('Pariwise difference (d)'!D844&lt;P_GWP,1,((Q_GWP-'Pariwise difference (d)'!D844)/(P_GWP-Q_GWP))))</f>
        <v>0</v>
      </c>
      <c r="E844">
        <f ca="1">IF('Pariwise difference (d)'!E844&gt;Q_GWP,0,IF('Pariwise difference (d)'!E844&lt;P_GWP,1,((Q_GWP-'Pariwise difference (d)'!E844)/(P_GWP-Q_GWP))))</f>
        <v>1</v>
      </c>
      <c r="F844">
        <f ca="1">IF('Pariwise difference (d)'!F844&gt;Q_GWP,0,IF('Pariwise difference (d)'!F844&lt;P_GWP,1,((Q_GWP-'Pariwise difference (d)'!F844)/(P_GWP-Q_GWP))))</f>
        <v>0</v>
      </c>
      <c r="G844">
        <f ca="1">IF('Pariwise difference (d)'!G844&gt;Q_GWP,0,IF('Pariwise difference (d)'!G844&lt;P_GWP,1,((Q_GWP-'Pariwise difference (d)'!G844)/(P_GWP-Q_GWP))))</f>
        <v>0</v>
      </c>
      <c r="H844">
        <f ca="1">IF('Pariwise difference (d)'!H844&gt;Q_GWP,0,IF('Pariwise difference (d)'!H844&lt;P_GWP,1,((Q_GWP-'Pariwise difference (d)'!H844)/(P_GWP-Q_GWP))))</f>
        <v>1</v>
      </c>
      <c r="I844">
        <f ca="1">IF('Pariwise difference (d)'!I844&gt;Q_GWP,0,IF('Pariwise difference (d)'!I844&lt;P_GWP,1,((Q_GWP-'Pariwise difference (d)'!I844)/(P_GWP-Q_GWP))))</f>
        <v>0</v>
      </c>
      <c r="J844">
        <f ca="1">IF('Pariwise difference (d)'!J844&gt;Q_GWP,0,IF('Pariwise difference (d)'!J844&lt;P_GWP,1,((Q_GWP-'Pariwise difference (d)'!J844)/(P_GWP-Q_GWP))))</f>
        <v>1</v>
      </c>
      <c r="K844">
        <f ca="1">IF('Pariwise difference (d)'!K844&gt;Q_GWP,0,IF('Pariwise difference (d)'!K844&lt;P_GWP,1,((Q_GWP-'Pariwise difference (d)'!K844)/(P_GWP-Q_GWP))))</f>
        <v>0</v>
      </c>
      <c r="L844">
        <f ca="1">IF('Pariwise difference (d)'!L844&gt;Q_GWP,0,IF('Pariwise difference (d)'!L844&lt;P_GWP,1,((Q_GWP-'Pariwise difference (d)'!L844)/(P_GWP-Q_GWP))))</f>
        <v>0</v>
      </c>
      <c r="M844">
        <f ca="1">IF('Pariwise difference (d)'!M844&gt;Q_GWP,0,IF('Pariwise difference (d)'!M844&lt;P_GWP,1,((Q_GWP-'Pariwise difference (d)'!M844)/(P_GWP-Q_GWP))))</f>
        <v>1</v>
      </c>
      <c r="N844">
        <f ca="1">IF('Pariwise difference (d)'!N844&gt;Q_IRP,0,IF('Pariwise difference (d)'!N844&lt;P_IRP,1,((Q_IRP-'Pariwise difference (d)'!N844)/(P_IRP-Q_IRP))))</f>
        <v>0</v>
      </c>
      <c r="O844">
        <f ca="1">IF('Pariwise difference (d)'!O844&gt;Q_IRP,0,IF('Pariwise difference (d)'!O844&lt;P_IRP,1,((Q_IRP-'Pariwise difference (d)'!O844)/(P_IRP-Q_IRP))))</f>
        <v>0</v>
      </c>
      <c r="P844">
        <f ca="1">IF('Pariwise difference (d)'!P844&gt;Q_IRP,0,IF('Pariwise difference (d)'!P844&lt;P_IRP,1,((Q_IRP-'Pariwise difference (d)'!P844)/(P_IRP-Q_IRP))))</f>
        <v>0</v>
      </c>
      <c r="Q844">
        <f ca="1">IF('Pariwise difference (d)'!Q844&gt;Q_IRP,0,IF('Pariwise difference (d)'!Q844&lt;P_IRP,1,((Q_IRP-'Pariwise difference (d)'!Q844)/(P_IRP-Q_IRP))))</f>
        <v>1</v>
      </c>
      <c r="R844">
        <f ca="1">IF('Pariwise difference (d)'!R844&gt;Q_IRP,0,IF('Pariwise difference (d)'!R844&lt;P_IRP,1,((Q_IRP-'Pariwise difference (d)'!R844)/(P_IRP-Q_IRP))))</f>
        <v>-0.32892778007554757</v>
      </c>
      <c r="S844">
        <f ca="1">IF('Pariwise difference (d)'!S844&gt;Q_IRP,0,IF('Pariwise difference (d)'!S844&lt;P_IRP,1,((Q_IRP-'Pariwise difference (d)'!S844)/(P_IRP-Q_IRP))))</f>
        <v>0</v>
      </c>
      <c r="T844">
        <f ca="1">IF('Pariwise difference (d)'!T844&gt;Q_IRP,0,IF('Pariwise difference (d)'!T844&lt;P_IRP,1,((Q_IRP-'Pariwise difference (d)'!T844)/(P_IRP-Q_IRP))))</f>
        <v>1</v>
      </c>
      <c r="U844">
        <f ca="1">IF('Pariwise difference (d)'!U844&gt;Q_IRP,0,IF('Pariwise difference (d)'!U844&lt;P_IRP,1,((Q_IRP-'Pariwise difference (d)'!U844)/(P_IRP-Q_IRP))))</f>
        <v>0</v>
      </c>
      <c r="V844">
        <f ca="1">IF('Pariwise difference (d)'!V844&gt;Q_IRP,0,IF('Pariwise difference (d)'!V844&lt;P_IRP,1,((Q_IRP-'Pariwise difference (d)'!V844)/(P_IRP-Q_IRP))))</f>
        <v>-0.35130940404733474</v>
      </c>
      <c r="W844">
        <f ca="1">IF('Pariwise difference (d)'!W844&gt;Q_IRP,0,IF('Pariwise difference (d)'!W844&lt;P_IRP,1,((Q_IRP-'Pariwise difference (d)'!W844)/(P_IRP-Q_IRP))))</f>
        <v>0</v>
      </c>
      <c r="X844">
        <f ca="1">IF('Pariwise difference (d)'!X844&gt;Q_IRP,0,IF('Pariwise difference (d)'!X844&lt;P_IRP,1,((Q_IRP-'Pariwise difference (d)'!X844)/(P_IRP-Q_IRP))))</f>
        <v>0</v>
      </c>
      <c r="Y844">
        <f ca="1">IF('Pariwise difference (d)'!Y844&gt;Q_IRP,0,IF('Pariwise difference (d)'!Y844&lt;P_IRP,1,((Q_IRP-'Pariwise difference (d)'!Y844)/(P_IRP-Q_IRP))))</f>
        <v>-0.85565208128666181</v>
      </c>
      <c r="Z844">
        <f ca="1">IF('Pariwise difference (d)'!Z844&gt;Q_ODP,0,IF('Pariwise difference (d)'!Z844&lt;P_ODP,1,((Q_ODP-'Pariwise difference (d)'!Z844)/(P_ODP-Q_ODP))))</f>
        <v>0</v>
      </c>
      <c r="AA844">
        <f ca="1">IF('Pariwise difference (d)'!AA844&gt;Q_ODP,0,IF('Pariwise difference (d)'!AA844&lt;P_ODP,1,((Q_ODP-'Pariwise difference (d)'!AA844)/(P_ODP-Q_ODP))))</f>
        <v>-0.11121008694054119</v>
      </c>
      <c r="AB844">
        <f ca="1">IF('Pariwise difference (d)'!AB844&gt;Q_ODP,0,IF('Pariwise difference (d)'!AB844&lt;P_ODP,1,((Q_ODP-'Pariwise difference (d)'!AB844)/(P_ODP-Q_ODP))))</f>
        <v>0</v>
      </c>
      <c r="AC844">
        <f ca="1">IF('Pariwise difference (d)'!AC844&gt;Q_ODP,0,IF('Pariwise difference (d)'!AC844&lt;P_ODP,1,((Q_ODP-'Pariwise difference (d)'!AC844)/(P_ODP-Q_ODP))))</f>
        <v>1</v>
      </c>
      <c r="AD844">
        <f ca="1">IF('Pariwise difference (d)'!AD844&gt;Q_ODP,0,IF('Pariwise difference (d)'!AD844&lt;P_ODP,1,((Q_ODP-'Pariwise difference (d)'!AD844)/(P_ODP-Q_ODP))))</f>
        <v>-0.61838765086855063</v>
      </c>
      <c r="AE844">
        <f ca="1">IF('Pariwise difference (d)'!AE844&gt;Q_ODP,0,IF('Pariwise difference (d)'!AE844&lt;P_ODP,1,((Q_ODP-'Pariwise difference (d)'!AE844)/(P_ODP-Q_ODP))))</f>
        <v>0</v>
      </c>
      <c r="AF844">
        <f ca="1">IF('Pariwise difference (d)'!AF844&gt;Q_ODP,0,IF('Pariwise difference (d)'!AF844&lt;P_ODP,1,((Q_ODP-'Pariwise difference (d)'!AF844)/(P_ODP-Q_ODP))))</f>
        <v>-0.65169180727388487</v>
      </c>
      <c r="AG844">
        <f ca="1">IF('Pariwise difference (d)'!AG844&gt;Q_ODP,0,IF('Pariwise difference (d)'!AG844&lt;P_ODP,1,((Q_ODP-'Pariwise difference (d)'!AG844)/(P_ODP-Q_ODP))))</f>
        <v>0</v>
      </c>
      <c r="AH844">
        <f ca="1">IF('Pariwise difference (d)'!AH844&gt;Q_ODP,0,IF('Pariwise difference (d)'!AH844&lt;P_ODP,1,((Q_ODP-'Pariwise difference (d)'!AH844)/(P_ODP-Q_ODP))))</f>
        <v>0</v>
      </c>
      <c r="AI844">
        <f ca="1">IF('Pariwise difference (d)'!AI844&gt;Q_ODP,0,IF('Pariwise difference (d)'!AI844&lt;P_ODP,1,((Q_ODP-'Pariwise difference (d)'!AI844)/(P_ODP-Q_ODP))))</f>
        <v>0</v>
      </c>
      <c r="AJ844">
        <f ca="1">IF('Pariwise difference (d)'!AJ844&gt;Q_ODP,0,IF('Pariwise difference (d)'!AJ844&lt;P_ODP,1,((Q_ODP-'Pariwise difference (d)'!AJ844)/(P_ODP-Q_ODP))))</f>
        <v>0</v>
      </c>
      <c r="AK844">
        <f ca="1">IF('Pariwise difference (d)'!AK844&gt;Q_ODP,0,IF('Pariwise difference (d)'!AK844&lt;P_ODP,1,((Q_ODP-'Pariwise difference (d)'!AK844)/(P_ODP-Q_ODP))))</f>
        <v>-0.14451424334587548</v>
      </c>
    </row>
    <row r="845" spans="1:37">
      <c r="A845" s="7">
        <v>843</v>
      </c>
      <c r="B845">
        <f ca="1">IF('Pariwise difference (d)'!B845&gt;Q_GWP,0,IF('Pariwise difference (d)'!B845&lt;P_GWP,1,((Q_GWP-'Pariwise difference (d)'!B845)/(P_GWP-Q_GWP))))</f>
        <v>0</v>
      </c>
      <c r="C845">
        <f ca="1">IF('Pariwise difference (d)'!C845&gt;Q_GWP,0,IF('Pariwise difference (d)'!C845&lt;P_GWP,1,((Q_GWP-'Pariwise difference (d)'!C845)/(P_GWP-Q_GWP))))</f>
        <v>0</v>
      </c>
      <c r="D845">
        <f ca="1">IF('Pariwise difference (d)'!D845&gt;Q_GWP,0,IF('Pariwise difference (d)'!D845&lt;P_GWP,1,((Q_GWP-'Pariwise difference (d)'!D845)/(P_GWP-Q_GWP))))</f>
        <v>0</v>
      </c>
      <c r="E845">
        <f ca="1">IF('Pariwise difference (d)'!E845&gt;Q_GWP,0,IF('Pariwise difference (d)'!E845&lt;P_GWP,1,((Q_GWP-'Pariwise difference (d)'!E845)/(P_GWP-Q_GWP))))</f>
        <v>1</v>
      </c>
      <c r="F845">
        <f ca="1">IF('Pariwise difference (d)'!F845&gt;Q_GWP,0,IF('Pariwise difference (d)'!F845&lt;P_GWP,1,((Q_GWP-'Pariwise difference (d)'!F845)/(P_GWP-Q_GWP))))</f>
        <v>0</v>
      </c>
      <c r="G845">
        <f ca="1">IF('Pariwise difference (d)'!G845&gt;Q_GWP,0,IF('Pariwise difference (d)'!G845&lt;P_GWP,1,((Q_GWP-'Pariwise difference (d)'!G845)/(P_GWP-Q_GWP))))</f>
        <v>0</v>
      </c>
      <c r="H845">
        <f ca="1">IF('Pariwise difference (d)'!H845&gt;Q_GWP,0,IF('Pariwise difference (d)'!H845&lt;P_GWP,1,((Q_GWP-'Pariwise difference (d)'!H845)/(P_GWP-Q_GWP))))</f>
        <v>1</v>
      </c>
      <c r="I845">
        <f ca="1">IF('Pariwise difference (d)'!I845&gt;Q_GWP,0,IF('Pariwise difference (d)'!I845&lt;P_GWP,1,((Q_GWP-'Pariwise difference (d)'!I845)/(P_GWP-Q_GWP))))</f>
        <v>1</v>
      </c>
      <c r="J845">
        <f ca="1">IF('Pariwise difference (d)'!J845&gt;Q_GWP,0,IF('Pariwise difference (d)'!J845&lt;P_GWP,1,((Q_GWP-'Pariwise difference (d)'!J845)/(P_GWP-Q_GWP))))</f>
        <v>1</v>
      </c>
      <c r="K845">
        <f ca="1">IF('Pariwise difference (d)'!K845&gt;Q_GWP,0,IF('Pariwise difference (d)'!K845&lt;P_GWP,1,((Q_GWP-'Pariwise difference (d)'!K845)/(P_GWP-Q_GWP))))</f>
        <v>0</v>
      </c>
      <c r="L845">
        <f ca="1">IF('Pariwise difference (d)'!L845&gt;Q_GWP,0,IF('Pariwise difference (d)'!L845&lt;P_GWP,1,((Q_GWP-'Pariwise difference (d)'!L845)/(P_GWP-Q_GWP))))</f>
        <v>0</v>
      </c>
      <c r="M845">
        <f ca="1">IF('Pariwise difference (d)'!M845&gt;Q_GWP,0,IF('Pariwise difference (d)'!M845&lt;P_GWP,1,((Q_GWP-'Pariwise difference (d)'!M845)/(P_GWP-Q_GWP))))</f>
        <v>1</v>
      </c>
      <c r="N845">
        <f ca="1">IF('Pariwise difference (d)'!N845&gt;Q_IRP,0,IF('Pariwise difference (d)'!N845&lt;P_IRP,1,((Q_IRP-'Pariwise difference (d)'!N845)/(P_IRP-Q_IRP))))</f>
        <v>0</v>
      </c>
      <c r="O845">
        <f ca="1">IF('Pariwise difference (d)'!O845&gt;Q_IRP,0,IF('Pariwise difference (d)'!O845&lt;P_IRP,1,((Q_IRP-'Pariwise difference (d)'!O845)/(P_IRP-Q_IRP))))</f>
        <v>0</v>
      </c>
      <c r="P845">
        <f ca="1">IF('Pariwise difference (d)'!P845&gt;Q_IRP,0,IF('Pariwise difference (d)'!P845&lt;P_IRP,1,((Q_IRP-'Pariwise difference (d)'!P845)/(P_IRP-Q_IRP))))</f>
        <v>0</v>
      </c>
      <c r="Q845">
        <f ca="1">IF('Pariwise difference (d)'!Q845&gt;Q_IRP,0,IF('Pariwise difference (d)'!Q845&lt;P_IRP,1,((Q_IRP-'Pariwise difference (d)'!Q845)/(P_IRP-Q_IRP))))</f>
        <v>1</v>
      </c>
      <c r="R845">
        <f ca="1">IF('Pariwise difference (d)'!R845&gt;Q_IRP,0,IF('Pariwise difference (d)'!R845&lt;P_IRP,1,((Q_IRP-'Pariwise difference (d)'!R845)/(P_IRP-Q_IRP))))</f>
        <v>1</v>
      </c>
      <c r="S845">
        <f ca="1">IF('Pariwise difference (d)'!S845&gt;Q_IRP,0,IF('Pariwise difference (d)'!S845&lt;P_IRP,1,((Q_IRP-'Pariwise difference (d)'!S845)/(P_IRP-Q_IRP))))</f>
        <v>0</v>
      </c>
      <c r="T845">
        <f ca="1">IF('Pariwise difference (d)'!T845&gt;Q_IRP,0,IF('Pariwise difference (d)'!T845&lt;P_IRP,1,((Q_IRP-'Pariwise difference (d)'!T845)/(P_IRP-Q_IRP))))</f>
        <v>1</v>
      </c>
      <c r="U845">
        <f ca="1">IF('Pariwise difference (d)'!U845&gt;Q_IRP,0,IF('Pariwise difference (d)'!U845&lt;P_IRP,1,((Q_IRP-'Pariwise difference (d)'!U845)/(P_IRP-Q_IRP))))</f>
        <v>0</v>
      </c>
      <c r="V845">
        <f ca="1">IF('Pariwise difference (d)'!V845&gt;Q_IRP,0,IF('Pariwise difference (d)'!V845&lt;P_IRP,1,((Q_IRP-'Pariwise difference (d)'!V845)/(P_IRP-Q_IRP))))</f>
        <v>1</v>
      </c>
      <c r="W845">
        <f ca="1">IF('Pariwise difference (d)'!W845&gt;Q_IRP,0,IF('Pariwise difference (d)'!W845&lt;P_IRP,1,((Q_IRP-'Pariwise difference (d)'!W845)/(P_IRP-Q_IRP))))</f>
        <v>0</v>
      </c>
      <c r="X845">
        <f ca="1">IF('Pariwise difference (d)'!X845&gt;Q_IRP,0,IF('Pariwise difference (d)'!X845&lt;P_IRP,1,((Q_IRP-'Pariwise difference (d)'!X845)/(P_IRP-Q_IRP))))</f>
        <v>0</v>
      </c>
      <c r="Y845">
        <f ca="1">IF('Pariwise difference (d)'!Y845&gt;Q_IRP,0,IF('Pariwise difference (d)'!Y845&lt;P_IRP,1,((Q_IRP-'Pariwise difference (d)'!Y845)/(P_IRP-Q_IRP))))</f>
        <v>1</v>
      </c>
      <c r="Z845">
        <f ca="1">IF('Pariwise difference (d)'!Z845&gt;Q_ODP,0,IF('Pariwise difference (d)'!Z845&lt;P_ODP,1,((Q_ODP-'Pariwise difference (d)'!Z845)/(P_ODP-Q_ODP))))</f>
        <v>0</v>
      </c>
      <c r="AA845">
        <f ca="1">IF('Pariwise difference (d)'!AA845&gt;Q_ODP,0,IF('Pariwise difference (d)'!AA845&lt;P_ODP,1,((Q_ODP-'Pariwise difference (d)'!AA845)/(P_ODP-Q_ODP))))</f>
        <v>-0.63359661242315446</v>
      </c>
      <c r="AB845">
        <f ca="1">IF('Pariwise difference (d)'!AB845&gt;Q_ODP,0,IF('Pariwise difference (d)'!AB845&lt;P_ODP,1,((Q_ODP-'Pariwise difference (d)'!AB845)/(P_ODP-Q_ODP))))</f>
        <v>0</v>
      </c>
      <c r="AC845">
        <f ca="1">IF('Pariwise difference (d)'!AC845&gt;Q_ODP,0,IF('Pariwise difference (d)'!AC845&lt;P_ODP,1,((Q_ODP-'Pariwise difference (d)'!AC845)/(P_ODP-Q_ODP))))</f>
        <v>0</v>
      </c>
      <c r="AD845">
        <f ca="1">IF('Pariwise difference (d)'!AD845&gt;Q_ODP,0,IF('Pariwise difference (d)'!AD845&lt;P_ODP,1,((Q_ODP-'Pariwise difference (d)'!AD845)/(P_ODP-Q_ODP))))</f>
        <v>0</v>
      </c>
      <c r="AE845">
        <f ca="1">IF('Pariwise difference (d)'!AE845&gt;Q_ODP,0,IF('Pariwise difference (d)'!AE845&lt;P_ODP,1,((Q_ODP-'Pariwise difference (d)'!AE845)/(P_ODP-Q_ODP))))</f>
        <v>0</v>
      </c>
      <c r="AF845">
        <f ca="1">IF('Pariwise difference (d)'!AF845&gt;Q_ODP,0,IF('Pariwise difference (d)'!AF845&lt;P_ODP,1,((Q_ODP-'Pariwise difference (d)'!AF845)/(P_ODP-Q_ODP))))</f>
        <v>0</v>
      </c>
      <c r="AG845">
        <f ca="1">IF('Pariwise difference (d)'!AG845&gt;Q_ODP,0,IF('Pariwise difference (d)'!AG845&lt;P_ODP,1,((Q_ODP-'Pariwise difference (d)'!AG845)/(P_ODP-Q_ODP))))</f>
        <v>0</v>
      </c>
      <c r="AH845">
        <f ca="1">IF('Pariwise difference (d)'!AH845&gt;Q_ODP,0,IF('Pariwise difference (d)'!AH845&lt;P_ODP,1,((Q_ODP-'Pariwise difference (d)'!AH845)/(P_ODP-Q_ODP))))</f>
        <v>1</v>
      </c>
      <c r="AI845">
        <f ca="1">IF('Pariwise difference (d)'!AI845&gt;Q_ODP,0,IF('Pariwise difference (d)'!AI845&lt;P_ODP,1,((Q_ODP-'Pariwise difference (d)'!AI845)/(P_ODP-Q_ODP))))</f>
        <v>0</v>
      </c>
      <c r="AJ845">
        <f ca="1">IF('Pariwise difference (d)'!AJ845&gt;Q_ODP,0,IF('Pariwise difference (d)'!AJ845&lt;P_ODP,1,((Q_ODP-'Pariwise difference (d)'!AJ845)/(P_ODP-Q_ODP))))</f>
        <v>1</v>
      </c>
      <c r="AK845">
        <f ca="1">IF('Pariwise difference (d)'!AK845&gt;Q_ODP,0,IF('Pariwise difference (d)'!AK845&lt;P_ODP,1,((Q_ODP-'Pariwise difference (d)'!AK845)/(P_ODP-Q_ODP))))</f>
        <v>1</v>
      </c>
    </row>
    <row r="846" spans="1:37">
      <c r="A846" s="7">
        <v>844</v>
      </c>
      <c r="B846">
        <f ca="1">IF('Pariwise difference (d)'!B846&gt;Q_GWP,0,IF('Pariwise difference (d)'!B846&lt;P_GWP,1,((Q_GWP-'Pariwise difference (d)'!B846)/(P_GWP-Q_GWP))))</f>
        <v>0</v>
      </c>
      <c r="C846">
        <f ca="1">IF('Pariwise difference (d)'!C846&gt;Q_GWP,0,IF('Pariwise difference (d)'!C846&lt;P_GWP,1,((Q_GWP-'Pariwise difference (d)'!C846)/(P_GWP-Q_GWP))))</f>
        <v>0</v>
      </c>
      <c r="D846">
        <f ca="1">IF('Pariwise difference (d)'!D846&gt;Q_GWP,0,IF('Pariwise difference (d)'!D846&lt;P_GWP,1,((Q_GWP-'Pariwise difference (d)'!D846)/(P_GWP-Q_GWP))))</f>
        <v>0</v>
      </c>
      <c r="E846">
        <f ca="1">IF('Pariwise difference (d)'!E846&gt;Q_GWP,0,IF('Pariwise difference (d)'!E846&lt;P_GWP,1,((Q_GWP-'Pariwise difference (d)'!E846)/(P_GWP-Q_GWP))))</f>
        <v>1</v>
      </c>
      <c r="F846">
        <f ca="1">IF('Pariwise difference (d)'!F846&gt;Q_GWP,0,IF('Pariwise difference (d)'!F846&lt;P_GWP,1,((Q_GWP-'Pariwise difference (d)'!F846)/(P_GWP-Q_GWP))))</f>
        <v>0</v>
      </c>
      <c r="G846">
        <f ca="1">IF('Pariwise difference (d)'!G846&gt;Q_GWP,0,IF('Pariwise difference (d)'!G846&lt;P_GWP,1,((Q_GWP-'Pariwise difference (d)'!G846)/(P_GWP-Q_GWP))))</f>
        <v>0</v>
      </c>
      <c r="H846">
        <f ca="1">IF('Pariwise difference (d)'!H846&gt;Q_GWP,0,IF('Pariwise difference (d)'!H846&lt;P_GWP,1,((Q_GWP-'Pariwise difference (d)'!H846)/(P_GWP-Q_GWP))))</f>
        <v>1</v>
      </c>
      <c r="I846">
        <f ca="1">IF('Pariwise difference (d)'!I846&gt;Q_GWP,0,IF('Pariwise difference (d)'!I846&lt;P_GWP,1,((Q_GWP-'Pariwise difference (d)'!I846)/(P_GWP-Q_GWP))))</f>
        <v>0</v>
      </c>
      <c r="J846">
        <f ca="1">IF('Pariwise difference (d)'!J846&gt;Q_GWP,0,IF('Pariwise difference (d)'!J846&lt;P_GWP,1,((Q_GWP-'Pariwise difference (d)'!J846)/(P_GWP-Q_GWP))))</f>
        <v>1</v>
      </c>
      <c r="K846">
        <f ca="1">IF('Pariwise difference (d)'!K846&gt;Q_GWP,0,IF('Pariwise difference (d)'!K846&lt;P_GWP,1,((Q_GWP-'Pariwise difference (d)'!K846)/(P_GWP-Q_GWP))))</f>
        <v>0</v>
      </c>
      <c r="L846">
        <f ca="1">IF('Pariwise difference (d)'!L846&gt;Q_GWP,0,IF('Pariwise difference (d)'!L846&lt;P_GWP,1,((Q_GWP-'Pariwise difference (d)'!L846)/(P_GWP-Q_GWP))))</f>
        <v>0</v>
      </c>
      <c r="M846">
        <f ca="1">IF('Pariwise difference (d)'!M846&gt;Q_GWP,0,IF('Pariwise difference (d)'!M846&lt;P_GWP,1,((Q_GWP-'Pariwise difference (d)'!M846)/(P_GWP-Q_GWP))))</f>
        <v>1</v>
      </c>
      <c r="N846">
        <f ca="1">IF('Pariwise difference (d)'!N846&gt;Q_IRP,0,IF('Pariwise difference (d)'!N846&lt;P_IRP,1,((Q_IRP-'Pariwise difference (d)'!N846)/(P_IRP-Q_IRP))))</f>
        <v>0</v>
      </c>
      <c r="O846">
        <f ca="1">IF('Pariwise difference (d)'!O846&gt;Q_IRP,0,IF('Pariwise difference (d)'!O846&lt;P_IRP,1,((Q_IRP-'Pariwise difference (d)'!O846)/(P_IRP-Q_IRP))))</f>
        <v>0</v>
      </c>
      <c r="P846">
        <f ca="1">IF('Pariwise difference (d)'!P846&gt;Q_IRP,0,IF('Pariwise difference (d)'!P846&lt;P_IRP,1,((Q_IRP-'Pariwise difference (d)'!P846)/(P_IRP-Q_IRP))))</f>
        <v>0</v>
      </c>
      <c r="Q846">
        <f ca="1">IF('Pariwise difference (d)'!Q846&gt;Q_IRP,0,IF('Pariwise difference (d)'!Q846&lt;P_IRP,1,((Q_IRP-'Pariwise difference (d)'!Q846)/(P_IRP-Q_IRP))))</f>
        <v>1</v>
      </c>
      <c r="R846">
        <f ca="1">IF('Pariwise difference (d)'!R846&gt;Q_IRP,0,IF('Pariwise difference (d)'!R846&lt;P_IRP,1,((Q_IRP-'Pariwise difference (d)'!R846)/(P_IRP-Q_IRP))))</f>
        <v>0</v>
      </c>
      <c r="S846">
        <f ca="1">IF('Pariwise difference (d)'!S846&gt;Q_IRP,0,IF('Pariwise difference (d)'!S846&lt;P_IRP,1,((Q_IRP-'Pariwise difference (d)'!S846)/(P_IRP-Q_IRP))))</f>
        <v>0</v>
      </c>
      <c r="T846">
        <f ca="1">IF('Pariwise difference (d)'!T846&gt;Q_IRP,0,IF('Pariwise difference (d)'!T846&lt;P_IRP,1,((Q_IRP-'Pariwise difference (d)'!T846)/(P_IRP-Q_IRP))))</f>
        <v>1</v>
      </c>
      <c r="U846">
        <f ca="1">IF('Pariwise difference (d)'!U846&gt;Q_IRP,0,IF('Pariwise difference (d)'!U846&lt;P_IRP,1,((Q_IRP-'Pariwise difference (d)'!U846)/(P_IRP-Q_IRP))))</f>
        <v>1</v>
      </c>
      <c r="V846">
        <f ca="1">IF('Pariwise difference (d)'!V846&gt;Q_IRP,0,IF('Pariwise difference (d)'!V846&lt;P_IRP,1,((Q_IRP-'Pariwise difference (d)'!V846)/(P_IRP-Q_IRP))))</f>
        <v>1</v>
      </c>
      <c r="W846">
        <f ca="1">IF('Pariwise difference (d)'!W846&gt;Q_IRP,0,IF('Pariwise difference (d)'!W846&lt;P_IRP,1,((Q_IRP-'Pariwise difference (d)'!W846)/(P_IRP-Q_IRP))))</f>
        <v>0</v>
      </c>
      <c r="X846">
        <f ca="1">IF('Pariwise difference (d)'!X846&gt;Q_IRP,0,IF('Pariwise difference (d)'!X846&lt;P_IRP,1,((Q_IRP-'Pariwise difference (d)'!X846)/(P_IRP-Q_IRP))))</f>
        <v>0</v>
      </c>
      <c r="Y846">
        <f ca="1">IF('Pariwise difference (d)'!Y846&gt;Q_IRP,0,IF('Pariwise difference (d)'!Y846&lt;P_IRP,1,((Q_IRP-'Pariwise difference (d)'!Y846)/(P_IRP-Q_IRP))))</f>
        <v>1</v>
      </c>
      <c r="Z846">
        <f ca="1">IF('Pariwise difference (d)'!Z846&gt;Q_ODP,0,IF('Pariwise difference (d)'!Z846&lt;P_ODP,1,((Q_ODP-'Pariwise difference (d)'!Z846)/(P_ODP-Q_ODP))))</f>
        <v>0</v>
      </c>
      <c r="AA846">
        <f ca="1">IF('Pariwise difference (d)'!AA846&gt;Q_ODP,0,IF('Pariwise difference (d)'!AA846&lt;P_ODP,1,((Q_ODP-'Pariwise difference (d)'!AA846)/(P_ODP-Q_ODP))))</f>
        <v>1</v>
      </c>
      <c r="AB846">
        <f ca="1">IF('Pariwise difference (d)'!AB846&gt;Q_ODP,0,IF('Pariwise difference (d)'!AB846&lt;P_ODP,1,((Q_ODP-'Pariwise difference (d)'!AB846)/(P_ODP-Q_ODP))))</f>
        <v>0</v>
      </c>
      <c r="AC846">
        <f ca="1">IF('Pariwise difference (d)'!AC846&gt;Q_ODP,0,IF('Pariwise difference (d)'!AC846&lt;P_ODP,1,((Q_ODP-'Pariwise difference (d)'!AC846)/(P_ODP-Q_ODP))))</f>
        <v>1</v>
      </c>
      <c r="AD846">
        <f ca="1">IF('Pariwise difference (d)'!AD846&gt;Q_ODP,0,IF('Pariwise difference (d)'!AD846&lt;P_ODP,1,((Q_ODP-'Pariwise difference (d)'!AD846)/(P_ODP-Q_ODP))))</f>
        <v>0</v>
      </c>
      <c r="AE846">
        <f ca="1">IF('Pariwise difference (d)'!AE846&gt;Q_ODP,0,IF('Pariwise difference (d)'!AE846&lt;P_ODP,1,((Q_ODP-'Pariwise difference (d)'!AE846)/(P_ODP-Q_ODP))))</f>
        <v>0</v>
      </c>
      <c r="AF846">
        <f ca="1">IF('Pariwise difference (d)'!AF846&gt;Q_ODP,0,IF('Pariwise difference (d)'!AF846&lt;P_ODP,1,((Q_ODP-'Pariwise difference (d)'!AF846)/(P_ODP-Q_ODP))))</f>
        <v>0</v>
      </c>
      <c r="AG846">
        <f ca="1">IF('Pariwise difference (d)'!AG846&gt;Q_ODP,0,IF('Pariwise difference (d)'!AG846&lt;P_ODP,1,((Q_ODP-'Pariwise difference (d)'!AG846)/(P_ODP-Q_ODP))))</f>
        <v>0</v>
      </c>
      <c r="AH846">
        <f ca="1">IF('Pariwise difference (d)'!AH846&gt;Q_ODP,0,IF('Pariwise difference (d)'!AH846&lt;P_ODP,1,((Q_ODP-'Pariwise difference (d)'!AH846)/(P_ODP-Q_ODP))))</f>
        <v>1</v>
      </c>
      <c r="AI846">
        <f ca="1">IF('Pariwise difference (d)'!AI846&gt;Q_ODP,0,IF('Pariwise difference (d)'!AI846&lt;P_ODP,1,((Q_ODP-'Pariwise difference (d)'!AI846)/(P_ODP-Q_ODP))))</f>
        <v>0</v>
      </c>
      <c r="AJ846">
        <f ca="1">IF('Pariwise difference (d)'!AJ846&gt;Q_ODP,0,IF('Pariwise difference (d)'!AJ846&lt;P_ODP,1,((Q_ODP-'Pariwise difference (d)'!AJ846)/(P_ODP-Q_ODP))))</f>
        <v>1</v>
      </c>
      <c r="AK846">
        <f ca="1">IF('Pariwise difference (d)'!AK846&gt;Q_ODP,0,IF('Pariwise difference (d)'!AK846&lt;P_ODP,1,((Q_ODP-'Pariwise difference (d)'!AK846)/(P_ODP-Q_ODP))))</f>
        <v>1</v>
      </c>
    </row>
    <row r="847" spans="1:37">
      <c r="A847" s="7">
        <v>845</v>
      </c>
      <c r="B847">
        <f ca="1">IF('Pariwise difference (d)'!B847&gt;Q_GWP,0,IF('Pariwise difference (d)'!B847&lt;P_GWP,1,((Q_GWP-'Pariwise difference (d)'!B847)/(P_GWP-Q_GWP))))</f>
        <v>0</v>
      </c>
      <c r="C847">
        <f ca="1">IF('Pariwise difference (d)'!C847&gt;Q_GWP,0,IF('Pariwise difference (d)'!C847&lt;P_GWP,1,((Q_GWP-'Pariwise difference (d)'!C847)/(P_GWP-Q_GWP))))</f>
        <v>0</v>
      </c>
      <c r="D847">
        <f ca="1">IF('Pariwise difference (d)'!D847&gt;Q_GWP,0,IF('Pariwise difference (d)'!D847&lt;P_GWP,1,((Q_GWP-'Pariwise difference (d)'!D847)/(P_GWP-Q_GWP))))</f>
        <v>0</v>
      </c>
      <c r="E847">
        <f ca="1">IF('Pariwise difference (d)'!E847&gt;Q_GWP,0,IF('Pariwise difference (d)'!E847&lt;P_GWP,1,((Q_GWP-'Pariwise difference (d)'!E847)/(P_GWP-Q_GWP))))</f>
        <v>1</v>
      </c>
      <c r="F847">
        <f ca="1">IF('Pariwise difference (d)'!F847&gt;Q_GWP,0,IF('Pariwise difference (d)'!F847&lt;P_GWP,1,((Q_GWP-'Pariwise difference (d)'!F847)/(P_GWP-Q_GWP))))</f>
        <v>0</v>
      </c>
      <c r="G847">
        <f ca="1">IF('Pariwise difference (d)'!G847&gt;Q_GWP,0,IF('Pariwise difference (d)'!G847&lt;P_GWP,1,((Q_GWP-'Pariwise difference (d)'!G847)/(P_GWP-Q_GWP))))</f>
        <v>0</v>
      </c>
      <c r="H847">
        <f ca="1">IF('Pariwise difference (d)'!H847&gt;Q_GWP,0,IF('Pariwise difference (d)'!H847&lt;P_GWP,1,((Q_GWP-'Pariwise difference (d)'!H847)/(P_GWP-Q_GWP))))</f>
        <v>1</v>
      </c>
      <c r="I847">
        <f ca="1">IF('Pariwise difference (d)'!I847&gt;Q_GWP,0,IF('Pariwise difference (d)'!I847&lt;P_GWP,1,((Q_GWP-'Pariwise difference (d)'!I847)/(P_GWP-Q_GWP))))</f>
        <v>0</v>
      </c>
      <c r="J847">
        <f ca="1">IF('Pariwise difference (d)'!J847&gt;Q_GWP,0,IF('Pariwise difference (d)'!J847&lt;P_GWP,1,((Q_GWP-'Pariwise difference (d)'!J847)/(P_GWP-Q_GWP))))</f>
        <v>1</v>
      </c>
      <c r="K847">
        <f ca="1">IF('Pariwise difference (d)'!K847&gt;Q_GWP,0,IF('Pariwise difference (d)'!K847&lt;P_GWP,1,((Q_GWP-'Pariwise difference (d)'!K847)/(P_GWP-Q_GWP))))</f>
        <v>0</v>
      </c>
      <c r="L847">
        <f ca="1">IF('Pariwise difference (d)'!L847&gt;Q_GWP,0,IF('Pariwise difference (d)'!L847&lt;P_GWP,1,((Q_GWP-'Pariwise difference (d)'!L847)/(P_GWP-Q_GWP))))</f>
        <v>1</v>
      </c>
      <c r="M847">
        <f ca="1">IF('Pariwise difference (d)'!M847&gt;Q_GWP,0,IF('Pariwise difference (d)'!M847&lt;P_GWP,1,((Q_GWP-'Pariwise difference (d)'!M847)/(P_GWP-Q_GWP))))</f>
        <v>1</v>
      </c>
      <c r="N847">
        <f ca="1">IF('Pariwise difference (d)'!N847&gt;Q_IRP,0,IF('Pariwise difference (d)'!N847&lt;P_IRP,1,((Q_IRP-'Pariwise difference (d)'!N847)/(P_IRP-Q_IRP))))</f>
        <v>0</v>
      </c>
      <c r="O847">
        <f ca="1">IF('Pariwise difference (d)'!O847&gt;Q_IRP,0,IF('Pariwise difference (d)'!O847&lt;P_IRP,1,((Q_IRP-'Pariwise difference (d)'!O847)/(P_IRP-Q_IRP))))</f>
        <v>-0.96509575004660553</v>
      </c>
      <c r="P847">
        <f ca="1">IF('Pariwise difference (d)'!P847&gt;Q_IRP,0,IF('Pariwise difference (d)'!P847&lt;P_IRP,1,((Q_IRP-'Pariwise difference (d)'!P847)/(P_IRP-Q_IRP))))</f>
        <v>-0.48002129693949569</v>
      </c>
      <c r="Q847">
        <f ca="1">IF('Pariwise difference (d)'!Q847&gt;Q_IRP,0,IF('Pariwise difference (d)'!Q847&lt;P_IRP,1,((Q_IRP-'Pariwise difference (d)'!Q847)/(P_IRP-Q_IRP))))</f>
        <v>1</v>
      </c>
      <c r="R847">
        <f ca="1">IF('Pariwise difference (d)'!R847&gt;Q_IRP,0,IF('Pariwise difference (d)'!R847&lt;P_IRP,1,((Q_IRP-'Pariwise difference (d)'!R847)/(P_IRP-Q_IRP))))</f>
        <v>1</v>
      </c>
      <c r="S847">
        <f ca="1">IF('Pariwise difference (d)'!S847&gt;Q_IRP,0,IF('Pariwise difference (d)'!S847&lt;P_IRP,1,((Q_IRP-'Pariwise difference (d)'!S847)/(P_IRP-Q_IRP))))</f>
        <v>0</v>
      </c>
      <c r="T847">
        <f ca="1">IF('Pariwise difference (d)'!T847&gt;Q_IRP,0,IF('Pariwise difference (d)'!T847&lt;P_IRP,1,((Q_IRP-'Pariwise difference (d)'!T847)/(P_IRP-Q_IRP))))</f>
        <v>-0.83940330090940329</v>
      </c>
      <c r="U847">
        <f ca="1">IF('Pariwise difference (d)'!U847&gt;Q_IRP,0,IF('Pariwise difference (d)'!U847&lt;P_IRP,1,((Q_IRP-'Pariwise difference (d)'!U847)/(P_IRP-Q_IRP))))</f>
        <v>0</v>
      </c>
      <c r="V847">
        <f ca="1">IF('Pariwise difference (d)'!V847&gt;Q_IRP,0,IF('Pariwise difference (d)'!V847&lt;P_IRP,1,((Q_IRP-'Pariwise difference (d)'!V847)/(P_IRP-Q_IRP))))</f>
        <v>0</v>
      </c>
      <c r="W847">
        <f ca="1">IF('Pariwise difference (d)'!W847&gt;Q_IRP,0,IF('Pariwise difference (d)'!W847&lt;P_IRP,1,((Q_IRP-'Pariwise difference (d)'!W847)/(P_IRP-Q_IRP))))</f>
        <v>0</v>
      </c>
      <c r="X847">
        <f ca="1">IF('Pariwise difference (d)'!X847&gt;Q_IRP,0,IF('Pariwise difference (d)'!X847&lt;P_IRP,1,((Q_IRP-'Pariwise difference (d)'!X847)/(P_IRP-Q_IRP))))</f>
        <v>0</v>
      </c>
      <c r="Y847">
        <f ca="1">IF('Pariwise difference (d)'!Y847&gt;Q_IRP,0,IF('Pariwise difference (d)'!Y847&lt;P_IRP,1,((Q_IRP-'Pariwise difference (d)'!Y847)/(P_IRP-Q_IRP))))</f>
        <v>0</v>
      </c>
      <c r="Z847">
        <f ca="1">IF('Pariwise difference (d)'!Z847&gt;Q_ODP,0,IF('Pariwise difference (d)'!Z847&lt;P_ODP,1,((Q_ODP-'Pariwise difference (d)'!Z847)/(P_ODP-Q_ODP))))</f>
        <v>0</v>
      </c>
      <c r="AA847">
        <f ca="1">IF('Pariwise difference (d)'!AA847&gt;Q_ODP,0,IF('Pariwise difference (d)'!AA847&lt;P_ODP,1,((Q_ODP-'Pariwise difference (d)'!AA847)/(P_ODP-Q_ODP))))</f>
        <v>1</v>
      </c>
      <c r="AB847">
        <f ca="1">IF('Pariwise difference (d)'!AB847&gt;Q_ODP,0,IF('Pariwise difference (d)'!AB847&lt;P_ODP,1,((Q_ODP-'Pariwise difference (d)'!AB847)/(P_ODP-Q_ODP))))</f>
        <v>1</v>
      </c>
      <c r="AC847">
        <f ca="1">IF('Pariwise difference (d)'!AC847&gt;Q_ODP,0,IF('Pariwise difference (d)'!AC847&lt;P_ODP,1,((Q_ODP-'Pariwise difference (d)'!AC847)/(P_ODP-Q_ODP))))</f>
        <v>-0.98225036303631064</v>
      </c>
      <c r="AD847">
        <f ca="1">IF('Pariwise difference (d)'!AD847&gt;Q_ODP,0,IF('Pariwise difference (d)'!AD847&lt;P_ODP,1,((Q_ODP-'Pariwise difference (d)'!AD847)/(P_ODP-Q_ODP))))</f>
        <v>1</v>
      </c>
      <c r="AE847">
        <f ca="1">IF('Pariwise difference (d)'!AE847&gt;Q_ODP,0,IF('Pariwise difference (d)'!AE847&lt;P_ODP,1,((Q_ODP-'Pariwise difference (d)'!AE847)/(P_ODP-Q_ODP))))</f>
        <v>0</v>
      </c>
      <c r="AF847">
        <f ca="1">IF('Pariwise difference (d)'!AF847&gt;Q_ODP,0,IF('Pariwise difference (d)'!AF847&lt;P_ODP,1,((Q_ODP-'Pariwise difference (d)'!AF847)/(P_ODP-Q_ODP))))</f>
        <v>0</v>
      </c>
      <c r="AG847">
        <f ca="1">IF('Pariwise difference (d)'!AG847&gt;Q_ODP,0,IF('Pariwise difference (d)'!AG847&lt;P_ODP,1,((Q_ODP-'Pariwise difference (d)'!AG847)/(P_ODP-Q_ODP))))</f>
        <v>0</v>
      </c>
      <c r="AH847">
        <f ca="1">IF('Pariwise difference (d)'!AH847&gt;Q_ODP,0,IF('Pariwise difference (d)'!AH847&lt;P_ODP,1,((Q_ODP-'Pariwise difference (d)'!AH847)/(P_ODP-Q_ODP))))</f>
        <v>0</v>
      </c>
      <c r="AI847">
        <f ca="1">IF('Pariwise difference (d)'!AI847&gt;Q_ODP,0,IF('Pariwise difference (d)'!AI847&lt;P_ODP,1,((Q_ODP-'Pariwise difference (d)'!AI847)/(P_ODP-Q_ODP))))</f>
        <v>0</v>
      </c>
      <c r="AJ847">
        <f ca="1">IF('Pariwise difference (d)'!AJ847&gt;Q_ODP,0,IF('Pariwise difference (d)'!AJ847&lt;P_ODP,1,((Q_ODP-'Pariwise difference (d)'!AJ847)/(P_ODP-Q_ODP))))</f>
        <v>0</v>
      </c>
      <c r="AK847">
        <f ca="1">IF('Pariwise difference (d)'!AK847&gt;Q_ODP,0,IF('Pariwise difference (d)'!AK847&lt;P_ODP,1,((Q_ODP-'Pariwise difference (d)'!AK847)/(P_ODP-Q_ODP))))</f>
        <v>0</v>
      </c>
    </row>
    <row r="848" spans="1:37">
      <c r="A848" s="7">
        <v>846</v>
      </c>
      <c r="B848">
        <f ca="1">IF('Pariwise difference (d)'!B848&gt;Q_GWP,0,IF('Pariwise difference (d)'!B848&lt;P_GWP,1,((Q_GWP-'Pariwise difference (d)'!B848)/(P_GWP-Q_GWP))))</f>
        <v>0</v>
      </c>
      <c r="C848">
        <f ca="1">IF('Pariwise difference (d)'!C848&gt;Q_GWP,0,IF('Pariwise difference (d)'!C848&lt;P_GWP,1,((Q_GWP-'Pariwise difference (d)'!C848)/(P_GWP-Q_GWP))))</f>
        <v>1</v>
      </c>
      <c r="D848">
        <f ca="1">IF('Pariwise difference (d)'!D848&gt;Q_GWP,0,IF('Pariwise difference (d)'!D848&lt;P_GWP,1,((Q_GWP-'Pariwise difference (d)'!D848)/(P_GWP-Q_GWP))))</f>
        <v>0</v>
      </c>
      <c r="E848">
        <f ca="1">IF('Pariwise difference (d)'!E848&gt;Q_GWP,0,IF('Pariwise difference (d)'!E848&lt;P_GWP,1,((Q_GWP-'Pariwise difference (d)'!E848)/(P_GWP-Q_GWP))))</f>
        <v>1</v>
      </c>
      <c r="F848">
        <f ca="1">IF('Pariwise difference (d)'!F848&gt;Q_GWP,0,IF('Pariwise difference (d)'!F848&lt;P_GWP,1,((Q_GWP-'Pariwise difference (d)'!F848)/(P_GWP-Q_GWP))))</f>
        <v>1</v>
      </c>
      <c r="G848">
        <f ca="1">IF('Pariwise difference (d)'!G848&gt;Q_GWP,0,IF('Pariwise difference (d)'!G848&lt;P_GWP,1,((Q_GWP-'Pariwise difference (d)'!G848)/(P_GWP-Q_GWP))))</f>
        <v>0</v>
      </c>
      <c r="H848">
        <f ca="1">IF('Pariwise difference (d)'!H848&gt;Q_GWP,0,IF('Pariwise difference (d)'!H848&lt;P_GWP,1,((Q_GWP-'Pariwise difference (d)'!H848)/(P_GWP-Q_GWP))))</f>
        <v>1</v>
      </c>
      <c r="I848">
        <f ca="1">IF('Pariwise difference (d)'!I848&gt;Q_GWP,0,IF('Pariwise difference (d)'!I848&lt;P_GWP,1,((Q_GWP-'Pariwise difference (d)'!I848)/(P_GWP-Q_GWP))))</f>
        <v>0</v>
      </c>
      <c r="J848">
        <f ca="1">IF('Pariwise difference (d)'!J848&gt;Q_GWP,0,IF('Pariwise difference (d)'!J848&lt;P_GWP,1,((Q_GWP-'Pariwise difference (d)'!J848)/(P_GWP-Q_GWP))))</f>
        <v>1</v>
      </c>
      <c r="K848">
        <f ca="1">IF('Pariwise difference (d)'!K848&gt;Q_GWP,0,IF('Pariwise difference (d)'!K848&lt;P_GWP,1,((Q_GWP-'Pariwise difference (d)'!K848)/(P_GWP-Q_GWP))))</f>
        <v>0</v>
      </c>
      <c r="L848">
        <f ca="1">IF('Pariwise difference (d)'!L848&gt;Q_GWP,0,IF('Pariwise difference (d)'!L848&lt;P_GWP,1,((Q_GWP-'Pariwise difference (d)'!L848)/(P_GWP-Q_GWP))))</f>
        <v>0</v>
      </c>
      <c r="M848">
        <f ca="1">IF('Pariwise difference (d)'!M848&gt;Q_GWP,0,IF('Pariwise difference (d)'!M848&lt;P_GWP,1,((Q_GWP-'Pariwise difference (d)'!M848)/(P_GWP-Q_GWP))))</f>
        <v>1</v>
      </c>
      <c r="N848">
        <f ca="1">IF('Pariwise difference (d)'!N848&gt;Q_IRP,0,IF('Pariwise difference (d)'!N848&lt;P_IRP,1,((Q_IRP-'Pariwise difference (d)'!N848)/(P_IRP-Q_IRP))))</f>
        <v>0</v>
      </c>
      <c r="O848">
        <f ca="1">IF('Pariwise difference (d)'!O848&gt;Q_IRP,0,IF('Pariwise difference (d)'!O848&lt;P_IRP,1,((Q_IRP-'Pariwise difference (d)'!O848)/(P_IRP-Q_IRP))))</f>
        <v>1</v>
      </c>
      <c r="P848">
        <f ca="1">IF('Pariwise difference (d)'!P848&gt;Q_IRP,0,IF('Pariwise difference (d)'!P848&lt;P_IRP,1,((Q_IRP-'Pariwise difference (d)'!P848)/(P_IRP-Q_IRP))))</f>
        <v>0</v>
      </c>
      <c r="Q848">
        <f ca="1">IF('Pariwise difference (d)'!Q848&gt;Q_IRP,0,IF('Pariwise difference (d)'!Q848&lt;P_IRP,1,((Q_IRP-'Pariwise difference (d)'!Q848)/(P_IRP-Q_IRP))))</f>
        <v>1</v>
      </c>
      <c r="R848">
        <f ca="1">IF('Pariwise difference (d)'!R848&gt;Q_IRP,0,IF('Pariwise difference (d)'!R848&lt;P_IRP,1,((Q_IRP-'Pariwise difference (d)'!R848)/(P_IRP-Q_IRP))))</f>
        <v>0</v>
      </c>
      <c r="S848">
        <f ca="1">IF('Pariwise difference (d)'!S848&gt;Q_IRP,0,IF('Pariwise difference (d)'!S848&lt;P_IRP,1,((Q_IRP-'Pariwise difference (d)'!S848)/(P_IRP-Q_IRP))))</f>
        <v>0</v>
      </c>
      <c r="T848">
        <f ca="1">IF('Pariwise difference (d)'!T848&gt;Q_IRP,0,IF('Pariwise difference (d)'!T848&lt;P_IRP,1,((Q_IRP-'Pariwise difference (d)'!T848)/(P_IRP-Q_IRP))))</f>
        <v>-0.66958546866189583</v>
      </c>
      <c r="U848">
        <f ca="1">IF('Pariwise difference (d)'!U848&gt;Q_IRP,0,IF('Pariwise difference (d)'!U848&lt;P_IRP,1,((Q_IRP-'Pariwise difference (d)'!U848)/(P_IRP-Q_IRP))))</f>
        <v>0</v>
      </c>
      <c r="V848">
        <f ca="1">IF('Pariwise difference (d)'!V848&gt;Q_IRP,0,IF('Pariwise difference (d)'!V848&lt;P_IRP,1,((Q_IRP-'Pariwise difference (d)'!V848)/(P_IRP-Q_IRP))))</f>
        <v>1</v>
      </c>
      <c r="W848">
        <f ca="1">IF('Pariwise difference (d)'!W848&gt;Q_IRP,0,IF('Pariwise difference (d)'!W848&lt;P_IRP,1,((Q_IRP-'Pariwise difference (d)'!W848)/(P_IRP-Q_IRP))))</f>
        <v>0</v>
      </c>
      <c r="X848">
        <f ca="1">IF('Pariwise difference (d)'!X848&gt;Q_IRP,0,IF('Pariwise difference (d)'!X848&lt;P_IRP,1,((Q_IRP-'Pariwise difference (d)'!X848)/(P_IRP-Q_IRP))))</f>
        <v>1</v>
      </c>
      <c r="Y848">
        <f ca="1">IF('Pariwise difference (d)'!Y848&gt;Q_IRP,0,IF('Pariwise difference (d)'!Y848&lt;P_IRP,1,((Q_IRP-'Pariwise difference (d)'!Y848)/(P_IRP-Q_IRP))))</f>
        <v>1</v>
      </c>
      <c r="Z848">
        <f ca="1">IF('Pariwise difference (d)'!Z848&gt;Q_ODP,0,IF('Pariwise difference (d)'!Z848&lt;P_ODP,1,((Q_ODP-'Pariwise difference (d)'!Z848)/(P_ODP-Q_ODP))))</f>
        <v>0</v>
      </c>
      <c r="AA848">
        <f ca="1">IF('Pariwise difference (d)'!AA848&gt;Q_ODP,0,IF('Pariwise difference (d)'!AA848&lt;P_ODP,1,((Q_ODP-'Pariwise difference (d)'!AA848)/(P_ODP-Q_ODP))))</f>
        <v>1</v>
      </c>
      <c r="AB848">
        <f ca="1">IF('Pariwise difference (d)'!AB848&gt;Q_ODP,0,IF('Pariwise difference (d)'!AB848&lt;P_ODP,1,((Q_ODP-'Pariwise difference (d)'!AB848)/(P_ODP-Q_ODP))))</f>
        <v>1</v>
      </c>
      <c r="AC848">
        <f ca="1">IF('Pariwise difference (d)'!AC848&gt;Q_ODP,0,IF('Pariwise difference (d)'!AC848&lt;P_ODP,1,((Q_ODP-'Pariwise difference (d)'!AC848)/(P_ODP-Q_ODP))))</f>
        <v>1</v>
      </c>
      <c r="AD848">
        <f ca="1">IF('Pariwise difference (d)'!AD848&gt;Q_ODP,0,IF('Pariwise difference (d)'!AD848&lt;P_ODP,1,((Q_ODP-'Pariwise difference (d)'!AD848)/(P_ODP-Q_ODP))))</f>
        <v>1</v>
      </c>
      <c r="AE848">
        <f ca="1">IF('Pariwise difference (d)'!AE848&gt;Q_ODP,0,IF('Pariwise difference (d)'!AE848&lt;P_ODP,1,((Q_ODP-'Pariwise difference (d)'!AE848)/(P_ODP-Q_ODP))))</f>
        <v>0</v>
      </c>
      <c r="AF848">
        <f ca="1">IF('Pariwise difference (d)'!AF848&gt;Q_ODP,0,IF('Pariwise difference (d)'!AF848&lt;P_ODP,1,((Q_ODP-'Pariwise difference (d)'!AF848)/(P_ODP-Q_ODP))))</f>
        <v>0</v>
      </c>
      <c r="AG848">
        <f ca="1">IF('Pariwise difference (d)'!AG848&gt;Q_ODP,0,IF('Pariwise difference (d)'!AG848&lt;P_ODP,1,((Q_ODP-'Pariwise difference (d)'!AG848)/(P_ODP-Q_ODP))))</f>
        <v>0</v>
      </c>
      <c r="AH848">
        <f ca="1">IF('Pariwise difference (d)'!AH848&gt;Q_ODP,0,IF('Pariwise difference (d)'!AH848&lt;P_ODP,1,((Q_ODP-'Pariwise difference (d)'!AH848)/(P_ODP-Q_ODP))))</f>
        <v>0</v>
      </c>
      <c r="AI848">
        <f ca="1">IF('Pariwise difference (d)'!AI848&gt;Q_ODP,0,IF('Pariwise difference (d)'!AI848&lt;P_ODP,1,((Q_ODP-'Pariwise difference (d)'!AI848)/(P_ODP-Q_ODP))))</f>
        <v>0</v>
      </c>
      <c r="AJ848">
        <f ca="1">IF('Pariwise difference (d)'!AJ848&gt;Q_ODP,0,IF('Pariwise difference (d)'!AJ848&lt;P_ODP,1,((Q_ODP-'Pariwise difference (d)'!AJ848)/(P_ODP-Q_ODP))))</f>
        <v>0</v>
      </c>
      <c r="AK848">
        <f ca="1">IF('Pariwise difference (d)'!AK848&gt;Q_ODP,0,IF('Pariwise difference (d)'!AK848&lt;P_ODP,1,((Q_ODP-'Pariwise difference (d)'!AK848)/(P_ODP-Q_ODP))))</f>
        <v>0</v>
      </c>
    </row>
    <row r="849" spans="1:37">
      <c r="A849" s="7">
        <v>847</v>
      </c>
      <c r="B849">
        <f ca="1">IF('Pariwise difference (d)'!B849&gt;Q_GWP,0,IF('Pariwise difference (d)'!B849&lt;P_GWP,1,((Q_GWP-'Pariwise difference (d)'!B849)/(P_GWP-Q_GWP))))</f>
        <v>0</v>
      </c>
      <c r="C849">
        <f ca="1">IF('Pariwise difference (d)'!C849&gt;Q_GWP,0,IF('Pariwise difference (d)'!C849&lt;P_GWP,1,((Q_GWP-'Pariwise difference (d)'!C849)/(P_GWP-Q_GWP))))</f>
        <v>0</v>
      </c>
      <c r="D849">
        <f ca="1">IF('Pariwise difference (d)'!D849&gt;Q_GWP,0,IF('Pariwise difference (d)'!D849&lt;P_GWP,1,((Q_GWP-'Pariwise difference (d)'!D849)/(P_GWP-Q_GWP))))</f>
        <v>0</v>
      </c>
      <c r="E849">
        <f ca="1">IF('Pariwise difference (d)'!E849&gt;Q_GWP,0,IF('Pariwise difference (d)'!E849&lt;P_GWP,1,((Q_GWP-'Pariwise difference (d)'!E849)/(P_GWP-Q_GWP))))</f>
        <v>1</v>
      </c>
      <c r="F849">
        <f ca="1">IF('Pariwise difference (d)'!F849&gt;Q_GWP,0,IF('Pariwise difference (d)'!F849&lt;P_GWP,1,((Q_GWP-'Pariwise difference (d)'!F849)/(P_GWP-Q_GWP))))</f>
        <v>0</v>
      </c>
      <c r="G849">
        <f ca="1">IF('Pariwise difference (d)'!G849&gt;Q_GWP,0,IF('Pariwise difference (d)'!G849&lt;P_GWP,1,((Q_GWP-'Pariwise difference (d)'!G849)/(P_GWP-Q_GWP))))</f>
        <v>0</v>
      </c>
      <c r="H849">
        <f ca="1">IF('Pariwise difference (d)'!H849&gt;Q_GWP,0,IF('Pariwise difference (d)'!H849&lt;P_GWP,1,((Q_GWP-'Pariwise difference (d)'!H849)/(P_GWP-Q_GWP))))</f>
        <v>1</v>
      </c>
      <c r="I849">
        <f ca="1">IF('Pariwise difference (d)'!I849&gt;Q_GWP,0,IF('Pariwise difference (d)'!I849&lt;P_GWP,1,((Q_GWP-'Pariwise difference (d)'!I849)/(P_GWP-Q_GWP))))</f>
        <v>0</v>
      </c>
      <c r="J849">
        <f ca="1">IF('Pariwise difference (d)'!J849&gt;Q_GWP,0,IF('Pariwise difference (d)'!J849&lt;P_GWP,1,((Q_GWP-'Pariwise difference (d)'!J849)/(P_GWP-Q_GWP))))</f>
        <v>1</v>
      </c>
      <c r="K849">
        <f ca="1">IF('Pariwise difference (d)'!K849&gt;Q_GWP,0,IF('Pariwise difference (d)'!K849&lt;P_GWP,1,((Q_GWP-'Pariwise difference (d)'!K849)/(P_GWP-Q_GWP))))</f>
        <v>0</v>
      </c>
      <c r="L849">
        <f ca="1">IF('Pariwise difference (d)'!L849&gt;Q_GWP,0,IF('Pariwise difference (d)'!L849&lt;P_GWP,1,((Q_GWP-'Pariwise difference (d)'!L849)/(P_GWP-Q_GWP))))</f>
        <v>0</v>
      </c>
      <c r="M849">
        <f ca="1">IF('Pariwise difference (d)'!M849&gt;Q_GWP,0,IF('Pariwise difference (d)'!M849&lt;P_GWP,1,((Q_GWP-'Pariwise difference (d)'!M849)/(P_GWP-Q_GWP))))</f>
        <v>1</v>
      </c>
      <c r="N849">
        <f ca="1">IF('Pariwise difference (d)'!N849&gt;Q_IRP,0,IF('Pariwise difference (d)'!N849&lt;P_IRP,1,((Q_IRP-'Pariwise difference (d)'!N849)/(P_IRP-Q_IRP))))</f>
        <v>0</v>
      </c>
      <c r="O849">
        <f ca="1">IF('Pariwise difference (d)'!O849&gt;Q_IRP,0,IF('Pariwise difference (d)'!O849&lt;P_IRP,1,((Q_IRP-'Pariwise difference (d)'!O849)/(P_IRP-Q_IRP))))</f>
        <v>1</v>
      </c>
      <c r="P849">
        <f ca="1">IF('Pariwise difference (d)'!P849&gt;Q_IRP,0,IF('Pariwise difference (d)'!P849&lt;P_IRP,1,((Q_IRP-'Pariwise difference (d)'!P849)/(P_IRP-Q_IRP))))</f>
        <v>0</v>
      </c>
      <c r="Q849">
        <f ca="1">IF('Pariwise difference (d)'!Q849&gt;Q_IRP,0,IF('Pariwise difference (d)'!Q849&lt;P_IRP,1,((Q_IRP-'Pariwise difference (d)'!Q849)/(P_IRP-Q_IRP))))</f>
        <v>1</v>
      </c>
      <c r="R849">
        <f ca="1">IF('Pariwise difference (d)'!R849&gt;Q_IRP,0,IF('Pariwise difference (d)'!R849&lt;P_IRP,1,((Q_IRP-'Pariwise difference (d)'!R849)/(P_IRP-Q_IRP))))</f>
        <v>1</v>
      </c>
      <c r="S849">
        <f ca="1">IF('Pariwise difference (d)'!S849&gt;Q_IRP,0,IF('Pariwise difference (d)'!S849&lt;P_IRP,1,((Q_IRP-'Pariwise difference (d)'!S849)/(P_IRP-Q_IRP))))</f>
        <v>0</v>
      </c>
      <c r="T849">
        <f ca="1">IF('Pariwise difference (d)'!T849&gt;Q_IRP,0,IF('Pariwise difference (d)'!T849&lt;P_IRP,1,((Q_IRP-'Pariwise difference (d)'!T849)/(P_IRP-Q_IRP))))</f>
        <v>1</v>
      </c>
      <c r="U849">
        <f ca="1">IF('Pariwise difference (d)'!U849&gt;Q_IRP,0,IF('Pariwise difference (d)'!U849&lt;P_IRP,1,((Q_IRP-'Pariwise difference (d)'!U849)/(P_IRP-Q_IRP))))</f>
        <v>0</v>
      </c>
      <c r="V849">
        <f ca="1">IF('Pariwise difference (d)'!V849&gt;Q_IRP,0,IF('Pariwise difference (d)'!V849&lt;P_IRP,1,((Q_IRP-'Pariwise difference (d)'!V849)/(P_IRP-Q_IRP))))</f>
        <v>-0.40081083540351581</v>
      </c>
      <c r="W849">
        <f ca="1">IF('Pariwise difference (d)'!W849&gt;Q_IRP,0,IF('Pariwise difference (d)'!W849&lt;P_IRP,1,((Q_IRP-'Pariwise difference (d)'!W849)/(P_IRP-Q_IRP))))</f>
        <v>0</v>
      </c>
      <c r="X849">
        <f ca="1">IF('Pariwise difference (d)'!X849&gt;Q_IRP,0,IF('Pariwise difference (d)'!X849&lt;P_IRP,1,((Q_IRP-'Pariwise difference (d)'!X849)/(P_IRP-Q_IRP))))</f>
        <v>0</v>
      </c>
      <c r="Y849">
        <f ca="1">IF('Pariwise difference (d)'!Y849&gt;Q_IRP,0,IF('Pariwise difference (d)'!Y849&lt;P_IRP,1,((Q_IRP-'Pariwise difference (d)'!Y849)/(P_IRP-Q_IRP))))</f>
        <v>1</v>
      </c>
      <c r="Z849">
        <f ca="1">IF('Pariwise difference (d)'!Z849&gt;Q_ODP,0,IF('Pariwise difference (d)'!Z849&lt;P_ODP,1,((Q_ODP-'Pariwise difference (d)'!Z849)/(P_ODP-Q_ODP))))</f>
        <v>1</v>
      </c>
      <c r="AA849">
        <f ca="1">IF('Pariwise difference (d)'!AA849&gt;Q_ODP,0,IF('Pariwise difference (d)'!AA849&lt;P_ODP,1,((Q_ODP-'Pariwise difference (d)'!AA849)/(P_ODP-Q_ODP))))</f>
        <v>1</v>
      </c>
      <c r="AB849">
        <f ca="1">IF('Pariwise difference (d)'!AB849&gt;Q_ODP,0,IF('Pariwise difference (d)'!AB849&lt;P_ODP,1,((Q_ODP-'Pariwise difference (d)'!AB849)/(P_ODP-Q_ODP))))</f>
        <v>1</v>
      </c>
      <c r="AC849">
        <f ca="1">IF('Pariwise difference (d)'!AC849&gt;Q_ODP,0,IF('Pariwise difference (d)'!AC849&lt;P_ODP,1,((Q_ODP-'Pariwise difference (d)'!AC849)/(P_ODP-Q_ODP))))</f>
        <v>0</v>
      </c>
      <c r="AD849">
        <f ca="1">IF('Pariwise difference (d)'!AD849&gt;Q_ODP,0,IF('Pariwise difference (d)'!AD849&lt;P_ODP,1,((Q_ODP-'Pariwise difference (d)'!AD849)/(P_ODP-Q_ODP))))</f>
        <v>1</v>
      </c>
      <c r="AE849">
        <f ca="1">IF('Pariwise difference (d)'!AE849&gt;Q_ODP,0,IF('Pariwise difference (d)'!AE849&lt;P_ODP,1,((Q_ODP-'Pariwise difference (d)'!AE849)/(P_ODP-Q_ODP))))</f>
        <v>-0.98414338399088885</v>
      </c>
      <c r="AF849">
        <f ca="1">IF('Pariwise difference (d)'!AF849&gt;Q_ODP,0,IF('Pariwise difference (d)'!AF849&lt;P_ODP,1,((Q_ODP-'Pariwise difference (d)'!AF849)/(P_ODP-Q_ODP))))</f>
        <v>0</v>
      </c>
      <c r="AG849">
        <f ca="1">IF('Pariwise difference (d)'!AG849&gt;Q_ODP,0,IF('Pariwise difference (d)'!AG849&lt;P_ODP,1,((Q_ODP-'Pariwise difference (d)'!AG849)/(P_ODP-Q_ODP))))</f>
        <v>0</v>
      </c>
      <c r="AH849">
        <f ca="1">IF('Pariwise difference (d)'!AH849&gt;Q_ODP,0,IF('Pariwise difference (d)'!AH849&lt;P_ODP,1,((Q_ODP-'Pariwise difference (d)'!AH849)/(P_ODP-Q_ODP))))</f>
        <v>0</v>
      </c>
      <c r="AI849">
        <f ca="1">IF('Pariwise difference (d)'!AI849&gt;Q_ODP,0,IF('Pariwise difference (d)'!AI849&lt;P_ODP,1,((Q_ODP-'Pariwise difference (d)'!AI849)/(P_ODP-Q_ODP))))</f>
        <v>0</v>
      </c>
      <c r="AJ849">
        <f ca="1">IF('Pariwise difference (d)'!AJ849&gt;Q_ODP,0,IF('Pariwise difference (d)'!AJ849&lt;P_ODP,1,((Q_ODP-'Pariwise difference (d)'!AJ849)/(P_ODP-Q_ODP))))</f>
        <v>0</v>
      </c>
      <c r="AK849">
        <f ca="1">IF('Pariwise difference (d)'!AK849&gt;Q_ODP,0,IF('Pariwise difference (d)'!AK849&lt;P_ODP,1,((Q_ODP-'Pariwise difference (d)'!AK849)/(P_ODP-Q_ODP))))</f>
        <v>0</v>
      </c>
    </row>
    <row r="850" spans="1:37">
      <c r="A850" s="7">
        <v>848</v>
      </c>
      <c r="B850">
        <f ca="1">IF('Pariwise difference (d)'!B850&gt;Q_GWP,0,IF('Pariwise difference (d)'!B850&lt;P_GWP,1,((Q_GWP-'Pariwise difference (d)'!B850)/(P_GWP-Q_GWP))))</f>
        <v>0</v>
      </c>
      <c r="C850">
        <f ca="1">IF('Pariwise difference (d)'!C850&gt;Q_GWP,0,IF('Pariwise difference (d)'!C850&lt;P_GWP,1,((Q_GWP-'Pariwise difference (d)'!C850)/(P_GWP-Q_GWP))))</f>
        <v>0</v>
      </c>
      <c r="D850">
        <f ca="1">IF('Pariwise difference (d)'!D850&gt;Q_GWP,0,IF('Pariwise difference (d)'!D850&lt;P_GWP,1,((Q_GWP-'Pariwise difference (d)'!D850)/(P_GWP-Q_GWP))))</f>
        <v>0</v>
      </c>
      <c r="E850">
        <f ca="1">IF('Pariwise difference (d)'!E850&gt;Q_GWP,0,IF('Pariwise difference (d)'!E850&lt;P_GWP,1,((Q_GWP-'Pariwise difference (d)'!E850)/(P_GWP-Q_GWP))))</f>
        <v>1</v>
      </c>
      <c r="F850">
        <f ca="1">IF('Pariwise difference (d)'!F850&gt;Q_GWP,0,IF('Pariwise difference (d)'!F850&lt;P_GWP,1,((Q_GWP-'Pariwise difference (d)'!F850)/(P_GWP-Q_GWP))))</f>
        <v>0</v>
      </c>
      <c r="G850">
        <f ca="1">IF('Pariwise difference (d)'!G850&gt;Q_GWP,0,IF('Pariwise difference (d)'!G850&lt;P_GWP,1,((Q_GWP-'Pariwise difference (d)'!G850)/(P_GWP-Q_GWP))))</f>
        <v>0</v>
      </c>
      <c r="H850">
        <f ca="1">IF('Pariwise difference (d)'!H850&gt;Q_GWP,0,IF('Pariwise difference (d)'!H850&lt;P_GWP,1,((Q_GWP-'Pariwise difference (d)'!H850)/(P_GWP-Q_GWP))))</f>
        <v>1</v>
      </c>
      <c r="I850">
        <f ca="1">IF('Pariwise difference (d)'!I850&gt;Q_GWP,0,IF('Pariwise difference (d)'!I850&lt;P_GWP,1,((Q_GWP-'Pariwise difference (d)'!I850)/(P_GWP-Q_GWP))))</f>
        <v>0</v>
      </c>
      <c r="J850">
        <f ca="1">IF('Pariwise difference (d)'!J850&gt;Q_GWP,0,IF('Pariwise difference (d)'!J850&lt;P_GWP,1,((Q_GWP-'Pariwise difference (d)'!J850)/(P_GWP-Q_GWP))))</f>
        <v>1</v>
      </c>
      <c r="K850">
        <f ca="1">IF('Pariwise difference (d)'!K850&gt;Q_GWP,0,IF('Pariwise difference (d)'!K850&lt;P_GWP,1,((Q_GWP-'Pariwise difference (d)'!K850)/(P_GWP-Q_GWP))))</f>
        <v>0</v>
      </c>
      <c r="L850">
        <f ca="1">IF('Pariwise difference (d)'!L850&gt;Q_GWP,0,IF('Pariwise difference (d)'!L850&lt;P_GWP,1,((Q_GWP-'Pariwise difference (d)'!L850)/(P_GWP-Q_GWP))))</f>
        <v>0</v>
      </c>
      <c r="M850">
        <f ca="1">IF('Pariwise difference (d)'!M850&gt;Q_GWP,0,IF('Pariwise difference (d)'!M850&lt;P_GWP,1,((Q_GWP-'Pariwise difference (d)'!M850)/(P_GWP-Q_GWP))))</f>
        <v>1</v>
      </c>
      <c r="N850">
        <f ca="1">IF('Pariwise difference (d)'!N850&gt;Q_IRP,0,IF('Pariwise difference (d)'!N850&lt;P_IRP,1,((Q_IRP-'Pariwise difference (d)'!N850)/(P_IRP-Q_IRP))))</f>
        <v>0</v>
      </c>
      <c r="O850">
        <f ca="1">IF('Pariwise difference (d)'!O850&gt;Q_IRP,0,IF('Pariwise difference (d)'!O850&lt;P_IRP,1,((Q_IRP-'Pariwise difference (d)'!O850)/(P_IRP-Q_IRP))))</f>
        <v>0</v>
      </c>
      <c r="P850">
        <f ca="1">IF('Pariwise difference (d)'!P850&gt;Q_IRP,0,IF('Pariwise difference (d)'!P850&lt;P_IRP,1,((Q_IRP-'Pariwise difference (d)'!P850)/(P_IRP-Q_IRP))))</f>
        <v>0</v>
      </c>
      <c r="Q850">
        <f ca="1">IF('Pariwise difference (d)'!Q850&gt;Q_IRP,0,IF('Pariwise difference (d)'!Q850&lt;P_IRP,1,((Q_IRP-'Pariwise difference (d)'!Q850)/(P_IRP-Q_IRP))))</f>
        <v>1</v>
      </c>
      <c r="R850">
        <f ca="1">IF('Pariwise difference (d)'!R850&gt;Q_IRP,0,IF('Pariwise difference (d)'!R850&lt;P_IRP,1,((Q_IRP-'Pariwise difference (d)'!R850)/(P_IRP-Q_IRP))))</f>
        <v>1</v>
      </c>
      <c r="S850">
        <f ca="1">IF('Pariwise difference (d)'!S850&gt;Q_IRP,0,IF('Pariwise difference (d)'!S850&lt;P_IRP,1,((Q_IRP-'Pariwise difference (d)'!S850)/(P_IRP-Q_IRP))))</f>
        <v>0</v>
      </c>
      <c r="T850">
        <f ca="1">IF('Pariwise difference (d)'!T850&gt;Q_IRP,0,IF('Pariwise difference (d)'!T850&lt;P_IRP,1,((Q_IRP-'Pariwise difference (d)'!T850)/(P_IRP-Q_IRP))))</f>
        <v>1</v>
      </c>
      <c r="U850">
        <f ca="1">IF('Pariwise difference (d)'!U850&gt;Q_IRP,0,IF('Pariwise difference (d)'!U850&lt;P_IRP,1,((Q_IRP-'Pariwise difference (d)'!U850)/(P_IRP-Q_IRP))))</f>
        <v>1</v>
      </c>
      <c r="V850">
        <f ca="1">IF('Pariwise difference (d)'!V850&gt;Q_IRP,0,IF('Pariwise difference (d)'!V850&lt;P_IRP,1,((Q_IRP-'Pariwise difference (d)'!V850)/(P_IRP-Q_IRP))))</f>
        <v>1</v>
      </c>
      <c r="W850">
        <f ca="1">IF('Pariwise difference (d)'!W850&gt;Q_IRP,0,IF('Pariwise difference (d)'!W850&lt;P_IRP,1,((Q_IRP-'Pariwise difference (d)'!W850)/(P_IRP-Q_IRP))))</f>
        <v>0</v>
      </c>
      <c r="X850">
        <f ca="1">IF('Pariwise difference (d)'!X850&gt;Q_IRP,0,IF('Pariwise difference (d)'!X850&lt;P_IRP,1,((Q_IRP-'Pariwise difference (d)'!X850)/(P_IRP-Q_IRP))))</f>
        <v>0</v>
      </c>
      <c r="Y850">
        <f ca="1">IF('Pariwise difference (d)'!Y850&gt;Q_IRP,0,IF('Pariwise difference (d)'!Y850&lt;P_IRP,1,((Q_IRP-'Pariwise difference (d)'!Y850)/(P_IRP-Q_IRP))))</f>
        <v>1</v>
      </c>
      <c r="Z850">
        <f ca="1">IF('Pariwise difference (d)'!Z850&gt;Q_ODP,0,IF('Pariwise difference (d)'!Z850&lt;P_ODP,1,((Q_ODP-'Pariwise difference (d)'!Z850)/(P_ODP-Q_ODP))))</f>
        <v>0</v>
      </c>
      <c r="AA850">
        <f ca="1">IF('Pariwise difference (d)'!AA850&gt;Q_ODP,0,IF('Pariwise difference (d)'!AA850&lt;P_ODP,1,((Q_ODP-'Pariwise difference (d)'!AA850)/(P_ODP-Q_ODP))))</f>
        <v>0</v>
      </c>
      <c r="AB850">
        <f ca="1">IF('Pariwise difference (d)'!AB850&gt;Q_ODP,0,IF('Pariwise difference (d)'!AB850&lt;P_ODP,1,((Q_ODP-'Pariwise difference (d)'!AB850)/(P_ODP-Q_ODP))))</f>
        <v>0</v>
      </c>
      <c r="AC850">
        <f ca="1">IF('Pariwise difference (d)'!AC850&gt;Q_ODP,0,IF('Pariwise difference (d)'!AC850&lt;P_ODP,1,((Q_ODP-'Pariwise difference (d)'!AC850)/(P_ODP-Q_ODP))))</f>
        <v>0</v>
      </c>
      <c r="AD850">
        <f ca="1">IF('Pariwise difference (d)'!AD850&gt;Q_ODP,0,IF('Pariwise difference (d)'!AD850&lt;P_ODP,1,((Q_ODP-'Pariwise difference (d)'!AD850)/(P_ODP-Q_ODP))))</f>
        <v>0</v>
      </c>
      <c r="AE850">
        <f ca="1">IF('Pariwise difference (d)'!AE850&gt;Q_ODP,0,IF('Pariwise difference (d)'!AE850&lt;P_ODP,1,((Q_ODP-'Pariwise difference (d)'!AE850)/(P_ODP-Q_ODP))))</f>
        <v>0</v>
      </c>
      <c r="AF850">
        <f ca="1">IF('Pariwise difference (d)'!AF850&gt;Q_ODP,0,IF('Pariwise difference (d)'!AF850&lt;P_ODP,1,((Q_ODP-'Pariwise difference (d)'!AF850)/(P_ODP-Q_ODP))))</f>
        <v>0</v>
      </c>
      <c r="AG850">
        <f ca="1">IF('Pariwise difference (d)'!AG850&gt;Q_ODP,0,IF('Pariwise difference (d)'!AG850&lt;P_ODP,1,((Q_ODP-'Pariwise difference (d)'!AG850)/(P_ODP-Q_ODP))))</f>
        <v>0</v>
      </c>
      <c r="AH850">
        <f ca="1">IF('Pariwise difference (d)'!AH850&gt;Q_ODP,0,IF('Pariwise difference (d)'!AH850&lt;P_ODP,1,((Q_ODP-'Pariwise difference (d)'!AH850)/(P_ODP-Q_ODP))))</f>
        <v>1</v>
      </c>
      <c r="AI850">
        <f ca="1">IF('Pariwise difference (d)'!AI850&gt;Q_ODP,0,IF('Pariwise difference (d)'!AI850&lt;P_ODP,1,((Q_ODP-'Pariwise difference (d)'!AI850)/(P_ODP-Q_ODP))))</f>
        <v>0</v>
      </c>
      <c r="AJ850">
        <f ca="1">IF('Pariwise difference (d)'!AJ850&gt;Q_ODP,0,IF('Pariwise difference (d)'!AJ850&lt;P_ODP,1,((Q_ODP-'Pariwise difference (d)'!AJ850)/(P_ODP-Q_ODP))))</f>
        <v>1</v>
      </c>
      <c r="AK850">
        <f ca="1">IF('Pariwise difference (d)'!AK850&gt;Q_ODP,0,IF('Pariwise difference (d)'!AK850&lt;P_ODP,1,((Q_ODP-'Pariwise difference (d)'!AK850)/(P_ODP-Q_ODP))))</f>
        <v>1</v>
      </c>
    </row>
    <row r="851" spans="1:37">
      <c r="A851" s="7">
        <v>849</v>
      </c>
      <c r="B851">
        <f ca="1">IF('Pariwise difference (d)'!B851&gt;Q_GWP,0,IF('Pariwise difference (d)'!B851&lt;P_GWP,1,((Q_GWP-'Pariwise difference (d)'!B851)/(P_GWP-Q_GWP))))</f>
        <v>0</v>
      </c>
      <c r="C851">
        <f ca="1">IF('Pariwise difference (d)'!C851&gt;Q_GWP,0,IF('Pariwise difference (d)'!C851&lt;P_GWP,1,((Q_GWP-'Pariwise difference (d)'!C851)/(P_GWP-Q_GWP))))</f>
        <v>0</v>
      </c>
      <c r="D851">
        <f ca="1">IF('Pariwise difference (d)'!D851&gt;Q_GWP,0,IF('Pariwise difference (d)'!D851&lt;P_GWP,1,((Q_GWP-'Pariwise difference (d)'!D851)/(P_GWP-Q_GWP))))</f>
        <v>0</v>
      </c>
      <c r="E851">
        <f ca="1">IF('Pariwise difference (d)'!E851&gt;Q_GWP,0,IF('Pariwise difference (d)'!E851&lt;P_GWP,1,((Q_GWP-'Pariwise difference (d)'!E851)/(P_GWP-Q_GWP))))</f>
        <v>1</v>
      </c>
      <c r="F851">
        <f ca="1">IF('Pariwise difference (d)'!F851&gt;Q_GWP,0,IF('Pariwise difference (d)'!F851&lt;P_GWP,1,((Q_GWP-'Pariwise difference (d)'!F851)/(P_GWP-Q_GWP))))</f>
        <v>0</v>
      </c>
      <c r="G851">
        <f ca="1">IF('Pariwise difference (d)'!G851&gt;Q_GWP,0,IF('Pariwise difference (d)'!G851&lt;P_GWP,1,((Q_GWP-'Pariwise difference (d)'!G851)/(P_GWP-Q_GWP))))</f>
        <v>0</v>
      </c>
      <c r="H851">
        <f ca="1">IF('Pariwise difference (d)'!H851&gt;Q_GWP,0,IF('Pariwise difference (d)'!H851&lt;P_GWP,1,((Q_GWP-'Pariwise difference (d)'!H851)/(P_GWP-Q_GWP))))</f>
        <v>1</v>
      </c>
      <c r="I851">
        <f ca="1">IF('Pariwise difference (d)'!I851&gt;Q_GWP,0,IF('Pariwise difference (d)'!I851&lt;P_GWP,1,((Q_GWP-'Pariwise difference (d)'!I851)/(P_GWP-Q_GWP))))</f>
        <v>0</v>
      </c>
      <c r="J851">
        <f ca="1">IF('Pariwise difference (d)'!J851&gt;Q_GWP,0,IF('Pariwise difference (d)'!J851&lt;P_GWP,1,((Q_GWP-'Pariwise difference (d)'!J851)/(P_GWP-Q_GWP))))</f>
        <v>1</v>
      </c>
      <c r="K851">
        <f ca="1">IF('Pariwise difference (d)'!K851&gt;Q_GWP,0,IF('Pariwise difference (d)'!K851&lt;P_GWP,1,((Q_GWP-'Pariwise difference (d)'!K851)/(P_GWP-Q_GWP))))</f>
        <v>0</v>
      </c>
      <c r="L851">
        <f ca="1">IF('Pariwise difference (d)'!L851&gt;Q_GWP,0,IF('Pariwise difference (d)'!L851&lt;P_GWP,1,((Q_GWP-'Pariwise difference (d)'!L851)/(P_GWP-Q_GWP))))</f>
        <v>1</v>
      </c>
      <c r="M851">
        <f ca="1">IF('Pariwise difference (d)'!M851&gt;Q_GWP,0,IF('Pariwise difference (d)'!M851&lt;P_GWP,1,((Q_GWP-'Pariwise difference (d)'!M851)/(P_GWP-Q_GWP))))</f>
        <v>1</v>
      </c>
      <c r="N851">
        <f ca="1">IF('Pariwise difference (d)'!N851&gt;Q_IRP,0,IF('Pariwise difference (d)'!N851&lt;P_IRP,1,((Q_IRP-'Pariwise difference (d)'!N851)/(P_IRP-Q_IRP))))</f>
        <v>0</v>
      </c>
      <c r="O851">
        <f ca="1">IF('Pariwise difference (d)'!O851&gt;Q_IRP,0,IF('Pariwise difference (d)'!O851&lt;P_IRP,1,((Q_IRP-'Pariwise difference (d)'!O851)/(P_IRP-Q_IRP))))</f>
        <v>1</v>
      </c>
      <c r="P851">
        <f ca="1">IF('Pariwise difference (d)'!P851&gt;Q_IRP,0,IF('Pariwise difference (d)'!P851&lt;P_IRP,1,((Q_IRP-'Pariwise difference (d)'!P851)/(P_IRP-Q_IRP))))</f>
        <v>0</v>
      </c>
      <c r="Q851">
        <f ca="1">IF('Pariwise difference (d)'!Q851&gt;Q_IRP,0,IF('Pariwise difference (d)'!Q851&lt;P_IRP,1,((Q_IRP-'Pariwise difference (d)'!Q851)/(P_IRP-Q_IRP))))</f>
        <v>1</v>
      </c>
      <c r="R851">
        <f ca="1">IF('Pariwise difference (d)'!R851&gt;Q_IRP,0,IF('Pariwise difference (d)'!R851&lt;P_IRP,1,((Q_IRP-'Pariwise difference (d)'!R851)/(P_IRP-Q_IRP))))</f>
        <v>1</v>
      </c>
      <c r="S851">
        <f ca="1">IF('Pariwise difference (d)'!S851&gt;Q_IRP,0,IF('Pariwise difference (d)'!S851&lt;P_IRP,1,((Q_IRP-'Pariwise difference (d)'!S851)/(P_IRP-Q_IRP))))</f>
        <v>0</v>
      </c>
      <c r="T851">
        <f ca="1">IF('Pariwise difference (d)'!T851&gt;Q_IRP,0,IF('Pariwise difference (d)'!T851&lt;P_IRP,1,((Q_IRP-'Pariwise difference (d)'!T851)/(P_IRP-Q_IRP))))</f>
        <v>1</v>
      </c>
      <c r="U851">
        <f ca="1">IF('Pariwise difference (d)'!U851&gt;Q_IRP,0,IF('Pariwise difference (d)'!U851&lt;P_IRP,1,((Q_IRP-'Pariwise difference (d)'!U851)/(P_IRP-Q_IRP))))</f>
        <v>0</v>
      </c>
      <c r="V851">
        <f ca="1">IF('Pariwise difference (d)'!V851&gt;Q_IRP,0,IF('Pariwise difference (d)'!V851&lt;P_IRP,1,((Q_IRP-'Pariwise difference (d)'!V851)/(P_IRP-Q_IRP))))</f>
        <v>-0.193352162577905</v>
      </c>
      <c r="W851">
        <f ca="1">IF('Pariwise difference (d)'!W851&gt;Q_IRP,0,IF('Pariwise difference (d)'!W851&lt;P_IRP,1,((Q_IRP-'Pariwise difference (d)'!W851)/(P_IRP-Q_IRP))))</f>
        <v>0</v>
      </c>
      <c r="X851">
        <f ca="1">IF('Pariwise difference (d)'!X851&gt;Q_IRP,0,IF('Pariwise difference (d)'!X851&lt;P_IRP,1,((Q_IRP-'Pariwise difference (d)'!X851)/(P_IRP-Q_IRP))))</f>
        <v>0</v>
      </c>
      <c r="Y851">
        <f ca="1">IF('Pariwise difference (d)'!Y851&gt;Q_IRP,0,IF('Pariwise difference (d)'!Y851&lt;P_IRP,1,((Q_IRP-'Pariwise difference (d)'!Y851)/(P_IRP-Q_IRP))))</f>
        <v>1</v>
      </c>
      <c r="Z851">
        <f ca="1">IF('Pariwise difference (d)'!Z851&gt;Q_ODP,0,IF('Pariwise difference (d)'!Z851&lt;P_ODP,1,((Q_ODP-'Pariwise difference (d)'!Z851)/(P_ODP-Q_ODP))))</f>
        <v>0</v>
      </c>
      <c r="AA851">
        <f ca="1">IF('Pariwise difference (d)'!AA851&gt;Q_ODP,0,IF('Pariwise difference (d)'!AA851&lt;P_ODP,1,((Q_ODP-'Pariwise difference (d)'!AA851)/(P_ODP-Q_ODP))))</f>
        <v>1</v>
      </c>
      <c r="AB851">
        <f ca="1">IF('Pariwise difference (d)'!AB851&gt;Q_ODP,0,IF('Pariwise difference (d)'!AB851&lt;P_ODP,1,((Q_ODP-'Pariwise difference (d)'!AB851)/(P_ODP-Q_ODP))))</f>
        <v>0</v>
      </c>
      <c r="AC851">
        <f ca="1">IF('Pariwise difference (d)'!AC851&gt;Q_ODP,0,IF('Pariwise difference (d)'!AC851&lt;P_ODP,1,((Q_ODP-'Pariwise difference (d)'!AC851)/(P_ODP-Q_ODP))))</f>
        <v>1</v>
      </c>
      <c r="AD851">
        <f ca="1">IF('Pariwise difference (d)'!AD851&gt;Q_ODP,0,IF('Pariwise difference (d)'!AD851&lt;P_ODP,1,((Q_ODP-'Pariwise difference (d)'!AD851)/(P_ODP-Q_ODP))))</f>
        <v>0</v>
      </c>
      <c r="AE851">
        <f ca="1">IF('Pariwise difference (d)'!AE851&gt;Q_ODP,0,IF('Pariwise difference (d)'!AE851&lt;P_ODP,1,((Q_ODP-'Pariwise difference (d)'!AE851)/(P_ODP-Q_ODP))))</f>
        <v>0</v>
      </c>
      <c r="AF851">
        <f ca="1">IF('Pariwise difference (d)'!AF851&gt;Q_ODP,0,IF('Pariwise difference (d)'!AF851&lt;P_ODP,1,((Q_ODP-'Pariwise difference (d)'!AF851)/(P_ODP-Q_ODP))))</f>
        <v>-6.563706078248191E-2</v>
      </c>
      <c r="AG851">
        <f ca="1">IF('Pariwise difference (d)'!AG851&gt;Q_ODP,0,IF('Pariwise difference (d)'!AG851&lt;P_ODP,1,((Q_ODP-'Pariwise difference (d)'!AG851)/(P_ODP-Q_ODP))))</f>
        <v>0</v>
      </c>
      <c r="AH851">
        <f ca="1">IF('Pariwise difference (d)'!AH851&gt;Q_ODP,0,IF('Pariwise difference (d)'!AH851&lt;P_ODP,1,((Q_ODP-'Pariwise difference (d)'!AH851)/(P_ODP-Q_ODP))))</f>
        <v>0</v>
      </c>
      <c r="AI851">
        <f ca="1">IF('Pariwise difference (d)'!AI851&gt;Q_ODP,0,IF('Pariwise difference (d)'!AI851&lt;P_ODP,1,((Q_ODP-'Pariwise difference (d)'!AI851)/(P_ODP-Q_ODP))))</f>
        <v>0</v>
      </c>
      <c r="AJ851">
        <f ca="1">IF('Pariwise difference (d)'!AJ851&gt;Q_ODP,0,IF('Pariwise difference (d)'!AJ851&lt;P_ODP,1,((Q_ODP-'Pariwise difference (d)'!AJ851)/(P_ODP-Q_ODP))))</f>
        <v>0</v>
      </c>
      <c r="AK851">
        <f ca="1">IF('Pariwise difference (d)'!AK851&gt;Q_ODP,0,IF('Pariwise difference (d)'!AK851&lt;P_ODP,1,((Q_ODP-'Pariwise difference (d)'!AK851)/(P_ODP-Q_ODP))))</f>
        <v>1</v>
      </c>
    </row>
    <row r="852" spans="1:37">
      <c r="A852" s="7">
        <v>850</v>
      </c>
      <c r="B852">
        <f ca="1">IF('Pariwise difference (d)'!B852&gt;Q_GWP,0,IF('Pariwise difference (d)'!B852&lt;P_GWP,1,((Q_GWP-'Pariwise difference (d)'!B852)/(P_GWP-Q_GWP))))</f>
        <v>0</v>
      </c>
      <c r="C852">
        <f ca="1">IF('Pariwise difference (d)'!C852&gt;Q_GWP,0,IF('Pariwise difference (d)'!C852&lt;P_GWP,1,((Q_GWP-'Pariwise difference (d)'!C852)/(P_GWP-Q_GWP))))</f>
        <v>0</v>
      </c>
      <c r="D852">
        <f ca="1">IF('Pariwise difference (d)'!D852&gt;Q_GWP,0,IF('Pariwise difference (d)'!D852&lt;P_GWP,1,((Q_GWP-'Pariwise difference (d)'!D852)/(P_GWP-Q_GWP))))</f>
        <v>0</v>
      </c>
      <c r="E852">
        <f ca="1">IF('Pariwise difference (d)'!E852&gt;Q_GWP,0,IF('Pariwise difference (d)'!E852&lt;P_GWP,1,((Q_GWP-'Pariwise difference (d)'!E852)/(P_GWP-Q_GWP))))</f>
        <v>1</v>
      </c>
      <c r="F852">
        <f ca="1">IF('Pariwise difference (d)'!F852&gt;Q_GWP,0,IF('Pariwise difference (d)'!F852&lt;P_GWP,1,((Q_GWP-'Pariwise difference (d)'!F852)/(P_GWP-Q_GWP))))</f>
        <v>0</v>
      </c>
      <c r="G852">
        <f ca="1">IF('Pariwise difference (d)'!G852&gt;Q_GWP,0,IF('Pariwise difference (d)'!G852&lt;P_GWP,1,((Q_GWP-'Pariwise difference (d)'!G852)/(P_GWP-Q_GWP))))</f>
        <v>0</v>
      </c>
      <c r="H852">
        <f ca="1">IF('Pariwise difference (d)'!H852&gt;Q_GWP,0,IF('Pariwise difference (d)'!H852&lt;P_GWP,1,((Q_GWP-'Pariwise difference (d)'!H852)/(P_GWP-Q_GWP))))</f>
        <v>1</v>
      </c>
      <c r="I852">
        <f ca="1">IF('Pariwise difference (d)'!I852&gt;Q_GWP,0,IF('Pariwise difference (d)'!I852&lt;P_GWP,1,((Q_GWP-'Pariwise difference (d)'!I852)/(P_GWP-Q_GWP))))</f>
        <v>1</v>
      </c>
      <c r="J852">
        <f ca="1">IF('Pariwise difference (d)'!J852&gt;Q_GWP,0,IF('Pariwise difference (d)'!J852&lt;P_GWP,1,((Q_GWP-'Pariwise difference (d)'!J852)/(P_GWP-Q_GWP))))</f>
        <v>1</v>
      </c>
      <c r="K852">
        <f ca="1">IF('Pariwise difference (d)'!K852&gt;Q_GWP,0,IF('Pariwise difference (d)'!K852&lt;P_GWP,1,((Q_GWP-'Pariwise difference (d)'!K852)/(P_GWP-Q_GWP))))</f>
        <v>0</v>
      </c>
      <c r="L852">
        <f ca="1">IF('Pariwise difference (d)'!L852&gt;Q_GWP,0,IF('Pariwise difference (d)'!L852&lt;P_GWP,1,((Q_GWP-'Pariwise difference (d)'!L852)/(P_GWP-Q_GWP))))</f>
        <v>1</v>
      </c>
      <c r="M852">
        <f ca="1">IF('Pariwise difference (d)'!M852&gt;Q_GWP,0,IF('Pariwise difference (d)'!M852&lt;P_GWP,1,((Q_GWP-'Pariwise difference (d)'!M852)/(P_GWP-Q_GWP))))</f>
        <v>1</v>
      </c>
      <c r="N852">
        <f ca="1">IF('Pariwise difference (d)'!N852&gt;Q_IRP,0,IF('Pariwise difference (d)'!N852&lt;P_IRP,1,((Q_IRP-'Pariwise difference (d)'!N852)/(P_IRP-Q_IRP))))</f>
        <v>0</v>
      </c>
      <c r="O852">
        <f ca="1">IF('Pariwise difference (d)'!O852&gt;Q_IRP,0,IF('Pariwise difference (d)'!O852&lt;P_IRP,1,((Q_IRP-'Pariwise difference (d)'!O852)/(P_IRP-Q_IRP))))</f>
        <v>0</v>
      </c>
      <c r="P852">
        <f ca="1">IF('Pariwise difference (d)'!P852&gt;Q_IRP,0,IF('Pariwise difference (d)'!P852&lt;P_IRP,1,((Q_IRP-'Pariwise difference (d)'!P852)/(P_IRP-Q_IRP))))</f>
        <v>0</v>
      </c>
      <c r="Q852">
        <f ca="1">IF('Pariwise difference (d)'!Q852&gt;Q_IRP,0,IF('Pariwise difference (d)'!Q852&lt;P_IRP,1,((Q_IRP-'Pariwise difference (d)'!Q852)/(P_IRP-Q_IRP))))</f>
        <v>1</v>
      </c>
      <c r="R852">
        <f ca="1">IF('Pariwise difference (d)'!R852&gt;Q_IRP,0,IF('Pariwise difference (d)'!R852&lt;P_IRP,1,((Q_IRP-'Pariwise difference (d)'!R852)/(P_IRP-Q_IRP))))</f>
        <v>1</v>
      </c>
      <c r="S852">
        <f ca="1">IF('Pariwise difference (d)'!S852&gt;Q_IRP,0,IF('Pariwise difference (d)'!S852&lt;P_IRP,1,((Q_IRP-'Pariwise difference (d)'!S852)/(P_IRP-Q_IRP))))</f>
        <v>0</v>
      </c>
      <c r="T852">
        <f ca="1">IF('Pariwise difference (d)'!T852&gt;Q_IRP,0,IF('Pariwise difference (d)'!T852&lt;P_IRP,1,((Q_IRP-'Pariwise difference (d)'!T852)/(P_IRP-Q_IRP))))</f>
        <v>1</v>
      </c>
      <c r="U852">
        <f ca="1">IF('Pariwise difference (d)'!U852&gt;Q_IRP,0,IF('Pariwise difference (d)'!U852&lt;P_IRP,1,((Q_IRP-'Pariwise difference (d)'!U852)/(P_IRP-Q_IRP))))</f>
        <v>-2.6659193776734178E-2</v>
      </c>
      <c r="V852">
        <f ca="1">IF('Pariwise difference (d)'!V852&gt;Q_IRP,0,IF('Pariwise difference (d)'!V852&lt;P_IRP,1,((Q_IRP-'Pariwise difference (d)'!V852)/(P_IRP-Q_IRP))))</f>
        <v>1</v>
      </c>
      <c r="W852">
        <f ca="1">IF('Pariwise difference (d)'!W852&gt;Q_IRP,0,IF('Pariwise difference (d)'!W852&lt;P_IRP,1,((Q_IRP-'Pariwise difference (d)'!W852)/(P_IRP-Q_IRP))))</f>
        <v>0</v>
      </c>
      <c r="X852">
        <f ca="1">IF('Pariwise difference (d)'!X852&gt;Q_IRP,0,IF('Pariwise difference (d)'!X852&lt;P_IRP,1,((Q_IRP-'Pariwise difference (d)'!X852)/(P_IRP-Q_IRP))))</f>
        <v>0</v>
      </c>
      <c r="Y852">
        <f ca="1">IF('Pariwise difference (d)'!Y852&gt;Q_IRP,0,IF('Pariwise difference (d)'!Y852&lt;P_IRP,1,((Q_IRP-'Pariwise difference (d)'!Y852)/(P_IRP-Q_IRP))))</f>
        <v>-0.95346888659258422</v>
      </c>
      <c r="Z852">
        <f ca="1">IF('Pariwise difference (d)'!Z852&gt;Q_ODP,0,IF('Pariwise difference (d)'!Z852&lt;P_ODP,1,((Q_ODP-'Pariwise difference (d)'!Z852)/(P_ODP-Q_ODP))))</f>
        <v>0</v>
      </c>
      <c r="AA852">
        <f ca="1">IF('Pariwise difference (d)'!AA852&gt;Q_ODP,0,IF('Pariwise difference (d)'!AA852&lt;P_ODP,1,((Q_ODP-'Pariwise difference (d)'!AA852)/(P_ODP-Q_ODP))))</f>
        <v>0</v>
      </c>
      <c r="AB852">
        <f ca="1">IF('Pariwise difference (d)'!AB852&gt;Q_ODP,0,IF('Pariwise difference (d)'!AB852&lt;P_ODP,1,((Q_ODP-'Pariwise difference (d)'!AB852)/(P_ODP-Q_ODP))))</f>
        <v>-0.60929989806631069</v>
      </c>
      <c r="AC852">
        <f ca="1">IF('Pariwise difference (d)'!AC852&gt;Q_ODP,0,IF('Pariwise difference (d)'!AC852&lt;P_ODP,1,((Q_ODP-'Pariwise difference (d)'!AC852)/(P_ODP-Q_ODP))))</f>
        <v>0</v>
      </c>
      <c r="AD852">
        <f ca="1">IF('Pariwise difference (d)'!AD852&gt;Q_ODP,0,IF('Pariwise difference (d)'!AD852&lt;P_ODP,1,((Q_ODP-'Pariwise difference (d)'!AD852)/(P_ODP-Q_ODP))))</f>
        <v>-0.51046775606013794</v>
      </c>
      <c r="AE852">
        <f ca="1">IF('Pariwise difference (d)'!AE852&gt;Q_ODP,0,IF('Pariwise difference (d)'!AE852&lt;P_ODP,1,((Q_ODP-'Pariwise difference (d)'!AE852)/(P_ODP-Q_ODP))))</f>
        <v>1</v>
      </c>
      <c r="AF852">
        <f ca="1">IF('Pariwise difference (d)'!AF852&gt;Q_ODP,0,IF('Pariwise difference (d)'!AF852&lt;P_ODP,1,((Q_ODP-'Pariwise difference (d)'!AF852)/(P_ODP-Q_ODP))))</f>
        <v>0</v>
      </c>
      <c r="AG852">
        <f ca="1">IF('Pariwise difference (d)'!AG852&gt;Q_ODP,0,IF('Pariwise difference (d)'!AG852&lt;P_ODP,1,((Q_ODP-'Pariwise difference (d)'!AG852)/(P_ODP-Q_ODP))))</f>
        <v>0</v>
      </c>
      <c r="AH852">
        <f ca="1">IF('Pariwise difference (d)'!AH852&gt;Q_ODP,0,IF('Pariwise difference (d)'!AH852&lt;P_ODP,1,((Q_ODP-'Pariwise difference (d)'!AH852)/(P_ODP-Q_ODP))))</f>
        <v>0</v>
      </c>
      <c r="AI852">
        <f ca="1">IF('Pariwise difference (d)'!AI852&gt;Q_ODP,0,IF('Pariwise difference (d)'!AI852&lt;P_ODP,1,((Q_ODP-'Pariwise difference (d)'!AI852)/(P_ODP-Q_ODP))))</f>
        <v>0</v>
      </c>
      <c r="AJ852">
        <f ca="1">IF('Pariwise difference (d)'!AJ852&gt;Q_ODP,0,IF('Pariwise difference (d)'!AJ852&lt;P_ODP,1,((Q_ODP-'Pariwise difference (d)'!AJ852)/(P_ODP-Q_ODP))))</f>
        <v>0</v>
      </c>
      <c r="AK852">
        <f ca="1">IF('Pariwise difference (d)'!AK852&gt;Q_ODP,0,IF('Pariwise difference (d)'!AK852&lt;P_ODP,1,((Q_ODP-'Pariwise difference (d)'!AK852)/(P_ODP-Q_ODP))))</f>
        <v>0</v>
      </c>
    </row>
    <row r="853" spans="1:37">
      <c r="A853" s="7">
        <v>851</v>
      </c>
      <c r="B853">
        <f ca="1">IF('Pariwise difference (d)'!B853&gt;Q_GWP,0,IF('Pariwise difference (d)'!B853&lt;P_GWP,1,((Q_GWP-'Pariwise difference (d)'!B853)/(P_GWP-Q_GWP))))</f>
        <v>0</v>
      </c>
      <c r="C853">
        <f ca="1">IF('Pariwise difference (d)'!C853&gt;Q_GWP,0,IF('Pariwise difference (d)'!C853&lt;P_GWP,1,((Q_GWP-'Pariwise difference (d)'!C853)/(P_GWP-Q_GWP))))</f>
        <v>0</v>
      </c>
      <c r="D853">
        <f ca="1">IF('Pariwise difference (d)'!D853&gt;Q_GWP,0,IF('Pariwise difference (d)'!D853&lt;P_GWP,1,((Q_GWP-'Pariwise difference (d)'!D853)/(P_GWP-Q_GWP))))</f>
        <v>0</v>
      </c>
      <c r="E853">
        <f ca="1">IF('Pariwise difference (d)'!E853&gt;Q_GWP,0,IF('Pariwise difference (d)'!E853&lt;P_GWP,1,((Q_GWP-'Pariwise difference (d)'!E853)/(P_GWP-Q_GWP))))</f>
        <v>1</v>
      </c>
      <c r="F853">
        <f ca="1">IF('Pariwise difference (d)'!F853&gt;Q_GWP,0,IF('Pariwise difference (d)'!F853&lt;P_GWP,1,((Q_GWP-'Pariwise difference (d)'!F853)/(P_GWP-Q_GWP))))</f>
        <v>1</v>
      </c>
      <c r="G853">
        <f ca="1">IF('Pariwise difference (d)'!G853&gt;Q_GWP,0,IF('Pariwise difference (d)'!G853&lt;P_GWP,1,((Q_GWP-'Pariwise difference (d)'!G853)/(P_GWP-Q_GWP))))</f>
        <v>0</v>
      </c>
      <c r="H853">
        <f ca="1">IF('Pariwise difference (d)'!H853&gt;Q_GWP,0,IF('Pariwise difference (d)'!H853&lt;P_GWP,1,((Q_GWP-'Pariwise difference (d)'!H853)/(P_GWP-Q_GWP))))</f>
        <v>1</v>
      </c>
      <c r="I853">
        <f ca="1">IF('Pariwise difference (d)'!I853&gt;Q_GWP,0,IF('Pariwise difference (d)'!I853&lt;P_GWP,1,((Q_GWP-'Pariwise difference (d)'!I853)/(P_GWP-Q_GWP))))</f>
        <v>0</v>
      </c>
      <c r="J853">
        <f ca="1">IF('Pariwise difference (d)'!J853&gt;Q_GWP,0,IF('Pariwise difference (d)'!J853&lt;P_GWP,1,((Q_GWP-'Pariwise difference (d)'!J853)/(P_GWP-Q_GWP))))</f>
        <v>1</v>
      </c>
      <c r="K853">
        <f ca="1">IF('Pariwise difference (d)'!K853&gt;Q_GWP,0,IF('Pariwise difference (d)'!K853&lt;P_GWP,1,((Q_GWP-'Pariwise difference (d)'!K853)/(P_GWP-Q_GWP))))</f>
        <v>0</v>
      </c>
      <c r="L853">
        <f ca="1">IF('Pariwise difference (d)'!L853&gt;Q_GWP,0,IF('Pariwise difference (d)'!L853&lt;P_GWP,1,((Q_GWP-'Pariwise difference (d)'!L853)/(P_GWP-Q_GWP))))</f>
        <v>0</v>
      </c>
      <c r="M853">
        <f ca="1">IF('Pariwise difference (d)'!M853&gt;Q_GWP,0,IF('Pariwise difference (d)'!M853&lt;P_GWP,1,((Q_GWP-'Pariwise difference (d)'!M853)/(P_GWP-Q_GWP))))</f>
        <v>1</v>
      </c>
      <c r="N853">
        <f ca="1">IF('Pariwise difference (d)'!N853&gt;Q_IRP,0,IF('Pariwise difference (d)'!N853&lt;P_IRP,1,((Q_IRP-'Pariwise difference (d)'!N853)/(P_IRP-Q_IRP))))</f>
        <v>0</v>
      </c>
      <c r="O853">
        <f ca="1">IF('Pariwise difference (d)'!O853&gt;Q_IRP,0,IF('Pariwise difference (d)'!O853&lt;P_IRP,1,((Q_IRP-'Pariwise difference (d)'!O853)/(P_IRP-Q_IRP))))</f>
        <v>1</v>
      </c>
      <c r="P853">
        <f ca="1">IF('Pariwise difference (d)'!P853&gt;Q_IRP,0,IF('Pariwise difference (d)'!P853&lt;P_IRP,1,((Q_IRP-'Pariwise difference (d)'!P853)/(P_IRP-Q_IRP))))</f>
        <v>0</v>
      </c>
      <c r="Q853">
        <f ca="1">IF('Pariwise difference (d)'!Q853&gt;Q_IRP,0,IF('Pariwise difference (d)'!Q853&lt;P_IRP,1,((Q_IRP-'Pariwise difference (d)'!Q853)/(P_IRP-Q_IRP))))</f>
        <v>1</v>
      </c>
      <c r="R853">
        <f ca="1">IF('Pariwise difference (d)'!R853&gt;Q_IRP,0,IF('Pariwise difference (d)'!R853&lt;P_IRP,1,((Q_IRP-'Pariwise difference (d)'!R853)/(P_IRP-Q_IRP))))</f>
        <v>0</v>
      </c>
      <c r="S853">
        <f ca="1">IF('Pariwise difference (d)'!S853&gt;Q_IRP,0,IF('Pariwise difference (d)'!S853&lt;P_IRP,1,((Q_IRP-'Pariwise difference (d)'!S853)/(P_IRP-Q_IRP))))</f>
        <v>0</v>
      </c>
      <c r="T853">
        <f ca="1">IF('Pariwise difference (d)'!T853&gt;Q_IRP,0,IF('Pariwise difference (d)'!T853&lt;P_IRP,1,((Q_IRP-'Pariwise difference (d)'!T853)/(P_IRP-Q_IRP))))</f>
        <v>1</v>
      </c>
      <c r="U853">
        <f ca="1">IF('Pariwise difference (d)'!U853&gt;Q_IRP,0,IF('Pariwise difference (d)'!U853&lt;P_IRP,1,((Q_IRP-'Pariwise difference (d)'!U853)/(P_IRP-Q_IRP))))</f>
        <v>0</v>
      </c>
      <c r="V853">
        <f ca="1">IF('Pariwise difference (d)'!V853&gt;Q_IRP,0,IF('Pariwise difference (d)'!V853&lt;P_IRP,1,((Q_IRP-'Pariwise difference (d)'!V853)/(P_IRP-Q_IRP))))</f>
        <v>1</v>
      </c>
      <c r="W853">
        <f ca="1">IF('Pariwise difference (d)'!W853&gt;Q_IRP,0,IF('Pariwise difference (d)'!W853&lt;P_IRP,1,((Q_IRP-'Pariwise difference (d)'!W853)/(P_IRP-Q_IRP))))</f>
        <v>0</v>
      </c>
      <c r="X853">
        <f ca="1">IF('Pariwise difference (d)'!X853&gt;Q_IRP,0,IF('Pariwise difference (d)'!X853&lt;P_IRP,1,((Q_IRP-'Pariwise difference (d)'!X853)/(P_IRP-Q_IRP))))</f>
        <v>1</v>
      </c>
      <c r="Y853">
        <f ca="1">IF('Pariwise difference (d)'!Y853&gt;Q_IRP,0,IF('Pariwise difference (d)'!Y853&lt;P_IRP,1,((Q_IRP-'Pariwise difference (d)'!Y853)/(P_IRP-Q_IRP))))</f>
        <v>1</v>
      </c>
      <c r="Z853">
        <f ca="1">IF('Pariwise difference (d)'!Z853&gt;Q_ODP,0,IF('Pariwise difference (d)'!Z853&lt;P_ODP,1,((Q_ODP-'Pariwise difference (d)'!Z853)/(P_ODP-Q_ODP))))</f>
        <v>1</v>
      </c>
      <c r="AA853">
        <f ca="1">IF('Pariwise difference (d)'!AA853&gt;Q_ODP,0,IF('Pariwise difference (d)'!AA853&lt;P_ODP,1,((Q_ODP-'Pariwise difference (d)'!AA853)/(P_ODP-Q_ODP))))</f>
        <v>1</v>
      </c>
      <c r="AB853">
        <f ca="1">IF('Pariwise difference (d)'!AB853&gt;Q_ODP,0,IF('Pariwise difference (d)'!AB853&lt;P_ODP,1,((Q_ODP-'Pariwise difference (d)'!AB853)/(P_ODP-Q_ODP))))</f>
        <v>1</v>
      </c>
      <c r="AC853">
        <f ca="1">IF('Pariwise difference (d)'!AC853&gt;Q_ODP,0,IF('Pariwise difference (d)'!AC853&lt;P_ODP,1,((Q_ODP-'Pariwise difference (d)'!AC853)/(P_ODP-Q_ODP))))</f>
        <v>1</v>
      </c>
      <c r="AD853">
        <f ca="1">IF('Pariwise difference (d)'!AD853&gt;Q_ODP,0,IF('Pariwise difference (d)'!AD853&lt;P_ODP,1,((Q_ODP-'Pariwise difference (d)'!AD853)/(P_ODP-Q_ODP))))</f>
        <v>0</v>
      </c>
      <c r="AE853">
        <f ca="1">IF('Pariwise difference (d)'!AE853&gt;Q_ODP,0,IF('Pariwise difference (d)'!AE853&lt;P_ODP,1,((Q_ODP-'Pariwise difference (d)'!AE853)/(P_ODP-Q_ODP))))</f>
        <v>0</v>
      </c>
      <c r="AF853">
        <f ca="1">IF('Pariwise difference (d)'!AF853&gt;Q_ODP,0,IF('Pariwise difference (d)'!AF853&lt;P_ODP,1,((Q_ODP-'Pariwise difference (d)'!AF853)/(P_ODP-Q_ODP))))</f>
        <v>0</v>
      </c>
      <c r="AG853">
        <f ca="1">IF('Pariwise difference (d)'!AG853&gt;Q_ODP,0,IF('Pariwise difference (d)'!AG853&lt;P_ODP,1,((Q_ODP-'Pariwise difference (d)'!AG853)/(P_ODP-Q_ODP))))</f>
        <v>0</v>
      </c>
      <c r="AH853">
        <f ca="1">IF('Pariwise difference (d)'!AH853&gt;Q_ODP,0,IF('Pariwise difference (d)'!AH853&lt;P_ODP,1,((Q_ODP-'Pariwise difference (d)'!AH853)/(P_ODP-Q_ODP))))</f>
        <v>0</v>
      </c>
      <c r="AI853">
        <f ca="1">IF('Pariwise difference (d)'!AI853&gt;Q_ODP,0,IF('Pariwise difference (d)'!AI853&lt;P_ODP,1,((Q_ODP-'Pariwise difference (d)'!AI853)/(P_ODP-Q_ODP))))</f>
        <v>0</v>
      </c>
      <c r="AJ853">
        <f ca="1">IF('Pariwise difference (d)'!AJ853&gt;Q_ODP,0,IF('Pariwise difference (d)'!AJ853&lt;P_ODP,1,((Q_ODP-'Pariwise difference (d)'!AJ853)/(P_ODP-Q_ODP))))</f>
        <v>0</v>
      </c>
      <c r="AK853">
        <f ca="1">IF('Pariwise difference (d)'!AK853&gt;Q_ODP,0,IF('Pariwise difference (d)'!AK853&lt;P_ODP,1,((Q_ODP-'Pariwise difference (d)'!AK853)/(P_ODP-Q_ODP))))</f>
        <v>1</v>
      </c>
    </row>
    <row r="854" spans="1:37">
      <c r="A854" s="7">
        <v>852</v>
      </c>
      <c r="B854">
        <f ca="1">IF('Pariwise difference (d)'!B854&gt;Q_GWP,0,IF('Pariwise difference (d)'!B854&lt;P_GWP,1,((Q_GWP-'Pariwise difference (d)'!B854)/(P_GWP-Q_GWP))))</f>
        <v>0</v>
      </c>
      <c r="C854">
        <f ca="1">IF('Pariwise difference (d)'!C854&gt;Q_GWP,0,IF('Pariwise difference (d)'!C854&lt;P_GWP,1,((Q_GWP-'Pariwise difference (d)'!C854)/(P_GWP-Q_GWP))))</f>
        <v>1</v>
      </c>
      <c r="D854">
        <f ca="1">IF('Pariwise difference (d)'!D854&gt;Q_GWP,0,IF('Pariwise difference (d)'!D854&lt;P_GWP,1,((Q_GWP-'Pariwise difference (d)'!D854)/(P_GWP-Q_GWP))))</f>
        <v>0</v>
      </c>
      <c r="E854">
        <f ca="1">IF('Pariwise difference (d)'!E854&gt;Q_GWP,0,IF('Pariwise difference (d)'!E854&lt;P_GWP,1,((Q_GWP-'Pariwise difference (d)'!E854)/(P_GWP-Q_GWP))))</f>
        <v>1</v>
      </c>
      <c r="F854">
        <f ca="1">IF('Pariwise difference (d)'!F854&gt;Q_GWP,0,IF('Pariwise difference (d)'!F854&lt;P_GWP,1,((Q_GWP-'Pariwise difference (d)'!F854)/(P_GWP-Q_GWP))))</f>
        <v>0</v>
      </c>
      <c r="G854">
        <f ca="1">IF('Pariwise difference (d)'!G854&gt;Q_GWP,0,IF('Pariwise difference (d)'!G854&lt;P_GWP,1,((Q_GWP-'Pariwise difference (d)'!G854)/(P_GWP-Q_GWP))))</f>
        <v>0</v>
      </c>
      <c r="H854">
        <f ca="1">IF('Pariwise difference (d)'!H854&gt;Q_GWP,0,IF('Pariwise difference (d)'!H854&lt;P_GWP,1,((Q_GWP-'Pariwise difference (d)'!H854)/(P_GWP-Q_GWP))))</f>
        <v>1</v>
      </c>
      <c r="I854">
        <f ca="1">IF('Pariwise difference (d)'!I854&gt;Q_GWP,0,IF('Pariwise difference (d)'!I854&lt;P_GWP,1,((Q_GWP-'Pariwise difference (d)'!I854)/(P_GWP-Q_GWP))))</f>
        <v>0</v>
      </c>
      <c r="J854">
        <f ca="1">IF('Pariwise difference (d)'!J854&gt;Q_GWP,0,IF('Pariwise difference (d)'!J854&lt;P_GWP,1,((Q_GWP-'Pariwise difference (d)'!J854)/(P_GWP-Q_GWP))))</f>
        <v>1</v>
      </c>
      <c r="K854">
        <f ca="1">IF('Pariwise difference (d)'!K854&gt;Q_GWP,0,IF('Pariwise difference (d)'!K854&lt;P_GWP,1,((Q_GWP-'Pariwise difference (d)'!K854)/(P_GWP-Q_GWP))))</f>
        <v>0</v>
      </c>
      <c r="L854">
        <f ca="1">IF('Pariwise difference (d)'!L854&gt;Q_GWP,0,IF('Pariwise difference (d)'!L854&lt;P_GWP,1,((Q_GWP-'Pariwise difference (d)'!L854)/(P_GWP-Q_GWP))))</f>
        <v>0</v>
      </c>
      <c r="M854">
        <f ca="1">IF('Pariwise difference (d)'!M854&gt;Q_GWP,0,IF('Pariwise difference (d)'!M854&lt;P_GWP,1,((Q_GWP-'Pariwise difference (d)'!M854)/(P_GWP-Q_GWP))))</f>
        <v>1</v>
      </c>
      <c r="N854">
        <f ca="1">IF('Pariwise difference (d)'!N854&gt;Q_IRP,0,IF('Pariwise difference (d)'!N854&lt;P_IRP,1,((Q_IRP-'Pariwise difference (d)'!N854)/(P_IRP-Q_IRP))))</f>
        <v>0</v>
      </c>
      <c r="O854">
        <f ca="1">IF('Pariwise difference (d)'!O854&gt;Q_IRP,0,IF('Pariwise difference (d)'!O854&lt;P_IRP,1,((Q_IRP-'Pariwise difference (d)'!O854)/(P_IRP-Q_IRP))))</f>
        <v>1</v>
      </c>
      <c r="P854">
        <f ca="1">IF('Pariwise difference (d)'!P854&gt;Q_IRP,0,IF('Pariwise difference (d)'!P854&lt;P_IRP,1,((Q_IRP-'Pariwise difference (d)'!P854)/(P_IRP-Q_IRP))))</f>
        <v>0</v>
      </c>
      <c r="Q854">
        <f ca="1">IF('Pariwise difference (d)'!Q854&gt;Q_IRP,0,IF('Pariwise difference (d)'!Q854&lt;P_IRP,1,((Q_IRP-'Pariwise difference (d)'!Q854)/(P_IRP-Q_IRP))))</f>
        <v>1</v>
      </c>
      <c r="R854">
        <f ca="1">IF('Pariwise difference (d)'!R854&gt;Q_IRP,0,IF('Pariwise difference (d)'!R854&lt;P_IRP,1,((Q_IRP-'Pariwise difference (d)'!R854)/(P_IRP-Q_IRP))))</f>
        <v>1</v>
      </c>
      <c r="S854">
        <f ca="1">IF('Pariwise difference (d)'!S854&gt;Q_IRP,0,IF('Pariwise difference (d)'!S854&lt;P_IRP,1,((Q_IRP-'Pariwise difference (d)'!S854)/(P_IRP-Q_IRP))))</f>
        <v>0</v>
      </c>
      <c r="T854">
        <f ca="1">IF('Pariwise difference (d)'!T854&gt;Q_IRP,0,IF('Pariwise difference (d)'!T854&lt;P_IRP,1,((Q_IRP-'Pariwise difference (d)'!T854)/(P_IRP-Q_IRP))))</f>
        <v>1</v>
      </c>
      <c r="U854">
        <f ca="1">IF('Pariwise difference (d)'!U854&gt;Q_IRP,0,IF('Pariwise difference (d)'!U854&lt;P_IRP,1,((Q_IRP-'Pariwise difference (d)'!U854)/(P_IRP-Q_IRP))))</f>
        <v>0</v>
      </c>
      <c r="V854">
        <f ca="1">IF('Pariwise difference (d)'!V854&gt;Q_IRP,0,IF('Pariwise difference (d)'!V854&lt;P_IRP,1,((Q_IRP-'Pariwise difference (d)'!V854)/(P_IRP-Q_IRP))))</f>
        <v>1</v>
      </c>
      <c r="W854">
        <f ca="1">IF('Pariwise difference (d)'!W854&gt;Q_IRP,0,IF('Pariwise difference (d)'!W854&lt;P_IRP,1,((Q_IRP-'Pariwise difference (d)'!W854)/(P_IRP-Q_IRP))))</f>
        <v>0</v>
      </c>
      <c r="X854">
        <f ca="1">IF('Pariwise difference (d)'!X854&gt;Q_IRP,0,IF('Pariwise difference (d)'!X854&lt;P_IRP,1,((Q_IRP-'Pariwise difference (d)'!X854)/(P_IRP-Q_IRP))))</f>
        <v>0</v>
      </c>
      <c r="Y854">
        <f ca="1">IF('Pariwise difference (d)'!Y854&gt;Q_IRP,0,IF('Pariwise difference (d)'!Y854&lt;P_IRP,1,((Q_IRP-'Pariwise difference (d)'!Y854)/(P_IRP-Q_IRP))))</f>
        <v>1</v>
      </c>
      <c r="Z854">
        <f ca="1">IF('Pariwise difference (d)'!Z854&gt;Q_ODP,0,IF('Pariwise difference (d)'!Z854&lt;P_ODP,1,((Q_ODP-'Pariwise difference (d)'!Z854)/(P_ODP-Q_ODP))))</f>
        <v>0</v>
      </c>
      <c r="AA854">
        <f ca="1">IF('Pariwise difference (d)'!AA854&gt;Q_ODP,0,IF('Pariwise difference (d)'!AA854&lt;P_ODP,1,((Q_ODP-'Pariwise difference (d)'!AA854)/(P_ODP-Q_ODP))))</f>
        <v>0</v>
      </c>
      <c r="AB854">
        <f ca="1">IF('Pariwise difference (d)'!AB854&gt;Q_ODP,0,IF('Pariwise difference (d)'!AB854&lt;P_ODP,1,((Q_ODP-'Pariwise difference (d)'!AB854)/(P_ODP-Q_ODP))))</f>
        <v>1</v>
      </c>
      <c r="AC854">
        <f ca="1">IF('Pariwise difference (d)'!AC854&gt;Q_ODP,0,IF('Pariwise difference (d)'!AC854&lt;P_ODP,1,((Q_ODP-'Pariwise difference (d)'!AC854)/(P_ODP-Q_ODP))))</f>
        <v>-0.95503545465946715</v>
      </c>
      <c r="AD854">
        <f ca="1">IF('Pariwise difference (d)'!AD854&gt;Q_ODP,0,IF('Pariwise difference (d)'!AD854&lt;P_ODP,1,((Q_ODP-'Pariwise difference (d)'!AD854)/(P_ODP-Q_ODP))))</f>
        <v>1</v>
      </c>
      <c r="AE854">
        <f ca="1">IF('Pariwise difference (d)'!AE854&gt;Q_ODP,0,IF('Pariwise difference (d)'!AE854&lt;P_ODP,1,((Q_ODP-'Pariwise difference (d)'!AE854)/(P_ODP-Q_ODP))))</f>
        <v>1</v>
      </c>
      <c r="AF854">
        <f ca="1">IF('Pariwise difference (d)'!AF854&gt;Q_ODP,0,IF('Pariwise difference (d)'!AF854&lt;P_ODP,1,((Q_ODP-'Pariwise difference (d)'!AF854)/(P_ODP-Q_ODP))))</f>
        <v>1</v>
      </c>
      <c r="AG854">
        <f ca="1">IF('Pariwise difference (d)'!AG854&gt;Q_ODP,0,IF('Pariwise difference (d)'!AG854&lt;P_ODP,1,((Q_ODP-'Pariwise difference (d)'!AG854)/(P_ODP-Q_ODP))))</f>
        <v>0</v>
      </c>
      <c r="AH854">
        <f ca="1">IF('Pariwise difference (d)'!AH854&gt;Q_ODP,0,IF('Pariwise difference (d)'!AH854&lt;P_ODP,1,((Q_ODP-'Pariwise difference (d)'!AH854)/(P_ODP-Q_ODP))))</f>
        <v>0</v>
      </c>
      <c r="AI854">
        <f ca="1">IF('Pariwise difference (d)'!AI854&gt;Q_ODP,0,IF('Pariwise difference (d)'!AI854&lt;P_ODP,1,((Q_ODP-'Pariwise difference (d)'!AI854)/(P_ODP-Q_ODP))))</f>
        <v>0</v>
      </c>
      <c r="AJ854">
        <f ca="1">IF('Pariwise difference (d)'!AJ854&gt;Q_ODP,0,IF('Pariwise difference (d)'!AJ854&lt;P_ODP,1,((Q_ODP-'Pariwise difference (d)'!AJ854)/(P_ODP-Q_ODP))))</f>
        <v>0</v>
      </c>
      <c r="AK854">
        <f ca="1">IF('Pariwise difference (d)'!AK854&gt;Q_ODP,0,IF('Pariwise difference (d)'!AK854&lt;P_ODP,1,((Q_ODP-'Pariwise difference (d)'!AK854)/(P_ODP-Q_ODP))))</f>
        <v>0</v>
      </c>
    </row>
    <row r="855" spans="1:37">
      <c r="A855" s="7">
        <v>853</v>
      </c>
      <c r="B855">
        <f ca="1">IF('Pariwise difference (d)'!B855&gt;Q_GWP,0,IF('Pariwise difference (d)'!B855&lt;P_GWP,1,((Q_GWP-'Pariwise difference (d)'!B855)/(P_GWP-Q_GWP))))</f>
        <v>0</v>
      </c>
      <c r="C855">
        <f ca="1">IF('Pariwise difference (d)'!C855&gt;Q_GWP,0,IF('Pariwise difference (d)'!C855&lt;P_GWP,1,((Q_GWP-'Pariwise difference (d)'!C855)/(P_GWP-Q_GWP))))</f>
        <v>0</v>
      </c>
      <c r="D855">
        <f ca="1">IF('Pariwise difference (d)'!D855&gt;Q_GWP,0,IF('Pariwise difference (d)'!D855&lt;P_GWP,1,((Q_GWP-'Pariwise difference (d)'!D855)/(P_GWP-Q_GWP))))</f>
        <v>0</v>
      </c>
      <c r="E855">
        <f ca="1">IF('Pariwise difference (d)'!E855&gt;Q_GWP,0,IF('Pariwise difference (d)'!E855&lt;P_GWP,1,((Q_GWP-'Pariwise difference (d)'!E855)/(P_GWP-Q_GWP))))</f>
        <v>1</v>
      </c>
      <c r="F855">
        <f ca="1">IF('Pariwise difference (d)'!F855&gt;Q_GWP,0,IF('Pariwise difference (d)'!F855&lt;P_GWP,1,((Q_GWP-'Pariwise difference (d)'!F855)/(P_GWP-Q_GWP))))</f>
        <v>0</v>
      </c>
      <c r="G855">
        <f ca="1">IF('Pariwise difference (d)'!G855&gt;Q_GWP,0,IF('Pariwise difference (d)'!G855&lt;P_GWP,1,((Q_GWP-'Pariwise difference (d)'!G855)/(P_GWP-Q_GWP))))</f>
        <v>0</v>
      </c>
      <c r="H855">
        <f ca="1">IF('Pariwise difference (d)'!H855&gt;Q_GWP,0,IF('Pariwise difference (d)'!H855&lt;P_GWP,1,((Q_GWP-'Pariwise difference (d)'!H855)/(P_GWP-Q_GWP))))</f>
        <v>1</v>
      </c>
      <c r="I855">
        <f ca="1">IF('Pariwise difference (d)'!I855&gt;Q_GWP,0,IF('Pariwise difference (d)'!I855&lt;P_GWP,1,((Q_GWP-'Pariwise difference (d)'!I855)/(P_GWP-Q_GWP))))</f>
        <v>0</v>
      </c>
      <c r="J855">
        <f ca="1">IF('Pariwise difference (d)'!J855&gt;Q_GWP,0,IF('Pariwise difference (d)'!J855&lt;P_GWP,1,((Q_GWP-'Pariwise difference (d)'!J855)/(P_GWP-Q_GWP))))</f>
        <v>1</v>
      </c>
      <c r="K855">
        <f ca="1">IF('Pariwise difference (d)'!K855&gt;Q_GWP,0,IF('Pariwise difference (d)'!K855&lt;P_GWP,1,((Q_GWP-'Pariwise difference (d)'!K855)/(P_GWP-Q_GWP))))</f>
        <v>0</v>
      </c>
      <c r="L855">
        <f ca="1">IF('Pariwise difference (d)'!L855&gt;Q_GWP,0,IF('Pariwise difference (d)'!L855&lt;P_GWP,1,((Q_GWP-'Pariwise difference (d)'!L855)/(P_GWP-Q_GWP))))</f>
        <v>0</v>
      </c>
      <c r="M855">
        <f ca="1">IF('Pariwise difference (d)'!M855&gt;Q_GWP,0,IF('Pariwise difference (d)'!M855&lt;P_GWP,1,((Q_GWP-'Pariwise difference (d)'!M855)/(P_GWP-Q_GWP))))</f>
        <v>1</v>
      </c>
      <c r="N855">
        <f ca="1">IF('Pariwise difference (d)'!N855&gt;Q_IRP,0,IF('Pariwise difference (d)'!N855&lt;P_IRP,1,((Q_IRP-'Pariwise difference (d)'!N855)/(P_IRP-Q_IRP))))</f>
        <v>0</v>
      </c>
      <c r="O855">
        <f ca="1">IF('Pariwise difference (d)'!O855&gt;Q_IRP,0,IF('Pariwise difference (d)'!O855&lt;P_IRP,1,((Q_IRP-'Pariwise difference (d)'!O855)/(P_IRP-Q_IRP))))</f>
        <v>0</v>
      </c>
      <c r="P855">
        <f ca="1">IF('Pariwise difference (d)'!P855&gt;Q_IRP,0,IF('Pariwise difference (d)'!P855&lt;P_IRP,1,((Q_IRP-'Pariwise difference (d)'!P855)/(P_IRP-Q_IRP))))</f>
        <v>0</v>
      </c>
      <c r="Q855">
        <f ca="1">IF('Pariwise difference (d)'!Q855&gt;Q_IRP,0,IF('Pariwise difference (d)'!Q855&lt;P_IRP,1,((Q_IRP-'Pariwise difference (d)'!Q855)/(P_IRP-Q_IRP))))</f>
        <v>1</v>
      </c>
      <c r="R855">
        <f ca="1">IF('Pariwise difference (d)'!R855&gt;Q_IRP,0,IF('Pariwise difference (d)'!R855&lt;P_IRP,1,((Q_IRP-'Pariwise difference (d)'!R855)/(P_IRP-Q_IRP))))</f>
        <v>1</v>
      </c>
      <c r="S855">
        <f ca="1">IF('Pariwise difference (d)'!S855&gt;Q_IRP,0,IF('Pariwise difference (d)'!S855&lt;P_IRP,1,((Q_IRP-'Pariwise difference (d)'!S855)/(P_IRP-Q_IRP))))</f>
        <v>0</v>
      </c>
      <c r="T855">
        <f ca="1">IF('Pariwise difference (d)'!T855&gt;Q_IRP,0,IF('Pariwise difference (d)'!T855&lt;P_IRP,1,((Q_IRP-'Pariwise difference (d)'!T855)/(P_IRP-Q_IRP))))</f>
        <v>1</v>
      </c>
      <c r="U855">
        <f ca="1">IF('Pariwise difference (d)'!U855&gt;Q_IRP,0,IF('Pariwise difference (d)'!U855&lt;P_IRP,1,((Q_IRP-'Pariwise difference (d)'!U855)/(P_IRP-Q_IRP))))</f>
        <v>0</v>
      </c>
      <c r="V855">
        <f ca="1">IF('Pariwise difference (d)'!V855&gt;Q_IRP,0,IF('Pariwise difference (d)'!V855&lt;P_IRP,1,((Q_IRP-'Pariwise difference (d)'!V855)/(P_IRP-Q_IRP))))</f>
        <v>1</v>
      </c>
      <c r="W855">
        <f ca="1">IF('Pariwise difference (d)'!W855&gt;Q_IRP,0,IF('Pariwise difference (d)'!W855&lt;P_IRP,1,((Q_IRP-'Pariwise difference (d)'!W855)/(P_IRP-Q_IRP))))</f>
        <v>0</v>
      </c>
      <c r="X855">
        <f ca="1">IF('Pariwise difference (d)'!X855&gt;Q_IRP,0,IF('Pariwise difference (d)'!X855&lt;P_IRP,1,((Q_IRP-'Pariwise difference (d)'!X855)/(P_IRP-Q_IRP))))</f>
        <v>0</v>
      </c>
      <c r="Y855">
        <f ca="1">IF('Pariwise difference (d)'!Y855&gt;Q_IRP,0,IF('Pariwise difference (d)'!Y855&lt;P_IRP,1,((Q_IRP-'Pariwise difference (d)'!Y855)/(P_IRP-Q_IRP))))</f>
        <v>1</v>
      </c>
      <c r="Z855">
        <f ca="1">IF('Pariwise difference (d)'!Z855&gt;Q_ODP,0,IF('Pariwise difference (d)'!Z855&lt;P_ODP,1,((Q_ODP-'Pariwise difference (d)'!Z855)/(P_ODP-Q_ODP))))</f>
        <v>0</v>
      </c>
      <c r="AA855">
        <f ca="1">IF('Pariwise difference (d)'!AA855&gt;Q_ODP,0,IF('Pariwise difference (d)'!AA855&lt;P_ODP,1,((Q_ODP-'Pariwise difference (d)'!AA855)/(P_ODP-Q_ODP))))</f>
        <v>1</v>
      </c>
      <c r="AB855">
        <f ca="1">IF('Pariwise difference (d)'!AB855&gt;Q_ODP,0,IF('Pariwise difference (d)'!AB855&lt;P_ODP,1,((Q_ODP-'Pariwise difference (d)'!AB855)/(P_ODP-Q_ODP))))</f>
        <v>0</v>
      </c>
      <c r="AC855">
        <f ca="1">IF('Pariwise difference (d)'!AC855&gt;Q_ODP,0,IF('Pariwise difference (d)'!AC855&lt;P_ODP,1,((Q_ODP-'Pariwise difference (d)'!AC855)/(P_ODP-Q_ODP))))</f>
        <v>1</v>
      </c>
      <c r="AD855">
        <f ca="1">IF('Pariwise difference (d)'!AD855&gt;Q_ODP,0,IF('Pariwise difference (d)'!AD855&lt;P_ODP,1,((Q_ODP-'Pariwise difference (d)'!AD855)/(P_ODP-Q_ODP))))</f>
        <v>0</v>
      </c>
      <c r="AE855">
        <f ca="1">IF('Pariwise difference (d)'!AE855&gt;Q_ODP,0,IF('Pariwise difference (d)'!AE855&lt;P_ODP,1,((Q_ODP-'Pariwise difference (d)'!AE855)/(P_ODP-Q_ODP))))</f>
        <v>0</v>
      </c>
      <c r="AF855">
        <f ca="1">IF('Pariwise difference (d)'!AF855&gt;Q_ODP,0,IF('Pariwise difference (d)'!AF855&lt;P_ODP,1,((Q_ODP-'Pariwise difference (d)'!AF855)/(P_ODP-Q_ODP))))</f>
        <v>0</v>
      </c>
      <c r="AG855">
        <f ca="1">IF('Pariwise difference (d)'!AG855&gt;Q_ODP,0,IF('Pariwise difference (d)'!AG855&lt;P_ODP,1,((Q_ODP-'Pariwise difference (d)'!AG855)/(P_ODP-Q_ODP))))</f>
        <v>0</v>
      </c>
      <c r="AH855">
        <f ca="1">IF('Pariwise difference (d)'!AH855&gt;Q_ODP,0,IF('Pariwise difference (d)'!AH855&lt;P_ODP,1,((Q_ODP-'Pariwise difference (d)'!AH855)/(P_ODP-Q_ODP))))</f>
        <v>0</v>
      </c>
      <c r="AI855">
        <f ca="1">IF('Pariwise difference (d)'!AI855&gt;Q_ODP,0,IF('Pariwise difference (d)'!AI855&lt;P_ODP,1,((Q_ODP-'Pariwise difference (d)'!AI855)/(P_ODP-Q_ODP))))</f>
        <v>0</v>
      </c>
      <c r="AJ855">
        <f ca="1">IF('Pariwise difference (d)'!AJ855&gt;Q_ODP,0,IF('Pariwise difference (d)'!AJ855&lt;P_ODP,1,((Q_ODP-'Pariwise difference (d)'!AJ855)/(P_ODP-Q_ODP))))</f>
        <v>0</v>
      </c>
      <c r="AK855">
        <f ca="1">IF('Pariwise difference (d)'!AK855&gt;Q_ODP,0,IF('Pariwise difference (d)'!AK855&lt;P_ODP,1,((Q_ODP-'Pariwise difference (d)'!AK855)/(P_ODP-Q_ODP))))</f>
        <v>1</v>
      </c>
    </row>
    <row r="856" spans="1:37">
      <c r="A856" s="7">
        <v>854</v>
      </c>
      <c r="B856">
        <f ca="1">IF('Pariwise difference (d)'!B856&gt;Q_GWP,0,IF('Pariwise difference (d)'!B856&lt;P_GWP,1,((Q_GWP-'Pariwise difference (d)'!B856)/(P_GWP-Q_GWP))))</f>
        <v>0</v>
      </c>
      <c r="C856">
        <f ca="1">IF('Pariwise difference (d)'!C856&gt;Q_GWP,0,IF('Pariwise difference (d)'!C856&lt;P_GWP,1,((Q_GWP-'Pariwise difference (d)'!C856)/(P_GWP-Q_GWP))))</f>
        <v>0</v>
      </c>
      <c r="D856">
        <f ca="1">IF('Pariwise difference (d)'!D856&gt;Q_GWP,0,IF('Pariwise difference (d)'!D856&lt;P_GWP,1,((Q_GWP-'Pariwise difference (d)'!D856)/(P_GWP-Q_GWP))))</f>
        <v>0</v>
      </c>
      <c r="E856">
        <f ca="1">IF('Pariwise difference (d)'!E856&gt;Q_GWP,0,IF('Pariwise difference (d)'!E856&lt;P_GWP,1,((Q_GWP-'Pariwise difference (d)'!E856)/(P_GWP-Q_GWP))))</f>
        <v>1</v>
      </c>
      <c r="F856">
        <f ca="1">IF('Pariwise difference (d)'!F856&gt;Q_GWP,0,IF('Pariwise difference (d)'!F856&lt;P_GWP,1,((Q_GWP-'Pariwise difference (d)'!F856)/(P_GWP-Q_GWP))))</f>
        <v>0</v>
      </c>
      <c r="G856">
        <f ca="1">IF('Pariwise difference (d)'!G856&gt;Q_GWP,0,IF('Pariwise difference (d)'!G856&lt;P_GWP,1,((Q_GWP-'Pariwise difference (d)'!G856)/(P_GWP-Q_GWP))))</f>
        <v>0</v>
      </c>
      <c r="H856">
        <f ca="1">IF('Pariwise difference (d)'!H856&gt;Q_GWP,0,IF('Pariwise difference (d)'!H856&lt;P_GWP,1,((Q_GWP-'Pariwise difference (d)'!H856)/(P_GWP-Q_GWP))))</f>
        <v>1</v>
      </c>
      <c r="I856">
        <f ca="1">IF('Pariwise difference (d)'!I856&gt;Q_GWP,0,IF('Pariwise difference (d)'!I856&lt;P_GWP,1,((Q_GWP-'Pariwise difference (d)'!I856)/(P_GWP-Q_GWP))))</f>
        <v>1</v>
      </c>
      <c r="J856">
        <f ca="1">IF('Pariwise difference (d)'!J856&gt;Q_GWP,0,IF('Pariwise difference (d)'!J856&lt;P_GWP,1,((Q_GWP-'Pariwise difference (d)'!J856)/(P_GWP-Q_GWP))))</f>
        <v>1</v>
      </c>
      <c r="K856">
        <f ca="1">IF('Pariwise difference (d)'!K856&gt;Q_GWP,0,IF('Pariwise difference (d)'!K856&lt;P_GWP,1,((Q_GWP-'Pariwise difference (d)'!K856)/(P_GWP-Q_GWP))))</f>
        <v>0</v>
      </c>
      <c r="L856">
        <f ca="1">IF('Pariwise difference (d)'!L856&gt;Q_GWP,0,IF('Pariwise difference (d)'!L856&lt;P_GWP,1,((Q_GWP-'Pariwise difference (d)'!L856)/(P_GWP-Q_GWP))))</f>
        <v>-0.56884950916081278</v>
      </c>
      <c r="M856">
        <f ca="1">IF('Pariwise difference (d)'!M856&gt;Q_GWP,0,IF('Pariwise difference (d)'!M856&lt;P_GWP,1,((Q_GWP-'Pariwise difference (d)'!M856)/(P_GWP-Q_GWP))))</f>
        <v>1</v>
      </c>
      <c r="N856">
        <f ca="1">IF('Pariwise difference (d)'!N856&gt;Q_IRP,0,IF('Pariwise difference (d)'!N856&lt;P_IRP,1,((Q_IRP-'Pariwise difference (d)'!N856)/(P_IRP-Q_IRP))))</f>
        <v>-2.7534774231892049E-2</v>
      </c>
      <c r="O856">
        <f ca="1">IF('Pariwise difference (d)'!O856&gt;Q_IRP,0,IF('Pariwise difference (d)'!O856&lt;P_IRP,1,((Q_IRP-'Pariwise difference (d)'!O856)/(P_IRP-Q_IRP))))</f>
        <v>1</v>
      </c>
      <c r="P856">
        <f ca="1">IF('Pariwise difference (d)'!P856&gt;Q_IRP,0,IF('Pariwise difference (d)'!P856&lt;P_IRP,1,((Q_IRP-'Pariwise difference (d)'!P856)/(P_IRP-Q_IRP))))</f>
        <v>0</v>
      </c>
      <c r="Q856">
        <f ca="1">IF('Pariwise difference (d)'!Q856&gt;Q_IRP,0,IF('Pariwise difference (d)'!Q856&lt;P_IRP,1,((Q_IRP-'Pariwise difference (d)'!Q856)/(P_IRP-Q_IRP))))</f>
        <v>-0.62638042165366115</v>
      </c>
      <c r="R856">
        <f ca="1">IF('Pariwise difference (d)'!R856&gt;Q_IRP,0,IF('Pariwise difference (d)'!R856&lt;P_IRP,1,((Q_IRP-'Pariwise difference (d)'!R856)/(P_IRP-Q_IRP))))</f>
        <v>0</v>
      </c>
      <c r="S856">
        <f ca="1">IF('Pariwise difference (d)'!S856&gt;Q_IRP,0,IF('Pariwise difference (d)'!S856&lt;P_IRP,1,((Q_IRP-'Pariwise difference (d)'!S856)/(P_IRP-Q_IRP))))</f>
        <v>0</v>
      </c>
      <c r="T856">
        <f ca="1">IF('Pariwise difference (d)'!T856&gt;Q_IRP,0,IF('Pariwise difference (d)'!T856&lt;P_IRP,1,((Q_IRP-'Pariwise difference (d)'!T856)/(P_IRP-Q_IRP))))</f>
        <v>0</v>
      </c>
      <c r="U856">
        <f ca="1">IF('Pariwise difference (d)'!U856&gt;Q_IRP,0,IF('Pariwise difference (d)'!U856&lt;P_IRP,1,((Q_IRP-'Pariwise difference (d)'!U856)/(P_IRP-Q_IRP))))</f>
        <v>0</v>
      </c>
      <c r="V856">
        <f ca="1">IF('Pariwise difference (d)'!V856&gt;Q_IRP,0,IF('Pariwise difference (d)'!V856&lt;P_IRP,1,((Q_IRP-'Pariwise difference (d)'!V856)/(P_IRP-Q_IRP))))</f>
        <v>0</v>
      </c>
      <c r="W856">
        <f ca="1">IF('Pariwise difference (d)'!W856&gt;Q_IRP,0,IF('Pariwise difference (d)'!W856&lt;P_IRP,1,((Q_IRP-'Pariwise difference (d)'!W856)/(P_IRP-Q_IRP))))</f>
        <v>0</v>
      </c>
      <c r="X856">
        <f ca="1">IF('Pariwise difference (d)'!X856&gt;Q_IRP,0,IF('Pariwise difference (d)'!X856&lt;P_IRP,1,((Q_IRP-'Pariwise difference (d)'!X856)/(P_IRP-Q_IRP))))</f>
        <v>0</v>
      </c>
      <c r="Y856">
        <f ca="1">IF('Pariwise difference (d)'!Y856&gt;Q_IRP,0,IF('Pariwise difference (d)'!Y856&lt;P_IRP,1,((Q_IRP-'Pariwise difference (d)'!Y856)/(P_IRP-Q_IRP))))</f>
        <v>-0.6804609766396873</v>
      </c>
      <c r="Z856">
        <f ca="1">IF('Pariwise difference (d)'!Z856&gt;Q_ODP,0,IF('Pariwise difference (d)'!Z856&lt;P_ODP,1,((Q_ODP-'Pariwise difference (d)'!Z856)/(P_ODP-Q_ODP))))</f>
        <v>0</v>
      </c>
      <c r="AA856">
        <f ca="1">IF('Pariwise difference (d)'!AA856&gt;Q_ODP,0,IF('Pariwise difference (d)'!AA856&lt;P_ODP,1,((Q_ODP-'Pariwise difference (d)'!AA856)/(P_ODP-Q_ODP))))</f>
        <v>0</v>
      </c>
      <c r="AB856">
        <f ca="1">IF('Pariwise difference (d)'!AB856&gt;Q_ODP,0,IF('Pariwise difference (d)'!AB856&lt;P_ODP,1,((Q_ODP-'Pariwise difference (d)'!AB856)/(P_ODP-Q_ODP))))</f>
        <v>0</v>
      </c>
      <c r="AC856">
        <f ca="1">IF('Pariwise difference (d)'!AC856&gt;Q_ODP,0,IF('Pariwise difference (d)'!AC856&lt;P_ODP,1,((Q_ODP-'Pariwise difference (d)'!AC856)/(P_ODP-Q_ODP))))</f>
        <v>0</v>
      </c>
      <c r="AD856">
        <f ca="1">IF('Pariwise difference (d)'!AD856&gt;Q_ODP,0,IF('Pariwise difference (d)'!AD856&lt;P_ODP,1,((Q_ODP-'Pariwise difference (d)'!AD856)/(P_ODP-Q_ODP))))</f>
        <v>0</v>
      </c>
      <c r="AE856">
        <f ca="1">IF('Pariwise difference (d)'!AE856&gt;Q_ODP,0,IF('Pariwise difference (d)'!AE856&lt;P_ODP,1,((Q_ODP-'Pariwise difference (d)'!AE856)/(P_ODP-Q_ODP))))</f>
        <v>0</v>
      </c>
      <c r="AF856">
        <f ca="1">IF('Pariwise difference (d)'!AF856&gt;Q_ODP,0,IF('Pariwise difference (d)'!AF856&lt;P_ODP,1,((Q_ODP-'Pariwise difference (d)'!AF856)/(P_ODP-Q_ODP))))</f>
        <v>0</v>
      </c>
      <c r="AG856">
        <f ca="1">IF('Pariwise difference (d)'!AG856&gt;Q_ODP,0,IF('Pariwise difference (d)'!AG856&lt;P_ODP,1,((Q_ODP-'Pariwise difference (d)'!AG856)/(P_ODP-Q_ODP))))</f>
        <v>0</v>
      </c>
      <c r="AH856">
        <f ca="1">IF('Pariwise difference (d)'!AH856&gt;Q_ODP,0,IF('Pariwise difference (d)'!AH856&lt;P_ODP,1,((Q_ODP-'Pariwise difference (d)'!AH856)/(P_ODP-Q_ODP))))</f>
        <v>1</v>
      </c>
      <c r="AI856">
        <f ca="1">IF('Pariwise difference (d)'!AI856&gt;Q_ODP,0,IF('Pariwise difference (d)'!AI856&lt;P_ODP,1,((Q_ODP-'Pariwise difference (d)'!AI856)/(P_ODP-Q_ODP))))</f>
        <v>-7.8093199094322358E-2</v>
      </c>
      <c r="AJ856">
        <f ca="1">IF('Pariwise difference (d)'!AJ856&gt;Q_ODP,0,IF('Pariwise difference (d)'!AJ856&lt;P_ODP,1,((Q_ODP-'Pariwise difference (d)'!AJ856)/(P_ODP-Q_ODP))))</f>
        <v>1</v>
      </c>
      <c r="AK856">
        <f ca="1">IF('Pariwise difference (d)'!AK856&gt;Q_ODP,0,IF('Pariwise difference (d)'!AK856&lt;P_ODP,1,((Q_ODP-'Pariwise difference (d)'!AK856)/(P_ODP-Q_ODP))))</f>
        <v>1</v>
      </c>
    </row>
    <row r="857" spans="1:37">
      <c r="A857" s="7">
        <v>855</v>
      </c>
      <c r="B857">
        <f ca="1">IF('Pariwise difference (d)'!B857&gt;Q_GWP,0,IF('Pariwise difference (d)'!B857&lt;P_GWP,1,((Q_GWP-'Pariwise difference (d)'!B857)/(P_GWP-Q_GWP))))</f>
        <v>0</v>
      </c>
      <c r="C857">
        <f ca="1">IF('Pariwise difference (d)'!C857&gt;Q_GWP,0,IF('Pariwise difference (d)'!C857&lt;P_GWP,1,((Q_GWP-'Pariwise difference (d)'!C857)/(P_GWP-Q_GWP))))</f>
        <v>0</v>
      </c>
      <c r="D857">
        <f ca="1">IF('Pariwise difference (d)'!D857&gt;Q_GWP,0,IF('Pariwise difference (d)'!D857&lt;P_GWP,1,((Q_GWP-'Pariwise difference (d)'!D857)/(P_GWP-Q_GWP))))</f>
        <v>0</v>
      </c>
      <c r="E857">
        <f ca="1">IF('Pariwise difference (d)'!E857&gt;Q_GWP,0,IF('Pariwise difference (d)'!E857&lt;P_GWP,1,((Q_GWP-'Pariwise difference (d)'!E857)/(P_GWP-Q_GWP))))</f>
        <v>1</v>
      </c>
      <c r="F857">
        <f ca="1">IF('Pariwise difference (d)'!F857&gt;Q_GWP,0,IF('Pariwise difference (d)'!F857&lt;P_GWP,1,((Q_GWP-'Pariwise difference (d)'!F857)/(P_GWP-Q_GWP))))</f>
        <v>1</v>
      </c>
      <c r="G857">
        <f ca="1">IF('Pariwise difference (d)'!G857&gt;Q_GWP,0,IF('Pariwise difference (d)'!G857&lt;P_GWP,1,((Q_GWP-'Pariwise difference (d)'!G857)/(P_GWP-Q_GWP))))</f>
        <v>0</v>
      </c>
      <c r="H857">
        <f ca="1">IF('Pariwise difference (d)'!H857&gt;Q_GWP,0,IF('Pariwise difference (d)'!H857&lt;P_GWP,1,((Q_GWP-'Pariwise difference (d)'!H857)/(P_GWP-Q_GWP))))</f>
        <v>1</v>
      </c>
      <c r="I857">
        <f ca="1">IF('Pariwise difference (d)'!I857&gt;Q_GWP,0,IF('Pariwise difference (d)'!I857&lt;P_GWP,1,((Q_GWP-'Pariwise difference (d)'!I857)/(P_GWP-Q_GWP))))</f>
        <v>1</v>
      </c>
      <c r="J857">
        <f ca="1">IF('Pariwise difference (d)'!J857&gt;Q_GWP,0,IF('Pariwise difference (d)'!J857&lt;P_GWP,1,((Q_GWP-'Pariwise difference (d)'!J857)/(P_GWP-Q_GWP))))</f>
        <v>1</v>
      </c>
      <c r="K857">
        <f ca="1">IF('Pariwise difference (d)'!K857&gt;Q_GWP,0,IF('Pariwise difference (d)'!K857&lt;P_GWP,1,((Q_GWP-'Pariwise difference (d)'!K857)/(P_GWP-Q_GWP))))</f>
        <v>0</v>
      </c>
      <c r="L857">
        <f ca="1">IF('Pariwise difference (d)'!L857&gt;Q_GWP,0,IF('Pariwise difference (d)'!L857&lt;P_GWP,1,((Q_GWP-'Pariwise difference (d)'!L857)/(P_GWP-Q_GWP))))</f>
        <v>0</v>
      </c>
      <c r="M857">
        <f ca="1">IF('Pariwise difference (d)'!M857&gt;Q_GWP,0,IF('Pariwise difference (d)'!M857&lt;P_GWP,1,((Q_GWP-'Pariwise difference (d)'!M857)/(P_GWP-Q_GWP))))</f>
        <v>1</v>
      </c>
      <c r="N857">
        <f ca="1">IF('Pariwise difference (d)'!N857&gt;Q_IRP,0,IF('Pariwise difference (d)'!N857&lt;P_IRP,1,((Q_IRP-'Pariwise difference (d)'!N857)/(P_IRP-Q_IRP))))</f>
        <v>0</v>
      </c>
      <c r="O857">
        <f ca="1">IF('Pariwise difference (d)'!O857&gt;Q_IRP,0,IF('Pariwise difference (d)'!O857&lt;P_IRP,1,((Q_IRP-'Pariwise difference (d)'!O857)/(P_IRP-Q_IRP))))</f>
        <v>0</v>
      </c>
      <c r="P857">
        <f ca="1">IF('Pariwise difference (d)'!P857&gt;Q_IRP,0,IF('Pariwise difference (d)'!P857&lt;P_IRP,1,((Q_IRP-'Pariwise difference (d)'!P857)/(P_IRP-Q_IRP))))</f>
        <v>0</v>
      </c>
      <c r="Q857">
        <f ca="1">IF('Pariwise difference (d)'!Q857&gt;Q_IRP,0,IF('Pariwise difference (d)'!Q857&lt;P_IRP,1,((Q_IRP-'Pariwise difference (d)'!Q857)/(P_IRP-Q_IRP))))</f>
        <v>0</v>
      </c>
      <c r="R857">
        <f ca="1">IF('Pariwise difference (d)'!R857&gt;Q_IRP,0,IF('Pariwise difference (d)'!R857&lt;P_IRP,1,((Q_IRP-'Pariwise difference (d)'!R857)/(P_IRP-Q_IRP))))</f>
        <v>-0.30325123361423573</v>
      </c>
      <c r="S857">
        <f ca="1">IF('Pariwise difference (d)'!S857&gt;Q_IRP,0,IF('Pariwise difference (d)'!S857&lt;P_IRP,1,((Q_IRP-'Pariwise difference (d)'!S857)/(P_IRP-Q_IRP))))</f>
        <v>1</v>
      </c>
      <c r="T857">
        <f ca="1">IF('Pariwise difference (d)'!T857&gt;Q_IRP,0,IF('Pariwise difference (d)'!T857&lt;P_IRP,1,((Q_IRP-'Pariwise difference (d)'!T857)/(P_IRP-Q_IRP))))</f>
        <v>1</v>
      </c>
      <c r="U857">
        <f ca="1">IF('Pariwise difference (d)'!U857&gt;Q_IRP,0,IF('Pariwise difference (d)'!U857&lt;P_IRP,1,((Q_IRP-'Pariwise difference (d)'!U857)/(P_IRP-Q_IRP))))</f>
        <v>1</v>
      </c>
      <c r="V857">
        <f ca="1">IF('Pariwise difference (d)'!V857&gt;Q_IRP,0,IF('Pariwise difference (d)'!V857&lt;P_IRP,1,((Q_IRP-'Pariwise difference (d)'!V857)/(P_IRP-Q_IRP))))</f>
        <v>1</v>
      </c>
      <c r="W857">
        <f ca="1">IF('Pariwise difference (d)'!W857&gt;Q_IRP,0,IF('Pariwise difference (d)'!W857&lt;P_IRP,1,((Q_IRP-'Pariwise difference (d)'!W857)/(P_IRP-Q_IRP))))</f>
        <v>1</v>
      </c>
      <c r="X857">
        <f ca="1">IF('Pariwise difference (d)'!X857&gt;Q_IRP,0,IF('Pariwise difference (d)'!X857&lt;P_IRP,1,((Q_IRP-'Pariwise difference (d)'!X857)/(P_IRP-Q_IRP))))</f>
        <v>0</v>
      </c>
      <c r="Y857">
        <f ca="1">IF('Pariwise difference (d)'!Y857&gt;Q_IRP,0,IF('Pariwise difference (d)'!Y857&lt;P_IRP,1,((Q_IRP-'Pariwise difference (d)'!Y857)/(P_IRP-Q_IRP))))</f>
        <v>0</v>
      </c>
      <c r="Z857">
        <f ca="1">IF('Pariwise difference (d)'!Z857&gt;Q_ODP,0,IF('Pariwise difference (d)'!Z857&lt;P_ODP,1,((Q_ODP-'Pariwise difference (d)'!Z857)/(P_ODP-Q_ODP))))</f>
        <v>0</v>
      </c>
      <c r="AA857">
        <f ca="1">IF('Pariwise difference (d)'!AA857&gt;Q_ODP,0,IF('Pariwise difference (d)'!AA857&lt;P_ODP,1,((Q_ODP-'Pariwise difference (d)'!AA857)/(P_ODP-Q_ODP))))</f>
        <v>0</v>
      </c>
      <c r="AB857">
        <f ca="1">IF('Pariwise difference (d)'!AB857&gt;Q_ODP,0,IF('Pariwise difference (d)'!AB857&lt;P_ODP,1,((Q_ODP-'Pariwise difference (d)'!AB857)/(P_ODP-Q_ODP))))</f>
        <v>1</v>
      </c>
      <c r="AC857">
        <f ca="1">IF('Pariwise difference (d)'!AC857&gt;Q_ODP,0,IF('Pariwise difference (d)'!AC857&lt;P_ODP,1,((Q_ODP-'Pariwise difference (d)'!AC857)/(P_ODP-Q_ODP))))</f>
        <v>0</v>
      </c>
      <c r="AD857">
        <f ca="1">IF('Pariwise difference (d)'!AD857&gt;Q_ODP,0,IF('Pariwise difference (d)'!AD857&lt;P_ODP,1,((Q_ODP-'Pariwise difference (d)'!AD857)/(P_ODP-Q_ODP))))</f>
        <v>1</v>
      </c>
      <c r="AE857">
        <f ca="1">IF('Pariwise difference (d)'!AE857&gt;Q_ODP,0,IF('Pariwise difference (d)'!AE857&lt;P_ODP,1,((Q_ODP-'Pariwise difference (d)'!AE857)/(P_ODP-Q_ODP))))</f>
        <v>1</v>
      </c>
      <c r="AF857">
        <f ca="1">IF('Pariwise difference (d)'!AF857&gt;Q_ODP,0,IF('Pariwise difference (d)'!AF857&lt;P_ODP,1,((Q_ODP-'Pariwise difference (d)'!AF857)/(P_ODP-Q_ODP))))</f>
        <v>0</v>
      </c>
      <c r="AG857">
        <f ca="1">IF('Pariwise difference (d)'!AG857&gt;Q_ODP,0,IF('Pariwise difference (d)'!AG857&lt;P_ODP,1,((Q_ODP-'Pariwise difference (d)'!AG857)/(P_ODP-Q_ODP))))</f>
        <v>0</v>
      </c>
      <c r="AH857">
        <f ca="1">IF('Pariwise difference (d)'!AH857&gt;Q_ODP,0,IF('Pariwise difference (d)'!AH857&lt;P_ODP,1,((Q_ODP-'Pariwise difference (d)'!AH857)/(P_ODP-Q_ODP))))</f>
        <v>0</v>
      </c>
      <c r="AI857">
        <f ca="1">IF('Pariwise difference (d)'!AI857&gt;Q_ODP,0,IF('Pariwise difference (d)'!AI857&lt;P_ODP,1,((Q_ODP-'Pariwise difference (d)'!AI857)/(P_ODP-Q_ODP))))</f>
        <v>0</v>
      </c>
      <c r="AJ857">
        <f ca="1">IF('Pariwise difference (d)'!AJ857&gt;Q_ODP,0,IF('Pariwise difference (d)'!AJ857&lt;P_ODP,1,((Q_ODP-'Pariwise difference (d)'!AJ857)/(P_ODP-Q_ODP))))</f>
        <v>0</v>
      </c>
      <c r="AK857">
        <f ca="1">IF('Pariwise difference (d)'!AK857&gt;Q_ODP,0,IF('Pariwise difference (d)'!AK857&lt;P_ODP,1,((Q_ODP-'Pariwise difference (d)'!AK857)/(P_ODP-Q_ODP))))</f>
        <v>0</v>
      </c>
    </row>
    <row r="858" spans="1:37">
      <c r="A858" s="7">
        <v>856</v>
      </c>
      <c r="B858">
        <f ca="1">IF('Pariwise difference (d)'!B858&gt;Q_GWP,0,IF('Pariwise difference (d)'!B858&lt;P_GWP,1,((Q_GWP-'Pariwise difference (d)'!B858)/(P_GWP-Q_GWP))))</f>
        <v>0</v>
      </c>
      <c r="C858">
        <f ca="1">IF('Pariwise difference (d)'!C858&gt;Q_GWP,0,IF('Pariwise difference (d)'!C858&lt;P_GWP,1,((Q_GWP-'Pariwise difference (d)'!C858)/(P_GWP-Q_GWP))))</f>
        <v>0</v>
      </c>
      <c r="D858">
        <f ca="1">IF('Pariwise difference (d)'!D858&gt;Q_GWP,0,IF('Pariwise difference (d)'!D858&lt;P_GWP,1,((Q_GWP-'Pariwise difference (d)'!D858)/(P_GWP-Q_GWP))))</f>
        <v>0</v>
      </c>
      <c r="E858">
        <f ca="1">IF('Pariwise difference (d)'!E858&gt;Q_GWP,0,IF('Pariwise difference (d)'!E858&lt;P_GWP,1,((Q_GWP-'Pariwise difference (d)'!E858)/(P_GWP-Q_GWP))))</f>
        <v>1</v>
      </c>
      <c r="F858">
        <f ca="1">IF('Pariwise difference (d)'!F858&gt;Q_GWP,0,IF('Pariwise difference (d)'!F858&lt;P_GWP,1,((Q_GWP-'Pariwise difference (d)'!F858)/(P_GWP-Q_GWP))))</f>
        <v>0</v>
      </c>
      <c r="G858">
        <f ca="1">IF('Pariwise difference (d)'!G858&gt;Q_GWP,0,IF('Pariwise difference (d)'!G858&lt;P_GWP,1,((Q_GWP-'Pariwise difference (d)'!G858)/(P_GWP-Q_GWP))))</f>
        <v>0</v>
      </c>
      <c r="H858">
        <f ca="1">IF('Pariwise difference (d)'!H858&gt;Q_GWP,0,IF('Pariwise difference (d)'!H858&lt;P_GWP,1,((Q_GWP-'Pariwise difference (d)'!H858)/(P_GWP-Q_GWP))))</f>
        <v>1</v>
      </c>
      <c r="I858">
        <f ca="1">IF('Pariwise difference (d)'!I858&gt;Q_GWP,0,IF('Pariwise difference (d)'!I858&lt;P_GWP,1,((Q_GWP-'Pariwise difference (d)'!I858)/(P_GWP-Q_GWP))))</f>
        <v>1</v>
      </c>
      <c r="J858">
        <f ca="1">IF('Pariwise difference (d)'!J858&gt;Q_GWP,0,IF('Pariwise difference (d)'!J858&lt;P_GWP,1,((Q_GWP-'Pariwise difference (d)'!J858)/(P_GWP-Q_GWP))))</f>
        <v>1</v>
      </c>
      <c r="K858">
        <f ca="1">IF('Pariwise difference (d)'!K858&gt;Q_GWP,0,IF('Pariwise difference (d)'!K858&lt;P_GWP,1,((Q_GWP-'Pariwise difference (d)'!K858)/(P_GWP-Q_GWP))))</f>
        <v>0</v>
      </c>
      <c r="L858">
        <f ca="1">IF('Pariwise difference (d)'!L858&gt;Q_GWP,0,IF('Pariwise difference (d)'!L858&lt;P_GWP,1,((Q_GWP-'Pariwise difference (d)'!L858)/(P_GWP-Q_GWP))))</f>
        <v>1</v>
      </c>
      <c r="M858">
        <f ca="1">IF('Pariwise difference (d)'!M858&gt;Q_GWP,0,IF('Pariwise difference (d)'!M858&lt;P_GWP,1,((Q_GWP-'Pariwise difference (d)'!M858)/(P_GWP-Q_GWP))))</f>
        <v>1</v>
      </c>
      <c r="N858">
        <f ca="1">IF('Pariwise difference (d)'!N858&gt;Q_IRP,0,IF('Pariwise difference (d)'!N858&lt;P_IRP,1,((Q_IRP-'Pariwise difference (d)'!N858)/(P_IRP-Q_IRP))))</f>
        <v>0</v>
      </c>
      <c r="O858">
        <f ca="1">IF('Pariwise difference (d)'!O858&gt;Q_IRP,0,IF('Pariwise difference (d)'!O858&lt;P_IRP,1,((Q_IRP-'Pariwise difference (d)'!O858)/(P_IRP-Q_IRP))))</f>
        <v>0</v>
      </c>
      <c r="P858">
        <f ca="1">IF('Pariwise difference (d)'!P858&gt;Q_IRP,0,IF('Pariwise difference (d)'!P858&lt;P_IRP,1,((Q_IRP-'Pariwise difference (d)'!P858)/(P_IRP-Q_IRP))))</f>
        <v>0</v>
      </c>
      <c r="Q858">
        <f ca="1">IF('Pariwise difference (d)'!Q858&gt;Q_IRP,0,IF('Pariwise difference (d)'!Q858&lt;P_IRP,1,((Q_IRP-'Pariwise difference (d)'!Q858)/(P_IRP-Q_IRP))))</f>
        <v>1</v>
      </c>
      <c r="R858">
        <f ca="1">IF('Pariwise difference (d)'!R858&gt;Q_IRP,0,IF('Pariwise difference (d)'!R858&lt;P_IRP,1,((Q_IRP-'Pariwise difference (d)'!R858)/(P_IRP-Q_IRP))))</f>
        <v>0</v>
      </c>
      <c r="S858">
        <f ca="1">IF('Pariwise difference (d)'!S858&gt;Q_IRP,0,IF('Pariwise difference (d)'!S858&lt;P_IRP,1,((Q_IRP-'Pariwise difference (d)'!S858)/(P_IRP-Q_IRP))))</f>
        <v>0</v>
      </c>
      <c r="T858">
        <f ca="1">IF('Pariwise difference (d)'!T858&gt;Q_IRP,0,IF('Pariwise difference (d)'!T858&lt;P_IRP,1,((Q_IRP-'Pariwise difference (d)'!T858)/(P_IRP-Q_IRP))))</f>
        <v>1</v>
      </c>
      <c r="U858">
        <f ca="1">IF('Pariwise difference (d)'!U858&gt;Q_IRP,0,IF('Pariwise difference (d)'!U858&lt;P_IRP,1,((Q_IRP-'Pariwise difference (d)'!U858)/(P_IRP-Q_IRP))))</f>
        <v>0</v>
      </c>
      <c r="V858">
        <f ca="1">IF('Pariwise difference (d)'!V858&gt;Q_IRP,0,IF('Pariwise difference (d)'!V858&lt;P_IRP,1,((Q_IRP-'Pariwise difference (d)'!V858)/(P_IRP-Q_IRP))))</f>
        <v>1</v>
      </c>
      <c r="W858">
        <f ca="1">IF('Pariwise difference (d)'!W858&gt;Q_IRP,0,IF('Pariwise difference (d)'!W858&lt;P_IRP,1,((Q_IRP-'Pariwise difference (d)'!W858)/(P_IRP-Q_IRP))))</f>
        <v>0</v>
      </c>
      <c r="X858">
        <f ca="1">IF('Pariwise difference (d)'!X858&gt;Q_IRP,0,IF('Pariwise difference (d)'!X858&lt;P_IRP,1,((Q_IRP-'Pariwise difference (d)'!X858)/(P_IRP-Q_IRP))))</f>
        <v>0</v>
      </c>
      <c r="Y858">
        <f ca="1">IF('Pariwise difference (d)'!Y858&gt;Q_IRP,0,IF('Pariwise difference (d)'!Y858&lt;P_IRP,1,((Q_IRP-'Pariwise difference (d)'!Y858)/(P_IRP-Q_IRP))))</f>
        <v>1</v>
      </c>
      <c r="Z858">
        <f ca="1">IF('Pariwise difference (d)'!Z858&gt;Q_ODP,0,IF('Pariwise difference (d)'!Z858&lt;P_ODP,1,((Q_ODP-'Pariwise difference (d)'!Z858)/(P_ODP-Q_ODP))))</f>
        <v>0</v>
      </c>
      <c r="AA858">
        <f ca="1">IF('Pariwise difference (d)'!AA858&gt;Q_ODP,0,IF('Pariwise difference (d)'!AA858&lt;P_ODP,1,((Q_ODP-'Pariwise difference (d)'!AA858)/(P_ODP-Q_ODP))))</f>
        <v>0</v>
      </c>
      <c r="AB858">
        <f ca="1">IF('Pariwise difference (d)'!AB858&gt;Q_ODP,0,IF('Pariwise difference (d)'!AB858&lt;P_ODP,1,((Q_ODP-'Pariwise difference (d)'!AB858)/(P_ODP-Q_ODP))))</f>
        <v>0</v>
      </c>
      <c r="AC858">
        <f ca="1">IF('Pariwise difference (d)'!AC858&gt;Q_ODP,0,IF('Pariwise difference (d)'!AC858&lt;P_ODP,1,((Q_ODP-'Pariwise difference (d)'!AC858)/(P_ODP-Q_ODP))))</f>
        <v>0</v>
      </c>
      <c r="AD858">
        <f ca="1">IF('Pariwise difference (d)'!AD858&gt;Q_ODP,0,IF('Pariwise difference (d)'!AD858&lt;P_ODP,1,((Q_ODP-'Pariwise difference (d)'!AD858)/(P_ODP-Q_ODP))))</f>
        <v>0</v>
      </c>
      <c r="AE858">
        <f ca="1">IF('Pariwise difference (d)'!AE858&gt;Q_ODP,0,IF('Pariwise difference (d)'!AE858&lt;P_ODP,1,((Q_ODP-'Pariwise difference (d)'!AE858)/(P_ODP-Q_ODP))))</f>
        <v>0</v>
      </c>
      <c r="AF858">
        <f ca="1">IF('Pariwise difference (d)'!AF858&gt;Q_ODP,0,IF('Pariwise difference (d)'!AF858&lt;P_ODP,1,((Q_ODP-'Pariwise difference (d)'!AF858)/(P_ODP-Q_ODP))))</f>
        <v>0</v>
      </c>
      <c r="AG858">
        <f ca="1">IF('Pariwise difference (d)'!AG858&gt;Q_ODP,0,IF('Pariwise difference (d)'!AG858&lt;P_ODP,1,((Q_ODP-'Pariwise difference (d)'!AG858)/(P_ODP-Q_ODP))))</f>
        <v>0</v>
      </c>
      <c r="AH858">
        <f ca="1">IF('Pariwise difference (d)'!AH858&gt;Q_ODP,0,IF('Pariwise difference (d)'!AH858&lt;P_ODP,1,((Q_ODP-'Pariwise difference (d)'!AH858)/(P_ODP-Q_ODP))))</f>
        <v>1</v>
      </c>
      <c r="AI858">
        <f ca="1">IF('Pariwise difference (d)'!AI858&gt;Q_ODP,0,IF('Pariwise difference (d)'!AI858&lt;P_ODP,1,((Q_ODP-'Pariwise difference (d)'!AI858)/(P_ODP-Q_ODP))))</f>
        <v>0</v>
      </c>
      <c r="AJ858">
        <f ca="1">IF('Pariwise difference (d)'!AJ858&gt;Q_ODP,0,IF('Pariwise difference (d)'!AJ858&lt;P_ODP,1,((Q_ODP-'Pariwise difference (d)'!AJ858)/(P_ODP-Q_ODP))))</f>
        <v>1</v>
      </c>
      <c r="AK858">
        <f ca="1">IF('Pariwise difference (d)'!AK858&gt;Q_ODP,0,IF('Pariwise difference (d)'!AK858&lt;P_ODP,1,((Q_ODP-'Pariwise difference (d)'!AK858)/(P_ODP-Q_ODP))))</f>
        <v>-0.93658147515490808</v>
      </c>
    </row>
    <row r="859" spans="1:37">
      <c r="A859" s="7">
        <v>857</v>
      </c>
      <c r="B859">
        <f ca="1">IF('Pariwise difference (d)'!B859&gt;Q_GWP,0,IF('Pariwise difference (d)'!B859&lt;P_GWP,1,((Q_GWP-'Pariwise difference (d)'!B859)/(P_GWP-Q_GWP))))</f>
        <v>0</v>
      </c>
      <c r="C859">
        <f ca="1">IF('Pariwise difference (d)'!C859&gt;Q_GWP,0,IF('Pariwise difference (d)'!C859&lt;P_GWP,1,((Q_GWP-'Pariwise difference (d)'!C859)/(P_GWP-Q_GWP))))</f>
        <v>0</v>
      </c>
      <c r="D859">
        <f ca="1">IF('Pariwise difference (d)'!D859&gt;Q_GWP,0,IF('Pariwise difference (d)'!D859&lt;P_GWP,1,((Q_GWP-'Pariwise difference (d)'!D859)/(P_GWP-Q_GWP))))</f>
        <v>0</v>
      </c>
      <c r="E859">
        <f ca="1">IF('Pariwise difference (d)'!E859&gt;Q_GWP,0,IF('Pariwise difference (d)'!E859&lt;P_GWP,1,((Q_GWP-'Pariwise difference (d)'!E859)/(P_GWP-Q_GWP))))</f>
        <v>1</v>
      </c>
      <c r="F859">
        <f ca="1">IF('Pariwise difference (d)'!F859&gt;Q_GWP,0,IF('Pariwise difference (d)'!F859&lt;P_GWP,1,((Q_GWP-'Pariwise difference (d)'!F859)/(P_GWP-Q_GWP))))</f>
        <v>0</v>
      </c>
      <c r="G859">
        <f ca="1">IF('Pariwise difference (d)'!G859&gt;Q_GWP,0,IF('Pariwise difference (d)'!G859&lt;P_GWP,1,((Q_GWP-'Pariwise difference (d)'!G859)/(P_GWP-Q_GWP))))</f>
        <v>0</v>
      </c>
      <c r="H859">
        <f ca="1">IF('Pariwise difference (d)'!H859&gt;Q_GWP,0,IF('Pariwise difference (d)'!H859&lt;P_GWP,1,((Q_GWP-'Pariwise difference (d)'!H859)/(P_GWP-Q_GWP))))</f>
        <v>1</v>
      </c>
      <c r="I859">
        <f ca="1">IF('Pariwise difference (d)'!I859&gt;Q_GWP,0,IF('Pariwise difference (d)'!I859&lt;P_GWP,1,((Q_GWP-'Pariwise difference (d)'!I859)/(P_GWP-Q_GWP))))</f>
        <v>1</v>
      </c>
      <c r="J859">
        <f ca="1">IF('Pariwise difference (d)'!J859&gt;Q_GWP,0,IF('Pariwise difference (d)'!J859&lt;P_GWP,1,((Q_GWP-'Pariwise difference (d)'!J859)/(P_GWP-Q_GWP))))</f>
        <v>1</v>
      </c>
      <c r="K859">
        <f ca="1">IF('Pariwise difference (d)'!K859&gt;Q_GWP,0,IF('Pariwise difference (d)'!K859&lt;P_GWP,1,((Q_GWP-'Pariwise difference (d)'!K859)/(P_GWP-Q_GWP))))</f>
        <v>0</v>
      </c>
      <c r="L859">
        <f ca="1">IF('Pariwise difference (d)'!L859&gt;Q_GWP,0,IF('Pariwise difference (d)'!L859&lt;P_GWP,1,((Q_GWP-'Pariwise difference (d)'!L859)/(P_GWP-Q_GWP))))</f>
        <v>0</v>
      </c>
      <c r="M859">
        <f ca="1">IF('Pariwise difference (d)'!M859&gt;Q_GWP,0,IF('Pariwise difference (d)'!M859&lt;P_GWP,1,((Q_GWP-'Pariwise difference (d)'!M859)/(P_GWP-Q_GWP))))</f>
        <v>1</v>
      </c>
      <c r="N859">
        <f ca="1">IF('Pariwise difference (d)'!N859&gt;Q_IRP,0,IF('Pariwise difference (d)'!N859&lt;P_IRP,1,((Q_IRP-'Pariwise difference (d)'!N859)/(P_IRP-Q_IRP))))</f>
        <v>0</v>
      </c>
      <c r="O859">
        <f ca="1">IF('Pariwise difference (d)'!O859&gt;Q_IRP,0,IF('Pariwise difference (d)'!O859&lt;P_IRP,1,((Q_IRP-'Pariwise difference (d)'!O859)/(P_IRP-Q_IRP))))</f>
        <v>0</v>
      </c>
      <c r="P859">
        <f ca="1">IF('Pariwise difference (d)'!P859&gt;Q_IRP,0,IF('Pariwise difference (d)'!P859&lt;P_IRP,1,((Q_IRP-'Pariwise difference (d)'!P859)/(P_IRP-Q_IRP))))</f>
        <v>0</v>
      </c>
      <c r="Q859">
        <f ca="1">IF('Pariwise difference (d)'!Q859&gt;Q_IRP,0,IF('Pariwise difference (d)'!Q859&lt;P_IRP,1,((Q_IRP-'Pariwise difference (d)'!Q859)/(P_IRP-Q_IRP))))</f>
        <v>1</v>
      </c>
      <c r="R859">
        <f ca="1">IF('Pariwise difference (d)'!R859&gt;Q_IRP,0,IF('Pariwise difference (d)'!R859&lt;P_IRP,1,((Q_IRP-'Pariwise difference (d)'!R859)/(P_IRP-Q_IRP))))</f>
        <v>0</v>
      </c>
      <c r="S859">
        <f ca="1">IF('Pariwise difference (d)'!S859&gt;Q_IRP,0,IF('Pariwise difference (d)'!S859&lt;P_IRP,1,((Q_IRP-'Pariwise difference (d)'!S859)/(P_IRP-Q_IRP))))</f>
        <v>0</v>
      </c>
      <c r="T859">
        <f ca="1">IF('Pariwise difference (d)'!T859&gt;Q_IRP,0,IF('Pariwise difference (d)'!T859&lt;P_IRP,1,((Q_IRP-'Pariwise difference (d)'!T859)/(P_IRP-Q_IRP))))</f>
        <v>1</v>
      </c>
      <c r="U859">
        <f ca="1">IF('Pariwise difference (d)'!U859&gt;Q_IRP,0,IF('Pariwise difference (d)'!U859&lt;P_IRP,1,((Q_IRP-'Pariwise difference (d)'!U859)/(P_IRP-Q_IRP))))</f>
        <v>1</v>
      </c>
      <c r="V859">
        <f ca="1">IF('Pariwise difference (d)'!V859&gt;Q_IRP,0,IF('Pariwise difference (d)'!V859&lt;P_IRP,1,((Q_IRP-'Pariwise difference (d)'!V859)/(P_IRP-Q_IRP))))</f>
        <v>1</v>
      </c>
      <c r="W859">
        <f ca="1">IF('Pariwise difference (d)'!W859&gt;Q_IRP,0,IF('Pariwise difference (d)'!W859&lt;P_IRP,1,((Q_IRP-'Pariwise difference (d)'!W859)/(P_IRP-Q_IRP))))</f>
        <v>0</v>
      </c>
      <c r="X859">
        <f ca="1">IF('Pariwise difference (d)'!X859&gt;Q_IRP,0,IF('Pariwise difference (d)'!X859&lt;P_IRP,1,((Q_IRP-'Pariwise difference (d)'!X859)/(P_IRP-Q_IRP))))</f>
        <v>0</v>
      </c>
      <c r="Y859">
        <f ca="1">IF('Pariwise difference (d)'!Y859&gt;Q_IRP,0,IF('Pariwise difference (d)'!Y859&lt;P_IRP,1,((Q_IRP-'Pariwise difference (d)'!Y859)/(P_IRP-Q_IRP))))</f>
        <v>1</v>
      </c>
      <c r="Z859">
        <f ca="1">IF('Pariwise difference (d)'!Z859&gt;Q_ODP,0,IF('Pariwise difference (d)'!Z859&lt;P_ODP,1,((Q_ODP-'Pariwise difference (d)'!Z859)/(P_ODP-Q_ODP))))</f>
        <v>1</v>
      </c>
      <c r="AA859">
        <f ca="1">IF('Pariwise difference (d)'!AA859&gt;Q_ODP,0,IF('Pariwise difference (d)'!AA859&lt;P_ODP,1,((Q_ODP-'Pariwise difference (d)'!AA859)/(P_ODP-Q_ODP))))</f>
        <v>0</v>
      </c>
      <c r="AB859">
        <f ca="1">IF('Pariwise difference (d)'!AB859&gt;Q_ODP,0,IF('Pariwise difference (d)'!AB859&lt;P_ODP,1,((Q_ODP-'Pariwise difference (d)'!AB859)/(P_ODP-Q_ODP))))</f>
        <v>0</v>
      </c>
      <c r="AC859">
        <f ca="1">IF('Pariwise difference (d)'!AC859&gt;Q_ODP,0,IF('Pariwise difference (d)'!AC859&lt;P_ODP,1,((Q_ODP-'Pariwise difference (d)'!AC859)/(P_ODP-Q_ODP))))</f>
        <v>0</v>
      </c>
      <c r="AD859">
        <f ca="1">IF('Pariwise difference (d)'!AD859&gt;Q_ODP,0,IF('Pariwise difference (d)'!AD859&lt;P_ODP,1,((Q_ODP-'Pariwise difference (d)'!AD859)/(P_ODP-Q_ODP))))</f>
        <v>0</v>
      </c>
      <c r="AE859">
        <f ca="1">IF('Pariwise difference (d)'!AE859&gt;Q_ODP,0,IF('Pariwise difference (d)'!AE859&lt;P_ODP,1,((Q_ODP-'Pariwise difference (d)'!AE859)/(P_ODP-Q_ODP))))</f>
        <v>0</v>
      </c>
      <c r="AF859">
        <f ca="1">IF('Pariwise difference (d)'!AF859&gt;Q_ODP,0,IF('Pariwise difference (d)'!AF859&lt;P_ODP,1,((Q_ODP-'Pariwise difference (d)'!AF859)/(P_ODP-Q_ODP))))</f>
        <v>0</v>
      </c>
      <c r="AG859">
        <f ca="1">IF('Pariwise difference (d)'!AG859&gt;Q_ODP,0,IF('Pariwise difference (d)'!AG859&lt;P_ODP,1,((Q_ODP-'Pariwise difference (d)'!AG859)/(P_ODP-Q_ODP))))</f>
        <v>-0.49504686467577519</v>
      </c>
      <c r="AH859">
        <f ca="1">IF('Pariwise difference (d)'!AH859&gt;Q_ODP,0,IF('Pariwise difference (d)'!AH859&lt;P_ODP,1,((Q_ODP-'Pariwise difference (d)'!AH859)/(P_ODP-Q_ODP))))</f>
        <v>-9.5487593896781506E-2</v>
      </c>
      <c r="AI859">
        <f ca="1">IF('Pariwise difference (d)'!AI859&gt;Q_ODP,0,IF('Pariwise difference (d)'!AI859&lt;P_ODP,1,((Q_ODP-'Pariwise difference (d)'!AI859)/(P_ODP-Q_ODP))))</f>
        <v>1</v>
      </c>
      <c r="AJ859">
        <f ca="1">IF('Pariwise difference (d)'!AJ859&gt;Q_ODP,0,IF('Pariwise difference (d)'!AJ859&lt;P_ODP,1,((Q_ODP-'Pariwise difference (d)'!AJ859)/(P_ODP-Q_ODP))))</f>
        <v>1</v>
      </c>
      <c r="AK859">
        <f ca="1">IF('Pariwise difference (d)'!AK859&gt;Q_ODP,0,IF('Pariwise difference (d)'!AK859&lt;P_ODP,1,((Q_ODP-'Pariwise difference (d)'!AK859)/(P_ODP-Q_ODP))))</f>
        <v>0</v>
      </c>
    </row>
    <row r="860" spans="1:37">
      <c r="A860" s="7">
        <v>858</v>
      </c>
      <c r="B860">
        <f ca="1">IF('Pariwise difference (d)'!B860&gt;Q_GWP,0,IF('Pariwise difference (d)'!B860&lt;P_GWP,1,((Q_GWP-'Pariwise difference (d)'!B860)/(P_GWP-Q_GWP))))</f>
        <v>0</v>
      </c>
      <c r="C860">
        <f ca="1">IF('Pariwise difference (d)'!C860&gt;Q_GWP,0,IF('Pariwise difference (d)'!C860&lt;P_GWP,1,((Q_GWP-'Pariwise difference (d)'!C860)/(P_GWP-Q_GWP))))</f>
        <v>1</v>
      </c>
      <c r="D860">
        <f ca="1">IF('Pariwise difference (d)'!D860&gt;Q_GWP,0,IF('Pariwise difference (d)'!D860&lt;P_GWP,1,((Q_GWP-'Pariwise difference (d)'!D860)/(P_GWP-Q_GWP))))</f>
        <v>0</v>
      </c>
      <c r="E860">
        <f ca="1">IF('Pariwise difference (d)'!E860&gt;Q_GWP,0,IF('Pariwise difference (d)'!E860&lt;P_GWP,1,((Q_GWP-'Pariwise difference (d)'!E860)/(P_GWP-Q_GWP))))</f>
        <v>1</v>
      </c>
      <c r="F860">
        <f ca="1">IF('Pariwise difference (d)'!F860&gt;Q_GWP,0,IF('Pariwise difference (d)'!F860&lt;P_GWP,1,((Q_GWP-'Pariwise difference (d)'!F860)/(P_GWP-Q_GWP))))</f>
        <v>0</v>
      </c>
      <c r="G860">
        <f ca="1">IF('Pariwise difference (d)'!G860&gt;Q_GWP,0,IF('Pariwise difference (d)'!G860&lt;P_GWP,1,((Q_GWP-'Pariwise difference (d)'!G860)/(P_GWP-Q_GWP))))</f>
        <v>0</v>
      </c>
      <c r="H860">
        <f ca="1">IF('Pariwise difference (d)'!H860&gt;Q_GWP,0,IF('Pariwise difference (d)'!H860&lt;P_GWP,1,((Q_GWP-'Pariwise difference (d)'!H860)/(P_GWP-Q_GWP))))</f>
        <v>1</v>
      </c>
      <c r="I860">
        <f ca="1">IF('Pariwise difference (d)'!I860&gt;Q_GWP,0,IF('Pariwise difference (d)'!I860&lt;P_GWP,1,((Q_GWP-'Pariwise difference (d)'!I860)/(P_GWP-Q_GWP))))</f>
        <v>0</v>
      </c>
      <c r="J860">
        <f ca="1">IF('Pariwise difference (d)'!J860&gt;Q_GWP,0,IF('Pariwise difference (d)'!J860&lt;P_GWP,1,((Q_GWP-'Pariwise difference (d)'!J860)/(P_GWP-Q_GWP))))</f>
        <v>1</v>
      </c>
      <c r="K860">
        <f ca="1">IF('Pariwise difference (d)'!K860&gt;Q_GWP,0,IF('Pariwise difference (d)'!K860&lt;P_GWP,1,((Q_GWP-'Pariwise difference (d)'!K860)/(P_GWP-Q_GWP))))</f>
        <v>0</v>
      </c>
      <c r="L860">
        <f ca="1">IF('Pariwise difference (d)'!L860&gt;Q_GWP,0,IF('Pariwise difference (d)'!L860&lt;P_GWP,1,((Q_GWP-'Pariwise difference (d)'!L860)/(P_GWP-Q_GWP))))</f>
        <v>0</v>
      </c>
      <c r="M860">
        <f ca="1">IF('Pariwise difference (d)'!M860&gt;Q_GWP,0,IF('Pariwise difference (d)'!M860&lt;P_GWP,1,((Q_GWP-'Pariwise difference (d)'!M860)/(P_GWP-Q_GWP))))</f>
        <v>1</v>
      </c>
      <c r="N860">
        <f ca="1">IF('Pariwise difference (d)'!N860&gt;Q_IRP,0,IF('Pariwise difference (d)'!N860&lt;P_IRP,1,((Q_IRP-'Pariwise difference (d)'!N860)/(P_IRP-Q_IRP))))</f>
        <v>0</v>
      </c>
      <c r="O860">
        <f ca="1">IF('Pariwise difference (d)'!O860&gt;Q_IRP,0,IF('Pariwise difference (d)'!O860&lt;P_IRP,1,((Q_IRP-'Pariwise difference (d)'!O860)/(P_IRP-Q_IRP))))</f>
        <v>0</v>
      </c>
      <c r="P860">
        <f ca="1">IF('Pariwise difference (d)'!P860&gt;Q_IRP,0,IF('Pariwise difference (d)'!P860&lt;P_IRP,1,((Q_IRP-'Pariwise difference (d)'!P860)/(P_IRP-Q_IRP))))</f>
        <v>0</v>
      </c>
      <c r="Q860">
        <f ca="1">IF('Pariwise difference (d)'!Q860&gt;Q_IRP,0,IF('Pariwise difference (d)'!Q860&lt;P_IRP,1,((Q_IRP-'Pariwise difference (d)'!Q860)/(P_IRP-Q_IRP))))</f>
        <v>1</v>
      </c>
      <c r="R860">
        <f ca="1">IF('Pariwise difference (d)'!R860&gt;Q_IRP,0,IF('Pariwise difference (d)'!R860&lt;P_IRP,1,((Q_IRP-'Pariwise difference (d)'!R860)/(P_IRP-Q_IRP))))</f>
        <v>0</v>
      </c>
      <c r="S860">
        <f ca="1">IF('Pariwise difference (d)'!S860&gt;Q_IRP,0,IF('Pariwise difference (d)'!S860&lt;P_IRP,1,((Q_IRP-'Pariwise difference (d)'!S860)/(P_IRP-Q_IRP))))</f>
        <v>0</v>
      </c>
      <c r="T860">
        <f ca="1">IF('Pariwise difference (d)'!T860&gt;Q_IRP,0,IF('Pariwise difference (d)'!T860&lt;P_IRP,1,((Q_IRP-'Pariwise difference (d)'!T860)/(P_IRP-Q_IRP))))</f>
        <v>1</v>
      </c>
      <c r="U860">
        <f ca="1">IF('Pariwise difference (d)'!U860&gt;Q_IRP,0,IF('Pariwise difference (d)'!U860&lt;P_IRP,1,((Q_IRP-'Pariwise difference (d)'!U860)/(P_IRP-Q_IRP))))</f>
        <v>-7.199898578682995E-2</v>
      </c>
      <c r="V860">
        <f ca="1">IF('Pariwise difference (d)'!V860&gt;Q_IRP,0,IF('Pariwise difference (d)'!V860&lt;P_IRP,1,((Q_IRP-'Pariwise difference (d)'!V860)/(P_IRP-Q_IRP))))</f>
        <v>1</v>
      </c>
      <c r="W860">
        <f ca="1">IF('Pariwise difference (d)'!W860&gt;Q_IRP,0,IF('Pariwise difference (d)'!W860&lt;P_IRP,1,((Q_IRP-'Pariwise difference (d)'!W860)/(P_IRP-Q_IRP))))</f>
        <v>0</v>
      </c>
      <c r="X860">
        <f ca="1">IF('Pariwise difference (d)'!X860&gt;Q_IRP,0,IF('Pariwise difference (d)'!X860&lt;P_IRP,1,((Q_IRP-'Pariwise difference (d)'!X860)/(P_IRP-Q_IRP))))</f>
        <v>-0.62401738163405607</v>
      </c>
      <c r="Y860">
        <f ca="1">IF('Pariwise difference (d)'!Y860&gt;Q_IRP,0,IF('Pariwise difference (d)'!Y860&lt;P_IRP,1,((Q_IRP-'Pariwise difference (d)'!Y860)/(P_IRP-Q_IRP))))</f>
        <v>1</v>
      </c>
      <c r="Z860">
        <f ca="1">IF('Pariwise difference (d)'!Z860&gt;Q_ODP,0,IF('Pariwise difference (d)'!Z860&lt;P_ODP,1,((Q_ODP-'Pariwise difference (d)'!Z860)/(P_ODP-Q_ODP))))</f>
        <v>0</v>
      </c>
      <c r="AA860">
        <f ca="1">IF('Pariwise difference (d)'!AA860&gt;Q_ODP,0,IF('Pariwise difference (d)'!AA860&lt;P_ODP,1,((Q_ODP-'Pariwise difference (d)'!AA860)/(P_ODP-Q_ODP))))</f>
        <v>1</v>
      </c>
      <c r="AB860">
        <f ca="1">IF('Pariwise difference (d)'!AB860&gt;Q_ODP,0,IF('Pariwise difference (d)'!AB860&lt;P_ODP,1,((Q_ODP-'Pariwise difference (d)'!AB860)/(P_ODP-Q_ODP))))</f>
        <v>1</v>
      </c>
      <c r="AC860">
        <f ca="1">IF('Pariwise difference (d)'!AC860&gt;Q_ODP,0,IF('Pariwise difference (d)'!AC860&lt;P_ODP,1,((Q_ODP-'Pariwise difference (d)'!AC860)/(P_ODP-Q_ODP))))</f>
        <v>1</v>
      </c>
      <c r="AD860">
        <f ca="1">IF('Pariwise difference (d)'!AD860&gt;Q_ODP,0,IF('Pariwise difference (d)'!AD860&lt;P_ODP,1,((Q_ODP-'Pariwise difference (d)'!AD860)/(P_ODP-Q_ODP))))</f>
        <v>1</v>
      </c>
      <c r="AE860">
        <f ca="1">IF('Pariwise difference (d)'!AE860&gt;Q_ODP,0,IF('Pariwise difference (d)'!AE860&lt;P_ODP,1,((Q_ODP-'Pariwise difference (d)'!AE860)/(P_ODP-Q_ODP))))</f>
        <v>-0.41060334897947104</v>
      </c>
      <c r="AF860">
        <f ca="1">IF('Pariwise difference (d)'!AF860&gt;Q_ODP,0,IF('Pariwise difference (d)'!AF860&lt;P_ODP,1,((Q_ODP-'Pariwise difference (d)'!AF860)/(P_ODP-Q_ODP))))</f>
        <v>1</v>
      </c>
      <c r="AG860">
        <f ca="1">IF('Pariwise difference (d)'!AG860&gt;Q_ODP,0,IF('Pariwise difference (d)'!AG860&lt;P_ODP,1,((Q_ODP-'Pariwise difference (d)'!AG860)/(P_ODP-Q_ODP))))</f>
        <v>0</v>
      </c>
      <c r="AH860">
        <f ca="1">IF('Pariwise difference (d)'!AH860&gt;Q_ODP,0,IF('Pariwise difference (d)'!AH860&lt;P_ODP,1,((Q_ODP-'Pariwise difference (d)'!AH860)/(P_ODP-Q_ODP))))</f>
        <v>0</v>
      </c>
      <c r="AI860">
        <f ca="1">IF('Pariwise difference (d)'!AI860&gt;Q_ODP,0,IF('Pariwise difference (d)'!AI860&lt;P_ODP,1,((Q_ODP-'Pariwise difference (d)'!AI860)/(P_ODP-Q_ODP))))</f>
        <v>0</v>
      </c>
      <c r="AJ860">
        <f ca="1">IF('Pariwise difference (d)'!AJ860&gt;Q_ODP,0,IF('Pariwise difference (d)'!AJ860&lt;P_ODP,1,((Q_ODP-'Pariwise difference (d)'!AJ860)/(P_ODP-Q_ODP))))</f>
        <v>0</v>
      </c>
      <c r="AK860">
        <f ca="1">IF('Pariwise difference (d)'!AK860&gt;Q_ODP,0,IF('Pariwise difference (d)'!AK860&lt;P_ODP,1,((Q_ODP-'Pariwise difference (d)'!AK860)/(P_ODP-Q_ODP))))</f>
        <v>0</v>
      </c>
    </row>
    <row r="861" spans="1:37">
      <c r="A861" s="7">
        <v>859</v>
      </c>
      <c r="B861">
        <f ca="1">IF('Pariwise difference (d)'!B861&gt;Q_GWP,0,IF('Pariwise difference (d)'!B861&lt;P_GWP,1,((Q_GWP-'Pariwise difference (d)'!B861)/(P_GWP-Q_GWP))))</f>
        <v>0</v>
      </c>
      <c r="C861">
        <f ca="1">IF('Pariwise difference (d)'!C861&gt;Q_GWP,0,IF('Pariwise difference (d)'!C861&lt;P_GWP,1,((Q_GWP-'Pariwise difference (d)'!C861)/(P_GWP-Q_GWP))))</f>
        <v>0</v>
      </c>
      <c r="D861">
        <f ca="1">IF('Pariwise difference (d)'!D861&gt;Q_GWP,0,IF('Pariwise difference (d)'!D861&lt;P_GWP,1,((Q_GWP-'Pariwise difference (d)'!D861)/(P_GWP-Q_GWP))))</f>
        <v>0</v>
      </c>
      <c r="E861">
        <f ca="1">IF('Pariwise difference (d)'!E861&gt;Q_GWP,0,IF('Pariwise difference (d)'!E861&lt;P_GWP,1,((Q_GWP-'Pariwise difference (d)'!E861)/(P_GWP-Q_GWP))))</f>
        <v>1</v>
      </c>
      <c r="F861">
        <f ca="1">IF('Pariwise difference (d)'!F861&gt;Q_GWP,0,IF('Pariwise difference (d)'!F861&lt;P_GWP,1,((Q_GWP-'Pariwise difference (d)'!F861)/(P_GWP-Q_GWP))))</f>
        <v>0</v>
      </c>
      <c r="G861">
        <f ca="1">IF('Pariwise difference (d)'!G861&gt;Q_GWP,0,IF('Pariwise difference (d)'!G861&lt;P_GWP,1,((Q_GWP-'Pariwise difference (d)'!G861)/(P_GWP-Q_GWP))))</f>
        <v>0</v>
      </c>
      <c r="H861">
        <f ca="1">IF('Pariwise difference (d)'!H861&gt;Q_GWP,0,IF('Pariwise difference (d)'!H861&lt;P_GWP,1,((Q_GWP-'Pariwise difference (d)'!H861)/(P_GWP-Q_GWP))))</f>
        <v>1</v>
      </c>
      <c r="I861">
        <f ca="1">IF('Pariwise difference (d)'!I861&gt;Q_GWP,0,IF('Pariwise difference (d)'!I861&lt;P_GWP,1,((Q_GWP-'Pariwise difference (d)'!I861)/(P_GWP-Q_GWP))))</f>
        <v>1</v>
      </c>
      <c r="J861">
        <f ca="1">IF('Pariwise difference (d)'!J861&gt;Q_GWP,0,IF('Pariwise difference (d)'!J861&lt;P_GWP,1,((Q_GWP-'Pariwise difference (d)'!J861)/(P_GWP-Q_GWP))))</f>
        <v>1</v>
      </c>
      <c r="K861">
        <f ca="1">IF('Pariwise difference (d)'!K861&gt;Q_GWP,0,IF('Pariwise difference (d)'!K861&lt;P_GWP,1,((Q_GWP-'Pariwise difference (d)'!K861)/(P_GWP-Q_GWP))))</f>
        <v>0</v>
      </c>
      <c r="L861">
        <f ca="1">IF('Pariwise difference (d)'!L861&gt;Q_GWP,0,IF('Pariwise difference (d)'!L861&lt;P_GWP,1,((Q_GWP-'Pariwise difference (d)'!L861)/(P_GWP-Q_GWP))))</f>
        <v>-0.65415707673681267</v>
      </c>
      <c r="M861">
        <f ca="1">IF('Pariwise difference (d)'!M861&gt;Q_GWP,0,IF('Pariwise difference (d)'!M861&lt;P_GWP,1,((Q_GWP-'Pariwise difference (d)'!M861)/(P_GWP-Q_GWP))))</f>
        <v>1</v>
      </c>
      <c r="N861">
        <f ca="1">IF('Pariwise difference (d)'!N861&gt;Q_IRP,0,IF('Pariwise difference (d)'!N861&lt;P_IRP,1,((Q_IRP-'Pariwise difference (d)'!N861)/(P_IRP-Q_IRP))))</f>
        <v>0</v>
      </c>
      <c r="O861">
        <f ca="1">IF('Pariwise difference (d)'!O861&gt;Q_IRP,0,IF('Pariwise difference (d)'!O861&lt;P_IRP,1,((Q_IRP-'Pariwise difference (d)'!O861)/(P_IRP-Q_IRP))))</f>
        <v>1</v>
      </c>
      <c r="P861">
        <f ca="1">IF('Pariwise difference (d)'!P861&gt;Q_IRP,0,IF('Pariwise difference (d)'!P861&lt;P_IRP,1,((Q_IRP-'Pariwise difference (d)'!P861)/(P_IRP-Q_IRP))))</f>
        <v>1</v>
      </c>
      <c r="Q861">
        <f ca="1">IF('Pariwise difference (d)'!Q861&gt;Q_IRP,0,IF('Pariwise difference (d)'!Q861&lt;P_IRP,1,((Q_IRP-'Pariwise difference (d)'!Q861)/(P_IRP-Q_IRP))))</f>
        <v>1</v>
      </c>
      <c r="R861">
        <f ca="1">IF('Pariwise difference (d)'!R861&gt;Q_IRP,0,IF('Pariwise difference (d)'!R861&lt;P_IRP,1,((Q_IRP-'Pariwise difference (d)'!R861)/(P_IRP-Q_IRP))))</f>
        <v>1</v>
      </c>
      <c r="S861">
        <f ca="1">IF('Pariwise difference (d)'!S861&gt;Q_IRP,0,IF('Pariwise difference (d)'!S861&lt;P_IRP,1,((Q_IRP-'Pariwise difference (d)'!S861)/(P_IRP-Q_IRP))))</f>
        <v>0</v>
      </c>
      <c r="T861">
        <f ca="1">IF('Pariwise difference (d)'!T861&gt;Q_IRP,0,IF('Pariwise difference (d)'!T861&lt;P_IRP,1,((Q_IRP-'Pariwise difference (d)'!T861)/(P_IRP-Q_IRP))))</f>
        <v>0</v>
      </c>
      <c r="U861">
        <f ca="1">IF('Pariwise difference (d)'!U861&gt;Q_IRP,0,IF('Pariwise difference (d)'!U861&lt;P_IRP,1,((Q_IRP-'Pariwise difference (d)'!U861)/(P_IRP-Q_IRP))))</f>
        <v>0</v>
      </c>
      <c r="V861">
        <f ca="1">IF('Pariwise difference (d)'!V861&gt;Q_IRP,0,IF('Pariwise difference (d)'!V861&lt;P_IRP,1,((Q_IRP-'Pariwise difference (d)'!V861)/(P_IRP-Q_IRP))))</f>
        <v>0</v>
      </c>
      <c r="W861">
        <f ca="1">IF('Pariwise difference (d)'!W861&gt;Q_IRP,0,IF('Pariwise difference (d)'!W861&lt;P_IRP,1,((Q_IRP-'Pariwise difference (d)'!W861)/(P_IRP-Q_IRP))))</f>
        <v>0</v>
      </c>
      <c r="X861">
        <f ca="1">IF('Pariwise difference (d)'!X861&gt;Q_IRP,0,IF('Pariwise difference (d)'!X861&lt;P_IRP,1,((Q_IRP-'Pariwise difference (d)'!X861)/(P_IRP-Q_IRP))))</f>
        <v>0</v>
      </c>
      <c r="Y861">
        <f ca="1">IF('Pariwise difference (d)'!Y861&gt;Q_IRP,0,IF('Pariwise difference (d)'!Y861&lt;P_IRP,1,((Q_IRP-'Pariwise difference (d)'!Y861)/(P_IRP-Q_IRP))))</f>
        <v>1</v>
      </c>
      <c r="Z861">
        <f ca="1">IF('Pariwise difference (d)'!Z861&gt;Q_ODP,0,IF('Pariwise difference (d)'!Z861&lt;P_ODP,1,((Q_ODP-'Pariwise difference (d)'!Z861)/(P_ODP-Q_ODP))))</f>
        <v>0</v>
      </c>
      <c r="AA861">
        <f ca="1">IF('Pariwise difference (d)'!AA861&gt;Q_ODP,0,IF('Pariwise difference (d)'!AA861&lt;P_ODP,1,((Q_ODP-'Pariwise difference (d)'!AA861)/(P_ODP-Q_ODP))))</f>
        <v>0</v>
      </c>
      <c r="AB861">
        <f ca="1">IF('Pariwise difference (d)'!AB861&gt;Q_ODP,0,IF('Pariwise difference (d)'!AB861&lt;P_ODP,1,((Q_ODP-'Pariwise difference (d)'!AB861)/(P_ODP-Q_ODP))))</f>
        <v>1</v>
      </c>
      <c r="AC861">
        <f ca="1">IF('Pariwise difference (d)'!AC861&gt;Q_ODP,0,IF('Pariwise difference (d)'!AC861&lt;P_ODP,1,((Q_ODP-'Pariwise difference (d)'!AC861)/(P_ODP-Q_ODP))))</f>
        <v>1</v>
      </c>
      <c r="AD861">
        <f ca="1">IF('Pariwise difference (d)'!AD861&gt;Q_ODP,0,IF('Pariwise difference (d)'!AD861&lt;P_ODP,1,((Q_ODP-'Pariwise difference (d)'!AD861)/(P_ODP-Q_ODP))))</f>
        <v>1</v>
      </c>
      <c r="AE861">
        <f ca="1">IF('Pariwise difference (d)'!AE861&gt;Q_ODP,0,IF('Pariwise difference (d)'!AE861&lt;P_ODP,1,((Q_ODP-'Pariwise difference (d)'!AE861)/(P_ODP-Q_ODP))))</f>
        <v>1</v>
      </c>
      <c r="AF861">
        <f ca="1">IF('Pariwise difference (d)'!AF861&gt;Q_ODP,0,IF('Pariwise difference (d)'!AF861&lt;P_ODP,1,((Q_ODP-'Pariwise difference (d)'!AF861)/(P_ODP-Q_ODP))))</f>
        <v>1</v>
      </c>
      <c r="AG861">
        <f ca="1">IF('Pariwise difference (d)'!AG861&gt;Q_ODP,0,IF('Pariwise difference (d)'!AG861&lt;P_ODP,1,((Q_ODP-'Pariwise difference (d)'!AG861)/(P_ODP-Q_ODP))))</f>
        <v>0</v>
      </c>
      <c r="AH861">
        <f ca="1">IF('Pariwise difference (d)'!AH861&gt;Q_ODP,0,IF('Pariwise difference (d)'!AH861&lt;P_ODP,1,((Q_ODP-'Pariwise difference (d)'!AH861)/(P_ODP-Q_ODP))))</f>
        <v>0</v>
      </c>
      <c r="AI861">
        <f ca="1">IF('Pariwise difference (d)'!AI861&gt;Q_ODP,0,IF('Pariwise difference (d)'!AI861&lt;P_ODP,1,((Q_ODP-'Pariwise difference (d)'!AI861)/(P_ODP-Q_ODP))))</f>
        <v>0</v>
      </c>
      <c r="AJ861">
        <f ca="1">IF('Pariwise difference (d)'!AJ861&gt;Q_ODP,0,IF('Pariwise difference (d)'!AJ861&lt;P_ODP,1,((Q_ODP-'Pariwise difference (d)'!AJ861)/(P_ODP-Q_ODP))))</f>
        <v>0</v>
      </c>
      <c r="AK861">
        <f ca="1">IF('Pariwise difference (d)'!AK861&gt;Q_ODP,0,IF('Pariwise difference (d)'!AK861&lt;P_ODP,1,((Q_ODP-'Pariwise difference (d)'!AK861)/(P_ODP-Q_ODP))))</f>
        <v>0</v>
      </c>
    </row>
    <row r="862" spans="1:37">
      <c r="A862" s="7">
        <v>860</v>
      </c>
      <c r="B862">
        <f ca="1">IF('Pariwise difference (d)'!B862&gt;Q_GWP,0,IF('Pariwise difference (d)'!B862&lt;P_GWP,1,((Q_GWP-'Pariwise difference (d)'!B862)/(P_GWP-Q_GWP))))</f>
        <v>0</v>
      </c>
      <c r="C862">
        <f ca="1">IF('Pariwise difference (d)'!C862&gt;Q_GWP,0,IF('Pariwise difference (d)'!C862&lt;P_GWP,1,((Q_GWP-'Pariwise difference (d)'!C862)/(P_GWP-Q_GWP))))</f>
        <v>-0.86115461714554098</v>
      </c>
      <c r="D862">
        <f ca="1">IF('Pariwise difference (d)'!D862&gt;Q_GWP,0,IF('Pariwise difference (d)'!D862&lt;P_GWP,1,((Q_GWP-'Pariwise difference (d)'!D862)/(P_GWP-Q_GWP))))</f>
        <v>0</v>
      </c>
      <c r="E862">
        <f ca="1">IF('Pariwise difference (d)'!E862&gt;Q_GWP,0,IF('Pariwise difference (d)'!E862&lt;P_GWP,1,((Q_GWP-'Pariwise difference (d)'!E862)/(P_GWP-Q_GWP))))</f>
        <v>1</v>
      </c>
      <c r="F862">
        <f ca="1">IF('Pariwise difference (d)'!F862&gt;Q_GWP,0,IF('Pariwise difference (d)'!F862&lt;P_GWP,1,((Q_GWP-'Pariwise difference (d)'!F862)/(P_GWP-Q_GWP))))</f>
        <v>0</v>
      </c>
      <c r="G862">
        <f ca="1">IF('Pariwise difference (d)'!G862&gt;Q_GWP,0,IF('Pariwise difference (d)'!G862&lt;P_GWP,1,((Q_GWP-'Pariwise difference (d)'!G862)/(P_GWP-Q_GWP))))</f>
        <v>0</v>
      </c>
      <c r="H862">
        <f ca="1">IF('Pariwise difference (d)'!H862&gt;Q_GWP,0,IF('Pariwise difference (d)'!H862&lt;P_GWP,1,((Q_GWP-'Pariwise difference (d)'!H862)/(P_GWP-Q_GWP))))</f>
        <v>1</v>
      </c>
      <c r="I862">
        <f ca="1">IF('Pariwise difference (d)'!I862&gt;Q_GWP,0,IF('Pariwise difference (d)'!I862&lt;P_GWP,1,((Q_GWP-'Pariwise difference (d)'!I862)/(P_GWP-Q_GWP))))</f>
        <v>0</v>
      </c>
      <c r="J862">
        <f ca="1">IF('Pariwise difference (d)'!J862&gt;Q_GWP,0,IF('Pariwise difference (d)'!J862&lt;P_GWP,1,((Q_GWP-'Pariwise difference (d)'!J862)/(P_GWP-Q_GWP))))</f>
        <v>1</v>
      </c>
      <c r="K862">
        <f ca="1">IF('Pariwise difference (d)'!K862&gt;Q_GWP,0,IF('Pariwise difference (d)'!K862&lt;P_GWP,1,((Q_GWP-'Pariwise difference (d)'!K862)/(P_GWP-Q_GWP))))</f>
        <v>0</v>
      </c>
      <c r="L862">
        <f ca="1">IF('Pariwise difference (d)'!L862&gt;Q_GWP,0,IF('Pariwise difference (d)'!L862&lt;P_GWP,1,((Q_GWP-'Pariwise difference (d)'!L862)/(P_GWP-Q_GWP))))</f>
        <v>-0.10945443854820984</v>
      </c>
      <c r="M862">
        <f ca="1">IF('Pariwise difference (d)'!M862&gt;Q_GWP,0,IF('Pariwise difference (d)'!M862&lt;P_GWP,1,((Q_GWP-'Pariwise difference (d)'!M862)/(P_GWP-Q_GWP))))</f>
        <v>1</v>
      </c>
      <c r="N862">
        <f ca="1">IF('Pariwise difference (d)'!N862&gt;Q_IRP,0,IF('Pariwise difference (d)'!N862&lt;P_IRP,1,((Q_IRP-'Pariwise difference (d)'!N862)/(P_IRP-Q_IRP))))</f>
        <v>0</v>
      </c>
      <c r="O862">
        <f ca="1">IF('Pariwise difference (d)'!O862&gt;Q_IRP,0,IF('Pariwise difference (d)'!O862&lt;P_IRP,1,((Q_IRP-'Pariwise difference (d)'!O862)/(P_IRP-Q_IRP))))</f>
        <v>1</v>
      </c>
      <c r="P862">
        <f ca="1">IF('Pariwise difference (d)'!P862&gt;Q_IRP,0,IF('Pariwise difference (d)'!P862&lt;P_IRP,1,((Q_IRP-'Pariwise difference (d)'!P862)/(P_IRP-Q_IRP))))</f>
        <v>0</v>
      </c>
      <c r="Q862">
        <f ca="1">IF('Pariwise difference (d)'!Q862&gt;Q_IRP,0,IF('Pariwise difference (d)'!Q862&lt;P_IRP,1,((Q_IRP-'Pariwise difference (d)'!Q862)/(P_IRP-Q_IRP))))</f>
        <v>1</v>
      </c>
      <c r="R862">
        <f ca="1">IF('Pariwise difference (d)'!R862&gt;Q_IRP,0,IF('Pariwise difference (d)'!R862&lt;P_IRP,1,((Q_IRP-'Pariwise difference (d)'!R862)/(P_IRP-Q_IRP))))</f>
        <v>-6.4720358356354479E-2</v>
      </c>
      <c r="S862">
        <f ca="1">IF('Pariwise difference (d)'!S862&gt;Q_IRP,0,IF('Pariwise difference (d)'!S862&lt;P_IRP,1,((Q_IRP-'Pariwise difference (d)'!S862)/(P_IRP-Q_IRP))))</f>
        <v>0</v>
      </c>
      <c r="T862">
        <f ca="1">IF('Pariwise difference (d)'!T862&gt;Q_IRP,0,IF('Pariwise difference (d)'!T862&lt;P_IRP,1,((Q_IRP-'Pariwise difference (d)'!T862)/(P_IRP-Q_IRP))))</f>
        <v>1</v>
      </c>
      <c r="U862">
        <f ca="1">IF('Pariwise difference (d)'!U862&gt;Q_IRP,0,IF('Pariwise difference (d)'!U862&lt;P_IRP,1,((Q_IRP-'Pariwise difference (d)'!U862)/(P_IRP-Q_IRP))))</f>
        <v>0</v>
      </c>
      <c r="V862">
        <f ca="1">IF('Pariwise difference (d)'!V862&gt;Q_IRP,0,IF('Pariwise difference (d)'!V862&lt;P_IRP,1,((Q_IRP-'Pariwise difference (d)'!V862)/(P_IRP-Q_IRP))))</f>
        <v>1</v>
      </c>
      <c r="W862">
        <f ca="1">IF('Pariwise difference (d)'!W862&gt;Q_IRP,0,IF('Pariwise difference (d)'!W862&lt;P_IRP,1,((Q_IRP-'Pariwise difference (d)'!W862)/(P_IRP-Q_IRP))))</f>
        <v>0</v>
      </c>
      <c r="X862">
        <f ca="1">IF('Pariwise difference (d)'!X862&gt;Q_IRP,0,IF('Pariwise difference (d)'!X862&lt;P_IRP,1,((Q_IRP-'Pariwise difference (d)'!X862)/(P_IRP-Q_IRP))))</f>
        <v>0</v>
      </c>
      <c r="Y862">
        <f ca="1">IF('Pariwise difference (d)'!Y862&gt;Q_IRP,0,IF('Pariwise difference (d)'!Y862&lt;P_IRP,1,((Q_IRP-'Pariwise difference (d)'!Y862)/(P_IRP-Q_IRP))))</f>
        <v>1</v>
      </c>
      <c r="Z862">
        <f ca="1">IF('Pariwise difference (d)'!Z862&gt;Q_ODP,0,IF('Pariwise difference (d)'!Z862&lt;P_ODP,1,((Q_ODP-'Pariwise difference (d)'!Z862)/(P_ODP-Q_ODP))))</f>
        <v>0</v>
      </c>
      <c r="AA862">
        <f ca="1">IF('Pariwise difference (d)'!AA862&gt;Q_ODP,0,IF('Pariwise difference (d)'!AA862&lt;P_ODP,1,((Q_ODP-'Pariwise difference (d)'!AA862)/(P_ODP-Q_ODP))))</f>
        <v>0</v>
      </c>
      <c r="AB862">
        <f ca="1">IF('Pariwise difference (d)'!AB862&gt;Q_ODP,0,IF('Pariwise difference (d)'!AB862&lt;P_ODP,1,((Q_ODP-'Pariwise difference (d)'!AB862)/(P_ODP-Q_ODP))))</f>
        <v>0</v>
      </c>
      <c r="AC862">
        <f ca="1">IF('Pariwise difference (d)'!AC862&gt;Q_ODP,0,IF('Pariwise difference (d)'!AC862&lt;P_ODP,1,((Q_ODP-'Pariwise difference (d)'!AC862)/(P_ODP-Q_ODP))))</f>
        <v>1</v>
      </c>
      <c r="AD862">
        <f ca="1">IF('Pariwise difference (d)'!AD862&gt;Q_ODP,0,IF('Pariwise difference (d)'!AD862&lt;P_ODP,1,((Q_ODP-'Pariwise difference (d)'!AD862)/(P_ODP-Q_ODP))))</f>
        <v>0</v>
      </c>
      <c r="AE862">
        <f ca="1">IF('Pariwise difference (d)'!AE862&gt;Q_ODP,0,IF('Pariwise difference (d)'!AE862&lt;P_ODP,1,((Q_ODP-'Pariwise difference (d)'!AE862)/(P_ODP-Q_ODP))))</f>
        <v>0</v>
      </c>
      <c r="AF862">
        <f ca="1">IF('Pariwise difference (d)'!AF862&gt;Q_ODP,0,IF('Pariwise difference (d)'!AF862&lt;P_ODP,1,((Q_ODP-'Pariwise difference (d)'!AF862)/(P_ODP-Q_ODP))))</f>
        <v>1</v>
      </c>
      <c r="AG862">
        <f ca="1">IF('Pariwise difference (d)'!AG862&gt;Q_ODP,0,IF('Pariwise difference (d)'!AG862&lt;P_ODP,1,((Q_ODP-'Pariwise difference (d)'!AG862)/(P_ODP-Q_ODP))))</f>
        <v>0</v>
      </c>
      <c r="AH862">
        <f ca="1">IF('Pariwise difference (d)'!AH862&gt;Q_ODP,0,IF('Pariwise difference (d)'!AH862&lt;P_ODP,1,((Q_ODP-'Pariwise difference (d)'!AH862)/(P_ODP-Q_ODP))))</f>
        <v>1</v>
      </c>
      <c r="AI862">
        <f ca="1">IF('Pariwise difference (d)'!AI862&gt;Q_ODP,0,IF('Pariwise difference (d)'!AI862&lt;P_ODP,1,((Q_ODP-'Pariwise difference (d)'!AI862)/(P_ODP-Q_ODP))))</f>
        <v>0</v>
      </c>
      <c r="AJ862">
        <f ca="1">IF('Pariwise difference (d)'!AJ862&gt;Q_ODP,0,IF('Pariwise difference (d)'!AJ862&lt;P_ODP,1,((Q_ODP-'Pariwise difference (d)'!AJ862)/(P_ODP-Q_ODP))))</f>
        <v>0</v>
      </c>
      <c r="AK862">
        <f ca="1">IF('Pariwise difference (d)'!AK862&gt;Q_ODP,0,IF('Pariwise difference (d)'!AK862&lt;P_ODP,1,((Q_ODP-'Pariwise difference (d)'!AK862)/(P_ODP-Q_ODP))))</f>
        <v>1</v>
      </c>
    </row>
    <row r="863" spans="1:37">
      <c r="A863" s="7">
        <v>861</v>
      </c>
      <c r="B863">
        <f ca="1">IF('Pariwise difference (d)'!B863&gt;Q_GWP,0,IF('Pariwise difference (d)'!B863&lt;P_GWP,1,((Q_GWP-'Pariwise difference (d)'!B863)/(P_GWP-Q_GWP))))</f>
        <v>0</v>
      </c>
      <c r="C863">
        <f ca="1">IF('Pariwise difference (d)'!C863&gt;Q_GWP,0,IF('Pariwise difference (d)'!C863&lt;P_GWP,1,((Q_GWP-'Pariwise difference (d)'!C863)/(P_GWP-Q_GWP))))</f>
        <v>0</v>
      </c>
      <c r="D863">
        <f ca="1">IF('Pariwise difference (d)'!D863&gt;Q_GWP,0,IF('Pariwise difference (d)'!D863&lt;P_GWP,1,((Q_GWP-'Pariwise difference (d)'!D863)/(P_GWP-Q_GWP))))</f>
        <v>0</v>
      </c>
      <c r="E863">
        <f ca="1">IF('Pariwise difference (d)'!E863&gt;Q_GWP,0,IF('Pariwise difference (d)'!E863&lt;P_GWP,1,((Q_GWP-'Pariwise difference (d)'!E863)/(P_GWP-Q_GWP))))</f>
        <v>1</v>
      </c>
      <c r="F863">
        <f ca="1">IF('Pariwise difference (d)'!F863&gt;Q_GWP,0,IF('Pariwise difference (d)'!F863&lt;P_GWP,1,((Q_GWP-'Pariwise difference (d)'!F863)/(P_GWP-Q_GWP))))</f>
        <v>-0.92962750633360636</v>
      </c>
      <c r="G863">
        <f ca="1">IF('Pariwise difference (d)'!G863&gt;Q_GWP,0,IF('Pariwise difference (d)'!G863&lt;P_GWP,1,((Q_GWP-'Pariwise difference (d)'!G863)/(P_GWP-Q_GWP))))</f>
        <v>0</v>
      </c>
      <c r="H863">
        <f ca="1">IF('Pariwise difference (d)'!H863&gt;Q_GWP,0,IF('Pariwise difference (d)'!H863&lt;P_GWP,1,((Q_GWP-'Pariwise difference (d)'!H863)/(P_GWP-Q_GWP))))</f>
        <v>1</v>
      </c>
      <c r="I863">
        <f ca="1">IF('Pariwise difference (d)'!I863&gt;Q_GWP,0,IF('Pariwise difference (d)'!I863&lt;P_GWP,1,((Q_GWP-'Pariwise difference (d)'!I863)/(P_GWP-Q_GWP))))</f>
        <v>0</v>
      </c>
      <c r="J863">
        <f ca="1">IF('Pariwise difference (d)'!J863&gt;Q_GWP,0,IF('Pariwise difference (d)'!J863&lt;P_GWP,1,((Q_GWP-'Pariwise difference (d)'!J863)/(P_GWP-Q_GWP))))</f>
        <v>1</v>
      </c>
      <c r="K863">
        <f ca="1">IF('Pariwise difference (d)'!K863&gt;Q_GWP,0,IF('Pariwise difference (d)'!K863&lt;P_GWP,1,((Q_GWP-'Pariwise difference (d)'!K863)/(P_GWP-Q_GWP))))</f>
        <v>0</v>
      </c>
      <c r="L863">
        <f ca="1">IF('Pariwise difference (d)'!L863&gt;Q_GWP,0,IF('Pariwise difference (d)'!L863&lt;P_GWP,1,((Q_GWP-'Pariwise difference (d)'!L863)/(P_GWP-Q_GWP))))</f>
        <v>0</v>
      </c>
      <c r="M863">
        <f ca="1">IF('Pariwise difference (d)'!M863&gt;Q_GWP,0,IF('Pariwise difference (d)'!M863&lt;P_GWP,1,((Q_GWP-'Pariwise difference (d)'!M863)/(P_GWP-Q_GWP))))</f>
        <v>1</v>
      </c>
      <c r="N863">
        <f ca="1">IF('Pariwise difference (d)'!N863&gt;Q_IRP,0,IF('Pariwise difference (d)'!N863&lt;P_IRP,1,((Q_IRP-'Pariwise difference (d)'!N863)/(P_IRP-Q_IRP))))</f>
        <v>0</v>
      </c>
      <c r="O863">
        <f ca="1">IF('Pariwise difference (d)'!O863&gt;Q_IRP,0,IF('Pariwise difference (d)'!O863&lt;P_IRP,1,((Q_IRP-'Pariwise difference (d)'!O863)/(P_IRP-Q_IRP))))</f>
        <v>1</v>
      </c>
      <c r="P863">
        <f ca="1">IF('Pariwise difference (d)'!P863&gt;Q_IRP,0,IF('Pariwise difference (d)'!P863&lt;P_IRP,1,((Q_IRP-'Pariwise difference (d)'!P863)/(P_IRP-Q_IRP))))</f>
        <v>0</v>
      </c>
      <c r="Q863">
        <f ca="1">IF('Pariwise difference (d)'!Q863&gt;Q_IRP,0,IF('Pariwise difference (d)'!Q863&lt;P_IRP,1,((Q_IRP-'Pariwise difference (d)'!Q863)/(P_IRP-Q_IRP))))</f>
        <v>1</v>
      </c>
      <c r="R863">
        <f ca="1">IF('Pariwise difference (d)'!R863&gt;Q_IRP,0,IF('Pariwise difference (d)'!R863&lt;P_IRP,1,((Q_IRP-'Pariwise difference (d)'!R863)/(P_IRP-Q_IRP))))</f>
        <v>0</v>
      </c>
      <c r="S863">
        <f ca="1">IF('Pariwise difference (d)'!S863&gt;Q_IRP,0,IF('Pariwise difference (d)'!S863&lt;P_IRP,1,((Q_IRP-'Pariwise difference (d)'!S863)/(P_IRP-Q_IRP))))</f>
        <v>0</v>
      </c>
      <c r="T863">
        <f ca="1">IF('Pariwise difference (d)'!T863&gt;Q_IRP,0,IF('Pariwise difference (d)'!T863&lt;P_IRP,1,((Q_IRP-'Pariwise difference (d)'!T863)/(P_IRP-Q_IRP))))</f>
        <v>1</v>
      </c>
      <c r="U863">
        <f ca="1">IF('Pariwise difference (d)'!U863&gt;Q_IRP,0,IF('Pariwise difference (d)'!U863&lt;P_IRP,1,((Q_IRP-'Pariwise difference (d)'!U863)/(P_IRP-Q_IRP))))</f>
        <v>0</v>
      </c>
      <c r="V863">
        <f ca="1">IF('Pariwise difference (d)'!V863&gt;Q_IRP,0,IF('Pariwise difference (d)'!V863&lt;P_IRP,1,((Q_IRP-'Pariwise difference (d)'!V863)/(P_IRP-Q_IRP))))</f>
        <v>1</v>
      </c>
      <c r="W863">
        <f ca="1">IF('Pariwise difference (d)'!W863&gt;Q_IRP,0,IF('Pariwise difference (d)'!W863&lt;P_IRP,1,((Q_IRP-'Pariwise difference (d)'!W863)/(P_IRP-Q_IRP))))</f>
        <v>0</v>
      </c>
      <c r="X863">
        <f ca="1">IF('Pariwise difference (d)'!X863&gt;Q_IRP,0,IF('Pariwise difference (d)'!X863&lt;P_IRP,1,((Q_IRP-'Pariwise difference (d)'!X863)/(P_IRP-Q_IRP))))</f>
        <v>0</v>
      </c>
      <c r="Y863">
        <f ca="1">IF('Pariwise difference (d)'!Y863&gt;Q_IRP,0,IF('Pariwise difference (d)'!Y863&lt;P_IRP,1,((Q_IRP-'Pariwise difference (d)'!Y863)/(P_IRP-Q_IRP))))</f>
        <v>1</v>
      </c>
      <c r="Z863">
        <f ca="1">IF('Pariwise difference (d)'!Z863&gt;Q_ODP,0,IF('Pariwise difference (d)'!Z863&lt;P_ODP,1,((Q_ODP-'Pariwise difference (d)'!Z863)/(P_ODP-Q_ODP))))</f>
        <v>0</v>
      </c>
      <c r="AA863">
        <f ca="1">IF('Pariwise difference (d)'!AA863&gt;Q_ODP,0,IF('Pariwise difference (d)'!AA863&lt;P_ODP,1,((Q_ODP-'Pariwise difference (d)'!AA863)/(P_ODP-Q_ODP))))</f>
        <v>1</v>
      </c>
      <c r="AB863">
        <f ca="1">IF('Pariwise difference (d)'!AB863&gt;Q_ODP,0,IF('Pariwise difference (d)'!AB863&lt;P_ODP,1,((Q_ODP-'Pariwise difference (d)'!AB863)/(P_ODP-Q_ODP))))</f>
        <v>-0.82251657402574163</v>
      </c>
      <c r="AC863">
        <f ca="1">IF('Pariwise difference (d)'!AC863&gt;Q_ODP,0,IF('Pariwise difference (d)'!AC863&lt;P_ODP,1,((Q_ODP-'Pariwise difference (d)'!AC863)/(P_ODP-Q_ODP))))</f>
        <v>1</v>
      </c>
      <c r="AD863">
        <f ca="1">IF('Pariwise difference (d)'!AD863&gt;Q_ODP,0,IF('Pariwise difference (d)'!AD863&lt;P_ODP,1,((Q_ODP-'Pariwise difference (d)'!AD863)/(P_ODP-Q_ODP))))</f>
        <v>1</v>
      </c>
      <c r="AE863">
        <f ca="1">IF('Pariwise difference (d)'!AE863&gt;Q_ODP,0,IF('Pariwise difference (d)'!AE863&lt;P_ODP,1,((Q_ODP-'Pariwise difference (d)'!AE863)/(P_ODP-Q_ODP))))</f>
        <v>0</v>
      </c>
      <c r="AF863">
        <f ca="1">IF('Pariwise difference (d)'!AF863&gt;Q_ODP,0,IF('Pariwise difference (d)'!AF863&lt;P_ODP,1,((Q_ODP-'Pariwise difference (d)'!AF863)/(P_ODP-Q_ODP))))</f>
        <v>0</v>
      </c>
      <c r="AG863">
        <f ca="1">IF('Pariwise difference (d)'!AG863&gt;Q_ODP,0,IF('Pariwise difference (d)'!AG863&lt;P_ODP,1,((Q_ODP-'Pariwise difference (d)'!AG863)/(P_ODP-Q_ODP))))</f>
        <v>0</v>
      </c>
      <c r="AH863">
        <f ca="1">IF('Pariwise difference (d)'!AH863&gt;Q_ODP,0,IF('Pariwise difference (d)'!AH863&lt;P_ODP,1,((Q_ODP-'Pariwise difference (d)'!AH863)/(P_ODP-Q_ODP))))</f>
        <v>0</v>
      </c>
      <c r="AI863">
        <f ca="1">IF('Pariwise difference (d)'!AI863&gt;Q_ODP,0,IF('Pariwise difference (d)'!AI863&lt;P_ODP,1,((Q_ODP-'Pariwise difference (d)'!AI863)/(P_ODP-Q_ODP))))</f>
        <v>0</v>
      </c>
      <c r="AJ863">
        <f ca="1">IF('Pariwise difference (d)'!AJ863&gt;Q_ODP,0,IF('Pariwise difference (d)'!AJ863&lt;P_ODP,1,((Q_ODP-'Pariwise difference (d)'!AJ863)/(P_ODP-Q_ODP))))</f>
        <v>0</v>
      </c>
      <c r="AK863">
        <f ca="1">IF('Pariwise difference (d)'!AK863&gt;Q_ODP,0,IF('Pariwise difference (d)'!AK863&lt;P_ODP,1,((Q_ODP-'Pariwise difference (d)'!AK863)/(P_ODP-Q_ODP))))</f>
        <v>0</v>
      </c>
    </row>
    <row r="864" spans="1:37">
      <c r="A864" s="7">
        <v>862</v>
      </c>
      <c r="B864">
        <f ca="1">IF('Pariwise difference (d)'!B864&gt;Q_GWP,0,IF('Pariwise difference (d)'!B864&lt;P_GWP,1,((Q_GWP-'Pariwise difference (d)'!B864)/(P_GWP-Q_GWP))))</f>
        <v>0</v>
      </c>
      <c r="C864">
        <f ca="1">IF('Pariwise difference (d)'!C864&gt;Q_GWP,0,IF('Pariwise difference (d)'!C864&lt;P_GWP,1,((Q_GWP-'Pariwise difference (d)'!C864)/(P_GWP-Q_GWP))))</f>
        <v>0</v>
      </c>
      <c r="D864">
        <f ca="1">IF('Pariwise difference (d)'!D864&gt;Q_GWP,0,IF('Pariwise difference (d)'!D864&lt;P_GWP,1,((Q_GWP-'Pariwise difference (d)'!D864)/(P_GWP-Q_GWP))))</f>
        <v>0</v>
      </c>
      <c r="E864">
        <f ca="1">IF('Pariwise difference (d)'!E864&gt;Q_GWP,0,IF('Pariwise difference (d)'!E864&lt;P_GWP,1,((Q_GWP-'Pariwise difference (d)'!E864)/(P_GWP-Q_GWP))))</f>
        <v>1</v>
      </c>
      <c r="F864">
        <f ca="1">IF('Pariwise difference (d)'!F864&gt;Q_GWP,0,IF('Pariwise difference (d)'!F864&lt;P_GWP,1,((Q_GWP-'Pariwise difference (d)'!F864)/(P_GWP-Q_GWP))))</f>
        <v>0</v>
      </c>
      <c r="G864">
        <f ca="1">IF('Pariwise difference (d)'!G864&gt;Q_GWP,0,IF('Pariwise difference (d)'!G864&lt;P_GWP,1,((Q_GWP-'Pariwise difference (d)'!G864)/(P_GWP-Q_GWP))))</f>
        <v>0</v>
      </c>
      <c r="H864">
        <f ca="1">IF('Pariwise difference (d)'!H864&gt;Q_GWP,0,IF('Pariwise difference (d)'!H864&lt;P_GWP,1,((Q_GWP-'Pariwise difference (d)'!H864)/(P_GWP-Q_GWP))))</f>
        <v>1</v>
      </c>
      <c r="I864">
        <f ca="1">IF('Pariwise difference (d)'!I864&gt;Q_GWP,0,IF('Pariwise difference (d)'!I864&lt;P_GWP,1,((Q_GWP-'Pariwise difference (d)'!I864)/(P_GWP-Q_GWP))))</f>
        <v>1</v>
      </c>
      <c r="J864">
        <f ca="1">IF('Pariwise difference (d)'!J864&gt;Q_GWP,0,IF('Pariwise difference (d)'!J864&lt;P_GWP,1,((Q_GWP-'Pariwise difference (d)'!J864)/(P_GWP-Q_GWP))))</f>
        <v>1</v>
      </c>
      <c r="K864">
        <f ca="1">IF('Pariwise difference (d)'!K864&gt;Q_GWP,0,IF('Pariwise difference (d)'!K864&lt;P_GWP,1,((Q_GWP-'Pariwise difference (d)'!K864)/(P_GWP-Q_GWP))))</f>
        <v>0</v>
      </c>
      <c r="L864">
        <f ca="1">IF('Pariwise difference (d)'!L864&gt;Q_GWP,0,IF('Pariwise difference (d)'!L864&lt;P_GWP,1,((Q_GWP-'Pariwise difference (d)'!L864)/(P_GWP-Q_GWP))))</f>
        <v>1</v>
      </c>
      <c r="M864">
        <f ca="1">IF('Pariwise difference (d)'!M864&gt;Q_GWP,0,IF('Pariwise difference (d)'!M864&lt;P_GWP,1,((Q_GWP-'Pariwise difference (d)'!M864)/(P_GWP-Q_GWP))))</f>
        <v>1</v>
      </c>
      <c r="N864">
        <f ca="1">IF('Pariwise difference (d)'!N864&gt;Q_IRP,0,IF('Pariwise difference (d)'!N864&lt;P_IRP,1,((Q_IRP-'Pariwise difference (d)'!N864)/(P_IRP-Q_IRP))))</f>
        <v>0</v>
      </c>
      <c r="O864">
        <f ca="1">IF('Pariwise difference (d)'!O864&gt;Q_IRP,0,IF('Pariwise difference (d)'!O864&lt;P_IRP,1,((Q_IRP-'Pariwise difference (d)'!O864)/(P_IRP-Q_IRP))))</f>
        <v>1</v>
      </c>
      <c r="P864">
        <f ca="1">IF('Pariwise difference (d)'!P864&gt;Q_IRP,0,IF('Pariwise difference (d)'!P864&lt;P_IRP,1,((Q_IRP-'Pariwise difference (d)'!P864)/(P_IRP-Q_IRP))))</f>
        <v>0</v>
      </c>
      <c r="Q864">
        <f ca="1">IF('Pariwise difference (d)'!Q864&gt;Q_IRP,0,IF('Pariwise difference (d)'!Q864&lt;P_IRP,1,((Q_IRP-'Pariwise difference (d)'!Q864)/(P_IRP-Q_IRP))))</f>
        <v>1</v>
      </c>
      <c r="R864">
        <f ca="1">IF('Pariwise difference (d)'!R864&gt;Q_IRP,0,IF('Pariwise difference (d)'!R864&lt;P_IRP,1,((Q_IRP-'Pariwise difference (d)'!R864)/(P_IRP-Q_IRP))))</f>
        <v>0</v>
      </c>
      <c r="S864">
        <f ca="1">IF('Pariwise difference (d)'!S864&gt;Q_IRP,0,IF('Pariwise difference (d)'!S864&lt;P_IRP,1,((Q_IRP-'Pariwise difference (d)'!S864)/(P_IRP-Q_IRP))))</f>
        <v>0</v>
      </c>
      <c r="T864">
        <f ca="1">IF('Pariwise difference (d)'!T864&gt;Q_IRP,0,IF('Pariwise difference (d)'!T864&lt;P_IRP,1,((Q_IRP-'Pariwise difference (d)'!T864)/(P_IRP-Q_IRP))))</f>
        <v>-0.45009450759242414</v>
      </c>
      <c r="U864">
        <f ca="1">IF('Pariwise difference (d)'!U864&gt;Q_IRP,0,IF('Pariwise difference (d)'!U864&lt;P_IRP,1,((Q_IRP-'Pariwise difference (d)'!U864)/(P_IRP-Q_IRP))))</f>
        <v>0</v>
      </c>
      <c r="V864">
        <f ca="1">IF('Pariwise difference (d)'!V864&gt;Q_IRP,0,IF('Pariwise difference (d)'!V864&lt;P_IRP,1,((Q_IRP-'Pariwise difference (d)'!V864)/(P_IRP-Q_IRP))))</f>
        <v>-0.26132045720496022</v>
      </c>
      <c r="W864">
        <f ca="1">IF('Pariwise difference (d)'!W864&gt;Q_IRP,0,IF('Pariwise difference (d)'!W864&lt;P_IRP,1,((Q_IRP-'Pariwise difference (d)'!W864)/(P_IRP-Q_IRP))))</f>
        <v>0</v>
      </c>
      <c r="X864">
        <f ca="1">IF('Pariwise difference (d)'!X864&gt;Q_IRP,0,IF('Pariwise difference (d)'!X864&lt;P_IRP,1,((Q_IRP-'Pariwise difference (d)'!X864)/(P_IRP-Q_IRP))))</f>
        <v>0</v>
      </c>
      <c r="Y864">
        <f ca="1">IF('Pariwise difference (d)'!Y864&gt;Q_IRP,0,IF('Pariwise difference (d)'!Y864&lt;P_IRP,1,((Q_IRP-'Pariwise difference (d)'!Y864)/(P_IRP-Q_IRP))))</f>
        <v>1</v>
      </c>
      <c r="Z864">
        <f ca="1">IF('Pariwise difference (d)'!Z864&gt;Q_ODP,0,IF('Pariwise difference (d)'!Z864&lt;P_ODP,1,((Q_ODP-'Pariwise difference (d)'!Z864)/(P_ODP-Q_ODP))))</f>
        <v>0</v>
      </c>
      <c r="AA864">
        <f ca="1">IF('Pariwise difference (d)'!AA864&gt;Q_ODP,0,IF('Pariwise difference (d)'!AA864&lt;P_ODP,1,((Q_ODP-'Pariwise difference (d)'!AA864)/(P_ODP-Q_ODP))))</f>
        <v>0</v>
      </c>
      <c r="AB864">
        <f ca="1">IF('Pariwise difference (d)'!AB864&gt;Q_ODP,0,IF('Pariwise difference (d)'!AB864&lt;P_ODP,1,((Q_ODP-'Pariwise difference (d)'!AB864)/(P_ODP-Q_ODP))))</f>
        <v>0</v>
      </c>
      <c r="AC864">
        <f ca="1">IF('Pariwise difference (d)'!AC864&gt;Q_ODP,0,IF('Pariwise difference (d)'!AC864&lt;P_ODP,1,((Q_ODP-'Pariwise difference (d)'!AC864)/(P_ODP-Q_ODP))))</f>
        <v>0</v>
      </c>
      <c r="AD864">
        <f ca="1">IF('Pariwise difference (d)'!AD864&gt;Q_ODP,0,IF('Pariwise difference (d)'!AD864&lt;P_ODP,1,((Q_ODP-'Pariwise difference (d)'!AD864)/(P_ODP-Q_ODP))))</f>
        <v>0</v>
      </c>
      <c r="AE864">
        <f ca="1">IF('Pariwise difference (d)'!AE864&gt;Q_ODP,0,IF('Pariwise difference (d)'!AE864&lt;P_ODP,1,((Q_ODP-'Pariwise difference (d)'!AE864)/(P_ODP-Q_ODP))))</f>
        <v>0</v>
      </c>
      <c r="AF864">
        <f ca="1">IF('Pariwise difference (d)'!AF864&gt;Q_ODP,0,IF('Pariwise difference (d)'!AF864&lt;P_ODP,1,((Q_ODP-'Pariwise difference (d)'!AF864)/(P_ODP-Q_ODP))))</f>
        <v>0</v>
      </c>
      <c r="AG864">
        <f ca="1">IF('Pariwise difference (d)'!AG864&gt;Q_ODP,0,IF('Pariwise difference (d)'!AG864&lt;P_ODP,1,((Q_ODP-'Pariwise difference (d)'!AG864)/(P_ODP-Q_ODP))))</f>
        <v>-0.20213830085827186</v>
      </c>
      <c r="AH864">
        <f ca="1">IF('Pariwise difference (d)'!AH864&gt;Q_ODP,0,IF('Pariwise difference (d)'!AH864&lt;P_ODP,1,((Q_ODP-'Pariwise difference (d)'!AH864)/(P_ODP-Q_ODP))))</f>
        <v>1</v>
      </c>
      <c r="AI864">
        <f ca="1">IF('Pariwise difference (d)'!AI864&gt;Q_ODP,0,IF('Pariwise difference (d)'!AI864&lt;P_ODP,1,((Q_ODP-'Pariwise difference (d)'!AI864)/(P_ODP-Q_ODP))))</f>
        <v>0</v>
      </c>
      <c r="AJ864">
        <f ca="1">IF('Pariwise difference (d)'!AJ864&gt;Q_ODP,0,IF('Pariwise difference (d)'!AJ864&lt;P_ODP,1,((Q_ODP-'Pariwise difference (d)'!AJ864)/(P_ODP-Q_ODP))))</f>
        <v>1</v>
      </c>
      <c r="AK864">
        <f ca="1">IF('Pariwise difference (d)'!AK864&gt;Q_ODP,0,IF('Pariwise difference (d)'!AK864&lt;P_ODP,1,((Q_ODP-'Pariwise difference (d)'!AK864)/(P_ODP-Q_ODP))))</f>
        <v>1</v>
      </c>
    </row>
    <row r="865" spans="1:37">
      <c r="A865" s="7">
        <v>863</v>
      </c>
      <c r="B865">
        <f ca="1">IF('Pariwise difference (d)'!B865&gt;Q_GWP,0,IF('Pariwise difference (d)'!B865&lt;P_GWP,1,((Q_GWP-'Pariwise difference (d)'!B865)/(P_GWP-Q_GWP))))</f>
        <v>0</v>
      </c>
      <c r="C865">
        <f ca="1">IF('Pariwise difference (d)'!C865&gt;Q_GWP,0,IF('Pariwise difference (d)'!C865&lt;P_GWP,1,((Q_GWP-'Pariwise difference (d)'!C865)/(P_GWP-Q_GWP))))</f>
        <v>0</v>
      </c>
      <c r="D865">
        <f ca="1">IF('Pariwise difference (d)'!D865&gt;Q_GWP,0,IF('Pariwise difference (d)'!D865&lt;P_GWP,1,((Q_GWP-'Pariwise difference (d)'!D865)/(P_GWP-Q_GWP))))</f>
        <v>0</v>
      </c>
      <c r="E865">
        <f ca="1">IF('Pariwise difference (d)'!E865&gt;Q_GWP,0,IF('Pariwise difference (d)'!E865&lt;P_GWP,1,((Q_GWP-'Pariwise difference (d)'!E865)/(P_GWP-Q_GWP))))</f>
        <v>1</v>
      </c>
      <c r="F865">
        <f ca="1">IF('Pariwise difference (d)'!F865&gt;Q_GWP,0,IF('Pariwise difference (d)'!F865&lt;P_GWP,1,((Q_GWP-'Pariwise difference (d)'!F865)/(P_GWP-Q_GWP))))</f>
        <v>0</v>
      </c>
      <c r="G865">
        <f ca="1">IF('Pariwise difference (d)'!G865&gt;Q_GWP,0,IF('Pariwise difference (d)'!G865&lt;P_GWP,1,((Q_GWP-'Pariwise difference (d)'!G865)/(P_GWP-Q_GWP))))</f>
        <v>0</v>
      </c>
      <c r="H865">
        <f ca="1">IF('Pariwise difference (d)'!H865&gt;Q_GWP,0,IF('Pariwise difference (d)'!H865&lt;P_GWP,1,((Q_GWP-'Pariwise difference (d)'!H865)/(P_GWP-Q_GWP))))</f>
        <v>1</v>
      </c>
      <c r="I865">
        <f ca="1">IF('Pariwise difference (d)'!I865&gt;Q_GWP,0,IF('Pariwise difference (d)'!I865&lt;P_GWP,1,((Q_GWP-'Pariwise difference (d)'!I865)/(P_GWP-Q_GWP))))</f>
        <v>0</v>
      </c>
      <c r="J865">
        <f ca="1">IF('Pariwise difference (d)'!J865&gt;Q_GWP,0,IF('Pariwise difference (d)'!J865&lt;P_GWP,1,((Q_GWP-'Pariwise difference (d)'!J865)/(P_GWP-Q_GWP))))</f>
        <v>1</v>
      </c>
      <c r="K865">
        <f ca="1">IF('Pariwise difference (d)'!K865&gt;Q_GWP,0,IF('Pariwise difference (d)'!K865&lt;P_GWP,1,((Q_GWP-'Pariwise difference (d)'!K865)/(P_GWP-Q_GWP))))</f>
        <v>0</v>
      </c>
      <c r="L865">
        <f ca="1">IF('Pariwise difference (d)'!L865&gt;Q_GWP,0,IF('Pariwise difference (d)'!L865&lt;P_GWP,1,((Q_GWP-'Pariwise difference (d)'!L865)/(P_GWP-Q_GWP))))</f>
        <v>-0.55278652593755728</v>
      </c>
      <c r="M865">
        <f ca="1">IF('Pariwise difference (d)'!M865&gt;Q_GWP,0,IF('Pariwise difference (d)'!M865&lt;P_GWP,1,((Q_GWP-'Pariwise difference (d)'!M865)/(P_GWP-Q_GWP))))</f>
        <v>1</v>
      </c>
      <c r="N865">
        <f ca="1">IF('Pariwise difference (d)'!N865&gt;Q_IRP,0,IF('Pariwise difference (d)'!N865&lt;P_IRP,1,((Q_IRP-'Pariwise difference (d)'!N865)/(P_IRP-Q_IRP))))</f>
        <v>0</v>
      </c>
      <c r="O865">
        <f ca="1">IF('Pariwise difference (d)'!O865&gt;Q_IRP,0,IF('Pariwise difference (d)'!O865&lt;P_IRP,1,((Q_IRP-'Pariwise difference (d)'!O865)/(P_IRP-Q_IRP))))</f>
        <v>1</v>
      </c>
      <c r="P865">
        <f ca="1">IF('Pariwise difference (d)'!P865&gt;Q_IRP,0,IF('Pariwise difference (d)'!P865&lt;P_IRP,1,((Q_IRP-'Pariwise difference (d)'!P865)/(P_IRP-Q_IRP))))</f>
        <v>0</v>
      </c>
      <c r="Q865">
        <f ca="1">IF('Pariwise difference (d)'!Q865&gt;Q_IRP,0,IF('Pariwise difference (d)'!Q865&lt;P_IRP,1,((Q_IRP-'Pariwise difference (d)'!Q865)/(P_IRP-Q_IRP))))</f>
        <v>1</v>
      </c>
      <c r="R865">
        <f ca="1">IF('Pariwise difference (d)'!R865&gt;Q_IRP,0,IF('Pariwise difference (d)'!R865&lt;P_IRP,1,((Q_IRP-'Pariwise difference (d)'!R865)/(P_IRP-Q_IRP))))</f>
        <v>1</v>
      </c>
      <c r="S865">
        <f ca="1">IF('Pariwise difference (d)'!S865&gt;Q_IRP,0,IF('Pariwise difference (d)'!S865&lt;P_IRP,1,((Q_IRP-'Pariwise difference (d)'!S865)/(P_IRP-Q_IRP))))</f>
        <v>0</v>
      </c>
      <c r="T865">
        <f ca="1">IF('Pariwise difference (d)'!T865&gt;Q_IRP,0,IF('Pariwise difference (d)'!T865&lt;P_IRP,1,((Q_IRP-'Pariwise difference (d)'!T865)/(P_IRP-Q_IRP))))</f>
        <v>1</v>
      </c>
      <c r="U865">
        <f ca="1">IF('Pariwise difference (d)'!U865&gt;Q_IRP,0,IF('Pariwise difference (d)'!U865&lt;P_IRP,1,((Q_IRP-'Pariwise difference (d)'!U865)/(P_IRP-Q_IRP))))</f>
        <v>0</v>
      </c>
      <c r="V865">
        <f ca="1">IF('Pariwise difference (d)'!V865&gt;Q_IRP,0,IF('Pariwise difference (d)'!V865&lt;P_IRP,1,((Q_IRP-'Pariwise difference (d)'!V865)/(P_IRP-Q_IRP))))</f>
        <v>1</v>
      </c>
      <c r="W865">
        <f ca="1">IF('Pariwise difference (d)'!W865&gt;Q_IRP,0,IF('Pariwise difference (d)'!W865&lt;P_IRP,1,((Q_IRP-'Pariwise difference (d)'!W865)/(P_IRP-Q_IRP))))</f>
        <v>0</v>
      </c>
      <c r="X865">
        <f ca="1">IF('Pariwise difference (d)'!X865&gt;Q_IRP,0,IF('Pariwise difference (d)'!X865&lt;P_IRP,1,((Q_IRP-'Pariwise difference (d)'!X865)/(P_IRP-Q_IRP))))</f>
        <v>0</v>
      </c>
      <c r="Y865">
        <f ca="1">IF('Pariwise difference (d)'!Y865&gt;Q_IRP,0,IF('Pariwise difference (d)'!Y865&lt;P_IRP,1,((Q_IRP-'Pariwise difference (d)'!Y865)/(P_IRP-Q_IRP))))</f>
        <v>1</v>
      </c>
      <c r="Z865">
        <f ca="1">IF('Pariwise difference (d)'!Z865&gt;Q_ODP,0,IF('Pariwise difference (d)'!Z865&lt;P_ODP,1,((Q_ODP-'Pariwise difference (d)'!Z865)/(P_ODP-Q_ODP))))</f>
        <v>1</v>
      </c>
      <c r="AA865">
        <f ca="1">IF('Pariwise difference (d)'!AA865&gt;Q_ODP,0,IF('Pariwise difference (d)'!AA865&lt;P_ODP,1,((Q_ODP-'Pariwise difference (d)'!AA865)/(P_ODP-Q_ODP))))</f>
        <v>1</v>
      </c>
      <c r="AB865">
        <f ca="1">IF('Pariwise difference (d)'!AB865&gt;Q_ODP,0,IF('Pariwise difference (d)'!AB865&lt;P_ODP,1,((Q_ODP-'Pariwise difference (d)'!AB865)/(P_ODP-Q_ODP))))</f>
        <v>1</v>
      </c>
      <c r="AC865">
        <f ca="1">IF('Pariwise difference (d)'!AC865&gt;Q_ODP,0,IF('Pariwise difference (d)'!AC865&lt;P_ODP,1,((Q_ODP-'Pariwise difference (d)'!AC865)/(P_ODP-Q_ODP))))</f>
        <v>0</v>
      </c>
      <c r="AD865">
        <f ca="1">IF('Pariwise difference (d)'!AD865&gt;Q_ODP,0,IF('Pariwise difference (d)'!AD865&lt;P_ODP,1,((Q_ODP-'Pariwise difference (d)'!AD865)/(P_ODP-Q_ODP))))</f>
        <v>0</v>
      </c>
      <c r="AE865">
        <f ca="1">IF('Pariwise difference (d)'!AE865&gt;Q_ODP,0,IF('Pariwise difference (d)'!AE865&lt;P_ODP,1,((Q_ODP-'Pariwise difference (d)'!AE865)/(P_ODP-Q_ODP))))</f>
        <v>0</v>
      </c>
      <c r="AF865">
        <f ca="1">IF('Pariwise difference (d)'!AF865&gt;Q_ODP,0,IF('Pariwise difference (d)'!AF865&lt;P_ODP,1,((Q_ODP-'Pariwise difference (d)'!AF865)/(P_ODP-Q_ODP))))</f>
        <v>0</v>
      </c>
      <c r="AG865">
        <f ca="1">IF('Pariwise difference (d)'!AG865&gt;Q_ODP,0,IF('Pariwise difference (d)'!AG865&lt;P_ODP,1,((Q_ODP-'Pariwise difference (d)'!AG865)/(P_ODP-Q_ODP))))</f>
        <v>0</v>
      </c>
      <c r="AH865">
        <f ca="1">IF('Pariwise difference (d)'!AH865&gt;Q_ODP,0,IF('Pariwise difference (d)'!AH865&lt;P_ODP,1,((Q_ODP-'Pariwise difference (d)'!AH865)/(P_ODP-Q_ODP))))</f>
        <v>0</v>
      </c>
      <c r="AI865">
        <f ca="1">IF('Pariwise difference (d)'!AI865&gt;Q_ODP,0,IF('Pariwise difference (d)'!AI865&lt;P_ODP,1,((Q_ODP-'Pariwise difference (d)'!AI865)/(P_ODP-Q_ODP))))</f>
        <v>0</v>
      </c>
      <c r="AJ865">
        <f ca="1">IF('Pariwise difference (d)'!AJ865&gt;Q_ODP,0,IF('Pariwise difference (d)'!AJ865&lt;P_ODP,1,((Q_ODP-'Pariwise difference (d)'!AJ865)/(P_ODP-Q_ODP))))</f>
        <v>0</v>
      </c>
      <c r="AK865">
        <f ca="1">IF('Pariwise difference (d)'!AK865&gt;Q_ODP,0,IF('Pariwise difference (d)'!AK865&lt;P_ODP,1,((Q_ODP-'Pariwise difference (d)'!AK865)/(P_ODP-Q_ODP))))</f>
        <v>0</v>
      </c>
    </row>
    <row r="866" spans="1:37">
      <c r="A866" s="7">
        <v>864</v>
      </c>
      <c r="B866">
        <f ca="1">IF('Pariwise difference (d)'!B866&gt;Q_GWP,0,IF('Pariwise difference (d)'!B866&lt;P_GWP,1,((Q_GWP-'Pariwise difference (d)'!B866)/(P_GWP-Q_GWP))))</f>
        <v>0</v>
      </c>
      <c r="C866">
        <f ca="1">IF('Pariwise difference (d)'!C866&gt;Q_GWP,0,IF('Pariwise difference (d)'!C866&lt;P_GWP,1,((Q_GWP-'Pariwise difference (d)'!C866)/(P_GWP-Q_GWP))))</f>
        <v>0</v>
      </c>
      <c r="D866">
        <f ca="1">IF('Pariwise difference (d)'!D866&gt;Q_GWP,0,IF('Pariwise difference (d)'!D866&lt;P_GWP,1,((Q_GWP-'Pariwise difference (d)'!D866)/(P_GWP-Q_GWP))))</f>
        <v>0</v>
      </c>
      <c r="E866">
        <f ca="1">IF('Pariwise difference (d)'!E866&gt;Q_GWP,0,IF('Pariwise difference (d)'!E866&lt;P_GWP,1,((Q_GWP-'Pariwise difference (d)'!E866)/(P_GWP-Q_GWP))))</f>
        <v>1</v>
      </c>
      <c r="F866">
        <f ca="1">IF('Pariwise difference (d)'!F866&gt;Q_GWP,0,IF('Pariwise difference (d)'!F866&lt;P_GWP,1,((Q_GWP-'Pariwise difference (d)'!F866)/(P_GWP-Q_GWP))))</f>
        <v>0</v>
      </c>
      <c r="G866">
        <f ca="1">IF('Pariwise difference (d)'!G866&gt;Q_GWP,0,IF('Pariwise difference (d)'!G866&lt;P_GWP,1,((Q_GWP-'Pariwise difference (d)'!G866)/(P_GWP-Q_GWP))))</f>
        <v>0</v>
      </c>
      <c r="H866">
        <f ca="1">IF('Pariwise difference (d)'!H866&gt;Q_GWP,0,IF('Pariwise difference (d)'!H866&lt;P_GWP,1,((Q_GWP-'Pariwise difference (d)'!H866)/(P_GWP-Q_GWP))))</f>
        <v>1</v>
      </c>
      <c r="I866">
        <f ca="1">IF('Pariwise difference (d)'!I866&gt;Q_GWP,0,IF('Pariwise difference (d)'!I866&lt;P_GWP,1,((Q_GWP-'Pariwise difference (d)'!I866)/(P_GWP-Q_GWP))))</f>
        <v>-0.12894878533553836</v>
      </c>
      <c r="J866">
        <f ca="1">IF('Pariwise difference (d)'!J866&gt;Q_GWP,0,IF('Pariwise difference (d)'!J866&lt;P_GWP,1,((Q_GWP-'Pariwise difference (d)'!J866)/(P_GWP-Q_GWP))))</f>
        <v>1</v>
      </c>
      <c r="K866">
        <f ca="1">IF('Pariwise difference (d)'!K866&gt;Q_GWP,0,IF('Pariwise difference (d)'!K866&lt;P_GWP,1,((Q_GWP-'Pariwise difference (d)'!K866)/(P_GWP-Q_GWP))))</f>
        <v>0</v>
      </c>
      <c r="L866">
        <f ca="1">IF('Pariwise difference (d)'!L866&gt;Q_GWP,0,IF('Pariwise difference (d)'!L866&lt;P_GWP,1,((Q_GWP-'Pariwise difference (d)'!L866)/(P_GWP-Q_GWP))))</f>
        <v>0</v>
      </c>
      <c r="M866">
        <f ca="1">IF('Pariwise difference (d)'!M866&gt;Q_GWP,0,IF('Pariwise difference (d)'!M866&lt;P_GWP,1,((Q_GWP-'Pariwise difference (d)'!M866)/(P_GWP-Q_GWP))))</f>
        <v>1</v>
      </c>
      <c r="N866">
        <f ca="1">IF('Pariwise difference (d)'!N866&gt;Q_IRP,0,IF('Pariwise difference (d)'!N866&lt;P_IRP,1,((Q_IRP-'Pariwise difference (d)'!N866)/(P_IRP-Q_IRP))))</f>
        <v>0</v>
      </c>
      <c r="O866">
        <f ca="1">IF('Pariwise difference (d)'!O866&gt;Q_IRP,0,IF('Pariwise difference (d)'!O866&lt;P_IRP,1,((Q_IRP-'Pariwise difference (d)'!O866)/(P_IRP-Q_IRP))))</f>
        <v>1</v>
      </c>
      <c r="P866">
        <f ca="1">IF('Pariwise difference (d)'!P866&gt;Q_IRP,0,IF('Pariwise difference (d)'!P866&lt;P_IRP,1,((Q_IRP-'Pariwise difference (d)'!P866)/(P_IRP-Q_IRP))))</f>
        <v>0</v>
      </c>
      <c r="Q866">
        <f ca="1">IF('Pariwise difference (d)'!Q866&gt;Q_IRP,0,IF('Pariwise difference (d)'!Q866&lt;P_IRP,1,((Q_IRP-'Pariwise difference (d)'!Q866)/(P_IRP-Q_IRP))))</f>
        <v>1</v>
      </c>
      <c r="R866">
        <f ca="1">IF('Pariwise difference (d)'!R866&gt;Q_IRP,0,IF('Pariwise difference (d)'!R866&lt;P_IRP,1,((Q_IRP-'Pariwise difference (d)'!R866)/(P_IRP-Q_IRP))))</f>
        <v>0</v>
      </c>
      <c r="S866">
        <f ca="1">IF('Pariwise difference (d)'!S866&gt;Q_IRP,0,IF('Pariwise difference (d)'!S866&lt;P_IRP,1,((Q_IRP-'Pariwise difference (d)'!S866)/(P_IRP-Q_IRP))))</f>
        <v>0</v>
      </c>
      <c r="T866">
        <f ca="1">IF('Pariwise difference (d)'!T866&gt;Q_IRP,0,IF('Pariwise difference (d)'!T866&lt;P_IRP,1,((Q_IRP-'Pariwise difference (d)'!T866)/(P_IRP-Q_IRP))))</f>
        <v>1</v>
      </c>
      <c r="U866">
        <f ca="1">IF('Pariwise difference (d)'!U866&gt;Q_IRP,0,IF('Pariwise difference (d)'!U866&lt;P_IRP,1,((Q_IRP-'Pariwise difference (d)'!U866)/(P_IRP-Q_IRP))))</f>
        <v>0</v>
      </c>
      <c r="V866">
        <f ca="1">IF('Pariwise difference (d)'!V866&gt;Q_IRP,0,IF('Pariwise difference (d)'!V866&lt;P_IRP,1,((Q_IRP-'Pariwise difference (d)'!V866)/(P_IRP-Q_IRP))))</f>
        <v>1</v>
      </c>
      <c r="W866">
        <f ca="1">IF('Pariwise difference (d)'!W866&gt;Q_IRP,0,IF('Pariwise difference (d)'!W866&lt;P_IRP,1,((Q_IRP-'Pariwise difference (d)'!W866)/(P_IRP-Q_IRP))))</f>
        <v>0</v>
      </c>
      <c r="X866">
        <f ca="1">IF('Pariwise difference (d)'!X866&gt;Q_IRP,0,IF('Pariwise difference (d)'!X866&lt;P_IRP,1,((Q_IRP-'Pariwise difference (d)'!X866)/(P_IRP-Q_IRP))))</f>
        <v>-0.73155500565969989</v>
      </c>
      <c r="Y866">
        <f ca="1">IF('Pariwise difference (d)'!Y866&gt;Q_IRP,0,IF('Pariwise difference (d)'!Y866&lt;P_IRP,1,((Q_IRP-'Pariwise difference (d)'!Y866)/(P_IRP-Q_IRP))))</f>
        <v>1</v>
      </c>
      <c r="Z866">
        <f ca="1">IF('Pariwise difference (d)'!Z866&gt;Q_ODP,0,IF('Pariwise difference (d)'!Z866&lt;P_ODP,1,((Q_ODP-'Pariwise difference (d)'!Z866)/(P_ODP-Q_ODP))))</f>
        <v>0</v>
      </c>
      <c r="AA866">
        <f ca="1">IF('Pariwise difference (d)'!AA866&gt;Q_ODP,0,IF('Pariwise difference (d)'!AA866&lt;P_ODP,1,((Q_ODP-'Pariwise difference (d)'!AA866)/(P_ODP-Q_ODP))))</f>
        <v>0</v>
      </c>
      <c r="AB866">
        <f ca="1">IF('Pariwise difference (d)'!AB866&gt;Q_ODP,0,IF('Pariwise difference (d)'!AB866&lt;P_ODP,1,((Q_ODP-'Pariwise difference (d)'!AB866)/(P_ODP-Q_ODP))))</f>
        <v>0</v>
      </c>
      <c r="AC866">
        <f ca="1">IF('Pariwise difference (d)'!AC866&gt;Q_ODP,0,IF('Pariwise difference (d)'!AC866&lt;P_ODP,1,((Q_ODP-'Pariwise difference (d)'!AC866)/(P_ODP-Q_ODP))))</f>
        <v>0</v>
      </c>
      <c r="AD866">
        <f ca="1">IF('Pariwise difference (d)'!AD866&gt;Q_ODP,0,IF('Pariwise difference (d)'!AD866&lt;P_ODP,1,((Q_ODP-'Pariwise difference (d)'!AD866)/(P_ODP-Q_ODP))))</f>
        <v>0</v>
      </c>
      <c r="AE866">
        <f ca="1">IF('Pariwise difference (d)'!AE866&gt;Q_ODP,0,IF('Pariwise difference (d)'!AE866&lt;P_ODP,1,((Q_ODP-'Pariwise difference (d)'!AE866)/(P_ODP-Q_ODP))))</f>
        <v>0</v>
      </c>
      <c r="AF866">
        <f ca="1">IF('Pariwise difference (d)'!AF866&gt;Q_ODP,0,IF('Pariwise difference (d)'!AF866&lt;P_ODP,1,((Q_ODP-'Pariwise difference (d)'!AF866)/(P_ODP-Q_ODP))))</f>
        <v>0</v>
      </c>
      <c r="AG866">
        <f ca="1">IF('Pariwise difference (d)'!AG866&gt;Q_ODP,0,IF('Pariwise difference (d)'!AG866&lt;P_ODP,1,((Q_ODP-'Pariwise difference (d)'!AG866)/(P_ODP-Q_ODP))))</f>
        <v>0</v>
      </c>
      <c r="AH866">
        <f ca="1">IF('Pariwise difference (d)'!AH866&gt;Q_ODP,0,IF('Pariwise difference (d)'!AH866&lt;P_ODP,1,((Q_ODP-'Pariwise difference (d)'!AH866)/(P_ODP-Q_ODP))))</f>
        <v>-0.63566349455519078</v>
      </c>
      <c r="AI866">
        <f ca="1">IF('Pariwise difference (d)'!AI866&gt;Q_ODP,0,IF('Pariwise difference (d)'!AI866&lt;P_ODP,1,((Q_ODP-'Pariwise difference (d)'!AI866)/(P_ODP-Q_ODP))))</f>
        <v>0</v>
      </c>
      <c r="AJ866">
        <f ca="1">IF('Pariwise difference (d)'!AJ866&gt;Q_ODP,0,IF('Pariwise difference (d)'!AJ866&lt;P_ODP,1,((Q_ODP-'Pariwise difference (d)'!AJ866)/(P_ODP-Q_ODP))))</f>
        <v>-0.61665046202181462</v>
      </c>
      <c r="AK866">
        <f ca="1">IF('Pariwise difference (d)'!AK866&gt;Q_ODP,0,IF('Pariwise difference (d)'!AK866&lt;P_ODP,1,((Q_ODP-'Pariwise difference (d)'!AK866)/(P_ODP-Q_ODP))))</f>
        <v>-0.42912285749370549</v>
      </c>
    </row>
    <row r="867" spans="1:37">
      <c r="A867" s="7">
        <v>865</v>
      </c>
      <c r="B867">
        <f ca="1">IF('Pariwise difference (d)'!B867&gt;Q_GWP,0,IF('Pariwise difference (d)'!B867&lt;P_GWP,1,((Q_GWP-'Pariwise difference (d)'!B867)/(P_GWP-Q_GWP))))</f>
        <v>0</v>
      </c>
      <c r="C867">
        <f ca="1">IF('Pariwise difference (d)'!C867&gt;Q_GWP,0,IF('Pariwise difference (d)'!C867&lt;P_GWP,1,((Q_GWP-'Pariwise difference (d)'!C867)/(P_GWP-Q_GWP))))</f>
        <v>1</v>
      </c>
      <c r="D867">
        <f ca="1">IF('Pariwise difference (d)'!D867&gt;Q_GWP,0,IF('Pariwise difference (d)'!D867&lt;P_GWP,1,((Q_GWP-'Pariwise difference (d)'!D867)/(P_GWP-Q_GWP))))</f>
        <v>0</v>
      </c>
      <c r="E867">
        <f ca="1">IF('Pariwise difference (d)'!E867&gt;Q_GWP,0,IF('Pariwise difference (d)'!E867&lt;P_GWP,1,((Q_GWP-'Pariwise difference (d)'!E867)/(P_GWP-Q_GWP))))</f>
        <v>1</v>
      </c>
      <c r="F867">
        <f ca="1">IF('Pariwise difference (d)'!F867&gt;Q_GWP,0,IF('Pariwise difference (d)'!F867&lt;P_GWP,1,((Q_GWP-'Pariwise difference (d)'!F867)/(P_GWP-Q_GWP))))</f>
        <v>-0.76049588684971314</v>
      </c>
      <c r="G867">
        <f ca="1">IF('Pariwise difference (d)'!G867&gt;Q_GWP,0,IF('Pariwise difference (d)'!G867&lt;P_GWP,1,((Q_GWP-'Pariwise difference (d)'!G867)/(P_GWP-Q_GWP))))</f>
        <v>0</v>
      </c>
      <c r="H867">
        <f ca="1">IF('Pariwise difference (d)'!H867&gt;Q_GWP,0,IF('Pariwise difference (d)'!H867&lt;P_GWP,1,((Q_GWP-'Pariwise difference (d)'!H867)/(P_GWP-Q_GWP))))</f>
        <v>1</v>
      </c>
      <c r="I867">
        <f ca="1">IF('Pariwise difference (d)'!I867&gt;Q_GWP,0,IF('Pariwise difference (d)'!I867&lt;P_GWP,1,((Q_GWP-'Pariwise difference (d)'!I867)/(P_GWP-Q_GWP))))</f>
        <v>0</v>
      </c>
      <c r="J867">
        <f ca="1">IF('Pariwise difference (d)'!J867&gt;Q_GWP,0,IF('Pariwise difference (d)'!J867&lt;P_GWP,1,((Q_GWP-'Pariwise difference (d)'!J867)/(P_GWP-Q_GWP))))</f>
        <v>1</v>
      </c>
      <c r="K867">
        <f ca="1">IF('Pariwise difference (d)'!K867&gt;Q_GWP,0,IF('Pariwise difference (d)'!K867&lt;P_GWP,1,((Q_GWP-'Pariwise difference (d)'!K867)/(P_GWP-Q_GWP))))</f>
        <v>0</v>
      </c>
      <c r="L867">
        <f ca="1">IF('Pariwise difference (d)'!L867&gt;Q_GWP,0,IF('Pariwise difference (d)'!L867&lt;P_GWP,1,((Q_GWP-'Pariwise difference (d)'!L867)/(P_GWP-Q_GWP))))</f>
        <v>0</v>
      </c>
      <c r="M867">
        <f ca="1">IF('Pariwise difference (d)'!M867&gt;Q_GWP,0,IF('Pariwise difference (d)'!M867&lt;P_GWP,1,((Q_GWP-'Pariwise difference (d)'!M867)/(P_GWP-Q_GWP))))</f>
        <v>1</v>
      </c>
      <c r="N867">
        <f ca="1">IF('Pariwise difference (d)'!N867&gt;Q_IRP,0,IF('Pariwise difference (d)'!N867&lt;P_IRP,1,((Q_IRP-'Pariwise difference (d)'!N867)/(P_IRP-Q_IRP))))</f>
        <v>0</v>
      </c>
      <c r="O867">
        <f ca="1">IF('Pariwise difference (d)'!O867&gt;Q_IRP,0,IF('Pariwise difference (d)'!O867&lt;P_IRP,1,((Q_IRP-'Pariwise difference (d)'!O867)/(P_IRP-Q_IRP))))</f>
        <v>0</v>
      </c>
      <c r="P867">
        <f ca="1">IF('Pariwise difference (d)'!P867&gt;Q_IRP,0,IF('Pariwise difference (d)'!P867&lt;P_IRP,1,((Q_IRP-'Pariwise difference (d)'!P867)/(P_IRP-Q_IRP))))</f>
        <v>0</v>
      </c>
      <c r="Q867">
        <f ca="1">IF('Pariwise difference (d)'!Q867&gt;Q_IRP,0,IF('Pariwise difference (d)'!Q867&lt;P_IRP,1,((Q_IRP-'Pariwise difference (d)'!Q867)/(P_IRP-Q_IRP))))</f>
        <v>0</v>
      </c>
      <c r="R867">
        <f ca="1">IF('Pariwise difference (d)'!R867&gt;Q_IRP,0,IF('Pariwise difference (d)'!R867&lt;P_IRP,1,((Q_IRP-'Pariwise difference (d)'!R867)/(P_IRP-Q_IRP))))</f>
        <v>0</v>
      </c>
      <c r="S867">
        <f ca="1">IF('Pariwise difference (d)'!S867&gt;Q_IRP,0,IF('Pariwise difference (d)'!S867&lt;P_IRP,1,((Q_IRP-'Pariwise difference (d)'!S867)/(P_IRP-Q_IRP))))</f>
        <v>0</v>
      </c>
      <c r="T867">
        <f ca="1">IF('Pariwise difference (d)'!T867&gt;Q_IRP,0,IF('Pariwise difference (d)'!T867&lt;P_IRP,1,((Q_IRP-'Pariwise difference (d)'!T867)/(P_IRP-Q_IRP))))</f>
        <v>1</v>
      </c>
      <c r="U867">
        <f ca="1">IF('Pariwise difference (d)'!U867&gt;Q_IRP,0,IF('Pariwise difference (d)'!U867&lt;P_IRP,1,((Q_IRP-'Pariwise difference (d)'!U867)/(P_IRP-Q_IRP))))</f>
        <v>1</v>
      </c>
      <c r="V867">
        <f ca="1">IF('Pariwise difference (d)'!V867&gt;Q_IRP,0,IF('Pariwise difference (d)'!V867&lt;P_IRP,1,((Q_IRP-'Pariwise difference (d)'!V867)/(P_IRP-Q_IRP))))</f>
        <v>1</v>
      </c>
      <c r="W867">
        <f ca="1">IF('Pariwise difference (d)'!W867&gt;Q_IRP,0,IF('Pariwise difference (d)'!W867&lt;P_IRP,1,((Q_IRP-'Pariwise difference (d)'!W867)/(P_IRP-Q_IRP))))</f>
        <v>0</v>
      </c>
      <c r="X867">
        <f ca="1">IF('Pariwise difference (d)'!X867&gt;Q_IRP,0,IF('Pariwise difference (d)'!X867&lt;P_IRP,1,((Q_IRP-'Pariwise difference (d)'!X867)/(P_IRP-Q_IRP))))</f>
        <v>0</v>
      </c>
      <c r="Y867">
        <f ca="1">IF('Pariwise difference (d)'!Y867&gt;Q_IRP,0,IF('Pariwise difference (d)'!Y867&lt;P_IRP,1,((Q_IRP-'Pariwise difference (d)'!Y867)/(P_IRP-Q_IRP))))</f>
        <v>0</v>
      </c>
      <c r="Z867">
        <f ca="1">IF('Pariwise difference (d)'!Z867&gt;Q_ODP,0,IF('Pariwise difference (d)'!Z867&lt;P_ODP,1,((Q_ODP-'Pariwise difference (d)'!Z867)/(P_ODP-Q_ODP))))</f>
        <v>0</v>
      </c>
      <c r="AA867">
        <f ca="1">IF('Pariwise difference (d)'!AA867&gt;Q_ODP,0,IF('Pariwise difference (d)'!AA867&lt;P_ODP,1,((Q_ODP-'Pariwise difference (d)'!AA867)/(P_ODP-Q_ODP))))</f>
        <v>1</v>
      </c>
      <c r="AB867">
        <f ca="1">IF('Pariwise difference (d)'!AB867&gt;Q_ODP,0,IF('Pariwise difference (d)'!AB867&lt;P_ODP,1,((Q_ODP-'Pariwise difference (d)'!AB867)/(P_ODP-Q_ODP))))</f>
        <v>1</v>
      </c>
      <c r="AC867">
        <f ca="1">IF('Pariwise difference (d)'!AC867&gt;Q_ODP,0,IF('Pariwise difference (d)'!AC867&lt;P_ODP,1,((Q_ODP-'Pariwise difference (d)'!AC867)/(P_ODP-Q_ODP))))</f>
        <v>1</v>
      </c>
      <c r="AD867">
        <f ca="1">IF('Pariwise difference (d)'!AD867&gt;Q_ODP,0,IF('Pariwise difference (d)'!AD867&lt;P_ODP,1,((Q_ODP-'Pariwise difference (d)'!AD867)/(P_ODP-Q_ODP))))</f>
        <v>-0.45280331900193432</v>
      </c>
      <c r="AE867">
        <f ca="1">IF('Pariwise difference (d)'!AE867&gt;Q_ODP,0,IF('Pariwise difference (d)'!AE867&lt;P_ODP,1,((Q_ODP-'Pariwise difference (d)'!AE867)/(P_ODP-Q_ODP))))</f>
        <v>0</v>
      </c>
      <c r="AF867">
        <f ca="1">IF('Pariwise difference (d)'!AF867&gt;Q_ODP,0,IF('Pariwise difference (d)'!AF867&lt;P_ODP,1,((Q_ODP-'Pariwise difference (d)'!AF867)/(P_ODP-Q_ODP))))</f>
        <v>0</v>
      </c>
      <c r="AG867">
        <f ca="1">IF('Pariwise difference (d)'!AG867&gt;Q_ODP,0,IF('Pariwise difference (d)'!AG867&lt;P_ODP,1,((Q_ODP-'Pariwise difference (d)'!AG867)/(P_ODP-Q_ODP))))</f>
        <v>0</v>
      </c>
      <c r="AH867">
        <f ca="1">IF('Pariwise difference (d)'!AH867&gt;Q_ODP,0,IF('Pariwise difference (d)'!AH867&lt;P_ODP,1,((Q_ODP-'Pariwise difference (d)'!AH867)/(P_ODP-Q_ODP))))</f>
        <v>0</v>
      </c>
      <c r="AI867">
        <f ca="1">IF('Pariwise difference (d)'!AI867&gt;Q_ODP,0,IF('Pariwise difference (d)'!AI867&lt;P_ODP,1,((Q_ODP-'Pariwise difference (d)'!AI867)/(P_ODP-Q_ODP))))</f>
        <v>0</v>
      </c>
      <c r="AJ867">
        <f ca="1">IF('Pariwise difference (d)'!AJ867&gt;Q_ODP,0,IF('Pariwise difference (d)'!AJ867&lt;P_ODP,1,((Q_ODP-'Pariwise difference (d)'!AJ867)/(P_ODP-Q_ODP))))</f>
        <v>0</v>
      </c>
      <c r="AK867">
        <f ca="1">IF('Pariwise difference (d)'!AK867&gt;Q_ODP,0,IF('Pariwise difference (d)'!AK867&lt;P_ODP,1,((Q_ODP-'Pariwise difference (d)'!AK867)/(P_ODP-Q_ODP))))</f>
        <v>1</v>
      </c>
    </row>
    <row r="868" spans="1:37">
      <c r="A868" s="7">
        <v>866</v>
      </c>
      <c r="B868">
        <f ca="1">IF('Pariwise difference (d)'!B868&gt;Q_GWP,0,IF('Pariwise difference (d)'!B868&lt;P_GWP,1,((Q_GWP-'Pariwise difference (d)'!B868)/(P_GWP-Q_GWP))))</f>
        <v>0</v>
      </c>
      <c r="C868">
        <f ca="1">IF('Pariwise difference (d)'!C868&gt;Q_GWP,0,IF('Pariwise difference (d)'!C868&lt;P_GWP,1,((Q_GWP-'Pariwise difference (d)'!C868)/(P_GWP-Q_GWP))))</f>
        <v>1</v>
      </c>
      <c r="D868">
        <f ca="1">IF('Pariwise difference (d)'!D868&gt;Q_GWP,0,IF('Pariwise difference (d)'!D868&lt;P_GWP,1,((Q_GWP-'Pariwise difference (d)'!D868)/(P_GWP-Q_GWP))))</f>
        <v>0</v>
      </c>
      <c r="E868">
        <f ca="1">IF('Pariwise difference (d)'!E868&gt;Q_GWP,0,IF('Pariwise difference (d)'!E868&lt;P_GWP,1,((Q_GWP-'Pariwise difference (d)'!E868)/(P_GWP-Q_GWP))))</f>
        <v>1</v>
      </c>
      <c r="F868">
        <f ca="1">IF('Pariwise difference (d)'!F868&gt;Q_GWP,0,IF('Pariwise difference (d)'!F868&lt;P_GWP,1,((Q_GWP-'Pariwise difference (d)'!F868)/(P_GWP-Q_GWP))))</f>
        <v>0</v>
      </c>
      <c r="G868">
        <f ca="1">IF('Pariwise difference (d)'!G868&gt;Q_GWP,0,IF('Pariwise difference (d)'!G868&lt;P_GWP,1,((Q_GWP-'Pariwise difference (d)'!G868)/(P_GWP-Q_GWP))))</f>
        <v>0</v>
      </c>
      <c r="H868">
        <f ca="1">IF('Pariwise difference (d)'!H868&gt;Q_GWP,0,IF('Pariwise difference (d)'!H868&lt;P_GWP,1,((Q_GWP-'Pariwise difference (d)'!H868)/(P_GWP-Q_GWP))))</f>
        <v>1</v>
      </c>
      <c r="I868">
        <f ca="1">IF('Pariwise difference (d)'!I868&gt;Q_GWP,0,IF('Pariwise difference (d)'!I868&lt;P_GWP,1,((Q_GWP-'Pariwise difference (d)'!I868)/(P_GWP-Q_GWP))))</f>
        <v>0</v>
      </c>
      <c r="J868">
        <f ca="1">IF('Pariwise difference (d)'!J868&gt;Q_GWP,0,IF('Pariwise difference (d)'!J868&lt;P_GWP,1,((Q_GWP-'Pariwise difference (d)'!J868)/(P_GWP-Q_GWP))))</f>
        <v>1</v>
      </c>
      <c r="K868">
        <f ca="1">IF('Pariwise difference (d)'!K868&gt;Q_GWP,0,IF('Pariwise difference (d)'!K868&lt;P_GWP,1,((Q_GWP-'Pariwise difference (d)'!K868)/(P_GWP-Q_GWP))))</f>
        <v>0</v>
      </c>
      <c r="L868">
        <f ca="1">IF('Pariwise difference (d)'!L868&gt;Q_GWP,0,IF('Pariwise difference (d)'!L868&lt;P_GWP,1,((Q_GWP-'Pariwise difference (d)'!L868)/(P_GWP-Q_GWP))))</f>
        <v>-0.9403492610900438</v>
      </c>
      <c r="M868">
        <f ca="1">IF('Pariwise difference (d)'!M868&gt;Q_GWP,0,IF('Pariwise difference (d)'!M868&lt;P_GWP,1,((Q_GWP-'Pariwise difference (d)'!M868)/(P_GWP-Q_GWP))))</f>
        <v>1</v>
      </c>
      <c r="N868">
        <f ca="1">IF('Pariwise difference (d)'!N868&gt;Q_IRP,0,IF('Pariwise difference (d)'!N868&lt;P_IRP,1,((Q_IRP-'Pariwise difference (d)'!N868)/(P_IRP-Q_IRP))))</f>
        <v>0</v>
      </c>
      <c r="O868">
        <f ca="1">IF('Pariwise difference (d)'!O868&gt;Q_IRP,0,IF('Pariwise difference (d)'!O868&lt;P_IRP,1,((Q_IRP-'Pariwise difference (d)'!O868)/(P_IRP-Q_IRP))))</f>
        <v>1</v>
      </c>
      <c r="P868">
        <f ca="1">IF('Pariwise difference (d)'!P868&gt;Q_IRP,0,IF('Pariwise difference (d)'!P868&lt;P_IRP,1,((Q_IRP-'Pariwise difference (d)'!P868)/(P_IRP-Q_IRP))))</f>
        <v>0</v>
      </c>
      <c r="Q868">
        <f ca="1">IF('Pariwise difference (d)'!Q868&gt;Q_IRP,0,IF('Pariwise difference (d)'!Q868&lt;P_IRP,1,((Q_IRP-'Pariwise difference (d)'!Q868)/(P_IRP-Q_IRP))))</f>
        <v>1</v>
      </c>
      <c r="R868">
        <f ca="1">IF('Pariwise difference (d)'!R868&gt;Q_IRP,0,IF('Pariwise difference (d)'!R868&lt;P_IRP,1,((Q_IRP-'Pariwise difference (d)'!R868)/(P_IRP-Q_IRP))))</f>
        <v>-0.12141643723553266</v>
      </c>
      <c r="S868">
        <f ca="1">IF('Pariwise difference (d)'!S868&gt;Q_IRP,0,IF('Pariwise difference (d)'!S868&lt;P_IRP,1,((Q_IRP-'Pariwise difference (d)'!S868)/(P_IRP-Q_IRP))))</f>
        <v>0</v>
      </c>
      <c r="T868">
        <f ca="1">IF('Pariwise difference (d)'!T868&gt;Q_IRP,0,IF('Pariwise difference (d)'!T868&lt;P_IRP,1,((Q_IRP-'Pariwise difference (d)'!T868)/(P_IRP-Q_IRP))))</f>
        <v>-0.17024213292342391</v>
      </c>
      <c r="U868">
        <f ca="1">IF('Pariwise difference (d)'!U868&gt;Q_IRP,0,IF('Pariwise difference (d)'!U868&lt;P_IRP,1,((Q_IRP-'Pariwise difference (d)'!U868)/(P_IRP-Q_IRP))))</f>
        <v>0</v>
      </c>
      <c r="V868">
        <f ca="1">IF('Pariwise difference (d)'!V868&gt;Q_IRP,0,IF('Pariwise difference (d)'!V868&lt;P_IRP,1,((Q_IRP-'Pariwise difference (d)'!V868)/(P_IRP-Q_IRP))))</f>
        <v>0</v>
      </c>
      <c r="W868">
        <f ca="1">IF('Pariwise difference (d)'!W868&gt;Q_IRP,0,IF('Pariwise difference (d)'!W868&lt;P_IRP,1,((Q_IRP-'Pariwise difference (d)'!W868)/(P_IRP-Q_IRP))))</f>
        <v>0</v>
      </c>
      <c r="X868">
        <f ca="1">IF('Pariwise difference (d)'!X868&gt;Q_IRP,0,IF('Pariwise difference (d)'!X868&lt;P_IRP,1,((Q_IRP-'Pariwise difference (d)'!X868)/(P_IRP-Q_IRP))))</f>
        <v>0</v>
      </c>
      <c r="Y868">
        <f ca="1">IF('Pariwise difference (d)'!Y868&gt;Q_IRP,0,IF('Pariwise difference (d)'!Y868&lt;P_IRP,1,((Q_IRP-'Pariwise difference (d)'!Y868)/(P_IRP-Q_IRP))))</f>
        <v>1</v>
      </c>
      <c r="Z868">
        <f ca="1">IF('Pariwise difference (d)'!Z868&gt;Q_ODP,0,IF('Pariwise difference (d)'!Z868&lt;P_ODP,1,((Q_ODP-'Pariwise difference (d)'!Z868)/(P_ODP-Q_ODP))))</f>
        <v>0</v>
      </c>
      <c r="AA868">
        <f ca="1">IF('Pariwise difference (d)'!AA868&gt;Q_ODP,0,IF('Pariwise difference (d)'!AA868&lt;P_ODP,1,((Q_ODP-'Pariwise difference (d)'!AA868)/(P_ODP-Q_ODP))))</f>
        <v>0</v>
      </c>
      <c r="AB868">
        <f ca="1">IF('Pariwise difference (d)'!AB868&gt;Q_ODP,0,IF('Pariwise difference (d)'!AB868&lt;P_ODP,1,((Q_ODP-'Pariwise difference (d)'!AB868)/(P_ODP-Q_ODP))))</f>
        <v>-7.2605049269861693E-2</v>
      </c>
      <c r="AC868">
        <f ca="1">IF('Pariwise difference (d)'!AC868&gt;Q_ODP,0,IF('Pariwise difference (d)'!AC868&lt;P_ODP,1,((Q_ODP-'Pariwise difference (d)'!AC868)/(P_ODP-Q_ODP))))</f>
        <v>0</v>
      </c>
      <c r="AD868">
        <f ca="1">IF('Pariwise difference (d)'!AD868&gt;Q_ODP,0,IF('Pariwise difference (d)'!AD868&lt;P_ODP,1,((Q_ODP-'Pariwise difference (d)'!AD868)/(P_ODP-Q_ODP))))</f>
        <v>1</v>
      </c>
      <c r="AE868">
        <f ca="1">IF('Pariwise difference (d)'!AE868&gt;Q_ODP,0,IF('Pariwise difference (d)'!AE868&lt;P_ODP,1,((Q_ODP-'Pariwise difference (d)'!AE868)/(P_ODP-Q_ODP))))</f>
        <v>1</v>
      </c>
      <c r="AF868">
        <f ca="1">IF('Pariwise difference (d)'!AF868&gt;Q_ODP,0,IF('Pariwise difference (d)'!AF868&lt;P_ODP,1,((Q_ODP-'Pariwise difference (d)'!AF868)/(P_ODP-Q_ODP))))</f>
        <v>1</v>
      </c>
      <c r="AG868">
        <f ca="1">IF('Pariwise difference (d)'!AG868&gt;Q_ODP,0,IF('Pariwise difference (d)'!AG868&lt;P_ODP,1,((Q_ODP-'Pariwise difference (d)'!AG868)/(P_ODP-Q_ODP))))</f>
        <v>-0.39856200493932298</v>
      </c>
      <c r="AH868">
        <f ca="1">IF('Pariwise difference (d)'!AH868&gt;Q_ODP,0,IF('Pariwise difference (d)'!AH868&lt;P_ODP,1,((Q_ODP-'Pariwise difference (d)'!AH868)/(P_ODP-Q_ODP))))</f>
        <v>0</v>
      </c>
      <c r="AI868">
        <f ca="1">IF('Pariwise difference (d)'!AI868&gt;Q_ODP,0,IF('Pariwise difference (d)'!AI868&lt;P_ODP,1,((Q_ODP-'Pariwise difference (d)'!AI868)/(P_ODP-Q_ODP))))</f>
        <v>0</v>
      </c>
      <c r="AJ868">
        <f ca="1">IF('Pariwise difference (d)'!AJ868&gt;Q_ODP,0,IF('Pariwise difference (d)'!AJ868&lt;P_ODP,1,((Q_ODP-'Pariwise difference (d)'!AJ868)/(P_ODP-Q_ODP))))</f>
        <v>0</v>
      </c>
      <c r="AK868">
        <f ca="1">IF('Pariwise difference (d)'!AK868&gt;Q_ODP,0,IF('Pariwise difference (d)'!AK868&lt;P_ODP,1,((Q_ODP-'Pariwise difference (d)'!AK868)/(P_ODP-Q_ODP))))</f>
        <v>0</v>
      </c>
    </row>
    <row r="869" spans="1:37">
      <c r="A869" s="7">
        <v>867</v>
      </c>
      <c r="B869">
        <f ca="1">IF('Pariwise difference (d)'!B869&gt;Q_GWP,0,IF('Pariwise difference (d)'!B869&lt;P_GWP,1,((Q_GWP-'Pariwise difference (d)'!B869)/(P_GWP-Q_GWP))))</f>
        <v>0</v>
      </c>
      <c r="C869">
        <f ca="1">IF('Pariwise difference (d)'!C869&gt;Q_GWP,0,IF('Pariwise difference (d)'!C869&lt;P_GWP,1,((Q_GWP-'Pariwise difference (d)'!C869)/(P_GWP-Q_GWP))))</f>
        <v>0</v>
      </c>
      <c r="D869">
        <f ca="1">IF('Pariwise difference (d)'!D869&gt;Q_GWP,0,IF('Pariwise difference (d)'!D869&lt;P_GWP,1,((Q_GWP-'Pariwise difference (d)'!D869)/(P_GWP-Q_GWP))))</f>
        <v>0</v>
      </c>
      <c r="E869">
        <f ca="1">IF('Pariwise difference (d)'!E869&gt;Q_GWP,0,IF('Pariwise difference (d)'!E869&lt;P_GWP,1,((Q_GWP-'Pariwise difference (d)'!E869)/(P_GWP-Q_GWP))))</f>
        <v>1</v>
      </c>
      <c r="F869">
        <f ca="1">IF('Pariwise difference (d)'!F869&gt;Q_GWP,0,IF('Pariwise difference (d)'!F869&lt;P_GWP,1,((Q_GWP-'Pariwise difference (d)'!F869)/(P_GWP-Q_GWP))))</f>
        <v>0</v>
      </c>
      <c r="G869">
        <f ca="1">IF('Pariwise difference (d)'!G869&gt;Q_GWP,0,IF('Pariwise difference (d)'!G869&lt;P_GWP,1,((Q_GWP-'Pariwise difference (d)'!G869)/(P_GWP-Q_GWP))))</f>
        <v>0</v>
      </c>
      <c r="H869">
        <f ca="1">IF('Pariwise difference (d)'!H869&gt;Q_GWP,0,IF('Pariwise difference (d)'!H869&lt;P_GWP,1,((Q_GWP-'Pariwise difference (d)'!H869)/(P_GWP-Q_GWP))))</f>
        <v>1</v>
      </c>
      <c r="I869">
        <f ca="1">IF('Pariwise difference (d)'!I869&gt;Q_GWP,0,IF('Pariwise difference (d)'!I869&lt;P_GWP,1,((Q_GWP-'Pariwise difference (d)'!I869)/(P_GWP-Q_GWP))))</f>
        <v>1</v>
      </c>
      <c r="J869">
        <f ca="1">IF('Pariwise difference (d)'!J869&gt;Q_GWP,0,IF('Pariwise difference (d)'!J869&lt;P_GWP,1,((Q_GWP-'Pariwise difference (d)'!J869)/(P_GWP-Q_GWP))))</f>
        <v>1</v>
      </c>
      <c r="K869">
        <f ca="1">IF('Pariwise difference (d)'!K869&gt;Q_GWP,0,IF('Pariwise difference (d)'!K869&lt;P_GWP,1,((Q_GWP-'Pariwise difference (d)'!K869)/(P_GWP-Q_GWP))))</f>
        <v>0</v>
      </c>
      <c r="L869">
        <f ca="1">IF('Pariwise difference (d)'!L869&gt;Q_GWP,0,IF('Pariwise difference (d)'!L869&lt;P_GWP,1,((Q_GWP-'Pariwise difference (d)'!L869)/(P_GWP-Q_GWP))))</f>
        <v>0</v>
      </c>
      <c r="M869">
        <f ca="1">IF('Pariwise difference (d)'!M869&gt;Q_GWP,0,IF('Pariwise difference (d)'!M869&lt;P_GWP,1,((Q_GWP-'Pariwise difference (d)'!M869)/(P_GWP-Q_GWP))))</f>
        <v>1</v>
      </c>
      <c r="N869">
        <f ca="1">IF('Pariwise difference (d)'!N869&gt;Q_IRP,0,IF('Pariwise difference (d)'!N869&lt;P_IRP,1,((Q_IRP-'Pariwise difference (d)'!N869)/(P_IRP-Q_IRP))))</f>
        <v>0</v>
      </c>
      <c r="O869">
        <f ca="1">IF('Pariwise difference (d)'!O869&gt;Q_IRP,0,IF('Pariwise difference (d)'!O869&lt;P_IRP,1,((Q_IRP-'Pariwise difference (d)'!O869)/(P_IRP-Q_IRP))))</f>
        <v>1</v>
      </c>
      <c r="P869">
        <f ca="1">IF('Pariwise difference (d)'!P869&gt;Q_IRP,0,IF('Pariwise difference (d)'!P869&lt;P_IRP,1,((Q_IRP-'Pariwise difference (d)'!P869)/(P_IRP-Q_IRP))))</f>
        <v>0</v>
      </c>
      <c r="Q869">
        <f ca="1">IF('Pariwise difference (d)'!Q869&gt;Q_IRP,0,IF('Pariwise difference (d)'!Q869&lt;P_IRP,1,((Q_IRP-'Pariwise difference (d)'!Q869)/(P_IRP-Q_IRP))))</f>
        <v>1</v>
      </c>
      <c r="R869">
        <f ca="1">IF('Pariwise difference (d)'!R869&gt;Q_IRP,0,IF('Pariwise difference (d)'!R869&lt;P_IRP,1,((Q_IRP-'Pariwise difference (d)'!R869)/(P_IRP-Q_IRP))))</f>
        <v>1</v>
      </c>
      <c r="S869">
        <f ca="1">IF('Pariwise difference (d)'!S869&gt;Q_IRP,0,IF('Pariwise difference (d)'!S869&lt;P_IRP,1,((Q_IRP-'Pariwise difference (d)'!S869)/(P_IRP-Q_IRP))))</f>
        <v>0</v>
      </c>
      <c r="T869">
        <f ca="1">IF('Pariwise difference (d)'!T869&gt;Q_IRP,0,IF('Pariwise difference (d)'!T869&lt;P_IRP,1,((Q_IRP-'Pariwise difference (d)'!T869)/(P_IRP-Q_IRP))))</f>
        <v>1</v>
      </c>
      <c r="U869">
        <f ca="1">IF('Pariwise difference (d)'!U869&gt;Q_IRP,0,IF('Pariwise difference (d)'!U869&lt;P_IRP,1,((Q_IRP-'Pariwise difference (d)'!U869)/(P_IRP-Q_IRP))))</f>
        <v>0</v>
      </c>
      <c r="V869">
        <f ca="1">IF('Pariwise difference (d)'!V869&gt;Q_IRP,0,IF('Pariwise difference (d)'!V869&lt;P_IRP,1,((Q_IRP-'Pariwise difference (d)'!V869)/(P_IRP-Q_IRP))))</f>
        <v>1</v>
      </c>
      <c r="W869">
        <f ca="1">IF('Pariwise difference (d)'!W869&gt;Q_IRP,0,IF('Pariwise difference (d)'!W869&lt;P_IRP,1,((Q_IRP-'Pariwise difference (d)'!W869)/(P_IRP-Q_IRP))))</f>
        <v>0</v>
      </c>
      <c r="X869">
        <f ca="1">IF('Pariwise difference (d)'!X869&gt;Q_IRP,0,IF('Pariwise difference (d)'!X869&lt;P_IRP,1,((Q_IRP-'Pariwise difference (d)'!X869)/(P_IRP-Q_IRP))))</f>
        <v>0</v>
      </c>
      <c r="Y869">
        <f ca="1">IF('Pariwise difference (d)'!Y869&gt;Q_IRP,0,IF('Pariwise difference (d)'!Y869&lt;P_IRP,1,((Q_IRP-'Pariwise difference (d)'!Y869)/(P_IRP-Q_IRP))))</f>
        <v>1</v>
      </c>
      <c r="Z869">
        <f ca="1">IF('Pariwise difference (d)'!Z869&gt;Q_ODP,0,IF('Pariwise difference (d)'!Z869&lt;P_ODP,1,((Q_ODP-'Pariwise difference (d)'!Z869)/(P_ODP-Q_ODP))))</f>
        <v>0</v>
      </c>
      <c r="AA869">
        <f ca="1">IF('Pariwise difference (d)'!AA869&gt;Q_ODP,0,IF('Pariwise difference (d)'!AA869&lt;P_ODP,1,((Q_ODP-'Pariwise difference (d)'!AA869)/(P_ODP-Q_ODP))))</f>
        <v>0</v>
      </c>
      <c r="AB869">
        <f ca="1">IF('Pariwise difference (d)'!AB869&gt;Q_ODP,0,IF('Pariwise difference (d)'!AB869&lt;P_ODP,1,((Q_ODP-'Pariwise difference (d)'!AB869)/(P_ODP-Q_ODP))))</f>
        <v>0</v>
      </c>
      <c r="AC869">
        <f ca="1">IF('Pariwise difference (d)'!AC869&gt;Q_ODP,0,IF('Pariwise difference (d)'!AC869&lt;P_ODP,1,((Q_ODP-'Pariwise difference (d)'!AC869)/(P_ODP-Q_ODP))))</f>
        <v>0</v>
      </c>
      <c r="AD869">
        <f ca="1">IF('Pariwise difference (d)'!AD869&gt;Q_ODP,0,IF('Pariwise difference (d)'!AD869&lt;P_ODP,1,((Q_ODP-'Pariwise difference (d)'!AD869)/(P_ODP-Q_ODP))))</f>
        <v>0</v>
      </c>
      <c r="AE869">
        <f ca="1">IF('Pariwise difference (d)'!AE869&gt;Q_ODP,0,IF('Pariwise difference (d)'!AE869&lt;P_ODP,1,((Q_ODP-'Pariwise difference (d)'!AE869)/(P_ODP-Q_ODP))))</f>
        <v>0</v>
      </c>
      <c r="AF869">
        <f ca="1">IF('Pariwise difference (d)'!AF869&gt;Q_ODP,0,IF('Pariwise difference (d)'!AF869&lt;P_ODP,1,((Q_ODP-'Pariwise difference (d)'!AF869)/(P_ODP-Q_ODP))))</f>
        <v>1</v>
      </c>
      <c r="AG869">
        <f ca="1">IF('Pariwise difference (d)'!AG869&gt;Q_ODP,0,IF('Pariwise difference (d)'!AG869&lt;P_ODP,1,((Q_ODP-'Pariwise difference (d)'!AG869)/(P_ODP-Q_ODP))))</f>
        <v>1</v>
      </c>
      <c r="AH869">
        <f ca="1">IF('Pariwise difference (d)'!AH869&gt;Q_ODP,0,IF('Pariwise difference (d)'!AH869&lt;P_ODP,1,((Q_ODP-'Pariwise difference (d)'!AH869)/(P_ODP-Q_ODP))))</f>
        <v>1</v>
      </c>
      <c r="AI869">
        <f ca="1">IF('Pariwise difference (d)'!AI869&gt;Q_ODP,0,IF('Pariwise difference (d)'!AI869&lt;P_ODP,1,((Q_ODP-'Pariwise difference (d)'!AI869)/(P_ODP-Q_ODP))))</f>
        <v>0</v>
      </c>
      <c r="AJ869">
        <f ca="1">IF('Pariwise difference (d)'!AJ869&gt;Q_ODP,0,IF('Pariwise difference (d)'!AJ869&lt;P_ODP,1,((Q_ODP-'Pariwise difference (d)'!AJ869)/(P_ODP-Q_ODP))))</f>
        <v>0</v>
      </c>
      <c r="AK869">
        <f ca="1">IF('Pariwise difference (d)'!AK869&gt;Q_ODP,0,IF('Pariwise difference (d)'!AK869&lt;P_ODP,1,((Q_ODP-'Pariwise difference (d)'!AK869)/(P_ODP-Q_ODP))))</f>
        <v>0</v>
      </c>
    </row>
    <row r="870" spans="1:37">
      <c r="A870" s="7">
        <v>868</v>
      </c>
      <c r="B870">
        <f ca="1">IF('Pariwise difference (d)'!B870&gt;Q_GWP,0,IF('Pariwise difference (d)'!B870&lt;P_GWP,1,((Q_GWP-'Pariwise difference (d)'!B870)/(P_GWP-Q_GWP))))</f>
        <v>0</v>
      </c>
      <c r="C870">
        <f ca="1">IF('Pariwise difference (d)'!C870&gt;Q_GWP,0,IF('Pariwise difference (d)'!C870&lt;P_GWP,1,((Q_GWP-'Pariwise difference (d)'!C870)/(P_GWP-Q_GWP))))</f>
        <v>0</v>
      </c>
      <c r="D870">
        <f ca="1">IF('Pariwise difference (d)'!D870&gt;Q_GWP,0,IF('Pariwise difference (d)'!D870&lt;P_GWP,1,((Q_GWP-'Pariwise difference (d)'!D870)/(P_GWP-Q_GWP))))</f>
        <v>0</v>
      </c>
      <c r="E870">
        <f ca="1">IF('Pariwise difference (d)'!E870&gt;Q_GWP,0,IF('Pariwise difference (d)'!E870&lt;P_GWP,1,((Q_GWP-'Pariwise difference (d)'!E870)/(P_GWP-Q_GWP))))</f>
        <v>1</v>
      </c>
      <c r="F870">
        <f ca="1">IF('Pariwise difference (d)'!F870&gt;Q_GWP,0,IF('Pariwise difference (d)'!F870&lt;P_GWP,1,((Q_GWP-'Pariwise difference (d)'!F870)/(P_GWP-Q_GWP))))</f>
        <v>1</v>
      </c>
      <c r="G870">
        <f ca="1">IF('Pariwise difference (d)'!G870&gt;Q_GWP,0,IF('Pariwise difference (d)'!G870&lt;P_GWP,1,((Q_GWP-'Pariwise difference (d)'!G870)/(P_GWP-Q_GWP))))</f>
        <v>0</v>
      </c>
      <c r="H870">
        <f ca="1">IF('Pariwise difference (d)'!H870&gt;Q_GWP,0,IF('Pariwise difference (d)'!H870&lt;P_GWP,1,((Q_GWP-'Pariwise difference (d)'!H870)/(P_GWP-Q_GWP))))</f>
        <v>1</v>
      </c>
      <c r="I870">
        <f ca="1">IF('Pariwise difference (d)'!I870&gt;Q_GWP,0,IF('Pariwise difference (d)'!I870&lt;P_GWP,1,((Q_GWP-'Pariwise difference (d)'!I870)/(P_GWP-Q_GWP))))</f>
        <v>1</v>
      </c>
      <c r="J870">
        <f ca="1">IF('Pariwise difference (d)'!J870&gt;Q_GWP,0,IF('Pariwise difference (d)'!J870&lt;P_GWP,1,((Q_GWP-'Pariwise difference (d)'!J870)/(P_GWP-Q_GWP))))</f>
        <v>1</v>
      </c>
      <c r="K870">
        <f ca="1">IF('Pariwise difference (d)'!K870&gt;Q_GWP,0,IF('Pariwise difference (d)'!K870&lt;P_GWP,1,((Q_GWP-'Pariwise difference (d)'!K870)/(P_GWP-Q_GWP))))</f>
        <v>0</v>
      </c>
      <c r="L870">
        <f ca="1">IF('Pariwise difference (d)'!L870&gt;Q_GWP,0,IF('Pariwise difference (d)'!L870&lt;P_GWP,1,((Q_GWP-'Pariwise difference (d)'!L870)/(P_GWP-Q_GWP))))</f>
        <v>0</v>
      </c>
      <c r="M870">
        <f ca="1">IF('Pariwise difference (d)'!M870&gt;Q_GWP,0,IF('Pariwise difference (d)'!M870&lt;P_GWP,1,((Q_GWP-'Pariwise difference (d)'!M870)/(P_GWP-Q_GWP))))</f>
        <v>1</v>
      </c>
      <c r="N870">
        <f ca="1">IF('Pariwise difference (d)'!N870&gt;Q_IRP,0,IF('Pariwise difference (d)'!N870&lt;P_IRP,1,((Q_IRP-'Pariwise difference (d)'!N870)/(P_IRP-Q_IRP))))</f>
        <v>0</v>
      </c>
      <c r="O870">
        <f ca="1">IF('Pariwise difference (d)'!O870&gt;Q_IRP,0,IF('Pariwise difference (d)'!O870&lt;P_IRP,1,((Q_IRP-'Pariwise difference (d)'!O870)/(P_IRP-Q_IRP))))</f>
        <v>0</v>
      </c>
      <c r="P870">
        <f ca="1">IF('Pariwise difference (d)'!P870&gt;Q_IRP,0,IF('Pariwise difference (d)'!P870&lt;P_IRP,1,((Q_IRP-'Pariwise difference (d)'!P870)/(P_IRP-Q_IRP))))</f>
        <v>0</v>
      </c>
      <c r="Q870">
        <f ca="1">IF('Pariwise difference (d)'!Q870&gt;Q_IRP,0,IF('Pariwise difference (d)'!Q870&lt;P_IRP,1,((Q_IRP-'Pariwise difference (d)'!Q870)/(P_IRP-Q_IRP))))</f>
        <v>1</v>
      </c>
      <c r="R870">
        <f ca="1">IF('Pariwise difference (d)'!R870&gt;Q_IRP,0,IF('Pariwise difference (d)'!R870&lt;P_IRP,1,((Q_IRP-'Pariwise difference (d)'!R870)/(P_IRP-Q_IRP))))</f>
        <v>1</v>
      </c>
      <c r="S870">
        <f ca="1">IF('Pariwise difference (d)'!S870&gt;Q_IRP,0,IF('Pariwise difference (d)'!S870&lt;P_IRP,1,((Q_IRP-'Pariwise difference (d)'!S870)/(P_IRP-Q_IRP))))</f>
        <v>0</v>
      </c>
      <c r="T870">
        <f ca="1">IF('Pariwise difference (d)'!T870&gt;Q_IRP,0,IF('Pariwise difference (d)'!T870&lt;P_IRP,1,((Q_IRP-'Pariwise difference (d)'!T870)/(P_IRP-Q_IRP))))</f>
        <v>1</v>
      </c>
      <c r="U870">
        <f ca="1">IF('Pariwise difference (d)'!U870&gt;Q_IRP,0,IF('Pariwise difference (d)'!U870&lt;P_IRP,1,((Q_IRP-'Pariwise difference (d)'!U870)/(P_IRP-Q_IRP))))</f>
        <v>1</v>
      </c>
      <c r="V870">
        <f ca="1">IF('Pariwise difference (d)'!V870&gt;Q_IRP,0,IF('Pariwise difference (d)'!V870&lt;P_IRP,1,((Q_IRP-'Pariwise difference (d)'!V870)/(P_IRP-Q_IRP))))</f>
        <v>1</v>
      </c>
      <c r="W870">
        <f ca="1">IF('Pariwise difference (d)'!W870&gt;Q_IRP,0,IF('Pariwise difference (d)'!W870&lt;P_IRP,1,((Q_IRP-'Pariwise difference (d)'!W870)/(P_IRP-Q_IRP))))</f>
        <v>0</v>
      </c>
      <c r="X870">
        <f ca="1">IF('Pariwise difference (d)'!X870&gt;Q_IRP,0,IF('Pariwise difference (d)'!X870&lt;P_IRP,1,((Q_IRP-'Pariwise difference (d)'!X870)/(P_IRP-Q_IRP))))</f>
        <v>0</v>
      </c>
      <c r="Y870">
        <f ca="1">IF('Pariwise difference (d)'!Y870&gt;Q_IRP,0,IF('Pariwise difference (d)'!Y870&lt;P_IRP,1,((Q_IRP-'Pariwise difference (d)'!Y870)/(P_IRP-Q_IRP))))</f>
        <v>1</v>
      </c>
      <c r="Z870">
        <f ca="1">IF('Pariwise difference (d)'!Z870&gt;Q_ODP,0,IF('Pariwise difference (d)'!Z870&lt;P_ODP,1,((Q_ODP-'Pariwise difference (d)'!Z870)/(P_ODP-Q_ODP))))</f>
        <v>0</v>
      </c>
      <c r="AA870">
        <f ca="1">IF('Pariwise difference (d)'!AA870&gt;Q_ODP,0,IF('Pariwise difference (d)'!AA870&lt;P_ODP,1,((Q_ODP-'Pariwise difference (d)'!AA870)/(P_ODP-Q_ODP))))</f>
        <v>0</v>
      </c>
      <c r="AB870">
        <f ca="1">IF('Pariwise difference (d)'!AB870&gt;Q_ODP,0,IF('Pariwise difference (d)'!AB870&lt;P_ODP,1,((Q_ODP-'Pariwise difference (d)'!AB870)/(P_ODP-Q_ODP))))</f>
        <v>1</v>
      </c>
      <c r="AC870">
        <f ca="1">IF('Pariwise difference (d)'!AC870&gt;Q_ODP,0,IF('Pariwise difference (d)'!AC870&lt;P_ODP,1,((Q_ODP-'Pariwise difference (d)'!AC870)/(P_ODP-Q_ODP))))</f>
        <v>0</v>
      </c>
      <c r="AD870">
        <f ca="1">IF('Pariwise difference (d)'!AD870&gt;Q_ODP,0,IF('Pariwise difference (d)'!AD870&lt;P_ODP,1,((Q_ODP-'Pariwise difference (d)'!AD870)/(P_ODP-Q_ODP))))</f>
        <v>1</v>
      </c>
      <c r="AE870">
        <f ca="1">IF('Pariwise difference (d)'!AE870&gt;Q_ODP,0,IF('Pariwise difference (d)'!AE870&lt;P_ODP,1,((Q_ODP-'Pariwise difference (d)'!AE870)/(P_ODP-Q_ODP))))</f>
        <v>1</v>
      </c>
      <c r="AF870">
        <f ca="1">IF('Pariwise difference (d)'!AF870&gt;Q_ODP,0,IF('Pariwise difference (d)'!AF870&lt;P_ODP,1,((Q_ODP-'Pariwise difference (d)'!AF870)/(P_ODP-Q_ODP))))</f>
        <v>0</v>
      </c>
      <c r="AG870">
        <f ca="1">IF('Pariwise difference (d)'!AG870&gt;Q_ODP,0,IF('Pariwise difference (d)'!AG870&lt;P_ODP,1,((Q_ODP-'Pariwise difference (d)'!AG870)/(P_ODP-Q_ODP))))</f>
        <v>0</v>
      </c>
      <c r="AH870">
        <f ca="1">IF('Pariwise difference (d)'!AH870&gt;Q_ODP,0,IF('Pariwise difference (d)'!AH870&lt;P_ODP,1,((Q_ODP-'Pariwise difference (d)'!AH870)/(P_ODP-Q_ODP))))</f>
        <v>0</v>
      </c>
      <c r="AI870">
        <f ca="1">IF('Pariwise difference (d)'!AI870&gt;Q_ODP,0,IF('Pariwise difference (d)'!AI870&lt;P_ODP,1,((Q_ODP-'Pariwise difference (d)'!AI870)/(P_ODP-Q_ODP))))</f>
        <v>0</v>
      </c>
      <c r="AJ870">
        <f ca="1">IF('Pariwise difference (d)'!AJ870&gt;Q_ODP,0,IF('Pariwise difference (d)'!AJ870&lt;P_ODP,1,((Q_ODP-'Pariwise difference (d)'!AJ870)/(P_ODP-Q_ODP))))</f>
        <v>0</v>
      </c>
      <c r="AK870">
        <f ca="1">IF('Pariwise difference (d)'!AK870&gt;Q_ODP,0,IF('Pariwise difference (d)'!AK870&lt;P_ODP,1,((Q_ODP-'Pariwise difference (d)'!AK870)/(P_ODP-Q_ODP))))</f>
        <v>0</v>
      </c>
    </row>
    <row r="871" spans="1:37">
      <c r="A871" s="7">
        <v>869</v>
      </c>
      <c r="B871">
        <f ca="1">IF('Pariwise difference (d)'!B871&gt;Q_GWP,0,IF('Pariwise difference (d)'!B871&lt;P_GWP,1,((Q_GWP-'Pariwise difference (d)'!B871)/(P_GWP-Q_GWP))))</f>
        <v>0</v>
      </c>
      <c r="C871">
        <f ca="1">IF('Pariwise difference (d)'!C871&gt;Q_GWP,0,IF('Pariwise difference (d)'!C871&lt;P_GWP,1,((Q_GWP-'Pariwise difference (d)'!C871)/(P_GWP-Q_GWP))))</f>
        <v>1</v>
      </c>
      <c r="D871">
        <f ca="1">IF('Pariwise difference (d)'!D871&gt;Q_GWP,0,IF('Pariwise difference (d)'!D871&lt;P_GWP,1,((Q_GWP-'Pariwise difference (d)'!D871)/(P_GWP-Q_GWP))))</f>
        <v>0</v>
      </c>
      <c r="E871">
        <f ca="1">IF('Pariwise difference (d)'!E871&gt;Q_GWP,0,IF('Pariwise difference (d)'!E871&lt;P_GWP,1,((Q_GWP-'Pariwise difference (d)'!E871)/(P_GWP-Q_GWP))))</f>
        <v>1</v>
      </c>
      <c r="F871">
        <f ca="1">IF('Pariwise difference (d)'!F871&gt;Q_GWP,0,IF('Pariwise difference (d)'!F871&lt;P_GWP,1,((Q_GWP-'Pariwise difference (d)'!F871)/(P_GWP-Q_GWP))))</f>
        <v>1</v>
      </c>
      <c r="G871">
        <f ca="1">IF('Pariwise difference (d)'!G871&gt;Q_GWP,0,IF('Pariwise difference (d)'!G871&lt;P_GWP,1,((Q_GWP-'Pariwise difference (d)'!G871)/(P_GWP-Q_GWP))))</f>
        <v>0</v>
      </c>
      <c r="H871">
        <f ca="1">IF('Pariwise difference (d)'!H871&gt;Q_GWP,0,IF('Pariwise difference (d)'!H871&lt;P_GWP,1,((Q_GWP-'Pariwise difference (d)'!H871)/(P_GWP-Q_GWP))))</f>
        <v>1</v>
      </c>
      <c r="I871">
        <f ca="1">IF('Pariwise difference (d)'!I871&gt;Q_GWP,0,IF('Pariwise difference (d)'!I871&lt;P_GWP,1,((Q_GWP-'Pariwise difference (d)'!I871)/(P_GWP-Q_GWP))))</f>
        <v>0</v>
      </c>
      <c r="J871">
        <f ca="1">IF('Pariwise difference (d)'!J871&gt;Q_GWP,0,IF('Pariwise difference (d)'!J871&lt;P_GWP,1,((Q_GWP-'Pariwise difference (d)'!J871)/(P_GWP-Q_GWP))))</f>
        <v>1</v>
      </c>
      <c r="K871">
        <f ca="1">IF('Pariwise difference (d)'!K871&gt;Q_GWP,0,IF('Pariwise difference (d)'!K871&lt;P_GWP,1,((Q_GWP-'Pariwise difference (d)'!K871)/(P_GWP-Q_GWP))))</f>
        <v>0</v>
      </c>
      <c r="L871">
        <f ca="1">IF('Pariwise difference (d)'!L871&gt;Q_GWP,0,IF('Pariwise difference (d)'!L871&lt;P_GWP,1,((Q_GWP-'Pariwise difference (d)'!L871)/(P_GWP-Q_GWP))))</f>
        <v>0</v>
      </c>
      <c r="M871">
        <f ca="1">IF('Pariwise difference (d)'!M871&gt;Q_GWP,0,IF('Pariwise difference (d)'!M871&lt;P_GWP,1,((Q_GWP-'Pariwise difference (d)'!M871)/(P_GWP-Q_GWP))))</f>
        <v>1</v>
      </c>
      <c r="N871">
        <f ca="1">IF('Pariwise difference (d)'!N871&gt;Q_IRP,0,IF('Pariwise difference (d)'!N871&lt;P_IRP,1,((Q_IRP-'Pariwise difference (d)'!N871)/(P_IRP-Q_IRP))))</f>
        <v>0</v>
      </c>
      <c r="O871">
        <f ca="1">IF('Pariwise difference (d)'!O871&gt;Q_IRP,0,IF('Pariwise difference (d)'!O871&lt;P_IRP,1,((Q_IRP-'Pariwise difference (d)'!O871)/(P_IRP-Q_IRP))))</f>
        <v>0</v>
      </c>
      <c r="P871">
        <f ca="1">IF('Pariwise difference (d)'!P871&gt;Q_IRP,0,IF('Pariwise difference (d)'!P871&lt;P_IRP,1,((Q_IRP-'Pariwise difference (d)'!P871)/(P_IRP-Q_IRP))))</f>
        <v>0</v>
      </c>
      <c r="Q871">
        <f ca="1">IF('Pariwise difference (d)'!Q871&gt;Q_IRP,0,IF('Pariwise difference (d)'!Q871&lt;P_IRP,1,((Q_IRP-'Pariwise difference (d)'!Q871)/(P_IRP-Q_IRP))))</f>
        <v>1</v>
      </c>
      <c r="R871">
        <f ca="1">IF('Pariwise difference (d)'!R871&gt;Q_IRP,0,IF('Pariwise difference (d)'!R871&lt;P_IRP,1,((Q_IRP-'Pariwise difference (d)'!R871)/(P_IRP-Q_IRP))))</f>
        <v>-0.25620564942658713</v>
      </c>
      <c r="S871">
        <f ca="1">IF('Pariwise difference (d)'!S871&gt;Q_IRP,0,IF('Pariwise difference (d)'!S871&lt;P_IRP,1,((Q_IRP-'Pariwise difference (d)'!S871)/(P_IRP-Q_IRP))))</f>
        <v>0</v>
      </c>
      <c r="T871">
        <f ca="1">IF('Pariwise difference (d)'!T871&gt;Q_IRP,0,IF('Pariwise difference (d)'!T871&lt;P_IRP,1,((Q_IRP-'Pariwise difference (d)'!T871)/(P_IRP-Q_IRP))))</f>
        <v>1</v>
      </c>
      <c r="U871">
        <f ca="1">IF('Pariwise difference (d)'!U871&gt;Q_IRP,0,IF('Pariwise difference (d)'!U871&lt;P_IRP,1,((Q_IRP-'Pariwise difference (d)'!U871)/(P_IRP-Q_IRP))))</f>
        <v>0</v>
      </c>
      <c r="V871">
        <f ca="1">IF('Pariwise difference (d)'!V871&gt;Q_IRP,0,IF('Pariwise difference (d)'!V871&lt;P_IRP,1,((Q_IRP-'Pariwise difference (d)'!V871)/(P_IRP-Q_IRP))))</f>
        <v>1</v>
      </c>
      <c r="W871">
        <f ca="1">IF('Pariwise difference (d)'!W871&gt;Q_IRP,0,IF('Pariwise difference (d)'!W871&lt;P_IRP,1,((Q_IRP-'Pariwise difference (d)'!W871)/(P_IRP-Q_IRP))))</f>
        <v>0</v>
      </c>
      <c r="X871">
        <f ca="1">IF('Pariwise difference (d)'!X871&gt;Q_IRP,0,IF('Pariwise difference (d)'!X871&lt;P_IRP,1,((Q_IRP-'Pariwise difference (d)'!X871)/(P_IRP-Q_IRP))))</f>
        <v>0</v>
      </c>
      <c r="Y871">
        <f ca="1">IF('Pariwise difference (d)'!Y871&gt;Q_IRP,0,IF('Pariwise difference (d)'!Y871&lt;P_IRP,1,((Q_IRP-'Pariwise difference (d)'!Y871)/(P_IRP-Q_IRP))))</f>
        <v>1</v>
      </c>
      <c r="Z871">
        <f ca="1">IF('Pariwise difference (d)'!Z871&gt;Q_ODP,0,IF('Pariwise difference (d)'!Z871&lt;P_ODP,1,((Q_ODP-'Pariwise difference (d)'!Z871)/(P_ODP-Q_ODP))))</f>
        <v>-0.52771394980393482</v>
      </c>
      <c r="AA871">
        <f ca="1">IF('Pariwise difference (d)'!AA871&gt;Q_ODP,0,IF('Pariwise difference (d)'!AA871&lt;P_ODP,1,((Q_ODP-'Pariwise difference (d)'!AA871)/(P_ODP-Q_ODP))))</f>
        <v>1</v>
      </c>
      <c r="AB871">
        <f ca="1">IF('Pariwise difference (d)'!AB871&gt;Q_ODP,0,IF('Pariwise difference (d)'!AB871&lt;P_ODP,1,((Q_ODP-'Pariwise difference (d)'!AB871)/(P_ODP-Q_ODP))))</f>
        <v>0</v>
      </c>
      <c r="AC871">
        <f ca="1">IF('Pariwise difference (d)'!AC871&gt;Q_ODP,0,IF('Pariwise difference (d)'!AC871&lt;P_ODP,1,((Q_ODP-'Pariwise difference (d)'!AC871)/(P_ODP-Q_ODP))))</f>
        <v>-0.50576931124891877</v>
      </c>
      <c r="AD871">
        <f ca="1">IF('Pariwise difference (d)'!AD871&gt;Q_ODP,0,IF('Pariwise difference (d)'!AD871&lt;P_ODP,1,((Q_ODP-'Pariwise difference (d)'!AD871)/(P_ODP-Q_ODP))))</f>
        <v>0</v>
      </c>
      <c r="AE871">
        <f ca="1">IF('Pariwise difference (d)'!AE871&gt;Q_ODP,0,IF('Pariwise difference (d)'!AE871&lt;P_ODP,1,((Q_ODP-'Pariwise difference (d)'!AE871)/(P_ODP-Q_ODP))))</f>
        <v>0</v>
      </c>
      <c r="AF871">
        <f ca="1">IF('Pariwise difference (d)'!AF871&gt;Q_ODP,0,IF('Pariwise difference (d)'!AF871&lt;P_ODP,1,((Q_ODP-'Pariwise difference (d)'!AF871)/(P_ODP-Q_ODP))))</f>
        <v>0</v>
      </c>
      <c r="AG871">
        <f ca="1">IF('Pariwise difference (d)'!AG871&gt;Q_ODP,0,IF('Pariwise difference (d)'!AG871&lt;P_ODP,1,((Q_ODP-'Pariwise difference (d)'!AG871)/(P_ODP-Q_ODP))))</f>
        <v>0</v>
      </c>
      <c r="AH871">
        <f ca="1">IF('Pariwise difference (d)'!AH871&gt;Q_ODP,0,IF('Pariwise difference (d)'!AH871&lt;P_ODP,1,((Q_ODP-'Pariwise difference (d)'!AH871)/(P_ODP-Q_ODP))))</f>
        <v>0</v>
      </c>
      <c r="AI871">
        <f ca="1">IF('Pariwise difference (d)'!AI871&gt;Q_ODP,0,IF('Pariwise difference (d)'!AI871&lt;P_ODP,1,((Q_ODP-'Pariwise difference (d)'!AI871)/(P_ODP-Q_ODP))))</f>
        <v>0</v>
      </c>
      <c r="AJ871">
        <f ca="1">IF('Pariwise difference (d)'!AJ871&gt;Q_ODP,0,IF('Pariwise difference (d)'!AJ871&lt;P_ODP,1,((Q_ODP-'Pariwise difference (d)'!AJ871)/(P_ODP-Q_ODP))))</f>
        <v>0</v>
      </c>
      <c r="AK871">
        <f ca="1">IF('Pariwise difference (d)'!AK871&gt;Q_ODP,0,IF('Pariwise difference (d)'!AK871&lt;P_ODP,1,((Q_ODP-'Pariwise difference (d)'!AK871)/(P_ODP-Q_ODP))))</f>
        <v>1</v>
      </c>
    </row>
    <row r="872" spans="1:37">
      <c r="A872" s="7">
        <v>870</v>
      </c>
      <c r="B872">
        <f ca="1">IF('Pariwise difference (d)'!B872&gt;Q_GWP,0,IF('Pariwise difference (d)'!B872&lt;P_GWP,1,((Q_GWP-'Pariwise difference (d)'!B872)/(P_GWP-Q_GWP))))</f>
        <v>0</v>
      </c>
      <c r="C872">
        <f ca="1">IF('Pariwise difference (d)'!C872&gt;Q_GWP,0,IF('Pariwise difference (d)'!C872&lt;P_GWP,1,((Q_GWP-'Pariwise difference (d)'!C872)/(P_GWP-Q_GWP))))</f>
        <v>0</v>
      </c>
      <c r="D872">
        <f ca="1">IF('Pariwise difference (d)'!D872&gt;Q_GWP,0,IF('Pariwise difference (d)'!D872&lt;P_GWP,1,((Q_GWP-'Pariwise difference (d)'!D872)/(P_GWP-Q_GWP))))</f>
        <v>0</v>
      </c>
      <c r="E872">
        <f ca="1">IF('Pariwise difference (d)'!E872&gt;Q_GWP,0,IF('Pariwise difference (d)'!E872&lt;P_GWP,1,((Q_GWP-'Pariwise difference (d)'!E872)/(P_GWP-Q_GWP))))</f>
        <v>1</v>
      </c>
      <c r="F872">
        <f ca="1">IF('Pariwise difference (d)'!F872&gt;Q_GWP,0,IF('Pariwise difference (d)'!F872&lt;P_GWP,1,((Q_GWP-'Pariwise difference (d)'!F872)/(P_GWP-Q_GWP))))</f>
        <v>1</v>
      </c>
      <c r="G872">
        <f ca="1">IF('Pariwise difference (d)'!G872&gt;Q_GWP,0,IF('Pariwise difference (d)'!G872&lt;P_GWP,1,((Q_GWP-'Pariwise difference (d)'!G872)/(P_GWP-Q_GWP))))</f>
        <v>0</v>
      </c>
      <c r="H872">
        <f ca="1">IF('Pariwise difference (d)'!H872&gt;Q_GWP,0,IF('Pariwise difference (d)'!H872&lt;P_GWP,1,((Q_GWP-'Pariwise difference (d)'!H872)/(P_GWP-Q_GWP))))</f>
        <v>1</v>
      </c>
      <c r="I872">
        <f ca="1">IF('Pariwise difference (d)'!I872&gt;Q_GWP,0,IF('Pariwise difference (d)'!I872&lt;P_GWP,1,((Q_GWP-'Pariwise difference (d)'!I872)/(P_GWP-Q_GWP))))</f>
        <v>0</v>
      </c>
      <c r="J872">
        <f ca="1">IF('Pariwise difference (d)'!J872&gt;Q_GWP,0,IF('Pariwise difference (d)'!J872&lt;P_GWP,1,((Q_GWP-'Pariwise difference (d)'!J872)/(P_GWP-Q_GWP))))</f>
        <v>1</v>
      </c>
      <c r="K872">
        <f ca="1">IF('Pariwise difference (d)'!K872&gt;Q_GWP,0,IF('Pariwise difference (d)'!K872&lt;P_GWP,1,((Q_GWP-'Pariwise difference (d)'!K872)/(P_GWP-Q_GWP))))</f>
        <v>0</v>
      </c>
      <c r="L872">
        <f ca="1">IF('Pariwise difference (d)'!L872&gt;Q_GWP,0,IF('Pariwise difference (d)'!L872&lt;P_GWP,1,((Q_GWP-'Pariwise difference (d)'!L872)/(P_GWP-Q_GWP))))</f>
        <v>0</v>
      </c>
      <c r="M872">
        <f ca="1">IF('Pariwise difference (d)'!M872&gt;Q_GWP,0,IF('Pariwise difference (d)'!M872&lt;P_GWP,1,((Q_GWP-'Pariwise difference (d)'!M872)/(P_GWP-Q_GWP))))</f>
        <v>1</v>
      </c>
      <c r="N872">
        <f ca="1">IF('Pariwise difference (d)'!N872&gt;Q_IRP,0,IF('Pariwise difference (d)'!N872&lt;P_IRP,1,((Q_IRP-'Pariwise difference (d)'!N872)/(P_IRP-Q_IRP))))</f>
        <v>0</v>
      </c>
      <c r="O872">
        <f ca="1">IF('Pariwise difference (d)'!O872&gt;Q_IRP,0,IF('Pariwise difference (d)'!O872&lt;P_IRP,1,((Q_IRP-'Pariwise difference (d)'!O872)/(P_IRP-Q_IRP))))</f>
        <v>0</v>
      </c>
      <c r="P872">
        <f ca="1">IF('Pariwise difference (d)'!P872&gt;Q_IRP,0,IF('Pariwise difference (d)'!P872&lt;P_IRP,1,((Q_IRP-'Pariwise difference (d)'!P872)/(P_IRP-Q_IRP))))</f>
        <v>0</v>
      </c>
      <c r="Q872">
        <f ca="1">IF('Pariwise difference (d)'!Q872&gt;Q_IRP,0,IF('Pariwise difference (d)'!Q872&lt;P_IRP,1,((Q_IRP-'Pariwise difference (d)'!Q872)/(P_IRP-Q_IRP))))</f>
        <v>1</v>
      </c>
      <c r="R872">
        <f ca="1">IF('Pariwise difference (d)'!R872&gt;Q_IRP,0,IF('Pariwise difference (d)'!R872&lt;P_IRP,1,((Q_IRP-'Pariwise difference (d)'!R872)/(P_IRP-Q_IRP))))</f>
        <v>0</v>
      </c>
      <c r="S872">
        <f ca="1">IF('Pariwise difference (d)'!S872&gt;Q_IRP,0,IF('Pariwise difference (d)'!S872&lt;P_IRP,1,((Q_IRP-'Pariwise difference (d)'!S872)/(P_IRP-Q_IRP))))</f>
        <v>0</v>
      </c>
      <c r="T872">
        <f ca="1">IF('Pariwise difference (d)'!T872&gt;Q_IRP,0,IF('Pariwise difference (d)'!T872&lt;P_IRP,1,((Q_IRP-'Pariwise difference (d)'!T872)/(P_IRP-Q_IRP))))</f>
        <v>1</v>
      </c>
      <c r="U872">
        <f ca="1">IF('Pariwise difference (d)'!U872&gt;Q_IRP,0,IF('Pariwise difference (d)'!U872&lt;P_IRP,1,((Q_IRP-'Pariwise difference (d)'!U872)/(P_IRP-Q_IRP))))</f>
        <v>1</v>
      </c>
      <c r="V872">
        <f ca="1">IF('Pariwise difference (d)'!V872&gt;Q_IRP,0,IF('Pariwise difference (d)'!V872&lt;P_IRP,1,((Q_IRP-'Pariwise difference (d)'!V872)/(P_IRP-Q_IRP))))</f>
        <v>1</v>
      </c>
      <c r="W872">
        <f ca="1">IF('Pariwise difference (d)'!W872&gt;Q_IRP,0,IF('Pariwise difference (d)'!W872&lt;P_IRP,1,((Q_IRP-'Pariwise difference (d)'!W872)/(P_IRP-Q_IRP))))</f>
        <v>0</v>
      </c>
      <c r="X872">
        <f ca="1">IF('Pariwise difference (d)'!X872&gt;Q_IRP,0,IF('Pariwise difference (d)'!X872&lt;P_IRP,1,((Q_IRP-'Pariwise difference (d)'!X872)/(P_IRP-Q_IRP))))</f>
        <v>0</v>
      </c>
      <c r="Y872">
        <f ca="1">IF('Pariwise difference (d)'!Y872&gt;Q_IRP,0,IF('Pariwise difference (d)'!Y872&lt;P_IRP,1,((Q_IRP-'Pariwise difference (d)'!Y872)/(P_IRP-Q_IRP))))</f>
        <v>1</v>
      </c>
      <c r="Z872">
        <f ca="1">IF('Pariwise difference (d)'!Z872&gt;Q_ODP,0,IF('Pariwise difference (d)'!Z872&lt;P_ODP,1,((Q_ODP-'Pariwise difference (d)'!Z872)/(P_ODP-Q_ODP))))</f>
        <v>0</v>
      </c>
      <c r="AA872">
        <f ca="1">IF('Pariwise difference (d)'!AA872&gt;Q_ODP,0,IF('Pariwise difference (d)'!AA872&lt;P_ODP,1,((Q_ODP-'Pariwise difference (d)'!AA872)/(P_ODP-Q_ODP))))</f>
        <v>0</v>
      </c>
      <c r="AB872">
        <f ca="1">IF('Pariwise difference (d)'!AB872&gt;Q_ODP,0,IF('Pariwise difference (d)'!AB872&lt;P_ODP,1,((Q_ODP-'Pariwise difference (d)'!AB872)/(P_ODP-Q_ODP))))</f>
        <v>0</v>
      </c>
      <c r="AC872">
        <f ca="1">IF('Pariwise difference (d)'!AC872&gt;Q_ODP,0,IF('Pariwise difference (d)'!AC872&lt;P_ODP,1,((Q_ODP-'Pariwise difference (d)'!AC872)/(P_ODP-Q_ODP))))</f>
        <v>0</v>
      </c>
      <c r="AD872">
        <f ca="1">IF('Pariwise difference (d)'!AD872&gt;Q_ODP,0,IF('Pariwise difference (d)'!AD872&lt;P_ODP,1,((Q_ODP-'Pariwise difference (d)'!AD872)/(P_ODP-Q_ODP))))</f>
        <v>1</v>
      </c>
      <c r="AE872">
        <f ca="1">IF('Pariwise difference (d)'!AE872&gt;Q_ODP,0,IF('Pariwise difference (d)'!AE872&lt;P_ODP,1,((Q_ODP-'Pariwise difference (d)'!AE872)/(P_ODP-Q_ODP))))</f>
        <v>1</v>
      </c>
      <c r="AF872">
        <f ca="1">IF('Pariwise difference (d)'!AF872&gt;Q_ODP,0,IF('Pariwise difference (d)'!AF872&lt;P_ODP,1,((Q_ODP-'Pariwise difference (d)'!AF872)/(P_ODP-Q_ODP))))</f>
        <v>1</v>
      </c>
      <c r="AG872">
        <f ca="1">IF('Pariwise difference (d)'!AG872&gt;Q_ODP,0,IF('Pariwise difference (d)'!AG872&lt;P_ODP,1,((Q_ODP-'Pariwise difference (d)'!AG872)/(P_ODP-Q_ODP))))</f>
        <v>1</v>
      </c>
      <c r="AH872">
        <f ca="1">IF('Pariwise difference (d)'!AH872&gt;Q_ODP,0,IF('Pariwise difference (d)'!AH872&lt;P_ODP,1,((Q_ODP-'Pariwise difference (d)'!AH872)/(P_ODP-Q_ODP))))</f>
        <v>0</v>
      </c>
      <c r="AI872">
        <f ca="1">IF('Pariwise difference (d)'!AI872&gt;Q_ODP,0,IF('Pariwise difference (d)'!AI872&lt;P_ODP,1,((Q_ODP-'Pariwise difference (d)'!AI872)/(P_ODP-Q_ODP))))</f>
        <v>0</v>
      </c>
      <c r="AJ872">
        <f ca="1">IF('Pariwise difference (d)'!AJ872&gt;Q_ODP,0,IF('Pariwise difference (d)'!AJ872&lt;P_ODP,1,((Q_ODP-'Pariwise difference (d)'!AJ872)/(P_ODP-Q_ODP))))</f>
        <v>0</v>
      </c>
      <c r="AK872">
        <f ca="1">IF('Pariwise difference (d)'!AK872&gt;Q_ODP,0,IF('Pariwise difference (d)'!AK872&lt;P_ODP,1,((Q_ODP-'Pariwise difference (d)'!AK872)/(P_ODP-Q_ODP))))</f>
        <v>0</v>
      </c>
    </row>
    <row r="873" spans="1:37">
      <c r="A873" s="7">
        <v>871</v>
      </c>
      <c r="B873">
        <f ca="1">IF('Pariwise difference (d)'!B873&gt;Q_GWP,0,IF('Pariwise difference (d)'!B873&lt;P_GWP,1,((Q_GWP-'Pariwise difference (d)'!B873)/(P_GWP-Q_GWP))))</f>
        <v>0</v>
      </c>
      <c r="C873">
        <f ca="1">IF('Pariwise difference (d)'!C873&gt;Q_GWP,0,IF('Pariwise difference (d)'!C873&lt;P_GWP,1,((Q_GWP-'Pariwise difference (d)'!C873)/(P_GWP-Q_GWP))))</f>
        <v>0</v>
      </c>
      <c r="D873">
        <f ca="1">IF('Pariwise difference (d)'!D873&gt;Q_GWP,0,IF('Pariwise difference (d)'!D873&lt;P_GWP,1,((Q_GWP-'Pariwise difference (d)'!D873)/(P_GWP-Q_GWP))))</f>
        <v>0</v>
      </c>
      <c r="E873">
        <f ca="1">IF('Pariwise difference (d)'!E873&gt;Q_GWP,0,IF('Pariwise difference (d)'!E873&lt;P_GWP,1,((Q_GWP-'Pariwise difference (d)'!E873)/(P_GWP-Q_GWP))))</f>
        <v>1</v>
      </c>
      <c r="F873">
        <f ca="1">IF('Pariwise difference (d)'!F873&gt;Q_GWP,0,IF('Pariwise difference (d)'!F873&lt;P_GWP,1,((Q_GWP-'Pariwise difference (d)'!F873)/(P_GWP-Q_GWP))))</f>
        <v>1</v>
      </c>
      <c r="G873">
        <f ca="1">IF('Pariwise difference (d)'!G873&gt;Q_GWP,0,IF('Pariwise difference (d)'!G873&lt;P_GWP,1,((Q_GWP-'Pariwise difference (d)'!G873)/(P_GWP-Q_GWP))))</f>
        <v>0</v>
      </c>
      <c r="H873">
        <f ca="1">IF('Pariwise difference (d)'!H873&gt;Q_GWP,0,IF('Pariwise difference (d)'!H873&lt;P_GWP,1,((Q_GWP-'Pariwise difference (d)'!H873)/(P_GWP-Q_GWP))))</f>
        <v>1</v>
      </c>
      <c r="I873">
        <f ca="1">IF('Pariwise difference (d)'!I873&gt;Q_GWP,0,IF('Pariwise difference (d)'!I873&lt;P_GWP,1,((Q_GWP-'Pariwise difference (d)'!I873)/(P_GWP-Q_GWP))))</f>
        <v>0</v>
      </c>
      <c r="J873">
        <f ca="1">IF('Pariwise difference (d)'!J873&gt;Q_GWP,0,IF('Pariwise difference (d)'!J873&lt;P_GWP,1,((Q_GWP-'Pariwise difference (d)'!J873)/(P_GWP-Q_GWP))))</f>
        <v>1</v>
      </c>
      <c r="K873">
        <f ca="1">IF('Pariwise difference (d)'!K873&gt;Q_GWP,0,IF('Pariwise difference (d)'!K873&lt;P_GWP,1,((Q_GWP-'Pariwise difference (d)'!K873)/(P_GWP-Q_GWP))))</f>
        <v>0</v>
      </c>
      <c r="L873">
        <f ca="1">IF('Pariwise difference (d)'!L873&gt;Q_GWP,0,IF('Pariwise difference (d)'!L873&lt;P_GWP,1,((Q_GWP-'Pariwise difference (d)'!L873)/(P_GWP-Q_GWP))))</f>
        <v>0</v>
      </c>
      <c r="M873">
        <f ca="1">IF('Pariwise difference (d)'!M873&gt;Q_GWP,0,IF('Pariwise difference (d)'!M873&lt;P_GWP,1,((Q_GWP-'Pariwise difference (d)'!M873)/(P_GWP-Q_GWP))))</f>
        <v>1</v>
      </c>
      <c r="N873">
        <f ca="1">IF('Pariwise difference (d)'!N873&gt;Q_IRP,0,IF('Pariwise difference (d)'!N873&lt;P_IRP,1,((Q_IRP-'Pariwise difference (d)'!N873)/(P_IRP-Q_IRP))))</f>
        <v>0</v>
      </c>
      <c r="O873">
        <f ca="1">IF('Pariwise difference (d)'!O873&gt;Q_IRP,0,IF('Pariwise difference (d)'!O873&lt;P_IRP,1,((Q_IRP-'Pariwise difference (d)'!O873)/(P_IRP-Q_IRP))))</f>
        <v>0</v>
      </c>
      <c r="P873">
        <f ca="1">IF('Pariwise difference (d)'!P873&gt;Q_IRP,0,IF('Pariwise difference (d)'!P873&lt;P_IRP,1,((Q_IRP-'Pariwise difference (d)'!P873)/(P_IRP-Q_IRP))))</f>
        <v>0</v>
      </c>
      <c r="Q873">
        <f ca="1">IF('Pariwise difference (d)'!Q873&gt;Q_IRP,0,IF('Pariwise difference (d)'!Q873&lt;P_IRP,1,((Q_IRP-'Pariwise difference (d)'!Q873)/(P_IRP-Q_IRP))))</f>
        <v>1</v>
      </c>
      <c r="R873">
        <f ca="1">IF('Pariwise difference (d)'!R873&gt;Q_IRP,0,IF('Pariwise difference (d)'!R873&lt;P_IRP,1,((Q_IRP-'Pariwise difference (d)'!R873)/(P_IRP-Q_IRP))))</f>
        <v>1</v>
      </c>
      <c r="S873">
        <f ca="1">IF('Pariwise difference (d)'!S873&gt;Q_IRP,0,IF('Pariwise difference (d)'!S873&lt;P_IRP,1,((Q_IRP-'Pariwise difference (d)'!S873)/(P_IRP-Q_IRP))))</f>
        <v>0</v>
      </c>
      <c r="T873">
        <f ca="1">IF('Pariwise difference (d)'!T873&gt;Q_IRP,0,IF('Pariwise difference (d)'!T873&lt;P_IRP,1,((Q_IRP-'Pariwise difference (d)'!T873)/(P_IRP-Q_IRP))))</f>
        <v>1</v>
      </c>
      <c r="U873">
        <f ca="1">IF('Pariwise difference (d)'!U873&gt;Q_IRP,0,IF('Pariwise difference (d)'!U873&lt;P_IRP,1,((Q_IRP-'Pariwise difference (d)'!U873)/(P_IRP-Q_IRP))))</f>
        <v>0</v>
      </c>
      <c r="V873">
        <f ca="1">IF('Pariwise difference (d)'!V873&gt;Q_IRP,0,IF('Pariwise difference (d)'!V873&lt;P_IRP,1,((Q_IRP-'Pariwise difference (d)'!V873)/(P_IRP-Q_IRP))))</f>
        <v>-0.38340564449892045</v>
      </c>
      <c r="W873">
        <f ca="1">IF('Pariwise difference (d)'!W873&gt;Q_IRP,0,IF('Pariwise difference (d)'!W873&lt;P_IRP,1,((Q_IRP-'Pariwise difference (d)'!W873)/(P_IRP-Q_IRP))))</f>
        <v>0</v>
      </c>
      <c r="X873">
        <f ca="1">IF('Pariwise difference (d)'!X873&gt;Q_IRP,0,IF('Pariwise difference (d)'!X873&lt;P_IRP,1,((Q_IRP-'Pariwise difference (d)'!X873)/(P_IRP-Q_IRP))))</f>
        <v>0</v>
      </c>
      <c r="Y873">
        <f ca="1">IF('Pariwise difference (d)'!Y873&gt;Q_IRP,0,IF('Pariwise difference (d)'!Y873&lt;P_IRP,1,((Q_IRP-'Pariwise difference (d)'!Y873)/(P_IRP-Q_IRP))))</f>
        <v>-0.47255323424565443</v>
      </c>
      <c r="Z873">
        <f ca="1">IF('Pariwise difference (d)'!Z873&gt;Q_ODP,0,IF('Pariwise difference (d)'!Z873&lt;P_ODP,1,((Q_ODP-'Pariwise difference (d)'!Z873)/(P_ODP-Q_ODP))))</f>
        <v>1</v>
      </c>
      <c r="AA873">
        <f ca="1">IF('Pariwise difference (d)'!AA873&gt;Q_ODP,0,IF('Pariwise difference (d)'!AA873&lt;P_ODP,1,((Q_ODP-'Pariwise difference (d)'!AA873)/(P_ODP-Q_ODP))))</f>
        <v>1</v>
      </c>
      <c r="AB873">
        <f ca="1">IF('Pariwise difference (d)'!AB873&gt;Q_ODP,0,IF('Pariwise difference (d)'!AB873&lt;P_ODP,1,((Q_ODP-'Pariwise difference (d)'!AB873)/(P_ODP-Q_ODP))))</f>
        <v>1</v>
      </c>
      <c r="AC873">
        <f ca="1">IF('Pariwise difference (d)'!AC873&gt;Q_ODP,0,IF('Pariwise difference (d)'!AC873&lt;P_ODP,1,((Q_ODP-'Pariwise difference (d)'!AC873)/(P_ODP-Q_ODP))))</f>
        <v>0</v>
      </c>
      <c r="AD873">
        <f ca="1">IF('Pariwise difference (d)'!AD873&gt;Q_ODP,0,IF('Pariwise difference (d)'!AD873&lt;P_ODP,1,((Q_ODP-'Pariwise difference (d)'!AD873)/(P_ODP-Q_ODP))))</f>
        <v>1</v>
      </c>
      <c r="AE873">
        <f ca="1">IF('Pariwise difference (d)'!AE873&gt;Q_ODP,0,IF('Pariwise difference (d)'!AE873&lt;P_ODP,1,((Q_ODP-'Pariwise difference (d)'!AE873)/(P_ODP-Q_ODP))))</f>
        <v>1</v>
      </c>
      <c r="AF873">
        <f ca="1">IF('Pariwise difference (d)'!AF873&gt;Q_ODP,0,IF('Pariwise difference (d)'!AF873&lt;P_ODP,1,((Q_ODP-'Pariwise difference (d)'!AF873)/(P_ODP-Q_ODP))))</f>
        <v>0</v>
      </c>
      <c r="AG873">
        <f ca="1">IF('Pariwise difference (d)'!AG873&gt;Q_ODP,0,IF('Pariwise difference (d)'!AG873&lt;P_ODP,1,((Q_ODP-'Pariwise difference (d)'!AG873)/(P_ODP-Q_ODP))))</f>
        <v>0</v>
      </c>
      <c r="AH873">
        <f ca="1">IF('Pariwise difference (d)'!AH873&gt;Q_ODP,0,IF('Pariwise difference (d)'!AH873&lt;P_ODP,1,((Q_ODP-'Pariwise difference (d)'!AH873)/(P_ODP-Q_ODP))))</f>
        <v>0</v>
      </c>
      <c r="AI873">
        <f ca="1">IF('Pariwise difference (d)'!AI873&gt;Q_ODP,0,IF('Pariwise difference (d)'!AI873&lt;P_ODP,1,((Q_ODP-'Pariwise difference (d)'!AI873)/(P_ODP-Q_ODP))))</f>
        <v>1</v>
      </c>
      <c r="AJ873">
        <f ca="1">IF('Pariwise difference (d)'!AJ873&gt;Q_ODP,0,IF('Pariwise difference (d)'!AJ873&lt;P_ODP,1,((Q_ODP-'Pariwise difference (d)'!AJ873)/(P_ODP-Q_ODP))))</f>
        <v>0</v>
      </c>
      <c r="AK873">
        <f ca="1">IF('Pariwise difference (d)'!AK873&gt;Q_ODP,0,IF('Pariwise difference (d)'!AK873&lt;P_ODP,1,((Q_ODP-'Pariwise difference (d)'!AK873)/(P_ODP-Q_ODP))))</f>
        <v>0</v>
      </c>
    </row>
    <row r="874" spans="1:37">
      <c r="A874" s="7">
        <v>872</v>
      </c>
      <c r="B874">
        <f ca="1">IF('Pariwise difference (d)'!B874&gt;Q_GWP,0,IF('Pariwise difference (d)'!B874&lt;P_GWP,1,((Q_GWP-'Pariwise difference (d)'!B874)/(P_GWP-Q_GWP))))</f>
        <v>0</v>
      </c>
      <c r="C874">
        <f ca="1">IF('Pariwise difference (d)'!C874&gt;Q_GWP,0,IF('Pariwise difference (d)'!C874&lt;P_GWP,1,((Q_GWP-'Pariwise difference (d)'!C874)/(P_GWP-Q_GWP))))</f>
        <v>0</v>
      </c>
      <c r="D874">
        <f ca="1">IF('Pariwise difference (d)'!D874&gt;Q_GWP,0,IF('Pariwise difference (d)'!D874&lt;P_GWP,1,((Q_GWP-'Pariwise difference (d)'!D874)/(P_GWP-Q_GWP))))</f>
        <v>0</v>
      </c>
      <c r="E874">
        <f ca="1">IF('Pariwise difference (d)'!E874&gt;Q_GWP,0,IF('Pariwise difference (d)'!E874&lt;P_GWP,1,((Q_GWP-'Pariwise difference (d)'!E874)/(P_GWP-Q_GWP))))</f>
        <v>1</v>
      </c>
      <c r="F874">
        <f ca="1">IF('Pariwise difference (d)'!F874&gt;Q_GWP,0,IF('Pariwise difference (d)'!F874&lt;P_GWP,1,((Q_GWP-'Pariwise difference (d)'!F874)/(P_GWP-Q_GWP))))</f>
        <v>0</v>
      </c>
      <c r="G874">
        <f ca="1">IF('Pariwise difference (d)'!G874&gt;Q_GWP,0,IF('Pariwise difference (d)'!G874&lt;P_GWP,1,((Q_GWP-'Pariwise difference (d)'!G874)/(P_GWP-Q_GWP))))</f>
        <v>0</v>
      </c>
      <c r="H874">
        <f ca="1">IF('Pariwise difference (d)'!H874&gt;Q_GWP,0,IF('Pariwise difference (d)'!H874&lt;P_GWP,1,((Q_GWP-'Pariwise difference (d)'!H874)/(P_GWP-Q_GWP))))</f>
        <v>1</v>
      </c>
      <c r="I874">
        <f ca="1">IF('Pariwise difference (d)'!I874&gt;Q_GWP,0,IF('Pariwise difference (d)'!I874&lt;P_GWP,1,((Q_GWP-'Pariwise difference (d)'!I874)/(P_GWP-Q_GWP))))</f>
        <v>0</v>
      </c>
      <c r="J874">
        <f ca="1">IF('Pariwise difference (d)'!J874&gt;Q_GWP,0,IF('Pariwise difference (d)'!J874&lt;P_GWP,1,((Q_GWP-'Pariwise difference (d)'!J874)/(P_GWP-Q_GWP))))</f>
        <v>1</v>
      </c>
      <c r="K874">
        <f ca="1">IF('Pariwise difference (d)'!K874&gt;Q_GWP,0,IF('Pariwise difference (d)'!K874&lt;P_GWP,1,((Q_GWP-'Pariwise difference (d)'!K874)/(P_GWP-Q_GWP))))</f>
        <v>0</v>
      </c>
      <c r="L874">
        <f ca="1">IF('Pariwise difference (d)'!L874&gt;Q_GWP,0,IF('Pariwise difference (d)'!L874&lt;P_GWP,1,((Q_GWP-'Pariwise difference (d)'!L874)/(P_GWP-Q_GWP))))</f>
        <v>0</v>
      </c>
      <c r="M874">
        <f ca="1">IF('Pariwise difference (d)'!M874&gt;Q_GWP,0,IF('Pariwise difference (d)'!M874&lt;P_GWP,1,((Q_GWP-'Pariwise difference (d)'!M874)/(P_GWP-Q_GWP))))</f>
        <v>1</v>
      </c>
      <c r="N874">
        <f ca="1">IF('Pariwise difference (d)'!N874&gt;Q_IRP,0,IF('Pariwise difference (d)'!N874&lt;P_IRP,1,((Q_IRP-'Pariwise difference (d)'!N874)/(P_IRP-Q_IRP))))</f>
        <v>0</v>
      </c>
      <c r="O874">
        <f ca="1">IF('Pariwise difference (d)'!O874&gt;Q_IRP,0,IF('Pariwise difference (d)'!O874&lt;P_IRP,1,((Q_IRP-'Pariwise difference (d)'!O874)/(P_IRP-Q_IRP))))</f>
        <v>-0.4894403490357494</v>
      </c>
      <c r="P874">
        <f ca="1">IF('Pariwise difference (d)'!P874&gt;Q_IRP,0,IF('Pariwise difference (d)'!P874&lt;P_IRP,1,((Q_IRP-'Pariwise difference (d)'!P874)/(P_IRP-Q_IRP))))</f>
        <v>0</v>
      </c>
      <c r="Q874">
        <f ca="1">IF('Pariwise difference (d)'!Q874&gt;Q_IRP,0,IF('Pariwise difference (d)'!Q874&lt;P_IRP,1,((Q_IRP-'Pariwise difference (d)'!Q874)/(P_IRP-Q_IRP))))</f>
        <v>1</v>
      </c>
      <c r="R874">
        <f ca="1">IF('Pariwise difference (d)'!R874&gt;Q_IRP,0,IF('Pariwise difference (d)'!R874&lt;P_IRP,1,((Q_IRP-'Pariwise difference (d)'!R874)/(P_IRP-Q_IRP))))</f>
        <v>0</v>
      </c>
      <c r="S874">
        <f ca="1">IF('Pariwise difference (d)'!S874&gt;Q_IRP,0,IF('Pariwise difference (d)'!S874&lt;P_IRP,1,((Q_IRP-'Pariwise difference (d)'!S874)/(P_IRP-Q_IRP))))</f>
        <v>0</v>
      </c>
      <c r="T874">
        <f ca="1">IF('Pariwise difference (d)'!T874&gt;Q_IRP,0,IF('Pariwise difference (d)'!T874&lt;P_IRP,1,((Q_IRP-'Pariwise difference (d)'!T874)/(P_IRP-Q_IRP))))</f>
        <v>1</v>
      </c>
      <c r="U874">
        <f ca="1">IF('Pariwise difference (d)'!U874&gt;Q_IRP,0,IF('Pariwise difference (d)'!U874&lt;P_IRP,1,((Q_IRP-'Pariwise difference (d)'!U874)/(P_IRP-Q_IRP))))</f>
        <v>0</v>
      </c>
      <c r="V874">
        <f ca="1">IF('Pariwise difference (d)'!V874&gt;Q_IRP,0,IF('Pariwise difference (d)'!V874&lt;P_IRP,1,((Q_IRP-'Pariwise difference (d)'!V874)/(P_IRP-Q_IRP))))</f>
        <v>1</v>
      </c>
      <c r="W874">
        <f ca="1">IF('Pariwise difference (d)'!W874&gt;Q_IRP,0,IF('Pariwise difference (d)'!W874&lt;P_IRP,1,((Q_IRP-'Pariwise difference (d)'!W874)/(P_IRP-Q_IRP))))</f>
        <v>0</v>
      </c>
      <c r="X874">
        <f ca="1">IF('Pariwise difference (d)'!X874&gt;Q_IRP,0,IF('Pariwise difference (d)'!X874&lt;P_IRP,1,((Q_IRP-'Pariwise difference (d)'!X874)/(P_IRP-Q_IRP))))</f>
        <v>0</v>
      </c>
      <c r="Y874">
        <f ca="1">IF('Pariwise difference (d)'!Y874&gt;Q_IRP,0,IF('Pariwise difference (d)'!Y874&lt;P_IRP,1,((Q_IRP-'Pariwise difference (d)'!Y874)/(P_IRP-Q_IRP))))</f>
        <v>1</v>
      </c>
      <c r="Z874">
        <f ca="1">IF('Pariwise difference (d)'!Z874&gt;Q_ODP,0,IF('Pariwise difference (d)'!Z874&lt;P_ODP,1,((Q_ODP-'Pariwise difference (d)'!Z874)/(P_ODP-Q_ODP))))</f>
        <v>1</v>
      </c>
      <c r="AA874">
        <f ca="1">IF('Pariwise difference (d)'!AA874&gt;Q_ODP,0,IF('Pariwise difference (d)'!AA874&lt;P_ODP,1,((Q_ODP-'Pariwise difference (d)'!AA874)/(P_ODP-Q_ODP))))</f>
        <v>1</v>
      </c>
      <c r="AB874">
        <f ca="1">IF('Pariwise difference (d)'!AB874&gt;Q_ODP,0,IF('Pariwise difference (d)'!AB874&lt;P_ODP,1,((Q_ODP-'Pariwise difference (d)'!AB874)/(P_ODP-Q_ODP))))</f>
        <v>-0.21787629309551398</v>
      </c>
      <c r="AC874">
        <f ca="1">IF('Pariwise difference (d)'!AC874&gt;Q_ODP,0,IF('Pariwise difference (d)'!AC874&lt;P_ODP,1,((Q_ODP-'Pariwise difference (d)'!AC874)/(P_ODP-Q_ODP))))</f>
        <v>0</v>
      </c>
      <c r="AD874">
        <f ca="1">IF('Pariwise difference (d)'!AD874&gt;Q_ODP,0,IF('Pariwise difference (d)'!AD874&lt;P_ODP,1,((Q_ODP-'Pariwise difference (d)'!AD874)/(P_ODP-Q_ODP))))</f>
        <v>0</v>
      </c>
      <c r="AE874">
        <f ca="1">IF('Pariwise difference (d)'!AE874&gt;Q_ODP,0,IF('Pariwise difference (d)'!AE874&lt;P_ODP,1,((Q_ODP-'Pariwise difference (d)'!AE874)/(P_ODP-Q_ODP))))</f>
        <v>0</v>
      </c>
      <c r="AF874">
        <f ca="1">IF('Pariwise difference (d)'!AF874&gt;Q_ODP,0,IF('Pariwise difference (d)'!AF874&lt;P_ODP,1,((Q_ODP-'Pariwise difference (d)'!AF874)/(P_ODP-Q_ODP))))</f>
        <v>0</v>
      </c>
      <c r="AG874">
        <f ca="1">IF('Pariwise difference (d)'!AG874&gt;Q_ODP,0,IF('Pariwise difference (d)'!AG874&lt;P_ODP,1,((Q_ODP-'Pariwise difference (d)'!AG874)/(P_ODP-Q_ODP))))</f>
        <v>0</v>
      </c>
      <c r="AH874">
        <f ca="1">IF('Pariwise difference (d)'!AH874&gt;Q_ODP,0,IF('Pariwise difference (d)'!AH874&lt;P_ODP,1,((Q_ODP-'Pariwise difference (d)'!AH874)/(P_ODP-Q_ODP))))</f>
        <v>0</v>
      </c>
      <c r="AI874">
        <f ca="1">IF('Pariwise difference (d)'!AI874&gt;Q_ODP,0,IF('Pariwise difference (d)'!AI874&lt;P_ODP,1,((Q_ODP-'Pariwise difference (d)'!AI874)/(P_ODP-Q_ODP))))</f>
        <v>0</v>
      </c>
      <c r="AJ874">
        <f ca="1">IF('Pariwise difference (d)'!AJ874&gt;Q_ODP,0,IF('Pariwise difference (d)'!AJ874&lt;P_ODP,1,((Q_ODP-'Pariwise difference (d)'!AJ874)/(P_ODP-Q_ODP))))</f>
        <v>-0.86356337026784336</v>
      </c>
      <c r="AK874">
        <f ca="1">IF('Pariwise difference (d)'!AK874&gt;Q_ODP,0,IF('Pariwise difference (d)'!AK874&lt;P_ODP,1,((Q_ODP-'Pariwise difference (d)'!AK874)/(P_ODP-Q_ODP))))</f>
        <v>-5.7034312103268273E-2</v>
      </c>
    </row>
    <row r="875" spans="1:37">
      <c r="A875" s="7">
        <v>873</v>
      </c>
      <c r="B875">
        <f ca="1">IF('Pariwise difference (d)'!B875&gt;Q_GWP,0,IF('Pariwise difference (d)'!B875&lt;P_GWP,1,((Q_GWP-'Pariwise difference (d)'!B875)/(P_GWP-Q_GWP))))</f>
        <v>0</v>
      </c>
      <c r="C875">
        <f ca="1">IF('Pariwise difference (d)'!C875&gt;Q_GWP,0,IF('Pariwise difference (d)'!C875&lt;P_GWP,1,((Q_GWP-'Pariwise difference (d)'!C875)/(P_GWP-Q_GWP))))</f>
        <v>0</v>
      </c>
      <c r="D875">
        <f ca="1">IF('Pariwise difference (d)'!D875&gt;Q_GWP,0,IF('Pariwise difference (d)'!D875&lt;P_GWP,1,((Q_GWP-'Pariwise difference (d)'!D875)/(P_GWP-Q_GWP))))</f>
        <v>0</v>
      </c>
      <c r="E875">
        <f ca="1">IF('Pariwise difference (d)'!E875&gt;Q_GWP,0,IF('Pariwise difference (d)'!E875&lt;P_GWP,1,((Q_GWP-'Pariwise difference (d)'!E875)/(P_GWP-Q_GWP))))</f>
        <v>1</v>
      </c>
      <c r="F875">
        <f ca="1">IF('Pariwise difference (d)'!F875&gt;Q_GWP,0,IF('Pariwise difference (d)'!F875&lt;P_GWP,1,((Q_GWP-'Pariwise difference (d)'!F875)/(P_GWP-Q_GWP))))</f>
        <v>0</v>
      </c>
      <c r="G875">
        <f ca="1">IF('Pariwise difference (d)'!G875&gt;Q_GWP,0,IF('Pariwise difference (d)'!G875&lt;P_GWP,1,((Q_GWP-'Pariwise difference (d)'!G875)/(P_GWP-Q_GWP))))</f>
        <v>0</v>
      </c>
      <c r="H875">
        <f ca="1">IF('Pariwise difference (d)'!H875&gt;Q_GWP,0,IF('Pariwise difference (d)'!H875&lt;P_GWP,1,((Q_GWP-'Pariwise difference (d)'!H875)/(P_GWP-Q_GWP))))</f>
        <v>1</v>
      </c>
      <c r="I875">
        <f ca="1">IF('Pariwise difference (d)'!I875&gt;Q_GWP,0,IF('Pariwise difference (d)'!I875&lt;P_GWP,1,((Q_GWP-'Pariwise difference (d)'!I875)/(P_GWP-Q_GWP))))</f>
        <v>0</v>
      </c>
      <c r="J875">
        <f ca="1">IF('Pariwise difference (d)'!J875&gt;Q_GWP,0,IF('Pariwise difference (d)'!J875&lt;P_GWP,1,((Q_GWP-'Pariwise difference (d)'!J875)/(P_GWP-Q_GWP))))</f>
        <v>1</v>
      </c>
      <c r="K875">
        <f ca="1">IF('Pariwise difference (d)'!K875&gt;Q_GWP,0,IF('Pariwise difference (d)'!K875&lt;P_GWP,1,((Q_GWP-'Pariwise difference (d)'!K875)/(P_GWP-Q_GWP))))</f>
        <v>0</v>
      </c>
      <c r="L875">
        <f ca="1">IF('Pariwise difference (d)'!L875&gt;Q_GWP,0,IF('Pariwise difference (d)'!L875&lt;P_GWP,1,((Q_GWP-'Pariwise difference (d)'!L875)/(P_GWP-Q_GWP))))</f>
        <v>-0.63451252395895941</v>
      </c>
      <c r="M875">
        <f ca="1">IF('Pariwise difference (d)'!M875&gt;Q_GWP,0,IF('Pariwise difference (d)'!M875&lt;P_GWP,1,((Q_GWP-'Pariwise difference (d)'!M875)/(P_GWP-Q_GWP))))</f>
        <v>1</v>
      </c>
      <c r="N875">
        <f ca="1">IF('Pariwise difference (d)'!N875&gt;Q_IRP,0,IF('Pariwise difference (d)'!N875&lt;P_IRP,1,((Q_IRP-'Pariwise difference (d)'!N875)/(P_IRP-Q_IRP))))</f>
        <v>0</v>
      </c>
      <c r="O875">
        <f ca="1">IF('Pariwise difference (d)'!O875&gt;Q_IRP,0,IF('Pariwise difference (d)'!O875&lt;P_IRP,1,((Q_IRP-'Pariwise difference (d)'!O875)/(P_IRP-Q_IRP))))</f>
        <v>1</v>
      </c>
      <c r="P875">
        <f ca="1">IF('Pariwise difference (d)'!P875&gt;Q_IRP,0,IF('Pariwise difference (d)'!P875&lt;P_IRP,1,((Q_IRP-'Pariwise difference (d)'!P875)/(P_IRP-Q_IRP))))</f>
        <v>0</v>
      </c>
      <c r="Q875">
        <f ca="1">IF('Pariwise difference (d)'!Q875&gt;Q_IRP,0,IF('Pariwise difference (d)'!Q875&lt;P_IRP,1,((Q_IRP-'Pariwise difference (d)'!Q875)/(P_IRP-Q_IRP))))</f>
        <v>1</v>
      </c>
      <c r="R875">
        <f ca="1">IF('Pariwise difference (d)'!R875&gt;Q_IRP,0,IF('Pariwise difference (d)'!R875&lt;P_IRP,1,((Q_IRP-'Pariwise difference (d)'!R875)/(P_IRP-Q_IRP))))</f>
        <v>-0.4763637843880239</v>
      </c>
      <c r="S875">
        <f ca="1">IF('Pariwise difference (d)'!S875&gt;Q_IRP,0,IF('Pariwise difference (d)'!S875&lt;P_IRP,1,((Q_IRP-'Pariwise difference (d)'!S875)/(P_IRP-Q_IRP))))</f>
        <v>0</v>
      </c>
      <c r="T875">
        <f ca="1">IF('Pariwise difference (d)'!T875&gt;Q_IRP,0,IF('Pariwise difference (d)'!T875&lt;P_IRP,1,((Q_IRP-'Pariwise difference (d)'!T875)/(P_IRP-Q_IRP))))</f>
        <v>-0.50514595244127192</v>
      </c>
      <c r="U875">
        <f ca="1">IF('Pariwise difference (d)'!U875&gt;Q_IRP,0,IF('Pariwise difference (d)'!U875&lt;P_IRP,1,((Q_IRP-'Pariwise difference (d)'!U875)/(P_IRP-Q_IRP))))</f>
        <v>0</v>
      </c>
      <c r="V875">
        <f ca="1">IF('Pariwise difference (d)'!V875&gt;Q_IRP,0,IF('Pariwise difference (d)'!V875&lt;P_IRP,1,((Q_IRP-'Pariwise difference (d)'!V875)/(P_IRP-Q_IRP))))</f>
        <v>0</v>
      </c>
      <c r="W875">
        <f ca="1">IF('Pariwise difference (d)'!W875&gt;Q_IRP,0,IF('Pariwise difference (d)'!W875&lt;P_IRP,1,((Q_IRP-'Pariwise difference (d)'!W875)/(P_IRP-Q_IRP))))</f>
        <v>0</v>
      </c>
      <c r="X875">
        <f ca="1">IF('Pariwise difference (d)'!X875&gt;Q_IRP,0,IF('Pariwise difference (d)'!X875&lt;P_IRP,1,((Q_IRP-'Pariwise difference (d)'!X875)/(P_IRP-Q_IRP))))</f>
        <v>0</v>
      </c>
      <c r="Y875">
        <f ca="1">IF('Pariwise difference (d)'!Y875&gt;Q_IRP,0,IF('Pariwise difference (d)'!Y875&lt;P_IRP,1,((Q_IRP-'Pariwise difference (d)'!Y875)/(P_IRP-Q_IRP))))</f>
        <v>1</v>
      </c>
      <c r="Z875">
        <f ca="1">IF('Pariwise difference (d)'!Z875&gt;Q_ODP,0,IF('Pariwise difference (d)'!Z875&lt;P_ODP,1,((Q_ODP-'Pariwise difference (d)'!Z875)/(P_ODP-Q_ODP))))</f>
        <v>0</v>
      </c>
      <c r="AA875">
        <f ca="1">IF('Pariwise difference (d)'!AA875&gt;Q_ODP,0,IF('Pariwise difference (d)'!AA875&lt;P_ODP,1,((Q_ODP-'Pariwise difference (d)'!AA875)/(P_ODP-Q_ODP))))</f>
        <v>0</v>
      </c>
      <c r="AB875">
        <f ca="1">IF('Pariwise difference (d)'!AB875&gt;Q_ODP,0,IF('Pariwise difference (d)'!AB875&lt;P_ODP,1,((Q_ODP-'Pariwise difference (d)'!AB875)/(P_ODP-Q_ODP))))</f>
        <v>-0.58853295731680266</v>
      </c>
      <c r="AC875">
        <f ca="1">IF('Pariwise difference (d)'!AC875&gt;Q_ODP,0,IF('Pariwise difference (d)'!AC875&lt;P_ODP,1,((Q_ODP-'Pariwise difference (d)'!AC875)/(P_ODP-Q_ODP))))</f>
        <v>0</v>
      </c>
      <c r="AD875">
        <f ca="1">IF('Pariwise difference (d)'!AD875&gt;Q_ODP,0,IF('Pariwise difference (d)'!AD875&lt;P_ODP,1,((Q_ODP-'Pariwise difference (d)'!AD875)/(P_ODP-Q_ODP))))</f>
        <v>-0.67571715369057328</v>
      </c>
      <c r="AE875">
        <f ca="1">IF('Pariwise difference (d)'!AE875&gt;Q_ODP,0,IF('Pariwise difference (d)'!AE875&lt;P_ODP,1,((Q_ODP-'Pariwise difference (d)'!AE875)/(P_ODP-Q_ODP))))</f>
        <v>-0.55704600645909597</v>
      </c>
      <c r="AF875">
        <f ca="1">IF('Pariwise difference (d)'!AF875&gt;Q_ODP,0,IF('Pariwise difference (d)'!AF875&lt;P_ODP,1,((Q_ODP-'Pariwise difference (d)'!AF875)/(P_ODP-Q_ODP))))</f>
        <v>0</v>
      </c>
      <c r="AG875">
        <f ca="1">IF('Pariwise difference (d)'!AG875&gt;Q_ODP,0,IF('Pariwise difference (d)'!AG875&lt;P_ODP,1,((Q_ODP-'Pariwise difference (d)'!AG875)/(P_ODP-Q_ODP))))</f>
        <v>0</v>
      </c>
      <c r="AH875">
        <f ca="1">IF('Pariwise difference (d)'!AH875&gt;Q_ODP,0,IF('Pariwise difference (d)'!AH875&lt;P_ODP,1,((Q_ODP-'Pariwise difference (d)'!AH875)/(P_ODP-Q_ODP))))</f>
        <v>0</v>
      </c>
      <c r="AI875">
        <f ca="1">IF('Pariwise difference (d)'!AI875&gt;Q_ODP,0,IF('Pariwise difference (d)'!AI875&lt;P_ODP,1,((Q_ODP-'Pariwise difference (d)'!AI875)/(P_ODP-Q_ODP))))</f>
        <v>0</v>
      </c>
      <c r="AJ875">
        <f ca="1">IF('Pariwise difference (d)'!AJ875&gt;Q_ODP,0,IF('Pariwise difference (d)'!AJ875&lt;P_ODP,1,((Q_ODP-'Pariwise difference (d)'!AJ875)/(P_ODP-Q_ODP))))</f>
        <v>0</v>
      </c>
      <c r="AK875">
        <f ca="1">IF('Pariwise difference (d)'!AK875&gt;Q_ODP,0,IF('Pariwise difference (d)'!AK875&lt;P_ODP,1,((Q_ODP-'Pariwise difference (d)'!AK875)/(P_ODP-Q_ODP))))</f>
        <v>0</v>
      </c>
    </row>
    <row r="876" spans="1:37">
      <c r="A876" s="7">
        <v>874</v>
      </c>
      <c r="B876">
        <f ca="1">IF('Pariwise difference (d)'!B876&gt;Q_GWP,0,IF('Pariwise difference (d)'!B876&lt;P_GWP,1,((Q_GWP-'Pariwise difference (d)'!B876)/(P_GWP-Q_GWP))))</f>
        <v>0</v>
      </c>
      <c r="C876">
        <f ca="1">IF('Pariwise difference (d)'!C876&gt;Q_GWP,0,IF('Pariwise difference (d)'!C876&lt;P_GWP,1,((Q_GWP-'Pariwise difference (d)'!C876)/(P_GWP-Q_GWP))))</f>
        <v>0</v>
      </c>
      <c r="D876">
        <f ca="1">IF('Pariwise difference (d)'!D876&gt;Q_GWP,0,IF('Pariwise difference (d)'!D876&lt;P_GWP,1,((Q_GWP-'Pariwise difference (d)'!D876)/(P_GWP-Q_GWP))))</f>
        <v>0</v>
      </c>
      <c r="E876">
        <f ca="1">IF('Pariwise difference (d)'!E876&gt;Q_GWP,0,IF('Pariwise difference (d)'!E876&lt;P_GWP,1,((Q_GWP-'Pariwise difference (d)'!E876)/(P_GWP-Q_GWP))))</f>
        <v>1</v>
      </c>
      <c r="F876">
        <f ca="1">IF('Pariwise difference (d)'!F876&gt;Q_GWP,0,IF('Pariwise difference (d)'!F876&lt;P_GWP,1,((Q_GWP-'Pariwise difference (d)'!F876)/(P_GWP-Q_GWP))))</f>
        <v>0</v>
      </c>
      <c r="G876">
        <f ca="1">IF('Pariwise difference (d)'!G876&gt;Q_GWP,0,IF('Pariwise difference (d)'!G876&lt;P_GWP,1,((Q_GWP-'Pariwise difference (d)'!G876)/(P_GWP-Q_GWP))))</f>
        <v>0</v>
      </c>
      <c r="H876">
        <f ca="1">IF('Pariwise difference (d)'!H876&gt;Q_GWP,0,IF('Pariwise difference (d)'!H876&lt;P_GWP,1,((Q_GWP-'Pariwise difference (d)'!H876)/(P_GWP-Q_GWP))))</f>
        <v>1</v>
      </c>
      <c r="I876">
        <f ca="1">IF('Pariwise difference (d)'!I876&gt;Q_GWP,0,IF('Pariwise difference (d)'!I876&lt;P_GWP,1,((Q_GWP-'Pariwise difference (d)'!I876)/(P_GWP-Q_GWP))))</f>
        <v>1</v>
      </c>
      <c r="J876">
        <f ca="1">IF('Pariwise difference (d)'!J876&gt;Q_GWP,0,IF('Pariwise difference (d)'!J876&lt;P_GWP,1,((Q_GWP-'Pariwise difference (d)'!J876)/(P_GWP-Q_GWP))))</f>
        <v>1</v>
      </c>
      <c r="K876">
        <f ca="1">IF('Pariwise difference (d)'!K876&gt;Q_GWP,0,IF('Pariwise difference (d)'!K876&lt;P_GWP,1,((Q_GWP-'Pariwise difference (d)'!K876)/(P_GWP-Q_GWP))))</f>
        <v>0</v>
      </c>
      <c r="L876">
        <f ca="1">IF('Pariwise difference (d)'!L876&gt;Q_GWP,0,IF('Pariwise difference (d)'!L876&lt;P_GWP,1,((Q_GWP-'Pariwise difference (d)'!L876)/(P_GWP-Q_GWP))))</f>
        <v>0</v>
      </c>
      <c r="M876">
        <f ca="1">IF('Pariwise difference (d)'!M876&gt;Q_GWP,0,IF('Pariwise difference (d)'!M876&lt;P_GWP,1,((Q_GWP-'Pariwise difference (d)'!M876)/(P_GWP-Q_GWP))))</f>
        <v>1</v>
      </c>
      <c r="N876">
        <f ca="1">IF('Pariwise difference (d)'!N876&gt;Q_IRP,0,IF('Pariwise difference (d)'!N876&lt;P_IRP,1,((Q_IRP-'Pariwise difference (d)'!N876)/(P_IRP-Q_IRP))))</f>
        <v>0</v>
      </c>
      <c r="O876">
        <f ca="1">IF('Pariwise difference (d)'!O876&gt;Q_IRP,0,IF('Pariwise difference (d)'!O876&lt;P_IRP,1,((Q_IRP-'Pariwise difference (d)'!O876)/(P_IRP-Q_IRP))))</f>
        <v>1</v>
      </c>
      <c r="P876">
        <f ca="1">IF('Pariwise difference (d)'!P876&gt;Q_IRP,0,IF('Pariwise difference (d)'!P876&lt;P_IRP,1,((Q_IRP-'Pariwise difference (d)'!P876)/(P_IRP-Q_IRP))))</f>
        <v>0</v>
      </c>
      <c r="Q876">
        <f ca="1">IF('Pariwise difference (d)'!Q876&gt;Q_IRP,0,IF('Pariwise difference (d)'!Q876&lt;P_IRP,1,((Q_IRP-'Pariwise difference (d)'!Q876)/(P_IRP-Q_IRP))))</f>
        <v>1</v>
      </c>
      <c r="R876">
        <f ca="1">IF('Pariwise difference (d)'!R876&gt;Q_IRP,0,IF('Pariwise difference (d)'!R876&lt;P_IRP,1,((Q_IRP-'Pariwise difference (d)'!R876)/(P_IRP-Q_IRP))))</f>
        <v>0</v>
      </c>
      <c r="S876">
        <f ca="1">IF('Pariwise difference (d)'!S876&gt;Q_IRP,0,IF('Pariwise difference (d)'!S876&lt;P_IRP,1,((Q_IRP-'Pariwise difference (d)'!S876)/(P_IRP-Q_IRP))))</f>
        <v>0</v>
      </c>
      <c r="T876">
        <f ca="1">IF('Pariwise difference (d)'!T876&gt;Q_IRP,0,IF('Pariwise difference (d)'!T876&lt;P_IRP,1,((Q_IRP-'Pariwise difference (d)'!T876)/(P_IRP-Q_IRP))))</f>
        <v>0</v>
      </c>
      <c r="U876">
        <f ca="1">IF('Pariwise difference (d)'!U876&gt;Q_IRP,0,IF('Pariwise difference (d)'!U876&lt;P_IRP,1,((Q_IRP-'Pariwise difference (d)'!U876)/(P_IRP-Q_IRP))))</f>
        <v>0</v>
      </c>
      <c r="V876">
        <f ca="1">IF('Pariwise difference (d)'!V876&gt;Q_IRP,0,IF('Pariwise difference (d)'!V876&lt;P_IRP,1,((Q_IRP-'Pariwise difference (d)'!V876)/(P_IRP-Q_IRP))))</f>
        <v>0</v>
      </c>
      <c r="W876">
        <f ca="1">IF('Pariwise difference (d)'!W876&gt;Q_IRP,0,IF('Pariwise difference (d)'!W876&lt;P_IRP,1,((Q_IRP-'Pariwise difference (d)'!W876)/(P_IRP-Q_IRP))))</f>
        <v>0</v>
      </c>
      <c r="X876">
        <f ca="1">IF('Pariwise difference (d)'!X876&gt;Q_IRP,0,IF('Pariwise difference (d)'!X876&lt;P_IRP,1,((Q_IRP-'Pariwise difference (d)'!X876)/(P_IRP-Q_IRP))))</f>
        <v>0</v>
      </c>
      <c r="Y876">
        <f ca="1">IF('Pariwise difference (d)'!Y876&gt;Q_IRP,0,IF('Pariwise difference (d)'!Y876&lt;P_IRP,1,((Q_IRP-'Pariwise difference (d)'!Y876)/(P_IRP-Q_IRP))))</f>
        <v>1</v>
      </c>
      <c r="Z876">
        <f ca="1">IF('Pariwise difference (d)'!Z876&gt;Q_ODP,0,IF('Pariwise difference (d)'!Z876&lt;P_ODP,1,((Q_ODP-'Pariwise difference (d)'!Z876)/(P_ODP-Q_ODP))))</f>
        <v>0</v>
      </c>
      <c r="AA876">
        <f ca="1">IF('Pariwise difference (d)'!AA876&gt;Q_ODP,0,IF('Pariwise difference (d)'!AA876&lt;P_ODP,1,((Q_ODP-'Pariwise difference (d)'!AA876)/(P_ODP-Q_ODP))))</f>
        <v>0</v>
      </c>
      <c r="AB876">
        <f ca="1">IF('Pariwise difference (d)'!AB876&gt;Q_ODP,0,IF('Pariwise difference (d)'!AB876&lt;P_ODP,1,((Q_ODP-'Pariwise difference (d)'!AB876)/(P_ODP-Q_ODP))))</f>
        <v>0</v>
      </c>
      <c r="AC876">
        <f ca="1">IF('Pariwise difference (d)'!AC876&gt;Q_ODP,0,IF('Pariwise difference (d)'!AC876&lt;P_ODP,1,((Q_ODP-'Pariwise difference (d)'!AC876)/(P_ODP-Q_ODP))))</f>
        <v>0</v>
      </c>
      <c r="AD876">
        <f ca="1">IF('Pariwise difference (d)'!AD876&gt;Q_ODP,0,IF('Pariwise difference (d)'!AD876&lt;P_ODP,1,((Q_ODP-'Pariwise difference (d)'!AD876)/(P_ODP-Q_ODP))))</f>
        <v>-0.58999819768572115</v>
      </c>
      <c r="AE876">
        <f ca="1">IF('Pariwise difference (d)'!AE876&gt;Q_ODP,0,IF('Pariwise difference (d)'!AE876&lt;P_ODP,1,((Q_ODP-'Pariwise difference (d)'!AE876)/(P_ODP-Q_ODP))))</f>
        <v>1</v>
      </c>
      <c r="AF876">
        <f ca="1">IF('Pariwise difference (d)'!AF876&gt;Q_ODP,0,IF('Pariwise difference (d)'!AF876&lt;P_ODP,1,((Q_ODP-'Pariwise difference (d)'!AF876)/(P_ODP-Q_ODP))))</f>
        <v>-0.55396263716580729</v>
      </c>
      <c r="AG876">
        <f ca="1">IF('Pariwise difference (d)'!AG876&gt;Q_ODP,0,IF('Pariwise difference (d)'!AG876&lt;P_ODP,1,((Q_ODP-'Pariwise difference (d)'!AG876)/(P_ODP-Q_ODP))))</f>
        <v>1</v>
      </c>
      <c r="AH876">
        <f ca="1">IF('Pariwise difference (d)'!AH876&gt;Q_ODP,0,IF('Pariwise difference (d)'!AH876&lt;P_ODP,1,((Q_ODP-'Pariwise difference (d)'!AH876)/(P_ODP-Q_ODP))))</f>
        <v>0</v>
      </c>
      <c r="AI876">
        <f ca="1">IF('Pariwise difference (d)'!AI876&gt;Q_ODP,0,IF('Pariwise difference (d)'!AI876&lt;P_ODP,1,((Q_ODP-'Pariwise difference (d)'!AI876)/(P_ODP-Q_ODP))))</f>
        <v>1</v>
      </c>
      <c r="AJ876">
        <f ca="1">IF('Pariwise difference (d)'!AJ876&gt;Q_ODP,0,IF('Pariwise difference (d)'!AJ876&lt;P_ODP,1,((Q_ODP-'Pariwise difference (d)'!AJ876)/(P_ODP-Q_ODP))))</f>
        <v>0</v>
      </c>
      <c r="AK876">
        <f ca="1">IF('Pariwise difference (d)'!AK876&gt;Q_ODP,0,IF('Pariwise difference (d)'!AK876&lt;P_ODP,1,((Q_ODP-'Pariwise difference (d)'!AK876)/(P_ODP-Q_ODP))))</f>
        <v>0</v>
      </c>
    </row>
    <row r="877" spans="1:37">
      <c r="A877" s="7">
        <v>875</v>
      </c>
      <c r="B877">
        <f ca="1">IF('Pariwise difference (d)'!B877&gt;Q_GWP,0,IF('Pariwise difference (d)'!B877&lt;P_GWP,1,((Q_GWP-'Pariwise difference (d)'!B877)/(P_GWP-Q_GWP))))</f>
        <v>0</v>
      </c>
      <c r="C877">
        <f ca="1">IF('Pariwise difference (d)'!C877&gt;Q_GWP,0,IF('Pariwise difference (d)'!C877&lt;P_GWP,1,((Q_GWP-'Pariwise difference (d)'!C877)/(P_GWP-Q_GWP))))</f>
        <v>0</v>
      </c>
      <c r="D877">
        <f ca="1">IF('Pariwise difference (d)'!D877&gt;Q_GWP,0,IF('Pariwise difference (d)'!D877&lt;P_GWP,1,((Q_GWP-'Pariwise difference (d)'!D877)/(P_GWP-Q_GWP))))</f>
        <v>0</v>
      </c>
      <c r="E877">
        <f ca="1">IF('Pariwise difference (d)'!E877&gt;Q_GWP,0,IF('Pariwise difference (d)'!E877&lt;P_GWP,1,((Q_GWP-'Pariwise difference (d)'!E877)/(P_GWP-Q_GWP))))</f>
        <v>1</v>
      </c>
      <c r="F877">
        <f ca="1">IF('Pariwise difference (d)'!F877&gt;Q_GWP,0,IF('Pariwise difference (d)'!F877&lt;P_GWP,1,((Q_GWP-'Pariwise difference (d)'!F877)/(P_GWP-Q_GWP))))</f>
        <v>-0.80644944980735211</v>
      </c>
      <c r="G877">
        <f ca="1">IF('Pariwise difference (d)'!G877&gt;Q_GWP,0,IF('Pariwise difference (d)'!G877&lt;P_GWP,1,((Q_GWP-'Pariwise difference (d)'!G877)/(P_GWP-Q_GWP))))</f>
        <v>0</v>
      </c>
      <c r="H877">
        <f ca="1">IF('Pariwise difference (d)'!H877&gt;Q_GWP,0,IF('Pariwise difference (d)'!H877&lt;P_GWP,1,((Q_GWP-'Pariwise difference (d)'!H877)/(P_GWP-Q_GWP))))</f>
        <v>1</v>
      </c>
      <c r="I877">
        <f ca="1">IF('Pariwise difference (d)'!I877&gt;Q_GWP,0,IF('Pariwise difference (d)'!I877&lt;P_GWP,1,((Q_GWP-'Pariwise difference (d)'!I877)/(P_GWP-Q_GWP))))</f>
        <v>1</v>
      </c>
      <c r="J877">
        <f ca="1">IF('Pariwise difference (d)'!J877&gt;Q_GWP,0,IF('Pariwise difference (d)'!J877&lt;P_GWP,1,((Q_GWP-'Pariwise difference (d)'!J877)/(P_GWP-Q_GWP))))</f>
        <v>1</v>
      </c>
      <c r="K877">
        <f ca="1">IF('Pariwise difference (d)'!K877&gt;Q_GWP,0,IF('Pariwise difference (d)'!K877&lt;P_GWP,1,((Q_GWP-'Pariwise difference (d)'!K877)/(P_GWP-Q_GWP))))</f>
        <v>0</v>
      </c>
      <c r="L877">
        <f ca="1">IF('Pariwise difference (d)'!L877&gt;Q_GWP,0,IF('Pariwise difference (d)'!L877&lt;P_GWP,1,((Q_GWP-'Pariwise difference (d)'!L877)/(P_GWP-Q_GWP))))</f>
        <v>0</v>
      </c>
      <c r="M877">
        <f ca="1">IF('Pariwise difference (d)'!M877&gt;Q_GWP,0,IF('Pariwise difference (d)'!M877&lt;P_GWP,1,((Q_GWP-'Pariwise difference (d)'!M877)/(P_GWP-Q_GWP))))</f>
        <v>1</v>
      </c>
      <c r="N877">
        <f ca="1">IF('Pariwise difference (d)'!N877&gt;Q_IRP,0,IF('Pariwise difference (d)'!N877&lt;P_IRP,1,((Q_IRP-'Pariwise difference (d)'!N877)/(P_IRP-Q_IRP))))</f>
        <v>0</v>
      </c>
      <c r="O877">
        <f ca="1">IF('Pariwise difference (d)'!O877&gt;Q_IRP,0,IF('Pariwise difference (d)'!O877&lt;P_IRP,1,((Q_IRP-'Pariwise difference (d)'!O877)/(P_IRP-Q_IRP))))</f>
        <v>1</v>
      </c>
      <c r="P877">
        <f ca="1">IF('Pariwise difference (d)'!P877&gt;Q_IRP,0,IF('Pariwise difference (d)'!P877&lt;P_IRP,1,((Q_IRP-'Pariwise difference (d)'!P877)/(P_IRP-Q_IRP))))</f>
        <v>0</v>
      </c>
      <c r="Q877">
        <f ca="1">IF('Pariwise difference (d)'!Q877&gt;Q_IRP,0,IF('Pariwise difference (d)'!Q877&lt;P_IRP,1,((Q_IRP-'Pariwise difference (d)'!Q877)/(P_IRP-Q_IRP))))</f>
        <v>1</v>
      </c>
      <c r="R877">
        <f ca="1">IF('Pariwise difference (d)'!R877&gt;Q_IRP,0,IF('Pariwise difference (d)'!R877&lt;P_IRP,1,((Q_IRP-'Pariwise difference (d)'!R877)/(P_IRP-Q_IRP))))</f>
        <v>0</v>
      </c>
      <c r="S877">
        <f ca="1">IF('Pariwise difference (d)'!S877&gt;Q_IRP,0,IF('Pariwise difference (d)'!S877&lt;P_IRP,1,((Q_IRP-'Pariwise difference (d)'!S877)/(P_IRP-Q_IRP))))</f>
        <v>0</v>
      </c>
      <c r="T877">
        <f ca="1">IF('Pariwise difference (d)'!T877&gt;Q_IRP,0,IF('Pariwise difference (d)'!T877&lt;P_IRP,1,((Q_IRP-'Pariwise difference (d)'!T877)/(P_IRP-Q_IRP))))</f>
        <v>1</v>
      </c>
      <c r="U877">
        <f ca="1">IF('Pariwise difference (d)'!U877&gt;Q_IRP,0,IF('Pariwise difference (d)'!U877&lt;P_IRP,1,((Q_IRP-'Pariwise difference (d)'!U877)/(P_IRP-Q_IRP))))</f>
        <v>0</v>
      </c>
      <c r="V877">
        <f ca="1">IF('Pariwise difference (d)'!V877&gt;Q_IRP,0,IF('Pariwise difference (d)'!V877&lt;P_IRP,1,((Q_IRP-'Pariwise difference (d)'!V877)/(P_IRP-Q_IRP))))</f>
        <v>1</v>
      </c>
      <c r="W877">
        <f ca="1">IF('Pariwise difference (d)'!W877&gt;Q_IRP,0,IF('Pariwise difference (d)'!W877&lt;P_IRP,1,((Q_IRP-'Pariwise difference (d)'!W877)/(P_IRP-Q_IRP))))</f>
        <v>0</v>
      </c>
      <c r="X877">
        <f ca="1">IF('Pariwise difference (d)'!X877&gt;Q_IRP,0,IF('Pariwise difference (d)'!X877&lt;P_IRP,1,((Q_IRP-'Pariwise difference (d)'!X877)/(P_IRP-Q_IRP))))</f>
        <v>0</v>
      </c>
      <c r="Y877">
        <f ca="1">IF('Pariwise difference (d)'!Y877&gt;Q_IRP,0,IF('Pariwise difference (d)'!Y877&lt;P_IRP,1,((Q_IRP-'Pariwise difference (d)'!Y877)/(P_IRP-Q_IRP))))</f>
        <v>1</v>
      </c>
      <c r="Z877">
        <f ca="1">IF('Pariwise difference (d)'!Z877&gt;Q_ODP,0,IF('Pariwise difference (d)'!Z877&lt;P_ODP,1,((Q_ODP-'Pariwise difference (d)'!Z877)/(P_ODP-Q_ODP))))</f>
        <v>0</v>
      </c>
      <c r="AA877">
        <f ca="1">IF('Pariwise difference (d)'!AA877&gt;Q_ODP,0,IF('Pariwise difference (d)'!AA877&lt;P_ODP,1,((Q_ODP-'Pariwise difference (d)'!AA877)/(P_ODP-Q_ODP))))</f>
        <v>0</v>
      </c>
      <c r="AB877">
        <f ca="1">IF('Pariwise difference (d)'!AB877&gt;Q_ODP,0,IF('Pariwise difference (d)'!AB877&lt;P_ODP,1,((Q_ODP-'Pariwise difference (d)'!AB877)/(P_ODP-Q_ODP))))</f>
        <v>0</v>
      </c>
      <c r="AC877">
        <f ca="1">IF('Pariwise difference (d)'!AC877&gt;Q_ODP,0,IF('Pariwise difference (d)'!AC877&lt;P_ODP,1,((Q_ODP-'Pariwise difference (d)'!AC877)/(P_ODP-Q_ODP))))</f>
        <v>0</v>
      </c>
      <c r="AD877">
        <f ca="1">IF('Pariwise difference (d)'!AD877&gt;Q_ODP,0,IF('Pariwise difference (d)'!AD877&lt;P_ODP,1,((Q_ODP-'Pariwise difference (d)'!AD877)/(P_ODP-Q_ODP))))</f>
        <v>0</v>
      </c>
      <c r="AE877">
        <f ca="1">IF('Pariwise difference (d)'!AE877&gt;Q_ODP,0,IF('Pariwise difference (d)'!AE877&lt;P_ODP,1,((Q_ODP-'Pariwise difference (d)'!AE877)/(P_ODP-Q_ODP))))</f>
        <v>1</v>
      </c>
      <c r="AF877">
        <f ca="1">IF('Pariwise difference (d)'!AF877&gt;Q_ODP,0,IF('Pariwise difference (d)'!AF877&lt;P_ODP,1,((Q_ODP-'Pariwise difference (d)'!AF877)/(P_ODP-Q_ODP))))</f>
        <v>0</v>
      </c>
      <c r="AG877">
        <f ca="1">IF('Pariwise difference (d)'!AG877&gt;Q_ODP,0,IF('Pariwise difference (d)'!AG877&lt;P_ODP,1,((Q_ODP-'Pariwise difference (d)'!AG877)/(P_ODP-Q_ODP))))</f>
        <v>1</v>
      </c>
      <c r="AH877">
        <f ca="1">IF('Pariwise difference (d)'!AH877&gt;Q_ODP,0,IF('Pariwise difference (d)'!AH877&lt;P_ODP,1,((Q_ODP-'Pariwise difference (d)'!AH877)/(P_ODP-Q_ODP))))</f>
        <v>0</v>
      </c>
      <c r="AI877">
        <f ca="1">IF('Pariwise difference (d)'!AI877&gt;Q_ODP,0,IF('Pariwise difference (d)'!AI877&lt;P_ODP,1,((Q_ODP-'Pariwise difference (d)'!AI877)/(P_ODP-Q_ODP))))</f>
        <v>1</v>
      </c>
      <c r="AJ877">
        <f ca="1">IF('Pariwise difference (d)'!AJ877&gt;Q_ODP,0,IF('Pariwise difference (d)'!AJ877&lt;P_ODP,1,((Q_ODP-'Pariwise difference (d)'!AJ877)/(P_ODP-Q_ODP))))</f>
        <v>0</v>
      </c>
      <c r="AK877">
        <f ca="1">IF('Pariwise difference (d)'!AK877&gt;Q_ODP,0,IF('Pariwise difference (d)'!AK877&lt;P_ODP,1,((Q_ODP-'Pariwise difference (d)'!AK877)/(P_ODP-Q_ODP))))</f>
        <v>0</v>
      </c>
    </row>
    <row r="878" spans="1:37">
      <c r="A878" s="7">
        <v>876</v>
      </c>
      <c r="B878">
        <f ca="1">IF('Pariwise difference (d)'!B878&gt;Q_GWP,0,IF('Pariwise difference (d)'!B878&lt;P_GWP,1,((Q_GWP-'Pariwise difference (d)'!B878)/(P_GWP-Q_GWP))))</f>
        <v>0</v>
      </c>
      <c r="C878">
        <f ca="1">IF('Pariwise difference (d)'!C878&gt;Q_GWP,0,IF('Pariwise difference (d)'!C878&lt;P_GWP,1,((Q_GWP-'Pariwise difference (d)'!C878)/(P_GWP-Q_GWP))))</f>
        <v>0</v>
      </c>
      <c r="D878">
        <f ca="1">IF('Pariwise difference (d)'!D878&gt;Q_GWP,0,IF('Pariwise difference (d)'!D878&lt;P_GWP,1,((Q_GWP-'Pariwise difference (d)'!D878)/(P_GWP-Q_GWP))))</f>
        <v>0</v>
      </c>
      <c r="E878">
        <f ca="1">IF('Pariwise difference (d)'!E878&gt;Q_GWP,0,IF('Pariwise difference (d)'!E878&lt;P_GWP,1,((Q_GWP-'Pariwise difference (d)'!E878)/(P_GWP-Q_GWP))))</f>
        <v>1</v>
      </c>
      <c r="F878">
        <f ca="1">IF('Pariwise difference (d)'!F878&gt;Q_GWP,0,IF('Pariwise difference (d)'!F878&lt;P_GWP,1,((Q_GWP-'Pariwise difference (d)'!F878)/(P_GWP-Q_GWP))))</f>
        <v>-0.88969281358437169</v>
      </c>
      <c r="G878">
        <f ca="1">IF('Pariwise difference (d)'!G878&gt;Q_GWP,0,IF('Pariwise difference (d)'!G878&lt;P_GWP,1,((Q_GWP-'Pariwise difference (d)'!G878)/(P_GWP-Q_GWP))))</f>
        <v>0</v>
      </c>
      <c r="H878">
        <f ca="1">IF('Pariwise difference (d)'!H878&gt;Q_GWP,0,IF('Pariwise difference (d)'!H878&lt;P_GWP,1,((Q_GWP-'Pariwise difference (d)'!H878)/(P_GWP-Q_GWP))))</f>
        <v>1</v>
      </c>
      <c r="I878">
        <f ca="1">IF('Pariwise difference (d)'!I878&gt;Q_GWP,0,IF('Pariwise difference (d)'!I878&lt;P_GWP,1,((Q_GWP-'Pariwise difference (d)'!I878)/(P_GWP-Q_GWP))))</f>
        <v>0</v>
      </c>
      <c r="J878">
        <f ca="1">IF('Pariwise difference (d)'!J878&gt;Q_GWP,0,IF('Pariwise difference (d)'!J878&lt;P_GWP,1,((Q_GWP-'Pariwise difference (d)'!J878)/(P_GWP-Q_GWP))))</f>
        <v>1</v>
      </c>
      <c r="K878">
        <f ca="1">IF('Pariwise difference (d)'!K878&gt;Q_GWP,0,IF('Pariwise difference (d)'!K878&lt;P_GWP,1,((Q_GWP-'Pariwise difference (d)'!K878)/(P_GWP-Q_GWP))))</f>
        <v>0</v>
      </c>
      <c r="L878">
        <f ca="1">IF('Pariwise difference (d)'!L878&gt;Q_GWP,0,IF('Pariwise difference (d)'!L878&lt;P_GWP,1,((Q_GWP-'Pariwise difference (d)'!L878)/(P_GWP-Q_GWP))))</f>
        <v>0</v>
      </c>
      <c r="M878">
        <f ca="1">IF('Pariwise difference (d)'!M878&gt;Q_GWP,0,IF('Pariwise difference (d)'!M878&lt;P_GWP,1,((Q_GWP-'Pariwise difference (d)'!M878)/(P_GWP-Q_GWP))))</f>
        <v>1</v>
      </c>
      <c r="N878">
        <f ca="1">IF('Pariwise difference (d)'!N878&gt;Q_IRP,0,IF('Pariwise difference (d)'!N878&lt;P_IRP,1,((Q_IRP-'Pariwise difference (d)'!N878)/(P_IRP-Q_IRP))))</f>
        <v>0</v>
      </c>
      <c r="O878">
        <f ca="1">IF('Pariwise difference (d)'!O878&gt;Q_IRP,0,IF('Pariwise difference (d)'!O878&lt;P_IRP,1,((Q_IRP-'Pariwise difference (d)'!O878)/(P_IRP-Q_IRP))))</f>
        <v>0</v>
      </c>
      <c r="P878">
        <f ca="1">IF('Pariwise difference (d)'!P878&gt;Q_IRP,0,IF('Pariwise difference (d)'!P878&lt;P_IRP,1,((Q_IRP-'Pariwise difference (d)'!P878)/(P_IRP-Q_IRP))))</f>
        <v>0</v>
      </c>
      <c r="Q878">
        <f ca="1">IF('Pariwise difference (d)'!Q878&gt;Q_IRP,0,IF('Pariwise difference (d)'!Q878&lt;P_IRP,1,((Q_IRP-'Pariwise difference (d)'!Q878)/(P_IRP-Q_IRP))))</f>
        <v>0</v>
      </c>
      <c r="R878">
        <f ca="1">IF('Pariwise difference (d)'!R878&gt;Q_IRP,0,IF('Pariwise difference (d)'!R878&lt;P_IRP,1,((Q_IRP-'Pariwise difference (d)'!R878)/(P_IRP-Q_IRP))))</f>
        <v>0</v>
      </c>
      <c r="S878">
        <f ca="1">IF('Pariwise difference (d)'!S878&gt;Q_IRP,0,IF('Pariwise difference (d)'!S878&lt;P_IRP,1,((Q_IRP-'Pariwise difference (d)'!S878)/(P_IRP-Q_IRP))))</f>
        <v>0</v>
      </c>
      <c r="T878">
        <f ca="1">IF('Pariwise difference (d)'!T878&gt;Q_IRP,0,IF('Pariwise difference (d)'!T878&lt;P_IRP,1,((Q_IRP-'Pariwise difference (d)'!T878)/(P_IRP-Q_IRP))))</f>
        <v>1</v>
      </c>
      <c r="U878">
        <f ca="1">IF('Pariwise difference (d)'!U878&gt;Q_IRP,0,IF('Pariwise difference (d)'!U878&lt;P_IRP,1,((Q_IRP-'Pariwise difference (d)'!U878)/(P_IRP-Q_IRP))))</f>
        <v>1</v>
      </c>
      <c r="V878">
        <f ca="1">IF('Pariwise difference (d)'!V878&gt;Q_IRP,0,IF('Pariwise difference (d)'!V878&lt;P_IRP,1,((Q_IRP-'Pariwise difference (d)'!V878)/(P_IRP-Q_IRP))))</f>
        <v>1</v>
      </c>
      <c r="W878">
        <f ca="1">IF('Pariwise difference (d)'!W878&gt;Q_IRP,0,IF('Pariwise difference (d)'!W878&lt;P_IRP,1,((Q_IRP-'Pariwise difference (d)'!W878)/(P_IRP-Q_IRP))))</f>
        <v>0</v>
      </c>
      <c r="X878">
        <f ca="1">IF('Pariwise difference (d)'!X878&gt;Q_IRP,0,IF('Pariwise difference (d)'!X878&lt;P_IRP,1,((Q_IRP-'Pariwise difference (d)'!X878)/(P_IRP-Q_IRP))))</f>
        <v>1</v>
      </c>
      <c r="Y878">
        <f ca="1">IF('Pariwise difference (d)'!Y878&gt;Q_IRP,0,IF('Pariwise difference (d)'!Y878&lt;P_IRP,1,((Q_IRP-'Pariwise difference (d)'!Y878)/(P_IRP-Q_IRP))))</f>
        <v>-0.75642113848766324</v>
      </c>
      <c r="Z878">
        <f ca="1">IF('Pariwise difference (d)'!Z878&gt;Q_ODP,0,IF('Pariwise difference (d)'!Z878&lt;P_ODP,1,((Q_ODP-'Pariwise difference (d)'!Z878)/(P_ODP-Q_ODP))))</f>
        <v>1</v>
      </c>
      <c r="AA878">
        <f ca="1">IF('Pariwise difference (d)'!AA878&gt;Q_ODP,0,IF('Pariwise difference (d)'!AA878&lt;P_ODP,1,((Q_ODP-'Pariwise difference (d)'!AA878)/(P_ODP-Q_ODP))))</f>
        <v>1</v>
      </c>
      <c r="AB878">
        <f ca="1">IF('Pariwise difference (d)'!AB878&gt;Q_ODP,0,IF('Pariwise difference (d)'!AB878&lt;P_ODP,1,((Q_ODP-'Pariwise difference (d)'!AB878)/(P_ODP-Q_ODP))))</f>
        <v>1</v>
      </c>
      <c r="AC878">
        <f ca="1">IF('Pariwise difference (d)'!AC878&gt;Q_ODP,0,IF('Pariwise difference (d)'!AC878&lt;P_ODP,1,((Q_ODP-'Pariwise difference (d)'!AC878)/(P_ODP-Q_ODP))))</f>
        <v>1</v>
      </c>
      <c r="AD878">
        <f ca="1">IF('Pariwise difference (d)'!AD878&gt;Q_ODP,0,IF('Pariwise difference (d)'!AD878&lt;P_ODP,1,((Q_ODP-'Pariwise difference (d)'!AD878)/(P_ODP-Q_ODP))))</f>
        <v>-9.830264958615724E-2</v>
      </c>
      <c r="AE878">
        <f ca="1">IF('Pariwise difference (d)'!AE878&gt;Q_ODP,0,IF('Pariwise difference (d)'!AE878&lt;P_ODP,1,((Q_ODP-'Pariwise difference (d)'!AE878)/(P_ODP-Q_ODP))))</f>
        <v>0</v>
      </c>
      <c r="AF878">
        <f ca="1">IF('Pariwise difference (d)'!AF878&gt;Q_ODP,0,IF('Pariwise difference (d)'!AF878&lt;P_ODP,1,((Q_ODP-'Pariwise difference (d)'!AF878)/(P_ODP-Q_ODP))))</f>
        <v>0</v>
      </c>
      <c r="AG878">
        <f ca="1">IF('Pariwise difference (d)'!AG878&gt;Q_ODP,0,IF('Pariwise difference (d)'!AG878&lt;P_ODP,1,((Q_ODP-'Pariwise difference (d)'!AG878)/(P_ODP-Q_ODP))))</f>
        <v>0</v>
      </c>
      <c r="AH878">
        <f ca="1">IF('Pariwise difference (d)'!AH878&gt;Q_ODP,0,IF('Pariwise difference (d)'!AH878&lt;P_ODP,1,((Q_ODP-'Pariwise difference (d)'!AH878)/(P_ODP-Q_ODP))))</f>
        <v>0</v>
      </c>
      <c r="AI878">
        <f ca="1">IF('Pariwise difference (d)'!AI878&gt;Q_ODP,0,IF('Pariwise difference (d)'!AI878&lt;P_ODP,1,((Q_ODP-'Pariwise difference (d)'!AI878)/(P_ODP-Q_ODP))))</f>
        <v>0</v>
      </c>
      <c r="AJ878">
        <f ca="1">IF('Pariwise difference (d)'!AJ878&gt;Q_ODP,0,IF('Pariwise difference (d)'!AJ878&lt;P_ODP,1,((Q_ODP-'Pariwise difference (d)'!AJ878)/(P_ODP-Q_ODP))))</f>
        <v>0</v>
      </c>
      <c r="AK878">
        <f ca="1">IF('Pariwise difference (d)'!AK878&gt;Q_ODP,0,IF('Pariwise difference (d)'!AK878&lt;P_ODP,1,((Q_ODP-'Pariwise difference (d)'!AK878)/(P_ODP-Q_ODP))))</f>
        <v>-0.92007398449857514</v>
      </c>
    </row>
    <row r="879" spans="1:37">
      <c r="A879" s="7">
        <v>877</v>
      </c>
      <c r="B879">
        <f ca="1">IF('Pariwise difference (d)'!B879&gt;Q_GWP,0,IF('Pariwise difference (d)'!B879&lt;P_GWP,1,((Q_GWP-'Pariwise difference (d)'!B879)/(P_GWP-Q_GWP))))</f>
        <v>0</v>
      </c>
      <c r="C879">
        <f ca="1">IF('Pariwise difference (d)'!C879&gt;Q_GWP,0,IF('Pariwise difference (d)'!C879&lt;P_GWP,1,((Q_GWP-'Pariwise difference (d)'!C879)/(P_GWP-Q_GWP))))</f>
        <v>0</v>
      </c>
      <c r="D879">
        <f ca="1">IF('Pariwise difference (d)'!D879&gt;Q_GWP,0,IF('Pariwise difference (d)'!D879&lt;P_GWP,1,((Q_GWP-'Pariwise difference (d)'!D879)/(P_GWP-Q_GWP))))</f>
        <v>0</v>
      </c>
      <c r="E879">
        <f ca="1">IF('Pariwise difference (d)'!E879&gt;Q_GWP,0,IF('Pariwise difference (d)'!E879&lt;P_GWP,1,((Q_GWP-'Pariwise difference (d)'!E879)/(P_GWP-Q_GWP))))</f>
        <v>1</v>
      </c>
      <c r="F879">
        <f ca="1">IF('Pariwise difference (d)'!F879&gt;Q_GWP,0,IF('Pariwise difference (d)'!F879&lt;P_GWP,1,((Q_GWP-'Pariwise difference (d)'!F879)/(P_GWP-Q_GWP))))</f>
        <v>0</v>
      </c>
      <c r="G879">
        <f ca="1">IF('Pariwise difference (d)'!G879&gt;Q_GWP,0,IF('Pariwise difference (d)'!G879&lt;P_GWP,1,((Q_GWP-'Pariwise difference (d)'!G879)/(P_GWP-Q_GWP))))</f>
        <v>0</v>
      </c>
      <c r="H879">
        <f ca="1">IF('Pariwise difference (d)'!H879&gt;Q_GWP,0,IF('Pariwise difference (d)'!H879&lt;P_GWP,1,((Q_GWP-'Pariwise difference (d)'!H879)/(P_GWP-Q_GWP))))</f>
        <v>1</v>
      </c>
      <c r="I879">
        <f ca="1">IF('Pariwise difference (d)'!I879&gt;Q_GWP,0,IF('Pariwise difference (d)'!I879&lt;P_GWP,1,((Q_GWP-'Pariwise difference (d)'!I879)/(P_GWP-Q_GWP))))</f>
        <v>-0.11235277200371267</v>
      </c>
      <c r="J879">
        <f ca="1">IF('Pariwise difference (d)'!J879&gt;Q_GWP,0,IF('Pariwise difference (d)'!J879&lt;P_GWP,1,((Q_GWP-'Pariwise difference (d)'!J879)/(P_GWP-Q_GWP))))</f>
        <v>1</v>
      </c>
      <c r="K879">
        <f ca="1">IF('Pariwise difference (d)'!K879&gt;Q_GWP,0,IF('Pariwise difference (d)'!K879&lt;P_GWP,1,((Q_GWP-'Pariwise difference (d)'!K879)/(P_GWP-Q_GWP))))</f>
        <v>0</v>
      </c>
      <c r="L879">
        <f ca="1">IF('Pariwise difference (d)'!L879&gt;Q_GWP,0,IF('Pariwise difference (d)'!L879&lt;P_GWP,1,((Q_GWP-'Pariwise difference (d)'!L879)/(P_GWP-Q_GWP))))</f>
        <v>0</v>
      </c>
      <c r="M879">
        <f ca="1">IF('Pariwise difference (d)'!M879&gt;Q_GWP,0,IF('Pariwise difference (d)'!M879&lt;P_GWP,1,((Q_GWP-'Pariwise difference (d)'!M879)/(P_GWP-Q_GWP))))</f>
        <v>1</v>
      </c>
      <c r="N879">
        <f ca="1">IF('Pariwise difference (d)'!N879&gt;Q_IRP,0,IF('Pariwise difference (d)'!N879&lt;P_IRP,1,((Q_IRP-'Pariwise difference (d)'!N879)/(P_IRP-Q_IRP))))</f>
        <v>0</v>
      </c>
      <c r="O879">
        <f ca="1">IF('Pariwise difference (d)'!O879&gt;Q_IRP,0,IF('Pariwise difference (d)'!O879&lt;P_IRP,1,((Q_IRP-'Pariwise difference (d)'!O879)/(P_IRP-Q_IRP))))</f>
        <v>1</v>
      </c>
      <c r="P879">
        <f ca="1">IF('Pariwise difference (d)'!P879&gt;Q_IRP,0,IF('Pariwise difference (d)'!P879&lt;P_IRP,1,((Q_IRP-'Pariwise difference (d)'!P879)/(P_IRP-Q_IRP))))</f>
        <v>0</v>
      </c>
      <c r="Q879">
        <f ca="1">IF('Pariwise difference (d)'!Q879&gt;Q_IRP,0,IF('Pariwise difference (d)'!Q879&lt;P_IRP,1,((Q_IRP-'Pariwise difference (d)'!Q879)/(P_IRP-Q_IRP))))</f>
        <v>1</v>
      </c>
      <c r="R879">
        <f ca="1">IF('Pariwise difference (d)'!R879&gt;Q_IRP,0,IF('Pariwise difference (d)'!R879&lt;P_IRP,1,((Q_IRP-'Pariwise difference (d)'!R879)/(P_IRP-Q_IRP))))</f>
        <v>0</v>
      </c>
      <c r="S879">
        <f ca="1">IF('Pariwise difference (d)'!S879&gt;Q_IRP,0,IF('Pariwise difference (d)'!S879&lt;P_IRP,1,((Q_IRP-'Pariwise difference (d)'!S879)/(P_IRP-Q_IRP))))</f>
        <v>0</v>
      </c>
      <c r="T879">
        <f ca="1">IF('Pariwise difference (d)'!T879&gt;Q_IRP,0,IF('Pariwise difference (d)'!T879&lt;P_IRP,1,((Q_IRP-'Pariwise difference (d)'!T879)/(P_IRP-Q_IRP))))</f>
        <v>1</v>
      </c>
      <c r="U879">
        <f ca="1">IF('Pariwise difference (d)'!U879&gt;Q_IRP,0,IF('Pariwise difference (d)'!U879&lt;P_IRP,1,((Q_IRP-'Pariwise difference (d)'!U879)/(P_IRP-Q_IRP))))</f>
        <v>0</v>
      </c>
      <c r="V879">
        <f ca="1">IF('Pariwise difference (d)'!V879&gt;Q_IRP,0,IF('Pariwise difference (d)'!V879&lt;P_IRP,1,((Q_IRP-'Pariwise difference (d)'!V879)/(P_IRP-Q_IRP))))</f>
        <v>1</v>
      </c>
      <c r="W879">
        <f ca="1">IF('Pariwise difference (d)'!W879&gt;Q_IRP,0,IF('Pariwise difference (d)'!W879&lt;P_IRP,1,((Q_IRP-'Pariwise difference (d)'!W879)/(P_IRP-Q_IRP))))</f>
        <v>0</v>
      </c>
      <c r="X879">
        <f ca="1">IF('Pariwise difference (d)'!X879&gt;Q_IRP,0,IF('Pariwise difference (d)'!X879&lt;P_IRP,1,((Q_IRP-'Pariwise difference (d)'!X879)/(P_IRP-Q_IRP))))</f>
        <v>-0.12352204231256418</v>
      </c>
      <c r="Y879">
        <f ca="1">IF('Pariwise difference (d)'!Y879&gt;Q_IRP,0,IF('Pariwise difference (d)'!Y879&lt;P_IRP,1,((Q_IRP-'Pariwise difference (d)'!Y879)/(P_IRP-Q_IRP))))</f>
        <v>1</v>
      </c>
      <c r="Z879">
        <f ca="1">IF('Pariwise difference (d)'!Z879&gt;Q_ODP,0,IF('Pariwise difference (d)'!Z879&lt;P_ODP,1,((Q_ODP-'Pariwise difference (d)'!Z879)/(P_ODP-Q_ODP))))</f>
        <v>0</v>
      </c>
      <c r="AA879">
        <f ca="1">IF('Pariwise difference (d)'!AA879&gt;Q_ODP,0,IF('Pariwise difference (d)'!AA879&lt;P_ODP,1,((Q_ODP-'Pariwise difference (d)'!AA879)/(P_ODP-Q_ODP))))</f>
        <v>-0.4782853301630543</v>
      </c>
      <c r="AB879">
        <f ca="1">IF('Pariwise difference (d)'!AB879&gt;Q_ODP,0,IF('Pariwise difference (d)'!AB879&lt;P_ODP,1,((Q_ODP-'Pariwise difference (d)'!AB879)/(P_ODP-Q_ODP))))</f>
        <v>1</v>
      </c>
      <c r="AC879">
        <f ca="1">IF('Pariwise difference (d)'!AC879&gt;Q_ODP,0,IF('Pariwise difference (d)'!AC879&lt;P_ODP,1,((Q_ODP-'Pariwise difference (d)'!AC879)/(P_ODP-Q_ODP))))</f>
        <v>-0.50685213686688813</v>
      </c>
      <c r="AD879">
        <f ca="1">IF('Pariwise difference (d)'!AD879&gt;Q_ODP,0,IF('Pariwise difference (d)'!AD879&lt;P_ODP,1,((Q_ODP-'Pariwise difference (d)'!AD879)/(P_ODP-Q_ODP))))</f>
        <v>1</v>
      </c>
      <c r="AE879">
        <f ca="1">IF('Pariwise difference (d)'!AE879&gt;Q_ODP,0,IF('Pariwise difference (d)'!AE879&lt;P_ODP,1,((Q_ODP-'Pariwise difference (d)'!AE879)/(P_ODP-Q_ODP))))</f>
        <v>0</v>
      </c>
      <c r="AF879">
        <f ca="1">IF('Pariwise difference (d)'!AF879&gt;Q_ODP,0,IF('Pariwise difference (d)'!AF879&lt;P_ODP,1,((Q_ODP-'Pariwise difference (d)'!AF879)/(P_ODP-Q_ODP))))</f>
        <v>0</v>
      </c>
      <c r="AG879">
        <f ca="1">IF('Pariwise difference (d)'!AG879&gt;Q_ODP,0,IF('Pariwise difference (d)'!AG879&lt;P_ODP,1,((Q_ODP-'Pariwise difference (d)'!AG879)/(P_ODP-Q_ODP))))</f>
        <v>0</v>
      </c>
      <c r="AH879">
        <f ca="1">IF('Pariwise difference (d)'!AH879&gt;Q_ODP,0,IF('Pariwise difference (d)'!AH879&lt;P_ODP,1,((Q_ODP-'Pariwise difference (d)'!AH879)/(P_ODP-Q_ODP))))</f>
        <v>0</v>
      </c>
      <c r="AI879">
        <f ca="1">IF('Pariwise difference (d)'!AI879&gt;Q_ODP,0,IF('Pariwise difference (d)'!AI879&lt;P_ODP,1,((Q_ODP-'Pariwise difference (d)'!AI879)/(P_ODP-Q_ODP))))</f>
        <v>0</v>
      </c>
      <c r="AJ879">
        <f ca="1">IF('Pariwise difference (d)'!AJ879&gt;Q_ODP,0,IF('Pariwise difference (d)'!AJ879&lt;P_ODP,1,((Q_ODP-'Pariwise difference (d)'!AJ879)/(P_ODP-Q_ODP))))</f>
        <v>0</v>
      </c>
      <c r="AK879">
        <f ca="1">IF('Pariwise difference (d)'!AK879&gt;Q_ODP,0,IF('Pariwise difference (d)'!AK879&lt;P_ODP,1,((Q_ODP-'Pariwise difference (d)'!AK879)/(P_ODP-Q_ODP))))</f>
        <v>0</v>
      </c>
    </row>
    <row r="880" spans="1:37">
      <c r="A880" s="7">
        <v>878</v>
      </c>
      <c r="B880">
        <f ca="1">IF('Pariwise difference (d)'!B880&gt;Q_GWP,0,IF('Pariwise difference (d)'!B880&lt;P_GWP,1,((Q_GWP-'Pariwise difference (d)'!B880)/(P_GWP-Q_GWP))))</f>
        <v>0</v>
      </c>
      <c r="C880">
        <f ca="1">IF('Pariwise difference (d)'!C880&gt;Q_GWP,0,IF('Pariwise difference (d)'!C880&lt;P_GWP,1,((Q_GWP-'Pariwise difference (d)'!C880)/(P_GWP-Q_GWP))))</f>
        <v>0</v>
      </c>
      <c r="D880">
        <f ca="1">IF('Pariwise difference (d)'!D880&gt;Q_GWP,0,IF('Pariwise difference (d)'!D880&lt;P_GWP,1,((Q_GWP-'Pariwise difference (d)'!D880)/(P_GWP-Q_GWP))))</f>
        <v>0</v>
      </c>
      <c r="E880">
        <f ca="1">IF('Pariwise difference (d)'!E880&gt;Q_GWP,0,IF('Pariwise difference (d)'!E880&lt;P_GWP,1,((Q_GWP-'Pariwise difference (d)'!E880)/(P_GWP-Q_GWP))))</f>
        <v>1</v>
      </c>
      <c r="F880">
        <f ca="1">IF('Pariwise difference (d)'!F880&gt;Q_GWP,0,IF('Pariwise difference (d)'!F880&lt;P_GWP,1,((Q_GWP-'Pariwise difference (d)'!F880)/(P_GWP-Q_GWP))))</f>
        <v>0</v>
      </c>
      <c r="G880">
        <f ca="1">IF('Pariwise difference (d)'!G880&gt;Q_GWP,0,IF('Pariwise difference (d)'!G880&lt;P_GWP,1,((Q_GWP-'Pariwise difference (d)'!G880)/(P_GWP-Q_GWP))))</f>
        <v>0</v>
      </c>
      <c r="H880">
        <f ca="1">IF('Pariwise difference (d)'!H880&gt;Q_GWP,0,IF('Pariwise difference (d)'!H880&lt;P_GWP,1,((Q_GWP-'Pariwise difference (d)'!H880)/(P_GWP-Q_GWP))))</f>
        <v>1</v>
      </c>
      <c r="I880">
        <f ca="1">IF('Pariwise difference (d)'!I880&gt;Q_GWP,0,IF('Pariwise difference (d)'!I880&lt;P_GWP,1,((Q_GWP-'Pariwise difference (d)'!I880)/(P_GWP-Q_GWP))))</f>
        <v>0</v>
      </c>
      <c r="J880">
        <f ca="1">IF('Pariwise difference (d)'!J880&gt;Q_GWP,0,IF('Pariwise difference (d)'!J880&lt;P_GWP,1,((Q_GWP-'Pariwise difference (d)'!J880)/(P_GWP-Q_GWP))))</f>
        <v>1</v>
      </c>
      <c r="K880">
        <f ca="1">IF('Pariwise difference (d)'!K880&gt;Q_GWP,0,IF('Pariwise difference (d)'!K880&lt;P_GWP,1,((Q_GWP-'Pariwise difference (d)'!K880)/(P_GWP-Q_GWP))))</f>
        <v>0</v>
      </c>
      <c r="L880">
        <f ca="1">IF('Pariwise difference (d)'!L880&gt;Q_GWP,0,IF('Pariwise difference (d)'!L880&lt;P_GWP,1,((Q_GWP-'Pariwise difference (d)'!L880)/(P_GWP-Q_GWP))))</f>
        <v>1</v>
      </c>
      <c r="M880">
        <f ca="1">IF('Pariwise difference (d)'!M880&gt;Q_GWP,0,IF('Pariwise difference (d)'!M880&lt;P_GWP,1,((Q_GWP-'Pariwise difference (d)'!M880)/(P_GWP-Q_GWP))))</f>
        <v>1</v>
      </c>
      <c r="N880">
        <f ca="1">IF('Pariwise difference (d)'!N880&gt;Q_IRP,0,IF('Pariwise difference (d)'!N880&lt;P_IRP,1,((Q_IRP-'Pariwise difference (d)'!N880)/(P_IRP-Q_IRP))))</f>
        <v>0</v>
      </c>
      <c r="O880">
        <f ca="1">IF('Pariwise difference (d)'!O880&gt;Q_IRP,0,IF('Pariwise difference (d)'!O880&lt;P_IRP,1,((Q_IRP-'Pariwise difference (d)'!O880)/(P_IRP-Q_IRP))))</f>
        <v>0</v>
      </c>
      <c r="P880">
        <f ca="1">IF('Pariwise difference (d)'!P880&gt;Q_IRP,0,IF('Pariwise difference (d)'!P880&lt;P_IRP,1,((Q_IRP-'Pariwise difference (d)'!P880)/(P_IRP-Q_IRP))))</f>
        <v>0</v>
      </c>
      <c r="Q880">
        <f ca="1">IF('Pariwise difference (d)'!Q880&gt;Q_IRP,0,IF('Pariwise difference (d)'!Q880&lt;P_IRP,1,((Q_IRP-'Pariwise difference (d)'!Q880)/(P_IRP-Q_IRP))))</f>
        <v>1</v>
      </c>
      <c r="R880">
        <f ca="1">IF('Pariwise difference (d)'!R880&gt;Q_IRP,0,IF('Pariwise difference (d)'!R880&lt;P_IRP,1,((Q_IRP-'Pariwise difference (d)'!R880)/(P_IRP-Q_IRP))))</f>
        <v>0</v>
      </c>
      <c r="S880">
        <f ca="1">IF('Pariwise difference (d)'!S880&gt;Q_IRP,0,IF('Pariwise difference (d)'!S880&lt;P_IRP,1,((Q_IRP-'Pariwise difference (d)'!S880)/(P_IRP-Q_IRP))))</f>
        <v>0</v>
      </c>
      <c r="T880">
        <f ca="1">IF('Pariwise difference (d)'!T880&gt;Q_IRP,0,IF('Pariwise difference (d)'!T880&lt;P_IRP,1,((Q_IRP-'Pariwise difference (d)'!T880)/(P_IRP-Q_IRP))))</f>
        <v>1</v>
      </c>
      <c r="U880">
        <f ca="1">IF('Pariwise difference (d)'!U880&gt;Q_IRP,0,IF('Pariwise difference (d)'!U880&lt;P_IRP,1,((Q_IRP-'Pariwise difference (d)'!U880)/(P_IRP-Q_IRP))))</f>
        <v>0</v>
      </c>
      <c r="V880">
        <f ca="1">IF('Pariwise difference (d)'!V880&gt;Q_IRP,0,IF('Pariwise difference (d)'!V880&lt;P_IRP,1,((Q_IRP-'Pariwise difference (d)'!V880)/(P_IRP-Q_IRP))))</f>
        <v>1</v>
      </c>
      <c r="W880">
        <f ca="1">IF('Pariwise difference (d)'!W880&gt;Q_IRP,0,IF('Pariwise difference (d)'!W880&lt;P_IRP,1,((Q_IRP-'Pariwise difference (d)'!W880)/(P_IRP-Q_IRP))))</f>
        <v>0</v>
      </c>
      <c r="X880">
        <f ca="1">IF('Pariwise difference (d)'!X880&gt;Q_IRP,0,IF('Pariwise difference (d)'!X880&lt;P_IRP,1,((Q_IRP-'Pariwise difference (d)'!X880)/(P_IRP-Q_IRP))))</f>
        <v>0</v>
      </c>
      <c r="Y880">
        <f ca="1">IF('Pariwise difference (d)'!Y880&gt;Q_IRP,0,IF('Pariwise difference (d)'!Y880&lt;P_IRP,1,((Q_IRP-'Pariwise difference (d)'!Y880)/(P_IRP-Q_IRP))))</f>
        <v>1</v>
      </c>
      <c r="Z880">
        <f ca="1">IF('Pariwise difference (d)'!Z880&gt;Q_ODP,0,IF('Pariwise difference (d)'!Z880&lt;P_ODP,1,((Q_ODP-'Pariwise difference (d)'!Z880)/(P_ODP-Q_ODP))))</f>
        <v>0</v>
      </c>
      <c r="AA880">
        <f ca="1">IF('Pariwise difference (d)'!AA880&gt;Q_ODP,0,IF('Pariwise difference (d)'!AA880&lt;P_ODP,1,((Q_ODP-'Pariwise difference (d)'!AA880)/(P_ODP-Q_ODP))))</f>
        <v>0</v>
      </c>
      <c r="AB880">
        <f ca="1">IF('Pariwise difference (d)'!AB880&gt;Q_ODP,0,IF('Pariwise difference (d)'!AB880&lt;P_ODP,1,((Q_ODP-'Pariwise difference (d)'!AB880)/(P_ODP-Q_ODP))))</f>
        <v>0</v>
      </c>
      <c r="AC880">
        <f ca="1">IF('Pariwise difference (d)'!AC880&gt;Q_ODP,0,IF('Pariwise difference (d)'!AC880&lt;P_ODP,1,((Q_ODP-'Pariwise difference (d)'!AC880)/(P_ODP-Q_ODP))))</f>
        <v>1</v>
      </c>
      <c r="AD880">
        <f ca="1">IF('Pariwise difference (d)'!AD880&gt;Q_ODP,0,IF('Pariwise difference (d)'!AD880&lt;P_ODP,1,((Q_ODP-'Pariwise difference (d)'!AD880)/(P_ODP-Q_ODP))))</f>
        <v>1</v>
      </c>
      <c r="AE880">
        <f ca="1">IF('Pariwise difference (d)'!AE880&gt;Q_ODP,0,IF('Pariwise difference (d)'!AE880&lt;P_ODP,1,((Q_ODP-'Pariwise difference (d)'!AE880)/(P_ODP-Q_ODP))))</f>
        <v>0</v>
      </c>
      <c r="AF880">
        <f ca="1">IF('Pariwise difference (d)'!AF880&gt;Q_ODP,0,IF('Pariwise difference (d)'!AF880&lt;P_ODP,1,((Q_ODP-'Pariwise difference (d)'!AF880)/(P_ODP-Q_ODP))))</f>
        <v>1</v>
      </c>
      <c r="AG880">
        <f ca="1">IF('Pariwise difference (d)'!AG880&gt;Q_ODP,0,IF('Pariwise difference (d)'!AG880&lt;P_ODP,1,((Q_ODP-'Pariwise difference (d)'!AG880)/(P_ODP-Q_ODP))))</f>
        <v>0</v>
      </c>
      <c r="AH880">
        <f ca="1">IF('Pariwise difference (d)'!AH880&gt;Q_ODP,0,IF('Pariwise difference (d)'!AH880&lt;P_ODP,1,((Q_ODP-'Pariwise difference (d)'!AH880)/(P_ODP-Q_ODP))))</f>
        <v>-0.78946954891545795</v>
      </c>
      <c r="AI880">
        <f ca="1">IF('Pariwise difference (d)'!AI880&gt;Q_ODP,0,IF('Pariwise difference (d)'!AI880&lt;P_ODP,1,((Q_ODP-'Pariwise difference (d)'!AI880)/(P_ODP-Q_ODP))))</f>
        <v>0</v>
      </c>
      <c r="AJ880">
        <f ca="1">IF('Pariwise difference (d)'!AJ880&gt;Q_ODP,0,IF('Pariwise difference (d)'!AJ880&lt;P_ODP,1,((Q_ODP-'Pariwise difference (d)'!AJ880)/(P_ODP-Q_ODP))))</f>
        <v>0</v>
      </c>
      <c r="AK880">
        <f ca="1">IF('Pariwise difference (d)'!AK880&gt;Q_ODP,0,IF('Pariwise difference (d)'!AK880&lt;P_ODP,1,((Q_ODP-'Pariwise difference (d)'!AK880)/(P_ODP-Q_ODP))))</f>
        <v>-0.98875863356286253</v>
      </c>
    </row>
    <row r="881" spans="1:37">
      <c r="A881" s="7">
        <v>879</v>
      </c>
      <c r="B881">
        <f ca="1">IF('Pariwise difference (d)'!B881&gt;Q_GWP,0,IF('Pariwise difference (d)'!B881&lt;P_GWP,1,((Q_GWP-'Pariwise difference (d)'!B881)/(P_GWP-Q_GWP))))</f>
        <v>0</v>
      </c>
      <c r="C881">
        <f ca="1">IF('Pariwise difference (d)'!C881&gt;Q_GWP,0,IF('Pariwise difference (d)'!C881&lt;P_GWP,1,((Q_GWP-'Pariwise difference (d)'!C881)/(P_GWP-Q_GWP))))</f>
        <v>0</v>
      </c>
      <c r="D881">
        <f ca="1">IF('Pariwise difference (d)'!D881&gt;Q_GWP,0,IF('Pariwise difference (d)'!D881&lt;P_GWP,1,((Q_GWP-'Pariwise difference (d)'!D881)/(P_GWP-Q_GWP))))</f>
        <v>0</v>
      </c>
      <c r="E881">
        <f ca="1">IF('Pariwise difference (d)'!E881&gt;Q_GWP,0,IF('Pariwise difference (d)'!E881&lt;P_GWP,1,((Q_GWP-'Pariwise difference (d)'!E881)/(P_GWP-Q_GWP))))</f>
        <v>1</v>
      </c>
      <c r="F881">
        <f ca="1">IF('Pariwise difference (d)'!F881&gt;Q_GWP,0,IF('Pariwise difference (d)'!F881&lt;P_GWP,1,((Q_GWP-'Pariwise difference (d)'!F881)/(P_GWP-Q_GWP))))</f>
        <v>-0.20634653845364023</v>
      </c>
      <c r="G881">
        <f ca="1">IF('Pariwise difference (d)'!G881&gt;Q_GWP,0,IF('Pariwise difference (d)'!G881&lt;P_GWP,1,((Q_GWP-'Pariwise difference (d)'!G881)/(P_GWP-Q_GWP))))</f>
        <v>0</v>
      </c>
      <c r="H881">
        <f ca="1">IF('Pariwise difference (d)'!H881&gt;Q_GWP,0,IF('Pariwise difference (d)'!H881&lt;P_GWP,1,((Q_GWP-'Pariwise difference (d)'!H881)/(P_GWP-Q_GWP))))</f>
        <v>1</v>
      </c>
      <c r="I881">
        <f ca="1">IF('Pariwise difference (d)'!I881&gt;Q_GWP,0,IF('Pariwise difference (d)'!I881&lt;P_GWP,1,((Q_GWP-'Pariwise difference (d)'!I881)/(P_GWP-Q_GWP))))</f>
        <v>1</v>
      </c>
      <c r="J881">
        <f ca="1">IF('Pariwise difference (d)'!J881&gt;Q_GWP,0,IF('Pariwise difference (d)'!J881&lt;P_GWP,1,((Q_GWP-'Pariwise difference (d)'!J881)/(P_GWP-Q_GWP))))</f>
        <v>1</v>
      </c>
      <c r="K881">
        <f ca="1">IF('Pariwise difference (d)'!K881&gt;Q_GWP,0,IF('Pariwise difference (d)'!K881&lt;P_GWP,1,((Q_GWP-'Pariwise difference (d)'!K881)/(P_GWP-Q_GWP))))</f>
        <v>0</v>
      </c>
      <c r="L881">
        <f ca="1">IF('Pariwise difference (d)'!L881&gt;Q_GWP,0,IF('Pariwise difference (d)'!L881&lt;P_GWP,1,((Q_GWP-'Pariwise difference (d)'!L881)/(P_GWP-Q_GWP))))</f>
        <v>0</v>
      </c>
      <c r="M881">
        <f ca="1">IF('Pariwise difference (d)'!M881&gt;Q_GWP,0,IF('Pariwise difference (d)'!M881&lt;P_GWP,1,((Q_GWP-'Pariwise difference (d)'!M881)/(P_GWP-Q_GWP))))</f>
        <v>1</v>
      </c>
      <c r="N881">
        <f ca="1">IF('Pariwise difference (d)'!N881&gt;Q_IRP,0,IF('Pariwise difference (d)'!N881&lt;P_IRP,1,((Q_IRP-'Pariwise difference (d)'!N881)/(P_IRP-Q_IRP))))</f>
        <v>0</v>
      </c>
      <c r="O881">
        <f ca="1">IF('Pariwise difference (d)'!O881&gt;Q_IRP,0,IF('Pariwise difference (d)'!O881&lt;P_IRP,1,((Q_IRP-'Pariwise difference (d)'!O881)/(P_IRP-Q_IRP))))</f>
        <v>0</v>
      </c>
      <c r="P881">
        <f ca="1">IF('Pariwise difference (d)'!P881&gt;Q_IRP,0,IF('Pariwise difference (d)'!P881&lt;P_IRP,1,((Q_IRP-'Pariwise difference (d)'!P881)/(P_IRP-Q_IRP))))</f>
        <v>0</v>
      </c>
      <c r="Q881">
        <f ca="1">IF('Pariwise difference (d)'!Q881&gt;Q_IRP,0,IF('Pariwise difference (d)'!Q881&lt;P_IRP,1,((Q_IRP-'Pariwise difference (d)'!Q881)/(P_IRP-Q_IRP))))</f>
        <v>1</v>
      </c>
      <c r="R881">
        <f ca="1">IF('Pariwise difference (d)'!R881&gt;Q_IRP,0,IF('Pariwise difference (d)'!R881&lt;P_IRP,1,((Q_IRP-'Pariwise difference (d)'!R881)/(P_IRP-Q_IRP))))</f>
        <v>0</v>
      </c>
      <c r="S881">
        <f ca="1">IF('Pariwise difference (d)'!S881&gt;Q_IRP,0,IF('Pariwise difference (d)'!S881&lt;P_IRP,1,((Q_IRP-'Pariwise difference (d)'!S881)/(P_IRP-Q_IRP))))</f>
        <v>0</v>
      </c>
      <c r="T881">
        <f ca="1">IF('Pariwise difference (d)'!T881&gt;Q_IRP,0,IF('Pariwise difference (d)'!T881&lt;P_IRP,1,((Q_IRP-'Pariwise difference (d)'!T881)/(P_IRP-Q_IRP))))</f>
        <v>1</v>
      </c>
      <c r="U881">
        <f ca="1">IF('Pariwise difference (d)'!U881&gt;Q_IRP,0,IF('Pariwise difference (d)'!U881&lt;P_IRP,1,((Q_IRP-'Pariwise difference (d)'!U881)/(P_IRP-Q_IRP))))</f>
        <v>0</v>
      </c>
      <c r="V881">
        <f ca="1">IF('Pariwise difference (d)'!V881&gt;Q_IRP,0,IF('Pariwise difference (d)'!V881&lt;P_IRP,1,((Q_IRP-'Pariwise difference (d)'!V881)/(P_IRP-Q_IRP))))</f>
        <v>1</v>
      </c>
      <c r="W881">
        <f ca="1">IF('Pariwise difference (d)'!W881&gt;Q_IRP,0,IF('Pariwise difference (d)'!W881&lt;P_IRP,1,((Q_IRP-'Pariwise difference (d)'!W881)/(P_IRP-Q_IRP))))</f>
        <v>0</v>
      </c>
      <c r="X881">
        <f ca="1">IF('Pariwise difference (d)'!X881&gt;Q_IRP,0,IF('Pariwise difference (d)'!X881&lt;P_IRP,1,((Q_IRP-'Pariwise difference (d)'!X881)/(P_IRP-Q_IRP))))</f>
        <v>1</v>
      </c>
      <c r="Y881">
        <f ca="1">IF('Pariwise difference (d)'!Y881&gt;Q_IRP,0,IF('Pariwise difference (d)'!Y881&lt;P_IRP,1,((Q_IRP-'Pariwise difference (d)'!Y881)/(P_IRP-Q_IRP))))</f>
        <v>1</v>
      </c>
      <c r="Z881">
        <f ca="1">IF('Pariwise difference (d)'!Z881&gt;Q_ODP,0,IF('Pariwise difference (d)'!Z881&lt;P_ODP,1,((Q_ODP-'Pariwise difference (d)'!Z881)/(P_ODP-Q_ODP))))</f>
        <v>0</v>
      </c>
      <c r="AA881">
        <f ca="1">IF('Pariwise difference (d)'!AA881&gt;Q_ODP,0,IF('Pariwise difference (d)'!AA881&lt;P_ODP,1,((Q_ODP-'Pariwise difference (d)'!AA881)/(P_ODP-Q_ODP))))</f>
        <v>0</v>
      </c>
      <c r="AB881">
        <f ca="1">IF('Pariwise difference (d)'!AB881&gt;Q_ODP,0,IF('Pariwise difference (d)'!AB881&lt;P_ODP,1,((Q_ODP-'Pariwise difference (d)'!AB881)/(P_ODP-Q_ODP))))</f>
        <v>1</v>
      </c>
      <c r="AC881">
        <f ca="1">IF('Pariwise difference (d)'!AC881&gt;Q_ODP,0,IF('Pariwise difference (d)'!AC881&lt;P_ODP,1,((Q_ODP-'Pariwise difference (d)'!AC881)/(P_ODP-Q_ODP))))</f>
        <v>-0.84071018974998513</v>
      </c>
      <c r="AD881">
        <f ca="1">IF('Pariwise difference (d)'!AD881&gt;Q_ODP,0,IF('Pariwise difference (d)'!AD881&lt;P_ODP,1,((Q_ODP-'Pariwise difference (d)'!AD881)/(P_ODP-Q_ODP))))</f>
        <v>1</v>
      </c>
      <c r="AE881">
        <f ca="1">IF('Pariwise difference (d)'!AE881&gt;Q_ODP,0,IF('Pariwise difference (d)'!AE881&lt;P_ODP,1,((Q_ODP-'Pariwise difference (d)'!AE881)/(P_ODP-Q_ODP))))</f>
        <v>1</v>
      </c>
      <c r="AF881">
        <f ca="1">IF('Pariwise difference (d)'!AF881&gt;Q_ODP,0,IF('Pariwise difference (d)'!AF881&lt;P_ODP,1,((Q_ODP-'Pariwise difference (d)'!AF881)/(P_ODP-Q_ODP))))</f>
        <v>-0.94888902392469243</v>
      </c>
      <c r="AG881">
        <f ca="1">IF('Pariwise difference (d)'!AG881&gt;Q_ODP,0,IF('Pariwise difference (d)'!AG881&lt;P_ODP,1,((Q_ODP-'Pariwise difference (d)'!AG881)/(P_ODP-Q_ODP))))</f>
        <v>0</v>
      </c>
      <c r="AH881">
        <f ca="1">IF('Pariwise difference (d)'!AH881&gt;Q_ODP,0,IF('Pariwise difference (d)'!AH881&lt;P_ODP,1,((Q_ODP-'Pariwise difference (d)'!AH881)/(P_ODP-Q_ODP))))</f>
        <v>0</v>
      </c>
      <c r="AI881">
        <f ca="1">IF('Pariwise difference (d)'!AI881&gt;Q_ODP,0,IF('Pariwise difference (d)'!AI881&lt;P_ODP,1,((Q_ODP-'Pariwise difference (d)'!AI881)/(P_ODP-Q_ODP))))</f>
        <v>0</v>
      </c>
      <c r="AJ881">
        <f ca="1">IF('Pariwise difference (d)'!AJ881&gt;Q_ODP,0,IF('Pariwise difference (d)'!AJ881&lt;P_ODP,1,((Q_ODP-'Pariwise difference (d)'!AJ881)/(P_ODP-Q_ODP))))</f>
        <v>0</v>
      </c>
      <c r="AK881">
        <f ca="1">IF('Pariwise difference (d)'!AK881&gt;Q_ODP,0,IF('Pariwise difference (d)'!AK881&lt;P_ODP,1,((Q_ODP-'Pariwise difference (d)'!AK881)/(P_ODP-Q_ODP))))</f>
        <v>0</v>
      </c>
    </row>
    <row r="882" spans="1:37">
      <c r="A882" s="7">
        <v>880</v>
      </c>
      <c r="B882">
        <f ca="1">IF('Pariwise difference (d)'!B882&gt;Q_GWP,0,IF('Pariwise difference (d)'!B882&lt;P_GWP,1,((Q_GWP-'Pariwise difference (d)'!B882)/(P_GWP-Q_GWP))))</f>
        <v>0</v>
      </c>
      <c r="C882">
        <f ca="1">IF('Pariwise difference (d)'!C882&gt;Q_GWP,0,IF('Pariwise difference (d)'!C882&lt;P_GWP,1,((Q_GWP-'Pariwise difference (d)'!C882)/(P_GWP-Q_GWP))))</f>
        <v>0</v>
      </c>
      <c r="D882">
        <f ca="1">IF('Pariwise difference (d)'!D882&gt;Q_GWP,0,IF('Pariwise difference (d)'!D882&lt;P_GWP,1,((Q_GWP-'Pariwise difference (d)'!D882)/(P_GWP-Q_GWP))))</f>
        <v>0</v>
      </c>
      <c r="E882">
        <f ca="1">IF('Pariwise difference (d)'!E882&gt;Q_GWP,0,IF('Pariwise difference (d)'!E882&lt;P_GWP,1,((Q_GWP-'Pariwise difference (d)'!E882)/(P_GWP-Q_GWP))))</f>
        <v>1</v>
      </c>
      <c r="F882">
        <f ca="1">IF('Pariwise difference (d)'!F882&gt;Q_GWP,0,IF('Pariwise difference (d)'!F882&lt;P_GWP,1,((Q_GWP-'Pariwise difference (d)'!F882)/(P_GWP-Q_GWP))))</f>
        <v>0</v>
      </c>
      <c r="G882">
        <f ca="1">IF('Pariwise difference (d)'!G882&gt;Q_GWP,0,IF('Pariwise difference (d)'!G882&lt;P_GWP,1,((Q_GWP-'Pariwise difference (d)'!G882)/(P_GWP-Q_GWP))))</f>
        <v>0</v>
      </c>
      <c r="H882">
        <f ca="1">IF('Pariwise difference (d)'!H882&gt;Q_GWP,0,IF('Pariwise difference (d)'!H882&lt;P_GWP,1,((Q_GWP-'Pariwise difference (d)'!H882)/(P_GWP-Q_GWP))))</f>
        <v>1</v>
      </c>
      <c r="I882">
        <f ca="1">IF('Pariwise difference (d)'!I882&gt;Q_GWP,0,IF('Pariwise difference (d)'!I882&lt;P_GWP,1,((Q_GWP-'Pariwise difference (d)'!I882)/(P_GWP-Q_GWP))))</f>
        <v>-0.65931886641417892</v>
      </c>
      <c r="J882">
        <f ca="1">IF('Pariwise difference (d)'!J882&gt;Q_GWP,0,IF('Pariwise difference (d)'!J882&lt;P_GWP,1,((Q_GWP-'Pariwise difference (d)'!J882)/(P_GWP-Q_GWP))))</f>
        <v>1</v>
      </c>
      <c r="K882">
        <f ca="1">IF('Pariwise difference (d)'!K882&gt;Q_GWP,0,IF('Pariwise difference (d)'!K882&lt;P_GWP,1,((Q_GWP-'Pariwise difference (d)'!K882)/(P_GWP-Q_GWP))))</f>
        <v>0</v>
      </c>
      <c r="L882">
        <f ca="1">IF('Pariwise difference (d)'!L882&gt;Q_GWP,0,IF('Pariwise difference (d)'!L882&lt;P_GWP,1,((Q_GWP-'Pariwise difference (d)'!L882)/(P_GWP-Q_GWP))))</f>
        <v>0</v>
      </c>
      <c r="M882">
        <f ca="1">IF('Pariwise difference (d)'!M882&gt;Q_GWP,0,IF('Pariwise difference (d)'!M882&lt;P_GWP,1,((Q_GWP-'Pariwise difference (d)'!M882)/(P_GWP-Q_GWP))))</f>
        <v>1</v>
      </c>
      <c r="N882">
        <f ca="1">IF('Pariwise difference (d)'!N882&gt;Q_IRP,0,IF('Pariwise difference (d)'!N882&lt;P_IRP,1,((Q_IRP-'Pariwise difference (d)'!N882)/(P_IRP-Q_IRP))))</f>
        <v>0</v>
      </c>
      <c r="O882">
        <f ca="1">IF('Pariwise difference (d)'!O882&gt;Q_IRP,0,IF('Pariwise difference (d)'!O882&lt;P_IRP,1,((Q_IRP-'Pariwise difference (d)'!O882)/(P_IRP-Q_IRP))))</f>
        <v>0</v>
      </c>
      <c r="P882">
        <f ca="1">IF('Pariwise difference (d)'!P882&gt;Q_IRP,0,IF('Pariwise difference (d)'!P882&lt;P_IRP,1,((Q_IRP-'Pariwise difference (d)'!P882)/(P_IRP-Q_IRP))))</f>
        <v>0</v>
      </c>
      <c r="Q882">
        <f ca="1">IF('Pariwise difference (d)'!Q882&gt;Q_IRP,0,IF('Pariwise difference (d)'!Q882&lt;P_IRP,1,((Q_IRP-'Pariwise difference (d)'!Q882)/(P_IRP-Q_IRP))))</f>
        <v>1</v>
      </c>
      <c r="R882">
        <f ca="1">IF('Pariwise difference (d)'!R882&gt;Q_IRP,0,IF('Pariwise difference (d)'!R882&lt;P_IRP,1,((Q_IRP-'Pariwise difference (d)'!R882)/(P_IRP-Q_IRP))))</f>
        <v>-8.7201250724148777E-2</v>
      </c>
      <c r="S882">
        <f ca="1">IF('Pariwise difference (d)'!S882&gt;Q_IRP,0,IF('Pariwise difference (d)'!S882&lt;P_IRP,1,((Q_IRP-'Pariwise difference (d)'!S882)/(P_IRP-Q_IRP))))</f>
        <v>0</v>
      </c>
      <c r="T882">
        <f ca="1">IF('Pariwise difference (d)'!T882&gt;Q_IRP,0,IF('Pariwise difference (d)'!T882&lt;P_IRP,1,((Q_IRP-'Pariwise difference (d)'!T882)/(P_IRP-Q_IRP))))</f>
        <v>1</v>
      </c>
      <c r="U882">
        <f ca="1">IF('Pariwise difference (d)'!U882&gt;Q_IRP,0,IF('Pariwise difference (d)'!U882&lt;P_IRP,1,((Q_IRP-'Pariwise difference (d)'!U882)/(P_IRP-Q_IRP))))</f>
        <v>1</v>
      </c>
      <c r="V882">
        <f ca="1">IF('Pariwise difference (d)'!V882&gt;Q_IRP,0,IF('Pariwise difference (d)'!V882&lt;P_IRP,1,((Q_IRP-'Pariwise difference (d)'!V882)/(P_IRP-Q_IRP))))</f>
        <v>1</v>
      </c>
      <c r="W882">
        <f ca="1">IF('Pariwise difference (d)'!W882&gt;Q_IRP,0,IF('Pariwise difference (d)'!W882&lt;P_IRP,1,((Q_IRP-'Pariwise difference (d)'!W882)/(P_IRP-Q_IRP))))</f>
        <v>0</v>
      </c>
      <c r="X882">
        <f ca="1">IF('Pariwise difference (d)'!X882&gt;Q_IRP,0,IF('Pariwise difference (d)'!X882&lt;P_IRP,1,((Q_IRP-'Pariwise difference (d)'!X882)/(P_IRP-Q_IRP))))</f>
        <v>0</v>
      </c>
      <c r="Y882">
        <f ca="1">IF('Pariwise difference (d)'!Y882&gt;Q_IRP,0,IF('Pariwise difference (d)'!Y882&lt;P_IRP,1,((Q_IRP-'Pariwise difference (d)'!Y882)/(P_IRP-Q_IRP))))</f>
        <v>-0.78749834110452199</v>
      </c>
      <c r="Z882">
        <f ca="1">IF('Pariwise difference (d)'!Z882&gt;Q_ODP,0,IF('Pariwise difference (d)'!Z882&lt;P_ODP,1,((Q_ODP-'Pariwise difference (d)'!Z882)/(P_ODP-Q_ODP))))</f>
        <v>0</v>
      </c>
      <c r="AA882">
        <f ca="1">IF('Pariwise difference (d)'!AA882&gt;Q_ODP,0,IF('Pariwise difference (d)'!AA882&lt;P_ODP,1,((Q_ODP-'Pariwise difference (d)'!AA882)/(P_ODP-Q_ODP))))</f>
        <v>0</v>
      </c>
      <c r="AB882">
        <f ca="1">IF('Pariwise difference (d)'!AB882&gt;Q_ODP,0,IF('Pariwise difference (d)'!AB882&lt;P_ODP,1,((Q_ODP-'Pariwise difference (d)'!AB882)/(P_ODP-Q_ODP))))</f>
        <v>0</v>
      </c>
      <c r="AC882">
        <f ca="1">IF('Pariwise difference (d)'!AC882&gt;Q_ODP,0,IF('Pariwise difference (d)'!AC882&lt;P_ODP,1,((Q_ODP-'Pariwise difference (d)'!AC882)/(P_ODP-Q_ODP))))</f>
        <v>1</v>
      </c>
      <c r="AD882">
        <f ca="1">IF('Pariwise difference (d)'!AD882&gt;Q_ODP,0,IF('Pariwise difference (d)'!AD882&lt;P_ODP,1,((Q_ODP-'Pariwise difference (d)'!AD882)/(P_ODP-Q_ODP))))</f>
        <v>0</v>
      </c>
      <c r="AE882">
        <f ca="1">IF('Pariwise difference (d)'!AE882&gt;Q_ODP,0,IF('Pariwise difference (d)'!AE882&lt;P_ODP,1,((Q_ODP-'Pariwise difference (d)'!AE882)/(P_ODP-Q_ODP))))</f>
        <v>0</v>
      </c>
      <c r="AF882">
        <f ca="1">IF('Pariwise difference (d)'!AF882&gt;Q_ODP,0,IF('Pariwise difference (d)'!AF882&lt;P_ODP,1,((Q_ODP-'Pariwise difference (d)'!AF882)/(P_ODP-Q_ODP))))</f>
        <v>1</v>
      </c>
      <c r="AG882">
        <f ca="1">IF('Pariwise difference (d)'!AG882&gt;Q_ODP,0,IF('Pariwise difference (d)'!AG882&lt;P_ODP,1,((Q_ODP-'Pariwise difference (d)'!AG882)/(P_ODP-Q_ODP))))</f>
        <v>0</v>
      </c>
      <c r="AH882">
        <f ca="1">IF('Pariwise difference (d)'!AH882&gt;Q_ODP,0,IF('Pariwise difference (d)'!AH882&lt;P_ODP,1,((Q_ODP-'Pariwise difference (d)'!AH882)/(P_ODP-Q_ODP))))</f>
        <v>1</v>
      </c>
      <c r="AI882">
        <f ca="1">IF('Pariwise difference (d)'!AI882&gt;Q_ODP,0,IF('Pariwise difference (d)'!AI882&lt;P_ODP,1,((Q_ODP-'Pariwise difference (d)'!AI882)/(P_ODP-Q_ODP))))</f>
        <v>0</v>
      </c>
      <c r="AJ882">
        <f ca="1">IF('Pariwise difference (d)'!AJ882&gt;Q_ODP,0,IF('Pariwise difference (d)'!AJ882&lt;P_ODP,1,((Q_ODP-'Pariwise difference (d)'!AJ882)/(P_ODP-Q_ODP))))</f>
        <v>-0.67303599438800266</v>
      </c>
      <c r="AK882">
        <f ca="1">IF('Pariwise difference (d)'!AK882&gt;Q_ODP,0,IF('Pariwise difference (d)'!AK882&lt;P_ODP,1,((Q_ODP-'Pariwise difference (d)'!AK882)/(P_ODP-Q_ODP))))</f>
        <v>1</v>
      </c>
    </row>
    <row r="883" spans="1:37">
      <c r="A883" s="7">
        <v>881</v>
      </c>
      <c r="B883">
        <f ca="1">IF('Pariwise difference (d)'!B883&gt;Q_GWP,0,IF('Pariwise difference (d)'!B883&lt;P_GWP,1,((Q_GWP-'Pariwise difference (d)'!B883)/(P_GWP-Q_GWP))))</f>
        <v>0</v>
      </c>
      <c r="C883">
        <f ca="1">IF('Pariwise difference (d)'!C883&gt;Q_GWP,0,IF('Pariwise difference (d)'!C883&lt;P_GWP,1,((Q_GWP-'Pariwise difference (d)'!C883)/(P_GWP-Q_GWP))))</f>
        <v>0</v>
      </c>
      <c r="D883">
        <f ca="1">IF('Pariwise difference (d)'!D883&gt;Q_GWP,0,IF('Pariwise difference (d)'!D883&lt;P_GWP,1,((Q_GWP-'Pariwise difference (d)'!D883)/(P_GWP-Q_GWP))))</f>
        <v>0</v>
      </c>
      <c r="E883">
        <f ca="1">IF('Pariwise difference (d)'!E883&gt;Q_GWP,0,IF('Pariwise difference (d)'!E883&lt;P_GWP,1,((Q_GWP-'Pariwise difference (d)'!E883)/(P_GWP-Q_GWP))))</f>
        <v>1</v>
      </c>
      <c r="F883">
        <f ca="1">IF('Pariwise difference (d)'!F883&gt;Q_GWP,0,IF('Pariwise difference (d)'!F883&lt;P_GWP,1,((Q_GWP-'Pariwise difference (d)'!F883)/(P_GWP-Q_GWP))))</f>
        <v>1</v>
      </c>
      <c r="G883">
        <f ca="1">IF('Pariwise difference (d)'!G883&gt;Q_GWP,0,IF('Pariwise difference (d)'!G883&lt;P_GWP,1,((Q_GWP-'Pariwise difference (d)'!G883)/(P_GWP-Q_GWP))))</f>
        <v>0</v>
      </c>
      <c r="H883">
        <f ca="1">IF('Pariwise difference (d)'!H883&gt;Q_GWP,0,IF('Pariwise difference (d)'!H883&lt;P_GWP,1,((Q_GWP-'Pariwise difference (d)'!H883)/(P_GWP-Q_GWP))))</f>
        <v>1</v>
      </c>
      <c r="I883">
        <f ca="1">IF('Pariwise difference (d)'!I883&gt;Q_GWP,0,IF('Pariwise difference (d)'!I883&lt;P_GWP,1,((Q_GWP-'Pariwise difference (d)'!I883)/(P_GWP-Q_GWP))))</f>
        <v>-0.14200014021941437</v>
      </c>
      <c r="J883">
        <f ca="1">IF('Pariwise difference (d)'!J883&gt;Q_GWP,0,IF('Pariwise difference (d)'!J883&lt;P_GWP,1,((Q_GWP-'Pariwise difference (d)'!J883)/(P_GWP-Q_GWP))))</f>
        <v>1</v>
      </c>
      <c r="K883">
        <f ca="1">IF('Pariwise difference (d)'!K883&gt;Q_GWP,0,IF('Pariwise difference (d)'!K883&lt;P_GWP,1,((Q_GWP-'Pariwise difference (d)'!K883)/(P_GWP-Q_GWP))))</f>
        <v>0</v>
      </c>
      <c r="L883">
        <f ca="1">IF('Pariwise difference (d)'!L883&gt;Q_GWP,0,IF('Pariwise difference (d)'!L883&lt;P_GWP,1,((Q_GWP-'Pariwise difference (d)'!L883)/(P_GWP-Q_GWP))))</f>
        <v>0</v>
      </c>
      <c r="M883">
        <f ca="1">IF('Pariwise difference (d)'!M883&gt;Q_GWP,0,IF('Pariwise difference (d)'!M883&lt;P_GWP,1,((Q_GWP-'Pariwise difference (d)'!M883)/(P_GWP-Q_GWP))))</f>
        <v>1</v>
      </c>
      <c r="N883">
        <f ca="1">IF('Pariwise difference (d)'!N883&gt;Q_IRP,0,IF('Pariwise difference (d)'!N883&lt;P_IRP,1,((Q_IRP-'Pariwise difference (d)'!N883)/(P_IRP-Q_IRP))))</f>
        <v>0</v>
      </c>
      <c r="O883">
        <f ca="1">IF('Pariwise difference (d)'!O883&gt;Q_IRP,0,IF('Pariwise difference (d)'!O883&lt;P_IRP,1,((Q_IRP-'Pariwise difference (d)'!O883)/(P_IRP-Q_IRP))))</f>
        <v>0</v>
      </c>
      <c r="P883">
        <f ca="1">IF('Pariwise difference (d)'!P883&gt;Q_IRP,0,IF('Pariwise difference (d)'!P883&lt;P_IRP,1,((Q_IRP-'Pariwise difference (d)'!P883)/(P_IRP-Q_IRP))))</f>
        <v>0</v>
      </c>
      <c r="Q883">
        <f ca="1">IF('Pariwise difference (d)'!Q883&gt;Q_IRP,0,IF('Pariwise difference (d)'!Q883&lt;P_IRP,1,((Q_IRP-'Pariwise difference (d)'!Q883)/(P_IRP-Q_IRP))))</f>
        <v>0</v>
      </c>
      <c r="R883">
        <f ca="1">IF('Pariwise difference (d)'!R883&gt;Q_IRP,0,IF('Pariwise difference (d)'!R883&lt;P_IRP,1,((Q_IRP-'Pariwise difference (d)'!R883)/(P_IRP-Q_IRP))))</f>
        <v>0</v>
      </c>
      <c r="S883">
        <f ca="1">IF('Pariwise difference (d)'!S883&gt;Q_IRP,0,IF('Pariwise difference (d)'!S883&lt;P_IRP,1,((Q_IRP-'Pariwise difference (d)'!S883)/(P_IRP-Q_IRP))))</f>
        <v>0</v>
      </c>
      <c r="T883">
        <f ca="1">IF('Pariwise difference (d)'!T883&gt;Q_IRP,0,IF('Pariwise difference (d)'!T883&lt;P_IRP,1,((Q_IRP-'Pariwise difference (d)'!T883)/(P_IRP-Q_IRP))))</f>
        <v>0</v>
      </c>
      <c r="U883">
        <f ca="1">IF('Pariwise difference (d)'!U883&gt;Q_IRP,0,IF('Pariwise difference (d)'!U883&lt;P_IRP,1,((Q_IRP-'Pariwise difference (d)'!U883)/(P_IRP-Q_IRP))))</f>
        <v>-0.25355611920550747</v>
      </c>
      <c r="V883">
        <f ca="1">IF('Pariwise difference (d)'!V883&gt;Q_IRP,0,IF('Pariwise difference (d)'!V883&lt;P_IRP,1,((Q_IRP-'Pariwise difference (d)'!V883)/(P_IRP-Q_IRP))))</f>
        <v>0</v>
      </c>
      <c r="W883">
        <f ca="1">IF('Pariwise difference (d)'!W883&gt;Q_IRP,0,IF('Pariwise difference (d)'!W883&lt;P_IRP,1,((Q_IRP-'Pariwise difference (d)'!W883)/(P_IRP-Q_IRP))))</f>
        <v>0</v>
      </c>
      <c r="X883">
        <f ca="1">IF('Pariwise difference (d)'!X883&gt;Q_IRP,0,IF('Pariwise difference (d)'!X883&lt;P_IRP,1,((Q_IRP-'Pariwise difference (d)'!X883)/(P_IRP-Q_IRP))))</f>
        <v>0</v>
      </c>
      <c r="Y883">
        <f ca="1">IF('Pariwise difference (d)'!Y883&gt;Q_IRP,0,IF('Pariwise difference (d)'!Y883&lt;P_IRP,1,((Q_IRP-'Pariwise difference (d)'!Y883)/(P_IRP-Q_IRP))))</f>
        <v>0</v>
      </c>
      <c r="Z883">
        <f ca="1">IF('Pariwise difference (d)'!Z883&gt;Q_ODP,0,IF('Pariwise difference (d)'!Z883&lt;P_ODP,1,((Q_ODP-'Pariwise difference (d)'!Z883)/(P_ODP-Q_ODP))))</f>
        <v>0</v>
      </c>
      <c r="AA883">
        <f ca="1">IF('Pariwise difference (d)'!AA883&gt;Q_ODP,0,IF('Pariwise difference (d)'!AA883&lt;P_ODP,1,((Q_ODP-'Pariwise difference (d)'!AA883)/(P_ODP-Q_ODP))))</f>
        <v>0</v>
      </c>
      <c r="AB883">
        <f ca="1">IF('Pariwise difference (d)'!AB883&gt;Q_ODP,0,IF('Pariwise difference (d)'!AB883&lt;P_ODP,1,((Q_ODP-'Pariwise difference (d)'!AB883)/(P_ODP-Q_ODP))))</f>
        <v>1</v>
      </c>
      <c r="AC883">
        <f ca="1">IF('Pariwise difference (d)'!AC883&gt;Q_ODP,0,IF('Pariwise difference (d)'!AC883&lt;P_ODP,1,((Q_ODP-'Pariwise difference (d)'!AC883)/(P_ODP-Q_ODP))))</f>
        <v>0</v>
      </c>
      <c r="AD883">
        <f ca="1">IF('Pariwise difference (d)'!AD883&gt;Q_ODP,0,IF('Pariwise difference (d)'!AD883&lt;P_ODP,1,((Q_ODP-'Pariwise difference (d)'!AD883)/(P_ODP-Q_ODP))))</f>
        <v>1</v>
      </c>
      <c r="AE883">
        <f ca="1">IF('Pariwise difference (d)'!AE883&gt;Q_ODP,0,IF('Pariwise difference (d)'!AE883&lt;P_ODP,1,((Q_ODP-'Pariwise difference (d)'!AE883)/(P_ODP-Q_ODP))))</f>
        <v>1</v>
      </c>
      <c r="AF883">
        <f ca="1">IF('Pariwise difference (d)'!AF883&gt;Q_ODP,0,IF('Pariwise difference (d)'!AF883&lt;P_ODP,1,((Q_ODP-'Pariwise difference (d)'!AF883)/(P_ODP-Q_ODP))))</f>
        <v>0</v>
      </c>
      <c r="AG883">
        <f ca="1">IF('Pariwise difference (d)'!AG883&gt;Q_ODP,0,IF('Pariwise difference (d)'!AG883&lt;P_ODP,1,((Q_ODP-'Pariwise difference (d)'!AG883)/(P_ODP-Q_ODP))))</f>
        <v>-0.38807528173799211</v>
      </c>
      <c r="AH883">
        <f ca="1">IF('Pariwise difference (d)'!AH883&gt;Q_ODP,0,IF('Pariwise difference (d)'!AH883&lt;P_ODP,1,((Q_ODP-'Pariwise difference (d)'!AH883)/(P_ODP-Q_ODP))))</f>
        <v>0</v>
      </c>
      <c r="AI883">
        <f ca="1">IF('Pariwise difference (d)'!AI883&gt;Q_ODP,0,IF('Pariwise difference (d)'!AI883&lt;P_ODP,1,((Q_ODP-'Pariwise difference (d)'!AI883)/(P_ODP-Q_ODP))))</f>
        <v>0</v>
      </c>
      <c r="AJ883">
        <f ca="1">IF('Pariwise difference (d)'!AJ883&gt;Q_ODP,0,IF('Pariwise difference (d)'!AJ883&lt;P_ODP,1,((Q_ODP-'Pariwise difference (d)'!AJ883)/(P_ODP-Q_ODP))))</f>
        <v>0</v>
      </c>
      <c r="AK883">
        <f ca="1">IF('Pariwise difference (d)'!AK883&gt;Q_ODP,0,IF('Pariwise difference (d)'!AK883&lt;P_ODP,1,((Q_ODP-'Pariwise difference (d)'!AK883)/(P_ODP-Q_ODP))))</f>
        <v>0</v>
      </c>
    </row>
    <row r="884" spans="1:37">
      <c r="A884" s="7">
        <v>882</v>
      </c>
      <c r="B884">
        <f ca="1">IF('Pariwise difference (d)'!B884&gt;Q_GWP,0,IF('Pariwise difference (d)'!B884&lt;P_GWP,1,((Q_GWP-'Pariwise difference (d)'!B884)/(P_GWP-Q_GWP))))</f>
        <v>0</v>
      </c>
      <c r="C884">
        <f ca="1">IF('Pariwise difference (d)'!C884&gt;Q_GWP,0,IF('Pariwise difference (d)'!C884&lt;P_GWP,1,((Q_GWP-'Pariwise difference (d)'!C884)/(P_GWP-Q_GWP))))</f>
        <v>-0.6499805515871605</v>
      </c>
      <c r="D884">
        <f ca="1">IF('Pariwise difference (d)'!D884&gt;Q_GWP,0,IF('Pariwise difference (d)'!D884&lt;P_GWP,1,((Q_GWP-'Pariwise difference (d)'!D884)/(P_GWP-Q_GWP))))</f>
        <v>0</v>
      </c>
      <c r="E884">
        <f ca="1">IF('Pariwise difference (d)'!E884&gt;Q_GWP,0,IF('Pariwise difference (d)'!E884&lt;P_GWP,1,((Q_GWP-'Pariwise difference (d)'!E884)/(P_GWP-Q_GWP))))</f>
        <v>1</v>
      </c>
      <c r="F884">
        <f ca="1">IF('Pariwise difference (d)'!F884&gt;Q_GWP,0,IF('Pariwise difference (d)'!F884&lt;P_GWP,1,((Q_GWP-'Pariwise difference (d)'!F884)/(P_GWP-Q_GWP))))</f>
        <v>-0.74929774314254394</v>
      </c>
      <c r="G884">
        <f ca="1">IF('Pariwise difference (d)'!G884&gt;Q_GWP,0,IF('Pariwise difference (d)'!G884&lt;P_GWP,1,((Q_GWP-'Pariwise difference (d)'!G884)/(P_GWP-Q_GWP))))</f>
        <v>0</v>
      </c>
      <c r="H884">
        <f ca="1">IF('Pariwise difference (d)'!H884&gt;Q_GWP,0,IF('Pariwise difference (d)'!H884&lt;P_GWP,1,((Q_GWP-'Pariwise difference (d)'!H884)/(P_GWP-Q_GWP))))</f>
        <v>1</v>
      </c>
      <c r="I884">
        <f ca="1">IF('Pariwise difference (d)'!I884&gt;Q_GWP,0,IF('Pariwise difference (d)'!I884&lt;P_GWP,1,((Q_GWP-'Pariwise difference (d)'!I884)/(P_GWP-Q_GWP))))</f>
        <v>0</v>
      </c>
      <c r="J884">
        <f ca="1">IF('Pariwise difference (d)'!J884&gt;Q_GWP,0,IF('Pariwise difference (d)'!J884&lt;P_GWP,1,((Q_GWP-'Pariwise difference (d)'!J884)/(P_GWP-Q_GWP))))</f>
        <v>1</v>
      </c>
      <c r="K884">
        <f ca="1">IF('Pariwise difference (d)'!K884&gt;Q_GWP,0,IF('Pariwise difference (d)'!K884&lt;P_GWP,1,((Q_GWP-'Pariwise difference (d)'!K884)/(P_GWP-Q_GWP))))</f>
        <v>0</v>
      </c>
      <c r="L884">
        <f ca="1">IF('Pariwise difference (d)'!L884&gt;Q_GWP,0,IF('Pariwise difference (d)'!L884&lt;P_GWP,1,((Q_GWP-'Pariwise difference (d)'!L884)/(P_GWP-Q_GWP))))</f>
        <v>0</v>
      </c>
      <c r="M884">
        <f ca="1">IF('Pariwise difference (d)'!M884&gt;Q_GWP,0,IF('Pariwise difference (d)'!M884&lt;P_GWP,1,((Q_GWP-'Pariwise difference (d)'!M884)/(P_GWP-Q_GWP))))</f>
        <v>1</v>
      </c>
      <c r="N884">
        <f ca="1">IF('Pariwise difference (d)'!N884&gt;Q_IRP,0,IF('Pariwise difference (d)'!N884&lt;P_IRP,1,((Q_IRP-'Pariwise difference (d)'!N884)/(P_IRP-Q_IRP))))</f>
        <v>0</v>
      </c>
      <c r="O884">
        <f ca="1">IF('Pariwise difference (d)'!O884&gt;Q_IRP,0,IF('Pariwise difference (d)'!O884&lt;P_IRP,1,((Q_IRP-'Pariwise difference (d)'!O884)/(P_IRP-Q_IRP))))</f>
        <v>1</v>
      </c>
      <c r="P884">
        <f ca="1">IF('Pariwise difference (d)'!P884&gt;Q_IRP,0,IF('Pariwise difference (d)'!P884&lt;P_IRP,1,((Q_IRP-'Pariwise difference (d)'!P884)/(P_IRP-Q_IRP))))</f>
        <v>-0.89066145676832464</v>
      </c>
      <c r="Q884">
        <f ca="1">IF('Pariwise difference (d)'!Q884&gt;Q_IRP,0,IF('Pariwise difference (d)'!Q884&lt;P_IRP,1,((Q_IRP-'Pariwise difference (d)'!Q884)/(P_IRP-Q_IRP))))</f>
        <v>1</v>
      </c>
      <c r="R884">
        <f ca="1">IF('Pariwise difference (d)'!R884&gt;Q_IRP,0,IF('Pariwise difference (d)'!R884&lt;P_IRP,1,((Q_IRP-'Pariwise difference (d)'!R884)/(P_IRP-Q_IRP))))</f>
        <v>1</v>
      </c>
      <c r="S884">
        <f ca="1">IF('Pariwise difference (d)'!S884&gt;Q_IRP,0,IF('Pariwise difference (d)'!S884&lt;P_IRP,1,((Q_IRP-'Pariwise difference (d)'!S884)/(P_IRP-Q_IRP))))</f>
        <v>0</v>
      </c>
      <c r="T884">
        <f ca="1">IF('Pariwise difference (d)'!T884&gt;Q_IRP,0,IF('Pariwise difference (d)'!T884&lt;P_IRP,1,((Q_IRP-'Pariwise difference (d)'!T884)/(P_IRP-Q_IRP))))</f>
        <v>1</v>
      </c>
      <c r="U884">
        <f ca="1">IF('Pariwise difference (d)'!U884&gt;Q_IRP,0,IF('Pariwise difference (d)'!U884&lt;P_IRP,1,((Q_IRP-'Pariwise difference (d)'!U884)/(P_IRP-Q_IRP))))</f>
        <v>0</v>
      </c>
      <c r="V884">
        <f ca="1">IF('Pariwise difference (d)'!V884&gt;Q_IRP,0,IF('Pariwise difference (d)'!V884&lt;P_IRP,1,((Q_IRP-'Pariwise difference (d)'!V884)/(P_IRP-Q_IRP))))</f>
        <v>0</v>
      </c>
      <c r="W884">
        <f ca="1">IF('Pariwise difference (d)'!W884&gt;Q_IRP,0,IF('Pariwise difference (d)'!W884&lt;P_IRP,1,((Q_IRP-'Pariwise difference (d)'!W884)/(P_IRP-Q_IRP))))</f>
        <v>0</v>
      </c>
      <c r="X884">
        <f ca="1">IF('Pariwise difference (d)'!X884&gt;Q_IRP,0,IF('Pariwise difference (d)'!X884&lt;P_IRP,1,((Q_IRP-'Pariwise difference (d)'!X884)/(P_IRP-Q_IRP))))</f>
        <v>0</v>
      </c>
      <c r="Y884">
        <f ca="1">IF('Pariwise difference (d)'!Y884&gt;Q_IRP,0,IF('Pariwise difference (d)'!Y884&lt;P_IRP,1,((Q_IRP-'Pariwise difference (d)'!Y884)/(P_IRP-Q_IRP))))</f>
        <v>1</v>
      </c>
      <c r="Z884">
        <f ca="1">IF('Pariwise difference (d)'!Z884&gt;Q_ODP,0,IF('Pariwise difference (d)'!Z884&lt;P_ODP,1,((Q_ODP-'Pariwise difference (d)'!Z884)/(P_ODP-Q_ODP))))</f>
        <v>0</v>
      </c>
      <c r="AA884">
        <f ca="1">IF('Pariwise difference (d)'!AA884&gt;Q_ODP,0,IF('Pariwise difference (d)'!AA884&lt;P_ODP,1,((Q_ODP-'Pariwise difference (d)'!AA884)/(P_ODP-Q_ODP))))</f>
        <v>0</v>
      </c>
      <c r="AB884">
        <f ca="1">IF('Pariwise difference (d)'!AB884&gt;Q_ODP,0,IF('Pariwise difference (d)'!AB884&lt;P_ODP,1,((Q_ODP-'Pariwise difference (d)'!AB884)/(P_ODP-Q_ODP))))</f>
        <v>0</v>
      </c>
      <c r="AC884">
        <f ca="1">IF('Pariwise difference (d)'!AC884&gt;Q_ODP,0,IF('Pariwise difference (d)'!AC884&lt;P_ODP,1,((Q_ODP-'Pariwise difference (d)'!AC884)/(P_ODP-Q_ODP))))</f>
        <v>1</v>
      </c>
      <c r="AD884">
        <f ca="1">IF('Pariwise difference (d)'!AD884&gt;Q_ODP,0,IF('Pariwise difference (d)'!AD884&lt;P_ODP,1,((Q_ODP-'Pariwise difference (d)'!AD884)/(P_ODP-Q_ODP))))</f>
        <v>1</v>
      </c>
      <c r="AE884">
        <f ca="1">IF('Pariwise difference (d)'!AE884&gt;Q_ODP,0,IF('Pariwise difference (d)'!AE884&lt;P_ODP,1,((Q_ODP-'Pariwise difference (d)'!AE884)/(P_ODP-Q_ODP))))</f>
        <v>0</v>
      </c>
      <c r="AF884">
        <f ca="1">IF('Pariwise difference (d)'!AF884&gt;Q_ODP,0,IF('Pariwise difference (d)'!AF884&lt;P_ODP,1,((Q_ODP-'Pariwise difference (d)'!AF884)/(P_ODP-Q_ODP))))</f>
        <v>1</v>
      </c>
      <c r="AG884">
        <f ca="1">IF('Pariwise difference (d)'!AG884&gt;Q_ODP,0,IF('Pariwise difference (d)'!AG884&lt;P_ODP,1,((Q_ODP-'Pariwise difference (d)'!AG884)/(P_ODP-Q_ODP))))</f>
        <v>0</v>
      </c>
      <c r="AH884">
        <f ca="1">IF('Pariwise difference (d)'!AH884&gt;Q_ODP,0,IF('Pariwise difference (d)'!AH884&lt;P_ODP,1,((Q_ODP-'Pariwise difference (d)'!AH884)/(P_ODP-Q_ODP))))</f>
        <v>1</v>
      </c>
      <c r="AI884">
        <f ca="1">IF('Pariwise difference (d)'!AI884&gt;Q_ODP,0,IF('Pariwise difference (d)'!AI884&lt;P_ODP,1,((Q_ODP-'Pariwise difference (d)'!AI884)/(P_ODP-Q_ODP))))</f>
        <v>0</v>
      </c>
      <c r="AJ884">
        <f ca="1">IF('Pariwise difference (d)'!AJ884&gt;Q_ODP,0,IF('Pariwise difference (d)'!AJ884&lt;P_ODP,1,((Q_ODP-'Pariwise difference (d)'!AJ884)/(P_ODP-Q_ODP))))</f>
        <v>0</v>
      </c>
      <c r="AK884">
        <f ca="1">IF('Pariwise difference (d)'!AK884&gt;Q_ODP,0,IF('Pariwise difference (d)'!AK884&lt;P_ODP,1,((Q_ODP-'Pariwise difference (d)'!AK884)/(P_ODP-Q_ODP))))</f>
        <v>1</v>
      </c>
    </row>
    <row r="885" spans="1:37">
      <c r="A885" s="7">
        <v>883</v>
      </c>
      <c r="B885">
        <f ca="1">IF('Pariwise difference (d)'!B885&gt;Q_GWP,0,IF('Pariwise difference (d)'!B885&lt;P_GWP,1,((Q_GWP-'Pariwise difference (d)'!B885)/(P_GWP-Q_GWP))))</f>
        <v>0</v>
      </c>
      <c r="C885">
        <f ca="1">IF('Pariwise difference (d)'!C885&gt;Q_GWP,0,IF('Pariwise difference (d)'!C885&lt;P_GWP,1,((Q_GWP-'Pariwise difference (d)'!C885)/(P_GWP-Q_GWP))))</f>
        <v>1</v>
      </c>
      <c r="D885">
        <f ca="1">IF('Pariwise difference (d)'!D885&gt;Q_GWP,0,IF('Pariwise difference (d)'!D885&lt;P_GWP,1,((Q_GWP-'Pariwise difference (d)'!D885)/(P_GWP-Q_GWP))))</f>
        <v>0</v>
      </c>
      <c r="E885">
        <f ca="1">IF('Pariwise difference (d)'!E885&gt;Q_GWP,0,IF('Pariwise difference (d)'!E885&lt;P_GWP,1,((Q_GWP-'Pariwise difference (d)'!E885)/(P_GWP-Q_GWP))))</f>
        <v>1</v>
      </c>
      <c r="F885">
        <f ca="1">IF('Pariwise difference (d)'!F885&gt;Q_GWP,0,IF('Pariwise difference (d)'!F885&lt;P_GWP,1,((Q_GWP-'Pariwise difference (d)'!F885)/(P_GWP-Q_GWP))))</f>
        <v>0</v>
      </c>
      <c r="G885">
        <f ca="1">IF('Pariwise difference (d)'!G885&gt;Q_GWP,0,IF('Pariwise difference (d)'!G885&lt;P_GWP,1,((Q_GWP-'Pariwise difference (d)'!G885)/(P_GWP-Q_GWP))))</f>
        <v>0</v>
      </c>
      <c r="H885">
        <f ca="1">IF('Pariwise difference (d)'!H885&gt;Q_GWP,0,IF('Pariwise difference (d)'!H885&lt;P_GWP,1,((Q_GWP-'Pariwise difference (d)'!H885)/(P_GWP-Q_GWP))))</f>
        <v>1</v>
      </c>
      <c r="I885">
        <f ca="1">IF('Pariwise difference (d)'!I885&gt;Q_GWP,0,IF('Pariwise difference (d)'!I885&lt;P_GWP,1,((Q_GWP-'Pariwise difference (d)'!I885)/(P_GWP-Q_GWP))))</f>
        <v>0</v>
      </c>
      <c r="J885">
        <f ca="1">IF('Pariwise difference (d)'!J885&gt;Q_GWP,0,IF('Pariwise difference (d)'!J885&lt;P_GWP,1,((Q_GWP-'Pariwise difference (d)'!J885)/(P_GWP-Q_GWP))))</f>
        <v>1</v>
      </c>
      <c r="K885">
        <f ca="1">IF('Pariwise difference (d)'!K885&gt;Q_GWP,0,IF('Pariwise difference (d)'!K885&lt;P_GWP,1,((Q_GWP-'Pariwise difference (d)'!K885)/(P_GWP-Q_GWP))))</f>
        <v>0</v>
      </c>
      <c r="L885">
        <f ca="1">IF('Pariwise difference (d)'!L885&gt;Q_GWP,0,IF('Pariwise difference (d)'!L885&lt;P_GWP,1,((Q_GWP-'Pariwise difference (d)'!L885)/(P_GWP-Q_GWP))))</f>
        <v>0</v>
      </c>
      <c r="M885">
        <f ca="1">IF('Pariwise difference (d)'!M885&gt;Q_GWP,0,IF('Pariwise difference (d)'!M885&lt;P_GWP,1,((Q_GWP-'Pariwise difference (d)'!M885)/(P_GWP-Q_GWP))))</f>
        <v>1</v>
      </c>
      <c r="N885">
        <f ca="1">IF('Pariwise difference (d)'!N885&gt;Q_IRP,0,IF('Pariwise difference (d)'!N885&lt;P_IRP,1,((Q_IRP-'Pariwise difference (d)'!N885)/(P_IRP-Q_IRP))))</f>
        <v>0</v>
      </c>
      <c r="O885">
        <f ca="1">IF('Pariwise difference (d)'!O885&gt;Q_IRP,0,IF('Pariwise difference (d)'!O885&lt;P_IRP,1,((Q_IRP-'Pariwise difference (d)'!O885)/(P_IRP-Q_IRP))))</f>
        <v>1</v>
      </c>
      <c r="P885">
        <f ca="1">IF('Pariwise difference (d)'!P885&gt;Q_IRP,0,IF('Pariwise difference (d)'!P885&lt;P_IRP,1,((Q_IRP-'Pariwise difference (d)'!P885)/(P_IRP-Q_IRP))))</f>
        <v>0</v>
      </c>
      <c r="Q885">
        <f ca="1">IF('Pariwise difference (d)'!Q885&gt;Q_IRP,0,IF('Pariwise difference (d)'!Q885&lt;P_IRP,1,((Q_IRP-'Pariwise difference (d)'!Q885)/(P_IRP-Q_IRP))))</f>
        <v>1</v>
      </c>
      <c r="R885">
        <f ca="1">IF('Pariwise difference (d)'!R885&gt;Q_IRP,0,IF('Pariwise difference (d)'!R885&lt;P_IRP,1,((Q_IRP-'Pariwise difference (d)'!R885)/(P_IRP-Q_IRP))))</f>
        <v>0</v>
      </c>
      <c r="S885">
        <f ca="1">IF('Pariwise difference (d)'!S885&gt;Q_IRP,0,IF('Pariwise difference (d)'!S885&lt;P_IRP,1,((Q_IRP-'Pariwise difference (d)'!S885)/(P_IRP-Q_IRP))))</f>
        <v>0</v>
      </c>
      <c r="T885">
        <f ca="1">IF('Pariwise difference (d)'!T885&gt;Q_IRP,0,IF('Pariwise difference (d)'!T885&lt;P_IRP,1,((Q_IRP-'Pariwise difference (d)'!T885)/(P_IRP-Q_IRP))))</f>
        <v>1</v>
      </c>
      <c r="U885">
        <f ca="1">IF('Pariwise difference (d)'!U885&gt;Q_IRP,0,IF('Pariwise difference (d)'!U885&lt;P_IRP,1,((Q_IRP-'Pariwise difference (d)'!U885)/(P_IRP-Q_IRP))))</f>
        <v>0</v>
      </c>
      <c r="V885">
        <f ca="1">IF('Pariwise difference (d)'!V885&gt;Q_IRP,0,IF('Pariwise difference (d)'!V885&lt;P_IRP,1,((Q_IRP-'Pariwise difference (d)'!V885)/(P_IRP-Q_IRP))))</f>
        <v>1</v>
      </c>
      <c r="W885">
        <f ca="1">IF('Pariwise difference (d)'!W885&gt;Q_IRP,0,IF('Pariwise difference (d)'!W885&lt;P_IRP,1,((Q_IRP-'Pariwise difference (d)'!W885)/(P_IRP-Q_IRP))))</f>
        <v>0</v>
      </c>
      <c r="X885">
        <f ca="1">IF('Pariwise difference (d)'!X885&gt;Q_IRP,0,IF('Pariwise difference (d)'!X885&lt;P_IRP,1,((Q_IRP-'Pariwise difference (d)'!X885)/(P_IRP-Q_IRP))))</f>
        <v>-0.81270765941040091</v>
      </c>
      <c r="Y885">
        <f ca="1">IF('Pariwise difference (d)'!Y885&gt;Q_IRP,0,IF('Pariwise difference (d)'!Y885&lt;P_IRP,1,((Q_IRP-'Pariwise difference (d)'!Y885)/(P_IRP-Q_IRP))))</f>
        <v>1</v>
      </c>
      <c r="Z885">
        <f ca="1">IF('Pariwise difference (d)'!Z885&gt;Q_ODP,0,IF('Pariwise difference (d)'!Z885&lt;P_ODP,1,((Q_ODP-'Pariwise difference (d)'!Z885)/(P_ODP-Q_ODP))))</f>
        <v>-0.12273431340020387</v>
      </c>
      <c r="AA885">
        <f ca="1">IF('Pariwise difference (d)'!AA885&gt;Q_ODP,0,IF('Pariwise difference (d)'!AA885&lt;P_ODP,1,((Q_ODP-'Pariwise difference (d)'!AA885)/(P_ODP-Q_ODP))))</f>
        <v>0</v>
      </c>
      <c r="AB885">
        <f ca="1">IF('Pariwise difference (d)'!AB885&gt;Q_ODP,0,IF('Pariwise difference (d)'!AB885&lt;P_ODP,1,((Q_ODP-'Pariwise difference (d)'!AB885)/(P_ODP-Q_ODP))))</f>
        <v>0</v>
      </c>
      <c r="AC885">
        <f ca="1">IF('Pariwise difference (d)'!AC885&gt;Q_ODP,0,IF('Pariwise difference (d)'!AC885&lt;P_ODP,1,((Q_ODP-'Pariwise difference (d)'!AC885)/(P_ODP-Q_ODP))))</f>
        <v>0</v>
      </c>
      <c r="AD885">
        <f ca="1">IF('Pariwise difference (d)'!AD885&gt;Q_ODP,0,IF('Pariwise difference (d)'!AD885&lt;P_ODP,1,((Q_ODP-'Pariwise difference (d)'!AD885)/(P_ODP-Q_ODP))))</f>
        <v>0</v>
      </c>
      <c r="AE885">
        <f ca="1">IF('Pariwise difference (d)'!AE885&gt;Q_ODP,0,IF('Pariwise difference (d)'!AE885&lt;P_ODP,1,((Q_ODP-'Pariwise difference (d)'!AE885)/(P_ODP-Q_ODP))))</f>
        <v>0</v>
      </c>
      <c r="AF885">
        <f ca="1">IF('Pariwise difference (d)'!AF885&gt;Q_ODP,0,IF('Pariwise difference (d)'!AF885&lt;P_ODP,1,((Q_ODP-'Pariwise difference (d)'!AF885)/(P_ODP-Q_ODP))))</f>
        <v>0</v>
      </c>
      <c r="AG885">
        <f ca="1">IF('Pariwise difference (d)'!AG885&gt;Q_ODP,0,IF('Pariwise difference (d)'!AG885&lt;P_ODP,1,((Q_ODP-'Pariwise difference (d)'!AG885)/(P_ODP-Q_ODP))))</f>
        <v>0</v>
      </c>
      <c r="AH885">
        <f ca="1">IF('Pariwise difference (d)'!AH885&gt;Q_ODP,0,IF('Pariwise difference (d)'!AH885&lt;P_ODP,1,((Q_ODP-'Pariwise difference (d)'!AH885)/(P_ODP-Q_ODP))))</f>
        <v>0</v>
      </c>
      <c r="AI885">
        <f ca="1">IF('Pariwise difference (d)'!AI885&gt;Q_ODP,0,IF('Pariwise difference (d)'!AI885&lt;P_ODP,1,((Q_ODP-'Pariwise difference (d)'!AI885)/(P_ODP-Q_ODP))))</f>
        <v>-0.45164013843717388</v>
      </c>
      <c r="AJ885">
        <f ca="1">IF('Pariwise difference (d)'!AJ885&gt;Q_ODP,0,IF('Pariwise difference (d)'!AJ885&lt;P_ODP,1,((Q_ODP-'Pariwise difference (d)'!AJ885)/(P_ODP-Q_ODP))))</f>
        <v>-0.52200313668548926</v>
      </c>
      <c r="AK885">
        <f ca="1">IF('Pariwise difference (d)'!AK885&gt;Q_ODP,0,IF('Pariwise difference (d)'!AK885&lt;P_ODP,1,((Q_ODP-'Pariwise difference (d)'!AK885)/(P_ODP-Q_ODP))))</f>
        <v>0</v>
      </c>
    </row>
    <row r="886" spans="1:37">
      <c r="A886" s="7">
        <v>884</v>
      </c>
      <c r="B886">
        <f ca="1">IF('Pariwise difference (d)'!B886&gt;Q_GWP,0,IF('Pariwise difference (d)'!B886&lt;P_GWP,1,((Q_GWP-'Pariwise difference (d)'!B886)/(P_GWP-Q_GWP))))</f>
        <v>0</v>
      </c>
      <c r="C886">
        <f ca="1">IF('Pariwise difference (d)'!C886&gt;Q_GWP,0,IF('Pariwise difference (d)'!C886&lt;P_GWP,1,((Q_GWP-'Pariwise difference (d)'!C886)/(P_GWP-Q_GWP))))</f>
        <v>0</v>
      </c>
      <c r="D886">
        <f ca="1">IF('Pariwise difference (d)'!D886&gt;Q_GWP,0,IF('Pariwise difference (d)'!D886&lt;P_GWP,1,((Q_GWP-'Pariwise difference (d)'!D886)/(P_GWP-Q_GWP))))</f>
        <v>0</v>
      </c>
      <c r="E886">
        <f ca="1">IF('Pariwise difference (d)'!E886&gt;Q_GWP,0,IF('Pariwise difference (d)'!E886&lt;P_GWP,1,((Q_GWP-'Pariwise difference (d)'!E886)/(P_GWP-Q_GWP))))</f>
        <v>1</v>
      </c>
      <c r="F886">
        <f ca="1">IF('Pariwise difference (d)'!F886&gt;Q_GWP,0,IF('Pariwise difference (d)'!F886&lt;P_GWP,1,((Q_GWP-'Pariwise difference (d)'!F886)/(P_GWP-Q_GWP))))</f>
        <v>0</v>
      </c>
      <c r="G886">
        <f ca="1">IF('Pariwise difference (d)'!G886&gt;Q_GWP,0,IF('Pariwise difference (d)'!G886&lt;P_GWP,1,((Q_GWP-'Pariwise difference (d)'!G886)/(P_GWP-Q_GWP))))</f>
        <v>0</v>
      </c>
      <c r="H886">
        <f ca="1">IF('Pariwise difference (d)'!H886&gt;Q_GWP,0,IF('Pariwise difference (d)'!H886&lt;P_GWP,1,((Q_GWP-'Pariwise difference (d)'!H886)/(P_GWP-Q_GWP))))</f>
        <v>1</v>
      </c>
      <c r="I886">
        <f ca="1">IF('Pariwise difference (d)'!I886&gt;Q_GWP,0,IF('Pariwise difference (d)'!I886&lt;P_GWP,1,((Q_GWP-'Pariwise difference (d)'!I886)/(P_GWP-Q_GWP))))</f>
        <v>1</v>
      </c>
      <c r="J886">
        <f ca="1">IF('Pariwise difference (d)'!J886&gt;Q_GWP,0,IF('Pariwise difference (d)'!J886&lt;P_GWP,1,((Q_GWP-'Pariwise difference (d)'!J886)/(P_GWP-Q_GWP))))</f>
        <v>1</v>
      </c>
      <c r="K886">
        <f ca="1">IF('Pariwise difference (d)'!K886&gt;Q_GWP,0,IF('Pariwise difference (d)'!K886&lt;P_GWP,1,((Q_GWP-'Pariwise difference (d)'!K886)/(P_GWP-Q_GWP))))</f>
        <v>0</v>
      </c>
      <c r="L886">
        <f ca="1">IF('Pariwise difference (d)'!L886&gt;Q_GWP,0,IF('Pariwise difference (d)'!L886&lt;P_GWP,1,((Q_GWP-'Pariwise difference (d)'!L886)/(P_GWP-Q_GWP))))</f>
        <v>0</v>
      </c>
      <c r="M886">
        <f ca="1">IF('Pariwise difference (d)'!M886&gt;Q_GWP,0,IF('Pariwise difference (d)'!M886&lt;P_GWP,1,((Q_GWP-'Pariwise difference (d)'!M886)/(P_GWP-Q_GWP))))</f>
        <v>1</v>
      </c>
      <c r="N886">
        <f ca="1">IF('Pariwise difference (d)'!N886&gt;Q_IRP,0,IF('Pariwise difference (d)'!N886&lt;P_IRP,1,((Q_IRP-'Pariwise difference (d)'!N886)/(P_IRP-Q_IRP))))</f>
        <v>0</v>
      </c>
      <c r="O886">
        <f ca="1">IF('Pariwise difference (d)'!O886&gt;Q_IRP,0,IF('Pariwise difference (d)'!O886&lt;P_IRP,1,((Q_IRP-'Pariwise difference (d)'!O886)/(P_IRP-Q_IRP))))</f>
        <v>1</v>
      </c>
      <c r="P886">
        <f ca="1">IF('Pariwise difference (d)'!P886&gt;Q_IRP,0,IF('Pariwise difference (d)'!P886&lt;P_IRP,1,((Q_IRP-'Pariwise difference (d)'!P886)/(P_IRP-Q_IRP))))</f>
        <v>0</v>
      </c>
      <c r="Q886">
        <f ca="1">IF('Pariwise difference (d)'!Q886&gt;Q_IRP,0,IF('Pariwise difference (d)'!Q886&lt;P_IRP,1,((Q_IRP-'Pariwise difference (d)'!Q886)/(P_IRP-Q_IRP))))</f>
        <v>1</v>
      </c>
      <c r="R886">
        <f ca="1">IF('Pariwise difference (d)'!R886&gt;Q_IRP,0,IF('Pariwise difference (d)'!R886&lt;P_IRP,1,((Q_IRP-'Pariwise difference (d)'!R886)/(P_IRP-Q_IRP))))</f>
        <v>0</v>
      </c>
      <c r="S886">
        <f ca="1">IF('Pariwise difference (d)'!S886&gt;Q_IRP,0,IF('Pariwise difference (d)'!S886&lt;P_IRP,1,((Q_IRP-'Pariwise difference (d)'!S886)/(P_IRP-Q_IRP))))</f>
        <v>0</v>
      </c>
      <c r="T886">
        <f ca="1">IF('Pariwise difference (d)'!T886&gt;Q_IRP,0,IF('Pariwise difference (d)'!T886&lt;P_IRP,1,((Q_IRP-'Pariwise difference (d)'!T886)/(P_IRP-Q_IRP))))</f>
        <v>0</v>
      </c>
      <c r="U886">
        <f ca="1">IF('Pariwise difference (d)'!U886&gt;Q_IRP,0,IF('Pariwise difference (d)'!U886&lt;P_IRP,1,((Q_IRP-'Pariwise difference (d)'!U886)/(P_IRP-Q_IRP))))</f>
        <v>0</v>
      </c>
      <c r="V886">
        <f ca="1">IF('Pariwise difference (d)'!V886&gt;Q_IRP,0,IF('Pariwise difference (d)'!V886&lt;P_IRP,1,((Q_IRP-'Pariwise difference (d)'!V886)/(P_IRP-Q_IRP))))</f>
        <v>1</v>
      </c>
      <c r="W886">
        <f ca="1">IF('Pariwise difference (d)'!W886&gt;Q_IRP,0,IF('Pariwise difference (d)'!W886&lt;P_IRP,1,((Q_IRP-'Pariwise difference (d)'!W886)/(P_IRP-Q_IRP))))</f>
        <v>0</v>
      </c>
      <c r="X886">
        <f ca="1">IF('Pariwise difference (d)'!X886&gt;Q_IRP,0,IF('Pariwise difference (d)'!X886&lt;P_IRP,1,((Q_IRP-'Pariwise difference (d)'!X886)/(P_IRP-Q_IRP))))</f>
        <v>1</v>
      </c>
      <c r="Y886">
        <f ca="1">IF('Pariwise difference (d)'!Y886&gt;Q_IRP,0,IF('Pariwise difference (d)'!Y886&lt;P_IRP,1,((Q_IRP-'Pariwise difference (d)'!Y886)/(P_IRP-Q_IRP))))</f>
        <v>1</v>
      </c>
      <c r="Z886">
        <f ca="1">IF('Pariwise difference (d)'!Z886&gt;Q_ODP,0,IF('Pariwise difference (d)'!Z886&lt;P_ODP,1,((Q_ODP-'Pariwise difference (d)'!Z886)/(P_ODP-Q_ODP))))</f>
        <v>0</v>
      </c>
      <c r="AA886">
        <f ca="1">IF('Pariwise difference (d)'!AA886&gt;Q_ODP,0,IF('Pariwise difference (d)'!AA886&lt;P_ODP,1,((Q_ODP-'Pariwise difference (d)'!AA886)/(P_ODP-Q_ODP))))</f>
        <v>0</v>
      </c>
      <c r="AB886">
        <f ca="1">IF('Pariwise difference (d)'!AB886&gt;Q_ODP,0,IF('Pariwise difference (d)'!AB886&lt;P_ODP,1,((Q_ODP-'Pariwise difference (d)'!AB886)/(P_ODP-Q_ODP))))</f>
        <v>0</v>
      </c>
      <c r="AC886">
        <f ca="1">IF('Pariwise difference (d)'!AC886&gt;Q_ODP,0,IF('Pariwise difference (d)'!AC886&lt;P_ODP,1,((Q_ODP-'Pariwise difference (d)'!AC886)/(P_ODP-Q_ODP))))</f>
        <v>0</v>
      </c>
      <c r="AD886">
        <f ca="1">IF('Pariwise difference (d)'!AD886&gt;Q_ODP,0,IF('Pariwise difference (d)'!AD886&lt;P_ODP,1,((Q_ODP-'Pariwise difference (d)'!AD886)/(P_ODP-Q_ODP))))</f>
        <v>-3.1672555469260961E-2</v>
      </c>
      <c r="AE886">
        <f ca="1">IF('Pariwise difference (d)'!AE886&gt;Q_ODP,0,IF('Pariwise difference (d)'!AE886&lt;P_ODP,1,((Q_ODP-'Pariwise difference (d)'!AE886)/(P_ODP-Q_ODP))))</f>
        <v>-0.54966741754810466</v>
      </c>
      <c r="AF886">
        <f ca="1">IF('Pariwise difference (d)'!AF886&gt;Q_ODP,0,IF('Pariwise difference (d)'!AF886&lt;P_ODP,1,((Q_ODP-'Pariwise difference (d)'!AF886)/(P_ODP-Q_ODP))))</f>
        <v>0</v>
      </c>
      <c r="AG886">
        <f ca="1">IF('Pariwise difference (d)'!AG886&gt;Q_ODP,0,IF('Pariwise difference (d)'!AG886&lt;P_ODP,1,((Q_ODP-'Pariwise difference (d)'!AG886)/(P_ODP-Q_ODP))))</f>
        <v>-0.35298965721327019</v>
      </c>
      <c r="AH886">
        <f ca="1">IF('Pariwise difference (d)'!AH886&gt;Q_ODP,0,IF('Pariwise difference (d)'!AH886&lt;P_ODP,1,((Q_ODP-'Pariwise difference (d)'!AH886)/(P_ODP-Q_ODP))))</f>
        <v>0</v>
      </c>
      <c r="AI886">
        <f ca="1">IF('Pariwise difference (d)'!AI886&gt;Q_ODP,0,IF('Pariwise difference (d)'!AI886&lt;P_ODP,1,((Q_ODP-'Pariwise difference (d)'!AI886)/(P_ODP-Q_ODP))))</f>
        <v>0</v>
      </c>
      <c r="AJ886">
        <f ca="1">IF('Pariwise difference (d)'!AJ886&gt;Q_ODP,0,IF('Pariwise difference (d)'!AJ886&lt;P_ODP,1,((Q_ODP-'Pariwise difference (d)'!AJ886)/(P_ODP-Q_ODP))))</f>
        <v>0</v>
      </c>
      <c r="AK886">
        <f ca="1">IF('Pariwise difference (d)'!AK886&gt;Q_ODP,0,IF('Pariwise difference (d)'!AK886&lt;P_ODP,1,((Q_ODP-'Pariwise difference (d)'!AK886)/(P_ODP-Q_ODP))))</f>
        <v>0</v>
      </c>
    </row>
    <row r="887" spans="1:37">
      <c r="A887" s="7">
        <v>885</v>
      </c>
      <c r="B887">
        <f ca="1">IF('Pariwise difference (d)'!B887&gt;Q_GWP,0,IF('Pariwise difference (d)'!B887&lt;P_GWP,1,((Q_GWP-'Pariwise difference (d)'!B887)/(P_GWP-Q_GWP))))</f>
        <v>0</v>
      </c>
      <c r="C887">
        <f ca="1">IF('Pariwise difference (d)'!C887&gt;Q_GWP,0,IF('Pariwise difference (d)'!C887&lt;P_GWP,1,((Q_GWP-'Pariwise difference (d)'!C887)/(P_GWP-Q_GWP))))</f>
        <v>0</v>
      </c>
      <c r="D887">
        <f ca="1">IF('Pariwise difference (d)'!D887&gt;Q_GWP,0,IF('Pariwise difference (d)'!D887&lt;P_GWP,1,((Q_GWP-'Pariwise difference (d)'!D887)/(P_GWP-Q_GWP))))</f>
        <v>0</v>
      </c>
      <c r="E887">
        <f ca="1">IF('Pariwise difference (d)'!E887&gt;Q_GWP,0,IF('Pariwise difference (d)'!E887&lt;P_GWP,1,((Q_GWP-'Pariwise difference (d)'!E887)/(P_GWP-Q_GWP))))</f>
        <v>1</v>
      </c>
      <c r="F887">
        <f ca="1">IF('Pariwise difference (d)'!F887&gt;Q_GWP,0,IF('Pariwise difference (d)'!F887&lt;P_GWP,1,((Q_GWP-'Pariwise difference (d)'!F887)/(P_GWP-Q_GWP))))</f>
        <v>-0.46221260823502081</v>
      </c>
      <c r="G887">
        <f ca="1">IF('Pariwise difference (d)'!G887&gt;Q_GWP,0,IF('Pariwise difference (d)'!G887&lt;P_GWP,1,((Q_GWP-'Pariwise difference (d)'!G887)/(P_GWP-Q_GWP))))</f>
        <v>0</v>
      </c>
      <c r="H887">
        <f ca="1">IF('Pariwise difference (d)'!H887&gt;Q_GWP,0,IF('Pariwise difference (d)'!H887&lt;P_GWP,1,((Q_GWP-'Pariwise difference (d)'!H887)/(P_GWP-Q_GWP))))</f>
        <v>1</v>
      </c>
      <c r="I887">
        <f ca="1">IF('Pariwise difference (d)'!I887&gt;Q_GWP,0,IF('Pariwise difference (d)'!I887&lt;P_GWP,1,((Q_GWP-'Pariwise difference (d)'!I887)/(P_GWP-Q_GWP))))</f>
        <v>0</v>
      </c>
      <c r="J887">
        <f ca="1">IF('Pariwise difference (d)'!J887&gt;Q_GWP,0,IF('Pariwise difference (d)'!J887&lt;P_GWP,1,((Q_GWP-'Pariwise difference (d)'!J887)/(P_GWP-Q_GWP))))</f>
        <v>1</v>
      </c>
      <c r="K887">
        <f ca="1">IF('Pariwise difference (d)'!K887&gt;Q_GWP,0,IF('Pariwise difference (d)'!K887&lt;P_GWP,1,((Q_GWP-'Pariwise difference (d)'!K887)/(P_GWP-Q_GWP))))</f>
        <v>0</v>
      </c>
      <c r="L887">
        <f ca="1">IF('Pariwise difference (d)'!L887&gt;Q_GWP,0,IF('Pariwise difference (d)'!L887&lt;P_GWP,1,((Q_GWP-'Pariwise difference (d)'!L887)/(P_GWP-Q_GWP))))</f>
        <v>0</v>
      </c>
      <c r="M887">
        <f ca="1">IF('Pariwise difference (d)'!M887&gt;Q_GWP,0,IF('Pariwise difference (d)'!M887&lt;P_GWP,1,((Q_GWP-'Pariwise difference (d)'!M887)/(P_GWP-Q_GWP))))</f>
        <v>1</v>
      </c>
      <c r="N887">
        <f ca="1">IF('Pariwise difference (d)'!N887&gt;Q_IRP,0,IF('Pariwise difference (d)'!N887&lt;P_IRP,1,((Q_IRP-'Pariwise difference (d)'!N887)/(P_IRP-Q_IRP))))</f>
        <v>0</v>
      </c>
      <c r="O887">
        <f ca="1">IF('Pariwise difference (d)'!O887&gt;Q_IRP,0,IF('Pariwise difference (d)'!O887&lt;P_IRP,1,((Q_IRP-'Pariwise difference (d)'!O887)/(P_IRP-Q_IRP))))</f>
        <v>0</v>
      </c>
      <c r="P887">
        <f ca="1">IF('Pariwise difference (d)'!P887&gt;Q_IRP,0,IF('Pariwise difference (d)'!P887&lt;P_IRP,1,((Q_IRP-'Pariwise difference (d)'!P887)/(P_IRP-Q_IRP))))</f>
        <v>0</v>
      </c>
      <c r="Q887">
        <f ca="1">IF('Pariwise difference (d)'!Q887&gt;Q_IRP,0,IF('Pariwise difference (d)'!Q887&lt;P_IRP,1,((Q_IRP-'Pariwise difference (d)'!Q887)/(P_IRP-Q_IRP))))</f>
        <v>1</v>
      </c>
      <c r="R887">
        <f ca="1">IF('Pariwise difference (d)'!R887&gt;Q_IRP,0,IF('Pariwise difference (d)'!R887&lt;P_IRP,1,((Q_IRP-'Pariwise difference (d)'!R887)/(P_IRP-Q_IRP))))</f>
        <v>0</v>
      </c>
      <c r="S887">
        <f ca="1">IF('Pariwise difference (d)'!S887&gt;Q_IRP,0,IF('Pariwise difference (d)'!S887&lt;P_IRP,1,((Q_IRP-'Pariwise difference (d)'!S887)/(P_IRP-Q_IRP))))</f>
        <v>0</v>
      </c>
      <c r="T887">
        <f ca="1">IF('Pariwise difference (d)'!T887&gt;Q_IRP,0,IF('Pariwise difference (d)'!T887&lt;P_IRP,1,((Q_IRP-'Pariwise difference (d)'!T887)/(P_IRP-Q_IRP))))</f>
        <v>1</v>
      </c>
      <c r="U887">
        <f ca="1">IF('Pariwise difference (d)'!U887&gt;Q_IRP,0,IF('Pariwise difference (d)'!U887&lt;P_IRP,1,((Q_IRP-'Pariwise difference (d)'!U887)/(P_IRP-Q_IRP))))</f>
        <v>-6.6435574251890367E-2</v>
      </c>
      <c r="V887">
        <f ca="1">IF('Pariwise difference (d)'!V887&gt;Q_IRP,0,IF('Pariwise difference (d)'!V887&lt;P_IRP,1,((Q_IRP-'Pariwise difference (d)'!V887)/(P_IRP-Q_IRP))))</f>
        <v>1</v>
      </c>
      <c r="W887">
        <f ca="1">IF('Pariwise difference (d)'!W887&gt;Q_IRP,0,IF('Pariwise difference (d)'!W887&lt;P_IRP,1,((Q_IRP-'Pariwise difference (d)'!W887)/(P_IRP-Q_IRP))))</f>
        <v>0</v>
      </c>
      <c r="X887">
        <f ca="1">IF('Pariwise difference (d)'!X887&gt;Q_IRP,0,IF('Pariwise difference (d)'!X887&lt;P_IRP,1,((Q_IRP-'Pariwise difference (d)'!X887)/(P_IRP-Q_IRP))))</f>
        <v>0</v>
      </c>
      <c r="Y887">
        <f ca="1">IF('Pariwise difference (d)'!Y887&gt;Q_IRP,0,IF('Pariwise difference (d)'!Y887&lt;P_IRP,1,((Q_IRP-'Pariwise difference (d)'!Y887)/(P_IRP-Q_IRP))))</f>
        <v>1</v>
      </c>
      <c r="Z887">
        <f ca="1">IF('Pariwise difference (d)'!Z887&gt;Q_ODP,0,IF('Pariwise difference (d)'!Z887&lt;P_ODP,1,((Q_ODP-'Pariwise difference (d)'!Z887)/(P_ODP-Q_ODP))))</f>
        <v>0</v>
      </c>
      <c r="AA887">
        <f ca="1">IF('Pariwise difference (d)'!AA887&gt;Q_ODP,0,IF('Pariwise difference (d)'!AA887&lt;P_ODP,1,((Q_ODP-'Pariwise difference (d)'!AA887)/(P_ODP-Q_ODP))))</f>
        <v>0</v>
      </c>
      <c r="AB887">
        <f ca="1">IF('Pariwise difference (d)'!AB887&gt;Q_ODP,0,IF('Pariwise difference (d)'!AB887&lt;P_ODP,1,((Q_ODP-'Pariwise difference (d)'!AB887)/(P_ODP-Q_ODP))))</f>
        <v>0</v>
      </c>
      <c r="AC887">
        <f ca="1">IF('Pariwise difference (d)'!AC887&gt;Q_ODP,0,IF('Pariwise difference (d)'!AC887&lt;P_ODP,1,((Q_ODP-'Pariwise difference (d)'!AC887)/(P_ODP-Q_ODP))))</f>
        <v>1</v>
      </c>
      <c r="AD887">
        <f ca="1">IF('Pariwise difference (d)'!AD887&gt;Q_ODP,0,IF('Pariwise difference (d)'!AD887&lt;P_ODP,1,((Q_ODP-'Pariwise difference (d)'!AD887)/(P_ODP-Q_ODP))))</f>
        <v>1</v>
      </c>
      <c r="AE887">
        <f ca="1">IF('Pariwise difference (d)'!AE887&gt;Q_ODP,0,IF('Pariwise difference (d)'!AE887&lt;P_ODP,1,((Q_ODP-'Pariwise difference (d)'!AE887)/(P_ODP-Q_ODP))))</f>
        <v>0</v>
      </c>
      <c r="AF887">
        <f ca="1">IF('Pariwise difference (d)'!AF887&gt;Q_ODP,0,IF('Pariwise difference (d)'!AF887&lt;P_ODP,1,((Q_ODP-'Pariwise difference (d)'!AF887)/(P_ODP-Q_ODP))))</f>
        <v>1</v>
      </c>
      <c r="AG887">
        <f ca="1">IF('Pariwise difference (d)'!AG887&gt;Q_ODP,0,IF('Pariwise difference (d)'!AG887&lt;P_ODP,1,((Q_ODP-'Pariwise difference (d)'!AG887)/(P_ODP-Q_ODP))))</f>
        <v>0</v>
      </c>
      <c r="AH887">
        <f ca="1">IF('Pariwise difference (d)'!AH887&gt;Q_ODP,0,IF('Pariwise difference (d)'!AH887&lt;P_ODP,1,((Q_ODP-'Pariwise difference (d)'!AH887)/(P_ODP-Q_ODP))))</f>
        <v>0</v>
      </c>
      <c r="AI887">
        <f ca="1">IF('Pariwise difference (d)'!AI887&gt;Q_ODP,0,IF('Pariwise difference (d)'!AI887&lt;P_ODP,1,((Q_ODP-'Pariwise difference (d)'!AI887)/(P_ODP-Q_ODP))))</f>
        <v>0</v>
      </c>
      <c r="AJ887">
        <f ca="1">IF('Pariwise difference (d)'!AJ887&gt;Q_ODP,0,IF('Pariwise difference (d)'!AJ887&lt;P_ODP,1,((Q_ODP-'Pariwise difference (d)'!AJ887)/(P_ODP-Q_ODP))))</f>
        <v>0</v>
      </c>
      <c r="AK887">
        <f ca="1">IF('Pariwise difference (d)'!AK887&gt;Q_ODP,0,IF('Pariwise difference (d)'!AK887&lt;P_ODP,1,((Q_ODP-'Pariwise difference (d)'!AK887)/(P_ODP-Q_ODP))))</f>
        <v>0</v>
      </c>
    </row>
    <row r="888" spans="1:37">
      <c r="A888" s="7">
        <v>886</v>
      </c>
      <c r="B888">
        <f ca="1">IF('Pariwise difference (d)'!B888&gt;Q_GWP,0,IF('Pariwise difference (d)'!B888&lt;P_GWP,1,((Q_GWP-'Pariwise difference (d)'!B888)/(P_GWP-Q_GWP))))</f>
        <v>0</v>
      </c>
      <c r="C888">
        <f ca="1">IF('Pariwise difference (d)'!C888&gt;Q_GWP,0,IF('Pariwise difference (d)'!C888&lt;P_GWP,1,((Q_GWP-'Pariwise difference (d)'!C888)/(P_GWP-Q_GWP))))</f>
        <v>0</v>
      </c>
      <c r="D888">
        <f ca="1">IF('Pariwise difference (d)'!D888&gt;Q_GWP,0,IF('Pariwise difference (d)'!D888&lt;P_GWP,1,((Q_GWP-'Pariwise difference (d)'!D888)/(P_GWP-Q_GWP))))</f>
        <v>0</v>
      </c>
      <c r="E888">
        <f ca="1">IF('Pariwise difference (d)'!E888&gt;Q_GWP,0,IF('Pariwise difference (d)'!E888&lt;P_GWP,1,((Q_GWP-'Pariwise difference (d)'!E888)/(P_GWP-Q_GWP))))</f>
        <v>1</v>
      </c>
      <c r="F888">
        <f ca="1">IF('Pariwise difference (d)'!F888&gt;Q_GWP,0,IF('Pariwise difference (d)'!F888&lt;P_GWP,1,((Q_GWP-'Pariwise difference (d)'!F888)/(P_GWP-Q_GWP))))</f>
        <v>0</v>
      </c>
      <c r="G888">
        <f ca="1">IF('Pariwise difference (d)'!G888&gt;Q_GWP,0,IF('Pariwise difference (d)'!G888&lt;P_GWP,1,((Q_GWP-'Pariwise difference (d)'!G888)/(P_GWP-Q_GWP))))</f>
        <v>0</v>
      </c>
      <c r="H888">
        <f ca="1">IF('Pariwise difference (d)'!H888&gt;Q_GWP,0,IF('Pariwise difference (d)'!H888&lt;P_GWP,1,((Q_GWP-'Pariwise difference (d)'!H888)/(P_GWP-Q_GWP))))</f>
        <v>1</v>
      </c>
      <c r="I888">
        <f ca="1">IF('Pariwise difference (d)'!I888&gt;Q_GWP,0,IF('Pariwise difference (d)'!I888&lt;P_GWP,1,((Q_GWP-'Pariwise difference (d)'!I888)/(P_GWP-Q_GWP))))</f>
        <v>0</v>
      </c>
      <c r="J888">
        <f ca="1">IF('Pariwise difference (d)'!J888&gt;Q_GWP,0,IF('Pariwise difference (d)'!J888&lt;P_GWP,1,((Q_GWP-'Pariwise difference (d)'!J888)/(P_GWP-Q_GWP))))</f>
        <v>1</v>
      </c>
      <c r="K888">
        <f ca="1">IF('Pariwise difference (d)'!K888&gt;Q_GWP,0,IF('Pariwise difference (d)'!K888&lt;P_GWP,1,((Q_GWP-'Pariwise difference (d)'!K888)/(P_GWP-Q_GWP))))</f>
        <v>0</v>
      </c>
      <c r="L888">
        <f ca="1">IF('Pariwise difference (d)'!L888&gt;Q_GWP,0,IF('Pariwise difference (d)'!L888&lt;P_GWP,1,((Q_GWP-'Pariwise difference (d)'!L888)/(P_GWP-Q_GWP))))</f>
        <v>0</v>
      </c>
      <c r="M888">
        <f ca="1">IF('Pariwise difference (d)'!M888&gt;Q_GWP,0,IF('Pariwise difference (d)'!M888&lt;P_GWP,1,((Q_GWP-'Pariwise difference (d)'!M888)/(P_GWP-Q_GWP))))</f>
        <v>1</v>
      </c>
      <c r="N888">
        <f ca="1">IF('Pariwise difference (d)'!N888&gt;Q_IRP,0,IF('Pariwise difference (d)'!N888&lt;P_IRP,1,((Q_IRP-'Pariwise difference (d)'!N888)/(P_IRP-Q_IRP))))</f>
        <v>-0.47369739613280326</v>
      </c>
      <c r="O888">
        <f ca="1">IF('Pariwise difference (d)'!O888&gt;Q_IRP,0,IF('Pariwise difference (d)'!O888&lt;P_IRP,1,((Q_IRP-'Pariwise difference (d)'!O888)/(P_IRP-Q_IRP))))</f>
        <v>1</v>
      </c>
      <c r="P888">
        <f ca="1">IF('Pariwise difference (d)'!P888&gt;Q_IRP,0,IF('Pariwise difference (d)'!P888&lt;P_IRP,1,((Q_IRP-'Pariwise difference (d)'!P888)/(P_IRP-Q_IRP))))</f>
        <v>0</v>
      </c>
      <c r="Q888">
        <f ca="1">IF('Pariwise difference (d)'!Q888&gt;Q_IRP,0,IF('Pariwise difference (d)'!Q888&lt;P_IRP,1,((Q_IRP-'Pariwise difference (d)'!Q888)/(P_IRP-Q_IRP))))</f>
        <v>0</v>
      </c>
      <c r="R888">
        <f ca="1">IF('Pariwise difference (d)'!R888&gt;Q_IRP,0,IF('Pariwise difference (d)'!R888&lt;P_IRP,1,((Q_IRP-'Pariwise difference (d)'!R888)/(P_IRP-Q_IRP))))</f>
        <v>0</v>
      </c>
      <c r="S888">
        <f ca="1">IF('Pariwise difference (d)'!S888&gt;Q_IRP,0,IF('Pariwise difference (d)'!S888&lt;P_IRP,1,((Q_IRP-'Pariwise difference (d)'!S888)/(P_IRP-Q_IRP))))</f>
        <v>0</v>
      </c>
      <c r="T888">
        <f ca="1">IF('Pariwise difference (d)'!T888&gt;Q_IRP,0,IF('Pariwise difference (d)'!T888&lt;P_IRP,1,((Q_IRP-'Pariwise difference (d)'!T888)/(P_IRP-Q_IRP))))</f>
        <v>0</v>
      </c>
      <c r="U888">
        <f ca="1">IF('Pariwise difference (d)'!U888&gt;Q_IRP,0,IF('Pariwise difference (d)'!U888&lt;P_IRP,1,((Q_IRP-'Pariwise difference (d)'!U888)/(P_IRP-Q_IRP))))</f>
        <v>0</v>
      </c>
      <c r="V888">
        <f ca="1">IF('Pariwise difference (d)'!V888&gt;Q_IRP,0,IF('Pariwise difference (d)'!V888&lt;P_IRP,1,((Q_IRP-'Pariwise difference (d)'!V888)/(P_IRP-Q_IRP))))</f>
        <v>1</v>
      </c>
      <c r="W888">
        <f ca="1">IF('Pariwise difference (d)'!W888&gt;Q_IRP,0,IF('Pariwise difference (d)'!W888&lt;P_IRP,1,((Q_IRP-'Pariwise difference (d)'!W888)/(P_IRP-Q_IRP))))</f>
        <v>0</v>
      </c>
      <c r="X888">
        <f ca="1">IF('Pariwise difference (d)'!X888&gt;Q_IRP,0,IF('Pariwise difference (d)'!X888&lt;P_IRP,1,((Q_IRP-'Pariwise difference (d)'!X888)/(P_IRP-Q_IRP))))</f>
        <v>1</v>
      </c>
      <c r="Y888">
        <f ca="1">IF('Pariwise difference (d)'!Y888&gt;Q_IRP,0,IF('Pariwise difference (d)'!Y888&lt;P_IRP,1,((Q_IRP-'Pariwise difference (d)'!Y888)/(P_IRP-Q_IRP))))</f>
        <v>1</v>
      </c>
      <c r="Z888">
        <f ca="1">IF('Pariwise difference (d)'!Z888&gt;Q_ODP,0,IF('Pariwise difference (d)'!Z888&lt;P_ODP,1,((Q_ODP-'Pariwise difference (d)'!Z888)/(P_ODP-Q_ODP))))</f>
        <v>1</v>
      </c>
      <c r="AA888">
        <f ca="1">IF('Pariwise difference (d)'!AA888&gt;Q_ODP,0,IF('Pariwise difference (d)'!AA888&lt;P_ODP,1,((Q_ODP-'Pariwise difference (d)'!AA888)/(P_ODP-Q_ODP))))</f>
        <v>1</v>
      </c>
      <c r="AB888">
        <f ca="1">IF('Pariwise difference (d)'!AB888&gt;Q_ODP,0,IF('Pariwise difference (d)'!AB888&lt;P_ODP,1,((Q_ODP-'Pariwise difference (d)'!AB888)/(P_ODP-Q_ODP))))</f>
        <v>1</v>
      </c>
      <c r="AC888">
        <f ca="1">IF('Pariwise difference (d)'!AC888&gt;Q_ODP,0,IF('Pariwise difference (d)'!AC888&lt;P_ODP,1,((Q_ODP-'Pariwise difference (d)'!AC888)/(P_ODP-Q_ODP))))</f>
        <v>0</v>
      </c>
      <c r="AD888">
        <f ca="1">IF('Pariwise difference (d)'!AD888&gt;Q_ODP,0,IF('Pariwise difference (d)'!AD888&lt;P_ODP,1,((Q_ODP-'Pariwise difference (d)'!AD888)/(P_ODP-Q_ODP))))</f>
        <v>-0.98651610567223147</v>
      </c>
      <c r="AE888">
        <f ca="1">IF('Pariwise difference (d)'!AE888&gt;Q_ODP,0,IF('Pariwise difference (d)'!AE888&lt;P_ODP,1,((Q_ODP-'Pariwise difference (d)'!AE888)/(P_ODP-Q_ODP))))</f>
        <v>1</v>
      </c>
      <c r="AF888">
        <f ca="1">IF('Pariwise difference (d)'!AF888&gt;Q_ODP,0,IF('Pariwise difference (d)'!AF888&lt;P_ODP,1,((Q_ODP-'Pariwise difference (d)'!AF888)/(P_ODP-Q_ODP))))</f>
        <v>0</v>
      </c>
      <c r="AG888">
        <f ca="1">IF('Pariwise difference (d)'!AG888&gt;Q_ODP,0,IF('Pariwise difference (d)'!AG888&lt;P_ODP,1,((Q_ODP-'Pariwise difference (d)'!AG888)/(P_ODP-Q_ODP))))</f>
        <v>0</v>
      </c>
      <c r="AH888">
        <f ca="1">IF('Pariwise difference (d)'!AH888&gt;Q_ODP,0,IF('Pariwise difference (d)'!AH888&lt;P_ODP,1,((Q_ODP-'Pariwise difference (d)'!AH888)/(P_ODP-Q_ODP))))</f>
        <v>0</v>
      </c>
      <c r="AI888">
        <f ca="1">IF('Pariwise difference (d)'!AI888&gt;Q_ODP,0,IF('Pariwise difference (d)'!AI888&lt;P_ODP,1,((Q_ODP-'Pariwise difference (d)'!AI888)/(P_ODP-Q_ODP))))</f>
        <v>1</v>
      </c>
      <c r="AJ888">
        <f ca="1">IF('Pariwise difference (d)'!AJ888&gt;Q_ODP,0,IF('Pariwise difference (d)'!AJ888&lt;P_ODP,1,((Q_ODP-'Pariwise difference (d)'!AJ888)/(P_ODP-Q_ODP))))</f>
        <v>0</v>
      </c>
      <c r="AK888">
        <f ca="1">IF('Pariwise difference (d)'!AK888&gt;Q_ODP,0,IF('Pariwise difference (d)'!AK888&lt;P_ODP,1,((Q_ODP-'Pariwise difference (d)'!AK888)/(P_ODP-Q_ODP))))</f>
        <v>0</v>
      </c>
    </row>
    <row r="889" spans="1:37">
      <c r="A889" s="7">
        <v>887</v>
      </c>
      <c r="B889">
        <f ca="1">IF('Pariwise difference (d)'!B889&gt;Q_GWP,0,IF('Pariwise difference (d)'!B889&lt;P_GWP,1,((Q_GWP-'Pariwise difference (d)'!B889)/(P_GWP-Q_GWP))))</f>
        <v>0</v>
      </c>
      <c r="C889">
        <f ca="1">IF('Pariwise difference (d)'!C889&gt;Q_GWP,0,IF('Pariwise difference (d)'!C889&lt;P_GWP,1,((Q_GWP-'Pariwise difference (d)'!C889)/(P_GWP-Q_GWP))))</f>
        <v>0</v>
      </c>
      <c r="D889">
        <f ca="1">IF('Pariwise difference (d)'!D889&gt;Q_GWP,0,IF('Pariwise difference (d)'!D889&lt;P_GWP,1,((Q_GWP-'Pariwise difference (d)'!D889)/(P_GWP-Q_GWP))))</f>
        <v>0</v>
      </c>
      <c r="E889">
        <f ca="1">IF('Pariwise difference (d)'!E889&gt;Q_GWP,0,IF('Pariwise difference (d)'!E889&lt;P_GWP,1,((Q_GWP-'Pariwise difference (d)'!E889)/(P_GWP-Q_GWP))))</f>
        <v>1</v>
      </c>
      <c r="F889">
        <f ca="1">IF('Pariwise difference (d)'!F889&gt;Q_GWP,0,IF('Pariwise difference (d)'!F889&lt;P_GWP,1,((Q_GWP-'Pariwise difference (d)'!F889)/(P_GWP-Q_GWP))))</f>
        <v>0</v>
      </c>
      <c r="G889">
        <f ca="1">IF('Pariwise difference (d)'!G889&gt;Q_GWP,0,IF('Pariwise difference (d)'!G889&lt;P_GWP,1,((Q_GWP-'Pariwise difference (d)'!G889)/(P_GWP-Q_GWP))))</f>
        <v>0</v>
      </c>
      <c r="H889">
        <f ca="1">IF('Pariwise difference (d)'!H889&gt;Q_GWP,0,IF('Pariwise difference (d)'!H889&lt;P_GWP,1,((Q_GWP-'Pariwise difference (d)'!H889)/(P_GWP-Q_GWP))))</f>
        <v>1</v>
      </c>
      <c r="I889">
        <f ca="1">IF('Pariwise difference (d)'!I889&gt;Q_GWP,0,IF('Pariwise difference (d)'!I889&lt;P_GWP,1,((Q_GWP-'Pariwise difference (d)'!I889)/(P_GWP-Q_GWP))))</f>
        <v>1</v>
      </c>
      <c r="J889">
        <f ca="1">IF('Pariwise difference (d)'!J889&gt;Q_GWP,0,IF('Pariwise difference (d)'!J889&lt;P_GWP,1,((Q_GWP-'Pariwise difference (d)'!J889)/(P_GWP-Q_GWP))))</f>
        <v>1</v>
      </c>
      <c r="K889">
        <f ca="1">IF('Pariwise difference (d)'!K889&gt;Q_GWP,0,IF('Pariwise difference (d)'!K889&lt;P_GWP,1,((Q_GWP-'Pariwise difference (d)'!K889)/(P_GWP-Q_GWP))))</f>
        <v>0</v>
      </c>
      <c r="L889">
        <f ca="1">IF('Pariwise difference (d)'!L889&gt;Q_GWP,0,IF('Pariwise difference (d)'!L889&lt;P_GWP,1,((Q_GWP-'Pariwise difference (d)'!L889)/(P_GWP-Q_GWP))))</f>
        <v>-0.34703372444512604</v>
      </c>
      <c r="M889">
        <f ca="1">IF('Pariwise difference (d)'!M889&gt;Q_GWP,0,IF('Pariwise difference (d)'!M889&lt;P_GWP,1,((Q_GWP-'Pariwise difference (d)'!M889)/(P_GWP-Q_GWP))))</f>
        <v>1</v>
      </c>
      <c r="N889">
        <f ca="1">IF('Pariwise difference (d)'!N889&gt;Q_IRP,0,IF('Pariwise difference (d)'!N889&lt;P_IRP,1,((Q_IRP-'Pariwise difference (d)'!N889)/(P_IRP-Q_IRP))))</f>
        <v>0</v>
      </c>
      <c r="O889">
        <f ca="1">IF('Pariwise difference (d)'!O889&gt;Q_IRP,0,IF('Pariwise difference (d)'!O889&lt;P_IRP,1,((Q_IRP-'Pariwise difference (d)'!O889)/(P_IRP-Q_IRP))))</f>
        <v>1</v>
      </c>
      <c r="P889">
        <f ca="1">IF('Pariwise difference (d)'!P889&gt;Q_IRP,0,IF('Pariwise difference (d)'!P889&lt;P_IRP,1,((Q_IRP-'Pariwise difference (d)'!P889)/(P_IRP-Q_IRP))))</f>
        <v>0</v>
      </c>
      <c r="Q889">
        <f ca="1">IF('Pariwise difference (d)'!Q889&gt;Q_IRP,0,IF('Pariwise difference (d)'!Q889&lt;P_IRP,1,((Q_IRP-'Pariwise difference (d)'!Q889)/(P_IRP-Q_IRP))))</f>
        <v>1</v>
      </c>
      <c r="R889">
        <f ca="1">IF('Pariwise difference (d)'!R889&gt;Q_IRP,0,IF('Pariwise difference (d)'!R889&lt;P_IRP,1,((Q_IRP-'Pariwise difference (d)'!R889)/(P_IRP-Q_IRP))))</f>
        <v>-7.7136929316863395E-3</v>
      </c>
      <c r="S889">
        <f ca="1">IF('Pariwise difference (d)'!S889&gt;Q_IRP,0,IF('Pariwise difference (d)'!S889&lt;P_IRP,1,((Q_IRP-'Pariwise difference (d)'!S889)/(P_IRP-Q_IRP))))</f>
        <v>0</v>
      </c>
      <c r="T889">
        <f ca="1">IF('Pariwise difference (d)'!T889&gt;Q_IRP,0,IF('Pariwise difference (d)'!T889&lt;P_IRP,1,((Q_IRP-'Pariwise difference (d)'!T889)/(P_IRP-Q_IRP))))</f>
        <v>1</v>
      </c>
      <c r="U889">
        <f ca="1">IF('Pariwise difference (d)'!U889&gt;Q_IRP,0,IF('Pariwise difference (d)'!U889&lt;P_IRP,1,((Q_IRP-'Pariwise difference (d)'!U889)/(P_IRP-Q_IRP))))</f>
        <v>0</v>
      </c>
      <c r="V889">
        <f ca="1">IF('Pariwise difference (d)'!V889&gt;Q_IRP,0,IF('Pariwise difference (d)'!V889&lt;P_IRP,1,((Q_IRP-'Pariwise difference (d)'!V889)/(P_IRP-Q_IRP))))</f>
        <v>1</v>
      </c>
      <c r="W889">
        <f ca="1">IF('Pariwise difference (d)'!W889&gt;Q_IRP,0,IF('Pariwise difference (d)'!W889&lt;P_IRP,1,((Q_IRP-'Pariwise difference (d)'!W889)/(P_IRP-Q_IRP))))</f>
        <v>0</v>
      </c>
      <c r="X889">
        <f ca="1">IF('Pariwise difference (d)'!X889&gt;Q_IRP,0,IF('Pariwise difference (d)'!X889&lt;P_IRP,1,((Q_IRP-'Pariwise difference (d)'!X889)/(P_IRP-Q_IRP))))</f>
        <v>0</v>
      </c>
      <c r="Y889">
        <f ca="1">IF('Pariwise difference (d)'!Y889&gt;Q_IRP,0,IF('Pariwise difference (d)'!Y889&lt;P_IRP,1,((Q_IRP-'Pariwise difference (d)'!Y889)/(P_IRP-Q_IRP))))</f>
        <v>1</v>
      </c>
      <c r="Z889">
        <f ca="1">IF('Pariwise difference (d)'!Z889&gt;Q_ODP,0,IF('Pariwise difference (d)'!Z889&lt;P_ODP,1,((Q_ODP-'Pariwise difference (d)'!Z889)/(P_ODP-Q_ODP))))</f>
        <v>1</v>
      </c>
      <c r="AA889">
        <f ca="1">IF('Pariwise difference (d)'!AA889&gt;Q_ODP,0,IF('Pariwise difference (d)'!AA889&lt;P_ODP,1,((Q_ODP-'Pariwise difference (d)'!AA889)/(P_ODP-Q_ODP))))</f>
        <v>1</v>
      </c>
      <c r="AB889">
        <f ca="1">IF('Pariwise difference (d)'!AB889&gt;Q_ODP,0,IF('Pariwise difference (d)'!AB889&lt;P_ODP,1,((Q_ODP-'Pariwise difference (d)'!AB889)/(P_ODP-Q_ODP))))</f>
        <v>1</v>
      </c>
      <c r="AC889">
        <f ca="1">IF('Pariwise difference (d)'!AC889&gt;Q_ODP,0,IF('Pariwise difference (d)'!AC889&lt;P_ODP,1,((Q_ODP-'Pariwise difference (d)'!AC889)/(P_ODP-Q_ODP))))</f>
        <v>-0.5662833275893927</v>
      </c>
      <c r="AD889">
        <f ca="1">IF('Pariwise difference (d)'!AD889&gt;Q_ODP,0,IF('Pariwise difference (d)'!AD889&lt;P_ODP,1,((Q_ODP-'Pariwise difference (d)'!AD889)/(P_ODP-Q_ODP))))</f>
        <v>1</v>
      </c>
      <c r="AE889">
        <f ca="1">IF('Pariwise difference (d)'!AE889&gt;Q_ODP,0,IF('Pariwise difference (d)'!AE889&lt;P_ODP,1,((Q_ODP-'Pariwise difference (d)'!AE889)/(P_ODP-Q_ODP))))</f>
        <v>-0.22051757278886075</v>
      </c>
      <c r="AF889">
        <f ca="1">IF('Pariwise difference (d)'!AF889&gt;Q_ODP,0,IF('Pariwise difference (d)'!AF889&lt;P_ODP,1,((Q_ODP-'Pariwise difference (d)'!AF889)/(P_ODP-Q_ODP))))</f>
        <v>0</v>
      </c>
      <c r="AG889">
        <f ca="1">IF('Pariwise difference (d)'!AG889&gt;Q_ODP,0,IF('Pariwise difference (d)'!AG889&lt;P_ODP,1,((Q_ODP-'Pariwise difference (d)'!AG889)/(P_ODP-Q_ODP))))</f>
        <v>0</v>
      </c>
      <c r="AH889">
        <f ca="1">IF('Pariwise difference (d)'!AH889&gt;Q_ODP,0,IF('Pariwise difference (d)'!AH889&lt;P_ODP,1,((Q_ODP-'Pariwise difference (d)'!AH889)/(P_ODP-Q_ODP))))</f>
        <v>0</v>
      </c>
      <c r="AI889">
        <f ca="1">IF('Pariwise difference (d)'!AI889&gt;Q_ODP,0,IF('Pariwise difference (d)'!AI889&lt;P_ODP,1,((Q_ODP-'Pariwise difference (d)'!AI889)/(P_ODP-Q_ODP))))</f>
        <v>0</v>
      </c>
      <c r="AJ889">
        <f ca="1">IF('Pariwise difference (d)'!AJ889&gt;Q_ODP,0,IF('Pariwise difference (d)'!AJ889&lt;P_ODP,1,((Q_ODP-'Pariwise difference (d)'!AJ889)/(P_ODP-Q_ODP))))</f>
        <v>0</v>
      </c>
      <c r="AK889">
        <f ca="1">IF('Pariwise difference (d)'!AK889&gt;Q_ODP,0,IF('Pariwise difference (d)'!AK889&lt;P_ODP,1,((Q_ODP-'Pariwise difference (d)'!AK889)/(P_ODP-Q_ODP))))</f>
        <v>0</v>
      </c>
    </row>
    <row r="890" spans="1:37">
      <c r="A890" s="7">
        <v>888</v>
      </c>
      <c r="B890">
        <f ca="1">IF('Pariwise difference (d)'!B890&gt;Q_GWP,0,IF('Pariwise difference (d)'!B890&lt;P_GWP,1,((Q_GWP-'Pariwise difference (d)'!B890)/(P_GWP-Q_GWP))))</f>
        <v>0</v>
      </c>
      <c r="C890">
        <f ca="1">IF('Pariwise difference (d)'!C890&gt;Q_GWP,0,IF('Pariwise difference (d)'!C890&lt;P_GWP,1,((Q_GWP-'Pariwise difference (d)'!C890)/(P_GWP-Q_GWP))))</f>
        <v>0</v>
      </c>
      <c r="D890">
        <f ca="1">IF('Pariwise difference (d)'!D890&gt;Q_GWP,0,IF('Pariwise difference (d)'!D890&lt;P_GWP,1,((Q_GWP-'Pariwise difference (d)'!D890)/(P_GWP-Q_GWP))))</f>
        <v>0</v>
      </c>
      <c r="E890">
        <f ca="1">IF('Pariwise difference (d)'!E890&gt;Q_GWP,0,IF('Pariwise difference (d)'!E890&lt;P_GWP,1,((Q_GWP-'Pariwise difference (d)'!E890)/(P_GWP-Q_GWP))))</f>
        <v>1</v>
      </c>
      <c r="F890">
        <f ca="1">IF('Pariwise difference (d)'!F890&gt;Q_GWP,0,IF('Pariwise difference (d)'!F890&lt;P_GWP,1,((Q_GWP-'Pariwise difference (d)'!F890)/(P_GWP-Q_GWP))))</f>
        <v>1</v>
      </c>
      <c r="G890">
        <f ca="1">IF('Pariwise difference (d)'!G890&gt;Q_GWP,0,IF('Pariwise difference (d)'!G890&lt;P_GWP,1,((Q_GWP-'Pariwise difference (d)'!G890)/(P_GWP-Q_GWP))))</f>
        <v>0</v>
      </c>
      <c r="H890">
        <f ca="1">IF('Pariwise difference (d)'!H890&gt;Q_GWP,0,IF('Pariwise difference (d)'!H890&lt;P_GWP,1,((Q_GWP-'Pariwise difference (d)'!H890)/(P_GWP-Q_GWP))))</f>
        <v>1</v>
      </c>
      <c r="I890">
        <f ca="1">IF('Pariwise difference (d)'!I890&gt;Q_GWP,0,IF('Pariwise difference (d)'!I890&lt;P_GWP,1,((Q_GWP-'Pariwise difference (d)'!I890)/(P_GWP-Q_GWP))))</f>
        <v>1</v>
      </c>
      <c r="J890">
        <f ca="1">IF('Pariwise difference (d)'!J890&gt;Q_GWP,0,IF('Pariwise difference (d)'!J890&lt;P_GWP,1,((Q_GWP-'Pariwise difference (d)'!J890)/(P_GWP-Q_GWP))))</f>
        <v>1</v>
      </c>
      <c r="K890">
        <f ca="1">IF('Pariwise difference (d)'!K890&gt;Q_GWP,0,IF('Pariwise difference (d)'!K890&lt;P_GWP,1,((Q_GWP-'Pariwise difference (d)'!K890)/(P_GWP-Q_GWP))))</f>
        <v>0</v>
      </c>
      <c r="L890">
        <f ca="1">IF('Pariwise difference (d)'!L890&gt;Q_GWP,0,IF('Pariwise difference (d)'!L890&lt;P_GWP,1,((Q_GWP-'Pariwise difference (d)'!L890)/(P_GWP-Q_GWP))))</f>
        <v>0</v>
      </c>
      <c r="M890">
        <f ca="1">IF('Pariwise difference (d)'!M890&gt;Q_GWP,0,IF('Pariwise difference (d)'!M890&lt;P_GWP,1,((Q_GWP-'Pariwise difference (d)'!M890)/(P_GWP-Q_GWP))))</f>
        <v>1</v>
      </c>
      <c r="N890">
        <f ca="1">IF('Pariwise difference (d)'!N890&gt;Q_IRP,0,IF('Pariwise difference (d)'!N890&lt;P_IRP,1,((Q_IRP-'Pariwise difference (d)'!N890)/(P_IRP-Q_IRP))))</f>
        <v>0</v>
      </c>
      <c r="O890">
        <f ca="1">IF('Pariwise difference (d)'!O890&gt;Q_IRP,0,IF('Pariwise difference (d)'!O890&lt;P_IRP,1,((Q_IRP-'Pariwise difference (d)'!O890)/(P_IRP-Q_IRP))))</f>
        <v>0</v>
      </c>
      <c r="P890">
        <f ca="1">IF('Pariwise difference (d)'!P890&gt;Q_IRP,0,IF('Pariwise difference (d)'!P890&lt;P_IRP,1,((Q_IRP-'Pariwise difference (d)'!P890)/(P_IRP-Q_IRP))))</f>
        <v>0</v>
      </c>
      <c r="Q890">
        <f ca="1">IF('Pariwise difference (d)'!Q890&gt;Q_IRP,0,IF('Pariwise difference (d)'!Q890&lt;P_IRP,1,((Q_IRP-'Pariwise difference (d)'!Q890)/(P_IRP-Q_IRP))))</f>
        <v>1</v>
      </c>
      <c r="R890">
        <f ca="1">IF('Pariwise difference (d)'!R890&gt;Q_IRP,0,IF('Pariwise difference (d)'!R890&lt;P_IRP,1,((Q_IRP-'Pariwise difference (d)'!R890)/(P_IRP-Q_IRP))))</f>
        <v>1</v>
      </c>
      <c r="S890">
        <f ca="1">IF('Pariwise difference (d)'!S890&gt;Q_IRP,0,IF('Pariwise difference (d)'!S890&lt;P_IRP,1,((Q_IRP-'Pariwise difference (d)'!S890)/(P_IRP-Q_IRP))))</f>
        <v>-0.10280997225813432</v>
      </c>
      <c r="T890">
        <f ca="1">IF('Pariwise difference (d)'!T890&gt;Q_IRP,0,IF('Pariwise difference (d)'!T890&lt;P_IRP,1,((Q_IRP-'Pariwise difference (d)'!T890)/(P_IRP-Q_IRP))))</f>
        <v>1</v>
      </c>
      <c r="U890">
        <f ca="1">IF('Pariwise difference (d)'!U890&gt;Q_IRP,0,IF('Pariwise difference (d)'!U890&lt;P_IRP,1,((Q_IRP-'Pariwise difference (d)'!U890)/(P_IRP-Q_IRP))))</f>
        <v>0</v>
      </c>
      <c r="V890">
        <f ca="1">IF('Pariwise difference (d)'!V890&gt;Q_IRP,0,IF('Pariwise difference (d)'!V890&lt;P_IRP,1,((Q_IRP-'Pariwise difference (d)'!V890)/(P_IRP-Q_IRP))))</f>
        <v>0</v>
      </c>
      <c r="W890">
        <f ca="1">IF('Pariwise difference (d)'!W890&gt;Q_IRP,0,IF('Pariwise difference (d)'!W890&lt;P_IRP,1,((Q_IRP-'Pariwise difference (d)'!W890)/(P_IRP-Q_IRP))))</f>
        <v>0</v>
      </c>
      <c r="X890">
        <f ca="1">IF('Pariwise difference (d)'!X890&gt;Q_IRP,0,IF('Pariwise difference (d)'!X890&lt;P_IRP,1,((Q_IRP-'Pariwise difference (d)'!X890)/(P_IRP-Q_IRP))))</f>
        <v>0</v>
      </c>
      <c r="Y890">
        <f ca="1">IF('Pariwise difference (d)'!Y890&gt;Q_IRP,0,IF('Pariwise difference (d)'!Y890&lt;P_IRP,1,((Q_IRP-'Pariwise difference (d)'!Y890)/(P_IRP-Q_IRP))))</f>
        <v>0</v>
      </c>
      <c r="Z890">
        <f ca="1">IF('Pariwise difference (d)'!Z890&gt;Q_ODP,0,IF('Pariwise difference (d)'!Z890&lt;P_ODP,1,((Q_ODP-'Pariwise difference (d)'!Z890)/(P_ODP-Q_ODP))))</f>
        <v>0</v>
      </c>
      <c r="AA890">
        <f ca="1">IF('Pariwise difference (d)'!AA890&gt;Q_ODP,0,IF('Pariwise difference (d)'!AA890&lt;P_ODP,1,((Q_ODP-'Pariwise difference (d)'!AA890)/(P_ODP-Q_ODP))))</f>
        <v>1</v>
      </c>
      <c r="AB890">
        <f ca="1">IF('Pariwise difference (d)'!AB890&gt;Q_ODP,0,IF('Pariwise difference (d)'!AB890&lt;P_ODP,1,((Q_ODP-'Pariwise difference (d)'!AB890)/(P_ODP-Q_ODP))))</f>
        <v>-0.11309359971954586</v>
      </c>
      <c r="AC890">
        <f ca="1">IF('Pariwise difference (d)'!AC890&gt;Q_ODP,0,IF('Pariwise difference (d)'!AC890&lt;P_ODP,1,((Q_ODP-'Pariwise difference (d)'!AC890)/(P_ODP-Q_ODP))))</f>
        <v>1</v>
      </c>
      <c r="AD890">
        <f ca="1">IF('Pariwise difference (d)'!AD890&gt;Q_ODP,0,IF('Pariwise difference (d)'!AD890&lt;P_ODP,1,((Q_ODP-'Pariwise difference (d)'!AD890)/(P_ODP-Q_ODP))))</f>
        <v>-0.82737185589554663</v>
      </c>
      <c r="AE890">
        <f ca="1">IF('Pariwise difference (d)'!AE890&gt;Q_ODP,0,IF('Pariwise difference (d)'!AE890&lt;P_ODP,1,((Q_ODP-'Pariwise difference (d)'!AE890)/(P_ODP-Q_ODP))))</f>
        <v>0</v>
      </c>
      <c r="AF890">
        <f ca="1">IF('Pariwise difference (d)'!AF890&gt;Q_ODP,0,IF('Pariwise difference (d)'!AF890&lt;P_ODP,1,((Q_ODP-'Pariwise difference (d)'!AF890)/(P_ODP-Q_ODP))))</f>
        <v>0</v>
      </c>
      <c r="AG890">
        <f ca="1">IF('Pariwise difference (d)'!AG890&gt;Q_ODP,0,IF('Pariwise difference (d)'!AG890&lt;P_ODP,1,((Q_ODP-'Pariwise difference (d)'!AG890)/(P_ODP-Q_ODP))))</f>
        <v>0</v>
      </c>
      <c r="AH890">
        <f ca="1">IF('Pariwise difference (d)'!AH890&gt;Q_ODP,0,IF('Pariwise difference (d)'!AH890&lt;P_ODP,1,((Q_ODP-'Pariwise difference (d)'!AH890)/(P_ODP-Q_ODP))))</f>
        <v>0</v>
      </c>
      <c r="AI890">
        <f ca="1">IF('Pariwise difference (d)'!AI890&gt;Q_ODP,0,IF('Pariwise difference (d)'!AI890&lt;P_ODP,1,((Q_ODP-'Pariwise difference (d)'!AI890)/(P_ODP-Q_ODP))))</f>
        <v>0</v>
      </c>
      <c r="AJ890">
        <f ca="1">IF('Pariwise difference (d)'!AJ890&gt;Q_ODP,0,IF('Pariwise difference (d)'!AJ890&lt;P_ODP,1,((Q_ODP-'Pariwise difference (d)'!AJ890)/(P_ODP-Q_ODP))))</f>
        <v>0</v>
      </c>
      <c r="AK890">
        <f ca="1">IF('Pariwise difference (d)'!AK890&gt;Q_ODP,0,IF('Pariwise difference (d)'!AK890&lt;P_ODP,1,((Q_ODP-'Pariwise difference (d)'!AK890)/(P_ODP-Q_ODP))))</f>
        <v>1</v>
      </c>
    </row>
    <row r="891" spans="1:37">
      <c r="A891" s="7">
        <v>889</v>
      </c>
      <c r="B891">
        <f ca="1">IF('Pariwise difference (d)'!B891&gt;Q_GWP,0,IF('Pariwise difference (d)'!B891&lt;P_GWP,1,((Q_GWP-'Pariwise difference (d)'!B891)/(P_GWP-Q_GWP))))</f>
        <v>0</v>
      </c>
      <c r="C891">
        <f ca="1">IF('Pariwise difference (d)'!C891&gt;Q_GWP,0,IF('Pariwise difference (d)'!C891&lt;P_GWP,1,((Q_GWP-'Pariwise difference (d)'!C891)/(P_GWP-Q_GWP))))</f>
        <v>0</v>
      </c>
      <c r="D891">
        <f ca="1">IF('Pariwise difference (d)'!D891&gt;Q_GWP,0,IF('Pariwise difference (d)'!D891&lt;P_GWP,1,((Q_GWP-'Pariwise difference (d)'!D891)/(P_GWP-Q_GWP))))</f>
        <v>0</v>
      </c>
      <c r="E891">
        <f ca="1">IF('Pariwise difference (d)'!E891&gt;Q_GWP,0,IF('Pariwise difference (d)'!E891&lt;P_GWP,1,((Q_GWP-'Pariwise difference (d)'!E891)/(P_GWP-Q_GWP))))</f>
        <v>1</v>
      </c>
      <c r="F891">
        <f ca="1">IF('Pariwise difference (d)'!F891&gt;Q_GWP,0,IF('Pariwise difference (d)'!F891&lt;P_GWP,1,((Q_GWP-'Pariwise difference (d)'!F891)/(P_GWP-Q_GWP))))</f>
        <v>0</v>
      </c>
      <c r="G891">
        <f ca="1">IF('Pariwise difference (d)'!G891&gt;Q_GWP,0,IF('Pariwise difference (d)'!G891&lt;P_GWP,1,((Q_GWP-'Pariwise difference (d)'!G891)/(P_GWP-Q_GWP))))</f>
        <v>0</v>
      </c>
      <c r="H891">
        <f ca="1">IF('Pariwise difference (d)'!H891&gt;Q_GWP,0,IF('Pariwise difference (d)'!H891&lt;P_GWP,1,((Q_GWP-'Pariwise difference (d)'!H891)/(P_GWP-Q_GWP))))</f>
        <v>1</v>
      </c>
      <c r="I891">
        <f ca="1">IF('Pariwise difference (d)'!I891&gt;Q_GWP,0,IF('Pariwise difference (d)'!I891&lt;P_GWP,1,((Q_GWP-'Pariwise difference (d)'!I891)/(P_GWP-Q_GWP))))</f>
        <v>0</v>
      </c>
      <c r="J891">
        <f ca="1">IF('Pariwise difference (d)'!J891&gt;Q_GWP,0,IF('Pariwise difference (d)'!J891&lt;P_GWP,1,((Q_GWP-'Pariwise difference (d)'!J891)/(P_GWP-Q_GWP))))</f>
        <v>1</v>
      </c>
      <c r="K891">
        <f ca="1">IF('Pariwise difference (d)'!K891&gt;Q_GWP,0,IF('Pariwise difference (d)'!K891&lt;P_GWP,1,((Q_GWP-'Pariwise difference (d)'!K891)/(P_GWP-Q_GWP))))</f>
        <v>0</v>
      </c>
      <c r="L891">
        <f ca="1">IF('Pariwise difference (d)'!L891&gt;Q_GWP,0,IF('Pariwise difference (d)'!L891&lt;P_GWP,1,((Q_GWP-'Pariwise difference (d)'!L891)/(P_GWP-Q_GWP))))</f>
        <v>-0.97038699881134638</v>
      </c>
      <c r="M891">
        <f ca="1">IF('Pariwise difference (d)'!M891&gt;Q_GWP,0,IF('Pariwise difference (d)'!M891&lt;P_GWP,1,((Q_GWP-'Pariwise difference (d)'!M891)/(P_GWP-Q_GWP))))</f>
        <v>1</v>
      </c>
      <c r="N891">
        <f ca="1">IF('Pariwise difference (d)'!N891&gt;Q_IRP,0,IF('Pariwise difference (d)'!N891&lt;P_IRP,1,((Q_IRP-'Pariwise difference (d)'!N891)/(P_IRP-Q_IRP))))</f>
        <v>0</v>
      </c>
      <c r="O891">
        <f ca="1">IF('Pariwise difference (d)'!O891&gt;Q_IRP,0,IF('Pariwise difference (d)'!O891&lt;P_IRP,1,((Q_IRP-'Pariwise difference (d)'!O891)/(P_IRP-Q_IRP))))</f>
        <v>-0.25458956653959136</v>
      </c>
      <c r="P891">
        <f ca="1">IF('Pariwise difference (d)'!P891&gt;Q_IRP,0,IF('Pariwise difference (d)'!P891&lt;P_IRP,1,((Q_IRP-'Pariwise difference (d)'!P891)/(P_IRP-Q_IRP))))</f>
        <v>0</v>
      </c>
      <c r="Q891">
        <f ca="1">IF('Pariwise difference (d)'!Q891&gt;Q_IRP,0,IF('Pariwise difference (d)'!Q891&lt;P_IRP,1,((Q_IRP-'Pariwise difference (d)'!Q891)/(P_IRP-Q_IRP))))</f>
        <v>1</v>
      </c>
      <c r="R891">
        <f ca="1">IF('Pariwise difference (d)'!R891&gt;Q_IRP,0,IF('Pariwise difference (d)'!R891&lt;P_IRP,1,((Q_IRP-'Pariwise difference (d)'!R891)/(P_IRP-Q_IRP))))</f>
        <v>1</v>
      </c>
      <c r="S891">
        <f ca="1">IF('Pariwise difference (d)'!S891&gt;Q_IRP,0,IF('Pariwise difference (d)'!S891&lt;P_IRP,1,((Q_IRP-'Pariwise difference (d)'!S891)/(P_IRP-Q_IRP))))</f>
        <v>0</v>
      </c>
      <c r="T891">
        <f ca="1">IF('Pariwise difference (d)'!T891&gt;Q_IRP,0,IF('Pariwise difference (d)'!T891&lt;P_IRP,1,((Q_IRP-'Pariwise difference (d)'!T891)/(P_IRP-Q_IRP))))</f>
        <v>1</v>
      </c>
      <c r="U891">
        <f ca="1">IF('Pariwise difference (d)'!U891&gt;Q_IRP,0,IF('Pariwise difference (d)'!U891&lt;P_IRP,1,((Q_IRP-'Pariwise difference (d)'!U891)/(P_IRP-Q_IRP))))</f>
        <v>0</v>
      </c>
      <c r="V891">
        <f ca="1">IF('Pariwise difference (d)'!V891&gt;Q_IRP,0,IF('Pariwise difference (d)'!V891&lt;P_IRP,1,((Q_IRP-'Pariwise difference (d)'!V891)/(P_IRP-Q_IRP))))</f>
        <v>1</v>
      </c>
      <c r="W891">
        <f ca="1">IF('Pariwise difference (d)'!W891&gt;Q_IRP,0,IF('Pariwise difference (d)'!W891&lt;P_IRP,1,((Q_IRP-'Pariwise difference (d)'!W891)/(P_IRP-Q_IRP))))</f>
        <v>0</v>
      </c>
      <c r="X891">
        <f ca="1">IF('Pariwise difference (d)'!X891&gt;Q_IRP,0,IF('Pariwise difference (d)'!X891&lt;P_IRP,1,((Q_IRP-'Pariwise difference (d)'!X891)/(P_IRP-Q_IRP))))</f>
        <v>0</v>
      </c>
      <c r="Y891">
        <f ca="1">IF('Pariwise difference (d)'!Y891&gt;Q_IRP,0,IF('Pariwise difference (d)'!Y891&lt;P_IRP,1,((Q_IRP-'Pariwise difference (d)'!Y891)/(P_IRP-Q_IRP))))</f>
        <v>1</v>
      </c>
      <c r="Z891">
        <f ca="1">IF('Pariwise difference (d)'!Z891&gt;Q_ODP,0,IF('Pariwise difference (d)'!Z891&lt;P_ODP,1,((Q_ODP-'Pariwise difference (d)'!Z891)/(P_ODP-Q_ODP))))</f>
        <v>0</v>
      </c>
      <c r="AA891">
        <f ca="1">IF('Pariwise difference (d)'!AA891&gt;Q_ODP,0,IF('Pariwise difference (d)'!AA891&lt;P_ODP,1,((Q_ODP-'Pariwise difference (d)'!AA891)/(P_ODP-Q_ODP))))</f>
        <v>1</v>
      </c>
      <c r="AB891">
        <f ca="1">IF('Pariwise difference (d)'!AB891&gt;Q_ODP,0,IF('Pariwise difference (d)'!AB891&lt;P_ODP,1,((Q_ODP-'Pariwise difference (d)'!AB891)/(P_ODP-Q_ODP))))</f>
        <v>1</v>
      </c>
      <c r="AC891">
        <f ca="1">IF('Pariwise difference (d)'!AC891&gt;Q_ODP,0,IF('Pariwise difference (d)'!AC891&lt;P_ODP,1,((Q_ODP-'Pariwise difference (d)'!AC891)/(P_ODP-Q_ODP))))</f>
        <v>1</v>
      </c>
      <c r="AD891">
        <f ca="1">IF('Pariwise difference (d)'!AD891&gt;Q_ODP,0,IF('Pariwise difference (d)'!AD891&lt;P_ODP,1,((Q_ODP-'Pariwise difference (d)'!AD891)/(P_ODP-Q_ODP))))</f>
        <v>1</v>
      </c>
      <c r="AE891">
        <f ca="1">IF('Pariwise difference (d)'!AE891&gt;Q_ODP,0,IF('Pariwise difference (d)'!AE891&lt;P_ODP,1,((Q_ODP-'Pariwise difference (d)'!AE891)/(P_ODP-Q_ODP))))</f>
        <v>0</v>
      </c>
      <c r="AF891">
        <f ca="1">IF('Pariwise difference (d)'!AF891&gt;Q_ODP,0,IF('Pariwise difference (d)'!AF891&lt;P_ODP,1,((Q_ODP-'Pariwise difference (d)'!AF891)/(P_ODP-Q_ODP))))</f>
        <v>0</v>
      </c>
      <c r="AG891">
        <f ca="1">IF('Pariwise difference (d)'!AG891&gt;Q_ODP,0,IF('Pariwise difference (d)'!AG891&lt;P_ODP,1,((Q_ODP-'Pariwise difference (d)'!AG891)/(P_ODP-Q_ODP))))</f>
        <v>0</v>
      </c>
      <c r="AH891">
        <f ca="1">IF('Pariwise difference (d)'!AH891&gt;Q_ODP,0,IF('Pariwise difference (d)'!AH891&lt;P_ODP,1,((Q_ODP-'Pariwise difference (d)'!AH891)/(P_ODP-Q_ODP))))</f>
        <v>0</v>
      </c>
      <c r="AI891">
        <f ca="1">IF('Pariwise difference (d)'!AI891&gt;Q_ODP,0,IF('Pariwise difference (d)'!AI891&lt;P_ODP,1,((Q_ODP-'Pariwise difference (d)'!AI891)/(P_ODP-Q_ODP))))</f>
        <v>0</v>
      </c>
      <c r="AJ891">
        <f ca="1">IF('Pariwise difference (d)'!AJ891&gt;Q_ODP,0,IF('Pariwise difference (d)'!AJ891&lt;P_ODP,1,((Q_ODP-'Pariwise difference (d)'!AJ891)/(P_ODP-Q_ODP))))</f>
        <v>0</v>
      </c>
      <c r="AK891">
        <f ca="1">IF('Pariwise difference (d)'!AK891&gt;Q_ODP,0,IF('Pariwise difference (d)'!AK891&lt;P_ODP,1,((Q_ODP-'Pariwise difference (d)'!AK891)/(P_ODP-Q_ODP))))</f>
        <v>-0.63989040425606136</v>
      </c>
    </row>
    <row r="892" spans="1:37">
      <c r="A892" s="7">
        <v>890</v>
      </c>
      <c r="B892">
        <f ca="1">IF('Pariwise difference (d)'!B892&gt;Q_GWP,0,IF('Pariwise difference (d)'!B892&lt;P_GWP,1,((Q_GWP-'Pariwise difference (d)'!B892)/(P_GWP-Q_GWP))))</f>
        <v>0</v>
      </c>
      <c r="C892">
        <f ca="1">IF('Pariwise difference (d)'!C892&gt;Q_GWP,0,IF('Pariwise difference (d)'!C892&lt;P_GWP,1,((Q_GWP-'Pariwise difference (d)'!C892)/(P_GWP-Q_GWP))))</f>
        <v>0</v>
      </c>
      <c r="D892">
        <f ca="1">IF('Pariwise difference (d)'!D892&gt;Q_GWP,0,IF('Pariwise difference (d)'!D892&lt;P_GWP,1,((Q_GWP-'Pariwise difference (d)'!D892)/(P_GWP-Q_GWP))))</f>
        <v>0</v>
      </c>
      <c r="E892">
        <f ca="1">IF('Pariwise difference (d)'!E892&gt;Q_GWP,0,IF('Pariwise difference (d)'!E892&lt;P_GWP,1,((Q_GWP-'Pariwise difference (d)'!E892)/(P_GWP-Q_GWP))))</f>
        <v>1</v>
      </c>
      <c r="F892">
        <f ca="1">IF('Pariwise difference (d)'!F892&gt;Q_GWP,0,IF('Pariwise difference (d)'!F892&lt;P_GWP,1,((Q_GWP-'Pariwise difference (d)'!F892)/(P_GWP-Q_GWP))))</f>
        <v>0</v>
      </c>
      <c r="G892">
        <f ca="1">IF('Pariwise difference (d)'!G892&gt;Q_GWP,0,IF('Pariwise difference (d)'!G892&lt;P_GWP,1,((Q_GWP-'Pariwise difference (d)'!G892)/(P_GWP-Q_GWP))))</f>
        <v>0</v>
      </c>
      <c r="H892">
        <f ca="1">IF('Pariwise difference (d)'!H892&gt;Q_GWP,0,IF('Pariwise difference (d)'!H892&lt;P_GWP,1,((Q_GWP-'Pariwise difference (d)'!H892)/(P_GWP-Q_GWP))))</f>
        <v>1</v>
      </c>
      <c r="I892">
        <f ca="1">IF('Pariwise difference (d)'!I892&gt;Q_GWP,0,IF('Pariwise difference (d)'!I892&lt;P_GWP,1,((Q_GWP-'Pariwise difference (d)'!I892)/(P_GWP-Q_GWP))))</f>
        <v>0</v>
      </c>
      <c r="J892">
        <f ca="1">IF('Pariwise difference (d)'!J892&gt;Q_GWP,0,IF('Pariwise difference (d)'!J892&lt;P_GWP,1,((Q_GWP-'Pariwise difference (d)'!J892)/(P_GWP-Q_GWP))))</f>
        <v>1</v>
      </c>
      <c r="K892">
        <f ca="1">IF('Pariwise difference (d)'!K892&gt;Q_GWP,0,IF('Pariwise difference (d)'!K892&lt;P_GWP,1,((Q_GWP-'Pariwise difference (d)'!K892)/(P_GWP-Q_GWP))))</f>
        <v>0</v>
      </c>
      <c r="L892">
        <f ca="1">IF('Pariwise difference (d)'!L892&gt;Q_GWP,0,IF('Pariwise difference (d)'!L892&lt;P_GWP,1,((Q_GWP-'Pariwise difference (d)'!L892)/(P_GWP-Q_GWP))))</f>
        <v>0</v>
      </c>
      <c r="M892">
        <f ca="1">IF('Pariwise difference (d)'!M892&gt;Q_GWP,0,IF('Pariwise difference (d)'!M892&lt;P_GWP,1,((Q_GWP-'Pariwise difference (d)'!M892)/(P_GWP-Q_GWP))))</f>
        <v>1</v>
      </c>
      <c r="N892">
        <f ca="1">IF('Pariwise difference (d)'!N892&gt;Q_IRP,0,IF('Pariwise difference (d)'!N892&lt;P_IRP,1,((Q_IRP-'Pariwise difference (d)'!N892)/(P_IRP-Q_IRP))))</f>
        <v>0</v>
      </c>
      <c r="O892">
        <f ca="1">IF('Pariwise difference (d)'!O892&gt;Q_IRP,0,IF('Pariwise difference (d)'!O892&lt;P_IRP,1,((Q_IRP-'Pariwise difference (d)'!O892)/(P_IRP-Q_IRP))))</f>
        <v>1</v>
      </c>
      <c r="P892">
        <f ca="1">IF('Pariwise difference (d)'!P892&gt;Q_IRP,0,IF('Pariwise difference (d)'!P892&lt;P_IRP,1,((Q_IRP-'Pariwise difference (d)'!P892)/(P_IRP-Q_IRP))))</f>
        <v>0</v>
      </c>
      <c r="Q892">
        <f ca="1">IF('Pariwise difference (d)'!Q892&gt;Q_IRP,0,IF('Pariwise difference (d)'!Q892&lt;P_IRP,1,((Q_IRP-'Pariwise difference (d)'!Q892)/(P_IRP-Q_IRP))))</f>
        <v>1</v>
      </c>
      <c r="R892">
        <f ca="1">IF('Pariwise difference (d)'!R892&gt;Q_IRP,0,IF('Pariwise difference (d)'!R892&lt;P_IRP,1,((Q_IRP-'Pariwise difference (d)'!R892)/(P_IRP-Q_IRP))))</f>
        <v>0</v>
      </c>
      <c r="S892">
        <f ca="1">IF('Pariwise difference (d)'!S892&gt;Q_IRP,0,IF('Pariwise difference (d)'!S892&lt;P_IRP,1,((Q_IRP-'Pariwise difference (d)'!S892)/(P_IRP-Q_IRP))))</f>
        <v>0</v>
      </c>
      <c r="T892">
        <f ca="1">IF('Pariwise difference (d)'!T892&gt;Q_IRP,0,IF('Pariwise difference (d)'!T892&lt;P_IRP,1,((Q_IRP-'Pariwise difference (d)'!T892)/(P_IRP-Q_IRP))))</f>
        <v>1</v>
      </c>
      <c r="U892">
        <f ca="1">IF('Pariwise difference (d)'!U892&gt;Q_IRP,0,IF('Pariwise difference (d)'!U892&lt;P_IRP,1,((Q_IRP-'Pariwise difference (d)'!U892)/(P_IRP-Q_IRP))))</f>
        <v>0</v>
      </c>
      <c r="V892">
        <f ca="1">IF('Pariwise difference (d)'!V892&gt;Q_IRP,0,IF('Pariwise difference (d)'!V892&lt;P_IRP,1,((Q_IRP-'Pariwise difference (d)'!V892)/(P_IRP-Q_IRP))))</f>
        <v>1</v>
      </c>
      <c r="W892">
        <f ca="1">IF('Pariwise difference (d)'!W892&gt;Q_IRP,0,IF('Pariwise difference (d)'!W892&lt;P_IRP,1,((Q_IRP-'Pariwise difference (d)'!W892)/(P_IRP-Q_IRP))))</f>
        <v>0</v>
      </c>
      <c r="X892">
        <f ca="1">IF('Pariwise difference (d)'!X892&gt;Q_IRP,0,IF('Pariwise difference (d)'!X892&lt;P_IRP,1,((Q_IRP-'Pariwise difference (d)'!X892)/(P_IRP-Q_IRP))))</f>
        <v>0</v>
      </c>
      <c r="Y892">
        <f ca="1">IF('Pariwise difference (d)'!Y892&gt;Q_IRP,0,IF('Pariwise difference (d)'!Y892&lt;P_IRP,1,((Q_IRP-'Pariwise difference (d)'!Y892)/(P_IRP-Q_IRP))))</f>
        <v>1</v>
      </c>
      <c r="Z892">
        <f ca="1">IF('Pariwise difference (d)'!Z892&gt;Q_ODP,0,IF('Pariwise difference (d)'!Z892&lt;P_ODP,1,((Q_ODP-'Pariwise difference (d)'!Z892)/(P_ODP-Q_ODP))))</f>
        <v>-0.40459585411814891</v>
      </c>
      <c r="AA892">
        <f ca="1">IF('Pariwise difference (d)'!AA892&gt;Q_ODP,0,IF('Pariwise difference (d)'!AA892&lt;P_ODP,1,((Q_ODP-'Pariwise difference (d)'!AA892)/(P_ODP-Q_ODP))))</f>
        <v>0</v>
      </c>
      <c r="AB892">
        <f ca="1">IF('Pariwise difference (d)'!AB892&gt;Q_ODP,0,IF('Pariwise difference (d)'!AB892&lt;P_ODP,1,((Q_ODP-'Pariwise difference (d)'!AB892)/(P_ODP-Q_ODP))))</f>
        <v>0</v>
      </c>
      <c r="AC892">
        <f ca="1">IF('Pariwise difference (d)'!AC892&gt;Q_ODP,0,IF('Pariwise difference (d)'!AC892&lt;P_ODP,1,((Q_ODP-'Pariwise difference (d)'!AC892)/(P_ODP-Q_ODP))))</f>
        <v>0</v>
      </c>
      <c r="AD892">
        <f ca="1">IF('Pariwise difference (d)'!AD892&gt;Q_ODP,0,IF('Pariwise difference (d)'!AD892&lt;P_ODP,1,((Q_ODP-'Pariwise difference (d)'!AD892)/(P_ODP-Q_ODP))))</f>
        <v>0</v>
      </c>
      <c r="AE892">
        <f ca="1">IF('Pariwise difference (d)'!AE892&gt;Q_ODP,0,IF('Pariwise difference (d)'!AE892&lt;P_ODP,1,((Q_ODP-'Pariwise difference (d)'!AE892)/(P_ODP-Q_ODP))))</f>
        <v>0</v>
      </c>
      <c r="AF892">
        <f ca="1">IF('Pariwise difference (d)'!AF892&gt;Q_ODP,0,IF('Pariwise difference (d)'!AF892&lt;P_ODP,1,((Q_ODP-'Pariwise difference (d)'!AF892)/(P_ODP-Q_ODP))))</f>
        <v>0</v>
      </c>
      <c r="AG892">
        <f ca="1">IF('Pariwise difference (d)'!AG892&gt;Q_ODP,0,IF('Pariwise difference (d)'!AG892&lt;P_ODP,1,((Q_ODP-'Pariwise difference (d)'!AG892)/(P_ODP-Q_ODP))))</f>
        <v>0</v>
      </c>
      <c r="AH892">
        <f ca="1">IF('Pariwise difference (d)'!AH892&gt;Q_ODP,0,IF('Pariwise difference (d)'!AH892&lt;P_ODP,1,((Q_ODP-'Pariwise difference (d)'!AH892)/(P_ODP-Q_ODP))))</f>
        <v>0</v>
      </c>
      <c r="AI892">
        <f ca="1">IF('Pariwise difference (d)'!AI892&gt;Q_ODP,0,IF('Pariwise difference (d)'!AI892&lt;P_ODP,1,((Q_ODP-'Pariwise difference (d)'!AI892)/(P_ODP-Q_ODP))))</f>
        <v>1</v>
      </c>
      <c r="AJ892">
        <f ca="1">IF('Pariwise difference (d)'!AJ892&gt;Q_ODP,0,IF('Pariwise difference (d)'!AJ892&lt;P_ODP,1,((Q_ODP-'Pariwise difference (d)'!AJ892)/(P_ODP-Q_ODP))))</f>
        <v>-0.86768671345995185</v>
      </c>
      <c r="AK892">
        <f ca="1">IF('Pariwise difference (d)'!AK892&gt;Q_ODP,0,IF('Pariwise difference (d)'!AK892&lt;P_ODP,1,((Q_ODP-'Pariwise difference (d)'!AK892)/(P_ODP-Q_ODP))))</f>
        <v>0</v>
      </c>
    </row>
    <row r="893" spans="1:37">
      <c r="A893" s="7">
        <v>891</v>
      </c>
      <c r="B893">
        <f ca="1">IF('Pariwise difference (d)'!B893&gt;Q_GWP,0,IF('Pariwise difference (d)'!B893&lt;P_GWP,1,((Q_GWP-'Pariwise difference (d)'!B893)/(P_GWP-Q_GWP))))</f>
        <v>0</v>
      </c>
      <c r="C893">
        <f ca="1">IF('Pariwise difference (d)'!C893&gt;Q_GWP,0,IF('Pariwise difference (d)'!C893&lt;P_GWP,1,((Q_GWP-'Pariwise difference (d)'!C893)/(P_GWP-Q_GWP))))</f>
        <v>0</v>
      </c>
      <c r="D893">
        <f ca="1">IF('Pariwise difference (d)'!D893&gt;Q_GWP,0,IF('Pariwise difference (d)'!D893&lt;P_GWP,1,((Q_GWP-'Pariwise difference (d)'!D893)/(P_GWP-Q_GWP))))</f>
        <v>0</v>
      </c>
      <c r="E893">
        <f ca="1">IF('Pariwise difference (d)'!E893&gt;Q_GWP,0,IF('Pariwise difference (d)'!E893&lt;P_GWP,1,((Q_GWP-'Pariwise difference (d)'!E893)/(P_GWP-Q_GWP))))</f>
        <v>1</v>
      </c>
      <c r="F893">
        <f ca="1">IF('Pariwise difference (d)'!F893&gt;Q_GWP,0,IF('Pariwise difference (d)'!F893&lt;P_GWP,1,((Q_GWP-'Pariwise difference (d)'!F893)/(P_GWP-Q_GWP))))</f>
        <v>0</v>
      </c>
      <c r="G893">
        <f ca="1">IF('Pariwise difference (d)'!G893&gt;Q_GWP,0,IF('Pariwise difference (d)'!G893&lt;P_GWP,1,((Q_GWP-'Pariwise difference (d)'!G893)/(P_GWP-Q_GWP))))</f>
        <v>0</v>
      </c>
      <c r="H893">
        <f ca="1">IF('Pariwise difference (d)'!H893&gt;Q_GWP,0,IF('Pariwise difference (d)'!H893&lt;P_GWP,1,((Q_GWP-'Pariwise difference (d)'!H893)/(P_GWP-Q_GWP))))</f>
        <v>1</v>
      </c>
      <c r="I893">
        <f ca="1">IF('Pariwise difference (d)'!I893&gt;Q_GWP,0,IF('Pariwise difference (d)'!I893&lt;P_GWP,1,((Q_GWP-'Pariwise difference (d)'!I893)/(P_GWP-Q_GWP))))</f>
        <v>0</v>
      </c>
      <c r="J893">
        <f ca="1">IF('Pariwise difference (d)'!J893&gt;Q_GWP,0,IF('Pariwise difference (d)'!J893&lt;P_GWP,1,((Q_GWP-'Pariwise difference (d)'!J893)/(P_GWP-Q_GWP))))</f>
        <v>1</v>
      </c>
      <c r="K893">
        <f ca="1">IF('Pariwise difference (d)'!K893&gt;Q_GWP,0,IF('Pariwise difference (d)'!K893&lt;P_GWP,1,((Q_GWP-'Pariwise difference (d)'!K893)/(P_GWP-Q_GWP))))</f>
        <v>0</v>
      </c>
      <c r="L893">
        <f ca="1">IF('Pariwise difference (d)'!L893&gt;Q_GWP,0,IF('Pariwise difference (d)'!L893&lt;P_GWP,1,((Q_GWP-'Pariwise difference (d)'!L893)/(P_GWP-Q_GWP))))</f>
        <v>0</v>
      </c>
      <c r="M893">
        <f ca="1">IF('Pariwise difference (d)'!M893&gt;Q_GWP,0,IF('Pariwise difference (d)'!M893&lt;P_GWP,1,((Q_GWP-'Pariwise difference (d)'!M893)/(P_GWP-Q_GWP))))</f>
        <v>1</v>
      </c>
      <c r="N893">
        <f ca="1">IF('Pariwise difference (d)'!N893&gt;Q_IRP,0,IF('Pariwise difference (d)'!N893&lt;P_IRP,1,((Q_IRP-'Pariwise difference (d)'!N893)/(P_IRP-Q_IRP))))</f>
        <v>0</v>
      </c>
      <c r="O893">
        <f ca="1">IF('Pariwise difference (d)'!O893&gt;Q_IRP,0,IF('Pariwise difference (d)'!O893&lt;P_IRP,1,((Q_IRP-'Pariwise difference (d)'!O893)/(P_IRP-Q_IRP))))</f>
        <v>0</v>
      </c>
      <c r="P893">
        <f ca="1">IF('Pariwise difference (d)'!P893&gt;Q_IRP,0,IF('Pariwise difference (d)'!P893&lt;P_IRP,1,((Q_IRP-'Pariwise difference (d)'!P893)/(P_IRP-Q_IRP))))</f>
        <v>0</v>
      </c>
      <c r="Q893">
        <f ca="1">IF('Pariwise difference (d)'!Q893&gt;Q_IRP,0,IF('Pariwise difference (d)'!Q893&lt;P_IRP,1,((Q_IRP-'Pariwise difference (d)'!Q893)/(P_IRP-Q_IRP))))</f>
        <v>1</v>
      </c>
      <c r="R893">
        <f ca="1">IF('Pariwise difference (d)'!R893&gt;Q_IRP,0,IF('Pariwise difference (d)'!R893&lt;P_IRP,1,((Q_IRP-'Pariwise difference (d)'!R893)/(P_IRP-Q_IRP))))</f>
        <v>-6.0884816048169914E-2</v>
      </c>
      <c r="S893">
        <f ca="1">IF('Pariwise difference (d)'!S893&gt;Q_IRP,0,IF('Pariwise difference (d)'!S893&lt;P_IRP,1,((Q_IRP-'Pariwise difference (d)'!S893)/(P_IRP-Q_IRP))))</f>
        <v>0</v>
      </c>
      <c r="T893">
        <f ca="1">IF('Pariwise difference (d)'!T893&gt;Q_IRP,0,IF('Pariwise difference (d)'!T893&lt;P_IRP,1,((Q_IRP-'Pariwise difference (d)'!T893)/(P_IRP-Q_IRP))))</f>
        <v>1</v>
      </c>
      <c r="U893">
        <f ca="1">IF('Pariwise difference (d)'!U893&gt;Q_IRP,0,IF('Pariwise difference (d)'!U893&lt;P_IRP,1,((Q_IRP-'Pariwise difference (d)'!U893)/(P_IRP-Q_IRP))))</f>
        <v>0</v>
      </c>
      <c r="V893">
        <f ca="1">IF('Pariwise difference (d)'!V893&gt;Q_IRP,0,IF('Pariwise difference (d)'!V893&lt;P_IRP,1,((Q_IRP-'Pariwise difference (d)'!V893)/(P_IRP-Q_IRP))))</f>
        <v>1</v>
      </c>
      <c r="W893">
        <f ca="1">IF('Pariwise difference (d)'!W893&gt;Q_IRP,0,IF('Pariwise difference (d)'!W893&lt;P_IRP,1,((Q_IRP-'Pariwise difference (d)'!W893)/(P_IRP-Q_IRP))))</f>
        <v>0</v>
      </c>
      <c r="X893">
        <f ca="1">IF('Pariwise difference (d)'!X893&gt;Q_IRP,0,IF('Pariwise difference (d)'!X893&lt;P_IRP,1,((Q_IRP-'Pariwise difference (d)'!X893)/(P_IRP-Q_IRP))))</f>
        <v>0</v>
      </c>
      <c r="Y893">
        <f ca="1">IF('Pariwise difference (d)'!Y893&gt;Q_IRP,0,IF('Pariwise difference (d)'!Y893&lt;P_IRP,1,((Q_IRP-'Pariwise difference (d)'!Y893)/(P_IRP-Q_IRP))))</f>
        <v>1</v>
      </c>
      <c r="Z893">
        <f ca="1">IF('Pariwise difference (d)'!Z893&gt;Q_ODP,0,IF('Pariwise difference (d)'!Z893&lt;P_ODP,1,((Q_ODP-'Pariwise difference (d)'!Z893)/(P_ODP-Q_ODP))))</f>
        <v>1</v>
      </c>
      <c r="AA893">
        <f ca="1">IF('Pariwise difference (d)'!AA893&gt;Q_ODP,0,IF('Pariwise difference (d)'!AA893&lt;P_ODP,1,((Q_ODP-'Pariwise difference (d)'!AA893)/(P_ODP-Q_ODP))))</f>
        <v>1</v>
      </c>
      <c r="AB893">
        <f ca="1">IF('Pariwise difference (d)'!AB893&gt;Q_ODP,0,IF('Pariwise difference (d)'!AB893&lt;P_ODP,1,((Q_ODP-'Pariwise difference (d)'!AB893)/(P_ODP-Q_ODP))))</f>
        <v>1</v>
      </c>
      <c r="AC893">
        <f ca="1">IF('Pariwise difference (d)'!AC893&gt;Q_ODP,0,IF('Pariwise difference (d)'!AC893&lt;P_ODP,1,((Q_ODP-'Pariwise difference (d)'!AC893)/(P_ODP-Q_ODP))))</f>
        <v>1</v>
      </c>
      <c r="AD893">
        <f ca="1">IF('Pariwise difference (d)'!AD893&gt;Q_ODP,0,IF('Pariwise difference (d)'!AD893&lt;P_ODP,1,((Q_ODP-'Pariwise difference (d)'!AD893)/(P_ODP-Q_ODP))))</f>
        <v>0</v>
      </c>
      <c r="AE893">
        <f ca="1">IF('Pariwise difference (d)'!AE893&gt;Q_ODP,0,IF('Pariwise difference (d)'!AE893&lt;P_ODP,1,((Q_ODP-'Pariwise difference (d)'!AE893)/(P_ODP-Q_ODP))))</f>
        <v>0</v>
      </c>
      <c r="AF893">
        <f ca="1">IF('Pariwise difference (d)'!AF893&gt;Q_ODP,0,IF('Pariwise difference (d)'!AF893&lt;P_ODP,1,((Q_ODP-'Pariwise difference (d)'!AF893)/(P_ODP-Q_ODP))))</f>
        <v>0</v>
      </c>
      <c r="AG893">
        <f ca="1">IF('Pariwise difference (d)'!AG893&gt;Q_ODP,0,IF('Pariwise difference (d)'!AG893&lt;P_ODP,1,((Q_ODP-'Pariwise difference (d)'!AG893)/(P_ODP-Q_ODP))))</f>
        <v>0</v>
      </c>
      <c r="AH893">
        <f ca="1">IF('Pariwise difference (d)'!AH893&gt;Q_ODP,0,IF('Pariwise difference (d)'!AH893&lt;P_ODP,1,((Q_ODP-'Pariwise difference (d)'!AH893)/(P_ODP-Q_ODP))))</f>
        <v>0</v>
      </c>
      <c r="AI893">
        <f ca="1">IF('Pariwise difference (d)'!AI893&gt;Q_ODP,0,IF('Pariwise difference (d)'!AI893&lt;P_ODP,1,((Q_ODP-'Pariwise difference (d)'!AI893)/(P_ODP-Q_ODP))))</f>
        <v>0</v>
      </c>
      <c r="AJ893">
        <f ca="1">IF('Pariwise difference (d)'!AJ893&gt;Q_ODP,0,IF('Pariwise difference (d)'!AJ893&lt;P_ODP,1,((Q_ODP-'Pariwise difference (d)'!AJ893)/(P_ODP-Q_ODP))))</f>
        <v>0</v>
      </c>
      <c r="AK893">
        <f ca="1">IF('Pariwise difference (d)'!AK893&gt;Q_ODP,0,IF('Pariwise difference (d)'!AK893&lt;P_ODP,1,((Q_ODP-'Pariwise difference (d)'!AK893)/(P_ODP-Q_ODP))))</f>
        <v>1</v>
      </c>
    </row>
    <row r="894" spans="1:37">
      <c r="A894" s="7">
        <v>892</v>
      </c>
      <c r="B894">
        <f ca="1">IF('Pariwise difference (d)'!B894&gt;Q_GWP,0,IF('Pariwise difference (d)'!B894&lt;P_GWP,1,((Q_GWP-'Pariwise difference (d)'!B894)/(P_GWP-Q_GWP))))</f>
        <v>0</v>
      </c>
      <c r="C894">
        <f ca="1">IF('Pariwise difference (d)'!C894&gt;Q_GWP,0,IF('Pariwise difference (d)'!C894&lt;P_GWP,1,((Q_GWP-'Pariwise difference (d)'!C894)/(P_GWP-Q_GWP))))</f>
        <v>-0.29409865567140403</v>
      </c>
      <c r="D894">
        <f ca="1">IF('Pariwise difference (d)'!D894&gt;Q_GWP,0,IF('Pariwise difference (d)'!D894&lt;P_GWP,1,((Q_GWP-'Pariwise difference (d)'!D894)/(P_GWP-Q_GWP))))</f>
        <v>0</v>
      </c>
      <c r="E894">
        <f ca="1">IF('Pariwise difference (d)'!E894&gt;Q_GWP,0,IF('Pariwise difference (d)'!E894&lt;P_GWP,1,((Q_GWP-'Pariwise difference (d)'!E894)/(P_GWP-Q_GWP))))</f>
        <v>1</v>
      </c>
      <c r="F894">
        <f ca="1">IF('Pariwise difference (d)'!F894&gt;Q_GWP,0,IF('Pariwise difference (d)'!F894&lt;P_GWP,1,((Q_GWP-'Pariwise difference (d)'!F894)/(P_GWP-Q_GWP))))</f>
        <v>0</v>
      </c>
      <c r="G894">
        <f ca="1">IF('Pariwise difference (d)'!G894&gt;Q_GWP,0,IF('Pariwise difference (d)'!G894&lt;P_GWP,1,((Q_GWP-'Pariwise difference (d)'!G894)/(P_GWP-Q_GWP))))</f>
        <v>0</v>
      </c>
      <c r="H894">
        <f ca="1">IF('Pariwise difference (d)'!H894&gt;Q_GWP,0,IF('Pariwise difference (d)'!H894&lt;P_GWP,1,((Q_GWP-'Pariwise difference (d)'!H894)/(P_GWP-Q_GWP))))</f>
        <v>1</v>
      </c>
      <c r="I894">
        <f ca="1">IF('Pariwise difference (d)'!I894&gt;Q_GWP,0,IF('Pariwise difference (d)'!I894&lt;P_GWP,1,((Q_GWP-'Pariwise difference (d)'!I894)/(P_GWP-Q_GWP))))</f>
        <v>0</v>
      </c>
      <c r="J894">
        <f ca="1">IF('Pariwise difference (d)'!J894&gt;Q_GWP,0,IF('Pariwise difference (d)'!J894&lt;P_GWP,1,((Q_GWP-'Pariwise difference (d)'!J894)/(P_GWP-Q_GWP))))</f>
        <v>1</v>
      </c>
      <c r="K894">
        <f ca="1">IF('Pariwise difference (d)'!K894&gt;Q_GWP,0,IF('Pariwise difference (d)'!K894&lt;P_GWP,1,((Q_GWP-'Pariwise difference (d)'!K894)/(P_GWP-Q_GWP))))</f>
        <v>0</v>
      </c>
      <c r="L894">
        <f ca="1">IF('Pariwise difference (d)'!L894&gt;Q_GWP,0,IF('Pariwise difference (d)'!L894&lt;P_GWP,1,((Q_GWP-'Pariwise difference (d)'!L894)/(P_GWP-Q_GWP))))</f>
        <v>0</v>
      </c>
      <c r="M894">
        <f ca="1">IF('Pariwise difference (d)'!M894&gt;Q_GWP,0,IF('Pariwise difference (d)'!M894&lt;P_GWP,1,((Q_GWP-'Pariwise difference (d)'!M894)/(P_GWP-Q_GWP))))</f>
        <v>1</v>
      </c>
      <c r="N894">
        <f ca="1">IF('Pariwise difference (d)'!N894&gt;Q_IRP,0,IF('Pariwise difference (d)'!N894&lt;P_IRP,1,((Q_IRP-'Pariwise difference (d)'!N894)/(P_IRP-Q_IRP))))</f>
        <v>0</v>
      </c>
      <c r="O894">
        <f ca="1">IF('Pariwise difference (d)'!O894&gt;Q_IRP,0,IF('Pariwise difference (d)'!O894&lt;P_IRP,1,((Q_IRP-'Pariwise difference (d)'!O894)/(P_IRP-Q_IRP))))</f>
        <v>0</v>
      </c>
      <c r="P894">
        <f ca="1">IF('Pariwise difference (d)'!P894&gt;Q_IRP,0,IF('Pariwise difference (d)'!P894&lt;P_IRP,1,((Q_IRP-'Pariwise difference (d)'!P894)/(P_IRP-Q_IRP))))</f>
        <v>0</v>
      </c>
      <c r="Q894">
        <f ca="1">IF('Pariwise difference (d)'!Q894&gt;Q_IRP,0,IF('Pariwise difference (d)'!Q894&lt;P_IRP,1,((Q_IRP-'Pariwise difference (d)'!Q894)/(P_IRP-Q_IRP))))</f>
        <v>1</v>
      </c>
      <c r="R894">
        <f ca="1">IF('Pariwise difference (d)'!R894&gt;Q_IRP,0,IF('Pariwise difference (d)'!R894&lt;P_IRP,1,((Q_IRP-'Pariwise difference (d)'!R894)/(P_IRP-Q_IRP))))</f>
        <v>-0.5085708508682053</v>
      </c>
      <c r="S894">
        <f ca="1">IF('Pariwise difference (d)'!S894&gt;Q_IRP,0,IF('Pariwise difference (d)'!S894&lt;P_IRP,1,((Q_IRP-'Pariwise difference (d)'!S894)/(P_IRP-Q_IRP))))</f>
        <v>0</v>
      </c>
      <c r="T894">
        <f ca="1">IF('Pariwise difference (d)'!T894&gt;Q_IRP,0,IF('Pariwise difference (d)'!T894&lt;P_IRP,1,((Q_IRP-'Pariwise difference (d)'!T894)/(P_IRP-Q_IRP))))</f>
        <v>1</v>
      </c>
      <c r="U894">
        <f ca="1">IF('Pariwise difference (d)'!U894&gt;Q_IRP,0,IF('Pariwise difference (d)'!U894&lt;P_IRP,1,((Q_IRP-'Pariwise difference (d)'!U894)/(P_IRP-Q_IRP))))</f>
        <v>0</v>
      </c>
      <c r="V894">
        <f ca="1">IF('Pariwise difference (d)'!V894&gt;Q_IRP,0,IF('Pariwise difference (d)'!V894&lt;P_IRP,1,((Q_IRP-'Pariwise difference (d)'!V894)/(P_IRP-Q_IRP))))</f>
        <v>1</v>
      </c>
      <c r="W894">
        <f ca="1">IF('Pariwise difference (d)'!W894&gt;Q_IRP,0,IF('Pariwise difference (d)'!W894&lt;P_IRP,1,((Q_IRP-'Pariwise difference (d)'!W894)/(P_IRP-Q_IRP))))</f>
        <v>0</v>
      </c>
      <c r="X894">
        <f ca="1">IF('Pariwise difference (d)'!X894&gt;Q_IRP,0,IF('Pariwise difference (d)'!X894&lt;P_IRP,1,((Q_IRP-'Pariwise difference (d)'!X894)/(P_IRP-Q_IRP))))</f>
        <v>0</v>
      </c>
      <c r="Y894">
        <f ca="1">IF('Pariwise difference (d)'!Y894&gt;Q_IRP,0,IF('Pariwise difference (d)'!Y894&lt;P_IRP,1,((Q_IRP-'Pariwise difference (d)'!Y894)/(P_IRP-Q_IRP))))</f>
        <v>1</v>
      </c>
      <c r="Z894">
        <f ca="1">IF('Pariwise difference (d)'!Z894&gt;Q_ODP,0,IF('Pariwise difference (d)'!Z894&lt;P_ODP,1,((Q_ODP-'Pariwise difference (d)'!Z894)/(P_ODP-Q_ODP))))</f>
        <v>1</v>
      </c>
      <c r="AA894">
        <f ca="1">IF('Pariwise difference (d)'!AA894&gt;Q_ODP,0,IF('Pariwise difference (d)'!AA894&lt;P_ODP,1,((Q_ODP-'Pariwise difference (d)'!AA894)/(P_ODP-Q_ODP))))</f>
        <v>1</v>
      </c>
      <c r="AB894">
        <f ca="1">IF('Pariwise difference (d)'!AB894&gt;Q_ODP,0,IF('Pariwise difference (d)'!AB894&lt;P_ODP,1,((Q_ODP-'Pariwise difference (d)'!AB894)/(P_ODP-Q_ODP))))</f>
        <v>1</v>
      </c>
      <c r="AC894">
        <f ca="1">IF('Pariwise difference (d)'!AC894&gt;Q_ODP,0,IF('Pariwise difference (d)'!AC894&lt;P_ODP,1,((Q_ODP-'Pariwise difference (d)'!AC894)/(P_ODP-Q_ODP))))</f>
        <v>0</v>
      </c>
      <c r="AD894">
        <f ca="1">IF('Pariwise difference (d)'!AD894&gt;Q_ODP,0,IF('Pariwise difference (d)'!AD894&lt;P_ODP,1,((Q_ODP-'Pariwise difference (d)'!AD894)/(P_ODP-Q_ODP))))</f>
        <v>0</v>
      </c>
      <c r="AE894">
        <f ca="1">IF('Pariwise difference (d)'!AE894&gt;Q_ODP,0,IF('Pariwise difference (d)'!AE894&lt;P_ODP,1,((Q_ODP-'Pariwise difference (d)'!AE894)/(P_ODP-Q_ODP))))</f>
        <v>0</v>
      </c>
      <c r="AF894">
        <f ca="1">IF('Pariwise difference (d)'!AF894&gt;Q_ODP,0,IF('Pariwise difference (d)'!AF894&lt;P_ODP,1,((Q_ODP-'Pariwise difference (d)'!AF894)/(P_ODP-Q_ODP))))</f>
        <v>0</v>
      </c>
      <c r="AG894">
        <f ca="1">IF('Pariwise difference (d)'!AG894&gt;Q_ODP,0,IF('Pariwise difference (d)'!AG894&lt;P_ODP,1,((Q_ODP-'Pariwise difference (d)'!AG894)/(P_ODP-Q_ODP))))</f>
        <v>0</v>
      </c>
      <c r="AH894">
        <f ca="1">IF('Pariwise difference (d)'!AH894&gt;Q_ODP,0,IF('Pariwise difference (d)'!AH894&lt;P_ODP,1,((Q_ODP-'Pariwise difference (d)'!AH894)/(P_ODP-Q_ODP))))</f>
        <v>0</v>
      </c>
      <c r="AI894">
        <f ca="1">IF('Pariwise difference (d)'!AI894&gt;Q_ODP,0,IF('Pariwise difference (d)'!AI894&lt;P_ODP,1,((Q_ODP-'Pariwise difference (d)'!AI894)/(P_ODP-Q_ODP))))</f>
        <v>0</v>
      </c>
      <c r="AJ894">
        <f ca="1">IF('Pariwise difference (d)'!AJ894&gt;Q_ODP,0,IF('Pariwise difference (d)'!AJ894&lt;P_ODP,1,((Q_ODP-'Pariwise difference (d)'!AJ894)/(P_ODP-Q_ODP))))</f>
        <v>0</v>
      </c>
      <c r="AK894">
        <f ca="1">IF('Pariwise difference (d)'!AK894&gt;Q_ODP,0,IF('Pariwise difference (d)'!AK894&lt;P_ODP,1,((Q_ODP-'Pariwise difference (d)'!AK894)/(P_ODP-Q_ODP))))</f>
        <v>0</v>
      </c>
    </row>
    <row r="895" spans="1:37">
      <c r="A895" s="7">
        <v>893</v>
      </c>
      <c r="B895">
        <f ca="1">IF('Pariwise difference (d)'!B895&gt;Q_GWP,0,IF('Pariwise difference (d)'!B895&lt;P_GWP,1,((Q_GWP-'Pariwise difference (d)'!B895)/(P_GWP-Q_GWP))))</f>
        <v>0</v>
      </c>
      <c r="C895">
        <f ca="1">IF('Pariwise difference (d)'!C895&gt;Q_GWP,0,IF('Pariwise difference (d)'!C895&lt;P_GWP,1,((Q_GWP-'Pariwise difference (d)'!C895)/(P_GWP-Q_GWP))))</f>
        <v>-9.3892110618643748E-2</v>
      </c>
      <c r="D895">
        <f ca="1">IF('Pariwise difference (d)'!D895&gt;Q_GWP,0,IF('Pariwise difference (d)'!D895&lt;P_GWP,1,((Q_GWP-'Pariwise difference (d)'!D895)/(P_GWP-Q_GWP))))</f>
        <v>0</v>
      </c>
      <c r="E895">
        <f ca="1">IF('Pariwise difference (d)'!E895&gt;Q_GWP,0,IF('Pariwise difference (d)'!E895&lt;P_GWP,1,((Q_GWP-'Pariwise difference (d)'!E895)/(P_GWP-Q_GWP))))</f>
        <v>1</v>
      </c>
      <c r="F895">
        <f ca="1">IF('Pariwise difference (d)'!F895&gt;Q_GWP,0,IF('Pariwise difference (d)'!F895&lt;P_GWP,1,((Q_GWP-'Pariwise difference (d)'!F895)/(P_GWP-Q_GWP))))</f>
        <v>0</v>
      </c>
      <c r="G895">
        <f ca="1">IF('Pariwise difference (d)'!G895&gt;Q_GWP,0,IF('Pariwise difference (d)'!G895&lt;P_GWP,1,((Q_GWP-'Pariwise difference (d)'!G895)/(P_GWP-Q_GWP))))</f>
        <v>0</v>
      </c>
      <c r="H895">
        <f ca="1">IF('Pariwise difference (d)'!H895&gt;Q_GWP,0,IF('Pariwise difference (d)'!H895&lt;P_GWP,1,((Q_GWP-'Pariwise difference (d)'!H895)/(P_GWP-Q_GWP))))</f>
        <v>1</v>
      </c>
      <c r="I895">
        <f ca="1">IF('Pariwise difference (d)'!I895&gt;Q_GWP,0,IF('Pariwise difference (d)'!I895&lt;P_GWP,1,((Q_GWP-'Pariwise difference (d)'!I895)/(P_GWP-Q_GWP))))</f>
        <v>0</v>
      </c>
      <c r="J895">
        <f ca="1">IF('Pariwise difference (d)'!J895&gt;Q_GWP,0,IF('Pariwise difference (d)'!J895&lt;P_GWP,1,((Q_GWP-'Pariwise difference (d)'!J895)/(P_GWP-Q_GWP))))</f>
        <v>1</v>
      </c>
      <c r="K895">
        <f ca="1">IF('Pariwise difference (d)'!K895&gt;Q_GWP,0,IF('Pariwise difference (d)'!K895&lt;P_GWP,1,((Q_GWP-'Pariwise difference (d)'!K895)/(P_GWP-Q_GWP))))</f>
        <v>0</v>
      </c>
      <c r="L895">
        <f ca="1">IF('Pariwise difference (d)'!L895&gt;Q_GWP,0,IF('Pariwise difference (d)'!L895&lt;P_GWP,1,((Q_GWP-'Pariwise difference (d)'!L895)/(P_GWP-Q_GWP))))</f>
        <v>0</v>
      </c>
      <c r="M895">
        <f ca="1">IF('Pariwise difference (d)'!M895&gt;Q_GWP,0,IF('Pariwise difference (d)'!M895&lt;P_GWP,1,((Q_GWP-'Pariwise difference (d)'!M895)/(P_GWP-Q_GWP))))</f>
        <v>1</v>
      </c>
      <c r="N895">
        <f ca="1">IF('Pariwise difference (d)'!N895&gt;Q_IRP,0,IF('Pariwise difference (d)'!N895&lt;P_IRP,1,((Q_IRP-'Pariwise difference (d)'!N895)/(P_IRP-Q_IRP))))</f>
        <v>0</v>
      </c>
      <c r="O895">
        <f ca="1">IF('Pariwise difference (d)'!O895&gt;Q_IRP,0,IF('Pariwise difference (d)'!O895&lt;P_IRP,1,((Q_IRP-'Pariwise difference (d)'!O895)/(P_IRP-Q_IRP))))</f>
        <v>0</v>
      </c>
      <c r="P895">
        <f ca="1">IF('Pariwise difference (d)'!P895&gt;Q_IRP,0,IF('Pariwise difference (d)'!P895&lt;P_IRP,1,((Q_IRP-'Pariwise difference (d)'!P895)/(P_IRP-Q_IRP))))</f>
        <v>0</v>
      </c>
      <c r="Q895">
        <f ca="1">IF('Pariwise difference (d)'!Q895&gt;Q_IRP,0,IF('Pariwise difference (d)'!Q895&lt;P_IRP,1,((Q_IRP-'Pariwise difference (d)'!Q895)/(P_IRP-Q_IRP))))</f>
        <v>1</v>
      </c>
      <c r="R895">
        <f ca="1">IF('Pariwise difference (d)'!R895&gt;Q_IRP,0,IF('Pariwise difference (d)'!R895&lt;P_IRP,1,((Q_IRP-'Pariwise difference (d)'!R895)/(P_IRP-Q_IRP))))</f>
        <v>1</v>
      </c>
      <c r="S895">
        <f ca="1">IF('Pariwise difference (d)'!S895&gt;Q_IRP,0,IF('Pariwise difference (d)'!S895&lt;P_IRP,1,((Q_IRP-'Pariwise difference (d)'!S895)/(P_IRP-Q_IRP))))</f>
        <v>0</v>
      </c>
      <c r="T895">
        <f ca="1">IF('Pariwise difference (d)'!T895&gt;Q_IRP,0,IF('Pariwise difference (d)'!T895&lt;P_IRP,1,((Q_IRP-'Pariwise difference (d)'!T895)/(P_IRP-Q_IRP))))</f>
        <v>1</v>
      </c>
      <c r="U895">
        <f ca="1">IF('Pariwise difference (d)'!U895&gt;Q_IRP,0,IF('Pariwise difference (d)'!U895&lt;P_IRP,1,((Q_IRP-'Pariwise difference (d)'!U895)/(P_IRP-Q_IRP))))</f>
        <v>1</v>
      </c>
      <c r="V895">
        <f ca="1">IF('Pariwise difference (d)'!V895&gt;Q_IRP,0,IF('Pariwise difference (d)'!V895&lt;P_IRP,1,((Q_IRP-'Pariwise difference (d)'!V895)/(P_IRP-Q_IRP))))</f>
        <v>1</v>
      </c>
      <c r="W895">
        <f ca="1">IF('Pariwise difference (d)'!W895&gt;Q_IRP,0,IF('Pariwise difference (d)'!W895&lt;P_IRP,1,((Q_IRP-'Pariwise difference (d)'!W895)/(P_IRP-Q_IRP))))</f>
        <v>0</v>
      </c>
      <c r="X895">
        <f ca="1">IF('Pariwise difference (d)'!X895&gt;Q_IRP,0,IF('Pariwise difference (d)'!X895&lt;P_IRP,1,((Q_IRP-'Pariwise difference (d)'!X895)/(P_IRP-Q_IRP))))</f>
        <v>0</v>
      </c>
      <c r="Y895">
        <f ca="1">IF('Pariwise difference (d)'!Y895&gt;Q_IRP,0,IF('Pariwise difference (d)'!Y895&lt;P_IRP,1,((Q_IRP-'Pariwise difference (d)'!Y895)/(P_IRP-Q_IRP))))</f>
        <v>0</v>
      </c>
      <c r="Z895">
        <f ca="1">IF('Pariwise difference (d)'!Z895&gt;Q_ODP,0,IF('Pariwise difference (d)'!Z895&lt;P_ODP,1,((Q_ODP-'Pariwise difference (d)'!Z895)/(P_ODP-Q_ODP))))</f>
        <v>1</v>
      </c>
      <c r="AA895">
        <f ca="1">IF('Pariwise difference (d)'!AA895&gt;Q_ODP,0,IF('Pariwise difference (d)'!AA895&lt;P_ODP,1,((Q_ODP-'Pariwise difference (d)'!AA895)/(P_ODP-Q_ODP))))</f>
        <v>1</v>
      </c>
      <c r="AB895">
        <f ca="1">IF('Pariwise difference (d)'!AB895&gt;Q_ODP,0,IF('Pariwise difference (d)'!AB895&lt;P_ODP,1,((Q_ODP-'Pariwise difference (d)'!AB895)/(P_ODP-Q_ODP))))</f>
        <v>-0.83990890989157008</v>
      </c>
      <c r="AC895">
        <f ca="1">IF('Pariwise difference (d)'!AC895&gt;Q_ODP,0,IF('Pariwise difference (d)'!AC895&lt;P_ODP,1,((Q_ODP-'Pariwise difference (d)'!AC895)/(P_ODP-Q_ODP))))</f>
        <v>0</v>
      </c>
      <c r="AD895">
        <f ca="1">IF('Pariwise difference (d)'!AD895&gt;Q_ODP,0,IF('Pariwise difference (d)'!AD895&lt;P_ODP,1,((Q_ODP-'Pariwise difference (d)'!AD895)/(P_ODP-Q_ODP))))</f>
        <v>0</v>
      </c>
      <c r="AE895">
        <f ca="1">IF('Pariwise difference (d)'!AE895&gt;Q_ODP,0,IF('Pariwise difference (d)'!AE895&lt;P_ODP,1,((Q_ODP-'Pariwise difference (d)'!AE895)/(P_ODP-Q_ODP))))</f>
        <v>0</v>
      </c>
      <c r="AF895">
        <f ca="1">IF('Pariwise difference (d)'!AF895&gt;Q_ODP,0,IF('Pariwise difference (d)'!AF895&lt;P_ODP,1,((Q_ODP-'Pariwise difference (d)'!AF895)/(P_ODP-Q_ODP))))</f>
        <v>0</v>
      </c>
      <c r="AG895">
        <f ca="1">IF('Pariwise difference (d)'!AG895&gt;Q_ODP,0,IF('Pariwise difference (d)'!AG895&lt;P_ODP,1,((Q_ODP-'Pariwise difference (d)'!AG895)/(P_ODP-Q_ODP))))</f>
        <v>0</v>
      </c>
      <c r="AH895">
        <f ca="1">IF('Pariwise difference (d)'!AH895&gt;Q_ODP,0,IF('Pariwise difference (d)'!AH895&lt;P_ODP,1,((Q_ODP-'Pariwise difference (d)'!AH895)/(P_ODP-Q_ODP))))</f>
        <v>0</v>
      </c>
      <c r="AI895">
        <f ca="1">IF('Pariwise difference (d)'!AI895&gt;Q_ODP,0,IF('Pariwise difference (d)'!AI895&lt;P_ODP,1,((Q_ODP-'Pariwise difference (d)'!AI895)/(P_ODP-Q_ODP))))</f>
        <v>0</v>
      </c>
      <c r="AJ895">
        <f ca="1">IF('Pariwise difference (d)'!AJ895&gt;Q_ODP,0,IF('Pariwise difference (d)'!AJ895&lt;P_ODP,1,((Q_ODP-'Pariwise difference (d)'!AJ895)/(P_ODP-Q_ODP))))</f>
        <v>0</v>
      </c>
      <c r="AK895">
        <f ca="1">IF('Pariwise difference (d)'!AK895&gt;Q_ODP,0,IF('Pariwise difference (d)'!AK895&lt;P_ODP,1,((Q_ODP-'Pariwise difference (d)'!AK895)/(P_ODP-Q_ODP))))</f>
        <v>0</v>
      </c>
    </row>
    <row r="896" spans="1:37">
      <c r="A896" s="7">
        <v>894</v>
      </c>
      <c r="B896">
        <f ca="1">IF('Pariwise difference (d)'!B896&gt;Q_GWP,0,IF('Pariwise difference (d)'!B896&lt;P_GWP,1,((Q_GWP-'Pariwise difference (d)'!B896)/(P_GWP-Q_GWP))))</f>
        <v>0</v>
      </c>
      <c r="C896">
        <f ca="1">IF('Pariwise difference (d)'!C896&gt;Q_GWP,0,IF('Pariwise difference (d)'!C896&lt;P_GWP,1,((Q_GWP-'Pariwise difference (d)'!C896)/(P_GWP-Q_GWP))))</f>
        <v>0</v>
      </c>
      <c r="D896">
        <f ca="1">IF('Pariwise difference (d)'!D896&gt;Q_GWP,0,IF('Pariwise difference (d)'!D896&lt;P_GWP,1,((Q_GWP-'Pariwise difference (d)'!D896)/(P_GWP-Q_GWP))))</f>
        <v>0</v>
      </c>
      <c r="E896">
        <f ca="1">IF('Pariwise difference (d)'!E896&gt;Q_GWP,0,IF('Pariwise difference (d)'!E896&lt;P_GWP,1,((Q_GWP-'Pariwise difference (d)'!E896)/(P_GWP-Q_GWP))))</f>
        <v>1</v>
      </c>
      <c r="F896">
        <f ca="1">IF('Pariwise difference (d)'!F896&gt;Q_GWP,0,IF('Pariwise difference (d)'!F896&lt;P_GWP,1,((Q_GWP-'Pariwise difference (d)'!F896)/(P_GWP-Q_GWP))))</f>
        <v>0</v>
      </c>
      <c r="G896">
        <f ca="1">IF('Pariwise difference (d)'!G896&gt;Q_GWP,0,IF('Pariwise difference (d)'!G896&lt;P_GWP,1,((Q_GWP-'Pariwise difference (d)'!G896)/(P_GWP-Q_GWP))))</f>
        <v>0</v>
      </c>
      <c r="H896">
        <f ca="1">IF('Pariwise difference (d)'!H896&gt;Q_GWP,0,IF('Pariwise difference (d)'!H896&lt;P_GWP,1,((Q_GWP-'Pariwise difference (d)'!H896)/(P_GWP-Q_GWP))))</f>
        <v>1</v>
      </c>
      <c r="I896">
        <f ca="1">IF('Pariwise difference (d)'!I896&gt;Q_GWP,0,IF('Pariwise difference (d)'!I896&lt;P_GWP,1,((Q_GWP-'Pariwise difference (d)'!I896)/(P_GWP-Q_GWP))))</f>
        <v>-0.81166881290440052</v>
      </c>
      <c r="J896">
        <f ca="1">IF('Pariwise difference (d)'!J896&gt;Q_GWP,0,IF('Pariwise difference (d)'!J896&lt;P_GWP,1,((Q_GWP-'Pariwise difference (d)'!J896)/(P_GWP-Q_GWP))))</f>
        <v>1</v>
      </c>
      <c r="K896">
        <f ca="1">IF('Pariwise difference (d)'!K896&gt;Q_GWP,0,IF('Pariwise difference (d)'!K896&lt;P_GWP,1,((Q_GWP-'Pariwise difference (d)'!K896)/(P_GWP-Q_GWP))))</f>
        <v>0</v>
      </c>
      <c r="L896">
        <f ca="1">IF('Pariwise difference (d)'!L896&gt;Q_GWP,0,IF('Pariwise difference (d)'!L896&lt;P_GWP,1,((Q_GWP-'Pariwise difference (d)'!L896)/(P_GWP-Q_GWP))))</f>
        <v>0</v>
      </c>
      <c r="M896">
        <f ca="1">IF('Pariwise difference (d)'!M896&gt;Q_GWP,0,IF('Pariwise difference (d)'!M896&lt;P_GWP,1,((Q_GWP-'Pariwise difference (d)'!M896)/(P_GWP-Q_GWP))))</f>
        <v>1</v>
      </c>
      <c r="N896">
        <f ca="1">IF('Pariwise difference (d)'!N896&gt;Q_IRP,0,IF('Pariwise difference (d)'!N896&lt;P_IRP,1,((Q_IRP-'Pariwise difference (d)'!N896)/(P_IRP-Q_IRP))))</f>
        <v>0</v>
      </c>
      <c r="O896">
        <f ca="1">IF('Pariwise difference (d)'!O896&gt;Q_IRP,0,IF('Pariwise difference (d)'!O896&lt;P_IRP,1,((Q_IRP-'Pariwise difference (d)'!O896)/(P_IRP-Q_IRP))))</f>
        <v>0</v>
      </c>
      <c r="P896">
        <f ca="1">IF('Pariwise difference (d)'!P896&gt;Q_IRP,0,IF('Pariwise difference (d)'!P896&lt;P_IRP,1,((Q_IRP-'Pariwise difference (d)'!P896)/(P_IRP-Q_IRP))))</f>
        <v>0</v>
      </c>
      <c r="Q896">
        <f ca="1">IF('Pariwise difference (d)'!Q896&gt;Q_IRP,0,IF('Pariwise difference (d)'!Q896&lt;P_IRP,1,((Q_IRP-'Pariwise difference (d)'!Q896)/(P_IRP-Q_IRP))))</f>
        <v>-0.363539030518575</v>
      </c>
      <c r="R896">
        <f ca="1">IF('Pariwise difference (d)'!R896&gt;Q_IRP,0,IF('Pariwise difference (d)'!R896&lt;P_IRP,1,((Q_IRP-'Pariwise difference (d)'!R896)/(P_IRP-Q_IRP))))</f>
        <v>0</v>
      </c>
      <c r="S896">
        <f ca="1">IF('Pariwise difference (d)'!S896&gt;Q_IRP,0,IF('Pariwise difference (d)'!S896&lt;P_IRP,1,((Q_IRP-'Pariwise difference (d)'!S896)/(P_IRP-Q_IRP))))</f>
        <v>0</v>
      </c>
      <c r="T896">
        <f ca="1">IF('Pariwise difference (d)'!T896&gt;Q_IRP,0,IF('Pariwise difference (d)'!T896&lt;P_IRP,1,((Q_IRP-'Pariwise difference (d)'!T896)/(P_IRP-Q_IRP))))</f>
        <v>1</v>
      </c>
      <c r="U896">
        <f ca="1">IF('Pariwise difference (d)'!U896&gt;Q_IRP,0,IF('Pariwise difference (d)'!U896&lt;P_IRP,1,((Q_IRP-'Pariwise difference (d)'!U896)/(P_IRP-Q_IRP))))</f>
        <v>-0.59763463769662795</v>
      </c>
      <c r="V896">
        <f ca="1">IF('Pariwise difference (d)'!V896&gt;Q_IRP,0,IF('Pariwise difference (d)'!V896&lt;P_IRP,1,((Q_IRP-'Pariwise difference (d)'!V896)/(P_IRP-Q_IRP))))</f>
        <v>1</v>
      </c>
      <c r="W896">
        <f ca="1">IF('Pariwise difference (d)'!W896&gt;Q_IRP,0,IF('Pariwise difference (d)'!W896&lt;P_IRP,1,((Q_IRP-'Pariwise difference (d)'!W896)/(P_IRP-Q_IRP))))</f>
        <v>0</v>
      </c>
      <c r="X896">
        <f ca="1">IF('Pariwise difference (d)'!X896&gt;Q_IRP,0,IF('Pariwise difference (d)'!X896&lt;P_IRP,1,((Q_IRP-'Pariwise difference (d)'!X896)/(P_IRP-Q_IRP))))</f>
        <v>0</v>
      </c>
      <c r="Y896">
        <f ca="1">IF('Pariwise difference (d)'!Y896&gt;Q_IRP,0,IF('Pariwise difference (d)'!Y896&lt;P_IRP,1,((Q_IRP-'Pariwise difference (d)'!Y896)/(P_IRP-Q_IRP))))</f>
        <v>1</v>
      </c>
      <c r="Z896">
        <f ca="1">IF('Pariwise difference (d)'!Z896&gt;Q_ODP,0,IF('Pariwise difference (d)'!Z896&lt;P_ODP,1,((Q_ODP-'Pariwise difference (d)'!Z896)/(P_ODP-Q_ODP))))</f>
        <v>0</v>
      </c>
      <c r="AA896">
        <f ca="1">IF('Pariwise difference (d)'!AA896&gt;Q_ODP,0,IF('Pariwise difference (d)'!AA896&lt;P_ODP,1,((Q_ODP-'Pariwise difference (d)'!AA896)/(P_ODP-Q_ODP))))</f>
        <v>0</v>
      </c>
      <c r="AB896">
        <f ca="1">IF('Pariwise difference (d)'!AB896&gt;Q_ODP,0,IF('Pariwise difference (d)'!AB896&lt;P_ODP,1,((Q_ODP-'Pariwise difference (d)'!AB896)/(P_ODP-Q_ODP))))</f>
        <v>0</v>
      </c>
      <c r="AC896">
        <f ca="1">IF('Pariwise difference (d)'!AC896&gt;Q_ODP,0,IF('Pariwise difference (d)'!AC896&lt;P_ODP,1,((Q_ODP-'Pariwise difference (d)'!AC896)/(P_ODP-Q_ODP))))</f>
        <v>0</v>
      </c>
      <c r="AD896">
        <f ca="1">IF('Pariwise difference (d)'!AD896&gt;Q_ODP,0,IF('Pariwise difference (d)'!AD896&lt;P_ODP,1,((Q_ODP-'Pariwise difference (d)'!AD896)/(P_ODP-Q_ODP))))</f>
        <v>0</v>
      </c>
      <c r="AE896">
        <f ca="1">IF('Pariwise difference (d)'!AE896&gt;Q_ODP,0,IF('Pariwise difference (d)'!AE896&lt;P_ODP,1,((Q_ODP-'Pariwise difference (d)'!AE896)/(P_ODP-Q_ODP))))</f>
        <v>0</v>
      </c>
      <c r="AF896">
        <f ca="1">IF('Pariwise difference (d)'!AF896&gt;Q_ODP,0,IF('Pariwise difference (d)'!AF896&lt;P_ODP,1,((Q_ODP-'Pariwise difference (d)'!AF896)/(P_ODP-Q_ODP))))</f>
        <v>0</v>
      </c>
      <c r="AG896">
        <f ca="1">IF('Pariwise difference (d)'!AG896&gt;Q_ODP,0,IF('Pariwise difference (d)'!AG896&lt;P_ODP,1,((Q_ODP-'Pariwise difference (d)'!AG896)/(P_ODP-Q_ODP))))</f>
        <v>-0.71825528904846914</v>
      </c>
      <c r="AH896">
        <f ca="1">IF('Pariwise difference (d)'!AH896&gt;Q_ODP,0,IF('Pariwise difference (d)'!AH896&lt;P_ODP,1,((Q_ODP-'Pariwise difference (d)'!AH896)/(P_ODP-Q_ODP))))</f>
        <v>1</v>
      </c>
      <c r="AI896">
        <f ca="1">IF('Pariwise difference (d)'!AI896&gt;Q_ODP,0,IF('Pariwise difference (d)'!AI896&lt;P_ODP,1,((Q_ODP-'Pariwise difference (d)'!AI896)/(P_ODP-Q_ODP))))</f>
        <v>1</v>
      </c>
      <c r="AJ896">
        <f ca="1">IF('Pariwise difference (d)'!AJ896&gt;Q_ODP,0,IF('Pariwise difference (d)'!AJ896&lt;P_ODP,1,((Q_ODP-'Pariwise difference (d)'!AJ896)/(P_ODP-Q_ODP))))</f>
        <v>1</v>
      </c>
      <c r="AK896">
        <f ca="1">IF('Pariwise difference (d)'!AK896&gt;Q_ODP,0,IF('Pariwise difference (d)'!AK896&lt;P_ODP,1,((Q_ODP-'Pariwise difference (d)'!AK896)/(P_ODP-Q_ODP))))</f>
        <v>-0.13201932671580452</v>
      </c>
    </row>
    <row r="897" spans="1:37">
      <c r="A897" s="7">
        <v>895</v>
      </c>
      <c r="B897">
        <f ca="1">IF('Pariwise difference (d)'!B897&gt;Q_GWP,0,IF('Pariwise difference (d)'!B897&lt;P_GWP,1,((Q_GWP-'Pariwise difference (d)'!B897)/(P_GWP-Q_GWP))))</f>
        <v>0</v>
      </c>
      <c r="C897">
        <f ca="1">IF('Pariwise difference (d)'!C897&gt;Q_GWP,0,IF('Pariwise difference (d)'!C897&lt;P_GWP,1,((Q_GWP-'Pariwise difference (d)'!C897)/(P_GWP-Q_GWP))))</f>
        <v>1</v>
      </c>
      <c r="D897">
        <f ca="1">IF('Pariwise difference (d)'!D897&gt;Q_GWP,0,IF('Pariwise difference (d)'!D897&lt;P_GWP,1,((Q_GWP-'Pariwise difference (d)'!D897)/(P_GWP-Q_GWP))))</f>
        <v>0</v>
      </c>
      <c r="E897">
        <f ca="1">IF('Pariwise difference (d)'!E897&gt;Q_GWP,0,IF('Pariwise difference (d)'!E897&lt;P_GWP,1,((Q_GWP-'Pariwise difference (d)'!E897)/(P_GWP-Q_GWP))))</f>
        <v>1</v>
      </c>
      <c r="F897">
        <f ca="1">IF('Pariwise difference (d)'!F897&gt;Q_GWP,0,IF('Pariwise difference (d)'!F897&lt;P_GWP,1,((Q_GWP-'Pariwise difference (d)'!F897)/(P_GWP-Q_GWP))))</f>
        <v>1</v>
      </c>
      <c r="G897">
        <f ca="1">IF('Pariwise difference (d)'!G897&gt;Q_GWP,0,IF('Pariwise difference (d)'!G897&lt;P_GWP,1,((Q_GWP-'Pariwise difference (d)'!G897)/(P_GWP-Q_GWP))))</f>
        <v>0</v>
      </c>
      <c r="H897">
        <f ca="1">IF('Pariwise difference (d)'!H897&gt;Q_GWP,0,IF('Pariwise difference (d)'!H897&lt;P_GWP,1,((Q_GWP-'Pariwise difference (d)'!H897)/(P_GWP-Q_GWP))))</f>
        <v>1</v>
      </c>
      <c r="I897">
        <f ca="1">IF('Pariwise difference (d)'!I897&gt;Q_GWP,0,IF('Pariwise difference (d)'!I897&lt;P_GWP,1,((Q_GWP-'Pariwise difference (d)'!I897)/(P_GWP-Q_GWP))))</f>
        <v>0</v>
      </c>
      <c r="J897">
        <f ca="1">IF('Pariwise difference (d)'!J897&gt;Q_GWP,0,IF('Pariwise difference (d)'!J897&lt;P_GWP,1,((Q_GWP-'Pariwise difference (d)'!J897)/(P_GWP-Q_GWP))))</f>
        <v>1</v>
      </c>
      <c r="K897">
        <f ca="1">IF('Pariwise difference (d)'!K897&gt;Q_GWP,0,IF('Pariwise difference (d)'!K897&lt;P_GWP,1,((Q_GWP-'Pariwise difference (d)'!K897)/(P_GWP-Q_GWP))))</f>
        <v>0</v>
      </c>
      <c r="L897">
        <f ca="1">IF('Pariwise difference (d)'!L897&gt;Q_GWP,0,IF('Pariwise difference (d)'!L897&lt;P_GWP,1,((Q_GWP-'Pariwise difference (d)'!L897)/(P_GWP-Q_GWP))))</f>
        <v>0</v>
      </c>
      <c r="M897">
        <f ca="1">IF('Pariwise difference (d)'!M897&gt;Q_GWP,0,IF('Pariwise difference (d)'!M897&lt;P_GWP,1,((Q_GWP-'Pariwise difference (d)'!M897)/(P_GWP-Q_GWP))))</f>
        <v>1</v>
      </c>
      <c r="N897">
        <f ca="1">IF('Pariwise difference (d)'!N897&gt;Q_IRP,0,IF('Pariwise difference (d)'!N897&lt;P_IRP,1,((Q_IRP-'Pariwise difference (d)'!N897)/(P_IRP-Q_IRP))))</f>
        <v>0</v>
      </c>
      <c r="O897">
        <f ca="1">IF('Pariwise difference (d)'!O897&gt;Q_IRP,0,IF('Pariwise difference (d)'!O897&lt;P_IRP,1,((Q_IRP-'Pariwise difference (d)'!O897)/(P_IRP-Q_IRP))))</f>
        <v>0</v>
      </c>
      <c r="P897">
        <f ca="1">IF('Pariwise difference (d)'!P897&gt;Q_IRP,0,IF('Pariwise difference (d)'!P897&lt;P_IRP,1,((Q_IRP-'Pariwise difference (d)'!P897)/(P_IRP-Q_IRP))))</f>
        <v>0</v>
      </c>
      <c r="Q897">
        <f ca="1">IF('Pariwise difference (d)'!Q897&gt;Q_IRP,0,IF('Pariwise difference (d)'!Q897&lt;P_IRP,1,((Q_IRP-'Pariwise difference (d)'!Q897)/(P_IRP-Q_IRP))))</f>
        <v>1</v>
      </c>
      <c r="R897">
        <f ca="1">IF('Pariwise difference (d)'!R897&gt;Q_IRP,0,IF('Pariwise difference (d)'!R897&lt;P_IRP,1,((Q_IRP-'Pariwise difference (d)'!R897)/(P_IRP-Q_IRP))))</f>
        <v>1</v>
      </c>
      <c r="S897">
        <f ca="1">IF('Pariwise difference (d)'!S897&gt;Q_IRP,0,IF('Pariwise difference (d)'!S897&lt;P_IRP,1,((Q_IRP-'Pariwise difference (d)'!S897)/(P_IRP-Q_IRP))))</f>
        <v>0</v>
      </c>
      <c r="T897">
        <f ca="1">IF('Pariwise difference (d)'!T897&gt;Q_IRP,0,IF('Pariwise difference (d)'!T897&lt;P_IRP,1,((Q_IRP-'Pariwise difference (d)'!T897)/(P_IRP-Q_IRP))))</f>
        <v>1</v>
      </c>
      <c r="U897">
        <f ca="1">IF('Pariwise difference (d)'!U897&gt;Q_IRP,0,IF('Pariwise difference (d)'!U897&lt;P_IRP,1,((Q_IRP-'Pariwise difference (d)'!U897)/(P_IRP-Q_IRP))))</f>
        <v>0</v>
      </c>
      <c r="V897">
        <f ca="1">IF('Pariwise difference (d)'!V897&gt;Q_IRP,0,IF('Pariwise difference (d)'!V897&lt;P_IRP,1,((Q_IRP-'Pariwise difference (d)'!V897)/(P_IRP-Q_IRP))))</f>
        <v>1</v>
      </c>
      <c r="W897">
        <f ca="1">IF('Pariwise difference (d)'!W897&gt;Q_IRP,0,IF('Pariwise difference (d)'!W897&lt;P_IRP,1,((Q_IRP-'Pariwise difference (d)'!W897)/(P_IRP-Q_IRP))))</f>
        <v>0</v>
      </c>
      <c r="X897">
        <f ca="1">IF('Pariwise difference (d)'!X897&gt;Q_IRP,0,IF('Pariwise difference (d)'!X897&lt;P_IRP,1,((Q_IRP-'Pariwise difference (d)'!X897)/(P_IRP-Q_IRP))))</f>
        <v>0</v>
      </c>
      <c r="Y897">
        <f ca="1">IF('Pariwise difference (d)'!Y897&gt;Q_IRP,0,IF('Pariwise difference (d)'!Y897&lt;P_IRP,1,((Q_IRP-'Pariwise difference (d)'!Y897)/(P_IRP-Q_IRP))))</f>
        <v>1</v>
      </c>
      <c r="Z897">
        <f ca="1">IF('Pariwise difference (d)'!Z897&gt;Q_ODP,0,IF('Pariwise difference (d)'!Z897&lt;P_ODP,1,((Q_ODP-'Pariwise difference (d)'!Z897)/(P_ODP-Q_ODP))))</f>
        <v>-0.91776965106096142</v>
      </c>
      <c r="AA897">
        <f ca="1">IF('Pariwise difference (d)'!AA897&gt;Q_ODP,0,IF('Pariwise difference (d)'!AA897&lt;P_ODP,1,((Q_ODP-'Pariwise difference (d)'!AA897)/(P_ODP-Q_ODP))))</f>
        <v>-0.94936291512056603</v>
      </c>
      <c r="AB897">
        <f ca="1">IF('Pariwise difference (d)'!AB897&gt;Q_ODP,0,IF('Pariwise difference (d)'!AB897&lt;P_ODP,1,((Q_ODP-'Pariwise difference (d)'!AB897)/(P_ODP-Q_ODP))))</f>
        <v>1</v>
      </c>
      <c r="AC897">
        <f ca="1">IF('Pariwise difference (d)'!AC897&gt;Q_ODP,0,IF('Pariwise difference (d)'!AC897&lt;P_ODP,1,((Q_ODP-'Pariwise difference (d)'!AC897)/(P_ODP-Q_ODP))))</f>
        <v>0</v>
      </c>
      <c r="AD897">
        <f ca="1">IF('Pariwise difference (d)'!AD897&gt;Q_ODP,0,IF('Pariwise difference (d)'!AD897&lt;P_ODP,1,((Q_ODP-'Pariwise difference (d)'!AD897)/(P_ODP-Q_ODP))))</f>
        <v>1</v>
      </c>
      <c r="AE897">
        <f ca="1">IF('Pariwise difference (d)'!AE897&gt;Q_ODP,0,IF('Pariwise difference (d)'!AE897&lt;P_ODP,1,((Q_ODP-'Pariwise difference (d)'!AE897)/(P_ODP-Q_ODP))))</f>
        <v>-0.98343483892125838</v>
      </c>
      <c r="AF897">
        <f ca="1">IF('Pariwise difference (d)'!AF897&gt;Q_ODP,0,IF('Pariwise difference (d)'!AF897&lt;P_ODP,1,((Q_ODP-'Pariwise difference (d)'!AF897)/(P_ODP-Q_ODP))))</f>
        <v>0</v>
      </c>
      <c r="AG897">
        <f ca="1">IF('Pariwise difference (d)'!AG897&gt;Q_ODP,0,IF('Pariwise difference (d)'!AG897&lt;P_ODP,1,((Q_ODP-'Pariwise difference (d)'!AG897)/(P_ODP-Q_ODP))))</f>
        <v>0</v>
      </c>
      <c r="AH897">
        <f ca="1">IF('Pariwise difference (d)'!AH897&gt;Q_ODP,0,IF('Pariwise difference (d)'!AH897&lt;P_ODP,1,((Q_ODP-'Pariwise difference (d)'!AH897)/(P_ODP-Q_ODP))))</f>
        <v>0</v>
      </c>
      <c r="AI897">
        <f ca="1">IF('Pariwise difference (d)'!AI897&gt;Q_ODP,0,IF('Pariwise difference (d)'!AI897&lt;P_ODP,1,((Q_ODP-'Pariwise difference (d)'!AI897)/(P_ODP-Q_ODP))))</f>
        <v>0</v>
      </c>
      <c r="AJ897">
        <f ca="1">IF('Pariwise difference (d)'!AJ897&gt;Q_ODP,0,IF('Pariwise difference (d)'!AJ897&lt;P_ODP,1,((Q_ODP-'Pariwise difference (d)'!AJ897)/(P_ODP-Q_ODP))))</f>
        <v>0</v>
      </c>
      <c r="AK897">
        <f ca="1">IF('Pariwise difference (d)'!AK897&gt;Q_ODP,0,IF('Pariwise difference (d)'!AK897&lt;P_ODP,1,((Q_ODP-'Pariwise difference (d)'!AK897)/(P_ODP-Q_ODP))))</f>
        <v>0</v>
      </c>
    </row>
    <row r="898" spans="1:37">
      <c r="A898" s="7">
        <v>896</v>
      </c>
      <c r="B898">
        <f ca="1">IF('Pariwise difference (d)'!B898&gt;Q_GWP,0,IF('Pariwise difference (d)'!B898&lt;P_GWP,1,((Q_GWP-'Pariwise difference (d)'!B898)/(P_GWP-Q_GWP))))</f>
        <v>0</v>
      </c>
      <c r="C898">
        <f ca="1">IF('Pariwise difference (d)'!C898&gt;Q_GWP,0,IF('Pariwise difference (d)'!C898&lt;P_GWP,1,((Q_GWP-'Pariwise difference (d)'!C898)/(P_GWP-Q_GWP))))</f>
        <v>0</v>
      </c>
      <c r="D898">
        <f ca="1">IF('Pariwise difference (d)'!D898&gt;Q_GWP,0,IF('Pariwise difference (d)'!D898&lt;P_GWP,1,((Q_GWP-'Pariwise difference (d)'!D898)/(P_GWP-Q_GWP))))</f>
        <v>0</v>
      </c>
      <c r="E898">
        <f ca="1">IF('Pariwise difference (d)'!E898&gt;Q_GWP,0,IF('Pariwise difference (d)'!E898&lt;P_GWP,1,((Q_GWP-'Pariwise difference (d)'!E898)/(P_GWP-Q_GWP))))</f>
        <v>1</v>
      </c>
      <c r="F898">
        <f ca="1">IF('Pariwise difference (d)'!F898&gt;Q_GWP,0,IF('Pariwise difference (d)'!F898&lt;P_GWP,1,((Q_GWP-'Pariwise difference (d)'!F898)/(P_GWP-Q_GWP))))</f>
        <v>0</v>
      </c>
      <c r="G898">
        <f ca="1">IF('Pariwise difference (d)'!G898&gt;Q_GWP,0,IF('Pariwise difference (d)'!G898&lt;P_GWP,1,((Q_GWP-'Pariwise difference (d)'!G898)/(P_GWP-Q_GWP))))</f>
        <v>0</v>
      </c>
      <c r="H898">
        <f ca="1">IF('Pariwise difference (d)'!H898&gt;Q_GWP,0,IF('Pariwise difference (d)'!H898&lt;P_GWP,1,((Q_GWP-'Pariwise difference (d)'!H898)/(P_GWP-Q_GWP))))</f>
        <v>1</v>
      </c>
      <c r="I898">
        <f ca="1">IF('Pariwise difference (d)'!I898&gt;Q_GWP,0,IF('Pariwise difference (d)'!I898&lt;P_GWP,1,((Q_GWP-'Pariwise difference (d)'!I898)/(P_GWP-Q_GWP))))</f>
        <v>0</v>
      </c>
      <c r="J898">
        <f ca="1">IF('Pariwise difference (d)'!J898&gt;Q_GWP,0,IF('Pariwise difference (d)'!J898&lt;P_GWP,1,((Q_GWP-'Pariwise difference (d)'!J898)/(P_GWP-Q_GWP))))</f>
        <v>1</v>
      </c>
      <c r="K898">
        <f ca="1">IF('Pariwise difference (d)'!K898&gt;Q_GWP,0,IF('Pariwise difference (d)'!K898&lt;P_GWP,1,((Q_GWP-'Pariwise difference (d)'!K898)/(P_GWP-Q_GWP))))</f>
        <v>0</v>
      </c>
      <c r="L898">
        <f ca="1">IF('Pariwise difference (d)'!L898&gt;Q_GWP,0,IF('Pariwise difference (d)'!L898&lt;P_GWP,1,((Q_GWP-'Pariwise difference (d)'!L898)/(P_GWP-Q_GWP))))</f>
        <v>1</v>
      </c>
      <c r="M898">
        <f ca="1">IF('Pariwise difference (d)'!M898&gt;Q_GWP,0,IF('Pariwise difference (d)'!M898&lt;P_GWP,1,((Q_GWP-'Pariwise difference (d)'!M898)/(P_GWP-Q_GWP))))</f>
        <v>1</v>
      </c>
      <c r="N898">
        <f ca="1">IF('Pariwise difference (d)'!N898&gt;Q_IRP,0,IF('Pariwise difference (d)'!N898&lt;P_IRP,1,((Q_IRP-'Pariwise difference (d)'!N898)/(P_IRP-Q_IRP))))</f>
        <v>0</v>
      </c>
      <c r="O898">
        <f ca="1">IF('Pariwise difference (d)'!O898&gt;Q_IRP,0,IF('Pariwise difference (d)'!O898&lt;P_IRP,1,((Q_IRP-'Pariwise difference (d)'!O898)/(P_IRP-Q_IRP))))</f>
        <v>0</v>
      </c>
      <c r="P898">
        <f ca="1">IF('Pariwise difference (d)'!P898&gt;Q_IRP,0,IF('Pariwise difference (d)'!P898&lt;P_IRP,1,((Q_IRP-'Pariwise difference (d)'!P898)/(P_IRP-Q_IRP))))</f>
        <v>0</v>
      </c>
      <c r="Q898">
        <f ca="1">IF('Pariwise difference (d)'!Q898&gt;Q_IRP,0,IF('Pariwise difference (d)'!Q898&lt;P_IRP,1,((Q_IRP-'Pariwise difference (d)'!Q898)/(P_IRP-Q_IRP))))</f>
        <v>0</v>
      </c>
      <c r="R898">
        <f ca="1">IF('Pariwise difference (d)'!R898&gt;Q_IRP,0,IF('Pariwise difference (d)'!R898&lt;P_IRP,1,((Q_IRP-'Pariwise difference (d)'!R898)/(P_IRP-Q_IRP))))</f>
        <v>1</v>
      </c>
      <c r="S898">
        <f ca="1">IF('Pariwise difference (d)'!S898&gt;Q_IRP,0,IF('Pariwise difference (d)'!S898&lt;P_IRP,1,((Q_IRP-'Pariwise difference (d)'!S898)/(P_IRP-Q_IRP))))</f>
        <v>-0.75839020757138598</v>
      </c>
      <c r="T898">
        <f ca="1">IF('Pariwise difference (d)'!T898&gt;Q_IRP,0,IF('Pariwise difference (d)'!T898&lt;P_IRP,1,((Q_IRP-'Pariwise difference (d)'!T898)/(P_IRP-Q_IRP))))</f>
        <v>1</v>
      </c>
      <c r="U898">
        <f ca="1">IF('Pariwise difference (d)'!U898&gt;Q_IRP,0,IF('Pariwise difference (d)'!U898&lt;P_IRP,1,((Q_IRP-'Pariwise difference (d)'!U898)/(P_IRP-Q_IRP))))</f>
        <v>1</v>
      </c>
      <c r="V898">
        <f ca="1">IF('Pariwise difference (d)'!V898&gt;Q_IRP,0,IF('Pariwise difference (d)'!V898&lt;P_IRP,1,((Q_IRP-'Pariwise difference (d)'!V898)/(P_IRP-Q_IRP))))</f>
        <v>1</v>
      </c>
      <c r="W898">
        <f ca="1">IF('Pariwise difference (d)'!W898&gt;Q_IRP,0,IF('Pariwise difference (d)'!W898&lt;P_IRP,1,((Q_IRP-'Pariwise difference (d)'!W898)/(P_IRP-Q_IRP))))</f>
        <v>0</v>
      </c>
      <c r="X898">
        <f ca="1">IF('Pariwise difference (d)'!X898&gt;Q_IRP,0,IF('Pariwise difference (d)'!X898&lt;P_IRP,1,((Q_IRP-'Pariwise difference (d)'!X898)/(P_IRP-Q_IRP))))</f>
        <v>0</v>
      </c>
      <c r="Y898">
        <f ca="1">IF('Pariwise difference (d)'!Y898&gt;Q_IRP,0,IF('Pariwise difference (d)'!Y898&lt;P_IRP,1,((Q_IRP-'Pariwise difference (d)'!Y898)/(P_IRP-Q_IRP))))</f>
        <v>0</v>
      </c>
      <c r="Z898">
        <f ca="1">IF('Pariwise difference (d)'!Z898&gt;Q_ODP,0,IF('Pariwise difference (d)'!Z898&lt;P_ODP,1,((Q_ODP-'Pariwise difference (d)'!Z898)/(P_ODP-Q_ODP))))</f>
        <v>0</v>
      </c>
      <c r="AA898">
        <f ca="1">IF('Pariwise difference (d)'!AA898&gt;Q_ODP,0,IF('Pariwise difference (d)'!AA898&lt;P_ODP,1,((Q_ODP-'Pariwise difference (d)'!AA898)/(P_ODP-Q_ODP))))</f>
        <v>-0.24391044779763832</v>
      </c>
      <c r="AB898">
        <f ca="1">IF('Pariwise difference (d)'!AB898&gt;Q_ODP,0,IF('Pariwise difference (d)'!AB898&lt;P_ODP,1,((Q_ODP-'Pariwise difference (d)'!AB898)/(P_ODP-Q_ODP))))</f>
        <v>0</v>
      </c>
      <c r="AC898">
        <f ca="1">IF('Pariwise difference (d)'!AC898&gt;Q_ODP,0,IF('Pariwise difference (d)'!AC898&lt;P_ODP,1,((Q_ODP-'Pariwise difference (d)'!AC898)/(P_ODP-Q_ODP))))</f>
        <v>1</v>
      </c>
      <c r="AD898">
        <f ca="1">IF('Pariwise difference (d)'!AD898&gt;Q_ODP,0,IF('Pariwise difference (d)'!AD898&lt;P_ODP,1,((Q_ODP-'Pariwise difference (d)'!AD898)/(P_ODP-Q_ODP))))</f>
        <v>0</v>
      </c>
      <c r="AE898">
        <f ca="1">IF('Pariwise difference (d)'!AE898&gt;Q_ODP,0,IF('Pariwise difference (d)'!AE898&lt;P_ODP,1,((Q_ODP-'Pariwise difference (d)'!AE898)/(P_ODP-Q_ODP))))</f>
        <v>0</v>
      </c>
      <c r="AF898">
        <f ca="1">IF('Pariwise difference (d)'!AF898&gt;Q_ODP,0,IF('Pariwise difference (d)'!AF898&lt;P_ODP,1,((Q_ODP-'Pariwise difference (d)'!AF898)/(P_ODP-Q_ODP))))</f>
        <v>-0.66510989054019221</v>
      </c>
      <c r="AG898">
        <f ca="1">IF('Pariwise difference (d)'!AG898&gt;Q_ODP,0,IF('Pariwise difference (d)'!AG898&lt;P_ODP,1,((Q_ODP-'Pariwise difference (d)'!AG898)/(P_ODP-Q_ODP))))</f>
        <v>0</v>
      </c>
      <c r="AH898">
        <f ca="1">IF('Pariwise difference (d)'!AH898&gt;Q_ODP,0,IF('Pariwise difference (d)'!AH898&lt;P_ODP,1,((Q_ODP-'Pariwise difference (d)'!AH898)/(P_ODP-Q_ODP))))</f>
        <v>1</v>
      </c>
      <c r="AI898">
        <f ca="1">IF('Pariwise difference (d)'!AI898&gt;Q_ODP,0,IF('Pariwise difference (d)'!AI898&lt;P_ODP,1,((Q_ODP-'Pariwise difference (d)'!AI898)/(P_ODP-Q_ODP))))</f>
        <v>0</v>
      </c>
      <c r="AJ898">
        <f ca="1">IF('Pariwise difference (d)'!AJ898&gt;Q_ODP,0,IF('Pariwise difference (d)'!AJ898&lt;P_ODP,1,((Q_ODP-'Pariwise difference (d)'!AJ898)/(P_ODP-Q_ODP))))</f>
        <v>0</v>
      </c>
      <c r="AK898">
        <f ca="1">IF('Pariwise difference (d)'!AK898&gt;Q_ODP,0,IF('Pariwise difference (d)'!AK898&lt;P_ODP,1,((Q_ODP-'Pariwise difference (d)'!AK898)/(P_ODP-Q_ODP))))</f>
        <v>1</v>
      </c>
    </row>
    <row r="899" spans="1:37">
      <c r="A899" s="7">
        <v>897</v>
      </c>
      <c r="B899">
        <f ca="1">IF('Pariwise difference (d)'!B899&gt;Q_GWP,0,IF('Pariwise difference (d)'!B899&lt;P_GWP,1,((Q_GWP-'Pariwise difference (d)'!B899)/(P_GWP-Q_GWP))))</f>
        <v>0</v>
      </c>
      <c r="C899">
        <f ca="1">IF('Pariwise difference (d)'!C899&gt;Q_GWP,0,IF('Pariwise difference (d)'!C899&lt;P_GWP,1,((Q_GWP-'Pariwise difference (d)'!C899)/(P_GWP-Q_GWP))))</f>
        <v>0</v>
      </c>
      <c r="D899">
        <f ca="1">IF('Pariwise difference (d)'!D899&gt;Q_GWP,0,IF('Pariwise difference (d)'!D899&lt;P_GWP,1,((Q_GWP-'Pariwise difference (d)'!D899)/(P_GWP-Q_GWP))))</f>
        <v>0</v>
      </c>
      <c r="E899">
        <f ca="1">IF('Pariwise difference (d)'!E899&gt;Q_GWP,0,IF('Pariwise difference (d)'!E899&lt;P_GWP,1,((Q_GWP-'Pariwise difference (d)'!E899)/(P_GWP-Q_GWP))))</f>
        <v>1</v>
      </c>
      <c r="F899">
        <f ca="1">IF('Pariwise difference (d)'!F899&gt;Q_GWP,0,IF('Pariwise difference (d)'!F899&lt;P_GWP,1,((Q_GWP-'Pariwise difference (d)'!F899)/(P_GWP-Q_GWP))))</f>
        <v>0</v>
      </c>
      <c r="G899">
        <f ca="1">IF('Pariwise difference (d)'!G899&gt;Q_GWP,0,IF('Pariwise difference (d)'!G899&lt;P_GWP,1,((Q_GWP-'Pariwise difference (d)'!G899)/(P_GWP-Q_GWP))))</f>
        <v>0</v>
      </c>
      <c r="H899">
        <f ca="1">IF('Pariwise difference (d)'!H899&gt;Q_GWP,0,IF('Pariwise difference (d)'!H899&lt;P_GWP,1,((Q_GWP-'Pariwise difference (d)'!H899)/(P_GWP-Q_GWP))))</f>
        <v>1</v>
      </c>
      <c r="I899">
        <f ca="1">IF('Pariwise difference (d)'!I899&gt;Q_GWP,0,IF('Pariwise difference (d)'!I899&lt;P_GWP,1,((Q_GWP-'Pariwise difference (d)'!I899)/(P_GWP-Q_GWP))))</f>
        <v>1</v>
      </c>
      <c r="J899">
        <f ca="1">IF('Pariwise difference (d)'!J899&gt;Q_GWP,0,IF('Pariwise difference (d)'!J899&lt;P_GWP,1,((Q_GWP-'Pariwise difference (d)'!J899)/(P_GWP-Q_GWP))))</f>
        <v>1</v>
      </c>
      <c r="K899">
        <f ca="1">IF('Pariwise difference (d)'!K899&gt;Q_GWP,0,IF('Pariwise difference (d)'!K899&lt;P_GWP,1,((Q_GWP-'Pariwise difference (d)'!K899)/(P_GWP-Q_GWP))))</f>
        <v>0</v>
      </c>
      <c r="L899">
        <f ca="1">IF('Pariwise difference (d)'!L899&gt;Q_GWP,0,IF('Pariwise difference (d)'!L899&lt;P_GWP,1,((Q_GWP-'Pariwise difference (d)'!L899)/(P_GWP-Q_GWP))))</f>
        <v>0</v>
      </c>
      <c r="M899">
        <f ca="1">IF('Pariwise difference (d)'!M899&gt;Q_GWP,0,IF('Pariwise difference (d)'!M899&lt;P_GWP,1,((Q_GWP-'Pariwise difference (d)'!M899)/(P_GWP-Q_GWP))))</f>
        <v>1</v>
      </c>
      <c r="N899">
        <f ca="1">IF('Pariwise difference (d)'!N899&gt;Q_IRP,0,IF('Pariwise difference (d)'!N899&lt;P_IRP,1,((Q_IRP-'Pariwise difference (d)'!N899)/(P_IRP-Q_IRP))))</f>
        <v>0</v>
      </c>
      <c r="O899">
        <f ca="1">IF('Pariwise difference (d)'!O899&gt;Q_IRP,0,IF('Pariwise difference (d)'!O899&lt;P_IRP,1,((Q_IRP-'Pariwise difference (d)'!O899)/(P_IRP-Q_IRP))))</f>
        <v>-0.55402689183181753</v>
      </c>
      <c r="P899">
        <f ca="1">IF('Pariwise difference (d)'!P899&gt;Q_IRP,0,IF('Pariwise difference (d)'!P899&lt;P_IRP,1,((Q_IRP-'Pariwise difference (d)'!P899)/(P_IRP-Q_IRP))))</f>
        <v>0</v>
      </c>
      <c r="Q899">
        <f ca="1">IF('Pariwise difference (d)'!Q899&gt;Q_IRP,0,IF('Pariwise difference (d)'!Q899&lt;P_IRP,1,((Q_IRP-'Pariwise difference (d)'!Q899)/(P_IRP-Q_IRP))))</f>
        <v>1</v>
      </c>
      <c r="R899">
        <f ca="1">IF('Pariwise difference (d)'!R899&gt;Q_IRP,0,IF('Pariwise difference (d)'!R899&lt;P_IRP,1,((Q_IRP-'Pariwise difference (d)'!R899)/(P_IRP-Q_IRP))))</f>
        <v>0</v>
      </c>
      <c r="S899">
        <f ca="1">IF('Pariwise difference (d)'!S899&gt;Q_IRP,0,IF('Pariwise difference (d)'!S899&lt;P_IRP,1,((Q_IRP-'Pariwise difference (d)'!S899)/(P_IRP-Q_IRP))))</f>
        <v>0</v>
      </c>
      <c r="T899">
        <f ca="1">IF('Pariwise difference (d)'!T899&gt;Q_IRP,0,IF('Pariwise difference (d)'!T899&lt;P_IRP,1,((Q_IRP-'Pariwise difference (d)'!T899)/(P_IRP-Q_IRP))))</f>
        <v>1</v>
      </c>
      <c r="U899">
        <f ca="1">IF('Pariwise difference (d)'!U899&gt;Q_IRP,0,IF('Pariwise difference (d)'!U899&lt;P_IRP,1,((Q_IRP-'Pariwise difference (d)'!U899)/(P_IRP-Q_IRP))))</f>
        <v>0</v>
      </c>
      <c r="V899">
        <f ca="1">IF('Pariwise difference (d)'!V899&gt;Q_IRP,0,IF('Pariwise difference (d)'!V899&lt;P_IRP,1,((Q_IRP-'Pariwise difference (d)'!V899)/(P_IRP-Q_IRP))))</f>
        <v>1</v>
      </c>
      <c r="W899">
        <f ca="1">IF('Pariwise difference (d)'!W899&gt;Q_IRP,0,IF('Pariwise difference (d)'!W899&lt;P_IRP,1,((Q_IRP-'Pariwise difference (d)'!W899)/(P_IRP-Q_IRP))))</f>
        <v>0</v>
      </c>
      <c r="X899">
        <f ca="1">IF('Pariwise difference (d)'!X899&gt;Q_IRP,0,IF('Pariwise difference (d)'!X899&lt;P_IRP,1,((Q_IRP-'Pariwise difference (d)'!X899)/(P_IRP-Q_IRP))))</f>
        <v>0</v>
      </c>
      <c r="Y899">
        <f ca="1">IF('Pariwise difference (d)'!Y899&gt;Q_IRP,0,IF('Pariwise difference (d)'!Y899&lt;P_IRP,1,((Q_IRP-'Pariwise difference (d)'!Y899)/(P_IRP-Q_IRP))))</f>
        <v>1</v>
      </c>
      <c r="Z899">
        <f ca="1">IF('Pariwise difference (d)'!Z899&gt;Q_ODP,0,IF('Pariwise difference (d)'!Z899&lt;P_ODP,1,((Q_ODP-'Pariwise difference (d)'!Z899)/(P_ODP-Q_ODP))))</f>
        <v>-0.89163218457142523</v>
      </c>
      <c r="AA899">
        <f ca="1">IF('Pariwise difference (d)'!AA899&gt;Q_ODP,0,IF('Pariwise difference (d)'!AA899&lt;P_ODP,1,((Q_ODP-'Pariwise difference (d)'!AA899)/(P_ODP-Q_ODP))))</f>
        <v>-0.2147717454581777</v>
      </c>
      <c r="AB899">
        <f ca="1">IF('Pariwise difference (d)'!AB899&gt;Q_ODP,0,IF('Pariwise difference (d)'!AB899&lt;P_ODP,1,((Q_ODP-'Pariwise difference (d)'!AB899)/(P_ODP-Q_ODP))))</f>
        <v>1</v>
      </c>
      <c r="AC899">
        <f ca="1">IF('Pariwise difference (d)'!AC899&gt;Q_ODP,0,IF('Pariwise difference (d)'!AC899&lt;P_ODP,1,((Q_ODP-'Pariwise difference (d)'!AC899)/(P_ODP-Q_ODP))))</f>
        <v>0</v>
      </c>
      <c r="AD899">
        <f ca="1">IF('Pariwise difference (d)'!AD899&gt;Q_ODP,0,IF('Pariwise difference (d)'!AD899&lt;P_ODP,1,((Q_ODP-'Pariwise difference (d)'!AD899)/(P_ODP-Q_ODP))))</f>
        <v>0</v>
      </c>
      <c r="AE899">
        <f ca="1">IF('Pariwise difference (d)'!AE899&gt;Q_ODP,0,IF('Pariwise difference (d)'!AE899&lt;P_ODP,1,((Q_ODP-'Pariwise difference (d)'!AE899)/(P_ODP-Q_ODP))))</f>
        <v>-0.49672372977950402</v>
      </c>
      <c r="AF899">
        <f ca="1">IF('Pariwise difference (d)'!AF899&gt;Q_ODP,0,IF('Pariwise difference (d)'!AF899&lt;P_ODP,1,((Q_ODP-'Pariwise difference (d)'!AF899)/(P_ODP-Q_ODP))))</f>
        <v>0</v>
      </c>
      <c r="AG899">
        <f ca="1">IF('Pariwise difference (d)'!AG899&gt;Q_ODP,0,IF('Pariwise difference (d)'!AG899&lt;P_ODP,1,((Q_ODP-'Pariwise difference (d)'!AG899)/(P_ODP-Q_ODP))))</f>
        <v>0</v>
      </c>
      <c r="AH899">
        <f ca="1">IF('Pariwise difference (d)'!AH899&gt;Q_ODP,0,IF('Pariwise difference (d)'!AH899&lt;P_ODP,1,((Q_ODP-'Pariwise difference (d)'!AH899)/(P_ODP-Q_ODP))))</f>
        <v>0</v>
      </c>
      <c r="AI899">
        <f ca="1">IF('Pariwise difference (d)'!AI899&gt;Q_ODP,0,IF('Pariwise difference (d)'!AI899&lt;P_ODP,1,((Q_ODP-'Pariwise difference (d)'!AI899)/(P_ODP-Q_ODP))))</f>
        <v>0</v>
      </c>
      <c r="AJ899">
        <f ca="1">IF('Pariwise difference (d)'!AJ899&gt;Q_ODP,0,IF('Pariwise difference (d)'!AJ899&lt;P_ODP,1,((Q_ODP-'Pariwise difference (d)'!AJ899)/(P_ODP-Q_ODP))))</f>
        <v>0</v>
      </c>
      <c r="AK899">
        <f ca="1">IF('Pariwise difference (d)'!AK899&gt;Q_ODP,0,IF('Pariwise difference (d)'!AK899&lt;P_ODP,1,((Q_ODP-'Pariwise difference (d)'!AK899)/(P_ODP-Q_ODP))))</f>
        <v>0</v>
      </c>
    </row>
    <row r="900" spans="1:37">
      <c r="A900" s="7">
        <v>898</v>
      </c>
      <c r="B900">
        <f ca="1">IF('Pariwise difference (d)'!B900&gt;Q_GWP,0,IF('Pariwise difference (d)'!B900&lt;P_GWP,1,((Q_GWP-'Pariwise difference (d)'!B900)/(P_GWP-Q_GWP))))</f>
        <v>0</v>
      </c>
      <c r="C900">
        <f ca="1">IF('Pariwise difference (d)'!C900&gt;Q_GWP,0,IF('Pariwise difference (d)'!C900&lt;P_GWP,1,((Q_GWP-'Pariwise difference (d)'!C900)/(P_GWP-Q_GWP))))</f>
        <v>-0.35451898287737243</v>
      </c>
      <c r="D900">
        <f ca="1">IF('Pariwise difference (d)'!D900&gt;Q_GWP,0,IF('Pariwise difference (d)'!D900&lt;P_GWP,1,((Q_GWP-'Pariwise difference (d)'!D900)/(P_GWP-Q_GWP))))</f>
        <v>0</v>
      </c>
      <c r="E900">
        <f ca="1">IF('Pariwise difference (d)'!E900&gt;Q_GWP,0,IF('Pariwise difference (d)'!E900&lt;P_GWP,1,((Q_GWP-'Pariwise difference (d)'!E900)/(P_GWP-Q_GWP))))</f>
        <v>1</v>
      </c>
      <c r="F900">
        <f ca="1">IF('Pariwise difference (d)'!F900&gt;Q_GWP,0,IF('Pariwise difference (d)'!F900&lt;P_GWP,1,((Q_GWP-'Pariwise difference (d)'!F900)/(P_GWP-Q_GWP))))</f>
        <v>-0.82724150227298809</v>
      </c>
      <c r="G900">
        <f ca="1">IF('Pariwise difference (d)'!G900&gt;Q_GWP,0,IF('Pariwise difference (d)'!G900&lt;P_GWP,1,((Q_GWP-'Pariwise difference (d)'!G900)/(P_GWP-Q_GWP))))</f>
        <v>0</v>
      </c>
      <c r="H900">
        <f ca="1">IF('Pariwise difference (d)'!H900&gt;Q_GWP,0,IF('Pariwise difference (d)'!H900&lt;P_GWP,1,((Q_GWP-'Pariwise difference (d)'!H900)/(P_GWP-Q_GWP))))</f>
        <v>1</v>
      </c>
      <c r="I900">
        <f ca="1">IF('Pariwise difference (d)'!I900&gt;Q_GWP,0,IF('Pariwise difference (d)'!I900&lt;P_GWP,1,((Q_GWP-'Pariwise difference (d)'!I900)/(P_GWP-Q_GWP))))</f>
        <v>0</v>
      </c>
      <c r="J900">
        <f ca="1">IF('Pariwise difference (d)'!J900&gt;Q_GWP,0,IF('Pariwise difference (d)'!J900&lt;P_GWP,1,((Q_GWP-'Pariwise difference (d)'!J900)/(P_GWP-Q_GWP))))</f>
        <v>1</v>
      </c>
      <c r="K900">
        <f ca="1">IF('Pariwise difference (d)'!K900&gt;Q_GWP,0,IF('Pariwise difference (d)'!K900&lt;P_GWP,1,((Q_GWP-'Pariwise difference (d)'!K900)/(P_GWP-Q_GWP))))</f>
        <v>0</v>
      </c>
      <c r="L900">
        <f ca="1">IF('Pariwise difference (d)'!L900&gt;Q_GWP,0,IF('Pariwise difference (d)'!L900&lt;P_GWP,1,((Q_GWP-'Pariwise difference (d)'!L900)/(P_GWP-Q_GWP))))</f>
        <v>0</v>
      </c>
      <c r="M900">
        <f ca="1">IF('Pariwise difference (d)'!M900&gt;Q_GWP,0,IF('Pariwise difference (d)'!M900&lt;P_GWP,1,((Q_GWP-'Pariwise difference (d)'!M900)/(P_GWP-Q_GWP))))</f>
        <v>1</v>
      </c>
      <c r="N900">
        <f ca="1">IF('Pariwise difference (d)'!N900&gt;Q_IRP,0,IF('Pariwise difference (d)'!N900&lt;P_IRP,1,((Q_IRP-'Pariwise difference (d)'!N900)/(P_IRP-Q_IRP))))</f>
        <v>0</v>
      </c>
      <c r="O900">
        <f ca="1">IF('Pariwise difference (d)'!O900&gt;Q_IRP,0,IF('Pariwise difference (d)'!O900&lt;P_IRP,1,((Q_IRP-'Pariwise difference (d)'!O900)/(P_IRP-Q_IRP))))</f>
        <v>1</v>
      </c>
      <c r="P900">
        <f ca="1">IF('Pariwise difference (d)'!P900&gt;Q_IRP,0,IF('Pariwise difference (d)'!P900&lt;P_IRP,1,((Q_IRP-'Pariwise difference (d)'!P900)/(P_IRP-Q_IRP))))</f>
        <v>0</v>
      </c>
      <c r="Q900">
        <f ca="1">IF('Pariwise difference (d)'!Q900&gt;Q_IRP,0,IF('Pariwise difference (d)'!Q900&lt;P_IRP,1,((Q_IRP-'Pariwise difference (d)'!Q900)/(P_IRP-Q_IRP))))</f>
        <v>1</v>
      </c>
      <c r="R900">
        <f ca="1">IF('Pariwise difference (d)'!R900&gt;Q_IRP,0,IF('Pariwise difference (d)'!R900&lt;P_IRP,1,((Q_IRP-'Pariwise difference (d)'!R900)/(P_IRP-Q_IRP))))</f>
        <v>0</v>
      </c>
      <c r="S900">
        <f ca="1">IF('Pariwise difference (d)'!S900&gt;Q_IRP,0,IF('Pariwise difference (d)'!S900&lt;P_IRP,1,((Q_IRP-'Pariwise difference (d)'!S900)/(P_IRP-Q_IRP))))</f>
        <v>0</v>
      </c>
      <c r="T900">
        <f ca="1">IF('Pariwise difference (d)'!T900&gt;Q_IRP,0,IF('Pariwise difference (d)'!T900&lt;P_IRP,1,((Q_IRP-'Pariwise difference (d)'!T900)/(P_IRP-Q_IRP))))</f>
        <v>1</v>
      </c>
      <c r="U900">
        <f ca="1">IF('Pariwise difference (d)'!U900&gt;Q_IRP,0,IF('Pariwise difference (d)'!U900&lt;P_IRP,1,((Q_IRP-'Pariwise difference (d)'!U900)/(P_IRP-Q_IRP))))</f>
        <v>0</v>
      </c>
      <c r="V900">
        <f ca="1">IF('Pariwise difference (d)'!V900&gt;Q_IRP,0,IF('Pariwise difference (d)'!V900&lt;P_IRP,1,((Q_IRP-'Pariwise difference (d)'!V900)/(P_IRP-Q_IRP))))</f>
        <v>1</v>
      </c>
      <c r="W900">
        <f ca="1">IF('Pariwise difference (d)'!W900&gt;Q_IRP,0,IF('Pariwise difference (d)'!W900&lt;P_IRP,1,((Q_IRP-'Pariwise difference (d)'!W900)/(P_IRP-Q_IRP))))</f>
        <v>0</v>
      </c>
      <c r="X900">
        <f ca="1">IF('Pariwise difference (d)'!X900&gt;Q_IRP,0,IF('Pariwise difference (d)'!X900&lt;P_IRP,1,((Q_IRP-'Pariwise difference (d)'!X900)/(P_IRP-Q_IRP))))</f>
        <v>0</v>
      </c>
      <c r="Y900">
        <f ca="1">IF('Pariwise difference (d)'!Y900&gt;Q_IRP,0,IF('Pariwise difference (d)'!Y900&lt;P_IRP,1,((Q_IRP-'Pariwise difference (d)'!Y900)/(P_IRP-Q_IRP))))</f>
        <v>1</v>
      </c>
      <c r="Z900">
        <f ca="1">IF('Pariwise difference (d)'!Z900&gt;Q_ODP,0,IF('Pariwise difference (d)'!Z900&lt;P_ODP,1,((Q_ODP-'Pariwise difference (d)'!Z900)/(P_ODP-Q_ODP))))</f>
        <v>0</v>
      </c>
      <c r="AA900">
        <f ca="1">IF('Pariwise difference (d)'!AA900&gt;Q_ODP,0,IF('Pariwise difference (d)'!AA900&lt;P_ODP,1,((Q_ODP-'Pariwise difference (d)'!AA900)/(P_ODP-Q_ODP))))</f>
        <v>0</v>
      </c>
      <c r="AB900">
        <f ca="1">IF('Pariwise difference (d)'!AB900&gt;Q_ODP,0,IF('Pariwise difference (d)'!AB900&lt;P_ODP,1,((Q_ODP-'Pariwise difference (d)'!AB900)/(P_ODP-Q_ODP))))</f>
        <v>0</v>
      </c>
      <c r="AC900">
        <f ca="1">IF('Pariwise difference (d)'!AC900&gt;Q_ODP,0,IF('Pariwise difference (d)'!AC900&lt;P_ODP,1,((Q_ODP-'Pariwise difference (d)'!AC900)/(P_ODP-Q_ODP))))</f>
        <v>0</v>
      </c>
      <c r="AD900">
        <f ca="1">IF('Pariwise difference (d)'!AD900&gt;Q_ODP,0,IF('Pariwise difference (d)'!AD900&lt;P_ODP,1,((Q_ODP-'Pariwise difference (d)'!AD900)/(P_ODP-Q_ODP))))</f>
        <v>0</v>
      </c>
      <c r="AE900">
        <f ca="1">IF('Pariwise difference (d)'!AE900&gt;Q_ODP,0,IF('Pariwise difference (d)'!AE900&lt;P_ODP,1,((Q_ODP-'Pariwise difference (d)'!AE900)/(P_ODP-Q_ODP))))</f>
        <v>0</v>
      </c>
      <c r="AF900">
        <f ca="1">IF('Pariwise difference (d)'!AF900&gt;Q_ODP,0,IF('Pariwise difference (d)'!AF900&lt;P_ODP,1,((Q_ODP-'Pariwise difference (d)'!AF900)/(P_ODP-Q_ODP))))</f>
        <v>1</v>
      </c>
      <c r="AG900">
        <f ca="1">IF('Pariwise difference (d)'!AG900&gt;Q_ODP,0,IF('Pariwise difference (d)'!AG900&lt;P_ODP,1,((Q_ODP-'Pariwise difference (d)'!AG900)/(P_ODP-Q_ODP))))</f>
        <v>1</v>
      </c>
      <c r="AH900">
        <f ca="1">IF('Pariwise difference (d)'!AH900&gt;Q_ODP,0,IF('Pariwise difference (d)'!AH900&lt;P_ODP,1,((Q_ODP-'Pariwise difference (d)'!AH900)/(P_ODP-Q_ODP))))</f>
        <v>1</v>
      </c>
      <c r="AI900">
        <f ca="1">IF('Pariwise difference (d)'!AI900&gt;Q_ODP,0,IF('Pariwise difference (d)'!AI900&lt;P_ODP,1,((Q_ODP-'Pariwise difference (d)'!AI900)/(P_ODP-Q_ODP))))</f>
        <v>0</v>
      </c>
      <c r="AJ900">
        <f ca="1">IF('Pariwise difference (d)'!AJ900&gt;Q_ODP,0,IF('Pariwise difference (d)'!AJ900&lt;P_ODP,1,((Q_ODP-'Pariwise difference (d)'!AJ900)/(P_ODP-Q_ODP))))</f>
        <v>-0.59054883648551593</v>
      </c>
      <c r="AK900">
        <f ca="1">IF('Pariwise difference (d)'!AK900&gt;Q_ODP,0,IF('Pariwise difference (d)'!AK900&lt;P_ODP,1,((Q_ODP-'Pariwise difference (d)'!AK900)/(P_ODP-Q_ODP))))</f>
        <v>-0.93925820862382026</v>
      </c>
    </row>
    <row r="901" spans="1:37">
      <c r="A901" s="7">
        <v>899</v>
      </c>
      <c r="B901">
        <f ca="1">IF('Pariwise difference (d)'!B901&gt;Q_GWP,0,IF('Pariwise difference (d)'!B901&lt;P_GWP,1,((Q_GWP-'Pariwise difference (d)'!B901)/(P_GWP-Q_GWP))))</f>
        <v>0</v>
      </c>
      <c r="C901">
        <f ca="1">IF('Pariwise difference (d)'!C901&gt;Q_GWP,0,IF('Pariwise difference (d)'!C901&lt;P_GWP,1,((Q_GWP-'Pariwise difference (d)'!C901)/(P_GWP-Q_GWP))))</f>
        <v>1</v>
      </c>
      <c r="D901">
        <f ca="1">IF('Pariwise difference (d)'!D901&gt;Q_GWP,0,IF('Pariwise difference (d)'!D901&lt;P_GWP,1,((Q_GWP-'Pariwise difference (d)'!D901)/(P_GWP-Q_GWP))))</f>
        <v>0</v>
      </c>
      <c r="E901">
        <f ca="1">IF('Pariwise difference (d)'!E901&gt;Q_GWP,0,IF('Pariwise difference (d)'!E901&lt;P_GWP,1,((Q_GWP-'Pariwise difference (d)'!E901)/(P_GWP-Q_GWP))))</f>
        <v>1</v>
      </c>
      <c r="F901">
        <f ca="1">IF('Pariwise difference (d)'!F901&gt;Q_GWP,0,IF('Pariwise difference (d)'!F901&lt;P_GWP,1,((Q_GWP-'Pariwise difference (d)'!F901)/(P_GWP-Q_GWP))))</f>
        <v>0</v>
      </c>
      <c r="G901">
        <f ca="1">IF('Pariwise difference (d)'!G901&gt;Q_GWP,0,IF('Pariwise difference (d)'!G901&lt;P_GWP,1,((Q_GWP-'Pariwise difference (d)'!G901)/(P_GWP-Q_GWP))))</f>
        <v>0</v>
      </c>
      <c r="H901">
        <f ca="1">IF('Pariwise difference (d)'!H901&gt;Q_GWP,0,IF('Pariwise difference (d)'!H901&lt;P_GWP,1,((Q_GWP-'Pariwise difference (d)'!H901)/(P_GWP-Q_GWP))))</f>
        <v>1</v>
      </c>
      <c r="I901">
        <f ca="1">IF('Pariwise difference (d)'!I901&gt;Q_GWP,0,IF('Pariwise difference (d)'!I901&lt;P_GWP,1,((Q_GWP-'Pariwise difference (d)'!I901)/(P_GWP-Q_GWP))))</f>
        <v>0</v>
      </c>
      <c r="J901">
        <f ca="1">IF('Pariwise difference (d)'!J901&gt;Q_GWP,0,IF('Pariwise difference (d)'!J901&lt;P_GWP,1,((Q_GWP-'Pariwise difference (d)'!J901)/(P_GWP-Q_GWP))))</f>
        <v>1</v>
      </c>
      <c r="K901">
        <f ca="1">IF('Pariwise difference (d)'!K901&gt;Q_GWP,0,IF('Pariwise difference (d)'!K901&lt;P_GWP,1,((Q_GWP-'Pariwise difference (d)'!K901)/(P_GWP-Q_GWP))))</f>
        <v>0</v>
      </c>
      <c r="L901">
        <f ca="1">IF('Pariwise difference (d)'!L901&gt;Q_GWP,0,IF('Pariwise difference (d)'!L901&lt;P_GWP,1,((Q_GWP-'Pariwise difference (d)'!L901)/(P_GWP-Q_GWP))))</f>
        <v>0</v>
      </c>
      <c r="M901">
        <f ca="1">IF('Pariwise difference (d)'!M901&gt;Q_GWP,0,IF('Pariwise difference (d)'!M901&lt;P_GWP,1,((Q_GWP-'Pariwise difference (d)'!M901)/(P_GWP-Q_GWP))))</f>
        <v>1</v>
      </c>
      <c r="N901">
        <f ca="1">IF('Pariwise difference (d)'!N901&gt;Q_IRP,0,IF('Pariwise difference (d)'!N901&lt;P_IRP,1,((Q_IRP-'Pariwise difference (d)'!N901)/(P_IRP-Q_IRP))))</f>
        <v>0</v>
      </c>
      <c r="O901">
        <f ca="1">IF('Pariwise difference (d)'!O901&gt;Q_IRP,0,IF('Pariwise difference (d)'!O901&lt;P_IRP,1,((Q_IRP-'Pariwise difference (d)'!O901)/(P_IRP-Q_IRP))))</f>
        <v>1</v>
      </c>
      <c r="P901">
        <f ca="1">IF('Pariwise difference (d)'!P901&gt;Q_IRP,0,IF('Pariwise difference (d)'!P901&lt;P_IRP,1,((Q_IRP-'Pariwise difference (d)'!P901)/(P_IRP-Q_IRP))))</f>
        <v>0</v>
      </c>
      <c r="Q901">
        <f ca="1">IF('Pariwise difference (d)'!Q901&gt;Q_IRP,0,IF('Pariwise difference (d)'!Q901&lt;P_IRP,1,((Q_IRP-'Pariwise difference (d)'!Q901)/(P_IRP-Q_IRP))))</f>
        <v>1</v>
      </c>
      <c r="R901">
        <f ca="1">IF('Pariwise difference (d)'!R901&gt;Q_IRP,0,IF('Pariwise difference (d)'!R901&lt;P_IRP,1,((Q_IRP-'Pariwise difference (d)'!R901)/(P_IRP-Q_IRP))))</f>
        <v>0</v>
      </c>
      <c r="S901">
        <f ca="1">IF('Pariwise difference (d)'!S901&gt;Q_IRP,0,IF('Pariwise difference (d)'!S901&lt;P_IRP,1,((Q_IRP-'Pariwise difference (d)'!S901)/(P_IRP-Q_IRP))))</f>
        <v>0</v>
      </c>
      <c r="T901">
        <f ca="1">IF('Pariwise difference (d)'!T901&gt;Q_IRP,0,IF('Pariwise difference (d)'!T901&lt;P_IRP,1,((Q_IRP-'Pariwise difference (d)'!T901)/(P_IRP-Q_IRP))))</f>
        <v>0</v>
      </c>
      <c r="U901">
        <f ca="1">IF('Pariwise difference (d)'!U901&gt;Q_IRP,0,IF('Pariwise difference (d)'!U901&lt;P_IRP,1,((Q_IRP-'Pariwise difference (d)'!U901)/(P_IRP-Q_IRP))))</f>
        <v>0</v>
      </c>
      <c r="V901">
        <f ca="1">IF('Pariwise difference (d)'!V901&gt;Q_IRP,0,IF('Pariwise difference (d)'!V901&lt;P_IRP,1,((Q_IRP-'Pariwise difference (d)'!V901)/(P_IRP-Q_IRP))))</f>
        <v>1</v>
      </c>
      <c r="W901">
        <f ca="1">IF('Pariwise difference (d)'!W901&gt;Q_IRP,0,IF('Pariwise difference (d)'!W901&lt;P_IRP,1,((Q_IRP-'Pariwise difference (d)'!W901)/(P_IRP-Q_IRP))))</f>
        <v>0</v>
      </c>
      <c r="X901">
        <f ca="1">IF('Pariwise difference (d)'!X901&gt;Q_IRP,0,IF('Pariwise difference (d)'!X901&lt;P_IRP,1,((Q_IRP-'Pariwise difference (d)'!X901)/(P_IRP-Q_IRP))))</f>
        <v>1</v>
      </c>
      <c r="Y901">
        <f ca="1">IF('Pariwise difference (d)'!Y901&gt;Q_IRP,0,IF('Pariwise difference (d)'!Y901&lt;P_IRP,1,((Q_IRP-'Pariwise difference (d)'!Y901)/(P_IRP-Q_IRP))))</f>
        <v>1</v>
      </c>
      <c r="Z901">
        <f ca="1">IF('Pariwise difference (d)'!Z901&gt;Q_ODP,0,IF('Pariwise difference (d)'!Z901&lt;P_ODP,1,((Q_ODP-'Pariwise difference (d)'!Z901)/(P_ODP-Q_ODP))))</f>
        <v>0</v>
      </c>
      <c r="AA901">
        <f ca="1">IF('Pariwise difference (d)'!AA901&gt;Q_ODP,0,IF('Pariwise difference (d)'!AA901&lt;P_ODP,1,((Q_ODP-'Pariwise difference (d)'!AA901)/(P_ODP-Q_ODP))))</f>
        <v>-0.22832045076888069</v>
      </c>
      <c r="AB901">
        <f ca="1">IF('Pariwise difference (d)'!AB901&gt;Q_ODP,0,IF('Pariwise difference (d)'!AB901&lt;P_ODP,1,((Q_ODP-'Pariwise difference (d)'!AB901)/(P_ODP-Q_ODP))))</f>
        <v>0</v>
      </c>
      <c r="AC901">
        <f ca="1">IF('Pariwise difference (d)'!AC901&gt;Q_ODP,0,IF('Pariwise difference (d)'!AC901&lt;P_ODP,1,((Q_ODP-'Pariwise difference (d)'!AC901)/(P_ODP-Q_ODP))))</f>
        <v>1</v>
      </c>
      <c r="AD901">
        <f ca="1">IF('Pariwise difference (d)'!AD901&gt;Q_ODP,0,IF('Pariwise difference (d)'!AD901&lt;P_ODP,1,((Q_ODP-'Pariwise difference (d)'!AD901)/(P_ODP-Q_ODP))))</f>
        <v>1</v>
      </c>
      <c r="AE901">
        <f ca="1">IF('Pariwise difference (d)'!AE901&gt;Q_ODP,0,IF('Pariwise difference (d)'!AE901&lt;P_ODP,1,((Q_ODP-'Pariwise difference (d)'!AE901)/(P_ODP-Q_ODP))))</f>
        <v>0</v>
      </c>
      <c r="AF901">
        <f ca="1">IF('Pariwise difference (d)'!AF901&gt;Q_ODP,0,IF('Pariwise difference (d)'!AF901&lt;P_ODP,1,((Q_ODP-'Pariwise difference (d)'!AF901)/(P_ODP-Q_ODP))))</f>
        <v>1</v>
      </c>
      <c r="AG901">
        <f ca="1">IF('Pariwise difference (d)'!AG901&gt;Q_ODP,0,IF('Pariwise difference (d)'!AG901&lt;P_ODP,1,((Q_ODP-'Pariwise difference (d)'!AG901)/(P_ODP-Q_ODP))))</f>
        <v>0</v>
      </c>
      <c r="AH901">
        <f ca="1">IF('Pariwise difference (d)'!AH901&gt;Q_ODP,0,IF('Pariwise difference (d)'!AH901&lt;P_ODP,1,((Q_ODP-'Pariwise difference (d)'!AH901)/(P_ODP-Q_ODP))))</f>
        <v>0</v>
      </c>
      <c r="AI901">
        <f ca="1">IF('Pariwise difference (d)'!AI901&gt;Q_ODP,0,IF('Pariwise difference (d)'!AI901&lt;P_ODP,1,((Q_ODP-'Pariwise difference (d)'!AI901)/(P_ODP-Q_ODP))))</f>
        <v>0</v>
      </c>
      <c r="AJ901">
        <f ca="1">IF('Pariwise difference (d)'!AJ901&gt;Q_ODP,0,IF('Pariwise difference (d)'!AJ901&lt;P_ODP,1,((Q_ODP-'Pariwise difference (d)'!AJ901)/(P_ODP-Q_ODP))))</f>
        <v>0</v>
      </c>
      <c r="AK901">
        <f ca="1">IF('Pariwise difference (d)'!AK901&gt;Q_ODP,0,IF('Pariwise difference (d)'!AK901&lt;P_ODP,1,((Q_ODP-'Pariwise difference (d)'!AK901)/(P_ODP-Q_ODP))))</f>
        <v>-0.38590345787571406</v>
      </c>
    </row>
    <row r="902" spans="1:37">
      <c r="A902" s="7">
        <v>900</v>
      </c>
      <c r="B902">
        <f ca="1">IF('Pariwise difference (d)'!B902&gt;Q_GWP,0,IF('Pariwise difference (d)'!B902&lt;P_GWP,1,((Q_GWP-'Pariwise difference (d)'!B902)/(P_GWP-Q_GWP))))</f>
        <v>0</v>
      </c>
      <c r="C902">
        <f ca="1">IF('Pariwise difference (d)'!C902&gt;Q_GWP,0,IF('Pariwise difference (d)'!C902&lt;P_GWP,1,((Q_GWP-'Pariwise difference (d)'!C902)/(P_GWP-Q_GWP))))</f>
        <v>0</v>
      </c>
      <c r="D902">
        <f ca="1">IF('Pariwise difference (d)'!D902&gt;Q_GWP,0,IF('Pariwise difference (d)'!D902&lt;P_GWP,1,((Q_GWP-'Pariwise difference (d)'!D902)/(P_GWP-Q_GWP))))</f>
        <v>0</v>
      </c>
      <c r="E902">
        <f ca="1">IF('Pariwise difference (d)'!E902&gt;Q_GWP,0,IF('Pariwise difference (d)'!E902&lt;P_GWP,1,((Q_GWP-'Pariwise difference (d)'!E902)/(P_GWP-Q_GWP))))</f>
        <v>1</v>
      </c>
      <c r="F902">
        <f ca="1">IF('Pariwise difference (d)'!F902&gt;Q_GWP,0,IF('Pariwise difference (d)'!F902&lt;P_GWP,1,((Q_GWP-'Pariwise difference (d)'!F902)/(P_GWP-Q_GWP))))</f>
        <v>0</v>
      </c>
      <c r="G902">
        <f ca="1">IF('Pariwise difference (d)'!G902&gt;Q_GWP,0,IF('Pariwise difference (d)'!G902&lt;P_GWP,1,((Q_GWP-'Pariwise difference (d)'!G902)/(P_GWP-Q_GWP))))</f>
        <v>0</v>
      </c>
      <c r="H902">
        <f ca="1">IF('Pariwise difference (d)'!H902&gt;Q_GWP,0,IF('Pariwise difference (d)'!H902&lt;P_GWP,1,((Q_GWP-'Pariwise difference (d)'!H902)/(P_GWP-Q_GWP))))</f>
        <v>1</v>
      </c>
      <c r="I902">
        <f ca="1">IF('Pariwise difference (d)'!I902&gt;Q_GWP,0,IF('Pariwise difference (d)'!I902&lt;P_GWP,1,((Q_GWP-'Pariwise difference (d)'!I902)/(P_GWP-Q_GWP))))</f>
        <v>-0.33311356349624416</v>
      </c>
      <c r="J902">
        <f ca="1">IF('Pariwise difference (d)'!J902&gt;Q_GWP,0,IF('Pariwise difference (d)'!J902&lt;P_GWP,1,((Q_GWP-'Pariwise difference (d)'!J902)/(P_GWP-Q_GWP))))</f>
        <v>1</v>
      </c>
      <c r="K902">
        <f ca="1">IF('Pariwise difference (d)'!K902&gt;Q_GWP,0,IF('Pariwise difference (d)'!K902&lt;P_GWP,1,((Q_GWP-'Pariwise difference (d)'!K902)/(P_GWP-Q_GWP))))</f>
        <v>0</v>
      </c>
      <c r="L902">
        <f ca="1">IF('Pariwise difference (d)'!L902&gt;Q_GWP,0,IF('Pariwise difference (d)'!L902&lt;P_GWP,1,((Q_GWP-'Pariwise difference (d)'!L902)/(P_GWP-Q_GWP))))</f>
        <v>0</v>
      </c>
      <c r="M902">
        <f ca="1">IF('Pariwise difference (d)'!M902&gt;Q_GWP,0,IF('Pariwise difference (d)'!M902&lt;P_GWP,1,((Q_GWP-'Pariwise difference (d)'!M902)/(P_GWP-Q_GWP))))</f>
        <v>1</v>
      </c>
      <c r="N902">
        <f ca="1">IF('Pariwise difference (d)'!N902&gt;Q_IRP,0,IF('Pariwise difference (d)'!N902&lt;P_IRP,1,((Q_IRP-'Pariwise difference (d)'!N902)/(P_IRP-Q_IRP))))</f>
        <v>0</v>
      </c>
      <c r="O902">
        <f ca="1">IF('Pariwise difference (d)'!O902&gt;Q_IRP,0,IF('Pariwise difference (d)'!O902&lt;P_IRP,1,((Q_IRP-'Pariwise difference (d)'!O902)/(P_IRP-Q_IRP))))</f>
        <v>0</v>
      </c>
      <c r="P902">
        <f ca="1">IF('Pariwise difference (d)'!P902&gt;Q_IRP,0,IF('Pariwise difference (d)'!P902&lt;P_IRP,1,((Q_IRP-'Pariwise difference (d)'!P902)/(P_IRP-Q_IRP))))</f>
        <v>0</v>
      </c>
      <c r="Q902">
        <f ca="1">IF('Pariwise difference (d)'!Q902&gt;Q_IRP,0,IF('Pariwise difference (d)'!Q902&lt;P_IRP,1,((Q_IRP-'Pariwise difference (d)'!Q902)/(P_IRP-Q_IRP))))</f>
        <v>1</v>
      </c>
      <c r="R902">
        <f ca="1">IF('Pariwise difference (d)'!R902&gt;Q_IRP,0,IF('Pariwise difference (d)'!R902&lt;P_IRP,1,((Q_IRP-'Pariwise difference (d)'!R902)/(P_IRP-Q_IRP))))</f>
        <v>1</v>
      </c>
      <c r="S902">
        <f ca="1">IF('Pariwise difference (d)'!S902&gt;Q_IRP,0,IF('Pariwise difference (d)'!S902&lt;P_IRP,1,((Q_IRP-'Pariwise difference (d)'!S902)/(P_IRP-Q_IRP))))</f>
        <v>0</v>
      </c>
      <c r="T902">
        <f ca="1">IF('Pariwise difference (d)'!T902&gt;Q_IRP,0,IF('Pariwise difference (d)'!T902&lt;P_IRP,1,((Q_IRP-'Pariwise difference (d)'!T902)/(P_IRP-Q_IRP))))</f>
        <v>1</v>
      </c>
      <c r="U902">
        <f ca="1">IF('Pariwise difference (d)'!U902&gt;Q_IRP,0,IF('Pariwise difference (d)'!U902&lt;P_IRP,1,((Q_IRP-'Pariwise difference (d)'!U902)/(P_IRP-Q_IRP))))</f>
        <v>1</v>
      </c>
      <c r="V902">
        <f ca="1">IF('Pariwise difference (d)'!V902&gt;Q_IRP,0,IF('Pariwise difference (d)'!V902&lt;P_IRP,1,((Q_IRP-'Pariwise difference (d)'!V902)/(P_IRP-Q_IRP))))</f>
        <v>1</v>
      </c>
      <c r="W902">
        <f ca="1">IF('Pariwise difference (d)'!W902&gt;Q_IRP,0,IF('Pariwise difference (d)'!W902&lt;P_IRP,1,((Q_IRP-'Pariwise difference (d)'!W902)/(P_IRP-Q_IRP))))</f>
        <v>0</v>
      </c>
      <c r="X902">
        <f ca="1">IF('Pariwise difference (d)'!X902&gt;Q_IRP,0,IF('Pariwise difference (d)'!X902&lt;P_IRP,1,((Q_IRP-'Pariwise difference (d)'!X902)/(P_IRP-Q_IRP))))</f>
        <v>0</v>
      </c>
      <c r="Y902">
        <f ca="1">IF('Pariwise difference (d)'!Y902&gt;Q_IRP,0,IF('Pariwise difference (d)'!Y902&lt;P_IRP,1,((Q_IRP-'Pariwise difference (d)'!Y902)/(P_IRP-Q_IRP))))</f>
        <v>1</v>
      </c>
      <c r="Z902">
        <f ca="1">IF('Pariwise difference (d)'!Z902&gt;Q_ODP,0,IF('Pariwise difference (d)'!Z902&lt;P_ODP,1,((Q_ODP-'Pariwise difference (d)'!Z902)/(P_ODP-Q_ODP))))</f>
        <v>0</v>
      </c>
      <c r="AA902">
        <f ca="1">IF('Pariwise difference (d)'!AA902&gt;Q_ODP,0,IF('Pariwise difference (d)'!AA902&lt;P_ODP,1,((Q_ODP-'Pariwise difference (d)'!AA902)/(P_ODP-Q_ODP))))</f>
        <v>-0.88703874028657148</v>
      </c>
      <c r="AB902">
        <f ca="1">IF('Pariwise difference (d)'!AB902&gt;Q_ODP,0,IF('Pariwise difference (d)'!AB902&lt;P_ODP,1,((Q_ODP-'Pariwise difference (d)'!AB902)/(P_ODP-Q_ODP))))</f>
        <v>1</v>
      </c>
      <c r="AC902">
        <f ca="1">IF('Pariwise difference (d)'!AC902&gt;Q_ODP,0,IF('Pariwise difference (d)'!AC902&lt;P_ODP,1,((Q_ODP-'Pariwise difference (d)'!AC902)/(P_ODP-Q_ODP))))</f>
        <v>1</v>
      </c>
      <c r="AD902">
        <f ca="1">IF('Pariwise difference (d)'!AD902&gt;Q_ODP,0,IF('Pariwise difference (d)'!AD902&lt;P_ODP,1,((Q_ODP-'Pariwise difference (d)'!AD902)/(P_ODP-Q_ODP))))</f>
        <v>1</v>
      </c>
      <c r="AE902">
        <f ca="1">IF('Pariwise difference (d)'!AE902&gt;Q_ODP,0,IF('Pariwise difference (d)'!AE902&lt;P_ODP,1,((Q_ODP-'Pariwise difference (d)'!AE902)/(P_ODP-Q_ODP))))</f>
        <v>0</v>
      </c>
      <c r="AF902">
        <f ca="1">IF('Pariwise difference (d)'!AF902&gt;Q_ODP,0,IF('Pariwise difference (d)'!AF902&lt;P_ODP,1,((Q_ODP-'Pariwise difference (d)'!AF902)/(P_ODP-Q_ODP))))</f>
        <v>0</v>
      </c>
      <c r="AG902">
        <f ca="1">IF('Pariwise difference (d)'!AG902&gt;Q_ODP,0,IF('Pariwise difference (d)'!AG902&lt;P_ODP,1,((Q_ODP-'Pariwise difference (d)'!AG902)/(P_ODP-Q_ODP))))</f>
        <v>0</v>
      </c>
      <c r="AH902">
        <f ca="1">IF('Pariwise difference (d)'!AH902&gt;Q_ODP,0,IF('Pariwise difference (d)'!AH902&lt;P_ODP,1,((Q_ODP-'Pariwise difference (d)'!AH902)/(P_ODP-Q_ODP))))</f>
        <v>0</v>
      </c>
      <c r="AI902">
        <f ca="1">IF('Pariwise difference (d)'!AI902&gt;Q_ODP,0,IF('Pariwise difference (d)'!AI902&lt;P_ODP,1,((Q_ODP-'Pariwise difference (d)'!AI902)/(P_ODP-Q_ODP))))</f>
        <v>0</v>
      </c>
      <c r="AJ902">
        <f ca="1">IF('Pariwise difference (d)'!AJ902&gt;Q_ODP,0,IF('Pariwise difference (d)'!AJ902&lt;P_ODP,1,((Q_ODP-'Pariwise difference (d)'!AJ902)/(P_ODP-Q_ODP))))</f>
        <v>0</v>
      </c>
      <c r="AK902">
        <f ca="1">IF('Pariwise difference (d)'!AK902&gt;Q_ODP,0,IF('Pariwise difference (d)'!AK902&lt;P_ODP,1,((Q_ODP-'Pariwise difference (d)'!AK902)/(P_ODP-Q_ODP))))</f>
        <v>0</v>
      </c>
    </row>
    <row r="903" spans="1:37">
      <c r="A903" s="7">
        <v>901</v>
      </c>
      <c r="B903">
        <f ca="1">IF('Pariwise difference (d)'!B903&gt;Q_GWP,0,IF('Pariwise difference (d)'!B903&lt;P_GWP,1,((Q_GWP-'Pariwise difference (d)'!B903)/(P_GWP-Q_GWP))))</f>
        <v>0</v>
      </c>
      <c r="C903">
        <f ca="1">IF('Pariwise difference (d)'!C903&gt;Q_GWP,0,IF('Pariwise difference (d)'!C903&lt;P_GWP,1,((Q_GWP-'Pariwise difference (d)'!C903)/(P_GWP-Q_GWP))))</f>
        <v>0</v>
      </c>
      <c r="D903">
        <f ca="1">IF('Pariwise difference (d)'!D903&gt;Q_GWP,0,IF('Pariwise difference (d)'!D903&lt;P_GWP,1,((Q_GWP-'Pariwise difference (d)'!D903)/(P_GWP-Q_GWP))))</f>
        <v>0</v>
      </c>
      <c r="E903">
        <f ca="1">IF('Pariwise difference (d)'!E903&gt;Q_GWP,0,IF('Pariwise difference (d)'!E903&lt;P_GWP,1,((Q_GWP-'Pariwise difference (d)'!E903)/(P_GWP-Q_GWP))))</f>
        <v>1</v>
      </c>
      <c r="F903">
        <f ca="1">IF('Pariwise difference (d)'!F903&gt;Q_GWP,0,IF('Pariwise difference (d)'!F903&lt;P_GWP,1,((Q_GWP-'Pariwise difference (d)'!F903)/(P_GWP-Q_GWP))))</f>
        <v>0</v>
      </c>
      <c r="G903">
        <f ca="1">IF('Pariwise difference (d)'!G903&gt;Q_GWP,0,IF('Pariwise difference (d)'!G903&lt;P_GWP,1,((Q_GWP-'Pariwise difference (d)'!G903)/(P_GWP-Q_GWP))))</f>
        <v>0</v>
      </c>
      <c r="H903">
        <f ca="1">IF('Pariwise difference (d)'!H903&gt;Q_GWP,0,IF('Pariwise difference (d)'!H903&lt;P_GWP,1,((Q_GWP-'Pariwise difference (d)'!H903)/(P_GWP-Q_GWP))))</f>
        <v>1</v>
      </c>
      <c r="I903">
        <f ca="1">IF('Pariwise difference (d)'!I903&gt;Q_GWP,0,IF('Pariwise difference (d)'!I903&lt;P_GWP,1,((Q_GWP-'Pariwise difference (d)'!I903)/(P_GWP-Q_GWP))))</f>
        <v>0</v>
      </c>
      <c r="J903">
        <f ca="1">IF('Pariwise difference (d)'!J903&gt;Q_GWP,0,IF('Pariwise difference (d)'!J903&lt;P_GWP,1,((Q_GWP-'Pariwise difference (d)'!J903)/(P_GWP-Q_GWP))))</f>
        <v>1</v>
      </c>
      <c r="K903">
        <f ca="1">IF('Pariwise difference (d)'!K903&gt;Q_GWP,0,IF('Pariwise difference (d)'!K903&lt;P_GWP,1,((Q_GWP-'Pariwise difference (d)'!K903)/(P_GWP-Q_GWP))))</f>
        <v>0</v>
      </c>
      <c r="L903">
        <f ca="1">IF('Pariwise difference (d)'!L903&gt;Q_GWP,0,IF('Pariwise difference (d)'!L903&lt;P_GWP,1,((Q_GWP-'Pariwise difference (d)'!L903)/(P_GWP-Q_GWP))))</f>
        <v>-0.18255907350936706</v>
      </c>
      <c r="M903">
        <f ca="1">IF('Pariwise difference (d)'!M903&gt;Q_GWP,0,IF('Pariwise difference (d)'!M903&lt;P_GWP,1,((Q_GWP-'Pariwise difference (d)'!M903)/(P_GWP-Q_GWP))))</f>
        <v>1</v>
      </c>
      <c r="N903">
        <f ca="1">IF('Pariwise difference (d)'!N903&gt;Q_IRP,0,IF('Pariwise difference (d)'!N903&lt;P_IRP,1,((Q_IRP-'Pariwise difference (d)'!N903)/(P_IRP-Q_IRP))))</f>
        <v>0</v>
      </c>
      <c r="O903">
        <f ca="1">IF('Pariwise difference (d)'!O903&gt;Q_IRP,0,IF('Pariwise difference (d)'!O903&lt;P_IRP,1,((Q_IRP-'Pariwise difference (d)'!O903)/(P_IRP-Q_IRP))))</f>
        <v>1</v>
      </c>
      <c r="P903">
        <f ca="1">IF('Pariwise difference (d)'!P903&gt;Q_IRP,0,IF('Pariwise difference (d)'!P903&lt;P_IRP,1,((Q_IRP-'Pariwise difference (d)'!P903)/(P_IRP-Q_IRP))))</f>
        <v>0</v>
      </c>
      <c r="Q903">
        <f ca="1">IF('Pariwise difference (d)'!Q903&gt;Q_IRP,0,IF('Pariwise difference (d)'!Q903&lt;P_IRP,1,((Q_IRP-'Pariwise difference (d)'!Q903)/(P_IRP-Q_IRP))))</f>
        <v>1</v>
      </c>
      <c r="R903">
        <f ca="1">IF('Pariwise difference (d)'!R903&gt;Q_IRP,0,IF('Pariwise difference (d)'!R903&lt;P_IRP,1,((Q_IRP-'Pariwise difference (d)'!R903)/(P_IRP-Q_IRP))))</f>
        <v>1</v>
      </c>
      <c r="S903">
        <f ca="1">IF('Pariwise difference (d)'!S903&gt;Q_IRP,0,IF('Pariwise difference (d)'!S903&lt;P_IRP,1,((Q_IRP-'Pariwise difference (d)'!S903)/(P_IRP-Q_IRP))))</f>
        <v>0</v>
      </c>
      <c r="T903">
        <f ca="1">IF('Pariwise difference (d)'!T903&gt;Q_IRP,0,IF('Pariwise difference (d)'!T903&lt;P_IRP,1,((Q_IRP-'Pariwise difference (d)'!T903)/(P_IRP-Q_IRP))))</f>
        <v>1</v>
      </c>
      <c r="U903">
        <f ca="1">IF('Pariwise difference (d)'!U903&gt;Q_IRP,0,IF('Pariwise difference (d)'!U903&lt;P_IRP,1,((Q_IRP-'Pariwise difference (d)'!U903)/(P_IRP-Q_IRP))))</f>
        <v>0</v>
      </c>
      <c r="V903">
        <f ca="1">IF('Pariwise difference (d)'!V903&gt;Q_IRP,0,IF('Pariwise difference (d)'!V903&lt;P_IRP,1,((Q_IRP-'Pariwise difference (d)'!V903)/(P_IRP-Q_IRP))))</f>
        <v>0</v>
      </c>
      <c r="W903">
        <f ca="1">IF('Pariwise difference (d)'!W903&gt;Q_IRP,0,IF('Pariwise difference (d)'!W903&lt;P_IRP,1,((Q_IRP-'Pariwise difference (d)'!W903)/(P_IRP-Q_IRP))))</f>
        <v>0</v>
      </c>
      <c r="X903">
        <f ca="1">IF('Pariwise difference (d)'!X903&gt;Q_IRP,0,IF('Pariwise difference (d)'!X903&lt;P_IRP,1,((Q_IRP-'Pariwise difference (d)'!X903)/(P_IRP-Q_IRP))))</f>
        <v>0</v>
      </c>
      <c r="Y903">
        <f ca="1">IF('Pariwise difference (d)'!Y903&gt;Q_IRP,0,IF('Pariwise difference (d)'!Y903&lt;P_IRP,1,((Q_IRP-'Pariwise difference (d)'!Y903)/(P_IRP-Q_IRP))))</f>
        <v>1</v>
      </c>
      <c r="Z903">
        <f ca="1">IF('Pariwise difference (d)'!Z903&gt;Q_ODP,0,IF('Pariwise difference (d)'!Z903&lt;P_ODP,1,((Q_ODP-'Pariwise difference (d)'!Z903)/(P_ODP-Q_ODP))))</f>
        <v>0</v>
      </c>
      <c r="AA903">
        <f ca="1">IF('Pariwise difference (d)'!AA903&gt;Q_ODP,0,IF('Pariwise difference (d)'!AA903&lt;P_ODP,1,((Q_ODP-'Pariwise difference (d)'!AA903)/(P_ODP-Q_ODP))))</f>
        <v>1</v>
      </c>
      <c r="AB903">
        <f ca="1">IF('Pariwise difference (d)'!AB903&gt;Q_ODP,0,IF('Pariwise difference (d)'!AB903&lt;P_ODP,1,((Q_ODP-'Pariwise difference (d)'!AB903)/(P_ODP-Q_ODP))))</f>
        <v>1</v>
      </c>
      <c r="AC903">
        <f ca="1">IF('Pariwise difference (d)'!AC903&gt;Q_ODP,0,IF('Pariwise difference (d)'!AC903&lt;P_ODP,1,((Q_ODP-'Pariwise difference (d)'!AC903)/(P_ODP-Q_ODP))))</f>
        <v>1</v>
      </c>
      <c r="AD903">
        <f ca="1">IF('Pariwise difference (d)'!AD903&gt;Q_ODP,0,IF('Pariwise difference (d)'!AD903&lt;P_ODP,1,((Q_ODP-'Pariwise difference (d)'!AD903)/(P_ODP-Q_ODP))))</f>
        <v>1</v>
      </c>
      <c r="AE903">
        <f ca="1">IF('Pariwise difference (d)'!AE903&gt;Q_ODP,0,IF('Pariwise difference (d)'!AE903&lt;P_ODP,1,((Q_ODP-'Pariwise difference (d)'!AE903)/(P_ODP-Q_ODP))))</f>
        <v>1</v>
      </c>
      <c r="AF903">
        <f ca="1">IF('Pariwise difference (d)'!AF903&gt;Q_ODP,0,IF('Pariwise difference (d)'!AF903&lt;P_ODP,1,((Q_ODP-'Pariwise difference (d)'!AF903)/(P_ODP-Q_ODP))))</f>
        <v>0</v>
      </c>
      <c r="AG903">
        <f ca="1">IF('Pariwise difference (d)'!AG903&gt;Q_ODP,0,IF('Pariwise difference (d)'!AG903&lt;P_ODP,1,((Q_ODP-'Pariwise difference (d)'!AG903)/(P_ODP-Q_ODP))))</f>
        <v>0</v>
      </c>
      <c r="AH903">
        <f ca="1">IF('Pariwise difference (d)'!AH903&gt;Q_ODP,0,IF('Pariwise difference (d)'!AH903&lt;P_ODP,1,((Q_ODP-'Pariwise difference (d)'!AH903)/(P_ODP-Q_ODP))))</f>
        <v>0</v>
      </c>
      <c r="AI903">
        <f ca="1">IF('Pariwise difference (d)'!AI903&gt;Q_ODP,0,IF('Pariwise difference (d)'!AI903&lt;P_ODP,1,((Q_ODP-'Pariwise difference (d)'!AI903)/(P_ODP-Q_ODP))))</f>
        <v>0</v>
      </c>
      <c r="AJ903">
        <f ca="1">IF('Pariwise difference (d)'!AJ903&gt;Q_ODP,0,IF('Pariwise difference (d)'!AJ903&lt;P_ODP,1,((Q_ODP-'Pariwise difference (d)'!AJ903)/(P_ODP-Q_ODP))))</f>
        <v>0</v>
      </c>
      <c r="AK903">
        <f ca="1">IF('Pariwise difference (d)'!AK903&gt;Q_ODP,0,IF('Pariwise difference (d)'!AK903&lt;P_ODP,1,((Q_ODP-'Pariwise difference (d)'!AK903)/(P_ODP-Q_ODP))))</f>
        <v>0</v>
      </c>
    </row>
    <row r="904" spans="1:37">
      <c r="A904" s="7">
        <v>902</v>
      </c>
      <c r="B904">
        <f ca="1">IF('Pariwise difference (d)'!B904&gt;Q_GWP,0,IF('Pariwise difference (d)'!B904&lt;P_GWP,1,((Q_GWP-'Pariwise difference (d)'!B904)/(P_GWP-Q_GWP))))</f>
        <v>0</v>
      </c>
      <c r="C904">
        <f ca="1">IF('Pariwise difference (d)'!C904&gt;Q_GWP,0,IF('Pariwise difference (d)'!C904&lt;P_GWP,1,((Q_GWP-'Pariwise difference (d)'!C904)/(P_GWP-Q_GWP))))</f>
        <v>1</v>
      </c>
      <c r="D904">
        <f ca="1">IF('Pariwise difference (d)'!D904&gt;Q_GWP,0,IF('Pariwise difference (d)'!D904&lt;P_GWP,1,((Q_GWP-'Pariwise difference (d)'!D904)/(P_GWP-Q_GWP))))</f>
        <v>0</v>
      </c>
      <c r="E904">
        <f ca="1">IF('Pariwise difference (d)'!E904&gt;Q_GWP,0,IF('Pariwise difference (d)'!E904&lt;P_GWP,1,((Q_GWP-'Pariwise difference (d)'!E904)/(P_GWP-Q_GWP))))</f>
        <v>1</v>
      </c>
      <c r="F904">
        <f ca="1">IF('Pariwise difference (d)'!F904&gt;Q_GWP,0,IF('Pariwise difference (d)'!F904&lt;P_GWP,1,((Q_GWP-'Pariwise difference (d)'!F904)/(P_GWP-Q_GWP))))</f>
        <v>0</v>
      </c>
      <c r="G904">
        <f ca="1">IF('Pariwise difference (d)'!G904&gt;Q_GWP,0,IF('Pariwise difference (d)'!G904&lt;P_GWP,1,((Q_GWP-'Pariwise difference (d)'!G904)/(P_GWP-Q_GWP))))</f>
        <v>0</v>
      </c>
      <c r="H904">
        <f ca="1">IF('Pariwise difference (d)'!H904&gt;Q_GWP,0,IF('Pariwise difference (d)'!H904&lt;P_GWP,1,((Q_GWP-'Pariwise difference (d)'!H904)/(P_GWP-Q_GWP))))</f>
        <v>1</v>
      </c>
      <c r="I904">
        <f ca="1">IF('Pariwise difference (d)'!I904&gt;Q_GWP,0,IF('Pariwise difference (d)'!I904&lt;P_GWP,1,((Q_GWP-'Pariwise difference (d)'!I904)/(P_GWP-Q_GWP))))</f>
        <v>0</v>
      </c>
      <c r="J904">
        <f ca="1">IF('Pariwise difference (d)'!J904&gt;Q_GWP,0,IF('Pariwise difference (d)'!J904&lt;P_GWP,1,((Q_GWP-'Pariwise difference (d)'!J904)/(P_GWP-Q_GWP))))</f>
        <v>1</v>
      </c>
      <c r="K904">
        <f ca="1">IF('Pariwise difference (d)'!K904&gt;Q_GWP,0,IF('Pariwise difference (d)'!K904&lt;P_GWP,1,((Q_GWP-'Pariwise difference (d)'!K904)/(P_GWP-Q_GWP))))</f>
        <v>0</v>
      </c>
      <c r="L904">
        <f ca="1">IF('Pariwise difference (d)'!L904&gt;Q_GWP,0,IF('Pariwise difference (d)'!L904&lt;P_GWP,1,((Q_GWP-'Pariwise difference (d)'!L904)/(P_GWP-Q_GWP))))</f>
        <v>0</v>
      </c>
      <c r="M904">
        <f ca="1">IF('Pariwise difference (d)'!M904&gt;Q_GWP,0,IF('Pariwise difference (d)'!M904&lt;P_GWP,1,((Q_GWP-'Pariwise difference (d)'!M904)/(P_GWP-Q_GWP))))</f>
        <v>1</v>
      </c>
      <c r="N904">
        <f ca="1">IF('Pariwise difference (d)'!N904&gt;Q_IRP,0,IF('Pariwise difference (d)'!N904&lt;P_IRP,1,((Q_IRP-'Pariwise difference (d)'!N904)/(P_IRP-Q_IRP))))</f>
        <v>0</v>
      </c>
      <c r="O904">
        <f ca="1">IF('Pariwise difference (d)'!O904&gt;Q_IRP,0,IF('Pariwise difference (d)'!O904&lt;P_IRP,1,((Q_IRP-'Pariwise difference (d)'!O904)/(P_IRP-Q_IRP))))</f>
        <v>1</v>
      </c>
      <c r="P904">
        <f ca="1">IF('Pariwise difference (d)'!P904&gt;Q_IRP,0,IF('Pariwise difference (d)'!P904&lt;P_IRP,1,((Q_IRP-'Pariwise difference (d)'!P904)/(P_IRP-Q_IRP))))</f>
        <v>0</v>
      </c>
      <c r="Q904">
        <f ca="1">IF('Pariwise difference (d)'!Q904&gt;Q_IRP,0,IF('Pariwise difference (d)'!Q904&lt;P_IRP,1,((Q_IRP-'Pariwise difference (d)'!Q904)/(P_IRP-Q_IRP))))</f>
        <v>1</v>
      </c>
      <c r="R904">
        <f ca="1">IF('Pariwise difference (d)'!R904&gt;Q_IRP,0,IF('Pariwise difference (d)'!R904&lt;P_IRP,1,((Q_IRP-'Pariwise difference (d)'!R904)/(P_IRP-Q_IRP))))</f>
        <v>1</v>
      </c>
      <c r="S904">
        <f ca="1">IF('Pariwise difference (d)'!S904&gt;Q_IRP,0,IF('Pariwise difference (d)'!S904&lt;P_IRP,1,((Q_IRP-'Pariwise difference (d)'!S904)/(P_IRP-Q_IRP))))</f>
        <v>0</v>
      </c>
      <c r="T904">
        <f ca="1">IF('Pariwise difference (d)'!T904&gt;Q_IRP,0,IF('Pariwise difference (d)'!T904&lt;P_IRP,1,((Q_IRP-'Pariwise difference (d)'!T904)/(P_IRP-Q_IRP))))</f>
        <v>1</v>
      </c>
      <c r="U904">
        <f ca="1">IF('Pariwise difference (d)'!U904&gt;Q_IRP,0,IF('Pariwise difference (d)'!U904&lt;P_IRP,1,((Q_IRP-'Pariwise difference (d)'!U904)/(P_IRP-Q_IRP))))</f>
        <v>0</v>
      </c>
      <c r="V904">
        <f ca="1">IF('Pariwise difference (d)'!V904&gt;Q_IRP,0,IF('Pariwise difference (d)'!V904&lt;P_IRP,1,((Q_IRP-'Pariwise difference (d)'!V904)/(P_IRP-Q_IRP))))</f>
        <v>0</v>
      </c>
      <c r="W904">
        <f ca="1">IF('Pariwise difference (d)'!W904&gt;Q_IRP,0,IF('Pariwise difference (d)'!W904&lt;P_IRP,1,((Q_IRP-'Pariwise difference (d)'!W904)/(P_IRP-Q_IRP))))</f>
        <v>0</v>
      </c>
      <c r="X904">
        <f ca="1">IF('Pariwise difference (d)'!X904&gt;Q_IRP,0,IF('Pariwise difference (d)'!X904&lt;P_IRP,1,((Q_IRP-'Pariwise difference (d)'!X904)/(P_IRP-Q_IRP))))</f>
        <v>0</v>
      </c>
      <c r="Y904">
        <f ca="1">IF('Pariwise difference (d)'!Y904&gt;Q_IRP,0,IF('Pariwise difference (d)'!Y904&lt;P_IRP,1,((Q_IRP-'Pariwise difference (d)'!Y904)/(P_IRP-Q_IRP))))</f>
        <v>1</v>
      </c>
      <c r="Z904">
        <f ca="1">IF('Pariwise difference (d)'!Z904&gt;Q_ODP,0,IF('Pariwise difference (d)'!Z904&lt;P_ODP,1,((Q_ODP-'Pariwise difference (d)'!Z904)/(P_ODP-Q_ODP))))</f>
        <v>0</v>
      </c>
      <c r="AA904">
        <f ca="1">IF('Pariwise difference (d)'!AA904&gt;Q_ODP,0,IF('Pariwise difference (d)'!AA904&lt;P_ODP,1,((Q_ODP-'Pariwise difference (d)'!AA904)/(P_ODP-Q_ODP))))</f>
        <v>-0.39268475084929821</v>
      </c>
      <c r="AB904">
        <f ca="1">IF('Pariwise difference (d)'!AB904&gt;Q_ODP,0,IF('Pariwise difference (d)'!AB904&lt;P_ODP,1,((Q_ODP-'Pariwise difference (d)'!AB904)/(P_ODP-Q_ODP))))</f>
        <v>0</v>
      </c>
      <c r="AC904">
        <f ca="1">IF('Pariwise difference (d)'!AC904&gt;Q_ODP,0,IF('Pariwise difference (d)'!AC904&lt;P_ODP,1,((Q_ODP-'Pariwise difference (d)'!AC904)/(P_ODP-Q_ODP))))</f>
        <v>-7.1522452458218533E-2</v>
      </c>
      <c r="AD904">
        <f ca="1">IF('Pariwise difference (d)'!AD904&gt;Q_ODP,0,IF('Pariwise difference (d)'!AD904&lt;P_ODP,1,((Q_ODP-'Pariwise difference (d)'!AD904)/(P_ODP-Q_ODP))))</f>
        <v>0</v>
      </c>
      <c r="AE904">
        <f ca="1">IF('Pariwise difference (d)'!AE904&gt;Q_ODP,0,IF('Pariwise difference (d)'!AE904&lt;P_ODP,1,((Q_ODP-'Pariwise difference (d)'!AE904)/(P_ODP-Q_ODP))))</f>
        <v>0</v>
      </c>
      <c r="AF904">
        <f ca="1">IF('Pariwise difference (d)'!AF904&gt;Q_ODP,0,IF('Pariwise difference (d)'!AF904&lt;P_ODP,1,((Q_ODP-'Pariwise difference (d)'!AF904)/(P_ODP-Q_ODP))))</f>
        <v>0</v>
      </c>
      <c r="AG904">
        <f ca="1">IF('Pariwise difference (d)'!AG904&gt;Q_ODP,0,IF('Pariwise difference (d)'!AG904&lt;P_ODP,1,((Q_ODP-'Pariwise difference (d)'!AG904)/(P_ODP-Q_ODP))))</f>
        <v>0</v>
      </c>
      <c r="AH904">
        <f ca="1">IF('Pariwise difference (d)'!AH904&gt;Q_ODP,0,IF('Pariwise difference (d)'!AH904&lt;P_ODP,1,((Q_ODP-'Pariwise difference (d)'!AH904)/(P_ODP-Q_ODP))))</f>
        <v>-0.1924866027564385</v>
      </c>
      <c r="AI904">
        <f ca="1">IF('Pariwise difference (d)'!AI904&gt;Q_ODP,0,IF('Pariwise difference (d)'!AI904&lt;P_ODP,1,((Q_ODP-'Pariwise difference (d)'!AI904)/(P_ODP-Q_ODP))))</f>
        <v>0</v>
      </c>
      <c r="AJ904">
        <f ca="1">IF('Pariwise difference (d)'!AJ904&gt;Q_ODP,0,IF('Pariwise difference (d)'!AJ904&lt;P_ODP,1,((Q_ODP-'Pariwise difference (d)'!AJ904)/(P_ODP-Q_ODP))))</f>
        <v>-0.51364890114751816</v>
      </c>
      <c r="AK904">
        <f ca="1">IF('Pariwise difference (d)'!AK904&gt;Q_ODP,0,IF('Pariwise difference (d)'!AK904&lt;P_ODP,1,((Q_ODP-'Pariwise difference (d)'!AK904)/(P_ODP-Q_ODP))))</f>
        <v>1</v>
      </c>
    </row>
    <row r="905" spans="1:37">
      <c r="A905" s="7">
        <v>903</v>
      </c>
      <c r="B905">
        <f ca="1">IF('Pariwise difference (d)'!B905&gt;Q_GWP,0,IF('Pariwise difference (d)'!B905&lt;P_GWP,1,((Q_GWP-'Pariwise difference (d)'!B905)/(P_GWP-Q_GWP))))</f>
        <v>0</v>
      </c>
      <c r="C905">
        <f ca="1">IF('Pariwise difference (d)'!C905&gt;Q_GWP,0,IF('Pariwise difference (d)'!C905&lt;P_GWP,1,((Q_GWP-'Pariwise difference (d)'!C905)/(P_GWP-Q_GWP))))</f>
        <v>0</v>
      </c>
      <c r="D905">
        <f ca="1">IF('Pariwise difference (d)'!D905&gt;Q_GWP,0,IF('Pariwise difference (d)'!D905&lt;P_GWP,1,((Q_GWP-'Pariwise difference (d)'!D905)/(P_GWP-Q_GWP))))</f>
        <v>0</v>
      </c>
      <c r="E905">
        <f ca="1">IF('Pariwise difference (d)'!E905&gt;Q_GWP,0,IF('Pariwise difference (d)'!E905&lt;P_GWP,1,((Q_GWP-'Pariwise difference (d)'!E905)/(P_GWP-Q_GWP))))</f>
        <v>1</v>
      </c>
      <c r="F905">
        <f ca="1">IF('Pariwise difference (d)'!F905&gt;Q_GWP,0,IF('Pariwise difference (d)'!F905&lt;P_GWP,1,((Q_GWP-'Pariwise difference (d)'!F905)/(P_GWP-Q_GWP))))</f>
        <v>0</v>
      </c>
      <c r="G905">
        <f ca="1">IF('Pariwise difference (d)'!G905&gt;Q_GWP,0,IF('Pariwise difference (d)'!G905&lt;P_GWP,1,((Q_GWP-'Pariwise difference (d)'!G905)/(P_GWP-Q_GWP))))</f>
        <v>0</v>
      </c>
      <c r="H905">
        <f ca="1">IF('Pariwise difference (d)'!H905&gt;Q_GWP,0,IF('Pariwise difference (d)'!H905&lt;P_GWP,1,((Q_GWP-'Pariwise difference (d)'!H905)/(P_GWP-Q_GWP))))</f>
        <v>1</v>
      </c>
      <c r="I905">
        <f ca="1">IF('Pariwise difference (d)'!I905&gt;Q_GWP,0,IF('Pariwise difference (d)'!I905&lt;P_GWP,1,((Q_GWP-'Pariwise difference (d)'!I905)/(P_GWP-Q_GWP))))</f>
        <v>0</v>
      </c>
      <c r="J905">
        <f ca="1">IF('Pariwise difference (d)'!J905&gt;Q_GWP,0,IF('Pariwise difference (d)'!J905&lt;P_GWP,1,((Q_GWP-'Pariwise difference (d)'!J905)/(P_GWP-Q_GWP))))</f>
        <v>1</v>
      </c>
      <c r="K905">
        <f ca="1">IF('Pariwise difference (d)'!K905&gt;Q_GWP,0,IF('Pariwise difference (d)'!K905&lt;P_GWP,1,((Q_GWP-'Pariwise difference (d)'!K905)/(P_GWP-Q_GWP))))</f>
        <v>0</v>
      </c>
      <c r="L905">
        <f ca="1">IF('Pariwise difference (d)'!L905&gt;Q_GWP,0,IF('Pariwise difference (d)'!L905&lt;P_GWP,1,((Q_GWP-'Pariwise difference (d)'!L905)/(P_GWP-Q_GWP))))</f>
        <v>1</v>
      </c>
      <c r="M905">
        <f ca="1">IF('Pariwise difference (d)'!M905&gt;Q_GWP,0,IF('Pariwise difference (d)'!M905&lt;P_GWP,1,((Q_GWP-'Pariwise difference (d)'!M905)/(P_GWP-Q_GWP))))</f>
        <v>1</v>
      </c>
      <c r="N905">
        <f ca="1">IF('Pariwise difference (d)'!N905&gt;Q_IRP,0,IF('Pariwise difference (d)'!N905&lt;P_IRP,1,((Q_IRP-'Pariwise difference (d)'!N905)/(P_IRP-Q_IRP))))</f>
        <v>0</v>
      </c>
      <c r="O905">
        <f ca="1">IF('Pariwise difference (d)'!O905&gt;Q_IRP,0,IF('Pariwise difference (d)'!O905&lt;P_IRP,1,((Q_IRP-'Pariwise difference (d)'!O905)/(P_IRP-Q_IRP))))</f>
        <v>0</v>
      </c>
      <c r="P905">
        <f ca="1">IF('Pariwise difference (d)'!P905&gt;Q_IRP,0,IF('Pariwise difference (d)'!P905&lt;P_IRP,1,((Q_IRP-'Pariwise difference (d)'!P905)/(P_IRP-Q_IRP))))</f>
        <v>0</v>
      </c>
      <c r="Q905">
        <f ca="1">IF('Pariwise difference (d)'!Q905&gt;Q_IRP,0,IF('Pariwise difference (d)'!Q905&lt;P_IRP,1,((Q_IRP-'Pariwise difference (d)'!Q905)/(P_IRP-Q_IRP))))</f>
        <v>1</v>
      </c>
      <c r="R905">
        <f ca="1">IF('Pariwise difference (d)'!R905&gt;Q_IRP,0,IF('Pariwise difference (d)'!R905&lt;P_IRP,1,((Q_IRP-'Pariwise difference (d)'!R905)/(P_IRP-Q_IRP))))</f>
        <v>0</v>
      </c>
      <c r="S905">
        <f ca="1">IF('Pariwise difference (d)'!S905&gt;Q_IRP,0,IF('Pariwise difference (d)'!S905&lt;P_IRP,1,((Q_IRP-'Pariwise difference (d)'!S905)/(P_IRP-Q_IRP))))</f>
        <v>0</v>
      </c>
      <c r="T905">
        <f ca="1">IF('Pariwise difference (d)'!T905&gt;Q_IRP,0,IF('Pariwise difference (d)'!T905&lt;P_IRP,1,((Q_IRP-'Pariwise difference (d)'!T905)/(P_IRP-Q_IRP))))</f>
        <v>1</v>
      </c>
      <c r="U905">
        <f ca="1">IF('Pariwise difference (d)'!U905&gt;Q_IRP,0,IF('Pariwise difference (d)'!U905&lt;P_IRP,1,((Q_IRP-'Pariwise difference (d)'!U905)/(P_IRP-Q_IRP))))</f>
        <v>0</v>
      </c>
      <c r="V905">
        <f ca="1">IF('Pariwise difference (d)'!V905&gt;Q_IRP,0,IF('Pariwise difference (d)'!V905&lt;P_IRP,1,((Q_IRP-'Pariwise difference (d)'!V905)/(P_IRP-Q_IRP))))</f>
        <v>1</v>
      </c>
      <c r="W905">
        <f ca="1">IF('Pariwise difference (d)'!W905&gt;Q_IRP,0,IF('Pariwise difference (d)'!W905&lt;P_IRP,1,((Q_IRP-'Pariwise difference (d)'!W905)/(P_IRP-Q_IRP))))</f>
        <v>0</v>
      </c>
      <c r="X905">
        <f ca="1">IF('Pariwise difference (d)'!X905&gt;Q_IRP,0,IF('Pariwise difference (d)'!X905&lt;P_IRP,1,((Q_IRP-'Pariwise difference (d)'!X905)/(P_IRP-Q_IRP))))</f>
        <v>0</v>
      </c>
      <c r="Y905">
        <f ca="1">IF('Pariwise difference (d)'!Y905&gt;Q_IRP,0,IF('Pariwise difference (d)'!Y905&lt;P_IRP,1,((Q_IRP-'Pariwise difference (d)'!Y905)/(P_IRP-Q_IRP))))</f>
        <v>1</v>
      </c>
      <c r="Z905">
        <f ca="1">IF('Pariwise difference (d)'!Z905&gt;Q_ODP,0,IF('Pariwise difference (d)'!Z905&lt;P_ODP,1,((Q_ODP-'Pariwise difference (d)'!Z905)/(P_ODP-Q_ODP))))</f>
        <v>1</v>
      </c>
      <c r="AA905">
        <f ca="1">IF('Pariwise difference (d)'!AA905&gt;Q_ODP,0,IF('Pariwise difference (d)'!AA905&lt;P_ODP,1,((Q_ODP-'Pariwise difference (d)'!AA905)/(P_ODP-Q_ODP))))</f>
        <v>1</v>
      </c>
      <c r="AB905">
        <f ca="1">IF('Pariwise difference (d)'!AB905&gt;Q_ODP,0,IF('Pariwise difference (d)'!AB905&lt;P_ODP,1,((Q_ODP-'Pariwise difference (d)'!AB905)/(P_ODP-Q_ODP))))</f>
        <v>1</v>
      </c>
      <c r="AC905">
        <f ca="1">IF('Pariwise difference (d)'!AC905&gt;Q_ODP,0,IF('Pariwise difference (d)'!AC905&lt;P_ODP,1,((Q_ODP-'Pariwise difference (d)'!AC905)/(P_ODP-Q_ODP))))</f>
        <v>0</v>
      </c>
      <c r="AD905">
        <f ca="1">IF('Pariwise difference (d)'!AD905&gt;Q_ODP,0,IF('Pariwise difference (d)'!AD905&lt;P_ODP,1,((Q_ODP-'Pariwise difference (d)'!AD905)/(P_ODP-Q_ODP))))</f>
        <v>0</v>
      </c>
      <c r="AE905">
        <f ca="1">IF('Pariwise difference (d)'!AE905&gt;Q_ODP,0,IF('Pariwise difference (d)'!AE905&lt;P_ODP,1,((Q_ODP-'Pariwise difference (d)'!AE905)/(P_ODP-Q_ODP))))</f>
        <v>0</v>
      </c>
      <c r="AF905">
        <f ca="1">IF('Pariwise difference (d)'!AF905&gt;Q_ODP,0,IF('Pariwise difference (d)'!AF905&lt;P_ODP,1,((Q_ODP-'Pariwise difference (d)'!AF905)/(P_ODP-Q_ODP))))</f>
        <v>0</v>
      </c>
      <c r="AG905">
        <f ca="1">IF('Pariwise difference (d)'!AG905&gt;Q_ODP,0,IF('Pariwise difference (d)'!AG905&lt;P_ODP,1,((Q_ODP-'Pariwise difference (d)'!AG905)/(P_ODP-Q_ODP))))</f>
        <v>0</v>
      </c>
      <c r="AH905">
        <f ca="1">IF('Pariwise difference (d)'!AH905&gt;Q_ODP,0,IF('Pariwise difference (d)'!AH905&lt;P_ODP,1,((Q_ODP-'Pariwise difference (d)'!AH905)/(P_ODP-Q_ODP))))</f>
        <v>0</v>
      </c>
      <c r="AI905">
        <f ca="1">IF('Pariwise difference (d)'!AI905&gt;Q_ODP,0,IF('Pariwise difference (d)'!AI905&lt;P_ODP,1,((Q_ODP-'Pariwise difference (d)'!AI905)/(P_ODP-Q_ODP))))</f>
        <v>1</v>
      </c>
      <c r="AJ905">
        <f ca="1">IF('Pariwise difference (d)'!AJ905&gt;Q_ODP,0,IF('Pariwise difference (d)'!AJ905&lt;P_ODP,1,((Q_ODP-'Pariwise difference (d)'!AJ905)/(P_ODP-Q_ODP))))</f>
        <v>1</v>
      </c>
      <c r="AK905">
        <f ca="1">IF('Pariwise difference (d)'!AK905&gt;Q_ODP,0,IF('Pariwise difference (d)'!AK905&lt;P_ODP,1,((Q_ODP-'Pariwise difference (d)'!AK905)/(P_ODP-Q_ODP))))</f>
        <v>0</v>
      </c>
    </row>
    <row r="906" spans="1:37">
      <c r="A906" s="7">
        <v>904</v>
      </c>
      <c r="B906">
        <f ca="1">IF('Pariwise difference (d)'!B906&gt;Q_GWP,0,IF('Pariwise difference (d)'!B906&lt;P_GWP,1,((Q_GWP-'Pariwise difference (d)'!B906)/(P_GWP-Q_GWP))))</f>
        <v>0</v>
      </c>
      <c r="C906">
        <f ca="1">IF('Pariwise difference (d)'!C906&gt;Q_GWP,0,IF('Pariwise difference (d)'!C906&lt;P_GWP,1,((Q_GWP-'Pariwise difference (d)'!C906)/(P_GWP-Q_GWP))))</f>
        <v>0</v>
      </c>
      <c r="D906">
        <f ca="1">IF('Pariwise difference (d)'!D906&gt;Q_GWP,0,IF('Pariwise difference (d)'!D906&lt;P_GWP,1,((Q_GWP-'Pariwise difference (d)'!D906)/(P_GWP-Q_GWP))))</f>
        <v>0</v>
      </c>
      <c r="E906">
        <f ca="1">IF('Pariwise difference (d)'!E906&gt;Q_GWP,0,IF('Pariwise difference (d)'!E906&lt;P_GWP,1,((Q_GWP-'Pariwise difference (d)'!E906)/(P_GWP-Q_GWP))))</f>
        <v>1</v>
      </c>
      <c r="F906">
        <f ca="1">IF('Pariwise difference (d)'!F906&gt;Q_GWP,0,IF('Pariwise difference (d)'!F906&lt;P_GWP,1,((Q_GWP-'Pariwise difference (d)'!F906)/(P_GWP-Q_GWP))))</f>
        <v>-0.52071971264020689</v>
      </c>
      <c r="G906">
        <f ca="1">IF('Pariwise difference (d)'!G906&gt;Q_GWP,0,IF('Pariwise difference (d)'!G906&lt;P_GWP,1,((Q_GWP-'Pariwise difference (d)'!G906)/(P_GWP-Q_GWP))))</f>
        <v>0</v>
      </c>
      <c r="H906">
        <f ca="1">IF('Pariwise difference (d)'!H906&gt;Q_GWP,0,IF('Pariwise difference (d)'!H906&lt;P_GWP,1,((Q_GWP-'Pariwise difference (d)'!H906)/(P_GWP-Q_GWP))))</f>
        <v>1</v>
      </c>
      <c r="I906">
        <f ca="1">IF('Pariwise difference (d)'!I906&gt;Q_GWP,0,IF('Pariwise difference (d)'!I906&lt;P_GWP,1,((Q_GWP-'Pariwise difference (d)'!I906)/(P_GWP-Q_GWP))))</f>
        <v>1</v>
      </c>
      <c r="J906">
        <f ca="1">IF('Pariwise difference (d)'!J906&gt;Q_GWP,0,IF('Pariwise difference (d)'!J906&lt;P_GWP,1,((Q_GWP-'Pariwise difference (d)'!J906)/(P_GWP-Q_GWP))))</f>
        <v>1</v>
      </c>
      <c r="K906">
        <f ca="1">IF('Pariwise difference (d)'!K906&gt;Q_GWP,0,IF('Pariwise difference (d)'!K906&lt;P_GWP,1,((Q_GWP-'Pariwise difference (d)'!K906)/(P_GWP-Q_GWP))))</f>
        <v>0</v>
      </c>
      <c r="L906">
        <f ca="1">IF('Pariwise difference (d)'!L906&gt;Q_GWP,0,IF('Pariwise difference (d)'!L906&lt;P_GWP,1,((Q_GWP-'Pariwise difference (d)'!L906)/(P_GWP-Q_GWP))))</f>
        <v>0</v>
      </c>
      <c r="M906">
        <f ca="1">IF('Pariwise difference (d)'!M906&gt;Q_GWP,0,IF('Pariwise difference (d)'!M906&lt;P_GWP,1,((Q_GWP-'Pariwise difference (d)'!M906)/(P_GWP-Q_GWP))))</f>
        <v>1</v>
      </c>
      <c r="N906">
        <f ca="1">IF('Pariwise difference (d)'!N906&gt;Q_IRP,0,IF('Pariwise difference (d)'!N906&lt;P_IRP,1,((Q_IRP-'Pariwise difference (d)'!N906)/(P_IRP-Q_IRP))))</f>
        <v>0</v>
      </c>
      <c r="O906">
        <f ca="1">IF('Pariwise difference (d)'!O906&gt;Q_IRP,0,IF('Pariwise difference (d)'!O906&lt;P_IRP,1,((Q_IRP-'Pariwise difference (d)'!O906)/(P_IRP-Q_IRP))))</f>
        <v>-3.621931686195546E-2</v>
      </c>
      <c r="P906">
        <f ca="1">IF('Pariwise difference (d)'!P906&gt;Q_IRP,0,IF('Pariwise difference (d)'!P906&lt;P_IRP,1,((Q_IRP-'Pariwise difference (d)'!P906)/(P_IRP-Q_IRP))))</f>
        <v>0</v>
      </c>
      <c r="Q906">
        <f ca="1">IF('Pariwise difference (d)'!Q906&gt;Q_IRP,0,IF('Pariwise difference (d)'!Q906&lt;P_IRP,1,((Q_IRP-'Pariwise difference (d)'!Q906)/(P_IRP-Q_IRP))))</f>
        <v>1</v>
      </c>
      <c r="R906">
        <f ca="1">IF('Pariwise difference (d)'!R906&gt;Q_IRP,0,IF('Pariwise difference (d)'!R906&lt;P_IRP,1,((Q_IRP-'Pariwise difference (d)'!R906)/(P_IRP-Q_IRP))))</f>
        <v>0</v>
      </c>
      <c r="S906">
        <f ca="1">IF('Pariwise difference (d)'!S906&gt;Q_IRP,0,IF('Pariwise difference (d)'!S906&lt;P_IRP,1,((Q_IRP-'Pariwise difference (d)'!S906)/(P_IRP-Q_IRP))))</f>
        <v>0</v>
      </c>
      <c r="T906">
        <f ca="1">IF('Pariwise difference (d)'!T906&gt;Q_IRP,0,IF('Pariwise difference (d)'!T906&lt;P_IRP,1,((Q_IRP-'Pariwise difference (d)'!T906)/(P_IRP-Q_IRP))))</f>
        <v>-0.29311279383405475</v>
      </c>
      <c r="U906">
        <f ca="1">IF('Pariwise difference (d)'!U906&gt;Q_IRP,0,IF('Pariwise difference (d)'!U906&lt;P_IRP,1,((Q_IRP-'Pariwise difference (d)'!U906)/(P_IRP-Q_IRP))))</f>
        <v>0</v>
      </c>
      <c r="V906">
        <f ca="1">IF('Pariwise difference (d)'!V906&gt;Q_IRP,0,IF('Pariwise difference (d)'!V906&lt;P_IRP,1,((Q_IRP-'Pariwise difference (d)'!V906)/(P_IRP-Q_IRP))))</f>
        <v>-0.83596159015144922</v>
      </c>
      <c r="W906">
        <f ca="1">IF('Pariwise difference (d)'!W906&gt;Q_IRP,0,IF('Pariwise difference (d)'!W906&lt;P_IRP,1,((Q_IRP-'Pariwise difference (d)'!W906)/(P_IRP-Q_IRP))))</f>
        <v>0</v>
      </c>
      <c r="X906">
        <f ca="1">IF('Pariwise difference (d)'!X906&gt;Q_IRP,0,IF('Pariwise difference (d)'!X906&lt;P_IRP,1,((Q_IRP-'Pariwise difference (d)'!X906)/(P_IRP-Q_IRP))))</f>
        <v>0</v>
      </c>
      <c r="Y906">
        <f ca="1">IF('Pariwise difference (d)'!Y906&gt;Q_IRP,0,IF('Pariwise difference (d)'!Y906&lt;P_IRP,1,((Q_IRP-'Pariwise difference (d)'!Y906)/(P_IRP-Q_IRP))))</f>
        <v>1</v>
      </c>
      <c r="Z906">
        <f ca="1">IF('Pariwise difference (d)'!Z906&gt;Q_ODP,0,IF('Pariwise difference (d)'!Z906&lt;P_ODP,1,((Q_ODP-'Pariwise difference (d)'!Z906)/(P_ODP-Q_ODP))))</f>
        <v>1</v>
      </c>
      <c r="AA906">
        <f ca="1">IF('Pariwise difference (d)'!AA906&gt;Q_ODP,0,IF('Pariwise difference (d)'!AA906&lt;P_ODP,1,((Q_ODP-'Pariwise difference (d)'!AA906)/(P_ODP-Q_ODP))))</f>
        <v>1</v>
      </c>
      <c r="AB906">
        <f ca="1">IF('Pariwise difference (d)'!AB906&gt;Q_ODP,0,IF('Pariwise difference (d)'!AB906&lt;P_ODP,1,((Q_ODP-'Pariwise difference (d)'!AB906)/(P_ODP-Q_ODP))))</f>
        <v>1</v>
      </c>
      <c r="AC906">
        <f ca="1">IF('Pariwise difference (d)'!AC906&gt;Q_ODP,0,IF('Pariwise difference (d)'!AC906&lt;P_ODP,1,((Q_ODP-'Pariwise difference (d)'!AC906)/(P_ODP-Q_ODP))))</f>
        <v>1</v>
      </c>
      <c r="AD906">
        <f ca="1">IF('Pariwise difference (d)'!AD906&gt;Q_ODP,0,IF('Pariwise difference (d)'!AD906&lt;P_ODP,1,((Q_ODP-'Pariwise difference (d)'!AD906)/(P_ODP-Q_ODP))))</f>
        <v>-0.53980139218200462</v>
      </c>
      <c r="AE906">
        <f ca="1">IF('Pariwise difference (d)'!AE906&gt;Q_ODP,0,IF('Pariwise difference (d)'!AE906&lt;P_ODP,1,((Q_ODP-'Pariwise difference (d)'!AE906)/(P_ODP-Q_ODP))))</f>
        <v>0</v>
      </c>
      <c r="AF906">
        <f ca="1">IF('Pariwise difference (d)'!AF906&gt;Q_ODP,0,IF('Pariwise difference (d)'!AF906&lt;P_ODP,1,((Q_ODP-'Pariwise difference (d)'!AF906)/(P_ODP-Q_ODP))))</f>
        <v>0</v>
      </c>
      <c r="AG906">
        <f ca="1">IF('Pariwise difference (d)'!AG906&gt;Q_ODP,0,IF('Pariwise difference (d)'!AG906&lt;P_ODP,1,((Q_ODP-'Pariwise difference (d)'!AG906)/(P_ODP-Q_ODP))))</f>
        <v>0</v>
      </c>
      <c r="AH906">
        <f ca="1">IF('Pariwise difference (d)'!AH906&gt;Q_ODP,0,IF('Pariwise difference (d)'!AH906&lt;P_ODP,1,((Q_ODP-'Pariwise difference (d)'!AH906)/(P_ODP-Q_ODP))))</f>
        <v>0</v>
      </c>
      <c r="AI906">
        <f ca="1">IF('Pariwise difference (d)'!AI906&gt;Q_ODP,0,IF('Pariwise difference (d)'!AI906&lt;P_ODP,1,((Q_ODP-'Pariwise difference (d)'!AI906)/(P_ODP-Q_ODP))))</f>
        <v>0</v>
      </c>
      <c r="AJ906">
        <f ca="1">IF('Pariwise difference (d)'!AJ906&gt;Q_ODP,0,IF('Pariwise difference (d)'!AJ906&lt;P_ODP,1,((Q_ODP-'Pariwise difference (d)'!AJ906)/(P_ODP-Q_ODP))))</f>
        <v>0</v>
      </c>
      <c r="AK906">
        <f ca="1">IF('Pariwise difference (d)'!AK906&gt;Q_ODP,0,IF('Pariwise difference (d)'!AK906&lt;P_ODP,1,((Q_ODP-'Pariwise difference (d)'!AK906)/(P_ODP-Q_ODP))))</f>
        <v>-0.52175907558457879</v>
      </c>
    </row>
    <row r="907" spans="1:37">
      <c r="A907" s="7">
        <v>905</v>
      </c>
      <c r="B907">
        <f ca="1">IF('Pariwise difference (d)'!B907&gt;Q_GWP,0,IF('Pariwise difference (d)'!B907&lt;P_GWP,1,((Q_GWP-'Pariwise difference (d)'!B907)/(P_GWP-Q_GWP))))</f>
        <v>0</v>
      </c>
      <c r="C907">
        <f ca="1">IF('Pariwise difference (d)'!C907&gt;Q_GWP,0,IF('Pariwise difference (d)'!C907&lt;P_GWP,1,((Q_GWP-'Pariwise difference (d)'!C907)/(P_GWP-Q_GWP))))</f>
        <v>0</v>
      </c>
      <c r="D907">
        <f ca="1">IF('Pariwise difference (d)'!D907&gt;Q_GWP,0,IF('Pariwise difference (d)'!D907&lt;P_GWP,1,((Q_GWP-'Pariwise difference (d)'!D907)/(P_GWP-Q_GWP))))</f>
        <v>0</v>
      </c>
      <c r="E907">
        <f ca="1">IF('Pariwise difference (d)'!E907&gt;Q_GWP,0,IF('Pariwise difference (d)'!E907&lt;P_GWP,1,((Q_GWP-'Pariwise difference (d)'!E907)/(P_GWP-Q_GWP))))</f>
        <v>1</v>
      </c>
      <c r="F907">
        <f ca="1">IF('Pariwise difference (d)'!F907&gt;Q_GWP,0,IF('Pariwise difference (d)'!F907&lt;P_GWP,1,((Q_GWP-'Pariwise difference (d)'!F907)/(P_GWP-Q_GWP))))</f>
        <v>0</v>
      </c>
      <c r="G907">
        <f ca="1">IF('Pariwise difference (d)'!G907&gt;Q_GWP,0,IF('Pariwise difference (d)'!G907&lt;P_GWP,1,((Q_GWP-'Pariwise difference (d)'!G907)/(P_GWP-Q_GWP))))</f>
        <v>0</v>
      </c>
      <c r="H907">
        <f ca="1">IF('Pariwise difference (d)'!H907&gt;Q_GWP,0,IF('Pariwise difference (d)'!H907&lt;P_GWP,1,((Q_GWP-'Pariwise difference (d)'!H907)/(P_GWP-Q_GWP))))</f>
        <v>1</v>
      </c>
      <c r="I907">
        <f ca="1">IF('Pariwise difference (d)'!I907&gt;Q_GWP,0,IF('Pariwise difference (d)'!I907&lt;P_GWP,1,((Q_GWP-'Pariwise difference (d)'!I907)/(P_GWP-Q_GWP))))</f>
        <v>1</v>
      </c>
      <c r="J907">
        <f ca="1">IF('Pariwise difference (d)'!J907&gt;Q_GWP,0,IF('Pariwise difference (d)'!J907&lt;P_GWP,1,((Q_GWP-'Pariwise difference (d)'!J907)/(P_GWP-Q_GWP))))</f>
        <v>1</v>
      </c>
      <c r="K907">
        <f ca="1">IF('Pariwise difference (d)'!K907&gt;Q_GWP,0,IF('Pariwise difference (d)'!K907&lt;P_GWP,1,((Q_GWP-'Pariwise difference (d)'!K907)/(P_GWP-Q_GWP))))</f>
        <v>0</v>
      </c>
      <c r="L907">
        <f ca="1">IF('Pariwise difference (d)'!L907&gt;Q_GWP,0,IF('Pariwise difference (d)'!L907&lt;P_GWP,1,((Q_GWP-'Pariwise difference (d)'!L907)/(P_GWP-Q_GWP))))</f>
        <v>0</v>
      </c>
      <c r="M907">
        <f ca="1">IF('Pariwise difference (d)'!M907&gt;Q_GWP,0,IF('Pariwise difference (d)'!M907&lt;P_GWP,1,((Q_GWP-'Pariwise difference (d)'!M907)/(P_GWP-Q_GWP))))</f>
        <v>1</v>
      </c>
      <c r="N907">
        <f ca="1">IF('Pariwise difference (d)'!N907&gt;Q_IRP,0,IF('Pariwise difference (d)'!N907&lt;P_IRP,1,((Q_IRP-'Pariwise difference (d)'!N907)/(P_IRP-Q_IRP))))</f>
        <v>0</v>
      </c>
      <c r="O907">
        <f ca="1">IF('Pariwise difference (d)'!O907&gt;Q_IRP,0,IF('Pariwise difference (d)'!O907&lt;P_IRP,1,((Q_IRP-'Pariwise difference (d)'!O907)/(P_IRP-Q_IRP))))</f>
        <v>0</v>
      </c>
      <c r="P907">
        <f ca="1">IF('Pariwise difference (d)'!P907&gt;Q_IRP,0,IF('Pariwise difference (d)'!P907&lt;P_IRP,1,((Q_IRP-'Pariwise difference (d)'!P907)/(P_IRP-Q_IRP))))</f>
        <v>0</v>
      </c>
      <c r="Q907">
        <f ca="1">IF('Pariwise difference (d)'!Q907&gt;Q_IRP,0,IF('Pariwise difference (d)'!Q907&lt;P_IRP,1,((Q_IRP-'Pariwise difference (d)'!Q907)/(P_IRP-Q_IRP))))</f>
        <v>1</v>
      </c>
      <c r="R907">
        <f ca="1">IF('Pariwise difference (d)'!R907&gt;Q_IRP,0,IF('Pariwise difference (d)'!R907&lt;P_IRP,1,((Q_IRP-'Pariwise difference (d)'!R907)/(P_IRP-Q_IRP))))</f>
        <v>1</v>
      </c>
      <c r="S907">
        <f ca="1">IF('Pariwise difference (d)'!S907&gt;Q_IRP,0,IF('Pariwise difference (d)'!S907&lt;P_IRP,1,((Q_IRP-'Pariwise difference (d)'!S907)/(P_IRP-Q_IRP))))</f>
        <v>0</v>
      </c>
      <c r="T907">
        <f ca="1">IF('Pariwise difference (d)'!T907&gt;Q_IRP,0,IF('Pariwise difference (d)'!T907&lt;P_IRP,1,((Q_IRP-'Pariwise difference (d)'!T907)/(P_IRP-Q_IRP))))</f>
        <v>1</v>
      </c>
      <c r="U907">
        <f ca="1">IF('Pariwise difference (d)'!U907&gt;Q_IRP,0,IF('Pariwise difference (d)'!U907&lt;P_IRP,1,((Q_IRP-'Pariwise difference (d)'!U907)/(P_IRP-Q_IRP))))</f>
        <v>0</v>
      </c>
      <c r="V907">
        <f ca="1">IF('Pariwise difference (d)'!V907&gt;Q_IRP,0,IF('Pariwise difference (d)'!V907&lt;P_IRP,1,((Q_IRP-'Pariwise difference (d)'!V907)/(P_IRP-Q_IRP))))</f>
        <v>0</v>
      </c>
      <c r="W907">
        <f ca="1">IF('Pariwise difference (d)'!W907&gt;Q_IRP,0,IF('Pariwise difference (d)'!W907&lt;P_IRP,1,((Q_IRP-'Pariwise difference (d)'!W907)/(P_IRP-Q_IRP))))</f>
        <v>0</v>
      </c>
      <c r="X907">
        <f ca="1">IF('Pariwise difference (d)'!X907&gt;Q_IRP,0,IF('Pariwise difference (d)'!X907&lt;P_IRP,1,((Q_IRP-'Pariwise difference (d)'!X907)/(P_IRP-Q_IRP))))</f>
        <v>0</v>
      </c>
      <c r="Y907">
        <f ca="1">IF('Pariwise difference (d)'!Y907&gt;Q_IRP,0,IF('Pariwise difference (d)'!Y907&lt;P_IRP,1,((Q_IRP-'Pariwise difference (d)'!Y907)/(P_IRP-Q_IRP))))</f>
        <v>0</v>
      </c>
      <c r="Z907">
        <f ca="1">IF('Pariwise difference (d)'!Z907&gt;Q_ODP,0,IF('Pariwise difference (d)'!Z907&lt;P_ODP,1,((Q_ODP-'Pariwise difference (d)'!Z907)/(P_ODP-Q_ODP))))</f>
        <v>0</v>
      </c>
      <c r="AA907">
        <f ca="1">IF('Pariwise difference (d)'!AA907&gt;Q_ODP,0,IF('Pariwise difference (d)'!AA907&lt;P_ODP,1,((Q_ODP-'Pariwise difference (d)'!AA907)/(P_ODP-Q_ODP))))</f>
        <v>0</v>
      </c>
      <c r="AB907">
        <f ca="1">IF('Pariwise difference (d)'!AB907&gt;Q_ODP,0,IF('Pariwise difference (d)'!AB907&lt;P_ODP,1,((Q_ODP-'Pariwise difference (d)'!AB907)/(P_ODP-Q_ODP))))</f>
        <v>0</v>
      </c>
      <c r="AC907">
        <f ca="1">IF('Pariwise difference (d)'!AC907&gt;Q_ODP,0,IF('Pariwise difference (d)'!AC907&lt;P_ODP,1,((Q_ODP-'Pariwise difference (d)'!AC907)/(P_ODP-Q_ODP))))</f>
        <v>-0.67166595253201133</v>
      </c>
      <c r="AD907">
        <f ca="1">IF('Pariwise difference (d)'!AD907&gt;Q_ODP,0,IF('Pariwise difference (d)'!AD907&lt;P_ODP,1,((Q_ODP-'Pariwise difference (d)'!AD907)/(P_ODP-Q_ODP))))</f>
        <v>0</v>
      </c>
      <c r="AE907">
        <f ca="1">IF('Pariwise difference (d)'!AE907&gt;Q_ODP,0,IF('Pariwise difference (d)'!AE907&lt;P_ODP,1,((Q_ODP-'Pariwise difference (d)'!AE907)/(P_ODP-Q_ODP))))</f>
        <v>0</v>
      </c>
      <c r="AF907">
        <f ca="1">IF('Pariwise difference (d)'!AF907&gt;Q_ODP,0,IF('Pariwise difference (d)'!AF907&lt;P_ODP,1,((Q_ODP-'Pariwise difference (d)'!AF907)/(P_ODP-Q_ODP))))</f>
        <v>-0.39979132403911305</v>
      </c>
      <c r="AG907">
        <f ca="1">IF('Pariwise difference (d)'!AG907&gt;Q_ODP,0,IF('Pariwise difference (d)'!AG907&lt;P_ODP,1,((Q_ODP-'Pariwise difference (d)'!AG907)/(P_ODP-Q_ODP))))</f>
        <v>0</v>
      </c>
      <c r="AH907">
        <f ca="1">IF('Pariwise difference (d)'!AH907&gt;Q_ODP,0,IF('Pariwise difference (d)'!AH907&lt;P_ODP,1,((Q_ODP-'Pariwise difference (d)'!AH907)/(P_ODP-Q_ODP))))</f>
        <v>-0.35857620135345197</v>
      </c>
      <c r="AI907">
        <f ca="1">IF('Pariwise difference (d)'!AI907&gt;Q_ODP,0,IF('Pariwise difference (d)'!AI907&lt;P_ODP,1,((Q_ODP-'Pariwise difference (d)'!AI907)/(P_ODP-Q_ODP))))</f>
        <v>0</v>
      </c>
      <c r="AJ907">
        <f ca="1">IF('Pariwise difference (d)'!AJ907&gt;Q_ODP,0,IF('Pariwise difference (d)'!AJ907&lt;P_ODP,1,((Q_ODP-'Pariwise difference (d)'!AJ907)/(P_ODP-Q_ODP))))</f>
        <v>0</v>
      </c>
      <c r="AK907">
        <f ca="1">IF('Pariwise difference (d)'!AK907&gt;Q_ODP,0,IF('Pariwise difference (d)'!AK907&lt;P_ODP,1,((Q_ODP-'Pariwise difference (d)'!AK907)/(P_ODP-Q_ODP))))</f>
        <v>-0.63045082984635026</v>
      </c>
    </row>
    <row r="908" spans="1:37">
      <c r="A908" s="7">
        <v>906</v>
      </c>
      <c r="B908">
        <f ca="1">IF('Pariwise difference (d)'!B908&gt;Q_GWP,0,IF('Pariwise difference (d)'!B908&lt;P_GWP,1,((Q_GWP-'Pariwise difference (d)'!B908)/(P_GWP-Q_GWP))))</f>
        <v>0</v>
      </c>
      <c r="C908">
        <f ca="1">IF('Pariwise difference (d)'!C908&gt;Q_GWP,0,IF('Pariwise difference (d)'!C908&lt;P_GWP,1,((Q_GWP-'Pariwise difference (d)'!C908)/(P_GWP-Q_GWP))))</f>
        <v>1</v>
      </c>
      <c r="D908">
        <f ca="1">IF('Pariwise difference (d)'!D908&gt;Q_GWP,0,IF('Pariwise difference (d)'!D908&lt;P_GWP,1,((Q_GWP-'Pariwise difference (d)'!D908)/(P_GWP-Q_GWP))))</f>
        <v>0</v>
      </c>
      <c r="E908">
        <f ca="1">IF('Pariwise difference (d)'!E908&gt;Q_GWP,0,IF('Pariwise difference (d)'!E908&lt;P_GWP,1,((Q_GWP-'Pariwise difference (d)'!E908)/(P_GWP-Q_GWP))))</f>
        <v>1</v>
      </c>
      <c r="F908">
        <f ca="1">IF('Pariwise difference (d)'!F908&gt;Q_GWP,0,IF('Pariwise difference (d)'!F908&lt;P_GWP,1,((Q_GWP-'Pariwise difference (d)'!F908)/(P_GWP-Q_GWP))))</f>
        <v>0</v>
      </c>
      <c r="G908">
        <f ca="1">IF('Pariwise difference (d)'!G908&gt;Q_GWP,0,IF('Pariwise difference (d)'!G908&lt;P_GWP,1,((Q_GWP-'Pariwise difference (d)'!G908)/(P_GWP-Q_GWP))))</f>
        <v>0</v>
      </c>
      <c r="H908">
        <f ca="1">IF('Pariwise difference (d)'!H908&gt;Q_GWP,0,IF('Pariwise difference (d)'!H908&lt;P_GWP,1,((Q_GWP-'Pariwise difference (d)'!H908)/(P_GWP-Q_GWP))))</f>
        <v>1</v>
      </c>
      <c r="I908">
        <f ca="1">IF('Pariwise difference (d)'!I908&gt;Q_GWP,0,IF('Pariwise difference (d)'!I908&lt;P_GWP,1,((Q_GWP-'Pariwise difference (d)'!I908)/(P_GWP-Q_GWP))))</f>
        <v>0</v>
      </c>
      <c r="J908">
        <f ca="1">IF('Pariwise difference (d)'!J908&gt;Q_GWP,0,IF('Pariwise difference (d)'!J908&lt;P_GWP,1,((Q_GWP-'Pariwise difference (d)'!J908)/(P_GWP-Q_GWP))))</f>
        <v>1</v>
      </c>
      <c r="K908">
        <f ca="1">IF('Pariwise difference (d)'!K908&gt;Q_GWP,0,IF('Pariwise difference (d)'!K908&lt;P_GWP,1,((Q_GWP-'Pariwise difference (d)'!K908)/(P_GWP-Q_GWP))))</f>
        <v>0</v>
      </c>
      <c r="L908">
        <f ca="1">IF('Pariwise difference (d)'!L908&gt;Q_GWP,0,IF('Pariwise difference (d)'!L908&lt;P_GWP,1,((Q_GWP-'Pariwise difference (d)'!L908)/(P_GWP-Q_GWP))))</f>
        <v>0</v>
      </c>
      <c r="M908">
        <f ca="1">IF('Pariwise difference (d)'!M908&gt;Q_GWP,0,IF('Pariwise difference (d)'!M908&lt;P_GWP,1,((Q_GWP-'Pariwise difference (d)'!M908)/(P_GWP-Q_GWP))))</f>
        <v>1</v>
      </c>
      <c r="N908">
        <f ca="1">IF('Pariwise difference (d)'!N908&gt;Q_IRP,0,IF('Pariwise difference (d)'!N908&lt;P_IRP,1,((Q_IRP-'Pariwise difference (d)'!N908)/(P_IRP-Q_IRP))))</f>
        <v>0</v>
      </c>
      <c r="O908">
        <f ca="1">IF('Pariwise difference (d)'!O908&gt;Q_IRP,0,IF('Pariwise difference (d)'!O908&lt;P_IRP,1,((Q_IRP-'Pariwise difference (d)'!O908)/(P_IRP-Q_IRP))))</f>
        <v>0</v>
      </c>
      <c r="P908">
        <f ca="1">IF('Pariwise difference (d)'!P908&gt;Q_IRP,0,IF('Pariwise difference (d)'!P908&lt;P_IRP,1,((Q_IRP-'Pariwise difference (d)'!P908)/(P_IRP-Q_IRP))))</f>
        <v>0</v>
      </c>
      <c r="Q908">
        <f ca="1">IF('Pariwise difference (d)'!Q908&gt;Q_IRP,0,IF('Pariwise difference (d)'!Q908&lt;P_IRP,1,((Q_IRP-'Pariwise difference (d)'!Q908)/(P_IRP-Q_IRP))))</f>
        <v>-0.3022450219749197</v>
      </c>
      <c r="R908">
        <f ca="1">IF('Pariwise difference (d)'!R908&gt;Q_IRP,0,IF('Pariwise difference (d)'!R908&lt;P_IRP,1,((Q_IRP-'Pariwise difference (d)'!R908)/(P_IRP-Q_IRP))))</f>
        <v>0</v>
      </c>
      <c r="S908">
        <f ca="1">IF('Pariwise difference (d)'!S908&gt;Q_IRP,0,IF('Pariwise difference (d)'!S908&lt;P_IRP,1,((Q_IRP-'Pariwise difference (d)'!S908)/(P_IRP-Q_IRP))))</f>
        <v>0</v>
      </c>
      <c r="T908">
        <f ca="1">IF('Pariwise difference (d)'!T908&gt;Q_IRP,0,IF('Pariwise difference (d)'!T908&lt;P_IRP,1,((Q_IRP-'Pariwise difference (d)'!T908)/(P_IRP-Q_IRP))))</f>
        <v>1</v>
      </c>
      <c r="U908">
        <f ca="1">IF('Pariwise difference (d)'!U908&gt;Q_IRP,0,IF('Pariwise difference (d)'!U908&lt;P_IRP,1,((Q_IRP-'Pariwise difference (d)'!U908)/(P_IRP-Q_IRP))))</f>
        <v>1</v>
      </c>
      <c r="V908">
        <f ca="1">IF('Pariwise difference (d)'!V908&gt;Q_IRP,0,IF('Pariwise difference (d)'!V908&lt;P_IRP,1,((Q_IRP-'Pariwise difference (d)'!V908)/(P_IRP-Q_IRP))))</f>
        <v>1</v>
      </c>
      <c r="W908">
        <f ca="1">IF('Pariwise difference (d)'!W908&gt;Q_IRP,0,IF('Pariwise difference (d)'!W908&lt;P_IRP,1,((Q_IRP-'Pariwise difference (d)'!W908)/(P_IRP-Q_IRP))))</f>
        <v>0</v>
      </c>
      <c r="X908">
        <f ca="1">IF('Pariwise difference (d)'!X908&gt;Q_IRP,0,IF('Pariwise difference (d)'!X908&lt;P_IRP,1,((Q_IRP-'Pariwise difference (d)'!X908)/(P_IRP-Q_IRP))))</f>
        <v>-0.11655725857888602</v>
      </c>
      <c r="Y908">
        <f ca="1">IF('Pariwise difference (d)'!Y908&gt;Q_IRP,0,IF('Pariwise difference (d)'!Y908&lt;P_IRP,1,((Q_IRP-'Pariwise difference (d)'!Y908)/(P_IRP-Q_IRP))))</f>
        <v>1</v>
      </c>
      <c r="Z908">
        <f ca="1">IF('Pariwise difference (d)'!Z908&gt;Q_ODP,0,IF('Pariwise difference (d)'!Z908&lt;P_ODP,1,((Q_ODP-'Pariwise difference (d)'!Z908)/(P_ODP-Q_ODP))))</f>
        <v>-0.88581801459825604</v>
      </c>
      <c r="AA908">
        <f ca="1">IF('Pariwise difference (d)'!AA908&gt;Q_ODP,0,IF('Pariwise difference (d)'!AA908&lt;P_ODP,1,((Q_ODP-'Pariwise difference (d)'!AA908)/(P_ODP-Q_ODP))))</f>
        <v>1</v>
      </c>
      <c r="AB908">
        <f ca="1">IF('Pariwise difference (d)'!AB908&gt;Q_ODP,0,IF('Pariwise difference (d)'!AB908&lt;P_ODP,1,((Q_ODP-'Pariwise difference (d)'!AB908)/(P_ODP-Q_ODP))))</f>
        <v>1</v>
      </c>
      <c r="AC908">
        <f ca="1">IF('Pariwise difference (d)'!AC908&gt;Q_ODP,0,IF('Pariwise difference (d)'!AC908&lt;P_ODP,1,((Q_ODP-'Pariwise difference (d)'!AC908)/(P_ODP-Q_ODP))))</f>
        <v>1</v>
      </c>
      <c r="AD908">
        <f ca="1">IF('Pariwise difference (d)'!AD908&gt;Q_ODP,0,IF('Pariwise difference (d)'!AD908&lt;P_ODP,1,((Q_ODP-'Pariwise difference (d)'!AD908)/(P_ODP-Q_ODP))))</f>
        <v>0</v>
      </c>
      <c r="AE908">
        <f ca="1">IF('Pariwise difference (d)'!AE908&gt;Q_ODP,0,IF('Pariwise difference (d)'!AE908&lt;P_ODP,1,((Q_ODP-'Pariwise difference (d)'!AE908)/(P_ODP-Q_ODP))))</f>
        <v>0</v>
      </c>
      <c r="AF908">
        <f ca="1">IF('Pariwise difference (d)'!AF908&gt;Q_ODP,0,IF('Pariwise difference (d)'!AF908&lt;P_ODP,1,((Q_ODP-'Pariwise difference (d)'!AF908)/(P_ODP-Q_ODP))))</f>
        <v>0</v>
      </c>
      <c r="AG908">
        <f ca="1">IF('Pariwise difference (d)'!AG908&gt;Q_ODP,0,IF('Pariwise difference (d)'!AG908&lt;P_ODP,1,((Q_ODP-'Pariwise difference (d)'!AG908)/(P_ODP-Q_ODP))))</f>
        <v>0</v>
      </c>
      <c r="AH908">
        <f ca="1">IF('Pariwise difference (d)'!AH908&gt;Q_ODP,0,IF('Pariwise difference (d)'!AH908&lt;P_ODP,1,((Q_ODP-'Pariwise difference (d)'!AH908)/(P_ODP-Q_ODP))))</f>
        <v>0</v>
      </c>
      <c r="AI908">
        <f ca="1">IF('Pariwise difference (d)'!AI908&gt;Q_ODP,0,IF('Pariwise difference (d)'!AI908&lt;P_ODP,1,((Q_ODP-'Pariwise difference (d)'!AI908)/(P_ODP-Q_ODP))))</f>
        <v>0</v>
      </c>
      <c r="AJ908">
        <f ca="1">IF('Pariwise difference (d)'!AJ908&gt;Q_ODP,0,IF('Pariwise difference (d)'!AJ908&lt;P_ODP,1,((Q_ODP-'Pariwise difference (d)'!AJ908)/(P_ODP-Q_ODP))))</f>
        <v>0</v>
      </c>
      <c r="AK908">
        <f ca="1">IF('Pariwise difference (d)'!AK908&gt;Q_ODP,0,IF('Pariwise difference (d)'!AK908&lt;P_ODP,1,((Q_ODP-'Pariwise difference (d)'!AK908)/(P_ODP-Q_ODP))))</f>
        <v>-0.65246822800545246</v>
      </c>
    </row>
    <row r="909" spans="1:37">
      <c r="A909" s="7">
        <v>907</v>
      </c>
      <c r="B909">
        <f ca="1">IF('Pariwise difference (d)'!B909&gt;Q_GWP,0,IF('Pariwise difference (d)'!B909&lt;P_GWP,1,((Q_GWP-'Pariwise difference (d)'!B909)/(P_GWP-Q_GWP))))</f>
        <v>0</v>
      </c>
      <c r="C909">
        <f ca="1">IF('Pariwise difference (d)'!C909&gt;Q_GWP,0,IF('Pariwise difference (d)'!C909&lt;P_GWP,1,((Q_GWP-'Pariwise difference (d)'!C909)/(P_GWP-Q_GWP))))</f>
        <v>0</v>
      </c>
      <c r="D909">
        <f ca="1">IF('Pariwise difference (d)'!D909&gt;Q_GWP,0,IF('Pariwise difference (d)'!D909&lt;P_GWP,1,((Q_GWP-'Pariwise difference (d)'!D909)/(P_GWP-Q_GWP))))</f>
        <v>0</v>
      </c>
      <c r="E909">
        <f ca="1">IF('Pariwise difference (d)'!E909&gt;Q_GWP,0,IF('Pariwise difference (d)'!E909&lt;P_GWP,1,((Q_GWP-'Pariwise difference (d)'!E909)/(P_GWP-Q_GWP))))</f>
        <v>1</v>
      </c>
      <c r="F909">
        <f ca="1">IF('Pariwise difference (d)'!F909&gt;Q_GWP,0,IF('Pariwise difference (d)'!F909&lt;P_GWP,1,((Q_GWP-'Pariwise difference (d)'!F909)/(P_GWP-Q_GWP))))</f>
        <v>-0.36317696087938695</v>
      </c>
      <c r="G909">
        <f ca="1">IF('Pariwise difference (d)'!G909&gt;Q_GWP,0,IF('Pariwise difference (d)'!G909&lt;P_GWP,1,((Q_GWP-'Pariwise difference (d)'!G909)/(P_GWP-Q_GWP))))</f>
        <v>0</v>
      </c>
      <c r="H909">
        <f ca="1">IF('Pariwise difference (d)'!H909&gt;Q_GWP,0,IF('Pariwise difference (d)'!H909&lt;P_GWP,1,((Q_GWP-'Pariwise difference (d)'!H909)/(P_GWP-Q_GWP))))</f>
        <v>1</v>
      </c>
      <c r="I909">
        <f ca="1">IF('Pariwise difference (d)'!I909&gt;Q_GWP,0,IF('Pariwise difference (d)'!I909&lt;P_GWP,1,((Q_GWP-'Pariwise difference (d)'!I909)/(P_GWP-Q_GWP))))</f>
        <v>-0.10730348797003189</v>
      </c>
      <c r="J909">
        <f ca="1">IF('Pariwise difference (d)'!J909&gt;Q_GWP,0,IF('Pariwise difference (d)'!J909&lt;P_GWP,1,((Q_GWP-'Pariwise difference (d)'!J909)/(P_GWP-Q_GWP))))</f>
        <v>1</v>
      </c>
      <c r="K909">
        <f ca="1">IF('Pariwise difference (d)'!K909&gt;Q_GWP,0,IF('Pariwise difference (d)'!K909&lt;P_GWP,1,((Q_GWP-'Pariwise difference (d)'!K909)/(P_GWP-Q_GWP))))</f>
        <v>0</v>
      </c>
      <c r="L909">
        <f ca="1">IF('Pariwise difference (d)'!L909&gt;Q_GWP,0,IF('Pariwise difference (d)'!L909&lt;P_GWP,1,((Q_GWP-'Pariwise difference (d)'!L909)/(P_GWP-Q_GWP))))</f>
        <v>0</v>
      </c>
      <c r="M909">
        <f ca="1">IF('Pariwise difference (d)'!M909&gt;Q_GWP,0,IF('Pariwise difference (d)'!M909&lt;P_GWP,1,((Q_GWP-'Pariwise difference (d)'!M909)/(P_GWP-Q_GWP))))</f>
        <v>1</v>
      </c>
      <c r="N909">
        <f ca="1">IF('Pariwise difference (d)'!N909&gt;Q_IRP,0,IF('Pariwise difference (d)'!N909&lt;P_IRP,1,((Q_IRP-'Pariwise difference (d)'!N909)/(P_IRP-Q_IRP))))</f>
        <v>0</v>
      </c>
      <c r="O909">
        <f ca="1">IF('Pariwise difference (d)'!O909&gt;Q_IRP,0,IF('Pariwise difference (d)'!O909&lt;P_IRP,1,((Q_IRP-'Pariwise difference (d)'!O909)/(P_IRP-Q_IRP))))</f>
        <v>1</v>
      </c>
      <c r="P909">
        <f ca="1">IF('Pariwise difference (d)'!P909&gt;Q_IRP,0,IF('Pariwise difference (d)'!P909&lt;P_IRP,1,((Q_IRP-'Pariwise difference (d)'!P909)/(P_IRP-Q_IRP))))</f>
        <v>0</v>
      </c>
      <c r="Q909">
        <f ca="1">IF('Pariwise difference (d)'!Q909&gt;Q_IRP,0,IF('Pariwise difference (d)'!Q909&lt;P_IRP,1,((Q_IRP-'Pariwise difference (d)'!Q909)/(P_IRP-Q_IRP))))</f>
        <v>1</v>
      </c>
      <c r="R909">
        <f ca="1">IF('Pariwise difference (d)'!R909&gt;Q_IRP,0,IF('Pariwise difference (d)'!R909&lt;P_IRP,1,((Q_IRP-'Pariwise difference (d)'!R909)/(P_IRP-Q_IRP))))</f>
        <v>0</v>
      </c>
      <c r="S909">
        <f ca="1">IF('Pariwise difference (d)'!S909&gt;Q_IRP,0,IF('Pariwise difference (d)'!S909&lt;P_IRP,1,((Q_IRP-'Pariwise difference (d)'!S909)/(P_IRP-Q_IRP))))</f>
        <v>0</v>
      </c>
      <c r="T909">
        <f ca="1">IF('Pariwise difference (d)'!T909&gt;Q_IRP,0,IF('Pariwise difference (d)'!T909&lt;P_IRP,1,((Q_IRP-'Pariwise difference (d)'!T909)/(P_IRP-Q_IRP))))</f>
        <v>-0.37801854782277788</v>
      </c>
      <c r="U909">
        <f ca="1">IF('Pariwise difference (d)'!U909&gt;Q_IRP,0,IF('Pariwise difference (d)'!U909&lt;P_IRP,1,((Q_IRP-'Pariwise difference (d)'!U909)/(P_IRP-Q_IRP))))</f>
        <v>0</v>
      </c>
      <c r="V909">
        <f ca="1">IF('Pariwise difference (d)'!V909&gt;Q_IRP,0,IF('Pariwise difference (d)'!V909&lt;P_IRP,1,((Q_IRP-'Pariwise difference (d)'!V909)/(P_IRP-Q_IRP))))</f>
        <v>1</v>
      </c>
      <c r="W909">
        <f ca="1">IF('Pariwise difference (d)'!W909&gt;Q_IRP,0,IF('Pariwise difference (d)'!W909&lt;P_IRP,1,((Q_IRP-'Pariwise difference (d)'!W909)/(P_IRP-Q_IRP))))</f>
        <v>0</v>
      </c>
      <c r="X909">
        <f ca="1">IF('Pariwise difference (d)'!X909&gt;Q_IRP,0,IF('Pariwise difference (d)'!X909&lt;P_IRP,1,((Q_IRP-'Pariwise difference (d)'!X909)/(P_IRP-Q_IRP))))</f>
        <v>1</v>
      </c>
      <c r="Y909">
        <f ca="1">IF('Pariwise difference (d)'!Y909&gt;Q_IRP,0,IF('Pariwise difference (d)'!Y909&lt;P_IRP,1,((Q_IRP-'Pariwise difference (d)'!Y909)/(P_IRP-Q_IRP))))</f>
        <v>1</v>
      </c>
      <c r="Z909">
        <f ca="1">IF('Pariwise difference (d)'!Z909&gt;Q_ODP,0,IF('Pariwise difference (d)'!Z909&lt;P_ODP,1,((Q_ODP-'Pariwise difference (d)'!Z909)/(P_ODP-Q_ODP))))</f>
        <v>1</v>
      </c>
      <c r="AA909">
        <f ca="1">IF('Pariwise difference (d)'!AA909&gt;Q_ODP,0,IF('Pariwise difference (d)'!AA909&lt;P_ODP,1,((Q_ODP-'Pariwise difference (d)'!AA909)/(P_ODP-Q_ODP))))</f>
        <v>1</v>
      </c>
      <c r="AB909">
        <f ca="1">IF('Pariwise difference (d)'!AB909&gt;Q_ODP,0,IF('Pariwise difference (d)'!AB909&lt;P_ODP,1,((Q_ODP-'Pariwise difference (d)'!AB909)/(P_ODP-Q_ODP))))</f>
        <v>0</v>
      </c>
      <c r="AC909">
        <f ca="1">IF('Pariwise difference (d)'!AC909&gt;Q_ODP,0,IF('Pariwise difference (d)'!AC909&lt;P_ODP,1,((Q_ODP-'Pariwise difference (d)'!AC909)/(P_ODP-Q_ODP))))</f>
        <v>0</v>
      </c>
      <c r="AD909">
        <f ca="1">IF('Pariwise difference (d)'!AD909&gt;Q_ODP,0,IF('Pariwise difference (d)'!AD909&lt;P_ODP,1,((Q_ODP-'Pariwise difference (d)'!AD909)/(P_ODP-Q_ODP))))</f>
        <v>0</v>
      </c>
      <c r="AE909">
        <f ca="1">IF('Pariwise difference (d)'!AE909&gt;Q_ODP,0,IF('Pariwise difference (d)'!AE909&lt;P_ODP,1,((Q_ODP-'Pariwise difference (d)'!AE909)/(P_ODP-Q_ODP))))</f>
        <v>0</v>
      </c>
      <c r="AF909">
        <f ca="1">IF('Pariwise difference (d)'!AF909&gt;Q_ODP,0,IF('Pariwise difference (d)'!AF909&lt;P_ODP,1,((Q_ODP-'Pariwise difference (d)'!AF909)/(P_ODP-Q_ODP))))</f>
        <v>0</v>
      </c>
      <c r="AG909">
        <f ca="1">IF('Pariwise difference (d)'!AG909&gt;Q_ODP,0,IF('Pariwise difference (d)'!AG909&lt;P_ODP,1,((Q_ODP-'Pariwise difference (d)'!AG909)/(P_ODP-Q_ODP))))</f>
        <v>0</v>
      </c>
      <c r="AH909">
        <f ca="1">IF('Pariwise difference (d)'!AH909&gt;Q_ODP,0,IF('Pariwise difference (d)'!AH909&lt;P_ODP,1,((Q_ODP-'Pariwise difference (d)'!AH909)/(P_ODP-Q_ODP))))</f>
        <v>0</v>
      </c>
      <c r="AI909">
        <f ca="1">IF('Pariwise difference (d)'!AI909&gt;Q_ODP,0,IF('Pariwise difference (d)'!AI909&lt;P_ODP,1,((Q_ODP-'Pariwise difference (d)'!AI909)/(P_ODP-Q_ODP))))</f>
        <v>0</v>
      </c>
      <c r="AJ909">
        <f ca="1">IF('Pariwise difference (d)'!AJ909&gt;Q_ODP,0,IF('Pariwise difference (d)'!AJ909&lt;P_ODP,1,((Q_ODP-'Pariwise difference (d)'!AJ909)/(P_ODP-Q_ODP))))</f>
        <v>-0.31797288440753774</v>
      </c>
      <c r="AK909">
        <f ca="1">IF('Pariwise difference (d)'!AK909&gt;Q_ODP,0,IF('Pariwise difference (d)'!AK909&lt;P_ODP,1,((Q_ODP-'Pariwise difference (d)'!AK909)/(P_ODP-Q_ODP))))</f>
        <v>-0.57852091830925712</v>
      </c>
    </row>
    <row r="910" spans="1:37">
      <c r="A910" s="7">
        <v>908</v>
      </c>
      <c r="B910">
        <f ca="1">IF('Pariwise difference (d)'!B910&gt;Q_GWP,0,IF('Pariwise difference (d)'!B910&lt;P_GWP,1,((Q_GWP-'Pariwise difference (d)'!B910)/(P_GWP-Q_GWP))))</f>
        <v>0</v>
      </c>
      <c r="C910">
        <f ca="1">IF('Pariwise difference (d)'!C910&gt;Q_GWP,0,IF('Pariwise difference (d)'!C910&lt;P_GWP,1,((Q_GWP-'Pariwise difference (d)'!C910)/(P_GWP-Q_GWP))))</f>
        <v>0</v>
      </c>
      <c r="D910">
        <f ca="1">IF('Pariwise difference (d)'!D910&gt;Q_GWP,0,IF('Pariwise difference (d)'!D910&lt;P_GWP,1,((Q_GWP-'Pariwise difference (d)'!D910)/(P_GWP-Q_GWP))))</f>
        <v>0</v>
      </c>
      <c r="E910">
        <f ca="1">IF('Pariwise difference (d)'!E910&gt;Q_GWP,0,IF('Pariwise difference (d)'!E910&lt;P_GWP,1,((Q_GWP-'Pariwise difference (d)'!E910)/(P_GWP-Q_GWP))))</f>
        <v>1</v>
      </c>
      <c r="F910">
        <f ca="1">IF('Pariwise difference (d)'!F910&gt;Q_GWP,0,IF('Pariwise difference (d)'!F910&lt;P_GWP,1,((Q_GWP-'Pariwise difference (d)'!F910)/(P_GWP-Q_GWP))))</f>
        <v>-0.54276747877975751</v>
      </c>
      <c r="G910">
        <f ca="1">IF('Pariwise difference (d)'!G910&gt;Q_GWP,0,IF('Pariwise difference (d)'!G910&lt;P_GWP,1,((Q_GWP-'Pariwise difference (d)'!G910)/(P_GWP-Q_GWP))))</f>
        <v>0</v>
      </c>
      <c r="H910">
        <f ca="1">IF('Pariwise difference (d)'!H910&gt;Q_GWP,0,IF('Pariwise difference (d)'!H910&lt;P_GWP,1,((Q_GWP-'Pariwise difference (d)'!H910)/(P_GWP-Q_GWP))))</f>
        <v>1</v>
      </c>
      <c r="I910">
        <f ca="1">IF('Pariwise difference (d)'!I910&gt;Q_GWP,0,IF('Pariwise difference (d)'!I910&lt;P_GWP,1,((Q_GWP-'Pariwise difference (d)'!I910)/(P_GWP-Q_GWP))))</f>
        <v>-0.32088379795119448</v>
      </c>
      <c r="J910">
        <f ca="1">IF('Pariwise difference (d)'!J910&gt;Q_GWP,0,IF('Pariwise difference (d)'!J910&lt;P_GWP,1,((Q_GWP-'Pariwise difference (d)'!J910)/(P_GWP-Q_GWP))))</f>
        <v>1</v>
      </c>
      <c r="K910">
        <f ca="1">IF('Pariwise difference (d)'!K910&gt;Q_GWP,0,IF('Pariwise difference (d)'!K910&lt;P_GWP,1,((Q_GWP-'Pariwise difference (d)'!K910)/(P_GWP-Q_GWP))))</f>
        <v>0</v>
      </c>
      <c r="L910">
        <f ca="1">IF('Pariwise difference (d)'!L910&gt;Q_GWP,0,IF('Pariwise difference (d)'!L910&lt;P_GWP,1,((Q_GWP-'Pariwise difference (d)'!L910)/(P_GWP-Q_GWP))))</f>
        <v>0</v>
      </c>
      <c r="M910">
        <f ca="1">IF('Pariwise difference (d)'!M910&gt;Q_GWP,0,IF('Pariwise difference (d)'!M910&lt;P_GWP,1,((Q_GWP-'Pariwise difference (d)'!M910)/(P_GWP-Q_GWP))))</f>
        <v>1</v>
      </c>
      <c r="N910">
        <f ca="1">IF('Pariwise difference (d)'!N910&gt;Q_IRP,0,IF('Pariwise difference (d)'!N910&lt;P_IRP,1,((Q_IRP-'Pariwise difference (d)'!N910)/(P_IRP-Q_IRP))))</f>
        <v>0</v>
      </c>
      <c r="O910">
        <f ca="1">IF('Pariwise difference (d)'!O910&gt;Q_IRP,0,IF('Pariwise difference (d)'!O910&lt;P_IRP,1,((Q_IRP-'Pariwise difference (d)'!O910)/(P_IRP-Q_IRP))))</f>
        <v>0</v>
      </c>
      <c r="P910">
        <f ca="1">IF('Pariwise difference (d)'!P910&gt;Q_IRP,0,IF('Pariwise difference (d)'!P910&lt;P_IRP,1,((Q_IRP-'Pariwise difference (d)'!P910)/(P_IRP-Q_IRP))))</f>
        <v>0</v>
      </c>
      <c r="Q910">
        <f ca="1">IF('Pariwise difference (d)'!Q910&gt;Q_IRP,0,IF('Pariwise difference (d)'!Q910&lt;P_IRP,1,((Q_IRP-'Pariwise difference (d)'!Q910)/(P_IRP-Q_IRP))))</f>
        <v>1</v>
      </c>
      <c r="R910">
        <f ca="1">IF('Pariwise difference (d)'!R910&gt;Q_IRP,0,IF('Pariwise difference (d)'!R910&lt;P_IRP,1,((Q_IRP-'Pariwise difference (d)'!R910)/(P_IRP-Q_IRP))))</f>
        <v>0</v>
      </c>
      <c r="S910">
        <f ca="1">IF('Pariwise difference (d)'!S910&gt;Q_IRP,0,IF('Pariwise difference (d)'!S910&lt;P_IRP,1,((Q_IRP-'Pariwise difference (d)'!S910)/(P_IRP-Q_IRP))))</f>
        <v>0</v>
      </c>
      <c r="T910">
        <f ca="1">IF('Pariwise difference (d)'!T910&gt;Q_IRP,0,IF('Pariwise difference (d)'!T910&lt;P_IRP,1,((Q_IRP-'Pariwise difference (d)'!T910)/(P_IRP-Q_IRP))))</f>
        <v>1</v>
      </c>
      <c r="U910">
        <f ca="1">IF('Pariwise difference (d)'!U910&gt;Q_IRP,0,IF('Pariwise difference (d)'!U910&lt;P_IRP,1,((Q_IRP-'Pariwise difference (d)'!U910)/(P_IRP-Q_IRP))))</f>
        <v>0</v>
      </c>
      <c r="V910">
        <f ca="1">IF('Pariwise difference (d)'!V910&gt;Q_IRP,0,IF('Pariwise difference (d)'!V910&lt;P_IRP,1,((Q_IRP-'Pariwise difference (d)'!V910)/(P_IRP-Q_IRP))))</f>
        <v>1</v>
      </c>
      <c r="W910">
        <f ca="1">IF('Pariwise difference (d)'!W910&gt;Q_IRP,0,IF('Pariwise difference (d)'!W910&lt;P_IRP,1,((Q_IRP-'Pariwise difference (d)'!W910)/(P_IRP-Q_IRP))))</f>
        <v>0</v>
      </c>
      <c r="X910">
        <f ca="1">IF('Pariwise difference (d)'!X910&gt;Q_IRP,0,IF('Pariwise difference (d)'!X910&lt;P_IRP,1,((Q_IRP-'Pariwise difference (d)'!X910)/(P_IRP-Q_IRP))))</f>
        <v>-8.7665209320134566E-2</v>
      </c>
      <c r="Y910">
        <f ca="1">IF('Pariwise difference (d)'!Y910&gt;Q_IRP,0,IF('Pariwise difference (d)'!Y910&lt;P_IRP,1,((Q_IRP-'Pariwise difference (d)'!Y910)/(P_IRP-Q_IRP))))</f>
        <v>1</v>
      </c>
      <c r="Z910">
        <f ca="1">IF('Pariwise difference (d)'!Z910&gt;Q_ODP,0,IF('Pariwise difference (d)'!Z910&lt;P_ODP,1,((Q_ODP-'Pariwise difference (d)'!Z910)/(P_ODP-Q_ODP))))</f>
        <v>0</v>
      </c>
      <c r="AA910">
        <f ca="1">IF('Pariwise difference (d)'!AA910&gt;Q_ODP,0,IF('Pariwise difference (d)'!AA910&lt;P_ODP,1,((Q_ODP-'Pariwise difference (d)'!AA910)/(P_ODP-Q_ODP))))</f>
        <v>0</v>
      </c>
      <c r="AB910">
        <f ca="1">IF('Pariwise difference (d)'!AB910&gt;Q_ODP,0,IF('Pariwise difference (d)'!AB910&lt;P_ODP,1,((Q_ODP-'Pariwise difference (d)'!AB910)/(P_ODP-Q_ODP))))</f>
        <v>0</v>
      </c>
      <c r="AC910">
        <f ca="1">IF('Pariwise difference (d)'!AC910&gt;Q_ODP,0,IF('Pariwise difference (d)'!AC910&lt;P_ODP,1,((Q_ODP-'Pariwise difference (d)'!AC910)/(P_ODP-Q_ODP))))</f>
        <v>0</v>
      </c>
      <c r="AD910">
        <f ca="1">IF('Pariwise difference (d)'!AD910&gt;Q_ODP,0,IF('Pariwise difference (d)'!AD910&lt;P_ODP,1,((Q_ODP-'Pariwise difference (d)'!AD910)/(P_ODP-Q_ODP))))</f>
        <v>0</v>
      </c>
      <c r="AE910">
        <f ca="1">IF('Pariwise difference (d)'!AE910&gt;Q_ODP,0,IF('Pariwise difference (d)'!AE910&lt;P_ODP,1,((Q_ODP-'Pariwise difference (d)'!AE910)/(P_ODP-Q_ODP))))</f>
        <v>0</v>
      </c>
      <c r="AF910">
        <f ca="1">IF('Pariwise difference (d)'!AF910&gt;Q_ODP,0,IF('Pariwise difference (d)'!AF910&lt;P_ODP,1,((Q_ODP-'Pariwise difference (d)'!AF910)/(P_ODP-Q_ODP))))</f>
        <v>0</v>
      </c>
      <c r="AG910">
        <f ca="1">IF('Pariwise difference (d)'!AG910&gt;Q_ODP,0,IF('Pariwise difference (d)'!AG910&lt;P_ODP,1,((Q_ODP-'Pariwise difference (d)'!AG910)/(P_ODP-Q_ODP))))</f>
        <v>1</v>
      </c>
      <c r="AH910">
        <f ca="1">IF('Pariwise difference (d)'!AH910&gt;Q_ODP,0,IF('Pariwise difference (d)'!AH910&lt;P_ODP,1,((Q_ODP-'Pariwise difference (d)'!AH910)/(P_ODP-Q_ODP))))</f>
        <v>1</v>
      </c>
      <c r="AI910">
        <f ca="1">IF('Pariwise difference (d)'!AI910&gt;Q_ODP,0,IF('Pariwise difference (d)'!AI910&lt;P_ODP,1,((Q_ODP-'Pariwise difference (d)'!AI910)/(P_ODP-Q_ODP))))</f>
        <v>-0.71148688435674745</v>
      </c>
      <c r="AJ910">
        <f ca="1">IF('Pariwise difference (d)'!AJ910&gt;Q_ODP,0,IF('Pariwise difference (d)'!AJ910&lt;P_ODP,1,((Q_ODP-'Pariwise difference (d)'!AJ910)/(P_ODP-Q_ODP))))</f>
        <v>-0.50011209805016721</v>
      </c>
      <c r="AK910">
        <f ca="1">IF('Pariwise difference (d)'!AK910&gt;Q_ODP,0,IF('Pariwise difference (d)'!AK910&lt;P_ODP,1,((Q_ODP-'Pariwise difference (d)'!AK910)/(P_ODP-Q_ODP))))</f>
        <v>0</v>
      </c>
    </row>
    <row r="911" spans="1:37">
      <c r="A911" s="7">
        <v>909</v>
      </c>
      <c r="B911">
        <f ca="1">IF('Pariwise difference (d)'!B911&gt;Q_GWP,0,IF('Pariwise difference (d)'!B911&lt;P_GWP,1,((Q_GWP-'Pariwise difference (d)'!B911)/(P_GWP-Q_GWP))))</f>
        <v>0</v>
      </c>
      <c r="C911">
        <f ca="1">IF('Pariwise difference (d)'!C911&gt;Q_GWP,0,IF('Pariwise difference (d)'!C911&lt;P_GWP,1,((Q_GWP-'Pariwise difference (d)'!C911)/(P_GWP-Q_GWP))))</f>
        <v>0</v>
      </c>
      <c r="D911">
        <f ca="1">IF('Pariwise difference (d)'!D911&gt;Q_GWP,0,IF('Pariwise difference (d)'!D911&lt;P_GWP,1,((Q_GWP-'Pariwise difference (d)'!D911)/(P_GWP-Q_GWP))))</f>
        <v>0</v>
      </c>
      <c r="E911">
        <f ca="1">IF('Pariwise difference (d)'!E911&gt;Q_GWP,0,IF('Pariwise difference (d)'!E911&lt;P_GWP,1,((Q_GWP-'Pariwise difference (d)'!E911)/(P_GWP-Q_GWP))))</f>
        <v>1</v>
      </c>
      <c r="F911">
        <f ca="1">IF('Pariwise difference (d)'!F911&gt;Q_GWP,0,IF('Pariwise difference (d)'!F911&lt;P_GWP,1,((Q_GWP-'Pariwise difference (d)'!F911)/(P_GWP-Q_GWP))))</f>
        <v>0</v>
      </c>
      <c r="G911">
        <f ca="1">IF('Pariwise difference (d)'!G911&gt;Q_GWP,0,IF('Pariwise difference (d)'!G911&lt;P_GWP,1,((Q_GWP-'Pariwise difference (d)'!G911)/(P_GWP-Q_GWP))))</f>
        <v>0</v>
      </c>
      <c r="H911">
        <f ca="1">IF('Pariwise difference (d)'!H911&gt;Q_GWP,0,IF('Pariwise difference (d)'!H911&lt;P_GWP,1,((Q_GWP-'Pariwise difference (d)'!H911)/(P_GWP-Q_GWP))))</f>
        <v>1</v>
      </c>
      <c r="I911">
        <f ca="1">IF('Pariwise difference (d)'!I911&gt;Q_GWP,0,IF('Pariwise difference (d)'!I911&lt;P_GWP,1,((Q_GWP-'Pariwise difference (d)'!I911)/(P_GWP-Q_GWP))))</f>
        <v>1</v>
      </c>
      <c r="J911">
        <f ca="1">IF('Pariwise difference (d)'!J911&gt;Q_GWP,0,IF('Pariwise difference (d)'!J911&lt;P_GWP,1,((Q_GWP-'Pariwise difference (d)'!J911)/(P_GWP-Q_GWP))))</f>
        <v>1</v>
      </c>
      <c r="K911">
        <f ca="1">IF('Pariwise difference (d)'!K911&gt;Q_GWP,0,IF('Pariwise difference (d)'!K911&lt;P_GWP,1,((Q_GWP-'Pariwise difference (d)'!K911)/(P_GWP-Q_GWP))))</f>
        <v>0</v>
      </c>
      <c r="L911">
        <f ca="1">IF('Pariwise difference (d)'!L911&gt;Q_GWP,0,IF('Pariwise difference (d)'!L911&lt;P_GWP,1,((Q_GWP-'Pariwise difference (d)'!L911)/(P_GWP-Q_GWP))))</f>
        <v>0</v>
      </c>
      <c r="M911">
        <f ca="1">IF('Pariwise difference (d)'!M911&gt;Q_GWP,0,IF('Pariwise difference (d)'!M911&lt;P_GWP,1,((Q_GWP-'Pariwise difference (d)'!M911)/(P_GWP-Q_GWP))))</f>
        <v>1</v>
      </c>
      <c r="N911">
        <f ca="1">IF('Pariwise difference (d)'!N911&gt;Q_IRP,0,IF('Pariwise difference (d)'!N911&lt;P_IRP,1,((Q_IRP-'Pariwise difference (d)'!N911)/(P_IRP-Q_IRP))))</f>
        <v>0</v>
      </c>
      <c r="O911">
        <f ca="1">IF('Pariwise difference (d)'!O911&gt;Q_IRP,0,IF('Pariwise difference (d)'!O911&lt;P_IRP,1,((Q_IRP-'Pariwise difference (d)'!O911)/(P_IRP-Q_IRP))))</f>
        <v>1</v>
      </c>
      <c r="P911">
        <f ca="1">IF('Pariwise difference (d)'!P911&gt;Q_IRP,0,IF('Pariwise difference (d)'!P911&lt;P_IRP,1,((Q_IRP-'Pariwise difference (d)'!P911)/(P_IRP-Q_IRP))))</f>
        <v>0</v>
      </c>
      <c r="Q911">
        <f ca="1">IF('Pariwise difference (d)'!Q911&gt;Q_IRP,0,IF('Pariwise difference (d)'!Q911&lt;P_IRP,1,((Q_IRP-'Pariwise difference (d)'!Q911)/(P_IRP-Q_IRP))))</f>
        <v>1</v>
      </c>
      <c r="R911">
        <f ca="1">IF('Pariwise difference (d)'!R911&gt;Q_IRP,0,IF('Pariwise difference (d)'!R911&lt;P_IRP,1,((Q_IRP-'Pariwise difference (d)'!R911)/(P_IRP-Q_IRP))))</f>
        <v>0</v>
      </c>
      <c r="S911">
        <f ca="1">IF('Pariwise difference (d)'!S911&gt;Q_IRP,0,IF('Pariwise difference (d)'!S911&lt;P_IRP,1,((Q_IRP-'Pariwise difference (d)'!S911)/(P_IRP-Q_IRP))))</f>
        <v>0</v>
      </c>
      <c r="T911">
        <f ca="1">IF('Pariwise difference (d)'!T911&gt;Q_IRP,0,IF('Pariwise difference (d)'!T911&lt;P_IRP,1,((Q_IRP-'Pariwise difference (d)'!T911)/(P_IRP-Q_IRP))))</f>
        <v>1</v>
      </c>
      <c r="U911">
        <f ca="1">IF('Pariwise difference (d)'!U911&gt;Q_IRP,0,IF('Pariwise difference (d)'!U911&lt;P_IRP,1,((Q_IRP-'Pariwise difference (d)'!U911)/(P_IRP-Q_IRP))))</f>
        <v>0</v>
      </c>
      <c r="V911">
        <f ca="1">IF('Pariwise difference (d)'!V911&gt;Q_IRP,0,IF('Pariwise difference (d)'!V911&lt;P_IRP,1,((Q_IRP-'Pariwise difference (d)'!V911)/(P_IRP-Q_IRP))))</f>
        <v>1</v>
      </c>
      <c r="W911">
        <f ca="1">IF('Pariwise difference (d)'!W911&gt;Q_IRP,0,IF('Pariwise difference (d)'!W911&lt;P_IRP,1,((Q_IRP-'Pariwise difference (d)'!W911)/(P_IRP-Q_IRP))))</f>
        <v>0</v>
      </c>
      <c r="X911">
        <f ca="1">IF('Pariwise difference (d)'!X911&gt;Q_IRP,0,IF('Pariwise difference (d)'!X911&lt;P_IRP,1,((Q_IRP-'Pariwise difference (d)'!X911)/(P_IRP-Q_IRP))))</f>
        <v>0</v>
      </c>
      <c r="Y911">
        <f ca="1">IF('Pariwise difference (d)'!Y911&gt;Q_IRP,0,IF('Pariwise difference (d)'!Y911&lt;P_IRP,1,((Q_IRP-'Pariwise difference (d)'!Y911)/(P_IRP-Q_IRP))))</f>
        <v>1</v>
      </c>
      <c r="Z911">
        <f ca="1">IF('Pariwise difference (d)'!Z911&gt;Q_ODP,0,IF('Pariwise difference (d)'!Z911&lt;P_ODP,1,((Q_ODP-'Pariwise difference (d)'!Z911)/(P_ODP-Q_ODP))))</f>
        <v>-0.77187976727799745</v>
      </c>
      <c r="AA911">
        <f ca="1">IF('Pariwise difference (d)'!AA911&gt;Q_ODP,0,IF('Pariwise difference (d)'!AA911&lt;P_ODP,1,((Q_ODP-'Pariwise difference (d)'!AA911)/(P_ODP-Q_ODP))))</f>
        <v>1</v>
      </c>
      <c r="AB911">
        <f ca="1">IF('Pariwise difference (d)'!AB911&gt;Q_ODP,0,IF('Pariwise difference (d)'!AB911&lt;P_ODP,1,((Q_ODP-'Pariwise difference (d)'!AB911)/(P_ODP-Q_ODP))))</f>
        <v>-0.69773148375333882</v>
      </c>
      <c r="AC911">
        <f ca="1">IF('Pariwise difference (d)'!AC911&gt;Q_ODP,0,IF('Pariwise difference (d)'!AC911&lt;P_ODP,1,((Q_ODP-'Pariwise difference (d)'!AC911)/(P_ODP-Q_ODP))))</f>
        <v>1</v>
      </c>
      <c r="AD911">
        <f ca="1">IF('Pariwise difference (d)'!AD911&gt;Q_ODP,0,IF('Pariwise difference (d)'!AD911&lt;P_ODP,1,((Q_ODP-'Pariwise difference (d)'!AD911)/(P_ODP-Q_ODP))))</f>
        <v>0</v>
      </c>
      <c r="AE911">
        <f ca="1">IF('Pariwise difference (d)'!AE911&gt;Q_ODP,0,IF('Pariwise difference (d)'!AE911&lt;P_ODP,1,((Q_ODP-'Pariwise difference (d)'!AE911)/(P_ODP-Q_ODP))))</f>
        <v>0</v>
      </c>
      <c r="AF911">
        <f ca="1">IF('Pariwise difference (d)'!AF911&gt;Q_ODP,0,IF('Pariwise difference (d)'!AF911&lt;P_ODP,1,((Q_ODP-'Pariwise difference (d)'!AF911)/(P_ODP-Q_ODP))))</f>
        <v>0</v>
      </c>
      <c r="AG911">
        <f ca="1">IF('Pariwise difference (d)'!AG911&gt;Q_ODP,0,IF('Pariwise difference (d)'!AG911&lt;P_ODP,1,((Q_ODP-'Pariwise difference (d)'!AG911)/(P_ODP-Q_ODP))))</f>
        <v>0</v>
      </c>
      <c r="AH911">
        <f ca="1">IF('Pariwise difference (d)'!AH911&gt;Q_ODP,0,IF('Pariwise difference (d)'!AH911&lt;P_ODP,1,((Q_ODP-'Pariwise difference (d)'!AH911)/(P_ODP-Q_ODP))))</f>
        <v>0</v>
      </c>
      <c r="AI911">
        <f ca="1">IF('Pariwise difference (d)'!AI911&gt;Q_ODP,0,IF('Pariwise difference (d)'!AI911&lt;P_ODP,1,((Q_ODP-'Pariwise difference (d)'!AI911)/(P_ODP-Q_ODP))))</f>
        <v>0</v>
      </c>
      <c r="AJ911">
        <f ca="1">IF('Pariwise difference (d)'!AJ911&gt;Q_ODP,0,IF('Pariwise difference (d)'!AJ911&lt;P_ODP,1,((Q_ODP-'Pariwise difference (d)'!AJ911)/(P_ODP-Q_ODP))))</f>
        <v>0</v>
      </c>
      <c r="AK911">
        <f ca="1">IF('Pariwise difference (d)'!AK911&gt;Q_ODP,0,IF('Pariwise difference (d)'!AK911&lt;P_ODP,1,((Q_ODP-'Pariwise difference (d)'!AK911)/(P_ODP-Q_ODP))))</f>
        <v>1</v>
      </c>
    </row>
    <row r="912" spans="1:37">
      <c r="A912" s="7">
        <v>910</v>
      </c>
      <c r="B912">
        <f ca="1">IF('Pariwise difference (d)'!B912&gt;Q_GWP,0,IF('Pariwise difference (d)'!B912&lt;P_GWP,1,((Q_GWP-'Pariwise difference (d)'!B912)/(P_GWP-Q_GWP))))</f>
        <v>0</v>
      </c>
      <c r="C912">
        <f ca="1">IF('Pariwise difference (d)'!C912&gt;Q_GWP,0,IF('Pariwise difference (d)'!C912&lt;P_GWP,1,((Q_GWP-'Pariwise difference (d)'!C912)/(P_GWP-Q_GWP))))</f>
        <v>0</v>
      </c>
      <c r="D912">
        <f ca="1">IF('Pariwise difference (d)'!D912&gt;Q_GWP,0,IF('Pariwise difference (d)'!D912&lt;P_GWP,1,((Q_GWP-'Pariwise difference (d)'!D912)/(P_GWP-Q_GWP))))</f>
        <v>0</v>
      </c>
      <c r="E912">
        <f ca="1">IF('Pariwise difference (d)'!E912&gt;Q_GWP,0,IF('Pariwise difference (d)'!E912&lt;P_GWP,1,((Q_GWP-'Pariwise difference (d)'!E912)/(P_GWP-Q_GWP))))</f>
        <v>1</v>
      </c>
      <c r="F912">
        <f ca="1">IF('Pariwise difference (d)'!F912&gt;Q_GWP,0,IF('Pariwise difference (d)'!F912&lt;P_GWP,1,((Q_GWP-'Pariwise difference (d)'!F912)/(P_GWP-Q_GWP))))</f>
        <v>0</v>
      </c>
      <c r="G912">
        <f ca="1">IF('Pariwise difference (d)'!G912&gt;Q_GWP,0,IF('Pariwise difference (d)'!G912&lt;P_GWP,1,((Q_GWP-'Pariwise difference (d)'!G912)/(P_GWP-Q_GWP))))</f>
        <v>0</v>
      </c>
      <c r="H912">
        <f ca="1">IF('Pariwise difference (d)'!H912&gt;Q_GWP,0,IF('Pariwise difference (d)'!H912&lt;P_GWP,1,((Q_GWP-'Pariwise difference (d)'!H912)/(P_GWP-Q_GWP))))</f>
        <v>1</v>
      </c>
      <c r="I912">
        <f ca="1">IF('Pariwise difference (d)'!I912&gt;Q_GWP,0,IF('Pariwise difference (d)'!I912&lt;P_GWP,1,((Q_GWP-'Pariwise difference (d)'!I912)/(P_GWP-Q_GWP))))</f>
        <v>1</v>
      </c>
      <c r="J912">
        <f ca="1">IF('Pariwise difference (d)'!J912&gt;Q_GWP,0,IF('Pariwise difference (d)'!J912&lt;P_GWP,1,((Q_GWP-'Pariwise difference (d)'!J912)/(P_GWP-Q_GWP))))</f>
        <v>1</v>
      </c>
      <c r="K912">
        <f ca="1">IF('Pariwise difference (d)'!K912&gt;Q_GWP,0,IF('Pariwise difference (d)'!K912&lt;P_GWP,1,((Q_GWP-'Pariwise difference (d)'!K912)/(P_GWP-Q_GWP))))</f>
        <v>0</v>
      </c>
      <c r="L912">
        <f ca="1">IF('Pariwise difference (d)'!L912&gt;Q_GWP,0,IF('Pariwise difference (d)'!L912&lt;P_GWP,1,((Q_GWP-'Pariwise difference (d)'!L912)/(P_GWP-Q_GWP))))</f>
        <v>0</v>
      </c>
      <c r="M912">
        <f ca="1">IF('Pariwise difference (d)'!M912&gt;Q_GWP,0,IF('Pariwise difference (d)'!M912&lt;P_GWP,1,((Q_GWP-'Pariwise difference (d)'!M912)/(P_GWP-Q_GWP))))</f>
        <v>1</v>
      </c>
      <c r="N912">
        <f ca="1">IF('Pariwise difference (d)'!N912&gt;Q_IRP,0,IF('Pariwise difference (d)'!N912&lt;P_IRP,1,((Q_IRP-'Pariwise difference (d)'!N912)/(P_IRP-Q_IRP))))</f>
        <v>0</v>
      </c>
      <c r="O912">
        <f ca="1">IF('Pariwise difference (d)'!O912&gt;Q_IRP,0,IF('Pariwise difference (d)'!O912&lt;P_IRP,1,((Q_IRP-'Pariwise difference (d)'!O912)/(P_IRP-Q_IRP))))</f>
        <v>0</v>
      </c>
      <c r="P912">
        <f ca="1">IF('Pariwise difference (d)'!P912&gt;Q_IRP,0,IF('Pariwise difference (d)'!P912&lt;P_IRP,1,((Q_IRP-'Pariwise difference (d)'!P912)/(P_IRP-Q_IRP))))</f>
        <v>0</v>
      </c>
      <c r="Q912">
        <f ca="1">IF('Pariwise difference (d)'!Q912&gt;Q_IRP,0,IF('Pariwise difference (d)'!Q912&lt;P_IRP,1,((Q_IRP-'Pariwise difference (d)'!Q912)/(P_IRP-Q_IRP))))</f>
        <v>1</v>
      </c>
      <c r="R912">
        <f ca="1">IF('Pariwise difference (d)'!R912&gt;Q_IRP,0,IF('Pariwise difference (d)'!R912&lt;P_IRP,1,((Q_IRP-'Pariwise difference (d)'!R912)/(P_IRP-Q_IRP))))</f>
        <v>1</v>
      </c>
      <c r="S912">
        <f ca="1">IF('Pariwise difference (d)'!S912&gt;Q_IRP,0,IF('Pariwise difference (d)'!S912&lt;P_IRP,1,((Q_IRP-'Pariwise difference (d)'!S912)/(P_IRP-Q_IRP))))</f>
        <v>0</v>
      </c>
      <c r="T912">
        <f ca="1">IF('Pariwise difference (d)'!T912&gt;Q_IRP,0,IF('Pariwise difference (d)'!T912&lt;P_IRP,1,((Q_IRP-'Pariwise difference (d)'!T912)/(P_IRP-Q_IRP))))</f>
        <v>1</v>
      </c>
      <c r="U912">
        <f ca="1">IF('Pariwise difference (d)'!U912&gt;Q_IRP,0,IF('Pariwise difference (d)'!U912&lt;P_IRP,1,((Q_IRP-'Pariwise difference (d)'!U912)/(P_IRP-Q_IRP))))</f>
        <v>1</v>
      </c>
      <c r="V912">
        <f ca="1">IF('Pariwise difference (d)'!V912&gt;Q_IRP,0,IF('Pariwise difference (d)'!V912&lt;P_IRP,1,((Q_IRP-'Pariwise difference (d)'!V912)/(P_IRP-Q_IRP))))</f>
        <v>1</v>
      </c>
      <c r="W912">
        <f ca="1">IF('Pariwise difference (d)'!W912&gt;Q_IRP,0,IF('Pariwise difference (d)'!W912&lt;P_IRP,1,((Q_IRP-'Pariwise difference (d)'!W912)/(P_IRP-Q_IRP))))</f>
        <v>0</v>
      </c>
      <c r="X912">
        <f ca="1">IF('Pariwise difference (d)'!X912&gt;Q_IRP,0,IF('Pariwise difference (d)'!X912&lt;P_IRP,1,((Q_IRP-'Pariwise difference (d)'!X912)/(P_IRP-Q_IRP))))</f>
        <v>0</v>
      </c>
      <c r="Y912">
        <f ca="1">IF('Pariwise difference (d)'!Y912&gt;Q_IRP,0,IF('Pariwise difference (d)'!Y912&lt;P_IRP,1,((Q_IRP-'Pariwise difference (d)'!Y912)/(P_IRP-Q_IRP))))</f>
        <v>0</v>
      </c>
      <c r="Z912">
        <f ca="1">IF('Pariwise difference (d)'!Z912&gt;Q_ODP,0,IF('Pariwise difference (d)'!Z912&lt;P_ODP,1,((Q_ODP-'Pariwise difference (d)'!Z912)/(P_ODP-Q_ODP))))</f>
        <v>0</v>
      </c>
      <c r="AA912">
        <f ca="1">IF('Pariwise difference (d)'!AA912&gt;Q_ODP,0,IF('Pariwise difference (d)'!AA912&lt;P_ODP,1,((Q_ODP-'Pariwise difference (d)'!AA912)/(P_ODP-Q_ODP))))</f>
        <v>0</v>
      </c>
      <c r="AB912">
        <f ca="1">IF('Pariwise difference (d)'!AB912&gt;Q_ODP,0,IF('Pariwise difference (d)'!AB912&lt;P_ODP,1,((Q_ODP-'Pariwise difference (d)'!AB912)/(P_ODP-Q_ODP))))</f>
        <v>0</v>
      </c>
      <c r="AC912">
        <f ca="1">IF('Pariwise difference (d)'!AC912&gt;Q_ODP,0,IF('Pariwise difference (d)'!AC912&lt;P_ODP,1,((Q_ODP-'Pariwise difference (d)'!AC912)/(P_ODP-Q_ODP))))</f>
        <v>1</v>
      </c>
      <c r="AD912">
        <f ca="1">IF('Pariwise difference (d)'!AD912&gt;Q_ODP,0,IF('Pariwise difference (d)'!AD912&lt;P_ODP,1,((Q_ODP-'Pariwise difference (d)'!AD912)/(P_ODP-Q_ODP))))</f>
        <v>0</v>
      </c>
      <c r="AE912">
        <f ca="1">IF('Pariwise difference (d)'!AE912&gt;Q_ODP,0,IF('Pariwise difference (d)'!AE912&lt;P_ODP,1,((Q_ODP-'Pariwise difference (d)'!AE912)/(P_ODP-Q_ODP))))</f>
        <v>0</v>
      </c>
      <c r="AF912">
        <f ca="1">IF('Pariwise difference (d)'!AF912&gt;Q_ODP,0,IF('Pariwise difference (d)'!AF912&lt;P_ODP,1,((Q_ODP-'Pariwise difference (d)'!AF912)/(P_ODP-Q_ODP))))</f>
        <v>1</v>
      </c>
      <c r="AG912">
        <f ca="1">IF('Pariwise difference (d)'!AG912&gt;Q_ODP,0,IF('Pariwise difference (d)'!AG912&lt;P_ODP,1,((Q_ODP-'Pariwise difference (d)'!AG912)/(P_ODP-Q_ODP))))</f>
        <v>0</v>
      </c>
      <c r="AH912">
        <f ca="1">IF('Pariwise difference (d)'!AH912&gt;Q_ODP,0,IF('Pariwise difference (d)'!AH912&lt;P_ODP,1,((Q_ODP-'Pariwise difference (d)'!AH912)/(P_ODP-Q_ODP))))</f>
        <v>1</v>
      </c>
      <c r="AI912">
        <f ca="1">IF('Pariwise difference (d)'!AI912&gt;Q_ODP,0,IF('Pariwise difference (d)'!AI912&lt;P_ODP,1,((Q_ODP-'Pariwise difference (d)'!AI912)/(P_ODP-Q_ODP))))</f>
        <v>0</v>
      </c>
      <c r="AJ912">
        <f ca="1">IF('Pariwise difference (d)'!AJ912&gt;Q_ODP,0,IF('Pariwise difference (d)'!AJ912&lt;P_ODP,1,((Q_ODP-'Pariwise difference (d)'!AJ912)/(P_ODP-Q_ODP))))</f>
        <v>0</v>
      </c>
      <c r="AK912">
        <f ca="1">IF('Pariwise difference (d)'!AK912&gt;Q_ODP,0,IF('Pariwise difference (d)'!AK912&lt;P_ODP,1,((Q_ODP-'Pariwise difference (d)'!AK912)/(P_ODP-Q_ODP))))</f>
        <v>1</v>
      </c>
    </row>
    <row r="913" spans="1:37">
      <c r="A913" s="7">
        <v>911</v>
      </c>
      <c r="B913">
        <f ca="1">IF('Pariwise difference (d)'!B913&gt;Q_GWP,0,IF('Pariwise difference (d)'!B913&lt;P_GWP,1,((Q_GWP-'Pariwise difference (d)'!B913)/(P_GWP-Q_GWP))))</f>
        <v>0</v>
      </c>
      <c r="C913">
        <f ca="1">IF('Pariwise difference (d)'!C913&gt;Q_GWP,0,IF('Pariwise difference (d)'!C913&lt;P_GWP,1,((Q_GWP-'Pariwise difference (d)'!C913)/(P_GWP-Q_GWP))))</f>
        <v>-0.31318291069684795</v>
      </c>
      <c r="D913">
        <f ca="1">IF('Pariwise difference (d)'!D913&gt;Q_GWP,0,IF('Pariwise difference (d)'!D913&lt;P_GWP,1,((Q_GWP-'Pariwise difference (d)'!D913)/(P_GWP-Q_GWP))))</f>
        <v>0</v>
      </c>
      <c r="E913">
        <f ca="1">IF('Pariwise difference (d)'!E913&gt;Q_GWP,0,IF('Pariwise difference (d)'!E913&lt;P_GWP,1,((Q_GWP-'Pariwise difference (d)'!E913)/(P_GWP-Q_GWP))))</f>
        <v>1</v>
      </c>
      <c r="F913">
        <f ca="1">IF('Pariwise difference (d)'!F913&gt;Q_GWP,0,IF('Pariwise difference (d)'!F913&lt;P_GWP,1,((Q_GWP-'Pariwise difference (d)'!F913)/(P_GWP-Q_GWP))))</f>
        <v>-0.92976844625463362</v>
      </c>
      <c r="G913">
        <f ca="1">IF('Pariwise difference (d)'!G913&gt;Q_GWP,0,IF('Pariwise difference (d)'!G913&lt;P_GWP,1,((Q_GWP-'Pariwise difference (d)'!G913)/(P_GWP-Q_GWP))))</f>
        <v>0</v>
      </c>
      <c r="H913">
        <f ca="1">IF('Pariwise difference (d)'!H913&gt;Q_GWP,0,IF('Pariwise difference (d)'!H913&lt;P_GWP,1,((Q_GWP-'Pariwise difference (d)'!H913)/(P_GWP-Q_GWP))))</f>
        <v>1</v>
      </c>
      <c r="I913">
        <f ca="1">IF('Pariwise difference (d)'!I913&gt;Q_GWP,0,IF('Pariwise difference (d)'!I913&lt;P_GWP,1,((Q_GWP-'Pariwise difference (d)'!I913)/(P_GWP-Q_GWP))))</f>
        <v>0</v>
      </c>
      <c r="J913">
        <f ca="1">IF('Pariwise difference (d)'!J913&gt;Q_GWP,0,IF('Pariwise difference (d)'!J913&lt;P_GWP,1,((Q_GWP-'Pariwise difference (d)'!J913)/(P_GWP-Q_GWP))))</f>
        <v>1</v>
      </c>
      <c r="K913">
        <f ca="1">IF('Pariwise difference (d)'!K913&gt;Q_GWP,0,IF('Pariwise difference (d)'!K913&lt;P_GWP,1,((Q_GWP-'Pariwise difference (d)'!K913)/(P_GWP-Q_GWP))))</f>
        <v>0</v>
      </c>
      <c r="L913">
        <f ca="1">IF('Pariwise difference (d)'!L913&gt;Q_GWP,0,IF('Pariwise difference (d)'!L913&lt;P_GWP,1,((Q_GWP-'Pariwise difference (d)'!L913)/(P_GWP-Q_GWP))))</f>
        <v>0</v>
      </c>
      <c r="M913">
        <f ca="1">IF('Pariwise difference (d)'!M913&gt;Q_GWP,0,IF('Pariwise difference (d)'!M913&lt;P_GWP,1,((Q_GWP-'Pariwise difference (d)'!M913)/(P_GWP-Q_GWP))))</f>
        <v>1</v>
      </c>
      <c r="N913">
        <f ca="1">IF('Pariwise difference (d)'!N913&gt;Q_IRP,0,IF('Pariwise difference (d)'!N913&lt;P_IRP,1,((Q_IRP-'Pariwise difference (d)'!N913)/(P_IRP-Q_IRP))))</f>
        <v>0</v>
      </c>
      <c r="O913">
        <f ca="1">IF('Pariwise difference (d)'!O913&gt;Q_IRP,0,IF('Pariwise difference (d)'!O913&lt;P_IRP,1,((Q_IRP-'Pariwise difference (d)'!O913)/(P_IRP-Q_IRP))))</f>
        <v>0</v>
      </c>
      <c r="P913">
        <f ca="1">IF('Pariwise difference (d)'!P913&gt;Q_IRP,0,IF('Pariwise difference (d)'!P913&lt;P_IRP,1,((Q_IRP-'Pariwise difference (d)'!P913)/(P_IRP-Q_IRP))))</f>
        <v>0</v>
      </c>
      <c r="Q913">
        <f ca="1">IF('Pariwise difference (d)'!Q913&gt;Q_IRP,0,IF('Pariwise difference (d)'!Q913&lt;P_IRP,1,((Q_IRP-'Pariwise difference (d)'!Q913)/(P_IRP-Q_IRP))))</f>
        <v>1</v>
      </c>
      <c r="R913">
        <f ca="1">IF('Pariwise difference (d)'!R913&gt;Q_IRP,0,IF('Pariwise difference (d)'!R913&lt;P_IRP,1,((Q_IRP-'Pariwise difference (d)'!R913)/(P_IRP-Q_IRP))))</f>
        <v>-0.4899832795732475</v>
      </c>
      <c r="S913">
        <f ca="1">IF('Pariwise difference (d)'!S913&gt;Q_IRP,0,IF('Pariwise difference (d)'!S913&lt;P_IRP,1,((Q_IRP-'Pariwise difference (d)'!S913)/(P_IRP-Q_IRP))))</f>
        <v>0</v>
      </c>
      <c r="T913">
        <f ca="1">IF('Pariwise difference (d)'!T913&gt;Q_IRP,0,IF('Pariwise difference (d)'!T913&lt;P_IRP,1,((Q_IRP-'Pariwise difference (d)'!T913)/(P_IRP-Q_IRP))))</f>
        <v>1</v>
      </c>
      <c r="U913">
        <f ca="1">IF('Pariwise difference (d)'!U913&gt;Q_IRP,0,IF('Pariwise difference (d)'!U913&lt;P_IRP,1,((Q_IRP-'Pariwise difference (d)'!U913)/(P_IRP-Q_IRP))))</f>
        <v>0</v>
      </c>
      <c r="V913">
        <f ca="1">IF('Pariwise difference (d)'!V913&gt;Q_IRP,0,IF('Pariwise difference (d)'!V913&lt;P_IRP,1,((Q_IRP-'Pariwise difference (d)'!V913)/(P_IRP-Q_IRP))))</f>
        <v>1</v>
      </c>
      <c r="W913">
        <f ca="1">IF('Pariwise difference (d)'!W913&gt;Q_IRP,0,IF('Pariwise difference (d)'!W913&lt;P_IRP,1,((Q_IRP-'Pariwise difference (d)'!W913)/(P_IRP-Q_IRP))))</f>
        <v>0</v>
      </c>
      <c r="X913">
        <f ca="1">IF('Pariwise difference (d)'!X913&gt;Q_IRP,0,IF('Pariwise difference (d)'!X913&lt;P_IRP,1,((Q_IRP-'Pariwise difference (d)'!X913)/(P_IRP-Q_IRP))))</f>
        <v>0</v>
      </c>
      <c r="Y913">
        <f ca="1">IF('Pariwise difference (d)'!Y913&gt;Q_IRP,0,IF('Pariwise difference (d)'!Y913&lt;P_IRP,1,((Q_IRP-'Pariwise difference (d)'!Y913)/(P_IRP-Q_IRP))))</f>
        <v>1</v>
      </c>
      <c r="Z913">
        <f ca="1">IF('Pariwise difference (d)'!Z913&gt;Q_ODP,0,IF('Pariwise difference (d)'!Z913&lt;P_ODP,1,((Q_ODP-'Pariwise difference (d)'!Z913)/(P_ODP-Q_ODP))))</f>
        <v>0</v>
      </c>
      <c r="AA913">
        <f ca="1">IF('Pariwise difference (d)'!AA913&gt;Q_ODP,0,IF('Pariwise difference (d)'!AA913&lt;P_ODP,1,((Q_ODP-'Pariwise difference (d)'!AA913)/(P_ODP-Q_ODP))))</f>
        <v>0</v>
      </c>
      <c r="AB913">
        <f ca="1">IF('Pariwise difference (d)'!AB913&gt;Q_ODP,0,IF('Pariwise difference (d)'!AB913&lt;P_ODP,1,((Q_ODP-'Pariwise difference (d)'!AB913)/(P_ODP-Q_ODP))))</f>
        <v>0</v>
      </c>
      <c r="AC913">
        <f ca="1">IF('Pariwise difference (d)'!AC913&gt;Q_ODP,0,IF('Pariwise difference (d)'!AC913&lt;P_ODP,1,((Q_ODP-'Pariwise difference (d)'!AC913)/(P_ODP-Q_ODP))))</f>
        <v>0</v>
      </c>
      <c r="AD913">
        <f ca="1">IF('Pariwise difference (d)'!AD913&gt;Q_ODP,0,IF('Pariwise difference (d)'!AD913&lt;P_ODP,1,((Q_ODP-'Pariwise difference (d)'!AD913)/(P_ODP-Q_ODP))))</f>
        <v>0</v>
      </c>
      <c r="AE913">
        <f ca="1">IF('Pariwise difference (d)'!AE913&gt;Q_ODP,0,IF('Pariwise difference (d)'!AE913&lt;P_ODP,1,((Q_ODP-'Pariwise difference (d)'!AE913)/(P_ODP-Q_ODP))))</f>
        <v>0</v>
      </c>
      <c r="AF913">
        <f ca="1">IF('Pariwise difference (d)'!AF913&gt;Q_ODP,0,IF('Pariwise difference (d)'!AF913&lt;P_ODP,1,((Q_ODP-'Pariwise difference (d)'!AF913)/(P_ODP-Q_ODP))))</f>
        <v>0</v>
      </c>
      <c r="AG913">
        <f ca="1">IF('Pariwise difference (d)'!AG913&gt;Q_ODP,0,IF('Pariwise difference (d)'!AG913&lt;P_ODP,1,((Q_ODP-'Pariwise difference (d)'!AG913)/(P_ODP-Q_ODP))))</f>
        <v>0</v>
      </c>
      <c r="AH913">
        <f ca="1">IF('Pariwise difference (d)'!AH913&gt;Q_ODP,0,IF('Pariwise difference (d)'!AH913&lt;P_ODP,1,((Q_ODP-'Pariwise difference (d)'!AH913)/(P_ODP-Q_ODP))))</f>
        <v>0</v>
      </c>
      <c r="AI913">
        <f ca="1">IF('Pariwise difference (d)'!AI913&gt;Q_ODP,0,IF('Pariwise difference (d)'!AI913&lt;P_ODP,1,((Q_ODP-'Pariwise difference (d)'!AI913)/(P_ODP-Q_ODP))))</f>
        <v>0</v>
      </c>
      <c r="AJ913">
        <f ca="1">IF('Pariwise difference (d)'!AJ913&gt;Q_ODP,0,IF('Pariwise difference (d)'!AJ913&lt;P_ODP,1,((Q_ODP-'Pariwise difference (d)'!AJ913)/(P_ODP-Q_ODP))))</f>
        <v>0</v>
      </c>
      <c r="AK913">
        <f ca="1">IF('Pariwise difference (d)'!AK913&gt;Q_ODP,0,IF('Pariwise difference (d)'!AK913&lt;P_ODP,1,((Q_ODP-'Pariwise difference (d)'!AK913)/(P_ODP-Q_ODP))))</f>
        <v>0</v>
      </c>
    </row>
    <row r="914" spans="1:37">
      <c r="A914" s="7">
        <v>912</v>
      </c>
      <c r="B914">
        <f ca="1">IF('Pariwise difference (d)'!B914&gt;Q_GWP,0,IF('Pariwise difference (d)'!B914&lt;P_GWP,1,((Q_GWP-'Pariwise difference (d)'!B914)/(P_GWP-Q_GWP))))</f>
        <v>0</v>
      </c>
      <c r="C914">
        <f ca="1">IF('Pariwise difference (d)'!C914&gt;Q_GWP,0,IF('Pariwise difference (d)'!C914&lt;P_GWP,1,((Q_GWP-'Pariwise difference (d)'!C914)/(P_GWP-Q_GWP))))</f>
        <v>0</v>
      </c>
      <c r="D914">
        <f ca="1">IF('Pariwise difference (d)'!D914&gt;Q_GWP,0,IF('Pariwise difference (d)'!D914&lt;P_GWP,1,((Q_GWP-'Pariwise difference (d)'!D914)/(P_GWP-Q_GWP))))</f>
        <v>0</v>
      </c>
      <c r="E914">
        <f ca="1">IF('Pariwise difference (d)'!E914&gt;Q_GWP,0,IF('Pariwise difference (d)'!E914&lt;P_GWP,1,((Q_GWP-'Pariwise difference (d)'!E914)/(P_GWP-Q_GWP))))</f>
        <v>1</v>
      </c>
      <c r="F914">
        <f ca="1">IF('Pariwise difference (d)'!F914&gt;Q_GWP,0,IF('Pariwise difference (d)'!F914&lt;P_GWP,1,((Q_GWP-'Pariwise difference (d)'!F914)/(P_GWP-Q_GWP))))</f>
        <v>-5.37995328354023E-2</v>
      </c>
      <c r="G914">
        <f ca="1">IF('Pariwise difference (d)'!G914&gt;Q_GWP,0,IF('Pariwise difference (d)'!G914&lt;P_GWP,1,((Q_GWP-'Pariwise difference (d)'!G914)/(P_GWP-Q_GWP))))</f>
        <v>0</v>
      </c>
      <c r="H914">
        <f ca="1">IF('Pariwise difference (d)'!H914&gt;Q_GWP,0,IF('Pariwise difference (d)'!H914&lt;P_GWP,1,((Q_GWP-'Pariwise difference (d)'!H914)/(P_GWP-Q_GWP))))</f>
        <v>1</v>
      </c>
      <c r="I914">
        <f ca="1">IF('Pariwise difference (d)'!I914&gt;Q_GWP,0,IF('Pariwise difference (d)'!I914&lt;P_GWP,1,((Q_GWP-'Pariwise difference (d)'!I914)/(P_GWP-Q_GWP))))</f>
        <v>1</v>
      </c>
      <c r="J914">
        <f ca="1">IF('Pariwise difference (d)'!J914&gt;Q_GWP,0,IF('Pariwise difference (d)'!J914&lt;P_GWP,1,((Q_GWP-'Pariwise difference (d)'!J914)/(P_GWP-Q_GWP))))</f>
        <v>1</v>
      </c>
      <c r="K914">
        <f ca="1">IF('Pariwise difference (d)'!K914&gt;Q_GWP,0,IF('Pariwise difference (d)'!K914&lt;P_GWP,1,((Q_GWP-'Pariwise difference (d)'!K914)/(P_GWP-Q_GWP))))</f>
        <v>0</v>
      </c>
      <c r="L914">
        <f ca="1">IF('Pariwise difference (d)'!L914&gt;Q_GWP,0,IF('Pariwise difference (d)'!L914&lt;P_GWP,1,((Q_GWP-'Pariwise difference (d)'!L914)/(P_GWP-Q_GWP))))</f>
        <v>0</v>
      </c>
      <c r="M914">
        <f ca="1">IF('Pariwise difference (d)'!M914&gt;Q_GWP,0,IF('Pariwise difference (d)'!M914&lt;P_GWP,1,((Q_GWP-'Pariwise difference (d)'!M914)/(P_GWP-Q_GWP))))</f>
        <v>1</v>
      </c>
      <c r="N914">
        <f ca="1">IF('Pariwise difference (d)'!N914&gt;Q_IRP,0,IF('Pariwise difference (d)'!N914&lt;P_IRP,1,((Q_IRP-'Pariwise difference (d)'!N914)/(P_IRP-Q_IRP))))</f>
        <v>0</v>
      </c>
      <c r="O914">
        <f ca="1">IF('Pariwise difference (d)'!O914&gt;Q_IRP,0,IF('Pariwise difference (d)'!O914&lt;P_IRP,1,((Q_IRP-'Pariwise difference (d)'!O914)/(P_IRP-Q_IRP))))</f>
        <v>0</v>
      </c>
      <c r="P914">
        <f ca="1">IF('Pariwise difference (d)'!P914&gt;Q_IRP,0,IF('Pariwise difference (d)'!P914&lt;P_IRP,1,((Q_IRP-'Pariwise difference (d)'!P914)/(P_IRP-Q_IRP))))</f>
        <v>0</v>
      </c>
      <c r="Q914">
        <f ca="1">IF('Pariwise difference (d)'!Q914&gt;Q_IRP,0,IF('Pariwise difference (d)'!Q914&lt;P_IRP,1,((Q_IRP-'Pariwise difference (d)'!Q914)/(P_IRP-Q_IRP))))</f>
        <v>1</v>
      </c>
      <c r="R914">
        <f ca="1">IF('Pariwise difference (d)'!R914&gt;Q_IRP,0,IF('Pariwise difference (d)'!R914&lt;P_IRP,1,((Q_IRP-'Pariwise difference (d)'!R914)/(P_IRP-Q_IRP))))</f>
        <v>1</v>
      </c>
      <c r="S914">
        <f ca="1">IF('Pariwise difference (d)'!S914&gt;Q_IRP,0,IF('Pariwise difference (d)'!S914&lt;P_IRP,1,((Q_IRP-'Pariwise difference (d)'!S914)/(P_IRP-Q_IRP))))</f>
        <v>0</v>
      </c>
      <c r="T914">
        <f ca="1">IF('Pariwise difference (d)'!T914&gt;Q_IRP,0,IF('Pariwise difference (d)'!T914&lt;P_IRP,1,((Q_IRP-'Pariwise difference (d)'!T914)/(P_IRP-Q_IRP))))</f>
        <v>1</v>
      </c>
      <c r="U914">
        <f ca="1">IF('Pariwise difference (d)'!U914&gt;Q_IRP,0,IF('Pariwise difference (d)'!U914&lt;P_IRP,1,((Q_IRP-'Pariwise difference (d)'!U914)/(P_IRP-Q_IRP))))</f>
        <v>0</v>
      </c>
      <c r="V914">
        <f ca="1">IF('Pariwise difference (d)'!V914&gt;Q_IRP,0,IF('Pariwise difference (d)'!V914&lt;P_IRP,1,((Q_IRP-'Pariwise difference (d)'!V914)/(P_IRP-Q_IRP))))</f>
        <v>-0.55661664321843274</v>
      </c>
      <c r="W914">
        <f ca="1">IF('Pariwise difference (d)'!W914&gt;Q_IRP,0,IF('Pariwise difference (d)'!W914&lt;P_IRP,1,((Q_IRP-'Pariwise difference (d)'!W914)/(P_IRP-Q_IRP))))</f>
        <v>0</v>
      </c>
      <c r="X914">
        <f ca="1">IF('Pariwise difference (d)'!X914&gt;Q_IRP,0,IF('Pariwise difference (d)'!X914&lt;P_IRP,1,((Q_IRP-'Pariwise difference (d)'!X914)/(P_IRP-Q_IRP))))</f>
        <v>0</v>
      </c>
      <c r="Y914">
        <f ca="1">IF('Pariwise difference (d)'!Y914&gt;Q_IRP,0,IF('Pariwise difference (d)'!Y914&lt;P_IRP,1,((Q_IRP-'Pariwise difference (d)'!Y914)/(P_IRP-Q_IRP))))</f>
        <v>0</v>
      </c>
      <c r="Z914">
        <f ca="1">IF('Pariwise difference (d)'!Z914&gt;Q_ODP,0,IF('Pariwise difference (d)'!Z914&lt;P_ODP,1,((Q_ODP-'Pariwise difference (d)'!Z914)/(P_ODP-Q_ODP))))</f>
        <v>1</v>
      </c>
      <c r="AA914">
        <f ca="1">IF('Pariwise difference (d)'!AA914&gt;Q_ODP,0,IF('Pariwise difference (d)'!AA914&lt;P_ODP,1,((Q_ODP-'Pariwise difference (d)'!AA914)/(P_ODP-Q_ODP))))</f>
        <v>1</v>
      </c>
      <c r="AB914">
        <f ca="1">IF('Pariwise difference (d)'!AB914&gt;Q_ODP,0,IF('Pariwise difference (d)'!AB914&lt;P_ODP,1,((Q_ODP-'Pariwise difference (d)'!AB914)/(P_ODP-Q_ODP))))</f>
        <v>0</v>
      </c>
      <c r="AC914">
        <f ca="1">IF('Pariwise difference (d)'!AC914&gt;Q_ODP,0,IF('Pariwise difference (d)'!AC914&lt;P_ODP,1,((Q_ODP-'Pariwise difference (d)'!AC914)/(P_ODP-Q_ODP))))</f>
        <v>0</v>
      </c>
      <c r="AD914">
        <f ca="1">IF('Pariwise difference (d)'!AD914&gt;Q_ODP,0,IF('Pariwise difference (d)'!AD914&lt;P_ODP,1,((Q_ODP-'Pariwise difference (d)'!AD914)/(P_ODP-Q_ODP))))</f>
        <v>0</v>
      </c>
      <c r="AE914">
        <f ca="1">IF('Pariwise difference (d)'!AE914&gt;Q_ODP,0,IF('Pariwise difference (d)'!AE914&lt;P_ODP,1,((Q_ODP-'Pariwise difference (d)'!AE914)/(P_ODP-Q_ODP))))</f>
        <v>0</v>
      </c>
      <c r="AF914">
        <f ca="1">IF('Pariwise difference (d)'!AF914&gt;Q_ODP,0,IF('Pariwise difference (d)'!AF914&lt;P_ODP,1,((Q_ODP-'Pariwise difference (d)'!AF914)/(P_ODP-Q_ODP))))</f>
        <v>0</v>
      </c>
      <c r="AG914">
        <f ca="1">IF('Pariwise difference (d)'!AG914&gt;Q_ODP,0,IF('Pariwise difference (d)'!AG914&lt;P_ODP,1,((Q_ODP-'Pariwise difference (d)'!AG914)/(P_ODP-Q_ODP))))</f>
        <v>0</v>
      </c>
      <c r="AH914">
        <f ca="1">IF('Pariwise difference (d)'!AH914&gt;Q_ODP,0,IF('Pariwise difference (d)'!AH914&lt;P_ODP,1,((Q_ODP-'Pariwise difference (d)'!AH914)/(P_ODP-Q_ODP))))</f>
        <v>0</v>
      </c>
      <c r="AI914">
        <f ca="1">IF('Pariwise difference (d)'!AI914&gt;Q_ODP,0,IF('Pariwise difference (d)'!AI914&lt;P_ODP,1,((Q_ODP-'Pariwise difference (d)'!AI914)/(P_ODP-Q_ODP))))</f>
        <v>-0.90587216618354771</v>
      </c>
      <c r="AJ914">
        <f ca="1">IF('Pariwise difference (d)'!AJ914&gt;Q_ODP,0,IF('Pariwise difference (d)'!AJ914&lt;P_ODP,1,((Q_ODP-'Pariwise difference (d)'!AJ914)/(P_ODP-Q_ODP))))</f>
        <v>1</v>
      </c>
      <c r="AK914">
        <f ca="1">IF('Pariwise difference (d)'!AK914&gt;Q_ODP,0,IF('Pariwise difference (d)'!AK914&lt;P_ODP,1,((Q_ODP-'Pariwise difference (d)'!AK914)/(P_ODP-Q_ODP))))</f>
        <v>1</v>
      </c>
    </row>
    <row r="915" spans="1:37">
      <c r="A915" s="7">
        <v>913</v>
      </c>
      <c r="B915">
        <f ca="1">IF('Pariwise difference (d)'!B915&gt;Q_GWP,0,IF('Pariwise difference (d)'!B915&lt;P_GWP,1,((Q_GWP-'Pariwise difference (d)'!B915)/(P_GWP-Q_GWP))))</f>
        <v>0</v>
      </c>
      <c r="C915">
        <f ca="1">IF('Pariwise difference (d)'!C915&gt;Q_GWP,0,IF('Pariwise difference (d)'!C915&lt;P_GWP,1,((Q_GWP-'Pariwise difference (d)'!C915)/(P_GWP-Q_GWP))))</f>
        <v>0</v>
      </c>
      <c r="D915">
        <f ca="1">IF('Pariwise difference (d)'!D915&gt;Q_GWP,0,IF('Pariwise difference (d)'!D915&lt;P_GWP,1,((Q_GWP-'Pariwise difference (d)'!D915)/(P_GWP-Q_GWP))))</f>
        <v>0</v>
      </c>
      <c r="E915">
        <f ca="1">IF('Pariwise difference (d)'!E915&gt;Q_GWP,0,IF('Pariwise difference (d)'!E915&lt;P_GWP,1,((Q_GWP-'Pariwise difference (d)'!E915)/(P_GWP-Q_GWP))))</f>
        <v>1</v>
      </c>
      <c r="F915">
        <f ca="1">IF('Pariwise difference (d)'!F915&gt;Q_GWP,0,IF('Pariwise difference (d)'!F915&lt;P_GWP,1,((Q_GWP-'Pariwise difference (d)'!F915)/(P_GWP-Q_GWP))))</f>
        <v>1</v>
      </c>
      <c r="G915">
        <f ca="1">IF('Pariwise difference (d)'!G915&gt;Q_GWP,0,IF('Pariwise difference (d)'!G915&lt;P_GWP,1,((Q_GWP-'Pariwise difference (d)'!G915)/(P_GWP-Q_GWP))))</f>
        <v>0</v>
      </c>
      <c r="H915">
        <f ca="1">IF('Pariwise difference (d)'!H915&gt;Q_GWP,0,IF('Pariwise difference (d)'!H915&lt;P_GWP,1,((Q_GWP-'Pariwise difference (d)'!H915)/(P_GWP-Q_GWP))))</f>
        <v>1</v>
      </c>
      <c r="I915">
        <f ca="1">IF('Pariwise difference (d)'!I915&gt;Q_GWP,0,IF('Pariwise difference (d)'!I915&lt;P_GWP,1,((Q_GWP-'Pariwise difference (d)'!I915)/(P_GWP-Q_GWP))))</f>
        <v>1</v>
      </c>
      <c r="J915">
        <f ca="1">IF('Pariwise difference (d)'!J915&gt;Q_GWP,0,IF('Pariwise difference (d)'!J915&lt;P_GWP,1,((Q_GWP-'Pariwise difference (d)'!J915)/(P_GWP-Q_GWP))))</f>
        <v>1</v>
      </c>
      <c r="K915">
        <f ca="1">IF('Pariwise difference (d)'!K915&gt;Q_GWP,0,IF('Pariwise difference (d)'!K915&lt;P_GWP,1,((Q_GWP-'Pariwise difference (d)'!K915)/(P_GWP-Q_GWP))))</f>
        <v>0</v>
      </c>
      <c r="L915">
        <f ca="1">IF('Pariwise difference (d)'!L915&gt;Q_GWP,0,IF('Pariwise difference (d)'!L915&lt;P_GWP,1,((Q_GWP-'Pariwise difference (d)'!L915)/(P_GWP-Q_GWP))))</f>
        <v>0</v>
      </c>
      <c r="M915">
        <f ca="1">IF('Pariwise difference (d)'!M915&gt;Q_GWP,0,IF('Pariwise difference (d)'!M915&lt;P_GWP,1,((Q_GWP-'Pariwise difference (d)'!M915)/(P_GWP-Q_GWP))))</f>
        <v>1</v>
      </c>
      <c r="N915">
        <f ca="1">IF('Pariwise difference (d)'!N915&gt;Q_IRP,0,IF('Pariwise difference (d)'!N915&lt;P_IRP,1,((Q_IRP-'Pariwise difference (d)'!N915)/(P_IRP-Q_IRP))))</f>
        <v>0</v>
      </c>
      <c r="O915">
        <f ca="1">IF('Pariwise difference (d)'!O915&gt;Q_IRP,0,IF('Pariwise difference (d)'!O915&lt;P_IRP,1,((Q_IRP-'Pariwise difference (d)'!O915)/(P_IRP-Q_IRP))))</f>
        <v>0</v>
      </c>
      <c r="P915">
        <f ca="1">IF('Pariwise difference (d)'!P915&gt;Q_IRP,0,IF('Pariwise difference (d)'!P915&lt;P_IRP,1,((Q_IRP-'Pariwise difference (d)'!P915)/(P_IRP-Q_IRP))))</f>
        <v>0</v>
      </c>
      <c r="Q915">
        <f ca="1">IF('Pariwise difference (d)'!Q915&gt;Q_IRP,0,IF('Pariwise difference (d)'!Q915&lt;P_IRP,1,((Q_IRP-'Pariwise difference (d)'!Q915)/(P_IRP-Q_IRP))))</f>
        <v>1</v>
      </c>
      <c r="R915">
        <f ca="1">IF('Pariwise difference (d)'!R915&gt;Q_IRP,0,IF('Pariwise difference (d)'!R915&lt;P_IRP,1,((Q_IRP-'Pariwise difference (d)'!R915)/(P_IRP-Q_IRP))))</f>
        <v>1</v>
      </c>
      <c r="S915">
        <f ca="1">IF('Pariwise difference (d)'!S915&gt;Q_IRP,0,IF('Pariwise difference (d)'!S915&lt;P_IRP,1,((Q_IRP-'Pariwise difference (d)'!S915)/(P_IRP-Q_IRP))))</f>
        <v>0</v>
      </c>
      <c r="T915">
        <f ca="1">IF('Pariwise difference (d)'!T915&gt;Q_IRP,0,IF('Pariwise difference (d)'!T915&lt;P_IRP,1,((Q_IRP-'Pariwise difference (d)'!T915)/(P_IRP-Q_IRP))))</f>
        <v>1</v>
      </c>
      <c r="U915">
        <f ca="1">IF('Pariwise difference (d)'!U915&gt;Q_IRP,0,IF('Pariwise difference (d)'!U915&lt;P_IRP,1,((Q_IRP-'Pariwise difference (d)'!U915)/(P_IRP-Q_IRP))))</f>
        <v>-0.45103318362383604</v>
      </c>
      <c r="V915">
        <f ca="1">IF('Pariwise difference (d)'!V915&gt;Q_IRP,0,IF('Pariwise difference (d)'!V915&lt;P_IRP,1,((Q_IRP-'Pariwise difference (d)'!V915)/(P_IRP-Q_IRP))))</f>
        <v>1</v>
      </c>
      <c r="W915">
        <f ca="1">IF('Pariwise difference (d)'!W915&gt;Q_IRP,0,IF('Pariwise difference (d)'!W915&lt;P_IRP,1,((Q_IRP-'Pariwise difference (d)'!W915)/(P_IRP-Q_IRP))))</f>
        <v>0</v>
      </c>
      <c r="X915">
        <f ca="1">IF('Pariwise difference (d)'!X915&gt;Q_IRP,0,IF('Pariwise difference (d)'!X915&lt;P_IRP,1,((Q_IRP-'Pariwise difference (d)'!X915)/(P_IRP-Q_IRP))))</f>
        <v>0</v>
      </c>
      <c r="Y915">
        <f ca="1">IF('Pariwise difference (d)'!Y915&gt;Q_IRP,0,IF('Pariwise difference (d)'!Y915&lt;P_IRP,1,((Q_IRP-'Pariwise difference (d)'!Y915)/(P_IRP-Q_IRP))))</f>
        <v>1</v>
      </c>
      <c r="Z915">
        <f ca="1">IF('Pariwise difference (d)'!Z915&gt;Q_ODP,0,IF('Pariwise difference (d)'!Z915&lt;P_ODP,1,((Q_ODP-'Pariwise difference (d)'!Z915)/(P_ODP-Q_ODP))))</f>
        <v>0</v>
      </c>
      <c r="AA915">
        <f ca="1">IF('Pariwise difference (d)'!AA915&gt;Q_ODP,0,IF('Pariwise difference (d)'!AA915&lt;P_ODP,1,((Q_ODP-'Pariwise difference (d)'!AA915)/(P_ODP-Q_ODP))))</f>
        <v>-0.96849439714874463</v>
      </c>
      <c r="AB915">
        <f ca="1">IF('Pariwise difference (d)'!AB915&gt;Q_ODP,0,IF('Pariwise difference (d)'!AB915&lt;P_ODP,1,((Q_ODP-'Pariwise difference (d)'!AB915)/(P_ODP-Q_ODP))))</f>
        <v>1</v>
      </c>
      <c r="AC915">
        <f ca="1">IF('Pariwise difference (d)'!AC915&gt;Q_ODP,0,IF('Pariwise difference (d)'!AC915&lt;P_ODP,1,((Q_ODP-'Pariwise difference (d)'!AC915)/(P_ODP-Q_ODP))))</f>
        <v>1</v>
      </c>
      <c r="AD915">
        <f ca="1">IF('Pariwise difference (d)'!AD915&gt;Q_ODP,0,IF('Pariwise difference (d)'!AD915&lt;P_ODP,1,((Q_ODP-'Pariwise difference (d)'!AD915)/(P_ODP-Q_ODP))))</f>
        <v>1</v>
      </c>
      <c r="AE915">
        <f ca="1">IF('Pariwise difference (d)'!AE915&gt;Q_ODP,0,IF('Pariwise difference (d)'!AE915&lt;P_ODP,1,((Q_ODP-'Pariwise difference (d)'!AE915)/(P_ODP-Q_ODP))))</f>
        <v>0</v>
      </c>
      <c r="AF915">
        <f ca="1">IF('Pariwise difference (d)'!AF915&gt;Q_ODP,0,IF('Pariwise difference (d)'!AF915&lt;P_ODP,1,((Q_ODP-'Pariwise difference (d)'!AF915)/(P_ODP-Q_ODP))))</f>
        <v>-0.23025914556464089</v>
      </c>
      <c r="AG915">
        <f ca="1">IF('Pariwise difference (d)'!AG915&gt;Q_ODP,0,IF('Pariwise difference (d)'!AG915&lt;P_ODP,1,((Q_ODP-'Pariwise difference (d)'!AG915)/(P_ODP-Q_ODP))))</f>
        <v>0</v>
      </c>
      <c r="AH915">
        <f ca="1">IF('Pariwise difference (d)'!AH915&gt;Q_ODP,0,IF('Pariwise difference (d)'!AH915&lt;P_ODP,1,((Q_ODP-'Pariwise difference (d)'!AH915)/(P_ODP-Q_ODP))))</f>
        <v>0</v>
      </c>
      <c r="AI915">
        <f ca="1">IF('Pariwise difference (d)'!AI915&gt;Q_ODP,0,IF('Pariwise difference (d)'!AI915&lt;P_ODP,1,((Q_ODP-'Pariwise difference (d)'!AI915)/(P_ODP-Q_ODP))))</f>
        <v>0</v>
      </c>
      <c r="AJ915">
        <f ca="1">IF('Pariwise difference (d)'!AJ915&gt;Q_ODP,0,IF('Pariwise difference (d)'!AJ915&lt;P_ODP,1,((Q_ODP-'Pariwise difference (d)'!AJ915)/(P_ODP-Q_ODP))))</f>
        <v>0</v>
      </c>
      <c r="AK915">
        <f ca="1">IF('Pariwise difference (d)'!AK915&gt;Q_ODP,0,IF('Pariwise difference (d)'!AK915&lt;P_ODP,1,((Q_ODP-'Pariwise difference (d)'!AK915)/(P_ODP-Q_ODP))))</f>
        <v>0</v>
      </c>
    </row>
    <row r="916" spans="1:37">
      <c r="A916" s="7">
        <v>914</v>
      </c>
      <c r="B916">
        <f ca="1">IF('Pariwise difference (d)'!B916&gt;Q_GWP,0,IF('Pariwise difference (d)'!B916&lt;P_GWP,1,((Q_GWP-'Pariwise difference (d)'!B916)/(P_GWP-Q_GWP))))</f>
        <v>0</v>
      </c>
      <c r="C916">
        <f ca="1">IF('Pariwise difference (d)'!C916&gt;Q_GWP,0,IF('Pariwise difference (d)'!C916&lt;P_GWP,1,((Q_GWP-'Pariwise difference (d)'!C916)/(P_GWP-Q_GWP))))</f>
        <v>0</v>
      </c>
      <c r="D916">
        <f ca="1">IF('Pariwise difference (d)'!D916&gt;Q_GWP,0,IF('Pariwise difference (d)'!D916&lt;P_GWP,1,((Q_GWP-'Pariwise difference (d)'!D916)/(P_GWP-Q_GWP))))</f>
        <v>0</v>
      </c>
      <c r="E916">
        <f ca="1">IF('Pariwise difference (d)'!E916&gt;Q_GWP,0,IF('Pariwise difference (d)'!E916&lt;P_GWP,1,((Q_GWP-'Pariwise difference (d)'!E916)/(P_GWP-Q_GWP))))</f>
        <v>1</v>
      </c>
      <c r="F916">
        <f ca="1">IF('Pariwise difference (d)'!F916&gt;Q_GWP,0,IF('Pariwise difference (d)'!F916&lt;P_GWP,1,((Q_GWP-'Pariwise difference (d)'!F916)/(P_GWP-Q_GWP))))</f>
        <v>0</v>
      </c>
      <c r="G916">
        <f ca="1">IF('Pariwise difference (d)'!G916&gt;Q_GWP,0,IF('Pariwise difference (d)'!G916&lt;P_GWP,1,((Q_GWP-'Pariwise difference (d)'!G916)/(P_GWP-Q_GWP))))</f>
        <v>0</v>
      </c>
      <c r="H916">
        <f ca="1">IF('Pariwise difference (d)'!H916&gt;Q_GWP,0,IF('Pariwise difference (d)'!H916&lt;P_GWP,1,((Q_GWP-'Pariwise difference (d)'!H916)/(P_GWP-Q_GWP))))</f>
        <v>1</v>
      </c>
      <c r="I916">
        <f ca="1">IF('Pariwise difference (d)'!I916&gt;Q_GWP,0,IF('Pariwise difference (d)'!I916&lt;P_GWP,1,((Q_GWP-'Pariwise difference (d)'!I916)/(P_GWP-Q_GWP))))</f>
        <v>1</v>
      </c>
      <c r="J916">
        <f ca="1">IF('Pariwise difference (d)'!J916&gt;Q_GWP,0,IF('Pariwise difference (d)'!J916&lt;P_GWP,1,((Q_GWP-'Pariwise difference (d)'!J916)/(P_GWP-Q_GWP))))</f>
        <v>1</v>
      </c>
      <c r="K916">
        <f ca="1">IF('Pariwise difference (d)'!K916&gt;Q_GWP,0,IF('Pariwise difference (d)'!K916&lt;P_GWP,1,((Q_GWP-'Pariwise difference (d)'!K916)/(P_GWP-Q_GWP))))</f>
        <v>0</v>
      </c>
      <c r="L916">
        <f ca="1">IF('Pariwise difference (d)'!L916&gt;Q_GWP,0,IF('Pariwise difference (d)'!L916&lt;P_GWP,1,((Q_GWP-'Pariwise difference (d)'!L916)/(P_GWP-Q_GWP))))</f>
        <v>-0.86747131448638148</v>
      </c>
      <c r="M916">
        <f ca="1">IF('Pariwise difference (d)'!M916&gt;Q_GWP,0,IF('Pariwise difference (d)'!M916&lt;P_GWP,1,((Q_GWP-'Pariwise difference (d)'!M916)/(P_GWP-Q_GWP))))</f>
        <v>1</v>
      </c>
      <c r="N916">
        <f ca="1">IF('Pariwise difference (d)'!N916&gt;Q_IRP,0,IF('Pariwise difference (d)'!N916&lt;P_IRP,1,((Q_IRP-'Pariwise difference (d)'!N916)/(P_IRP-Q_IRP))))</f>
        <v>0</v>
      </c>
      <c r="O916">
        <f ca="1">IF('Pariwise difference (d)'!O916&gt;Q_IRP,0,IF('Pariwise difference (d)'!O916&lt;P_IRP,1,((Q_IRP-'Pariwise difference (d)'!O916)/(P_IRP-Q_IRP))))</f>
        <v>1</v>
      </c>
      <c r="P916">
        <f ca="1">IF('Pariwise difference (d)'!P916&gt;Q_IRP,0,IF('Pariwise difference (d)'!P916&lt;P_IRP,1,((Q_IRP-'Pariwise difference (d)'!P916)/(P_IRP-Q_IRP))))</f>
        <v>0</v>
      </c>
      <c r="Q916">
        <f ca="1">IF('Pariwise difference (d)'!Q916&gt;Q_IRP,0,IF('Pariwise difference (d)'!Q916&lt;P_IRP,1,((Q_IRP-'Pariwise difference (d)'!Q916)/(P_IRP-Q_IRP))))</f>
        <v>1</v>
      </c>
      <c r="R916">
        <f ca="1">IF('Pariwise difference (d)'!R916&gt;Q_IRP,0,IF('Pariwise difference (d)'!R916&lt;P_IRP,1,((Q_IRP-'Pariwise difference (d)'!R916)/(P_IRP-Q_IRP))))</f>
        <v>0</v>
      </c>
      <c r="S916">
        <f ca="1">IF('Pariwise difference (d)'!S916&gt;Q_IRP,0,IF('Pariwise difference (d)'!S916&lt;P_IRP,1,((Q_IRP-'Pariwise difference (d)'!S916)/(P_IRP-Q_IRP))))</f>
        <v>0</v>
      </c>
      <c r="T916">
        <f ca="1">IF('Pariwise difference (d)'!T916&gt;Q_IRP,0,IF('Pariwise difference (d)'!T916&lt;P_IRP,1,((Q_IRP-'Pariwise difference (d)'!T916)/(P_IRP-Q_IRP))))</f>
        <v>1</v>
      </c>
      <c r="U916">
        <f ca="1">IF('Pariwise difference (d)'!U916&gt;Q_IRP,0,IF('Pariwise difference (d)'!U916&lt;P_IRP,1,((Q_IRP-'Pariwise difference (d)'!U916)/(P_IRP-Q_IRP))))</f>
        <v>0</v>
      </c>
      <c r="V916">
        <f ca="1">IF('Pariwise difference (d)'!V916&gt;Q_IRP,0,IF('Pariwise difference (d)'!V916&lt;P_IRP,1,((Q_IRP-'Pariwise difference (d)'!V916)/(P_IRP-Q_IRP))))</f>
        <v>1</v>
      </c>
      <c r="W916">
        <f ca="1">IF('Pariwise difference (d)'!W916&gt;Q_IRP,0,IF('Pariwise difference (d)'!W916&lt;P_IRP,1,((Q_IRP-'Pariwise difference (d)'!W916)/(P_IRP-Q_IRP))))</f>
        <v>0</v>
      </c>
      <c r="X916">
        <f ca="1">IF('Pariwise difference (d)'!X916&gt;Q_IRP,0,IF('Pariwise difference (d)'!X916&lt;P_IRP,1,((Q_IRP-'Pariwise difference (d)'!X916)/(P_IRP-Q_IRP))))</f>
        <v>0</v>
      </c>
      <c r="Y916">
        <f ca="1">IF('Pariwise difference (d)'!Y916&gt;Q_IRP,0,IF('Pariwise difference (d)'!Y916&lt;P_IRP,1,((Q_IRP-'Pariwise difference (d)'!Y916)/(P_IRP-Q_IRP))))</f>
        <v>1</v>
      </c>
      <c r="Z916">
        <f ca="1">IF('Pariwise difference (d)'!Z916&gt;Q_ODP,0,IF('Pariwise difference (d)'!Z916&lt;P_ODP,1,((Q_ODP-'Pariwise difference (d)'!Z916)/(P_ODP-Q_ODP))))</f>
        <v>1</v>
      </c>
      <c r="AA916">
        <f ca="1">IF('Pariwise difference (d)'!AA916&gt;Q_ODP,0,IF('Pariwise difference (d)'!AA916&lt;P_ODP,1,((Q_ODP-'Pariwise difference (d)'!AA916)/(P_ODP-Q_ODP))))</f>
        <v>1</v>
      </c>
      <c r="AB916">
        <f ca="1">IF('Pariwise difference (d)'!AB916&gt;Q_ODP,0,IF('Pariwise difference (d)'!AB916&lt;P_ODP,1,((Q_ODP-'Pariwise difference (d)'!AB916)/(P_ODP-Q_ODP))))</f>
        <v>1</v>
      </c>
      <c r="AC916">
        <f ca="1">IF('Pariwise difference (d)'!AC916&gt;Q_ODP,0,IF('Pariwise difference (d)'!AC916&lt;P_ODP,1,((Q_ODP-'Pariwise difference (d)'!AC916)/(P_ODP-Q_ODP))))</f>
        <v>0</v>
      </c>
      <c r="AD916">
        <f ca="1">IF('Pariwise difference (d)'!AD916&gt;Q_ODP,0,IF('Pariwise difference (d)'!AD916&lt;P_ODP,1,((Q_ODP-'Pariwise difference (d)'!AD916)/(P_ODP-Q_ODP))))</f>
        <v>1</v>
      </c>
      <c r="AE916">
        <f ca="1">IF('Pariwise difference (d)'!AE916&gt;Q_ODP,0,IF('Pariwise difference (d)'!AE916&lt;P_ODP,1,((Q_ODP-'Pariwise difference (d)'!AE916)/(P_ODP-Q_ODP))))</f>
        <v>1</v>
      </c>
      <c r="AF916">
        <f ca="1">IF('Pariwise difference (d)'!AF916&gt;Q_ODP,0,IF('Pariwise difference (d)'!AF916&lt;P_ODP,1,((Q_ODP-'Pariwise difference (d)'!AF916)/(P_ODP-Q_ODP))))</f>
        <v>0</v>
      </c>
      <c r="AG916">
        <f ca="1">IF('Pariwise difference (d)'!AG916&gt;Q_ODP,0,IF('Pariwise difference (d)'!AG916&lt;P_ODP,1,((Q_ODP-'Pariwise difference (d)'!AG916)/(P_ODP-Q_ODP))))</f>
        <v>0</v>
      </c>
      <c r="AH916">
        <f ca="1">IF('Pariwise difference (d)'!AH916&gt;Q_ODP,0,IF('Pariwise difference (d)'!AH916&lt;P_ODP,1,((Q_ODP-'Pariwise difference (d)'!AH916)/(P_ODP-Q_ODP))))</f>
        <v>0</v>
      </c>
      <c r="AI916">
        <f ca="1">IF('Pariwise difference (d)'!AI916&gt;Q_ODP,0,IF('Pariwise difference (d)'!AI916&lt;P_ODP,1,((Q_ODP-'Pariwise difference (d)'!AI916)/(P_ODP-Q_ODP))))</f>
        <v>0</v>
      </c>
      <c r="AJ916">
        <f ca="1">IF('Pariwise difference (d)'!AJ916&gt;Q_ODP,0,IF('Pariwise difference (d)'!AJ916&lt;P_ODP,1,((Q_ODP-'Pariwise difference (d)'!AJ916)/(P_ODP-Q_ODP))))</f>
        <v>0</v>
      </c>
      <c r="AK916">
        <f ca="1">IF('Pariwise difference (d)'!AK916&gt;Q_ODP,0,IF('Pariwise difference (d)'!AK916&lt;P_ODP,1,((Q_ODP-'Pariwise difference (d)'!AK916)/(P_ODP-Q_ODP))))</f>
        <v>0</v>
      </c>
    </row>
    <row r="917" spans="1:37">
      <c r="A917" s="7">
        <v>915</v>
      </c>
      <c r="B917">
        <f ca="1">IF('Pariwise difference (d)'!B917&gt;Q_GWP,0,IF('Pariwise difference (d)'!B917&lt;P_GWP,1,((Q_GWP-'Pariwise difference (d)'!B917)/(P_GWP-Q_GWP))))</f>
        <v>0</v>
      </c>
      <c r="C917">
        <f ca="1">IF('Pariwise difference (d)'!C917&gt;Q_GWP,0,IF('Pariwise difference (d)'!C917&lt;P_GWP,1,((Q_GWP-'Pariwise difference (d)'!C917)/(P_GWP-Q_GWP))))</f>
        <v>0</v>
      </c>
      <c r="D917">
        <f ca="1">IF('Pariwise difference (d)'!D917&gt;Q_GWP,0,IF('Pariwise difference (d)'!D917&lt;P_GWP,1,((Q_GWP-'Pariwise difference (d)'!D917)/(P_GWP-Q_GWP))))</f>
        <v>0</v>
      </c>
      <c r="E917">
        <f ca="1">IF('Pariwise difference (d)'!E917&gt;Q_GWP,0,IF('Pariwise difference (d)'!E917&lt;P_GWP,1,((Q_GWP-'Pariwise difference (d)'!E917)/(P_GWP-Q_GWP))))</f>
        <v>1</v>
      </c>
      <c r="F917">
        <f ca="1">IF('Pariwise difference (d)'!F917&gt;Q_GWP,0,IF('Pariwise difference (d)'!F917&lt;P_GWP,1,((Q_GWP-'Pariwise difference (d)'!F917)/(P_GWP-Q_GWP))))</f>
        <v>0</v>
      </c>
      <c r="G917">
        <f ca="1">IF('Pariwise difference (d)'!G917&gt;Q_GWP,0,IF('Pariwise difference (d)'!G917&lt;P_GWP,1,((Q_GWP-'Pariwise difference (d)'!G917)/(P_GWP-Q_GWP))))</f>
        <v>0</v>
      </c>
      <c r="H917">
        <f ca="1">IF('Pariwise difference (d)'!H917&gt;Q_GWP,0,IF('Pariwise difference (d)'!H917&lt;P_GWP,1,((Q_GWP-'Pariwise difference (d)'!H917)/(P_GWP-Q_GWP))))</f>
        <v>1</v>
      </c>
      <c r="I917">
        <f ca="1">IF('Pariwise difference (d)'!I917&gt;Q_GWP,0,IF('Pariwise difference (d)'!I917&lt;P_GWP,1,((Q_GWP-'Pariwise difference (d)'!I917)/(P_GWP-Q_GWP))))</f>
        <v>1</v>
      </c>
      <c r="J917">
        <f ca="1">IF('Pariwise difference (d)'!J917&gt;Q_GWP,0,IF('Pariwise difference (d)'!J917&lt;P_GWP,1,((Q_GWP-'Pariwise difference (d)'!J917)/(P_GWP-Q_GWP))))</f>
        <v>1</v>
      </c>
      <c r="K917">
        <f ca="1">IF('Pariwise difference (d)'!K917&gt;Q_GWP,0,IF('Pariwise difference (d)'!K917&lt;P_GWP,1,((Q_GWP-'Pariwise difference (d)'!K917)/(P_GWP-Q_GWP))))</f>
        <v>0</v>
      </c>
      <c r="L917">
        <f ca="1">IF('Pariwise difference (d)'!L917&gt;Q_GWP,0,IF('Pariwise difference (d)'!L917&lt;P_GWP,1,((Q_GWP-'Pariwise difference (d)'!L917)/(P_GWP-Q_GWP))))</f>
        <v>1</v>
      </c>
      <c r="M917">
        <f ca="1">IF('Pariwise difference (d)'!M917&gt;Q_GWP,0,IF('Pariwise difference (d)'!M917&lt;P_GWP,1,((Q_GWP-'Pariwise difference (d)'!M917)/(P_GWP-Q_GWP))))</f>
        <v>1</v>
      </c>
      <c r="N917">
        <f ca="1">IF('Pariwise difference (d)'!N917&gt;Q_IRP,0,IF('Pariwise difference (d)'!N917&lt;P_IRP,1,((Q_IRP-'Pariwise difference (d)'!N917)/(P_IRP-Q_IRP))))</f>
        <v>0</v>
      </c>
      <c r="O917">
        <f ca="1">IF('Pariwise difference (d)'!O917&gt;Q_IRP,0,IF('Pariwise difference (d)'!O917&lt;P_IRP,1,((Q_IRP-'Pariwise difference (d)'!O917)/(P_IRP-Q_IRP))))</f>
        <v>0</v>
      </c>
      <c r="P917">
        <f ca="1">IF('Pariwise difference (d)'!P917&gt;Q_IRP,0,IF('Pariwise difference (d)'!P917&lt;P_IRP,1,((Q_IRP-'Pariwise difference (d)'!P917)/(P_IRP-Q_IRP))))</f>
        <v>0</v>
      </c>
      <c r="Q917">
        <f ca="1">IF('Pariwise difference (d)'!Q917&gt;Q_IRP,0,IF('Pariwise difference (d)'!Q917&lt;P_IRP,1,((Q_IRP-'Pariwise difference (d)'!Q917)/(P_IRP-Q_IRP))))</f>
        <v>1</v>
      </c>
      <c r="R917">
        <f ca="1">IF('Pariwise difference (d)'!R917&gt;Q_IRP,0,IF('Pariwise difference (d)'!R917&lt;P_IRP,1,((Q_IRP-'Pariwise difference (d)'!R917)/(P_IRP-Q_IRP))))</f>
        <v>0</v>
      </c>
      <c r="S917">
        <f ca="1">IF('Pariwise difference (d)'!S917&gt;Q_IRP,0,IF('Pariwise difference (d)'!S917&lt;P_IRP,1,((Q_IRP-'Pariwise difference (d)'!S917)/(P_IRP-Q_IRP))))</f>
        <v>0</v>
      </c>
      <c r="T917">
        <f ca="1">IF('Pariwise difference (d)'!T917&gt;Q_IRP,0,IF('Pariwise difference (d)'!T917&lt;P_IRP,1,((Q_IRP-'Pariwise difference (d)'!T917)/(P_IRP-Q_IRP))))</f>
        <v>-0.46246250938474914</v>
      </c>
      <c r="U917">
        <f ca="1">IF('Pariwise difference (d)'!U917&gt;Q_IRP,0,IF('Pariwise difference (d)'!U917&lt;P_IRP,1,((Q_IRP-'Pariwise difference (d)'!U917)/(P_IRP-Q_IRP))))</f>
        <v>0</v>
      </c>
      <c r="V917">
        <f ca="1">IF('Pariwise difference (d)'!V917&gt;Q_IRP,0,IF('Pariwise difference (d)'!V917&lt;P_IRP,1,((Q_IRP-'Pariwise difference (d)'!V917)/(P_IRP-Q_IRP))))</f>
        <v>1</v>
      </c>
      <c r="W917">
        <f ca="1">IF('Pariwise difference (d)'!W917&gt;Q_IRP,0,IF('Pariwise difference (d)'!W917&lt;P_IRP,1,((Q_IRP-'Pariwise difference (d)'!W917)/(P_IRP-Q_IRP))))</f>
        <v>0</v>
      </c>
      <c r="X917">
        <f ca="1">IF('Pariwise difference (d)'!X917&gt;Q_IRP,0,IF('Pariwise difference (d)'!X917&lt;P_IRP,1,((Q_IRP-'Pariwise difference (d)'!X917)/(P_IRP-Q_IRP))))</f>
        <v>1</v>
      </c>
      <c r="Y917">
        <f ca="1">IF('Pariwise difference (d)'!Y917&gt;Q_IRP,0,IF('Pariwise difference (d)'!Y917&lt;P_IRP,1,((Q_IRP-'Pariwise difference (d)'!Y917)/(P_IRP-Q_IRP))))</f>
        <v>1</v>
      </c>
      <c r="Z917">
        <f ca="1">IF('Pariwise difference (d)'!Z917&gt;Q_ODP,0,IF('Pariwise difference (d)'!Z917&lt;P_ODP,1,((Q_ODP-'Pariwise difference (d)'!Z917)/(P_ODP-Q_ODP))))</f>
        <v>0</v>
      </c>
      <c r="AA917">
        <f ca="1">IF('Pariwise difference (d)'!AA917&gt;Q_ODP,0,IF('Pariwise difference (d)'!AA917&lt;P_ODP,1,((Q_ODP-'Pariwise difference (d)'!AA917)/(P_ODP-Q_ODP))))</f>
        <v>-0.58911595850232035</v>
      </c>
      <c r="AB917">
        <f ca="1">IF('Pariwise difference (d)'!AB917&gt;Q_ODP,0,IF('Pariwise difference (d)'!AB917&lt;P_ODP,1,((Q_ODP-'Pariwise difference (d)'!AB917)/(P_ODP-Q_ODP))))</f>
        <v>-0.58178750473110052</v>
      </c>
      <c r="AC917">
        <f ca="1">IF('Pariwise difference (d)'!AC917&gt;Q_ODP,0,IF('Pariwise difference (d)'!AC917&lt;P_ODP,1,((Q_ODP-'Pariwise difference (d)'!AC917)/(P_ODP-Q_ODP))))</f>
        <v>-0.22697395297715395</v>
      </c>
      <c r="AD917">
        <f ca="1">IF('Pariwise difference (d)'!AD917&gt;Q_ODP,0,IF('Pariwise difference (d)'!AD917&lt;P_ODP,1,((Q_ODP-'Pariwise difference (d)'!AD917)/(P_ODP-Q_ODP))))</f>
        <v>-0.21964549920593415</v>
      </c>
      <c r="AE917">
        <f ca="1">IF('Pariwise difference (d)'!AE917&gt;Q_ODP,0,IF('Pariwise difference (d)'!AE917&lt;P_ODP,1,((Q_ODP-'Pariwise difference (d)'!AE917)/(P_ODP-Q_ODP))))</f>
        <v>0</v>
      </c>
      <c r="AF917">
        <f ca="1">IF('Pariwise difference (d)'!AF917&gt;Q_ODP,0,IF('Pariwise difference (d)'!AF917&lt;P_ODP,1,((Q_ODP-'Pariwise difference (d)'!AF917)/(P_ODP-Q_ODP))))</f>
        <v>0</v>
      </c>
      <c r="AG917">
        <f ca="1">IF('Pariwise difference (d)'!AG917&gt;Q_ODP,0,IF('Pariwise difference (d)'!AG917&lt;P_ODP,1,((Q_ODP-'Pariwise difference (d)'!AG917)/(P_ODP-Q_ODP))))</f>
        <v>0</v>
      </c>
      <c r="AH917">
        <f ca="1">IF('Pariwise difference (d)'!AH917&gt;Q_ODP,0,IF('Pariwise difference (d)'!AH917&lt;P_ODP,1,((Q_ODP-'Pariwise difference (d)'!AH917)/(P_ODP-Q_ODP))))</f>
        <v>0</v>
      </c>
      <c r="AI917">
        <f ca="1">IF('Pariwise difference (d)'!AI917&gt;Q_ODP,0,IF('Pariwise difference (d)'!AI917&lt;P_ODP,1,((Q_ODP-'Pariwise difference (d)'!AI917)/(P_ODP-Q_ODP))))</f>
        <v>0</v>
      </c>
      <c r="AJ917">
        <f ca="1">IF('Pariwise difference (d)'!AJ917&gt;Q_ODP,0,IF('Pariwise difference (d)'!AJ917&lt;P_ODP,1,((Q_ODP-'Pariwise difference (d)'!AJ917)/(P_ODP-Q_ODP))))</f>
        <v>0</v>
      </c>
      <c r="AK917">
        <f ca="1">IF('Pariwise difference (d)'!AK917&gt;Q_ODP,0,IF('Pariwise difference (d)'!AK917&lt;P_ODP,1,((Q_ODP-'Pariwise difference (d)'!AK917)/(P_ODP-Q_ODP))))</f>
        <v>0</v>
      </c>
    </row>
    <row r="918" spans="1:37">
      <c r="A918" s="7">
        <v>916</v>
      </c>
      <c r="B918">
        <f ca="1">IF('Pariwise difference (d)'!B918&gt;Q_GWP,0,IF('Pariwise difference (d)'!B918&lt;P_GWP,1,((Q_GWP-'Pariwise difference (d)'!B918)/(P_GWP-Q_GWP))))</f>
        <v>0</v>
      </c>
      <c r="C918">
        <f ca="1">IF('Pariwise difference (d)'!C918&gt;Q_GWP,0,IF('Pariwise difference (d)'!C918&lt;P_GWP,1,((Q_GWP-'Pariwise difference (d)'!C918)/(P_GWP-Q_GWP))))</f>
        <v>0</v>
      </c>
      <c r="D918">
        <f ca="1">IF('Pariwise difference (d)'!D918&gt;Q_GWP,0,IF('Pariwise difference (d)'!D918&lt;P_GWP,1,((Q_GWP-'Pariwise difference (d)'!D918)/(P_GWP-Q_GWP))))</f>
        <v>0</v>
      </c>
      <c r="E918">
        <f ca="1">IF('Pariwise difference (d)'!E918&gt;Q_GWP,0,IF('Pariwise difference (d)'!E918&lt;P_GWP,1,((Q_GWP-'Pariwise difference (d)'!E918)/(P_GWP-Q_GWP))))</f>
        <v>1</v>
      </c>
      <c r="F918">
        <f ca="1">IF('Pariwise difference (d)'!F918&gt;Q_GWP,0,IF('Pariwise difference (d)'!F918&lt;P_GWP,1,((Q_GWP-'Pariwise difference (d)'!F918)/(P_GWP-Q_GWP))))</f>
        <v>0</v>
      </c>
      <c r="G918">
        <f ca="1">IF('Pariwise difference (d)'!G918&gt;Q_GWP,0,IF('Pariwise difference (d)'!G918&lt;P_GWP,1,((Q_GWP-'Pariwise difference (d)'!G918)/(P_GWP-Q_GWP))))</f>
        <v>0</v>
      </c>
      <c r="H918">
        <f ca="1">IF('Pariwise difference (d)'!H918&gt;Q_GWP,0,IF('Pariwise difference (d)'!H918&lt;P_GWP,1,((Q_GWP-'Pariwise difference (d)'!H918)/(P_GWP-Q_GWP))))</f>
        <v>1</v>
      </c>
      <c r="I918">
        <f ca="1">IF('Pariwise difference (d)'!I918&gt;Q_GWP,0,IF('Pariwise difference (d)'!I918&lt;P_GWP,1,((Q_GWP-'Pariwise difference (d)'!I918)/(P_GWP-Q_GWP))))</f>
        <v>1</v>
      </c>
      <c r="J918">
        <f ca="1">IF('Pariwise difference (d)'!J918&gt;Q_GWP,0,IF('Pariwise difference (d)'!J918&lt;P_GWP,1,((Q_GWP-'Pariwise difference (d)'!J918)/(P_GWP-Q_GWP))))</f>
        <v>1</v>
      </c>
      <c r="K918">
        <f ca="1">IF('Pariwise difference (d)'!K918&gt;Q_GWP,0,IF('Pariwise difference (d)'!K918&lt;P_GWP,1,((Q_GWP-'Pariwise difference (d)'!K918)/(P_GWP-Q_GWP))))</f>
        <v>0</v>
      </c>
      <c r="L918">
        <f ca="1">IF('Pariwise difference (d)'!L918&gt;Q_GWP,0,IF('Pariwise difference (d)'!L918&lt;P_GWP,1,((Q_GWP-'Pariwise difference (d)'!L918)/(P_GWP-Q_GWP))))</f>
        <v>0</v>
      </c>
      <c r="M918">
        <f ca="1">IF('Pariwise difference (d)'!M918&gt;Q_GWP,0,IF('Pariwise difference (d)'!M918&lt;P_GWP,1,((Q_GWP-'Pariwise difference (d)'!M918)/(P_GWP-Q_GWP))))</f>
        <v>1</v>
      </c>
      <c r="N918">
        <f ca="1">IF('Pariwise difference (d)'!N918&gt;Q_IRP,0,IF('Pariwise difference (d)'!N918&lt;P_IRP,1,((Q_IRP-'Pariwise difference (d)'!N918)/(P_IRP-Q_IRP))))</f>
        <v>0</v>
      </c>
      <c r="O918">
        <f ca="1">IF('Pariwise difference (d)'!O918&gt;Q_IRP,0,IF('Pariwise difference (d)'!O918&lt;P_IRP,1,((Q_IRP-'Pariwise difference (d)'!O918)/(P_IRP-Q_IRP))))</f>
        <v>1</v>
      </c>
      <c r="P918">
        <f ca="1">IF('Pariwise difference (d)'!P918&gt;Q_IRP,0,IF('Pariwise difference (d)'!P918&lt;P_IRP,1,((Q_IRP-'Pariwise difference (d)'!P918)/(P_IRP-Q_IRP))))</f>
        <v>0</v>
      </c>
      <c r="Q918">
        <f ca="1">IF('Pariwise difference (d)'!Q918&gt;Q_IRP,0,IF('Pariwise difference (d)'!Q918&lt;P_IRP,1,((Q_IRP-'Pariwise difference (d)'!Q918)/(P_IRP-Q_IRP))))</f>
        <v>1</v>
      </c>
      <c r="R918">
        <f ca="1">IF('Pariwise difference (d)'!R918&gt;Q_IRP,0,IF('Pariwise difference (d)'!R918&lt;P_IRP,1,((Q_IRP-'Pariwise difference (d)'!R918)/(P_IRP-Q_IRP))))</f>
        <v>1</v>
      </c>
      <c r="S918">
        <f ca="1">IF('Pariwise difference (d)'!S918&gt;Q_IRP,0,IF('Pariwise difference (d)'!S918&lt;P_IRP,1,((Q_IRP-'Pariwise difference (d)'!S918)/(P_IRP-Q_IRP))))</f>
        <v>0</v>
      </c>
      <c r="T918">
        <f ca="1">IF('Pariwise difference (d)'!T918&gt;Q_IRP,0,IF('Pariwise difference (d)'!T918&lt;P_IRP,1,((Q_IRP-'Pariwise difference (d)'!T918)/(P_IRP-Q_IRP))))</f>
        <v>1</v>
      </c>
      <c r="U918">
        <f ca="1">IF('Pariwise difference (d)'!U918&gt;Q_IRP,0,IF('Pariwise difference (d)'!U918&lt;P_IRP,1,((Q_IRP-'Pariwise difference (d)'!U918)/(P_IRP-Q_IRP))))</f>
        <v>0</v>
      </c>
      <c r="V918">
        <f ca="1">IF('Pariwise difference (d)'!V918&gt;Q_IRP,0,IF('Pariwise difference (d)'!V918&lt;P_IRP,1,((Q_IRP-'Pariwise difference (d)'!V918)/(P_IRP-Q_IRP))))</f>
        <v>0</v>
      </c>
      <c r="W918">
        <f ca="1">IF('Pariwise difference (d)'!W918&gt;Q_IRP,0,IF('Pariwise difference (d)'!W918&lt;P_IRP,1,((Q_IRP-'Pariwise difference (d)'!W918)/(P_IRP-Q_IRP))))</f>
        <v>0</v>
      </c>
      <c r="X918">
        <f ca="1">IF('Pariwise difference (d)'!X918&gt;Q_IRP,0,IF('Pariwise difference (d)'!X918&lt;P_IRP,1,((Q_IRP-'Pariwise difference (d)'!X918)/(P_IRP-Q_IRP))))</f>
        <v>0</v>
      </c>
      <c r="Y918">
        <f ca="1">IF('Pariwise difference (d)'!Y918&gt;Q_IRP,0,IF('Pariwise difference (d)'!Y918&lt;P_IRP,1,((Q_IRP-'Pariwise difference (d)'!Y918)/(P_IRP-Q_IRP))))</f>
        <v>1</v>
      </c>
      <c r="Z918">
        <f ca="1">IF('Pariwise difference (d)'!Z918&gt;Q_ODP,0,IF('Pariwise difference (d)'!Z918&lt;P_ODP,1,((Q_ODP-'Pariwise difference (d)'!Z918)/(P_ODP-Q_ODP))))</f>
        <v>-0.88316624026737056</v>
      </c>
      <c r="AA918">
        <f ca="1">IF('Pariwise difference (d)'!AA918&gt;Q_ODP,0,IF('Pariwise difference (d)'!AA918&lt;P_ODP,1,((Q_ODP-'Pariwise difference (d)'!AA918)/(P_ODP-Q_ODP))))</f>
        <v>1</v>
      </c>
      <c r="AB918">
        <f ca="1">IF('Pariwise difference (d)'!AB918&gt;Q_ODP,0,IF('Pariwise difference (d)'!AB918&lt;P_ODP,1,((Q_ODP-'Pariwise difference (d)'!AB918)/(P_ODP-Q_ODP))))</f>
        <v>1</v>
      </c>
      <c r="AC918">
        <f ca="1">IF('Pariwise difference (d)'!AC918&gt;Q_ODP,0,IF('Pariwise difference (d)'!AC918&lt;P_ODP,1,((Q_ODP-'Pariwise difference (d)'!AC918)/(P_ODP-Q_ODP))))</f>
        <v>-0.12920183492758769</v>
      </c>
      <c r="AD918">
        <f ca="1">IF('Pariwise difference (d)'!AD918&gt;Q_ODP,0,IF('Pariwise difference (d)'!AD918&lt;P_ODP,1,((Q_ODP-'Pariwise difference (d)'!AD918)/(P_ODP-Q_ODP))))</f>
        <v>0</v>
      </c>
      <c r="AE918">
        <f ca="1">IF('Pariwise difference (d)'!AE918&gt;Q_ODP,0,IF('Pariwise difference (d)'!AE918&lt;P_ODP,1,((Q_ODP-'Pariwise difference (d)'!AE918)/(P_ODP-Q_ODP))))</f>
        <v>0</v>
      </c>
      <c r="AF918">
        <f ca="1">IF('Pariwise difference (d)'!AF918&gt;Q_ODP,0,IF('Pariwise difference (d)'!AF918&lt;P_ODP,1,((Q_ODP-'Pariwise difference (d)'!AF918)/(P_ODP-Q_ODP))))</f>
        <v>0</v>
      </c>
      <c r="AG918">
        <f ca="1">IF('Pariwise difference (d)'!AG918&gt;Q_ODP,0,IF('Pariwise difference (d)'!AG918&lt;P_ODP,1,((Q_ODP-'Pariwise difference (d)'!AG918)/(P_ODP-Q_ODP))))</f>
        <v>0</v>
      </c>
      <c r="AH918">
        <f ca="1">IF('Pariwise difference (d)'!AH918&gt;Q_ODP,0,IF('Pariwise difference (d)'!AH918&lt;P_ODP,1,((Q_ODP-'Pariwise difference (d)'!AH918)/(P_ODP-Q_ODP))))</f>
        <v>0</v>
      </c>
      <c r="AI918">
        <f ca="1">IF('Pariwise difference (d)'!AI918&gt;Q_ODP,0,IF('Pariwise difference (d)'!AI918&lt;P_ODP,1,((Q_ODP-'Pariwise difference (d)'!AI918)/(P_ODP-Q_ODP))))</f>
        <v>0</v>
      </c>
      <c r="AJ918">
        <f ca="1">IF('Pariwise difference (d)'!AJ918&gt;Q_ODP,0,IF('Pariwise difference (d)'!AJ918&lt;P_ODP,1,((Q_ODP-'Pariwise difference (d)'!AJ918)/(P_ODP-Q_ODP))))</f>
        <v>0</v>
      </c>
      <c r="AK918">
        <f ca="1">IF('Pariwise difference (d)'!AK918&gt;Q_ODP,0,IF('Pariwise difference (d)'!AK918&lt;P_ODP,1,((Q_ODP-'Pariwise difference (d)'!AK918)/(P_ODP-Q_ODP))))</f>
        <v>0</v>
      </c>
    </row>
    <row r="919" spans="1:37">
      <c r="A919" s="7">
        <v>917</v>
      </c>
      <c r="B919">
        <f ca="1">IF('Pariwise difference (d)'!B919&gt;Q_GWP,0,IF('Pariwise difference (d)'!B919&lt;P_GWP,1,((Q_GWP-'Pariwise difference (d)'!B919)/(P_GWP-Q_GWP))))</f>
        <v>0</v>
      </c>
      <c r="C919">
        <f ca="1">IF('Pariwise difference (d)'!C919&gt;Q_GWP,0,IF('Pariwise difference (d)'!C919&lt;P_GWP,1,((Q_GWP-'Pariwise difference (d)'!C919)/(P_GWP-Q_GWP))))</f>
        <v>0</v>
      </c>
      <c r="D919">
        <f ca="1">IF('Pariwise difference (d)'!D919&gt;Q_GWP,0,IF('Pariwise difference (d)'!D919&lt;P_GWP,1,((Q_GWP-'Pariwise difference (d)'!D919)/(P_GWP-Q_GWP))))</f>
        <v>0</v>
      </c>
      <c r="E919">
        <f ca="1">IF('Pariwise difference (d)'!E919&gt;Q_GWP,0,IF('Pariwise difference (d)'!E919&lt;P_GWP,1,((Q_GWP-'Pariwise difference (d)'!E919)/(P_GWP-Q_GWP))))</f>
        <v>1</v>
      </c>
      <c r="F919">
        <f ca="1">IF('Pariwise difference (d)'!F919&gt;Q_GWP,0,IF('Pariwise difference (d)'!F919&lt;P_GWP,1,((Q_GWP-'Pariwise difference (d)'!F919)/(P_GWP-Q_GWP))))</f>
        <v>0</v>
      </c>
      <c r="G919">
        <f ca="1">IF('Pariwise difference (d)'!G919&gt;Q_GWP,0,IF('Pariwise difference (d)'!G919&lt;P_GWP,1,((Q_GWP-'Pariwise difference (d)'!G919)/(P_GWP-Q_GWP))))</f>
        <v>0</v>
      </c>
      <c r="H919">
        <f ca="1">IF('Pariwise difference (d)'!H919&gt;Q_GWP,0,IF('Pariwise difference (d)'!H919&lt;P_GWP,1,((Q_GWP-'Pariwise difference (d)'!H919)/(P_GWP-Q_GWP))))</f>
        <v>1</v>
      </c>
      <c r="I919">
        <f ca="1">IF('Pariwise difference (d)'!I919&gt;Q_GWP,0,IF('Pariwise difference (d)'!I919&lt;P_GWP,1,((Q_GWP-'Pariwise difference (d)'!I919)/(P_GWP-Q_GWP))))</f>
        <v>1</v>
      </c>
      <c r="J919">
        <f ca="1">IF('Pariwise difference (d)'!J919&gt;Q_GWP,0,IF('Pariwise difference (d)'!J919&lt;P_GWP,1,((Q_GWP-'Pariwise difference (d)'!J919)/(P_GWP-Q_GWP))))</f>
        <v>1</v>
      </c>
      <c r="K919">
        <f ca="1">IF('Pariwise difference (d)'!K919&gt;Q_GWP,0,IF('Pariwise difference (d)'!K919&lt;P_GWP,1,((Q_GWP-'Pariwise difference (d)'!K919)/(P_GWP-Q_GWP))))</f>
        <v>0</v>
      </c>
      <c r="L919">
        <f ca="1">IF('Pariwise difference (d)'!L919&gt;Q_GWP,0,IF('Pariwise difference (d)'!L919&lt;P_GWP,1,((Q_GWP-'Pariwise difference (d)'!L919)/(P_GWP-Q_GWP))))</f>
        <v>1</v>
      </c>
      <c r="M919">
        <f ca="1">IF('Pariwise difference (d)'!M919&gt;Q_GWP,0,IF('Pariwise difference (d)'!M919&lt;P_GWP,1,((Q_GWP-'Pariwise difference (d)'!M919)/(P_GWP-Q_GWP))))</f>
        <v>1</v>
      </c>
      <c r="N919">
        <f ca="1">IF('Pariwise difference (d)'!N919&gt;Q_IRP,0,IF('Pariwise difference (d)'!N919&lt;P_IRP,1,((Q_IRP-'Pariwise difference (d)'!N919)/(P_IRP-Q_IRP))))</f>
        <v>0</v>
      </c>
      <c r="O919">
        <f ca="1">IF('Pariwise difference (d)'!O919&gt;Q_IRP,0,IF('Pariwise difference (d)'!O919&lt;P_IRP,1,((Q_IRP-'Pariwise difference (d)'!O919)/(P_IRP-Q_IRP))))</f>
        <v>0</v>
      </c>
      <c r="P919">
        <f ca="1">IF('Pariwise difference (d)'!P919&gt;Q_IRP,0,IF('Pariwise difference (d)'!P919&lt;P_IRP,1,((Q_IRP-'Pariwise difference (d)'!P919)/(P_IRP-Q_IRP))))</f>
        <v>0</v>
      </c>
      <c r="Q919">
        <f ca="1">IF('Pariwise difference (d)'!Q919&gt;Q_IRP,0,IF('Pariwise difference (d)'!Q919&lt;P_IRP,1,((Q_IRP-'Pariwise difference (d)'!Q919)/(P_IRP-Q_IRP))))</f>
        <v>1</v>
      </c>
      <c r="R919">
        <f ca="1">IF('Pariwise difference (d)'!R919&gt;Q_IRP,0,IF('Pariwise difference (d)'!R919&lt;P_IRP,1,((Q_IRP-'Pariwise difference (d)'!R919)/(P_IRP-Q_IRP))))</f>
        <v>0</v>
      </c>
      <c r="S919">
        <f ca="1">IF('Pariwise difference (d)'!S919&gt;Q_IRP,0,IF('Pariwise difference (d)'!S919&lt;P_IRP,1,((Q_IRP-'Pariwise difference (d)'!S919)/(P_IRP-Q_IRP))))</f>
        <v>0</v>
      </c>
      <c r="T919">
        <f ca="1">IF('Pariwise difference (d)'!T919&gt;Q_IRP,0,IF('Pariwise difference (d)'!T919&lt;P_IRP,1,((Q_IRP-'Pariwise difference (d)'!T919)/(P_IRP-Q_IRP))))</f>
        <v>1</v>
      </c>
      <c r="U919">
        <f ca="1">IF('Pariwise difference (d)'!U919&gt;Q_IRP,0,IF('Pariwise difference (d)'!U919&lt;P_IRP,1,((Q_IRP-'Pariwise difference (d)'!U919)/(P_IRP-Q_IRP))))</f>
        <v>1</v>
      </c>
      <c r="V919">
        <f ca="1">IF('Pariwise difference (d)'!V919&gt;Q_IRP,0,IF('Pariwise difference (d)'!V919&lt;P_IRP,1,((Q_IRP-'Pariwise difference (d)'!V919)/(P_IRP-Q_IRP))))</f>
        <v>1</v>
      </c>
      <c r="W919">
        <f ca="1">IF('Pariwise difference (d)'!W919&gt;Q_IRP,0,IF('Pariwise difference (d)'!W919&lt;P_IRP,1,((Q_IRP-'Pariwise difference (d)'!W919)/(P_IRP-Q_IRP))))</f>
        <v>0</v>
      </c>
      <c r="X919">
        <f ca="1">IF('Pariwise difference (d)'!X919&gt;Q_IRP,0,IF('Pariwise difference (d)'!X919&lt;P_IRP,1,((Q_IRP-'Pariwise difference (d)'!X919)/(P_IRP-Q_IRP))))</f>
        <v>-0.72284193716853751</v>
      </c>
      <c r="Y919">
        <f ca="1">IF('Pariwise difference (d)'!Y919&gt;Q_IRP,0,IF('Pariwise difference (d)'!Y919&lt;P_IRP,1,((Q_IRP-'Pariwise difference (d)'!Y919)/(P_IRP-Q_IRP))))</f>
        <v>1</v>
      </c>
      <c r="Z919">
        <f ca="1">IF('Pariwise difference (d)'!Z919&gt;Q_ODP,0,IF('Pariwise difference (d)'!Z919&lt;P_ODP,1,((Q_ODP-'Pariwise difference (d)'!Z919)/(P_ODP-Q_ODP))))</f>
        <v>0</v>
      </c>
      <c r="AA919">
        <f ca="1">IF('Pariwise difference (d)'!AA919&gt;Q_ODP,0,IF('Pariwise difference (d)'!AA919&lt;P_ODP,1,((Q_ODP-'Pariwise difference (d)'!AA919)/(P_ODP-Q_ODP))))</f>
        <v>-0.37220902750536627</v>
      </c>
      <c r="AB919">
        <f ca="1">IF('Pariwise difference (d)'!AB919&gt;Q_ODP,0,IF('Pariwise difference (d)'!AB919&lt;P_ODP,1,((Q_ODP-'Pariwise difference (d)'!AB919)/(P_ODP-Q_ODP))))</f>
        <v>1</v>
      </c>
      <c r="AC919">
        <f ca="1">IF('Pariwise difference (d)'!AC919&gt;Q_ODP,0,IF('Pariwise difference (d)'!AC919&lt;P_ODP,1,((Q_ODP-'Pariwise difference (d)'!AC919)/(P_ODP-Q_ODP))))</f>
        <v>1</v>
      </c>
      <c r="AD919">
        <f ca="1">IF('Pariwise difference (d)'!AD919&gt;Q_ODP,0,IF('Pariwise difference (d)'!AD919&lt;P_ODP,1,((Q_ODP-'Pariwise difference (d)'!AD919)/(P_ODP-Q_ODP))))</f>
        <v>1</v>
      </c>
      <c r="AE919">
        <f ca="1">IF('Pariwise difference (d)'!AE919&gt;Q_ODP,0,IF('Pariwise difference (d)'!AE919&lt;P_ODP,1,((Q_ODP-'Pariwise difference (d)'!AE919)/(P_ODP-Q_ODP))))</f>
        <v>1</v>
      </c>
      <c r="AF919">
        <f ca="1">IF('Pariwise difference (d)'!AF919&gt;Q_ODP,0,IF('Pariwise difference (d)'!AF919&lt;P_ODP,1,((Q_ODP-'Pariwise difference (d)'!AF919)/(P_ODP-Q_ODP))))</f>
        <v>-0.36079827056655783</v>
      </c>
      <c r="AG919">
        <f ca="1">IF('Pariwise difference (d)'!AG919&gt;Q_ODP,0,IF('Pariwise difference (d)'!AG919&lt;P_ODP,1,((Q_ODP-'Pariwise difference (d)'!AG919)/(P_ODP-Q_ODP))))</f>
        <v>0</v>
      </c>
      <c r="AH919">
        <f ca="1">IF('Pariwise difference (d)'!AH919&gt;Q_ODP,0,IF('Pariwise difference (d)'!AH919&lt;P_ODP,1,((Q_ODP-'Pariwise difference (d)'!AH919)/(P_ODP-Q_ODP))))</f>
        <v>0</v>
      </c>
      <c r="AI919">
        <f ca="1">IF('Pariwise difference (d)'!AI919&gt;Q_ODP,0,IF('Pariwise difference (d)'!AI919&lt;P_ODP,1,((Q_ODP-'Pariwise difference (d)'!AI919)/(P_ODP-Q_ODP))))</f>
        <v>0</v>
      </c>
      <c r="AJ919">
        <f ca="1">IF('Pariwise difference (d)'!AJ919&gt;Q_ODP,0,IF('Pariwise difference (d)'!AJ919&lt;P_ODP,1,((Q_ODP-'Pariwise difference (d)'!AJ919)/(P_ODP-Q_ODP))))</f>
        <v>0</v>
      </c>
      <c r="AK919">
        <f ca="1">IF('Pariwise difference (d)'!AK919&gt;Q_ODP,0,IF('Pariwise difference (d)'!AK919&lt;P_ODP,1,((Q_ODP-'Pariwise difference (d)'!AK919)/(P_ODP-Q_ODP))))</f>
        <v>0</v>
      </c>
    </row>
    <row r="920" spans="1:37">
      <c r="A920" s="7">
        <v>918</v>
      </c>
      <c r="B920">
        <f ca="1">IF('Pariwise difference (d)'!B920&gt;Q_GWP,0,IF('Pariwise difference (d)'!B920&lt;P_GWP,1,((Q_GWP-'Pariwise difference (d)'!B920)/(P_GWP-Q_GWP))))</f>
        <v>0</v>
      </c>
      <c r="C920">
        <f ca="1">IF('Pariwise difference (d)'!C920&gt;Q_GWP,0,IF('Pariwise difference (d)'!C920&lt;P_GWP,1,((Q_GWP-'Pariwise difference (d)'!C920)/(P_GWP-Q_GWP))))</f>
        <v>1</v>
      </c>
      <c r="D920">
        <f ca="1">IF('Pariwise difference (d)'!D920&gt;Q_GWP,0,IF('Pariwise difference (d)'!D920&lt;P_GWP,1,((Q_GWP-'Pariwise difference (d)'!D920)/(P_GWP-Q_GWP))))</f>
        <v>0</v>
      </c>
      <c r="E920">
        <f ca="1">IF('Pariwise difference (d)'!E920&gt;Q_GWP,0,IF('Pariwise difference (d)'!E920&lt;P_GWP,1,((Q_GWP-'Pariwise difference (d)'!E920)/(P_GWP-Q_GWP))))</f>
        <v>1</v>
      </c>
      <c r="F920">
        <f ca="1">IF('Pariwise difference (d)'!F920&gt;Q_GWP,0,IF('Pariwise difference (d)'!F920&lt;P_GWP,1,((Q_GWP-'Pariwise difference (d)'!F920)/(P_GWP-Q_GWP))))</f>
        <v>0</v>
      </c>
      <c r="G920">
        <f ca="1">IF('Pariwise difference (d)'!G920&gt;Q_GWP,0,IF('Pariwise difference (d)'!G920&lt;P_GWP,1,((Q_GWP-'Pariwise difference (d)'!G920)/(P_GWP-Q_GWP))))</f>
        <v>0</v>
      </c>
      <c r="H920">
        <f ca="1">IF('Pariwise difference (d)'!H920&gt;Q_GWP,0,IF('Pariwise difference (d)'!H920&lt;P_GWP,1,((Q_GWP-'Pariwise difference (d)'!H920)/(P_GWP-Q_GWP))))</f>
        <v>1</v>
      </c>
      <c r="I920">
        <f ca="1">IF('Pariwise difference (d)'!I920&gt;Q_GWP,0,IF('Pariwise difference (d)'!I920&lt;P_GWP,1,((Q_GWP-'Pariwise difference (d)'!I920)/(P_GWP-Q_GWP))))</f>
        <v>0</v>
      </c>
      <c r="J920">
        <f ca="1">IF('Pariwise difference (d)'!J920&gt;Q_GWP,0,IF('Pariwise difference (d)'!J920&lt;P_GWP,1,((Q_GWP-'Pariwise difference (d)'!J920)/(P_GWP-Q_GWP))))</f>
        <v>1</v>
      </c>
      <c r="K920">
        <f ca="1">IF('Pariwise difference (d)'!K920&gt;Q_GWP,0,IF('Pariwise difference (d)'!K920&lt;P_GWP,1,((Q_GWP-'Pariwise difference (d)'!K920)/(P_GWP-Q_GWP))))</f>
        <v>0</v>
      </c>
      <c r="L920">
        <f ca="1">IF('Pariwise difference (d)'!L920&gt;Q_GWP,0,IF('Pariwise difference (d)'!L920&lt;P_GWP,1,((Q_GWP-'Pariwise difference (d)'!L920)/(P_GWP-Q_GWP))))</f>
        <v>0</v>
      </c>
      <c r="M920">
        <f ca="1">IF('Pariwise difference (d)'!M920&gt;Q_GWP,0,IF('Pariwise difference (d)'!M920&lt;P_GWP,1,((Q_GWP-'Pariwise difference (d)'!M920)/(P_GWP-Q_GWP))))</f>
        <v>1</v>
      </c>
      <c r="N920">
        <f ca="1">IF('Pariwise difference (d)'!N920&gt;Q_IRP,0,IF('Pariwise difference (d)'!N920&lt;P_IRP,1,((Q_IRP-'Pariwise difference (d)'!N920)/(P_IRP-Q_IRP))))</f>
        <v>0</v>
      </c>
      <c r="O920">
        <f ca="1">IF('Pariwise difference (d)'!O920&gt;Q_IRP,0,IF('Pariwise difference (d)'!O920&lt;P_IRP,1,((Q_IRP-'Pariwise difference (d)'!O920)/(P_IRP-Q_IRP))))</f>
        <v>0</v>
      </c>
      <c r="P920">
        <f ca="1">IF('Pariwise difference (d)'!P920&gt;Q_IRP,0,IF('Pariwise difference (d)'!P920&lt;P_IRP,1,((Q_IRP-'Pariwise difference (d)'!P920)/(P_IRP-Q_IRP))))</f>
        <v>0</v>
      </c>
      <c r="Q920">
        <f ca="1">IF('Pariwise difference (d)'!Q920&gt;Q_IRP,0,IF('Pariwise difference (d)'!Q920&lt;P_IRP,1,((Q_IRP-'Pariwise difference (d)'!Q920)/(P_IRP-Q_IRP))))</f>
        <v>1</v>
      </c>
      <c r="R920">
        <f ca="1">IF('Pariwise difference (d)'!R920&gt;Q_IRP,0,IF('Pariwise difference (d)'!R920&lt;P_IRP,1,((Q_IRP-'Pariwise difference (d)'!R920)/(P_IRP-Q_IRP))))</f>
        <v>1</v>
      </c>
      <c r="S920">
        <f ca="1">IF('Pariwise difference (d)'!S920&gt;Q_IRP,0,IF('Pariwise difference (d)'!S920&lt;P_IRP,1,((Q_IRP-'Pariwise difference (d)'!S920)/(P_IRP-Q_IRP))))</f>
        <v>0</v>
      </c>
      <c r="T920">
        <f ca="1">IF('Pariwise difference (d)'!T920&gt;Q_IRP,0,IF('Pariwise difference (d)'!T920&lt;P_IRP,1,((Q_IRP-'Pariwise difference (d)'!T920)/(P_IRP-Q_IRP))))</f>
        <v>1</v>
      </c>
      <c r="U920">
        <f ca="1">IF('Pariwise difference (d)'!U920&gt;Q_IRP,0,IF('Pariwise difference (d)'!U920&lt;P_IRP,1,((Q_IRP-'Pariwise difference (d)'!U920)/(P_IRP-Q_IRP))))</f>
        <v>0</v>
      </c>
      <c r="V920">
        <f ca="1">IF('Pariwise difference (d)'!V920&gt;Q_IRP,0,IF('Pariwise difference (d)'!V920&lt;P_IRP,1,((Q_IRP-'Pariwise difference (d)'!V920)/(P_IRP-Q_IRP))))</f>
        <v>1</v>
      </c>
      <c r="W920">
        <f ca="1">IF('Pariwise difference (d)'!W920&gt;Q_IRP,0,IF('Pariwise difference (d)'!W920&lt;P_IRP,1,((Q_IRP-'Pariwise difference (d)'!W920)/(P_IRP-Q_IRP))))</f>
        <v>0</v>
      </c>
      <c r="X920">
        <f ca="1">IF('Pariwise difference (d)'!X920&gt;Q_IRP,0,IF('Pariwise difference (d)'!X920&lt;P_IRP,1,((Q_IRP-'Pariwise difference (d)'!X920)/(P_IRP-Q_IRP))))</f>
        <v>0</v>
      </c>
      <c r="Y920">
        <f ca="1">IF('Pariwise difference (d)'!Y920&gt;Q_IRP,0,IF('Pariwise difference (d)'!Y920&lt;P_IRP,1,((Q_IRP-'Pariwise difference (d)'!Y920)/(P_IRP-Q_IRP))))</f>
        <v>1</v>
      </c>
      <c r="Z920">
        <f ca="1">IF('Pariwise difference (d)'!Z920&gt;Q_ODP,0,IF('Pariwise difference (d)'!Z920&lt;P_ODP,1,((Q_ODP-'Pariwise difference (d)'!Z920)/(P_ODP-Q_ODP))))</f>
        <v>-0.22433973115406672</v>
      </c>
      <c r="AA920">
        <f ca="1">IF('Pariwise difference (d)'!AA920&gt;Q_ODP,0,IF('Pariwise difference (d)'!AA920&lt;P_ODP,1,((Q_ODP-'Pariwise difference (d)'!AA920)/(P_ODP-Q_ODP))))</f>
        <v>1</v>
      </c>
      <c r="AB920">
        <f ca="1">IF('Pariwise difference (d)'!AB920&gt;Q_ODP,0,IF('Pariwise difference (d)'!AB920&lt;P_ODP,1,((Q_ODP-'Pariwise difference (d)'!AB920)/(P_ODP-Q_ODP))))</f>
        <v>1</v>
      </c>
      <c r="AC920">
        <f ca="1">IF('Pariwise difference (d)'!AC920&gt;Q_ODP,0,IF('Pariwise difference (d)'!AC920&lt;P_ODP,1,((Q_ODP-'Pariwise difference (d)'!AC920)/(P_ODP-Q_ODP))))</f>
        <v>1</v>
      </c>
      <c r="AD920">
        <f ca="1">IF('Pariwise difference (d)'!AD920&gt;Q_ODP,0,IF('Pariwise difference (d)'!AD920&lt;P_ODP,1,((Q_ODP-'Pariwise difference (d)'!AD920)/(P_ODP-Q_ODP))))</f>
        <v>1</v>
      </c>
      <c r="AE920">
        <f ca="1">IF('Pariwise difference (d)'!AE920&gt;Q_ODP,0,IF('Pariwise difference (d)'!AE920&lt;P_ODP,1,((Q_ODP-'Pariwise difference (d)'!AE920)/(P_ODP-Q_ODP))))</f>
        <v>-0.59814098469534516</v>
      </c>
      <c r="AF920">
        <f ca="1">IF('Pariwise difference (d)'!AF920&gt;Q_ODP,0,IF('Pariwise difference (d)'!AF920&lt;P_ODP,1,((Q_ODP-'Pariwise difference (d)'!AF920)/(P_ODP-Q_ODP))))</f>
        <v>0</v>
      </c>
      <c r="AG920">
        <f ca="1">IF('Pariwise difference (d)'!AG920&gt;Q_ODP,0,IF('Pariwise difference (d)'!AG920&lt;P_ODP,1,((Q_ODP-'Pariwise difference (d)'!AG920)/(P_ODP-Q_ODP))))</f>
        <v>0</v>
      </c>
      <c r="AH920">
        <f ca="1">IF('Pariwise difference (d)'!AH920&gt;Q_ODP,0,IF('Pariwise difference (d)'!AH920&lt;P_ODP,1,((Q_ODP-'Pariwise difference (d)'!AH920)/(P_ODP-Q_ODP))))</f>
        <v>0</v>
      </c>
      <c r="AI920">
        <f ca="1">IF('Pariwise difference (d)'!AI920&gt;Q_ODP,0,IF('Pariwise difference (d)'!AI920&lt;P_ODP,1,((Q_ODP-'Pariwise difference (d)'!AI920)/(P_ODP-Q_ODP))))</f>
        <v>0</v>
      </c>
      <c r="AJ920">
        <f ca="1">IF('Pariwise difference (d)'!AJ920&gt;Q_ODP,0,IF('Pariwise difference (d)'!AJ920&lt;P_ODP,1,((Q_ODP-'Pariwise difference (d)'!AJ920)/(P_ODP-Q_ODP))))</f>
        <v>0</v>
      </c>
      <c r="AK920">
        <f ca="1">IF('Pariwise difference (d)'!AK920&gt;Q_ODP,0,IF('Pariwise difference (d)'!AK920&lt;P_ODP,1,((Q_ODP-'Pariwise difference (d)'!AK920)/(P_ODP-Q_ODP))))</f>
        <v>0</v>
      </c>
    </row>
    <row r="921" spans="1:37">
      <c r="A921" s="7">
        <v>919</v>
      </c>
      <c r="B921">
        <f ca="1">IF('Pariwise difference (d)'!B921&gt;Q_GWP,0,IF('Pariwise difference (d)'!B921&lt;P_GWP,1,((Q_GWP-'Pariwise difference (d)'!B921)/(P_GWP-Q_GWP))))</f>
        <v>0</v>
      </c>
      <c r="C921">
        <f ca="1">IF('Pariwise difference (d)'!C921&gt;Q_GWP,0,IF('Pariwise difference (d)'!C921&lt;P_GWP,1,((Q_GWP-'Pariwise difference (d)'!C921)/(P_GWP-Q_GWP))))</f>
        <v>-0.84372804109980326</v>
      </c>
      <c r="D921">
        <f ca="1">IF('Pariwise difference (d)'!D921&gt;Q_GWP,0,IF('Pariwise difference (d)'!D921&lt;P_GWP,1,((Q_GWP-'Pariwise difference (d)'!D921)/(P_GWP-Q_GWP))))</f>
        <v>0</v>
      </c>
      <c r="E921">
        <f ca="1">IF('Pariwise difference (d)'!E921&gt;Q_GWP,0,IF('Pariwise difference (d)'!E921&lt;P_GWP,1,((Q_GWP-'Pariwise difference (d)'!E921)/(P_GWP-Q_GWP))))</f>
        <v>1</v>
      </c>
      <c r="F921">
        <f ca="1">IF('Pariwise difference (d)'!F921&gt;Q_GWP,0,IF('Pariwise difference (d)'!F921&lt;P_GWP,1,((Q_GWP-'Pariwise difference (d)'!F921)/(P_GWP-Q_GWP))))</f>
        <v>0</v>
      </c>
      <c r="G921">
        <f ca="1">IF('Pariwise difference (d)'!G921&gt;Q_GWP,0,IF('Pariwise difference (d)'!G921&lt;P_GWP,1,((Q_GWP-'Pariwise difference (d)'!G921)/(P_GWP-Q_GWP))))</f>
        <v>0</v>
      </c>
      <c r="H921">
        <f ca="1">IF('Pariwise difference (d)'!H921&gt;Q_GWP,0,IF('Pariwise difference (d)'!H921&lt;P_GWP,1,((Q_GWP-'Pariwise difference (d)'!H921)/(P_GWP-Q_GWP))))</f>
        <v>1</v>
      </c>
      <c r="I921">
        <f ca="1">IF('Pariwise difference (d)'!I921&gt;Q_GWP,0,IF('Pariwise difference (d)'!I921&lt;P_GWP,1,((Q_GWP-'Pariwise difference (d)'!I921)/(P_GWP-Q_GWP))))</f>
        <v>0</v>
      </c>
      <c r="J921">
        <f ca="1">IF('Pariwise difference (d)'!J921&gt;Q_GWP,0,IF('Pariwise difference (d)'!J921&lt;P_GWP,1,((Q_GWP-'Pariwise difference (d)'!J921)/(P_GWP-Q_GWP))))</f>
        <v>1</v>
      </c>
      <c r="K921">
        <f ca="1">IF('Pariwise difference (d)'!K921&gt;Q_GWP,0,IF('Pariwise difference (d)'!K921&lt;P_GWP,1,((Q_GWP-'Pariwise difference (d)'!K921)/(P_GWP-Q_GWP))))</f>
        <v>0</v>
      </c>
      <c r="L921">
        <f ca="1">IF('Pariwise difference (d)'!L921&gt;Q_GWP,0,IF('Pariwise difference (d)'!L921&lt;P_GWP,1,((Q_GWP-'Pariwise difference (d)'!L921)/(P_GWP-Q_GWP))))</f>
        <v>0</v>
      </c>
      <c r="M921">
        <f ca="1">IF('Pariwise difference (d)'!M921&gt;Q_GWP,0,IF('Pariwise difference (d)'!M921&lt;P_GWP,1,((Q_GWP-'Pariwise difference (d)'!M921)/(P_GWP-Q_GWP))))</f>
        <v>1</v>
      </c>
      <c r="N921">
        <f ca="1">IF('Pariwise difference (d)'!N921&gt;Q_IRP,0,IF('Pariwise difference (d)'!N921&lt;P_IRP,1,((Q_IRP-'Pariwise difference (d)'!N921)/(P_IRP-Q_IRP))))</f>
        <v>0</v>
      </c>
      <c r="O921">
        <f ca="1">IF('Pariwise difference (d)'!O921&gt;Q_IRP,0,IF('Pariwise difference (d)'!O921&lt;P_IRP,1,((Q_IRP-'Pariwise difference (d)'!O921)/(P_IRP-Q_IRP))))</f>
        <v>0</v>
      </c>
      <c r="P921">
        <f ca="1">IF('Pariwise difference (d)'!P921&gt;Q_IRP,0,IF('Pariwise difference (d)'!P921&lt;P_IRP,1,((Q_IRP-'Pariwise difference (d)'!P921)/(P_IRP-Q_IRP))))</f>
        <v>0</v>
      </c>
      <c r="Q921">
        <f ca="1">IF('Pariwise difference (d)'!Q921&gt;Q_IRP,0,IF('Pariwise difference (d)'!Q921&lt;P_IRP,1,((Q_IRP-'Pariwise difference (d)'!Q921)/(P_IRP-Q_IRP))))</f>
        <v>1</v>
      </c>
      <c r="R921">
        <f ca="1">IF('Pariwise difference (d)'!R921&gt;Q_IRP,0,IF('Pariwise difference (d)'!R921&lt;P_IRP,1,((Q_IRP-'Pariwise difference (d)'!R921)/(P_IRP-Q_IRP))))</f>
        <v>0</v>
      </c>
      <c r="S921">
        <f ca="1">IF('Pariwise difference (d)'!S921&gt;Q_IRP,0,IF('Pariwise difference (d)'!S921&lt;P_IRP,1,((Q_IRP-'Pariwise difference (d)'!S921)/(P_IRP-Q_IRP))))</f>
        <v>0</v>
      </c>
      <c r="T921">
        <f ca="1">IF('Pariwise difference (d)'!T921&gt;Q_IRP,0,IF('Pariwise difference (d)'!T921&lt;P_IRP,1,((Q_IRP-'Pariwise difference (d)'!T921)/(P_IRP-Q_IRP))))</f>
        <v>1</v>
      </c>
      <c r="U921">
        <f ca="1">IF('Pariwise difference (d)'!U921&gt;Q_IRP,0,IF('Pariwise difference (d)'!U921&lt;P_IRP,1,((Q_IRP-'Pariwise difference (d)'!U921)/(P_IRP-Q_IRP))))</f>
        <v>1</v>
      </c>
      <c r="V921">
        <f ca="1">IF('Pariwise difference (d)'!V921&gt;Q_IRP,0,IF('Pariwise difference (d)'!V921&lt;P_IRP,1,((Q_IRP-'Pariwise difference (d)'!V921)/(P_IRP-Q_IRP))))</f>
        <v>1</v>
      </c>
      <c r="W921">
        <f ca="1">IF('Pariwise difference (d)'!W921&gt;Q_IRP,0,IF('Pariwise difference (d)'!W921&lt;P_IRP,1,((Q_IRP-'Pariwise difference (d)'!W921)/(P_IRP-Q_IRP))))</f>
        <v>0</v>
      </c>
      <c r="X921">
        <f ca="1">IF('Pariwise difference (d)'!X921&gt;Q_IRP,0,IF('Pariwise difference (d)'!X921&lt;P_IRP,1,((Q_IRP-'Pariwise difference (d)'!X921)/(P_IRP-Q_IRP))))</f>
        <v>0</v>
      </c>
      <c r="Y921">
        <f ca="1">IF('Pariwise difference (d)'!Y921&gt;Q_IRP,0,IF('Pariwise difference (d)'!Y921&lt;P_IRP,1,((Q_IRP-'Pariwise difference (d)'!Y921)/(P_IRP-Q_IRP))))</f>
        <v>1</v>
      </c>
      <c r="Z921">
        <f ca="1">IF('Pariwise difference (d)'!Z921&gt;Q_ODP,0,IF('Pariwise difference (d)'!Z921&lt;P_ODP,1,((Q_ODP-'Pariwise difference (d)'!Z921)/(P_ODP-Q_ODP))))</f>
        <v>-0.19606183823537723</v>
      </c>
      <c r="AA921">
        <f ca="1">IF('Pariwise difference (d)'!AA921&gt;Q_ODP,0,IF('Pariwise difference (d)'!AA921&lt;P_ODP,1,((Q_ODP-'Pariwise difference (d)'!AA921)/(P_ODP-Q_ODP))))</f>
        <v>1</v>
      </c>
      <c r="AB921">
        <f ca="1">IF('Pariwise difference (d)'!AB921&gt;Q_ODP,0,IF('Pariwise difference (d)'!AB921&lt;P_ODP,1,((Q_ODP-'Pariwise difference (d)'!AB921)/(P_ODP-Q_ODP))))</f>
        <v>1</v>
      </c>
      <c r="AC921">
        <f ca="1">IF('Pariwise difference (d)'!AC921&gt;Q_ODP,0,IF('Pariwise difference (d)'!AC921&lt;P_ODP,1,((Q_ODP-'Pariwise difference (d)'!AC921)/(P_ODP-Q_ODP))))</f>
        <v>-0.64350960442947402</v>
      </c>
      <c r="AD921">
        <f ca="1">IF('Pariwise difference (d)'!AD921&gt;Q_ODP,0,IF('Pariwise difference (d)'!AD921&lt;P_ODP,1,((Q_ODP-'Pariwise difference (d)'!AD921)/(P_ODP-Q_ODP))))</f>
        <v>1</v>
      </c>
      <c r="AE921">
        <f ca="1">IF('Pariwise difference (d)'!AE921&gt;Q_ODP,0,IF('Pariwise difference (d)'!AE921&lt;P_ODP,1,((Q_ODP-'Pariwise difference (d)'!AE921)/(P_ODP-Q_ODP))))</f>
        <v>1</v>
      </c>
      <c r="AF921">
        <f ca="1">IF('Pariwise difference (d)'!AF921&gt;Q_ODP,0,IF('Pariwise difference (d)'!AF921&lt;P_ODP,1,((Q_ODP-'Pariwise difference (d)'!AF921)/(P_ODP-Q_ODP))))</f>
        <v>0</v>
      </c>
      <c r="AG921">
        <f ca="1">IF('Pariwise difference (d)'!AG921&gt;Q_ODP,0,IF('Pariwise difference (d)'!AG921&lt;P_ODP,1,((Q_ODP-'Pariwise difference (d)'!AG921)/(P_ODP-Q_ODP))))</f>
        <v>0</v>
      </c>
      <c r="AH921">
        <f ca="1">IF('Pariwise difference (d)'!AH921&gt;Q_ODP,0,IF('Pariwise difference (d)'!AH921&lt;P_ODP,1,((Q_ODP-'Pariwise difference (d)'!AH921)/(P_ODP-Q_ODP))))</f>
        <v>0</v>
      </c>
      <c r="AI921">
        <f ca="1">IF('Pariwise difference (d)'!AI921&gt;Q_ODP,0,IF('Pariwise difference (d)'!AI921&lt;P_ODP,1,((Q_ODP-'Pariwise difference (d)'!AI921)/(P_ODP-Q_ODP))))</f>
        <v>0</v>
      </c>
      <c r="AJ921">
        <f ca="1">IF('Pariwise difference (d)'!AJ921&gt;Q_ODP,0,IF('Pariwise difference (d)'!AJ921&lt;P_ODP,1,((Q_ODP-'Pariwise difference (d)'!AJ921)/(P_ODP-Q_ODP))))</f>
        <v>0</v>
      </c>
      <c r="AK921">
        <f ca="1">IF('Pariwise difference (d)'!AK921&gt;Q_ODP,0,IF('Pariwise difference (d)'!AK921&lt;P_ODP,1,((Q_ODP-'Pariwise difference (d)'!AK921)/(P_ODP-Q_ODP))))</f>
        <v>0</v>
      </c>
    </row>
    <row r="922" spans="1:37">
      <c r="A922" s="7">
        <v>920</v>
      </c>
      <c r="B922">
        <f ca="1">IF('Pariwise difference (d)'!B922&gt;Q_GWP,0,IF('Pariwise difference (d)'!B922&lt;P_GWP,1,((Q_GWP-'Pariwise difference (d)'!B922)/(P_GWP-Q_GWP))))</f>
        <v>0</v>
      </c>
      <c r="C922">
        <f ca="1">IF('Pariwise difference (d)'!C922&gt;Q_GWP,0,IF('Pariwise difference (d)'!C922&lt;P_GWP,1,((Q_GWP-'Pariwise difference (d)'!C922)/(P_GWP-Q_GWP))))</f>
        <v>1</v>
      </c>
      <c r="D922">
        <f ca="1">IF('Pariwise difference (d)'!D922&gt;Q_GWP,0,IF('Pariwise difference (d)'!D922&lt;P_GWP,1,((Q_GWP-'Pariwise difference (d)'!D922)/(P_GWP-Q_GWP))))</f>
        <v>0</v>
      </c>
      <c r="E922">
        <f ca="1">IF('Pariwise difference (d)'!E922&gt;Q_GWP,0,IF('Pariwise difference (d)'!E922&lt;P_GWP,1,((Q_GWP-'Pariwise difference (d)'!E922)/(P_GWP-Q_GWP))))</f>
        <v>1</v>
      </c>
      <c r="F922">
        <f ca="1">IF('Pariwise difference (d)'!F922&gt;Q_GWP,0,IF('Pariwise difference (d)'!F922&lt;P_GWP,1,((Q_GWP-'Pariwise difference (d)'!F922)/(P_GWP-Q_GWP))))</f>
        <v>1</v>
      </c>
      <c r="G922">
        <f ca="1">IF('Pariwise difference (d)'!G922&gt;Q_GWP,0,IF('Pariwise difference (d)'!G922&lt;P_GWP,1,((Q_GWP-'Pariwise difference (d)'!G922)/(P_GWP-Q_GWP))))</f>
        <v>0</v>
      </c>
      <c r="H922">
        <f ca="1">IF('Pariwise difference (d)'!H922&gt;Q_GWP,0,IF('Pariwise difference (d)'!H922&lt;P_GWP,1,((Q_GWP-'Pariwise difference (d)'!H922)/(P_GWP-Q_GWP))))</f>
        <v>1</v>
      </c>
      <c r="I922">
        <f ca="1">IF('Pariwise difference (d)'!I922&gt;Q_GWP,0,IF('Pariwise difference (d)'!I922&lt;P_GWP,1,((Q_GWP-'Pariwise difference (d)'!I922)/(P_GWP-Q_GWP))))</f>
        <v>0</v>
      </c>
      <c r="J922">
        <f ca="1">IF('Pariwise difference (d)'!J922&gt;Q_GWP,0,IF('Pariwise difference (d)'!J922&lt;P_GWP,1,((Q_GWP-'Pariwise difference (d)'!J922)/(P_GWP-Q_GWP))))</f>
        <v>1</v>
      </c>
      <c r="K922">
        <f ca="1">IF('Pariwise difference (d)'!K922&gt;Q_GWP,0,IF('Pariwise difference (d)'!K922&lt;P_GWP,1,((Q_GWP-'Pariwise difference (d)'!K922)/(P_GWP-Q_GWP))))</f>
        <v>0</v>
      </c>
      <c r="L922">
        <f ca="1">IF('Pariwise difference (d)'!L922&gt;Q_GWP,0,IF('Pariwise difference (d)'!L922&lt;P_GWP,1,((Q_GWP-'Pariwise difference (d)'!L922)/(P_GWP-Q_GWP))))</f>
        <v>0</v>
      </c>
      <c r="M922">
        <f ca="1">IF('Pariwise difference (d)'!M922&gt;Q_GWP,0,IF('Pariwise difference (d)'!M922&lt;P_GWP,1,((Q_GWP-'Pariwise difference (d)'!M922)/(P_GWP-Q_GWP))))</f>
        <v>1</v>
      </c>
      <c r="N922">
        <f ca="1">IF('Pariwise difference (d)'!N922&gt;Q_IRP,0,IF('Pariwise difference (d)'!N922&lt;P_IRP,1,((Q_IRP-'Pariwise difference (d)'!N922)/(P_IRP-Q_IRP))))</f>
        <v>0</v>
      </c>
      <c r="O922">
        <f ca="1">IF('Pariwise difference (d)'!O922&gt;Q_IRP,0,IF('Pariwise difference (d)'!O922&lt;P_IRP,1,((Q_IRP-'Pariwise difference (d)'!O922)/(P_IRP-Q_IRP))))</f>
        <v>1</v>
      </c>
      <c r="P922">
        <f ca="1">IF('Pariwise difference (d)'!P922&gt;Q_IRP,0,IF('Pariwise difference (d)'!P922&lt;P_IRP,1,((Q_IRP-'Pariwise difference (d)'!P922)/(P_IRP-Q_IRP))))</f>
        <v>-5.9466308349188736E-2</v>
      </c>
      <c r="Q922">
        <f ca="1">IF('Pariwise difference (d)'!Q922&gt;Q_IRP,0,IF('Pariwise difference (d)'!Q922&lt;P_IRP,1,((Q_IRP-'Pariwise difference (d)'!Q922)/(P_IRP-Q_IRP))))</f>
        <v>1</v>
      </c>
      <c r="R922">
        <f ca="1">IF('Pariwise difference (d)'!R922&gt;Q_IRP,0,IF('Pariwise difference (d)'!R922&lt;P_IRP,1,((Q_IRP-'Pariwise difference (d)'!R922)/(P_IRP-Q_IRP))))</f>
        <v>1</v>
      </c>
      <c r="S922">
        <f ca="1">IF('Pariwise difference (d)'!S922&gt;Q_IRP,0,IF('Pariwise difference (d)'!S922&lt;P_IRP,1,((Q_IRP-'Pariwise difference (d)'!S922)/(P_IRP-Q_IRP))))</f>
        <v>0</v>
      </c>
      <c r="T922">
        <f ca="1">IF('Pariwise difference (d)'!T922&gt;Q_IRP,0,IF('Pariwise difference (d)'!T922&lt;P_IRP,1,((Q_IRP-'Pariwise difference (d)'!T922)/(P_IRP-Q_IRP))))</f>
        <v>-0.68390526667997886</v>
      </c>
      <c r="U922">
        <f ca="1">IF('Pariwise difference (d)'!U922&gt;Q_IRP,0,IF('Pariwise difference (d)'!U922&lt;P_IRP,1,((Q_IRP-'Pariwise difference (d)'!U922)/(P_IRP-Q_IRP))))</f>
        <v>0</v>
      </c>
      <c r="V922">
        <f ca="1">IF('Pariwise difference (d)'!V922&gt;Q_IRP,0,IF('Pariwise difference (d)'!V922&lt;P_IRP,1,((Q_IRP-'Pariwise difference (d)'!V922)/(P_IRP-Q_IRP))))</f>
        <v>0</v>
      </c>
      <c r="W922">
        <f ca="1">IF('Pariwise difference (d)'!W922&gt;Q_IRP,0,IF('Pariwise difference (d)'!W922&lt;P_IRP,1,((Q_IRP-'Pariwise difference (d)'!W922)/(P_IRP-Q_IRP))))</f>
        <v>0</v>
      </c>
      <c r="X922">
        <f ca="1">IF('Pariwise difference (d)'!X922&gt;Q_IRP,0,IF('Pariwise difference (d)'!X922&lt;P_IRP,1,((Q_IRP-'Pariwise difference (d)'!X922)/(P_IRP-Q_IRP))))</f>
        <v>0</v>
      </c>
      <c r="Y922">
        <f ca="1">IF('Pariwise difference (d)'!Y922&gt;Q_IRP,0,IF('Pariwise difference (d)'!Y922&lt;P_IRP,1,((Q_IRP-'Pariwise difference (d)'!Y922)/(P_IRP-Q_IRP))))</f>
        <v>1</v>
      </c>
      <c r="Z922">
        <f ca="1">IF('Pariwise difference (d)'!Z922&gt;Q_ODP,0,IF('Pariwise difference (d)'!Z922&lt;P_ODP,1,((Q_ODP-'Pariwise difference (d)'!Z922)/(P_ODP-Q_ODP))))</f>
        <v>-0.87569908937825136</v>
      </c>
      <c r="AA922">
        <f ca="1">IF('Pariwise difference (d)'!AA922&gt;Q_ODP,0,IF('Pariwise difference (d)'!AA922&lt;P_ODP,1,((Q_ODP-'Pariwise difference (d)'!AA922)/(P_ODP-Q_ODP))))</f>
        <v>1</v>
      </c>
      <c r="AB922">
        <f ca="1">IF('Pariwise difference (d)'!AB922&gt;Q_ODP,0,IF('Pariwise difference (d)'!AB922&lt;P_ODP,1,((Q_ODP-'Pariwise difference (d)'!AB922)/(P_ODP-Q_ODP))))</f>
        <v>1</v>
      </c>
      <c r="AC922">
        <f ca="1">IF('Pariwise difference (d)'!AC922&gt;Q_ODP,0,IF('Pariwise difference (d)'!AC922&lt;P_ODP,1,((Q_ODP-'Pariwise difference (d)'!AC922)/(P_ODP-Q_ODP))))</f>
        <v>-0.18679131150667838</v>
      </c>
      <c r="AD922">
        <f ca="1">IF('Pariwise difference (d)'!AD922&gt;Q_ODP,0,IF('Pariwise difference (d)'!AD922&lt;P_ODP,1,((Q_ODP-'Pariwise difference (d)'!AD922)/(P_ODP-Q_ODP))))</f>
        <v>-6.0566712504236793E-2</v>
      </c>
      <c r="AE922">
        <f ca="1">IF('Pariwise difference (d)'!AE922&gt;Q_ODP,0,IF('Pariwise difference (d)'!AE922&lt;P_ODP,1,((Q_ODP-'Pariwise difference (d)'!AE922)/(P_ODP-Q_ODP))))</f>
        <v>0</v>
      </c>
      <c r="AF922">
        <f ca="1">IF('Pariwise difference (d)'!AF922&gt;Q_ODP,0,IF('Pariwise difference (d)'!AF922&lt;P_ODP,1,((Q_ODP-'Pariwise difference (d)'!AF922)/(P_ODP-Q_ODP))))</f>
        <v>0</v>
      </c>
      <c r="AG922">
        <f ca="1">IF('Pariwise difference (d)'!AG922&gt;Q_ODP,0,IF('Pariwise difference (d)'!AG922&lt;P_ODP,1,((Q_ODP-'Pariwise difference (d)'!AG922)/(P_ODP-Q_ODP))))</f>
        <v>0</v>
      </c>
      <c r="AH922">
        <f ca="1">IF('Pariwise difference (d)'!AH922&gt;Q_ODP,0,IF('Pariwise difference (d)'!AH922&lt;P_ODP,1,((Q_ODP-'Pariwise difference (d)'!AH922)/(P_ODP-Q_ODP))))</f>
        <v>0</v>
      </c>
      <c r="AI922">
        <f ca="1">IF('Pariwise difference (d)'!AI922&gt;Q_ODP,0,IF('Pariwise difference (d)'!AI922&lt;P_ODP,1,((Q_ODP-'Pariwise difference (d)'!AI922)/(P_ODP-Q_ODP))))</f>
        <v>0</v>
      </c>
      <c r="AJ922">
        <f ca="1">IF('Pariwise difference (d)'!AJ922&gt;Q_ODP,0,IF('Pariwise difference (d)'!AJ922&lt;P_ODP,1,((Q_ODP-'Pariwise difference (d)'!AJ922)/(P_ODP-Q_ODP))))</f>
        <v>0</v>
      </c>
      <c r="AK922">
        <f ca="1">IF('Pariwise difference (d)'!AK922&gt;Q_ODP,0,IF('Pariwise difference (d)'!AK922&lt;P_ODP,1,((Q_ODP-'Pariwise difference (d)'!AK922)/(P_ODP-Q_ODP))))</f>
        <v>0</v>
      </c>
    </row>
    <row r="923" spans="1:37">
      <c r="A923" s="7">
        <v>921</v>
      </c>
      <c r="B923">
        <f ca="1">IF('Pariwise difference (d)'!B923&gt;Q_GWP,0,IF('Pariwise difference (d)'!B923&lt;P_GWP,1,((Q_GWP-'Pariwise difference (d)'!B923)/(P_GWP-Q_GWP))))</f>
        <v>0</v>
      </c>
      <c r="C923">
        <f ca="1">IF('Pariwise difference (d)'!C923&gt;Q_GWP,0,IF('Pariwise difference (d)'!C923&lt;P_GWP,1,((Q_GWP-'Pariwise difference (d)'!C923)/(P_GWP-Q_GWP))))</f>
        <v>0</v>
      </c>
      <c r="D923">
        <f ca="1">IF('Pariwise difference (d)'!D923&gt;Q_GWP,0,IF('Pariwise difference (d)'!D923&lt;P_GWP,1,((Q_GWP-'Pariwise difference (d)'!D923)/(P_GWP-Q_GWP))))</f>
        <v>0</v>
      </c>
      <c r="E923">
        <f ca="1">IF('Pariwise difference (d)'!E923&gt;Q_GWP,0,IF('Pariwise difference (d)'!E923&lt;P_GWP,1,((Q_GWP-'Pariwise difference (d)'!E923)/(P_GWP-Q_GWP))))</f>
        <v>1</v>
      </c>
      <c r="F923">
        <f ca="1">IF('Pariwise difference (d)'!F923&gt;Q_GWP,0,IF('Pariwise difference (d)'!F923&lt;P_GWP,1,((Q_GWP-'Pariwise difference (d)'!F923)/(P_GWP-Q_GWP))))</f>
        <v>0</v>
      </c>
      <c r="G923">
        <f ca="1">IF('Pariwise difference (d)'!G923&gt;Q_GWP,0,IF('Pariwise difference (d)'!G923&lt;P_GWP,1,((Q_GWP-'Pariwise difference (d)'!G923)/(P_GWP-Q_GWP))))</f>
        <v>0</v>
      </c>
      <c r="H923">
        <f ca="1">IF('Pariwise difference (d)'!H923&gt;Q_GWP,0,IF('Pariwise difference (d)'!H923&lt;P_GWP,1,((Q_GWP-'Pariwise difference (d)'!H923)/(P_GWP-Q_GWP))))</f>
        <v>1</v>
      </c>
      <c r="I923">
        <f ca="1">IF('Pariwise difference (d)'!I923&gt;Q_GWP,0,IF('Pariwise difference (d)'!I923&lt;P_GWP,1,((Q_GWP-'Pariwise difference (d)'!I923)/(P_GWP-Q_GWP))))</f>
        <v>0</v>
      </c>
      <c r="J923">
        <f ca="1">IF('Pariwise difference (d)'!J923&gt;Q_GWP,0,IF('Pariwise difference (d)'!J923&lt;P_GWP,1,((Q_GWP-'Pariwise difference (d)'!J923)/(P_GWP-Q_GWP))))</f>
        <v>1</v>
      </c>
      <c r="K923">
        <f ca="1">IF('Pariwise difference (d)'!K923&gt;Q_GWP,0,IF('Pariwise difference (d)'!K923&lt;P_GWP,1,((Q_GWP-'Pariwise difference (d)'!K923)/(P_GWP-Q_GWP))))</f>
        <v>0</v>
      </c>
      <c r="L923">
        <f ca="1">IF('Pariwise difference (d)'!L923&gt;Q_GWP,0,IF('Pariwise difference (d)'!L923&lt;P_GWP,1,((Q_GWP-'Pariwise difference (d)'!L923)/(P_GWP-Q_GWP))))</f>
        <v>0</v>
      </c>
      <c r="M923">
        <f ca="1">IF('Pariwise difference (d)'!M923&gt;Q_GWP,0,IF('Pariwise difference (d)'!M923&lt;P_GWP,1,((Q_GWP-'Pariwise difference (d)'!M923)/(P_GWP-Q_GWP))))</f>
        <v>1</v>
      </c>
      <c r="N923">
        <f ca="1">IF('Pariwise difference (d)'!N923&gt;Q_IRP,0,IF('Pariwise difference (d)'!N923&lt;P_IRP,1,((Q_IRP-'Pariwise difference (d)'!N923)/(P_IRP-Q_IRP))))</f>
        <v>0</v>
      </c>
      <c r="O923">
        <f ca="1">IF('Pariwise difference (d)'!O923&gt;Q_IRP,0,IF('Pariwise difference (d)'!O923&lt;P_IRP,1,((Q_IRP-'Pariwise difference (d)'!O923)/(P_IRP-Q_IRP))))</f>
        <v>0</v>
      </c>
      <c r="P923">
        <f ca="1">IF('Pariwise difference (d)'!P923&gt;Q_IRP,0,IF('Pariwise difference (d)'!P923&lt;P_IRP,1,((Q_IRP-'Pariwise difference (d)'!P923)/(P_IRP-Q_IRP))))</f>
        <v>0</v>
      </c>
      <c r="Q923">
        <f ca="1">IF('Pariwise difference (d)'!Q923&gt;Q_IRP,0,IF('Pariwise difference (d)'!Q923&lt;P_IRP,1,((Q_IRP-'Pariwise difference (d)'!Q923)/(P_IRP-Q_IRP))))</f>
        <v>1</v>
      </c>
      <c r="R923">
        <f ca="1">IF('Pariwise difference (d)'!R923&gt;Q_IRP,0,IF('Pariwise difference (d)'!R923&lt;P_IRP,1,((Q_IRP-'Pariwise difference (d)'!R923)/(P_IRP-Q_IRP))))</f>
        <v>1</v>
      </c>
      <c r="S923">
        <f ca="1">IF('Pariwise difference (d)'!S923&gt;Q_IRP,0,IF('Pariwise difference (d)'!S923&lt;P_IRP,1,((Q_IRP-'Pariwise difference (d)'!S923)/(P_IRP-Q_IRP))))</f>
        <v>0</v>
      </c>
      <c r="T923">
        <f ca="1">IF('Pariwise difference (d)'!T923&gt;Q_IRP,0,IF('Pariwise difference (d)'!T923&lt;P_IRP,1,((Q_IRP-'Pariwise difference (d)'!T923)/(P_IRP-Q_IRP))))</f>
        <v>1</v>
      </c>
      <c r="U923">
        <f ca="1">IF('Pariwise difference (d)'!U923&gt;Q_IRP,0,IF('Pariwise difference (d)'!U923&lt;P_IRP,1,((Q_IRP-'Pariwise difference (d)'!U923)/(P_IRP-Q_IRP))))</f>
        <v>1</v>
      </c>
      <c r="V923">
        <f ca="1">IF('Pariwise difference (d)'!V923&gt;Q_IRP,0,IF('Pariwise difference (d)'!V923&lt;P_IRP,1,((Q_IRP-'Pariwise difference (d)'!V923)/(P_IRP-Q_IRP))))</f>
        <v>1</v>
      </c>
      <c r="W923">
        <f ca="1">IF('Pariwise difference (d)'!W923&gt;Q_IRP,0,IF('Pariwise difference (d)'!W923&lt;P_IRP,1,((Q_IRP-'Pariwise difference (d)'!W923)/(P_IRP-Q_IRP))))</f>
        <v>0</v>
      </c>
      <c r="X923">
        <f ca="1">IF('Pariwise difference (d)'!X923&gt;Q_IRP,0,IF('Pariwise difference (d)'!X923&lt;P_IRP,1,((Q_IRP-'Pariwise difference (d)'!X923)/(P_IRP-Q_IRP))))</f>
        <v>0</v>
      </c>
      <c r="Y923">
        <f ca="1">IF('Pariwise difference (d)'!Y923&gt;Q_IRP,0,IF('Pariwise difference (d)'!Y923&lt;P_IRP,1,((Q_IRP-'Pariwise difference (d)'!Y923)/(P_IRP-Q_IRP))))</f>
        <v>1</v>
      </c>
      <c r="Z923">
        <f ca="1">IF('Pariwise difference (d)'!Z923&gt;Q_ODP,0,IF('Pariwise difference (d)'!Z923&lt;P_ODP,1,((Q_ODP-'Pariwise difference (d)'!Z923)/(P_ODP-Q_ODP))))</f>
        <v>0</v>
      </c>
      <c r="AA923">
        <f ca="1">IF('Pariwise difference (d)'!AA923&gt;Q_ODP,0,IF('Pariwise difference (d)'!AA923&lt;P_ODP,1,((Q_ODP-'Pariwise difference (d)'!AA923)/(P_ODP-Q_ODP))))</f>
        <v>0</v>
      </c>
      <c r="AB923">
        <f ca="1">IF('Pariwise difference (d)'!AB923&gt;Q_ODP,0,IF('Pariwise difference (d)'!AB923&lt;P_ODP,1,((Q_ODP-'Pariwise difference (d)'!AB923)/(P_ODP-Q_ODP))))</f>
        <v>0</v>
      </c>
      <c r="AC923">
        <f ca="1">IF('Pariwise difference (d)'!AC923&gt;Q_ODP,0,IF('Pariwise difference (d)'!AC923&lt;P_ODP,1,((Q_ODP-'Pariwise difference (d)'!AC923)/(P_ODP-Q_ODP))))</f>
        <v>1</v>
      </c>
      <c r="AD923">
        <f ca="1">IF('Pariwise difference (d)'!AD923&gt;Q_ODP,0,IF('Pariwise difference (d)'!AD923&lt;P_ODP,1,((Q_ODP-'Pariwise difference (d)'!AD923)/(P_ODP-Q_ODP))))</f>
        <v>1</v>
      </c>
      <c r="AE923">
        <f ca="1">IF('Pariwise difference (d)'!AE923&gt;Q_ODP,0,IF('Pariwise difference (d)'!AE923&lt;P_ODP,1,((Q_ODP-'Pariwise difference (d)'!AE923)/(P_ODP-Q_ODP))))</f>
        <v>0</v>
      </c>
      <c r="AF923">
        <f ca="1">IF('Pariwise difference (d)'!AF923&gt;Q_ODP,0,IF('Pariwise difference (d)'!AF923&lt;P_ODP,1,((Q_ODP-'Pariwise difference (d)'!AF923)/(P_ODP-Q_ODP))))</f>
        <v>1</v>
      </c>
      <c r="AG923">
        <f ca="1">IF('Pariwise difference (d)'!AG923&gt;Q_ODP,0,IF('Pariwise difference (d)'!AG923&lt;P_ODP,1,((Q_ODP-'Pariwise difference (d)'!AG923)/(P_ODP-Q_ODP))))</f>
        <v>0</v>
      </c>
      <c r="AH923">
        <f ca="1">IF('Pariwise difference (d)'!AH923&gt;Q_ODP,0,IF('Pariwise difference (d)'!AH923&lt;P_ODP,1,((Q_ODP-'Pariwise difference (d)'!AH923)/(P_ODP-Q_ODP))))</f>
        <v>0</v>
      </c>
      <c r="AI923">
        <f ca="1">IF('Pariwise difference (d)'!AI923&gt;Q_ODP,0,IF('Pariwise difference (d)'!AI923&lt;P_ODP,1,((Q_ODP-'Pariwise difference (d)'!AI923)/(P_ODP-Q_ODP))))</f>
        <v>0</v>
      </c>
      <c r="AJ923">
        <f ca="1">IF('Pariwise difference (d)'!AJ923&gt;Q_ODP,0,IF('Pariwise difference (d)'!AJ923&lt;P_ODP,1,((Q_ODP-'Pariwise difference (d)'!AJ923)/(P_ODP-Q_ODP))))</f>
        <v>0</v>
      </c>
      <c r="AK923">
        <f ca="1">IF('Pariwise difference (d)'!AK923&gt;Q_ODP,0,IF('Pariwise difference (d)'!AK923&lt;P_ODP,1,((Q_ODP-'Pariwise difference (d)'!AK923)/(P_ODP-Q_ODP))))</f>
        <v>0</v>
      </c>
    </row>
    <row r="924" spans="1:37">
      <c r="A924" s="7">
        <v>922</v>
      </c>
      <c r="B924">
        <f ca="1">IF('Pariwise difference (d)'!B924&gt;Q_GWP,0,IF('Pariwise difference (d)'!B924&lt;P_GWP,1,((Q_GWP-'Pariwise difference (d)'!B924)/(P_GWP-Q_GWP))))</f>
        <v>0</v>
      </c>
      <c r="C924">
        <f ca="1">IF('Pariwise difference (d)'!C924&gt;Q_GWP,0,IF('Pariwise difference (d)'!C924&lt;P_GWP,1,((Q_GWP-'Pariwise difference (d)'!C924)/(P_GWP-Q_GWP))))</f>
        <v>-0.85802498167470587</v>
      </c>
      <c r="D924">
        <f ca="1">IF('Pariwise difference (d)'!D924&gt;Q_GWP,0,IF('Pariwise difference (d)'!D924&lt;P_GWP,1,((Q_GWP-'Pariwise difference (d)'!D924)/(P_GWP-Q_GWP))))</f>
        <v>0</v>
      </c>
      <c r="E924">
        <f ca="1">IF('Pariwise difference (d)'!E924&gt;Q_GWP,0,IF('Pariwise difference (d)'!E924&lt;P_GWP,1,((Q_GWP-'Pariwise difference (d)'!E924)/(P_GWP-Q_GWP))))</f>
        <v>1</v>
      </c>
      <c r="F924">
        <f ca="1">IF('Pariwise difference (d)'!F924&gt;Q_GWP,0,IF('Pariwise difference (d)'!F924&lt;P_GWP,1,((Q_GWP-'Pariwise difference (d)'!F924)/(P_GWP-Q_GWP))))</f>
        <v>1</v>
      </c>
      <c r="G924">
        <f ca="1">IF('Pariwise difference (d)'!G924&gt;Q_GWP,0,IF('Pariwise difference (d)'!G924&lt;P_GWP,1,((Q_GWP-'Pariwise difference (d)'!G924)/(P_GWP-Q_GWP))))</f>
        <v>0</v>
      </c>
      <c r="H924">
        <f ca="1">IF('Pariwise difference (d)'!H924&gt;Q_GWP,0,IF('Pariwise difference (d)'!H924&lt;P_GWP,1,((Q_GWP-'Pariwise difference (d)'!H924)/(P_GWP-Q_GWP))))</f>
        <v>1</v>
      </c>
      <c r="I924">
        <f ca="1">IF('Pariwise difference (d)'!I924&gt;Q_GWP,0,IF('Pariwise difference (d)'!I924&lt;P_GWP,1,((Q_GWP-'Pariwise difference (d)'!I924)/(P_GWP-Q_GWP))))</f>
        <v>0</v>
      </c>
      <c r="J924">
        <f ca="1">IF('Pariwise difference (d)'!J924&gt;Q_GWP,0,IF('Pariwise difference (d)'!J924&lt;P_GWP,1,((Q_GWP-'Pariwise difference (d)'!J924)/(P_GWP-Q_GWP))))</f>
        <v>1</v>
      </c>
      <c r="K924">
        <f ca="1">IF('Pariwise difference (d)'!K924&gt;Q_GWP,0,IF('Pariwise difference (d)'!K924&lt;P_GWP,1,((Q_GWP-'Pariwise difference (d)'!K924)/(P_GWP-Q_GWP))))</f>
        <v>0</v>
      </c>
      <c r="L924">
        <f ca="1">IF('Pariwise difference (d)'!L924&gt;Q_GWP,0,IF('Pariwise difference (d)'!L924&lt;P_GWP,1,((Q_GWP-'Pariwise difference (d)'!L924)/(P_GWP-Q_GWP))))</f>
        <v>0</v>
      </c>
      <c r="M924">
        <f ca="1">IF('Pariwise difference (d)'!M924&gt;Q_GWP,0,IF('Pariwise difference (d)'!M924&lt;P_GWP,1,((Q_GWP-'Pariwise difference (d)'!M924)/(P_GWP-Q_GWP))))</f>
        <v>1</v>
      </c>
      <c r="N924">
        <f ca="1">IF('Pariwise difference (d)'!N924&gt;Q_IRP,0,IF('Pariwise difference (d)'!N924&lt;P_IRP,1,((Q_IRP-'Pariwise difference (d)'!N924)/(P_IRP-Q_IRP))))</f>
        <v>0</v>
      </c>
      <c r="O924">
        <f ca="1">IF('Pariwise difference (d)'!O924&gt;Q_IRP,0,IF('Pariwise difference (d)'!O924&lt;P_IRP,1,((Q_IRP-'Pariwise difference (d)'!O924)/(P_IRP-Q_IRP))))</f>
        <v>0</v>
      </c>
      <c r="P924">
        <f ca="1">IF('Pariwise difference (d)'!P924&gt;Q_IRP,0,IF('Pariwise difference (d)'!P924&lt;P_IRP,1,((Q_IRP-'Pariwise difference (d)'!P924)/(P_IRP-Q_IRP))))</f>
        <v>0</v>
      </c>
      <c r="Q924">
        <f ca="1">IF('Pariwise difference (d)'!Q924&gt;Q_IRP,0,IF('Pariwise difference (d)'!Q924&lt;P_IRP,1,((Q_IRP-'Pariwise difference (d)'!Q924)/(P_IRP-Q_IRP))))</f>
        <v>1</v>
      </c>
      <c r="R924">
        <f ca="1">IF('Pariwise difference (d)'!R924&gt;Q_IRP,0,IF('Pariwise difference (d)'!R924&lt;P_IRP,1,((Q_IRP-'Pariwise difference (d)'!R924)/(P_IRP-Q_IRP))))</f>
        <v>0</v>
      </c>
      <c r="S924">
        <f ca="1">IF('Pariwise difference (d)'!S924&gt;Q_IRP,0,IF('Pariwise difference (d)'!S924&lt;P_IRP,1,((Q_IRP-'Pariwise difference (d)'!S924)/(P_IRP-Q_IRP))))</f>
        <v>0</v>
      </c>
      <c r="T924">
        <f ca="1">IF('Pariwise difference (d)'!T924&gt;Q_IRP,0,IF('Pariwise difference (d)'!T924&lt;P_IRP,1,((Q_IRP-'Pariwise difference (d)'!T924)/(P_IRP-Q_IRP))))</f>
        <v>1</v>
      </c>
      <c r="U924">
        <f ca="1">IF('Pariwise difference (d)'!U924&gt;Q_IRP,0,IF('Pariwise difference (d)'!U924&lt;P_IRP,1,((Q_IRP-'Pariwise difference (d)'!U924)/(P_IRP-Q_IRP))))</f>
        <v>0</v>
      </c>
      <c r="V924">
        <f ca="1">IF('Pariwise difference (d)'!V924&gt;Q_IRP,0,IF('Pariwise difference (d)'!V924&lt;P_IRP,1,((Q_IRP-'Pariwise difference (d)'!V924)/(P_IRP-Q_IRP))))</f>
        <v>1</v>
      </c>
      <c r="W924">
        <f ca="1">IF('Pariwise difference (d)'!W924&gt;Q_IRP,0,IF('Pariwise difference (d)'!W924&lt;P_IRP,1,((Q_IRP-'Pariwise difference (d)'!W924)/(P_IRP-Q_IRP))))</f>
        <v>0</v>
      </c>
      <c r="X924">
        <f ca="1">IF('Pariwise difference (d)'!X924&gt;Q_IRP,0,IF('Pariwise difference (d)'!X924&lt;P_IRP,1,((Q_IRP-'Pariwise difference (d)'!X924)/(P_IRP-Q_IRP))))</f>
        <v>0</v>
      </c>
      <c r="Y924">
        <f ca="1">IF('Pariwise difference (d)'!Y924&gt;Q_IRP,0,IF('Pariwise difference (d)'!Y924&lt;P_IRP,1,((Q_IRP-'Pariwise difference (d)'!Y924)/(P_IRP-Q_IRP))))</f>
        <v>1</v>
      </c>
      <c r="Z924">
        <f ca="1">IF('Pariwise difference (d)'!Z924&gt;Q_ODP,0,IF('Pariwise difference (d)'!Z924&lt;P_ODP,1,((Q_ODP-'Pariwise difference (d)'!Z924)/(P_ODP-Q_ODP))))</f>
        <v>1</v>
      </c>
      <c r="AA924">
        <f ca="1">IF('Pariwise difference (d)'!AA924&gt;Q_ODP,0,IF('Pariwise difference (d)'!AA924&lt;P_ODP,1,((Q_ODP-'Pariwise difference (d)'!AA924)/(P_ODP-Q_ODP))))</f>
        <v>1</v>
      </c>
      <c r="AB924">
        <f ca="1">IF('Pariwise difference (d)'!AB924&gt;Q_ODP,0,IF('Pariwise difference (d)'!AB924&lt;P_ODP,1,((Q_ODP-'Pariwise difference (d)'!AB924)/(P_ODP-Q_ODP))))</f>
        <v>0</v>
      </c>
      <c r="AC924">
        <f ca="1">IF('Pariwise difference (d)'!AC924&gt;Q_ODP,0,IF('Pariwise difference (d)'!AC924&lt;P_ODP,1,((Q_ODP-'Pariwise difference (d)'!AC924)/(P_ODP-Q_ODP))))</f>
        <v>0</v>
      </c>
      <c r="AD924">
        <f ca="1">IF('Pariwise difference (d)'!AD924&gt;Q_ODP,0,IF('Pariwise difference (d)'!AD924&lt;P_ODP,1,((Q_ODP-'Pariwise difference (d)'!AD924)/(P_ODP-Q_ODP))))</f>
        <v>0</v>
      </c>
      <c r="AE924">
        <f ca="1">IF('Pariwise difference (d)'!AE924&gt;Q_ODP,0,IF('Pariwise difference (d)'!AE924&lt;P_ODP,1,((Q_ODP-'Pariwise difference (d)'!AE924)/(P_ODP-Q_ODP))))</f>
        <v>0</v>
      </c>
      <c r="AF924">
        <f ca="1">IF('Pariwise difference (d)'!AF924&gt;Q_ODP,0,IF('Pariwise difference (d)'!AF924&lt;P_ODP,1,((Q_ODP-'Pariwise difference (d)'!AF924)/(P_ODP-Q_ODP))))</f>
        <v>0</v>
      </c>
      <c r="AG924">
        <f ca="1">IF('Pariwise difference (d)'!AG924&gt;Q_ODP,0,IF('Pariwise difference (d)'!AG924&lt;P_ODP,1,((Q_ODP-'Pariwise difference (d)'!AG924)/(P_ODP-Q_ODP))))</f>
        <v>0</v>
      </c>
      <c r="AH924">
        <f ca="1">IF('Pariwise difference (d)'!AH924&gt;Q_ODP,0,IF('Pariwise difference (d)'!AH924&lt;P_ODP,1,((Q_ODP-'Pariwise difference (d)'!AH924)/(P_ODP-Q_ODP))))</f>
        <v>0</v>
      </c>
      <c r="AI924">
        <f ca="1">IF('Pariwise difference (d)'!AI924&gt;Q_ODP,0,IF('Pariwise difference (d)'!AI924&lt;P_ODP,1,((Q_ODP-'Pariwise difference (d)'!AI924)/(P_ODP-Q_ODP))))</f>
        <v>0</v>
      </c>
      <c r="AJ924">
        <f ca="1">IF('Pariwise difference (d)'!AJ924&gt;Q_ODP,0,IF('Pariwise difference (d)'!AJ924&lt;P_ODP,1,((Q_ODP-'Pariwise difference (d)'!AJ924)/(P_ODP-Q_ODP))))</f>
        <v>1</v>
      </c>
      <c r="AK924">
        <f ca="1">IF('Pariwise difference (d)'!AK924&gt;Q_ODP,0,IF('Pariwise difference (d)'!AK924&lt;P_ODP,1,((Q_ODP-'Pariwise difference (d)'!AK924)/(P_ODP-Q_ODP))))</f>
        <v>1</v>
      </c>
    </row>
    <row r="925" spans="1:37">
      <c r="A925" s="7">
        <v>923</v>
      </c>
      <c r="B925">
        <f ca="1">IF('Pariwise difference (d)'!B925&gt;Q_GWP,0,IF('Pariwise difference (d)'!B925&lt;P_GWP,1,((Q_GWP-'Pariwise difference (d)'!B925)/(P_GWP-Q_GWP))))</f>
        <v>0</v>
      </c>
      <c r="C925">
        <f ca="1">IF('Pariwise difference (d)'!C925&gt;Q_GWP,0,IF('Pariwise difference (d)'!C925&lt;P_GWP,1,((Q_GWP-'Pariwise difference (d)'!C925)/(P_GWP-Q_GWP))))</f>
        <v>1</v>
      </c>
      <c r="D925">
        <f ca="1">IF('Pariwise difference (d)'!D925&gt;Q_GWP,0,IF('Pariwise difference (d)'!D925&lt;P_GWP,1,((Q_GWP-'Pariwise difference (d)'!D925)/(P_GWP-Q_GWP))))</f>
        <v>0</v>
      </c>
      <c r="E925">
        <f ca="1">IF('Pariwise difference (d)'!E925&gt;Q_GWP,0,IF('Pariwise difference (d)'!E925&lt;P_GWP,1,((Q_GWP-'Pariwise difference (d)'!E925)/(P_GWP-Q_GWP))))</f>
        <v>1</v>
      </c>
      <c r="F925">
        <f ca="1">IF('Pariwise difference (d)'!F925&gt;Q_GWP,0,IF('Pariwise difference (d)'!F925&lt;P_GWP,1,((Q_GWP-'Pariwise difference (d)'!F925)/(P_GWP-Q_GWP))))</f>
        <v>0</v>
      </c>
      <c r="G925">
        <f ca="1">IF('Pariwise difference (d)'!G925&gt;Q_GWP,0,IF('Pariwise difference (d)'!G925&lt;P_GWP,1,((Q_GWP-'Pariwise difference (d)'!G925)/(P_GWP-Q_GWP))))</f>
        <v>0</v>
      </c>
      <c r="H925">
        <f ca="1">IF('Pariwise difference (d)'!H925&gt;Q_GWP,0,IF('Pariwise difference (d)'!H925&lt;P_GWP,1,((Q_GWP-'Pariwise difference (d)'!H925)/(P_GWP-Q_GWP))))</f>
        <v>1</v>
      </c>
      <c r="I925">
        <f ca="1">IF('Pariwise difference (d)'!I925&gt;Q_GWP,0,IF('Pariwise difference (d)'!I925&lt;P_GWP,1,((Q_GWP-'Pariwise difference (d)'!I925)/(P_GWP-Q_GWP))))</f>
        <v>0</v>
      </c>
      <c r="J925">
        <f ca="1">IF('Pariwise difference (d)'!J925&gt;Q_GWP,0,IF('Pariwise difference (d)'!J925&lt;P_GWP,1,((Q_GWP-'Pariwise difference (d)'!J925)/(P_GWP-Q_GWP))))</f>
        <v>1</v>
      </c>
      <c r="K925">
        <f ca="1">IF('Pariwise difference (d)'!K925&gt;Q_GWP,0,IF('Pariwise difference (d)'!K925&lt;P_GWP,1,((Q_GWP-'Pariwise difference (d)'!K925)/(P_GWP-Q_GWP))))</f>
        <v>0</v>
      </c>
      <c r="L925">
        <f ca="1">IF('Pariwise difference (d)'!L925&gt;Q_GWP,0,IF('Pariwise difference (d)'!L925&lt;P_GWP,1,((Q_GWP-'Pariwise difference (d)'!L925)/(P_GWP-Q_GWP))))</f>
        <v>-0.32936622076073596</v>
      </c>
      <c r="M925">
        <f ca="1">IF('Pariwise difference (d)'!M925&gt;Q_GWP,0,IF('Pariwise difference (d)'!M925&lt;P_GWP,1,((Q_GWP-'Pariwise difference (d)'!M925)/(P_GWP-Q_GWP))))</f>
        <v>1</v>
      </c>
      <c r="N925">
        <f ca="1">IF('Pariwise difference (d)'!N925&gt;Q_IRP,0,IF('Pariwise difference (d)'!N925&lt;P_IRP,1,((Q_IRP-'Pariwise difference (d)'!N925)/(P_IRP-Q_IRP))))</f>
        <v>0</v>
      </c>
      <c r="O925">
        <f ca="1">IF('Pariwise difference (d)'!O925&gt;Q_IRP,0,IF('Pariwise difference (d)'!O925&lt;P_IRP,1,((Q_IRP-'Pariwise difference (d)'!O925)/(P_IRP-Q_IRP))))</f>
        <v>-0.87984784771277824</v>
      </c>
      <c r="P925">
        <f ca="1">IF('Pariwise difference (d)'!P925&gt;Q_IRP,0,IF('Pariwise difference (d)'!P925&lt;P_IRP,1,((Q_IRP-'Pariwise difference (d)'!P925)/(P_IRP-Q_IRP))))</f>
        <v>0</v>
      </c>
      <c r="Q925">
        <f ca="1">IF('Pariwise difference (d)'!Q925&gt;Q_IRP,0,IF('Pariwise difference (d)'!Q925&lt;P_IRP,1,((Q_IRP-'Pariwise difference (d)'!Q925)/(P_IRP-Q_IRP))))</f>
        <v>1</v>
      </c>
      <c r="R925">
        <f ca="1">IF('Pariwise difference (d)'!R925&gt;Q_IRP,0,IF('Pariwise difference (d)'!R925&lt;P_IRP,1,((Q_IRP-'Pariwise difference (d)'!R925)/(P_IRP-Q_IRP))))</f>
        <v>0</v>
      </c>
      <c r="S925">
        <f ca="1">IF('Pariwise difference (d)'!S925&gt;Q_IRP,0,IF('Pariwise difference (d)'!S925&lt;P_IRP,1,((Q_IRP-'Pariwise difference (d)'!S925)/(P_IRP-Q_IRP))))</f>
        <v>0</v>
      </c>
      <c r="T925">
        <f ca="1">IF('Pariwise difference (d)'!T925&gt;Q_IRP,0,IF('Pariwise difference (d)'!T925&lt;P_IRP,1,((Q_IRP-'Pariwise difference (d)'!T925)/(P_IRP-Q_IRP))))</f>
        <v>1</v>
      </c>
      <c r="U925">
        <f ca="1">IF('Pariwise difference (d)'!U925&gt;Q_IRP,0,IF('Pariwise difference (d)'!U925&lt;P_IRP,1,((Q_IRP-'Pariwise difference (d)'!U925)/(P_IRP-Q_IRP))))</f>
        <v>0</v>
      </c>
      <c r="V925">
        <f ca="1">IF('Pariwise difference (d)'!V925&gt;Q_IRP,0,IF('Pariwise difference (d)'!V925&lt;P_IRP,1,((Q_IRP-'Pariwise difference (d)'!V925)/(P_IRP-Q_IRP))))</f>
        <v>1</v>
      </c>
      <c r="W925">
        <f ca="1">IF('Pariwise difference (d)'!W925&gt;Q_IRP,0,IF('Pariwise difference (d)'!W925&lt;P_IRP,1,((Q_IRP-'Pariwise difference (d)'!W925)/(P_IRP-Q_IRP))))</f>
        <v>0</v>
      </c>
      <c r="X925">
        <f ca="1">IF('Pariwise difference (d)'!X925&gt;Q_IRP,0,IF('Pariwise difference (d)'!X925&lt;P_IRP,1,((Q_IRP-'Pariwise difference (d)'!X925)/(P_IRP-Q_IRP))))</f>
        <v>0</v>
      </c>
      <c r="Y925">
        <f ca="1">IF('Pariwise difference (d)'!Y925&gt;Q_IRP,0,IF('Pariwise difference (d)'!Y925&lt;P_IRP,1,((Q_IRP-'Pariwise difference (d)'!Y925)/(P_IRP-Q_IRP))))</f>
        <v>1</v>
      </c>
      <c r="Z925">
        <f ca="1">IF('Pariwise difference (d)'!Z925&gt;Q_ODP,0,IF('Pariwise difference (d)'!Z925&lt;P_ODP,1,((Q_ODP-'Pariwise difference (d)'!Z925)/(P_ODP-Q_ODP))))</f>
        <v>0</v>
      </c>
      <c r="AA925">
        <f ca="1">IF('Pariwise difference (d)'!AA925&gt;Q_ODP,0,IF('Pariwise difference (d)'!AA925&lt;P_ODP,1,((Q_ODP-'Pariwise difference (d)'!AA925)/(P_ODP-Q_ODP))))</f>
        <v>0</v>
      </c>
      <c r="AB925">
        <f ca="1">IF('Pariwise difference (d)'!AB925&gt;Q_ODP,0,IF('Pariwise difference (d)'!AB925&lt;P_ODP,1,((Q_ODP-'Pariwise difference (d)'!AB925)/(P_ODP-Q_ODP))))</f>
        <v>1</v>
      </c>
      <c r="AC925">
        <f ca="1">IF('Pariwise difference (d)'!AC925&gt;Q_ODP,0,IF('Pariwise difference (d)'!AC925&lt;P_ODP,1,((Q_ODP-'Pariwise difference (d)'!AC925)/(P_ODP-Q_ODP))))</f>
        <v>0</v>
      </c>
      <c r="AD925">
        <f ca="1">IF('Pariwise difference (d)'!AD925&gt;Q_ODP,0,IF('Pariwise difference (d)'!AD925&lt;P_ODP,1,((Q_ODP-'Pariwise difference (d)'!AD925)/(P_ODP-Q_ODP))))</f>
        <v>1</v>
      </c>
      <c r="AE925">
        <f ca="1">IF('Pariwise difference (d)'!AE925&gt;Q_ODP,0,IF('Pariwise difference (d)'!AE925&lt;P_ODP,1,((Q_ODP-'Pariwise difference (d)'!AE925)/(P_ODP-Q_ODP))))</f>
        <v>1</v>
      </c>
      <c r="AF925">
        <f ca="1">IF('Pariwise difference (d)'!AF925&gt;Q_ODP,0,IF('Pariwise difference (d)'!AF925&lt;P_ODP,1,((Q_ODP-'Pariwise difference (d)'!AF925)/(P_ODP-Q_ODP))))</f>
        <v>0</v>
      </c>
      <c r="AG925">
        <f ca="1">IF('Pariwise difference (d)'!AG925&gt;Q_ODP,0,IF('Pariwise difference (d)'!AG925&lt;P_ODP,1,((Q_ODP-'Pariwise difference (d)'!AG925)/(P_ODP-Q_ODP))))</f>
        <v>0</v>
      </c>
      <c r="AH925">
        <f ca="1">IF('Pariwise difference (d)'!AH925&gt;Q_ODP,0,IF('Pariwise difference (d)'!AH925&lt;P_ODP,1,((Q_ODP-'Pariwise difference (d)'!AH925)/(P_ODP-Q_ODP))))</f>
        <v>0</v>
      </c>
      <c r="AI925">
        <f ca="1">IF('Pariwise difference (d)'!AI925&gt;Q_ODP,0,IF('Pariwise difference (d)'!AI925&lt;P_ODP,1,((Q_ODP-'Pariwise difference (d)'!AI925)/(P_ODP-Q_ODP))))</f>
        <v>0</v>
      </c>
      <c r="AJ925">
        <f ca="1">IF('Pariwise difference (d)'!AJ925&gt;Q_ODP,0,IF('Pariwise difference (d)'!AJ925&lt;P_ODP,1,((Q_ODP-'Pariwise difference (d)'!AJ925)/(P_ODP-Q_ODP))))</f>
        <v>0</v>
      </c>
      <c r="AK925">
        <f ca="1">IF('Pariwise difference (d)'!AK925&gt;Q_ODP,0,IF('Pariwise difference (d)'!AK925&lt;P_ODP,1,((Q_ODP-'Pariwise difference (d)'!AK925)/(P_ODP-Q_ODP))))</f>
        <v>0</v>
      </c>
    </row>
    <row r="926" spans="1:37">
      <c r="A926" s="7">
        <v>924</v>
      </c>
      <c r="B926">
        <f ca="1">IF('Pariwise difference (d)'!B926&gt;Q_GWP,0,IF('Pariwise difference (d)'!B926&lt;P_GWP,1,((Q_GWP-'Pariwise difference (d)'!B926)/(P_GWP-Q_GWP))))</f>
        <v>0</v>
      </c>
      <c r="C926">
        <f ca="1">IF('Pariwise difference (d)'!C926&gt;Q_GWP,0,IF('Pariwise difference (d)'!C926&lt;P_GWP,1,((Q_GWP-'Pariwise difference (d)'!C926)/(P_GWP-Q_GWP))))</f>
        <v>0</v>
      </c>
      <c r="D926">
        <f ca="1">IF('Pariwise difference (d)'!D926&gt;Q_GWP,0,IF('Pariwise difference (d)'!D926&lt;P_GWP,1,((Q_GWP-'Pariwise difference (d)'!D926)/(P_GWP-Q_GWP))))</f>
        <v>0</v>
      </c>
      <c r="E926">
        <f ca="1">IF('Pariwise difference (d)'!E926&gt;Q_GWP,0,IF('Pariwise difference (d)'!E926&lt;P_GWP,1,((Q_GWP-'Pariwise difference (d)'!E926)/(P_GWP-Q_GWP))))</f>
        <v>1</v>
      </c>
      <c r="F926">
        <f ca="1">IF('Pariwise difference (d)'!F926&gt;Q_GWP,0,IF('Pariwise difference (d)'!F926&lt;P_GWP,1,((Q_GWP-'Pariwise difference (d)'!F926)/(P_GWP-Q_GWP))))</f>
        <v>0</v>
      </c>
      <c r="G926">
        <f ca="1">IF('Pariwise difference (d)'!G926&gt;Q_GWP,0,IF('Pariwise difference (d)'!G926&lt;P_GWP,1,((Q_GWP-'Pariwise difference (d)'!G926)/(P_GWP-Q_GWP))))</f>
        <v>0</v>
      </c>
      <c r="H926">
        <f ca="1">IF('Pariwise difference (d)'!H926&gt;Q_GWP,0,IF('Pariwise difference (d)'!H926&lt;P_GWP,1,((Q_GWP-'Pariwise difference (d)'!H926)/(P_GWP-Q_GWP))))</f>
        <v>1</v>
      </c>
      <c r="I926">
        <f ca="1">IF('Pariwise difference (d)'!I926&gt;Q_GWP,0,IF('Pariwise difference (d)'!I926&lt;P_GWP,1,((Q_GWP-'Pariwise difference (d)'!I926)/(P_GWP-Q_GWP))))</f>
        <v>1</v>
      </c>
      <c r="J926">
        <f ca="1">IF('Pariwise difference (d)'!J926&gt;Q_GWP,0,IF('Pariwise difference (d)'!J926&lt;P_GWP,1,((Q_GWP-'Pariwise difference (d)'!J926)/(P_GWP-Q_GWP))))</f>
        <v>1</v>
      </c>
      <c r="K926">
        <f ca="1">IF('Pariwise difference (d)'!K926&gt;Q_GWP,0,IF('Pariwise difference (d)'!K926&lt;P_GWP,1,((Q_GWP-'Pariwise difference (d)'!K926)/(P_GWP-Q_GWP))))</f>
        <v>0</v>
      </c>
      <c r="L926">
        <f ca="1">IF('Pariwise difference (d)'!L926&gt;Q_GWP,0,IF('Pariwise difference (d)'!L926&lt;P_GWP,1,((Q_GWP-'Pariwise difference (d)'!L926)/(P_GWP-Q_GWP))))</f>
        <v>0</v>
      </c>
      <c r="M926">
        <f ca="1">IF('Pariwise difference (d)'!M926&gt;Q_GWP,0,IF('Pariwise difference (d)'!M926&lt;P_GWP,1,((Q_GWP-'Pariwise difference (d)'!M926)/(P_GWP-Q_GWP))))</f>
        <v>1</v>
      </c>
      <c r="N926">
        <f ca="1">IF('Pariwise difference (d)'!N926&gt;Q_IRP,0,IF('Pariwise difference (d)'!N926&lt;P_IRP,1,((Q_IRP-'Pariwise difference (d)'!N926)/(P_IRP-Q_IRP))))</f>
        <v>0</v>
      </c>
      <c r="O926">
        <f ca="1">IF('Pariwise difference (d)'!O926&gt;Q_IRP,0,IF('Pariwise difference (d)'!O926&lt;P_IRP,1,((Q_IRP-'Pariwise difference (d)'!O926)/(P_IRP-Q_IRP))))</f>
        <v>1</v>
      </c>
      <c r="P926">
        <f ca="1">IF('Pariwise difference (d)'!P926&gt;Q_IRP,0,IF('Pariwise difference (d)'!P926&lt;P_IRP,1,((Q_IRP-'Pariwise difference (d)'!P926)/(P_IRP-Q_IRP))))</f>
        <v>0</v>
      </c>
      <c r="Q926">
        <f ca="1">IF('Pariwise difference (d)'!Q926&gt;Q_IRP,0,IF('Pariwise difference (d)'!Q926&lt;P_IRP,1,((Q_IRP-'Pariwise difference (d)'!Q926)/(P_IRP-Q_IRP))))</f>
        <v>1</v>
      </c>
      <c r="R926">
        <f ca="1">IF('Pariwise difference (d)'!R926&gt;Q_IRP,0,IF('Pariwise difference (d)'!R926&lt;P_IRP,1,((Q_IRP-'Pariwise difference (d)'!R926)/(P_IRP-Q_IRP))))</f>
        <v>-0.1679409488834421</v>
      </c>
      <c r="S926">
        <f ca="1">IF('Pariwise difference (d)'!S926&gt;Q_IRP,0,IF('Pariwise difference (d)'!S926&lt;P_IRP,1,((Q_IRP-'Pariwise difference (d)'!S926)/(P_IRP-Q_IRP))))</f>
        <v>0</v>
      </c>
      <c r="T926">
        <f ca="1">IF('Pariwise difference (d)'!T926&gt;Q_IRP,0,IF('Pariwise difference (d)'!T926&lt;P_IRP,1,((Q_IRP-'Pariwise difference (d)'!T926)/(P_IRP-Q_IRP))))</f>
        <v>1</v>
      </c>
      <c r="U926">
        <f ca="1">IF('Pariwise difference (d)'!U926&gt;Q_IRP,0,IF('Pariwise difference (d)'!U926&lt;P_IRP,1,((Q_IRP-'Pariwise difference (d)'!U926)/(P_IRP-Q_IRP))))</f>
        <v>0</v>
      </c>
      <c r="V926">
        <f ca="1">IF('Pariwise difference (d)'!V926&gt;Q_IRP,0,IF('Pariwise difference (d)'!V926&lt;P_IRP,1,((Q_IRP-'Pariwise difference (d)'!V926)/(P_IRP-Q_IRP))))</f>
        <v>1</v>
      </c>
      <c r="W926">
        <f ca="1">IF('Pariwise difference (d)'!W926&gt;Q_IRP,0,IF('Pariwise difference (d)'!W926&lt;P_IRP,1,((Q_IRP-'Pariwise difference (d)'!W926)/(P_IRP-Q_IRP))))</f>
        <v>0</v>
      </c>
      <c r="X926">
        <f ca="1">IF('Pariwise difference (d)'!X926&gt;Q_IRP,0,IF('Pariwise difference (d)'!X926&lt;P_IRP,1,((Q_IRP-'Pariwise difference (d)'!X926)/(P_IRP-Q_IRP))))</f>
        <v>0</v>
      </c>
      <c r="Y926">
        <f ca="1">IF('Pariwise difference (d)'!Y926&gt;Q_IRP,0,IF('Pariwise difference (d)'!Y926&lt;P_IRP,1,((Q_IRP-'Pariwise difference (d)'!Y926)/(P_IRP-Q_IRP))))</f>
        <v>1</v>
      </c>
      <c r="Z926">
        <f ca="1">IF('Pariwise difference (d)'!Z926&gt;Q_ODP,0,IF('Pariwise difference (d)'!Z926&lt;P_ODP,1,((Q_ODP-'Pariwise difference (d)'!Z926)/(P_ODP-Q_ODP))))</f>
        <v>1</v>
      </c>
      <c r="AA926">
        <f ca="1">IF('Pariwise difference (d)'!AA926&gt;Q_ODP,0,IF('Pariwise difference (d)'!AA926&lt;P_ODP,1,((Q_ODP-'Pariwise difference (d)'!AA926)/(P_ODP-Q_ODP))))</f>
        <v>1</v>
      </c>
      <c r="AB926">
        <f ca="1">IF('Pariwise difference (d)'!AB926&gt;Q_ODP,0,IF('Pariwise difference (d)'!AB926&lt;P_ODP,1,((Q_ODP-'Pariwise difference (d)'!AB926)/(P_ODP-Q_ODP))))</f>
        <v>1</v>
      </c>
      <c r="AC926">
        <f ca="1">IF('Pariwise difference (d)'!AC926&gt;Q_ODP,0,IF('Pariwise difference (d)'!AC926&lt;P_ODP,1,((Q_ODP-'Pariwise difference (d)'!AC926)/(P_ODP-Q_ODP))))</f>
        <v>0</v>
      </c>
      <c r="AD926">
        <f ca="1">IF('Pariwise difference (d)'!AD926&gt;Q_ODP,0,IF('Pariwise difference (d)'!AD926&lt;P_ODP,1,((Q_ODP-'Pariwise difference (d)'!AD926)/(P_ODP-Q_ODP))))</f>
        <v>0</v>
      </c>
      <c r="AE926">
        <f ca="1">IF('Pariwise difference (d)'!AE926&gt;Q_ODP,0,IF('Pariwise difference (d)'!AE926&lt;P_ODP,1,((Q_ODP-'Pariwise difference (d)'!AE926)/(P_ODP-Q_ODP))))</f>
        <v>0</v>
      </c>
      <c r="AF926">
        <f ca="1">IF('Pariwise difference (d)'!AF926&gt;Q_ODP,0,IF('Pariwise difference (d)'!AF926&lt;P_ODP,1,((Q_ODP-'Pariwise difference (d)'!AF926)/(P_ODP-Q_ODP))))</f>
        <v>0</v>
      </c>
      <c r="AG926">
        <f ca="1">IF('Pariwise difference (d)'!AG926&gt;Q_ODP,0,IF('Pariwise difference (d)'!AG926&lt;P_ODP,1,((Q_ODP-'Pariwise difference (d)'!AG926)/(P_ODP-Q_ODP))))</f>
        <v>0</v>
      </c>
      <c r="AH926">
        <f ca="1">IF('Pariwise difference (d)'!AH926&gt;Q_ODP,0,IF('Pariwise difference (d)'!AH926&lt;P_ODP,1,((Q_ODP-'Pariwise difference (d)'!AH926)/(P_ODP-Q_ODP))))</f>
        <v>0</v>
      </c>
      <c r="AI926">
        <f ca="1">IF('Pariwise difference (d)'!AI926&gt;Q_ODP,0,IF('Pariwise difference (d)'!AI926&lt;P_ODP,1,((Q_ODP-'Pariwise difference (d)'!AI926)/(P_ODP-Q_ODP))))</f>
        <v>0</v>
      </c>
      <c r="AJ926">
        <f ca="1">IF('Pariwise difference (d)'!AJ926&gt;Q_ODP,0,IF('Pariwise difference (d)'!AJ926&lt;P_ODP,1,((Q_ODP-'Pariwise difference (d)'!AJ926)/(P_ODP-Q_ODP))))</f>
        <v>0</v>
      </c>
      <c r="AK926">
        <f ca="1">IF('Pariwise difference (d)'!AK926&gt;Q_ODP,0,IF('Pariwise difference (d)'!AK926&lt;P_ODP,1,((Q_ODP-'Pariwise difference (d)'!AK926)/(P_ODP-Q_ODP))))</f>
        <v>0</v>
      </c>
    </row>
    <row r="927" spans="1:37">
      <c r="A927" s="7">
        <v>925</v>
      </c>
      <c r="B927">
        <f ca="1">IF('Pariwise difference (d)'!B927&gt;Q_GWP,0,IF('Pariwise difference (d)'!B927&lt;P_GWP,1,((Q_GWP-'Pariwise difference (d)'!B927)/(P_GWP-Q_GWP))))</f>
        <v>0</v>
      </c>
      <c r="C927">
        <f ca="1">IF('Pariwise difference (d)'!C927&gt;Q_GWP,0,IF('Pariwise difference (d)'!C927&lt;P_GWP,1,((Q_GWP-'Pariwise difference (d)'!C927)/(P_GWP-Q_GWP))))</f>
        <v>1</v>
      </c>
      <c r="D927">
        <f ca="1">IF('Pariwise difference (d)'!D927&gt;Q_GWP,0,IF('Pariwise difference (d)'!D927&lt;P_GWP,1,((Q_GWP-'Pariwise difference (d)'!D927)/(P_GWP-Q_GWP))))</f>
        <v>0</v>
      </c>
      <c r="E927">
        <f ca="1">IF('Pariwise difference (d)'!E927&gt;Q_GWP,0,IF('Pariwise difference (d)'!E927&lt;P_GWP,1,((Q_GWP-'Pariwise difference (d)'!E927)/(P_GWP-Q_GWP))))</f>
        <v>1</v>
      </c>
      <c r="F927">
        <f ca="1">IF('Pariwise difference (d)'!F927&gt;Q_GWP,0,IF('Pariwise difference (d)'!F927&lt;P_GWP,1,((Q_GWP-'Pariwise difference (d)'!F927)/(P_GWP-Q_GWP))))</f>
        <v>0</v>
      </c>
      <c r="G927">
        <f ca="1">IF('Pariwise difference (d)'!G927&gt;Q_GWP,0,IF('Pariwise difference (d)'!G927&lt;P_GWP,1,((Q_GWP-'Pariwise difference (d)'!G927)/(P_GWP-Q_GWP))))</f>
        <v>0</v>
      </c>
      <c r="H927">
        <f ca="1">IF('Pariwise difference (d)'!H927&gt;Q_GWP,0,IF('Pariwise difference (d)'!H927&lt;P_GWP,1,((Q_GWP-'Pariwise difference (d)'!H927)/(P_GWP-Q_GWP))))</f>
        <v>1</v>
      </c>
      <c r="I927">
        <f ca="1">IF('Pariwise difference (d)'!I927&gt;Q_GWP,0,IF('Pariwise difference (d)'!I927&lt;P_GWP,1,((Q_GWP-'Pariwise difference (d)'!I927)/(P_GWP-Q_GWP))))</f>
        <v>0</v>
      </c>
      <c r="J927">
        <f ca="1">IF('Pariwise difference (d)'!J927&gt;Q_GWP,0,IF('Pariwise difference (d)'!J927&lt;P_GWP,1,((Q_GWP-'Pariwise difference (d)'!J927)/(P_GWP-Q_GWP))))</f>
        <v>1</v>
      </c>
      <c r="K927">
        <f ca="1">IF('Pariwise difference (d)'!K927&gt;Q_GWP,0,IF('Pariwise difference (d)'!K927&lt;P_GWP,1,((Q_GWP-'Pariwise difference (d)'!K927)/(P_GWP-Q_GWP))))</f>
        <v>0</v>
      </c>
      <c r="L927">
        <f ca="1">IF('Pariwise difference (d)'!L927&gt;Q_GWP,0,IF('Pariwise difference (d)'!L927&lt;P_GWP,1,((Q_GWP-'Pariwise difference (d)'!L927)/(P_GWP-Q_GWP))))</f>
        <v>0</v>
      </c>
      <c r="M927">
        <f ca="1">IF('Pariwise difference (d)'!M927&gt;Q_GWP,0,IF('Pariwise difference (d)'!M927&lt;P_GWP,1,((Q_GWP-'Pariwise difference (d)'!M927)/(P_GWP-Q_GWP))))</f>
        <v>1</v>
      </c>
      <c r="N927">
        <f ca="1">IF('Pariwise difference (d)'!N927&gt;Q_IRP,0,IF('Pariwise difference (d)'!N927&lt;P_IRP,1,((Q_IRP-'Pariwise difference (d)'!N927)/(P_IRP-Q_IRP))))</f>
        <v>-0.17822799159617955</v>
      </c>
      <c r="O927">
        <f ca="1">IF('Pariwise difference (d)'!O927&gt;Q_IRP,0,IF('Pariwise difference (d)'!O927&lt;P_IRP,1,((Q_IRP-'Pariwise difference (d)'!O927)/(P_IRP-Q_IRP))))</f>
        <v>1</v>
      </c>
      <c r="P927">
        <f ca="1">IF('Pariwise difference (d)'!P927&gt;Q_IRP,0,IF('Pariwise difference (d)'!P927&lt;P_IRP,1,((Q_IRP-'Pariwise difference (d)'!P927)/(P_IRP-Q_IRP))))</f>
        <v>0</v>
      </c>
      <c r="Q927">
        <f ca="1">IF('Pariwise difference (d)'!Q927&gt;Q_IRP,0,IF('Pariwise difference (d)'!Q927&lt;P_IRP,1,((Q_IRP-'Pariwise difference (d)'!Q927)/(P_IRP-Q_IRP))))</f>
        <v>1</v>
      </c>
      <c r="R927">
        <f ca="1">IF('Pariwise difference (d)'!R927&gt;Q_IRP,0,IF('Pariwise difference (d)'!R927&lt;P_IRP,1,((Q_IRP-'Pariwise difference (d)'!R927)/(P_IRP-Q_IRP))))</f>
        <v>0</v>
      </c>
      <c r="S927">
        <f ca="1">IF('Pariwise difference (d)'!S927&gt;Q_IRP,0,IF('Pariwise difference (d)'!S927&lt;P_IRP,1,((Q_IRP-'Pariwise difference (d)'!S927)/(P_IRP-Q_IRP))))</f>
        <v>0</v>
      </c>
      <c r="T927">
        <f ca="1">IF('Pariwise difference (d)'!T927&gt;Q_IRP,0,IF('Pariwise difference (d)'!T927&lt;P_IRP,1,((Q_IRP-'Pariwise difference (d)'!T927)/(P_IRP-Q_IRP))))</f>
        <v>0</v>
      </c>
      <c r="U927">
        <f ca="1">IF('Pariwise difference (d)'!U927&gt;Q_IRP,0,IF('Pariwise difference (d)'!U927&lt;P_IRP,1,((Q_IRP-'Pariwise difference (d)'!U927)/(P_IRP-Q_IRP))))</f>
        <v>0</v>
      </c>
      <c r="V927">
        <f ca="1">IF('Pariwise difference (d)'!V927&gt;Q_IRP,0,IF('Pariwise difference (d)'!V927&lt;P_IRP,1,((Q_IRP-'Pariwise difference (d)'!V927)/(P_IRP-Q_IRP))))</f>
        <v>-0.73055689509383381</v>
      </c>
      <c r="W927">
        <f ca="1">IF('Pariwise difference (d)'!W927&gt;Q_IRP,0,IF('Pariwise difference (d)'!W927&lt;P_IRP,1,((Q_IRP-'Pariwise difference (d)'!W927)/(P_IRP-Q_IRP))))</f>
        <v>0</v>
      </c>
      <c r="X927">
        <f ca="1">IF('Pariwise difference (d)'!X927&gt;Q_IRP,0,IF('Pariwise difference (d)'!X927&lt;P_IRP,1,((Q_IRP-'Pariwise difference (d)'!X927)/(P_IRP-Q_IRP))))</f>
        <v>1</v>
      </c>
      <c r="Y927">
        <f ca="1">IF('Pariwise difference (d)'!Y927&gt;Q_IRP,0,IF('Pariwise difference (d)'!Y927&lt;P_IRP,1,((Q_IRP-'Pariwise difference (d)'!Y927)/(P_IRP-Q_IRP))))</f>
        <v>1</v>
      </c>
      <c r="Z927">
        <f ca="1">IF('Pariwise difference (d)'!Z927&gt;Q_ODP,0,IF('Pariwise difference (d)'!Z927&lt;P_ODP,1,((Q_ODP-'Pariwise difference (d)'!Z927)/(P_ODP-Q_ODP))))</f>
        <v>0</v>
      </c>
      <c r="AA927">
        <f ca="1">IF('Pariwise difference (d)'!AA927&gt;Q_ODP,0,IF('Pariwise difference (d)'!AA927&lt;P_ODP,1,((Q_ODP-'Pariwise difference (d)'!AA927)/(P_ODP-Q_ODP))))</f>
        <v>0</v>
      </c>
      <c r="AB927">
        <f ca="1">IF('Pariwise difference (d)'!AB927&gt;Q_ODP,0,IF('Pariwise difference (d)'!AB927&lt;P_ODP,1,((Q_ODP-'Pariwise difference (d)'!AB927)/(P_ODP-Q_ODP))))</f>
        <v>0</v>
      </c>
      <c r="AC927">
        <f ca="1">IF('Pariwise difference (d)'!AC927&gt;Q_ODP,0,IF('Pariwise difference (d)'!AC927&lt;P_ODP,1,((Q_ODP-'Pariwise difference (d)'!AC927)/(P_ODP-Q_ODP))))</f>
        <v>-0.2293138476737549</v>
      </c>
      <c r="AD927">
        <f ca="1">IF('Pariwise difference (d)'!AD927&gt;Q_ODP,0,IF('Pariwise difference (d)'!AD927&lt;P_ODP,1,((Q_ODP-'Pariwise difference (d)'!AD927)/(P_ODP-Q_ODP))))</f>
        <v>0</v>
      </c>
      <c r="AE927">
        <f ca="1">IF('Pariwise difference (d)'!AE927&gt;Q_ODP,0,IF('Pariwise difference (d)'!AE927&lt;P_ODP,1,((Q_ODP-'Pariwise difference (d)'!AE927)/(P_ODP-Q_ODP))))</f>
        <v>0</v>
      </c>
      <c r="AF927">
        <f ca="1">IF('Pariwise difference (d)'!AF927&gt;Q_ODP,0,IF('Pariwise difference (d)'!AF927&lt;P_ODP,1,((Q_ODP-'Pariwise difference (d)'!AF927)/(P_ODP-Q_ODP))))</f>
        <v>1</v>
      </c>
      <c r="AG927">
        <f ca="1">IF('Pariwise difference (d)'!AG927&gt;Q_ODP,0,IF('Pariwise difference (d)'!AG927&lt;P_ODP,1,((Q_ODP-'Pariwise difference (d)'!AG927)/(P_ODP-Q_ODP))))</f>
        <v>-0.87498439644094195</v>
      </c>
      <c r="AH927">
        <f ca="1">IF('Pariwise difference (d)'!AH927&gt;Q_ODP,0,IF('Pariwise difference (d)'!AH927&lt;P_ODP,1,((Q_ODP-'Pariwise difference (d)'!AH927)/(P_ODP-Q_ODP))))</f>
        <v>1</v>
      </c>
      <c r="AI927">
        <f ca="1">IF('Pariwise difference (d)'!AI927&gt;Q_ODP,0,IF('Pariwise difference (d)'!AI927&lt;P_ODP,1,((Q_ODP-'Pariwise difference (d)'!AI927)/(P_ODP-Q_ODP))))</f>
        <v>0</v>
      </c>
      <c r="AJ927">
        <f ca="1">IF('Pariwise difference (d)'!AJ927&gt;Q_ODP,0,IF('Pariwise difference (d)'!AJ927&lt;P_ODP,1,((Q_ODP-'Pariwise difference (d)'!AJ927)/(P_ODP-Q_ODP))))</f>
        <v>0</v>
      </c>
      <c r="AK927">
        <f ca="1">IF('Pariwise difference (d)'!AK927&gt;Q_ODP,0,IF('Pariwise difference (d)'!AK927&lt;P_ODP,1,((Q_ODP-'Pariwise difference (d)'!AK927)/(P_ODP-Q_ODP))))</f>
        <v>1</v>
      </c>
    </row>
    <row r="928" spans="1:37">
      <c r="A928" s="7">
        <v>926</v>
      </c>
      <c r="B928">
        <f ca="1">IF('Pariwise difference (d)'!B928&gt;Q_GWP,0,IF('Pariwise difference (d)'!B928&lt;P_GWP,1,((Q_GWP-'Pariwise difference (d)'!B928)/(P_GWP-Q_GWP))))</f>
        <v>0</v>
      </c>
      <c r="C928">
        <f ca="1">IF('Pariwise difference (d)'!C928&gt;Q_GWP,0,IF('Pariwise difference (d)'!C928&lt;P_GWP,1,((Q_GWP-'Pariwise difference (d)'!C928)/(P_GWP-Q_GWP))))</f>
        <v>1</v>
      </c>
      <c r="D928">
        <f ca="1">IF('Pariwise difference (d)'!D928&gt;Q_GWP,0,IF('Pariwise difference (d)'!D928&lt;P_GWP,1,((Q_GWP-'Pariwise difference (d)'!D928)/(P_GWP-Q_GWP))))</f>
        <v>0</v>
      </c>
      <c r="E928">
        <f ca="1">IF('Pariwise difference (d)'!E928&gt;Q_GWP,0,IF('Pariwise difference (d)'!E928&lt;P_GWP,1,((Q_GWP-'Pariwise difference (d)'!E928)/(P_GWP-Q_GWP))))</f>
        <v>1</v>
      </c>
      <c r="F928">
        <f ca="1">IF('Pariwise difference (d)'!F928&gt;Q_GWP,0,IF('Pariwise difference (d)'!F928&lt;P_GWP,1,((Q_GWP-'Pariwise difference (d)'!F928)/(P_GWP-Q_GWP))))</f>
        <v>-0.54191194303385082</v>
      </c>
      <c r="G928">
        <f ca="1">IF('Pariwise difference (d)'!G928&gt;Q_GWP,0,IF('Pariwise difference (d)'!G928&lt;P_GWP,1,((Q_GWP-'Pariwise difference (d)'!G928)/(P_GWP-Q_GWP))))</f>
        <v>0</v>
      </c>
      <c r="H928">
        <f ca="1">IF('Pariwise difference (d)'!H928&gt;Q_GWP,0,IF('Pariwise difference (d)'!H928&lt;P_GWP,1,((Q_GWP-'Pariwise difference (d)'!H928)/(P_GWP-Q_GWP))))</f>
        <v>1</v>
      </c>
      <c r="I928">
        <f ca="1">IF('Pariwise difference (d)'!I928&gt;Q_GWP,0,IF('Pariwise difference (d)'!I928&lt;P_GWP,1,((Q_GWP-'Pariwise difference (d)'!I928)/(P_GWP-Q_GWP))))</f>
        <v>0</v>
      </c>
      <c r="J928">
        <f ca="1">IF('Pariwise difference (d)'!J928&gt;Q_GWP,0,IF('Pariwise difference (d)'!J928&lt;P_GWP,1,((Q_GWP-'Pariwise difference (d)'!J928)/(P_GWP-Q_GWP))))</f>
        <v>1</v>
      </c>
      <c r="K928">
        <f ca="1">IF('Pariwise difference (d)'!K928&gt;Q_GWP,0,IF('Pariwise difference (d)'!K928&lt;P_GWP,1,((Q_GWP-'Pariwise difference (d)'!K928)/(P_GWP-Q_GWP))))</f>
        <v>0</v>
      </c>
      <c r="L928">
        <f ca="1">IF('Pariwise difference (d)'!L928&gt;Q_GWP,0,IF('Pariwise difference (d)'!L928&lt;P_GWP,1,((Q_GWP-'Pariwise difference (d)'!L928)/(P_GWP-Q_GWP))))</f>
        <v>0</v>
      </c>
      <c r="M928">
        <f ca="1">IF('Pariwise difference (d)'!M928&gt;Q_GWP,0,IF('Pariwise difference (d)'!M928&lt;P_GWP,1,((Q_GWP-'Pariwise difference (d)'!M928)/(P_GWP-Q_GWP))))</f>
        <v>1</v>
      </c>
      <c r="N928">
        <f ca="1">IF('Pariwise difference (d)'!N928&gt;Q_IRP,0,IF('Pariwise difference (d)'!N928&lt;P_IRP,1,((Q_IRP-'Pariwise difference (d)'!N928)/(P_IRP-Q_IRP))))</f>
        <v>0</v>
      </c>
      <c r="O928">
        <f ca="1">IF('Pariwise difference (d)'!O928&gt;Q_IRP,0,IF('Pariwise difference (d)'!O928&lt;P_IRP,1,((Q_IRP-'Pariwise difference (d)'!O928)/(P_IRP-Q_IRP))))</f>
        <v>1</v>
      </c>
      <c r="P928">
        <f ca="1">IF('Pariwise difference (d)'!P928&gt;Q_IRP,0,IF('Pariwise difference (d)'!P928&lt;P_IRP,1,((Q_IRP-'Pariwise difference (d)'!P928)/(P_IRP-Q_IRP))))</f>
        <v>0</v>
      </c>
      <c r="Q928">
        <f ca="1">IF('Pariwise difference (d)'!Q928&gt;Q_IRP,0,IF('Pariwise difference (d)'!Q928&lt;P_IRP,1,((Q_IRP-'Pariwise difference (d)'!Q928)/(P_IRP-Q_IRP))))</f>
        <v>1</v>
      </c>
      <c r="R928">
        <f ca="1">IF('Pariwise difference (d)'!R928&gt;Q_IRP,0,IF('Pariwise difference (d)'!R928&lt;P_IRP,1,((Q_IRP-'Pariwise difference (d)'!R928)/(P_IRP-Q_IRP))))</f>
        <v>0</v>
      </c>
      <c r="S928">
        <f ca="1">IF('Pariwise difference (d)'!S928&gt;Q_IRP,0,IF('Pariwise difference (d)'!S928&lt;P_IRP,1,((Q_IRP-'Pariwise difference (d)'!S928)/(P_IRP-Q_IRP))))</f>
        <v>0</v>
      </c>
      <c r="T928">
        <f ca="1">IF('Pariwise difference (d)'!T928&gt;Q_IRP,0,IF('Pariwise difference (d)'!T928&lt;P_IRP,1,((Q_IRP-'Pariwise difference (d)'!T928)/(P_IRP-Q_IRP))))</f>
        <v>1</v>
      </c>
      <c r="U928">
        <f ca="1">IF('Pariwise difference (d)'!U928&gt;Q_IRP,0,IF('Pariwise difference (d)'!U928&lt;P_IRP,1,((Q_IRP-'Pariwise difference (d)'!U928)/(P_IRP-Q_IRP))))</f>
        <v>0</v>
      </c>
      <c r="V928">
        <f ca="1">IF('Pariwise difference (d)'!V928&gt;Q_IRP,0,IF('Pariwise difference (d)'!V928&lt;P_IRP,1,((Q_IRP-'Pariwise difference (d)'!V928)/(P_IRP-Q_IRP))))</f>
        <v>1</v>
      </c>
      <c r="W928">
        <f ca="1">IF('Pariwise difference (d)'!W928&gt;Q_IRP,0,IF('Pariwise difference (d)'!W928&lt;P_IRP,1,((Q_IRP-'Pariwise difference (d)'!W928)/(P_IRP-Q_IRP))))</f>
        <v>0</v>
      </c>
      <c r="X928">
        <f ca="1">IF('Pariwise difference (d)'!X928&gt;Q_IRP,0,IF('Pariwise difference (d)'!X928&lt;P_IRP,1,((Q_IRP-'Pariwise difference (d)'!X928)/(P_IRP-Q_IRP))))</f>
        <v>0</v>
      </c>
      <c r="Y928">
        <f ca="1">IF('Pariwise difference (d)'!Y928&gt;Q_IRP,0,IF('Pariwise difference (d)'!Y928&lt;P_IRP,1,((Q_IRP-'Pariwise difference (d)'!Y928)/(P_IRP-Q_IRP))))</f>
        <v>1</v>
      </c>
      <c r="Z928">
        <f ca="1">IF('Pariwise difference (d)'!Z928&gt;Q_ODP,0,IF('Pariwise difference (d)'!Z928&lt;P_ODP,1,((Q_ODP-'Pariwise difference (d)'!Z928)/(P_ODP-Q_ODP))))</f>
        <v>-0.41537466231168069</v>
      </c>
      <c r="AA928">
        <f ca="1">IF('Pariwise difference (d)'!AA928&gt;Q_ODP,0,IF('Pariwise difference (d)'!AA928&lt;P_ODP,1,((Q_ODP-'Pariwise difference (d)'!AA928)/(P_ODP-Q_ODP))))</f>
        <v>1</v>
      </c>
      <c r="AB928">
        <f ca="1">IF('Pariwise difference (d)'!AB928&gt;Q_ODP,0,IF('Pariwise difference (d)'!AB928&lt;P_ODP,1,((Q_ODP-'Pariwise difference (d)'!AB928)/(P_ODP-Q_ODP))))</f>
        <v>0</v>
      </c>
      <c r="AC928">
        <f ca="1">IF('Pariwise difference (d)'!AC928&gt;Q_ODP,0,IF('Pariwise difference (d)'!AC928&lt;P_ODP,1,((Q_ODP-'Pariwise difference (d)'!AC928)/(P_ODP-Q_ODP))))</f>
        <v>0</v>
      </c>
      <c r="AD928">
        <f ca="1">IF('Pariwise difference (d)'!AD928&gt;Q_ODP,0,IF('Pariwise difference (d)'!AD928&lt;P_ODP,1,((Q_ODP-'Pariwise difference (d)'!AD928)/(P_ODP-Q_ODP))))</f>
        <v>0</v>
      </c>
      <c r="AE928">
        <f ca="1">IF('Pariwise difference (d)'!AE928&gt;Q_ODP,0,IF('Pariwise difference (d)'!AE928&lt;P_ODP,1,((Q_ODP-'Pariwise difference (d)'!AE928)/(P_ODP-Q_ODP))))</f>
        <v>0</v>
      </c>
      <c r="AF928">
        <f ca="1">IF('Pariwise difference (d)'!AF928&gt;Q_ODP,0,IF('Pariwise difference (d)'!AF928&lt;P_ODP,1,((Q_ODP-'Pariwise difference (d)'!AF928)/(P_ODP-Q_ODP))))</f>
        <v>0</v>
      </c>
      <c r="AG928">
        <f ca="1">IF('Pariwise difference (d)'!AG928&gt;Q_ODP,0,IF('Pariwise difference (d)'!AG928&lt;P_ODP,1,((Q_ODP-'Pariwise difference (d)'!AG928)/(P_ODP-Q_ODP))))</f>
        <v>0</v>
      </c>
      <c r="AH928">
        <f ca="1">IF('Pariwise difference (d)'!AH928&gt;Q_ODP,0,IF('Pariwise difference (d)'!AH928&lt;P_ODP,1,((Q_ODP-'Pariwise difference (d)'!AH928)/(P_ODP-Q_ODP))))</f>
        <v>1</v>
      </c>
      <c r="AI928">
        <f ca="1">IF('Pariwise difference (d)'!AI928&gt;Q_ODP,0,IF('Pariwise difference (d)'!AI928&lt;P_ODP,1,((Q_ODP-'Pariwise difference (d)'!AI928)/(P_ODP-Q_ODP))))</f>
        <v>0</v>
      </c>
      <c r="AJ928">
        <f ca="1">IF('Pariwise difference (d)'!AJ928&gt;Q_ODP,0,IF('Pariwise difference (d)'!AJ928&lt;P_ODP,1,((Q_ODP-'Pariwise difference (d)'!AJ928)/(P_ODP-Q_ODP))))</f>
        <v>1</v>
      </c>
      <c r="AK928">
        <f ca="1">IF('Pariwise difference (d)'!AK928&gt;Q_ODP,0,IF('Pariwise difference (d)'!AK928&lt;P_ODP,1,((Q_ODP-'Pariwise difference (d)'!AK928)/(P_ODP-Q_ODP))))</f>
        <v>1</v>
      </c>
    </row>
    <row r="929" spans="1:37">
      <c r="A929" s="7">
        <v>927</v>
      </c>
      <c r="B929">
        <f ca="1">IF('Pariwise difference (d)'!B929&gt;Q_GWP,0,IF('Pariwise difference (d)'!B929&lt;P_GWP,1,((Q_GWP-'Pariwise difference (d)'!B929)/(P_GWP-Q_GWP))))</f>
        <v>0</v>
      </c>
      <c r="C929">
        <f ca="1">IF('Pariwise difference (d)'!C929&gt;Q_GWP,0,IF('Pariwise difference (d)'!C929&lt;P_GWP,1,((Q_GWP-'Pariwise difference (d)'!C929)/(P_GWP-Q_GWP))))</f>
        <v>0</v>
      </c>
      <c r="D929">
        <f ca="1">IF('Pariwise difference (d)'!D929&gt;Q_GWP,0,IF('Pariwise difference (d)'!D929&lt;P_GWP,1,((Q_GWP-'Pariwise difference (d)'!D929)/(P_GWP-Q_GWP))))</f>
        <v>0</v>
      </c>
      <c r="E929">
        <f ca="1">IF('Pariwise difference (d)'!E929&gt;Q_GWP,0,IF('Pariwise difference (d)'!E929&lt;P_GWP,1,((Q_GWP-'Pariwise difference (d)'!E929)/(P_GWP-Q_GWP))))</f>
        <v>1</v>
      </c>
      <c r="F929">
        <f ca="1">IF('Pariwise difference (d)'!F929&gt;Q_GWP,0,IF('Pariwise difference (d)'!F929&lt;P_GWP,1,((Q_GWP-'Pariwise difference (d)'!F929)/(P_GWP-Q_GWP))))</f>
        <v>1</v>
      </c>
      <c r="G929">
        <f ca="1">IF('Pariwise difference (d)'!G929&gt;Q_GWP,0,IF('Pariwise difference (d)'!G929&lt;P_GWP,1,((Q_GWP-'Pariwise difference (d)'!G929)/(P_GWP-Q_GWP))))</f>
        <v>0</v>
      </c>
      <c r="H929">
        <f ca="1">IF('Pariwise difference (d)'!H929&gt;Q_GWP,0,IF('Pariwise difference (d)'!H929&lt;P_GWP,1,((Q_GWP-'Pariwise difference (d)'!H929)/(P_GWP-Q_GWP))))</f>
        <v>1</v>
      </c>
      <c r="I929">
        <f ca="1">IF('Pariwise difference (d)'!I929&gt;Q_GWP,0,IF('Pariwise difference (d)'!I929&lt;P_GWP,1,((Q_GWP-'Pariwise difference (d)'!I929)/(P_GWP-Q_GWP))))</f>
        <v>1</v>
      </c>
      <c r="J929">
        <f ca="1">IF('Pariwise difference (d)'!J929&gt;Q_GWP,0,IF('Pariwise difference (d)'!J929&lt;P_GWP,1,((Q_GWP-'Pariwise difference (d)'!J929)/(P_GWP-Q_GWP))))</f>
        <v>1</v>
      </c>
      <c r="K929">
        <f ca="1">IF('Pariwise difference (d)'!K929&gt;Q_GWP,0,IF('Pariwise difference (d)'!K929&lt;P_GWP,1,((Q_GWP-'Pariwise difference (d)'!K929)/(P_GWP-Q_GWP))))</f>
        <v>0</v>
      </c>
      <c r="L929">
        <f ca="1">IF('Pariwise difference (d)'!L929&gt;Q_GWP,0,IF('Pariwise difference (d)'!L929&lt;P_GWP,1,((Q_GWP-'Pariwise difference (d)'!L929)/(P_GWP-Q_GWP))))</f>
        <v>0</v>
      </c>
      <c r="M929">
        <f ca="1">IF('Pariwise difference (d)'!M929&gt;Q_GWP,0,IF('Pariwise difference (d)'!M929&lt;P_GWP,1,((Q_GWP-'Pariwise difference (d)'!M929)/(P_GWP-Q_GWP))))</f>
        <v>1</v>
      </c>
      <c r="N929">
        <f ca="1">IF('Pariwise difference (d)'!N929&gt;Q_IRP,0,IF('Pariwise difference (d)'!N929&lt;P_IRP,1,((Q_IRP-'Pariwise difference (d)'!N929)/(P_IRP-Q_IRP))))</f>
        <v>0</v>
      </c>
      <c r="O929">
        <f ca="1">IF('Pariwise difference (d)'!O929&gt;Q_IRP,0,IF('Pariwise difference (d)'!O929&lt;P_IRP,1,((Q_IRP-'Pariwise difference (d)'!O929)/(P_IRP-Q_IRP))))</f>
        <v>1</v>
      </c>
      <c r="P929">
        <f ca="1">IF('Pariwise difference (d)'!P929&gt;Q_IRP,0,IF('Pariwise difference (d)'!P929&lt;P_IRP,1,((Q_IRP-'Pariwise difference (d)'!P929)/(P_IRP-Q_IRP))))</f>
        <v>0</v>
      </c>
      <c r="Q929">
        <f ca="1">IF('Pariwise difference (d)'!Q929&gt;Q_IRP,0,IF('Pariwise difference (d)'!Q929&lt;P_IRP,1,((Q_IRP-'Pariwise difference (d)'!Q929)/(P_IRP-Q_IRP))))</f>
        <v>1</v>
      </c>
      <c r="R929">
        <f ca="1">IF('Pariwise difference (d)'!R929&gt;Q_IRP,0,IF('Pariwise difference (d)'!R929&lt;P_IRP,1,((Q_IRP-'Pariwise difference (d)'!R929)/(P_IRP-Q_IRP))))</f>
        <v>1</v>
      </c>
      <c r="S929">
        <f ca="1">IF('Pariwise difference (d)'!S929&gt;Q_IRP,0,IF('Pariwise difference (d)'!S929&lt;P_IRP,1,((Q_IRP-'Pariwise difference (d)'!S929)/(P_IRP-Q_IRP))))</f>
        <v>0</v>
      </c>
      <c r="T929">
        <f ca="1">IF('Pariwise difference (d)'!T929&gt;Q_IRP,0,IF('Pariwise difference (d)'!T929&lt;P_IRP,1,((Q_IRP-'Pariwise difference (d)'!T929)/(P_IRP-Q_IRP))))</f>
        <v>1</v>
      </c>
      <c r="U929">
        <f ca="1">IF('Pariwise difference (d)'!U929&gt;Q_IRP,0,IF('Pariwise difference (d)'!U929&lt;P_IRP,1,((Q_IRP-'Pariwise difference (d)'!U929)/(P_IRP-Q_IRP))))</f>
        <v>0</v>
      </c>
      <c r="V929">
        <f ca="1">IF('Pariwise difference (d)'!V929&gt;Q_IRP,0,IF('Pariwise difference (d)'!V929&lt;P_IRP,1,((Q_IRP-'Pariwise difference (d)'!V929)/(P_IRP-Q_IRP))))</f>
        <v>0</v>
      </c>
      <c r="W929">
        <f ca="1">IF('Pariwise difference (d)'!W929&gt;Q_IRP,0,IF('Pariwise difference (d)'!W929&lt;P_IRP,1,((Q_IRP-'Pariwise difference (d)'!W929)/(P_IRP-Q_IRP))))</f>
        <v>0</v>
      </c>
      <c r="X929">
        <f ca="1">IF('Pariwise difference (d)'!X929&gt;Q_IRP,0,IF('Pariwise difference (d)'!X929&lt;P_IRP,1,((Q_IRP-'Pariwise difference (d)'!X929)/(P_IRP-Q_IRP))))</f>
        <v>0</v>
      </c>
      <c r="Y929">
        <f ca="1">IF('Pariwise difference (d)'!Y929&gt;Q_IRP,0,IF('Pariwise difference (d)'!Y929&lt;P_IRP,1,((Q_IRP-'Pariwise difference (d)'!Y929)/(P_IRP-Q_IRP))))</f>
        <v>1</v>
      </c>
      <c r="Z929">
        <f ca="1">IF('Pariwise difference (d)'!Z929&gt;Q_ODP,0,IF('Pariwise difference (d)'!Z929&lt;P_ODP,1,((Q_ODP-'Pariwise difference (d)'!Z929)/(P_ODP-Q_ODP))))</f>
        <v>0</v>
      </c>
      <c r="AA929">
        <f ca="1">IF('Pariwise difference (d)'!AA929&gt;Q_ODP,0,IF('Pariwise difference (d)'!AA929&lt;P_ODP,1,((Q_ODP-'Pariwise difference (d)'!AA929)/(P_ODP-Q_ODP))))</f>
        <v>1</v>
      </c>
      <c r="AB929">
        <f ca="1">IF('Pariwise difference (d)'!AB929&gt;Q_ODP,0,IF('Pariwise difference (d)'!AB929&lt;P_ODP,1,((Q_ODP-'Pariwise difference (d)'!AB929)/(P_ODP-Q_ODP))))</f>
        <v>-0.62248832480339866</v>
      </c>
      <c r="AC929">
        <f ca="1">IF('Pariwise difference (d)'!AC929&gt;Q_ODP,0,IF('Pariwise difference (d)'!AC929&lt;P_ODP,1,((Q_ODP-'Pariwise difference (d)'!AC929)/(P_ODP-Q_ODP))))</f>
        <v>-0.80257435154375634</v>
      </c>
      <c r="AD929">
        <f ca="1">IF('Pariwise difference (d)'!AD929&gt;Q_ODP,0,IF('Pariwise difference (d)'!AD929&lt;P_ODP,1,((Q_ODP-'Pariwise difference (d)'!AD929)/(P_ODP-Q_ODP))))</f>
        <v>-0.23539622537498717</v>
      </c>
      <c r="AE929">
        <f ca="1">IF('Pariwise difference (d)'!AE929&gt;Q_ODP,0,IF('Pariwise difference (d)'!AE929&lt;P_ODP,1,((Q_ODP-'Pariwise difference (d)'!AE929)/(P_ODP-Q_ODP))))</f>
        <v>0</v>
      </c>
      <c r="AF929">
        <f ca="1">IF('Pariwise difference (d)'!AF929&gt;Q_ODP,0,IF('Pariwise difference (d)'!AF929&lt;P_ODP,1,((Q_ODP-'Pariwise difference (d)'!AF929)/(P_ODP-Q_ODP))))</f>
        <v>0</v>
      </c>
      <c r="AG929">
        <f ca="1">IF('Pariwise difference (d)'!AG929&gt;Q_ODP,0,IF('Pariwise difference (d)'!AG929&lt;P_ODP,1,((Q_ODP-'Pariwise difference (d)'!AG929)/(P_ODP-Q_ODP))))</f>
        <v>0</v>
      </c>
      <c r="AH929">
        <f ca="1">IF('Pariwise difference (d)'!AH929&gt;Q_ODP,0,IF('Pariwise difference (d)'!AH929&lt;P_ODP,1,((Q_ODP-'Pariwise difference (d)'!AH929)/(P_ODP-Q_ODP))))</f>
        <v>0</v>
      </c>
      <c r="AI929">
        <f ca="1">IF('Pariwise difference (d)'!AI929&gt;Q_ODP,0,IF('Pariwise difference (d)'!AI929&lt;P_ODP,1,((Q_ODP-'Pariwise difference (d)'!AI929)/(P_ODP-Q_ODP))))</f>
        <v>0</v>
      </c>
      <c r="AJ929">
        <f ca="1">IF('Pariwise difference (d)'!AJ929&gt;Q_ODP,0,IF('Pariwise difference (d)'!AJ929&lt;P_ODP,1,((Q_ODP-'Pariwise difference (d)'!AJ929)/(P_ODP-Q_ODP))))</f>
        <v>0</v>
      </c>
      <c r="AK929">
        <f ca="1">IF('Pariwise difference (d)'!AK929&gt;Q_ODP,0,IF('Pariwise difference (d)'!AK929&lt;P_ODP,1,((Q_ODP-'Pariwise difference (d)'!AK929)/(P_ODP-Q_ODP))))</f>
        <v>0</v>
      </c>
    </row>
    <row r="930" spans="1:37">
      <c r="A930" s="7">
        <v>928</v>
      </c>
      <c r="B930">
        <f ca="1">IF('Pariwise difference (d)'!B930&gt;Q_GWP,0,IF('Pariwise difference (d)'!B930&lt;P_GWP,1,((Q_GWP-'Pariwise difference (d)'!B930)/(P_GWP-Q_GWP))))</f>
        <v>0</v>
      </c>
      <c r="C930">
        <f ca="1">IF('Pariwise difference (d)'!C930&gt;Q_GWP,0,IF('Pariwise difference (d)'!C930&lt;P_GWP,1,((Q_GWP-'Pariwise difference (d)'!C930)/(P_GWP-Q_GWP))))</f>
        <v>0</v>
      </c>
      <c r="D930">
        <f ca="1">IF('Pariwise difference (d)'!D930&gt;Q_GWP,0,IF('Pariwise difference (d)'!D930&lt;P_GWP,1,((Q_GWP-'Pariwise difference (d)'!D930)/(P_GWP-Q_GWP))))</f>
        <v>0</v>
      </c>
      <c r="E930">
        <f ca="1">IF('Pariwise difference (d)'!E930&gt;Q_GWP,0,IF('Pariwise difference (d)'!E930&lt;P_GWP,1,((Q_GWP-'Pariwise difference (d)'!E930)/(P_GWP-Q_GWP))))</f>
        <v>1</v>
      </c>
      <c r="F930">
        <f ca="1">IF('Pariwise difference (d)'!F930&gt;Q_GWP,0,IF('Pariwise difference (d)'!F930&lt;P_GWP,1,((Q_GWP-'Pariwise difference (d)'!F930)/(P_GWP-Q_GWP))))</f>
        <v>0</v>
      </c>
      <c r="G930">
        <f ca="1">IF('Pariwise difference (d)'!G930&gt;Q_GWP,0,IF('Pariwise difference (d)'!G930&lt;P_GWP,1,((Q_GWP-'Pariwise difference (d)'!G930)/(P_GWP-Q_GWP))))</f>
        <v>0</v>
      </c>
      <c r="H930">
        <f ca="1">IF('Pariwise difference (d)'!H930&gt;Q_GWP,0,IF('Pariwise difference (d)'!H930&lt;P_GWP,1,((Q_GWP-'Pariwise difference (d)'!H930)/(P_GWP-Q_GWP))))</f>
        <v>1</v>
      </c>
      <c r="I930">
        <f ca="1">IF('Pariwise difference (d)'!I930&gt;Q_GWP,0,IF('Pariwise difference (d)'!I930&lt;P_GWP,1,((Q_GWP-'Pariwise difference (d)'!I930)/(P_GWP-Q_GWP))))</f>
        <v>1</v>
      </c>
      <c r="J930">
        <f ca="1">IF('Pariwise difference (d)'!J930&gt;Q_GWP,0,IF('Pariwise difference (d)'!J930&lt;P_GWP,1,((Q_GWP-'Pariwise difference (d)'!J930)/(P_GWP-Q_GWP))))</f>
        <v>1</v>
      </c>
      <c r="K930">
        <f ca="1">IF('Pariwise difference (d)'!K930&gt;Q_GWP,0,IF('Pariwise difference (d)'!K930&lt;P_GWP,1,((Q_GWP-'Pariwise difference (d)'!K930)/(P_GWP-Q_GWP))))</f>
        <v>0</v>
      </c>
      <c r="L930">
        <f ca="1">IF('Pariwise difference (d)'!L930&gt;Q_GWP,0,IF('Pariwise difference (d)'!L930&lt;P_GWP,1,((Q_GWP-'Pariwise difference (d)'!L930)/(P_GWP-Q_GWP))))</f>
        <v>0</v>
      </c>
      <c r="M930">
        <f ca="1">IF('Pariwise difference (d)'!M930&gt;Q_GWP,0,IF('Pariwise difference (d)'!M930&lt;P_GWP,1,((Q_GWP-'Pariwise difference (d)'!M930)/(P_GWP-Q_GWP))))</f>
        <v>1</v>
      </c>
      <c r="N930">
        <f ca="1">IF('Pariwise difference (d)'!N930&gt;Q_IRP,0,IF('Pariwise difference (d)'!N930&lt;P_IRP,1,((Q_IRP-'Pariwise difference (d)'!N930)/(P_IRP-Q_IRP))))</f>
        <v>0</v>
      </c>
      <c r="O930">
        <f ca="1">IF('Pariwise difference (d)'!O930&gt;Q_IRP,0,IF('Pariwise difference (d)'!O930&lt;P_IRP,1,((Q_IRP-'Pariwise difference (d)'!O930)/(P_IRP-Q_IRP))))</f>
        <v>-0.53330600361744718</v>
      </c>
      <c r="P930">
        <f ca="1">IF('Pariwise difference (d)'!P930&gt;Q_IRP,0,IF('Pariwise difference (d)'!P930&lt;P_IRP,1,((Q_IRP-'Pariwise difference (d)'!P930)/(P_IRP-Q_IRP))))</f>
        <v>0</v>
      </c>
      <c r="Q930">
        <f ca="1">IF('Pariwise difference (d)'!Q930&gt;Q_IRP,0,IF('Pariwise difference (d)'!Q930&lt;P_IRP,1,((Q_IRP-'Pariwise difference (d)'!Q930)/(P_IRP-Q_IRP))))</f>
        <v>1</v>
      </c>
      <c r="R930">
        <f ca="1">IF('Pariwise difference (d)'!R930&gt;Q_IRP,0,IF('Pariwise difference (d)'!R930&lt;P_IRP,1,((Q_IRP-'Pariwise difference (d)'!R930)/(P_IRP-Q_IRP))))</f>
        <v>-0.47221791355490444</v>
      </c>
      <c r="S930">
        <f ca="1">IF('Pariwise difference (d)'!S930&gt;Q_IRP,0,IF('Pariwise difference (d)'!S930&lt;P_IRP,1,((Q_IRP-'Pariwise difference (d)'!S930)/(P_IRP-Q_IRP))))</f>
        <v>0</v>
      </c>
      <c r="T930">
        <f ca="1">IF('Pariwise difference (d)'!T930&gt;Q_IRP,0,IF('Pariwise difference (d)'!T930&lt;P_IRP,1,((Q_IRP-'Pariwise difference (d)'!T930)/(P_IRP-Q_IRP))))</f>
        <v>1</v>
      </c>
      <c r="U930">
        <f ca="1">IF('Pariwise difference (d)'!U930&gt;Q_IRP,0,IF('Pariwise difference (d)'!U930&lt;P_IRP,1,((Q_IRP-'Pariwise difference (d)'!U930)/(P_IRP-Q_IRP))))</f>
        <v>0</v>
      </c>
      <c r="V930">
        <f ca="1">IF('Pariwise difference (d)'!V930&gt;Q_IRP,0,IF('Pariwise difference (d)'!V930&lt;P_IRP,1,((Q_IRP-'Pariwise difference (d)'!V930)/(P_IRP-Q_IRP))))</f>
        <v>-0.62244851623853492</v>
      </c>
      <c r="W930">
        <f ca="1">IF('Pariwise difference (d)'!W930&gt;Q_IRP,0,IF('Pariwise difference (d)'!W930&lt;P_IRP,1,((Q_IRP-'Pariwise difference (d)'!W930)/(P_IRP-Q_IRP))))</f>
        <v>0</v>
      </c>
      <c r="X930">
        <f ca="1">IF('Pariwise difference (d)'!X930&gt;Q_IRP,0,IF('Pariwise difference (d)'!X930&lt;P_IRP,1,((Q_IRP-'Pariwise difference (d)'!X930)/(P_IRP-Q_IRP))))</f>
        <v>0</v>
      </c>
      <c r="Y930">
        <f ca="1">IF('Pariwise difference (d)'!Y930&gt;Q_IRP,0,IF('Pariwise difference (d)'!Y930&lt;P_IRP,1,((Q_IRP-'Pariwise difference (d)'!Y930)/(P_IRP-Q_IRP))))</f>
        <v>1</v>
      </c>
      <c r="Z930">
        <f ca="1">IF('Pariwise difference (d)'!Z930&gt;Q_ODP,0,IF('Pariwise difference (d)'!Z930&lt;P_ODP,1,((Q_ODP-'Pariwise difference (d)'!Z930)/(P_ODP-Q_ODP))))</f>
        <v>1</v>
      </c>
      <c r="AA930">
        <f ca="1">IF('Pariwise difference (d)'!AA930&gt;Q_ODP,0,IF('Pariwise difference (d)'!AA930&lt;P_ODP,1,((Q_ODP-'Pariwise difference (d)'!AA930)/(P_ODP-Q_ODP))))</f>
        <v>1</v>
      </c>
      <c r="AB930">
        <f ca="1">IF('Pariwise difference (d)'!AB930&gt;Q_ODP,0,IF('Pariwise difference (d)'!AB930&lt;P_ODP,1,((Q_ODP-'Pariwise difference (d)'!AB930)/(P_ODP-Q_ODP))))</f>
        <v>0</v>
      </c>
      <c r="AC930">
        <f ca="1">IF('Pariwise difference (d)'!AC930&gt;Q_ODP,0,IF('Pariwise difference (d)'!AC930&lt;P_ODP,1,((Q_ODP-'Pariwise difference (d)'!AC930)/(P_ODP-Q_ODP))))</f>
        <v>0</v>
      </c>
      <c r="AD930">
        <f ca="1">IF('Pariwise difference (d)'!AD930&gt;Q_ODP,0,IF('Pariwise difference (d)'!AD930&lt;P_ODP,1,((Q_ODP-'Pariwise difference (d)'!AD930)/(P_ODP-Q_ODP))))</f>
        <v>0</v>
      </c>
      <c r="AE930">
        <f ca="1">IF('Pariwise difference (d)'!AE930&gt;Q_ODP,0,IF('Pariwise difference (d)'!AE930&lt;P_ODP,1,((Q_ODP-'Pariwise difference (d)'!AE930)/(P_ODP-Q_ODP))))</f>
        <v>0</v>
      </c>
      <c r="AF930">
        <f ca="1">IF('Pariwise difference (d)'!AF930&gt;Q_ODP,0,IF('Pariwise difference (d)'!AF930&lt;P_ODP,1,((Q_ODP-'Pariwise difference (d)'!AF930)/(P_ODP-Q_ODP))))</f>
        <v>0</v>
      </c>
      <c r="AG930">
        <f ca="1">IF('Pariwise difference (d)'!AG930&gt;Q_ODP,0,IF('Pariwise difference (d)'!AG930&lt;P_ODP,1,((Q_ODP-'Pariwise difference (d)'!AG930)/(P_ODP-Q_ODP))))</f>
        <v>0</v>
      </c>
      <c r="AH930">
        <f ca="1">IF('Pariwise difference (d)'!AH930&gt;Q_ODP,0,IF('Pariwise difference (d)'!AH930&lt;P_ODP,1,((Q_ODP-'Pariwise difference (d)'!AH930)/(P_ODP-Q_ODP))))</f>
        <v>0</v>
      </c>
      <c r="AI930">
        <f ca="1">IF('Pariwise difference (d)'!AI930&gt;Q_ODP,0,IF('Pariwise difference (d)'!AI930&lt;P_ODP,1,((Q_ODP-'Pariwise difference (d)'!AI930)/(P_ODP-Q_ODP))))</f>
        <v>-0.29880429396423785</v>
      </c>
      <c r="AJ930">
        <f ca="1">IF('Pariwise difference (d)'!AJ930&gt;Q_ODP,0,IF('Pariwise difference (d)'!AJ930&lt;P_ODP,1,((Q_ODP-'Pariwise difference (d)'!AJ930)/(P_ODP-Q_ODP))))</f>
        <v>1</v>
      </c>
      <c r="AK930">
        <f ca="1">IF('Pariwise difference (d)'!AK930&gt;Q_ODP,0,IF('Pariwise difference (d)'!AK930&lt;P_ODP,1,((Q_ODP-'Pariwise difference (d)'!AK930)/(P_ODP-Q_ODP))))</f>
        <v>1</v>
      </c>
    </row>
    <row r="931" spans="1:37">
      <c r="A931" s="7">
        <v>929</v>
      </c>
      <c r="B931">
        <f ca="1">IF('Pariwise difference (d)'!B931&gt;Q_GWP,0,IF('Pariwise difference (d)'!B931&lt;P_GWP,1,((Q_GWP-'Pariwise difference (d)'!B931)/(P_GWP-Q_GWP))))</f>
        <v>0</v>
      </c>
      <c r="C931">
        <f ca="1">IF('Pariwise difference (d)'!C931&gt;Q_GWP,0,IF('Pariwise difference (d)'!C931&lt;P_GWP,1,((Q_GWP-'Pariwise difference (d)'!C931)/(P_GWP-Q_GWP))))</f>
        <v>0</v>
      </c>
      <c r="D931">
        <f ca="1">IF('Pariwise difference (d)'!D931&gt;Q_GWP,0,IF('Pariwise difference (d)'!D931&lt;P_GWP,1,((Q_GWP-'Pariwise difference (d)'!D931)/(P_GWP-Q_GWP))))</f>
        <v>0</v>
      </c>
      <c r="E931">
        <f ca="1">IF('Pariwise difference (d)'!E931&gt;Q_GWP,0,IF('Pariwise difference (d)'!E931&lt;P_GWP,1,((Q_GWP-'Pariwise difference (d)'!E931)/(P_GWP-Q_GWP))))</f>
        <v>1</v>
      </c>
      <c r="F931">
        <f ca="1">IF('Pariwise difference (d)'!F931&gt;Q_GWP,0,IF('Pariwise difference (d)'!F931&lt;P_GWP,1,((Q_GWP-'Pariwise difference (d)'!F931)/(P_GWP-Q_GWP))))</f>
        <v>0</v>
      </c>
      <c r="G931">
        <f ca="1">IF('Pariwise difference (d)'!G931&gt;Q_GWP,0,IF('Pariwise difference (d)'!G931&lt;P_GWP,1,((Q_GWP-'Pariwise difference (d)'!G931)/(P_GWP-Q_GWP))))</f>
        <v>0</v>
      </c>
      <c r="H931">
        <f ca="1">IF('Pariwise difference (d)'!H931&gt;Q_GWP,0,IF('Pariwise difference (d)'!H931&lt;P_GWP,1,((Q_GWP-'Pariwise difference (d)'!H931)/(P_GWP-Q_GWP))))</f>
        <v>1</v>
      </c>
      <c r="I931">
        <f ca="1">IF('Pariwise difference (d)'!I931&gt;Q_GWP,0,IF('Pariwise difference (d)'!I931&lt;P_GWP,1,((Q_GWP-'Pariwise difference (d)'!I931)/(P_GWP-Q_GWP))))</f>
        <v>1</v>
      </c>
      <c r="J931">
        <f ca="1">IF('Pariwise difference (d)'!J931&gt;Q_GWP,0,IF('Pariwise difference (d)'!J931&lt;P_GWP,1,((Q_GWP-'Pariwise difference (d)'!J931)/(P_GWP-Q_GWP))))</f>
        <v>1</v>
      </c>
      <c r="K931">
        <f ca="1">IF('Pariwise difference (d)'!K931&gt;Q_GWP,0,IF('Pariwise difference (d)'!K931&lt;P_GWP,1,((Q_GWP-'Pariwise difference (d)'!K931)/(P_GWP-Q_GWP))))</f>
        <v>0</v>
      </c>
      <c r="L931">
        <f ca="1">IF('Pariwise difference (d)'!L931&gt;Q_GWP,0,IF('Pariwise difference (d)'!L931&lt;P_GWP,1,((Q_GWP-'Pariwise difference (d)'!L931)/(P_GWP-Q_GWP))))</f>
        <v>0</v>
      </c>
      <c r="M931">
        <f ca="1">IF('Pariwise difference (d)'!M931&gt;Q_GWP,0,IF('Pariwise difference (d)'!M931&lt;P_GWP,1,((Q_GWP-'Pariwise difference (d)'!M931)/(P_GWP-Q_GWP))))</f>
        <v>1</v>
      </c>
      <c r="N931">
        <f ca="1">IF('Pariwise difference (d)'!N931&gt;Q_IRP,0,IF('Pariwise difference (d)'!N931&lt;P_IRP,1,((Q_IRP-'Pariwise difference (d)'!N931)/(P_IRP-Q_IRP))))</f>
        <v>0</v>
      </c>
      <c r="O931">
        <f ca="1">IF('Pariwise difference (d)'!O931&gt;Q_IRP,0,IF('Pariwise difference (d)'!O931&lt;P_IRP,1,((Q_IRP-'Pariwise difference (d)'!O931)/(P_IRP-Q_IRP))))</f>
        <v>0</v>
      </c>
      <c r="P931">
        <f ca="1">IF('Pariwise difference (d)'!P931&gt;Q_IRP,0,IF('Pariwise difference (d)'!P931&lt;P_IRP,1,((Q_IRP-'Pariwise difference (d)'!P931)/(P_IRP-Q_IRP))))</f>
        <v>0</v>
      </c>
      <c r="Q931">
        <f ca="1">IF('Pariwise difference (d)'!Q931&gt;Q_IRP,0,IF('Pariwise difference (d)'!Q931&lt;P_IRP,1,((Q_IRP-'Pariwise difference (d)'!Q931)/(P_IRP-Q_IRP))))</f>
        <v>-5.6867904975704535E-2</v>
      </c>
      <c r="R931">
        <f ca="1">IF('Pariwise difference (d)'!R931&gt;Q_IRP,0,IF('Pariwise difference (d)'!R931&lt;P_IRP,1,((Q_IRP-'Pariwise difference (d)'!R931)/(P_IRP-Q_IRP))))</f>
        <v>1</v>
      </c>
      <c r="S931">
        <f ca="1">IF('Pariwise difference (d)'!S931&gt;Q_IRP,0,IF('Pariwise difference (d)'!S931&lt;P_IRP,1,((Q_IRP-'Pariwise difference (d)'!S931)/(P_IRP-Q_IRP))))</f>
        <v>-0.63975031230323298</v>
      </c>
      <c r="T931">
        <f ca="1">IF('Pariwise difference (d)'!T931&gt;Q_IRP,0,IF('Pariwise difference (d)'!T931&lt;P_IRP,1,((Q_IRP-'Pariwise difference (d)'!T931)/(P_IRP-Q_IRP))))</f>
        <v>1</v>
      </c>
      <c r="U931">
        <f ca="1">IF('Pariwise difference (d)'!U931&gt;Q_IRP,0,IF('Pariwise difference (d)'!U931&lt;P_IRP,1,((Q_IRP-'Pariwise difference (d)'!U931)/(P_IRP-Q_IRP))))</f>
        <v>-0.60951313467233215</v>
      </c>
      <c r="V931">
        <f ca="1">IF('Pariwise difference (d)'!V931&gt;Q_IRP,0,IF('Pariwise difference (d)'!V931&lt;P_IRP,1,((Q_IRP-'Pariwise difference (d)'!V931)/(P_IRP-Q_IRP))))</f>
        <v>0</v>
      </c>
      <c r="W931">
        <f ca="1">IF('Pariwise difference (d)'!W931&gt;Q_IRP,0,IF('Pariwise difference (d)'!W931&lt;P_IRP,1,((Q_IRP-'Pariwise difference (d)'!W931)/(P_IRP-Q_IRP))))</f>
        <v>0</v>
      </c>
      <c r="X931">
        <f ca="1">IF('Pariwise difference (d)'!X931&gt;Q_IRP,0,IF('Pariwise difference (d)'!X931&lt;P_IRP,1,((Q_IRP-'Pariwise difference (d)'!X931)/(P_IRP-Q_IRP))))</f>
        <v>0</v>
      </c>
      <c r="Y931">
        <f ca="1">IF('Pariwise difference (d)'!Y931&gt;Q_IRP,0,IF('Pariwise difference (d)'!Y931&lt;P_IRP,1,((Q_IRP-'Pariwise difference (d)'!Y931)/(P_IRP-Q_IRP))))</f>
        <v>0</v>
      </c>
      <c r="Z931">
        <f ca="1">IF('Pariwise difference (d)'!Z931&gt;Q_ODP,0,IF('Pariwise difference (d)'!Z931&lt;P_ODP,1,((Q_ODP-'Pariwise difference (d)'!Z931)/(P_ODP-Q_ODP))))</f>
        <v>0</v>
      </c>
      <c r="AA931">
        <f ca="1">IF('Pariwise difference (d)'!AA931&gt;Q_ODP,0,IF('Pariwise difference (d)'!AA931&lt;P_ODP,1,((Q_ODP-'Pariwise difference (d)'!AA931)/(P_ODP-Q_ODP))))</f>
        <v>0</v>
      </c>
      <c r="AB931">
        <f ca="1">IF('Pariwise difference (d)'!AB931&gt;Q_ODP,0,IF('Pariwise difference (d)'!AB931&lt;P_ODP,1,((Q_ODP-'Pariwise difference (d)'!AB931)/(P_ODP-Q_ODP))))</f>
        <v>-0.42148046165545805</v>
      </c>
      <c r="AC931">
        <f ca="1">IF('Pariwise difference (d)'!AC931&gt;Q_ODP,0,IF('Pariwise difference (d)'!AC931&lt;P_ODP,1,((Q_ODP-'Pariwise difference (d)'!AC931)/(P_ODP-Q_ODP))))</f>
        <v>-0.26026161379379992</v>
      </c>
      <c r="AD931">
        <f ca="1">IF('Pariwise difference (d)'!AD931&gt;Q_ODP,0,IF('Pariwise difference (d)'!AD931&lt;P_ODP,1,((Q_ODP-'Pariwise difference (d)'!AD931)/(P_ODP-Q_ODP))))</f>
        <v>1</v>
      </c>
      <c r="AE931">
        <f ca="1">IF('Pariwise difference (d)'!AE931&gt;Q_ODP,0,IF('Pariwise difference (d)'!AE931&lt;P_ODP,1,((Q_ODP-'Pariwise difference (d)'!AE931)/(P_ODP-Q_ODP))))</f>
        <v>0</v>
      </c>
      <c r="AF931">
        <f ca="1">IF('Pariwise difference (d)'!AF931&gt;Q_ODP,0,IF('Pariwise difference (d)'!AF931&lt;P_ODP,1,((Q_ODP-'Pariwise difference (d)'!AF931)/(P_ODP-Q_ODP))))</f>
        <v>0</v>
      </c>
      <c r="AG931">
        <f ca="1">IF('Pariwise difference (d)'!AG931&gt;Q_ODP,0,IF('Pariwise difference (d)'!AG931&lt;P_ODP,1,((Q_ODP-'Pariwise difference (d)'!AG931)/(P_ODP-Q_ODP))))</f>
        <v>0</v>
      </c>
      <c r="AH931">
        <f ca="1">IF('Pariwise difference (d)'!AH931&gt;Q_ODP,0,IF('Pariwise difference (d)'!AH931&lt;P_ODP,1,((Q_ODP-'Pariwise difference (d)'!AH931)/(P_ODP-Q_ODP))))</f>
        <v>0</v>
      </c>
      <c r="AI931">
        <f ca="1">IF('Pariwise difference (d)'!AI931&gt;Q_ODP,0,IF('Pariwise difference (d)'!AI931&lt;P_ODP,1,((Q_ODP-'Pariwise difference (d)'!AI931)/(P_ODP-Q_ODP))))</f>
        <v>0</v>
      </c>
      <c r="AJ931">
        <f ca="1">IF('Pariwise difference (d)'!AJ931&gt;Q_ODP,0,IF('Pariwise difference (d)'!AJ931&lt;P_ODP,1,((Q_ODP-'Pariwise difference (d)'!AJ931)/(P_ODP-Q_ODP))))</f>
        <v>0</v>
      </c>
      <c r="AK931">
        <f ca="1">IF('Pariwise difference (d)'!AK931&gt;Q_ODP,0,IF('Pariwise difference (d)'!AK931&lt;P_ODP,1,((Q_ODP-'Pariwise difference (d)'!AK931)/(P_ODP-Q_ODP))))</f>
        <v>0</v>
      </c>
    </row>
    <row r="932" spans="1:37">
      <c r="A932" s="7">
        <v>930</v>
      </c>
      <c r="B932">
        <f ca="1">IF('Pariwise difference (d)'!B932&gt;Q_GWP,0,IF('Pariwise difference (d)'!B932&lt;P_GWP,1,((Q_GWP-'Pariwise difference (d)'!B932)/(P_GWP-Q_GWP))))</f>
        <v>0</v>
      </c>
      <c r="C932">
        <f ca="1">IF('Pariwise difference (d)'!C932&gt;Q_GWP,0,IF('Pariwise difference (d)'!C932&lt;P_GWP,1,((Q_GWP-'Pariwise difference (d)'!C932)/(P_GWP-Q_GWP))))</f>
        <v>1</v>
      </c>
      <c r="D932">
        <f ca="1">IF('Pariwise difference (d)'!D932&gt;Q_GWP,0,IF('Pariwise difference (d)'!D932&lt;P_GWP,1,((Q_GWP-'Pariwise difference (d)'!D932)/(P_GWP-Q_GWP))))</f>
        <v>0</v>
      </c>
      <c r="E932">
        <f ca="1">IF('Pariwise difference (d)'!E932&gt;Q_GWP,0,IF('Pariwise difference (d)'!E932&lt;P_GWP,1,((Q_GWP-'Pariwise difference (d)'!E932)/(P_GWP-Q_GWP))))</f>
        <v>1</v>
      </c>
      <c r="F932">
        <f ca="1">IF('Pariwise difference (d)'!F932&gt;Q_GWP,0,IF('Pariwise difference (d)'!F932&lt;P_GWP,1,((Q_GWP-'Pariwise difference (d)'!F932)/(P_GWP-Q_GWP))))</f>
        <v>-0.42644640484559498</v>
      </c>
      <c r="G932">
        <f ca="1">IF('Pariwise difference (d)'!G932&gt;Q_GWP,0,IF('Pariwise difference (d)'!G932&lt;P_GWP,1,((Q_GWP-'Pariwise difference (d)'!G932)/(P_GWP-Q_GWP))))</f>
        <v>0</v>
      </c>
      <c r="H932">
        <f ca="1">IF('Pariwise difference (d)'!H932&gt;Q_GWP,0,IF('Pariwise difference (d)'!H932&lt;P_GWP,1,((Q_GWP-'Pariwise difference (d)'!H932)/(P_GWP-Q_GWP))))</f>
        <v>1</v>
      </c>
      <c r="I932">
        <f ca="1">IF('Pariwise difference (d)'!I932&gt;Q_GWP,0,IF('Pariwise difference (d)'!I932&lt;P_GWP,1,((Q_GWP-'Pariwise difference (d)'!I932)/(P_GWP-Q_GWP))))</f>
        <v>0</v>
      </c>
      <c r="J932">
        <f ca="1">IF('Pariwise difference (d)'!J932&gt;Q_GWP,0,IF('Pariwise difference (d)'!J932&lt;P_GWP,1,((Q_GWP-'Pariwise difference (d)'!J932)/(P_GWP-Q_GWP))))</f>
        <v>1</v>
      </c>
      <c r="K932">
        <f ca="1">IF('Pariwise difference (d)'!K932&gt;Q_GWP,0,IF('Pariwise difference (d)'!K932&lt;P_GWP,1,((Q_GWP-'Pariwise difference (d)'!K932)/(P_GWP-Q_GWP))))</f>
        <v>0</v>
      </c>
      <c r="L932">
        <f ca="1">IF('Pariwise difference (d)'!L932&gt;Q_GWP,0,IF('Pariwise difference (d)'!L932&lt;P_GWP,1,((Q_GWP-'Pariwise difference (d)'!L932)/(P_GWP-Q_GWP))))</f>
        <v>0</v>
      </c>
      <c r="M932">
        <f ca="1">IF('Pariwise difference (d)'!M932&gt;Q_GWP,0,IF('Pariwise difference (d)'!M932&lt;P_GWP,1,((Q_GWP-'Pariwise difference (d)'!M932)/(P_GWP-Q_GWP))))</f>
        <v>1</v>
      </c>
      <c r="N932">
        <f ca="1">IF('Pariwise difference (d)'!N932&gt;Q_IRP,0,IF('Pariwise difference (d)'!N932&lt;P_IRP,1,((Q_IRP-'Pariwise difference (d)'!N932)/(P_IRP-Q_IRP))))</f>
        <v>0</v>
      </c>
      <c r="O932">
        <f ca="1">IF('Pariwise difference (d)'!O932&gt;Q_IRP,0,IF('Pariwise difference (d)'!O932&lt;P_IRP,1,((Q_IRP-'Pariwise difference (d)'!O932)/(P_IRP-Q_IRP))))</f>
        <v>-0.42871983572659428</v>
      </c>
      <c r="P932">
        <f ca="1">IF('Pariwise difference (d)'!P932&gt;Q_IRP,0,IF('Pariwise difference (d)'!P932&lt;P_IRP,1,((Q_IRP-'Pariwise difference (d)'!P932)/(P_IRP-Q_IRP))))</f>
        <v>0</v>
      </c>
      <c r="Q932">
        <f ca="1">IF('Pariwise difference (d)'!Q932&gt;Q_IRP,0,IF('Pariwise difference (d)'!Q932&lt;P_IRP,1,((Q_IRP-'Pariwise difference (d)'!Q932)/(P_IRP-Q_IRP))))</f>
        <v>1</v>
      </c>
      <c r="R932">
        <f ca="1">IF('Pariwise difference (d)'!R932&gt;Q_IRP,0,IF('Pariwise difference (d)'!R932&lt;P_IRP,1,((Q_IRP-'Pariwise difference (d)'!R932)/(P_IRP-Q_IRP))))</f>
        <v>1</v>
      </c>
      <c r="S932">
        <f ca="1">IF('Pariwise difference (d)'!S932&gt;Q_IRP,0,IF('Pariwise difference (d)'!S932&lt;P_IRP,1,((Q_IRP-'Pariwise difference (d)'!S932)/(P_IRP-Q_IRP))))</f>
        <v>0</v>
      </c>
      <c r="T932">
        <f ca="1">IF('Pariwise difference (d)'!T932&gt;Q_IRP,0,IF('Pariwise difference (d)'!T932&lt;P_IRP,1,((Q_IRP-'Pariwise difference (d)'!T932)/(P_IRP-Q_IRP))))</f>
        <v>1</v>
      </c>
      <c r="U932">
        <f ca="1">IF('Pariwise difference (d)'!U932&gt;Q_IRP,0,IF('Pariwise difference (d)'!U932&lt;P_IRP,1,((Q_IRP-'Pariwise difference (d)'!U932)/(P_IRP-Q_IRP))))</f>
        <v>0</v>
      </c>
      <c r="V932">
        <f ca="1">IF('Pariwise difference (d)'!V932&gt;Q_IRP,0,IF('Pariwise difference (d)'!V932&lt;P_IRP,1,((Q_IRP-'Pariwise difference (d)'!V932)/(P_IRP-Q_IRP))))</f>
        <v>1</v>
      </c>
      <c r="W932">
        <f ca="1">IF('Pariwise difference (d)'!W932&gt;Q_IRP,0,IF('Pariwise difference (d)'!W932&lt;P_IRP,1,((Q_IRP-'Pariwise difference (d)'!W932)/(P_IRP-Q_IRP))))</f>
        <v>0</v>
      </c>
      <c r="X932">
        <f ca="1">IF('Pariwise difference (d)'!X932&gt;Q_IRP,0,IF('Pariwise difference (d)'!X932&lt;P_IRP,1,((Q_IRP-'Pariwise difference (d)'!X932)/(P_IRP-Q_IRP))))</f>
        <v>0</v>
      </c>
      <c r="Y932">
        <f ca="1">IF('Pariwise difference (d)'!Y932&gt;Q_IRP,0,IF('Pariwise difference (d)'!Y932&lt;P_IRP,1,((Q_IRP-'Pariwise difference (d)'!Y932)/(P_IRP-Q_IRP))))</f>
        <v>1</v>
      </c>
      <c r="Z932">
        <f ca="1">IF('Pariwise difference (d)'!Z932&gt;Q_ODP,0,IF('Pariwise difference (d)'!Z932&lt;P_ODP,1,((Q_ODP-'Pariwise difference (d)'!Z932)/(P_ODP-Q_ODP))))</f>
        <v>1</v>
      </c>
      <c r="AA932">
        <f ca="1">IF('Pariwise difference (d)'!AA932&gt;Q_ODP,0,IF('Pariwise difference (d)'!AA932&lt;P_ODP,1,((Q_ODP-'Pariwise difference (d)'!AA932)/(P_ODP-Q_ODP))))</f>
        <v>1</v>
      </c>
      <c r="AB932">
        <f ca="1">IF('Pariwise difference (d)'!AB932&gt;Q_ODP,0,IF('Pariwise difference (d)'!AB932&lt;P_ODP,1,((Q_ODP-'Pariwise difference (d)'!AB932)/(P_ODP-Q_ODP))))</f>
        <v>1</v>
      </c>
      <c r="AC932">
        <f ca="1">IF('Pariwise difference (d)'!AC932&gt;Q_ODP,0,IF('Pariwise difference (d)'!AC932&lt;P_ODP,1,((Q_ODP-'Pariwise difference (d)'!AC932)/(P_ODP-Q_ODP))))</f>
        <v>-0.60084986037743482</v>
      </c>
      <c r="AD932">
        <f ca="1">IF('Pariwise difference (d)'!AD932&gt;Q_ODP,0,IF('Pariwise difference (d)'!AD932&lt;P_ODP,1,((Q_ODP-'Pariwise difference (d)'!AD932)/(P_ODP-Q_ODP))))</f>
        <v>0</v>
      </c>
      <c r="AE932">
        <f ca="1">IF('Pariwise difference (d)'!AE932&gt;Q_ODP,0,IF('Pariwise difference (d)'!AE932&lt;P_ODP,1,((Q_ODP-'Pariwise difference (d)'!AE932)/(P_ODP-Q_ODP))))</f>
        <v>0</v>
      </c>
      <c r="AF932">
        <f ca="1">IF('Pariwise difference (d)'!AF932&gt;Q_ODP,0,IF('Pariwise difference (d)'!AF932&lt;P_ODP,1,((Q_ODP-'Pariwise difference (d)'!AF932)/(P_ODP-Q_ODP))))</f>
        <v>0</v>
      </c>
      <c r="AG932">
        <f ca="1">IF('Pariwise difference (d)'!AG932&gt;Q_ODP,0,IF('Pariwise difference (d)'!AG932&lt;P_ODP,1,((Q_ODP-'Pariwise difference (d)'!AG932)/(P_ODP-Q_ODP))))</f>
        <v>0</v>
      </c>
      <c r="AH932">
        <f ca="1">IF('Pariwise difference (d)'!AH932&gt;Q_ODP,0,IF('Pariwise difference (d)'!AH932&lt;P_ODP,1,((Q_ODP-'Pariwise difference (d)'!AH932)/(P_ODP-Q_ODP))))</f>
        <v>0</v>
      </c>
      <c r="AI932">
        <f ca="1">IF('Pariwise difference (d)'!AI932&gt;Q_ODP,0,IF('Pariwise difference (d)'!AI932&lt;P_ODP,1,((Q_ODP-'Pariwise difference (d)'!AI932)/(P_ODP-Q_ODP))))</f>
        <v>0</v>
      </c>
      <c r="AJ932">
        <f ca="1">IF('Pariwise difference (d)'!AJ932&gt;Q_ODP,0,IF('Pariwise difference (d)'!AJ932&lt;P_ODP,1,((Q_ODP-'Pariwise difference (d)'!AJ932)/(P_ODP-Q_ODP))))</f>
        <v>0</v>
      </c>
      <c r="AK932">
        <f ca="1">IF('Pariwise difference (d)'!AK932&gt;Q_ODP,0,IF('Pariwise difference (d)'!AK932&lt;P_ODP,1,((Q_ODP-'Pariwise difference (d)'!AK932)/(P_ODP-Q_ODP))))</f>
        <v>-0.25152072682147458</v>
      </c>
    </row>
    <row r="933" spans="1:37">
      <c r="A933" s="7">
        <v>931</v>
      </c>
      <c r="B933">
        <f ca="1">IF('Pariwise difference (d)'!B933&gt;Q_GWP,0,IF('Pariwise difference (d)'!B933&lt;P_GWP,1,((Q_GWP-'Pariwise difference (d)'!B933)/(P_GWP-Q_GWP))))</f>
        <v>0</v>
      </c>
      <c r="C933">
        <f ca="1">IF('Pariwise difference (d)'!C933&gt;Q_GWP,0,IF('Pariwise difference (d)'!C933&lt;P_GWP,1,((Q_GWP-'Pariwise difference (d)'!C933)/(P_GWP-Q_GWP))))</f>
        <v>0</v>
      </c>
      <c r="D933">
        <f ca="1">IF('Pariwise difference (d)'!D933&gt;Q_GWP,0,IF('Pariwise difference (d)'!D933&lt;P_GWP,1,((Q_GWP-'Pariwise difference (d)'!D933)/(P_GWP-Q_GWP))))</f>
        <v>0</v>
      </c>
      <c r="E933">
        <f ca="1">IF('Pariwise difference (d)'!E933&gt;Q_GWP,0,IF('Pariwise difference (d)'!E933&lt;P_GWP,1,((Q_GWP-'Pariwise difference (d)'!E933)/(P_GWP-Q_GWP))))</f>
        <v>1</v>
      </c>
      <c r="F933">
        <f ca="1">IF('Pariwise difference (d)'!F933&gt;Q_GWP,0,IF('Pariwise difference (d)'!F933&lt;P_GWP,1,((Q_GWP-'Pariwise difference (d)'!F933)/(P_GWP-Q_GWP))))</f>
        <v>-0.81590457323622678</v>
      </c>
      <c r="G933">
        <f ca="1">IF('Pariwise difference (d)'!G933&gt;Q_GWP,0,IF('Pariwise difference (d)'!G933&lt;P_GWP,1,((Q_GWP-'Pariwise difference (d)'!G933)/(P_GWP-Q_GWP))))</f>
        <v>0</v>
      </c>
      <c r="H933">
        <f ca="1">IF('Pariwise difference (d)'!H933&gt;Q_GWP,0,IF('Pariwise difference (d)'!H933&lt;P_GWP,1,((Q_GWP-'Pariwise difference (d)'!H933)/(P_GWP-Q_GWP))))</f>
        <v>1</v>
      </c>
      <c r="I933">
        <f ca="1">IF('Pariwise difference (d)'!I933&gt;Q_GWP,0,IF('Pariwise difference (d)'!I933&lt;P_GWP,1,((Q_GWP-'Pariwise difference (d)'!I933)/(P_GWP-Q_GWP))))</f>
        <v>0</v>
      </c>
      <c r="J933">
        <f ca="1">IF('Pariwise difference (d)'!J933&gt;Q_GWP,0,IF('Pariwise difference (d)'!J933&lt;P_GWP,1,((Q_GWP-'Pariwise difference (d)'!J933)/(P_GWP-Q_GWP))))</f>
        <v>1</v>
      </c>
      <c r="K933">
        <f ca="1">IF('Pariwise difference (d)'!K933&gt;Q_GWP,0,IF('Pariwise difference (d)'!K933&lt;P_GWP,1,((Q_GWP-'Pariwise difference (d)'!K933)/(P_GWP-Q_GWP))))</f>
        <v>0</v>
      </c>
      <c r="L933">
        <f ca="1">IF('Pariwise difference (d)'!L933&gt;Q_GWP,0,IF('Pariwise difference (d)'!L933&lt;P_GWP,1,((Q_GWP-'Pariwise difference (d)'!L933)/(P_GWP-Q_GWP))))</f>
        <v>0</v>
      </c>
      <c r="M933">
        <f ca="1">IF('Pariwise difference (d)'!M933&gt;Q_GWP,0,IF('Pariwise difference (d)'!M933&lt;P_GWP,1,((Q_GWP-'Pariwise difference (d)'!M933)/(P_GWP-Q_GWP))))</f>
        <v>1</v>
      </c>
      <c r="N933">
        <f ca="1">IF('Pariwise difference (d)'!N933&gt;Q_IRP,0,IF('Pariwise difference (d)'!N933&lt;P_IRP,1,((Q_IRP-'Pariwise difference (d)'!N933)/(P_IRP-Q_IRP))))</f>
        <v>0</v>
      </c>
      <c r="O933">
        <f ca="1">IF('Pariwise difference (d)'!O933&gt;Q_IRP,0,IF('Pariwise difference (d)'!O933&lt;P_IRP,1,((Q_IRP-'Pariwise difference (d)'!O933)/(P_IRP-Q_IRP))))</f>
        <v>1</v>
      </c>
      <c r="P933">
        <f ca="1">IF('Pariwise difference (d)'!P933&gt;Q_IRP,0,IF('Pariwise difference (d)'!P933&lt;P_IRP,1,((Q_IRP-'Pariwise difference (d)'!P933)/(P_IRP-Q_IRP))))</f>
        <v>0</v>
      </c>
      <c r="Q933">
        <f ca="1">IF('Pariwise difference (d)'!Q933&gt;Q_IRP,0,IF('Pariwise difference (d)'!Q933&lt;P_IRP,1,((Q_IRP-'Pariwise difference (d)'!Q933)/(P_IRP-Q_IRP))))</f>
        <v>1</v>
      </c>
      <c r="R933">
        <f ca="1">IF('Pariwise difference (d)'!R933&gt;Q_IRP,0,IF('Pariwise difference (d)'!R933&lt;P_IRP,1,((Q_IRP-'Pariwise difference (d)'!R933)/(P_IRP-Q_IRP))))</f>
        <v>0</v>
      </c>
      <c r="S933">
        <f ca="1">IF('Pariwise difference (d)'!S933&gt;Q_IRP,0,IF('Pariwise difference (d)'!S933&lt;P_IRP,1,((Q_IRP-'Pariwise difference (d)'!S933)/(P_IRP-Q_IRP))))</f>
        <v>0</v>
      </c>
      <c r="T933">
        <f ca="1">IF('Pariwise difference (d)'!T933&gt;Q_IRP,0,IF('Pariwise difference (d)'!T933&lt;P_IRP,1,((Q_IRP-'Pariwise difference (d)'!T933)/(P_IRP-Q_IRP))))</f>
        <v>1</v>
      </c>
      <c r="U933">
        <f ca="1">IF('Pariwise difference (d)'!U933&gt;Q_IRP,0,IF('Pariwise difference (d)'!U933&lt;P_IRP,1,((Q_IRP-'Pariwise difference (d)'!U933)/(P_IRP-Q_IRP))))</f>
        <v>0</v>
      </c>
      <c r="V933">
        <f ca="1">IF('Pariwise difference (d)'!V933&gt;Q_IRP,0,IF('Pariwise difference (d)'!V933&lt;P_IRP,1,((Q_IRP-'Pariwise difference (d)'!V933)/(P_IRP-Q_IRP))))</f>
        <v>1</v>
      </c>
      <c r="W933">
        <f ca="1">IF('Pariwise difference (d)'!W933&gt;Q_IRP,0,IF('Pariwise difference (d)'!W933&lt;P_IRP,1,((Q_IRP-'Pariwise difference (d)'!W933)/(P_IRP-Q_IRP))))</f>
        <v>0</v>
      </c>
      <c r="X933">
        <f ca="1">IF('Pariwise difference (d)'!X933&gt;Q_IRP,0,IF('Pariwise difference (d)'!X933&lt;P_IRP,1,((Q_IRP-'Pariwise difference (d)'!X933)/(P_IRP-Q_IRP))))</f>
        <v>0</v>
      </c>
      <c r="Y933">
        <f ca="1">IF('Pariwise difference (d)'!Y933&gt;Q_IRP,0,IF('Pariwise difference (d)'!Y933&lt;P_IRP,1,((Q_IRP-'Pariwise difference (d)'!Y933)/(P_IRP-Q_IRP))))</f>
        <v>1</v>
      </c>
      <c r="Z933">
        <f ca="1">IF('Pariwise difference (d)'!Z933&gt;Q_ODP,0,IF('Pariwise difference (d)'!Z933&lt;P_ODP,1,((Q_ODP-'Pariwise difference (d)'!Z933)/(P_ODP-Q_ODP))))</f>
        <v>0</v>
      </c>
      <c r="AA933">
        <f ca="1">IF('Pariwise difference (d)'!AA933&gt;Q_ODP,0,IF('Pariwise difference (d)'!AA933&lt;P_ODP,1,((Q_ODP-'Pariwise difference (d)'!AA933)/(P_ODP-Q_ODP))))</f>
        <v>0</v>
      </c>
      <c r="AB933">
        <f ca="1">IF('Pariwise difference (d)'!AB933&gt;Q_ODP,0,IF('Pariwise difference (d)'!AB933&lt;P_ODP,1,((Q_ODP-'Pariwise difference (d)'!AB933)/(P_ODP-Q_ODP))))</f>
        <v>0</v>
      </c>
      <c r="AC933">
        <f ca="1">IF('Pariwise difference (d)'!AC933&gt;Q_ODP,0,IF('Pariwise difference (d)'!AC933&lt;P_ODP,1,((Q_ODP-'Pariwise difference (d)'!AC933)/(P_ODP-Q_ODP))))</f>
        <v>0</v>
      </c>
      <c r="AD933">
        <f ca="1">IF('Pariwise difference (d)'!AD933&gt;Q_ODP,0,IF('Pariwise difference (d)'!AD933&lt;P_ODP,1,((Q_ODP-'Pariwise difference (d)'!AD933)/(P_ODP-Q_ODP))))</f>
        <v>0</v>
      </c>
      <c r="AE933">
        <f ca="1">IF('Pariwise difference (d)'!AE933&gt;Q_ODP,0,IF('Pariwise difference (d)'!AE933&lt;P_ODP,1,((Q_ODP-'Pariwise difference (d)'!AE933)/(P_ODP-Q_ODP))))</f>
        <v>1</v>
      </c>
      <c r="AF933">
        <f ca="1">IF('Pariwise difference (d)'!AF933&gt;Q_ODP,0,IF('Pariwise difference (d)'!AF933&lt;P_ODP,1,((Q_ODP-'Pariwise difference (d)'!AF933)/(P_ODP-Q_ODP))))</f>
        <v>0</v>
      </c>
      <c r="AG933">
        <f ca="1">IF('Pariwise difference (d)'!AG933&gt;Q_ODP,0,IF('Pariwise difference (d)'!AG933&lt;P_ODP,1,((Q_ODP-'Pariwise difference (d)'!AG933)/(P_ODP-Q_ODP))))</f>
        <v>1</v>
      </c>
      <c r="AH933">
        <f ca="1">IF('Pariwise difference (d)'!AH933&gt;Q_ODP,0,IF('Pariwise difference (d)'!AH933&lt;P_ODP,1,((Q_ODP-'Pariwise difference (d)'!AH933)/(P_ODP-Q_ODP))))</f>
        <v>0</v>
      </c>
      <c r="AI933">
        <f ca="1">IF('Pariwise difference (d)'!AI933&gt;Q_ODP,0,IF('Pariwise difference (d)'!AI933&lt;P_ODP,1,((Q_ODP-'Pariwise difference (d)'!AI933)/(P_ODP-Q_ODP))))</f>
        <v>1</v>
      </c>
      <c r="AJ933">
        <f ca="1">IF('Pariwise difference (d)'!AJ933&gt;Q_ODP,0,IF('Pariwise difference (d)'!AJ933&lt;P_ODP,1,((Q_ODP-'Pariwise difference (d)'!AJ933)/(P_ODP-Q_ODP))))</f>
        <v>0</v>
      </c>
      <c r="AK933">
        <f ca="1">IF('Pariwise difference (d)'!AK933&gt;Q_ODP,0,IF('Pariwise difference (d)'!AK933&lt;P_ODP,1,((Q_ODP-'Pariwise difference (d)'!AK933)/(P_ODP-Q_ODP))))</f>
        <v>0</v>
      </c>
    </row>
    <row r="934" spans="1:37">
      <c r="A934" s="7">
        <v>932</v>
      </c>
      <c r="B934">
        <f ca="1">IF('Pariwise difference (d)'!B934&gt;Q_GWP,0,IF('Pariwise difference (d)'!B934&lt;P_GWP,1,((Q_GWP-'Pariwise difference (d)'!B934)/(P_GWP-Q_GWP))))</f>
        <v>0</v>
      </c>
      <c r="C934">
        <f ca="1">IF('Pariwise difference (d)'!C934&gt;Q_GWP,0,IF('Pariwise difference (d)'!C934&lt;P_GWP,1,((Q_GWP-'Pariwise difference (d)'!C934)/(P_GWP-Q_GWP))))</f>
        <v>1</v>
      </c>
      <c r="D934">
        <f ca="1">IF('Pariwise difference (d)'!D934&gt;Q_GWP,0,IF('Pariwise difference (d)'!D934&lt;P_GWP,1,((Q_GWP-'Pariwise difference (d)'!D934)/(P_GWP-Q_GWP))))</f>
        <v>0</v>
      </c>
      <c r="E934">
        <f ca="1">IF('Pariwise difference (d)'!E934&gt;Q_GWP,0,IF('Pariwise difference (d)'!E934&lt;P_GWP,1,((Q_GWP-'Pariwise difference (d)'!E934)/(P_GWP-Q_GWP))))</f>
        <v>1</v>
      </c>
      <c r="F934">
        <f ca="1">IF('Pariwise difference (d)'!F934&gt;Q_GWP,0,IF('Pariwise difference (d)'!F934&lt;P_GWP,1,((Q_GWP-'Pariwise difference (d)'!F934)/(P_GWP-Q_GWP))))</f>
        <v>0</v>
      </c>
      <c r="G934">
        <f ca="1">IF('Pariwise difference (d)'!G934&gt;Q_GWP,0,IF('Pariwise difference (d)'!G934&lt;P_GWP,1,((Q_GWP-'Pariwise difference (d)'!G934)/(P_GWP-Q_GWP))))</f>
        <v>0</v>
      </c>
      <c r="H934">
        <f ca="1">IF('Pariwise difference (d)'!H934&gt;Q_GWP,0,IF('Pariwise difference (d)'!H934&lt;P_GWP,1,((Q_GWP-'Pariwise difference (d)'!H934)/(P_GWP-Q_GWP))))</f>
        <v>1</v>
      </c>
      <c r="I934">
        <f ca="1">IF('Pariwise difference (d)'!I934&gt;Q_GWP,0,IF('Pariwise difference (d)'!I934&lt;P_GWP,1,((Q_GWP-'Pariwise difference (d)'!I934)/(P_GWP-Q_GWP))))</f>
        <v>0</v>
      </c>
      <c r="J934">
        <f ca="1">IF('Pariwise difference (d)'!J934&gt;Q_GWP,0,IF('Pariwise difference (d)'!J934&lt;P_GWP,1,((Q_GWP-'Pariwise difference (d)'!J934)/(P_GWP-Q_GWP))))</f>
        <v>1</v>
      </c>
      <c r="K934">
        <f ca="1">IF('Pariwise difference (d)'!K934&gt;Q_GWP,0,IF('Pariwise difference (d)'!K934&lt;P_GWP,1,((Q_GWP-'Pariwise difference (d)'!K934)/(P_GWP-Q_GWP))))</f>
        <v>0</v>
      </c>
      <c r="L934">
        <f ca="1">IF('Pariwise difference (d)'!L934&gt;Q_GWP,0,IF('Pariwise difference (d)'!L934&lt;P_GWP,1,((Q_GWP-'Pariwise difference (d)'!L934)/(P_GWP-Q_GWP))))</f>
        <v>0</v>
      </c>
      <c r="M934">
        <f ca="1">IF('Pariwise difference (d)'!M934&gt;Q_GWP,0,IF('Pariwise difference (d)'!M934&lt;P_GWP,1,((Q_GWP-'Pariwise difference (d)'!M934)/(P_GWP-Q_GWP))))</f>
        <v>1</v>
      </c>
      <c r="N934">
        <f ca="1">IF('Pariwise difference (d)'!N934&gt;Q_IRP,0,IF('Pariwise difference (d)'!N934&lt;P_IRP,1,((Q_IRP-'Pariwise difference (d)'!N934)/(P_IRP-Q_IRP))))</f>
        <v>0</v>
      </c>
      <c r="O934">
        <f ca="1">IF('Pariwise difference (d)'!O934&gt;Q_IRP,0,IF('Pariwise difference (d)'!O934&lt;P_IRP,1,((Q_IRP-'Pariwise difference (d)'!O934)/(P_IRP-Q_IRP))))</f>
        <v>0</v>
      </c>
      <c r="P934">
        <f ca="1">IF('Pariwise difference (d)'!P934&gt;Q_IRP,0,IF('Pariwise difference (d)'!P934&lt;P_IRP,1,((Q_IRP-'Pariwise difference (d)'!P934)/(P_IRP-Q_IRP))))</f>
        <v>0</v>
      </c>
      <c r="Q934">
        <f ca="1">IF('Pariwise difference (d)'!Q934&gt;Q_IRP,0,IF('Pariwise difference (d)'!Q934&lt;P_IRP,1,((Q_IRP-'Pariwise difference (d)'!Q934)/(P_IRP-Q_IRP))))</f>
        <v>1</v>
      </c>
      <c r="R934">
        <f ca="1">IF('Pariwise difference (d)'!R934&gt;Q_IRP,0,IF('Pariwise difference (d)'!R934&lt;P_IRP,1,((Q_IRP-'Pariwise difference (d)'!R934)/(P_IRP-Q_IRP))))</f>
        <v>1</v>
      </c>
      <c r="S934">
        <f ca="1">IF('Pariwise difference (d)'!S934&gt;Q_IRP,0,IF('Pariwise difference (d)'!S934&lt;P_IRP,1,((Q_IRP-'Pariwise difference (d)'!S934)/(P_IRP-Q_IRP))))</f>
        <v>0</v>
      </c>
      <c r="T934">
        <f ca="1">IF('Pariwise difference (d)'!T934&gt;Q_IRP,0,IF('Pariwise difference (d)'!T934&lt;P_IRP,1,((Q_IRP-'Pariwise difference (d)'!T934)/(P_IRP-Q_IRP))))</f>
        <v>1</v>
      </c>
      <c r="U934">
        <f ca="1">IF('Pariwise difference (d)'!U934&gt;Q_IRP,0,IF('Pariwise difference (d)'!U934&lt;P_IRP,1,((Q_IRP-'Pariwise difference (d)'!U934)/(P_IRP-Q_IRP))))</f>
        <v>0</v>
      </c>
      <c r="V934">
        <f ca="1">IF('Pariwise difference (d)'!V934&gt;Q_IRP,0,IF('Pariwise difference (d)'!V934&lt;P_IRP,1,((Q_IRP-'Pariwise difference (d)'!V934)/(P_IRP-Q_IRP))))</f>
        <v>1</v>
      </c>
      <c r="W934">
        <f ca="1">IF('Pariwise difference (d)'!W934&gt;Q_IRP,0,IF('Pariwise difference (d)'!W934&lt;P_IRP,1,((Q_IRP-'Pariwise difference (d)'!W934)/(P_IRP-Q_IRP))))</f>
        <v>0</v>
      </c>
      <c r="X934">
        <f ca="1">IF('Pariwise difference (d)'!X934&gt;Q_IRP,0,IF('Pariwise difference (d)'!X934&lt;P_IRP,1,((Q_IRP-'Pariwise difference (d)'!X934)/(P_IRP-Q_IRP))))</f>
        <v>0</v>
      </c>
      <c r="Y934">
        <f ca="1">IF('Pariwise difference (d)'!Y934&gt;Q_IRP,0,IF('Pariwise difference (d)'!Y934&lt;P_IRP,1,((Q_IRP-'Pariwise difference (d)'!Y934)/(P_IRP-Q_IRP))))</f>
        <v>1</v>
      </c>
      <c r="Z934">
        <f ca="1">IF('Pariwise difference (d)'!Z934&gt;Q_ODP,0,IF('Pariwise difference (d)'!Z934&lt;P_ODP,1,((Q_ODP-'Pariwise difference (d)'!Z934)/(P_ODP-Q_ODP))))</f>
        <v>0</v>
      </c>
      <c r="AA934">
        <f ca="1">IF('Pariwise difference (d)'!AA934&gt;Q_ODP,0,IF('Pariwise difference (d)'!AA934&lt;P_ODP,1,((Q_ODP-'Pariwise difference (d)'!AA934)/(P_ODP-Q_ODP))))</f>
        <v>0</v>
      </c>
      <c r="AB934">
        <f ca="1">IF('Pariwise difference (d)'!AB934&gt;Q_ODP,0,IF('Pariwise difference (d)'!AB934&lt;P_ODP,1,((Q_ODP-'Pariwise difference (d)'!AB934)/(P_ODP-Q_ODP))))</f>
        <v>0</v>
      </c>
      <c r="AC934">
        <f ca="1">IF('Pariwise difference (d)'!AC934&gt;Q_ODP,0,IF('Pariwise difference (d)'!AC934&lt;P_ODP,1,((Q_ODP-'Pariwise difference (d)'!AC934)/(P_ODP-Q_ODP))))</f>
        <v>0</v>
      </c>
      <c r="AD934">
        <f ca="1">IF('Pariwise difference (d)'!AD934&gt;Q_ODP,0,IF('Pariwise difference (d)'!AD934&lt;P_ODP,1,((Q_ODP-'Pariwise difference (d)'!AD934)/(P_ODP-Q_ODP))))</f>
        <v>0</v>
      </c>
      <c r="AE934">
        <f ca="1">IF('Pariwise difference (d)'!AE934&gt;Q_ODP,0,IF('Pariwise difference (d)'!AE934&lt;P_ODP,1,((Q_ODP-'Pariwise difference (d)'!AE934)/(P_ODP-Q_ODP))))</f>
        <v>0</v>
      </c>
      <c r="AF934">
        <f ca="1">IF('Pariwise difference (d)'!AF934&gt;Q_ODP,0,IF('Pariwise difference (d)'!AF934&lt;P_ODP,1,((Q_ODP-'Pariwise difference (d)'!AF934)/(P_ODP-Q_ODP))))</f>
        <v>-6.8285456735866681E-2</v>
      </c>
      <c r="AG934">
        <f ca="1">IF('Pariwise difference (d)'!AG934&gt;Q_ODP,0,IF('Pariwise difference (d)'!AG934&lt;P_ODP,1,((Q_ODP-'Pariwise difference (d)'!AG934)/(P_ODP-Q_ODP))))</f>
        <v>0</v>
      </c>
      <c r="AH934">
        <f ca="1">IF('Pariwise difference (d)'!AH934&gt;Q_ODP,0,IF('Pariwise difference (d)'!AH934&lt;P_ODP,1,((Q_ODP-'Pariwise difference (d)'!AH934)/(P_ODP-Q_ODP))))</f>
        <v>-0.27467376721016795</v>
      </c>
      <c r="AI934">
        <f ca="1">IF('Pariwise difference (d)'!AI934&gt;Q_ODP,0,IF('Pariwise difference (d)'!AI934&lt;P_ODP,1,((Q_ODP-'Pariwise difference (d)'!AI934)/(P_ODP-Q_ODP))))</f>
        <v>0</v>
      </c>
      <c r="AJ934">
        <f ca="1">IF('Pariwise difference (d)'!AJ934&gt;Q_ODP,0,IF('Pariwise difference (d)'!AJ934&lt;P_ODP,1,((Q_ODP-'Pariwise difference (d)'!AJ934)/(P_ODP-Q_ODP))))</f>
        <v>0</v>
      </c>
      <c r="AK934">
        <f ca="1">IF('Pariwise difference (d)'!AK934&gt;Q_ODP,0,IF('Pariwise difference (d)'!AK934&lt;P_ODP,1,((Q_ODP-'Pariwise difference (d)'!AK934)/(P_ODP-Q_ODP))))</f>
        <v>0</v>
      </c>
    </row>
    <row r="935" spans="1:37">
      <c r="A935" s="7">
        <v>933</v>
      </c>
      <c r="B935">
        <f ca="1">IF('Pariwise difference (d)'!B935&gt;Q_GWP,0,IF('Pariwise difference (d)'!B935&lt;P_GWP,1,((Q_GWP-'Pariwise difference (d)'!B935)/(P_GWP-Q_GWP))))</f>
        <v>0</v>
      </c>
      <c r="C935">
        <f ca="1">IF('Pariwise difference (d)'!C935&gt;Q_GWP,0,IF('Pariwise difference (d)'!C935&lt;P_GWP,1,((Q_GWP-'Pariwise difference (d)'!C935)/(P_GWP-Q_GWP))))</f>
        <v>0</v>
      </c>
      <c r="D935">
        <f ca="1">IF('Pariwise difference (d)'!D935&gt;Q_GWP,0,IF('Pariwise difference (d)'!D935&lt;P_GWP,1,((Q_GWP-'Pariwise difference (d)'!D935)/(P_GWP-Q_GWP))))</f>
        <v>0</v>
      </c>
      <c r="E935">
        <f ca="1">IF('Pariwise difference (d)'!E935&gt;Q_GWP,0,IF('Pariwise difference (d)'!E935&lt;P_GWP,1,((Q_GWP-'Pariwise difference (d)'!E935)/(P_GWP-Q_GWP))))</f>
        <v>1</v>
      </c>
      <c r="F935">
        <f ca="1">IF('Pariwise difference (d)'!F935&gt;Q_GWP,0,IF('Pariwise difference (d)'!F935&lt;P_GWP,1,((Q_GWP-'Pariwise difference (d)'!F935)/(P_GWP-Q_GWP))))</f>
        <v>-2.6681267356573737E-2</v>
      </c>
      <c r="G935">
        <f ca="1">IF('Pariwise difference (d)'!G935&gt;Q_GWP,0,IF('Pariwise difference (d)'!G935&lt;P_GWP,1,((Q_GWP-'Pariwise difference (d)'!G935)/(P_GWP-Q_GWP))))</f>
        <v>0</v>
      </c>
      <c r="H935">
        <f ca="1">IF('Pariwise difference (d)'!H935&gt;Q_GWP,0,IF('Pariwise difference (d)'!H935&lt;P_GWP,1,((Q_GWP-'Pariwise difference (d)'!H935)/(P_GWP-Q_GWP))))</f>
        <v>1</v>
      </c>
      <c r="I935">
        <f ca="1">IF('Pariwise difference (d)'!I935&gt;Q_GWP,0,IF('Pariwise difference (d)'!I935&lt;P_GWP,1,((Q_GWP-'Pariwise difference (d)'!I935)/(P_GWP-Q_GWP))))</f>
        <v>1</v>
      </c>
      <c r="J935">
        <f ca="1">IF('Pariwise difference (d)'!J935&gt;Q_GWP,0,IF('Pariwise difference (d)'!J935&lt;P_GWP,1,((Q_GWP-'Pariwise difference (d)'!J935)/(P_GWP-Q_GWP))))</f>
        <v>1</v>
      </c>
      <c r="K935">
        <f ca="1">IF('Pariwise difference (d)'!K935&gt;Q_GWP,0,IF('Pariwise difference (d)'!K935&lt;P_GWP,1,((Q_GWP-'Pariwise difference (d)'!K935)/(P_GWP-Q_GWP))))</f>
        <v>0</v>
      </c>
      <c r="L935">
        <f ca="1">IF('Pariwise difference (d)'!L935&gt;Q_GWP,0,IF('Pariwise difference (d)'!L935&lt;P_GWP,1,((Q_GWP-'Pariwise difference (d)'!L935)/(P_GWP-Q_GWP))))</f>
        <v>0</v>
      </c>
      <c r="M935">
        <f ca="1">IF('Pariwise difference (d)'!M935&gt;Q_GWP,0,IF('Pariwise difference (d)'!M935&lt;P_GWP,1,((Q_GWP-'Pariwise difference (d)'!M935)/(P_GWP-Q_GWP))))</f>
        <v>1</v>
      </c>
      <c r="N935">
        <f ca="1">IF('Pariwise difference (d)'!N935&gt;Q_IRP,0,IF('Pariwise difference (d)'!N935&lt;P_IRP,1,((Q_IRP-'Pariwise difference (d)'!N935)/(P_IRP-Q_IRP))))</f>
        <v>0</v>
      </c>
      <c r="O935">
        <f ca="1">IF('Pariwise difference (d)'!O935&gt;Q_IRP,0,IF('Pariwise difference (d)'!O935&lt;P_IRP,1,((Q_IRP-'Pariwise difference (d)'!O935)/(P_IRP-Q_IRP))))</f>
        <v>0</v>
      </c>
      <c r="P935">
        <f ca="1">IF('Pariwise difference (d)'!P935&gt;Q_IRP,0,IF('Pariwise difference (d)'!P935&lt;P_IRP,1,((Q_IRP-'Pariwise difference (d)'!P935)/(P_IRP-Q_IRP))))</f>
        <v>0</v>
      </c>
      <c r="Q935">
        <f ca="1">IF('Pariwise difference (d)'!Q935&gt;Q_IRP,0,IF('Pariwise difference (d)'!Q935&lt;P_IRP,1,((Q_IRP-'Pariwise difference (d)'!Q935)/(P_IRP-Q_IRP))))</f>
        <v>0</v>
      </c>
      <c r="R935">
        <f ca="1">IF('Pariwise difference (d)'!R935&gt;Q_IRP,0,IF('Pariwise difference (d)'!R935&lt;P_IRP,1,((Q_IRP-'Pariwise difference (d)'!R935)/(P_IRP-Q_IRP))))</f>
        <v>0</v>
      </c>
      <c r="S935">
        <f ca="1">IF('Pariwise difference (d)'!S935&gt;Q_IRP,0,IF('Pariwise difference (d)'!S935&lt;P_IRP,1,((Q_IRP-'Pariwise difference (d)'!S935)/(P_IRP-Q_IRP))))</f>
        <v>-9.7327007872411053E-2</v>
      </c>
      <c r="T935">
        <f ca="1">IF('Pariwise difference (d)'!T935&gt;Q_IRP,0,IF('Pariwise difference (d)'!T935&lt;P_IRP,1,((Q_IRP-'Pariwise difference (d)'!T935)/(P_IRP-Q_IRP))))</f>
        <v>1</v>
      </c>
      <c r="U935">
        <f ca="1">IF('Pariwise difference (d)'!U935&gt;Q_IRP,0,IF('Pariwise difference (d)'!U935&lt;P_IRP,1,((Q_IRP-'Pariwise difference (d)'!U935)/(P_IRP-Q_IRP))))</f>
        <v>1</v>
      </c>
      <c r="V935">
        <f ca="1">IF('Pariwise difference (d)'!V935&gt;Q_IRP,0,IF('Pariwise difference (d)'!V935&lt;P_IRP,1,((Q_IRP-'Pariwise difference (d)'!V935)/(P_IRP-Q_IRP))))</f>
        <v>1</v>
      </c>
      <c r="W935">
        <f ca="1">IF('Pariwise difference (d)'!W935&gt;Q_IRP,0,IF('Pariwise difference (d)'!W935&lt;P_IRP,1,((Q_IRP-'Pariwise difference (d)'!W935)/(P_IRP-Q_IRP))))</f>
        <v>0</v>
      </c>
      <c r="X935">
        <f ca="1">IF('Pariwise difference (d)'!X935&gt;Q_IRP,0,IF('Pariwise difference (d)'!X935&lt;P_IRP,1,((Q_IRP-'Pariwise difference (d)'!X935)/(P_IRP-Q_IRP))))</f>
        <v>0</v>
      </c>
      <c r="Y935">
        <f ca="1">IF('Pariwise difference (d)'!Y935&gt;Q_IRP,0,IF('Pariwise difference (d)'!Y935&lt;P_IRP,1,((Q_IRP-'Pariwise difference (d)'!Y935)/(P_IRP-Q_IRP))))</f>
        <v>0</v>
      </c>
      <c r="Z935">
        <f ca="1">IF('Pariwise difference (d)'!Z935&gt;Q_ODP,0,IF('Pariwise difference (d)'!Z935&lt;P_ODP,1,((Q_ODP-'Pariwise difference (d)'!Z935)/(P_ODP-Q_ODP))))</f>
        <v>1</v>
      </c>
      <c r="AA935">
        <f ca="1">IF('Pariwise difference (d)'!AA935&gt;Q_ODP,0,IF('Pariwise difference (d)'!AA935&lt;P_ODP,1,((Q_ODP-'Pariwise difference (d)'!AA935)/(P_ODP-Q_ODP))))</f>
        <v>1</v>
      </c>
      <c r="AB935">
        <f ca="1">IF('Pariwise difference (d)'!AB935&gt;Q_ODP,0,IF('Pariwise difference (d)'!AB935&lt;P_ODP,1,((Q_ODP-'Pariwise difference (d)'!AB935)/(P_ODP-Q_ODP))))</f>
        <v>1</v>
      </c>
      <c r="AC935">
        <f ca="1">IF('Pariwise difference (d)'!AC935&gt;Q_ODP,0,IF('Pariwise difference (d)'!AC935&lt;P_ODP,1,((Q_ODP-'Pariwise difference (d)'!AC935)/(P_ODP-Q_ODP))))</f>
        <v>-0.68753863958087602</v>
      </c>
      <c r="AD935">
        <f ca="1">IF('Pariwise difference (d)'!AD935&gt;Q_ODP,0,IF('Pariwise difference (d)'!AD935&lt;P_ODP,1,((Q_ODP-'Pariwise difference (d)'!AD935)/(P_ODP-Q_ODP))))</f>
        <v>0</v>
      </c>
      <c r="AE935">
        <f ca="1">IF('Pariwise difference (d)'!AE935&gt;Q_ODP,0,IF('Pariwise difference (d)'!AE935&lt;P_ODP,1,((Q_ODP-'Pariwise difference (d)'!AE935)/(P_ODP-Q_ODP))))</f>
        <v>0</v>
      </c>
      <c r="AF935">
        <f ca="1">IF('Pariwise difference (d)'!AF935&gt;Q_ODP,0,IF('Pariwise difference (d)'!AF935&lt;P_ODP,1,((Q_ODP-'Pariwise difference (d)'!AF935)/(P_ODP-Q_ODP))))</f>
        <v>0</v>
      </c>
      <c r="AG935">
        <f ca="1">IF('Pariwise difference (d)'!AG935&gt;Q_ODP,0,IF('Pariwise difference (d)'!AG935&lt;P_ODP,1,((Q_ODP-'Pariwise difference (d)'!AG935)/(P_ODP-Q_ODP))))</f>
        <v>0</v>
      </c>
      <c r="AH935">
        <f ca="1">IF('Pariwise difference (d)'!AH935&gt;Q_ODP,0,IF('Pariwise difference (d)'!AH935&lt;P_ODP,1,((Q_ODP-'Pariwise difference (d)'!AH935)/(P_ODP-Q_ODP))))</f>
        <v>0</v>
      </c>
      <c r="AI935">
        <f ca="1">IF('Pariwise difference (d)'!AI935&gt;Q_ODP,0,IF('Pariwise difference (d)'!AI935&lt;P_ODP,1,((Q_ODP-'Pariwise difference (d)'!AI935)/(P_ODP-Q_ODP))))</f>
        <v>0</v>
      </c>
      <c r="AJ935">
        <f ca="1">IF('Pariwise difference (d)'!AJ935&gt;Q_ODP,0,IF('Pariwise difference (d)'!AJ935&lt;P_ODP,1,((Q_ODP-'Pariwise difference (d)'!AJ935)/(P_ODP-Q_ODP))))</f>
        <v>0</v>
      </c>
      <c r="AK935">
        <f ca="1">IF('Pariwise difference (d)'!AK935&gt;Q_ODP,0,IF('Pariwise difference (d)'!AK935&lt;P_ODP,1,((Q_ODP-'Pariwise difference (d)'!AK935)/(P_ODP-Q_ODP))))</f>
        <v>1</v>
      </c>
    </row>
    <row r="936" spans="1:37">
      <c r="A936" s="7">
        <v>934</v>
      </c>
      <c r="B936">
        <f ca="1">IF('Pariwise difference (d)'!B936&gt;Q_GWP,0,IF('Pariwise difference (d)'!B936&lt;P_GWP,1,((Q_GWP-'Pariwise difference (d)'!B936)/(P_GWP-Q_GWP))))</f>
        <v>0</v>
      </c>
      <c r="C936">
        <f ca="1">IF('Pariwise difference (d)'!C936&gt;Q_GWP,0,IF('Pariwise difference (d)'!C936&lt;P_GWP,1,((Q_GWP-'Pariwise difference (d)'!C936)/(P_GWP-Q_GWP))))</f>
        <v>0</v>
      </c>
      <c r="D936">
        <f ca="1">IF('Pariwise difference (d)'!D936&gt;Q_GWP,0,IF('Pariwise difference (d)'!D936&lt;P_GWP,1,((Q_GWP-'Pariwise difference (d)'!D936)/(P_GWP-Q_GWP))))</f>
        <v>0</v>
      </c>
      <c r="E936">
        <f ca="1">IF('Pariwise difference (d)'!E936&gt;Q_GWP,0,IF('Pariwise difference (d)'!E936&lt;P_GWP,1,((Q_GWP-'Pariwise difference (d)'!E936)/(P_GWP-Q_GWP))))</f>
        <v>1</v>
      </c>
      <c r="F936">
        <f ca="1">IF('Pariwise difference (d)'!F936&gt;Q_GWP,0,IF('Pariwise difference (d)'!F936&lt;P_GWP,1,((Q_GWP-'Pariwise difference (d)'!F936)/(P_GWP-Q_GWP))))</f>
        <v>0</v>
      </c>
      <c r="G936">
        <f ca="1">IF('Pariwise difference (d)'!G936&gt;Q_GWP,0,IF('Pariwise difference (d)'!G936&lt;P_GWP,1,((Q_GWP-'Pariwise difference (d)'!G936)/(P_GWP-Q_GWP))))</f>
        <v>0</v>
      </c>
      <c r="H936">
        <f ca="1">IF('Pariwise difference (d)'!H936&gt;Q_GWP,0,IF('Pariwise difference (d)'!H936&lt;P_GWP,1,((Q_GWP-'Pariwise difference (d)'!H936)/(P_GWP-Q_GWP))))</f>
        <v>1</v>
      </c>
      <c r="I936">
        <f ca="1">IF('Pariwise difference (d)'!I936&gt;Q_GWP,0,IF('Pariwise difference (d)'!I936&lt;P_GWP,1,((Q_GWP-'Pariwise difference (d)'!I936)/(P_GWP-Q_GWP))))</f>
        <v>1</v>
      </c>
      <c r="J936">
        <f ca="1">IF('Pariwise difference (d)'!J936&gt;Q_GWP,0,IF('Pariwise difference (d)'!J936&lt;P_GWP,1,((Q_GWP-'Pariwise difference (d)'!J936)/(P_GWP-Q_GWP))))</f>
        <v>1</v>
      </c>
      <c r="K936">
        <f ca="1">IF('Pariwise difference (d)'!K936&gt;Q_GWP,0,IF('Pariwise difference (d)'!K936&lt;P_GWP,1,((Q_GWP-'Pariwise difference (d)'!K936)/(P_GWP-Q_GWP))))</f>
        <v>0</v>
      </c>
      <c r="L936">
        <f ca="1">IF('Pariwise difference (d)'!L936&gt;Q_GWP,0,IF('Pariwise difference (d)'!L936&lt;P_GWP,1,((Q_GWP-'Pariwise difference (d)'!L936)/(P_GWP-Q_GWP))))</f>
        <v>-0.66492324749093712</v>
      </c>
      <c r="M936">
        <f ca="1">IF('Pariwise difference (d)'!M936&gt;Q_GWP,0,IF('Pariwise difference (d)'!M936&lt;P_GWP,1,((Q_GWP-'Pariwise difference (d)'!M936)/(P_GWP-Q_GWP))))</f>
        <v>1</v>
      </c>
      <c r="N936">
        <f ca="1">IF('Pariwise difference (d)'!N936&gt;Q_IRP,0,IF('Pariwise difference (d)'!N936&lt;P_IRP,1,((Q_IRP-'Pariwise difference (d)'!N936)/(P_IRP-Q_IRP))))</f>
        <v>0</v>
      </c>
      <c r="O936">
        <f ca="1">IF('Pariwise difference (d)'!O936&gt;Q_IRP,0,IF('Pariwise difference (d)'!O936&lt;P_IRP,1,((Q_IRP-'Pariwise difference (d)'!O936)/(P_IRP-Q_IRP))))</f>
        <v>0</v>
      </c>
      <c r="P936">
        <f ca="1">IF('Pariwise difference (d)'!P936&gt;Q_IRP,0,IF('Pariwise difference (d)'!P936&lt;P_IRP,1,((Q_IRP-'Pariwise difference (d)'!P936)/(P_IRP-Q_IRP))))</f>
        <v>0</v>
      </c>
      <c r="Q936">
        <f ca="1">IF('Pariwise difference (d)'!Q936&gt;Q_IRP,0,IF('Pariwise difference (d)'!Q936&lt;P_IRP,1,((Q_IRP-'Pariwise difference (d)'!Q936)/(P_IRP-Q_IRP))))</f>
        <v>1</v>
      </c>
      <c r="R936">
        <f ca="1">IF('Pariwise difference (d)'!R936&gt;Q_IRP,0,IF('Pariwise difference (d)'!R936&lt;P_IRP,1,((Q_IRP-'Pariwise difference (d)'!R936)/(P_IRP-Q_IRP))))</f>
        <v>1</v>
      </c>
      <c r="S936">
        <f ca="1">IF('Pariwise difference (d)'!S936&gt;Q_IRP,0,IF('Pariwise difference (d)'!S936&lt;P_IRP,1,((Q_IRP-'Pariwise difference (d)'!S936)/(P_IRP-Q_IRP))))</f>
        <v>0</v>
      </c>
      <c r="T936">
        <f ca="1">IF('Pariwise difference (d)'!T936&gt;Q_IRP,0,IF('Pariwise difference (d)'!T936&lt;P_IRP,1,((Q_IRP-'Pariwise difference (d)'!T936)/(P_IRP-Q_IRP))))</f>
        <v>1</v>
      </c>
      <c r="U936">
        <f ca="1">IF('Pariwise difference (d)'!U936&gt;Q_IRP,0,IF('Pariwise difference (d)'!U936&lt;P_IRP,1,((Q_IRP-'Pariwise difference (d)'!U936)/(P_IRP-Q_IRP))))</f>
        <v>1</v>
      </c>
      <c r="V936">
        <f ca="1">IF('Pariwise difference (d)'!V936&gt;Q_IRP,0,IF('Pariwise difference (d)'!V936&lt;P_IRP,1,((Q_IRP-'Pariwise difference (d)'!V936)/(P_IRP-Q_IRP))))</f>
        <v>1</v>
      </c>
      <c r="W936">
        <f ca="1">IF('Pariwise difference (d)'!W936&gt;Q_IRP,0,IF('Pariwise difference (d)'!W936&lt;P_IRP,1,((Q_IRP-'Pariwise difference (d)'!W936)/(P_IRP-Q_IRP))))</f>
        <v>0</v>
      </c>
      <c r="X936">
        <f ca="1">IF('Pariwise difference (d)'!X936&gt;Q_IRP,0,IF('Pariwise difference (d)'!X936&lt;P_IRP,1,((Q_IRP-'Pariwise difference (d)'!X936)/(P_IRP-Q_IRP))))</f>
        <v>0</v>
      </c>
      <c r="Y936">
        <f ca="1">IF('Pariwise difference (d)'!Y936&gt;Q_IRP,0,IF('Pariwise difference (d)'!Y936&lt;P_IRP,1,((Q_IRP-'Pariwise difference (d)'!Y936)/(P_IRP-Q_IRP))))</f>
        <v>0</v>
      </c>
      <c r="Z936">
        <f ca="1">IF('Pariwise difference (d)'!Z936&gt;Q_ODP,0,IF('Pariwise difference (d)'!Z936&lt;P_ODP,1,((Q_ODP-'Pariwise difference (d)'!Z936)/(P_ODP-Q_ODP))))</f>
        <v>0</v>
      </c>
      <c r="AA936">
        <f ca="1">IF('Pariwise difference (d)'!AA936&gt;Q_ODP,0,IF('Pariwise difference (d)'!AA936&lt;P_ODP,1,((Q_ODP-'Pariwise difference (d)'!AA936)/(P_ODP-Q_ODP))))</f>
        <v>0</v>
      </c>
      <c r="AB936">
        <f ca="1">IF('Pariwise difference (d)'!AB936&gt;Q_ODP,0,IF('Pariwise difference (d)'!AB936&lt;P_ODP,1,((Q_ODP-'Pariwise difference (d)'!AB936)/(P_ODP-Q_ODP))))</f>
        <v>0</v>
      </c>
      <c r="AC936">
        <f ca="1">IF('Pariwise difference (d)'!AC936&gt;Q_ODP,0,IF('Pariwise difference (d)'!AC936&lt;P_ODP,1,((Q_ODP-'Pariwise difference (d)'!AC936)/(P_ODP-Q_ODP))))</f>
        <v>0</v>
      </c>
      <c r="AD936">
        <f ca="1">IF('Pariwise difference (d)'!AD936&gt;Q_ODP,0,IF('Pariwise difference (d)'!AD936&lt;P_ODP,1,((Q_ODP-'Pariwise difference (d)'!AD936)/(P_ODP-Q_ODP))))</f>
        <v>0</v>
      </c>
      <c r="AE936">
        <f ca="1">IF('Pariwise difference (d)'!AE936&gt;Q_ODP,0,IF('Pariwise difference (d)'!AE936&lt;P_ODP,1,((Q_ODP-'Pariwise difference (d)'!AE936)/(P_ODP-Q_ODP))))</f>
        <v>0</v>
      </c>
      <c r="AF936">
        <f ca="1">IF('Pariwise difference (d)'!AF936&gt;Q_ODP,0,IF('Pariwise difference (d)'!AF936&lt;P_ODP,1,((Q_ODP-'Pariwise difference (d)'!AF936)/(P_ODP-Q_ODP))))</f>
        <v>1</v>
      </c>
      <c r="AG936">
        <f ca="1">IF('Pariwise difference (d)'!AG936&gt;Q_ODP,0,IF('Pariwise difference (d)'!AG936&lt;P_ODP,1,((Q_ODP-'Pariwise difference (d)'!AG936)/(P_ODP-Q_ODP))))</f>
        <v>1</v>
      </c>
      <c r="AH936">
        <f ca="1">IF('Pariwise difference (d)'!AH936&gt;Q_ODP,0,IF('Pariwise difference (d)'!AH936&lt;P_ODP,1,((Q_ODP-'Pariwise difference (d)'!AH936)/(P_ODP-Q_ODP))))</f>
        <v>1</v>
      </c>
      <c r="AI936">
        <f ca="1">IF('Pariwise difference (d)'!AI936&gt;Q_ODP,0,IF('Pariwise difference (d)'!AI936&lt;P_ODP,1,((Q_ODP-'Pariwise difference (d)'!AI936)/(P_ODP-Q_ODP))))</f>
        <v>0</v>
      </c>
      <c r="AJ936">
        <f ca="1">IF('Pariwise difference (d)'!AJ936&gt;Q_ODP,0,IF('Pariwise difference (d)'!AJ936&lt;P_ODP,1,((Q_ODP-'Pariwise difference (d)'!AJ936)/(P_ODP-Q_ODP))))</f>
        <v>0</v>
      </c>
      <c r="AK936">
        <f ca="1">IF('Pariwise difference (d)'!AK936&gt;Q_ODP,0,IF('Pariwise difference (d)'!AK936&lt;P_ODP,1,((Q_ODP-'Pariwise difference (d)'!AK936)/(P_ODP-Q_ODP))))</f>
        <v>0</v>
      </c>
    </row>
    <row r="937" spans="1:37">
      <c r="A937" s="7">
        <v>935</v>
      </c>
      <c r="B937">
        <f ca="1">IF('Pariwise difference (d)'!B937&gt;Q_GWP,0,IF('Pariwise difference (d)'!B937&lt;P_GWP,1,((Q_GWP-'Pariwise difference (d)'!B937)/(P_GWP-Q_GWP))))</f>
        <v>0</v>
      </c>
      <c r="C937">
        <f ca="1">IF('Pariwise difference (d)'!C937&gt;Q_GWP,0,IF('Pariwise difference (d)'!C937&lt;P_GWP,1,((Q_GWP-'Pariwise difference (d)'!C937)/(P_GWP-Q_GWP))))</f>
        <v>1</v>
      </c>
      <c r="D937">
        <f ca="1">IF('Pariwise difference (d)'!D937&gt;Q_GWP,0,IF('Pariwise difference (d)'!D937&lt;P_GWP,1,((Q_GWP-'Pariwise difference (d)'!D937)/(P_GWP-Q_GWP))))</f>
        <v>0</v>
      </c>
      <c r="E937">
        <f ca="1">IF('Pariwise difference (d)'!E937&gt;Q_GWP,0,IF('Pariwise difference (d)'!E937&lt;P_GWP,1,((Q_GWP-'Pariwise difference (d)'!E937)/(P_GWP-Q_GWP))))</f>
        <v>1</v>
      </c>
      <c r="F937">
        <f ca="1">IF('Pariwise difference (d)'!F937&gt;Q_GWP,0,IF('Pariwise difference (d)'!F937&lt;P_GWP,1,((Q_GWP-'Pariwise difference (d)'!F937)/(P_GWP-Q_GWP))))</f>
        <v>0</v>
      </c>
      <c r="G937">
        <f ca="1">IF('Pariwise difference (d)'!G937&gt;Q_GWP,0,IF('Pariwise difference (d)'!G937&lt;P_GWP,1,((Q_GWP-'Pariwise difference (d)'!G937)/(P_GWP-Q_GWP))))</f>
        <v>0</v>
      </c>
      <c r="H937">
        <f ca="1">IF('Pariwise difference (d)'!H937&gt;Q_GWP,0,IF('Pariwise difference (d)'!H937&lt;P_GWP,1,((Q_GWP-'Pariwise difference (d)'!H937)/(P_GWP-Q_GWP))))</f>
        <v>1</v>
      </c>
      <c r="I937">
        <f ca="1">IF('Pariwise difference (d)'!I937&gt;Q_GWP,0,IF('Pariwise difference (d)'!I937&lt;P_GWP,1,((Q_GWP-'Pariwise difference (d)'!I937)/(P_GWP-Q_GWP))))</f>
        <v>0</v>
      </c>
      <c r="J937">
        <f ca="1">IF('Pariwise difference (d)'!J937&gt;Q_GWP,0,IF('Pariwise difference (d)'!J937&lt;P_GWP,1,((Q_GWP-'Pariwise difference (d)'!J937)/(P_GWP-Q_GWP))))</f>
        <v>1</v>
      </c>
      <c r="K937">
        <f ca="1">IF('Pariwise difference (d)'!K937&gt;Q_GWP,0,IF('Pariwise difference (d)'!K937&lt;P_GWP,1,((Q_GWP-'Pariwise difference (d)'!K937)/(P_GWP-Q_GWP))))</f>
        <v>0</v>
      </c>
      <c r="L937">
        <f ca="1">IF('Pariwise difference (d)'!L937&gt;Q_GWP,0,IF('Pariwise difference (d)'!L937&lt;P_GWP,1,((Q_GWP-'Pariwise difference (d)'!L937)/(P_GWP-Q_GWP))))</f>
        <v>0</v>
      </c>
      <c r="M937">
        <f ca="1">IF('Pariwise difference (d)'!M937&gt;Q_GWP,0,IF('Pariwise difference (d)'!M937&lt;P_GWP,1,((Q_GWP-'Pariwise difference (d)'!M937)/(P_GWP-Q_GWP))))</f>
        <v>1</v>
      </c>
      <c r="N937">
        <f ca="1">IF('Pariwise difference (d)'!N937&gt;Q_IRP,0,IF('Pariwise difference (d)'!N937&lt;P_IRP,1,((Q_IRP-'Pariwise difference (d)'!N937)/(P_IRP-Q_IRP))))</f>
        <v>0</v>
      </c>
      <c r="O937">
        <f ca="1">IF('Pariwise difference (d)'!O937&gt;Q_IRP,0,IF('Pariwise difference (d)'!O937&lt;P_IRP,1,((Q_IRP-'Pariwise difference (d)'!O937)/(P_IRP-Q_IRP))))</f>
        <v>-0.16207933329126048</v>
      </c>
      <c r="P937">
        <f ca="1">IF('Pariwise difference (d)'!P937&gt;Q_IRP,0,IF('Pariwise difference (d)'!P937&lt;P_IRP,1,((Q_IRP-'Pariwise difference (d)'!P937)/(P_IRP-Q_IRP))))</f>
        <v>0</v>
      </c>
      <c r="Q937">
        <f ca="1">IF('Pariwise difference (d)'!Q937&gt;Q_IRP,0,IF('Pariwise difference (d)'!Q937&lt;P_IRP,1,((Q_IRP-'Pariwise difference (d)'!Q937)/(P_IRP-Q_IRP))))</f>
        <v>1</v>
      </c>
      <c r="R937">
        <f ca="1">IF('Pariwise difference (d)'!R937&gt;Q_IRP,0,IF('Pariwise difference (d)'!R937&lt;P_IRP,1,((Q_IRP-'Pariwise difference (d)'!R937)/(P_IRP-Q_IRP))))</f>
        <v>0</v>
      </c>
      <c r="S937">
        <f ca="1">IF('Pariwise difference (d)'!S937&gt;Q_IRP,0,IF('Pariwise difference (d)'!S937&lt;P_IRP,1,((Q_IRP-'Pariwise difference (d)'!S937)/(P_IRP-Q_IRP))))</f>
        <v>0</v>
      </c>
      <c r="T937">
        <f ca="1">IF('Pariwise difference (d)'!T937&gt;Q_IRP,0,IF('Pariwise difference (d)'!T937&lt;P_IRP,1,((Q_IRP-'Pariwise difference (d)'!T937)/(P_IRP-Q_IRP))))</f>
        <v>1</v>
      </c>
      <c r="U937">
        <f ca="1">IF('Pariwise difference (d)'!U937&gt;Q_IRP,0,IF('Pariwise difference (d)'!U937&lt;P_IRP,1,((Q_IRP-'Pariwise difference (d)'!U937)/(P_IRP-Q_IRP))))</f>
        <v>0</v>
      </c>
      <c r="V937">
        <f ca="1">IF('Pariwise difference (d)'!V937&gt;Q_IRP,0,IF('Pariwise difference (d)'!V937&lt;P_IRP,1,((Q_IRP-'Pariwise difference (d)'!V937)/(P_IRP-Q_IRP))))</f>
        <v>1</v>
      </c>
      <c r="W937">
        <f ca="1">IF('Pariwise difference (d)'!W937&gt;Q_IRP,0,IF('Pariwise difference (d)'!W937&lt;P_IRP,1,((Q_IRP-'Pariwise difference (d)'!W937)/(P_IRP-Q_IRP))))</f>
        <v>0</v>
      </c>
      <c r="X937">
        <f ca="1">IF('Pariwise difference (d)'!X937&gt;Q_IRP,0,IF('Pariwise difference (d)'!X937&lt;P_IRP,1,((Q_IRP-'Pariwise difference (d)'!X937)/(P_IRP-Q_IRP))))</f>
        <v>0</v>
      </c>
      <c r="Y937">
        <f ca="1">IF('Pariwise difference (d)'!Y937&gt;Q_IRP,0,IF('Pariwise difference (d)'!Y937&lt;P_IRP,1,((Q_IRP-'Pariwise difference (d)'!Y937)/(P_IRP-Q_IRP))))</f>
        <v>1</v>
      </c>
      <c r="Z937">
        <f ca="1">IF('Pariwise difference (d)'!Z937&gt;Q_ODP,0,IF('Pariwise difference (d)'!Z937&lt;P_ODP,1,((Q_ODP-'Pariwise difference (d)'!Z937)/(P_ODP-Q_ODP))))</f>
        <v>0</v>
      </c>
      <c r="AA937">
        <f ca="1">IF('Pariwise difference (d)'!AA937&gt;Q_ODP,0,IF('Pariwise difference (d)'!AA937&lt;P_ODP,1,((Q_ODP-'Pariwise difference (d)'!AA937)/(P_ODP-Q_ODP))))</f>
        <v>0</v>
      </c>
      <c r="AB937">
        <f ca="1">IF('Pariwise difference (d)'!AB937&gt;Q_ODP,0,IF('Pariwise difference (d)'!AB937&lt;P_ODP,1,((Q_ODP-'Pariwise difference (d)'!AB937)/(P_ODP-Q_ODP))))</f>
        <v>0</v>
      </c>
      <c r="AC937">
        <f ca="1">IF('Pariwise difference (d)'!AC937&gt;Q_ODP,0,IF('Pariwise difference (d)'!AC937&lt;P_ODP,1,((Q_ODP-'Pariwise difference (d)'!AC937)/(P_ODP-Q_ODP))))</f>
        <v>0</v>
      </c>
      <c r="AD937">
        <f ca="1">IF('Pariwise difference (d)'!AD937&gt;Q_ODP,0,IF('Pariwise difference (d)'!AD937&lt;P_ODP,1,((Q_ODP-'Pariwise difference (d)'!AD937)/(P_ODP-Q_ODP))))</f>
        <v>0</v>
      </c>
      <c r="AE937">
        <f ca="1">IF('Pariwise difference (d)'!AE937&gt;Q_ODP,0,IF('Pariwise difference (d)'!AE937&lt;P_ODP,1,((Q_ODP-'Pariwise difference (d)'!AE937)/(P_ODP-Q_ODP))))</f>
        <v>0</v>
      </c>
      <c r="AF937">
        <f ca="1">IF('Pariwise difference (d)'!AF937&gt;Q_ODP,0,IF('Pariwise difference (d)'!AF937&lt;P_ODP,1,((Q_ODP-'Pariwise difference (d)'!AF937)/(P_ODP-Q_ODP))))</f>
        <v>0</v>
      </c>
      <c r="AG937">
        <f ca="1">IF('Pariwise difference (d)'!AG937&gt;Q_ODP,0,IF('Pariwise difference (d)'!AG937&lt;P_ODP,1,((Q_ODP-'Pariwise difference (d)'!AG937)/(P_ODP-Q_ODP))))</f>
        <v>-0.45332559911890036</v>
      </c>
      <c r="AH937">
        <f ca="1">IF('Pariwise difference (d)'!AH937&gt;Q_ODP,0,IF('Pariwise difference (d)'!AH937&lt;P_ODP,1,((Q_ODP-'Pariwise difference (d)'!AH937)/(P_ODP-Q_ODP))))</f>
        <v>1</v>
      </c>
      <c r="AI937">
        <f ca="1">IF('Pariwise difference (d)'!AI937&gt;Q_ODP,0,IF('Pariwise difference (d)'!AI937&lt;P_ODP,1,((Q_ODP-'Pariwise difference (d)'!AI937)/(P_ODP-Q_ODP))))</f>
        <v>0</v>
      </c>
      <c r="AJ937">
        <f ca="1">IF('Pariwise difference (d)'!AJ937&gt;Q_ODP,0,IF('Pariwise difference (d)'!AJ937&lt;P_ODP,1,((Q_ODP-'Pariwise difference (d)'!AJ937)/(P_ODP-Q_ODP))))</f>
        <v>-0.81976101713463001</v>
      </c>
      <c r="AK937">
        <f ca="1">IF('Pariwise difference (d)'!AK937&gt;Q_ODP,0,IF('Pariwise difference (d)'!AK937&lt;P_ODP,1,((Q_ODP-'Pariwise difference (d)'!AK937)/(P_ODP-Q_ODP))))</f>
        <v>-0.19696274280933948</v>
      </c>
    </row>
    <row r="938" spans="1:37">
      <c r="A938" s="7">
        <v>936</v>
      </c>
      <c r="B938">
        <f ca="1">IF('Pariwise difference (d)'!B938&gt;Q_GWP,0,IF('Pariwise difference (d)'!B938&lt;P_GWP,1,((Q_GWP-'Pariwise difference (d)'!B938)/(P_GWP-Q_GWP))))</f>
        <v>0</v>
      </c>
      <c r="C938">
        <f ca="1">IF('Pariwise difference (d)'!C938&gt;Q_GWP,0,IF('Pariwise difference (d)'!C938&lt;P_GWP,1,((Q_GWP-'Pariwise difference (d)'!C938)/(P_GWP-Q_GWP))))</f>
        <v>0</v>
      </c>
      <c r="D938">
        <f ca="1">IF('Pariwise difference (d)'!D938&gt;Q_GWP,0,IF('Pariwise difference (d)'!D938&lt;P_GWP,1,((Q_GWP-'Pariwise difference (d)'!D938)/(P_GWP-Q_GWP))))</f>
        <v>0</v>
      </c>
      <c r="E938">
        <f ca="1">IF('Pariwise difference (d)'!E938&gt;Q_GWP,0,IF('Pariwise difference (d)'!E938&lt;P_GWP,1,((Q_GWP-'Pariwise difference (d)'!E938)/(P_GWP-Q_GWP))))</f>
        <v>1</v>
      </c>
      <c r="F938">
        <f ca="1">IF('Pariwise difference (d)'!F938&gt;Q_GWP,0,IF('Pariwise difference (d)'!F938&lt;P_GWP,1,((Q_GWP-'Pariwise difference (d)'!F938)/(P_GWP-Q_GWP))))</f>
        <v>1</v>
      </c>
      <c r="G938">
        <f ca="1">IF('Pariwise difference (d)'!G938&gt;Q_GWP,0,IF('Pariwise difference (d)'!G938&lt;P_GWP,1,((Q_GWP-'Pariwise difference (d)'!G938)/(P_GWP-Q_GWP))))</f>
        <v>0</v>
      </c>
      <c r="H938">
        <f ca="1">IF('Pariwise difference (d)'!H938&gt;Q_GWP,0,IF('Pariwise difference (d)'!H938&lt;P_GWP,1,((Q_GWP-'Pariwise difference (d)'!H938)/(P_GWP-Q_GWP))))</f>
        <v>1</v>
      </c>
      <c r="I938">
        <f ca="1">IF('Pariwise difference (d)'!I938&gt;Q_GWP,0,IF('Pariwise difference (d)'!I938&lt;P_GWP,1,((Q_GWP-'Pariwise difference (d)'!I938)/(P_GWP-Q_GWP))))</f>
        <v>-0.34346325317659798</v>
      </c>
      <c r="J938">
        <f ca="1">IF('Pariwise difference (d)'!J938&gt;Q_GWP,0,IF('Pariwise difference (d)'!J938&lt;P_GWP,1,((Q_GWP-'Pariwise difference (d)'!J938)/(P_GWP-Q_GWP))))</f>
        <v>1</v>
      </c>
      <c r="K938">
        <f ca="1">IF('Pariwise difference (d)'!K938&gt;Q_GWP,0,IF('Pariwise difference (d)'!K938&lt;P_GWP,1,((Q_GWP-'Pariwise difference (d)'!K938)/(P_GWP-Q_GWP))))</f>
        <v>0</v>
      </c>
      <c r="L938">
        <f ca="1">IF('Pariwise difference (d)'!L938&gt;Q_GWP,0,IF('Pariwise difference (d)'!L938&lt;P_GWP,1,((Q_GWP-'Pariwise difference (d)'!L938)/(P_GWP-Q_GWP))))</f>
        <v>0</v>
      </c>
      <c r="M938">
        <f ca="1">IF('Pariwise difference (d)'!M938&gt;Q_GWP,0,IF('Pariwise difference (d)'!M938&lt;P_GWP,1,((Q_GWP-'Pariwise difference (d)'!M938)/(P_GWP-Q_GWP))))</f>
        <v>1</v>
      </c>
      <c r="N938">
        <f ca="1">IF('Pariwise difference (d)'!N938&gt;Q_IRP,0,IF('Pariwise difference (d)'!N938&lt;P_IRP,1,((Q_IRP-'Pariwise difference (d)'!N938)/(P_IRP-Q_IRP))))</f>
        <v>0</v>
      </c>
      <c r="O938">
        <f ca="1">IF('Pariwise difference (d)'!O938&gt;Q_IRP,0,IF('Pariwise difference (d)'!O938&lt;P_IRP,1,((Q_IRP-'Pariwise difference (d)'!O938)/(P_IRP-Q_IRP))))</f>
        <v>1</v>
      </c>
      <c r="P938">
        <f ca="1">IF('Pariwise difference (d)'!P938&gt;Q_IRP,0,IF('Pariwise difference (d)'!P938&lt;P_IRP,1,((Q_IRP-'Pariwise difference (d)'!P938)/(P_IRP-Q_IRP))))</f>
        <v>0</v>
      </c>
      <c r="Q938">
        <f ca="1">IF('Pariwise difference (d)'!Q938&gt;Q_IRP,0,IF('Pariwise difference (d)'!Q938&lt;P_IRP,1,((Q_IRP-'Pariwise difference (d)'!Q938)/(P_IRP-Q_IRP))))</f>
        <v>1</v>
      </c>
      <c r="R938">
        <f ca="1">IF('Pariwise difference (d)'!R938&gt;Q_IRP,0,IF('Pariwise difference (d)'!R938&lt;P_IRP,1,((Q_IRP-'Pariwise difference (d)'!R938)/(P_IRP-Q_IRP))))</f>
        <v>0</v>
      </c>
      <c r="S938">
        <f ca="1">IF('Pariwise difference (d)'!S938&gt;Q_IRP,0,IF('Pariwise difference (d)'!S938&lt;P_IRP,1,((Q_IRP-'Pariwise difference (d)'!S938)/(P_IRP-Q_IRP))))</f>
        <v>0</v>
      </c>
      <c r="T938">
        <f ca="1">IF('Pariwise difference (d)'!T938&gt;Q_IRP,0,IF('Pariwise difference (d)'!T938&lt;P_IRP,1,((Q_IRP-'Pariwise difference (d)'!T938)/(P_IRP-Q_IRP))))</f>
        <v>1</v>
      </c>
      <c r="U938">
        <f ca="1">IF('Pariwise difference (d)'!U938&gt;Q_IRP,0,IF('Pariwise difference (d)'!U938&lt;P_IRP,1,((Q_IRP-'Pariwise difference (d)'!U938)/(P_IRP-Q_IRP))))</f>
        <v>0</v>
      </c>
      <c r="V938">
        <f ca="1">IF('Pariwise difference (d)'!V938&gt;Q_IRP,0,IF('Pariwise difference (d)'!V938&lt;P_IRP,1,((Q_IRP-'Pariwise difference (d)'!V938)/(P_IRP-Q_IRP))))</f>
        <v>1</v>
      </c>
      <c r="W938">
        <f ca="1">IF('Pariwise difference (d)'!W938&gt;Q_IRP,0,IF('Pariwise difference (d)'!W938&lt;P_IRP,1,((Q_IRP-'Pariwise difference (d)'!W938)/(P_IRP-Q_IRP))))</f>
        <v>0</v>
      </c>
      <c r="X938">
        <f ca="1">IF('Pariwise difference (d)'!X938&gt;Q_IRP,0,IF('Pariwise difference (d)'!X938&lt;P_IRP,1,((Q_IRP-'Pariwise difference (d)'!X938)/(P_IRP-Q_IRP))))</f>
        <v>0</v>
      </c>
      <c r="Y938">
        <f ca="1">IF('Pariwise difference (d)'!Y938&gt;Q_IRP,0,IF('Pariwise difference (d)'!Y938&lt;P_IRP,1,((Q_IRP-'Pariwise difference (d)'!Y938)/(P_IRP-Q_IRP))))</f>
        <v>1</v>
      </c>
      <c r="Z938">
        <f ca="1">IF('Pariwise difference (d)'!Z938&gt;Q_ODP,0,IF('Pariwise difference (d)'!Z938&lt;P_ODP,1,((Q_ODP-'Pariwise difference (d)'!Z938)/(P_ODP-Q_ODP))))</f>
        <v>-0.79617655857038205</v>
      </c>
      <c r="AA938">
        <f ca="1">IF('Pariwise difference (d)'!AA938&gt;Q_ODP,0,IF('Pariwise difference (d)'!AA938&lt;P_ODP,1,((Q_ODP-'Pariwise difference (d)'!AA938)/(P_ODP-Q_ODP))))</f>
        <v>1</v>
      </c>
      <c r="AB938">
        <f ca="1">IF('Pariwise difference (d)'!AB938&gt;Q_ODP,0,IF('Pariwise difference (d)'!AB938&lt;P_ODP,1,((Q_ODP-'Pariwise difference (d)'!AB938)/(P_ODP-Q_ODP))))</f>
        <v>1</v>
      </c>
      <c r="AC938">
        <f ca="1">IF('Pariwise difference (d)'!AC938&gt;Q_ODP,0,IF('Pariwise difference (d)'!AC938&lt;P_ODP,1,((Q_ODP-'Pariwise difference (d)'!AC938)/(P_ODP-Q_ODP))))</f>
        <v>0</v>
      </c>
      <c r="AD938">
        <f ca="1">IF('Pariwise difference (d)'!AD938&gt;Q_ODP,0,IF('Pariwise difference (d)'!AD938&lt;P_ODP,1,((Q_ODP-'Pariwise difference (d)'!AD938)/(P_ODP-Q_ODP))))</f>
        <v>-0.52587724785188228</v>
      </c>
      <c r="AE938">
        <f ca="1">IF('Pariwise difference (d)'!AE938&gt;Q_ODP,0,IF('Pariwise difference (d)'!AE938&lt;P_ODP,1,((Q_ODP-'Pariwise difference (d)'!AE938)/(P_ODP-Q_ODP))))</f>
        <v>-0.13870067667582051</v>
      </c>
      <c r="AF938">
        <f ca="1">IF('Pariwise difference (d)'!AF938&gt;Q_ODP,0,IF('Pariwise difference (d)'!AF938&lt;P_ODP,1,((Q_ODP-'Pariwise difference (d)'!AF938)/(P_ODP-Q_ODP))))</f>
        <v>0</v>
      </c>
      <c r="AG938">
        <f ca="1">IF('Pariwise difference (d)'!AG938&gt;Q_ODP,0,IF('Pariwise difference (d)'!AG938&lt;P_ODP,1,((Q_ODP-'Pariwise difference (d)'!AG938)/(P_ODP-Q_ODP))))</f>
        <v>0</v>
      </c>
      <c r="AH938">
        <f ca="1">IF('Pariwise difference (d)'!AH938&gt;Q_ODP,0,IF('Pariwise difference (d)'!AH938&lt;P_ODP,1,((Q_ODP-'Pariwise difference (d)'!AH938)/(P_ODP-Q_ODP))))</f>
        <v>0</v>
      </c>
      <c r="AI938">
        <f ca="1">IF('Pariwise difference (d)'!AI938&gt;Q_ODP,0,IF('Pariwise difference (d)'!AI938&lt;P_ODP,1,((Q_ODP-'Pariwise difference (d)'!AI938)/(P_ODP-Q_ODP))))</f>
        <v>0</v>
      </c>
      <c r="AJ938">
        <f ca="1">IF('Pariwise difference (d)'!AJ938&gt;Q_ODP,0,IF('Pariwise difference (d)'!AJ938&lt;P_ODP,1,((Q_ODP-'Pariwise difference (d)'!AJ938)/(P_ODP-Q_ODP))))</f>
        <v>0</v>
      </c>
      <c r="AK938">
        <f ca="1">IF('Pariwise difference (d)'!AK938&gt;Q_ODP,0,IF('Pariwise difference (d)'!AK938&lt;P_ODP,1,((Q_ODP-'Pariwise difference (d)'!AK938)/(P_ODP-Q_ODP))))</f>
        <v>0</v>
      </c>
    </row>
    <row r="939" spans="1:37">
      <c r="A939" s="7">
        <v>937</v>
      </c>
      <c r="B939">
        <f ca="1">IF('Pariwise difference (d)'!B939&gt;Q_GWP,0,IF('Pariwise difference (d)'!B939&lt;P_GWP,1,((Q_GWP-'Pariwise difference (d)'!B939)/(P_GWP-Q_GWP))))</f>
        <v>0</v>
      </c>
      <c r="C939">
        <f ca="1">IF('Pariwise difference (d)'!C939&gt;Q_GWP,0,IF('Pariwise difference (d)'!C939&lt;P_GWP,1,((Q_GWP-'Pariwise difference (d)'!C939)/(P_GWP-Q_GWP))))</f>
        <v>1</v>
      </c>
      <c r="D939">
        <f ca="1">IF('Pariwise difference (d)'!D939&gt;Q_GWP,0,IF('Pariwise difference (d)'!D939&lt;P_GWP,1,((Q_GWP-'Pariwise difference (d)'!D939)/(P_GWP-Q_GWP))))</f>
        <v>0</v>
      </c>
      <c r="E939">
        <f ca="1">IF('Pariwise difference (d)'!E939&gt;Q_GWP,0,IF('Pariwise difference (d)'!E939&lt;P_GWP,1,((Q_GWP-'Pariwise difference (d)'!E939)/(P_GWP-Q_GWP))))</f>
        <v>1</v>
      </c>
      <c r="F939">
        <f ca="1">IF('Pariwise difference (d)'!F939&gt;Q_GWP,0,IF('Pariwise difference (d)'!F939&lt;P_GWP,1,((Q_GWP-'Pariwise difference (d)'!F939)/(P_GWP-Q_GWP))))</f>
        <v>0</v>
      </c>
      <c r="G939">
        <f ca="1">IF('Pariwise difference (d)'!G939&gt;Q_GWP,0,IF('Pariwise difference (d)'!G939&lt;P_GWP,1,((Q_GWP-'Pariwise difference (d)'!G939)/(P_GWP-Q_GWP))))</f>
        <v>0</v>
      </c>
      <c r="H939">
        <f ca="1">IF('Pariwise difference (d)'!H939&gt;Q_GWP,0,IF('Pariwise difference (d)'!H939&lt;P_GWP,1,((Q_GWP-'Pariwise difference (d)'!H939)/(P_GWP-Q_GWP))))</f>
        <v>1</v>
      </c>
      <c r="I939">
        <f ca="1">IF('Pariwise difference (d)'!I939&gt;Q_GWP,0,IF('Pariwise difference (d)'!I939&lt;P_GWP,1,((Q_GWP-'Pariwise difference (d)'!I939)/(P_GWP-Q_GWP))))</f>
        <v>0</v>
      </c>
      <c r="J939">
        <f ca="1">IF('Pariwise difference (d)'!J939&gt;Q_GWP,0,IF('Pariwise difference (d)'!J939&lt;P_GWP,1,((Q_GWP-'Pariwise difference (d)'!J939)/(P_GWP-Q_GWP))))</f>
        <v>1</v>
      </c>
      <c r="K939">
        <f ca="1">IF('Pariwise difference (d)'!K939&gt;Q_GWP,0,IF('Pariwise difference (d)'!K939&lt;P_GWP,1,((Q_GWP-'Pariwise difference (d)'!K939)/(P_GWP-Q_GWP))))</f>
        <v>0</v>
      </c>
      <c r="L939">
        <f ca="1">IF('Pariwise difference (d)'!L939&gt;Q_GWP,0,IF('Pariwise difference (d)'!L939&lt;P_GWP,1,((Q_GWP-'Pariwise difference (d)'!L939)/(P_GWP-Q_GWP))))</f>
        <v>0</v>
      </c>
      <c r="M939">
        <f ca="1">IF('Pariwise difference (d)'!M939&gt;Q_GWP,0,IF('Pariwise difference (d)'!M939&lt;P_GWP,1,((Q_GWP-'Pariwise difference (d)'!M939)/(P_GWP-Q_GWP))))</f>
        <v>1</v>
      </c>
      <c r="N939">
        <f ca="1">IF('Pariwise difference (d)'!N939&gt;Q_IRP,0,IF('Pariwise difference (d)'!N939&lt;P_IRP,1,((Q_IRP-'Pariwise difference (d)'!N939)/(P_IRP-Q_IRP))))</f>
        <v>0</v>
      </c>
      <c r="O939">
        <f ca="1">IF('Pariwise difference (d)'!O939&gt;Q_IRP,0,IF('Pariwise difference (d)'!O939&lt;P_IRP,1,((Q_IRP-'Pariwise difference (d)'!O939)/(P_IRP-Q_IRP))))</f>
        <v>0</v>
      </c>
      <c r="P939">
        <f ca="1">IF('Pariwise difference (d)'!P939&gt;Q_IRP,0,IF('Pariwise difference (d)'!P939&lt;P_IRP,1,((Q_IRP-'Pariwise difference (d)'!P939)/(P_IRP-Q_IRP))))</f>
        <v>0</v>
      </c>
      <c r="Q939">
        <f ca="1">IF('Pariwise difference (d)'!Q939&gt;Q_IRP,0,IF('Pariwise difference (d)'!Q939&lt;P_IRP,1,((Q_IRP-'Pariwise difference (d)'!Q939)/(P_IRP-Q_IRP))))</f>
        <v>1</v>
      </c>
      <c r="R939">
        <f ca="1">IF('Pariwise difference (d)'!R939&gt;Q_IRP,0,IF('Pariwise difference (d)'!R939&lt;P_IRP,1,((Q_IRP-'Pariwise difference (d)'!R939)/(P_IRP-Q_IRP))))</f>
        <v>1</v>
      </c>
      <c r="S939">
        <f ca="1">IF('Pariwise difference (d)'!S939&gt;Q_IRP,0,IF('Pariwise difference (d)'!S939&lt;P_IRP,1,((Q_IRP-'Pariwise difference (d)'!S939)/(P_IRP-Q_IRP))))</f>
        <v>0</v>
      </c>
      <c r="T939">
        <f ca="1">IF('Pariwise difference (d)'!T939&gt;Q_IRP,0,IF('Pariwise difference (d)'!T939&lt;P_IRP,1,((Q_IRP-'Pariwise difference (d)'!T939)/(P_IRP-Q_IRP))))</f>
        <v>1</v>
      </c>
      <c r="U939">
        <f ca="1">IF('Pariwise difference (d)'!U939&gt;Q_IRP,0,IF('Pariwise difference (d)'!U939&lt;P_IRP,1,((Q_IRP-'Pariwise difference (d)'!U939)/(P_IRP-Q_IRP))))</f>
        <v>0</v>
      </c>
      <c r="V939">
        <f ca="1">IF('Pariwise difference (d)'!V939&gt;Q_IRP,0,IF('Pariwise difference (d)'!V939&lt;P_IRP,1,((Q_IRP-'Pariwise difference (d)'!V939)/(P_IRP-Q_IRP))))</f>
        <v>1</v>
      </c>
      <c r="W939">
        <f ca="1">IF('Pariwise difference (d)'!W939&gt;Q_IRP,0,IF('Pariwise difference (d)'!W939&lt;P_IRP,1,((Q_IRP-'Pariwise difference (d)'!W939)/(P_IRP-Q_IRP))))</f>
        <v>0</v>
      </c>
      <c r="X939">
        <f ca="1">IF('Pariwise difference (d)'!X939&gt;Q_IRP,0,IF('Pariwise difference (d)'!X939&lt;P_IRP,1,((Q_IRP-'Pariwise difference (d)'!X939)/(P_IRP-Q_IRP))))</f>
        <v>0</v>
      </c>
      <c r="Y939">
        <f ca="1">IF('Pariwise difference (d)'!Y939&gt;Q_IRP,0,IF('Pariwise difference (d)'!Y939&lt;P_IRP,1,((Q_IRP-'Pariwise difference (d)'!Y939)/(P_IRP-Q_IRP))))</f>
        <v>1</v>
      </c>
      <c r="Z939">
        <f ca="1">IF('Pariwise difference (d)'!Z939&gt;Q_ODP,0,IF('Pariwise difference (d)'!Z939&lt;P_ODP,1,((Q_ODP-'Pariwise difference (d)'!Z939)/(P_ODP-Q_ODP))))</f>
        <v>0</v>
      </c>
      <c r="AA939">
        <f ca="1">IF('Pariwise difference (d)'!AA939&gt;Q_ODP,0,IF('Pariwise difference (d)'!AA939&lt;P_ODP,1,((Q_ODP-'Pariwise difference (d)'!AA939)/(P_ODP-Q_ODP))))</f>
        <v>0</v>
      </c>
      <c r="AB939">
        <f ca="1">IF('Pariwise difference (d)'!AB939&gt;Q_ODP,0,IF('Pariwise difference (d)'!AB939&lt;P_ODP,1,((Q_ODP-'Pariwise difference (d)'!AB939)/(P_ODP-Q_ODP))))</f>
        <v>0</v>
      </c>
      <c r="AC939">
        <f ca="1">IF('Pariwise difference (d)'!AC939&gt;Q_ODP,0,IF('Pariwise difference (d)'!AC939&lt;P_ODP,1,((Q_ODP-'Pariwise difference (d)'!AC939)/(P_ODP-Q_ODP))))</f>
        <v>0</v>
      </c>
      <c r="AD939">
        <f ca="1">IF('Pariwise difference (d)'!AD939&gt;Q_ODP,0,IF('Pariwise difference (d)'!AD939&lt;P_ODP,1,((Q_ODP-'Pariwise difference (d)'!AD939)/(P_ODP-Q_ODP))))</f>
        <v>0</v>
      </c>
      <c r="AE939">
        <f ca="1">IF('Pariwise difference (d)'!AE939&gt;Q_ODP,0,IF('Pariwise difference (d)'!AE939&lt;P_ODP,1,((Q_ODP-'Pariwise difference (d)'!AE939)/(P_ODP-Q_ODP))))</f>
        <v>0</v>
      </c>
      <c r="AF939">
        <f ca="1">IF('Pariwise difference (d)'!AF939&gt;Q_ODP,0,IF('Pariwise difference (d)'!AF939&lt;P_ODP,1,((Q_ODP-'Pariwise difference (d)'!AF939)/(P_ODP-Q_ODP))))</f>
        <v>-0.6574471466422388</v>
      </c>
      <c r="AG939">
        <f ca="1">IF('Pariwise difference (d)'!AG939&gt;Q_ODP,0,IF('Pariwise difference (d)'!AG939&lt;P_ODP,1,((Q_ODP-'Pariwise difference (d)'!AG939)/(P_ODP-Q_ODP))))</f>
        <v>1</v>
      </c>
      <c r="AH939">
        <f ca="1">IF('Pariwise difference (d)'!AH939&gt;Q_ODP,0,IF('Pariwise difference (d)'!AH939&lt;P_ODP,1,((Q_ODP-'Pariwise difference (d)'!AH939)/(P_ODP-Q_ODP))))</f>
        <v>1</v>
      </c>
      <c r="AI939">
        <f ca="1">IF('Pariwise difference (d)'!AI939&gt;Q_ODP,0,IF('Pariwise difference (d)'!AI939&lt;P_ODP,1,((Q_ODP-'Pariwise difference (d)'!AI939)/(P_ODP-Q_ODP))))</f>
        <v>0</v>
      </c>
      <c r="AJ939">
        <f ca="1">IF('Pariwise difference (d)'!AJ939&gt;Q_ODP,0,IF('Pariwise difference (d)'!AJ939&lt;P_ODP,1,((Q_ODP-'Pariwise difference (d)'!AJ939)/(P_ODP-Q_ODP))))</f>
        <v>0</v>
      </c>
      <c r="AK939">
        <f ca="1">IF('Pariwise difference (d)'!AK939&gt;Q_ODP,0,IF('Pariwise difference (d)'!AK939&lt;P_ODP,1,((Q_ODP-'Pariwise difference (d)'!AK939)/(P_ODP-Q_ODP))))</f>
        <v>0</v>
      </c>
    </row>
    <row r="940" spans="1:37">
      <c r="A940" s="7">
        <v>938</v>
      </c>
      <c r="B940">
        <f ca="1">IF('Pariwise difference (d)'!B940&gt;Q_GWP,0,IF('Pariwise difference (d)'!B940&lt;P_GWP,1,((Q_GWP-'Pariwise difference (d)'!B940)/(P_GWP-Q_GWP))))</f>
        <v>0</v>
      </c>
      <c r="C940">
        <f ca="1">IF('Pariwise difference (d)'!C940&gt;Q_GWP,0,IF('Pariwise difference (d)'!C940&lt;P_GWP,1,((Q_GWP-'Pariwise difference (d)'!C940)/(P_GWP-Q_GWP))))</f>
        <v>0</v>
      </c>
      <c r="D940">
        <f ca="1">IF('Pariwise difference (d)'!D940&gt;Q_GWP,0,IF('Pariwise difference (d)'!D940&lt;P_GWP,1,((Q_GWP-'Pariwise difference (d)'!D940)/(P_GWP-Q_GWP))))</f>
        <v>0</v>
      </c>
      <c r="E940">
        <f ca="1">IF('Pariwise difference (d)'!E940&gt;Q_GWP,0,IF('Pariwise difference (d)'!E940&lt;P_GWP,1,((Q_GWP-'Pariwise difference (d)'!E940)/(P_GWP-Q_GWP))))</f>
        <v>1</v>
      </c>
      <c r="F940">
        <f ca="1">IF('Pariwise difference (d)'!F940&gt;Q_GWP,0,IF('Pariwise difference (d)'!F940&lt;P_GWP,1,((Q_GWP-'Pariwise difference (d)'!F940)/(P_GWP-Q_GWP))))</f>
        <v>-0.62139437583464341</v>
      </c>
      <c r="G940">
        <f ca="1">IF('Pariwise difference (d)'!G940&gt;Q_GWP,0,IF('Pariwise difference (d)'!G940&lt;P_GWP,1,((Q_GWP-'Pariwise difference (d)'!G940)/(P_GWP-Q_GWP))))</f>
        <v>0</v>
      </c>
      <c r="H940">
        <f ca="1">IF('Pariwise difference (d)'!H940&gt;Q_GWP,0,IF('Pariwise difference (d)'!H940&lt;P_GWP,1,((Q_GWP-'Pariwise difference (d)'!H940)/(P_GWP-Q_GWP))))</f>
        <v>1</v>
      </c>
      <c r="I940">
        <f ca="1">IF('Pariwise difference (d)'!I940&gt;Q_GWP,0,IF('Pariwise difference (d)'!I940&lt;P_GWP,1,((Q_GWP-'Pariwise difference (d)'!I940)/(P_GWP-Q_GWP))))</f>
        <v>0</v>
      </c>
      <c r="J940">
        <f ca="1">IF('Pariwise difference (d)'!J940&gt;Q_GWP,0,IF('Pariwise difference (d)'!J940&lt;P_GWP,1,((Q_GWP-'Pariwise difference (d)'!J940)/(P_GWP-Q_GWP))))</f>
        <v>1</v>
      </c>
      <c r="K940">
        <f ca="1">IF('Pariwise difference (d)'!K940&gt;Q_GWP,0,IF('Pariwise difference (d)'!K940&lt;P_GWP,1,((Q_GWP-'Pariwise difference (d)'!K940)/(P_GWP-Q_GWP))))</f>
        <v>0</v>
      </c>
      <c r="L940">
        <f ca="1">IF('Pariwise difference (d)'!L940&gt;Q_GWP,0,IF('Pariwise difference (d)'!L940&lt;P_GWP,1,((Q_GWP-'Pariwise difference (d)'!L940)/(P_GWP-Q_GWP))))</f>
        <v>0</v>
      </c>
      <c r="M940">
        <f ca="1">IF('Pariwise difference (d)'!M940&gt;Q_GWP,0,IF('Pariwise difference (d)'!M940&lt;P_GWP,1,((Q_GWP-'Pariwise difference (d)'!M940)/(P_GWP-Q_GWP))))</f>
        <v>1</v>
      </c>
      <c r="N940">
        <f ca="1">IF('Pariwise difference (d)'!N940&gt;Q_IRP,0,IF('Pariwise difference (d)'!N940&lt;P_IRP,1,((Q_IRP-'Pariwise difference (d)'!N940)/(P_IRP-Q_IRP))))</f>
        <v>0</v>
      </c>
      <c r="O940">
        <f ca="1">IF('Pariwise difference (d)'!O940&gt;Q_IRP,0,IF('Pariwise difference (d)'!O940&lt;P_IRP,1,((Q_IRP-'Pariwise difference (d)'!O940)/(P_IRP-Q_IRP))))</f>
        <v>1</v>
      </c>
      <c r="P940">
        <f ca="1">IF('Pariwise difference (d)'!P940&gt;Q_IRP,0,IF('Pariwise difference (d)'!P940&lt;P_IRP,1,((Q_IRP-'Pariwise difference (d)'!P940)/(P_IRP-Q_IRP))))</f>
        <v>0</v>
      </c>
      <c r="Q940">
        <f ca="1">IF('Pariwise difference (d)'!Q940&gt;Q_IRP,0,IF('Pariwise difference (d)'!Q940&lt;P_IRP,1,((Q_IRP-'Pariwise difference (d)'!Q940)/(P_IRP-Q_IRP))))</f>
        <v>1</v>
      </c>
      <c r="R940">
        <f ca="1">IF('Pariwise difference (d)'!R940&gt;Q_IRP,0,IF('Pariwise difference (d)'!R940&lt;P_IRP,1,((Q_IRP-'Pariwise difference (d)'!R940)/(P_IRP-Q_IRP))))</f>
        <v>1</v>
      </c>
      <c r="S940">
        <f ca="1">IF('Pariwise difference (d)'!S940&gt;Q_IRP,0,IF('Pariwise difference (d)'!S940&lt;P_IRP,1,((Q_IRP-'Pariwise difference (d)'!S940)/(P_IRP-Q_IRP))))</f>
        <v>0</v>
      </c>
      <c r="T940">
        <f ca="1">IF('Pariwise difference (d)'!T940&gt;Q_IRP,0,IF('Pariwise difference (d)'!T940&lt;P_IRP,1,((Q_IRP-'Pariwise difference (d)'!T940)/(P_IRP-Q_IRP))))</f>
        <v>1</v>
      </c>
      <c r="U940">
        <f ca="1">IF('Pariwise difference (d)'!U940&gt;Q_IRP,0,IF('Pariwise difference (d)'!U940&lt;P_IRP,1,((Q_IRP-'Pariwise difference (d)'!U940)/(P_IRP-Q_IRP))))</f>
        <v>0</v>
      </c>
      <c r="V940">
        <f ca="1">IF('Pariwise difference (d)'!V940&gt;Q_IRP,0,IF('Pariwise difference (d)'!V940&lt;P_IRP,1,((Q_IRP-'Pariwise difference (d)'!V940)/(P_IRP-Q_IRP))))</f>
        <v>1</v>
      </c>
      <c r="W940">
        <f ca="1">IF('Pariwise difference (d)'!W940&gt;Q_IRP,0,IF('Pariwise difference (d)'!W940&lt;P_IRP,1,((Q_IRP-'Pariwise difference (d)'!W940)/(P_IRP-Q_IRP))))</f>
        <v>0</v>
      </c>
      <c r="X940">
        <f ca="1">IF('Pariwise difference (d)'!X940&gt;Q_IRP,0,IF('Pariwise difference (d)'!X940&lt;P_IRP,1,((Q_IRP-'Pariwise difference (d)'!X940)/(P_IRP-Q_IRP))))</f>
        <v>0</v>
      </c>
      <c r="Y940">
        <f ca="1">IF('Pariwise difference (d)'!Y940&gt;Q_IRP,0,IF('Pariwise difference (d)'!Y940&lt;P_IRP,1,((Q_IRP-'Pariwise difference (d)'!Y940)/(P_IRP-Q_IRP))))</f>
        <v>1</v>
      </c>
      <c r="Z940">
        <f ca="1">IF('Pariwise difference (d)'!Z940&gt;Q_ODP,0,IF('Pariwise difference (d)'!Z940&lt;P_ODP,1,((Q_ODP-'Pariwise difference (d)'!Z940)/(P_ODP-Q_ODP))))</f>
        <v>0</v>
      </c>
      <c r="AA940">
        <f ca="1">IF('Pariwise difference (d)'!AA940&gt;Q_ODP,0,IF('Pariwise difference (d)'!AA940&lt;P_ODP,1,((Q_ODP-'Pariwise difference (d)'!AA940)/(P_ODP-Q_ODP))))</f>
        <v>1</v>
      </c>
      <c r="AB940">
        <f ca="1">IF('Pariwise difference (d)'!AB940&gt;Q_ODP,0,IF('Pariwise difference (d)'!AB940&lt;P_ODP,1,((Q_ODP-'Pariwise difference (d)'!AB940)/(P_ODP-Q_ODP))))</f>
        <v>1</v>
      </c>
      <c r="AC940">
        <f ca="1">IF('Pariwise difference (d)'!AC940&gt;Q_ODP,0,IF('Pariwise difference (d)'!AC940&lt;P_ODP,1,((Q_ODP-'Pariwise difference (d)'!AC940)/(P_ODP-Q_ODP))))</f>
        <v>-0.19063783450551178</v>
      </c>
      <c r="AD940">
        <f ca="1">IF('Pariwise difference (d)'!AD940&gt;Q_ODP,0,IF('Pariwise difference (d)'!AD940&lt;P_ODP,1,((Q_ODP-'Pariwise difference (d)'!AD940)/(P_ODP-Q_ODP))))</f>
        <v>-0.291702731081315</v>
      </c>
      <c r="AE940">
        <f ca="1">IF('Pariwise difference (d)'!AE940&gt;Q_ODP,0,IF('Pariwise difference (d)'!AE940&lt;P_ODP,1,((Q_ODP-'Pariwise difference (d)'!AE940)/(P_ODP-Q_ODP))))</f>
        <v>0</v>
      </c>
      <c r="AF940">
        <f ca="1">IF('Pariwise difference (d)'!AF940&gt;Q_ODP,0,IF('Pariwise difference (d)'!AF940&lt;P_ODP,1,((Q_ODP-'Pariwise difference (d)'!AF940)/(P_ODP-Q_ODP))))</f>
        <v>0</v>
      </c>
      <c r="AG940">
        <f ca="1">IF('Pariwise difference (d)'!AG940&gt;Q_ODP,0,IF('Pariwise difference (d)'!AG940&lt;P_ODP,1,((Q_ODP-'Pariwise difference (d)'!AG940)/(P_ODP-Q_ODP))))</f>
        <v>0</v>
      </c>
      <c r="AH940">
        <f ca="1">IF('Pariwise difference (d)'!AH940&gt;Q_ODP,0,IF('Pariwise difference (d)'!AH940&lt;P_ODP,1,((Q_ODP-'Pariwise difference (d)'!AH940)/(P_ODP-Q_ODP))))</f>
        <v>0</v>
      </c>
      <c r="AI940">
        <f ca="1">IF('Pariwise difference (d)'!AI940&gt;Q_ODP,0,IF('Pariwise difference (d)'!AI940&lt;P_ODP,1,((Q_ODP-'Pariwise difference (d)'!AI940)/(P_ODP-Q_ODP))))</f>
        <v>0</v>
      </c>
      <c r="AJ940">
        <f ca="1">IF('Pariwise difference (d)'!AJ940&gt;Q_ODP,0,IF('Pariwise difference (d)'!AJ940&lt;P_ODP,1,((Q_ODP-'Pariwise difference (d)'!AJ940)/(P_ODP-Q_ODP))))</f>
        <v>0</v>
      </c>
      <c r="AK940">
        <f ca="1">IF('Pariwise difference (d)'!AK940&gt;Q_ODP,0,IF('Pariwise difference (d)'!AK940&lt;P_ODP,1,((Q_ODP-'Pariwise difference (d)'!AK940)/(P_ODP-Q_ODP))))</f>
        <v>0</v>
      </c>
    </row>
    <row r="941" spans="1:37">
      <c r="A941" s="7">
        <v>939</v>
      </c>
      <c r="B941">
        <f ca="1">IF('Pariwise difference (d)'!B941&gt;Q_GWP,0,IF('Pariwise difference (d)'!B941&lt;P_GWP,1,((Q_GWP-'Pariwise difference (d)'!B941)/(P_GWP-Q_GWP))))</f>
        <v>0</v>
      </c>
      <c r="C941">
        <f ca="1">IF('Pariwise difference (d)'!C941&gt;Q_GWP,0,IF('Pariwise difference (d)'!C941&lt;P_GWP,1,((Q_GWP-'Pariwise difference (d)'!C941)/(P_GWP-Q_GWP))))</f>
        <v>1</v>
      </c>
      <c r="D941">
        <f ca="1">IF('Pariwise difference (d)'!D941&gt;Q_GWP,0,IF('Pariwise difference (d)'!D941&lt;P_GWP,1,((Q_GWP-'Pariwise difference (d)'!D941)/(P_GWP-Q_GWP))))</f>
        <v>0</v>
      </c>
      <c r="E941">
        <f ca="1">IF('Pariwise difference (d)'!E941&gt;Q_GWP,0,IF('Pariwise difference (d)'!E941&lt;P_GWP,1,((Q_GWP-'Pariwise difference (d)'!E941)/(P_GWP-Q_GWP))))</f>
        <v>1</v>
      </c>
      <c r="F941">
        <f ca="1">IF('Pariwise difference (d)'!F941&gt;Q_GWP,0,IF('Pariwise difference (d)'!F941&lt;P_GWP,1,((Q_GWP-'Pariwise difference (d)'!F941)/(P_GWP-Q_GWP))))</f>
        <v>-0.5420690556039065</v>
      </c>
      <c r="G941">
        <f ca="1">IF('Pariwise difference (d)'!G941&gt;Q_GWP,0,IF('Pariwise difference (d)'!G941&lt;P_GWP,1,((Q_GWP-'Pariwise difference (d)'!G941)/(P_GWP-Q_GWP))))</f>
        <v>0</v>
      </c>
      <c r="H941">
        <f ca="1">IF('Pariwise difference (d)'!H941&gt;Q_GWP,0,IF('Pariwise difference (d)'!H941&lt;P_GWP,1,((Q_GWP-'Pariwise difference (d)'!H941)/(P_GWP-Q_GWP))))</f>
        <v>1</v>
      </c>
      <c r="I941">
        <f ca="1">IF('Pariwise difference (d)'!I941&gt;Q_GWP,0,IF('Pariwise difference (d)'!I941&lt;P_GWP,1,((Q_GWP-'Pariwise difference (d)'!I941)/(P_GWP-Q_GWP))))</f>
        <v>0</v>
      </c>
      <c r="J941">
        <f ca="1">IF('Pariwise difference (d)'!J941&gt;Q_GWP,0,IF('Pariwise difference (d)'!J941&lt;P_GWP,1,((Q_GWP-'Pariwise difference (d)'!J941)/(P_GWP-Q_GWP))))</f>
        <v>1</v>
      </c>
      <c r="K941">
        <f ca="1">IF('Pariwise difference (d)'!K941&gt;Q_GWP,0,IF('Pariwise difference (d)'!K941&lt;P_GWP,1,((Q_GWP-'Pariwise difference (d)'!K941)/(P_GWP-Q_GWP))))</f>
        <v>0</v>
      </c>
      <c r="L941">
        <f ca="1">IF('Pariwise difference (d)'!L941&gt;Q_GWP,0,IF('Pariwise difference (d)'!L941&lt;P_GWP,1,((Q_GWP-'Pariwise difference (d)'!L941)/(P_GWP-Q_GWP))))</f>
        <v>0</v>
      </c>
      <c r="M941">
        <f ca="1">IF('Pariwise difference (d)'!M941&gt;Q_GWP,0,IF('Pariwise difference (d)'!M941&lt;P_GWP,1,((Q_GWP-'Pariwise difference (d)'!M941)/(P_GWP-Q_GWP))))</f>
        <v>1</v>
      </c>
      <c r="N941">
        <f ca="1">IF('Pariwise difference (d)'!N941&gt;Q_IRP,0,IF('Pariwise difference (d)'!N941&lt;P_IRP,1,((Q_IRP-'Pariwise difference (d)'!N941)/(P_IRP-Q_IRP))))</f>
        <v>0</v>
      </c>
      <c r="O941">
        <f ca="1">IF('Pariwise difference (d)'!O941&gt;Q_IRP,0,IF('Pariwise difference (d)'!O941&lt;P_IRP,1,((Q_IRP-'Pariwise difference (d)'!O941)/(P_IRP-Q_IRP))))</f>
        <v>0</v>
      </c>
      <c r="P941">
        <f ca="1">IF('Pariwise difference (d)'!P941&gt;Q_IRP,0,IF('Pariwise difference (d)'!P941&lt;P_IRP,1,((Q_IRP-'Pariwise difference (d)'!P941)/(P_IRP-Q_IRP))))</f>
        <v>0</v>
      </c>
      <c r="Q941">
        <f ca="1">IF('Pariwise difference (d)'!Q941&gt;Q_IRP,0,IF('Pariwise difference (d)'!Q941&lt;P_IRP,1,((Q_IRP-'Pariwise difference (d)'!Q941)/(P_IRP-Q_IRP))))</f>
        <v>1</v>
      </c>
      <c r="R941">
        <f ca="1">IF('Pariwise difference (d)'!R941&gt;Q_IRP,0,IF('Pariwise difference (d)'!R941&lt;P_IRP,1,((Q_IRP-'Pariwise difference (d)'!R941)/(P_IRP-Q_IRP))))</f>
        <v>1</v>
      </c>
      <c r="S941">
        <f ca="1">IF('Pariwise difference (d)'!S941&gt;Q_IRP,0,IF('Pariwise difference (d)'!S941&lt;P_IRP,1,((Q_IRP-'Pariwise difference (d)'!S941)/(P_IRP-Q_IRP))))</f>
        <v>0</v>
      </c>
      <c r="T941">
        <f ca="1">IF('Pariwise difference (d)'!T941&gt;Q_IRP,0,IF('Pariwise difference (d)'!T941&lt;P_IRP,1,((Q_IRP-'Pariwise difference (d)'!T941)/(P_IRP-Q_IRP))))</f>
        <v>1</v>
      </c>
      <c r="U941">
        <f ca="1">IF('Pariwise difference (d)'!U941&gt;Q_IRP,0,IF('Pariwise difference (d)'!U941&lt;P_IRP,1,((Q_IRP-'Pariwise difference (d)'!U941)/(P_IRP-Q_IRP))))</f>
        <v>1</v>
      </c>
      <c r="V941">
        <f ca="1">IF('Pariwise difference (d)'!V941&gt;Q_IRP,0,IF('Pariwise difference (d)'!V941&lt;P_IRP,1,((Q_IRP-'Pariwise difference (d)'!V941)/(P_IRP-Q_IRP))))</f>
        <v>1</v>
      </c>
      <c r="W941">
        <f ca="1">IF('Pariwise difference (d)'!W941&gt;Q_IRP,0,IF('Pariwise difference (d)'!W941&lt;P_IRP,1,((Q_IRP-'Pariwise difference (d)'!W941)/(P_IRP-Q_IRP))))</f>
        <v>0</v>
      </c>
      <c r="X941">
        <f ca="1">IF('Pariwise difference (d)'!X941&gt;Q_IRP,0,IF('Pariwise difference (d)'!X941&lt;P_IRP,1,((Q_IRP-'Pariwise difference (d)'!X941)/(P_IRP-Q_IRP))))</f>
        <v>0</v>
      </c>
      <c r="Y941">
        <f ca="1">IF('Pariwise difference (d)'!Y941&gt;Q_IRP,0,IF('Pariwise difference (d)'!Y941&lt;P_IRP,1,((Q_IRP-'Pariwise difference (d)'!Y941)/(P_IRP-Q_IRP))))</f>
        <v>0</v>
      </c>
      <c r="Z941">
        <f ca="1">IF('Pariwise difference (d)'!Z941&gt;Q_ODP,0,IF('Pariwise difference (d)'!Z941&lt;P_ODP,1,((Q_ODP-'Pariwise difference (d)'!Z941)/(P_ODP-Q_ODP))))</f>
        <v>-0.71732443673787583</v>
      </c>
      <c r="AA941">
        <f ca="1">IF('Pariwise difference (d)'!AA941&gt;Q_ODP,0,IF('Pariwise difference (d)'!AA941&lt;P_ODP,1,((Q_ODP-'Pariwise difference (d)'!AA941)/(P_ODP-Q_ODP))))</f>
        <v>-0.62364650989127157</v>
      </c>
      <c r="AB941">
        <f ca="1">IF('Pariwise difference (d)'!AB941&gt;Q_ODP,0,IF('Pariwise difference (d)'!AB941&lt;P_ODP,1,((Q_ODP-'Pariwise difference (d)'!AB941)/(P_ODP-Q_ODP))))</f>
        <v>0</v>
      </c>
      <c r="AC941">
        <f ca="1">IF('Pariwise difference (d)'!AC941&gt;Q_ODP,0,IF('Pariwise difference (d)'!AC941&lt;P_ODP,1,((Q_ODP-'Pariwise difference (d)'!AC941)/(P_ODP-Q_ODP))))</f>
        <v>0</v>
      </c>
      <c r="AD941">
        <f ca="1">IF('Pariwise difference (d)'!AD941&gt;Q_ODP,0,IF('Pariwise difference (d)'!AD941&lt;P_ODP,1,((Q_ODP-'Pariwise difference (d)'!AD941)/(P_ODP-Q_ODP))))</f>
        <v>0</v>
      </c>
      <c r="AE941">
        <f ca="1">IF('Pariwise difference (d)'!AE941&gt;Q_ODP,0,IF('Pariwise difference (d)'!AE941&lt;P_ODP,1,((Q_ODP-'Pariwise difference (d)'!AE941)/(P_ODP-Q_ODP))))</f>
        <v>0</v>
      </c>
      <c r="AF941">
        <f ca="1">IF('Pariwise difference (d)'!AF941&gt;Q_ODP,0,IF('Pariwise difference (d)'!AF941&lt;P_ODP,1,((Q_ODP-'Pariwise difference (d)'!AF941)/(P_ODP-Q_ODP))))</f>
        <v>0</v>
      </c>
      <c r="AG941">
        <f ca="1">IF('Pariwise difference (d)'!AG941&gt;Q_ODP,0,IF('Pariwise difference (d)'!AG941&lt;P_ODP,1,((Q_ODP-'Pariwise difference (d)'!AG941)/(P_ODP-Q_ODP))))</f>
        <v>0</v>
      </c>
      <c r="AH941">
        <f ca="1">IF('Pariwise difference (d)'!AH941&gt;Q_ODP,0,IF('Pariwise difference (d)'!AH941&lt;P_ODP,1,((Q_ODP-'Pariwise difference (d)'!AH941)/(P_ODP-Q_ODP))))</f>
        <v>0</v>
      </c>
      <c r="AI941">
        <f ca="1">IF('Pariwise difference (d)'!AI941&gt;Q_ODP,0,IF('Pariwise difference (d)'!AI941&lt;P_ODP,1,((Q_ODP-'Pariwise difference (d)'!AI941)/(P_ODP-Q_ODP))))</f>
        <v>0</v>
      </c>
      <c r="AJ941">
        <f ca="1">IF('Pariwise difference (d)'!AJ941&gt;Q_ODP,0,IF('Pariwise difference (d)'!AJ941&lt;P_ODP,1,((Q_ODP-'Pariwise difference (d)'!AJ941)/(P_ODP-Q_ODP))))</f>
        <v>-0.36929472212946612</v>
      </c>
      <c r="AK941">
        <f ca="1">IF('Pariwise difference (d)'!AK941&gt;Q_ODP,0,IF('Pariwise difference (d)'!AK941&lt;P_ODP,1,((Q_ODP-'Pariwise difference (d)'!AK941)/(P_ODP-Q_ODP))))</f>
        <v>-0.27561679528286182</v>
      </c>
    </row>
    <row r="942" spans="1:37">
      <c r="A942" s="7">
        <v>940</v>
      </c>
      <c r="B942">
        <f ca="1">IF('Pariwise difference (d)'!B942&gt;Q_GWP,0,IF('Pariwise difference (d)'!B942&lt;P_GWP,1,((Q_GWP-'Pariwise difference (d)'!B942)/(P_GWP-Q_GWP))))</f>
        <v>0</v>
      </c>
      <c r="C942">
        <f ca="1">IF('Pariwise difference (d)'!C942&gt;Q_GWP,0,IF('Pariwise difference (d)'!C942&lt;P_GWP,1,((Q_GWP-'Pariwise difference (d)'!C942)/(P_GWP-Q_GWP))))</f>
        <v>0</v>
      </c>
      <c r="D942">
        <f ca="1">IF('Pariwise difference (d)'!D942&gt;Q_GWP,0,IF('Pariwise difference (d)'!D942&lt;P_GWP,1,((Q_GWP-'Pariwise difference (d)'!D942)/(P_GWP-Q_GWP))))</f>
        <v>0</v>
      </c>
      <c r="E942">
        <f ca="1">IF('Pariwise difference (d)'!E942&gt;Q_GWP,0,IF('Pariwise difference (d)'!E942&lt;P_GWP,1,((Q_GWP-'Pariwise difference (d)'!E942)/(P_GWP-Q_GWP))))</f>
        <v>1</v>
      </c>
      <c r="F942">
        <f ca="1">IF('Pariwise difference (d)'!F942&gt;Q_GWP,0,IF('Pariwise difference (d)'!F942&lt;P_GWP,1,((Q_GWP-'Pariwise difference (d)'!F942)/(P_GWP-Q_GWP))))</f>
        <v>0</v>
      </c>
      <c r="G942">
        <f ca="1">IF('Pariwise difference (d)'!G942&gt;Q_GWP,0,IF('Pariwise difference (d)'!G942&lt;P_GWP,1,((Q_GWP-'Pariwise difference (d)'!G942)/(P_GWP-Q_GWP))))</f>
        <v>0</v>
      </c>
      <c r="H942">
        <f ca="1">IF('Pariwise difference (d)'!H942&gt;Q_GWP,0,IF('Pariwise difference (d)'!H942&lt;P_GWP,1,((Q_GWP-'Pariwise difference (d)'!H942)/(P_GWP-Q_GWP))))</f>
        <v>1</v>
      </c>
      <c r="I942">
        <f ca="1">IF('Pariwise difference (d)'!I942&gt;Q_GWP,0,IF('Pariwise difference (d)'!I942&lt;P_GWP,1,((Q_GWP-'Pariwise difference (d)'!I942)/(P_GWP-Q_GWP))))</f>
        <v>0</v>
      </c>
      <c r="J942">
        <f ca="1">IF('Pariwise difference (d)'!J942&gt;Q_GWP,0,IF('Pariwise difference (d)'!J942&lt;P_GWP,1,((Q_GWP-'Pariwise difference (d)'!J942)/(P_GWP-Q_GWP))))</f>
        <v>1</v>
      </c>
      <c r="K942">
        <f ca="1">IF('Pariwise difference (d)'!K942&gt;Q_GWP,0,IF('Pariwise difference (d)'!K942&lt;P_GWP,1,((Q_GWP-'Pariwise difference (d)'!K942)/(P_GWP-Q_GWP))))</f>
        <v>0</v>
      </c>
      <c r="L942">
        <f ca="1">IF('Pariwise difference (d)'!L942&gt;Q_GWP,0,IF('Pariwise difference (d)'!L942&lt;P_GWP,1,((Q_GWP-'Pariwise difference (d)'!L942)/(P_GWP-Q_GWP))))</f>
        <v>0</v>
      </c>
      <c r="M942">
        <f ca="1">IF('Pariwise difference (d)'!M942&gt;Q_GWP,0,IF('Pariwise difference (d)'!M942&lt;P_GWP,1,((Q_GWP-'Pariwise difference (d)'!M942)/(P_GWP-Q_GWP))))</f>
        <v>1</v>
      </c>
      <c r="N942">
        <f ca="1">IF('Pariwise difference (d)'!N942&gt;Q_IRP,0,IF('Pariwise difference (d)'!N942&lt;P_IRP,1,((Q_IRP-'Pariwise difference (d)'!N942)/(P_IRP-Q_IRP))))</f>
        <v>0</v>
      </c>
      <c r="O942">
        <f ca="1">IF('Pariwise difference (d)'!O942&gt;Q_IRP,0,IF('Pariwise difference (d)'!O942&lt;P_IRP,1,((Q_IRP-'Pariwise difference (d)'!O942)/(P_IRP-Q_IRP))))</f>
        <v>1</v>
      </c>
      <c r="P942">
        <f ca="1">IF('Pariwise difference (d)'!P942&gt;Q_IRP,0,IF('Pariwise difference (d)'!P942&lt;P_IRP,1,((Q_IRP-'Pariwise difference (d)'!P942)/(P_IRP-Q_IRP))))</f>
        <v>0</v>
      </c>
      <c r="Q942">
        <f ca="1">IF('Pariwise difference (d)'!Q942&gt;Q_IRP,0,IF('Pariwise difference (d)'!Q942&lt;P_IRP,1,((Q_IRP-'Pariwise difference (d)'!Q942)/(P_IRP-Q_IRP))))</f>
        <v>1</v>
      </c>
      <c r="R942">
        <f ca="1">IF('Pariwise difference (d)'!R942&gt;Q_IRP,0,IF('Pariwise difference (d)'!R942&lt;P_IRP,1,((Q_IRP-'Pariwise difference (d)'!R942)/(P_IRP-Q_IRP))))</f>
        <v>0</v>
      </c>
      <c r="S942">
        <f ca="1">IF('Pariwise difference (d)'!S942&gt;Q_IRP,0,IF('Pariwise difference (d)'!S942&lt;P_IRP,1,((Q_IRP-'Pariwise difference (d)'!S942)/(P_IRP-Q_IRP))))</f>
        <v>0</v>
      </c>
      <c r="T942">
        <f ca="1">IF('Pariwise difference (d)'!T942&gt;Q_IRP,0,IF('Pariwise difference (d)'!T942&lt;P_IRP,1,((Q_IRP-'Pariwise difference (d)'!T942)/(P_IRP-Q_IRP))))</f>
        <v>0</v>
      </c>
      <c r="U942">
        <f ca="1">IF('Pariwise difference (d)'!U942&gt;Q_IRP,0,IF('Pariwise difference (d)'!U942&lt;P_IRP,1,((Q_IRP-'Pariwise difference (d)'!U942)/(P_IRP-Q_IRP))))</f>
        <v>0</v>
      </c>
      <c r="V942">
        <f ca="1">IF('Pariwise difference (d)'!V942&gt;Q_IRP,0,IF('Pariwise difference (d)'!V942&lt;P_IRP,1,((Q_IRP-'Pariwise difference (d)'!V942)/(P_IRP-Q_IRP))))</f>
        <v>0</v>
      </c>
      <c r="W942">
        <f ca="1">IF('Pariwise difference (d)'!W942&gt;Q_IRP,0,IF('Pariwise difference (d)'!W942&lt;P_IRP,1,((Q_IRP-'Pariwise difference (d)'!W942)/(P_IRP-Q_IRP))))</f>
        <v>0</v>
      </c>
      <c r="X942">
        <f ca="1">IF('Pariwise difference (d)'!X942&gt;Q_IRP,0,IF('Pariwise difference (d)'!X942&lt;P_IRP,1,((Q_IRP-'Pariwise difference (d)'!X942)/(P_IRP-Q_IRP))))</f>
        <v>0</v>
      </c>
      <c r="Y942">
        <f ca="1">IF('Pariwise difference (d)'!Y942&gt;Q_IRP,0,IF('Pariwise difference (d)'!Y942&lt;P_IRP,1,((Q_IRP-'Pariwise difference (d)'!Y942)/(P_IRP-Q_IRP))))</f>
        <v>1</v>
      </c>
      <c r="Z942">
        <f ca="1">IF('Pariwise difference (d)'!Z942&gt;Q_ODP,0,IF('Pariwise difference (d)'!Z942&lt;P_ODP,1,((Q_ODP-'Pariwise difference (d)'!Z942)/(P_ODP-Q_ODP))))</f>
        <v>0</v>
      </c>
      <c r="AA942">
        <f ca="1">IF('Pariwise difference (d)'!AA942&gt;Q_ODP,0,IF('Pariwise difference (d)'!AA942&lt;P_ODP,1,((Q_ODP-'Pariwise difference (d)'!AA942)/(P_ODP-Q_ODP))))</f>
        <v>0</v>
      </c>
      <c r="AB942">
        <f ca="1">IF('Pariwise difference (d)'!AB942&gt;Q_ODP,0,IF('Pariwise difference (d)'!AB942&lt;P_ODP,1,((Q_ODP-'Pariwise difference (d)'!AB942)/(P_ODP-Q_ODP))))</f>
        <v>0</v>
      </c>
      <c r="AC942">
        <f ca="1">IF('Pariwise difference (d)'!AC942&gt;Q_ODP,0,IF('Pariwise difference (d)'!AC942&lt;P_ODP,1,((Q_ODP-'Pariwise difference (d)'!AC942)/(P_ODP-Q_ODP))))</f>
        <v>0</v>
      </c>
      <c r="AD942">
        <f ca="1">IF('Pariwise difference (d)'!AD942&gt;Q_ODP,0,IF('Pariwise difference (d)'!AD942&lt;P_ODP,1,((Q_ODP-'Pariwise difference (d)'!AD942)/(P_ODP-Q_ODP))))</f>
        <v>1</v>
      </c>
      <c r="AE942">
        <f ca="1">IF('Pariwise difference (d)'!AE942&gt;Q_ODP,0,IF('Pariwise difference (d)'!AE942&lt;P_ODP,1,((Q_ODP-'Pariwise difference (d)'!AE942)/(P_ODP-Q_ODP))))</f>
        <v>1</v>
      </c>
      <c r="AF942">
        <f ca="1">IF('Pariwise difference (d)'!AF942&gt;Q_ODP,0,IF('Pariwise difference (d)'!AF942&lt;P_ODP,1,((Q_ODP-'Pariwise difference (d)'!AF942)/(P_ODP-Q_ODP))))</f>
        <v>1</v>
      </c>
      <c r="AG942">
        <f ca="1">IF('Pariwise difference (d)'!AG942&gt;Q_ODP,0,IF('Pariwise difference (d)'!AG942&lt;P_ODP,1,((Q_ODP-'Pariwise difference (d)'!AG942)/(P_ODP-Q_ODP))))</f>
        <v>1</v>
      </c>
      <c r="AH942">
        <f ca="1">IF('Pariwise difference (d)'!AH942&gt;Q_ODP,0,IF('Pariwise difference (d)'!AH942&lt;P_ODP,1,((Q_ODP-'Pariwise difference (d)'!AH942)/(P_ODP-Q_ODP))))</f>
        <v>-0.56211185246026352</v>
      </c>
      <c r="AI942">
        <f ca="1">IF('Pariwise difference (d)'!AI942&gt;Q_ODP,0,IF('Pariwise difference (d)'!AI942&lt;P_ODP,1,((Q_ODP-'Pariwise difference (d)'!AI942)/(P_ODP-Q_ODP))))</f>
        <v>0</v>
      </c>
      <c r="AJ942">
        <f ca="1">IF('Pariwise difference (d)'!AJ942&gt;Q_ODP,0,IF('Pariwise difference (d)'!AJ942&lt;P_ODP,1,((Q_ODP-'Pariwise difference (d)'!AJ942)/(P_ODP-Q_ODP))))</f>
        <v>0</v>
      </c>
      <c r="AK942">
        <f ca="1">IF('Pariwise difference (d)'!AK942&gt;Q_ODP,0,IF('Pariwise difference (d)'!AK942&lt;P_ODP,1,((Q_ODP-'Pariwise difference (d)'!AK942)/(P_ODP-Q_ODP))))</f>
        <v>0</v>
      </c>
    </row>
    <row r="943" spans="1:37">
      <c r="A943" s="7">
        <v>941</v>
      </c>
      <c r="B943">
        <f ca="1">IF('Pariwise difference (d)'!B943&gt;Q_GWP,0,IF('Pariwise difference (d)'!B943&lt;P_GWP,1,((Q_GWP-'Pariwise difference (d)'!B943)/(P_GWP-Q_GWP))))</f>
        <v>0</v>
      </c>
      <c r="C943">
        <f ca="1">IF('Pariwise difference (d)'!C943&gt;Q_GWP,0,IF('Pariwise difference (d)'!C943&lt;P_GWP,1,((Q_GWP-'Pariwise difference (d)'!C943)/(P_GWP-Q_GWP))))</f>
        <v>0</v>
      </c>
      <c r="D943">
        <f ca="1">IF('Pariwise difference (d)'!D943&gt;Q_GWP,0,IF('Pariwise difference (d)'!D943&lt;P_GWP,1,((Q_GWP-'Pariwise difference (d)'!D943)/(P_GWP-Q_GWP))))</f>
        <v>0</v>
      </c>
      <c r="E943">
        <f ca="1">IF('Pariwise difference (d)'!E943&gt;Q_GWP,0,IF('Pariwise difference (d)'!E943&lt;P_GWP,1,((Q_GWP-'Pariwise difference (d)'!E943)/(P_GWP-Q_GWP))))</f>
        <v>1</v>
      </c>
      <c r="F943">
        <f ca="1">IF('Pariwise difference (d)'!F943&gt;Q_GWP,0,IF('Pariwise difference (d)'!F943&lt;P_GWP,1,((Q_GWP-'Pariwise difference (d)'!F943)/(P_GWP-Q_GWP))))</f>
        <v>0</v>
      </c>
      <c r="G943">
        <f ca="1">IF('Pariwise difference (d)'!G943&gt;Q_GWP,0,IF('Pariwise difference (d)'!G943&lt;P_GWP,1,((Q_GWP-'Pariwise difference (d)'!G943)/(P_GWP-Q_GWP))))</f>
        <v>0</v>
      </c>
      <c r="H943">
        <f ca="1">IF('Pariwise difference (d)'!H943&gt;Q_GWP,0,IF('Pariwise difference (d)'!H943&lt;P_GWP,1,((Q_GWP-'Pariwise difference (d)'!H943)/(P_GWP-Q_GWP))))</f>
        <v>1</v>
      </c>
      <c r="I943">
        <f ca="1">IF('Pariwise difference (d)'!I943&gt;Q_GWP,0,IF('Pariwise difference (d)'!I943&lt;P_GWP,1,((Q_GWP-'Pariwise difference (d)'!I943)/(P_GWP-Q_GWP))))</f>
        <v>1</v>
      </c>
      <c r="J943">
        <f ca="1">IF('Pariwise difference (d)'!J943&gt;Q_GWP,0,IF('Pariwise difference (d)'!J943&lt;P_GWP,1,((Q_GWP-'Pariwise difference (d)'!J943)/(P_GWP-Q_GWP))))</f>
        <v>1</v>
      </c>
      <c r="K943">
        <f ca="1">IF('Pariwise difference (d)'!K943&gt;Q_GWP,0,IF('Pariwise difference (d)'!K943&lt;P_GWP,1,((Q_GWP-'Pariwise difference (d)'!K943)/(P_GWP-Q_GWP))))</f>
        <v>0</v>
      </c>
      <c r="L943">
        <f ca="1">IF('Pariwise difference (d)'!L943&gt;Q_GWP,0,IF('Pariwise difference (d)'!L943&lt;P_GWP,1,((Q_GWP-'Pariwise difference (d)'!L943)/(P_GWP-Q_GWP))))</f>
        <v>1</v>
      </c>
      <c r="M943">
        <f ca="1">IF('Pariwise difference (d)'!M943&gt;Q_GWP,0,IF('Pariwise difference (d)'!M943&lt;P_GWP,1,((Q_GWP-'Pariwise difference (d)'!M943)/(P_GWP-Q_GWP))))</f>
        <v>1</v>
      </c>
      <c r="N943">
        <f ca="1">IF('Pariwise difference (d)'!N943&gt;Q_IRP,0,IF('Pariwise difference (d)'!N943&lt;P_IRP,1,((Q_IRP-'Pariwise difference (d)'!N943)/(P_IRP-Q_IRP))))</f>
        <v>0</v>
      </c>
      <c r="O943">
        <f ca="1">IF('Pariwise difference (d)'!O943&gt;Q_IRP,0,IF('Pariwise difference (d)'!O943&lt;P_IRP,1,((Q_IRP-'Pariwise difference (d)'!O943)/(P_IRP-Q_IRP))))</f>
        <v>0</v>
      </c>
      <c r="P943">
        <f ca="1">IF('Pariwise difference (d)'!P943&gt;Q_IRP,0,IF('Pariwise difference (d)'!P943&lt;P_IRP,1,((Q_IRP-'Pariwise difference (d)'!P943)/(P_IRP-Q_IRP))))</f>
        <v>0</v>
      </c>
      <c r="Q943">
        <f ca="1">IF('Pariwise difference (d)'!Q943&gt;Q_IRP,0,IF('Pariwise difference (d)'!Q943&lt;P_IRP,1,((Q_IRP-'Pariwise difference (d)'!Q943)/(P_IRP-Q_IRP))))</f>
        <v>1</v>
      </c>
      <c r="R943">
        <f ca="1">IF('Pariwise difference (d)'!R943&gt;Q_IRP,0,IF('Pariwise difference (d)'!R943&lt;P_IRP,1,((Q_IRP-'Pariwise difference (d)'!R943)/(P_IRP-Q_IRP))))</f>
        <v>-0.23487611343829459</v>
      </c>
      <c r="S943">
        <f ca="1">IF('Pariwise difference (d)'!S943&gt;Q_IRP,0,IF('Pariwise difference (d)'!S943&lt;P_IRP,1,((Q_IRP-'Pariwise difference (d)'!S943)/(P_IRP-Q_IRP))))</f>
        <v>0</v>
      </c>
      <c r="T943">
        <f ca="1">IF('Pariwise difference (d)'!T943&gt;Q_IRP,0,IF('Pariwise difference (d)'!T943&lt;P_IRP,1,((Q_IRP-'Pariwise difference (d)'!T943)/(P_IRP-Q_IRP))))</f>
        <v>1</v>
      </c>
      <c r="U943">
        <f ca="1">IF('Pariwise difference (d)'!U943&gt;Q_IRP,0,IF('Pariwise difference (d)'!U943&lt;P_IRP,1,((Q_IRP-'Pariwise difference (d)'!U943)/(P_IRP-Q_IRP))))</f>
        <v>0</v>
      </c>
      <c r="V943">
        <f ca="1">IF('Pariwise difference (d)'!V943&gt;Q_IRP,0,IF('Pariwise difference (d)'!V943&lt;P_IRP,1,((Q_IRP-'Pariwise difference (d)'!V943)/(P_IRP-Q_IRP))))</f>
        <v>1</v>
      </c>
      <c r="W943">
        <f ca="1">IF('Pariwise difference (d)'!W943&gt;Q_IRP,0,IF('Pariwise difference (d)'!W943&lt;P_IRP,1,((Q_IRP-'Pariwise difference (d)'!W943)/(P_IRP-Q_IRP))))</f>
        <v>0</v>
      </c>
      <c r="X943">
        <f ca="1">IF('Pariwise difference (d)'!X943&gt;Q_IRP,0,IF('Pariwise difference (d)'!X943&lt;P_IRP,1,((Q_IRP-'Pariwise difference (d)'!X943)/(P_IRP-Q_IRP))))</f>
        <v>0</v>
      </c>
      <c r="Y943">
        <f ca="1">IF('Pariwise difference (d)'!Y943&gt;Q_IRP,0,IF('Pariwise difference (d)'!Y943&lt;P_IRP,1,((Q_IRP-'Pariwise difference (d)'!Y943)/(P_IRP-Q_IRP))))</f>
        <v>1</v>
      </c>
      <c r="Z943">
        <f ca="1">IF('Pariwise difference (d)'!Z943&gt;Q_ODP,0,IF('Pariwise difference (d)'!Z943&lt;P_ODP,1,((Q_ODP-'Pariwise difference (d)'!Z943)/(P_ODP-Q_ODP))))</f>
        <v>0</v>
      </c>
      <c r="AA943">
        <f ca="1">IF('Pariwise difference (d)'!AA943&gt;Q_ODP,0,IF('Pariwise difference (d)'!AA943&lt;P_ODP,1,((Q_ODP-'Pariwise difference (d)'!AA943)/(P_ODP-Q_ODP))))</f>
        <v>0</v>
      </c>
      <c r="AB943">
        <f ca="1">IF('Pariwise difference (d)'!AB943&gt;Q_ODP,0,IF('Pariwise difference (d)'!AB943&lt;P_ODP,1,((Q_ODP-'Pariwise difference (d)'!AB943)/(P_ODP-Q_ODP))))</f>
        <v>0</v>
      </c>
      <c r="AC943">
        <f ca="1">IF('Pariwise difference (d)'!AC943&gt;Q_ODP,0,IF('Pariwise difference (d)'!AC943&lt;P_ODP,1,((Q_ODP-'Pariwise difference (d)'!AC943)/(P_ODP-Q_ODP))))</f>
        <v>1</v>
      </c>
      <c r="AD943">
        <f ca="1">IF('Pariwise difference (d)'!AD943&gt;Q_ODP,0,IF('Pariwise difference (d)'!AD943&lt;P_ODP,1,((Q_ODP-'Pariwise difference (d)'!AD943)/(P_ODP-Q_ODP))))</f>
        <v>1</v>
      </c>
      <c r="AE943">
        <f ca="1">IF('Pariwise difference (d)'!AE943&gt;Q_ODP,0,IF('Pariwise difference (d)'!AE943&lt;P_ODP,1,((Q_ODP-'Pariwise difference (d)'!AE943)/(P_ODP-Q_ODP))))</f>
        <v>0</v>
      </c>
      <c r="AF943">
        <f ca="1">IF('Pariwise difference (d)'!AF943&gt;Q_ODP,0,IF('Pariwise difference (d)'!AF943&lt;P_ODP,1,((Q_ODP-'Pariwise difference (d)'!AF943)/(P_ODP-Q_ODP))))</f>
        <v>1</v>
      </c>
      <c r="AG943">
        <f ca="1">IF('Pariwise difference (d)'!AG943&gt;Q_ODP,0,IF('Pariwise difference (d)'!AG943&lt;P_ODP,1,((Q_ODP-'Pariwise difference (d)'!AG943)/(P_ODP-Q_ODP))))</f>
        <v>1</v>
      </c>
      <c r="AH943">
        <f ca="1">IF('Pariwise difference (d)'!AH943&gt;Q_ODP,0,IF('Pariwise difference (d)'!AH943&lt;P_ODP,1,((Q_ODP-'Pariwise difference (d)'!AH943)/(P_ODP-Q_ODP))))</f>
        <v>1</v>
      </c>
      <c r="AI943">
        <f ca="1">IF('Pariwise difference (d)'!AI943&gt;Q_ODP,0,IF('Pariwise difference (d)'!AI943&lt;P_ODP,1,((Q_ODP-'Pariwise difference (d)'!AI943)/(P_ODP-Q_ODP))))</f>
        <v>0</v>
      </c>
      <c r="AJ943">
        <f ca="1">IF('Pariwise difference (d)'!AJ943&gt;Q_ODP,0,IF('Pariwise difference (d)'!AJ943&lt;P_ODP,1,((Q_ODP-'Pariwise difference (d)'!AJ943)/(P_ODP-Q_ODP))))</f>
        <v>0</v>
      </c>
      <c r="AK943">
        <f ca="1">IF('Pariwise difference (d)'!AK943&gt;Q_ODP,0,IF('Pariwise difference (d)'!AK943&lt;P_ODP,1,((Q_ODP-'Pariwise difference (d)'!AK943)/(P_ODP-Q_ODP))))</f>
        <v>0</v>
      </c>
    </row>
    <row r="944" spans="1:37">
      <c r="A944" s="7">
        <v>942</v>
      </c>
      <c r="B944">
        <f ca="1">IF('Pariwise difference (d)'!B944&gt;Q_GWP,0,IF('Pariwise difference (d)'!B944&lt;P_GWP,1,((Q_GWP-'Pariwise difference (d)'!B944)/(P_GWP-Q_GWP))))</f>
        <v>0</v>
      </c>
      <c r="C944">
        <f ca="1">IF('Pariwise difference (d)'!C944&gt;Q_GWP,0,IF('Pariwise difference (d)'!C944&lt;P_GWP,1,((Q_GWP-'Pariwise difference (d)'!C944)/(P_GWP-Q_GWP))))</f>
        <v>0</v>
      </c>
      <c r="D944">
        <f ca="1">IF('Pariwise difference (d)'!D944&gt;Q_GWP,0,IF('Pariwise difference (d)'!D944&lt;P_GWP,1,((Q_GWP-'Pariwise difference (d)'!D944)/(P_GWP-Q_GWP))))</f>
        <v>0</v>
      </c>
      <c r="E944">
        <f ca="1">IF('Pariwise difference (d)'!E944&gt;Q_GWP,0,IF('Pariwise difference (d)'!E944&lt;P_GWP,1,((Q_GWP-'Pariwise difference (d)'!E944)/(P_GWP-Q_GWP))))</f>
        <v>1</v>
      </c>
      <c r="F944">
        <f ca="1">IF('Pariwise difference (d)'!F944&gt;Q_GWP,0,IF('Pariwise difference (d)'!F944&lt;P_GWP,1,((Q_GWP-'Pariwise difference (d)'!F944)/(P_GWP-Q_GWP))))</f>
        <v>0</v>
      </c>
      <c r="G944">
        <f ca="1">IF('Pariwise difference (d)'!G944&gt;Q_GWP,0,IF('Pariwise difference (d)'!G944&lt;P_GWP,1,((Q_GWP-'Pariwise difference (d)'!G944)/(P_GWP-Q_GWP))))</f>
        <v>0</v>
      </c>
      <c r="H944">
        <f ca="1">IF('Pariwise difference (d)'!H944&gt;Q_GWP,0,IF('Pariwise difference (d)'!H944&lt;P_GWP,1,((Q_GWP-'Pariwise difference (d)'!H944)/(P_GWP-Q_GWP))))</f>
        <v>1</v>
      </c>
      <c r="I944">
        <f ca="1">IF('Pariwise difference (d)'!I944&gt;Q_GWP,0,IF('Pariwise difference (d)'!I944&lt;P_GWP,1,((Q_GWP-'Pariwise difference (d)'!I944)/(P_GWP-Q_GWP))))</f>
        <v>0</v>
      </c>
      <c r="J944">
        <f ca="1">IF('Pariwise difference (d)'!J944&gt;Q_GWP,0,IF('Pariwise difference (d)'!J944&lt;P_GWP,1,((Q_GWP-'Pariwise difference (d)'!J944)/(P_GWP-Q_GWP))))</f>
        <v>1</v>
      </c>
      <c r="K944">
        <f ca="1">IF('Pariwise difference (d)'!K944&gt;Q_GWP,0,IF('Pariwise difference (d)'!K944&lt;P_GWP,1,((Q_GWP-'Pariwise difference (d)'!K944)/(P_GWP-Q_GWP))))</f>
        <v>0</v>
      </c>
      <c r="L944">
        <f ca="1">IF('Pariwise difference (d)'!L944&gt;Q_GWP,0,IF('Pariwise difference (d)'!L944&lt;P_GWP,1,((Q_GWP-'Pariwise difference (d)'!L944)/(P_GWP-Q_GWP))))</f>
        <v>-0.21723912475056129</v>
      </c>
      <c r="M944">
        <f ca="1">IF('Pariwise difference (d)'!M944&gt;Q_GWP,0,IF('Pariwise difference (d)'!M944&lt;P_GWP,1,((Q_GWP-'Pariwise difference (d)'!M944)/(P_GWP-Q_GWP))))</f>
        <v>1</v>
      </c>
      <c r="N944">
        <f ca="1">IF('Pariwise difference (d)'!N944&gt;Q_IRP,0,IF('Pariwise difference (d)'!N944&lt;P_IRP,1,((Q_IRP-'Pariwise difference (d)'!N944)/(P_IRP-Q_IRP))))</f>
        <v>0</v>
      </c>
      <c r="O944">
        <f ca="1">IF('Pariwise difference (d)'!O944&gt;Q_IRP,0,IF('Pariwise difference (d)'!O944&lt;P_IRP,1,((Q_IRP-'Pariwise difference (d)'!O944)/(P_IRP-Q_IRP))))</f>
        <v>0</v>
      </c>
      <c r="P944">
        <f ca="1">IF('Pariwise difference (d)'!P944&gt;Q_IRP,0,IF('Pariwise difference (d)'!P944&lt;P_IRP,1,((Q_IRP-'Pariwise difference (d)'!P944)/(P_IRP-Q_IRP))))</f>
        <v>0</v>
      </c>
      <c r="Q944">
        <f ca="1">IF('Pariwise difference (d)'!Q944&gt;Q_IRP,0,IF('Pariwise difference (d)'!Q944&lt;P_IRP,1,((Q_IRP-'Pariwise difference (d)'!Q944)/(P_IRP-Q_IRP))))</f>
        <v>1</v>
      </c>
      <c r="R944">
        <f ca="1">IF('Pariwise difference (d)'!R944&gt;Q_IRP,0,IF('Pariwise difference (d)'!R944&lt;P_IRP,1,((Q_IRP-'Pariwise difference (d)'!R944)/(P_IRP-Q_IRP))))</f>
        <v>1</v>
      </c>
      <c r="S944">
        <f ca="1">IF('Pariwise difference (d)'!S944&gt;Q_IRP,0,IF('Pariwise difference (d)'!S944&lt;P_IRP,1,((Q_IRP-'Pariwise difference (d)'!S944)/(P_IRP-Q_IRP))))</f>
        <v>0</v>
      </c>
      <c r="T944">
        <f ca="1">IF('Pariwise difference (d)'!T944&gt;Q_IRP,0,IF('Pariwise difference (d)'!T944&lt;P_IRP,1,((Q_IRP-'Pariwise difference (d)'!T944)/(P_IRP-Q_IRP))))</f>
        <v>1</v>
      </c>
      <c r="U944">
        <f ca="1">IF('Pariwise difference (d)'!U944&gt;Q_IRP,0,IF('Pariwise difference (d)'!U944&lt;P_IRP,1,((Q_IRP-'Pariwise difference (d)'!U944)/(P_IRP-Q_IRP))))</f>
        <v>0</v>
      </c>
      <c r="V944">
        <f ca="1">IF('Pariwise difference (d)'!V944&gt;Q_IRP,0,IF('Pariwise difference (d)'!V944&lt;P_IRP,1,((Q_IRP-'Pariwise difference (d)'!V944)/(P_IRP-Q_IRP))))</f>
        <v>0</v>
      </c>
      <c r="W944">
        <f ca="1">IF('Pariwise difference (d)'!W944&gt;Q_IRP,0,IF('Pariwise difference (d)'!W944&lt;P_IRP,1,((Q_IRP-'Pariwise difference (d)'!W944)/(P_IRP-Q_IRP))))</f>
        <v>0</v>
      </c>
      <c r="X944">
        <f ca="1">IF('Pariwise difference (d)'!X944&gt;Q_IRP,0,IF('Pariwise difference (d)'!X944&lt;P_IRP,1,((Q_IRP-'Pariwise difference (d)'!X944)/(P_IRP-Q_IRP))))</f>
        <v>0</v>
      </c>
      <c r="Y944">
        <f ca="1">IF('Pariwise difference (d)'!Y944&gt;Q_IRP,0,IF('Pariwise difference (d)'!Y944&lt;P_IRP,1,((Q_IRP-'Pariwise difference (d)'!Y944)/(P_IRP-Q_IRP))))</f>
        <v>0</v>
      </c>
      <c r="Z944">
        <f ca="1">IF('Pariwise difference (d)'!Z944&gt;Q_ODP,0,IF('Pariwise difference (d)'!Z944&lt;P_ODP,1,((Q_ODP-'Pariwise difference (d)'!Z944)/(P_ODP-Q_ODP))))</f>
        <v>0</v>
      </c>
      <c r="AA944">
        <f ca="1">IF('Pariwise difference (d)'!AA944&gt;Q_ODP,0,IF('Pariwise difference (d)'!AA944&lt;P_ODP,1,((Q_ODP-'Pariwise difference (d)'!AA944)/(P_ODP-Q_ODP))))</f>
        <v>-5.3824029709529292E-2</v>
      </c>
      <c r="AB944">
        <f ca="1">IF('Pariwise difference (d)'!AB944&gt;Q_ODP,0,IF('Pariwise difference (d)'!AB944&lt;P_ODP,1,((Q_ODP-'Pariwise difference (d)'!AB944)/(P_ODP-Q_ODP))))</f>
        <v>0</v>
      </c>
      <c r="AC944">
        <f ca="1">IF('Pariwise difference (d)'!AC944&gt;Q_ODP,0,IF('Pariwise difference (d)'!AC944&lt;P_ODP,1,((Q_ODP-'Pariwise difference (d)'!AC944)/(P_ODP-Q_ODP))))</f>
        <v>1</v>
      </c>
      <c r="AD944">
        <f ca="1">IF('Pariwise difference (d)'!AD944&gt;Q_ODP,0,IF('Pariwise difference (d)'!AD944&lt;P_ODP,1,((Q_ODP-'Pariwise difference (d)'!AD944)/(P_ODP-Q_ODP))))</f>
        <v>1</v>
      </c>
      <c r="AE944">
        <f ca="1">IF('Pariwise difference (d)'!AE944&gt;Q_ODP,0,IF('Pariwise difference (d)'!AE944&lt;P_ODP,1,((Q_ODP-'Pariwise difference (d)'!AE944)/(P_ODP-Q_ODP))))</f>
        <v>0</v>
      </c>
      <c r="AF944">
        <f ca="1">IF('Pariwise difference (d)'!AF944&gt;Q_ODP,0,IF('Pariwise difference (d)'!AF944&lt;P_ODP,1,((Q_ODP-'Pariwise difference (d)'!AF944)/(P_ODP-Q_ODP))))</f>
        <v>1</v>
      </c>
      <c r="AG944">
        <f ca="1">IF('Pariwise difference (d)'!AG944&gt;Q_ODP,0,IF('Pariwise difference (d)'!AG944&lt;P_ODP,1,((Q_ODP-'Pariwise difference (d)'!AG944)/(P_ODP-Q_ODP))))</f>
        <v>0</v>
      </c>
      <c r="AH944">
        <f ca="1">IF('Pariwise difference (d)'!AH944&gt;Q_ODP,0,IF('Pariwise difference (d)'!AH944&lt;P_ODP,1,((Q_ODP-'Pariwise difference (d)'!AH944)/(P_ODP-Q_ODP))))</f>
        <v>0</v>
      </c>
      <c r="AI944">
        <f ca="1">IF('Pariwise difference (d)'!AI944&gt;Q_ODP,0,IF('Pariwise difference (d)'!AI944&lt;P_ODP,1,((Q_ODP-'Pariwise difference (d)'!AI944)/(P_ODP-Q_ODP))))</f>
        <v>0</v>
      </c>
      <c r="AJ944">
        <f ca="1">IF('Pariwise difference (d)'!AJ944&gt;Q_ODP,0,IF('Pariwise difference (d)'!AJ944&lt;P_ODP,1,((Q_ODP-'Pariwise difference (d)'!AJ944)/(P_ODP-Q_ODP))))</f>
        <v>0</v>
      </c>
      <c r="AK944">
        <f ca="1">IF('Pariwise difference (d)'!AK944&gt;Q_ODP,0,IF('Pariwise difference (d)'!AK944&lt;P_ODP,1,((Q_ODP-'Pariwise difference (d)'!AK944)/(P_ODP-Q_ODP))))</f>
        <v>-0.26583596643690061</v>
      </c>
    </row>
    <row r="945" spans="1:37">
      <c r="A945" s="7">
        <v>943</v>
      </c>
      <c r="B945">
        <f ca="1">IF('Pariwise difference (d)'!B945&gt;Q_GWP,0,IF('Pariwise difference (d)'!B945&lt;P_GWP,1,((Q_GWP-'Pariwise difference (d)'!B945)/(P_GWP-Q_GWP))))</f>
        <v>0</v>
      </c>
      <c r="C945">
        <f ca="1">IF('Pariwise difference (d)'!C945&gt;Q_GWP,0,IF('Pariwise difference (d)'!C945&lt;P_GWP,1,((Q_GWP-'Pariwise difference (d)'!C945)/(P_GWP-Q_GWP))))</f>
        <v>0</v>
      </c>
      <c r="D945">
        <f ca="1">IF('Pariwise difference (d)'!D945&gt;Q_GWP,0,IF('Pariwise difference (d)'!D945&lt;P_GWP,1,((Q_GWP-'Pariwise difference (d)'!D945)/(P_GWP-Q_GWP))))</f>
        <v>0</v>
      </c>
      <c r="E945">
        <f ca="1">IF('Pariwise difference (d)'!E945&gt;Q_GWP,0,IF('Pariwise difference (d)'!E945&lt;P_GWP,1,((Q_GWP-'Pariwise difference (d)'!E945)/(P_GWP-Q_GWP))))</f>
        <v>1</v>
      </c>
      <c r="F945">
        <f ca="1">IF('Pariwise difference (d)'!F945&gt;Q_GWP,0,IF('Pariwise difference (d)'!F945&lt;P_GWP,1,((Q_GWP-'Pariwise difference (d)'!F945)/(P_GWP-Q_GWP))))</f>
        <v>1</v>
      </c>
      <c r="G945">
        <f ca="1">IF('Pariwise difference (d)'!G945&gt;Q_GWP,0,IF('Pariwise difference (d)'!G945&lt;P_GWP,1,((Q_GWP-'Pariwise difference (d)'!G945)/(P_GWP-Q_GWP))))</f>
        <v>0</v>
      </c>
      <c r="H945">
        <f ca="1">IF('Pariwise difference (d)'!H945&gt;Q_GWP,0,IF('Pariwise difference (d)'!H945&lt;P_GWP,1,((Q_GWP-'Pariwise difference (d)'!H945)/(P_GWP-Q_GWP))))</f>
        <v>1</v>
      </c>
      <c r="I945">
        <f ca="1">IF('Pariwise difference (d)'!I945&gt;Q_GWP,0,IF('Pariwise difference (d)'!I945&lt;P_GWP,1,((Q_GWP-'Pariwise difference (d)'!I945)/(P_GWP-Q_GWP))))</f>
        <v>0</v>
      </c>
      <c r="J945">
        <f ca="1">IF('Pariwise difference (d)'!J945&gt;Q_GWP,0,IF('Pariwise difference (d)'!J945&lt;P_GWP,1,((Q_GWP-'Pariwise difference (d)'!J945)/(P_GWP-Q_GWP))))</f>
        <v>1</v>
      </c>
      <c r="K945">
        <f ca="1">IF('Pariwise difference (d)'!K945&gt;Q_GWP,0,IF('Pariwise difference (d)'!K945&lt;P_GWP,1,((Q_GWP-'Pariwise difference (d)'!K945)/(P_GWP-Q_GWP))))</f>
        <v>0</v>
      </c>
      <c r="L945">
        <f ca="1">IF('Pariwise difference (d)'!L945&gt;Q_GWP,0,IF('Pariwise difference (d)'!L945&lt;P_GWP,1,((Q_GWP-'Pariwise difference (d)'!L945)/(P_GWP-Q_GWP))))</f>
        <v>0</v>
      </c>
      <c r="M945">
        <f ca="1">IF('Pariwise difference (d)'!M945&gt;Q_GWP,0,IF('Pariwise difference (d)'!M945&lt;P_GWP,1,((Q_GWP-'Pariwise difference (d)'!M945)/(P_GWP-Q_GWP))))</f>
        <v>1</v>
      </c>
      <c r="N945">
        <f ca="1">IF('Pariwise difference (d)'!N945&gt;Q_IRP,0,IF('Pariwise difference (d)'!N945&lt;P_IRP,1,((Q_IRP-'Pariwise difference (d)'!N945)/(P_IRP-Q_IRP))))</f>
        <v>0</v>
      </c>
      <c r="O945">
        <f ca="1">IF('Pariwise difference (d)'!O945&gt;Q_IRP,0,IF('Pariwise difference (d)'!O945&lt;P_IRP,1,((Q_IRP-'Pariwise difference (d)'!O945)/(P_IRP-Q_IRP))))</f>
        <v>-0.82493211613925388</v>
      </c>
      <c r="P945">
        <f ca="1">IF('Pariwise difference (d)'!P945&gt;Q_IRP,0,IF('Pariwise difference (d)'!P945&lt;P_IRP,1,((Q_IRP-'Pariwise difference (d)'!P945)/(P_IRP-Q_IRP))))</f>
        <v>0</v>
      </c>
      <c r="Q945">
        <f ca="1">IF('Pariwise difference (d)'!Q945&gt;Q_IRP,0,IF('Pariwise difference (d)'!Q945&lt;P_IRP,1,((Q_IRP-'Pariwise difference (d)'!Q945)/(P_IRP-Q_IRP))))</f>
        <v>1</v>
      </c>
      <c r="R945">
        <f ca="1">IF('Pariwise difference (d)'!R945&gt;Q_IRP,0,IF('Pariwise difference (d)'!R945&lt;P_IRP,1,((Q_IRP-'Pariwise difference (d)'!R945)/(P_IRP-Q_IRP))))</f>
        <v>1</v>
      </c>
      <c r="S945">
        <f ca="1">IF('Pariwise difference (d)'!S945&gt;Q_IRP,0,IF('Pariwise difference (d)'!S945&lt;P_IRP,1,((Q_IRP-'Pariwise difference (d)'!S945)/(P_IRP-Q_IRP))))</f>
        <v>0</v>
      </c>
      <c r="T945">
        <f ca="1">IF('Pariwise difference (d)'!T945&gt;Q_IRP,0,IF('Pariwise difference (d)'!T945&lt;P_IRP,1,((Q_IRP-'Pariwise difference (d)'!T945)/(P_IRP-Q_IRP))))</f>
        <v>1</v>
      </c>
      <c r="U945">
        <f ca="1">IF('Pariwise difference (d)'!U945&gt;Q_IRP,0,IF('Pariwise difference (d)'!U945&lt;P_IRP,1,((Q_IRP-'Pariwise difference (d)'!U945)/(P_IRP-Q_IRP))))</f>
        <v>0</v>
      </c>
      <c r="V945">
        <f ca="1">IF('Pariwise difference (d)'!V945&gt;Q_IRP,0,IF('Pariwise difference (d)'!V945&lt;P_IRP,1,((Q_IRP-'Pariwise difference (d)'!V945)/(P_IRP-Q_IRP))))</f>
        <v>0</v>
      </c>
      <c r="W945">
        <f ca="1">IF('Pariwise difference (d)'!W945&gt;Q_IRP,0,IF('Pariwise difference (d)'!W945&lt;P_IRP,1,((Q_IRP-'Pariwise difference (d)'!W945)/(P_IRP-Q_IRP))))</f>
        <v>0</v>
      </c>
      <c r="X945">
        <f ca="1">IF('Pariwise difference (d)'!X945&gt;Q_IRP,0,IF('Pariwise difference (d)'!X945&lt;P_IRP,1,((Q_IRP-'Pariwise difference (d)'!X945)/(P_IRP-Q_IRP))))</f>
        <v>0</v>
      </c>
      <c r="Y945">
        <f ca="1">IF('Pariwise difference (d)'!Y945&gt;Q_IRP,0,IF('Pariwise difference (d)'!Y945&lt;P_IRP,1,((Q_IRP-'Pariwise difference (d)'!Y945)/(P_IRP-Q_IRP))))</f>
        <v>1</v>
      </c>
      <c r="Z945">
        <f ca="1">IF('Pariwise difference (d)'!Z945&gt;Q_ODP,0,IF('Pariwise difference (d)'!Z945&lt;P_ODP,1,((Q_ODP-'Pariwise difference (d)'!Z945)/(P_ODP-Q_ODP))))</f>
        <v>0</v>
      </c>
      <c r="AA945">
        <f ca="1">IF('Pariwise difference (d)'!AA945&gt;Q_ODP,0,IF('Pariwise difference (d)'!AA945&lt;P_ODP,1,((Q_ODP-'Pariwise difference (d)'!AA945)/(P_ODP-Q_ODP))))</f>
        <v>0</v>
      </c>
      <c r="AB945">
        <f ca="1">IF('Pariwise difference (d)'!AB945&gt;Q_ODP,0,IF('Pariwise difference (d)'!AB945&lt;P_ODP,1,((Q_ODP-'Pariwise difference (d)'!AB945)/(P_ODP-Q_ODP))))</f>
        <v>-0.70794267041859671</v>
      </c>
      <c r="AC945">
        <f ca="1">IF('Pariwise difference (d)'!AC945&gt;Q_ODP,0,IF('Pariwise difference (d)'!AC945&lt;P_ODP,1,((Q_ODP-'Pariwise difference (d)'!AC945)/(P_ODP-Q_ODP))))</f>
        <v>1</v>
      </c>
      <c r="AD945">
        <f ca="1">IF('Pariwise difference (d)'!AD945&gt;Q_ODP,0,IF('Pariwise difference (d)'!AD945&lt;P_ODP,1,((Q_ODP-'Pariwise difference (d)'!AD945)/(P_ODP-Q_ODP))))</f>
        <v>1</v>
      </c>
      <c r="AE945">
        <f ca="1">IF('Pariwise difference (d)'!AE945&gt;Q_ODP,0,IF('Pariwise difference (d)'!AE945&lt;P_ODP,1,((Q_ODP-'Pariwise difference (d)'!AE945)/(P_ODP-Q_ODP))))</f>
        <v>-0.15571414538706785</v>
      </c>
      <c r="AF945">
        <f ca="1">IF('Pariwise difference (d)'!AF945&gt;Q_ODP,0,IF('Pariwise difference (d)'!AF945&lt;P_ODP,1,((Q_ODP-'Pariwise difference (d)'!AF945)/(P_ODP-Q_ODP))))</f>
        <v>1</v>
      </c>
      <c r="AG945">
        <f ca="1">IF('Pariwise difference (d)'!AG945&gt;Q_ODP,0,IF('Pariwise difference (d)'!AG945&lt;P_ODP,1,((Q_ODP-'Pariwise difference (d)'!AG945)/(P_ODP-Q_ODP))))</f>
        <v>0</v>
      </c>
      <c r="AH945">
        <f ca="1">IF('Pariwise difference (d)'!AH945&gt;Q_ODP,0,IF('Pariwise difference (d)'!AH945&lt;P_ODP,1,((Q_ODP-'Pariwise difference (d)'!AH945)/(P_ODP-Q_ODP))))</f>
        <v>0</v>
      </c>
      <c r="AI945">
        <f ca="1">IF('Pariwise difference (d)'!AI945&gt;Q_ODP,0,IF('Pariwise difference (d)'!AI945&lt;P_ODP,1,((Q_ODP-'Pariwise difference (d)'!AI945)/(P_ODP-Q_ODP))))</f>
        <v>0</v>
      </c>
      <c r="AJ945">
        <f ca="1">IF('Pariwise difference (d)'!AJ945&gt;Q_ODP,0,IF('Pariwise difference (d)'!AJ945&lt;P_ODP,1,((Q_ODP-'Pariwise difference (d)'!AJ945)/(P_ODP-Q_ODP))))</f>
        <v>0</v>
      </c>
      <c r="AK945">
        <f ca="1">IF('Pariwise difference (d)'!AK945&gt;Q_ODP,0,IF('Pariwise difference (d)'!AK945&lt;P_ODP,1,((Q_ODP-'Pariwise difference (d)'!AK945)/(P_ODP-Q_ODP))))</f>
        <v>0</v>
      </c>
    </row>
    <row r="946" spans="1:37">
      <c r="A946" s="7">
        <v>944</v>
      </c>
      <c r="B946">
        <f ca="1">IF('Pariwise difference (d)'!B946&gt;Q_GWP,0,IF('Pariwise difference (d)'!B946&lt;P_GWP,1,((Q_GWP-'Pariwise difference (d)'!B946)/(P_GWP-Q_GWP))))</f>
        <v>0</v>
      </c>
      <c r="C946">
        <f ca="1">IF('Pariwise difference (d)'!C946&gt;Q_GWP,0,IF('Pariwise difference (d)'!C946&lt;P_GWP,1,((Q_GWP-'Pariwise difference (d)'!C946)/(P_GWP-Q_GWP))))</f>
        <v>1</v>
      </c>
      <c r="D946">
        <f ca="1">IF('Pariwise difference (d)'!D946&gt;Q_GWP,0,IF('Pariwise difference (d)'!D946&lt;P_GWP,1,((Q_GWP-'Pariwise difference (d)'!D946)/(P_GWP-Q_GWP))))</f>
        <v>0</v>
      </c>
      <c r="E946">
        <f ca="1">IF('Pariwise difference (d)'!E946&gt;Q_GWP,0,IF('Pariwise difference (d)'!E946&lt;P_GWP,1,((Q_GWP-'Pariwise difference (d)'!E946)/(P_GWP-Q_GWP))))</f>
        <v>1</v>
      </c>
      <c r="F946">
        <f ca="1">IF('Pariwise difference (d)'!F946&gt;Q_GWP,0,IF('Pariwise difference (d)'!F946&lt;P_GWP,1,((Q_GWP-'Pariwise difference (d)'!F946)/(P_GWP-Q_GWP))))</f>
        <v>0</v>
      </c>
      <c r="G946">
        <f ca="1">IF('Pariwise difference (d)'!G946&gt;Q_GWP,0,IF('Pariwise difference (d)'!G946&lt;P_GWP,1,((Q_GWP-'Pariwise difference (d)'!G946)/(P_GWP-Q_GWP))))</f>
        <v>0</v>
      </c>
      <c r="H946">
        <f ca="1">IF('Pariwise difference (d)'!H946&gt;Q_GWP,0,IF('Pariwise difference (d)'!H946&lt;P_GWP,1,((Q_GWP-'Pariwise difference (d)'!H946)/(P_GWP-Q_GWP))))</f>
        <v>1</v>
      </c>
      <c r="I946">
        <f ca="1">IF('Pariwise difference (d)'!I946&gt;Q_GWP,0,IF('Pariwise difference (d)'!I946&lt;P_GWP,1,((Q_GWP-'Pariwise difference (d)'!I946)/(P_GWP-Q_GWP))))</f>
        <v>0</v>
      </c>
      <c r="J946">
        <f ca="1">IF('Pariwise difference (d)'!J946&gt;Q_GWP,0,IF('Pariwise difference (d)'!J946&lt;P_GWP,1,((Q_GWP-'Pariwise difference (d)'!J946)/(P_GWP-Q_GWP))))</f>
        <v>1</v>
      </c>
      <c r="K946">
        <f ca="1">IF('Pariwise difference (d)'!K946&gt;Q_GWP,0,IF('Pariwise difference (d)'!K946&lt;P_GWP,1,((Q_GWP-'Pariwise difference (d)'!K946)/(P_GWP-Q_GWP))))</f>
        <v>0</v>
      </c>
      <c r="L946">
        <f ca="1">IF('Pariwise difference (d)'!L946&gt;Q_GWP,0,IF('Pariwise difference (d)'!L946&lt;P_GWP,1,((Q_GWP-'Pariwise difference (d)'!L946)/(P_GWP-Q_GWP))))</f>
        <v>-0.64738402917614624</v>
      </c>
      <c r="M946">
        <f ca="1">IF('Pariwise difference (d)'!M946&gt;Q_GWP,0,IF('Pariwise difference (d)'!M946&lt;P_GWP,1,((Q_GWP-'Pariwise difference (d)'!M946)/(P_GWP-Q_GWP))))</f>
        <v>1</v>
      </c>
      <c r="N946">
        <f ca="1">IF('Pariwise difference (d)'!N946&gt;Q_IRP,0,IF('Pariwise difference (d)'!N946&lt;P_IRP,1,((Q_IRP-'Pariwise difference (d)'!N946)/(P_IRP-Q_IRP))))</f>
        <v>0</v>
      </c>
      <c r="O946">
        <f ca="1">IF('Pariwise difference (d)'!O946&gt;Q_IRP,0,IF('Pariwise difference (d)'!O946&lt;P_IRP,1,((Q_IRP-'Pariwise difference (d)'!O946)/(P_IRP-Q_IRP))))</f>
        <v>0</v>
      </c>
      <c r="P946">
        <f ca="1">IF('Pariwise difference (d)'!P946&gt;Q_IRP,0,IF('Pariwise difference (d)'!P946&lt;P_IRP,1,((Q_IRP-'Pariwise difference (d)'!P946)/(P_IRP-Q_IRP))))</f>
        <v>0</v>
      </c>
      <c r="Q946">
        <f ca="1">IF('Pariwise difference (d)'!Q946&gt;Q_IRP,0,IF('Pariwise difference (d)'!Q946&lt;P_IRP,1,((Q_IRP-'Pariwise difference (d)'!Q946)/(P_IRP-Q_IRP))))</f>
        <v>1</v>
      </c>
      <c r="R946">
        <f ca="1">IF('Pariwise difference (d)'!R946&gt;Q_IRP,0,IF('Pariwise difference (d)'!R946&lt;P_IRP,1,((Q_IRP-'Pariwise difference (d)'!R946)/(P_IRP-Q_IRP))))</f>
        <v>0</v>
      </c>
      <c r="S946">
        <f ca="1">IF('Pariwise difference (d)'!S946&gt;Q_IRP,0,IF('Pariwise difference (d)'!S946&lt;P_IRP,1,((Q_IRP-'Pariwise difference (d)'!S946)/(P_IRP-Q_IRP))))</f>
        <v>0</v>
      </c>
      <c r="T946">
        <f ca="1">IF('Pariwise difference (d)'!T946&gt;Q_IRP,0,IF('Pariwise difference (d)'!T946&lt;P_IRP,1,((Q_IRP-'Pariwise difference (d)'!T946)/(P_IRP-Q_IRP))))</f>
        <v>1</v>
      </c>
      <c r="U946">
        <f ca="1">IF('Pariwise difference (d)'!U946&gt;Q_IRP,0,IF('Pariwise difference (d)'!U946&lt;P_IRP,1,((Q_IRP-'Pariwise difference (d)'!U946)/(P_IRP-Q_IRP))))</f>
        <v>0</v>
      </c>
      <c r="V946">
        <f ca="1">IF('Pariwise difference (d)'!V946&gt;Q_IRP,0,IF('Pariwise difference (d)'!V946&lt;P_IRP,1,((Q_IRP-'Pariwise difference (d)'!V946)/(P_IRP-Q_IRP))))</f>
        <v>1</v>
      </c>
      <c r="W946">
        <f ca="1">IF('Pariwise difference (d)'!W946&gt;Q_IRP,0,IF('Pariwise difference (d)'!W946&lt;P_IRP,1,((Q_IRP-'Pariwise difference (d)'!W946)/(P_IRP-Q_IRP))))</f>
        <v>0</v>
      </c>
      <c r="X946">
        <f ca="1">IF('Pariwise difference (d)'!X946&gt;Q_IRP,0,IF('Pariwise difference (d)'!X946&lt;P_IRP,1,((Q_IRP-'Pariwise difference (d)'!X946)/(P_IRP-Q_IRP))))</f>
        <v>-0.27769038522596645</v>
      </c>
      <c r="Y946">
        <f ca="1">IF('Pariwise difference (d)'!Y946&gt;Q_IRP,0,IF('Pariwise difference (d)'!Y946&lt;P_IRP,1,((Q_IRP-'Pariwise difference (d)'!Y946)/(P_IRP-Q_IRP))))</f>
        <v>1</v>
      </c>
      <c r="Z946">
        <f ca="1">IF('Pariwise difference (d)'!Z946&gt;Q_ODP,0,IF('Pariwise difference (d)'!Z946&lt;P_ODP,1,((Q_ODP-'Pariwise difference (d)'!Z946)/(P_ODP-Q_ODP))))</f>
        <v>0</v>
      </c>
      <c r="AA946">
        <f ca="1">IF('Pariwise difference (d)'!AA946&gt;Q_ODP,0,IF('Pariwise difference (d)'!AA946&lt;P_ODP,1,((Q_ODP-'Pariwise difference (d)'!AA946)/(P_ODP-Q_ODP))))</f>
        <v>0</v>
      </c>
      <c r="AB946">
        <f ca="1">IF('Pariwise difference (d)'!AB946&gt;Q_ODP,0,IF('Pariwise difference (d)'!AB946&lt;P_ODP,1,((Q_ODP-'Pariwise difference (d)'!AB946)/(P_ODP-Q_ODP))))</f>
        <v>0</v>
      </c>
      <c r="AC946">
        <f ca="1">IF('Pariwise difference (d)'!AC946&gt;Q_ODP,0,IF('Pariwise difference (d)'!AC946&lt;P_ODP,1,((Q_ODP-'Pariwise difference (d)'!AC946)/(P_ODP-Q_ODP))))</f>
        <v>1</v>
      </c>
      <c r="AD946">
        <f ca="1">IF('Pariwise difference (d)'!AD946&gt;Q_ODP,0,IF('Pariwise difference (d)'!AD946&lt;P_ODP,1,((Q_ODP-'Pariwise difference (d)'!AD946)/(P_ODP-Q_ODP))))</f>
        <v>1</v>
      </c>
      <c r="AE946">
        <f ca="1">IF('Pariwise difference (d)'!AE946&gt;Q_ODP,0,IF('Pariwise difference (d)'!AE946&lt;P_ODP,1,((Q_ODP-'Pariwise difference (d)'!AE946)/(P_ODP-Q_ODP))))</f>
        <v>-0.84326488337365535</v>
      </c>
      <c r="AF946">
        <f ca="1">IF('Pariwise difference (d)'!AF946&gt;Q_ODP,0,IF('Pariwise difference (d)'!AF946&lt;P_ODP,1,((Q_ODP-'Pariwise difference (d)'!AF946)/(P_ODP-Q_ODP))))</f>
        <v>1</v>
      </c>
      <c r="AG946">
        <f ca="1">IF('Pariwise difference (d)'!AG946&gt;Q_ODP,0,IF('Pariwise difference (d)'!AG946&lt;P_ODP,1,((Q_ODP-'Pariwise difference (d)'!AG946)/(P_ODP-Q_ODP))))</f>
        <v>-3.4633691988382058E-2</v>
      </c>
      <c r="AH946">
        <f ca="1">IF('Pariwise difference (d)'!AH946&gt;Q_ODP,0,IF('Pariwise difference (d)'!AH946&lt;P_ODP,1,((Q_ODP-'Pariwise difference (d)'!AH946)/(P_ODP-Q_ODP))))</f>
        <v>0</v>
      </c>
      <c r="AI946">
        <f ca="1">IF('Pariwise difference (d)'!AI946&gt;Q_ODP,0,IF('Pariwise difference (d)'!AI946&lt;P_ODP,1,((Q_ODP-'Pariwise difference (d)'!AI946)/(P_ODP-Q_ODP))))</f>
        <v>0</v>
      </c>
      <c r="AJ946">
        <f ca="1">IF('Pariwise difference (d)'!AJ946&gt;Q_ODP,0,IF('Pariwise difference (d)'!AJ946&lt;P_ODP,1,((Q_ODP-'Pariwise difference (d)'!AJ946)/(P_ODP-Q_ODP))))</f>
        <v>0</v>
      </c>
      <c r="AK946">
        <f ca="1">IF('Pariwise difference (d)'!AK946&gt;Q_ODP,0,IF('Pariwise difference (d)'!AK946&lt;P_ODP,1,((Q_ODP-'Pariwise difference (d)'!AK946)/(P_ODP-Q_ODP))))</f>
        <v>0</v>
      </c>
    </row>
    <row r="947" spans="1:37">
      <c r="A947" s="7">
        <v>945</v>
      </c>
      <c r="B947">
        <f ca="1">IF('Pariwise difference (d)'!B947&gt;Q_GWP,0,IF('Pariwise difference (d)'!B947&lt;P_GWP,1,((Q_GWP-'Pariwise difference (d)'!B947)/(P_GWP-Q_GWP))))</f>
        <v>0</v>
      </c>
      <c r="C947">
        <f ca="1">IF('Pariwise difference (d)'!C947&gt;Q_GWP,0,IF('Pariwise difference (d)'!C947&lt;P_GWP,1,((Q_GWP-'Pariwise difference (d)'!C947)/(P_GWP-Q_GWP))))</f>
        <v>0</v>
      </c>
      <c r="D947">
        <f ca="1">IF('Pariwise difference (d)'!D947&gt;Q_GWP,0,IF('Pariwise difference (d)'!D947&lt;P_GWP,1,((Q_GWP-'Pariwise difference (d)'!D947)/(P_GWP-Q_GWP))))</f>
        <v>0</v>
      </c>
      <c r="E947">
        <f ca="1">IF('Pariwise difference (d)'!E947&gt;Q_GWP,0,IF('Pariwise difference (d)'!E947&lt;P_GWP,1,((Q_GWP-'Pariwise difference (d)'!E947)/(P_GWP-Q_GWP))))</f>
        <v>1</v>
      </c>
      <c r="F947">
        <f ca="1">IF('Pariwise difference (d)'!F947&gt;Q_GWP,0,IF('Pariwise difference (d)'!F947&lt;P_GWP,1,((Q_GWP-'Pariwise difference (d)'!F947)/(P_GWP-Q_GWP))))</f>
        <v>0</v>
      </c>
      <c r="G947">
        <f ca="1">IF('Pariwise difference (d)'!G947&gt;Q_GWP,0,IF('Pariwise difference (d)'!G947&lt;P_GWP,1,((Q_GWP-'Pariwise difference (d)'!G947)/(P_GWP-Q_GWP))))</f>
        <v>0</v>
      </c>
      <c r="H947">
        <f ca="1">IF('Pariwise difference (d)'!H947&gt;Q_GWP,0,IF('Pariwise difference (d)'!H947&lt;P_GWP,1,((Q_GWP-'Pariwise difference (d)'!H947)/(P_GWP-Q_GWP))))</f>
        <v>1</v>
      </c>
      <c r="I947">
        <f ca="1">IF('Pariwise difference (d)'!I947&gt;Q_GWP,0,IF('Pariwise difference (d)'!I947&lt;P_GWP,1,((Q_GWP-'Pariwise difference (d)'!I947)/(P_GWP-Q_GWP))))</f>
        <v>1</v>
      </c>
      <c r="J947">
        <f ca="1">IF('Pariwise difference (d)'!J947&gt;Q_GWP,0,IF('Pariwise difference (d)'!J947&lt;P_GWP,1,((Q_GWP-'Pariwise difference (d)'!J947)/(P_GWP-Q_GWP))))</f>
        <v>1</v>
      </c>
      <c r="K947">
        <f ca="1">IF('Pariwise difference (d)'!K947&gt;Q_GWP,0,IF('Pariwise difference (d)'!K947&lt;P_GWP,1,((Q_GWP-'Pariwise difference (d)'!K947)/(P_GWP-Q_GWP))))</f>
        <v>0</v>
      </c>
      <c r="L947">
        <f ca="1">IF('Pariwise difference (d)'!L947&gt;Q_GWP,0,IF('Pariwise difference (d)'!L947&lt;P_GWP,1,((Q_GWP-'Pariwise difference (d)'!L947)/(P_GWP-Q_GWP))))</f>
        <v>-0.81135252431589422</v>
      </c>
      <c r="M947">
        <f ca="1">IF('Pariwise difference (d)'!M947&gt;Q_GWP,0,IF('Pariwise difference (d)'!M947&lt;P_GWP,1,((Q_GWP-'Pariwise difference (d)'!M947)/(P_GWP-Q_GWP))))</f>
        <v>1</v>
      </c>
      <c r="N947">
        <f ca="1">IF('Pariwise difference (d)'!N947&gt;Q_IRP,0,IF('Pariwise difference (d)'!N947&lt;P_IRP,1,((Q_IRP-'Pariwise difference (d)'!N947)/(P_IRP-Q_IRP))))</f>
        <v>0</v>
      </c>
      <c r="O947">
        <f ca="1">IF('Pariwise difference (d)'!O947&gt;Q_IRP,0,IF('Pariwise difference (d)'!O947&lt;P_IRP,1,((Q_IRP-'Pariwise difference (d)'!O947)/(P_IRP-Q_IRP))))</f>
        <v>0</v>
      </c>
      <c r="P947">
        <f ca="1">IF('Pariwise difference (d)'!P947&gt;Q_IRP,0,IF('Pariwise difference (d)'!P947&lt;P_IRP,1,((Q_IRP-'Pariwise difference (d)'!P947)/(P_IRP-Q_IRP))))</f>
        <v>0</v>
      </c>
      <c r="Q947">
        <f ca="1">IF('Pariwise difference (d)'!Q947&gt;Q_IRP,0,IF('Pariwise difference (d)'!Q947&lt;P_IRP,1,((Q_IRP-'Pariwise difference (d)'!Q947)/(P_IRP-Q_IRP))))</f>
        <v>1</v>
      </c>
      <c r="R947">
        <f ca="1">IF('Pariwise difference (d)'!R947&gt;Q_IRP,0,IF('Pariwise difference (d)'!R947&lt;P_IRP,1,((Q_IRP-'Pariwise difference (d)'!R947)/(P_IRP-Q_IRP))))</f>
        <v>1</v>
      </c>
      <c r="S947">
        <f ca="1">IF('Pariwise difference (d)'!S947&gt;Q_IRP,0,IF('Pariwise difference (d)'!S947&lt;P_IRP,1,((Q_IRP-'Pariwise difference (d)'!S947)/(P_IRP-Q_IRP))))</f>
        <v>0</v>
      </c>
      <c r="T947">
        <f ca="1">IF('Pariwise difference (d)'!T947&gt;Q_IRP,0,IF('Pariwise difference (d)'!T947&lt;P_IRP,1,((Q_IRP-'Pariwise difference (d)'!T947)/(P_IRP-Q_IRP))))</f>
        <v>1</v>
      </c>
      <c r="U947">
        <f ca="1">IF('Pariwise difference (d)'!U947&gt;Q_IRP,0,IF('Pariwise difference (d)'!U947&lt;P_IRP,1,((Q_IRP-'Pariwise difference (d)'!U947)/(P_IRP-Q_IRP))))</f>
        <v>0</v>
      </c>
      <c r="V947">
        <f ca="1">IF('Pariwise difference (d)'!V947&gt;Q_IRP,0,IF('Pariwise difference (d)'!V947&lt;P_IRP,1,((Q_IRP-'Pariwise difference (d)'!V947)/(P_IRP-Q_IRP))))</f>
        <v>0</v>
      </c>
      <c r="W947">
        <f ca="1">IF('Pariwise difference (d)'!W947&gt;Q_IRP,0,IF('Pariwise difference (d)'!W947&lt;P_IRP,1,((Q_IRP-'Pariwise difference (d)'!W947)/(P_IRP-Q_IRP))))</f>
        <v>0</v>
      </c>
      <c r="X947">
        <f ca="1">IF('Pariwise difference (d)'!X947&gt;Q_IRP,0,IF('Pariwise difference (d)'!X947&lt;P_IRP,1,((Q_IRP-'Pariwise difference (d)'!X947)/(P_IRP-Q_IRP))))</f>
        <v>0</v>
      </c>
      <c r="Y947">
        <f ca="1">IF('Pariwise difference (d)'!Y947&gt;Q_IRP,0,IF('Pariwise difference (d)'!Y947&lt;P_IRP,1,((Q_IRP-'Pariwise difference (d)'!Y947)/(P_IRP-Q_IRP))))</f>
        <v>0</v>
      </c>
      <c r="Z947">
        <f ca="1">IF('Pariwise difference (d)'!Z947&gt;Q_ODP,0,IF('Pariwise difference (d)'!Z947&lt;P_ODP,1,((Q_ODP-'Pariwise difference (d)'!Z947)/(P_ODP-Q_ODP))))</f>
        <v>0</v>
      </c>
      <c r="AA947">
        <f ca="1">IF('Pariwise difference (d)'!AA947&gt;Q_ODP,0,IF('Pariwise difference (d)'!AA947&lt;P_ODP,1,((Q_ODP-'Pariwise difference (d)'!AA947)/(P_ODP-Q_ODP))))</f>
        <v>0</v>
      </c>
      <c r="AB947">
        <f ca="1">IF('Pariwise difference (d)'!AB947&gt;Q_ODP,0,IF('Pariwise difference (d)'!AB947&lt;P_ODP,1,((Q_ODP-'Pariwise difference (d)'!AB947)/(P_ODP-Q_ODP))))</f>
        <v>-0.54467838009801317</v>
      </c>
      <c r="AC947">
        <f ca="1">IF('Pariwise difference (d)'!AC947&gt;Q_ODP,0,IF('Pariwise difference (d)'!AC947&lt;P_ODP,1,((Q_ODP-'Pariwise difference (d)'!AC947)/(P_ODP-Q_ODP))))</f>
        <v>0</v>
      </c>
      <c r="AD947">
        <f ca="1">IF('Pariwise difference (d)'!AD947&gt;Q_ODP,0,IF('Pariwise difference (d)'!AD947&lt;P_ODP,1,((Q_ODP-'Pariwise difference (d)'!AD947)/(P_ODP-Q_ODP))))</f>
        <v>1</v>
      </c>
      <c r="AE947">
        <f ca="1">IF('Pariwise difference (d)'!AE947&gt;Q_ODP,0,IF('Pariwise difference (d)'!AE947&lt;P_ODP,1,((Q_ODP-'Pariwise difference (d)'!AE947)/(P_ODP-Q_ODP))))</f>
        <v>1</v>
      </c>
      <c r="AF947">
        <f ca="1">IF('Pariwise difference (d)'!AF947&gt;Q_ODP,0,IF('Pariwise difference (d)'!AF947&lt;P_ODP,1,((Q_ODP-'Pariwise difference (d)'!AF947)/(P_ODP-Q_ODP))))</f>
        <v>1</v>
      </c>
      <c r="AG947">
        <f ca="1">IF('Pariwise difference (d)'!AG947&gt;Q_ODP,0,IF('Pariwise difference (d)'!AG947&lt;P_ODP,1,((Q_ODP-'Pariwise difference (d)'!AG947)/(P_ODP-Q_ODP))))</f>
        <v>1</v>
      </c>
      <c r="AH947">
        <f ca="1">IF('Pariwise difference (d)'!AH947&gt;Q_ODP,0,IF('Pariwise difference (d)'!AH947&lt;P_ODP,1,((Q_ODP-'Pariwise difference (d)'!AH947)/(P_ODP-Q_ODP))))</f>
        <v>0</v>
      </c>
      <c r="AI947">
        <f ca="1">IF('Pariwise difference (d)'!AI947&gt;Q_ODP,0,IF('Pariwise difference (d)'!AI947&lt;P_ODP,1,((Q_ODP-'Pariwise difference (d)'!AI947)/(P_ODP-Q_ODP))))</f>
        <v>-0.51075011012137317</v>
      </c>
      <c r="AJ947">
        <f ca="1">IF('Pariwise difference (d)'!AJ947&gt;Q_ODP,0,IF('Pariwise difference (d)'!AJ947&lt;P_ODP,1,((Q_ODP-'Pariwise difference (d)'!AJ947)/(P_ODP-Q_ODP))))</f>
        <v>0</v>
      </c>
      <c r="AK947">
        <f ca="1">IF('Pariwise difference (d)'!AK947&gt;Q_ODP,0,IF('Pariwise difference (d)'!AK947&lt;P_ODP,1,((Q_ODP-'Pariwise difference (d)'!AK947)/(P_ODP-Q_ODP))))</f>
        <v>0</v>
      </c>
    </row>
    <row r="948" spans="1:37">
      <c r="A948" s="7">
        <v>946</v>
      </c>
      <c r="B948">
        <f ca="1">IF('Pariwise difference (d)'!B948&gt;Q_GWP,0,IF('Pariwise difference (d)'!B948&lt;P_GWP,1,((Q_GWP-'Pariwise difference (d)'!B948)/(P_GWP-Q_GWP))))</f>
        <v>0</v>
      </c>
      <c r="C948">
        <f ca="1">IF('Pariwise difference (d)'!C948&gt;Q_GWP,0,IF('Pariwise difference (d)'!C948&lt;P_GWP,1,((Q_GWP-'Pariwise difference (d)'!C948)/(P_GWP-Q_GWP))))</f>
        <v>0</v>
      </c>
      <c r="D948">
        <f ca="1">IF('Pariwise difference (d)'!D948&gt;Q_GWP,0,IF('Pariwise difference (d)'!D948&lt;P_GWP,1,((Q_GWP-'Pariwise difference (d)'!D948)/(P_GWP-Q_GWP))))</f>
        <v>0</v>
      </c>
      <c r="E948">
        <f ca="1">IF('Pariwise difference (d)'!E948&gt;Q_GWP,0,IF('Pariwise difference (d)'!E948&lt;P_GWP,1,((Q_GWP-'Pariwise difference (d)'!E948)/(P_GWP-Q_GWP))))</f>
        <v>1</v>
      </c>
      <c r="F948">
        <f ca="1">IF('Pariwise difference (d)'!F948&gt;Q_GWP,0,IF('Pariwise difference (d)'!F948&lt;P_GWP,1,((Q_GWP-'Pariwise difference (d)'!F948)/(P_GWP-Q_GWP))))</f>
        <v>0</v>
      </c>
      <c r="G948">
        <f ca="1">IF('Pariwise difference (d)'!G948&gt;Q_GWP,0,IF('Pariwise difference (d)'!G948&lt;P_GWP,1,((Q_GWP-'Pariwise difference (d)'!G948)/(P_GWP-Q_GWP))))</f>
        <v>0</v>
      </c>
      <c r="H948">
        <f ca="1">IF('Pariwise difference (d)'!H948&gt;Q_GWP,0,IF('Pariwise difference (d)'!H948&lt;P_GWP,1,((Q_GWP-'Pariwise difference (d)'!H948)/(P_GWP-Q_GWP))))</f>
        <v>1</v>
      </c>
      <c r="I948">
        <f ca="1">IF('Pariwise difference (d)'!I948&gt;Q_GWP,0,IF('Pariwise difference (d)'!I948&lt;P_GWP,1,((Q_GWP-'Pariwise difference (d)'!I948)/(P_GWP-Q_GWP))))</f>
        <v>0</v>
      </c>
      <c r="J948">
        <f ca="1">IF('Pariwise difference (d)'!J948&gt;Q_GWP,0,IF('Pariwise difference (d)'!J948&lt;P_GWP,1,((Q_GWP-'Pariwise difference (d)'!J948)/(P_GWP-Q_GWP))))</f>
        <v>1</v>
      </c>
      <c r="K948">
        <f ca="1">IF('Pariwise difference (d)'!K948&gt;Q_GWP,0,IF('Pariwise difference (d)'!K948&lt;P_GWP,1,((Q_GWP-'Pariwise difference (d)'!K948)/(P_GWP-Q_GWP))))</f>
        <v>0</v>
      </c>
      <c r="L948">
        <f ca="1">IF('Pariwise difference (d)'!L948&gt;Q_GWP,0,IF('Pariwise difference (d)'!L948&lt;P_GWP,1,((Q_GWP-'Pariwise difference (d)'!L948)/(P_GWP-Q_GWP))))</f>
        <v>1</v>
      </c>
      <c r="M948">
        <f ca="1">IF('Pariwise difference (d)'!M948&gt;Q_GWP,0,IF('Pariwise difference (d)'!M948&lt;P_GWP,1,((Q_GWP-'Pariwise difference (d)'!M948)/(P_GWP-Q_GWP))))</f>
        <v>1</v>
      </c>
      <c r="N948">
        <f ca="1">IF('Pariwise difference (d)'!N948&gt;Q_IRP,0,IF('Pariwise difference (d)'!N948&lt;P_IRP,1,((Q_IRP-'Pariwise difference (d)'!N948)/(P_IRP-Q_IRP))))</f>
        <v>0</v>
      </c>
      <c r="O948">
        <f ca="1">IF('Pariwise difference (d)'!O948&gt;Q_IRP,0,IF('Pariwise difference (d)'!O948&lt;P_IRP,1,((Q_IRP-'Pariwise difference (d)'!O948)/(P_IRP-Q_IRP))))</f>
        <v>1</v>
      </c>
      <c r="P948">
        <f ca="1">IF('Pariwise difference (d)'!P948&gt;Q_IRP,0,IF('Pariwise difference (d)'!P948&lt;P_IRP,1,((Q_IRP-'Pariwise difference (d)'!P948)/(P_IRP-Q_IRP))))</f>
        <v>0</v>
      </c>
      <c r="Q948">
        <f ca="1">IF('Pariwise difference (d)'!Q948&gt;Q_IRP,0,IF('Pariwise difference (d)'!Q948&lt;P_IRP,1,((Q_IRP-'Pariwise difference (d)'!Q948)/(P_IRP-Q_IRP))))</f>
        <v>1</v>
      </c>
      <c r="R948">
        <f ca="1">IF('Pariwise difference (d)'!R948&gt;Q_IRP,0,IF('Pariwise difference (d)'!R948&lt;P_IRP,1,((Q_IRP-'Pariwise difference (d)'!R948)/(P_IRP-Q_IRP))))</f>
        <v>0</v>
      </c>
      <c r="S948">
        <f ca="1">IF('Pariwise difference (d)'!S948&gt;Q_IRP,0,IF('Pariwise difference (d)'!S948&lt;P_IRP,1,((Q_IRP-'Pariwise difference (d)'!S948)/(P_IRP-Q_IRP))))</f>
        <v>0</v>
      </c>
      <c r="T948">
        <f ca="1">IF('Pariwise difference (d)'!T948&gt;Q_IRP,0,IF('Pariwise difference (d)'!T948&lt;P_IRP,1,((Q_IRP-'Pariwise difference (d)'!T948)/(P_IRP-Q_IRP))))</f>
        <v>1</v>
      </c>
      <c r="U948">
        <f ca="1">IF('Pariwise difference (d)'!U948&gt;Q_IRP,0,IF('Pariwise difference (d)'!U948&lt;P_IRP,1,((Q_IRP-'Pariwise difference (d)'!U948)/(P_IRP-Q_IRP))))</f>
        <v>0</v>
      </c>
      <c r="V948">
        <f ca="1">IF('Pariwise difference (d)'!V948&gt;Q_IRP,0,IF('Pariwise difference (d)'!V948&lt;P_IRP,1,((Q_IRP-'Pariwise difference (d)'!V948)/(P_IRP-Q_IRP))))</f>
        <v>1</v>
      </c>
      <c r="W948">
        <f ca="1">IF('Pariwise difference (d)'!W948&gt;Q_IRP,0,IF('Pariwise difference (d)'!W948&lt;P_IRP,1,((Q_IRP-'Pariwise difference (d)'!W948)/(P_IRP-Q_IRP))))</f>
        <v>0</v>
      </c>
      <c r="X948">
        <f ca="1">IF('Pariwise difference (d)'!X948&gt;Q_IRP,0,IF('Pariwise difference (d)'!X948&lt;P_IRP,1,((Q_IRP-'Pariwise difference (d)'!X948)/(P_IRP-Q_IRP))))</f>
        <v>0</v>
      </c>
      <c r="Y948">
        <f ca="1">IF('Pariwise difference (d)'!Y948&gt;Q_IRP,0,IF('Pariwise difference (d)'!Y948&lt;P_IRP,1,((Q_IRP-'Pariwise difference (d)'!Y948)/(P_IRP-Q_IRP))))</f>
        <v>1</v>
      </c>
      <c r="Z948">
        <f ca="1">IF('Pariwise difference (d)'!Z948&gt;Q_ODP,0,IF('Pariwise difference (d)'!Z948&lt;P_ODP,1,((Q_ODP-'Pariwise difference (d)'!Z948)/(P_ODP-Q_ODP))))</f>
        <v>0</v>
      </c>
      <c r="AA948">
        <f ca="1">IF('Pariwise difference (d)'!AA948&gt;Q_ODP,0,IF('Pariwise difference (d)'!AA948&lt;P_ODP,1,((Q_ODP-'Pariwise difference (d)'!AA948)/(P_ODP-Q_ODP))))</f>
        <v>0</v>
      </c>
      <c r="AB948">
        <f ca="1">IF('Pariwise difference (d)'!AB948&gt;Q_ODP,0,IF('Pariwise difference (d)'!AB948&lt;P_ODP,1,((Q_ODP-'Pariwise difference (d)'!AB948)/(P_ODP-Q_ODP))))</f>
        <v>-0.14345915203415904</v>
      </c>
      <c r="AC948">
        <f ca="1">IF('Pariwise difference (d)'!AC948&gt;Q_ODP,0,IF('Pariwise difference (d)'!AC948&lt;P_ODP,1,((Q_ODP-'Pariwise difference (d)'!AC948)/(P_ODP-Q_ODP))))</f>
        <v>0</v>
      </c>
      <c r="AD948">
        <f ca="1">IF('Pariwise difference (d)'!AD948&gt;Q_ODP,0,IF('Pariwise difference (d)'!AD948&lt;P_ODP,1,((Q_ODP-'Pariwise difference (d)'!AD948)/(P_ODP-Q_ODP))))</f>
        <v>-0.54778169455364867</v>
      </c>
      <c r="AE948">
        <f ca="1">IF('Pariwise difference (d)'!AE948&gt;Q_ODP,0,IF('Pariwise difference (d)'!AE948&lt;P_ODP,1,((Q_ODP-'Pariwise difference (d)'!AE948)/(P_ODP-Q_ODP))))</f>
        <v>0</v>
      </c>
      <c r="AF948">
        <f ca="1">IF('Pariwise difference (d)'!AF948&gt;Q_ODP,0,IF('Pariwise difference (d)'!AF948&lt;P_ODP,1,((Q_ODP-'Pariwise difference (d)'!AF948)/(P_ODP-Q_ODP))))</f>
        <v>0</v>
      </c>
      <c r="AG948">
        <f ca="1">IF('Pariwise difference (d)'!AG948&gt;Q_ODP,0,IF('Pariwise difference (d)'!AG948&lt;P_ODP,1,((Q_ODP-'Pariwise difference (d)'!AG948)/(P_ODP-Q_ODP))))</f>
        <v>0</v>
      </c>
      <c r="AH948">
        <f ca="1">IF('Pariwise difference (d)'!AH948&gt;Q_ODP,0,IF('Pariwise difference (d)'!AH948&lt;P_ODP,1,((Q_ODP-'Pariwise difference (d)'!AH948)/(P_ODP-Q_ODP))))</f>
        <v>0</v>
      </c>
      <c r="AI948">
        <f ca="1">IF('Pariwise difference (d)'!AI948&gt;Q_ODP,0,IF('Pariwise difference (d)'!AI948&lt;P_ODP,1,((Q_ODP-'Pariwise difference (d)'!AI948)/(P_ODP-Q_ODP))))</f>
        <v>0</v>
      </c>
      <c r="AJ948">
        <f ca="1">IF('Pariwise difference (d)'!AJ948&gt;Q_ODP,0,IF('Pariwise difference (d)'!AJ948&lt;P_ODP,1,((Q_ODP-'Pariwise difference (d)'!AJ948)/(P_ODP-Q_ODP))))</f>
        <v>0</v>
      </c>
      <c r="AK948">
        <f ca="1">IF('Pariwise difference (d)'!AK948&gt;Q_ODP,0,IF('Pariwise difference (d)'!AK948&lt;P_ODP,1,((Q_ODP-'Pariwise difference (d)'!AK948)/(P_ODP-Q_ODP))))</f>
        <v>0</v>
      </c>
    </row>
    <row r="949" spans="1:37">
      <c r="A949" s="7">
        <v>947</v>
      </c>
      <c r="B949">
        <f ca="1">IF('Pariwise difference (d)'!B949&gt;Q_GWP,0,IF('Pariwise difference (d)'!B949&lt;P_GWP,1,((Q_GWP-'Pariwise difference (d)'!B949)/(P_GWP-Q_GWP))))</f>
        <v>0</v>
      </c>
      <c r="C949">
        <f ca="1">IF('Pariwise difference (d)'!C949&gt;Q_GWP,0,IF('Pariwise difference (d)'!C949&lt;P_GWP,1,((Q_GWP-'Pariwise difference (d)'!C949)/(P_GWP-Q_GWP))))</f>
        <v>1</v>
      </c>
      <c r="D949">
        <f ca="1">IF('Pariwise difference (d)'!D949&gt;Q_GWP,0,IF('Pariwise difference (d)'!D949&lt;P_GWP,1,((Q_GWP-'Pariwise difference (d)'!D949)/(P_GWP-Q_GWP))))</f>
        <v>0</v>
      </c>
      <c r="E949">
        <f ca="1">IF('Pariwise difference (d)'!E949&gt;Q_GWP,0,IF('Pariwise difference (d)'!E949&lt;P_GWP,1,((Q_GWP-'Pariwise difference (d)'!E949)/(P_GWP-Q_GWP))))</f>
        <v>1</v>
      </c>
      <c r="F949">
        <f ca="1">IF('Pariwise difference (d)'!F949&gt;Q_GWP,0,IF('Pariwise difference (d)'!F949&lt;P_GWP,1,((Q_GWP-'Pariwise difference (d)'!F949)/(P_GWP-Q_GWP))))</f>
        <v>0</v>
      </c>
      <c r="G949">
        <f ca="1">IF('Pariwise difference (d)'!G949&gt;Q_GWP,0,IF('Pariwise difference (d)'!G949&lt;P_GWP,1,((Q_GWP-'Pariwise difference (d)'!G949)/(P_GWP-Q_GWP))))</f>
        <v>0</v>
      </c>
      <c r="H949">
        <f ca="1">IF('Pariwise difference (d)'!H949&gt;Q_GWP,0,IF('Pariwise difference (d)'!H949&lt;P_GWP,1,((Q_GWP-'Pariwise difference (d)'!H949)/(P_GWP-Q_GWP))))</f>
        <v>1</v>
      </c>
      <c r="I949">
        <f ca="1">IF('Pariwise difference (d)'!I949&gt;Q_GWP,0,IF('Pariwise difference (d)'!I949&lt;P_GWP,1,((Q_GWP-'Pariwise difference (d)'!I949)/(P_GWP-Q_GWP))))</f>
        <v>0</v>
      </c>
      <c r="J949">
        <f ca="1">IF('Pariwise difference (d)'!J949&gt;Q_GWP,0,IF('Pariwise difference (d)'!J949&lt;P_GWP,1,((Q_GWP-'Pariwise difference (d)'!J949)/(P_GWP-Q_GWP))))</f>
        <v>1</v>
      </c>
      <c r="K949">
        <f ca="1">IF('Pariwise difference (d)'!K949&gt;Q_GWP,0,IF('Pariwise difference (d)'!K949&lt;P_GWP,1,((Q_GWP-'Pariwise difference (d)'!K949)/(P_GWP-Q_GWP))))</f>
        <v>0</v>
      </c>
      <c r="L949">
        <f ca="1">IF('Pariwise difference (d)'!L949&gt;Q_GWP,0,IF('Pariwise difference (d)'!L949&lt;P_GWP,1,((Q_GWP-'Pariwise difference (d)'!L949)/(P_GWP-Q_GWP))))</f>
        <v>0</v>
      </c>
      <c r="M949">
        <f ca="1">IF('Pariwise difference (d)'!M949&gt;Q_GWP,0,IF('Pariwise difference (d)'!M949&lt;P_GWP,1,((Q_GWP-'Pariwise difference (d)'!M949)/(P_GWP-Q_GWP))))</f>
        <v>1</v>
      </c>
      <c r="N949">
        <f ca="1">IF('Pariwise difference (d)'!N949&gt;Q_IRP,0,IF('Pariwise difference (d)'!N949&lt;P_IRP,1,((Q_IRP-'Pariwise difference (d)'!N949)/(P_IRP-Q_IRP))))</f>
        <v>0</v>
      </c>
      <c r="O949">
        <f ca="1">IF('Pariwise difference (d)'!O949&gt;Q_IRP,0,IF('Pariwise difference (d)'!O949&lt;P_IRP,1,((Q_IRP-'Pariwise difference (d)'!O949)/(P_IRP-Q_IRP))))</f>
        <v>1</v>
      </c>
      <c r="P949">
        <f ca="1">IF('Pariwise difference (d)'!P949&gt;Q_IRP,0,IF('Pariwise difference (d)'!P949&lt;P_IRP,1,((Q_IRP-'Pariwise difference (d)'!P949)/(P_IRP-Q_IRP))))</f>
        <v>-0.89708548401861599</v>
      </c>
      <c r="Q949">
        <f ca="1">IF('Pariwise difference (d)'!Q949&gt;Q_IRP,0,IF('Pariwise difference (d)'!Q949&lt;P_IRP,1,((Q_IRP-'Pariwise difference (d)'!Q949)/(P_IRP-Q_IRP))))</f>
        <v>1</v>
      </c>
      <c r="R949">
        <f ca="1">IF('Pariwise difference (d)'!R949&gt;Q_IRP,0,IF('Pariwise difference (d)'!R949&lt;P_IRP,1,((Q_IRP-'Pariwise difference (d)'!R949)/(P_IRP-Q_IRP))))</f>
        <v>1</v>
      </c>
      <c r="S949">
        <f ca="1">IF('Pariwise difference (d)'!S949&gt;Q_IRP,0,IF('Pariwise difference (d)'!S949&lt;P_IRP,1,((Q_IRP-'Pariwise difference (d)'!S949)/(P_IRP-Q_IRP))))</f>
        <v>0</v>
      </c>
      <c r="T949">
        <f ca="1">IF('Pariwise difference (d)'!T949&gt;Q_IRP,0,IF('Pariwise difference (d)'!T949&lt;P_IRP,1,((Q_IRP-'Pariwise difference (d)'!T949)/(P_IRP-Q_IRP))))</f>
        <v>-8.0426811014482041E-2</v>
      </c>
      <c r="U949">
        <f ca="1">IF('Pariwise difference (d)'!U949&gt;Q_IRP,0,IF('Pariwise difference (d)'!U949&lt;P_IRP,1,((Q_IRP-'Pariwise difference (d)'!U949)/(P_IRP-Q_IRP))))</f>
        <v>0</v>
      </c>
      <c r="V949">
        <f ca="1">IF('Pariwise difference (d)'!V949&gt;Q_IRP,0,IF('Pariwise difference (d)'!V949&lt;P_IRP,1,((Q_IRP-'Pariwise difference (d)'!V949)/(P_IRP-Q_IRP))))</f>
        <v>0</v>
      </c>
      <c r="W949">
        <f ca="1">IF('Pariwise difference (d)'!W949&gt;Q_IRP,0,IF('Pariwise difference (d)'!W949&lt;P_IRP,1,((Q_IRP-'Pariwise difference (d)'!W949)/(P_IRP-Q_IRP))))</f>
        <v>0</v>
      </c>
      <c r="X949">
        <f ca="1">IF('Pariwise difference (d)'!X949&gt;Q_IRP,0,IF('Pariwise difference (d)'!X949&lt;P_IRP,1,((Q_IRP-'Pariwise difference (d)'!X949)/(P_IRP-Q_IRP))))</f>
        <v>0</v>
      </c>
      <c r="Y949">
        <f ca="1">IF('Pariwise difference (d)'!Y949&gt;Q_IRP,0,IF('Pariwise difference (d)'!Y949&lt;P_IRP,1,((Q_IRP-'Pariwise difference (d)'!Y949)/(P_IRP-Q_IRP))))</f>
        <v>-0.26525355829852715</v>
      </c>
      <c r="Z949">
        <f ca="1">IF('Pariwise difference (d)'!Z949&gt;Q_ODP,0,IF('Pariwise difference (d)'!Z949&lt;P_ODP,1,((Q_ODP-'Pariwise difference (d)'!Z949)/(P_ODP-Q_ODP))))</f>
        <v>0</v>
      </c>
      <c r="AA949">
        <f ca="1">IF('Pariwise difference (d)'!AA949&gt;Q_ODP,0,IF('Pariwise difference (d)'!AA949&lt;P_ODP,1,((Q_ODP-'Pariwise difference (d)'!AA949)/(P_ODP-Q_ODP))))</f>
        <v>-2.9931090117888654E-2</v>
      </c>
      <c r="AB949">
        <f ca="1">IF('Pariwise difference (d)'!AB949&gt;Q_ODP,0,IF('Pariwise difference (d)'!AB949&lt;P_ODP,1,((Q_ODP-'Pariwise difference (d)'!AB949)/(P_ODP-Q_ODP))))</f>
        <v>1</v>
      </c>
      <c r="AC949">
        <f ca="1">IF('Pariwise difference (d)'!AC949&gt;Q_ODP,0,IF('Pariwise difference (d)'!AC949&lt;P_ODP,1,((Q_ODP-'Pariwise difference (d)'!AC949)/(P_ODP-Q_ODP))))</f>
        <v>1</v>
      </c>
      <c r="AD949">
        <f ca="1">IF('Pariwise difference (d)'!AD949&gt;Q_ODP,0,IF('Pariwise difference (d)'!AD949&lt;P_ODP,1,((Q_ODP-'Pariwise difference (d)'!AD949)/(P_ODP-Q_ODP))))</f>
        <v>1</v>
      </c>
      <c r="AE949">
        <f ca="1">IF('Pariwise difference (d)'!AE949&gt;Q_ODP,0,IF('Pariwise difference (d)'!AE949&lt;P_ODP,1,((Q_ODP-'Pariwise difference (d)'!AE949)/(P_ODP-Q_ODP))))</f>
        <v>-0.98609406024771595</v>
      </c>
      <c r="AF949">
        <f ca="1">IF('Pariwise difference (d)'!AF949&gt;Q_ODP,0,IF('Pariwise difference (d)'!AF949&lt;P_ODP,1,((Q_ODP-'Pariwise difference (d)'!AF949)/(P_ODP-Q_ODP))))</f>
        <v>1</v>
      </c>
      <c r="AG949">
        <f ca="1">IF('Pariwise difference (d)'!AG949&gt;Q_ODP,0,IF('Pariwise difference (d)'!AG949&lt;P_ODP,1,((Q_ODP-'Pariwise difference (d)'!AG949)/(P_ODP-Q_ODP))))</f>
        <v>0</v>
      </c>
      <c r="AH949">
        <f ca="1">IF('Pariwise difference (d)'!AH949&gt;Q_ODP,0,IF('Pariwise difference (d)'!AH949&lt;P_ODP,1,((Q_ODP-'Pariwise difference (d)'!AH949)/(P_ODP-Q_ODP))))</f>
        <v>0</v>
      </c>
      <c r="AI949">
        <f ca="1">IF('Pariwise difference (d)'!AI949&gt;Q_ODP,0,IF('Pariwise difference (d)'!AI949&lt;P_ODP,1,((Q_ODP-'Pariwise difference (d)'!AI949)/(P_ODP-Q_ODP))))</f>
        <v>0</v>
      </c>
      <c r="AJ949">
        <f ca="1">IF('Pariwise difference (d)'!AJ949&gt;Q_ODP,0,IF('Pariwise difference (d)'!AJ949&lt;P_ODP,1,((Q_ODP-'Pariwise difference (d)'!AJ949)/(P_ODP-Q_ODP))))</f>
        <v>0</v>
      </c>
      <c r="AK949">
        <f ca="1">IF('Pariwise difference (d)'!AK949&gt;Q_ODP,0,IF('Pariwise difference (d)'!AK949&lt;P_ODP,1,((Q_ODP-'Pariwise difference (d)'!AK949)/(P_ODP-Q_ODP))))</f>
        <v>0</v>
      </c>
    </row>
    <row r="950" spans="1:37">
      <c r="A950" s="7">
        <v>948</v>
      </c>
      <c r="B950">
        <f ca="1">IF('Pariwise difference (d)'!B950&gt;Q_GWP,0,IF('Pariwise difference (d)'!B950&lt;P_GWP,1,((Q_GWP-'Pariwise difference (d)'!B950)/(P_GWP-Q_GWP))))</f>
        <v>0</v>
      </c>
      <c r="C950">
        <f ca="1">IF('Pariwise difference (d)'!C950&gt;Q_GWP,0,IF('Pariwise difference (d)'!C950&lt;P_GWP,1,((Q_GWP-'Pariwise difference (d)'!C950)/(P_GWP-Q_GWP))))</f>
        <v>0</v>
      </c>
      <c r="D950">
        <f ca="1">IF('Pariwise difference (d)'!D950&gt;Q_GWP,0,IF('Pariwise difference (d)'!D950&lt;P_GWP,1,((Q_GWP-'Pariwise difference (d)'!D950)/(P_GWP-Q_GWP))))</f>
        <v>0</v>
      </c>
      <c r="E950">
        <f ca="1">IF('Pariwise difference (d)'!E950&gt;Q_GWP,0,IF('Pariwise difference (d)'!E950&lt;P_GWP,1,((Q_GWP-'Pariwise difference (d)'!E950)/(P_GWP-Q_GWP))))</f>
        <v>1</v>
      </c>
      <c r="F950">
        <f ca="1">IF('Pariwise difference (d)'!F950&gt;Q_GWP,0,IF('Pariwise difference (d)'!F950&lt;P_GWP,1,((Q_GWP-'Pariwise difference (d)'!F950)/(P_GWP-Q_GWP))))</f>
        <v>0</v>
      </c>
      <c r="G950">
        <f ca="1">IF('Pariwise difference (d)'!G950&gt;Q_GWP,0,IF('Pariwise difference (d)'!G950&lt;P_GWP,1,((Q_GWP-'Pariwise difference (d)'!G950)/(P_GWP-Q_GWP))))</f>
        <v>0</v>
      </c>
      <c r="H950">
        <f ca="1">IF('Pariwise difference (d)'!H950&gt;Q_GWP,0,IF('Pariwise difference (d)'!H950&lt;P_GWP,1,((Q_GWP-'Pariwise difference (d)'!H950)/(P_GWP-Q_GWP))))</f>
        <v>1</v>
      </c>
      <c r="I950">
        <f ca="1">IF('Pariwise difference (d)'!I950&gt;Q_GWP,0,IF('Pariwise difference (d)'!I950&lt;P_GWP,1,((Q_GWP-'Pariwise difference (d)'!I950)/(P_GWP-Q_GWP))))</f>
        <v>1</v>
      </c>
      <c r="J950">
        <f ca="1">IF('Pariwise difference (d)'!J950&gt;Q_GWP,0,IF('Pariwise difference (d)'!J950&lt;P_GWP,1,((Q_GWP-'Pariwise difference (d)'!J950)/(P_GWP-Q_GWP))))</f>
        <v>1</v>
      </c>
      <c r="K950">
        <f ca="1">IF('Pariwise difference (d)'!K950&gt;Q_GWP,0,IF('Pariwise difference (d)'!K950&lt;P_GWP,1,((Q_GWP-'Pariwise difference (d)'!K950)/(P_GWP-Q_GWP))))</f>
        <v>0</v>
      </c>
      <c r="L950">
        <f ca="1">IF('Pariwise difference (d)'!L950&gt;Q_GWP,0,IF('Pariwise difference (d)'!L950&lt;P_GWP,1,((Q_GWP-'Pariwise difference (d)'!L950)/(P_GWP-Q_GWP))))</f>
        <v>0</v>
      </c>
      <c r="M950">
        <f ca="1">IF('Pariwise difference (d)'!M950&gt;Q_GWP,0,IF('Pariwise difference (d)'!M950&lt;P_GWP,1,((Q_GWP-'Pariwise difference (d)'!M950)/(P_GWP-Q_GWP))))</f>
        <v>1</v>
      </c>
      <c r="N950">
        <f ca="1">IF('Pariwise difference (d)'!N950&gt;Q_IRP,0,IF('Pariwise difference (d)'!N950&lt;P_IRP,1,((Q_IRP-'Pariwise difference (d)'!N950)/(P_IRP-Q_IRP))))</f>
        <v>0</v>
      </c>
      <c r="O950">
        <f ca="1">IF('Pariwise difference (d)'!O950&gt;Q_IRP,0,IF('Pariwise difference (d)'!O950&lt;P_IRP,1,((Q_IRP-'Pariwise difference (d)'!O950)/(P_IRP-Q_IRP))))</f>
        <v>1</v>
      </c>
      <c r="P950">
        <f ca="1">IF('Pariwise difference (d)'!P950&gt;Q_IRP,0,IF('Pariwise difference (d)'!P950&lt;P_IRP,1,((Q_IRP-'Pariwise difference (d)'!P950)/(P_IRP-Q_IRP))))</f>
        <v>0</v>
      </c>
      <c r="Q950">
        <f ca="1">IF('Pariwise difference (d)'!Q950&gt;Q_IRP,0,IF('Pariwise difference (d)'!Q950&lt;P_IRP,1,((Q_IRP-'Pariwise difference (d)'!Q950)/(P_IRP-Q_IRP))))</f>
        <v>1</v>
      </c>
      <c r="R950">
        <f ca="1">IF('Pariwise difference (d)'!R950&gt;Q_IRP,0,IF('Pariwise difference (d)'!R950&lt;P_IRP,1,((Q_IRP-'Pariwise difference (d)'!R950)/(P_IRP-Q_IRP))))</f>
        <v>1</v>
      </c>
      <c r="S950">
        <f ca="1">IF('Pariwise difference (d)'!S950&gt;Q_IRP,0,IF('Pariwise difference (d)'!S950&lt;P_IRP,1,((Q_IRP-'Pariwise difference (d)'!S950)/(P_IRP-Q_IRP))))</f>
        <v>0</v>
      </c>
      <c r="T950">
        <f ca="1">IF('Pariwise difference (d)'!T950&gt;Q_IRP,0,IF('Pariwise difference (d)'!T950&lt;P_IRP,1,((Q_IRP-'Pariwise difference (d)'!T950)/(P_IRP-Q_IRP))))</f>
        <v>1</v>
      </c>
      <c r="U950">
        <f ca="1">IF('Pariwise difference (d)'!U950&gt;Q_IRP,0,IF('Pariwise difference (d)'!U950&lt;P_IRP,1,((Q_IRP-'Pariwise difference (d)'!U950)/(P_IRP-Q_IRP))))</f>
        <v>0</v>
      </c>
      <c r="V950">
        <f ca="1">IF('Pariwise difference (d)'!V950&gt;Q_IRP,0,IF('Pariwise difference (d)'!V950&lt;P_IRP,1,((Q_IRP-'Pariwise difference (d)'!V950)/(P_IRP-Q_IRP))))</f>
        <v>-0.59514623204595918</v>
      </c>
      <c r="W950">
        <f ca="1">IF('Pariwise difference (d)'!W950&gt;Q_IRP,0,IF('Pariwise difference (d)'!W950&lt;P_IRP,1,((Q_IRP-'Pariwise difference (d)'!W950)/(P_IRP-Q_IRP))))</f>
        <v>0</v>
      </c>
      <c r="X950">
        <f ca="1">IF('Pariwise difference (d)'!X950&gt;Q_IRP,0,IF('Pariwise difference (d)'!X950&lt;P_IRP,1,((Q_IRP-'Pariwise difference (d)'!X950)/(P_IRP-Q_IRP))))</f>
        <v>0</v>
      </c>
      <c r="Y950">
        <f ca="1">IF('Pariwise difference (d)'!Y950&gt;Q_IRP,0,IF('Pariwise difference (d)'!Y950&lt;P_IRP,1,((Q_IRP-'Pariwise difference (d)'!Y950)/(P_IRP-Q_IRP))))</f>
        <v>1</v>
      </c>
      <c r="Z950">
        <f ca="1">IF('Pariwise difference (d)'!Z950&gt;Q_ODP,0,IF('Pariwise difference (d)'!Z950&lt;P_ODP,1,((Q_ODP-'Pariwise difference (d)'!Z950)/(P_ODP-Q_ODP))))</f>
        <v>0</v>
      </c>
      <c r="AA950">
        <f ca="1">IF('Pariwise difference (d)'!AA950&gt;Q_ODP,0,IF('Pariwise difference (d)'!AA950&lt;P_ODP,1,((Q_ODP-'Pariwise difference (d)'!AA950)/(P_ODP-Q_ODP))))</f>
        <v>0</v>
      </c>
      <c r="AB950">
        <f ca="1">IF('Pariwise difference (d)'!AB950&gt;Q_ODP,0,IF('Pariwise difference (d)'!AB950&lt;P_ODP,1,((Q_ODP-'Pariwise difference (d)'!AB950)/(P_ODP-Q_ODP))))</f>
        <v>0</v>
      </c>
      <c r="AC950">
        <f ca="1">IF('Pariwise difference (d)'!AC950&gt;Q_ODP,0,IF('Pariwise difference (d)'!AC950&lt;P_ODP,1,((Q_ODP-'Pariwise difference (d)'!AC950)/(P_ODP-Q_ODP))))</f>
        <v>0</v>
      </c>
      <c r="AD950">
        <f ca="1">IF('Pariwise difference (d)'!AD950&gt;Q_ODP,0,IF('Pariwise difference (d)'!AD950&lt;P_ODP,1,((Q_ODP-'Pariwise difference (d)'!AD950)/(P_ODP-Q_ODP))))</f>
        <v>0</v>
      </c>
      <c r="AE950">
        <f ca="1">IF('Pariwise difference (d)'!AE950&gt;Q_ODP,0,IF('Pariwise difference (d)'!AE950&lt;P_ODP,1,((Q_ODP-'Pariwise difference (d)'!AE950)/(P_ODP-Q_ODP))))</f>
        <v>0</v>
      </c>
      <c r="AF950">
        <f ca="1">IF('Pariwise difference (d)'!AF950&gt;Q_ODP,0,IF('Pariwise difference (d)'!AF950&lt;P_ODP,1,((Q_ODP-'Pariwise difference (d)'!AF950)/(P_ODP-Q_ODP))))</f>
        <v>0</v>
      </c>
      <c r="AG950">
        <f ca="1">IF('Pariwise difference (d)'!AG950&gt;Q_ODP,0,IF('Pariwise difference (d)'!AG950&lt;P_ODP,1,((Q_ODP-'Pariwise difference (d)'!AG950)/(P_ODP-Q_ODP))))</f>
        <v>0</v>
      </c>
      <c r="AH950">
        <f ca="1">IF('Pariwise difference (d)'!AH950&gt;Q_ODP,0,IF('Pariwise difference (d)'!AH950&lt;P_ODP,1,((Q_ODP-'Pariwise difference (d)'!AH950)/(P_ODP-Q_ODP))))</f>
        <v>0</v>
      </c>
      <c r="AI950">
        <f ca="1">IF('Pariwise difference (d)'!AI950&gt;Q_ODP,0,IF('Pariwise difference (d)'!AI950&lt;P_ODP,1,((Q_ODP-'Pariwise difference (d)'!AI950)/(P_ODP-Q_ODP))))</f>
        <v>0</v>
      </c>
      <c r="AJ950">
        <f ca="1">IF('Pariwise difference (d)'!AJ950&gt;Q_ODP,0,IF('Pariwise difference (d)'!AJ950&lt;P_ODP,1,((Q_ODP-'Pariwise difference (d)'!AJ950)/(P_ODP-Q_ODP))))</f>
        <v>0</v>
      </c>
      <c r="AK950">
        <f ca="1">IF('Pariwise difference (d)'!AK950&gt;Q_ODP,0,IF('Pariwise difference (d)'!AK950&lt;P_ODP,1,((Q_ODP-'Pariwise difference (d)'!AK950)/(P_ODP-Q_ODP))))</f>
        <v>0</v>
      </c>
    </row>
    <row r="951" spans="1:37">
      <c r="A951" s="7">
        <v>949</v>
      </c>
      <c r="B951">
        <f ca="1">IF('Pariwise difference (d)'!B951&gt;Q_GWP,0,IF('Pariwise difference (d)'!B951&lt;P_GWP,1,((Q_GWP-'Pariwise difference (d)'!B951)/(P_GWP-Q_GWP))))</f>
        <v>0</v>
      </c>
      <c r="C951">
        <f ca="1">IF('Pariwise difference (d)'!C951&gt;Q_GWP,0,IF('Pariwise difference (d)'!C951&lt;P_GWP,1,((Q_GWP-'Pariwise difference (d)'!C951)/(P_GWP-Q_GWP))))</f>
        <v>0</v>
      </c>
      <c r="D951">
        <f ca="1">IF('Pariwise difference (d)'!D951&gt;Q_GWP,0,IF('Pariwise difference (d)'!D951&lt;P_GWP,1,((Q_GWP-'Pariwise difference (d)'!D951)/(P_GWP-Q_GWP))))</f>
        <v>0</v>
      </c>
      <c r="E951">
        <f ca="1">IF('Pariwise difference (d)'!E951&gt;Q_GWP,0,IF('Pariwise difference (d)'!E951&lt;P_GWP,1,((Q_GWP-'Pariwise difference (d)'!E951)/(P_GWP-Q_GWP))))</f>
        <v>1</v>
      </c>
      <c r="F951">
        <f ca="1">IF('Pariwise difference (d)'!F951&gt;Q_GWP,0,IF('Pariwise difference (d)'!F951&lt;P_GWP,1,((Q_GWP-'Pariwise difference (d)'!F951)/(P_GWP-Q_GWP))))</f>
        <v>0</v>
      </c>
      <c r="G951">
        <f ca="1">IF('Pariwise difference (d)'!G951&gt;Q_GWP,0,IF('Pariwise difference (d)'!G951&lt;P_GWP,1,((Q_GWP-'Pariwise difference (d)'!G951)/(P_GWP-Q_GWP))))</f>
        <v>0</v>
      </c>
      <c r="H951">
        <f ca="1">IF('Pariwise difference (d)'!H951&gt;Q_GWP,0,IF('Pariwise difference (d)'!H951&lt;P_GWP,1,((Q_GWP-'Pariwise difference (d)'!H951)/(P_GWP-Q_GWP))))</f>
        <v>1</v>
      </c>
      <c r="I951">
        <f ca="1">IF('Pariwise difference (d)'!I951&gt;Q_GWP,0,IF('Pariwise difference (d)'!I951&lt;P_GWP,1,((Q_GWP-'Pariwise difference (d)'!I951)/(P_GWP-Q_GWP))))</f>
        <v>1</v>
      </c>
      <c r="J951">
        <f ca="1">IF('Pariwise difference (d)'!J951&gt;Q_GWP,0,IF('Pariwise difference (d)'!J951&lt;P_GWP,1,((Q_GWP-'Pariwise difference (d)'!J951)/(P_GWP-Q_GWP))))</f>
        <v>1</v>
      </c>
      <c r="K951">
        <f ca="1">IF('Pariwise difference (d)'!K951&gt;Q_GWP,0,IF('Pariwise difference (d)'!K951&lt;P_GWP,1,((Q_GWP-'Pariwise difference (d)'!K951)/(P_GWP-Q_GWP))))</f>
        <v>0</v>
      </c>
      <c r="L951">
        <f ca="1">IF('Pariwise difference (d)'!L951&gt;Q_GWP,0,IF('Pariwise difference (d)'!L951&lt;P_GWP,1,((Q_GWP-'Pariwise difference (d)'!L951)/(P_GWP-Q_GWP))))</f>
        <v>0</v>
      </c>
      <c r="M951">
        <f ca="1">IF('Pariwise difference (d)'!M951&gt;Q_GWP,0,IF('Pariwise difference (d)'!M951&lt;P_GWP,1,((Q_GWP-'Pariwise difference (d)'!M951)/(P_GWP-Q_GWP))))</f>
        <v>1</v>
      </c>
      <c r="N951">
        <f ca="1">IF('Pariwise difference (d)'!N951&gt;Q_IRP,0,IF('Pariwise difference (d)'!N951&lt;P_IRP,1,((Q_IRP-'Pariwise difference (d)'!N951)/(P_IRP-Q_IRP))))</f>
        <v>0</v>
      </c>
      <c r="O951">
        <f ca="1">IF('Pariwise difference (d)'!O951&gt;Q_IRP,0,IF('Pariwise difference (d)'!O951&lt;P_IRP,1,((Q_IRP-'Pariwise difference (d)'!O951)/(P_IRP-Q_IRP))))</f>
        <v>0</v>
      </c>
      <c r="P951">
        <f ca="1">IF('Pariwise difference (d)'!P951&gt;Q_IRP,0,IF('Pariwise difference (d)'!P951&lt;P_IRP,1,((Q_IRP-'Pariwise difference (d)'!P951)/(P_IRP-Q_IRP))))</f>
        <v>0</v>
      </c>
      <c r="Q951">
        <f ca="1">IF('Pariwise difference (d)'!Q951&gt;Q_IRP,0,IF('Pariwise difference (d)'!Q951&lt;P_IRP,1,((Q_IRP-'Pariwise difference (d)'!Q951)/(P_IRP-Q_IRP))))</f>
        <v>1</v>
      </c>
      <c r="R951">
        <f ca="1">IF('Pariwise difference (d)'!R951&gt;Q_IRP,0,IF('Pariwise difference (d)'!R951&lt;P_IRP,1,((Q_IRP-'Pariwise difference (d)'!R951)/(P_IRP-Q_IRP))))</f>
        <v>-0.48689717285747275</v>
      </c>
      <c r="S951">
        <f ca="1">IF('Pariwise difference (d)'!S951&gt;Q_IRP,0,IF('Pariwise difference (d)'!S951&lt;P_IRP,1,((Q_IRP-'Pariwise difference (d)'!S951)/(P_IRP-Q_IRP))))</f>
        <v>0</v>
      </c>
      <c r="T951">
        <f ca="1">IF('Pariwise difference (d)'!T951&gt;Q_IRP,0,IF('Pariwise difference (d)'!T951&lt;P_IRP,1,((Q_IRP-'Pariwise difference (d)'!T951)/(P_IRP-Q_IRP))))</f>
        <v>1</v>
      </c>
      <c r="U951">
        <f ca="1">IF('Pariwise difference (d)'!U951&gt;Q_IRP,0,IF('Pariwise difference (d)'!U951&lt;P_IRP,1,((Q_IRP-'Pariwise difference (d)'!U951)/(P_IRP-Q_IRP))))</f>
        <v>1</v>
      </c>
      <c r="V951">
        <f ca="1">IF('Pariwise difference (d)'!V951&gt;Q_IRP,0,IF('Pariwise difference (d)'!V951&lt;P_IRP,1,((Q_IRP-'Pariwise difference (d)'!V951)/(P_IRP-Q_IRP))))</f>
        <v>1</v>
      </c>
      <c r="W951">
        <f ca="1">IF('Pariwise difference (d)'!W951&gt;Q_IRP,0,IF('Pariwise difference (d)'!W951&lt;P_IRP,1,((Q_IRP-'Pariwise difference (d)'!W951)/(P_IRP-Q_IRP))))</f>
        <v>0</v>
      </c>
      <c r="X951">
        <f ca="1">IF('Pariwise difference (d)'!X951&gt;Q_IRP,0,IF('Pariwise difference (d)'!X951&lt;P_IRP,1,((Q_IRP-'Pariwise difference (d)'!X951)/(P_IRP-Q_IRP))))</f>
        <v>0</v>
      </c>
      <c r="Y951">
        <f ca="1">IF('Pariwise difference (d)'!Y951&gt;Q_IRP,0,IF('Pariwise difference (d)'!Y951&lt;P_IRP,1,((Q_IRP-'Pariwise difference (d)'!Y951)/(P_IRP-Q_IRP))))</f>
        <v>1</v>
      </c>
      <c r="Z951">
        <f ca="1">IF('Pariwise difference (d)'!Z951&gt;Q_ODP,0,IF('Pariwise difference (d)'!Z951&lt;P_ODP,1,((Q_ODP-'Pariwise difference (d)'!Z951)/(P_ODP-Q_ODP))))</f>
        <v>0</v>
      </c>
      <c r="AA951">
        <f ca="1">IF('Pariwise difference (d)'!AA951&gt;Q_ODP,0,IF('Pariwise difference (d)'!AA951&lt;P_ODP,1,((Q_ODP-'Pariwise difference (d)'!AA951)/(P_ODP-Q_ODP))))</f>
        <v>0</v>
      </c>
      <c r="AB951">
        <f ca="1">IF('Pariwise difference (d)'!AB951&gt;Q_ODP,0,IF('Pariwise difference (d)'!AB951&lt;P_ODP,1,((Q_ODP-'Pariwise difference (d)'!AB951)/(P_ODP-Q_ODP))))</f>
        <v>0</v>
      </c>
      <c r="AC951">
        <f ca="1">IF('Pariwise difference (d)'!AC951&gt;Q_ODP,0,IF('Pariwise difference (d)'!AC951&lt;P_ODP,1,((Q_ODP-'Pariwise difference (d)'!AC951)/(P_ODP-Q_ODP))))</f>
        <v>0</v>
      </c>
      <c r="AD951">
        <f ca="1">IF('Pariwise difference (d)'!AD951&gt;Q_ODP,0,IF('Pariwise difference (d)'!AD951&lt;P_ODP,1,((Q_ODP-'Pariwise difference (d)'!AD951)/(P_ODP-Q_ODP))))</f>
        <v>0</v>
      </c>
      <c r="AE951">
        <f ca="1">IF('Pariwise difference (d)'!AE951&gt;Q_ODP,0,IF('Pariwise difference (d)'!AE951&lt;P_ODP,1,((Q_ODP-'Pariwise difference (d)'!AE951)/(P_ODP-Q_ODP))))</f>
        <v>0</v>
      </c>
      <c r="AF951">
        <f ca="1">IF('Pariwise difference (d)'!AF951&gt;Q_ODP,0,IF('Pariwise difference (d)'!AF951&lt;P_ODP,1,((Q_ODP-'Pariwise difference (d)'!AF951)/(P_ODP-Q_ODP))))</f>
        <v>0</v>
      </c>
      <c r="AG951">
        <f ca="1">IF('Pariwise difference (d)'!AG951&gt;Q_ODP,0,IF('Pariwise difference (d)'!AG951&lt;P_ODP,1,((Q_ODP-'Pariwise difference (d)'!AG951)/(P_ODP-Q_ODP))))</f>
        <v>0</v>
      </c>
      <c r="AH951">
        <f ca="1">IF('Pariwise difference (d)'!AH951&gt;Q_ODP,0,IF('Pariwise difference (d)'!AH951&lt;P_ODP,1,((Q_ODP-'Pariwise difference (d)'!AH951)/(P_ODP-Q_ODP))))</f>
        <v>0</v>
      </c>
      <c r="AI951">
        <f ca="1">IF('Pariwise difference (d)'!AI951&gt;Q_ODP,0,IF('Pariwise difference (d)'!AI951&lt;P_ODP,1,((Q_ODP-'Pariwise difference (d)'!AI951)/(P_ODP-Q_ODP))))</f>
        <v>0</v>
      </c>
      <c r="AJ951">
        <f ca="1">IF('Pariwise difference (d)'!AJ951&gt;Q_ODP,0,IF('Pariwise difference (d)'!AJ951&lt;P_ODP,1,((Q_ODP-'Pariwise difference (d)'!AJ951)/(P_ODP-Q_ODP))))</f>
        <v>0</v>
      </c>
      <c r="AK951">
        <f ca="1">IF('Pariwise difference (d)'!AK951&gt;Q_ODP,0,IF('Pariwise difference (d)'!AK951&lt;P_ODP,1,((Q_ODP-'Pariwise difference (d)'!AK951)/(P_ODP-Q_ODP))))</f>
        <v>0</v>
      </c>
    </row>
    <row r="952" spans="1:37">
      <c r="A952" s="7">
        <v>950</v>
      </c>
      <c r="B952">
        <f ca="1">IF('Pariwise difference (d)'!B952&gt;Q_GWP,0,IF('Pariwise difference (d)'!B952&lt;P_GWP,1,((Q_GWP-'Pariwise difference (d)'!B952)/(P_GWP-Q_GWP))))</f>
        <v>0</v>
      </c>
      <c r="C952">
        <f ca="1">IF('Pariwise difference (d)'!C952&gt;Q_GWP,0,IF('Pariwise difference (d)'!C952&lt;P_GWP,1,((Q_GWP-'Pariwise difference (d)'!C952)/(P_GWP-Q_GWP))))</f>
        <v>0</v>
      </c>
      <c r="D952">
        <f ca="1">IF('Pariwise difference (d)'!D952&gt;Q_GWP,0,IF('Pariwise difference (d)'!D952&lt;P_GWP,1,((Q_GWP-'Pariwise difference (d)'!D952)/(P_GWP-Q_GWP))))</f>
        <v>0</v>
      </c>
      <c r="E952">
        <f ca="1">IF('Pariwise difference (d)'!E952&gt;Q_GWP,0,IF('Pariwise difference (d)'!E952&lt;P_GWP,1,((Q_GWP-'Pariwise difference (d)'!E952)/(P_GWP-Q_GWP))))</f>
        <v>1</v>
      </c>
      <c r="F952">
        <f ca="1">IF('Pariwise difference (d)'!F952&gt;Q_GWP,0,IF('Pariwise difference (d)'!F952&lt;P_GWP,1,((Q_GWP-'Pariwise difference (d)'!F952)/(P_GWP-Q_GWP))))</f>
        <v>0</v>
      </c>
      <c r="G952">
        <f ca="1">IF('Pariwise difference (d)'!G952&gt;Q_GWP,0,IF('Pariwise difference (d)'!G952&lt;P_GWP,1,((Q_GWP-'Pariwise difference (d)'!G952)/(P_GWP-Q_GWP))))</f>
        <v>0</v>
      </c>
      <c r="H952">
        <f ca="1">IF('Pariwise difference (d)'!H952&gt;Q_GWP,0,IF('Pariwise difference (d)'!H952&lt;P_GWP,1,((Q_GWP-'Pariwise difference (d)'!H952)/(P_GWP-Q_GWP))))</f>
        <v>1</v>
      </c>
      <c r="I952">
        <f ca="1">IF('Pariwise difference (d)'!I952&gt;Q_GWP,0,IF('Pariwise difference (d)'!I952&lt;P_GWP,1,((Q_GWP-'Pariwise difference (d)'!I952)/(P_GWP-Q_GWP))))</f>
        <v>1</v>
      </c>
      <c r="J952">
        <f ca="1">IF('Pariwise difference (d)'!J952&gt;Q_GWP,0,IF('Pariwise difference (d)'!J952&lt;P_GWP,1,((Q_GWP-'Pariwise difference (d)'!J952)/(P_GWP-Q_GWP))))</f>
        <v>1</v>
      </c>
      <c r="K952">
        <f ca="1">IF('Pariwise difference (d)'!K952&gt;Q_GWP,0,IF('Pariwise difference (d)'!K952&lt;P_GWP,1,((Q_GWP-'Pariwise difference (d)'!K952)/(P_GWP-Q_GWP))))</f>
        <v>0</v>
      </c>
      <c r="L952">
        <f ca="1">IF('Pariwise difference (d)'!L952&gt;Q_GWP,0,IF('Pariwise difference (d)'!L952&lt;P_GWP,1,((Q_GWP-'Pariwise difference (d)'!L952)/(P_GWP-Q_GWP))))</f>
        <v>0</v>
      </c>
      <c r="M952">
        <f ca="1">IF('Pariwise difference (d)'!M952&gt;Q_GWP,0,IF('Pariwise difference (d)'!M952&lt;P_GWP,1,((Q_GWP-'Pariwise difference (d)'!M952)/(P_GWP-Q_GWP))))</f>
        <v>1</v>
      </c>
      <c r="N952">
        <f ca="1">IF('Pariwise difference (d)'!N952&gt;Q_IRP,0,IF('Pariwise difference (d)'!N952&lt;P_IRP,1,((Q_IRP-'Pariwise difference (d)'!N952)/(P_IRP-Q_IRP))))</f>
        <v>0</v>
      </c>
      <c r="O952">
        <f ca="1">IF('Pariwise difference (d)'!O952&gt;Q_IRP,0,IF('Pariwise difference (d)'!O952&lt;P_IRP,1,((Q_IRP-'Pariwise difference (d)'!O952)/(P_IRP-Q_IRP))))</f>
        <v>1</v>
      </c>
      <c r="P952">
        <f ca="1">IF('Pariwise difference (d)'!P952&gt;Q_IRP,0,IF('Pariwise difference (d)'!P952&lt;P_IRP,1,((Q_IRP-'Pariwise difference (d)'!P952)/(P_IRP-Q_IRP))))</f>
        <v>1</v>
      </c>
      <c r="Q952">
        <f ca="1">IF('Pariwise difference (d)'!Q952&gt;Q_IRP,0,IF('Pariwise difference (d)'!Q952&lt;P_IRP,1,((Q_IRP-'Pariwise difference (d)'!Q952)/(P_IRP-Q_IRP))))</f>
        <v>1</v>
      </c>
      <c r="R952">
        <f ca="1">IF('Pariwise difference (d)'!R952&gt;Q_IRP,0,IF('Pariwise difference (d)'!R952&lt;P_IRP,1,((Q_IRP-'Pariwise difference (d)'!R952)/(P_IRP-Q_IRP))))</f>
        <v>1</v>
      </c>
      <c r="S952">
        <f ca="1">IF('Pariwise difference (d)'!S952&gt;Q_IRP,0,IF('Pariwise difference (d)'!S952&lt;P_IRP,1,((Q_IRP-'Pariwise difference (d)'!S952)/(P_IRP-Q_IRP))))</f>
        <v>0</v>
      </c>
      <c r="T952">
        <f ca="1">IF('Pariwise difference (d)'!T952&gt;Q_IRP,0,IF('Pariwise difference (d)'!T952&lt;P_IRP,1,((Q_IRP-'Pariwise difference (d)'!T952)/(P_IRP-Q_IRP))))</f>
        <v>0</v>
      </c>
      <c r="U952">
        <f ca="1">IF('Pariwise difference (d)'!U952&gt;Q_IRP,0,IF('Pariwise difference (d)'!U952&lt;P_IRP,1,((Q_IRP-'Pariwise difference (d)'!U952)/(P_IRP-Q_IRP))))</f>
        <v>0</v>
      </c>
      <c r="V952">
        <f ca="1">IF('Pariwise difference (d)'!V952&gt;Q_IRP,0,IF('Pariwise difference (d)'!V952&lt;P_IRP,1,((Q_IRP-'Pariwise difference (d)'!V952)/(P_IRP-Q_IRP))))</f>
        <v>0</v>
      </c>
      <c r="W952">
        <f ca="1">IF('Pariwise difference (d)'!W952&gt;Q_IRP,0,IF('Pariwise difference (d)'!W952&lt;P_IRP,1,((Q_IRP-'Pariwise difference (d)'!W952)/(P_IRP-Q_IRP))))</f>
        <v>0</v>
      </c>
      <c r="X952">
        <f ca="1">IF('Pariwise difference (d)'!X952&gt;Q_IRP,0,IF('Pariwise difference (d)'!X952&lt;P_IRP,1,((Q_IRP-'Pariwise difference (d)'!X952)/(P_IRP-Q_IRP))))</f>
        <v>0</v>
      </c>
      <c r="Y952">
        <f ca="1">IF('Pariwise difference (d)'!Y952&gt;Q_IRP,0,IF('Pariwise difference (d)'!Y952&lt;P_IRP,1,((Q_IRP-'Pariwise difference (d)'!Y952)/(P_IRP-Q_IRP))))</f>
        <v>1</v>
      </c>
      <c r="Z952">
        <f ca="1">IF('Pariwise difference (d)'!Z952&gt;Q_ODP,0,IF('Pariwise difference (d)'!Z952&lt;P_ODP,1,((Q_ODP-'Pariwise difference (d)'!Z952)/(P_ODP-Q_ODP))))</f>
        <v>0</v>
      </c>
      <c r="AA952">
        <f ca="1">IF('Pariwise difference (d)'!AA952&gt;Q_ODP,0,IF('Pariwise difference (d)'!AA952&lt;P_ODP,1,((Q_ODP-'Pariwise difference (d)'!AA952)/(P_ODP-Q_ODP))))</f>
        <v>0</v>
      </c>
      <c r="AB952">
        <f ca="1">IF('Pariwise difference (d)'!AB952&gt;Q_ODP,0,IF('Pariwise difference (d)'!AB952&lt;P_ODP,1,((Q_ODP-'Pariwise difference (d)'!AB952)/(P_ODP-Q_ODP))))</f>
        <v>0</v>
      </c>
      <c r="AC952">
        <f ca="1">IF('Pariwise difference (d)'!AC952&gt;Q_ODP,0,IF('Pariwise difference (d)'!AC952&lt;P_ODP,1,((Q_ODP-'Pariwise difference (d)'!AC952)/(P_ODP-Q_ODP))))</f>
        <v>0</v>
      </c>
      <c r="AD952">
        <f ca="1">IF('Pariwise difference (d)'!AD952&gt;Q_ODP,0,IF('Pariwise difference (d)'!AD952&lt;P_ODP,1,((Q_ODP-'Pariwise difference (d)'!AD952)/(P_ODP-Q_ODP))))</f>
        <v>0</v>
      </c>
      <c r="AE952">
        <f ca="1">IF('Pariwise difference (d)'!AE952&gt;Q_ODP,0,IF('Pariwise difference (d)'!AE952&lt;P_ODP,1,((Q_ODP-'Pariwise difference (d)'!AE952)/(P_ODP-Q_ODP))))</f>
        <v>0</v>
      </c>
      <c r="AF952">
        <f ca="1">IF('Pariwise difference (d)'!AF952&gt;Q_ODP,0,IF('Pariwise difference (d)'!AF952&lt;P_ODP,1,((Q_ODP-'Pariwise difference (d)'!AF952)/(P_ODP-Q_ODP))))</f>
        <v>0</v>
      </c>
      <c r="AG952">
        <f ca="1">IF('Pariwise difference (d)'!AG952&gt;Q_ODP,0,IF('Pariwise difference (d)'!AG952&lt;P_ODP,1,((Q_ODP-'Pariwise difference (d)'!AG952)/(P_ODP-Q_ODP))))</f>
        <v>0</v>
      </c>
      <c r="AH952">
        <f ca="1">IF('Pariwise difference (d)'!AH952&gt;Q_ODP,0,IF('Pariwise difference (d)'!AH952&lt;P_ODP,1,((Q_ODP-'Pariwise difference (d)'!AH952)/(P_ODP-Q_ODP))))</f>
        <v>-0.78074397689698882</v>
      </c>
      <c r="AI952">
        <f ca="1">IF('Pariwise difference (d)'!AI952&gt;Q_ODP,0,IF('Pariwise difference (d)'!AI952&lt;P_ODP,1,((Q_ODP-'Pariwise difference (d)'!AI952)/(P_ODP-Q_ODP))))</f>
        <v>0</v>
      </c>
      <c r="AJ952">
        <f ca="1">IF('Pariwise difference (d)'!AJ952&gt;Q_ODP,0,IF('Pariwise difference (d)'!AJ952&lt;P_ODP,1,((Q_ODP-'Pariwise difference (d)'!AJ952)/(P_ODP-Q_ODP))))</f>
        <v>1</v>
      </c>
      <c r="AK952">
        <f ca="1">IF('Pariwise difference (d)'!AK952&gt;Q_ODP,0,IF('Pariwise difference (d)'!AK952&lt;P_ODP,1,((Q_ODP-'Pariwise difference (d)'!AK952)/(P_ODP-Q_ODP))))</f>
        <v>1</v>
      </c>
    </row>
    <row r="953" spans="1:37">
      <c r="A953" s="7">
        <v>951</v>
      </c>
      <c r="B953">
        <f ca="1">IF('Pariwise difference (d)'!B953&gt;Q_GWP,0,IF('Pariwise difference (d)'!B953&lt;P_GWP,1,((Q_GWP-'Pariwise difference (d)'!B953)/(P_GWP-Q_GWP))))</f>
        <v>0</v>
      </c>
      <c r="C953">
        <f ca="1">IF('Pariwise difference (d)'!C953&gt;Q_GWP,0,IF('Pariwise difference (d)'!C953&lt;P_GWP,1,((Q_GWP-'Pariwise difference (d)'!C953)/(P_GWP-Q_GWP))))</f>
        <v>-0.23966563243796934</v>
      </c>
      <c r="D953">
        <f ca="1">IF('Pariwise difference (d)'!D953&gt;Q_GWP,0,IF('Pariwise difference (d)'!D953&lt;P_GWP,1,((Q_GWP-'Pariwise difference (d)'!D953)/(P_GWP-Q_GWP))))</f>
        <v>0</v>
      </c>
      <c r="E953">
        <f ca="1">IF('Pariwise difference (d)'!E953&gt;Q_GWP,0,IF('Pariwise difference (d)'!E953&lt;P_GWP,1,((Q_GWP-'Pariwise difference (d)'!E953)/(P_GWP-Q_GWP))))</f>
        <v>1</v>
      </c>
      <c r="F953">
        <f ca="1">IF('Pariwise difference (d)'!F953&gt;Q_GWP,0,IF('Pariwise difference (d)'!F953&lt;P_GWP,1,((Q_GWP-'Pariwise difference (d)'!F953)/(P_GWP-Q_GWP))))</f>
        <v>0</v>
      </c>
      <c r="G953">
        <f ca="1">IF('Pariwise difference (d)'!G953&gt;Q_GWP,0,IF('Pariwise difference (d)'!G953&lt;P_GWP,1,((Q_GWP-'Pariwise difference (d)'!G953)/(P_GWP-Q_GWP))))</f>
        <v>0</v>
      </c>
      <c r="H953">
        <f ca="1">IF('Pariwise difference (d)'!H953&gt;Q_GWP,0,IF('Pariwise difference (d)'!H953&lt;P_GWP,1,((Q_GWP-'Pariwise difference (d)'!H953)/(P_GWP-Q_GWP))))</f>
        <v>1</v>
      </c>
      <c r="I953">
        <f ca="1">IF('Pariwise difference (d)'!I953&gt;Q_GWP,0,IF('Pariwise difference (d)'!I953&lt;P_GWP,1,((Q_GWP-'Pariwise difference (d)'!I953)/(P_GWP-Q_GWP))))</f>
        <v>0</v>
      </c>
      <c r="J953">
        <f ca="1">IF('Pariwise difference (d)'!J953&gt;Q_GWP,0,IF('Pariwise difference (d)'!J953&lt;P_GWP,1,((Q_GWP-'Pariwise difference (d)'!J953)/(P_GWP-Q_GWP))))</f>
        <v>1</v>
      </c>
      <c r="K953">
        <f ca="1">IF('Pariwise difference (d)'!K953&gt;Q_GWP,0,IF('Pariwise difference (d)'!K953&lt;P_GWP,1,((Q_GWP-'Pariwise difference (d)'!K953)/(P_GWP-Q_GWP))))</f>
        <v>0</v>
      </c>
      <c r="L953">
        <f ca="1">IF('Pariwise difference (d)'!L953&gt;Q_GWP,0,IF('Pariwise difference (d)'!L953&lt;P_GWP,1,((Q_GWP-'Pariwise difference (d)'!L953)/(P_GWP-Q_GWP))))</f>
        <v>0</v>
      </c>
      <c r="M953">
        <f ca="1">IF('Pariwise difference (d)'!M953&gt;Q_GWP,0,IF('Pariwise difference (d)'!M953&lt;P_GWP,1,((Q_GWP-'Pariwise difference (d)'!M953)/(P_GWP-Q_GWP))))</f>
        <v>1</v>
      </c>
      <c r="N953">
        <f ca="1">IF('Pariwise difference (d)'!N953&gt;Q_IRP,0,IF('Pariwise difference (d)'!N953&lt;P_IRP,1,((Q_IRP-'Pariwise difference (d)'!N953)/(P_IRP-Q_IRP))))</f>
        <v>0</v>
      </c>
      <c r="O953">
        <f ca="1">IF('Pariwise difference (d)'!O953&gt;Q_IRP,0,IF('Pariwise difference (d)'!O953&lt;P_IRP,1,((Q_IRP-'Pariwise difference (d)'!O953)/(P_IRP-Q_IRP))))</f>
        <v>0</v>
      </c>
      <c r="P953">
        <f ca="1">IF('Pariwise difference (d)'!P953&gt;Q_IRP,0,IF('Pariwise difference (d)'!P953&lt;P_IRP,1,((Q_IRP-'Pariwise difference (d)'!P953)/(P_IRP-Q_IRP))))</f>
        <v>0</v>
      </c>
      <c r="Q953">
        <f ca="1">IF('Pariwise difference (d)'!Q953&gt;Q_IRP,0,IF('Pariwise difference (d)'!Q953&lt;P_IRP,1,((Q_IRP-'Pariwise difference (d)'!Q953)/(P_IRP-Q_IRP))))</f>
        <v>1</v>
      </c>
      <c r="R953">
        <f ca="1">IF('Pariwise difference (d)'!R953&gt;Q_IRP,0,IF('Pariwise difference (d)'!R953&lt;P_IRP,1,((Q_IRP-'Pariwise difference (d)'!R953)/(P_IRP-Q_IRP))))</f>
        <v>0</v>
      </c>
      <c r="S953">
        <f ca="1">IF('Pariwise difference (d)'!S953&gt;Q_IRP,0,IF('Pariwise difference (d)'!S953&lt;P_IRP,1,((Q_IRP-'Pariwise difference (d)'!S953)/(P_IRP-Q_IRP))))</f>
        <v>0</v>
      </c>
      <c r="T953">
        <f ca="1">IF('Pariwise difference (d)'!T953&gt;Q_IRP,0,IF('Pariwise difference (d)'!T953&lt;P_IRP,1,((Q_IRP-'Pariwise difference (d)'!T953)/(P_IRP-Q_IRP))))</f>
        <v>1</v>
      </c>
      <c r="U953">
        <f ca="1">IF('Pariwise difference (d)'!U953&gt;Q_IRP,0,IF('Pariwise difference (d)'!U953&lt;P_IRP,1,((Q_IRP-'Pariwise difference (d)'!U953)/(P_IRP-Q_IRP))))</f>
        <v>0</v>
      </c>
      <c r="V953">
        <f ca="1">IF('Pariwise difference (d)'!V953&gt;Q_IRP,0,IF('Pariwise difference (d)'!V953&lt;P_IRP,1,((Q_IRP-'Pariwise difference (d)'!V953)/(P_IRP-Q_IRP))))</f>
        <v>1</v>
      </c>
      <c r="W953">
        <f ca="1">IF('Pariwise difference (d)'!W953&gt;Q_IRP,0,IF('Pariwise difference (d)'!W953&lt;P_IRP,1,((Q_IRP-'Pariwise difference (d)'!W953)/(P_IRP-Q_IRP))))</f>
        <v>0</v>
      </c>
      <c r="X953">
        <f ca="1">IF('Pariwise difference (d)'!X953&gt;Q_IRP,0,IF('Pariwise difference (d)'!X953&lt;P_IRP,1,((Q_IRP-'Pariwise difference (d)'!X953)/(P_IRP-Q_IRP))))</f>
        <v>0</v>
      </c>
      <c r="Y953">
        <f ca="1">IF('Pariwise difference (d)'!Y953&gt;Q_IRP,0,IF('Pariwise difference (d)'!Y953&lt;P_IRP,1,((Q_IRP-'Pariwise difference (d)'!Y953)/(P_IRP-Q_IRP))))</f>
        <v>-0.68783811964135055</v>
      </c>
      <c r="Z953">
        <f ca="1">IF('Pariwise difference (d)'!Z953&gt;Q_ODP,0,IF('Pariwise difference (d)'!Z953&lt;P_ODP,1,((Q_ODP-'Pariwise difference (d)'!Z953)/(P_ODP-Q_ODP))))</f>
        <v>1</v>
      </c>
      <c r="AA953">
        <f ca="1">IF('Pariwise difference (d)'!AA953&gt;Q_ODP,0,IF('Pariwise difference (d)'!AA953&lt;P_ODP,1,((Q_ODP-'Pariwise difference (d)'!AA953)/(P_ODP-Q_ODP))))</f>
        <v>0</v>
      </c>
      <c r="AB953">
        <f ca="1">IF('Pariwise difference (d)'!AB953&gt;Q_ODP,0,IF('Pariwise difference (d)'!AB953&lt;P_ODP,1,((Q_ODP-'Pariwise difference (d)'!AB953)/(P_ODP-Q_ODP))))</f>
        <v>-0.64513385614206076</v>
      </c>
      <c r="AC953">
        <f ca="1">IF('Pariwise difference (d)'!AC953&gt;Q_ODP,0,IF('Pariwise difference (d)'!AC953&lt;P_ODP,1,((Q_ODP-'Pariwise difference (d)'!AC953)/(P_ODP-Q_ODP))))</f>
        <v>0</v>
      </c>
      <c r="AD953">
        <f ca="1">IF('Pariwise difference (d)'!AD953&gt;Q_ODP,0,IF('Pariwise difference (d)'!AD953&lt;P_ODP,1,((Q_ODP-'Pariwise difference (d)'!AD953)/(P_ODP-Q_ODP))))</f>
        <v>0</v>
      </c>
      <c r="AE953">
        <f ca="1">IF('Pariwise difference (d)'!AE953&gt;Q_ODP,0,IF('Pariwise difference (d)'!AE953&lt;P_ODP,1,((Q_ODP-'Pariwise difference (d)'!AE953)/(P_ODP-Q_ODP))))</f>
        <v>-0.38284883764122962</v>
      </c>
      <c r="AF953">
        <f ca="1">IF('Pariwise difference (d)'!AF953&gt;Q_ODP,0,IF('Pariwise difference (d)'!AF953&lt;P_ODP,1,((Q_ODP-'Pariwise difference (d)'!AF953)/(P_ODP-Q_ODP))))</f>
        <v>0</v>
      </c>
      <c r="AG953">
        <f ca="1">IF('Pariwise difference (d)'!AG953&gt;Q_ODP,0,IF('Pariwise difference (d)'!AG953&lt;P_ODP,1,((Q_ODP-'Pariwise difference (d)'!AG953)/(P_ODP-Q_ODP))))</f>
        <v>0</v>
      </c>
      <c r="AH953">
        <f ca="1">IF('Pariwise difference (d)'!AH953&gt;Q_ODP,0,IF('Pariwise difference (d)'!AH953&lt;P_ODP,1,((Q_ODP-'Pariwise difference (d)'!AH953)/(P_ODP-Q_ODP))))</f>
        <v>0</v>
      </c>
      <c r="AI953">
        <f ca="1">IF('Pariwise difference (d)'!AI953&gt;Q_ODP,0,IF('Pariwise difference (d)'!AI953&lt;P_ODP,1,((Q_ODP-'Pariwise difference (d)'!AI953)/(P_ODP-Q_ODP))))</f>
        <v>1</v>
      </c>
      <c r="AJ953">
        <f ca="1">IF('Pariwise difference (d)'!AJ953&gt;Q_ODP,0,IF('Pariwise difference (d)'!AJ953&lt;P_ODP,1,((Q_ODP-'Pariwise difference (d)'!AJ953)/(P_ODP-Q_ODP))))</f>
        <v>1</v>
      </c>
      <c r="AK953">
        <f ca="1">IF('Pariwise difference (d)'!AK953&gt;Q_ODP,0,IF('Pariwise difference (d)'!AK953&lt;P_ODP,1,((Q_ODP-'Pariwise difference (d)'!AK953)/(P_ODP-Q_ODP))))</f>
        <v>0</v>
      </c>
    </row>
    <row r="954" spans="1:37">
      <c r="A954" s="7">
        <v>952</v>
      </c>
      <c r="B954">
        <f ca="1">IF('Pariwise difference (d)'!B954&gt;Q_GWP,0,IF('Pariwise difference (d)'!B954&lt;P_GWP,1,((Q_GWP-'Pariwise difference (d)'!B954)/(P_GWP-Q_GWP))))</f>
        <v>0</v>
      </c>
      <c r="C954">
        <f ca="1">IF('Pariwise difference (d)'!C954&gt;Q_GWP,0,IF('Pariwise difference (d)'!C954&lt;P_GWP,1,((Q_GWP-'Pariwise difference (d)'!C954)/(P_GWP-Q_GWP))))</f>
        <v>0</v>
      </c>
      <c r="D954">
        <f ca="1">IF('Pariwise difference (d)'!D954&gt;Q_GWP,0,IF('Pariwise difference (d)'!D954&lt;P_GWP,1,((Q_GWP-'Pariwise difference (d)'!D954)/(P_GWP-Q_GWP))))</f>
        <v>0</v>
      </c>
      <c r="E954">
        <f ca="1">IF('Pariwise difference (d)'!E954&gt;Q_GWP,0,IF('Pariwise difference (d)'!E954&lt;P_GWP,1,((Q_GWP-'Pariwise difference (d)'!E954)/(P_GWP-Q_GWP))))</f>
        <v>1</v>
      </c>
      <c r="F954">
        <f ca="1">IF('Pariwise difference (d)'!F954&gt;Q_GWP,0,IF('Pariwise difference (d)'!F954&lt;P_GWP,1,((Q_GWP-'Pariwise difference (d)'!F954)/(P_GWP-Q_GWP))))</f>
        <v>-0.69486050921781806</v>
      </c>
      <c r="G954">
        <f ca="1">IF('Pariwise difference (d)'!G954&gt;Q_GWP,0,IF('Pariwise difference (d)'!G954&lt;P_GWP,1,((Q_GWP-'Pariwise difference (d)'!G954)/(P_GWP-Q_GWP))))</f>
        <v>0</v>
      </c>
      <c r="H954">
        <f ca="1">IF('Pariwise difference (d)'!H954&gt;Q_GWP,0,IF('Pariwise difference (d)'!H954&lt;P_GWP,1,((Q_GWP-'Pariwise difference (d)'!H954)/(P_GWP-Q_GWP))))</f>
        <v>1</v>
      </c>
      <c r="I954">
        <f ca="1">IF('Pariwise difference (d)'!I954&gt;Q_GWP,0,IF('Pariwise difference (d)'!I954&lt;P_GWP,1,((Q_GWP-'Pariwise difference (d)'!I954)/(P_GWP-Q_GWP))))</f>
        <v>-0.26159546255180999</v>
      </c>
      <c r="J954">
        <f ca="1">IF('Pariwise difference (d)'!J954&gt;Q_GWP,0,IF('Pariwise difference (d)'!J954&lt;P_GWP,1,((Q_GWP-'Pariwise difference (d)'!J954)/(P_GWP-Q_GWP))))</f>
        <v>1</v>
      </c>
      <c r="K954">
        <f ca="1">IF('Pariwise difference (d)'!K954&gt;Q_GWP,0,IF('Pariwise difference (d)'!K954&lt;P_GWP,1,((Q_GWP-'Pariwise difference (d)'!K954)/(P_GWP-Q_GWP))))</f>
        <v>0</v>
      </c>
      <c r="L954">
        <f ca="1">IF('Pariwise difference (d)'!L954&gt;Q_GWP,0,IF('Pariwise difference (d)'!L954&lt;P_GWP,1,((Q_GWP-'Pariwise difference (d)'!L954)/(P_GWP-Q_GWP))))</f>
        <v>0</v>
      </c>
      <c r="M954">
        <f ca="1">IF('Pariwise difference (d)'!M954&gt;Q_GWP,0,IF('Pariwise difference (d)'!M954&lt;P_GWP,1,((Q_GWP-'Pariwise difference (d)'!M954)/(P_GWP-Q_GWP))))</f>
        <v>1</v>
      </c>
      <c r="N954">
        <f ca="1">IF('Pariwise difference (d)'!N954&gt;Q_IRP,0,IF('Pariwise difference (d)'!N954&lt;P_IRP,1,((Q_IRP-'Pariwise difference (d)'!N954)/(P_IRP-Q_IRP))))</f>
        <v>0</v>
      </c>
      <c r="O954">
        <f ca="1">IF('Pariwise difference (d)'!O954&gt;Q_IRP,0,IF('Pariwise difference (d)'!O954&lt;P_IRP,1,((Q_IRP-'Pariwise difference (d)'!O954)/(P_IRP-Q_IRP))))</f>
        <v>-0.53036027824342857</v>
      </c>
      <c r="P954">
        <f ca="1">IF('Pariwise difference (d)'!P954&gt;Q_IRP,0,IF('Pariwise difference (d)'!P954&lt;P_IRP,1,((Q_IRP-'Pariwise difference (d)'!P954)/(P_IRP-Q_IRP))))</f>
        <v>0</v>
      </c>
      <c r="Q954">
        <f ca="1">IF('Pariwise difference (d)'!Q954&gt;Q_IRP,0,IF('Pariwise difference (d)'!Q954&lt;P_IRP,1,((Q_IRP-'Pariwise difference (d)'!Q954)/(P_IRP-Q_IRP))))</f>
        <v>1</v>
      </c>
      <c r="R954">
        <f ca="1">IF('Pariwise difference (d)'!R954&gt;Q_IRP,0,IF('Pariwise difference (d)'!R954&lt;P_IRP,1,((Q_IRP-'Pariwise difference (d)'!R954)/(P_IRP-Q_IRP))))</f>
        <v>0</v>
      </c>
      <c r="S954">
        <f ca="1">IF('Pariwise difference (d)'!S954&gt;Q_IRP,0,IF('Pariwise difference (d)'!S954&lt;P_IRP,1,((Q_IRP-'Pariwise difference (d)'!S954)/(P_IRP-Q_IRP))))</f>
        <v>0</v>
      </c>
      <c r="T954">
        <f ca="1">IF('Pariwise difference (d)'!T954&gt;Q_IRP,0,IF('Pariwise difference (d)'!T954&lt;P_IRP,1,((Q_IRP-'Pariwise difference (d)'!T954)/(P_IRP-Q_IRP))))</f>
        <v>-0.87558895368164602</v>
      </c>
      <c r="U954">
        <f ca="1">IF('Pariwise difference (d)'!U954&gt;Q_IRP,0,IF('Pariwise difference (d)'!U954&lt;P_IRP,1,((Q_IRP-'Pariwise difference (d)'!U954)/(P_IRP-Q_IRP))))</f>
        <v>0</v>
      </c>
      <c r="V954">
        <f ca="1">IF('Pariwise difference (d)'!V954&gt;Q_IRP,0,IF('Pariwise difference (d)'!V954&lt;P_IRP,1,((Q_IRP-'Pariwise difference (d)'!V954)/(P_IRP-Q_IRP))))</f>
        <v>1</v>
      </c>
      <c r="W954">
        <f ca="1">IF('Pariwise difference (d)'!W954&gt;Q_IRP,0,IF('Pariwise difference (d)'!W954&lt;P_IRP,1,((Q_IRP-'Pariwise difference (d)'!W954)/(P_IRP-Q_IRP))))</f>
        <v>0</v>
      </c>
      <c r="X954">
        <f ca="1">IF('Pariwise difference (d)'!X954&gt;Q_IRP,0,IF('Pariwise difference (d)'!X954&lt;P_IRP,1,((Q_IRP-'Pariwise difference (d)'!X954)/(P_IRP-Q_IRP))))</f>
        <v>1</v>
      </c>
      <c r="Y954">
        <f ca="1">IF('Pariwise difference (d)'!Y954&gt;Q_IRP,0,IF('Pariwise difference (d)'!Y954&lt;P_IRP,1,((Q_IRP-'Pariwise difference (d)'!Y954)/(P_IRP-Q_IRP))))</f>
        <v>1</v>
      </c>
      <c r="Z954">
        <f ca="1">IF('Pariwise difference (d)'!Z954&gt;Q_ODP,0,IF('Pariwise difference (d)'!Z954&lt;P_ODP,1,((Q_ODP-'Pariwise difference (d)'!Z954)/(P_ODP-Q_ODP))))</f>
        <v>0</v>
      </c>
      <c r="AA954">
        <f ca="1">IF('Pariwise difference (d)'!AA954&gt;Q_ODP,0,IF('Pariwise difference (d)'!AA954&lt;P_ODP,1,((Q_ODP-'Pariwise difference (d)'!AA954)/(P_ODP-Q_ODP))))</f>
        <v>1</v>
      </c>
      <c r="AB954">
        <f ca="1">IF('Pariwise difference (d)'!AB954&gt;Q_ODP,0,IF('Pariwise difference (d)'!AB954&lt;P_ODP,1,((Q_ODP-'Pariwise difference (d)'!AB954)/(P_ODP-Q_ODP))))</f>
        <v>1</v>
      </c>
      <c r="AC954">
        <f ca="1">IF('Pariwise difference (d)'!AC954&gt;Q_ODP,0,IF('Pariwise difference (d)'!AC954&lt;P_ODP,1,((Q_ODP-'Pariwise difference (d)'!AC954)/(P_ODP-Q_ODP))))</f>
        <v>1</v>
      </c>
      <c r="AD954">
        <f ca="1">IF('Pariwise difference (d)'!AD954&gt;Q_ODP,0,IF('Pariwise difference (d)'!AD954&lt;P_ODP,1,((Q_ODP-'Pariwise difference (d)'!AD954)/(P_ODP-Q_ODP))))</f>
        <v>1</v>
      </c>
      <c r="AE954">
        <f ca="1">IF('Pariwise difference (d)'!AE954&gt;Q_ODP,0,IF('Pariwise difference (d)'!AE954&lt;P_ODP,1,((Q_ODP-'Pariwise difference (d)'!AE954)/(P_ODP-Q_ODP))))</f>
        <v>0</v>
      </c>
      <c r="AF954">
        <f ca="1">IF('Pariwise difference (d)'!AF954&gt;Q_ODP,0,IF('Pariwise difference (d)'!AF954&lt;P_ODP,1,((Q_ODP-'Pariwise difference (d)'!AF954)/(P_ODP-Q_ODP))))</f>
        <v>0</v>
      </c>
      <c r="AG954">
        <f ca="1">IF('Pariwise difference (d)'!AG954&gt;Q_ODP,0,IF('Pariwise difference (d)'!AG954&lt;P_ODP,1,((Q_ODP-'Pariwise difference (d)'!AG954)/(P_ODP-Q_ODP))))</f>
        <v>0</v>
      </c>
      <c r="AH954">
        <f ca="1">IF('Pariwise difference (d)'!AH954&gt;Q_ODP,0,IF('Pariwise difference (d)'!AH954&lt;P_ODP,1,((Q_ODP-'Pariwise difference (d)'!AH954)/(P_ODP-Q_ODP))))</f>
        <v>0</v>
      </c>
      <c r="AI954">
        <f ca="1">IF('Pariwise difference (d)'!AI954&gt;Q_ODP,0,IF('Pariwise difference (d)'!AI954&lt;P_ODP,1,((Q_ODP-'Pariwise difference (d)'!AI954)/(P_ODP-Q_ODP))))</f>
        <v>0</v>
      </c>
      <c r="AJ954">
        <f ca="1">IF('Pariwise difference (d)'!AJ954&gt;Q_ODP,0,IF('Pariwise difference (d)'!AJ954&lt;P_ODP,1,((Q_ODP-'Pariwise difference (d)'!AJ954)/(P_ODP-Q_ODP))))</f>
        <v>0</v>
      </c>
      <c r="AK954">
        <f ca="1">IF('Pariwise difference (d)'!AK954&gt;Q_ODP,0,IF('Pariwise difference (d)'!AK954&lt;P_ODP,1,((Q_ODP-'Pariwise difference (d)'!AK954)/(P_ODP-Q_ODP))))</f>
        <v>0</v>
      </c>
    </row>
    <row r="955" spans="1:37">
      <c r="A955" s="7">
        <v>953</v>
      </c>
      <c r="B955">
        <f ca="1">IF('Pariwise difference (d)'!B955&gt;Q_GWP,0,IF('Pariwise difference (d)'!B955&lt;P_GWP,1,((Q_GWP-'Pariwise difference (d)'!B955)/(P_GWP-Q_GWP))))</f>
        <v>0</v>
      </c>
      <c r="C955">
        <f ca="1">IF('Pariwise difference (d)'!C955&gt;Q_GWP,0,IF('Pariwise difference (d)'!C955&lt;P_GWP,1,((Q_GWP-'Pariwise difference (d)'!C955)/(P_GWP-Q_GWP))))</f>
        <v>0</v>
      </c>
      <c r="D955">
        <f ca="1">IF('Pariwise difference (d)'!D955&gt;Q_GWP,0,IF('Pariwise difference (d)'!D955&lt;P_GWP,1,((Q_GWP-'Pariwise difference (d)'!D955)/(P_GWP-Q_GWP))))</f>
        <v>0</v>
      </c>
      <c r="E955">
        <f ca="1">IF('Pariwise difference (d)'!E955&gt;Q_GWP,0,IF('Pariwise difference (d)'!E955&lt;P_GWP,1,((Q_GWP-'Pariwise difference (d)'!E955)/(P_GWP-Q_GWP))))</f>
        <v>1</v>
      </c>
      <c r="F955">
        <f ca="1">IF('Pariwise difference (d)'!F955&gt;Q_GWP,0,IF('Pariwise difference (d)'!F955&lt;P_GWP,1,((Q_GWP-'Pariwise difference (d)'!F955)/(P_GWP-Q_GWP))))</f>
        <v>-0.53432131016436357</v>
      </c>
      <c r="G955">
        <f ca="1">IF('Pariwise difference (d)'!G955&gt;Q_GWP,0,IF('Pariwise difference (d)'!G955&lt;P_GWP,1,((Q_GWP-'Pariwise difference (d)'!G955)/(P_GWP-Q_GWP))))</f>
        <v>0</v>
      </c>
      <c r="H955">
        <f ca="1">IF('Pariwise difference (d)'!H955&gt;Q_GWP,0,IF('Pariwise difference (d)'!H955&lt;P_GWP,1,((Q_GWP-'Pariwise difference (d)'!H955)/(P_GWP-Q_GWP))))</f>
        <v>1</v>
      </c>
      <c r="I955">
        <f ca="1">IF('Pariwise difference (d)'!I955&gt;Q_GWP,0,IF('Pariwise difference (d)'!I955&lt;P_GWP,1,((Q_GWP-'Pariwise difference (d)'!I955)/(P_GWP-Q_GWP))))</f>
        <v>1</v>
      </c>
      <c r="J955">
        <f ca="1">IF('Pariwise difference (d)'!J955&gt;Q_GWP,0,IF('Pariwise difference (d)'!J955&lt;P_GWP,1,((Q_GWP-'Pariwise difference (d)'!J955)/(P_GWP-Q_GWP))))</f>
        <v>1</v>
      </c>
      <c r="K955">
        <f ca="1">IF('Pariwise difference (d)'!K955&gt;Q_GWP,0,IF('Pariwise difference (d)'!K955&lt;P_GWP,1,((Q_GWP-'Pariwise difference (d)'!K955)/(P_GWP-Q_GWP))))</f>
        <v>0</v>
      </c>
      <c r="L955">
        <f ca="1">IF('Pariwise difference (d)'!L955&gt;Q_GWP,0,IF('Pariwise difference (d)'!L955&lt;P_GWP,1,((Q_GWP-'Pariwise difference (d)'!L955)/(P_GWP-Q_GWP))))</f>
        <v>0</v>
      </c>
      <c r="M955">
        <f ca="1">IF('Pariwise difference (d)'!M955&gt;Q_GWP,0,IF('Pariwise difference (d)'!M955&lt;P_GWP,1,((Q_GWP-'Pariwise difference (d)'!M955)/(P_GWP-Q_GWP))))</f>
        <v>1</v>
      </c>
      <c r="N955">
        <f ca="1">IF('Pariwise difference (d)'!N955&gt;Q_IRP,0,IF('Pariwise difference (d)'!N955&lt;P_IRP,1,((Q_IRP-'Pariwise difference (d)'!N955)/(P_IRP-Q_IRP))))</f>
        <v>0</v>
      </c>
      <c r="O955">
        <f ca="1">IF('Pariwise difference (d)'!O955&gt;Q_IRP,0,IF('Pariwise difference (d)'!O955&lt;P_IRP,1,((Q_IRP-'Pariwise difference (d)'!O955)/(P_IRP-Q_IRP))))</f>
        <v>-1.9586327918681427E-2</v>
      </c>
      <c r="P955">
        <f ca="1">IF('Pariwise difference (d)'!P955&gt;Q_IRP,0,IF('Pariwise difference (d)'!P955&lt;P_IRP,1,((Q_IRP-'Pariwise difference (d)'!P955)/(P_IRP-Q_IRP))))</f>
        <v>0</v>
      </c>
      <c r="Q955">
        <f ca="1">IF('Pariwise difference (d)'!Q955&gt;Q_IRP,0,IF('Pariwise difference (d)'!Q955&lt;P_IRP,1,((Q_IRP-'Pariwise difference (d)'!Q955)/(P_IRP-Q_IRP))))</f>
        <v>-0.47418838618930881</v>
      </c>
      <c r="R955">
        <f ca="1">IF('Pariwise difference (d)'!R955&gt;Q_IRP,0,IF('Pariwise difference (d)'!R955&lt;P_IRP,1,((Q_IRP-'Pariwise difference (d)'!R955)/(P_IRP-Q_IRP))))</f>
        <v>0</v>
      </c>
      <c r="S955">
        <f ca="1">IF('Pariwise difference (d)'!S955&gt;Q_IRP,0,IF('Pariwise difference (d)'!S955&lt;P_IRP,1,((Q_IRP-'Pariwise difference (d)'!S955)/(P_IRP-Q_IRP))))</f>
        <v>0</v>
      </c>
      <c r="T955">
        <f ca="1">IF('Pariwise difference (d)'!T955&gt;Q_IRP,0,IF('Pariwise difference (d)'!T955&lt;P_IRP,1,((Q_IRP-'Pariwise difference (d)'!T955)/(P_IRP-Q_IRP))))</f>
        <v>0</v>
      </c>
      <c r="U955">
        <f ca="1">IF('Pariwise difference (d)'!U955&gt;Q_IRP,0,IF('Pariwise difference (d)'!U955&lt;P_IRP,1,((Q_IRP-'Pariwise difference (d)'!U955)/(P_IRP-Q_IRP))))</f>
        <v>0</v>
      </c>
      <c r="V955">
        <f ca="1">IF('Pariwise difference (d)'!V955&gt;Q_IRP,0,IF('Pariwise difference (d)'!V955&lt;P_IRP,1,((Q_IRP-'Pariwise difference (d)'!V955)/(P_IRP-Q_IRP))))</f>
        <v>-0.55482163049072097</v>
      </c>
      <c r="W955">
        <f ca="1">IF('Pariwise difference (d)'!W955&gt;Q_IRP,0,IF('Pariwise difference (d)'!W955&lt;P_IRP,1,((Q_IRP-'Pariwise difference (d)'!W955)/(P_IRP-Q_IRP))))</f>
        <v>0</v>
      </c>
      <c r="X955">
        <f ca="1">IF('Pariwise difference (d)'!X955&gt;Q_IRP,0,IF('Pariwise difference (d)'!X955&lt;P_IRP,1,((Q_IRP-'Pariwise difference (d)'!X955)/(P_IRP-Q_IRP))))</f>
        <v>-0.10021957222009367</v>
      </c>
      <c r="Y955">
        <f ca="1">IF('Pariwise difference (d)'!Y955&gt;Q_IRP,0,IF('Pariwise difference (d)'!Y955&lt;P_IRP,1,((Q_IRP-'Pariwise difference (d)'!Y955)/(P_IRP-Q_IRP))))</f>
        <v>1</v>
      </c>
      <c r="Z955">
        <f ca="1">IF('Pariwise difference (d)'!Z955&gt;Q_ODP,0,IF('Pariwise difference (d)'!Z955&lt;P_ODP,1,((Q_ODP-'Pariwise difference (d)'!Z955)/(P_ODP-Q_ODP))))</f>
        <v>0</v>
      </c>
      <c r="AA955">
        <f ca="1">IF('Pariwise difference (d)'!AA955&gt;Q_ODP,0,IF('Pariwise difference (d)'!AA955&lt;P_ODP,1,((Q_ODP-'Pariwise difference (d)'!AA955)/(P_ODP-Q_ODP))))</f>
        <v>-0.20865057329478312</v>
      </c>
      <c r="AB955">
        <f ca="1">IF('Pariwise difference (d)'!AB955&gt;Q_ODP,0,IF('Pariwise difference (d)'!AB955&lt;P_ODP,1,((Q_ODP-'Pariwise difference (d)'!AB955)/(P_ODP-Q_ODP))))</f>
        <v>0</v>
      </c>
      <c r="AC955">
        <f ca="1">IF('Pariwise difference (d)'!AC955&gt;Q_ODP,0,IF('Pariwise difference (d)'!AC955&lt;P_ODP,1,((Q_ODP-'Pariwise difference (d)'!AC955)/(P_ODP-Q_ODP))))</f>
        <v>0</v>
      </c>
      <c r="AD955">
        <f ca="1">IF('Pariwise difference (d)'!AD955&gt;Q_ODP,0,IF('Pariwise difference (d)'!AD955&lt;P_ODP,1,((Q_ODP-'Pariwise difference (d)'!AD955)/(P_ODP-Q_ODP))))</f>
        <v>0</v>
      </c>
      <c r="AE955">
        <f ca="1">IF('Pariwise difference (d)'!AE955&gt;Q_ODP,0,IF('Pariwise difference (d)'!AE955&lt;P_ODP,1,((Q_ODP-'Pariwise difference (d)'!AE955)/(P_ODP-Q_ODP))))</f>
        <v>0</v>
      </c>
      <c r="AF955">
        <f ca="1">IF('Pariwise difference (d)'!AF955&gt;Q_ODP,0,IF('Pariwise difference (d)'!AF955&lt;P_ODP,1,((Q_ODP-'Pariwise difference (d)'!AF955)/(P_ODP-Q_ODP))))</f>
        <v>0</v>
      </c>
      <c r="AG955">
        <f ca="1">IF('Pariwise difference (d)'!AG955&gt;Q_ODP,0,IF('Pariwise difference (d)'!AG955&lt;P_ODP,1,((Q_ODP-'Pariwise difference (d)'!AG955)/(P_ODP-Q_ODP))))</f>
        <v>0</v>
      </c>
      <c r="AH955">
        <f ca="1">IF('Pariwise difference (d)'!AH955&gt;Q_ODP,0,IF('Pariwise difference (d)'!AH955&lt;P_ODP,1,((Q_ODP-'Pariwise difference (d)'!AH955)/(P_ODP-Q_ODP))))</f>
        <v>0</v>
      </c>
      <c r="AI955">
        <f ca="1">IF('Pariwise difference (d)'!AI955&gt;Q_ODP,0,IF('Pariwise difference (d)'!AI955&lt;P_ODP,1,((Q_ODP-'Pariwise difference (d)'!AI955)/(P_ODP-Q_ODP))))</f>
        <v>0</v>
      </c>
      <c r="AJ955">
        <f ca="1">IF('Pariwise difference (d)'!AJ955&gt;Q_ODP,0,IF('Pariwise difference (d)'!AJ955&lt;P_ODP,1,((Q_ODP-'Pariwise difference (d)'!AJ955)/(P_ODP-Q_ODP))))</f>
        <v>0</v>
      </c>
      <c r="AK955">
        <f ca="1">IF('Pariwise difference (d)'!AK955&gt;Q_ODP,0,IF('Pariwise difference (d)'!AK955&lt;P_ODP,1,((Q_ODP-'Pariwise difference (d)'!AK955)/(P_ODP-Q_ODP))))</f>
        <v>-0.1845396458183366</v>
      </c>
    </row>
    <row r="956" spans="1:37">
      <c r="A956" s="7">
        <v>954</v>
      </c>
      <c r="B956">
        <f ca="1">IF('Pariwise difference (d)'!B956&gt;Q_GWP,0,IF('Pariwise difference (d)'!B956&lt;P_GWP,1,((Q_GWP-'Pariwise difference (d)'!B956)/(P_GWP-Q_GWP))))</f>
        <v>0</v>
      </c>
      <c r="C956">
        <f ca="1">IF('Pariwise difference (d)'!C956&gt;Q_GWP,0,IF('Pariwise difference (d)'!C956&lt;P_GWP,1,((Q_GWP-'Pariwise difference (d)'!C956)/(P_GWP-Q_GWP))))</f>
        <v>0</v>
      </c>
      <c r="D956">
        <f ca="1">IF('Pariwise difference (d)'!D956&gt;Q_GWP,0,IF('Pariwise difference (d)'!D956&lt;P_GWP,1,((Q_GWP-'Pariwise difference (d)'!D956)/(P_GWP-Q_GWP))))</f>
        <v>0</v>
      </c>
      <c r="E956">
        <f ca="1">IF('Pariwise difference (d)'!E956&gt;Q_GWP,0,IF('Pariwise difference (d)'!E956&lt;P_GWP,1,((Q_GWP-'Pariwise difference (d)'!E956)/(P_GWP-Q_GWP))))</f>
        <v>1</v>
      </c>
      <c r="F956">
        <f ca="1">IF('Pariwise difference (d)'!F956&gt;Q_GWP,0,IF('Pariwise difference (d)'!F956&lt;P_GWP,1,((Q_GWP-'Pariwise difference (d)'!F956)/(P_GWP-Q_GWP))))</f>
        <v>0</v>
      </c>
      <c r="G956">
        <f ca="1">IF('Pariwise difference (d)'!G956&gt;Q_GWP,0,IF('Pariwise difference (d)'!G956&lt;P_GWP,1,((Q_GWP-'Pariwise difference (d)'!G956)/(P_GWP-Q_GWP))))</f>
        <v>0</v>
      </c>
      <c r="H956">
        <f ca="1">IF('Pariwise difference (d)'!H956&gt;Q_GWP,0,IF('Pariwise difference (d)'!H956&lt;P_GWP,1,((Q_GWP-'Pariwise difference (d)'!H956)/(P_GWP-Q_GWP))))</f>
        <v>1</v>
      </c>
      <c r="I956">
        <f ca="1">IF('Pariwise difference (d)'!I956&gt;Q_GWP,0,IF('Pariwise difference (d)'!I956&lt;P_GWP,1,((Q_GWP-'Pariwise difference (d)'!I956)/(P_GWP-Q_GWP))))</f>
        <v>-0.12333857535356044</v>
      </c>
      <c r="J956">
        <f ca="1">IF('Pariwise difference (d)'!J956&gt;Q_GWP,0,IF('Pariwise difference (d)'!J956&lt;P_GWP,1,((Q_GWP-'Pariwise difference (d)'!J956)/(P_GWP-Q_GWP))))</f>
        <v>1</v>
      </c>
      <c r="K956">
        <f ca="1">IF('Pariwise difference (d)'!K956&gt;Q_GWP,0,IF('Pariwise difference (d)'!K956&lt;P_GWP,1,((Q_GWP-'Pariwise difference (d)'!K956)/(P_GWP-Q_GWP))))</f>
        <v>0</v>
      </c>
      <c r="L956">
        <f ca="1">IF('Pariwise difference (d)'!L956&gt;Q_GWP,0,IF('Pariwise difference (d)'!L956&lt;P_GWP,1,((Q_GWP-'Pariwise difference (d)'!L956)/(P_GWP-Q_GWP))))</f>
        <v>1</v>
      </c>
      <c r="M956">
        <f ca="1">IF('Pariwise difference (d)'!M956&gt;Q_GWP,0,IF('Pariwise difference (d)'!M956&lt;P_GWP,1,((Q_GWP-'Pariwise difference (d)'!M956)/(P_GWP-Q_GWP))))</f>
        <v>1</v>
      </c>
      <c r="N956">
        <f ca="1">IF('Pariwise difference (d)'!N956&gt;Q_IRP,0,IF('Pariwise difference (d)'!N956&lt;P_IRP,1,((Q_IRP-'Pariwise difference (d)'!N956)/(P_IRP-Q_IRP))))</f>
        <v>0</v>
      </c>
      <c r="O956">
        <f ca="1">IF('Pariwise difference (d)'!O956&gt;Q_IRP,0,IF('Pariwise difference (d)'!O956&lt;P_IRP,1,((Q_IRP-'Pariwise difference (d)'!O956)/(P_IRP-Q_IRP))))</f>
        <v>0</v>
      </c>
      <c r="P956">
        <f ca="1">IF('Pariwise difference (d)'!P956&gt;Q_IRP,0,IF('Pariwise difference (d)'!P956&lt;P_IRP,1,((Q_IRP-'Pariwise difference (d)'!P956)/(P_IRP-Q_IRP))))</f>
        <v>0</v>
      </c>
      <c r="Q956">
        <f ca="1">IF('Pariwise difference (d)'!Q956&gt;Q_IRP,0,IF('Pariwise difference (d)'!Q956&lt;P_IRP,1,((Q_IRP-'Pariwise difference (d)'!Q956)/(P_IRP-Q_IRP))))</f>
        <v>1</v>
      </c>
      <c r="R956">
        <f ca="1">IF('Pariwise difference (d)'!R956&gt;Q_IRP,0,IF('Pariwise difference (d)'!R956&lt;P_IRP,1,((Q_IRP-'Pariwise difference (d)'!R956)/(P_IRP-Q_IRP))))</f>
        <v>0</v>
      </c>
      <c r="S956">
        <f ca="1">IF('Pariwise difference (d)'!S956&gt;Q_IRP,0,IF('Pariwise difference (d)'!S956&lt;P_IRP,1,((Q_IRP-'Pariwise difference (d)'!S956)/(P_IRP-Q_IRP))))</f>
        <v>0</v>
      </c>
      <c r="T956">
        <f ca="1">IF('Pariwise difference (d)'!T956&gt;Q_IRP,0,IF('Pariwise difference (d)'!T956&lt;P_IRP,1,((Q_IRP-'Pariwise difference (d)'!T956)/(P_IRP-Q_IRP))))</f>
        <v>1</v>
      </c>
      <c r="U956">
        <f ca="1">IF('Pariwise difference (d)'!U956&gt;Q_IRP,0,IF('Pariwise difference (d)'!U956&lt;P_IRP,1,((Q_IRP-'Pariwise difference (d)'!U956)/(P_IRP-Q_IRP))))</f>
        <v>0</v>
      </c>
      <c r="V956">
        <f ca="1">IF('Pariwise difference (d)'!V956&gt;Q_IRP,0,IF('Pariwise difference (d)'!V956&lt;P_IRP,1,((Q_IRP-'Pariwise difference (d)'!V956)/(P_IRP-Q_IRP))))</f>
        <v>1</v>
      </c>
      <c r="W956">
        <f ca="1">IF('Pariwise difference (d)'!W956&gt;Q_IRP,0,IF('Pariwise difference (d)'!W956&lt;P_IRP,1,((Q_IRP-'Pariwise difference (d)'!W956)/(P_IRP-Q_IRP))))</f>
        <v>0</v>
      </c>
      <c r="X956">
        <f ca="1">IF('Pariwise difference (d)'!X956&gt;Q_IRP,0,IF('Pariwise difference (d)'!X956&lt;P_IRP,1,((Q_IRP-'Pariwise difference (d)'!X956)/(P_IRP-Q_IRP))))</f>
        <v>0</v>
      </c>
      <c r="Y956">
        <f ca="1">IF('Pariwise difference (d)'!Y956&gt;Q_IRP,0,IF('Pariwise difference (d)'!Y956&lt;P_IRP,1,((Q_IRP-'Pariwise difference (d)'!Y956)/(P_IRP-Q_IRP))))</f>
        <v>1</v>
      </c>
      <c r="Z956">
        <f ca="1">IF('Pariwise difference (d)'!Z956&gt;Q_ODP,0,IF('Pariwise difference (d)'!Z956&lt;P_ODP,1,((Q_ODP-'Pariwise difference (d)'!Z956)/(P_ODP-Q_ODP))))</f>
        <v>0</v>
      </c>
      <c r="AA956">
        <f ca="1">IF('Pariwise difference (d)'!AA956&gt;Q_ODP,0,IF('Pariwise difference (d)'!AA956&lt;P_ODP,1,((Q_ODP-'Pariwise difference (d)'!AA956)/(P_ODP-Q_ODP))))</f>
        <v>0</v>
      </c>
      <c r="AB956">
        <f ca="1">IF('Pariwise difference (d)'!AB956&gt;Q_ODP,0,IF('Pariwise difference (d)'!AB956&lt;P_ODP,1,((Q_ODP-'Pariwise difference (d)'!AB956)/(P_ODP-Q_ODP))))</f>
        <v>1</v>
      </c>
      <c r="AC956">
        <f ca="1">IF('Pariwise difference (d)'!AC956&gt;Q_ODP,0,IF('Pariwise difference (d)'!AC956&lt;P_ODP,1,((Q_ODP-'Pariwise difference (d)'!AC956)/(P_ODP-Q_ODP))))</f>
        <v>0</v>
      </c>
      <c r="AD956">
        <f ca="1">IF('Pariwise difference (d)'!AD956&gt;Q_ODP,0,IF('Pariwise difference (d)'!AD956&lt;P_ODP,1,((Q_ODP-'Pariwise difference (d)'!AD956)/(P_ODP-Q_ODP))))</f>
        <v>1</v>
      </c>
      <c r="AE956">
        <f ca="1">IF('Pariwise difference (d)'!AE956&gt;Q_ODP,0,IF('Pariwise difference (d)'!AE956&lt;P_ODP,1,((Q_ODP-'Pariwise difference (d)'!AE956)/(P_ODP-Q_ODP))))</f>
        <v>1</v>
      </c>
      <c r="AF956">
        <f ca="1">IF('Pariwise difference (d)'!AF956&gt;Q_ODP,0,IF('Pariwise difference (d)'!AF956&lt;P_ODP,1,((Q_ODP-'Pariwise difference (d)'!AF956)/(P_ODP-Q_ODP))))</f>
        <v>0</v>
      </c>
      <c r="AG956">
        <f ca="1">IF('Pariwise difference (d)'!AG956&gt;Q_ODP,0,IF('Pariwise difference (d)'!AG956&lt;P_ODP,1,((Q_ODP-'Pariwise difference (d)'!AG956)/(P_ODP-Q_ODP))))</f>
        <v>0</v>
      </c>
      <c r="AH956">
        <f ca="1">IF('Pariwise difference (d)'!AH956&gt;Q_ODP,0,IF('Pariwise difference (d)'!AH956&lt;P_ODP,1,((Q_ODP-'Pariwise difference (d)'!AH956)/(P_ODP-Q_ODP))))</f>
        <v>0</v>
      </c>
      <c r="AI956">
        <f ca="1">IF('Pariwise difference (d)'!AI956&gt;Q_ODP,0,IF('Pariwise difference (d)'!AI956&lt;P_ODP,1,((Q_ODP-'Pariwise difference (d)'!AI956)/(P_ODP-Q_ODP))))</f>
        <v>0</v>
      </c>
      <c r="AJ956">
        <f ca="1">IF('Pariwise difference (d)'!AJ956&gt;Q_ODP,0,IF('Pariwise difference (d)'!AJ956&lt;P_ODP,1,((Q_ODP-'Pariwise difference (d)'!AJ956)/(P_ODP-Q_ODP))))</f>
        <v>0</v>
      </c>
      <c r="AK956">
        <f ca="1">IF('Pariwise difference (d)'!AK956&gt;Q_ODP,0,IF('Pariwise difference (d)'!AK956&lt;P_ODP,1,((Q_ODP-'Pariwise difference (d)'!AK956)/(P_ODP-Q_ODP))))</f>
        <v>0</v>
      </c>
    </row>
    <row r="957" spans="1:37">
      <c r="A957" s="7">
        <v>955</v>
      </c>
      <c r="B957">
        <f ca="1">IF('Pariwise difference (d)'!B957&gt;Q_GWP,0,IF('Pariwise difference (d)'!B957&lt;P_GWP,1,((Q_GWP-'Pariwise difference (d)'!B957)/(P_GWP-Q_GWP))))</f>
        <v>0</v>
      </c>
      <c r="C957">
        <f ca="1">IF('Pariwise difference (d)'!C957&gt;Q_GWP,0,IF('Pariwise difference (d)'!C957&lt;P_GWP,1,((Q_GWP-'Pariwise difference (d)'!C957)/(P_GWP-Q_GWP))))</f>
        <v>0</v>
      </c>
      <c r="D957">
        <f ca="1">IF('Pariwise difference (d)'!D957&gt;Q_GWP,0,IF('Pariwise difference (d)'!D957&lt;P_GWP,1,((Q_GWP-'Pariwise difference (d)'!D957)/(P_GWP-Q_GWP))))</f>
        <v>0</v>
      </c>
      <c r="E957">
        <f ca="1">IF('Pariwise difference (d)'!E957&gt;Q_GWP,0,IF('Pariwise difference (d)'!E957&lt;P_GWP,1,((Q_GWP-'Pariwise difference (d)'!E957)/(P_GWP-Q_GWP))))</f>
        <v>1</v>
      </c>
      <c r="F957">
        <f ca="1">IF('Pariwise difference (d)'!F957&gt;Q_GWP,0,IF('Pariwise difference (d)'!F957&lt;P_GWP,1,((Q_GWP-'Pariwise difference (d)'!F957)/(P_GWP-Q_GWP))))</f>
        <v>0</v>
      </c>
      <c r="G957">
        <f ca="1">IF('Pariwise difference (d)'!G957&gt;Q_GWP,0,IF('Pariwise difference (d)'!G957&lt;P_GWP,1,((Q_GWP-'Pariwise difference (d)'!G957)/(P_GWP-Q_GWP))))</f>
        <v>0</v>
      </c>
      <c r="H957">
        <f ca="1">IF('Pariwise difference (d)'!H957&gt;Q_GWP,0,IF('Pariwise difference (d)'!H957&lt;P_GWP,1,((Q_GWP-'Pariwise difference (d)'!H957)/(P_GWP-Q_GWP))))</f>
        <v>1</v>
      </c>
      <c r="I957">
        <f ca="1">IF('Pariwise difference (d)'!I957&gt;Q_GWP,0,IF('Pariwise difference (d)'!I957&lt;P_GWP,1,((Q_GWP-'Pariwise difference (d)'!I957)/(P_GWP-Q_GWP))))</f>
        <v>0</v>
      </c>
      <c r="J957">
        <f ca="1">IF('Pariwise difference (d)'!J957&gt;Q_GWP,0,IF('Pariwise difference (d)'!J957&lt;P_GWP,1,((Q_GWP-'Pariwise difference (d)'!J957)/(P_GWP-Q_GWP))))</f>
        <v>1</v>
      </c>
      <c r="K957">
        <f ca="1">IF('Pariwise difference (d)'!K957&gt;Q_GWP,0,IF('Pariwise difference (d)'!K957&lt;P_GWP,1,((Q_GWP-'Pariwise difference (d)'!K957)/(P_GWP-Q_GWP))))</f>
        <v>0</v>
      </c>
      <c r="L957">
        <f ca="1">IF('Pariwise difference (d)'!L957&gt;Q_GWP,0,IF('Pariwise difference (d)'!L957&lt;P_GWP,1,((Q_GWP-'Pariwise difference (d)'!L957)/(P_GWP-Q_GWP))))</f>
        <v>0</v>
      </c>
      <c r="M957">
        <f ca="1">IF('Pariwise difference (d)'!M957&gt;Q_GWP,0,IF('Pariwise difference (d)'!M957&lt;P_GWP,1,((Q_GWP-'Pariwise difference (d)'!M957)/(P_GWP-Q_GWP))))</f>
        <v>1</v>
      </c>
      <c r="N957">
        <f ca="1">IF('Pariwise difference (d)'!N957&gt;Q_IRP,0,IF('Pariwise difference (d)'!N957&lt;P_IRP,1,((Q_IRP-'Pariwise difference (d)'!N957)/(P_IRP-Q_IRP))))</f>
        <v>0</v>
      </c>
      <c r="O957">
        <f ca="1">IF('Pariwise difference (d)'!O957&gt;Q_IRP,0,IF('Pariwise difference (d)'!O957&lt;P_IRP,1,((Q_IRP-'Pariwise difference (d)'!O957)/(P_IRP-Q_IRP))))</f>
        <v>-0.97858917984776406</v>
      </c>
      <c r="P957">
        <f ca="1">IF('Pariwise difference (d)'!P957&gt;Q_IRP,0,IF('Pariwise difference (d)'!P957&lt;P_IRP,1,((Q_IRP-'Pariwise difference (d)'!P957)/(P_IRP-Q_IRP))))</f>
        <v>0</v>
      </c>
      <c r="Q957">
        <f ca="1">IF('Pariwise difference (d)'!Q957&gt;Q_IRP,0,IF('Pariwise difference (d)'!Q957&lt;P_IRP,1,((Q_IRP-'Pariwise difference (d)'!Q957)/(P_IRP-Q_IRP))))</f>
        <v>1</v>
      </c>
      <c r="R957">
        <f ca="1">IF('Pariwise difference (d)'!R957&gt;Q_IRP,0,IF('Pariwise difference (d)'!R957&lt;P_IRP,1,((Q_IRP-'Pariwise difference (d)'!R957)/(P_IRP-Q_IRP))))</f>
        <v>0</v>
      </c>
      <c r="S957">
        <f ca="1">IF('Pariwise difference (d)'!S957&gt;Q_IRP,0,IF('Pariwise difference (d)'!S957&lt;P_IRP,1,((Q_IRP-'Pariwise difference (d)'!S957)/(P_IRP-Q_IRP))))</f>
        <v>0</v>
      </c>
      <c r="T957">
        <f ca="1">IF('Pariwise difference (d)'!T957&gt;Q_IRP,0,IF('Pariwise difference (d)'!T957&lt;P_IRP,1,((Q_IRP-'Pariwise difference (d)'!T957)/(P_IRP-Q_IRP))))</f>
        <v>-0.52767521142019735</v>
      </c>
      <c r="U957">
        <f ca="1">IF('Pariwise difference (d)'!U957&gt;Q_IRP,0,IF('Pariwise difference (d)'!U957&lt;P_IRP,1,((Q_IRP-'Pariwise difference (d)'!U957)/(P_IRP-Q_IRP))))</f>
        <v>0</v>
      </c>
      <c r="V957">
        <f ca="1">IF('Pariwise difference (d)'!V957&gt;Q_IRP,0,IF('Pariwise difference (d)'!V957&lt;P_IRP,1,((Q_IRP-'Pariwise difference (d)'!V957)/(P_IRP-Q_IRP))))</f>
        <v>-0.61779806398972426</v>
      </c>
      <c r="W957">
        <f ca="1">IF('Pariwise difference (d)'!W957&gt;Q_IRP,0,IF('Pariwise difference (d)'!W957&lt;P_IRP,1,((Q_IRP-'Pariwise difference (d)'!W957)/(P_IRP-Q_IRP))))</f>
        <v>0</v>
      </c>
      <c r="X957">
        <f ca="1">IF('Pariwise difference (d)'!X957&gt;Q_IRP,0,IF('Pariwise difference (d)'!X957&lt;P_IRP,1,((Q_IRP-'Pariwise difference (d)'!X957)/(P_IRP-Q_IRP))))</f>
        <v>0</v>
      </c>
      <c r="Y957">
        <f ca="1">IF('Pariwise difference (d)'!Y957&gt;Q_IRP,0,IF('Pariwise difference (d)'!Y957&lt;P_IRP,1,((Q_IRP-'Pariwise difference (d)'!Y957)/(P_IRP-Q_IRP))))</f>
        <v>1</v>
      </c>
      <c r="Z957">
        <f ca="1">IF('Pariwise difference (d)'!Z957&gt;Q_ODP,0,IF('Pariwise difference (d)'!Z957&lt;P_ODP,1,((Q_ODP-'Pariwise difference (d)'!Z957)/(P_ODP-Q_ODP))))</f>
        <v>0</v>
      </c>
      <c r="AA957">
        <f ca="1">IF('Pariwise difference (d)'!AA957&gt;Q_ODP,0,IF('Pariwise difference (d)'!AA957&lt;P_ODP,1,((Q_ODP-'Pariwise difference (d)'!AA957)/(P_ODP-Q_ODP))))</f>
        <v>0</v>
      </c>
      <c r="AB957">
        <f ca="1">IF('Pariwise difference (d)'!AB957&gt;Q_ODP,0,IF('Pariwise difference (d)'!AB957&lt;P_ODP,1,((Q_ODP-'Pariwise difference (d)'!AB957)/(P_ODP-Q_ODP))))</f>
        <v>0</v>
      </c>
      <c r="AC957">
        <f ca="1">IF('Pariwise difference (d)'!AC957&gt;Q_ODP,0,IF('Pariwise difference (d)'!AC957&lt;P_ODP,1,((Q_ODP-'Pariwise difference (d)'!AC957)/(P_ODP-Q_ODP))))</f>
        <v>0</v>
      </c>
      <c r="AD957">
        <f ca="1">IF('Pariwise difference (d)'!AD957&gt;Q_ODP,0,IF('Pariwise difference (d)'!AD957&lt;P_ODP,1,((Q_ODP-'Pariwise difference (d)'!AD957)/(P_ODP-Q_ODP))))</f>
        <v>0</v>
      </c>
      <c r="AE957">
        <f ca="1">IF('Pariwise difference (d)'!AE957&gt;Q_ODP,0,IF('Pariwise difference (d)'!AE957&lt;P_ODP,1,((Q_ODP-'Pariwise difference (d)'!AE957)/(P_ODP-Q_ODP))))</f>
        <v>0</v>
      </c>
      <c r="AF957">
        <f ca="1">IF('Pariwise difference (d)'!AF957&gt;Q_ODP,0,IF('Pariwise difference (d)'!AF957&lt;P_ODP,1,((Q_ODP-'Pariwise difference (d)'!AF957)/(P_ODP-Q_ODP))))</f>
        <v>1</v>
      </c>
      <c r="AG957">
        <f ca="1">IF('Pariwise difference (d)'!AG957&gt;Q_ODP,0,IF('Pariwise difference (d)'!AG957&lt;P_ODP,1,((Q_ODP-'Pariwise difference (d)'!AG957)/(P_ODP-Q_ODP))))</f>
        <v>1</v>
      </c>
      <c r="AH957">
        <f ca="1">IF('Pariwise difference (d)'!AH957&gt;Q_ODP,0,IF('Pariwise difference (d)'!AH957&lt;P_ODP,1,((Q_ODP-'Pariwise difference (d)'!AH957)/(P_ODP-Q_ODP))))</f>
        <v>1</v>
      </c>
      <c r="AI957">
        <f ca="1">IF('Pariwise difference (d)'!AI957&gt;Q_ODP,0,IF('Pariwise difference (d)'!AI957&lt;P_ODP,1,((Q_ODP-'Pariwise difference (d)'!AI957)/(P_ODP-Q_ODP))))</f>
        <v>0</v>
      </c>
      <c r="AJ957">
        <f ca="1">IF('Pariwise difference (d)'!AJ957&gt;Q_ODP,0,IF('Pariwise difference (d)'!AJ957&lt;P_ODP,1,((Q_ODP-'Pariwise difference (d)'!AJ957)/(P_ODP-Q_ODP))))</f>
        <v>0</v>
      </c>
      <c r="AK957">
        <f ca="1">IF('Pariwise difference (d)'!AK957&gt;Q_ODP,0,IF('Pariwise difference (d)'!AK957&lt;P_ODP,1,((Q_ODP-'Pariwise difference (d)'!AK957)/(P_ODP-Q_ODP))))</f>
        <v>0</v>
      </c>
    </row>
    <row r="958" spans="1:37">
      <c r="A958" s="7">
        <v>956</v>
      </c>
      <c r="B958">
        <f ca="1">IF('Pariwise difference (d)'!B958&gt;Q_GWP,0,IF('Pariwise difference (d)'!B958&lt;P_GWP,1,((Q_GWP-'Pariwise difference (d)'!B958)/(P_GWP-Q_GWP))))</f>
        <v>0</v>
      </c>
      <c r="C958">
        <f ca="1">IF('Pariwise difference (d)'!C958&gt;Q_GWP,0,IF('Pariwise difference (d)'!C958&lt;P_GWP,1,((Q_GWP-'Pariwise difference (d)'!C958)/(P_GWP-Q_GWP))))</f>
        <v>1</v>
      </c>
      <c r="D958">
        <f ca="1">IF('Pariwise difference (d)'!D958&gt;Q_GWP,0,IF('Pariwise difference (d)'!D958&lt;P_GWP,1,((Q_GWP-'Pariwise difference (d)'!D958)/(P_GWP-Q_GWP))))</f>
        <v>0</v>
      </c>
      <c r="E958">
        <f ca="1">IF('Pariwise difference (d)'!E958&gt;Q_GWP,0,IF('Pariwise difference (d)'!E958&lt;P_GWP,1,((Q_GWP-'Pariwise difference (d)'!E958)/(P_GWP-Q_GWP))))</f>
        <v>1</v>
      </c>
      <c r="F958">
        <f ca="1">IF('Pariwise difference (d)'!F958&gt;Q_GWP,0,IF('Pariwise difference (d)'!F958&lt;P_GWP,1,((Q_GWP-'Pariwise difference (d)'!F958)/(P_GWP-Q_GWP))))</f>
        <v>0</v>
      </c>
      <c r="G958">
        <f ca="1">IF('Pariwise difference (d)'!G958&gt;Q_GWP,0,IF('Pariwise difference (d)'!G958&lt;P_GWP,1,((Q_GWP-'Pariwise difference (d)'!G958)/(P_GWP-Q_GWP))))</f>
        <v>0</v>
      </c>
      <c r="H958">
        <f ca="1">IF('Pariwise difference (d)'!H958&gt;Q_GWP,0,IF('Pariwise difference (d)'!H958&lt;P_GWP,1,((Q_GWP-'Pariwise difference (d)'!H958)/(P_GWP-Q_GWP))))</f>
        <v>1</v>
      </c>
      <c r="I958">
        <f ca="1">IF('Pariwise difference (d)'!I958&gt;Q_GWP,0,IF('Pariwise difference (d)'!I958&lt;P_GWP,1,((Q_GWP-'Pariwise difference (d)'!I958)/(P_GWP-Q_GWP))))</f>
        <v>0</v>
      </c>
      <c r="J958">
        <f ca="1">IF('Pariwise difference (d)'!J958&gt;Q_GWP,0,IF('Pariwise difference (d)'!J958&lt;P_GWP,1,((Q_GWP-'Pariwise difference (d)'!J958)/(P_GWP-Q_GWP))))</f>
        <v>1</v>
      </c>
      <c r="K958">
        <f ca="1">IF('Pariwise difference (d)'!K958&gt;Q_GWP,0,IF('Pariwise difference (d)'!K958&lt;P_GWP,1,((Q_GWP-'Pariwise difference (d)'!K958)/(P_GWP-Q_GWP))))</f>
        <v>0</v>
      </c>
      <c r="L958">
        <f ca="1">IF('Pariwise difference (d)'!L958&gt;Q_GWP,0,IF('Pariwise difference (d)'!L958&lt;P_GWP,1,((Q_GWP-'Pariwise difference (d)'!L958)/(P_GWP-Q_GWP))))</f>
        <v>-0.80486746681160737</v>
      </c>
      <c r="M958">
        <f ca="1">IF('Pariwise difference (d)'!M958&gt;Q_GWP,0,IF('Pariwise difference (d)'!M958&lt;P_GWP,1,((Q_GWP-'Pariwise difference (d)'!M958)/(P_GWP-Q_GWP))))</f>
        <v>1</v>
      </c>
      <c r="N958">
        <f ca="1">IF('Pariwise difference (d)'!N958&gt;Q_IRP,0,IF('Pariwise difference (d)'!N958&lt;P_IRP,1,((Q_IRP-'Pariwise difference (d)'!N958)/(P_IRP-Q_IRP))))</f>
        <v>0</v>
      </c>
      <c r="O958">
        <f ca="1">IF('Pariwise difference (d)'!O958&gt;Q_IRP,0,IF('Pariwise difference (d)'!O958&lt;P_IRP,1,((Q_IRP-'Pariwise difference (d)'!O958)/(P_IRP-Q_IRP))))</f>
        <v>1</v>
      </c>
      <c r="P958">
        <f ca="1">IF('Pariwise difference (d)'!P958&gt;Q_IRP,0,IF('Pariwise difference (d)'!P958&lt;P_IRP,1,((Q_IRP-'Pariwise difference (d)'!P958)/(P_IRP-Q_IRP))))</f>
        <v>0</v>
      </c>
      <c r="Q958">
        <f ca="1">IF('Pariwise difference (d)'!Q958&gt;Q_IRP,0,IF('Pariwise difference (d)'!Q958&lt;P_IRP,1,((Q_IRP-'Pariwise difference (d)'!Q958)/(P_IRP-Q_IRP))))</f>
        <v>1</v>
      </c>
      <c r="R958">
        <f ca="1">IF('Pariwise difference (d)'!R958&gt;Q_IRP,0,IF('Pariwise difference (d)'!R958&lt;P_IRP,1,((Q_IRP-'Pariwise difference (d)'!R958)/(P_IRP-Q_IRP))))</f>
        <v>-0.22904630848798416</v>
      </c>
      <c r="S958">
        <f ca="1">IF('Pariwise difference (d)'!S958&gt;Q_IRP,0,IF('Pariwise difference (d)'!S958&lt;P_IRP,1,((Q_IRP-'Pariwise difference (d)'!S958)/(P_IRP-Q_IRP))))</f>
        <v>0</v>
      </c>
      <c r="T958">
        <f ca="1">IF('Pariwise difference (d)'!T958&gt;Q_IRP,0,IF('Pariwise difference (d)'!T958&lt;P_IRP,1,((Q_IRP-'Pariwise difference (d)'!T958)/(P_IRP-Q_IRP))))</f>
        <v>1</v>
      </c>
      <c r="U958">
        <f ca="1">IF('Pariwise difference (d)'!U958&gt;Q_IRP,0,IF('Pariwise difference (d)'!U958&lt;P_IRP,1,((Q_IRP-'Pariwise difference (d)'!U958)/(P_IRP-Q_IRP))))</f>
        <v>0</v>
      </c>
      <c r="V958">
        <f ca="1">IF('Pariwise difference (d)'!V958&gt;Q_IRP,0,IF('Pariwise difference (d)'!V958&lt;P_IRP,1,((Q_IRP-'Pariwise difference (d)'!V958)/(P_IRP-Q_IRP))))</f>
        <v>1</v>
      </c>
      <c r="W958">
        <f ca="1">IF('Pariwise difference (d)'!W958&gt;Q_IRP,0,IF('Pariwise difference (d)'!W958&lt;P_IRP,1,((Q_IRP-'Pariwise difference (d)'!W958)/(P_IRP-Q_IRP))))</f>
        <v>0</v>
      </c>
      <c r="X958">
        <f ca="1">IF('Pariwise difference (d)'!X958&gt;Q_IRP,0,IF('Pariwise difference (d)'!X958&lt;P_IRP,1,((Q_IRP-'Pariwise difference (d)'!X958)/(P_IRP-Q_IRP))))</f>
        <v>0</v>
      </c>
      <c r="Y958">
        <f ca="1">IF('Pariwise difference (d)'!Y958&gt;Q_IRP,0,IF('Pariwise difference (d)'!Y958&lt;P_IRP,1,((Q_IRP-'Pariwise difference (d)'!Y958)/(P_IRP-Q_IRP))))</f>
        <v>1</v>
      </c>
      <c r="Z958">
        <f ca="1">IF('Pariwise difference (d)'!Z958&gt;Q_ODP,0,IF('Pariwise difference (d)'!Z958&lt;P_ODP,1,((Q_ODP-'Pariwise difference (d)'!Z958)/(P_ODP-Q_ODP))))</f>
        <v>0</v>
      </c>
      <c r="AA958">
        <f ca="1">IF('Pariwise difference (d)'!AA958&gt;Q_ODP,0,IF('Pariwise difference (d)'!AA958&lt;P_ODP,1,((Q_ODP-'Pariwise difference (d)'!AA958)/(P_ODP-Q_ODP))))</f>
        <v>1</v>
      </c>
      <c r="AB958">
        <f ca="1">IF('Pariwise difference (d)'!AB958&gt;Q_ODP,0,IF('Pariwise difference (d)'!AB958&lt;P_ODP,1,((Q_ODP-'Pariwise difference (d)'!AB958)/(P_ODP-Q_ODP))))</f>
        <v>1</v>
      </c>
      <c r="AC958">
        <f ca="1">IF('Pariwise difference (d)'!AC958&gt;Q_ODP,0,IF('Pariwise difference (d)'!AC958&lt;P_ODP,1,((Q_ODP-'Pariwise difference (d)'!AC958)/(P_ODP-Q_ODP))))</f>
        <v>1</v>
      </c>
      <c r="AD958">
        <f ca="1">IF('Pariwise difference (d)'!AD958&gt;Q_ODP,0,IF('Pariwise difference (d)'!AD958&lt;P_ODP,1,((Q_ODP-'Pariwise difference (d)'!AD958)/(P_ODP-Q_ODP))))</f>
        <v>-0.85807451224127762</v>
      </c>
      <c r="AE958">
        <f ca="1">IF('Pariwise difference (d)'!AE958&gt;Q_ODP,0,IF('Pariwise difference (d)'!AE958&lt;P_ODP,1,((Q_ODP-'Pariwise difference (d)'!AE958)/(P_ODP-Q_ODP))))</f>
        <v>0</v>
      </c>
      <c r="AF958">
        <f ca="1">IF('Pariwise difference (d)'!AF958&gt;Q_ODP,0,IF('Pariwise difference (d)'!AF958&lt;P_ODP,1,((Q_ODP-'Pariwise difference (d)'!AF958)/(P_ODP-Q_ODP))))</f>
        <v>0</v>
      </c>
      <c r="AG958">
        <f ca="1">IF('Pariwise difference (d)'!AG958&gt;Q_ODP,0,IF('Pariwise difference (d)'!AG958&lt;P_ODP,1,((Q_ODP-'Pariwise difference (d)'!AG958)/(P_ODP-Q_ODP))))</f>
        <v>0</v>
      </c>
      <c r="AH958">
        <f ca="1">IF('Pariwise difference (d)'!AH958&gt;Q_ODP,0,IF('Pariwise difference (d)'!AH958&lt;P_ODP,1,((Q_ODP-'Pariwise difference (d)'!AH958)/(P_ODP-Q_ODP))))</f>
        <v>0</v>
      </c>
      <c r="AI958">
        <f ca="1">IF('Pariwise difference (d)'!AI958&gt;Q_ODP,0,IF('Pariwise difference (d)'!AI958&lt;P_ODP,1,((Q_ODP-'Pariwise difference (d)'!AI958)/(P_ODP-Q_ODP))))</f>
        <v>0</v>
      </c>
      <c r="AJ958">
        <f ca="1">IF('Pariwise difference (d)'!AJ958&gt;Q_ODP,0,IF('Pariwise difference (d)'!AJ958&lt;P_ODP,1,((Q_ODP-'Pariwise difference (d)'!AJ958)/(P_ODP-Q_ODP))))</f>
        <v>0</v>
      </c>
      <c r="AK958">
        <f ca="1">IF('Pariwise difference (d)'!AK958&gt;Q_ODP,0,IF('Pariwise difference (d)'!AK958&lt;P_ODP,1,((Q_ODP-'Pariwise difference (d)'!AK958)/(P_ODP-Q_ODP))))</f>
        <v>-0.4319138702149305</v>
      </c>
    </row>
    <row r="959" spans="1:37">
      <c r="A959" s="7">
        <v>957</v>
      </c>
      <c r="B959">
        <f ca="1">IF('Pariwise difference (d)'!B959&gt;Q_GWP,0,IF('Pariwise difference (d)'!B959&lt;P_GWP,1,((Q_GWP-'Pariwise difference (d)'!B959)/(P_GWP-Q_GWP))))</f>
        <v>0</v>
      </c>
      <c r="C959">
        <f ca="1">IF('Pariwise difference (d)'!C959&gt;Q_GWP,0,IF('Pariwise difference (d)'!C959&lt;P_GWP,1,((Q_GWP-'Pariwise difference (d)'!C959)/(P_GWP-Q_GWP))))</f>
        <v>0</v>
      </c>
      <c r="D959">
        <f ca="1">IF('Pariwise difference (d)'!D959&gt;Q_GWP,0,IF('Pariwise difference (d)'!D959&lt;P_GWP,1,((Q_GWP-'Pariwise difference (d)'!D959)/(P_GWP-Q_GWP))))</f>
        <v>0</v>
      </c>
      <c r="E959">
        <f ca="1">IF('Pariwise difference (d)'!E959&gt;Q_GWP,0,IF('Pariwise difference (d)'!E959&lt;P_GWP,1,((Q_GWP-'Pariwise difference (d)'!E959)/(P_GWP-Q_GWP))))</f>
        <v>1</v>
      </c>
      <c r="F959">
        <f ca="1">IF('Pariwise difference (d)'!F959&gt;Q_GWP,0,IF('Pariwise difference (d)'!F959&lt;P_GWP,1,((Q_GWP-'Pariwise difference (d)'!F959)/(P_GWP-Q_GWP))))</f>
        <v>0</v>
      </c>
      <c r="G959">
        <f ca="1">IF('Pariwise difference (d)'!G959&gt;Q_GWP,0,IF('Pariwise difference (d)'!G959&lt;P_GWP,1,((Q_GWP-'Pariwise difference (d)'!G959)/(P_GWP-Q_GWP))))</f>
        <v>0</v>
      </c>
      <c r="H959">
        <f ca="1">IF('Pariwise difference (d)'!H959&gt;Q_GWP,0,IF('Pariwise difference (d)'!H959&lt;P_GWP,1,((Q_GWP-'Pariwise difference (d)'!H959)/(P_GWP-Q_GWP))))</f>
        <v>1</v>
      </c>
      <c r="I959">
        <f ca="1">IF('Pariwise difference (d)'!I959&gt;Q_GWP,0,IF('Pariwise difference (d)'!I959&lt;P_GWP,1,((Q_GWP-'Pariwise difference (d)'!I959)/(P_GWP-Q_GWP))))</f>
        <v>0</v>
      </c>
      <c r="J959">
        <f ca="1">IF('Pariwise difference (d)'!J959&gt;Q_GWP,0,IF('Pariwise difference (d)'!J959&lt;P_GWP,1,((Q_GWP-'Pariwise difference (d)'!J959)/(P_GWP-Q_GWP))))</f>
        <v>1</v>
      </c>
      <c r="K959">
        <f ca="1">IF('Pariwise difference (d)'!K959&gt;Q_GWP,0,IF('Pariwise difference (d)'!K959&lt;P_GWP,1,((Q_GWP-'Pariwise difference (d)'!K959)/(P_GWP-Q_GWP))))</f>
        <v>0</v>
      </c>
      <c r="L959">
        <f ca="1">IF('Pariwise difference (d)'!L959&gt;Q_GWP,0,IF('Pariwise difference (d)'!L959&lt;P_GWP,1,((Q_GWP-'Pariwise difference (d)'!L959)/(P_GWP-Q_GWP))))</f>
        <v>1</v>
      </c>
      <c r="M959">
        <f ca="1">IF('Pariwise difference (d)'!M959&gt;Q_GWP,0,IF('Pariwise difference (d)'!M959&lt;P_GWP,1,((Q_GWP-'Pariwise difference (d)'!M959)/(P_GWP-Q_GWP))))</f>
        <v>1</v>
      </c>
      <c r="N959">
        <f ca="1">IF('Pariwise difference (d)'!N959&gt;Q_IRP,0,IF('Pariwise difference (d)'!N959&lt;P_IRP,1,((Q_IRP-'Pariwise difference (d)'!N959)/(P_IRP-Q_IRP))))</f>
        <v>0</v>
      </c>
      <c r="O959">
        <f ca="1">IF('Pariwise difference (d)'!O959&gt;Q_IRP,0,IF('Pariwise difference (d)'!O959&lt;P_IRP,1,((Q_IRP-'Pariwise difference (d)'!O959)/(P_IRP-Q_IRP))))</f>
        <v>0</v>
      </c>
      <c r="P959">
        <f ca="1">IF('Pariwise difference (d)'!P959&gt;Q_IRP,0,IF('Pariwise difference (d)'!P959&lt;P_IRP,1,((Q_IRP-'Pariwise difference (d)'!P959)/(P_IRP-Q_IRP))))</f>
        <v>0</v>
      </c>
      <c r="Q959">
        <f ca="1">IF('Pariwise difference (d)'!Q959&gt;Q_IRP,0,IF('Pariwise difference (d)'!Q959&lt;P_IRP,1,((Q_IRP-'Pariwise difference (d)'!Q959)/(P_IRP-Q_IRP))))</f>
        <v>1</v>
      </c>
      <c r="R959">
        <f ca="1">IF('Pariwise difference (d)'!R959&gt;Q_IRP,0,IF('Pariwise difference (d)'!R959&lt;P_IRP,1,((Q_IRP-'Pariwise difference (d)'!R959)/(P_IRP-Q_IRP))))</f>
        <v>1</v>
      </c>
      <c r="S959">
        <f ca="1">IF('Pariwise difference (d)'!S959&gt;Q_IRP,0,IF('Pariwise difference (d)'!S959&lt;P_IRP,1,((Q_IRP-'Pariwise difference (d)'!S959)/(P_IRP-Q_IRP))))</f>
        <v>0</v>
      </c>
      <c r="T959">
        <f ca="1">IF('Pariwise difference (d)'!T959&gt;Q_IRP,0,IF('Pariwise difference (d)'!T959&lt;P_IRP,1,((Q_IRP-'Pariwise difference (d)'!T959)/(P_IRP-Q_IRP))))</f>
        <v>1</v>
      </c>
      <c r="U959">
        <f ca="1">IF('Pariwise difference (d)'!U959&gt;Q_IRP,0,IF('Pariwise difference (d)'!U959&lt;P_IRP,1,((Q_IRP-'Pariwise difference (d)'!U959)/(P_IRP-Q_IRP))))</f>
        <v>1</v>
      </c>
      <c r="V959">
        <f ca="1">IF('Pariwise difference (d)'!V959&gt;Q_IRP,0,IF('Pariwise difference (d)'!V959&lt;P_IRP,1,((Q_IRP-'Pariwise difference (d)'!V959)/(P_IRP-Q_IRP))))</f>
        <v>1</v>
      </c>
      <c r="W959">
        <f ca="1">IF('Pariwise difference (d)'!W959&gt;Q_IRP,0,IF('Pariwise difference (d)'!W959&lt;P_IRP,1,((Q_IRP-'Pariwise difference (d)'!W959)/(P_IRP-Q_IRP))))</f>
        <v>0</v>
      </c>
      <c r="X959">
        <f ca="1">IF('Pariwise difference (d)'!X959&gt;Q_IRP,0,IF('Pariwise difference (d)'!X959&lt;P_IRP,1,((Q_IRP-'Pariwise difference (d)'!X959)/(P_IRP-Q_IRP))))</f>
        <v>0</v>
      </c>
      <c r="Y959">
        <f ca="1">IF('Pariwise difference (d)'!Y959&gt;Q_IRP,0,IF('Pariwise difference (d)'!Y959&lt;P_IRP,1,((Q_IRP-'Pariwise difference (d)'!Y959)/(P_IRP-Q_IRP))))</f>
        <v>0</v>
      </c>
      <c r="Z959">
        <f ca="1">IF('Pariwise difference (d)'!Z959&gt;Q_ODP,0,IF('Pariwise difference (d)'!Z959&lt;P_ODP,1,((Q_ODP-'Pariwise difference (d)'!Z959)/(P_ODP-Q_ODP))))</f>
        <v>0</v>
      </c>
      <c r="AA959">
        <f ca="1">IF('Pariwise difference (d)'!AA959&gt;Q_ODP,0,IF('Pariwise difference (d)'!AA959&lt;P_ODP,1,((Q_ODP-'Pariwise difference (d)'!AA959)/(P_ODP-Q_ODP))))</f>
        <v>0</v>
      </c>
      <c r="AB959">
        <f ca="1">IF('Pariwise difference (d)'!AB959&gt;Q_ODP,0,IF('Pariwise difference (d)'!AB959&lt;P_ODP,1,((Q_ODP-'Pariwise difference (d)'!AB959)/(P_ODP-Q_ODP))))</f>
        <v>0</v>
      </c>
      <c r="AC959">
        <f ca="1">IF('Pariwise difference (d)'!AC959&gt;Q_ODP,0,IF('Pariwise difference (d)'!AC959&lt;P_ODP,1,((Q_ODP-'Pariwise difference (d)'!AC959)/(P_ODP-Q_ODP))))</f>
        <v>0</v>
      </c>
      <c r="AD959">
        <f ca="1">IF('Pariwise difference (d)'!AD959&gt;Q_ODP,0,IF('Pariwise difference (d)'!AD959&lt;P_ODP,1,((Q_ODP-'Pariwise difference (d)'!AD959)/(P_ODP-Q_ODP))))</f>
        <v>0</v>
      </c>
      <c r="AE959">
        <f ca="1">IF('Pariwise difference (d)'!AE959&gt;Q_ODP,0,IF('Pariwise difference (d)'!AE959&lt;P_ODP,1,((Q_ODP-'Pariwise difference (d)'!AE959)/(P_ODP-Q_ODP))))</f>
        <v>0</v>
      </c>
      <c r="AF959">
        <f ca="1">IF('Pariwise difference (d)'!AF959&gt;Q_ODP,0,IF('Pariwise difference (d)'!AF959&lt;P_ODP,1,((Q_ODP-'Pariwise difference (d)'!AF959)/(P_ODP-Q_ODP))))</f>
        <v>0</v>
      </c>
      <c r="AG959">
        <f ca="1">IF('Pariwise difference (d)'!AG959&gt;Q_ODP,0,IF('Pariwise difference (d)'!AG959&lt;P_ODP,1,((Q_ODP-'Pariwise difference (d)'!AG959)/(P_ODP-Q_ODP))))</f>
        <v>0</v>
      </c>
      <c r="AH959">
        <f ca="1">IF('Pariwise difference (d)'!AH959&gt;Q_ODP,0,IF('Pariwise difference (d)'!AH959&lt;P_ODP,1,((Q_ODP-'Pariwise difference (d)'!AH959)/(P_ODP-Q_ODP))))</f>
        <v>0</v>
      </c>
      <c r="AI959">
        <f ca="1">IF('Pariwise difference (d)'!AI959&gt;Q_ODP,0,IF('Pariwise difference (d)'!AI959&lt;P_ODP,1,((Q_ODP-'Pariwise difference (d)'!AI959)/(P_ODP-Q_ODP))))</f>
        <v>0</v>
      </c>
      <c r="AJ959">
        <f ca="1">IF('Pariwise difference (d)'!AJ959&gt;Q_ODP,0,IF('Pariwise difference (d)'!AJ959&lt;P_ODP,1,((Q_ODP-'Pariwise difference (d)'!AJ959)/(P_ODP-Q_ODP))))</f>
        <v>0</v>
      </c>
      <c r="AK959">
        <f ca="1">IF('Pariwise difference (d)'!AK959&gt;Q_ODP,0,IF('Pariwise difference (d)'!AK959&lt;P_ODP,1,((Q_ODP-'Pariwise difference (d)'!AK959)/(P_ODP-Q_ODP))))</f>
        <v>0</v>
      </c>
    </row>
    <row r="960" spans="1:37">
      <c r="A960" s="7">
        <v>958</v>
      </c>
      <c r="B960">
        <f ca="1">IF('Pariwise difference (d)'!B960&gt;Q_GWP,0,IF('Pariwise difference (d)'!B960&lt;P_GWP,1,((Q_GWP-'Pariwise difference (d)'!B960)/(P_GWP-Q_GWP))))</f>
        <v>0</v>
      </c>
      <c r="C960">
        <f ca="1">IF('Pariwise difference (d)'!C960&gt;Q_GWP,0,IF('Pariwise difference (d)'!C960&lt;P_GWP,1,((Q_GWP-'Pariwise difference (d)'!C960)/(P_GWP-Q_GWP))))</f>
        <v>0</v>
      </c>
      <c r="D960">
        <f ca="1">IF('Pariwise difference (d)'!D960&gt;Q_GWP,0,IF('Pariwise difference (d)'!D960&lt;P_GWP,1,((Q_GWP-'Pariwise difference (d)'!D960)/(P_GWP-Q_GWP))))</f>
        <v>0</v>
      </c>
      <c r="E960">
        <f ca="1">IF('Pariwise difference (d)'!E960&gt;Q_GWP,0,IF('Pariwise difference (d)'!E960&lt;P_GWP,1,((Q_GWP-'Pariwise difference (d)'!E960)/(P_GWP-Q_GWP))))</f>
        <v>1</v>
      </c>
      <c r="F960">
        <f ca="1">IF('Pariwise difference (d)'!F960&gt;Q_GWP,0,IF('Pariwise difference (d)'!F960&lt;P_GWP,1,((Q_GWP-'Pariwise difference (d)'!F960)/(P_GWP-Q_GWP))))</f>
        <v>0</v>
      </c>
      <c r="G960">
        <f ca="1">IF('Pariwise difference (d)'!G960&gt;Q_GWP,0,IF('Pariwise difference (d)'!G960&lt;P_GWP,1,((Q_GWP-'Pariwise difference (d)'!G960)/(P_GWP-Q_GWP))))</f>
        <v>0</v>
      </c>
      <c r="H960">
        <f ca="1">IF('Pariwise difference (d)'!H960&gt;Q_GWP,0,IF('Pariwise difference (d)'!H960&lt;P_GWP,1,((Q_GWP-'Pariwise difference (d)'!H960)/(P_GWP-Q_GWP))))</f>
        <v>1</v>
      </c>
      <c r="I960">
        <f ca="1">IF('Pariwise difference (d)'!I960&gt;Q_GWP,0,IF('Pariwise difference (d)'!I960&lt;P_GWP,1,((Q_GWP-'Pariwise difference (d)'!I960)/(P_GWP-Q_GWP))))</f>
        <v>1</v>
      </c>
      <c r="J960">
        <f ca="1">IF('Pariwise difference (d)'!J960&gt;Q_GWP,0,IF('Pariwise difference (d)'!J960&lt;P_GWP,1,((Q_GWP-'Pariwise difference (d)'!J960)/(P_GWP-Q_GWP))))</f>
        <v>1</v>
      </c>
      <c r="K960">
        <f ca="1">IF('Pariwise difference (d)'!K960&gt;Q_GWP,0,IF('Pariwise difference (d)'!K960&lt;P_GWP,1,((Q_GWP-'Pariwise difference (d)'!K960)/(P_GWP-Q_GWP))))</f>
        <v>0</v>
      </c>
      <c r="L960">
        <f ca="1">IF('Pariwise difference (d)'!L960&gt;Q_GWP,0,IF('Pariwise difference (d)'!L960&lt;P_GWP,1,((Q_GWP-'Pariwise difference (d)'!L960)/(P_GWP-Q_GWP))))</f>
        <v>-0.57305551065091931</v>
      </c>
      <c r="M960">
        <f ca="1">IF('Pariwise difference (d)'!M960&gt;Q_GWP,0,IF('Pariwise difference (d)'!M960&lt;P_GWP,1,((Q_GWP-'Pariwise difference (d)'!M960)/(P_GWP-Q_GWP))))</f>
        <v>1</v>
      </c>
      <c r="N960">
        <f ca="1">IF('Pariwise difference (d)'!N960&gt;Q_IRP,0,IF('Pariwise difference (d)'!N960&lt;P_IRP,1,((Q_IRP-'Pariwise difference (d)'!N960)/(P_IRP-Q_IRP))))</f>
        <v>0</v>
      </c>
      <c r="O960">
        <f ca="1">IF('Pariwise difference (d)'!O960&gt;Q_IRP,0,IF('Pariwise difference (d)'!O960&lt;P_IRP,1,((Q_IRP-'Pariwise difference (d)'!O960)/(P_IRP-Q_IRP))))</f>
        <v>0</v>
      </c>
      <c r="P960">
        <f ca="1">IF('Pariwise difference (d)'!P960&gt;Q_IRP,0,IF('Pariwise difference (d)'!P960&lt;P_IRP,1,((Q_IRP-'Pariwise difference (d)'!P960)/(P_IRP-Q_IRP))))</f>
        <v>0</v>
      </c>
      <c r="Q960">
        <f ca="1">IF('Pariwise difference (d)'!Q960&gt;Q_IRP,0,IF('Pariwise difference (d)'!Q960&lt;P_IRP,1,((Q_IRP-'Pariwise difference (d)'!Q960)/(P_IRP-Q_IRP))))</f>
        <v>0</v>
      </c>
      <c r="R960">
        <f ca="1">IF('Pariwise difference (d)'!R960&gt;Q_IRP,0,IF('Pariwise difference (d)'!R960&lt;P_IRP,1,((Q_IRP-'Pariwise difference (d)'!R960)/(P_IRP-Q_IRP))))</f>
        <v>0</v>
      </c>
      <c r="S960">
        <f ca="1">IF('Pariwise difference (d)'!S960&gt;Q_IRP,0,IF('Pariwise difference (d)'!S960&lt;P_IRP,1,((Q_IRP-'Pariwise difference (d)'!S960)/(P_IRP-Q_IRP))))</f>
        <v>0</v>
      </c>
      <c r="T960">
        <f ca="1">IF('Pariwise difference (d)'!T960&gt;Q_IRP,0,IF('Pariwise difference (d)'!T960&lt;P_IRP,1,((Q_IRP-'Pariwise difference (d)'!T960)/(P_IRP-Q_IRP))))</f>
        <v>-0.30471915302867109</v>
      </c>
      <c r="U960">
        <f ca="1">IF('Pariwise difference (d)'!U960&gt;Q_IRP,0,IF('Pariwise difference (d)'!U960&lt;P_IRP,1,((Q_IRP-'Pariwise difference (d)'!U960)/(P_IRP-Q_IRP))))</f>
        <v>0</v>
      </c>
      <c r="V960">
        <f ca="1">IF('Pariwise difference (d)'!V960&gt;Q_IRP,0,IF('Pariwise difference (d)'!V960&lt;P_IRP,1,((Q_IRP-'Pariwise difference (d)'!V960)/(P_IRP-Q_IRP))))</f>
        <v>1</v>
      </c>
      <c r="W960">
        <f ca="1">IF('Pariwise difference (d)'!W960&gt;Q_IRP,0,IF('Pariwise difference (d)'!W960&lt;P_IRP,1,((Q_IRP-'Pariwise difference (d)'!W960)/(P_IRP-Q_IRP))))</f>
        <v>0</v>
      </c>
      <c r="X960">
        <f ca="1">IF('Pariwise difference (d)'!X960&gt;Q_IRP,0,IF('Pariwise difference (d)'!X960&lt;P_IRP,1,((Q_IRP-'Pariwise difference (d)'!X960)/(P_IRP-Q_IRP))))</f>
        <v>-6.7591345162692315E-2</v>
      </c>
      <c r="Y960">
        <f ca="1">IF('Pariwise difference (d)'!Y960&gt;Q_IRP,0,IF('Pariwise difference (d)'!Y960&lt;P_IRP,1,((Q_IRP-'Pariwise difference (d)'!Y960)/(P_IRP-Q_IRP))))</f>
        <v>-0.96794423610566316</v>
      </c>
      <c r="Z960">
        <f ca="1">IF('Pariwise difference (d)'!Z960&gt;Q_ODP,0,IF('Pariwise difference (d)'!Z960&lt;P_ODP,1,((Q_ODP-'Pariwise difference (d)'!Z960)/(P_ODP-Q_ODP))))</f>
        <v>1</v>
      </c>
      <c r="AA960">
        <f ca="1">IF('Pariwise difference (d)'!AA960&gt;Q_ODP,0,IF('Pariwise difference (d)'!AA960&lt;P_ODP,1,((Q_ODP-'Pariwise difference (d)'!AA960)/(P_ODP-Q_ODP))))</f>
        <v>1</v>
      </c>
      <c r="AB960">
        <f ca="1">IF('Pariwise difference (d)'!AB960&gt;Q_ODP,0,IF('Pariwise difference (d)'!AB960&lt;P_ODP,1,((Q_ODP-'Pariwise difference (d)'!AB960)/(P_ODP-Q_ODP))))</f>
        <v>1</v>
      </c>
      <c r="AC960">
        <f ca="1">IF('Pariwise difference (d)'!AC960&gt;Q_ODP,0,IF('Pariwise difference (d)'!AC960&lt;P_ODP,1,((Q_ODP-'Pariwise difference (d)'!AC960)/(P_ODP-Q_ODP))))</f>
        <v>0</v>
      </c>
      <c r="AD960">
        <f ca="1">IF('Pariwise difference (d)'!AD960&gt;Q_ODP,0,IF('Pariwise difference (d)'!AD960&lt;P_ODP,1,((Q_ODP-'Pariwise difference (d)'!AD960)/(P_ODP-Q_ODP))))</f>
        <v>0</v>
      </c>
      <c r="AE960">
        <f ca="1">IF('Pariwise difference (d)'!AE960&gt;Q_ODP,0,IF('Pariwise difference (d)'!AE960&lt;P_ODP,1,((Q_ODP-'Pariwise difference (d)'!AE960)/(P_ODP-Q_ODP))))</f>
        <v>0</v>
      </c>
      <c r="AF960">
        <f ca="1">IF('Pariwise difference (d)'!AF960&gt;Q_ODP,0,IF('Pariwise difference (d)'!AF960&lt;P_ODP,1,((Q_ODP-'Pariwise difference (d)'!AF960)/(P_ODP-Q_ODP))))</f>
        <v>0</v>
      </c>
      <c r="AG960">
        <f ca="1">IF('Pariwise difference (d)'!AG960&gt;Q_ODP,0,IF('Pariwise difference (d)'!AG960&lt;P_ODP,1,((Q_ODP-'Pariwise difference (d)'!AG960)/(P_ODP-Q_ODP))))</f>
        <v>0</v>
      </c>
      <c r="AH960">
        <f ca="1">IF('Pariwise difference (d)'!AH960&gt;Q_ODP,0,IF('Pariwise difference (d)'!AH960&lt;P_ODP,1,((Q_ODP-'Pariwise difference (d)'!AH960)/(P_ODP-Q_ODP))))</f>
        <v>0</v>
      </c>
      <c r="AI960">
        <f ca="1">IF('Pariwise difference (d)'!AI960&gt;Q_ODP,0,IF('Pariwise difference (d)'!AI960&lt;P_ODP,1,((Q_ODP-'Pariwise difference (d)'!AI960)/(P_ODP-Q_ODP))))</f>
        <v>0</v>
      </c>
      <c r="AJ960">
        <f ca="1">IF('Pariwise difference (d)'!AJ960&gt;Q_ODP,0,IF('Pariwise difference (d)'!AJ960&lt;P_ODP,1,((Q_ODP-'Pariwise difference (d)'!AJ960)/(P_ODP-Q_ODP))))</f>
        <v>0</v>
      </c>
      <c r="AK960">
        <f ca="1">IF('Pariwise difference (d)'!AK960&gt;Q_ODP,0,IF('Pariwise difference (d)'!AK960&lt;P_ODP,1,((Q_ODP-'Pariwise difference (d)'!AK960)/(P_ODP-Q_ODP))))</f>
        <v>0</v>
      </c>
    </row>
    <row r="961" spans="1:37">
      <c r="A961" s="7">
        <v>959</v>
      </c>
      <c r="B961">
        <f ca="1">IF('Pariwise difference (d)'!B961&gt;Q_GWP,0,IF('Pariwise difference (d)'!B961&lt;P_GWP,1,((Q_GWP-'Pariwise difference (d)'!B961)/(P_GWP-Q_GWP))))</f>
        <v>0</v>
      </c>
      <c r="C961">
        <f ca="1">IF('Pariwise difference (d)'!C961&gt;Q_GWP,0,IF('Pariwise difference (d)'!C961&lt;P_GWP,1,((Q_GWP-'Pariwise difference (d)'!C961)/(P_GWP-Q_GWP))))</f>
        <v>0</v>
      </c>
      <c r="D961">
        <f ca="1">IF('Pariwise difference (d)'!D961&gt;Q_GWP,0,IF('Pariwise difference (d)'!D961&lt;P_GWP,1,((Q_GWP-'Pariwise difference (d)'!D961)/(P_GWP-Q_GWP))))</f>
        <v>0</v>
      </c>
      <c r="E961">
        <f ca="1">IF('Pariwise difference (d)'!E961&gt;Q_GWP,0,IF('Pariwise difference (d)'!E961&lt;P_GWP,1,((Q_GWP-'Pariwise difference (d)'!E961)/(P_GWP-Q_GWP))))</f>
        <v>1</v>
      </c>
      <c r="F961">
        <f ca="1">IF('Pariwise difference (d)'!F961&gt;Q_GWP,0,IF('Pariwise difference (d)'!F961&lt;P_GWP,1,((Q_GWP-'Pariwise difference (d)'!F961)/(P_GWP-Q_GWP))))</f>
        <v>0</v>
      </c>
      <c r="G961">
        <f ca="1">IF('Pariwise difference (d)'!G961&gt;Q_GWP,0,IF('Pariwise difference (d)'!G961&lt;P_GWP,1,((Q_GWP-'Pariwise difference (d)'!G961)/(P_GWP-Q_GWP))))</f>
        <v>0</v>
      </c>
      <c r="H961">
        <f ca="1">IF('Pariwise difference (d)'!H961&gt;Q_GWP,0,IF('Pariwise difference (d)'!H961&lt;P_GWP,1,((Q_GWP-'Pariwise difference (d)'!H961)/(P_GWP-Q_GWP))))</f>
        <v>1</v>
      </c>
      <c r="I961">
        <f ca="1">IF('Pariwise difference (d)'!I961&gt;Q_GWP,0,IF('Pariwise difference (d)'!I961&lt;P_GWP,1,((Q_GWP-'Pariwise difference (d)'!I961)/(P_GWP-Q_GWP))))</f>
        <v>1</v>
      </c>
      <c r="J961">
        <f ca="1">IF('Pariwise difference (d)'!J961&gt;Q_GWP,0,IF('Pariwise difference (d)'!J961&lt;P_GWP,1,((Q_GWP-'Pariwise difference (d)'!J961)/(P_GWP-Q_GWP))))</f>
        <v>1</v>
      </c>
      <c r="K961">
        <f ca="1">IF('Pariwise difference (d)'!K961&gt;Q_GWP,0,IF('Pariwise difference (d)'!K961&lt;P_GWP,1,((Q_GWP-'Pariwise difference (d)'!K961)/(P_GWP-Q_GWP))))</f>
        <v>0</v>
      </c>
      <c r="L961">
        <f ca="1">IF('Pariwise difference (d)'!L961&gt;Q_GWP,0,IF('Pariwise difference (d)'!L961&lt;P_GWP,1,((Q_GWP-'Pariwise difference (d)'!L961)/(P_GWP-Q_GWP))))</f>
        <v>1</v>
      </c>
      <c r="M961">
        <f ca="1">IF('Pariwise difference (d)'!M961&gt;Q_GWP,0,IF('Pariwise difference (d)'!M961&lt;P_GWP,1,((Q_GWP-'Pariwise difference (d)'!M961)/(P_GWP-Q_GWP))))</f>
        <v>1</v>
      </c>
      <c r="N961">
        <f ca="1">IF('Pariwise difference (d)'!N961&gt;Q_IRP,0,IF('Pariwise difference (d)'!N961&lt;P_IRP,1,((Q_IRP-'Pariwise difference (d)'!N961)/(P_IRP-Q_IRP))))</f>
        <v>0</v>
      </c>
      <c r="O961">
        <f ca="1">IF('Pariwise difference (d)'!O961&gt;Q_IRP,0,IF('Pariwise difference (d)'!O961&lt;P_IRP,1,((Q_IRP-'Pariwise difference (d)'!O961)/(P_IRP-Q_IRP))))</f>
        <v>1</v>
      </c>
      <c r="P961">
        <f ca="1">IF('Pariwise difference (d)'!P961&gt;Q_IRP,0,IF('Pariwise difference (d)'!P961&lt;P_IRP,1,((Q_IRP-'Pariwise difference (d)'!P961)/(P_IRP-Q_IRP))))</f>
        <v>1</v>
      </c>
      <c r="Q961">
        <f ca="1">IF('Pariwise difference (d)'!Q961&gt;Q_IRP,0,IF('Pariwise difference (d)'!Q961&lt;P_IRP,1,((Q_IRP-'Pariwise difference (d)'!Q961)/(P_IRP-Q_IRP))))</f>
        <v>1</v>
      </c>
      <c r="R961">
        <f ca="1">IF('Pariwise difference (d)'!R961&gt;Q_IRP,0,IF('Pariwise difference (d)'!R961&lt;P_IRP,1,((Q_IRP-'Pariwise difference (d)'!R961)/(P_IRP-Q_IRP))))</f>
        <v>1</v>
      </c>
      <c r="S961">
        <f ca="1">IF('Pariwise difference (d)'!S961&gt;Q_IRP,0,IF('Pariwise difference (d)'!S961&lt;P_IRP,1,((Q_IRP-'Pariwise difference (d)'!S961)/(P_IRP-Q_IRP))))</f>
        <v>0</v>
      </c>
      <c r="T961">
        <f ca="1">IF('Pariwise difference (d)'!T961&gt;Q_IRP,0,IF('Pariwise difference (d)'!T961&lt;P_IRP,1,((Q_IRP-'Pariwise difference (d)'!T961)/(P_IRP-Q_IRP))))</f>
        <v>1</v>
      </c>
      <c r="U961">
        <f ca="1">IF('Pariwise difference (d)'!U961&gt;Q_IRP,0,IF('Pariwise difference (d)'!U961&lt;P_IRP,1,((Q_IRP-'Pariwise difference (d)'!U961)/(P_IRP-Q_IRP))))</f>
        <v>0</v>
      </c>
      <c r="V961">
        <f ca="1">IF('Pariwise difference (d)'!V961&gt;Q_IRP,0,IF('Pariwise difference (d)'!V961&lt;P_IRP,1,((Q_IRP-'Pariwise difference (d)'!V961)/(P_IRP-Q_IRP))))</f>
        <v>0</v>
      </c>
      <c r="W961">
        <f ca="1">IF('Pariwise difference (d)'!W961&gt;Q_IRP,0,IF('Pariwise difference (d)'!W961&lt;P_IRP,1,((Q_IRP-'Pariwise difference (d)'!W961)/(P_IRP-Q_IRP))))</f>
        <v>0</v>
      </c>
      <c r="X961">
        <f ca="1">IF('Pariwise difference (d)'!X961&gt;Q_IRP,0,IF('Pariwise difference (d)'!X961&lt;P_IRP,1,((Q_IRP-'Pariwise difference (d)'!X961)/(P_IRP-Q_IRP))))</f>
        <v>0</v>
      </c>
      <c r="Y961">
        <f ca="1">IF('Pariwise difference (d)'!Y961&gt;Q_IRP,0,IF('Pariwise difference (d)'!Y961&lt;P_IRP,1,((Q_IRP-'Pariwise difference (d)'!Y961)/(P_IRP-Q_IRP))))</f>
        <v>1</v>
      </c>
      <c r="Z961">
        <f ca="1">IF('Pariwise difference (d)'!Z961&gt;Q_ODP,0,IF('Pariwise difference (d)'!Z961&lt;P_ODP,1,((Q_ODP-'Pariwise difference (d)'!Z961)/(P_ODP-Q_ODP))))</f>
        <v>0</v>
      </c>
      <c r="AA961">
        <f ca="1">IF('Pariwise difference (d)'!AA961&gt;Q_ODP,0,IF('Pariwise difference (d)'!AA961&lt;P_ODP,1,((Q_ODP-'Pariwise difference (d)'!AA961)/(P_ODP-Q_ODP))))</f>
        <v>0</v>
      </c>
      <c r="AB961">
        <f ca="1">IF('Pariwise difference (d)'!AB961&gt;Q_ODP,0,IF('Pariwise difference (d)'!AB961&lt;P_ODP,1,((Q_ODP-'Pariwise difference (d)'!AB961)/(P_ODP-Q_ODP))))</f>
        <v>-0.13540262344618642</v>
      </c>
      <c r="AC961">
        <f ca="1">IF('Pariwise difference (d)'!AC961&gt;Q_ODP,0,IF('Pariwise difference (d)'!AC961&lt;P_ODP,1,((Q_ODP-'Pariwise difference (d)'!AC961)/(P_ODP-Q_ODP))))</f>
        <v>1</v>
      </c>
      <c r="AD961">
        <f ca="1">IF('Pariwise difference (d)'!AD961&gt;Q_ODP,0,IF('Pariwise difference (d)'!AD961&lt;P_ODP,1,((Q_ODP-'Pariwise difference (d)'!AD961)/(P_ODP-Q_ODP))))</f>
        <v>1</v>
      </c>
      <c r="AE961">
        <f ca="1">IF('Pariwise difference (d)'!AE961&gt;Q_ODP,0,IF('Pariwise difference (d)'!AE961&lt;P_ODP,1,((Q_ODP-'Pariwise difference (d)'!AE961)/(P_ODP-Q_ODP))))</f>
        <v>0</v>
      </c>
      <c r="AF961">
        <f ca="1">IF('Pariwise difference (d)'!AF961&gt;Q_ODP,0,IF('Pariwise difference (d)'!AF961&lt;P_ODP,1,((Q_ODP-'Pariwise difference (d)'!AF961)/(P_ODP-Q_ODP))))</f>
        <v>1</v>
      </c>
      <c r="AG961">
        <f ca="1">IF('Pariwise difference (d)'!AG961&gt;Q_ODP,0,IF('Pariwise difference (d)'!AG961&lt;P_ODP,1,((Q_ODP-'Pariwise difference (d)'!AG961)/(P_ODP-Q_ODP))))</f>
        <v>0</v>
      </c>
      <c r="AH961">
        <f ca="1">IF('Pariwise difference (d)'!AH961&gt;Q_ODP,0,IF('Pariwise difference (d)'!AH961&lt;P_ODP,1,((Q_ODP-'Pariwise difference (d)'!AH961)/(P_ODP-Q_ODP))))</f>
        <v>0</v>
      </c>
      <c r="AI961">
        <f ca="1">IF('Pariwise difference (d)'!AI961&gt;Q_ODP,0,IF('Pariwise difference (d)'!AI961&lt;P_ODP,1,((Q_ODP-'Pariwise difference (d)'!AI961)/(P_ODP-Q_ODP))))</f>
        <v>0</v>
      </c>
      <c r="AJ961">
        <f ca="1">IF('Pariwise difference (d)'!AJ961&gt;Q_ODP,0,IF('Pariwise difference (d)'!AJ961&lt;P_ODP,1,((Q_ODP-'Pariwise difference (d)'!AJ961)/(P_ODP-Q_ODP))))</f>
        <v>0</v>
      </c>
      <c r="AK961">
        <f ca="1">IF('Pariwise difference (d)'!AK961&gt;Q_ODP,0,IF('Pariwise difference (d)'!AK961&lt;P_ODP,1,((Q_ODP-'Pariwise difference (d)'!AK961)/(P_ODP-Q_ODP))))</f>
        <v>0</v>
      </c>
    </row>
    <row r="962" spans="1:37">
      <c r="A962" s="7">
        <v>960</v>
      </c>
      <c r="B962">
        <f ca="1">IF('Pariwise difference (d)'!B962&gt;Q_GWP,0,IF('Pariwise difference (d)'!B962&lt;P_GWP,1,((Q_GWP-'Pariwise difference (d)'!B962)/(P_GWP-Q_GWP))))</f>
        <v>0</v>
      </c>
      <c r="C962">
        <f ca="1">IF('Pariwise difference (d)'!C962&gt;Q_GWP,0,IF('Pariwise difference (d)'!C962&lt;P_GWP,1,((Q_GWP-'Pariwise difference (d)'!C962)/(P_GWP-Q_GWP))))</f>
        <v>0</v>
      </c>
      <c r="D962">
        <f ca="1">IF('Pariwise difference (d)'!D962&gt;Q_GWP,0,IF('Pariwise difference (d)'!D962&lt;P_GWP,1,((Q_GWP-'Pariwise difference (d)'!D962)/(P_GWP-Q_GWP))))</f>
        <v>0</v>
      </c>
      <c r="E962">
        <f ca="1">IF('Pariwise difference (d)'!E962&gt;Q_GWP,0,IF('Pariwise difference (d)'!E962&lt;P_GWP,1,((Q_GWP-'Pariwise difference (d)'!E962)/(P_GWP-Q_GWP))))</f>
        <v>1</v>
      </c>
      <c r="F962">
        <f ca="1">IF('Pariwise difference (d)'!F962&gt;Q_GWP,0,IF('Pariwise difference (d)'!F962&lt;P_GWP,1,((Q_GWP-'Pariwise difference (d)'!F962)/(P_GWP-Q_GWP))))</f>
        <v>0</v>
      </c>
      <c r="G962">
        <f ca="1">IF('Pariwise difference (d)'!G962&gt;Q_GWP,0,IF('Pariwise difference (d)'!G962&lt;P_GWP,1,((Q_GWP-'Pariwise difference (d)'!G962)/(P_GWP-Q_GWP))))</f>
        <v>0</v>
      </c>
      <c r="H962">
        <f ca="1">IF('Pariwise difference (d)'!H962&gt;Q_GWP,0,IF('Pariwise difference (d)'!H962&lt;P_GWP,1,((Q_GWP-'Pariwise difference (d)'!H962)/(P_GWP-Q_GWP))))</f>
        <v>1</v>
      </c>
      <c r="I962">
        <f ca="1">IF('Pariwise difference (d)'!I962&gt;Q_GWP,0,IF('Pariwise difference (d)'!I962&lt;P_GWP,1,((Q_GWP-'Pariwise difference (d)'!I962)/(P_GWP-Q_GWP))))</f>
        <v>0</v>
      </c>
      <c r="J962">
        <f ca="1">IF('Pariwise difference (d)'!J962&gt;Q_GWP,0,IF('Pariwise difference (d)'!J962&lt;P_GWP,1,((Q_GWP-'Pariwise difference (d)'!J962)/(P_GWP-Q_GWP))))</f>
        <v>1</v>
      </c>
      <c r="K962">
        <f ca="1">IF('Pariwise difference (d)'!K962&gt;Q_GWP,0,IF('Pariwise difference (d)'!K962&lt;P_GWP,1,((Q_GWP-'Pariwise difference (d)'!K962)/(P_GWP-Q_GWP))))</f>
        <v>0</v>
      </c>
      <c r="L962">
        <f ca="1">IF('Pariwise difference (d)'!L962&gt;Q_GWP,0,IF('Pariwise difference (d)'!L962&lt;P_GWP,1,((Q_GWP-'Pariwise difference (d)'!L962)/(P_GWP-Q_GWP))))</f>
        <v>0</v>
      </c>
      <c r="M962">
        <f ca="1">IF('Pariwise difference (d)'!M962&gt;Q_GWP,0,IF('Pariwise difference (d)'!M962&lt;P_GWP,1,((Q_GWP-'Pariwise difference (d)'!M962)/(P_GWP-Q_GWP))))</f>
        <v>1</v>
      </c>
      <c r="N962">
        <f ca="1">IF('Pariwise difference (d)'!N962&gt;Q_IRP,0,IF('Pariwise difference (d)'!N962&lt;P_IRP,1,((Q_IRP-'Pariwise difference (d)'!N962)/(P_IRP-Q_IRP))))</f>
        <v>0</v>
      </c>
      <c r="O962">
        <f ca="1">IF('Pariwise difference (d)'!O962&gt;Q_IRP,0,IF('Pariwise difference (d)'!O962&lt;P_IRP,1,((Q_IRP-'Pariwise difference (d)'!O962)/(P_IRP-Q_IRP))))</f>
        <v>0</v>
      </c>
      <c r="P962">
        <f ca="1">IF('Pariwise difference (d)'!P962&gt;Q_IRP,0,IF('Pariwise difference (d)'!P962&lt;P_IRP,1,((Q_IRP-'Pariwise difference (d)'!P962)/(P_IRP-Q_IRP))))</f>
        <v>0</v>
      </c>
      <c r="Q962">
        <f ca="1">IF('Pariwise difference (d)'!Q962&gt;Q_IRP,0,IF('Pariwise difference (d)'!Q962&lt;P_IRP,1,((Q_IRP-'Pariwise difference (d)'!Q962)/(P_IRP-Q_IRP))))</f>
        <v>-0.36900060829730119</v>
      </c>
      <c r="R962">
        <f ca="1">IF('Pariwise difference (d)'!R962&gt;Q_IRP,0,IF('Pariwise difference (d)'!R962&lt;P_IRP,1,((Q_IRP-'Pariwise difference (d)'!R962)/(P_IRP-Q_IRP))))</f>
        <v>0</v>
      </c>
      <c r="S962">
        <f ca="1">IF('Pariwise difference (d)'!S962&gt;Q_IRP,0,IF('Pariwise difference (d)'!S962&lt;P_IRP,1,((Q_IRP-'Pariwise difference (d)'!S962)/(P_IRP-Q_IRP))))</f>
        <v>0</v>
      </c>
      <c r="T962">
        <f ca="1">IF('Pariwise difference (d)'!T962&gt;Q_IRP,0,IF('Pariwise difference (d)'!T962&lt;P_IRP,1,((Q_IRP-'Pariwise difference (d)'!T962)/(P_IRP-Q_IRP))))</f>
        <v>-0.12858968410632257</v>
      </c>
      <c r="U962">
        <f ca="1">IF('Pariwise difference (d)'!U962&gt;Q_IRP,0,IF('Pariwise difference (d)'!U962&lt;P_IRP,1,((Q_IRP-'Pariwise difference (d)'!U962)/(P_IRP-Q_IRP))))</f>
        <v>0</v>
      </c>
      <c r="V962">
        <f ca="1">IF('Pariwise difference (d)'!V962&gt;Q_IRP,0,IF('Pariwise difference (d)'!V962&lt;P_IRP,1,((Q_IRP-'Pariwise difference (d)'!V962)/(P_IRP-Q_IRP))))</f>
        <v>1</v>
      </c>
      <c r="W962">
        <f ca="1">IF('Pariwise difference (d)'!W962&gt;Q_IRP,0,IF('Pariwise difference (d)'!W962&lt;P_IRP,1,((Q_IRP-'Pariwise difference (d)'!W962)/(P_IRP-Q_IRP))))</f>
        <v>0</v>
      </c>
      <c r="X962">
        <f ca="1">IF('Pariwise difference (d)'!X962&gt;Q_IRP,0,IF('Pariwise difference (d)'!X962&lt;P_IRP,1,((Q_IRP-'Pariwise difference (d)'!X962)/(P_IRP-Q_IRP))))</f>
        <v>0</v>
      </c>
      <c r="Y962">
        <f ca="1">IF('Pariwise difference (d)'!Y962&gt;Q_IRP,0,IF('Pariwise difference (d)'!Y962&lt;P_IRP,1,((Q_IRP-'Pariwise difference (d)'!Y962)/(P_IRP-Q_IRP))))</f>
        <v>1</v>
      </c>
      <c r="Z962">
        <f ca="1">IF('Pariwise difference (d)'!Z962&gt;Q_ODP,0,IF('Pariwise difference (d)'!Z962&lt;P_ODP,1,((Q_ODP-'Pariwise difference (d)'!Z962)/(P_ODP-Q_ODP))))</f>
        <v>0</v>
      </c>
      <c r="AA962">
        <f ca="1">IF('Pariwise difference (d)'!AA962&gt;Q_ODP,0,IF('Pariwise difference (d)'!AA962&lt;P_ODP,1,((Q_ODP-'Pariwise difference (d)'!AA962)/(P_ODP-Q_ODP))))</f>
        <v>1</v>
      </c>
      <c r="AB962">
        <f ca="1">IF('Pariwise difference (d)'!AB962&gt;Q_ODP,0,IF('Pariwise difference (d)'!AB962&lt;P_ODP,1,((Q_ODP-'Pariwise difference (d)'!AB962)/(P_ODP-Q_ODP))))</f>
        <v>1</v>
      </c>
      <c r="AC962">
        <f ca="1">IF('Pariwise difference (d)'!AC962&gt;Q_ODP,0,IF('Pariwise difference (d)'!AC962&lt;P_ODP,1,((Q_ODP-'Pariwise difference (d)'!AC962)/(P_ODP-Q_ODP))))</f>
        <v>1</v>
      </c>
      <c r="AD962">
        <f ca="1">IF('Pariwise difference (d)'!AD962&gt;Q_ODP,0,IF('Pariwise difference (d)'!AD962&lt;P_ODP,1,((Q_ODP-'Pariwise difference (d)'!AD962)/(P_ODP-Q_ODP))))</f>
        <v>1</v>
      </c>
      <c r="AE962">
        <f ca="1">IF('Pariwise difference (d)'!AE962&gt;Q_ODP,0,IF('Pariwise difference (d)'!AE962&lt;P_ODP,1,((Q_ODP-'Pariwise difference (d)'!AE962)/(P_ODP-Q_ODP))))</f>
        <v>0</v>
      </c>
      <c r="AF962">
        <f ca="1">IF('Pariwise difference (d)'!AF962&gt;Q_ODP,0,IF('Pariwise difference (d)'!AF962&lt;P_ODP,1,((Q_ODP-'Pariwise difference (d)'!AF962)/(P_ODP-Q_ODP))))</f>
        <v>0</v>
      </c>
      <c r="AG962">
        <f ca="1">IF('Pariwise difference (d)'!AG962&gt;Q_ODP,0,IF('Pariwise difference (d)'!AG962&lt;P_ODP,1,((Q_ODP-'Pariwise difference (d)'!AG962)/(P_ODP-Q_ODP))))</f>
        <v>0</v>
      </c>
      <c r="AH962">
        <f ca="1">IF('Pariwise difference (d)'!AH962&gt;Q_ODP,0,IF('Pariwise difference (d)'!AH962&lt;P_ODP,1,((Q_ODP-'Pariwise difference (d)'!AH962)/(P_ODP-Q_ODP))))</f>
        <v>0</v>
      </c>
      <c r="AI962">
        <f ca="1">IF('Pariwise difference (d)'!AI962&gt;Q_ODP,0,IF('Pariwise difference (d)'!AI962&lt;P_ODP,1,((Q_ODP-'Pariwise difference (d)'!AI962)/(P_ODP-Q_ODP))))</f>
        <v>0</v>
      </c>
      <c r="AJ962">
        <f ca="1">IF('Pariwise difference (d)'!AJ962&gt;Q_ODP,0,IF('Pariwise difference (d)'!AJ962&lt;P_ODP,1,((Q_ODP-'Pariwise difference (d)'!AJ962)/(P_ODP-Q_ODP))))</f>
        <v>0</v>
      </c>
      <c r="AK962">
        <f ca="1">IF('Pariwise difference (d)'!AK962&gt;Q_ODP,0,IF('Pariwise difference (d)'!AK962&lt;P_ODP,1,((Q_ODP-'Pariwise difference (d)'!AK962)/(P_ODP-Q_ODP))))</f>
        <v>0</v>
      </c>
    </row>
    <row r="963" spans="1:37">
      <c r="A963" s="7">
        <v>961</v>
      </c>
      <c r="B963">
        <f ca="1">IF('Pariwise difference (d)'!B963&gt;Q_GWP,0,IF('Pariwise difference (d)'!B963&lt;P_GWP,1,((Q_GWP-'Pariwise difference (d)'!B963)/(P_GWP-Q_GWP))))</f>
        <v>0</v>
      </c>
      <c r="C963">
        <f ca="1">IF('Pariwise difference (d)'!C963&gt;Q_GWP,0,IF('Pariwise difference (d)'!C963&lt;P_GWP,1,((Q_GWP-'Pariwise difference (d)'!C963)/(P_GWP-Q_GWP))))</f>
        <v>-4.7116440903378687E-2</v>
      </c>
      <c r="D963">
        <f ca="1">IF('Pariwise difference (d)'!D963&gt;Q_GWP,0,IF('Pariwise difference (d)'!D963&lt;P_GWP,1,((Q_GWP-'Pariwise difference (d)'!D963)/(P_GWP-Q_GWP))))</f>
        <v>0</v>
      </c>
      <c r="E963">
        <f ca="1">IF('Pariwise difference (d)'!E963&gt;Q_GWP,0,IF('Pariwise difference (d)'!E963&lt;P_GWP,1,((Q_GWP-'Pariwise difference (d)'!E963)/(P_GWP-Q_GWP))))</f>
        <v>1</v>
      </c>
      <c r="F963">
        <f ca="1">IF('Pariwise difference (d)'!F963&gt;Q_GWP,0,IF('Pariwise difference (d)'!F963&lt;P_GWP,1,((Q_GWP-'Pariwise difference (d)'!F963)/(P_GWP-Q_GWP))))</f>
        <v>-8.8209843996553877E-2</v>
      </c>
      <c r="G963">
        <f ca="1">IF('Pariwise difference (d)'!G963&gt;Q_GWP,0,IF('Pariwise difference (d)'!G963&lt;P_GWP,1,((Q_GWP-'Pariwise difference (d)'!G963)/(P_GWP-Q_GWP))))</f>
        <v>0</v>
      </c>
      <c r="H963">
        <f ca="1">IF('Pariwise difference (d)'!H963&gt;Q_GWP,0,IF('Pariwise difference (d)'!H963&lt;P_GWP,1,((Q_GWP-'Pariwise difference (d)'!H963)/(P_GWP-Q_GWP))))</f>
        <v>1</v>
      </c>
      <c r="I963">
        <f ca="1">IF('Pariwise difference (d)'!I963&gt;Q_GWP,0,IF('Pariwise difference (d)'!I963&lt;P_GWP,1,((Q_GWP-'Pariwise difference (d)'!I963)/(P_GWP-Q_GWP))))</f>
        <v>0</v>
      </c>
      <c r="J963">
        <f ca="1">IF('Pariwise difference (d)'!J963&gt;Q_GWP,0,IF('Pariwise difference (d)'!J963&lt;P_GWP,1,((Q_GWP-'Pariwise difference (d)'!J963)/(P_GWP-Q_GWP))))</f>
        <v>1</v>
      </c>
      <c r="K963">
        <f ca="1">IF('Pariwise difference (d)'!K963&gt;Q_GWP,0,IF('Pariwise difference (d)'!K963&lt;P_GWP,1,((Q_GWP-'Pariwise difference (d)'!K963)/(P_GWP-Q_GWP))))</f>
        <v>0</v>
      </c>
      <c r="L963">
        <f ca="1">IF('Pariwise difference (d)'!L963&gt;Q_GWP,0,IF('Pariwise difference (d)'!L963&lt;P_GWP,1,((Q_GWP-'Pariwise difference (d)'!L963)/(P_GWP-Q_GWP))))</f>
        <v>0</v>
      </c>
      <c r="M963">
        <f ca="1">IF('Pariwise difference (d)'!M963&gt;Q_GWP,0,IF('Pariwise difference (d)'!M963&lt;P_GWP,1,((Q_GWP-'Pariwise difference (d)'!M963)/(P_GWP-Q_GWP))))</f>
        <v>1</v>
      </c>
      <c r="N963">
        <f ca="1">IF('Pariwise difference (d)'!N963&gt;Q_IRP,0,IF('Pariwise difference (d)'!N963&lt;P_IRP,1,((Q_IRP-'Pariwise difference (d)'!N963)/(P_IRP-Q_IRP))))</f>
        <v>0</v>
      </c>
      <c r="O963">
        <f ca="1">IF('Pariwise difference (d)'!O963&gt;Q_IRP,0,IF('Pariwise difference (d)'!O963&lt;P_IRP,1,((Q_IRP-'Pariwise difference (d)'!O963)/(P_IRP-Q_IRP))))</f>
        <v>1</v>
      </c>
      <c r="P963">
        <f ca="1">IF('Pariwise difference (d)'!P963&gt;Q_IRP,0,IF('Pariwise difference (d)'!P963&lt;P_IRP,1,((Q_IRP-'Pariwise difference (d)'!P963)/(P_IRP-Q_IRP))))</f>
        <v>0</v>
      </c>
      <c r="Q963">
        <f ca="1">IF('Pariwise difference (d)'!Q963&gt;Q_IRP,0,IF('Pariwise difference (d)'!Q963&lt;P_IRP,1,((Q_IRP-'Pariwise difference (d)'!Q963)/(P_IRP-Q_IRP))))</f>
        <v>1</v>
      </c>
      <c r="R963">
        <f ca="1">IF('Pariwise difference (d)'!R963&gt;Q_IRP,0,IF('Pariwise difference (d)'!R963&lt;P_IRP,1,((Q_IRP-'Pariwise difference (d)'!R963)/(P_IRP-Q_IRP))))</f>
        <v>0</v>
      </c>
      <c r="S963">
        <f ca="1">IF('Pariwise difference (d)'!S963&gt;Q_IRP,0,IF('Pariwise difference (d)'!S963&lt;P_IRP,1,((Q_IRP-'Pariwise difference (d)'!S963)/(P_IRP-Q_IRP))))</f>
        <v>0</v>
      </c>
      <c r="T963">
        <f ca="1">IF('Pariwise difference (d)'!T963&gt;Q_IRP,0,IF('Pariwise difference (d)'!T963&lt;P_IRP,1,((Q_IRP-'Pariwise difference (d)'!T963)/(P_IRP-Q_IRP))))</f>
        <v>0</v>
      </c>
      <c r="U963">
        <f ca="1">IF('Pariwise difference (d)'!U963&gt;Q_IRP,0,IF('Pariwise difference (d)'!U963&lt;P_IRP,1,((Q_IRP-'Pariwise difference (d)'!U963)/(P_IRP-Q_IRP))))</f>
        <v>0</v>
      </c>
      <c r="V963">
        <f ca="1">IF('Pariwise difference (d)'!V963&gt;Q_IRP,0,IF('Pariwise difference (d)'!V963&lt;P_IRP,1,((Q_IRP-'Pariwise difference (d)'!V963)/(P_IRP-Q_IRP))))</f>
        <v>0</v>
      </c>
      <c r="W963">
        <f ca="1">IF('Pariwise difference (d)'!W963&gt;Q_IRP,0,IF('Pariwise difference (d)'!W963&lt;P_IRP,1,((Q_IRP-'Pariwise difference (d)'!W963)/(P_IRP-Q_IRP))))</f>
        <v>0</v>
      </c>
      <c r="X963">
        <f ca="1">IF('Pariwise difference (d)'!X963&gt;Q_IRP,0,IF('Pariwise difference (d)'!X963&lt;P_IRP,1,((Q_IRP-'Pariwise difference (d)'!X963)/(P_IRP-Q_IRP))))</f>
        <v>0</v>
      </c>
      <c r="Y963">
        <f ca="1">IF('Pariwise difference (d)'!Y963&gt;Q_IRP,0,IF('Pariwise difference (d)'!Y963&lt;P_IRP,1,((Q_IRP-'Pariwise difference (d)'!Y963)/(P_IRP-Q_IRP))))</f>
        <v>1</v>
      </c>
      <c r="Z963">
        <f ca="1">IF('Pariwise difference (d)'!Z963&gt;Q_ODP,0,IF('Pariwise difference (d)'!Z963&lt;P_ODP,1,((Q_ODP-'Pariwise difference (d)'!Z963)/(P_ODP-Q_ODP))))</f>
        <v>0</v>
      </c>
      <c r="AA963">
        <f ca="1">IF('Pariwise difference (d)'!AA963&gt;Q_ODP,0,IF('Pariwise difference (d)'!AA963&lt;P_ODP,1,((Q_ODP-'Pariwise difference (d)'!AA963)/(P_ODP-Q_ODP))))</f>
        <v>0</v>
      </c>
      <c r="AB963">
        <f ca="1">IF('Pariwise difference (d)'!AB963&gt;Q_ODP,0,IF('Pariwise difference (d)'!AB963&lt;P_ODP,1,((Q_ODP-'Pariwise difference (d)'!AB963)/(P_ODP-Q_ODP))))</f>
        <v>1</v>
      </c>
      <c r="AC963">
        <f ca="1">IF('Pariwise difference (d)'!AC963&gt;Q_ODP,0,IF('Pariwise difference (d)'!AC963&lt;P_ODP,1,((Q_ODP-'Pariwise difference (d)'!AC963)/(P_ODP-Q_ODP))))</f>
        <v>-0.79829291923000267</v>
      </c>
      <c r="AD963">
        <f ca="1">IF('Pariwise difference (d)'!AD963&gt;Q_ODP,0,IF('Pariwise difference (d)'!AD963&lt;P_ODP,1,((Q_ODP-'Pariwise difference (d)'!AD963)/(P_ODP-Q_ODP))))</f>
        <v>1</v>
      </c>
      <c r="AE963">
        <f ca="1">IF('Pariwise difference (d)'!AE963&gt;Q_ODP,0,IF('Pariwise difference (d)'!AE963&lt;P_ODP,1,((Q_ODP-'Pariwise difference (d)'!AE963)/(P_ODP-Q_ODP))))</f>
        <v>1</v>
      </c>
      <c r="AF963">
        <f ca="1">IF('Pariwise difference (d)'!AF963&gt;Q_ODP,0,IF('Pariwise difference (d)'!AF963&lt;P_ODP,1,((Q_ODP-'Pariwise difference (d)'!AF963)/(P_ODP-Q_ODP))))</f>
        <v>-0.37813861317257114</v>
      </c>
      <c r="AG963">
        <f ca="1">IF('Pariwise difference (d)'!AG963&gt;Q_ODP,0,IF('Pariwise difference (d)'!AG963&lt;P_ODP,1,((Q_ODP-'Pariwise difference (d)'!AG963)/(P_ODP-Q_ODP))))</f>
        <v>0</v>
      </c>
      <c r="AH963">
        <f ca="1">IF('Pariwise difference (d)'!AH963&gt;Q_ODP,0,IF('Pariwise difference (d)'!AH963&lt;P_ODP,1,((Q_ODP-'Pariwise difference (d)'!AH963)/(P_ODP-Q_ODP))))</f>
        <v>0</v>
      </c>
      <c r="AI963">
        <f ca="1">IF('Pariwise difference (d)'!AI963&gt;Q_ODP,0,IF('Pariwise difference (d)'!AI963&lt;P_ODP,1,((Q_ODP-'Pariwise difference (d)'!AI963)/(P_ODP-Q_ODP))))</f>
        <v>0</v>
      </c>
      <c r="AJ963">
        <f ca="1">IF('Pariwise difference (d)'!AJ963&gt;Q_ODP,0,IF('Pariwise difference (d)'!AJ963&lt;P_ODP,1,((Q_ODP-'Pariwise difference (d)'!AJ963)/(P_ODP-Q_ODP))))</f>
        <v>0</v>
      </c>
      <c r="AK963">
        <f ca="1">IF('Pariwise difference (d)'!AK963&gt;Q_ODP,0,IF('Pariwise difference (d)'!AK963&lt;P_ODP,1,((Q_ODP-'Pariwise difference (d)'!AK963)/(P_ODP-Q_ODP))))</f>
        <v>0</v>
      </c>
    </row>
    <row r="964" spans="1:37">
      <c r="A964" s="7">
        <v>962</v>
      </c>
      <c r="B964">
        <f ca="1">IF('Pariwise difference (d)'!B964&gt;Q_GWP,0,IF('Pariwise difference (d)'!B964&lt;P_GWP,1,((Q_GWP-'Pariwise difference (d)'!B964)/(P_GWP-Q_GWP))))</f>
        <v>0</v>
      </c>
      <c r="C964">
        <f ca="1">IF('Pariwise difference (d)'!C964&gt;Q_GWP,0,IF('Pariwise difference (d)'!C964&lt;P_GWP,1,((Q_GWP-'Pariwise difference (d)'!C964)/(P_GWP-Q_GWP))))</f>
        <v>0</v>
      </c>
      <c r="D964">
        <f ca="1">IF('Pariwise difference (d)'!D964&gt;Q_GWP,0,IF('Pariwise difference (d)'!D964&lt;P_GWP,1,((Q_GWP-'Pariwise difference (d)'!D964)/(P_GWP-Q_GWP))))</f>
        <v>0</v>
      </c>
      <c r="E964">
        <f ca="1">IF('Pariwise difference (d)'!E964&gt;Q_GWP,0,IF('Pariwise difference (d)'!E964&lt;P_GWP,1,((Q_GWP-'Pariwise difference (d)'!E964)/(P_GWP-Q_GWP))))</f>
        <v>1</v>
      </c>
      <c r="F964">
        <f ca="1">IF('Pariwise difference (d)'!F964&gt;Q_GWP,0,IF('Pariwise difference (d)'!F964&lt;P_GWP,1,((Q_GWP-'Pariwise difference (d)'!F964)/(P_GWP-Q_GWP))))</f>
        <v>0</v>
      </c>
      <c r="G964">
        <f ca="1">IF('Pariwise difference (d)'!G964&gt;Q_GWP,0,IF('Pariwise difference (d)'!G964&lt;P_GWP,1,((Q_GWP-'Pariwise difference (d)'!G964)/(P_GWP-Q_GWP))))</f>
        <v>0</v>
      </c>
      <c r="H964">
        <f ca="1">IF('Pariwise difference (d)'!H964&gt;Q_GWP,0,IF('Pariwise difference (d)'!H964&lt;P_GWP,1,((Q_GWP-'Pariwise difference (d)'!H964)/(P_GWP-Q_GWP))))</f>
        <v>1</v>
      </c>
      <c r="I964">
        <f ca="1">IF('Pariwise difference (d)'!I964&gt;Q_GWP,0,IF('Pariwise difference (d)'!I964&lt;P_GWP,1,((Q_GWP-'Pariwise difference (d)'!I964)/(P_GWP-Q_GWP))))</f>
        <v>-0.33440988477684541</v>
      </c>
      <c r="J964">
        <f ca="1">IF('Pariwise difference (d)'!J964&gt;Q_GWP,0,IF('Pariwise difference (d)'!J964&lt;P_GWP,1,((Q_GWP-'Pariwise difference (d)'!J964)/(P_GWP-Q_GWP))))</f>
        <v>1</v>
      </c>
      <c r="K964">
        <f ca="1">IF('Pariwise difference (d)'!K964&gt;Q_GWP,0,IF('Pariwise difference (d)'!K964&lt;P_GWP,1,((Q_GWP-'Pariwise difference (d)'!K964)/(P_GWP-Q_GWP))))</f>
        <v>0</v>
      </c>
      <c r="L964">
        <f ca="1">IF('Pariwise difference (d)'!L964&gt;Q_GWP,0,IF('Pariwise difference (d)'!L964&lt;P_GWP,1,((Q_GWP-'Pariwise difference (d)'!L964)/(P_GWP-Q_GWP))))</f>
        <v>-0.93744109274161314</v>
      </c>
      <c r="M964">
        <f ca="1">IF('Pariwise difference (d)'!M964&gt;Q_GWP,0,IF('Pariwise difference (d)'!M964&lt;P_GWP,1,((Q_GWP-'Pariwise difference (d)'!M964)/(P_GWP-Q_GWP))))</f>
        <v>1</v>
      </c>
      <c r="N964">
        <f ca="1">IF('Pariwise difference (d)'!N964&gt;Q_IRP,0,IF('Pariwise difference (d)'!N964&lt;P_IRP,1,((Q_IRP-'Pariwise difference (d)'!N964)/(P_IRP-Q_IRP))))</f>
        <v>0</v>
      </c>
      <c r="O964">
        <f ca="1">IF('Pariwise difference (d)'!O964&gt;Q_IRP,0,IF('Pariwise difference (d)'!O964&lt;P_IRP,1,((Q_IRP-'Pariwise difference (d)'!O964)/(P_IRP-Q_IRP))))</f>
        <v>0</v>
      </c>
      <c r="P964">
        <f ca="1">IF('Pariwise difference (d)'!P964&gt;Q_IRP,0,IF('Pariwise difference (d)'!P964&lt;P_IRP,1,((Q_IRP-'Pariwise difference (d)'!P964)/(P_IRP-Q_IRP))))</f>
        <v>0</v>
      </c>
      <c r="Q964">
        <f ca="1">IF('Pariwise difference (d)'!Q964&gt;Q_IRP,0,IF('Pariwise difference (d)'!Q964&lt;P_IRP,1,((Q_IRP-'Pariwise difference (d)'!Q964)/(P_IRP-Q_IRP))))</f>
        <v>1</v>
      </c>
      <c r="R964">
        <f ca="1">IF('Pariwise difference (d)'!R964&gt;Q_IRP,0,IF('Pariwise difference (d)'!R964&lt;P_IRP,1,((Q_IRP-'Pariwise difference (d)'!R964)/(P_IRP-Q_IRP))))</f>
        <v>-0.71799687144703539</v>
      </c>
      <c r="S964">
        <f ca="1">IF('Pariwise difference (d)'!S964&gt;Q_IRP,0,IF('Pariwise difference (d)'!S964&lt;P_IRP,1,((Q_IRP-'Pariwise difference (d)'!S964)/(P_IRP-Q_IRP))))</f>
        <v>0</v>
      </c>
      <c r="T964">
        <f ca="1">IF('Pariwise difference (d)'!T964&gt;Q_IRP,0,IF('Pariwise difference (d)'!T964&lt;P_IRP,1,((Q_IRP-'Pariwise difference (d)'!T964)/(P_IRP-Q_IRP))))</f>
        <v>1</v>
      </c>
      <c r="U964">
        <f ca="1">IF('Pariwise difference (d)'!U964&gt;Q_IRP,0,IF('Pariwise difference (d)'!U964&lt;P_IRP,1,((Q_IRP-'Pariwise difference (d)'!U964)/(P_IRP-Q_IRP))))</f>
        <v>-0.13583364689554628</v>
      </c>
      <c r="V964">
        <f ca="1">IF('Pariwise difference (d)'!V964&gt;Q_IRP,0,IF('Pariwise difference (d)'!V964&lt;P_IRP,1,((Q_IRP-'Pariwise difference (d)'!V964)/(P_IRP-Q_IRP))))</f>
        <v>1</v>
      </c>
      <c r="W964">
        <f ca="1">IF('Pariwise difference (d)'!W964&gt;Q_IRP,0,IF('Pariwise difference (d)'!W964&lt;P_IRP,1,((Q_IRP-'Pariwise difference (d)'!W964)/(P_IRP-Q_IRP))))</f>
        <v>0</v>
      </c>
      <c r="X964">
        <f ca="1">IF('Pariwise difference (d)'!X964&gt;Q_IRP,0,IF('Pariwise difference (d)'!X964&lt;P_IRP,1,((Q_IRP-'Pariwise difference (d)'!X964)/(P_IRP-Q_IRP))))</f>
        <v>0</v>
      </c>
      <c r="Y964">
        <f ca="1">IF('Pariwise difference (d)'!Y964&gt;Q_IRP,0,IF('Pariwise difference (d)'!Y964&lt;P_IRP,1,((Q_IRP-'Pariwise difference (d)'!Y964)/(P_IRP-Q_IRP))))</f>
        <v>-0.28887677034229065</v>
      </c>
      <c r="Z964">
        <f ca="1">IF('Pariwise difference (d)'!Z964&gt;Q_ODP,0,IF('Pariwise difference (d)'!Z964&lt;P_ODP,1,((Q_ODP-'Pariwise difference (d)'!Z964)/(P_ODP-Q_ODP))))</f>
        <v>0</v>
      </c>
      <c r="AA964">
        <f ca="1">IF('Pariwise difference (d)'!AA964&gt;Q_ODP,0,IF('Pariwise difference (d)'!AA964&lt;P_ODP,1,((Q_ODP-'Pariwise difference (d)'!AA964)/(P_ODP-Q_ODP))))</f>
        <v>0</v>
      </c>
      <c r="AB964">
        <f ca="1">IF('Pariwise difference (d)'!AB964&gt;Q_ODP,0,IF('Pariwise difference (d)'!AB964&lt;P_ODP,1,((Q_ODP-'Pariwise difference (d)'!AB964)/(P_ODP-Q_ODP))))</f>
        <v>0</v>
      </c>
      <c r="AC964">
        <f ca="1">IF('Pariwise difference (d)'!AC964&gt;Q_ODP,0,IF('Pariwise difference (d)'!AC964&lt;P_ODP,1,((Q_ODP-'Pariwise difference (d)'!AC964)/(P_ODP-Q_ODP))))</f>
        <v>1</v>
      </c>
      <c r="AD964">
        <f ca="1">IF('Pariwise difference (d)'!AD964&gt;Q_ODP,0,IF('Pariwise difference (d)'!AD964&lt;P_ODP,1,((Q_ODP-'Pariwise difference (d)'!AD964)/(P_ODP-Q_ODP))))</f>
        <v>0</v>
      </c>
      <c r="AE964">
        <f ca="1">IF('Pariwise difference (d)'!AE964&gt;Q_ODP,0,IF('Pariwise difference (d)'!AE964&lt;P_ODP,1,((Q_ODP-'Pariwise difference (d)'!AE964)/(P_ODP-Q_ODP))))</f>
        <v>0</v>
      </c>
      <c r="AF964">
        <f ca="1">IF('Pariwise difference (d)'!AF964&gt;Q_ODP,0,IF('Pariwise difference (d)'!AF964&lt;P_ODP,1,((Q_ODP-'Pariwise difference (d)'!AF964)/(P_ODP-Q_ODP))))</f>
        <v>1</v>
      </c>
      <c r="AG964">
        <f ca="1">IF('Pariwise difference (d)'!AG964&gt;Q_ODP,0,IF('Pariwise difference (d)'!AG964&lt;P_ODP,1,((Q_ODP-'Pariwise difference (d)'!AG964)/(P_ODP-Q_ODP))))</f>
        <v>0</v>
      </c>
      <c r="AH964">
        <f ca="1">IF('Pariwise difference (d)'!AH964&gt;Q_ODP,0,IF('Pariwise difference (d)'!AH964&lt;P_ODP,1,((Q_ODP-'Pariwise difference (d)'!AH964)/(P_ODP-Q_ODP))))</f>
        <v>1</v>
      </c>
      <c r="AI964">
        <f ca="1">IF('Pariwise difference (d)'!AI964&gt;Q_ODP,0,IF('Pariwise difference (d)'!AI964&lt;P_ODP,1,((Q_ODP-'Pariwise difference (d)'!AI964)/(P_ODP-Q_ODP))))</f>
        <v>0</v>
      </c>
      <c r="AJ964">
        <f ca="1">IF('Pariwise difference (d)'!AJ964&gt;Q_ODP,0,IF('Pariwise difference (d)'!AJ964&lt;P_ODP,1,((Q_ODP-'Pariwise difference (d)'!AJ964)/(P_ODP-Q_ODP))))</f>
        <v>0</v>
      </c>
      <c r="AK964">
        <f ca="1">IF('Pariwise difference (d)'!AK964&gt;Q_ODP,0,IF('Pariwise difference (d)'!AK964&lt;P_ODP,1,((Q_ODP-'Pariwise difference (d)'!AK964)/(P_ODP-Q_ODP))))</f>
        <v>1</v>
      </c>
    </row>
    <row r="965" spans="1:37">
      <c r="A965" s="7">
        <v>963</v>
      </c>
      <c r="B965">
        <f ca="1">IF('Pariwise difference (d)'!B965&gt;Q_GWP,0,IF('Pariwise difference (d)'!B965&lt;P_GWP,1,((Q_GWP-'Pariwise difference (d)'!B965)/(P_GWP-Q_GWP))))</f>
        <v>0</v>
      </c>
      <c r="C965">
        <f ca="1">IF('Pariwise difference (d)'!C965&gt;Q_GWP,0,IF('Pariwise difference (d)'!C965&lt;P_GWP,1,((Q_GWP-'Pariwise difference (d)'!C965)/(P_GWP-Q_GWP))))</f>
        <v>-0.73831771159650561</v>
      </c>
      <c r="D965">
        <f ca="1">IF('Pariwise difference (d)'!D965&gt;Q_GWP,0,IF('Pariwise difference (d)'!D965&lt;P_GWP,1,((Q_GWP-'Pariwise difference (d)'!D965)/(P_GWP-Q_GWP))))</f>
        <v>0</v>
      </c>
      <c r="E965">
        <f ca="1">IF('Pariwise difference (d)'!E965&gt;Q_GWP,0,IF('Pariwise difference (d)'!E965&lt;P_GWP,1,((Q_GWP-'Pariwise difference (d)'!E965)/(P_GWP-Q_GWP))))</f>
        <v>1</v>
      </c>
      <c r="F965">
        <f ca="1">IF('Pariwise difference (d)'!F965&gt;Q_GWP,0,IF('Pariwise difference (d)'!F965&lt;P_GWP,1,((Q_GWP-'Pariwise difference (d)'!F965)/(P_GWP-Q_GWP))))</f>
        <v>-0.60727984659294132</v>
      </c>
      <c r="G965">
        <f ca="1">IF('Pariwise difference (d)'!G965&gt;Q_GWP,0,IF('Pariwise difference (d)'!G965&lt;P_GWP,1,((Q_GWP-'Pariwise difference (d)'!G965)/(P_GWP-Q_GWP))))</f>
        <v>0</v>
      </c>
      <c r="H965">
        <f ca="1">IF('Pariwise difference (d)'!H965&gt;Q_GWP,0,IF('Pariwise difference (d)'!H965&lt;P_GWP,1,((Q_GWP-'Pariwise difference (d)'!H965)/(P_GWP-Q_GWP))))</f>
        <v>1</v>
      </c>
      <c r="I965">
        <f ca="1">IF('Pariwise difference (d)'!I965&gt;Q_GWP,0,IF('Pariwise difference (d)'!I965&lt;P_GWP,1,((Q_GWP-'Pariwise difference (d)'!I965)/(P_GWP-Q_GWP))))</f>
        <v>0</v>
      </c>
      <c r="J965">
        <f ca="1">IF('Pariwise difference (d)'!J965&gt;Q_GWP,0,IF('Pariwise difference (d)'!J965&lt;P_GWP,1,((Q_GWP-'Pariwise difference (d)'!J965)/(P_GWP-Q_GWP))))</f>
        <v>1</v>
      </c>
      <c r="K965">
        <f ca="1">IF('Pariwise difference (d)'!K965&gt;Q_GWP,0,IF('Pariwise difference (d)'!K965&lt;P_GWP,1,((Q_GWP-'Pariwise difference (d)'!K965)/(P_GWP-Q_GWP))))</f>
        <v>0</v>
      </c>
      <c r="L965">
        <f ca="1">IF('Pariwise difference (d)'!L965&gt;Q_GWP,0,IF('Pariwise difference (d)'!L965&lt;P_GWP,1,((Q_GWP-'Pariwise difference (d)'!L965)/(P_GWP-Q_GWP))))</f>
        <v>0</v>
      </c>
      <c r="M965">
        <f ca="1">IF('Pariwise difference (d)'!M965&gt;Q_GWP,0,IF('Pariwise difference (d)'!M965&lt;P_GWP,1,((Q_GWP-'Pariwise difference (d)'!M965)/(P_GWP-Q_GWP))))</f>
        <v>1</v>
      </c>
      <c r="N965">
        <f ca="1">IF('Pariwise difference (d)'!N965&gt;Q_IRP,0,IF('Pariwise difference (d)'!N965&lt;P_IRP,1,((Q_IRP-'Pariwise difference (d)'!N965)/(P_IRP-Q_IRP))))</f>
        <v>0</v>
      </c>
      <c r="O965">
        <f ca="1">IF('Pariwise difference (d)'!O965&gt;Q_IRP,0,IF('Pariwise difference (d)'!O965&lt;P_IRP,1,((Q_IRP-'Pariwise difference (d)'!O965)/(P_IRP-Q_IRP))))</f>
        <v>0</v>
      </c>
      <c r="P965">
        <f ca="1">IF('Pariwise difference (d)'!P965&gt;Q_IRP,0,IF('Pariwise difference (d)'!P965&lt;P_IRP,1,((Q_IRP-'Pariwise difference (d)'!P965)/(P_IRP-Q_IRP))))</f>
        <v>0</v>
      </c>
      <c r="Q965">
        <f ca="1">IF('Pariwise difference (d)'!Q965&gt;Q_IRP,0,IF('Pariwise difference (d)'!Q965&lt;P_IRP,1,((Q_IRP-'Pariwise difference (d)'!Q965)/(P_IRP-Q_IRP))))</f>
        <v>1</v>
      </c>
      <c r="R965">
        <f ca="1">IF('Pariwise difference (d)'!R965&gt;Q_IRP,0,IF('Pariwise difference (d)'!R965&lt;P_IRP,1,((Q_IRP-'Pariwise difference (d)'!R965)/(P_IRP-Q_IRP))))</f>
        <v>0</v>
      </c>
      <c r="S965">
        <f ca="1">IF('Pariwise difference (d)'!S965&gt;Q_IRP,0,IF('Pariwise difference (d)'!S965&lt;P_IRP,1,((Q_IRP-'Pariwise difference (d)'!S965)/(P_IRP-Q_IRP))))</f>
        <v>0</v>
      </c>
      <c r="T965">
        <f ca="1">IF('Pariwise difference (d)'!T965&gt;Q_IRP,0,IF('Pariwise difference (d)'!T965&lt;P_IRP,1,((Q_IRP-'Pariwise difference (d)'!T965)/(P_IRP-Q_IRP))))</f>
        <v>1</v>
      </c>
      <c r="U965">
        <f ca="1">IF('Pariwise difference (d)'!U965&gt;Q_IRP,0,IF('Pariwise difference (d)'!U965&lt;P_IRP,1,((Q_IRP-'Pariwise difference (d)'!U965)/(P_IRP-Q_IRP))))</f>
        <v>1</v>
      </c>
      <c r="V965">
        <f ca="1">IF('Pariwise difference (d)'!V965&gt;Q_IRP,0,IF('Pariwise difference (d)'!V965&lt;P_IRP,1,((Q_IRP-'Pariwise difference (d)'!V965)/(P_IRP-Q_IRP))))</f>
        <v>1</v>
      </c>
      <c r="W965">
        <f ca="1">IF('Pariwise difference (d)'!W965&gt;Q_IRP,0,IF('Pariwise difference (d)'!W965&lt;P_IRP,1,((Q_IRP-'Pariwise difference (d)'!W965)/(P_IRP-Q_IRP))))</f>
        <v>0</v>
      </c>
      <c r="X965">
        <f ca="1">IF('Pariwise difference (d)'!X965&gt;Q_IRP,0,IF('Pariwise difference (d)'!X965&lt;P_IRP,1,((Q_IRP-'Pariwise difference (d)'!X965)/(P_IRP-Q_IRP))))</f>
        <v>-0.55946312657321806</v>
      </c>
      <c r="Y965">
        <f ca="1">IF('Pariwise difference (d)'!Y965&gt;Q_IRP,0,IF('Pariwise difference (d)'!Y965&lt;P_IRP,1,((Q_IRP-'Pariwise difference (d)'!Y965)/(P_IRP-Q_IRP))))</f>
        <v>1</v>
      </c>
      <c r="Z965">
        <f ca="1">IF('Pariwise difference (d)'!Z965&gt;Q_ODP,0,IF('Pariwise difference (d)'!Z965&lt;P_ODP,1,((Q_ODP-'Pariwise difference (d)'!Z965)/(P_ODP-Q_ODP))))</f>
        <v>1</v>
      </c>
      <c r="AA965">
        <f ca="1">IF('Pariwise difference (d)'!AA965&gt;Q_ODP,0,IF('Pariwise difference (d)'!AA965&lt;P_ODP,1,((Q_ODP-'Pariwise difference (d)'!AA965)/(P_ODP-Q_ODP))))</f>
        <v>0</v>
      </c>
      <c r="AB965">
        <f ca="1">IF('Pariwise difference (d)'!AB965&gt;Q_ODP,0,IF('Pariwise difference (d)'!AB965&lt;P_ODP,1,((Q_ODP-'Pariwise difference (d)'!AB965)/(P_ODP-Q_ODP))))</f>
        <v>1</v>
      </c>
      <c r="AC965">
        <f ca="1">IF('Pariwise difference (d)'!AC965&gt;Q_ODP,0,IF('Pariwise difference (d)'!AC965&lt;P_ODP,1,((Q_ODP-'Pariwise difference (d)'!AC965)/(P_ODP-Q_ODP))))</f>
        <v>0</v>
      </c>
      <c r="AD965">
        <f ca="1">IF('Pariwise difference (d)'!AD965&gt;Q_ODP,0,IF('Pariwise difference (d)'!AD965&lt;P_ODP,1,((Q_ODP-'Pariwise difference (d)'!AD965)/(P_ODP-Q_ODP))))</f>
        <v>0</v>
      </c>
      <c r="AE965">
        <f ca="1">IF('Pariwise difference (d)'!AE965&gt;Q_ODP,0,IF('Pariwise difference (d)'!AE965&lt;P_ODP,1,((Q_ODP-'Pariwise difference (d)'!AE965)/(P_ODP-Q_ODP))))</f>
        <v>1</v>
      </c>
      <c r="AF965">
        <f ca="1">IF('Pariwise difference (d)'!AF965&gt;Q_ODP,0,IF('Pariwise difference (d)'!AF965&lt;P_ODP,1,((Q_ODP-'Pariwise difference (d)'!AF965)/(P_ODP-Q_ODP))))</f>
        <v>0</v>
      </c>
      <c r="AG965">
        <f ca="1">IF('Pariwise difference (d)'!AG965&gt;Q_ODP,0,IF('Pariwise difference (d)'!AG965&lt;P_ODP,1,((Q_ODP-'Pariwise difference (d)'!AG965)/(P_ODP-Q_ODP))))</f>
        <v>-9.7944278141103708E-2</v>
      </c>
      <c r="AH965">
        <f ca="1">IF('Pariwise difference (d)'!AH965&gt;Q_ODP,0,IF('Pariwise difference (d)'!AH965&lt;P_ODP,1,((Q_ODP-'Pariwise difference (d)'!AH965)/(P_ODP-Q_ODP))))</f>
        <v>0</v>
      </c>
      <c r="AI965">
        <f ca="1">IF('Pariwise difference (d)'!AI965&gt;Q_ODP,0,IF('Pariwise difference (d)'!AI965&lt;P_ODP,1,((Q_ODP-'Pariwise difference (d)'!AI965)/(P_ODP-Q_ODP))))</f>
        <v>1</v>
      </c>
      <c r="AJ965">
        <f ca="1">IF('Pariwise difference (d)'!AJ965&gt;Q_ODP,0,IF('Pariwise difference (d)'!AJ965&lt;P_ODP,1,((Q_ODP-'Pariwise difference (d)'!AJ965)/(P_ODP-Q_ODP))))</f>
        <v>0</v>
      </c>
      <c r="AK965">
        <f ca="1">IF('Pariwise difference (d)'!AK965&gt;Q_ODP,0,IF('Pariwise difference (d)'!AK965&lt;P_ODP,1,((Q_ODP-'Pariwise difference (d)'!AK965)/(P_ODP-Q_ODP))))</f>
        <v>0</v>
      </c>
    </row>
    <row r="966" spans="1:37">
      <c r="A966" s="7">
        <v>964</v>
      </c>
      <c r="B966">
        <f ca="1">IF('Pariwise difference (d)'!B966&gt;Q_GWP,0,IF('Pariwise difference (d)'!B966&lt;P_GWP,1,((Q_GWP-'Pariwise difference (d)'!B966)/(P_GWP-Q_GWP))))</f>
        <v>0</v>
      </c>
      <c r="C966">
        <f ca="1">IF('Pariwise difference (d)'!C966&gt;Q_GWP,0,IF('Pariwise difference (d)'!C966&lt;P_GWP,1,((Q_GWP-'Pariwise difference (d)'!C966)/(P_GWP-Q_GWP))))</f>
        <v>0</v>
      </c>
      <c r="D966">
        <f ca="1">IF('Pariwise difference (d)'!D966&gt;Q_GWP,0,IF('Pariwise difference (d)'!D966&lt;P_GWP,1,((Q_GWP-'Pariwise difference (d)'!D966)/(P_GWP-Q_GWP))))</f>
        <v>0</v>
      </c>
      <c r="E966">
        <f ca="1">IF('Pariwise difference (d)'!E966&gt;Q_GWP,0,IF('Pariwise difference (d)'!E966&lt;P_GWP,1,((Q_GWP-'Pariwise difference (d)'!E966)/(P_GWP-Q_GWP))))</f>
        <v>1</v>
      </c>
      <c r="F966">
        <f ca="1">IF('Pariwise difference (d)'!F966&gt;Q_GWP,0,IF('Pariwise difference (d)'!F966&lt;P_GWP,1,((Q_GWP-'Pariwise difference (d)'!F966)/(P_GWP-Q_GWP))))</f>
        <v>1</v>
      </c>
      <c r="G966">
        <f ca="1">IF('Pariwise difference (d)'!G966&gt;Q_GWP,0,IF('Pariwise difference (d)'!G966&lt;P_GWP,1,((Q_GWP-'Pariwise difference (d)'!G966)/(P_GWP-Q_GWP))))</f>
        <v>0</v>
      </c>
      <c r="H966">
        <f ca="1">IF('Pariwise difference (d)'!H966&gt;Q_GWP,0,IF('Pariwise difference (d)'!H966&lt;P_GWP,1,((Q_GWP-'Pariwise difference (d)'!H966)/(P_GWP-Q_GWP))))</f>
        <v>1</v>
      </c>
      <c r="I966">
        <f ca="1">IF('Pariwise difference (d)'!I966&gt;Q_GWP,0,IF('Pariwise difference (d)'!I966&lt;P_GWP,1,((Q_GWP-'Pariwise difference (d)'!I966)/(P_GWP-Q_GWP))))</f>
        <v>1</v>
      </c>
      <c r="J966">
        <f ca="1">IF('Pariwise difference (d)'!J966&gt;Q_GWP,0,IF('Pariwise difference (d)'!J966&lt;P_GWP,1,((Q_GWP-'Pariwise difference (d)'!J966)/(P_GWP-Q_GWP))))</f>
        <v>1</v>
      </c>
      <c r="K966">
        <f ca="1">IF('Pariwise difference (d)'!K966&gt;Q_GWP,0,IF('Pariwise difference (d)'!K966&lt;P_GWP,1,((Q_GWP-'Pariwise difference (d)'!K966)/(P_GWP-Q_GWP))))</f>
        <v>0</v>
      </c>
      <c r="L966">
        <f ca="1">IF('Pariwise difference (d)'!L966&gt;Q_GWP,0,IF('Pariwise difference (d)'!L966&lt;P_GWP,1,((Q_GWP-'Pariwise difference (d)'!L966)/(P_GWP-Q_GWP))))</f>
        <v>0</v>
      </c>
      <c r="M966">
        <f ca="1">IF('Pariwise difference (d)'!M966&gt;Q_GWP,0,IF('Pariwise difference (d)'!M966&lt;P_GWP,1,((Q_GWP-'Pariwise difference (d)'!M966)/(P_GWP-Q_GWP))))</f>
        <v>1</v>
      </c>
      <c r="N966">
        <f ca="1">IF('Pariwise difference (d)'!N966&gt;Q_IRP,0,IF('Pariwise difference (d)'!N966&lt;P_IRP,1,((Q_IRP-'Pariwise difference (d)'!N966)/(P_IRP-Q_IRP))))</f>
        <v>-0.46773524987665965</v>
      </c>
      <c r="O966">
        <f ca="1">IF('Pariwise difference (d)'!O966&gt;Q_IRP,0,IF('Pariwise difference (d)'!O966&lt;P_IRP,1,((Q_IRP-'Pariwise difference (d)'!O966)/(P_IRP-Q_IRP))))</f>
        <v>1</v>
      </c>
      <c r="P966">
        <f ca="1">IF('Pariwise difference (d)'!P966&gt;Q_IRP,0,IF('Pariwise difference (d)'!P966&lt;P_IRP,1,((Q_IRP-'Pariwise difference (d)'!P966)/(P_IRP-Q_IRP))))</f>
        <v>0</v>
      </c>
      <c r="Q966">
        <f ca="1">IF('Pariwise difference (d)'!Q966&gt;Q_IRP,0,IF('Pariwise difference (d)'!Q966&lt;P_IRP,1,((Q_IRP-'Pariwise difference (d)'!Q966)/(P_IRP-Q_IRP))))</f>
        <v>1</v>
      </c>
      <c r="R966">
        <f ca="1">IF('Pariwise difference (d)'!R966&gt;Q_IRP,0,IF('Pariwise difference (d)'!R966&lt;P_IRP,1,((Q_IRP-'Pariwise difference (d)'!R966)/(P_IRP-Q_IRP))))</f>
        <v>0</v>
      </c>
      <c r="S966">
        <f ca="1">IF('Pariwise difference (d)'!S966&gt;Q_IRP,0,IF('Pariwise difference (d)'!S966&lt;P_IRP,1,((Q_IRP-'Pariwise difference (d)'!S966)/(P_IRP-Q_IRP))))</f>
        <v>0</v>
      </c>
      <c r="T966">
        <f ca="1">IF('Pariwise difference (d)'!T966&gt;Q_IRP,0,IF('Pariwise difference (d)'!T966&lt;P_IRP,1,((Q_IRP-'Pariwise difference (d)'!T966)/(P_IRP-Q_IRP))))</f>
        <v>0</v>
      </c>
      <c r="U966">
        <f ca="1">IF('Pariwise difference (d)'!U966&gt;Q_IRP,0,IF('Pariwise difference (d)'!U966&lt;P_IRP,1,((Q_IRP-'Pariwise difference (d)'!U966)/(P_IRP-Q_IRP))))</f>
        <v>0</v>
      </c>
      <c r="V966">
        <f ca="1">IF('Pariwise difference (d)'!V966&gt;Q_IRP,0,IF('Pariwise difference (d)'!V966&lt;P_IRP,1,((Q_IRP-'Pariwise difference (d)'!V966)/(P_IRP-Q_IRP))))</f>
        <v>0</v>
      </c>
      <c r="W966">
        <f ca="1">IF('Pariwise difference (d)'!W966&gt;Q_IRP,0,IF('Pariwise difference (d)'!W966&lt;P_IRP,1,((Q_IRP-'Pariwise difference (d)'!W966)/(P_IRP-Q_IRP))))</f>
        <v>0</v>
      </c>
      <c r="X966">
        <f ca="1">IF('Pariwise difference (d)'!X966&gt;Q_IRP,0,IF('Pariwise difference (d)'!X966&lt;P_IRP,1,((Q_IRP-'Pariwise difference (d)'!X966)/(P_IRP-Q_IRP))))</f>
        <v>1</v>
      </c>
      <c r="Y966">
        <f ca="1">IF('Pariwise difference (d)'!Y966&gt;Q_IRP,0,IF('Pariwise difference (d)'!Y966&lt;P_IRP,1,((Q_IRP-'Pariwise difference (d)'!Y966)/(P_IRP-Q_IRP))))</f>
        <v>1</v>
      </c>
      <c r="Z966">
        <f ca="1">IF('Pariwise difference (d)'!Z966&gt;Q_ODP,0,IF('Pariwise difference (d)'!Z966&lt;P_ODP,1,((Q_ODP-'Pariwise difference (d)'!Z966)/(P_ODP-Q_ODP))))</f>
        <v>0</v>
      </c>
      <c r="AA966">
        <f ca="1">IF('Pariwise difference (d)'!AA966&gt;Q_ODP,0,IF('Pariwise difference (d)'!AA966&lt;P_ODP,1,((Q_ODP-'Pariwise difference (d)'!AA966)/(P_ODP-Q_ODP))))</f>
        <v>0</v>
      </c>
      <c r="AB966">
        <f ca="1">IF('Pariwise difference (d)'!AB966&gt;Q_ODP,0,IF('Pariwise difference (d)'!AB966&lt;P_ODP,1,((Q_ODP-'Pariwise difference (d)'!AB966)/(P_ODP-Q_ODP))))</f>
        <v>0</v>
      </c>
      <c r="AC966">
        <f ca="1">IF('Pariwise difference (d)'!AC966&gt;Q_ODP,0,IF('Pariwise difference (d)'!AC966&lt;P_ODP,1,((Q_ODP-'Pariwise difference (d)'!AC966)/(P_ODP-Q_ODP))))</f>
        <v>0</v>
      </c>
      <c r="AD966">
        <f ca="1">IF('Pariwise difference (d)'!AD966&gt;Q_ODP,0,IF('Pariwise difference (d)'!AD966&lt;P_ODP,1,((Q_ODP-'Pariwise difference (d)'!AD966)/(P_ODP-Q_ODP))))</f>
        <v>0</v>
      </c>
      <c r="AE966">
        <f ca="1">IF('Pariwise difference (d)'!AE966&gt;Q_ODP,0,IF('Pariwise difference (d)'!AE966&lt;P_ODP,1,((Q_ODP-'Pariwise difference (d)'!AE966)/(P_ODP-Q_ODP))))</f>
        <v>0</v>
      </c>
      <c r="AF966">
        <f ca="1">IF('Pariwise difference (d)'!AF966&gt;Q_ODP,0,IF('Pariwise difference (d)'!AF966&lt;P_ODP,1,((Q_ODP-'Pariwise difference (d)'!AF966)/(P_ODP-Q_ODP))))</f>
        <v>-0.16685105970477437</v>
      </c>
      <c r="AG966">
        <f ca="1">IF('Pariwise difference (d)'!AG966&gt;Q_ODP,0,IF('Pariwise difference (d)'!AG966&lt;P_ODP,1,((Q_ODP-'Pariwise difference (d)'!AG966)/(P_ODP-Q_ODP))))</f>
        <v>0</v>
      </c>
      <c r="AH966">
        <f ca="1">IF('Pariwise difference (d)'!AH966&gt;Q_ODP,0,IF('Pariwise difference (d)'!AH966&lt;P_ODP,1,((Q_ODP-'Pariwise difference (d)'!AH966)/(P_ODP-Q_ODP))))</f>
        <v>1</v>
      </c>
      <c r="AI966">
        <f ca="1">IF('Pariwise difference (d)'!AI966&gt;Q_ODP,0,IF('Pariwise difference (d)'!AI966&lt;P_ODP,1,((Q_ODP-'Pariwise difference (d)'!AI966)/(P_ODP-Q_ODP))))</f>
        <v>0</v>
      </c>
      <c r="AJ966">
        <f ca="1">IF('Pariwise difference (d)'!AJ966&gt;Q_ODP,0,IF('Pariwise difference (d)'!AJ966&lt;P_ODP,1,((Q_ODP-'Pariwise difference (d)'!AJ966)/(P_ODP-Q_ODP))))</f>
        <v>-0.79508717767235593</v>
      </c>
      <c r="AK966">
        <f ca="1">IF('Pariwise difference (d)'!AK966&gt;Q_ODP,0,IF('Pariwise difference (d)'!AK966&lt;P_ODP,1,((Q_ODP-'Pariwise difference (d)'!AK966)/(P_ODP-Q_ODP))))</f>
        <v>1</v>
      </c>
    </row>
    <row r="967" spans="1:37">
      <c r="A967" s="7">
        <v>965</v>
      </c>
      <c r="B967">
        <f ca="1">IF('Pariwise difference (d)'!B967&gt;Q_GWP,0,IF('Pariwise difference (d)'!B967&lt;P_GWP,1,((Q_GWP-'Pariwise difference (d)'!B967)/(P_GWP-Q_GWP))))</f>
        <v>0</v>
      </c>
      <c r="C967">
        <f ca="1">IF('Pariwise difference (d)'!C967&gt;Q_GWP,0,IF('Pariwise difference (d)'!C967&lt;P_GWP,1,((Q_GWP-'Pariwise difference (d)'!C967)/(P_GWP-Q_GWP))))</f>
        <v>0</v>
      </c>
      <c r="D967">
        <f ca="1">IF('Pariwise difference (d)'!D967&gt;Q_GWP,0,IF('Pariwise difference (d)'!D967&lt;P_GWP,1,((Q_GWP-'Pariwise difference (d)'!D967)/(P_GWP-Q_GWP))))</f>
        <v>0</v>
      </c>
      <c r="E967">
        <f ca="1">IF('Pariwise difference (d)'!E967&gt;Q_GWP,0,IF('Pariwise difference (d)'!E967&lt;P_GWP,1,((Q_GWP-'Pariwise difference (d)'!E967)/(P_GWP-Q_GWP))))</f>
        <v>1</v>
      </c>
      <c r="F967">
        <f ca="1">IF('Pariwise difference (d)'!F967&gt;Q_GWP,0,IF('Pariwise difference (d)'!F967&lt;P_GWP,1,((Q_GWP-'Pariwise difference (d)'!F967)/(P_GWP-Q_GWP))))</f>
        <v>1</v>
      </c>
      <c r="G967">
        <f ca="1">IF('Pariwise difference (d)'!G967&gt;Q_GWP,0,IF('Pariwise difference (d)'!G967&lt;P_GWP,1,((Q_GWP-'Pariwise difference (d)'!G967)/(P_GWP-Q_GWP))))</f>
        <v>0</v>
      </c>
      <c r="H967">
        <f ca="1">IF('Pariwise difference (d)'!H967&gt;Q_GWP,0,IF('Pariwise difference (d)'!H967&lt;P_GWP,1,((Q_GWP-'Pariwise difference (d)'!H967)/(P_GWP-Q_GWP))))</f>
        <v>1</v>
      </c>
      <c r="I967">
        <f ca="1">IF('Pariwise difference (d)'!I967&gt;Q_GWP,0,IF('Pariwise difference (d)'!I967&lt;P_GWP,1,((Q_GWP-'Pariwise difference (d)'!I967)/(P_GWP-Q_GWP))))</f>
        <v>0</v>
      </c>
      <c r="J967">
        <f ca="1">IF('Pariwise difference (d)'!J967&gt;Q_GWP,0,IF('Pariwise difference (d)'!J967&lt;P_GWP,1,((Q_GWP-'Pariwise difference (d)'!J967)/(P_GWP-Q_GWP))))</f>
        <v>1</v>
      </c>
      <c r="K967">
        <f ca="1">IF('Pariwise difference (d)'!K967&gt;Q_GWP,0,IF('Pariwise difference (d)'!K967&lt;P_GWP,1,((Q_GWP-'Pariwise difference (d)'!K967)/(P_GWP-Q_GWP))))</f>
        <v>0</v>
      </c>
      <c r="L967">
        <f ca="1">IF('Pariwise difference (d)'!L967&gt;Q_GWP,0,IF('Pariwise difference (d)'!L967&lt;P_GWP,1,((Q_GWP-'Pariwise difference (d)'!L967)/(P_GWP-Q_GWP))))</f>
        <v>0</v>
      </c>
      <c r="M967">
        <f ca="1">IF('Pariwise difference (d)'!M967&gt;Q_GWP,0,IF('Pariwise difference (d)'!M967&lt;P_GWP,1,((Q_GWP-'Pariwise difference (d)'!M967)/(P_GWP-Q_GWP))))</f>
        <v>1</v>
      </c>
      <c r="N967">
        <f ca="1">IF('Pariwise difference (d)'!N967&gt;Q_IRP,0,IF('Pariwise difference (d)'!N967&lt;P_IRP,1,((Q_IRP-'Pariwise difference (d)'!N967)/(P_IRP-Q_IRP))))</f>
        <v>0</v>
      </c>
      <c r="O967">
        <f ca="1">IF('Pariwise difference (d)'!O967&gt;Q_IRP,0,IF('Pariwise difference (d)'!O967&lt;P_IRP,1,((Q_IRP-'Pariwise difference (d)'!O967)/(P_IRP-Q_IRP))))</f>
        <v>0</v>
      </c>
      <c r="P967">
        <f ca="1">IF('Pariwise difference (d)'!P967&gt;Q_IRP,0,IF('Pariwise difference (d)'!P967&lt;P_IRP,1,((Q_IRP-'Pariwise difference (d)'!P967)/(P_IRP-Q_IRP))))</f>
        <v>0</v>
      </c>
      <c r="Q967">
        <f ca="1">IF('Pariwise difference (d)'!Q967&gt;Q_IRP,0,IF('Pariwise difference (d)'!Q967&lt;P_IRP,1,((Q_IRP-'Pariwise difference (d)'!Q967)/(P_IRP-Q_IRP))))</f>
        <v>1</v>
      </c>
      <c r="R967">
        <f ca="1">IF('Pariwise difference (d)'!R967&gt;Q_IRP,0,IF('Pariwise difference (d)'!R967&lt;P_IRP,1,((Q_IRP-'Pariwise difference (d)'!R967)/(P_IRP-Q_IRP))))</f>
        <v>-6.4462519044237152E-2</v>
      </c>
      <c r="S967">
        <f ca="1">IF('Pariwise difference (d)'!S967&gt;Q_IRP,0,IF('Pariwise difference (d)'!S967&lt;P_IRP,1,((Q_IRP-'Pariwise difference (d)'!S967)/(P_IRP-Q_IRP))))</f>
        <v>0</v>
      </c>
      <c r="T967">
        <f ca="1">IF('Pariwise difference (d)'!T967&gt;Q_IRP,0,IF('Pariwise difference (d)'!T967&lt;P_IRP,1,((Q_IRP-'Pariwise difference (d)'!T967)/(P_IRP-Q_IRP))))</f>
        <v>1</v>
      </c>
      <c r="U967">
        <f ca="1">IF('Pariwise difference (d)'!U967&gt;Q_IRP,0,IF('Pariwise difference (d)'!U967&lt;P_IRP,1,((Q_IRP-'Pariwise difference (d)'!U967)/(P_IRP-Q_IRP))))</f>
        <v>0</v>
      </c>
      <c r="V967">
        <f ca="1">IF('Pariwise difference (d)'!V967&gt;Q_IRP,0,IF('Pariwise difference (d)'!V967&lt;P_IRP,1,((Q_IRP-'Pariwise difference (d)'!V967)/(P_IRP-Q_IRP))))</f>
        <v>1</v>
      </c>
      <c r="W967">
        <f ca="1">IF('Pariwise difference (d)'!W967&gt;Q_IRP,0,IF('Pariwise difference (d)'!W967&lt;P_IRP,1,((Q_IRP-'Pariwise difference (d)'!W967)/(P_IRP-Q_IRP))))</f>
        <v>0</v>
      </c>
      <c r="X967">
        <f ca="1">IF('Pariwise difference (d)'!X967&gt;Q_IRP,0,IF('Pariwise difference (d)'!X967&lt;P_IRP,1,((Q_IRP-'Pariwise difference (d)'!X967)/(P_IRP-Q_IRP))))</f>
        <v>0</v>
      </c>
      <c r="Y967">
        <f ca="1">IF('Pariwise difference (d)'!Y967&gt;Q_IRP,0,IF('Pariwise difference (d)'!Y967&lt;P_IRP,1,((Q_IRP-'Pariwise difference (d)'!Y967)/(P_IRP-Q_IRP))))</f>
        <v>1</v>
      </c>
      <c r="Z967">
        <f ca="1">IF('Pariwise difference (d)'!Z967&gt;Q_ODP,0,IF('Pariwise difference (d)'!Z967&lt;P_ODP,1,((Q_ODP-'Pariwise difference (d)'!Z967)/(P_ODP-Q_ODP))))</f>
        <v>1</v>
      </c>
      <c r="AA967">
        <f ca="1">IF('Pariwise difference (d)'!AA967&gt;Q_ODP,0,IF('Pariwise difference (d)'!AA967&lt;P_ODP,1,((Q_ODP-'Pariwise difference (d)'!AA967)/(P_ODP-Q_ODP))))</f>
        <v>1</v>
      </c>
      <c r="AB967">
        <f ca="1">IF('Pariwise difference (d)'!AB967&gt;Q_ODP,0,IF('Pariwise difference (d)'!AB967&lt;P_ODP,1,((Q_ODP-'Pariwise difference (d)'!AB967)/(P_ODP-Q_ODP))))</f>
        <v>1</v>
      </c>
      <c r="AC967">
        <f ca="1">IF('Pariwise difference (d)'!AC967&gt;Q_ODP,0,IF('Pariwise difference (d)'!AC967&lt;P_ODP,1,((Q_ODP-'Pariwise difference (d)'!AC967)/(P_ODP-Q_ODP))))</f>
        <v>0</v>
      </c>
      <c r="AD967">
        <f ca="1">IF('Pariwise difference (d)'!AD967&gt;Q_ODP,0,IF('Pariwise difference (d)'!AD967&lt;P_ODP,1,((Q_ODP-'Pariwise difference (d)'!AD967)/(P_ODP-Q_ODP))))</f>
        <v>-0.42696552303043389</v>
      </c>
      <c r="AE967">
        <f ca="1">IF('Pariwise difference (d)'!AE967&gt;Q_ODP,0,IF('Pariwise difference (d)'!AE967&lt;P_ODP,1,((Q_ODP-'Pariwise difference (d)'!AE967)/(P_ODP-Q_ODP))))</f>
        <v>0</v>
      </c>
      <c r="AF967">
        <f ca="1">IF('Pariwise difference (d)'!AF967&gt;Q_ODP,0,IF('Pariwise difference (d)'!AF967&lt;P_ODP,1,((Q_ODP-'Pariwise difference (d)'!AF967)/(P_ODP-Q_ODP))))</f>
        <v>0</v>
      </c>
      <c r="AG967">
        <f ca="1">IF('Pariwise difference (d)'!AG967&gt;Q_ODP,0,IF('Pariwise difference (d)'!AG967&lt;P_ODP,1,((Q_ODP-'Pariwise difference (d)'!AG967)/(P_ODP-Q_ODP))))</f>
        <v>0</v>
      </c>
      <c r="AH967">
        <f ca="1">IF('Pariwise difference (d)'!AH967&gt;Q_ODP,0,IF('Pariwise difference (d)'!AH967&lt;P_ODP,1,((Q_ODP-'Pariwise difference (d)'!AH967)/(P_ODP-Q_ODP))))</f>
        <v>0</v>
      </c>
      <c r="AI967">
        <f ca="1">IF('Pariwise difference (d)'!AI967&gt;Q_ODP,0,IF('Pariwise difference (d)'!AI967&lt;P_ODP,1,((Q_ODP-'Pariwise difference (d)'!AI967)/(P_ODP-Q_ODP))))</f>
        <v>0</v>
      </c>
      <c r="AJ967">
        <f ca="1">IF('Pariwise difference (d)'!AJ967&gt;Q_ODP,0,IF('Pariwise difference (d)'!AJ967&lt;P_ODP,1,((Q_ODP-'Pariwise difference (d)'!AJ967)/(P_ODP-Q_ODP))))</f>
        <v>0</v>
      </c>
      <c r="AK967">
        <f ca="1">IF('Pariwise difference (d)'!AK967&gt;Q_ODP,0,IF('Pariwise difference (d)'!AK967&lt;P_ODP,1,((Q_ODP-'Pariwise difference (d)'!AK967)/(P_ODP-Q_ODP))))</f>
        <v>0</v>
      </c>
    </row>
    <row r="968" spans="1:37">
      <c r="A968" s="7">
        <v>966</v>
      </c>
      <c r="B968">
        <f ca="1">IF('Pariwise difference (d)'!B968&gt;Q_GWP,0,IF('Pariwise difference (d)'!B968&lt;P_GWP,1,((Q_GWP-'Pariwise difference (d)'!B968)/(P_GWP-Q_GWP))))</f>
        <v>0</v>
      </c>
      <c r="C968">
        <f ca="1">IF('Pariwise difference (d)'!C968&gt;Q_GWP,0,IF('Pariwise difference (d)'!C968&lt;P_GWP,1,((Q_GWP-'Pariwise difference (d)'!C968)/(P_GWP-Q_GWP))))</f>
        <v>0</v>
      </c>
      <c r="D968">
        <f ca="1">IF('Pariwise difference (d)'!D968&gt;Q_GWP,0,IF('Pariwise difference (d)'!D968&lt;P_GWP,1,((Q_GWP-'Pariwise difference (d)'!D968)/(P_GWP-Q_GWP))))</f>
        <v>0</v>
      </c>
      <c r="E968">
        <f ca="1">IF('Pariwise difference (d)'!E968&gt;Q_GWP,0,IF('Pariwise difference (d)'!E968&lt;P_GWP,1,((Q_GWP-'Pariwise difference (d)'!E968)/(P_GWP-Q_GWP))))</f>
        <v>1</v>
      </c>
      <c r="F968">
        <f ca="1">IF('Pariwise difference (d)'!F968&gt;Q_GWP,0,IF('Pariwise difference (d)'!F968&lt;P_GWP,1,((Q_GWP-'Pariwise difference (d)'!F968)/(P_GWP-Q_GWP))))</f>
        <v>-0.21268363525928566</v>
      </c>
      <c r="G968">
        <f ca="1">IF('Pariwise difference (d)'!G968&gt;Q_GWP,0,IF('Pariwise difference (d)'!G968&lt;P_GWP,1,((Q_GWP-'Pariwise difference (d)'!G968)/(P_GWP-Q_GWP))))</f>
        <v>0</v>
      </c>
      <c r="H968">
        <f ca="1">IF('Pariwise difference (d)'!H968&gt;Q_GWP,0,IF('Pariwise difference (d)'!H968&lt;P_GWP,1,((Q_GWP-'Pariwise difference (d)'!H968)/(P_GWP-Q_GWP))))</f>
        <v>1</v>
      </c>
      <c r="I968">
        <f ca="1">IF('Pariwise difference (d)'!I968&gt;Q_GWP,0,IF('Pariwise difference (d)'!I968&lt;P_GWP,1,((Q_GWP-'Pariwise difference (d)'!I968)/(P_GWP-Q_GWP))))</f>
        <v>0</v>
      </c>
      <c r="J968">
        <f ca="1">IF('Pariwise difference (d)'!J968&gt;Q_GWP,0,IF('Pariwise difference (d)'!J968&lt;P_GWP,1,((Q_GWP-'Pariwise difference (d)'!J968)/(P_GWP-Q_GWP))))</f>
        <v>1</v>
      </c>
      <c r="K968">
        <f ca="1">IF('Pariwise difference (d)'!K968&gt;Q_GWP,0,IF('Pariwise difference (d)'!K968&lt;P_GWP,1,((Q_GWP-'Pariwise difference (d)'!K968)/(P_GWP-Q_GWP))))</f>
        <v>0</v>
      </c>
      <c r="L968">
        <f ca="1">IF('Pariwise difference (d)'!L968&gt;Q_GWP,0,IF('Pariwise difference (d)'!L968&lt;P_GWP,1,((Q_GWP-'Pariwise difference (d)'!L968)/(P_GWP-Q_GWP))))</f>
        <v>0</v>
      </c>
      <c r="M968">
        <f ca="1">IF('Pariwise difference (d)'!M968&gt;Q_GWP,0,IF('Pariwise difference (d)'!M968&lt;P_GWP,1,((Q_GWP-'Pariwise difference (d)'!M968)/(P_GWP-Q_GWP))))</f>
        <v>1</v>
      </c>
      <c r="N968">
        <f ca="1">IF('Pariwise difference (d)'!N968&gt;Q_IRP,0,IF('Pariwise difference (d)'!N968&lt;P_IRP,1,((Q_IRP-'Pariwise difference (d)'!N968)/(P_IRP-Q_IRP))))</f>
        <v>0</v>
      </c>
      <c r="O968">
        <f ca="1">IF('Pariwise difference (d)'!O968&gt;Q_IRP,0,IF('Pariwise difference (d)'!O968&lt;P_IRP,1,((Q_IRP-'Pariwise difference (d)'!O968)/(P_IRP-Q_IRP))))</f>
        <v>0</v>
      </c>
      <c r="P968">
        <f ca="1">IF('Pariwise difference (d)'!P968&gt;Q_IRP,0,IF('Pariwise difference (d)'!P968&lt;P_IRP,1,((Q_IRP-'Pariwise difference (d)'!P968)/(P_IRP-Q_IRP))))</f>
        <v>0</v>
      </c>
      <c r="Q968">
        <f ca="1">IF('Pariwise difference (d)'!Q968&gt;Q_IRP,0,IF('Pariwise difference (d)'!Q968&lt;P_IRP,1,((Q_IRP-'Pariwise difference (d)'!Q968)/(P_IRP-Q_IRP))))</f>
        <v>1</v>
      </c>
      <c r="R968">
        <f ca="1">IF('Pariwise difference (d)'!R968&gt;Q_IRP,0,IF('Pariwise difference (d)'!R968&lt;P_IRP,1,((Q_IRP-'Pariwise difference (d)'!R968)/(P_IRP-Q_IRP))))</f>
        <v>-0.21159187251321412</v>
      </c>
      <c r="S968">
        <f ca="1">IF('Pariwise difference (d)'!S968&gt;Q_IRP,0,IF('Pariwise difference (d)'!S968&lt;P_IRP,1,((Q_IRP-'Pariwise difference (d)'!S968)/(P_IRP-Q_IRP))))</f>
        <v>0</v>
      </c>
      <c r="T968">
        <f ca="1">IF('Pariwise difference (d)'!T968&gt;Q_IRP,0,IF('Pariwise difference (d)'!T968&lt;P_IRP,1,((Q_IRP-'Pariwise difference (d)'!T968)/(P_IRP-Q_IRP))))</f>
        <v>1</v>
      </c>
      <c r="U968">
        <f ca="1">IF('Pariwise difference (d)'!U968&gt;Q_IRP,0,IF('Pariwise difference (d)'!U968&lt;P_IRP,1,((Q_IRP-'Pariwise difference (d)'!U968)/(P_IRP-Q_IRP))))</f>
        <v>-0.10469183730254583</v>
      </c>
      <c r="V968">
        <f ca="1">IF('Pariwise difference (d)'!V968&gt;Q_IRP,0,IF('Pariwise difference (d)'!V968&lt;P_IRP,1,((Q_IRP-'Pariwise difference (d)'!V968)/(P_IRP-Q_IRP))))</f>
        <v>1</v>
      </c>
      <c r="W968">
        <f ca="1">IF('Pariwise difference (d)'!W968&gt;Q_IRP,0,IF('Pariwise difference (d)'!W968&lt;P_IRP,1,((Q_IRP-'Pariwise difference (d)'!W968)/(P_IRP-Q_IRP))))</f>
        <v>0</v>
      </c>
      <c r="X968">
        <f ca="1">IF('Pariwise difference (d)'!X968&gt;Q_IRP,0,IF('Pariwise difference (d)'!X968&lt;P_IRP,1,((Q_IRP-'Pariwise difference (d)'!X968)/(P_IRP-Q_IRP))))</f>
        <v>0</v>
      </c>
      <c r="Y968">
        <f ca="1">IF('Pariwise difference (d)'!Y968&gt;Q_IRP,0,IF('Pariwise difference (d)'!Y968&lt;P_IRP,1,((Q_IRP-'Pariwise difference (d)'!Y968)/(P_IRP-Q_IRP))))</f>
        <v>1</v>
      </c>
      <c r="Z968">
        <f ca="1">IF('Pariwise difference (d)'!Z968&gt;Q_ODP,0,IF('Pariwise difference (d)'!Z968&lt;P_ODP,1,((Q_ODP-'Pariwise difference (d)'!Z968)/(P_ODP-Q_ODP))))</f>
        <v>0</v>
      </c>
      <c r="AA968">
        <f ca="1">IF('Pariwise difference (d)'!AA968&gt;Q_ODP,0,IF('Pariwise difference (d)'!AA968&lt;P_ODP,1,((Q_ODP-'Pariwise difference (d)'!AA968)/(P_ODP-Q_ODP))))</f>
        <v>1</v>
      </c>
      <c r="AB968">
        <f ca="1">IF('Pariwise difference (d)'!AB968&gt;Q_ODP,0,IF('Pariwise difference (d)'!AB968&lt;P_ODP,1,((Q_ODP-'Pariwise difference (d)'!AB968)/(P_ODP-Q_ODP))))</f>
        <v>1</v>
      </c>
      <c r="AC968">
        <f ca="1">IF('Pariwise difference (d)'!AC968&gt;Q_ODP,0,IF('Pariwise difference (d)'!AC968&lt;P_ODP,1,((Q_ODP-'Pariwise difference (d)'!AC968)/(P_ODP-Q_ODP))))</f>
        <v>1</v>
      </c>
      <c r="AD968">
        <f ca="1">IF('Pariwise difference (d)'!AD968&gt;Q_ODP,0,IF('Pariwise difference (d)'!AD968&lt;P_ODP,1,((Q_ODP-'Pariwise difference (d)'!AD968)/(P_ODP-Q_ODP))))</f>
        <v>1</v>
      </c>
      <c r="AE968">
        <f ca="1">IF('Pariwise difference (d)'!AE968&gt;Q_ODP,0,IF('Pariwise difference (d)'!AE968&lt;P_ODP,1,((Q_ODP-'Pariwise difference (d)'!AE968)/(P_ODP-Q_ODP))))</f>
        <v>1</v>
      </c>
      <c r="AF968">
        <f ca="1">IF('Pariwise difference (d)'!AF968&gt;Q_ODP,0,IF('Pariwise difference (d)'!AF968&lt;P_ODP,1,((Q_ODP-'Pariwise difference (d)'!AF968)/(P_ODP-Q_ODP))))</f>
        <v>0</v>
      </c>
      <c r="AG968">
        <f ca="1">IF('Pariwise difference (d)'!AG968&gt;Q_ODP,0,IF('Pariwise difference (d)'!AG968&lt;P_ODP,1,((Q_ODP-'Pariwise difference (d)'!AG968)/(P_ODP-Q_ODP))))</f>
        <v>0</v>
      </c>
      <c r="AH968">
        <f ca="1">IF('Pariwise difference (d)'!AH968&gt;Q_ODP,0,IF('Pariwise difference (d)'!AH968&lt;P_ODP,1,((Q_ODP-'Pariwise difference (d)'!AH968)/(P_ODP-Q_ODP))))</f>
        <v>0</v>
      </c>
      <c r="AI968">
        <f ca="1">IF('Pariwise difference (d)'!AI968&gt;Q_ODP,0,IF('Pariwise difference (d)'!AI968&lt;P_ODP,1,((Q_ODP-'Pariwise difference (d)'!AI968)/(P_ODP-Q_ODP))))</f>
        <v>0</v>
      </c>
      <c r="AJ968">
        <f ca="1">IF('Pariwise difference (d)'!AJ968&gt;Q_ODP,0,IF('Pariwise difference (d)'!AJ968&lt;P_ODP,1,((Q_ODP-'Pariwise difference (d)'!AJ968)/(P_ODP-Q_ODP))))</f>
        <v>0</v>
      </c>
      <c r="AK968">
        <f ca="1">IF('Pariwise difference (d)'!AK968&gt;Q_ODP,0,IF('Pariwise difference (d)'!AK968&lt;P_ODP,1,((Q_ODP-'Pariwise difference (d)'!AK968)/(P_ODP-Q_ODP))))</f>
        <v>0</v>
      </c>
    </row>
    <row r="969" spans="1:37">
      <c r="A969" s="7">
        <v>967</v>
      </c>
      <c r="B969">
        <f ca="1">IF('Pariwise difference (d)'!B969&gt;Q_GWP,0,IF('Pariwise difference (d)'!B969&lt;P_GWP,1,((Q_GWP-'Pariwise difference (d)'!B969)/(P_GWP-Q_GWP))))</f>
        <v>0</v>
      </c>
      <c r="C969">
        <f ca="1">IF('Pariwise difference (d)'!C969&gt;Q_GWP,0,IF('Pariwise difference (d)'!C969&lt;P_GWP,1,((Q_GWP-'Pariwise difference (d)'!C969)/(P_GWP-Q_GWP))))</f>
        <v>0</v>
      </c>
      <c r="D969">
        <f ca="1">IF('Pariwise difference (d)'!D969&gt;Q_GWP,0,IF('Pariwise difference (d)'!D969&lt;P_GWP,1,((Q_GWP-'Pariwise difference (d)'!D969)/(P_GWP-Q_GWP))))</f>
        <v>0</v>
      </c>
      <c r="E969">
        <f ca="1">IF('Pariwise difference (d)'!E969&gt;Q_GWP,0,IF('Pariwise difference (d)'!E969&lt;P_GWP,1,((Q_GWP-'Pariwise difference (d)'!E969)/(P_GWP-Q_GWP))))</f>
        <v>1</v>
      </c>
      <c r="F969">
        <f ca="1">IF('Pariwise difference (d)'!F969&gt;Q_GWP,0,IF('Pariwise difference (d)'!F969&lt;P_GWP,1,((Q_GWP-'Pariwise difference (d)'!F969)/(P_GWP-Q_GWP))))</f>
        <v>0</v>
      </c>
      <c r="G969">
        <f ca="1">IF('Pariwise difference (d)'!G969&gt;Q_GWP,0,IF('Pariwise difference (d)'!G969&lt;P_GWP,1,((Q_GWP-'Pariwise difference (d)'!G969)/(P_GWP-Q_GWP))))</f>
        <v>0</v>
      </c>
      <c r="H969">
        <f ca="1">IF('Pariwise difference (d)'!H969&gt;Q_GWP,0,IF('Pariwise difference (d)'!H969&lt;P_GWP,1,((Q_GWP-'Pariwise difference (d)'!H969)/(P_GWP-Q_GWP))))</f>
        <v>1</v>
      </c>
      <c r="I969">
        <f ca="1">IF('Pariwise difference (d)'!I969&gt;Q_GWP,0,IF('Pariwise difference (d)'!I969&lt;P_GWP,1,((Q_GWP-'Pariwise difference (d)'!I969)/(P_GWP-Q_GWP))))</f>
        <v>1</v>
      </c>
      <c r="J969">
        <f ca="1">IF('Pariwise difference (d)'!J969&gt;Q_GWP,0,IF('Pariwise difference (d)'!J969&lt;P_GWP,1,((Q_GWP-'Pariwise difference (d)'!J969)/(P_GWP-Q_GWP))))</f>
        <v>1</v>
      </c>
      <c r="K969">
        <f ca="1">IF('Pariwise difference (d)'!K969&gt;Q_GWP,0,IF('Pariwise difference (d)'!K969&lt;P_GWP,1,((Q_GWP-'Pariwise difference (d)'!K969)/(P_GWP-Q_GWP))))</f>
        <v>0</v>
      </c>
      <c r="L969">
        <f ca="1">IF('Pariwise difference (d)'!L969&gt;Q_GWP,0,IF('Pariwise difference (d)'!L969&lt;P_GWP,1,((Q_GWP-'Pariwise difference (d)'!L969)/(P_GWP-Q_GWP))))</f>
        <v>-0.50213004221931223</v>
      </c>
      <c r="M969">
        <f ca="1">IF('Pariwise difference (d)'!M969&gt;Q_GWP,0,IF('Pariwise difference (d)'!M969&lt;P_GWP,1,((Q_GWP-'Pariwise difference (d)'!M969)/(P_GWP-Q_GWP))))</f>
        <v>1</v>
      </c>
      <c r="N969">
        <f ca="1">IF('Pariwise difference (d)'!N969&gt;Q_IRP,0,IF('Pariwise difference (d)'!N969&lt;P_IRP,1,((Q_IRP-'Pariwise difference (d)'!N969)/(P_IRP-Q_IRP))))</f>
        <v>0</v>
      </c>
      <c r="O969">
        <f ca="1">IF('Pariwise difference (d)'!O969&gt;Q_IRP,0,IF('Pariwise difference (d)'!O969&lt;P_IRP,1,((Q_IRP-'Pariwise difference (d)'!O969)/(P_IRP-Q_IRP))))</f>
        <v>1</v>
      </c>
      <c r="P969">
        <f ca="1">IF('Pariwise difference (d)'!P969&gt;Q_IRP,0,IF('Pariwise difference (d)'!P969&lt;P_IRP,1,((Q_IRP-'Pariwise difference (d)'!P969)/(P_IRP-Q_IRP))))</f>
        <v>0</v>
      </c>
      <c r="Q969">
        <f ca="1">IF('Pariwise difference (d)'!Q969&gt;Q_IRP,0,IF('Pariwise difference (d)'!Q969&lt;P_IRP,1,((Q_IRP-'Pariwise difference (d)'!Q969)/(P_IRP-Q_IRP))))</f>
        <v>1</v>
      </c>
      <c r="R969">
        <f ca="1">IF('Pariwise difference (d)'!R969&gt;Q_IRP,0,IF('Pariwise difference (d)'!R969&lt;P_IRP,1,((Q_IRP-'Pariwise difference (d)'!R969)/(P_IRP-Q_IRP))))</f>
        <v>1</v>
      </c>
      <c r="S969">
        <f ca="1">IF('Pariwise difference (d)'!S969&gt;Q_IRP,0,IF('Pariwise difference (d)'!S969&lt;P_IRP,1,((Q_IRP-'Pariwise difference (d)'!S969)/(P_IRP-Q_IRP))))</f>
        <v>0</v>
      </c>
      <c r="T969">
        <f ca="1">IF('Pariwise difference (d)'!T969&gt;Q_IRP,0,IF('Pariwise difference (d)'!T969&lt;P_IRP,1,((Q_IRP-'Pariwise difference (d)'!T969)/(P_IRP-Q_IRP))))</f>
        <v>1</v>
      </c>
      <c r="U969">
        <f ca="1">IF('Pariwise difference (d)'!U969&gt;Q_IRP,0,IF('Pariwise difference (d)'!U969&lt;P_IRP,1,((Q_IRP-'Pariwise difference (d)'!U969)/(P_IRP-Q_IRP))))</f>
        <v>0</v>
      </c>
      <c r="V969">
        <f ca="1">IF('Pariwise difference (d)'!V969&gt;Q_IRP,0,IF('Pariwise difference (d)'!V969&lt;P_IRP,1,((Q_IRP-'Pariwise difference (d)'!V969)/(P_IRP-Q_IRP))))</f>
        <v>-0.50695440309093165</v>
      </c>
      <c r="W969">
        <f ca="1">IF('Pariwise difference (d)'!W969&gt;Q_IRP,0,IF('Pariwise difference (d)'!W969&lt;P_IRP,1,((Q_IRP-'Pariwise difference (d)'!W969)/(P_IRP-Q_IRP))))</f>
        <v>0</v>
      </c>
      <c r="X969">
        <f ca="1">IF('Pariwise difference (d)'!X969&gt;Q_IRP,0,IF('Pariwise difference (d)'!X969&lt;P_IRP,1,((Q_IRP-'Pariwise difference (d)'!X969)/(P_IRP-Q_IRP))))</f>
        <v>0</v>
      </c>
      <c r="Y969">
        <f ca="1">IF('Pariwise difference (d)'!Y969&gt;Q_IRP,0,IF('Pariwise difference (d)'!Y969&lt;P_IRP,1,((Q_IRP-'Pariwise difference (d)'!Y969)/(P_IRP-Q_IRP))))</f>
        <v>1</v>
      </c>
      <c r="Z969">
        <f ca="1">IF('Pariwise difference (d)'!Z969&gt;Q_ODP,0,IF('Pariwise difference (d)'!Z969&lt;P_ODP,1,((Q_ODP-'Pariwise difference (d)'!Z969)/(P_ODP-Q_ODP))))</f>
        <v>0</v>
      </c>
      <c r="AA969">
        <f ca="1">IF('Pariwise difference (d)'!AA969&gt;Q_ODP,0,IF('Pariwise difference (d)'!AA969&lt;P_ODP,1,((Q_ODP-'Pariwise difference (d)'!AA969)/(P_ODP-Q_ODP))))</f>
        <v>0</v>
      </c>
      <c r="AB969">
        <f ca="1">IF('Pariwise difference (d)'!AB969&gt;Q_ODP,0,IF('Pariwise difference (d)'!AB969&lt;P_ODP,1,((Q_ODP-'Pariwise difference (d)'!AB969)/(P_ODP-Q_ODP))))</f>
        <v>0</v>
      </c>
      <c r="AC969">
        <f ca="1">IF('Pariwise difference (d)'!AC969&gt;Q_ODP,0,IF('Pariwise difference (d)'!AC969&lt;P_ODP,1,((Q_ODP-'Pariwise difference (d)'!AC969)/(P_ODP-Q_ODP))))</f>
        <v>1</v>
      </c>
      <c r="AD969">
        <f ca="1">IF('Pariwise difference (d)'!AD969&gt;Q_ODP,0,IF('Pariwise difference (d)'!AD969&lt;P_ODP,1,((Q_ODP-'Pariwise difference (d)'!AD969)/(P_ODP-Q_ODP))))</f>
        <v>0</v>
      </c>
      <c r="AE969">
        <f ca="1">IF('Pariwise difference (d)'!AE969&gt;Q_ODP,0,IF('Pariwise difference (d)'!AE969&lt;P_ODP,1,((Q_ODP-'Pariwise difference (d)'!AE969)/(P_ODP-Q_ODP))))</f>
        <v>0</v>
      </c>
      <c r="AF969">
        <f ca="1">IF('Pariwise difference (d)'!AF969&gt;Q_ODP,0,IF('Pariwise difference (d)'!AF969&lt;P_ODP,1,((Q_ODP-'Pariwise difference (d)'!AF969)/(P_ODP-Q_ODP))))</f>
        <v>1</v>
      </c>
      <c r="AG969">
        <f ca="1">IF('Pariwise difference (d)'!AG969&gt;Q_ODP,0,IF('Pariwise difference (d)'!AG969&lt;P_ODP,1,((Q_ODP-'Pariwise difference (d)'!AG969)/(P_ODP-Q_ODP))))</f>
        <v>0</v>
      </c>
      <c r="AH969">
        <f ca="1">IF('Pariwise difference (d)'!AH969&gt;Q_ODP,0,IF('Pariwise difference (d)'!AH969&lt;P_ODP,1,((Q_ODP-'Pariwise difference (d)'!AH969)/(P_ODP-Q_ODP))))</f>
        <v>1</v>
      </c>
      <c r="AI969">
        <f ca="1">IF('Pariwise difference (d)'!AI969&gt;Q_ODP,0,IF('Pariwise difference (d)'!AI969&lt;P_ODP,1,((Q_ODP-'Pariwise difference (d)'!AI969)/(P_ODP-Q_ODP))))</f>
        <v>0</v>
      </c>
      <c r="AJ969">
        <f ca="1">IF('Pariwise difference (d)'!AJ969&gt;Q_ODP,0,IF('Pariwise difference (d)'!AJ969&lt;P_ODP,1,((Q_ODP-'Pariwise difference (d)'!AJ969)/(P_ODP-Q_ODP))))</f>
        <v>0</v>
      </c>
      <c r="AK969">
        <f ca="1">IF('Pariwise difference (d)'!AK969&gt;Q_ODP,0,IF('Pariwise difference (d)'!AK969&lt;P_ODP,1,((Q_ODP-'Pariwise difference (d)'!AK969)/(P_ODP-Q_ODP))))</f>
        <v>1</v>
      </c>
    </row>
    <row r="970" spans="1:37">
      <c r="A970" s="7">
        <v>968</v>
      </c>
      <c r="B970">
        <f ca="1">IF('Pariwise difference (d)'!B970&gt;Q_GWP,0,IF('Pariwise difference (d)'!B970&lt;P_GWP,1,((Q_GWP-'Pariwise difference (d)'!B970)/(P_GWP-Q_GWP))))</f>
        <v>0</v>
      </c>
      <c r="C970">
        <f ca="1">IF('Pariwise difference (d)'!C970&gt;Q_GWP,0,IF('Pariwise difference (d)'!C970&lt;P_GWP,1,((Q_GWP-'Pariwise difference (d)'!C970)/(P_GWP-Q_GWP))))</f>
        <v>1</v>
      </c>
      <c r="D970">
        <f ca="1">IF('Pariwise difference (d)'!D970&gt;Q_GWP,0,IF('Pariwise difference (d)'!D970&lt;P_GWP,1,((Q_GWP-'Pariwise difference (d)'!D970)/(P_GWP-Q_GWP))))</f>
        <v>0</v>
      </c>
      <c r="E970">
        <f ca="1">IF('Pariwise difference (d)'!E970&gt;Q_GWP,0,IF('Pariwise difference (d)'!E970&lt;P_GWP,1,((Q_GWP-'Pariwise difference (d)'!E970)/(P_GWP-Q_GWP))))</f>
        <v>1</v>
      </c>
      <c r="F970">
        <f ca="1">IF('Pariwise difference (d)'!F970&gt;Q_GWP,0,IF('Pariwise difference (d)'!F970&lt;P_GWP,1,((Q_GWP-'Pariwise difference (d)'!F970)/(P_GWP-Q_GWP))))</f>
        <v>-0.58135360713675577</v>
      </c>
      <c r="G970">
        <f ca="1">IF('Pariwise difference (d)'!G970&gt;Q_GWP,0,IF('Pariwise difference (d)'!G970&lt;P_GWP,1,((Q_GWP-'Pariwise difference (d)'!G970)/(P_GWP-Q_GWP))))</f>
        <v>0</v>
      </c>
      <c r="H970">
        <f ca="1">IF('Pariwise difference (d)'!H970&gt;Q_GWP,0,IF('Pariwise difference (d)'!H970&lt;P_GWP,1,((Q_GWP-'Pariwise difference (d)'!H970)/(P_GWP-Q_GWP))))</f>
        <v>1</v>
      </c>
      <c r="I970">
        <f ca="1">IF('Pariwise difference (d)'!I970&gt;Q_GWP,0,IF('Pariwise difference (d)'!I970&lt;P_GWP,1,((Q_GWP-'Pariwise difference (d)'!I970)/(P_GWP-Q_GWP))))</f>
        <v>0</v>
      </c>
      <c r="J970">
        <f ca="1">IF('Pariwise difference (d)'!J970&gt;Q_GWP,0,IF('Pariwise difference (d)'!J970&lt;P_GWP,1,((Q_GWP-'Pariwise difference (d)'!J970)/(P_GWP-Q_GWP))))</f>
        <v>1</v>
      </c>
      <c r="K970">
        <f ca="1">IF('Pariwise difference (d)'!K970&gt;Q_GWP,0,IF('Pariwise difference (d)'!K970&lt;P_GWP,1,((Q_GWP-'Pariwise difference (d)'!K970)/(P_GWP-Q_GWP))))</f>
        <v>0</v>
      </c>
      <c r="L970">
        <f ca="1">IF('Pariwise difference (d)'!L970&gt;Q_GWP,0,IF('Pariwise difference (d)'!L970&lt;P_GWP,1,((Q_GWP-'Pariwise difference (d)'!L970)/(P_GWP-Q_GWP))))</f>
        <v>0</v>
      </c>
      <c r="M970">
        <f ca="1">IF('Pariwise difference (d)'!M970&gt;Q_GWP,0,IF('Pariwise difference (d)'!M970&lt;P_GWP,1,((Q_GWP-'Pariwise difference (d)'!M970)/(P_GWP-Q_GWP))))</f>
        <v>1</v>
      </c>
      <c r="N970">
        <f ca="1">IF('Pariwise difference (d)'!N970&gt;Q_IRP,0,IF('Pariwise difference (d)'!N970&lt;P_IRP,1,((Q_IRP-'Pariwise difference (d)'!N970)/(P_IRP-Q_IRP))))</f>
        <v>0</v>
      </c>
      <c r="O970">
        <f ca="1">IF('Pariwise difference (d)'!O970&gt;Q_IRP,0,IF('Pariwise difference (d)'!O970&lt;P_IRP,1,((Q_IRP-'Pariwise difference (d)'!O970)/(P_IRP-Q_IRP))))</f>
        <v>0</v>
      </c>
      <c r="P970">
        <f ca="1">IF('Pariwise difference (d)'!P970&gt;Q_IRP,0,IF('Pariwise difference (d)'!P970&lt;P_IRP,1,((Q_IRP-'Pariwise difference (d)'!P970)/(P_IRP-Q_IRP))))</f>
        <v>0</v>
      </c>
      <c r="Q970">
        <f ca="1">IF('Pariwise difference (d)'!Q970&gt;Q_IRP,0,IF('Pariwise difference (d)'!Q970&lt;P_IRP,1,((Q_IRP-'Pariwise difference (d)'!Q970)/(P_IRP-Q_IRP))))</f>
        <v>1</v>
      </c>
      <c r="R970">
        <f ca="1">IF('Pariwise difference (d)'!R970&gt;Q_IRP,0,IF('Pariwise difference (d)'!R970&lt;P_IRP,1,((Q_IRP-'Pariwise difference (d)'!R970)/(P_IRP-Q_IRP))))</f>
        <v>1</v>
      </c>
      <c r="S970">
        <f ca="1">IF('Pariwise difference (d)'!S970&gt;Q_IRP,0,IF('Pariwise difference (d)'!S970&lt;P_IRP,1,((Q_IRP-'Pariwise difference (d)'!S970)/(P_IRP-Q_IRP))))</f>
        <v>0</v>
      </c>
      <c r="T970">
        <f ca="1">IF('Pariwise difference (d)'!T970&gt;Q_IRP,0,IF('Pariwise difference (d)'!T970&lt;P_IRP,1,((Q_IRP-'Pariwise difference (d)'!T970)/(P_IRP-Q_IRP))))</f>
        <v>1</v>
      </c>
      <c r="U970">
        <f ca="1">IF('Pariwise difference (d)'!U970&gt;Q_IRP,0,IF('Pariwise difference (d)'!U970&lt;P_IRP,1,((Q_IRP-'Pariwise difference (d)'!U970)/(P_IRP-Q_IRP))))</f>
        <v>0</v>
      </c>
      <c r="V970">
        <f ca="1">IF('Pariwise difference (d)'!V970&gt;Q_IRP,0,IF('Pariwise difference (d)'!V970&lt;P_IRP,1,((Q_IRP-'Pariwise difference (d)'!V970)/(P_IRP-Q_IRP))))</f>
        <v>1</v>
      </c>
      <c r="W970">
        <f ca="1">IF('Pariwise difference (d)'!W970&gt;Q_IRP,0,IF('Pariwise difference (d)'!W970&lt;P_IRP,1,((Q_IRP-'Pariwise difference (d)'!W970)/(P_IRP-Q_IRP))))</f>
        <v>0</v>
      </c>
      <c r="X970">
        <f ca="1">IF('Pariwise difference (d)'!X970&gt;Q_IRP,0,IF('Pariwise difference (d)'!X970&lt;P_IRP,1,((Q_IRP-'Pariwise difference (d)'!X970)/(P_IRP-Q_IRP))))</f>
        <v>0</v>
      </c>
      <c r="Y970">
        <f ca="1">IF('Pariwise difference (d)'!Y970&gt;Q_IRP,0,IF('Pariwise difference (d)'!Y970&lt;P_IRP,1,((Q_IRP-'Pariwise difference (d)'!Y970)/(P_IRP-Q_IRP))))</f>
        <v>1</v>
      </c>
      <c r="Z970">
        <f ca="1">IF('Pariwise difference (d)'!Z970&gt;Q_ODP,0,IF('Pariwise difference (d)'!Z970&lt;P_ODP,1,((Q_ODP-'Pariwise difference (d)'!Z970)/(P_ODP-Q_ODP))))</f>
        <v>1</v>
      </c>
      <c r="AA970">
        <f ca="1">IF('Pariwise difference (d)'!AA970&gt;Q_ODP,0,IF('Pariwise difference (d)'!AA970&lt;P_ODP,1,((Q_ODP-'Pariwise difference (d)'!AA970)/(P_ODP-Q_ODP))))</f>
        <v>1</v>
      </c>
      <c r="AB970">
        <f ca="1">IF('Pariwise difference (d)'!AB970&gt;Q_ODP,0,IF('Pariwise difference (d)'!AB970&lt;P_ODP,1,((Q_ODP-'Pariwise difference (d)'!AB970)/(P_ODP-Q_ODP))))</f>
        <v>1</v>
      </c>
      <c r="AC970">
        <f ca="1">IF('Pariwise difference (d)'!AC970&gt;Q_ODP,0,IF('Pariwise difference (d)'!AC970&lt;P_ODP,1,((Q_ODP-'Pariwise difference (d)'!AC970)/(P_ODP-Q_ODP))))</f>
        <v>1</v>
      </c>
      <c r="AD970">
        <f ca="1">IF('Pariwise difference (d)'!AD970&gt;Q_ODP,0,IF('Pariwise difference (d)'!AD970&lt;P_ODP,1,((Q_ODP-'Pariwise difference (d)'!AD970)/(P_ODP-Q_ODP))))</f>
        <v>1</v>
      </c>
      <c r="AE970">
        <f ca="1">IF('Pariwise difference (d)'!AE970&gt;Q_ODP,0,IF('Pariwise difference (d)'!AE970&lt;P_ODP,1,((Q_ODP-'Pariwise difference (d)'!AE970)/(P_ODP-Q_ODP))))</f>
        <v>1</v>
      </c>
      <c r="AF970">
        <f ca="1">IF('Pariwise difference (d)'!AF970&gt;Q_ODP,0,IF('Pariwise difference (d)'!AF970&lt;P_ODP,1,((Q_ODP-'Pariwise difference (d)'!AF970)/(P_ODP-Q_ODP))))</f>
        <v>0</v>
      </c>
      <c r="AG970">
        <f ca="1">IF('Pariwise difference (d)'!AG970&gt;Q_ODP,0,IF('Pariwise difference (d)'!AG970&lt;P_ODP,1,((Q_ODP-'Pariwise difference (d)'!AG970)/(P_ODP-Q_ODP))))</f>
        <v>0</v>
      </c>
      <c r="AH970">
        <f ca="1">IF('Pariwise difference (d)'!AH970&gt;Q_ODP,0,IF('Pariwise difference (d)'!AH970&lt;P_ODP,1,((Q_ODP-'Pariwise difference (d)'!AH970)/(P_ODP-Q_ODP))))</f>
        <v>0</v>
      </c>
      <c r="AI970">
        <f ca="1">IF('Pariwise difference (d)'!AI970&gt;Q_ODP,0,IF('Pariwise difference (d)'!AI970&lt;P_ODP,1,((Q_ODP-'Pariwise difference (d)'!AI970)/(P_ODP-Q_ODP))))</f>
        <v>0</v>
      </c>
      <c r="AJ970">
        <f ca="1">IF('Pariwise difference (d)'!AJ970&gt;Q_ODP,0,IF('Pariwise difference (d)'!AJ970&lt;P_ODP,1,((Q_ODP-'Pariwise difference (d)'!AJ970)/(P_ODP-Q_ODP))))</f>
        <v>0</v>
      </c>
      <c r="AK970">
        <f ca="1">IF('Pariwise difference (d)'!AK970&gt;Q_ODP,0,IF('Pariwise difference (d)'!AK970&lt;P_ODP,1,((Q_ODP-'Pariwise difference (d)'!AK970)/(P_ODP-Q_ODP))))</f>
        <v>0</v>
      </c>
    </row>
    <row r="971" spans="1:37">
      <c r="A971" s="7">
        <v>969</v>
      </c>
      <c r="B971">
        <f ca="1">IF('Pariwise difference (d)'!B971&gt;Q_GWP,0,IF('Pariwise difference (d)'!B971&lt;P_GWP,1,((Q_GWP-'Pariwise difference (d)'!B971)/(P_GWP-Q_GWP))))</f>
        <v>0</v>
      </c>
      <c r="C971">
        <f ca="1">IF('Pariwise difference (d)'!C971&gt;Q_GWP,0,IF('Pariwise difference (d)'!C971&lt;P_GWP,1,((Q_GWP-'Pariwise difference (d)'!C971)/(P_GWP-Q_GWP))))</f>
        <v>0</v>
      </c>
      <c r="D971">
        <f ca="1">IF('Pariwise difference (d)'!D971&gt;Q_GWP,0,IF('Pariwise difference (d)'!D971&lt;P_GWP,1,((Q_GWP-'Pariwise difference (d)'!D971)/(P_GWP-Q_GWP))))</f>
        <v>0</v>
      </c>
      <c r="E971">
        <f ca="1">IF('Pariwise difference (d)'!E971&gt;Q_GWP,0,IF('Pariwise difference (d)'!E971&lt;P_GWP,1,((Q_GWP-'Pariwise difference (d)'!E971)/(P_GWP-Q_GWP))))</f>
        <v>1</v>
      </c>
      <c r="F971">
        <f ca="1">IF('Pariwise difference (d)'!F971&gt;Q_GWP,0,IF('Pariwise difference (d)'!F971&lt;P_GWP,1,((Q_GWP-'Pariwise difference (d)'!F971)/(P_GWP-Q_GWP))))</f>
        <v>0</v>
      </c>
      <c r="G971">
        <f ca="1">IF('Pariwise difference (d)'!G971&gt;Q_GWP,0,IF('Pariwise difference (d)'!G971&lt;P_GWP,1,((Q_GWP-'Pariwise difference (d)'!G971)/(P_GWP-Q_GWP))))</f>
        <v>0</v>
      </c>
      <c r="H971">
        <f ca="1">IF('Pariwise difference (d)'!H971&gt;Q_GWP,0,IF('Pariwise difference (d)'!H971&lt;P_GWP,1,((Q_GWP-'Pariwise difference (d)'!H971)/(P_GWP-Q_GWP))))</f>
        <v>1</v>
      </c>
      <c r="I971">
        <f ca="1">IF('Pariwise difference (d)'!I971&gt;Q_GWP,0,IF('Pariwise difference (d)'!I971&lt;P_GWP,1,((Q_GWP-'Pariwise difference (d)'!I971)/(P_GWP-Q_GWP))))</f>
        <v>1</v>
      </c>
      <c r="J971">
        <f ca="1">IF('Pariwise difference (d)'!J971&gt;Q_GWP,0,IF('Pariwise difference (d)'!J971&lt;P_GWP,1,((Q_GWP-'Pariwise difference (d)'!J971)/(P_GWP-Q_GWP))))</f>
        <v>1</v>
      </c>
      <c r="K971">
        <f ca="1">IF('Pariwise difference (d)'!K971&gt;Q_GWP,0,IF('Pariwise difference (d)'!K971&lt;P_GWP,1,((Q_GWP-'Pariwise difference (d)'!K971)/(P_GWP-Q_GWP))))</f>
        <v>0</v>
      </c>
      <c r="L971">
        <f ca="1">IF('Pariwise difference (d)'!L971&gt;Q_GWP,0,IF('Pariwise difference (d)'!L971&lt;P_GWP,1,((Q_GWP-'Pariwise difference (d)'!L971)/(P_GWP-Q_GWP))))</f>
        <v>-0.79776465493554405</v>
      </c>
      <c r="M971">
        <f ca="1">IF('Pariwise difference (d)'!M971&gt;Q_GWP,0,IF('Pariwise difference (d)'!M971&lt;P_GWP,1,((Q_GWP-'Pariwise difference (d)'!M971)/(P_GWP-Q_GWP))))</f>
        <v>1</v>
      </c>
      <c r="N971">
        <f ca="1">IF('Pariwise difference (d)'!N971&gt;Q_IRP,0,IF('Pariwise difference (d)'!N971&lt;P_IRP,1,((Q_IRP-'Pariwise difference (d)'!N971)/(P_IRP-Q_IRP))))</f>
        <v>0</v>
      </c>
      <c r="O971">
        <f ca="1">IF('Pariwise difference (d)'!O971&gt;Q_IRP,0,IF('Pariwise difference (d)'!O971&lt;P_IRP,1,((Q_IRP-'Pariwise difference (d)'!O971)/(P_IRP-Q_IRP))))</f>
        <v>-0.72605116885100629</v>
      </c>
      <c r="P971">
        <f ca="1">IF('Pariwise difference (d)'!P971&gt;Q_IRP,0,IF('Pariwise difference (d)'!P971&lt;P_IRP,1,((Q_IRP-'Pariwise difference (d)'!P971)/(P_IRP-Q_IRP))))</f>
        <v>0</v>
      </c>
      <c r="Q971">
        <f ca="1">IF('Pariwise difference (d)'!Q971&gt;Q_IRP,0,IF('Pariwise difference (d)'!Q971&lt;P_IRP,1,((Q_IRP-'Pariwise difference (d)'!Q971)/(P_IRP-Q_IRP))))</f>
        <v>1</v>
      </c>
      <c r="R971">
        <f ca="1">IF('Pariwise difference (d)'!R971&gt;Q_IRP,0,IF('Pariwise difference (d)'!R971&lt;P_IRP,1,((Q_IRP-'Pariwise difference (d)'!R971)/(P_IRP-Q_IRP))))</f>
        <v>1</v>
      </c>
      <c r="S971">
        <f ca="1">IF('Pariwise difference (d)'!S971&gt;Q_IRP,0,IF('Pariwise difference (d)'!S971&lt;P_IRP,1,((Q_IRP-'Pariwise difference (d)'!S971)/(P_IRP-Q_IRP))))</f>
        <v>0</v>
      </c>
      <c r="T971">
        <f ca="1">IF('Pariwise difference (d)'!T971&gt;Q_IRP,0,IF('Pariwise difference (d)'!T971&lt;P_IRP,1,((Q_IRP-'Pariwise difference (d)'!T971)/(P_IRP-Q_IRP))))</f>
        <v>1</v>
      </c>
      <c r="U971">
        <f ca="1">IF('Pariwise difference (d)'!U971&gt;Q_IRP,0,IF('Pariwise difference (d)'!U971&lt;P_IRP,1,((Q_IRP-'Pariwise difference (d)'!U971)/(P_IRP-Q_IRP))))</f>
        <v>0</v>
      </c>
      <c r="V971">
        <f ca="1">IF('Pariwise difference (d)'!V971&gt;Q_IRP,0,IF('Pariwise difference (d)'!V971&lt;P_IRP,1,((Q_IRP-'Pariwise difference (d)'!V971)/(P_IRP-Q_IRP))))</f>
        <v>-0.56757767003860893</v>
      </c>
      <c r="W971">
        <f ca="1">IF('Pariwise difference (d)'!W971&gt;Q_IRP,0,IF('Pariwise difference (d)'!W971&lt;P_IRP,1,((Q_IRP-'Pariwise difference (d)'!W971)/(P_IRP-Q_IRP))))</f>
        <v>0</v>
      </c>
      <c r="X971">
        <f ca="1">IF('Pariwise difference (d)'!X971&gt;Q_IRP,0,IF('Pariwise difference (d)'!X971&lt;P_IRP,1,((Q_IRP-'Pariwise difference (d)'!X971)/(P_IRP-Q_IRP))))</f>
        <v>0</v>
      </c>
      <c r="Y971">
        <f ca="1">IF('Pariwise difference (d)'!Y971&gt;Q_IRP,0,IF('Pariwise difference (d)'!Y971&lt;P_IRP,1,((Q_IRP-'Pariwise difference (d)'!Y971)/(P_IRP-Q_IRP))))</f>
        <v>1</v>
      </c>
      <c r="Z971">
        <f ca="1">IF('Pariwise difference (d)'!Z971&gt;Q_ODP,0,IF('Pariwise difference (d)'!Z971&lt;P_ODP,1,((Q_ODP-'Pariwise difference (d)'!Z971)/(P_ODP-Q_ODP))))</f>
        <v>0</v>
      </c>
      <c r="AA971">
        <f ca="1">IF('Pariwise difference (d)'!AA971&gt;Q_ODP,0,IF('Pariwise difference (d)'!AA971&lt;P_ODP,1,((Q_ODP-'Pariwise difference (d)'!AA971)/(P_ODP-Q_ODP))))</f>
        <v>1</v>
      </c>
      <c r="AB971">
        <f ca="1">IF('Pariwise difference (d)'!AB971&gt;Q_ODP,0,IF('Pariwise difference (d)'!AB971&lt;P_ODP,1,((Q_ODP-'Pariwise difference (d)'!AB971)/(P_ODP-Q_ODP))))</f>
        <v>0</v>
      </c>
      <c r="AC971">
        <f ca="1">IF('Pariwise difference (d)'!AC971&gt;Q_ODP,0,IF('Pariwise difference (d)'!AC971&lt;P_ODP,1,((Q_ODP-'Pariwise difference (d)'!AC971)/(P_ODP-Q_ODP))))</f>
        <v>-0.31480829133920157</v>
      </c>
      <c r="AD971">
        <f ca="1">IF('Pariwise difference (d)'!AD971&gt;Q_ODP,0,IF('Pariwise difference (d)'!AD971&lt;P_ODP,1,((Q_ODP-'Pariwise difference (d)'!AD971)/(P_ODP-Q_ODP))))</f>
        <v>0</v>
      </c>
      <c r="AE971">
        <f ca="1">IF('Pariwise difference (d)'!AE971&gt;Q_ODP,0,IF('Pariwise difference (d)'!AE971&lt;P_ODP,1,((Q_ODP-'Pariwise difference (d)'!AE971)/(P_ODP-Q_ODP))))</f>
        <v>0</v>
      </c>
      <c r="AF971">
        <f ca="1">IF('Pariwise difference (d)'!AF971&gt;Q_ODP,0,IF('Pariwise difference (d)'!AF971&lt;P_ODP,1,((Q_ODP-'Pariwise difference (d)'!AF971)/(P_ODP-Q_ODP))))</f>
        <v>0</v>
      </c>
      <c r="AG971">
        <f ca="1">IF('Pariwise difference (d)'!AG971&gt;Q_ODP,0,IF('Pariwise difference (d)'!AG971&lt;P_ODP,1,((Q_ODP-'Pariwise difference (d)'!AG971)/(P_ODP-Q_ODP))))</f>
        <v>0</v>
      </c>
      <c r="AH971">
        <f ca="1">IF('Pariwise difference (d)'!AH971&gt;Q_ODP,0,IF('Pariwise difference (d)'!AH971&lt;P_ODP,1,((Q_ODP-'Pariwise difference (d)'!AH971)/(P_ODP-Q_ODP))))</f>
        <v>0</v>
      </c>
      <c r="AI971">
        <f ca="1">IF('Pariwise difference (d)'!AI971&gt;Q_ODP,0,IF('Pariwise difference (d)'!AI971&lt;P_ODP,1,((Q_ODP-'Pariwise difference (d)'!AI971)/(P_ODP-Q_ODP))))</f>
        <v>0</v>
      </c>
      <c r="AJ971">
        <f ca="1">IF('Pariwise difference (d)'!AJ971&gt;Q_ODP,0,IF('Pariwise difference (d)'!AJ971&lt;P_ODP,1,((Q_ODP-'Pariwise difference (d)'!AJ971)/(P_ODP-Q_ODP))))</f>
        <v>0</v>
      </c>
      <c r="AK971">
        <f ca="1">IF('Pariwise difference (d)'!AK971&gt;Q_ODP,0,IF('Pariwise difference (d)'!AK971&lt;P_ODP,1,((Q_ODP-'Pariwise difference (d)'!AK971)/(P_ODP-Q_ODP))))</f>
        <v>-0.82788356832418952</v>
      </c>
    </row>
    <row r="972" spans="1:37">
      <c r="A972" s="7">
        <v>970</v>
      </c>
      <c r="B972">
        <f ca="1">IF('Pariwise difference (d)'!B972&gt;Q_GWP,0,IF('Pariwise difference (d)'!B972&lt;P_GWP,1,((Q_GWP-'Pariwise difference (d)'!B972)/(P_GWP-Q_GWP))))</f>
        <v>0</v>
      </c>
      <c r="C972">
        <f ca="1">IF('Pariwise difference (d)'!C972&gt;Q_GWP,0,IF('Pariwise difference (d)'!C972&lt;P_GWP,1,((Q_GWP-'Pariwise difference (d)'!C972)/(P_GWP-Q_GWP))))</f>
        <v>-0.73513704812694169</v>
      </c>
      <c r="D972">
        <f ca="1">IF('Pariwise difference (d)'!D972&gt;Q_GWP,0,IF('Pariwise difference (d)'!D972&lt;P_GWP,1,((Q_GWP-'Pariwise difference (d)'!D972)/(P_GWP-Q_GWP))))</f>
        <v>0</v>
      </c>
      <c r="E972">
        <f ca="1">IF('Pariwise difference (d)'!E972&gt;Q_GWP,0,IF('Pariwise difference (d)'!E972&lt;P_GWP,1,((Q_GWP-'Pariwise difference (d)'!E972)/(P_GWP-Q_GWP))))</f>
        <v>1</v>
      </c>
      <c r="F972">
        <f ca="1">IF('Pariwise difference (d)'!F972&gt;Q_GWP,0,IF('Pariwise difference (d)'!F972&lt;P_GWP,1,((Q_GWP-'Pariwise difference (d)'!F972)/(P_GWP-Q_GWP))))</f>
        <v>1</v>
      </c>
      <c r="G972">
        <f ca="1">IF('Pariwise difference (d)'!G972&gt;Q_GWP,0,IF('Pariwise difference (d)'!G972&lt;P_GWP,1,((Q_GWP-'Pariwise difference (d)'!G972)/(P_GWP-Q_GWP))))</f>
        <v>0</v>
      </c>
      <c r="H972">
        <f ca="1">IF('Pariwise difference (d)'!H972&gt;Q_GWP,0,IF('Pariwise difference (d)'!H972&lt;P_GWP,1,((Q_GWP-'Pariwise difference (d)'!H972)/(P_GWP-Q_GWP))))</f>
        <v>1</v>
      </c>
      <c r="I972">
        <f ca="1">IF('Pariwise difference (d)'!I972&gt;Q_GWP,0,IF('Pariwise difference (d)'!I972&lt;P_GWP,1,((Q_GWP-'Pariwise difference (d)'!I972)/(P_GWP-Q_GWP))))</f>
        <v>0</v>
      </c>
      <c r="J972">
        <f ca="1">IF('Pariwise difference (d)'!J972&gt;Q_GWP,0,IF('Pariwise difference (d)'!J972&lt;P_GWP,1,((Q_GWP-'Pariwise difference (d)'!J972)/(P_GWP-Q_GWP))))</f>
        <v>1</v>
      </c>
      <c r="K972">
        <f ca="1">IF('Pariwise difference (d)'!K972&gt;Q_GWP,0,IF('Pariwise difference (d)'!K972&lt;P_GWP,1,((Q_GWP-'Pariwise difference (d)'!K972)/(P_GWP-Q_GWP))))</f>
        <v>0</v>
      </c>
      <c r="L972">
        <f ca="1">IF('Pariwise difference (d)'!L972&gt;Q_GWP,0,IF('Pariwise difference (d)'!L972&lt;P_GWP,1,((Q_GWP-'Pariwise difference (d)'!L972)/(P_GWP-Q_GWP))))</f>
        <v>0</v>
      </c>
      <c r="M972">
        <f ca="1">IF('Pariwise difference (d)'!M972&gt;Q_GWP,0,IF('Pariwise difference (d)'!M972&lt;P_GWP,1,((Q_GWP-'Pariwise difference (d)'!M972)/(P_GWP-Q_GWP))))</f>
        <v>1</v>
      </c>
      <c r="N972">
        <f ca="1">IF('Pariwise difference (d)'!N972&gt;Q_IRP,0,IF('Pariwise difference (d)'!N972&lt;P_IRP,1,((Q_IRP-'Pariwise difference (d)'!N972)/(P_IRP-Q_IRP))))</f>
        <v>0</v>
      </c>
      <c r="O972">
        <f ca="1">IF('Pariwise difference (d)'!O972&gt;Q_IRP,0,IF('Pariwise difference (d)'!O972&lt;P_IRP,1,((Q_IRP-'Pariwise difference (d)'!O972)/(P_IRP-Q_IRP))))</f>
        <v>0</v>
      </c>
      <c r="P972">
        <f ca="1">IF('Pariwise difference (d)'!P972&gt;Q_IRP,0,IF('Pariwise difference (d)'!P972&lt;P_IRP,1,((Q_IRP-'Pariwise difference (d)'!P972)/(P_IRP-Q_IRP))))</f>
        <v>0</v>
      </c>
      <c r="Q972">
        <f ca="1">IF('Pariwise difference (d)'!Q972&gt;Q_IRP,0,IF('Pariwise difference (d)'!Q972&lt;P_IRP,1,((Q_IRP-'Pariwise difference (d)'!Q972)/(P_IRP-Q_IRP))))</f>
        <v>0</v>
      </c>
      <c r="R972">
        <f ca="1">IF('Pariwise difference (d)'!R972&gt;Q_IRP,0,IF('Pariwise difference (d)'!R972&lt;P_IRP,1,((Q_IRP-'Pariwise difference (d)'!R972)/(P_IRP-Q_IRP))))</f>
        <v>0</v>
      </c>
      <c r="S972">
        <f ca="1">IF('Pariwise difference (d)'!S972&gt;Q_IRP,0,IF('Pariwise difference (d)'!S972&lt;P_IRP,1,((Q_IRP-'Pariwise difference (d)'!S972)/(P_IRP-Q_IRP))))</f>
        <v>0</v>
      </c>
      <c r="T972">
        <f ca="1">IF('Pariwise difference (d)'!T972&gt;Q_IRP,0,IF('Pariwise difference (d)'!T972&lt;P_IRP,1,((Q_IRP-'Pariwise difference (d)'!T972)/(P_IRP-Q_IRP))))</f>
        <v>1</v>
      </c>
      <c r="U972">
        <f ca="1">IF('Pariwise difference (d)'!U972&gt;Q_IRP,0,IF('Pariwise difference (d)'!U972&lt;P_IRP,1,((Q_IRP-'Pariwise difference (d)'!U972)/(P_IRP-Q_IRP))))</f>
        <v>1</v>
      </c>
      <c r="V972">
        <f ca="1">IF('Pariwise difference (d)'!V972&gt;Q_IRP,0,IF('Pariwise difference (d)'!V972&lt;P_IRP,1,((Q_IRP-'Pariwise difference (d)'!V972)/(P_IRP-Q_IRP))))</f>
        <v>1</v>
      </c>
      <c r="W972">
        <f ca="1">IF('Pariwise difference (d)'!W972&gt;Q_IRP,0,IF('Pariwise difference (d)'!W972&lt;P_IRP,1,((Q_IRP-'Pariwise difference (d)'!W972)/(P_IRP-Q_IRP))))</f>
        <v>0</v>
      </c>
      <c r="X972">
        <f ca="1">IF('Pariwise difference (d)'!X972&gt;Q_IRP,0,IF('Pariwise difference (d)'!X972&lt;P_IRP,1,((Q_IRP-'Pariwise difference (d)'!X972)/(P_IRP-Q_IRP))))</f>
        <v>0</v>
      </c>
      <c r="Y972">
        <f ca="1">IF('Pariwise difference (d)'!Y972&gt;Q_IRP,0,IF('Pariwise difference (d)'!Y972&lt;P_IRP,1,((Q_IRP-'Pariwise difference (d)'!Y972)/(P_IRP-Q_IRP))))</f>
        <v>0</v>
      </c>
      <c r="Z972">
        <f ca="1">IF('Pariwise difference (d)'!Z972&gt;Q_ODP,0,IF('Pariwise difference (d)'!Z972&lt;P_ODP,1,((Q_ODP-'Pariwise difference (d)'!Z972)/(P_ODP-Q_ODP))))</f>
        <v>0</v>
      </c>
      <c r="AA972">
        <f ca="1">IF('Pariwise difference (d)'!AA972&gt;Q_ODP,0,IF('Pariwise difference (d)'!AA972&lt;P_ODP,1,((Q_ODP-'Pariwise difference (d)'!AA972)/(P_ODP-Q_ODP))))</f>
        <v>0</v>
      </c>
      <c r="AB972">
        <f ca="1">IF('Pariwise difference (d)'!AB972&gt;Q_ODP,0,IF('Pariwise difference (d)'!AB972&lt;P_ODP,1,((Q_ODP-'Pariwise difference (d)'!AB972)/(P_ODP-Q_ODP))))</f>
        <v>0</v>
      </c>
      <c r="AC972">
        <f ca="1">IF('Pariwise difference (d)'!AC972&gt;Q_ODP,0,IF('Pariwise difference (d)'!AC972&lt;P_ODP,1,((Q_ODP-'Pariwise difference (d)'!AC972)/(P_ODP-Q_ODP))))</f>
        <v>0</v>
      </c>
      <c r="AD972">
        <f ca="1">IF('Pariwise difference (d)'!AD972&gt;Q_ODP,0,IF('Pariwise difference (d)'!AD972&lt;P_ODP,1,((Q_ODP-'Pariwise difference (d)'!AD972)/(P_ODP-Q_ODP))))</f>
        <v>0</v>
      </c>
      <c r="AE972">
        <f ca="1">IF('Pariwise difference (d)'!AE972&gt;Q_ODP,0,IF('Pariwise difference (d)'!AE972&lt;P_ODP,1,((Q_ODP-'Pariwise difference (d)'!AE972)/(P_ODP-Q_ODP))))</f>
        <v>1</v>
      </c>
      <c r="AF972">
        <f ca="1">IF('Pariwise difference (d)'!AF972&gt;Q_ODP,0,IF('Pariwise difference (d)'!AF972&lt;P_ODP,1,((Q_ODP-'Pariwise difference (d)'!AF972)/(P_ODP-Q_ODP))))</f>
        <v>0</v>
      </c>
      <c r="AG972">
        <f ca="1">IF('Pariwise difference (d)'!AG972&gt;Q_ODP,0,IF('Pariwise difference (d)'!AG972&lt;P_ODP,1,((Q_ODP-'Pariwise difference (d)'!AG972)/(P_ODP-Q_ODP))))</f>
        <v>-0.71935877738680443</v>
      </c>
      <c r="AH972">
        <f ca="1">IF('Pariwise difference (d)'!AH972&gt;Q_ODP,0,IF('Pariwise difference (d)'!AH972&lt;P_ODP,1,((Q_ODP-'Pariwise difference (d)'!AH972)/(P_ODP-Q_ODP))))</f>
        <v>0</v>
      </c>
      <c r="AI972">
        <f ca="1">IF('Pariwise difference (d)'!AI972&gt;Q_ODP,0,IF('Pariwise difference (d)'!AI972&lt;P_ODP,1,((Q_ODP-'Pariwise difference (d)'!AI972)/(P_ODP-Q_ODP))))</f>
        <v>-0.68686157136669468</v>
      </c>
      <c r="AJ972">
        <f ca="1">IF('Pariwise difference (d)'!AJ972&gt;Q_ODP,0,IF('Pariwise difference (d)'!AJ972&lt;P_ODP,1,((Q_ODP-'Pariwise difference (d)'!AJ972)/(P_ODP-Q_ODP))))</f>
        <v>0</v>
      </c>
      <c r="AK972">
        <f ca="1">IF('Pariwise difference (d)'!AK972&gt;Q_ODP,0,IF('Pariwise difference (d)'!AK972&lt;P_ODP,1,((Q_ODP-'Pariwise difference (d)'!AK972)/(P_ODP-Q_ODP))))</f>
        <v>0</v>
      </c>
    </row>
    <row r="973" spans="1:37">
      <c r="A973" s="7">
        <v>971</v>
      </c>
      <c r="B973">
        <f ca="1">IF('Pariwise difference (d)'!B973&gt;Q_GWP,0,IF('Pariwise difference (d)'!B973&lt;P_GWP,1,((Q_GWP-'Pariwise difference (d)'!B973)/(P_GWP-Q_GWP))))</f>
        <v>0</v>
      </c>
      <c r="C973">
        <f ca="1">IF('Pariwise difference (d)'!C973&gt;Q_GWP,0,IF('Pariwise difference (d)'!C973&lt;P_GWP,1,((Q_GWP-'Pariwise difference (d)'!C973)/(P_GWP-Q_GWP))))</f>
        <v>0</v>
      </c>
      <c r="D973">
        <f ca="1">IF('Pariwise difference (d)'!D973&gt;Q_GWP,0,IF('Pariwise difference (d)'!D973&lt;P_GWP,1,((Q_GWP-'Pariwise difference (d)'!D973)/(P_GWP-Q_GWP))))</f>
        <v>0</v>
      </c>
      <c r="E973">
        <f ca="1">IF('Pariwise difference (d)'!E973&gt;Q_GWP,0,IF('Pariwise difference (d)'!E973&lt;P_GWP,1,((Q_GWP-'Pariwise difference (d)'!E973)/(P_GWP-Q_GWP))))</f>
        <v>1</v>
      </c>
      <c r="F973">
        <f ca="1">IF('Pariwise difference (d)'!F973&gt;Q_GWP,0,IF('Pariwise difference (d)'!F973&lt;P_GWP,1,((Q_GWP-'Pariwise difference (d)'!F973)/(P_GWP-Q_GWP))))</f>
        <v>0</v>
      </c>
      <c r="G973">
        <f ca="1">IF('Pariwise difference (d)'!G973&gt;Q_GWP,0,IF('Pariwise difference (d)'!G973&lt;P_GWP,1,((Q_GWP-'Pariwise difference (d)'!G973)/(P_GWP-Q_GWP))))</f>
        <v>0</v>
      </c>
      <c r="H973">
        <f ca="1">IF('Pariwise difference (d)'!H973&gt;Q_GWP,0,IF('Pariwise difference (d)'!H973&lt;P_GWP,1,((Q_GWP-'Pariwise difference (d)'!H973)/(P_GWP-Q_GWP))))</f>
        <v>1</v>
      </c>
      <c r="I973">
        <f ca="1">IF('Pariwise difference (d)'!I973&gt;Q_GWP,0,IF('Pariwise difference (d)'!I973&lt;P_GWP,1,((Q_GWP-'Pariwise difference (d)'!I973)/(P_GWP-Q_GWP))))</f>
        <v>1</v>
      </c>
      <c r="J973">
        <f ca="1">IF('Pariwise difference (d)'!J973&gt;Q_GWP,0,IF('Pariwise difference (d)'!J973&lt;P_GWP,1,((Q_GWP-'Pariwise difference (d)'!J973)/(P_GWP-Q_GWP))))</f>
        <v>1</v>
      </c>
      <c r="K973">
        <f ca="1">IF('Pariwise difference (d)'!K973&gt;Q_GWP,0,IF('Pariwise difference (d)'!K973&lt;P_GWP,1,((Q_GWP-'Pariwise difference (d)'!K973)/(P_GWP-Q_GWP))))</f>
        <v>0</v>
      </c>
      <c r="L973">
        <f ca="1">IF('Pariwise difference (d)'!L973&gt;Q_GWP,0,IF('Pariwise difference (d)'!L973&lt;P_GWP,1,((Q_GWP-'Pariwise difference (d)'!L973)/(P_GWP-Q_GWP))))</f>
        <v>0</v>
      </c>
      <c r="M973">
        <f ca="1">IF('Pariwise difference (d)'!M973&gt;Q_GWP,0,IF('Pariwise difference (d)'!M973&lt;P_GWP,1,((Q_GWP-'Pariwise difference (d)'!M973)/(P_GWP-Q_GWP))))</f>
        <v>1</v>
      </c>
      <c r="N973">
        <f ca="1">IF('Pariwise difference (d)'!N973&gt;Q_IRP,0,IF('Pariwise difference (d)'!N973&lt;P_IRP,1,((Q_IRP-'Pariwise difference (d)'!N973)/(P_IRP-Q_IRP))))</f>
        <v>-0.40841059854656259</v>
      </c>
      <c r="O973">
        <f ca="1">IF('Pariwise difference (d)'!O973&gt;Q_IRP,0,IF('Pariwise difference (d)'!O973&lt;P_IRP,1,((Q_IRP-'Pariwise difference (d)'!O973)/(P_IRP-Q_IRP))))</f>
        <v>1</v>
      </c>
      <c r="P973">
        <f ca="1">IF('Pariwise difference (d)'!P973&gt;Q_IRP,0,IF('Pariwise difference (d)'!P973&lt;P_IRP,1,((Q_IRP-'Pariwise difference (d)'!P973)/(P_IRP-Q_IRP))))</f>
        <v>0</v>
      </c>
      <c r="Q973">
        <f ca="1">IF('Pariwise difference (d)'!Q973&gt;Q_IRP,0,IF('Pariwise difference (d)'!Q973&lt;P_IRP,1,((Q_IRP-'Pariwise difference (d)'!Q973)/(P_IRP-Q_IRP))))</f>
        <v>0</v>
      </c>
      <c r="R973">
        <f ca="1">IF('Pariwise difference (d)'!R973&gt;Q_IRP,0,IF('Pariwise difference (d)'!R973&lt;P_IRP,1,((Q_IRP-'Pariwise difference (d)'!R973)/(P_IRP-Q_IRP))))</f>
        <v>0</v>
      </c>
      <c r="S973">
        <f ca="1">IF('Pariwise difference (d)'!S973&gt;Q_IRP,0,IF('Pariwise difference (d)'!S973&lt;P_IRP,1,((Q_IRP-'Pariwise difference (d)'!S973)/(P_IRP-Q_IRP))))</f>
        <v>0</v>
      </c>
      <c r="T973">
        <f ca="1">IF('Pariwise difference (d)'!T973&gt;Q_IRP,0,IF('Pariwise difference (d)'!T973&lt;P_IRP,1,((Q_IRP-'Pariwise difference (d)'!T973)/(P_IRP-Q_IRP))))</f>
        <v>0</v>
      </c>
      <c r="U973">
        <f ca="1">IF('Pariwise difference (d)'!U973&gt;Q_IRP,0,IF('Pariwise difference (d)'!U973&lt;P_IRP,1,((Q_IRP-'Pariwise difference (d)'!U973)/(P_IRP-Q_IRP))))</f>
        <v>0</v>
      </c>
      <c r="V973">
        <f ca="1">IF('Pariwise difference (d)'!V973&gt;Q_IRP,0,IF('Pariwise difference (d)'!V973&lt;P_IRP,1,((Q_IRP-'Pariwise difference (d)'!V973)/(P_IRP-Q_IRP))))</f>
        <v>0</v>
      </c>
      <c r="W973">
        <f ca="1">IF('Pariwise difference (d)'!W973&gt;Q_IRP,0,IF('Pariwise difference (d)'!W973&lt;P_IRP,1,((Q_IRP-'Pariwise difference (d)'!W973)/(P_IRP-Q_IRP))))</f>
        <v>0</v>
      </c>
      <c r="X973">
        <f ca="1">IF('Pariwise difference (d)'!X973&gt;Q_IRP,0,IF('Pariwise difference (d)'!X973&lt;P_IRP,1,((Q_IRP-'Pariwise difference (d)'!X973)/(P_IRP-Q_IRP))))</f>
        <v>0</v>
      </c>
      <c r="Y973">
        <f ca="1">IF('Pariwise difference (d)'!Y973&gt;Q_IRP,0,IF('Pariwise difference (d)'!Y973&lt;P_IRP,1,((Q_IRP-'Pariwise difference (d)'!Y973)/(P_IRP-Q_IRP))))</f>
        <v>-0.78647226078419119</v>
      </c>
      <c r="Z973">
        <f ca="1">IF('Pariwise difference (d)'!Z973&gt;Q_ODP,0,IF('Pariwise difference (d)'!Z973&lt;P_ODP,1,((Q_ODP-'Pariwise difference (d)'!Z973)/(P_ODP-Q_ODP))))</f>
        <v>1</v>
      </c>
      <c r="AA973">
        <f ca="1">IF('Pariwise difference (d)'!AA973&gt;Q_ODP,0,IF('Pariwise difference (d)'!AA973&lt;P_ODP,1,((Q_ODP-'Pariwise difference (d)'!AA973)/(P_ODP-Q_ODP))))</f>
        <v>-0.4077697417513389</v>
      </c>
      <c r="AB973">
        <f ca="1">IF('Pariwise difference (d)'!AB973&gt;Q_ODP,0,IF('Pariwise difference (d)'!AB973&lt;P_ODP,1,((Q_ODP-'Pariwise difference (d)'!AB973)/(P_ODP-Q_ODP))))</f>
        <v>1</v>
      </c>
      <c r="AC973">
        <f ca="1">IF('Pariwise difference (d)'!AC973&gt;Q_ODP,0,IF('Pariwise difference (d)'!AC973&lt;P_ODP,1,((Q_ODP-'Pariwise difference (d)'!AC973)/(P_ODP-Q_ODP))))</f>
        <v>0</v>
      </c>
      <c r="AD973">
        <f ca="1">IF('Pariwise difference (d)'!AD973&gt;Q_ODP,0,IF('Pariwise difference (d)'!AD973&lt;P_ODP,1,((Q_ODP-'Pariwise difference (d)'!AD973)/(P_ODP-Q_ODP))))</f>
        <v>0</v>
      </c>
      <c r="AE973">
        <f ca="1">IF('Pariwise difference (d)'!AE973&gt;Q_ODP,0,IF('Pariwise difference (d)'!AE973&lt;P_ODP,1,((Q_ODP-'Pariwise difference (d)'!AE973)/(P_ODP-Q_ODP))))</f>
        <v>1</v>
      </c>
      <c r="AF973">
        <f ca="1">IF('Pariwise difference (d)'!AF973&gt;Q_ODP,0,IF('Pariwise difference (d)'!AF973&lt;P_ODP,1,((Q_ODP-'Pariwise difference (d)'!AF973)/(P_ODP-Q_ODP))))</f>
        <v>0</v>
      </c>
      <c r="AG973">
        <f ca="1">IF('Pariwise difference (d)'!AG973&gt;Q_ODP,0,IF('Pariwise difference (d)'!AG973&lt;P_ODP,1,((Q_ODP-'Pariwise difference (d)'!AG973)/(P_ODP-Q_ODP))))</f>
        <v>0</v>
      </c>
      <c r="AH973">
        <f ca="1">IF('Pariwise difference (d)'!AH973&gt;Q_ODP,0,IF('Pariwise difference (d)'!AH973&lt;P_ODP,1,((Q_ODP-'Pariwise difference (d)'!AH973)/(P_ODP-Q_ODP))))</f>
        <v>0</v>
      </c>
      <c r="AI973">
        <f ca="1">IF('Pariwise difference (d)'!AI973&gt;Q_ODP,0,IF('Pariwise difference (d)'!AI973&lt;P_ODP,1,((Q_ODP-'Pariwise difference (d)'!AI973)/(P_ODP-Q_ODP))))</f>
        <v>1</v>
      </c>
      <c r="AJ973">
        <f ca="1">IF('Pariwise difference (d)'!AJ973&gt;Q_ODP,0,IF('Pariwise difference (d)'!AJ973&lt;P_ODP,1,((Q_ODP-'Pariwise difference (d)'!AJ973)/(P_ODP-Q_ODP))))</f>
        <v>0</v>
      </c>
      <c r="AK973">
        <f ca="1">IF('Pariwise difference (d)'!AK973&gt;Q_ODP,0,IF('Pariwise difference (d)'!AK973&lt;P_ODP,1,((Q_ODP-'Pariwise difference (d)'!AK973)/(P_ODP-Q_ODP))))</f>
        <v>0</v>
      </c>
    </row>
    <row r="974" spans="1:37">
      <c r="A974" s="7">
        <v>972</v>
      </c>
      <c r="B974">
        <f ca="1">IF('Pariwise difference (d)'!B974&gt;Q_GWP,0,IF('Pariwise difference (d)'!B974&lt;P_GWP,1,((Q_GWP-'Pariwise difference (d)'!B974)/(P_GWP-Q_GWP))))</f>
        <v>0</v>
      </c>
      <c r="C974">
        <f ca="1">IF('Pariwise difference (d)'!C974&gt;Q_GWP,0,IF('Pariwise difference (d)'!C974&lt;P_GWP,1,((Q_GWP-'Pariwise difference (d)'!C974)/(P_GWP-Q_GWP))))</f>
        <v>-0.51163030026505496</v>
      </c>
      <c r="D974">
        <f ca="1">IF('Pariwise difference (d)'!D974&gt;Q_GWP,0,IF('Pariwise difference (d)'!D974&lt;P_GWP,1,((Q_GWP-'Pariwise difference (d)'!D974)/(P_GWP-Q_GWP))))</f>
        <v>0</v>
      </c>
      <c r="E974">
        <f ca="1">IF('Pariwise difference (d)'!E974&gt;Q_GWP,0,IF('Pariwise difference (d)'!E974&lt;P_GWP,1,((Q_GWP-'Pariwise difference (d)'!E974)/(P_GWP-Q_GWP))))</f>
        <v>1</v>
      </c>
      <c r="F974">
        <f ca="1">IF('Pariwise difference (d)'!F974&gt;Q_GWP,0,IF('Pariwise difference (d)'!F974&lt;P_GWP,1,((Q_GWP-'Pariwise difference (d)'!F974)/(P_GWP-Q_GWP))))</f>
        <v>0</v>
      </c>
      <c r="G974">
        <f ca="1">IF('Pariwise difference (d)'!G974&gt;Q_GWP,0,IF('Pariwise difference (d)'!G974&lt;P_GWP,1,((Q_GWP-'Pariwise difference (d)'!G974)/(P_GWP-Q_GWP))))</f>
        <v>0</v>
      </c>
      <c r="H974">
        <f ca="1">IF('Pariwise difference (d)'!H974&gt;Q_GWP,0,IF('Pariwise difference (d)'!H974&lt;P_GWP,1,((Q_GWP-'Pariwise difference (d)'!H974)/(P_GWP-Q_GWP))))</f>
        <v>1</v>
      </c>
      <c r="I974">
        <f ca="1">IF('Pariwise difference (d)'!I974&gt;Q_GWP,0,IF('Pariwise difference (d)'!I974&lt;P_GWP,1,((Q_GWP-'Pariwise difference (d)'!I974)/(P_GWP-Q_GWP))))</f>
        <v>0</v>
      </c>
      <c r="J974">
        <f ca="1">IF('Pariwise difference (d)'!J974&gt;Q_GWP,0,IF('Pariwise difference (d)'!J974&lt;P_GWP,1,((Q_GWP-'Pariwise difference (d)'!J974)/(P_GWP-Q_GWP))))</f>
        <v>1</v>
      </c>
      <c r="K974">
        <f ca="1">IF('Pariwise difference (d)'!K974&gt;Q_GWP,0,IF('Pariwise difference (d)'!K974&lt;P_GWP,1,((Q_GWP-'Pariwise difference (d)'!K974)/(P_GWP-Q_GWP))))</f>
        <v>0</v>
      </c>
      <c r="L974">
        <f ca="1">IF('Pariwise difference (d)'!L974&gt;Q_GWP,0,IF('Pariwise difference (d)'!L974&lt;P_GWP,1,((Q_GWP-'Pariwise difference (d)'!L974)/(P_GWP-Q_GWP))))</f>
        <v>0</v>
      </c>
      <c r="M974">
        <f ca="1">IF('Pariwise difference (d)'!M974&gt;Q_GWP,0,IF('Pariwise difference (d)'!M974&lt;P_GWP,1,((Q_GWP-'Pariwise difference (d)'!M974)/(P_GWP-Q_GWP))))</f>
        <v>1</v>
      </c>
      <c r="N974">
        <f ca="1">IF('Pariwise difference (d)'!N974&gt;Q_IRP,0,IF('Pariwise difference (d)'!N974&lt;P_IRP,1,((Q_IRP-'Pariwise difference (d)'!N974)/(P_IRP-Q_IRP))))</f>
        <v>0</v>
      </c>
      <c r="O974">
        <f ca="1">IF('Pariwise difference (d)'!O974&gt;Q_IRP,0,IF('Pariwise difference (d)'!O974&lt;P_IRP,1,((Q_IRP-'Pariwise difference (d)'!O974)/(P_IRP-Q_IRP))))</f>
        <v>1</v>
      </c>
      <c r="P974">
        <f ca="1">IF('Pariwise difference (d)'!P974&gt;Q_IRP,0,IF('Pariwise difference (d)'!P974&lt;P_IRP,1,((Q_IRP-'Pariwise difference (d)'!P974)/(P_IRP-Q_IRP))))</f>
        <v>0</v>
      </c>
      <c r="Q974">
        <f ca="1">IF('Pariwise difference (d)'!Q974&gt;Q_IRP,0,IF('Pariwise difference (d)'!Q974&lt;P_IRP,1,((Q_IRP-'Pariwise difference (d)'!Q974)/(P_IRP-Q_IRP))))</f>
        <v>1</v>
      </c>
      <c r="R974">
        <f ca="1">IF('Pariwise difference (d)'!R974&gt;Q_IRP,0,IF('Pariwise difference (d)'!R974&lt;P_IRP,1,((Q_IRP-'Pariwise difference (d)'!R974)/(P_IRP-Q_IRP))))</f>
        <v>1</v>
      </c>
      <c r="S974">
        <f ca="1">IF('Pariwise difference (d)'!S974&gt;Q_IRP,0,IF('Pariwise difference (d)'!S974&lt;P_IRP,1,((Q_IRP-'Pariwise difference (d)'!S974)/(P_IRP-Q_IRP))))</f>
        <v>0</v>
      </c>
      <c r="T974">
        <f ca="1">IF('Pariwise difference (d)'!T974&gt;Q_IRP,0,IF('Pariwise difference (d)'!T974&lt;P_IRP,1,((Q_IRP-'Pariwise difference (d)'!T974)/(P_IRP-Q_IRP))))</f>
        <v>1</v>
      </c>
      <c r="U974">
        <f ca="1">IF('Pariwise difference (d)'!U974&gt;Q_IRP,0,IF('Pariwise difference (d)'!U974&lt;P_IRP,1,((Q_IRP-'Pariwise difference (d)'!U974)/(P_IRP-Q_IRP))))</f>
        <v>0</v>
      </c>
      <c r="V974">
        <f ca="1">IF('Pariwise difference (d)'!V974&gt;Q_IRP,0,IF('Pariwise difference (d)'!V974&lt;P_IRP,1,((Q_IRP-'Pariwise difference (d)'!V974)/(P_IRP-Q_IRP))))</f>
        <v>0</v>
      </c>
      <c r="W974">
        <f ca="1">IF('Pariwise difference (d)'!W974&gt;Q_IRP,0,IF('Pariwise difference (d)'!W974&lt;P_IRP,1,((Q_IRP-'Pariwise difference (d)'!W974)/(P_IRP-Q_IRP))))</f>
        <v>0</v>
      </c>
      <c r="X974">
        <f ca="1">IF('Pariwise difference (d)'!X974&gt;Q_IRP,0,IF('Pariwise difference (d)'!X974&lt;P_IRP,1,((Q_IRP-'Pariwise difference (d)'!X974)/(P_IRP-Q_IRP))))</f>
        <v>0</v>
      </c>
      <c r="Y974">
        <f ca="1">IF('Pariwise difference (d)'!Y974&gt;Q_IRP,0,IF('Pariwise difference (d)'!Y974&lt;P_IRP,1,((Q_IRP-'Pariwise difference (d)'!Y974)/(P_IRP-Q_IRP))))</f>
        <v>1</v>
      </c>
      <c r="Z974">
        <f ca="1">IF('Pariwise difference (d)'!Z974&gt;Q_ODP,0,IF('Pariwise difference (d)'!Z974&lt;P_ODP,1,((Q_ODP-'Pariwise difference (d)'!Z974)/(P_ODP-Q_ODP))))</f>
        <v>1</v>
      </c>
      <c r="AA974">
        <f ca="1">IF('Pariwise difference (d)'!AA974&gt;Q_ODP,0,IF('Pariwise difference (d)'!AA974&lt;P_ODP,1,((Q_ODP-'Pariwise difference (d)'!AA974)/(P_ODP-Q_ODP))))</f>
        <v>1</v>
      </c>
      <c r="AB974">
        <f ca="1">IF('Pariwise difference (d)'!AB974&gt;Q_ODP,0,IF('Pariwise difference (d)'!AB974&lt;P_ODP,1,((Q_ODP-'Pariwise difference (d)'!AB974)/(P_ODP-Q_ODP))))</f>
        <v>1</v>
      </c>
      <c r="AC974">
        <f ca="1">IF('Pariwise difference (d)'!AC974&gt;Q_ODP,0,IF('Pariwise difference (d)'!AC974&lt;P_ODP,1,((Q_ODP-'Pariwise difference (d)'!AC974)/(P_ODP-Q_ODP))))</f>
        <v>-0.89987019418742442</v>
      </c>
      <c r="AD974">
        <f ca="1">IF('Pariwise difference (d)'!AD974&gt;Q_ODP,0,IF('Pariwise difference (d)'!AD974&lt;P_ODP,1,((Q_ODP-'Pariwise difference (d)'!AD974)/(P_ODP-Q_ODP))))</f>
        <v>0</v>
      </c>
      <c r="AE974">
        <f ca="1">IF('Pariwise difference (d)'!AE974&gt;Q_ODP,0,IF('Pariwise difference (d)'!AE974&lt;P_ODP,1,((Q_ODP-'Pariwise difference (d)'!AE974)/(P_ODP-Q_ODP))))</f>
        <v>0</v>
      </c>
      <c r="AF974">
        <f ca="1">IF('Pariwise difference (d)'!AF974&gt;Q_ODP,0,IF('Pariwise difference (d)'!AF974&lt;P_ODP,1,((Q_ODP-'Pariwise difference (d)'!AF974)/(P_ODP-Q_ODP))))</f>
        <v>0</v>
      </c>
      <c r="AG974">
        <f ca="1">IF('Pariwise difference (d)'!AG974&gt;Q_ODP,0,IF('Pariwise difference (d)'!AG974&lt;P_ODP,1,((Q_ODP-'Pariwise difference (d)'!AG974)/(P_ODP-Q_ODP))))</f>
        <v>0</v>
      </c>
      <c r="AH974">
        <f ca="1">IF('Pariwise difference (d)'!AH974&gt;Q_ODP,0,IF('Pariwise difference (d)'!AH974&lt;P_ODP,1,((Q_ODP-'Pariwise difference (d)'!AH974)/(P_ODP-Q_ODP))))</f>
        <v>0</v>
      </c>
      <c r="AI974">
        <f ca="1">IF('Pariwise difference (d)'!AI974&gt;Q_ODP,0,IF('Pariwise difference (d)'!AI974&lt;P_ODP,1,((Q_ODP-'Pariwise difference (d)'!AI974)/(P_ODP-Q_ODP))))</f>
        <v>0</v>
      </c>
      <c r="AJ974">
        <f ca="1">IF('Pariwise difference (d)'!AJ974&gt;Q_ODP,0,IF('Pariwise difference (d)'!AJ974&lt;P_ODP,1,((Q_ODP-'Pariwise difference (d)'!AJ974)/(P_ODP-Q_ODP))))</f>
        <v>-0.84368396977984428</v>
      </c>
      <c r="AK974">
        <f ca="1">IF('Pariwise difference (d)'!AK974&gt;Q_ODP,0,IF('Pariwise difference (d)'!AK974&lt;P_ODP,1,((Q_ODP-'Pariwise difference (d)'!AK974)/(P_ODP-Q_ODP))))</f>
        <v>1</v>
      </c>
    </row>
    <row r="975" spans="1:37">
      <c r="A975" s="7">
        <v>973</v>
      </c>
      <c r="B975">
        <f ca="1">IF('Pariwise difference (d)'!B975&gt;Q_GWP,0,IF('Pariwise difference (d)'!B975&lt;P_GWP,1,((Q_GWP-'Pariwise difference (d)'!B975)/(P_GWP-Q_GWP))))</f>
        <v>0</v>
      </c>
      <c r="C975">
        <f ca="1">IF('Pariwise difference (d)'!C975&gt;Q_GWP,0,IF('Pariwise difference (d)'!C975&lt;P_GWP,1,((Q_GWP-'Pariwise difference (d)'!C975)/(P_GWP-Q_GWP))))</f>
        <v>0</v>
      </c>
      <c r="D975">
        <f ca="1">IF('Pariwise difference (d)'!D975&gt;Q_GWP,0,IF('Pariwise difference (d)'!D975&lt;P_GWP,1,((Q_GWP-'Pariwise difference (d)'!D975)/(P_GWP-Q_GWP))))</f>
        <v>0</v>
      </c>
      <c r="E975">
        <f ca="1">IF('Pariwise difference (d)'!E975&gt;Q_GWP,0,IF('Pariwise difference (d)'!E975&lt;P_GWP,1,((Q_GWP-'Pariwise difference (d)'!E975)/(P_GWP-Q_GWP))))</f>
        <v>1</v>
      </c>
      <c r="F975">
        <f ca="1">IF('Pariwise difference (d)'!F975&gt;Q_GWP,0,IF('Pariwise difference (d)'!F975&lt;P_GWP,1,((Q_GWP-'Pariwise difference (d)'!F975)/(P_GWP-Q_GWP))))</f>
        <v>0</v>
      </c>
      <c r="G975">
        <f ca="1">IF('Pariwise difference (d)'!G975&gt;Q_GWP,0,IF('Pariwise difference (d)'!G975&lt;P_GWP,1,((Q_GWP-'Pariwise difference (d)'!G975)/(P_GWP-Q_GWP))))</f>
        <v>0</v>
      </c>
      <c r="H975">
        <f ca="1">IF('Pariwise difference (d)'!H975&gt;Q_GWP,0,IF('Pariwise difference (d)'!H975&lt;P_GWP,1,((Q_GWP-'Pariwise difference (d)'!H975)/(P_GWP-Q_GWP))))</f>
        <v>1</v>
      </c>
      <c r="I975">
        <f ca="1">IF('Pariwise difference (d)'!I975&gt;Q_GWP,0,IF('Pariwise difference (d)'!I975&lt;P_GWP,1,((Q_GWP-'Pariwise difference (d)'!I975)/(P_GWP-Q_GWP))))</f>
        <v>1</v>
      </c>
      <c r="J975">
        <f ca="1">IF('Pariwise difference (d)'!J975&gt;Q_GWP,0,IF('Pariwise difference (d)'!J975&lt;P_GWP,1,((Q_GWP-'Pariwise difference (d)'!J975)/(P_GWP-Q_GWP))))</f>
        <v>1</v>
      </c>
      <c r="K975">
        <f ca="1">IF('Pariwise difference (d)'!K975&gt;Q_GWP,0,IF('Pariwise difference (d)'!K975&lt;P_GWP,1,((Q_GWP-'Pariwise difference (d)'!K975)/(P_GWP-Q_GWP))))</f>
        <v>0</v>
      </c>
      <c r="L975">
        <f ca="1">IF('Pariwise difference (d)'!L975&gt;Q_GWP,0,IF('Pariwise difference (d)'!L975&lt;P_GWP,1,((Q_GWP-'Pariwise difference (d)'!L975)/(P_GWP-Q_GWP))))</f>
        <v>0</v>
      </c>
      <c r="M975">
        <f ca="1">IF('Pariwise difference (d)'!M975&gt;Q_GWP,0,IF('Pariwise difference (d)'!M975&lt;P_GWP,1,((Q_GWP-'Pariwise difference (d)'!M975)/(P_GWP-Q_GWP))))</f>
        <v>1</v>
      </c>
      <c r="N975">
        <f ca="1">IF('Pariwise difference (d)'!N975&gt;Q_IRP,0,IF('Pariwise difference (d)'!N975&lt;P_IRP,1,((Q_IRP-'Pariwise difference (d)'!N975)/(P_IRP-Q_IRP))))</f>
        <v>0</v>
      </c>
      <c r="O975">
        <f ca="1">IF('Pariwise difference (d)'!O975&gt;Q_IRP,0,IF('Pariwise difference (d)'!O975&lt;P_IRP,1,((Q_IRP-'Pariwise difference (d)'!O975)/(P_IRP-Q_IRP))))</f>
        <v>0</v>
      </c>
      <c r="P975">
        <f ca="1">IF('Pariwise difference (d)'!P975&gt;Q_IRP,0,IF('Pariwise difference (d)'!P975&lt;P_IRP,1,((Q_IRP-'Pariwise difference (d)'!P975)/(P_IRP-Q_IRP))))</f>
        <v>0</v>
      </c>
      <c r="Q975">
        <f ca="1">IF('Pariwise difference (d)'!Q975&gt;Q_IRP,0,IF('Pariwise difference (d)'!Q975&lt;P_IRP,1,((Q_IRP-'Pariwise difference (d)'!Q975)/(P_IRP-Q_IRP))))</f>
        <v>1</v>
      </c>
      <c r="R975">
        <f ca="1">IF('Pariwise difference (d)'!R975&gt;Q_IRP,0,IF('Pariwise difference (d)'!R975&lt;P_IRP,1,((Q_IRP-'Pariwise difference (d)'!R975)/(P_IRP-Q_IRP))))</f>
        <v>1</v>
      </c>
      <c r="S975">
        <f ca="1">IF('Pariwise difference (d)'!S975&gt;Q_IRP,0,IF('Pariwise difference (d)'!S975&lt;P_IRP,1,((Q_IRP-'Pariwise difference (d)'!S975)/(P_IRP-Q_IRP))))</f>
        <v>0</v>
      </c>
      <c r="T975">
        <f ca="1">IF('Pariwise difference (d)'!T975&gt;Q_IRP,0,IF('Pariwise difference (d)'!T975&lt;P_IRP,1,((Q_IRP-'Pariwise difference (d)'!T975)/(P_IRP-Q_IRP))))</f>
        <v>1</v>
      </c>
      <c r="U975">
        <f ca="1">IF('Pariwise difference (d)'!U975&gt;Q_IRP,0,IF('Pariwise difference (d)'!U975&lt;P_IRP,1,((Q_IRP-'Pariwise difference (d)'!U975)/(P_IRP-Q_IRP))))</f>
        <v>0</v>
      </c>
      <c r="V975">
        <f ca="1">IF('Pariwise difference (d)'!V975&gt;Q_IRP,0,IF('Pariwise difference (d)'!V975&lt;P_IRP,1,((Q_IRP-'Pariwise difference (d)'!V975)/(P_IRP-Q_IRP))))</f>
        <v>-0.59625579560729569</v>
      </c>
      <c r="W975">
        <f ca="1">IF('Pariwise difference (d)'!W975&gt;Q_IRP,0,IF('Pariwise difference (d)'!W975&lt;P_IRP,1,((Q_IRP-'Pariwise difference (d)'!W975)/(P_IRP-Q_IRP))))</f>
        <v>0</v>
      </c>
      <c r="X975">
        <f ca="1">IF('Pariwise difference (d)'!X975&gt;Q_IRP,0,IF('Pariwise difference (d)'!X975&lt;P_IRP,1,((Q_IRP-'Pariwise difference (d)'!X975)/(P_IRP-Q_IRP))))</f>
        <v>0</v>
      </c>
      <c r="Y975">
        <f ca="1">IF('Pariwise difference (d)'!Y975&gt;Q_IRP,0,IF('Pariwise difference (d)'!Y975&lt;P_IRP,1,((Q_IRP-'Pariwise difference (d)'!Y975)/(P_IRP-Q_IRP))))</f>
        <v>-0.60801823807700195</v>
      </c>
      <c r="Z975">
        <f ca="1">IF('Pariwise difference (d)'!Z975&gt;Q_ODP,0,IF('Pariwise difference (d)'!Z975&lt;P_ODP,1,((Q_ODP-'Pariwise difference (d)'!Z975)/(P_ODP-Q_ODP))))</f>
        <v>0</v>
      </c>
      <c r="AA975">
        <f ca="1">IF('Pariwise difference (d)'!AA975&gt;Q_ODP,0,IF('Pariwise difference (d)'!AA975&lt;P_ODP,1,((Q_ODP-'Pariwise difference (d)'!AA975)/(P_ODP-Q_ODP))))</f>
        <v>1</v>
      </c>
      <c r="AB975">
        <f ca="1">IF('Pariwise difference (d)'!AB975&gt;Q_ODP,0,IF('Pariwise difference (d)'!AB975&lt;P_ODP,1,((Q_ODP-'Pariwise difference (d)'!AB975)/(P_ODP-Q_ODP))))</f>
        <v>1</v>
      </c>
      <c r="AC975">
        <f ca="1">IF('Pariwise difference (d)'!AC975&gt;Q_ODP,0,IF('Pariwise difference (d)'!AC975&lt;P_ODP,1,((Q_ODP-'Pariwise difference (d)'!AC975)/(P_ODP-Q_ODP))))</f>
        <v>1</v>
      </c>
      <c r="AD975">
        <f ca="1">IF('Pariwise difference (d)'!AD975&gt;Q_ODP,0,IF('Pariwise difference (d)'!AD975&lt;P_ODP,1,((Q_ODP-'Pariwise difference (d)'!AD975)/(P_ODP-Q_ODP))))</f>
        <v>1</v>
      </c>
      <c r="AE975">
        <f ca="1">IF('Pariwise difference (d)'!AE975&gt;Q_ODP,0,IF('Pariwise difference (d)'!AE975&lt;P_ODP,1,((Q_ODP-'Pariwise difference (d)'!AE975)/(P_ODP-Q_ODP))))</f>
        <v>0</v>
      </c>
      <c r="AF975">
        <f ca="1">IF('Pariwise difference (d)'!AF975&gt;Q_ODP,0,IF('Pariwise difference (d)'!AF975&lt;P_ODP,1,((Q_ODP-'Pariwise difference (d)'!AF975)/(P_ODP-Q_ODP))))</f>
        <v>-0.19758173438495519</v>
      </c>
      <c r="AG975">
        <f ca="1">IF('Pariwise difference (d)'!AG975&gt;Q_ODP,0,IF('Pariwise difference (d)'!AG975&lt;P_ODP,1,((Q_ODP-'Pariwise difference (d)'!AG975)/(P_ODP-Q_ODP))))</f>
        <v>0</v>
      </c>
      <c r="AH975">
        <f ca="1">IF('Pariwise difference (d)'!AH975&gt;Q_ODP,0,IF('Pariwise difference (d)'!AH975&lt;P_ODP,1,((Q_ODP-'Pariwise difference (d)'!AH975)/(P_ODP-Q_ODP))))</f>
        <v>0</v>
      </c>
      <c r="AI975">
        <f ca="1">IF('Pariwise difference (d)'!AI975&gt;Q_ODP,0,IF('Pariwise difference (d)'!AI975&lt;P_ODP,1,((Q_ODP-'Pariwise difference (d)'!AI975)/(P_ODP-Q_ODP))))</f>
        <v>0</v>
      </c>
      <c r="AJ975">
        <f ca="1">IF('Pariwise difference (d)'!AJ975&gt;Q_ODP,0,IF('Pariwise difference (d)'!AJ975&lt;P_ODP,1,((Q_ODP-'Pariwise difference (d)'!AJ975)/(P_ODP-Q_ODP))))</f>
        <v>0</v>
      </c>
      <c r="AK975">
        <f ca="1">IF('Pariwise difference (d)'!AK975&gt;Q_ODP,0,IF('Pariwise difference (d)'!AK975&lt;P_ODP,1,((Q_ODP-'Pariwise difference (d)'!AK975)/(P_ODP-Q_ODP))))</f>
        <v>0</v>
      </c>
    </row>
    <row r="976" spans="1:37">
      <c r="A976" s="7">
        <v>974</v>
      </c>
      <c r="B976">
        <f ca="1">IF('Pariwise difference (d)'!B976&gt;Q_GWP,0,IF('Pariwise difference (d)'!B976&lt;P_GWP,1,((Q_GWP-'Pariwise difference (d)'!B976)/(P_GWP-Q_GWP))))</f>
        <v>0</v>
      </c>
      <c r="C976">
        <f ca="1">IF('Pariwise difference (d)'!C976&gt;Q_GWP,0,IF('Pariwise difference (d)'!C976&lt;P_GWP,1,((Q_GWP-'Pariwise difference (d)'!C976)/(P_GWP-Q_GWP))))</f>
        <v>0</v>
      </c>
      <c r="D976">
        <f ca="1">IF('Pariwise difference (d)'!D976&gt;Q_GWP,0,IF('Pariwise difference (d)'!D976&lt;P_GWP,1,((Q_GWP-'Pariwise difference (d)'!D976)/(P_GWP-Q_GWP))))</f>
        <v>0</v>
      </c>
      <c r="E976">
        <f ca="1">IF('Pariwise difference (d)'!E976&gt;Q_GWP,0,IF('Pariwise difference (d)'!E976&lt;P_GWP,1,((Q_GWP-'Pariwise difference (d)'!E976)/(P_GWP-Q_GWP))))</f>
        <v>1</v>
      </c>
      <c r="F976">
        <f ca="1">IF('Pariwise difference (d)'!F976&gt;Q_GWP,0,IF('Pariwise difference (d)'!F976&lt;P_GWP,1,((Q_GWP-'Pariwise difference (d)'!F976)/(P_GWP-Q_GWP))))</f>
        <v>-0.37930834994826268</v>
      </c>
      <c r="G976">
        <f ca="1">IF('Pariwise difference (d)'!G976&gt;Q_GWP,0,IF('Pariwise difference (d)'!G976&lt;P_GWP,1,((Q_GWP-'Pariwise difference (d)'!G976)/(P_GWP-Q_GWP))))</f>
        <v>0</v>
      </c>
      <c r="H976">
        <f ca="1">IF('Pariwise difference (d)'!H976&gt;Q_GWP,0,IF('Pariwise difference (d)'!H976&lt;P_GWP,1,((Q_GWP-'Pariwise difference (d)'!H976)/(P_GWP-Q_GWP))))</f>
        <v>1</v>
      </c>
      <c r="I976">
        <f ca="1">IF('Pariwise difference (d)'!I976&gt;Q_GWP,0,IF('Pariwise difference (d)'!I976&lt;P_GWP,1,((Q_GWP-'Pariwise difference (d)'!I976)/(P_GWP-Q_GWP))))</f>
        <v>0</v>
      </c>
      <c r="J976">
        <f ca="1">IF('Pariwise difference (d)'!J976&gt;Q_GWP,0,IF('Pariwise difference (d)'!J976&lt;P_GWP,1,((Q_GWP-'Pariwise difference (d)'!J976)/(P_GWP-Q_GWP))))</f>
        <v>1</v>
      </c>
      <c r="K976">
        <f ca="1">IF('Pariwise difference (d)'!K976&gt;Q_GWP,0,IF('Pariwise difference (d)'!K976&lt;P_GWP,1,((Q_GWP-'Pariwise difference (d)'!K976)/(P_GWP-Q_GWP))))</f>
        <v>0</v>
      </c>
      <c r="L976">
        <f ca="1">IF('Pariwise difference (d)'!L976&gt;Q_GWP,0,IF('Pariwise difference (d)'!L976&lt;P_GWP,1,((Q_GWP-'Pariwise difference (d)'!L976)/(P_GWP-Q_GWP))))</f>
        <v>0</v>
      </c>
      <c r="M976">
        <f ca="1">IF('Pariwise difference (d)'!M976&gt;Q_GWP,0,IF('Pariwise difference (d)'!M976&lt;P_GWP,1,((Q_GWP-'Pariwise difference (d)'!M976)/(P_GWP-Q_GWP))))</f>
        <v>1</v>
      </c>
      <c r="N976">
        <f ca="1">IF('Pariwise difference (d)'!N976&gt;Q_IRP,0,IF('Pariwise difference (d)'!N976&lt;P_IRP,1,((Q_IRP-'Pariwise difference (d)'!N976)/(P_IRP-Q_IRP))))</f>
        <v>0</v>
      </c>
      <c r="O976">
        <f ca="1">IF('Pariwise difference (d)'!O976&gt;Q_IRP,0,IF('Pariwise difference (d)'!O976&lt;P_IRP,1,((Q_IRP-'Pariwise difference (d)'!O976)/(P_IRP-Q_IRP))))</f>
        <v>1</v>
      </c>
      <c r="P976">
        <f ca="1">IF('Pariwise difference (d)'!P976&gt;Q_IRP,0,IF('Pariwise difference (d)'!P976&lt;P_IRP,1,((Q_IRP-'Pariwise difference (d)'!P976)/(P_IRP-Q_IRP))))</f>
        <v>0</v>
      </c>
      <c r="Q976">
        <f ca="1">IF('Pariwise difference (d)'!Q976&gt;Q_IRP,0,IF('Pariwise difference (d)'!Q976&lt;P_IRP,1,((Q_IRP-'Pariwise difference (d)'!Q976)/(P_IRP-Q_IRP))))</f>
        <v>1</v>
      </c>
      <c r="R976">
        <f ca="1">IF('Pariwise difference (d)'!R976&gt;Q_IRP,0,IF('Pariwise difference (d)'!R976&lt;P_IRP,1,((Q_IRP-'Pariwise difference (d)'!R976)/(P_IRP-Q_IRP))))</f>
        <v>0</v>
      </c>
      <c r="S976">
        <f ca="1">IF('Pariwise difference (d)'!S976&gt;Q_IRP,0,IF('Pariwise difference (d)'!S976&lt;P_IRP,1,((Q_IRP-'Pariwise difference (d)'!S976)/(P_IRP-Q_IRP))))</f>
        <v>0</v>
      </c>
      <c r="T976">
        <f ca="1">IF('Pariwise difference (d)'!T976&gt;Q_IRP,0,IF('Pariwise difference (d)'!T976&lt;P_IRP,1,((Q_IRP-'Pariwise difference (d)'!T976)/(P_IRP-Q_IRP))))</f>
        <v>-1.9539932783200611E-2</v>
      </c>
      <c r="U976">
        <f ca="1">IF('Pariwise difference (d)'!U976&gt;Q_IRP,0,IF('Pariwise difference (d)'!U976&lt;P_IRP,1,((Q_IRP-'Pariwise difference (d)'!U976)/(P_IRP-Q_IRP))))</f>
        <v>0</v>
      </c>
      <c r="V976">
        <f ca="1">IF('Pariwise difference (d)'!V976&gt;Q_IRP,0,IF('Pariwise difference (d)'!V976&lt;P_IRP,1,((Q_IRP-'Pariwise difference (d)'!V976)/(P_IRP-Q_IRP))))</f>
        <v>1</v>
      </c>
      <c r="W976">
        <f ca="1">IF('Pariwise difference (d)'!W976&gt;Q_IRP,0,IF('Pariwise difference (d)'!W976&lt;P_IRP,1,((Q_IRP-'Pariwise difference (d)'!W976)/(P_IRP-Q_IRP))))</f>
        <v>0</v>
      </c>
      <c r="X976">
        <f ca="1">IF('Pariwise difference (d)'!X976&gt;Q_IRP,0,IF('Pariwise difference (d)'!X976&lt;P_IRP,1,((Q_IRP-'Pariwise difference (d)'!X976)/(P_IRP-Q_IRP))))</f>
        <v>-0.15749962964164393</v>
      </c>
      <c r="Y976">
        <f ca="1">IF('Pariwise difference (d)'!Y976&gt;Q_IRP,0,IF('Pariwise difference (d)'!Y976&lt;P_IRP,1,((Q_IRP-'Pariwise difference (d)'!Y976)/(P_IRP-Q_IRP))))</f>
        <v>1</v>
      </c>
      <c r="Z976">
        <f ca="1">IF('Pariwise difference (d)'!Z976&gt;Q_ODP,0,IF('Pariwise difference (d)'!Z976&lt;P_ODP,1,((Q_ODP-'Pariwise difference (d)'!Z976)/(P_ODP-Q_ODP))))</f>
        <v>1</v>
      </c>
      <c r="AA976">
        <f ca="1">IF('Pariwise difference (d)'!AA976&gt;Q_ODP,0,IF('Pariwise difference (d)'!AA976&lt;P_ODP,1,((Q_ODP-'Pariwise difference (d)'!AA976)/(P_ODP-Q_ODP))))</f>
        <v>0</v>
      </c>
      <c r="AB976">
        <f ca="1">IF('Pariwise difference (d)'!AB976&gt;Q_ODP,0,IF('Pariwise difference (d)'!AB976&lt;P_ODP,1,((Q_ODP-'Pariwise difference (d)'!AB976)/(P_ODP-Q_ODP))))</f>
        <v>0</v>
      </c>
      <c r="AC976">
        <f ca="1">IF('Pariwise difference (d)'!AC976&gt;Q_ODP,0,IF('Pariwise difference (d)'!AC976&lt;P_ODP,1,((Q_ODP-'Pariwise difference (d)'!AC976)/(P_ODP-Q_ODP))))</f>
        <v>0</v>
      </c>
      <c r="AD976">
        <f ca="1">IF('Pariwise difference (d)'!AD976&gt;Q_ODP,0,IF('Pariwise difference (d)'!AD976&lt;P_ODP,1,((Q_ODP-'Pariwise difference (d)'!AD976)/(P_ODP-Q_ODP))))</f>
        <v>0</v>
      </c>
      <c r="AE976">
        <f ca="1">IF('Pariwise difference (d)'!AE976&gt;Q_ODP,0,IF('Pariwise difference (d)'!AE976&lt;P_ODP,1,((Q_ODP-'Pariwise difference (d)'!AE976)/(P_ODP-Q_ODP))))</f>
        <v>0</v>
      </c>
      <c r="AF976">
        <f ca="1">IF('Pariwise difference (d)'!AF976&gt;Q_ODP,0,IF('Pariwise difference (d)'!AF976&lt;P_ODP,1,((Q_ODP-'Pariwise difference (d)'!AF976)/(P_ODP-Q_ODP))))</f>
        <v>0</v>
      </c>
      <c r="AG976">
        <f ca="1">IF('Pariwise difference (d)'!AG976&gt;Q_ODP,0,IF('Pariwise difference (d)'!AG976&lt;P_ODP,1,((Q_ODP-'Pariwise difference (d)'!AG976)/(P_ODP-Q_ODP))))</f>
        <v>0</v>
      </c>
      <c r="AH976">
        <f ca="1">IF('Pariwise difference (d)'!AH976&gt;Q_ODP,0,IF('Pariwise difference (d)'!AH976&lt;P_ODP,1,((Q_ODP-'Pariwise difference (d)'!AH976)/(P_ODP-Q_ODP))))</f>
        <v>0</v>
      </c>
      <c r="AI976">
        <f ca="1">IF('Pariwise difference (d)'!AI976&gt;Q_ODP,0,IF('Pariwise difference (d)'!AI976&lt;P_ODP,1,((Q_ODP-'Pariwise difference (d)'!AI976)/(P_ODP-Q_ODP))))</f>
        <v>1</v>
      </c>
      <c r="AJ976">
        <f ca="1">IF('Pariwise difference (d)'!AJ976&gt;Q_ODP,0,IF('Pariwise difference (d)'!AJ976&lt;P_ODP,1,((Q_ODP-'Pariwise difference (d)'!AJ976)/(P_ODP-Q_ODP))))</f>
        <v>1</v>
      </c>
      <c r="AK976">
        <f ca="1">IF('Pariwise difference (d)'!AK976&gt;Q_ODP,0,IF('Pariwise difference (d)'!AK976&lt;P_ODP,1,((Q_ODP-'Pariwise difference (d)'!AK976)/(P_ODP-Q_ODP))))</f>
        <v>0</v>
      </c>
    </row>
    <row r="977" spans="1:37">
      <c r="A977" s="7">
        <v>975</v>
      </c>
      <c r="B977">
        <f ca="1">IF('Pariwise difference (d)'!B977&gt;Q_GWP,0,IF('Pariwise difference (d)'!B977&lt;P_GWP,1,((Q_GWP-'Pariwise difference (d)'!B977)/(P_GWP-Q_GWP))))</f>
        <v>0</v>
      </c>
      <c r="C977">
        <f ca="1">IF('Pariwise difference (d)'!C977&gt;Q_GWP,0,IF('Pariwise difference (d)'!C977&lt;P_GWP,1,((Q_GWP-'Pariwise difference (d)'!C977)/(P_GWP-Q_GWP))))</f>
        <v>0</v>
      </c>
      <c r="D977">
        <f ca="1">IF('Pariwise difference (d)'!D977&gt;Q_GWP,0,IF('Pariwise difference (d)'!D977&lt;P_GWP,1,((Q_GWP-'Pariwise difference (d)'!D977)/(P_GWP-Q_GWP))))</f>
        <v>0</v>
      </c>
      <c r="E977">
        <f ca="1">IF('Pariwise difference (d)'!E977&gt;Q_GWP,0,IF('Pariwise difference (d)'!E977&lt;P_GWP,1,((Q_GWP-'Pariwise difference (d)'!E977)/(P_GWP-Q_GWP))))</f>
        <v>1</v>
      </c>
      <c r="F977">
        <f ca="1">IF('Pariwise difference (d)'!F977&gt;Q_GWP,0,IF('Pariwise difference (d)'!F977&lt;P_GWP,1,((Q_GWP-'Pariwise difference (d)'!F977)/(P_GWP-Q_GWP))))</f>
        <v>0</v>
      </c>
      <c r="G977">
        <f ca="1">IF('Pariwise difference (d)'!G977&gt;Q_GWP,0,IF('Pariwise difference (d)'!G977&lt;P_GWP,1,((Q_GWP-'Pariwise difference (d)'!G977)/(P_GWP-Q_GWP))))</f>
        <v>0</v>
      </c>
      <c r="H977">
        <f ca="1">IF('Pariwise difference (d)'!H977&gt;Q_GWP,0,IF('Pariwise difference (d)'!H977&lt;P_GWP,1,((Q_GWP-'Pariwise difference (d)'!H977)/(P_GWP-Q_GWP))))</f>
        <v>1</v>
      </c>
      <c r="I977">
        <f ca="1">IF('Pariwise difference (d)'!I977&gt;Q_GWP,0,IF('Pariwise difference (d)'!I977&lt;P_GWP,1,((Q_GWP-'Pariwise difference (d)'!I977)/(P_GWP-Q_GWP))))</f>
        <v>1</v>
      </c>
      <c r="J977">
        <f ca="1">IF('Pariwise difference (d)'!J977&gt;Q_GWP,0,IF('Pariwise difference (d)'!J977&lt;P_GWP,1,((Q_GWP-'Pariwise difference (d)'!J977)/(P_GWP-Q_GWP))))</f>
        <v>1</v>
      </c>
      <c r="K977">
        <f ca="1">IF('Pariwise difference (d)'!K977&gt;Q_GWP,0,IF('Pariwise difference (d)'!K977&lt;P_GWP,1,((Q_GWP-'Pariwise difference (d)'!K977)/(P_GWP-Q_GWP))))</f>
        <v>0</v>
      </c>
      <c r="L977">
        <f ca="1">IF('Pariwise difference (d)'!L977&gt;Q_GWP,0,IF('Pariwise difference (d)'!L977&lt;P_GWP,1,((Q_GWP-'Pariwise difference (d)'!L977)/(P_GWP-Q_GWP))))</f>
        <v>0</v>
      </c>
      <c r="M977">
        <f ca="1">IF('Pariwise difference (d)'!M977&gt;Q_GWP,0,IF('Pariwise difference (d)'!M977&lt;P_GWP,1,((Q_GWP-'Pariwise difference (d)'!M977)/(P_GWP-Q_GWP))))</f>
        <v>1</v>
      </c>
      <c r="N977">
        <f ca="1">IF('Pariwise difference (d)'!N977&gt;Q_IRP,0,IF('Pariwise difference (d)'!N977&lt;P_IRP,1,((Q_IRP-'Pariwise difference (d)'!N977)/(P_IRP-Q_IRP))))</f>
        <v>0</v>
      </c>
      <c r="O977">
        <f ca="1">IF('Pariwise difference (d)'!O977&gt;Q_IRP,0,IF('Pariwise difference (d)'!O977&lt;P_IRP,1,((Q_IRP-'Pariwise difference (d)'!O977)/(P_IRP-Q_IRP))))</f>
        <v>1</v>
      </c>
      <c r="P977">
        <f ca="1">IF('Pariwise difference (d)'!P977&gt;Q_IRP,0,IF('Pariwise difference (d)'!P977&lt;P_IRP,1,((Q_IRP-'Pariwise difference (d)'!P977)/(P_IRP-Q_IRP))))</f>
        <v>1</v>
      </c>
      <c r="Q977">
        <f ca="1">IF('Pariwise difference (d)'!Q977&gt;Q_IRP,0,IF('Pariwise difference (d)'!Q977&lt;P_IRP,1,((Q_IRP-'Pariwise difference (d)'!Q977)/(P_IRP-Q_IRP))))</f>
        <v>1</v>
      </c>
      <c r="R977">
        <f ca="1">IF('Pariwise difference (d)'!R977&gt;Q_IRP,0,IF('Pariwise difference (d)'!R977&lt;P_IRP,1,((Q_IRP-'Pariwise difference (d)'!R977)/(P_IRP-Q_IRP))))</f>
        <v>1</v>
      </c>
      <c r="S977">
        <f ca="1">IF('Pariwise difference (d)'!S977&gt;Q_IRP,0,IF('Pariwise difference (d)'!S977&lt;P_IRP,1,((Q_IRP-'Pariwise difference (d)'!S977)/(P_IRP-Q_IRP))))</f>
        <v>0</v>
      </c>
      <c r="T977">
        <f ca="1">IF('Pariwise difference (d)'!T977&gt;Q_IRP,0,IF('Pariwise difference (d)'!T977&lt;P_IRP,1,((Q_IRP-'Pariwise difference (d)'!T977)/(P_IRP-Q_IRP))))</f>
        <v>-0.18310742759144419</v>
      </c>
      <c r="U977">
        <f ca="1">IF('Pariwise difference (d)'!U977&gt;Q_IRP,0,IF('Pariwise difference (d)'!U977&lt;P_IRP,1,((Q_IRP-'Pariwise difference (d)'!U977)/(P_IRP-Q_IRP))))</f>
        <v>0</v>
      </c>
      <c r="V977">
        <f ca="1">IF('Pariwise difference (d)'!V977&gt;Q_IRP,0,IF('Pariwise difference (d)'!V977&lt;P_IRP,1,((Q_IRP-'Pariwise difference (d)'!V977)/(P_IRP-Q_IRP))))</f>
        <v>0</v>
      </c>
      <c r="W977">
        <f ca="1">IF('Pariwise difference (d)'!W977&gt;Q_IRP,0,IF('Pariwise difference (d)'!W977&lt;P_IRP,1,((Q_IRP-'Pariwise difference (d)'!W977)/(P_IRP-Q_IRP))))</f>
        <v>0</v>
      </c>
      <c r="X977">
        <f ca="1">IF('Pariwise difference (d)'!X977&gt;Q_IRP,0,IF('Pariwise difference (d)'!X977&lt;P_IRP,1,((Q_IRP-'Pariwise difference (d)'!X977)/(P_IRP-Q_IRP))))</f>
        <v>0</v>
      </c>
      <c r="Y977">
        <f ca="1">IF('Pariwise difference (d)'!Y977&gt;Q_IRP,0,IF('Pariwise difference (d)'!Y977&lt;P_IRP,1,((Q_IRP-'Pariwise difference (d)'!Y977)/(P_IRP-Q_IRP))))</f>
        <v>0</v>
      </c>
      <c r="Z977">
        <f ca="1">IF('Pariwise difference (d)'!Z977&gt;Q_ODP,0,IF('Pariwise difference (d)'!Z977&lt;P_ODP,1,((Q_ODP-'Pariwise difference (d)'!Z977)/(P_ODP-Q_ODP))))</f>
        <v>1</v>
      </c>
      <c r="AA977">
        <f ca="1">IF('Pariwise difference (d)'!AA977&gt;Q_ODP,0,IF('Pariwise difference (d)'!AA977&lt;P_ODP,1,((Q_ODP-'Pariwise difference (d)'!AA977)/(P_ODP-Q_ODP))))</f>
        <v>1</v>
      </c>
      <c r="AB977">
        <f ca="1">IF('Pariwise difference (d)'!AB977&gt;Q_ODP,0,IF('Pariwise difference (d)'!AB977&lt;P_ODP,1,((Q_ODP-'Pariwise difference (d)'!AB977)/(P_ODP-Q_ODP))))</f>
        <v>1</v>
      </c>
      <c r="AC977">
        <f ca="1">IF('Pariwise difference (d)'!AC977&gt;Q_ODP,0,IF('Pariwise difference (d)'!AC977&lt;P_ODP,1,((Q_ODP-'Pariwise difference (d)'!AC977)/(P_ODP-Q_ODP))))</f>
        <v>0</v>
      </c>
      <c r="AD977">
        <f ca="1">IF('Pariwise difference (d)'!AD977&gt;Q_ODP,0,IF('Pariwise difference (d)'!AD977&lt;P_ODP,1,((Q_ODP-'Pariwise difference (d)'!AD977)/(P_ODP-Q_ODP))))</f>
        <v>0</v>
      </c>
      <c r="AE977">
        <f ca="1">IF('Pariwise difference (d)'!AE977&gt;Q_ODP,0,IF('Pariwise difference (d)'!AE977&lt;P_ODP,1,((Q_ODP-'Pariwise difference (d)'!AE977)/(P_ODP-Q_ODP))))</f>
        <v>0</v>
      </c>
      <c r="AF977">
        <f ca="1">IF('Pariwise difference (d)'!AF977&gt;Q_ODP,0,IF('Pariwise difference (d)'!AF977&lt;P_ODP,1,((Q_ODP-'Pariwise difference (d)'!AF977)/(P_ODP-Q_ODP))))</f>
        <v>0</v>
      </c>
      <c r="AG977">
        <f ca="1">IF('Pariwise difference (d)'!AG977&gt;Q_ODP,0,IF('Pariwise difference (d)'!AG977&lt;P_ODP,1,((Q_ODP-'Pariwise difference (d)'!AG977)/(P_ODP-Q_ODP))))</f>
        <v>0</v>
      </c>
      <c r="AH977">
        <f ca="1">IF('Pariwise difference (d)'!AH977&gt;Q_ODP,0,IF('Pariwise difference (d)'!AH977&lt;P_ODP,1,((Q_ODP-'Pariwise difference (d)'!AH977)/(P_ODP-Q_ODP))))</f>
        <v>0</v>
      </c>
      <c r="AI977">
        <f ca="1">IF('Pariwise difference (d)'!AI977&gt;Q_ODP,0,IF('Pariwise difference (d)'!AI977&lt;P_ODP,1,((Q_ODP-'Pariwise difference (d)'!AI977)/(P_ODP-Q_ODP))))</f>
        <v>0</v>
      </c>
      <c r="AJ977">
        <f ca="1">IF('Pariwise difference (d)'!AJ977&gt;Q_ODP,0,IF('Pariwise difference (d)'!AJ977&lt;P_ODP,1,((Q_ODP-'Pariwise difference (d)'!AJ977)/(P_ODP-Q_ODP))))</f>
        <v>-0.45018657757927721</v>
      </c>
      <c r="AK977">
        <f ca="1">IF('Pariwise difference (d)'!AK977&gt;Q_ODP,0,IF('Pariwise difference (d)'!AK977&lt;P_ODP,1,((Q_ODP-'Pariwise difference (d)'!AK977)/(P_ODP-Q_ODP))))</f>
        <v>1</v>
      </c>
    </row>
    <row r="978" spans="1:37">
      <c r="A978" s="7">
        <v>976</v>
      </c>
      <c r="B978">
        <f ca="1">IF('Pariwise difference (d)'!B978&gt;Q_GWP,0,IF('Pariwise difference (d)'!B978&lt;P_GWP,1,((Q_GWP-'Pariwise difference (d)'!B978)/(P_GWP-Q_GWP))))</f>
        <v>0</v>
      </c>
      <c r="C978">
        <f ca="1">IF('Pariwise difference (d)'!C978&gt;Q_GWP,0,IF('Pariwise difference (d)'!C978&lt;P_GWP,1,((Q_GWP-'Pariwise difference (d)'!C978)/(P_GWP-Q_GWP))))</f>
        <v>1</v>
      </c>
      <c r="D978">
        <f ca="1">IF('Pariwise difference (d)'!D978&gt;Q_GWP,0,IF('Pariwise difference (d)'!D978&lt;P_GWP,1,((Q_GWP-'Pariwise difference (d)'!D978)/(P_GWP-Q_GWP))))</f>
        <v>0</v>
      </c>
      <c r="E978">
        <f ca="1">IF('Pariwise difference (d)'!E978&gt;Q_GWP,0,IF('Pariwise difference (d)'!E978&lt;P_GWP,1,((Q_GWP-'Pariwise difference (d)'!E978)/(P_GWP-Q_GWP))))</f>
        <v>1</v>
      </c>
      <c r="F978">
        <f ca="1">IF('Pariwise difference (d)'!F978&gt;Q_GWP,0,IF('Pariwise difference (d)'!F978&lt;P_GWP,1,((Q_GWP-'Pariwise difference (d)'!F978)/(P_GWP-Q_GWP))))</f>
        <v>1</v>
      </c>
      <c r="G978">
        <f ca="1">IF('Pariwise difference (d)'!G978&gt;Q_GWP,0,IF('Pariwise difference (d)'!G978&lt;P_GWP,1,((Q_GWP-'Pariwise difference (d)'!G978)/(P_GWP-Q_GWP))))</f>
        <v>0</v>
      </c>
      <c r="H978">
        <f ca="1">IF('Pariwise difference (d)'!H978&gt;Q_GWP,0,IF('Pariwise difference (d)'!H978&lt;P_GWP,1,((Q_GWP-'Pariwise difference (d)'!H978)/(P_GWP-Q_GWP))))</f>
        <v>1</v>
      </c>
      <c r="I978">
        <f ca="1">IF('Pariwise difference (d)'!I978&gt;Q_GWP,0,IF('Pariwise difference (d)'!I978&lt;P_GWP,1,((Q_GWP-'Pariwise difference (d)'!I978)/(P_GWP-Q_GWP))))</f>
        <v>0</v>
      </c>
      <c r="J978">
        <f ca="1">IF('Pariwise difference (d)'!J978&gt;Q_GWP,0,IF('Pariwise difference (d)'!J978&lt;P_GWP,1,((Q_GWP-'Pariwise difference (d)'!J978)/(P_GWP-Q_GWP))))</f>
        <v>1</v>
      </c>
      <c r="K978">
        <f ca="1">IF('Pariwise difference (d)'!K978&gt;Q_GWP,0,IF('Pariwise difference (d)'!K978&lt;P_GWP,1,((Q_GWP-'Pariwise difference (d)'!K978)/(P_GWP-Q_GWP))))</f>
        <v>0</v>
      </c>
      <c r="L978">
        <f ca="1">IF('Pariwise difference (d)'!L978&gt;Q_GWP,0,IF('Pariwise difference (d)'!L978&lt;P_GWP,1,((Q_GWP-'Pariwise difference (d)'!L978)/(P_GWP-Q_GWP))))</f>
        <v>0</v>
      </c>
      <c r="M978">
        <f ca="1">IF('Pariwise difference (d)'!M978&gt;Q_GWP,0,IF('Pariwise difference (d)'!M978&lt;P_GWP,1,((Q_GWP-'Pariwise difference (d)'!M978)/(P_GWP-Q_GWP))))</f>
        <v>1</v>
      </c>
      <c r="N978">
        <f ca="1">IF('Pariwise difference (d)'!N978&gt;Q_IRP,0,IF('Pariwise difference (d)'!N978&lt;P_IRP,1,((Q_IRP-'Pariwise difference (d)'!N978)/(P_IRP-Q_IRP))))</f>
        <v>0</v>
      </c>
      <c r="O978">
        <f ca="1">IF('Pariwise difference (d)'!O978&gt;Q_IRP,0,IF('Pariwise difference (d)'!O978&lt;P_IRP,1,((Q_IRP-'Pariwise difference (d)'!O978)/(P_IRP-Q_IRP))))</f>
        <v>1</v>
      </c>
      <c r="P978">
        <f ca="1">IF('Pariwise difference (d)'!P978&gt;Q_IRP,0,IF('Pariwise difference (d)'!P978&lt;P_IRP,1,((Q_IRP-'Pariwise difference (d)'!P978)/(P_IRP-Q_IRP))))</f>
        <v>-0.14964788295518164</v>
      </c>
      <c r="Q978">
        <f ca="1">IF('Pariwise difference (d)'!Q978&gt;Q_IRP,0,IF('Pariwise difference (d)'!Q978&lt;P_IRP,1,((Q_IRP-'Pariwise difference (d)'!Q978)/(P_IRP-Q_IRP))))</f>
        <v>1</v>
      </c>
      <c r="R978">
        <f ca="1">IF('Pariwise difference (d)'!R978&gt;Q_IRP,0,IF('Pariwise difference (d)'!R978&lt;P_IRP,1,((Q_IRP-'Pariwise difference (d)'!R978)/(P_IRP-Q_IRP))))</f>
        <v>1</v>
      </c>
      <c r="S978">
        <f ca="1">IF('Pariwise difference (d)'!S978&gt;Q_IRP,0,IF('Pariwise difference (d)'!S978&lt;P_IRP,1,((Q_IRP-'Pariwise difference (d)'!S978)/(P_IRP-Q_IRP))))</f>
        <v>0</v>
      </c>
      <c r="T978">
        <f ca="1">IF('Pariwise difference (d)'!T978&gt;Q_IRP,0,IF('Pariwise difference (d)'!T978&lt;P_IRP,1,((Q_IRP-'Pariwise difference (d)'!T978)/(P_IRP-Q_IRP))))</f>
        <v>1</v>
      </c>
      <c r="U978">
        <f ca="1">IF('Pariwise difference (d)'!U978&gt;Q_IRP,0,IF('Pariwise difference (d)'!U978&lt;P_IRP,1,((Q_IRP-'Pariwise difference (d)'!U978)/(P_IRP-Q_IRP))))</f>
        <v>0</v>
      </c>
      <c r="V978">
        <f ca="1">IF('Pariwise difference (d)'!V978&gt;Q_IRP,0,IF('Pariwise difference (d)'!V978&lt;P_IRP,1,((Q_IRP-'Pariwise difference (d)'!V978)/(P_IRP-Q_IRP))))</f>
        <v>0</v>
      </c>
      <c r="W978">
        <f ca="1">IF('Pariwise difference (d)'!W978&gt;Q_IRP,0,IF('Pariwise difference (d)'!W978&lt;P_IRP,1,((Q_IRP-'Pariwise difference (d)'!W978)/(P_IRP-Q_IRP))))</f>
        <v>0</v>
      </c>
      <c r="X978">
        <f ca="1">IF('Pariwise difference (d)'!X978&gt;Q_IRP,0,IF('Pariwise difference (d)'!X978&lt;P_IRP,1,((Q_IRP-'Pariwise difference (d)'!X978)/(P_IRP-Q_IRP))))</f>
        <v>0</v>
      </c>
      <c r="Y978">
        <f ca="1">IF('Pariwise difference (d)'!Y978&gt;Q_IRP,0,IF('Pariwise difference (d)'!Y978&lt;P_IRP,1,((Q_IRP-'Pariwise difference (d)'!Y978)/(P_IRP-Q_IRP))))</f>
        <v>-6.4613914427549504E-2</v>
      </c>
      <c r="Z978">
        <f ca="1">IF('Pariwise difference (d)'!Z978&gt;Q_ODP,0,IF('Pariwise difference (d)'!Z978&lt;P_ODP,1,((Q_ODP-'Pariwise difference (d)'!Z978)/(P_ODP-Q_ODP))))</f>
        <v>0</v>
      </c>
      <c r="AA978">
        <f ca="1">IF('Pariwise difference (d)'!AA978&gt;Q_ODP,0,IF('Pariwise difference (d)'!AA978&lt;P_ODP,1,((Q_ODP-'Pariwise difference (d)'!AA978)/(P_ODP-Q_ODP))))</f>
        <v>0</v>
      </c>
      <c r="AB978">
        <f ca="1">IF('Pariwise difference (d)'!AB978&gt;Q_ODP,0,IF('Pariwise difference (d)'!AB978&lt;P_ODP,1,((Q_ODP-'Pariwise difference (d)'!AB978)/(P_ODP-Q_ODP))))</f>
        <v>0</v>
      </c>
      <c r="AC978">
        <f ca="1">IF('Pariwise difference (d)'!AC978&gt;Q_ODP,0,IF('Pariwise difference (d)'!AC978&lt;P_ODP,1,((Q_ODP-'Pariwise difference (d)'!AC978)/(P_ODP-Q_ODP))))</f>
        <v>0</v>
      </c>
      <c r="AD978">
        <f ca="1">IF('Pariwise difference (d)'!AD978&gt;Q_ODP,0,IF('Pariwise difference (d)'!AD978&lt;P_ODP,1,((Q_ODP-'Pariwise difference (d)'!AD978)/(P_ODP-Q_ODP))))</f>
        <v>0</v>
      </c>
      <c r="AE978">
        <f ca="1">IF('Pariwise difference (d)'!AE978&gt;Q_ODP,0,IF('Pariwise difference (d)'!AE978&lt;P_ODP,1,((Q_ODP-'Pariwise difference (d)'!AE978)/(P_ODP-Q_ODP))))</f>
        <v>0</v>
      </c>
      <c r="AF978">
        <f ca="1">IF('Pariwise difference (d)'!AF978&gt;Q_ODP,0,IF('Pariwise difference (d)'!AF978&lt;P_ODP,1,((Q_ODP-'Pariwise difference (d)'!AF978)/(P_ODP-Q_ODP))))</f>
        <v>0</v>
      </c>
      <c r="AG978">
        <f ca="1">IF('Pariwise difference (d)'!AG978&gt;Q_ODP,0,IF('Pariwise difference (d)'!AG978&lt;P_ODP,1,((Q_ODP-'Pariwise difference (d)'!AG978)/(P_ODP-Q_ODP))))</f>
        <v>0</v>
      </c>
      <c r="AH978">
        <f ca="1">IF('Pariwise difference (d)'!AH978&gt;Q_ODP,0,IF('Pariwise difference (d)'!AH978&lt;P_ODP,1,((Q_ODP-'Pariwise difference (d)'!AH978)/(P_ODP-Q_ODP))))</f>
        <v>1</v>
      </c>
      <c r="AI978">
        <f ca="1">IF('Pariwise difference (d)'!AI978&gt;Q_ODP,0,IF('Pariwise difference (d)'!AI978&lt;P_ODP,1,((Q_ODP-'Pariwise difference (d)'!AI978)/(P_ODP-Q_ODP))))</f>
        <v>-0.1935705154743827</v>
      </c>
      <c r="AJ978">
        <f ca="1">IF('Pariwise difference (d)'!AJ978&gt;Q_ODP,0,IF('Pariwise difference (d)'!AJ978&lt;P_ODP,1,((Q_ODP-'Pariwise difference (d)'!AJ978)/(P_ODP-Q_ODP))))</f>
        <v>1</v>
      </c>
      <c r="AK978">
        <f ca="1">IF('Pariwise difference (d)'!AK978&gt;Q_ODP,0,IF('Pariwise difference (d)'!AK978&lt;P_ODP,1,((Q_ODP-'Pariwise difference (d)'!AK978)/(P_ODP-Q_ODP))))</f>
        <v>-0.58943492563340938</v>
      </c>
    </row>
    <row r="979" spans="1:37">
      <c r="A979" s="7">
        <v>977</v>
      </c>
      <c r="B979">
        <f ca="1">IF('Pariwise difference (d)'!B979&gt;Q_GWP,0,IF('Pariwise difference (d)'!B979&lt;P_GWP,1,((Q_GWP-'Pariwise difference (d)'!B979)/(P_GWP-Q_GWP))))</f>
        <v>0</v>
      </c>
      <c r="C979">
        <f ca="1">IF('Pariwise difference (d)'!C979&gt;Q_GWP,0,IF('Pariwise difference (d)'!C979&lt;P_GWP,1,((Q_GWP-'Pariwise difference (d)'!C979)/(P_GWP-Q_GWP))))</f>
        <v>1</v>
      </c>
      <c r="D979">
        <f ca="1">IF('Pariwise difference (d)'!D979&gt;Q_GWP,0,IF('Pariwise difference (d)'!D979&lt;P_GWP,1,((Q_GWP-'Pariwise difference (d)'!D979)/(P_GWP-Q_GWP))))</f>
        <v>0</v>
      </c>
      <c r="E979">
        <f ca="1">IF('Pariwise difference (d)'!E979&gt;Q_GWP,0,IF('Pariwise difference (d)'!E979&lt;P_GWP,1,((Q_GWP-'Pariwise difference (d)'!E979)/(P_GWP-Q_GWP))))</f>
        <v>1</v>
      </c>
      <c r="F979">
        <f ca="1">IF('Pariwise difference (d)'!F979&gt;Q_GWP,0,IF('Pariwise difference (d)'!F979&lt;P_GWP,1,((Q_GWP-'Pariwise difference (d)'!F979)/(P_GWP-Q_GWP))))</f>
        <v>0</v>
      </c>
      <c r="G979">
        <f ca="1">IF('Pariwise difference (d)'!G979&gt;Q_GWP,0,IF('Pariwise difference (d)'!G979&lt;P_GWP,1,((Q_GWP-'Pariwise difference (d)'!G979)/(P_GWP-Q_GWP))))</f>
        <v>0</v>
      </c>
      <c r="H979">
        <f ca="1">IF('Pariwise difference (d)'!H979&gt;Q_GWP,0,IF('Pariwise difference (d)'!H979&lt;P_GWP,1,((Q_GWP-'Pariwise difference (d)'!H979)/(P_GWP-Q_GWP))))</f>
        <v>1</v>
      </c>
      <c r="I979">
        <f ca="1">IF('Pariwise difference (d)'!I979&gt;Q_GWP,0,IF('Pariwise difference (d)'!I979&lt;P_GWP,1,((Q_GWP-'Pariwise difference (d)'!I979)/(P_GWP-Q_GWP))))</f>
        <v>0</v>
      </c>
      <c r="J979">
        <f ca="1">IF('Pariwise difference (d)'!J979&gt;Q_GWP,0,IF('Pariwise difference (d)'!J979&lt;P_GWP,1,((Q_GWP-'Pariwise difference (d)'!J979)/(P_GWP-Q_GWP))))</f>
        <v>1</v>
      </c>
      <c r="K979">
        <f ca="1">IF('Pariwise difference (d)'!K979&gt;Q_GWP,0,IF('Pariwise difference (d)'!K979&lt;P_GWP,1,((Q_GWP-'Pariwise difference (d)'!K979)/(P_GWP-Q_GWP))))</f>
        <v>0</v>
      </c>
      <c r="L979">
        <f ca="1">IF('Pariwise difference (d)'!L979&gt;Q_GWP,0,IF('Pariwise difference (d)'!L979&lt;P_GWP,1,((Q_GWP-'Pariwise difference (d)'!L979)/(P_GWP-Q_GWP))))</f>
        <v>0</v>
      </c>
      <c r="M979">
        <f ca="1">IF('Pariwise difference (d)'!M979&gt;Q_GWP,0,IF('Pariwise difference (d)'!M979&lt;P_GWP,1,((Q_GWP-'Pariwise difference (d)'!M979)/(P_GWP-Q_GWP))))</f>
        <v>1</v>
      </c>
      <c r="N979">
        <f ca="1">IF('Pariwise difference (d)'!N979&gt;Q_IRP,0,IF('Pariwise difference (d)'!N979&lt;P_IRP,1,((Q_IRP-'Pariwise difference (d)'!N979)/(P_IRP-Q_IRP))))</f>
        <v>0</v>
      </c>
      <c r="O979">
        <f ca="1">IF('Pariwise difference (d)'!O979&gt;Q_IRP,0,IF('Pariwise difference (d)'!O979&lt;P_IRP,1,((Q_IRP-'Pariwise difference (d)'!O979)/(P_IRP-Q_IRP))))</f>
        <v>-0.75066778409095347</v>
      </c>
      <c r="P979">
        <f ca="1">IF('Pariwise difference (d)'!P979&gt;Q_IRP,0,IF('Pariwise difference (d)'!P979&lt;P_IRP,1,((Q_IRP-'Pariwise difference (d)'!P979)/(P_IRP-Q_IRP))))</f>
        <v>0</v>
      </c>
      <c r="Q979">
        <f ca="1">IF('Pariwise difference (d)'!Q979&gt;Q_IRP,0,IF('Pariwise difference (d)'!Q979&lt;P_IRP,1,((Q_IRP-'Pariwise difference (d)'!Q979)/(P_IRP-Q_IRP))))</f>
        <v>1</v>
      </c>
      <c r="R979">
        <f ca="1">IF('Pariwise difference (d)'!R979&gt;Q_IRP,0,IF('Pariwise difference (d)'!R979&lt;P_IRP,1,((Q_IRP-'Pariwise difference (d)'!R979)/(P_IRP-Q_IRP))))</f>
        <v>1</v>
      </c>
      <c r="S979">
        <f ca="1">IF('Pariwise difference (d)'!S979&gt;Q_IRP,0,IF('Pariwise difference (d)'!S979&lt;P_IRP,1,((Q_IRP-'Pariwise difference (d)'!S979)/(P_IRP-Q_IRP))))</f>
        <v>0</v>
      </c>
      <c r="T979">
        <f ca="1">IF('Pariwise difference (d)'!T979&gt;Q_IRP,0,IF('Pariwise difference (d)'!T979&lt;P_IRP,1,((Q_IRP-'Pariwise difference (d)'!T979)/(P_IRP-Q_IRP))))</f>
        <v>1</v>
      </c>
      <c r="U979">
        <f ca="1">IF('Pariwise difference (d)'!U979&gt;Q_IRP,0,IF('Pariwise difference (d)'!U979&lt;P_IRP,1,((Q_IRP-'Pariwise difference (d)'!U979)/(P_IRP-Q_IRP))))</f>
        <v>0</v>
      </c>
      <c r="V979">
        <f ca="1">IF('Pariwise difference (d)'!V979&gt;Q_IRP,0,IF('Pariwise difference (d)'!V979&lt;P_IRP,1,((Q_IRP-'Pariwise difference (d)'!V979)/(P_IRP-Q_IRP))))</f>
        <v>1</v>
      </c>
      <c r="W979">
        <f ca="1">IF('Pariwise difference (d)'!W979&gt;Q_IRP,0,IF('Pariwise difference (d)'!W979&lt;P_IRP,1,((Q_IRP-'Pariwise difference (d)'!W979)/(P_IRP-Q_IRP))))</f>
        <v>0</v>
      </c>
      <c r="X979">
        <f ca="1">IF('Pariwise difference (d)'!X979&gt;Q_IRP,0,IF('Pariwise difference (d)'!X979&lt;P_IRP,1,((Q_IRP-'Pariwise difference (d)'!X979)/(P_IRP-Q_IRP))))</f>
        <v>0</v>
      </c>
      <c r="Y979">
        <f ca="1">IF('Pariwise difference (d)'!Y979&gt;Q_IRP,0,IF('Pariwise difference (d)'!Y979&lt;P_IRP,1,((Q_IRP-'Pariwise difference (d)'!Y979)/(P_IRP-Q_IRP))))</f>
        <v>1</v>
      </c>
      <c r="Z979">
        <f ca="1">IF('Pariwise difference (d)'!Z979&gt;Q_ODP,0,IF('Pariwise difference (d)'!Z979&lt;P_ODP,1,((Q_ODP-'Pariwise difference (d)'!Z979)/(P_ODP-Q_ODP))))</f>
        <v>0</v>
      </c>
      <c r="AA979">
        <f ca="1">IF('Pariwise difference (d)'!AA979&gt;Q_ODP,0,IF('Pariwise difference (d)'!AA979&lt;P_ODP,1,((Q_ODP-'Pariwise difference (d)'!AA979)/(P_ODP-Q_ODP))))</f>
        <v>-4.8474571347693417E-2</v>
      </c>
      <c r="AB979">
        <f ca="1">IF('Pariwise difference (d)'!AB979&gt;Q_ODP,0,IF('Pariwise difference (d)'!AB979&lt;P_ODP,1,((Q_ODP-'Pariwise difference (d)'!AB979)/(P_ODP-Q_ODP))))</f>
        <v>1</v>
      </c>
      <c r="AC979">
        <f ca="1">IF('Pariwise difference (d)'!AC979&gt;Q_ODP,0,IF('Pariwise difference (d)'!AC979&lt;P_ODP,1,((Q_ODP-'Pariwise difference (d)'!AC979)/(P_ODP-Q_ODP))))</f>
        <v>-0.87800675268344419</v>
      </c>
      <c r="AD979">
        <f ca="1">IF('Pariwise difference (d)'!AD979&gt;Q_ODP,0,IF('Pariwise difference (d)'!AD979&lt;P_ODP,1,((Q_ODP-'Pariwise difference (d)'!AD979)/(P_ODP-Q_ODP))))</f>
        <v>1</v>
      </c>
      <c r="AE979">
        <f ca="1">IF('Pariwise difference (d)'!AE979&gt;Q_ODP,0,IF('Pariwise difference (d)'!AE979&lt;P_ODP,1,((Q_ODP-'Pariwise difference (d)'!AE979)/(P_ODP-Q_ODP))))</f>
        <v>-0.33565413007606715</v>
      </c>
      <c r="AF979">
        <f ca="1">IF('Pariwise difference (d)'!AF979&gt;Q_ODP,0,IF('Pariwise difference (d)'!AF979&lt;P_ODP,1,((Q_ODP-'Pariwise difference (d)'!AF979)/(P_ODP-Q_ODP))))</f>
        <v>0</v>
      </c>
      <c r="AG979">
        <f ca="1">IF('Pariwise difference (d)'!AG979&gt;Q_ODP,0,IF('Pariwise difference (d)'!AG979&lt;P_ODP,1,((Q_ODP-'Pariwise difference (d)'!AG979)/(P_ODP-Q_ODP))))</f>
        <v>0</v>
      </c>
      <c r="AH979">
        <f ca="1">IF('Pariwise difference (d)'!AH979&gt;Q_ODP,0,IF('Pariwise difference (d)'!AH979&lt;P_ODP,1,((Q_ODP-'Pariwise difference (d)'!AH979)/(P_ODP-Q_ODP))))</f>
        <v>0</v>
      </c>
      <c r="AI979">
        <f ca="1">IF('Pariwise difference (d)'!AI979&gt;Q_ODP,0,IF('Pariwise difference (d)'!AI979&lt;P_ODP,1,((Q_ODP-'Pariwise difference (d)'!AI979)/(P_ODP-Q_ODP))))</f>
        <v>0</v>
      </c>
      <c r="AJ979">
        <f ca="1">IF('Pariwise difference (d)'!AJ979&gt;Q_ODP,0,IF('Pariwise difference (d)'!AJ979&lt;P_ODP,1,((Q_ODP-'Pariwise difference (d)'!AJ979)/(P_ODP-Q_ODP))))</f>
        <v>0</v>
      </c>
      <c r="AK979">
        <f ca="1">IF('Pariwise difference (d)'!AK979&gt;Q_ODP,0,IF('Pariwise difference (d)'!AK979&lt;P_ODP,1,((Q_ODP-'Pariwise difference (d)'!AK979)/(P_ODP-Q_ODP))))</f>
        <v>0</v>
      </c>
    </row>
    <row r="980" spans="1:37">
      <c r="A980" s="7">
        <v>978</v>
      </c>
      <c r="B980">
        <f ca="1">IF('Pariwise difference (d)'!B980&gt;Q_GWP,0,IF('Pariwise difference (d)'!B980&lt;P_GWP,1,((Q_GWP-'Pariwise difference (d)'!B980)/(P_GWP-Q_GWP))))</f>
        <v>0</v>
      </c>
      <c r="C980">
        <f ca="1">IF('Pariwise difference (d)'!C980&gt;Q_GWP,0,IF('Pariwise difference (d)'!C980&lt;P_GWP,1,((Q_GWP-'Pariwise difference (d)'!C980)/(P_GWP-Q_GWP))))</f>
        <v>1</v>
      </c>
      <c r="D980">
        <f ca="1">IF('Pariwise difference (d)'!D980&gt;Q_GWP,0,IF('Pariwise difference (d)'!D980&lt;P_GWP,1,((Q_GWP-'Pariwise difference (d)'!D980)/(P_GWP-Q_GWP))))</f>
        <v>0</v>
      </c>
      <c r="E980">
        <f ca="1">IF('Pariwise difference (d)'!E980&gt;Q_GWP,0,IF('Pariwise difference (d)'!E980&lt;P_GWP,1,((Q_GWP-'Pariwise difference (d)'!E980)/(P_GWP-Q_GWP))))</f>
        <v>1</v>
      </c>
      <c r="F980">
        <f ca="1">IF('Pariwise difference (d)'!F980&gt;Q_GWP,0,IF('Pariwise difference (d)'!F980&lt;P_GWP,1,((Q_GWP-'Pariwise difference (d)'!F980)/(P_GWP-Q_GWP))))</f>
        <v>0</v>
      </c>
      <c r="G980">
        <f ca="1">IF('Pariwise difference (d)'!G980&gt;Q_GWP,0,IF('Pariwise difference (d)'!G980&lt;P_GWP,1,((Q_GWP-'Pariwise difference (d)'!G980)/(P_GWP-Q_GWP))))</f>
        <v>0</v>
      </c>
      <c r="H980">
        <f ca="1">IF('Pariwise difference (d)'!H980&gt;Q_GWP,0,IF('Pariwise difference (d)'!H980&lt;P_GWP,1,((Q_GWP-'Pariwise difference (d)'!H980)/(P_GWP-Q_GWP))))</f>
        <v>1</v>
      </c>
      <c r="I980">
        <f ca="1">IF('Pariwise difference (d)'!I980&gt;Q_GWP,0,IF('Pariwise difference (d)'!I980&lt;P_GWP,1,((Q_GWP-'Pariwise difference (d)'!I980)/(P_GWP-Q_GWP))))</f>
        <v>0</v>
      </c>
      <c r="J980">
        <f ca="1">IF('Pariwise difference (d)'!J980&gt;Q_GWP,0,IF('Pariwise difference (d)'!J980&lt;P_GWP,1,((Q_GWP-'Pariwise difference (d)'!J980)/(P_GWP-Q_GWP))))</f>
        <v>1</v>
      </c>
      <c r="K980">
        <f ca="1">IF('Pariwise difference (d)'!K980&gt;Q_GWP,0,IF('Pariwise difference (d)'!K980&lt;P_GWP,1,((Q_GWP-'Pariwise difference (d)'!K980)/(P_GWP-Q_GWP))))</f>
        <v>0</v>
      </c>
      <c r="L980">
        <f ca="1">IF('Pariwise difference (d)'!L980&gt;Q_GWP,0,IF('Pariwise difference (d)'!L980&lt;P_GWP,1,((Q_GWP-'Pariwise difference (d)'!L980)/(P_GWP-Q_GWP))))</f>
        <v>0</v>
      </c>
      <c r="M980">
        <f ca="1">IF('Pariwise difference (d)'!M980&gt;Q_GWP,0,IF('Pariwise difference (d)'!M980&lt;P_GWP,1,((Q_GWP-'Pariwise difference (d)'!M980)/(P_GWP-Q_GWP))))</f>
        <v>1</v>
      </c>
      <c r="N980">
        <f ca="1">IF('Pariwise difference (d)'!N980&gt;Q_IRP,0,IF('Pariwise difference (d)'!N980&lt;P_IRP,1,((Q_IRP-'Pariwise difference (d)'!N980)/(P_IRP-Q_IRP))))</f>
        <v>0</v>
      </c>
      <c r="O980">
        <f ca="1">IF('Pariwise difference (d)'!O980&gt;Q_IRP,0,IF('Pariwise difference (d)'!O980&lt;P_IRP,1,((Q_IRP-'Pariwise difference (d)'!O980)/(P_IRP-Q_IRP))))</f>
        <v>0</v>
      </c>
      <c r="P980">
        <f ca="1">IF('Pariwise difference (d)'!P980&gt;Q_IRP,0,IF('Pariwise difference (d)'!P980&lt;P_IRP,1,((Q_IRP-'Pariwise difference (d)'!P980)/(P_IRP-Q_IRP))))</f>
        <v>0</v>
      </c>
      <c r="Q980">
        <f ca="1">IF('Pariwise difference (d)'!Q980&gt;Q_IRP,0,IF('Pariwise difference (d)'!Q980&lt;P_IRP,1,((Q_IRP-'Pariwise difference (d)'!Q980)/(P_IRP-Q_IRP))))</f>
        <v>1</v>
      </c>
      <c r="R980">
        <f ca="1">IF('Pariwise difference (d)'!R980&gt;Q_IRP,0,IF('Pariwise difference (d)'!R980&lt;P_IRP,1,((Q_IRP-'Pariwise difference (d)'!R980)/(P_IRP-Q_IRP))))</f>
        <v>1</v>
      </c>
      <c r="S980">
        <f ca="1">IF('Pariwise difference (d)'!S980&gt;Q_IRP,0,IF('Pariwise difference (d)'!S980&lt;P_IRP,1,((Q_IRP-'Pariwise difference (d)'!S980)/(P_IRP-Q_IRP))))</f>
        <v>0</v>
      </c>
      <c r="T980">
        <f ca="1">IF('Pariwise difference (d)'!T980&gt;Q_IRP,0,IF('Pariwise difference (d)'!T980&lt;P_IRP,1,((Q_IRP-'Pariwise difference (d)'!T980)/(P_IRP-Q_IRP))))</f>
        <v>1</v>
      </c>
      <c r="U980">
        <f ca="1">IF('Pariwise difference (d)'!U980&gt;Q_IRP,0,IF('Pariwise difference (d)'!U980&lt;P_IRP,1,((Q_IRP-'Pariwise difference (d)'!U980)/(P_IRP-Q_IRP))))</f>
        <v>1</v>
      </c>
      <c r="V980">
        <f ca="1">IF('Pariwise difference (d)'!V980&gt;Q_IRP,0,IF('Pariwise difference (d)'!V980&lt;P_IRP,1,((Q_IRP-'Pariwise difference (d)'!V980)/(P_IRP-Q_IRP))))</f>
        <v>1</v>
      </c>
      <c r="W980">
        <f ca="1">IF('Pariwise difference (d)'!W980&gt;Q_IRP,0,IF('Pariwise difference (d)'!W980&lt;P_IRP,1,((Q_IRP-'Pariwise difference (d)'!W980)/(P_IRP-Q_IRP))))</f>
        <v>0</v>
      </c>
      <c r="X980">
        <f ca="1">IF('Pariwise difference (d)'!X980&gt;Q_IRP,0,IF('Pariwise difference (d)'!X980&lt;P_IRP,1,((Q_IRP-'Pariwise difference (d)'!X980)/(P_IRP-Q_IRP))))</f>
        <v>0</v>
      </c>
      <c r="Y980">
        <f ca="1">IF('Pariwise difference (d)'!Y980&gt;Q_IRP,0,IF('Pariwise difference (d)'!Y980&lt;P_IRP,1,((Q_IRP-'Pariwise difference (d)'!Y980)/(P_IRP-Q_IRP))))</f>
        <v>-0.95421328041670894</v>
      </c>
      <c r="Z980">
        <f ca="1">IF('Pariwise difference (d)'!Z980&gt;Q_ODP,0,IF('Pariwise difference (d)'!Z980&lt;P_ODP,1,((Q_ODP-'Pariwise difference (d)'!Z980)/(P_ODP-Q_ODP))))</f>
        <v>0</v>
      </c>
      <c r="AA980">
        <f ca="1">IF('Pariwise difference (d)'!AA980&gt;Q_ODP,0,IF('Pariwise difference (d)'!AA980&lt;P_ODP,1,((Q_ODP-'Pariwise difference (d)'!AA980)/(P_ODP-Q_ODP))))</f>
        <v>0</v>
      </c>
      <c r="AB980">
        <f ca="1">IF('Pariwise difference (d)'!AB980&gt;Q_ODP,0,IF('Pariwise difference (d)'!AB980&lt;P_ODP,1,((Q_ODP-'Pariwise difference (d)'!AB980)/(P_ODP-Q_ODP))))</f>
        <v>0</v>
      </c>
      <c r="AC980">
        <f ca="1">IF('Pariwise difference (d)'!AC980&gt;Q_ODP,0,IF('Pariwise difference (d)'!AC980&lt;P_ODP,1,((Q_ODP-'Pariwise difference (d)'!AC980)/(P_ODP-Q_ODP))))</f>
        <v>1</v>
      </c>
      <c r="AD980">
        <f ca="1">IF('Pariwise difference (d)'!AD980&gt;Q_ODP,0,IF('Pariwise difference (d)'!AD980&lt;P_ODP,1,((Q_ODP-'Pariwise difference (d)'!AD980)/(P_ODP-Q_ODP))))</f>
        <v>1</v>
      </c>
      <c r="AE980">
        <f ca="1">IF('Pariwise difference (d)'!AE980&gt;Q_ODP,0,IF('Pariwise difference (d)'!AE980&lt;P_ODP,1,((Q_ODP-'Pariwise difference (d)'!AE980)/(P_ODP-Q_ODP))))</f>
        <v>0</v>
      </c>
      <c r="AF980">
        <f ca="1">IF('Pariwise difference (d)'!AF980&gt;Q_ODP,0,IF('Pariwise difference (d)'!AF980&lt;P_ODP,1,((Q_ODP-'Pariwise difference (d)'!AF980)/(P_ODP-Q_ODP))))</f>
        <v>-0.73370845367426618</v>
      </c>
      <c r="AG980">
        <f ca="1">IF('Pariwise difference (d)'!AG980&gt;Q_ODP,0,IF('Pariwise difference (d)'!AG980&lt;P_ODP,1,((Q_ODP-'Pariwise difference (d)'!AG980)/(P_ODP-Q_ODP))))</f>
        <v>0</v>
      </c>
      <c r="AH980">
        <f ca="1">IF('Pariwise difference (d)'!AH980&gt;Q_ODP,0,IF('Pariwise difference (d)'!AH980&lt;P_ODP,1,((Q_ODP-'Pariwise difference (d)'!AH980)/(P_ODP-Q_ODP))))</f>
        <v>0</v>
      </c>
      <c r="AI980">
        <f ca="1">IF('Pariwise difference (d)'!AI980&gt;Q_ODP,0,IF('Pariwise difference (d)'!AI980&lt;P_ODP,1,((Q_ODP-'Pariwise difference (d)'!AI980)/(P_ODP-Q_ODP))))</f>
        <v>0</v>
      </c>
      <c r="AJ980">
        <f ca="1">IF('Pariwise difference (d)'!AJ980&gt;Q_ODP,0,IF('Pariwise difference (d)'!AJ980&lt;P_ODP,1,((Q_ODP-'Pariwise difference (d)'!AJ980)/(P_ODP-Q_ODP))))</f>
        <v>0</v>
      </c>
      <c r="AK980">
        <f ca="1">IF('Pariwise difference (d)'!AK980&gt;Q_ODP,0,IF('Pariwise difference (d)'!AK980&lt;P_ODP,1,((Q_ODP-'Pariwise difference (d)'!AK980)/(P_ODP-Q_ODP))))</f>
        <v>0</v>
      </c>
    </row>
    <row r="981" spans="1:37">
      <c r="A981" s="7">
        <v>979</v>
      </c>
      <c r="B981">
        <f ca="1">IF('Pariwise difference (d)'!B981&gt;Q_GWP,0,IF('Pariwise difference (d)'!B981&lt;P_GWP,1,((Q_GWP-'Pariwise difference (d)'!B981)/(P_GWP-Q_GWP))))</f>
        <v>0</v>
      </c>
      <c r="C981">
        <f ca="1">IF('Pariwise difference (d)'!C981&gt;Q_GWP,0,IF('Pariwise difference (d)'!C981&lt;P_GWP,1,((Q_GWP-'Pariwise difference (d)'!C981)/(P_GWP-Q_GWP))))</f>
        <v>1</v>
      </c>
      <c r="D981">
        <f ca="1">IF('Pariwise difference (d)'!D981&gt;Q_GWP,0,IF('Pariwise difference (d)'!D981&lt;P_GWP,1,((Q_GWP-'Pariwise difference (d)'!D981)/(P_GWP-Q_GWP))))</f>
        <v>0</v>
      </c>
      <c r="E981">
        <f ca="1">IF('Pariwise difference (d)'!E981&gt;Q_GWP,0,IF('Pariwise difference (d)'!E981&lt;P_GWP,1,((Q_GWP-'Pariwise difference (d)'!E981)/(P_GWP-Q_GWP))))</f>
        <v>1</v>
      </c>
      <c r="F981">
        <f ca="1">IF('Pariwise difference (d)'!F981&gt;Q_GWP,0,IF('Pariwise difference (d)'!F981&lt;P_GWP,1,((Q_GWP-'Pariwise difference (d)'!F981)/(P_GWP-Q_GWP))))</f>
        <v>0</v>
      </c>
      <c r="G981">
        <f ca="1">IF('Pariwise difference (d)'!G981&gt;Q_GWP,0,IF('Pariwise difference (d)'!G981&lt;P_GWP,1,((Q_GWP-'Pariwise difference (d)'!G981)/(P_GWP-Q_GWP))))</f>
        <v>0</v>
      </c>
      <c r="H981">
        <f ca="1">IF('Pariwise difference (d)'!H981&gt;Q_GWP,0,IF('Pariwise difference (d)'!H981&lt;P_GWP,1,((Q_GWP-'Pariwise difference (d)'!H981)/(P_GWP-Q_GWP))))</f>
        <v>1</v>
      </c>
      <c r="I981">
        <f ca="1">IF('Pariwise difference (d)'!I981&gt;Q_GWP,0,IF('Pariwise difference (d)'!I981&lt;P_GWP,1,((Q_GWP-'Pariwise difference (d)'!I981)/(P_GWP-Q_GWP))))</f>
        <v>0</v>
      </c>
      <c r="J981">
        <f ca="1">IF('Pariwise difference (d)'!J981&gt;Q_GWP,0,IF('Pariwise difference (d)'!J981&lt;P_GWP,1,((Q_GWP-'Pariwise difference (d)'!J981)/(P_GWP-Q_GWP))))</f>
        <v>1</v>
      </c>
      <c r="K981">
        <f ca="1">IF('Pariwise difference (d)'!K981&gt;Q_GWP,0,IF('Pariwise difference (d)'!K981&lt;P_GWP,1,((Q_GWP-'Pariwise difference (d)'!K981)/(P_GWP-Q_GWP))))</f>
        <v>0</v>
      </c>
      <c r="L981">
        <f ca="1">IF('Pariwise difference (d)'!L981&gt;Q_GWP,0,IF('Pariwise difference (d)'!L981&lt;P_GWP,1,((Q_GWP-'Pariwise difference (d)'!L981)/(P_GWP-Q_GWP))))</f>
        <v>0</v>
      </c>
      <c r="M981">
        <f ca="1">IF('Pariwise difference (d)'!M981&gt;Q_GWP,0,IF('Pariwise difference (d)'!M981&lt;P_GWP,1,((Q_GWP-'Pariwise difference (d)'!M981)/(P_GWP-Q_GWP))))</f>
        <v>1</v>
      </c>
      <c r="N981">
        <f ca="1">IF('Pariwise difference (d)'!N981&gt;Q_IRP,0,IF('Pariwise difference (d)'!N981&lt;P_IRP,1,((Q_IRP-'Pariwise difference (d)'!N981)/(P_IRP-Q_IRP))))</f>
        <v>0</v>
      </c>
      <c r="O981">
        <f ca="1">IF('Pariwise difference (d)'!O981&gt;Q_IRP,0,IF('Pariwise difference (d)'!O981&lt;P_IRP,1,((Q_IRP-'Pariwise difference (d)'!O981)/(P_IRP-Q_IRP))))</f>
        <v>-0.90072247642830261</v>
      </c>
      <c r="P981">
        <f ca="1">IF('Pariwise difference (d)'!P981&gt;Q_IRP,0,IF('Pariwise difference (d)'!P981&lt;P_IRP,1,((Q_IRP-'Pariwise difference (d)'!P981)/(P_IRP-Q_IRP))))</f>
        <v>0</v>
      </c>
      <c r="Q981">
        <f ca="1">IF('Pariwise difference (d)'!Q981&gt;Q_IRP,0,IF('Pariwise difference (d)'!Q981&lt;P_IRP,1,((Q_IRP-'Pariwise difference (d)'!Q981)/(P_IRP-Q_IRP))))</f>
        <v>1</v>
      </c>
      <c r="R981">
        <f ca="1">IF('Pariwise difference (d)'!R981&gt;Q_IRP,0,IF('Pariwise difference (d)'!R981&lt;P_IRP,1,((Q_IRP-'Pariwise difference (d)'!R981)/(P_IRP-Q_IRP))))</f>
        <v>0</v>
      </c>
      <c r="S981">
        <f ca="1">IF('Pariwise difference (d)'!S981&gt;Q_IRP,0,IF('Pariwise difference (d)'!S981&lt;P_IRP,1,((Q_IRP-'Pariwise difference (d)'!S981)/(P_IRP-Q_IRP))))</f>
        <v>0</v>
      </c>
      <c r="T981">
        <f ca="1">IF('Pariwise difference (d)'!T981&gt;Q_IRP,0,IF('Pariwise difference (d)'!T981&lt;P_IRP,1,((Q_IRP-'Pariwise difference (d)'!T981)/(P_IRP-Q_IRP))))</f>
        <v>0</v>
      </c>
      <c r="U981">
        <f ca="1">IF('Pariwise difference (d)'!U981&gt;Q_IRP,0,IF('Pariwise difference (d)'!U981&lt;P_IRP,1,((Q_IRP-'Pariwise difference (d)'!U981)/(P_IRP-Q_IRP))))</f>
        <v>0</v>
      </c>
      <c r="V981">
        <f ca="1">IF('Pariwise difference (d)'!V981&gt;Q_IRP,0,IF('Pariwise difference (d)'!V981&lt;P_IRP,1,((Q_IRP-'Pariwise difference (d)'!V981)/(P_IRP-Q_IRP))))</f>
        <v>1</v>
      </c>
      <c r="W981">
        <f ca="1">IF('Pariwise difference (d)'!W981&gt;Q_IRP,0,IF('Pariwise difference (d)'!W981&lt;P_IRP,1,((Q_IRP-'Pariwise difference (d)'!W981)/(P_IRP-Q_IRP))))</f>
        <v>0</v>
      </c>
      <c r="X981">
        <f ca="1">IF('Pariwise difference (d)'!X981&gt;Q_IRP,0,IF('Pariwise difference (d)'!X981&lt;P_IRP,1,((Q_IRP-'Pariwise difference (d)'!X981)/(P_IRP-Q_IRP))))</f>
        <v>1</v>
      </c>
      <c r="Y981">
        <f ca="1">IF('Pariwise difference (d)'!Y981&gt;Q_IRP,0,IF('Pariwise difference (d)'!Y981&lt;P_IRP,1,((Q_IRP-'Pariwise difference (d)'!Y981)/(P_IRP-Q_IRP))))</f>
        <v>1</v>
      </c>
      <c r="Z981">
        <f ca="1">IF('Pariwise difference (d)'!Z981&gt;Q_ODP,0,IF('Pariwise difference (d)'!Z981&lt;P_ODP,1,((Q_ODP-'Pariwise difference (d)'!Z981)/(P_ODP-Q_ODP))))</f>
        <v>0</v>
      </c>
      <c r="AA981">
        <f ca="1">IF('Pariwise difference (d)'!AA981&gt;Q_ODP,0,IF('Pariwise difference (d)'!AA981&lt;P_ODP,1,((Q_ODP-'Pariwise difference (d)'!AA981)/(P_ODP-Q_ODP))))</f>
        <v>0</v>
      </c>
      <c r="AB981">
        <f ca="1">IF('Pariwise difference (d)'!AB981&gt;Q_ODP,0,IF('Pariwise difference (d)'!AB981&lt;P_ODP,1,((Q_ODP-'Pariwise difference (d)'!AB981)/(P_ODP-Q_ODP))))</f>
        <v>1</v>
      </c>
      <c r="AC981">
        <f ca="1">IF('Pariwise difference (d)'!AC981&gt;Q_ODP,0,IF('Pariwise difference (d)'!AC981&lt;P_ODP,1,((Q_ODP-'Pariwise difference (d)'!AC981)/(P_ODP-Q_ODP))))</f>
        <v>-0.68571572925251034</v>
      </c>
      <c r="AD981">
        <f ca="1">IF('Pariwise difference (d)'!AD981&gt;Q_ODP,0,IF('Pariwise difference (d)'!AD981&lt;P_ODP,1,((Q_ODP-'Pariwise difference (d)'!AD981)/(P_ODP-Q_ODP))))</f>
        <v>1</v>
      </c>
      <c r="AE981">
        <f ca="1">IF('Pariwise difference (d)'!AE981&gt;Q_ODP,0,IF('Pariwise difference (d)'!AE981&lt;P_ODP,1,((Q_ODP-'Pariwise difference (d)'!AE981)/(P_ODP-Q_ODP))))</f>
        <v>1</v>
      </c>
      <c r="AF981">
        <f ca="1">IF('Pariwise difference (d)'!AF981&gt;Q_ODP,0,IF('Pariwise difference (d)'!AF981&lt;P_ODP,1,((Q_ODP-'Pariwise difference (d)'!AF981)/(P_ODP-Q_ODP))))</f>
        <v>1</v>
      </c>
      <c r="AG981">
        <f ca="1">IF('Pariwise difference (d)'!AG981&gt;Q_ODP,0,IF('Pariwise difference (d)'!AG981&lt;P_ODP,1,((Q_ODP-'Pariwise difference (d)'!AG981)/(P_ODP-Q_ODP))))</f>
        <v>1</v>
      </c>
      <c r="AH981">
        <f ca="1">IF('Pariwise difference (d)'!AH981&gt;Q_ODP,0,IF('Pariwise difference (d)'!AH981&lt;P_ODP,1,((Q_ODP-'Pariwise difference (d)'!AH981)/(P_ODP-Q_ODP))))</f>
        <v>0</v>
      </c>
      <c r="AI981">
        <f ca="1">IF('Pariwise difference (d)'!AI981&gt;Q_ODP,0,IF('Pariwise difference (d)'!AI981&lt;P_ODP,1,((Q_ODP-'Pariwise difference (d)'!AI981)/(P_ODP-Q_ODP))))</f>
        <v>0</v>
      </c>
      <c r="AJ981">
        <f ca="1">IF('Pariwise difference (d)'!AJ981&gt;Q_ODP,0,IF('Pariwise difference (d)'!AJ981&lt;P_ODP,1,((Q_ODP-'Pariwise difference (d)'!AJ981)/(P_ODP-Q_ODP))))</f>
        <v>0</v>
      </c>
      <c r="AK981">
        <f ca="1">IF('Pariwise difference (d)'!AK981&gt;Q_ODP,0,IF('Pariwise difference (d)'!AK981&lt;P_ODP,1,((Q_ODP-'Pariwise difference (d)'!AK981)/(P_ODP-Q_ODP))))</f>
        <v>0</v>
      </c>
    </row>
    <row r="982" spans="1:37">
      <c r="A982" s="7">
        <v>980</v>
      </c>
      <c r="B982">
        <f ca="1">IF('Pariwise difference (d)'!B982&gt;Q_GWP,0,IF('Pariwise difference (d)'!B982&lt;P_GWP,1,((Q_GWP-'Pariwise difference (d)'!B982)/(P_GWP-Q_GWP))))</f>
        <v>0</v>
      </c>
      <c r="C982">
        <f ca="1">IF('Pariwise difference (d)'!C982&gt;Q_GWP,0,IF('Pariwise difference (d)'!C982&lt;P_GWP,1,((Q_GWP-'Pariwise difference (d)'!C982)/(P_GWP-Q_GWP))))</f>
        <v>0</v>
      </c>
      <c r="D982">
        <f ca="1">IF('Pariwise difference (d)'!D982&gt;Q_GWP,0,IF('Pariwise difference (d)'!D982&lt;P_GWP,1,((Q_GWP-'Pariwise difference (d)'!D982)/(P_GWP-Q_GWP))))</f>
        <v>0</v>
      </c>
      <c r="E982">
        <f ca="1">IF('Pariwise difference (d)'!E982&gt;Q_GWP,0,IF('Pariwise difference (d)'!E982&lt;P_GWP,1,((Q_GWP-'Pariwise difference (d)'!E982)/(P_GWP-Q_GWP))))</f>
        <v>1</v>
      </c>
      <c r="F982">
        <f ca="1">IF('Pariwise difference (d)'!F982&gt;Q_GWP,0,IF('Pariwise difference (d)'!F982&lt;P_GWP,1,((Q_GWP-'Pariwise difference (d)'!F982)/(P_GWP-Q_GWP))))</f>
        <v>0</v>
      </c>
      <c r="G982">
        <f ca="1">IF('Pariwise difference (d)'!G982&gt;Q_GWP,0,IF('Pariwise difference (d)'!G982&lt;P_GWP,1,((Q_GWP-'Pariwise difference (d)'!G982)/(P_GWP-Q_GWP))))</f>
        <v>0</v>
      </c>
      <c r="H982">
        <f ca="1">IF('Pariwise difference (d)'!H982&gt;Q_GWP,0,IF('Pariwise difference (d)'!H982&lt;P_GWP,1,((Q_GWP-'Pariwise difference (d)'!H982)/(P_GWP-Q_GWP))))</f>
        <v>1</v>
      </c>
      <c r="I982">
        <f ca="1">IF('Pariwise difference (d)'!I982&gt;Q_GWP,0,IF('Pariwise difference (d)'!I982&lt;P_GWP,1,((Q_GWP-'Pariwise difference (d)'!I982)/(P_GWP-Q_GWP))))</f>
        <v>0</v>
      </c>
      <c r="J982">
        <f ca="1">IF('Pariwise difference (d)'!J982&gt;Q_GWP,0,IF('Pariwise difference (d)'!J982&lt;P_GWP,1,((Q_GWP-'Pariwise difference (d)'!J982)/(P_GWP-Q_GWP))))</f>
        <v>1</v>
      </c>
      <c r="K982">
        <f ca="1">IF('Pariwise difference (d)'!K982&gt;Q_GWP,0,IF('Pariwise difference (d)'!K982&lt;P_GWP,1,((Q_GWP-'Pariwise difference (d)'!K982)/(P_GWP-Q_GWP))))</f>
        <v>0</v>
      </c>
      <c r="L982">
        <f ca="1">IF('Pariwise difference (d)'!L982&gt;Q_GWP,0,IF('Pariwise difference (d)'!L982&lt;P_GWP,1,((Q_GWP-'Pariwise difference (d)'!L982)/(P_GWP-Q_GWP))))</f>
        <v>-3.6666112301136942E-2</v>
      </c>
      <c r="M982">
        <f ca="1">IF('Pariwise difference (d)'!M982&gt;Q_GWP,0,IF('Pariwise difference (d)'!M982&lt;P_GWP,1,((Q_GWP-'Pariwise difference (d)'!M982)/(P_GWP-Q_GWP))))</f>
        <v>1</v>
      </c>
      <c r="N982">
        <f ca="1">IF('Pariwise difference (d)'!N982&gt;Q_IRP,0,IF('Pariwise difference (d)'!N982&lt;P_IRP,1,((Q_IRP-'Pariwise difference (d)'!N982)/(P_IRP-Q_IRP))))</f>
        <v>0</v>
      </c>
      <c r="O982">
        <f ca="1">IF('Pariwise difference (d)'!O982&gt;Q_IRP,0,IF('Pariwise difference (d)'!O982&lt;P_IRP,1,((Q_IRP-'Pariwise difference (d)'!O982)/(P_IRP-Q_IRP))))</f>
        <v>1</v>
      </c>
      <c r="P982">
        <f ca="1">IF('Pariwise difference (d)'!P982&gt;Q_IRP,0,IF('Pariwise difference (d)'!P982&lt;P_IRP,1,((Q_IRP-'Pariwise difference (d)'!P982)/(P_IRP-Q_IRP))))</f>
        <v>0</v>
      </c>
      <c r="Q982">
        <f ca="1">IF('Pariwise difference (d)'!Q982&gt;Q_IRP,0,IF('Pariwise difference (d)'!Q982&lt;P_IRP,1,((Q_IRP-'Pariwise difference (d)'!Q982)/(P_IRP-Q_IRP))))</f>
        <v>1</v>
      </c>
      <c r="R982">
        <f ca="1">IF('Pariwise difference (d)'!R982&gt;Q_IRP,0,IF('Pariwise difference (d)'!R982&lt;P_IRP,1,((Q_IRP-'Pariwise difference (d)'!R982)/(P_IRP-Q_IRP))))</f>
        <v>0</v>
      </c>
      <c r="S982">
        <f ca="1">IF('Pariwise difference (d)'!S982&gt;Q_IRP,0,IF('Pariwise difference (d)'!S982&lt;P_IRP,1,((Q_IRP-'Pariwise difference (d)'!S982)/(P_IRP-Q_IRP))))</f>
        <v>0</v>
      </c>
      <c r="T982">
        <f ca="1">IF('Pariwise difference (d)'!T982&gt;Q_IRP,0,IF('Pariwise difference (d)'!T982&lt;P_IRP,1,((Q_IRP-'Pariwise difference (d)'!T982)/(P_IRP-Q_IRP))))</f>
        <v>1</v>
      </c>
      <c r="U982">
        <f ca="1">IF('Pariwise difference (d)'!U982&gt;Q_IRP,0,IF('Pariwise difference (d)'!U982&lt;P_IRP,1,((Q_IRP-'Pariwise difference (d)'!U982)/(P_IRP-Q_IRP))))</f>
        <v>0</v>
      </c>
      <c r="V982">
        <f ca="1">IF('Pariwise difference (d)'!V982&gt;Q_IRP,0,IF('Pariwise difference (d)'!V982&lt;P_IRP,1,((Q_IRP-'Pariwise difference (d)'!V982)/(P_IRP-Q_IRP))))</f>
        <v>1</v>
      </c>
      <c r="W982">
        <f ca="1">IF('Pariwise difference (d)'!W982&gt;Q_IRP,0,IF('Pariwise difference (d)'!W982&lt;P_IRP,1,((Q_IRP-'Pariwise difference (d)'!W982)/(P_IRP-Q_IRP))))</f>
        <v>0</v>
      </c>
      <c r="X982">
        <f ca="1">IF('Pariwise difference (d)'!X982&gt;Q_IRP,0,IF('Pariwise difference (d)'!X982&lt;P_IRP,1,((Q_IRP-'Pariwise difference (d)'!X982)/(P_IRP-Q_IRP))))</f>
        <v>1</v>
      </c>
      <c r="Y982">
        <f ca="1">IF('Pariwise difference (d)'!Y982&gt;Q_IRP,0,IF('Pariwise difference (d)'!Y982&lt;P_IRP,1,((Q_IRP-'Pariwise difference (d)'!Y982)/(P_IRP-Q_IRP))))</f>
        <v>1</v>
      </c>
      <c r="Z982">
        <f ca="1">IF('Pariwise difference (d)'!Z982&gt;Q_ODP,0,IF('Pariwise difference (d)'!Z982&lt;P_ODP,1,((Q_ODP-'Pariwise difference (d)'!Z982)/(P_ODP-Q_ODP))))</f>
        <v>0</v>
      </c>
      <c r="AA982">
        <f ca="1">IF('Pariwise difference (d)'!AA982&gt;Q_ODP,0,IF('Pariwise difference (d)'!AA982&lt;P_ODP,1,((Q_ODP-'Pariwise difference (d)'!AA982)/(P_ODP-Q_ODP))))</f>
        <v>1</v>
      </c>
      <c r="AB982">
        <f ca="1">IF('Pariwise difference (d)'!AB982&gt;Q_ODP,0,IF('Pariwise difference (d)'!AB982&lt;P_ODP,1,((Q_ODP-'Pariwise difference (d)'!AB982)/(P_ODP-Q_ODP))))</f>
        <v>1</v>
      </c>
      <c r="AC982">
        <f ca="1">IF('Pariwise difference (d)'!AC982&gt;Q_ODP,0,IF('Pariwise difference (d)'!AC982&lt;P_ODP,1,((Q_ODP-'Pariwise difference (d)'!AC982)/(P_ODP-Q_ODP))))</f>
        <v>1</v>
      </c>
      <c r="AD982">
        <f ca="1">IF('Pariwise difference (d)'!AD982&gt;Q_ODP,0,IF('Pariwise difference (d)'!AD982&lt;P_ODP,1,((Q_ODP-'Pariwise difference (d)'!AD982)/(P_ODP-Q_ODP))))</f>
        <v>1</v>
      </c>
      <c r="AE982">
        <f ca="1">IF('Pariwise difference (d)'!AE982&gt;Q_ODP,0,IF('Pariwise difference (d)'!AE982&lt;P_ODP,1,((Q_ODP-'Pariwise difference (d)'!AE982)/(P_ODP-Q_ODP))))</f>
        <v>0</v>
      </c>
      <c r="AF982">
        <f ca="1">IF('Pariwise difference (d)'!AF982&gt;Q_ODP,0,IF('Pariwise difference (d)'!AF982&lt;P_ODP,1,((Q_ODP-'Pariwise difference (d)'!AF982)/(P_ODP-Q_ODP))))</f>
        <v>-0.31500732475039428</v>
      </c>
      <c r="AG982">
        <f ca="1">IF('Pariwise difference (d)'!AG982&gt;Q_ODP,0,IF('Pariwise difference (d)'!AG982&lt;P_ODP,1,((Q_ODP-'Pariwise difference (d)'!AG982)/(P_ODP-Q_ODP))))</f>
        <v>0</v>
      </c>
      <c r="AH982">
        <f ca="1">IF('Pariwise difference (d)'!AH982&gt;Q_ODP,0,IF('Pariwise difference (d)'!AH982&lt;P_ODP,1,((Q_ODP-'Pariwise difference (d)'!AH982)/(P_ODP-Q_ODP))))</f>
        <v>0</v>
      </c>
      <c r="AI982">
        <f ca="1">IF('Pariwise difference (d)'!AI982&gt;Q_ODP,0,IF('Pariwise difference (d)'!AI982&lt;P_ODP,1,((Q_ODP-'Pariwise difference (d)'!AI982)/(P_ODP-Q_ODP))))</f>
        <v>0</v>
      </c>
      <c r="AJ982">
        <f ca="1">IF('Pariwise difference (d)'!AJ982&gt;Q_ODP,0,IF('Pariwise difference (d)'!AJ982&lt;P_ODP,1,((Q_ODP-'Pariwise difference (d)'!AJ982)/(P_ODP-Q_ODP))))</f>
        <v>0</v>
      </c>
      <c r="AK982">
        <f ca="1">IF('Pariwise difference (d)'!AK982&gt;Q_ODP,0,IF('Pariwise difference (d)'!AK982&lt;P_ODP,1,((Q_ODP-'Pariwise difference (d)'!AK982)/(P_ODP-Q_ODP))))</f>
        <v>0</v>
      </c>
    </row>
    <row r="983" spans="1:37">
      <c r="A983" s="7">
        <v>981</v>
      </c>
      <c r="B983">
        <f ca="1">IF('Pariwise difference (d)'!B983&gt;Q_GWP,0,IF('Pariwise difference (d)'!B983&lt;P_GWP,1,((Q_GWP-'Pariwise difference (d)'!B983)/(P_GWP-Q_GWP))))</f>
        <v>0</v>
      </c>
      <c r="C983">
        <f ca="1">IF('Pariwise difference (d)'!C983&gt;Q_GWP,0,IF('Pariwise difference (d)'!C983&lt;P_GWP,1,((Q_GWP-'Pariwise difference (d)'!C983)/(P_GWP-Q_GWP))))</f>
        <v>1</v>
      </c>
      <c r="D983">
        <f ca="1">IF('Pariwise difference (d)'!D983&gt;Q_GWP,0,IF('Pariwise difference (d)'!D983&lt;P_GWP,1,((Q_GWP-'Pariwise difference (d)'!D983)/(P_GWP-Q_GWP))))</f>
        <v>0</v>
      </c>
      <c r="E983">
        <f ca="1">IF('Pariwise difference (d)'!E983&gt;Q_GWP,0,IF('Pariwise difference (d)'!E983&lt;P_GWP,1,((Q_GWP-'Pariwise difference (d)'!E983)/(P_GWP-Q_GWP))))</f>
        <v>1</v>
      </c>
      <c r="F983">
        <f ca="1">IF('Pariwise difference (d)'!F983&gt;Q_GWP,0,IF('Pariwise difference (d)'!F983&lt;P_GWP,1,((Q_GWP-'Pariwise difference (d)'!F983)/(P_GWP-Q_GWP))))</f>
        <v>1</v>
      </c>
      <c r="G983">
        <f ca="1">IF('Pariwise difference (d)'!G983&gt;Q_GWP,0,IF('Pariwise difference (d)'!G983&lt;P_GWP,1,((Q_GWP-'Pariwise difference (d)'!G983)/(P_GWP-Q_GWP))))</f>
        <v>0</v>
      </c>
      <c r="H983">
        <f ca="1">IF('Pariwise difference (d)'!H983&gt;Q_GWP,0,IF('Pariwise difference (d)'!H983&lt;P_GWP,1,((Q_GWP-'Pariwise difference (d)'!H983)/(P_GWP-Q_GWP))))</f>
        <v>1</v>
      </c>
      <c r="I983">
        <f ca="1">IF('Pariwise difference (d)'!I983&gt;Q_GWP,0,IF('Pariwise difference (d)'!I983&lt;P_GWP,1,((Q_GWP-'Pariwise difference (d)'!I983)/(P_GWP-Q_GWP))))</f>
        <v>0</v>
      </c>
      <c r="J983">
        <f ca="1">IF('Pariwise difference (d)'!J983&gt;Q_GWP,0,IF('Pariwise difference (d)'!J983&lt;P_GWP,1,((Q_GWP-'Pariwise difference (d)'!J983)/(P_GWP-Q_GWP))))</f>
        <v>1</v>
      </c>
      <c r="K983">
        <f ca="1">IF('Pariwise difference (d)'!K983&gt;Q_GWP,0,IF('Pariwise difference (d)'!K983&lt;P_GWP,1,((Q_GWP-'Pariwise difference (d)'!K983)/(P_GWP-Q_GWP))))</f>
        <v>0</v>
      </c>
      <c r="L983">
        <f ca="1">IF('Pariwise difference (d)'!L983&gt;Q_GWP,0,IF('Pariwise difference (d)'!L983&lt;P_GWP,1,((Q_GWP-'Pariwise difference (d)'!L983)/(P_GWP-Q_GWP))))</f>
        <v>0</v>
      </c>
      <c r="M983">
        <f ca="1">IF('Pariwise difference (d)'!M983&gt;Q_GWP,0,IF('Pariwise difference (d)'!M983&lt;P_GWP,1,((Q_GWP-'Pariwise difference (d)'!M983)/(P_GWP-Q_GWP))))</f>
        <v>1</v>
      </c>
      <c r="N983">
        <f ca="1">IF('Pariwise difference (d)'!N983&gt;Q_IRP,0,IF('Pariwise difference (d)'!N983&lt;P_IRP,1,((Q_IRP-'Pariwise difference (d)'!N983)/(P_IRP-Q_IRP))))</f>
        <v>0</v>
      </c>
      <c r="O983">
        <f ca="1">IF('Pariwise difference (d)'!O983&gt;Q_IRP,0,IF('Pariwise difference (d)'!O983&lt;P_IRP,1,((Q_IRP-'Pariwise difference (d)'!O983)/(P_IRP-Q_IRP))))</f>
        <v>-0.71362212876144826</v>
      </c>
      <c r="P983">
        <f ca="1">IF('Pariwise difference (d)'!P983&gt;Q_IRP,0,IF('Pariwise difference (d)'!P983&lt;P_IRP,1,((Q_IRP-'Pariwise difference (d)'!P983)/(P_IRP-Q_IRP))))</f>
        <v>0</v>
      </c>
      <c r="Q983">
        <f ca="1">IF('Pariwise difference (d)'!Q983&gt;Q_IRP,0,IF('Pariwise difference (d)'!Q983&lt;P_IRP,1,((Q_IRP-'Pariwise difference (d)'!Q983)/(P_IRP-Q_IRP))))</f>
        <v>1</v>
      </c>
      <c r="R983">
        <f ca="1">IF('Pariwise difference (d)'!R983&gt;Q_IRP,0,IF('Pariwise difference (d)'!R983&lt;P_IRP,1,((Q_IRP-'Pariwise difference (d)'!R983)/(P_IRP-Q_IRP))))</f>
        <v>-0.9345635443617919</v>
      </c>
      <c r="S983">
        <f ca="1">IF('Pariwise difference (d)'!S983&gt;Q_IRP,0,IF('Pariwise difference (d)'!S983&lt;P_IRP,1,((Q_IRP-'Pariwise difference (d)'!S983)/(P_IRP-Q_IRP))))</f>
        <v>0</v>
      </c>
      <c r="T983">
        <f ca="1">IF('Pariwise difference (d)'!T983&gt;Q_IRP,0,IF('Pariwise difference (d)'!T983&lt;P_IRP,1,((Q_IRP-'Pariwise difference (d)'!T983)/(P_IRP-Q_IRP))))</f>
        <v>1</v>
      </c>
      <c r="U983">
        <f ca="1">IF('Pariwise difference (d)'!U983&gt;Q_IRP,0,IF('Pariwise difference (d)'!U983&lt;P_IRP,1,((Q_IRP-'Pariwise difference (d)'!U983)/(P_IRP-Q_IRP))))</f>
        <v>0</v>
      </c>
      <c r="V983">
        <f ca="1">IF('Pariwise difference (d)'!V983&gt;Q_IRP,0,IF('Pariwise difference (d)'!V983&lt;P_IRP,1,((Q_IRP-'Pariwise difference (d)'!V983)/(P_IRP-Q_IRP))))</f>
        <v>1</v>
      </c>
      <c r="W983">
        <f ca="1">IF('Pariwise difference (d)'!W983&gt;Q_IRP,0,IF('Pariwise difference (d)'!W983&lt;P_IRP,1,((Q_IRP-'Pariwise difference (d)'!W983)/(P_IRP-Q_IRP))))</f>
        <v>0</v>
      </c>
      <c r="X983">
        <f ca="1">IF('Pariwise difference (d)'!X983&gt;Q_IRP,0,IF('Pariwise difference (d)'!X983&lt;P_IRP,1,((Q_IRP-'Pariwise difference (d)'!X983)/(P_IRP-Q_IRP))))</f>
        <v>0</v>
      </c>
      <c r="Y983">
        <f ca="1">IF('Pariwise difference (d)'!Y983&gt;Q_IRP,0,IF('Pariwise difference (d)'!Y983&lt;P_IRP,1,((Q_IRP-'Pariwise difference (d)'!Y983)/(P_IRP-Q_IRP))))</f>
        <v>1</v>
      </c>
      <c r="Z983">
        <f ca="1">IF('Pariwise difference (d)'!Z983&gt;Q_ODP,0,IF('Pariwise difference (d)'!Z983&lt;P_ODP,1,((Q_ODP-'Pariwise difference (d)'!Z983)/(P_ODP-Q_ODP))))</f>
        <v>-0.33369282034620085</v>
      </c>
      <c r="AA983">
        <f ca="1">IF('Pariwise difference (d)'!AA983&gt;Q_ODP,0,IF('Pariwise difference (d)'!AA983&lt;P_ODP,1,((Q_ODP-'Pariwise difference (d)'!AA983)/(P_ODP-Q_ODP))))</f>
        <v>1</v>
      </c>
      <c r="AB983">
        <f ca="1">IF('Pariwise difference (d)'!AB983&gt;Q_ODP,0,IF('Pariwise difference (d)'!AB983&lt;P_ODP,1,((Q_ODP-'Pariwise difference (d)'!AB983)/(P_ODP-Q_ODP))))</f>
        <v>1</v>
      </c>
      <c r="AC983">
        <f ca="1">IF('Pariwise difference (d)'!AC983&gt;Q_ODP,0,IF('Pariwise difference (d)'!AC983&lt;P_ODP,1,((Q_ODP-'Pariwise difference (d)'!AC983)/(P_ODP-Q_ODP))))</f>
        <v>1</v>
      </c>
      <c r="AD983">
        <f ca="1">IF('Pariwise difference (d)'!AD983&gt;Q_ODP,0,IF('Pariwise difference (d)'!AD983&lt;P_ODP,1,((Q_ODP-'Pariwise difference (d)'!AD983)/(P_ODP-Q_ODP))))</f>
        <v>1</v>
      </c>
      <c r="AE983">
        <f ca="1">IF('Pariwise difference (d)'!AE983&gt;Q_ODP,0,IF('Pariwise difference (d)'!AE983&lt;P_ODP,1,((Q_ODP-'Pariwise difference (d)'!AE983)/(P_ODP-Q_ODP))))</f>
        <v>-0.17362777814252711</v>
      </c>
      <c r="AF983">
        <f ca="1">IF('Pariwise difference (d)'!AF983&gt;Q_ODP,0,IF('Pariwise difference (d)'!AF983&lt;P_ODP,1,((Q_ODP-'Pariwise difference (d)'!AF983)/(P_ODP-Q_ODP))))</f>
        <v>0</v>
      </c>
      <c r="AG983">
        <f ca="1">IF('Pariwise difference (d)'!AG983&gt;Q_ODP,0,IF('Pariwise difference (d)'!AG983&lt;P_ODP,1,((Q_ODP-'Pariwise difference (d)'!AG983)/(P_ODP-Q_ODP))))</f>
        <v>0</v>
      </c>
      <c r="AH983">
        <f ca="1">IF('Pariwise difference (d)'!AH983&gt;Q_ODP,0,IF('Pariwise difference (d)'!AH983&lt;P_ODP,1,((Q_ODP-'Pariwise difference (d)'!AH983)/(P_ODP-Q_ODP))))</f>
        <v>0</v>
      </c>
      <c r="AI983">
        <f ca="1">IF('Pariwise difference (d)'!AI983&gt;Q_ODP,0,IF('Pariwise difference (d)'!AI983&lt;P_ODP,1,((Q_ODP-'Pariwise difference (d)'!AI983)/(P_ODP-Q_ODP))))</f>
        <v>0</v>
      </c>
      <c r="AJ983">
        <f ca="1">IF('Pariwise difference (d)'!AJ983&gt;Q_ODP,0,IF('Pariwise difference (d)'!AJ983&lt;P_ODP,1,((Q_ODP-'Pariwise difference (d)'!AJ983)/(P_ODP-Q_ODP))))</f>
        <v>0</v>
      </c>
      <c r="AK983">
        <f ca="1">IF('Pariwise difference (d)'!AK983&gt;Q_ODP,0,IF('Pariwise difference (d)'!AK983&lt;P_ODP,1,((Q_ODP-'Pariwise difference (d)'!AK983)/(P_ODP-Q_ODP))))</f>
        <v>0</v>
      </c>
    </row>
    <row r="984" spans="1:37">
      <c r="A984" s="7">
        <v>982</v>
      </c>
      <c r="B984">
        <f ca="1">IF('Pariwise difference (d)'!B984&gt;Q_GWP,0,IF('Pariwise difference (d)'!B984&lt;P_GWP,1,((Q_GWP-'Pariwise difference (d)'!B984)/(P_GWP-Q_GWP))))</f>
        <v>0</v>
      </c>
      <c r="C984">
        <f ca="1">IF('Pariwise difference (d)'!C984&gt;Q_GWP,0,IF('Pariwise difference (d)'!C984&lt;P_GWP,1,((Q_GWP-'Pariwise difference (d)'!C984)/(P_GWP-Q_GWP))))</f>
        <v>1</v>
      </c>
      <c r="D984">
        <f ca="1">IF('Pariwise difference (d)'!D984&gt;Q_GWP,0,IF('Pariwise difference (d)'!D984&lt;P_GWP,1,((Q_GWP-'Pariwise difference (d)'!D984)/(P_GWP-Q_GWP))))</f>
        <v>0</v>
      </c>
      <c r="E984">
        <f ca="1">IF('Pariwise difference (d)'!E984&gt;Q_GWP,0,IF('Pariwise difference (d)'!E984&lt;P_GWP,1,((Q_GWP-'Pariwise difference (d)'!E984)/(P_GWP-Q_GWP))))</f>
        <v>1</v>
      </c>
      <c r="F984">
        <f ca="1">IF('Pariwise difference (d)'!F984&gt;Q_GWP,0,IF('Pariwise difference (d)'!F984&lt;P_GWP,1,((Q_GWP-'Pariwise difference (d)'!F984)/(P_GWP-Q_GWP))))</f>
        <v>0</v>
      </c>
      <c r="G984">
        <f ca="1">IF('Pariwise difference (d)'!G984&gt;Q_GWP,0,IF('Pariwise difference (d)'!G984&lt;P_GWP,1,((Q_GWP-'Pariwise difference (d)'!G984)/(P_GWP-Q_GWP))))</f>
        <v>0</v>
      </c>
      <c r="H984">
        <f ca="1">IF('Pariwise difference (d)'!H984&gt;Q_GWP,0,IF('Pariwise difference (d)'!H984&lt;P_GWP,1,((Q_GWP-'Pariwise difference (d)'!H984)/(P_GWP-Q_GWP))))</f>
        <v>1</v>
      </c>
      <c r="I984">
        <f ca="1">IF('Pariwise difference (d)'!I984&gt;Q_GWP,0,IF('Pariwise difference (d)'!I984&lt;P_GWP,1,((Q_GWP-'Pariwise difference (d)'!I984)/(P_GWP-Q_GWP))))</f>
        <v>0</v>
      </c>
      <c r="J984">
        <f ca="1">IF('Pariwise difference (d)'!J984&gt;Q_GWP,0,IF('Pariwise difference (d)'!J984&lt;P_GWP,1,((Q_GWP-'Pariwise difference (d)'!J984)/(P_GWP-Q_GWP))))</f>
        <v>1</v>
      </c>
      <c r="K984">
        <f ca="1">IF('Pariwise difference (d)'!K984&gt;Q_GWP,0,IF('Pariwise difference (d)'!K984&lt;P_GWP,1,((Q_GWP-'Pariwise difference (d)'!K984)/(P_GWP-Q_GWP))))</f>
        <v>0</v>
      </c>
      <c r="L984">
        <f ca="1">IF('Pariwise difference (d)'!L984&gt;Q_GWP,0,IF('Pariwise difference (d)'!L984&lt;P_GWP,1,((Q_GWP-'Pariwise difference (d)'!L984)/(P_GWP-Q_GWP))))</f>
        <v>1</v>
      </c>
      <c r="M984">
        <f ca="1">IF('Pariwise difference (d)'!M984&gt;Q_GWP,0,IF('Pariwise difference (d)'!M984&lt;P_GWP,1,((Q_GWP-'Pariwise difference (d)'!M984)/(P_GWP-Q_GWP))))</f>
        <v>1</v>
      </c>
      <c r="N984">
        <f ca="1">IF('Pariwise difference (d)'!N984&gt;Q_IRP,0,IF('Pariwise difference (d)'!N984&lt;P_IRP,1,((Q_IRP-'Pariwise difference (d)'!N984)/(P_IRP-Q_IRP))))</f>
        <v>0</v>
      </c>
      <c r="O984">
        <f ca="1">IF('Pariwise difference (d)'!O984&gt;Q_IRP,0,IF('Pariwise difference (d)'!O984&lt;P_IRP,1,((Q_IRP-'Pariwise difference (d)'!O984)/(P_IRP-Q_IRP))))</f>
        <v>0</v>
      </c>
      <c r="P984">
        <f ca="1">IF('Pariwise difference (d)'!P984&gt;Q_IRP,0,IF('Pariwise difference (d)'!P984&lt;P_IRP,1,((Q_IRP-'Pariwise difference (d)'!P984)/(P_IRP-Q_IRP))))</f>
        <v>0</v>
      </c>
      <c r="Q984">
        <f ca="1">IF('Pariwise difference (d)'!Q984&gt;Q_IRP,0,IF('Pariwise difference (d)'!Q984&lt;P_IRP,1,((Q_IRP-'Pariwise difference (d)'!Q984)/(P_IRP-Q_IRP))))</f>
        <v>1</v>
      </c>
      <c r="R984">
        <f ca="1">IF('Pariwise difference (d)'!R984&gt;Q_IRP,0,IF('Pariwise difference (d)'!R984&lt;P_IRP,1,((Q_IRP-'Pariwise difference (d)'!R984)/(P_IRP-Q_IRP))))</f>
        <v>0</v>
      </c>
      <c r="S984">
        <f ca="1">IF('Pariwise difference (d)'!S984&gt;Q_IRP,0,IF('Pariwise difference (d)'!S984&lt;P_IRP,1,((Q_IRP-'Pariwise difference (d)'!S984)/(P_IRP-Q_IRP))))</f>
        <v>0</v>
      </c>
      <c r="T984">
        <f ca="1">IF('Pariwise difference (d)'!T984&gt;Q_IRP,0,IF('Pariwise difference (d)'!T984&lt;P_IRP,1,((Q_IRP-'Pariwise difference (d)'!T984)/(P_IRP-Q_IRP))))</f>
        <v>1</v>
      </c>
      <c r="U984">
        <f ca="1">IF('Pariwise difference (d)'!U984&gt;Q_IRP,0,IF('Pariwise difference (d)'!U984&lt;P_IRP,1,((Q_IRP-'Pariwise difference (d)'!U984)/(P_IRP-Q_IRP))))</f>
        <v>1</v>
      </c>
      <c r="V984">
        <f ca="1">IF('Pariwise difference (d)'!V984&gt;Q_IRP,0,IF('Pariwise difference (d)'!V984&lt;P_IRP,1,((Q_IRP-'Pariwise difference (d)'!V984)/(P_IRP-Q_IRP))))</f>
        <v>1</v>
      </c>
      <c r="W984">
        <f ca="1">IF('Pariwise difference (d)'!W984&gt;Q_IRP,0,IF('Pariwise difference (d)'!W984&lt;P_IRP,1,((Q_IRP-'Pariwise difference (d)'!W984)/(P_IRP-Q_IRP))))</f>
        <v>0</v>
      </c>
      <c r="X984">
        <f ca="1">IF('Pariwise difference (d)'!X984&gt;Q_IRP,0,IF('Pariwise difference (d)'!X984&lt;P_IRP,1,((Q_IRP-'Pariwise difference (d)'!X984)/(P_IRP-Q_IRP))))</f>
        <v>0</v>
      </c>
      <c r="Y984">
        <f ca="1">IF('Pariwise difference (d)'!Y984&gt;Q_IRP,0,IF('Pariwise difference (d)'!Y984&lt;P_IRP,1,((Q_IRP-'Pariwise difference (d)'!Y984)/(P_IRP-Q_IRP))))</f>
        <v>1</v>
      </c>
      <c r="Z984">
        <f ca="1">IF('Pariwise difference (d)'!Z984&gt;Q_ODP,0,IF('Pariwise difference (d)'!Z984&lt;P_ODP,1,((Q_ODP-'Pariwise difference (d)'!Z984)/(P_ODP-Q_ODP))))</f>
        <v>0</v>
      </c>
      <c r="AA984">
        <f ca="1">IF('Pariwise difference (d)'!AA984&gt;Q_ODP,0,IF('Pariwise difference (d)'!AA984&lt;P_ODP,1,((Q_ODP-'Pariwise difference (d)'!AA984)/(P_ODP-Q_ODP))))</f>
        <v>1</v>
      </c>
      <c r="AB984">
        <f ca="1">IF('Pariwise difference (d)'!AB984&gt;Q_ODP,0,IF('Pariwise difference (d)'!AB984&lt;P_ODP,1,((Q_ODP-'Pariwise difference (d)'!AB984)/(P_ODP-Q_ODP))))</f>
        <v>0</v>
      </c>
      <c r="AC984">
        <f ca="1">IF('Pariwise difference (d)'!AC984&gt;Q_ODP,0,IF('Pariwise difference (d)'!AC984&lt;P_ODP,1,((Q_ODP-'Pariwise difference (d)'!AC984)/(P_ODP-Q_ODP))))</f>
        <v>-0.72112627857020628</v>
      </c>
      <c r="AD984">
        <f ca="1">IF('Pariwise difference (d)'!AD984&gt;Q_ODP,0,IF('Pariwise difference (d)'!AD984&lt;P_ODP,1,((Q_ODP-'Pariwise difference (d)'!AD984)/(P_ODP-Q_ODP))))</f>
        <v>0</v>
      </c>
      <c r="AE984">
        <f ca="1">IF('Pariwise difference (d)'!AE984&gt;Q_ODP,0,IF('Pariwise difference (d)'!AE984&lt;P_ODP,1,((Q_ODP-'Pariwise difference (d)'!AE984)/(P_ODP-Q_ODP))))</f>
        <v>0</v>
      </c>
      <c r="AF984">
        <f ca="1">IF('Pariwise difference (d)'!AF984&gt;Q_ODP,0,IF('Pariwise difference (d)'!AF984&lt;P_ODP,1,((Q_ODP-'Pariwise difference (d)'!AF984)/(P_ODP-Q_ODP))))</f>
        <v>0</v>
      </c>
      <c r="AG984">
        <f ca="1">IF('Pariwise difference (d)'!AG984&gt;Q_ODP,0,IF('Pariwise difference (d)'!AG984&lt;P_ODP,1,((Q_ODP-'Pariwise difference (d)'!AG984)/(P_ODP-Q_ODP))))</f>
        <v>0</v>
      </c>
      <c r="AH984">
        <f ca="1">IF('Pariwise difference (d)'!AH984&gt;Q_ODP,0,IF('Pariwise difference (d)'!AH984&lt;P_ODP,1,((Q_ODP-'Pariwise difference (d)'!AH984)/(P_ODP-Q_ODP))))</f>
        <v>-0.2851112448110979</v>
      </c>
      <c r="AI984">
        <f ca="1">IF('Pariwise difference (d)'!AI984&gt;Q_ODP,0,IF('Pariwise difference (d)'!AI984&lt;P_ODP,1,((Q_ODP-'Pariwise difference (d)'!AI984)/(P_ODP-Q_ODP))))</f>
        <v>0</v>
      </c>
      <c r="AJ984">
        <f ca="1">IF('Pariwise difference (d)'!AJ984&gt;Q_ODP,0,IF('Pariwise difference (d)'!AJ984&lt;P_ODP,1,((Q_ODP-'Pariwise difference (d)'!AJ984)/(P_ODP-Q_ODP))))</f>
        <v>-0.95089208917732815</v>
      </c>
      <c r="AK984">
        <f ca="1">IF('Pariwise difference (d)'!AK984&gt;Q_ODP,0,IF('Pariwise difference (d)'!AK984&lt;P_ODP,1,((Q_ODP-'Pariwise difference (d)'!AK984)/(P_ODP-Q_ODP))))</f>
        <v>1</v>
      </c>
    </row>
    <row r="985" spans="1:37">
      <c r="A985" s="7">
        <v>983</v>
      </c>
      <c r="B985">
        <f ca="1">IF('Pariwise difference (d)'!B985&gt;Q_GWP,0,IF('Pariwise difference (d)'!B985&lt;P_GWP,1,((Q_GWP-'Pariwise difference (d)'!B985)/(P_GWP-Q_GWP))))</f>
        <v>0</v>
      </c>
      <c r="C985">
        <f ca="1">IF('Pariwise difference (d)'!C985&gt;Q_GWP,0,IF('Pariwise difference (d)'!C985&lt;P_GWP,1,((Q_GWP-'Pariwise difference (d)'!C985)/(P_GWP-Q_GWP))))</f>
        <v>1</v>
      </c>
      <c r="D985">
        <f ca="1">IF('Pariwise difference (d)'!D985&gt;Q_GWP,0,IF('Pariwise difference (d)'!D985&lt;P_GWP,1,((Q_GWP-'Pariwise difference (d)'!D985)/(P_GWP-Q_GWP))))</f>
        <v>0</v>
      </c>
      <c r="E985">
        <f ca="1">IF('Pariwise difference (d)'!E985&gt;Q_GWP,0,IF('Pariwise difference (d)'!E985&lt;P_GWP,1,((Q_GWP-'Pariwise difference (d)'!E985)/(P_GWP-Q_GWP))))</f>
        <v>1</v>
      </c>
      <c r="F985">
        <f ca="1">IF('Pariwise difference (d)'!F985&gt;Q_GWP,0,IF('Pariwise difference (d)'!F985&lt;P_GWP,1,((Q_GWP-'Pariwise difference (d)'!F985)/(P_GWP-Q_GWP))))</f>
        <v>1</v>
      </c>
      <c r="G985">
        <f ca="1">IF('Pariwise difference (d)'!G985&gt;Q_GWP,0,IF('Pariwise difference (d)'!G985&lt;P_GWP,1,((Q_GWP-'Pariwise difference (d)'!G985)/(P_GWP-Q_GWP))))</f>
        <v>0</v>
      </c>
      <c r="H985">
        <f ca="1">IF('Pariwise difference (d)'!H985&gt;Q_GWP,0,IF('Pariwise difference (d)'!H985&lt;P_GWP,1,((Q_GWP-'Pariwise difference (d)'!H985)/(P_GWP-Q_GWP))))</f>
        <v>1</v>
      </c>
      <c r="I985">
        <f ca="1">IF('Pariwise difference (d)'!I985&gt;Q_GWP,0,IF('Pariwise difference (d)'!I985&lt;P_GWP,1,((Q_GWP-'Pariwise difference (d)'!I985)/(P_GWP-Q_GWP))))</f>
        <v>0</v>
      </c>
      <c r="J985">
        <f ca="1">IF('Pariwise difference (d)'!J985&gt;Q_GWP,0,IF('Pariwise difference (d)'!J985&lt;P_GWP,1,((Q_GWP-'Pariwise difference (d)'!J985)/(P_GWP-Q_GWP))))</f>
        <v>1</v>
      </c>
      <c r="K985">
        <f ca="1">IF('Pariwise difference (d)'!K985&gt;Q_GWP,0,IF('Pariwise difference (d)'!K985&lt;P_GWP,1,((Q_GWP-'Pariwise difference (d)'!K985)/(P_GWP-Q_GWP))))</f>
        <v>0</v>
      </c>
      <c r="L985">
        <f ca="1">IF('Pariwise difference (d)'!L985&gt;Q_GWP,0,IF('Pariwise difference (d)'!L985&lt;P_GWP,1,((Q_GWP-'Pariwise difference (d)'!L985)/(P_GWP-Q_GWP))))</f>
        <v>0</v>
      </c>
      <c r="M985">
        <f ca="1">IF('Pariwise difference (d)'!M985&gt;Q_GWP,0,IF('Pariwise difference (d)'!M985&lt;P_GWP,1,((Q_GWP-'Pariwise difference (d)'!M985)/(P_GWP-Q_GWP))))</f>
        <v>1</v>
      </c>
      <c r="N985">
        <f ca="1">IF('Pariwise difference (d)'!N985&gt;Q_IRP,0,IF('Pariwise difference (d)'!N985&lt;P_IRP,1,((Q_IRP-'Pariwise difference (d)'!N985)/(P_IRP-Q_IRP))))</f>
        <v>0</v>
      </c>
      <c r="O985">
        <f ca="1">IF('Pariwise difference (d)'!O985&gt;Q_IRP,0,IF('Pariwise difference (d)'!O985&lt;P_IRP,1,((Q_IRP-'Pariwise difference (d)'!O985)/(P_IRP-Q_IRP))))</f>
        <v>0</v>
      </c>
      <c r="P985">
        <f ca="1">IF('Pariwise difference (d)'!P985&gt;Q_IRP,0,IF('Pariwise difference (d)'!P985&lt;P_IRP,1,((Q_IRP-'Pariwise difference (d)'!P985)/(P_IRP-Q_IRP))))</f>
        <v>0</v>
      </c>
      <c r="Q985">
        <f ca="1">IF('Pariwise difference (d)'!Q985&gt;Q_IRP,0,IF('Pariwise difference (d)'!Q985&lt;P_IRP,1,((Q_IRP-'Pariwise difference (d)'!Q985)/(P_IRP-Q_IRP))))</f>
        <v>1</v>
      </c>
      <c r="R985">
        <f ca="1">IF('Pariwise difference (d)'!R985&gt;Q_IRP,0,IF('Pariwise difference (d)'!R985&lt;P_IRP,1,((Q_IRP-'Pariwise difference (d)'!R985)/(P_IRP-Q_IRP))))</f>
        <v>0</v>
      </c>
      <c r="S985">
        <f ca="1">IF('Pariwise difference (d)'!S985&gt;Q_IRP,0,IF('Pariwise difference (d)'!S985&lt;P_IRP,1,((Q_IRP-'Pariwise difference (d)'!S985)/(P_IRP-Q_IRP))))</f>
        <v>0</v>
      </c>
      <c r="T985">
        <f ca="1">IF('Pariwise difference (d)'!T985&gt;Q_IRP,0,IF('Pariwise difference (d)'!T985&lt;P_IRP,1,((Q_IRP-'Pariwise difference (d)'!T985)/(P_IRP-Q_IRP))))</f>
        <v>1</v>
      </c>
      <c r="U985">
        <f ca="1">IF('Pariwise difference (d)'!U985&gt;Q_IRP,0,IF('Pariwise difference (d)'!U985&lt;P_IRP,1,((Q_IRP-'Pariwise difference (d)'!U985)/(P_IRP-Q_IRP))))</f>
        <v>0</v>
      </c>
      <c r="V985">
        <f ca="1">IF('Pariwise difference (d)'!V985&gt;Q_IRP,0,IF('Pariwise difference (d)'!V985&lt;P_IRP,1,((Q_IRP-'Pariwise difference (d)'!V985)/(P_IRP-Q_IRP))))</f>
        <v>1</v>
      </c>
      <c r="W985">
        <f ca="1">IF('Pariwise difference (d)'!W985&gt;Q_IRP,0,IF('Pariwise difference (d)'!W985&lt;P_IRP,1,((Q_IRP-'Pariwise difference (d)'!W985)/(P_IRP-Q_IRP))))</f>
        <v>0</v>
      </c>
      <c r="X985">
        <f ca="1">IF('Pariwise difference (d)'!X985&gt;Q_IRP,0,IF('Pariwise difference (d)'!X985&lt;P_IRP,1,((Q_IRP-'Pariwise difference (d)'!X985)/(P_IRP-Q_IRP))))</f>
        <v>0</v>
      </c>
      <c r="Y985">
        <f ca="1">IF('Pariwise difference (d)'!Y985&gt;Q_IRP,0,IF('Pariwise difference (d)'!Y985&lt;P_IRP,1,((Q_IRP-'Pariwise difference (d)'!Y985)/(P_IRP-Q_IRP))))</f>
        <v>1</v>
      </c>
      <c r="Z985">
        <f ca="1">IF('Pariwise difference (d)'!Z985&gt;Q_ODP,0,IF('Pariwise difference (d)'!Z985&lt;P_ODP,1,((Q_ODP-'Pariwise difference (d)'!Z985)/(P_ODP-Q_ODP))))</f>
        <v>1</v>
      </c>
      <c r="AA985">
        <f ca="1">IF('Pariwise difference (d)'!AA985&gt;Q_ODP,0,IF('Pariwise difference (d)'!AA985&lt;P_ODP,1,((Q_ODP-'Pariwise difference (d)'!AA985)/(P_ODP-Q_ODP))))</f>
        <v>1</v>
      </c>
      <c r="AB985">
        <f ca="1">IF('Pariwise difference (d)'!AB985&gt;Q_ODP,0,IF('Pariwise difference (d)'!AB985&lt;P_ODP,1,((Q_ODP-'Pariwise difference (d)'!AB985)/(P_ODP-Q_ODP))))</f>
        <v>1</v>
      </c>
      <c r="AC985">
        <f ca="1">IF('Pariwise difference (d)'!AC985&gt;Q_ODP,0,IF('Pariwise difference (d)'!AC985&lt;P_ODP,1,((Q_ODP-'Pariwise difference (d)'!AC985)/(P_ODP-Q_ODP))))</f>
        <v>0</v>
      </c>
      <c r="AD985">
        <f ca="1">IF('Pariwise difference (d)'!AD985&gt;Q_ODP,0,IF('Pariwise difference (d)'!AD985&lt;P_ODP,1,((Q_ODP-'Pariwise difference (d)'!AD985)/(P_ODP-Q_ODP))))</f>
        <v>0</v>
      </c>
      <c r="AE985">
        <f ca="1">IF('Pariwise difference (d)'!AE985&gt;Q_ODP,0,IF('Pariwise difference (d)'!AE985&lt;P_ODP,1,((Q_ODP-'Pariwise difference (d)'!AE985)/(P_ODP-Q_ODP))))</f>
        <v>0</v>
      </c>
      <c r="AF985">
        <f ca="1">IF('Pariwise difference (d)'!AF985&gt;Q_ODP,0,IF('Pariwise difference (d)'!AF985&lt;P_ODP,1,((Q_ODP-'Pariwise difference (d)'!AF985)/(P_ODP-Q_ODP))))</f>
        <v>0</v>
      </c>
      <c r="AG985">
        <f ca="1">IF('Pariwise difference (d)'!AG985&gt;Q_ODP,0,IF('Pariwise difference (d)'!AG985&lt;P_ODP,1,((Q_ODP-'Pariwise difference (d)'!AG985)/(P_ODP-Q_ODP))))</f>
        <v>0</v>
      </c>
      <c r="AH985">
        <f ca="1">IF('Pariwise difference (d)'!AH985&gt;Q_ODP,0,IF('Pariwise difference (d)'!AH985&lt;P_ODP,1,((Q_ODP-'Pariwise difference (d)'!AH985)/(P_ODP-Q_ODP))))</f>
        <v>0</v>
      </c>
      <c r="AI985">
        <f ca="1">IF('Pariwise difference (d)'!AI985&gt;Q_ODP,0,IF('Pariwise difference (d)'!AI985&lt;P_ODP,1,((Q_ODP-'Pariwise difference (d)'!AI985)/(P_ODP-Q_ODP))))</f>
        <v>0</v>
      </c>
      <c r="AJ985">
        <f ca="1">IF('Pariwise difference (d)'!AJ985&gt;Q_ODP,0,IF('Pariwise difference (d)'!AJ985&lt;P_ODP,1,((Q_ODP-'Pariwise difference (d)'!AJ985)/(P_ODP-Q_ODP))))</f>
        <v>-0.22288648212876219</v>
      </c>
      <c r="AK985">
        <f ca="1">IF('Pariwise difference (d)'!AK985&gt;Q_ODP,0,IF('Pariwise difference (d)'!AK985&lt;P_ODP,1,((Q_ODP-'Pariwise difference (d)'!AK985)/(P_ODP-Q_ODP))))</f>
        <v>-0.63931174299541138</v>
      </c>
    </row>
    <row r="986" spans="1:37">
      <c r="A986" s="7">
        <v>984</v>
      </c>
      <c r="B986">
        <f ca="1">IF('Pariwise difference (d)'!B986&gt;Q_GWP,0,IF('Pariwise difference (d)'!B986&lt;P_GWP,1,((Q_GWP-'Pariwise difference (d)'!B986)/(P_GWP-Q_GWP))))</f>
        <v>0</v>
      </c>
      <c r="C986">
        <f ca="1">IF('Pariwise difference (d)'!C986&gt;Q_GWP,0,IF('Pariwise difference (d)'!C986&lt;P_GWP,1,((Q_GWP-'Pariwise difference (d)'!C986)/(P_GWP-Q_GWP))))</f>
        <v>1</v>
      </c>
      <c r="D986">
        <f ca="1">IF('Pariwise difference (d)'!D986&gt;Q_GWP,0,IF('Pariwise difference (d)'!D986&lt;P_GWP,1,((Q_GWP-'Pariwise difference (d)'!D986)/(P_GWP-Q_GWP))))</f>
        <v>0</v>
      </c>
      <c r="E986">
        <f ca="1">IF('Pariwise difference (d)'!E986&gt;Q_GWP,0,IF('Pariwise difference (d)'!E986&lt;P_GWP,1,((Q_GWP-'Pariwise difference (d)'!E986)/(P_GWP-Q_GWP))))</f>
        <v>1</v>
      </c>
      <c r="F986">
        <f ca="1">IF('Pariwise difference (d)'!F986&gt;Q_GWP,0,IF('Pariwise difference (d)'!F986&lt;P_GWP,1,((Q_GWP-'Pariwise difference (d)'!F986)/(P_GWP-Q_GWP))))</f>
        <v>0</v>
      </c>
      <c r="G986">
        <f ca="1">IF('Pariwise difference (d)'!G986&gt;Q_GWP,0,IF('Pariwise difference (d)'!G986&lt;P_GWP,1,((Q_GWP-'Pariwise difference (d)'!G986)/(P_GWP-Q_GWP))))</f>
        <v>0</v>
      </c>
      <c r="H986">
        <f ca="1">IF('Pariwise difference (d)'!H986&gt;Q_GWP,0,IF('Pariwise difference (d)'!H986&lt;P_GWP,1,((Q_GWP-'Pariwise difference (d)'!H986)/(P_GWP-Q_GWP))))</f>
        <v>1</v>
      </c>
      <c r="I986">
        <f ca="1">IF('Pariwise difference (d)'!I986&gt;Q_GWP,0,IF('Pariwise difference (d)'!I986&lt;P_GWP,1,((Q_GWP-'Pariwise difference (d)'!I986)/(P_GWP-Q_GWP))))</f>
        <v>0</v>
      </c>
      <c r="J986">
        <f ca="1">IF('Pariwise difference (d)'!J986&gt;Q_GWP,0,IF('Pariwise difference (d)'!J986&lt;P_GWP,1,((Q_GWP-'Pariwise difference (d)'!J986)/(P_GWP-Q_GWP))))</f>
        <v>1</v>
      </c>
      <c r="K986">
        <f ca="1">IF('Pariwise difference (d)'!K986&gt;Q_GWP,0,IF('Pariwise difference (d)'!K986&lt;P_GWP,1,((Q_GWP-'Pariwise difference (d)'!K986)/(P_GWP-Q_GWP))))</f>
        <v>0</v>
      </c>
      <c r="L986">
        <f ca="1">IF('Pariwise difference (d)'!L986&gt;Q_GWP,0,IF('Pariwise difference (d)'!L986&lt;P_GWP,1,((Q_GWP-'Pariwise difference (d)'!L986)/(P_GWP-Q_GWP))))</f>
        <v>1</v>
      </c>
      <c r="M986">
        <f ca="1">IF('Pariwise difference (d)'!M986&gt;Q_GWP,0,IF('Pariwise difference (d)'!M986&lt;P_GWP,1,((Q_GWP-'Pariwise difference (d)'!M986)/(P_GWP-Q_GWP))))</f>
        <v>1</v>
      </c>
      <c r="N986">
        <f ca="1">IF('Pariwise difference (d)'!N986&gt;Q_IRP,0,IF('Pariwise difference (d)'!N986&lt;P_IRP,1,((Q_IRP-'Pariwise difference (d)'!N986)/(P_IRP-Q_IRP))))</f>
        <v>0</v>
      </c>
      <c r="O986">
        <f ca="1">IF('Pariwise difference (d)'!O986&gt;Q_IRP,0,IF('Pariwise difference (d)'!O986&lt;P_IRP,1,((Q_IRP-'Pariwise difference (d)'!O986)/(P_IRP-Q_IRP))))</f>
        <v>0</v>
      </c>
      <c r="P986">
        <f ca="1">IF('Pariwise difference (d)'!P986&gt;Q_IRP,0,IF('Pariwise difference (d)'!P986&lt;P_IRP,1,((Q_IRP-'Pariwise difference (d)'!P986)/(P_IRP-Q_IRP))))</f>
        <v>0</v>
      </c>
      <c r="Q986">
        <f ca="1">IF('Pariwise difference (d)'!Q986&gt;Q_IRP,0,IF('Pariwise difference (d)'!Q986&lt;P_IRP,1,((Q_IRP-'Pariwise difference (d)'!Q986)/(P_IRP-Q_IRP))))</f>
        <v>1</v>
      </c>
      <c r="R986">
        <f ca="1">IF('Pariwise difference (d)'!R986&gt;Q_IRP,0,IF('Pariwise difference (d)'!R986&lt;P_IRP,1,((Q_IRP-'Pariwise difference (d)'!R986)/(P_IRP-Q_IRP))))</f>
        <v>0</v>
      </c>
      <c r="S986">
        <f ca="1">IF('Pariwise difference (d)'!S986&gt;Q_IRP,0,IF('Pariwise difference (d)'!S986&lt;P_IRP,1,((Q_IRP-'Pariwise difference (d)'!S986)/(P_IRP-Q_IRP))))</f>
        <v>0</v>
      </c>
      <c r="T986">
        <f ca="1">IF('Pariwise difference (d)'!T986&gt;Q_IRP,0,IF('Pariwise difference (d)'!T986&lt;P_IRP,1,((Q_IRP-'Pariwise difference (d)'!T986)/(P_IRP-Q_IRP))))</f>
        <v>1</v>
      </c>
      <c r="U986">
        <f ca="1">IF('Pariwise difference (d)'!U986&gt;Q_IRP,0,IF('Pariwise difference (d)'!U986&lt;P_IRP,1,((Q_IRP-'Pariwise difference (d)'!U986)/(P_IRP-Q_IRP))))</f>
        <v>1</v>
      </c>
      <c r="V986">
        <f ca="1">IF('Pariwise difference (d)'!V986&gt;Q_IRP,0,IF('Pariwise difference (d)'!V986&lt;P_IRP,1,((Q_IRP-'Pariwise difference (d)'!V986)/(P_IRP-Q_IRP))))</f>
        <v>1</v>
      </c>
      <c r="W986">
        <f ca="1">IF('Pariwise difference (d)'!W986&gt;Q_IRP,0,IF('Pariwise difference (d)'!W986&lt;P_IRP,1,((Q_IRP-'Pariwise difference (d)'!W986)/(P_IRP-Q_IRP))))</f>
        <v>0</v>
      </c>
      <c r="X986">
        <f ca="1">IF('Pariwise difference (d)'!X986&gt;Q_IRP,0,IF('Pariwise difference (d)'!X986&lt;P_IRP,1,((Q_IRP-'Pariwise difference (d)'!X986)/(P_IRP-Q_IRP))))</f>
        <v>0</v>
      </c>
      <c r="Y986">
        <f ca="1">IF('Pariwise difference (d)'!Y986&gt;Q_IRP,0,IF('Pariwise difference (d)'!Y986&lt;P_IRP,1,((Q_IRP-'Pariwise difference (d)'!Y986)/(P_IRP-Q_IRP))))</f>
        <v>1</v>
      </c>
      <c r="Z986">
        <f ca="1">IF('Pariwise difference (d)'!Z986&gt;Q_ODP,0,IF('Pariwise difference (d)'!Z986&lt;P_ODP,1,((Q_ODP-'Pariwise difference (d)'!Z986)/(P_ODP-Q_ODP))))</f>
        <v>0</v>
      </c>
      <c r="AA986">
        <f ca="1">IF('Pariwise difference (d)'!AA986&gt;Q_ODP,0,IF('Pariwise difference (d)'!AA986&lt;P_ODP,1,((Q_ODP-'Pariwise difference (d)'!AA986)/(P_ODP-Q_ODP))))</f>
        <v>0</v>
      </c>
      <c r="AB986">
        <f ca="1">IF('Pariwise difference (d)'!AB986&gt;Q_ODP,0,IF('Pariwise difference (d)'!AB986&lt;P_ODP,1,((Q_ODP-'Pariwise difference (d)'!AB986)/(P_ODP-Q_ODP))))</f>
        <v>0</v>
      </c>
      <c r="AC986">
        <f ca="1">IF('Pariwise difference (d)'!AC986&gt;Q_ODP,0,IF('Pariwise difference (d)'!AC986&lt;P_ODP,1,((Q_ODP-'Pariwise difference (d)'!AC986)/(P_ODP-Q_ODP))))</f>
        <v>0</v>
      </c>
      <c r="AD986">
        <f ca="1">IF('Pariwise difference (d)'!AD986&gt;Q_ODP,0,IF('Pariwise difference (d)'!AD986&lt;P_ODP,1,((Q_ODP-'Pariwise difference (d)'!AD986)/(P_ODP-Q_ODP))))</f>
        <v>0</v>
      </c>
      <c r="AE986">
        <f ca="1">IF('Pariwise difference (d)'!AE986&gt;Q_ODP,0,IF('Pariwise difference (d)'!AE986&lt;P_ODP,1,((Q_ODP-'Pariwise difference (d)'!AE986)/(P_ODP-Q_ODP))))</f>
        <v>0</v>
      </c>
      <c r="AF986">
        <f ca="1">IF('Pariwise difference (d)'!AF986&gt;Q_ODP,0,IF('Pariwise difference (d)'!AF986&lt;P_ODP,1,((Q_ODP-'Pariwise difference (d)'!AF986)/(P_ODP-Q_ODP))))</f>
        <v>0</v>
      </c>
      <c r="AG986">
        <f ca="1">IF('Pariwise difference (d)'!AG986&gt;Q_ODP,0,IF('Pariwise difference (d)'!AG986&lt;P_ODP,1,((Q_ODP-'Pariwise difference (d)'!AG986)/(P_ODP-Q_ODP))))</f>
        <v>-0.12617383845866573</v>
      </c>
      <c r="AH986">
        <f ca="1">IF('Pariwise difference (d)'!AH986&gt;Q_ODP,0,IF('Pariwise difference (d)'!AH986&lt;P_ODP,1,((Q_ODP-'Pariwise difference (d)'!AH986)/(P_ODP-Q_ODP))))</f>
        <v>0</v>
      </c>
      <c r="AI986">
        <f ca="1">IF('Pariwise difference (d)'!AI986&gt;Q_ODP,0,IF('Pariwise difference (d)'!AI986&lt;P_ODP,1,((Q_ODP-'Pariwise difference (d)'!AI986)/(P_ODP-Q_ODP))))</f>
        <v>0</v>
      </c>
      <c r="AJ986">
        <f ca="1">IF('Pariwise difference (d)'!AJ986&gt;Q_ODP,0,IF('Pariwise difference (d)'!AJ986&lt;P_ODP,1,((Q_ODP-'Pariwise difference (d)'!AJ986)/(P_ODP-Q_ODP))))</f>
        <v>0</v>
      </c>
      <c r="AK986">
        <f ca="1">IF('Pariwise difference (d)'!AK986&gt;Q_ODP,0,IF('Pariwise difference (d)'!AK986&lt;P_ODP,1,((Q_ODP-'Pariwise difference (d)'!AK986)/(P_ODP-Q_ODP))))</f>
        <v>0</v>
      </c>
    </row>
    <row r="987" spans="1:37">
      <c r="A987" s="7">
        <v>985</v>
      </c>
      <c r="B987">
        <f ca="1">IF('Pariwise difference (d)'!B987&gt;Q_GWP,0,IF('Pariwise difference (d)'!B987&lt;P_GWP,1,((Q_GWP-'Pariwise difference (d)'!B987)/(P_GWP-Q_GWP))))</f>
        <v>0</v>
      </c>
      <c r="C987">
        <f ca="1">IF('Pariwise difference (d)'!C987&gt;Q_GWP,0,IF('Pariwise difference (d)'!C987&lt;P_GWP,1,((Q_GWP-'Pariwise difference (d)'!C987)/(P_GWP-Q_GWP))))</f>
        <v>0</v>
      </c>
      <c r="D987">
        <f ca="1">IF('Pariwise difference (d)'!D987&gt;Q_GWP,0,IF('Pariwise difference (d)'!D987&lt;P_GWP,1,((Q_GWP-'Pariwise difference (d)'!D987)/(P_GWP-Q_GWP))))</f>
        <v>0</v>
      </c>
      <c r="E987">
        <f ca="1">IF('Pariwise difference (d)'!E987&gt;Q_GWP,0,IF('Pariwise difference (d)'!E987&lt;P_GWP,1,((Q_GWP-'Pariwise difference (d)'!E987)/(P_GWP-Q_GWP))))</f>
        <v>1</v>
      </c>
      <c r="F987">
        <f ca="1">IF('Pariwise difference (d)'!F987&gt;Q_GWP,0,IF('Pariwise difference (d)'!F987&lt;P_GWP,1,((Q_GWP-'Pariwise difference (d)'!F987)/(P_GWP-Q_GWP))))</f>
        <v>0</v>
      </c>
      <c r="G987">
        <f ca="1">IF('Pariwise difference (d)'!G987&gt;Q_GWP,0,IF('Pariwise difference (d)'!G987&lt;P_GWP,1,((Q_GWP-'Pariwise difference (d)'!G987)/(P_GWP-Q_GWP))))</f>
        <v>0</v>
      </c>
      <c r="H987">
        <f ca="1">IF('Pariwise difference (d)'!H987&gt;Q_GWP,0,IF('Pariwise difference (d)'!H987&lt;P_GWP,1,((Q_GWP-'Pariwise difference (d)'!H987)/(P_GWP-Q_GWP))))</f>
        <v>1</v>
      </c>
      <c r="I987">
        <f ca="1">IF('Pariwise difference (d)'!I987&gt;Q_GWP,0,IF('Pariwise difference (d)'!I987&lt;P_GWP,1,((Q_GWP-'Pariwise difference (d)'!I987)/(P_GWP-Q_GWP))))</f>
        <v>-3.9318275421177031E-2</v>
      </c>
      <c r="J987">
        <f ca="1">IF('Pariwise difference (d)'!J987&gt;Q_GWP,0,IF('Pariwise difference (d)'!J987&lt;P_GWP,1,((Q_GWP-'Pariwise difference (d)'!J987)/(P_GWP-Q_GWP))))</f>
        <v>1</v>
      </c>
      <c r="K987">
        <f ca="1">IF('Pariwise difference (d)'!K987&gt;Q_GWP,0,IF('Pariwise difference (d)'!K987&lt;P_GWP,1,((Q_GWP-'Pariwise difference (d)'!K987)/(P_GWP-Q_GWP))))</f>
        <v>0</v>
      </c>
      <c r="L987">
        <f ca="1">IF('Pariwise difference (d)'!L987&gt;Q_GWP,0,IF('Pariwise difference (d)'!L987&lt;P_GWP,1,((Q_GWP-'Pariwise difference (d)'!L987)/(P_GWP-Q_GWP))))</f>
        <v>1</v>
      </c>
      <c r="M987">
        <f ca="1">IF('Pariwise difference (d)'!M987&gt;Q_GWP,0,IF('Pariwise difference (d)'!M987&lt;P_GWP,1,((Q_GWP-'Pariwise difference (d)'!M987)/(P_GWP-Q_GWP))))</f>
        <v>1</v>
      </c>
      <c r="N987">
        <f ca="1">IF('Pariwise difference (d)'!N987&gt;Q_IRP,0,IF('Pariwise difference (d)'!N987&lt;P_IRP,1,((Q_IRP-'Pariwise difference (d)'!N987)/(P_IRP-Q_IRP))))</f>
        <v>0</v>
      </c>
      <c r="O987">
        <f ca="1">IF('Pariwise difference (d)'!O987&gt;Q_IRP,0,IF('Pariwise difference (d)'!O987&lt;P_IRP,1,((Q_IRP-'Pariwise difference (d)'!O987)/(P_IRP-Q_IRP))))</f>
        <v>0</v>
      </c>
      <c r="P987">
        <f ca="1">IF('Pariwise difference (d)'!P987&gt;Q_IRP,0,IF('Pariwise difference (d)'!P987&lt;P_IRP,1,((Q_IRP-'Pariwise difference (d)'!P987)/(P_IRP-Q_IRP))))</f>
        <v>0</v>
      </c>
      <c r="Q987">
        <f ca="1">IF('Pariwise difference (d)'!Q987&gt;Q_IRP,0,IF('Pariwise difference (d)'!Q987&lt;P_IRP,1,((Q_IRP-'Pariwise difference (d)'!Q987)/(P_IRP-Q_IRP))))</f>
        <v>1</v>
      </c>
      <c r="R987">
        <f ca="1">IF('Pariwise difference (d)'!R987&gt;Q_IRP,0,IF('Pariwise difference (d)'!R987&lt;P_IRP,1,((Q_IRP-'Pariwise difference (d)'!R987)/(P_IRP-Q_IRP))))</f>
        <v>0</v>
      </c>
      <c r="S987">
        <f ca="1">IF('Pariwise difference (d)'!S987&gt;Q_IRP,0,IF('Pariwise difference (d)'!S987&lt;P_IRP,1,((Q_IRP-'Pariwise difference (d)'!S987)/(P_IRP-Q_IRP))))</f>
        <v>0</v>
      </c>
      <c r="T987">
        <f ca="1">IF('Pariwise difference (d)'!T987&gt;Q_IRP,0,IF('Pariwise difference (d)'!T987&lt;P_IRP,1,((Q_IRP-'Pariwise difference (d)'!T987)/(P_IRP-Q_IRP))))</f>
        <v>1</v>
      </c>
      <c r="U987">
        <f ca="1">IF('Pariwise difference (d)'!U987&gt;Q_IRP,0,IF('Pariwise difference (d)'!U987&lt;P_IRP,1,((Q_IRP-'Pariwise difference (d)'!U987)/(P_IRP-Q_IRP))))</f>
        <v>1</v>
      </c>
      <c r="V987">
        <f ca="1">IF('Pariwise difference (d)'!V987&gt;Q_IRP,0,IF('Pariwise difference (d)'!V987&lt;P_IRP,1,((Q_IRP-'Pariwise difference (d)'!V987)/(P_IRP-Q_IRP))))</f>
        <v>1</v>
      </c>
      <c r="W987">
        <f ca="1">IF('Pariwise difference (d)'!W987&gt;Q_IRP,0,IF('Pariwise difference (d)'!W987&lt;P_IRP,1,((Q_IRP-'Pariwise difference (d)'!W987)/(P_IRP-Q_IRP))))</f>
        <v>0</v>
      </c>
      <c r="X987">
        <f ca="1">IF('Pariwise difference (d)'!X987&gt;Q_IRP,0,IF('Pariwise difference (d)'!X987&lt;P_IRP,1,((Q_IRP-'Pariwise difference (d)'!X987)/(P_IRP-Q_IRP))))</f>
        <v>1</v>
      </c>
      <c r="Y987">
        <f ca="1">IF('Pariwise difference (d)'!Y987&gt;Q_IRP,0,IF('Pariwise difference (d)'!Y987&lt;P_IRP,1,((Q_IRP-'Pariwise difference (d)'!Y987)/(P_IRP-Q_IRP))))</f>
        <v>1</v>
      </c>
      <c r="Z987">
        <f ca="1">IF('Pariwise difference (d)'!Z987&gt;Q_ODP,0,IF('Pariwise difference (d)'!Z987&lt;P_ODP,1,((Q_ODP-'Pariwise difference (d)'!Z987)/(P_ODP-Q_ODP))))</f>
        <v>1</v>
      </c>
      <c r="AA987">
        <f ca="1">IF('Pariwise difference (d)'!AA987&gt;Q_ODP,0,IF('Pariwise difference (d)'!AA987&lt;P_ODP,1,((Q_ODP-'Pariwise difference (d)'!AA987)/(P_ODP-Q_ODP))))</f>
        <v>1</v>
      </c>
      <c r="AB987">
        <f ca="1">IF('Pariwise difference (d)'!AB987&gt;Q_ODP,0,IF('Pariwise difference (d)'!AB987&lt;P_ODP,1,((Q_ODP-'Pariwise difference (d)'!AB987)/(P_ODP-Q_ODP))))</f>
        <v>1</v>
      </c>
      <c r="AC987">
        <f ca="1">IF('Pariwise difference (d)'!AC987&gt;Q_ODP,0,IF('Pariwise difference (d)'!AC987&lt;P_ODP,1,((Q_ODP-'Pariwise difference (d)'!AC987)/(P_ODP-Q_ODP))))</f>
        <v>1</v>
      </c>
      <c r="AD987">
        <f ca="1">IF('Pariwise difference (d)'!AD987&gt;Q_ODP,0,IF('Pariwise difference (d)'!AD987&lt;P_ODP,1,((Q_ODP-'Pariwise difference (d)'!AD987)/(P_ODP-Q_ODP))))</f>
        <v>0</v>
      </c>
      <c r="AE987">
        <f ca="1">IF('Pariwise difference (d)'!AE987&gt;Q_ODP,0,IF('Pariwise difference (d)'!AE987&lt;P_ODP,1,((Q_ODP-'Pariwise difference (d)'!AE987)/(P_ODP-Q_ODP))))</f>
        <v>0</v>
      </c>
      <c r="AF987">
        <f ca="1">IF('Pariwise difference (d)'!AF987&gt;Q_ODP,0,IF('Pariwise difference (d)'!AF987&lt;P_ODP,1,((Q_ODP-'Pariwise difference (d)'!AF987)/(P_ODP-Q_ODP))))</f>
        <v>0</v>
      </c>
      <c r="AG987">
        <f ca="1">IF('Pariwise difference (d)'!AG987&gt;Q_ODP,0,IF('Pariwise difference (d)'!AG987&lt;P_ODP,1,((Q_ODP-'Pariwise difference (d)'!AG987)/(P_ODP-Q_ODP))))</f>
        <v>0</v>
      </c>
      <c r="AH987">
        <f ca="1">IF('Pariwise difference (d)'!AH987&gt;Q_ODP,0,IF('Pariwise difference (d)'!AH987&lt;P_ODP,1,((Q_ODP-'Pariwise difference (d)'!AH987)/(P_ODP-Q_ODP))))</f>
        <v>0</v>
      </c>
      <c r="AI987">
        <f ca="1">IF('Pariwise difference (d)'!AI987&gt;Q_ODP,0,IF('Pariwise difference (d)'!AI987&lt;P_ODP,1,((Q_ODP-'Pariwise difference (d)'!AI987)/(P_ODP-Q_ODP))))</f>
        <v>0</v>
      </c>
      <c r="AJ987">
        <f ca="1">IF('Pariwise difference (d)'!AJ987&gt;Q_ODP,0,IF('Pariwise difference (d)'!AJ987&lt;P_ODP,1,((Q_ODP-'Pariwise difference (d)'!AJ987)/(P_ODP-Q_ODP))))</f>
        <v>0</v>
      </c>
      <c r="AK987">
        <f ca="1">IF('Pariwise difference (d)'!AK987&gt;Q_ODP,0,IF('Pariwise difference (d)'!AK987&lt;P_ODP,1,((Q_ODP-'Pariwise difference (d)'!AK987)/(P_ODP-Q_ODP))))</f>
        <v>1</v>
      </c>
    </row>
    <row r="988" spans="1:37">
      <c r="A988" s="7">
        <v>986</v>
      </c>
      <c r="B988">
        <f ca="1">IF('Pariwise difference (d)'!B988&gt;Q_GWP,0,IF('Pariwise difference (d)'!B988&lt;P_GWP,1,((Q_GWP-'Pariwise difference (d)'!B988)/(P_GWP-Q_GWP))))</f>
        <v>0</v>
      </c>
      <c r="C988">
        <f ca="1">IF('Pariwise difference (d)'!C988&gt;Q_GWP,0,IF('Pariwise difference (d)'!C988&lt;P_GWP,1,((Q_GWP-'Pariwise difference (d)'!C988)/(P_GWP-Q_GWP))))</f>
        <v>0</v>
      </c>
      <c r="D988">
        <f ca="1">IF('Pariwise difference (d)'!D988&gt;Q_GWP,0,IF('Pariwise difference (d)'!D988&lt;P_GWP,1,((Q_GWP-'Pariwise difference (d)'!D988)/(P_GWP-Q_GWP))))</f>
        <v>0</v>
      </c>
      <c r="E988">
        <f ca="1">IF('Pariwise difference (d)'!E988&gt;Q_GWP,0,IF('Pariwise difference (d)'!E988&lt;P_GWP,1,((Q_GWP-'Pariwise difference (d)'!E988)/(P_GWP-Q_GWP))))</f>
        <v>1</v>
      </c>
      <c r="F988">
        <f ca="1">IF('Pariwise difference (d)'!F988&gt;Q_GWP,0,IF('Pariwise difference (d)'!F988&lt;P_GWP,1,((Q_GWP-'Pariwise difference (d)'!F988)/(P_GWP-Q_GWP))))</f>
        <v>0</v>
      </c>
      <c r="G988">
        <f ca="1">IF('Pariwise difference (d)'!G988&gt;Q_GWP,0,IF('Pariwise difference (d)'!G988&lt;P_GWP,1,((Q_GWP-'Pariwise difference (d)'!G988)/(P_GWP-Q_GWP))))</f>
        <v>0</v>
      </c>
      <c r="H988">
        <f ca="1">IF('Pariwise difference (d)'!H988&gt;Q_GWP,0,IF('Pariwise difference (d)'!H988&lt;P_GWP,1,((Q_GWP-'Pariwise difference (d)'!H988)/(P_GWP-Q_GWP))))</f>
        <v>1</v>
      </c>
      <c r="I988">
        <f ca="1">IF('Pariwise difference (d)'!I988&gt;Q_GWP,0,IF('Pariwise difference (d)'!I988&lt;P_GWP,1,((Q_GWP-'Pariwise difference (d)'!I988)/(P_GWP-Q_GWP))))</f>
        <v>-0.80553361640838406</v>
      </c>
      <c r="J988">
        <f ca="1">IF('Pariwise difference (d)'!J988&gt;Q_GWP,0,IF('Pariwise difference (d)'!J988&lt;P_GWP,1,((Q_GWP-'Pariwise difference (d)'!J988)/(P_GWP-Q_GWP))))</f>
        <v>1</v>
      </c>
      <c r="K988">
        <f ca="1">IF('Pariwise difference (d)'!K988&gt;Q_GWP,0,IF('Pariwise difference (d)'!K988&lt;P_GWP,1,((Q_GWP-'Pariwise difference (d)'!K988)/(P_GWP-Q_GWP))))</f>
        <v>0</v>
      </c>
      <c r="L988">
        <f ca="1">IF('Pariwise difference (d)'!L988&gt;Q_GWP,0,IF('Pariwise difference (d)'!L988&lt;P_GWP,1,((Q_GWP-'Pariwise difference (d)'!L988)/(P_GWP-Q_GWP))))</f>
        <v>0</v>
      </c>
      <c r="M988">
        <f ca="1">IF('Pariwise difference (d)'!M988&gt;Q_GWP,0,IF('Pariwise difference (d)'!M988&lt;P_GWP,1,((Q_GWP-'Pariwise difference (d)'!M988)/(P_GWP-Q_GWP))))</f>
        <v>1</v>
      </c>
      <c r="N988">
        <f ca="1">IF('Pariwise difference (d)'!N988&gt;Q_IRP,0,IF('Pariwise difference (d)'!N988&lt;P_IRP,1,((Q_IRP-'Pariwise difference (d)'!N988)/(P_IRP-Q_IRP))))</f>
        <v>0</v>
      </c>
      <c r="O988">
        <f ca="1">IF('Pariwise difference (d)'!O988&gt;Q_IRP,0,IF('Pariwise difference (d)'!O988&lt;P_IRP,1,((Q_IRP-'Pariwise difference (d)'!O988)/(P_IRP-Q_IRP))))</f>
        <v>-2.0219892453471593E-2</v>
      </c>
      <c r="P988">
        <f ca="1">IF('Pariwise difference (d)'!P988&gt;Q_IRP,0,IF('Pariwise difference (d)'!P988&lt;P_IRP,1,((Q_IRP-'Pariwise difference (d)'!P988)/(P_IRP-Q_IRP))))</f>
        <v>0</v>
      </c>
      <c r="Q988">
        <f ca="1">IF('Pariwise difference (d)'!Q988&gt;Q_IRP,0,IF('Pariwise difference (d)'!Q988&lt;P_IRP,1,((Q_IRP-'Pariwise difference (d)'!Q988)/(P_IRP-Q_IRP))))</f>
        <v>1</v>
      </c>
      <c r="R988">
        <f ca="1">IF('Pariwise difference (d)'!R988&gt;Q_IRP,0,IF('Pariwise difference (d)'!R988&lt;P_IRP,1,((Q_IRP-'Pariwise difference (d)'!R988)/(P_IRP-Q_IRP))))</f>
        <v>1</v>
      </c>
      <c r="S988">
        <f ca="1">IF('Pariwise difference (d)'!S988&gt;Q_IRP,0,IF('Pariwise difference (d)'!S988&lt;P_IRP,1,((Q_IRP-'Pariwise difference (d)'!S988)/(P_IRP-Q_IRP))))</f>
        <v>0</v>
      </c>
      <c r="T988">
        <f ca="1">IF('Pariwise difference (d)'!T988&gt;Q_IRP,0,IF('Pariwise difference (d)'!T988&lt;P_IRP,1,((Q_IRP-'Pariwise difference (d)'!T988)/(P_IRP-Q_IRP))))</f>
        <v>1</v>
      </c>
      <c r="U988">
        <f ca="1">IF('Pariwise difference (d)'!U988&gt;Q_IRP,0,IF('Pariwise difference (d)'!U988&lt;P_IRP,1,((Q_IRP-'Pariwise difference (d)'!U988)/(P_IRP-Q_IRP))))</f>
        <v>0</v>
      </c>
      <c r="V988">
        <f ca="1">IF('Pariwise difference (d)'!V988&gt;Q_IRP,0,IF('Pariwise difference (d)'!V988&lt;P_IRP,1,((Q_IRP-'Pariwise difference (d)'!V988)/(P_IRP-Q_IRP))))</f>
        <v>-0.6615692013336858</v>
      </c>
      <c r="W988">
        <f ca="1">IF('Pariwise difference (d)'!W988&gt;Q_IRP,0,IF('Pariwise difference (d)'!W988&lt;P_IRP,1,((Q_IRP-'Pariwise difference (d)'!W988)/(P_IRP-Q_IRP))))</f>
        <v>0</v>
      </c>
      <c r="X988">
        <f ca="1">IF('Pariwise difference (d)'!X988&gt;Q_IRP,0,IF('Pariwise difference (d)'!X988&lt;P_IRP,1,((Q_IRP-'Pariwise difference (d)'!X988)/(P_IRP-Q_IRP))))</f>
        <v>0</v>
      </c>
      <c r="Y988">
        <f ca="1">IF('Pariwise difference (d)'!Y988&gt;Q_IRP,0,IF('Pariwise difference (d)'!Y988&lt;P_IRP,1,((Q_IRP-'Pariwise difference (d)'!Y988)/(P_IRP-Q_IRP))))</f>
        <v>1</v>
      </c>
      <c r="Z988">
        <f ca="1">IF('Pariwise difference (d)'!Z988&gt;Q_ODP,0,IF('Pariwise difference (d)'!Z988&lt;P_ODP,1,((Q_ODP-'Pariwise difference (d)'!Z988)/(P_ODP-Q_ODP))))</f>
        <v>0</v>
      </c>
      <c r="AA988">
        <f ca="1">IF('Pariwise difference (d)'!AA988&gt;Q_ODP,0,IF('Pariwise difference (d)'!AA988&lt;P_ODP,1,((Q_ODP-'Pariwise difference (d)'!AA988)/(P_ODP-Q_ODP))))</f>
        <v>0</v>
      </c>
      <c r="AB988">
        <f ca="1">IF('Pariwise difference (d)'!AB988&gt;Q_ODP,0,IF('Pariwise difference (d)'!AB988&lt;P_ODP,1,((Q_ODP-'Pariwise difference (d)'!AB988)/(P_ODP-Q_ODP))))</f>
        <v>0</v>
      </c>
      <c r="AC988">
        <f ca="1">IF('Pariwise difference (d)'!AC988&gt;Q_ODP,0,IF('Pariwise difference (d)'!AC988&lt;P_ODP,1,((Q_ODP-'Pariwise difference (d)'!AC988)/(P_ODP-Q_ODP))))</f>
        <v>0</v>
      </c>
      <c r="AD988">
        <f ca="1">IF('Pariwise difference (d)'!AD988&gt;Q_ODP,0,IF('Pariwise difference (d)'!AD988&lt;P_ODP,1,((Q_ODP-'Pariwise difference (d)'!AD988)/(P_ODP-Q_ODP))))</f>
        <v>0</v>
      </c>
      <c r="AE988">
        <f ca="1">IF('Pariwise difference (d)'!AE988&gt;Q_ODP,0,IF('Pariwise difference (d)'!AE988&lt;P_ODP,1,((Q_ODP-'Pariwise difference (d)'!AE988)/(P_ODP-Q_ODP))))</f>
        <v>1</v>
      </c>
      <c r="AF988">
        <f ca="1">IF('Pariwise difference (d)'!AF988&gt;Q_ODP,0,IF('Pariwise difference (d)'!AF988&lt;P_ODP,1,((Q_ODP-'Pariwise difference (d)'!AF988)/(P_ODP-Q_ODP))))</f>
        <v>0</v>
      </c>
      <c r="AG988">
        <f ca="1">IF('Pariwise difference (d)'!AG988&gt;Q_ODP,0,IF('Pariwise difference (d)'!AG988&lt;P_ODP,1,((Q_ODP-'Pariwise difference (d)'!AG988)/(P_ODP-Q_ODP))))</f>
        <v>1</v>
      </c>
      <c r="AH988">
        <f ca="1">IF('Pariwise difference (d)'!AH988&gt;Q_ODP,0,IF('Pariwise difference (d)'!AH988&lt;P_ODP,1,((Q_ODP-'Pariwise difference (d)'!AH988)/(P_ODP-Q_ODP))))</f>
        <v>0</v>
      </c>
      <c r="AI988">
        <f ca="1">IF('Pariwise difference (d)'!AI988&gt;Q_ODP,0,IF('Pariwise difference (d)'!AI988&lt;P_ODP,1,((Q_ODP-'Pariwise difference (d)'!AI988)/(P_ODP-Q_ODP))))</f>
        <v>1</v>
      </c>
      <c r="AJ988">
        <f ca="1">IF('Pariwise difference (d)'!AJ988&gt;Q_ODP,0,IF('Pariwise difference (d)'!AJ988&lt;P_ODP,1,((Q_ODP-'Pariwise difference (d)'!AJ988)/(P_ODP-Q_ODP))))</f>
        <v>0</v>
      </c>
      <c r="AK988">
        <f ca="1">IF('Pariwise difference (d)'!AK988&gt;Q_ODP,0,IF('Pariwise difference (d)'!AK988&lt;P_ODP,1,((Q_ODP-'Pariwise difference (d)'!AK988)/(P_ODP-Q_ODP))))</f>
        <v>0</v>
      </c>
    </row>
    <row r="989" spans="1:37">
      <c r="A989" s="7">
        <v>987</v>
      </c>
      <c r="B989">
        <f ca="1">IF('Pariwise difference (d)'!B989&gt;Q_GWP,0,IF('Pariwise difference (d)'!B989&lt;P_GWP,1,((Q_GWP-'Pariwise difference (d)'!B989)/(P_GWP-Q_GWP))))</f>
        <v>0</v>
      </c>
      <c r="C989">
        <f ca="1">IF('Pariwise difference (d)'!C989&gt;Q_GWP,0,IF('Pariwise difference (d)'!C989&lt;P_GWP,1,((Q_GWP-'Pariwise difference (d)'!C989)/(P_GWP-Q_GWP))))</f>
        <v>-0.1043683362920832</v>
      </c>
      <c r="D989">
        <f ca="1">IF('Pariwise difference (d)'!D989&gt;Q_GWP,0,IF('Pariwise difference (d)'!D989&lt;P_GWP,1,((Q_GWP-'Pariwise difference (d)'!D989)/(P_GWP-Q_GWP))))</f>
        <v>0</v>
      </c>
      <c r="E989">
        <f ca="1">IF('Pariwise difference (d)'!E989&gt;Q_GWP,0,IF('Pariwise difference (d)'!E989&lt;P_GWP,1,((Q_GWP-'Pariwise difference (d)'!E989)/(P_GWP-Q_GWP))))</f>
        <v>1</v>
      </c>
      <c r="F989">
        <f ca="1">IF('Pariwise difference (d)'!F989&gt;Q_GWP,0,IF('Pariwise difference (d)'!F989&lt;P_GWP,1,((Q_GWP-'Pariwise difference (d)'!F989)/(P_GWP-Q_GWP))))</f>
        <v>0</v>
      </c>
      <c r="G989">
        <f ca="1">IF('Pariwise difference (d)'!G989&gt;Q_GWP,0,IF('Pariwise difference (d)'!G989&lt;P_GWP,1,((Q_GWP-'Pariwise difference (d)'!G989)/(P_GWP-Q_GWP))))</f>
        <v>0</v>
      </c>
      <c r="H989">
        <f ca="1">IF('Pariwise difference (d)'!H989&gt;Q_GWP,0,IF('Pariwise difference (d)'!H989&lt;P_GWP,1,((Q_GWP-'Pariwise difference (d)'!H989)/(P_GWP-Q_GWP))))</f>
        <v>1</v>
      </c>
      <c r="I989">
        <f ca="1">IF('Pariwise difference (d)'!I989&gt;Q_GWP,0,IF('Pariwise difference (d)'!I989&lt;P_GWP,1,((Q_GWP-'Pariwise difference (d)'!I989)/(P_GWP-Q_GWP))))</f>
        <v>0</v>
      </c>
      <c r="J989">
        <f ca="1">IF('Pariwise difference (d)'!J989&gt;Q_GWP,0,IF('Pariwise difference (d)'!J989&lt;P_GWP,1,((Q_GWP-'Pariwise difference (d)'!J989)/(P_GWP-Q_GWP))))</f>
        <v>1</v>
      </c>
      <c r="K989">
        <f ca="1">IF('Pariwise difference (d)'!K989&gt;Q_GWP,0,IF('Pariwise difference (d)'!K989&lt;P_GWP,1,((Q_GWP-'Pariwise difference (d)'!K989)/(P_GWP-Q_GWP))))</f>
        <v>0</v>
      </c>
      <c r="L989">
        <f ca="1">IF('Pariwise difference (d)'!L989&gt;Q_GWP,0,IF('Pariwise difference (d)'!L989&lt;P_GWP,1,((Q_GWP-'Pariwise difference (d)'!L989)/(P_GWP-Q_GWP))))</f>
        <v>1</v>
      </c>
      <c r="M989">
        <f ca="1">IF('Pariwise difference (d)'!M989&gt;Q_GWP,0,IF('Pariwise difference (d)'!M989&lt;P_GWP,1,((Q_GWP-'Pariwise difference (d)'!M989)/(P_GWP-Q_GWP))))</f>
        <v>1</v>
      </c>
      <c r="N989">
        <f ca="1">IF('Pariwise difference (d)'!N989&gt;Q_IRP,0,IF('Pariwise difference (d)'!N989&lt;P_IRP,1,((Q_IRP-'Pariwise difference (d)'!N989)/(P_IRP-Q_IRP))))</f>
        <v>0</v>
      </c>
      <c r="O989">
        <f ca="1">IF('Pariwise difference (d)'!O989&gt;Q_IRP,0,IF('Pariwise difference (d)'!O989&lt;P_IRP,1,((Q_IRP-'Pariwise difference (d)'!O989)/(P_IRP-Q_IRP))))</f>
        <v>1</v>
      </c>
      <c r="P989">
        <f ca="1">IF('Pariwise difference (d)'!P989&gt;Q_IRP,0,IF('Pariwise difference (d)'!P989&lt;P_IRP,1,((Q_IRP-'Pariwise difference (d)'!P989)/(P_IRP-Q_IRP))))</f>
        <v>0</v>
      </c>
      <c r="Q989">
        <f ca="1">IF('Pariwise difference (d)'!Q989&gt;Q_IRP,0,IF('Pariwise difference (d)'!Q989&lt;P_IRP,1,((Q_IRP-'Pariwise difference (d)'!Q989)/(P_IRP-Q_IRP))))</f>
        <v>1</v>
      </c>
      <c r="R989">
        <f ca="1">IF('Pariwise difference (d)'!R989&gt;Q_IRP,0,IF('Pariwise difference (d)'!R989&lt;P_IRP,1,((Q_IRP-'Pariwise difference (d)'!R989)/(P_IRP-Q_IRP))))</f>
        <v>0</v>
      </c>
      <c r="S989">
        <f ca="1">IF('Pariwise difference (d)'!S989&gt;Q_IRP,0,IF('Pariwise difference (d)'!S989&lt;P_IRP,1,((Q_IRP-'Pariwise difference (d)'!S989)/(P_IRP-Q_IRP))))</f>
        <v>0</v>
      </c>
      <c r="T989">
        <f ca="1">IF('Pariwise difference (d)'!T989&gt;Q_IRP,0,IF('Pariwise difference (d)'!T989&lt;P_IRP,1,((Q_IRP-'Pariwise difference (d)'!T989)/(P_IRP-Q_IRP))))</f>
        <v>1</v>
      </c>
      <c r="U989">
        <f ca="1">IF('Pariwise difference (d)'!U989&gt;Q_IRP,0,IF('Pariwise difference (d)'!U989&lt;P_IRP,1,((Q_IRP-'Pariwise difference (d)'!U989)/(P_IRP-Q_IRP))))</f>
        <v>0</v>
      </c>
      <c r="V989">
        <f ca="1">IF('Pariwise difference (d)'!V989&gt;Q_IRP,0,IF('Pariwise difference (d)'!V989&lt;P_IRP,1,((Q_IRP-'Pariwise difference (d)'!V989)/(P_IRP-Q_IRP))))</f>
        <v>1</v>
      </c>
      <c r="W989">
        <f ca="1">IF('Pariwise difference (d)'!W989&gt;Q_IRP,0,IF('Pariwise difference (d)'!W989&lt;P_IRP,1,((Q_IRP-'Pariwise difference (d)'!W989)/(P_IRP-Q_IRP))))</f>
        <v>0</v>
      </c>
      <c r="X989">
        <f ca="1">IF('Pariwise difference (d)'!X989&gt;Q_IRP,0,IF('Pariwise difference (d)'!X989&lt;P_IRP,1,((Q_IRP-'Pariwise difference (d)'!X989)/(P_IRP-Q_IRP))))</f>
        <v>0</v>
      </c>
      <c r="Y989">
        <f ca="1">IF('Pariwise difference (d)'!Y989&gt;Q_IRP,0,IF('Pariwise difference (d)'!Y989&lt;P_IRP,1,((Q_IRP-'Pariwise difference (d)'!Y989)/(P_IRP-Q_IRP))))</f>
        <v>1</v>
      </c>
      <c r="Z989">
        <f ca="1">IF('Pariwise difference (d)'!Z989&gt;Q_ODP,0,IF('Pariwise difference (d)'!Z989&lt;P_ODP,1,((Q_ODP-'Pariwise difference (d)'!Z989)/(P_ODP-Q_ODP))))</f>
        <v>-0.73459580767194288</v>
      </c>
      <c r="AA989">
        <f ca="1">IF('Pariwise difference (d)'!AA989&gt;Q_ODP,0,IF('Pariwise difference (d)'!AA989&lt;P_ODP,1,((Q_ODP-'Pariwise difference (d)'!AA989)/(P_ODP-Q_ODP))))</f>
        <v>0</v>
      </c>
      <c r="AB989">
        <f ca="1">IF('Pariwise difference (d)'!AB989&gt;Q_ODP,0,IF('Pariwise difference (d)'!AB989&lt;P_ODP,1,((Q_ODP-'Pariwise difference (d)'!AB989)/(P_ODP-Q_ODP))))</f>
        <v>0</v>
      </c>
      <c r="AC989">
        <f ca="1">IF('Pariwise difference (d)'!AC989&gt;Q_ODP,0,IF('Pariwise difference (d)'!AC989&lt;P_ODP,1,((Q_ODP-'Pariwise difference (d)'!AC989)/(P_ODP-Q_ODP))))</f>
        <v>0</v>
      </c>
      <c r="AD989">
        <f ca="1">IF('Pariwise difference (d)'!AD989&gt;Q_ODP,0,IF('Pariwise difference (d)'!AD989&lt;P_ODP,1,((Q_ODP-'Pariwise difference (d)'!AD989)/(P_ODP-Q_ODP))))</f>
        <v>0</v>
      </c>
      <c r="AE989">
        <f ca="1">IF('Pariwise difference (d)'!AE989&gt;Q_ODP,0,IF('Pariwise difference (d)'!AE989&lt;P_ODP,1,((Q_ODP-'Pariwise difference (d)'!AE989)/(P_ODP-Q_ODP))))</f>
        <v>-0.52867526366612971</v>
      </c>
      <c r="AF989">
        <f ca="1">IF('Pariwise difference (d)'!AF989&gt;Q_ODP,0,IF('Pariwise difference (d)'!AF989&lt;P_ODP,1,((Q_ODP-'Pariwise difference (d)'!AF989)/(P_ODP-Q_ODP))))</f>
        <v>0</v>
      </c>
      <c r="AG989">
        <f ca="1">IF('Pariwise difference (d)'!AG989&gt;Q_ODP,0,IF('Pariwise difference (d)'!AG989&lt;P_ODP,1,((Q_ODP-'Pariwise difference (d)'!AG989)/(P_ODP-Q_ODP))))</f>
        <v>-0.39566880238719071</v>
      </c>
      <c r="AH989">
        <f ca="1">IF('Pariwise difference (d)'!AH989&gt;Q_ODP,0,IF('Pariwise difference (d)'!AH989&lt;P_ODP,1,((Q_ODP-'Pariwise difference (d)'!AH989)/(P_ODP-Q_ODP))))</f>
        <v>0</v>
      </c>
      <c r="AI989">
        <f ca="1">IF('Pariwise difference (d)'!AI989&gt;Q_ODP,0,IF('Pariwise difference (d)'!AI989&lt;P_ODP,1,((Q_ODP-'Pariwise difference (d)'!AI989)/(P_ODP-Q_ODP))))</f>
        <v>1</v>
      </c>
      <c r="AJ989">
        <f ca="1">IF('Pariwise difference (d)'!AJ989&gt;Q_ODP,0,IF('Pariwise difference (d)'!AJ989&lt;P_ODP,1,((Q_ODP-'Pariwise difference (d)'!AJ989)/(P_ODP-Q_ODP))))</f>
        <v>-0.60158934639300388</v>
      </c>
      <c r="AK989">
        <f ca="1">IF('Pariwise difference (d)'!AK989&gt;Q_ODP,0,IF('Pariwise difference (d)'!AK989&lt;P_ODP,1,((Q_ODP-'Pariwise difference (d)'!AK989)/(P_ODP-Q_ODP))))</f>
        <v>0</v>
      </c>
    </row>
    <row r="990" spans="1:37">
      <c r="A990" s="7">
        <v>988</v>
      </c>
      <c r="B990">
        <f ca="1">IF('Pariwise difference (d)'!B990&gt;Q_GWP,0,IF('Pariwise difference (d)'!B990&lt;P_GWP,1,((Q_GWP-'Pariwise difference (d)'!B990)/(P_GWP-Q_GWP))))</f>
        <v>0</v>
      </c>
      <c r="C990">
        <f ca="1">IF('Pariwise difference (d)'!C990&gt;Q_GWP,0,IF('Pariwise difference (d)'!C990&lt;P_GWP,1,((Q_GWP-'Pariwise difference (d)'!C990)/(P_GWP-Q_GWP))))</f>
        <v>1</v>
      </c>
      <c r="D990">
        <f ca="1">IF('Pariwise difference (d)'!D990&gt;Q_GWP,0,IF('Pariwise difference (d)'!D990&lt;P_GWP,1,((Q_GWP-'Pariwise difference (d)'!D990)/(P_GWP-Q_GWP))))</f>
        <v>0</v>
      </c>
      <c r="E990">
        <f ca="1">IF('Pariwise difference (d)'!E990&gt;Q_GWP,0,IF('Pariwise difference (d)'!E990&lt;P_GWP,1,((Q_GWP-'Pariwise difference (d)'!E990)/(P_GWP-Q_GWP))))</f>
        <v>1</v>
      </c>
      <c r="F990">
        <f ca="1">IF('Pariwise difference (d)'!F990&gt;Q_GWP,0,IF('Pariwise difference (d)'!F990&lt;P_GWP,1,((Q_GWP-'Pariwise difference (d)'!F990)/(P_GWP-Q_GWP))))</f>
        <v>0</v>
      </c>
      <c r="G990">
        <f ca="1">IF('Pariwise difference (d)'!G990&gt;Q_GWP,0,IF('Pariwise difference (d)'!G990&lt;P_GWP,1,((Q_GWP-'Pariwise difference (d)'!G990)/(P_GWP-Q_GWP))))</f>
        <v>0</v>
      </c>
      <c r="H990">
        <f ca="1">IF('Pariwise difference (d)'!H990&gt;Q_GWP,0,IF('Pariwise difference (d)'!H990&lt;P_GWP,1,((Q_GWP-'Pariwise difference (d)'!H990)/(P_GWP-Q_GWP))))</f>
        <v>1</v>
      </c>
      <c r="I990">
        <f ca="1">IF('Pariwise difference (d)'!I990&gt;Q_GWP,0,IF('Pariwise difference (d)'!I990&lt;P_GWP,1,((Q_GWP-'Pariwise difference (d)'!I990)/(P_GWP-Q_GWP))))</f>
        <v>0</v>
      </c>
      <c r="J990">
        <f ca="1">IF('Pariwise difference (d)'!J990&gt;Q_GWP,0,IF('Pariwise difference (d)'!J990&lt;P_GWP,1,((Q_GWP-'Pariwise difference (d)'!J990)/(P_GWP-Q_GWP))))</f>
        <v>1</v>
      </c>
      <c r="K990">
        <f ca="1">IF('Pariwise difference (d)'!K990&gt;Q_GWP,0,IF('Pariwise difference (d)'!K990&lt;P_GWP,1,((Q_GWP-'Pariwise difference (d)'!K990)/(P_GWP-Q_GWP))))</f>
        <v>0</v>
      </c>
      <c r="L990">
        <f ca="1">IF('Pariwise difference (d)'!L990&gt;Q_GWP,0,IF('Pariwise difference (d)'!L990&lt;P_GWP,1,((Q_GWP-'Pariwise difference (d)'!L990)/(P_GWP-Q_GWP))))</f>
        <v>1</v>
      </c>
      <c r="M990">
        <f ca="1">IF('Pariwise difference (d)'!M990&gt;Q_GWP,0,IF('Pariwise difference (d)'!M990&lt;P_GWP,1,((Q_GWP-'Pariwise difference (d)'!M990)/(P_GWP-Q_GWP))))</f>
        <v>1</v>
      </c>
      <c r="N990">
        <f ca="1">IF('Pariwise difference (d)'!N990&gt;Q_IRP,0,IF('Pariwise difference (d)'!N990&lt;P_IRP,1,((Q_IRP-'Pariwise difference (d)'!N990)/(P_IRP-Q_IRP))))</f>
        <v>1</v>
      </c>
      <c r="O990">
        <f ca="1">IF('Pariwise difference (d)'!O990&gt;Q_IRP,0,IF('Pariwise difference (d)'!O990&lt;P_IRP,1,((Q_IRP-'Pariwise difference (d)'!O990)/(P_IRP-Q_IRP))))</f>
        <v>1</v>
      </c>
      <c r="P990">
        <f ca="1">IF('Pariwise difference (d)'!P990&gt;Q_IRP,0,IF('Pariwise difference (d)'!P990&lt;P_IRP,1,((Q_IRP-'Pariwise difference (d)'!P990)/(P_IRP-Q_IRP))))</f>
        <v>-4.0704672210724713E-2</v>
      </c>
      <c r="Q990">
        <f ca="1">IF('Pariwise difference (d)'!Q990&gt;Q_IRP,0,IF('Pariwise difference (d)'!Q990&lt;P_IRP,1,((Q_IRP-'Pariwise difference (d)'!Q990)/(P_IRP-Q_IRP))))</f>
        <v>1</v>
      </c>
      <c r="R990">
        <f ca="1">IF('Pariwise difference (d)'!R990&gt;Q_IRP,0,IF('Pariwise difference (d)'!R990&lt;P_IRP,1,((Q_IRP-'Pariwise difference (d)'!R990)/(P_IRP-Q_IRP))))</f>
        <v>0</v>
      </c>
      <c r="S990">
        <f ca="1">IF('Pariwise difference (d)'!S990&gt;Q_IRP,0,IF('Pariwise difference (d)'!S990&lt;P_IRP,1,((Q_IRP-'Pariwise difference (d)'!S990)/(P_IRP-Q_IRP))))</f>
        <v>0</v>
      </c>
      <c r="T990">
        <f ca="1">IF('Pariwise difference (d)'!T990&gt;Q_IRP,0,IF('Pariwise difference (d)'!T990&lt;P_IRP,1,((Q_IRP-'Pariwise difference (d)'!T990)/(P_IRP-Q_IRP))))</f>
        <v>0</v>
      </c>
      <c r="U990">
        <f ca="1">IF('Pariwise difference (d)'!U990&gt;Q_IRP,0,IF('Pariwise difference (d)'!U990&lt;P_IRP,1,((Q_IRP-'Pariwise difference (d)'!U990)/(P_IRP-Q_IRP))))</f>
        <v>0</v>
      </c>
      <c r="V990">
        <f ca="1">IF('Pariwise difference (d)'!V990&gt;Q_IRP,0,IF('Pariwise difference (d)'!V990&lt;P_IRP,1,((Q_IRP-'Pariwise difference (d)'!V990)/(P_IRP-Q_IRP))))</f>
        <v>0</v>
      </c>
      <c r="W990">
        <f ca="1">IF('Pariwise difference (d)'!W990&gt;Q_IRP,0,IF('Pariwise difference (d)'!W990&lt;P_IRP,1,((Q_IRP-'Pariwise difference (d)'!W990)/(P_IRP-Q_IRP))))</f>
        <v>0</v>
      </c>
      <c r="X990">
        <f ca="1">IF('Pariwise difference (d)'!X990&gt;Q_IRP,0,IF('Pariwise difference (d)'!X990&lt;P_IRP,1,((Q_IRP-'Pariwise difference (d)'!X990)/(P_IRP-Q_IRP))))</f>
        <v>-0.19461968389241055</v>
      </c>
      <c r="Y990">
        <f ca="1">IF('Pariwise difference (d)'!Y990&gt;Q_IRP,0,IF('Pariwise difference (d)'!Y990&lt;P_IRP,1,((Q_IRP-'Pariwise difference (d)'!Y990)/(P_IRP-Q_IRP))))</f>
        <v>1</v>
      </c>
      <c r="Z990">
        <f ca="1">IF('Pariwise difference (d)'!Z990&gt;Q_ODP,0,IF('Pariwise difference (d)'!Z990&lt;P_ODP,1,((Q_ODP-'Pariwise difference (d)'!Z990)/(P_ODP-Q_ODP))))</f>
        <v>0</v>
      </c>
      <c r="AA990">
        <f ca="1">IF('Pariwise difference (d)'!AA990&gt;Q_ODP,0,IF('Pariwise difference (d)'!AA990&lt;P_ODP,1,((Q_ODP-'Pariwise difference (d)'!AA990)/(P_ODP-Q_ODP))))</f>
        <v>1</v>
      </c>
      <c r="AB990">
        <f ca="1">IF('Pariwise difference (d)'!AB990&gt;Q_ODP,0,IF('Pariwise difference (d)'!AB990&lt;P_ODP,1,((Q_ODP-'Pariwise difference (d)'!AB990)/(P_ODP-Q_ODP))))</f>
        <v>0</v>
      </c>
      <c r="AC990">
        <f ca="1">IF('Pariwise difference (d)'!AC990&gt;Q_ODP,0,IF('Pariwise difference (d)'!AC990&lt;P_ODP,1,((Q_ODP-'Pariwise difference (d)'!AC990)/(P_ODP-Q_ODP))))</f>
        <v>1</v>
      </c>
      <c r="AD990">
        <f ca="1">IF('Pariwise difference (d)'!AD990&gt;Q_ODP,0,IF('Pariwise difference (d)'!AD990&lt;P_ODP,1,((Q_ODP-'Pariwise difference (d)'!AD990)/(P_ODP-Q_ODP))))</f>
        <v>0</v>
      </c>
      <c r="AE990">
        <f ca="1">IF('Pariwise difference (d)'!AE990&gt;Q_ODP,0,IF('Pariwise difference (d)'!AE990&lt;P_ODP,1,((Q_ODP-'Pariwise difference (d)'!AE990)/(P_ODP-Q_ODP))))</f>
        <v>0</v>
      </c>
      <c r="AF990">
        <f ca="1">IF('Pariwise difference (d)'!AF990&gt;Q_ODP,0,IF('Pariwise difference (d)'!AF990&lt;P_ODP,1,((Q_ODP-'Pariwise difference (d)'!AF990)/(P_ODP-Q_ODP))))</f>
        <v>0</v>
      </c>
      <c r="AG990">
        <f ca="1">IF('Pariwise difference (d)'!AG990&gt;Q_ODP,0,IF('Pariwise difference (d)'!AG990&lt;P_ODP,1,((Q_ODP-'Pariwise difference (d)'!AG990)/(P_ODP-Q_ODP))))</f>
        <v>0</v>
      </c>
      <c r="AH990">
        <f ca="1">IF('Pariwise difference (d)'!AH990&gt;Q_ODP,0,IF('Pariwise difference (d)'!AH990&lt;P_ODP,1,((Q_ODP-'Pariwise difference (d)'!AH990)/(P_ODP-Q_ODP))))</f>
        <v>0</v>
      </c>
      <c r="AI990">
        <f ca="1">IF('Pariwise difference (d)'!AI990&gt;Q_ODP,0,IF('Pariwise difference (d)'!AI990&lt;P_ODP,1,((Q_ODP-'Pariwise difference (d)'!AI990)/(P_ODP-Q_ODP))))</f>
        <v>0</v>
      </c>
      <c r="AJ990">
        <f ca="1">IF('Pariwise difference (d)'!AJ990&gt;Q_ODP,0,IF('Pariwise difference (d)'!AJ990&lt;P_ODP,1,((Q_ODP-'Pariwise difference (d)'!AJ990)/(P_ODP-Q_ODP))))</f>
        <v>0</v>
      </c>
      <c r="AK990">
        <f ca="1">IF('Pariwise difference (d)'!AK990&gt;Q_ODP,0,IF('Pariwise difference (d)'!AK990&lt;P_ODP,1,((Q_ODP-'Pariwise difference (d)'!AK990)/(P_ODP-Q_ODP))))</f>
        <v>1</v>
      </c>
    </row>
    <row r="991" spans="1:37">
      <c r="A991" s="7">
        <v>989</v>
      </c>
      <c r="B991">
        <f ca="1">IF('Pariwise difference (d)'!B991&gt;Q_GWP,0,IF('Pariwise difference (d)'!B991&lt;P_GWP,1,((Q_GWP-'Pariwise difference (d)'!B991)/(P_GWP-Q_GWP))))</f>
        <v>0</v>
      </c>
      <c r="C991">
        <f ca="1">IF('Pariwise difference (d)'!C991&gt;Q_GWP,0,IF('Pariwise difference (d)'!C991&lt;P_GWP,1,((Q_GWP-'Pariwise difference (d)'!C991)/(P_GWP-Q_GWP))))</f>
        <v>0</v>
      </c>
      <c r="D991">
        <f ca="1">IF('Pariwise difference (d)'!D991&gt;Q_GWP,0,IF('Pariwise difference (d)'!D991&lt;P_GWP,1,((Q_GWP-'Pariwise difference (d)'!D991)/(P_GWP-Q_GWP))))</f>
        <v>0</v>
      </c>
      <c r="E991">
        <f ca="1">IF('Pariwise difference (d)'!E991&gt;Q_GWP,0,IF('Pariwise difference (d)'!E991&lt;P_GWP,1,((Q_GWP-'Pariwise difference (d)'!E991)/(P_GWP-Q_GWP))))</f>
        <v>1</v>
      </c>
      <c r="F991">
        <f ca="1">IF('Pariwise difference (d)'!F991&gt;Q_GWP,0,IF('Pariwise difference (d)'!F991&lt;P_GWP,1,((Q_GWP-'Pariwise difference (d)'!F991)/(P_GWP-Q_GWP))))</f>
        <v>0</v>
      </c>
      <c r="G991">
        <f ca="1">IF('Pariwise difference (d)'!G991&gt;Q_GWP,0,IF('Pariwise difference (d)'!G991&lt;P_GWP,1,((Q_GWP-'Pariwise difference (d)'!G991)/(P_GWP-Q_GWP))))</f>
        <v>0</v>
      </c>
      <c r="H991">
        <f ca="1">IF('Pariwise difference (d)'!H991&gt;Q_GWP,0,IF('Pariwise difference (d)'!H991&lt;P_GWP,1,((Q_GWP-'Pariwise difference (d)'!H991)/(P_GWP-Q_GWP))))</f>
        <v>1</v>
      </c>
      <c r="I991">
        <f ca="1">IF('Pariwise difference (d)'!I991&gt;Q_GWP,0,IF('Pariwise difference (d)'!I991&lt;P_GWP,1,((Q_GWP-'Pariwise difference (d)'!I991)/(P_GWP-Q_GWP))))</f>
        <v>-0.20950104745914283</v>
      </c>
      <c r="J991">
        <f ca="1">IF('Pariwise difference (d)'!J991&gt;Q_GWP,0,IF('Pariwise difference (d)'!J991&lt;P_GWP,1,((Q_GWP-'Pariwise difference (d)'!J991)/(P_GWP-Q_GWP))))</f>
        <v>1</v>
      </c>
      <c r="K991">
        <f ca="1">IF('Pariwise difference (d)'!K991&gt;Q_GWP,0,IF('Pariwise difference (d)'!K991&lt;P_GWP,1,((Q_GWP-'Pariwise difference (d)'!K991)/(P_GWP-Q_GWP))))</f>
        <v>0</v>
      </c>
      <c r="L991">
        <f ca="1">IF('Pariwise difference (d)'!L991&gt;Q_GWP,0,IF('Pariwise difference (d)'!L991&lt;P_GWP,1,((Q_GWP-'Pariwise difference (d)'!L991)/(P_GWP-Q_GWP))))</f>
        <v>0</v>
      </c>
      <c r="M991">
        <f ca="1">IF('Pariwise difference (d)'!M991&gt;Q_GWP,0,IF('Pariwise difference (d)'!M991&lt;P_GWP,1,((Q_GWP-'Pariwise difference (d)'!M991)/(P_GWP-Q_GWP))))</f>
        <v>1</v>
      </c>
      <c r="N991">
        <f ca="1">IF('Pariwise difference (d)'!N991&gt;Q_IRP,0,IF('Pariwise difference (d)'!N991&lt;P_IRP,1,((Q_IRP-'Pariwise difference (d)'!N991)/(P_IRP-Q_IRP))))</f>
        <v>0</v>
      </c>
      <c r="O991">
        <f ca="1">IF('Pariwise difference (d)'!O991&gt;Q_IRP,0,IF('Pariwise difference (d)'!O991&lt;P_IRP,1,((Q_IRP-'Pariwise difference (d)'!O991)/(P_IRP-Q_IRP))))</f>
        <v>-7.0877168148461289E-2</v>
      </c>
      <c r="P991">
        <f ca="1">IF('Pariwise difference (d)'!P991&gt;Q_IRP,0,IF('Pariwise difference (d)'!P991&lt;P_IRP,1,((Q_IRP-'Pariwise difference (d)'!P991)/(P_IRP-Q_IRP))))</f>
        <v>0</v>
      </c>
      <c r="Q991">
        <f ca="1">IF('Pariwise difference (d)'!Q991&gt;Q_IRP,0,IF('Pariwise difference (d)'!Q991&lt;P_IRP,1,((Q_IRP-'Pariwise difference (d)'!Q991)/(P_IRP-Q_IRP))))</f>
        <v>1</v>
      </c>
      <c r="R991">
        <f ca="1">IF('Pariwise difference (d)'!R991&gt;Q_IRP,0,IF('Pariwise difference (d)'!R991&lt;P_IRP,1,((Q_IRP-'Pariwise difference (d)'!R991)/(P_IRP-Q_IRP))))</f>
        <v>0</v>
      </c>
      <c r="S991">
        <f ca="1">IF('Pariwise difference (d)'!S991&gt;Q_IRP,0,IF('Pariwise difference (d)'!S991&lt;P_IRP,1,((Q_IRP-'Pariwise difference (d)'!S991)/(P_IRP-Q_IRP))))</f>
        <v>0</v>
      </c>
      <c r="T991">
        <f ca="1">IF('Pariwise difference (d)'!T991&gt;Q_IRP,0,IF('Pariwise difference (d)'!T991&lt;P_IRP,1,((Q_IRP-'Pariwise difference (d)'!T991)/(P_IRP-Q_IRP))))</f>
        <v>1</v>
      </c>
      <c r="U991">
        <f ca="1">IF('Pariwise difference (d)'!U991&gt;Q_IRP,0,IF('Pariwise difference (d)'!U991&lt;P_IRP,1,((Q_IRP-'Pariwise difference (d)'!U991)/(P_IRP-Q_IRP))))</f>
        <v>0</v>
      </c>
      <c r="V991">
        <f ca="1">IF('Pariwise difference (d)'!V991&gt;Q_IRP,0,IF('Pariwise difference (d)'!V991&lt;P_IRP,1,((Q_IRP-'Pariwise difference (d)'!V991)/(P_IRP-Q_IRP))))</f>
        <v>1</v>
      </c>
      <c r="W991">
        <f ca="1">IF('Pariwise difference (d)'!W991&gt;Q_IRP,0,IF('Pariwise difference (d)'!W991&lt;P_IRP,1,((Q_IRP-'Pariwise difference (d)'!W991)/(P_IRP-Q_IRP))))</f>
        <v>0</v>
      </c>
      <c r="X991">
        <f ca="1">IF('Pariwise difference (d)'!X991&gt;Q_IRP,0,IF('Pariwise difference (d)'!X991&lt;P_IRP,1,((Q_IRP-'Pariwise difference (d)'!X991)/(P_IRP-Q_IRP))))</f>
        <v>0</v>
      </c>
      <c r="Y991">
        <f ca="1">IF('Pariwise difference (d)'!Y991&gt;Q_IRP,0,IF('Pariwise difference (d)'!Y991&lt;P_IRP,1,((Q_IRP-'Pariwise difference (d)'!Y991)/(P_IRP-Q_IRP))))</f>
        <v>1</v>
      </c>
      <c r="Z991">
        <f ca="1">IF('Pariwise difference (d)'!Z991&gt;Q_ODP,0,IF('Pariwise difference (d)'!Z991&lt;P_ODP,1,((Q_ODP-'Pariwise difference (d)'!Z991)/(P_ODP-Q_ODP))))</f>
        <v>0</v>
      </c>
      <c r="AA991">
        <f ca="1">IF('Pariwise difference (d)'!AA991&gt;Q_ODP,0,IF('Pariwise difference (d)'!AA991&lt;P_ODP,1,((Q_ODP-'Pariwise difference (d)'!AA991)/(P_ODP-Q_ODP))))</f>
        <v>1</v>
      </c>
      <c r="AB991">
        <f ca="1">IF('Pariwise difference (d)'!AB991&gt;Q_ODP,0,IF('Pariwise difference (d)'!AB991&lt;P_ODP,1,((Q_ODP-'Pariwise difference (d)'!AB991)/(P_ODP-Q_ODP))))</f>
        <v>-0.54079267761631666</v>
      </c>
      <c r="AC991">
        <f ca="1">IF('Pariwise difference (d)'!AC991&gt;Q_ODP,0,IF('Pariwise difference (d)'!AC991&lt;P_ODP,1,((Q_ODP-'Pariwise difference (d)'!AC991)/(P_ODP-Q_ODP))))</f>
        <v>1</v>
      </c>
      <c r="AD991">
        <f ca="1">IF('Pariwise difference (d)'!AD991&gt;Q_ODP,0,IF('Pariwise difference (d)'!AD991&lt;P_ODP,1,((Q_ODP-'Pariwise difference (d)'!AD991)/(P_ODP-Q_ODP))))</f>
        <v>1</v>
      </c>
      <c r="AE991">
        <f ca="1">IF('Pariwise difference (d)'!AE991&gt;Q_ODP,0,IF('Pariwise difference (d)'!AE991&lt;P_ODP,1,((Q_ODP-'Pariwise difference (d)'!AE991)/(P_ODP-Q_ODP))))</f>
        <v>0</v>
      </c>
      <c r="AF991">
        <f ca="1">IF('Pariwise difference (d)'!AF991&gt;Q_ODP,0,IF('Pariwise difference (d)'!AF991&lt;P_ODP,1,((Q_ODP-'Pariwise difference (d)'!AF991)/(P_ODP-Q_ODP))))</f>
        <v>0</v>
      </c>
      <c r="AG991">
        <f ca="1">IF('Pariwise difference (d)'!AG991&gt;Q_ODP,0,IF('Pariwise difference (d)'!AG991&lt;P_ODP,1,((Q_ODP-'Pariwise difference (d)'!AG991)/(P_ODP-Q_ODP))))</f>
        <v>0</v>
      </c>
      <c r="AH991">
        <f ca="1">IF('Pariwise difference (d)'!AH991&gt;Q_ODP,0,IF('Pariwise difference (d)'!AH991&lt;P_ODP,1,((Q_ODP-'Pariwise difference (d)'!AH991)/(P_ODP-Q_ODP))))</f>
        <v>0</v>
      </c>
      <c r="AI991">
        <f ca="1">IF('Pariwise difference (d)'!AI991&gt;Q_ODP,0,IF('Pariwise difference (d)'!AI991&lt;P_ODP,1,((Q_ODP-'Pariwise difference (d)'!AI991)/(P_ODP-Q_ODP))))</f>
        <v>0</v>
      </c>
      <c r="AJ991">
        <f ca="1">IF('Pariwise difference (d)'!AJ991&gt;Q_ODP,0,IF('Pariwise difference (d)'!AJ991&lt;P_ODP,1,((Q_ODP-'Pariwise difference (d)'!AJ991)/(P_ODP-Q_ODP))))</f>
        <v>0</v>
      </c>
      <c r="AK991">
        <f ca="1">IF('Pariwise difference (d)'!AK991&gt;Q_ODP,0,IF('Pariwise difference (d)'!AK991&lt;P_ODP,1,((Q_ODP-'Pariwise difference (d)'!AK991)/(P_ODP-Q_ODP))))</f>
        <v>1</v>
      </c>
    </row>
    <row r="992" spans="1:37">
      <c r="A992" s="7">
        <v>990</v>
      </c>
      <c r="B992">
        <f ca="1">IF('Pariwise difference (d)'!B992&gt;Q_GWP,0,IF('Pariwise difference (d)'!B992&lt;P_GWP,1,((Q_GWP-'Pariwise difference (d)'!B992)/(P_GWP-Q_GWP))))</f>
        <v>0</v>
      </c>
      <c r="C992">
        <f ca="1">IF('Pariwise difference (d)'!C992&gt;Q_GWP,0,IF('Pariwise difference (d)'!C992&lt;P_GWP,1,((Q_GWP-'Pariwise difference (d)'!C992)/(P_GWP-Q_GWP))))</f>
        <v>1</v>
      </c>
      <c r="D992">
        <f ca="1">IF('Pariwise difference (d)'!D992&gt;Q_GWP,0,IF('Pariwise difference (d)'!D992&lt;P_GWP,1,((Q_GWP-'Pariwise difference (d)'!D992)/(P_GWP-Q_GWP))))</f>
        <v>0</v>
      </c>
      <c r="E992">
        <f ca="1">IF('Pariwise difference (d)'!E992&gt;Q_GWP,0,IF('Pariwise difference (d)'!E992&lt;P_GWP,1,((Q_GWP-'Pariwise difference (d)'!E992)/(P_GWP-Q_GWP))))</f>
        <v>1</v>
      </c>
      <c r="F992">
        <f ca="1">IF('Pariwise difference (d)'!F992&gt;Q_GWP,0,IF('Pariwise difference (d)'!F992&lt;P_GWP,1,((Q_GWP-'Pariwise difference (d)'!F992)/(P_GWP-Q_GWP))))</f>
        <v>-0.88593626588118846</v>
      </c>
      <c r="G992">
        <f ca="1">IF('Pariwise difference (d)'!G992&gt;Q_GWP,0,IF('Pariwise difference (d)'!G992&lt;P_GWP,1,((Q_GWP-'Pariwise difference (d)'!G992)/(P_GWP-Q_GWP))))</f>
        <v>0</v>
      </c>
      <c r="H992">
        <f ca="1">IF('Pariwise difference (d)'!H992&gt;Q_GWP,0,IF('Pariwise difference (d)'!H992&lt;P_GWP,1,((Q_GWP-'Pariwise difference (d)'!H992)/(P_GWP-Q_GWP))))</f>
        <v>1</v>
      </c>
      <c r="I992">
        <f ca="1">IF('Pariwise difference (d)'!I992&gt;Q_GWP,0,IF('Pariwise difference (d)'!I992&lt;P_GWP,1,((Q_GWP-'Pariwise difference (d)'!I992)/(P_GWP-Q_GWP))))</f>
        <v>0</v>
      </c>
      <c r="J992">
        <f ca="1">IF('Pariwise difference (d)'!J992&gt;Q_GWP,0,IF('Pariwise difference (d)'!J992&lt;P_GWP,1,((Q_GWP-'Pariwise difference (d)'!J992)/(P_GWP-Q_GWP))))</f>
        <v>1</v>
      </c>
      <c r="K992">
        <f ca="1">IF('Pariwise difference (d)'!K992&gt;Q_GWP,0,IF('Pariwise difference (d)'!K992&lt;P_GWP,1,((Q_GWP-'Pariwise difference (d)'!K992)/(P_GWP-Q_GWP))))</f>
        <v>0</v>
      </c>
      <c r="L992">
        <f ca="1">IF('Pariwise difference (d)'!L992&gt;Q_GWP,0,IF('Pariwise difference (d)'!L992&lt;P_GWP,1,((Q_GWP-'Pariwise difference (d)'!L992)/(P_GWP-Q_GWP))))</f>
        <v>0</v>
      </c>
      <c r="M992">
        <f ca="1">IF('Pariwise difference (d)'!M992&gt;Q_GWP,0,IF('Pariwise difference (d)'!M992&lt;P_GWP,1,((Q_GWP-'Pariwise difference (d)'!M992)/(P_GWP-Q_GWP))))</f>
        <v>1</v>
      </c>
      <c r="N992">
        <f ca="1">IF('Pariwise difference (d)'!N992&gt;Q_IRP,0,IF('Pariwise difference (d)'!N992&lt;P_IRP,1,((Q_IRP-'Pariwise difference (d)'!N992)/(P_IRP-Q_IRP))))</f>
        <v>0</v>
      </c>
      <c r="O992">
        <f ca="1">IF('Pariwise difference (d)'!O992&gt;Q_IRP,0,IF('Pariwise difference (d)'!O992&lt;P_IRP,1,((Q_IRP-'Pariwise difference (d)'!O992)/(P_IRP-Q_IRP))))</f>
        <v>1</v>
      </c>
      <c r="P992">
        <f ca="1">IF('Pariwise difference (d)'!P992&gt;Q_IRP,0,IF('Pariwise difference (d)'!P992&lt;P_IRP,1,((Q_IRP-'Pariwise difference (d)'!P992)/(P_IRP-Q_IRP))))</f>
        <v>0</v>
      </c>
      <c r="Q992">
        <f ca="1">IF('Pariwise difference (d)'!Q992&gt;Q_IRP,0,IF('Pariwise difference (d)'!Q992&lt;P_IRP,1,((Q_IRP-'Pariwise difference (d)'!Q992)/(P_IRP-Q_IRP))))</f>
        <v>1</v>
      </c>
      <c r="R992">
        <f ca="1">IF('Pariwise difference (d)'!R992&gt;Q_IRP,0,IF('Pariwise difference (d)'!R992&lt;P_IRP,1,((Q_IRP-'Pariwise difference (d)'!R992)/(P_IRP-Q_IRP))))</f>
        <v>0</v>
      </c>
      <c r="S992">
        <f ca="1">IF('Pariwise difference (d)'!S992&gt;Q_IRP,0,IF('Pariwise difference (d)'!S992&lt;P_IRP,1,((Q_IRP-'Pariwise difference (d)'!S992)/(P_IRP-Q_IRP))))</f>
        <v>0</v>
      </c>
      <c r="T992">
        <f ca="1">IF('Pariwise difference (d)'!T992&gt;Q_IRP,0,IF('Pariwise difference (d)'!T992&lt;P_IRP,1,((Q_IRP-'Pariwise difference (d)'!T992)/(P_IRP-Q_IRP))))</f>
        <v>1</v>
      </c>
      <c r="U992">
        <f ca="1">IF('Pariwise difference (d)'!U992&gt;Q_IRP,0,IF('Pariwise difference (d)'!U992&lt;P_IRP,1,((Q_IRP-'Pariwise difference (d)'!U992)/(P_IRP-Q_IRP))))</f>
        <v>0</v>
      </c>
      <c r="V992">
        <f ca="1">IF('Pariwise difference (d)'!V992&gt;Q_IRP,0,IF('Pariwise difference (d)'!V992&lt;P_IRP,1,((Q_IRP-'Pariwise difference (d)'!V992)/(P_IRP-Q_IRP))))</f>
        <v>1</v>
      </c>
      <c r="W992">
        <f ca="1">IF('Pariwise difference (d)'!W992&gt;Q_IRP,0,IF('Pariwise difference (d)'!W992&lt;P_IRP,1,((Q_IRP-'Pariwise difference (d)'!W992)/(P_IRP-Q_IRP))))</f>
        <v>0</v>
      </c>
      <c r="X992">
        <f ca="1">IF('Pariwise difference (d)'!X992&gt;Q_IRP,0,IF('Pariwise difference (d)'!X992&lt;P_IRP,1,((Q_IRP-'Pariwise difference (d)'!X992)/(P_IRP-Q_IRP))))</f>
        <v>0</v>
      </c>
      <c r="Y992">
        <f ca="1">IF('Pariwise difference (d)'!Y992&gt;Q_IRP,0,IF('Pariwise difference (d)'!Y992&lt;P_IRP,1,((Q_IRP-'Pariwise difference (d)'!Y992)/(P_IRP-Q_IRP))))</f>
        <v>1</v>
      </c>
      <c r="Z992">
        <f ca="1">IF('Pariwise difference (d)'!Z992&gt;Q_ODP,0,IF('Pariwise difference (d)'!Z992&lt;P_ODP,1,((Q_ODP-'Pariwise difference (d)'!Z992)/(P_ODP-Q_ODP))))</f>
        <v>1</v>
      </c>
      <c r="AA992">
        <f ca="1">IF('Pariwise difference (d)'!AA992&gt;Q_ODP,0,IF('Pariwise difference (d)'!AA992&lt;P_ODP,1,((Q_ODP-'Pariwise difference (d)'!AA992)/(P_ODP-Q_ODP))))</f>
        <v>1</v>
      </c>
      <c r="AB992">
        <f ca="1">IF('Pariwise difference (d)'!AB992&gt;Q_ODP,0,IF('Pariwise difference (d)'!AB992&lt;P_ODP,1,((Q_ODP-'Pariwise difference (d)'!AB992)/(P_ODP-Q_ODP))))</f>
        <v>1</v>
      </c>
      <c r="AC992">
        <f ca="1">IF('Pariwise difference (d)'!AC992&gt;Q_ODP,0,IF('Pariwise difference (d)'!AC992&lt;P_ODP,1,((Q_ODP-'Pariwise difference (d)'!AC992)/(P_ODP-Q_ODP))))</f>
        <v>-0.54603290769323631</v>
      </c>
      <c r="AD992">
        <f ca="1">IF('Pariwise difference (d)'!AD992&gt;Q_ODP,0,IF('Pariwise difference (d)'!AD992&lt;P_ODP,1,((Q_ODP-'Pariwise difference (d)'!AD992)/(P_ODP-Q_ODP))))</f>
        <v>-5.4302084902267907E-2</v>
      </c>
      <c r="AE992">
        <f ca="1">IF('Pariwise difference (d)'!AE992&gt;Q_ODP,0,IF('Pariwise difference (d)'!AE992&lt;P_ODP,1,((Q_ODP-'Pariwise difference (d)'!AE992)/(P_ODP-Q_ODP))))</f>
        <v>0</v>
      </c>
      <c r="AF992">
        <f ca="1">IF('Pariwise difference (d)'!AF992&gt;Q_ODP,0,IF('Pariwise difference (d)'!AF992&lt;P_ODP,1,((Q_ODP-'Pariwise difference (d)'!AF992)/(P_ODP-Q_ODP))))</f>
        <v>0</v>
      </c>
      <c r="AG992">
        <f ca="1">IF('Pariwise difference (d)'!AG992&gt;Q_ODP,0,IF('Pariwise difference (d)'!AG992&lt;P_ODP,1,((Q_ODP-'Pariwise difference (d)'!AG992)/(P_ODP-Q_ODP))))</f>
        <v>0</v>
      </c>
      <c r="AH992">
        <f ca="1">IF('Pariwise difference (d)'!AH992&gt;Q_ODP,0,IF('Pariwise difference (d)'!AH992&lt;P_ODP,1,((Q_ODP-'Pariwise difference (d)'!AH992)/(P_ODP-Q_ODP))))</f>
        <v>0</v>
      </c>
      <c r="AI992">
        <f ca="1">IF('Pariwise difference (d)'!AI992&gt;Q_ODP,0,IF('Pariwise difference (d)'!AI992&lt;P_ODP,1,((Q_ODP-'Pariwise difference (d)'!AI992)/(P_ODP-Q_ODP))))</f>
        <v>0</v>
      </c>
      <c r="AJ992">
        <f ca="1">IF('Pariwise difference (d)'!AJ992&gt;Q_ODP,0,IF('Pariwise difference (d)'!AJ992&lt;P_ODP,1,((Q_ODP-'Pariwise difference (d)'!AJ992)/(P_ODP-Q_ODP))))</f>
        <v>0</v>
      </c>
      <c r="AK992">
        <f ca="1">IF('Pariwise difference (d)'!AK992&gt;Q_ODP,0,IF('Pariwise difference (d)'!AK992&lt;P_ODP,1,((Q_ODP-'Pariwise difference (d)'!AK992)/(P_ODP-Q_ODP))))</f>
        <v>0</v>
      </c>
    </row>
    <row r="993" spans="1:37">
      <c r="A993" s="7">
        <v>991</v>
      </c>
      <c r="B993">
        <f ca="1">IF('Pariwise difference (d)'!B993&gt;Q_GWP,0,IF('Pariwise difference (d)'!B993&lt;P_GWP,1,((Q_GWP-'Pariwise difference (d)'!B993)/(P_GWP-Q_GWP))))</f>
        <v>0</v>
      </c>
      <c r="C993">
        <f ca="1">IF('Pariwise difference (d)'!C993&gt;Q_GWP,0,IF('Pariwise difference (d)'!C993&lt;P_GWP,1,((Q_GWP-'Pariwise difference (d)'!C993)/(P_GWP-Q_GWP))))</f>
        <v>0</v>
      </c>
      <c r="D993">
        <f ca="1">IF('Pariwise difference (d)'!D993&gt;Q_GWP,0,IF('Pariwise difference (d)'!D993&lt;P_GWP,1,((Q_GWP-'Pariwise difference (d)'!D993)/(P_GWP-Q_GWP))))</f>
        <v>0</v>
      </c>
      <c r="E993">
        <f ca="1">IF('Pariwise difference (d)'!E993&gt;Q_GWP,0,IF('Pariwise difference (d)'!E993&lt;P_GWP,1,((Q_GWP-'Pariwise difference (d)'!E993)/(P_GWP-Q_GWP))))</f>
        <v>1</v>
      </c>
      <c r="F993">
        <f ca="1">IF('Pariwise difference (d)'!F993&gt;Q_GWP,0,IF('Pariwise difference (d)'!F993&lt;P_GWP,1,((Q_GWP-'Pariwise difference (d)'!F993)/(P_GWP-Q_GWP))))</f>
        <v>0</v>
      </c>
      <c r="G993">
        <f ca="1">IF('Pariwise difference (d)'!G993&gt;Q_GWP,0,IF('Pariwise difference (d)'!G993&lt;P_GWP,1,((Q_GWP-'Pariwise difference (d)'!G993)/(P_GWP-Q_GWP))))</f>
        <v>0</v>
      </c>
      <c r="H993">
        <f ca="1">IF('Pariwise difference (d)'!H993&gt;Q_GWP,0,IF('Pariwise difference (d)'!H993&lt;P_GWP,1,((Q_GWP-'Pariwise difference (d)'!H993)/(P_GWP-Q_GWP))))</f>
        <v>1</v>
      </c>
      <c r="I993">
        <f ca="1">IF('Pariwise difference (d)'!I993&gt;Q_GWP,0,IF('Pariwise difference (d)'!I993&lt;P_GWP,1,((Q_GWP-'Pariwise difference (d)'!I993)/(P_GWP-Q_GWP))))</f>
        <v>0</v>
      </c>
      <c r="J993">
        <f ca="1">IF('Pariwise difference (d)'!J993&gt;Q_GWP,0,IF('Pariwise difference (d)'!J993&lt;P_GWP,1,((Q_GWP-'Pariwise difference (d)'!J993)/(P_GWP-Q_GWP))))</f>
        <v>1</v>
      </c>
      <c r="K993">
        <f ca="1">IF('Pariwise difference (d)'!K993&gt;Q_GWP,0,IF('Pariwise difference (d)'!K993&lt;P_GWP,1,((Q_GWP-'Pariwise difference (d)'!K993)/(P_GWP-Q_GWP))))</f>
        <v>0</v>
      </c>
      <c r="L993">
        <f ca="1">IF('Pariwise difference (d)'!L993&gt;Q_GWP,0,IF('Pariwise difference (d)'!L993&lt;P_GWP,1,((Q_GWP-'Pariwise difference (d)'!L993)/(P_GWP-Q_GWP))))</f>
        <v>0</v>
      </c>
      <c r="M993">
        <f ca="1">IF('Pariwise difference (d)'!M993&gt;Q_GWP,0,IF('Pariwise difference (d)'!M993&lt;P_GWP,1,((Q_GWP-'Pariwise difference (d)'!M993)/(P_GWP-Q_GWP))))</f>
        <v>1</v>
      </c>
      <c r="N993">
        <f ca="1">IF('Pariwise difference (d)'!N993&gt;Q_IRP,0,IF('Pariwise difference (d)'!N993&lt;P_IRP,1,((Q_IRP-'Pariwise difference (d)'!N993)/(P_IRP-Q_IRP))))</f>
        <v>0</v>
      </c>
      <c r="O993">
        <f ca="1">IF('Pariwise difference (d)'!O993&gt;Q_IRP,0,IF('Pariwise difference (d)'!O993&lt;P_IRP,1,((Q_IRP-'Pariwise difference (d)'!O993)/(P_IRP-Q_IRP))))</f>
        <v>1</v>
      </c>
      <c r="P993">
        <f ca="1">IF('Pariwise difference (d)'!P993&gt;Q_IRP,0,IF('Pariwise difference (d)'!P993&lt;P_IRP,1,((Q_IRP-'Pariwise difference (d)'!P993)/(P_IRP-Q_IRP))))</f>
        <v>0</v>
      </c>
      <c r="Q993">
        <f ca="1">IF('Pariwise difference (d)'!Q993&gt;Q_IRP,0,IF('Pariwise difference (d)'!Q993&lt;P_IRP,1,((Q_IRP-'Pariwise difference (d)'!Q993)/(P_IRP-Q_IRP))))</f>
        <v>1</v>
      </c>
      <c r="R993">
        <f ca="1">IF('Pariwise difference (d)'!R993&gt;Q_IRP,0,IF('Pariwise difference (d)'!R993&lt;P_IRP,1,((Q_IRP-'Pariwise difference (d)'!R993)/(P_IRP-Q_IRP))))</f>
        <v>0</v>
      </c>
      <c r="S993">
        <f ca="1">IF('Pariwise difference (d)'!S993&gt;Q_IRP,0,IF('Pariwise difference (d)'!S993&lt;P_IRP,1,((Q_IRP-'Pariwise difference (d)'!S993)/(P_IRP-Q_IRP))))</f>
        <v>0</v>
      </c>
      <c r="T993">
        <f ca="1">IF('Pariwise difference (d)'!T993&gt;Q_IRP,0,IF('Pariwise difference (d)'!T993&lt;P_IRP,1,((Q_IRP-'Pariwise difference (d)'!T993)/(P_IRP-Q_IRP))))</f>
        <v>1</v>
      </c>
      <c r="U993">
        <f ca="1">IF('Pariwise difference (d)'!U993&gt;Q_IRP,0,IF('Pariwise difference (d)'!U993&lt;P_IRP,1,((Q_IRP-'Pariwise difference (d)'!U993)/(P_IRP-Q_IRP))))</f>
        <v>0</v>
      </c>
      <c r="V993">
        <f ca="1">IF('Pariwise difference (d)'!V993&gt;Q_IRP,0,IF('Pariwise difference (d)'!V993&lt;P_IRP,1,((Q_IRP-'Pariwise difference (d)'!V993)/(P_IRP-Q_IRP))))</f>
        <v>1</v>
      </c>
      <c r="W993">
        <f ca="1">IF('Pariwise difference (d)'!W993&gt;Q_IRP,0,IF('Pariwise difference (d)'!W993&lt;P_IRP,1,((Q_IRP-'Pariwise difference (d)'!W993)/(P_IRP-Q_IRP))))</f>
        <v>0</v>
      </c>
      <c r="X993">
        <f ca="1">IF('Pariwise difference (d)'!X993&gt;Q_IRP,0,IF('Pariwise difference (d)'!X993&lt;P_IRP,1,((Q_IRP-'Pariwise difference (d)'!X993)/(P_IRP-Q_IRP))))</f>
        <v>0</v>
      </c>
      <c r="Y993">
        <f ca="1">IF('Pariwise difference (d)'!Y993&gt;Q_IRP,0,IF('Pariwise difference (d)'!Y993&lt;P_IRP,1,((Q_IRP-'Pariwise difference (d)'!Y993)/(P_IRP-Q_IRP))))</f>
        <v>1</v>
      </c>
      <c r="Z993">
        <f ca="1">IF('Pariwise difference (d)'!Z993&gt;Q_ODP,0,IF('Pariwise difference (d)'!Z993&lt;P_ODP,1,((Q_ODP-'Pariwise difference (d)'!Z993)/(P_ODP-Q_ODP))))</f>
        <v>1</v>
      </c>
      <c r="AA993">
        <f ca="1">IF('Pariwise difference (d)'!AA993&gt;Q_ODP,0,IF('Pariwise difference (d)'!AA993&lt;P_ODP,1,((Q_ODP-'Pariwise difference (d)'!AA993)/(P_ODP-Q_ODP))))</f>
        <v>1</v>
      </c>
      <c r="AB993">
        <f ca="1">IF('Pariwise difference (d)'!AB993&gt;Q_ODP,0,IF('Pariwise difference (d)'!AB993&lt;P_ODP,1,((Q_ODP-'Pariwise difference (d)'!AB993)/(P_ODP-Q_ODP))))</f>
        <v>1</v>
      </c>
      <c r="AC993">
        <f ca="1">IF('Pariwise difference (d)'!AC993&gt;Q_ODP,0,IF('Pariwise difference (d)'!AC993&lt;P_ODP,1,((Q_ODP-'Pariwise difference (d)'!AC993)/(P_ODP-Q_ODP))))</f>
        <v>0</v>
      </c>
      <c r="AD993">
        <f ca="1">IF('Pariwise difference (d)'!AD993&gt;Q_ODP,0,IF('Pariwise difference (d)'!AD993&lt;P_ODP,1,((Q_ODP-'Pariwise difference (d)'!AD993)/(P_ODP-Q_ODP))))</f>
        <v>0</v>
      </c>
      <c r="AE993">
        <f ca="1">IF('Pariwise difference (d)'!AE993&gt;Q_ODP,0,IF('Pariwise difference (d)'!AE993&lt;P_ODP,1,((Q_ODP-'Pariwise difference (d)'!AE993)/(P_ODP-Q_ODP))))</f>
        <v>-0.69089580765803738</v>
      </c>
      <c r="AF993">
        <f ca="1">IF('Pariwise difference (d)'!AF993&gt;Q_ODP,0,IF('Pariwise difference (d)'!AF993&lt;P_ODP,1,((Q_ODP-'Pariwise difference (d)'!AF993)/(P_ODP-Q_ODP))))</f>
        <v>0</v>
      </c>
      <c r="AG993">
        <f ca="1">IF('Pariwise difference (d)'!AG993&gt;Q_ODP,0,IF('Pariwise difference (d)'!AG993&lt;P_ODP,1,((Q_ODP-'Pariwise difference (d)'!AG993)/(P_ODP-Q_ODP))))</f>
        <v>0</v>
      </c>
      <c r="AH993">
        <f ca="1">IF('Pariwise difference (d)'!AH993&gt;Q_ODP,0,IF('Pariwise difference (d)'!AH993&lt;P_ODP,1,((Q_ODP-'Pariwise difference (d)'!AH993)/(P_ODP-Q_ODP))))</f>
        <v>0</v>
      </c>
      <c r="AI993">
        <f ca="1">IF('Pariwise difference (d)'!AI993&gt;Q_ODP,0,IF('Pariwise difference (d)'!AI993&lt;P_ODP,1,((Q_ODP-'Pariwise difference (d)'!AI993)/(P_ODP-Q_ODP))))</f>
        <v>-0.98308421923804234</v>
      </c>
      <c r="AJ993">
        <f ca="1">IF('Pariwise difference (d)'!AJ993&gt;Q_ODP,0,IF('Pariwise difference (d)'!AJ993&lt;P_ODP,1,((Q_ODP-'Pariwise difference (d)'!AJ993)/(P_ODP-Q_ODP))))</f>
        <v>0</v>
      </c>
      <c r="AK993">
        <f ca="1">IF('Pariwise difference (d)'!AK993&gt;Q_ODP,0,IF('Pariwise difference (d)'!AK993&lt;P_ODP,1,((Q_ODP-'Pariwise difference (d)'!AK993)/(P_ODP-Q_ODP))))</f>
        <v>0</v>
      </c>
    </row>
    <row r="994" spans="1:37">
      <c r="A994" s="7">
        <v>992</v>
      </c>
      <c r="B994">
        <f ca="1">IF('Pariwise difference (d)'!B994&gt;Q_GWP,0,IF('Pariwise difference (d)'!B994&lt;P_GWP,1,((Q_GWP-'Pariwise difference (d)'!B994)/(P_GWP-Q_GWP))))</f>
        <v>0</v>
      </c>
      <c r="C994">
        <f ca="1">IF('Pariwise difference (d)'!C994&gt;Q_GWP,0,IF('Pariwise difference (d)'!C994&lt;P_GWP,1,((Q_GWP-'Pariwise difference (d)'!C994)/(P_GWP-Q_GWP))))</f>
        <v>0</v>
      </c>
      <c r="D994">
        <f ca="1">IF('Pariwise difference (d)'!D994&gt;Q_GWP,0,IF('Pariwise difference (d)'!D994&lt;P_GWP,1,((Q_GWP-'Pariwise difference (d)'!D994)/(P_GWP-Q_GWP))))</f>
        <v>0</v>
      </c>
      <c r="E994">
        <f ca="1">IF('Pariwise difference (d)'!E994&gt;Q_GWP,0,IF('Pariwise difference (d)'!E994&lt;P_GWP,1,((Q_GWP-'Pariwise difference (d)'!E994)/(P_GWP-Q_GWP))))</f>
        <v>1</v>
      </c>
      <c r="F994">
        <f ca="1">IF('Pariwise difference (d)'!F994&gt;Q_GWP,0,IF('Pariwise difference (d)'!F994&lt;P_GWP,1,((Q_GWP-'Pariwise difference (d)'!F994)/(P_GWP-Q_GWP))))</f>
        <v>-0.87259418070968842</v>
      </c>
      <c r="G994">
        <f ca="1">IF('Pariwise difference (d)'!G994&gt;Q_GWP,0,IF('Pariwise difference (d)'!G994&lt;P_GWP,1,((Q_GWP-'Pariwise difference (d)'!G994)/(P_GWP-Q_GWP))))</f>
        <v>0</v>
      </c>
      <c r="H994">
        <f ca="1">IF('Pariwise difference (d)'!H994&gt;Q_GWP,0,IF('Pariwise difference (d)'!H994&lt;P_GWP,1,((Q_GWP-'Pariwise difference (d)'!H994)/(P_GWP-Q_GWP))))</f>
        <v>1</v>
      </c>
      <c r="I994">
        <f ca="1">IF('Pariwise difference (d)'!I994&gt;Q_GWP,0,IF('Pariwise difference (d)'!I994&lt;P_GWP,1,((Q_GWP-'Pariwise difference (d)'!I994)/(P_GWP-Q_GWP))))</f>
        <v>1</v>
      </c>
      <c r="J994">
        <f ca="1">IF('Pariwise difference (d)'!J994&gt;Q_GWP,0,IF('Pariwise difference (d)'!J994&lt;P_GWP,1,((Q_GWP-'Pariwise difference (d)'!J994)/(P_GWP-Q_GWP))))</f>
        <v>1</v>
      </c>
      <c r="K994">
        <f ca="1">IF('Pariwise difference (d)'!K994&gt;Q_GWP,0,IF('Pariwise difference (d)'!K994&lt;P_GWP,1,((Q_GWP-'Pariwise difference (d)'!K994)/(P_GWP-Q_GWP))))</f>
        <v>0</v>
      </c>
      <c r="L994">
        <f ca="1">IF('Pariwise difference (d)'!L994&gt;Q_GWP,0,IF('Pariwise difference (d)'!L994&lt;P_GWP,1,((Q_GWP-'Pariwise difference (d)'!L994)/(P_GWP-Q_GWP))))</f>
        <v>0</v>
      </c>
      <c r="M994">
        <f ca="1">IF('Pariwise difference (d)'!M994&gt;Q_GWP,0,IF('Pariwise difference (d)'!M994&lt;P_GWP,1,((Q_GWP-'Pariwise difference (d)'!M994)/(P_GWP-Q_GWP))))</f>
        <v>1</v>
      </c>
      <c r="N994">
        <f ca="1">IF('Pariwise difference (d)'!N994&gt;Q_IRP,0,IF('Pariwise difference (d)'!N994&lt;P_IRP,1,((Q_IRP-'Pariwise difference (d)'!N994)/(P_IRP-Q_IRP))))</f>
        <v>0</v>
      </c>
      <c r="O994">
        <f ca="1">IF('Pariwise difference (d)'!O994&gt;Q_IRP,0,IF('Pariwise difference (d)'!O994&lt;P_IRP,1,((Q_IRP-'Pariwise difference (d)'!O994)/(P_IRP-Q_IRP))))</f>
        <v>-0.11721616007445633</v>
      </c>
      <c r="P994">
        <f ca="1">IF('Pariwise difference (d)'!P994&gt;Q_IRP,0,IF('Pariwise difference (d)'!P994&lt;P_IRP,1,((Q_IRP-'Pariwise difference (d)'!P994)/(P_IRP-Q_IRP))))</f>
        <v>0</v>
      </c>
      <c r="Q994">
        <f ca="1">IF('Pariwise difference (d)'!Q994&gt;Q_IRP,0,IF('Pariwise difference (d)'!Q994&lt;P_IRP,1,((Q_IRP-'Pariwise difference (d)'!Q994)/(P_IRP-Q_IRP))))</f>
        <v>1</v>
      </c>
      <c r="R994">
        <f ca="1">IF('Pariwise difference (d)'!R994&gt;Q_IRP,0,IF('Pariwise difference (d)'!R994&lt;P_IRP,1,((Q_IRP-'Pariwise difference (d)'!R994)/(P_IRP-Q_IRP))))</f>
        <v>-0.75464490231874148</v>
      </c>
      <c r="S994">
        <f ca="1">IF('Pariwise difference (d)'!S994&gt;Q_IRP,0,IF('Pariwise difference (d)'!S994&lt;P_IRP,1,((Q_IRP-'Pariwise difference (d)'!S994)/(P_IRP-Q_IRP))))</f>
        <v>0</v>
      </c>
      <c r="T994">
        <f ca="1">IF('Pariwise difference (d)'!T994&gt;Q_IRP,0,IF('Pariwise difference (d)'!T994&lt;P_IRP,1,((Q_IRP-'Pariwise difference (d)'!T994)/(P_IRP-Q_IRP))))</f>
        <v>1</v>
      </c>
      <c r="U994">
        <f ca="1">IF('Pariwise difference (d)'!U994&gt;Q_IRP,0,IF('Pariwise difference (d)'!U994&lt;P_IRP,1,((Q_IRP-'Pariwise difference (d)'!U994)/(P_IRP-Q_IRP))))</f>
        <v>0</v>
      </c>
      <c r="V994">
        <f ca="1">IF('Pariwise difference (d)'!V994&gt;Q_IRP,0,IF('Pariwise difference (d)'!V994&lt;P_IRP,1,((Q_IRP-'Pariwise difference (d)'!V994)/(P_IRP-Q_IRP))))</f>
        <v>1</v>
      </c>
      <c r="W994">
        <f ca="1">IF('Pariwise difference (d)'!W994&gt;Q_IRP,0,IF('Pariwise difference (d)'!W994&lt;P_IRP,1,((Q_IRP-'Pariwise difference (d)'!W994)/(P_IRP-Q_IRP))))</f>
        <v>0</v>
      </c>
      <c r="X994">
        <f ca="1">IF('Pariwise difference (d)'!X994&gt;Q_IRP,0,IF('Pariwise difference (d)'!X994&lt;P_IRP,1,((Q_IRP-'Pariwise difference (d)'!X994)/(P_IRP-Q_IRP))))</f>
        <v>0</v>
      </c>
      <c r="Y994">
        <f ca="1">IF('Pariwise difference (d)'!Y994&gt;Q_IRP,0,IF('Pariwise difference (d)'!Y994&lt;P_IRP,1,((Q_IRP-'Pariwise difference (d)'!Y994)/(P_IRP-Q_IRP))))</f>
        <v>1</v>
      </c>
      <c r="Z994">
        <f ca="1">IF('Pariwise difference (d)'!Z994&gt;Q_ODP,0,IF('Pariwise difference (d)'!Z994&lt;P_ODP,1,((Q_ODP-'Pariwise difference (d)'!Z994)/(P_ODP-Q_ODP))))</f>
        <v>1</v>
      </c>
      <c r="AA994">
        <f ca="1">IF('Pariwise difference (d)'!AA994&gt;Q_ODP,0,IF('Pariwise difference (d)'!AA994&lt;P_ODP,1,((Q_ODP-'Pariwise difference (d)'!AA994)/(P_ODP-Q_ODP))))</f>
        <v>0</v>
      </c>
      <c r="AB994">
        <f ca="1">IF('Pariwise difference (d)'!AB994&gt;Q_ODP,0,IF('Pariwise difference (d)'!AB994&lt;P_ODP,1,((Q_ODP-'Pariwise difference (d)'!AB994)/(P_ODP-Q_ODP))))</f>
        <v>1</v>
      </c>
      <c r="AC994">
        <f ca="1">IF('Pariwise difference (d)'!AC994&gt;Q_ODP,0,IF('Pariwise difference (d)'!AC994&lt;P_ODP,1,((Q_ODP-'Pariwise difference (d)'!AC994)/(P_ODP-Q_ODP))))</f>
        <v>0</v>
      </c>
      <c r="AD994">
        <f ca="1">IF('Pariwise difference (d)'!AD994&gt;Q_ODP,0,IF('Pariwise difference (d)'!AD994&lt;P_ODP,1,((Q_ODP-'Pariwise difference (d)'!AD994)/(P_ODP-Q_ODP))))</f>
        <v>1</v>
      </c>
      <c r="AE994">
        <f ca="1">IF('Pariwise difference (d)'!AE994&gt;Q_ODP,0,IF('Pariwise difference (d)'!AE994&lt;P_ODP,1,((Q_ODP-'Pariwise difference (d)'!AE994)/(P_ODP-Q_ODP))))</f>
        <v>1</v>
      </c>
      <c r="AF994">
        <f ca="1">IF('Pariwise difference (d)'!AF994&gt;Q_ODP,0,IF('Pariwise difference (d)'!AF994&lt;P_ODP,1,((Q_ODP-'Pariwise difference (d)'!AF994)/(P_ODP-Q_ODP))))</f>
        <v>0</v>
      </c>
      <c r="AG994">
        <f ca="1">IF('Pariwise difference (d)'!AG994&gt;Q_ODP,0,IF('Pariwise difference (d)'!AG994&lt;P_ODP,1,((Q_ODP-'Pariwise difference (d)'!AG994)/(P_ODP-Q_ODP))))</f>
        <v>1</v>
      </c>
      <c r="AH994">
        <f ca="1">IF('Pariwise difference (d)'!AH994&gt;Q_ODP,0,IF('Pariwise difference (d)'!AH994&lt;P_ODP,1,((Q_ODP-'Pariwise difference (d)'!AH994)/(P_ODP-Q_ODP))))</f>
        <v>0</v>
      </c>
      <c r="AI994">
        <f ca="1">IF('Pariwise difference (d)'!AI994&gt;Q_ODP,0,IF('Pariwise difference (d)'!AI994&lt;P_ODP,1,((Q_ODP-'Pariwise difference (d)'!AI994)/(P_ODP-Q_ODP))))</f>
        <v>1</v>
      </c>
      <c r="AJ994">
        <f ca="1">IF('Pariwise difference (d)'!AJ994&gt;Q_ODP,0,IF('Pariwise difference (d)'!AJ994&lt;P_ODP,1,((Q_ODP-'Pariwise difference (d)'!AJ994)/(P_ODP-Q_ODP))))</f>
        <v>0</v>
      </c>
      <c r="AK994">
        <f ca="1">IF('Pariwise difference (d)'!AK994&gt;Q_ODP,0,IF('Pariwise difference (d)'!AK994&lt;P_ODP,1,((Q_ODP-'Pariwise difference (d)'!AK994)/(P_ODP-Q_ODP))))</f>
        <v>0</v>
      </c>
    </row>
    <row r="995" spans="1:37">
      <c r="A995" s="7">
        <v>993</v>
      </c>
      <c r="B995">
        <f ca="1">IF('Pariwise difference (d)'!B995&gt;Q_GWP,0,IF('Pariwise difference (d)'!B995&lt;P_GWP,1,((Q_GWP-'Pariwise difference (d)'!B995)/(P_GWP-Q_GWP))))</f>
        <v>0</v>
      </c>
      <c r="C995">
        <f ca="1">IF('Pariwise difference (d)'!C995&gt;Q_GWP,0,IF('Pariwise difference (d)'!C995&lt;P_GWP,1,((Q_GWP-'Pariwise difference (d)'!C995)/(P_GWP-Q_GWP))))</f>
        <v>0</v>
      </c>
      <c r="D995">
        <f ca="1">IF('Pariwise difference (d)'!D995&gt;Q_GWP,0,IF('Pariwise difference (d)'!D995&lt;P_GWP,1,((Q_GWP-'Pariwise difference (d)'!D995)/(P_GWP-Q_GWP))))</f>
        <v>0</v>
      </c>
      <c r="E995">
        <f ca="1">IF('Pariwise difference (d)'!E995&gt;Q_GWP,0,IF('Pariwise difference (d)'!E995&lt;P_GWP,1,((Q_GWP-'Pariwise difference (d)'!E995)/(P_GWP-Q_GWP))))</f>
        <v>1</v>
      </c>
      <c r="F995">
        <f ca="1">IF('Pariwise difference (d)'!F995&gt;Q_GWP,0,IF('Pariwise difference (d)'!F995&lt;P_GWP,1,((Q_GWP-'Pariwise difference (d)'!F995)/(P_GWP-Q_GWP))))</f>
        <v>0</v>
      </c>
      <c r="G995">
        <f ca="1">IF('Pariwise difference (d)'!G995&gt;Q_GWP,0,IF('Pariwise difference (d)'!G995&lt;P_GWP,1,((Q_GWP-'Pariwise difference (d)'!G995)/(P_GWP-Q_GWP))))</f>
        <v>0</v>
      </c>
      <c r="H995">
        <f ca="1">IF('Pariwise difference (d)'!H995&gt;Q_GWP,0,IF('Pariwise difference (d)'!H995&lt;P_GWP,1,((Q_GWP-'Pariwise difference (d)'!H995)/(P_GWP-Q_GWP))))</f>
        <v>1</v>
      </c>
      <c r="I995">
        <f ca="1">IF('Pariwise difference (d)'!I995&gt;Q_GWP,0,IF('Pariwise difference (d)'!I995&lt;P_GWP,1,((Q_GWP-'Pariwise difference (d)'!I995)/(P_GWP-Q_GWP))))</f>
        <v>1</v>
      </c>
      <c r="J995">
        <f ca="1">IF('Pariwise difference (d)'!J995&gt;Q_GWP,0,IF('Pariwise difference (d)'!J995&lt;P_GWP,1,((Q_GWP-'Pariwise difference (d)'!J995)/(P_GWP-Q_GWP))))</f>
        <v>1</v>
      </c>
      <c r="K995">
        <f ca="1">IF('Pariwise difference (d)'!K995&gt;Q_GWP,0,IF('Pariwise difference (d)'!K995&lt;P_GWP,1,((Q_GWP-'Pariwise difference (d)'!K995)/(P_GWP-Q_GWP))))</f>
        <v>0</v>
      </c>
      <c r="L995">
        <f ca="1">IF('Pariwise difference (d)'!L995&gt;Q_GWP,0,IF('Pariwise difference (d)'!L995&lt;P_GWP,1,((Q_GWP-'Pariwise difference (d)'!L995)/(P_GWP-Q_GWP))))</f>
        <v>-0.47842507026526376</v>
      </c>
      <c r="M995">
        <f ca="1">IF('Pariwise difference (d)'!M995&gt;Q_GWP,0,IF('Pariwise difference (d)'!M995&lt;P_GWP,1,((Q_GWP-'Pariwise difference (d)'!M995)/(P_GWP-Q_GWP))))</f>
        <v>1</v>
      </c>
      <c r="N995">
        <f ca="1">IF('Pariwise difference (d)'!N995&gt;Q_IRP,0,IF('Pariwise difference (d)'!N995&lt;P_IRP,1,((Q_IRP-'Pariwise difference (d)'!N995)/(P_IRP-Q_IRP))))</f>
        <v>0</v>
      </c>
      <c r="O995">
        <f ca="1">IF('Pariwise difference (d)'!O995&gt;Q_IRP,0,IF('Pariwise difference (d)'!O995&lt;P_IRP,1,((Q_IRP-'Pariwise difference (d)'!O995)/(P_IRP-Q_IRP))))</f>
        <v>1</v>
      </c>
      <c r="P995">
        <f ca="1">IF('Pariwise difference (d)'!P995&gt;Q_IRP,0,IF('Pariwise difference (d)'!P995&lt;P_IRP,1,((Q_IRP-'Pariwise difference (d)'!P995)/(P_IRP-Q_IRP))))</f>
        <v>0</v>
      </c>
      <c r="Q995">
        <f ca="1">IF('Pariwise difference (d)'!Q995&gt;Q_IRP,0,IF('Pariwise difference (d)'!Q995&lt;P_IRP,1,((Q_IRP-'Pariwise difference (d)'!Q995)/(P_IRP-Q_IRP))))</f>
        <v>1</v>
      </c>
      <c r="R995">
        <f ca="1">IF('Pariwise difference (d)'!R995&gt;Q_IRP,0,IF('Pariwise difference (d)'!R995&lt;P_IRP,1,((Q_IRP-'Pariwise difference (d)'!R995)/(P_IRP-Q_IRP))))</f>
        <v>0</v>
      </c>
      <c r="S995">
        <f ca="1">IF('Pariwise difference (d)'!S995&gt;Q_IRP,0,IF('Pariwise difference (d)'!S995&lt;P_IRP,1,((Q_IRP-'Pariwise difference (d)'!S995)/(P_IRP-Q_IRP))))</f>
        <v>0</v>
      </c>
      <c r="T995">
        <f ca="1">IF('Pariwise difference (d)'!T995&gt;Q_IRP,0,IF('Pariwise difference (d)'!T995&lt;P_IRP,1,((Q_IRP-'Pariwise difference (d)'!T995)/(P_IRP-Q_IRP))))</f>
        <v>1</v>
      </c>
      <c r="U995">
        <f ca="1">IF('Pariwise difference (d)'!U995&gt;Q_IRP,0,IF('Pariwise difference (d)'!U995&lt;P_IRP,1,((Q_IRP-'Pariwise difference (d)'!U995)/(P_IRP-Q_IRP))))</f>
        <v>0</v>
      </c>
      <c r="V995">
        <f ca="1">IF('Pariwise difference (d)'!V995&gt;Q_IRP,0,IF('Pariwise difference (d)'!V995&lt;P_IRP,1,((Q_IRP-'Pariwise difference (d)'!V995)/(P_IRP-Q_IRP))))</f>
        <v>1</v>
      </c>
      <c r="W995">
        <f ca="1">IF('Pariwise difference (d)'!W995&gt;Q_IRP,0,IF('Pariwise difference (d)'!W995&lt;P_IRP,1,((Q_IRP-'Pariwise difference (d)'!W995)/(P_IRP-Q_IRP))))</f>
        <v>0</v>
      </c>
      <c r="X995">
        <f ca="1">IF('Pariwise difference (d)'!X995&gt;Q_IRP,0,IF('Pariwise difference (d)'!X995&lt;P_IRP,1,((Q_IRP-'Pariwise difference (d)'!X995)/(P_IRP-Q_IRP))))</f>
        <v>0</v>
      </c>
      <c r="Y995">
        <f ca="1">IF('Pariwise difference (d)'!Y995&gt;Q_IRP,0,IF('Pariwise difference (d)'!Y995&lt;P_IRP,1,((Q_IRP-'Pariwise difference (d)'!Y995)/(P_IRP-Q_IRP))))</f>
        <v>1</v>
      </c>
      <c r="Z995">
        <f ca="1">IF('Pariwise difference (d)'!Z995&gt;Q_ODP,0,IF('Pariwise difference (d)'!Z995&lt;P_ODP,1,((Q_ODP-'Pariwise difference (d)'!Z995)/(P_ODP-Q_ODP))))</f>
        <v>1</v>
      </c>
      <c r="AA995">
        <f ca="1">IF('Pariwise difference (d)'!AA995&gt;Q_ODP,0,IF('Pariwise difference (d)'!AA995&lt;P_ODP,1,((Q_ODP-'Pariwise difference (d)'!AA995)/(P_ODP-Q_ODP))))</f>
        <v>1</v>
      </c>
      <c r="AB995">
        <f ca="1">IF('Pariwise difference (d)'!AB995&gt;Q_ODP,0,IF('Pariwise difference (d)'!AB995&lt;P_ODP,1,((Q_ODP-'Pariwise difference (d)'!AB995)/(P_ODP-Q_ODP))))</f>
        <v>1</v>
      </c>
      <c r="AC995">
        <f ca="1">IF('Pariwise difference (d)'!AC995&gt;Q_ODP,0,IF('Pariwise difference (d)'!AC995&lt;P_ODP,1,((Q_ODP-'Pariwise difference (d)'!AC995)/(P_ODP-Q_ODP))))</f>
        <v>1</v>
      </c>
      <c r="AD995">
        <f ca="1">IF('Pariwise difference (d)'!AD995&gt;Q_ODP,0,IF('Pariwise difference (d)'!AD995&lt;P_ODP,1,((Q_ODP-'Pariwise difference (d)'!AD995)/(P_ODP-Q_ODP))))</f>
        <v>0</v>
      </c>
      <c r="AE995">
        <f ca="1">IF('Pariwise difference (d)'!AE995&gt;Q_ODP,0,IF('Pariwise difference (d)'!AE995&lt;P_ODP,1,((Q_ODP-'Pariwise difference (d)'!AE995)/(P_ODP-Q_ODP))))</f>
        <v>0</v>
      </c>
      <c r="AF995">
        <f ca="1">IF('Pariwise difference (d)'!AF995&gt;Q_ODP,0,IF('Pariwise difference (d)'!AF995&lt;P_ODP,1,((Q_ODP-'Pariwise difference (d)'!AF995)/(P_ODP-Q_ODP))))</f>
        <v>0</v>
      </c>
      <c r="AG995">
        <f ca="1">IF('Pariwise difference (d)'!AG995&gt;Q_ODP,0,IF('Pariwise difference (d)'!AG995&lt;P_ODP,1,((Q_ODP-'Pariwise difference (d)'!AG995)/(P_ODP-Q_ODP))))</f>
        <v>0</v>
      </c>
      <c r="AH995">
        <f ca="1">IF('Pariwise difference (d)'!AH995&gt;Q_ODP,0,IF('Pariwise difference (d)'!AH995&lt;P_ODP,1,((Q_ODP-'Pariwise difference (d)'!AH995)/(P_ODP-Q_ODP))))</f>
        <v>0</v>
      </c>
      <c r="AI995">
        <f ca="1">IF('Pariwise difference (d)'!AI995&gt;Q_ODP,0,IF('Pariwise difference (d)'!AI995&lt;P_ODP,1,((Q_ODP-'Pariwise difference (d)'!AI995)/(P_ODP-Q_ODP))))</f>
        <v>0</v>
      </c>
      <c r="AJ995">
        <f ca="1">IF('Pariwise difference (d)'!AJ995&gt;Q_ODP,0,IF('Pariwise difference (d)'!AJ995&lt;P_ODP,1,((Q_ODP-'Pariwise difference (d)'!AJ995)/(P_ODP-Q_ODP))))</f>
        <v>0</v>
      </c>
      <c r="AK995">
        <f ca="1">IF('Pariwise difference (d)'!AK995&gt;Q_ODP,0,IF('Pariwise difference (d)'!AK995&lt;P_ODP,1,((Q_ODP-'Pariwise difference (d)'!AK995)/(P_ODP-Q_ODP))))</f>
        <v>1</v>
      </c>
    </row>
    <row r="996" spans="1:37">
      <c r="A996" s="7">
        <v>994</v>
      </c>
      <c r="B996">
        <f ca="1">IF('Pariwise difference (d)'!B996&gt;Q_GWP,0,IF('Pariwise difference (d)'!B996&lt;P_GWP,1,((Q_GWP-'Pariwise difference (d)'!B996)/(P_GWP-Q_GWP))))</f>
        <v>0</v>
      </c>
      <c r="C996">
        <f ca="1">IF('Pariwise difference (d)'!C996&gt;Q_GWP,0,IF('Pariwise difference (d)'!C996&lt;P_GWP,1,((Q_GWP-'Pariwise difference (d)'!C996)/(P_GWP-Q_GWP))))</f>
        <v>0</v>
      </c>
      <c r="D996">
        <f ca="1">IF('Pariwise difference (d)'!D996&gt;Q_GWP,0,IF('Pariwise difference (d)'!D996&lt;P_GWP,1,((Q_GWP-'Pariwise difference (d)'!D996)/(P_GWP-Q_GWP))))</f>
        <v>0</v>
      </c>
      <c r="E996">
        <f ca="1">IF('Pariwise difference (d)'!E996&gt;Q_GWP,0,IF('Pariwise difference (d)'!E996&lt;P_GWP,1,((Q_GWP-'Pariwise difference (d)'!E996)/(P_GWP-Q_GWP))))</f>
        <v>1</v>
      </c>
      <c r="F996">
        <f ca="1">IF('Pariwise difference (d)'!F996&gt;Q_GWP,0,IF('Pariwise difference (d)'!F996&lt;P_GWP,1,((Q_GWP-'Pariwise difference (d)'!F996)/(P_GWP-Q_GWP))))</f>
        <v>0</v>
      </c>
      <c r="G996">
        <f ca="1">IF('Pariwise difference (d)'!G996&gt;Q_GWP,0,IF('Pariwise difference (d)'!G996&lt;P_GWP,1,((Q_GWP-'Pariwise difference (d)'!G996)/(P_GWP-Q_GWP))))</f>
        <v>0</v>
      </c>
      <c r="H996">
        <f ca="1">IF('Pariwise difference (d)'!H996&gt;Q_GWP,0,IF('Pariwise difference (d)'!H996&lt;P_GWP,1,((Q_GWP-'Pariwise difference (d)'!H996)/(P_GWP-Q_GWP))))</f>
        <v>1</v>
      </c>
      <c r="I996">
        <f ca="1">IF('Pariwise difference (d)'!I996&gt;Q_GWP,0,IF('Pariwise difference (d)'!I996&lt;P_GWP,1,((Q_GWP-'Pariwise difference (d)'!I996)/(P_GWP-Q_GWP))))</f>
        <v>0</v>
      </c>
      <c r="J996">
        <f ca="1">IF('Pariwise difference (d)'!J996&gt;Q_GWP,0,IF('Pariwise difference (d)'!J996&lt;P_GWP,1,((Q_GWP-'Pariwise difference (d)'!J996)/(P_GWP-Q_GWP))))</f>
        <v>1</v>
      </c>
      <c r="K996">
        <f ca="1">IF('Pariwise difference (d)'!K996&gt;Q_GWP,0,IF('Pariwise difference (d)'!K996&lt;P_GWP,1,((Q_GWP-'Pariwise difference (d)'!K996)/(P_GWP-Q_GWP))))</f>
        <v>0</v>
      </c>
      <c r="L996">
        <f ca="1">IF('Pariwise difference (d)'!L996&gt;Q_GWP,0,IF('Pariwise difference (d)'!L996&lt;P_GWP,1,((Q_GWP-'Pariwise difference (d)'!L996)/(P_GWP-Q_GWP))))</f>
        <v>-0.84982936041126178</v>
      </c>
      <c r="M996">
        <f ca="1">IF('Pariwise difference (d)'!M996&gt;Q_GWP,0,IF('Pariwise difference (d)'!M996&lt;P_GWP,1,((Q_GWP-'Pariwise difference (d)'!M996)/(P_GWP-Q_GWP))))</f>
        <v>1</v>
      </c>
      <c r="N996">
        <f ca="1">IF('Pariwise difference (d)'!N996&gt;Q_IRP,0,IF('Pariwise difference (d)'!N996&lt;P_IRP,1,((Q_IRP-'Pariwise difference (d)'!N996)/(P_IRP-Q_IRP))))</f>
        <v>0</v>
      </c>
      <c r="O996">
        <f ca="1">IF('Pariwise difference (d)'!O996&gt;Q_IRP,0,IF('Pariwise difference (d)'!O996&lt;P_IRP,1,((Q_IRP-'Pariwise difference (d)'!O996)/(P_IRP-Q_IRP))))</f>
        <v>0</v>
      </c>
      <c r="P996">
        <f ca="1">IF('Pariwise difference (d)'!P996&gt;Q_IRP,0,IF('Pariwise difference (d)'!P996&lt;P_IRP,1,((Q_IRP-'Pariwise difference (d)'!P996)/(P_IRP-Q_IRP))))</f>
        <v>0</v>
      </c>
      <c r="Q996">
        <f ca="1">IF('Pariwise difference (d)'!Q996&gt;Q_IRP,0,IF('Pariwise difference (d)'!Q996&lt;P_IRP,1,((Q_IRP-'Pariwise difference (d)'!Q996)/(P_IRP-Q_IRP))))</f>
        <v>1</v>
      </c>
      <c r="R996">
        <f ca="1">IF('Pariwise difference (d)'!R996&gt;Q_IRP,0,IF('Pariwise difference (d)'!R996&lt;P_IRP,1,((Q_IRP-'Pariwise difference (d)'!R996)/(P_IRP-Q_IRP))))</f>
        <v>0</v>
      </c>
      <c r="S996">
        <f ca="1">IF('Pariwise difference (d)'!S996&gt;Q_IRP,0,IF('Pariwise difference (d)'!S996&lt;P_IRP,1,((Q_IRP-'Pariwise difference (d)'!S996)/(P_IRP-Q_IRP))))</f>
        <v>0</v>
      </c>
      <c r="T996">
        <f ca="1">IF('Pariwise difference (d)'!T996&gt;Q_IRP,0,IF('Pariwise difference (d)'!T996&lt;P_IRP,1,((Q_IRP-'Pariwise difference (d)'!T996)/(P_IRP-Q_IRP))))</f>
        <v>1</v>
      </c>
      <c r="U996">
        <f ca="1">IF('Pariwise difference (d)'!U996&gt;Q_IRP,0,IF('Pariwise difference (d)'!U996&lt;P_IRP,1,((Q_IRP-'Pariwise difference (d)'!U996)/(P_IRP-Q_IRP))))</f>
        <v>-0.53790303925533223</v>
      </c>
      <c r="V996">
        <f ca="1">IF('Pariwise difference (d)'!V996&gt;Q_IRP,0,IF('Pariwise difference (d)'!V996&lt;P_IRP,1,((Q_IRP-'Pariwise difference (d)'!V996)/(P_IRP-Q_IRP))))</f>
        <v>1</v>
      </c>
      <c r="W996">
        <f ca="1">IF('Pariwise difference (d)'!W996&gt;Q_IRP,0,IF('Pariwise difference (d)'!W996&lt;P_IRP,1,((Q_IRP-'Pariwise difference (d)'!W996)/(P_IRP-Q_IRP))))</f>
        <v>0</v>
      </c>
      <c r="X996">
        <f ca="1">IF('Pariwise difference (d)'!X996&gt;Q_IRP,0,IF('Pariwise difference (d)'!X996&lt;P_IRP,1,((Q_IRP-'Pariwise difference (d)'!X996)/(P_IRP-Q_IRP))))</f>
        <v>-0.70314598485203628</v>
      </c>
      <c r="Y996">
        <f ca="1">IF('Pariwise difference (d)'!Y996&gt;Q_IRP,0,IF('Pariwise difference (d)'!Y996&lt;P_IRP,1,((Q_IRP-'Pariwise difference (d)'!Y996)/(P_IRP-Q_IRP))))</f>
        <v>1</v>
      </c>
      <c r="Z996">
        <f ca="1">IF('Pariwise difference (d)'!Z996&gt;Q_ODP,0,IF('Pariwise difference (d)'!Z996&lt;P_ODP,1,((Q_ODP-'Pariwise difference (d)'!Z996)/(P_ODP-Q_ODP))))</f>
        <v>1</v>
      </c>
      <c r="AA996">
        <f ca="1">IF('Pariwise difference (d)'!AA996&gt;Q_ODP,0,IF('Pariwise difference (d)'!AA996&lt;P_ODP,1,((Q_ODP-'Pariwise difference (d)'!AA996)/(P_ODP-Q_ODP))))</f>
        <v>1</v>
      </c>
      <c r="AB996">
        <f ca="1">IF('Pariwise difference (d)'!AB996&gt;Q_ODP,0,IF('Pariwise difference (d)'!AB996&lt;P_ODP,1,((Q_ODP-'Pariwise difference (d)'!AB996)/(P_ODP-Q_ODP))))</f>
        <v>-0.62979539652533501</v>
      </c>
      <c r="AC996">
        <f ca="1">IF('Pariwise difference (d)'!AC996&gt;Q_ODP,0,IF('Pariwise difference (d)'!AC996&lt;P_ODP,1,((Q_ODP-'Pariwise difference (d)'!AC996)/(P_ODP-Q_ODP))))</f>
        <v>0</v>
      </c>
      <c r="AD996">
        <f ca="1">IF('Pariwise difference (d)'!AD996&gt;Q_ODP,0,IF('Pariwise difference (d)'!AD996&lt;P_ODP,1,((Q_ODP-'Pariwise difference (d)'!AD996)/(P_ODP-Q_ODP))))</f>
        <v>0</v>
      </c>
      <c r="AE996">
        <f ca="1">IF('Pariwise difference (d)'!AE996&gt;Q_ODP,0,IF('Pariwise difference (d)'!AE996&lt;P_ODP,1,((Q_ODP-'Pariwise difference (d)'!AE996)/(P_ODP-Q_ODP))))</f>
        <v>0</v>
      </c>
      <c r="AF996">
        <f ca="1">IF('Pariwise difference (d)'!AF996&gt;Q_ODP,0,IF('Pariwise difference (d)'!AF996&lt;P_ODP,1,((Q_ODP-'Pariwise difference (d)'!AF996)/(P_ODP-Q_ODP))))</f>
        <v>0</v>
      </c>
      <c r="AG996">
        <f ca="1">IF('Pariwise difference (d)'!AG996&gt;Q_ODP,0,IF('Pariwise difference (d)'!AG996&lt;P_ODP,1,((Q_ODP-'Pariwise difference (d)'!AG996)/(P_ODP-Q_ODP))))</f>
        <v>0</v>
      </c>
      <c r="AH996">
        <f ca="1">IF('Pariwise difference (d)'!AH996&gt;Q_ODP,0,IF('Pariwise difference (d)'!AH996&lt;P_ODP,1,((Q_ODP-'Pariwise difference (d)'!AH996)/(P_ODP-Q_ODP))))</f>
        <v>0</v>
      </c>
      <c r="AI996">
        <f ca="1">IF('Pariwise difference (d)'!AI996&gt;Q_ODP,0,IF('Pariwise difference (d)'!AI996&lt;P_ODP,1,((Q_ODP-'Pariwise difference (d)'!AI996)/(P_ODP-Q_ODP))))</f>
        <v>0</v>
      </c>
      <c r="AJ996">
        <f ca="1">IF('Pariwise difference (d)'!AJ996&gt;Q_ODP,0,IF('Pariwise difference (d)'!AJ996&lt;P_ODP,1,((Q_ODP-'Pariwise difference (d)'!AJ996)/(P_ODP-Q_ODP))))</f>
        <v>-0.575962931116207</v>
      </c>
      <c r="AK996">
        <f ca="1">IF('Pariwise difference (d)'!AK996&gt;Q_ODP,0,IF('Pariwise difference (d)'!AK996&lt;P_ODP,1,((Q_ODP-'Pariwise difference (d)'!AK996)/(P_ODP-Q_ODP))))</f>
        <v>1</v>
      </c>
    </row>
    <row r="997" spans="1:37">
      <c r="A997" s="7">
        <v>995</v>
      </c>
      <c r="B997">
        <f ca="1">IF('Pariwise difference (d)'!B997&gt;Q_GWP,0,IF('Pariwise difference (d)'!B997&lt;P_GWP,1,((Q_GWP-'Pariwise difference (d)'!B997)/(P_GWP-Q_GWP))))</f>
        <v>0</v>
      </c>
      <c r="C997">
        <f ca="1">IF('Pariwise difference (d)'!C997&gt;Q_GWP,0,IF('Pariwise difference (d)'!C997&lt;P_GWP,1,((Q_GWP-'Pariwise difference (d)'!C997)/(P_GWP-Q_GWP))))</f>
        <v>0</v>
      </c>
      <c r="D997">
        <f ca="1">IF('Pariwise difference (d)'!D997&gt;Q_GWP,0,IF('Pariwise difference (d)'!D997&lt;P_GWP,1,((Q_GWP-'Pariwise difference (d)'!D997)/(P_GWP-Q_GWP))))</f>
        <v>0</v>
      </c>
      <c r="E997">
        <f ca="1">IF('Pariwise difference (d)'!E997&gt;Q_GWP,0,IF('Pariwise difference (d)'!E997&lt;P_GWP,1,((Q_GWP-'Pariwise difference (d)'!E997)/(P_GWP-Q_GWP))))</f>
        <v>1</v>
      </c>
      <c r="F997">
        <f ca="1">IF('Pariwise difference (d)'!F997&gt;Q_GWP,0,IF('Pariwise difference (d)'!F997&lt;P_GWP,1,((Q_GWP-'Pariwise difference (d)'!F997)/(P_GWP-Q_GWP))))</f>
        <v>1</v>
      </c>
      <c r="G997">
        <f ca="1">IF('Pariwise difference (d)'!G997&gt;Q_GWP,0,IF('Pariwise difference (d)'!G997&lt;P_GWP,1,((Q_GWP-'Pariwise difference (d)'!G997)/(P_GWP-Q_GWP))))</f>
        <v>0</v>
      </c>
      <c r="H997">
        <f ca="1">IF('Pariwise difference (d)'!H997&gt;Q_GWP,0,IF('Pariwise difference (d)'!H997&lt;P_GWP,1,((Q_GWP-'Pariwise difference (d)'!H997)/(P_GWP-Q_GWP))))</f>
        <v>1</v>
      </c>
      <c r="I997">
        <f ca="1">IF('Pariwise difference (d)'!I997&gt;Q_GWP,0,IF('Pariwise difference (d)'!I997&lt;P_GWP,1,((Q_GWP-'Pariwise difference (d)'!I997)/(P_GWP-Q_GWP))))</f>
        <v>0</v>
      </c>
      <c r="J997">
        <f ca="1">IF('Pariwise difference (d)'!J997&gt;Q_GWP,0,IF('Pariwise difference (d)'!J997&lt;P_GWP,1,((Q_GWP-'Pariwise difference (d)'!J997)/(P_GWP-Q_GWP))))</f>
        <v>1</v>
      </c>
      <c r="K997">
        <f ca="1">IF('Pariwise difference (d)'!K997&gt;Q_GWP,0,IF('Pariwise difference (d)'!K997&lt;P_GWP,1,((Q_GWP-'Pariwise difference (d)'!K997)/(P_GWP-Q_GWP))))</f>
        <v>0</v>
      </c>
      <c r="L997">
        <f ca="1">IF('Pariwise difference (d)'!L997&gt;Q_GWP,0,IF('Pariwise difference (d)'!L997&lt;P_GWP,1,((Q_GWP-'Pariwise difference (d)'!L997)/(P_GWP-Q_GWP))))</f>
        <v>0</v>
      </c>
      <c r="M997">
        <f ca="1">IF('Pariwise difference (d)'!M997&gt;Q_GWP,0,IF('Pariwise difference (d)'!M997&lt;P_GWP,1,((Q_GWP-'Pariwise difference (d)'!M997)/(P_GWP-Q_GWP))))</f>
        <v>1</v>
      </c>
      <c r="N997">
        <f ca="1">IF('Pariwise difference (d)'!N997&gt;Q_IRP,0,IF('Pariwise difference (d)'!N997&lt;P_IRP,1,((Q_IRP-'Pariwise difference (d)'!N997)/(P_IRP-Q_IRP))))</f>
        <v>0</v>
      </c>
      <c r="O997">
        <f ca="1">IF('Pariwise difference (d)'!O997&gt;Q_IRP,0,IF('Pariwise difference (d)'!O997&lt;P_IRP,1,((Q_IRP-'Pariwise difference (d)'!O997)/(P_IRP-Q_IRP))))</f>
        <v>0</v>
      </c>
      <c r="P997">
        <f ca="1">IF('Pariwise difference (d)'!P997&gt;Q_IRP,0,IF('Pariwise difference (d)'!P997&lt;P_IRP,1,((Q_IRP-'Pariwise difference (d)'!P997)/(P_IRP-Q_IRP))))</f>
        <v>0</v>
      </c>
      <c r="Q997">
        <f ca="1">IF('Pariwise difference (d)'!Q997&gt;Q_IRP,0,IF('Pariwise difference (d)'!Q997&lt;P_IRP,1,((Q_IRP-'Pariwise difference (d)'!Q997)/(P_IRP-Q_IRP))))</f>
        <v>1</v>
      </c>
      <c r="R997">
        <f ca="1">IF('Pariwise difference (d)'!R997&gt;Q_IRP,0,IF('Pariwise difference (d)'!R997&lt;P_IRP,1,((Q_IRP-'Pariwise difference (d)'!R997)/(P_IRP-Q_IRP))))</f>
        <v>0</v>
      </c>
      <c r="S997">
        <f ca="1">IF('Pariwise difference (d)'!S997&gt;Q_IRP,0,IF('Pariwise difference (d)'!S997&lt;P_IRP,1,((Q_IRP-'Pariwise difference (d)'!S997)/(P_IRP-Q_IRP))))</f>
        <v>0</v>
      </c>
      <c r="T997">
        <f ca="1">IF('Pariwise difference (d)'!T997&gt;Q_IRP,0,IF('Pariwise difference (d)'!T997&lt;P_IRP,1,((Q_IRP-'Pariwise difference (d)'!T997)/(P_IRP-Q_IRP))))</f>
        <v>1</v>
      </c>
      <c r="U997">
        <f ca="1">IF('Pariwise difference (d)'!U997&gt;Q_IRP,0,IF('Pariwise difference (d)'!U997&lt;P_IRP,1,((Q_IRP-'Pariwise difference (d)'!U997)/(P_IRP-Q_IRP))))</f>
        <v>0</v>
      </c>
      <c r="V997">
        <f ca="1">IF('Pariwise difference (d)'!V997&gt;Q_IRP,0,IF('Pariwise difference (d)'!V997&lt;P_IRP,1,((Q_IRP-'Pariwise difference (d)'!V997)/(P_IRP-Q_IRP))))</f>
        <v>1</v>
      </c>
      <c r="W997">
        <f ca="1">IF('Pariwise difference (d)'!W997&gt;Q_IRP,0,IF('Pariwise difference (d)'!W997&lt;P_IRP,1,((Q_IRP-'Pariwise difference (d)'!W997)/(P_IRP-Q_IRP))))</f>
        <v>0</v>
      </c>
      <c r="X997">
        <f ca="1">IF('Pariwise difference (d)'!X997&gt;Q_IRP,0,IF('Pariwise difference (d)'!X997&lt;P_IRP,1,((Q_IRP-'Pariwise difference (d)'!X997)/(P_IRP-Q_IRP))))</f>
        <v>-0.88222513198393004</v>
      </c>
      <c r="Y997">
        <f ca="1">IF('Pariwise difference (d)'!Y997&gt;Q_IRP,0,IF('Pariwise difference (d)'!Y997&lt;P_IRP,1,((Q_IRP-'Pariwise difference (d)'!Y997)/(P_IRP-Q_IRP))))</f>
        <v>1</v>
      </c>
      <c r="Z997">
        <f ca="1">IF('Pariwise difference (d)'!Z997&gt;Q_ODP,0,IF('Pariwise difference (d)'!Z997&lt;P_ODP,1,((Q_ODP-'Pariwise difference (d)'!Z997)/(P_ODP-Q_ODP))))</f>
        <v>0</v>
      </c>
      <c r="AA997">
        <f ca="1">IF('Pariwise difference (d)'!AA997&gt;Q_ODP,0,IF('Pariwise difference (d)'!AA997&lt;P_ODP,1,((Q_ODP-'Pariwise difference (d)'!AA997)/(P_ODP-Q_ODP))))</f>
        <v>-1.3815506681214037E-2</v>
      </c>
      <c r="AB997">
        <f ca="1">IF('Pariwise difference (d)'!AB997&gt;Q_ODP,0,IF('Pariwise difference (d)'!AB997&lt;P_ODP,1,((Q_ODP-'Pariwise difference (d)'!AB997)/(P_ODP-Q_ODP))))</f>
        <v>1</v>
      </c>
      <c r="AC997">
        <f ca="1">IF('Pariwise difference (d)'!AC997&gt;Q_ODP,0,IF('Pariwise difference (d)'!AC997&lt;P_ODP,1,((Q_ODP-'Pariwise difference (d)'!AC997)/(P_ODP-Q_ODP))))</f>
        <v>1</v>
      </c>
      <c r="AD997">
        <f ca="1">IF('Pariwise difference (d)'!AD997&gt;Q_ODP,0,IF('Pariwise difference (d)'!AD997&lt;P_ODP,1,((Q_ODP-'Pariwise difference (d)'!AD997)/(P_ODP-Q_ODP))))</f>
        <v>1</v>
      </c>
      <c r="AE997">
        <f ca="1">IF('Pariwise difference (d)'!AE997&gt;Q_ODP,0,IF('Pariwise difference (d)'!AE997&lt;P_ODP,1,((Q_ODP-'Pariwise difference (d)'!AE997)/(P_ODP-Q_ODP))))</f>
        <v>1</v>
      </c>
      <c r="AF997">
        <f ca="1">IF('Pariwise difference (d)'!AF997&gt;Q_ODP,0,IF('Pariwise difference (d)'!AF997&lt;P_ODP,1,((Q_ODP-'Pariwise difference (d)'!AF997)/(P_ODP-Q_ODP))))</f>
        <v>1</v>
      </c>
      <c r="AG997">
        <f ca="1">IF('Pariwise difference (d)'!AG997&gt;Q_ODP,0,IF('Pariwise difference (d)'!AG997&lt;P_ODP,1,((Q_ODP-'Pariwise difference (d)'!AG997)/(P_ODP-Q_ODP))))</f>
        <v>0</v>
      </c>
      <c r="AH997">
        <f ca="1">IF('Pariwise difference (d)'!AH997&gt;Q_ODP,0,IF('Pariwise difference (d)'!AH997&lt;P_ODP,1,((Q_ODP-'Pariwise difference (d)'!AH997)/(P_ODP-Q_ODP))))</f>
        <v>0</v>
      </c>
      <c r="AI997">
        <f ca="1">IF('Pariwise difference (d)'!AI997&gt;Q_ODP,0,IF('Pariwise difference (d)'!AI997&lt;P_ODP,1,((Q_ODP-'Pariwise difference (d)'!AI997)/(P_ODP-Q_ODP))))</f>
        <v>0</v>
      </c>
      <c r="AJ997">
        <f ca="1">IF('Pariwise difference (d)'!AJ997&gt;Q_ODP,0,IF('Pariwise difference (d)'!AJ997&lt;P_ODP,1,((Q_ODP-'Pariwise difference (d)'!AJ997)/(P_ODP-Q_ODP))))</f>
        <v>0</v>
      </c>
      <c r="AK997">
        <f ca="1">IF('Pariwise difference (d)'!AK997&gt;Q_ODP,0,IF('Pariwise difference (d)'!AK997&lt;P_ODP,1,((Q_ODP-'Pariwise difference (d)'!AK997)/(P_ODP-Q_ODP))))</f>
        <v>0</v>
      </c>
    </row>
    <row r="998" spans="1:37">
      <c r="A998" s="7">
        <v>996</v>
      </c>
      <c r="B998">
        <f ca="1">IF('Pariwise difference (d)'!B998&gt;Q_GWP,0,IF('Pariwise difference (d)'!B998&lt;P_GWP,1,((Q_GWP-'Pariwise difference (d)'!B998)/(P_GWP-Q_GWP))))</f>
        <v>0</v>
      </c>
      <c r="C998">
        <f ca="1">IF('Pariwise difference (d)'!C998&gt;Q_GWP,0,IF('Pariwise difference (d)'!C998&lt;P_GWP,1,((Q_GWP-'Pariwise difference (d)'!C998)/(P_GWP-Q_GWP))))</f>
        <v>0</v>
      </c>
      <c r="D998">
        <f ca="1">IF('Pariwise difference (d)'!D998&gt;Q_GWP,0,IF('Pariwise difference (d)'!D998&lt;P_GWP,1,((Q_GWP-'Pariwise difference (d)'!D998)/(P_GWP-Q_GWP))))</f>
        <v>0</v>
      </c>
      <c r="E998">
        <f ca="1">IF('Pariwise difference (d)'!E998&gt;Q_GWP,0,IF('Pariwise difference (d)'!E998&lt;P_GWP,1,((Q_GWP-'Pariwise difference (d)'!E998)/(P_GWP-Q_GWP))))</f>
        <v>1</v>
      </c>
      <c r="F998">
        <f ca="1">IF('Pariwise difference (d)'!F998&gt;Q_GWP,0,IF('Pariwise difference (d)'!F998&lt;P_GWP,1,((Q_GWP-'Pariwise difference (d)'!F998)/(P_GWP-Q_GWP))))</f>
        <v>0</v>
      </c>
      <c r="G998">
        <f ca="1">IF('Pariwise difference (d)'!G998&gt;Q_GWP,0,IF('Pariwise difference (d)'!G998&lt;P_GWP,1,((Q_GWP-'Pariwise difference (d)'!G998)/(P_GWP-Q_GWP))))</f>
        <v>0</v>
      </c>
      <c r="H998">
        <f ca="1">IF('Pariwise difference (d)'!H998&gt;Q_GWP,0,IF('Pariwise difference (d)'!H998&lt;P_GWP,1,((Q_GWP-'Pariwise difference (d)'!H998)/(P_GWP-Q_GWP))))</f>
        <v>1</v>
      </c>
      <c r="I998">
        <f ca="1">IF('Pariwise difference (d)'!I998&gt;Q_GWP,0,IF('Pariwise difference (d)'!I998&lt;P_GWP,1,((Q_GWP-'Pariwise difference (d)'!I998)/(P_GWP-Q_GWP))))</f>
        <v>1</v>
      </c>
      <c r="J998">
        <f ca="1">IF('Pariwise difference (d)'!J998&gt;Q_GWP,0,IF('Pariwise difference (d)'!J998&lt;P_GWP,1,((Q_GWP-'Pariwise difference (d)'!J998)/(P_GWP-Q_GWP))))</f>
        <v>1</v>
      </c>
      <c r="K998">
        <f ca="1">IF('Pariwise difference (d)'!K998&gt;Q_GWP,0,IF('Pariwise difference (d)'!K998&lt;P_GWP,1,((Q_GWP-'Pariwise difference (d)'!K998)/(P_GWP-Q_GWP))))</f>
        <v>0</v>
      </c>
      <c r="L998">
        <f ca="1">IF('Pariwise difference (d)'!L998&gt;Q_GWP,0,IF('Pariwise difference (d)'!L998&lt;P_GWP,1,((Q_GWP-'Pariwise difference (d)'!L998)/(P_GWP-Q_GWP))))</f>
        <v>0</v>
      </c>
      <c r="M998">
        <f ca="1">IF('Pariwise difference (d)'!M998&gt;Q_GWP,0,IF('Pariwise difference (d)'!M998&lt;P_GWP,1,((Q_GWP-'Pariwise difference (d)'!M998)/(P_GWP-Q_GWP))))</f>
        <v>1</v>
      </c>
      <c r="N998">
        <f ca="1">IF('Pariwise difference (d)'!N998&gt;Q_IRP,0,IF('Pariwise difference (d)'!N998&lt;P_IRP,1,((Q_IRP-'Pariwise difference (d)'!N998)/(P_IRP-Q_IRP))))</f>
        <v>0</v>
      </c>
      <c r="O998">
        <f ca="1">IF('Pariwise difference (d)'!O998&gt;Q_IRP,0,IF('Pariwise difference (d)'!O998&lt;P_IRP,1,((Q_IRP-'Pariwise difference (d)'!O998)/(P_IRP-Q_IRP))))</f>
        <v>-0.81781578200196503</v>
      </c>
      <c r="P998">
        <f ca="1">IF('Pariwise difference (d)'!P998&gt;Q_IRP,0,IF('Pariwise difference (d)'!P998&lt;P_IRP,1,((Q_IRP-'Pariwise difference (d)'!P998)/(P_IRP-Q_IRP))))</f>
        <v>0</v>
      </c>
      <c r="Q998">
        <f ca="1">IF('Pariwise difference (d)'!Q998&gt;Q_IRP,0,IF('Pariwise difference (d)'!Q998&lt;P_IRP,1,((Q_IRP-'Pariwise difference (d)'!Q998)/(P_IRP-Q_IRP))))</f>
        <v>1</v>
      </c>
      <c r="R998">
        <f ca="1">IF('Pariwise difference (d)'!R998&gt;Q_IRP,0,IF('Pariwise difference (d)'!R998&lt;P_IRP,1,((Q_IRP-'Pariwise difference (d)'!R998)/(P_IRP-Q_IRP))))</f>
        <v>0</v>
      </c>
      <c r="S998">
        <f ca="1">IF('Pariwise difference (d)'!S998&gt;Q_IRP,0,IF('Pariwise difference (d)'!S998&lt;P_IRP,1,((Q_IRP-'Pariwise difference (d)'!S998)/(P_IRP-Q_IRP))))</f>
        <v>0</v>
      </c>
      <c r="T998">
        <f ca="1">IF('Pariwise difference (d)'!T998&gt;Q_IRP,0,IF('Pariwise difference (d)'!T998&lt;P_IRP,1,((Q_IRP-'Pariwise difference (d)'!T998)/(P_IRP-Q_IRP))))</f>
        <v>1</v>
      </c>
      <c r="U998">
        <f ca="1">IF('Pariwise difference (d)'!U998&gt;Q_IRP,0,IF('Pariwise difference (d)'!U998&lt;P_IRP,1,((Q_IRP-'Pariwise difference (d)'!U998)/(P_IRP-Q_IRP))))</f>
        <v>0</v>
      </c>
      <c r="V998">
        <f ca="1">IF('Pariwise difference (d)'!V998&gt;Q_IRP,0,IF('Pariwise difference (d)'!V998&lt;P_IRP,1,((Q_IRP-'Pariwise difference (d)'!V998)/(P_IRP-Q_IRP))))</f>
        <v>1</v>
      </c>
      <c r="W998">
        <f ca="1">IF('Pariwise difference (d)'!W998&gt;Q_IRP,0,IF('Pariwise difference (d)'!W998&lt;P_IRP,1,((Q_IRP-'Pariwise difference (d)'!W998)/(P_IRP-Q_IRP))))</f>
        <v>0</v>
      </c>
      <c r="X998">
        <f ca="1">IF('Pariwise difference (d)'!X998&gt;Q_IRP,0,IF('Pariwise difference (d)'!X998&lt;P_IRP,1,((Q_IRP-'Pariwise difference (d)'!X998)/(P_IRP-Q_IRP))))</f>
        <v>0</v>
      </c>
      <c r="Y998">
        <f ca="1">IF('Pariwise difference (d)'!Y998&gt;Q_IRP,0,IF('Pariwise difference (d)'!Y998&lt;P_IRP,1,((Q_IRP-'Pariwise difference (d)'!Y998)/(P_IRP-Q_IRP))))</f>
        <v>1</v>
      </c>
      <c r="Z998">
        <f ca="1">IF('Pariwise difference (d)'!Z998&gt;Q_ODP,0,IF('Pariwise difference (d)'!Z998&lt;P_ODP,1,((Q_ODP-'Pariwise difference (d)'!Z998)/(P_ODP-Q_ODP))))</f>
        <v>-0.34049702838347568</v>
      </c>
      <c r="AA998">
        <f ca="1">IF('Pariwise difference (d)'!AA998&gt;Q_ODP,0,IF('Pariwise difference (d)'!AA998&lt;P_ODP,1,((Q_ODP-'Pariwise difference (d)'!AA998)/(P_ODP-Q_ODP))))</f>
        <v>1</v>
      </c>
      <c r="AB998">
        <f ca="1">IF('Pariwise difference (d)'!AB998&gt;Q_ODP,0,IF('Pariwise difference (d)'!AB998&lt;P_ODP,1,((Q_ODP-'Pariwise difference (d)'!AB998)/(P_ODP-Q_ODP))))</f>
        <v>1</v>
      </c>
      <c r="AC998">
        <f ca="1">IF('Pariwise difference (d)'!AC998&gt;Q_ODP,0,IF('Pariwise difference (d)'!AC998&lt;P_ODP,1,((Q_ODP-'Pariwise difference (d)'!AC998)/(P_ODP-Q_ODP))))</f>
        <v>1</v>
      </c>
      <c r="AD998">
        <f ca="1">IF('Pariwise difference (d)'!AD998&gt;Q_ODP,0,IF('Pariwise difference (d)'!AD998&lt;P_ODP,1,((Q_ODP-'Pariwise difference (d)'!AD998)/(P_ODP-Q_ODP))))</f>
        <v>-0.41720217245492319</v>
      </c>
      <c r="AE998">
        <f ca="1">IF('Pariwise difference (d)'!AE998&gt;Q_ODP,0,IF('Pariwise difference (d)'!AE998&lt;P_ODP,1,((Q_ODP-'Pariwise difference (d)'!AE998)/(P_ODP-Q_ODP))))</f>
        <v>0</v>
      </c>
      <c r="AF998">
        <f ca="1">IF('Pariwise difference (d)'!AF998&gt;Q_ODP,0,IF('Pariwise difference (d)'!AF998&lt;P_ODP,1,((Q_ODP-'Pariwise difference (d)'!AF998)/(P_ODP-Q_ODP))))</f>
        <v>0</v>
      </c>
      <c r="AG998">
        <f ca="1">IF('Pariwise difference (d)'!AG998&gt;Q_ODP,0,IF('Pariwise difference (d)'!AG998&lt;P_ODP,1,((Q_ODP-'Pariwise difference (d)'!AG998)/(P_ODP-Q_ODP))))</f>
        <v>0</v>
      </c>
      <c r="AH998">
        <f ca="1">IF('Pariwise difference (d)'!AH998&gt;Q_ODP,0,IF('Pariwise difference (d)'!AH998&lt;P_ODP,1,((Q_ODP-'Pariwise difference (d)'!AH998)/(P_ODP-Q_ODP))))</f>
        <v>0</v>
      </c>
      <c r="AI998">
        <f ca="1">IF('Pariwise difference (d)'!AI998&gt;Q_ODP,0,IF('Pariwise difference (d)'!AI998&lt;P_ODP,1,((Q_ODP-'Pariwise difference (d)'!AI998)/(P_ODP-Q_ODP))))</f>
        <v>0</v>
      </c>
      <c r="AJ998">
        <f ca="1">IF('Pariwise difference (d)'!AJ998&gt;Q_ODP,0,IF('Pariwise difference (d)'!AJ998&lt;P_ODP,1,((Q_ODP-'Pariwise difference (d)'!AJ998)/(P_ODP-Q_ODP))))</f>
        <v>0</v>
      </c>
      <c r="AK998">
        <f ca="1">IF('Pariwise difference (d)'!AK998&gt;Q_ODP,0,IF('Pariwise difference (d)'!AK998&lt;P_ODP,1,((Q_ODP-'Pariwise difference (d)'!AK998)/(P_ODP-Q_ODP))))</f>
        <v>1</v>
      </c>
    </row>
    <row r="999" spans="1:37">
      <c r="A999" s="7">
        <v>997</v>
      </c>
      <c r="B999">
        <f ca="1">IF('Pariwise difference (d)'!B999&gt;Q_GWP,0,IF('Pariwise difference (d)'!B999&lt;P_GWP,1,((Q_GWP-'Pariwise difference (d)'!B999)/(P_GWP-Q_GWP))))</f>
        <v>0</v>
      </c>
      <c r="C999">
        <f ca="1">IF('Pariwise difference (d)'!C999&gt;Q_GWP,0,IF('Pariwise difference (d)'!C999&lt;P_GWP,1,((Q_GWP-'Pariwise difference (d)'!C999)/(P_GWP-Q_GWP))))</f>
        <v>0</v>
      </c>
      <c r="D999">
        <f ca="1">IF('Pariwise difference (d)'!D999&gt;Q_GWP,0,IF('Pariwise difference (d)'!D999&lt;P_GWP,1,((Q_GWP-'Pariwise difference (d)'!D999)/(P_GWP-Q_GWP))))</f>
        <v>0</v>
      </c>
      <c r="E999">
        <f ca="1">IF('Pariwise difference (d)'!E999&gt;Q_GWP,0,IF('Pariwise difference (d)'!E999&lt;P_GWP,1,((Q_GWP-'Pariwise difference (d)'!E999)/(P_GWP-Q_GWP))))</f>
        <v>1</v>
      </c>
      <c r="F999">
        <f ca="1">IF('Pariwise difference (d)'!F999&gt;Q_GWP,0,IF('Pariwise difference (d)'!F999&lt;P_GWP,1,((Q_GWP-'Pariwise difference (d)'!F999)/(P_GWP-Q_GWP))))</f>
        <v>0</v>
      </c>
      <c r="G999">
        <f ca="1">IF('Pariwise difference (d)'!G999&gt;Q_GWP,0,IF('Pariwise difference (d)'!G999&lt;P_GWP,1,((Q_GWP-'Pariwise difference (d)'!G999)/(P_GWP-Q_GWP))))</f>
        <v>0</v>
      </c>
      <c r="H999">
        <f ca="1">IF('Pariwise difference (d)'!H999&gt;Q_GWP,0,IF('Pariwise difference (d)'!H999&lt;P_GWP,1,((Q_GWP-'Pariwise difference (d)'!H999)/(P_GWP-Q_GWP))))</f>
        <v>1</v>
      </c>
      <c r="I999">
        <f ca="1">IF('Pariwise difference (d)'!I999&gt;Q_GWP,0,IF('Pariwise difference (d)'!I999&lt;P_GWP,1,((Q_GWP-'Pariwise difference (d)'!I999)/(P_GWP-Q_GWP))))</f>
        <v>0</v>
      </c>
      <c r="J999">
        <f ca="1">IF('Pariwise difference (d)'!J999&gt;Q_GWP,0,IF('Pariwise difference (d)'!J999&lt;P_GWP,1,((Q_GWP-'Pariwise difference (d)'!J999)/(P_GWP-Q_GWP))))</f>
        <v>1</v>
      </c>
      <c r="K999">
        <f ca="1">IF('Pariwise difference (d)'!K999&gt;Q_GWP,0,IF('Pariwise difference (d)'!K999&lt;P_GWP,1,((Q_GWP-'Pariwise difference (d)'!K999)/(P_GWP-Q_GWP))))</f>
        <v>0</v>
      </c>
      <c r="L999">
        <f ca="1">IF('Pariwise difference (d)'!L999&gt;Q_GWP,0,IF('Pariwise difference (d)'!L999&lt;P_GWP,1,((Q_GWP-'Pariwise difference (d)'!L999)/(P_GWP-Q_GWP))))</f>
        <v>0</v>
      </c>
      <c r="M999">
        <f ca="1">IF('Pariwise difference (d)'!M999&gt;Q_GWP,0,IF('Pariwise difference (d)'!M999&lt;P_GWP,1,((Q_GWP-'Pariwise difference (d)'!M999)/(P_GWP-Q_GWP))))</f>
        <v>1</v>
      </c>
      <c r="N999">
        <f ca="1">IF('Pariwise difference (d)'!N999&gt;Q_IRP,0,IF('Pariwise difference (d)'!N999&lt;P_IRP,1,((Q_IRP-'Pariwise difference (d)'!N999)/(P_IRP-Q_IRP))))</f>
        <v>0</v>
      </c>
      <c r="O999">
        <f ca="1">IF('Pariwise difference (d)'!O999&gt;Q_IRP,0,IF('Pariwise difference (d)'!O999&lt;P_IRP,1,((Q_IRP-'Pariwise difference (d)'!O999)/(P_IRP-Q_IRP))))</f>
        <v>1</v>
      </c>
      <c r="P999">
        <f ca="1">IF('Pariwise difference (d)'!P999&gt;Q_IRP,0,IF('Pariwise difference (d)'!P999&lt;P_IRP,1,((Q_IRP-'Pariwise difference (d)'!P999)/(P_IRP-Q_IRP))))</f>
        <v>0</v>
      </c>
      <c r="Q999">
        <f ca="1">IF('Pariwise difference (d)'!Q999&gt;Q_IRP,0,IF('Pariwise difference (d)'!Q999&lt;P_IRP,1,((Q_IRP-'Pariwise difference (d)'!Q999)/(P_IRP-Q_IRP))))</f>
        <v>1</v>
      </c>
      <c r="R999">
        <f ca="1">IF('Pariwise difference (d)'!R999&gt;Q_IRP,0,IF('Pariwise difference (d)'!R999&lt;P_IRP,1,((Q_IRP-'Pariwise difference (d)'!R999)/(P_IRP-Q_IRP))))</f>
        <v>0</v>
      </c>
      <c r="S999">
        <f ca="1">IF('Pariwise difference (d)'!S999&gt;Q_IRP,0,IF('Pariwise difference (d)'!S999&lt;P_IRP,1,((Q_IRP-'Pariwise difference (d)'!S999)/(P_IRP-Q_IRP))))</f>
        <v>0</v>
      </c>
      <c r="T999">
        <f ca="1">IF('Pariwise difference (d)'!T999&gt;Q_IRP,0,IF('Pariwise difference (d)'!T999&lt;P_IRP,1,((Q_IRP-'Pariwise difference (d)'!T999)/(P_IRP-Q_IRP))))</f>
        <v>1</v>
      </c>
      <c r="U999">
        <f ca="1">IF('Pariwise difference (d)'!U999&gt;Q_IRP,0,IF('Pariwise difference (d)'!U999&lt;P_IRP,1,((Q_IRP-'Pariwise difference (d)'!U999)/(P_IRP-Q_IRP))))</f>
        <v>0</v>
      </c>
      <c r="V999">
        <f ca="1">IF('Pariwise difference (d)'!V999&gt;Q_IRP,0,IF('Pariwise difference (d)'!V999&lt;P_IRP,1,((Q_IRP-'Pariwise difference (d)'!V999)/(P_IRP-Q_IRP))))</f>
        <v>1</v>
      </c>
      <c r="W999">
        <f ca="1">IF('Pariwise difference (d)'!W999&gt;Q_IRP,0,IF('Pariwise difference (d)'!W999&lt;P_IRP,1,((Q_IRP-'Pariwise difference (d)'!W999)/(P_IRP-Q_IRP))))</f>
        <v>0</v>
      </c>
      <c r="X999">
        <f ca="1">IF('Pariwise difference (d)'!X999&gt;Q_IRP,0,IF('Pariwise difference (d)'!X999&lt;P_IRP,1,((Q_IRP-'Pariwise difference (d)'!X999)/(P_IRP-Q_IRP))))</f>
        <v>0</v>
      </c>
      <c r="Y999">
        <f ca="1">IF('Pariwise difference (d)'!Y999&gt;Q_IRP,0,IF('Pariwise difference (d)'!Y999&lt;P_IRP,1,((Q_IRP-'Pariwise difference (d)'!Y999)/(P_IRP-Q_IRP))))</f>
        <v>1</v>
      </c>
      <c r="Z999">
        <f ca="1">IF('Pariwise difference (d)'!Z999&gt;Q_ODP,0,IF('Pariwise difference (d)'!Z999&lt;P_ODP,1,((Q_ODP-'Pariwise difference (d)'!Z999)/(P_ODP-Q_ODP))))</f>
        <v>0</v>
      </c>
      <c r="AA999">
        <f ca="1">IF('Pariwise difference (d)'!AA999&gt;Q_ODP,0,IF('Pariwise difference (d)'!AA999&lt;P_ODP,1,((Q_ODP-'Pariwise difference (d)'!AA999)/(P_ODP-Q_ODP))))</f>
        <v>0</v>
      </c>
      <c r="AB999">
        <f ca="1">IF('Pariwise difference (d)'!AB999&gt;Q_ODP,0,IF('Pariwise difference (d)'!AB999&lt;P_ODP,1,((Q_ODP-'Pariwise difference (d)'!AB999)/(P_ODP-Q_ODP))))</f>
        <v>0</v>
      </c>
      <c r="AC999">
        <f ca="1">IF('Pariwise difference (d)'!AC999&gt;Q_ODP,0,IF('Pariwise difference (d)'!AC999&lt;P_ODP,1,((Q_ODP-'Pariwise difference (d)'!AC999)/(P_ODP-Q_ODP))))</f>
        <v>0</v>
      </c>
      <c r="AD999">
        <f ca="1">IF('Pariwise difference (d)'!AD999&gt;Q_ODP,0,IF('Pariwise difference (d)'!AD999&lt;P_ODP,1,((Q_ODP-'Pariwise difference (d)'!AD999)/(P_ODP-Q_ODP))))</f>
        <v>0</v>
      </c>
      <c r="AE999">
        <f ca="1">IF('Pariwise difference (d)'!AE999&gt;Q_ODP,0,IF('Pariwise difference (d)'!AE999&lt;P_ODP,1,((Q_ODP-'Pariwise difference (d)'!AE999)/(P_ODP-Q_ODP))))</f>
        <v>0</v>
      </c>
      <c r="AF999">
        <f ca="1">IF('Pariwise difference (d)'!AF999&gt;Q_ODP,0,IF('Pariwise difference (d)'!AF999&lt;P_ODP,1,((Q_ODP-'Pariwise difference (d)'!AF999)/(P_ODP-Q_ODP))))</f>
        <v>0</v>
      </c>
      <c r="AG999">
        <f ca="1">IF('Pariwise difference (d)'!AG999&gt;Q_ODP,0,IF('Pariwise difference (d)'!AG999&lt;P_ODP,1,((Q_ODP-'Pariwise difference (d)'!AG999)/(P_ODP-Q_ODP))))</f>
        <v>0</v>
      </c>
      <c r="AH999">
        <f ca="1">IF('Pariwise difference (d)'!AH999&gt;Q_ODP,0,IF('Pariwise difference (d)'!AH999&lt;P_ODP,1,((Q_ODP-'Pariwise difference (d)'!AH999)/(P_ODP-Q_ODP))))</f>
        <v>1</v>
      </c>
      <c r="AI999">
        <f ca="1">IF('Pariwise difference (d)'!AI999&gt;Q_ODP,0,IF('Pariwise difference (d)'!AI999&lt;P_ODP,1,((Q_ODP-'Pariwise difference (d)'!AI999)/(P_ODP-Q_ODP))))</f>
        <v>0</v>
      </c>
      <c r="AJ999">
        <f ca="1">IF('Pariwise difference (d)'!AJ999&gt;Q_ODP,0,IF('Pariwise difference (d)'!AJ999&lt;P_ODP,1,((Q_ODP-'Pariwise difference (d)'!AJ999)/(P_ODP-Q_ODP))))</f>
        <v>1</v>
      </c>
      <c r="AK999">
        <f ca="1">IF('Pariwise difference (d)'!AK999&gt;Q_ODP,0,IF('Pariwise difference (d)'!AK999&lt;P_ODP,1,((Q_ODP-'Pariwise difference (d)'!AK999)/(P_ODP-Q_ODP))))</f>
        <v>1</v>
      </c>
    </row>
    <row r="1000" spans="1:37">
      <c r="A1000" s="7">
        <v>998</v>
      </c>
      <c r="B1000">
        <f ca="1">IF('Pariwise difference (d)'!B1000&gt;Q_GWP,0,IF('Pariwise difference (d)'!B1000&lt;P_GWP,1,((Q_GWP-'Pariwise difference (d)'!B1000)/(P_GWP-Q_GWP))))</f>
        <v>0</v>
      </c>
      <c r="C1000">
        <f ca="1">IF('Pariwise difference (d)'!C1000&gt;Q_GWP,0,IF('Pariwise difference (d)'!C1000&lt;P_GWP,1,((Q_GWP-'Pariwise difference (d)'!C1000)/(P_GWP-Q_GWP))))</f>
        <v>0</v>
      </c>
      <c r="D1000">
        <f ca="1">IF('Pariwise difference (d)'!D1000&gt;Q_GWP,0,IF('Pariwise difference (d)'!D1000&lt;P_GWP,1,((Q_GWP-'Pariwise difference (d)'!D1000)/(P_GWP-Q_GWP))))</f>
        <v>0</v>
      </c>
      <c r="E1000">
        <f ca="1">IF('Pariwise difference (d)'!E1000&gt;Q_GWP,0,IF('Pariwise difference (d)'!E1000&lt;P_GWP,1,((Q_GWP-'Pariwise difference (d)'!E1000)/(P_GWP-Q_GWP))))</f>
        <v>1</v>
      </c>
      <c r="F1000">
        <f ca="1">IF('Pariwise difference (d)'!F1000&gt;Q_GWP,0,IF('Pariwise difference (d)'!F1000&lt;P_GWP,1,((Q_GWP-'Pariwise difference (d)'!F1000)/(P_GWP-Q_GWP))))</f>
        <v>0</v>
      </c>
      <c r="G1000">
        <f ca="1">IF('Pariwise difference (d)'!G1000&gt;Q_GWP,0,IF('Pariwise difference (d)'!G1000&lt;P_GWP,1,((Q_GWP-'Pariwise difference (d)'!G1000)/(P_GWP-Q_GWP))))</f>
        <v>0</v>
      </c>
      <c r="H1000">
        <f ca="1">IF('Pariwise difference (d)'!H1000&gt;Q_GWP,0,IF('Pariwise difference (d)'!H1000&lt;P_GWP,1,((Q_GWP-'Pariwise difference (d)'!H1000)/(P_GWP-Q_GWP))))</f>
        <v>1</v>
      </c>
      <c r="I1000">
        <f ca="1">IF('Pariwise difference (d)'!I1000&gt;Q_GWP,0,IF('Pariwise difference (d)'!I1000&lt;P_GWP,1,((Q_GWP-'Pariwise difference (d)'!I1000)/(P_GWP-Q_GWP))))</f>
        <v>0</v>
      </c>
      <c r="J1000">
        <f ca="1">IF('Pariwise difference (d)'!J1000&gt;Q_GWP,0,IF('Pariwise difference (d)'!J1000&lt;P_GWP,1,((Q_GWP-'Pariwise difference (d)'!J1000)/(P_GWP-Q_GWP))))</f>
        <v>1</v>
      </c>
      <c r="K1000">
        <f ca="1">IF('Pariwise difference (d)'!K1000&gt;Q_GWP,0,IF('Pariwise difference (d)'!K1000&lt;P_GWP,1,((Q_GWP-'Pariwise difference (d)'!K1000)/(P_GWP-Q_GWP))))</f>
        <v>0</v>
      </c>
      <c r="L1000">
        <f ca="1">IF('Pariwise difference (d)'!L1000&gt;Q_GWP,0,IF('Pariwise difference (d)'!L1000&lt;P_GWP,1,((Q_GWP-'Pariwise difference (d)'!L1000)/(P_GWP-Q_GWP))))</f>
        <v>1</v>
      </c>
      <c r="M1000">
        <f ca="1">IF('Pariwise difference (d)'!M1000&gt;Q_GWP,0,IF('Pariwise difference (d)'!M1000&lt;P_GWP,1,((Q_GWP-'Pariwise difference (d)'!M1000)/(P_GWP-Q_GWP))))</f>
        <v>1</v>
      </c>
      <c r="N1000">
        <f ca="1">IF('Pariwise difference (d)'!N1000&gt;Q_IRP,0,IF('Pariwise difference (d)'!N1000&lt;P_IRP,1,((Q_IRP-'Pariwise difference (d)'!N1000)/(P_IRP-Q_IRP))))</f>
        <v>0</v>
      </c>
      <c r="O1000">
        <f ca="1">IF('Pariwise difference (d)'!O1000&gt;Q_IRP,0,IF('Pariwise difference (d)'!O1000&lt;P_IRP,1,((Q_IRP-'Pariwise difference (d)'!O1000)/(P_IRP-Q_IRP))))</f>
        <v>0</v>
      </c>
      <c r="P1000">
        <f ca="1">IF('Pariwise difference (d)'!P1000&gt;Q_IRP,0,IF('Pariwise difference (d)'!P1000&lt;P_IRP,1,((Q_IRP-'Pariwise difference (d)'!P1000)/(P_IRP-Q_IRP))))</f>
        <v>0</v>
      </c>
      <c r="Q1000">
        <f ca="1">IF('Pariwise difference (d)'!Q1000&gt;Q_IRP,0,IF('Pariwise difference (d)'!Q1000&lt;P_IRP,1,((Q_IRP-'Pariwise difference (d)'!Q1000)/(P_IRP-Q_IRP))))</f>
        <v>-0.92116149513400314</v>
      </c>
      <c r="R1000">
        <f ca="1">IF('Pariwise difference (d)'!R1000&gt;Q_IRP,0,IF('Pariwise difference (d)'!R1000&lt;P_IRP,1,((Q_IRP-'Pariwise difference (d)'!R1000)/(P_IRP-Q_IRP))))</f>
        <v>1</v>
      </c>
      <c r="S1000">
        <f ca="1">IF('Pariwise difference (d)'!S1000&gt;Q_IRP,0,IF('Pariwise difference (d)'!S1000&lt;P_IRP,1,((Q_IRP-'Pariwise difference (d)'!S1000)/(P_IRP-Q_IRP))))</f>
        <v>-8.6335964414300491E-3</v>
      </c>
      <c r="T1000">
        <f ca="1">IF('Pariwise difference (d)'!T1000&gt;Q_IRP,0,IF('Pariwise difference (d)'!T1000&lt;P_IRP,1,((Q_IRP-'Pariwise difference (d)'!T1000)/(P_IRP-Q_IRP))))</f>
        <v>1</v>
      </c>
      <c r="U1000">
        <f ca="1">IF('Pariwise difference (d)'!U1000&gt;Q_IRP,0,IF('Pariwise difference (d)'!U1000&lt;P_IRP,1,((Q_IRP-'Pariwise difference (d)'!U1000)/(P_IRP-Q_IRP))))</f>
        <v>1</v>
      </c>
      <c r="V1000">
        <f ca="1">IF('Pariwise difference (d)'!V1000&gt;Q_IRP,0,IF('Pariwise difference (d)'!V1000&lt;P_IRP,1,((Q_IRP-'Pariwise difference (d)'!V1000)/(P_IRP-Q_IRP))))</f>
        <v>1</v>
      </c>
      <c r="W1000">
        <f ca="1">IF('Pariwise difference (d)'!W1000&gt;Q_IRP,0,IF('Pariwise difference (d)'!W1000&lt;P_IRP,1,((Q_IRP-'Pariwise difference (d)'!W1000)/(P_IRP-Q_IRP))))</f>
        <v>0</v>
      </c>
      <c r="X1000">
        <f ca="1">IF('Pariwise difference (d)'!X1000&gt;Q_IRP,0,IF('Pariwise difference (d)'!X1000&lt;P_IRP,1,((Q_IRP-'Pariwise difference (d)'!X1000)/(P_IRP-Q_IRP))))</f>
        <v>0</v>
      </c>
      <c r="Y1000">
        <f ca="1">IF('Pariwise difference (d)'!Y1000&gt;Q_IRP,0,IF('Pariwise difference (d)'!Y1000&lt;P_IRP,1,((Q_IRP-'Pariwise difference (d)'!Y1000)/(P_IRP-Q_IRP))))</f>
        <v>0</v>
      </c>
      <c r="Z1000">
        <f ca="1">IF('Pariwise difference (d)'!Z1000&gt;Q_ODP,0,IF('Pariwise difference (d)'!Z1000&lt;P_ODP,1,((Q_ODP-'Pariwise difference (d)'!Z1000)/(P_ODP-Q_ODP))))</f>
        <v>1</v>
      </c>
      <c r="AA1000">
        <f ca="1">IF('Pariwise difference (d)'!AA1000&gt;Q_ODP,0,IF('Pariwise difference (d)'!AA1000&lt;P_ODP,1,((Q_ODP-'Pariwise difference (d)'!AA1000)/(P_ODP-Q_ODP))))</f>
        <v>0</v>
      </c>
      <c r="AB1000">
        <f ca="1">IF('Pariwise difference (d)'!AB1000&gt;Q_ODP,0,IF('Pariwise difference (d)'!AB1000&lt;P_ODP,1,((Q_ODP-'Pariwise difference (d)'!AB1000)/(P_ODP-Q_ODP))))</f>
        <v>1</v>
      </c>
      <c r="AC1000">
        <f ca="1">IF('Pariwise difference (d)'!AC1000&gt;Q_ODP,0,IF('Pariwise difference (d)'!AC1000&lt;P_ODP,1,((Q_ODP-'Pariwise difference (d)'!AC1000)/(P_ODP-Q_ODP))))</f>
        <v>0</v>
      </c>
      <c r="AD1000">
        <f ca="1">IF('Pariwise difference (d)'!AD1000&gt;Q_ODP,0,IF('Pariwise difference (d)'!AD1000&lt;P_ODP,1,((Q_ODP-'Pariwise difference (d)'!AD1000)/(P_ODP-Q_ODP))))</f>
        <v>-0.31119728802139857</v>
      </c>
      <c r="AE1000">
        <f ca="1">IF('Pariwise difference (d)'!AE1000&gt;Q_ODP,0,IF('Pariwise difference (d)'!AE1000&lt;P_ODP,1,((Q_ODP-'Pariwise difference (d)'!AE1000)/(P_ODP-Q_ODP))))</f>
        <v>1</v>
      </c>
      <c r="AF1000">
        <f ca="1">IF('Pariwise difference (d)'!AF1000&gt;Q_ODP,0,IF('Pariwise difference (d)'!AF1000&lt;P_ODP,1,((Q_ODP-'Pariwise difference (d)'!AF1000)/(P_ODP-Q_ODP))))</f>
        <v>0</v>
      </c>
      <c r="AG1000">
        <f ca="1">IF('Pariwise difference (d)'!AG1000&gt;Q_ODP,0,IF('Pariwise difference (d)'!AG1000&lt;P_ODP,1,((Q_ODP-'Pariwise difference (d)'!AG1000)/(P_ODP-Q_ODP))))</f>
        <v>0</v>
      </c>
      <c r="AH1000">
        <f ca="1">IF('Pariwise difference (d)'!AH1000&gt;Q_ODP,0,IF('Pariwise difference (d)'!AH1000&lt;P_ODP,1,((Q_ODP-'Pariwise difference (d)'!AH1000)/(P_ODP-Q_ODP))))</f>
        <v>0</v>
      </c>
      <c r="AI1000">
        <f ca="1">IF('Pariwise difference (d)'!AI1000&gt;Q_ODP,0,IF('Pariwise difference (d)'!AI1000&lt;P_ODP,1,((Q_ODP-'Pariwise difference (d)'!AI1000)/(P_ODP-Q_ODP))))</f>
        <v>1</v>
      </c>
      <c r="AJ1000">
        <f ca="1">IF('Pariwise difference (d)'!AJ1000&gt;Q_ODP,0,IF('Pariwise difference (d)'!AJ1000&lt;P_ODP,1,((Q_ODP-'Pariwise difference (d)'!AJ1000)/(P_ODP-Q_ODP))))</f>
        <v>0</v>
      </c>
      <c r="AK1000">
        <f ca="1">IF('Pariwise difference (d)'!AK1000&gt;Q_ODP,0,IF('Pariwise difference (d)'!AK1000&lt;P_ODP,1,((Q_ODP-'Pariwise difference (d)'!AK1000)/(P_ODP-Q_ODP))))</f>
        <v>0</v>
      </c>
    </row>
    <row r="1001" spans="1:37">
      <c r="A1001" s="7">
        <v>999</v>
      </c>
      <c r="B1001">
        <f ca="1">IF('Pariwise difference (d)'!B1001&gt;Q_GWP,0,IF('Pariwise difference (d)'!B1001&lt;P_GWP,1,((Q_GWP-'Pariwise difference (d)'!B1001)/(P_GWP-Q_GWP))))</f>
        <v>0</v>
      </c>
      <c r="C1001">
        <f ca="1">IF('Pariwise difference (d)'!C1001&gt;Q_GWP,0,IF('Pariwise difference (d)'!C1001&lt;P_GWP,1,((Q_GWP-'Pariwise difference (d)'!C1001)/(P_GWP-Q_GWP))))</f>
        <v>0</v>
      </c>
      <c r="D1001">
        <f ca="1">IF('Pariwise difference (d)'!D1001&gt;Q_GWP,0,IF('Pariwise difference (d)'!D1001&lt;P_GWP,1,((Q_GWP-'Pariwise difference (d)'!D1001)/(P_GWP-Q_GWP))))</f>
        <v>0</v>
      </c>
      <c r="E1001">
        <f ca="1">IF('Pariwise difference (d)'!E1001&gt;Q_GWP,0,IF('Pariwise difference (d)'!E1001&lt;P_GWP,1,((Q_GWP-'Pariwise difference (d)'!E1001)/(P_GWP-Q_GWP))))</f>
        <v>1</v>
      </c>
      <c r="F1001">
        <f ca="1">IF('Pariwise difference (d)'!F1001&gt;Q_GWP,0,IF('Pariwise difference (d)'!F1001&lt;P_GWP,1,((Q_GWP-'Pariwise difference (d)'!F1001)/(P_GWP-Q_GWP))))</f>
        <v>0</v>
      </c>
      <c r="G1001">
        <f ca="1">IF('Pariwise difference (d)'!G1001&gt;Q_GWP,0,IF('Pariwise difference (d)'!G1001&lt;P_GWP,1,((Q_GWP-'Pariwise difference (d)'!G1001)/(P_GWP-Q_GWP))))</f>
        <v>0</v>
      </c>
      <c r="H1001">
        <f ca="1">IF('Pariwise difference (d)'!H1001&gt;Q_GWP,0,IF('Pariwise difference (d)'!H1001&lt;P_GWP,1,((Q_GWP-'Pariwise difference (d)'!H1001)/(P_GWP-Q_GWP))))</f>
        <v>1</v>
      </c>
      <c r="I1001">
        <f ca="1">IF('Pariwise difference (d)'!I1001&gt;Q_GWP,0,IF('Pariwise difference (d)'!I1001&lt;P_GWP,1,((Q_GWP-'Pariwise difference (d)'!I1001)/(P_GWP-Q_GWP))))</f>
        <v>1</v>
      </c>
      <c r="J1001">
        <f ca="1">IF('Pariwise difference (d)'!J1001&gt;Q_GWP,0,IF('Pariwise difference (d)'!J1001&lt;P_GWP,1,((Q_GWP-'Pariwise difference (d)'!J1001)/(P_GWP-Q_GWP))))</f>
        <v>1</v>
      </c>
      <c r="K1001">
        <f ca="1">IF('Pariwise difference (d)'!K1001&gt;Q_GWP,0,IF('Pariwise difference (d)'!K1001&lt;P_GWP,1,((Q_GWP-'Pariwise difference (d)'!K1001)/(P_GWP-Q_GWP))))</f>
        <v>0</v>
      </c>
      <c r="L1001">
        <f ca="1">IF('Pariwise difference (d)'!L1001&gt;Q_GWP,0,IF('Pariwise difference (d)'!L1001&lt;P_GWP,1,((Q_GWP-'Pariwise difference (d)'!L1001)/(P_GWP-Q_GWP))))</f>
        <v>1</v>
      </c>
      <c r="M1001">
        <f ca="1">IF('Pariwise difference (d)'!M1001&gt;Q_GWP,0,IF('Pariwise difference (d)'!M1001&lt;P_GWP,1,((Q_GWP-'Pariwise difference (d)'!M1001)/(P_GWP-Q_GWP))))</f>
        <v>1</v>
      </c>
      <c r="N1001">
        <f ca="1">IF('Pariwise difference (d)'!N1001&gt;Q_IRP,0,IF('Pariwise difference (d)'!N1001&lt;P_IRP,1,((Q_IRP-'Pariwise difference (d)'!N1001)/(P_IRP-Q_IRP))))</f>
        <v>0</v>
      </c>
      <c r="O1001">
        <f ca="1">IF('Pariwise difference (d)'!O1001&gt;Q_IRP,0,IF('Pariwise difference (d)'!O1001&lt;P_IRP,1,((Q_IRP-'Pariwise difference (d)'!O1001)/(P_IRP-Q_IRP))))</f>
        <v>1</v>
      </c>
      <c r="P1001">
        <f ca="1">IF('Pariwise difference (d)'!P1001&gt;Q_IRP,0,IF('Pariwise difference (d)'!P1001&lt;P_IRP,1,((Q_IRP-'Pariwise difference (d)'!P1001)/(P_IRP-Q_IRP))))</f>
        <v>0</v>
      </c>
      <c r="Q1001">
        <f ca="1">IF('Pariwise difference (d)'!Q1001&gt;Q_IRP,0,IF('Pariwise difference (d)'!Q1001&lt;P_IRP,1,((Q_IRP-'Pariwise difference (d)'!Q1001)/(P_IRP-Q_IRP))))</f>
        <v>1</v>
      </c>
      <c r="R1001">
        <f ca="1">IF('Pariwise difference (d)'!R1001&gt;Q_IRP,0,IF('Pariwise difference (d)'!R1001&lt;P_IRP,1,((Q_IRP-'Pariwise difference (d)'!R1001)/(P_IRP-Q_IRP))))</f>
        <v>1</v>
      </c>
      <c r="S1001">
        <f ca="1">IF('Pariwise difference (d)'!S1001&gt;Q_IRP,0,IF('Pariwise difference (d)'!S1001&lt;P_IRP,1,((Q_IRP-'Pariwise difference (d)'!S1001)/(P_IRP-Q_IRP))))</f>
        <v>0</v>
      </c>
      <c r="T1001">
        <f ca="1">IF('Pariwise difference (d)'!T1001&gt;Q_IRP,0,IF('Pariwise difference (d)'!T1001&lt;P_IRP,1,((Q_IRP-'Pariwise difference (d)'!T1001)/(P_IRP-Q_IRP))))</f>
        <v>1</v>
      </c>
      <c r="U1001">
        <f ca="1">IF('Pariwise difference (d)'!U1001&gt;Q_IRP,0,IF('Pariwise difference (d)'!U1001&lt;P_IRP,1,((Q_IRP-'Pariwise difference (d)'!U1001)/(P_IRP-Q_IRP))))</f>
        <v>0</v>
      </c>
      <c r="V1001">
        <f ca="1">IF('Pariwise difference (d)'!V1001&gt;Q_IRP,0,IF('Pariwise difference (d)'!V1001&lt;P_IRP,1,((Q_IRP-'Pariwise difference (d)'!V1001)/(P_IRP-Q_IRP))))</f>
        <v>1</v>
      </c>
      <c r="W1001">
        <f ca="1">IF('Pariwise difference (d)'!W1001&gt;Q_IRP,0,IF('Pariwise difference (d)'!W1001&lt;P_IRP,1,((Q_IRP-'Pariwise difference (d)'!W1001)/(P_IRP-Q_IRP))))</f>
        <v>0</v>
      </c>
      <c r="X1001">
        <f ca="1">IF('Pariwise difference (d)'!X1001&gt;Q_IRP,0,IF('Pariwise difference (d)'!X1001&lt;P_IRP,1,((Q_IRP-'Pariwise difference (d)'!X1001)/(P_IRP-Q_IRP))))</f>
        <v>0</v>
      </c>
      <c r="Y1001">
        <f ca="1">IF('Pariwise difference (d)'!Y1001&gt;Q_IRP,0,IF('Pariwise difference (d)'!Y1001&lt;P_IRP,1,((Q_IRP-'Pariwise difference (d)'!Y1001)/(P_IRP-Q_IRP))))</f>
        <v>1</v>
      </c>
      <c r="Z1001">
        <f ca="1">IF('Pariwise difference (d)'!Z1001&gt;Q_ODP,0,IF('Pariwise difference (d)'!Z1001&lt;P_ODP,1,((Q_ODP-'Pariwise difference (d)'!Z1001)/(P_ODP-Q_ODP))))</f>
        <v>1</v>
      </c>
      <c r="AA1001">
        <f ca="1">IF('Pariwise difference (d)'!AA1001&gt;Q_ODP,0,IF('Pariwise difference (d)'!AA1001&lt;P_ODP,1,((Q_ODP-'Pariwise difference (d)'!AA1001)/(P_ODP-Q_ODP))))</f>
        <v>0</v>
      </c>
      <c r="AB1001">
        <f ca="1">IF('Pariwise difference (d)'!AB1001&gt;Q_ODP,0,IF('Pariwise difference (d)'!AB1001&lt;P_ODP,1,((Q_ODP-'Pariwise difference (d)'!AB1001)/(P_ODP-Q_ODP))))</f>
        <v>0</v>
      </c>
      <c r="AC1001">
        <f ca="1">IF('Pariwise difference (d)'!AC1001&gt;Q_ODP,0,IF('Pariwise difference (d)'!AC1001&lt;P_ODP,1,((Q_ODP-'Pariwise difference (d)'!AC1001)/(P_ODP-Q_ODP))))</f>
        <v>0</v>
      </c>
      <c r="AD1001">
        <f ca="1">IF('Pariwise difference (d)'!AD1001&gt;Q_ODP,0,IF('Pariwise difference (d)'!AD1001&lt;P_ODP,1,((Q_ODP-'Pariwise difference (d)'!AD1001)/(P_ODP-Q_ODP))))</f>
        <v>0</v>
      </c>
      <c r="AE1001">
        <f ca="1">IF('Pariwise difference (d)'!AE1001&gt;Q_ODP,0,IF('Pariwise difference (d)'!AE1001&lt;P_ODP,1,((Q_ODP-'Pariwise difference (d)'!AE1001)/(P_ODP-Q_ODP))))</f>
        <v>0</v>
      </c>
      <c r="AF1001">
        <f ca="1">IF('Pariwise difference (d)'!AF1001&gt;Q_ODP,0,IF('Pariwise difference (d)'!AF1001&lt;P_ODP,1,((Q_ODP-'Pariwise difference (d)'!AF1001)/(P_ODP-Q_ODP))))</f>
        <v>0</v>
      </c>
      <c r="AG1001">
        <f ca="1">IF('Pariwise difference (d)'!AG1001&gt;Q_ODP,0,IF('Pariwise difference (d)'!AG1001&lt;P_ODP,1,((Q_ODP-'Pariwise difference (d)'!AG1001)/(P_ODP-Q_ODP))))</f>
        <v>0</v>
      </c>
      <c r="AH1001">
        <f ca="1">IF('Pariwise difference (d)'!AH1001&gt;Q_ODP,0,IF('Pariwise difference (d)'!AH1001&lt;P_ODP,1,((Q_ODP-'Pariwise difference (d)'!AH1001)/(P_ODP-Q_ODP))))</f>
        <v>0</v>
      </c>
      <c r="AI1001">
        <f ca="1">IF('Pariwise difference (d)'!AI1001&gt;Q_ODP,0,IF('Pariwise difference (d)'!AI1001&lt;P_ODP,1,((Q_ODP-'Pariwise difference (d)'!AI1001)/(P_ODP-Q_ODP))))</f>
        <v>1</v>
      </c>
      <c r="AJ1001">
        <f ca="1">IF('Pariwise difference (d)'!AJ1001&gt;Q_ODP,0,IF('Pariwise difference (d)'!AJ1001&lt;P_ODP,1,((Q_ODP-'Pariwise difference (d)'!AJ1001)/(P_ODP-Q_ODP))))</f>
        <v>1</v>
      </c>
      <c r="AK1001">
        <f ca="1">IF('Pariwise difference (d)'!AK1001&gt;Q_ODP,0,IF('Pariwise difference (d)'!AK1001&lt;P_ODP,1,((Q_ODP-'Pariwise difference (d)'!AK1001)/(P_ODP-Q_ODP))))</f>
        <v>-1.2315737802514345E-2</v>
      </c>
    </row>
    <row r="1002" spans="1:37">
      <c r="A1002" s="7">
        <v>1000</v>
      </c>
      <c r="B1002">
        <f ca="1">IF('Pariwise difference (d)'!B1002&gt;Q_GWP,0,IF('Pariwise difference (d)'!B1002&lt;P_GWP,1,((Q_GWP-'Pariwise difference (d)'!B1002)/(P_GWP-Q_GWP))))</f>
        <v>0</v>
      </c>
      <c r="C1002">
        <f ca="1">IF('Pariwise difference (d)'!C1002&gt;Q_GWP,0,IF('Pariwise difference (d)'!C1002&lt;P_GWP,1,((Q_GWP-'Pariwise difference (d)'!C1002)/(P_GWP-Q_GWP))))</f>
        <v>1</v>
      </c>
      <c r="D1002">
        <f ca="1">IF('Pariwise difference (d)'!D1002&gt;Q_GWP,0,IF('Pariwise difference (d)'!D1002&lt;P_GWP,1,((Q_GWP-'Pariwise difference (d)'!D1002)/(P_GWP-Q_GWP))))</f>
        <v>0</v>
      </c>
      <c r="E1002">
        <f ca="1">IF('Pariwise difference (d)'!E1002&gt;Q_GWP,0,IF('Pariwise difference (d)'!E1002&lt;P_GWP,1,((Q_GWP-'Pariwise difference (d)'!E1002)/(P_GWP-Q_GWP))))</f>
        <v>1</v>
      </c>
      <c r="F1002">
        <f ca="1">IF('Pariwise difference (d)'!F1002&gt;Q_GWP,0,IF('Pariwise difference (d)'!F1002&lt;P_GWP,1,((Q_GWP-'Pariwise difference (d)'!F1002)/(P_GWP-Q_GWP))))</f>
        <v>1</v>
      </c>
      <c r="G1002">
        <f ca="1">IF('Pariwise difference (d)'!G1002&gt;Q_GWP,0,IF('Pariwise difference (d)'!G1002&lt;P_GWP,1,((Q_GWP-'Pariwise difference (d)'!G1002)/(P_GWP-Q_GWP))))</f>
        <v>0</v>
      </c>
      <c r="H1002">
        <f ca="1">IF('Pariwise difference (d)'!H1002&gt;Q_GWP,0,IF('Pariwise difference (d)'!H1002&lt;P_GWP,1,((Q_GWP-'Pariwise difference (d)'!H1002)/(P_GWP-Q_GWP))))</f>
        <v>1</v>
      </c>
      <c r="I1002">
        <f ca="1">IF('Pariwise difference (d)'!I1002&gt;Q_GWP,0,IF('Pariwise difference (d)'!I1002&lt;P_GWP,1,((Q_GWP-'Pariwise difference (d)'!I1002)/(P_GWP-Q_GWP))))</f>
        <v>0</v>
      </c>
      <c r="J1002">
        <f ca="1">IF('Pariwise difference (d)'!J1002&gt;Q_GWP,0,IF('Pariwise difference (d)'!J1002&lt;P_GWP,1,((Q_GWP-'Pariwise difference (d)'!J1002)/(P_GWP-Q_GWP))))</f>
        <v>1</v>
      </c>
      <c r="K1002">
        <f ca="1">IF('Pariwise difference (d)'!K1002&gt;Q_GWP,0,IF('Pariwise difference (d)'!K1002&lt;P_GWP,1,((Q_GWP-'Pariwise difference (d)'!K1002)/(P_GWP-Q_GWP))))</f>
        <v>0</v>
      </c>
      <c r="L1002">
        <f ca="1">IF('Pariwise difference (d)'!L1002&gt;Q_GWP,0,IF('Pariwise difference (d)'!L1002&lt;P_GWP,1,((Q_GWP-'Pariwise difference (d)'!L1002)/(P_GWP-Q_GWP))))</f>
        <v>0</v>
      </c>
      <c r="M1002">
        <f ca="1">IF('Pariwise difference (d)'!M1002&gt;Q_GWP,0,IF('Pariwise difference (d)'!M1002&lt;P_GWP,1,((Q_GWP-'Pariwise difference (d)'!M1002)/(P_GWP-Q_GWP))))</f>
        <v>1</v>
      </c>
      <c r="N1002">
        <f ca="1">IF('Pariwise difference (d)'!N1002&gt;Q_IRP,0,IF('Pariwise difference (d)'!N1002&lt;P_IRP,1,((Q_IRP-'Pariwise difference (d)'!N1002)/(P_IRP-Q_IRP))))</f>
        <v>0</v>
      </c>
      <c r="O1002">
        <f ca="1">IF('Pariwise difference (d)'!O1002&gt;Q_IRP,0,IF('Pariwise difference (d)'!O1002&lt;P_IRP,1,((Q_IRP-'Pariwise difference (d)'!O1002)/(P_IRP-Q_IRP))))</f>
        <v>1</v>
      </c>
      <c r="P1002">
        <f ca="1">IF('Pariwise difference (d)'!P1002&gt;Q_IRP,0,IF('Pariwise difference (d)'!P1002&lt;P_IRP,1,((Q_IRP-'Pariwise difference (d)'!P1002)/(P_IRP-Q_IRP))))</f>
        <v>0</v>
      </c>
      <c r="Q1002">
        <f ca="1">IF('Pariwise difference (d)'!Q1002&gt;Q_IRP,0,IF('Pariwise difference (d)'!Q1002&lt;P_IRP,1,((Q_IRP-'Pariwise difference (d)'!Q1002)/(P_IRP-Q_IRP))))</f>
        <v>1</v>
      </c>
      <c r="R1002">
        <f ca="1">IF('Pariwise difference (d)'!R1002&gt;Q_IRP,0,IF('Pariwise difference (d)'!R1002&lt;P_IRP,1,((Q_IRP-'Pariwise difference (d)'!R1002)/(P_IRP-Q_IRP))))</f>
        <v>-0.76242803869107545</v>
      </c>
      <c r="S1002">
        <f ca="1">IF('Pariwise difference (d)'!S1002&gt;Q_IRP,0,IF('Pariwise difference (d)'!S1002&lt;P_IRP,1,((Q_IRP-'Pariwise difference (d)'!S1002)/(P_IRP-Q_IRP))))</f>
        <v>0</v>
      </c>
      <c r="T1002">
        <f ca="1">IF('Pariwise difference (d)'!T1002&gt;Q_IRP,0,IF('Pariwise difference (d)'!T1002&lt;P_IRP,1,((Q_IRP-'Pariwise difference (d)'!T1002)/(P_IRP-Q_IRP))))</f>
        <v>1</v>
      </c>
      <c r="U1002">
        <f ca="1">IF('Pariwise difference (d)'!U1002&gt;Q_IRP,0,IF('Pariwise difference (d)'!U1002&lt;P_IRP,1,((Q_IRP-'Pariwise difference (d)'!U1002)/(P_IRP-Q_IRP))))</f>
        <v>0</v>
      </c>
      <c r="V1002">
        <f ca="1">IF('Pariwise difference (d)'!V1002&gt;Q_IRP,0,IF('Pariwise difference (d)'!V1002&lt;P_IRP,1,((Q_IRP-'Pariwise difference (d)'!V1002)/(P_IRP-Q_IRP))))</f>
        <v>0</v>
      </c>
      <c r="W1002">
        <f ca="1">IF('Pariwise difference (d)'!W1002&gt;Q_IRP,0,IF('Pariwise difference (d)'!W1002&lt;P_IRP,1,((Q_IRP-'Pariwise difference (d)'!W1002)/(P_IRP-Q_IRP))))</f>
        <v>0</v>
      </c>
      <c r="X1002">
        <f ca="1">IF('Pariwise difference (d)'!X1002&gt;Q_IRP,0,IF('Pariwise difference (d)'!X1002&lt;P_IRP,1,((Q_IRP-'Pariwise difference (d)'!X1002)/(P_IRP-Q_IRP))))</f>
        <v>0</v>
      </c>
      <c r="Y1002">
        <f ca="1">IF('Pariwise difference (d)'!Y1002&gt;Q_IRP,0,IF('Pariwise difference (d)'!Y1002&lt;P_IRP,1,((Q_IRP-'Pariwise difference (d)'!Y1002)/(P_IRP-Q_IRP))))</f>
        <v>1</v>
      </c>
      <c r="Z1002">
        <f ca="1">IF('Pariwise difference (d)'!Z1002&gt;Q_ODP,0,IF('Pariwise difference (d)'!Z1002&lt;P_ODP,1,((Q_ODP-'Pariwise difference (d)'!Z1002)/(P_ODP-Q_ODP))))</f>
        <v>1</v>
      </c>
      <c r="AA1002">
        <f ca="1">IF('Pariwise difference (d)'!AA1002&gt;Q_ODP,0,IF('Pariwise difference (d)'!AA1002&lt;P_ODP,1,((Q_ODP-'Pariwise difference (d)'!AA1002)/(P_ODP-Q_ODP))))</f>
        <v>1</v>
      </c>
      <c r="AB1002">
        <f ca="1">IF('Pariwise difference (d)'!AB1002&gt;Q_ODP,0,IF('Pariwise difference (d)'!AB1002&lt;P_ODP,1,((Q_ODP-'Pariwise difference (d)'!AB1002)/(P_ODP-Q_ODP))))</f>
        <v>1</v>
      </c>
      <c r="AC1002">
        <f ca="1">IF('Pariwise difference (d)'!AC1002&gt;Q_ODP,0,IF('Pariwise difference (d)'!AC1002&lt;P_ODP,1,((Q_ODP-'Pariwise difference (d)'!AC1002)/(P_ODP-Q_ODP))))</f>
        <v>0</v>
      </c>
      <c r="AD1002">
        <f ca="1">IF('Pariwise difference (d)'!AD1002&gt;Q_ODP,0,IF('Pariwise difference (d)'!AD1002&lt;P_ODP,1,((Q_ODP-'Pariwise difference (d)'!AD1002)/(P_ODP-Q_ODP))))</f>
        <v>0</v>
      </c>
      <c r="AE1002">
        <f ca="1">IF('Pariwise difference (d)'!AE1002&gt;Q_ODP,0,IF('Pariwise difference (d)'!AE1002&lt;P_ODP,1,((Q_ODP-'Pariwise difference (d)'!AE1002)/(P_ODP-Q_ODP))))</f>
        <v>0</v>
      </c>
      <c r="AF1002">
        <f ca="1">IF('Pariwise difference (d)'!AF1002&gt;Q_ODP,0,IF('Pariwise difference (d)'!AF1002&lt;P_ODP,1,((Q_ODP-'Pariwise difference (d)'!AF1002)/(P_ODP-Q_ODP))))</f>
        <v>0</v>
      </c>
      <c r="AG1002">
        <f ca="1">IF('Pariwise difference (d)'!AG1002&gt;Q_ODP,0,IF('Pariwise difference (d)'!AG1002&lt;P_ODP,1,((Q_ODP-'Pariwise difference (d)'!AG1002)/(P_ODP-Q_ODP))))</f>
        <v>0</v>
      </c>
      <c r="AH1002">
        <f ca="1">IF('Pariwise difference (d)'!AH1002&gt;Q_ODP,0,IF('Pariwise difference (d)'!AH1002&lt;P_ODP,1,((Q_ODP-'Pariwise difference (d)'!AH1002)/(P_ODP-Q_ODP))))</f>
        <v>0</v>
      </c>
      <c r="AI1002">
        <f ca="1">IF('Pariwise difference (d)'!AI1002&gt;Q_ODP,0,IF('Pariwise difference (d)'!AI1002&lt;P_ODP,1,((Q_ODP-'Pariwise difference (d)'!AI1002)/(P_ODP-Q_ODP))))</f>
        <v>0</v>
      </c>
      <c r="AJ1002">
        <f ca="1">IF('Pariwise difference (d)'!AJ1002&gt;Q_ODP,0,IF('Pariwise difference (d)'!AJ1002&lt;P_ODP,1,((Q_ODP-'Pariwise difference (d)'!AJ1002)/(P_ODP-Q_ODP))))</f>
        <v>0</v>
      </c>
      <c r="AK1002">
        <f ca="1">IF('Pariwise difference (d)'!AK1002&gt;Q_ODP,0,IF('Pariwise difference (d)'!AK1002&lt;P_ODP,1,((Q_ODP-'Pariwise difference (d)'!AK1002)/(P_ODP-Q_ODP))))</f>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9D455-F1AA-420A-B65B-7EB3B1B559CE}">
  <sheetPr codeName="Sheet5"/>
  <dimension ref="A1:M1002"/>
  <sheetViews>
    <sheetView zoomScale="90" zoomScaleNormal="90" workbookViewId="0">
      <selection activeCell="R21" sqref="R21"/>
    </sheetView>
  </sheetViews>
  <sheetFormatPr defaultRowHeight="14.4"/>
  <cols>
    <col min="1" max="1" width="10.33203125" bestFit="1" customWidth="1"/>
    <col min="2" max="13" width="15.77734375" customWidth="1"/>
  </cols>
  <sheetData>
    <row r="1" spans="1:13" ht="22.8">
      <c r="B1" s="29" t="s">
        <v>159</v>
      </c>
      <c r="C1" s="29"/>
      <c r="D1" s="29"/>
      <c r="E1" s="29"/>
      <c r="F1" s="29"/>
      <c r="G1" s="29"/>
      <c r="H1" s="29"/>
      <c r="I1" s="29"/>
      <c r="J1" s="13"/>
      <c r="K1" s="13"/>
      <c r="L1" s="13"/>
      <c r="M1" s="13"/>
    </row>
    <row r="2" spans="1:13" s="5" customFormat="1" ht="16.8" customHeight="1">
      <c r="A2" s="6" t="s">
        <v>52</v>
      </c>
      <c r="B2" s="17" t="s">
        <v>147</v>
      </c>
      <c r="C2" s="18" t="s">
        <v>148</v>
      </c>
      <c r="D2" s="22" t="s">
        <v>149</v>
      </c>
      <c r="E2" s="17" t="s">
        <v>150</v>
      </c>
      <c r="F2" s="18" t="s">
        <v>151</v>
      </c>
      <c r="G2" s="22" t="s">
        <v>152</v>
      </c>
      <c r="H2" s="17" t="s">
        <v>153</v>
      </c>
      <c r="I2" s="18" t="s">
        <v>154</v>
      </c>
      <c r="J2" s="22" t="s">
        <v>155</v>
      </c>
      <c r="K2" s="17" t="s">
        <v>156</v>
      </c>
      <c r="L2" s="18" t="s">
        <v>157</v>
      </c>
      <c r="M2" s="22" t="s">
        <v>158</v>
      </c>
    </row>
    <row r="3" spans="1:13">
      <c r="A3" s="7">
        <v>1</v>
      </c>
      <c r="B3">
        <f ca="1">'Outranking score (theta)'!B3-'Outranking score (theta)'!H3+'Outranking score (theta)'!C3-'Outranking score (theta)'!I3+'Outranking score (theta)'!D3-'Outranking score (theta)'!J3</f>
        <v>-2</v>
      </c>
      <c r="C3">
        <f ca="1">'Outranking score (theta)'!H3-'Outranking score (theta)'!B3+'Outranking score (theta)'!E3-'Outranking score (theta)'!K3+'Outranking score (theta)'!F3-'Outranking score (theta)'!L3</f>
        <v>2.4499324271344753</v>
      </c>
      <c r="D3">
        <f ca="1">'Outranking score (theta)'!I3-'Outranking score (theta)'!C3+'Outranking score (theta)'!K3-'Outranking score (theta)'!E3+'Outranking score (theta)'!G3-'Outranking score (theta)'!M3</f>
        <v>-2</v>
      </c>
      <c r="E3">
        <f ca="1">'Outranking score (theta)'!J3-'Outranking score (theta)'!D3+'Outranking score (theta)'!L3-'Outranking score (theta)'!F3+'Outranking score (theta)'!M3-'Outranking score (theta)'!G3</f>
        <v>1.5500675728655244</v>
      </c>
      <c r="F3">
        <f ca="1">'Outranking score (theta)'!N3-'Outranking score (theta)'!T3+'Outranking score (theta)'!O3-'Outranking score (theta)'!U3+'Outranking score (theta)'!P3-'Outranking score (theta)'!V3</f>
        <v>-3</v>
      </c>
      <c r="G3">
        <f ca="1">'Outranking score (theta)'!T3-'Outranking score (theta)'!N3+'Outranking score (theta)'!Q3-'Outranking score (theta)'!W3+'Outranking score (theta)'!R3-'Outranking score (theta)'!X3</f>
        <v>2</v>
      </c>
      <c r="H3">
        <f ca="1">'Outranking score (theta)'!U3-'Outranking score (theta)'!O3+'Outranking score (theta)'!W3-'Outranking score (theta)'!Q3+'Outranking score (theta)'!S3-'Outranking score (theta)'!Y3</f>
        <v>-1</v>
      </c>
      <c r="I3">
        <f ca="1">'Outranking score (theta)'!V3-'Outranking score (theta)'!P3+'Outranking score (theta)'!X3-'Outranking score (theta)'!R3+'Outranking score (theta)'!Y3-'Outranking score (theta)'!S3</f>
        <v>2</v>
      </c>
      <c r="J3">
        <f ca="1">'Outranking score (theta)'!Z3-'Outranking score (theta)'!AF3+'Outranking score (theta)'!AA3-'Outranking score (theta)'!AG3+'Outranking score (theta)'!AB3-'Outranking score (theta)'!AH3</f>
        <v>0</v>
      </c>
      <c r="K3">
        <f ca="1">'Outranking score (theta)'!AF3-'Outranking score (theta)'!Z3+'Outranking score (theta)'!AC3-'Outranking score (theta)'!AI3+'Outranking score (theta)'!AD3-'Outranking score (theta)'!AJ3</f>
        <v>0</v>
      </c>
      <c r="L3">
        <f ca="1">'Outranking score (theta)'!AG3-'Outranking score (theta)'!AA3+'Outranking score (theta)'!AI3-'Outranking score (theta)'!AC3+'Outranking score (theta)'!AE3-'Outranking score (theta)'!AK3</f>
        <v>-3</v>
      </c>
      <c r="M3">
        <f ca="1">'Outranking score (theta)'!AH3-'Outranking score (theta)'!AB3+'Outranking score (theta)'!AJ3-'Outranking score (theta)'!AD3+'Outranking score (theta)'!AK3-'Outranking score (theta)'!AE3</f>
        <v>3</v>
      </c>
    </row>
    <row r="4" spans="1:13">
      <c r="A4" s="7">
        <v>2</v>
      </c>
      <c r="B4">
        <f ca="1">'Outranking score (theta)'!B4-'Outranking score (theta)'!H4+'Outranking score (theta)'!C4-'Outranking score (theta)'!I4+'Outranking score (theta)'!D4-'Outranking score (theta)'!J4</f>
        <v>-3</v>
      </c>
      <c r="C4">
        <f ca="1">'Outranking score (theta)'!H4-'Outranking score (theta)'!B4+'Outranking score (theta)'!E4-'Outranking score (theta)'!K4+'Outranking score (theta)'!F4-'Outranking score (theta)'!L4</f>
        <v>2</v>
      </c>
      <c r="D4">
        <f ca="1">'Outranking score (theta)'!I4-'Outranking score (theta)'!C4+'Outranking score (theta)'!K4-'Outranking score (theta)'!E4+'Outranking score (theta)'!G4-'Outranking score (theta)'!M4</f>
        <v>-1</v>
      </c>
      <c r="E4">
        <f ca="1">'Outranking score (theta)'!J4-'Outranking score (theta)'!D4+'Outranking score (theta)'!L4-'Outranking score (theta)'!F4+'Outranking score (theta)'!M4-'Outranking score (theta)'!G4</f>
        <v>2</v>
      </c>
      <c r="F4">
        <f ca="1">'Outranking score (theta)'!N4-'Outranking score (theta)'!T4+'Outranking score (theta)'!O4-'Outranking score (theta)'!U4+'Outranking score (theta)'!P4-'Outranking score (theta)'!V4</f>
        <v>0.98838060775305658</v>
      </c>
      <c r="G4">
        <f ca="1">'Outranking score (theta)'!T4-'Outranking score (theta)'!N4+'Outranking score (theta)'!Q4-'Outranking score (theta)'!W4+'Outranking score (theta)'!R4-'Outranking score (theta)'!X4</f>
        <v>1.1619392246943527E-2</v>
      </c>
      <c r="H4">
        <f ca="1">'Outranking score (theta)'!U4-'Outranking score (theta)'!O4+'Outranking score (theta)'!W4-'Outranking score (theta)'!Q4+'Outranking score (theta)'!S4-'Outranking score (theta)'!Y4</f>
        <v>-3</v>
      </c>
      <c r="I4">
        <f ca="1">'Outranking score (theta)'!V4-'Outranking score (theta)'!P4+'Outranking score (theta)'!X4-'Outranking score (theta)'!R4+'Outranking score (theta)'!Y4-'Outranking score (theta)'!S4</f>
        <v>2</v>
      </c>
      <c r="J4">
        <f ca="1">'Outranking score (theta)'!Z4-'Outranking score (theta)'!AF4+'Outranking score (theta)'!AA4-'Outranking score (theta)'!AG4+'Outranking score (theta)'!AB4-'Outranking score (theta)'!AH4</f>
        <v>2</v>
      </c>
      <c r="K4">
        <f ca="1">'Outranking score (theta)'!AF4-'Outranking score (theta)'!Z4+'Outranking score (theta)'!AC4-'Outranking score (theta)'!AI4+'Outranking score (theta)'!AD4-'Outranking score (theta)'!AJ4</f>
        <v>-0.76277465126980482</v>
      </c>
      <c r="L4">
        <f ca="1">'Outranking score (theta)'!AG4-'Outranking score (theta)'!AA4+'Outranking score (theta)'!AI4-'Outranking score (theta)'!AC4+'Outranking score (theta)'!AE4-'Outranking score (theta)'!AK4</f>
        <v>0.34845416277310715</v>
      </c>
      <c r="M4">
        <f ca="1">'Outranking score (theta)'!AH4-'Outranking score (theta)'!AB4+'Outranking score (theta)'!AJ4-'Outranking score (theta)'!AD4+'Outranking score (theta)'!AK4-'Outranking score (theta)'!AE4</f>
        <v>-1.5856795115033024</v>
      </c>
    </row>
    <row r="5" spans="1:13">
      <c r="A5" s="7">
        <v>3</v>
      </c>
      <c r="B5">
        <f ca="1">'Outranking score (theta)'!B5-'Outranking score (theta)'!H5+'Outranking score (theta)'!C5-'Outranking score (theta)'!I5+'Outranking score (theta)'!D5-'Outranking score (theta)'!J5</f>
        <v>-1</v>
      </c>
      <c r="C5">
        <f ca="1">'Outranking score (theta)'!H5-'Outranking score (theta)'!B5+'Outranking score (theta)'!E5-'Outranking score (theta)'!K5+'Outranking score (theta)'!F5-'Outranking score (theta)'!L5</f>
        <v>1.4850789344236108</v>
      </c>
      <c r="D5">
        <f ca="1">'Outranking score (theta)'!I5-'Outranking score (theta)'!C5+'Outranking score (theta)'!K5-'Outranking score (theta)'!E5+'Outranking score (theta)'!G5-'Outranking score (theta)'!M5</f>
        <v>-3</v>
      </c>
      <c r="E5">
        <f ca="1">'Outranking score (theta)'!J5-'Outranking score (theta)'!D5+'Outranking score (theta)'!L5-'Outranking score (theta)'!F5+'Outranking score (theta)'!M5-'Outranking score (theta)'!G5</f>
        <v>2.5149210655763889</v>
      </c>
      <c r="F5">
        <f ca="1">'Outranking score (theta)'!N5-'Outranking score (theta)'!T5+'Outranking score (theta)'!O5-'Outranking score (theta)'!U5+'Outranking score (theta)'!P5-'Outranking score (theta)'!V5</f>
        <v>0</v>
      </c>
      <c r="G5">
        <f ca="1">'Outranking score (theta)'!T5-'Outranking score (theta)'!N5+'Outranking score (theta)'!Q5-'Outranking score (theta)'!W5+'Outranking score (theta)'!R5-'Outranking score (theta)'!X5</f>
        <v>3</v>
      </c>
      <c r="H5">
        <f ca="1">'Outranking score (theta)'!U5-'Outranking score (theta)'!O5+'Outranking score (theta)'!W5-'Outranking score (theta)'!Q5+'Outranking score (theta)'!S5-'Outranking score (theta)'!Y5</f>
        <v>-3</v>
      </c>
      <c r="I5">
        <f ca="1">'Outranking score (theta)'!V5-'Outranking score (theta)'!P5+'Outranking score (theta)'!X5-'Outranking score (theta)'!R5+'Outranking score (theta)'!Y5-'Outranking score (theta)'!S5</f>
        <v>0</v>
      </c>
      <c r="J5">
        <f ca="1">'Outranking score (theta)'!Z5-'Outranking score (theta)'!AF5+'Outranking score (theta)'!AA5-'Outranking score (theta)'!AG5+'Outranking score (theta)'!AB5-'Outranking score (theta)'!AH5</f>
        <v>1.3608879531252491</v>
      </c>
      <c r="K5">
        <f ca="1">'Outranking score (theta)'!AF5-'Outranking score (theta)'!Z5+'Outranking score (theta)'!AC5-'Outranking score (theta)'!AI5+'Outranking score (theta)'!AD5-'Outranking score (theta)'!AJ5</f>
        <v>0.39655264165666659</v>
      </c>
      <c r="L5">
        <f ca="1">'Outranking score (theta)'!AG5-'Outranking score (theta)'!AA5+'Outranking score (theta)'!AI5-'Outranking score (theta)'!AC5+'Outranking score (theta)'!AE5-'Outranking score (theta)'!AK5</f>
        <v>-3</v>
      </c>
      <c r="M5">
        <f ca="1">'Outranking score (theta)'!AH5-'Outranking score (theta)'!AB5+'Outranking score (theta)'!AJ5-'Outranking score (theta)'!AD5+'Outranking score (theta)'!AK5-'Outranking score (theta)'!AE5</f>
        <v>1.2425594052180844</v>
      </c>
    </row>
    <row r="6" spans="1:13">
      <c r="A6" s="7">
        <v>4</v>
      </c>
      <c r="B6">
        <f ca="1">'Outranking score (theta)'!B6-'Outranking score (theta)'!H6+'Outranking score (theta)'!C6-'Outranking score (theta)'!I6+'Outranking score (theta)'!D6-'Outranking score (theta)'!J6</f>
        <v>-1.9351691783767664</v>
      </c>
      <c r="C6">
        <f ca="1">'Outranking score (theta)'!H6-'Outranking score (theta)'!B6+'Outranking score (theta)'!E6-'Outranking score (theta)'!K6+'Outranking score (theta)'!F6-'Outranking score (theta)'!L6</f>
        <v>2</v>
      </c>
      <c r="D6">
        <f ca="1">'Outranking score (theta)'!I6-'Outranking score (theta)'!C6+'Outranking score (theta)'!K6-'Outranking score (theta)'!E6+'Outranking score (theta)'!G6-'Outranking score (theta)'!M6</f>
        <v>-2.0648308216232336</v>
      </c>
      <c r="E6">
        <f ca="1">'Outranking score (theta)'!J6-'Outranking score (theta)'!D6+'Outranking score (theta)'!L6-'Outranking score (theta)'!F6+'Outranking score (theta)'!M6-'Outranking score (theta)'!G6</f>
        <v>2</v>
      </c>
      <c r="F6">
        <f ca="1">'Outranking score (theta)'!N6-'Outranking score (theta)'!T6+'Outranking score (theta)'!O6-'Outranking score (theta)'!U6+'Outranking score (theta)'!P6-'Outranking score (theta)'!V6</f>
        <v>-3</v>
      </c>
      <c r="G6">
        <f ca="1">'Outranking score (theta)'!T6-'Outranking score (theta)'!N6+'Outranking score (theta)'!Q6-'Outranking score (theta)'!W6+'Outranking score (theta)'!R6-'Outranking score (theta)'!X6</f>
        <v>1</v>
      </c>
      <c r="H6">
        <f ca="1">'Outranking score (theta)'!U6-'Outranking score (theta)'!O6+'Outranking score (theta)'!W6-'Outranking score (theta)'!Q6+'Outranking score (theta)'!S6-'Outranking score (theta)'!Y6</f>
        <v>1</v>
      </c>
      <c r="I6">
        <f ca="1">'Outranking score (theta)'!V6-'Outranking score (theta)'!P6+'Outranking score (theta)'!X6-'Outranking score (theta)'!R6+'Outranking score (theta)'!Y6-'Outranking score (theta)'!S6</f>
        <v>1</v>
      </c>
      <c r="J6">
        <f ca="1">'Outranking score (theta)'!Z6-'Outranking score (theta)'!AF6+'Outranking score (theta)'!AA6-'Outranking score (theta)'!AG6+'Outranking score (theta)'!AB6-'Outranking score (theta)'!AH6</f>
        <v>2</v>
      </c>
      <c r="K6">
        <f ca="1">'Outranking score (theta)'!AF6-'Outranking score (theta)'!Z6+'Outranking score (theta)'!AC6-'Outranking score (theta)'!AI6+'Outranking score (theta)'!AD6-'Outranking score (theta)'!AJ6</f>
        <v>2</v>
      </c>
      <c r="L6">
        <f ca="1">'Outranking score (theta)'!AG6-'Outranking score (theta)'!AA6+'Outranking score (theta)'!AI6-'Outranking score (theta)'!AC6+'Outranking score (theta)'!AE6-'Outranking score (theta)'!AK6</f>
        <v>-2</v>
      </c>
      <c r="M6">
        <f ca="1">'Outranking score (theta)'!AH6-'Outranking score (theta)'!AB6+'Outranking score (theta)'!AJ6-'Outranking score (theta)'!AD6+'Outranking score (theta)'!AK6-'Outranking score (theta)'!AE6</f>
        <v>-2</v>
      </c>
    </row>
    <row r="7" spans="1:13">
      <c r="A7" s="7">
        <v>5</v>
      </c>
      <c r="B7">
        <f ca="1">'Outranking score (theta)'!B7-'Outranking score (theta)'!H7+'Outranking score (theta)'!C7-'Outranking score (theta)'!I7+'Outranking score (theta)'!D7-'Outranking score (theta)'!J7</f>
        <v>-1</v>
      </c>
      <c r="C7">
        <f ca="1">'Outranking score (theta)'!H7-'Outranking score (theta)'!B7+'Outranking score (theta)'!E7-'Outranking score (theta)'!K7+'Outranking score (theta)'!F7-'Outranking score (theta)'!L7</f>
        <v>2.3408195120648414</v>
      </c>
      <c r="D7">
        <f ca="1">'Outranking score (theta)'!I7-'Outranking score (theta)'!C7+'Outranking score (theta)'!K7-'Outranking score (theta)'!E7+'Outranking score (theta)'!G7-'Outranking score (theta)'!M7</f>
        <v>-3</v>
      </c>
      <c r="E7">
        <f ca="1">'Outranking score (theta)'!J7-'Outranking score (theta)'!D7+'Outranking score (theta)'!L7-'Outranking score (theta)'!F7+'Outranking score (theta)'!M7-'Outranking score (theta)'!G7</f>
        <v>1.6591804879351584</v>
      </c>
      <c r="F7">
        <f ca="1">'Outranking score (theta)'!N7-'Outranking score (theta)'!T7+'Outranking score (theta)'!O7-'Outranking score (theta)'!U7+'Outranking score (theta)'!P7-'Outranking score (theta)'!V7</f>
        <v>-1.913285496992708</v>
      </c>
      <c r="G7">
        <f ca="1">'Outranking score (theta)'!T7-'Outranking score (theta)'!N7+'Outranking score (theta)'!Q7-'Outranking score (theta)'!W7+'Outranking score (theta)'!R7-'Outranking score (theta)'!X7</f>
        <v>1.0461902336893623</v>
      </c>
      <c r="H7">
        <f ca="1">'Outranking score (theta)'!U7-'Outranking score (theta)'!O7+'Outranking score (theta)'!W7-'Outranking score (theta)'!Q7+'Outranking score (theta)'!S7-'Outranking score (theta)'!Y7</f>
        <v>-2.086714503007292</v>
      </c>
      <c r="I7">
        <f ca="1">'Outranking score (theta)'!V7-'Outranking score (theta)'!P7+'Outranking score (theta)'!X7-'Outranking score (theta)'!R7+'Outranking score (theta)'!Y7-'Outranking score (theta)'!S7</f>
        <v>2.9538097663106377</v>
      </c>
      <c r="J7">
        <f ca="1">'Outranking score (theta)'!Z7-'Outranking score (theta)'!AF7+'Outranking score (theta)'!AA7-'Outranking score (theta)'!AG7+'Outranking score (theta)'!AB7-'Outranking score (theta)'!AH7</f>
        <v>3</v>
      </c>
      <c r="K7">
        <f ca="1">'Outranking score (theta)'!AF7-'Outranking score (theta)'!Z7+'Outranking score (theta)'!AC7-'Outranking score (theta)'!AI7+'Outranking score (theta)'!AD7-'Outranking score (theta)'!AJ7</f>
        <v>-1.1020108560440098</v>
      </c>
      <c r="L7">
        <f ca="1">'Outranking score (theta)'!AG7-'Outranking score (theta)'!AA7+'Outranking score (theta)'!AI7-'Outranking score (theta)'!AC7+'Outranking score (theta)'!AE7-'Outranking score (theta)'!AK7</f>
        <v>-1.9700062555440918</v>
      </c>
      <c r="M7">
        <f ca="1">'Outranking score (theta)'!AH7-'Outranking score (theta)'!AB7+'Outranking score (theta)'!AJ7-'Outranking score (theta)'!AD7+'Outranking score (theta)'!AK7-'Outranking score (theta)'!AE7</f>
        <v>7.2017111588101868E-2</v>
      </c>
    </row>
    <row r="8" spans="1:13">
      <c r="A8" s="7">
        <v>6</v>
      </c>
      <c r="B8">
        <f ca="1">'Outranking score (theta)'!B8-'Outranking score (theta)'!H8+'Outranking score (theta)'!C8-'Outranking score (theta)'!I8+'Outranking score (theta)'!D8-'Outranking score (theta)'!J8</f>
        <v>-2</v>
      </c>
      <c r="C8">
        <f ca="1">'Outranking score (theta)'!H8-'Outranking score (theta)'!B8+'Outranking score (theta)'!E8-'Outranking score (theta)'!K8+'Outranking score (theta)'!F8-'Outranking score (theta)'!L8</f>
        <v>1.8770948663881766</v>
      </c>
      <c r="D8">
        <f ca="1">'Outranking score (theta)'!I8-'Outranking score (theta)'!C8+'Outranking score (theta)'!K8-'Outranking score (theta)'!E8+'Outranking score (theta)'!G8-'Outranking score (theta)'!M8</f>
        <v>-2</v>
      </c>
      <c r="E8">
        <f ca="1">'Outranking score (theta)'!J8-'Outranking score (theta)'!D8+'Outranking score (theta)'!L8-'Outranking score (theta)'!F8+'Outranking score (theta)'!M8-'Outranking score (theta)'!G8</f>
        <v>2.1229051336118232</v>
      </c>
      <c r="F8">
        <f ca="1">'Outranking score (theta)'!N8-'Outranking score (theta)'!T8+'Outranking score (theta)'!O8-'Outranking score (theta)'!U8+'Outranking score (theta)'!P8-'Outranking score (theta)'!V8</f>
        <v>-1</v>
      </c>
      <c r="G8">
        <f ca="1">'Outranking score (theta)'!T8-'Outranking score (theta)'!N8+'Outranking score (theta)'!Q8-'Outranking score (theta)'!W8+'Outranking score (theta)'!R8-'Outranking score (theta)'!X8</f>
        <v>2</v>
      </c>
      <c r="H8">
        <f ca="1">'Outranking score (theta)'!U8-'Outranking score (theta)'!O8+'Outranking score (theta)'!W8-'Outranking score (theta)'!Q8+'Outranking score (theta)'!S8-'Outranking score (theta)'!Y8</f>
        <v>-3</v>
      </c>
      <c r="I8">
        <f ca="1">'Outranking score (theta)'!V8-'Outranking score (theta)'!P8+'Outranking score (theta)'!X8-'Outranking score (theta)'!R8+'Outranking score (theta)'!Y8-'Outranking score (theta)'!S8</f>
        <v>2</v>
      </c>
      <c r="J8">
        <f ca="1">'Outranking score (theta)'!Z8-'Outranking score (theta)'!AF8+'Outranking score (theta)'!AA8-'Outranking score (theta)'!AG8+'Outranking score (theta)'!AB8-'Outranking score (theta)'!AH8</f>
        <v>1</v>
      </c>
      <c r="K8">
        <f ca="1">'Outranking score (theta)'!AF8-'Outranking score (theta)'!Z8+'Outranking score (theta)'!AC8-'Outranking score (theta)'!AI8+'Outranking score (theta)'!AD8-'Outranking score (theta)'!AJ8</f>
        <v>-3</v>
      </c>
      <c r="L8">
        <f ca="1">'Outranking score (theta)'!AG8-'Outranking score (theta)'!AA8+'Outranking score (theta)'!AI8-'Outranking score (theta)'!AC8+'Outranking score (theta)'!AE8-'Outranking score (theta)'!AK8</f>
        <v>1</v>
      </c>
      <c r="M8">
        <f ca="1">'Outranking score (theta)'!AH8-'Outranking score (theta)'!AB8+'Outranking score (theta)'!AJ8-'Outranking score (theta)'!AD8+'Outranking score (theta)'!AK8-'Outranking score (theta)'!AE8</f>
        <v>1</v>
      </c>
    </row>
    <row r="9" spans="1:13">
      <c r="A9" s="7">
        <v>7</v>
      </c>
      <c r="B9">
        <f ca="1">'Outranking score (theta)'!B9-'Outranking score (theta)'!H9+'Outranking score (theta)'!C9-'Outranking score (theta)'!I9+'Outranking score (theta)'!D9-'Outranking score (theta)'!J9</f>
        <v>-1.6270330688019323</v>
      </c>
      <c r="C9">
        <f ca="1">'Outranking score (theta)'!H9-'Outranking score (theta)'!B9+'Outranking score (theta)'!E9-'Outranking score (theta)'!K9+'Outranking score (theta)'!F9-'Outranking score (theta)'!L9</f>
        <v>3</v>
      </c>
      <c r="D9">
        <f ca="1">'Outranking score (theta)'!I9-'Outranking score (theta)'!C9+'Outranking score (theta)'!K9-'Outranking score (theta)'!E9+'Outranking score (theta)'!G9-'Outranking score (theta)'!M9</f>
        <v>-2.3729669311980679</v>
      </c>
      <c r="E9">
        <f ca="1">'Outranking score (theta)'!J9-'Outranking score (theta)'!D9+'Outranking score (theta)'!L9-'Outranking score (theta)'!F9+'Outranking score (theta)'!M9-'Outranking score (theta)'!G9</f>
        <v>1</v>
      </c>
      <c r="F9">
        <f ca="1">'Outranking score (theta)'!N9-'Outranking score (theta)'!T9+'Outranking score (theta)'!O9-'Outranking score (theta)'!U9+'Outranking score (theta)'!P9-'Outranking score (theta)'!V9</f>
        <v>-2</v>
      </c>
      <c r="G9">
        <f ca="1">'Outranking score (theta)'!T9-'Outranking score (theta)'!N9+'Outranking score (theta)'!Q9-'Outranking score (theta)'!W9+'Outranking score (theta)'!R9-'Outranking score (theta)'!X9</f>
        <v>3</v>
      </c>
      <c r="H9">
        <f ca="1">'Outranking score (theta)'!U9-'Outranking score (theta)'!O9+'Outranking score (theta)'!W9-'Outranking score (theta)'!Q9+'Outranking score (theta)'!S9-'Outranking score (theta)'!Y9</f>
        <v>-2</v>
      </c>
      <c r="I9">
        <f ca="1">'Outranking score (theta)'!V9-'Outranking score (theta)'!P9+'Outranking score (theta)'!X9-'Outranking score (theta)'!R9+'Outranking score (theta)'!Y9-'Outranking score (theta)'!S9</f>
        <v>1</v>
      </c>
      <c r="J9">
        <f ca="1">'Outranking score (theta)'!Z9-'Outranking score (theta)'!AF9+'Outranking score (theta)'!AA9-'Outranking score (theta)'!AG9+'Outranking score (theta)'!AB9-'Outranking score (theta)'!AH9</f>
        <v>1</v>
      </c>
      <c r="K9">
        <f ca="1">'Outranking score (theta)'!AF9-'Outranking score (theta)'!Z9+'Outranking score (theta)'!AC9-'Outranking score (theta)'!AI9+'Outranking score (theta)'!AD9-'Outranking score (theta)'!AJ9</f>
        <v>3</v>
      </c>
      <c r="L9">
        <f ca="1">'Outranking score (theta)'!AG9-'Outranking score (theta)'!AA9+'Outranking score (theta)'!AI9-'Outranking score (theta)'!AC9+'Outranking score (theta)'!AE9-'Outranking score (theta)'!AK9</f>
        <v>-2.0790313945859706</v>
      </c>
      <c r="M9">
        <f ca="1">'Outranking score (theta)'!AH9-'Outranking score (theta)'!AB9+'Outranking score (theta)'!AJ9-'Outranking score (theta)'!AD9+'Outranking score (theta)'!AK9-'Outranking score (theta)'!AE9</f>
        <v>-1.9209686054140294</v>
      </c>
    </row>
    <row r="10" spans="1:13">
      <c r="A10" s="7">
        <v>8</v>
      </c>
      <c r="B10">
        <f ca="1">'Outranking score (theta)'!B10-'Outranking score (theta)'!H10+'Outranking score (theta)'!C10-'Outranking score (theta)'!I10+'Outranking score (theta)'!D10-'Outranking score (theta)'!J10</f>
        <v>-1.5296405221045237</v>
      </c>
      <c r="C10">
        <f ca="1">'Outranking score (theta)'!H10-'Outranking score (theta)'!B10+'Outranking score (theta)'!E10-'Outranking score (theta)'!K10+'Outranking score (theta)'!F10-'Outranking score (theta)'!L10</f>
        <v>1.1170392020047046</v>
      </c>
      <c r="D10">
        <f ca="1">'Outranking score (theta)'!I10-'Outranking score (theta)'!C10+'Outranking score (theta)'!K10-'Outranking score (theta)'!E10+'Outranking score (theta)'!G10-'Outranking score (theta)'!M10</f>
        <v>-2.4703594778954763</v>
      </c>
      <c r="E10">
        <f ca="1">'Outranking score (theta)'!J10-'Outranking score (theta)'!D10+'Outranking score (theta)'!L10-'Outranking score (theta)'!F10+'Outranking score (theta)'!M10-'Outranking score (theta)'!G10</f>
        <v>2.8829607979952954</v>
      </c>
      <c r="F10">
        <f ca="1">'Outranking score (theta)'!N10-'Outranking score (theta)'!T10+'Outranking score (theta)'!O10-'Outranking score (theta)'!U10+'Outranking score (theta)'!P10-'Outranking score (theta)'!V10</f>
        <v>-3</v>
      </c>
      <c r="G10">
        <f ca="1">'Outranking score (theta)'!T10-'Outranking score (theta)'!N10+'Outranking score (theta)'!Q10-'Outranking score (theta)'!W10+'Outranking score (theta)'!R10-'Outranking score (theta)'!X10</f>
        <v>3</v>
      </c>
      <c r="H10">
        <f ca="1">'Outranking score (theta)'!U10-'Outranking score (theta)'!O10+'Outranking score (theta)'!W10-'Outranking score (theta)'!Q10+'Outranking score (theta)'!S10-'Outranking score (theta)'!Y10</f>
        <v>-1</v>
      </c>
      <c r="I10">
        <f ca="1">'Outranking score (theta)'!V10-'Outranking score (theta)'!P10+'Outranking score (theta)'!X10-'Outranking score (theta)'!R10+'Outranking score (theta)'!Y10-'Outranking score (theta)'!S10</f>
        <v>1</v>
      </c>
      <c r="J10">
        <f ca="1">'Outranking score (theta)'!Z10-'Outranking score (theta)'!AF10+'Outranking score (theta)'!AA10-'Outranking score (theta)'!AG10+'Outranking score (theta)'!AB10-'Outranking score (theta)'!AH10</f>
        <v>3</v>
      </c>
      <c r="K10">
        <f ca="1">'Outranking score (theta)'!AF10-'Outranking score (theta)'!Z10+'Outranking score (theta)'!AC10-'Outranking score (theta)'!AI10+'Outranking score (theta)'!AD10-'Outranking score (theta)'!AJ10</f>
        <v>-0.4265190217236543</v>
      </c>
      <c r="L10">
        <f ca="1">'Outranking score (theta)'!AG10-'Outranking score (theta)'!AA10+'Outranking score (theta)'!AI10-'Outranking score (theta)'!AC10+'Outranking score (theta)'!AE10-'Outranking score (theta)'!AK10</f>
        <v>-0.98656217220419129</v>
      </c>
      <c r="M10">
        <f ca="1">'Outranking score (theta)'!AH10-'Outranking score (theta)'!AB10+'Outranking score (theta)'!AJ10-'Outranking score (theta)'!AD10+'Outranking score (theta)'!AK10-'Outranking score (theta)'!AE10</f>
        <v>-1.5869188060721544</v>
      </c>
    </row>
    <row r="11" spans="1:13">
      <c r="A11" s="7">
        <v>9</v>
      </c>
      <c r="B11">
        <f ca="1">'Outranking score (theta)'!B11-'Outranking score (theta)'!H11+'Outranking score (theta)'!C11-'Outranking score (theta)'!I11+'Outranking score (theta)'!D11-'Outranking score (theta)'!J11</f>
        <v>-3</v>
      </c>
      <c r="C11">
        <f ca="1">'Outranking score (theta)'!H11-'Outranking score (theta)'!B11+'Outranking score (theta)'!E11-'Outranking score (theta)'!K11+'Outranking score (theta)'!F11-'Outranking score (theta)'!L11</f>
        <v>1</v>
      </c>
      <c r="D11">
        <f ca="1">'Outranking score (theta)'!I11-'Outranking score (theta)'!C11+'Outranking score (theta)'!K11-'Outranking score (theta)'!E11+'Outranking score (theta)'!G11-'Outranking score (theta)'!M11</f>
        <v>-1</v>
      </c>
      <c r="E11">
        <f ca="1">'Outranking score (theta)'!J11-'Outranking score (theta)'!D11+'Outranking score (theta)'!L11-'Outranking score (theta)'!F11+'Outranking score (theta)'!M11-'Outranking score (theta)'!G11</f>
        <v>3</v>
      </c>
      <c r="F11">
        <f ca="1">'Outranking score (theta)'!N11-'Outranking score (theta)'!T11+'Outranking score (theta)'!O11-'Outranking score (theta)'!U11+'Outranking score (theta)'!P11-'Outranking score (theta)'!V11</f>
        <v>1.4056017119869235</v>
      </c>
      <c r="G11">
        <f ca="1">'Outranking score (theta)'!T11-'Outranking score (theta)'!N11+'Outranking score (theta)'!Q11-'Outranking score (theta)'!W11+'Outranking score (theta)'!R11-'Outranking score (theta)'!X11</f>
        <v>1.5943982880130765</v>
      </c>
      <c r="H11">
        <f ca="1">'Outranking score (theta)'!U11-'Outranking score (theta)'!O11+'Outranking score (theta)'!W11-'Outranking score (theta)'!Q11+'Outranking score (theta)'!S11-'Outranking score (theta)'!Y11</f>
        <v>-3</v>
      </c>
      <c r="I11">
        <f ca="1">'Outranking score (theta)'!V11-'Outranking score (theta)'!P11+'Outranking score (theta)'!X11-'Outranking score (theta)'!R11+'Outranking score (theta)'!Y11-'Outranking score (theta)'!S11</f>
        <v>0</v>
      </c>
      <c r="J11">
        <f ca="1">'Outranking score (theta)'!Z11-'Outranking score (theta)'!AF11+'Outranking score (theta)'!AA11-'Outranking score (theta)'!AG11+'Outranking score (theta)'!AB11-'Outranking score (theta)'!AH11</f>
        <v>-1</v>
      </c>
      <c r="K11">
        <f ca="1">'Outranking score (theta)'!AF11-'Outranking score (theta)'!Z11+'Outranking score (theta)'!AC11-'Outranking score (theta)'!AI11+'Outranking score (theta)'!AD11-'Outranking score (theta)'!AJ11</f>
        <v>2</v>
      </c>
      <c r="L11">
        <f ca="1">'Outranking score (theta)'!AG11-'Outranking score (theta)'!AA11+'Outranking score (theta)'!AI11-'Outranking score (theta)'!AC11+'Outranking score (theta)'!AE11-'Outranking score (theta)'!AK11</f>
        <v>-3</v>
      </c>
      <c r="M11">
        <f ca="1">'Outranking score (theta)'!AH11-'Outranking score (theta)'!AB11+'Outranking score (theta)'!AJ11-'Outranking score (theta)'!AD11+'Outranking score (theta)'!AK11-'Outranking score (theta)'!AE11</f>
        <v>2</v>
      </c>
    </row>
    <row r="12" spans="1:13">
      <c r="A12" s="7">
        <v>10</v>
      </c>
      <c r="B12">
        <f ca="1">'Outranking score (theta)'!B12-'Outranking score (theta)'!H12+'Outranking score (theta)'!C12-'Outranking score (theta)'!I12+'Outranking score (theta)'!D12-'Outranking score (theta)'!J12</f>
        <v>-3</v>
      </c>
      <c r="C12">
        <f ca="1">'Outranking score (theta)'!H12-'Outranking score (theta)'!B12+'Outranking score (theta)'!E12-'Outranking score (theta)'!K12+'Outranking score (theta)'!F12-'Outranking score (theta)'!L12</f>
        <v>3</v>
      </c>
      <c r="D12">
        <f ca="1">'Outranking score (theta)'!I12-'Outranking score (theta)'!C12+'Outranking score (theta)'!K12-'Outranking score (theta)'!E12+'Outranking score (theta)'!G12-'Outranking score (theta)'!M12</f>
        <v>-1</v>
      </c>
      <c r="E12">
        <f ca="1">'Outranking score (theta)'!J12-'Outranking score (theta)'!D12+'Outranking score (theta)'!L12-'Outranking score (theta)'!F12+'Outranking score (theta)'!M12-'Outranking score (theta)'!G12</f>
        <v>1</v>
      </c>
      <c r="F12">
        <f ca="1">'Outranking score (theta)'!N12-'Outranking score (theta)'!T12+'Outranking score (theta)'!O12-'Outranking score (theta)'!U12+'Outranking score (theta)'!P12-'Outranking score (theta)'!V12</f>
        <v>-0.12152131076692912</v>
      </c>
      <c r="G12">
        <f ca="1">'Outranking score (theta)'!T12-'Outranking score (theta)'!N12+'Outranking score (theta)'!Q12-'Outranking score (theta)'!W12+'Outranking score (theta)'!R12-'Outranking score (theta)'!X12</f>
        <v>3</v>
      </c>
      <c r="H12">
        <f ca="1">'Outranking score (theta)'!U12-'Outranking score (theta)'!O12+'Outranking score (theta)'!W12-'Outranking score (theta)'!Q12+'Outranking score (theta)'!S12-'Outranking score (theta)'!Y12</f>
        <v>-1.7179359393222093</v>
      </c>
      <c r="I12">
        <f ca="1">'Outranking score (theta)'!V12-'Outranking score (theta)'!P12+'Outranking score (theta)'!X12-'Outranking score (theta)'!R12+'Outranking score (theta)'!Y12-'Outranking score (theta)'!S12</f>
        <v>-1.1605427499108616</v>
      </c>
      <c r="J12">
        <f ca="1">'Outranking score (theta)'!Z12-'Outranking score (theta)'!AF12+'Outranking score (theta)'!AA12-'Outranking score (theta)'!AG12+'Outranking score (theta)'!AB12-'Outranking score (theta)'!AH12</f>
        <v>-1.5027139101007241</v>
      </c>
      <c r="K12">
        <f ca="1">'Outranking score (theta)'!AF12-'Outranking score (theta)'!Z12+'Outranking score (theta)'!AC12-'Outranking score (theta)'!AI12+'Outranking score (theta)'!AD12-'Outranking score (theta)'!AJ12</f>
        <v>-0.46947003600978576</v>
      </c>
      <c r="L12">
        <f ca="1">'Outranking score (theta)'!AG12-'Outranking score (theta)'!AA12+'Outranking score (theta)'!AI12-'Outranking score (theta)'!AC12+'Outranking score (theta)'!AE12-'Outranking score (theta)'!AK12</f>
        <v>-1.0278160538894903</v>
      </c>
      <c r="M12">
        <f ca="1">'Outranking score (theta)'!AH12-'Outranking score (theta)'!AB12+'Outranking score (theta)'!AJ12-'Outranking score (theta)'!AD12+'Outranking score (theta)'!AK12-'Outranking score (theta)'!AE12</f>
        <v>3</v>
      </c>
    </row>
    <row r="13" spans="1:13">
      <c r="A13" s="7">
        <v>11</v>
      </c>
      <c r="B13">
        <f ca="1">'Outranking score (theta)'!B13-'Outranking score (theta)'!H13+'Outranking score (theta)'!C13-'Outranking score (theta)'!I13+'Outranking score (theta)'!D13-'Outranking score (theta)'!J13</f>
        <v>-1.191053842993693</v>
      </c>
      <c r="C13">
        <f ca="1">'Outranking score (theta)'!H13-'Outranking score (theta)'!B13+'Outranking score (theta)'!E13-'Outranking score (theta)'!K13+'Outranking score (theta)'!F13-'Outranking score (theta)'!L13</f>
        <v>1</v>
      </c>
      <c r="D13">
        <f ca="1">'Outranking score (theta)'!I13-'Outranking score (theta)'!C13+'Outranking score (theta)'!K13-'Outranking score (theta)'!E13+'Outranking score (theta)'!G13-'Outranking score (theta)'!M13</f>
        <v>-2.8089461570063072</v>
      </c>
      <c r="E13">
        <f ca="1">'Outranking score (theta)'!J13-'Outranking score (theta)'!D13+'Outranking score (theta)'!L13-'Outranking score (theta)'!F13+'Outranking score (theta)'!M13-'Outranking score (theta)'!G13</f>
        <v>3</v>
      </c>
      <c r="F13">
        <f ca="1">'Outranking score (theta)'!N13-'Outranking score (theta)'!T13+'Outranking score (theta)'!O13-'Outranking score (theta)'!U13+'Outranking score (theta)'!P13-'Outranking score (theta)'!V13</f>
        <v>-0.34935065793328246</v>
      </c>
      <c r="G13">
        <f ca="1">'Outranking score (theta)'!T13-'Outranking score (theta)'!N13+'Outranking score (theta)'!Q13-'Outranking score (theta)'!W13+'Outranking score (theta)'!R13-'Outranking score (theta)'!X13</f>
        <v>3</v>
      </c>
      <c r="H13">
        <f ca="1">'Outranking score (theta)'!U13-'Outranking score (theta)'!O13+'Outranking score (theta)'!W13-'Outranking score (theta)'!Q13+'Outranking score (theta)'!S13-'Outranking score (theta)'!Y13</f>
        <v>-1</v>
      </c>
      <c r="I13">
        <f ca="1">'Outranking score (theta)'!V13-'Outranking score (theta)'!P13+'Outranking score (theta)'!X13-'Outranking score (theta)'!R13+'Outranking score (theta)'!Y13-'Outranking score (theta)'!S13</f>
        <v>-1.6506493420667177</v>
      </c>
      <c r="J13">
        <f ca="1">'Outranking score (theta)'!Z13-'Outranking score (theta)'!AF13+'Outranking score (theta)'!AA13-'Outranking score (theta)'!AG13+'Outranking score (theta)'!AB13-'Outranking score (theta)'!AH13</f>
        <v>-1</v>
      </c>
      <c r="K13">
        <f ca="1">'Outranking score (theta)'!AF13-'Outranking score (theta)'!Z13+'Outranking score (theta)'!AC13-'Outranking score (theta)'!AI13+'Outranking score (theta)'!AD13-'Outranking score (theta)'!AJ13</f>
        <v>3</v>
      </c>
      <c r="L13">
        <f ca="1">'Outranking score (theta)'!AG13-'Outranking score (theta)'!AA13+'Outranking score (theta)'!AI13-'Outranking score (theta)'!AC13+'Outranking score (theta)'!AE13-'Outranking score (theta)'!AK13</f>
        <v>-1</v>
      </c>
      <c r="M13">
        <f ca="1">'Outranking score (theta)'!AH13-'Outranking score (theta)'!AB13+'Outranking score (theta)'!AJ13-'Outranking score (theta)'!AD13+'Outranking score (theta)'!AK13-'Outranking score (theta)'!AE13</f>
        <v>-1</v>
      </c>
    </row>
    <row r="14" spans="1:13">
      <c r="A14" s="7">
        <v>12</v>
      </c>
      <c r="B14">
        <f ca="1">'Outranking score (theta)'!B14-'Outranking score (theta)'!H14+'Outranking score (theta)'!C14-'Outranking score (theta)'!I14+'Outranking score (theta)'!D14-'Outranking score (theta)'!J14</f>
        <v>-1</v>
      </c>
      <c r="C14">
        <f ca="1">'Outranking score (theta)'!H14-'Outranking score (theta)'!B14+'Outranking score (theta)'!E14-'Outranking score (theta)'!K14+'Outranking score (theta)'!F14-'Outranking score (theta)'!L14</f>
        <v>2</v>
      </c>
      <c r="D14">
        <f ca="1">'Outranking score (theta)'!I14-'Outranking score (theta)'!C14+'Outranking score (theta)'!K14-'Outranking score (theta)'!E14+'Outranking score (theta)'!G14-'Outranking score (theta)'!M14</f>
        <v>-3</v>
      </c>
      <c r="E14">
        <f ca="1">'Outranking score (theta)'!J14-'Outranking score (theta)'!D14+'Outranking score (theta)'!L14-'Outranking score (theta)'!F14+'Outranking score (theta)'!M14-'Outranking score (theta)'!G14</f>
        <v>2</v>
      </c>
      <c r="F14">
        <f ca="1">'Outranking score (theta)'!N14-'Outranking score (theta)'!T14+'Outranking score (theta)'!O14-'Outranking score (theta)'!U14+'Outranking score (theta)'!P14-'Outranking score (theta)'!V14</f>
        <v>0.53032261084346988</v>
      </c>
      <c r="G14">
        <f ca="1">'Outranking score (theta)'!T14-'Outranking score (theta)'!N14+'Outranking score (theta)'!Q14-'Outranking score (theta)'!W14+'Outranking score (theta)'!R14-'Outranking score (theta)'!X14</f>
        <v>3</v>
      </c>
      <c r="H14">
        <f ca="1">'Outranking score (theta)'!U14-'Outranking score (theta)'!O14+'Outranking score (theta)'!W14-'Outranking score (theta)'!Q14+'Outranking score (theta)'!S14-'Outranking score (theta)'!Y14</f>
        <v>-3</v>
      </c>
      <c r="I14">
        <f ca="1">'Outranking score (theta)'!V14-'Outranking score (theta)'!P14+'Outranking score (theta)'!X14-'Outranking score (theta)'!R14+'Outranking score (theta)'!Y14-'Outranking score (theta)'!S14</f>
        <v>-0.53032261084346999</v>
      </c>
      <c r="J14">
        <f ca="1">'Outranking score (theta)'!Z14-'Outranking score (theta)'!AF14+'Outranking score (theta)'!AA14-'Outranking score (theta)'!AG14+'Outranking score (theta)'!AB14-'Outranking score (theta)'!AH14</f>
        <v>1</v>
      </c>
      <c r="K14">
        <f ca="1">'Outranking score (theta)'!AF14-'Outranking score (theta)'!Z14+'Outranking score (theta)'!AC14-'Outranking score (theta)'!AI14+'Outranking score (theta)'!AD14-'Outranking score (theta)'!AJ14</f>
        <v>0.84350832140239185</v>
      </c>
      <c r="L14">
        <f ca="1">'Outranking score (theta)'!AG14-'Outranking score (theta)'!AA14+'Outranking score (theta)'!AI14-'Outranking score (theta)'!AC14+'Outranking score (theta)'!AE14-'Outranking score (theta)'!AK14</f>
        <v>-1.3910500615701133</v>
      </c>
      <c r="M14">
        <f ca="1">'Outranking score (theta)'!AH14-'Outranking score (theta)'!AB14+'Outranking score (theta)'!AJ14-'Outranking score (theta)'!AD14+'Outranking score (theta)'!AK14-'Outranking score (theta)'!AE14</f>
        <v>-0.45245825983227861</v>
      </c>
    </row>
    <row r="15" spans="1:13">
      <c r="A15" s="7">
        <v>13</v>
      </c>
      <c r="B15">
        <f ca="1">'Outranking score (theta)'!B15-'Outranking score (theta)'!H15+'Outranking score (theta)'!C15-'Outranking score (theta)'!I15+'Outranking score (theta)'!D15-'Outranking score (theta)'!J15</f>
        <v>-3</v>
      </c>
      <c r="C15">
        <f ca="1">'Outranking score (theta)'!H15-'Outranking score (theta)'!B15+'Outranking score (theta)'!E15-'Outranking score (theta)'!K15+'Outranking score (theta)'!F15-'Outranking score (theta)'!L15</f>
        <v>2</v>
      </c>
      <c r="D15">
        <f ca="1">'Outranking score (theta)'!I15-'Outranking score (theta)'!C15+'Outranking score (theta)'!K15-'Outranking score (theta)'!E15+'Outranking score (theta)'!G15-'Outranking score (theta)'!M15</f>
        <v>-1</v>
      </c>
      <c r="E15">
        <f ca="1">'Outranking score (theta)'!J15-'Outranking score (theta)'!D15+'Outranking score (theta)'!L15-'Outranking score (theta)'!F15+'Outranking score (theta)'!M15-'Outranking score (theta)'!G15</f>
        <v>2</v>
      </c>
      <c r="F15">
        <f ca="1">'Outranking score (theta)'!N15-'Outranking score (theta)'!T15+'Outranking score (theta)'!O15-'Outranking score (theta)'!U15+'Outranking score (theta)'!P15-'Outranking score (theta)'!V15</f>
        <v>-1</v>
      </c>
      <c r="G15">
        <f ca="1">'Outranking score (theta)'!T15-'Outranking score (theta)'!N15+'Outranking score (theta)'!Q15-'Outranking score (theta)'!W15+'Outranking score (theta)'!R15-'Outranking score (theta)'!X15</f>
        <v>2</v>
      </c>
      <c r="H15">
        <f ca="1">'Outranking score (theta)'!U15-'Outranking score (theta)'!O15+'Outranking score (theta)'!W15-'Outranking score (theta)'!Q15+'Outranking score (theta)'!S15-'Outranking score (theta)'!Y15</f>
        <v>-3</v>
      </c>
      <c r="I15">
        <f ca="1">'Outranking score (theta)'!V15-'Outranking score (theta)'!P15+'Outranking score (theta)'!X15-'Outranking score (theta)'!R15+'Outranking score (theta)'!Y15-'Outranking score (theta)'!S15</f>
        <v>2</v>
      </c>
      <c r="J15">
        <f ca="1">'Outranking score (theta)'!Z15-'Outranking score (theta)'!AF15+'Outranking score (theta)'!AA15-'Outranking score (theta)'!AG15+'Outranking score (theta)'!AB15-'Outranking score (theta)'!AH15</f>
        <v>2</v>
      </c>
      <c r="K15">
        <f ca="1">'Outranking score (theta)'!AF15-'Outranking score (theta)'!Z15+'Outranking score (theta)'!AC15-'Outranking score (theta)'!AI15+'Outranking score (theta)'!AD15-'Outranking score (theta)'!AJ15</f>
        <v>2</v>
      </c>
      <c r="L15">
        <f ca="1">'Outranking score (theta)'!AG15-'Outranking score (theta)'!AA15+'Outranking score (theta)'!AI15-'Outranking score (theta)'!AC15+'Outranking score (theta)'!AE15-'Outranking score (theta)'!AK15</f>
        <v>-2.352770208669047</v>
      </c>
      <c r="M15">
        <f ca="1">'Outranking score (theta)'!AH15-'Outranking score (theta)'!AB15+'Outranking score (theta)'!AJ15-'Outranking score (theta)'!AD15+'Outranking score (theta)'!AK15-'Outranking score (theta)'!AE15</f>
        <v>-1.647229791330953</v>
      </c>
    </row>
    <row r="16" spans="1:13">
      <c r="A16" s="7">
        <v>14</v>
      </c>
      <c r="B16">
        <f ca="1">'Outranking score (theta)'!B16-'Outranking score (theta)'!H16+'Outranking score (theta)'!C16-'Outranking score (theta)'!I16+'Outranking score (theta)'!D16-'Outranking score (theta)'!J16</f>
        <v>-1</v>
      </c>
      <c r="C16">
        <f ca="1">'Outranking score (theta)'!H16-'Outranking score (theta)'!B16+'Outranking score (theta)'!E16-'Outranking score (theta)'!K16+'Outranking score (theta)'!F16-'Outranking score (theta)'!L16</f>
        <v>2</v>
      </c>
      <c r="D16">
        <f ca="1">'Outranking score (theta)'!I16-'Outranking score (theta)'!C16+'Outranking score (theta)'!K16-'Outranking score (theta)'!E16+'Outranking score (theta)'!G16-'Outranking score (theta)'!M16</f>
        <v>-3</v>
      </c>
      <c r="E16">
        <f ca="1">'Outranking score (theta)'!J16-'Outranking score (theta)'!D16+'Outranking score (theta)'!L16-'Outranking score (theta)'!F16+'Outranking score (theta)'!M16-'Outranking score (theta)'!G16</f>
        <v>2</v>
      </c>
      <c r="F16">
        <f ca="1">'Outranking score (theta)'!N16-'Outranking score (theta)'!T16+'Outranking score (theta)'!O16-'Outranking score (theta)'!U16+'Outranking score (theta)'!P16-'Outranking score (theta)'!V16</f>
        <v>-1</v>
      </c>
      <c r="G16">
        <f ca="1">'Outranking score (theta)'!T16-'Outranking score (theta)'!N16+'Outranking score (theta)'!Q16-'Outranking score (theta)'!W16+'Outranking score (theta)'!R16-'Outranking score (theta)'!X16</f>
        <v>3</v>
      </c>
      <c r="H16">
        <f ca="1">'Outranking score (theta)'!U16-'Outranking score (theta)'!O16+'Outranking score (theta)'!W16-'Outranking score (theta)'!Q16+'Outranking score (theta)'!S16-'Outranking score (theta)'!Y16</f>
        <v>-3</v>
      </c>
      <c r="I16">
        <f ca="1">'Outranking score (theta)'!V16-'Outranking score (theta)'!P16+'Outranking score (theta)'!X16-'Outranking score (theta)'!R16+'Outranking score (theta)'!Y16-'Outranking score (theta)'!S16</f>
        <v>1</v>
      </c>
      <c r="J16">
        <f ca="1">'Outranking score (theta)'!Z16-'Outranking score (theta)'!AF16+'Outranking score (theta)'!AA16-'Outranking score (theta)'!AG16+'Outranking score (theta)'!AB16-'Outranking score (theta)'!AH16</f>
        <v>0.72864591861965722</v>
      </c>
      <c r="K16">
        <f ca="1">'Outranking score (theta)'!AF16-'Outranking score (theta)'!Z16+'Outranking score (theta)'!AC16-'Outranking score (theta)'!AI16+'Outranking score (theta)'!AD16-'Outranking score (theta)'!AJ16</f>
        <v>1.2713540813803428</v>
      </c>
      <c r="L16">
        <f ca="1">'Outranking score (theta)'!AG16-'Outranking score (theta)'!AA16+'Outranking score (theta)'!AI16-'Outranking score (theta)'!AC16+'Outranking score (theta)'!AE16-'Outranking score (theta)'!AK16</f>
        <v>-3</v>
      </c>
      <c r="M16">
        <f ca="1">'Outranking score (theta)'!AH16-'Outranking score (theta)'!AB16+'Outranking score (theta)'!AJ16-'Outranking score (theta)'!AD16+'Outranking score (theta)'!AK16-'Outranking score (theta)'!AE16</f>
        <v>1</v>
      </c>
    </row>
    <row r="17" spans="1:13">
      <c r="A17" s="7">
        <v>15</v>
      </c>
      <c r="B17">
        <f ca="1">'Outranking score (theta)'!B17-'Outranking score (theta)'!H17+'Outranking score (theta)'!C17-'Outranking score (theta)'!I17+'Outranking score (theta)'!D17-'Outranking score (theta)'!J17</f>
        <v>-1</v>
      </c>
      <c r="C17">
        <f ca="1">'Outranking score (theta)'!H17-'Outranking score (theta)'!B17+'Outranking score (theta)'!E17-'Outranking score (theta)'!K17+'Outranking score (theta)'!F17-'Outranking score (theta)'!L17</f>
        <v>2</v>
      </c>
      <c r="D17">
        <f ca="1">'Outranking score (theta)'!I17-'Outranking score (theta)'!C17+'Outranking score (theta)'!K17-'Outranking score (theta)'!E17+'Outranking score (theta)'!G17-'Outranking score (theta)'!M17</f>
        <v>-3</v>
      </c>
      <c r="E17">
        <f ca="1">'Outranking score (theta)'!J17-'Outranking score (theta)'!D17+'Outranking score (theta)'!L17-'Outranking score (theta)'!F17+'Outranking score (theta)'!M17-'Outranking score (theta)'!G17</f>
        <v>2</v>
      </c>
      <c r="F17">
        <f ca="1">'Outranking score (theta)'!N17-'Outranking score (theta)'!T17+'Outranking score (theta)'!O17-'Outranking score (theta)'!U17+'Outranking score (theta)'!P17-'Outranking score (theta)'!V17</f>
        <v>-2</v>
      </c>
      <c r="G17">
        <f ca="1">'Outranking score (theta)'!T17-'Outranking score (theta)'!N17+'Outranking score (theta)'!Q17-'Outranking score (theta)'!W17+'Outranking score (theta)'!R17-'Outranking score (theta)'!X17</f>
        <v>2</v>
      </c>
      <c r="H17">
        <f ca="1">'Outranking score (theta)'!U17-'Outranking score (theta)'!O17+'Outranking score (theta)'!W17-'Outranking score (theta)'!Q17+'Outranking score (theta)'!S17-'Outranking score (theta)'!Y17</f>
        <v>-2</v>
      </c>
      <c r="I17">
        <f ca="1">'Outranking score (theta)'!V17-'Outranking score (theta)'!P17+'Outranking score (theta)'!X17-'Outranking score (theta)'!R17+'Outranking score (theta)'!Y17-'Outranking score (theta)'!S17</f>
        <v>2</v>
      </c>
      <c r="J17">
        <f ca="1">'Outranking score (theta)'!Z17-'Outranking score (theta)'!AF17+'Outranking score (theta)'!AA17-'Outranking score (theta)'!AG17+'Outranking score (theta)'!AB17-'Outranking score (theta)'!AH17</f>
        <v>-1.7790066449810436</v>
      </c>
      <c r="K17">
        <f ca="1">'Outranking score (theta)'!AF17-'Outranking score (theta)'!Z17+'Outranking score (theta)'!AC17-'Outranking score (theta)'!AI17+'Outranking score (theta)'!AD17-'Outranking score (theta)'!AJ17</f>
        <v>0.11183748223667489</v>
      </c>
      <c r="L17">
        <f ca="1">'Outranking score (theta)'!AG17-'Outranking score (theta)'!AA17+'Outranking score (theta)'!AI17-'Outranking score (theta)'!AC17+'Outranking score (theta)'!AE17-'Outranking score (theta)'!AK17</f>
        <v>0.66716916274436855</v>
      </c>
      <c r="M17">
        <f ca="1">'Outranking score (theta)'!AH17-'Outranking score (theta)'!AB17+'Outranking score (theta)'!AJ17-'Outranking score (theta)'!AD17+'Outranking score (theta)'!AK17-'Outranking score (theta)'!AE17</f>
        <v>1</v>
      </c>
    </row>
    <row r="18" spans="1:13">
      <c r="A18" s="7">
        <v>16</v>
      </c>
      <c r="B18">
        <f ca="1">'Outranking score (theta)'!B18-'Outranking score (theta)'!H18+'Outranking score (theta)'!C18-'Outranking score (theta)'!I18+'Outranking score (theta)'!D18-'Outranking score (theta)'!J18</f>
        <v>-2</v>
      </c>
      <c r="C18">
        <f ca="1">'Outranking score (theta)'!H18-'Outranking score (theta)'!B18+'Outranking score (theta)'!E18-'Outranking score (theta)'!K18+'Outranking score (theta)'!F18-'Outranking score (theta)'!L18</f>
        <v>1.2227212850579607</v>
      </c>
      <c r="D18">
        <f ca="1">'Outranking score (theta)'!I18-'Outranking score (theta)'!C18+'Outranking score (theta)'!K18-'Outranking score (theta)'!E18+'Outranking score (theta)'!G18-'Outranking score (theta)'!M18</f>
        <v>-2</v>
      </c>
      <c r="E18">
        <f ca="1">'Outranking score (theta)'!J18-'Outranking score (theta)'!D18+'Outranking score (theta)'!L18-'Outranking score (theta)'!F18+'Outranking score (theta)'!M18-'Outranking score (theta)'!G18</f>
        <v>2.7772787149420393</v>
      </c>
      <c r="F18">
        <f ca="1">'Outranking score (theta)'!N18-'Outranking score (theta)'!T18+'Outranking score (theta)'!O18-'Outranking score (theta)'!U18+'Outranking score (theta)'!P18-'Outranking score (theta)'!V18</f>
        <v>-3</v>
      </c>
      <c r="G18">
        <f ca="1">'Outranking score (theta)'!T18-'Outranking score (theta)'!N18+'Outranking score (theta)'!Q18-'Outranking score (theta)'!W18+'Outranking score (theta)'!R18-'Outranking score (theta)'!X18</f>
        <v>3</v>
      </c>
      <c r="H18">
        <f ca="1">'Outranking score (theta)'!U18-'Outranking score (theta)'!O18+'Outranking score (theta)'!W18-'Outranking score (theta)'!Q18+'Outranking score (theta)'!S18-'Outranking score (theta)'!Y18</f>
        <v>0</v>
      </c>
      <c r="I18">
        <f ca="1">'Outranking score (theta)'!V18-'Outranking score (theta)'!P18+'Outranking score (theta)'!X18-'Outranking score (theta)'!R18+'Outranking score (theta)'!Y18-'Outranking score (theta)'!S18</f>
        <v>0</v>
      </c>
      <c r="J18">
        <f ca="1">'Outranking score (theta)'!Z18-'Outranking score (theta)'!AF18+'Outranking score (theta)'!AA18-'Outranking score (theta)'!AG18+'Outranking score (theta)'!AB18-'Outranking score (theta)'!AH18</f>
        <v>2</v>
      </c>
      <c r="K18">
        <f ca="1">'Outranking score (theta)'!AF18-'Outranking score (theta)'!Z18+'Outranking score (theta)'!AC18-'Outranking score (theta)'!AI18+'Outranking score (theta)'!AD18-'Outranking score (theta)'!AJ18</f>
        <v>-0.36797410019829901</v>
      </c>
      <c r="L18">
        <f ca="1">'Outranking score (theta)'!AG18-'Outranking score (theta)'!AA18+'Outranking score (theta)'!AI18-'Outranking score (theta)'!AC18+'Outranking score (theta)'!AE18-'Outranking score (theta)'!AK18</f>
        <v>-0.44770475987313374</v>
      </c>
      <c r="M18">
        <f ca="1">'Outranking score (theta)'!AH18-'Outranking score (theta)'!AB18+'Outranking score (theta)'!AJ18-'Outranking score (theta)'!AD18+'Outranking score (theta)'!AK18-'Outranking score (theta)'!AE18</f>
        <v>-1.1843211399285671</v>
      </c>
    </row>
    <row r="19" spans="1:13">
      <c r="A19" s="7">
        <v>17</v>
      </c>
      <c r="B19">
        <f ca="1">'Outranking score (theta)'!B19-'Outranking score (theta)'!H19+'Outranking score (theta)'!C19-'Outranking score (theta)'!I19+'Outranking score (theta)'!D19-'Outranking score (theta)'!J19</f>
        <v>-1.4790935708351882</v>
      </c>
      <c r="C19">
        <f ca="1">'Outranking score (theta)'!H19-'Outranking score (theta)'!B19+'Outranking score (theta)'!E19-'Outranking score (theta)'!K19+'Outranking score (theta)'!F19-'Outranking score (theta)'!L19</f>
        <v>2</v>
      </c>
      <c r="D19">
        <f ca="1">'Outranking score (theta)'!I19-'Outranking score (theta)'!C19+'Outranking score (theta)'!K19-'Outranking score (theta)'!E19+'Outranking score (theta)'!G19-'Outranking score (theta)'!M19</f>
        <v>-2.5209064291648118</v>
      </c>
      <c r="E19">
        <f ca="1">'Outranking score (theta)'!J19-'Outranking score (theta)'!D19+'Outranking score (theta)'!L19-'Outranking score (theta)'!F19+'Outranking score (theta)'!M19-'Outranking score (theta)'!G19</f>
        <v>2</v>
      </c>
      <c r="F19">
        <f ca="1">'Outranking score (theta)'!N19-'Outranking score (theta)'!T19+'Outranking score (theta)'!O19-'Outranking score (theta)'!U19+'Outranking score (theta)'!P19-'Outranking score (theta)'!V19</f>
        <v>-1</v>
      </c>
      <c r="G19">
        <f ca="1">'Outranking score (theta)'!T19-'Outranking score (theta)'!N19+'Outranking score (theta)'!Q19-'Outranking score (theta)'!W19+'Outranking score (theta)'!R19-'Outranking score (theta)'!X19</f>
        <v>1</v>
      </c>
      <c r="H19">
        <f ca="1">'Outranking score (theta)'!U19-'Outranking score (theta)'!O19+'Outranking score (theta)'!W19-'Outranking score (theta)'!Q19+'Outranking score (theta)'!S19-'Outranking score (theta)'!Y19</f>
        <v>-3</v>
      </c>
      <c r="I19">
        <f ca="1">'Outranking score (theta)'!V19-'Outranking score (theta)'!P19+'Outranking score (theta)'!X19-'Outranking score (theta)'!R19+'Outranking score (theta)'!Y19-'Outranking score (theta)'!S19</f>
        <v>3</v>
      </c>
      <c r="J19">
        <f ca="1">'Outranking score (theta)'!Z19-'Outranking score (theta)'!AF19+'Outranking score (theta)'!AA19-'Outranking score (theta)'!AG19+'Outranking score (theta)'!AB19-'Outranking score (theta)'!AH19</f>
        <v>0.83079437308165993</v>
      </c>
      <c r="K19">
        <f ca="1">'Outranking score (theta)'!AF19-'Outranking score (theta)'!Z19+'Outranking score (theta)'!AC19-'Outranking score (theta)'!AI19+'Outranking score (theta)'!AD19-'Outranking score (theta)'!AJ19</f>
        <v>1.859616693904361</v>
      </c>
      <c r="L19">
        <f ca="1">'Outranking score (theta)'!AG19-'Outranking score (theta)'!AA19+'Outranking score (theta)'!AI19-'Outranking score (theta)'!AC19+'Outranking score (theta)'!AE19-'Outranking score (theta)'!AK19</f>
        <v>-3</v>
      </c>
      <c r="M19">
        <f ca="1">'Outranking score (theta)'!AH19-'Outranking score (theta)'!AB19+'Outranking score (theta)'!AJ19-'Outranking score (theta)'!AD19+'Outranking score (theta)'!AK19-'Outranking score (theta)'!AE19</f>
        <v>0.30958893301397894</v>
      </c>
    </row>
    <row r="20" spans="1:13">
      <c r="A20" s="7">
        <v>18</v>
      </c>
      <c r="B20">
        <f ca="1">'Outranking score (theta)'!B20-'Outranking score (theta)'!H20+'Outranking score (theta)'!C20-'Outranking score (theta)'!I20+'Outranking score (theta)'!D20-'Outranking score (theta)'!J20</f>
        <v>-2</v>
      </c>
      <c r="C20">
        <f ca="1">'Outranking score (theta)'!H20-'Outranking score (theta)'!B20+'Outranking score (theta)'!E20-'Outranking score (theta)'!K20+'Outranking score (theta)'!F20-'Outranking score (theta)'!L20</f>
        <v>1</v>
      </c>
      <c r="D20">
        <f ca="1">'Outranking score (theta)'!I20-'Outranking score (theta)'!C20+'Outranking score (theta)'!K20-'Outranking score (theta)'!E20+'Outranking score (theta)'!G20-'Outranking score (theta)'!M20</f>
        <v>-2</v>
      </c>
      <c r="E20">
        <f ca="1">'Outranking score (theta)'!J20-'Outranking score (theta)'!D20+'Outranking score (theta)'!L20-'Outranking score (theta)'!F20+'Outranking score (theta)'!M20-'Outranking score (theta)'!G20</f>
        <v>3</v>
      </c>
      <c r="F20">
        <f ca="1">'Outranking score (theta)'!N20-'Outranking score (theta)'!T20+'Outranking score (theta)'!O20-'Outranking score (theta)'!U20+'Outranking score (theta)'!P20-'Outranking score (theta)'!V20</f>
        <v>-2</v>
      </c>
      <c r="G20">
        <f ca="1">'Outranking score (theta)'!T20-'Outranking score (theta)'!N20+'Outranking score (theta)'!Q20-'Outranking score (theta)'!W20+'Outranking score (theta)'!R20-'Outranking score (theta)'!X20</f>
        <v>2</v>
      </c>
      <c r="H20">
        <f ca="1">'Outranking score (theta)'!U20-'Outranking score (theta)'!O20+'Outranking score (theta)'!W20-'Outranking score (theta)'!Q20+'Outranking score (theta)'!S20-'Outranking score (theta)'!Y20</f>
        <v>-2</v>
      </c>
      <c r="I20">
        <f ca="1">'Outranking score (theta)'!V20-'Outranking score (theta)'!P20+'Outranking score (theta)'!X20-'Outranking score (theta)'!R20+'Outranking score (theta)'!Y20-'Outranking score (theta)'!S20</f>
        <v>2</v>
      </c>
      <c r="J20">
        <f ca="1">'Outranking score (theta)'!Z20-'Outranking score (theta)'!AF20+'Outranking score (theta)'!AA20-'Outranking score (theta)'!AG20+'Outranking score (theta)'!AB20-'Outranking score (theta)'!AH20</f>
        <v>-0.26055679515173147</v>
      </c>
      <c r="K20">
        <f ca="1">'Outranking score (theta)'!AF20-'Outranking score (theta)'!Z20+'Outranking score (theta)'!AC20-'Outranking score (theta)'!AI20+'Outranking score (theta)'!AD20-'Outranking score (theta)'!AJ20</f>
        <v>0.4284368258571235</v>
      </c>
      <c r="L20">
        <f ca="1">'Outranking score (theta)'!AG20-'Outranking score (theta)'!AA20+'Outranking score (theta)'!AI20-'Outranking score (theta)'!AC20+'Outranking score (theta)'!AE20-'Outranking score (theta)'!AK20</f>
        <v>-0.10021528935241653</v>
      </c>
      <c r="M20">
        <f ca="1">'Outranking score (theta)'!AH20-'Outranking score (theta)'!AB20+'Outranking score (theta)'!AJ20-'Outranking score (theta)'!AD20+'Outranking score (theta)'!AK20-'Outranking score (theta)'!AE20</f>
        <v>-6.766474135297551E-2</v>
      </c>
    </row>
    <row r="21" spans="1:13">
      <c r="A21" s="7">
        <v>19</v>
      </c>
      <c r="B21">
        <f ca="1">'Outranking score (theta)'!B21-'Outranking score (theta)'!H21+'Outranking score (theta)'!C21-'Outranking score (theta)'!I21+'Outranking score (theta)'!D21-'Outranking score (theta)'!J21</f>
        <v>-3</v>
      </c>
      <c r="C21">
        <f ca="1">'Outranking score (theta)'!H21-'Outranking score (theta)'!B21+'Outranking score (theta)'!E21-'Outranking score (theta)'!K21+'Outranking score (theta)'!F21-'Outranking score (theta)'!L21</f>
        <v>1.3282224829049349</v>
      </c>
      <c r="D21">
        <f ca="1">'Outranking score (theta)'!I21-'Outranking score (theta)'!C21+'Outranking score (theta)'!K21-'Outranking score (theta)'!E21+'Outranking score (theta)'!G21-'Outranking score (theta)'!M21</f>
        <v>-1</v>
      </c>
      <c r="E21">
        <f ca="1">'Outranking score (theta)'!J21-'Outranking score (theta)'!D21+'Outranking score (theta)'!L21-'Outranking score (theta)'!F21+'Outranking score (theta)'!M21-'Outranking score (theta)'!G21</f>
        <v>2.6717775170950651</v>
      </c>
      <c r="F21">
        <f ca="1">'Outranking score (theta)'!N21-'Outranking score (theta)'!T21+'Outranking score (theta)'!O21-'Outranking score (theta)'!U21+'Outranking score (theta)'!P21-'Outranking score (theta)'!V21</f>
        <v>-1</v>
      </c>
      <c r="G21">
        <f ca="1">'Outranking score (theta)'!T21-'Outranking score (theta)'!N21+'Outranking score (theta)'!Q21-'Outranking score (theta)'!W21+'Outranking score (theta)'!R21-'Outranking score (theta)'!X21</f>
        <v>2.5230983399367428</v>
      </c>
      <c r="H21">
        <f ca="1">'Outranking score (theta)'!U21-'Outranking score (theta)'!O21+'Outranking score (theta)'!W21-'Outranking score (theta)'!Q21+'Outranking score (theta)'!S21-'Outranking score (theta)'!Y21</f>
        <v>-3</v>
      </c>
      <c r="I21">
        <f ca="1">'Outranking score (theta)'!V21-'Outranking score (theta)'!P21+'Outranking score (theta)'!X21-'Outranking score (theta)'!R21+'Outranking score (theta)'!Y21-'Outranking score (theta)'!S21</f>
        <v>1.4769016600632574</v>
      </c>
      <c r="J21">
        <f ca="1">'Outranking score (theta)'!Z21-'Outranking score (theta)'!AF21+'Outranking score (theta)'!AA21-'Outranking score (theta)'!AG21+'Outranking score (theta)'!AB21-'Outranking score (theta)'!AH21</f>
        <v>-0.29519417586469082</v>
      </c>
      <c r="K21">
        <f ca="1">'Outranking score (theta)'!AF21-'Outranking score (theta)'!Z21+'Outranking score (theta)'!AC21-'Outranking score (theta)'!AI21+'Outranking score (theta)'!AD21-'Outranking score (theta)'!AJ21</f>
        <v>-0.83264200468999705</v>
      </c>
      <c r="L21">
        <f ca="1">'Outranking score (theta)'!AG21-'Outranking score (theta)'!AA21+'Outranking score (theta)'!AI21-'Outranking score (theta)'!AC21+'Outranking score (theta)'!AE21-'Outranking score (theta)'!AK21</f>
        <v>1.3182859895485914</v>
      </c>
      <c r="M21">
        <f ca="1">'Outranking score (theta)'!AH21-'Outranking score (theta)'!AB21+'Outranking score (theta)'!AJ21-'Outranking score (theta)'!AD21+'Outranking score (theta)'!AK21-'Outranking score (theta)'!AE21</f>
        <v>-0.1904498089939036</v>
      </c>
    </row>
    <row r="22" spans="1:13">
      <c r="A22" s="7">
        <v>20</v>
      </c>
      <c r="B22">
        <f ca="1">'Outranking score (theta)'!B22-'Outranking score (theta)'!H22+'Outranking score (theta)'!C22-'Outranking score (theta)'!I22+'Outranking score (theta)'!D22-'Outranking score (theta)'!J22</f>
        <v>-1</v>
      </c>
      <c r="C22">
        <f ca="1">'Outranking score (theta)'!H22-'Outranking score (theta)'!B22+'Outranking score (theta)'!E22-'Outranking score (theta)'!K22+'Outranking score (theta)'!F22-'Outranking score (theta)'!L22</f>
        <v>3</v>
      </c>
      <c r="D22">
        <f ca="1">'Outranking score (theta)'!I22-'Outranking score (theta)'!C22+'Outranking score (theta)'!K22-'Outranking score (theta)'!E22+'Outranking score (theta)'!G22-'Outranking score (theta)'!M22</f>
        <v>-3</v>
      </c>
      <c r="E22">
        <f ca="1">'Outranking score (theta)'!J22-'Outranking score (theta)'!D22+'Outranking score (theta)'!L22-'Outranking score (theta)'!F22+'Outranking score (theta)'!M22-'Outranking score (theta)'!G22</f>
        <v>1</v>
      </c>
      <c r="F22">
        <f ca="1">'Outranking score (theta)'!N22-'Outranking score (theta)'!T22+'Outranking score (theta)'!O22-'Outranking score (theta)'!U22+'Outranking score (theta)'!P22-'Outranking score (theta)'!V22</f>
        <v>-1</v>
      </c>
      <c r="G22">
        <f ca="1">'Outranking score (theta)'!T22-'Outranking score (theta)'!N22+'Outranking score (theta)'!Q22-'Outranking score (theta)'!W22+'Outranking score (theta)'!R22-'Outranking score (theta)'!X22</f>
        <v>1.6352710949983364</v>
      </c>
      <c r="H22">
        <f ca="1">'Outranking score (theta)'!U22-'Outranking score (theta)'!O22+'Outranking score (theta)'!W22-'Outranking score (theta)'!Q22+'Outranking score (theta)'!S22-'Outranking score (theta)'!Y22</f>
        <v>-3</v>
      </c>
      <c r="I22">
        <f ca="1">'Outranking score (theta)'!V22-'Outranking score (theta)'!P22+'Outranking score (theta)'!X22-'Outranking score (theta)'!R22+'Outranking score (theta)'!Y22-'Outranking score (theta)'!S22</f>
        <v>2.3647289050016633</v>
      </c>
      <c r="J22">
        <f ca="1">'Outranking score (theta)'!Z22-'Outranking score (theta)'!AF22+'Outranking score (theta)'!AA22-'Outranking score (theta)'!AG22+'Outranking score (theta)'!AB22-'Outranking score (theta)'!AH22</f>
        <v>0.36628814481974892</v>
      </c>
      <c r="K22">
        <f ca="1">'Outranking score (theta)'!AF22-'Outranking score (theta)'!Z22+'Outranking score (theta)'!AC22-'Outranking score (theta)'!AI22+'Outranking score (theta)'!AD22-'Outranking score (theta)'!AJ22</f>
        <v>-0.36244625855409573</v>
      </c>
      <c r="L22">
        <f ca="1">'Outranking score (theta)'!AG22-'Outranking score (theta)'!AA22+'Outranking score (theta)'!AI22-'Outranking score (theta)'!AC22+'Outranking score (theta)'!AE22-'Outranking score (theta)'!AK22</f>
        <v>0.63371185518025108</v>
      </c>
      <c r="M22">
        <f ca="1">'Outranking score (theta)'!AH22-'Outranking score (theta)'!AB22+'Outranking score (theta)'!AJ22-'Outranking score (theta)'!AD22+'Outranking score (theta)'!AK22-'Outranking score (theta)'!AE22</f>
        <v>-0.63755374144590427</v>
      </c>
    </row>
    <row r="23" spans="1:13">
      <c r="A23" s="7">
        <v>21</v>
      </c>
      <c r="B23">
        <f ca="1">'Outranking score (theta)'!B23-'Outranking score (theta)'!H23+'Outranking score (theta)'!C23-'Outranking score (theta)'!I23+'Outranking score (theta)'!D23-'Outranking score (theta)'!J23</f>
        <v>-1</v>
      </c>
      <c r="C23">
        <f ca="1">'Outranking score (theta)'!H23-'Outranking score (theta)'!B23+'Outranking score (theta)'!E23-'Outranking score (theta)'!K23+'Outranking score (theta)'!F23-'Outranking score (theta)'!L23</f>
        <v>1</v>
      </c>
      <c r="D23">
        <f ca="1">'Outranking score (theta)'!I23-'Outranking score (theta)'!C23+'Outranking score (theta)'!K23-'Outranking score (theta)'!E23+'Outranking score (theta)'!G23-'Outranking score (theta)'!M23</f>
        <v>-3</v>
      </c>
      <c r="E23">
        <f ca="1">'Outranking score (theta)'!J23-'Outranking score (theta)'!D23+'Outranking score (theta)'!L23-'Outranking score (theta)'!F23+'Outranking score (theta)'!M23-'Outranking score (theta)'!G23</f>
        <v>3</v>
      </c>
      <c r="F23">
        <f ca="1">'Outranking score (theta)'!N23-'Outranking score (theta)'!T23+'Outranking score (theta)'!O23-'Outranking score (theta)'!U23+'Outranking score (theta)'!P23-'Outranking score (theta)'!V23</f>
        <v>0</v>
      </c>
      <c r="G23">
        <f ca="1">'Outranking score (theta)'!T23-'Outranking score (theta)'!N23+'Outranking score (theta)'!Q23-'Outranking score (theta)'!W23+'Outranking score (theta)'!R23-'Outranking score (theta)'!X23</f>
        <v>3</v>
      </c>
      <c r="H23">
        <f ca="1">'Outranking score (theta)'!U23-'Outranking score (theta)'!O23+'Outranking score (theta)'!W23-'Outranking score (theta)'!Q23+'Outranking score (theta)'!S23-'Outranking score (theta)'!Y23</f>
        <v>-3</v>
      </c>
      <c r="I23">
        <f ca="1">'Outranking score (theta)'!V23-'Outranking score (theta)'!P23+'Outranking score (theta)'!X23-'Outranking score (theta)'!R23+'Outranking score (theta)'!Y23-'Outranking score (theta)'!S23</f>
        <v>0</v>
      </c>
      <c r="J23">
        <f ca="1">'Outranking score (theta)'!Z23-'Outranking score (theta)'!AF23+'Outranking score (theta)'!AA23-'Outranking score (theta)'!AG23+'Outranking score (theta)'!AB23-'Outranking score (theta)'!AH23</f>
        <v>-0.54320658045006365</v>
      </c>
      <c r="K23">
        <f ca="1">'Outranking score (theta)'!AF23-'Outranking score (theta)'!Z23+'Outranking score (theta)'!AC23-'Outranking score (theta)'!AI23+'Outranking score (theta)'!AD23-'Outranking score (theta)'!AJ23</f>
        <v>1</v>
      </c>
      <c r="L23">
        <f ca="1">'Outranking score (theta)'!AG23-'Outranking score (theta)'!AA23+'Outranking score (theta)'!AI23-'Outranking score (theta)'!AC23+'Outranking score (theta)'!AE23-'Outranking score (theta)'!AK23</f>
        <v>-1.1640195538453673</v>
      </c>
      <c r="M23">
        <f ca="1">'Outranking score (theta)'!AH23-'Outranking score (theta)'!AB23+'Outranking score (theta)'!AJ23-'Outranking score (theta)'!AD23+'Outranking score (theta)'!AK23-'Outranking score (theta)'!AE23</f>
        <v>0.70722613429543091</v>
      </c>
    </row>
    <row r="24" spans="1:13">
      <c r="A24" s="7">
        <v>22</v>
      </c>
      <c r="B24">
        <f ca="1">'Outranking score (theta)'!B24-'Outranking score (theta)'!H24+'Outranking score (theta)'!C24-'Outranking score (theta)'!I24+'Outranking score (theta)'!D24-'Outranking score (theta)'!J24</f>
        <v>-3</v>
      </c>
      <c r="C24">
        <f ca="1">'Outranking score (theta)'!H24-'Outranking score (theta)'!B24+'Outranking score (theta)'!E24-'Outranking score (theta)'!K24+'Outranking score (theta)'!F24-'Outranking score (theta)'!L24</f>
        <v>2</v>
      </c>
      <c r="D24">
        <f ca="1">'Outranking score (theta)'!I24-'Outranking score (theta)'!C24+'Outranking score (theta)'!K24-'Outranking score (theta)'!E24+'Outranking score (theta)'!G24-'Outranking score (theta)'!M24</f>
        <v>-1</v>
      </c>
      <c r="E24">
        <f ca="1">'Outranking score (theta)'!J24-'Outranking score (theta)'!D24+'Outranking score (theta)'!L24-'Outranking score (theta)'!F24+'Outranking score (theta)'!M24-'Outranking score (theta)'!G24</f>
        <v>2</v>
      </c>
      <c r="F24">
        <f ca="1">'Outranking score (theta)'!N24-'Outranking score (theta)'!T24+'Outranking score (theta)'!O24-'Outranking score (theta)'!U24+'Outranking score (theta)'!P24-'Outranking score (theta)'!V24</f>
        <v>-2</v>
      </c>
      <c r="G24">
        <f ca="1">'Outranking score (theta)'!T24-'Outranking score (theta)'!N24+'Outranking score (theta)'!Q24-'Outranking score (theta)'!W24+'Outranking score (theta)'!R24-'Outranking score (theta)'!X24</f>
        <v>1.2302785397557252</v>
      </c>
      <c r="H24">
        <f ca="1">'Outranking score (theta)'!U24-'Outranking score (theta)'!O24+'Outranking score (theta)'!W24-'Outranking score (theta)'!Q24+'Outranking score (theta)'!S24-'Outranking score (theta)'!Y24</f>
        <v>-2</v>
      </c>
      <c r="I24">
        <f ca="1">'Outranking score (theta)'!V24-'Outranking score (theta)'!P24+'Outranking score (theta)'!X24-'Outranking score (theta)'!R24+'Outranking score (theta)'!Y24-'Outranking score (theta)'!S24</f>
        <v>2.7697214602442748</v>
      </c>
      <c r="J24">
        <f ca="1">'Outranking score (theta)'!Z24-'Outranking score (theta)'!AF24+'Outranking score (theta)'!AA24-'Outranking score (theta)'!AG24+'Outranking score (theta)'!AB24-'Outranking score (theta)'!AH24</f>
        <v>3</v>
      </c>
      <c r="K24">
        <f ca="1">'Outranking score (theta)'!AF24-'Outranking score (theta)'!Z24+'Outranking score (theta)'!AC24-'Outranking score (theta)'!AI24+'Outranking score (theta)'!AD24-'Outranking score (theta)'!AJ24</f>
        <v>-1.5256031079230437</v>
      </c>
      <c r="L24">
        <f ca="1">'Outranking score (theta)'!AG24-'Outranking score (theta)'!AA24+'Outranking score (theta)'!AI24-'Outranking score (theta)'!AC24+'Outranking score (theta)'!AE24-'Outranking score (theta)'!AK24</f>
        <v>0.47063423484310796</v>
      </c>
      <c r="M24">
        <f ca="1">'Outranking score (theta)'!AH24-'Outranking score (theta)'!AB24+'Outranking score (theta)'!AJ24-'Outranking score (theta)'!AD24+'Outranking score (theta)'!AK24-'Outranking score (theta)'!AE24</f>
        <v>-1.9450311269200644</v>
      </c>
    </row>
    <row r="25" spans="1:13">
      <c r="A25" s="7">
        <v>23</v>
      </c>
      <c r="B25">
        <f ca="1">'Outranking score (theta)'!B25-'Outranking score (theta)'!H25+'Outranking score (theta)'!C25-'Outranking score (theta)'!I25+'Outranking score (theta)'!D25-'Outranking score (theta)'!J25</f>
        <v>-3</v>
      </c>
      <c r="C25">
        <f ca="1">'Outranking score (theta)'!H25-'Outranking score (theta)'!B25+'Outranking score (theta)'!E25-'Outranking score (theta)'!K25+'Outranking score (theta)'!F25-'Outranking score (theta)'!L25</f>
        <v>1</v>
      </c>
      <c r="D25">
        <f ca="1">'Outranking score (theta)'!I25-'Outranking score (theta)'!C25+'Outranking score (theta)'!K25-'Outranking score (theta)'!E25+'Outranking score (theta)'!G25-'Outranking score (theta)'!M25</f>
        <v>-1</v>
      </c>
      <c r="E25">
        <f ca="1">'Outranking score (theta)'!J25-'Outranking score (theta)'!D25+'Outranking score (theta)'!L25-'Outranking score (theta)'!F25+'Outranking score (theta)'!M25-'Outranking score (theta)'!G25</f>
        <v>3</v>
      </c>
      <c r="F25">
        <f ca="1">'Outranking score (theta)'!N25-'Outranking score (theta)'!T25+'Outranking score (theta)'!O25-'Outranking score (theta)'!U25+'Outranking score (theta)'!P25-'Outranking score (theta)'!V25</f>
        <v>1</v>
      </c>
      <c r="G25">
        <f ca="1">'Outranking score (theta)'!T25-'Outranking score (theta)'!N25+'Outranking score (theta)'!Q25-'Outranking score (theta)'!W25+'Outranking score (theta)'!R25-'Outranking score (theta)'!X25</f>
        <v>1</v>
      </c>
      <c r="H25">
        <f ca="1">'Outranking score (theta)'!U25-'Outranking score (theta)'!O25+'Outranking score (theta)'!W25-'Outranking score (theta)'!Q25+'Outranking score (theta)'!S25-'Outranking score (theta)'!Y25</f>
        <v>-3</v>
      </c>
      <c r="I25">
        <f ca="1">'Outranking score (theta)'!V25-'Outranking score (theta)'!P25+'Outranking score (theta)'!X25-'Outranking score (theta)'!R25+'Outranking score (theta)'!Y25-'Outranking score (theta)'!S25</f>
        <v>1</v>
      </c>
      <c r="J25">
        <f ca="1">'Outranking score (theta)'!Z25-'Outranking score (theta)'!AF25+'Outranking score (theta)'!AA25-'Outranking score (theta)'!AG25+'Outranking score (theta)'!AB25-'Outranking score (theta)'!AH25</f>
        <v>-1</v>
      </c>
      <c r="K25">
        <f ca="1">'Outranking score (theta)'!AF25-'Outranking score (theta)'!Z25+'Outranking score (theta)'!AC25-'Outranking score (theta)'!AI25+'Outranking score (theta)'!AD25-'Outranking score (theta)'!AJ25</f>
        <v>3</v>
      </c>
      <c r="L25">
        <f ca="1">'Outranking score (theta)'!AG25-'Outranking score (theta)'!AA25+'Outranking score (theta)'!AI25-'Outranking score (theta)'!AC25+'Outranking score (theta)'!AE25-'Outranking score (theta)'!AK25</f>
        <v>-1</v>
      </c>
      <c r="M25">
        <f ca="1">'Outranking score (theta)'!AH25-'Outranking score (theta)'!AB25+'Outranking score (theta)'!AJ25-'Outranking score (theta)'!AD25+'Outranking score (theta)'!AK25-'Outranking score (theta)'!AE25</f>
        <v>-1</v>
      </c>
    </row>
    <row r="26" spans="1:13">
      <c r="A26" s="7">
        <v>24</v>
      </c>
      <c r="B26">
        <f ca="1">'Outranking score (theta)'!B26-'Outranking score (theta)'!H26+'Outranking score (theta)'!C26-'Outranking score (theta)'!I26+'Outranking score (theta)'!D26-'Outranking score (theta)'!J26</f>
        <v>-2</v>
      </c>
      <c r="C26">
        <f ca="1">'Outranking score (theta)'!H26-'Outranking score (theta)'!B26+'Outranking score (theta)'!E26-'Outranking score (theta)'!K26+'Outranking score (theta)'!F26-'Outranking score (theta)'!L26</f>
        <v>1</v>
      </c>
      <c r="D26">
        <f ca="1">'Outranking score (theta)'!I26-'Outranking score (theta)'!C26+'Outranking score (theta)'!K26-'Outranking score (theta)'!E26+'Outranking score (theta)'!G26-'Outranking score (theta)'!M26</f>
        <v>-2</v>
      </c>
      <c r="E26">
        <f ca="1">'Outranking score (theta)'!J26-'Outranking score (theta)'!D26+'Outranking score (theta)'!L26-'Outranking score (theta)'!F26+'Outranking score (theta)'!M26-'Outranking score (theta)'!G26</f>
        <v>3</v>
      </c>
      <c r="F26">
        <f ca="1">'Outranking score (theta)'!N26-'Outranking score (theta)'!T26+'Outranking score (theta)'!O26-'Outranking score (theta)'!U26+'Outranking score (theta)'!P26-'Outranking score (theta)'!V26</f>
        <v>-1</v>
      </c>
      <c r="G26">
        <f ca="1">'Outranking score (theta)'!T26-'Outranking score (theta)'!N26+'Outranking score (theta)'!Q26-'Outranking score (theta)'!W26+'Outranking score (theta)'!R26-'Outranking score (theta)'!X26</f>
        <v>2.6086067625526135</v>
      </c>
      <c r="H26">
        <f ca="1">'Outranking score (theta)'!U26-'Outranking score (theta)'!O26+'Outranking score (theta)'!W26-'Outranking score (theta)'!Q26+'Outranking score (theta)'!S26-'Outranking score (theta)'!Y26</f>
        <v>-3</v>
      </c>
      <c r="I26">
        <f ca="1">'Outranking score (theta)'!V26-'Outranking score (theta)'!P26+'Outranking score (theta)'!X26-'Outranking score (theta)'!R26+'Outranking score (theta)'!Y26-'Outranking score (theta)'!S26</f>
        <v>1.3913932374473865</v>
      </c>
      <c r="J26">
        <f ca="1">'Outranking score (theta)'!Z26-'Outranking score (theta)'!AF26+'Outranking score (theta)'!AA26-'Outranking score (theta)'!AG26+'Outranking score (theta)'!AB26-'Outranking score (theta)'!AH26</f>
        <v>1.244686306356106</v>
      </c>
      <c r="K26">
        <f ca="1">'Outranking score (theta)'!AF26-'Outranking score (theta)'!Z26+'Outranking score (theta)'!AC26-'Outranking score (theta)'!AI26+'Outranking score (theta)'!AD26-'Outranking score (theta)'!AJ26</f>
        <v>0.97220053226318115</v>
      </c>
      <c r="L26">
        <f ca="1">'Outranking score (theta)'!AG26-'Outranking score (theta)'!AA26+'Outranking score (theta)'!AI26-'Outranking score (theta)'!AC26+'Outranking score (theta)'!AE26-'Outranking score (theta)'!AK26</f>
        <v>0.78311316138071285</v>
      </c>
      <c r="M26">
        <f ca="1">'Outranking score (theta)'!AH26-'Outranking score (theta)'!AB26+'Outranking score (theta)'!AJ26-'Outranking score (theta)'!AD26+'Outranking score (theta)'!AK26-'Outranking score (theta)'!AE26</f>
        <v>-3</v>
      </c>
    </row>
    <row r="27" spans="1:13">
      <c r="A27" s="7">
        <v>25</v>
      </c>
      <c r="B27">
        <f ca="1">'Outranking score (theta)'!B27-'Outranking score (theta)'!H27+'Outranking score (theta)'!C27-'Outranking score (theta)'!I27+'Outranking score (theta)'!D27-'Outranking score (theta)'!J27</f>
        <v>-2</v>
      </c>
      <c r="C27">
        <f ca="1">'Outranking score (theta)'!H27-'Outranking score (theta)'!B27+'Outranking score (theta)'!E27-'Outranking score (theta)'!K27+'Outranking score (theta)'!F27-'Outranking score (theta)'!L27</f>
        <v>1</v>
      </c>
      <c r="D27">
        <f ca="1">'Outranking score (theta)'!I27-'Outranking score (theta)'!C27+'Outranking score (theta)'!K27-'Outranking score (theta)'!E27+'Outranking score (theta)'!G27-'Outranking score (theta)'!M27</f>
        <v>-2</v>
      </c>
      <c r="E27">
        <f ca="1">'Outranking score (theta)'!J27-'Outranking score (theta)'!D27+'Outranking score (theta)'!L27-'Outranking score (theta)'!F27+'Outranking score (theta)'!M27-'Outranking score (theta)'!G27</f>
        <v>3</v>
      </c>
      <c r="F27">
        <f ca="1">'Outranking score (theta)'!N27-'Outranking score (theta)'!T27+'Outranking score (theta)'!O27-'Outranking score (theta)'!U27+'Outranking score (theta)'!P27-'Outranking score (theta)'!V27</f>
        <v>-1</v>
      </c>
      <c r="G27">
        <f ca="1">'Outranking score (theta)'!T27-'Outranking score (theta)'!N27+'Outranking score (theta)'!Q27-'Outranking score (theta)'!W27+'Outranking score (theta)'!R27-'Outranking score (theta)'!X27</f>
        <v>2</v>
      </c>
      <c r="H27">
        <f ca="1">'Outranking score (theta)'!U27-'Outranking score (theta)'!O27+'Outranking score (theta)'!W27-'Outranking score (theta)'!Q27+'Outranking score (theta)'!S27-'Outranking score (theta)'!Y27</f>
        <v>-3</v>
      </c>
      <c r="I27">
        <f ca="1">'Outranking score (theta)'!V27-'Outranking score (theta)'!P27+'Outranking score (theta)'!X27-'Outranking score (theta)'!R27+'Outranking score (theta)'!Y27-'Outranking score (theta)'!S27</f>
        <v>2</v>
      </c>
      <c r="J27">
        <f ca="1">'Outranking score (theta)'!Z27-'Outranking score (theta)'!AF27+'Outranking score (theta)'!AA27-'Outranking score (theta)'!AG27+'Outranking score (theta)'!AB27-'Outranking score (theta)'!AH27</f>
        <v>0.37835595580072534</v>
      </c>
      <c r="K27">
        <f ca="1">'Outranking score (theta)'!AF27-'Outranking score (theta)'!Z27+'Outranking score (theta)'!AC27-'Outranking score (theta)'!AI27+'Outranking score (theta)'!AD27-'Outranking score (theta)'!AJ27</f>
        <v>1.3056516613131133</v>
      </c>
      <c r="L27">
        <f ca="1">'Outranking score (theta)'!AG27-'Outranking score (theta)'!AA27+'Outranking score (theta)'!AI27-'Outranking score (theta)'!AC27+'Outranking score (theta)'!AE27-'Outranking score (theta)'!AK27</f>
        <v>-1</v>
      </c>
      <c r="M27">
        <f ca="1">'Outranking score (theta)'!AH27-'Outranking score (theta)'!AB27+'Outranking score (theta)'!AJ27-'Outranking score (theta)'!AD27+'Outranking score (theta)'!AK27-'Outranking score (theta)'!AE27</f>
        <v>-0.68400761711383851</v>
      </c>
    </row>
    <row r="28" spans="1:13">
      <c r="A28" s="7">
        <v>26</v>
      </c>
      <c r="B28">
        <f ca="1">'Outranking score (theta)'!B28-'Outranking score (theta)'!H28+'Outranking score (theta)'!C28-'Outranking score (theta)'!I28+'Outranking score (theta)'!D28-'Outranking score (theta)'!J28</f>
        <v>-2.0841113333802235</v>
      </c>
      <c r="C28">
        <f ca="1">'Outranking score (theta)'!H28-'Outranking score (theta)'!B28+'Outranking score (theta)'!E28-'Outranking score (theta)'!K28+'Outranking score (theta)'!F28-'Outranking score (theta)'!L28</f>
        <v>1.4337903745150506</v>
      </c>
      <c r="D28">
        <f ca="1">'Outranking score (theta)'!I28-'Outranking score (theta)'!C28+'Outranking score (theta)'!K28-'Outranking score (theta)'!E28+'Outranking score (theta)'!G28-'Outranking score (theta)'!M28</f>
        <v>-1.9158886666197765</v>
      </c>
      <c r="E28">
        <f ca="1">'Outranking score (theta)'!J28-'Outranking score (theta)'!D28+'Outranking score (theta)'!L28-'Outranking score (theta)'!F28+'Outranking score (theta)'!M28-'Outranking score (theta)'!G28</f>
        <v>2.5662096254849494</v>
      </c>
      <c r="F28">
        <f ca="1">'Outranking score (theta)'!N28-'Outranking score (theta)'!T28+'Outranking score (theta)'!O28-'Outranking score (theta)'!U28+'Outranking score (theta)'!P28-'Outranking score (theta)'!V28</f>
        <v>0.4777262977857476</v>
      </c>
      <c r="G28">
        <f ca="1">'Outranking score (theta)'!T28-'Outranking score (theta)'!N28+'Outranking score (theta)'!Q28-'Outranking score (theta)'!W28+'Outranking score (theta)'!R28-'Outranking score (theta)'!X28</f>
        <v>3</v>
      </c>
      <c r="H28">
        <f ca="1">'Outranking score (theta)'!U28-'Outranking score (theta)'!O28+'Outranking score (theta)'!W28-'Outranking score (theta)'!Q28+'Outranking score (theta)'!S28-'Outranking score (theta)'!Y28</f>
        <v>-3</v>
      </c>
      <c r="I28">
        <f ca="1">'Outranking score (theta)'!V28-'Outranking score (theta)'!P28+'Outranking score (theta)'!X28-'Outranking score (theta)'!R28+'Outranking score (theta)'!Y28-'Outranking score (theta)'!S28</f>
        <v>-0.47772629778574771</v>
      </c>
      <c r="J28">
        <f ca="1">'Outranking score (theta)'!Z28-'Outranking score (theta)'!AF28+'Outranking score (theta)'!AA28-'Outranking score (theta)'!AG28+'Outranking score (theta)'!AB28-'Outranking score (theta)'!AH28</f>
        <v>2.3129045670760018E-2</v>
      </c>
      <c r="K28">
        <f ca="1">'Outranking score (theta)'!AF28-'Outranking score (theta)'!Z28+'Outranking score (theta)'!AC28-'Outranking score (theta)'!AI28+'Outranking score (theta)'!AD28-'Outranking score (theta)'!AJ28</f>
        <v>1.0911060282448146</v>
      </c>
      <c r="L28">
        <f ca="1">'Outranking score (theta)'!AG28-'Outranking score (theta)'!AA28+'Outranking score (theta)'!AI28-'Outranking score (theta)'!AC28+'Outranking score (theta)'!AE28-'Outranking score (theta)'!AK28</f>
        <v>1.8857649260844256</v>
      </c>
      <c r="M28">
        <f ca="1">'Outranking score (theta)'!AH28-'Outranking score (theta)'!AB28+'Outranking score (theta)'!AJ28-'Outranking score (theta)'!AD28+'Outranking score (theta)'!AK28-'Outranking score (theta)'!AE28</f>
        <v>-3</v>
      </c>
    </row>
    <row r="29" spans="1:13">
      <c r="A29" s="7">
        <v>27</v>
      </c>
      <c r="B29">
        <f ca="1">'Outranking score (theta)'!B29-'Outranking score (theta)'!H29+'Outranking score (theta)'!C29-'Outranking score (theta)'!I29+'Outranking score (theta)'!D29-'Outranking score (theta)'!J29</f>
        <v>-3</v>
      </c>
      <c r="C29">
        <f ca="1">'Outranking score (theta)'!H29-'Outranking score (theta)'!B29+'Outranking score (theta)'!E29-'Outranking score (theta)'!K29+'Outranking score (theta)'!F29-'Outranking score (theta)'!L29</f>
        <v>2.8522949717353958</v>
      </c>
      <c r="D29">
        <f ca="1">'Outranking score (theta)'!I29-'Outranking score (theta)'!C29+'Outranking score (theta)'!K29-'Outranking score (theta)'!E29+'Outranking score (theta)'!G29-'Outranking score (theta)'!M29</f>
        <v>-1</v>
      </c>
      <c r="E29">
        <f ca="1">'Outranking score (theta)'!J29-'Outranking score (theta)'!D29+'Outranking score (theta)'!L29-'Outranking score (theta)'!F29+'Outranking score (theta)'!M29-'Outranking score (theta)'!G29</f>
        <v>1.1477050282646042</v>
      </c>
      <c r="F29">
        <f ca="1">'Outranking score (theta)'!N29-'Outranking score (theta)'!T29+'Outranking score (theta)'!O29-'Outranking score (theta)'!U29+'Outranking score (theta)'!P29-'Outranking score (theta)'!V29</f>
        <v>1</v>
      </c>
      <c r="G29">
        <f ca="1">'Outranking score (theta)'!T29-'Outranking score (theta)'!N29+'Outranking score (theta)'!Q29-'Outranking score (theta)'!W29+'Outranking score (theta)'!R29-'Outranking score (theta)'!X29</f>
        <v>1</v>
      </c>
      <c r="H29">
        <f ca="1">'Outranking score (theta)'!U29-'Outranking score (theta)'!O29+'Outranking score (theta)'!W29-'Outranking score (theta)'!Q29+'Outranking score (theta)'!S29-'Outranking score (theta)'!Y29</f>
        <v>-3</v>
      </c>
      <c r="I29">
        <f ca="1">'Outranking score (theta)'!V29-'Outranking score (theta)'!P29+'Outranking score (theta)'!X29-'Outranking score (theta)'!R29+'Outranking score (theta)'!Y29-'Outranking score (theta)'!S29</f>
        <v>1</v>
      </c>
      <c r="J29">
        <f ca="1">'Outranking score (theta)'!Z29-'Outranking score (theta)'!AF29+'Outranking score (theta)'!AA29-'Outranking score (theta)'!AG29+'Outranking score (theta)'!AB29-'Outranking score (theta)'!AH29</f>
        <v>1.9096323085870495</v>
      </c>
      <c r="K29">
        <f ca="1">'Outranking score (theta)'!AF29-'Outranking score (theta)'!Z29+'Outranking score (theta)'!AC29-'Outranking score (theta)'!AI29+'Outranking score (theta)'!AD29-'Outranking score (theta)'!AJ29</f>
        <v>1.0903676914129505</v>
      </c>
      <c r="L29">
        <f ca="1">'Outranking score (theta)'!AG29-'Outranking score (theta)'!AA29+'Outranking score (theta)'!AI29-'Outranking score (theta)'!AC29+'Outranking score (theta)'!AE29-'Outranking score (theta)'!AK29</f>
        <v>-3</v>
      </c>
      <c r="M29">
        <f ca="1">'Outranking score (theta)'!AH29-'Outranking score (theta)'!AB29+'Outranking score (theta)'!AJ29-'Outranking score (theta)'!AD29+'Outranking score (theta)'!AK29-'Outranking score (theta)'!AE29</f>
        <v>0</v>
      </c>
    </row>
    <row r="30" spans="1:13">
      <c r="A30" s="7">
        <v>28</v>
      </c>
      <c r="B30">
        <f ca="1">'Outranking score (theta)'!B30-'Outranking score (theta)'!H30+'Outranking score (theta)'!C30-'Outranking score (theta)'!I30+'Outranking score (theta)'!D30-'Outranking score (theta)'!J30</f>
        <v>-3</v>
      </c>
      <c r="C30">
        <f ca="1">'Outranking score (theta)'!H30-'Outranking score (theta)'!B30+'Outranking score (theta)'!E30-'Outranking score (theta)'!K30+'Outranking score (theta)'!F30-'Outranking score (theta)'!L30</f>
        <v>2.915611907512381</v>
      </c>
      <c r="D30">
        <f ca="1">'Outranking score (theta)'!I30-'Outranking score (theta)'!C30+'Outranking score (theta)'!K30-'Outranking score (theta)'!E30+'Outranking score (theta)'!G30-'Outranking score (theta)'!M30</f>
        <v>-1</v>
      </c>
      <c r="E30">
        <f ca="1">'Outranking score (theta)'!J30-'Outranking score (theta)'!D30+'Outranking score (theta)'!L30-'Outranking score (theta)'!F30+'Outranking score (theta)'!M30-'Outranking score (theta)'!G30</f>
        <v>1.084388092487619</v>
      </c>
      <c r="F30">
        <f ca="1">'Outranking score (theta)'!N30-'Outranking score (theta)'!T30+'Outranking score (theta)'!O30-'Outranking score (theta)'!U30+'Outranking score (theta)'!P30-'Outranking score (theta)'!V30</f>
        <v>-2</v>
      </c>
      <c r="G30">
        <f ca="1">'Outranking score (theta)'!T30-'Outranking score (theta)'!N30+'Outranking score (theta)'!Q30-'Outranking score (theta)'!W30+'Outranking score (theta)'!R30-'Outranking score (theta)'!X30</f>
        <v>1.1927655769000087</v>
      </c>
      <c r="H30">
        <f ca="1">'Outranking score (theta)'!U30-'Outranking score (theta)'!O30+'Outranking score (theta)'!W30-'Outranking score (theta)'!Q30+'Outranking score (theta)'!S30-'Outranking score (theta)'!Y30</f>
        <v>-2</v>
      </c>
      <c r="I30">
        <f ca="1">'Outranking score (theta)'!V30-'Outranking score (theta)'!P30+'Outranking score (theta)'!X30-'Outranking score (theta)'!R30+'Outranking score (theta)'!Y30-'Outranking score (theta)'!S30</f>
        <v>2.8072344230999913</v>
      </c>
      <c r="J30">
        <f ca="1">'Outranking score (theta)'!Z30-'Outranking score (theta)'!AF30+'Outranking score (theta)'!AA30-'Outranking score (theta)'!AG30+'Outranking score (theta)'!AB30-'Outranking score (theta)'!AH30</f>
        <v>-0.46121560767512437</v>
      </c>
      <c r="K30">
        <f ca="1">'Outranking score (theta)'!AF30-'Outranking score (theta)'!Z30+'Outranking score (theta)'!AC30-'Outranking score (theta)'!AI30+'Outranking score (theta)'!AD30-'Outranking score (theta)'!AJ30</f>
        <v>0.9381499570988433</v>
      </c>
      <c r="L30">
        <f ca="1">'Outranking score (theta)'!AG30-'Outranking score (theta)'!AA30+'Outranking score (theta)'!AI30-'Outranking score (theta)'!AC30+'Outranking score (theta)'!AE30-'Outranking score (theta)'!AK30</f>
        <v>-0.94003802927515523</v>
      </c>
      <c r="M30">
        <f ca="1">'Outranking score (theta)'!AH30-'Outranking score (theta)'!AB30+'Outranking score (theta)'!AJ30-'Outranking score (theta)'!AD30+'Outranking score (theta)'!AK30-'Outranking score (theta)'!AE30</f>
        <v>0.46310367985143636</v>
      </c>
    </row>
    <row r="31" spans="1:13">
      <c r="A31" s="7">
        <v>29</v>
      </c>
      <c r="B31">
        <f ca="1">'Outranking score (theta)'!B31-'Outranking score (theta)'!H31+'Outranking score (theta)'!C31-'Outranking score (theta)'!I31+'Outranking score (theta)'!D31-'Outranking score (theta)'!J31</f>
        <v>-2</v>
      </c>
      <c r="C31">
        <f ca="1">'Outranking score (theta)'!H31-'Outranking score (theta)'!B31+'Outranking score (theta)'!E31-'Outranking score (theta)'!K31+'Outranking score (theta)'!F31-'Outranking score (theta)'!L31</f>
        <v>1.4179558364777416</v>
      </c>
      <c r="D31">
        <f ca="1">'Outranking score (theta)'!I31-'Outranking score (theta)'!C31+'Outranking score (theta)'!K31-'Outranking score (theta)'!E31+'Outranking score (theta)'!G31-'Outranking score (theta)'!M31</f>
        <v>-2</v>
      </c>
      <c r="E31">
        <f ca="1">'Outranking score (theta)'!J31-'Outranking score (theta)'!D31+'Outranking score (theta)'!L31-'Outranking score (theta)'!F31+'Outranking score (theta)'!M31-'Outranking score (theta)'!G31</f>
        <v>2.5820441635222586</v>
      </c>
      <c r="F31">
        <f ca="1">'Outranking score (theta)'!N31-'Outranking score (theta)'!T31+'Outranking score (theta)'!O31-'Outranking score (theta)'!U31+'Outranking score (theta)'!P31-'Outranking score (theta)'!V31</f>
        <v>1.6915855986233497</v>
      </c>
      <c r="G31">
        <f ca="1">'Outranking score (theta)'!T31-'Outranking score (theta)'!N31+'Outranking score (theta)'!Q31-'Outranking score (theta)'!W31+'Outranking score (theta)'!R31-'Outranking score (theta)'!X31</f>
        <v>0.30841440137665033</v>
      </c>
      <c r="H31">
        <f ca="1">'Outranking score (theta)'!U31-'Outranking score (theta)'!O31+'Outranking score (theta)'!W31-'Outranking score (theta)'!Q31+'Outranking score (theta)'!S31-'Outranking score (theta)'!Y31</f>
        <v>-3</v>
      </c>
      <c r="I31">
        <f ca="1">'Outranking score (theta)'!V31-'Outranking score (theta)'!P31+'Outranking score (theta)'!X31-'Outranking score (theta)'!R31+'Outranking score (theta)'!Y31-'Outranking score (theta)'!S31</f>
        <v>1</v>
      </c>
      <c r="J31">
        <f ca="1">'Outranking score (theta)'!Z31-'Outranking score (theta)'!AF31+'Outranking score (theta)'!AA31-'Outranking score (theta)'!AG31+'Outranking score (theta)'!AB31-'Outranking score (theta)'!AH31</f>
        <v>0</v>
      </c>
      <c r="K31">
        <f ca="1">'Outranking score (theta)'!AF31-'Outranking score (theta)'!Z31+'Outranking score (theta)'!AC31-'Outranking score (theta)'!AI31+'Outranking score (theta)'!AD31-'Outranking score (theta)'!AJ31</f>
        <v>3</v>
      </c>
      <c r="L31">
        <f ca="1">'Outranking score (theta)'!AG31-'Outranking score (theta)'!AA31+'Outranking score (theta)'!AI31-'Outranking score (theta)'!AC31+'Outranking score (theta)'!AE31-'Outranking score (theta)'!AK31</f>
        <v>-3</v>
      </c>
      <c r="M31">
        <f ca="1">'Outranking score (theta)'!AH31-'Outranking score (theta)'!AB31+'Outranking score (theta)'!AJ31-'Outranking score (theta)'!AD31+'Outranking score (theta)'!AK31-'Outranking score (theta)'!AE31</f>
        <v>0</v>
      </c>
    </row>
    <row r="32" spans="1:13">
      <c r="A32" s="7">
        <v>30</v>
      </c>
      <c r="B32">
        <f ca="1">'Outranking score (theta)'!B32-'Outranking score (theta)'!H32+'Outranking score (theta)'!C32-'Outranking score (theta)'!I32+'Outranking score (theta)'!D32-'Outranking score (theta)'!J32</f>
        <v>-2</v>
      </c>
      <c r="C32">
        <f ca="1">'Outranking score (theta)'!H32-'Outranking score (theta)'!B32+'Outranking score (theta)'!E32-'Outranking score (theta)'!K32+'Outranking score (theta)'!F32-'Outranking score (theta)'!L32</f>
        <v>3</v>
      </c>
      <c r="D32">
        <f ca="1">'Outranking score (theta)'!I32-'Outranking score (theta)'!C32+'Outranking score (theta)'!K32-'Outranking score (theta)'!E32+'Outranking score (theta)'!G32-'Outranking score (theta)'!M32</f>
        <v>-2</v>
      </c>
      <c r="E32">
        <f ca="1">'Outranking score (theta)'!J32-'Outranking score (theta)'!D32+'Outranking score (theta)'!L32-'Outranking score (theta)'!F32+'Outranking score (theta)'!M32-'Outranking score (theta)'!G32</f>
        <v>1</v>
      </c>
      <c r="F32">
        <f ca="1">'Outranking score (theta)'!N32-'Outranking score (theta)'!T32+'Outranking score (theta)'!O32-'Outranking score (theta)'!U32+'Outranking score (theta)'!P32-'Outranking score (theta)'!V32</f>
        <v>-1</v>
      </c>
      <c r="G32">
        <f ca="1">'Outranking score (theta)'!T32-'Outranking score (theta)'!N32+'Outranking score (theta)'!Q32-'Outranking score (theta)'!W32+'Outranking score (theta)'!R32-'Outranking score (theta)'!X32</f>
        <v>3</v>
      </c>
      <c r="H32">
        <f ca="1">'Outranking score (theta)'!U32-'Outranking score (theta)'!O32+'Outranking score (theta)'!W32-'Outranking score (theta)'!Q32+'Outranking score (theta)'!S32-'Outranking score (theta)'!Y32</f>
        <v>-3</v>
      </c>
      <c r="I32">
        <f ca="1">'Outranking score (theta)'!V32-'Outranking score (theta)'!P32+'Outranking score (theta)'!X32-'Outranking score (theta)'!R32+'Outranking score (theta)'!Y32-'Outranking score (theta)'!S32</f>
        <v>1</v>
      </c>
      <c r="J32">
        <f ca="1">'Outranking score (theta)'!Z32-'Outranking score (theta)'!AF32+'Outranking score (theta)'!AA32-'Outranking score (theta)'!AG32+'Outranking score (theta)'!AB32-'Outranking score (theta)'!AH32</f>
        <v>0</v>
      </c>
      <c r="K32">
        <f ca="1">'Outranking score (theta)'!AF32-'Outranking score (theta)'!Z32+'Outranking score (theta)'!AC32-'Outranking score (theta)'!AI32+'Outranking score (theta)'!AD32-'Outranking score (theta)'!AJ32</f>
        <v>0</v>
      </c>
      <c r="L32">
        <f ca="1">'Outranking score (theta)'!AG32-'Outranking score (theta)'!AA32+'Outranking score (theta)'!AI32-'Outranking score (theta)'!AC32+'Outranking score (theta)'!AE32-'Outranking score (theta)'!AK32</f>
        <v>0</v>
      </c>
      <c r="M32">
        <f ca="1">'Outranking score (theta)'!AH32-'Outranking score (theta)'!AB32+'Outranking score (theta)'!AJ32-'Outranking score (theta)'!AD32+'Outranking score (theta)'!AK32-'Outranking score (theta)'!AE32</f>
        <v>0</v>
      </c>
    </row>
    <row r="33" spans="1:13">
      <c r="A33" s="7">
        <v>31</v>
      </c>
      <c r="B33">
        <f ca="1">'Outranking score (theta)'!B33-'Outranking score (theta)'!H33+'Outranking score (theta)'!C33-'Outranking score (theta)'!I33+'Outranking score (theta)'!D33-'Outranking score (theta)'!J33</f>
        <v>-2.6963910415617969</v>
      </c>
      <c r="C33">
        <f ca="1">'Outranking score (theta)'!H33-'Outranking score (theta)'!B33+'Outranking score (theta)'!E33-'Outranking score (theta)'!K33+'Outranking score (theta)'!F33-'Outranking score (theta)'!L33</f>
        <v>3</v>
      </c>
      <c r="D33">
        <f ca="1">'Outranking score (theta)'!I33-'Outranking score (theta)'!C33+'Outranking score (theta)'!K33-'Outranking score (theta)'!E33+'Outranking score (theta)'!G33-'Outranking score (theta)'!M33</f>
        <v>-1.3036089584382031</v>
      </c>
      <c r="E33">
        <f ca="1">'Outranking score (theta)'!J33-'Outranking score (theta)'!D33+'Outranking score (theta)'!L33-'Outranking score (theta)'!F33+'Outranking score (theta)'!M33-'Outranking score (theta)'!G33</f>
        <v>1</v>
      </c>
      <c r="F33">
        <f ca="1">'Outranking score (theta)'!N33-'Outranking score (theta)'!T33+'Outranking score (theta)'!O33-'Outranking score (theta)'!U33+'Outranking score (theta)'!P33-'Outranking score (theta)'!V33</f>
        <v>-2</v>
      </c>
      <c r="G33">
        <f ca="1">'Outranking score (theta)'!T33-'Outranking score (theta)'!N33+'Outranking score (theta)'!Q33-'Outranking score (theta)'!W33+'Outranking score (theta)'!R33-'Outranking score (theta)'!X33</f>
        <v>1</v>
      </c>
      <c r="H33">
        <f ca="1">'Outranking score (theta)'!U33-'Outranking score (theta)'!O33+'Outranking score (theta)'!W33-'Outranking score (theta)'!Q33+'Outranking score (theta)'!S33-'Outranking score (theta)'!Y33</f>
        <v>-2</v>
      </c>
      <c r="I33">
        <f ca="1">'Outranking score (theta)'!V33-'Outranking score (theta)'!P33+'Outranking score (theta)'!X33-'Outranking score (theta)'!R33+'Outranking score (theta)'!Y33-'Outranking score (theta)'!S33</f>
        <v>3</v>
      </c>
      <c r="J33">
        <f ca="1">'Outranking score (theta)'!Z33-'Outranking score (theta)'!AF33+'Outranking score (theta)'!AA33-'Outranking score (theta)'!AG33+'Outranking score (theta)'!AB33-'Outranking score (theta)'!AH33</f>
        <v>-4.147841647690402E-2</v>
      </c>
      <c r="K33">
        <f ca="1">'Outranking score (theta)'!AF33-'Outranking score (theta)'!Z33+'Outranking score (theta)'!AC33-'Outranking score (theta)'!AI33+'Outranking score (theta)'!AD33-'Outranking score (theta)'!AJ33</f>
        <v>4.147841647690402E-2</v>
      </c>
      <c r="L33">
        <f ca="1">'Outranking score (theta)'!AG33-'Outranking score (theta)'!AA33+'Outranking score (theta)'!AI33-'Outranking score (theta)'!AC33+'Outranking score (theta)'!AE33-'Outranking score (theta)'!AK33</f>
        <v>0</v>
      </c>
      <c r="M33">
        <f ca="1">'Outranking score (theta)'!AH33-'Outranking score (theta)'!AB33+'Outranking score (theta)'!AJ33-'Outranking score (theta)'!AD33+'Outranking score (theta)'!AK33-'Outranking score (theta)'!AE33</f>
        <v>0</v>
      </c>
    </row>
    <row r="34" spans="1:13">
      <c r="A34" s="7">
        <v>32</v>
      </c>
      <c r="B34">
        <f ca="1">'Outranking score (theta)'!B34-'Outranking score (theta)'!H34+'Outranking score (theta)'!C34-'Outranking score (theta)'!I34+'Outranking score (theta)'!D34-'Outranking score (theta)'!J34</f>
        <v>-2</v>
      </c>
      <c r="C34">
        <f ca="1">'Outranking score (theta)'!H34-'Outranking score (theta)'!B34+'Outranking score (theta)'!E34-'Outranking score (theta)'!K34+'Outranking score (theta)'!F34-'Outranking score (theta)'!L34</f>
        <v>2</v>
      </c>
      <c r="D34">
        <f ca="1">'Outranking score (theta)'!I34-'Outranking score (theta)'!C34+'Outranking score (theta)'!K34-'Outranking score (theta)'!E34+'Outranking score (theta)'!G34-'Outranking score (theta)'!M34</f>
        <v>-2</v>
      </c>
      <c r="E34">
        <f ca="1">'Outranking score (theta)'!J34-'Outranking score (theta)'!D34+'Outranking score (theta)'!L34-'Outranking score (theta)'!F34+'Outranking score (theta)'!M34-'Outranking score (theta)'!G34</f>
        <v>2</v>
      </c>
      <c r="F34">
        <f ca="1">'Outranking score (theta)'!N34-'Outranking score (theta)'!T34+'Outranking score (theta)'!O34-'Outranking score (theta)'!U34+'Outranking score (theta)'!P34-'Outranking score (theta)'!V34</f>
        <v>-1</v>
      </c>
      <c r="G34">
        <f ca="1">'Outranking score (theta)'!T34-'Outranking score (theta)'!N34+'Outranking score (theta)'!Q34-'Outranking score (theta)'!W34+'Outranking score (theta)'!R34-'Outranking score (theta)'!X34</f>
        <v>2</v>
      </c>
      <c r="H34">
        <f ca="1">'Outranking score (theta)'!U34-'Outranking score (theta)'!O34+'Outranking score (theta)'!W34-'Outranking score (theta)'!Q34+'Outranking score (theta)'!S34-'Outranking score (theta)'!Y34</f>
        <v>-3</v>
      </c>
      <c r="I34">
        <f ca="1">'Outranking score (theta)'!V34-'Outranking score (theta)'!P34+'Outranking score (theta)'!X34-'Outranking score (theta)'!R34+'Outranking score (theta)'!Y34-'Outranking score (theta)'!S34</f>
        <v>2</v>
      </c>
      <c r="J34">
        <f ca="1">'Outranking score (theta)'!Z34-'Outranking score (theta)'!AF34+'Outranking score (theta)'!AA34-'Outranking score (theta)'!AG34+'Outranking score (theta)'!AB34-'Outranking score (theta)'!AH34</f>
        <v>-0.64703599794210698</v>
      </c>
      <c r="K34">
        <f ca="1">'Outranking score (theta)'!AF34-'Outranking score (theta)'!Z34+'Outranking score (theta)'!AC34-'Outranking score (theta)'!AI34+'Outranking score (theta)'!AD34-'Outranking score (theta)'!AJ34</f>
        <v>1</v>
      </c>
      <c r="L34">
        <f ca="1">'Outranking score (theta)'!AG34-'Outranking score (theta)'!AA34+'Outranking score (theta)'!AI34-'Outranking score (theta)'!AC34+'Outranking score (theta)'!AE34-'Outranking score (theta)'!AK34</f>
        <v>-1.352964002057893</v>
      </c>
      <c r="M34">
        <f ca="1">'Outranking score (theta)'!AH34-'Outranking score (theta)'!AB34+'Outranking score (theta)'!AJ34-'Outranking score (theta)'!AD34+'Outranking score (theta)'!AK34-'Outranking score (theta)'!AE34</f>
        <v>1</v>
      </c>
    </row>
    <row r="35" spans="1:13">
      <c r="A35" s="7">
        <v>33</v>
      </c>
      <c r="B35">
        <f ca="1">'Outranking score (theta)'!B35-'Outranking score (theta)'!H35+'Outranking score (theta)'!C35-'Outranking score (theta)'!I35+'Outranking score (theta)'!D35-'Outranking score (theta)'!J35</f>
        <v>-3</v>
      </c>
      <c r="C35">
        <f ca="1">'Outranking score (theta)'!H35-'Outranking score (theta)'!B35+'Outranking score (theta)'!E35-'Outranking score (theta)'!K35+'Outranking score (theta)'!F35-'Outranking score (theta)'!L35</f>
        <v>3</v>
      </c>
      <c r="D35">
        <f ca="1">'Outranking score (theta)'!I35-'Outranking score (theta)'!C35+'Outranking score (theta)'!K35-'Outranking score (theta)'!E35+'Outranking score (theta)'!G35-'Outranking score (theta)'!M35</f>
        <v>-1</v>
      </c>
      <c r="E35">
        <f ca="1">'Outranking score (theta)'!J35-'Outranking score (theta)'!D35+'Outranking score (theta)'!L35-'Outranking score (theta)'!F35+'Outranking score (theta)'!M35-'Outranking score (theta)'!G35</f>
        <v>1</v>
      </c>
      <c r="F35">
        <f ca="1">'Outranking score (theta)'!N35-'Outranking score (theta)'!T35+'Outranking score (theta)'!O35-'Outranking score (theta)'!U35+'Outranking score (theta)'!P35-'Outranking score (theta)'!V35</f>
        <v>-1</v>
      </c>
      <c r="G35">
        <f ca="1">'Outranking score (theta)'!T35-'Outranking score (theta)'!N35+'Outranking score (theta)'!Q35-'Outranking score (theta)'!W35+'Outranking score (theta)'!R35-'Outranking score (theta)'!X35</f>
        <v>3</v>
      </c>
      <c r="H35">
        <f ca="1">'Outranking score (theta)'!U35-'Outranking score (theta)'!O35+'Outranking score (theta)'!W35-'Outranking score (theta)'!Q35+'Outranking score (theta)'!S35-'Outranking score (theta)'!Y35</f>
        <v>-3</v>
      </c>
      <c r="I35">
        <f ca="1">'Outranking score (theta)'!V35-'Outranking score (theta)'!P35+'Outranking score (theta)'!X35-'Outranking score (theta)'!R35+'Outranking score (theta)'!Y35-'Outranking score (theta)'!S35</f>
        <v>1</v>
      </c>
      <c r="J35">
        <f ca="1">'Outranking score (theta)'!Z35-'Outranking score (theta)'!AF35+'Outranking score (theta)'!AA35-'Outranking score (theta)'!AG35+'Outranking score (theta)'!AB35-'Outranking score (theta)'!AH35</f>
        <v>0</v>
      </c>
      <c r="K35">
        <f ca="1">'Outranking score (theta)'!AF35-'Outranking score (theta)'!Z35+'Outranking score (theta)'!AC35-'Outranking score (theta)'!AI35+'Outranking score (theta)'!AD35-'Outranking score (theta)'!AJ35</f>
        <v>0</v>
      </c>
      <c r="L35">
        <f ca="1">'Outranking score (theta)'!AG35-'Outranking score (theta)'!AA35+'Outranking score (theta)'!AI35-'Outranking score (theta)'!AC35+'Outranking score (theta)'!AE35-'Outranking score (theta)'!AK35</f>
        <v>0</v>
      </c>
      <c r="M35">
        <f ca="1">'Outranking score (theta)'!AH35-'Outranking score (theta)'!AB35+'Outranking score (theta)'!AJ35-'Outranking score (theta)'!AD35+'Outranking score (theta)'!AK35-'Outranking score (theta)'!AE35</f>
        <v>0</v>
      </c>
    </row>
    <row r="36" spans="1:13">
      <c r="A36" s="7">
        <v>34</v>
      </c>
      <c r="B36">
        <f ca="1">'Outranking score (theta)'!B36-'Outranking score (theta)'!H36+'Outranking score (theta)'!C36-'Outranking score (theta)'!I36+'Outranking score (theta)'!D36-'Outranking score (theta)'!J36</f>
        <v>-1.4911076107002939</v>
      </c>
      <c r="C36">
        <f ca="1">'Outranking score (theta)'!H36-'Outranking score (theta)'!B36+'Outranking score (theta)'!E36-'Outranking score (theta)'!K36+'Outranking score (theta)'!F36-'Outranking score (theta)'!L36</f>
        <v>2</v>
      </c>
      <c r="D36">
        <f ca="1">'Outranking score (theta)'!I36-'Outranking score (theta)'!C36+'Outranking score (theta)'!K36-'Outranking score (theta)'!E36+'Outranking score (theta)'!G36-'Outranking score (theta)'!M36</f>
        <v>-2.5088923892997061</v>
      </c>
      <c r="E36">
        <f ca="1">'Outranking score (theta)'!J36-'Outranking score (theta)'!D36+'Outranking score (theta)'!L36-'Outranking score (theta)'!F36+'Outranking score (theta)'!M36-'Outranking score (theta)'!G36</f>
        <v>2</v>
      </c>
      <c r="F36">
        <f ca="1">'Outranking score (theta)'!N36-'Outranking score (theta)'!T36+'Outranking score (theta)'!O36-'Outranking score (theta)'!U36+'Outranking score (theta)'!P36-'Outranking score (theta)'!V36</f>
        <v>0</v>
      </c>
      <c r="G36">
        <f ca="1">'Outranking score (theta)'!T36-'Outranking score (theta)'!N36+'Outranking score (theta)'!Q36-'Outranking score (theta)'!W36+'Outranking score (theta)'!R36-'Outranking score (theta)'!X36</f>
        <v>3</v>
      </c>
      <c r="H36">
        <f ca="1">'Outranking score (theta)'!U36-'Outranking score (theta)'!O36+'Outranking score (theta)'!W36-'Outranking score (theta)'!Q36+'Outranking score (theta)'!S36-'Outranking score (theta)'!Y36</f>
        <v>-3</v>
      </c>
      <c r="I36">
        <f ca="1">'Outranking score (theta)'!V36-'Outranking score (theta)'!P36+'Outranking score (theta)'!X36-'Outranking score (theta)'!R36+'Outranking score (theta)'!Y36-'Outranking score (theta)'!S36</f>
        <v>0</v>
      </c>
      <c r="J36">
        <f ca="1">'Outranking score (theta)'!Z36-'Outranking score (theta)'!AF36+'Outranking score (theta)'!AA36-'Outranking score (theta)'!AG36+'Outranking score (theta)'!AB36-'Outranking score (theta)'!AH36</f>
        <v>-1.6690220782541751</v>
      </c>
      <c r="K36">
        <f ca="1">'Outranking score (theta)'!AF36-'Outranking score (theta)'!Z36+'Outranking score (theta)'!AC36-'Outranking score (theta)'!AI36+'Outranking score (theta)'!AD36-'Outranking score (theta)'!AJ36</f>
        <v>-7.8070448990744223E-2</v>
      </c>
      <c r="L36">
        <f ca="1">'Outranking score (theta)'!AG36-'Outranking score (theta)'!AA36+'Outranking score (theta)'!AI36-'Outranking score (theta)'!AC36+'Outranking score (theta)'!AE36-'Outranking score (theta)'!AK36</f>
        <v>2</v>
      </c>
      <c r="M36">
        <f ca="1">'Outranking score (theta)'!AH36-'Outranking score (theta)'!AB36+'Outranking score (theta)'!AJ36-'Outranking score (theta)'!AD36+'Outranking score (theta)'!AK36-'Outranking score (theta)'!AE36</f>
        <v>-0.25290747275508052</v>
      </c>
    </row>
    <row r="37" spans="1:13">
      <c r="A37" s="7">
        <v>35</v>
      </c>
      <c r="B37">
        <f ca="1">'Outranking score (theta)'!B37-'Outranking score (theta)'!H37+'Outranking score (theta)'!C37-'Outranking score (theta)'!I37+'Outranking score (theta)'!D37-'Outranking score (theta)'!J37</f>
        <v>-1</v>
      </c>
      <c r="C37">
        <f ca="1">'Outranking score (theta)'!H37-'Outranking score (theta)'!B37+'Outranking score (theta)'!E37-'Outranking score (theta)'!K37+'Outranking score (theta)'!F37-'Outranking score (theta)'!L37</f>
        <v>2</v>
      </c>
      <c r="D37">
        <f ca="1">'Outranking score (theta)'!I37-'Outranking score (theta)'!C37+'Outranking score (theta)'!K37-'Outranking score (theta)'!E37+'Outranking score (theta)'!G37-'Outranking score (theta)'!M37</f>
        <v>-3</v>
      </c>
      <c r="E37">
        <f ca="1">'Outranking score (theta)'!J37-'Outranking score (theta)'!D37+'Outranking score (theta)'!L37-'Outranking score (theta)'!F37+'Outranking score (theta)'!M37-'Outranking score (theta)'!G37</f>
        <v>2</v>
      </c>
      <c r="F37">
        <f ca="1">'Outranking score (theta)'!N37-'Outranking score (theta)'!T37+'Outranking score (theta)'!O37-'Outranking score (theta)'!U37+'Outranking score (theta)'!P37-'Outranking score (theta)'!V37</f>
        <v>-3</v>
      </c>
      <c r="G37">
        <f ca="1">'Outranking score (theta)'!T37-'Outranking score (theta)'!N37+'Outranking score (theta)'!Q37-'Outranking score (theta)'!W37+'Outranking score (theta)'!R37-'Outranking score (theta)'!X37</f>
        <v>2</v>
      </c>
      <c r="H37">
        <f ca="1">'Outranking score (theta)'!U37-'Outranking score (theta)'!O37+'Outranking score (theta)'!W37-'Outranking score (theta)'!Q37+'Outranking score (theta)'!S37-'Outranking score (theta)'!Y37</f>
        <v>-1</v>
      </c>
      <c r="I37">
        <f ca="1">'Outranking score (theta)'!V37-'Outranking score (theta)'!P37+'Outranking score (theta)'!X37-'Outranking score (theta)'!R37+'Outranking score (theta)'!Y37-'Outranking score (theta)'!S37</f>
        <v>2</v>
      </c>
      <c r="J37">
        <f ca="1">'Outranking score (theta)'!Z37-'Outranking score (theta)'!AF37+'Outranking score (theta)'!AA37-'Outranking score (theta)'!AG37+'Outranking score (theta)'!AB37-'Outranking score (theta)'!AH37</f>
        <v>1</v>
      </c>
      <c r="K37">
        <f ca="1">'Outranking score (theta)'!AF37-'Outranking score (theta)'!Z37+'Outranking score (theta)'!AC37-'Outranking score (theta)'!AI37+'Outranking score (theta)'!AD37-'Outranking score (theta)'!AJ37</f>
        <v>1</v>
      </c>
      <c r="L37">
        <f ca="1">'Outranking score (theta)'!AG37-'Outranking score (theta)'!AA37+'Outranking score (theta)'!AI37-'Outranking score (theta)'!AC37+'Outranking score (theta)'!AE37-'Outranking score (theta)'!AK37</f>
        <v>1</v>
      </c>
      <c r="M37">
        <f ca="1">'Outranking score (theta)'!AH37-'Outranking score (theta)'!AB37+'Outranking score (theta)'!AJ37-'Outranking score (theta)'!AD37+'Outranking score (theta)'!AK37-'Outranking score (theta)'!AE37</f>
        <v>-3</v>
      </c>
    </row>
    <row r="38" spans="1:13">
      <c r="A38" s="7">
        <v>36</v>
      </c>
      <c r="B38">
        <f ca="1">'Outranking score (theta)'!B38-'Outranking score (theta)'!H38+'Outranking score (theta)'!C38-'Outranking score (theta)'!I38+'Outranking score (theta)'!D38-'Outranking score (theta)'!J38</f>
        <v>-2.2662899483896455</v>
      </c>
      <c r="C38">
        <f ca="1">'Outranking score (theta)'!H38-'Outranking score (theta)'!B38+'Outranking score (theta)'!E38-'Outranking score (theta)'!K38+'Outranking score (theta)'!F38-'Outranking score (theta)'!L38</f>
        <v>1.4789331459895685</v>
      </c>
      <c r="D38">
        <f ca="1">'Outranking score (theta)'!I38-'Outranking score (theta)'!C38+'Outranking score (theta)'!K38-'Outranking score (theta)'!E38+'Outranking score (theta)'!G38-'Outranking score (theta)'!M38</f>
        <v>-1.7337100516103543</v>
      </c>
      <c r="E38">
        <f ca="1">'Outranking score (theta)'!J38-'Outranking score (theta)'!D38+'Outranking score (theta)'!L38-'Outranking score (theta)'!F38+'Outranking score (theta)'!M38-'Outranking score (theta)'!G38</f>
        <v>2.5210668540104315</v>
      </c>
      <c r="F38">
        <f ca="1">'Outranking score (theta)'!N38-'Outranking score (theta)'!T38+'Outranking score (theta)'!O38-'Outranking score (theta)'!U38+'Outranking score (theta)'!P38-'Outranking score (theta)'!V38</f>
        <v>-1</v>
      </c>
      <c r="G38">
        <f ca="1">'Outranking score (theta)'!T38-'Outranking score (theta)'!N38+'Outranking score (theta)'!Q38-'Outranking score (theta)'!W38+'Outranking score (theta)'!R38-'Outranking score (theta)'!X38</f>
        <v>2</v>
      </c>
      <c r="H38">
        <f ca="1">'Outranking score (theta)'!U38-'Outranking score (theta)'!O38+'Outranking score (theta)'!W38-'Outranking score (theta)'!Q38+'Outranking score (theta)'!S38-'Outranking score (theta)'!Y38</f>
        <v>-3</v>
      </c>
      <c r="I38">
        <f ca="1">'Outranking score (theta)'!V38-'Outranking score (theta)'!P38+'Outranking score (theta)'!X38-'Outranking score (theta)'!R38+'Outranking score (theta)'!Y38-'Outranking score (theta)'!S38</f>
        <v>2</v>
      </c>
      <c r="J38">
        <f ca="1">'Outranking score (theta)'!Z38-'Outranking score (theta)'!AF38+'Outranking score (theta)'!AA38-'Outranking score (theta)'!AG38+'Outranking score (theta)'!AB38-'Outranking score (theta)'!AH38</f>
        <v>0</v>
      </c>
      <c r="K38">
        <f ca="1">'Outranking score (theta)'!AF38-'Outranking score (theta)'!Z38+'Outranking score (theta)'!AC38-'Outranking score (theta)'!AI38+'Outranking score (theta)'!AD38-'Outranking score (theta)'!AJ38</f>
        <v>-3</v>
      </c>
      <c r="L38">
        <f ca="1">'Outranking score (theta)'!AG38-'Outranking score (theta)'!AA38+'Outranking score (theta)'!AI38-'Outranking score (theta)'!AC38+'Outranking score (theta)'!AE38-'Outranking score (theta)'!AK38</f>
        <v>0</v>
      </c>
      <c r="M38">
        <f ca="1">'Outranking score (theta)'!AH38-'Outranking score (theta)'!AB38+'Outranking score (theta)'!AJ38-'Outranking score (theta)'!AD38+'Outranking score (theta)'!AK38-'Outranking score (theta)'!AE38</f>
        <v>3</v>
      </c>
    </row>
    <row r="39" spans="1:13">
      <c r="A39" s="7">
        <v>37</v>
      </c>
      <c r="B39">
        <f ca="1">'Outranking score (theta)'!B39-'Outranking score (theta)'!H39+'Outranking score (theta)'!C39-'Outranking score (theta)'!I39+'Outranking score (theta)'!D39-'Outranking score (theta)'!J39</f>
        <v>-1</v>
      </c>
      <c r="C39">
        <f ca="1">'Outranking score (theta)'!H39-'Outranking score (theta)'!B39+'Outranking score (theta)'!E39-'Outranking score (theta)'!K39+'Outranking score (theta)'!F39-'Outranking score (theta)'!L39</f>
        <v>2</v>
      </c>
      <c r="D39">
        <f ca="1">'Outranking score (theta)'!I39-'Outranking score (theta)'!C39+'Outranking score (theta)'!K39-'Outranking score (theta)'!E39+'Outranking score (theta)'!G39-'Outranking score (theta)'!M39</f>
        <v>-3</v>
      </c>
      <c r="E39">
        <f ca="1">'Outranking score (theta)'!J39-'Outranking score (theta)'!D39+'Outranking score (theta)'!L39-'Outranking score (theta)'!F39+'Outranking score (theta)'!M39-'Outranking score (theta)'!G39</f>
        <v>2</v>
      </c>
      <c r="F39">
        <f ca="1">'Outranking score (theta)'!N39-'Outranking score (theta)'!T39+'Outranking score (theta)'!O39-'Outranking score (theta)'!U39+'Outranking score (theta)'!P39-'Outranking score (theta)'!V39</f>
        <v>-2</v>
      </c>
      <c r="G39">
        <f ca="1">'Outranking score (theta)'!T39-'Outranking score (theta)'!N39+'Outranking score (theta)'!Q39-'Outranking score (theta)'!W39+'Outranking score (theta)'!R39-'Outranking score (theta)'!X39</f>
        <v>3</v>
      </c>
      <c r="H39">
        <f ca="1">'Outranking score (theta)'!U39-'Outranking score (theta)'!O39+'Outranking score (theta)'!W39-'Outranking score (theta)'!Q39+'Outranking score (theta)'!S39-'Outranking score (theta)'!Y39</f>
        <v>-2</v>
      </c>
      <c r="I39">
        <f ca="1">'Outranking score (theta)'!V39-'Outranking score (theta)'!P39+'Outranking score (theta)'!X39-'Outranking score (theta)'!R39+'Outranking score (theta)'!Y39-'Outranking score (theta)'!S39</f>
        <v>1</v>
      </c>
      <c r="J39">
        <f ca="1">'Outranking score (theta)'!Z39-'Outranking score (theta)'!AF39+'Outranking score (theta)'!AA39-'Outranking score (theta)'!AG39+'Outranking score (theta)'!AB39-'Outranking score (theta)'!AH39</f>
        <v>1.4869615285150684</v>
      </c>
      <c r="K39">
        <f ca="1">'Outranking score (theta)'!AF39-'Outranking score (theta)'!Z39+'Outranking score (theta)'!AC39-'Outranking score (theta)'!AI39+'Outranking score (theta)'!AD39-'Outranking score (theta)'!AJ39</f>
        <v>-0.22239695969544981</v>
      </c>
      <c r="L39">
        <f ca="1">'Outranking score (theta)'!AG39-'Outranking score (theta)'!AA39+'Outranking score (theta)'!AI39-'Outranking score (theta)'!AC39+'Outranking score (theta)'!AE39-'Outranking score (theta)'!AK39</f>
        <v>1.7354354311803815</v>
      </c>
      <c r="M39">
        <f ca="1">'Outranking score (theta)'!AH39-'Outranking score (theta)'!AB39+'Outranking score (theta)'!AJ39-'Outranking score (theta)'!AD39+'Outranking score (theta)'!AK39-'Outranking score (theta)'!AE39</f>
        <v>-3</v>
      </c>
    </row>
    <row r="40" spans="1:13">
      <c r="A40" s="7">
        <v>38</v>
      </c>
      <c r="B40">
        <f ca="1">'Outranking score (theta)'!B40-'Outranking score (theta)'!H40+'Outranking score (theta)'!C40-'Outranking score (theta)'!I40+'Outranking score (theta)'!D40-'Outranking score (theta)'!J40</f>
        <v>-2</v>
      </c>
      <c r="C40">
        <f ca="1">'Outranking score (theta)'!H40-'Outranking score (theta)'!B40+'Outranking score (theta)'!E40-'Outranking score (theta)'!K40+'Outranking score (theta)'!F40-'Outranking score (theta)'!L40</f>
        <v>3</v>
      </c>
      <c r="D40">
        <f ca="1">'Outranking score (theta)'!I40-'Outranking score (theta)'!C40+'Outranking score (theta)'!K40-'Outranking score (theta)'!E40+'Outranking score (theta)'!G40-'Outranking score (theta)'!M40</f>
        <v>-2</v>
      </c>
      <c r="E40">
        <f ca="1">'Outranking score (theta)'!J40-'Outranking score (theta)'!D40+'Outranking score (theta)'!L40-'Outranking score (theta)'!F40+'Outranking score (theta)'!M40-'Outranking score (theta)'!G40</f>
        <v>1</v>
      </c>
      <c r="F40">
        <f ca="1">'Outranking score (theta)'!N40-'Outranking score (theta)'!T40+'Outranking score (theta)'!O40-'Outranking score (theta)'!U40+'Outranking score (theta)'!P40-'Outranking score (theta)'!V40</f>
        <v>-2</v>
      </c>
      <c r="G40">
        <f ca="1">'Outranking score (theta)'!T40-'Outranking score (theta)'!N40+'Outranking score (theta)'!Q40-'Outranking score (theta)'!W40+'Outranking score (theta)'!R40-'Outranking score (theta)'!X40</f>
        <v>2</v>
      </c>
      <c r="H40">
        <f ca="1">'Outranking score (theta)'!U40-'Outranking score (theta)'!O40+'Outranking score (theta)'!W40-'Outranking score (theta)'!Q40+'Outranking score (theta)'!S40-'Outranking score (theta)'!Y40</f>
        <v>-2</v>
      </c>
      <c r="I40">
        <f ca="1">'Outranking score (theta)'!V40-'Outranking score (theta)'!P40+'Outranking score (theta)'!X40-'Outranking score (theta)'!R40+'Outranking score (theta)'!Y40-'Outranking score (theta)'!S40</f>
        <v>2</v>
      </c>
      <c r="J40">
        <f ca="1">'Outranking score (theta)'!Z40-'Outranking score (theta)'!AF40+'Outranking score (theta)'!AA40-'Outranking score (theta)'!AG40+'Outranking score (theta)'!AB40-'Outranking score (theta)'!AH40</f>
        <v>1.0852809918659008</v>
      </c>
      <c r="K40">
        <f ca="1">'Outranking score (theta)'!AF40-'Outranking score (theta)'!Z40+'Outranking score (theta)'!AC40-'Outranking score (theta)'!AI40+'Outranking score (theta)'!AD40-'Outranking score (theta)'!AJ40</f>
        <v>0.40557689594747048</v>
      </c>
      <c r="L40">
        <f ca="1">'Outranking score (theta)'!AG40-'Outranking score (theta)'!AA40+'Outranking score (theta)'!AI40-'Outranking score (theta)'!AC40+'Outranking score (theta)'!AE40-'Outranking score (theta)'!AK40</f>
        <v>-1.5043980469043041</v>
      </c>
      <c r="M40">
        <f ca="1">'Outranking score (theta)'!AH40-'Outranking score (theta)'!AB40+'Outranking score (theta)'!AJ40-'Outranking score (theta)'!AD40+'Outranking score (theta)'!AK40-'Outranking score (theta)'!AE40</f>
        <v>1.3540159090932646E-2</v>
      </c>
    </row>
    <row r="41" spans="1:13">
      <c r="A41" s="7">
        <v>39</v>
      </c>
      <c r="B41">
        <f ca="1">'Outranking score (theta)'!B41-'Outranking score (theta)'!H41+'Outranking score (theta)'!C41-'Outranking score (theta)'!I41+'Outranking score (theta)'!D41-'Outranking score (theta)'!J41</f>
        <v>-1</v>
      </c>
      <c r="C41">
        <f ca="1">'Outranking score (theta)'!H41-'Outranking score (theta)'!B41+'Outranking score (theta)'!E41-'Outranking score (theta)'!K41+'Outranking score (theta)'!F41-'Outranking score (theta)'!L41</f>
        <v>1</v>
      </c>
      <c r="D41">
        <f ca="1">'Outranking score (theta)'!I41-'Outranking score (theta)'!C41+'Outranking score (theta)'!K41-'Outranking score (theta)'!E41+'Outranking score (theta)'!G41-'Outranking score (theta)'!M41</f>
        <v>-3</v>
      </c>
      <c r="E41">
        <f ca="1">'Outranking score (theta)'!J41-'Outranking score (theta)'!D41+'Outranking score (theta)'!L41-'Outranking score (theta)'!F41+'Outranking score (theta)'!M41-'Outranking score (theta)'!G41</f>
        <v>3</v>
      </c>
      <c r="F41">
        <f ca="1">'Outranking score (theta)'!N41-'Outranking score (theta)'!T41+'Outranking score (theta)'!O41-'Outranking score (theta)'!U41+'Outranking score (theta)'!P41-'Outranking score (theta)'!V41</f>
        <v>-2</v>
      </c>
      <c r="G41">
        <f ca="1">'Outranking score (theta)'!T41-'Outranking score (theta)'!N41+'Outranking score (theta)'!Q41-'Outranking score (theta)'!W41+'Outranking score (theta)'!R41-'Outranking score (theta)'!X41</f>
        <v>2</v>
      </c>
      <c r="H41">
        <f ca="1">'Outranking score (theta)'!U41-'Outranking score (theta)'!O41+'Outranking score (theta)'!W41-'Outranking score (theta)'!Q41+'Outranking score (theta)'!S41-'Outranking score (theta)'!Y41</f>
        <v>-2</v>
      </c>
      <c r="I41">
        <f ca="1">'Outranking score (theta)'!V41-'Outranking score (theta)'!P41+'Outranking score (theta)'!X41-'Outranking score (theta)'!R41+'Outranking score (theta)'!Y41-'Outranking score (theta)'!S41</f>
        <v>2</v>
      </c>
      <c r="J41">
        <f ca="1">'Outranking score (theta)'!Z41-'Outranking score (theta)'!AF41+'Outranking score (theta)'!AA41-'Outranking score (theta)'!AG41+'Outranking score (theta)'!AB41-'Outranking score (theta)'!AH41</f>
        <v>1.5412004570179656</v>
      </c>
      <c r="K41">
        <f ca="1">'Outranking score (theta)'!AF41-'Outranking score (theta)'!Z41+'Outranking score (theta)'!AC41-'Outranking score (theta)'!AI41+'Outranking score (theta)'!AD41-'Outranking score (theta)'!AJ41</f>
        <v>-0.77260162662630671</v>
      </c>
      <c r="L41">
        <f ca="1">'Outranking score (theta)'!AG41-'Outranking score (theta)'!AA41+'Outranking score (theta)'!AI41-'Outranking score (theta)'!AC41+'Outranking score (theta)'!AE41-'Outranking score (theta)'!AK41</f>
        <v>-0.26612513177395919</v>
      </c>
      <c r="M41">
        <f ca="1">'Outranking score (theta)'!AH41-'Outranking score (theta)'!AB41+'Outranking score (theta)'!AJ41-'Outranking score (theta)'!AD41+'Outranking score (theta)'!AK41-'Outranking score (theta)'!AE41</f>
        <v>-0.50247369861769953</v>
      </c>
    </row>
    <row r="42" spans="1:13">
      <c r="A42" s="7">
        <v>40</v>
      </c>
      <c r="B42">
        <f ca="1">'Outranking score (theta)'!B42-'Outranking score (theta)'!H42+'Outranking score (theta)'!C42-'Outranking score (theta)'!I42+'Outranking score (theta)'!D42-'Outranking score (theta)'!J42</f>
        <v>-1</v>
      </c>
      <c r="C42">
        <f ca="1">'Outranking score (theta)'!H42-'Outranking score (theta)'!B42+'Outranking score (theta)'!E42-'Outranking score (theta)'!K42+'Outranking score (theta)'!F42-'Outranking score (theta)'!L42</f>
        <v>2.8829416129150558</v>
      </c>
      <c r="D42">
        <f ca="1">'Outranking score (theta)'!I42-'Outranking score (theta)'!C42+'Outranking score (theta)'!K42-'Outranking score (theta)'!E42+'Outranking score (theta)'!G42-'Outranking score (theta)'!M42</f>
        <v>-3</v>
      </c>
      <c r="E42">
        <f ca="1">'Outranking score (theta)'!J42-'Outranking score (theta)'!D42+'Outranking score (theta)'!L42-'Outranking score (theta)'!F42+'Outranking score (theta)'!M42-'Outranking score (theta)'!G42</f>
        <v>1.1170583870849442</v>
      </c>
      <c r="F42">
        <f ca="1">'Outranking score (theta)'!N42-'Outranking score (theta)'!T42+'Outranking score (theta)'!O42-'Outranking score (theta)'!U42+'Outranking score (theta)'!P42-'Outranking score (theta)'!V42</f>
        <v>-3</v>
      </c>
      <c r="G42">
        <f ca="1">'Outranking score (theta)'!T42-'Outranking score (theta)'!N42+'Outranking score (theta)'!Q42-'Outranking score (theta)'!W42+'Outranking score (theta)'!R42-'Outranking score (theta)'!X42</f>
        <v>2</v>
      </c>
      <c r="H42">
        <f ca="1">'Outranking score (theta)'!U42-'Outranking score (theta)'!O42+'Outranking score (theta)'!W42-'Outranking score (theta)'!Q42+'Outranking score (theta)'!S42-'Outranking score (theta)'!Y42</f>
        <v>-1</v>
      </c>
      <c r="I42">
        <f ca="1">'Outranking score (theta)'!V42-'Outranking score (theta)'!P42+'Outranking score (theta)'!X42-'Outranking score (theta)'!R42+'Outranking score (theta)'!Y42-'Outranking score (theta)'!S42</f>
        <v>2</v>
      </c>
      <c r="J42">
        <f ca="1">'Outranking score (theta)'!Z42-'Outranking score (theta)'!AF42+'Outranking score (theta)'!AA42-'Outranking score (theta)'!AG42+'Outranking score (theta)'!AB42-'Outranking score (theta)'!AH42</f>
        <v>-3</v>
      </c>
      <c r="K42">
        <f ca="1">'Outranking score (theta)'!AF42-'Outranking score (theta)'!Z42+'Outranking score (theta)'!AC42-'Outranking score (theta)'!AI42+'Outranking score (theta)'!AD42-'Outranking score (theta)'!AJ42</f>
        <v>3</v>
      </c>
      <c r="L42">
        <f ca="1">'Outranking score (theta)'!AG42-'Outranking score (theta)'!AA42+'Outranking score (theta)'!AI42-'Outranking score (theta)'!AC42+'Outranking score (theta)'!AE42-'Outranking score (theta)'!AK42</f>
        <v>0</v>
      </c>
      <c r="M42">
        <f ca="1">'Outranking score (theta)'!AH42-'Outranking score (theta)'!AB42+'Outranking score (theta)'!AJ42-'Outranking score (theta)'!AD42+'Outranking score (theta)'!AK42-'Outranking score (theta)'!AE42</f>
        <v>0</v>
      </c>
    </row>
    <row r="43" spans="1:13">
      <c r="A43" s="7">
        <v>41</v>
      </c>
      <c r="B43">
        <f ca="1">'Outranking score (theta)'!B43-'Outranking score (theta)'!H43+'Outranking score (theta)'!C43-'Outranking score (theta)'!I43+'Outranking score (theta)'!D43-'Outranking score (theta)'!J43</f>
        <v>-1</v>
      </c>
      <c r="C43">
        <f ca="1">'Outranking score (theta)'!H43-'Outranking score (theta)'!B43+'Outranking score (theta)'!E43-'Outranking score (theta)'!K43+'Outranking score (theta)'!F43-'Outranking score (theta)'!L43</f>
        <v>3</v>
      </c>
      <c r="D43">
        <f ca="1">'Outranking score (theta)'!I43-'Outranking score (theta)'!C43+'Outranking score (theta)'!K43-'Outranking score (theta)'!E43+'Outranking score (theta)'!G43-'Outranking score (theta)'!M43</f>
        <v>-3</v>
      </c>
      <c r="E43">
        <f ca="1">'Outranking score (theta)'!J43-'Outranking score (theta)'!D43+'Outranking score (theta)'!L43-'Outranking score (theta)'!F43+'Outranking score (theta)'!M43-'Outranking score (theta)'!G43</f>
        <v>1</v>
      </c>
      <c r="F43">
        <f ca="1">'Outranking score (theta)'!N43-'Outranking score (theta)'!T43+'Outranking score (theta)'!O43-'Outranking score (theta)'!U43+'Outranking score (theta)'!P43-'Outranking score (theta)'!V43</f>
        <v>-3</v>
      </c>
      <c r="G43">
        <f ca="1">'Outranking score (theta)'!T43-'Outranking score (theta)'!N43+'Outranking score (theta)'!Q43-'Outranking score (theta)'!W43+'Outranking score (theta)'!R43-'Outranking score (theta)'!X43</f>
        <v>2.660721411415834E-2</v>
      </c>
      <c r="H43">
        <f ca="1">'Outranking score (theta)'!U43-'Outranking score (theta)'!O43+'Outranking score (theta)'!W43-'Outranking score (theta)'!Q43+'Outranking score (theta)'!S43-'Outranking score (theta)'!Y43</f>
        <v>0.97339278588584177</v>
      </c>
      <c r="I43">
        <f ca="1">'Outranking score (theta)'!V43-'Outranking score (theta)'!P43+'Outranking score (theta)'!X43-'Outranking score (theta)'!R43+'Outranking score (theta)'!Y43-'Outranking score (theta)'!S43</f>
        <v>2</v>
      </c>
      <c r="J43">
        <f ca="1">'Outranking score (theta)'!Z43-'Outranking score (theta)'!AF43+'Outranking score (theta)'!AA43-'Outranking score (theta)'!AG43+'Outranking score (theta)'!AB43-'Outranking score (theta)'!AH43</f>
        <v>1.4161566310003617</v>
      </c>
      <c r="K43">
        <f ca="1">'Outranking score (theta)'!AF43-'Outranking score (theta)'!Z43+'Outranking score (theta)'!AC43-'Outranking score (theta)'!AI43+'Outranking score (theta)'!AD43-'Outranking score (theta)'!AJ43</f>
        <v>-1.7330077767898895</v>
      </c>
      <c r="L43">
        <f ca="1">'Outranking score (theta)'!AG43-'Outranking score (theta)'!AA43+'Outranking score (theta)'!AI43-'Outranking score (theta)'!AC43+'Outranking score (theta)'!AE43-'Outranking score (theta)'!AK43</f>
        <v>8.7191493280798227E-2</v>
      </c>
      <c r="M43">
        <f ca="1">'Outranking score (theta)'!AH43-'Outranking score (theta)'!AB43+'Outranking score (theta)'!AJ43-'Outranking score (theta)'!AD43+'Outranking score (theta)'!AK43-'Outranking score (theta)'!AE43</f>
        <v>0.22965965250872955</v>
      </c>
    </row>
    <row r="44" spans="1:13">
      <c r="A44" s="7">
        <v>42</v>
      </c>
      <c r="B44">
        <f ca="1">'Outranking score (theta)'!B44-'Outranking score (theta)'!H44+'Outranking score (theta)'!C44-'Outranking score (theta)'!I44+'Outranking score (theta)'!D44-'Outranking score (theta)'!J44</f>
        <v>-2</v>
      </c>
      <c r="C44">
        <f ca="1">'Outranking score (theta)'!H44-'Outranking score (theta)'!B44+'Outranking score (theta)'!E44-'Outranking score (theta)'!K44+'Outranking score (theta)'!F44-'Outranking score (theta)'!L44</f>
        <v>3</v>
      </c>
      <c r="D44">
        <f ca="1">'Outranking score (theta)'!I44-'Outranking score (theta)'!C44+'Outranking score (theta)'!K44-'Outranking score (theta)'!E44+'Outranking score (theta)'!G44-'Outranking score (theta)'!M44</f>
        <v>-2</v>
      </c>
      <c r="E44">
        <f ca="1">'Outranking score (theta)'!J44-'Outranking score (theta)'!D44+'Outranking score (theta)'!L44-'Outranking score (theta)'!F44+'Outranking score (theta)'!M44-'Outranking score (theta)'!G44</f>
        <v>1</v>
      </c>
      <c r="F44">
        <f ca="1">'Outranking score (theta)'!N44-'Outranking score (theta)'!T44+'Outranking score (theta)'!O44-'Outranking score (theta)'!U44+'Outranking score (theta)'!P44-'Outranking score (theta)'!V44</f>
        <v>-3</v>
      </c>
      <c r="G44">
        <f ca="1">'Outranking score (theta)'!T44-'Outranking score (theta)'!N44+'Outranking score (theta)'!Q44-'Outranking score (theta)'!W44+'Outranking score (theta)'!R44-'Outranking score (theta)'!X44</f>
        <v>3</v>
      </c>
      <c r="H44">
        <f ca="1">'Outranking score (theta)'!U44-'Outranking score (theta)'!O44+'Outranking score (theta)'!W44-'Outranking score (theta)'!Q44+'Outranking score (theta)'!S44-'Outranking score (theta)'!Y44</f>
        <v>-1</v>
      </c>
      <c r="I44">
        <f ca="1">'Outranking score (theta)'!V44-'Outranking score (theta)'!P44+'Outranking score (theta)'!X44-'Outranking score (theta)'!R44+'Outranking score (theta)'!Y44-'Outranking score (theta)'!S44</f>
        <v>1</v>
      </c>
      <c r="J44">
        <f ca="1">'Outranking score (theta)'!Z44-'Outranking score (theta)'!AF44+'Outranking score (theta)'!AA44-'Outranking score (theta)'!AG44+'Outranking score (theta)'!AB44-'Outranking score (theta)'!AH44</f>
        <v>3</v>
      </c>
      <c r="K44">
        <f ca="1">'Outranking score (theta)'!AF44-'Outranking score (theta)'!Z44+'Outranking score (theta)'!AC44-'Outranking score (theta)'!AI44+'Outranking score (theta)'!AD44-'Outranking score (theta)'!AJ44</f>
        <v>1</v>
      </c>
      <c r="L44">
        <f ca="1">'Outranking score (theta)'!AG44-'Outranking score (theta)'!AA44+'Outranking score (theta)'!AI44-'Outranking score (theta)'!AC44+'Outranking score (theta)'!AE44-'Outranking score (theta)'!AK44</f>
        <v>-2</v>
      </c>
      <c r="M44">
        <f ca="1">'Outranking score (theta)'!AH44-'Outranking score (theta)'!AB44+'Outranking score (theta)'!AJ44-'Outranking score (theta)'!AD44+'Outranking score (theta)'!AK44-'Outranking score (theta)'!AE44</f>
        <v>-2</v>
      </c>
    </row>
    <row r="45" spans="1:13">
      <c r="A45" s="7">
        <v>43</v>
      </c>
      <c r="B45">
        <f ca="1">'Outranking score (theta)'!B45-'Outranking score (theta)'!H45+'Outranking score (theta)'!C45-'Outranking score (theta)'!I45+'Outranking score (theta)'!D45-'Outranking score (theta)'!J45</f>
        <v>-3</v>
      </c>
      <c r="C45">
        <f ca="1">'Outranking score (theta)'!H45-'Outranking score (theta)'!B45+'Outranking score (theta)'!E45-'Outranking score (theta)'!K45+'Outranking score (theta)'!F45-'Outranking score (theta)'!L45</f>
        <v>1</v>
      </c>
      <c r="D45">
        <f ca="1">'Outranking score (theta)'!I45-'Outranking score (theta)'!C45+'Outranking score (theta)'!K45-'Outranking score (theta)'!E45+'Outranking score (theta)'!G45-'Outranking score (theta)'!M45</f>
        <v>-1</v>
      </c>
      <c r="E45">
        <f ca="1">'Outranking score (theta)'!J45-'Outranking score (theta)'!D45+'Outranking score (theta)'!L45-'Outranking score (theta)'!F45+'Outranking score (theta)'!M45-'Outranking score (theta)'!G45</f>
        <v>3</v>
      </c>
      <c r="F45">
        <f ca="1">'Outranking score (theta)'!N45-'Outranking score (theta)'!T45+'Outranking score (theta)'!O45-'Outranking score (theta)'!U45+'Outranking score (theta)'!P45-'Outranking score (theta)'!V45</f>
        <v>-0.48972608858170075</v>
      </c>
      <c r="G45">
        <f ca="1">'Outranking score (theta)'!T45-'Outranking score (theta)'!N45+'Outranking score (theta)'!Q45-'Outranking score (theta)'!W45+'Outranking score (theta)'!R45-'Outranking score (theta)'!X45</f>
        <v>0.48972608858170075</v>
      </c>
      <c r="H45">
        <f ca="1">'Outranking score (theta)'!U45-'Outranking score (theta)'!O45+'Outranking score (theta)'!W45-'Outranking score (theta)'!Q45+'Outranking score (theta)'!S45-'Outranking score (theta)'!Y45</f>
        <v>-3</v>
      </c>
      <c r="I45">
        <f ca="1">'Outranking score (theta)'!V45-'Outranking score (theta)'!P45+'Outranking score (theta)'!X45-'Outranking score (theta)'!R45+'Outranking score (theta)'!Y45-'Outranking score (theta)'!S45</f>
        <v>3</v>
      </c>
      <c r="J45">
        <f ca="1">'Outranking score (theta)'!Z45-'Outranking score (theta)'!AF45+'Outranking score (theta)'!AA45-'Outranking score (theta)'!AG45+'Outranking score (theta)'!AB45-'Outranking score (theta)'!AH45</f>
        <v>-1.3041709872553495</v>
      </c>
      <c r="K45">
        <f ca="1">'Outranking score (theta)'!AF45-'Outranking score (theta)'!Z45+'Outranking score (theta)'!AC45-'Outranking score (theta)'!AI45+'Outranking score (theta)'!AD45-'Outranking score (theta)'!AJ45</f>
        <v>3</v>
      </c>
      <c r="L45">
        <f ca="1">'Outranking score (theta)'!AG45-'Outranking score (theta)'!AA45+'Outranking score (theta)'!AI45-'Outranking score (theta)'!AC45+'Outranking score (theta)'!AE45-'Outranking score (theta)'!AK45</f>
        <v>-0.60143210163485827</v>
      </c>
      <c r="M45">
        <f ca="1">'Outranking score (theta)'!AH45-'Outranking score (theta)'!AB45+'Outranking score (theta)'!AJ45-'Outranking score (theta)'!AD45+'Outranking score (theta)'!AK45-'Outranking score (theta)'!AE45</f>
        <v>-1.0943969111097922</v>
      </c>
    </row>
    <row r="46" spans="1:13">
      <c r="A46" s="7">
        <v>44</v>
      </c>
      <c r="B46">
        <f ca="1">'Outranking score (theta)'!B46-'Outranking score (theta)'!H46+'Outranking score (theta)'!C46-'Outranking score (theta)'!I46+'Outranking score (theta)'!D46-'Outranking score (theta)'!J46</f>
        <v>-3</v>
      </c>
      <c r="C46">
        <f ca="1">'Outranking score (theta)'!H46-'Outranking score (theta)'!B46+'Outranking score (theta)'!E46-'Outranking score (theta)'!K46+'Outranking score (theta)'!F46-'Outranking score (theta)'!L46</f>
        <v>1.8585985652336843</v>
      </c>
      <c r="D46">
        <f ca="1">'Outranking score (theta)'!I46-'Outranking score (theta)'!C46+'Outranking score (theta)'!K46-'Outranking score (theta)'!E46+'Outranking score (theta)'!G46-'Outranking score (theta)'!M46</f>
        <v>-1</v>
      </c>
      <c r="E46">
        <f ca="1">'Outranking score (theta)'!J46-'Outranking score (theta)'!D46+'Outranking score (theta)'!L46-'Outranking score (theta)'!F46+'Outranking score (theta)'!M46-'Outranking score (theta)'!G46</f>
        <v>2.1414014347663155</v>
      </c>
      <c r="F46">
        <f ca="1">'Outranking score (theta)'!N46-'Outranking score (theta)'!T46+'Outranking score (theta)'!O46-'Outranking score (theta)'!U46+'Outranking score (theta)'!P46-'Outranking score (theta)'!V46</f>
        <v>-2</v>
      </c>
      <c r="G46">
        <f ca="1">'Outranking score (theta)'!T46-'Outranking score (theta)'!N46+'Outranking score (theta)'!Q46-'Outranking score (theta)'!W46+'Outranking score (theta)'!R46-'Outranking score (theta)'!X46</f>
        <v>3</v>
      </c>
      <c r="H46">
        <f ca="1">'Outranking score (theta)'!U46-'Outranking score (theta)'!O46+'Outranking score (theta)'!W46-'Outranking score (theta)'!Q46+'Outranking score (theta)'!S46-'Outranking score (theta)'!Y46</f>
        <v>-2</v>
      </c>
      <c r="I46">
        <f ca="1">'Outranking score (theta)'!V46-'Outranking score (theta)'!P46+'Outranking score (theta)'!X46-'Outranking score (theta)'!R46+'Outranking score (theta)'!Y46-'Outranking score (theta)'!S46</f>
        <v>1</v>
      </c>
      <c r="J46">
        <f ca="1">'Outranking score (theta)'!Z46-'Outranking score (theta)'!AF46+'Outranking score (theta)'!AA46-'Outranking score (theta)'!AG46+'Outranking score (theta)'!AB46-'Outranking score (theta)'!AH46</f>
        <v>-1</v>
      </c>
      <c r="K46">
        <f ca="1">'Outranking score (theta)'!AF46-'Outranking score (theta)'!Z46+'Outranking score (theta)'!AC46-'Outranking score (theta)'!AI46+'Outranking score (theta)'!AD46-'Outranking score (theta)'!AJ46</f>
        <v>-1</v>
      </c>
      <c r="L46">
        <f ca="1">'Outranking score (theta)'!AG46-'Outranking score (theta)'!AA46+'Outranking score (theta)'!AI46-'Outranking score (theta)'!AC46+'Outranking score (theta)'!AE46-'Outranking score (theta)'!AK46</f>
        <v>-1</v>
      </c>
      <c r="M46">
        <f ca="1">'Outranking score (theta)'!AH46-'Outranking score (theta)'!AB46+'Outranking score (theta)'!AJ46-'Outranking score (theta)'!AD46+'Outranking score (theta)'!AK46-'Outranking score (theta)'!AE46</f>
        <v>3</v>
      </c>
    </row>
    <row r="47" spans="1:13">
      <c r="A47" s="7">
        <v>45</v>
      </c>
      <c r="B47">
        <f ca="1">'Outranking score (theta)'!B47-'Outranking score (theta)'!H47+'Outranking score (theta)'!C47-'Outranking score (theta)'!I47+'Outranking score (theta)'!D47-'Outranking score (theta)'!J47</f>
        <v>-3</v>
      </c>
      <c r="C47">
        <f ca="1">'Outranking score (theta)'!H47-'Outranking score (theta)'!B47+'Outranking score (theta)'!E47-'Outranking score (theta)'!K47+'Outranking score (theta)'!F47-'Outranking score (theta)'!L47</f>
        <v>1</v>
      </c>
      <c r="D47">
        <f ca="1">'Outranking score (theta)'!I47-'Outranking score (theta)'!C47+'Outranking score (theta)'!K47-'Outranking score (theta)'!E47+'Outranking score (theta)'!G47-'Outranking score (theta)'!M47</f>
        <v>-1</v>
      </c>
      <c r="E47">
        <f ca="1">'Outranking score (theta)'!J47-'Outranking score (theta)'!D47+'Outranking score (theta)'!L47-'Outranking score (theta)'!F47+'Outranking score (theta)'!M47-'Outranking score (theta)'!G47</f>
        <v>3</v>
      </c>
      <c r="F47">
        <f ca="1">'Outranking score (theta)'!N47-'Outranking score (theta)'!T47+'Outranking score (theta)'!O47-'Outranking score (theta)'!U47+'Outranking score (theta)'!P47-'Outranking score (theta)'!V47</f>
        <v>-3</v>
      </c>
      <c r="G47">
        <f ca="1">'Outranking score (theta)'!T47-'Outranking score (theta)'!N47+'Outranking score (theta)'!Q47-'Outranking score (theta)'!W47+'Outranking score (theta)'!R47-'Outranking score (theta)'!X47</f>
        <v>0</v>
      </c>
      <c r="H47">
        <f ca="1">'Outranking score (theta)'!U47-'Outranking score (theta)'!O47+'Outranking score (theta)'!W47-'Outranking score (theta)'!Q47+'Outranking score (theta)'!S47-'Outranking score (theta)'!Y47</f>
        <v>0</v>
      </c>
      <c r="I47">
        <f ca="1">'Outranking score (theta)'!V47-'Outranking score (theta)'!P47+'Outranking score (theta)'!X47-'Outranking score (theta)'!R47+'Outranking score (theta)'!Y47-'Outranking score (theta)'!S47</f>
        <v>3</v>
      </c>
      <c r="J47">
        <f ca="1">'Outranking score (theta)'!Z47-'Outranking score (theta)'!AF47+'Outranking score (theta)'!AA47-'Outranking score (theta)'!AG47+'Outranking score (theta)'!AB47-'Outranking score (theta)'!AH47</f>
        <v>1.9376295334528975</v>
      </c>
      <c r="K47">
        <f ca="1">'Outranking score (theta)'!AF47-'Outranking score (theta)'!Z47+'Outranking score (theta)'!AC47-'Outranking score (theta)'!AI47+'Outranking score (theta)'!AD47-'Outranking score (theta)'!AJ47</f>
        <v>-2</v>
      </c>
      <c r="L47">
        <f ca="1">'Outranking score (theta)'!AG47-'Outranking score (theta)'!AA47+'Outranking score (theta)'!AI47-'Outranking score (theta)'!AC47+'Outranking score (theta)'!AE47-'Outranking score (theta)'!AK47</f>
        <v>-2</v>
      </c>
      <c r="M47">
        <f ca="1">'Outranking score (theta)'!AH47-'Outranking score (theta)'!AB47+'Outranking score (theta)'!AJ47-'Outranking score (theta)'!AD47+'Outranking score (theta)'!AK47-'Outranking score (theta)'!AE47</f>
        <v>2.0623704665471028</v>
      </c>
    </row>
    <row r="48" spans="1:13">
      <c r="A48" s="7">
        <v>46</v>
      </c>
      <c r="B48">
        <f ca="1">'Outranking score (theta)'!B48-'Outranking score (theta)'!H48+'Outranking score (theta)'!C48-'Outranking score (theta)'!I48+'Outranking score (theta)'!D48-'Outranking score (theta)'!J48</f>
        <v>-1</v>
      </c>
      <c r="C48">
        <f ca="1">'Outranking score (theta)'!H48-'Outranking score (theta)'!B48+'Outranking score (theta)'!E48-'Outranking score (theta)'!K48+'Outranking score (theta)'!F48-'Outranking score (theta)'!L48</f>
        <v>2</v>
      </c>
      <c r="D48">
        <f ca="1">'Outranking score (theta)'!I48-'Outranking score (theta)'!C48+'Outranking score (theta)'!K48-'Outranking score (theta)'!E48+'Outranking score (theta)'!G48-'Outranking score (theta)'!M48</f>
        <v>-3</v>
      </c>
      <c r="E48">
        <f ca="1">'Outranking score (theta)'!J48-'Outranking score (theta)'!D48+'Outranking score (theta)'!L48-'Outranking score (theta)'!F48+'Outranking score (theta)'!M48-'Outranking score (theta)'!G48</f>
        <v>2</v>
      </c>
      <c r="F48">
        <f ca="1">'Outranking score (theta)'!N48-'Outranking score (theta)'!T48+'Outranking score (theta)'!O48-'Outranking score (theta)'!U48+'Outranking score (theta)'!P48-'Outranking score (theta)'!V48</f>
        <v>-1.1704191980401686</v>
      </c>
      <c r="G48">
        <f ca="1">'Outranking score (theta)'!T48-'Outranking score (theta)'!N48+'Outranking score (theta)'!Q48-'Outranking score (theta)'!W48+'Outranking score (theta)'!R48-'Outranking score (theta)'!X48</f>
        <v>1.540131859043913</v>
      </c>
      <c r="H48">
        <f ca="1">'Outranking score (theta)'!U48-'Outranking score (theta)'!O48+'Outranking score (theta)'!W48-'Outranking score (theta)'!Q48+'Outranking score (theta)'!S48-'Outranking score (theta)'!Y48</f>
        <v>-1.0242277015682066</v>
      </c>
      <c r="I48">
        <f ca="1">'Outranking score (theta)'!V48-'Outranking score (theta)'!P48+'Outranking score (theta)'!X48-'Outranking score (theta)'!R48+'Outranking score (theta)'!Y48-'Outranking score (theta)'!S48</f>
        <v>0.6545150405644623</v>
      </c>
      <c r="J48">
        <f ca="1">'Outranking score (theta)'!Z48-'Outranking score (theta)'!AF48+'Outranking score (theta)'!AA48-'Outranking score (theta)'!AG48+'Outranking score (theta)'!AB48-'Outranking score (theta)'!AH48</f>
        <v>-0.80729354534294262</v>
      </c>
      <c r="K48">
        <f ca="1">'Outranking score (theta)'!AF48-'Outranking score (theta)'!Z48+'Outranking score (theta)'!AC48-'Outranking score (theta)'!AI48+'Outranking score (theta)'!AD48-'Outranking score (theta)'!AJ48</f>
        <v>3</v>
      </c>
      <c r="L48">
        <f ca="1">'Outranking score (theta)'!AG48-'Outranking score (theta)'!AA48+'Outranking score (theta)'!AI48-'Outranking score (theta)'!AC48+'Outranking score (theta)'!AE48-'Outranking score (theta)'!AK48</f>
        <v>-0.82079834654694317</v>
      </c>
      <c r="M48">
        <f ca="1">'Outranking score (theta)'!AH48-'Outranking score (theta)'!AB48+'Outranking score (theta)'!AJ48-'Outranking score (theta)'!AD48+'Outranking score (theta)'!AK48-'Outranking score (theta)'!AE48</f>
        <v>-1.3719081081101141</v>
      </c>
    </row>
    <row r="49" spans="1:13">
      <c r="A49" s="7">
        <v>47</v>
      </c>
      <c r="B49">
        <f ca="1">'Outranking score (theta)'!B49-'Outranking score (theta)'!H49+'Outranking score (theta)'!C49-'Outranking score (theta)'!I49+'Outranking score (theta)'!D49-'Outranking score (theta)'!J49</f>
        <v>-3</v>
      </c>
      <c r="C49">
        <f ca="1">'Outranking score (theta)'!H49-'Outranking score (theta)'!B49+'Outranking score (theta)'!E49-'Outranking score (theta)'!K49+'Outranking score (theta)'!F49-'Outranking score (theta)'!L49</f>
        <v>3</v>
      </c>
      <c r="D49">
        <f ca="1">'Outranking score (theta)'!I49-'Outranking score (theta)'!C49+'Outranking score (theta)'!K49-'Outranking score (theta)'!E49+'Outranking score (theta)'!G49-'Outranking score (theta)'!M49</f>
        <v>-1</v>
      </c>
      <c r="E49">
        <f ca="1">'Outranking score (theta)'!J49-'Outranking score (theta)'!D49+'Outranking score (theta)'!L49-'Outranking score (theta)'!F49+'Outranking score (theta)'!M49-'Outranking score (theta)'!G49</f>
        <v>1</v>
      </c>
      <c r="F49">
        <f ca="1">'Outranking score (theta)'!N49-'Outranking score (theta)'!T49+'Outranking score (theta)'!O49-'Outranking score (theta)'!U49+'Outranking score (theta)'!P49-'Outranking score (theta)'!V49</f>
        <v>-3</v>
      </c>
      <c r="G49">
        <f ca="1">'Outranking score (theta)'!T49-'Outranking score (theta)'!N49+'Outranking score (theta)'!Q49-'Outranking score (theta)'!W49+'Outranking score (theta)'!R49-'Outranking score (theta)'!X49</f>
        <v>1.3357631767383644</v>
      </c>
      <c r="H49">
        <f ca="1">'Outranking score (theta)'!U49-'Outranking score (theta)'!O49+'Outranking score (theta)'!W49-'Outranking score (theta)'!Q49+'Outranking score (theta)'!S49-'Outranking score (theta)'!Y49</f>
        <v>0</v>
      </c>
      <c r="I49">
        <f ca="1">'Outranking score (theta)'!V49-'Outranking score (theta)'!P49+'Outranking score (theta)'!X49-'Outranking score (theta)'!R49+'Outranking score (theta)'!Y49-'Outranking score (theta)'!S49</f>
        <v>1.6642368232616356</v>
      </c>
      <c r="J49">
        <f ca="1">'Outranking score (theta)'!Z49-'Outranking score (theta)'!AF49+'Outranking score (theta)'!AA49-'Outranking score (theta)'!AG49+'Outranking score (theta)'!AB49-'Outranking score (theta)'!AH49</f>
        <v>0.23172723139147572</v>
      </c>
      <c r="K49">
        <f ca="1">'Outranking score (theta)'!AF49-'Outranking score (theta)'!Z49+'Outranking score (theta)'!AC49-'Outranking score (theta)'!AI49+'Outranking score (theta)'!AD49-'Outranking score (theta)'!AJ49</f>
        <v>0.28037105212790203</v>
      </c>
      <c r="L49">
        <f ca="1">'Outranking score (theta)'!AG49-'Outranking score (theta)'!AA49+'Outranking score (theta)'!AI49-'Outranking score (theta)'!AC49+'Outranking score (theta)'!AE49-'Outranking score (theta)'!AK49</f>
        <v>1.0321741083206815</v>
      </c>
      <c r="M49">
        <f ca="1">'Outranking score (theta)'!AH49-'Outranking score (theta)'!AB49+'Outranking score (theta)'!AJ49-'Outranking score (theta)'!AD49+'Outranking score (theta)'!AK49-'Outranking score (theta)'!AE49</f>
        <v>-1.5442723918400592</v>
      </c>
    </row>
    <row r="50" spans="1:13">
      <c r="A50" s="7">
        <v>48</v>
      </c>
      <c r="B50">
        <f ca="1">'Outranking score (theta)'!B50-'Outranking score (theta)'!H50+'Outranking score (theta)'!C50-'Outranking score (theta)'!I50+'Outranking score (theta)'!D50-'Outranking score (theta)'!J50</f>
        <v>-3</v>
      </c>
      <c r="C50">
        <f ca="1">'Outranking score (theta)'!H50-'Outranking score (theta)'!B50+'Outranking score (theta)'!E50-'Outranking score (theta)'!K50+'Outranking score (theta)'!F50-'Outranking score (theta)'!L50</f>
        <v>2</v>
      </c>
      <c r="D50">
        <f ca="1">'Outranking score (theta)'!I50-'Outranking score (theta)'!C50+'Outranking score (theta)'!K50-'Outranking score (theta)'!E50+'Outranking score (theta)'!G50-'Outranking score (theta)'!M50</f>
        <v>-1</v>
      </c>
      <c r="E50">
        <f ca="1">'Outranking score (theta)'!J50-'Outranking score (theta)'!D50+'Outranking score (theta)'!L50-'Outranking score (theta)'!F50+'Outranking score (theta)'!M50-'Outranking score (theta)'!G50</f>
        <v>2</v>
      </c>
      <c r="F50">
        <f ca="1">'Outranking score (theta)'!N50-'Outranking score (theta)'!T50+'Outranking score (theta)'!O50-'Outranking score (theta)'!U50+'Outranking score (theta)'!P50-'Outranking score (theta)'!V50</f>
        <v>-2</v>
      </c>
      <c r="G50">
        <f ca="1">'Outranking score (theta)'!T50-'Outranking score (theta)'!N50+'Outranking score (theta)'!Q50-'Outranking score (theta)'!W50+'Outranking score (theta)'!R50-'Outranking score (theta)'!X50</f>
        <v>2</v>
      </c>
      <c r="H50">
        <f ca="1">'Outranking score (theta)'!U50-'Outranking score (theta)'!O50+'Outranking score (theta)'!W50-'Outranking score (theta)'!Q50+'Outranking score (theta)'!S50-'Outranking score (theta)'!Y50</f>
        <v>-2</v>
      </c>
      <c r="I50">
        <f ca="1">'Outranking score (theta)'!V50-'Outranking score (theta)'!P50+'Outranking score (theta)'!X50-'Outranking score (theta)'!R50+'Outranking score (theta)'!Y50-'Outranking score (theta)'!S50</f>
        <v>2</v>
      </c>
      <c r="J50">
        <f ca="1">'Outranking score (theta)'!Z50-'Outranking score (theta)'!AF50+'Outranking score (theta)'!AA50-'Outranking score (theta)'!AG50+'Outranking score (theta)'!AB50-'Outranking score (theta)'!AH50</f>
        <v>-5.103289307457215E-2</v>
      </c>
      <c r="K50">
        <f ca="1">'Outranking score (theta)'!AF50-'Outranking score (theta)'!Z50+'Outranking score (theta)'!AC50-'Outranking score (theta)'!AI50+'Outranking score (theta)'!AD50-'Outranking score (theta)'!AJ50</f>
        <v>-2</v>
      </c>
      <c r="L50">
        <f ca="1">'Outranking score (theta)'!AG50-'Outranking score (theta)'!AA50+'Outranking score (theta)'!AI50-'Outranking score (theta)'!AC50+'Outranking score (theta)'!AE50-'Outranking score (theta)'!AK50</f>
        <v>2</v>
      </c>
      <c r="M50">
        <f ca="1">'Outranking score (theta)'!AH50-'Outranking score (theta)'!AB50+'Outranking score (theta)'!AJ50-'Outranking score (theta)'!AD50+'Outranking score (theta)'!AK50-'Outranking score (theta)'!AE50</f>
        <v>5.103289307457215E-2</v>
      </c>
    </row>
    <row r="51" spans="1:13">
      <c r="A51" s="7">
        <v>49</v>
      </c>
      <c r="B51">
        <f ca="1">'Outranking score (theta)'!B51-'Outranking score (theta)'!H51+'Outranking score (theta)'!C51-'Outranking score (theta)'!I51+'Outranking score (theta)'!D51-'Outranking score (theta)'!J51</f>
        <v>-2</v>
      </c>
      <c r="C51">
        <f ca="1">'Outranking score (theta)'!H51-'Outranking score (theta)'!B51+'Outranking score (theta)'!E51-'Outranking score (theta)'!K51+'Outranking score (theta)'!F51-'Outranking score (theta)'!L51</f>
        <v>2</v>
      </c>
      <c r="D51">
        <f ca="1">'Outranking score (theta)'!I51-'Outranking score (theta)'!C51+'Outranking score (theta)'!K51-'Outranking score (theta)'!E51+'Outranking score (theta)'!G51-'Outranking score (theta)'!M51</f>
        <v>-2</v>
      </c>
      <c r="E51">
        <f ca="1">'Outranking score (theta)'!J51-'Outranking score (theta)'!D51+'Outranking score (theta)'!L51-'Outranking score (theta)'!F51+'Outranking score (theta)'!M51-'Outranking score (theta)'!G51</f>
        <v>2</v>
      </c>
      <c r="F51">
        <f ca="1">'Outranking score (theta)'!N51-'Outranking score (theta)'!T51+'Outranking score (theta)'!O51-'Outranking score (theta)'!U51+'Outranking score (theta)'!P51-'Outranking score (theta)'!V51</f>
        <v>-2</v>
      </c>
      <c r="G51">
        <f ca="1">'Outranking score (theta)'!T51-'Outranking score (theta)'!N51+'Outranking score (theta)'!Q51-'Outranking score (theta)'!W51+'Outranking score (theta)'!R51-'Outranking score (theta)'!X51</f>
        <v>2</v>
      </c>
      <c r="H51">
        <f ca="1">'Outranking score (theta)'!U51-'Outranking score (theta)'!O51+'Outranking score (theta)'!W51-'Outranking score (theta)'!Q51+'Outranking score (theta)'!S51-'Outranking score (theta)'!Y51</f>
        <v>-2</v>
      </c>
      <c r="I51">
        <f ca="1">'Outranking score (theta)'!V51-'Outranking score (theta)'!P51+'Outranking score (theta)'!X51-'Outranking score (theta)'!R51+'Outranking score (theta)'!Y51-'Outranking score (theta)'!S51</f>
        <v>2</v>
      </c>
      <c r="J51">
        <f ca="1">'Outranking score (theta)'!Z51-'Outranking score (theta)'!AF51+'Outranking score (theta)'!AA51-'Outranking score (theta)'!AG51+'Outranking score (theta)'!AB51-'Outranking score (theta)'!AH51</f>
        <v>2</v>
      </c>
      <c r="K51">
        <f ca="1">'Outranking score (theta)'!AF51-'Outranking score (theta)'!Z51+'Outranking score (theta)'!AC51-'Outranking score (theta)'!AI51+'Outranking score (theta)'!AD51-'Outranking score (theta)'!AJ51</f>
        <v>2</v>
      </c>
      <c r="L51">
        <f ca="1">'Outranking score (theta)'!AG51-'Outranking score (theta)'!AA51+'Outranking score (theta)'!AI51-'Outranking score (theta)'!AC51+'Outranking score (theta)'!AE51-'Outranking score (theta)'!AK51</f>
        <v>-2</v>
      </c>
      <c r="M51">
        <f ca="1">'Outranking score (theta)'!AH51-'Outranking score (theta)'!AB51+'Outranking score (theta)'!AJ51-'Outranking score (theta)'!AD51+'Outranking score (theta)'!AK51-'Outranking score (theta)'!AE51</f>
        <v>-2</v>
      </c>
    </row>
    <row r="52" spans="1:13">
      <c r="A52" s="7">
        <v>50</v>
      </c>
      <c r="B52">
        <f ca="1">'Outranking score (theta)'!B52-'Outranking score (theta)'!H52+'Outranking score (theta)'!C52-'Outranking score (theta)'!I52+'Outranking score (theta)'!D52-'Outranking score (theta)'!J52</f>
        <v>-1</v>
      </c>
      <c r="C52">
        <f ca="1">'Outranking score (theta)'!H52-'Outranking score (theta)'!B52+'Outranking score (theta)'!E52-'Outranking score (theta)'!K52+'Outranking score (theta)'!F52-'Outranking score (theta)'!L52</f>
        <v>2.6848842581495638</v>
      </c>
      <c r="D52">
        <f ca="1">'Outranking score (theta)'!I52-'Outranking score (theta)'!C52+'Outranking score (theta)'!K52-'Outranking score (theta)'!E52+'Outranking score (theta)'!G52-'Outranking score (theta)'!M52</f>
        <v>-3</v>
      </c>
      <c r="E52">
        <f ca="1">'Outranking score (theta)'!J52-'Outranking score (theta)'!D52+'Outranking score (theta)'!L52-'Outranking score (theta)'!F52+'Outranking score (theta)'!M52-'Outranking score (theta)'!G52</f>
        <v>1.3151157418504362</v>
      </c>
      <c r="F52">
        <f ca="1">'Outranking score (theta)'!N52-'Outranking score (theta)'!T52+'Outranking score (theta)'!O52-'Outranking score (theta)'!U52+'Outranking score (theta)'!P52-'Outranking score (theta)'!V52</f>
        <v>-1</v>
      </c>
      <c r="G52">
        <f ca="1">'Outranking score (theta)'!T52-'Outranking score (theta)'!N52+'Outranking score (theta)'!Q52-'Outranking score (theta)'!W52+'Outranking score (theta)'!R52-'Outranking score (theta)'!X52</f>
        <v>3</v>
      </c>
      <c r="H52">
        <f ca="1">'Outranking score (theta)'!U52-'Outranking score (theta)'!O52+'Outranking score (theta)'!W52-'Outranking score (theta)'!Q52+'Outranking score (theta)'!S52-'Outranking score (theta)'!Y52</f>
        <v>-3</v>
      </c>
      <c r="I52">
        <f ca="1">'Outranking score (theta)'!V52-'Outranking score (theta)'!P52+'Outranking score (theta)'!X52-'Outranking score (theta)'!R52+'Outranking score (theta)'!Y52-'Outranking score (theta)'!S52</f>
        <v>1</v>
      </c>
      <c r="J52">
        <f ca="1">'Outranking score (theta)'!Z52-'Outranking score (theta)'!AF52+'Outranking score (theta)'!AA52-'Outranking score (theta)'!AG52+'Outranking score (theta)'!AB52-'Outranking score (theta)'!AH52</f>
        <v>2</v>
      </c>
      <c r="K52">
        <f ca="1">'Outranking score (theta)'!AF52-'Outranking score (theta)'!Z52+'Outranking score (theta)'!AC52-'Outranking score (theta)'!AI52+'Outranking score (theta)'!AD52-'Outranking score (theta)'!AJ52</f>
        <v>0.25495711961994627</v>
      </c>
      <c r="L52">
        <f ca="1">'Outranking score (theta)'!AG52-'Outranking score (theta)'!AA52+'Outranking score (theta)'!AI52-'Outranking score (theta)'!AC52+'Outranking score (theta)'!AE52-'Outranking score (theta)'!AK52</f>
        <v>-0.25495711961994627</v>
      </c>
      <c r="M52">
        <f ca="1">'Outranking score (theta)'!AH52-'Outranking score (theta)'!AB52+'Outranking score (theta)'!AJ52-'Outranking score (theta)'!AD52+'Outranking score (theta)'!AK52-'Outranking score (theta)'!AE52</f>
        <v>-2</v>
      </c>
    </row>
    <row r="53" spans="1:13">
      <c r="A53" s="7">
        <v>51</v>
      </c>
      <c r="B53">
        <f ca="1">'Outranking score (theta)'!B53-'Outranking score (theta)'!H53+'Outranking score (theta)'!C53-'Outranking score (theta)'!I53+'Outranking score (theta)'!D53-'Outranking score (theta)'!J53</f>
        <v>-3</v>
      </c>
      <c r="C53">
        <f ca="1">'Outranking score (theta)'!H53-'Outranking score (theta)'!B53+'Outranking score (theta)'!E53-'Outranking score (theta)'!K53+'Outranking score (theta)'!F53-'Outranking score (theta)'!L53</f>
        <v>1.7626893082610977</v>
      </c>
      <c r="D53">
        <f ca="1">'Outranking score (theta)'!I53-'Outranking score (theta)'!C53+'Outranking score (theta)'!K53-'Outranking score (theta)'!E53+'Outranking score (theta)'!G53-'Outranking score (theta)'!M53</f>
        <v>-1</v>
      </c>
      <c r="E53">
        <f ca="1">'Outranking score (theta)'!J53-'Outranking score (theta)'!D53+'Outranking score (theta)'!L53-'Outranking score (theta)'!F53+'Outranking score (theta)'!M53-'Outranking score (theta)'!G53</f>
        <v>2.2373106917389025</v>
      </c>
      <c r="F53">
        <f ca="1">'Outranking score (theta)'!N53-'Outranking score (theta)'!T53+'Outranking score (theta)'!O53-'Outranking score (theta)'!U53+'Outranking score (theta)'!P53-'Outranking score (theta)'!V53</f>
        <v>-0.16570444982530841</v>
      </c>
      <c r="G53">
        <f ca="1">'Outranking score (theta)'!T53-'Outranking score (theta)'!N53+'Outranking score (theta)'!Q53-'Outranking score (theta)'!W53+'Outranking score (theta)'!R53-'Outranking score (theta)'!X53</f>
        <v>3</v>
      </c>
      <c r="H53">
        <f ca="1">'Outranking score (theta)'!U53-'Outranking score (theta)'!O53+'Outranking score (theta)'!W53-'Outranking score (theta)'!Q53+'Outranking score (theta)'!S53-'Outranking score (theta)'!Y53</f>
        <v>-0.79889006637712012</v>
      </c>
      <c r="I53">
        <f ca="1">'Outranking score (theta)'!V53-'Outranking score (theta)'!P53+'Outranking score (theta)'!X53-'Outranking score (theta)'!R53+'Outranking score (theta)'!Y53-'Outranking score (theta)'!S53</f>
        <v>-2.0354054837975717</v>
      </c>
      <c r="J53">
        <f ca="1">'Outranking score (theta)'!Z53-'Outranking score (theta)'!AF53+'Outranking score (theta)'!AA53-'Outranking score (theta)'!AG53+'Outranking score (theta)'!AB53-'Outranking score (theta)'!AH53</f>
        <v>-0.77484167378888347</v>
      </c>
      <c r="K53">
        <f ca="1">'Outranking score (theta)'!AF53-'Outranking score (theta)'!Z53+'Outranking score (theta)'!AC53-'Outranking score (theta)'!AI53+'Outranking score (theta)'!AD53-'Outranking score (theta)'!AJ53</f>
        <v>0.11554698719338444</v>
      </c>
      <c r="L53">
        <f ca="1">'Outranking score (theta)'!AG53-'Outranking score (theta)'!AA53+'Outranking score (theta)'!AI53-'Outranking score (theta)'!AC53+'Outranking score (theta)'!AE53-'Outranking score (theta)'!AK53</f>
        <v>0.86073799126709627</v>
      </c>
      <c r="M53">
        <f ca="1">'Outranking score (theta)'!AH53-'Outranking score (theta)'!AB53+'Outranking score (theta)'!AJ53-'Outranking score (theta)'!AD53+'Outranking score (theta)'!AK53-'Outranking score (theta)'!AE53</f>
        <v>-0.20144330467159721</v>
      </c>
    </row>
    <row r="54" spans="1:13">
      <c r="A54" s="7">
        <v>52</v>
      </c>
      <c r="B54">
        <f ca="1">'Outranking score (theta)'!B54-'Outranking score (theta)'!H54+'Outranking score (theta)'!C54-'Outranking score (theta)'!I54+'Outranking score (theta)'!D54-'Outranking score (theta)'!J54</f>
        <v>-3</v>
      </c>
      <c r="C54">
        <f ca="1">'Outranking score (theta)'!H54-'Outranking score (theta)'!B54+'Outranking score (theta)'!E54-'Outranking score (theta)'!K54+'Outranking score (theta)'!F54-'Outranking score (theta)'!L54</f>
        <v>1</v>
      </c>
      <c r="D54">
        <f ca="1">'Outranking score (theta)'!I54-'Outranking score (theta)'!C54+'Outranking score (theta)'!K54-'Outranking score (theta)'!E54+'Outranking score (theta)'!G54-'Outranking score (theta)'!M54</f>
        <v>-1</v>
      </c>
      <c r="E54">
        <f ca="1">'Outranking score (theta)'!J54-'Outranking score (theta)'!D54+'Outranking score (theta)'!L54-'Outranking score (theta)'!F54+'Outranking score (theta)'!M54-'Outranking score (theta)'!G54</f>
        <v>3</v>
      </c>
      <c r="F54">
        <f ca="1">'Outranking score (theta)'!N54-'Outranking score (theta)'!T54+'Outranking score (theta)'!O54-'Outranking score (theta)'!U54+'Outranking score (theta)'!P54-'Outranking score (theta)'!V54</f>
        <v>0</v>
      </c>
      <c r="G54">
        <f ca="1">'Outranking score (theta)'!T54-'Outranking score (theta)'!N54+'Outranking score (theta)'!Q54-'Outranking score (theta)'!W54+'Outranking score (theta)'!R54-'Outranking score (theta)'!X54</f>
        <v>3</v>
      </c>
      <c r="H54">
        <f ca="1">'Outranking score (theta)'!U54-'Outranking score (theta)'!O54+'Outranking score (theta)'!W54-'Outranking score (theta)'!Q54+'Outranking score (theta)'!S54-'Outranking score (theta)'!Y54</f>
        <v>-3</v>
      </c>
      <c r="I54">
        <f ca="1">'Outranking score (theta)'!V54-'Outranking score (theta)'!P54+'Outranking score (theta)'!X54-'Outranking score (theta)'!R54+'Outranking score (theta)'!Y54-'Outranking score (theta)'!S54</f>
        <v>0</v>
      </c>
      <c r="J54">
        <f ca="1">'Outranking score (theta)'!Z54-'Outranking score (theta)'!AF54+'Outranking score (theta)'!AA54-'Outranking score (theta)'!AG54+'Outranking score (theta)'!AB54-'Outranking score (theta)'!AH54</f>
        <v>-2</v>
      </c>
      <c r="K54">
        <f ca="1">'Outranking score (theta)'!AF54-'Outranking score (theta)'!Z54+'Outranking score (theta)'!AC54-'Outranking score (theta)'!AI54+'Outranking score (theta)'!AD54-'Outranking score (theta)'!AJ54</f>
        <v>0.75946442774517975</v>
      </c>
      <c r="L54">
        <f ca="1">'Outranking score (theta)'!AG54-'Outranking score (theta)'!AA54+'Outranking score (theta)'!AI54-'Outranking score (theta)'!AC54+'Outranking score (theta)'!AE54-'Outranking score (theta)'!AK54</f>
        <v>1.7629724138076246</v>
      </c>
      <c r="M54">
        <f ca="1">'Outranking score (theta)'!AH54-'Outranking score (theta)'!AB54+'Outranking score (theta)'!AJ54-'Outranking score (theta)'!AD54+'Outranking score (theta)'!AK54-'Outranking score (theta)'!AE54</f>
        <v>-0.52243684155280457</v>
      </c>
    </row>
    <row r="55" spans="1:13">
      <c r="A55" s="7">
        <v>53</v>
      </c>
      <c r="B55">
        <f ca="1">'Outranking score (theta)'!B55-'Outranking score (theta)'!H55+'Outranking score (theta)'!C55-'Outranking score (theta)'!I55+'Outranking score (theta)'!D55-'Outranking score (theta)'!J55</f>
        <v>-3</v>
      </c>
      <c r="C55">
        <f ca="1">'Outranking score (theta)'!H55-'Outranking score (theta)'!B55+'Outranking score (theta)'!E55-'Outranking score (theta)'!K55+'Outranking score (theta)'!F55-'Outranking score (theta)'!L55</f>
        <v>2</v>
      </c>
      <c r="D55">
        <f ca="1">'Outranking score (theta)'!I55-'Outranking score (theta)'!C55+'Outranking score (theta)'!K55-'Outranking score (theta)'!E55+'Outranking score (theta)'!G55-'Outranking score (theta)'!M55</f>
        <v>-1</v>
      </c>
      <c r="E55">
        <f ca="1">'Outranking score (theta)'!J55-'Outranking score (theta)'!D55+'Outranking score (theta)'!L55-'Outranking score (theta)'!F55+'Outranking score (theta)'!M55-'Outranking score (theta)'!G55</f>
        <v>2</v>
      </c>
      <c r="F55">
        <f ca="1">'Outranking score (theta)'!N55-'Outranking score (theta)'!T55+'Outranking score (theta)'!O55-'Outranking score (theta)'!U55+'Outranking score (theta)'!P55-'Outranking score (theta)'!V55</f>
        <v>0</v>
      </c>
      <c r="G55">
        <f ca="1">'Outranking score (theta)'!T55-'Outranking score (theta)'!N55+'Outranking score (theta)'!Q55-'Outranking score (theta)'!W55+'Outranking score (theta)'!R55-'Outranking score (theta)'!X55</f>
        <v>0</v>
      </c>
      <c r="H55">
        <f ca="1">'Outranking score (theta)'!U55-'Outranking score (theta)'!O55+'Outranking score (theta)'!W55-'Outranking score (theta)'!Q55+'Outranking score (theta)'!S55-'Outranking score (theta)'!Y55</f>
        <v>-3</v>
      </c>
      <c r="I55">
        <f ca="1">'Outranking score (theta)'!V55-'Outranking score (theta)'!P55+'Outranking score (theta)'!X55-'Outranking score (theta)'!R55+'Outranking score (theta)'!Y55-'Outranking score (theta)'!S55</f>
        <v>3</v>
      </c>
      <c r="J55">
        <f ca="1">'Outranking score (theta)'!Z55-'Outranking score (theta)'!AF55+'Outranking score (theta)'!AA55-'Outranking score (theta)'!AG55+'Outranking score (theta)'!AB55-'Outranking score (theta)'!AH55</f>
        <v>3</v>
      </c>
      <c r="K55">
        <f ca="1">'Outranking score (theta)'!AF55-'Outranking score (theta)'!Z55+'Outranking score (theta)'!AC55-'Outranking score (theta)'!AI55+'Outranking score (theta)'!AD55-'Outranking score (theta)'!AJ55</f>
        <v>-1.3392412382859957</v>
      </c>
      <c r="L55">
        <f ca="1">'Outranking score (theta)'!AG55-'Outranking score (theta)'!AA55+'Outranking score (theta)'!AI55-'Outranking score (theta)'!AC55+'Outranking score (theta)'!AE55-'Outranking score (theta)'!AK55</f>
        <v>-1.3832478912058777</v>
      </c>
      <c r="M55">
        <f ca="1">'Outranking score (theta)'!AH55-'Outranking score (theta)'!AB55+'Outranking score (theta)'!AJ55-'Outranking score (theta)'!AD55+'Outranking score (theta)'!AK55-'Outranking score (theta)'!AE55</f>
        <v>-0.27751087050812639</v>
      </c>
    </row>
    <row r="56" spans="1:13">
      <c r="A56" s="7">
        <v>54</v>
      </c>
      <c r="B56">
        <f ca="1">'Outranking score (theta)'!B56-'Outranking score (theta)'!H56+'Outranking score (theta)'!C56-'Outranking score (theta)'!I56+'Outranking score (theta)'!D56-'Outranking score (theta)'!J56</f>
        <v>-3</v>
      </c>
      <c r="C56">
        <f ca="1">'Outranking score (theta)'!H56-'Outranking score (theta)'!B56+'Outranking score (theta)'!E56-'Outranking score (theta)'!K56+'Outranking score (theta)'!F56-'Outranking score (theta)'!L56</f>
        <v>1.9306130097665368</v>
      </c>
      <c r="D56">
        <f ca="1">'Outranking score (theta)'!I56-'Outranking score (theta)'!C56+'Outranking score (theta)'!K56-'Outranking score (theta)'!E56+'Outranking score (theta)'!G56-'Outranking score (theta)'!M56</f>
        <v>-1</v>
      </c>
      <c r="E56">
        <f ca="1">'Outranking score (theta)'!J56-'Outranking score (theta)'!D56+'Outranking score (theta)'!L56-'Outranking score (theta)'!F56+'Outranking score (theta)'!M56-'Outranking score (theta)'!G56</f>
        <v>2.069386990233463</v>
      </c>
      <c r="F56">
        <f ca="1">'Outranking score (theta)'!N56-'Outranking score (theta)'!T56+'Outranking score (theta)'!O56-'Outranking score (theta)'!U56+'Outranking score (theta)'!P56-'Outranking score (theta)'!V56</f>
        <v>-1</v>
      </c>
      <c r="G56">
        <f ca="1">'Outranking score (theta)'!T56-'Outranking score (theta)'!N56+'Outranking score (theta)'!Q56-'Outranking score (theta)'!W56+'Outranking score (theta)'!R56-'Outranking score (theta)'!X56</f>
        <v>1</v>
      </c>
      <c r="H56">
        <f ca="1">'Outranking score (theta)'!U56-'Outranking score (theta)'!O56+'Outranking score (theta)'!W56-'Outranking score (theta)'!Q56+'Outranking score (theta)'!S56-'Outranking score (theta)'!Y56</f>
        <v>-3</v>
      </c>
      <c r="I56">
        <f ca="1">'Outranking score (theta)'!V56-'Outranking score (theta)'!P56+'Outranking score (theta)'!X56-'Outranking score (theta)'!R56+'Outranking score (theta)'!Y56-'Outranking score (theta)'!S56</f>
        <v>3</v>
      </c>
      <c r="J56">
        <f ca="1">'Outranking score (theta)'!Z56-'Outranking score (theta)'!AF56+'Outranking score (theta)'!AA56-'Outranking score (theta)'!AG56+'Outranking score (theta)'!AB56-'Outranking score (theta)'!AH56</f>
        <v>-0.145431238286996</v>
      </c>
      <c r="K56">
        <f ca="1">'Outranking score (theta)'!AF56-'Outranking score (theta)'!Z56+'Outranking score (theta)'!AC56-'Outranking score (theta)'!AI56+'Outranking score (theta)'!AD56-'Outranking score (theta)'!AJ56</f>
        <v>-0.23190380574234168</v>
      </c>
      <c r="L56">
        <f ca="1">'Outranking score (theta)'!AG56-'Outranking score (theta)'!AA56+'Outranking score (theta)'!AI56-'Outranking score (theta)'!AC56+'Outranking score (theta)'!AE56-'Outranking score (theta)'!AK56</f>
        <v>0</v>
      </c>
      <c r="M56">
        <f ca="1">'Outranking score (theta)'!AH56-'Outranking score (theta)'!AB56+'Outranking score (theta)'!AJ56-'Outranking score (theta)'!AD56+'Outranking score (theta)'!AK56-'Outranking score (theta)'!AE56</f>
        <v>0.37733504402933771</v>
      </c>
    </row>
    <row r="57" spans="1:13">
      <c r="A57" s="7">
        <v>55</v>
      </c>
      <c r="B57">
        <f ca="1">'Outranking score (theta)'!B57-'Outranking score (theta)'!H57+'Outranking score (theta)'!C57-'Outranking score (theta)'!I57+'Outranking score (theta)'!D57-'Outranking score (theta)'!J57</f>
        <v>-3</v>
      </c>
      <c r="C57">
        <f ca="1">'Outranking score (theta)'!H57-'Outranking score (theta)'!B57+'Outranking score (theta)'!E57-'Outranking score (theta)'!K57+'Outranking score (theta)'!F57-'Outranking score (theta)'!L57</f>
        <v>2</v>
      </c>
      <c r="D57">
        <f ca="1">'Outranking score (theta)'!I57-'Outranking score (theta)'!C57+'Outranking score (theta)'!K57-'Outranking score (theta)'!E57+'Outranking score (theta)'!G57-'Outranking score (theta)'!M57</f>
        <v>-1</v>
      </c>
      <c r="E57">
        <f ca="1">'Outranking score (theta)'!J57-'Outranking score (theta)'!D57+'Outranking score (theta)'!L57-'Outranking score (theta)'!F57+'Outranking score (theta)'!M57-'Outranking score (theta)'!G57</f>
        <v>2</v>
      </c>
      <c r="F57">
        <f ca="1">'Outranking score (theta)'!N57-'Outranking score (theta)'!T57+'Outranking score (theta)'!O57-'Outranking score (theta)'!U57+'Outranking score (theta)'!P57-'Outranking score (theta)'!V57</f>
        <v>-2</v>
      </c>
      <c r="G57">
        <f ca="1">'Outranking score (theta)'!T57-'Outranking score (theta)'!N57+'Outranking score (theta)'!Q57-'Outranking score (theta)'!W57+'Outranking score (theta)'!R57-'Outranking score (theta)'!X57</f>
        <v>3</v>
      </c>
      <c r="H57">
        <f ca="1">'Outranking score (theta)'!U57-'Outranking score (theta)'!O57+'Outranking score (theta)'!W57-'Outranking score (theta)'!Q57+'Outranking score (theta)'!S57-'Outranking score (theta)'!Y57</f>
        <v>-2</v>
      </c>
      <c r="I57">
        <f ca="1">'Outranking score (theta)'!V57-'Outranking score (theta)'!P57+'Outranking score (theta)'!X57-'Outranking score (theta)'!R57+'Outranking score (theta)'!Y57-'Outranking score (theta)'!S57</f>
        <v>1</v>
      </c>
      <c r="J57">
        <f ca="1">'Outranking score (theta)'!Z57-'Outranking score (theta)'!AF57+'Outranking score (theta)'!AA57-'Outranking score (theta)'!AG57+'Outranking score (theta)'!AB57-'Outranking score (theta)'!AH57</f>
        <v>0</v>
      </c>
      <c r="K57">
        <f ca="1">'Outranking score (theta)'!AF57-'Outranking score (theta)'!Z57+'Outranking score (theta)'!AC57-'Outranking score (theta)'!AI57+'Outranking score (theta)'!AD57-'Outranking score (theta)'!AJ57</f>
        <v>0</v>
      </c>
      <c r="L57">
        <f ca="1">'Outranking score (theta)'!AG57-'Outranking score (theta)'!AA57+'Outranking score (theta)'!AI57-'Outranking score (theta)'!AC57+'Outranking score (theta)'!AE57-'Outranking score (theta)'!AK57</f>
        <v>4.4421741812435189E-2</v>
      </c>
      <c r="M57">
        <f ca="1">'Outranking score (theta)'!AH57-'Outranking score (theta)'!AB57+'Outranking score (theta)'!AJ57-'Outranking score (theta)'!AD57+'Outranking score (theta)'!AK57-'Outranking score (theta)'!AE57</f>
        <v>-4.4421741812435189E-2</v>
      </c>
    </row>
    <row r="58" spans="1:13">
      <c r="A58" s="7">
        <v>56</v>
      </c>
      <c r="B58">
        <f ca="1">'Outranking score (theta)'!B58-'Outranking score (theta)'!H58+'Outranking score (theta)'!C58-'Outranking score (theta)'!I58+'Outranking score (theta)'!D58-'Outranking score (theta)'!J58</f>
        <v>-2</v>
      </c>
      <c r="C58">
        <f ca="1">'Outranking score (theta)'!H58-'Outranking score (theta)'!B58+'Outranking score (theta)'!E58-'Outranking score (theta)'!K58+'Outranking score (theta)'!F58-'Outranking score (theta)'!L58</f>
        <v>1</v>
      </c>
      <c r="D58">
        <f ca="1">'Outranking score (theta)'!I58-'Outranking score (theta)'!C58+'Outranking score (theta)'!K58-'Outranking score (theta)'!E58+'Outranking score (theta)'!G58-'Outranking score (theta)'!M58</f>
        <v>-2</v>
      </c>
      <c r="E58">
        <f ca="1">'Outranking score (theta)'!J58-'Outranking score (theta)'!D58+'Outranking score (theta)'!L58-'Outranking score (theta)'!F58+'Outranking score (theta)'!M58-'Outranking score (theta)'!G58</f>
        <v>3</v>
      </c>
      <c r="F58">
        <f ca="1">'Outranking score (theta)'!N58-'Outranking score (theta)'!T58+'Outranking score (theta)'!O58-'Outranking score (theta)'!U58+'Outranking score (theta)'!P58-'Outranking score (theta)'!V58</f>
        <v>0</v>
      </c>
      <c r="G58">
        <f ca="1">'Outranking score (theta)'!T58-'Outranking score (theta)'!N58+'Outranking score (theta)'!Q58-'Outranking score (theta)'!W58+'Outranking score (theta)'!R58-'Outranking score (theta)'!X58</f>
        <v>3</v>
      </c>
      <c r="H58">
        <f ca="1">'Outranking score (theta)'!U58-'Outranking score (theta)'!O58+'Outranking score (theta)'!W58-'Outranking score (theta)'!Q58+'Outranking score (theta)'!S58-'Outranking score (theta)'!Y58</f>
        <v>-3</v>
      </c>
      <c r="I58">
        <f ca="1">'Outranking score (theta)'!V58-'Outranking score (theta)'!P58+'Outranking score (theta)'!X58-'Outranking score (theta)'!R58+'Outranking score (theta)'!Y58-'Outranking score (theta)'!S58</f>
        <v>0</v>
      </c>
      <c r="J58">
        <f ca="1">'Outranking score (theta)'!Z58-'Outranking score (theta)'!AF58+'Outranking score (theta)'!AA58-'Outranking score (theta)'!AG58+'Outranking score (theta)'!AB58-'Outranking score (theta)'!AH58</f>
        <v>2</v>
      </c>
      <c r="K58">
        <f ca="1">'Outranking score (theta)'!AF58-'Outranking score (theta)'!Z58+'Outranking score (theta)'!AC58-'Outranking score (theta)'!AI58+'Outranking score (theta)'!AD58-'Outranking score (theta)'!AJ58</f>
        <v>-2</v>
      </c>
      <c r="L58">
        <f ca="1">'Outranking score (theta)'!AG58-'Outranking score (theta)'!AA58+'Outranking score (theta)'!AI58-'Outranking score (theta)'!AC58+'Outranking score (theta)'!AE58-'Outranking score (theta)'!AK58</f>
        <v>-2</v>
      </c>
      <c r="M58">
        <f ca="1">'Outranking score (theta)'!AH58-'Outranking score (theta)'!AB58+'Outranking score (theta)'!AJ58-'Outranking score (theta)'!AD58+'Outranking score (theta)'!AK58-'Outranking score (theta)'!AE58</f>
        <v>2</v>
      </c>
    </row>
    <row r="59" spans="1:13">
      <c r="A59" s="7">
        <v>57</v>
      </c>
      <c r="B59">
        <f ca="1">'Outranking score (theta)'!B59-'Outranking score (theta)'!H59+'Outranking score (theta)'!C59-'Outranking score (theta)'!I59+'Outranking score (theta)'!D59-'Outranking score (theta)'!J59</f>
        <v>-2</v>
      </c>
      <c r="C59">
        <f ca="1">'Outranking score (theta)'!H59-'Outranking score (theta)'!B59+'Outranking score (theta)'!E59-'Outranking score (theta)'!K59+'Outranking score (theta)'!F59-'Outranking score (theta)'!L59</f>
        <v>3</v>
      </c>
      <c r="D59">
        <f ca="1">'Outranking score (theta)'!I59-'Outranking score (theta)'!C59+'Outranking score (theta)'!K59-'Outranking score (theta)'!E59+'Outranking score (theta)'!G59-'Outranking score (theta)'!M59</f>
        <v>-2</v>
      </c>
      <c r="E59">
        <f ca="1">'Outranking score (theta)'!J59-'Outranking score (theta)'!D59+'Outranking score (theta)'!L59-'Outranking score (theta)'!F59+'Outranking score (theta)'!M59-'Outranking score (theta)'!G59</f>
        <v>1</v>
      </c>
      <c r="F59">
        <f ca="1">'Outranking score (theta)'!N59-'Outranking score (theta)'!T59+'Outranking score (theta)'!O59-'Outranking score (theta)'!U59+'Outranking score (theta)'!P59-'Outranking score (theta)'!V59</f>
        <v>-1</v>
      </c>
      <c r="G59">
        <f ca="1">'Outranking score (theta)'!T59-'Outranking score (theta)'!N59+'Outranking score (theta)'!Q59-'Outranking score (theta)'!W59+'Outranking score (theta)'!R59-'Outranking score (theta)'!X59</f>
        <v>2</v>
      </c>
      <c r="H59">
        <f ca="1">'Outranking score (theta)'!U59-'Outranking score (theta)'!O59+'Outranking score (theta)'!W59-'Outranking score (theta)'!Q59+'Outranking score (theta)'!S59-'Outranking score (theta)'!Y59</f>
        <v>-3</v>
      </c>
      <c r="I59">
        <f ca="1">'Outranking score (theta)'!V59-'Outranking score (theta)'!P59+'Outranking score (theta)'!X59-'Outranking score (theta)'!R59+'Outranking score (theta)'!Y59-'Outranking score (theta)'!S59</f>
        <v>2</v>
      </c>
      <c r="J59">
        <f ca="1">'Outranking score (theta)'!Z59-'Outranking score (theta)'!AF59+'Outranking score (theta)'!AA59-'Outranking score (theta)'!AG59+'Outranking score (theta)'!AB59-'Outranking score (theta)'!AH59</f>
        <v>1.1670974174523994</v>
      </c>
      <c r="K59">
        <f ca="1">'Outranking score (theta)'!AF59-'Outranking score (theta)'!Z59+'Outranking score (theta)'!AC59-'Outranking score (theta)'!AI59+'Outranking score (theta)'!AD59-'Outranking score (theta)'!AJ59</f>
        <v>1.2277577224709684</v>
      </c>
      <c r="L59">
        <f ca="1">'Outranking score (theta)'!AG59-'Outranking score (theta)'!AA59+'Outranking score (theta)'!AI59-'Outranking score (theta)'!AC59+'Outranking score (theta)'!AE59-'Outranking score (theta)'!AK59</f>
        <v>-1.7604833510000326</v>
      </c>
      <c r="M59">
        <f ca="1">'Outranking score (theta)'!AH59-'Outranking score (theta)'!AB59+'Outranking score (theta)'!AJ59-'Outranking score (theta)'!AD59+'Outranking score (theta)'!AK59-'Outranking score (theta)'!AE59</f>
        <v>-0.63437178892333523</v>
      </c>
    </row>
    <row r="60" spans="1:13">
      <c r="A60" s="7">
        <v>58</v>
      </c>
      <c r="B60">
        <f ca="1">'Outranking score (theta)'!B60-'Outranking score (theta)'!H60+'Outranking score (theta)'!C60-'Outranking score (theta)'!I60+'Outranking score (theta)'!D60-'Outranking score (theta)'!J60</f>
        <v>-2.4882628226867474</v>
      </c>
      <c r="C60">
        <f ca="1">'Outranking score (theta)'!H60-'Outranking score (theta)'!B60+'Outranking score (theta)'!E60-'Outranking score (theta)'!K60+'Outranking score (theta)'!F60-'Outranking score (theta)'!L60</f>
        <v>2</v>
      </c>
      <c r="D60">
        <f ca="1">'Outranking score (theta)'!I60-'Outranking score (theta)'!C60+'Outranking score (theta)'!K60-'Outranking score (theta)'!E60+'Outranking score (theta)'!G60-'Outranking score (theta)'!M60</f>
        <v>-1.5117371773132526</v>
      </c>
      <c r="E60">
        <f ca="1">'Outranking score (theta)'!J60-'Outranking score (theta)'!D60+'Outranking score (theta)'!L60-'Outranking score (theta)'!F60+'Outranking score (theta)'!M60-'Outranking score (theta)'!G60</f>
        <v>2</v>
      </c>
      <c r="F60">
        <f ca="1">'Outranking score (theta)'!N60-'Outranking score (theta)'!T60+'Outranking score (theta)'!O60-'Outranking score (theta)'!U60+'Outranking score (theta)'!P60-'Outranking score (theta)'!V60</f>
        <v>-1</v>
      </c>
      <c r="G60">
        <f ca="1">'Outranking score (theta)'!T60-'Outranking score (theta)'!N60+'Outranking score (theta)'!Q60-'Outranking score (theta)'!W60+'Outranking score (theta)'!R60-'Outranking score (theta)'!X60</f>
        <v>2</v>
      </c>
      <c r="H60">
        <f ca="1">'Outranking score (theta)'!U60-'Outranking score (theta)'!O60+'Outranking score (theta)'!W60-'Outranking score (theta)'!Q60+'Outranking score (theta)'!S60-'Outranking score (theta)'!Y60</f>
        <v>-3</v>
      </c>
      <c r="I60">
        <f ca="1">'Outranking score (theta)'!V60-'Outranking score (theta)'!P60+'Outranking score (theta)'!X60-'Outranking score (theta)'!R60+'Outranking score (theta)'!Y60-'Outranking score (theta)'!S60</f>
        <v>2</v>
      </c>
      <c r="J60">
        <f ca="1">'Outranking score (theta)'!Z60-'Outranking score (theta)'!AF60+'Outranking score (theta)'!AA60-'Outranking score (theta)'!AG60+'Outranking score (theta)'!AB60-'Outranking score (theta)'!AH60</f>
        <v>-0.35802188787877282</v>
      </c>
      <c r="K60">
        <f ca="1">'Outranking score (theta)'!AF60-'Outranking score (theta)'!Z60+'Outranking score (theta)'!AC60-'Outranking score (theta)'!AI60+'Outranking score (theta)'!AD60-'Outranking score (theta)'!AJ60</f>
        <v>0.35802188787877282</v>
      </c>
      <c r="L60">
        <f ca="1">'Outranking score (theta)'!AG60-'Outranking score (theta)'!AA60+'Outranking score (theta)'!AI60-'Outranking score (theta)'!AC60+'Outranking score (theta)'!AE60-'Outranking score (theta)'!AK60</f>
        <v>0</v>
      </c>
      <c r="M60">
        <f ca="1">'Outranking score (theta)'!AH60-'Outranking score (theta)'!AB60+'Outranking score (theta)'!AJ60-'Outranking score (theta)'!AD60+'Outranking score (theta)'!AK60-'Outranking score (theta)'!AE60</f>
        <v>0</v>
      </c>
    </row>
    <row r="61" spans="1:13">
      <c r="A61" s="7">
        <v>59</v>
      </c>
      <c r="B61">
        <f ca="1">'Outranking score (theta)'!B61-'Outranking score (theta)'!H61+'Outranking score (theta)'!C61-'Outranking score (theta)'!I61+'Outranking score (theta)'!D61-'Outranking score (theta)'!J61</f>
        <v>-1</v>
      </c>
      <c r="C61">
        <f ca="1">'Outranking score (theta)'!H61-'Outranking score (theta)'!B61+'Outranking score (theta)'!E61-'Outranking score (theta)'!K61+'Outranking score (theta)'!F61-'Outranking score (theta)'!L61</f>
        <v>2</v>
      </c>
      <c r="D61">
        <f ca="1">'Outranking score (theta)'!I61-'Outranking score (theta)'!C61+'Outranking score (theta)'!K61-'Outranking score (theta)'!E61+'Outranking score (theta)'!G61-'Outranking score (theta)'!M61</f>
        <v>-3</v>
      </c>
      <c r="E61">
        <f ca="1">'Outranking score (theta)'!J61-'Outranking score (theta)'!D61+'Outranking score (theta)'!L61-'Outranking score (theta)'!F61+'Outranking score (theta)'!M61-'Outranking score (theta)'!G61</f>
        <v>2</v>
      </c>
      <c r="F61">
        <f ca="1">'Outranking score (theta)'!N61-'Outranking score (theta)'!T61+'Outranking score (theta)'!O61-'Outranking score (theta)'!U61+'Outranking score (theta)'!P61-'Outranking score (theta)'!V61</f>
        <v>-1</v>
      </c>
      <c r="G61">
        <f ca="1">'Outranking score (theta)'!T61-'Outranking score (theta)'!N61+'Outranking score (theta)'!Q61-'Outranking score (theta)'!W61+'Outranking score (theta)'!R61-'Outranking score (theta)'!X61</f>
        <v>2.0476496571128329</v>
      </c>
      <c r="H61">
        <f ca="1">'Outranking score (theta)'!U61-'Outranking score (theta)'!O61+'Outranking score (theta)'!W61-'Outranking score (theta)'!Q61+'Outranking score (theta)'!S61-'Outranking score (theta)'!Y61</f>
        <v>-3</v>
      </c>
      <c r="I61">
        <f ca="1">'Outranking score (theta)'!V61-'Outranking score (theta)'!P61+'Outranking score (theta)'!X61-'Outranking score (theta)'!R61+'Outranking score (theta)'!Y61-'Outranking score (theta)'!S61</f>
        <v>1.9523503428871671</v>
      </c>
      <c r="J61">
        <f ca="1">'Outranking score (theta)'!Z61-'Outranking score (theta)'!AF61+'Outranking score (theta)'!AA61-'Outranking score (theta)'!AG61+'Outranking score (theta)'!AB61-'Outranking score (theta)'!AH61</f>
        <v>2</v>
      </c>
      <c r="K61">
        <f ca="1">'Outranking score (theta)'!AF61-'Outranking score (theta)'!Z61+'Outranking score (theta)'!AC61-'Outranking score (theta)'!AI61+'Outranking score (theta)'!AD61-'Outranking score (theta)'!AJ61</f>
        <v>2</v>
      </c>
      <c r="L61">
        <f ca="1">'Outranking score (theta)'!AG61-'Outranking score (theta)'!AA61+'Outranking score (theta)'!AI61-'Outranking score (theta)'!AC61+'Outranking score (theta)'!AE61-'Outranking score (theta)'!AK61</f>
        <v>-1</v>
      </c>
      <c r="M61">
        <f ca="1">'Outranking score (theta)'!AH61-'Outranking score (theta)'!AB61+'Outranking score (theta)'!AJ61-'Outranking score (theta)'!AD61+'Outranking score (theta)'!AK61-'Outranking score (theta)'!AE61</f>
        <v>-3</v>
      </c>
    </row>
    <row r="62" spans="1:13">
      <c r="A62" s="7">
        <v>60</v>
      </c>
      <c r="B62">
        <f ca="1">'Outranking score (theta)'!B62-'Outranking score (theta)'!H62+'Outranking score (theta)'!C62-'Outranking score (theta)'!I62+'Outranking score (theta)'!D62-'Outranking score (theta)'!J62</f>
        <v>-1</v>
      </c>
      <c r="C62">
        <f ca="1">'Outranking score (theta)'!H62-'Outranking score (theta)'!B62+'Outranking score (theta)'!E62-'Outranking score (theta)'!K62+'Outranking score (theta)'!F62-'Outranking score (theta)'!L62</f>
        <v>1.3784740307591479</v>
      </c>
      <c r="D62">
        <f ca="1">'Outranking score (theta)'!I62-'Outranking score (theta)'!C62+'Outranking score (theta)'!K62-'Outranking score (theta)'!E62+'Outranking score (theta)'!G62-'Outranking score (theta)'!M62</f>
        <v>-3</v>
      </c>
      <c r="E62">
        <f ca="1">'Outranking score (theta)'!J62-'Outranking score (theta)'!D62+'Outranking score (theta)'!L62-'Outranking score (theta)'!F62+'Outranking score (theta)'!M62-'Outranking score (theta)'!G62</f>
        <v>2.6215259692408521</v>
      </c>
      <c r="F62">
        <f ca="1">'Outranking score (theta)'!N62-'Outranking score (theta)'!T62+'Outranking score (theta)'!O62-'Outranking score (theta)'!U62+'Outranking score (theta)'!P62-'Outranking score (theta)'!V62</f>
        <v>-2</v>
      </c>
      <c r="G62">
        <f ca="1">'Outranking score (theta)'!T62-'Outranking score (theta)'!N62+'Outranking score (theta)'!Q62-'Outranking score (theta)'!W62+'Outranking score (theta)'!R62-'Outranking score (theta)'!X62</f>
        <v>2</v>
      </c>
      <c r="H62">
        <f ca="1">'Outranking score (theta)'!U62-'Outranking score (theta)'!O62+'Outranking score (theta)'!W62-'Outranking score (theta)'!Q62+'Outranking score (theta)'!S62-'Outranking score (theta)'!Y62</f>
        <v>-2</v>
      </c>
      <c r="I62">
        <f ca="1">'Outranking score (theta)'!V62-'Outranking score (theta)'!P62+'Outranking score (theta)'!X62-'Outranking score (theta)'!R62+'Outranking score (theta)'!Y62-'Outranking score (theta)'!S62</f>
        <v>2</v>
      </c>
      <c r="J62">
        <f ca="1">'Outranking score (theta)'!Z62-'Outranking score (theta)'!AF62+'Outranking score (theta)'!AA62-'Outranking score (theta)'!AG62+'Outranking score (theta)'!AB62-'Outranking score (theta)'!AH62</f>
        <v>2.0999929217837039</v>
      </c>
      <c r="K62">
        <f ca="1">'Outranking score (theta)'!AF62-'Outranking score (theta)'!Z62+'Outranking score (theta)'!AC62-'Outranking score (theta)'!AI62+'Outranking score (theta)'!AD62-'Outranking score (theta)'!AJ62</f>
        <v>-2</v>
      </c>
      <c r="L62">
        <f ca="1">'Outranking score (theta)'!AG62-'Outranking score (theta)'!AA62+'Outranking score (theta)'!AI62-'Outranking score (theta)'!AC62+'Outranking score (theta)'!AE62-'Outranking score (theta)'!AK62</f>
        <v>-2</v>
      </c>
      <c r="M62">
        <f ca="1">'Outranking score (theta)'!AH62-'Outranking score (theta)'!AB62+'Outranking score (theta)'!AJ62-'Outranking score (theta)'!AD62+'Outranking score (theta)'!AK62-'Outranking score (theta)'!AE62</f>
        <v>1.9000070782162963</v>
      </c>
    </row>
    <row r="63" spans="1:13">
      <c r="A63" s="7">
        <v>61</v>
      </c>
      <c r="B63">
        <f ca="1">'Outranking score (theta)'!B63-'Outranking score (theta)'!H63+'Outranking score (theta)'!C63-'Outranking score (theta)'!I63+'Outranking score (theta)'!D63-'Outranking score (theta)'!J63</f>
        <v>-2</v>
      </c>
      <c r="C63">
        <f ca="1">'Outranking score (theta)'!H63-'Outranking score (theta)'!B63+'Outranking score (theta)'!E63-'Outranking score (theta)'!K63+'Outranking score (theta)'!F63-'Outranking score (theta)'!L63</f>
        <v>1</v>
      </c>
      <c r="D63">
        <f ca="1">'Outranking score (theta)'!I63-'Outranking score (theta)'!C63+'Outranking score (theta)'!K63-'Outranking score (theta)'!E63+'Outranking score (theta)'!G63-'Outranking score (theta)'!M63</f>
        <v>-2</v>
      </c>
      <c r="E63">
        <f ca="1">'Outranking score (theta)'!J63-'Outranking score (theta)'!D63+'Outranking score (theta)'!L63-'Outranking score (theta)'!F63+'Outranking score (theta)'!M63-'Outranking score (theta)'!G63</f>
        <v>3</v>
      </c>
      <c r="F63">
        <f ca="1">'Outranking score (theta)'!N63-'Outranking score (theta)'!T63+'Outranking score (theta)'!O63-'Outranking score (theta)'!U63+'Outranking score (theta)'!P63-'Outranking score (theta)'!V63</f>
        <v>-2</v>
      </c>
      <c r="G63">
        <f ca="1">'Outranking score (theta)'!T63-'Outranking score (theta)'!N63+'Outranking score (theta)'!Q63-'Outranking score (theta)'!W63+'Outranking score (theta)'!R63-'Outranking score (theta)'!X63</f>
        <v>2.0012787651843786</v>
      </c>
      <c r="H63">
        <f ca="1">'Outranking score (theta)'!U63-'Outranking score (theta)'!O63+'Outranking score (theta)'!W63-'Outranking score (theta)'!Q63+'Outranking score (theta)'!S63-'Outranking score (theta)'!Y63</f>
        <v>-2</v>
      </c>
      <c r="I63">
        <f ca="1">'Outranking score (theta)'!V63-'Outranking score (theta)'!P63+'Outranking score (theta)'!X63-'Outranking score (theta)'!R63+'Outranking score (theta)'!Y63-'Outranking score (theta)'!S63</f>
        <v>1.9987212348156214</v>
      </c>
      <c r="J63">
        <f ca="1">'Outranking score (theta)'!Z63-'Outranking score (theta)'!AF63+'Outranking score (theta)'!AA63-'Outranking score (theta)'!AG63+'Outranking score (theta)'!AB63-'Outranking score (theta)'!AH63</f>
        <v>3</v>
      </c>
      <c r="K63">
        <f ca="1">'Outranking score (theta)'!AF63-'Outranking score (theta)'!Z63+'Outranking score (theta)'!AC63-'Outranking score (theta)'!AI63+'Outranking score (theta)'!AD63-'Outranking score (theta)'!AJ63</f>
        <v>0</v>
      </c>
      <c r="L63">
        <f ca="1">'Outranking score (theta)'!AG63-'Outranking score (theta)'!AA63+'Outranking score (theta)'!AI63-'Outranking score (theta)'!AC63+'Outranking score (theta)'!AE63-'Outranking score (theta)'!AK63</f>
        <v>0</v>
      </c>
      <c r="M63">
        <f ca="1">'Outranking score (theta)'!AH63-'Outranking score (theta)'!AB63+'Outranking score (theta)'!AJ63-'Outranking score (theta)'!AD63+'Outranking score (theta)'!AK63-'Outranking score (theta)'!AE63</f>
        <v>-3</v>
      </c>
    </row>
    <row r="64" spans="1:13">
      <c r="A64" s="7">
        <v>62</v>
      </c>
      <c r="B64">
        <f ca="1">'Outranking score (theta)'!B64-'Outranking score (theta)'!H64+'Outranking score (theta)'!C64-'Outranking score (theta)'!I64+'Outranking score (theta)'!D64-'Outranking score (theta)'!J64</f>
        <v>-3</v>
      </c>
      <c r="C64">
        <f ca="1">'Outranking score (theta)'!H64-'Outranking score (theta)'!B64+'Outranking score (theta)'!E64-'Outranking score (theta)'!K64+'Outranking score (theta)'!F64-'Outranking score (theta)'!L64</f>
        <v>2.2025102313483336</v>
      </c>
      <c r="D64">
        <f ca="1">'Outranking score (theta)'!I64-'Outranking score (theta)'!C64+'Outranking score (theta)'!K64-'Outranking score (theta)'!E64+'Outranking score (theta)'!G64-'Outranking score (theta)'!M64</f>
        <v>-1</v>
      </c>
      <c r="E64">
        <f ca="1">'Outranking score (theta)'!J64-'Outranking score (theta)'!D64+'Outranking score (theta)'!L64-'Outranking score (theta)'!F64+'Outranking score (theta)'!M64-'Outranking score (theta)'!G64</f>
        <v>1.7974897686516662</v>
      </c>
      <c r="F64">
        <f ca="1">'Outranking score (theta)'!N64-'Outranking score (theta)'!T64+'Outranking score (theta)'!O64-'Outranking score (theta)'!U64+'Outranking score (theta)'!P64-'Outranking score (theta)'!V64</f>
        <v>-0.82289467505262048</v>
      </c>
      <c r="G64">
        <f ca="1">'Outranking score (theta)'!T64-'Outranking score (theta)'!N64+'Outranking score (theta)'!Q64-'Outranking score (theta)'!W64+'Outranking score (theta)'!R64-'Outranking score (theta)'!X64</f>
        <v>3</v>
      </c>
      <c r="H64">
        <f ca="1">'Outranking score (theta)'!U64-'Outranking score (theta)'!O64+'Outranking score (theta)'!W64-'Outranking score (theta)'!Q64+'Outranking score (theta)'!S64-'Outranking score (theta)'!Y64</f>
        <v>-0.17710532494737952</v>
      </c>
      <c r="I64">
        <f ca="1">'Outranking score (theta)'!V64-'Outranking score (theta)'!P64+'Outranking score (theta)'!X64-'Outranking score (theta)'!R64+'Outranking score (theta)'!Y64-'Outranking score (theta)'!S64</f>
        <v>-2</v>
      </c>
      <c r="J64">
        <f ca="1">'Outranking score (theta)'!Z64-'Outranking score (theta)'!AF64+'Outranking score (theta)'!AA64-'Outranking score (theta)'!AG64+'Outranking score (theta)'!AB64-'Outranking score (theta)'!AH64</f>
        <v>3</v>
      </c>
      <c r="K64">
        <f ca="1">'Outranking score (theta)'!AF64-'Outranking score (theta)'!Z64+'Outranking score (theta)'!AC64-'Outranking score (theta)'!AI64+'Outranking score (theta)'!AD64-'Outranking score (theta)'!AJ64</f>
        <v>0</v>
      </c>
      <c r="L64">
        <f ca="1">'Outranking score (theta)'!AG64-'Outranking score (theta)'!AA64+'Outranking score (theta)'!AI64-'Outranking score (theta)'!AC64+'Outranking score (theta)'!AE64-'Outranking score (theta)'!AK64</f>
        <v>0</v>
      </c>
      <c r="M64">
        <f ca="1">'Outranking score (theta)'!AH64-'Outranking score (theta)'!AB64+'Outranking score (theta)'!AJ64-'Outranking score (theta)'!AD64+'Outranking score (theta)'!AK64-'Outranking score (theta)'!AE64</f>
        <v>-3</v>
      </c>
    </row>
    <row r="65" spans="1:13">
      <c r="A65" s="7">
        <v>63</v>
      </c>
      <c r="B65">
        <f ca="1">'Outranking score (theta)'!B65-'Outranking score (theta)'!H65+'Outranking score (theta)'!C65-'Outranking score (theta)'!I65+'Outranking score (theta)'!D65-'Outranking score (theta)'!J65</f>
        <v>-2.4671538947115428</v>
      </c>
      <c r="C65">
        <f ca="1">'Outranking score (theta)'!H65-'Outranking score (theta)'!B65+'Outranking score (theta)'!E65-'Outranking score (theta)'!K65+'Outranking score (theta)'!F65-'Outranking score (theta)'!L65</f>
        <v>2.1821664667510046</v>
      </c>
      <c r="D65">
        <f ca="1">'Outranking score (theta)'!I65-'Outranking score (theta)'!C65+'Outranking score (theta)'!K65-'Outranking score (theta)'!E65+'Outranking score (theta)'!G65-'Outranking score (theta)'!M65</f>
        <v>-1.532846105288457</v>
      </c>
      <c r="E65">
        <f ca="1">'Outranking score (theta)'!J65-'Outranking score (theta)'!D65+'Outranking score (theta)'!L65-'Outranking score (theta)'!F65+'Outranking score (theta)'!M65-'Outranking score (theta)'!G65</f>
        <v>1.8178335332489954</v>
      </c>
      <c r="F65">
        <f ca="1">'Outranking score (theta)'!N65-'Outranking score (theta)'!T65+'Outranking score (theta)'!O65-'Outranking score (theta)'!U65+'Outranking score (theta)'!P65-'Outranking score (theta)'!V65</f>
        <v>-1</v>
      </c>
      <c r="G65">
        <f ca="1">'Outranking score (theta)'!T65-'Outranking score (theta)'!N65+'Outranking score (theta)'!Q65-'Outranking score (theta)'!W65+'Outranking score (theta)'!R65-'Outranking score (theta)'!X65</f>
        <v>2.2876310174342165</v>
      </c>
      <c r="H65">
        <f ca="1">'Outranking score (theta)'!U65-'Outranking score (theta)'!O65+'Outranking score (theta)'!W65-'Outranking score (theta)'!Q65+'Outranking score (theta)'!S65-'Outranking score (theta)'!Y65</f>
        <v>-3</v>
      </c>
      <c r="I65">
        <f ca="1">'Outranking score (theta)'!V65-'Outranking score (theta)'!P65+'Outranking score (theta)'!X65-'Outranking score (theta)'!R65+'Outranking score (theta)'!Y65-'Outranking score (theta)'!S65</f>
        <v>1.7123689825657835</v>
      </c>
      <c r="J65">
        <f ca="1">'Outranking score (theta)'!Z65-'Outranking score (theta)'!AF65+'Outranking score (theta)'!AA65-'Outranking score (theta)'!AG65+'Outranking score (theta)'!AB65-'Outranking score (theta)'!AH65</f>
        <v>1</v>
      </c>
      <c r="K65">
        <f ca="1">'Outranking score (theta)'!AF65-'Outranking score (theta)'!Z65+'Outranking score (theta)'!AC65-'Outranking score (theta)'!AI65+'Outranking score (theta)'!AD65-'Outranking score (theta)'!AJ65</f>
        <v>1</v>
      </c>
      <c r="L65">
        <f ca="1">'Outranking score (theta)'!AG65-'Outranking score (theta)'!AA65+'Outranking score (theta)'!AI65-'Outranking score (theta)'!AC65+'Outranking score (theta)'!AE65-'Outranking score (theta)'!AK65</f>
        <v>1</v>
      </c>
      <c r="M65">
        <f ca="1">'Outranking score (theta)'!AH65-'Outranking score (theta)'!AB65+'Outranking score (theta)'!AJ65-'Outranking score (theta)'!AD65+'Outranking score (theta)'!AK65-'Outranking score (theta)'!AE65</f>
        <v>-3</v>
      </c>
    </row>
    <row r="66" spans="1:13">
      <c r="A66" s="7">
        <v>64</v>
      </c>
      <c r="B66">
        <f ca="1">'Outranking score (theta)'!B66-'Outranking score (theta)'!H66+'Outranking score (theta)'!C66-'Outranking score (theta)'!I66+'Outranking score (theta)'!D66-'Outranking score (theta)'!J66</f>
        <v>-2</v>
      </c>
      <c r="C66">
        <f ca="1">'Outranking score (theta)'!H66-'Outranking score (theta)'!B66+'Outranking score (theta)'!E66-'Outranking score (theta)'!K66+'Outranking score (theta)'!F66-'Outranking score (theta)'!L66</f>
        <v>2</v>
      </c>
      <c r="D66">
        <f ca="1">'Outranking score (theta)'!I66-'Outranking score (theta)'!C66+'Outranking score (theta)'!K66-'Outranking score (theta)'!E66+'Outranking score (theta)'!G66-'Outranking score (theta)'!M66</f>
        <v>-2</v>
      </c>
      <c r="E66">
        <f ca="1">'Outranking score (theta)'!J66-'Outranking score (theta)'!D66+'Outranking score (theta)'!L66-'Outranking score (theta)'!F66+'Outranking score (theta)'!M66-'Outranking score (theta)'!G66</f>
        <v>2</v>
      </c>
      <c r="F66">
        <f ca="1">'Outranking score (theta)'!N66-'Outranking score (theta)'!T66+'Outranking score (theta)'!O66-'Outranking score (theta)'!U66+'Outranking score (theta)'!P66-'Outranking score (theta)'!V66</f>
        <v>1.9371061265105389</v>
      </c>
      <c r="G66">
        <f ca="1">'Outranking score (theta)'!T66-'Outranking score (theta)'!N66+'Outranking score (theta)'!Q66-'Outranking score (theta)'!W66+'Outranking score (theta)'!R66-'Outranking score (theta)'!X66</f>
        <v>0</v>
      </c>
      <c r="H66">
        <f ca="1">'Outranking score (theta)'!U66-'Outranking score (theta)'!O66+'Outranking score (theta)'!W66-'Outranking score (theta)'!Q66+'Outranking score (theta)'!S66-'Outranking score (theta)'!Y66</f>
        <v>-3</v>
      </c>
      <c r="I66">
        <f ca="1">'Outranking score (theta)'!V66-'Outranking score (theta)'!P66+'Outranking score (theta)'!X66-'Outranking score (theta)'!R66+'Outranking score (theta)'!Y66-'Outranking score (theta)'!S66</f>
        <v>1.0628938734894611</v>
      </c>
      <c r="J66">
        <f ca="1">'Outranking score (theta)'!Z66-'Outranking score (theta)'!AF66+'Outranking score (theta)'!AA66-'Outranking score (theta)'!AG66+'Outranking score (theta)'!AB66-'Outranking score (theta)'!AH66</f>
        <v>-2</v>
      </c>
      <c r="K66">
        <f ca="1">'Outranking score (theta)'!AF66-'Outranking score (theta)'!Z66+'Outranking score (theta)'!AC66-'Outranking score (theta)'!AI66+'Outranking score (theta)'!AD66-'Outranking score (theta)'!AJ66</f>
        <v>2</v>
      </c>
      <c r="L66">
        <f ca="1">'Outranking score (theta)'!AG66-'Outranking score (theta)'!AA66+'Outranking score (theta)'!AI66-'Outranking score (theta)'!AC66+'Outranking score (theta)'!AE66-'Outranking score (theta)'!AK66</f>
        <v>2</v>
      </c>
      <c r="M66">
        <f ca="1">'Outranking score (theta)'!AH66-'Outranking score (theta)'!AB66+'Outranking score (theta)'!AJ66-'Outranking score (theta)'!AD66+'Outranking score (theta)'!AK66-'Outranking score (theta)'!AE66</f>
        <v>-2</v>
      </c>
    </row>
    <row r="67" spans="1:13">
      <c r="A67" s="7">
        <v>65</v>
      </c>
      <c r="B67">
        <f ca="1">'Outranking score (theta)'!B67-'Outranking score (theta)'!H67+'Outranking score (theta)'!C67-'Outranking score (theta)'!I67+'Outranking score (theta)'!D67-'Outranking score (theta)'!J67</f>
        <v>-1</v>
      </c>
      <c r="C67">
        <f ca="1">'Outranking score (theta)'!H67-'Outranking score (theta)'!B67+'Outranking score (theta)'!E67-'Outranking score (theta)'!K67+'Outranking score (theta)'!F67-'Outranking score (theta)'!L67</f>
        <v>2.0702564364719755</v>
      </c>
      <c r="D67">
        <f ca="1">'Outranking score (theta)'!I67-'Outranking score (theta)'!C67+'Outranking score (theta)'!K67-'Outranking score (theta)'!E67+'Outranking score (theta)'!G67-'Outranking score (theta)'!M67</f>
        <v>-3</v>
      </c>
      <c r="E67">
        <f ca="1">'Outranking score (theta)'!J67-'Outranking score (theta)'!D67+'Outranking score (theta)'!L67-'Outranking score (theta)'!F67+'Outranking score (theta)'!M67-'Outranking score (theta)'!G67</f>
        <v>1.9297435635280245</v>
      </c>
      <c r="F67">
        <f ca="1">'Outranking score (theta)'!N67-'Outranking score (theta)'!T67+'Outranking score (theta)'!O67-'Outranking score (theta)'!U67+'Outranking score (theta)'!P67-'Outranking score (theta)'!V67</f>
        <v>-3</v>
      </c>
      <c r="G67">
        <f ca="1">'Outranking score (theta)'!T67-'Outranking score (theta)'!N67+'Outranking score (theta)'!Q67-'Outranking score (theta)'!W67+'Outranking score (theta)'!R67-'Outranking score (theta)'!X67</f>
        <v>1.425985175847857</v>
      </c>
      <c r="H67">
        <f ca="1">'Outranking score (theta)'!U67-'Outranking score (theta)'!O67+'Outranking score (theta)'!W67-'Outranking score (theta)'!Q67+'Outranking score (theta)'!S67-'Outranking score (theta)'!Y67</f>
        <v>-1</v>
      </c>
      <c r="I67">
        <f ca="1">'Outranking score (theta)'!V67-'Outranking score (theta)'!P67+'Outranking score (theta)'!X67-'Outranking score (theta)'!R67+'Outranking score (theta)'!Y67-'Outranking score (theta)'!S67</f>
        <v>2.574014824152143</v>
      </c>
      <c r="J67">
        <f ca="1">'Outranking score (theta)'!Z67-'Outranking score (theta)'!AF67+'Outranking score (theta)'!AA67-'Outranking score (theta)'!AG67+'Outranking score (theta)'!AB67-'Outranking score (theta)'!AH67</f>
        <v>1</v>
      </c>
      <c r="K67">
        <f ca="1">'Outranking score (theta)'!AF67-'Outranking score (theta)'!Z67+'Outranking score (theta)'!AC67-'Outranking score (theta)'!AI67+'Outranking score (theta)'!AD67-'Outranking score (theta)'!AJ67</f>
        <v>1</v>
      </c>
      <c r="L67">
        <f ca="1">'Outranking score (theta)'!AG67-'Outranking score (theta)'!AA67+'Outranking score (theta)'!AI67-'Outranking score (theta)'!AC67+'Outranking score (theta)'!AE67-'Outranking score (theta)'!AK67</f>
        <v>1</v>
      </c>
      <c r="M67">
        <f ca="1">'Outranking score (theta)'!AH67-'Outranking score (theta)'!AB67+'Outranking score (theta)'!AJ67-'Outranking score (theta)'!AD67+'Outranking score (theta)'!AK67-'Outranking score (theta)'!AE67</f>
        <v>-3</v>
      </c>
    </row>
    <row r="68" spans="1:13">
      <c r="A68" s="7">
        <v>66</v>
      </c>
      <c r="B68">
        <f ca="1">'Outranking score (theta)'!B68-'Outranking score (theta)'!H68+'Outranking score (theta)'!C68-'Outranking score (theta)'!I68+'Outranking score (theta)'!D68-'Outranking score (theta)'!J68</f>
        <v>-3</v>
      </c>
      <c r="C68">
        <f ca="1">'Outranking score (theta)'!H68-'Outranking score (theta)'!B68+'Outranking score (theta)'!E68-'Outranking score (theta)'!K68+'Outranking score (theta)'!F68-'Outranking score (theta)'!L68</f>
        <v>3</v>
      </c>
      <c r="D68">
        <f ca="1">'Outranking score (theta)'!I68-'Outranking score (theta)'!C68+'Outranking score (theta)'!K68-'Outranking score (theta)'!E68+'Outranking score (theta)'!G68-'Outranking score (theta)'!M68</f>
        <v>-1</v>
      </c>
      <c r="E68">
        <f ca="1">'Outranking score (theta)'!J68-'Outranking score (theta)'!D68+'Outranking score (theta)'!L68-'Outranking score (theta)'!F68+'Outranking score (theta)'!M68-'Outranking score (theta)'!G68</f>
        <v>1</v>
      </c>
      <c r="F68">
        <f ca="1">'Outranking score (theta)'!N68-'Outranking score (theta)'!T68+'Outranking score (theta)'!O68-'Outranking score (theta)'!U68+'Outranking score (theta)'!P68-'Outranking score (theta)'!V68</f>
        <v>-3</v>
      </c>
      <c r="G68">
        <f ca="1">'Outranking score (theta)'!T68-'Outranking score (theta)'!N68+'Outranking score (theta)'!Q68-'Outranking score (theta)'!W68+'Outranking score (theta)'!R68-'Outranking score (theta)'!X68</f>
        <v>1</v>
      </c>
      <c r="H68">
        <f ca="1">'Outranking score (theta)'!U68-'Outranking score (theta)'!O68+'Outranking score (theta)'!W68-'Outranking score (theta)'!Q68+'Outranking score (theta)'!S68-'Outranking score (theta)'!Y68</f>
        <v>0.63188410257568495</v>
      </c>
      <c r="I68">
        <f ca="1">'Outranking score (theta)'!V68-'Outranking score (theta)'!P68+'Outranking score (theta)'!X68-'Outranking score (theta)'!R68+'Outranking score (theta)'!Y68-'Outranking score (theta)'!S68</f>
        <v>1.3681158974243151</v>
      </c>
      <c r="J68">
        <f ca="1">'Outranking score (theta)'!Z68-'Outranking score (theta)'!AF68+'Outranking score (theta)'!AA68-'Outranking score (theta)'!AG68+'Outranking score (theta)'!AB68-'Outranking score (theta)'!AH68</f>
        <v>3</v>
      </c>
      <c r="K68">
        <f ca="1">'Outranking score (theta)'!AF68-'Outranking score (theta)'!Z68+'Outranking score (theta)'!AC68-'Outranking score (theta)'!AI68+'Outranking score (theta)'!AD68-'Outranking score (theta)'!AJ68</f>
        <v>-1</v>
      </c>
      <c r="L68">
        <f ca="1">'Outranking score (theta)'!AG68-'Outranking score (theta)'!AA68+'Outranking score (theta)'!AI68-'Outranking score (theta)'!AC68+'Outranking score (theta)'!AE68-'Outranking score (theta)'!AK68</f>
        <v>-1</v>
      </c>
      <c r="M68">
        <f ca="1">'Outranking score (theta)'!AH68-'Outranking score (theta)'!AB68+'Outranking score (theta)'!AJ68-'Outranking score (theta)'!AD68+'Outranking score (theta)'!AK68-'Outranking score (theta)'!AE68</f>
        <v>-1</v>
      </c>
    </row>
    <row r="69" spans="1:13">
      <c r="A69" s="7">
        <v>67</v>
      </c>
      <c r="B69">
        <f ca="1">'Outranking score (theta)'!B69-'Outranking score (theta)'!H69+'Outranking score (theta)'!C69-'Outranking score (theta)'!I69+'Outranking score (theta)'!D69-'Outranking score (theta)'!J69</f>
        <v>-1</v>
      </c>
      <c r="C69">
        <f ca="1">'Outranking score (theta)'!H69-'Outranking score (theta)'!B69+'Outranking score (theta)'!E69-'Outranking score (theta)'!K69+'Outranking score (theta)'!F69-'Outranking score (theta)'!L69</f>
        <v>2.9439152434558209</v>
      </c>
      <c r="D69">
        <f ca="1">'Outranking score (theta)'!I69-'Outranking score (theta)'!C69+'Outranking score (theta)'!K69-'Outranking score (theta)'!E69+'Outranking score (theta)'!G69-'Outranking score (theta)'!M69</f>
        <v>-3</v>
      </c>
      <c r="E69">
        <f ca="1">'Outranking score (theta)'!J69-'Outranking score (theta)'!D69+'Outranking score (theta)'!L69-'Outranking score (theta)'!F69+'Outranking score (theta)'!M69-'Outranking score (theta)'!G69</f>
        <v>1.0560847565441791</v>
      </c>
      <c r="F69">
        <f ca="1">'Outranking score (theta)'!N69-'Outranking score (theta)'!T69+'Outranking score (theta)'!O69-'Outranking score (theta)'!U69+'Outranking score (theta)'!P69-'Outranking score (theta)'!V69</f>
        <v>-3</v>
      </c>
      <c r="G69">
        <f ca="1">'Outranking score (theta)'!T69-'Outranking score (theta)'!N69+'Outranking score (theta)'!Q69-'Outranking score (theta)'!W69+'Outranking score (theta)'!R69-'Outranking score (theta)'!X69</f>
        <v>1.7021232833157884</v>
      </c>
      <c r="H69">
        <f ca="1">'Outranking score (theta)'!U69-'Outranking score (theta)'!O69+'Outranking score (theta)'!W69-'Outranking score (theta)'!Q69+'Outranking score (theta)'!S69-'Outranking score (theta)'!Y69</f>
        <v>-1</v>
      </c>
      <c r="I69">
        <f ca="1">'Outranking score (theta)'!V69-'Outranking score (theta)'!P69+'Outranking score (theta)'!X69-'Outranking score (theta)'!R69+'Outranking score (theta)'!Y69-'Outranking score (theta)'!S69</f>
        <v>2.2978767166842116</v>
      </c>
      <c r="J69">
        <f ca="1">'Outranking score (theta)'!Z69-'Outranking score (theta)'!AF69+'Outranking score (theta)'!AA69-'Outranking score (theta)'!AG69+'Outranking score (theta)'!AB69-'Outranking score (theta)'!AH69</f>
        <v>0</v>
      </c>
      <c r="K69">
        <f ca="1">'Outranking score (theta)'!AF69-'Outranking score (theta)'!Z69+'Outranking score (theta)'!AC69-'Outranking score (theta)'!AI69+'Outranking score (theta)'!AD69-'Outranking score (theta)'!AJ69</f>
        <v>3</v>
      </c>
      <c r="L69">
        <f ca="1">'Outranking score (theta)'!AG69-'Outranking score (theta)'!AA69+'Outranking score (theta)'!AI69-'Outranking score (theta)'!AC69+'Outranking score (theta)'!AE69-'Outranking score (theta)'!AK69</f>
        <v>-1.3694518844246577</v>
      </c>
      <c r="M69">
        <f ca="1">'Outranking score (theta)'!AH69-'Outranking score (theta)'!AB69+'Outranking score (theta)'!AJ69-'Outranking score (theta)'!AD69+'Outranking score (theta)'!AK69-'Outranking score (theta)'!AE69</f>
        <v>-1.6305481155753423</v>
      </c>
    </row>
    <row r="70" spans="1:13">
      <c r="A70" s="7">
        <v>68</v>
      </c>
      <c r="B70">
        <f ca="1">'Outranking score (theta)'!B70-'Outranking score (theta)'!H70+'Outranking score (theta)'!C70-'Outranking score (theta)'!I70+'Outranking score (theta)'!D70-'Outranking score (theta)'!J70</f>
        <v>-1.879347909025493</v>
      </c>
      <c r="C70">
        <f ca="1">'Outranking score (theta)'!H70-'Outranking score (theta)'!B70+'Outranking score (theta)'!E70-'Outranking score (theta)'!K70+'Outranking score (theta)'!F70-'Outranking score (theta)'!L70</f>
        <v>1</v>
      </c>
      <c r="D70">
        <f ca="1">'Outranking score (theta)'!I70-'Outranking score (theta)'!C70+'Outranking score (theta)'!K70-'Outranking score (theta)'!E70+'Outranking score (theta)'!G70-'Outranking score (theta)'!M70</f>
        <v>-2.1206520909745068</v>
      </c>
      <c r="E70">
        <f ca="1">'Outranking score (theta)'!J70-'Outranking score (theta)'!D70+'Outranking score (theta)'!L70-'Outranking score (theta)'!F70+'Outranking score (theta)'!M70-'Outranking score (theta)'!G70</f>
        <v>3</v>
      </c>
      <c r="F70">
        <f ca="1">'Outranking score (theta)'!N70-'Outranking score (theta)'!T70+'Outranking score (theta)'!O70-'Outranking score (theta)'!U70+'Outranking score (theta)'!P70-'Outranking score (theta)'!V70</f>
        <v>-1</v>
      </c>
      <c r="G70">
        <f ca="1">'Outranking score (theta)'!T70-'Outranking score (theta)'!N70+'Outranking score (theta)'!Q70-'Outranking score (theta)'!W70+'Outranking score (theta)'!R70-'Outranking score (theta)'!X70</f>
        <v>3</v>
      </c>
      <c r="H70">
        <f ca="1">'Outranking score (theta)'!U70-'Outranking score (theta)'!O70+'Outranking score (theta)'!W70-'Outranking score (theta)'!Q70+'Outranking score (theta)'!S70-'Outranking score (theta)'!Y70</f>
        <v>-3</v>
      </c>
      <c r="I70">
        <f ca="1">'Outranking score (theta)'!V70-'Outranking score (theta)'!P70+'Outranking score (theta)'!X70-'Outranking score (theta)'!R70+'Outranking score (theta)'!Y70-'Outranking score (theta)'!S70</f>
        <v>1</v>
      </c>
      <c r="J70">
        <f ca="1">'Outranking score (theta)'!Z70-'Outranking score (theta)'!AF70+'Outranking score (theta)'!AA70-'Outranking score (theta)'!AG70+'Outranking score (theta)'!AB70-'Outranking score (theta)'!AH70</f>
        <v>-0.98821366412606948</v>
      </c>
      <c r="K70">
        <f ca="1">'Outranking score (theta)'!AF70-'Outranking score (theta)'!Z70+'Outranking score (theta)'!AC70-'Outranking score (theta)'!AI70+'Outranking score (theta)'!AD70-'Outranking score (theta)'!AJ70</f>
        <v>-1.0117863358739305</v>
      </c>
      <c r="L70">
        <f ca="1">'Outranking score (theta)'!AG70-'Outranking score (theta)'!AA70+'Outranking score (theta)'!AI70-'Outranking score (theta)'!AC70+'Outranking score (theta)'!AE70-'Outranking score (theta)'!AK70</f>
        <v>-1</v>
      </c>
      <c r="M70">
        <f ca="1">'Outranking score (theta)'!AH70-'Outranking score (theta)'!AB70+'Outranking score (theta)'!AJ70-'Outranking score (theta)'!AD70+'Outranking score (theta)'!AK70-'Outranking score (theta)'!AE70</f>
        <v>3</v>
      </c>
    </row>
    <row r="71" spans="1:13">
      <c r="A71" s="7">
        <v>69</v>
      </c>
      <c r="B71">
        <f ca="1">'Outranking score (theta)'!B71-'Outranking score (theta)'!H71+'Outranking score (theta)'!C71-'Outranking score (theta)'!I71+'Outranking score (theta)'!D71-'Outranking score (theta)'!J71</f>
        <v>-1.53936204491618</v>
      </c>
      <c r="C71">
        <f ca="1">'Outranking score (theta)'!H71-'Outranking score (theta)'!B71+'Outranking score (theta)'!E71-'Outranking score (theta)'!K71+'Outranking score (theta)'!F71-'Outranking score (theta)'!L71</f>
        <v>2</v>
      </c>
      <c r="D71">
        <f ca="1">'Outranking score (theta)'!I71-'Outranking score (theta)'!C71+'Outranking score (theta)'!K71-'Outranking score (theta)'!E71+'Outranking score (theta)'!G71-'Outranking score (theta)'!M71</f>
        <v>-2.4606379550838202</v>
      </c>
      <c r="E71">
        <f ca="1">'Outranking score (theta)'!J71-'Outranking score (theta)'!D71+'Outranking score (theta)'!L71-'Outranking score (theta)'!F71+'Outranking score (theta)'!M71-'Outranking score (theta)'!G71</f>
        <v>2</v>
      </c>
      <c r="F71">
        <f ca="1">'Outranking score (theta)'!N71-'Outranking score (theta)'!T71+'Outranking score (theta)'!O71-'Outranking score (theta)'!U71+'Outranking score (theta)'!P71-'Outranking score (theta)'!V71</f>
        <v>-3</v>
      </c>
      <c r="G71">
        <f ca="1">'Outranking score (theta)'!T71-'Outranking score (theta)'!N71+'Outranking score (theta)'!Q71-'Outranking score (theta)'!W71+'Outranking score (theta)'!R71-'Outranking score (theta)'!X71</f>
        <v>1.3992519997063781</v>
      </c>
      <c r="H71">
        <f ca="1">'Outranking score (theta)'!U71-'Outranking score (theta)'!O71+'Outranking score (theta)'!W71-'Outranking score (theta)'!Q71+'Outranking score (theta)'!S71-'Outranking score (theta)'!Y71</f>
        <v>-1</v>
      </c>
      <c r="I71">
        <f ca="1">'Outranking score (theta)'!V71-'Outranking score (theta)'!P71+'Outranking score (theta)'!X71-'Outranking score (theta)'!R71+'Outranking score (theta)'!Y71-'Outranking score (theta)'!S71</f>
        <v>2.6007480002936219</v>
      </c>
      <c r="J71">
        <f ca="1">'Outranking score (theta)'!Z71-'Outranking score (theta)'!AF71+'Outranking score (theta)'!AA71-'Outranking score (theta)'!AG71+'Outranking score (theta)'!AB71-'Outranking score (theta)'!AH71</f>
        <v>-1.894441222285167</v>
      </c>
      <c r="K71">
        <f ca="1">'Outranking score (theta)'!AF71-'Outranking score (theta)'!Z71+'Outranking score (theta)'!AC71-'Outranking score (theta)'!AI71+'Outranking score (theta)'!AD71-'Outranking score (theta)'!AJ71</f>
        <v>0.99928169404878775</v>
      </c>
      <c r="L71">
        <f ca="1">'Outranking score (theta)'!AG71-'Outranking score (theta)'!AA71+'Outranking score (theta)'!AI71-'Outranking score (theta)'!AC71+'Outranking score (theta)'!AE71-'Outranking score (theta)'!AK71</f>
        <v>0.35061884186953218</v>
      </c>
      <c r="M71">
        <f ca="1">'Outranking score (theta)'!AH71-'Outranking score (theta)'!AB71+'Outranking score (theta)'!AJ71-'Outranking score (theta)'!AD71+'Outranking score (theta)'!AK71-'Outranking score (theta)'!AE71</f>
        <v>0.54454068636684705</v>
      </c>
    </row>
    <row r="72" spans="1:13">
      <c r="A72" s="7">
        <v>70</v>
      </c>
      <c r="B72">
        <f ca="1">'Outranking score (theta)'!B72-'Outranking score (theta)'!H72+'Outranking score (theta)'!C72-'Outranking score (theta)'!I72+'Outranking score (theta)'!D72-'Outranking score (theta)'!J72</f>
        <v>-3</v>
      </c>
      <c r="C72">
        <f ca="1">'Outranking score (theta)'!H72-'Outranking score (theta)'!B72+'Outranking score (theta)'!E72-'Outranking score (theta)'!K72+'Outranking score (theta)'!F72-'Outranking score (theta)'!L72</f>
        <v>1.525504732277331</v>
      </c>
      <c r="D72">
        <f ca="1">'Outranking score (theta)'!I72-'Outranking score (theta)'!C72+'Outranking score (theta)'!K72-'Outranking score (theta)'!E72+'Outranking score (theta)'!G72-'Outranking score (theta)'!M72</f>
        <v>-1</v>
      </c>
      <c r="E72">
        <f ca="1">'Outranking score (theta)'!J72-'Outranking score (theta)'!D72+'Outranking score (theta)'!L72-'Outranking score (theta)'!F72+'Outranking score (theta)'!M72-'Outranking score (theta)'!G72</f>
        <v>2.474495267722669</v>
      </c>
      <c r="F72">
        <f ca="1">'Outranking score (theta)'!N72-'Outranking score (theta)'!T72+'Outranking score (theta)'!O72-'Outranking score (theta)'!U72+'Outranking score (theta)'!P72-'Outranking score (theta)'!V72</f>
        <v>-1</v>
      </c>
      <c r="G72">
        <f ca="1">'Outranking score (theta)'!T72-'Outranking score (theta)'!N72+'Outranking score (theta)'!Q72-'Outranking score (theta)'!W72+'Outranking score (theta)'!R72-'Outranking score (theta)'!X72</f>
        <v>2</v>
      </c>
      <c r="H72">
        <f ca="1">'Outranking score (theta)'!U72-'Outranking score (theta)'!O72+'Outranking score (theta)'!W72-'Outranking score (theta)'!Q72+'Outranking score (theta)'!S72-'Outranking score (theta)'!Y72</f>
        <v>-3</v>
      </c>
      <c r="I72">
        <f ca="1">'Outranking score (theta)'!V72-'Outranking score (theta)'!P72+'Outranking score (theta)'!X72-'Outranking score (theta)'!R72+'Outranking score (theta)'!Y72-'Outranking score (theta)'!S72</f>
        <v>2</v>
      </c>
      <c r="J72">
        <f ca="1">'Outranking score (theta)'!Z72-'Outranking score (theta)'!AF72+'Outranking score (theta)'!AA72-'Outranking score (theta)'!AG72+'Outranking score (theta)'!AB72-'Outranking score (theta)'!AH72</f>
        <v>-1</v>
      </c>
      <c r="K72">
        <f ca="1">'Outranking score (theta)'!AF72-'Outranking score (theta)'!Z72+'Outranking score (theta)'!AC72-'Outranking score (theta)'!AI72+'Outranking score (theta)'!AD72-'Outranking score (theta)'!AJ72</f>
        <v>0.48136778163244476</v>
      </c>
      <c r="L72">
        <f ca="1">'Outranking score (theta)'!AG72-'Outranking score (theta)'!AA72+'Outranking score (theta)'!AI72-'Outranking score (theta)'!AC72+'Outranking score (theta)'!AE72-'Outranking score (theta)'!AK72</f>
        <v>-0.98452941913424163</v>
      </c>
      <c r="M72">
        <f ca="1">'Outranking score (theta)'!AH72-'Outranking score (theta)'!AB72+'Outranking score (theta)'!AJ72-'Outranking score (theta)'!AD72+'Outranking score (theta)'!AK72-'Outranking score (theta)'!AE72</f>
        <v>1.5031616375017969</v>
      </c>
    </row>
    <row r="73" spans="1:13">
      <c r="A73" s="7">
        <v>71</v>
      </c>
      <c r="B73">
        <f ca="1">'Outranking score (theta)'!B73-'Outranking score (theta)'!H73+'Outranking score (theta)'!C73-'Outranking score (theta)'!I73+'Outranking score (theta)'!D73-'Outranking score (theta)'!J73</f>
        <v>-2</v>
      </c>
      <c r="C73">
        <f ca="1">'Outranking score (theta)'!H73-'Outranking score (theta)'!B73+'Outranking score (theta)'!E73-'Outranking score (theta)'!K73+'Outranking score (theta)'!F73-'Outranking score (theta)'!L73</f>
        <v>2.6894080109899474</v>
      </c>
      <c r="D73">
        <f ca="1">'Outranking score (theta)'!I73-'Outranking score (theta)'!C73+'Outranking score (theta)'!K73-'Outranking score (theta)'!E73+'Outranking score (theta)'!G73-'Outranking score (theta)'!M73</f>
        <v>-2</v>
      </c>
      <c r="E73">
        <f ca="1">'Outranking score (theta)'!J73-'Outranking score (theta)'!D73+'Outranking score (theta)'!L73-'Outranking score (theta)'!F73+'Outranking score (theta)'!M73-'Outranking score (theta)'!G73</f>
        <v>1.3105919890100526</v>
      </c>
      <c r="F73">
        <f ca="1">'Outranking score (theta)'!N73-'Outranking score (theta)'!T73+'Outranking score (theta)'!O73-'Outranking score (theta)'!U73+'Outranking score (theta)'!P73-'Outranking score (theta)'!V73</f>
        <v>-3</v>
      </c>
      <c r="G73">
        <f ca="1">'Outranking score (theta)'!T73-'Outranking score (theta)'!N73+'Outranking score (theta)'!Q73-'Outranking score (theta)'!W73+'Outranking score (theta)'!R73-'Outranking score (theta)'!X73</f>
        <v>1.6701641705178245</v>
      </c>
      <c r="H73">
        <f ca="1">'Outranking score (theta)'!U73-'Outranking score (theta)'!O73+'Outranking score (theta)'!W73-'Outranking score (theta)'!Q73+'Outranking score (theta)'!S73-'Outranking score (theta)'!Y73</f>
        <v>-1</v>
      </c>
      <c r="I73">
        <f ca="1">'Outranking score (theta)'!V73-'Outranking score (theta)'!P73+'Outranking score (theta)'!X73-'Outranking score (theta)'!R73+'Outranking score (theta)'!Y73-'Outranking score (theta)'!S73</f>
        <v>2.3298358294821755</v>
      </c>
      <c r="J73">
        <f ca="1">'Outranking score (theta)'!Z73-'Outranking score (theta)'!AF73+'Outranking score (theta)'!AA73-'Outranking score (theta)'!AG73+'Outranking score (theta)'!AB73-'Outranking score (theta)'!AH73</f>
        <v>2</v>
      </c>
      <c r="K73">
        <f ca="1">'Outranking score (theta)'!AF73-'Outranking score (theta)'!Z73+'Outranking score (theta)'!AC73-'Outranking score (theta)'!AI73+'Outranking score (theta)'!AD73-'Outranking score (theta)'!AJ73</f>
        <v>-3</v>
      </c>
      <c r="L73">
        <f ca="1">'Outranking score (theta)'!AG73-'Outranking score (theta)'!AA73+'Outranking score (theta)'!AI73-'Outranking score (theta)'!AC73+'Outranking score (theta)'!AE73-'Outranking score (theta)'!AK73</f>
        <v>-1</v>
      </c>
      <c r="M73">
        <f ca="1">'Outranking score (theta)'!AH73-'Outranking score (theta)'!AB73+'Outranking score (theta)'!AJ73-'Outranking score (theta)'!AD73+'Outranking score (theta)'!AK73-'Outranking score (theta)'!AE73</f>
        <v>2</v>
      </c>
    </row>
    <row r="74" spans="1:13">
      <c r="A74" s="7">
        <v>72</v>
      </c>
      <c r="B74">
        <f ca="1">'Outranking score (theta)'!B74-'Outranking score (theta)'!H74+'Outranking score (theta)'!C74-'Outranking score (theta)'!I74+'Outranking score (theta)'!D74-'Outranking score (theta)'!J74</f>
        <v>-1</v>
      </c>
      <c r="C74">
        <f ca="1">'Outranking score (theta)'!H74-'Outranking score (theta)'!B74+'Outranking score (theta)'!E74-'Outranking score (theta)'!K74+'Outranking score (theta)'!F74-'Outranking score (theta)'!L74</f>
        <v>2</v>
      </c>
      <c r="D74">
        <f ca="1">'Outranking score (theta)'!I74-'Outranking score (theta)'!C74+'Outranking score (theta)'!K74-'Outranking score (theta)'!E74+'Outranking score (theta)'!G74-'Outranking score (theta)'!M74</f>
        <v>-3</v>
      </c>
      <c r="E74">
        <f ca="1">'Outranking score (theta)'!J74-'Outranking score (theta)'!D74+'Outranking score (theta)'!L74-'Outranking score (theta)'!F74+'Outranking score (theta)'!M74-'Outranking score (theta)'!G74</f>
        <v>2</v>
      </c>
      <c r="F74">
        <f ca="1">'Outranking score (theta)'!N74-'Outranking score (theta)'!T74+'Outranking score (theta)'!O74-'Outranking score (theta)'!U74+'Outranking score (theta)'!P74-'Outranking score (theta)'!V74</f>
        <v>-2</v>
      </c>
      <c r="G74">
        <f ca="1">'Outranking score (theta)'!T74-'Outranking score (theta)'!N74+'Outranking score (theta)'!Q74-'Outranking score (theta)'!W74+'Outranking score (theta)'!R74-'Outranking score (theta)'!X74</f>
        <v>2</v>
      </c>
      <c r="H74">
        <f ca="1">'Outranking score (theta)'!U74-'Outranking score (theta)'!O74+'Outranking score (theta)'!W74-'Outranking score (theta)'!Q74+'Outranking score (theta)'!S74-'Outranking score (theta)'!Y74</f>
        <v>-2</v>
      </c>
      <c r="I74">
        <f ca="1">'Outranking score (theta)'!V74-'Outranking score (theta)'!P74+'Outranking score (theta)'!X74-'Outranking score (theta)'!R74+'Outranking score (theta)'!Y74-'Outranking score (theta)'!S74</f>
        <v>2</v>
      </c>
      <c r="J74">
        <f ca="1">'Outranking score (theta)'!Z74-'Outranking score (theta)'!AF74+'Outranking score (theta)'!AA74-'Outranking score (theta)'!AG74+'Outranking score (theta)'!AB74-'Outranking score (theta)'!AH74</f>
        <v>1.2408594942012054</v>
      </c>
      <c r="K74">
        <f ca="1">'Outranking score (theta)'!AF74-'Outranking score (theta)'!Z74+'Outranking score (theta)'!AC74-'Outranking score (theta)'!AI74+'Outranking score (theta)'!AD74-'Outranking score (theta)'!AJ74</f>
        <v>0.53167793212369197</v>
      </c>
      <c r="L74">
        <f ca="1">'Outranking score (theta)'!AG74-'Outranking score (theta)'!AA74+'Outranking score (theta)'!AI74-'Outranking score (theta)'!AC74+'Outranking score (theta)'!AE74-'Outranking score (theta)'!AK74</f>
        <v>-1.5726381067804005</v>
      </c>
      <c r="M74">
        <f ca="1">'Outranking score (theta)'!AH74-'Outranking score (theta)'!AB74+'Outranking score (theta)'!AJ74-'Outranking score (theta)'!AD74+'Outranking score (theta)'!AK74-'Outranking score (theta)'!AE74</f>
        <v>-0.19989931954449691</v>
      </c>
    </row>
    <row r="75" spans="1:13">
      <c r="A75" s="7">
        <v>73</v>
      </c>
      <c r="B75">
        <f ca="1">'Outranking score (theta)'!B75-'Outranking score (theta)'!H75+'Outranking score (theta)'!C75-'Outranking score (theta)'!I75+'Outranking score (theta)'!D75-'Outranking score (theta)'!J75</f>
        <v>-2</v>
      </c>
      <c r="C75">
        <f ca="1">'Outranking score (theta)'!H75-'Outranking score (theta)'!B75+'Outranking score (theta)'!E75-'Outranking score (theta)'!K75+'Outranking score (theta)'!F75-'Outranking score (theta)'!L75</f>
        <v>2.8041691691128281</v>
      </c>
      <c r="D75">
        <f ca="1">'Outranking score (theta)'!I75-'Outranking score (theta)'!C75+'Outranking score (theta)'!K75-'Outranking score (theta)'!E75+'Outranking score (theta)'!G75-'Outranking score (theta)'!M75</f>
        <v>-2</v>
      </c>
      <c r="E75">
        <f ca="1">'Outranking score (theta)'!J75-'Outranking score (theta)'!D75+'Outranking score (theta)'!L75-'Outranking score (theta)'!F75+'Outranking score (theta)'!M75-'Outranking score (theta)'!G75</f>
        <v>1.1958308308871719</v>
      </c>
      <c r="F75">
        <f ca="1">'Outranking score (theta)'!N75-'Outranking score (theta)'!T75+'Outranking score (theta)'!O75-'Outranking score (theta)'!U75+'Outranking score (theta)'!P75-'Outranking score (theta)'!V75</f>
        <v>1</v>
      </c>
      <c r="G75">
        <f ca="1">'Outranking score (theta)'!T75-'Outranking score (theta)'!N75+'Outranking score (theta)'!Q75-'Outranking score (theta)'!W75+'Outranking score (theta)'!R75-'Outranking score (theta)'!X75</f>
        <v>3</v>
      </c>
      <c r="H75">
        <f ca="1">'Outranking score (theta)'!U75-'Outranking score (theta)'!O75+'Outranking score (theta)'!W75-'Outranking score (theta)'!Q75+'Outranking score (theta)'!S75-'Outranking score (theta)'!Y75</f>
        <v>-3</v>
      </c>
      <c r="I75">
        <f ca="1">'Outranking score (theta)'!V75-'Outranking score (theta)'!P75+'Outranking score (theta)'!X75-'Outranking score (theta)'!R75+'Outranking score (theta)'!Y75-'Outranking score (theta)'!S75</f>
        <v>-1</v>
      </c>
      <c r="J75">
        <f ca="1">'Outranking score (theta)'!Z75-'Outranking score (theta)'!AF75+'Outranking score (theta)'!AA75-'Outranking score (theta)'!AG75+'Outranking score (theta)'!AB75-'Outranking score (theta)'!AH75</f>
        <v>0.56438549101032609</v>
      </c>
      <c r="K75">
        <f ca="1">'Outranking score (theta)'!AF75-'Outranking score (theta)'!Z75+'Outranking score (theta)'!AC75-'Outranking score (theta)'!AI75+'Outranking score (theta)'!AD75-'Outranking score (theta)'!AJ75</f>
        <v>2</v>
      </c>
      <c r="L75">
        <f ca="1">'Outranking score (theta)'!AG75-'Outranking score (theta)'!AA75+'Outranking score (theta)'!AI75-'Outranking score (theta)'!AC75+'Outranking score (theta)'!AE75-'Outranking score (theta)'!AK75</f>
        <v>-0.59656076720314999</v>
      </c>
      <c r="M75">
        <f ca="1">'Outranking score (theta)'!AH75-'Outranking score (theta)'!AB75+'Outranking score (theta)'!AJ75-'Outranking score (theta)'!AD75+'Outranking score (theta)'!AK75-'Outranking score (theta)'!AE75</f>
        <v>-1.9678247238071762</v>
      </c>
    </row>
    <row r="76" spans="1:13">
      <c r="A76" s="7">
        <v>74</v>
      </c>
      <c r="B76">
        <f ca="1">'Outranking score (theta)'!B76-'Outranking score (theta)'!H76+'Outranking score (theta)'!C76-'Outranking score (theta)'!I76+'Outranking score (theta)'!D76-'Outranking score (theta)'!J76</f>
        <v>-1</v>
      </c>
      <c r="C76">
        <f ca="1">'Outranking score (theta)'!H76-'Outranking score (theta)'!B76+'Outranking score (theta)'!E76-'Outranking score (theta)'!K76+'Outranking score (theta)'!F76-'Outranking score (theta)'!L76</f>
        <v>2</v>
      </c>
      <c r="D76">
        <f ca="1">'Outranking score (theta)'!I76-'Outranking score (theta)'!C76+'Outranking score (theta)'!K76-'Outranking score (theta)'!E76+'Outranking score (theta)'!G76-'Outranking score (theta)'!M76</f>
        <v>-3</v>
      </c>
      <c r="E76">
        <f ca="1">'Outranking score (theta)'!J76-'Outranking score (theta)'!D76+'Outranking score (theta)'!L76-'Outranking score (theta)'!F76+'Outranking score (theta)'!M76-'Outranking score (theta)'!G76</f>
        <v>2</v>
      </c>
      <c r="F76">
        <f ca="1">'Outranking score (theta)'!N76-'Outranking score (theta)'!T76+'Outranking score (theta)'!O76-'Outranking score (theta)'!U76+'Outranking score (theta)'!P76-'Outranking score (theta)'!V76</f>
        <v>-2.2605296815938782</v>
      </c>
      <c r="G76">
        <f ca="1">'Outranking score (theta)'!T76-'Outranking score (theta)'!N76+'Outranking score (theta)'!Q76-'Outranking score (theta)'!W76+'Outranking score (theta)'!R76-'Outranking score (theta)'!X76</f>
        <v>2</v>
      </c>
      <c r="H76">
        <f ca="1">'Outranking score (theta)'!U76-'Outranking score (theta)'!O76+'Outranking score (theta)'!W76-'Outranking score (theta)'!Q76+'Outranking score (theta)'!S76-'Outranking score (theta)'!Y76</f>
        <v>-1.739470318406122</v>
      </c>
      <c r="I76">
        <f ca="1">'Outranking score (theta)'!V76-'Outranking score (theta)'!P76+'Outranking score (theta)'!X76-'Outranking score (theta)'!R76+'Outranking score (theta)'!Y76-'Outranking score (theta)'!S76</f>
        <v>2</v>
      </c>
      <c r="J76">
        <f ca="1">'Outranking score (theta)'!Z76-'Outranking score (theta)'!AF76+'Outranking score (theta)'!AA76-'Outranking score (theta)'!AG76+'Outranking score (theta)'!AB76-'Outranking score (theta)'!AH76</f>
        <v>-0.10795491261332757</v>
      </c>
      <c r="K76">
        <f ca="1">'Outranking score (theta)'!AF76-'Outranking score (theta)'!Z76+'Outranking score (theta)'!AC76-'Outranking score (theta)'!AI76+'Outranking score (theta)'!AD76-'Outranking score (theta)'!AJ76</f>
        <v>4.6626630496693688E-2</v>
      </c>
      <c r="L76">
        <f ca="1">'Outranking score (theta)'!AG76-'Outranking score (theta)'!AA76+'Outranking score (theta)'!AI76-'Outranking score (theta)'!AC76+'Outranking score (theta)'!AE76-'Outranking score (theta)'!AK76</f>
        <v>0.28374154719608985</v>
      </c>
      <c r="M76">
        <f ca="1">'Outranking score (theta)'!AH76-'Outranking score (theta)'!AB76+'Outranking score (theta)'!AJ76-'Outranking score (theta)'!AD76+'Outranking score (theta)'!AK76-'Outranking score (theta)'!AE76</f>
        <v>-0.22241326507945597</v>
      </c>
    </row>
    <row r="77" spans="1:13">
      <c r="A77" s="7">
        <v>75</v>
      </c>
      <c r="B77">
        <f ca="1">'Outranking score (theta)'!B77-'Outranking score (theta)'!H77+'Outranking score (theta)'!C77-'Outranking score (theta)'!I77+'Outranking score (theta)'!D77-'Outranking score (theta)'!J77</f>
        <v>-1</v>
      </c>
      <c r="C77">
        <f ca="1">'Outranking score (theta)'!H77-'Outranking score (theta)'!B77+'Outranking score (theta)'!E77-'Outranking score (theta)'!K77+'Outranking score (theta)'!F77-'Outranking score (theta)'!L77</f>
        <v>2</v>
      </c>
      <c r="D77">
        <f ca="1">'Outranking score (theta)'!I77-'Outranking score (theta)'!C77+'Outranking score (theta)'!K77-'Outranking score (theta)'!E77+'Outranking score (theta)'!G77-'Outranking score (theta)'!M77</f>
        <v>-3</v>
      </c>
      <c r="E77">
        <f ca="1">'Outranking score (theta)'!J77-'Outranking score (theta)'!D77+'Outranking score (theta)'!L77-'Outranking score (theta)'!F77+'Outranking score (theta)'!M77-'Outranking score (theta)'!G77</f>
        <v>2</v>
      </c>
      <c r="F77">
        <f ca="1">'Outranking score (theta)'!N77-'Outranking score (theta)'!T77+'Outranking score (theta)'!O77-'Outranking score (theta)'!U77+'Outranking score (theta)'!P77-'Outranking score (theta)'!V77</f>
        <v>-2.0657464897640128</v>
      </c>
      <c r="G77">
        <f ca="1">'Outranking score (theta)'!T77-'Outranking score (theta)'!N77+'Outranking score (theta)'!Q77-'Outranking score (theta)'!W77+'Outranking score (theta)'!R77-'Outranking score (theta)'!X77</f>
        <v>2</v>
      </c>
      <c r="H77">
        <f ca="1">'Outranking score (theta)'!U77-'Outranking score (theta)'!O77+'Outranking score (theta)'!W77-'Outranking score (theta)'!Q77+'Outranking score (theta)'!S77-'Outranking score (theta)'!Y77</f>
        <v>-1.9342535102359872</v>
      </c>
      <c r="I77">
        <f ca="1">'Outranking score (theta)'!V77-'Outranking score (theta)'!P77+'Outranking score (theta)'!X77-'Outranking score (theta)'!R77+'Outranking score (theta)'!Y77-'Outranking score (theta)'!S77</f>
        <v>2</v>
      </c>
      <c r="J77">
        <f ca="1">'Outranking score (theta)'!Z77-'Outranking score (theta)'!AF77+'Outranking score (theta)'!AA77-'Outranking score (theta)'!AG77+'Outranking score (theta)'!AB77-'Outranking score (theta)'!AH77</f>
        <v>2</v>
      </c>
      <c r="K77">
        <f ca="1">'Outranking score (theta)'!AF77-'Outranking score (theta)'!Z77+'Outranking score (theta)'!AC77-'Outranking score (theta)'!AI77+'Outranking score (theta)'!AD77-'Outranking score (theta)'!AJ77</f>
        <v>0.25068727339815855</v>
      </c>
      <c r="L77">
        <f ca="1">'Outranking score (theta)'!AG77-'Outranking score (theta)'!AA77+'Outranking score (theta)'!AI77-'Outranking score (theta)'!AC77+'Outranking score (theta)'!AE77-'Outranking score (theta)'!AK77</f>
        <v>-1.44328836815463</v>
      </c>
      <c r="M77">
        <f ca="1">'Outranking score (theta)'!AH77-'Outranking score (theta)'!AB77+'Outranking score (theta)'!AJ77-'Outranking score (theta)'!AD77+'Outranking score (theta)'!AK77-'Outranking score (theta)'!AE77</f>
        <v>-0.80739890524352853</v>
      </c>
    </row>
    <row r="78" spans="1:13">
      <c r="A78" s="7">
        <v>76</v>
      </c>
      <c r="B78">
        <f ca="1">'Outranking score (theta)'!B78-'Outranking score (theta)'!H78+'Outranking score (theta)'!C78-'Outranking score (theta)'!I78+'Outranking score (theta)'!D78-'Outranking score (theta)'!J78</f>
        <v>-1.1463557176241552</v>
      </c>
      <c r="C78">
        <f ca="1">'Outranking score (theta)'!H78-'Outranking score (theta)'!B78+'Outranking score (theta)'!E78-'Outranking score (theta)'!K78+'Outranking score (theta)'!F78-'Outranking score (theta)'!L78</f>
        <v>2</v>
      </c>
      <c r="D78">
        <f ca="1">'Outranking score (theta)'!I78-'Outranking score (theta)'!C78+'Outranking score (theta)'!K78-'Outranking score (theta)'!E78+'Outranking score (theta)'!G78-'Outranking score (theta)'!M78</f>
        <v>-2.8536442823758446</v>
      </c>
      <c r="E78">
        <f ca="1">'Outranking score (theta)'!J78-'Outranking score (theta)'!D78+'Outranking score (theta)'!L78-'Outranking score (theta)'!F78+'Outranking score (theta)'!M78-'Outranking score (theta)'!G78</f>
        <v>2</v>
      </c>
      <c r="F78">
        <f ca="1">'Outranking score (theta)'!N78-'Outranking score (theta)'!T78+'Outranking score (theta)'!O78-'Outranking score (theta)'!U78+'Outranking score (theta)'!P78-'Outranking score (theta)'!V78</f>
        <v>-2</v>
      </c>
      <c r="G78">
        <f ca="1">'Outranking score (theta)'!T78-'Outranking score (theta)'!N78+'Outranking score (theta)'!Q78-'Outranking score (theta)'!W78+'Outranking score (theta)'!R78-'Outranking score (theta)'!X78</f>
        <v>3</v>
      </c>
      <c r="H78">
        <f ca="1">'Outranking score (theta)'!U78-'Outranking score (theta)'!O78+'Outranking score (theta)'!W78-'Outranking score (theta)'!Q78+'Outranking score (theta)'!S78-'Outranking score (theta)'!Y78</f>
        <v>-2</v>
      </c>
      <c r="I78">
        <f ca="1">'Outranking score (theta)'!V78-'Outranking score (theta)'!P78+'Outranking score (theta)'!X78-'Outranking score (theta)'!R78+'Outranking score (theta)'!Y78-'Outranking score (theta)'!S78</f>
        <v>1</v>
      </c>
      <c r="J78">
        <f ca="1">'Outranking score (theta)'!Z78-'Outranking score (theta)'!AF78+'Outranking score (theta)'!AA78-'Outranking score (theta)'!AG78+'Outranking score (theta)'!AB78-'Outranking score (theta)'!AH78</f>
        <v>-0.64799608560300948</v>
      </c>
      <c r="K78">
        <f ca="1">'Outranking score (theta)'!AF78-'Outranking score (theta)'!Z78+'Outranking score (theta)'!AC78-'Outranking score (theta)'!AI78+'Outranking score (theta)'!AD78-'Outranking score (theta)'!AJ78</f>
        <v>3</v>
      </c>
      <c r="L78">
        <f ca="1">'Outranking score (theta)'!AG78-'Outranking score (theta)'!AA78+'Outranking score (theta)'!AI78-'Outranking score (theta)'!AC78+'Outranking score (theta)'!AE78-'Outranking score (theta)'!AK78</f>
        <v>-1</v>
      </c>
      <c r="M78">
        <f ca="1">'Outranking score (theta)'!AH78-'Outranking score (theta)'!AB78+'Outranking score (theta)'!AJ78-'Outranking score (theta)'!AD78+'Outranking score (theta)'!AK78-'Outranking score (theta)'!AE78</f>
        <v>-1.3520039143969904</v>
      </c>
    </row>
    <row r="79" spans="1:13">
      <c r="A79" s="7">
        <v>77</v>
      </c>
      <c r="B79">
        <f ca="1">'Outranking score (theta)'!B79-'Outranking score (theta)'!H79+'Outranking score (theta)'!C79-'Outranking score (theta)'!I79+'Outranking score (theta)'!D79-'Outranking score (theta)'!J79</f>
        <v>-2</v>
      </c>
      <c r="C79">
        <f ca="1">'Outranking score (theta)'!H79-'Outranking score (theta)'!B79+'Outranking score (theta)'!E79-'Outranking score (theta)'!K79+'Outranking score (theta)'!F79-'Outranking score (theta)'!L79</f>
        <v>2</v>
      </c>
      <c r="D79">
        <f ca="1">'Outranking score (theta)'!I79-'Outranking score (theta)'!C79+'Outranking score (theta)'!K79-'Outranking score (theta)'!E79+'Outranking score (theta)'!G79-'Outranking score (theta)'!M79</f>
        <v>-2</v>
      </c>
      <c r="E79">
        <f ca="1">'Outranking score (theta)'!J79-'Outranking score (theta)'!D79+'Outranking score (theta)'!L79-'Outranking score (theta)'!F79+'Outranking score (theta)'!M79-'Outranking score (theta)'!G79</f>
        <v>2</v>
      </c>
      <c r="F79">
        <f ca="1">'Outranking score (theta)'!N79-'Outranking score (theta)'!T79+'Outranking score (theta)'!O79-'Outranking score (theta)'!U79+'Outranking score (theta)'!P79-'Outranking score (theta)'!V79</f>
        <v>-1.7720463736834908</v>
      </c>
      <c r="G79">
        <f ca="1">'Outranking score (theta)'!T79-'Outranking score (theta)'!N79+'Outranking score (theta)'!Q79-'Outranking score (theta)'!W79+'Outranking score (theta)'!R79-'Outranking score (theta)'!X79</f>
        <v>-1.1031618747345924</v>
      </c>
      <c r="H79">
        <f ca="1">'Outranking score (theta)'!U79-'Outranking score (theta)'!O79+'Outranking score (theta)'!W79-'Outranking score (theta)'!Q79+'Outranking score (theta)'!S79-'Outranking score (theta)'!Y79</f>
        <v>-0.1247917515819168</v>
      </c>
      <c r="I79">
        <f ca="1">'Outranking score (theta)'!V79-'Outranking score (theta)'!P79+'Outranking score (theta)'!X79-'Outranking score (theta)'!R79+'Outranking score (theta)'!Y79-'Outranking score (theta)'!S79</f>
        <v>3</v>
      </c>
      <c r="J79">
        <f ca="1">'Outranking score (theta)'!Z79-'Outranking score (theta)'!AF79+'Outranking score (theta)'!AA79-'Outranking score (theta)'!AG79+'Outranking score (theta)'!AB79-'Outranking score (theta)'!AH79</f>
        <v>-0.29949755617996737</v>
      </c>
      <c r="K79">
        <f ca="1">'Outranking score (theta)'!AF79-'Outranking score (theta)'!Z79+'Outranking score (theta)'!AC79-'Outranking score (theta)'!AI79+'Outranking score (theta)'!AD79-'Outranking score (theta)'!AJ79</f>
        <v>-0.70050244382003268</v>
      </c>
      <c r="L79">
        <f ca="1">'Outranking score (theta)'!AG79-'Outranking score (theta)'!AA79+'Outranking score (theta)'!AI79-'Outranking score (theta)'!AC79+'Outranking score (theta)'!AE79-'Outranking score (theta)'!AK79</f>
        <v>6.9461679910080482E-2</v>
      </c>
      <c r="M79">
        <f ca="1">'Outranking score (theta)'!AH79-'Outranking score (theta)'!AB79+'Outranking score (theta)'!AJ79-'Outranking score (theta)'!AD79+'Outranking score (theta)'!AK79-'Outranking score (theta)'!AE79</f>
        <v>0.93053832008991955</v>
      </c>
    </row>
    <row r="80" spans="1:13">
      <c r="A80" s="7">
        <v>78</v>
      </c>
      <c r="B80">
        <f ca="1">'Outranking score (theta)'!B80-'Outranking score (theta)'!H80+'Outranking score (theta)'!C80-'Outranking score (theta)'!I80+'Outranking score (theta)'!D80-'Outranking score (theta)'!J80</f>
        <v>-1.7163826186032822</v>
      </c>
      <c r="C80">
        <f ca="1">'Outranking score (theta)'!H80-'Outranking score (theta)'!B80+'Outranking score (theta)'!E80-'Outranking score (theta)'!K80+'Outranking score (theta)'!F80-'Outranking score (theta)'!L80</f>
        <v>1</v>
      </c>
      <c r="D80">
        <f ca="1">'Outranking score (theta)'!I80-'Outranking score (theta)'!C80+'Outranking score (theta)'!K80-'Outranking score (theta)'!E80+'Outranking score (theta)'!G80-'Outranking score (theta)'!M80</f>
        <v>-2.2836173813967178</v>
      </c>
      <c r="E80">
        <f ca="1">'Outranking score (theta)'!J80-'Outranking score (theta)'!D80+'Outranking score (theta)'!L80-'Outranking score (theta)'!F80+'Outranking score (theta)'!M80-'Outranking score (theta)'!G80</f>
        <v>3</v>
      </c>
      <c r="F80">
        <f ca="1">'Outranking score (theta)'!N80-'Outranking score (theta)'!T80+'Outranking score (theta)'!O80-'Outranking score (theta)'!U80+'Outranking score (theta)'!P80-'Outranking score (theta)'!V80</f>
        <v>0.92636917960643772</v>
      </c>
      <c r="G80">
        <f ca="1">'Outranking score (theta)'!T80-'Outranking score (theta)'!N80+'Outranking score (theta)'!Q80-'Outranking score (theta)'!W80+'Outranking score (theta)'!R80-'Outranking score (theta)'!X80</f>
        <v>1.967464704651968</v>
      </c>
      <c r="H80">
        <f ca="1">'Outranking score (theta)'!U80-'Outranking score (theta)'!O80+'Outranking score (theta)'!W80-'Outranking score (theta)'!Q80+'Outranking score (theta)'!S80-'Outranking score (theta)'!Y80</f>
        <v>-3</v>
      </c>
      <c r="I80">
        <f ca="1">'Outranking score (theta)'!V80-'Outranking score (theta)'!P80+'Outranking score (theta)'!X80-'Outranking score (theta)'!R80+'Outranking score (theta)'!Y80-'Outranking score (theta)'!S80</f>
        <v>0.10616611574159429</v>
      </c>
      <c r="J80">
        <f ca="1">'Outranking score (theta)'!Z80-'Outranking score (theta)'!AF80+'Outranking score (theta)'!AA80-'Outranking score (theta)'!AG80+'Outranking score (theta)'!AB80-'Outranking score (theta)'!AH80</f>
        <v>2</v>
      </c>
      <c r="K80">
        <f ca="1">'Outranking score (theta)'!AF80-'Outranking score (theta)'!Z80+'Outranking score (theta)'!AC80-'Outranking score (theta)'!AI80+'Outranking score (theta)'!AD80-'Outranking score (theta)'!AJ80</f>
        <v>3.361990233476142E-2</v>
      </c>
      <c r="L80">
        <f ca="1">'Outranking score (theta)'!AG80-'Outranking score (theta)'!AA80+'Outranking score (theta)'!AI80-'Outranking score (theta)'!AC80+'Outranking score (theta)'!AE80-'Outranking score (theta)'!AK80</f>
        <v>-2</v>
      </c>
      <c r="M80">
        <f ca="1">'Outranking score (theta)'!AH80-'Outranking score (theta)'!AB80+'Outranking score (theta)'!AJ80-'Outranking score (theta)'!AD80+'Outranking score (theta)'!AK80-'Outranking score (theta)'!AE80</f>
        <v>-3.361990233476142E-2</v>
      </c>
    </row>
    <row r="81" spans="1:13">
      <c r="A81" s="7">
        <v>79</v>
      </c>
      <c r="B81">
        <f ca="1">'Outranking score (theta)'!B81-'Outranking score (theta)'!H81+'Outranking score (theta)'!C81-'Outranking score (theta)'!I81+'Outranking score (theta)'!D81-'Outranking score (theta)'!J81</f>
        <v>-1</v>
      </c>
      <c r="C81">
        <f ca="1">'Outranking score (theta)'!H81-'Outranking score (theta)'!B81+'Outranking score (theta)'!E81-'Outranking score (theta)'!K81+'Outranking score (theta)'!F81-'Outranking score (theta)'!L81</f>
        <v>1</v>
      </c>
      <c r="D81">
        <f ca="1">'Outranking score (theta)'!I81-'Outranking score (theta)'!C81+'Outranking score (theta)'!K81-'Outranking score (theta)'!E81+'Outranking score (theta)'!G81-'Outranking score (theta)'!M81</f>
        <v>-3</v>
      </c>
      <c r="E81">
        <f ca="1">'Outranking score (theta)'!J81-'Outranking score (theta)'!D81+'Outranking score (theta)'!L81-'Outranking score (theta)'!F81+'Outranking score (theta)'!M81-'Outranking score (theta)'!G81</f>
        <v>3</v>
      </c>
      <c r="F81">
        <f ca="1">'Outranking score (theta)'!N81-'Outranking score (theta)'!T81+'Outranking score (theta)'!O81-'Outranking score (theta)'!U81+'Outranking score (theta)'!P81-'Outranking score (theta)'!V81</f>
        <v>-1.2153641683579137</v>
      </c>
      <c r="G81">
        <f ca="1">'Outranking score (theta)'!T81-'Outranking score (theta)'!N81+'Outranking score (theta)'!Q81-'Outranking score (theta)'!W81+'Outranking score (theta)'!R81-'Outranking score (theta)'!X81</f>
        <v>-0.65934103446052972</v>
      </c>
      <c r="H81">
        <f ca="1">'Outranking score (theta)'!U81-'Outranking score (theta)'!O81+'Outranking score (theta)'!W81-'Outranking score (theta)'!Q81+'Outranking score (theta)'!S81-'Outranking score (theta)'!Y81</f>
        <v>-1.1252947971815566</v>
      </c>
      <c r="I81">
        <f ca="1">'Outranking score (theta)'!V81-'Outranking score (theta)'!P81+'Outranking score (theta)'!X81-'Outranking score (theta)'!R81+'Outranking score (theta)'!Y81-'Outranking score (theta)'!S81</f>
        <v>3</v>
      </c>
      <c r="J81">
        <f ca="1">'Outranking score (theta)'!Z81-'Outranking score (theta)'!AF81+'Outranking score (theta)'!AA81-'Outranking score (theta)'!AG81+'Outranking score (theta)'!AB81-'Outranking score (theta)'!AH81</f>
        <v>1</v>
      </c>
      <c r="K81">
        <f ca="1">'Outranking score (theta)'!AF81-'Outranking score (theta)'!Z81+'Outranking score (theta)'!AC81-'Outranking score (theta)'!AI81+'Outranking score (theta)'!AD81-'Outranking score (theta)'!AJ81</f>
        <v>3</v>
      </c>
      <c r="L81">
        <f ca="1">'Outranking score (theta)'!AG81-'Outranking score (theta)'!AA81+'Outranking score (theta)'!AI81-'Outranking score (theta)'!AC81+'Outranking score (theta)'!AE81-'Outranking score (theta)'!AK81</f>
        <v>-2</v>
      </c>
      <c r="M81">
        <f ca="1">'Outranking score (theta)'!AH81-'Outranking score (theta)'!AB81+'Outranking score (theta)'!AJ81-'Outranking score (theta)'!AD81+'Outranking score (theta)'!AK81-'Outranking score (theta)'!AE81</f>
        <v>-2</v>
      </c>
    </row>
    <row r="82" spans="1:13">
      <c r="A82" s="7">
        <v>80</v>
      </c>
      <c r="B82">
        <f ca="1">'Outranking score (theta)'!B82-'Outranking score (theta)'!H82+'Outranking score (theta)'!C82-'Outranking score (theta)'!I82+'Outranking score (theta)'!D82-'Outranking score (theta)'!J82</f>
        <v>-3</v>
      </c>
      <c r="C82">
        <f ca="1">'Outranking score (theta)'!H82-'Outranking score (theta)'!B82+'Outranking score (theta)'!E82-'Outranking score (theta)'!K82+'Outranking score (theta)'!F82-'Outranking score (theta)'!L82</f>
        <v>2</v>
      </c>
      <c r="D82">
        <f ca="1">'Outranking score (theta)'!I82-'Outranking score (theta)'!C82+'Outranking score (theta)'!K82-'Outranking score (theta)'!E82+'Outranking score (theta)'!G82-'Outranking score (theta)'!M82</f>
        <v>-1</v>
      </c>
      <c r="E82">
        <f ca="1">'Outranking score (theta)'!J82-'Outranking score (theta)'!D82+'Outranking score (theta)'!L82-'Outranking score (theta)'!F82+'Outranking score (theta)'!M82-'Outranking score (theta)'!G82</f>
        <v>2</v>
      </c>
      <c r="F82">
        <f ca="1">'Outranking score (theta)'!N82-'Outranking score (theta)'!T82+'Outranking score (theta)'!O82-'Outranking score (theta)'!U82+'Outranking score (theta)'!P82-'Outranking score (theta)'!V82</f>
        <v>-0.94502389404882592</v>
      </c>
      <c r="G82">
        <f ca="1">'Outranking score (theta)'!T82-'Outranking score (theta)'!N82+'Outranking score (theta)'!Q82-'Outranking score (theta)'!W82+'Outranking score (theta)'!R82-'Outranking score (theta)'!X82</f>
        <v>-1.5680960987766228</v>
      </c>
      <c r="H82">
        <f ca="1">'Outranking score (theta)'!U82-'Outranking score (theta)'!O82+'Outranking score (theta)'!W82-'Outranking score (theta)'!Q82+'Outranking score (theta)'!S82-'Outranking score (theta)'!Y82</f>
        <v>-0.48688000717455127</v>
      </c>
      <c r="I82">
        <f ca="1">'Outranking score (theta)'!V82-'Outranking score (theta)'!P82+'Outranking score (theta)'!X82-'Outranking score (theta)'!R82+'Outranking score (theta)'!Y82-'Outranking score (theta)'!S82</f>
        <v>3</v>
      </c>
      <c r="J82">
        <f ca="1">'Outranking score (theta)'!Z82-'Outranking score (theta)'!AF82+'Outranking score (theta)'!AA82-'Outranking score (theta)'!AG82+'Outranking score (theta)'!AB82-'Outranking score (theta)'!AH82</f>
        <v>1</v>
      </c>
      <c r="K82">
        <f ca="1">'Outranking score (theta)'!AF82-'Outranking score (theta)'!Z82+'Outranking score (theta)'!AC82-'Outranking score (theta)'!AI82+'Outranking score (theta)'!AD82-'Outranking score (theta)'!AJ82</f>
        <v>0.5480973578280528</v>
      </c>
      <c r="L82">
        <f ca="1">'Outranking score (theta)'!AG82-'Outranking score (theta)'!AA82+'Outranking score (theta)'!AI82-'Outranking score (theta)'!AC82+'Outranking score (theta)'!AE82-'Outranking score (theta)'!AK82</f>
        <v>-3</v>
      </c>
      <c r="M82">
        <f ca="1">'Outranking score (theta)'!AH82-'Outranking score (theta)'!AB82+'Outranking score (theta)'!AJ82-'Outranking score (theta)'!AD82+'Outranking score (theta)'!AK82-'Outranking score (theta)'!AE82</f>
        <v>1.4519026421719472</v>
      </c>
    </row>
    <row r="83" spans="1:13">
      <c r="A83" s="7">
        <v>81</v>
      </c>
      <c r="B83">
        <f ca="1">'Outranking score (theta)'!B83-'Outranking score (theta)'!H83+'Outranking score (theta)'!C83-'Outranking score (theta)'!I83+'Outranking score (theta)'!D83-'Outranking score (theta)'!J83</f>
        <v>-2</v>
      </c>
      <c r="C83">
        <f ca="1">'Outranking score (theta)'!H83-'Outranking score (theta)'!B83+'Outranking score (theta)'!E83-'Outranking score (theta)'!K83+'Outranking score (theta)'!F83-'Outranking score (theta)'!L83</f>
        <v>2</v>
      </c>
      <c r="D83">
        <f ca="1">'Outranking score (theta)'!I83-'Outranking score (theta)'!C83+'Outranking score (theta)'!K83-'Outranking score (theta)'!E83+'Outranking score (theta)'!G83-'Outranking score (theta)'!M83</f>
        <v>-2</v>
      </c>
      <c r="E83">
        <f ca="1">'Outranking score (theta)'!J83-'Outranking score (theta)'!D83+'Outranking score (theta)'!L83-'Outranking score (theta)'!F83+'Outranking score (theta)'!M83-'Outranking score (theta)'!G83</f>
        <v>2</v>
      </c>
      <c r="F83">
        <f ca="1">'Outranking score (theta)'!N83-'Outranking score (theta)'!T83+'Outranking score (theta)'!O83-'Outranking score (theta)'!U83+'Outranking score (theta)'!P83-'Outranking score (theta)'!V83</f>
        <v>0.42368786166433781</v>
      </c>
      <c r="G83">
        <f ca="1">'Outranking score (theta)'!T83-'Outranking score (theta)'!N83+'Outranking score (theta)'!Q83-'Outranking score (theta)'!W83+'Outranking score (theta)'!R83-'Outranking score (theta)'!X83</f>
        <v>-0.89552642146406969</v>
      </c>
      <c r="H83">
        <f ca="1">'Outranking score (theta)'!U83-'Outranking score (theta)'!O83+'Outranking score (theta)'!W83-'Outranking score (theta)'!Q83+'Outranking score (theta)'!S83-'Outranking score (theta)'!Y83</f>
        <v>-7.8253481105908906E-2</v>
      </c>
      <c r="I83">
        <f ca="1">'Outranking score (theta)'!V83-'Outranking score (theta)'!P83+'Outranking score (theta)'!X83-'Outranking score (theta)'!R83+'Outranking score (theta)'!Y83-'Outranking score (theta)'!S83</f>
        <v>0.55009204090564079</v>
      </c>
      <c r="J83">
        <f ca="1">'Outranking score (theta)'!Z83-'Outranking score (theta)'!AF83+'Outranking score (theta)'!AA83-'Outranking score (theta)'!AG83+'Outranking score (theta)'!AB83-'Outranking score (theta)'!AH83</f>
        <v>0.54477312842129499</v>
      </c>
      <c r="K83">
        <f ca="1">'Outranking score (theta)'!AF83-'Outranking score (theta)'!Z83+'Outranking score (theta)'!AC83-'Outranking score (theta)'!AI83+'Outranking score (theta)'!AD83-'Outranking score (theta)'!AJ83</f>
        <v>0.8420625209999022</v>
      </c>
      <c r="L83">
        <f ca="1">'Outranking score (theta)'!AG83-'Outranking score (theta)'!AA83+'Outranking score (theta)'!AI83-'Outranking score (theta)'!AC83+'Outranking score (theta)'!AE83-'Outranking score (theta)'!AK83</f>
        <v>1.6131643505788027</v>
      </c>
      <c r="M83">
        <f ca="1">'Outranking score (theta)'!AH83-'Outranking score (theta)'!AB83+'Outranking score (theta)'!AJ83-'Outranking score (theta)'!AD83+'Outranking score (theta)'!AK83-'Outranking score (theta)'!AE83</f>
        <v>-3</v>
      </c>
    </row>
    <row r="84" spans="1:13">
      <c r="A84" s="7">
        <v>82</v>
      </c>
      <c r="B84">
        <f ca="1">'Outranking score (theta)'!B84-'Outranking score (theta)'!H84+'Outranking score (theta)'!C84-'Outranking score (theta)'!I84+'Outranking score (theta)'!D84-'Outranking score (theta)'!J84</f>
        <v>-1</v>
      </c>
      <c r="C84">
        <f ca="1">'Outranking score (theta)'!H84-'Outranking score (theta)'!B84+'Outranking score (theta)'!E84-'Outranking score (theta)'!K84+'Outranking score (theta)'!F84-'Outranking score (theta)'!L84</f>
        <v>2</v>
      </c>
      <c r="D84">
        <f ca="1">'Outranking score (theta)'!I84-'Outranking score (theta)'!C84+'Outranking score (theta)'!K84-'Outranking score (theta)'!E84+'Outranking score (theta)'!G84-'Outranking score (theta)'!M84</f>
        <v>-3</v>
      </c>
      <c r="E84">
        <f ca="1">'Outranking score (theta)'!J84-'Outranking score (theta)'!D84+'Outranking score (theta)'!L84-'Outranking score (theta)'!F84+'Outranking score (theta)'!M84-'Outranking score (theta)'!G84</f>
        <v>2</v>
      </c>
      <c r="F84">
        <f ca="1">'Outranking score (theta)'!N84-'Outranking score (theta)'!T84+'Outranking score (theta)'!O84-'Outranking score (theta)'!U84+'Outranking score (theta)'!P84-'Outranking score (theta)'!V84</f>
        <v>-1.0328048457790375</v>
      </c>
      <c r="G84">
        <f ca="1">'Outranking score (theta)'!T84-'Outranking score (theta)'!N84+'Outranking score (theta)'!Q84-'Outranking score (theta)'!W84+'Outranking score (theta)'!R84-'Outranking score (theta)'!X84</f>
        <v>2</v>
      </c>
      <c r="H84">
        <f ca="1">'Outranking score (theta)'!U84-'Outranking score (theta)'!O84+'Outranking score (theta)'!W84-'Outranking score (theta)'!Q84+'Outranking score (theta)'!S84-'Outranking score (theta)'!Y84</f>
        <v>-2.9671951542209625</v>
      </c>
      <c r="I84">
        <f ca="1">'Outranking score (theta)'!V84-'Outranking score (theta)'!P84+'Outranking score (theta)'!X84-'Outranking score (theta)'!R84+'Outranking score (theta)'!Y84-'Outranking score (theta)'!S84</f>
        <v>2</v>
      </c>
      <c r="J84">
        <f ca="1">'Outranking score (theta)'!Z84-'Outranking score (theta)'!AF84+'Outranking score (theta)'!AA84-'Outranking score (theta)'!AG84+'Outranking score (theta)'!AB84-'Outranking score (theta)'!AH84</f>
        <v>0.24938029297496264</v>
      </c>
      <c r="K84">
        <f ca="1">'Outranking score (theta)'!AF84-'Outranking score (theta)'!Z84+'Outranking score (theta)'!AC84-'Outranking score (theta)'!AI84+'Outranking score (theta)'!AD84-'Outranking score (theta)'!AJ84</f>
        <v>-1.1402076250644397</v>
      </c>
      <c r="L84">
        <f ca="1">'Outranking score (theta)'!AG84-'Outranking score (theta)'!AA84+'Outranking score (theta)'!AI84-'Outranking score (theta)'!AC84+'Outranking score (theta)'!AE84-'Outranking score (theta)'!AK84</f>
        <v>0.79054250925104308</v>
      </c>
      <c r="M84">
        <f ca="1">'Outranking score (theta)'!AH84-'Outranking score (theta)'!AB84+'Outranking score (theta)'!AJ84-'Outranking score (theta)'!AD84+'Outranking score (theta)'!AK84-'Outranking score (theta)'!AE84</f>
        <v>0.10028482283843405</v>
      </c>
    </row>
    <row r="85" spans="1:13">
      <c r="A85" s="7">
        <v>83</v>
      </c>
      <c r="B85">
        <f ca="1">'Outranking score (theta)'!B85-'Outranking score (theta)'!H85+'Outranking score (theta)'!C85-'Outranking score (theta)'!I85+'Outranking score (theta)'!D85-'Outranking score (theta)'!J85</f>
        <v>-1.2485488236744606</v>
      </c>
      <c r="C85">
        <f ca="1">'Outranking score (theta)'!H85-'Outranking score (theta)'!B85+'Outranking score (theta)'!E85-'Outranking score (theta)'!K85+'Outranking score (theta)'!F85-'Outranking score (theta)'!L85</f>
        <v>2</v>
      </c>
      <c r="D85">
        <f ca="1">'Outranking score (theta)'!I85-'Outranking score (theta)'!C85+'Outranking score (theta)'!K85-'Outranking score (theta)'!E85+'Outranking score (theta)'!G85-'Outranking score (theta)'!M85</f>
        <v>-2.7514511763255394</v>
      </c>
      <c r="E85">
        <f ca="1">'Outranking score (theta)'!J85-'Outranking score (theta)'!D85+'Outranking score (theta)'!L85-'Outranking score (theta)'!F85+'Outranking score (theta)'!M85-'Outranking score (theta)'!G85</f>
        <v>2</v>
      </c>
      <c r="F85">
        <f ca="1">'Outranking score (theta)'!N85-'Outranking score (theta)'!T85+'Outranking score (theta)'!O85-'Outranking score (theta)'!U85+'Outranking score (theta)'!P85-'Outranking score (theta)'!V85</f>
        <v>-2.2695404805943418</v>
      </c>
      <c r="G85">
        <f ca="1">'Outranking score (theta)'!T85-'Outranking score (theta)'!N85+'Outranking score (theta)'!Q85-'Outranking score (theta)'!W85+'Outranking score (theta)'!R85-'Outranking score (theta)'!X85</f>
        <v>2</v>
      </c>
      <c r="H85">
        <f ca="1">'Outranking score (theta)'!U85-'Outranking score (theta)'!O85+'Outranking score (theta)'!W85-'Outranking score (theta)'!Q85+'Outranking score (theta)'!S85-'Outranking score (theta)'!Y85</f>
        <v>-1.7304595194056582</v>
      </c>
      <c r="I85">
        <f ca="1">'Outranking score (theta)'!V85-'Outranking score (theta)'!P85+'Outranking score (theta)'!X85-'Outranking score (theta)'!R85+'Outranking score (theta)'!Y85-'Outranking score (theta)'!S85</f>
        <v>2</v>
      </c>
      <c r="J85">
        <f ca="1">'Outranking score (theta)'!Z85-'Outranking score (theta)'!AF85+'Outranking score (theta)'!AA85-'Outranking score (theta)'!AG85+'Outranking score (theta)'!AB85-'Outranking score (theta)'!AH85</f>
        <v>3</v>
      </c>
      <c r="K85">
        <f ca="1">'Outranking score (theta)'!AF85-'Outranking score (theta)'!Z85+'Outranking score (theta)'!AC85-'Outranking score (theta)'!AI85+'Outranking score (theta)'!AD85-'Outranking score (theta)'!AJ85</f>
        <v>-0.93422023977807866</v>
      </c>
      <c r="L85">
        <f ca="1">'Outranking score (theta)'!AG85-'Outranking score (theta)'!AA85+'Outranking score (theta)'!AI85-'Outranking score (theta)'!AC85+'Outranking score (theta)'!AE85-'Outranking score (theta)'!AK85</f>
        <v>-1.0657797602219212</v>
      </c>
      <c r="M85">
        <f ca="1">'Outranking score (theta)'!AH85-'Outranking score (theta)'!AB85+'Outranking score (theta)'!AJ85-'Outranking score (theta)'!AD85+'Outranking score (theta)'!AK85-'Outranking score (theta)'!AE85</f>
        <v>-1</v>
      </c>
    </row>
    <row r="86" spans="1:13">
      <c r="A86" s="7">
        <v>84</v>
      </c>
      <c r="B86">
        <f ca="1">'Outranking score (theta)'!B86-'Outranking score (theta)'!H86+'Outranking score (theta)'!C86-'Outranking score (theta)'!I86+'Outranking score (theta)'!D86-'Outranking score (theta)'!J86</f>
        <v>-1</v>
      </c>
      <c r="C86">
        <f ca="1">'Outranking score (theta)'!H86-'Outranking score (theta)'!B86+'Outranking score (theta)'!E86-'Outranking score (theta)'!K86+'Outranking score (theta)'!F86-'Outranking score (theta)'!L86</f>
        <v>2</v>
      </c>
      <c r="D86">
        <f ca="1">'Outranking score (theta)'!I86-'Outranking score (theta)'!C86+'Outranking score (theta)'!K86-'Outranking score (theta)'!E86+'Outranking score (theta)'!G86-'Outranking score (theta)'!M86</f>
        <v>-3</v>
      </c>
      <c r="E86">
        <f ca="1">'Outranking score (theta)'!J86-'Outranking score (theta)'!D86+'Outranking score (theta)'!L86-'Outranking score (theta)'!F86+'Outranking score (theta)'!M86-'Outranking score (theta)'!G86</f>
        <v>2</v>
      </c>
      <c r="F86">
        <f ca="1">'Outranking score (theta)'!N86-'Outranking score (theta)'!T86+'Outranking score (theta)'!O86-'Outranking score (theta)'!U86+'Outranking score (theta)'!P86-'Outranking score (theta)'!V86</f>
        <v>-1</v>
      </c>
      <c r="G86">
        <f ca="1">'Outranking score (theta)'!T86-'Outranking score (theta)'!N86+'Outranking score (theta)'!Q86-'Outranking score (theta)'!W86+'Outranking score (theta)'!R86-'Outranking score (theta)'!X86</f>
        <v>3</v>
      </c>
      <c r="H86">
        <f ca="1">'Outranking score (theta)'!U86-'Outranking score (theta)'!O86+'Outranking score (theta)'!W86-'Outranking score (theta)'!Q86+'Outranking score (theta)'!S86-'Outranking score (theta)'!Y86</f>
        <v>-3</v>
      </c>
      <c r="I86">
        <f ca="1">'Outranking score (theta)'!V86-'Outranking score (theta)'!P86+'Outranking score (theta)'!X86-'Outranking score (theta)'!R86+'Outranking score (theta)'!Y86-'Outranking score (theta)'!S86</f>
        <v>1</v>
      </c>
      <c r="J86">
        <f ca="1">'Outranking score (theta)'!Z86-'Outranking score (theta)'!AF86+'Outranking score (theta)'!AA86-'Outranking score (theta)'!AG86+'Outranking score (theta)'!AB86-'Outranking score (theta)'!AH86</f>
        <v>-1</v>
      </c>
      <c r="K86">
        <f ca="1">'Outranking score (theta)'!AF86-'Outranking score (theta)'!Z86+'Outranking score (theta)'!AC86-'Outranking score (theta)'!AI86+'Outranking score (theta)'!AD86-'Outranking score (theta)'!AJ86</f>
        <v>3</v>
      </c>
      <c r="L86">
        <f ca="1">'Outranking score (theta)'!AG86-'Outranking score (theta)'!AA86+'Outranking score (theta)'!AI86-'Outranking score (theta)'!AC86+'Outranking score (theta)'!AE86-'Outranking score (theta)'!AK86</f>
        <v>-1</v>
      </c>
      <c r="M86">
        <f ca="1">'Outranking score (theta)'!AH86-'Outranking score (theta)'!AB86+'Outranking score (theta)'!AJ86-'Outranking score (theta)'!AD86+'Outranking score (theta)'!AK86-'Outranking score (theta)'!AE86</f>
        <v>-1</v>
      </c>
    </row>
    <row r="87" spans="1:13">
      <c r="A87" s="7">
        <v>85</v>
      </c>
      <c r="B87">
        <f ca="1">'Outranking score (theta)'!B87-'Outranking score (theta)'!H87+'Outranking score (theta)'!C87-'Outranking score (theta)'!I87+'Outranking score (theta)'!D87-'Outranking score (theta)'!J87</f>
        <v>-3</v>
      </c>
      <c r="C87">
        <f ca="1">'Outranking score (theta)'!H87-'Outranking score (theta)'!B87+'Outranking score (theta)'!E87-'Outranking score (theta)'!K87+'Outranking score (theta)'!F87-'Outranking score (theta)'!L87</f>
        <v>2</v>
      </c>
      <c r="D87">
        <f ca="1">'Outranking score (theta)'!I87-'Outranking score (theta)'!C87+'Outranking score (theta)'!K87-'Outranking score (theta)'!E87+'Outranking score (theta)'!G87-'Outranking score (theta)'!M87</f>
        <v>-1</v>
      </c>
      <c r="E87">
        <f ca="1">'Outranking score (theta)'!J87-'Outranking score (theta)'!D87+'Outranking score (theta)'!L87-'Outranking score (theta)'!F87+'Outranking score (theta)'!M87-'Outranking score (theta)'!G87</f>
        <v>2</v>
      </c>
      <c r="F87">
        <f ca="1">'Outranking score (theta)'!N87-'Outranking score (theta)'!T87+'Outranking score (theta)'!O87-'Outranking score (theta)'!U87+'Outranking score (theta)'!P87-'Outranking score (theta)'!V87</f>
        <v>-2</v>
      </c>
      <c r="G87">
        <f ca="1">'Outranking score (theta)'!T87-'Outranking score (theta)'!N87+'Outranking score (theta)'!Q87-'Outranking score (theta)'!W87+'Outranking score (theta)'!R87-'Outranking score (theta)'!X87</f>
        <v>2</v>
      </c>
      <c r="H87">
        <f ca="1">'Outranking score (theta)'!U87-'Outranking score (theta)'!O87+'Outranking score (theta)'!W87-'Outranking score (theta)'!Q87+'Outranking score (theta)'!S87-'Outranking score (theta)'!Y87</f>
        <v>-2</v>
      </c>
      <c r="I87">
        <f ca="1">'Outranking score (theta)'!V87-'Outranking score (theta)'!P87+'Outranking score (theta)'!X87-'Outranking score (theta)'!R87+'Outranking score (theta)'!Y87-'Outranking score (theta)'!S87</f>
        <v>2</v>
      </c>
      <c r="J87">
        <f ca="1">'Outranking score (theta)'!Z87-'Outranking score (theta)'!AF87+'Outranking score (theta)'!AA87-'Outranking score (theta)'!AG87+'Outranking score (theta)'!AB87-'Outranking score (theta)'!AH87</f>
        <v>-0.24621094881852945</v>
      </c>
      <c r="K87">
        <f ca="1">'Outranking score (theta)'!AF87-'Outranking score (theta)'!Z87+'Outranking score (theta)'!AC87-'Outranking score (theta)'!AI87+'Outranking score (theta)'!AD87-'Outranking score (theta)'!AJ87</f>
        <v>-0.38320984348824316</v>
      </c>
      <c r="L87">
        <f ca="1">'Outranking score (theta)'!AG87-'Outranking score (theta)'!AA87+'Outranking score (theta)'!AI87-'Outranking score (theta)'!AC87+'Outranking score (theta)'!AE87-'Outranking score (theta)'!AK87</f>
        <v>-0.16752983322140777</v>
      </c>
      <c r="M87">
        <f ca="1">'Outranking score (theta)'!AH87-'Outranking score (theta)'!AB87+'Outranking score (theta)'!AJ87-'Outranking score (theta)'!AD87+'Outranking score (theta)'!AK87-'Outranking score (theta)'!AE87</f>
        <v>0.79695062552818041</v>
      </c>
    </row>
    <row r="88" spans="1:13">
      <c r="A88" s="7">
        <v>86</v>
      </c>
      <c r="B88">
        <f ca="1">'Outranking score (theta)'!B88-'Outranking score (theta)'!H88+'Outranking score (theta)'!C88-'Outranking score (theta)'!I88+'Outranking score (theta)'!D88-'Outranking score (theta)'!J88</f>
        <v>-2.4952927814501189</v>
      </c>
      <c r="C88">
        <f ca="1">'Outranking score (theta)'!H88-'Outranking score (theta)'!B88+'Outranking score (theta)'!E88-'Outranking score (theta)'!K88+'Outranking score (theta)'!F88-'Outranking score (theta)'!L88</f>
        <v>1.3121271976630973</v>
      </c>
      <c r="D88">
        <f ca="1">'Outranking score (theta)'!I88-'Outranking score (theta)'!C88+'Outranking score (theta)'!K88-'Outranking score (theta)'!E88+'Outranking score (theta)'!G88-'Outranking score (theta)'!M88</f>
        <v>-1.5047072185498813</v>
      </c>
      <c r="E88">
        <f ca="1">'Outranking score (theta)'!J88-'Outranking score (theta)'!D88+'Outranking score (theta)'!L88-'Outranking score (theta)'!F88+'Outranking score (theta)'!M88-'Outranking score (theta)'!G88</f>
        <v>2.6878728023369027</v>
      </c>
      <c r="F88">
        <f ca="1">'Outranking score (theta)'!N88-'Outranking score (theta)'!T88+'Outranking score (theta)'!O88-'Outranking score (theta)'!U88+'Outranking score (theta)'!P88-'Outranking score (theta)'!V88</f>
        <v>-2</v>
      </c>
      <c r="G88">
        <f ca="1">'Outranking score (theta)'!T88-'Outranking score (theta)'!N88+'Outranking score (theta)'!Q88-'Outranking score (theta)'!W88+'Outranking score (theta)'!R88-'Outranking score (theta)'!X88</f>
        <v>1</v>
      </c>
      <c r="H88">
        <f ca="1">'Outranking score (theta)'!U88-'Outranking score (theta)'!O88+'Outranking score (theta)'!W88-'Outranking score (theta)'!Q88+'Outranking score (theta)'!S88-'Outranking score (theta)'!Y88</f>
        <v>-2</v>
      </c>
      <c r="I88">
        <f ca="1">'Outranking score (theta)'!V88-'Outranking score (theta)'!P88+'Outranking score (theta)'!X88-'Outranking score (theta)'!R88+'Outranking score (theta)'!Y88-'Outranking score (theta)'!S88</f>
        <v>3</v>
      </c>
      <c r="J88">
        <f ca="1">'Outranking score (theta)'!Z88-'Outranking score (theta)'!AF88+'Outranking score (theta)'!AA88-'Outranking score (theta)'!AG88+'Outranking score (theta)'!AB88-'Outranking score (theta)'!AH88</f>
        <v>0.44471660457957979</v>
      </c>
      <c r="K88">
        <f ca="1">'Outranking score (theta)'!AF88-'Outranking score (theta)'!Z88+'Outranking score (theta)'!AC88-'Outranking score (theta)'!AI88+'Outranking score (theta)'!AD88-'Outranking score (theta)'!AJ88</f>
        <v>-0.64744586160780748</v>
      </c>
      <c r="L88">
        <f ca="1">'Outranking score (theta)'!AG88-'Outranking score (theta)'!AA88+'Outranking score (theta)'!AI88-'Outranking score (theta)'!AC88+'Outranking score (theta)'!AE88-'Outranking score (theta)'!AK88</f>
        <v>0.20272925702822767</v>
      </c>
      <c r="M88">
        <f ca="1">'Outranking score (theta)'!AH88-'Outranking score (theta)'!AB88+'Outranking score (theta)'!AJ88-'Outranking score (theta)'!AD88+'Outranking score (theta)'!AK88-'Outranking score (theta)'!AE88</f>
        <v>0</v>
      </c>
    </row>
    <row r="89" spans="1:13">
      <c r="A89" s="7">
        <v>87</v>
      </c>
      <c r="B89">
        <f ca="1">'Outranking score (theta)'!B89-'Outranking score (theta)'!H89+'Outranking score (theta)'!C89-'Outranking score (theta)'!I89+'Outranking score (theta)'!D89-'Outranking score (theta)'!J89</f>
        <v>-1</v>
      </c>
      <c r="C89">
        <f ca="1">'Outranking score (theta)'!H89-'Outranking score (theta)'!B89+'Outranking score (theta)'!E89-'Outranking score (theta)'!K89+'Outranking score (theta)'!F89-'Outranking score (theta)'!L89</f>
        <v>2.4664792941257656</v>
      </c>
      <c r="D89">
        <f ca="1">'Outranking score (theta)'!I89-'Outranking score (theta)'!C89+'Outranking score (theta)'!K89-'Outranking score (theta)'!E89+'Outranking score (theta)'!G89-'Outranking score (theta)'!M89</f>
        <v>-3</v>
      </c>
      <c r="E89">
        <f ca="1">'Outranking score (theta)'!J89-'Outranking score (theta)'!D89+'Outranking score (theta)'!L89-'Outranking score (theta)'!F89+'Outranking score (theta)'!M89-'Outranking score (theta)'!G89</f>
        <v>1.5335207058742346</v>
      </c>
      <c r="F89">
        <f ca="1">'Outranking score (theta)'!N89-'Outranking score (theta)'!T89+'Outranking score (theta)'!O89-'Outranking score (theta)'!U89+'Outranking score (theta)'!P89-'Outranking score (theta)'!V89</f>
        <v>-1</v>
      </c>
      <c r="G89">
        <f ca="1">'Outranking score (theta)'!T89-'Outranking score (theta)'!N89+'Outranking score (theta)'!Q89-'Outranking score (theta)'!W89+'Outranking score (theta)'!R89-'Outranking score (theta)'!X89</f>
        <v>1.0682589286949145</v>
      </c>
      <c r="H89">
        <f ca="1">'Outranking score (theta)'!U89-'Outranking score (theta)'!O89+'Outranking score (theta)'!W89-'Outranking score (theta)'!Q89+'Outranking score (theta)'!S89-'Outranking score (theta)'!Y89</f>
        <v>-3</v>
      </c>
      <c r="I89">
        <f ca="1">'Outranking score (theta)'!V89-'Outranking score (theta)'!P89+'Outranking score (theta)'!X89-'Outranking score (theta)'!R89+'Outranking score (theta)'!Y89-'Outranking score (theta)'!S89</f>
        <v>2.9317410713050855</v>
      </c>
      <c r="J89">
        <f ca="1">'Outranking score (theta)'!Z89-'Outranking score (theta)'!AF89+'Outranking score (theta)'!AA89-'Outranking score (theta)'!AG89+'Outranking score (theta)'!AB89-'Outranking score (theta)'!AH89</f>
        <v>1.6514777438845696</v>
      </c>
      <c r="K89">
        <f ca="1">'Outranking score (theta)'!AF89-'Outranking score (theta)'!Z89+'Outranking score (theta)'!AC89-'Outranking score (theta)'!AI89+'Outranking score (theta)'!AD89-'Outranking score (theta)'!AJ89</f>
        <v>-3</v>
      </c>
      <c r="L89">
        <f ca="1">'Outranking score (theta)'!AG89-'Outranking score (theta)'!AA89+'Outranking score (theta)'!AI89-'Outranking score (theta)'!AC89+'Outranking score (theta)'!AE89-'Outranking score (theta)'!AK89</f>
        <v>0.34852225611543042</v>
      </c>
      <c r="M89">
        <f ca="1">'Outranking score (theta)'!AH89-'Outranking score (theta)'!AB89+'Outranking score (theta)'!AJ89-'Outranking score (theta)'!AD89+'Outranking score (theta)'!AK89-'Outranking score (theta)'!AE89</f>
        <v>1</v>
      </c>
    </row>
    <row r="90" spans="1:13">
      <c r="A90" s="7">
        <v>88</v>
      </c>
      <c r="B90">
        <f ca="1">'Outranking score (theta)'!B90-'Outranking score (theta)'!H90+'Outranking score (theta)'!C90-'Outranking score (theta)'!I90+'Outranking score (theta)'!D90-'Outranking score (theta)'!J90</f>
        <v>-1</v>
      </c>
      <c r="C90">
        <f ca="1">'Outranking score (theta)'!H90-'Outranking score (theta)'!B90+'Outranking score (theta)'!E90-'Outranking score (theta)'!K90+'Outranking score (theta)'!F90-'Outranking score (theta)'!L90</f>
        <v>1</v>
      </c>
      <c r="D90">
        <f ca="1">'Outranking score (theta)'!I90-'Outranking score (theta)'!C90+'Outranking score (theta)'!K90-'Outranking score (theta)'!E90+'Outranking score (theta)'!G90-'Outranking score (theta)'!M90</f>
        <v>-3</v>
      </c>
      <c r="E90">
        <f ca="1">'Outranking score (theta)'!J90-'Outranking score (theta)'!D90+'Outranking score (theta)'!L90-'Outranking score (theta)'!F90+'Outranking score (theta)'!M90-'Outranking score (theta)'!G90</f>
        <v>3</v>
      </c>
      <c r="F90">
        <f ca="1">'Outranking score (theta)'!N90-'Outranking score (theta)'!T90+'Outranking score (theta)'!O90-'Outranking score (theta)'!U90+'Outranking score (theta)'!P90-'Outranking score (theta)'!V90</f>
        <v>0</v>
      </c>
      <c r="G90">
        <f ca="1">'Outranking score (theta)'!T90-'Outranking score (theta)'!N90+'Outranking score (theta)'!Q90-'Outranking score (theta)'!W90+'Outranking score (theta)'!R90-'Outranking score (theta)'!X90</f>
        <v>0</v>
      </c>
      <c r="H90">
        <f ca="1">'Outranking score (theta)'!U90-'Outranking score (theta)'!O90+'Outranking score (theta)'!W90-'Outranking score (theta)'!Q90+'Outranking score (theta)'!S90-'Outranking score (theta)'!Y90</f>
        <v>-3</v>
      </c>
      <c r="I90">
        <f ca="1">'Outranking score (theta)'!V90-'Outranking score (theta)'!P90+'Outranking score (theta)'!X90-'Outranking score (theta)'!R90+'Outranking score (theta)'!Y90-'Outranking score (theta)'!S90</f>
        <v>3</v>
      </c>
      <c r="J90">
        <f ca="1">'Outranking score (theta)'!Z90-'Outranking score (theta)'!AF90+'Outranking score (theta)'!AA90-'Outranking score (theta)'!AG90+'Outranking score (theta)'!AB90-'Outranking score (theta)'!AH90</f>
        <v>3</v>
      </c>
      <c r="K90">
        <f ca="1">'Outranking score (theta)'!AF90-'Outranking score (theta)'!Z90+'Outranking score (theta)'!AC90-'Outranking score (theta)'!AI90+'Outranking score (theta)'!AD90-'Outranking score (theta)'!AJ90</f>
        <v>-2</v>
      </c>
      <c r="L90">
        <f ca="1">'Outranking score (theta)'!AG90-'Outranking score (theta)'!AA90+'Outranking score (theta)'!AI90-'Outranking score (theta)'!AC90+'Outranking score (theta)'!AE90-'Outranking score (theta)'!AK90</f>
        <v>1</v>
      </c>
      <c r="M90">
        <f ca="1">'Outranking score (theta)'!AH90-'Outranking score (theta)'!AB90+'Outranking score (theta)'!AJ90-'Outranking score (theta)'!AD90+'Outranking score (theta)'!AK90-'Outranking score (theta)'!AE90</f>
        <v>-2</v>
      </c>
    </row>
    <row r="91" spans="1:13">
      <c r="A91" s="7">
        <v>89</v>
      </c>
      <c r="B91">
        <f ca="1">'Outranking score (theta)'!B91-'Outranking score (theta)'!H91+'Outranking score (theta)'!C91-'Outranking score (theta)'!I91+'Outranking score (theta)'!D91-'Outranking score (theta)'!J91</f>
        <v>-3</v>
      </c>
      <c r="C91">
        <f ca="1">'Outranking score (theta)'!H91-'Outranking score (theta)'!B91+'Outranking score (theta)'!E91-'Outranking score (theta)'!K91+'Outranking score (theta)'!F91-'Outranking score (theta)'!L91</f>
        <v>1.0343999743587093</v>
      </c>
      <c r="D91">
        <f ca="1">'Outranking score (theta)'!I91-'Outranking score (theta)'!C91+'Outranking score (theta)'!K91-'Outranking score (theta)'!E91+'Outranking score (theta)'!G91-'Outranking score (theta)'!M91</f>
        <v>-1</v>
      </c>
      <c r="E91">
        <f ca="1">'Outranking score (theta)'!J91-'Outranking score (theta)'!D91+'Outranking score (theta)'!L91-'Outranking score (theta)'!F91+'Outranking score (theta)'!M91-'Outranking score (theta)'!G91</f>
        <v>2.9656000256412907</v>
      </c>
      <c r="F91">
        <f ca="1">'Outranking score (theta)'!N91-'Outranking score (theta)'!T91+'Outranking score (theta)'!O91-'Outranking score (theta)'!U91+'Outranking score (theta)'!P91-'Outranking score (theta)'!V91</f>
        <v>-2.6676522355276653</v>
      </c>
      <c r="G91">
        <f ca="1">'Outranking score (theta)'!T91-'Outranking score (theta)'!N91+'Outranking score (theta)'!Q91-'Outranking score (theta)'!W91+'Outranking score (theta)'!R91-'Outranking score (theta)'!X91</f>
        <v>2</v>
      </c>
      <c r="H91">
        <f ca="1">'Outranking score (theta)'!U91-'Outranking score (theta)'!O91+'Outranking score (theta)'!W91-'Outranking score (theta)'!Q91+'Outranking score (theta)'!S91-'Outranking score (theta)'!Y91</f>
        <v>-1.3323477644723347</v>
      </c>
      <c r="I91">
        <f ca="1">'Outranking score (theta)'!V91-'Outranking score (theta)'!P91+'Outranking score (theta)'!X91-'Outranking score (theta)'!R91+'Outranking score (theta)'!Y91-'Outranking score (theta)'!S91</f>
        <v>2</v>
      </c>
      <c r="J91">
        <f ca="1">'Outranking score (theta)'!Z91-'Outranking score (theta)'!AF91+'Outranking score (theta)'!AA91-'Outranking score (theta)'!AG91+'Outranking score (theta)'!AB91-'Outranking score (theta)'!AH91</f>
        <v>-2.902157699884528</v>
      </c>
      <c r="K91">
        <f ca="1">'Outranking score (theta)'!AF91-'Outranking score (theta)'!Z91+'Outranking score (theta)'!AC91-'Outranking score (theta)'!AI91+'Outranking score (theta)'!AD91-'Outranking score (theta)'!AJ91</f>
        <v>2</v>
      </c>
      <c r="L91">
        <f ca="1">'Outranking score (theta)'!AG91-'Outranking score (theta)'!AA91+'Outranking score (theta)'!AI91-'Outranking score (theta)'!AC91+'Outranking score (theta)'!AE91-'Outranking score (theta)'!AK91</f>
        <v>-1.097842300115472</v>
      </c>
      <c r="M91">
        <f ca="1">'Outranking score (theta)'!AH91-'Outranking score (theta)'!AB91+'Outranking score (theta)'!AJ91-'Outranking score (theta)'!AD91+'Outranking score (theta)'!AK91-'Outranking score (theta)'!AE91</f>
        <v>2</v>
      </c>
    </row>
    <row r="92" spans="1:13">
      <c r="A92" s="7">
        <v>90</v>
      </c>
      <c r="B92">
        <f ca="1">'Outranking score (theta)'!B92-'Outranking score (theta)'!H92+'Outranking score (theta)'!C92-'Outranking score (theta)'!I92+'Outranking score (theta)'!D92-'Outranking score (theta)'!J92</f>
        <v>-3</v>
      </c>
      <c r="C92">
        <f ca="1">'Outranking score (theta)'!H92-'Outranking score (theta)'!B92+'Outranking score (theta)'!E92-'Outranking score (theta)'!K92+'Outranking score (theta)'!F92-'Outranking score (theta)'!L92</f>
        <v>1</v>
      </c>
      <c r="D92">
        <f ca="1">'Outranking score (theta)'!I92-'Outranking score (theta)'!C92+'Outranking score (theta)'!K92-'Outranking score (theta)'!E92+'Outranking score (theta)'!G92-'Outranking score (theta)'!M92</f>
        <v>-1</v>
      </c>
      <c r="E92">
        <f ca="1">'Outranking score (theta)'!J92-'Outranking score (theta)'!D92+'Outranking score (theta)'!L92-'Outranking score (theta)'!F92+'Outranking score (theta)'!M92-'Outranking score (theta)'!G92</f>
        <v>3</v>
      </c>
      <c r="F92">
        <f ca="1">'Outranking score (theta)'!N92-'Outranking score (theta)'!T92+'Outranking score (theta)'!O92-'Outranking score (theta)'!U92+'Outranking score (theta)'!P92-'Outranking score (theta)'!V92</f>
        <v>-3</v>
      </c>
      <c r="G92">
        <f ca="1">'Outranking score (theta)'!T92-'Outranking score (theta)'!N92+'Outranking score (theta)'!Q92-'Outranking score (theta)'!W92+'Outranking score (theta)'!R92-'Outranking score (theta)'!X92</f>
        <v>3</v>
      </c>
      <c r="H92">
        <f ca="1">'Outranking score (theta)'!U92-'Outranking score (theta)'!O92+'Outranking score (theta)'!W92-'Outranking score (theta)'!Q92+'Outranking score (theta)'!S92-'Outranking score (theta)'!Y92</f>
        <v>0</v>
      </c>
      <c r="I92">
        <f ca="1">'Outranking score (theta)'!V92-'Outranking score (theta)'!P92+'Outranking score (theta)'!X92-'Outranking score (theta)'!R92+'Outranking score (theta)'!Y92-'Outranking score (theta)'!S92</f>
        <v>0</v>
      </c>
      <c r="J92">
        <f ca="1">'Outranking score (theta)'!Z92-'Outranking score (theta)'!AF92+'Outranking score (theta)'!AA92-'Outranking score (theta)'!AG92+'Outranking score (theta)'!AB92-'Outranking score (theta)'!AH92</f>
        <v>-0.67168712361937943</v>
      </c>
      <c r="K92">
        <f ca="1">'Outranking score (theta)'!AF92-'Outranking score (theta)'!Z92+'Outranking score (theta)'!AC92-'Outranking score (theta)'!AI92+'Outranking score (theta)'!AD92-'Outranking score (theta)'!AJ92</f>
        <v>1.2755581560640512</v>
      </c>
      <c r="L92">
        <f ca="1">'Outranking score (theta)'!AG92-'Outranking score (theta)'!AA92+'Outranking score (theta)'!AI92-'Outranking score (theta)'!AC92+'Outranking score (theta)'!AE92-'Outranking score (theta)'!AK92</f>
        <v>-0.29625684130786922</v>
      </c>
      <c r="M92">
        <f ca="1">'Outranking score (theta)'!AH92-'Outranking score (theta)'!AB92+'Outranking score (theta)'!AJ92-'Outranking score (theta)'!AD92+'Outranking score (theta)'!AK92-'Outranking score (theta)'!AE92</f>
        <v>-0.30761419113680244</v>
      </c>
    </row>
    <row r="93" spans="1:13">
      <c r="A93" s="7">
        <v>91</v>
      </c>
      <c r="B93">
        <f ca="1">'Outranking score (theta)'!B93-'Outranking score (theta)'!H93+'Outranking score (theta)'!C93-'Outranking score (theta)'!I93+'Outranking score (theta)'!D93-'Outranking score (theta)'!J93</f>
        <v>-2</v>
      </c>
      <c r="C93">
        <f ca="1">'Outranking score (theta)'!H93-'Outranking score (theta)'!B93+'Outranking score (theta)'!E93-'Outranking score (theta)'!K93+'Outranking score (theta)'!F93-'Outranking score (theta)'!L93</f>
        <v>2</v>
      </c>
      <c r="D93">
        <f ca="1">'Outranking score (theta)'!I93-'Outranking score (theta)'!C93+'Outranking score (theta)'!K93-'Outranking score (theta)'!E93+'Outranking score (theta)'!G93-'Outranking score (theta)'!M93</f>
        <v>-2</v>
      </c>
      <c r="E93">
        <f ca="1">'Outranking score (theta)'!J93-'Outranking score (theta)'!D93+'Outranking score (theta)'!L93-'Outranking score (theta)'!F93+'Outranking score (theta)'!M93-'Outranking score (theta)'!G93</f>
        <v>2</v>
      </c>
      <c r="F93">
        <f ca="1">'Outranking score (theta)'!N93-'Outranking score (theta)'!T93+'Outranking score (theta)'!O93-'Outranking score (theta)'!U93+'Outranking score (theta)'!P93-'Outranking score (theta)'!V93</f>
        <v>-1</v>
      </c>
      <c r="G93">
        <f ca="1">'Outranking score (theta)'!T93-'Outranking score (theta)'!N93+'Outranking score (theta)'!Q93-'Outranking score (theta)'!W93+'Outranking score (theta)'!R93-'Outranking score (theta)'!X93</f>
        <v>2</v>
      </c>
      <c r="H93">
        <f ca="1">'Outranking score (theta)'!U93-'Outranking score (theta)'!O93+'Outranking score (theta)'!W93-'Outranking score (theta)'!Q93+'Outranking score (theta)'!S93-'Outranking score (theta)'!Y93</f>
        <v>-3</v>
      </c>
      <c r="I93">
        <f ca="1">'Outranking score (theta)'!V93-'Outranking score (theta)'!P93+'Outranking score (theta)'!X93-'Outranking score (theta)'!R93+'Outranking score (theta)'!Y93-'Outranking score (theta)'!S93</f>
        <v>2</v>
      </c>
      <c r="J93">
        <f ca="1">'Outranking score (theta)'!Z93-'Outranking score (theta)'!AF93+'Outranking score (theta)'!AA93-'Outranking score (theta)'!AG93+'Outranking score (theta)'!AB93-'Outranking score (theta)'!AH93</f>
        <v>1</v>
      </c>
      <c r="K93">
        <f ca="1">'Outranking score (theta)'!AF93-'Outranking score (theta)'!Z93+'Outranking score (theta)'!AC93-'Outranking score (theta)'!AI93+'Outranking score (theta)'!AD93-'Outranking score (theta)'!AJ93</f>
        <v>-3</v>
      </c>
      <c r="L93">
        <f ca="1">'Outranking score (theta)'!AG93-'Outranking score (theta)'!AA93+'Outranking score (theta)'!AI93-'Outranking score (theta)'!AC93+'Outranking score (theta)'!AE93-'Outranking score (theta)'!AK93</f>
        <v>1</v>
      </c>
      <c r="M93">
        <f ca="1">'Outranking score (theta)'!AH93-'Outranking score (theta)'!AB93+'Outranking score (theta)'!AJ93-'Outranking score (theta)'!AD93+'Outranking score (theta)'!AK93-'Outranking score (theta)'!AE93</f>
        <v>1</v>
      </c>
    </row>
    <row r="94" spans="1:13">
      <c r="A94" s="7">
        <v>92</v>
      </c>
      <c r="B94">
        <f ca="1">'Outranking score (theta)'!B94-'Outranking score (theta)'!H94+'Outranking score (theta)'!C94-'Outranking score (theta)'!I94+'Outranking score (theta)'!D94-'Outranking score (theta)'!J94</f>
        <v>-2</v>
      </c>
      <c r="C94">
        <f ca="1">'Outranking score (theta)'!H94-'Outranking score (theta)'!B94+'Outranking score (theta)'!E94-'Outranking score (theta)'!K94+'Outranking score (theta)'!F94-'Outranking score (theta)'!L94</f>
        <v>2.1501733745389435</v>
      </c>
      <c r="D94">
        <f ca="1">'Outranking score (theta)'!I94-'Outranking score (theta)'!C94+'Outranking score (theta)'!K94-'Outranking score (theta)'!E94+'Outranking score (theta)'!G94-'Outranking score (theta)'!M94</f>
        <v>-2</v>
      </c>
      <c r="E94">
        <f ca="1">'Outranking score (theta)'!J94-'Outranking score (theta)'!D94+'Outranking score (theta)'!L94-'Outranking score (theta)'!F94+'Outranking score (theta)'!M94-'Outranking score (theta)'!G94</f>
        <v>1.8498266254610565</v>
      </c>
      <c r="F94">
        <f ca="1">'Outranking score (theta)'!N94-'Outranking score (theta)'!T94+'Outranking score (theta)'!O94-'Outranking score (theta)'!U94+'Outranking score (theta)'!P94-'Outranking score (theta)'!V94</f>
        <v>0</v>
      </c>
      <c r="G94">
        <f ca="1">'Outranking score (theta)'!T94-'Outranking score (theta)'!N94+'Outranking score (theta)'!Q94-'Outranking score (theta)'!W94+'Outranking score (theta)'!R94-'Outranking score (theta)'!X94</f>
        <v>0</v>
      </c>
      <c r="H94">
        <f ca="1">'Outranking score (theta)'!U94-'Outranking score (theta)'!O94+'Outranking score (theta)'!W94-'Outranking score (theta)'!Q94+'Outranking score (theta)'!S94-'Outranking score (theta)'!Y94</f>
        <v>-3</v>
      </c>
      <c r="I94">
        <f ca="1">'Outranking score (theta)'!V94-'Outranking score (theta)'!P94+'Outranking score (theta)'!X94-'Outranking score (theta)'!R94+'Outranking score (theta)'!Y94-'Outranking score (theta)'!S94</f>
        <v>3</v>
      </c>
      <c r="J94">
        <f ca="1">'Outranking score (theta)'!Z94-'Outranking score (theta)'!AF94+'Outranking score (theta)'!AA94-'Outranking score (theta)'!AG94+'Outranking score (theta)'!AB94-'Outranking score (theta)'!AH94</f>
        <v>-3</v>
      </c>
      <c r="K94">
        <f ca="1">'Outranking score (theta)'!AF94-'Outranking score (theta)'!Z94+'Outranking score (theta)'!AC94-'Outranking score (theta)'!AI94+'Outranking score (theta)'!AD94-'Outranking score (theta)'!AJ94</f>
        <v>0</v>
      </c>
      <c r="L94">
        <f ca="1">'Outranking score (theta)'!AG94-'Outranking score (theta)'!AA94+'Outranking score (theta)'!AI94-'Outranking score (theta)'!AC94+'Outranking score (theta)'!AE94-'Outranking score (theta)'!AK94</f>
        <v>3</v>
      </c>
      <c r="M94">
        <f ca="1">'Outranking score (theta)'!AH94-'Outranking score (theta)'!AB94+'Outranking score (theta)'!AJ94-'Outranking score (theta)'!AD94+'Outranking score (theta)'!AK94-'Outranking score (theta)'!AE94</f>
        <v>0</v>
      </c>
    </row>
    <row r="95" spans="1:13">
      <c r="A95" s="7">
        <v>93</v>
      </c>
      <c r="B95">
        <f ca="1">'Outranking score (theta)'!B95-'Outranking score (theta)'!H95+'Outranking score (theta)'!C95-'Outranking score (theta)'!I95+'Outranking score (theta)'!D95-'Outranking score (theta)'!J95</f>
        <v>-1</v>
      </c>
      <c r="C95">
        <f ca="1">'Outranking score (theta)'!H95-'Outranking score (theta)'!B95+'Outranking score (theta)'!E95-'Outranking score (theta)'!K95+'Outranking score (theta)'!F95-'Outranking score (theta)'!L95</f>
        <v>2</v>
      </c>
      <c r="D95">
        <f ca="1">'Outranking score (theta)'!I95-'Outranking score (theta)'!C95+'Outranking score (theta)'!K95-'Outranking score (theta)'!E95+'Outranking score (theta)'!G95-'Outranking score (theta)'!M95</f>
        <v>-3</v>
      </c>
      <c r="E95">
        <f ca="1">'Outranking score (theta)'!J95-'Outranking score (theta)'!D95+'Outranking score (theta)'!L95-'Outranking score (theta)'!F95+'Outranking score (theta)'!M95-'Outranking score (theta)'!G95</f>
        <v>2</v>
      </c>
      <c r="F95">
        <f ca="1">'Outranking score (theta)'!N95-'Outranking score (theta)'!T95+'Outranking score (theta)'!O95-'Outranking score (theta)'!U95+'Outranking score (theta)'!P95-'Outranking score (theta)'!V95</f>
        <v>-2</v>
      </c>
      <c r="G95">
        <f ca="1">'Outranking score (theta)'!T95-'Outranking score (theta)'!N95+'Outranking score (theta)'!Q95-'Outranking score (theta)'!W95+'Outranking score (theta)'!R95-'Outranking score (theta)'!X95</f>
        <v>1.192641609705261</v>
      </c>
      <c r="H95">
        <f ca="1">'Outranking score (theta)'!U95-'Outranking score (theta)'!O95+'Outranking score (theta)'!W95-'Outranking score (theta)'!Q95+'Outranking score (theta)'!S95-'Outranking score (theta)'!Y95</f>
        <v>-2</v>
      </c>
      <c r="I95">
        <f ca="1">'Outranking score (theta)'!V95-'Outranking score (theta)'!P95+'Outranking score (theta)'!X95-'Outranking score (theta)'!R95+'Outranking score (theta)'!Y95-'Outranking score (theta)'!S95</f>
        <v>2.807358390294739</v>
      </c>
      <c r="J95">
        <f ca="1">'Outranking score (theta)'!Z95-'Outranking score (theta)'!AF95+'Outranking score (theta)'!AA95-'Outranking score (theta)'!AG95+'Outranking score (theta)'!AB95-'Outranking score (theta)'!AH95</f>
        <v>0</v>
      </c>
      <c r="K95">
        <f ca="1">'Outranking score (theta)'!AF95-'Outranking score (theta)'!Z95+'Outranking score (theta)'!AC95-'Outranking score (theta)'!AI95+'Outranking score (theta)'!AD95-'Outranking score (theta)'!AJ95</f>
        <v>0</v>
      </c>
      <c r="L95">
        <f ca="1">'Outranking score (theta)'!AG95-'Outranking score (theta)'!AA95+'Outranking score (theta)'!AI95-'Outranking score (theta)'!AC95+'Outranking score (theta)'!AE95-'Outranking score (theta)'!AK95</f>
        <v>-3</v>
      </c>
      <c r="M95">
        <f ca="1">'Outranking score (theta)'!AH95-'Outranking score (theta)'!AB95+'Outranking score (theta)'!AJ95-'Outranking score (theta)'!AD95+'Outranking score (theta)'!AK95-'Outranking score (theta)'!AE95</f>
        <v>3</v>
      </c>
    </row>
    <row r="96" spans="1:13">
      <c r="A96" s="7">
        <v>94</v>
      </c>
      <c r="B96">
        <f ca="1">'Outranking score (theta)'!B96-'Outranking score (theta)'!H96+'Outranking score (theta)'!C96-'Outranking score (theta)'!I96+'Outranking score (theta)'!D96-'Outranking score (theta)'!J96</f>
        <v>-2</v>
      </c>
      <c r="C96">
        <f ca="1">'Outranking score (theta)'!H96-'Outranking score (theta)'!B96+'Outranking score (theta)'!E96-'Outranking score (theta)'!K96+'Outranking score (theta)'!F96-'Outranking score (theta)'!L96</f>
        <v>2</v>
      </c>
      <c r="D96">
        <f ca="1">'Outranking score (theta)'!I96-'Outranking score (theta)'!C96+'Outranking score (theta)'!K96-'Outranking score (theta)'!E96+'Outranking score (theta)'!G96-'Outranking score (theta)'!M96</f>
        <v>-2</v>
      </c>
      <c r="E96">
        <f ca="1">'Outranking score (theta)'!J96-'Outranking score (theta)'!D96+'Outranking score (theta)'!L96-'Outranking score (theta)'!F96+'Outranking score (theta)'!M96-'Outranking score (theta)'!G96</f>
        <v>2</v>
      </c>
      <c r="F96">
        <f ca="1">'Outranking score (theta)'!N96-'Outranking score (theta)'!T96+'Outranking score (theta)'!O96-'Outranking score (theta)'!U96+'Outranking score (theta)'!P96-'Outranking score (theta)'!V96</f>
        <v>1</v>
      </c>
      <c r="G96">
        <f ca="1">'Outranking score (theta)'!T96-'Outranking score (theta)'!N96+'Outranking score (theta)'!Q96-'Outranking score (theta)'!W96+'Outranking score (theta)'!R96-'Outranking score (theta)'!X96</f>
        <v>1</v>
      </c>
      <c r="H96">
        <f ca="1">'Outranking score (theta)'!U96-'Outranking score (theta)'!O96+'Outranking score (theta)'!W96-'Outranking score (theta)'!Q96+'Outranking score (theta)'!S96-'Outranking score (theta)'!Y96</f>
        <v>-3</v>
      </c>
      <c r="I96">
        <f ca="1">'Outranking score (theta)'!V96-'Outranking score (theta)'!P96+'Outranking score (theta)'!X96-'Outranking score (theta)'!R96+'Outranking score (theta)'!Y96-'Outranking score (theta)'!S96</f>
        <v>1</v>
      </c>
      <c r="J96">
        <f ca="1">'Outranking score (theta)'!Z96-'Outranking score (theta)'!AF96+'Outranking score (theta)'!AA96-'Outranking score (theta)'!AG96+'Outranking score (theta)'!AB96-'Outranking score (theta)'!AH96</f>
        <v>0.87670452527404008</v>
      </c>
      <c r="K96">
        <f ca="1">'Outranking score (theta)'!AF96-'Outranking score (theta)'!Z96+'Outranking score (theta)'!AC96-'Outranking score (theta)'!AI96+'Outranking score (theta)'!AD96-'Outranking score (theta)'!AJ96</f>
        <v>0</v>
      </c>
      <c r="L96">
        <f ca="1">'Outranking score (theta)'!AG96-'Outranking score (theta)'!AA96+'Outranking score (theta)'!AI96-'Outranking score (theta)'!AC96+'Outranking score (theta)'!AE96-'Outranking score (theta)'!AK96</f>
        <v>-0.92866064181998342</v>
      </c>
      <c r="M96">
        <f ca="1">'Outranking score (theta)'!AH96-'Outranking score (theta)'!AB96+'Outranking score (theta)'!AJ96-'Outranking score (theta)'!AD96+'Outranking score (theta)'!AK96-'Outranking score (theta)'!AE96</f>
        <v>5.1956116545943301E-2</v>
      </c>
    </row>
    <row r="97" spans="1:13">
      <c r="A97" s="7">
        <v>95</v>
      </c>
      <c r="B97">
        <f ca="1">'Outranking score (theta)'!B97-'Outranking score (theta)'!H97+'Outranking score (theta)'!C97-'Outranking score (theta)'!I97+'Outranking score (theta)'!D97-'Outranking score (theta)'!J97</f>
        <v>-3</v>
      </c>
      <c r="C97">
        <f ca="1">'Outranking score (theta)'!H97-'Outranking score (theta)'!B97+'Outranking score (theta)'!E97-'Outranking score (theta)'!K97+'Outranking score (theta)'!F97-'Outranking score (theta)'!L97</f>
        <v>2</v>
      </c>
      <c r="D97">
        <f ca="1">'Outranking score (theta)'!I97-'Outranking score (theta)'!C97+'Outranking score (theta)'!K97-'Outranking score (theta)'!E97+'Outranking score (theta)'!G97-'Outranking score (theta)'!M97</f>
        <v>-1</v>
      </c>
      <c r="E97">
        <f ca="1">'Outranking score (theta)'!J97-'Outranking score (theta)'!D97+'Outranking score (theta)'!L97-'Outranking score (theta)'!F97+'Outranking score (theta)'!M97-'Outranking score (theta)'!G97</f>
        <v>2</v>
      </c>
      <c r="F97">
        <f ca="1">'Outranking score (theta)'!N97-'Outranking score (theta)'!T97+'Outranking score (theta)'!O97-'Outranking score (theta)'!U97+'Outranking score (theta)'!P97-'Outranking score (theta)'!V97</f>
        <v>-2</v>
      </c>
      <c r="G97">
        <f ca="1">'Outranking score (theta)'!T97-'Outranking score (theta)'!N97+'Outranking score (theta)'!Q97-'Outranking score (theta)'!W97+'Outranking score (theta)'!R97-'Outranking score (theta)'!X97</f>
        <v>1</v>
      </c>
      <c r="H97">
        <f ca="1">'Outranking score (theta)'!U97-'Outranking score (theta)'!O97+'Outranking score (theta)'!W97-'Outranking score (theta)'!Q97+'Outranking score (theta)'!S97-'Outranking score (theta)'!Y97</f>
        <v>-2</v>
      </c>
      <c r="I97">
        <f ca="1">'Outranking score (theta)'!V97-'Outranking score (theta)'!P97+'Outranking score (theta)'!X97-'Outranking score (theta)'!R97+'Outranking score (theta)'!Y97-'Outranking score (theta)'!S97</f>
        <v>3</v>
      </c>
      <c r="J97">
        <f ca="1">'Outranking score (theta)'!Z97-'Outranking score (theta)'!AF97+'Outranking score (theta)'!AA97-'Outranking score (theta)'!AG97+'Outranking score (theta)'!AB97-'Outranking score (theta)'!AH97</f>
        <v>3</v>
      </c>
      <c r="K97">
        <f ca="1">'Outranking score (theta)'!AF97-'Outranking score (theta)'!Z97+'Outranking score (theta)'!AC97-'Outranking score (theta)'!AI97+'Outranking score (theta)'!AD97-'Outranking score (theta)'!AJ97</f>
        <v>-1</v>
      </c>
      <c r="L97">
        <f ca="1">'Outranking score (theta)'!AG97-'Outranking score (theta)'!AA97+'Outranking score (theta)'!AI97-'Outranking score (theta)'!AC97+'Outranking score (theta)'!AE97-'Outranking score (theta)'!AK97</f>
        <v>-1</v>
      </c>
      <c r="M97">
        <f ca="1">'Outranking score (theta)'!AH97-'Outranking score (theta)'!AB97+'Outranking score (theta)'!AJ97-'Outranking score (theta)'!AD97+'Outranking score (theta)'!AK97-'Outranking score (theta)'!AE97</f>
        <v>-1</v>
      </c>
    </row>
    <row r="98" spans="1:13">
      <c r="A98" s="7">
        <v>96</v>
      </c>
      <c r="B98">
        <f ca="1">'Outranking score (theta)'!B98-'Outranking score (theta)'!H98+'Outranking score (theta)'!C98-'Outranking score (theta)'!I98+'Outranking score (theta)'!D98-'Outranking score (theta)'!J98</f>
        <v>-1.0936447274210352</v>
      </c>
      <c r="C98">
        <f ca="1">'Outranking score (theta)'!H98-'Outranking score (theta)'!B98+'Outranking score (theta)'!E98-'Outranking score (theta)'!K98+'Outranking score (theta)'!F98-'Outranking score (theta)'!L98</f>
        <v>2</v>
      </c>
      <c r="D98">
        <f ca="1">'Outranking score (theta)'!I98-'Outranking score (theta)'!C98+'Outranking score (theta)'!K98-'Outranking score (theta)'!E98+'Outranking score (theta)'!G98-'Outranking score (theta)'!M98</f>
        <v>-2.9063552725789648</v>
      </c>
      <c r="E98">
        <f ca="1">'Outranking score (theta)'!J98-'Outranking score (theta)'!D98+'Outranking score (theta)'!L98-'Outranking score (theta)'!F98+'Outranking score (theta)'!M98-'Outranking score (theta)'!G98</f>
        <v>2</v>
      </c>
      <c r="F98">
        <f ca="1">'Outranking score (theta)'!N98-'Outranking score (theta)'!T98+'Outranking score (theta)'!O98-'Outranking score (theta)'!U98+'Outranking score (theta)'!P98-'Outranking score (theta)'!V98</f>
        <v>3</v>
      </c>
      <c r="G98">
        <f ca="1">'Outranking score (theta)'!T98-'Outranking score (theta)'!N98+'Outranking score (theta)'!Q98-'Outranking score (theta)'!W98+'Outranking score (theta)'!R98-'Outranking score (theta)'!X98</f>
        <v>-0.37529280971125745</v>
      </c>
      <c r="H98">
        <f ca="1">'Outranking score (theta)'!U98-'Outranking score (theta)'!O98+'Outranking score (theta)'!W98-'Outranking score (theta)'!Q98+'Outranking score (theta)'!S98-'Outranking score (theta)'!Y98</f>
        <v>-3</v>
      </c>
      <c r="I98">
        <f ca="1">'Outranking score (theta)'!V98-'Outranking score (theta)'!P98+'Outranking score (theta)'!X98-'Outranking score (theta)'!R98+'Outranking score (theta)'!Y98-'Outranking score (theta)'!S98</f>
        <v>0.37529280971125745</v>
      </c>
      <c r="J98">
        <f ca="1">'Outranking score (theta)'!Z98-'Outranking score (theta)'!AF98+'Outranking score (theta)'!AA98-'Outranking score (theta)'!AG98+'Outranking score (theta)'!AB98-'Outranking score (theta)'!AH98</f>
        <v>3</v>
      </c>
      <c r="K98">
        <f ca="1">'Outranking score (theta)'!AF98-'Outranking score (theta)'!Z98+'Outranking score (theta)'!AC98-'Outranking score (theta)'!AI98+'Outranking score (theta)'!AD98-'Outranking score (theta)'!AJ98</f>
        <v>-1.7702095643389892</v>
      </c>
      <c r="L98">
        <f ca="1">'Outranking score (theta)'!AG98-'Outranking score (theta)'!AA98+'Outranking score (theta)'!AI98-'Outranking score (theta)'!AC98+'Outranking score (theta)'!AE98-'Outranking score (theta)'!AK98</f>
        <v>-0.95789197299232742</v>
      </c>
      <c r="M98">
        <f ca="1">'Outranking score (theta)'!AH98-'Outranking score (theta)'!AB98+'Outranking score (theta)'!AJ98-'Outranking score (theta)'!AD98+'Outranking score (theta)'!AK98-'Outranking score (theta)'!AE98</f>
        <v>-0.27189846266868323</v>
      </c>
    </row>
    <row r="99" spans="1:13">
      <c r="A99" s="7">
        <v>97</v>
      </c>
      <c r="B99">
        <f ca="1">'Outranking score (theta)'!B99-'Outranking score (theta)'!H99+'Outranking score (theta)'!C99-'Outranking score (theta)'!I99+'Outranking score (theta)'!D99-'Outranking score (theta)'!J99</f>
        <v>-3</v>
      </c>
      <c r="C99">
        <f ca="1">'Outranking score (theta)'!H99-'Outranking score (theta)'!B99+'Outranking score (theta)'!E99-'Outranking score (theta)'!K99+'Outranking score (theta)'!F99-'Outranking score (theta)'!L99</f>
        <v>2.8119200612930531</v>
      </c>
      <c r="D99">
        <f ca="1">'Outranking score (theta)'!I99-'Outranking score (theta)'!C99+'Outranking score (theta)'!K99-'Outranking score (theta)'!E99+'Outranking score (theta)'!G99-'Outranking score (theta)'!M99</f>
        <v>-1</v>
      </c>
      <c r="E99">
        <f ca="1">'Outranking score (theta)'!J99-'Outranking score (theta)'!D99+'Outranking score (theta)'!L99-'Outranking score (theta)'!F99+'Outranking score (theta)'!M99-'Outranking score (theta)'!G99</f>
        <v>1.1880799387069469</v>
      </c>
      <c r="F99">
        <f ca="1">'Outranking score (theta)'!N99-'Outranking score (theta)'!T99+'Outranking score (theta)'!O99-'Outranking score (theta)'!U99+'Outranking score (theta)'!P99-'Outranking score (theta)'!V99</f>
        <v>-1.5200441351993952</v>
      </c>
      <c r="G99">
        <f ca="1">'Outranking score (theta)'!T99-'Outranking score (theta)'!N99+'Outranking score (theta)'!Q99-'Outranking score (theta)'!W99+'Outranking score (theta)'!R99-'Outranking score (theta)'!X99</f>
        <v>1.1840550376331052</v>
      </c>
      <c r="H99">
        <f ca="1">'Outranking score (theta)'!U99-'Outranking score (theta)'!O99+'Outranking score (theta)'!W99-'Outranking score (theta)'!Q99+'Outranking score (theta)'!S99-'Outranking score (theta)'!Y99</f>
        <v>-2.4799558648006048</v>
      </c>
      <c r="I99">
        <f ca="1">'Outranking score (theta)'!V99-'Outranking score (theta)'!P99+'Outranking score (theta)'!X99-'Outranking score (theta)'!R99+'Outranking score (theta)'!Y99-'Outranking score (theta)'!S99</f>
        <v>2.8159449623668946</v>
      </c>
      <c r="J99">
        <f ca="1">'Outranking score (theta)'!Z99-'Outranking score (theta)'!AF99+'Outranking score (theta)'!AA99-'Outranking score (theta)'!AG99+'Outranking score (theta)'!AB99-'Outranking score (theta)'!AH99</f>
        <v>2</v>
      </c>
      <c r="K99">
        <f ca="1">'Outranking score (theta)'!AF99-'Outranking score (theta)'!Z99+'Outranking score (theta)'!AC99-'Outranking score (theta)'!AI99+'Outranking score (theta)'!AD99-'Outranking score (theta)'!AJ99</f>
        <v>2</v>
      </c>
      <c r="L99">
        <f ca="1">'Outranking score (theta)'!AG99-'Outranking score (theta)'!AA99+'Outranking score (theta)'!AI99-'Outranking score (theta)'!AC99+'Outranking score (theta)'!AE99-'Outranking score (theta)'!AK99</f>
        <v>-2</v>
      </c>
      <c r="M99">
        <f ca="1">'Outranking score (theta)'!AH99-'Outranking score (theta)'!AB99+'Outranking score (theta)'!AJ99-'Outranking score (theta)'!AD99+'Outranking score (theta)'!AK99-'Outranking score (theta)'!AE99</f>
        <v>-2</v>
      </c>
    </row>
    <row r="100" spans="1:13">
      <c r="A100" s="7">
        <v>98</v>
      </c>
      <c r="B100">
        <f ca="1">'Outranking score (theta)'!B100-'Outranking score (theta)'!H100+'Outranking score (theta)'!C100-'Outranking score (theta)'!I100+'Outranking score (theta)'!D100-'Outranking score (theta)'!J100</f>
        <v>-1</v>
      </c>
      <c r="C100">
        <f ca="1">'Outranking score (theta)'!H100-'Outranking score (theta)'!B100+'Outranking score (theta)'!E100-'Outranking score (theta)'!K100+'Outranking score (theta)'!F100-'Outranking score (theta)'!L100</f>
        <v>2.271428766263047</v>
      </c>
      <c r="D100">
        <f ca="1">'Outranking score (theta)'!I100-'Outranking score (theta)'!C100+'Outranking score (theta)'!K100-'Outranking score (theta)'!E100+'Outranking score (theta)'!G100-'Outranking score (theta)'!M100</f>
        <v>-3</v>
      </c>
      <c r="E100">
        <f ca="1">'Outranking score (theta)'!J100-'Outranking score (theta)'!D100+'Outranking score (theta)'!L100-'Outranking score (theta)'!F100+'Outranking score (theta)'!M100-'Outranking score (theta)'!G100</f>
        <v>1.728571233736953</v>
      </c>
      <c r="F100">
        <f ca="1">'Outranking score (theta)'!N100-'Outranking score (theta)'!T100+'Outranking score (theta)'!O100-'Outranking score (theta)'!U100+'Outranking score (theta)'!P100-'Outranking score (theta)'!V100</f>
        <v>-2</v>
      </c>
      <c r="G100">
        <f ca="1">'Outranking score (theta)'!T100-'Outranking score (theta)'!N100+'Outranking score (theta)'!Q100-'Outranking score (theta)'!W100+'Outranking score (theta)'!R100-'Outranking score (theta)'!X100</f>
        <v>3</v>
      </c>
      <c r="H100">
        <f ca="1">'Outranking score (theta)'!U100-'Outranking score (theta)'!O100+'Outranking score (theta)'!W100-'Outranking score (theta)'!Q100+'Outranking score (theta)'!S100-'Outranking score (theta)'!Y100</f>
        <v>-0.33736421836466302</v>
      </c>
      <c r="I100">
        <f ca="1">'Outranking score (theta)'!V100-'Outranking score (theta)'!P100+'Outranking score (theta)'!X100-'Outranking score (theta)'!R100+'Outranking score (theta)'!Y100-'Outranking score (theta)'!S100</f>
        <v>-0.66263578163533698</v>
      </c>
      <c r="J100">
        <f ca="1">'Outranking score (theta)'!Z100-'Outranking score (theta)'!AF100+'Outranking score (theta)'!AA100-'Outranking score (theta)'!AG100+'Outranking score (theta)'!AB100-'Outranking score (theta)'!AH100</f>
        <v>2</v>
      </c>
      <c r="K100">
        <f ca="1">'Outranking score (theta)'!AF100-'Outranking score (theta)'!Z100+'Outranking score (theta)'!AC100-'Outranking score (theta)'!AI100+'Outranking score (theta)'!AD100-'Outranking score (theta)'!AJ100</f>
        <v>-2</v>
      </c>
      <c r="L100">
        <f ca="1">'Outranking score (theta)'!AG100-'Outranking score (theta)'!AA100+'Outranking score (theta)'!AI100-'Outranking score (theta)'!AC100+'Outranking score (theta)'!AE100-'Outranking score (theta)'!AK100</f>
        <v>2</v>
      </c>
      <c r="M100">
        <f ca="1">'Outranking score (theta)'!AH100-'Outranking score (theta)'!AB100+'Outranking score (theta)'!AJ100-'Outranking score (theta)'!AD100+'Outranking score (theta)'!AK100-'Outranking score (theta)'!AE100</f>
        <v>-2</v>
      </c>
    </row>
    <row r="101" spans="1:13">
      <c r="A101" s="7">
        <v>99</v>
      </c>
      <c r="B101">
        <f ca="1">'Outranking score (theta)'!B101-'Outranking score (theta)'!H101+'Outranking score (theta)'!C101-'Outranking score (theta)'!I101+'Outranking score (theta)'!D101-'Outranking score (theta)'!J101</f>
        <v>-1.4037964604054147</v>
      </c>
      <c r="C101">
        <f ca="1">'Outranking score (theta)'!H101-'Outranking score (theta)'!B101+'Outranking score (theta)'!E101-'Outranking score (theta)'!K101+'Outranking score (theta)'!F101-'Outranking score (theta)'!L101</f>
        <v>2</v>
      </c>
      <c r="D101">
        <f ca="1">'Outranking score (theta)'!I101-'Outranking score (theta)'!C101+'Outranking score (theta)'!K101-'Outranking score (theta)'!E101+'Outranking score (theta)'!G101-'Outranking score (theta)'!M101</f>
        <v>-2.5962035395945851</v>
      </c>
      <c r="E101">
        <f ca="1">'Outranking score (theta)'!J101-'Outranking score (theta)'!D101+'Outranking score (theta)'!L101-'Outranking score (theta)'!F101+'Outranking score (theta)'!M101-'Outranking score (theta)'!G101</f>
        <v>2</v>
      </c>
      <c r="F101">
        <f ca="1">'Outranking score (theta)'!N101-'Outranking score (theta)'!T101+'Outranking score (theta)'!O101-'Outranking score (theta)'!U101+'Outranking score (theta)'!P101-'Outranking score (theta)'!V101</f>
        <v>-2</v>
      </c>
      <c r="G101">
        <f ca="1">'Outranking score (theta)'!T101-'Outranking score (theta)'!N101+'Outranking score (theta)'!Q101-'Outranking score (theta)'!W101+'Outranking score (theta)'!R101-'Outranking score (theta)'!X101</f>
        <v>2.838829000604667</v>
      </c>
      <c r="H101">
        <f ca="1">'Outranking score (theta)'!U101-'Outranking score (theta)'!O101+'Outranking score (theta)'!W101-'Outranking score (theta)'!Q101+'Outranking score (theta)'!S101-'Outranking score (theta)'!Y101</f>
        <v>-2</v>
      </c>
      <c r="I101">
        <f ca="1">'Outranking score (theta)'!V101-'Outranking score (theta)'!P101+'Outranking score (theta)'!X101-'Outranking score (theta)'!R101+'Outranking score (theta)'!Y101-'Outranking score (theta)'!S101</f>
        <v>1.161170999395333</v>
      </c>
      <c r="J101">
        <f ca="1">'Outranking score (theta)'!Z101-'Outranking score (theta)'!AF101+'Outranking score (theta)'!AA101-'Outranking score (theta)'!AG101+'Outranking score (theta)'!AB101-'Outranking score (theta)'!AH101</f>
        <v>1.7050997581480876</v>
      </c>
      <c r="K101">
        <f ca="1">'Outranking score (theta)'!AF101-'Outranking score (theta)'!Z101+'Outranking score (theta)'!AC101-'Outranking score (theta)'!AI101+'Outranking score (theta)'!AD101-'Outranking score (theta)'!AJ101</f>
        <v>-1.3753884983143592</v>
      </c>
      <c r="L101">
        <f ca="1">'Outranking score (theta)'!AG101-'Outranking score (theta)'!AA101+'Outranking score (theta)'!AI101-'Outranking score (theta)'!AC101+'Outranking score (theta)'!AE101-'Outranking score (theta)'!AK101</f>
        <v>0.86337440955620837</v>
      </c>
      <c r="M101">
        <f ca="1">'Outranking score (theta)'!AH101-'Outranking score (theta)'!AB101+'Outranking score (theta)'!AJ101-'Outranking score (theta)'!AD101+'Outranking score (theta)'!AK101-'Outranking score (theta)'!AE101</f>
        <v>-1.1930856693899368</v>
      </c>
    </row>
    <row r="102" spans="1:13">
      <c r="A102" s="7">
        <v>100</v>
      </c>
      <c r="B102">
        <f ca="1">'Outranking score (theta)'!B102-'Outranking score (theta)'!H102+'Outranking score (theta)'!C102-'Outranking score (theta)'!I102+'Outranking score (theta)'!D102-'Outranking score (theta)'!J102</f>
        <v>-2</v>
      </c>
      <c r="C102">
        <f ca="1">'Outranking score (theta)'!H102-'Outranking score (theta)'!B102+'Outranking score (theta)'!E102-'Outranking score (theta)'!K102+'Outranking score (theta)'!F102-'Outranking score (theta)'!L102</f>
        <v>1.7750878211629313</v>
      </c>
      <c r="D102">
        <f ca="1">'Outranking score (theta)'!I102-'Outranking score (theta)'!C102+'Outranking score (theta)'!K102-'Outranking score (theta)'!E102+'Outranking score (theta)'!G102-'Outranking score (theta)'!M102</f>
        <v>-2</v>
      </c>
      <c r="E102">
        <f ca="1">'Outranking score (theta)'!J102-'Outranking score (theta)'!D102+'Outranking score (theta)'!L102-'Outranking score (theta)'!F102+'Outranking score (theta)'!M102-'Outranking score (theta)'!G102</f>
        <v>2.2249121788370685</v>
      </c>
      <c r="F102">
        <f ca="1">'Outranking score (theta)'!N102-'Outranking score (theta)'!T102+'Outranking score (theta)'!O102-'Outranking score (theta)'!U102+'Outranking score (theta)'!P102-'Outranking score (theta)'!V102</f>
        <v>0.72259460563793876</v>
      </c>
      <c r="G102">
        <f ca="1">'Outranking score (theta)'!T102-'Outranking score (theta)'!N102+'Outranking score (theta)'!Q102-'Outranking score (theta)'!W102+'Outranking score (theta)'!R102-'Outranking score (theta)'!X102</f>
        <v>1</v>
      </c>
      <c r="H102">
        <f ca="1">'Outranking score (theta)'!U102-'Outranking score (theta)'!O102+'Outranking score (theta)'!W102-'Outranking score (theta)'!Q102+'Outranking score (theta)'!S102-'Outranking score (theta)'!Y102</f>
        <v>-3</v>
      </c>
      <c r="I102">
        <f ca="1">'Outranking score (theta)'!V102-'Outranking score (theta)'!P102+'Outranking score (theta)'!X102-'Outranking score (theta)'!R102+'Outranking score (theta)'!Y102-'Outranking score (theta)'!S102</f>
        <v>1.2774053943620611</v>
      </c>
      <c r="J102">
        <f ca="1">'Outranking score (theta)'!Z102-'Outranking score (theta)'!AF102+'Outranking score (theta)'!AA102-'Outranking score (theta)'!AG102+'Outranking score (theta)'!AB102-'Outranking score (theta)'!AH102</f>
        <v>1.4271071386146219</v>
      </c>
      <c r="K102">
        <f ca="1">'Outranking score (theta)'!AF102-'Outranking score (theta)'!Z102+'Outranking score (theta)'!AC102-'Outranking score (theta)'!AI102+'Outranking score (theta)'!AD102-'Outranking score (theta)'!AJ102</f>
        <v>0.87790973342742362</v>
      </c>
      <c r="L102">
        <f ca="1">'Outranking score (theta)'!AG102-'Outranking score (theta)'!AA102+'Outranking score (theta)'!AI102-'Outranking score (theta)'!AC102+'Outranking score (theta)'!AE102-'Outranking score (theta)'!AK102</f>
        <v>-3</v>
      </c>
      <c r="M102">
        <f ca="1">'Outranking score (theta)'!AH102-'Outranking score (theta)'!AB102+'Outranking score (theta)'!AJ102-'Outranking score (theta)'!AD102+'Outranking score (theta)'!AK102-'Outranking score (theta)'!AE102</f>
        <v>0.69498312795795458</v>
      </c>
    </row>
    <row r="103" spans="1:13">
      <c r="A103" s="7">
        <v>101</v>
      </c>
      <c r="B103">
        <f ca="1">'Outranking score (theta)'!B103-'Outranking score (theta)'!H103+'Outranking score (theta)'!C103-'Outranking score (theta)'!I103+'Outranking score (theta)'!D103-'Outranking score (theta)'!J103</f>
        <v>-1</v>
      </c>
      <c r="C103">
        <f ca="1">'Outranking score (theta)'!H103-'Outranking score (theta)'!B103+'Outranking score (theta)'!E103-'Outranking score (theta)'!K103+'Outranking score (theta)'!F103-'Outranking score (theta)'!L103</f>
        <v>2</v>
      </c>
      <c r="D103">
        <f ca="1">'Outranking score (theta)'!I103-'Outranking score (theta)'!C103+'Outranking score (theta)'!K103-'Outranking score (theta)'!E103+'Outranking score (theta)'!G103-'Outranking score (theta)'!M103</f>
        <v>-3</v>
      </c>
      <c r="E103">
        <f ca="1">'Outranking score (theta)'!J103-'Outranking score (theta)'!D103+'Outranking score (theta)'!L103-'Outranking score (theta)'!F103+'Outranking score (theta)'!M103-'Outranking score (theta)'!G103</f>
        <v>2</v>
      </c>
      <c r="F103">
        <f ca="1">'Outranking score (theta)'!N103-'Outranking score (theta)'!T103+'Outranking score (theta)'!O103-'Outranking score (theta)'!U103+'Outranking score (theta)'!P103-'Outranking score (theta)'!V103</f>
        <v>-2.056026402524834</v>
      </c>
      <c r="G103">
        <f ca="1">'Outranking score (theta)'!T103-'Outranking score (theta)'!N103+'Outranking score (theta)'!Q103-'Outranking score (theta)'!W103+'Outranking score (theta)'!R103-'Outranking score (theta)'!X103</f>
        <v>2</v>
      </c>
      <c r="H103">
        <f ca="1">'Outranking score (theta)'!U103-'Outranking score (theta)'!O103+'Outranking score (theta)'!W103-'Outranking score (theta)'!Q103+'Outranking score (theta)'!S103-'Outranking score (theta)'!Y103</f>
        <v>-1.9439735974751655</v>
      </c>
      <c r="I103">
        <f ca="1">'Outranking score (theta)'!V103-'Outranking score (theta)'!P103+'Outranking score (theta)'!X103-'Outranking score (theta)'!R103+'Outranking score (theta)'!Y103-'Outranking score (theta)'!S103</f>
        <v>2</v>
      </c>
      <c r="J103">
        <f ca="1">'Outranking score (theta)'!Z103-'Outranking score (theta)'!AF103+'Outranking score (theta)'!AA103-'Outranking score (theta)'!AG103+'Outranking score (theta)'!AB103-'Outranking score (theta)'!AH103</f>
        <v>-1</v>
      </c>
      <c r="K103">
        <f ca="1">'Outranking score (theta)'!AF103-'Outranking score (theta)'!Z103+'Outranking score (theta)'!AC103-'Outranking score (theta)'!AI103+'Outranking score (theta)'!AD103-'Outranking score (theta)'!AJ103</f>
        <v>-1</v>
      </c>
      <c r="L103">
        <f ca="1">'Outranking score (theta)'!AG103-'Outranking score (theta)'!AA103+'Outranking score (theta)'!AI103-'Outranking score (theta)'!AC103+'Outranking score (theta)'!AE103-'Outranking score (theta)'!AK103</f>
        <v>-1</v>
      </c>
      <c r="M103">
        <f ca="1">'Outranking score (theta)'!AH103-'Outranking score (theta)'!AB103+'Outranking score (theta)'!AJ103-'Outranking score (theta)'!AD103+'Outranking score (theta)'!AK103-'Outranking score (theta)'!AE103</f>
        <v>3</v>
      </c>
    </row>
    <row r="104" spans="1:13">
      <c r="A104" s="7">
        <v>102</v>
      </c>
      <c r="B104">
        <f ca="1">'Outranking score (theta)'!B104-'Outranking score (theta)'!H104+'Outranking score (theta)'!C104-'Outranking score (theta)'!I104+'Outranking score (theta)'!D104-'Outranking score (theta)'!J104</f>
        <v>-2.2351025888158036</v>
      </c>
      <c r="C104">
        <f ca="1">'Outranking score (theta)'!H104-'Outranking score (theta)'!B104+'Outranking score (theta)'!E104-'Outranking score (theta)'!K104+'Outranking score (theta)'!F104-'Outranking score (theta)'!L104</f>
        <v>3</v>
      </c>
      <c r="D104">
        <f ca="1">'Outranking score (theta)'!I104-'Outranking score (theta)'!C104+'Outranking score (theta)'!K104-'Outranking score (theta)'!E104+'Outranking score (theta)'!G104-'Outranking score (theta)'!M104</f>
        <v>-1.7648974111841969</v>
      </c>
      <c r="E104">
        <f ca="1">'Outranking score (theta)'!J104-'Outranking score (theta)'!D104+'Outranking score (theta)'!L104-'Outranking score (theta)'!F104+'Outranking score (theta)'!M104-'Outranking score (theta)'!G104</f>
        <v>1</v>
      </c>
      <c r="F104">
        <f ca="1">'Outranking score (theta)'!N104-'Outranking score (theta)'!T104+'Outranking score (theta)'!O104-'Outranking score (theta)'!U104+'Outranking score (theta)'!P104-'Outranking score (theta)'!V104</f>
        <v>-2</v>
      </c>
      <c r="G104">
        <f ca="1">'Outranking score (theta)'!T104-'Outranking score (theta)'!N104+'Outranking score (theta)'!Q104-'Outranking score (theta)'!W104+'Outranking score (theta)'!R104-'Outranking score (theta)'!X104</f>
        <v>3</v>
      </c>
      <c r="H104">
        <f ca="1">'Outranking score (theta)'!U104-'Outranking score (theta)'!O104+'Outranking score (theta)'!W104-'Outranking score (theta)'!Q104+'Outranking score (theta)'!S104-'Outranking score (theta)'!Y104</f>
        <v>-2</v>
      </c>
      <c r="I104">
        <f ca="1">'Outranking score (theta)'!V104-'Outranking score (theta)'!P104+'Outranking score (theta)'!X104-'Outranking score (theta)'!R104+'Outranking score (theta)'!Y104-'Outranking score (theta)'!S104</f>
        <v>1</v>
      </c>
      <c r="J104">
        <f ca="1">'Outranking score (theta)'!Z104-'Outranking score (theta)'!AF104+'Outranking score (theta)'!AA104-'Outranking score (theta)'!AG104+'Outranking score (theta)'!AB104-'Outranking score (theta)'!AH104</f>
        <v>-2.2677964648915818</v>
      </c>
      <c r="K104">
        <f ca="1">'Outranking score (theta)'!AF104-'Outranking score (theta)'!Z104+'Outranking score (theta)'!AC104-'Outranking score (theta)'!AI104+'Outranking score (theta)'!AD104-'Outranking score (theta)'!AJ104</f>
        <v>2</v>
      </c>
      <c r="L104">
        <f ca="1">'Outranking score (theta)'!AG104-'Outranking score (theta)'!AA104+'Outranking score (theta)'!AI104-'Outranking score (theta)'!AC104+'Outranking score (theta)'!AE104-'Outranking score (theta)'!AK104</f>
        <v>2</v>
      </c>
      <c r="M104">
        <f ca="1">'Outranking score (theta)'!AH104-'Outranking score (theta)'!AB104+'Outranking score (theta)'!AJ104-'Outranking score (theta)'!AD104+'Outranking score (theta)'!AK104-'Outranking score (theta)'!AE104</f>
        <v>-1.7322035351084182</v>
      </c>
    </row>
    <row r="105" spans="1:13">
      <c r="A105" s="7">
        <v>103</v>
      </c>
      <c r="B105">
        <f ca="1">'Outranking score (theta)'!B105-'Outranking score (theta)'!H105+'Outranking score (theta)'!C105-'Outranking score (theta)'!I105+'Outranking score (theta)'!D105-'Outranking score (theta)'!J105</f>
        <v>-2</v>
      </c>
      <c r="C105">
        <f ca="1">'Outranking score (theta)'!H105-'Outranking score (theta)'!B105+'Outranking score (theta)'!E105-'Outranking score (theta)'!K105+'Outranking score (theta)'!F105-'Outranking score (theta)'!L105</f>
        <v>1</v>
      </c>
      <c r="D105">
        <f ca="1">'Outranking score (theta)'!I105-'Outranking score (theta)'!C105+'Outranking score (theta)'!K105-'Outranking score (theta)'!E105+'Outranking score (theta)'!G105-'Outranking score (theta)'!M105</f>
        <v>-2</v>
      </c>
      <c r="E105">
        <f ca="1">'Outranking score (theta)'!J105-'Outranking score (theta)'!D105+'Outranking score (theta)'!L105-'Outranking score (theta)'!F105+'Outranking score (theta)'!M105-'Outranking score (theta)'!G105</f>
        <v>3</v>
      </c>
      <c r="F105">
        <f ca="1">'Outranking score (theta)'!N105-'Outranking score (theta)'!T105+'Outranking score (theta)'!O105-'Outranking score (theta)'!U105+'Outranking score (theta)'!P105-'Outranking score (theta)'!V105</f>
        <v>-1</v>
      </c>
      <c r="G105">
        <f ca="1">'Outranking score (theta)'!T105-'Outranking score (theta)'!N105+'Outranking score (theta)'!Q105-'Outranking score (theta)'!W105+'Outranking score (theta)'!R105-'Outranking score (theta)'!X105</f>
        <v>1</v>
      </c>
      <c r="H105">
        <f ca="1">'Outranking score (theta)'!U105-'Outranking score (theta)'!O105+'Outranking score (theta)'!W105-'Outranking score (theta)'!Q105+'Outranking score (theta)'!S105-'Outranking score (theta)'!Y105</f>
        <v>-3</v>
      </c>
      <c r="I105">
        <f ca="1">'Outranking score (theta)'!V105-'Outranking score (theta)'!P105+'Outranking score (theta)'!X105-'Outranking score (theta)'!R105+'Outranking score (theta)'!Y105-'Outranking score (theta)'!S105</f>
        <v>3</v>
      </c>
      <c r="J105">
        <f ca="1">'Outranking score (theta)'!Z105-'Outranking score (theta)'!AF105+'Outranking score (theta)'!AA105-'Outranking score (theta)'!AG105+'Outranking score (theta)'!AB105-'Outranking score (theta)'!AH105</f>
        <v>1</v>
      </c>
      <c r="K105">
        <f ca="1">'Outranking score (theta)'!AF105-'Outranking score (theta)'!Z105+'Outranking score (theta)'!AC105-'Outranking score (theta)'!AI105+'Outranking score (theta)'!AD105-'Outranking score (theta)'!AJ105</f>
        <v>3</v>
      </c>
      <c r="L105">
        <f ca="1">'Outranking score (theta)'!AG105-'Outranking score (theta)'!AA105+'Outranking score (theta)'!AI105-'Outranking score (theta)'!AC105+'Outranking score (theta)'!AE105-'Outranking score (theta)'!AK105</f>
        <v>-1</v>
      </c>
      <c r="M105">
        <f ca="1">'Outranking score (theta)'!AH105-'Outranking score (theta)'!AB105+'Outranking score (theta)'!AJ105-'Outranking score (theta)'!AD105+'Outranking score (theta)'!AK105-'Outranking score (theta)'!AE105</f>
        <v>-3</v>
      </c>
    </row>
    <row r="106" spans="1:13">
      <c r="A106" s="7">
        <v>104</v>
      </c>
      <c r="B106">
        <f ca="1">'Outranking score (theta)'!B106-'Outranking score (theta)'!H106+'Outranking score (theta)'!C106-'Outranking score (theta)'!I106+'Outranking score (theta)'!D106-'Outranking score (theta)'!J106</f>
        <v>-1</v>
      </c>
      <c r="C106">
        <f ca="1">'Outranking score (theta)'!H106-'Outranking score (theta)'!B106+'Outranking score (theta)'!E106-'Outranking score (theta)'!K106+'Outranking score (theta)'!F106-'Outranking score (theta)'!L106</f>
        <v>2</v>
      </c>
      <c r="D106">
        <f ca="1">'Outranking score (theta)'!I106-'Outranking score (theta)'!C106+'Outranking score (theta)'!K106-'Outranking score (theta)'!E106+'Outranking score (theta)'!G106-'Outranking score (theta)'!M106</f>
        <v>-3</v>
      </c>
      <c r="E106">
        <f ca="1">'Outranking score (theta)'!J106-'Outranking score (theta)'!D106+'Outranking score (theta)'!L106-'Outranking score (theta)'!F106+'Outranking score (theta)'!M106-'Outranking score (theta)'!G106</f>
        <v>2</v>
      </c>
      <c r="F106">
        <f ca="1">'Outranking score (theta)'!N106-'Outranking score (theta)'!T106+'Outranking score (theta)'!O106-'Outranking score (theta)'!U106+'Outranking score (theta)'!P106-'Outranking score (theta)'!V106</f>
        <v>-1</v>
      </c>
      <c r="G106">
        <f ca="1">'Outranking score (theta)'!T106-'Outranking score (theta)'!N106+'Outranking score (theta)'!Q106-'Outranking score (theta)'!W106+'Outranking score (theta)'!R106-'Outranking score (theta)'!X106</f>
        <v>3</v>
      </c>
      <c r="H106">
        <f ca="1">'Outranking score (theta)'!U106-'Outranking score (theta)'!O106+'Outranking score (theta)'!W106-'Outranking score (theta)'!Q106+'Outranking score (theta)'!S106-'Outranking score (theta)'!Y106</f>
        <v>-3</v>
      </c>
      <c r="I106">
        <f ca="1">'Outranking score (theta)'!V106-'Outranking score (theta)'!P106+'Outranking score (theta)'!X106-'Outranking score (theta)'!R106+'Outranking score (theta)'!Y106-'Outranking score (theta)'!S106</f>
        <v>1</v>
      </c>
      <c r="J106">
        <f ca="1">'Outranking score (theta)'!Z106-'Outranking score (theta)'!AF106+'Outranking score (theta)'!AA106-'Outranking score (theta)'!AG106+'Outranking score (theta)'!AB106-'Outranking score (theta)'!AH106</f>
        <v>1.112155072838972</v>
      </c>
      <c r="K106">
        <f ca="1">'Outranking score (theta)'!AF106-'Outranking score (theta)'!Z106+'Outranking score (theta)'!AC106-'Outranking score (theta)'!AI106+'Outranking score (theta)'!AD106-'Outranking score (theta)'!AJ106</f>
        <v>1.2616286021484395</v>
      </c>
      <c r="L106">
        <f ca="1">'Outranking score (theta)'!AG106-'Outranking score (theta)'!AA106+'Outranking score (theta)'!AI106-'Outranking score (theta)'!AC106+'Outranking score (theta)'!AE106-'Outranking score (theta)'!AK106</f>
        <v>-1.2031585130845919</v>
      </c>
      <c r="M106">
        <f ca="1">'Outranking score (theta)'!AH106-'Outranking score (theta)'!AB106+'Outranking score (theta)'!AJ106-'Outranking score (theta)'!AD106+'Outranking score (theta)'!AK106-'Outranking score (theta)'!AE106</f>
        <v>-1.1706251619028198</v>
      </c>
    </row>
    <row r="107" spans="1:13">
      <c r="A107" s="7">
        <v>105</v>
      </c>
      <c r="B107">
        <f ca="1">'Outranking score (theta)'!B107-'Outranking score (theta)'!H107+'Outranking score (theta)'!C107-'Outranking score (theta)'!I107+'Outranking score (theta)'!D107-'Outranking score (theta)'!J107</f>
        <v>-2</v>
      </c>
      <c r="C107">
        <f ca="1">'Outranking score (theta)'!H107-'Outranking score (theta)'!B107+'Outranking score (theta)'!E107-'Outranking score (theta)'!K107+'Outranking score (theta)'!F107-'Outranking score (theta)'!L107</f>
        <v>2</v>
      </c>
      <c r="D107">
        <f ca="1">'Outranking score (theta)'!I107-'Outranking score (theta)'!C107+'Outranking score (theta)'!K107-'Outranking score (theta)'!E107+'Outranking score (theta)'!G107-'Outranking score (theta)'!M107</f>
        <v>-2</v>
      </c>
      <c r="E107">
        <f ca="1">'Outranking score (theta)'!J107-'Outranking score (theta)'!D107+'Outranking score (theta)'!L107-'Outranking score (theta)'!F107+'Outranking score (theta)'!M107-'Outranking score (theta)'!G107</f>
        <v>2</v>
      </c>
      <c r="F107">
        <f ca="1">'Outranking score (theta)'!N107-'Outranking score (theta)'!T107+'Outranking score (theta)'!O107-'Outranking score (theta)'!U107+'Outranking score (theta)'!P107-'Outranking score (theta)'!V107</f>
        <v>-1</v>
      </c>
      <c r="G107">
        <f ca="1">'Outranking score (theta)'!T107-'Outranking score (theta)'!N107+'Outranking score (theta)'!Q107-'Outranking score (theta)'!W107+'Outranking score (theta)'!R107-'Outranking score (theta)'!X107</f>
        <v>2</v>
      </c>
      <c r="H107">
        <f ca="1">'Outranking score (theta)'!U107-'Outranking score (theta)'!O107+'Outranking score (theta)'!W107-'Outranking score (theta)'!Q107+'Outranking score (theta)'!S107-'Outranking score (theta)'!Y107</f>
        <v>-3</v>
      </c>
      <c r="I107">
        <f ca="1">'Outranking score (theta)'!V107-'Outranking score (theta)'!P107+'Outranking score (theta)'!X107-'Outranking score (theta)'!R107+'Outranking score (theta)'!Y107-'Outranking score (theta)'!S107</f>
        <v>2</v>
      </c>
      <c r="J107">
        <f ca="1">'Outranking score (theta)'!Z107-'Outranking score (theta)'!AF107+'Outranking score (theta)'!AA107-'Outranking score (theta)'!AG107+'Outranking score (theta)'!AB107-'Outranking score (theta)'!AH107</f>
        <v>2.2282655420931716</v>
      </c>
      <c r="K107">
        <f ca="1">'Outranking score (theta)'!AF107-'Outranking score (theta)'!Z107+'Outranking score (theta)'!AC107-'Outranking score (theta)'!AI107+'Outranking score (theta)'!AD107-'Outranking score (theta)'!AJ107</f>
        <v>-2.6156224182376127</v>
      </c>
      <c r="L107">
        <f ca="1">'Outranking score (theta)'!AG107-'Outranking score (theta)'!AA107+'Outranking score (theta)'!AI107-'Outranking score (theta)'!AC107+'Outranking score (theta)'!AE107-'Outranking score (theta)'!AK107</f>
        <v>1.7717344579068286</v>
      </c>
      <c r="M107">
        <f ca="1">'Outranking score (theta)'!AH107-'Outranking score (theta)'!AB107+'Outranking score (theta)'!AJ107-'Outranking score (theta)'!AD107+'Outranking score (theta)'!AK107-'Outranking score (theta)'!AE107</f>
        <v>-1.3843775817623873</v>
      </c>
    </row>
    <row r="108" spans="1:13">
      <c r="A108" s="7">
        <v>106</v>
      </c>
      <c r="B108">
        <f ca="1">'Outranking score (theta)'!B108-'Outranking score (theta)'!H108+'Outranking score (theta)'!C108-'Outranking score (theta)'!I108+'Outranking score (theta)'!D108-'Outranking score (theta)'!J108</f>
        <v>-2</v>
      </c>
      <c r="C108">
        <f ca="1">'Outranking score (theta)'!H108-'Outranking score (theta)'!B108+'Outranking score (theta)'!E108-'Outranking score (theta)'!K108+'Outranking score (theta)'!F108-'Outranking score (theta)'!L108</f>
        <v>1.235002698707016</v>
      </c>
      <c r="D108">
        <f ca="1">'Outranking score (theta)'!I108-'Outranking score (theta)'!C108+'Outranking score (theta)'!K108-'Outranking score (theta)'!E108+'Outranking score (theta)'!G108-'Outranking score (theta)'!M108</f>
        <v>-2</v>
      </c>
      <c r="E108">
        <f ca="1">'Outranking score (theta)'!J108-'Outranking score (theta)'!D108+'Outranking score (theta)'!L108-'Outranking score (theta)'!F108+'Outranking score (theta)'!M108-'Outranking score (theta)'!G108</f>
        <v>2.764997301292984</v>
      </c>
      <c r="F108">
        <f ca="1">'Outranking score (theta)'!N108-'Outranking score (theta)'!T108+'Outranking score (theta)'!O108-'Outranking score (theta)'!U108+'Outranking score (theta)'!P108-'Outranking score (theta)'!V108</f>
        <v>-0.18443649846853988</v>
      </c>
      <c r="G108">
        <f ca="1">'Outranking score (theta)'!T108-'Outranking score (theta)'!N108+'Outranking score (theta)'!Q108-'Outranking score (theta)'!W108+'Outranking score (theta)'!R108-'Outranking score (theta)'!X108</f>
        <v>3</v>
      </c>
      <c r="H108">
        <f ca="1">'Outranking score (theta)'!U108-'Outranking score (theta)'!O108+'Outranking score (theta)'!W108-'Outranking score (theta)'!Q108+'Outranking score (theta)'!S108-'Outranking score (theta)'!Y108</f>
        <v>-1.2849502088476159</v>
      </c>
      <c r="I108">
        <f ca="1">'Outranking score (theta)'!V108-'Outranking score (theta)'!P108+'Outranking score (theta)'!X108-'Outranking score (theta)'!R108+'Outranking score (theta)'!Y108-'Outranking score (theta)'!S108</f>
        <v>-1.5306132926838443</v>
      </c>
      <c r="J108">
        <f ca="1">'Outranking score (theta)'!Z108-'Outranking score (theta)'!AF108+'Outranking score (theta)'!AA108-'Outranking score (theta)'!AG108+'Outranking score (theta)'!AB108-'Outranking score (theta)'!AH108</f>
        <v>0</v>
      </c>
      <c r="K108">
        <f ca="1">'Outranking score (theta)'!AF108-'Outranking score (theta)'!Z108+'Outranking score (theta)'!AC108-'Outranking score (theta)'!AI108+'Outranking score (theta)'!AD108-'Outranking score (theta)'!AJ108</f>
        <v>3</v>
      </c>
      <c r="L108">
        <f ca="1">'Outranking score (theta)'!AG108-'Outranking score (theta)'!AA108+'Outranking score (theta)'!AI108-'Outranking score (theta)'!AC108+'Outranking score (theta)'!AE108-'Outranking score (theta)'!AK108</f>
        <v>-1.0987842764273459</v>
      </c>
      <c r="M108">
        <f ca="1">'Outranking score (theta)'!AH108-'Outranking score (theta)'!AB108+'Outranking score (theta)'!AJ108-'Outranking score (theta)'!AD108+'Outranking score (theta)'!AK108-'Outranking score (theta)'!AE108</f>
        <v>-1.9012157235726541</v>
      </c>
    </row>
    <row r="109" spans="1:13">
      <c r="A109" s="7">
        <v>107</v>
      </c>
      <c r="B109">
        <f ca="1">'Outranking score (theta)'!B109-'Outranking score (theta)'!H109+'Outranking score (theta)'!C109-'Outranking score (theta)'!I109+'Outranking score (theta)'!D109-'Outranking score (theta)'!J109</f>
        <v>-2</v>
      </c>
      <c r="C109">
        <f ca="1">'Outranking score (theta)'!H109-'Outranking score (theta)'!B109+'Outranking score (theta)'!E109-'Outranking score (theta)'!K109+'Outranking score (theta)'!F109-'Outranking score (theta)'!L109</f>
        <v>2.0723093016481711</v>
      </c>
      <c r="D109">
        <f ca="1">'Outranking score (theta)'!I109-'Outranking score (theta)'!C109+'Outranking score (theta)'!K109-'Outranking score (theta)'!E109+'Outranking score (theta)'!G109-'Outranking score (theta)'!M109</f>
        <v>-2</v>
      </c>
      <c r="E109">
        <f ca="1">'Outranking score (theta)'!J109-'Outranking score (theta)'!D109+'Outranking score (theta)'!L109-'Outranking score (theta)'!F109+'Outranking score (theta)'!M109-'Outranking score (theta)'!G109</f>
        <v>1.9276906983518289</v>
      </c>
      <c r="F109">
        <f ca="1">'Outranking score (theta)'!N109-'Outranking score (theta)'!T109+'Outranking score (theta)'!O109-'Outranking score (theta)'!U109+'Outranking score (theta)'!P109-'Outranking score (theta)'!V109</f>
        <v>-3</v>
      </c>
      <c r="G109">
        <f ca="1">'Outranking score (theta)'!T109-'Outranking score (theta)'!N109+'Outranking score (theta)'!Q109-'Outranking score (theta)'!W109+'Outranking score (theta)'!R109-'Outranking score (theta)'!X109</f>
        <v>0.71824705566902636</v>
      </c>
      <c r="H109">
        <f ca="1">'Outranking score (theta)'!U109-'Outranking score (theta)'!O109+'Outranking score (theta)'!W109-'Outranking score (theta)'!Q109+'Outranking score (theta)'!S109-'Outranking score (theta)'!Y109</f>
        <v>2.0951651361494319</v>
      </c>
      <c r="I109">
        <f ca="1">'Outranking score (theta)'!V109-'Outranking score (theta)'!P109+'Outranking score (theta)'!X109-'Outranking score (theta)'!R109+'Outranking score (theta)'!Y109-'Outranking score (theta)'!S109</f>
        <v>0.18658780818154186</v>
      </c>
      <c r="J109">
        <f ca="1">'Outranking score (theta)'!Z109-'Outranking score (theta)'!AF109+'Outranking score (theta)'!AA109-'Outranking score (theta)'!AG109+'Outranking score (theta)'!AB109-'Outranking score (theta)'!AH109</f>
        <v>3</v>
      </c>
      <c r="K109">
        <f ca="1">'Outranking score (theta)'!AF109-'Outranking score (theta)'!Z109+'Outranking score (theta)'!AC109-'Outranking score (theta)'!AI109+'Outranking score (theta)'!AD109-'Outranking score (theta)'!AJ109</f>
        <v>-0.42130917996092898</v>
      </c>
      <c r="L109">
        <f ca="1">'Outranking score (theta)'!AG109-'Outranking score (theta)'!AA109+'Outranking score (theta)'!AI109-'Outranking score (theta)'!AC109+'Outranking score (theta)'!AE109-'Outranking score (theta)'!AK109</f>
        <v>0.42130917996092898</v>
      </c>
      <c r="M109">
        <f ca="1">'Outranking score (theta)'!AH109-'Outranking score (theta)'!AB109+'Outranking score (theta)'!AJ109-'Outranking score (theta)'!AD109+'Outranking score (theta)'!AK109-'Outranking score (theta)'!AE109</f>
        <v>-3</v>
      </c>
    </row>
    <row r="110" spans="1:13">
      <c r="A110" s="7">
        <v>108</v>
      </c>
      <c r="B110">
        <f ca="1">'Outranking score (theta)'!B110-'Outranking score (theta)'!H110+'Outranking score (theta)'!C110-'Outranking score (theta)'!I110+'Outranking score (theta)'!D110-'Outranking score (theta)'!J110</f>
        <v>-1.6120024858388358</v>
      </c>
      <c r="C110">
        <f ca="1">'Outranking score (theta)'!H110-'Outranking score (theta)'!B110+'Outranking score (theta)'!E110-'Outranking score (theta)'!K110+'Outranking score (theta)'!F110-'Outranking score (theta)'!L110</f>
        <v>2.3380439265873623</v>
      </c>
      <c r="D110">
        <f ca="1">'Outranking score (theta)'!I110-'Outranking score (theta)'!C110+'Outranking score (theta)'!K110-'Outranking score (theta)'!E110+'Outranking score (theta)'!G110-'Outranking score (theta)'!M110</f>
        <v>-2.3879975141611642</v>
      </c>
      <c r="E110">
        <f ca="1">'Outranking score (theta)'!J110-'Outranking score (theta)'!D110+'Outranking score (theta)'!L110-'Outranking score (theta)'!F110+'Outranking score (theta)'!M110-'Outranking score (theta)'!G110</f>
        <v>1.6619560734126375</v>
      </c>
      <c r="F110">
        <f ca="1">'Outranking score (theta)'!N110-'Outranking score (theta)'!T110+'Outranking score (theta)'!O110-'Outranking score (theta)'!U110+'Outranking score (theta)'!P110-'Outranking score (theta)'!V110</f>
        <v>-2</v>
      </c>
      <c r="G110">
        <f ca="1">'Outranking score (theta)'!T110-'Outranking score (theta)'!N110+'Outranking score (theta)'!Q110-'Outranking score (theta)'!W110+'Outranking score (theta)'!R110-'Outranking score (theta)'!X110</f>
        <v>2</v>
      </c>
      <c r="H110">
        <f ca="1">'Outranking score (theta)'!U110-'Outranking score (theta)'!O110+'Outranking score (theta)'!W110-'Outranking score (theta)'!Q110+'Outranking score (theta)'!S110-'Outranking score (theta)'!Y110</f>
        <v>-2</v>
      </c>
      <c r="I110">
        <f ca="1">'Outranking score (theta)'!V110-'Outranking score (theta)'!P110+'Outranking score (theta)'!X110-'Outranking score (theta)'!R110+'Outranking score (theta)'!Y110-'Outranking score (theta)'!S110</f>
        <v>2</v>
      </c>
      <c r="J110">
        <f ca="1">'Outranking score (theta)'!Z110-'Outranking score (theta)'!AF110+'Outranking score (theta)'!AA110-'Outranking score (theta)'!AG110+'Outranking score (theta)'!AB110-'Outranking score (theta)'!AH110</f>
        <v>0.26705182379655579</v>
      </c>
      <c r="K110">
        <f ca="1">'Outranking score (theta)'!AF110-'Outranking score (theta)'!Z110+'Outranking score (theta)'!AC110-'Outranking score (theta)'!AI110+'Outranking score (theta)'!AD110-'Outranking score (theta)'!AJ110</f>
        <v>-0.99947559872921798</v>
      </c>
      <c r="L110">
        <f ca="1">'Outranking score (theta)'!AG110-'Outranking score (theta)'!AA110+'Outranking score (theta)'!AI110-'Outranking score (theta)'!AC110+'Outranking score (theta)'!AE110-'Outranking score (theta)'!AK110</f>
        <v>0.74112971996806731</v>
      </c>
      <c r="M110">
        <f ca="1">'Outranking score (theta)'!AH110-'Outranking score (theta)'!AB110+'Outranking score (theta)'!AJ110-'Outranking score (theta)'!AD110+'Outranking score (theta)'!AK110-'Outranking score (theta)'!AE110</f>
        <v>-8.7059450354050622E-3</v>
      </c>
    </row>
    <row r="111" spans="1:13">
      <c r="A111" s="7">
        <v>109</v>
      </c>
      <c r="B111">
        <f ca="1">'Outranking score (theta)'!B111-'Outranking score (theta)'!H111+'Outranking score (theta)'!C111-'Outranking score (theta)'!I111+'Outranking score (theta)'!D111-'Outranking score (theta)'!J111</f>
        <v>-3</v>
      </c>
      <c r="C111">
        <f ca="1">'Outranking score (theta)'!H111-'Outranking score (theta)'!B111+'Outranking score (theta)'!E111-'Outranking score (theta)'!K111+'Outranking score (theta)'!F111-'Outranking score (theta)'!L111</f>
        <v>2</v>
      </c>
      <c r="D111">
        <f ca="1">'Outranking score (theta)'!I111-'Outranking score (theta)'!C111+'Outranking score (theta)'!K111-'Outranking score (theta)'!E111+'Outranking score (theta)'!G111-'Outranking score (theta)'!M111</f>
        <v>-1</v>
      </c>
      <c r="E111">
        <f ca="1">'Outranking score (theta)'!J111-'Outranking score (theta)'!D111+'Outranking score (theta)'!L111-'Outranking score (theta)'!F111+'Outranking score (theta)'!M111-'Outranking score (theta)'!G111</f>
        <v>2</v>
      </c>
      <c r="F111">
        <f ca="1">'Outranking score (theta)'!N111-'Outranking score (theta)'!T111+'Outranking score (theta)'!O111-'Outranking score (theta)'!U111+'Outranking score (theta)'!P111-'Outranking score (theta)'!V111</f>
        <v>-2</v>
      </c>
      <c r="G111">
        <f ca="1">'Outranking score (theta)'!T111-'Outranking score (theta)'!N111+'Outranking score (theta)'!Q111-'Outranking score (theta)'!W111+'Outranking score (theta)'!R111-'Outranking score (theta)'!X111</f>
        <v>2.5984038655620898</v>
      </c>
      <c r="H111">
        <f ca="1">'Outranking score (theta)'!U111-'Outranking score (theta)'!O111+'Outranking score (theta)'!W111-'Outranking score (theta)'!Q111+'Outranking score (theta)'!S111-'Outranking score (theta)'!Y111</f>
        <v>-2</v>
      </c>
      <c r="I111">
        <f ca="1">'Outranking score (theta)'!V111-'Outranking score (theta)'!P111+'Outranking score (theta)'!X111-'Outranking score (theta)'!R111+'Outranking score (theta)'!Y111-'Outranking score (theta)'!S111</f>
        <v>1.4015961344379102</v>
      </c>
      <c r="J111">
        <f ca="1">'Outranking score (theta)'!Z111-'Outranking score (theta)'!AF111+'Outranking score (theta)'!AA111-'Outranking score (theta)'!AG111+'Outranking score (theta)'!AB111-'Outranking score (theta)'!AH111</f>
        <v>-1</v>
      </c>
      <c r="K111">
        <f ca="1">'Outranking score (theta)'!AF111-'Outranking score (theta)'!Z111+'Outranking score (theta)'!AC111-'Outranking score (theta)'!AI111+'Outranking score (theta)'!AD111-'Outranking score (theta)'!AJ111</f>
        <v>0.71117737496594868</v>
      </c>
      <c r="L111">
        <f ca="1">'Outranking score (theta)'!AG111-'Outranking score (theta)'!AA111+'Outranking score (theta)'!AI111-'Outranking score (theta)'!AC111+'Outranking score (theta)'!AE111-'Outranking score (theta)'!AK111</f>
        <v>0.69338677475604882</v>
      </c>
      <c r="M111">
        <f ca="1">'Outranking score (theta)'!AH111-'Outranking score (theta)'!AB111+'Outranking score (theta)'!AJ111-'Outranking score (theta)'!AD111+'Outranking score (theta)'!AK111-'Outranking score (theta)'!AE111</f>
        <v>-0.4045641497219975</v>
      </c>
    </row>
    <row r="112" spans="1:13">
      <c r="A112" s="7">
        <v>110</v>
      </c>
      <c r="B112">
        <f ca="1">'Outranking score (theta)'!B112-'Outranking score (theta)'!H112+'Outranking score (theta)'!C112-'Outranking score (theta)'!I112+'Outranking score (theta)'!D112-'Outranking score (theta)'!J112</f>
        <v>-3</v>
      </c>
      <c r="C112">
        <f ca="1">'Outranking score (theta)'!H112-'Outranking score (theta)'!B112+'Outranking score (theta)'!E112-'Outranking score (theta)'!K112+'Outranking score (theta)'!F112-'Outranking score (theta)'!L112</f>
        <v>1</v>
      </c>
      <c r="D112">
        <f ca="1">'Outranking score (theta)'!I112-'Outranking score (theta)'!C112+'Outranking score (theta)'!K112-'Outranking score (theta)'!E112+'Outranking score (theta)'!G112-'Outranking score (theta)'!M112</f>
        <v>-1</v>
      </c>
      <c r="E112">
        <f ca="1">'Outranking score (theta)'!J112-'Outranking score (theta)'!D112+'Outranking score (theta)'!L112-'Outranking score (theta)'!F112+'Outranking score (theta)'!M112-'Outranking score (theta)'!G112</f>
        <v>3</v>
      </c>
      <c r="F112">
        <f ca="1">'Outranking score (theta)'!N112-'Outranking score (theta)'!T112+'Outranking score (theta)'!O112-'Outranking score (theta)'!U112+'Outranking score (theta)'!P112-'Outranking score (theta)'!V112</f>
        <v>0</v>
      </c>
      <c r="G112">
        <f ca="1">'Outranking score (theta)'!T112-'Outranking score (theta)'!N112+'Outranking score (theta)'!Q112-'Outranking score (theta)'!W112+'Outranking score (theta)'!R112-'Outranking score (theta)'!X112</f>
        <v>3</v>
      </c>
      <c r="H112">
        <f ca="1">'Outranking score (theta)'!U112-'Outranking score (theta)'!O112+'Outranking score (theta)'!W112-'Outranking score (theta)'!Q112+'Outranking score (theta)'!S112-'Outranking score (theta)'!Y112</f>
        <v>-3</v>
      </c>
      <c r="I112">
        <f ca="1">'Outranking score (theta)'!V112-'Outranking score (theta)'!P112+'Outranking score (theta)'!X112-'Outranking score (theta)'!R112+'Outranking score (theta)'!Y112-'Outranking score (theta)'!S112</f>
        <v>0</v>
      </c>
      <c r="J112">
        <f ca="1">'Outranking score (theta)'!Z112-'Outranking score (theta)'!AF112+'Outranking score (theta)'!AA112-'Outranking score (theta)'!AG112+'Outranking score (theta)'!AB112-'Outranking score (theta)'!AH112</f>
        <v>2</v>
      </c>
      <c r="K112">
        <f ca="1">'Outranking score (theta)'!AF112-'Outranking score (theta)'!Z112+'Outranking score (theta)'!AC112-'Outranking score (theta)'!AI112+'Outranking score (theta)'!AD112-'Outranking score (theta)'!AJ112</f>
        <v>0.2367726474565266</v>
      </c>
      <c r="L112">
        <f ca="1">'Outranking score (theta)'!AG112-'Outranking score (theta)'!AA112+'Outranking score (theta)'!AI112-'Outranking score (theta)'!AC112+'Outranking score (theta)'!AE112-'Outranking score (theta)'!AK112</f>
        <v>0.7632273525434734</v>
      </c>
      <c r="M112">
        <f ca="1">'Outranking score (theta)'!AH112-'Outranking score (theta)'!AB112+'Outranking score (theta)'!AJ112-'Outranking score (theta)'!AD112+'Outranking score (theta)'!AK112-'Outranking score (theta)'!AE112</f>
        <v>-3</v>
      </c>
    </row>
    <row r="113" spans="1:13">
      <c r="A113" s="7">
        <v>111</v>
      </c>
      <c r="B113">
        <f ca="1">'Outranking score (theta)'!B113-'Outranking score (theta)'!H113+'Outranking score (theta)'!C113-'Outranking score (theta)'!I113+'Outranking score (theta)'!D113-'Outranking score (theta)'!J113</f>
        <v>-1</v>
      </c>
      <c r="C113">
        <f ca="1">'Outranking score (theta)'!H113-'Outranking score (theta)'!B113+'Outranking score (theta)'!E113-'Outranking score (theta)'!K113+'Outranking score (theta)'!F113-'Outranking score (theta)'!L113</f>
        <v>1</v>
      </c>
      <c r="D113">
        <f ca="1">'Outranking score (theta)'!I113-'Outranking score (theta)'!C113+'Outranking score (theta)'!K113-'Outranking score (theta)'!E113+'Outranking score (theta)'!G113-'Outranking score (theta)'!M113</f>
        <v>-3</v>
      </c>
      <c r="E113">
        <f ca="1">'Outranking score (theta)'!J113-'Outranking score (theta)'!D113+'Outranking score (theta)'!L113-'Outranking score (theta)'!F113+'Outranking score (theta)'!M113-'Outranking score (theta)'!G113</f>
        <v>3</v>
      </c>
      <c r="F113">
        <f ca="1">'Outranking score (theta)'!N113-'Outranking score (theta)'!T113+'Outranking score (theta)'!O113-'Outranking score (theta)'!U113+'Outranking score (theta)'!P113-'Outranking score (theta)'!V113</f>
        <v>-2.2697393015617688</v>
      </c>
      <c r="G113">
        <f ca="1">'Outranking score (theta)'!T113-'Outranking score (theta)'!N113+'Outranking score (theta)'!Q113-'Outranking score (theta)'!W113+'Outranking score (theta)'!R113-'Outranking score (theta)'!X113</f>
        <v>2</v>
      </c>
      <c r="H113">
        <f ca="1">'Outranking score (theta)'!U113-'Outranking score (theta)'!O113+'Outranking score (theta)'!W113-'Outranking score (theta)'!Q113+'Outranking score (theta)'!S113-'Outranking score (theta)'!Y113</f>
        <v>-1.7302606984382314</v>
      </c>
      <c r="I113">
        <f ca="1">'Outranking score (theta)'!V113-'Outranking score (theta)'!P113+'Outranking score (theta)'!X113-'Outranking score (theta)'!R113+'Outranking score (theta)'!Y113-'Outranking score (theta)'!S113</f>
        <v>2</v>
      </c>
      <c r="J113">
        <f ca="1">'Outranking score (theta)'!Z113-'Outranking score (theta)'!AF113+'Outranking score (theta)'!AA113-'Outranking score (theta)'!AG113+'Outranking score (theta)'!AB113-'Outranking score (theta)'!AH113</f>
        <v>0.9304161224506694</v>
      </c>
      <c r="K113">
        <f ca="1">'Outranking score (theta)'!AF113-'Outranking score (theta)'!Z113+'Outranking score (theta)'!AC113-'Outranking score (theta)'!AI113+'Outranking score (theta)'!AD113-'Outranking score (theta)'!AJ113</f>
        <v>0.27615778302208227</v>
      </c>
      <c r="L113">
        <f ca="1">'Outranking score (theta)'!AG113-'Outranking score (theta)'!AA113+'Outranking score (theta)'!AI113-'Outranking score (theta)'!AC113+'Outranking score (theta)'!AE113-'Outranking score (theta)'!AK113</f>
        <v>1.7934260945272484</v>
      </c>
      <c r="M113">
        <f ca="1">'Outranking score (theta)'!AH113-'Outranking score (theta)'!AB113+'Outranking score (theta)'!AJ113-'Outranking score (theta)'!AD113+'Outranking score (theta)'!AK113-'Outranking score (theta)'!AE113</f>
        <v>-3</v>
      </c>
    </row>
    <row r="114" spans="1:13">
      <c r="A114" s="7">
        <v>112</v>
      </c>
      <c r="B114">
        <f ca="1">'Outranking score (theta)'!B114-'Outranking score (theta)'!H114+'Outranking score (theta)'!C114-'Outranking score (theta)'!I114+'Outranking score (theta)'!D114-'Outranking score (theta)'!J114</f>
        <v>-2</v>
      </c>
      <c r="C114">
        <f ca="1">'Outranking score (theta)'!H114-'Outranking score (theta)'!B114+'Outranking score (theta)'!E114-'Outranking score (theta)'!K114+'Outranking score (theta)'!F114-'Outranking score (theta)'!L114</f>
        <v>3</v>
      </c>
      <c r="D114">
        <f ca="1">'Outranking score (theta)'!I114-'Outranking score (theta)'!C114+'Outranking score (theta)'!K114-'Outranking score (theta)'!E114+'Outranking score (theta)'!G114-'Outranking score (theta)'!M114</f>
        <v>-2</v>
      </c>
      <c r="E114">
        <f ca="1">'Outranking score (theta)'!J114-'Outranking score (theta)'!D114+'Outranking score (theta)'!L114-'Outranking score (theta)'!F114+'Outranking score (theta)'!M114-'Outranking score (theta)'!G114</f>
        <v>1</v>
      </c>
      <c r="F114">
        <f ca="1">'Outranking score (theta)'!N114-'Outranking score (theta)'!T114+'Outranking score (theta)'!O114-'Outranking score (theta)'!U114+'Outranking score (theta)'!P114-'Outranking score (theta)'!V114</f>
        <v>0</v>
      </c>
      <c r="G114">
        <f ca="1">'Outranking score (theta)'!T114-'Outranking score (theta)'!N114+'Outranking score (theta)'!Q114-'Outranking score (theta)'!W114+'Outranking score (theta)'!R114-'Outranking score (theta)'!X114</f>
        <v>3</v>
      </c>
      <c r="H114">
        <f ca="1">'Outranking score (theta)'!U114-'Outranking score (theta)'!O114+'Outranking score (theta)'!W114-'Outranking score (theta)'!Q114+'Outranking score (theta)'!S114-'Outranking score (theta)'!Y114</f>
        <v>-3</v>
      </c>
      <c r="I114">
        <f ca="1">'Outranking score (theta)'!V114-'Outranking score (theta)'!P114+'Outranking score (theta)'!X114-'Outranking score (theta)'!R114+'Outranking score (theta)'!Y114-'Outranking score (theta)'!S114</f>
        <v>0</v>
      </c>
      <c r="J114">
        <f ca="1">'Outranking score (theta)'!Z114-'Outranking score (theta)'!AF114+'Outranking score (theta)'!AA114-'Outranking score (theta)'!AG114+'Outranking score (theta)'!AB114-'Outranking score (theta)'!AH114</f>
        <v>3</v>
      </c>
      <c r="K114">
        <f ca="1">'Outranking score (theta)'!AF114-'Outranking score (theta)'!Z114+'Outranking score (theta)'!AC114-'Outranking score (theta)'!AI114+'Outranking score (theta)'!AD114-'Outranking score (theta)'!AJ114</f>
        <v>-0.43007206186356339</v>
      </c>
      <c r="L114">
        <f ca="1">'Outranking score (theta)'!AG114-'Outranking score (theta)'!AA114+'Outranking score (theta)'!AI114-'Outranking score (theta)'!AC114+'Outranking score (theta)'!AE114-'Outranking score (theta)'!AK114</f>
        <v>-1.3673095024807809</v>
      </c>
      <c r="M114">
        <f ca="1">'Outranking score (theta)'!AH114-'Outranking score (theta)'!AB114+'Outranking score (theta)'!AJ114-'Outranking score (theta)'!AD114+'Outranking score (theta)'!AK114-'Outranking score (theta)'!AE114</f>
        <v>-1.2026184356556557</v>
      </c>
    </row>
    <row r="115" spans="1:13">
      <c r="A115" s="7">
        <v>113</v>
      </c>
      <c r="B115">
        <f ca="1">'Outranking score (theta)'!B115-'Outranking score (theta)'!H115+'Outranking score (theta)'!C115-'Outranking score (theta)'!I115+'Outranking score (theta)'!D115-'Outranking score (theta)'!J115</f>
        <v>-1</v>
      </c>
      <c r="C115">
        <f ca="1">'Outranking score (theta)'!H115-'Outranking score (theta)'!B115+'Outranking score (theta)'!E115-'Outranking score (theta)'!K115+'Outranking score (theta)'!F115-'Outranking score (theta)'!L115</f>
        <v>2</v>
      </c>
      <c r="D115">
        <f ca="1">'Outranking score (theta)'!I115-'Outranking score (theta)'!C115+'Outranking score (theta)'!K115-'Outranking score (theta)'!E115+'Outranking score (theta)'!G115-'Outranking score (theta)'!M115</f>
        <v>-3</v>
      </c>
      <c r="E115">
        <f ca="1">'Outranking score (theta)'!J115-'Outranking score (theta)'!D115+'Outranking score (theta)'!L115-'Outranking score (theta)'!F115+'Outranking score (theta)'!M115-'Outranking score (theta)'!G115</f>
        <v>2</v>
      </c>
      <c r="F115">
        <f ca="1">'Outranking score (theta)'!N115-'Outranking score (theta)'!T115+'Outranking score (theta)'!O115-'Outranking score (theta)'!U115+'Outranking score (theta)'!P115-'Outranking score (theta)'!V115</f>
        <v>0.34594749787008267</v>
      </c>
      <c r="G115">
        <f ca="1">'Outranking score (theta)'!T115-'Outranking score (theta)'!N115+'Outranking score (theta)'!Q115-'Outranking score (theta)'!W115+'Outranking score (theta)'!R115-'Outranking score (theta)'!X115</f>
        <v>3</v>
      </c>
      <c r="H115">
        <f ca="1">'Outranking score (theta)'!U115-'Outranking score (theta)'!O115+'Outranking score (theta)'!W115-'Outranking score (theta)'!Q115+'Outranking score (theta)'!S115-'Outranking score (theta)'!Y115</f>
        <v>-3</v>
      </c>
      <c r="I115">
        <f ca="1">'Outranking score (theta)'!V115-'Outranking score (theta)'!P115+'Outranking score (theta)'!X115-'Outranking score (theta)'!R115+'Outranking score (theta)'!Y115-'Outranking score (theta)'!S115</f>
        <v>-0.34594749787008272</v>
      </c>
      <c r="J115">
        <f ca="1">'Outranking score (theta)'!Z115-'Outranking score (theta)'!AF115+'Outranking score (theta)'!AA115-'Outranking score (theta)'!AG115+'Outranking score (theta)'!AB115-'Outranking score (theta)'!AH115</f>
        <v>-0.48107927786045868</v>
      </c>
      <c r="K115">
        <f ca="1">'Outranking score (theta)'!AF115-'Outranking score (theta)'!Z115+'Outranking score (theta)'!AC115-'Outranking score (theta)'!AI115+'Outranking score (theta)'!AD115-'Outranking score (theta)'!AJ115</f>
        <v>3</v>
      </c>
      <c r="L115">
        <f ca="1">'Outranking score (theta)'!AG115-'Outranking score (theta)'!AA115+'Outranking score (theta)'!AI115-'Outranking score (theta)'!AC115+'Outranking score (theta)'!AE115-'Outranking score (theta)'!AK115</f>
        <v>-1.9907616163951938</v>
      </c>
      <c r="M115">
        <f ca="1">'Outranking score (theta)'!AH115-'Outranking score (theta)'!AB115+'Outranking score (theta)'!AJ115-'Outranking score (theta)'!AD115+'Outranking score (theta)'!AK115-'Outranking score (theta)'!AE115</f>
        <v>-0.52815910574434755</v>
      </c>
    </row>
    <row r="116" spans="1:13">
      <c r="A116" s="7">
        <v>114</v>
      </c>
      <c r="B116">
        <f ca="1">'Outranking score (theta)'!B116-'Outranking score (theta)'!H116+'Outranking score (theta)'!C116-'Outranking score (theta)'!I116+'Outranking score (theta)'!D116-'Outranking score (theta)'!J116</f>
        <v>-1.7135335438472368</v>
      </c>
      <c r="C116">
        <f ca="1">'Outranking score (theta)'!H116-'Outranking score (theta)'!B116+'Outranking score (theta)'!E116-'Outranking score (theta)'!K116+'Outranking score (theta)'!F116-'Outranking score (theta)'!L116</f>
        <v>2</v>
      </c>
      <c r="D116">
        <f ca="1">'Outranking score (theta)'!I116-'Outranking score (theta)'!C116+'Outranking score (theta)'!K116-'Outranking score (theta)'!E116+'Outranking score (theta)'!G116-'Outranking score (theta)'!M116</f>
        <v>-2.2864664561527634</v>
      </c>
      <c r="E116">
        <f ca="1">'Outranking score (theta)'!J116-'Outranking score (theta)'!D116+'Outranking score (theta)'!L116-'Outranking score (theta)'!F116+'Outranking score (theta)'!M116-'Outranking score (theta)'!G116</f>
        <v>2</v>
      </c>
      <c r="F116">
        <f ca="1">'Outranking score (theta)'!N116-'Outranking score (theta)'!T116+'Outranking score (theta)'!O116-'Outranking score (theta)'!U116+'Outranking score (theta)'!P116-'Outranking score (theta)'!V116</f>
        <v>-1.6301705486601825</v>
      </c>
      <c r="G116">
        <f ca="1">'Outranking score (theta)'!T116-'Outranking score (theta)'!N116+'Outranking score (theta)'!Q116-'Outranking score (theta)'!W116+'Outranking score (theta)'!R116-'Outranking score (theta)'!X116</f>
        <v>1.337453565452055</v>
      </c>
      <c r="H116">
        <f ca="1">'Outranking score (theta)'!U116-'Outranking score (theta)'!O116+'Outranking score (theta)'!W116-'Outranking score (theta)'!Q116+'Outranking score (theta)'!S116-'Outranking score (theta)'!Y116</f>
        <v>-2.3698294513398173</v>
      </c>
      <c r="I116">
        <f ca="1">'Outranking score (theta)'!V116-'Outranking score (theta)'!P116+'Outranking score (theta)'!X116-'Outranking score (theta)'!R116+'Outranking score (theta)'!Y116-'Outranking score (theta)'!S116</f>
        <v>2.662546434547945</v>
      </c>
      <c r="J116">
        <f ca="1">'Outranking score (theta)'!Z116-'Outranking score (theta)'!AF116+'Outranking score (theta)'!AA116-'Outranking score (theta)'!AG116+'Outranking score (theta)'!AB116-'Outranking score (theta)'!AH116</f>
        <v>0</v>
      </c>
      <c r="K116">
        <f ca="1">'Outranking score (theta)'!AF116-'Outranking score (theta)'!Z116+'Outranking score (theta)'!AC116-'Outranking score (theta)'!AI116+'Outranking score (theta)'!AD116-'Outranking score (theta)'!AJ116</f>
        <v>1.7484729296563177</v>
      </c>
      <c r="L116">
        <f ca="1">'Outranking score (theta)'!AG116-'Outranking score (theta)'!AA116+'Outranking score (theta)'!AI116-'Outranking score (theta)'!AC116+'Outranking score (theta)'!AE116-'Outranking score (theta)'!AK116</f>
        <v>-3</v>
      </c>
      <c r="M116">
        <f ca="1">'Outranking score (theta)'!AH116-'Outranking score (theta)'!AB116+'Outranking score (theta)'!AJ116-'Outranking score (theta)'!AD116+'Outranking score (theta)'!AK116-'Outranking score (theta)'!AE116</f>
        <v>1.2515270703436823</v>
      </c>
    </row>
    <row r="117" spans="1:13">
      <c r="A117" s="7">
        <v>115</v>
      </c>
      <c r="B117">
        <f ca="1">'Outranking score (theta)'!B117-'Outranking score (theta)'!H117+'Outranking score (theta)'!C117-'Outranking score (theta)'!I117+'Outranking score (theta)'!D117-'Outranking score (theta)'!J117</f>
        <v>-3</v>
      </c>
      <c r="C117">
        <f ca="1">'Outranking score (theta)'!H117-'Outranking score (theta)'!B117+'Outranking score (theta)'!E117-'Outranking score (theta)'!K117+'Outranking score (theta)'!F117-'Outranking score (theta)'!L117</f>
        <v>1.5729108193935546</v>
      </c>
      <c r="D117">
        <f ca="1">'Outranking score (theta)'!I117-'Outranking score (theta)'!C117+'Outranking score (theta)'!K117-'Outranking score (theta)'!E117+'Outranking score (theta)'!G117-'Outranking score (theta)'!M117</f>
        <v>-1</v>
      </c>
      <c r="E117">
        <f ca="1">'Outranking score (theta)'!J117-'Outranking score (theta)'!D117+'Outranking score (theta)'!L117-'Outranking score (theta)'!F117+'Outranking score (theta)'!M117-'Outranking score (theta)'!G117</f>
        <v>2.4270891806064454</v>
      </c>
      <c r="F117">
        <f ca="1">'Outranking score (theta)'!N117-'Outranking score (theta)'!T117+'Outranking score (theta)'!O117-'Outranking score (theta)'!U117+'Outranking score (theta)'!P117-'Outranking score (theta)'!V117</f>
        <v>-1</v>
      </c>
      <c r="G117">
        <f ca="1">'Outranking score (theta)'!T117-'Outranking score (theta)'!N117+'Outranking score (theta)'!Q117-'Outranking score (theta)'!W117+'Outranking score (theta)'!R117-'Outranking score (theta)'!X117</f>
        <v>3</v>
      </c>
      <c r="H117">
        <f ca="1">'Outranking score (theta)'!U117-'Outranking score (theta)'!O117+'Outranking score (theta)'!W117-'Outranking score (theta)'!Q117+'Outranking score (theta)'!S117-'Outranking score (theta)'!Y117</f>
        <v>-3</v>
      </c>
      <c r="I117">
        <f ca="1">'Outranking score (theta)'!V117-'Outranking score (theta)'!P117+'Outranking score (theta)'!X117-'Outranking score (theta)'!R117+'Outranking score (theta)'!Y117-'Outranking score (theta)'!S117</f>
        <v>1</v>
      </c>
      <c r="J117">
        <f ca="1">'Outranking score (theta)'!Z117-'Outranking score (theta)'!AF117+'Outranking score (theta)'!AA117-'Outranking score (theta)'!AG117+'Outranking score (theta)'!AB117-'Outranking score (theta)'!AH117</f>
        <v>0.33393656816371142</v>
      </c>
      <c r="K117">
        <f ca="1">'Outranking score (theta)'!AF117-'Outranking score (theta)'!Z117+'Outranking score (theta)'!AC117-'Outranking score (theta)'!AI117+'Outranking score (theta)'!AD117-'Outranking score (theta)'!AJ117</f>
        <v>-1.7829483122113703</v>
      </c>
      <c r="L117">
        <f ca="1">'Outranking score (theta)'!AG117-'Outranking score (theta)'!AA117+'Outranking score (theta)'!AI117-'Outranking score (theta)'!AC117+'Outranking score (theta)'!AE117-'Outranking score (theta)'!AK117</f>
        <v>1.0037717222000464</v>
      </c>
      <c r="M117">
        <f ca="1">'Outranking score (theta)'!AH117-'Outranking score (theta)'!AB117+'Outranking score (theta)'!AJ117-'Outranking score (theta)'!AD117+'Outranking score (theta)'!AK117-'Outranking score (theta)'!AE117</f>
        <v>0.44524002184761224</v>
      </c>
    </row>
    <row r="118" spans="1:13">
      <c r="A118" s="7">
        <v>116</v>
      </c>
      <c r="B118">
        <f ca="1">'Outranking score (theta)'!B118-'Outranking score (theta)'!H118+'Outranking score (theta)'!C118-'Outranking score (theta)'!I118+'Outranking score (theta)'!D118-'Outranking score (theta)'!J118</f>
        <v>-1</v>
      </c>
      <c r="C118">
        <f ca="1">'Outranking score (theta)'!H118-'Outranking score (theta)'!B118+'Outranking score (theta)'!E118-'Outranking score (theta)'!K118+'Outranking score (theta)'!F118-'Outranking score (theta)'!L118</f>
        <v>1</v>
      </c>
      <c r="D118">
        <f ca="1">'Outranking score (theta)'!I118-'Outranking score (theta)'!C118+'Outranking score (theta)'!K118-'Outranking score (theta)'!E118+'Outranking score (theta)'!G118-'Outranking score (theta)'!M118</f>
        <v>-3</v>
      </c>
      <c r="E118">
        <f ca="1">'Outranking score (theta)'!J118-'Outranking score (theta)'!D118+'Outranking score (theta)'!L118-'Outranking score (theta)'!F118+'Outranking score (theta)'!M118-'Outranking score (theta)'!G118</f>
        <v>3</v>
      </c>
      <c r="F118">
        <f ca="1">'Outranking score (theta)'!N118-'Outranking score (theta)'!T118+'Outranking score (theta)'!O118-'Outranking score (theta)'!U118+'Outranking score (theta)'!P118-'Outranking score (theta)'!V118</f>
        <v>-3</v>
      </c>
      <c r="G118">
        <f ca="1">'Outranking score (theta)'!T118-'Outranking score (theta)'!N118+'Outranking score (theta)'!Q118-'Outranking score (theta)'!W118+'Outranking score (theta)'!R118-'Outranking score (theta)'!X118</f>
        <v>3</v>
      </c>
      <c r="H118">
        <f ca="1">'Outranking score (theta)'!U118-'Outranking score (theta)'!O118+'Outranking score (theta)'!W118-'Outranking score (theta)'!Q118+'Outranking score (theta)'!S118-'Outranking score (theta)'!Y118</f>
        <v>-1</v>
      </c>
      <c r="I118">
        <f ca="1">'Outranking score (theta)'!V118-'Outranking score (theta)'!P118+'Outranking score (theta)'!X118-'Outranking score (theta)'!R118+'Outranking score (theta)'!Y118-'Outranking score (theta)'!S118</f>
        <v>1</v>
      </c>
      <c r="J118">
        <f ca="1">'Outranking score (theta)'!Z118-'Outranking score (theta)'!AF118+'Outranking score (theta)'!AA118-'Outranking score (theta)'!AG118+'Outranking score (theta)'!AB118-'Outranking score (theta)'!AH118</f>
        <v>-3.8343531589781099E-2</v>
      </c>
      <c r="K118">
        <f ca="1">'Outranking score (theta)'!AF118-'Outranking score (theta)'!Z118+'Outranking score (theta)'!AC118-'Outranking score (theta)'!AI118+'Outranking score (theta)'!AD118-'Outranking score (theta)'!AJ118</f>
        <v>3</v>
      </c>
      <c r="L118">
        <f ca="1">'Outranking score (theta)'!AG118-'Outranking score (theta)'!AA118+'Outranking score (theta)'!AI118-'Outranking score (theta)'!AC118+'Outranking score (theta)'!AE118-'Outranking score (theta)'!AK118</f>
        <v>-2.7815367877809551</v>
      </c>
      <c r="M118">
        <f ca="1">'Outranking score (theta)'!AH118-'Outranking score (theta)'!AB118+'Outranking score (theta)'!AJ118-'Outranking score (theta)'!AD118+'Outranking score (theta)'!AK118-'Outranking score (theta)'!AE118</f>
        <v>-0.18011968062926387</v>
      </c>
    </row>
    <row r="119" spans="1:13">
      <c r="A119" s="7">
        <v>117</v>
      </c>
      <c r="B119">
        <f ca="1">'Outranking score (theta)'!B119-'Outranking score (theta)'!H119+'Outranking score (theta)'!C119-'Outranking score (theta)'!I119+'Outranking score (theta)'!D119-'Outranking score (theta)'!J119</f>
        <v>-3</v>
      </c>
      <c r="C119">
        <f ca="1">'Outranking score (theta)'!H119-'Outranking score (theta)'!B119+'Outranking score (theta)'!E119-'Outranking score (theta)'!K119+'Outranking score (theta)'!F119-'Outranking score (theta)'!L119</f>
        <v>2</v>
      </c>
      <c r="D119">
        <f ca="1">'Outranking score (theta)'!I119-'Outranking score (theta)'!C119+'Outranking score (theta)'!K119-'Outranking score (theta)'!E119+'Outranking score (theta)'!G119-'Outranking score (theta)'!M119</f>
        <v>-1</v>
      </c>
      <c r="E119">
        <f ca="1">'Outranking score (theta)'!J119-'Outranking score (theta)'!D119+'Outranking score (theta)'!L119-'Outranking score (theta)'!F119+'Outranking score (theta)'!M119-'Outranking score (theta)'!G119</f>
        <v>2</v>
      </c>
      <c r="F119">
        <f ca="1">'Outranking score (theta)'!N119-'Outranking score (theta)'!T119+'Outranking score (theta)'!O119-'Outranking score (theta)'!U119+'Outranking score (theta)'!P119-'Outranking score (theta)'!V119</f>
        <v>-3</v>
      </c>
      <c r="G119">
        <f ca="1">'Outranking score (theta)'!T119-'Outranking score (theta)'!N119+'Outranking score (theta)'!Q119-'Outranking score (theta)'!W119+'Outranking score (theta)'!R119-'Outranking score (theta)'!X119</f>
        <v>2</v>
      </c>
      <c r="H119">
        <f ca="1">'Outranking score (theta)'!U119-'Outranking score (theta)'!O119+'Outranking score (theta)'!W119-'Outranking score (theta)'!Q119+'Outranking score (theta)'!S119-'Outranking score (theta)'!Y119</f>
        <v>-1</v>
      </c>
      <c r="I119">
        <f ca="1">'Outranking score (theta)'!V119-'Outranking score (theta)'!P119+'Outranking score (theta)'!X119-'Outranking score (theta)'!R119+'Outranking score (theta)'!Y119-'Outranking score (theta)'!S119</f>
        <v>2</v>
      </c>
      <c r="J119">
        <f ca="1">'Outranking score (theta)'!Z119-'Outranking score (theta)'!AF119+'Outranking score (theta)'!AA119-'Outranking score (theta)'!AG119+'Outranking score (theta)'!AB119-'Outranking score (theta)'!AH119</f>
        <v>-2</v>
      </c>
      <c r="K119">
        <f ca="1">'Outranking score (theta)'!AF119-'Outranking score (theta)'!Z119+'Outranking score (theta)'!AC119-'Outranking score (theta)'!AI119+'Outranking score (theta)'!AD119-'Outranking score (theta)'!AJ119</f>
        <v>3</v>
      </c>
      <c r="L119">
        <f ca="1">'Outranking score (theta)'!AG119-'Outranking score (theta)'!AA119+'Outranking score (theta)'!AI119-'Outranking score (theta)'!AC119+'Outranking score (theta)'!AE119-'Outranking score (theta)'!AK119</f>
        <v>-0.56194388400768736</v>
      </c>
      <c r="M119">
        <f ca="1">'Outranking score (theta)'!AH119-'Outranking score (theta)'!AB119+'Outranking score (theta)'!AJ119-'Outranking score (theta)'!AD119+'Outranking score (theta)'!AK119-'Outranking score (theta)'!AE119</f>
        <v>-0.43805611599231264</v>
      </c>
    </row>
    <row r="120" spans="1:13">
      <c r="A120" s="7">
        <v>118</v>
      </c>
      <c r="B120">
        <f ca="1">'Outranking score (theta)'!B120-'Outranking score (theta)'!H120+'Outranking score (theta)'!C120-'Outranking score (theta)'!I120+'Outranking score (theta)'!D120-'Outranking score (theta)'!J120</f>
        <v>-1</v>
      </c>
      <c r="C120">
        <f ca="1">'Outranking score (theta)'!H120-'Outranking score (theta)'!B120+'Outranking score (theta)'!E120-'Outranking score (theta)'!K120+'Outranking score (theta)'!F120-'Outranking score (theta)'!L120</f>
        <v>2</v>
      </c>
      <c r="D120">
        <f ca="1">'Outranking score (theta)'!I120-'Outranking score (theta)'!C120+'Outranking score (theta)'!K120-'Outranking score (theta)'!E120+'Outranking score (theta)'!G120-'Outranking score (theta)'!M120</f>
        <v>-3</v>
      </c>
      <c r="E120">
        <f ca="1">'Outranking score (theta)'!J120-'Outranking score (theta)'!D120+'Outranking score (theta)'!L120-'Outranking score (theta)'!F120+'Outranking score (theta)'!M120-'Outranking score (theta)'!G120</f>
        <v>2</v>
      </c>
      <c r="F120">
        <f ca="1">'Outranking score (theta)'!N120-'Outranking score (theta)'!T120+'Outranking score (theta)'!O120-'Outranking score (theta)'!U120+'Outranking score (theta)'!P120-'Outranking score (theta)'!V120</f>
        <v>-3</v>
      </c>
      <c r="G120">
        <f ca="1">'Outranking score (theta)'!T120-'Outranking score (theta)'!N120+'Outranking score (theta)'!Q120-'Outranking score (theta)'!W120+'Outranking score (theta)'!R120-'Outranking score (theta)'!X120</f>
        <v>0.51341093719490705</v>
      </c>
      <c r="H120">
        <f ca="1">'Outranking score (theta)'!U120-'Outranking score (theta)'!O120+'Outranking score (theta)'!W120-'Outranking score (theta)'!Q120+'Outranking score (theta)'!S120-'Outranking score (theta)'!Y120</f>
        <v>0.23803525867321218</v>
      </c>
      <c r="I120">
        <f ca="1">'Outranking score (theta)'!V120-'Outranking score (theta)'!P120+'Outranking score (theta)'!X120-'Outranking score (theta)'!R120+'Outranking score (theta)'!Y120-'Outranking score (theta)'!S120</f>
        <v>2.2485538041318809</v>
      </c>
      <c r="J120">
        <f ca="1">'Outranking score (theta)'!Z120-'Outranking score (theta)'!AF120+'Outranking score (theta)'!AA120-'Outranking score (theta)'!AG120+'Outranking score (theta)'!AB120-'Outranking score (theta)'!AH120</f>
        <v>1.266151730210245</v>
      </c>
      <c r="K120">
        <f ca="1">'Outranking score (theta)'!AF120-'Outranking score (theta)'!Z120+'Outranking score (theta)'!AC120-'Outranking score (theta)'!AI120+'Outranking score (theta)'!AD120-'Outranking score (theta)'!AJ120</f>
        <v>-2</v>
      </c>
      <c r="L120">
        <f ca="1">'Outranking score (theta)'!AG120-'Outranking score (theta)'!AA120+'Outranking score (theta)'!AI120-'Outranking score (theta)'!AC120+'Outranking score (theta)'!AE120-'Outranking score (theta)'!AK120</f>
        <v>-2</v>
      </c>
      <c r="M120">
        <f ca="1">'Outranking score (theta)'!AH120-'Outranking score (theta)'!AB120+'Outranking score (theta)'!AJ120-'Outranking score (theta)'!AD120+'Outranking score (theta)'!AK120-'Outranking score (theta)'!AE120</f>
        <v>2.733848269789755</v>
      </c>
    </row>
    <row r="121" spans="1:13">
      <c r="A121" s="7">
        <v>119</v>
      </c>
      <c r="B121">
        <f ca="1">'Outranking score (theta)'!B121-'Outranking score (theta)'!H121+'Outranking score (theta)'!C121-'Outranking score (theta)'!I121+'Outranking score (theta)'!D121-'Outranking score (theta)'!J121</f>
        <v>-3</v>
      </c>
      <c r="C121">
        <f ca="1">'Outranking score (theta)'!H121-'Outranking score (theta)'!B121+'Outranking score (theta)'!E121-'Outranking score (theta)'!K121+'Outranking score (theta)'!F121-'Outranking score (theta)'!L121</f>
        <v>3</v>
      </c>
      <c r="D121">
        <f ca="1">'Outranking score (theta)'!I121-'Outranking score (theta)'!C121+'Outranking score (theta)'!K121-'Outranking score (theta)'!E121+'Outranking score (theta)'!G121-'Outranking score (theta)'!M121</f>
        <v>-1</v>
      </c>
      <c r="E121">
        <f ca="1">'Outranking score (theta)'!J121-'Outranking score (theta)'!D121+'Outranking score (theta)'!L121-'Outranking score (theta)'!F121+'Outranking score (theta)'!M121-'Outranking score (theta)'!G121</f>
        <v>1</v>
      </c>
      <c r="F121">
        <f ca="1">'Outranking score (theta)'!N121-'Outranking score (theta)'!T121+'Outranking score (theta)'!O121-'Outranking score (theta)'!U121+'Outranking score (theta)'!P121-'Outranking score (theta)'!V121</f>
        <v>0</v>
      </c>
      <c r="G121">
        <f ca="1">'Outranking score (theta)'!T121-'Outranking score (theta)'!N121+'Outranking score (theta)'!Q121-'Outranking score (theta)'!W121+'Outranking score (theta)'!R121-'Outranking score (theta)'!X121</f>
        <v>3</v>
      </c>
      <c r="H121">
        <f ca="1">'Outranking score (theta)'!U121-'Outranking score (theta)'!O121+'Outranking score (theta)'!W121-'Outranking score (theta)'!Q121+'Outranking score (theta)'!S121-'Outranking score (theta)'!Y121</f>
        <v>-3</v>
      </c>
      <c r="I121">
        <f ca="1">'Outranking score (theta)'!V121-'Outranking score (theta)'!P121+'Outranking score (theta)'!X121-'Outranking score (theta)'!R121+'Outranking score (theta)'!Y121-'Outranking score (theta)'!S121</f>
        <v>0</v>
      </c>
      <c r="J121">
        <f ca="1">'Outranking score (theta)'!Z121-'Outranking score (theta)'!AF121+'Outranking score (theta)'!AA121-'Outranking score (theta)'!AG121+'Outranking score (theta)'!AB121-'Outranking score (theta)'!AH121</f>
        <v>2</v>
      </c>
      <c r="K121">
        <f ca="1">'Outranking score (theta)'!AF121-'Outranking score (theta)'!Z121+'Outranking score (theta)'!AC121-'Outranking score (theta)'!AI121+'Outranking score (theta)'!AD121-'Outranking score (theta)'!AJ121</f>
        <v>-1</v>
      </c>
      <c r="L121">
        <f ca="1">'Outranking score (theta)'!AG121-'Outranking score (theta)'!AA121+'Outranking score (theta)'!AI121-'Outranking score (theta)'!AC121+'Outranking score (theta)'!AE121-'Outranking score (theta)'!AK121</f>
        <v>-3</v>
      </c>
      <c r="M121">
        <f ca="1">'Outranking score (theta)'!AH121-'Outranking score (theta)'!AB121+'Outranking score (theta)'!AJ121-'Outranking score (theta)'!AD121+'Outranking score (theta)'!AK121-'Outranking score (theta)'!AE121</f>
        <v>2</v>
      </c>
    </row>
    <row r="122" spans="1:13">
      <c r="A122" s="7">
        <v>120</v>
      </c>
      <c r="B122">
        <f ca="1">'Outranking score (theta)'!B122-'Outranking score (theta)'!H122+'Outranking score (theta)'!C122-'Outranking score (theta)'!I122+'Outranking score (theta)'!D122-'Outranking score (theta)'!J122</f>
        <v>-1</v>
      </c>
      <c r="C122">
        <f ca="1">'Outranking score (theta)'!H122-'Outranking score (theta)'!B122+'Outranking score (theta)'!E122-'Outranking score (theta)'!K122+'Outranking score (theta)'!F122-'Outranking score (theta)'!L122</f>
        <v>1.499999410024496</v>
      </c>
      <c r="D122">
        <f ca="1">'Outranking score (theta)'!I122-'Outranking score (theta)'!C122+'Outranking score (theta)'!K122-'Outranking score (theta)'!E122+'Outranking score (theta)'!G122-'Outranking score (theta)'!M122</f>
        <v>-3</v>
      </c>
      <c r="E122">
        <f ca="1">'Outranking score (theta)'!J122-'Outranking score (theta)'!D122+'Outranking score (theta)'!L122-'Outranking score (theta)'!F122+'Outranking score (theta)'!M122-'Outranking score (theta)'!G122</f>
        <v>2.500000589975504</v>
      </c>
      <c r="F122">
        <f ca="1">'Outranking score (theta)'!N122-'Outranking score (theta)'!T122+'Outranking score (theta)'!O122-'Outranking score (theta)'!U122+'Outranking score (theta)'!P122-'Outranking score (theta)'!V122</f>
        <v>-2</v>
      </c>
      <c r="G122">
        <f ca="1">'Outranking score (theta)'!T122-'Outranking score (theta)'!N122+'Outranking score (theta)'!Q122-'Outranking score (theta)'!W122+'Outranking score (theta)'!R122-'Outranking score (theta)'!X122</f>
        <v>3</v>
      </c>
      <c r="H122">
        <f ca="1">'Outranking score (theta)'!U122-'Outranking score (theta)'!O122+'Outranking score (theta)'!W122-'Outranking score (theta)'!Q122+'Outranking score (theta)'!S122-'Outranking score (theta)'!Y122</f>
        <v>-2</v>
      </c>
      <c r="I122">
        <f ca="1">'Outranking score (theta)'!V122-'Outranking score (theta)'!P122+'Outranking score (theta)'!X122-'Outranking score (theta)'!R122+'Outranking score (theta)'!Y122-'Outranking score (theta)'!S122</f>
        <v>1</v>
      </c>
      <c r="J122">
        <f ca="1">'Outranking score (theta)'!Z122-'Outranking score (theta)'!AF122+'Outranking score (theta)'!AA122-'Outranking score (theta)'!AG122+'Outranking score (theta)'!AB122-'Outranking score (theta)'!AH122</f>
        <v>-3</v>
      </c>
      <c r="K122">
        <f ca="1">'Outranking score (theta)'!AF122-'Outranking score (theta)'!Z122+'Outranking score (theta)'!AC122-'Outranking score (theta)'!AI122+'Outranking score (theta)'!AD122-'Outranking score (theta)'!AJ122</f>
        <v>1</v>
      </c>
      <c r="L122">
        <f ca="1">'Outranking score (theta)'!AG122-'Outranking score (theta)'!AA122+'Outranking score (theta)'!AI122-'Outranking score (theta)'!AC122+'Outranking score (theta)'!AE122-'Outranking score (theta)'!AK122</f>
        <v>1</v>
      </c>
      <c r="M122">
        <f ca="1">'Outranking score (theta)'!AH122-'Outranking score (theta)'!AB122+'Outranking score (theta)'!AJ122-'Outranking score (theta)'!AD122+'Outranking score (theta)'!AK122-'Outranking score (theta)'!AE122</f>
        <v>1</v>
      </c>
    </row>
    <row r="123" spans="1:13">
      <c r="A123" s="7">
        <v>121</v>
      </c>
      <c r="B123">
        <f ca="1">'Outranking score (theta)'!B123-'Outranking score (theta)'!H123+'Outranking score (theta)'!C123-'Outranking score (theta)'!I123+'Outranking score (theta)'!D123-'Outranking score (theta)'!J123</f>
        <v>-2.2975631771050375</v>
      </c>
      <c r="C123">
        <f ca="1">'Outranking score (theta)'!H123-'Outranking score (theta)'!B123+'Outranking score (theta)'!E123-'Outranking score (theta)'!K123+'Outranking score (theta)'!F123-'Outranking score (theta)'!L123</f>
        <v>3</v>
      </c>
      <c r="D123">
        <f ca="1">'Outranking score (theta)'!I123-'Outranking score (theta)'!C123+'Outranking score (theta)'!K123-'Outranking score (theta)'!E123+'Outranking score (theta)'!G123-'Outranking score (theta)'!M123</f>
        <v>-1.7024368228949625</v>
      </c>
      <c r="E123">
        <f ca="1">'Outranking score (theta)'!J123-'Outranking score (theta)'!D123+'Outranking score (theta)'!L123-'Outranking score (theta)'!F123+'Outranking score (theta)'!M123-'Outranking score (theta)'!G123</f>
        <v>1</v>
      </c>
      <c r="F123">
        <f ca="1">'Outranking score (theta)'!N123-'Outranking score (theta)'!T123+'Outranking score (theta)'!O123-'Outranking score (theta)'!U123+'Outranking score (theta)'!P123-'Outranking score (theta)'!V123</f>
        <v>2.7444574357503093</v>
      </c>
      <c r="G123">
        <f ca="1">'Outranking score (theta)'!T123-'Outranking score (theta)'!N123+'Outranking score (theta)'!Q123-'Outranking score (theta)'!W123+'Outranking score (theta)'!R123-'Outranking score (theta)'!X123</f>
        <v>0.1611429222089954</v>
      </c>
      <c r="H123">
        <f ca="1">'Outranking score (theta)'!U123-'Outranking score (theta)'!O123+'Outranking score (theta)'!W123-'Outranking score (theta)'!Q123+'Outranking score (theta)'!S123-'Outranking score (theta)'!Y123</f>
        <v>-3</v>
      </c>
      <c r="I123">
        <f ca="1">'Outranking score (theta)'!V123-'Outranking score (theta)'!P123+'Outranking score (theta)'!X123-'Outranking score (theta)'!R123+'Outranking score (theta)'!Y123-'Outranking score (theta)'!S123</f>
        <v>9.4399642040695619E-2</v>
      </c>
      <c r="J123">
        <f ca="1">'Outranking score (theta)'!Z123-'Outranking score (theta)'!AF123+'Outranking score (theta)'!AA123-'Outranking score (theta)'!AG123+'Outranking score (theta)'!AB123-'Outranking score (theta)'!AH123</f>
        <v>-0.35351064607746896</v>
      </c>
      <c r="K123">
        <f ca="1">'Outranking score (theta)'!AF123-'Outranking score (theta)'!Z123+'Outranking score (theta)'!AC123-'Outranking score (theta)'!AI123+'Outranking score (theta)'!AD123-'Outranking score (theta)'!AJ123</f>
        <v>1.5899214977868805</v>
      </c>
      <c r="L123">
        <f ca="1">'Outranking score (theta)'!AG123-'Outranking score (theta)'!AA123+'Outranking score (theta)'!AI123-'Outranking score (theta)'!AC123+'Outranking score (theta)'!AE123-'Outranking score (theta)'!AK123</f>
        <v>-1</v>
      </c>
      <c r="M123">
        <f ca="1">'Outranking score (theta)'!AH123-'Outranking score (theta)'!AB123+'Outranking score (theta)'!AJ123-'Outranking score (theta)'!AD123+'Outranking score (theta)'!AK123-'Outranking score (theta)'!AE123</f>
        <v>-0.23641085170941151</v>
      </c>
    </row>
    <row r="124" spans="1:13">
      <c r="A124" s="7">
        <v>122</v>
      </c>
      <c r="B124">
        <f ca="1">'Outranking score (theta)'!B124-'Outranking score (theta)'!H124+'Outranking score (theta)'!C124-'Outranking score (theta)'!I124+'Outranking score (theta)'!D124-'Outranking score (theta)'!J124</f>
        <v>-2</v>
      </c>
      <c r="C124">
        <f ca="1">'Outranking score (theta)'!H124-'Outranking score (theta)'!B124+'Outranking score (theta)'!E124-'Outranking score (theta)'!K124+'Outranking score (theta)'!F124-'Outranking score (theta)'!L124</f>
        <v>2</v>
      </c>
      <c r="D124">
        <f ca="1">'Outranking score (theta)'!I124-'Outranking score (theta)'!C124+'Outranking score (theta)'!K124-'Outranking score (theta)'!E124+'Outranking score (theta)'!G124-'Outranking score (theta)'!M124</f>
        <v>-2</v>
      </c>
      <c r="E124">
        <f ca="1">'Outranking score (theta)'!J124-'Outranking score (theta)'!D124+'Outranking score (theta)'!L124-'Outranking score (theta)'!F124+'Outranking score (theta)'!M124-'Outranking score (theta)'!G124</f>
        <v>2</v>
      </c>
      <c r="F124">
        <f ca="1">'Outranking score (theta)'!N124-'Outranking score (theta)'!T124+'Outranking score (theta)'!O124-'Outranking score (theta)'!U124+'Outranking score (theta)'!P124-'Outranking score (theta)'!V124</f>
        <v>-1.8603115800706829</v>
      </c>
      <c r="G124">
        <f ca="1">'Outranking score (theta)'!T124-'Outranking score (theta)'!N124+'Outranking score (theta)'!Q124-'Outranking score (theta)'!W124+'Outranking score (theta)'!R124-'Outranking score (theta)'!X124</f>
        <v>3</v>
      </c>
      <c r="H124">
        <f ca="1">'Outranking score (theta)'!U124-'Outranking score (theta)'!O124+'Outranking score (theta)'!W124-'Outranking score (theta)'!Q124+'Outranking score (theta)'!S124-'Outranking score (theta)'!Y124</f>
        <v>-2.1396884199293171</v>
      </c>
      <c r="I124">
        <f ca="1">'Outranking score (theta)'!V124-'Outranking score (theta)'!P124+'Outranking score (theta)'!X124-'Outranking score (theta)'!R124+'Outranking score (theta)'!Y124-'Outranking score (theta)'!S124</f>
        <v>1</v>
      </c>
      <c r="J124">
        <f ca="1">'Outranking score (theta)'!Z124-'Outranking score (theta)'!AF124+'Outranking score (theta)'!AA124-'Outranking score (theta)'!AG124+'Outranking score (theta)'!AB124-'Outranking score (theta)'!AH124</f>
        <v>1.1391971480967553</v>
      </c>
      <c r="K124">
        <f ca="1">'Outranking score (theta)'!AF124-'Outranking score (theta)'!Z124+'Outranking score (theta)'!AC124-'Outranking score (theta)'!AI124+'Outranking score (theta)'!AD124-'Outranking score (theta)'!AJ124</f>
        <v>-9.3062017006745879E-2</v>
      </c>
      <c r="L124">
        <f ca="1">'Outranking score (theta)'!AG124-'Outranking score (theta)'!AA124+'Outranking score (theta)'!AI124-'Outranking score (theta)'!AC124+'Outranking score (theta)'!AE124-'Outranking score (theta)'!AK124</f>
        <v>-3</v>
      </c>
      <c r="M124">
        <f ca="1">'Outranking score (theta)'!AH124-'Outranking score (theta)'!AB124+'Outranking score (theta)'!AJ124-'Outranking score (theta)'!AD124+'Outranking score (theta)'!AK124-'Outranking score (theta)'!AE124</f>
        <v>1.9538648689099904</v>
      </c>
    </row>
    <row r="125" spans="1:13">
      <c r="A125" s="7">
        <v>123</v>
      </c>
      <c r="B125">
        <f ca="1">'Outranking score (theta)'!B125-'Outranking score (theta)'!H125+'Outranking score (theta)'!C125-'Outranking score (theta)'!I125+'Outranking score (theta)'!D125-'Outranking score (theta)'!J125</f>
        <v>-3</v>
      </c>
      <c r="C125">
        <f ca="1">'Outranking score (theta)'!H125-'Outranking score (theta)'!B125+'Outranking score (theta)'!E125-'Outranking score (theta)'!K125+'Outranking score (theta)'!F125-'Outranking score (theta)'!L125</f>
        <v>3</v>
      </c>
      <c r="D125">
        <f ca="1">'Outranking score (theta)'!I125-'Outranking score (theta)'!C125+'Outranking score (theta)'!K125-'Outranking score (theta)'!E125+'Outranking score (theta)'!G125-'Outranking score (theta)'!M125</f>
        <v>-1</v>
      </c>
      <c r="E125">
        <f ca="1">'Outranking score (theta)'!J125-'Outranking score (theta)'!D125+'Outranking score (theta)'!L125-'Outranking score (theta)'!F125+'Outranking score (theta)'!M125-'Outranking score (theta)'!G125</f>
        <v>1</v>
      </c>
      <c r="F125">
        <f ca="1">'Outranking score (theta)'!N125-'Outranking score (theta)'!T125+'Outranking score (theta)'!O125-'Outranking score (theta)'!U125+'Outranking score (theta)'!P125-'Outranking score (theta)'!V125</f>
        <v>-3</v>
      </c>
      <c r="G125">
        <f ca="1">'Outranking score (theta)'!T125-'Outranking score (theta)'!N125+'Outranking score (theta)'!Q125-'Outranking score (theta)'!W125+'Outranking score (theta)'!R125-'Outranking score (theta)'!X125</f>
        <v>2</v>
      </c>
      <c r="H125">
        <f ca="1">'Outranking score (theta)'!U125-'Outranking score (theta)'!O125+'Outranking score (theta)'!W125-'Outranking score (theta)'!Q125+'Outranking score (theta)'!S125-'Outranking score (theta)'!Y125</f>
        <v>-1</v>
      </c>
      <c r="I125">
        <f ca="1">'Outranking score (theta)'!V125-'Outranking score (theta)'!P125+'Outranking score (theta)'!X125-'Outranking score (theta)'!R125+'Outranking score (theta)'!Y125-'Outranking score (theta)'!S125</f>
        <v>2</v>
      </c>
      <c r="J125">
        <f ca="1">'Outranking score (theta)'!Z125-'Outranking score (theta)'!AF125+'Outranking score (theta)'!AA125-'Outranking score (theta)'!AG125+'Outranking score (theta)'!AB125-'Outranking score (theta)'!AH125</f>
        <v>-3</v>
      </c>
      <c r="K125">
        <f ca="1">'Outranking score (theta)'!AF125-'Outranking score (theta)'!Z125+'Outranking score (theta)'!AC125-'Outranking score (theta)'!AI125+'Outranking score (theta)'!AD125-'Outranking score (theta)'!AJ125</f>
        <v>0.82480553508405385</v>
      </c>
      <c r="L125">
        <f ca="1">'Outranking score (theta)'!AG125-'Outranking score (theta)'!AA125+'Outranking score (theta)'!AI125-'Outranking score (theta)'!AC125+'Outranking score (theta)'!AE125-'Outranking score (theta)'!AK125</f>
        <v>1.9742715401489257</v>
      </c>
      <c r="M125">
        <f ca="1">'Outranking score (theta)'!AH125-'Outranking score (theta)'!AB125+'Outranking score (theta)'!AJ125-'Outranking score (theta)'!AD125+'Outranking score (theta)'!AK125-'Outranking score (theta)'!AE125</f>
        <v>0.20092292476702034</v>
      </c>
    </row>
    <row r="126" spans="1:13">
      <c r="A126" s="7">
        <v>124</v>
      </c>
      <c r="B126">
        <f ca="1">'Outranking score (theta)'!B126-'Outranking score (theta)'!H126+'Outranking score (theta)'!C126-'Outranking score (theta)'!I126+'Outranking score (theta)'!D126-'Outranking score (theta)'!J126</f>
        <v>-1</v>
      </c>
      <c r="C126">
        <f ca="1">'Outranking score (theta)'!H126-'Outranking score (theta)'!B126+'Outranking score (theta)'!E126-'Outranking score (theta)'!K126+'Outranking score (theta)'!F126-'Outranking score (theta)'!L126</f>
        <v>2</v>
      </c>
      <c r="D126">
        <f ca="1">'Outranking score (theta)'!I126-'Outranking score (theta)'!C126+'Outranking score (theta)'!K126-'Outranking score (theta)'!E126+'Outranking score (theta)'!G126-'Outranking score (theta)'!M126</f>
        <v>-3</v>
      </c>
      <c r="E126">
        <f ca="1">'Outranking score (theta)'!J126-'Outranking score (theta)'!D126+'Outranking score (theta)'!L126-'Outranking score (theta)'!F126+'Outranking score (theta)'!M126-'Outranking score (theta)'!G126</f>
        <v>2</v>
      </c>
      <c r="F126">
        <f ca="1">'Outranking score (theta)'!N126-'Outranking score (theta)'!T126+'Outranking score (theta)'!O126-'Outranking score (theta)'!U126+'Outranking score (theta)'!P126-'Outranking score (theta)'!V126</f>
        <v>-2</v>
      </c>
      <c r="G126">
        <f ca="1">'Outranking score (theta)'!T126-'Outranking score (theta)'!N126+'Outranking score (theta)'!Q126-'Outranking score (theta)'!W126+'Outranking score (theta)'!R126-'Outranking score (theta)'!X126</f>
        <v>3</v>
      </c>
      <c r="H126">
        <f ca="1">'Outranking score (theta)'!U126-'Outranking score (theta)'!O126+'Outranking score (theta)'!W126-'Outranking score (theta)'!Q126+'Outranking score (theta)'!S126-'Outranking score (theta)'!Y126</f>
        <v>-2</v>
      </c>
      <c r="I126">
        <f ca="1">'Outranking score (theta)'!V126-'Outranking score (theta)'!P126+'Outranking score (theta)'!X126-'Outranking score (theta)'!R126+'Outranking score (theta)'!Y126-'Outranking score (theta)'!S126</f>
        <v>1</v>
      </c>
      <c r="J126">
        <f ca="1">'Outranking score (theta)'!Z126-'Outranking score (theta)'!AF126+'Outranking score (theta)'!AA126-'Outranking score (theta)'!AG126+'Outranking score (theta)'!AB126-'Outranking score (theta)'!AH126</f>
        <v>3</v>
      </c>
      <c r="K126">
        <f ca="1">'Outranking score (theta)'!AF126-'Outranking score (theta)'!Z126+'Outranking score (theta)'!AC126-'Outranking score (theta)'!AI126+'Outranking score (theta)'!AD126-'Outranking score (theta)'!AJ126</f>
        <v>-0.11415705282737876</v>
      </c>
      <c r="L126">
        <f ca="1">'Outranking score (theta)'!AG126-'Outranking score (theta)'!AA126+'Outranking score (theta)'!AI126-'Outranking score (theta)'!AC126+'Outranking score (theta)'!AE126-'Outranking score (theta)'!AK126</f>
        <v>-1.1935464147020742</v>
      </c>
      <c r="M126">
        <f ca="1">'Outranking score (theta)'!AH126-'Outranking score (theta)'!AB126+'Outranking score (theta)'!AJ126-'Outranking score (theta)'!AD126+'Outranking score (theta)'!AK126-'Outranking score (theta)'!AE126</f>
        <v>-1.692296532470547</v>
      </c>
    </row>
    <row r="127" spans="1:13">
      <c r="A127" s="7">
        <v>125</v>
      </c>
      <c r="B127">
        <f ca="1">'Outranking score (theta)'!B127-'Outranking score (theta)'!H127+'Outranking score (theta)'!C127-'Outranking score (theta)'!I127+'Outranking score (theta)'!D127-'Outranking score (theta)'!J127</f>
        <v>-3</v>
      </c>
      <c r="C127">
        <f ca="1">'Outranking score (theta)'!H127-'Outranking score (theta)'!B127+'Outranking score (theta)'!E127-'Outranking score (theta)'!K127+'Outranking score (theta)'!F127-'Outranking score (theta)'!L127</f>
        <v>2</v>
      </c>
      <c r="D127">
        <f ca="1">'Outranking score (theta)'!I127-'Outranking score (theta)'!C127+'Outranking score (theta)'!K127-'Outranking score (theta)'!E127+'Outranking score (theta)'!G127-'Outranking score (theta)'!M127</f>
        <v>-1</v>
      </c>
      <c r="E127">
        <f ca="1">'Outranking score (theta)'!J127-'Outranking score (theta)'!D127+'Outranking score (theta)'!L127-'Outranking score (theta)'!F127+'Outranking score (theta)'!M127-'Outranking score (theta)'!G127</f>
        <v>2</v>
      </c>
      <c r="F127">
        <f ca="1">'Outranking score (theta)'!N127-'Outranking score (theta)'!T127+'Outranking score (theta)'!O127-'Outranking score (theta)'!U127+'Outranking score (theta)'!P127-'Outranking score (theta)'!V127</f>
        <v>-1.4427882940161947</v>
      </c>
      <c r="G127">
        <f ca="1">'Outranking score (theta)'!T127-'Outranking score (theta)'!N127+'Outranking score (theta)'!Q127-'Outranking score (theta)'!W127+'Outranking score (theta)'!R127-'Outranking score (theta)'!X127</f>
        <v>2</v>
      </c>
      <c r="H127">
        <f ca="1">'Outranking score (theta)'!U127-'Outranking score (theta)'!O127+'Outranking score (theta)'!W127-'Outranking score (theta)'!Q127+'Outranking score (theta)'!S127-'Outranking score (theta)'!Y127</f>
        <v>-2.5572117059838053</v>
      </c>
      <c r="I127">
        <f ca="1">'Outranking score (theta)'!V127-'Outranking score (theta)'!P127+'Outranking score (theta)'!X127-'Outranking score (theta)'!R127+'Outranking score (theta)'!Y127-'Outranking score (theta)'!S127</f>
        <v>2</v>
      </c>
      <c r="J127">
        <f ca="1">'Outranking score (theta)'!Z127-'Outranking score (theta)'!AF127+'Outranking score (theta)'!AA127-'Outranking score (theta)'!AG127+'Outranking score (theta)'!AB127-'Outranking score (theta)'!AH127</f>
        <v>3</v>
      </c>
      <c r="K127">
        <f ca="1">'Outranking score (theta)'!AF127-'Outranking score (theta)'!Z127+'Outranking score (theta)'!AC127-'Outranking score (theta)'!AI127+'Outranking score (theta)'!AD127-'Outranking score (theta)'!AJ127</f>
        <v>-1.0035800062809968</v>
      </c>
      <c r="L127">
        <f ca="1">'Outranking score (theta)'!AG127-'Outranking score (theta)'!AA127+'Outranking score (theta)'!AI127-'Outranking score (theta)'!AC127+'Outranking score (theta)'!AE127-'Outranking score (theta)'!AK127</f>
        <v>-1.5195659464976212</v>
      </c>
      <c r="M127">
        <f ca="1">'Outranking score (theta)'!AH127-'Outranking score (theta)'!AB127+'Outranking score (theta)'!AJ127-'Outranking score (theta)'!AD127+'Outranking score (theta)'!AK127-'Outranking score (theta)'!AE127</f>
        <v>-0.47685404722138192</v>
      </c>
    </row>
    <row r="128" spans="1:13">
      <c r="A128" s="7">
        <v>126</v>
      </c>
      <c r="B128">
        <f ca="1">'Outranking score (theta)'!B128-'Outranking score (theta)'!H128+'Outranking score (theta)'!C128-'Outranking score (theta)'!I128+'Outranking score (theta)'!D128-'Outranking score (theta)'!J128</f>
        <v>-1</v>
      </c>
      <c r="C128">
        <f ca="1">'Outranking score (theta)'!H128-'Outranking score (theta)'!B128+'Outranking score (theta)'!E128-'Outranking score (theta)'!K128+'Outranking score (theta)'!F128-'Outranking score (theta)'!L128</f>
        <v>3</v>
      </c>
      <c r="D128">
        <f ca="1">'Outranking score (theta)'!I128-'Outranking score (theta)'!C128+'Outranking score (theta)'!K128-'Outranking score (theta)'!E128+'Outranking score (theta)'!G128-'Outranking score (theta)'!M128</f>
        <v>-3</v>
      </c>
      <c r="E128">
        <f ca="1">'Outranking score (theta)'!J128-'Outranking score (theta)'!D128+'Outranking score (theta)'!L128-'Outranking score (theta)'!F128+'Outranking score (theta)'!M128-'Outranking score (theta)'!G128</f>
        <v>1</v>
      </c>
      <c r="F128">
        <f ca="1">'Outranking score (theta)'!N128-'Outranking score (theta)'!T128+'Outranking score (theta)'!O128-'Outranking score (theta)'!U128+'Outranking score (theta)'!P128-'Outranking score (theta)'!V128</f>
        <v>-1.4597698131855705</v>
      </c>
      <c r="G128">
        <f ca="1">'Outranking score (theta)'!T128-'Outranking score (theta)'!N128+'Outranking score (theta)'!Q128-'Outranking score (theta)'!W128+'Outranking score (theta)'!R128-'Outranking score (theta)'!X128</f>
        <v>2</v>
      </c>
      <c r="H128">
        <f ca="1">'Outranking score (theta)'!U128-'Outranking score (theta)'!O128+'Outranking score (theta)'!W128-'Outranking score (theta)'!Q128+'Outranking score (theta)'!S128-'Outranking score (theta)'!Y128</f>
        <v>-2.5402301868144295</v>
      </c>
      <c r="I128">
        <f ca="1">'Outranking score (theta)'!V128-'Outranking score (theta)'!P128+'Outranking score (theta)'!X128-'Outranking score (theta)'!R128+'Outranking score (theta)'!Y128-'Outranking score (theta)'!S128</f>
        <v>2</v>
      </c>
      <c r="J128">
        <f ca="1">'Outranking score (theta)'!Z128-'Outranking score (theta)'!AF128+'Outranking score (theta)'!AA128-'Outranking score (theta)'!AG128+'Outranking score (theta)'!AB128-'Outranking score (theta)'!AH128</f>
        <v>0</v>
      </c>
      <c r="K128">
        <f ca="1">'Outranking score (theta)'!AF128-'Outranking score (theta)'!Z128+'Outranking score (theta)'!AC128-'Outranking score (theta)'!AI128+'Outranking score (theta)'!AD128-'Outranking score (theta)'!AJ128</f>
        <v>1.1681460620291308</v>
      </c>
      <c r="L128">
        <f ca="1">'Outranking score (theta)'!AG128-'Outranking score (theta)'!AA128+'Outranking score (theta)'!AI128-'Outranking score (theta)'!AC128+'Outranking score (theta)'!AE128-'Outranking score (theta)'!AK128</f>
        <v>1.8318539379708692</v>
      </c>
      <c r="M128">
        <f ca="1">'Outranking score (theta)'!AH128-'Outranking score (theta)'!AB128+'Outranking score (theta)'!AJ128-'Outranking score (theta)'!AD128+'Outranking score (theta)'!AK128-'Outranking score (theta)'!AE128</f>
        <v>-3</v>
      </c>
    </row>
    <row r="129" spans="1:13">
      <c r="A129" s="7">
        <v>127</v>
      </c>
      <c r="B129">
        <f ca="1">'Outranking score (theta)'!B129-'Outranking score (theta)'!H129+'Outranking score (theta)'!C129-'Outranking score (theta)'!I129+'Outranking score (theta)'!D129-'Outranking score (theta)'!J129</f>
        <v>-1.0917698728206622</v>
      </c>
      <c r="C129">
        <f ca="1">'Outranking score (theta)'!H129-'Outranking score (theta)'!B129+'Outranking score (theta)'!E129-'Outranking score (theta)'!K129+'Outranking score (theta)'!F129-'Outranking score (theta)'!L129</f>
        <v>2</v>
      </c>
      <c r="D129">
        <f ca="1">'Outranking score (theta)'!I129-'Outranking score (theta)'!C129+'Outranking score (theta)'!K129-'Outranking score (theta)'!E129+'Outranking score (theta)'!G129-'Outranking score (theta)'!M129</f>
        <v>-2.9082301271793378</v>
      </c>
      <c r="E129">
        <f ca="1">'Outranking score (theta)'!J129-'Outranking score (theta)'!D129+'Outranking score (theta)'!L129-'Outranking score (theta)'!F129+'Outranking score (theta)'!M129-'Outranking score (theta)'!G129</f>
        <v>2</v>
      </c>
      <c r="F129">
        <f ca="1">'Outranking score (theta)'!N129-'Outranking score (theta)'!T129+'Outranking score (theta)'!O129-'Outranking score (theta)'!U129+'Outranking score (theta)'!P129-'Outranking score (theta)'!V129</f>
        <v>-0.75017923852975588</v>
      </c>
      <c r="G129">
        <f ca="1">'Outranking score (theta)'!T129-'Outranking score (theta)'!N129+'Outranking score (theta)'!Q129-'Outranking score (theta)'!W129+'Outranking score (theta)'!R129-'Outranking score (theta)'!X129</f>
        <v>0.52015891097218192</v>
      </c>
      <c r="H129">
        <f ca="1">'Outranking score (theta)'!U129-'Outranking score (theta)'!O129+'Outranking score (theta)'!W129-'Outranking score (theta)'!Q129+'Outranking score (theta)'!S129-'Outranking score (theta)'!Y129</f>
        <v>-1.7699796724424262</v>
      </c>
      <c r="I129">
        <f ca="1">'Outranking score (theta)'!V129-'Outranking score (theta)'!P129+'Outranking score (theta)'!X129-'Outranking score (theta)'!R129+'Outranking score (theta)'!Y129-'Outranking score (theta)'!S129</f>
        <v>2</v>
      </c>
      <c r="J129">
        <f ca="1">'Outranking score (theta)'!Z129-'Outranking score (theta)'!AF129+'Outranking score (theta)'!AA129-'Outranking score (theta)'!AG129+'Outranking score (theta)'!AB129-'Outranking score (theta)'!AH129</f>
        <v>0.16861545824815533</v>
      </c>
      <c r="K129">
        <f ca="1">'Outranking score (theta)'!AF129-'Outranking score (theta)'!Z129+'Outranking score (theta)'!AC129-'Outranking score (theta)'!AI129+'Outranking score (theta)'!AD129-'Outranking score (theta)'!AJ129</f>
        <v>-1.5197558364794939</v>
      </c>
      <c r="L129">
        <f ca="1">'Outranking score (theta)'!AG129-'Outranking score (theta)'!AA129+'Outranking score (theta)'!AI129-'Outranking score (theta)'!AC129+'Outranking score (theta)'!AE129-'Outranking score (theta)'!AK129</f>
        <v>1.1193339826684985</v>
      </c>
      <c r="M129">
        <f ca="1">'Outranking score (theta)'!AH129-'Outranking score (theta)'!AB129+'Outranking score (theta)'!AJ129-'Outranking score (theta)'!AD129+'Outranking score (theta)'!AK129-'Outranking score (theta)'!AE129</f>
        <v>0.23180639556284005</v>
      </c>
    </row>
    <row r="130" spans="1:13">
      <c r="A130" s="7">
        <v>128</v>
      </c>
      <c r="B130">
        <f ca="1">'Outranking score (theta)'!B130-'Outranking score (theta)'!H130+'Outranking score (theta)'!C130-'Outranking score (theta)'!I130+'Outranking score (theta)'!D130-'Outranking score (theta)'!J130</f>
        <v>-2.0152188435672507</v>
      </c>
      <c r="C130">
        <f ca="1">'Outranking score (theta)'!H130-'Outranking score (theta)'!B130+'Outranking score (theta)'!E130-'Outranking score (theta)'!K130+'Outranking score (theta)'!F130-'Outranking score (theta)'!L130</f>
        <v>2</v>
      </c>
      <c r="D130">
        <f ca="1">'Outranking score (theta)'!I130-'Outranking score (theta)'!C130+'Outranking score (theta)'!K130-'Outranking score (theta)'!E130+'Outranking score (theta)'!G130-'Outranking score (theta)'!M130</f>
        <v>-1.9847811564327493</v>
      </c>
      <c r="E130">
        <f ca="1">'Outranking score (theta)'!J130-'Outranking score (theta)'!D130+'Outranking score (theta)'!L130-'Outranking score (theta)'!F130+'Outranking score (theta)'!M130-'Outranking score (theta)'!G130</f>
        <v>2</v>
      </c>
      <c r="F130">
        <f ca="1">'Outranking score (theta)'!N130-'Outranking score (theta)'!T130+'Outranking score (theta)'!O130-'Outranking score (theta)'!U130+'Outranking score (theta)'!P130-'Outranking score (theta)'!V130</f>
        <v>0</v>
      </c>
      <c r="G130">
        <f ca="1">'Outranking score (theta)'!T130-'Outranking score (theta)'!N130+'Outranking score (theta)'!Q130-'Outranking score (theta)'!W130+'Outranking score (theta)'!R130-'Outranking score (theta)'!X130</f>
        <v>0</v>
      </c>
      <c r="H130">
        <f ca="1">'Outranking score (theta)'!U130-'Outranking score (theta)'!O130+'Outranking score (theta)'!W130-'Outranking score (theta)'!Q130+'Outranking score (theta)'!S130-'Outranking score (theta)'!Y130</f>
        <v>-3</v>
      </c>
      <c r="I130">
        <f ca="1">'Outranking score (theta)'!V130-'Outranking score (theta)'!P130+'Outranking score (theta)'!X130-'Outranking score (theta)'!R130+'Outranking score (theta)'!Y130-'Outranking score (theta)'!S130</f>
        <v>3</v>
      </c>
      <c r="J130">
        <f ca="1">'Outranking score (theta)'!Z130-'Outranking score (theta)'!AF130+'Outranking score (theta)'!AA130-'Outranking score (theta)'!AG130+'Outranking score (theta)'!AB130-'Outranking score (theta)'!AH130</f>
        <v>0</v>
      </c>
      <c r="K130">
        <f ca="1">'Outranking score (theta)'!AF130-'Outranking score (theta)'!Z130+'Outranking score (theta)'!AC130-'Outranking score (theta)'!AI130+'Outranking score (theta)'!AD130-'Outranking score (theta)'!AJ130</f>
        <v>-0.55424728672919032</v>
      </c>
      <c r="L130">
        <f ca="1">'Outranking score (theta)'!AG130-'Outranking score (theta)'!AA130+'Outranking score (theta)'!AI130-'Outranking score (theta)'!AC130+'Outranking score (theta)'!AE130-'Outranking score (theta)'!AK130</f>
        <v>0.92970661074824701</v>
      </c>
      <c r="M130">
        <f ca="1">'Outranking score (theta)'!AH130-'Outranking score (theta)'!AB130+'Outranking score (theta)'!AJ130-'Outranking score (theta)'!AD130+'Outranking score (theta)'!AK130-'Outranking score (theta)'!AE130</f>
        <v>-0.37545932401905668</v>
      </c>
    </row>
    <row r="131" spans="1:13">
      <c r="A131" s="7">
        <v>129</v>
      </c>
      <c r="B131">
        <f ca="1">'Outranking score (theta)'!B131-'Outranking score (theta)'!H131+'Outranking score (theta)'!C131-'Outranking score (theta)'!I131+'Outranking score (theta)'!D131-'Outranking score (theta)'!J131</f>
        <v>-3</v>
      </c>
      <c r="C131">
        <f ca="1">'Outranking score (theta)'!H131-'Outranking score (theta)'!B131+'Outranking score (theta)'!E131-'Outranking score (theta)'!K131+'Outranking score (theta)'!F131-'Outranking score (theta)'!L131</f>
        <v>2</v>
      </c>
      <c r="D131">
        <f ca="1">'Outranking score (theta)'!I131-'Outranking score (theta)'!C131+'Outranking score (theta)'!K131-'Outranking score (theta)'!E131+'Outranking score (theta)'!G131-'Outranking score (theta)'!M131</f>
        <v>-1</v>
      </c>
      <c r="E131">
        <f ca="1">'Outranking score (theta)'!J131-'Outranking score (theta)'!D131+'Outranking score (theta)'!L131-'Outranking score (theta)'!F131+'Outranking score (theta)'!M131-'Outranking score (theta)'!G131</f>
        <v>2</v>
      </c>
      <c r="F131">
        <f ca="1">'Outranking score (theta)'!N131-'Outranking score (theta)'!T131+'Outranking score (theta)'!O131-'Outranking score (theta)'!U131+'Outranking score (theta)'!P131-'Outranking score (theta)'!V131</f>
        <v>0</v>
      </c>
      <c r="G131">
        <f ca="1">'Outranking score (theta)'!T131-'Outranking score (theta)'!N131+'Outranking score (theta)'!Q131-'Outranking score (theta)'!W131+'Outranking score (theta)'!R131-'Outranking score (theta)'!X131</f>
        <v>3</v>
      </c>
      <c r="H131">
        <f ca="1">'Outranking score (theta)'!U131-'Outranking score (theta)'!O131+'Outranking score (theta)'!W131-'Outranking score (theta)'!Q131+'Outranking score (theta)'!S131-'Outranking score (theta)'!Y131</f>
        <v>-3</v>
      </c>
      <c r="I131">
        <f ca="1">'Outranking score (theta)'!V131-'Outranking score (theta)'!P131+'Outranking score (theta)'!X131-'Outranking score (theta)'!R131+'Outranking score (theta)'!Y131-'Outranking score (theta)'!S131</f>
        <v>0</v>
      </c>
      <c r="J131">
        <f ca="1">'Outranking score (theta)'!Z131-'Outranking score (theta)'!AF131+'Outranking score (theta)'!AA131-'Outranking score (theta)'!AG131+'Outranking score (theta)'!AB131-'Outranking score (theta)'!AH131</f>
        <v>3</v>
      </c>
      <c r="K131">
        <f ca="1">'Outranking score (theta)'!AF131-'Outranking score (theta)'!Z131+'Outranking score (theta)'!AC131-'Outranking score (theta)'!AI131+'Outranking score (theta)'!AD131-'Outranking score (theta)'!AJ131</f>
        <v>-1</v>
      </c>
      <c r="L131">
        <f ca="1">'Outranking score (theta)'!AG131-'Outranking score (theta)'!AA131+'Outranking score (theta)'!AI131-'Outranking score (theta)'!AC131+'Outranking score (theta)'!AE131-'Outranking score (theta)'!AK131</f>
        <v>-0.63998425458454178</v>
      </c>
      <c r="M131">
        <f ca="1">'Outranking score (theta)'!AH131-'Outranking score (theta)'!AB131+'Outranking score (theta)'!AJ131-'Outranking score (theta)'!AD131+'Outranking score (theta)'!AK131-'Outranking score (theta)'!AE131</f>
        <v>-1.3600157454154582</v>
      </c>
    </row>
    <row r="132" spans="1:13">
      <c r="A132" s="7">
        <v>130</v>
      </c>
      <c r="B132">
        <f ca="1">'Outranking score (theta)'!B132-'Outranking score (theta)'!H132+'Outranking score (theta)'!C132-'Outranking score (theta)'!I132+'Outranking score (theta)'!D132-'Outranking score (theta)'!J132</f>
        <v>-1</v>
      </c>
      <c r="C132">
        <f ca="1">'Outranking score (theta)'!H132-'Outranking score (theta)'!B132+'Outranking score (theta)'!E132-'Outranking score (theta)'!K132+'Outranking score (theta)'!F132-'Outranking score (theta)'!L132</f>
        <v>2</v>
      </c>
      <c r="D132">
        <f ca="1">'Outranking score (theta)'!I132-'Outranking score (theta)'!C132+'Outranking score (theta)'!K132-'Outranking score (theta)'!E132+'Outranking score (theta)'!G132-'Outranking score (theta)'!M132</f>
        <v>-3</v>
      </c>
      <c r="E132">
        <f ca="1">'Outranking score (theta)'!J132-'Outranking score (theta)'!D132+'Outranking score (theta)'!L132-'Outranking score (theta)'!F132+'Outranking score (theta)'!M132-'Outranking score (theta)'!G132</f>
        <v>2</v>
      </c>
      <c r="F132">
        <f ca="1">'Outranking score (theta)'!N132-'Outranking score (theta)'!T132+'Outranking score (theta)'!O132-'Outranking score (theta)'!U132+'Outranking score (theta)'!P132-'Outranking score (theta)'!V132</f>
        <v>0</v>
      </c>
      <c r="G132">
        <f ca="1">'Outranking score (theta)'!T132-'Outranking score (theta)'!N132+'Outranking score (theta)'!Q132-'Outranking score (theta)'!W132+'Outranking score (theta)'!R132-'Outranking score (theta)'!X132</f>
        <v>3</v>
      </c>
      <c r="H132">
        <f ca="1">'Outranking score (theta)'!U132-'Outranking score (theta)'!O132+'Outranking score (theta)'!W132-'Outranking score (theta)'!Q132+'Outranking score (theta)'!S132-'Outranking score (theta)'!Y132</f>
        <v>-3</v>
      </c>
      <c r="I132">
        <f ca="1">'Outranking score (theta)'!V132-'Outranking score (theta)'!P132+'Outranking score (theta)'!X132-'Outranking score (theta)'!R132+'Outranking score (theta)'!Y132-'Outranking score (theta)'!S132</f>
        <v>0</v>
      </c>
      <c r="J132">
        <f ca="1">'Outranking score (theta)'!Z132-'Outranking score (theta)'!AF132+'Outranking score (theta)'!AA132-'Outranking score (theta)'!AG132+'Outranking score (theta)'!AB132-'Outranking score (theta)'!AH132</f>
        <v>-1.1728907067373944</v>
      </c>
      <c r="K132">
        <f ca="1">'Outranking score (theta)'!AF132-'Outranking score (theta)'!Z132+'Outranking score (theta)'!AC132-'Outranking score (theta)'!AI132+'Outranking score (theta)'!AD132-'Outranking score (theta)'!AJ132</f>
        <v>0.51380598990739079</v>
      </c>
      <c r="L132">
        <f ca="1">'Outranking score (theta)'!AG132-'Outranking score (theta)'!AA132+'Outranking score (theta)'!AI132-'Outranking score (theta)'!AC132+'Outranking score (theta)'!AE132-'Outranking score (theta)'!AK132</f>
        <v>0.14700657248790475</v>
      </c>
      <c r="M132">
        <f ca="1">'Outranking score (theta)'!AH132-'Outranking score (theta)'!AB132+'Outranking score (theta)'!AJ132-'Outranking score (theta)'!AD132+'Outranking score (theta)'!AK132-'Outranking score (theta)'!AE132</f>
        <v>0.51207814434209886</v>
      </c>
    </row>
    <row r="133" spans="1:13">
      <c r="A133" s="7">
        <v>131</v>
      </c>
      <c r="B133">
        <f ca="1">'Outranking score (theta)'!B133-'Outranking score (theta)'!H133+'Outranking score (theta)'!C133-'Outranking score (theta)'!I133+'Outranking score (theta)'!D133-'Outranking score (theta)'!J133</f>
        <v>-1</v>
      </c>
      <c r="C133">
        <f ca="1">'Outranking score (theta)'!H133-'Outranking score (theta)'!B133+'Outranking score (theta)'!E133-'Outranking score (theta)'!K133+'Outranking score (theta)'!F133-'Outranking score (theta)'!L133</f>
        <v>2</v>
      </c>
      <c r="D133">
        <f ca="1">'Outranking score (theta)'!I133-'Outranking score (theta)'!C133+'Outranking score (theta)'!K133-'Outranking score (theta)'!E133+'Outranking score (theta)'!G133-'Outranking score (theta)'!M133</f>
        <v>-3</v>
      </c>
      <c r="E133">
        <f ca="1">'Outranking score (theta)'!J133-'Outranking score (theta)'!D133+'Outranking score (theta)'!L133-'Outranking score (theta)'!F133+'Outranking score (theta)'!M133-'Outranking score (theta)'!G133</f>
        <v>2</v>
      </c>
      <c r="F133">
        <f ca="1">'Outranking score (theta)'!N133-'Outranking score (theta)'!T133+'Outranking score (theta)'!O133-'Outranking score (theta)'!U133+'Outranking score (theta)'!P133-'Outranking score (theta)'!V133</f>
        <v>-3</v>
      </c>
      <c r="G133">
        <f ca="1">'Outranking score (theta)'!T133-'Outranking score (theta)'!N133+'Outranking score (theta)'!Q133-'Outranking score (theta)'!W133+'Outranking score (theta)'!R133-'Outranking score (theta)'!X133</f>
        <v>2</v>
      </c>
      <c r="H133">
        <f ca="1">'Outranking score (theta)'!U133-'Outranking score (theta)'!O133+'Outranking score (theta)'!W133-'Outranking score (theta)'!Q133+'Outranking score (theta)'!S133-'Outranking score (theta)'!Y133</f>
        <v>-1</v>
      </c>
      <c r="I133">
        <f ca="1">'Outranking score (theta)'!V133-'Outranking score (theta)'!P133+'Outranking score (theta)'!X133-'Outranking score (theta)'!R133+'Outranking score (theta)'!Y133-'Outranking score (theta)'!S133</f>
        <v>2</v>
      </c>
      <c r="J133">
        <f ca="1">'Outranking score (theta)'!Z133-'Outranking score (theta)'!AF133+'Outranking score (theta)'!AA133-'Outranking score (theta)'!AG133+'Outranking score (theta)'!AB133-'Outranking score (theta)'!AH133</f>
        <v>2</v>
      </c>
      <c r="K133">
        <f ca="1">'Outranking score (theta)'!AF133-'Outranking score (theta)'!Z133+'Outranking score (theta)'!AC133-'Outranking score (theta)'!AI133+'Outranking score (theta)'!AD133-'Outranking score (theta)'!AJ133</f>
        <v>-2</v>
      </c>
      <c r="L133">
        <f ca="1">'Outranking score (theta)'!AG133-'Outranking score (theta)'!AA133+'Outranking score (theta)'!AI133-'Outranking score (theta)'!AC133+'Outranking score (theta)'!AE133-'Outranking score (theta)'!AK133</f>
        <v>2</v>
      </c>
      <c r="M133">
        <f ca="1">'Outranking score (theta)'!AH133-'Outranking score (theta)'!AB133+'Outranking score (theta)'!AJ133-'Outranking score (theta)'!AD133+'Outranking score (theta)'!AK133-'Outranking score (theta)'!AE133</f>
        <v>-2</v>
      </c>
    </row>
    <row r="134" spans="1:13">
      <c r="A134" s="7">
        <v>132</v>
      </c>
      <c r="B134">
        <f ca="1">'Outranking score (theta)'!B134-'Outranking score (theta)'!H134+'Outranking score (theta)'!C134-'Outranking score (theta)'!I134+'Outranking score (theta)'!D134-'Outranking score (theta)'!J134</f>
        <v>-1.4994199738194669</v>
      </c>
      <c r="C134">
        <f ca="1">'Outranking score (theta)'!H134-'Outranking score (theta)'!B134+'Outranking score (theta)'!E134-'Outranking score (theta)'!K134+'Outranking score (theta)'!F134-'Outranking score (theta)'!L134</f>
        <v>2.7586476287945243</v>
      </c>
      <c r="D134">
        <f ca="1">'Outranking score (theta)'!I134-'Outranking score (theta)'!C134+'Outranking score (theta)'!K134-'Outranking score (theta)'!E134+'Outranking score (theta)'!G134-'Outranking score (theta)'!M134</f>
        <v>-2.5005800261805331</v>
      </c>
      <c r="E134">
        <f ca="1">'Outranking score (theta)'!J134-'Outranking score (theta)'!D134+'Outranking score (theta)'!L134-'Outranking score (theta)'!F134+'Outranking score (theta)'!M134-'Outranking score (theta)'!G134</f>
        <v>1.2413523712054757</v>
      </c>
      <c r="F134">
        <f ca="1">'Outranking score (theta)'!N134-'Outranking score (theta)'!T134+'Outranking score (theta)'!O134-'Outranking score (theta)'!U134+'Outranking score (theta)'!P134-'Outranking score (theta)'!V134</f>
        <v>0</v>
      </c>
      <c r="G134">
        <f ca="1">'Outranking score (theta)'!T134-'Outranking score (theta)'!N134+'Outranking score (theta)'!Q134-'Outranking score (theta)'!W134+'Outranking score (theta)'!R134-'Outranking score (theta)'!X134</f>
        <v>3</v>
      </c>
      <c r="H134">
        <f ca="1">'Outranking score (theta)'!U134-'Outranking score (theta)'!O134+'Outranking score (theta)'!W134-'Outranking score (theta)'!Q134+'Outranking score (theta)'!S134-'Outranking score (theta)'!Y134</f>
        <v>-3</v>
      </c>
      <c r="I134">
        <f ca="1">'Outranking score (theta)'!V134-'Outranking score (theta)'!P134+'Outranking score (theta)'!X134-'Outranking score (theta)'!R134+'Outranking score (theta)'!Y134-'Outranking score (theta)'!S134</f>
        <v>0</v>
      </c>
      <c r="J134">
        <f ca="1">'Outranking score (theta)'!Z134-'Outranking score (theta)'!AF134+'Outranking score (theta)'!AA134-'Outranking score (theta)'!AG134+'Outranking score (theta)'!AB134-'Outranking score (theta)'!AH134</f>
        <v>1</v>
      </c>
      <c r="K134">
        <f ca="1">'Outranking score (theta)'!AF134-'Outranking score (theta)'!Z134+'Outranking score (theta)'!AC134-'Outranking score (theta)'!AI134+'Outranking score (theta)'!AD134-'Outranking score (theta)'!AJ134</f>
        <v>1.293045730350334</v>
      </c>
      <c r="L134">
        <f ca="1">'Outranking score (theta)'!AG134-'Outranking score (theta)'!AA134+'Outranking score (theta)'!AI134-'Outranking score (theta)'!AC134+'Outranking score (theta)'!AE134-'Outranking score (theta)'!AK134</f>
        <v>-3</v>
      </c>
      <c r="M134">
        <f ca="1">'Outranking score (theta)'!AH134-'Outranking score (theta)'!AB134+'Outranking score (theta)'!AJ134-'Outranking score (theta)'!AD134+'Outranking score (theta)'!AK134-'Outranking score (theta)'!AE134</f>
        <v>0.70695426964966601</v>
      </c>
    </row>
    <row r="135" spans="1:13">
      <c r="A135" s="7">
        <v>133</v>
      </c>
      <c r="B135">
        <f ca="1">'Outranking score (theta)'!B135-'Outranking score (theta)'!H135+'Outranking score (theta)'!C135-'Outranking score (theta)'!I135+'Outranking score (theta)'!D135-'Outranking score (theta)'!J135</f>
        <v>-3</v>
      </c>
      <c r="C135">
        <f ca="1">'Outranking score (theta)'!H135-'Outranking score (theta)'!B135+'Outranking score (theta)'!E135-'Outranking score (theta)'!K135+'Outranking score (theta)'!F135-'Outranking score (theta)'!L135</f>
        <v>2.8785566342480937</v>
      </c>
      <c r="D135">
        <f ca="1">'Outranking score (theta)'!I135-'Outranking score (theta)'!C135+'Outranking score (theta)'!K135-'Outranking score (theta)'!E135+'Outranking score (theta)'!G135-'Outranking score (theta)'!M135</f>
        <v>-1</v>
      </c>
      <c r="E135">
        <f ca="1">'Outranking score (theta)'!J135-'Outranking score (theta)'!D135+'Outranking score (theta)'!L135-'Outranking score (theta)'!F135+'Outranking score (theta)'!M135-'Outranking score (theta)'!G135</f>
        <v>1.1214433657519061</v>
      </c>
      <c r="F135">
        <f ca="1">'Outranking score (theta)'!N135-'Outranking score (theta)'!T135+'Outranking score (theta)'!O135-'Outranking score (theta)'!U135+'Outranking score (theta)'!P135-'Outranking score (theta)'!V135</f>
        <v>-3</v>
      </c>
      <c r="G135">
        <f ca="1">'Outranking score (theta)'!T135-'Outranking score (theta)'!N135+'Outranking score (theta)'!Q135-'Outranking score (theta)'!W135+'Outranking score (theta)'!R135-'Outranking score (theta)'!X135</f>
        <v>1.0716356906850741</v>
      </c>
      <c r="H135">
        <f ca="1">'Outranking score (theta)'!U135-'Outranking score (theta)'!O135+'Outranking score (theta)'!W135-'Outranking score (theta)'!Q135+'Outranking score (theta)'!S135-'Outranking score (theta)'!Y135</f>
        <v>0.58586930955823147</v>
      </c>
      <c r="I135">
        <f ca="1">'Outranking score (theta)'!V135-'Outranking score (theta)'!P135+'Outranking score (theta)'!X135-'Outranking score (theta)'!R135+'Outranking score (theta)'!Y135-'Outranking score (theta)'!S135</f>
        <v>1.3424949997566944</v>
      </c>
      <c r="J135">
        <f ca="1">'Outranking score (theta)'!Z135-'Outranking score (theta)'!AF135+'Outranking score (theta)'!AA135-'Outranking score (theta)'!AG135+'Outranking score (theta)'!AB135-'Outranking score (theta)'!AH135</f>
        <v>0.26243851013877945</v>
      </c>
      <c r="K135">
        <f ca="1">'Outranking score (theta)'!AF135-'Outranking score (theta)'!Z135+'Outranking score (theta)'!AC135-'Outranking score (theta)'!AI135+'Outranking score (theta)'!AD135-'Outranking score (theta)'!AJ135</f>
        <v>-1</v>
      </c>
      <c r="L135">
        <f ca="1">'Outranking score (theta)'!AG135-'Outranking score (theta)'!AA135+'Outranking score (theta)'!AI135-'Outranking score (theta)'!AC135+'Outranking score (theta)'!AE135-'Outranking score (theta)'!AK135</f>
        <v>-1</v>
      </c>
      <c r="M135">
        <f ca="1">'Outranking score (theta)'!AH135-'Outranking score (theta)'!AB135+'Outranking score (theta)'!AJ135-'Outranking score (theta)'!AD135+'Outranking score (theta)'!AK135-'Outranking score (theta)'!AE135</f>
        <v>1.7375614898612206</v>
      </c>
    </row>
    <row r="136" spans="1:13">
      <c r="A136" s="7">
        <v>134</v>
      </c>
      <c r="B136">
        <f ca="1">'Outranking score (theta)'!B136-'Outranking score (theta)'!H136+'Outranking score (theta)'!C136-'Outranking score (theta)'!I136+'Outranking score (theta)'!D136-'Outranking score (theta)'!J136</f>
        <v>-2</v>
      </c>
      <c r="C136">
        <f ca="1">'Outranking score (theta)'!H136-'Outranking score (theta)'!B136+'Outranking score (theta)'!E136-'Outranking score (theta)'!K136+'Outranking score (theta)'!F136-'Outranking score (theta)'!L136</f>
        <v>2</v>
      </c>
      <c r="D136">
        <f ca="1">'Outranking score (theta)'!I136-'Outranking score (theta)'!C136+'Outranking score (theta)'!K136-'Outranking score (theta)'!E136+'Outranking score (theta)'!G136-'Outranking score (theta)'!M136</f>
        <v>-2</v>
      </c>
      <c r="E136">
        <f ca="1">'Outranking score (theta)'!J136-'Outranking score (theta)'!D136+'Outranking score (theta)'!L136-'Outranking score (theta)'!F136+'Outranking score (theta)'!M136-'Outranking score (theta)'!G136</f>
        <v>2</v>
      </c>
      <c r="F136">
        <f ca="1">'Outranking score (theta)'!N136-'Outranking score (theta)'!T136+'Outranking score (theta)'!O136-'Outranking score (theta)'!U136+'Outranking score (theta)'!P136-'Outranking score (theta)'!V136</f>
        <v>2</v>
      </c>
      <c r="G136">
        <f ca="1">'Outranking score (theta)'!T136-'Outranking score (theta)'!N136+'Outranking score (theta)'!Q136-'Outranking score (theta)'!W136+'Outranking score (theta)'!R136-'Outranking score (theta)'!X136</f>
        <v>-2</v>
      </c>
      <c r="H136">
        <f ca="1">'Outranking score (theta)'!U136-'Outranking score (theta)'!O136+'Outranking score (theta)'!W136-'Outranking score (theta)'!Q136+'Outranking score (theta)'!S136-'Outranking score (theta)'!Y136</f>
        <v>-2</v>
      </c>
      <c r="I136">
        <f ca="1">'Outranking score (theta)'!V136-'Outranking score (theta)'!P136+'Outranking score (theta)'!X136-'Outranking score (theta)'!R136+'Outranking score (theta)'!Y136-'Outranking score (theta)'!S136</f>
        <v>2</v>
      </c>
      <c r="J136">
        <f ca="1">'Outranking score (theta)'!Z136-'Outranking score (theta)'!AF136+'Outranking score (theta)'!AA136-'Outranking score (theta)'!AG136+'Outranking score (theta)'!AB136-'Outranking score (theta)'!AH136</f>
        <v>1.386281838551175</v>
      </c>
      <c r="K136">
        <f ca="1">'Outranking score (theta)'!AF136-'Outranking score (theta)'!Z136+'Outranking score (theta)'!AC136-'Outranking score (theta)'!AI136+'Outranking score (theta)'!AD136-'Outranking score (theta)'!AJ136</f>
        <v>1.1265100834386406</v>
      </c>
      <c r="L136">
        <f ca="1">'Outranking score (theta)'!AG136-'Outranking score (theta)'!AA136+'Outranking score (theta)'!AI136-'Outranking score (theta)'!AC136+'Outranking score (theta)'!AE136-'Outranking score (theta)'!AK136</f>
        <v>0.48720807801018462</v>
      </c>
      <c r="M136">
        <f ca="1">'Outranking score (theta)'!AH136-'Outranking score (theta)'!AB136+'Outranking score (theta)'!AJ136-'Outranking score (theta)'!AD136+'Outranking score (theta)'!AK136-'Outranking score (theta)'!AE136</f>
        <v>-3</v>
      </c>
    </row>
    <row r="137" spans="1:13">
      <c r="A137" s="7">
        <v>135</v>
      </c>
      <c r="B137">
        <f ca="1">'Outranking score (theta)'!B137-'Outranking score (theta)'!H137+'Outranking score (theta)'!C137-'Outranking score (theta)'!I137+'Outranking score (theta)'!D137-'Outranking score (theta)'!J137</f>
        <v>-2</v>
      </c>
      <c r="C137">
        <f ca="1">'Outranking score (theta)'!H137-'Outranking score (theta)'!B137+'Outranking score (theta)'!E137-'Outranking score (theta)'!K137+'Outranking score (theta)'!F137-'Outranking score (theta)'!L137</f>
        <v>2</v>
      </c>
      <c r="D137">
        <f ca="1">'Outranking score (theta)'!I137-'Outranking score (theta)'!C137+'Outranking score (theta)'!K137-'Outranking score (theta)'!E137+'Outranking score (theta)'!G137-'Outranking score (theta)'!M137</f>
        <v>-2</v>
      </c>
      <c r="E137">
        <f ca="1">'Outranking score (theta)'!J137-'Outranking score (theta)'!D137+'Outranking score (theta)'!L137-'Outranking score (theta)'!F137+'Outranking score (theta)'!M137-'Outranking score (theta)'!G137</f>
        <v>2</v>
      </c>
      <c r="F137">
        <f ca="1">'Outranking score (theta)'!N137-'Outranking score (theta)'!T137+'Outranking score (theta)'!O137-'Outranking score (theta)'!U137+'Outranking score (theta)'!P137-'Outranking score (theta)'!V137</f>
        <v>-2</v>
      </c>
      <c r="G137">
        <f ca="1">'Outranking score (theta)'!T137-'Outranking score (theta)'!N137+'Outranking score (theta)'!Q137-'Outranking score (theta)'!W137+'Outranking score (theta)'!R137-'Outranking score (theta)'!X137</f>
        <v>3</v>
      </c>
      <c r="H137">
        <f ca="1">'Outranking score (theta)'!U137-'Outranking score (theta)'!O137+'Outranking score (theta)'!W137-'Outranking score (theta)'!Q137+'Outranking score (theta)'!S137-'Outranking score (theta)'!Y137</f>
        <v>-2</v>
      </c>
      <c r="I137">
        <f ca="1">'Outranking score (theta)'!V137-'Outranking score (theta)'!P137+'Outranking score (theta)'!X137-'Outranking score (theta)'!R137+'Outranking score (theta)'!Y137-'Outranking score (theta)'!S137</f>
        <v>1</v>
      </c>
      <c r="J137">
        <f ca="1">'Outranking score (theta)'!Z137-'Outranking score (theta)'!AF137+'Outranking score (theta)'!AA137-'Outranking score (theta)'!AG137+'Outranking score (theta)'!AB137-'Outranking score (theta)'!AH137</f>
        <v>0.2200598832202979</v>
      </c>
      <c r="K137">
        <f ca="1">'Outranking score (theta)'!AF137-'Outranking score (theta)'!Z137+'Outranking score (theta)'!AC137-'Outranking score (theta)'!AI137+'Outranking score (theta)'!AD137-'Outranking score (theta)'!AJ137</f>
        <v>0.67977555790563837</v>
      </c>
      <c r="L137">
        <f ca="1">'Outranking score (theta)'!AG137-'Outranking score (theta)'!AA137+'Outranking score (theta)'!AI137-'Outranking score (theta)'!AC137+'Outranking score (theta)'!AE137-'Outranking score (theta)'!AK137</f>
        <v>-0.81613421528772934</v>
      </c>
      <c r="M137">
        <f ca="1">'Outranking score (theta)'!AH137-'Outranking score (theta)'!AB137+'Outranking score (theta)'!AJ137-'Outranking score (theta)'!AD137+'Outranking score (theta)'!AK137-'Outranking score (theta)'!AE137</f>
        <v>-8.370122583820705E-2</v>
      </c>
    </row>
    <row r="138" spans="1:13">
      <c r="A138" s="7">
        <v>136</v>
      </c>
      <c r="B138">
        <f ca="1">'Outranking score (theta)'!B138-'Outranking score (theta)'!H138+'Outranking score (theta)'!C138-'Outranking score (theta)'!I138+'Outranking score (theta)'!D138-'Outranking score (theta)'!J138</f>
        <v>-1</v>
      </c>
      <c r="C138">
        <f ca="1">'Outranking score (theta)'!H138-'Outranking score (theta)'!B138+'Outranking score (theta)'!E138-'Outranking score (theta)'!K138+'Outranking score (theta)'!F138-'Outranking score (theta)'!L138</f>
        <v>1</v>
      </c>
      <c r="D138">
        <f ca="1">'Outranking score (theta)'!I138-'Outranking score (theta)'!C138+'Outranking score (theta)'!K138-'Outranking score (theta)'!E138+'Outranking score (theta)'!G138-'Outranking score (theta)'!M138</f>
        <v>-3</v>
      </c>
      <c r="E138">
        <f ca="1">'Outranking score (theta)'!J138-'Outranking score (theta)'!D138+'Outranking score (theta)'!L138-'Outranking score (theta)'!F138+'Outranking score (theta)'!M138-'Outranking score (theta)'!G138</f>
        <v>3</v>
      </c>
      <c r="F138">
        <f ca="1">'Outranking score (theta)'!N138-'Outranking score (theta)'!T138+'Outranking score (theta)'!O138-'Outranking score (theta)'!U138+'Outranking score (theta)'!P138-'Outranking score (theta)'!V138</f>
        <v>-2.649516249267359</v>
      </c>
      <c r="G138">
        <f ca="1">'Outranking score (theta)'!T138-'Outranking score (theta)'!N138+'Outranking score (theta)'!Q138-'Outranking score (theta)'!W138+'Outranking score (theta)'!R138-'Outranking score (theta)'!X138</f>
        <v>1.3192319001816379</v>
      </c>
      <c r="H138">
        <f ca="1">'Outranking score (theta)'!U138-'Outranking score (theta)'!O138+'Outranking score (theta)'!W138-'Outranking score (theta)'!Q138+'Outranking score (theta)'!S138-'Outranking score (theta)'!Y138</f>
        <v>-1.350483750732641</v>
      </c>
      <c r="I138">
        <f ca="1">'Outranking score (theta)'!V138-'Outranking score (theta)'!P138+'Outranking score (theta)'!X138-'Outranking score (theta)'!R138+'Outranking score (theta)'!Y138-'Outranking score (theta)'!S138</f>
        <v>2.6807680998183621</v>
      </c>
      <c r="J138">
        <f ca="1">'Outranking score (theta)'!Z138-'Outranking score (theta)'!AF138+'Outranking score (theta)'!AA138-'Outranking score (theta)'!AG138+'Outranking score (theta)'!AB138-'Outranking score (theta)'!AH138</f>
        <v>-3</v>
      </c>
      <c r="K138">
        <f ca="1">'Outranking score (theta)'!AF138-'Outranking score (theta)'!Z138+'Outranking score (theta)'!AC138-'Outranking score (theta)'!AI138+'Outranking score (theta)'!AD138-'Outranking score (theta)'!AJ138</f>
        <v>2</v>
      </c>
      <c r="L138">
        <f ca="1">'Outranking score (theta)'!AG138-'Outranking score (theta)'!AA138+'Outranking score (theta)'!AI138-'Outranking score (theta)'!AC138+'Outranking score (theta)'!AE138-'Outranking score (theta)'!AK138</f>
        <v>-1</v>
      </c>
      <c r="M138">
        <f ca="1">'Outranking score (theta)'!AH138-'Outranking score (theta)'!AB138+'Outranking score (theta)'!AJ138-'Outranking score (theta)'!AD138+'Outranking score (theta)'!AK138-'Outranking score (theta)'!AE138</f>
        <v>2</v>
      </c>
    </row>
    <row r="139" spans="1:13">
      <c r="A139" s="7">
        <v>137</v>
      </c>
      <c r="B139">
        <f ca="1">'Outranking score (theta)'!B139-'Outranking score (theta)'!H139+'Outranking score (theta)'!C139-'Outranking score (theta)'!I139+'Outranking score (theta)'!D139-'Outranking score (theta)'!J139</f>
        <v>-1</v>
      </c>
      <c r="C139">
        <f ca="1">'Outranking score (theta)'!H139-'Outranking score (theta)'!B139+'Outranking score (theta)'!E139-'Outranking score (theta)'!K139+'Outranking score (theta)'!F139-'Outranking score (theta)'!L139</f>
        <v>2</v>
      </c>
      <c r="D139">
        <f ca="1">'Outranking score (theta)'!I139-'Outranking score (theta)'!C139+'Outranking score (theta)'!K139-'Outranking score (theta)'!E139+'Outranking score (theta)'!G139-'Outranking score (theta)'!M139</f>
        <v>-3</v>
      </c>
      <c r="E139">
        <f ca="1">'Outranking score (theta)'!J139-'Outranking score (theta)'!D139+'Outranking score (theta)'!L139-'Outranking score (theta)'!F139+'Outranking score (theta)'!M139-'Outranking score (theta)'!G139</f>
        <v>2</v>
      </c>
      <c r="F139">
        <f ca="1">'Outranking score (theta)'!N139-'Outranking score (theta)'!T139+'Outranking score (theta)'!O139-'Outranking score (theta)'!U139+'Outranking score (theta)'!P139-'Outranking score (theta)'!V139</f>
        <v>-2</v>
      </c>
      <c r="G139">
        <f ca="1">'Outranking score (theta)'!T139-'Outranking score (theta)'!N139+'Outranking score (theta)'!Q139-'Outranking score (theta)'!W139+'Outranking score (theta)'!R139-'Outranking score (theta)'!X139</f>
        <v>2</v>
      </c>
      <c r="H139">
        <f ca="1">'Outranking score (theta)'!U139-'Outranking score (theta)'!O139+'Outranking score (theta)'!W139-'Outranking score (theta)'!Q139+'Outranking score (theta)'!S139-'Outranking score (theta)'!Y139</f>
        <v>-2</v>
      </c>
      <c r="I139">
        <f ca="1">'Outranking score (theta)'!V139-'Outranking score (theta)'!P139+'Outranking score (theta)'!X139-'Outranking score (theta)'!R139+'Outranking score (theta)'!Y139-'Outranking score (theta)'!S139</f>
        <v>2</v>
      </c>
      <c r="J139">
        <f ca="1">'Outranking score (theta)'!Z139-'Outranking score (theta)'!AF139+'Outranking score (theta)'!AA139-'Outranking score (theta)'!AG139+'Outranking score (theta)'!AB139-'Outranking score (theta)'!AH139</f>
        <v>-0.25856138790799021</v>
      </c>
      <c r="K139">
        <f ca="1">'Outranking score (theta)'!AF139-'Outranking score (theta)'!Z139+'Outranking score (theta)'!AC139-'Outranking score (theta)'!AI139+'Outranking score (theta)'!AD139-'Outranking score (theta)'!AJ139</f>
        <v>-0.279498107353779</v>
      </c>
      <c r="L139">
        <f ca="1">'Outranking score (theta)'!AG139-'Outranking score (theta)'!AA139+'Outranking score (theta)'!AI139-'Outranking score (theta)'!AC139+'Outranking score (theta)'!AE139-'Outranking score (theta)'!AK139</f>
        <v>-0.69089240812518837</v>
      </c>
      <c r="M139">
        <f ca="1">'Outranking score (theta)'!AH139-'Outranking score (theta)'!AB139+'Outranking score (theta)'!AJ139-'Outranking score (theta)'!AD139+'Outranking score (theta)'!AK139-'Outranking score (theta)'!AE139</f>
        <v>1.2289519033869576</v>
      </c>
    </row>
    <row r="140" spans="1:13">
      <c r="A140" s="7">
        <v>138</v>
      </c>
      <c r="B140">
        <f ca="1">'Outranking score (theta)'!B140-'Outranking score (theta)'!H140+'Outranking score (theta)'!C140-'Outranking score (theta)'!I140+'Outranking score (theta)'!D140-'Outranking score (theta)'!J140</f>
        <v>-1</v>
      </c>
      <c r="C140">
        <f ca="1">'Outranking score (theta)'!H140-'Outranking score (theta)'!B140+'Outranking score (theta)'!E140-'Outranking score (theta)'!K140+'Outranking score (theta)'!F140-'Outranking score (theta)'!L140</f>
        <v>1.719646128562768</v>
      </c>
      <c r="D140">
        <f ca="1">'Outranking score (theta)'!I140-'Outranking score (theta)'!C140+'Outranking score (theta)'!K140-'Outranking score (theta)'!E140+'Outranking score (theta)'!G140-'Outranking score (theta)'!M140</f>
        <v>-3</v>
      </c>
      <c r="E140">
        <f ca="1">'Outranking score (theta)'!J140-'Outranking score (theta)'!D140+'Outranking score (theta)'!L140-'Outranking score (theta)'!F140+'Outranking score (theta)'!M140-'Outranking score (theta)'!G140</f>
        <v>2.280353871437232</v>
      </c>
      <c r="F140">
        <f ca="1">'Outranking score (theta)'!N140-'Outranking score (theta)'!T140+'Outranking score (theta)'!O140-'Outranking score (theta)'!U140+'Outranking score (theta)'!P140-'Outranking score (theta)'!V140</f>
        <v>-2</v>
      </c>
      <c r="G140">
        <f ca="1">'Outranking score (theta)'!T140-'Outranking score (theta)'!N140+'Outranking score (theta)'!Q140-'Outranking score (theta)'!W140+'Outranking score (theta)'!R140-'Outranking score (theta)'!X140</f>
        <v>1.9516951215494636</v>
      </c>
      <c r="H140">
        <f ca="1">'Outranking score (theta)'!U140-'Outranking score (theta)'!O140+'Outranking score (theta)'!W140-'Outranking score (theta)'!Q140+'Outranking score (theta)'!S140-'Outranking score (theta)'!Y140</f>
        <v>-2</v>
      </c>
      <c r="I140">
        <f ca="1">'Outranking score (theta)'!V140-'Outranking score (theta)'!P140+'Outranking score (theta)'!X140-'Outranking score (theta)'!R140+'Outranking score (theta)'!Y140-'Outranking score (theta)'!S140</f>
        <v>2.0483048784505362</v>
      </c>
      <c r="J140">
        <f ca="1">'Outranking score (theta)'!Z140-'Outranking score (theta)'!AF140+'Outranking score (theta)'!AA140-'Outranking score (theta)'!AG140+'Outranking score (theta)'!AB140-'Outranking score (theta)'!AH140</f>
        <v>1</v>
      </c>
      <c r="K140">
        <f ca="1">'Outranking score (theta)'!AF140-'Outranking score (theta)'!Z140+'Outranking score (theta)'!AC140-'Outranking score (theta)'!AI140+'Outranking score (theta)'!AD140-'Outranking score (theta)'!AJ140</f>
        <v>0.3080001133898872</v>
      </c>
      <c r="L140">
        <f ca="1">'Outranking score (theta)'!AG140-'Outranking score (theta)'!AA140+'Outranking score (theta)'!AI140-'Outranking score (theta)'!AC140+'Outranking score (theta)'!AE140-'Outranking score (theta)'!AK140</f>
        <v>-1.7093204504438537</v>
      </c>
      <c r="M140">
        <f ca="1">'Outranking score (theta)'!AH140-'Outranking score (theta)'!AB140+'Outranking score (theta)'!AJ140-'Outranking score (theta)'!AD140+'Outranking score (theta)'!AK140-'Outranking score (theta)'!AE140</f>
        <v>0.40132033705396647</v>
      </c>
    </row>
    <row r="141" spans="1:13">
      <c r="A141" s="7">
        <v>139</v>
      </c>
      <c r="B141">
        <f ca="1">'Outranking score (theta)'!B141-'Outranking score (theta)'!H141+'Outranking score (theta)'!C141-'Outranking score (theta)'!I141+'Outranking score (theta)'!D141-'Outranking score (theta)'!J141</f>
        <v>-3</v>
      </c>
      <c r="C141">
        <f ca="1">'Outranking score (theta)'!H141-'Outranking score (theta)'!B141+'Outranking score (theta)'!E141-'Outranking score (theta)'!K141+'Outranking score (theta)'!F141-'Outranking score (theta)'!L141</f>
        <v>2</v>
      </c>
      <c r="D141">
        <f ca="1">'Outranking score (theta)'!I141-'Outranking score (theta)'!C141+'Outranking score (theta)'!K141-'Outranking score (theta)'!E141+'Outranking score (theta)'!G141-'Outranking score (theta)'!M141</f>
        <v>-1</v>
      </c>
      <c r="E141">
        <f ca="1">'Outranking score (theta)'!J141-'Outranking score (theta)'!D141+'Outranking score (theta)'!L141-'Outranking score (theta)'!F141+'Outranking score (theta)'!M141-'Outranking score (theta)'!G141</f>
        <v>2</v>
      </c>
      <c r="F141">
        <f ca="1">'Outranking score (theta)'!N141-'Outranking score (theta)'!T141+'Outranking score (theta)'!O141-'Outranking score (theta)'!U141+'Outranking score (theta)'!P141-'Outranking score (theta)'!V141</f>
        <v>-1</v>
      </c>
      <c r="G141">
        <f ca="1">'Outranking score (theta)'!T141-'Outranking score (theta)'!N141+'Outranking score (theta)'!Q141-'Outranking score (theta)'!W141+'Outranking score (theta)'!R141-'Outranking score (theta)'!X141</f>
        <v>2</v>
      </c>
      <c r="H141">
        <f ca="1">'Outranking score (theta)'!U141-'Outranking score (theta)'!O141+'Outranking score (theta)'!W141-'Outranking score (theta)'!Q141+'Outranking score (theta)'!S141-'Outranking score (theta)'!Y141</f>
        <v>-3</v>
      </c>
      <c r="I141">
        <f ca="1">'Outranking score (theta)'!V141-'Outranking score (theta)'!P141+'Outranking score (theta)'!X141-'Outranking score (theta)'!R141+'Outranking score (theta)'!Y141-'Outranking score (theta)'!S141</f>
        <v>2</v>
      </c>
      <c r="J141">
        <f ca="1">'Outranking score (theta)'!Z141-'Outranking score (theta)'!AF141+'Outranking score (theta)'!AA141-'Outranking score (theta)'!AG141+'Outranking score (theta)'!AB141-'Outranking score (theta)'!AH141</f>
        <v>-0.89895692360562784</v>
      </c>
      <c r="K141">
        <f ca="1">'Outranking score (theta)'!AF141-'Outranking score (theta)'!Z141+'Outranking score (theta)'!AC141-'Outranking score (theta)'!AI141+'Outranking score (theta)'!AD141-'Outranking score (theta)'!AJ141</f>
        <v>0.83799265576194093</v>
      </c>
      <c r="L141">
        <f ca="1">'Outranking score (theta)'!AG141-'Outranking score (theta)'!AA141+'Outranking score (theta)'!AI141-'Outranking score (theta)'!AC141+'Outranking score (theta)'!AE141-'Outranking score (theta)'!AK141</f>
        <v>0.42373022813090672</v>
      </c>
      <c r="M141">
        <f ca="1">'Outranking score (theta)'!AH141-'Outranking score (theta)'!AB141+'Outranking score (theta)'!AJ141-'Outranking score (theta)'!AD141+'Outranking score (theta)'!AK141-'Outranking score (theta)'!AE141</f>
        <v>-0.36276596028721986</v>
      </c>
    </row>
    <row r="142" spans="1:13">
      <c r="A142" s="7">
        <v>140</v>
      </c>
      <c r="B142">
        <f ca="1">'Outranking score (theta)'!B142-'Outranking score (theta)'!H142+'Outranking score (theta)'!C142-'Outranking score (theta)'!I142+'Outranking score (theta)'!D142-'Outranking score (theta)'!J142</f>
        <v>-2</v>
      </c>
      <c r="C142">
        <f ca="1">'Outranking score (theta)'!H142-'Outranking score (theta)'!B142+'Outranking score (theta)'!E142-'Outranking score (theta)'!K142+'Outranking score (theta)'!F142-'Outranking score (theta)'!L142</f>
        <v>2</v>
      </c>
      <c r="D142">
        <f ca="1">'Outranking score (theta)'!I142-'Outranking score (theta)'!C142+'Outranking score (theta)'!K142-'Outranking score (theta)'!E142+'Outranking score (theta)'!G142-'Outranking score (theta)'!M142</f>
        <v>-2</v>
      </c>
      <c r="E142">
        <f ca="1">'Outranking score (theta)'!J142-'Outranking score (theta)'!D142+'Outranking score (theta)'!L142-'Outranking score (theta)'!F142+'Outranking score (theta)'!M142-'Outranking score (theta)'!G142</f>
        <v>2</v>
      </c>
      <c r="F142">
        <f ca="1">'Outranking score (theta)'!N142-'Outranking score (theta)'!T142+'Outranking score (theta)'!O142-'Outranking score (theta)'!U142+'Outranking score (theta)'!P142-'Outranking score (theta)'!V142</f>
        <v>-3</v>
      </c>
      <c r="G142">
        <f ca="1">'Outranking score (theta)'!T142-'Outranking score (theta)'!N142+'Outranking score (theta)'!Q142-'Outranking score (theta)'!W142+'Outranking score (theta)'!R142-'Outranking score (theta)'!X142</f>
        <v>0</v>
      </c>
      <c r="H142">
        <f ca="1">'Outranking score (theta)'!U142-'Outranking score (theta)'!O142+'Outranking score (theta)'!W142-'Outranking score (theta)'!Q142+'Outranking score (theta)'!S142-'Outranking score (theta)'!Y142</f>
        <v>3</v>
      </c>
      <c r="I142">
        <f ca="1">'Outranking score (theta)'!V142-'Outranking score (theta)'!P142+'Outranking score (theta)'!X142-'Outranking score (theta)'!R142+'Outranking score (theta)'!Y142-'Outranking score (theta)'!S142</f>
        <v>0</v>
      </c>
      <c r="J142">
        <f ca="1">'Outranking score (theta)'!Z142-'Outranking score (theta)'!AF142+'Outranking score (theta)'!AA142-'Outranking score (theta)'!AG142+'Outranking score (theta)'!AB142-'Outranking score (theta)'!AH142</f>
        <v>1</v>
      </c>
      <c r="K142">
        <f ca="1">'Outranking score (theta)'!AF142-'Outranking score (theta)'!Z142+'Outranking score (theta)'!AC142-'Outranking score (theta)'!AI142+'Outranking score (theta)'!AD142-'Outranking score (theta)'!AJ142</f>
        <v>-2.2117383557022121</v>
      </c>
      <c r="L142">
        <f ca="1">'Outranking score (theta)'!AG142-'Outranking score (theta)'!AA142+'Outranking score (theta)'!AI142-'Outranking score (theta)'!AC142+'Outranking score (theta)'!AE142-'Outranking score (theta)'!AK142</f>
        <v>-1.7882616442977877</v>
      </c>
      <c r="M142">
        <f ca="1">'Outranking score (theta)'!AH142-'Outranking score (theta)'!AB142+'Outranking score (theta)'!AJ142-'Outranking score (theta)'!AD142+'Outranking score (theta)'!AK142-'Outranking score (theta)'!AE142</f>
        <v>3</v>
      </c>
    </row>
    <row r="143" spans="1:13">
      <c r="A143" s="7">
        <v>141</v>
      </c>
      <c r="B143">
        <f ca="1">'Outranking score (theta)'!B143-'Outranking score (theta)'!H143+'Outranking score (theta)'!C143-'Outranking score (theta)'!I143+'Outranking score (theta)'!D143-'Outranking score (theta)'!J143</f>
        <v>-1</v>
      </c>
      <c r="C143">
        <f ca="1">'Outranking score (theta)'!H143-'Outranking score (theta)'!B143+'Outranking score (theta)'!E143-'Outranking score (theta)'!K143+'Outranking score (theta)'!F143-'Outranking score (theta)'!L143</f>
        <v>3</v>
      </c>
      <c r="D143">
        <f ca="1">'Outranking score (theta)'!I143-'Outranking score (theta)'!C143+'Outranking score (theta)'!K143-'Outranking score (theta)'!E143+'Outranking score (theta)'!G143-'Outranking score (theta)'!M143</f>
        <v>-3</v>
      </c>
      <c r="E143">
        <f ca="1">'Outranking score (theta)'!J143-'Outranking score (theta)'!D143+'Outranking score (theta)'!L143-'Outranking score (theta)'!F143+'Outranking score (theta)'!M143-'Outranking score (theta)'!G143</f>
        <v>1</v>
      </c>
      <c r="F143">
        <f ca="1">'Outranking score (theta)'!N143-'Outranking score (theta)'!T143+'Outranking score (theta)'!O143-'Outranking score (theta)'!U143+'Outranking score (theta)'!P143-'Outranking score (theta)'!V143</f>
        <v>-1</v>
      </c>
      <c r="G143">
        <f ca="1">'Outranking score (theta)'!T143-'Outranking score (theta)'!N143+'Outranking score (theta)'!Q143-'Outranking score (theta)'!W143+'Outranking score (theta)'!R143-'Outranking score (theta)'!X143</f>
        <v>1</v>
      </c>
      <c r="H143">
        <f ca="1">'Outranking score (theta)'!U143-'Outranking score (theta)'!O143+'Outranking score (theta)'!W143-'Outranking score (theta)'!Q143+'Outranking score (theta)'!S143-'Outranking score (theta)'!Y143</f>
        <v>-3</v>
      </c>
      <c r="I143">
        <f ca="1">'Outranking score (theta)'!V143-'Outranking score (theta)'!P143+'Outranking score (theta)'!X143-'Outranking score (theta)'!R143+'Outranking score (theta)'!Y143-'Outranking score (theta)'!S143</f>
        <v>3</v>
      </c>
      <c r="J143">
        <f ca="1">'Outranking score (theta)'!Z143-'Outranking score (theta)'!AF143+'Outranking score (theta)'!AA143-'Outranking score (theta)'!AG143+'Outranking score (theta)'!AB143-'Outranking score (theta)'!AH143</f>
        <v>-6.9148792155750427E-2</v>
      </c>
      <c r="K143">
        <f ca="1">'Outranking score (theta)'!AF143-'Outranking score (theta)'!Z143+'Outranking score (theta)'!AC143-'Outranking score (theta)'!AI143+'Outranking score (theta)'!AD143-'Outranking score (theta)'!AJ143</f>
        <v>-0.32146004490657532</v>
      </c>
      <c r="L143">
        <f ca="1">'Outranking score (theta)'!AG143-'Outranking score (theta)'!AA143+'Outranking score (theta)'!AI143-'Outranking score (theta)'!AC143+'Outranking score (theta)'!AE143-'Outranking score (theta)'!AK143</f>
        <v>-0.43161329559614936</v>
      </c>
      <c r="M143">
        <f ca="1">'Outranking score (theta)'!AH143-'Outranking score (theta)'!AB143+'Outranking score (theta)'!AJ143-'Outranking score (theta)'!AD143+'Outranking score (theta)'!AK143-'Outranking score (theta)'!AE143</f>
        <v>0.8222221326584751</v>
      </c>
    </row>
    <row r="144" spans="1:13">
      <c r="A144" s="7">
        <v>142</v>
      </c>
      <c r="B144">
        <f ca="1">'Outranking score (theta)'!B144-'Outranking score (theta)'!H144+'Outranking score (theta)'!C144-'Outranking score (theta)'!I144+'Outranking score (theta)'!D144-'Outranking score (theta)'!J144</f>
        <v>-1</v>
      </c>
      <c r="C144">
        <f ca="1">'Outranking score (theta)'!H144-'Outranking score (theta)'!B144+'Outranking score (theta)'!E144-'Outranking score (theta)'!K144+'Outranking score (theta)'!F144-'Outranking score (theta)'!L144</f>
        <v>2</v>
      </c>
      <c r="D144">
        <f ca="1">'Outranking score (theta)'!I144-'Outranking score (theta)'!C144+'Outranking score (theta)'!K144-'Outranking score (theta)'!E144+'Outranking score (theta)'!G144-'Outranking score (theta)'!M144</f>
        <v>-3</v>
      </c>
      <c r="E144">
        <f ca="1">'Outranking score (theta)'!J144-'Outranking score (theta)'!D144+'Outranking score (theta)'!L144-'Outranking score (theta)'!F144+'Outranking score (theta)'!M144-'Outranking score (theta)'!G144</f>
        <v>2</v>
      </c>
      <c r="F144">
        <f ca="1">'Outranking score (theta)'!N144-'Outranking score (theta)'!T144+'Outranking score (theta)'!O144-'Outranking score (theta)'!U144+'Outranking score (theta)'!P144-'Outranking score (theta)'!V144</f>
        <v>-2</v>
      </c>
      <c r="G144">
        <f ca="1">'Outranking score (theta)'!T144-'Outranking score (theta)'!N144+'Outranking score (theta)'!Q144-'Outranking score (theta)'!W144+'Outranking score (theta)'!R144-'Outranking score (theta)'!X144</f>
        <v>2.6462772616492325</v>
      </c>
      <c r="H144">
        <f ca="1">'Outranking score (theta)'!U144-'Outranking score (theta)'!O144+'Outranking score (theta)'!W144-'Outranking score (theta)'!Q144+'Outranking score (theta)'!S144-'Outranking score (theta)'!Y144</f>
        <v>-2</v>
      </c>
      <c r="I144">
        <f ca="1">'Outranking score (theta)'!V144-'Outranking score (theta)'!P144+'Outranking score (theta)'!X144-'Outranking score (theta)'!R144+'Outranking score (theta)'!Y144-'Outranking score (theta)'!S144</f>
        <v>1.3537227383507675</v>
      </c>
      <c r="J144">
        <f ca="1">'Outranking score (theta)'!Z144-'Outranking score (theta)'!AF144+'Outranking score (theta)'!AA144-'Outranking score (theta)'!AG144+'Outranking score (theta)'!AB144-'Outranking score (theta)'!AH144</f>
        <v>1.0919035212556625</v>
      </c>
      <c r="K144">
        <f ca="1">'Outranking score (theta)'!AF144-'Outranking score (theta)'!Z144+'Outranking score (theta)'!AC144-'Outranking score (theta)'!AI144+'Outranking score (theta)'!AD144-'Outranking score (theta)'!AJ144</f>
        <v>2.9080964787443375</v>
      </c>
      <c r="L144">
        <f ca="1">'Outranking score (theta)'!AG144-'Outranking score (theta)'!AA144+'Outranking score (theta)'!AI144-'Outranking score (theta)'!AC144+'Outranking score (theta)'!AE144-'Outranking score (theta)'!AK144</f>
        <v>-3</v>
      </c>
      <c r="M144">
        <f ca="1">'Outranking score (theta)'!AH144-'Outranking score (theta)'!AB144+'Outranking score (theta)'!AJ144-'Outranking score (theta)'!AD144+'Outranking score (theta)'!AK144-'Outranking score (theta)'!AE144</f>
        <v>-1</v>
      </c>
    </row>
    <row r="145" spans="1:13">
      <c r="A145" s="7">
        <v>143</v>
      </c>
      <c r="B145">
        <f ca="1">'Outranking score (theta)'!B145-'Outranking score (theta)'!H145+'Outranking score (theta)'!C145-'Outranking score (theta)'!I145+'Outranking score (theta)'!D145-'Outranking score (theta)'!J145</f>
        <v>-3</v>
      </c>
      <c r="C145">
        <f ca="1">'Outranking score (theta)'!H145-'Outranking score (theta)'!B145+'Outranking score (theta)'!E145-'Outranking score (theta)'!K145+'Outranking score (theta)'!F145-'Outranking score (theta)'!L145</f>
        <v>3</v>
      </c>
      <c r="D145">
        <f ca="1">'Outranking score (theta)'!I145-'Outranking score (theta)'!C145+'Outranking score (theta)'!K145-'Outranking score (theta)'!E145+'Outranking score (theta)'!G145-'Outranking score (theta)'!M145</f>
        <v>-1</v>
      </c>
      <c r="E145">
        <f ca="1">'Outranking score (theta)'!J145-'Outranking score (theta)'!D145+'Outranking score (theta)'!L145-'Outranking score (theta)'!F145+'Outranking score (theta)'!M145-'Outranking score (theta)'!G145</f>
        <v>1</v>
      </c>
      <c r="F145">
        <f ca="1">'Outranking score (theta)'!N145-'Outranking score (theta)'!T145+'Outranking score (theta)'!O145-'Outranking score (theta)'!U145+'Outranking score (theta)'!P145-'Outranking score (theta)'!V145</f>
        <v>0</v>
      </c>
      <c r="G145">
        <f ca="1">'Outranking score (theta)'!T145-'Outranking score (theta)'!N145+'Outranking score (theta)'!Q145-'Outranking score (theta)'!W145+'Outranking score (theta)'!R145-'Outranking score (theta)'!X145</f>
        <v>1.5478490587754079</v>
      </c>
      <c r="H145">
        <f ca="1">'Outranking score (theta)'!U145-'Outranking score (theta)'!O145+'Outranking score (theta)'!W145-'Outranking score (theta)'!Q145+'Outranking score (theta)'!S145-'Outranking score (theta)'!Y145</f>
        <v>-3</v>
      </c>
      <c r="I145">
        <f ca="1">'Outranking score (theta)'!V145-'Outranking score (theta)'!P145+'Outranking score (theta)'!X145-'Outranking score (theta)'!R145+'Outranking score (theta)'!Y145-'Outranking score (theta)'!S145</f>
        <v>1.4521509412245921</v>
      </c>
      <c r="J145">
        <f ca="1">'Outranking score (theta)'!Z145-'Outranking score (theta)'!AF145+'Outranking score (theta)'!AA145-'Outranking score (theta)'!AG145+'Outranking score (theta)'!AB145-'Outranking score (theta)'!AH145</f>
        <v>3</v>
      </c>
      <c r="K145">
        <f ca="1">'Outranking score (theta)'!AF145-'Outranking score (theta)'!Z145+'Outranking score (theta)'!AC145-'Outranking score (theta)'!AI145+'Outranking score (theta)'!AD145-'Outranking score (theta)'!AJ145</f>
        <v>-0.53038204166518799</v>
      </c>
      <c r="L145">
        <f ca="1">'Outranking score (theta)'!AG145-'Outranking score (theta)'!AA145+'Outranking score (theta)'!AI145-'Outranking score (theta)'!AC145+'Outranking score (theta)'!AE145-'Outranking score (theta)'!AK145</f>
        <v>-3</v>
      </c>
      <c r="M145">
        <f ca="1">'Outranking score (theta)'!AH145-'Outranking score (theta)'!AB145+'Outranking score (theta)'!AJ145-'Outranking score (theta)'!AD145+'Outranking score (theta)'!AK145-'Outranking score (theta)'!AE145</f>
        <v>0.53038204166518799</v>
      </c>
    </row>
    <row r="146" spans="1:13">
      <c r="A146" s="7">
        <v>144</v>
      </c>
      <c r="B146">
        <f ca="1">'Outranking score (theta)'!B146-'Outranking score (theta)'!H146+'Outranking score (theta)'!C146-'Outranking score (theta)'!I146+'Outranking score (theta)'!D146-'Outranking score (theta)'!J146</f>
        <v>-1</v>
      </c>
      <c r="C146">
        <f ca="1">'Outranking score (theta)'!H146-'Outranking score (theta)'!B146+'Outranking score (theta)'!E146-'Outranking score (theta)'!K146+'Outranking score (theta)'!F146-'Outranking score (theta)'!L146</f>
        <v>1</v>
      </c>
      <c r="D146">
        <f ca="1">'Outranking score (theta)'!I146-'Outranking score (theta)'!C146+'Outranking score (theta)'!K146-'Outranking score (theta)'!E146+'Outranking score (theta)'!G146-'Outranking score (theta)'!M146</f>
        <v>-3</v>
      </c>
      <c r="E146">
        <f ca="1">'Outranking score (theta)'!J146-'Outranking score (theta)'!D146+'Outranking score (theta)'!L146-'Outranking score (theta)'!F146+'Outranking score (theta)'!M146-'Outranking score (theta)'!G146</f>
        <v>3</v>
      </c>
      <c r="F146">
        <f ca="1">'Outranking score (theta)'!N146-'Outranking score (theta)'!T146+'Outranking score (theta)'!O146-'Outranking score (theta)'!U146+'Outranking score (theta)'!P146-'Outranking score (theta)'!V146</f>
        <v>-3</v>
      </c>
      <c r="G146">
        <f ca="1">'Outranking score (theta)'!T146-'Outranking score (theta)'!N146+'Outranking score (theta)'!Q146-'Outranking score (theta)'!W146+'Outranking score (theta)'!R146-'Outranking score (theta)'!X146</f>
        <v>2.4351767569932967</v>
      </c>
      <c r="H146">
        <f ca="1">'Outranking score (theta)'!U146-'Outranking score (theta)'!O146+'Outranking score (theta)'!W146-'Outranking score (theta)'!Q146+'Outranking score (theta)'!S146-'Outranking score (theta)'!Y146</f>
        <v>-1</v>
      </c>
      <c r="I146">
        <f ca="1">'Outranking score (theta)'!V146-'Outranking score (theta)'!P146+'Outranking score (theta)'!X146-'Outranking score (theta)'!R146+'Outranking score (theta)'!Y146-'Outranking score (theta)'!S146</f>
        <v>1.5648232430067031</v>
      </c>
      <c r="J146">
        <f ca="1">'Outranking score (theta)'!Z146-'Outranking score (theta)'!AF146+'Outranking score (theta)'!AA146-'Outranking score (theta)'!AG146+'Outranking score (theta)'!AB146-'Outranking score (theta)'!AH146</f>
        <v>-1.5707774221451585</v>
      </c>
      <c r="K146">
        <f ca="1">'Outranking score (theta)'!AF146-'Outranking score (theta)'!Z146+'Outranking score (theta)'!AC146-'Outranking score (theta)'!AI146+'Outranking score (theta)'!AD146-'Outranking score (theta)'!AJ146</f>
        <v>1</v>
      </c>
      <c r="L146">
        <f ca="1">'Outranking score (theta)'!AG146-'Outranking score (theta)'!AA146+'Outranking score (theta)'!AI146-'Outranking score (theta)'!AC146+'Outranking score (theta)'!AE146-'Outranking score (theta)'!AK146</f>
        <v>1.2248778776058677E-2</v>
      </c>
      <c r="M146">
        <f ca="1">'Outranking score (theta)'!AH146-'Outranking score (theta)'!AB146+'Outranking score (theta)'!AJ146-'Outranking score (theta)'!AD146+'Outranking score (theta)'!AK146-'Outranking score (theta)'!AE146</f>
        <v>0.55852864336909991</v>
      </c>
    </row>
    <row r="147" spans="1:13">
      <c r="A147" s="7">
        <v>145</v>
      </c>
      <c r="B147">
        <f ca="1">'Outranking score (theta)'!B147-'Outranking score (theta)'!H147+'Outranking score (theta)'!C147-'Outranking score (theta)'!I147+'Outranking score (theta)'!D147-'Outranking score (theta)'!J147</f>
        <v>-2.3639950857898038</v>
      </c>
      <c r="C147">
        <f ca="1">'Outranking score (theta)'!H147-'Outranking score (theta)'!B147+'Outranking score (theta)'!E147-'Outranking score (theta)'!K147+'Outranking score (theta)'!F147-'Outranking score (theta)'!L147</f>
        <v>2.3925354700219352</v>
      </c>
      <c r="D147">
        <f ca="1">'Outranking score (theta)'!I147-'Outranking score (theta)'!C147+'Outranking score (theta)'!K147-'Outranking score (theta)'!E147+'Outranking score (theta)'!G147-'Outranking score (theta)'!M147</f>
        <v>-1.6360049142101962</v>
      </c>
      <c r="E147">
        <f ca="1">'Outranking score (theta)'!J147-'Outranking score (theta)'!D147+'Outranking score (theta)'!L147-'Outranking score (theta)'!F147+'Outranking score (theta)'!M147-'Outranking score (theta)'!G147</f>
        <v>1.6074645299780648</v>
      </c>
      <c r="F147">
        <f ca="1">'Outranking score (theta)'!N147-'Outranking score (theta)'!T147+'Outranking score (theta)'!O147-'Outranking score (theta)'!U147+'Outranking score (theta)'!P147-'Outranking score (theta)'!V147</f>
        <v>-3</v>
      </c>
      <c r="G147">
        <f ca="1">'Outranking score (theta)'!T147-'Outranking score (theta)'!N147+'Outranking score (theta)'!Q147-'Outranking score (theta)'!W147+'Outranking score (theta)'!R147-'Outranking score (theta)'!X147</f>
        <v>-1</v>
      </c>
      <c r="H147">
        <f ca="1">'Outranking score (theta)'!U147-'Outranking score (theta)'!O147+'Outranking score (theta)'!W147-'Outranking score (theta)'!Q147+'Outranking score (theta)'!S147-'Outranking score (theta)'!Y147</f>
        <v>2</v>
      </c>
      <c r="I147">
        <f ca="1">'Outranking score (theta)'!V147-'Outranking score (theta)'!P147+'Outranking score (theta)'!X147-'Outranking score (theta)'!R147+'Outranking score (theta)'!Y147-'Outranking score (theta)'!S147</f>
        <v>2</v>
      </c>
      <c r="J147">
        <f ca="1">'Outranking score (theta)'!Z147-'Outranking score (theta)'!AF147+'Outranking score (theta)'!AA147-'Outranking score (theta)'!AG147+'Outranking score (theta)'!AB147-'Outranking score (theta)'!AH147</f>
        <v>-3</v>
      </c>
      <c r="K147">
        <f ca="1">'Outranking score (theta)'!AF147-'Outranking score (theta)'!Z147+'Outranking score (theta)'!AC147-'Outranking score (theta)'!AI147+'Outranking score (theta)'!AD147-'Outranking score (theta)'!AJ147</f>
        <v>1</v>
      </c>
      <c r="L147">
        <f ca="1">'Outranking score (theta)'!AG147-'Outranking score (theta)'!AA147+'Outranking score (theta)'!AI147-'Outranking score (theta)'!AC147+'Outranking score (theta)'!AE147-'Outranking score (theta)'!AK147</f>
        <v>1.5935149265046358</v>
      </c>
      <c r="M147">
        <f ca="1">'Outranking score (theta)'!AH147-'Outranking score (theta)'!AB147+'Outranking score (theta)'!AJ147-'Outranking score (theta)'!AD147+'Outranking score (theta)'!AK147-'Outranking score (theta)'!AE147</f>
        <v>0.40648507349536422</v>
      </c>
    </row>
    <row r="148" spans="1:13">
      <c r="A148" s="7">
        <v>146</v>
      </c>
      <c r="B148">
        <f ca="1">'Outranking score (theta)'!B148-'Outranking score (theta)'!H148+'Outranking score (theta)'!C148-'Outranking score (theta)'!I148+'Outranking score (theta)'!D148-'Outranking score (theta)'!J148</f>
        <v>-2</v>
      </c>
      <c r="C148">
        <f ca="1">'Outranking score (theta)'!H148-'Outranking score (theta)'!B148+'Outranking score (theta)'!E148-'Outranking score (theta)'!K148+'Outranking score (theta)'!F148-'Outranking score (theta)'!L148</f>
        <v>2</v>
      </c>
      <c r="D148">
        <f ca="1">'Outranking score (theta)'!I148-'Outranking score (theta)'!C148+'Outranking score (theta)'!K148-'Outranking score (theta)'!E148+'Outranking score (theta)'!G148-'Outranking score (theta)'!M148</f>
        <v>-2</v>
      </c>
      <c r="E148">
        <f ca="1">'Outranking score (theta)'!J148-'Outranking score (theta)'!D148+'Outranking score (theta)'!L148-'Outranking score (theta)'!F148+'Outranking score (theta)'!M148-'Outranking score (theta)'!G148</f>
        <v>2</v>
      </c>
      <c r="F148">
        <f ca="1">'Outranking score (theta)'!N148-'Outranking score (theta)'!T148+'Outranking score (theta)'!O148-'Outranking score (theta)'!U148+'Outranking score (theta)'!P148-'Outranking score (theta)'!V148</f>
        <v>0</v>
      </c>
      <c r="G148">
        <f ca="1">'Outranking score (theta)'!T148-'Outranking score (theta)'!N148+'Outranking score (theta)'!Q148-'Outranking score (theta)'!W148+'Outranking score (theta)'!R148-'Outranking score (theta)'!X148</f>
        <v>3</v>
      </c>
      <c r="H148">
        <f ca="1">'Outranking score (theta)'!U148-'Outranking score (theta)'!O148+'Outranking score (theta)'!W148-'Outranking score (theta)'!Q148+'Outranking score (theta)'!S148-'Outranking score (theta)'!Y148</f>
        <v>-3</v>
      </c>
      <c r="I148">
        <f ca="1">'Outranking score (theta)'!V148-'Outranking score (theta)'!P148+'Outranking score (theta)'!X148-'Outranking score (theta)'!R148+'Outranking score (theta)'!Y148-'Outranking score (theta)'!S148</f>
        <v>0</v>
      </c>
      <c r="J148">
        <f ca="1">'Outranking score (theta)'!Z148-'Outranking score (theta)'!AF148+'Outranking score (theta)'!AA148-'Outranking score (theta)'!AG148+'Outranking score (theta)'!AB148-'Outranking score (theta)'!AH148</f>
        <v>-0.42370328737989282</v>
      </c>
      <c r="K148">
        <f ca="1">'Outranking score (theta)'!AF148-'Outranking score (theta)'!Z148+'Outranking score (theta)'!AC148-'Outranking score (theta)'!AI148+'Outranking score (theta)'!AD148-'Outranking score (theta)'!AJ148</f>
        <v>3</v>
      </c>
      <c r="L148">
        <f ca="1">'Outranking score (theta)'!AG148-'Outranking score (theta)'!AA148+'Outranking score (theta)'!AI148-'Outranking score (theta)'!AC148+'Outranking score (theta)'!AE148-'Outranking score (theta)'!AK148</f>
        <v>-1.5762967126201071</v>
      </c>
      <c r="M148">
        <f ca="1">'Outranking score (theta)'!AH148-'Outranking score (theta)'!AB148+'Outranking score (theta)'!AJ148-'Outranking score (theta)'!AD148+'Outranking score (theta)'!AK148-'Outranking score (theta)'!AE148</f>
        <v>-1</v>
      </c>
    </row>
    <row r="149" spans="1:13">
      <c r="A149" s="7">
        <v>147</v>
      </c>
      <c r="B149">
        <f ca="1">'Outranking score (theta)'!B149-'Outranking score (theta)'!H149+'Outranking score (theta)'!C149-'Outranking score (theta)'!I149+'Outranking score (theta)'!D149-'Outranking score (theta)'!J149</f>
        <v>-2</v>
      </c>
      <c r="C149">
        <f ca="1">'Outranking score (theta)'!H149-'Outranking score (theta)'!B149+'Outranking score (theta)'!E149-'Outranking score (theta)'!K149+'Outranking score (theta)'!F149-'Outranking score (theta)'!L149</f>
        <v>2</v>
      </c>
      <c r="D149">
        <f ca="1">'Outranking score (theta)'!I149-'Outranking score (theta)'!C149+'Outranking score (theta)'!K149-'Outranking score (theta)'!E149+'Outranking score (theta)'!G149-'Outranking score (theta)'!M149</f>
        <v>-2</v>
      </c>
      <c r="E149">
        <f ca="1">'Outranking score (theta)'!J149-'Outranking score (theta)'!D149+'Outranking score (theta)'!L149-'Outranking score (theta)'!F149+'Outranking score (theta)'!M149-'Outranking score (theta)'!G149</f>
        <v>2</v>
      </c>
      <c r="F149">
        <f ca="1">'Outranking score (theta)'!N149-'Outranking score (theta)'!T149+'Outranking score (theta)'!O149-'Outranking score (theta)'!U149+'Outranking score (theta)'!P149-'Outranking score (theta)'!V149</f>
        <v>-8.1448418128213684E-2</v>
      </c>
      <c r="G149">
        <f ca="1">'Outranking score (theta)'!T149-'Outranking score (theta)'!N149+'Outranking score (theta)'!Q149-'Outranking score (theta)'!W149+'Outranking score (theta)'!R149-'Outranking score (theta)'!X149</f>
        <v>0.91383962383827522</v>
      </c>
      <c r="H149">
        <f ca="1">'Outranking score (theta)'!U149-'Outranking score (theta)'!O149+'Outranking score (theta)'!W149-'Outranking score (theta)'!Q149+'Outranking score (theta)'!S149-'Outranking score (theta)'!Y149</f>
        <v>-1.1341473007383209</v>
      </c>
      <c r="I149">
        <f ca="1">'Outranking score (theta)'!V149-'Outranking score (theta)'!P149+'Outranking score (theta)'!X149-'Outranking score (theta)'!R149+'Outranking score (theta)'!Y149-'Outranking score (theta)'!S149</f>
        <v>0.30175609502825951</v>
      </c>
      <c r="J149">
        <f ca="1">'Outranking score (theta)'!Z149-'Outranking score (theta)'!AF149+'Outranking score (theta)'!AA149-'Outranking score (theta)'!AG149+'Outranking score (theta)'!AB149-'Outranking score (theta)'!AH149</f>
        <v>-0.81867427481629784</v>
      </c>
      <c r="K149">
        <f ca="1">'Outranking score (theta)'!AF149-'Outranking score (theta)'!Z149+'Outranking score (theta)'!AC149-'Outranking score (theta)'!AI149+'Outranking score (theta)'!AD149-'Outranking score (theta)'!AJ149</f>
        <v>3</v>
      </c>
      <c r="L149">
        <f ca="1">'Outranking score (theta)'!AG149-'Outranking score (theta)'!AA149+'Outranking score (theta)'!AI149-'Outranking score (theta)'!AC149+'Outranking score (theta)'!AE149-'Outranking score (theta)'!AK149</f>
        <v>0.81867427481629795</v>
      </c>
      <c r="M149">
        <f ca="1">'Outranking score (theta)'!AH149-'Outranking score (theta)'!AB149+'Outranking score (theta)'!AJ149-'Outranking score (theta)'!AD149+'Outranking score (theta)'!AK149-'Outranking score (theta)'!AE149</f>
        <v>-3</v>
      </c>
    </row>
    <row r="150" spans="1:13">
      <c r="A150" s="7">
        <v>148</v>
      </c>
      <c r="B150">
        <f ca="1">'Outranking score (theta)'!B150-'Outranking score (theta)'!H150+'Outranking score (theta)'!C150-'Outranking score (theta)'!I150+'Outranking score (theta)'!D150-'Outranking score (theta)'!J150</f>
        <v>-1</v>
      </c>
      <c r="C150">
        <f ca="1">'Outranking score (theta)'!H150-'Outranking score (theta)'!B150+'Outranking score (theta)'!E150-'Outranking score (theta)'!K150+'Outranking score (theta)'!F150-'Outranking score (theta)'!L150</f>
        <v>1</v>
      </c>
      <c r="D150">
        <f ca="1">'Outranking score (theta)'!I150-'Outranking score (theta)'!C150+'Outranking score (theta)'!K150-'Outranking score (theta)'!E150+'Outranking score (theta)'!G150-'Outranking score (theta)'!M150</f>
        <v>-3</v>
      </c>
      <c r="E150">
        <f ca="1">'Outranking score (theta)'!J150-'Outranking score (theta)'!D150+'Outranking score (theta)'!L150-'Outranking score (theta)'!F150+'Outranking score (theta)'!M150-'Outranking score (theta)'!G150</f>
        <v>3</v>
      </c>
      <c r="F150">
        <f ca="1">'Outranking score (theta)'!N150-'Outranking score (theta)'!T150+'Outranking score (theta)'!O150-'Outranking score (theta)'!U150+'Outranking score (theta)'!P150-'Outranking score (theta)'!V150</f>
        <v>-1</v>
      </c>
      <c r="G150">
        <f ca="1">'Outranking score (theta)'!T150-'Outranking score (theta)'!N150+'Outranking score (theta)'!Q150-'Outranking score (theta)'!W150+'Outranking score (theta)'!R150-'Outranking score (theta)'!X150</f>
        <v>1</v>
      </c>
      <c r="H150">
        <f ca="1">'Outranking score (theta)'!U150-'Outranking score (theta)'!O150+'Outranking score (theta)'!W150-'Outranking score (theta)'!Q150+'Outranking score (theta)'!S150-'Outranking score (theta)'!Y150</f>
        <v>-3</v>
      </c>
      <c r="I150">
        <f ca="1">'Outranking score (theta)'!V150-'Outranking score (theta)'!P150+'Outranking score (theta)'!X150-'Outranking score (theta)'!R150+'Outranking score (theta)'!Y150-'Outranking score (theta)'!S150</f>
        <v>3</v>
      </c>
      <c r="J150">
        <f ca="1">'Outranking score (theta)'!Z150-'Outranking score (theta)'!AF150+'Outranking score (theta)'!AA150-'Outranking score (theta)'!AG150+'Outranking score (theta)'!AB150-'Outranking score (theta)'!AH150</f>
        <v>2</v>
      </c>
      <c r="K150">
        <f ca="1">'Outranking score (theta)'!AF150-'Outranking score (theta)'!Z150+'Outranking score (theta)'!AC150-'Outranking score (theta)'!AI150+'Outranking score (theta)'!AD150-'Outranking score (theta)'!AJ150</f>
        <v>2</v>
      </c>
      <c r="L150">
        <f ca="1">'Outranking score (theta)'!AG150-'Outranking score (theta)'!AA150+'Outranking score (theta)'!AI150-'Outranking score (theta)'!AC150+'Outranking score (theta)'!AE150-'Outranking score (theta)'!AK150</f>
        <v>-1.9643751894067056</v>
      </c>
      <c r="M150">
        <f ca="1">'Outranking score (theta)'!AH150-'Outranking score (theta)'!AB150+'Outranking score (theta)'!AJ150-'Outranking score (theta)'!AD150+'Outranking score (theta)'!AK150-'Outranking score (theta)'!AE150</f>
        <v>-2.0356248105932941</v>
      </c>
    </row>
    <row r="151" spans="1:13">
      <c r="A151" s="7">
        <v>149</v>
      </c>
      <c r="B151">
        <f ca="1">'Outranking score (theta)'!B151-'Outranking score (theta)'!H151+'Outranking score (theta)'!C151-'Outranking score (theta)'!I151+'Outranking score (theta)'!D151-'Outranking score (theta)'!J151</f>
        <v>-1</v>
      </c>
      <c r="C151">
        <f ca="1">'Outranking score (theta)'!H151-'Outranking score (theta)'!B151+'Outranking score (theta)'!E151-'Outranking score (theta)'!K151+'Outranking score (theta)'!F151-'Outranking score (theta)'!L151</f>
        <v>3</v>
      </c>
      <c r="D151">
        <f ca="1">'Outranking score (theta)'!I151-'Outranking score (theta)'!C151+'Outranking score (theta)'!K151-'Outranking score (theta)'!E151+'Outranking score (theta)'!G151-'Outranking score (theta)'!M151</f>
        <v>-3</v>
      </c>
      <c r="E151">
        <f ca="1">'Outranking score (theta)'!J151-'Outranking score (theta)'!D151+'Outranking score (theta)'!L151-'Outranking score (theta)'!F151+'Outranking score (theta)'!M151-'Outranking score (theta)'!G151</f>
        <v>1</v>
      </c>
      <c r="F151">
        <f ca="1">'Outranking score (theta)'!N151-'Outranking score (theta)'!T151+'Outranking score (theta)'!O151-'Outranking score (theta)'!U151+'Outranking score (theta)'!P151-'Outranking score (theta)'!V151</f>
        <v>0.6212945438561337</v>
      </c>
      <c r="G151">
        <f ca="1">'Outranking score (theta)'!T151-'Outranking score (theta)'!N151+'Outranking score (theta)'!Q151-'Outranking score (theta)'!W151+'Outranking score (theta)'!R151-'Outranking score (theta)'!X151</f>
        <v>0.92060684930077574</v>
      </c>
      <c r="H151">
        <f ca="1">'Outranking score (theta)'!U151-'Outranking score (theta)'!O151+'Outranking score (theta)'!W151-'Outranking score (theta)'!Q151+'Outranking score (theta)'!S151-'Outranking score (theta)'!Y151</f>
        <v>-3</v>
      </c>
      <c r="I151">
        <f ca="1">'Outranking score (theta)'!V151-'Outranking score (theta)'!P151+'Outranking score (theta)'!X151-'Outranking score (theta)'!R151+'Outranking score (theta)'!Y151-'Outranking score (theta)'!S151</f>
        <v>1.4580986068430906</v>
      </c>
      <c r="J151">
        <f ca="1">'Outranking score (theta)'!Z151-'Outranking score (theta)'!AF151+'Outranking score (theta)'!AA151-'Outranking score (theta)'!AG151+'Outranking score (theta)'!AB151-'Outranking score (theta)'!AH151</f>
        <v>-3</v>
      </c>
      <c r="K151">
        <f ca="1">'Outranking score (theta)'!AF151-'Outranking score (theta)'!Z151+'Outranking score (theta)'!AC151-'Outranking score (theta)'!AI151+'Outranking score (theta)'!AD151-'Outranking score (theta)'!AJ151</f>
        <v>1.7769532426363013</v>
      </c>
      <c r="L151">
        <f ca="1">'Outranking score (theta)'!AG151-'Outranking score (theta)'!AA151+'Outranking score (theta)'!AI151-'Outranking score (theta)'!AC151+'Outranking score (theta)'!AE151-'Outranking score (theta)'!AK151</f>
        <v>0.70861294148643983</v>
      </c>
      <c r="M151">
        <f ca="1">'Outranking score (theta)'!AH151-'Outranking score (theta)'!AB151+'Outranking score (theta)'!AJ151-'Outranking score (theta)'!AD151+'Outranking score (theta)'!AK151-'Outranking score (theta)'!AE151</f>
        <v>0.51443381587725889</v>
      </c>
    </row>
    <row r="152" spans="1:13">
      <c r="A152" s="7">
        <v>150</v>
      </c>
      <c r="B152">
        <f ca="1">'Outranking score (theta)'!B152-'Outranking score (theta)'!H152+'Outranking score (theta)'!C152-'Outranking score (theta)'!I152+'Outranking score (theta)'!D152-'Outranking score (theta)'!J152</f>
        <v>-3</v>
      </c>
      <c r="C152">
        <f ca="1">'Outranking score (theta)'!H152-'Outranking score (theta)'!B152+'Outranking score (theta)'!E152-'Outranking score (theta)'!K152+'Outranking score (theta)'!F152-'Outranking score (theta)'!L152</f>
        <v>2</v>
      </c>
      <c r="D152">
        <f ca="1">'Outranking score (theta)'!I152-'Outranking score (theta)'!C152+'Outranking score (theta)'!K152-'Outranking score (theta)'!E152+'Outranking score (theta)'!G152-'Outranking score (theta)'!M152</f>
        <v>-1</v>
      </c>
      <c r="E152">
        <f ca="1">'Outranking score (theta)'!J152-'Outranking score (theta)'!D152+'Outranking score (theta)'!L152-'Outranking score (theta)'!F152+'Outranking score (theta)'!M152-'Outranking score (theta)'!G152</f>
        <v>2</v>
      </c>
      <c r="F152">
        <f ca="1">'Outranking score (theta)'!N152-'Outranking score (theta)'!T152+'Outranking score (theta)'!O152-'Outranking score (theta)'!U152+'Outranking score (theta)'!P152-'Outranking score (theta)'!V152</f>
        <v>-1</v>
      </c>
      <c r="G152">
        <f ca="1">'Outranking score (theta)'!T152-'Outranking score (theta)'!N152+'Outranking score (theta)'!Q152-'Outranking score (theta)'!W152+'Outranking score (theta)'!R152-'Outranking score (theta)'!X152</f>
        <v>2.6137461532479036</v>
      </c>
      <c r="H152">
        <f ca="1">'Outranking score (theta)'!U152-'Outranking score (theta)'!O152+'Outranking score (theta)'!W152-'Outranking score (theta)'!Q152+'Outranking score (theta)'!S152-'Outranking score (theta)'!Y152</f>
        <v>-3</v>
      </c>
      <c r="I152">
        <f ca="1">'Outranking score (theta)'!V152-'Outranking score (theta)'!P152+'Outranking score (theta)'!X152-'Outranking score (theta)'!R152+'Outranking score (theta)'!Y152-'Outranking score (theta)'!S152</f>
        <v>1.3862538467520964</v>
      </c>
      <c r="J152">
        <f ca="1">'Outranking score (theta)'!Z152-'Outranking score (theta)'!AF152+'Outranking score (theta)'!AA152-'Outranking score (theta)'!AG152+'Outranking score (theta)'!AB152-'Outranking score (theta)'!AH152</f>
        <v>-3</v>
      </c>
      <c r="K152">
        <f ca="1">'Outranking score (theta)'!AF152-'Outranking score (theta)'!Z152+'Outranking score (theta)'!AC152-'Outranking score (theta)'!AI152+'Outranking score (theta)'!AD152-'Outranking score (theta)'!AJ152</f>
        <v>3</v>
      </c>
      <c r="L152">
        <f ca="1">'Outranking score (theta)'!AG152-'Outranking score (theta)'!AA152+'Outranking score (theta)'!AI152-'Outranking score (theta)'!AC152+'Outranking score (theta)'!AE152-'Outranking score (theta)'!AK152</f>
        <v>-5.1163268197873112E-2</v>
      </c>
      <c r="M152">
        <f ca="1">'Outranking score (theta)'!AH152-'Outranking score (theta)'!AB152+'Outranking score (theta)'!AJ152-'Outranking score (theta)'!AD152+'Outranking score (theta)'!AK152-'Outranking score (theta)'!AE152</f>
        <v>5.1163268197873112E-2</v>
      </c>
    </row>
    <row r="153" spans="1:13">
      <c r="A153" s="7">
        <v>151</v>
      </c>
      <c r="B153">
        <f ca="1">'Outranking score (theta)'!B153-'Outranking score (theta)'!H153+'Outranking score (theta)'!C153-'Outranking score (theta)'!I153+'Outranking score (theta)'!D153-'Outranking score (theta)'!J153</f>
        <v>-2.4029800815072271</v>
      </c>
      <c r="C153">
        <f ca="1">'Outranking score (theta)'!H153-'Outranking score (theta)'!B153+'Outranking score (theta)'!E153-'Outranking score (theta)'!K153+'Outranking score (theta)'!F153-'Outranking score (theta)'!L153</f>
        <v>2</v>
      </c>
      <c r="D153">
        <f ca="1">'Outranking score (theta)'!I153-'Outranking score (theta)'!C153+'Outranking score (theta)'!K153-'Outranking score (theta)'!E153+'Outranking score (theta)'!G153-'Outranking score (theta)'!M153</f>
        <v>-1.5970199184927731</v>
      </c>
      <c r="E153">
        <f ca="1">'Outranking score (theta)'!J153-'Outranking score (theta)'!D153+'Outranking score (theta)'!L153-'Outranking score (theta)'!F153+'Outranking score (theta)'!M153-'Outranking score (theta)'!G153</f>
        <v>2</v>
      </c>
      <c r="F153">
        <f ca="1">'Outranking score (theta)'!N153-'Outranking score (theta)'!T153+'Outranking score (theta)'!O153-'Outranking score (theta)'!U153+'Outranking score (theta)'!P153-'Outranking score (theta)'!V153</f>
        <v>0</v>
      </c>
      <c r="G153">
        <f ca="1">'Outranking score (theta)'!T153-'Outranking score (theta)'!N153+'Outranking score (theta)'!Q153-'Outranking score (theta)'!W153+'Outranking score (theta)'!R153-'Outranking score (theta)'!X153</f>
        <v>0</v>
      </c>
      <c r="H153">
        <f ca="1">'Outranking score (theta)'!U153-'Outranking score (theta)'!O153+'Outranking score (theta)'!W153-'Outranking score (theta)'!Q153+'Outranking score (theta)'!S153-'Outranking score (theta)'!Y153</f>
        <v>-3</v>
      </c>
      <c r="I153">
        <f ca="1">'Outranking score (theta)'!V153-'Outranking score (theta)'!P153+'Outranking score (theta)'!X153-'Outranking score (theta)'!R153+'Outranking score (theta)'!Y153-'Outranking score (theta)'!S153</f>
        <v>3</v>
      </c>
      <c r="J153">
        <f ca="1">'Outranking score (theta)'!Z153-'Outranking score (theta)'!AF153+'Outranking score (theta)'!AA153-'Outranking score (theta)'!AG153+'Outranking score (theta)'!AB153-'Outranking score (theta)'!AH153</f>
        <v>-2</v>
      </c>
      <c r="K153">
        <f ca="1">'Outranking score (theta)'!AF153-'Outranking score (theta)'!Z153+'Outranking score (theta)'!AC153-'Outranking score (theta)'!AI153+'Outranking score (theta)'!AD153-'Outranking score (theta)'!AJ153</f>
        <v>1.3084397240032519</v>
      </c>
      <c r="L153">
        <f ca="1">'Outranking score (theta)'!AG153-'Outranking score (theta)'!AA153+'Outranking score (theta)'!AI153-'Outranking score (theta)'!AC153+'Outranking score (theta)'!AE153-'Outranking score (theta)'!AK153</f>
        <v>-0.68270082165908685</v>
      </c>
      <c r="M153">
        <f ca="1">'Outranking score (theta)'!AH153-'Outranking score (theta)'!AB153+'Outranking score (theta)'!AJ153-'Outranking score (theta)'!AD153+'Outranking score (theta)'!AK153-'Outranking score (theta)'!AE153</f>
        <v>1.3742610976558352</v>
      </c>
    </row>
    <row r="154" spans="1:13">
      <c r="A154" s="7">
        <v>152</v>
      </c>
      <c r="B154">
        <f ca="1">'Outranking score (theta)'!B154-'Outranking score (theta)'!H154+'Outranking score (theta)'!C154-'Outranking score (theta)'!I154+'Outranking score (theta)'!D154-'Outranking score (theta)'!J154</f>
        <v>-1</v>
      </c>
      <c r="C154">
        <f ca="1">'Outranking score (theta)'!H154-'Outranking score (theta)'!B154+'Outranking score (theta)'!E154-'Outranking score (theta)'!K154+'Outranking score (theta)'!F154-'Outranking score (theta)'!L154</f>
        <v>2.2971810013687226</v>
      </c>
      <c r="D154">
        <f ca="1">'Outranking score (theta)'!I154-'Outranking score (theta)'!C154+'Outranking score (theta)'!K154-'Outranking score (theta)'!E154+'Outranking score (theta)'!G154-'Outranking score (theta)'!M154</f>
        <v>-3</v>
      </c>
      <c r="E154">
        <f ca="1">'Outranking score (theta)'!J154-'Outranking score (theta)'!D154+'Outranking score (theta)'!L154-'Outranking score (theta)'!F154+'Outranking score (theta)'!M154-'Outranking score (theta)'!G154</f>
        <v>1.7028189986312774</v>
      </c>
      <c r="F154">
        <f ca="1">'Outranking score (theta)'!N154-'Outranking score (theta)'!T154+'Outranking score (theta)'!O154-'Outranking score (theta)'!U154+'Outranking score (theta)'!P154-'Outranking score (theta)'!V154</f>
        <v>0.56491216126823507</v>
      </c>
      <c r="G154">
        <f ca="1">'Outranking score (theta)'!T154-'Outranking score (theta)'!N154+'Outranking score (theta)'!Q154-'Outranking score (theta)'!W154+'Outranking score (theta)'!R154-'Outranking score (theta)'!X154</f>
        <v>0.43508783873176493</v>
      </c>
      <c r="H154">
        <f ca="1">'Outranking score (theta)'!U154-'Outranking score (theta)'!O154+'Outranking score (theta)'!W154-'Outranking score (theta)'!Q154+'Outranking score (theta)'!S154-'Outranking score (theta)'!Y154</f>
        <v>-3</v>
      </c>
      <c r="I154">
        <f ca="1">'Outranking score (theta)'!V154-'Outranking score (theta)'!P154+'Outranking score (theta)'!X154-'Outranking score (theta)'!R154+'Outranking score (theta)'!Y154-'Outranking score (theta)'!S154</f>
        <v>2</v>
      </c>
      <c r="J154">
        <f ca="1">'Outranking score (theta)'!Z154-'Outranking score (theta)'!AF154+'Outranking score (theta)'!AA154-'Outranking score (theta)'!AG154+'Outranking score (theta)'!AB154-'Outranking score (theta)'!AH154</f>
        <v>-1</v>
      </c>
      <c r="K154">
        <f ca="1">'Outranking score (theta)'!AF154-'Outranking score (theta)'!Z154+'Outranking score (theta)'!AC154-'Outranking score (theta)'!AI154+'Outranking score (theta)'!AD154-'Outranking score (theta)'!AJ154</f>
        <v>2.7240929492639063</v>
      </c>
      <c r="L154">
        <f ca="1">'Outranking score (theta)'!AG154-'Outranking score (theta)'!AA154+'Outranking score (theta)'!AI154-'Outranking score (theta)'!AC154+'Outranking score (theta)'!AE154-'Outranking score (theta)'!AK154</f>
        <v>1.2759070507360935</v>
      </c>
      <c r="M154">
        <f ca="1">'Outranking score (theta)'!AH154-'Outranking score (theta)'!AB154+'Outranking score (theta)'!AJ154-'Outranking score (theta)'!AD154+'Outranking score (theta)'!AK154-'Outranking score (theta)'!AE154</f>
        <v>-3</v>
      </c>
    </row>
    <row r="155" spans="1:13">
      <c r="A155" s="7">
        <v>153</v>
      </c>
      <c r="B155">
        <f ca="1">'Outranking score (theta)'!B155-'Outranking score (theta)'!H155+'Outranking score (theta)'!C155-'Outranking score (theta)'!I155+'Outranking score (theta)'!D155-'Outranking score (theta)'!J155</f>
        <v>-1</v>
      </c>
      <c r="C155">
        <f ca="1">'Outranking score (theta)'!H155-'Outranking score (theta)'!B155+'Outranking score (theta)'!E155-'Outranking score (theta)'!K155+'Outranking score (theta)'!F155-'Outranking score (theta)'!L155</f>
        <v>2.5807501469026373</v>
      </c>
      <c r="D155">
        <f ca="1">'Outranking score (theta)'!I155-'Outranking score (theta)'!C155+'Outranking score (theta)'!K155-'Outranking score (theta)'!E155+'Outranking score (theta)'!G155-'Outranking score (theta)'!M155</f>
        <v>-3</v>
      </c>
      <c r="E155">
        <f ca="1">'Outranking score (theta)'!J155-'Outranking score (theta)'!D155+'Outranking score (theta)'!L155-'Outranking score (theta)'!F155+'Outranking score (theta)'!M155-'Outranking score (theta)'!G155</f>
        <v>1.4192498530973627</v>
      </c>
      <c r="F155">
        <f ca="1">'Outranking score (theta)'!N155-'Outranking score (theta)'!T155+'Outranking score (theta)'!O155-'Outranking score (theta)'!U155+'Outranking score (theta)'!P155-'Outranking score (theta)'!V155</f>
        <v>0</v>
      </c>
      <c r="G155">
        <f ca="1">'Outranking score (theta)'!T155-'Outranking score (theta)'!N155+'Outranking score (theta)'!Q155-'Outranking score (theta)'!W155+'Outranking score (theta)'!R155-'Outranking score (theta)'!X155</f>
        <v>3</v>
      </c>
      <c r="H155">
        <f ca="1">'Outranking score (theta)'!U155-'Outranking score (theta)'!O155+'Outranking score (theta)'!W155-'Outranking score (theta)'!Q155+'Outranking score (theta)'!S155-'Outranking score (theta)'!Y155</f>
        <v>-3</v>
      </c>
      <c r="I155">
        <f ca="1">'Outranking score (theta)'!V155-'Outranking score (theta)'!P155+'Outranking score (theta)'!X155-'Outranking score (theta)'!R155+'Outranking score (theta)'!Y155-'Outranking score (theta)'!S155</f>
        <v>0</v>
      </c>
      <c r="J155">
        <f ca="1">'Outranking score (theta)'!Z155-'Outranking score (theta)'!AF155+'Outranking score (theta)'!AA155-'Outranking score (theta)'!AG155+'Outranking score (theta)'!AB155-'Outranking score (theta)'!AH155</f>
        <v>1.2523354314722919</v>
      </c>
      <c r="K155">
        <f ca="1">'Outranking score (theta)'!AF155-'Outranking score (theta)'!Z155+'Outranking score (theta)'!AC155-'Outranking score (theta)'!AI155+'Outranking score (theta)'!AD155-'Outranking score (theta)'!AJ155</f>
        <v>1.7336243958319084</v>
      </c>
      <c r="L155">
        <f ca="1">'Outranking score (theta)'!AG155-'Outranking score (theta)'!AA155+'Outranking score (theta)'!AI155-'Outranking score (theta)'!AC155+'Outranking score (theta)'!AE155-'Outranking score (theta)'!AK155</f>
        <v>-3</v>
      </c>
      <c r="M155">
        <f ca="1">'Outranking score (theta)'!AH155-'Outranking score (theta)'!AB155+'Outranking score (theta)'!AJ155-'Outranking score (theta)'!AD155+'Outranking score (theta)'!AK155-'Outranking score (theta)'!AE155</f>
        <v>1.4040172695799713E-2</v>
      </c>
    </row>
    <row r="156" spans="1:13">
      <c r="A156" s="7">
        <v>154</v>
      </c>
      <c r="B156">
        <f ca="1">'Outranking score (theta)'!B156-'Outranking score (theta)'!H156+'Outranking score (theta)'!C156-'Outranking score (theta)'!I156+'Outranking score (theta)'!D156-'Outranking score (theta)'!J156</f>
        <v>-1.2029049141071109</v>
      </c>
      <c r="C156">
        <f ca="1">'Outranking score (theta)'!H156-'Outranking score (theta)'!B156+'Outranking score (theta)'!E156-'Outranking score (theta)'!K156+'Outranking score (theta)'!F156-'Outranking score (theta)'!L156</f>
        <v>3</v>
      </c>
      <c r="D156">
        <f ca="1">'Outranking score (theta)'!I156-'Outranking score (theta)'!C156+'Outranking score (theta)'!K156-'Outranking score (theta)'!E156+'Outranking score (theta)'!G156-'Outranking score (theta)'!M156</f>
        <v>-2.7970950858928889</v>
      </c>
      <c r="E156">
        <f ca="1">'Outranking score (theta)'!J156-'Outranking score (theta)'!D156+'Outranking score (theta)'!L156-'Outranking score (theta)'!F156+'Outranking score (theta)'!M156-'Outranking score (theta)'!G156</f>
        <v>1</v>
      </c>
      <c r="F156">
        <f ca="1">'Outranking score (theta)'!N156-'Outranking score (theta)'!T156+'Outranking score (theta)'!O156-'Outranking score (theta)'!U156+'Outranking score (theta)'!P156-'Outranking score (theta)'!V156</f>
        <v>-1</v>
      </c>
      <c r="G156">
        <f ca="1">'Outranking score (theta)'!T156-'Outranking score (theta)'!N156+'Outranking score (theta)'!Q156-'Outranking score (theta)'!W156+'Outranking score (theta)'!R156-'Outranking score (theta)'!X156</f>
        <v>2</v>
      </c>
      <c r="H156">
        <f ca="1">'Outranking score (theta)'!U156-'Outranking score (theta)'!O156+'Outranking score (theta)'!W156-'Outranking score (theta)'!Q156+'Outranking score (theta)'!S156-'Outranking score (theta)'!Y156</f>
        <v>-3</v>
      </c>
      <c r="I156">
        <f ca="1">'Outranking score (theta)'!V156-'Outranking score (theta)'!P156+'Outranking score (theta)'!X156-'Outranking score (theta)'!R156+'Outranking score (theta)'!Y156-'Outranking score (theta)'!S156</f>
        <v>2</v>
      </c>
      <c r="J156">
        <f ca="1">'Outranking score (theta)'!Z156-'Outranking score (theta)'!AF156+'Outranking score (theta)'!AA156-'Outranking score (theta)'!AG156+'Outranking score (theta)'!AB156-'Outranking score (theta)'!AH156</f>
        <v>3</v>
      </c>
      <c r="K156">
        <f ca="1">'Outranking score (theta)'!AF156-'Outranking score (theta)'!Z156+'Outranking score (theta)'!AC156-'Outranking score (theta)'!AI156+'Outranking score (theta)'!AD156-'Outranking score (theta)'!AJ156</f>
        <v>-1.7444781967138594</v>
      </c>
      <c r="L156">
        <f ca="1">'Outranking score (theta)'!AG156-'Outranking score (theta)'!AA156+'Outranking score (theta)'!AI156-'Outranking score (theta)'!AC156+'Outranking score (theta)'!AE156-'Outranking score (theta)'!AK156</f>
        <v>-1</v>
      </c>
      <c r="M156">
        <f ca="1">'Outranking score (theta)'!AH156-'Outranking score (theta)'!AB156+'Outranking score (theta)'!AJ156-'Outranking score (theta)'!AD156+'Outranking score (theta)'!AK156-'Outranking score (theta)'!AE156</f>
        <v>-0.25552180328614071</v>
      </c>
    </row>
    <row r="157" spans="1:13">
      <c r="A157" s="7">
        <v>155</v>
      </c>
      <c r="B157">
        <f ca="1">'Outranking score (theta)'!B157-'Outranking score (theta)'!H157+'Outranking score (theta)'!C157-'Outranking score (theta)'!I157+'Outranking score (theta)'!D157-'Outranking score (theta)'!J157</f>
        <v>-2</v>
      </c>
      <c r="C157">
        <f ca="1">'Outranking score (theta)'!H157-'Outranking score (theta)'!B157+'Outranking score (theta)'!E157-'Outranking score (theta)'!K157+'Outranking score (theta)'!F157-'Outranking score (theta)'!L157</f>
        <v>3</v>
      </c>
      <c r="D157">
        <f ca="1">'Outranking score (theta)'!I157-'Outranking score (theta)'!C157+'Outranking score (theta)'!K157-'Outranking score (theta)'!E157+'Outranking score (theta)'!G157-'Outranking score (theta)'!M157</f>
        <v>-2</v>
      </c>
      <c r="E157">
        <f ca="1">'Outranking score (theta)'!J157-'Outranking score (theta)'!D157+'Outranking score (theta)'!L157-'Outranking score (theta)'!F157+'Outranking score (theta)'!M157-'Outranking score (theta)'!G157</f>
        <v>1</v>
      </c>
      <c r="F157">
        <f ca="1">'Outranking score (theta)'!N157-'Outranking score (theta)'!T157+'Outranking score (theta)'!O157-'Outranking score (theta)'!U157+'Outranking score (theta)'!P157-'Outranking score (theta)'!V157</f>
        <v>-1</v>
      </c>
      <c r="G157">
        <f ca="1">'Outranking score (theta)'!T157-'Outranking score (theta)'!N157+'Outranking score (theta)'!Q157-'Outranking score (theta)'!W157+'Outranking score (theta)'!R157-'Outranking score (theta)'!X157</f>
        <v>1.8904491997238737</v>
      </c>
      <c r="H157">
        <f ca="1">'Outranking score (theta)'!U157-'Outranking score (theta)'!O157+'Outranking score (theta)'!W157-'Outranking score (theta)'!Q157+'Outranking score (theta)'!S157-'Outranking score (theta)'!Y157</f>
        <v>-3</v>
      </c>
      <c r="I157">
        <f ca="1">'Outranking score (theta)'!V157-'Outranking score (theta)'!P157+'Outranking score (theta)'!X157-'Outranking score (theta)'!R157+'Outranking score (theta)'!Y157-'Outranking score (theta)'!S157</f>
        <v>2.1095508002761263</v>
      </c>
      <c r="J157">
        <f ca="1">'Outranking score (theta)'!Z157-'Outranking score (theta)'!AF157+'Outranking score (theta)'!AA157-'Outranking score (theta)'!AG157+'Outranking score (theta)'!AB157-'Outranking score (theta)'!AH157</f>
        <v>-0.84402329316997116</v>
      </c>
      <c r="K157">
        <f ca="1">'Outranking score (theta)'!AF157-'Outranking score (theta)'!Z157+'Outranking score (theta)'!AC157-'Outranking score (theta)'!AI157+'Outranking score (theta)'!AD157-'Outranking score (theta)'!AJ157</f>
        <v>-0.52812168519649605</v>
      </c>
      <c r="L157">
        <f ca="1">'Outranking score (theta)'!AG157-'Outranking score (theta)'!AA157+'Outranking score (theta)'!AI157-'Outranking score (theta)'!AC157+'Outranking score (theta)'!AE157-'Outranking score (theta)'!AK157</f>
        <v>8.445952199658581E-2</v>
      </c>
      <c r="M157">
        <f ca="1">'Outranking score (theta)'!AH157-'Outranking score (theta)'!AB157+'Outranking score (theta)'!AJ157-'Outranking score (theta)'!AD157+'Outranking score (theta)'!AK157-'Outranking score (theta)'!AE157</f>
        <v>1.2876854563698814</v>
      </c>
    </row>
    <row r="158" spans="1:13">
      <c r="A158" s="7">
        <v>156</v>
      </c>
      <c r="B158">
        <f ca="1">'Outranking score (theta)'!B158-'Outranking score (theta)'!H158+'Outranking score (theta)'!C158-'Outranking score (theta)'!I158+'Outranking score (theta)'!D158-'Outranking score (theta)'!J158</f>
        <v>-2</v>
      </c>
      <c r="C158">
        <f ca="1">'Outranking score (theta)'!H158-'Outranking score (theta)'!B158+'Outranking score (theta)'!E158-'Outranking score (theta)'!K158+'Outranking score (theta)'!F158-'Outranking score (theta)'!L158</f>
        <v>2</v>
      </c>
      <c r="D158">
        <f ca="1">'Outranking score (theta)'!I158-'Outranking score (theta)'!C158+'Outranking score (theta)'!K158-'Outranking score (theta)'!E158+'Outranking score (theta)'!G158-'Outranking score (theta)'!M158</f>
        <v>-2</v>
      </c>
      <c r="E158">
        <f ca="1">'Outranking score (theta)'!J158-'Outranking score (theta)'!D158+'Outranking score (theta)'!L158-'Outranking score (theta)'!F158+'Outranking score (theta)'!M158-'Outranking score (theta)'!G158</f>
        <v>2</v>
      </c>
      <c r="F158">
        <f ca="1">'Outranking score (theta)'!N158-'Outranking score (theta)'!T158+'Outranking score (theta)'!O158-'Outranking score (theta)'!U158+'Outranking score (theta)'!P158-'Outranking score (theta)'!V158</f>
        <v>-1</v>
      </c>
      <c r="G158">
        <f ca="1">'Outranking score (theta)'!T158-'Outranking score (theta)'!N158+'Outranking score (theta)'!Q158-'Outranking score (theta)'!W158+'Outranking score (theta)'!R158-'Outranking score (theta)'!X158</f>
        <v>2</v>
      </c>
      <c r="H158">
        <f ca="1">'Outranking score (theta)'!U158-'Outranking score (theta)'!O158+'Outranking score (theta)'!W158-'Outranking score (theta)'!Q158+'Outranking score (theta)'!S158-'Outranking score (theta)'!Y158</f>
        <v>-3</v>
      </c>
      <c r="I158">
        <f ca="1">'Outranking score (theta)'!V158-'Outranking score (theta)'!P158+'Outranking score (theta)'!X158-'Outranking score (theta)'!R158+'Outranking score (theta)'!Y158-'Outranking score (theta)'!S158</f>
        <v>2</v>
      </c>
      <c r="J158">
        <f ca="1">'Outranking score (theta)'!Z158-'Outranking score (theta)'!AF158+'Outranking score (theta)'!AA158-'Outranking score (theta)'!AG158+'Outranking score (theta)'!AB158-'Outranking score (theta)'!AH158</f>
        <v>3</v>
      </c>
      <c r="K158">
        <f ca="1">'Outranking score (theta)'!AF158-'Outranking score (theta)'!Z158+'Outranking score (theta)'!AC158-'Outranking score (theta)'!AI158+'Outranking score (theta)'!AD158-'Outranking score (theta)'!AJ158</f>
        <v>-9.0239369584799167E-3</v>
      </c>
      <c r="L158">
        <f ca="1">'Outranking score (theta)'!AG158-'Outranking score (theta)'!AA158+'Outranking score (theta)'!AI158-'Outranking score (theta)'!AC158+'Outranking score (theta)'!AE158-'Outranking score (theta)'!AK158</f>
        <v>-0.13199468094504929</v>
      </c>
      <c r="M158">
        <f ca="1">'Outranking score (theta)'!AH158-'Outranking score (theta)'!AB158+'Outranking score (theta)'!AJ158-'Outranking score (theta)'!AD158+'Outranking score (theta)'!AK158-'Outranking score (theta)'!AE158</f>
        <v>-2.8589813820964709</v>
      </c>
    </row>
    <row r="159" spans="1:13">
      <c r="A159" s="7">
        <v>157</v>
      </c>
      <c r="B159">
        <f ca="1">'Outranking score (theta)'!B159-'Outranking score (theta)'!H159+'Outranking score (theta)'!C159-'Outranking score (theta)'!I159+'Outranking score (theta)'!D159-'Outranking score (theta)'!J159</f>
        <v>-3</v>
      </c>
      <c r="C159">
        <f ca="1">'Outranking score (theta)'!H159-'Outranking score (theta)'!B159+'Outranking score (theta)'!E159-'Outranking score (theta)'!K159+'Outranking score (theta)'!F159-'Outranking score (theta)'!L159</f>
        <v>2.4106572046197354</v>
      </c>
      <c r="D159">
        <f ca="1">'Outranking score (theta)'!I159-'Outranking score (theta)'!C159+'Outranking score (theta)'!K159-'Outranking score (theta)'!E159+'Outranking score (theta)'!G159-'Outranking score (theta)'!M159</f>
        <v>-1</v>
      </c>
      <c r="E159">
        <f ca="1">'Outranking score (theta)'!J159-'Outranking score (theta)'!D159+'Outranking score (theta)'!L159-'Outranking score (theta)'!F159+'Outranking score (theta)'!M159-'Outranking score (theta)'!G159</f>
        <v>1.5893427953802646</v>
      </c>
      <c r="F159">
        <f ca="1">'Outranking score (theta)'!N159-'Outranking score (theta)'!T159+'Outranking score (theta)'!O159-'Outranking score (theta)'!U159+'Outranking score (theta)'!P159-'Outranking score (theta)'!V159</f>
        <v>-3</v>
      </c>
      <c r="G159">
        <f ca="1">'Outranking score (theta)'!T159-'Outranking score (theta)'!N159+'Outranking score (theta)'!Q159-'Outranking score (theta)'!W159+'Outranking score (theta)'!R159-'Outranking score (theta)'!X159</f>
        <v>2</v>
      </c>
      <c r="H159">
        <f ca="1">'Outranking score (theta)'!U159-'Outranking score (theta)'!O159+'Outranking score (theta)'!W159-'Outranking score (theta)'!Q159+'Outranking score (theta)'!S159-'Outranking score (theta)'!Y159</f>
        <v>-1</v>
      </c>
      <c r="I159">
        <f ca="1">'Outranking score (theta)'!V159-'Outranking score (theta)'!P159+'Outranking score (theta)'!X159-'Outranking score (theta)'!R159+'Outranking score (theta)'!Y159-'Outranking score (theta)'!S159</f>
        <v>2</v>
      </c>
      <c r="J159">
        <f ca="1">'Outranking score (theta)'!Z159-'Outranking score (theta)'!AF159+'Outranking score (theta)'!AA159-'Outranking score (theta)'!AG159+'Outranking score (theta)'!AB159-'Outranking score (theta)'!AH159</f>
        <v>0.64726209020231251</v>
      </c>
      <c r="K159">
        <f ca="1">'Outranking score (theta)'!AF159-'Outranking score (theta)'!Z159+'Outranking score (theta)'!AC159-'Outranking score (theta)'!AI159+'Outranking score (theta)'!AD159-'Outranking score (theta)'!AJ159</f>
        <v>3</v>
      </c>
      <c r="L159">
        <f ca="1">'Outranking score (theta)'!AG159-'Outranking score (theta)'!AA159+'Outranking score (theta)'!AI159-'Outranking score (theta)'!AC159+'Outranking score (theta)'!AE159-'Outranking score (theta)'!AK159</f>
        <v>-0.64726209020231251</v>
      </c>
      <c r="M159">
        <f ca="1">'Outranking score (theta)'!AH159-'Outranking score (theta)'!AB159+'Outranking score (theta)'!AJ159-'Outranking score (theta)'!AD159+'Outranking score (theta)'!AK159-'Outranking score (theta)'!AE159</f>
        <v>-3</v>
      </c>
    </row>
    <row r="160" spans="1:13">
      <c r="A160" s="7">
        <v>158</v>
      </c>
      <c r="B160">
        <f ca="1">'Outranking score (theta)'!B160-'Outranking score (theta)'!H160+'Outranking score (theta)'!C160-'Outranking score (theta)'!I160+'Outranking score (theta)'!D160-'Outranking score (theta)'!J160</f>
        <v>-2</v>
      </c>
      <c r="C160">
        <f ca="1">'Outranking score (theta)'!H160-'Outranking score (theta)'!B160+'Outranking score (theta)'!E160-'Outranking score (theta)'!K160+'Outranking score (theta)'!F160-'Outranking score (theta)'!L160</f>
        <v>2</v>
      </c>
      <c r="D160">
        <f ca="1">'Outranking score (theta)'!I160-'Outranking score (theta)'!C160+'Outranking score (theta)'!K160-'Outranking score (theta)'!E160+'Outranking score (theta)'!G160-'Outranking score (theta)'!M160</f>
        <v>-2</v>
      </c>
      <c r="E160">
        <f ca="1">'Outranking score (theta)'!J160-'Outranking score (theta)'!D160+'Outranking score (theta)'!L160-'Outranking score (theta)'!F160+'Outranking score (theta)'!M160-'Outranking score (theta)'!G160</f>
        <v>2</v>
      </c>
      <c r="F160">
        <f ca="1">'Outranking score (theta)'!N160-'Outranking score (theta)'!T160+'Outranking score (theta)'!O160-'Outranking score (theta)'!U160+'Outranking score (theta)'!P160-'Outranking score (theta)'!V160</f>
        <v>0.51575313789867017</v>
      </c>
      <c r="G160">
        <f ca="1">'Outranking score (theta)'!T160-'Outranking score (theta)'!N160+'Outranking score (theta)'!Q160-'Outranking score (theta)'!W160+'Outranking score (theta)'!R160-'Outranking score (theta)'!X160</f>
        <v>3</v>
      </c>
      <c r="H160">
        <f ca="1">'Outranking score (theta)'!U160-'Outranking score (theta)'!O160+'Outranking score (theta)'!W160-'Outranking score (theta)'!Q160+'Outranking score (theta)'!S160-'Outranking score (theta)'!Y160</f>
        <v>-3</v>
      </c>
      <c r="I160">
        <f ca="1">'Outranking score (theta)'!V160-'Outranking score (theta)'!P160+'Outranking score (theta)'!X160-'Outranking score (theta)'!R160+'Outranking score (theta)'!Y160-'Outranking score (theta)'!S160</f>
        <v>-0.51575313789867017</v>
      </c>
      <c r="J160">
        <f ca="1">'Outranking score (theta)'!Z160-'Outranking score (theta)'!AF160+'Outranking score (theta)'!AA160-'Outranking score (theta)'!AG160+'Outranking score (theta)'!AB160-'Outranking score (theta)'!AH160</f>
        <v>-2</v>
      </c>
      <c r="K160">
        <f ca="1">'Outranking score (theta)'!AF160-'Outranking score (theta)'!Z160+'Outranking score (theta)'!AC160-'Outranking score (theta)'!AI160+'Outranking score (theta)'!AD160-'Outranking score (theta)'!AJ160</f>
        <v>2</v>
      </c>
      <c r="L160">
        <f ca="1">'Outranking score (theta)'!AG160-'Outranking score (theta)'!AA160+'Outranking score (theta)'!AI160-'Outranking score (theta)'!AC160+'Outranking score (theta)'!AE160-'Outranking score (theta)'!AK160</f>
        <v>2</v>
      </c>
      <c r="M160">
        <f ca="1">'Outranking score (theta)'!AH160-'Outranking score (theta)'!AB160+'Outranking score (theta)'!AJ160-'Outranking score (theta)'!AD160+'Outranking score (theta)'!AK160-'Outranking score (theta)'!AE160</f>
        <v>-2</v>
      </c>
    </row>
    <row r="161" spans="1:13">
      <c r="A161" s="7">
        <v>159</v>
      </c>
      <c r="B161">
        <f ca="1">'Outranking score (theta)'!B161-'Outranking score (theta)'!H161+'Outranking score (theta)'!C161-'Outranking score (theta)'!I161+'Outranking score (theta)'!D161-'Outranking score (theta)'!J161</f>
        <v>-3</v>
      </c>
      <c r="C161">
        <f ca="1">'Outranking score (theta)'!H161-'Outranking score (theta)'!B161+'Outranking score (theta)'!E161-'Outranking score (theta)'!K161+'Outranking score (theta)'!F161-'Outranking score (theta)'!L161</f>
        <v>2.9737186073467039</v>
      </c>
      <c r="D161">
        <f ca="1">'Outranking score (theta)'!I161-'Outranking score (theta)'!C161+'Outranking score (theta)'!K161-'Outranking score (theta)'!E161+'Outranking score (theta)'!G161-'Outranking score (theta)'!M161</f>
        <v>-1</v>
      </c>
      <c r="E161">
        <f ca="1">'Outranking score (theta)'!J161-'Outranking score (theta)'!D161+'Outranking score (theta)'!L161-'Outranking score (theta)'!F161+'Outranking score (theta)'!M161-'Outranking score (theta)'!G161</f>
        <v>1.0262813926532961</v>
      </c>
      <c r="F161">
        <f ca="1">'Outranking score (theta)'!N161-'Outranking score (theta)'!T161+'Outranking score (theta)'!O161-'Outranking score (theta)'!U161+'Outranking score (theta)'!P161-'Outranking score (theta)'!V161</f>
        <v>-3</v>
      </c>
      <c r="G161">
        <f ca="1">'Outranking score (theta)'!T161-'Outranking score (theta)'!N161+'Outranking score (theta)'!Q161-'Outranking score (theta)'!W161+'Outranking score (theta)'!R161-'Outranking score (theta)'!X161</f>
        <v>2</v>
      </c>
      <c r="H161">
        <f ca="1">'Outranking score (theta)'!U161-'Outranking score (theta)'!O161+'Outranking score (theta)'!W161-'Outranking score (theta)'!Q161+'Outranking score (theta)'!S161-'Outranking score (theta)'!Y161</f>
        <v>-1</v>
      </c>
      <c r="I161">
        <f ca="1">'Outranking score (theta)'!V161-'Outranking score (theta)'!P161+'Outranking score (theta)'!X161-'Outranking score (theta)'!R161+'Outranking score (theta)'!Y161-'Outranking score (theta)'!S161</f>
        <v>2</v>
      </c>
      <c r="J161">
        <f ca="1">'Outranking score (theta)'!Z161-'Outranking score (theta)'!AF161+'Outranking score (theta)'!AA161-'Outranking score (theta)'!AG161+'Outranking score (theta)'!AB161-'Outranking score (theta)'!AH161</f>
        <v>1</v>
      </c>
      <c r="K161">
        <f ca="1">'Outranking score (theta)'!AF161-'Outranking score (theta)'!Z161+'Outranking score (theta)'!AC161-'Outranking score (theta)'!AI161+'Outranking score (theta)'!AD161-'Outranking score (theta)'!AJ161</f>
        <v>1</v>
      </c>
      <c r="L161">
        <f ca="1">'Outranking score (theta)'!AG161-'Outranking score (theta)'!AA161+'Outranking score (theta)'!AI161-'Outranking score (theta)'!AC161+'Outranking score (theta)'!AE161-'Outranking score (theta)'!AK161</f>
        <v>1</v>
      </c>
      <c r="M161">
        <f ca="1">'Outranking score (theta)'!AH161-'Outranking score (theta)'!AB161+'Outranking score (theta)'!AJ161-'Outranking score (theta)'!AD161+'Outranking score (theta)'!AK161-'Outranking score (theta)'!AE161</f>
        <v>-3</v>
      </c>
    </row>
    <row r="162" spans="1:13">
      <c r="A162" s="7">
        <v>160</v>
      </c>
      <c r="B162">
        <f ca="1">'Outranking score (theta)'!B162-'Outranking score (theta)'!H162+'Outranking score (theta)'!C162-'Outranking score (theta)'!I162+'Outranking score (theta)'!D162-'Outranking score (theta)'!J162</f>
        <v>-2.2513759585085231</v>
      </c>
      <c r="C162">
        <f ca="1">'Outranking score (theta)'!H162-'Outranking score (theta)'!B162+'Outranking score (theta)'!E162-'Outranking score (theta)'!K162+'Outranking score (theta)'!F162-'Outranking score (theta)'!L162</f>
        <v>1.9950137632430165</v>
      </c>
      <c r="D162">
        <f ca="1">'Outranking score (theta)'!I162-'Outranking score (theta)'!C162+'Outranking score (theta)'!K162-'Outranking score (theta)'!E162+'Outranking score (theta)'!G162-'Outranking score (theta)'!M162</f>
        <v>-1.7486240414914769</v>
      </c>
      <c r="E162">
        <f ca="1">'Outranking score (theta)'!J162-'Outranking score (theta)'!D162+'Outranking score (theta)'!L162-'Outranking score (theta)'!F162+'Outranking score (theta)'!M162-'Outranking score (theta)'!G162</f>
        <v>2.0049862367569835</v>
      </c>
      <c r="F162">
        <f ca="1">'Outranking score (theta)'!N162-'Outranking score (theta)'!T162+'Outranking score (theta)'!O162-'Outranking score (theta)'!U162+'Outranking score (theta)'!P162-'Outranking score (theta)'!V162</f>
        <v>2.6112613458299681</v>
      </c>
      <c r="G162">
        <f ca="1">'Outranking score (theta)'!T162-'Outranking score (theta)'!N162+'Outranking score (theta)'!Q162-'Outranking score (theta)'!W162+'Outranking score (theta)'!R162-'Outranking score (theta)'!X162</f>
        <v>1.3887386541700319</v>
      </c>
      <c r="H162">
        <f ca="1">'Outranking score (theta)'!U162-'Outranking score (theta)'!O162+'Outranking score (theta)'!W162-'Outranking score (theta)'!Q162+'Outranking score (theta)'!S162-'Outranking score (theta)'!Y162</f>
        <v>-2</v>
      </c>
      <c r="I162">
        <f ca="1">'Outranking score (theta)'!V162-'Outranking score (theta)'!P162+'Outranking score (theta)'!X162-'Outranking score (theta)'!R162+'Outranking score (theta)'!Y162-'Outranking score (theta)'!S162</f>
        <v>-2</v>
      </c>
      <c r="J162">
        <f ca="1">'Outranking score (theta)'!Z162-'Outranking score (theta)'!AF162+'Outranking score (theta)'!AA162-'Outranking score (theta)'!AG162+'Outranking score (theta)'!AB162-'Outranking score (theta)'!AH162</f>
        <v>-2</v>
      </c>
      <c r="K162">
        <f ca="1">'Outranking score (theta)'!AF162-'Outranking score (theta)'!Z162+'Outranking score (theta)'!AC162-'Outranking score (theta)'!AI162+'Outranking score (theta)'!AD162-'Outranking score (theta)'!AJ162</f>
        <v>-0.38560334303323163</v>
      </c>
      <c r="L162">
        <f ca="1">'Outranking score (theta)'!AG162-'Outranking score (theta)'!AA162+'Outranking score (theta)'!AI162-'Outranking score (theta)'!AC162+'Outranking score (theta)'!AE162-'Outranking score (theta)'!AK162</f>
        <v>3</v>
      </c>
      <c r="M162">
        <f ca="1">'Outranking score (theta)'!AH162-'Outranking score (theta)'!AB162+'Outranking score (theta)'!AJ162-'Outranking score (theta)'!AD162+'Outranking score (theta)'!AK162-'Outranking score (theta)'!AE162</f>
        <v>-0.61439665696676837</v>
      </c>
    </row>
    <row r="163" spans="1:13">
      <c r="A163" s="7">
        <v>161</v>
      </c>
      <c r="B163">
        <f ca="1">'Outranking score (theta)'!B163-'Outranking score (theta)'!H163+'Outranking score (theta)'!C163-'Outranking score (theta)'!I163+'Outranking score (theta)'!D163-'Outranking score (theta)'!J163</f>
        <v>-3</v>
      </c>
      <c r="C163">
        <f ca="1">'Outranking score (theta)'!H163-'Outranking score (theta)'!B163+'Outranking score (theta)'!E163-'Outranking score (theta)'!K163+'Outranking score (theta)'!F163-'Outranking score (theta)'!L163</f>
        <v>2</v>
      </c>
      <c r="D163">
        <f ca="1">'Outranking score (theta)'!I163-'Outranking score (theta)'!C163+'Outranking score (theta)'!K163-'Outranking score (theta)'!E163+'Outranking score (theta)'!G163-'Outranking score (theta)'!M163</f>
        <v>-1</v>
      </c>
      <c r="E163">
        <f ca="1">'Outranking score (theta)'!J163-'Outranking score (theta)'!D163+'Outranking score (theta)'!L163-'Outranking score (theta)'!F163+'Outranking score (theta)'!M163-'Outranking score (theta)'!G163</f>
        <v>2</v>
      </c>
      <c r="F163">
        <f ca="1">'Outranking score (theta)'!N163-'Outranking score (theta)'!T163+'Outranking score (theta)'!O163-'Outranking score (theta)'!U163+'Outranking score (theta)'!P163-'Outranking score (theta)'!V163</f>
        <v>-2</v>
      </c>
      <c r="G163">
        <f ca="1">'Outranking score (theta)'!T163-'Outranking score (theta)'!N163+'Outranking score (theta)'!Q163-'Outranking score (theta)'!W163+'Outranking score (theta)'!R163-'Outranking score (theta)'!X163</f>
        <v>2</v>
      </c>
      <c r="H163">
        <f ca="1">'Outranking score (theta)'!U163-'Outranking score (theta)'!O163+'Outranking score (theta)'!W163-'Outranking score (theta)'!Q163+'Outranking score (theta)'!S163-'Outranking score (theta)'!Y163</f>
        <v>-2</v>
      </c>
      <c r="I163">
        <f ca="1">'Outranking score (theta)'!V163-'Outranking score (theta)'!P163+'Outranking score (theta)'!X163-'Outranking score (theta)'!R163+'Outranking score (theta)'!Y163-'Outranking score (theta)'!S163</f>
        <v>2</v>
      </c>
      <c r="J163">
        <f ca="1">'Outranking score (theta)'!Z163-'Outranking score (theta)'!AF163+'Outranking score (theta)'!AA163-'Outranking score (theta)'!AG163+'Outranking score (theta)'!AB163-'Outranking score (theta)'!AH163</f>
        <v>2</v>
      </c>
      <c r="K163">
        <f ca="1">'Outranking score (theta)'!AF163-'Outranking score (theta)'!Z163+'Outranking score (theta)'!AC163-'Outranking score (theta)'!AI163+'Outranking score (theta)'!AD163-'Outranking score (theta)'!AJ163</f>
        <v>2</v>
      </c>
      <c r="L163">
        <f ca="1">'Outranking score (theta)'!AG163-'Outranking score (theta)'!AA163+'Outranking score (theta)'!AI163-'Outranking score (theta)'!AC163+'Outranking score (theta)'!AE163-'Outranking score (theta)'!AK163</f>
        <v>-2</v>
      </c>
      <c r="M163">
        <f ca="1">'Outranking score (theta)'!AH163-'Outranking score (theta)'!AB163+'Outranking score (theta)'!AJ163-'Outranking score (theta)'!AD163+'Outranking score (theta)'!AK163-'Outranking score (theta)'!AE163</f>
        <v>-2</v>
      </c>
    </row>
    <row r="164" spans="1:13">
      <c r="A164" s="7">
        <v>162</v>
      </c>
      <c r="B164">
        <f ca="1">'Outranking score (theta)'!B164-'Outranking score (theta)'!H164+'Outranking score (theta)'!C164-'Outranking score (theta)'!I164+'Outranking score (theta)'!D164-'Outranking score (theta)'!J164</f>
        <v>-1</v>
      </c>
      <c r="C164">
        <f ca="1">'Outranking score (theta)'!H164-'Outranking score (theta)'!B164+'Outranking score (theta)'!E164-'Outranking score (theta)'!K164+'Outranking score (theta)'!F164-'Outranking score (theta)'!L164</f>
        <v>1</v>
      </c>
      <c r="D164">
        <f ca="1">'Outranking score (theta)'!I164-'Outranking score (theta)'!C164+'Outranking score (theta)'!K164-'Outranking score (theta)'!E164+'Outranking score (theta)'!G164-'Outranking score (theta)'!M164</f>
        <v>-3</v>
      </c>
      <c r="E164">
        <f ca="1">'Outranking score (theta)'!J164-'Outranking score (theta)'!D164+'Outranking score (theta)'!L164-'Outranking score (theta)'!F164+'Outranking score (theta)'!M164-'Outranking score (theta)'!G164</f>
        <v>3</v>
      </c>
      <c r="F164">
        <f ca="1">'Outranking score (theta)'!N164-'Outranking score (theta)'!T164+'Outranking score (theta)'!O164-'Outranking score (theta)'!U164+'Outranking score (theta)'!P164-'Outranking score (theta)'!V164</f>
        <v>-2</v>
      </c>
      <c r="G164">
        <f ca="1">'Outranking score (theta)'!T164-'Outranking score (theta)'!N164+'Outranking score (theta)'!Q164-'Outranking score (theta)'!W164+'Outranking score (theta)'!R164-'Outranking score (theta)'!X164</f>
        <v>1</v>
      </c>
      <c r="H164">
        <f ca="1">'Outranking score (theta)'!U164-'Outranking score (theta)'!O164+'Outranking score (theta)'!W164-'Outranking score (theta)'!Q164+'Outranking score (theta)'!S164-'Outranking score (theta)'!Y164</f>
        <v>-2</v>
      </c>
      <c r="I164">
        <f ca="1">'Outranking score (theta)'!V164-'Outranking score (theta)'!P164+'Outranking score (theta)'!X164-'Outranking score (theta)'!R164+'Outranking score (theta)'!Y164-'Outranking score (theta)'!S164</f>
        <v>3</v>
      </c>
      <c r="J164">
        <f ca="1">'Outranking score (theta)'!Z164-'Outranking score (theta)'!AF164+'Outranking score (theta)'!AA164-'Outranking score (theta)'!AG164+'Outranking score (theta)'!AB164-'Outranking score (theta)'!AH164</f>
        <v>0.65623878592802509</v>
      </c>
      <c r="K164">
        <f ca="1">'Outranking score (theta)'!AF164-'Outranking score (theta)'!Z164+'Outranking score (theta)'!AC164-'Outranking score (theta)'!AI164+'Outranking score (theta)'!AD164-'Outranking score (theta)'!AJ164</f>
        <v>0.30210725697328966</v>
      </c>
      <c r="L164">
        <f ca="1">'Outranking score (theta)'!AG164-'Outranking score (theta)'!AA164+'Outranking score (theta)'!AI164-'Outranking score (theta)'!AC164+'Outranking score (theta)'!AE164-'Outranking score (theta)'!AK164</f>
        <v>-0.53205713566640578</v>
      </c>
      <c r="M164">
        <f ca="1">'Outranking score (theta)'!AH164-'Outranking score (theta)'!AB164+'Outranking score (theta)'!AJ164-'Outranking score (theta)'!AD164+'Outranking score (theta)'!AK164-'Outranking score (theta)'!AE164</f>
        <v>-0.42628890723490898</v>
      </c>
    </row>
    <row r="165" spans="1:13">
      <c r="A165" s="7">
        <v>163</v>
      </c>
      <c r="B165">
        <f ca="1">'Outranking score (theta)'!B165-'Outranking score (theta)'!H165+'Outranking score (theta)'!C165-'Outranking score (theta)'!I165+'Outranking score (theta)'!D165-'Outranking score (theta)'!J165</f>
        <v>-1</v>
      </c>
      <c r="C165">
        <f ca="1">'Outranking score (theta)'!H165-'Outranking score (theta)'!B165+'Outranking score (theta)'!E165-'Outranking score (theta)'!K165+'Outranking score (theta)'!F165-'Outranking score (theta)'!L165</f>
        <v>1</v>
      </c>
      <c r="D165">
        <f ca="1">'Outranking score (theta)'!I165-'Outranking score (theta)'!C165+'Outranking score (theta)'!K165-'Outranking score (theta)'!E165+'Outranking score (theta)'!G165-'Outranking score (theta)'!M165</f>
        <v>-3</v>
      </c>
      <c r="E165">
        <f ca="1">'Outranking score (theta)'!J165-'Outranking score (theta)'!D165+'Outranking score (theta)'!L165-'Outranking score (theta)'!F165+'Outranking score (theta)'!M165-'Outranking score (theta)'!G165</f>
        <v>3</v>
      </c>
      <c r="F165">
        <f ca="1">'Outranking score (theta)'!N165-'Outranking score (theta)'!T165+'Outranking score (theta)'!O165-'Outranking score (theta)'!U165+'Outranking score (theta)'!P165-'Outranking score (theta)'!V165</f>
        <v>-2.9785192487635097</v>
      </c>
      <c r="G165">
        <f ca="1">'Outranking score (theta)'!T165-'Outranking score (theta)'!N165+'Outranking score (theta)'!Q165-'Outranking score (theta)'!W165+'Outranking score (theta)'!R165-'Outranking score (theta)'!X165</f>
        <v>1.2498790679265706</v>
      </c>
      <c r="H165">
        <f ca="1">'Outranking score (theta)'!U165-'Outranking score (theta)'!O165+'Outranking score (theta)'!W165-'Outranking score (theta)'!Q165+'Outranking score (theta)'!S165-'Outranking score (theta)'!Y165</f>
        <v>-1.0214807512364903</v>
      </c>
      <c r="I165">
        <f ca="1">'Outranking score (theta)'!V165-'Outranking score (theta)'!P165+'Outranking score (theta)'!X165-'Outranking score (theta)'!R165+'Outranking score (theta)'!Y165-'Outranking score (theta)'!S165</f>
        <v>2.7501209320734294</v>
      </c>
      <c r="J165">
        <f ca="1">'Outranking score (theta)'!Z165-'Outranking score (theta)'!AF165+'Outranking score (theta)'!AA165-'Outranking score (theta)'!AG165+'Outranking score (theta)'!AB165-'Outranking score (theta)'!AH165</f>
        <v>1.4306135184045328</v>
      </c>
      <c r="K165">
        <f ca="1">'Outranking score (theta)'!AF165-'Outranking score (theta)'!Z165+'Outranking score (theta)'!AC165-'Outranking score (theta)'!AI165+'Outranking score (theta)'!AD165-'Outranking score (theta)'!AJ165</f>
        <v>-2.4525914372039854</v>
      </c>
      <c r="L165">
        <f ca="1">'Outranking score (theta)'!AG165-'Outranking score (theta)'!AA165+'Outranking score (theta)'!AI165-'Outranking score (theta)'!AC165+'Outranking score (theta)'!AE165-'Outranking score (theta)'!AK165</f>
        <v>2.5693864815954672</v>
      </c>
      <c r="M165">
        <f ca="1">'Outranking score (theta)'!AH165-'Outranking score (theta)'!AB165+'Outranking score (theta)'!AJ165-'Outranking score (theta)'!AD165+'Outranking score (theta)'!AK165-'Outranking score (theta)'!AE165</f>
        <v>-1.5474085627960146</v>
      </c>
    </row>
    <row r="166" spans="1:13">
      <c r="A166" s="7">
        <v>164</v>
      </c>
      <c r="B166">
        <f ca="1">'Outranking score (theta)'!B166-'Outranking score (theta)'!H166+'Outranking score (theta)'!C166-'Outranking score (theta)'!I166+'Outranking score (theta)'!D166-'Outranking score (theta)'!J166</f>
        <v>-1.9589914514414883</v>
      </c>
      <c r="C166">
        <f ca="1">'Outranking score (theta)'!H166-'Outranking score (theta)'!B166+'Outranking score (theta)'!E166-'Outranking score (theta)'!K166+'Outranking score (theta)'!F166-'Outranking score (theta)'!L166</f>
        <v>1</v>
      </c>
      <c r="D166">
        <f ca="1">'Outranking score (theta)'!I166-'Outranking score (theta)'!C166+'Outranking score (theta)'!K166-'Outranking score (theta)'!E166+'Outranking score (theta)'!G166-'Outranking score (theta)'!M166</f>
        <v>-2.0410085485585112</v>
      </c>
      <c r="E166">
        <f ca="1">'Outranking score (theta)'!J166-'Outranking score (theta)'!D166+'Outranking score (theta)'!L166-'Outranking score (theta)'!F166+'Outranking score (theta)'!M166-'Outranking score (theta)'!G166</f>
        <v>3</v>
      </c>
      <c r="F166">
        <f ca="1">'Outranking score (theta)'!N166-'Outranking score (theta)'!T166+'Outranking score (theta)'!O166-'Outranking score (theta)'!U166+'Outranking score (theta)'!P166-'Outranking score (theta)'!V166</f>
        <v>0</v>
      </c>
      <c r="G166">
        <f ca="1">'Outranking score (theta)'!T166-'Outranking score (theta)'!N166+'Outranking score (theta)'!Q166-'Outranking score (theta)'!W166+'Outranking score (theta)'!R166-'Outranking score (theta)'!X166</f>
        <v>3</v>
      </c>
      <c r="H166">
        <f ca="1">'Outranking score (theta)'!U166-'Outranking score (theta)'!O166+'Outranking score (theta)'!W166-'Outranking score (theta)'!Q166+'Outranking score (theta)'!S166-'Outranking score (theta)'!Y166</f>
        <v>-3</v>
      </c>
      <c r="I166">
        <f ca="1">'Outranking score (theta)'!V166-'Outranking score (theta)'!P166+'Outranking score (theta)'!X166-'Outranking score (theta)'!R166+'Outranking score (theta)'!Y166-'Outranking score (theta)'!S166</f>
        <v>0</v>
      </c>
      <c r="J166">
        <f ca="1">'Outranking score (theta)'!Z166-'Outranking score (theta)'!AF166+'Outranking score (theta)'!AA166-'Outranking score (theta)'!AG166+'Outranking score (theta)'!AB166-'Outranking score (theta)'!AH166</f>
        <v>2</v>
      </c>
      <c r="K166">
        <f ca="1">'Outranking score (theta)'!AF166-'Outranking score (theta)'!Z166+'Outranking score (theta)'!AC166-'Outranking score (theta)'!AI166+'Outranking score (theta)'!AD166-'Outranking score (theta)'!AJ166</f>
        <v>2</v>
      </c>
      <c r="L166">
        <f ca="1">'Outranking score (theta)'!AG166-'Outranking score (theta)'!AA166+'Outranking score (theta)'!AI166-'Outranking score (theta)'!AC166+'Outranking score (theta)'!AE166-'Outranking score (theta)'!AK166</f>
        <v>-3</v>
      </c>
      <c r="M166">
        <f ca="1">'Outranking score (theta)'!AH166-'Outranking score (theta)'!AB166+'Outranking score (theta)'!AJ166-'Outranking score (theta)'!AD166+'Outranking score (theta)'!AK166-'Outranking score (theta)'!AE166</f>
        <v>-1</v>
      </c>
    </row>
    <row r="167" spans="1:13">
      <c r="A167" s="7">
        <v>165</v>
      </c>
      <c r="B167">
        <f ca="1">'Outranking score (theta)'!B167-'Outranking score (theta)'!H167+'Outranking score (theta)'!C167-'Outranking score (theta)'!I167+'Outranking score (theta)'!D167-'Outranking score (theta)'!J167</f>
        <v>-2.1882388283473428</v>
      </c>
      <c r="C167">
        <f ca="1">'Outranking score (theta)'!H167-'Outranking score (theta)'!B167+'Outranking score (theta)'!E167-'Outranking score (theta)'!K167+'Outranking score (theta)'!F167-'Outranking score (theta)'!L167</f>
        <v>1</v>
      </c>
      <c r="D167">
        <f ca="1">'Outranking score (theta)'!I167-'Outranking score (theta)'!C167+'Outranking score (theta)'!K167-'Outranking score (theta)'!E167+'Outranking score (theta)'!G167-'Outranking score (theta)'!M167</f>
        <v>-1.8117611716526572</v>
      </c>
      <c r="E167">
        <f ca="1">'Outranking score (theta)'!J167-'Outranking score (theta)'!D167+'Outranking score (theta)'!L167-'Outranking score (theta)'!F167+'Outranking score (theta)'!M167-'Outranking score (theta)'!G167</f>
        <v>3</v>
      </c>
      <c r="F167">
        <f ca="1">'Outranking score (theta)'!N167-'Outranking score (theta)'!T167+'Outranking score (theta)'!O167-'Outranking score (theta)'!U167+'Outranking score (theta)'!P167-'Outranking score (theta)'!V167</f>
        <v>-2</v>
      </c>
      <c r="G167">
        <f ca="1">'Outranking score (theta)'!T167-'Outranking score (theta)'!N167+'Outranking score (theta)'!Q167-'Outranking score (theta)'!W167+'Outranking score (theta)'!R167-'Outranking score (theta)'!X167</f>
        <v>1.2289995304601549</v>
      </c>
      <c r="H167">
        <f ca="1">'Outranking score (theta)'!U167-'Outranking score (theta)'!O167+'Outranking score (theta)'!W167-'Outranking score (theta)'!Q167+'Outranking score (theta)'!S167-'Outranking score (theta)'!Y167</f>
        <v>-2</v>
      </c>
      <c r="I167">
        <f ca="1">'Outranking score (theta)'!V167-'Outranking score (theta)'!P167+'Outranking score (theta)'!X167-'Outranking score (theta)'!R167+'Outranking score (theta)'!Y167-'Outranking score (theta)'!S167</f>
        <v>2.7710004695398451</v>
      </c>
      <c r="J167">
        <f ca="1">'Outranking score (theta)'!Z167-'Outranking score (theta)'!AF167+'Outranking score (theta)'!AA167-'Outranking score (theta)'!AG167+'Outranking score (theta)'!AB167-'Outranking score (theta)'!AH167</f>
        <v>2</v>
      </c>
      <c r="K167">
        <f ca="1">'Outranking score (theta)'!AF167-'Outranking score (theta)'!Z167+'Outranking score (theta)'!AC167-'Outranking score (theta)'!AI167+'Outranking score (theta)'!AD167-'Outranking score (theta)'!AJ167</f>
        <v>2</v>
      </c>
      <c r="L167">
        <f ca="1">'Outranking score (theta)'!AG167-'Outranking score (theta)'!AA167+'Outranking score (theta)'!AI167-'Outranking score (theta)'!AC167+'Outranking score (theta)'!AE167-'Outranking score (theta)'!AK167</f>
        <v>-3</v>
      </c>
      <c r="M167">
        <f ca="1">'Outranking score (theta)'!AH167-'Outranking score (theta)'!AB167+'Outranking score (theta)'!AJ167-'Outranking score (theta)'!AD167+'Outranking score (theta)'!AK167-'Outranking score (theta)'!AE167</f>
        <v>-1</v>
      </c>
    </row>
    <row r="168" spans="1:13">
      <c r="A168" s="7">
        <v>166</v>
      </c>
      <c r="B168">
        <f ca="1">'Outranking score (theta)'!B168-'Outranking score (theta)'!H168+'Outranking score (theta)'!C168-'Outranking score (theta)'!I168+'Outranking score (theta)'!D168-'Outranking score (theta)'!J168</f>
        <v>-1</v>
      </c>
      <c r="C168">
        <f ca="1">'Outranking score (theta)'!H168-'Outranking score (theta)'!B168+'Outranking score (theta)'!E168-'Outranking score (theta)'!K168+'Outranking score (theta)'!F168-'Outranking score (theta)'!L168</f>
        <v>3</v>
      </c>
      <c r="D168">
        <f ca="1">'Outranking score (theta)'!I168-'Outranking score (theta)'!C168+'Outranking score (theta)'!K168-'Outranking score (theta)'!E168+'Outranking score (theta)'!G168-'Outranking score (theta)'!M168</f>
        <v>-3</v>
      </c>
      <c r="E168">
        <f ca="1">'Outranking score (theta)'!J168-'Outranking score (theta)'!D168+'Outranking score (theta)'!L168-'Outranking score (theta)'!F168+'Outranking score (theta)'!M168-'Outranking score (theta)'!G168</f>
        <v>1</v>
      </c>
      <c r="F168">
        <f ca="1">'Outranking score (theta)'!N168-'Outranking score (theta)'!T168+'Outranking score (theta)'!O168-'Outranking score (theta)'!U168+'Outranking score (theta)'!P168-'Outranking score (theta)'!V168</f>
        <v>-1.4393219427199444</v>
      </c>
      <c r="G168">
        <f ca="1">'Outranking score (theta)'!T168-'Outranking score (theta)'!N168+'Outranking score (theta)'!Q168-'Outranking score (theta)'!W168+'Outranking score (theta)'!R168-'Outranking score (theta)'!X168</f>
        <v>3</v>
      </c>
      <c r="H168">
        <f ca="1">'Outranking score (theta)'!U168-'Outranking score (theta)'!O168+'Outranking score (theta)'!W168-'Outranking score (theta)'!Q168+'Outranking score (theta)'!S168-'Outranking score (theta)'!Y168</f>
        <v>0.3832355424766497</v>
      </c>
      <c r="I168">
        <f ca="1">'Outranking score (theta)'!V168-'Outranking score (theta)'!P168+'Outranking score (theta)'!X168-'Outranking score (theta)'!R168+'Outranking score (theta)'!Y168-'Outranking score (theta)'!S168</f>
        <v>-1.9439135997567054</v>
      </c>
      <c r="J168">
        <f ca="1">'Outranking score (theta)'!Z168-'Outranking score (theta)'!AF168+'Outranking score (theta)'!AA168-'Outranking score (theta)'!AG168+'Outranking score (theta)'!AB168-'Outranking score (theta)'!AH168</f>
        <v>0.12524972210748503</v>
      </c>
      <c r="K168">
        <f ca="1">'Outranking score (theta)'!AF168-'Outranking score (theta)'!Z168+'Outranking score (theta)'!AC168-'Outranking score (theta)'!AI168+'Outranking score (theta)'!AD168-'Outranking score (theta)'!AJ168</f>
        <v>0</v>
      </c>
      <c r="L168">
        <f ca="1">'Outranking score (theta)'!AG168-'Outranking score (theta)'!AA168+'Outranking score (theta)'!AI168-'Outranking score (theta)'!AC168+'Outranking score (theta)'!AE168-'Outranking score (theta)'!AK168</f>
        <v>-0.30014034742411277</v>
      </c>
      <c r="M168">
        <f ca="1">'Outranking score (theta)'!AH168-'Outranking score (theta)'!AB168+'Outranking score (theta)'!AJ168-'Outranking score (theta)'!AD168+'Outranking score (theta)'!AK168-'Outranking score (theta)'!AE168</f>
        <v>0.17489062531662777</v>
      </c>
    </row>
    <row r="169" spans="1:13">
      <c r="A169" s="7">
        <v>167</v>
      </c>
      <c r="B169">
        <f ca="1">'Outranking score (theta)'!B169-'Outranking score (theta)'!H169+'Outranking score (theta)'!C169-'Outranking score (theta)'!I169+'Outranking score (theta)'!D169-'Outranking score (theta)'!J169</f>
        <v>-2</v>
      </c>
      <c r="C169">
        <f ca="1">'Outranking score (theta)'!H169-'Outranking score (theta)'!B169+'Outranking score (theta)'!E169-'Outranking score (theta)'!K169+'Outranking score (theta)'!F169-'Outranking score (theta)'!L169</f>
        <v>2</v>
      </c>
      <c r="D169">
        <f ca="1">'Outranking score (theta)'!I169-'Outranking score (theta)'!C169+'Outranking score (theta)'!K169-'Outranking score (theta)'!E169+'Outranking score (theta)'!G169-'Outranking score (theta)'!M169</f>
        <v>-2</v>
      </c>
      <c r="E169">
        <f ca="1">'Outranking score (theta)'!J169-'Outranking score (theta)'!D169+'Outranking score (theta)'!L169-'Outranking score (theta)'!F169+'Outranking score (theta)'!M169-'Outranking score (theta)'!G169</f>
        <v>2</v>
      </c>
      <c r="F169">
        <f ca="1">'Outranking score (theta)'!N169-'Outranking score (theta)'!T169+'Outranking score (theta)'!O169-'Outranking score (theta)'!U169+'Outranking score (theta)'!P169-'Outranking score (theta)'!V169</f>
        <v>-2</v>
      </c>
      <c r="G169">
        <f ca="1">'Outranking score (theta)'!T169-'Outranking score (theta)'!N169+'Outranking score (theta)'!Q169-'Outranking score (theta)'!W169+'Outranking score (theta)'!R169-'Outranking score (theta)'!X169</f>
        <v>3</v>
      </c>
      <c r="H169">
        <f ca="1">'Outranking score (theta)'!U169-'Outranking score (theta)'!O169+'Outranking score (theta)'!W169-'Outranking score (theta)'!Q169+'Outranking score (theta)'!S169-'Outranking score (theta)'!Y169</f>
        <v>-2</v>
      </c>
      <c r="I169">
        <f ca="1">'Outranking score (theta)'!V169-'Outranking score (theta)'!P169+'Outranking score (theta)'!X169-'Outranking score (theta)'!R169+'Outranking score (theta)'!Y169-'Outranking score (theta)'!S169</f>
        <v>1</v>
      </c>
      <c r="J169">
        <f ca="1">'Outranking score (theta)'!Z169-'Outranking score (theta)'!AF169+'Outranking score (theta)'!AA169-'Outranking score (theta)'!AG169+'Outranking score (theta)'!AB169-'Outranking score (theta)'!AH169</f>
        <v>0</v>
      </c>
      <c r="K169">
        <f ca="1">'Outranking score (theta)'!AF169-'Outranking score (theta)'!Z169+'Outranking score (theta)'!AC169-'Outranking score (theta)'!AI169+'Outranking score (theta)'!AD169-'Outranking score (theta)'!AJ169</f>
        <v>-3</v>
      </c>
      <c r="L169">
        <f ca="1">'Outranking score (theta)'!AG169-'Outranking score (theta)'!AA169+'Outranking score (theta)'!AI169-'Outranking score (theta)'!AC169+'Outranking score (theta)'!AE169-'Outranking score (theta)'!AK169</f>
        <v>1.8928847805843256</v>
      </c>
      <c r="M169">
        <f ca="1">'Outranking score (theta)'!AH169-'Outranking score (theta)'!AB169+'Outranking score (theta)'!AJ169-'Outranking score (theta)'!AD169+'Outranking score (theta)'!AK169-'Outranking score (theta)'!AE169</f>
        <v>1.1071152194156744</v>
      </c>
    </row>
    <row r="170" spans="1:13">
      <c r="A170" s="7">
        <v>168</v>
      </c>
      <c r="B170">
        <f ca="1">'Outranking score (theta)'!B170-'Outranking score (theta)'!H170+'Outranking score (theta)'!C170-'Outranking score (theta)'!I170+'Outranking score (theta)'!D170-'Outranking score (theta)'!J170</f>
        <v>-1</v>
      </c>
      <c r="C170">
        <f ca="1">'Outranking score (theta)'!H170-'Outranking score (theta)'!B170+'Outranking score (theta)'!E170-'Outranking score (theta)'!K170+'Outranking score (theta)'!F170-'Outranking score (theta)'!L170</f>
        <v>3</v>
      </c>
      <c r="D170">
        <f ca="1">'Outranking score (theta)'!I170-'Outranking score (theta)'!C170+'Outranking score (theta)'!K170-'Outranking score (theta)'!E170+'Outranking score (theta)'!G170-'Outranking score (theta)'!M170</f>
        <v>-3</v>
      </c>
      <c r="E170">
        <f ca="1">'Outranking score (theta)'!J170-'Outranking score (theta)'!D170+'Outranking score (theta)'!L170-'Outranking score (theta)'!F170+'Outranking score (theta)'!M170-'Outranking score (theta)'!G170</f>
        <v>1</v>
      </c>
      <c r="F170">
        <f ca="1">'Outranking score (theta)'!N170-'Outranking score (theta)'!T170+'Outranking score (theta)'!O170-'Outranking score (theta)'!U170+'Outranking score (theta)'!P170-'Outranking score (theta)'!V170</f>
        <v>-2</v>
      </c>
      <c r="G170">
        <f ca="1">'Outranking score (theta)'!T170-'Outranking score (theta)'!N170+'Outranking score (theta)'!Q170-'Outranking score (theta)'!W170+'Outranking score (theta)'!R170-'Outranking score (theta)'!X170</f>
        <v>1.9034351970936667</v>
      </c>
      <c r="H170">
        <f ca="1">'Outranking score (theta)'!U170-'Outranking score (theta)'!O170+'Outranking score (theta)'!W170-'Outranking score (theta)'!Q170+'Outranking score (theta)'!S170-'Outranking score (theta)'!Y170</f>
        <v>-2</v>
      </c>
      <c r="I170">
        <f ca="1">'Outranking score (theta)'!V170-'Outranking score (theta)'!P170+'Outranking score (theta)'!X170-'Outranking score (theta)'!R170+'Outranking score (theta)'!Y170-'Outranking score (theta)'!S170</f>
        <v>2.0965648029063333</v>
      </c>
      <c r="J170">
        <f ca="1">'Outranking score (theta)'!Z170-'Outranking score (theta)'!AF170+'Outranking score (theta)'!AA170-'Outranking score (theta)'!AG170+'Outranking score (theta)'!AB170-'Outranking score (theta)'!AH170</f>
        <v>-0.33945660313366355</v>
      </c>
      <c r="K170">
        <f ca="1">'Outranking score (theta)'!AF170-'Outranking score (theta)'!Z170+'Outranking score (theta)'!AC170-'Outranking score (theta)'!AI170+'Outranking score (theta)'!AD170-'Outranking score (theta)'!AJ170</f>
        <v>1</v>
      </c>
      <c r="L170">
        <f ca="1">'Outranking score (theta)'!AG170-'Outranking score (theta)'!AA170+'Outranking score (theta)'!AI170-'Outranking score (theta)'!AC170+'Outranking score (theta)'!AE170-'Outranking score (theta)'!AK170</f>
        <v>-0.29124566979368066</v>
      </c>
      <c r="M170">
        <f ca="1">'Outranking score (theta)'!AH170-'Outranking score (theta)'!AB170+'Outranking score (theta)'!AJ170-'Outranking score (theta)'!AD170+'Outranking score (theta)'!AK170-'Outranking score (theta)'!AE170</f>
        <v>-0.36929772707265579</v>
      </c>
    </row>
    <row r="171" spans="1:13">
      <c r="A171" s="7">
        <v>169</v>
      </c>
      <c r="B171">
        <f ca="1">'Outranking score (theta)'!B171-'Outranking score (theta)'!H171+'Outranking score (theta)'!C171-'Outranking score (theta)'!I171+'Outranking score (theta)'!D171-'Outranking score (theta)'!J171</f>
        <v>-1</v>
      </c>
      <c r="C171">
        <f ca="1">'Outranking score (theta)'!H171-'Outranking score (theta)'!B171+'Outranking score (theta)'!E171-'Outranking score (theta)'!K171+'Outranking score (theta)'!F171-'Outranking score (theta)'!L171</f>
        <v>2.3896099576689385</v>
      </c>
      <c r="D171">
        <f ca="1">'Outranking score (theta)'!I171-'Outranking score (theta)'!C171+'Outranking score (theta)'!K171-'Outranking score (theta)'!E171+'Outranking score (theta)'!G171-'Outranking score (theta)'!M171</f>
        <v>-3</v>
      </c>
      <c r="E171">
        <f ca="1">'Outranking score (theta)'!J171-'Outranking score (theta)'!D171+'Outranking score (theta)'!L171-'Outranking score (theta)'!F171+'Outranking score (theta)'!M171-'Outranking score (theta)'!G171</f>
        <v>1.6103900423310615</v>
      </c>
      <c r="F171">
        <f ca="1">'Outranking score (theta)'!N171-'Outranking score (theta)'!T171+'Outranking score (theta)'!O171-'Outranking score (theta)'!U171+'Outranking score (theta)'!P171-'Outranking score (theta)'!V171</f>
        <v>2.2216838668233918</v>
      </c>
      <c r="G171">
        <f ca="1">'Outranking score (theta)'!T171-'Outranking score (theta)'!N171+'Outranking score (theta)'!Q171-'Outranking score (theta)'!W171+'Outranking score (theta)'!R171-'Outranking score (theta)'!X171</f>
        <v>0.24677729393966463</v>
      </c>
      <c r="H171">
        <f ca="1">'Outranking score (theta)'!U171-'Outranking score (theta)'!O171+'Outranking score (theta)'!W171-'Outranking score (theta)'!Q171+'Outranking score (theta)'!S171-'Outranking score (theta)'!Y171</f>
        <v>-3</v>
      </c>
      <c r="I171">
        <f ca="1">'Outranking score (theta)'!V171-'Outranking score (theta)'!P171+'Outranking score (theta)'!X171-'Outranking score (theta)'!R171+'Outranking score (theta)'!Y171-'Outranking score (theta)'!S171</f>
        <v>0.53153883923694378</v>
      </c>
      <c r="J171">
        <f ca="1">'Outranking score (theta)'!Z171-'Outranking score (theta)'!AF171+'Outranking score (theta)'!AA171-'Outranking score (theta)'!AG171+'Outranking score (theta)'!AB171-'Outranking score (theta)'!AH171</f>
        <v>1.979862137138046</v>
      </c>
      <c r="K171">
        <f ca="1">'Outranking score (theta)'!AF171-'Outranking score (theta)'!Z171+'Outranking score (theta)'!AC171-'Outranking score (theta)'!AI171+'Outranking score (theta)'!AD171-'Outranking score (theta)'!AJ171</f>
        <v>1.020137862861954</v>
      </c>
      <c r="L171">
        <f ca="1">'Outranking score (theta)'!AG171-'Outranking score (theta)'!AA171+'Outranking score (theta)'!AI171-'Outranking score (theta)'!AC171+'Outranking score (theta)'!AE171-'Outranking score (theta)'!AK171</f>
        <v>-3</v>
      </c>
      <c r="M171">
        <f ca="1">'Outranking score (theta)'!AH171-'Outranking score (theta)'!AB171+'Outranking score (theta)'!AJ171-'Outranking score (theta)'!AD171+'Outranking score (theta)'!AK171-'Outranking score (theta)'!AE171</f>
        <v>0</v>
      </c>
    </row>
    <row r="172" spans="1:13">
      <c r="A172" s="7">
        <v>170</v>
      </c>
      <c r="B172">
        <f ca="1">'Outranking score (theta)'!B172-'Outranking score (theta)'!H172+'Outranking score (theta)'!C172-'Outranking score (theta)'!I172+'Outranking score (theta)'!D172-'Outranking score (theta)'!J172</f>
        <v>-3</v>
      </c>
      <c r="C172">
        <f ca="1">'Outranking score (theta)'!H172-'Outranking score (theta)'!B172+'Outranking score (theta)'!E172-'Outranking score (theta)'!K172+'Outranking score (theta)'!F172-'Outranking score (theta)'!L172</f>
        <v>3</v>
      </c>
      <c r="D172">
        <f ca="1">'Outranking score (theta)'!I172-'Outranking score (theta)'!C172+'Outranking score (theta)'!K172-'Outranking score (theta)'!E172+'Outranking score (theta)'!G172-'Outranking score (theta)'!M172</f>
        <v>-1</v>
      </c>
      <c r="E172">
        <f ca="1">'Outranking score (theta)'!J172-'Outranking score (theta)'!D172+'Outranking score (theta)'!L172-'Outranking score (theta)'!F172+'Outranking score (theta)'!M172-'Outranking score (theta)'!G172</f>
        <v>1</v>
      </c>
      <c r="F172">
        <f ca="1">'Outranking score (theta)'!N172-'Outranking score (theta)'!T172+'Outranking score (theta)'!O172-'Outranking score (theta)'!U172+'Outranking score (theta)'!P172-'Outranking score (theta)'!V172</f>
        <v>-2</v>
      </c>
      <c r="G172">
        <f ca="1">'Outranking score (theta)'!T172-'Outranking score (theta)'!N172+'Outranking score (theta)'!Q172-'Outranking score (theta)'!W172+'Outranking score (theta)'!R172-'Outranking score (theta)'!X172</f>
        <v>3</v>
      </c>
      <c r="H172">
        <f ca="1">'Outranking score (theta)'!U172-'Outranking score (theta)'!O172+'Outranking score (theta)'!W172-'Outranking score (theta)'!Q172+'Outranking score (theta)'!S172-'Outranking score (theta)'!Y172</f>
        <v>-2</v>
      </c>
      <c r="I172">
        <f ca="1">'Outranking score (theta)'!V172-'Outranking score (theta)'!P172+'Outranking score (theta)'!X172-'Outranking score (theta)'!R172+'Outranking score (theta)'!Y172-'Outranking score (theta)'!S172</f>
        <v>1</v>
      </c>
      <c r="J172">
        <f ca="1">'Outranking score (theta)'!Z172-'Outranking score (theta)'!AF172+'Outranking score (theta)'!AA172-'Outranking score (theta)'!AG172+'Outranking score (theta)'!AB172-'Outranking score (theta)'!AH172</f>
        <v>2</v>
      </c>
      <c r="K172">
        <f ca="1">'Outranking score (theta)'!AF172-'Outranking score (theta)'!Z172+'Outranking score (theta)'!AC172-'Outranking score (theta)'!AI172+'Outranking score (theta)'!AD172-'Outranking score (theta)'!AJ172</f>
        <v>-1.7871788190772306</v>
      </c>
      <c r="L172">
        <f ca="1">'Outranking score (theta)'!AG172-'Outranking score (theta)'!AA172+'Outranking score (theta)'!AI172-'Outranking score (theta)'!AC172+'Outranking score (theta)'!AE172-'Outranking score (theta)'!AK172</f>
        <v>-9.6830434205649629E-2</v>
      </c>
      <c r="M172">
        <f ca="1">'Outranking score (theta)'!AH172-'Outranking score (theta)'!AB172+'Outranking score (theta)'!AJ172-'Outranking score (theta)'!AD172+'Outranking score (theta)'!AK172-'Outranking score (theta)'!AE172</f>
        <v>-0.11599074671711973</v>
      </c>
    </row>
    <row r="173" spans="1:13">
      <c r="A173" s="7">
        <v>171</v>
      </c>
      <c r="B173">
        <f ca="1">'Outranking score (theta)'!B173-'Outranking score (theta)'!H173+'Outranking score (theta)'!C173-'Outranking score (theta)'!I173+'Outranking score (theta)'!D173-'Outranking score (theta)'!J173</f>
        <v>-3</v>
      </c>
      <c r="C173">
        <f ca="1">'Outranking score (theta)'!H173-'Outranking score (theta)'!B173+'Outranking score (theta)'!E173-'Outranking score (theta)'!K173+'Outranking score (theta)'!F173-'Outranking score (theta)'!L173</f>
        <v>2</v>
      </c>
      <c r="D173">
        <f ca="1">'Outranking score (theta)'!I173-'Outranking score (theta)'!C173+'Outranking score (theta)'!K173-'Outranking score (theta)'!E173+'Outranking score (theta)'!G173-'Outranking score (theta)'!M173</f>
        <v>-1</v>
      </c>
      <c r="E173">
        <f ca="1">'Outranking score (theta)'!J173-'Outranking score (theta)'!D173+'Outranking score (theta)'!L173-'Outranking score (theta)'!F173+'Outranking score (theta)'!M173-'Outranking score (theta)'!G173</f>
        <v>2</v>
      </c>
      <c r="F173">
        <f ca="1">'Outranking score (theta)'!N173-'Outranking score (theta)'!T173+'Outranking score (theta)'!O173-'Outranking score (theta)'!U173+'Outranking score (theta)'!P173-'Outranking score (theta)'!V173</f>
        <v>-2</v>
      </c>
      <c r="G173">
        <f ca="1">'Outranking score (theta)'!T173-'Outranking score (theta)'!N173+'Outranking score (theta)'!Q173-'Outranking score (theta)'!W173+'Outranking score (theta)'!R173-'Outranking score (theta)'!X173</f>
        <v>1</v>
      </c>
      <c r="H173">
        <f ca="1">'Outranking score (theta)'!U173-'Outranking score (theta)'!O173+'Outranking score (theta)'!W173-'Outranking score (theta)'!Q173+'Outranking score (theta)'!S173-'Outranking score (theta)'!Y173</f>
        <v>-2</v>
      </c>
      <c r="I173">
        <f ca="1">'Outranking score (theta)'!V173-'Outranking score (theta)'!P173+'Outranking score (theta)'!X173-'Outranking score (theta)'!R173+'Outranking score (theta)'!Y173-'Outranking score (theta)'!S173</f>
        <v>3</v>
      </c>
      <c r="J173">
        <f ca="1">'Outranking score (theta)'!Z173-'Outranking score (theta)'!AF173+'Outranking score (theta)'!AA173-'Outranking score (theta)'!AG173+'Outranking score (theta)'!AB173-'Outranking score (theta)'!AH173</f>
        <v>-0.79152362940377008</v>
      </c>
      <c r="K173">
        <f ca="1">'Outranking score (theta)'!AF173-'Outranking score (theta)'!Z173+'Outranking score (theta)'!AC173-'Outranking score (theta)'!AI173+'Outranking score (theta)'!AD173-'Outranking score (theta)'!AJ173</f>
        <v>1.5959237695243738</v>
      </c>
      <c r="L173">
        <f ca="1">'Outranking score (theta)'!AG173-'Outranking score (theta)'!AA173+'Outranking score (theta)'!AI173-'Outranking score (theta)'!AC173+'Outranking score (theta)'!AE173-'Outranking score (theta)'!AK173</f>
        <v>0.19559985987939635</v>
      </c>
      <c r="M173">
        <f ca="1">'Outranking score (theta)'!AH173-'Outranking score (theta)'!AB173+'Outranking score (theta)'!AJ173-'Outranking score (theta)'!AD173+'Outranking score (theta)'!AK173-'Outranking score (theta)'!AE173</f>
        <v>-1</v>
      </c>
    </row>
    <row r="174" spans="1:13">
      <c r="A174" s="7">
        <v>172</v>
      </c>
      <c r="B174">
        <f ca="1">'Outranking score (theta)'!B174-'Outranking score (theta)'!H174+'Outranking score (theta)'!C174-'Outranking score (theta)'!I174+'Outranking score (theta)'!D174-'Outranking score (theta)'!J174</f>
        <v>-3</v>
      </c>
      <c r="C174">
        <f ca="1">'Outranking score (theta)'!H174-'Outranking score (theta)'!B174+'Outranking score (theta)'!E174-'Outranking score (theta)'!K174+'Outranking score (theta)'!F174-'Outranking score (theta)'!L174</f>
        <v>3</v>
      </c>
      <c r="D174">
        <f ca="1">'Outranking score (theta)'!I174-'Outranking score (theta)'!C174+'Outranking score (theta)'!K174-'Outranking score (theta)'!E174+'Outranking score (theta)'!G174-'Outranking score (theta)'!M174</f>
        <v>-1</v>
      </c>
      <c r="E174">
        <f ca="1">'Outranking score (theta)'!J174-'Outranking score (theta)'!D174+'Outranking score (theta)'!L174-'Outranking score (theta)'!F174+'Outranking score (theta)'!M174-'Outranking score (theta)'!G174</f>
        <v>1</v>
      </c>
      <c r="F174">
        <f ca="1">'Outranking score (theta)'!N174-'Outranking score (theta)'!T174+'Outranking score (theta)'!O174-'Outranking score (theta)'!U174+'Outranking score (theta)'!P174-'Outranking score (theta)'!V174</f>
        <v>-1.6378616098472676</v>
      </c>
      <c r="G174">
        <f ca="1">'Outranking score (theta)'!T174-'Outranking score (theta)'!N174+'Outranking score (theta)'!Q174-'Outranking score (theta)'!W174+'Outranking score (theta)'!R174-'Outranking score (theta)'!X174</f>
        <v>-1.2987383212052843</v>
      </c>
      <c r="H174">
        <f ca="1">'Outranking score (theta)'!U174-'Outranking score (theta)'!O174+'Outranking score (theta)'!W174-'Outranking score (theta)'!Q174+'Outranking score (theta)'!S174-'Outranking score (theta)'!Y174</f>
        <v>1.5546775873824554</v>
      </c>
      <c r="I174">
        <f ca="1">'Outranking score (theta)'!V174-'Outranking score (theta)'!P174+'Outranking score (theta)'!X174-'Outranking score (theta)'!R174+'Outranking score (theta)'!Y174-'Outranking score (theta)'!S174</f>
        <v>1.3819223436700965</v>
      </c>
      <c r="J174">
        <f ca="1">'Outranking score (theta)'!Z174-'Outranking score (theta)'!AF174+'Outranking score (theta)'!AA174-'Outranking score (theta)'!AG174+'Outranking score (theta)'!AB174-'Outranking score (theta)'!AH174</f>
        <v>3</v>
      </c>
      <c r="K174">
        <f ca="1">'Outranking score (theta)'!AF174-'Outranking score (theta)'!Z174+'Outranking score (theta)'!AC174-'Outranking score (theta)'!AI174+'Outranking score (theta)'!AD174-'Outranking score (theta)'!AJ174</f>
        <v>-1</v>
      </c>
      <c r="L174">
        <f ca="1">'Outranking score (theta)'!AG174-'Outranking score (theta)'!AA174+'Outranking score (theta)'!AI174-'Outranking score (theta)'!AC174+'Outranking score (theta)'!AE174-'Outranking score (theta)'!AK174</f>
        <v>-1</v>
      </c>
      <c r="M174">
        <f ca="1">'Outranking score (theta)'!AH174-'Outranking score (theta)'!AB174+'Outranking score (theta)'!AJ174-'Outranking score (theta)'!AD174+'Outranking score (theta)'!AK174-'Outranking score (theta)'!AE174</f>
        <v>-1</v>
      </c>
    </row>
    <row r="175" spans="1:13">
      <c r="A175" s="7">
        <v>173</v>
      </c>
      <c r="B175">
        <f ca="1">'Outranking score (theta)'!B175-'Outranking score (theta)'!H175+'Outranking score (theta)'!C175-'Outranking score (theta)'!I175+'Outranking score (theta)'!D175-'Outranking score (theta)'!J175</f>
        <v>-3</v>
      </c>
      <c r="C175">
        <f ca="1">'Outranking score (theta)'!H175-'Outranking score (theta)'!B175+'Outranking score (theta)'!E175-'Outranking score (theta)'!K175+'Outranking score (theta)'!F175-'Outranking score (theta)'!L175</f>
        <v>3</v>
      </c>
      <c r="D175">
        <f ca="1">'Outranking score (theta)'!I175-'Outranking score (theta)'!C175+'Outranking score (theta)'!K175-'Outranking score (theta)'!E175+'Outranking score (theta)'!G175-'Outranking score (theta)'!M175</f>
        <v>-1</v>
      </c>
      <c r="E175">
        <f ca="1">'Outranking score (theta)'!J175-'Outranking score (theta)'!D175+'Outranking score (theta)'!L175-'Outranking score (theta)'!F175+'Outranking score (theta)'!M175-'Outranking score (theta)'!G175</f>
        <v>1</v>
      </c>
      <c r="F175">
        <f ca="1">'Outranking score (theta)'!N175-'Outranking score (theta)'!T175+'Outranking score (theta)'!O175-'Outranking score (theta)'!U175+'Outranking score (theta)'!P175-'Outranking score (theta)'!V175</f>
        <v>1.2013863862012475</v>
      </c>
      <c r="G175">
        <f ca="1">'Outranking score (theta)'!T175-'Outranking score (theta)'!N175+'Outranking score (theta)'!Q175-'Outranking score (theta)'!W175+'Outranking score (theta)'!R175-'Outranking score (theta)'!X175</f>
        <v>0.7986136137987524</v>
      </c>
      <c r="H175">
        <f ca="1">'Outranking score (theta)'!U175-'Outranking score (theta)'!O175+'Outranking score (theta)'!W175-'Outranking score (theta)'!Q175+'Outranking score (theta)'!S175-'Outranking score (theta)'!Y175</f>
        <v>-3</v>
      </c>
      <c r="I175">
        <f ca="1">'Outranking score (theta)'!V175-'Outranking score (theta)'!P175+'Outranking score (theta)'!X175-'Outranking score (theta)'!R175+'Outranking score (theta)'!Y175-'Outranking score (theta)'!S175</f>
        <v>1</v>
      </c>
      <c r="J175">
        <f ca="1">'Outranking score (theta)'!Z175-'Outranking score (theta)'!AF175+'Outranking score (theta)'!AA175-'Outranking score (theta)'!AG175+'Outranking score (theta)'!AB175-'Outranking score (theta)'!AH175</f>
        <v>3</v>
      </c>
      <c r="K175">
        <f ca="1">'Outranking score (theta)'!AF175-'Outranking score (theta)'!Z175+'Outranking score (theta)'!AC175-'Outranking score (theta)'!AI175+'Outranking score (theta)'!AD175-'Outranking score (theta)'!AJ175</f>
        <v>0</v>
      </c>
      <c r="L175">
        <f ca="1">'Outranking score (theta)'!AG175-'Outranking score (theta)'!AA175+'Outranking score (theta)'!AI175-'Outranking score (theta)'!AC175+'Outranking score (theta)'!AE175-'Outranking score (theta)'!AK175</f>
        <v>-1.1420836212938454</v>
      </c>
      <c r="M175">
        <f ca="1">'Outranking score (theta)'!AH175-'Outranking score (theta)'!AB175+'Outranking score (theta)'!AJ175-'Outranking score (theta)'!AD175+'Outranking score (theta)'!AK175-'Outranking score (theta)'!AE175</f>
        <v>-1.8579163787061546</v>
      </c>
    </row>
    <row r="176" spans="1:13">
      <c r="A176" s="7">
        <v>174</v>
      </c>
      <c r="B176">
        <f ca="1">'Outranking score (theta)'!B176-'Outranking score (theta)'!H176+'Outranking score (theta)'!C176-'Outranking score (theta)'!I176+'Outranking score (theta)'!D176-'Outranking score (theta)'!J176</f>
        <v>-3</v>
      </c>
      <c r="C176">
        <f ca="1">'Outranking score (theta)'!H176-'Outranking score (theta)'!B176+'Outranking score (theta)'!E176-'Outranking score (theta)'!K176+'Outranking score (theta)'!F176-'Outranking score (theta)'!L176</f>
        <v>3</v>
      </c>
      <c r="D176">
        <f ca="1">'Outranking score (theta)'!I176-'Outranking score (theta)'!C176+'Outranking score (theta)'!K176-'Outranking score (theta)'!E176+'Outranking score (theta)'!G176-'Outranking score (theta)'!M176</f>
        <v>-1</v>
      </c>
      <c r="E176">
        <f ca="1">'Outranking score (theta)'!J176-'Outranking score (theta)'!D176+'Outranking score (theta)'!L176-'Outranking score (theta)'!F176+'Outranking score (theta)'!M176-'Outranking score (theta)'!G176</f>
        <v>1</v>
      </c>
      <c r="F176">
        <f ca="1">'Outranking score (theta)'!N176-'Outranking score (theta)'!T176+'Outranking score (theta)'!O176-'Outranking score (theta)'!U176+'Outranking score (theta)'!P176-'Outranking score (theta)'!V176</f>
        <v>-2</v>
      </c>
      <c r="G176">
        <f ca="1">'Outranking score (theta)'!T176-'Outranking score (theta)'!N176+'Outranking score (theta)'!Q176-'Outranking score (theta)'!W176+'Outranking score (theta)'!R176-'Outranking score (theta)'!X176</f>
        <v>1.1281038433904167</v>
      </c>
      <c r="H176">
        <f ca="1">'Outranking score (theta)'!U176-'Outranking score (theta)'!O176+'Outranking score (theta)'!W176-'Outranking score (theta)'!Q176+'Outranking score (theta)'!S176-'Outranking score (theta)'!Y176</f>
        <v>-0.17921813095733063</v>
      </c>
      <c r="I176">
        <f ca="1">'Outranking score (theta)'!V176-'Outranking score (theta)'!P176+'Outranking score (theta)'!X176-'Outranking score (theta)'!R176+'Outranking score (theta)'!Y176-'Outranking score (theta)'!S176</f>
        <v>1.0511142875669139</v>
      </c>
      <c r="J176">
        <f ca="1">'Outranking score (theta)'!Z176-'Outranking score (theta)'!AF176+'Outranking score (theta)'!AA176-'Outranking score (theta)'!AG176+'Outranking score (theta)'!AB176-'Outranking score (theta)'!AH176</f>
        <v>-0.39530202246931256</v>
      </c>
      <c r="K176">
        <f ca="1">'Outranking score (theta)'!AF176-'Outranking score (theta)'!Z176+'Outranking score (theta)'!AC176-'Outranking score (theta)'!AI176+'Outranking score (theta)'!AD176-'Outranking score (theta)'!AJ176</f>
        <v>1</v>
      </c>
      <c r="L176">
        <f ca="1">'Outranking score (theta)'!AG176-'Outranking score (theta)'!AA176+'Outranking score (theta)'!AI176-'Outranking score (theta)'!AC176+'Outranking score (theta)'!AE176-'Outranking score (theta)'!AK176</f>
        <v>-0.83443801715758492</v>
      </c>
      <c r="M176">
        <f ca="1">'Outranking score (theta)'!AH176-'Outranking score (theta)'!AB176+'Outranking score (theta)'!AJ176-'Outranking score (theta)'!AD176+'Outranking score (theta)'!AK176-'Outranking score (theta)'!AE176</f>
        <v>0.22974003962689749</v>
      </c>
    </row>
    <row r="177" spans="1:13">
      <c r="A177" s="7">
        <v>175</v>
      </c>
      <c r="B177">
        <f ca="1">'Outranking score (theta)'!B177-'Outranking score (theta)'!H177+'Outranking score (theta)'!C177-'Outranking score (theta)'!I177+'Outranking score (theta)'!D177-'Outranking score (theta)'!J177</f>
        <v>-1</v>
      </c>
      <c r="C177">
        <f ca="1">'Outranking score (theta)'!H177-'Outranking score (theta)'!B177+'Outranking score (theta)'!E177-'Outranking score (theta)'!K177+'Outranking score (theta)'!F177-'Outranking score (theta)'!L177</f>
        <v>1</v>
      </c>
      <c r="D177">
        <f ca="1">'Outranking score (theta)'!I177-'Outranking score (theta)'!C177+'Outranking score (theta)'!K177-'Outranking score (theta)'!E177+'Outranking score (theta)'!G177-'Outranking score (theta)'!M177</f>
        <v>-3</v>
      </c>
      <c r="E177">
        <f ca="1">'Outranking score (theta)'!J177-'Outranking score (theta)'!D177+'Outranking score (theta)'!L177-'Outranking score (theta)'!F177+'Outranking score (theta)'!M177-'Outranking score (theta)'!G177</f>
        <v>3</v>
      </c>
      <c r="F177">
        <f ca="1">'Outranking score (theta)'!N177-'Outranking score (theta)'!T177+'Outranking score (theta)'!O177-'Outranking score (theta)'!U177+'Outranking score (theta)'!P177-'Outranking score (theta)'!V177</f>
        <v>-3</v>
      </c>
      <c r="G177">
        <f ca="1">'Outranking score (theta)'!T177-'Outranking score (theta)'!N177+'Outranking score (theta)'!Q177-'Outranking score (theta)'!W177+'Outranking score (theta)'!R177-'Outranking score (theta)'!X177</f>
        <v>1</v>
      </c>
      <c r="H177">
        <f ca="1">'Outranking score (theta)'!U177-'Outranking score (theta)'!O177+'Outranking score (theta)'!W177-'Outranking score (theta)'!Q177+'Outranking score (theta)'!S177-'Outranking score (theta)'!Y177</f>
        <v>1</v>
      </c>
      <c r="I177">
        <f ca="1">'Outranking score (theta)'!V177-'Outranking score (theta)'!P177+'Outranking score (theta)'!X177-'Outranking score (theta)'!R177+'Outranking score (theta)'!Y177-'Outranking score (theta)'!S177</f>
        <v>1</v>
      </c>
      <c r="J177">
        <f ca="1">'Outranking score (theta)'!Z177-'Outranking score (theta)'!AF177+'Outranking score (theta)'!AA177-'Outranking score (theta)'!AG177+'Outranking score (theta)'!AB177-'Outranking score (theta)'!AH177</f>
        <v>1.6467472883731671</v>
      </c>
      <c r="K177">
        <f ca="1">'Outranking score (theta)'!AF177-'Outranking score (theta)'!Z177+'Outranking score (theta)'!AC177-'Outranking score (theta)'!AI177+'Outranking score (theta)'!AD177-'Outranking score (theta)'!AJ177</f>
        <v>1</v>
      </c>
      <c r="L177">
        <f ca="1">'Outranking score (theta)'!AG177-'Outranking score (theta)'!AA177+'Outranking score (theta)'!AI177-'Outranking score (theta)'!AC177+'Outranking score (theta)'!AE177-'Outranking score (theta)'!AK177</f>
        <v>0.35325271162683292</v>
      </c>
      <c r="M177">
        <f ca="1">'Outranking score (theta)'!AH177-'Outranking score (theta)'!AB177+'Outranking score (theta)'!AJ177-'Outranking score (theta)'!AD177+'Outranking score (theta)'!AK177-'Outranking score (theta)'!AE177</f>
        <v>-3</v>
      </c>
    </row>
    <row r="178" spans="1:13">
      <c r="A178" s="7">
        <v>176</v>
      </c>
      <c r="B178">
        <f ca="1">'Outranking score (theta)'!B178-'Outranking score (theta)'!H178+'Outranking score (theta)'!C178-'Outranking score (theta)'!I178+'Outranking score (theta)'!D178-'Outranking score (theta)'!J178</f>
        <v>-1</v>
      </c>
      <c r="C178">
        <f ca="1">'Outranking score (theta)'!H178-'Outranking score (theta)'!B178+'Outranking score (theta)'!E178-'Outranking score (theta)'!K178+'Outranking score (theta)'!F178-'Outranking score (theta)'!L178</f>
        <v>3</v>
      </c>
      <c r="D178">
        <f ca="1">'Outranking score (theta)'!I178-'Outranking score (theta)'!C178+'Outranking score (theta)'!K178-'Outranking score (theta)'!E178+'Outranking score (theta)'!G178-'Outranking score (theta)'!M178</f>
        <v>-3</v>
      </c>
      <c r="E178">
        <f ca="1">'Outranking score (theta)'!J178-'Outranking score (theta)'!D178+'Outranking score (theta)'!L178-'Outranking score (theta)'!F178+'Outranking score (theta)'!M178-'Outranking score (theta)'!G178</f>
        <v>1</v>
      </c>
      <c r="F178">
        <f ca="1">'Outranking score (theta)'!N178-'Outranking score (theta)'!T178+'Outranking score (theta)'!O178-'Outranking score (theta)'!U178+'Outranking score (theta)'!P178-'Outranking score (theta)'!V178</f>
        <v>-0.3448187703992418</v>
      </c>
      <c r="G178">
        <f ca="1">'Outranking score (theta)'!T178-'Outranking score (theta)'!N178+'Outranking score (theta)'!Q178-'Outranking score (theta)'!W178+'Outranking score (theta)'!R178-'Outranking score (theta)'!X178</f>
        <v>-0.89734192002082713</v>
      </c>
      <c r="H178">
        <f ca="1">'Outranking score (theta)'!U178-'Outranking score (theta)'!O178+'Outranking score (theta)'!W178-'Outranking score (theta)'!Q178+'Outranking score (theta)'!S178-'Outranking score (theta)'!Y178</f>
        <v>-1.7578393095799312</v>
      </c>
      <c r="I178">
        <f ca="1">'Outranking score (theta)'!V178-'Outranking score (theta)'!P178+'Outranking score (theta)'!X178-'Outranking score (theta)'!R178+'Outranking score (theta)'!Y178-'Outranking score (theta)'!S178</f>
        <v>3</v>
      </c>
      <c r="J178">
        <f ca="1">'Outranking score (theta)'!Z178-'Outranking score (theta)'!AF178+'Outranking score (theta)'!AA178-'Outranking score (theta)'!AG178+'Outranking score (theta)'!AB178-'Outranking score (theta)'!AH178</f>
        <v>3</v>
      </c>
      <c r="K178">
        <f ca="1">'Outranking score (theta)'!AF178-'Outranking score (theta)'!Z178+'Outranking score (theta)'!AC178-'Outranking score (theta)'!AI178+'Outranking score (theta)'!AD178-'Outranking score (theta)'!AJ178</f>
        <v>1</v>
      </c>
      <c r="L178">
        <f ca="1">'Outranking score (theta)'!AG178-'Outranking score (theta)'!AA178+'Outranking score (theta)'!AI178-'Outranking score (theta)'!AC178+'Outranking score (theta)'!AE178-'Outranking score (theta)'!AK178</f>
        <v>-2</v>
      </c>
      <c r="M178">
        <f ca="1">'Outranking score (theta)'!AH178-'Outranking score (theta)'!AB178+'Outranking score (theta)'!AJ178-'Outranking score (theta)'!AD178+'Outranking score (theta)'!AK178-'Outranking score (theta)'!AE178</f>
        <v>-2</v>
      </c>
    </row>
    <row r="179" spans="1:13">
      <c r="A179" s="7">
        <v>177</v>
      </c>
      <c r="B179">
        <f ca="1">'Outranking score (theta)'!B179-'Outranking score (theta)'!H179+'Outranking score (theta)'!C179-'Outranking score (theta)'!I179+'Outranking score (theta)'!D179-'Outranking score (theta)'!J179</f>
        <v>-1</v>
      </c>
      <c r="C179">
        <f ca="1">'Outranking score (theta)'!H179-'Outranking score (theta)'!B179+'Outranking score (theta)'!E179-'Outranking score (theta)'!K179+'Outranking score (theta)'!F179-'Outranking score (theta)'!L179</f>
        <v>2</v>
      </c>
      <c r="D179">
        <f ca="1">'Outranking score (theta)'!I179-'Outranking score (theta)'!C179+'Outranking score (theta)'!K179-'Outranking score (theta)'!E179+'Outranking score (theta)'!G179-'Outranking score (theta)'!M179</f>
        <v>-3</v>
      </c>
      <c r="E179">
        <f ca="1">'Outranking score (theta)'!J179-'Outranking score (theta)'!D179+'Outranking score (theta)'!L179-'Outranking score (theta)'!F179+'Outranking score (theta)'!M179-'Outranking score (theta)'!G179</f>
        <v>2</v>
      </c>
      <c r="F179">
        <f ca="1">'Outranking score (theta)'!N179-'Outranking score (theta)'!T179+'Outranking score (theta)'!O179-'Outranking score (theta)'!U179+'Outranking score (theta)'!P179-'Outranking score (theta)'!V179</f>
        <v>-2</v>
      </c>
      <c r="G179">
        <f ca="1">'Outranking score (theta)'!T179-'Outranking score (theta)'!N179+'Outranking score (theta)'!Q179-'Outranking score (theta)'!W179+'Outranking score (theta)'!R179-'Outranking score (theta)'!X179</f>
        <v>1.6675139436630162</v>
      </c>
      <c r="H179">
        <f ca="1">'Outranking score (theta)'!U179-'Outranking score (theta)'!O179+'Outranking score (theta)'!W179-'Outranking score (theta)'!Q179+'Outranking score (theta)'!S179-'Outranking score (theta)'!Y179</f>
        <v>-2</v>
      </c>
      <c r="I179">
        <f ca="1">'Outranking score (theta)'!V179-'Outranking score (theta)'!P179+'Outranking score (theta)'!X179-'Outranking score (theta)'!R179+'Outranking score (theta)'!Y179-'Outranking score (theta)'!S179</f>
        <v>2.3324860563369838</v>
      </c>
      <c r="J179">
        <f ca="1">'Outranking score (theta)'!Z179-'Outranking score (theta)'!AF179+'Outranking score (theta)'!AA179-'Outranking score (theta)'!AG179+'Outranking score (theta)'!AB179-'Outranking score (theta)'!AH179</f>
        <v>-0.17756269793056612</v>
      </c>
      <c r="K179">
        <f ca="1">'Outranking score (theta)'!AF179-'Outranking score (theta)'!Z179+'Outranking score (theta)'!AC179-'Outranking score (theta)'!AI179+'Outranking score (theta)'!AD179-'Outranking score (theta)'!AJ179</f>
        <v>1.7435330879207509</v>
      </c>
      <c r="L179">
        <f ca="1">'Outranking score (theta)'!AG179-'Outranking score (theta)'!AA179+'Outranking score (theta)'!AI179-'Outranking score (theta)'!AC179+'Outranking score (theta)'!AE179-'Outranking score (theta)'!AK179</f>
        <v>-1</v>
      </c>
      <c r="M179">
        <f ca="1">'Outranking score (theta)'!AH179-'Outranking score (theta)'!AB179+'Outranking score (theta)'!AJ179-'Outranking score (theta)'!AD179+'Outranking score (theta)'!AK179-'Outranking score (theta)'!AE179</f>
        <v>-0.56597038999018479</v>
      </c>
    </row>
    <row r="180" spans="1:13">
      <c r="A180" s="7">
        <v>178</v>
      </c>
      <c r="B180">
        <f ca="1">'Outranking score (theta)'!B180-'Outranking score (theta)'!H180+'Outranking score (theta)'!C180-'Outranking score (theta)'!I180+'Outranking score (theta)'!D180-'Outranking score (theta)'!J180</f>
        <v>-2</v>
      </c>
      <c r="C180">
        <f ca="1">'Outranking score (theta)'!H180-'Outranking score (theta)'!B180+'Outranking score (theta)'!E180-'Outranking score (theta)'!K180+'Outranking score (theta)'!F180-'Outranking score (theta)'!L180</f>
        <v>2</v>
      </c>
      <c r="D180">
        <f ca="1">'Outranking score (theta)'!I180-'Outranking score (theta)'!C180+'Outranking score (theta)'!K180-'Outranking score (theta)'!E180+'Outranking score (theta)'!G180-'Outranking score (theta)'!M180</f>
        <v>-2</v>
      </c>
      <c r="E180">
        <f ca="1">'Outranking score (theta)'!J180-'Outranking score (theta)'!D180+'Outranking score (theta)'!L180-'Outranking score (theta)'!F180+'Outranking score (theta)'!M180-'Outranking score (theta)'!G180</f>
        <v>2</v>
      </c>
      <c r="F180">
        <f ca="1">'Outranking score (theta)'!N180-'Outranking score (theta)'!T180+'Outranking score (theta)'!O180-'Outranking score (theta)'!U180+'Outranking score (theta)'!P180-'Outranking score (theta)'!V180</f>
        <v>-3</v>
      </c>
      <c r="G180">
        <f ca="1">'Outranking score (theta)'!T180-'Outranking score (theta)'!N180+'Outranking score (theta)'!Q180-'Outranking score (theta)'!W180+'Outranking score (theta)'!R180-'Outranking score (theta)'!X180</f>
        <v>2</v>
      </c>
      <c r="H180">
        <f ca="1">'Outranking score (theta)'!U180-'Outranking score (theta)'!O180+'Outranking score (theta)'!W180-'Outranking score (theta)'!Q180+'Outranking score (theta)'!S180-'Outranking score (theta)'!Y180</f>
        <v>-1</v>
      </c>
      <c r="I180">
        <f ca="1">'Outranking score (theta)'!V180-'Outranking score (theta)'!P180+'Outranking score (theta)'!X180-'Outranking score (theta)'!R180+'Outranking score (theta)'!Y180-'Outranking score (theta)'!S180</f>
        <v>2</v>
      </c>
      <c r="J180">
        <f ca="1">'Outranking score (theta)'!Z180-'Outranking score (theta)'!AF180+'Outranking score (theta)'!AA180-'Outranking score (theta)'!AG180+'Outranking score (theta)'!AB180-'Outranking score (theta)'!AH180</f>
        <v>-2</v>
      </c>
      <c r="K180">
        <f ca="1">'Outranking score (theta)'!AF180-'Outranking score (theta)'!Z180+'Outranking score (theta)'!AC180-'Outranking score (theta)'!AI180+'Outranking score (theta)'!AD180-'Outranking score (theta)'!AJ180</f>
        <v>1.7374733515621399</v>
      </c>
      <c r="L180">
        <f ca="1">'Outranking score (theta)'!AG180-'Outranking score (theta)'!AA180+'Outranking score (theta)'!AI180-'Outranking score (theta)'!AC180+'Outranking score (theta)'!AE180-'Outranking score (theta)'!AK180</f>
        <v>2.2625266484378601</v>
      </c>
      <c r="M180">
        <f ca="1">'Outranking score (theta)'!AH180-'Outranking score (theta)'!AB180+'Outranking score (theta)'!AJ180-'Outranking score (theta)'!AD180+'Outranking score (theta)'!AK180-'Outranking score (theta)'!AE180</f>
        <v>-2</v>
      </c>
    </row>
    <row r="181" spans="1:13">
      <c r="A181" s="7">
        <v>179</v>
      </c>
      <c r="B181">
        <f ca="1">'Outranking score (theta)'!B181-'Outranking score (theta)'!H181+'Outranking score (theta)'!C181-'Outranking score (theta)'!I181+'Outranking score (theta)'!D181-'Outranking score (theta)'!J181</f>
        <v>-3</v>
      </c>
      <c r="C181">
        <f ca="1">'Outranking score (theta)'!H181-'Outranking score (theta)'!B181+'Outranking score (theta)'!E181-'Outranking score (theta)'!K181+'Outranking score (theta)'!F181-'Outranking score (theta)'!L181</f>
        <v>1</v>
      </c>
      <c r="D181">
        <f ca="1">'Outranking score (theta)'!I181-'Outranking score (theta)'!C181+'Outranking score (theta)'!K181-'Outranking score (theta)'!E181+'Outranking score (theta)'!G181-'Outranking score (theta)'!M181</f>
        <v>-1</v>
      </c>
      <c r="E181">
        <f ca="1">'Outranking score (theta)'!J181-'Outranking score (theta)'!D181+'Outranking score (theta)'!L181-'Outranking score (theta)'!F181+'Outranking score (theta)'!M181-'Outranking score (theta)'!G181</f>
        <v>3</v>
      </c>
      <c r="F181">
        <f ca="1">'Outranking score (theta)'!N181-'Outranking score (theta)'!T181+'Outranking score (theta)'!O181-'Outranking score (theta)'!U181+'Outranking score (theta)'!P181-'Outranking score (theta)'!V181</f>
        <v>-1.4712496294189092</v>
      </c>
      <c r="G181">
        <f ca="1">'Outranking score (theta)'!T181-'Outranking score (theta)'!N181+'Outranking score (theta)'!Q181-'Outranking score (theta)'!W181+'Outranking score (theta)'!R181-'Outranking score (theta)'!X181</f>
        <v>3</v>
      </c>
      <c r="H181">
        <f ca="1">'Outranking score (theta)'!U181-'Outranking score (theta)'!O181+'Outranking score (theta)'!W181-'Outranking score (theta)'!Q181+'Outranking score (theta)'!S181-'Outranking score (theta)'!Y181</f>
        <v>-2.5287503705810908</v>
      </c>
      <c r="I181">
        <f ca="1">'Outranking score (theta)'!V181-'Outranking score (theta)'!P181+'Outranking score (theta)'!X181-'Outranking score (theta)'!R181+'Outranking score (theta)'!Y181-'Outranking score (theta)'!S181</f>
        <v>1</v>
      </c>
      <c r="J181">
        <f ca="1">'Outranking score (theta)'!Z181-'Outranking score (theta)'!AF181+'Outranking score (theta)'!AA181-'Outranking score (theta)'!AG181+'Outranking score (theta)'!AB181-'Outranking score (theta)'!AH181</f>
        <v>-3</v>
      </c>
      <c r="K181">
        <f ca="1">'Outranking score (theta)'!AF181-'Outranking score (theta)'!Z181+'Outranking score (theta)'!AC181-'Outranking score (theta)'!AI181+'Outranking score (theta)'!AD181-'Outranking score (theta)'!AJ181</f>
        <v>2.4984245950470303</v>
      </c>
      <c r="L181">
        <f ca="1">'Outranking score (theta)'!AG181-'Outranking score (theta)'!AA181+'Outranking score (theta)'!AI181-'Outranking score (theta)'!AC181+'Outranking score (theta)'!AE181-'Outranking score (theta)'!AK181</f>
        <v>0.34616485128130714</v>
      </c>
      <c r="M181">
        <f ca="1">'Outranking score (theta)'!AH181-'Outranking score (theta)'!AB181+'Outranking score (theta)'!AJ181-'Outranking score (theta)'!AD181+'Outranking score (theta)'!AK181-'Outranking score (theta)'!AE181</f>
        <v>0.15541055367166268</v>
      </c>
    </row>
    <row r="182" spans="1:13">
      <c r="A182" s="7">
        <v>180</v>
      </c>
      <c r="B182">
        <f ca="1">'Outranking score (theta)'!B182-'Outranking score (theta)'!H182+'Outranking score (theta)'!C182-'Outranking score (theta)'!I182+'Outranking score (theta)'!D182-'Outranking score (theta)'!J182</f>
        <v>-1</v>
      </c>
      <c r="C182">
        <f ca="1">'Outranking score (theta)'!H182-'Outranking score (theta)'!B182+'Outranking score (theta)'!E182-'Outranking score (theta)'!K182+'Outranking score (theta)'!F182-'Outranking score (theta)'!L182</f>
        <v>3</v>
      </c>
      <c r="D182">
        <f ca="1">'Outranking score (theta)'!I182-'Outranking score (theta)'!C182+'Outranking score (theta)'!K182-'Outranking score (theta)'!E182+'Outranking score (theta)'!G182-'Outranking score (theta)'!M182</f>
        <v>-3</v>
      </c>
      <c r="E182">
        <f ca="1">'Outranking score (theta)'!J182-'Outranking score (theta)'!D182+'Outranking score (theta)'!L182-'Outranking score (theta)'!F182+'Outranking score (theta)'!M182-'Outranking score (theta)'!G182</f>
        <v>1</v>
      </c>
      <c r="F182">
        <f ca="1">'Outranking score (theta)'!N182-'Outranking score (theta)'!T182+'Outranking score (theta)'!O182-'Outranking score (theta)'!U182+'Outranking score (theta)'!P182-'Outranking score (theta)'!V182</f>
        <v>0.17220650287432648</v>
      </c>
      <c r="G182">
        <f ca="1">'Outranking score (theta)'!T182-'Outranking score (theta)'!N182+'Outranking score (theta)'!Q182-'Outranking score (theta)'!W182+'Outranking score (theta)'!R182-'Outranking score (theta)'!X182</f>
        <v>-0.83436717100057667</v>
      </c>
      <c r="H182">
        <f ca="1">'Outranking score (theta)'!U182-'Outranking score (theta)'!O182+'Outranking score (theta)'!W182-'Outranking score (theta)'!Q182+'Outranking score (theta)'!S182-'Outranking score (theta)'!Y182</f>
        <v>-0.33783933187374976</v>
      </c>
      <c r="I182">
        <f ca="1">'Outranking score (theta)'!V182-'Outranking score (theta)'!P182+'Outranking score (theta)'!X182-'Outranking score (theta)'!R182+'Outranking score (theta)'!Y182-'Outranking score (theta)'!S182</f>
        <v>1</v>
      </c>
      <c r="J182">
        <f ca="1">'Outranking score (theta)'!Z182-'Outranking score (theta)'!AF182+'Outranking score (theta)'!AA182-'Outranking score (theta)'!AG182+'Outranking score (theta)'!AB182-'Outranking score (theta)'!AH182</f>
        <v>2</v>
      </c>
      <c r="K182">
        <f ca="1">'Outranking score (theta)'!AF182-'Outranking score (theta)'!Z182+'Outranking score (theta)'!AC182-'Outranking score (theta)'!AI182+'Outranking score (theta)'!AD182-'Outranking score (theta)'!AJ182</f>
        <v>-2.7068396602594875</v>
      </c>
      <c r="L182">
        <f ca="1">'Outranking score (theta)'!AG182-'Outranking score (theta)'!AA182+'Outranking score (theta)'!AI182-'Outranking score (theta)'!AC182+'Outranking score (theta)'!AE182-'Outranking score (theta)'!AK182</f>
        <v>2</v>
      </c>
      <c r="M182">
        <f ca="1">'Outranking score (theta)'!AH182-'Outranking score (theta)'!AB182+'Outranking score (theta)'!AJ182-'Outranking score (theta)'!AD182+'Outranking score (theta)'!AK182-'Outranking score (theta)'!AE182</f>
        <v>-1.2931603397405125</v>
      </c>
    </row>
    <row r="183" spans="1:13">
      <c r="A183" s="7">
        <v>181</v>
      </c>
      <c r="B183">
        <f ca="1">'Outranking score (theta)'!B183-'Outranking score (theta)'!H183+'Outranking score (theta)'!C183-'Outranking score (theta)'!I183+'Outranking score (theta)'!D183-'Outranking score (theta)'!J183</f>
        <v>-1.6432284767588103</v>
      </c>
      <c r="C183">
        <f ca="1">'Outranking score (theta)'!H183-'Outranking score (theta)'!B183+'Outranking score (theta)'!E183-'Outranking score (theta)'!K183+'Outranking score (theta)'!F183-'Outranking score (theta)'!L183</f>
        <v>1</v>
      </c>
      <c r="D183">
        <f ca="1">'Outranking score (theta)'!I183-'Outranking score (theta)'!C183+'Outranking score (theta)'!K183-'Outranking score (theta)'!E183+'Outranking score (theta)'!G183-'Outranking score (theta)'!M183</f>
        <v>-2.3567715232411897</v>
      </c>
      <c r="E183">
        <f ca="1">'Outranking score (theta)'!J183-'Outranking score (theta)'!D183+'Outranking score (theta)'!L183-'Outranking score (theta)'!F183+'Outranking score (theta)'!M183-'Outranking score (theta)'!G183</f>
        <v>3</v>
      </c>
      <c r="F183">
        <f ca="1">'Outranking score (theta)'!N183-'Outranking score (theta)'!T183+'Outranking score (theta)'!O183-'Outranking score (theta)'!U183+'Outranking score (theta)'!P183-'Outranking score (theta)'!V183</f>
        <v>-2.8058836517260266</v>
      </c>
      <c r="G183">
        <f ca="1">'Outranking score (theta)'!T183-'Outranking score (theta)'!N183+'Outranking score (theta)'!Q183-'Outranking score (theta)'!W183+'Outranking score (theta)'!R183-'Outranking score (theta)'!X183</f>
        <v>3</v>
      </c>
      <c r="H183">
        <f ca="1">'Outranking score (theta)'!U183-'Outranking score (theta)'!O183+'Outranking score (theta)'!W183-'Outranking score (theta)'!Q183+'Outranking score (theta)'!S183-'Outranking score (theta)'!Y183</f>
        <v>-9.5901242899503747E-2</v>
      </c>
      <c r="I183">
        <f ca="1">'Outranking score (theta)'!V183-'Outranking score (theta)'!P183+'Outranking score (theta)'!X183-'Outranking score (theta)'!R183+'Outranking score (theta)'!Y183-'Outranking score (theta)'!S183</f>
        <v>-9.821510537446998E-2</v>
      </c>
      <c r="J183">
        <f ca="1">'Outranking score (theta)'!Z183-'Outranking score (theta)'!AF183+'Outranking score (theta)'!AA183-'Outranking score (theta)'!AG183+'Outranking score (theta)'!AB183-'Outranking score (theta)'!AH183</f>
        <v>1</v>
      </c>
      <c r="K183">
        <f ca="1">'Outranking score (theta)'!AF183-'Outranking score (theta)'!Z183+'Outranking score (theta)'!AC183-'Outranking score (theta)'!AI183+'Outranking score (theta)'!AD183-'Outranking score (theta)'!AJ183</f>
        <v>-3</v>
      </c>
      <c r="L183">
        <f ca="1">'Outranking score (theta)'!AG183-'Outranking score (theta)'!AA183+'Outranking score (theta)'!AI183-'Outranking score (theta)'!AC183+'Outranking score (theta)'!AE183-'Outranking score (theta)'!AK183</f>
        <v>1</v>
      </c>
      <c r="M183">
        <f ca="1">'Outranking score (theta)'!AH183-'Outranking score (theta)'!AB183+'Outranking score (theta)'!AJ183-'Outranking score (theta)'!AD183+'Outranking score (theta)'!AK183-'Outranking score (theta)'!AE183</f>
        <v>1</v>
      </c>
    </row>
    <row r="184" spans="1:13">
      <c r="A184" s="7">
        <v>182</v>
      </c>
      <c r="B184">
        <f ca="1">'Outranking score (theta)'!B184-'Outranking score (theta)'!H184+'Outranking score (theta)'!C184-'Outranking score (theta)'!I184+'Outranking score (theta)'!D184-'Outranking score (theta)'!J184</f>
        <v>-2</v>
      </c>
      <c r="C184">
        <f ca="1">'Outranking score (theta)'!H184-'Outranking score (theta)'!B184+'Outranking score (theta)'!E184-'Outranking score (theta)'!K184+'Outranking score (theta)'!F184-'Outranking score (theta)'!L184</f>
        <v>2</v>
      </c>
      <c r="D184">
        <f ca="1">'Outranking score (theta)'!I184-'Outranking score (theta)'!C184+'Outranking score (theta)'!K184-'Outranking score (theta)'!E184+'Outranking score (theta)'!G184-'Outranking score (theta)'!M184</f>
        <v>-2</v>
      </c>
      <c r="E184">
        <f ca="1">'Outranking score (theta)'!J184-'Outranking score (theta)'!D184+'Outranking score (theta)'!L184-'Outranking score (theta)'!F184+'Outranking score (theta)'!M184-'Outranking score (theta)'!G184</f>
        <v>2</v>
      </c>
      <c r="F184">
        <f ca="1">'Outranking score (theta)'!N184-'Outranking score (theta)'!T184+'Outranking score (theta)'!O184-'Outranking score (theta)'!U184+'Outranking score (theta)'!P184-'Outranking score (theta)'!V184</f>
        <v>-1</v>
      </c>
      <c r="G184">
        <f ca="1">'Outranking score (theta)'!T184-'Outranking score (theta)'!N184+'Outranking score (theta)'!Q184-'Outranking score (theta)'!W184+'Outranking score (theta)'!R184-'Outranking score (theta)'!X184</f>
        <v>3</v>
      </c>
      <c r="H184">
        <f ca="1">'Outranking score (theta)'!U184-'Outranking score (theta)'!O184+'Outranking score (theta)'!W184-'Outranking score (theta)'!Q184+'Outranking score (theta)'!S184-'Outranking score (theta)'!Y184</f>
        <v>-3</v>
      </c>
      <c r="I184">
        <f ca="1">'Outranking score (theta)'!V184-'Outranking score (theta)'!P184+'Outranking score (theta)'!X184-'Outranking score (theta)'!R184+'Outranking score (theta)'!Y184-'Outranking score (theta)'!S184</f>
        <v>1</v>
      </c>
      <c r="J184">
        <f ca="1">'Outranking score (theta)'!Z184-'Outranking score (theta)'!AF184+'Outranking score (theta)'!AA184-'Outranking score (theta)'!AG184+'Outranking score (theta)'!AB184-'Outranking score (theta)'!AH184</f>
        <v>-1</v>
      </c>
      <c r="K184">
        <f ca="1">'Outranking score (theta)'!AF184-'Outranking score (theta)'!Z184+'Outranking score (theta)'!AC184-'Outranking score (theta)'!AI184+'Outranking score (theta)'!AD184-'Outranking score (theta)'!AJ184</f>
        <v>1.1067291341130643</v>
      </c>
      <c r="L184">
        <f ca="1">'Outranking score (theta)'!AG184-'Outranking score (theta)'!AA184+'Outranking score (theta)'!AI184-'Outranking score (theta)'!AC184+'Outranking score (theta)'!AE184-'Outranking score (theta)'!AK184</f>
        <v>0.86222518686988459</v>
      </c>
      <c r="M184">
        <f ca="1">'Outranking score (theta)'!AH184-'Outranking score (theta)'!AB184+'Outranking score (theta)'!AJ184-'Outranking score (theta)'!AD184+'Outranking score (theta)'!AK184-'Outranking score (theta)'!AE184</f>
        <v>-0.96895432098294898</v>
      </c>
    </row>
    <row r="185" spans="1:13">
      <c r="A185" s="7">
        <v>183</v>
      </c>
      <c r="B185">
        <f ca="1">'Outranking score (theta)'!B185-'Outranking score (theta)'!H185+'Outranking score (theta)'!C185-'Outranking score (theta)'!I185+'Outranking score (theta)'!D185-'Outranking score (theta)'!J185</f>
        <v>-3</v>
      </c>
      <c r="C185">
        <f ca="1">'Outranking score (theta)'!H185-'Outranking score (theta)'!B185+'Outranking score (theta)'!E185-'Outranking score (theta)'!K185+'Outranking score (theta)'!F185-'Outranking score (theta)'!L185</f>
        <v>2.8283763602870144</v>
      </c>
      <c r="D185">
        <f ca="1">'Outranking score (theta)'!I185-'Outranking score (theta)'!C185+'Outranking score (theta)'!K185-'Outranking score (theta)'!E185+'Outranking score (theta)'!G185-'Outranking score (theta)'!M185</f>
        <v>-1</v>
      </c>
      <c r="E185">
        <f ca="1">'Outranking score (theta)'!J185-'Outranking score (theta)'!D185+'Outranking score (theta)'!L185-'Outranking score (theta)'!F185+'Outranking score (theta)'!M185-'Outranking score (theta)'!G185</f>
        <v>1.1716236397129856</v>
      </c>
      <c r="F185">
        <f ca="1">'Outranking score (theta)'!N185-'Outranking score (theta)'!T185+'Outranking score (theta)'!O185-'Outranking score (theta)'!U185+'Outranking score (theta)'!P185-'Outranking score (theta)'!V185</f>
        <v>0.76412337508671269</v>
      </c>
      <c r="G185">
        <f ca="1">'Outranking score (theta)'!T185-'Outranking score (theta)'!N185+'Outranking score (theta)'!Q185-'Outranking score (theta)'!W185+'Outranking score (theta)'!R185-'Outranking score (theta)'!X185</f>
        <v>3</v>
      </c>
      <c r="H185">
        <f ca="1">'Outranking score (theta)'!U185-'Outranking score (theta)'!O185+'Outranking score (theta)'!W185-'Outranking score (theta)'!Q185+'Outranking score (theta)'!S185-'Outranking score (theta)'!Y185</f>
        <v>-3</v>
      </c>
      <c r="I185">
        <f ca="1">'Outranking score (theta)'!V185-'Outranking score (theta)'!P185+'Outranking score (theta)'!X185-'Outranking score (theta)'!R185+'Outranking score (theta)'!Y185-'Outranking score (theta)'!S185</f>
        <v>-0.76412337508671269</v>
      </c>
      <c r="J185">
        <f ca="1">'Outranking score (theta)'!Z185-'Outranking score (theta)'!AF185+'Outranking score (theta)'!AA185-'Outranking score (theta)'!AG185+'Outranking score (theta)'!AB185-'Outranking score (theta)'!AH185</f>
        <v>2</v>
      </c>
      <c r="K185">
        <f ca="1">'Outranking score (theta)'!AF185-'Outranking score (theta)'!Z185+'Outranking score (theta)'!AC185-'Outranking score (theta)'!AI185+'Outranking score (theta)'!AD185-'Outranking score (theta)'!AJ185</f>
        <v>2</v>
      </c>
      <c r="L185">
        <f ca="1">'Outranking score (theta)'!AG185-'Outranking score (theta)'!AA185+'Outranking score (theta)'!AI185-'Outranking score (theta)'!AC185+'Outranking score (theta)'!AE185-'Outranking score (theta)'!AK185</f>
        <v>-3</v>
      </c>
      <c r="M185">
        <f ca="1">'Outranking score (theta)'!AH185-'Outranking score (theta)'!AB185+'Outranking score (theta)'!AJ185-'Outranking score (theta)'!AD185+'Outranking score (theta)'!AK185-'Outranking score (theta)'!AE185</f>
        <v>-1</v>
      </c>
    </row>
    <row r="186" spans="1:13">
      <c r="A186" s="7">
        <v>184</v>
      </c>
      <c r="B186">
        <f ca="1">'Outranking score (theta)'!B186-'Outranking score (theta)'!H186+'Outranking score (theta)'!C186-'Outranking score (theta)'!I186+'Outranking score (theta)'!D186-'Outranking score (theta)'!J186</f>
        <v>-2</v>
      </c>
      <c r="C186">
        <f ca="1">'Outranking score (theta)'!H186-'Outranking score (theta)'!B186+'Outranking score (theta)'!E186-'Outranking score (theta)'!K186+'Outranking score (theta)'!F186-'Outranking score (theta)'!L186</f>
        <v>2</v>
      </c>
      <c r="D186">
        <f ca="1">'Outranking score (theta)'!I186-'Outranking score (theta)'!C186+'Outranking score (theta)'!K186-'Outranking score (theta)'!E186+'Outranking score (theta)'!G186-'Outranking score (theta)'!M186</f>
        <v>-2</v>
      </c>
      <c r="E186">
        <f ca="1">'Outranking score (theta)'!J186-'Outranking score (theta)'!D186+'Outranking score (theta)'!L186-'Outranking score (theta)'!F186+'Outranking score (theta)'!M186-'Outranking score (theta)'!G186</f>
        <v>2</v>
      </c>
      <c r="F186">
        <f ca="1">'Outranking score (theta)'!N186-'Outranking score (theta)'!T186+'Outranking score (theta)'!O186-'Outranking score (theta)'!U186+'Outranking score (theta)'!P186-'Outranking score (theta)'!V186</f>
        <v>-2</v>
      </c>
      <c r="G186">
        <f ca="1">'Outranking score (theta)'!T186-'Outranking score (theta)'!N186+'Outranking score (theta)'!Q186-'Outranking score (theta)'!W186+'Outranking score (theta)'!R186-'Outranking score (theta)'!X186</f>
        <v>1</v>
      </c>
      <c r="H186">
        <f ca="1">'Outranking score (theta)'!U186-'Outranking score (theta)'!O186+'Outranking score (theta)'!W186-'Outranking score (theta)'!Q186+'Outranking score (theta)'!S186-'Outranking score (theta)'!Y186</f>
        <v>-2</v>
      </c>
      <c r="I186">
        <f ca="1">'Outranking score (theta)'!V186-'Outranking score (theta)'!P186+'Outranking score (theta)'!X186-'Outranking score (theta)'!R186+'Outranking score (theta)'!Y186-'Outranking score (theta)'!S186</f>
        <v>3</v>
      </c>
      <c r="J186">
        <f ca="1">'Outranking score (theta)'!Z186-'Outranking score (theta)'!AF186+'Outranking score (theta)'!AA186-'Outranking score (theta)'!AG186+'Outranking score (theta)'!AB186-'Outranking score (theta)'!AH186</f>
        <v>-1.918954231140114</v>
      </c>
      <c r="K186">
        <f ca="1">'Outranking score (theta)'!AF186-'Outranking score (theta)'!Z186+'Outranking score (theta)'!AC186-'Outranking score (theta)'!AI186+'Outranking score (theta)'!AD186-'Outranking score (theta)'!AJ186</f>
        <v>-0.46578594173006882</v>
      </c>
      <c r="L186">
        <f ca="1">'Outranking score (theta)'!AG186-'Outranking score (theta)'!AA186+'Outranking score (theta)'!AI186-'Outranking score (theta)'!AC186+'Outranking score (theta)'!AE186-'Outranking score (theta)'!AK186</f>
        <v>-0.61525982712981719</v>
      </c>
      <c r="M186">
        <f ca="1">'Outranking score (theta)'!AH186-'Outranking score (theta)'!AB186+'Outranking score (theta)'!AJ186-'Outranking score (theta)'!AD186+'Outranking score (theta)'!AK186-'Outranking score (theta)'!AE186</f>
        <v>3</v>
      </c>
    </row>
    <row r="187" spans="1:13">
      <c r="A187" s="7">
        <v>185</v>
      </c>
      <c r="B187">
        <f ca="1">'Outranking score (theta)'!B187-'Outranking score (theta)'!H187+'Outranking score (theta)'!C187-'Outranking score (theta)'!I187+'Outranking score (theta)'!D187-'Outranking score (theta)'!J187</f>
        <v>-2</v>
      </c>
      <c r="C187">
        <f ca="1">'Outranking score (theta)'!H187-'Outranking score (theta)'!B187+'Outranking score (theta)'!E187-'Outranking score (theta)'!K187+'Outranking score (theta)'!F187-'Outranking score (theta)'!L187</f>
        <v>2</v>
      </c>
      <c r="D187">
        <f ca="1">'Outranking score (theta)'!I187-'Outranking score (theta)'!C187+'Outranking score (theta)'!K187-'Outranking score (theta)'!E187+'Outranking score (theta)'!G187-'Outranking score (theta)'!M187</f>
        <v>-2</v>
      </c>
      <c r="E187">
        <f ca="1">'Outranking score (theta)'!J187-'Outranking score (theta)'!D187+'Outranking score (theta)'!L187-'Outranking score (theta)'!F187+'Outranking score (theta)'!M187-'Outranking score (theta)'!G187</f>
        <v>2</v>
      </c>
      <c r="F187">
        <f ca="1">'Outranking score (theta)'!N187-'Outranking score (theta)'!T187+'Outranking score (theta)'!O187-'Outranking score (theta)'!U187+'Outranking score (theta)'!P187-'Outranking score (theta)'!V187</f>
        <v>-3</v>
      </c>
      <c r="G187">
        <f ca="1">'Outranking score (theta)'!T187-'Outranking score (theta)'!N187+'Outranking score (theta)'!Q187-'Outranking score (theta)'!W187+'Outranking score (theta)'!R187-'Outranking score (theta)'!X187</f>
        <v>2</v>
      </c>
      <c r="H187">
        <f ca="1">'Outranking score (theta)'!U187-'Outranking score (theta)'!O187+'Outranking score (theta)'!W187-'Outranking score (theta)'!Q187+'Outranking score (theta)'!S187-'Outranking score (theta)'!Y187</f>
        <v>-1</v>
      </c>
      <c r="I187">
        <f ca="1">'Outranking score (theta)'!V187-'Outranking score (theta)'!P187+'Outranking score (theta)'!X187-'Outranking score (theta)'!R187+'Outranking score (theta)'!Y187-'Outranking score (theta)'!S187</f>
        <v>2</v>
      </c>
      <c r="J187">
        <f ca="1">'Outranking score (theta)'!Z187-'Outranking score (theta)'!AF187+'Outranking score (theta)'!AA187-'Outranking score (theta)'!AG187+'Outranking score (theta)'!AB187-'Outranking score (theta)'!AH187</f>
        <v>1.171597252830078</v>
      </c>
      <c r="K187">
        <f ca="1">'Outranking score (theta)'!AF187-'Outranking score (theta)'!Z187+'Outranking score (theta)'!AC187-'Outranking score (theta)'!AI187+'Outranking score (theta)'!AD187-'Outranking score (theta)'!AJ187</f>
        <v>-3</v>
      </c>
      <c r="L187">
        <f ca="1">'Outranking score (theta)'!AG187-'Outranking score (theta)'!AA187+'Outranking score (theta)'!AI187-'Outranking score (theta)'!AC187+'Outranking score (theta)'!AE187-'Outranking score (theta)'!AK187</f>
        <v>0.71584971531870112</v>
      </c>
      <c r="M187">
        <f ca="1">'Outranking score (theta)'!AH187-'Outranking score (theta)'!AB187+'Outranking score (theta)'!AJ187-'Outranking score (theta)'!AD187+'Outranking score (theta)'!AK187-'Outranking score (theta)'!AE187</f>
        <v>1.1125530318512209</v>
      </c>
    </row>
    <row r="188" spans="1:13">
      <c r="A188" s="7">
        <v>186</v>
      </c>
      <c r="B188">
        <f ca="1">'Outranking score (theta)'!B188-'Outranking score (theta)'!H188+'Outranking score (theta)'!C188-'Outranking score (theta)'!I188+'Outranking score (theta)'!D188-'Outranking score (theta)'!J188</f>
        <v>-3</v>
      </c>
      <c r="C188">
        <f ca="1">'Outranking score (theta)'!H188-'Outranking score (theta)'!B188+'Outranking score (theta)'!E188-'Outranking score (theta)'!K188+'Outranking score (theta)'!F188-'Outranking score (theta)'!L188</f>
        <v>3</v>
      </c>
      <c r="D188">
        <f ca="1">'Outranking score (theta)'!I188-'Outranking score (theta)'!C188+'Outranking score (theta)'!K188-'Outranking score (theta)'!E188+'Outranking score (theta)'!G188-'Outranking score (theta)'!M188</f>
        <v>-1</v>
      </c>
      <c r="E188">
        <f ca="1">'Outranking score (theta)'!J188-'Outranking score (theta)'!D188+'Outranking score (theta)'!L188-'Outranking score (theta)'!F188+'Outranking score (theta)'!M188-'Outranking score (theta)'!G188</f>
        <v>1</v>
      </c>
      <c r="F188">
        <f ca="1">'Outranking score (theta)'!N188-'Outranking score (theta)'!T188+'Outranking score (theta)'!O188-'Outranking score (theta)'!U188+'Outranking score (theta)'!P188-'Outranking score (theta)'!V188</f>
        <v>-3</v>
      </c>
      <c r="G188">
        <f ca="1">'Outranking score (theta)'!T188-'Outranking score (theta)'!N188+'Outranking score (theta)'!Q188-'Outranking score (theta)'!W188+'Outranking score (theta)'!R188-'Outranking score (theta)'!X188</f>
        <v>2.1219263857589801</v>
      </c>
      <c r="H188">
        <f ca="1">'Outranking score (theta)'!U188-'Outranking score (theta)'!O188+'Outranking score (theta)'!W188-'Outranking score (theta)'!Q188+'Outranking score (theta)'!S188-'Outranking score (theta)'!Y188</f>
        <v>-1</v>
      </c>
      <c r="I188">
        <f ca="1">'Outranking score (theta)'!V188-'Outranking score (theta)'!P188+'Outranking score (theta)'!X188-'Outranking score (theta)'!R188+'Outranking score (theta)'!Y188-'Outranking score (theta)'!S188</f>
        <v>1.8780736142410202</v>
      </c>
      <c r="J188">
        <f ca="1">'Outranking score (theta)'!Z188-'Outranking score (theta)'!AF188+'Outranking score (theta)'!AA188-'Outranking score (theta)'!AG188+'Outranking score (theta)'!AB188-'Outranking score (theta)'!AH188</f>
        <v>1</v>
      </c>
      <c r="K188">
        <f ca="1">'Outranking score (theta)'!AF188-'Outranking score (theta)'!Z188+'Outranking score (theta)'!AC188-'Outranking score (theta)'!AI188+'Outranking score (theta)'!AD188-'Outranking score (theta)'!AJ188</f>
        <v>1</v>
      </c>
      <c r="L188">
        <f ca="1">'Outranking score (theta)'!AG188-'Outranking score (theta)'!AA188+'Outranking score (theta)'!AI188-'Outranking score (theta)'!AC188+'Outranking score (theta)'!AE188-'Outranking score (theta)'!AK188</f>
        <v>-3</v>
      </c>
      <c r="M188">
        <f ca="1">'Outranking score (theta)'!AH188-'Outranking score (theta)'!AB188+'Outranking score (theta)'!AJ188-'Outranking score (theta)'!AD188+'Outranking score (theta)'!AK188-'Outranking score (theta)'!AE188</f>
        <v>1</v>
      </c>
    </row>
    <row r="189" spans="1:13">
      <c r="A189" s="7">
        <v>187</v>
      </c>
      <c r="B189">
        <f ca="1">'Outranking score (theta)'!B189-'Outranking score (theta)'!H189+'Outranking score (theta)'!C189-'Outranking score (theta)'!I189+'Outranking score (theta)'!D189-'Outranking score (theta)'!J189</f>
        <v>-1.9481373652602461</v>
      </c>
      <c r="C189">
        <f ca="1">'Outranking score (theta)'!H189-'Outranking score (theta)'!B189+'Outranking score (theta)'!E189-'Outranking score (theta)'!K189+'Outranking score (theta)'!F189-'Outranking score (theta)'!L189</f>
        <v>3</v>
      </c>
      <c r="D189">
        <f ca="1">'Outranking score (theta)'!I189-'Outranking score (theta)'!C189+'Outranking score (theta)'!K189-'Outranking score (theta)'!E189+'Outranking score (theta)'!G189-'Outranking score (theta)'!M189</f>
        <v>-2.0518626347397539</v>
      </c>
      <c r="E189">
        <f ca="1">'Outranking score (theta)'!J189-'Outranking score (theta)'!D189+'Outranking score (theta)'!L189-'Outranking score (theta)'!F189+'Outranking score (theta)'!M189-'Outranking score (theta)'!G189</f>
        <v>1</v>
      </c>
      <c r="F189">
        <f ca="1">'Outranking score (theta)'!N189-'Outranking score (theta)'!T189+'Outranking score (theta)'!O189-'Outranking score (theta)'!U189+'Outranking score (theta)'!P189-'Outranking score (theta)'!V189</f>
        <v>-3</v>
      </c>
      <c r="G189">
        <f ca="1">'Outranking score (theta)'!T189-'Outranking score (theta)'!N189+'Outranking score (theta)'!Q189-'Outranking score (theta)'!W189+'Outranking score (theta)'!R189-'Outranking score (theta)'!X189</f>
        <v>3</v>
      </c>
      <c r="H189">
        <f ca="1">'Outranking score (theta)'!U189-'Outranking score (theta)'!O189+'Outranking score (theta)'!W189-'Outranking score (theta)'!Q189+'Outranking score (theta)'!S189-'Outranking score (theta)'!Y189</f>
        <v>7.4373136478710133E-2</v>
      </c>
      <c r="I189">
        <f ca="1">'Outranking score (theta)'!V189-'Outranking score (theta)'!P189+'Outranking score (theta)'!X189-'Outranking score (theta)'!R189+'Outranking score (theta)'!Y189-'Outranking score (theta)'!S189</f>
        <v>-7.4373136478710133E-2</v>
      </c>
      <c r="J189">
        <f ca="1">'Outranking score (theta)'!Z189-'Outranking score (theta)'!AF189+'Outranking score (theta)'!AA189-'Outranking score (theta)'!AG189+'Outranking score (theta)'!AB189-'Outranking score (theta)'!AH189</f>
        <v>-1</v>
      </c>
      <c r="K189">
        <f ca="1">'Outranking score (theta)'!AF189-'Outranking score (theta)'!Z189+'Outranking score (theta)'!AC189-'Outranking score (theta)'!AI189+'Outranking score (theta)'!AD189-'Outranking score (theta)'!AJ189</f>
        <v>3</v>
      </c>
      <c r="L189">
        <f ca="1">'Outranking score (theta)'!AG189-'Outranking score (theta)'!AA189+'Outranking score (theta)'!AI189-'Outranking score (theta)'!AC189+'Outranking score (theta)'!AE189-'Outranking score (theta)'!AK189</f>
        <v>1</v>
      </c>
      <c r="M189">
        <f ca="1">'Outranking score (theta)'!AH189-'Outranking score (theta)'!AB189+'Outranking score (theta)'!AJ189-'Outranking score (theta)'!AD189+'Outranking score (theta)'!AK189-'Outranking score (theta)'!AE189</f>
        <v>-3</v>
      </c>
    </row>
    <row r="190" spans="1:13">
      <c r="A190" s="7">
        <v>188</v>
      </c>
      <c r="B190">
        <f ca="1">'Outranking score (theta)'!B190-'Outranking score (theta)'!H190+'Outranking score (theta)'!C190-'Outranking score (theta)'!I190+'Outranking score (theta)'!D190-'Outranking score (theta)'!J190</f>
        <v>-3</v>
      </c>
      <c r="C190">
        <f ca="1">'Outranking score (theta)'!H190-'Outranking score (theta)'!B190+'Outranking score (theta)'!E190-'Outranking score (theta)'!K190+'Outranking score (theta)'!F190-'Outranking score (theta)'!L190</f>
        <v>2</v>
      </c>
      <c r="D190">
        <f ca="1">'Outranking score (theta)'!I190-'Outranking score (theta)'!C190+'Outranking score (theta)'!K190-'Outranking score (theta)'!E190+'Outranking score (theta)'!G190-'Outranking score (theta)'!M190</f>
        <v>-1</v>
      </c>
      <c r="E190">
        <f ca="1">'Outranking score (theta)'!J190-'Outranking score (theta)'!D190+'Outranking score (theta)'!L190-'Outranking score (theta)'!F190+'Outranking score (theta)'!M190-'Outranking score (theta)'!G190</f>
        <v>2</v>
      </c>
      <c r="F190">
        <f ca="1">'Outranking score (theta)'!N190-'Outranking score (theta)'!T190+'Outranking score (theta)'!O190-'Outranking score (theta)'!U190+'Outranking score (theta)'!P190-'Outranking score (theta)'!V190</f>
        <v>-2</v>
      </c>
      <c r="G190">
        <f ca="1">'Outranking score (theta)'!T190-'Outranking score (theta)'!N190+'Outranking score (theta)'!Q190-'Outranking score (theta)'!W190+'Outranking score (theta)'!R190-'Outranking score (theta)'!X190</f>
        <v>2.2402625941786587</v>
      </c>
      <c r="H190">
        <f ca="1">'Outranking score (theta)'!U190-'Outranking score (theta)'!O190+'Outranking score (theta)'!W190-'Outranking score (theta)'!Q190+'Outranking score (theta)'!S190-'Outranking score (theta)'!Y190</f>
        <v>-2</v>
      </c>
      <c r="I190">
        <f ca="1">'Outranking score (theta)'!V190-'Outranking score (theta)'!P190+'Outranking score (theta)'!X190-'Outranking score (theta)'!R190+'Outranking score (theta)'!Y190-'Outranking score (theta)'!S190</f>
        <v>1.7597374058213413</v>
      </c>
      <c r="J190">
        <f ca="1">'Outranking score (theta)'!Z190-'Outranking score (theta)'!AF190+'Outranking score (theta)'!AA190-'Outranking score (theta)'!AG190+'Outranking score (theta)'!AB190-'Outranking score (theta)'!AH190</f>
        <v>2.9905767361584505</v>
      </c>
      <c r="K190">
        <f ca="1">'Outranking score (theta)'!AF190-'Outranking score (theta)'!Z190+'Outranking score (theta)'!AC190-'Outranking score (theta)'!AI190+'Outranking score (theta)'!AD190-'Outranking score (theta)'!AJ190</f>
        <v>1.0094232638415495</v>
      </c>
      <c r="L190">
        <f ca="1">'Outranking score (theta)'!AG190-'Outranking score (theta)'!AA190+'Outranking score (theta)'!AI190-'Outranking score (theta)'!AC190+'Outranking score (theta)'!AE190-'Outranking score (theta)'!AK190</f>
        <v>-2.4341229534459226</v>
      </c>
      <c r="M190">
        <f ca="1">'Outranking score (theta)'!AH190-'Outranking score (theta)'!AB190+'Outranking score (theta)'!AJ190-'Outranking score (theta)'!AD190+'Outranking score (theta)'!AK190-'Outranking score (theta)'!AE190</f>
        <v>-1.5658770465540772</v>
      </c>
    </row>
    <row r="191" spans="1:13">
      <c r="A191" s="7">
        <v>189</v>
      </c>
      <c r="B191">
        <f ca="1">'Outranking score (theta)'!B191-'Outranking score (theta)'!H191+'Outranking score (theta)'!C191-'Outranking score (theta)'!I191+'Outranking score (theta)'!D191-'Outranking score (theta)'!J191</f>
        <v>-1</v>
      </c>
      <c r="C191">
        <f ca="1">'Outranking score (theta)'!H191-'Outranking score (theta)'!B191+'Outranking score (theta)'!E191-'Outranking score (theta)'!K191+'Outranking score (theta)'!F191-'Outranking score (theta)'!L191</f>
        <v>3</v>
      </c>
      <c r="D191">
        <f ca="1">'Outranking score (theta)'!I191-'Outranking score (theta)'!C191+'Outranking score (theta)'!K191-'Outranking score (theta)'!E191+'Outranking score (theta)'!G191-'Outranking score (theta)'!M191</f>
        <v>-3</v>
      </c>
      <c r="E191">
        <f ca="1">'Outranking score (theta)'!J191-'Outranking score (theta)'!D191+'Outranking score (theta)'!L191-'Outranking score (theta)'!F191+'Outranking score (theta)'!M191-'Outranking score (theta)'!G191</f>
        <v>1</v>
      </c>
      <c r="F191">
        <f ca="1">'Outranking score (theta)'!N191-'Outranking score (theta)'!T191+'Outranking score (theta)'!O191-'Outranking score (theta)'!U191+'Outranking score (theta)'!P191-'Outranking score (theta)'!V191</f>
        <v>-1</v>
      </c>
      <c r="G191">
        <f ca="1">'Outranking score (theta)'!T191-'Outranking score (theta)'!N191+'Outranking score (theta)'!Q191-'Outranking score (theta)'!W191+'Outranking score (theta)'!R191-'Outranking score (theta)'!X191</f>
        <v>2</v>
      </c>
      <c r="H191">
        <f ca="1">'Outranking score (theta)'!U191-'Outranking score (theta)'!O191+'Outranking score (theta)'!W191-'Outranking score (theta)'!Q191+'Outranking score (theta)'!S191-'Outranking score (theta)'!Y191</f>
        <v>-3</v>
      </c>
      <c r="I191">
        <f ca="1">'Outranking score (theta)'!V191-'Outranking score (theta)'!P191+'Outranking score (theta)'!X191-'Outranking score (theta)'!R191+'Outranking score (theta)'!Y191-'Outranking score (theta)'!S191</f>
        <v>2</v>
      </c>
      <c r="J191">
        <f ca="1">'Outranking score (theta)'!Z191-'Outranking score (theta)'!AF191+'Outranking score (theta)'!AA191-'Outranking score (theta)'!AG191+'Outranking score (theta)'!AB191-'Outranking score (theta)'!AH191</f>
        <v>1.1616361647714275</v>
      </c>
      <c r="K191">
        <f ca="1">'Outranking score (theta)'!AF191-'Outranking score (theta)'!Z191+'Outranking score (theta)'!AC191-'Outranking score (theta)'!AI191+'Outranking score (theta)'!AD191-'Outranking score (theta)'!AJ191</f>
        <v>0.45417765650258451</v>
      </c>
      <c r="L191">
        <f ca="1">'Outranking score (theta)'!AG191-'Outranking score (theta)'!AA191+'Outranking score (theta)'!AI191-'Outranking score (theta)'!AC191+'Outranking score (theta)'!AE191-'Outranking score (theta)'!AK191</f>
        <v>-1.1793966508149696</v>
      </c>
      <c r="M191">
        <f ca="1">'Outranking score (theta)'!AH191-'Outranking score (theta)'!AB191+'Outranking score (theta)'!AJ191-'Outranking score (theta)'!AD191+'Outranking score (theta)'!AK191-'Outranking score (theta)'!AE191</f>
        <v>-0.43641717045904255</v>
      </c>
    </row>
    <row r="192" spans="1:13">
      <c r="A192" s="7">
        <v>190</v>
      </c>
      <c r="B192">
        <f ca="1">'Outranking score (theta)'!B192-'Outranking score (theta)'!H192+'Outranking score (theta)'!C192-'Outranking score (theta)'!I192+'Outranking score (theta)'!D192-'Outranking score (theta)'!J192</f>
        <v>-2</v>
      </c>
      <c r="C192">
        <f ca="1">'Outranking score (theta)'!H192-'Outranking score (theta)'!B192+'Outranking score (theta)'!E192-'Outranking score (theta)'!K192+'Outranking score (theta)'!F192-'Outranking score (theta)'!L192</f>
        <v>2.3459679635389983</v>
      </c>
      <c r="D192">
        <f ca="1">'Outranking score (theta)'!I192-'Outranking score (theta)'!C192+'Outranking score (theta)'!K192-'Outranking score (theta)'!E192+'Outranking score (theta)'!G192-'Outranking score (theta)'!M192</f>
        <v>-2</v>
      </c>
      <c r="E192">
        <f ca="1">'Outranking score (theta)'!J192-'Outranking score (theta)'!D192+'Outranking score (theta)'!L192-'Outranking score (theta)'!F192+'Outranking score (theta)'!M192-'Outranking score (theta)'!G192</f>
        <v>1.6540320364610017</v>
      </c>
      <c r="F192">
        <f ca="1">'Outranking score (theta)'!N192-'Outranking score (theta)'!T192+'Outranking score (theta)'!O192-'Outranking score (theta)'!U192+'Outranking score (theta)'!P192-'Outranking score (theta)'!V192</f>
        <v>-1</v>
      </c>
      <c r="G192">
        <f ca="1">'Outranking score (theta)'!T192-'Outranking score (theta)'!N192+'Outranking score (theta)'!Q192-'Outranking score (theta)'!W192+'Outranking score (theta)'!R192-'Outranking score (theta)'!X192</f>
        <v>2</v>
      </c>
      <c r="H192">
        <f ca="1">'Outranking score (theta)'!U192-'Outranking score (theta)'!O192+'Outranking score (theta)'!W192-'Outranking score (theta)'!Q192+'Outranking score (theta)'!S192-'Outranking score (theta)'!Y192</f>
        <v>-3</v>
      </c>
      <c r="I192">
        <f ca="1">'Outranking score (theta)'!V192-'Outranking score (theta)'!P192+'Outranking score (theta)'!X192-'Outranking score (theta)'!R192+'Outranking score (theta)'!Y192-'Outranking score (theta)'!S192</f>
        <v>2</v>
      </c>
      <c r="J192">
        <f ca="1">'Outranking score (theta)'!Z192-'Outranking score (theta)'!AF192+'Outranking score (theta)'!AA192-'Outranking score (theta)'!AG192+'Outranking score (theta)'!AB192-'Outranking score (theta)'!AH192</f>
        <v>-1.369655035320698</v>
      </c>
      <c r="K192">
        <f ca="1">'Outranking score (theta)'!AF192-'Outranking score (theta)'!Z192+'Outranking score (theta)'!AC192-'Outranking score (theta)'!AI192+'Outranking score (theta)'!AD192-'Outranking score (theta)'!AJ192</f>
        <v>0.58849618771426992</v>
      </c>
      <c r="L192">
        <f ca="1">'Outranking score (theta)'!AG192-'Outranking score (theta)'!AA192+'Outranking score (theta)'!AI192-'Outranking score (theta)'!AC192+'Outranking score (theta)'!AE192-'Outranking score (theta)'!AK192</f>
        <v>-1.2073429992799811</v>
      </c>
      <c r="M192">
        <f ca="1">'Outranking score (theta)'!AH192-'Outranking score (theta)'!AB192+'Outranking score (theta)'!AJ192-'Outranking score (theta)'!AD192+'Outranking score (theta)'!AK192-'Outranking score (theta)'!AE192</f>
        <v>1.9885018468864093</v>
      </c>
    </row>
    <row r="193" spans="1:13">
      <c r="A193" s="7">
        <v>191</v>
      </c>
      <c r="B193">
        <f ca="1">'Outranking score (theta)'!B193-'Outranking score (theta)'!H193+'Outranking score (theta)'!C193-'Outranking score (theta)'!I193+'Outranking score (theta)'!D193-'Outranking score (theta)'!J193</f>
        <v>-2</v>
      </c>
      <c r="C193">
        <f ca="1">'Outranking score (theta)'!H193-'Outranking score (theta)'!B193+'Outranking score (theta)'!E193-'Outranking score (theta)'!K193+'Outranking score (theta)'!F193-'Outranking score (theta)'!L193</f>
        <v>3</v>
      </c>
      <c r="D193">
        <f ca="1">'Outranking score (theta)'!I193-'Outranking score (theta)'!C193+'Outranking score (theta)'!K193-'Outranking score (theta)'!E193+'Outranking score (theta)'!G193-'Outranking score (theta)'!M193</f>
        <v>-2</v>
      </c>
      <c r="E193">
        <f ca="1">'Outranking score (theta)'!J193-'Outranking score (theta)'!D193+'Outranking score (theta)'!L193-'Outranking score (theta)'!F193+'Outranking score (theta)'!M193-'Outranking score (theta)'!G193</f>
        <v>1</v>
      </c>
      <c r="F193">
        <f ca="1">'Outranking score (theta)'!N193-'Outranking score (theta)'!T193+'Outranking score (theta)'!O193-'Outranking score (theta)'!U193+'Outranking score (theta)'!P193-'Outranking score (theta)'!V193</f>
        <v>-1</v>
      </c>
      <c r="G193">
        <f ca="1">'Outranking score (theta)'!T193-'Outranking score (theta)'!N193+'Outranking score (theta)'!Q193-'Outranking score (theta)'!W193+'Outranking score (theta)'!R193-'Outranking score (theta)'!X193</f>
        <v>3</v>
      </c>
      <c r="H193">
        <f ca="1">'Outranking score (theta)'!U193-'Outranking score (theta)'!O193+'Outranking score (theta)'!W193-'Outranking score (theta)'!Q193+'Outranking score (theta)'!S193-'Outranking score (theta)'!Y193</f>
        <v>-3</v>
      </c>
      <c r="I193">
        <f ca="1">'Outranking score (theta)'!V193-'Outranking score (theta)'!P193+'Outranking score (theta)'!X193-'Outranking score (theta)'!R193+'Outranking score (theta)'!Y193-'Outranking score (theta)'!S193</f>
        <v>1</v>
      </c>
      <c r="J193">
        <f ca="1">'Outranking score (theta)'!Z193-'Outranking score (theta)'!AF193+'Outranking score (theta)'!AA193-'Outranking score (theta)'!AG193+'Outranking score (theta)'!AB193-'Outranking score (theta)'!AH193</f>
        <v>-2</v>
      </c>
      <c r="K193">
        <f ca="1">'Outranking score (theta)'!AF193-'Outranking score (theta)'!Z193+'Outranking score (theta)'!AC193-'Outranking score (theta)'!AI193+'Outranking score (theta)'!AD193-'Outranking score (theta)'!AJ193</f>
        <v>2</v>
      </c>
      <c r="L193">
        <f ca="1">'Outranking score (theta)'!AG193-'Outranking score (theta)'!AA193+'Outranking score (theta)'!AI193-'Outranking score (theta)'!AC193+'Outranking score (theta)'!AE193-'Outranking score (theta)'!AK193</f>
        <v>2</v>
      </c>
      <c r="M193">
        <f ca="1">'Outranking score (theta)'!AH193-'Outranking score (theta)'!AB193+'Outranking score (theta)'!AJ193-'Outranking score (theta)'!AD193+'Outranking score (theta)'!AK193-'Outranking score (theta)'!AE193</f>
        <v>-2</v>
      </c>
    </row>
    <row r="194" spans="1:13">
      <c r="A194" s="7">
        <v>192</v>
      </c>
      <c r="B194">
        <f ca="1">'Outranking score (theta)'!B194-'Outranking score (theta)'!H194+'Outranking score (theta)'!C194-'Outranking score (theta)'!I194+'Outranking score (theta)'!D194-'Outranking score (theta)'!J194</f>
        <v>-1</v>
      </c>
      <c r="C194">
        <f ca="1">'Outranking score (theta)'!H194-'Outranking score (theta)'!B194+'Outranking score (theta)'!E194-'Outranking score (theta)'!K194+'Outranking score (theta)'!F194-'Outranking score (theta)'!L194</f>
        <v>2</v>
      </c>
      <c r="D194">
        <f ca="1">'Outranking score (theta)'!I194-'Outranking score (theta)'!C194+'Outranking score (theta)'!K194-'Outranking score (theta)'!E194+'Outranking score (theta)'!G194-'Outranking score (theta)'!M194</f>
        <v>-3</v>
      </c>
      <c r="E194">
        <f ca="1">'Outranking score (theta)'!J194-'Outranking score (theta)'!D194+'Outranking score (theta)'!L194-'Outranking score (theta)'!F194+'Outranking score (theta)'!M194-'Outranking score (theta)'!G194</f>
        <v>2</v>
      </c>
      <c r="F194">
        <f ca="1">'Outranking score (theta)'!N194-'Outranking score (theta)'!T194+'Outranking score (theta)'!O194-'Outranking score (theta)'!U194+'Outranking score (theta)'!P194-'Outranking score (theta)'!V194</f>
        <v>1</v>
      </c>
      <c r="G194">
        <f ca="1">'Outranking score (theta)'!T194-'Outranking score (theta)'!N194+'Outranking score (theta)'!Q194-'Outranking score (theta)'!W194+'Outranking score (theta)'!R194-'Outranking score (theta)'!X194</f>
        <v>1</v>
      </c>
      <c r="H194">
        <f ca="1">'Outranking score (theta)'!U194-'Outranking score (theta)'!O194+'Outranking score (theta)'!W194-'Outranking score (theta)'!Q194+'Outranking score (theta)'!S194-'Outranking score (theta)'!Y194</f>
        <v>-3</v>
      </c>
      <c r="I194">
        <f ca="1">'Outranking score (theta)'!V194-'Outranking score (theta)'!P194+'Outranking score (theta)'!X194-'Outranking score (theta)'!R194+'Outranking score (theta)'!Y194-'Outranking score (theta)'!S194</f>
        <v>1</v>
      </c>
      <c r="J194">
        <f ca="1">'Outranking score (theta)'!Z194-'Outranking score (theta)'!AF194+'Outranking score (theta)'!AA194-'Outranking score (theta)'!AG194+'Outranking score (theta)'!AB194-'Outranking score (theta)'!AH194</f>
        <v>-1.2905601495795087</v>
      </c>
      <c r="K194">
        <f ca="1">'Outranking score (theta)'!AF194-'Outranking score (theta)'!Z194+'Outranking score (theta)'!AC194-'Outranking score (theta)'!AI194+'Outranking score (theta)'!AD194-'Outranking score (theta)'!AJ194</f>
        <v>-2.7094398504204911</v>
      </c>
      <c r="L194">
        <f ca="1">'Outranking score (theta)'!AG194-'Outranking score (theta)'!AA194+'Outranking score (theta)'!AI194-'Outranking score (theta)'!AC194+'Outranking score (theta)'!AE194-'Outranking score (theta)'!AK194</f>
        <v>2</v>
      </c>
      <c r="M194">
        <f ca="1">'Outranking score (theta)'!AH194-'Outranking score (theta)'!AB194+'Outranking score (theta)'!AJ194-'Outranking score (theta)'!AD194+'Outranking score (theta)'!AK194-'Outranking score (theta)'!AE194</f>
        <v>2</v>
      </c>
    </row>
    <row r="195" spans="1:13">
      <c r="A195" s="7">
        <v>193</v>
      </c>
      <c r="B195">
        <f ca="1">'Outranking score (theta)'!B195-'Outranking score (theta)'!H195+'Outranking score (theta)'!C195-'Outranking score (theta)'!I195+'Outranking score (theta)'!D195-'Outranking score (theta)'!J195</f>
        <v>-1.5690725869958253</v>
      </c>
      <c r="C195">
        <f ca="1">'Outranking score (theta)'!H195-'Outranking score (theta)'!B195+'Outranking score (theta)'!E195-'Outranking score (theta)'!K195+'Outranking score (theta)'!F195-'Outranking score (theta)'!L195</f>
        <v>3</v>
      </c>
      <c r="D195">
        <f ca="1">'Outranking score (theta)'!I195-'Outranking score (theta)'!C195+'Outranking score (theta)'!K195-'Outranking score (theta)'!E195+'Outranking score (theta)'!G195-'Outranking score (theta)'!M195</f>
        <v>-2.4309274130041745</v>
      </c>
      <c r="E195">
        <f ca="1">'Outranking score (theta)'!J195-'Outranking score (theta)'!D195+'Outranking score (theta)'!L195-'Outranking score (theta)'!F195+'Outranking score (theta)'!M195-'Outranking score (theta)'!G195</f>
        <v>1</v>
      </c>
      <c r="F195">
        <f ca="1">'Outranking score (theta)'!N195-'Outranking score (theta)'!T195+'Outranking score (theta)'!O195-'Outranking score (theta)'!U195+'Outranking score (theta)'!P195-'Outranking score (theta)'!V195</f>
        <v>-1</v>
      </c>
      <c r="G195">
        <f ca="1">'Outranking score (theta)'!T195-'Outranking score (theta)'!N195+'Outranking score (theta)'!Q195-'Outranking score (theta)'!W195+'Outranking score (theta)'!R195-'Outranking score (theta)'!X195</f>
        <v>2.2090835629784209</v>
      </c>
      <c r="H195">
        <f ca="1">'Outranking score (theta)'!U195-'Outranking score (theta)'!O195+'Outranking score (theta)'!W195-'Outranking score (theta)'!Q195+'Outranking score (theta)'!S195-'Outranking score (theta)'!Y195</f>
        <v>-3</v>
      </c>
      <c r="I195">
        <f ca="1">'Outranking score (theta)'!V195-'Outranking score (theta)'!P195+'Outranking score (theta)'!X195-'Outranking score (theta)'!R195+'Outranking score (theta)'!Y195-'Outranking score (theta)'!S195</f>
        <v>1.7909164370215789</v>
      </c>
      <c r="J195">
        <f ca="1">'Outranking score (theta)'!Z195-'Outranking score (theta)'!AF195+'Outranking score (theta)'!AA195-'Outranking score (theta)'!AG195+'Outranking score (theta)'!AB195-'Outranking score (theta)'!AH195</f>
        <v>3</v>
      </c>
      <c r="K195">
        <f ca="1">'Outranking score (theta)'!AF195-'Outranking score (theta)'!Z195+'Outranking score (theta)'!AC195-'Outranking score (theta)'!AI195+'Outranking score (theta)'!AD195-'Outranking score (theta)'!AJ195</f>
        <v>-0.53359051708657057</v>
      </c>
      <c r="L195">
        <f ca="1">'Outranking score (theta)'!AG195-'Outranking score (theta)'!AA195+'Outranking score (theta)'!AI195-'Outranking score (theta)'!AC195+'Outranking score (theta)'!AE195-'Outranking score (theta)'!AK195</f>
        <v>-1.1439359966143603</v>
      </c>
      <c r="M195">
        <f ca="1">'Outranking score (theta)'!AH195-'Outranking score (theta)'!AB195+'Outranking score (theta)'!AJ195-'Outranking score (theta)'!AD195+'Outranking score (theta)'!AK195-'Outranking score (theta)'!AE195</f>
        <v>-1.322473486299069</v>
      </c>
    </row>
    <row r="196" spans="1:13">
      <c r="A196" s="7">
        <v>194</v>
      </c>
      <c r="B196">
        <f ca="1">'Outranking score (theta)'!B196-'Outranking score (theta)'!H196+'Outranking score (theta)'!C196-'Outranking score (theta)'!I196+'Outranking score (theta)'!D196-'Outranking score (theta)'!J196</f>
        <v>-3</v>
      </c>
      <c r="C196">
        <f ca="1">'Outranking score (theta)'!H196-'Outranking score (theta)'!B196+'Outranking score (theta)'!E196-'Outranking score (theta)'!K196+'Outranking score (theta)'!F196-'Outranking score (theta)'!L196</f>
        <v>1</v>
      </c>
      <c r="D196">
        <f ca="1">'Outranking score (theta)'!I196-'Outranking score (theta)'!C196+'Outranking score (theta)'!K196-'Outranking score (theta)'!E196+'Outranking score (theta)'!G196-'Outranking score (theta)'!M196</f>
        <v>-1</v>
      </c>
      <c r="E196">
        <f ca="1">'Outranking score (theta)'!J196-'Outranking score (theta)'!D196+'Outranking score (theta)'!L196-'Outranking score (theta)'!F196+'Outranking score (theta)'!M196-'Outranking score (theta)'!G196</f>
        <v>3</v>
      </c>
      <c r="F196">
        <f ca="1">'Outranking score (theta)'!N196-'Outranking score (theta)'!T196+'Outranking score (theta)'!O196-'Outranking score (theta)'!U196+'Outranking score (theta)'!P196-'Outranking score (theta)'!V196</f>
        <v>-2</v>
      </c>
      <c r="G196">
        <f ca="1">'Outranking score (theta)'!T196-'Outranking score (theta)'!N196+'Outranking score (theta)'!Q196-'Outranking score (theta)'!W196+'Outranking score (theta)'!R196-'Outranking score (theta)'!X196</f>
        <v>1.5186904568446011</v>
      </c>
      <c r="H196">
        <f ca="1">'Outranking score (theta)'!U196-'Outranking score (theta)'!O196+'Outranking score (theta)'!W196-'Outranking score (theta)'!Q196+'Outranking score (theta)'!S196-'Outranking score (theta)'!Y196</f>
        <v>-2</v>
      </c>
      <c r="I196">
        <f ca="1">'Outranking score (theta)'!V196-'Outranking score (theta)'!P196+'Outranking score (theta)'!X196-'Outranking score (theta)'!R196+'Outranking score (theta)'!Y196-'Outranking score (theta)'!S196</f>
        <v>2.4813095431553989</v>
      </c>
      <c r="J196">
        <f ca="1">'Outranking score (theta)'!Z196-'Outranking score (theta)'!AF196+'Outranking score (theta)'!AA196-'Outranking score (theta)'!AG196+'Outranking score (theta)'!AB196-'Outranking score (theta)'!AH196</f>
        <v>2</v>
      </c>
      <c r="K196">
        <f ca="1">'Outranking score (theta)'!AF196-'Outranking score (theta)'!Z196+'Outranking score (theta)'!AC196-'Outranking score (theta)'!AI196+'Outranking score (theta)'!AD196-'Outranking score (theta)'!AJ196</f>
        <v>2</v>
      </c>
      <c r="L196">
        <f ca="1">'Outranking score (theta)'!AG196-'Outranking score (theta)'!AA196+'Outranking score (theta)'!AI196-'Outranking score (theta)'!AC196+'Outranking score (theta)'!AE196-'Outranking score (theta)'!AK196</f>
        <v>-2</v>
      </c>
      <c r="M196">
        <f ca="1">'Outranking score (theta)'!AH196-'Outranking score (theta)'!AB196+'Outranking score (theta)'!AJ196-'Outranking score (theta)'!AD196+'Outranking score (theta)'!AK196-'Outranking score (theta)'!AE196</f>
        <v>-2</v>
      </c>
    </row>
    <row r="197" spans="1:13">
      <c r="A197" s="7">
        <v>195</v>
      </c>
      <c r="B197">
        <f ca="1">'Outranking score (theta)'!B197-'Outranking score (theta)'!H197+'Outranking score (theta)'!C197-'Outranking score (theta)'!I197+'Outranking score (theta)'!D197-'Outranking score (theta)'!J197</f>
        <v>-1</v>
      </c>
      <c r="C197">
        <f ca="1">'Outranking score (theta)'!H197-'Outranking score (theta)'!B197+'Outranking score (theta)'!E197-'Outranking score (theta)'!K197+'Outranking score (theta)'!F197-'Outranking score (theta)'!L197</f>
        <v>2</v>
      </c>
      <c r="D197">
        <f ca="1">'Outranking score (theta)'!I197-'Outranking score (theta)'!C197+'Outranking score (theta)'!K197-'Outranking score (theta)'!E197+'Outranking score (theta)'!G197-'Outranking score (theta)'!M197</f>
        <v>-3</v>
      </c>
      <c r="E197">
        <f ca="1">'Outranking score (theta)'!J197-'Outranking score (theta)'!D197+'Outranking score (theta)'!L197-'Outranking score (theta)'!F197+'Outranking score (theta)'!M197-'Outranking score (theta)'!G197</f>
        <v>2</v>
      </c>
      <c r="F197">
        <f ca="1">'Outranking score (theta)'!N197-'Outranking score (theta)'!T197+'Outranking score (theta)'!O197-'Outranking score (theta)'!U197+'Outranking score (theta)'!P197-'Outranking score (theta)'!V197</f>
        <v>0</v>
      </c>
      <c r="G197">
        <f ca="1">'Outranking score (theta)'!T197-'Outranking score (theta)'!N197+'Outranking score (theta)'!Q197-'Outranking score (theta)'!W197+'Outranking score (theta)'!R197-'Outranking score (theta)'!X197</f>
        <v>3</v>
      </c>
      <c r="H197">
        <f ca="1">'Outranking score (theta)'!U197-'Outranking score (theta)'!O197+'Outranking score (theta)'!W197-'Outranking score (theta)'!Q197+'Outranking score (theta)'!S197-'Outranking score (theta)'!Y197</f>
        <v>-3</v>
      </c>
      <c r="I197">
        <f ca="1">'Outranking score (theta)'!V197-'Outranking score (theta)'!P197+'Outranking score (theta)'!X197-'Outranking score (theta)'!R197+'Outranking score (theta)'!Y197-'Outranking score (theta)'!S197</f>
        <v>0</v>
      </c>
      <c r="J197">
        <f ca="1">'Outranking score (theta)'!Z197-'Outranking score (theta)'!AF197+'Outranking score (theta)'!AA197-'Outranking score (theta)'!AG197+'Outranking score (theta)'!AB197-'Outranking score (theta)'!AH197</f>
        <v>2</v>
      </c>
      <c r="K197">
        <f ca="1">'Outranking score (theta)'!AF197-'Outranking score (theta)'!Z197+'Outranking score (theta)'!AC197-'Outranking score (theta)'!AI197+'Outranking score (theta)'!AD197-'Outranking score (theta)'!AJ197</f>
        <v>2</v>
      </c>
      <c r="L197">
        <f ca="1">'Outranking score (theta)'!AG197-'Outranking score (theta)'!AA197+'Outranking score (theta)'!AI197-'Outranking score (theta)'!AC197+'Outranking score (theta)'!AE197-'Outranking score (theta)'!AK197</f>
        <v>-2</v>
      </c>
      <c r="M197">
        <f ca="1">'Outranking score (theta)'!AH197-'Outranking score (theta)'!AB197+'Outranking score (theta)'!AJ197-'Outranking score (theta)'!AD197+'Outranking score (theta)'!AK197-'Outranking score (theta)'!AE197</f>
        <v>-2</v>
      </c>
    </row>
    <row r="198" spans="1:13">
      <c r="A198" s="7">
        <v>196</v>
      </c>
      <c r="B198">
        <f ca="1">'Outranking score (theta)'!B198-'Outranking score (theta)'!H198+'Outranking score (theta)'!C198-'Outranking score (theta)'!I198+'Outranking score (theta)'!D198-'Outranking score (theta)'!J198</f>
        <v>-2</v>
      </c>
      <c r="C198">
        <f ca="1">'Outranking score (theta)'!H198-'Outranking score (theta)'!B198+'Outranking score (theta)'!E198-'Outranking score (theta)'!K198+'Outranking score (theta)'!F198-'Outranking score (theta)'!L198</f>
        <v>2</v>
      </c>
      <c r="D198">
        <f ca="1">'Outranking score (theta)'!I198-'Outranking score (theta)'!C198+'Outranking score (theta)'!K198-'Outranking score (theta)'!E198+'Outranking score (theta)'!G198-'Outranking score (theta)'!M198</f>
        <v>-2</v>
      </c>
      <c r="E198">
        <f ca="1">'Outranking score (theta)'!J198-'Outranking score (theta)'!D198+'Outranking score (theta)'!L198-'Outranking score (theta)'!F198+'Outranking score (theta)'!M198-'Outranking score (theta)'!G198</f>
        <v>2</v>
      </c>
      <c r="F198">
        <f ca="1">'Outranking score (theta)'!N198-'Outranking score (theta)'!T198+'Outranking score (theta)'!O198-'Outranking score (theta)'!U198+'Outranking score (theta)'!P198-'Outranking score (theta)'!V198</f>
        <v>-1.121337257265052</v>
      </c>
      <c r="G198">
        <f ca="1">'Outranking score (theta)'!T198-'Outranking score (theta)'!N198+'Outranking score (theta)'!Q198-'Outranking score (theta)'!W198+'Outranking score (theta)'!R198-'Outranking score (theta)'!X198</f>
        <v>-0.60600755094087344</v>
      </c>
      <c r="H198">
        <f ca="1">'Outranking score (theta)'!U198-'Outranking score (theta)'!O198+'Outranking score (theta)'!W198-'Outranking score (theta)'!Q198+'Outranking score (theta)'!S198-'Outranking score (theta)'!Y198</f>
        <v>-1.2726551917940745</v>
      </c>
      <c r="I198">
        <f ca="1">'Outranking score (theta)'!V198-'Outranking score (theta)'!P198+'Outranking score (theta)'!X198-'Outranking score (theta)'!R198+'Outranking score (theta)'!Y198-'Outranking score (theta)'!S198</f>
        <v>3</v>
      </c>
      <c r="J198">
        <f ca="1">'Outranking score (theta)'!Z198-'Outranking score (theta)'!AF198+'Outranking score (theta)'!AA198-'Outranking score (theta)'!AG198+'Outranking score (theta)'!AB198-'Outranking score (theta)'!AH198</f>
        <v>-0.91090382963666161</v>
      </c>
      <c r="K198">
        <f ca="1">'Outranking score (theta)'!AF198-'Outranking score (theta)'!Z198+'Outranking score (theta)'!AC198-'Outranking score (theta)'!AI198+'Outranking score (theta)'!AD198-'Outranking score (theta)'!AJ198</f>
        <v>3</v>
      </c>
      <c r="L198">
        <f ca="1">'Outranking score (theta)'!AG198-'Outranking score (theta)'!AA198+'Outranking score (theta)'!AI198-'Outranking score (theta)'!AC198+'Outranking score (theta)'!AE198-'Outranking score (theta)'!AK198</f>
        <v>-2</v>
      </c>
      <c r="M198">
        <f ca="1">'Outranking score (theta)'!AH198-'Outranking score (theta)'!AB198+'Outranking score (theta)'!AJ198-'Outranking score (theta)'!AD198+'Outranking score (theta)'!AK198-'Outranking score (theta)'!AE198</f>
        <v>-8.9096170363338389E-2</v>
      </c>
    </row>
    <row r="199" spans="1:13">
      <c r="A199" s="7">
        <v>197</v>
      </c>
      <c r="B199">
        <f ca="1">'Outranking score (theta)'!B199-'Outranking score (theta)'!H199+'Outranking score (theta)'!C199-'Outranking score (theta)'!I199+'Outranking score (theta)'!D199-'Outranking score (theta)'!J199</f>
        <v>-2</v>
      </c>
      <c r="C199">
        <f ca="1">'Outranking score (theta)'!H199-'Outranking score (theta)'!B199+'Outranking score (theta)'!E199-'Outranking score (theta)'!K199+'Outranking score (theta)'!F199-'Outranking score (theta)'!L199</f>
        <v>1.6155744638934086</v>
      </c>
      <c r="D199">
        <f ca="1">'Outranking score (theta)'!I199-'Outranking score (theta)'!C199+'Outranking score (theta)'!K199-'Outranking score (theta)'!E199+'Outranking score (theta)'!G199-'Outranking score (theta)'!M199</f>
        <v>-2</v>
      </c>
      <c r="E199">
        <f ca="1">'Outranking score (theta)'!J199-'Outranking score (theta)'!D199+'Outranking score (theta)'!L199-'Outranking score (theta)'!F199+'Outranking score (theta)'!M199-'Outranking score (theta)'!G199</f>
        <v>2.3844255361065914</v>
      </c>
      <c r="F199">
        <f ca="1">'Outranking score (theta)'!N199-'Outranking score (theta)'!T199+'Outranking score (theta)'!O199-'Outranking score (theta)'!U199+'Outranking score (theta)'!P199-'Outranking score (theta)'!V199</f>
        <v>0.43434515564075993</v>
      </c>
      <c r="G199">
        <f ca="1">'Outranking score (theta)'!T199-'Outranking score (theta)'!N199+'Outranking score (theta)'!Q199-'Outranking score (theta)'!W199+'Outranking score (theta)'!R199-'Outranking score (theta)'!X199</f>
        <v>3</v>
      </c>
      <c r="H199">
        <f ca="1">'Outranking score (theta)'!U199-'Outranking score (theta)'!O199+'Outranking score (theta)'!W199-'Outranking score (theta)'!Q199+'Outranking score (theta)'!S199-'Outranking score (theta)'!Y199</f>
        <v>-3</v>
      </c>
      <c r="I199">
        <f ca="1">'Outranking score (theta)'!V199-'Outranking score (theta)'!P199+'Outranking score (theta)'!X199-'Outranking score (theta)'!R199+'Outranking score (theta)'!Y199-'Outranking score (theta)'!S199</f>
        <v>-0.43434515564075982</v>
      </c>
      <c r="J199">
        <f ca="1">'Outranking score (theta)'!Z199-'Outranking score (theta)'!AF199+'Outranking score (theta)'!AA199-'Outranking score (theta)'!AG199+'Outranking score (theta)'!AB199-'Outranking score (theta)'!AH199</f>
        <v>0.27061002205041629</v>
      </c>
      <c r="K199">
        <f ca="1">'Outranking score (theta)'!AF199-'Outranking score (theta)'!Z199+'Outranking score (theta)'!AC199-'Outranking score (theta)'!AI199+'Outranking score (theta)'!AD199-'Outranking score (theta)'!AJ199</f>
        <v>0.72938997794958382</v>
      </c>
      <c r="L199">
        <f ca="1">'Outranking score (theta)'!AG199-'Outranking score (theta)'!AA199+'Outranking score (theta)'!AI199-'Outranking score (theta)'!AC199+'Outranking score (theta)'!AE199-'Outranking score (theta)'!AK199</f>
        <v>-3</v>
      </c>
      <c r="M199">
        <f ca="1">'Outranking score (theta)'!AH199-'Outranking score (theta)'!AB199+'Outranking score (theta)'!AJ199-'Outranking score (theta)'!AD199+'Outranking score (theta)'!AK199-'Outranking score (theta)'!AE199</f>
        <v>2</v>
      </c>
    </row>
    <row r="200" spans="1:13">
      <c r="A200" s="7">
        <v>198</v>
      </c>
      <c r="B200">
        <f ca="1">'Outranking score (theta)'!B200-'Outranking score (theta)'!H200+'Outranking score (theta)'!C200-'Outranking score (theta)'!I200+'Outranking score (theta)'!D200-'Outranking score (theta)'!J200</f>
        <v>-1.653640460549674</v>
      </c>
      <c r="C200">
        <f ca="1">'Outranking score (theta)'!H200-'Outranking score (theta)'!B200+'Outranking score (theta)'!E200-'Outranking score (theta)'!K200+'Outranking score (theta)'!F200-'Outranking score (theta)'!L200</f>
        <v>2</v>
      </c>
      <c r="D200">
        <f ca="1">'Outranking score (theta)'!I200-'Outranking score (theta)'!C200+'Outranking score (theta)'!K200-'Outranking score (theta)'!E200+'Outranking score (theta)'!G200-'Outranking score (theta)'!M200</f>
        <v>-2.3463595394503258</v>
      </c>
      <c r="E200">
        <f ca="1">'Outranking score (theta)'!J200-'Outranking score (theta)'!D200+'Outranking score (theta)'!L200-'Outranking score (theta)'!F200+'Outranking score (theta)'!M200-'Outranking score (theta)'!G200</f>
        <v>2</v>
      </c>
      <c r="F200">
        <f ca="1">'Outranking score (theta)'!N200-'Outranking score (theta)'!T200+'Outranking score (theta)'!O200-'Outranking score (theta)'!U200+'Outranking score (theta)'!P200-'Outranking score (theta)'!V200</f>
        <v>-2.533901712875152</v>
      </c>
      <c r="G200">
        <f ca="1">'Outranking score (theta)'!T200-'Outranking score (theta)'!N200+'Outranking score (theta)'!Q200-'Outranking score (theta)'!W200+'Outranking score (theta)'!R200-'Outranking score (theta)'!X200</f>
        <v>2</v>
      </c>
      <c r="H200">
        <f ca="1">'Outranking score (theta)'!U200-'Outranking score (theta)'!O200+'Outranking score (theta)'!W200-'Outranking score (theta)'!Q200+'Outranking score (theta)'!S200-'Outranking score (theta)'!Y200</f>
        <v>-1.466098287124848</v>
      </c>
      <c r="I200">
        <f ca="1">'Outranking score (theta)'!V200-'Outranking score (theta)'!P200+'Outranking score (theta)'!X200-'Outranking score (theta)'!R200+'Outranking score (theta)'!Y200-'Outranking score (theta)'!S200</f>
        <v>2</v>
      </c>
      <c r="J200">
        <f ca="1">'Outranking score (theta)'!Z200-'Outranking score (theta)'!AF200+'Outranking score (theta)'!AA200-'Outranking score (theta)'!AG200+'Outranking score (theta)'!AB200-'Outranking score (theta)'!AH200</f>
        <v>-1.4394382733587301</v>
      </c>
      <c r="K200">
        <f ca="1">'Outranking score (theta)'!AF200-'Outranking score (theta)'!Z200+'Outranking score (theta)'!AC200-'Outranking score (theta)'!AI200+'Outranking score (theta)'!AD200-'Outranking score (theta)'!AJ200</f>
        <v>1.8697051490015968</v>
      </c>
      <c r="L200">
        <f ca="1">'Outranking score (theta)'!AG200-'Outranking score (theta)'!AA200+'Outranking score (theta)'!AI200-'Outranking score (theta)'!AC200+'Outranking score (theta)'!AE200-'Outranking score (theta)'!AK200</f>
        <v>-2.5605617266412697</v>
      </c>
      <c r="M200">
        <f ca="1">'Outranking score (theta)'!AH200-'Outranking score (theta)'!AB200+'Outranking score (theta)'!AJ200-'Outranking score (theta)'!AD200+'Outranking score (theta)'!AK200-'Outranking score (theta)'!AE200</f>
        <v>2.1302948509984034</v>
      </c>
    </row>
    <row r="201" spans="1:13">
      <c r="A201" s="7">
        <v>199</v>
      </c>
      <c r="B201">
        <f ca="1">'Outranking score (theta)'!B201-'Outranking score (theta)'!H201+'Outranking score (theta)'!C201-'Outranking score (theta)'!I201+'Outranking score (theta)'!D201-'Outranking score (theta)'!J201</f>
        <v>-3</v>
      </c>
      <c r="C201">
        <f ca="1">'Outranking score (theta)'!H201-'Outranking score (theta)'!B201+'Outranking score (theta)'!E201-'Outranking score (theta)'!K201+'Outranking score (theta)'!F201-'Outranking score (theta)'!L201</f>
        <v>1.3070451081868351</v>
      </c>
      <c r="D201">
        <f ca="1">'Outranking score (theta)'!I201-'Outranking score (theta)'!C201+'Outranking score (theta)'!K201-'Outranking score (theta)'!E201+'Outranking score (theta)'!G201-'Outranking score (theta)'!M201</f>
        <v>-1</v>
      </c>
      <c r="E201">
        <f ca="1">'Outranking score (theta)'!J201-'Outranking score (theta)'!D201+'Outranking score (theta)'!L201-'Outranking score (theta)'!F201+'Outranking score (theta)'!M201-'Outranking score (theta)'!G201</f>
        <v>2.6929548918131649</v>
      </c>
      <c r="F201">
        <f ca="1">'Outranking score (theta)'!N201-'Outranking score (theta)'!T201+'Outranking score (theta)'!O201-'Outranking score (theta)'!U201+'Outranking score (theta)'!P201-'Outranking score (theta)'!V201</f>
        <v>1.9575238445175906</v>
      </c>
      <c r="G201">
        <f ca="1">'Outranking score (theta)'!T201-'Outranking score (theta)'!N201+'Outranking score (theta)'!Q201-'Outranking score (theta)'!W201+'Outranking score (theta)'!R201-'Outranking score (theta)'!X201</f>
        <v>2.8985811346739922E-2</v>
      </c>
      <c r="H201">
        <f ca="1">'Outranking score (theta)'!U201-'Outranking score (theta)'!O201+'Outranking score (theta)'!W201-'Outranking score (theta)'!Q201+'Outranking score (theta)'!S201-'Outranking score (theta)'!Y201</f>
        <v>-3</v>
      </c>
      <c r="I201">
        <f ca="1">'Outranking score (theta)'!V201-'Outranking score (theta)'!P201+'Outranking score (theta)'!X201-'Outranking score (theta)'!R201+'Outranking score (theta)'!Y201-'Outranking score (theta)'!S201</f>
        <v>1.0134903441356695</v>
      </c>
      <c r="J201">
        <f ca="1">'Outranking score (theta)'!Z201-'Outranking score (theta)'!AF201+'Outranking score (theta)'!AA201-'Outranking score (theta)'!AG201+'Outranking score (theta)'!AB201-'Outranking score (theta)'!AH201</f>
        <v>1.3368346573212011</v>
      </c>
      <c r="K201">
        <f ca="1">'Outranking score (theta)'!AF201-'Outranking score (theta)'!Z201+'Outranking score (theta)'!AC201-'Outranking score (theta)'!AI201+'Outranking score (theta)'!AD201-'Outranking score (theta)'!AJ201</f>
        <v>1.6631653426787989</v>
      </c>
      <c r="L201">
        <f ca="1">'Outranking score (theta)'!AG201-'Outranking score (theta)'!AA201+'Outranking score (theta)'!AI201-'Outranking score (theta)'!AC201+'Outranking score (theta)'!AE201-'Outranking score (theta)'!AK201</f>
        <v>-1.6520248678802236</v>
      </c>
      <c r="M201">
        <f ca="1">'Outranking score (theta)'!AH201-'Outranking score (theta)'!AB201+'Outranking score (theta)'!AJ201-'Outranking score (theta)'!AD201+'Outranking score (theta)'!AK201-'Outranking score (theta)'!AE201</f>
        <v>-1.3479751321197764</v>
      </c>
    </row>
    <row r="202" spans="1:13">
      <c r="A202" s="7">
        <v>200</v>
      </c>
      <c r="B202">
        <f ca="1">'Outranking score (theta)'!B202-'Outranking score (theta)'!H202+'Outranking score (theta)'!C202-'Outranking score (theta)'!I202+'Outranking score (theta)'!D202-'Outranking score (theta)'!J202</f>
        <v>-3</v>
      </c>
      <c r="C202">
        <f ca="1">'Outranking score (theta)'!H202-'Outranking score (theta)'!B202+'Outranking score (theta)'!E202-'Outranking score (theta)'!K202+'Outranking score (theta)'!F202-'Outranking score (theta)'!L202</f>
        <v>1</v>
      </c>
      <c r="D202">
        <f ca="1">'Outranking score (theta)'!I202-'Outranking score (theta)'!C202+'Outranking score (theta)'!K202-'Outranking score (theta)'!E202+'Outranking score (theta)'!G202-'Outranking score (theta)'!M202</f>
        <v>-1</v>
      </c>
      <c r="E202">
        <f ca="1">'Outranking score (theta)'!J202-'Outranking score (theta)'!D202+'Outranking score (theta)'!L202-'Outranking score (theta)'!F202+'Outranking score (theta)'!M202-'Outranking score (theta)'!G202</f>
        <v>3</v>
      </c>
      <c r="F202">
        <f ca="1">'Outranking score (theta)'!N202-'Outranking score (theta)'!T202+'Outranking score (theta)'!O202-'Outranking score (theta)'!U202+'Outranking score (theta)'!P202-'Outranking score (theta)'!V202</f>
        <v>-2</v>
      </c>
      <c r="G202">
        <f ca="1">'Outranking score (theta)'!T202-'Outranking score (theta)'!N202+'Outranking score (theta)'!Q202-'Outranking score (theta)'!W202+'Outranking score (theta)'!R202-'Outranking score (theta)'!X202</f>
        <v>2.1478296414066875</v>
      </c>
      <c r="H202">
        <f ca="1">'Outranking score (theta)'!U202-'Outranking score (theta)'!O202+'Outranking score (theta)'!W202-'Outranking score (theta)'!Q202+'Outranking score (theta)'!S202-'Outranking score (theta)'!Y202</f>
        <v>-2</v>
      </c>
      <c r="I202">
        <f ca="1">'Outranking score (theta)'!V202-'Outranking score (theta)'!P202+'Outranking score (theta)'!X202-'Outranking score (theta)'!R202+'Outranking score (theta)'!Y202-'Outranking score (theta)'!S202</f>
        <v>1.8521703585933122</v>
      </c>
      <c r="J202">
        <f ca="1">'Outranking score (theta)'!Z202-'Outranking score (theta)'!AF202+'Outranking score (theta)'!AA202-'Outranking score (theta)'!AG202+'Outranking score (theta)'!AB202-'Outranking score (theta)'!AH202</f>
        <v>-0.13930299476088759</v>
      </c>
      <c r="K202">
        <f ca="1">'Outranking score (theta)'!AF202-'Outranking score (theta)'!Z202+'Outranking score (theta)'!AC202-'Outranking score (theta)'!AI202+'Outranking score (theta)'!AD202-'Outranking score (theta)'!AJ202</f>
        <v>-1.2515126643404886</v>
      </c>
      <c r="L202">
        <f ca="1">'Outranking score (theta)'!AG202-'Outranking score (theta)'!AA202+'Outranking score (theta)'!AI202-'Outranking score (theta)'!AC202+'Outranking score (theta)'!AE202-'Outranking score (theta)'!AK202</f>
        <v>3</v>
      </c>
      <c r="M202">
        <f ca="1">'Outranking score (theta)'!AH202-'Outranking score (theta)'!AB202+'Outranking score (theta)'!AJ202-'Outranking score (theta)'!AD202+'Outranking score (theta)'!AK202-'Outranking score (theta)'!AE202</f>
        <v>-1.6091843408986239</v>
      </c>
    </row>
    <row r="203" spans="1:13">
      <c r="A203" s="7">
        <v>201</v>
      </c>
      <c r="B203">
        <f ca="1">'Outranking score (theta)'!B203-'Outranking score (theta)'!H203+'Outranking score (theta)'!C203-'Outranking score (theta)'!I203+'Outranking score (theta)'!D203-'Outranking score (theta)'!J203</f>
        <v>-1</v>
      </c>
      <c r="C203">
        <f ca="1">'Outranking score (theta)'!H203-'Outranking score (theta)'!B203+'Outranking score (theta)'!E203-'Outranking score (theta)'!K203+'Outranking score (theta)'!F203-'Outranking score (theta)'!L203</f>
        <v>1.4176540802929511</v>
      </c>
      <c r="D203">
        <f ca="1">'Outranking score (theta)'!I203-'Outranking score (theta)'!C203+'Outranking score (theta)'!K203-'Outranking score (theta)'!E203+'Outranking score (theta)'!G203-'Outranking score (theta)'!M203</f>
        <v>-3</v>
      </c>
      <c r="E203">
        <f ca="1">'Outranking score (theta)'!J203-'Outranking score (theta)'!D203+'Outranking score (theta)'!L203-'Outranking score (theta)'!F203+'Outranking score (theta)'!M203-'Outranking score (theta)'!G203</f>
        <v>2.5823459197070489</v>
      </c>
      <c r="F203">
        <f ca="1">'Outranking score (theta)'!N203-'Outranking score (theta)'!T203+'Outranking score (theta)'!O203-'Outranking score (theta)'!U203+'Outranking score (theta)'!P203-'Outranking score (theta)'!V203</f>
        <v>0.80149344555170232</v>
      </c>
      <c r="G203">
        <f ca="1">'Outranking score (theta)'!T203-'Outranking score (theta)'!N203+'Outranking score (theta)'!Q203-'Outranking score (theta)'!W203+'Outranking score (theta)'!R203-'Outranking score (theta)'!X203</f>
        <v>1.2940491543047874</v>
      </c>
      <c r="H203">
        <f ca="1">'Outranking score (theta)'!U203-'Outranking score (theta)'!O203+'Outranking score (theta)'!W203-'Outranking score (theta)'!Q203+'Outranking score (theta)'!S203-'Outranking score (theta)'!Y203</f>
        <v>-3</v>
      </c>
      <c r="I203">
        <f ca="1">'Outranking score (theta)'!V203-'Outranking score (theta)'!P203+'Outranking score (theta)'!X203-'Outranking score (theta)'!R203+'Outranking score (theta)'!Y203-'Outranking score (theta)'!S203</f>
        <v>0.90445740014351028</v>
      </c>
      <c r="J203">
        <f ca="1">'Outranking score (theta)'!Z203-'Outranking score (theta)'!AF203+'Outranking score (theta)'!AA203-'Outranking score (theta)'!AG203+'Outranking score (theta)'!AB203-'Outranking score (theta)'!AH203</f>
        <v>-1.9750207035574565</v>
      </c>
      <c r="K203">
        <f ca="1">'Outranking score (theta)'!AF203-'Outranking score (theta)'!Z203+'Outranking score (theta)'!AC203-'Outranking score (theta)'!AI203+'Outranking score (theta)'!AD203-'Outranking score (theta)'!AJ203</f>
        <v>2</v>
      </c>
      <c r="L203">
        <f ca="1">'Outranking score (theta)'!AG203-'Outranking score (theta)'!AA203+'Outranking score (theta)'!AI203-'Outranking score (theta)'!AC203+'Outranking score (theta)'!AE203-'Outranking score (theta)'!AK203</f>
        <v>-2.0249792964425435</v>
      </c>
      <c r="M203">
        <f ca="1">'Outranking score (theta)'!AH203-'Outranking score (theta)'!AB203+'Outranking score (theta)'!AJ203-'Outranking score (theta)'!AD203+'Outranking score (theta)'!AK203-'Outranking score (theta)'!AE203</f>
        <v>2</v>
      </c>
    </row>
    <row r="204" spans="1:13">
      <c r="A204" s="7">
        <v>202</v>
      </c>
      <c r="B204">
        <f ca="1">'Outranking score (theta)'!B204-'Outranking score (theta)'!H204+'Outranking score (theta)'!C204-'Outranking score (theta)'!I204+'Outranking score (theta)'!D204-'Outranking score (theta)'!J204</f>
        <v>-1.0946706461090021</v>
      </c>
      <c r="C204">
        <f ca="1">'Outranking score (theta)'!H204-'Outranking score (theta)'!B204+'Outranking score (theta)'!E204-'Outranking score (theta)'!K204+'Outranking score (theta)'!F204-'Outranking score (theta)'!L204</f>
        <v>3</v>
      </c>
      <c r="D204">
        <f ca="1">'Outranking score (theta)'!I204-'Outranking score (theta)'!C204+'Outranking score (theta)'!K204-'Outranking score (theta)'!E204+'Outranking score (theta)'!G204-'Outranking score (theta)'!M204</f>
        <v>-2.9053293538909979</v>
      </c>
      <c r="E204">
        <f ca="1">'Outranking score (theta)'!J204-'Outranking score (theta)'!D204+'Outranking score (theta)'!L204-'Outranking score (theta)'!F204+'Outranking score (theta)'!M204-'Outranking score (theta)'!G204</f>
        <v>1</v>
      </c>
      <c r="F204">
        <f ca="1">'Outranking score (theta)'!N204-'Outranking score (theta)'!T204+'Outranking score (theta)'!O204-'Outranking score (theta)'!U204+'Outranking score (theta)'!P204-'Outranking score (theta)'!V204</f>
        <v>-3</v>
      </c>
      <c r="G204">
        <f ca="1">'Outranking score (theta)'!T204-'Outranking score (theta)'!N204+'Outranking score (theta)'!Q204-'Outranking score (theta)'!W204+'Outranking score (theta)'!R204-'Outranking score (theta)'!X204</f>
        <v>3</v>
      </c>
      <c r="H204">
        <f ca="1">'Outranking score (theta)'!U204-'Outranking score (theta)'!O204+'Outranking score (theta)'!W204-'Outranking score (theta)'!Q204+'Outranking score (theta)'!S204-'Outranking score (theta)'!Y204</f>
        <v>0</v>
      </c>
      <c r="I204">
        <f ca="1">'Outranking score (theta)'!V204-'Outranking score (theta)'!P204+'Outranking score (theta)'!X204-'Outranking score (theta)'!R204+'Outranking score (theta)'!Y204-'Outranking score (theta)'!S204</f>
        <v>0</v>
      </c>
      <c r="J204">
        <f ca="1">'Outranking score (theta)'!Z204-'Outranking score (theta)'!AF204+'Outranking score (theta)'!AA204-'Outranking score (theta)'!AG204+'Outranking score (theta)'!AB204-'Outranking score (theta)'!AH204</f>
        <v>2</v>
      </c>
      <c r="K204">
        <f ca="1">'Outranking score (theta)'!AF204-'Outranking score (theta)'!Z204+'Outranking score (theta)'!AC204-'Outranking score (theta)'!AI204+'Outranking score (theta)'!AD204-'Outranking score (theta)'!AJ204</f>
        <v>2</v>
      </c>
      <c r="L204">
        <f ca="1">'Outranking score (theta)'!AG204-'Outranking score (theta)'!AA204+'Outranking score (theta)'!AI204-'Outranking score (theta)'!AC204+'Outranking score (theta)'!AE204-'Outranking score (theta)'!AK204</f>
        <v>-1.0718813917939087</v>
      </c>
      <c r="M204">
        <f ca="1">'Outranking score (theta)'!AH204-'Outranking score (theta)'!AB204+'Outranking score (theta)'!AJ204-'Outranking score (theta)'!AD204+'Outranking score (theta)'!AK204-'Outranking score (theta)'!AE204</f>
        <v>-2.9281186082060913</v>
      </c>
    </row>
    <row r="205" spans="1:13">
      <c r="A205" s="7">
        <v>203</v>
      </c>
      <c r="B205">
        <f ca="1">'Outranking score (theta)'!B205-'Outranking score (theta)'!H205+'Outranking score (theta)'!C205-'Outranking score (theta)'!I205+'Outranking score (theta)'!D205-'Outranking score (theta)'!J205</f>
        <v>-1.2125051143285539</v>
      </c>
      <c r="C205">
        <f ca="1">'Outranking score (theta)'!H205-'Outranking score (theta)'!B205+'Outranking score (theta)'!E205-'Outranking score (theta)'!K205+'Outranking score (theta)'!F205-'Outranking score (theta)'!L205</f>
        <v>1.2860212209671178</v>
      </c>
      <c r="D205">
        <f ca="1">'Outranking score (theta)'!I205-'Outranking score (theta)'!C205+'Outranking score (theta)'!K205-'Outranking score (theta)'!E205+'Outranking score (theta)'!G205-'Outranking score (theta)'!M205</f>
        <v>-2.7874948856714461</v>
      </c>
      <c r="E205">
        <f ca="1">'Outranking score (theta)'!J205-'Outranking score (theta)'!D205+'Outranking score (theta)'!L205-'Outranking score (theta)'!F205+'Outranking score (theta)'!M205-'Outranking score (theta)'!G205</f>
        <v>2.7139787790328822</v>
      </c>
      <c r="F205">
        <f ca="1">'Outranking score (theta)'!N205-'Outranking score (theta)'!T205+'Outranking score (theta)'!O205-'Outranking score (theta)'!U205+'Outranking score (theta)'!P205-'Outranking score (theta)'!V205</f>
        <v>-2</v>
      </c>
      <c r="G205">
        <f ca="1">'Outranking score (theta)'!T205-'Outranking score (theta)'!N205+'Outranking score (theta)'!Q205-'Outranking score (theta)'!W205+'Outranking score (theta)'!R205-'Outranking score (theta)'!X205</f>
        <v>1.4336185128444292</v>
      </c>
      <c r="H205">
        <f ca="1">'Outranking score (theta)'!U205-'Outranking score (theta)'!O205+'Outranking score (theta)'!W205-'Outranking score (theta)'!Q205+'Outranking score (theta)'!S205-'Outranking score (theta)'!Y205</f>
        <v>-2</v>
      </c>
      <c r="I205">
        <f ca="1">'Outranking score (theta)'!V205-'Outranking score (theta)'!P205+'Outranking score (theta)'!X205-'Outranking score (theta)'!R205+'Outranking score (theta)'!Y205-'Outranking score (theta)'!S205</f>
        <v>2.5663814871555708</v>
      </c>
      <c r="J205">
        <f ca="1">'Outranking score (theta)'!Z205-'Outranking score (theta)'!AF205+'Outranking score (theta)'!AA205-'Outranking score (theta)'!AG205+'Outranking score (theta)'!AB205-'Outranking score (theta)'!AH205</f>
        <v>-2.1467777999253057</v>
      </c>
      <c r="K205">
        <f ca="1">'Outranking score (theta)'!AF205-'Outranking score (theta)'!Z205+'Outranking score (theta)'!AC205-'Outranking score (theta)'!AI205+'Outranking score (theta)'!AD205-'Outranking score (theta)'!AJ205</f>
        <v>2</v>
      </c>
      <c r="L205">
        <f ca="1">'Outranking score (theta)'!AG205-'Outranking score (theta)'!AA205+'Outranking score (theta)'!AI205-'Outranking score (theta)'!AC205+'Outranking score (theta)'!AE205-'Outranking score (theta)'!AK205</f>
        <v>2</v>
      </c>
      <c r="M205">
        <f ca="1">'Outranking score (theta)'!AH205-'Outranking score (theta)'!AB205+'Outranking score (theta)'!AJ205-'Outranking score (theta)'!AD205+'Outranking score (theta)'!AK205-'Outranking score (theta)'!AE205</f>
        <v>-1.8532222000746943</v>
      </c>
    </row>
    <row r="206" spans="1:13">
      <c r="A206" s="7">
        <v>204</v>
      </c>
      <c r="B206">
        <f ca="1">'Outranking score (theta)'!B206-'Outranking score (theta)'!H206+'Outranking score (theta)'!C206-'Outranking score (theta)'!I206+'Outranking score (theta)'!D206-'Outranking score (theta)'!J206</f>
        <v>-1</v>
      </c>
      <c r="C206">
        <f ca="1">'Outranking score (theta)'!H206-'Outranking score (theta)'!B206+'Outranking score (theta)'!E206-'Outranking score (theta)'!K206+'Outranking score (theta)'!F206-'Outranking score (theta)'!L206</f>
        <v>1</v>
      </c>
      <c r="D206">
        <f ca="1">'Outranking score (theta)'!I206-'Outranking score (theta)'!C206+'Outranking score (theta)'!K206-'Outranking score (theta)'!E206+'Outranking score (theta)'!G206-'Outranking score (theta)'!M206</f>
        <v>-3</v>
      </c>
      <c r="E206">
        <f ca="1">'Outranking score (theta)'!J206-'Outranking score (theta)'!D206+'Outranking score (theta)'!L206-'Outranking score (theta)'!F206+'Outranking score (theta)'!M206-'Outranking score (theta)'!G206</f>
        <v>3</v>
      </c>
      <c r="F206">
        <f ca="1">'Outranking score (theta)'!N206-'Outranking score (theta)'!T206+'Outranking score (theta)'!O206-'Outranking score (theta)'!U206+'Outranking score (theta)'!P206-'Outranking score (theta)'!V206</f>
        <v>-3</v>
      </c>
      <c r="G206">
        <f ca="1">'Outranking score (theta)'!T206-'Outranking score (theta)'!N206+'Outranking score (theta)'!Q206-'Outranking score (theta)'!W206+'Outranking score (theta)'!R206-'Outranking score (theta)'!X206</f>
        <v>2</v>
      </c>
      <c r="H206">
        <f ca="1">'Outranking score (theta)'!U206-'Outranking score (theta)'!O206+'Outranking score (theta)'!W206-'Outranking score (theta)'!Q206+'Outranking score (theta)'!S206-'Outranking score (theta)'!Y206</f>
        <v>-1</v>
      </c>
      <c r="I206">
        <f ca="1">'Outranking score (theta)'!V206-'Outranking score (theta)'!P206+'Outranking score (theta)'!X206-'Outranking score (theta)'!R206+'Outranking score (theta)'!Y206-'Outranking score (theta)'!S206</f>
        <v>2</v>
      </c>
      <c r="J206">
        <f ca="1">'Outranking score (theta)'!Z206-'Outranking score (theta)'!AF206+'Outranking score (theta)'!AA206-'Outranking score (theta)'!AG206+'Outranking score (theta)'!AB206-'Outranking score (theta)'!AH206</f>
        <v>2</v>
      </c>
      <c r="K206">
        <f ca="1">'Outranking score (theta)'!AF206-'Outranking score (theta)'!Z206+'Outranking score (theta)'!AC206-'Outranking score (theta)'!AI206+'Outranking score (theta)'!AD206-'Outranking score (theta)'!AJ206</f>
        <v>-2</v>
      </c>
      <c r="L206">
        <f ca="1">'Outranking score (theta)'!AG206-'Outranking score (theta)'!AA206+'Outranking score (theta)'!AI206-'Outranking score (theta)'!AC206+'Outranking score (theta)'!AE206-'Outranking score (theta)'!AK206</f>
        <v>2</v>
      </c>
      <c r="M206">
        <f ca="1">'Outranking score (theta)'!AH206-'Outranking score (theta)'!AB206+'Outranking score (theta)'!AJ206-'Outranking score (theta)'!AD206+'Outranking score (theta)'!AK206-'Outranking score (theta)'!AE206</f>
        <v>-2</v>
      </c>
    </row>
    <row r="207" spans="1:13">
      <c r="A207" s="7">
        <v>205</v>
      </c>
      <c r="B207">
        <f ca="1">'Outranking score (theta)'!B207-'Outranking score (theta)'!H207+'Outranking score (theta)'!C207-'Outranking score (theta)'!I207+'Outranking score (theta)'!D207-'Outranking score (theta)'!J207</f>
        <v>-2</v>
      </c>
      <c r="C207">
        <f ca="1">'Outranking score (theta)'!H207-'Outranking score (theta)'!B207+'Outranking score (theta)'!E207-'Outranking score (theta)'!K207+'Outranking score (theta)'!F207-'Outranking score (theta)'!L207</f>
        <v>2</v>
      </c>
      <c r="D207">
        <f ca="1">'Outranking score (theta)'!I207-'Outranking score (theta)'!C207+'Outranking score (theta)'!K207-'Outranking score (theta)'!E207+'Outranking score (theta)'!G207-'Outranking score (theta)'!M207</f>
        <v>-2</v>
      </c>
      <c r="E207">
        <f ca="1">'Outranking score (theta)'!J207-'Outranking score (theta)'!D207+'Outranking score (theta)'!L207-'Outranking score (theta)'!F207+'Outranking score (theta)'!M207-'Outranking score (theta)'!G207</f>
        <v>2</v>
      </c>
      <c r="F207">
        <f ca="1">'Outranking score (theta)'!N207-'Outranking score (theta)'!T207+'Outranking score (theta)'!O207-'Outranking score (theta)'!U207+'Outranking score (theta)'!P207-'Outranking score (theta)'!V207</f>
        <v>0.10145024353312659</v>
      </c>
      <c r="G207">
        <f ca="1">'Outranking score (theta)'!T207-'Outranking score (theta)'!N207+'Outranking score (theta)'!Q207-'Outranking score (theta)'!W207+'Outranking score (theta)'!R207-'Outranking score (theta)'!X207</f>
        <v>1</v>
      </c>
      <c r="H207">
        <f ca="1">'Outranking score (theta)'!U207-'Outranking score (theta)'!O207+'Outranking score (theta)'!W207-'Outranking score (theta)'!Q207+'Outranking score (theta)'!S207-'Outranking score (theta)'!Y207</f>
        <v>-3</v>
      </c>
      <c r="I207">
        <f ca="1">'Outranking score (theta)'!V207-'Outranking score (theta)'!P207+'Outranking score (theta)'!X207-'Outranking score (theta)'!R207+'Outranking score (theta)'!Y207-'Outranking score (theta)'!S207</f>
        <v>1.8985497564668734</v>
      </c>
      <c r="J207">
        <f ca="1">'Outranking score (theta)'!Z207-'Outranking score (theta)'!AF207+'Outranking score (theta)'!AA207-'Outranking score (theta)'!AG207+'Outranking score (theta)'!AB207-'Outranking score (theta)'!AH207</f>
        <v>1.025338200499851</v>
      </c>
      <c r="K207">
        <f ca="1">'Outranking score (theta)'!AF207-'Outranking score (theta)'!Z207+'Outranking score (theta)'!AC207-'Outranking score (theta)'!AI207+'Outranking score (theta)'!AD207-'Outranking score (theta)'!AJ207</f>
        <v>0</v>
      </c>
      <c r="L207">
        <f ca="1">'Outranking score (theta)'!AG207-'Outranking score (theta)'!AA207+'Outranking score (theta)'!AI207-'Outranking score (theta)'!AC207+'Outranking score (theta)'!AE207-'Outranking score (theta)'!AK207</f>
        <v>-3</v>
      </c>
      <c r="M207">
        <f ca="1">'Outranking score (theta)'!AH207-'Outranking score (theta)'!AB207+'Outranking score (theta)'!AJ207-'Outranking score (theta)'!AD207+'Outranking score (theta)'!AK207-'Outranking score (theta)'!AE207</f>
        <v>1.974661799500149</v>
      </c>
    </row>
    <row r="208" spans="1:13">
      <c r="A208" s="7">
        <v>206</v>
      </c>
      <c r="B208">
        <f ca="1">'Outranking score (theta)'!B208-'Outranking score (theta)'!H208+'Outranking score (theta)'!C208-'Outranking score (theta)'!I208+'Outranking score (theta)'!D208-'Outranking score (theta)'!J208</f>
        <v>-1.939637092277636</v>
      </c>
      <c r="C208">
        <f ca="1">'Outranking score (theta)'!H208-'Outranking score (theta)'!B208+'Outranking score (theta)'!E208-'Outranking score (theta)'!K208+'Outranking score (theta)'!F208-'Outranking score (theta)'!L208</f>
        <v>1.1915257009458831</v>
      </c>
      <c r="D208">
        <f ca="1">'Outranking score (theta)'!I208-'Outranking score (theta)'!C208+'Outranking score (theta)'!K208-'Outranking score (theta)'!E208+'Outranking score (theta)'!G208-'Outranking score (theta)'!M208</f>
        <v>-2.0603629077223644</v>
      </c>
      <c r="E208">
        <f ca="1">'Outranking score (theta)'!J208-'Outranking score (theta)'!D208+'Outranking score (theta)'!L208-'Outranking score (theta)'!F208+'Outranking score (theta)'!M208-'Outranking score (theta)'!G208</f>
        <v>2.8084742990541169</v>
      </c>
      <c r="F208">
        <f ca="1">'Outranking score (theta)'!N208-'Outranking score (theta)'!T208+'Outranking score (theta)'!O208-'Outranking score (theta)'!U208+'Outranking score (theta)'!P208-'Outranking score (theta)'!V208</f>
        <v>-1</v>
      </c>
      <c r="G208">
        <f ca="1">'Outranking score (theta)'!T208-'Outranking score (theta)'!N208+'Outranking score (theta)'!Q208-'Outranking score (theta)'!W208+'Outranking score (theta)'!R208-'Outranking score (theta)'!X208</f>
        <v>2</v>
      </c>
      <c r="H208">
        <f ca="1">'Outranking score (theta)'!U208-'Outranking score (theta)'!O208+'Outranking score (theta)'!W208-'Outranking score (theta)'!Q208+'Outranking score (theta)'!S208-'Outranking score (theta)'!Y208</f>
        <v>-3</v>
      </c>
      <c r="I208">
        <f ca="1">'Outranking score (theta)'!V208-'Outranking score (theta)'!P208+'Outranking score (theta)'!X208-'Outranking score (theta)'!R208+'Outranking score (theta)'!Y208-'Outranking score (theta)'!S208</f>
        <v>2</v>
      </c>
      <c r="J208">
        <f ca="1">'Outranking score (theta)'!Z208-'Outranking score (theta)'!AF208+'Outranking score (theta)'!AA208-'Outranking score (theta)'!AG208+'Outranking score (theta)'!AB208-'Outranking score (theta)'!AH208</f>
        <v>3</v>
      </c>
      <c r="K208">
        <f ca="1">'Outranking score (theta)'!AF208-'Outranking score (theta)'!Z208+'Outranking score (theta)'!AC208-'Outranking score (theta)'!AI208+'Outranking score (theta)'!AD208-'Outranking score (theta)'!AJ208</f>
        <v>-1</v>
      </c>
      <c r="L208">
        <f ca="1">'Outranking score (theta)'!AG208-'Outranking score (theta)'!AA208+'Outranking score (theta)'!AI208-'Outranking score (theta)'!AC208+'Outranking score (theta)'!AE208-'Outranking score (theta)'!AK208</f>
        <v>-1</v>
      </c>
      <c r="M208">
        <f ca="1">'Outranking score (theta)'!AH208-'Outranking score (theta)'!AB208+'Outranking score (theta)'!AJ208-'Outranking score (theta)'!AD208+'Outranking score (theta)'!AK208-'Outranking score (theta)'!AE208</f>
        <v>-1</v>
      </c>
    </row>
    <row r="209" spans="1:13">
      <c r="A209" s="7">
        <v>207</v>
      </c>
      <c r="B209">
        <f ca="1">'Outranking score (theta)'!B209-'Outranking score (theta)'!H209+'Outranking score (theta)'!C209-'Outranking score (theta)'!I209+'Outranking score (theta)'!D209-'Outranking score (theta)'!J209</f>
        <v>-1</v>
      </c>
      <c r="C209">
        <f ca="1">'Outranking score (theta)'!H209-'Outranking score (theta)'!B209+'Outranking score (theta)'!E209-'Outranking score (theta)'!K209+'Outranking score (theta)'!F209-'Outranking score (theta)'!L209</f>
        <v>1</v>
      </c>
      <c r="D209">
        <f ca="1">'Outranking score (theta)'!I209-'Outranking score (theta)'!C209+'Outranking score (theta)'!K209-'Outranking score (theta)'!E209+'Outranking score (theta)'!G209-'Outranking score (theta)'!M209</f>
        <v>-3</v>
      </c>
      <c r="E209">
        <f ca="1">'Outranking score (theta)'!J209-'Outranking score (theta)'!D209+'Outranking score (theta)'!L209-'Outranking score (theta)'!F209+'Outranking score (theta)'!M209-'Outranking score (theta)'!G209</f>
        <v>3</v>
      </c>
      <c r="F209">
        <f ca="1">'Outranking score (theta)'!N209-'Outranking score (theta)'!T209+'Outranking score (theta)'!O209-'Outranking score (theta)'!U209+'Outranking score (theta)'!P209-'Outranking score (theta)'!V209</f>
        <v>0.36137267120354832</v>
      </c>
      <c r="G209">
        <f ca="1">'Outranking score (theta)'!T209-'Outranking score (theta)'!N209+'Outranking score (theta)'!Q209-'Outranking score (theta)'!W209+'Outranking score (theta)'!R209-'Outranking score (theta)'!X209</f>
        <v>0.63862732879645168</v>
      </c>
      <c r="H209">
        <f ca="1">'Outranking score (theta)'!U209-'Outranking score (theta)'!O209+'Outranking score (theta)'!W209-'Outranking score (theta)'!Q209+'Outranking score (theta)'!S209-'Outranking score (theta)'!Y209</f>
        <v>-3</v>
      </c>
      <c r="I209">
        <f ca="1">'Outranking score (theta)'!V209-'Outranking score (theta)'!P209+'Outranking score (theta)'!X209-'Outranking score (theta)'!R209+'Outranking score (theta)'!Y209-'Outranking score (theta)'!S209</f>
        <v>2</v>
      </c>
      <c r="J209">
        <f ca="1">'Outranking score (theta)'!Z209-'Outranking score (theta)'!AF209+'Outranking score (theta)'!AA209-'Outranking score (theta)'!AG209+'Outranking score (theta)'!AB209-'Outranking score (theta)'!AH209</f>
        <v>3</v>
      </c>
      <c r="K209">
        <f ca="1">'Outranking score (theta)'!AF209-'Outranking score (theta)'!Z209+'Outranking score (theta)'!AC209-'Outranking score (theta)'!AI209+'Outranking score (theta)'!AD209-'Outranking score (theta)'!AJ209</f>
        <v>-1.0668762052094489</v>
      </c>
      <c r="L209">
        <f ca="1">'Outranking score (theta)'!AG209-'Outranking score (theta)'!AA209+'Outranking score (theta)'!AI209-'Outranking score (theta)'!AC209+'Outranking score (theta)'!AE209-'Outranking score (theta)'!AK209</f>
        <v>-1.9331237947905511</v>
      </c>
      <c r="M209">
        <f ca="1">'Outranking score (theta)'!AH209-'Outranking score (theta)'!AB209+'Outranking score (theta)'!AJ209-'Outranking score (theta)'!AD209+'Outranking score (theta)'!AK209-'Outranking score (theta)'!AE209</f>
        <v>0</v>
      </c>
    </row>
    <row r="210" spans="1:13">
      <c r="A210" s="7">
        <v>208</v>
      </c>
      <c r="B210">
        <f ca="1">'Outranking score (theta)'!B210-'Outranking score (theta)'!H210+'Outranking score (theta)'!C210-'Outranking score (theta)'!I210+'Outranking score (theta)'!D210-'Outranking score (theta)'!J210</f>
        <v>-3</v>
      </c>
      <c r="C210">
        <f ca="1">'Outranking score (theta)'!H210-'Outranking score (theta)'!B210+'Outranking score (theta)'!E210-'Outranking score (theta)'!K210+'Outranking score (theta)'!F210-'Outranking score (theta)'!L210</f>
        <v>2</v>
      </c>
      <c r="D210">
        <f ca="1">'Outranking score (theta)'!I210-'Outranking score (theta)'!C210+'Outranking score (theta)'!K210-'Outranking score (theta)'!E210+'Outranking score (theta)'!G210-'Outranking score (theta)'!M210</f>
        <v>-1</v>
      </c>
      <c r="E210">
        <f ca="1">'Outranking score (theta)'!J210-'Outranking score (theta)'!D210+'Outranking score (theta)'!L210-'Outranking score (theta)'!F210+'Outranking score (theta)'!M210-'Outranking score (theta)'!G210</f>
        <v>2</v>
      </c>
      <c r="F210">
        <f ca="1">'Outranking score (theta)'!N210-'Outranking score (theta)'!T210+'Outranking score (theta)'!O210-'Outranking score (theta)'!U210+'Outranking score (theta)'!P210-'Outranking score (theta)'!V210</f>
        <v>-0.84411422679553683</v>
      </c>
      <c r="G210">
        <f ca="1">'Outranking score (theta)'!T210-'Outranking score (theta)'!N210+'Outranking score (theta)'!Q210-'Outranking score (theta)'!W210+'Outranking score (theta)'!R210-'Outranking score (theta)'!X210</f>
        <v>0.28086083823238411</v>
      </c>
      <c r="H210">
        <f ca="1">'Outranking score (theta)'!U210-'Outranking score (theta)'!O210+'Outranking score (theta)'!W210-'Outranking score (theta)'!Q210+'Outranking score (theta)'!S210-'Outranking score (theta)'!Y210</f>
        <v>-0.9935968671686658</v>
      </c>
      <c r="I210">
        <f ca="1">'Outranking score (theta)'!V210-'Outranking score (theta)'!P210+'Outranking score (theta)'!X210-'Outranking score (theta)'!R210+'Outranking score (theta)'!Y210-'Outranking score (theta)'!S210</f>
        <v>1.5568502557318187</v>
      </c>
      <c r="J210">
        <f ca="1">'Outranking score (theta)'!Z210-'Outranking score (theta)'!AF210+'Outranking score (theta)'!AA210-'Outranking score (theta)'!AG210+'Outranking score (theta)'!AB210-'Outranking score (theta)'!AH210</f>
        <v>1.3055552431828965</v>
      </c>
      <c r="K210">
        <f ca="1">'Outranking score (theta)'!AF210-'Outranking score (theta)'!Z210+'Outranking score (theta)'!AC210-'Outranking score (theta)'!AI210+'Outranking score (theta)'!AD210-'Outranking score (theta)'!AJ210</f>
        <v>-3</v>
      </c>
      <c r="L210">
        <f ca="1">'Outranking score (theta)'!AG210-'Outranking score (theta)'!AA210+'Outranking score (theta)'!AI210-'Outranking score (theta)'!AC210+'Outranking score (theta)'!AE210-'Outranking score (theta)'!AK210</f>
        <v>1.5226431384094239</v>
      </c>
      <c r="M210">
        <f ca="1">'Outranking score (theta)'!AH210-'Outranking score (theta)'!AB210+'Outranking score (theta)'!AJ210-'Outranking score (theta)'!AD210+'Outranking score (theta)'!AK210-'Outranking score (theta)'!AE210</f>
        <v>0.17180161840767949</v>
      </c>
    </row>
    <row r="211" spans="1:13">
      <c r="A211" s="7">
        <v>209</v>
      </c>
      <c r="B211">
        <f ca="1">'Outranking score (theta)'!B211-'Outranking score (theta)'!H211+'Outranking score (theta)'!C211-'Outranking score (theta)'!I211+'Outranking score (theta)'!D211-'Outranking score (theta)'!J211</f>
        <v>-2</v>
      </c>
      <c r="C211">
        <f ca="1">'Outranking score (theta)'!H211-'Outranking score (theta)'!B211+'Outranking score (theta)'!E211-'Outranking score (theta)'!K211+'Outranking score (theta)'!F211-'Outranking score (theta)'!L211</f>
        <v>2</v>
      </c>
      <c r="D211">
        <f ca="1">'Outranking score (theta)'!I211-'Outranking score (theta)'!C211+'Outranking score (theta)'!K211-'Outranking score (theta)'!E211+'Outranking score (theta)'!G211-'Outranking score (theta)'!M211</f>
        <v>-2</v>
      </c>
      <c r="E211">
        <f ca="1">'Outranking score (theta)'!J211-'Outranking score (theta)'!D211+'Outranking score (theta)'!L211-'Outranking score (theta)'!F211+'Outranking score (theta)'!M211-'Outranking score (theta)'!G211</f>
        <v>2</v>
      </c>
      <c r="F211">
        <f ca="1">'Outranking score (theta)'!N211-'Outranking score (theta)'!T211+'Outranking score (theta)'!O211-'Outranking score (theta)'!U211+'Outranking score (theta)'!P211-'Outranking score (theta)'!V211</f>
        <v>0</v>
      </c>
      <c r="G211">
        <f ca="1">'Outranking score (theta)'!T211-'Outranking score (theta)'!N211+'Outranking score (theta)'!Q211-'Outranking score (theta)'!W211+'Outranking score (theta)'!R211-'Outranking score (theta)'!X211</f>
        <v>3</v>
      </c>
      <c r="H211">
        <f ca="1">'Outranking score (theta)'!U211-'Outranking score (theta)'!O211+'Outranking score (theta)'!W211-'Outranking score (theta)'!Q211+'Outranking score (theta)'!S211-'Outranking score (theta)'!Y211</f>
        <v>-3</v>
      </c>
      <c r="I211">
        <f ca="1">'Outranking score (theta)'!V211-'Outranking score (theta)'!P211+'Outranking score (theta)'!X211-'Outranking score (theta)'!R211+'Outranking score (theta)'!Y211-'Outranking score (theta)'!S211</f>
        <v>0</v>
      </c>
      <c r="J211">
        <f ca="1">'Outranking score (theta)'!Z211-'Outranking score (theta)'!AF211+'Outranking score (theta)'!AA211-'Outranking score (theta)'!AG211+'Outranking score (theta)'!AB211-'Outranking score (theta)'!AH211</f>
        <v>-1</v>
      </c>
      <c r="K211">
        <f ca="1">'Outranking score (theta)'!AF211-'Outranking score (theta)'!Z211+'Outranking score (theta)'!AC211-'Outranking score (theta)'!AI211+'Outranking score (theta)'!AD211-'Outranking score (theta)'!AJ211</f>
        <v>-1</v>
      </c>
      <c r="L211">
        <f ca="1">'Outranking score (theta)'!AG211-'Outranking score (theta)'!AA211+'Outranking score (theta)'!AI211-'Outranking score (theta)'!AC211+'Outranking score (theta)'!AE211-'Outranking score (theta)'!AK211</f>
        <v>3</v>
      </c>
      <c r="M211">
        <f ca="1">'Outranking score (theta)'!AH211-'Outranking score (theta)'!AB211+'Outranking score (theta)'!AJ211-'Outranking score (theta)'!AD211+'Outranking score (theta)'!AK211-'Outranking score (theta)'!AE211</f>
        <v>-1</v>
      </c>
    </row>
    <row r="212" spans="1:13">
      <c r="A212" s="7">
        <v>210</v>
      </c>
      <c r="B212">
        <f ca="1">'Outranking score (theta)'!B212-'Outranking score (theta)'!H212+'Outranking score (theta)'!C212-'Outranking score (theta)'!I212+'Outranking score (theta)'!D212-'Outranking score (theta)'!J212</f>
        <v>-2.2770176478220079</v>
      </c>
      <c r="C212">
        <f ca="1">'Outranking score (theta)'!H212-'Outranking score (theta)'!B212+'Outranking score (theta)'!E212-'Outranking score (theta)'!K212+'Outranking score (theta)'!F212-'Outranking score (theta)'!L212</f>
        <v>2</v>
      </c>
      <c r="D212">
        <f ca="1">'Outranking score (theta)'!I212-'Outranking score (theta)'!C212+'Outranking score (theta)'!K212-'Outranking score (theta)'!E212+'Outranking score (theta)'!G212-'Outranking score (theta)'!M212</f>
        <v>-1.7229823521779921</v>
      </c>
      <c r="E212">
        <f ca="1">'Outranking score (theta)'!J212-'Outranking score (theta)'!D212+'Outranking score (theta)'!L212-'Outranking score (theta)'!F212+'Outranking score (theta)'!M212-'Outranking score (theta)'!G212</f>
        <v>2</v>
      </c>
      <c r="F212">
        <f ca="1">'Outranking score (theta)'!N212-'Outranking score (theta)'!T212+'Outranking score (theta)'!O212-'Outranking score (theta)'!U212+'Outranking score (theta)'!P212-'Outranking score (theta)'!V212</f>
        <v>0.67256945936390433</v>
      </c>
      <c r="G212">
        <f ca="1">'Outranking score (theta)'!T212-'Outranking score (theta)'!N212+'Outranking score (theta)'!Q212-'Outranking score (theta)'!W212+'Outranking score (theta)'!R212-'Outranking score (theta)'!X212</f>
        <v>3</v>
      </c>
      <c r="H212">
        <f ca="1">'Outranking score (theta)'!U212-'Outranking score (theta)'!O212+'Outranking score (theta)'!W212-'Outranking score (theta)'!Q212+'Outranking score (theta)'!S212-'Outranking score (theta)'!Y212</f>
        <v>-3</v>
      </c>
      <c r="I212">
        <f ca="1">'Outranking score (theta)'!V212-'Outranking score (theta)'!P212+'Outranking score (theta)'!X212-'Outranking score (theta)'!R212+'Outranking score (theta)'!Y212-'Outranking score (theta)'!S212</f>
        <v>-0.67256945936390444</v>
      </c>
      <c r="J212">
        <f ca="1">'Outranking score (theta)'!Z212-'Outranking score (theta)'!AF212+'Outranking score (theta)'!AA212-'Outranking score (theta)'!AG212+'Outranking score (theta)'!AB212-'Outranking score (theta)'!AH212</f>
        <v>1</v>
      </c>
      <c r="K212">
        <f ca="1">'Outranking score (theta)'!AF212-'Outranking score (theta)'!Z212+'Outranking score (theta)'!AC212-'Outranking score (theta)'!AI212+'Outranking score (theta)'!AD212-'Outranking score (theta)'!AJ212</f>
        <v>-0.35634157873566458</v>
      </c>
      <c r="L212">
        <f ca="1">'Outranking score (theta)'!AG212-'Outranking score (theta)'!AA212+'Outranking score (theta)'!AI212-'Outranking score (theta)'!AC212+'Outranking score (theta)'!AE212-'Outranking score (theta)'!AK212</f>
        <v>0.69805554915266677</v>
      </c>
      <c r="M212">
        <f ca="1">'Outranking score (theta)'!AH212-'Outranking score (theta)'!AB212+'Outranking score (theta)'!AJ212-'Outranking score (theta)'!AD212+'Outranking score (theta)'!AK212-'Outranking score (theta)'!AE212</f>
        <v>-1.3417139704170022</v>
      </c>
    </row>
    <row r="213" spans="1:13">
      <c r="A213" s="7">
        <v>211</v>
      </c>
      <c r="B213">
        <f ca="1">'Outranking score (theta)'!B213-'Outranking score (theta)'!H213+'Outranking score (theta)'!C213-'Outranking score (theta)'!I213+'Outranking score (theta)'!D213-'Outranking score (theta)'!J213</f>
        <v>-1</v>
      </c>
      <c r="C213">
        <f ca="1">'Outranking score (theta)'!H213-'Outranking score (theta)'!B213+'Outranking score (theta)'!E213-'Outranking score (theta)'!K213+'Outranking score (theta)'!F213-'Outranking score (theta)'!L213</f>
        <v>2.462727003299185</v>
      </c>
      <c r="D213">
        <f ca="1">'Outranking score (theta)'!I213-'Outranking score (theta)'!C213+'Outranking score (theta)'!K213-'Outranking score (theta)'!E213+'Outranking score (theta)'!G213-'Outranking score (theta)'!M213</f>
        <v>-3</v>
      </c>
      <c r="E213">
        <f ca="1">'Outranking score (theta)'!J213-'Outranking score (theta)'!D213+'Outranking score (theta)'!L213-'Outranking score (theta)'!F213+'Outranking score (theta)'!M213-'Outranking score (theta)'!G213</f>
        <v>1.5372729967008152</v>
      </c>
      <c r="F213">
        <f ca="1">'Outranking score (theta)'!N213-'Outranking score (theta)'!T213+'Outranking score (theta)'!O213-'Outranking score (theta)'!U213+'Outranking score (theta)'!P213-'Outranking score (theta)'!V213</f>
        <v>-1</v>
      </c>
      <c r="G213">
        <f ca="1">'Outranking score (theta)'!T213-'Outranking score (theta)'!N213+'Outranking score (theta)'!Q213-'Outranking score (theta)'!W213+'Outranking score (theta)'!R213-'Outranking score (theta)'!X213</f>
        <v>3</v>
      </c>
      <c r="H213">
        <f ca="1">'Outranking score (theta)'!U213-'Outranking score (theta)'!O213+'Outranking score (theta)'!W213-'Outranking score (theta)'!Q213+'Outranking score (theta)'!S213-'Outranking score (theta)'!Y213</f>
        <v>-3</v>
      </c>
      <c r="I213">
        <f ca="1">'Outranking score (theta)'!V213-'Outranking score (theta)'!P213+'Outranking score (theta)'!X213-'Outranking score (theta)'!R213+'Outranking score (theta)'!Y213-'Outranking score (theta)'!S213</f>
        <v>1</v>
      </c>
      <c r="J213">
        <f ca="1">'Outranking score (theta)'!Z213-'Outranking score (theta)'!AF213+'Outranking score (theta)'!AA213-'Outranking score (theta)'!AG213+'Outranking score (theta)'!AB213-'Outranking score (theta)'!AH213</f>
        <v>-1</v>
      </c>
      <c r="K213">
        <f ca="1">'Outranking score (theta)'!AF213-'Outranking score (theta)'!Z213+'Outranking score (theta)'!AC213-'Outranking score (theta)'!AI213+'Outranking score (theta)'!AD213-'Outranking score (theta)'!AJ213</f>
        <v>-0.75552676263135699</v>
      </c>
      <c r="L213">
        <f ca="1">'Outranking score (theta)'!AG213-'Outranking score (theta)'!AA213+'Outranking score (theta)'!AI213-'Outranking score (theta)'!AC213+'Outranking score (theta)'!AE213-'Outranking score (theta)'!AK213</f>
        <v>-1.2444732373686431</v>
      </c>
      <c r="M213">
        <f ca="1">'Outranking score (theta)'!AH213-'Outranking score (theta)'!AB213+'Outranking score (theta)'!AJ213-'Outranking score (theta)'!AD213+'Outranking score (theta)'!AK213-'Outranking score (theta)'!AE213</f>
        <v>3</v>
      </c>
    </row>
    <row r="214" spans="1:13">
      <c r="A214" s="7">
        <v>212</v>
      </c>
      <c r="B214">
        <f ca="1">'Outranking score (theta)'!B214-'Outranking score (theta)'!H214+'Outranking score (theta)'!C214-'Outranking score (theta)'!I214+'Outranking score (theta)'!D214-'Outranking score (theta)'!J214</f>
        <v>-3</v>
      </c>
      <c r="C214">
        <f ca="1">'Outranking score (theta)'!H214-'Outranking score (theta)'!B214+'Outranking score (theta)'!E214-'Outranking score (theta)'!K214+'Outranking score (theta)'!F214-'Outranking score (theta)'!L214</f>
        <v>2</v>
      </c>
      <c r="D214">
        <f ca="1">'Outranking score (theta)'!I214-'Outranking score (theta)'!C214+'Outranking score (theta)'!K214-'Outranking score (theta)'!E214+'Outranking score (theta)'!G214-'Outranking score (theta)'!M214</f>
        <v>-1</v>
      </c>
      <c r="E214">
        <f ca="1">'Outranking score (theta)'!J214-'Outranking score (theta)'!D214+'Outranking score (theta)'!L214-'Outranking score (theta)'!F214+'Outranking score (theta)'!M214-'Outranking score (theta)'!G214</f>
        <v>2</v>
      </c>
      <c r="F214">
        <f ca="1">'Outranking score (theta)'!N214-'Outranking score (theta)'!T214+'Outranking score (theta)'!O214-'Outranking score (theta)'!U214+'Outranking score (theta)'!P214-'Outranking score (theta)'!V214</f>
        <v>-2</v>
      </c>
      <c r="G214">
        <f ca="1">'Outranking score (theta)'!T214-'Outranking score (theta)'!N214+'Outranking score (theta)'!Q214-'Outranking score (theta)'!W214+'Outranking score (theta)'!R214-'Outranking score (theta)'!X214</f>
        <v>2</v>
      </c>
      <c r="H214">
        <f ca="1">'Outranking score (theta)'!U214-'Outranking score (theta)'!O214+'Outranking score (theta)'!W214-'Outranking score (theta)'!Q214+'Outranking score (theta)'!S214-'Outranking score (theta)'!Y214</f>
        <v>-2</v>
      </c>
      <c r="I214">
        <f ca="1">'Outranking score (theta)'!V214-'Outranking score (theta)'!P214+'Outranking score (theta)'!X214-'Outranking score (theta)'!R214+'Outranking score (theta)'!Y214-'Outranking score (theta)'!S214</f>
        <v>2</v>
      </c>
      <c r="J214">
        <f ca="1">'Outranking score (theta)'!Z214-'Outranking score (theta)'!AF214+'Outranking score (theta)'!AA214-'Outranking score (theta)'!AG214+'Outranking score (theta)'!AB214-'Outranking score (theta)'!AH214</f>
        <v>-3</v>
      </c>
      <c r="K214">
        <f ca="1">'Outranking score (theta)'!AF214-'Outranking score (theta)'!Z214+'Outranking score (theta)'!AC214-'Outranking score (theta)'!AI214+'Outranking score (theta)'!AD214-'Outranking score (theta)'!AJ214</f>
        <v>1.3450061717045299</v>
      </c>
      <c r="L214">
        <f ca="1">'Outranking score (theta)'!AG214-'Outranking score (theta)'!AA214+'Outranking score (theta)'!AI214-'Outranking score (theta)'!AC214+'Outranking score (theta)'!AE214-'Outranking score (theta)'!AK214</f>
        <v>0.65499382829547015</v>
      </c>
      <c r="M214">
        <f ca="1">'Outranking score (theta)'!AH214-'Outranking score (theta)'!AB214+'Outranking score (theta)'!AJ214-'Outranking score (theta)'!AD214+'Outranking score (theta)'!AK214-'Outranking score (theta)'!AE214</f>
        <v>1</v>
      </c>
    </row>
    <row r="215" spans="1:13">
      <c r="A215" s="7">
        <v>213</v>
      </c>
      <c r="B215">
        <f ca="1">'Outranking score (theta)'!B215-'Outranking score (theta)'!H215+'Outranking score (theta)'!C215-'Outranking score (theta)'!I215+'Outranking score (theta)'!D215-'Outranking score (theta)'!J215</f>
        <v>-3</v>
      </c>
      <c r="C215">
        <f ca="1">'Outranking score (theta)'!H215-'Outranking score (theta)'!B215+'Outranking score (theta)'!E215-'Outranking score (theta)'!K215+'Outranking score (theta)'!F215-'Outranking score (theta)'!L215</f>
        <v>2</v>
      </c>
      <c r="D215">
        <f ca="1">'Outranking score (theta)'!I215-'Outranking score (theta)'!C215+'Outranking score (theta)'!K215-'Outranking score (theta)'!E215+'Outranking score (theta)'!G215-'Outranking score (theta)'!M215</f>
        <v>-1</v>
      </c>
      <c r="E215">
        <f ca="1">'Outranking score (theta)'!J215-'Outranking score (theta)'!D215+'Outranking score (theta)'!L215-'Outranking score (theta)'!F215+'Outranking score (theta)'!M215-'Outranking score (theta)'!G215</f>
        <v>2</v>
      </c>
      <c r="F215">
        <f ca="1">'Outranking score (theta)'!N215-'Outranking score (theta)'!T215+'Outranking score (theta)'!O215-'Outranking score (theta)'!U215+'Outranking score (theta)'!P215-'Outranking score (theta)'!V215</f>
        <v>-1</v>
      </c>
      <c r="G215">
        <f ca="1">'Outranking score (theta)'!T215-'Outranking score (theta)'!N215+'Outranking score (theta)'!Q215-'Outranking score (theta)'!W215+'Outranking score (theta)'!R215-'Outranking score (theta)'!X215</f>
        <v>1.5781270260776517</v>
      </c>
      <c r="H215">
        <f ca="1">'Outranking score (theta)'!U215-'Outranking score (theta)'!O215+'Outranking score (theta)'!W215-'Outranking score (theta)'!Q215+'Outranking score (theta)'!S215-'Outranking score (theta)'!Y215</f>
        <v>-3</v>
      </c>
      <c r="I215">
        <f ca="1">'Outranking score (theta)'!V215-'Outranking score (theta)'!P215+'Outranking score (theta)'!X215-'Outranking score (theta)'!R215+'Outranking score (theta)'!Y215-'Outranking score (theta)'!S215</f>
        <v>2.4218729739223486</v>
      </c>
      <c r="J215">
        <f ca="1">'Outranking score (theta)'!Z215-'Outranking score (theta)'!AF215+'Outranking score (theta)'!AA215-'Outranking score (theta)'!AG215+'Outranking score (theta)'!AB215-'Outranking score (theta)'!AH215</f>
        <v>0.45819528953354038</v>
      </c>
      <c r="K215">
        <f ca="1">'Outranking score (theta)'!AF215-'Outranking score (theta)'!Z215+'Outranking score (theta)'!AC215-'Outranking score (theta)'!AI215+'Outranking score (theta)'!AD215-'Outranking score (theta)'!AJ215</f>
        <v>1.2996291161865137</v>
      </c>
      <c r="L215">
        <f ca="1">'Outranking score (theta)'!AG215-'Outranking score (theta)'!AA215+'Outranking score (theta)'!AI215-'Outranking score (theta)'!AC215+'Outranking score (theta)'!AE215-'Outranking score (theta)'!AK215</f>
        <v>1.2421755942799459</v>
      </c>
      <c r="M215">
        <f ca="1">'Outranking score (theta)'!AH215-'Outranking score (theta)'!AB215+'Outranking score (theta)'!AJ215-'Outranking score (theta)'!AD215+'Outranking score (theta)'!AK215-'Outranking score (theta)'!AE215</f>
        <v>-3</v>
      </c>
    </row>
    <row r="216" spans="1:13">
      <c r="A216" s="7">
        <v>214</v>
      </c>
      <c r="B216">
        <f ca="1">'Outranking score (theta)'!B216-'Outranking score (theta)'!H216+'Outranking score (theta)'!C216-'Outranking score (theta)'!I216+'Outranking score (theta)'!D216-'Outranking score (theta)'!J216</f>
        <v>-2</v>
      </c>
      <c r="C216">
        <f ca="1">'Outranking score (theta)'!H216-'Outranking score (theta)'!B216+'Outranking score (theta)'!E216-'Outranking score (theta)'!K216+'Outranking score (theta)'!F216-'Outranking score (theta)'!L216</f>
        <v>2.2079524204955914</v>
      </c>
      <c r="D216">
        <f ca="1">'Outranking score (theta)'!I216-'Outranking score (theta)'!C216+'Outranking score (theta)'!K216-'Outranking score (theta)'!E216+'Outranking score (theta)'!G216-'Outranking score (theta)'!M216</f>
        <v>-2</v>
      </c>
      <c r="E216">
        <f ca="1">'Outranking score (theta)'!J216-'Outranking score (theta)'!D216+'Outranking score (theta)'!L216-'Outranking score (theta)'!F216+'Outranking score (theta)'!M216-'Outranking score (theta)'!G216</f>
        <v>1.7920475795044086</v>
      </c>
      <c r="F216">
        <f ca="1">'Outranking score (theta)'!N216-'Outranking score (theta)'!T216+'Outranking score (theta)'!O216-'Outranking score (theta)'!U216+'Outranking score (theta)'!P216-'Outranking score (theta)'!V216</f>
        <v>-1</v>
      </c>
      <c r="G216">
        <f ca="1">'Outranking score (theta)'!T216-'Outranking score (theta)'!N216+'Outranking score (theta)'!Q216-'Outranking score (theta)'!W216+'Outranking score (theta)'!R216-'Outranking score (theta)'!X216</f>
        <v>1</v>
      </c>
      <c r="H216">
        <f ca="1">'Outranking score (theta)'!U216-'Outranking score (theta)'!O216+'Outranking score (theta)'!W216-'Outranking score (theta)'!Q216+'Outranking score (theta)'!S216-'Outranking score (theta)'!Y216</f>
        <v>-3</v>
      </c>
      <c r="I216">
        <f ca="1">'Outranking score (theta)'!V216-'Outranking score (theta)'!P216+'Outranking score (theta)'!X216-'Outranking score (theta)'!R216+'Outranking score (theta)'!Y216-'Outranking score (theta)'!S216</f>
        <v>3</v>
      </c>
      <c r="J216">
        <f ca="1">'Outranking score (theta)'!Z216-'Outranking score (theta)'!AF216+'Outranking score (theta)'!AA216-'Outranking score (theta)'!AG216+'Outranking score (theta)'!AB216-'Outranking score (theta)'!AH216</f>
        <v>1.3082488284292837</v>
      </c>
      <c r="K216">
        <f ca="1">'Outranking score (theta)'!AF216-'Outranking score (theta)'!Z216+'Outranking score (theta)'!AC216-'Outranking score (theta)'!AI216+'Outranking score (theta)'!AD216-'Outranking score (theta)'!AJ216</f>
        <v>-0.44172299587488212</v>
      </c>
      <c r="L216">
        <f ca="1">'Outranking score (theta)'!AG216-'Outranking score (theta)'!AA216+'Outranking score (theta)'!AI216-'Outranking score (theta)'!AC216+'Outranking score (theta)'!AE216-'Outranking score (theta)'!AK216</f>
        <v>0.32259137027495266</v>
      </c>
      <c r="M216">
        <f ca="1">'Outranking score (theta)'!AH216-'Outranking score (theta)'!AB216+'Outranking score (theta)'!AJ216-'Outranking score (theta)'!AD216+'Outranking score (theta)'!AK216-'Outranking score (theta)'!AE216</f>
        <v>-1.1891172028293542</v>
      </c>
    </row>
    <row r="217" spans="1:13">
      <c r="A217" s="7">
        <v>215</v>
      </c>
      <c r="B217">
        <f ca="1">'Outranking score (theta)'!B217-'Outranking score (theta)'!H217+'Outranking score (theta)'!C217-'Outranking score (theta)'!I217+'Outranking score (theta)'!D217-'Outranking score (theta)'!J217</f>
        <v>-1</v>
      </c>
      <c r="C217">
        <f ca="1">'Outranking score (theta)'!H217-'Outranking score (theta)'!B217+'Outranking score (theta)'!E217-'Outranking score (theta)'!K217+'Outranking score (theta)'!F217-'Outranking score (theta)'!L217</f>
        <v>3</v>
      </c>
      <c r="D217">
        <f ca="1">'Outranking score (theta)'!I217-'Outranking score (theta)'!C217+'Outranking score (theta)'!K217-'Outranking score (theta)'!E217+'Outranking score (theta)'!G217-'Outranking score (theta)'!M217</f>
        <v>-3</v>
      </c>
      <c r="E217">
        <f ca="1">'Outranking score (theta)'!J217-'Outranking score (theta)'!D217+'Outranking score (theta)'!L217-'Outranking score (theta)'!F217+'Outranking score (theta)'!M217-'Outranking score (theta)'!G217</f>
        <v>1</v>
      </c>
      <c r="F217">
        <f ca="1">'Outranking score (theta)'!N217-'Outranking score (theta)'!T217+'Outranking score (theta)'!O217-'Outranking score (theta)'!U217+'Outranking score (theta)'!P217-'Outranking score (theta)'!V217</f>
        <v>0</v>
      </c>
      <c r="G217">
        <f ca="1">'Outranking score (theta)'!T217-'Outranking score (theta)'!N217+'Outranking score (theta)'!Q217-'Outranking score (theta)'!W217+'Outranking score (theta)'!R217-'Outranking score (theta)'!X217</f>
        <v>1.0996674283504295</v>
      </c>
      <c r="H217">
        <f ca="1">'Outranking score (theta)'!U217-'Outranking score (theta)'!O217+'Outranking score (theta)'!W217-'Outranking score (theta)'!Q217+'Outranking score (theta)'!S217-'Outranking score (theta)'!Y217</f>
        <v>-3</v>
      </c>
      <c r="I217">
        <f ca="1">'Outranking score (theta)'!V217-'Outranking score (theta)'!P217+'Outranking score (theta)'!X217-'Outranking score (theta)'!R217+'Outranking score (theta)'!Y217-'Outranking score (theta)'!S217</f>
        <v>1.9003325716495705</v>
      </c>
      <c r="J217">
        <f ca="1">'Outranking score (theta)'!Z217-'Outranking score (theta)'!AF217+'Outranking score (theta)'!AA217-'Outranking score (theta)'!AG217+'Outranking score (theta)'!AB217-'Outranking score (theta)'!AH217</f>
        <v>-9.2245954702742522E-2</v>
      </c>
      <c r="K217">
        <f ca="1">'Outranking score (theta)'!AF217-'Outranking score (theta)'!Z217+'Outranking score (theta)'!AC217-'Outranking score (theta)'!AI217+'Outranking score (theta)'!AD217-'Outranking score (theta)'!AJ217</f>
        <v>0.54568289388999991</v>
      </c>
      <c r="L217">
        <f ca="1">'Outranking score (theta)'!AG217-'Outranking score (theta)'!AA217+'Outranking score (theta)'!AI217-'Outranking score (theta)'!AC217+'Outranking score (theta)'!AE217-'Outranking score (theta)'!AK217</f>
        <v>0.45431710611000009</v>
      </c>
      <c r="M217">
        <f ca="1">'Outranking score (theta)'!AH217-'Outranking score (theta)'!AB217+'Outranking score (theta)'!AJ217-'Outranking score (theta)'!AD217+'Outranking score (theta)'!AK217-'Outranking score (theta)'!AE217</f>
        <v>-0.90775404529725745</v>
      </c>
    </row>
    <row r="218" spans="1:13">
      <c r="A218" s="7">
        <v>216</v>
      </c>
      <c r="B218">
        <f ca="1">'Outranking score (theta)'!B218-'Outranking score (theta)'!H218+'Outranking score (theta)'!C218-'Outranking score (theta)'!I218+'Outranking score (theta)'!D218-'Outranking score (theta)'!J218</f>
        <v>-3</v>
      </c>
      <c r="C218">
        <f ca="1">'Outranking score (theta)'!H218-'Outranking score (theta)'!B218+'Outranking score (theta)'!E218-'Outranking score (theta)'!K218+'Outranking score (theta)'!F218-'Outranking score (theta)'!L218</f>
        <v>1.1685755573204228</v>
      </c>
      <c r="D218">
        <f ca="1">'Outranking score (theta)'!I218-'Outranking score (theta)'!C218+'Outranking score (theta)'!K218-'Outranking score (theta)'!E218+'Outranking score (theta)'!G218-'Outranking score (theta)'!M218</f>
        <v>-1</v>
      </c>
      <c r="E218">
        <f ca="1">'Outranking score (theta)'!J218-'Outranking score (theta)'!D218+'Outranking score (theta)'!L218-'Outranking score (theta)'!F218+'Outranking score (theta)'!M218-'Outranking score (theta)'!G218</f>
        <v>2.8314244426795772</v>
      </c>
      <c r="F218">
        <f ca="1">'Outranking score (theta)'!N218-'Outranking score (theta)'!T218+'Outranking score (theta)'!O218-'Outranking score (theta)'!U218+'Outranking score (theta)'!P218-'Outranking score (theta)'!V218</f>
        <v>0</v>
      </c>
      <c r="G218">
        <f ca="1">'Outranking score (theta)'!T218-'Outranking score (theta)'!N218+'Outranking score (theta)'!Q218-'Outranking score (theta)'!W218+'Outranking score (theta)'!R218-'Outranking score (theta)'!X218</f>
        <v>0</v>
      </c>
      <c r="H218">
        <f ca="1">'Outranking score (theta)'!U218-'Outranking score (theta)'!O218+'Outranking score (theta)'!W218-'Outranking score (theta)'!Q218+'Outranking score (theta)'!S218-'Outranking score (theta)'!Y218</f>
        <v>-3</v>
      </c>
      <c r="I218">
        <f ca="1">'Outranking score (theta)'!V218-'Outranking score (theta)'!P218+'Outranking score (theta)'!X218-'Outranking score (theta)'!R218+'Outranking score (theta)'!Y218-'Outranking score (theta)'!S218</f>
        <v>3</v>
      </c>
      <c r="J218">
        <f ca="1">'Outranking score (theta)'!Z218-'Outranking score (theta)'!AF218+'Outranking score (theta)'!AA218-'Outranking score (theta)'!AG218+'Outranking score (theta)'!AB218-'Outranking score (theta)'!AH218</f>
        <v>0.71366777541815651</v>
      </c>
      <c r="K218">
        <f ca="1">'Outranking score (theta)'!AF218-'Outranking score (theta)'!Z218+'Outranking score (theta)'!AC218-'Outranking score (theta)'!AI218+'Outranking score (theta)'!AD218-'Outranking score (theta)'!AJ218</f>
        <v>1.2863322245818436</v>
      </c>
      <c r="L218">
        <f ca="1">'Outranking score (theta)'!AG218-'Outranking score (theta)'!AA218+'Outranking score (theta)'!AI218-'Outranking score (theta)'!AC218+'Outranking score (theta)'!AE218-'Outranking score (theta)'!AK218</f>
        <v>-1</v>
      </c>
      <c r="M218">
        <f ca="1">'Outranking score (theta)'!AH218-'Outranking score (theta)'!AB218+'Outranking score (theta)'!AJ218-'Outranking score (theta)'!AD218+'Outranking score (theta)'!AK218-'Outranking score (theta)'!AE218</f>
        <v>-1</v>
      </c>
    </row>
    <row r="219" spans="1:13">
      <c r="A219" s="7">
        <v>217</v>
      </c>
      <c r="B219">
        <f ca="1">'Outranking score (theta)'!B219-'Outranking score (theta)'!H219+'Outranking score (theta)'!C219-'Outranking score (theta)'!I219+'Outranking score (theta)'!D219-'Outranking score (theta)'!J219</f>
        <v>-3</v>
      </c>
      <c r="C219">
        <f ca="1">'Outranking score (theta)'!H219-'Outranking score (theta)'!B219+'Outranking score (theta)'!E219-'Outranking score (theta)'!K219+'Outranking score (theta)'!F219-'Outranking score (theta)'!L219</f>
        <v>2.4245718131356924</v>
      </c>
      <c r="D219">
        <f ca="1">'Outranking score (theta)'!I219-'Outranking score (theta)'!C219+'Outranking score (theta)'!K219-'Outranking score (theta)'!E219+'Outranking score (theta)'!G219-'Outranking score (theta)'!M219</f>
        <v>-1</v>
      </c>
      <c r="E219">
        <f ca="1">'Outranking score (theta)'!J219-'Outranking score (theta)'!D219+'Outranking score (theta)'!L219-'Outranking score (theta)'!F219+'Outranking score (theta)'!M219-'Outranking score (theta)'!G219</f>
        <v>1.5754281868643079</v>
      </c>
      <c r="F219">
        <f ca="1">'Outranking score (theta)'!N219-'Outranking score (theta)'!T219+'Outranking score (theta)'!O219-'Outranking score (theta)'!U219+'Outranking score (theta)'!P219-'Outranking score (theta)'!V219</f>
        <v>-2.4691952051365491</v>
      </c>
      <c r="G219">
        <f ca="1">'Outranking score (theta)'!T219-'Outranking score (theta)'!N219+'Outranking score (theta)'!Q219-'Outranking score (theta)'!W219+'Outranking score (theta)'!R219-'Outranking score (theta)'!X219</f>
        <v>2</v>
      </c>
      <c r="H219">
        <f ca="1">'Outranking score (theta)'!U219-'Outranking score (theta)'!O219+'Outranking score (theta)'!W219-'Outranking score (theta)'!Q219+'Outranking score (theta)'!S219-'Outranking score (theta)'!Y219</f>
        <v>-1.5308047948634509</v>
      </c>
      <c r="I219">
        <f ca="1">'Outranking score (theta)'!V219-'Outranking score (theta)'!P219+'Outranking score (theta)'!X219-'Outranking score (theta)'!R219+'Outranking score (theta)'!Y219-'Outranking score (theta)'!S219</f>
        <v>2</v>
      </c>
      <c r="J219">
        <f ca="1">'Outranking score (theta)'!Z219-'Outranking score (theta)'!AF219+'Outranking score (theta)'!AA219-'Outranking score (theta)'!AG219+'Outranking score (theta)'!AB219-'Outranking score (theta)'!AH219</f>
        <v>0.92425685454297124</v>
      </c>
      <c r="K219">
        <f ca="1">'Outranking score (theta)'!AF219-'Outranking score (theta)'!Z219+'Outranking score (theta)'!AC219-'Outranking score (theta)'!AI219+'Outranking score (theta)'!AD219-'Outranking score (theta)'!AJ219</f>
        <v>0.90786570475516604</v>
      </c>
      <c r="L219">
        <f ca="1">'Outranking score (theta)'!AG219-'Outranking score (theta)'!AA219+'Outranking score (theta)'!AI219-'Outranking score (theta)'!AC219+'Outranking score (theta)'!AE219-'Outranking score (theta)'!AK219</f>
        <v>0.76734749526949086</v>
      </c>
      <c r="M219">
        <f ca="1">'Outranking score (theta)'!AH219-'Outranking score (theta)'!AB219+'Outranking score (theta)'!AJ219-'Outranking score (theta)'!AD219+'Outranking score (theta)'!AK219-'Outranking score (theta)'!AE219</f>
        <v>-2.5994700545676279</v>
      </c>
    </row>
    <row r="220" spans="1:13">
      <c r="A220" s="7">
        <v>218</v>
      </c>
      <c r="B220">
        <f ca="1">'Outranking score (theta)'!B220-'Outranking score (theta)'!H220+'Outranking score (theta)'!C220-'Outranking score (theta)'!I220+'Outranking score (theta)'!D220-'Outranking score (theta)'!J220</f>
        <v>-1</v>
      </c>
      <c r="C220">
        <f ca="1">'Outranking score (theta)'!H220-'Outranking score (theta)'!B220+'Outranking score (theta)'!E220-'Outranking score (theta)'!K220+'Outranking score (theta)'!F220-'Outranking score (theta)'!L220</f>
        <v>2.2440288781286633</v>
      </c>
      <c r="D220">
        <f ca="1">'Outranking score (theta)'!I220-'Outranking score (theta)'!C220+'Outranking score (theta)'!K220-'Outranking score (theta)'!E220+'Outranking score (theta)'!G220-'Outranking score (theta)'!M220</f>
        <v>-3</v>
      </c>
      <c r="E220">
        <f ca="1">'Outranking score (theta)'!J220-'Outranking score (theta)'!D220+'Outranking score (theta)'!L220-'Outranking score (theta)'!F220+'Outranking score (theta)'!M220-'Outranking score (theta)'!G220</f>
        <v>1.7559711218713367</v>
      </c>
      <c r="F220">
        <f ca="1">'Outranking score (theta)'!N220-'Outranking score (theta)'!T220+'Outranking score (theta)'!O220-'Outranking score (theta)'!U220+'Outranking score (theta)'!P220-'Outranking score (theta)'!V220</f>
        <v>0.25810389397257927</v>
      </c>
      <c r="G220">
        <f ca="1">'Outranking score (theta)'!T220-'Outranking score (theta)'!N220+'Outranking score (theta)'!Q220-'Outranking score (theta)'!W220+'Outranking score (theta)'!R220-'Outranking score (theta)'!X220</f>
        <v>0.74189610602742073</v>
      </c>
      <c r="H220">
        <f ca="1">'Outranking score (theta)'!U220-'Outranking score (theta)'!O220+'Outranking score (theta)'!W220-'Outranking score (theta)'!Q220+'Outranking score (theta)'!S220-'Outranking score (theta)'!Y220</f>
        <v>-3</v>
      </c>
      <c r="I220">
        <f ca="1">'Outranking score (theta)'!V220-'Outranking score (theta)'!P220+'Outranking score (theta)'!X220-'Outranking score (theta)'!R220+'Outranking score (theta)'!Y220-'Outranking score (theta)'!S220</f>
        <v>2</v>
      </c>
      <c r="J220">
        <f ca="1">'Outranking score (theta)'!Z220-'Outranking score (theta)'!AF220+'Outranking score (theta)'!AA220-'Outranking score (theta)'!AG220+'Outranking score (theta)'!AB220-'Outranking score (theta)'!AH220</f>
        <v>0.96482378585793527</v>
      </c>
      <c r="K220">
        <f ca="1">'Outranking score (theta)'!AF220-'Outranking score (theta)'!Z220+'Outranking score (theta)'!AC220-'Outranking score (theta)'!AI220+'Outranking score (theta)'!AD220-'Outranking score (theta)'!AJ220</f>
        <v>1</v>
      </c>
      <c r="L220">
        <f ca="1">'Outranking score (theta)'!AG220-'Outranking score (theta)'!AA220+'Outranking score (theta)'!AI220-'Outranking score (theta)'!AC220+'Outranking score (theta)'!AE220-'Outranking score (theta)'!AK220</f>
        <v>-3</v>
      </c>
      <c r="M220">
        <f ca="1">'Outranking score (theta)'!AH220-'Outranking score (theta)'!AB220+'Outranking score (theta)'!AJ220-'Outranking score (theta)'!AD220+'Outranking score (theta)'!AK220-'Outranking score (theta)'!AE220</f>
        <v>1.0351762141420646</v>
      </c>
    </row>
    <row r="221" spans="1:13">
      <c r="A221" s="7">
        <v>219</v>
      </c>
      <c r="B221">
        <f ca="1">'Outranking score (theta)'!B221-'Outranking score (theta)'!H221+'Outranking score (theta)'!C221-'Outranking score (theta)'!I221+'Outranking score (theta)'!D221-'Outranking score (theta)'!J221</f>
        <v>-1</v>
      </c>
      <c r="C221">
        <f ca="1">'Outranking score (theta)'!H221-'Outranking score (theta)'!B221+'Outranking score (theta)'!E221-'Outranking score (theta)'!K221+'Outranking score (theta)'!F221-'Outranking score (theta)'!L221</f>
        <v>2</v>
      </c>
      <c r="D221">
        <f ca="1">'Outranking score (theta)'!I221-'Outranking score (theta)'!C221+'Outranking score (theta)'!K221-'Outranking score (theta)'!E221+'Outranking score (theta)'!G221-'Outranking score (theta)'!M221</f>
        <v>-3</v>
      </c>
      <c r="E221">
        <f ca="1">'Outranking score (theta)'!J221-'Outranking score (theta)'!D221+'Outranking score (theta)'!L221-'Outranking score (theta)'!F221+'Outranking score (theta)'!M221-'Outranking score (theta)'!G221</f>
        <v>2</v>
      </c>
      <c r="F221">
        <f ca="1">'Outranking score (theta)'!N221-'Outranking score (theta)'!T221+'Outranking score (theta)'!O221-'Outranking score (theta)'!U221+'Outranking score (theta)'!P221-'Outranking score (theta)'!V221</f>
        <v>1</v>
      </c>
      <c r="G221">
        <f ca="1">'Outranking score (theta)'!T221-'Outranking score (theta)'!N221+'Outranking score (theta)'!Q221-'Outranking score (theta)'!W221+'Outranking score (theta)'!R221-'Outranking score (theta)'!X221</f>
        <v>-0.70696710733150492</v>
      </c>
      <c r="H221">
        <f ca="1">'Outranking score (theta)'!U221-'Outranking score (theta)'!O221+'Outranking score (theta)'!W221-'Outranking score (theta)'!Q221+'Outranking score (theta)'!S221-'Outranking score (theta)'!Y221</f>
        <v>-1.2930328926684951</v>
      </c>
      <c r="I221">
        <f ca="1">'Outranking score (theta)'!V221-'Outranking score (theta)'!P221+'Outranking score (theta)'!X221-'Outranking score (theta)'!R221+'Outranking score (theta)'!Y221-'Outranking score (theta)'!S221</f>
        <v>1</v>
      </c>
      <c r="J221">
        <f ca="1">'Outranking score (theta)'!Z221-'Outranking score (theta)'!AF221+'Outranking score (theta)'!AA221-'Outranking score (theta)'!AG221+'Outranking score (theta)'!AB221-'Outranking score (theta)'!AH221</f>
        <v>0.37462369907328485</v>
      </c>
      <c r="K221">
        <f ca="1">'Outranking score (theta)'!AF221-'Outranking score (theta)'!Z221+'Outranking score (theta)'!AC221-'Outranking score (theta)'!AI221+'Outranking score (theta)'!AD221-'Outranking score (theta)'!AJ221</f>
        <v>-2</v>
      </c>
      <c r="L221">
        <f ca="1">'Outranking score (theta)'!AG221-'Outranking score (theta)'!AA221+'Outranking score (theta)'!AI221-'Outranking score (theta)'!AC221+'Outranking score (theta)'!AE221-'Outranking score (theta)'!AK221</f>
        <v>1.4337779094759302</v>
      </c>
      <c r="M221">
        <f ca="1">'Outranking score (theta)'!AH221-'Outranking score (theta)'!AB221+'Outranking score (theta)'!AJ221-'Outranking score (theta)'!AD221+'Outranking score (theta)'!AK221-'Outranking score (theta)'!AE221</f>
        <v>0.19159839145078494</v>
      </c>
    </row>
    <row r="222" spans="1:13">
      <c r="A222" s="7">
        <v>220</v>
      </c>
      <c r="B222">
        <f ca="1">'Outranking score (theta)'!B222-'Outranking score (theta)'!H222+'Outranking score (theta)'!C222-'Outranking score (theta)'!I222+'Outranking score (theta)'!D222-'Outranking score (theta)'!J222</f>
        <v>-1</v>
      </c>
      <c r="C222">
        <f ca="1">'Outranking score (theta)'!H222-'Outranking score (theta)'!B222+'Outranking score (theta)'!E222-'Outranking score (theta)'!K222+'Outranking score (theta)'!F222-'Outranking score (theta)'!L222</f>
        <v>1</v>
      </c>
      <c r="D222">
        <f ca="1">'Outranking score (theta)'!I222-'Outranking score (theta)'!C222+'Outranking score (theta)'!K222-'Outranking score (theta)'!E222+'Outranking score (theta)'!G222-'Outranking score (theta)'!M222</f>
        <v>-3</v>
      </c>
      <c r="E222">
        <f ca="1">'Outranking score (theta)'!J222-'Outranking score (theta)'!D222+'Outranking score (theta)'!L222-'Outranking score (theta)'!F222+'Outranking score (theta)'!M222-'Outranking score (theta)'!G222</f>
        <v>3</v>
      </c>
      <c r="F222">
        <f ca="1">'Outranking score (theta)'!N222-'Outranking score (theta)'!T222+'Outranking score (theta)'!O222-'Outranking score (theta)'!U222+'Outranking score (theta)'!P222-'Outranking score (theta)'!V222</f>
        <v>-1.8749337915418212</v>
      </c>
      <c r="G222">
        <f ca="1">'Outranking score (theta)'!T222-'Outranking score (theta)'!N222+'Outranking score (theta)'!Q222-'Outranking score (theta)'!W222+'Outranking score (theta)'!R222-'Outranking score (theta)'!X222</f>
        <v>1</v>
      </c>
      <c r="H222">
        <f ca="1">'Outranking score (theta)'!U222-'Outranking score (theta)'!O222+'Outranking score (theta)'!W222-'Outranking score (theta)'!Q222+'Outranking score (theta)'!S222-'Outranking score (theta)'!Y222</f>
        <v>-2.1250662084581791</v>
      </c>
      <c r="I222">
        <f ca="1">'Outranking score (theta)'!V222-'Outranking score (theta)'!P222+'Outranking score (theta)'!X222-'Outranking score (theta)'!R222+'Outranking score (theta)'!Y222-'Outranking score (theta)'!S222</f>
        <v>3</v>
      </c>
      <c r="J222">
        <f ca="1">'Outranking score (theta)'!Z222-'Outranking score (theta)'!AF222+'Outranking score (theta)'!AA222-'Outranking score (theta)'!AG222+'Outranking score (theta)'!AB222-'Outranking score (theta)'!AH222</f>
        <v>1</v>
      </c>
      <c r="K222">
        <f ca="1">'Outranking score (theta)'!AF222-'Outranking score (theta)'!Z222+'Outranking score (theta)'!AC222-'Outranking score (theta)'!AI222+'Outranking score (theta)'!AD222-'Outranking score (theta)'!AJ222</f>
        <v>1</v>
      </c>
      <c r="L222">
        <f ca="1">'Outranking score (theta)'!AG222-'Outranking score (theta)'!AA222+'Outranking score (theta)'!AI222-'Outranking score (theta)'!AC222+'Outranking score (theta)'!AE222-'Outranking score (theta)'!AK222</f>
        <v>1</v>
      </c>
      <c r="M222">
        <f ca="1">'Outranking score (theta)'!AH222-'Outranking score (theta)'!AB222+'Outranking score (theta)'!AJ222-'Outranking score (theta)'!AD222+'Outranking score (theta)'!AK222-'Outranking score (theta)'!AE222</f>
        <v>-3</v>
      </c>
    </row>
    <row r="223" spans="1:13">
      <c r="A223" s="7">
        <v>221</v>
      </c>
      <c r="B223">
        <f ca="1">'Outranking score (theta)'!B223-'Outranking score (theta)'!H223+'Outranking score (theta)'!C223-'Outranking score (theta)'!I223+'Outranking score (theta)'!D223-'Outranking score (theta)'!J223</f>
        <v>-3</v>
      </c>
      <c r="C223">
        <f ca="1">'Outranking score (theta)'!H223-'Outranking score (theta)'!B223+'Outranking score (theta)'!E223-'Outranking score (theta)'!K223+'Outranking score (theta)'!F223-'Outranking score (theta)'!L223</f>
        <v>2.1596712489377632</v>
      </c>
      <c r="D223">
        <f ca="1">'Outranking score (theta)'!I223-'Outranking score (theta)'!C223+'Outranking score (theta)'!K223-'Outranking score (theta)'!E223+'Outranking score (theta)'!G223-'Outranking score (theta)'!M223</f>
        <v>-1</v>
      </c>
      <c r="E223">
        <f ca="1">'Outranking score (theta)'!J223-'Outranking score (theta)'!D223+'Outranking score (theta)'!L223-'Outranking score (theta)'!F223+'Outranking score (theta)'!M223-'Outranking score (theta)'!G223</f>
        <v>1.840328751062237</v>
      </c>
      <c r="F223">
        <f ca="1">'Outranking score (theta)'!N223-'Outranking score (theta)'!T223+'Outranking score (theta)'!O223-'Outranking score (theta)'!U223+'Outranking score (theta)'!P223-'Outranking score (theta)'!V223</f>
        <v>-3</v>
      </c>
      <c r="G223">
        <f ca="1">'Outranking score (theta)'!T223-'Outranking score (theta)'!N223+'Outranking score (theta)'!Q223-'Outranking score (theta)'!W223+'Outranking score (theta)'!R223-'Outranking score (theta)'!X223</f>
        <v>1.0326355610749685</v>
      </c>
      <c r="H223">
        <f ca="1">'Outranking score (theta)'!U223-'Outranking score (theta)'!O223+'Outranking score (theta)'!W223-'Outranking score (theta)'!Q223+'Outranking score (theta)'!S223-'Outranking score (theta)'!Y223</f>
        <v>1.024932034541034</v>
      </c>
      <c r="I223">
        <f ca="1">'Outranking score (theta)'!V223-'Outranking score (theta)'!P223+'Outranking score (theta)'!X223-'Outranking score (theta)'!R223+'Outranking score (theta)'!Y223-'Outranking score (theta)'!S223</f>
        <v>0.94243240438399756</v>
      </c>
      <c r="J223">
        <f ca="1">'Outranking score (theta)'!Z223-'Outranking score (theta)'!AF223+'Outranking score (theta)'!AA223-'Outranking score (theta)'!AG223+'Outranking score (theta)'!AB223-'Outranking score (theta)'!AH223</f>
        <v>-0.61996639058275527</v>
      </c>
      <c r="K223">
        <f ca="1">'Outranking score (theta)'!AF223-'Outranking score (theta)'!Z223+'Outranking score (theta)'!AC223-'Outranking score (theta)'!AI223+'Outranking score (theta)'!AD223-'Outranking score (theta)'!AJ223</f>
        <v>0.15676950067865647</v>
      </c>
      <c r="L223">
        <f ca="1">'Outranking score (theta)'!AG223-'Outranking score (theta)'!AA223+'Outranking score (theta)'!AI223-'Outranking score (theta)'!AC223+'Outranking score (theta)'!AE223-'Outranking score (theta)'!AK223</f>
        <v>-0.5368031100959012</v>
      </c>
      <c r="M223">
        <f ca="1">'Outranking score (theta)'!AH223-'Outranking score (theta)'!AB223+'Outranking score (theta)'!AJ223-'Outranking score (theta)'!AD223+'Outranking score (theta)'!AK223-'Outranking score (theta)'!AE223</f>
        <v>1</v>
      </c>
    </row>
    <row r="224" spans="1:13">
      <c r="A224" s="7">
        <v>222</v>
      </c>
      <c r="B224">
        <f ca="1">'Outranking score (theta)'!B224-'Outranking score (theta)'!H224+'Outranking score (theta)'!C224-'Outranking score (theta)'!I224+'Outranking score (theta)'!D224-'Outranking score (theta)'!J224</f>
        <v>-2.9474347281582691</v>
      </c>
      <c r="C224">
        <f ca="1">'Outranking score (theta)'!H224-'Outranking score (theta)'!B224+'Outranking score (theta)'!E224-'Outranking score (theta)'!K224+'Outranking score (theta)'!F224-'Outranking score (theta)'!L224</f>
        <v>2</v>
      </c>
      <c r="D224">
        <f ca="1">'Outranking score (theta)'!I224-'Outranking score (theta)'!C224+'Outranking score (theta)'!K224-'Outranking score (theta)'!E224+'Outranking score (theta)'!G224-'Outranking score (theta)'!M224</f>
        <v>-1.0525652718417311</v>
      </c>
      <c r="E224">
        <f ca="1">'Outranking score (theta)'!J224-'Outranking score (theta)'!D224+'Outranking score (theta)'!L224-'Outranking score (theta)'!F224+'Outranking score (theta)'!M224-'Outranking score (theta)'!G224</f>
        <v>2</v>
      </c>
      <c r="F224">
        <f ca="1">'Outranking score (theta)'!N224-'Outranking score (theta)'!T224+'Outranking score (theta)'!O224-'Outranking score (theta)'!U224+'Outranking score (theta)'!P224-'Outranking score (theta)'!V224</f>
        <v>-2</v>
      </c>
      <c r="G224">
        <f ca="1">'Outranking score (theta)'!T224-'Outranking score (theta)'!N224+'Outranking score (theta)'!Q224-'Outranking score (theta)'!W224+'Outranking score (theta)'!R224-'Outranking score (theta)'!X224</f>
        <v>1.166995782000763</v>
      </c>
      <c r="H224">
        <f ca="1">'Outranking score (theta)'!U224-'Outranking score (theta)'!O224+'Outranking score (theta)'!W224-'Outranking score (theta)'!Q224+'Outranking score (theta)'!S224-'Outranking score (theta)'!Y224</f>
        <v>-2</v>
      </c>
      <c r="I224">
        <f ca="1">'Outranking score (theta)'!V224-'Outranking score (theta)'!P224+'Outranking score (theta)'!X224-'Outranking score (theta)'!R224+'Outranking score (theta)'!Y224-'Outranking score (theta)'!S224</f>
        <v>2.8330042179992372</v>
      </c>
      <c r="J224">
        <f ca="1">'Outranking score (theta)'!Z224-'Outranking score (theta)'!AF224+'Outranking score (theta)'!AA224-'Outranking score (theta)'!AG224+'Outranking score (theta)'!AB224-'Outranking score (theta)'!AH224</f>
        <v>1</v>
      </c>
      <c r="K224">
        <f ca="1">'Outranking score (theta)'!AF224-'Outranking score (theta)'!Z224+'Outranking score (theta)'!AC224-'Outranking score (theta)'!AI224+'Outranking score (theta)'!AD224-'Outranking score (theta)'!AJ224</f>
        <v>1</v>
      </c>
      <c r="L224">
        <f ca="1">'Outranking score (theta)'!AG224-'Outranking score (theta)'!AA224+'Outranking score (theta)'!AI224-'Outranking score (theta)'!AC224+'Outranking score (theta)'!AE224-'Outranking score (theta)'!AK224</f>
        <v>-3</v>
      </c>
      <c r="M224">
        <f ca="1">'Outranking score (theta)'!AH224-'Outranking score (theta)'!AB224+'Outranking score (theta)'!AJ224-'Outranking score (theta)'!AD224+'Outranking score (theta)'!AK224-'Outranking score (theta)'!AE224</f>
        <v>1</v>
      </c>
    </row>
    <row r="225" spans="1:13">
      <c r="A225" s="7">
        <v>223</v>
      </c>
      <c r="B225">
        <f ca="1">'Outranking score (theta)'!B225-'Outranking score (theta)'!H225+'Outranking score (theta)'!C225-'Outranking score (theta)'!I225+'Outranking score (theta)'!D225-'Outranking score (theta)'!J225</f>
        <v>-1.3231578334926555</v>
      </c>
      <c r="C225">
        <f ca="1">'Outranking score (theta)'!H225-'Outranking score (theta)'!B225+'Outranking score (theta)'!E225-'Outranking score (theta)'!K225+'Outranking score (theta)'!F225-'Outranking score (theta)'!L225</f>
        <v>2</v>
      </c>
      <c r="D225">
        <f ca="1">'Outranking score (theta)'!I225-'Outranking score (theta)'!C225+'Outranking score (theta)'!K225-'Outranking score (theta)'!E225+'Outranking score (theta)'!G225-'Outranking score (theta)'!M225</f>
        <v>-2.6768421665073445</v>
      </c>
      <c r="E225">
        <f ca="1">'Outranking score (theta)'!J225-'Outranking score (theta)'!D225+'Outranking score (theta)'!L225-'Outranking score (theta)'!F225+'Outranking score (theta)'!M225-'Outranking score (theta)'!G225</f>
        <v>2</v>
      </c>
      <c r="F225">
        <f ca="1">'Outranking score (theta)'!N225-'Outranking score (theta)'!T225+'Outranking score (theta)'!O225-'Outranking score (theta)'!U225+'Outranking score (theta)'!P225-'Outranking score (theta)'!V225</f>
        <v>-1</v>
      </c>
      <c r="G225">
        <f ca="1">'Outranking score (theta)'!T225-'Outranking score (theta)'!N225+'Outranking score (theta)'!Q225-'Outranking score (theta)'!W225+'Outranking score (theta)'!R225-'Outranking score (theta)'!X225</f>
        <v>1.1836264941094337</v>
      </c>
      <c r="H225">
        <f ca="1">'Outranking score (theta)'!U225-'Outranking score (theta)'!O225+'Outranking score (theta)'!W225-'Outranking score (theta)'!Q225+'Outranking score (theta)'!S225-'Outranking score (theta)'!Y225</f>
        <v>-3</v>
      </c>
      <c r="I225">
        <f ca="1">'Outranking score (theta)'!V225-'Outranking score (theta)'!P225+'Outranking score (theta)'!X225-'Outranking score (theta)'!R225+'Outranking score (theta)'!Y225-'Outranking score (theta)'!S225</f>
        <v>2.8163735058905663</v>
      </c>
      <c r="J225">
        <f ca="1">'Outranking score (theta)'!Z225-'Outranking score (theta)'!AF225+'Outranking score (theta)'!AA225-'Outranking score (theta)'!AG225+'Outranking score (theta)'!AB225-'Outranking score (theta)'!AH225</f>
        <v>-0.96729478172810468</v>
      </c>
      <c r="K225">
        <f ca="1">'Outranking score (theta)'!AF225-'Outranking score (theta)'!Z225+'Outranking score (theta)'!AC225-'Outranking score (theta)'!AI225+'Outranking score (theta)'!AD225-'Outranking score (theta)'!AJ225</f>
        <v>-1</v>
      </c>
      <c r="L225">
        <f ca="1">'Outranking score (theta)'!AG225-'Outranking score (theta)'!AA225+'Outranking score (theta)'!AI225-'Outranking score (theta)'!AC225+'Outranking score (theta)'!AE225-'Outranking score (theta)'!AK225</f>
        <v>3</v>
      </c>
      <c r="M225">
        <f ca="1">'Outranking score (theta)'!AH225-'Outranking score (theta)'!AB225+'Outranking score (theta)'!AJ225-'Outranking score (theta)'!AD225+'Outranking score (theta)'!AK225-'Outranking score (theta)'!AE225</f>
        <v>-1.0327052182718952</v>
      </c>
    </row>
    <row r="226" spans="1:13">
      <c r="A226" s="7">
        <v>224</v>
      </c>
      <c r="B226">
        <f ca="1">'Outranking score (theta)'!B226-'Outranking score (theta)'!H226+'Outranking score (theta)'!C226-'Outranking score (theta)'!I226+'Outranking score (theta)'!D226-'Outranking score (theta)'!J226</f>
        <v>-3</v>
      </c>
      <c r="C226">
        <f ca="1">'Outranking score (theta)'!H226-'Outranking score (theta)'!B226+'Outranking score (theta)'!E226-'Outranking score (theta)'!K226+'Outranking score (theta)'!F226-'Outranking score (theta)'!L226</f>
        <v>3</v>
      </c>
      <c r="D226">
        <f ca="1">'Outranking score (theta)'!I226-'Outranking score (theta)'!C226+'Outranking score (theta)'!K226-'Outranking score (theta)'!E226+'Outranking score (theta)'!G226-'Outranking score (theta)'!M226</f>
        <v>-1</v>
      </c>
      <c r="E226">
        <f ca="1">'Outranking score (theta)'!J226-'Outranking score (theta)'!D226+'Outranking score (theta)'!L226-'Outranking score (theta)'!F226+'Outranking score (theta)'!M226-'Outranking score (theta)'!G226</f>
        <v>1</v>
      </c>
      <c r="F226">
        <f ca="1">'Outranking score (theta)'!N226-'Outranking score (theta)'!T226+'Outranking score (theta)'!O226-'Outranking score (theta)'!U226+'Outranking score (theta)'!P226-'Outranking score (theta)'!V226</f>
        <v>-3</v>
      </c>
      <c r="G226">
        <f ca="1">'Outranking score (theta)'!T226-'Outranking score (theta)'!N226+'Outranking score (theta)'!Q226-'Outranking score (theta)'!W226+'Outranking score (theta)'!R226-'Outranking score (theta)'!X226</f>
        <v>3</v>
      </c>
      <c r="H226">
        <f ca="1">'Outranking score (theta)'!U226-'Outranking score (theta)'!O226+'Outranking score (theta)'!W226-'Outranking score (theta)'!Q226+'Outranking score (theta)'!S226-'Outranking score (theta)'!Y226</f>
        <v>-1</v>
      </c>
      <c r="I226">
        <f ca="1">'Outranking score (theta)'!V226-'Outranking score (theta)'!P226+'Outranking score (theta)'!X226-'Outranking score (theta)'!R226+'Outranking score (theta)'!Y226-'Outranking score (theta)'!S226</f>
        <v>1</v>
      </c>
      <c r="J226">
        <f ca="1">'Outranking score (theta)'!Z226-'Outranking score (theta)'!AF226+'Outranking score (theta)'!AA226-'Outranking score (theta)'!AG226+'Outranking score (theta)'!AB226-'Outranking score (theta)'!AH226</f>
        <v>-1</v>
      </c>
      <c r="K226">
        <f ca="1">'Outranking score (theta)'!AF226-'Outranking score (theta)'!Z226+'Outranking score (theta)'!AC226-'Outranking score (theta)'!AI226+'Outranking score (theta)'!AD226-'Outranking score (theta)'!AJ226</f>
        <v>1.127697984229217</v>
      </c>
      <c r="L226">
        <f ca="1">'Outranking score (theta)'!AG226-'Outranking score (theta)'!AA226+'Outranking score (theta)'!AI226-'Outranking score (theta)'!AC226+'Outranking score (theta)'!AE226-'Outranking score (theta)'!AK226</f>
        <v>-1</v>
      </c>
      <c r="M226">
        <f ca="1">'Outranking score (theta)'!AH226-'Outranking score (theta)'!AB226+'Outranking score (theta)'!AJ226-'Outranking score (theta)'!AD226+'Outranking score (theta)'!AK226-'Outranking score (theta)'!AE226</f>
        <v>0.87230201577078303</v>
      </c>
    </row>
    <row r="227" spans="1:13">
      <c r="A227" s="7">
        <v>225</v>
      </c>
      <c r="B227">
        <f ca="1">'Outranking score (theta)'!B227-'Outranking score (theta)'!H227+'Outranking score (theta)'!C227-'Outranking score (theta)'!I227+'Outranking score (theta)'!D227-'Outranking score (theta)'!J227</f>
        <v>-1</v>
      </c>
      <c r="C227">
        <f ca="1">'Outranking score (theta)'!H227-'Outranking score (theta)'!B227+'Outranking score (theta)'!E227-'Outranking score (theta)'!K227+'Outranking score (theta)'!F227-'Outranking score (theta)'!L227</f>
        <v>3</v>
      </c>
      <c r="D227">
        <f ca="1">'Outranking score (theta)'!I227-'Outranking score (theta)'!C227+'Outranking score (theta)'!K227-'Outranking score (theta)'!E227+'Outranking score (theta)'!G227-'Outranking score (theta)'!M227</f>
        <v>-3</v>
      </c>
      <c r="E227">
        <f ca="1">'Outranking score (theta)'!J227-'Outranking score (theta)'!D227+'Outranking score (theta)'!L227-'Outranking score (theta)'!F227+'Outranking score (theta)'!M227-'Outranking score (theta)'!G227</f>
        <v>1</v>
      </c>
      <c r="F227">
        <f ca="1">'Outranking score (theta)'!N227-'Outranking score (theta)'!T227+'Outranking score (theta)'!O227-'Outranking score (theta)'!U227+'Outranking score (theta)'!P227-'Outranking score (theta)'!V227</f>
        <v>-2.9486583666410104</v>
      </c>
      <c r="G227">
        <f ca="1">'Outranking score (theta)'!T227-'Outranking score (theta)'!N227+'Outranking score (theta)'!Q227-'Outranking score (theta)'!W227+'Outranking score (theta)'!R227-'Outranking score (theta)'!X227</f>
        <v>3</v>
      </c>
      <c r="H227">
        <f ca="1">'Outranking score (theta)'!U227-'Outranking score (theta)'!O227+'Outranking score (theta)'!W227-'Outranking score (theta)'!Q227+'Outranking score (theta)'!S227-'Outranking score (theta)'!Y227</f>
        <v>-1.0513416333589896</v>
      </c>
      <c r="I227">
        <f ca="1">'Outranking score (theta)'!V227-'Outranking score (theta)'!P227+'Outranking score (theta)'!X227-'Outranking score (theta)'!R227+'Outranking score (theta)'!Y227-'Outranking score (theta)'!S227</f>
        <v>1</v>
      </c>
      <c r="J227">
        <f ca="1">'Outranking score (theta)'!Z227-'Outranking score (theta)'!AF227+'Outranking score (theta)'!AA227-'Outranking score (theta)'!AG227+'Outranking score (theta)'!AB227-'Outranking score (theta)'!AH227</f>
        <v>0.92384239068175777</v>
      </c>
      <c r="K227">
        <f ca="1">'Outranking score (theta)'!AF227-'Outranking score (theta)'!Z227+'Outranking score (theta)'!AC227-'Outranking score (theta)'!AI227+'Outranking score (theta)'!AD227-'Outranking score (theta)'!AJ227</f>
        <v>7.6157609318242225E-2</v>
      </c>
      <c r="L227">
        <f ca="1">'Outranking score (theta)'!AG227-'Outranking score (theta)'!AA227+'Outranking score (theta)'!AI227-'Outranking score (theta)'!AC227+'Outranking score (theta)'!AE227-'Outranking score (theta)'!AK227</f>
        <v>-0.1801052902657837</v>
      </c>
      <c r="M227">
        <f ca="1">'Outranking score (theta)'!AH227-'Outranking score (theta)'!AB227+'Outranking score (theta)'!AJ227-'Outranking score (theta)'!AD227+'Outranking score (theta)'!AK227-'Outranking score (theta)'!AE227</f>
        <v>-0.8198947097342163</v>
      </c>
    </row>
    <row r="228" spans="1:13">
      <c r="A228" s="7">
        <v>226</v>
      </c>
      <c r="B228">
        <f ca="1">'Outranking score (theta)'!B228-'Outranking score (theta)'!H228+'Outranking score (theta)'!C228-'Outranking score (theta)'!I228+'Outranking score (theta)'!D228-'Outranking score (theta)'!J228</f>
        <v>-2</v>
      </c>
      <c r="C228">
        <f ca="1">'Outranking score (theta)'!H228-'Outranking score (theta)'!B228+'Outranking score (theta)'!E228-'Outranking score (theta)'!K228+'Outranking score (theta)'!F228-'Outranking score (theta)'!L228</f>
        <v>2</v>
      </c>
      <c r="D228">
        <f ca="1">'Outranking score (theta)'!I228-'Outranking score (theta)'!C228+'Outranking score (theta)'!K228-'Outranking score (theta)'!E228+'Outranking score (theta)'!G228-'Outranking score (theta)'!M228</f>
        <v>-2</v>
      </c>
      <c r="E228">
        <f ca="1">'Outranking score (theta)'!J228-'Outranking score (theta)'!D228+'Outranking score (theta)'!L228-'Outranking score (theta)'!F228+'Outranking score (theta)'!M228-'Outranking score (theta)'!G228</f>
        <v>2</v>
      </c>
      <c r="F228">
        <f ca="1">'Outranking score (theta)'!N228-'Outranking score (theta)'!T228+'Outranking score (theta)'!O228-'Outranking score (theta)'!U228+'Outranking score (theta)'!P228-'Outranking score (theta)'!V228</f>
        <v>-3</v>
      </c>
      <c r="G228">
        <f ca="1">'Outranking score (theta)'!T228-'Outranking score (theta)'!N228+'Outranking score (theta)'!Q228-'Outranking score (theta)'!W228+'Outranking score (theta)'!R228-'Outranking score (theta)'!X228</f>
        <v>0</v>
      </c>
      <c r="H228">
        <f ca="1">'Outranking score (theta)'!U228-'Outranking score (theta)'!O228+'Outranking score (theta)'!W228-'Outranking score (theta)'!Q228+'Outranking score (theta)'!S228-'Outranking score (theta)'!Y228</f>
        <v>0</v>
      </c>
      <c r="I228">
        <f ca="1">'Outranking score (theta)'!V228-'Outranking score (theta)'!P228+'Outranking score (theta)'!X228-'Outranking score (theta)'!R228+'Outranking score (theta)'!Y228-'Outranking score (theta)'!S228</f>
        <v>3</v>
      </c>
      <c r="J228">
        <f ca="1">'Outranking score (theta)'!Z228-'Outranking score (theta)'!AF228+'Outranking score (theta)'!AA228-'Outranking score (theta)'!AG228+'Outranking score (theta)'!AB228-'Outranking score (theta)'!AH228</f>
        <v>0.37938865197616167</v>
      </c>
      <c r="K228">
        <f ca="1">'Outranking score (theta)'!AF228-'Outranking score (theta)'!Z228+'Outranking score (theta)'!AC228-'Outranking score (theta)'!AI228+'Outranking score (theta)'!AD228-'Outranking score (theta)'!AJ228</f>
        <v>-0.90208769423097468</v>
      </c>
      <c r="L228">
        <f ca="1">'Outranking score (theta)'!AG228-'Outranking score (theta)'!AA228+'Outranking score (theta)'!AI228-'Outranking score (theta)'!AC228+'Outranking score (theta)'!AE228-'Outranking score (theta)'!AK228</f>
        <v>-8.6476461824936818E-3</v>
      </c>
      <c r="M228">
        <f ca="1">'Outranking score (theta)'!AH228-'Outranking score (theta)'!AB228+'Outranking score (theta)'!AJ228-'Outranking score (theta)'!AD228+'Outranking score (theta)'!AK228-'Outranking score (theta)'!AE228</f>
        <v>0.5313466884373067</v>
      </c>
    </row>
    <row r="229" spans="1:13">
      <c r="A229" s="7">
        <v>227</v>
      </c>
      <c r="B229">
        <f ca="1">'Outranking score (theta)'!B229-'Outranking score (theta)'!H229+'Outranking score (theta)'!C229-'Outranking score (theta)'!I229+'Outranking score (theta)'!D229-'Outranking score (theta)'!J229</f>
        <v>-3</v>
      </c>
      <c r="C229">
        <f ca="1">'Outranking score (theta)'!H229-'Outranking score (theta)'!B229+'Outranking score (theta)'!E229-'Outranking score (theta)'!K229+'Outranking score (theta)'!F229-'Outranking score (theta)'!L229</f>
        <v>1</v>
      </c>
      <c r="D229">
        <f ca="1">'Outranking score (theta)'!I229-'Outranking score (theta)'!C229+'Outranking score (theta)'!K229-'Outranking score (theta)'!E229+'Outranking score (theta)'!G229-'Outranking score (theta)'!M229</f>
        <v>-1</v>
      </c>
      <c r="E229">
        <f ca="1">'Outranking score (theta)'!J229-'Outranking score (theta)'!D229+'Outranking score (theta)'!L229-'Outranking score (theta)'!F229+'Outranking score (theta)'!M229-'Outranking score (theta)'!G229</f>
        <v>3</v>
      </c>
      <c r="F229">
        <f ca="1">'Outranking score (theta)'!N229-'Outranking score (theta)'!T229+'Outranking score (theta)'!O229-'Outranking score (theta)'!U229+'Outranking score (theta)'!P229-'Outranking score (theta)'!V229</f>
        <v>-2.1072477318506366</v>
      </c>
      <c r="G229">
        <f ca="1">'Outranking score (theta)'!T229-'Outranking score (theta)'!N229+'Outranking score (theta)'!Q229-'Outranking score (theta)'!W229+'Outranking score (theta)'!R229-'Outranking score (theta)'!X229</f>
        <v>2</v>
      </c>
      <c r="H229">
        <f ca="1">'Outranking score (theta)'!U229-'Outranking score (theta)'!O229+'Outranking score (theta)'!W229-'Outranking score (theta)'!Q229+'Outranking score (theta)'!S229-'Outranking score (theta)'!Y229</f>
        <v>-1.8927522681493634</v>
      </c>
      <c r="I229">
        <f ca="1">'Outranking score (theta)'!V229-'Outranking score (theta)'!P229+'Outranking score (theta)'!X229-'Outranking score (theta)'!R229+'Outranking score (theta)'!Y229-'Outranking score (theta)'!S229</f>
        <v>2</v>
      </c>
      <c r="J229">
        <f ca="1">'Outranking score (theta)'!Z229-'Outranking score (theta)'!AF229+'Outranking score (theta)'!AA229-'Outranking score (theta)'!AG229+'Outranking score (theta)'!AB229-'Outranking score (theta)'!AH229</f>
        <v>1.4773814196862971</v>
      </c>
      <c r="K229">
        <f ca="1">'Outranking score (theta)'!AF229-'Outranking score (theta)'!Z229+'Outranking score (theta)'!AC229-'Outranking score (theta)'!AI229+'Outranking score (theta)'!AD229-'Outranking score (theta)'!AJ229</f>
        <v>-2</v>
      </c>
      <c r="L229">
        <f ca="1">'Outranking score (theta)'!AG229-'Outranking score (theta)'!AA229+'Outranking score (theta)'!AI229-'Outranking score (theta)'!AC229+'Outranking score (theta)'!AE229-'Outranking score (theta)'!AK229</f>
        <v>2.5226185803137029</v>
      </c>
      <c r="M229">
        <f ca="1">'Outranking score (theta)'!AH229-'Outranking score (theta)'!AB229+'Outranking score (theta)'!AJ229-'Outranking score (theta)'!AD229+'Outranking score (theta)'!AK229-'Outranking score (theta)'!AE229</f>
        <v>-2</v>
      </c>
    </row>
    <row r="230" spans="1:13">
      <c r="A230" s="7">
        <v>228</v>
      </c>
      <c r="B230">
        <f ca="1">'Outranking score (theta)'!B230-'Outranking score (theta)'!H230+'Outranking score (theta)'!C230-'Outranking score (theta)'!I230+'Outranking score (theta)'!D230-'Outranking score (theta)'!J230</f>
        <v>-2</v>
      </c>
      <c r="C230">
        <f ca="1">'Outranking score (theta)'!H230-'Outranking score (theta)'!B230+'Outranking score (theta)'!E230-'Outranking score (theta)'!K230+'Outranking score (theta)'!F230-'Outranking score (theta)'!L230</f>
        <v>3</v>
      </c>
      <c r="D230">
        <f ca="1">'Outranking score (theta)'!I230-'Outranking score (theta)'!C230+'Outranking score (theta)'!K230-'Outranking score (theta)'!E230+'Outranking score (theta)'!G230-'Outranking score (theta)'!M230</f>
        <v>-2</v>
      </c>
      <c r="E230">
        <f ca="1">'Outranking score (theta)'!J230-'Outranking score (theta)'!D230+'Outranking score (theta)'!L230-'Outranking score (theta)'!F230+'Outranking score (theta)'!M230-'Outranking score (theta)'!G230</f>
        <v>1</v>
      </c>
      <c r="F230">
        <f ca="1">'Outranking score (theta)'!N230-'Outranking score (theta)'!T230+'Outranking score (theta)'!O230-'Outranking score (theta)'!U230+'Outranking score (theta)'!P230-'Outranking score (theta)'!V230</f>
        <v>-3</v>
      </c>
      <c r="G230">
        <f ca="1">'Outranking score (theta)'!T230-'Outranking score (theta)'!N230+'Outranking score (theta)'!Q230-'Outranking score (theta)'!W230+'Outranking score (theta)'!R230-'Outranking score (theta)'!X230</f>
        <v>3.6584007277915664E-2</v>
      </c>
      <c r="H230">
        <f ca="1">'Outranking score (theta)'!U230-'Outranking score (theta)'!O230+'Outranking score (theta)'!W230-'Outranking score (theta)'!Q230+'Outranking score (theta)'!S230-'Outranking score (theta)'!Y230</f>
        <v>2.7059800681096231</v>
      </c>
      <c r="I230">
        <f ca="1">'Outranking score (theta)'!V230-'Outranking score (theta)'!P230+'Outranking score (theta)'!X230-'Outranking score (theta)'!R230+'Outranking score (theta)'!Y230-'Outranking score (theta)'!S230</f>
        <v>0.25743592461246123</v>
      </c>
      <c r="J230">
        <f ca="1">'Outranking score (theta)'!Z230-'Outranking score (theta)'!AF230+'Outranking score (theta)'!AA230-'Outranking score (theta)'!AG230+'Outranking score (theta)'!AB230-'Outranking score (theta)'!AH230</f>
        <v>2</v>
      </c>
      <c r="K230">
        <f ca="1">'Outranking score (theta)'!AF230-'Outranking score (theta)'!Z230+'Outranking score (theta)'!AC230-'Outranking score (theta)'!AI230+'Outranking score (theta)'!AD230-'Outranking score (theta)'!AJ230</f>
        <v>2</v>
      </c>
      <c r="L230">
        <f ca="1">'Outranking score (theta)'!AG230-'Outranking score (theta)'!AA230+'Outranking score (theta)'!AI230-'Outranking score (theta)'!AC230+'Outranking score (theta)'!AE230-'Outranking score (theta)'!AK230</f>
        <v>-1.4075469480965617</v>
      </c>
      <c r="M230">
        <f ca="1">'Outranking score (theta)'!AH230-'Outranking score (theta)'!AB230+'Outranking score (theta)'!AJ230-'Outranking score (theta)'!AD230+'Outranking score (theta)'!AK230-'Outranking score (theta)'!AE230</f>
        <v>-2.5924530519034383</v>
      </c>
    </row>
    <row r="231" spans="1:13">
      <c r="A231" s="7">
        <v>229</v>
      </c>
      <c r="B231">
        <f ca="1">'Outranking score (theta)'!B231-'Outranking score (theta)'!H231+'Outranking score (theta)'!C231-'Outranking score (theta)'!I231+'Outranking score (theta)'!D231-'Outranking score (theta)'!J231</f>
        <v>-3</v>
      </c>
      <c r="C231">
        <f ca="1">'Outranking score (theta)'!H231-'Outranking score (theta)'!B231+'Outranking score (theta)'!E231-'Outranking score (theta)'!K231+'Outranking score (theta)'!F231-'Outranking score (theta)'!L231</f>
        <v>1.4955079787926413</v>
      </c>
      <c r="D231">
        <f ca="1">'Outranking score (theta)'!I231-'Outranking score (theta)'!C231+'Outranking score (theta)'!K231-'Outranking score (theta)'!E231+'Outranking score (theta)'!G231-'Outranking score (theta)'!M231</f>
        <v>-1</v>
      </c>
      <c r="E231">
        <f ca="1">'Outranking score (theta)'!J231-'Outranking score (theta)'!D231+'Outranking score (theta)'!L231-'Outranking score (theta)'!F231+'Outranking score (theta)'!M231-'Outranking score (theta)'!G231</f>
        <v>2.5044920212073585</v>
      </c>
      <c r="F231">
        <f ca="1">'Outranking score (theta)'!N231-'Outranking score (theta)'!T231+'Outranking score (theta)'!O231-'Outranking score (theta)'!U231+'Outranking score (theta)'!P231-'Outranking score (theta)'!V231</f>
        <v>-2</v>
      </c>
      <c r="G231">
        <f ca="1">'Outranking score (theta)'!T231-'Outranking score (theta)'!N231+'Outranking score (theta)'!Q231-'Outranking score (theta)'!W231+'Outranking score (theta)'!R231-'Outranking score (theta)'!X231</f>
        <v>2.4563583233462398</v>
      </c>
      <c r="H231">
        <f ca="1">'Outranking score (theta)'!U231-'Outranking score (theta)'!O231+'Outranking score (theta)'!W231-'Outranking score (theta)'!Q231+'Outranking score (theta)'!S231-'Outranking score (theta)'!Y231</f>
        <v>-2</v>
      </c>
      <c r="I231">
        <f ca="1">'Outranking score (theta)'!V231-'Outranking score (theta)'!P231+'Outranking score (theta)'!X231-'Outranking score (theta)'!R231+'Outranking score (theta)'!Y231-'Outranking score (theta)'!S231</f>
        <v>1.5436416766537602</v>
      </c>
      <c r="J231">
        <f ca="1">'Outranking score (theta)'!Z231-'Outranking score (theta)'!AF231+'Outranking score (theta)'!AA231-'Outranking score (theta)'!AG231+'Outranking score (theta)'!AB231-'Outranking score (theta)'!AH231</f>
        <v>0.82003143301952508</v>
      </c>
      <c r="K231">
        <f ca="1">'Outranking score (theta)'!AF231-'Outranking score (theta)'!Z231+'Outranking score (theta)'!AC231-'Outranking score (theta)'!AI231+'Outranking score (theta)'!AD231-'Outranking score (theta)'!AJ231</f>
        <v>1.1799685669804749</v>
      </c>
      <c r="L231">
        <f ca="1">'Outranking score (theta)'!AG231-'Outranking score (theta)'!AA231+'Outranking score (theta)'!AI231-'Outranking score (theta)'!AC231+'Outranking score (theta)'!AE231-'Outranking score (theta)'!AK231</f>
        <v>-1</v>
      </c>
      <c r="M231">
        <f ca="1">'Outranking score (theta)'!AH231-'Outranking score (theta)'!AB231+'Outranking score (theta)'!AJ231-'Outranking score (theta)'!AD231+'Outranking score (theta)'!AK231-'Outranking score (theta)'!AE231</f>
        <v>-1</v>
      </c>
    </row>
    <row r="232" spans="1:13">
      <c r="A232" s="7">
        <v>230</v>
      </c>
      <c r="B232">
        <f ca="1">'Outranking score (theta)'!B232-'Outranking score (theta)'!H232+'Outranking score (theta)'!C232-'Outranking score (theta)'!I232+'Outranking score (theta)'!D232-'Outranking score (theta)'!J232</f>
        <v>-1</v>
      </c>
      <c r="C232">
        <f ca="1">'Outranking score (theta)'!H232-'Outranking score (theta)'!B232+'Outranking score (theta)'!E232-'Outranking score (theta)'!K232+'Outranking score (theta)'!F232-'Outranking score (theta)'!L232</f>
        <v>1.2682075864620421</v>
      </c>
      <c r="D232">
        <f ca="1">'Outranking score (theta)'!I232-'Outranking score (theta)'!C232+'Outranking score (theta)'!K232-'Outranking score (theta)'!E232+'Outranking score (theta)'!G232-'Outranking score (theta)'!M232</f>
        <v>-3</v>
      </c>
      <c r="E232">
        <f ca="1">'Outranking score (theta)'!J232-'Outranking score (theta)'!D232+'Outranking score (theta)'!L232-'Outranking score (theta)'!F232+'Outranking score (theta)'!M232-'Outranking score (theta)'!G232</f>
        <v>2.7317924135379581</v>
      </c>
      <c r="F232">
        <f ca="1">'Outranking score (theta)'!N232-'Outranking score (theta)'!T232+'Outranking score (theta)'!O232-'Outranking score (theta)'!U232+'Outranking score (theta)'!P232-'Outranking score (theta)'!V232</f>
        <v>-1.1725504468857602</v>
      </c>
      <c r="G232">
        <f ca="1">'Outranking score (theta)'!T232-'Outranking score (theta)'!N232+'Outranking score (theta)'!Q232-'Outranking score (theta)'!W232+'Outranking score (theta)'!R232-'Outranking score (theta)'!X232</f>
        <v>1</v>
      </c>
      <c r="H232">
        <f ca="1">'Outranking score (theta)'!U232-'Outranking score (theta)'!O232+'Outranking score (theta)'!W232-'Outranking score (theta)'!Q232+'Outranking score (theta)'!S232-'Outranking score (theta)'!Y232</f>
        <v>-2.8274495531142398</v>
      </c>
      <c r="I232">
        <f ca="1">'Outranking score (theta)'!V232-'Outranking score (theta)'!P232+'Outranking score (theta)'!X232-'Outranking score (theta)'!R232+'Outranking score (theta)'!Y232-'Outranking score (theta)'!S232</f>
        <v>3</v>
      </c>
      <c r="J232">
        <f ca="1">'Outranking score (theta)'!Z232-'Outranking score (theta)'!AF232+'Outranking score (theta)'!AA232-'Outranking score (theta)'!AG232+'Outranking score (theta)'!AB232-'Outranking score (theta)'!AH232</f>
        <v>1.1198202498150933</v>
      </c>
      <c r="K232">
        <f ca="1">'Outranking score (theta)'!AF232-'Outranking score (theta)'!Z232+'Outranking score (theta)'!AC232-'Outranking score (theta)'!AI232+'Outranking score (theta)'!AD232-'Outranking score (theta)'!AJ232</f>
        <v>1.8801797501849067</v>
      </c>
      <c r="L232">
        <f ca="1">'Outranking score (theta)'!AG232-'Outranking score (theta)'!AA232+'Outranking score (theta)'!AI232-'Outranking score (theta)'!AC232+'Outranking score (theta)'!AE232-'Outranking score (theta)'!AK232</f>
        <v>-3</v>
      </c>
      <c r="M232">
        <f ca="1">'Outranking score (theta)'!AH232-'Outranking score (theta)'!AB232+'Outranking score (theta)'!AJ232-'Outranking score (theta)'!AD232+'Outranking score (theta)'!AK232-'Outranking score (theta)'!AE232</f>
        <v>0</v>
      </c>
    </row>
    <row r="233" spans="1:13">
      <c r="A233" s="7">
        <v>231</v>
      </c>
      <c r="B233">
        <f ca="1">'Outranking score (theta)'!B233-'Outranking score (theta)'!H233+'Outranking score (theta)'!C233-'Outranking score (theta)'!I233+'Outranking score (theta)'!D233-'Outranking score (theta)'!J233</f>
        <v>-3</v>
      </c>
      <c r="C233">
        <f ca="1">'Outranking score (theta)'!H233-'Outranking score (theta)'!B233+'Outranking score (theta)'!E233-'Outranking score (theta)'!K233+'Outranking score (theta)'!F233-'Outranking score (theta)'!L233</f>
        <v>3</v>
      </c>
      <c r="D233">
        <f ca="1">'Outranking score (theta)'!I233-'Outranking score (theta)'!C233+'Outranking score (theta)'!K233-'Outranking score (theta)'!E233+'Outranking score (theta)'!G233-'Outranking score (theta)'!M233</f>
        <v>-1</v>
      </c>
      <c r="E233">
        <f ca="1">'Outranking score (theta)'!J233-'Outranking score (theta)'!D233+'Outranking score (theta)'!L233-'Outranking score (theta)'!F233+'Outranking score (theta)'!M233-'Outranking score (theta)'!G233</f>
        <v>1</v>
      </c>
      <c r="F233">
        <f ca="1">'Outranking score (theta)'!N233-'Outranking score (theta)'!T233+'Outranking score (theta)'!O233-'Outranking score (theta)'!U233+'Outranking score (theta)'!P233-'Outranking score (theta)'!V233</f>
        <v>-2.0132716924016214</v>
      </c>
      <c r="G233">
        <f ca="1">'Outranking score (theta)'!T233-'Outranking score (theta)'!N233+'Outranking score (theta)'!Q233-'Outranking score (theta)'!W233+'Outranking score (theta)'!R233-'Outranking score (theta)'!X233</f>
        <v>2</v>
      </c>
      <c r="H233">
        <f ca="1">'Outranking score (theta)'!U233-'Outranking score (theta)'!O233+'Outranking score (theta)'!W233-'Outranking score (theta)'!Q233+'Outranking score (theta)'!S233-'Outranking score (theta)'!Y233</f>
        <v>-1.9867283075983786</v>
      </c>
      <c r="I233">
        <f ca="1">'Outranking score (theta)'!V233-'Outranking score (theta)'!P233+'Outranking score (theta)'!X233-'Outranking score (theta)'!R233+'Outranking score (theta)'!Y233-'Outranking score (theta)'!S233</f>
        <v>2</v>
      </c>
      <c r="J233">
        <f ca="1">'Outranking score (theta)'!Z233-'Outranking score (theta)'!AF233+'Outranking score (theta)'!AA233-'Outranking score (theta)'!AG233+'Outranking score (theta)'!AB233-'Outranking score (theta)'!AH233</f>
        <v>1.263530539925767</v>
      </c>
      <c r="K233">
        <f ca="1">'Outranking score (theta)'!AF233-'Outranking score (theta)'!Z233+'Outranking score (theta)'!AC233-'Outranking score (theta)'!AI233+'Outranking score (theta)'!AD233-'Outranking score (theta)'!AJ233</f>
        <v>-0.25161851336205832</v>
      </c>
      <c r="L233">
        <f ca="1">'Outranking score (theta)'!AG233-'Outranking score (theta)'!AA233+'Outranking score (theta)'!AI233-'Outranking score (theta)'!AC233+'Outranking score (theta)'!AE233-'Outranking score (theta)'!AK233</f>
        <v>-3</v>
      </c>
      <c r="M233">
        <f ca="1">'Outranking score (theta)'!AH233-'Outranking score (theta)'!AB233+'Outranking score (theta)'!AJ233-'Outranking score (theta)'!AD233+'Outranking score (theta)'!AK233-'Outranking score (theta)'!AE233</f>
        <v>1.9880879734362913</v>
      </c>
    </row>
    <row r="234" spans="1:13">
      <c r="A234" s="7">
        <v>232</v>
      </c>
      <c r="B234">
        <f ca="1">'Outranking score (theta)'!B234-'Outranking score (theta)'!H234+'Outranking score (theta)'!C234-'Outranking score (theta)'!I234+'Outranking score (theta)'!D234-'Outranking score (theta)'!J234</f>
        <v>-1</v>
      </c>
      <c r="C234">
        <f ca="1">'Outranking score (theta)'!H234-'Outranking score (theta)'!B234+'Outranking score (theta)'!E234-'Outranking score (theta)'!K234+'Outranking score (theta)'!F234-'Outranking score (theta)'!L234</f>
        <v>1.8600455543034875</v>
      </c>
      <c r="D234">
        <f ca="1">'Outranking score (theta)'!I234-'Outranking score (theta)'!C234+'Outranking score (theta)'!K234-'Outranking score (theta)'!E234+'Outranking score (theta)'!G234-'Outranking score (theta)'!M234</f>
        <v>-3</v>
      </c>
      <c r="E234">
        <f ca="1">'Outranking score (theta)'!J234-'Outranking score (theta)'!D234+'Outranking score (theta)'!L234-'Outranking score (theta)'!F234+'Outranking score (theta)'!M234-'Outranking score (theta)'!G234</f>
        <v>2.1399544456965125</v>
      </c>
      <c r="F234">
        <f ca="1">'Outranking score (theta)'!N234-'Outranking score (theta)'!T234+'Outranking score (theta)'!O234-'Outranking score (theta)'!U234+'Outranking score (theta)'!P234-'Outranking score (theta)'!V234</f>
        <v>-3</v>
      </c>
      <c r="G234">
        <f ca="1">'Outranking score (theta)'!T234-'Outranking score (theta)'!N234+'Outranking score (theta)'!Q234-'Outranking score (theta)'!W234+'Outranking score (theta)'!R234-'Outranking score (theta)'!X234</f>
        <v>1</v>
      </c>
      <c r="H234">
        <f ca="1">'Outranking score (theta)'!U234-'Outranking score (theta)'!O234+'Outranking score (theta)'!W234-'Outranking score (theta)'!Q234+'Outranking score (theta)'!S234-'Outranking score (theta)'!Y234</f>
        <v>1.1823349173004365</v>
      </c>
      <c r="I234">
        <f ca="1">'Outranking score (theta)'!V234-'Outranking score (theta)'!P234+'Outranking score (theta)'!X234-'Outranking score (theta)'!R234+'Outranking score (theta)'!Y234-'Outranking score (theta)'!S234</f>
        <v>0.81766508269956362</v>
      </c>
      <c r="J234">
        <f ca="1">'Outranking score (theta)'!Z234-'Outranking score (theta)'!AF234+'Outranking score (theta)'!AA234-'Outranking score (theta)'!AG234+'Outranking score (theta)'!AB234-'Outranking score (theta)'!AH234</f>
        <v>0.47037627327971732</v>
      </c>
      <c r="K234">
        <f ca="1">'Outranking score (theta)'!AF234-'Outranking score (theta)'!Z234+'Outranking score (theta)'!AC234-'Outranking score (theta)'!AI234+'Outranking score (theta)'!AD234-'Outranking score (theta)'!AJ234</f>
        <v>0.6870078154375977</v>
      </c>
      <c r="L234">
        <f ca="1">'Outranking score (theta)'!AG234-'Outranking score (theta)'!AA234+'Outranking score (theta)'!AI234-'Outranking score (theta)'!AC234+'Outranking score (theta)'!AE234-'Outranking score (theta)'!AK234</f>
        <v>-1.157384088717315</v>
      </c>
      <c r="M234">
        <f ca="1">'Outranking score (theta)'!AH234-'Outranking score (theta)'!AB234+'Outranking score (theta)'!AJ234-'Outranking score (theta)'!AD234+'Outranking score (theta)'!AK234-'Outranking score (theta)'!AE234</f>
        <v>0</v>
      </c>
    </row>
    <row r="235" spans="1:13">
      <c r="A235" s="7">
        <v>233</v>
      </c>
      <c r="B235">
        <f ca="1">'Outranking score (theta)'!B235-'Outranking score (theta)'!H235+'Outranking score (theta)'!C235-'Outranking score (theta)'!I235+'Outranking score (theta)'!D235-'Outranking score (theta)'!J235</f>
        <v>-1</v>
      </c>
      <c r="C235">
        <f ca="1">'Outranking score (theta)'!H235-'Outranking score (theta)'!B235+'Outranking score (theta)'!E235-'Outranking score (theta)'!K235+'Outranking score (theta)'!F235-'Outranking score (theta)'!L235</f>
        <v>1</v>
      </c>
      <c r="D235">
        <f ca="1">'Outranking score (theta)'!I235-'Outranking score (theta)'!C235+'Outranking score (theta)'!K235-'Outranking score (theta)'!E235+'Outranking score (theta)'!G235-'Outranking score (theta)'!M235</f>
        <v>-3</v>
      </c>
      <c r="E235">
        <f ca="1">'Outranking score (theta)'!J235-'Outranking score (theta)'!D235+'Outranking score (theta)'!L235-'Outranking score (theta)'!F235+'Outranking score (theta)'!M235-'Outranking score (theta)'!G235</f>
        <v>3</v>
      </c>
      <c r="F235">
        <f ca="1">'Outranking score (theta)'!N235-'Outranking score (theta)'!T235+'Outranking score (theta)'!O235-'Outranking score (theta)'!U235+'Outranking score (theta)'!P235-'Outranking score (theta)'!V235</f>
        <v>-3</v>
      </c>
      <c r="G235">
        <f ca="1">'Outranking score (theta)'!T235-'Outranking score (theta)'!N235+'Outranking score (theta)'!Q235-'Outranking score (theta)'!W235+'Outranking score (theta)'!R235-'Outranking score (theta)'!X235</f>
        <v>2</v>
      </c>
      <c r="H235">
        <f ca="1">'Outranking score (theta)'!U235-'Outranking score (theta)'!O235+'Outranking score (theta)'!W235-'Outranking score (theta)'!Q235+'Outranking score (theta)'!S235-'Outranking score (theta)'!Y235</f>
        <v>-1</v>
      </c>
      <c r="I235">
        <f ca="1">'Outranking score (theta)'!V235-'Outranking score (theta)'!P235+'Outranking score (theta)'!X235-'Outranking score (theta)'!R235+'Outranking score (theta)'!Y235-'Outranking score (theta)'!S235</f>
        <v>2</v>
      </c>
      <c r="J235">
        <f ca="1">'Outranking score (theta)'!Z235-'Outranking score (theta)'!AF235+'Outranking score (theta)'!AA235-'Outranking score (theta)'!AG235+'Outranking score (theta)'!AB235-'Outranking score (theta)'!AH235</f>
        <v>-3</v>
      </c>
      <c r="K235">
        <f ca="1">'Outranking score (theta)'!AF235-'Outranking score (theta)'!Z235+'Outranking score (theta)'!AC235-'Outranking score (theta)'!AI235+'Outranking score (theta)'!AD235-'Outranking score (theta)'!AJ235</f>
        <v>0.18921047628003462</v>
      </c>
      <c r="L235">
        <f ca="1">'Outranking score (theta)'!AG235-'Outranking score (theta)'!AA235+'Outranking score (theta)'!AI235-'Outranking score (theta)'!AC235+'Outranking score (theta)'!AE235-'Outranking score (theta)'!AK235</f>
        <v>1.6012024096662252</v>
      </c>
      <c r="M235">
        <f ca="1">'Outranking score (theta)'!AH235-'Outranking score (theta)'!AB235+'Outranking score (theta)'!AJ235-'Outranking score (theta)'!AD235+'Outranking score (theta)'!AK235-'Outranking score (theta)'!AE235</f>
        <v>1.2095871140537402</v>
      </c>
    </row>
    <row r="236" spans="1:13">
      <c r="A236" s="7">
        <v>234</v>
      </c>
      <c r="B236">
        <f ca="1">'Outranking score (theta)'!B236-'Outranking score (theta)'!H236+'Outranking score (theta)'!C236-'Outranking score (theta)'!I236+'Outranking score (theta)'!D236-'Outranking score (theta)'!J236</f>
        <v>-1</v>
      </c>
      <c r="C236">
        <f ca="1">'Outranking score (theta)'!H236-'Outranking score (theta)'!B236+'Outranking score (theta)'!E236-'Outranking score (theta)'!K236+'Outranking score (theta)'!F236-'Outranking score (theta)'!L236</f>
        <v>3</v>
      </c>
      <c r="D236">
        <f ca="1">'Outranking score (theta)'!I236-'Outranking score (theta)'!C236+'Outranking score (theta)'!K236-'Outranking score (theta)'!E236+'Outranking score (theta)'!G236-'Outranking score (theta)'!M236</f>
        <v>-3</v>
      </c>
      <c r="E236">
        <f ca="1">'Outranking score (theta)'!J236-'Outranking score (theta)'!D236+'Outranking score (theta)'!L236-'Outranking score (theta)'!F236+'Outranking score (theta)'!M236-'Outranking score (theta)'!G236</f>
        <v>1</v>
      </c>
      <c r="F236">
        <f ca="1">'Outranking score (theta)'!N236-'Outranking score (theta)'!T236+'Outranking score (theta)'!O236-'Outranking score (theta)'!U236+'Outranking score (theta)'!P236-'Outranking score (theta)'!V236</f>
        <v>-1.2093077617335029</v>
      </c>
      <c r="G236">
        <f ca="1">'Outranking score (theta)'!T236-'Outranking score (theta)'!N236+'Outranking score (theta)'!Q236-'Outranking score (theta)'!W236+'Outranking score (theta)'!R236-'Outranking score (theta)'!X236</f>
        <v>3</v>
      </c>
      <c r="H236">
        <f ca="1">'Outranking score (theta)'!U236-'Outranking score (theta)'!O236+'Outranking score (theta)'!W236-'Outranking score (theta)'!Q236+'Outranking score (theta)'!S236-'Outranking score (theta)'!Y236</f>
        <v>-1.1596873579353688</v>
      </c>
      <c r="I236">
        <f ca="1">'Outranking score (theta)'!V236-'Outranking score (theta)'!P236+'Outranking score (theta)'!X236-'Outranking score (theta)'!R236+'Outranking score (theta)'!Y236-'Outranking score (theta)'!S236</f>
        <v>-0.63100488033112823</v>
      </c>
      <c r="J236">
        <f ca="1">'Outranking score (theta)'!Z236-'Outranking score (theta)'!AF236+'Outranking score (theta)'!AA236-'Outranking score (theta)'!AG236+'Outranking score (theta)'!AB236-'Outranking score (theta)'!AH236</f>
        <v>1.156477070261194</v>
      </c>
      <c r="K236">
        <f ca="1">'Outranking score (theta)'!AF236-'Outranking score (theta)'!Z236+'Outranking score (theta)'!AC236-'Outranking score (theta)'!AI236+'Outranking score (theta)'!AD236-'Outranking score (theta)'!AJ236</f>
        <v>1</v>
      </c>
      <c r="L236">
        <f ca="1">'Outranking score (theta)'!AG236-'Outranking score (theta)'!AA236+'Outranking score (theta)'!AI236-'Outranking score (theta)'!AC236+'Outranking score (theta)'!AE236-'Outranking score (theta)'!AK236</f>
        <v>0.84352292973880616</v>
      </c>
      <c r="M236">
        <f ca="1">'Outranking score (theta)'!AH236-'Outranking score (theta)'!AB236+'Outranking score (theta)'!AJ236-'Outranking score (theta)'!AD236+'Outranking score (theta)'!AK236-'Outranking score (theta)'!AE236</f>
        <v>-3</v>
      </c>
    </row>
    <row r="237" spans="1:13">
      <c r="A237" s="7">
        <v>235</v>
      </c>
      <c r="B237">
        <f ca="1">'Outranking score (theta)'!B237-'Outranking score (theta)'!H237+'Outranking score (theta)'!C237-'Outranking score (theta)'!I237+'Outranking score (theta)'!D237-'Outranking score (theta)'!J237</f>
        <v>-1</v>
      </c>
      <c r="C237">
        <f ca="1">'Outranking score (theta)'!H237-'Outranking score (theta)'!B237+'Outranking score (theta)'!E237-'Outranking score (theta)'!K237+'Outranking score (theta)'!F237-'Outranking score (theta)'!L237</f>
        <v>2</v>
      </c>
      <c r="D237">
        <f ca="1">'Outranking score (theta)'!I237-'Outranking score (theta)'!C237+'Outranking score (theta)'!K237-'Outranking score (theta)'!E237+'Outranking score (theta)'!G237-'Outranking score (theta)'!M237</f>
        <v>-3</v>
      </c>
      <c r="E237">
        <f ca="1">'Outranking score (theta)'!J237-'Outranking score (theta)'!D237+'Outranking score (theta)'!L237-'Outranking score (theta)'!F237+'Outranking score (theta)'!M237-'Outranking score (theta)'!G237</f>
        <v>2</v>
      </c>
      <c r="F237">
        <f ca="1">'Outranking score (theta)'!N237-'Outranking score (theta)'!T237+'Outranking score (theta)'!O237-'Outranking score (theta)'!U237+'Outranking score (theta)'!P237-'Outranking score (theta)'!V237</f>
        <v>-1</v>
      </c>
      <c r="G237">
        <f ca="1">'Outranking score (theta)'!T237-'Outranking score (theta)'!N237+'Outranking score (theta)'!Q237-'Outranking score (theta)'!W237+'Outranking score (theta)'!R237-'Outranking score (theta)'!X237</f>
        <v>2</v>
      </c>
      <c r="H237">
        <f ca="1">'Outranking score (theta)'!U237-'Outranking score (theta)'!O237+'Outranking score (theta)'!W237-'Outranking score (theta)'!Q237+'Outranking score (theta)'!S237-'Outranking score (theta)'!Y237</f>
        <v>-3</v>
      </c>
      <c r="I237">
        <f ca="1">'Outranking score (theta)'!V237-'Outranking score (theta)'!P237+'Outranking score (theta)'!X237-'Outranking score (theta)'!R237+'Outranking score (theta)'!Y237-'Outranking score (theta)'!S237</f>
        <v>2</v>
      </c>
      <c r="J237">
        <f ca="1">'Outranking score (theta)'!Z237-'Outranking score (theta)'!AF237+'Outranking score (theta)'!AA237-'Outranking score (theta)'!AG237+'Outranking score (theta)'!AB237-'Outranking score (theta)'!AH237</f>
        <v>-2.053558001103545</v>
      </c>
      <c r="K237">
        <f ca="1">'Outranking score (theta)'!AF237-'Outranking score (theta)'!Z237+'Outranking score (theta)'!AC237-'Outranking score (theta)'!AI237+'Outranking score (theta)'!AD237-'Outranking score (theta)'!AJ237</f>
        <v>2</v>
      </c>
      <c r="L237">
        <f ca="1">'Outranking score (theta)'!AG237-'Outranking score (theta)'!AA237+'Outranking score (theta)'!AI237-'Outranking score (theta)'!AC237+'Outranking score (theta)'!AE237-'Outranking score (theta)'!AK237</f>
        <v>2</v>
      </c>
      <c r="M237">
        <f ca="1">'Outranking score (theta)'!AH237-'Outranking score (theta)'!AB237+'Outranking score (theta)'!AJ237-'Outranking score (theta)'!AD237+'Outranking score (theta)'!AK237-'Outranking score (theta)'!AE237</f>
        <v>-1.9464419988964548</v>
      </c>
    </row>
    <row r="238" spans="1:13">
      <c r="A238" s="7">
        <v>236</v>
      </c>
      <c r="B238">
        <f ca="1">'Outranking score (theta)'!B238-'Outranking score (theta)'!H238+'Outranking score (theta)'!C238-'Outranking score (theta)'!I238+'Outranking score (theta)'!D238-'Outranking score (theta)'!J238</f>
        <v>-1</v>
      </c>
      <c r="C238">
        <f ca="1">'Outranking score (theta)'!H238-'Outranking score (theta)'!B238+'Outranking score (theta)'!E238-'Outranking score (theta)'!K238+'Outranking score (theta)'!F238-'Outranking score (theta)'!L238</f>
        <v>2.2011037300843812</v>
      </c>
      <c r="D238">
        <f ca="1">'Outranking score (theta)'!I238-'Outranking score (theta)'!C238+'Outranking score (theta)'!K238-'Outranking score (theta)'!E238+'Outranking score (theta)'!G238-'Outranking score (theta)'!M238</f>
        <v>-3</v>
      </c>
      <c r="E238">
        <f ca="1">'Outranking score (theta)'!J238-'Outranking score (theta)'!D238+'Outranking score (theta)'!L238-'Outranking score (theta)'!F238+'Outranking score (theta)'!M238-'Outranking score (theta)'!G238</f>
        <v>1.7988962699156188</v>
      </c>
      <c r="F238">
        <f ca="1">'Outranking score (theta)'!N238-'Outranking score (theta)'!T238+'Outranking score (theta)'!O238-'Outranking score (theta)'!U238+'Outranking score (theta)'!P238-'Outranking score (theta)'!V238</f>
        <v>-1</v>
      </c>
      <c r="G238">
        <f ca="1">'Outranking score (theta)'!T238-'Outranking score (theta)'!N238+'Outranking score (theta)'!Q238-'Outranking score (theta)'!W238+'Outranking score (theta)'!R238-'Outranking score (theta)'!X238</f>
        <v>3</v>
      </c>
      <c r="H238">
        <f ca="1">'Outranking score (theta)'!U238-'Outranking score (theta)'!O238+'Outranking score (theta)'!W238-'Outranking score (theta)'!Q238+'Outranking score (theta)'!S238-'Outranking score (theta)'!Y238</f>
        <v>-3</v>
      </c>
      <c r="I238">
        <f ca="1">'Outranking score (theta)'!V238-'Outranking score (theta)'!P238+'Outranking score (theta)'!X238-'Outranking score (theta)'!R238+'Outranking score (theta)'!Y238-'Outranking score (theta)'!S238</f>
        <v>1</v>
      </c>
      <c r="J238">
        <f ca="1">'Outranking score (theta)'!Z238-'Outranking score (theta)'!AF238+'Outranking score (theta)'!AA238-'Outranking score (theta)'!AG238+'Outranking score (theta)'!AB238-'Outranking score (theta)'!AH238</f>
        <v>4.6345537664011218E-3</v>
      </c>
      <c r="K238">
        <f ca="1">'Outranking score (theta)'!AF238-'Outranking score (theta)'!Z238+'Outranking score (theta)'!AC238-'Outranking score (theta)'!AI238+'Outranking score (theta)'!AD238-'Outranking score (theta)'!AJ238</f>
        <v>0</v>
      </c>
      <c r="L238">
        <f ca="1">'Outranking score (theta)'!AG238-'Outranking score (theta)'!AA238+'Outranking score (theta)'!AI238-'Outranking score (theta)'!AC238+'Outranking score (theta)'!AE238-'Outranking score (theta)'!AK238</f>
        <v>-0.31331801647020374</v>
      </c>
      <c r="M238">
        <f ca="1">'Outranking score (theta)'!AH238-'Outranking score (theta)'!AB238+'Outranking score (theta)'!AJ238-'Outranking score (theta)'!AD238+'Outranking score (theta)'!AK238-'Outranking score (theta)'!AE238</f>
        <v>0.30868346270380265</v>
      </c>
    </row>
    <row r="239" spans="1:13">
      <c r="A239" s="7">
        <v>237</v>
      </c>
      <c r="B239">
        <f ca="1">'Outranking score (theta)'!B239-'Outranking score (theta)'!H239+'Outranking score (theta)'!C239-'Outranking score (theta)'!I239+'Outranking score (theta)'!D239-'Outranking score (theta)'!J239</f>
        <v>-2</v>
      </c>
      <c r="C239">
        <f ca="1">'Outranking score (theta)'!H239-'Outranking score (theta)'!B239+'Outranking score (theta)'!E239-'Outranking score (theta)'!K239+'Outranking score (theta)'!F239-'Outranking score (theta)'!L239</f>
        <v>1</v>
      </c>
      <c r="D239">
        <f ca="1">'Outranking score (theta)'!I239-'Outranking score (theta)'!C239+'Outranking score (theta)'!K239-'Outranking score (theta)'!E239+'Outranking score (theta)'!G239-'Outranking score (theta)'!M239</f>
        <v>-2</v>
      </c>
      <c r="E239">
        <f ca="1">'Outranking score (theta)'!J239-'Outranking score (theta)'!D239+'Outranking score (theta)'!L239-'Outranking score (theta)'!F239+'Outranking score (theta)'!M239-'Outranking score (theta)'!G239</f>
        <v>3</v>
      </c>
      <c r="F239">
        <f ca="1">'Outranking score (theta)'!N239-'Outranking score (theta)'!T239+'Outranking score (theta)'!O239-'Outranking score (theta)'!U239+'Outranking score (theta)'!P239-'Outranking score (theta)'!V239</f>
        <v>2</v>
      </c>
      <c r="G239">
        <f ca="1">'Outranking score (theta)'!T239-'Outranking score (theta)'!N239+'Outranking score (theta)'!Q239-'Outranking score (theta)'!W239+'Outranking score (theta)'!R239-'Outranking score (theta)'!X239</f>
        <v>0.47336193336843763</v>
      </c>
      <c r="H239">
        <f ca="1">'Outranking score (theta)'!U239-'Outranking score (theta)'!O239+'Outranking score (theta)'!W239-'Outranking score (theta)'!Q239+'Outranking score (theta)'!S239-'Outranking score (theta)'!Y239</f>
        <v>-3</v>
      </c>
      <c r="I239">
        <f ca="1">'Outranking score (theta)'!V239-'Outranking score (theta)'!P239+'Outranking score (theta)'!X239-'Outranking score (theta)'!R239+'Outranking score (theta)'!Y239-'Outranking score (theta)'!S239</f>
        <v>0.52663806663156243</v>
      </c>
      <c r="J239">
        <f ca="1">'Outranking score (theta)'!Z239-'Outranking score (theta)'!AF239+'Outranking score (theta)'!AA239-'Outranking score (theta)'!AG239+'Outranking score (theta)'!AB239-'Outranking score (theta)'!AH239</f>
        <v>3</v>
      </c>
      <c r="K239">
        <f ca="1">'Outranking score (theta)'!AF239-'Outranking score (theta)'!Z239+'Outranking score (theta)'!AC239-'Outranking score (theta)'!AI239+'Outranking score (theta)'!AD239-'Outranking score (theta)'!AJ239</f>
        <v>-1.8198602818376275</v>
      </c>
      <c r="L239">
        <f ca="1">'Outranking score (theta)'!AG239-'Outranking score (theta)'!AA239+'Outranking score (theta)'!AI239-'Outranking score (theta)'!AC239+'Outranking score (theta)'!AE239-'Outranking score (theta)'!AK239</f>
        <v>0</v>
      </c>
      <c r="M239">
        <f ca="1">'Outranking score (theta)'!AH239-'Outranking score (theta)'!AB239+'Outranking score (theta)'!AJ239-'Outranking score (theta)'!AD239+'Outranking score (theta)'!AK239-'Outranking score (theta)'!AE239</f>
        <v>-1.1801397181623725</v>
      </c>
    </row>
    <row r="240" spans="1:13">
      <c r="A240" s="7">
        <v>238</v>
      </c>
      <c r="B240">
        <f ca="1">'Outranking score (theta)'!B240-'Outranking score (theta)'!H240+'Outranking score (theta)'!C240-'Outranking score (theta)'!I240+'Outranking score (theta)'!D240-'Outranking score (theta)'!J240</f>
        <v>-3</v>
      </c>
      <c r="C240">
        <f ca="1">'Outranking score (theta)'!H240-'Outranking score (theta)'!B240+'Outranking score (theta)'!E240-'Outranking score (theta)'!K240+'Outranking score (theta)'!F240-'Outranking score (theta)'!L240</f>
        <v>2</v>
      </c>
      <c r="D240">
        <f ca="1">'Outranking score (theta)'!I240-'Outranking score (theta)'!C240+'Outranking score (theta)'!K240-'Outranking score (theta)'!E240+'Outranking score (theta)'!G240-'Outranking score (theta)'!M240</f>
        <v>-1</v>
      </c>
      <c r="E240">
        <f ca="1">'Outranking score (theta)'!J240-'Outranking score (theta)'!D240+'Outranking score (theta)'!L240-'Outranking score (theta)'!F240+'Outranking score (theta)'!M240-'Outranking score (theta)'!G240</f>
        <v>2</v>
      </c>
      <c r="F240">
        <f ca="1">'Outranking score (theta)'!N240-'Outranking score (theta)'!T240+'Outranking score (theta)'!O240-'Outranking score (theta)'!U240+'Outranking score (theta)'!P240-'Outranking score (theta)'!V240</f>
        <v>-2</v>
      </c>
      <c r="G240">
        <f ca="1">'Outranking score (theta)'!T240-'Outranking score (theta)'!N240+'Outranking score (theta)'!Q240-'Outranking score (theta)'!W240+'Outranking score (theta)'!R240-'Outranking score (theta)'!X240</f>
        <v>1.8865435073087216</v>
      </c>
      <c r="H240">
        <f ca="1">'Outranking score (theta)'!U240-'Outranking score (theta)'!O240+'Outranking score (theta)'!W240-'Outranking score (theta)'!Q240+'Outranking score (theta)'!S240-'Outranking score (theta)'!Y240</f>
        <v>-2</v>
      </c>
      <c r="I240">
        <f ca="1">'Outranking score (theta)'!V240-'Outranking score (theta)'!P240+'Outranking score (theta)'!X240-'Outranking score (theta)'!R240+'Outranking score (theta)'!Y240-'Outranking score (theta)'!S240</f>
        <v>2.1134564926912782</v>
      </c>
      <c r="J240">
        <f ca="1">'Outranking score (theta)'!Z240-'Outranking score (theta)'!AF240+'Outranking score (theta)'!AA240-'Outranking score (theta)'!AG240+'Outranking score (theta)'!AB240-'Outranking score (theta)'!AH240</f>
        <v>-2</v>
      </c>
      <c r="K240">
        <f ca="1">'Outranking score (theta)'!AF240-'Outranking score (theta)'!Z240+'Outranking score (theta)'!AC240-'Outranking score (theta)'!AI240+'Outranking score (theta)'!AD240-'Outranking score (theta)'!AJ240</f>
        <v>2</v>
      </c>
      <c r="L240">
        <f ca="1">'Outranking score (theta)'!AG240-'Outranking score (theta)'!AA240+'Outranking score (theta)'!AI240-'Outranking score (theta)'!AC240+'Outranking score (theta)'!AE240-'Outranking score (theta)'!AK240</f>
        <v>2</v>
      </c>
      <c r="M240">
        <f ca="1">'Outranking score (theta)'!AH240-'Outranking score (theta)'!AB240+'Outranking score (theta)'!AJ240-'Outranking score (theta)'!AD240+'Outranking score (theta)'!AK240-'Outranking score (theta)'!AE240</f>
        <v>-2</v>
      </c>
    </row>
    <row r="241" spans="1:13">
      <c r="A241" s="7">
        <v>239</v>
      </c>
      <c r="B241">
        <f ca="1">'Outranking score (theta)'!B241-'Outranking score (theta)'!H241+'Outranking score (theta)'!C241-'Outranking score (theta)'!I241+'Outranking score (theta)'!D241-'Outranking score (theta)'!J241</f>
        <v>-3</v>
      </c>
      <c r="C241">
        <f ca="1">'Outranking score (theta)'!H241-'Outranking score (theta)'!B241+'Outranking score (theta)'!E241-'Outranking score (theta)'!K241+'Outranking score (theta)'!F241-'Outranking score (theta)'!L241</f>
        <v>3</v>
      </c>
      <c r="D241">
        <f ca="1">'Outranking score (theta)'!I241-'Outranking score (theta)'!C241+'Outranking score (theta)'!K241-'Outranking score (theta)'!E241+'Outranking score (theta)'!G241-'Outranking score (theta)'!M241</f>
        <v>-1</v>
      </c>
      <c r="E241">
        <f ca="1">'Outranking score (theta)'!J241-'Outranking score (theta)'!D241+'Outranking score (theta)'!L241-'Outranking score (theta)'!F241+'Outranking score (theta)'!M241-'Outranking score (theta)'!G241</f>
        <v>1</v>
      </c>
      <c r="F241">
        <f ca="1">'Outranking score (theta)'!N241-'Outranking score (theta)'!T241+'Outranking score (theta)'!O241-'Outranking score (theta)'!U241+'Outranking score (theta)'!P241-'Outranking score (theta)'!V241</f>
        <v>-2</v>
      </c>
      <c r="G241">
        <f ca="1">'Outranking score (theta)'!T241-'Outranking score (theta)'!N241+'Outranking score (theta)'!Q241-'Outranking score (theta)'!W241+'Outranking score (theta)'!R241-'Outranking score (theta)'!X241</f>
        <v>1.2305176884995701</v>
      </c>
      <c r="H241">
        <f ca="1">'Outranking score (theta)'!U241-'Outranking score (theta)'!O241+'Outranking score (theta)'!W241-'Outranking score (theta)'!Q241+'Outranking score (theta)'!S241-'Outranking score (theta)'!Y241</f>
        <v>-2</v>
      </c>
      <c r="I241">
        <f ca="1">'Outranking score (theta)'!V241-'Outranking score (theta)'!P241+'Outranking score (theta)'!X241-'Outranking score (theta)'!R241+'Outranking score (theta)'!Y241-'Outranking score (theta)'!S241</f>
        <v>2.7694823115004299</v>
      </c>
      <c r="J241">
        <f ca="1">'Outranking score (theta)'!Z241-'Outranking score (theta)'!AF241+'Outranking score (theta)'!AA241-'Outranking score (theta)'!AG241+'Outranking score (theta)'!AB241-'Outranking score (theta)'!AH241</f>
        <v>-0.79525879939141619</v>
      </c>
      <c r="K241">
        <f ca="1">'Outranking score (theta)'!AF241-'Outranking score (theta)'!Z241+'Outranking score (theta)'!AC241-'Outranking score (theta)'!AI241+'Outranking score (theta)'!AD241-'Outranking score (theta)'!AJ241</f>
        <v>0.76430260986889342</v>
      </c>
      <c r="L241">
        <f ca="1">'Outranking score (theta)'!AG241-'Outranking score (theta)'!AA241+'Outranking score (theta)'!AI241-'Outranking score (theta)'!AC241+'Outranking score (theta)'!AE241-'Outranking score (theta)'!AK241</f>
        <v>0.96095535345314342</v>
      </c>
      <c r="M241">
        <f ca="1">'Outranking score (theta)'!AH241-'Outranking score (theta)'!AB241+'Outranking score (theta)'!AJ241-'Outranking score (theta)'!AD241+'Outranking score (theta)'!AK241-'Outranking score (theta)'!AE241</f>
        <v>-0.92999916393062065</v>
      </c>
    </row>
    <row r="242" spans="1:13">
      <c r="A242" s="7">
        <v>240</v>
      </c>
      <c r="B242">
        <f ca="1">'Outranking score (theta)'!B242-'Outranking score (theta)'!H242+'Outranking score (theta)'!C242-'Outranking score (theta)'!I242+'Outranking score (theta)'!D242-'Outranking score (theta)'!J242</f>
        <v>-2</v>
      </c>
      <c r="C242">
        <f ca="1">'Outranking score (theta)'!H242-'Outranking score (theta)'!B242+'Outranking score (theta)'!E242-'Outranking score (theta)'!K242+'Outranking score (theta)'!F242-'Outranking score (theta)'!L242</f>
        <v>1.9404425740910582</v>
      </c>
      <c r="D242">
        <f ca="1">'Outranking score (theta)'!I242-'Outranking score (theta)'!C242+'Outranking score (theta)'!K242-'Outranking score (theta)'!E242+'Outranking score (theta)'!G242-'Outranking score (theta)'!M242</f>
        <v>-2</v>
      </c>
      <c r="E242">
        <f ca="1">'Outranking score (theta)'!J242-'Outranking score (theta)'!D242+'Outranking score (theta)'!L242-'Outranking score (theta)'!F242+'Outranking score (theta)'!M242-'Outranking score (theta)'!G242</f>
        <v>2.0595574259089418</v>
      </c>
      <c r="F242">
        <f ca="1">'Outranking score (theta)'!N242-'Outranking score (theta)'!T242+'Outranking score (theta)'!O242-'Outranking score (theta)'!U242+'Outranking score (theta)'!P242-'Outranking score (theta)'!V242</f>
        <v>0.60075276158949231</v>
      </c>
      <c r="G242">
        <f ca="1">'Outranking score (theta)'!T242-'Outranking score (theta)'!N242+'Outranking score (theta)'!Q242-'Outranking score (theta)'!W242+'Outranking score (theta)'!R242-'Outranking score (theta)'!X242</f>
        <v>-0.6007527615894922</v>
      </c>
      <c r="H242">
        <f ca="1">'Outranking score (theta)'!U242-'Outranking score (theta)'!O242+'Outranking score (theta)'!W242-'Outranking score (theta)'!Q242+'Outranking score (theta)'!S242-'Outranking score (theta)'!Y242</f>
        <v>-3</v>
      </c>
      <c r="I242">
        <f ca="1">'Outranking score (theta)'!V242-'Outranking score (theta)'!P242+'Outranking score (theta)'!X242-'Outranking score (theta)'!R242+'Outranking score (theta)'!Y242-'Outranking score (theta)'!S242</f>
        <v>3</v>
      </c>
      <c r="J242">
        <f ca="1">'Outranking score (theta)'!Z242-'Outranking score (theta)'!AF242+'Outranking score (theta)'!AA242-'Outranking score (theta)'!AG242+'Outranking score (theta)'!AB242-'Outranking score (theta)'!AH242</f>
        <v>2</v>
      </c>
      <c r="K242">
        <f ca="1">'Outranking score (theta)'!AF242-'Outranking score (theta)'!Z242+'Outranking score (theta)'!AC242-'Outranking score (theta)'!AI242+'Outranking score (theta)'!AD242-'Outranking score (theta)'!AJ242</f>
        <v>2</v>
      </c>
      <c r="L242">
        <f ca="1">'Outranking score (theta)'!AG242-'Outranking score (theta)'!AA242+'Outranking score (theta)'!AI242-'Outranking score (theta)'!AC242+'Outranking score (theta)'!AE242-'Outranking score (theta)'!AK242</f>
        <v>-2</v>
      </c>
      <c r="M242">
        <f ca="1">'Outranking score (theta)'!AH242-'Outranking score (theta)'!AB242+'Outranking score (theta)'!AJ242-'Outranking score (theta)'!AD242+'Outranking score (theta)'!AK242-'Outranking score (theta)'!AE242</f>
        <v>-2</v>
      </c>
    </row>
    <row r="243" spans="1:13">
      <c r="A243" s="7">
        <v>241</v>
      </c>
      <c r="B243">
        <f ca="1">'Outranking score (theta)'!B243-'Outranking score (theta)'!H243+'Outranking score (theta)'!C243-'Outranking score (theta)'!I243+'Outranking score (theta)'!D243-'Outranking score (theta)'!J243</f>
        <v>-2</v>
      </c>
      <c r="C243">
        <f ca="1">'Outranking score (theta)'!H243-'Outranking score (theta)'!B243+'Outranking score (theta)'!E243-'Outranking score (theta)'!K243+'Outranking score (theta)'!F243-'Outranking score (theta)'!L243</f>
        <v>1.1984618987897051</v>
      </c>
      <c r="D243">
        <f ca="1">'Outranking score (theta)'!I243-'Outranking score (theta)'!C243+'Outranking score (theta)'!K243-'Outranking score (theta)'!E243+'Outranking score (theta)'!G243-'Outranking score (theta)'!M243</f>
        <v>-2</v>
      </c>
      <c r="E243">
        <f ca="1">'Outranking score (theta)'!J243-'Outranking score (theta)'!D243+'Outranking score (theta)'!L243-'Outranking score (theta)'!F243+'Outranking score (theta)'!M243-'Outranking score (theta)'!G243</f>
        <v>2.8015381012102951</v>
      </c>
      <c r="F243">
        <f ca="1">'Outranking score (theta)'!N243-'Outranking score (theta)'!T243+'Outranking score (theta)'!O243-'Outranking score (theta)'!U243+'Outranking score (theta)'!P243-'Outranking score (theta)'!V243</f>
        <v>-3</v>
      </c>
      <c r="G243">
        <f ca="1">'Outranking score (theta)'!T243-'Outranking score (theta)'!N243+'Outranking score (theta)'!Q243-'Outranking score (theta)'!W243+'Outranking score (theta)'!R243-'Outranking score (theta)'!X243</f>
        <v>2</v>
      </c>
      <c r="H243">
        <f ca="1">'Outranking score (theta)'!U243-'Outranking score (theta)'!O243+'Outranking score (theta)'!W243-'Outranking score (theta)'!Q243+'Outranking score (theta)'!S243-'Outranking score (theta)'!Y243</f>
        <v>0.4305546157897252</v>
      </c>
      <c r="I243">
        <f ca="1">'Outranking score (theta)'!V243-'Outranking score (theta)'!P243+'Outranking score (theta)'!X243-'Outranking score (theta)'!R243+'Outranking score (theta)'!Y243-'Outranking score (theta)'!S243</f>
        <v>0.5694453842102748</v>
      </c>
      <c r="J243">
        <f ca="1">'Outranking score (theta)'!Z243-'Outranking score (theta)'!AF243+'Outranking score (theta)'!AA243-'Outranking score (theta)'!AG243+'Outranking score (theta)'!AB243-'Outranking score (theta)'!AH243</f>
        <v>1</v>
      </c>
      <c r="K243">
        <f ca="1">'Outranking score (theta)'!AF243-'Outranking score (theta)'!Z243+'Outranking score (theta)'!AC243-'Outranking score (theta)'!AI243+'Outranking score (theta)'!AD243-'Outranking score (theta)'!AJ243</f>
        <v>3</v>
      </c>
      <c r="L243">
        <f ca="1">'Outranking score (theta)'!AG243-'Outranking score (theta)'!AA243+'Outranking score (theta)'!AI243-'Outranking score (theta)'!AC243+'Outranking score (theta)'!AE243-'Outranking score (theta)'!AK243</f>
        <v>-2.0468287065506638</v>
      </c>
      <c r="M243">
        <f ca="1">'Outranking score (theta)'!AH243-'Outranking score (theta)'!AB243+'Outranking score (theta)'!AJ243-'Outranking score (theta)'!AD243+'Outranking score (theta)'!AK243-'Outranking score (theta)'!AE243</f>
        <v>-1.9531712934493364</v>
      </c>
    </row>
    <row r="244" spans="1:13">
      <c r="A244" s="7">
        <v>242</v>
      </c>
      <c r="B244">
        <f ca="1">'Outranking score (theta)'!B244-'Outranking score (theta)'!H244+'Outranking score (theta)'!C244-'Outranking score (theta)'!I244+'Outranking score (theta)'!D244-'Outranking score (theta)'!J244</f>
        <v>-3</v>
      </c>
      <c r="C244">
        <f ca="1">'Outranking score (theta)'!H244-'Outranking score (theta)'!B244+'Outranking score (theta)'!E244-'Outranking score (theta)'!K244+'Outranking score (theta)'!F244-'Outranking score (theta)'!L244</f>
        <v>2.9268752951313957</v>
      </c>
      <c r="D244">
        <f ca="1">'Outranking score (theta)'!I244-'Outranking score (theta)'!C244+'Outranking score (theta)'!K244-'Outranking score (theta)'!E244+'Outranking score (theta)'!G244-'Outranking score (theta)'!M244</f>
        <v>-1</v>
      </c>
      <c r="E244">
        <f ca="1">'Outranking score (theta)'!J244-'Outranking score (theta)'!D244+'Outranking score (theta)'!L244-'Outranking score (theta)'!F244+'Outranking score (theta)'!M244-'Outranking score (theta)'!G244</f>
        <v>1.0731247048686043</v>
      </c>
      <c r="F244">
        <f ca="1">'Outranking score (theta)'!N244-'Outranking score (theta)'!T244+'Outranking score (theta)'!O244-'Outranking score (theta)'!U244+'Outranking score (theta)'!P244-'Outranking score (theta)'!V244</f>
        <v>-2</v>
      </c>
      <c r="G244">
        <f ca="1">'Outranking score (theta)'!T244-'Outranking score (theta)'!N244+'Outranking score (theta)'!Q244-'Outranking score (theta)'!W244+'Outranking score (theta)'!R244-'Outranking score (theta)'!X244</f>
        <v>2</v>
      </c>
      <c r="H244">
        <f ca="1">'Outranking score (theta)'!U244-'Outranking score (theta)'!O244+'Outranking score (theta)'!W244-'Outranking score (theta)'!Q244+'Outranking score (theta)'!S244-'Outranking score (theta)'!Y244</f>
        <v>-2</v>
      </c>
      <c r="I244">
        <f ca="1">'Outranking score (theta)'!V244-'Outranking score (theta)'!P244+'Outranking score (theta)'!X244-'Outranking score (theta)'!R244+'Outranking score (theta)'!Y244-'Outranking score (theta)'!S244</f>
        <v>2</v>
      </c>
      <c r="J244">
        <f ca="1">'Outranking score (theta)'!Z244-'Outranking score (theta)'!AF244+'Outranking score (theta)'!AA244-'Outranking score (theta)'!AG244+'Outranking score (theta)'!AB244-'Outranking score (theta)'!AH244</f>
        <v>1.9919832964662136</v>
      </c>
      <c r="K244">
        <f ca="1">'Outranking score (theta)'!AF244-'Outranking score (theta)'!Z244+'Outranking score (theta)'!AC244-'Outranking score (theta)'!AI244+'Outranking score (theta)'!AD244-'Outranking score (theta)'!AJ244</f>
        <v>-0.97074619829704978</v>
      </c>
      <c r="L244">
        <f ca="1">'Outranking score (theta)'!AG244-'Outranking score (theta)'!AA244+'Outranking score (theta)'!AI244-'Outranking score (theta)'!AC244+'Outranking score (theta)'!AE244-'Outranking score (theta)'!AK244</f>
        <v>-0.57032724461124751</v>
      </c>
      <c r="M244">
        <f ca="1">'Outranking score (theta)'!AH244-'Outranking score (theta)'!AB244+'Outranking score (theta)'!AJ244-'Outranking score (theta)'!AD244+'Outranking score (theta)'!AK244-'Outranking score (theta)'!AE244</f>
        <v>-0.45090985355791635</v>
      </c>
    </row>
    <row r="245" spans="1:13">
      <c r="A245" s="7">
        <v>243</v>
      </c>
      <c r="B245">
        <f ca="1">'Outranking score (theta)'!B245-'Outranking score (theta)'!H245+'Outranking score (theta)'!C245-'Outranking score (theta)'!I245+'Outranking score (theta)'!D245-'Outranking score (theta)'!J245</f>
        <v>-3</v>
      </c>
      <c r="C245">
        <f ca="1">'Outranking score (theta)'!H245-'Outranking score (theta)'!B245+'Outranking score (theta)'!E245-'Outranking score (theta)'!K245+'Outranking score (theta)'!F245-'Outranking score (theta)'!L245</f>
        <v>3</v>
      </c>
      <c r="D245">
        <f ca="1">'Outranking score (theta)'!I245-'Outranking score (theta)'!C245+'Outranking score (theta)'!K245-'Outranking score (theta)'!E245+'Outranking score (theta)'!G245-'Outranking score (theta)'!M245</f>
        <v>-1</v>
      </c>
      <c r="E245">
        <f ca="1">'Outranking score (theta)'!J245-'Outranking score (theta)'!D245+'Outranking score (theta)'!L245-'Outranking score (theta)'!F245+'Outranking score (theta)'!M245-'Outranking score (theta)'!G245</f>
        <v>1</v>
      </c>
      <c r="F245">
        <f ca="1">'Outranking score (theta)'!N245-'Outranking score (theta)'!T245+'Outranking score (theta)'!O245-'Outranking score (theta)'!U245+'Outranking score (theta)'!P245-'Outranking score (theta)'!V245</f>
        <v>-1</v>
      </c>
      <c r="G245">
        <f ca="1">'Outranking score (theta)'!T245-'Outranking score (theta)'!N245+'Outranking score (theta)'!Q245-'Outranking score (theta)'!W245+'Outranking score (theta)'!R245-'Outranking score (theta)'!X245</f>
        <v>1.9552372206442954</v>
      </c>
      <c r="H245">
        <f ca="1">'Outranking score (theta)'!U245-'Outranking score (theta)'!O245+'Outranking score (theta)'!W245-'Outranking score (theta)'!Q245+'Outranking score (theta)'!S245-'Outranking score (theta)'!Y245</f>
        <v>-3</v>
      </c>
      <c r="I245">
        <f ca="1">'Outranking score (theta)'!V245-'Outranking score (theta)'!P245+'Outranking score (theta)'!X245-'Outranking score (theta)'!R245+'Outranking score (theta)'!Y245-'Outranking score (theta)'!S245</f>
        <v>2.0447627793557048</v>
      </c>
      <c r="J245">
        <f ca="1">'Outranking score (theta)'!Z245-'Outranking score (theta)'!AF245+'Outranking score (theta)'!AA245-'Outranking score (theta)'!AG245+'Outranking score (theta)'!AB245-'Outranking score (theta)'!AH245</f>
        <v>3</v>
      </c>
      <c r="K245">
        <f ca="1">'Outranking score (theta)'!AF245-'Outranking score (theta)'!Z245+'Outranking score (theta)'!AC245-'Outranking score (theta)'!AI245+'Outranking score (theta)'!AD245-'Outranking score (theta)'!AJ245</f>
        <v>-1.2209127660775174</v>
      </c>
      <c r="L245">
        <f ca="1">'Outranking score (theta)'!AG245-'Outranking score (theta)'!AA245+'Outranking score (theta)'!AI245-'Outranking score (theta)'!AC245+'Outranking score (theta)'!AE245-'Outranking score (theta)'!AK245</f>
        <v>0</v>
      </c>
      <c r="M245">
        <f ca="1">'Outranking score (theta)'!AH245-'Outranking score (theta)'!AB245+'Outranking score (theta)'!AJ245-'Outranking score (theta)'!AD245+'Outranking score (theta)'!AK245-'Outranking score (theta)'!AE245</f>
        <v>-1.7790872339224826</v>
      </c>
    </row>
    <row r="246" spans="1:13">
      <c r="A246" s="7">
        <v>244</v>
      </c>
      <c r="B246">
        <f ca="1">'Outranking score (theta)'!B246-'Outranking score (theta)'!H246+'Outranking score (theta)'!C246-'Outranking score (theta)'!I246+'Outranking score (theta)'!D246-'Outranking score (theta)'!J246</f>
        <v>-1</v>
      </c>
      <c r="C246">
        <f ca="1">'Outranking score (theta)'!H246-'Outranking score (theta)'!B246+'Outranking score (theta)'!E246-'Outranking score (theta)'!K246+'Outranking score (theta)'!F246-'Outranking score (theta)'!L246</f>
        <v>1.806089598673605</v>
      </c>
      <c r="D246">
        <f ca="1">'Outranking score (theta)'!I246-'Outranking score (theta)'!C246+'Outranking score (theta)'!K246-'Outranking score (theta)'!E246+'Outranking score (theta)'!G246-'Outranking score (theta)'!M246</f>
        <v>-3</v>
      </c>
      <c r="E246">
        <f ca="1">'Outranking score (theta)'!J246-'Outranking score (theta)'!D246+'Outranking score (theta)'!L246-'Outranking score (theta)'!F246+'Outranking score (theta)'!M246-'Outranking score (theta)'!G246</f>
        <v>2.193910401326395</v>
      </c>
      <c r="F246">
        <f ca="1">'Outranking score (theta)'!N246-'Outranking score (theta)'!T246+'Outranking score (theta)'!O246-'Outranking score (theta)'!U246+'Outranking score (theta)'!P246-'Outranking score (theta)'!V246</f>
        <v>-1.395040337241112</v>
      </c>
      <c r="G246">
        <f ca="1">'Outranking score (theta)'!T246-'Outranking score (theta)'!N246+'Outranking score (theta)'!Q246-'Outranking score (theta)'!W246+'Outranking score (theta)'!R246-'Outranking score (theta)'!X246</f>
        <v>3</v>
      </c>
      <c r="H246">
        <f ca="1">'Outranking score (theta)'!U246-'Outranking score (theta)'!O246+'Outranking score (theta)'!W246-'Outranking score (theta)'!Q246+'Outranking score (theta)'!S246-'Outranking score (theta)'!Y246</f>
        <v>-2.6049596627588878</v>
      </c>
      <c r="I246">
        <f ca="1">'Outranking score (theta)'!V246-'Outranking score (theta)'!P246+'Outranking score (theta)'!X246-'Outranking score (theta)'!R246+'Outranking score (theta)'!Y246-'Outranking score (theta)'!S246</f>
        <v>1</v>
      </c>
      <c r="J246">
        <f ca="1">'Outranking score (theta)'!Z246-'Outranking score (theta)'!AF246+'Outranking score (theta)'!AA246-'Outranking score (theta)'!AG246+'Outranking score (theta)'!AB246-'Outranking score (theta)'!AH246</f>
        <v>3.5136900827232358E-2</v>
      </c>
      <c r="K246">
        <f ca="1">'Outranking score (theta)'!AF246-'Outranking score (theta)'!Z246+'Outranking score (theta)'!AC246-'Outranking score (theta)'!AI246+'Outranking score (theta)'!AD246-'Outranking score (theta)'!AJ246</f>
        <v>0</v>
      </c>
      <c r="L246">
        <f ca="1">'Outranking score (theta)'!AG246-'Outranking score (theta)'!AA246+'Outranking score (theta)'!AI246-'Outranking score (theta)'!AC246+'Outranking score (theta)'!AE246-'Outranking score (theta)'!AK246</f>
        <v>-3.5136900827232358E-2</v>
      </c>
      <c r="M246">
        <f ca="1">'Outranking score (theta)'!AH246-'Outranking score (theta)'!AB246+'Outranking score (theta)'!AJ246-'Outranking score (theta)'!AD246+'Outranking score (theta)'!AK246-'Outranking score (theta)'!AE246</f>
        <v>0</v>
      </c>
    </row>
    <row r="247" spans="1:13">
      <c r="A247" s="7">
        <v>245</v>
      </c>
      <c r="B247">
        <f ca="1">'Outranking score (theta)'!B247-'Outranking score (theta)'!H247+'Outranking score (theta)'!C247-'Outranking score (theta)'!I247+'Outranking score (theta)'!D247-'Outranking score (theta)'!J247</f>
        <v>-1</v>
      </c>
      <c r="C247">
        <f ca="1">'Outranking score (theta)'!H247-'Outranking score (theta)'!B247+'Outranking score (theta)'!E247-'Outranking score (theta)'!K247+'Outranking score (theta)'!F247-'Outranking score (theta)'!L247</f>
        <v>2</v>
      </c>
      <c r="D247">
        <f ca="1">'Outranking score (theta)'!I247-'Outranking score (theta)'!C247+'Outranking score (theta)'!K247-'Outranking score (theta)'!E247+'Outranking score (theta)'!G247-'Outranking score (theta)'!M247</f>
        <v>-3</v>
      </c>
      <c r="E247">
        <f ca="1">'Outranking score (theta)'!J247-'Outranking score (theta)'!D247+'Outranking score (theta)'!L247-'Outranking score (theta)'!F247+'Outranking score (theta)'!M247-'Outranking score (theta)'!G247</f>
        <v>2</v>
      </c>
      <c r="F247">
        <f ca="1">'Outranking score (theta)'!N247-'Outranking score (theta)'!T247+'Outranking score (theta)'!O247-'Outranking score (theta)'!U247+'Outranking score (theta)'!P247-'Outranking score (theta)'!V247</f>
        <v>-2</v>
      </c>
      <c r="G247">
        <f ca="1">'Outranking score (theta)'!T247-'Outranking score (theta)'!N247+'Outranking score (theta)'!Q247-'Outranking score (theta)'!W247+'Outranking score (theta)'!R247-'Outranking score (theta)'!X247</f>
        <v>2.9201834290280488</v>
      </c>
      <c r="H247">
        <f ca="1">'Outranking score (theta)'!U247-'Outranking score (theta)'!O247+'Outranking score (theta)'!W247-'Outranking score (theta)'!Q247+'Outranking score (theta)'!S247-'Outranking score (theta)'!Y247</f>
        <v>-2</v>
      </c>
      <c r="I247">
        <f ca="1">'Outranking score (theta)'!V247-'Outranking score (theta)'!P247+'Outranking score (theta)'!X247-'Outranking score (theta)'!R247+'Outranking score (theta)'!Y247-'Outranking score (theta)'!S247</f>
        <v>1.0798165709719512</v>
      </c>
      <c r="J247">
        <f ca="1">'Outranking score (theta)'!Z247-'Outranking score (theta)'!AF247+'Outranking score (theta)'!AA247-'Outranking score (theta)'!AG247+'Outranking score (theta)'!AB247-'Outranking score (theta)'!AH247</f>
        <v>1.5785782534383022</v>
      </c>
      <c r="K247">
        <f ca="1">'Outranking score (theta)'!AF247-'Outranking score (theta)'!Z247+'Outranking score (theta)'!AC247-'Outranking score (theta)'!AI247+'Outranking score (theta)'!AD247-'Outranking score (theta)'!AJ247</f>
        <v>0.46565546472580555</v>
      </c>
      <c r="L247">
        <f ca="1">'Outranking score (theta)'!AG247-'Outranking score (theta)'!AA247+'Outranking score (theta)'!AI247-'Outranking score (theta)'!AC247+'Outranking score (theta)'!AE247-'Outranking score (theta)'!AK247</f>
        <v>-1.576337738789539</v>
      </c>
      <c r="M247">
        <f ca="1">'Outranking score (theta)'!AH247-'Outranking score (theta)'!AB247+'Outranking score (theta)'!AJ247-'Outranking score (theta)'!AD247+'Outranking score (theta)'!AK247-'Outranking score (theta)'!AE247</f>
        <v>-0.46789597937456884</v>
      </c>
    </row>
    <row r="248" spans="1:13">
      <c r="A248" s="7">
        <v>246</v>
      </c>
      <c r="B248">
        <f ca="1">'Outranking score (theta)'!B248-'Outranking score (theta)'!H248+'Outranking score (theta)'!C248-'Outranking score (theta)'!I248+'Outranking score (theta)'!D248-'Outranking score (theta)'!J248</f>
        <v>-2.4145184766916143</v>
      </c>
      <c r="C248">
        <f ca="1">'Outranking score (theta)'!H248-'Outranking score (theta)'!B248+'Outranking score (theta)'!E248-'Outranking score (theta)'!K248+'Outranking score (theta)'!F248-'Outranking score (theta)'!L248</f>
        <v>1</v>
      </c>
      <c r="D248">
        <f ca="1">'Outranking score (theta)'!I248-'Outranking score (theta)'!C248+'Outranking score (theta)'!K248-'Outranking score (theta)'!E248+'Outranking score (theta)'!G248-'Outranking score (theta)'!M248</f>
        <v>-1.5854815233083854</v>
      </c>
      <c r="E248">
        <f ca="1">'Outranking score (theta)'!J248-'Outranking score (theta)'!D248+'Outranking score (theta)'!L248-'Outranking score (theta)'!F248+'Outranking score (theta)'!M248-'Outranking score (theta)'!G248</f>
        <v>3</v>
      </c>
      <c r="F248">
        <f ca="1">'Outranking score (theta)'!N248-'Outranking score (theta)'!T248+'Outranking score (theta)'!O248-'Outranking score (theta)'!U248+'Outranking score (theta)'!P248-'Outranking score (theta)'!V248</f>
        <v>-1</v>
      </c>
      <c r="G248">
        <f ca="1">'Outranking score (theta)'!T248-'Outranking score (theta)'!N248+'Outranking score (theta)'!Q248-'Outranking score (theta)'!W248+'Outranking score (theta)'!R248-'Outranking score (theta)'!X248</f>
        <v>3</v>
      </c>
      <c r="H248">
        <f ca="1">'Outranking score (theta)'!U248-'Outranking score (theta)'!O248+'Outranking score (theta)'!W248-'Outranking score (theta)'!Q248+'Outranking score (theta)'!S248-'Outranking score (theta)'!Y248</f>
        <v>-3</v>
      </c>
      <c r="I248">
        <f ca="1">'Outranking score (theta)'!V248-'Outranking score (theta)'!P248+'Outranking score (theta)'!X248-'Outranking score (theta)'!R248+'Outranking score (theta)'!Y248-'Outranking score (theta)'!S248</f>
        <v>1</v>
      </c>
      <c r="J248">
        <f ca="1">'Outranking score (theta)'!Z248-'Outranking score (theta)'!AF248+'Outranking score (theta)'!AA248-'Outranking score (theta)'!AG248+'Outranking score (theta)'!AB248-'Outranking score (theta)'!AH248</f>
        <v>0.26165882836076337</v>
      </c>
      <c r="K248">
        <f ca="1">'Outranking score (theta)'!AF248-'Outranking score (theta)'!Z248+'Outranking score (theta)'!AC248-'Outranking score (theta)'!AI248+'Outranking score (theta)'!AD248-'Outranking score (theta)'!AJ248</f>
        <v>-0.20565139607416402</v>
      </c>
      <c r="L248">
        <f ca="1">'Outranking score (theta)'!AG248-'Outranking score (theta)'!AA248+'Outranking score (theta)'!AI248-'Outranking score (theta)'!AC248+'Outranking score (theta)'!AE248-'Outranking score (theta)'!AK248</f>
        <v>-0.56748159965721245</v>
      </c>
      <c r="M248">
        <f ca="1">'Outranking score (theta)'!AH248-'Outranking score (theta)'!AB248+'Outranking score (theta)'!AJ248-'Outranking score (theta)'!AD248+'Outranking score (theta)'!AK248-'Outranking score (theta)'!AE248</f>
        <v>0.51147416737061313</v>
      </c>
    </row>
    <row r="249" spans="1:13">
      <c r="A249" s="7">
        <v>247</v>
      </c>
      <c r="B249">
        <f ca="1">'Outranking score (theta)'!B249-'Outranking score (theta)'!H249+'Outranking score (theta)'!C249-'Outranking score (theta)'!I249+'Outranking score (theta)'!D249-'Outranking score (theta)'!J249</f>
        <v>-3</v>
      </c>
      <c r="C249">
        <f ca="1">'Outranking score (theta)'!H249-'Outranking score (theta)'!B249+'Outranking score (theta)'!E249-'Outranking score (theta)'!K249+'Outranking score (theta)'!F249-'Outranking score (theta)'!L249</f>
        <v>3</v>
      </c>
      <c r="D249">
        <f ca="1">'Outranking score (theta)'!I249-'Outranking score (theta)'!C249+'Outranking score (theta)'!K249-'Outranking score (theta)'!E249+'Outranking score (theta)'!G249-'Outranking score (theta)'!M249</f>
        <v>-1</v>
      </c>
      <c r="E249">
        <f ca="1">'Outranking score (theta)'!J249-'Outranking score (theta)'!D249+'Outranking score (theta)'!L249-'Outranking score (theta)'!F249+'Outranking score (theta)'!M249-'Outranking score (theta)'!G249</f>
        <v>1</v>
      </c>
      <c r="F249">
        <f ca="1">'Outranking score (theta)'!N249-'Outranking score (theta)'!T249+'Outranking score (theta)'!O249-'Outranking score (theta)'!U249+'Outranking score (theta)'!P249-'Outranking score (theta)'!V249</f>
        <v>-1</v>
      </c>
      <c r="G249">
        <f ca="1">'Outranking score (theta)'!T249-'Outranking score (theta)'!N249+'Outranking score (theta)'!Q249-'Outranking score (theta)'!W249+'Outranking score (theta)'!R249-'Outranking score (theta)'!X249</f>
        <v>1.4628339006164641</v>
      </c>
      <c r="H249">
        <f ca="1">'Outranking score (theta)'!U249-'Outranking score (theta)'!O249+'Outranking score (theta)'!W249-'Outranking score (theta)'!Q249+'Outranking score (theta)'!S249-'Outranking score (theta)'!Y249</f>
        <v>-3</v>
      </c>
      <c r="I249">
        <f ca="1">'Outranking score (theta)'!V249-'Outranking score (theta)'!P249+'Outranking score (theta)'!X249-'Outranking score (theta)'!R249+'Outranking score (theta)'!Y249-'Outranking score (theta)'!S249</f>
        <v>2.5371660993835361</v>
      </c>
      <c r="J249">
        <f ca="1">'Outranking score (theta)'!Z249-'Outranking score (theta)'!AF249+'Outranking score (theta)'!AA249-'Outranking score (theta)'!AG249+'Outranking score (theta)'!AB249-'Outranking score (theta)'!AH249</f>
        <v>3</v>
      </c>
      <c r="K249">
        <f ca="1">'Outranking score (theta)'!AF249-'Outranking score (theta)'!Z249+'Outranking score (theta)'!AC249-'Outranking score (theta)'!AI249+'Outranking score (theta)'!AD249-'Outranking score (theta)'!AJ249</f>
        <v>-1</v>
      </c>
      <c r="L249">
        <f ca="1">'Outranking score (theta)'!AG249-'Outranking score (theta)'!AA249+'Outranking score (theta)'!AI249-'Outranking score (theta)'!AC249+'Outranking score (theta)'!AE249-'Outranking score (theta)'!AK249</f>
        <v>-1</v>
      </c>
      <c r="M249">
        <f ca="1">'Outranking score (theta)'!AH249-'Outranking score (theta)'!AB249+'Outranking score (theta)'!AJ249-'Outranking score (theta)'!AD249+'Outranking score (theta)'!AK249-'Outranking score (theta)'!AE249</f>
        <v>-1</v>
      </c>
    </row>
    <row r="250" spans="1:13">
      <c r="A250" s="7">
        <v>248</v>
      </c>
      <c r="B250">
        <f ca="1">'Outranking score (theta)'!B250-'Outranking score (theta)'!H250+'Outranking score (theta)'!C250-'Outranking score (theta)'!I250+'Outranking score (theta)'!D250-'Outranking score (theta)'!J250</f>
        <v>-3</v>
      </c>
      <c r="C250">
        <f ca="1">'Outranking score (theta)'!H250-'Outranking score (theta)'!B250+'Outranking score (theta)'!E250-'Outranking score (theta)'!K250+'Outranking score (theta)'!F250-'Outranking score (theta)'!L250</f>
        <v>2</v>
      </c>
      <c r="D250">
        <f ca="1">'Outranking score (theta)'!I250-'Outranking score (theta)'!C250+'Outranking score (theta)'!K250-'Outranking score (theta)'!E250+'Outranking score (theta)'!G250-'Outranking score (theta)'!M250</f>
        <v>-1</v>
      </c>
      <c r="E250">
        <f ca="1">'Outranking score (theta)'!J250-'Outranking score (theta)'!D250+'Outranking score (theta)'!L250-'Outranking score (theta)'!F250+'Outranking score (theta)'!M250-'Outranking score (theta)'!G250</f>
        <v>2</v>
      </c>
      <c r="F250">
        <f ca="1">'Outranking score (theta)'!N250-'Outranking score (theta)'!T250+'Outranking score (theta)'!O250-'Outranking score (theta)'!U250+'Outranking score (theta)'!P250-'Outranking score (theta)'!V250</f>
        <v>0</v>
      </c>
      <c r="G250">
        <f ca="1">'Outranking score (theta)'!T250-'Outranking score (theta)'!N250+'Outranking score (theta)'!Q250-'Outranking score (theta)'!W250+'Outranking score (theta)'!R250-'Outranking score (theta)'!X250</f>
        <v>0</v>
      </c>
      <c r="H250">
        <f ca="1">'Outranking score (theta)'!U250-'Outranking score (theta)'!O250+'Outranking score (theta)'!W250-'Outranking score (theta)'!Q250+'Outranking score (theta)'!S250-'Outranking score (theta)'!Y250</f>
        <v>0</v>
      </c>
      <c r="I250">
        <f ca="1">'Outranking score (theta)'!V250-'Outranking score (theta)'!P250+'Outranking score (theta)'!X250-'Outranking score (theta)'!R250+'Outranking score (theta)'!Y250-'Outranking score (theta)'!S250</f>
        <v>0</v>
      </c>
      <c r="J250">
        <f ca="1">'Outranking score (theta)'!Z250-'Outranking score (theta)'!AF250+'Outranking score (theta)'!AA250-'Outranking score (theta)'!AG250+'Outranking score (theta)'!AB250-'Outranking score (theta)'!AH250</f>
        <v>1.8905693044610048</v>
      </c>
      <c r="K250">
        <f ca="1">'Outranking score (theta)'!AF250-'Outranking score (theta)'!Z250+'Outranking score (theta)'!AC250-'Outranking score (theta)'!AI250+'Outranking score (theta)'!AD250-'Outranking score (theta)'!AJ250</f>
        <v>-3</v>
      </c>
      <c r="L250">
        <f ca="1">'Outranking score (theta)'!AG250-'Outranking score (theta)'!AA250+'Outranking score (theta)'!AI250-'Outranking score (theta)'!AC250+'Outranking score (theta)'!AE250-'Outranking score (theta)'!AK250</f>
        <v>0.19922442553382694</v>
      </c>
      <c r="M250">
        <f ca="1">'Outranking score (theta)'!AH250-'Outranking score (theta)'!AB250+'Outranking score (theta)'!AJ250-'Outranking score (theta)'!AD250+'Outranking score (theta)'!AK250-'Outranking score (theta)'!AE250</f>
        <v>0.91020627000516829</v>
      </c>
    </row>
    <row r="251" spans="1:13">
      <c r="A251" s="7">
        <v>249</v>
      </c>
      <c r="B251">
        <f ca="1">'Outranking score (theta)'!B251-'Outranking score (theta)'!H251+'Outranking score (theta)'!C251-'Outranking score (theta)'!I251+'Outranking score (theta)'!D251-'Outranking score (theta)'!J251</f>
        <v>-1.3315979790620931</v>
      </c>
      <c r="C251">
        <f ca="1">'Outranking score (theta)'!H251-'Outranking score (theta)'!B251+'Outranking score (theta)'!E251-'Outranking score (theta)'!K251+'Outranking score (theta)'!F251-'Outranking score (theta)'!L251</f>
        <v>3</v>
      </c>
      <c r="D251">
        <f ca="1">'Outranking score (theta)'!I251-'Outranking score (theta)'!C251+'Outranking score (theta)'!K251-'Outranking score (theta)'!E251+'Outranking score (theta)'!G251-'Outranking score (theta)'!M251</f>
        <v>-2.6684020209379069</v>
      </c>
      <c r="E251">
        <f ca="1">'Outranking score (theta)'!J251-'Outranking score (theta)'!D251+'Outranking score (theta)'!L251-'Outranking score (theta)'!F251+'Outranking score (theta)'!M251-'Outranking score (theta)'!G251</f>
        <v>1</v>
      </c>
      <c r="F251">
        <f ca="1">'Outranking score (theta)'!N251-'Outranking score (theta)'!T251+'Outranking score (theta)'!O251-'Outranking score (theta)'!U251+'Outranking score (theta)'!P251-'Outranking score (theta)'!V251</f>
        <v>4.6897545085707155E-2</v>
      </c>
      <c r="G251">
        <f ca="1">'Outranking score (theta)'!T251-'Outranking score (theta)'!N251+'Outranking score (theta)'!Q251-'Outranking score (theta)'!W251+'Outranking score (theta)'!R251-'Outranking score (theta)'!X251</f>
        <v>3</v>
      </c>
      <c r="H251">
        <f ca="1">'Outranking score (theta)'!U251-'Outranking score (theta)'!O251+'Outranking score (theta)'!W251-'Outranking score (theta)'!Q251+'Outranking score (theta)'!S251-'Outranking score (theta)'!Y251</f>
        <v>-3</v>
      </c>
      <c r="I251">
        <f ca="1">'Outranking score (theta)'!V251-'Outranking score (theta)'!P251+'Outranking score (theta)'!X251-'Outranking score (theta)'!R251+'Outranking score (theta)'!Y251-'Outranking score (theta)'!S251</f>
        <v>-4.6897545085707204E-2</v>
      </c>
      <c r="J251">
        <f ca="1">'Outranking score (theta)'!Z251-'Outranking score (theta)'!AF251+'Outranking score (theta)'!AA251-'Outranking score (theta)'!AG251+'Outranking score (theta)'!AB251-'Outranking score (theta)'!AH251</f>
        <v>2</v>
      </c>
      <c r="K251">
        <f ca="1">'Outranking score (theta)'!AF251-'Outranking score (theta)'!Z251+'Outranking score (theta)'!AC251-'Outranking score (theta)'!AI251+'Outranking score (theta)'!AD251-'Outranking score (theta)'!AJ251</f>
        <v>-2</v>
      </c>
      <c r="L251">
        <f ca="1">'Outranking score (theta)'!AG251-'Outranking score (theta)'!AA251+'Outranking score (theta)'!AI251-'Outranking score (theta)'!AC251+'Outranking score (theta)'!AE251-'Outranking score (theta)'!AK251</f>
        <v>2</v>
      </c>
      <c r="M251">
        <f ca="1">'Outranking score (theta)'!AH251-'Outranking score (theta)'!AB251+'Outranking score (theta)'!AJ251-'Outranking score (theta)'!AD251+'Outranking score (theta)'!AK251-'Outranking score (theta)'!AE251</f>
        <v>-2</v>
      </c>
    </row>
    <row r="252" spans="1:13">
      <c r="A252" s="7">
        <v>250</v>
      </c>
      <c r="B252">
        <f ca="1">'Outranking score (theta)'!B252-'Outranking score (theta)'!H252+'Outranking score (theta)'!C252-'Outranking score (theta)'!I252+'Outranking score (theta)'!D252-'Outranking score (theta)'!J252</f>
        <v>-3</v>
      </c>
      <c r="C252">
        <f ca="1">'Outranking score (theta)'!H252-'Outranking score (theta)'!B252+'Outranking score (theta)'!E252-'Outranking score (theta)'!K252+'Outranking score (theta)'!F252-'Outranking score (theta)'!L252</f>
        <v>1.9695569499924253</v>
      </c>
      <c r="D252">
        <f ca="1">'Outranking score (theta)'!I252-'Outranking score (theta)'!C252+'Outranking score (theta)'!K252-'Outranking score (theta)'!E252+'Outranking score (theta)'!G252-'Outranking score (theta)'!M252</f>
        <v>-1</v>
      </c>
      <c r="E252">
        <f ca="1">'Outranking score (theta)'!J252-'Outranking score (theta)'!D252+'Outranking score (theta)'!L252-'Outranking score (theta)'!F252+'Outranking score (theta)'!M252-'Outranking score (theta)'!G252</f>
        <v>2.030443050007575</v>
      </c>
      <c r="F252">
        <f ca="1">'Outranking score (theta)'!N252-'Outranking score (theta)'!T252+'Outranking score (theta)'!O252-'Outranking score (theta)'!U252+'Outranking score (theta)'!P252-'Outranking score (theta)'!V252</f>
        <v>-3</v>
      </c>
      <c r="G252">
        <f ca="1">'Outranking score (theta)'!T252-'Outranking score (theta)'!N252+'Outranking score (theta)'!Q252-'Outranking score (theta)'!W252+'Outranking score (theta)'!R252-'Outranking score (theta)'!X252</f>
        <v>3</v>
      </c>
      <c r="H252">
        <f ca="1">'Outranking score (theta)'!U252-'Outranking score (theta)'!O252+'Outranking score (theta)'!W252-'Outranking score (theta)'!Q252+'Outranking score (theta)'!S252-'Outranking score (theta)'!Y252</f>
        <v>0</v>
      </c>
      <c r="I252">
        <f ca="1">'Outranking score (theta)'!V252-'Outranking score (theta)'!P252+'Outranking score (theta)'!X252-'Outranking score (theta)'!R252+'Outranking score (theta)'!Y252-'Outranking score (theta)'!S252</f>
        <v>0</v>
      </c>
      <c r="J252">
        <f ca="1">'Outranking score (theta)'!Z252-'Outranking score (theta)'!AF252+'Outranking score (theta)'!AA252-'Outranking score (theta)'!AG252+'Outranking score (theta)'!AB252-'Outranking score (theta)'!AH252</f>
        <v>0</v>
      </c>
      <c r="K252">
        <f ca="1">'Outranking score (theta)'!AF252-'Outranking score (theta)'!Z252+'Outranking score (theta)'!AC252-'Outranking score (theta)'!AI252+'Outranking score (theta)'!AD252-'Outranking score (theta)'!AJ252</f>
        <v>0</v>
      </c>
      <c r="L252">
        <f ca="1">'Outranking score (theta)'!AG252-'Outranking score (theta)'!AA252+'Outranking score (theta)'!AI252-'Outranking score (theta)'!AC252+'Outranking score (theta)'!AE252-'Outranking score (theta)'!AK252</f>
        <v>3</v>
      </c>
      <c r="M252">
        <f ca="1">'Outranking score (theta)'!AH252-'Outranking score (theta)'!AB252+'Outranking score (theta)'!AJ252-'Outranking score (theta)'!AD252+'Outranking score (theta)'!AK252-'Outranking score (theta)'!AE252</f>
        <v>-3</v>
      </c>
    </row>
    <row r="253" spans="1:13">
      <c r="A253" s="7">
        <v>251</v>
      </c>
      <c r="B253">
        <f ca="1">'Outranking score (theta)'!B253-'Outranking score (theta)'!H253+'Outranking score (theta)'!C253-'Outranking score (theta)'!I253+'Outranking score (theta)'!D253-'Outranking score (theta)'!J253</f>
        <v>-3</v>
      </c>
      <c r="C253">
        <f ca="1">'Outranking score (theta)'!H253-'Outranking score (theta)'!B253+'Outranking score (theta)'!E253-'Outranking score (theta)'!K253+'Outranking score (theta)'!F253-'Outranking score (theta)'!L253</f>
        <v>3</v>
      </c>
      <c r="D253">
        <f ca="1">'Outranking score (theta)'!I253-'Outranking score (theta)'!C253+'Outranking score (theta)'!K253-'Outranking score (theta)'!E253+'Outranking score (theta)'!G253-'Outranking score (theta)'!M253</f>
        <v>-1</v>
      </c>
      <c r="E253">
        <f ca="1">'Outranking score (theta)'!J253-'Outranking score (theta)'!D253+'Outranking score (theta)'!L253-'Outranking score (theta)'!F253+'Outranking score (theta)'!M253-'Outranking score (theta)'!G253</f>
        <v>1</v>
      </c>
      <c r="F253">
        <f ca="1">'Outranking score (theta)'!N253-'Outranking score (theta)'!T253+'Outranking score (theta)'!O253-'Outranking score (theta)'!U253+'Outranking score (theta)'!P253-'Outranking score (theta)'!V253</f>
        <v>-0.49786420966660927</v>
      </c>
      <c r="G253">
        <f ca="1">'Outranking score (theta)'!T253-'Outranking score (theta)'!N253+'Outranking score (theta)'!Q253-'Outranking score (theta)'!W253+'Outranking score (theta)'!R253-'Outranking score (theta)'!X253</f>
        <v>3</v>
      </c>
      <c r="H253">
        <f ca="1">'Outranking score (theta)'!U253-'Outranking score (theta)'!O253+'Outranking score (theta)'!W253-'Outranking score (theta)'!Q253+'Outranking score (theta)'!S253-'Outranking score (theta)'!Y253</f>
        <v>-3</v>
      </c>
      <c r="I253">
        <f ca="1">'Outranking score (theta)'!V253-'Outranking score (theta)'!P253+'Outranking score (theta)'!X253-'Outranking score (theta)'!R253+'Outranking score (theta)'!Y253-'Outranking score (theta)'!S253</f>
        <v>0.49786420966660927</v>
      </c>
      <c r="J253">
        <f ca="1">'Outranking score (theta)'!Z253-'Outranking score (theta)'!AF253+'Outranking score (theta)'!AA253-'Outranking score (theta)'!AG253+'Outranking score (theta)'!AB253-'Outranking score (theta)'!AH253</f>
        <v>1</v>
      </c>
      <c r="K253">
        <f ca="1">'Outranking score (theta)'!AF253-'Outranking score (theta)'!Z253+'Outranking score (theta)'!AC253-'Outranking score (theta)'!AI253+'Outranking score (theta)'!AD253-'Outranking score (theta)'!AJ253</f>
        <v>-0.77967348141405712</v>
      </c>
      <c r="L253">
        <f ca="1">'Outranking score (theta)'!AG253-'Outranking score (theta)'!AA253+'Outranking score (theta)'!AI253-'Outranking score (theta)'!AC253+'Outranking score (theta)'!AE253-'Outranking score (theta)'!AK253</f>
        <v>1.5925849100211831E-2</v>
      </c>
      <c r="M253">
        <f ca="1">'Outranking score (theta)'!AH253-'Outranking score (theta)'!AB253+'Outranking score (theta)'!AJ253-'Outranking score (theta)'!AD253+'Outranking score (theta)'!AK253-'Outranking score (theta)'!AE253</f>
        <v>-0.23625236768615471</v>
      </c>
    </row>
    <row r="254" spans="1:13">
      <c r="A254" s="7">
        <v>252</v>
      </c>
      <c r="B254">
        <f ca="1">'Outranking score (theta)'!B254-'Outranking score (theta)'!H254+'Outranking score (theta)'!C254-'Outranking score (theta)'!I254+'Outranking score (theta)'!D254-'Outranking score (theta)'!J254</f>
        <v>-1</v>
      </c>
      <c r="C254">
        <f ca="1">'Outranking score (theta)'!H254-'Outranking score (theta)'!B254+'Outranking score (theta)'!E254-'Outranking score (theta)'!K254+'Outranking score (theta)'!F254-'Outranking score (theta)'!L254</f>
        <v>1.0897192065174963</v>
      </c>
      <c r="D254">
        <f ca="1">'Outranking score (theta)'!I254-'Outranking score (theta)'!C254+'Outranking score (theta)'!K254-'Outranking score (theta)'!E254+'Outranking score (theta)'!G254-'Outranking score (theta)'!M254</f>
        <v>-3</v>
      </c>
      <c r="E254">
        <f ca="1">'Outranking score (theta)'!J254-'Outranking score (theta)'!D254+'Outranking score (theta)'!L254-'Outranking score (theta)'!F254+'Outranking score (theta)'!M254-'Outranking score (theta)'!G254</f>
        <v>2.9102807934825039</v>
      </c>
      <c r="F254">
        <f ca="1">'Outranking score (theta)'!N254-'Outranking score (theta)'!T254+'Outranking score (theta)'!O254-'Outranking score (theta)'!U254+'Outranking score (theta)'!P254-'Outranking score (theta)'!V254</f>
        <v>-3</v>
      </c>
      <c r="G254">
        <f ca="1">'Outranking score (theta)'!T254-'Outranking score (theta)'!N254+'Outranking score (theta)'!Q254-'Outranking score (theta)'!W254+'Outranking score (theta)'!R254-'Outranking score (theta)'!X254</f>
        <v>-0.19349892065284002</v>
      </c>
      <c r="H254">
        <f ca="1">'Outranking score (theta)'!U254-'Outranking score (theta)'!O254+'Outranking score (theta)'!W254-'Outranking score (theta)'!Q254+'Outranking score (theta)'!S254-'Outranking score (theta)'!Y254</f>
        <v>0.19349892065284013</v>
      </c>
      <c r="I254">
        <f ca="1">'Outranking score (theta)'!V254-'Outranking score (theta)'!P254+'Outranking score (theta)'!X254-'Outranking score (theta)'!R254+'Outranking score (theta)'!Y254-'Outranking score (theta)'!S254</f>
        <v>3</v>
      </c>
      <c r="J254">
        <f ca="1">'Outranking score (theta)'!Z254-'Outranking score (theta)'!AF254+'Outranking score (theta)'!AA254-'Outranking score (theta)'!AG254+'Outranking score (theta)'!AB254-'Outranking score (theta)'!AH254</f>
        <v>1</v>
      </c>
      <c r="K254">
        <f ca="1">'Outranking score (theta)'!AF254-'Outranking score (theta)'!Z254+'Outranking score (theta)'!AC254-'Outranking score (theta)'!AI254+'Outranking score (theta)'!AD254-'Outranking score (theta)'!AJ254</f>
        <v>1</v>
      </c>
      <c r="L254">
        <f ca="1">'Outranking score (theta)'!AG254-'Outranking score (theta)'!AA254+'Outranking score (theta)'!AI254-'Outranking score (theta)'!AC254+'Outranking score (theta)'!AE254-'Outranking score (theta)'!AK254</f>
        <v>1</v>
      </c>
      <c r="M254">
        <f ca="1">'Outranking score (theta)'!AH254-'Outranking score (theta)'!AB254+'Outranking score (theta)'!AJ254-'Outranking score (theta)'!AD254+'Outranking score (theta)'!AK254-'Outranking score (theta)'!AE254</f>
        <v>-3</v>
      </c>
    </row>
    <row r="255" spans="1:13">
      <c r="A255" s="7">
        <v>253</v>
      </c>
      <c r="B255">
        <f ca="1">'Outranking score (theta)'!B255-'Outranking score (theta)'!H255+'Outranking score (theta)'!C255-'Outranking score (theta)'!I255+'Outranking score (theta)'!D255-'Outranking score (theta)'!J255</f>
        <v>-2</v>
      </c>
      <c r="C255">
        <f ca="1">'Outranking score (theta)'!H255-'Outranking score (theta)'!B255+'Outranking score (theta)'!E255-'Outranking score (theta)'!K255+'Outranking score (theta)'!F255-'Outranking score (theta)'!L255</f>
        <v>2</v>
      </c>
      <c r="D255">
        <f ca="1">'Outranking score (theta)'!I255-'Outranking score (theta)'!C255+'Outranking score (theta)'!K255-'Outranking score (theta)'!E255+'Outranking score (theta)'!G255-'Outranking score (theta)'!M255</f>
        <v>-2</v>
      </c>
      <c r="E255">
        <f ca="1">'Outranking score (theta)'!J255-'Outranking score (theta)'!D255+'Outranking score (theta)'!L255-'Outranking score (theta)'!F255+'Outranking score (theta)'!M255-'Outranking score (theta)'!G255</f>
        <v>2</v>
      </c>
      <c r="F255">
        <f ca="1">'Outranking score (theta)'!N255-'Outranking score (theta)'!T255+'Outranking score (theta)'!O255-'Outranking score (theta)'!U255+'Outranking score (theta)'!P255-'Outranking score (theta)'!V255</f>
        <v>1.8621366036389235</v>
      </c>
      <c r="G255">
        <f ca="1">'Outranking score (theta)'!T255-'Outranking score (theta)'!N255+'Outranking score (theta)'!Q255-'Outranking score (theta)'!W255+'Outranking score (theta)'!R255-'Outranking score (theta)'!X255</f>
        <v>1.1378633963610765</v>
      </c>
      <c r="H255">
        <f ca="1">'Outranking score (theta)'!U255-'Outranking score (theta)'!O255+'Outranking score (theta)'!W255-'Outranking score (theta)'!Q255+'Outranking score (theta)'!S255-'Outranking score (theta)'!Y255</f>
        <v>-3</v>
      </c>
      <c r="I255">
        <f ca="1">'Outranking score (theta)'!V255-'Outranking score (theta)'!P255+'Outranking score (theta)'!X255-'Outranking score (theta)'!R255+'Outranking score (theta)'!Y255-'Outranking score (theta)'!S255</f>
        <v>0</v>
      </c>
      <c r="J255">
        <f ca="1">'Outranking score (theta)'!Z255-'Outranking score (theta)'!AF255+'Outranking score (theta)'!AA255-'Outranking score (theta)'!AG255+'Outranking score (theta)'!AB255-'Outranking score (theta)'!AH255</f>
        <v>3</v>
      </c>
      <c r="K255">
        <f ca="1">'Outranking score (theta)'!AF255-'Outranking score (theta)'!Z255+'Outranking score (theta)'!AC255-'Outranking score (theta)'!AI255+'Outranking score (theta)'!AD255-'Outranking score (theta)'!AJ255</f>
        <v>-1.5190754244919695</v>
      </c>
      <c r="L255">
        <f ca="1">'Outranking score (theta)'!AG255-'Outranking score (theta)'!AA255+'Outranking score (theta)'!AI255-'Outranking score (theta)'!AC255+'Outranking score (theta)'!AE255-'Outranking score (theta)'!AK255</f>
        <v>-0.8601655699141515</v>
      </c>
      <c r="M255">
        <f ca="1">'Outranking score (theta)'!AH255-'Outranking score (theta)'!AB255+'Outranking score (theta)'!AJ255-'Outranking score (theta)'!AD255+'Outranking score (theta)'!AK255-'Outranking score (theta)'!AE255</f>
        <v>-0.62075900559387898</v>
      </c>
    </row>
    <row r="256" spans="1:13">
      <c r="A256" s="7">
        <v>254</v>
      </c>
      <c r="B256">
        <f ca="1">'Outranking score (theta)'!B256-'Outranking score (theta)'!H256+'Outranking score (theta)'!C256-'Outranking score (theta)'!I256+'Outranking score (theta)'!D256-'Outranking score (theta)'!J256</f>
        <v>-3</v>
      </c>
      <c r="C256">
        <f ca="1">'Outranking score (theta)'!H256-'Outranking score (theta)'!B256+'Outranking score (theta)'!E256-'Outranking score (theta)'!K256+'Outranking score (theta)'!F256-'Outranking score (theta)'!L256</f>
        <v>2</v>
      </c>
      <c r="D256">
        <f ca="1">'Outranking score (theta)'!I256-'Outranking score (theta)'!C256+'Outranking score (theta)'!K256-'Outranking score (theta)'!E256+'Outranking score (theta)'!G256-'Outranking score (theta)'!M256</f>
        <v>-1</v>
      </c>
      <c r="E256">
        <f ca="1">'Outranking score (theta)'!J256-'Outranking score (theta)'!D256+'Outranking score (theta)'!L256-'Outranking score (theta)'!F256+'Outranking score (theta)'!M256-'Outranking score (theta)'!G256</f>
        <v>2</v>
      </c>
      <c r="F256">
        <f ca="1">'Outranking score (theta)'!N256-'Outranking score (theta)'!T256+'Outranking score (theta)'!O256-'Outranking score (theta)'!U256+'Outranking score (theta)'!P256-'Outranking score (theta)'!V256</f>
        <v>-2</v>
      </c>
      <c r="G256">
        <f ca="1">'Outranking score (theta)'!T256-'Outranking score (theta)'!N256+'Outranking score (theta)'!Q256-'Outranking score (theta)'!W256+'Outranking score (theta)'!R256-'Outranking score (theta)'!X256</f>
        <v>1</v>
      </c>
      <c r="H256">
        <f ca="1">'Outranking score (theta)'!U256-'Outranking score (theta)'!O256+'Outranking score (theta)'!W256-'Outranking score (theta)'!Q256+'Outranking score (theta)'!S256-'Outranking score (theta)'!Y256</f>
        <v>-2</v>
      </c>
      <c r="I256">
        <f ca="1">'Outranking score (theta)'!V256-'Outranking score (theta)'!P256+'Outranking score (theta)'!X256-'Outranking score (theta)'!R256+'Outranking score (theta)'!Y256-'Outranking score (theta)'!S256</f>
        <v>3</v>
      </c>
      <c r="J256">
        <f ca="1">'Outranking score (theta)'!Z256-'Outranking score (theta)'!AF256+'Outranking score (theta)'!AA256-'Outranking score (theta)'!AG256+'Outranking score (theta)'!AB256-'Outranking score (theta)'!AH256</f>
        <v>2</v>
      </c>
      <c r="K256">
        <f ca="1">'Outranking score (theta)'!AF256-'Outranking score (theta)'!Z256+'Outranking score (theta)'!AC256-'Outranking score (theta)'!AI256+'Outranking score (theta)'!AD256-'Outranking score (theta)'!AJ256</f>
        <v>-2</v>
      </c>
      <c r="L256">
        <f ca="1">'Outranking score (theta)'!AG256-'Outranking score (theta)'!AA256+'Outranking score (theta)'!AI256-'Outranking score (theta)'!AC256+'Outranking score (theta)'!AE256-'Outranking score (theta)'!AK256</f>
        <v>2</v>
      </c>
      <c r="M256">
        <f ca="1">'Outranking score (theta)'!AH256-'Outranking score (theta)'!AB256+'Outranking score (theta)'!AJ256-'Outranking score (theta)'!AD256+'Outranking score (theta)'!AK256-'Outranking score (theta)'!AE256</f>
        <v>-2</v>
      </c>
    </row>
    <row r="257" spans="1:13">
      <c r="A257" s="7">
        <v>255</v>
      </c>
      <c r="B257">
        <f ca="1">'Outranking score (theta)'!B257-'Outranking score (theta)'!H257+'Outranking score (theta)'!C257-'Outranking score (theta)'!I257+'Outranking score (theta)'!D257-'Outranking score (theta)'!J257</f>
        <v>-3</v>
      </c>
      <c r="C257">
        <f ca="1">'Outranking score (theta)'!H257-'Outranking score (theta)'!B257+'Outranking score (theta)'!E257-'Outranking score (theta)'!K257+'Outranking score (theta)'!F257-'Outranking score (theta)'!L257</f>
        <v>1</v>
      </c>
      <c r="D257">
        <f ca="1">'Outranking score (theta)'!I257-'Outranking score (theta)'!C257+'Outranking score (theta)'!K257-'Outranking score (theta)'!E257+'Outranking score (theta)'!G257-'Outranking score (theta)'!M257</f>
        <v>-1</v>
      </c>
      <c r="E257">
        <f ca="1">'Outranking score (theta)'!J257-'Outranking score (theta)'!D257+'Outranking score (theta)'!L257-'Outranking score (theta)'!F257+'Outranking score (theta)'!M257-'Outranking score (theta)'!G257</f>
        <v>3</v>
      </c>
      <c r="F257">
        <f ca="1">'Outranking score (theta)'!N257-'Outranking score (theta)'!T257+'Outranking score (theta)'!O257-'Outranking score (theta)'!U257+'Outranking score (theta)'!P257-'Outranking score (theta)'!V257</f>
        <v>-2</v>
      </c>
      <c r="G257">
        <f ca="1">'Outranking score (theta)'!T257-'Outranking score (theta)'!N257+'Outranking score (theta)'!Q257-'Outranking score (theta)'!W257+'Outranking score (theta)'!R257-'Outranking score (theta)'!X257</f>
        <v>1.7544119084649075</v>
      </c>
      <c r="H257">
        <f ca="1">'Outranking score (theta)'!U257-'Outranking score (theta)'!O257+'Outranking score (theta)'!W257-'Outranking score (theta)'!Q257+'Outranking score (theta)'!S257-'Outranking score (theta)'!Y257</f>
        <v>-2</v>
      </c>
      <c r="I257">
        <f ca="1">'Outranking score (theta)'!V257-'Outranking score (theta)'!P257+'Outranking score (theta)'!X257-'Outranking score (theta)'!R257+'Outranking score (theta)'!Y257-'Outranking score (theta)'!S257</f>
        <v>2.2455880915350925</v>
      </c>
      <c r="J257">
        <f ca="1">'Outranking score (theta)'!Z257-'Outranking score (theta)'!AF257+'Outranking score (theta)'!AA257-'Outranking score (theta)'!AG257+'Outranking score (theta)'!AB257-'Outranking score (theta)'!AH257</f>
        <v>1</v>
      </c>
      <c r="K257">
        <f ca="1">'Outranking score (theta)'!AF257-'Outranking score (theta)'!Z257+'Outranking score (theta)'!AC257-'Outranking score (theta)'!AI257+'Outranking score (theta)'!AD257-'Outranking score (theta)'!AJ257</f>
        <v>3</v>
      </c>
      <c r="L257">
        <f ca="1">'Outranking score (theta)'!AG257-'Outranking score (theta)'!AA257+'Outranking score (theta)'!AI257-'Outranking score (theta)'!AC257+'Outranking score (theta)'!AE257-'Outranking score (theta)'!AK257</f>
        <v>-2</v>
      </c>
      <c r="M257">
        <f ca="1">'Outranking score (theta)'!AH257-'Outranking score (theta)'!AB257+'Outranking score (theta)'!AJ257-'Outranking score (theta)'!AD257+'Outranking score (theta)'!AK257-'Outranking score (theta)'!AE257</f>
        <v>-2</v>
      </c>
    </row>
    <row r="258" spans="1:13">
      <c r="A258" s="7">
        <v>256</v>
      </c>
      <c r="B258">
        <f ca="1">'Outranking score (theta)'!B258-'Outranking score (theta)'!H258+'Outranking score (theta)'!C258-'Outranking score (theta)'!I258+'Outranking score (theta)'!D258-'Outranking score (theta)'!J258</f>
        <v>-3</v>
      </c>
      <c r="C258">
        <f ca="1">'Outranking score (theta)'!H258-'Outranking score (theta)'!B258+'Outranking score (theta)'!E258-'Outranking score (theta)'!K258+'Outranking score (theta)'!F258-'Outranking score (theta)'!L258</f>
        <v>2.3034514831934851</v>
      </c>
      <c r="D258">
        <f ca="1">'Outranking score (theta)'!I258-'Outranking score (theta)'!C258+'Outranking score (theta)'!K258-'Outranking score (theta)'!E258+'Outranking score (theta)'!G258-'Outranking score (theta)'!M258</f>
        <v>-1</v>
      </c>
      <c r="E258">
        <f ca="1">'Outranking score (theta)'!J258-'Outranking score (theta)'!D258+'Outranking score (theta)'!L258-'Outranking score (theta)'!F258+'Outranking score (theta)'!M258-'Outranking score (theta)'!G258</f>
        <v>1.6965485168065149</v>
      </c>
      <c r="F258">
        <f ca="1">'Outranking score (theta)'!N258-'Outranking score (theta)'!T258+'Outranking score (theta)'!O258-'Outranking score (theta)'!U258+'Outranking score (theta)'!P258-'Outranking score (theta)'!V258</f>
        <v>-0.25803892343164148</v>
      </c>
      <c r="G258">
        <f ca="1">'Outranking score (theta)'!T258-'Outranking score (theta)'!N258+'Outranking score (theta)'!Q258-'Outranking score (theta)'!W258+'Outranking score (theta)'!R258-'Outranking score (theta)'!X258</f>
        <v>-0.34673917438705604</v>
      </c>
      <c r="H258">
        <f ca="1">'Outranking score (theta)'!U258-'Outranking score (theta)'!O258+'Outranking score (theta)'!W258-'Outranking score (theta)'!Q258+'Outranking score (theta)'!S258-'Outranking score (theta)'!Y258</f>
        <v>-0.50107724827155642</v>
      </c>
      <c r="I258">
        <f ca="1">'Outranking score (theta)'!V258-'Outranking score (theta)'!P258+'Outranking score (theta)'!X258-'Outranking score (theta)'!R258+'Outranking score (theta)'!Y258-'Outranking score (theta)'!S258</f>
        <v>1.1058553460902538</v>
      </c>
      <c r="J258">
        <f ca="1">'Outranking score (theta)'!Z258-'Outranking score (theta)'!AF258+'Outranking score (theta)'!AA258-'Outranking score (theta)'!AG258+'Outranking score (theta)'!AB258-'Outranking score (theta)'!AH258</f>
        <v>-3</v>
      </c>
      <c r="K258">
        <f ca="1">'Outranking score (theta)'!AF258-'Outranking score (theta)'!Z258+'Outranking score (theta)'!AC258-'Outranking score (theta)'!AI258+'Outranking score (theta)'!AD258-'Outranking score (theta)'!AJ258</f>
        <v>1.1559641336259106</v>
      </c>
      <c r="L258">
        <f ca="1">'Outranking score (theta)'!AG258-'Outranking score (theta)'!AA258+'Outranking score (theta)'!AI258-'Outranking score (theta)'!AC258+'Outranking score (theta)'!AE258-'Outranking score (theta)'!AK258</f>
        <v>1.6140336871229555</v>
      </c>
      <c r="M258">
        <f ca="1">'Outranking score (theta)'!AH258-'Outranking score (theta)'!AB258+'Outranking score (theta)'!AJ258-'Outranking score (theta)'!AD258+'Outranking score (theta)'!AK258-'Outranking score (theta)'!AE258</f>
        <v>0.23000217925113398</v>
      </c>
    </row>
    <row r="259" spans="1:13">
      <c r="A259" s="7">
        <v>257</v>
      </c>
      <c r="B259">
        <f ca="1">'Outranking score (theta)'!B259-'Outranking score (theta)'!H259+'Outranking score (theta)'!C259-'Outranking score (theta)'!I259+'Outranking score (theta)'!D259-'Outranking score (theta)'!J259</f>
        <v>-1.7465493837127195</v>
      </c>
      <c r="C259">
        <f ca="1">'Outranking score (theta)'!H259-'Outranking score (theta)'!B259+'Outranking score (theta)'!E259-'Outranking score (theta)'!K259+'Outranking score (theta)'!F259-'Outranking score (theta)'!L259</f>
        <v>2</v>
      </c>
      <c r="D259">
        <f ca="1">'Outranking score (theta)'!I259-'Outranking score (theta)'!C259+'Outranking score (theta)'!K259-'Outranking score (theta)'!E259+'Outranking score (theta)'!G259-'Outranking score (theta)'!M259</f>
        <v>-2.2534506162872807</v>
      </c>
      <c r="E259">
        <f ca="1">'Outranking score (theta)'!J259-'Outranking score (theta)'!D259+'Outranking score (theta)'!L259-'Outranking score (theta)'!F259+'Outranking score (theta)'!M259-'Outranking score (theta)'!G259</f>
        <v>2</v>
      </c>
      <c r="F259">
        <f ca="1">'Outranking score (theta)'!N259-'Outranking score (theta)'!T259+'Outranking score (theta)'!O259-'Outranking score (theta)'!U259+'Outranking score (theta)'!P259-'Outranking score (theta)'!V259</f>
        <v>-3</v>
      </c>
      <c r="G259">
        <f ca="1">'Outranking score (theta)'!T259-'Outranking score (theta)'!N259+'Outranking score (theta)'!Q259-'Outranking score (theta)'!W259+'Outranking score (theta)'!R259-'Outranking score (theta)'!X259</f>
        <v>2.8809492063122688</v>
      </c>
      <c r="H259">
        <f ca="1">'Outranking score (theta)'!U259-'Outranking score (theta)'!O259+'Outranking score (theta)'!W259-'Outranking score (theta)'!Q259+'Outranking score (theta)'!S259-'Outranking score (theta)'!Y259</f>
        <v>-1</v>
      </c>
      <c r="I259">
        <f ca="1">'Outranking score (theta)'!V259-'Outranking score (theta)'!P259+'Outranking score (theta)'!X259-'Outranking score (theta)'!R259+'Outranking score (theta)'!Y259-'Outranking score (theta)'!S259</f>
        <v>1.1190507936877314</v>
      </c>
      <c r="J259">
        <f ca="1">'Outranking score (theta)'!Z259-'Outranking score (theta)'!AF259+'Outranking score (theta)'!AA259-'Outranking score (theta)'!AG259+'Outranking score (theta)'!AB259-'Outranking score (theta)'!AH259</f>
        <v>3</v>
      </c>
      <c r="K259">
        <f ca="1">'Outranking score (theta)'!AF259-'Outranking score (theta)'!Z259+'Outranking score (theta)'!AC259-'Outranking score (theta)'!AI259+'Outranking score (theta)'!AD259-'Outranking score (theta)'!AJ259</f>
        <v>-1.7708591308137274</v>
      </c>
      <c r="L259">
        <f ca="1">'Outranking score (theta)'!AG259-'Outranking score (theta)'!AA259+'Outranking score (theta)'!AI259-'Outranking score (theta)'!AC259+'Outranking score (theta)'!AE259-'Outranking score (theta)'!AK259</f>
        <v>-0.41793591479203396</v>
      </c>
      <c r="M259">
        <f ca="1">'Outranking score (theta)'!AH259-'Outranking score (theta)'!AB259+'Outranking score (theta)'!AJ259-'Outranking score (theta)'!AD259+'Outranking score (theta)'!AK259-'Outranking score (theta)'!AE259</f>
        <v>-0.81120495439423856</v>
      </c>
    </row>
    <row r="260" spans="1:13">
      <c r="A260" s="7">
        <v>258</v>
      </c>
      <c r="B260">
        <f ca="1">'Outranking score (theta)'!B260-'Outranking score (theta)'!H260+'Outranking score (theta)'!C260-'Outranking score (theta)'!I260+'Outranking score (theta)'!D260-'Outranking score (theta)'!J260</f>
        <v>-3</v>
      </c>
      <c r="C260">
        <f ca="1">'Outranking score (theta)'!H260-'Outranking score (theta)'!B260+'Outranking score (theta)'!E260-'Outranking score (theta)'!K260+'Outranking score (theta)'!F260-'Outranking score (theta)'!L260</f>
        <v>2</v>
      </c>
      <c r="D260">
        <f ca="1">'Outranking score (theta)'!I260-'Outranking score (theta)'!C260+'Outranking score (theta)'!K260-'Outranking score (theta)'!E260+'Outranking score (theta)'!G260-'Outranking score (theta)'!M260</f>
        <v>-1</v>
      </c>
      <c r="E260">
        <f ca="1">'Outranking score (theta)'!J260-'Outranking score (theta)'!D260+'Outranking score (theta)'!L260-'Outranking score (theta)'!F260+'Outranking score (theta)'!M260-'Outranking score (theta)'!G260</f>
        <v>2</v>
      </c>
      <c r="F260">
        <f ca="1">'Outranking score (theta)'!N260-'Outranking score (theta)'!T260+'Outranking score (theta)'!O260-'Outranking score (theta)'!U260+'Outranking score (theta)'!P260-'Outranking score (theta)'!V260</f>
        <v>0</v>
      </c>
      <c r="G260">
        <f ca="1">'Outranking score (theta)'!T260-'Outranking score (theta)'!N260+'Outranking score (theta)'!Q260-'Outranking score (theta)'!W260+'Outranking score (theta)'!R260-'Outranking score (theta)'!X260</f>
        <v>3</v>
      </c>
      <c r="H260">
        <f ca="1">'Outranking score (theta)'!U260-'Outranking score (theta)'!O260+'Outranking score (theta)'!W260-'Outranking score (theta)'!Q260+'Outranking score (theta)'!S260-'Outranking score (theta)'!Y260</f>
        <v>-3</v>
      </c>
      <c r="I260">
        <f ca="1">'Outranking score (theta)'!V260-'Outranking score (theta)'!P260+'Outranking score (theta)'!X260-'Outranking score (theta)'!R260+'Outranking score (theta)'!Y260-'Outranking score (theta)'!S260</f>
        <v>0</v>
      </c>
      <c r="J260">
        <f ca="1">'Outranking score (theta)'!Z260-'Outranking score (theta)'!AF260+'Outranking score (theta)'!AA260-'Outranking score (theta)'!AG260+'Outranking score (theta)'!AB260-'Outranking score (theta)'!AH260</f>
        <v>6.1539149991360564E-2</v>
      </c>
      <c r="K260">
        <f ca="1">'Outranking score (theta)'!AF260-'Outranking score (theta)'!Z260+'Outranking score (theta)'!AC260-'Outranking score (theta)'!AI260+'Outranking score (theta)'!AD260-'Outranking score (theta)'!AJ260</f>
        <v>-1.2559658990905449</v>
      </c>
      <c r="L260">
        <f ca="1">'Outranking score (theta)'!AG260-'Outranking score (theta)'!AA260+'Outranking score (theta)'!AI260-'Outranking score (theta)'!AC260+'Outranking score (theta)'!AE260-'Outranking score (theta)'!AK260</f>
        <v>-0.80557325090081577</v>
      </c>
      <c r="M260">
        <f ca="1">'Outranking score (theta)'!AH260-'Outranking score (theta)'!AB260+'Outranking score (theta)'!AJ260-'Outranking score (theta)'!AD260+'Outranking score (theta)'!AK260-'Outranking score (theta)'!AE260</f>
        <v>2</v>
      </c>
    </row>
    <row r="261" spans="1:13">
      <c r="A261" s="7">
        <v>259</v>
      </c>
      <c r="B261">
        <f ca="1">'Outranking score (theta)'!B261-'Outranking score (theta)'!H261+'Outranking score (theta)'!C261-'Outranking score (theta)'!I261+'Outranking score (theta)'!D261-'Outranking score (theta)'!J261</f>
        <v>-2</v>
      </c>
      <c r="C261">
        <f ca="1">'Outranking score (theta)'!H261-'Outranking score (theta)'!B261+'Outranking score (theta)'!E261-'Outranking score (theta)'!K261+'Outranking score (theta)'!F261-'Outranking score (theta)'!L261</f>
        <v>2</v>
      </c>
      <c r="D261">
        <f ca="1">'Outranking score (theta)'!I261-'Outranking score (theta)'!C261+'Outranking score (theta)'!K261-'Outranking score (theta)'!E261+'Outranking score (theta)'!G261-'Outranking score (theta)'!M261</f>
        <v>-2</v>
      </c>
      <c r="E261">
        <f ca="1">'Outranking score (theta)'!J261-'Outranking score (theta)'!D261+'Outranking score (theta)'!L261-'Outranking score (theta)'!F261+'Outranking score (theta)'!M261-'Outranking score (theta)'!G261</f>
        <v>2</v>
      </c>
      <c r="F261">
        <f ca="1">'Outranking score (theta)'!N261-'Outranking score (theta)'!T261+'Outranking score (theta)'!O261-'Outranking score (theta)'!U261+'Outranking score (theta)'!P261-'Outranking score (theta)'!V261</f>
        <v>-2</v>
      </c>
      <c r="G261">
        <f ca="1">'Outranking score (theta)'!T261-'Outranking score (theta)'!N261+'Outranking score (theta)'!Q261-'Outranking score (theta)'!W261+'Outranking score (theta)'!R261-'Outranking score (theta)'!X261</f>
        <v>1.3406057684133805</v>
      </c>
      <c r="H261">
        <f ca="1">'Outranking score (theta)'!U261-'Outranking score (theta)'!O261+'Outranking score (theta)'!W261-'Outranking score (theta)'!Q261+'Outranking score (theta)'!S261-'Outranking score (theta)'!Y261</f>
        <v>-2</v>
      </c>
      <c r="I261">
        <f ca="1">'Outranking score (theta)'!V261-'Outranking score (theta)'!P261+'Outranking score (theta)'!X261-'Outranking score (theta)'!R261+'Outranking score (theta)'!Y261-'Outranking score (theta)'!S261</f>
        <v>2.6593942315866195</v>
      </c>
      <c r="J261">
        <f ca="1">'Outranking score (theta)'!Z261-'Outranking score (theta)'!AF261+'Outranking score (theta)'!AA261-'Outranking score (theta)'!AG261+'Outranking score (theta)'!AB261-'Outranking score (theta)'!AH261</f>
        <v>5.8924571220796418E-2</v>
      </c>
      <c r="K261">
        <f ca="1">'Outranking score (theta)'!AF261-'Outranking score (theta)'!Z261+'Outranking score (theta)'!AC261-'Outranking score (theta)'!AI261+'Outranking score (theta)'!AD261-'Outranking score (theta)'!AJ261</f>
        <v>3.9759622509468073E-2</v>
      </c>
      <c r="L261">
        <f ca="1">'Outranking score (theta)'!AG261-'Outranking score (theta)'!AA261+'Outranking score (theta)'!AI261-'Outranking score (theta)'!AC261+'Outranking score (theta)'!AE261-'Outranking score (theta)'!AK261</f>
        <v>6.4990152386301431E-2</v>
      </c>
      <c r="M261">
        <f ca="1">'Outranking score (theta)'!AH261-'Outranking score (theta)'!AB261+'Outranking score (theta)'!AJ261-'Outranking score (theta)'!AD261+'Outranking score (theta)'!AK261-'Outranking score (theta)'!AE261</f>
        <v>-0.16367434611656592</v>
      </c>
    </row>
    <row r="262" spans="1:13">
      <c r="A262" s="7">
        <v>260</v>
      </c>
      <c r="B262">
        <f ca="1">'Outranking score (theta)'!B262-'Outranking score (theta)'!H262+'Outranking score (theta)'!C262-'Outranking score (theta)'!I262+'Outranking score (theta)'!D262-'Outranking score (theta)'!J262</f>
        <v>-1.6546873271383955</v>
      </c>
      <c r="C262">
        <f ca="1">'Outranking score (theta)'!H262-'Outranking score (theta)'!B262+'Outranking score (theta)'!E262-'Outranking score (theta)'!K262+'Outranking score (theta)'!F262-'Outranking score (theta)'!L262</f>
        <v>1.0562028183718239</v>
      </c>
      <c r="D262">
        <f ca="1">'Outranking score (theta)'!I262-'Outranking score (theta)'!C262+'Outranking score (theta)'!K262-'Outranking score (theta)'!E262+'Outranking score (theta)'!G262-'Outranking score (theta)'!M262</f>
        <v>-2.3453126728616045</v>
      </c>
      <c r="E262">
        <f ca="1">'Outranking score (theta)'!J262-'Outranking score (theta)'!D262+'Outranking score (theta)'!L262-'Outranking score (theta)'!F262+'Outranking score (theta)'!M262-'Outranking score (theta)'!G262</f>
        <v>2.9437971816281761</v>
      </c>
      <c r="F262">
        <f ca="1">'Outranking score (theta)'!N262-'Outranking score (theta)'!T262+'Outranking score (theta)'!O262-'Outranking score (theta)'!U262+'Outranking score (theta)'!P262-'Outranking score (theta)'!V262</f>
        <v>-2</v>
      </c>
      <c r="G262">
        <f ca="1">'Outranking score (theta)'!T262-'Outranking score (theta)'!N262+'Outranking score (theta)'!Q262-'Outranking score (theta)'!W262+'Outranking score (theta)'!R262-'Outranking score (theta)'!X262</f>
        <v>3</v>
      </c>
      <c r="H262">
        <f ca="1">'Outranking score (theta)'!U262-'Outranking score (theta)'!O262+'Outranking score (theta)'!W262-'Outranking score (theta)'!Q262+'Outranking score (theta)'!S262-'Outranking score (theta)'!Y262</f>
        <v>-2</v>
      </c>
      <c r="I262">
        <f ca="1">'Outranking score (theta)'!V262-'Outranking score (theta)'!P262+'Outranking score (theta)'!X262-'Outranking score (theta)'!R262+'Outranking score (theta)'!Y262-'Outranking score (theta)'!S262</f>
        <v>1</v>
      </c>
      <c r="J262">
        <f ca="1">'Outranking score (theta)'!Z262-'Outranking score (theta)'!AF262+'Outranking score (theta)'!AA262-'Outranking score (theta)'!AG262+'Outranking score (theta)'!AB262-'Outranking score (theta)'!AH262</f>
        <v>0</v>
      </c>
      <c r="K262">
        <f ca="1">'Outranking score (theta)'!AF262-'Outranking score (theta)'!Z262+'Outranking score (theta)'!AC262-'Outranking score (theta)'!AI262+'Outranking score (theta)'!AD262-'Outranking score (theta)'!AJ262</f>
        <v>-3</v>
      </c>
      <c r="L262">
        <f ca="1">'Outranking score (theta)'!AG262-'Outranking score (theta)'!AA262+'Outranking score (theta)'!AI262-'Outranking score (theta)'!AC262+'Outranking score (theta)'!AE262-'Outranking score (theta)'!AK262</f>
        <v>0</v>
      </c>
      <c r="M262">
        <f ca="1">'Outranking score (theta)'!AH262-'Outranking score (theta)'!AB262+'Outranking score (theta)'!AJ262-'Outranking score (theta)'!AD262+'Outranking score (theta)'!AK262-'Outranking score (theta)'!AE262</f>
        <v>3</v>
      </c>
    </row>
    <row r="263" spans="1:13">
      <c r="A263" s="7">
        <v>261</v>
      </c>
      <c r="B263">
        <f ca="1">'Outranking score (theta)'!B263-'Outranking score (theta)'!H263+'Outranking score (theta)'!C263-'Outranking score (theta)'!I263+'Outranking score (theta)'!D263-'Outranking score (theta)'!J263</f>
        <v>-3</v>
      </c>
      <c r="C263">
        <f ca="1">'Outranking score (theta)'!H263-'Outranking score (theta)'!B263+'Outranking score (theta)'!E263-'Outranking score (theta)'!K263+'Outranking score (theta)'!F263-'Outranking score (theta)'!L263</f>
        <v>3</v>
      </c>
      <c r="D263">
        <f ca="1">'Outranking score (theta)'!I263-'Outranking score (theta)'!C263+'Outranking score (theta)'!K263-'Outranking score (theta)'!E263+'Outranking score (theta)'!G263-'Outranking score (theta)'!M263</f>
        <v>-1</v>
      </c>
      <c r="E263">
        <f ca="1">'Outranking score (theta)'!J263-'Outranking score (theta)'!D263+'Outranking score (theta)'!L263-'Outranking score (theta)'!F263+'Outranking score (theta)'!M263-'Outranking score (theta)'!G263</f>
        <v>1</v>
      </c>
      <c r="F263">
        <f ca="1">'Outranking score (theta)'!N263-'Outranking score (theta)'!T263+'Outranking score (theta)'!O263-'Outranking score (theta)'!U263+'Outranking score (theta)'!P263-'Outranking score (theta)'!V263</f>
        <v>-2</v>
      </c>
      <c r="G263">
        <f ca="1">'Outranking score (theta)'!T263-'Outranking score (theta)'!N263+'Outranking score (theta)'!Q263-'Outranking score (theta)'!W263+'Outranking score (theta)'!R263-'Outranking score (theta)'!X263</f>
        <v>1</v>
      </c>
      <c r="H263">
        <f ca="1">'Outranking score (theta)'!U263-'Outranking score (theta)'!O263+'Outranking score (theta)'!W263-'Outranking score (theta)'!Q263+'Outranking score (theta)'!S263-'Outranking score (theta)'!Y263</f>
        <v>-2</v>
      </c>
      <c r="I263">
        <f ca="1">'Outranking score (theta)'!V263-'Outranking score (theta)'!P263+'Outranking score (theta)'!X263-'Outranking score (theta)'!R263+'Outranking score (theta)'!Y263-'Outranking score (theta)'!S263</f>
        <v>3</v>
      </c>
      <c r="J263">
        <f ca="1">'Outranking score (theta)'!Z263-'Outranking score (theta)'!AF263+'Outranking score (theta)'!AA263-'Outranking score (theta)'!AG263+'Outranking score (theta)'!AB263-'Outranking score (theta)'!AH263</f>
        <v>-1.1962545553577431</v>
      </c>
      <c r="K263">
        <f ca="1">'Outranking score (theta)'!AF263-'Outranking score (theta)'!Z263+'Outranking score (theta)'!AC263-'Outranking score (theta)'!AI263+'Outranking score (theta)'!AD263-'Outranking score (theta)'!AJ263</f>
        <v>-0.86920361197682983</v>
      </c>
      <c r="L263">
        <f ca="1">'Outranking score (theta)'!AG263-'Outranking score (theta)'!AA263+'Outranking score (theta)'!AI263-'Outranking score (theta)'!AC263+'Outranking score (theta)'!AE263-'Outranking score (theta)'!AK263</f>
        <v>6.5458167334572881E-2</v>
      </c>
      <c r="M263">
        <f ca="1">'Outranking score (theta)'!AH263-'Outranking score (theta)'!AB263+'Outranking score (theta)'!AJ263-'Outranking score (theta)'!AD263+'Outranking score (theta)'!AK263-'Outranking score (theta)'!AE263</f>
        <v>2</v>
      </c>
    </row>
    <row r="264" spans="1:13">
      <c r="A264" s="7">
        <v>262</v>
      </c>
      <c r="B264">
        <f ca="1">'Outranking score (theta)'!B264-'Outranking score (theta)'!H264+'Outranking score (theta)'!C264-'Outranking score (theta)'!I264+'Outranking score (theta)'!D264-'Outranking score (theta)'!J264</f>
        <v>-1</v>
      </c>
      <c r="C264">
        <f ca="1">'Outranking score (theta)'!H264-'Outranking score (theta)'!B264+'Outranking score (theta)'!E264-'Outranking score (theta)'!K264+'Outranking score (theta)'!F264-'Outranking score (theta)'!L264</f>
        <v>2</v>
      </c>
      <c r="D264">
        <f ca="1">'Outranking score (theta)'!I264-'Outranking score (theta)'!C264+'Outranking score (theta)'!K264-'Outranking score (theta)'!E264+'Outranking score (theta)'!G264-'Outranking score (theta)'!M264</f>
        <v>-3</v>
      </c>
      <c r="E264">
        <f ca="1">'Outranking score (theta)'!J264-'Outranking score (theta)'!D264+'Outranking score (theta)'!L264-'Outranking score (theta)'!F264+'Outranking score (theta)'!M264-'Outranking score (theta)'!G264</f>
        <v>2</v>
      </c>
      <c r="F264">
        <f ca="1">'Outranking score (theta)'!N264-'Outranking score (theta)'!T264+'Outranking score (theta)'!O264-'Outranking score (theta)'!U264+'Outranking score (theta)'!P264-'Outranking score (theta)'!V264</f>
        <v>0</v>
      </c>
      <c r="G264">
        <f ca="1">'Outranking score (theta)'!T264-'Outranking score (theta)'!N264+'Outranking score (theta)'!Q264-'Outranking score (theta)'!W264+'Outranking score (theta)'!R264-'Outranking score (theta)'!X264</f>
        <v>3</v>
      </c>
      <c r="H264">
        <f ca="1">'Outranking score (theta)'!U264-'Outranking score (theta)'!O264+'Outranking score (theta)'!W264-'Outranking score (theta)'!Q264+'Outranking score (theta)'!S264-'Outranking score (theta)'!Y264</f>
        <v>-3</v>
      </c>
      <c r="I264">
        <f ca="1">'Outranking score (theta)'!V264-'Outranking score (theta)'!P264+'Outranking score (theta)'!X264-'Outranking score (theta)'!R264+'Outranking score (theta)'!Y264-'Outranking score (theta)'!S264</f>
        <v>0</v>
      </c>
      <c r="J264">
        <f ca="1">'Outranking score (theta)'!Z264-'Outranking score (theta)'!AF264+'Outranking score (theta)'!AA264-'Outranking score (theta)'!AG264+'Outranking score (theta)'!AB264-'Outranking score (theta)'!AH264</f>
        <v>-2.007516059775682</v>
      </c>
      <c r="K264">
        <f ca="1">'Outranking score (theta)'!AF264-'Outranking score (theta)'!Z264+'Outranking score (theta)'!AC264-'Outranking score (theta)'!AI264+'Outranking score (theta)'!AD264-'Outranking score (theta)'!AJ264</f>
        <v>2.4579889970599975</v>
      </c>
      <c r="L264">
        <f ca="1">'Outranking score (theta)'!AG264-'Outranking score (theta)'!AA264+'Outranking score (theta)'!AI264-'Outranking score (theta)'!AC264+'Outranking score (theta)'!AE264-'Outranking score (theta)'!AK264</f>
        <v>-1.992483940224318</v>
      </c>
      <c r="M264">
        <f ca="1">'Outranking score (theta)'!AH264-'Outranking score (theta)'!AB264+'Outranking score (theta)'!AJ264-'Outranking score (theta)'!AD264+'Outranking score (theta)'!AK264-'Outranking score (theta)'!AE264</f>
        <v>1.5420110029400025</v>
      </c>
    </row>
    <row r="265" spans="1:13">
      <c r="A265" s="7">
        <v>263</v>
      </c>
      <c r="B265">
        <f ca="1">'Outranking score (theta)'!B265-'Outranking score (theta)'!H265+'Outranking score (theta)'!C265-'Outranking score (theta)'!I265+'Outranking score (theta)'!D265-'Outranking score (theta)'!J265</f>
        <v>-1</v>
      </c>
      <c r="C265">
        <f ca="1">'Outranking score (theta)'!H265-'Outranking score (theta)'!B265+'Outranking score (theta)'!E265-'Outranking score (theta)'!K265+'Outranking score (theta)'!F265-'Outranking score (theta)'!L265</f>
        <v>3</v>
      </c>
      <c r="D265">
        <f ca="1">'Outranking score (theta)'!I265-'Outranking score (theta)'!C265+'Outranking score (theta)'!K265-'Outranking score (theta)'!E265+'Outranking score (theta)'!G265-'Outranking score (theta)'!M265</f>
        <v>-3</v>
      </c>
      <c r="E265">
        <f ca="1">'Outranking score (theta)'!J265-'Outranking score (theta)'!D265+'Outranking score (theta)'!L265-'Outranking score (theta)'!F265+'Outranking score (theta)'!M265-'Outranking score (theta)'!G265</f>
        <v>1</v>
      </c>
      <c r="F265">
        <f ca="1">'Outranking score (theta)'!N265-'Outranking score (theta)'!T265+'Outranking score (theta)'!O265-'Outranking score (theta)'!U265+'Outranking score (theta)'!P265-'Outranking score (theta)'!V265</f>
        <v>-1</v>
      </c>
      <c r="G265">
        <f ca="1">'Outranking score (theta)'!T265-'Outranking score (theta)'!N265+'Outranking score (theta)'!Q265-'Outranking score (theta)'!W265+'Outranking score (theta)'!R265-'Outranking score (theta)'!X265</f>
        <v>2</v>
      </c>
      <c r="H265">
        <f ca="1">'Outranking score (theta)'!U265-'Outranking score (theta)'!O265+'Outranking score (theta)'!W265-'Outranking score (theta)'!Q265+'Outranking score (theta)'!S265-'Outranking score (theta)'!Y265</f>
        <v>-3</v>
      </c>
      <c r="I265">
        <f ca="1">'Outranking score (theta)'!V265-'Outranking score (theta)'!P265+'Outranking score (theta)'!X265-'Outranking score (theta)'!R265+'Outranking score (theta)'!Y265-'Outranking score (theta)'!S265</f>
        <v>2</v>
      </c>
      <c r="J265">
        <f ca="1">'Outranking score (theta)'!Z265-'Outranking score (theta)'!AF265+'Outranking score (theta)'!AA265-'Outranking score (theta)'!AG265+'Outranking score (theta)'!AB265-'Outranking score (theta)'!AH265</f>
        <v>-0.94167381964523078</v>
      </c>
      <c r="K265">
        <f ca="1">'Outranking score (theta)'!AF265-'Outranking score (theta)'!Z265+'Outranking score (theta)'!AC265-'Outranking score (theta)'!AI265+'Outranking score (theta)'!AD265-'Outranking score (theta)'!AJ265</f>
        <v>-0.50941494620205752</v>
      </c>
      <c r="L265">
        <f ca="1">'Outranking score (theta)'!AG265-'Outranking score (theta)'!AA265+'Outranking score (theta)'!AI265-'Outranking score (theta)'!AC265+'Outranking score (theta)'!AE265-'Outranking score (theta)'!AK265</f>
        <v>1.5548010718325731</v>
      </c>
      <c r="M265">
        <f ca="1">'Outranking score (theta)'!AH265-'Outranking score (theta)'!AB265+'Outranking score (theta)'!AJ265-'Outranking score (theta)'!AD265+'Outranking score (theta)'!AK265-'Outranking score (theta)'!AE265</f>
        <v>-0.10371230598528469</v>
      </c>
    </row>
    <row r="266" spans="1:13">
      <c r="A266" s="7">
        <v>264</v>
      </c>
      <c r="B266">
        <f ca="1">'Outranking score (theta)'!B266-'Outranking score (theta)'!H266+'Outranking score (theta)'!C266-'Outranking score (theta)'!I266+'Outranking score (theta)'!D266-'Outranking score (theta)'!J266</f>
        <v>-1</v>
      </c>
      <c r="C266">
        <f ca="1">'Outranking score (theta)'!H266-'Outranking score (theta)'!B266+'Outranking score (theta)'!E266-'Outranking score (theta)'!K266+'Outranking score (theta)'!F266-'Outranking score (theta)'!L266</f>
        <v>1.0199946158979629</v>
      </c>
      <c r="D266">
        <f ca="1">'Outranking score (theta)'!I266-'Outranking score (theta)'!C266+'Outranking score (theta)'!K266-'Outranking score (theta)'!E266+'Outranking score (theta)'!G266-'Outranking score (theta)'!M266</f>
        <v>-3</v>
      </c>
      <c r="E266">
        <f ca="1">'Outranking score (theta)'!J266-'Outranking score (theta)'!D266+'Outranking score (theta)'!L266-'Outranking score (theta)'!F266+'Outranking score (theta)'!M266-'Outranking score (theta)'!G266</f>
        <v>2.9800053841020371</v>
      </c>
      <c r="F266">
        <f ca="1">'Outranking score (theta)'!N266-'Outranking score (theta)'!T266+'Outranking score (theta)'!O266-'Outranking score (theta)'!U266+'Outranking score (theta)'!P266-'Outranking score (theta)'!V266</f>
        <v>-2</v>
      </c>
      <c r="G266">
        <f ca="1">'Outranking score (theta)'!T266-'Outranking score (theta)'!N266+'Outranking score (theta)'!Q266-'Outranking score (theta)'!W266+'Outranking score (theta)'!R266-'Outranking score (theta)'!X266</f>
        <v>3</v>
      </c>
      <c r="H266">
        <f ca="1">'Outranking score (theta)'!U266-'Outranking score (theta)'!O266+'Outranking score (theta)'!W266-'Outranking score (theta)'!Q266+'Outranking score (theta)'!S266-'Outranking score (theta)'!Y266</f>
        <v>-2</v>
      </c>
      <c r="I266">
        <f ca="1">'Outranking score (theta)'!V266-'Outranking score (theta)'!P266+'Outranking score (theta)'!X266-'Outranking score (theta)'!R266+'Outranking score (theta)'!Y266-'Outranking score (theta)'!S266</f>
        <v>1</v>
      </c>
      <c r="J266">
        <f ca="1">'Outranking score (theta)'!Z266-'Outranking score (theta)'!AF266+'Outranking score (theta)'!AA266-'Outranking score (theta)'!AG266+'Outranking score (theta)'!AB266-'Outranking score (theta)'!AH266</f>
        <v>-1.1441130410497864</v>
      </c>
      <c r="K266">
        <f ca="1">'Outranking score (theta)'!AF266-'Outranking score (theta)'!Z266+'Outranking score (theta)'!AC266-'Outranking score (theta)'!AI266+'Outranking score (theta)'!AD266-'Outranking score (theta)'!AJ266</f>
        <v>-0.23688582443057726</v>
      </c>
      <c r="L266">
        <f ca="1">'Outranking score (theta)'!AG266-'Outranking score (theta)'!AA266+'Outranking score (theta)'!AI266-'Outranking score (theta)'!AC266+'Outranking score (theta)'!AE266-'Outranking score (theta)'!AK266</f>
        <v>2.5534901393410414E-2</v>
      </c>
      <c r="M266">
        <f ca="1">'Outranking score (theta)'!AH266-'Outranking score (theta)'!AB266+'Outranking score (theta)'!AJ266-'Outranking score (theta)'!AD266+'Outranking score (theta)'!AK266-'Outranking score (theta)'!AE266</f>
        <v>1.3554639640869532</v>
      </c>
    </row>
    <row r="267" spans="1:13">
      <c r="A267" s="7">
        <v>265</v>
      </c>
      <c r="B267">
        <f ca="1">'Outranking score (theta)'!B267-'Outranking score (theta)'!H267+'Outranking score (theta)'!C267-'Outranking score (theta)'!I267+'Outranking score (theta)'!D267-'Outranking score (theta)'!J267</f>
        <v>-2.0891018423007033</v>
      </c>
      <c r="C267">
        <f ca="1">'Outranking score (theta)'!H267-'Outranking score (theta)'!B267+'Outranking score (theta)'!E267-'Outranking score (theta)'!K267+'Outranking score (theta)'!F267-'Outranking score (theta)'!L267</f>
        <v>2</v>
      </c>
      <c r="D267">
        <f ca="1">'Outranking score (theta)'!I267-'Outranking score (theta)'!C267+'Outranking score (theta)'!K267-'Outranking score (theta)'!E267+'Outranking score (theta)'!G267-'Outranking score (theta)'!M267</f>
        <v>-1.9108981576992965</v>
      </c>
      <c r="E267">
        <f ca="1">'Outranking score (theta)'!J267-'Outranking score (theta)'!D267+'Outranking score (theta)'!L267-'Outranking score (theta)'!F267+'Outranking score (theta)'!M267-'Outranking score (theta)'!G267</f>
        <v>2</v>
      </c>
      <c r="F267">
        <f ca="1">'Outranking score (theta)'!N267-'Outranking score (theta)'!T267+'Outranking score (theta)'!O267-'Outranking score (theta)'!U267+'Outranking score (theta)'!P267-'Outranking score (theta)'!V267</f>
        <v>-1</v>
      </c>
      <c r="G267">
        <f ca="1">'Outranking score (theta)'!T267-'Outranking score (theta)'!N267+'Outranking score (theta)'!Q267-'Outranking score (theta)'!W267+'Outranking score (theta)'!R267-'Outranking score (theta)'!X267</f>
        <v>1.5693729109194869</v>
      </c>
      <c r="H267">
        <f ca="1">'Outranking score (theta)'!U267-'Outranking score (theta)'!O267+'Outranking score (theta)'!W267-'Outranking score (theta)'!Q267+'Outranking score (theta)'!S267-'Outranking score (theta)'!Y267</f>
        <v>-3</v>
      </c>
      <c r="I267">
        <f ca="1">'Outranking score (theta)'!V267-'Outranking score (theta)'!P267+'Outranking score (theta)'!X267-'Outranking score (theta)'!R267+'Outranking score (theta)'!Y267-'Outranking score (theta)'!S267</f>
        <v>2.4306270890805131</v>
      </c>
      <c r="J267">
        <f ca="1">'Outranking score (theta)'!Z267-'Outranking score (theta)'!AF267+'Outranking score (theta)'!AA267-'Outranking score (theta)'!AG267+'Outranking score (theta)'!AB267-'Outranking score (theta)'!AH267</f>
        <v>0.3484621676234998</v>
      </c>
      <c r="K267">
        <f ca="1">'Outranking score (theta)'!AF267-'Outranking score (theta)'!Z267+'Outranking score (theta)'!AC267-'Outranking score (theta)'!AI267+'Outranking score (theta)'!AD267-'Outranking score (theta)'!AJ267</f>
        <v>-0.60834703860439843</v>
      </c>
      <c r="L267">
        <f ca="1">'Outranking score (theta)'!AG267-'Outranking score (theta)'!AA267+'Outranking score (theta)'!AI267-'Outranking score (theta)'!AC267+'Outranking score (theta)'!AE267-'Outranking score (theta)'!AK267</f>
        <v>1.1391647557122373</v>
      </c>
      <c r="M267">
        <f ca="1">'Outranking score (theta)'!AH267-'Outranking score (theta)'!AB267+'Outranking score (theta)'!AJ267-'Outranking score (theta)'!AD267+'Outranking score (theta)'!AK267-'Outranking score (theta)'!AE267</f>
        <v>-0.87927988473133856</v>
      </c>
    </row>
    <row r="268" spans="1:13">
      <c r="A268" s="7">
        <v>266</v>
      </c>
      <c r="B268">
        <f ca="1">'Outranking score (theta)'!B268-'Outranking score (theta)'!H268+'Outranking score (theta)'!C268-'Outranking score (theta)'!I268+'Outranking score (theta)'!D268-'Outranking score (theta)'!J268</f>
        <v>-3</v>
      </c>
      <c r="C268">
        <f ca="1">'Outranking score (theta)'!H268-'Outranking score (theta)'!B268+'Outranking score (theta)'!E268-'Outranking score (theta)'!K268+'Outranking score (theta)'!F268-'Outranking score (theta)'!L268</f>
        <v>1.0156773534710948</v>
      </c>
      <c r="D268">
        <f ca="1">'Outranking score (theta)'!I268-'Outranking score (theta)'!C268+'Outranking score (theta)'!K268-'Outranking score (theta)'!E268+'Outranking score (theta)'!G268-'Outranking score (theta)'!M268</f>
        <v>-1</v>
      </c>
      <c r="E268">
        <f ca="1">'Outranking score (theta)'!J268-'Outranking score (theta)'!D268+'Outranking score (theta)'!L268-'Outranking score (theta)'!F268+'Outranking score (theta)'!M268-'Outranking score (theta)'!G268</f>
        <v>2.9843226465289052</v>
      </c>
      <c r="F268">
        <f ca="1">'Outranking score (theta)'!N268-'Outranking score (theta)'!T268+'Outranking score (theta)'!O268-'Outranking score (theta)'!U268+'Outranking score (theta)'!P268-'Outranking score (theta)'!V268</f>
        <v>-3</v>
      </c>
      <c r="G268">
        <f ca="1">'Outranking score (theta)'!T268-'Outranking score (theta)'!N268+'Outranking score (theta)'!Q268-'Outranking score (theta)'!W268+'Outranking score (theta)'!R268-'Outranking score (theta)'!X268</f>
        <v>2</v>
      </c>
      <c r="H268">
        <f ca="1">'Outranking score (theta)'!U268-'Outranking score (theta)'!O268+'Outranking score (theta)'!W268-'Outranking score (theta)'!Q268+'Outranking score (theta)'!S268-'Outranking score (theta)'!Y268</f>
        <v>-1</v>
      </c>
      <c r="I268">
        <f ca="1">'Outranking score (theta)'!V268-'Outranking score (theta)'!P268+'Outranking score (theta)'!X268-'Outranking score (theta)'!R268+'Outranking score (theta)'!Y268-'Outranking score (theta)'!S268</f>
        <v>2</v>
      </c>
      <c r="J268">
        <f ca="1">'Outranking score (theta)'!Z268-'Outranking score (theta)'!AF268+'Outranking score (theta)'!AA268-'Outranking score (theta)'!AG268+'Outranking score (theta)'!AB268-'Outranking score (theta)'!AH268</f>
        <v>1.4455849699631316</v>
      </c>
      <c r="K268">
        <f ca="1">'Outranking score (theta)'!AF268-'Outranking score (theta)'!Z268+'Outranking score (theta)'!AC268-'Outranking score (theta)'!AI268+'Outranking score (theta)'!AD268-'Outranking score (theta)'!AJ268</f>
        <v>-3</v>
      </c>
      <c r="L268">
        <f ca="1">'Outranking score (theta)'!AG268-'Outranking score (theta)'!AA268+'Outranking score (theta)'!AI268-'Outranking score (theta)'!AC268+'Outranking score (theta)'!AE268-'Outranking score (theta)'!AK268</f>
        <v>1</v>
      </c>
      <c r="M268">
        <f ca="1">'Outranking score (theta)'!AH268-'Outranking score (theta)'!AB268+'Outranking score (theta)'!AJ268-'Outranking score (theta)'!AD268+'Outranking score (theta)'!AK268-'Outranking score (theta)'!AE268</f>
        <v>0.55441503003686843</v>
      </c>
    </row>
    <row r="269" spans="1:13">
      <c r="A269" s="7">
        <v>267</v>
      </c>
      <c r="B269">
        <f ca="1">'Outranking score (theta)'!B269-'Outranking score (theta)'!H269+'Outranking score (theta)'!C269-'Outranking score (theta)'!I269+'Outranking score (theta)'!D269-'Outranking score (theta)'!J269</f>
        <v>-2</v>
      </c>
      <c r="C269">
        <f ca="1">'Outranking score (theta)'!H269-'Outranking score (theta)'!B269+'Outranking score (theta)'!E269-'Outranking score (theta)'!K269+'Outranking score (theta)'!F269-'Outranking score (theta)'!L269</f>
        <v>2.2881714751553086</v>
      </c>
      <c r="D269">
        <f ca="1">'Outranking score (theta)'!I269-'Outranking score (theta)'!C269+'Outranking score (theta)'!K269-'Outranking score (theta)'!E269+'Outranking score (theta)'!G269-'Outranking score (theta)'!M269</f>
        <v>-2</v>
      </c>
      <c r="E269">
        <f ca="1">'Outranking score (theta)'!J269-'Outranking score (theta)'!D269+'Outranking score (theta)'!L269-'Outranking score (theta)'!F269+'Outranking score (theta)'!M269-'Outranking score (theta)'!G269</f>
        <v>1.7118285248446914</v>
      </c>
      <c r="F269">
        <f ca="1">'Outranking score (theta)'!N269-'Outranking score (theta)'!T269+'Outranking score (theta)'!O269-'Outranking score (theta)'!U269+'Outranking score (theta)'!P269-'Outranking score (theta)'!V269</f>
        <v>0</v>
      </c>
      <c r="G269">
        <f ca="1">'Outranking score (theta)'!T269-'Outranking score (theta)'!N269+'Outranking score (theta)'!Q269-'Outranking score (theta)'!W269+'Outranking score (theta)'!R269-'Outranking score (theta)'!X269</f>
        <v>0</v>
      </c>
      <c r="H269">
        <f ca="1">'Outranking score (theta)'!U269-'Outranking score (theta)'!O269+'Outranking score (theta)'!W269-'Outranking score (theta)'!Q269+'Outranking score (theta)'!S269-'Outranking score (theta)'!Y269</f>
        <v>-3</v>
      </c>
      <c r="I269">
        <f ca="1">'Outranking score (theta)'!V269-'Outranking score (theta)'!P269+'Outranking score (theta)'!X269-'Outranking score (theta)'!R269+'Outranking score (theta)'!Y269-'Outranking score (theta)'!S269</f>
        <v>3</v>
      </c>
      <c r="J269">
        <f ca="1">'Outranking score (theta)'!Z269-'Outranking score (theta)'!AF269+'Outranking score (theta)'!AA269-'Outranking score (theta)'!AG269+'Outranking score (theta)'!AB269-'Outranking score (theta)'!AH269</f>
        <v>0.70773541030367548</v>
      </c>
      <c r="K269">
        <f ca="1">'Outranking score (theta)'!AF269-'Outranking score (theta)'!Z269+'Outranking score (theta)'!AC269-'Outranking score (theta)'!AI269+'Outranking score (theta)'!AD269-'Outranking score (theta)'!AJ269</f>
        <v>-0.8337496525046536</v>
      </c>
      <c r="L269">
        <f ca="1">'Outranking score (theta)'!AG269-'Outranking score (theta)'!AA269+'Outranking score (theta)'!AI269-'Outranking score (theta)'!AC269+'Outranking score (theta)'!AE269-'Outranking score (theta)'!AK269</f>
        <v>1</v>
      </c>
      <c r="M269">
        <f ca="1">'Outranking score (theta)'!AH269-'Outranking score (theta)'!AB269+'Outranking score (theta)'!AJ269-'Outranking score (theta)'!AD269+'Outranking score (theta)'!AK269-'Outranking score (theta)'!AE269</f>
        <v>-0.87398575779902188</v>
      </c>
    </row>
    <row r="270" spans="1:13">
      <c r="A270" s="7">
        <v>268</v>
      </c>
      <c r="B270">
        <f ca="1">'Outranking score (theta)'!B270-'Outranking score (theta)'!H270+'Outranking score (theta)'!C270-'Outranking score (theta)'!I270+'Outranking score (theta)'!D270-'Outranking score (theta)'!J270</f>
        <v>-3</v>
      </c>
      <c r="C270">
        <f ca="1">'Outranking score (theta)'!H270-'Outranking score (theta)'!B270+'Outranking score (theta)'!E270-'Outranking score (theta)'!K270+'Outranking score (theta)'!F270-'Outranking score (theta)'!L270</f>
        <v>1</v>
      </c>
      <c r="D270">
        <f ca="1">'Outranking score (theta)'!I270-'Outranking score (theta)'!C270+'Outranking score (theta)'!K270-'Outranking score (theta)'!E270+'Outranking score (theta)'!G270-'Outranking score (theta)'!M270</f>
        <v>-1</v>
      </c>
      <c r="E270">
        <f ca="1">'Outranking score (theta)'!J270-'Outranking score (theta)'!D270+'Outranking score (theta)'!L270-'Outranking score (theta)'!F270+'Outranking score (theta)'!M270-'Outranking score (theta)'!G270</f>
        <v>3</v>
      </c>
      <c r="F270">
        <f ca="1">'Outranking score (theta)'!N270-'Outranking score (theta)'!T270+'Outranking score (theta)'!O270-'Outranking score (theta)'!U270+'Outranking score (theta)'!P270-'Outranking score (theta)'!V270</f>
        <v>0.18229715056310059</v>
      </c>
      <c r="G270">
        <f ca="1">'Outranking score (theta)'!T270-'Outranking score (theta)'!N270+'Outranking score (theta)'!Q270-'Outranking score (theta)'!W270+'Outranking score (theta)'!R270-'Outranking score (theta)'!X270</f>
        <v>-0.1822971505631007</v>
      </c>
      <c r="H270">
        <f ca="1">'Outranking score (theta)'!U270-'Outranking score (theta)'!O270+'Outranking score (theta)'!W270-'Outranking score (theta)'!Q270+'Outranking score (theta)'!S270-'Outranking score (theta)'!Y270</f>
        <v>-3</v>
      </c>
      <c r="I270">
        <f ca="1">'Outranking score (theta)'!V270-'Outranking score (theta)'!P270+'Outranking score (theta)'!X270-'Outranking score (theta)'!R270+'Outranking score (theta)'!Y270-'Outranking score (theta)'!S270</f>
        <v>3</v>
      </c>
      <c r="J270">
        <f ca="1">'Outranking score (theta)'!Z270-'Outranking score (theta)'!AF270+'Outranking score (theta)'!AA270-'Outranking score (theta)'!AG270+'Outranking score (theta)'!AB270-'Outranking score (theta)'!AH270</f>
        <v>-1.4661381529921307</v>
      </c>
      <c r="K270">
        <f ca="1">'Outranking score (theta)'!AF270-'Outranking score (theta)'!Z270+'Outranking score (theta)'!AC270-'Outranking score (theta)'!AI270+'Outranking score (theta)'!AD270-'Outranking score (theta)'!AJ270</f>
        <v>-1.5338618470078693</v>
      </c>
      <c r="L270">
        <f ca="1">'Outranking score (theta)'!AG270-'Outranking score (theta)'!AA270+'Outranking score (theta)'!AI270-'Outranking score (theta)'!AC270+'Outranking score (theta)'!AE270-'Outranking score (theta)'!AK270</f>
        <v>1.761872989551752</v>
      </c>
      <c r="M270">
        <f ca="1">'Outranking score (theta)'!AH270-'Outranking score (theta)'!AB270+'Outranking score (theta)'!AJ270-'Outranking score (theta)'!AD270+'Outranking score (theta)'!AK270-'Outranking score (theta)'!AE270</f>
        <v>1.238127010448248</v>
      </c>
    </row>
    <row r="271" spans="1:13">
      <c r="A271" s="7">
        <v>269</v>
      </c>
      <c r="B271">
        <f ca="1">'Outranking score (theta)'!B271-'Outranking score (theta)'!H271+'Outranking score (theta)'!C271-'Outranking score (theta)'!I271+'Outranking score (theta)'!D271-'Outranking score (theta)'!J271</f>
        <v>-2</v>
      </c>
      <c r="C271">
        <f ca="1">'Outranking score (theta)'!H271-'Outranking score (theta)'!B271+'Outranking score (theta)'!E271-'Outranking score (theta)'!K271+'Outranking score (theta)'!F271-'Outranking score (theta)'!L271</f>
        <v>2</v>
      </c>
      <c r="D271">
        <f ca="1">'Outranking score (theta)'!I271-'Outranking score (theta)'!C271+'Outranking score (theta)'!K271-'Outranking score (theta)'!E271+'Outranking score (theta)'!G271-'Outranking score (theta)'!M271</f>
        <v>-2</v>
      </c>
      <c r="E271">
        <f ca="1">'Outranking score (theta)'!J271-'Outranking score (theta)'!D271+'Outranking score (theta)'!L271-'Outranking score (theta)'!F271+'Outranking score (theta)'!M271-'Outranking score (theta)'!G271</f>
        <v>2</v>
      </c>
      <c r="F271">
        <f ca="1">'Outranking score (theta)'!N271-'Outranking score (theta)'!T271+'Outranking score (theta)'!O271-'Outranking score (theta)'!U271+'Outranking score (theta)'!P271-'Outranking score (theta)'!V271</f>
        <v>-3</v>
      </c>
      <c r="G271">
        <f ca="1">'Outranking score (theta)'!T271-'Outranking score (theta)'!N271+'Outranking score (theta)'!Q271-'Outranking score (theta)'!W271+'Outranking score (theta)'!R271-'Outranking score (theta)'!X271</f>
        <v>1.2329290861745184</v>
      </c>
      <c r="H271">
        <f ca="1">'Outranking score (theta)'!U271-'Outranking score (theta)'!O271+'Outranking score (theta)'!W271-'Outranking score (theta)'!Q271+'Outranking score (theta)'!S271-'Outranking score (theta)'!Y271</f>
        <v>-1</v>
      </c>
      <c r="I271">
        <f ca="1">'Outranking score (theta)'!V271-'Outranking score (theta)'!P271+'Outranking score (theta)'!X271-'Outranking score (theta)'!R271+'Outranking score (theta)'!Y271-'Outranking score (theta)'!S271</f>
        <v>2.7670709138254814</v>
      </c>
      <c r="J271">
        <f ca="1">'Outranking score (theta)'!Z271-'Outranking score (theta)'!AF271+'Outranking score (theta)'!AA271-'Outranking score (theta)'!AG271+'Outranking score (theta)'!AB271-'Outranking score (theta)'!AH271</f>
        <v>-0.67937266352938463</v>
      </c>
      <c r="K271">
        <f ca="1">'Outranking score (theta)'!AF271-'Outranking score (theta)'!Z271+'Outranking score (theta)'!AC271-'Outranking score (theta)'!AI271+'Outranking score (theta)'!AD271-'Outranking score (theta)'!AJ271</f>
        <v>-1.3206273364706154</v>
      </c>
      <c r="L271">
        <f ca="1">'Outranking score (theta)'!AG271-'Outranking score (theta)'!AA271+'Outranking score (theta)'!AI271-'Outranking score (theta)'!AC271+'Outranking score (theta)'!AE271-'Outranking score (theta)'!AK271</f>
        <v>3</v>
      </c>
      <c r="M271">
        <f ca="1">'Outranking score (theta)'!AH271-'Outranking score (theta)'!AB271+'Outranking score (theta)'!AJ271-'Outranking score (theta)'!AD271+'Outranking score (theta)'!AK271-'Outranking score (theta)'!AE271</f>
        <v>-1</v>
      </c>
    </row>
    <row r="272" spans="1:13">
      <c r="A272" s="7">
        <v>270</v>
      </c>
      <c r="B272">
        <f ca="1">'Outranking score (theta)'!B272-'Outranking score (theta)'!H272+'Outranking score (theta)'!C272-'Outranking score (theta)'!I272+'Outranking score (theta)'!D272-'Outranking score (theta)'!J272</f>
        <v>-1</v>
      </c>
      <c r="C272">
        <f ca="1">'Outranking score (theta)'!H272-'Outranking score (theta)'!B272+'Outranking score (theta)'!E272-'Outranking score (theta)'!K272+'Outranking score (theta)'!F272-'Outranking score (theta)'!L272</f>
        <v>2.9006493225185794</v>
      </c>
      <c r="D272">
        <f ca="1">'Outranking score (theta)'!I272-'Outranking score (theta)'!C272+'Outranking score (theta)'!K272-'Outranking score (theta)'!E272+'Outranking score (theta)'!G272-'Outranking score (theta)'!M272</f>
        <v>-3</v>
      </c>
      <c r="E272">
        <f ca="1">'Outranking score (theta)'!J272-'Outranking score (theta)'!D272+'Outranking score (theta)'!L272-'Outranking score (theta)'!F272+'Outranking score (theta)'!M272-'Outranking score (theta)'!G272</f>
        <v>1.0993506774814206</v>
      </c>
      <c r="F272">
        <f ca="1">'Outranking score (theta)'!N272-'Outranking score (theta)'!T272+'Outranking score (theta)'!O272-'Outranking score (theta)'!U272+'Outranking score (theta)'!P272-'Outranking score (theta)'!V272</f>
        <v>-2.9117751580518116</v>
      </c>
      <c r="G272">
        <f ca="1">'Outranking score (theta)'!T272-'Outranking score (theta)'!N272+'Outranking score (theta)'!Q272-'Outranking score (theta)'!W272+'Outranking score (theta)'!R272-'Outranking score (theta)'!X272</f>
        <v>3</v>
      </c>
      <c r="H272">
        <f ca="1">'Outranking score (theta)'!U272-'Outranking score (theta)'!O272+'Outranking score (theta)'!W272-'Outranking score (theta)'!Q272+'Outranking score (theta)'!S272-'Outranking score (theta)'!Y272</f>
        <v>-1.0882248419481884</v>
      </c>
      <c r="I272">
        <f ca="1">'Outranking score (theta)'!V272-'Outranking score (theta)'!P272+'Outranking score (theta)'!X272-'Outranking score (theta)'!R272+'Outranking score (theta)'!Y272-'Outranking score (theta)'!S272</f>
        <v>1</v>
      </c>
      <c r="J272">
        <f ca="1">'Outranking score (theta)'!Z272-'Outranking score (theta)'!AF272+'Outranking score (theta)'!AA272-'Outranking score (theta)'!AG272+'Outranking score (theta)'!AB272-'Outranking score (theta)'!AH272</f>
        <v>3</v>
      </c>
      <c r="K272">
        <f ca="1">'Outranking score (theta)'!AF272-'Outranking score (theta)'!Z272+'Outranking score (theta)'!AC272-'Outranking score (theta)'!AI272+'Outranking score (theta)'!AD272-'Outranking score (theta)'!AJ272</f>
        <v>-1</v>
      </c>
      <c r="L272">
        <f ca="1">'Outranking score (theta)'!AG272-'Outranking score (theta)'!AA272+'Outranking score (theta)'!AI272-'Outranking score (theta)'!AC272+'Outranking score (theta)'!AE272-'Outranking score (theta)'!AK272</f>
        <v>-1</v>
      </c>
      <c r="M272">
        <f ca="1">'Outranking score (theta)'!AH272-'Outranking score (theta)'!AB272+'Outranking score (theta)'!AJ272-'Outranking score (theta)'!AD272+'Outranking score (theta)'!AK272-'Outranking score (theta)'!AE272</f>
        <v>-1</v>
      </c>
    </row>
    <row r="273" spans="1:13">
      <c r="A273" s="7">
        <v>271</v>
      </c>
      <c r="B273">
        <f ca="1">'Outranking score (theta)'!B273-'Outranking score (theta)'!H273+'Outranking score (theta)'!C273-'Outranking score (theta)'!I273+'Outranking score (theta)'!D273-'Outranking score (theta)'!J273</f>
        <v>-2.3747188497893017</v>
      </c>
      <c r="C273">
        <f ca="1">'Outranking score (theta)'!H273-'Outranking score (theta)'!B273+'Outranking score (theta)'!E273-'Outranking score (theta)'!K273+'Outranking score (theta)'!F273-'Outranking score (theta)'!L273</f>
        <v>2.3558095163921711</v>
      </c>
      <c r="D273">
        <f ca="1">'Outranking score (theta)'!I273-'Outranking score (theta)'!C273+'Outranking score (theta)'!K273-'Outranking score (theta)'!E273+'Outranking score (theta)'!G273-'Outranking score (theta)'!M273</f>
        <v>-1.6252811502106983</v>
      </c>
      <c r="E273">
        <f ca="1">'Outranking score (theta)'!J273-'Outranking score (theta)'!D273+'Outranking score (theta)'!L273-'Outranking score (theta)'!F273+'Outranking score (theta)'!M273-'Outranking score (theta)'!G273</f>
        <v>1.6441904836078289</v>
      </c>
      <c r="F273">
        <f ca="1">'Outranking score (theta)'!N273-'Outranking score (theta)'!T273+'Outranking score (theta)'!O273-'Outranking score (theta)'!U273+'Outranking score (theta)'!P273-'Outranking score (theta)'!V273</f>
        <v>-0.9087789180061282</v>
      </c>
      <c r="G273">
        <f ca="1">'Outranking score (theta)'!T273-'Outranking score (theta)'!N273+'Outranking score (theta)'!Q273-'Outranking score (theta)'!W273+'Outranking score (theta)'!R273-'Outranking score (theta)'!X273</f>
        <v>1</v>
      </c>
      <c r="H273">
        <f ca="1">'Outranking score (theta)'!U273-'Outranking score (theta)'!O273+'Outranking score (theta)'!W273-'Outranking score (theta)'!Q273+'Outranking score (theta)'!S273-'Outranking score (theta)'!Y273</f>
        <v>0.31221497342702847</v>
      </c>
      <c r="I273">
        <f ca="1">'Outranking score (theta)'!V273-'Outranking score (theta)'!P273+'Outranking score (theta)'!X273-'Outranking score (theta)'!R273+'Outranking score (theta)'!Y273-'Outranking score (theta)'!S273</f>
        <v>-0.40343605542090027</v>
      </c>
      <c r="J273">
        <f ca="1">'Outranking score (theta)'!Z273-'Outranking score (theta)'!AF273+'Outranking score (theta)'!AA273-'Outranking score (theta)'!AG273+'Outranking score (theta)'!AB273-'Outranking score (theta)'!AH273</f>
        <v>-1.8435252363956447</v>
      </c>
      <c r="K273">
        <f ca="1">'Outranking score (theta)'!AF273-'Outranking score (theta)'!Z273+'Outranking score (theta)'!AC273-'Outranking score (theta)'!AI273+'Outranking score (theta)'!AD273-'Outranking score (theta)'!AJ273</f>
        <v>1.66581480323168</v>
      </c>
      <c r="L273">
        <f ca="1">'Outranking score (theta)'!AG273-'Outranking score (theta)'!AA273+'Outranking score (theta)'!AI273-'Outranking score (theta)'!AC273+'Outranking score (theta)'!AE273-'Outranking score (theta)'!AK273</f>
        <v>2.33418519676832</v>
      </c>
      <c r="M273">
        <f ca="1">'Outranking score (theta)'!AH273-'Outranking score (theta)'!AB273+'Outranking score (theta)'!AJ273-'Outranking score (theta)'!AD273+'Outranking score (theta)'!AK273-'Outranking score (theta)'!AE273</f>
        <v>-2.1564747636043551</v>
      </c>
    </row>
    <row r="274" spans="1:13">
      <c r="A274" s="7">
        <v>272</v>
      </c>
      <c r="B274">
        <f ca="1">'Outranking score (theta)'!B274-'Outranking score (theta)'!H274+'Outranking score (theta)'!C274-'Outranking score (theta)'!I274+'Outranking score (theta)'!D274-'Outranking score (theta)'!J274</f>
        <v>-3</v>
      </c>
      <c r="C274">
        <f ca="1">'Outranking score (theta)'!H274-'Outranking score (theta)'!B274+'Outranking score (theta)'!E274-'Outranking score (theta)'!K274+'Outranking score (theta)'!F274-'Outranking score (theta)'!L274</f>
        <v>2.1071833605249726</v>
      </c>
      <c r="D274">
        <f ca="1">'Outranking score (theta)'!I274-'Outranking score (theta)'!C274+'Outranking score (theta)'!K274-'Outranking score (theta)'!E274+'Outranking score (theta)'!G274-'Outranking score (theta)'!M274</f>
        <v>-1</v>
      </c>
      <c r="E274">
        <f ca="1">'Outranking score (theta)'!J274-'Outranking score (theta)'!D274+'Outranking score (theta)'!L274-'Outranking score (theta)'!F274+'Outranking score (theta)'!M274-'Outranking score (theta)'!G274</f>
        <v>1.8928166394750277</v>
      </c>
      <c r="F274">
        <f ca="1">'Outranking score (theta)'!N274-'Outranking score (theta)'!T274+'Outranking score (theta)'!O274-'Outranking score (theta)'!U274+'Outranking score (theta)'!P274-'Outranking score (theta)'!V274</f>
        <v>-3</v>
      </c>
      <c r="G274">
        <f ca="1">'Outranking score (theta)'!T274-'Outranking score (theta)'!N274+'Outranking score (theta)'!Q274-'Outranking score (theta)'!W274+'Outranking score (theta)'!R274-'Outranking score (theta)'!X274</f>
        <v>1.1048026748672857</v>
      </c>
      <c r="H274">
        <f ca="1">'Outranking score (theta)'!U274-'Outranking score (theta)'!O274+'Outranking score (theta)'!W274-'Outranking score (theta)'!Q274+'Outranking score (theta)'!S274-'Outranking score (theta)'!Y274</f>
        <v>-1</v>
      </c>
      <c r="I274">
        <f ca="1">'Outranking score (theta)'!V274-'Outranking score (theta)'!P274+'Outranking score (theta)'!X274-'Outranking score (theta)'!R274+'Outranking score (theta)'!Y274-'Outranking score (theta)'!S274</f>
        <v>2.8951973251327141</v>
      </c>
      <c r="J274">
        <f ca="1">'Outranking score (theta)'!Z274-'Outranking score (theta)'!AF274+'Outranking score (theta)'!AA274-'Outranking score (theta)'!AG274+'Outranking score (theta)'!AB274-'Outranking score (theta)'!AH274</f>
        <v>1</v>
      </c>
      <c r="K274">
        <f ca="1">'Outranking score (theta)'!AF274-'Outranking score (theta)'!Z274+'Outranking score (theta)'!AC274-'Outranking score (theta)'!AI274+'Outranking score (theta)'!AD274-'Outranking score (theta)'!AJ274</f>
        <v>1</v>
      </c>
      <c r="L274">
        <f ca="1">'Outranking score (theta)'!AG274-'Outranking score (theta)'!AA274+'Outranking score (theta)'!AI274-'Outranking score (theta)'!AC274+'Outranking score (theta)'!AE274-'Outranking score (theta)'!AK274</f>
        <v>-3</v>
      </c>
      <c r="M274">
        <f ca="1">'Outranking score (theta)'!AH274-'Outranking score (theta)'!AB274+'Outranking score (theta)'!AJ274-'Outranking score (theta)'!AD274+'Outranking score (theta)'!AK274-'Outranking score (theta)'!AE274</f>
        <v>1</v>
      </c>
    </row>
    <row r="275" spans="1:13">
      <c r="A275" s="7">
        <v>273</v>
      </c>
      <c r="B275">
        <f ca="1">'Outranking score (theta)'!B275-'Outranking score (theta)'!H275+'Outranking score (theta)'!C275-'Outranking score (theta)'!I275+'Outranking score (theta)'!D275-'Outranking score (theta)'!J275</f>
        <v>-1.3754333116808943</v>
      </c>
      <c r="C275">
        <f ca="1">'Outranking score (theta)'!H275-'Outranking score (theta)'!B275+'Outranking score (theta)'!E275-'Outranking score (theta)'!K275+'Outranking score (theta)'!F275-'Outranking score (theta)'!L275</f>
        <v>1.4294606440469364</v>
      </c>
      <c r="D275">
        <f ca="1">'Outranking score (theta)'!I275-'Outranking score (theta)'!C275+'Outranking score (theta)'!K275-'Outranking score (theta)'!E275+'Outranking score (theta)'!G275-'Outranking score (theta)'!M275</f>
        <v>-2.6245666883191054</v>
      </c>
      <c r="E275">
        <f ca="1">'Outranking score (theta)'!J275-'Outranking score (theta)'!D275+'Outranking score (theta)'!L275-'Outranking score (theta)'!F275+'Outranking score (theta)'!M275-'Outranking score (theta)'!G275</f>
        <v>2.5705393559530636</v>
      </c>
      <c r="F275">
        <f ca="1">'Outranking score (theta)'!N275-'Outranking score (theta)'!T275+'Outranking score (theta)'!O275-'Outranking score (theta)'!U275+'Outranking score (theta)'!P275-'Outranking score (theta)'!V275</f>
        <v>-1</v>
      </c>
      <c r="G275">
        <f ca="1">'Outranking score (theta)'!T275-'Outranking score (theta)'!N275+'Outranking score (theta)'!Q275-'Outranking score (theta)'!W275+'Outranking score (theta)'!R275-'Outranking score (theta)'!X275</f>
        <v>2.7504556339173849</v>
      </c>
      <c r="H275">
        <f ca="1">'Outranking score (theta)'!U275-'Outranking score (theta)'!O275+'Outranking score (theta)'!W275-'Outranking score (theta)'!Q275+'Outranking score (theta)'!S275-'Outranking score (theta)'!Y275</f>
        <v>-3</v>
      </c>
      <c r="I275">
        <f ca="1">'Outranking score (theta)'!V275-'Outranking score (theta)'!P275+'Outranking score (theta)'!X275-'Outranking score (theta)'!R275+'Outranking score (theta)'!Y275-'Outranking score (theta)'!S275</f>
        <v>1.2495443660826149</v>
      </c>
      <c r="J275">
        <f ca="1">'Outranking score (theta)'!Z275-'Outranking score (theta)'!AF275+'Outranking score (theta)'!AA275-'Outranking score (theta)'!AG275+'Outranking score (theta)'!AB275-'Outranking score (theta)'!AH275</f>
        <v>1.8032823657357113</v>
      </c>
      <c r="K275">
        <f ca="1">'Outranking score (theta)'!AF275-'Outranking score (theta)'!Z275+'Outranking score (theta)'!AC275-'Outranking score (theta)'!AI275+'Outranking score (theta)'!AD275-'Outranking score (theta)'!AJ275</f>
        <v>0.14277221374318605</v>
      </c>
      <c r="L275">
        <f ca="1">'Outranking score (theta)'!AG275-'Outranking score (theta)'!AA275+'Outranking score (theta)'!AI275-'Outranking score (theta)'!AC275+'Outranking score (theta)'!AE275-'Outranking score (theta)'!AK275</f>
        <v>-2</v>
      </c>
      <c r="M275">
        <f ca="1">'Outranking score (theta)'!AH275-'Outranking score (theta)'!AB275+'Outranking score (theta)'!AJ275-'Outranking score (theta)'!AD275+'Outranking score (theta)'!AK275-'Outranking score (theta)'!AE275</f>
        <v>5.3945420521102516E-2</v>
      </c>
    </row>
    <row r="276" spans="1:13">
      <c r="A276" s="7">
        <v>274</v>
      </c>
      <c r="B276">
        <f ca="1">'Outranking score (theta)'!B276-'Outranking score (theta)'!H276+'Outranking score (theta)'!C276-'Outranking score (theta)'!I276+'Outranking score (theta)'!D276-'Outranking score (theta)'!J276</f>
        <v>-2</v>
      </c>
      <c r="C276">
        <f ca="1">'Outranking score (theta)'!H276-'Outranking score (theta)'!B276+'Outranking score (theta)'!E276-'Outranking score (theta)'!K276+'Outranking score (theta)'!F276-'Outranking score (theta)'!L276</f>
        <v>1.2613309592511452</v>
      </c>
      <c r="D276">
        <f ca="1">'Outranking score (theta)'!I276-'Outranking score (theta)'!C276+'Outranking score (theta)'!K276-'Outranking score (theta)'!E276+'Outranking score (theta)'!G276-'Outranking score (theta)'!M276</f>
        <v>-2</v>
      </c>
      <c r="E276">
        <f ca="1">'Outranking score (theta)'!J276-'Outranking score (theta)'!D276+'Outranking score (theta)'!L276-'Outranking score (theta)'!F276+'Outranking score (theta)'!M276-'Outranking score (theta)'!G276</f>
        <v>2.7386690407488548</v>
      </c>
      <c r="F276">
        <f ca="1">'Outranking score (theta)'!N276-'Outranking score (theta)'!T276+'Outranking score (theta)'!O276-'Outranking score (theta)'!U276+'Outranking score (theta)'!P276-'Outranking score (theta)'!V276</f>
        <v>-1</v>
      </c>
      <c r="G276">
        <f ca="1">'Outranking score (theta)'!T276-'Outranking score (theta)'!N276+'Outranking score (theta)'!Q276-'Outranking score (theta)'!W276+'Outranking score (theta)'!R276-'Outranking score (theta)'!X276</f>
        <v>2</v>
      </c>
      <c r="H276">
        <f ca="1">'Outranking score (theta)'!U276-'Outranking score (theta)'!O276+'Outranking score (theta)'!W276-'Outranking score (theta)'!Q276+'Outranking score (theta)'!S276-'Outranking score (theta)'!Y276</f>
        <v>-3</v>
      </c>
      <c r="I276">
        <f ca="1">'Outranking score (theta)'!V276-'Outranking score (theta)'!P276+'Outranking score (theta)'!X276-'Outranking score (theta)'!R276+'Outranking score (theta)'!Y276-'Outranking score (theta)'!S276</f>
        <v>2</v>
      </c>
      <c r="J276">
        <f ca="1">'Outranking score (theta)'!Z276-'Outranking score (theta)'!AF276+'Outranking score (theta)'!AA276-'Outranking score (theta)'!AG276+'Outranking score (theta)'!AB276-'Outranking score (theta)'!AH276</f>
        <v>-1.3093184420025172</v>
      </c>
      <c r="K276">
        <f ca="1">'Outranking score (theta)'!AF276-'Outranking score (theta)'!Z276+'Outranking score (theta)'!AC276-'Outranking score (theta)'!AI276+'Outranking score (theta)'!AD276-'Outranking score (theta)'!AJ276</f>
        <v>3</v>
      </c>
      <c r="L276">
        <f ca="1">'Outranking score (theta)'!AG276-'Outranking score (theta)'!AA276+'Outranking score (theta)'!AI276-'Outranking score (theta)'!AC276+'Outranking score (theta)'!AE276-'Outranking score (theta)'!AK276</f>
        <v>-0.69068155799748276</v>
      </c>
      <c r="M276">
        <f ca="1">'Outranking score (theta)'!AH276-'Outranking score (theta)'!AB276+'Outranking score (theta)'!AJ276-'Outranking score (theta)'!AD276+'Outranking score (theta)'!AK276-'Outranking score (theta)'!AE276</f>
        <v>-1</v>
      </c>
    </row>
    <row r="277" spans="1:13">
      <c r="A277" s="7">
        <v>275</v>
      </c>
      <c r="B277">
        <f ca="1">'Outranking score (theta)'!B277-'Outranking score (theta)'!H277+'Outranking score (theta)'!C277-'Outranking score (theta)'!I277+'Outranking score (theta)'!D277-'Outranking score (theta)'!J277</f>
        <v>-2</v>
      </c>
      <c r="C277">
        <f ca="1">'Outranking score (theta)'!H277-'Outranking score (theta)'!B277+'Outranking score (theta)'!E277-'Outranking score (theta)'!K277+'Outranking score (theta)'!F277-'Outranking score (theta)'!L277</f>
        <v>1.703599451045742</v>
      </c>
      <c r="D277">
        <f ca="1">'Outranking score (theta)'!I277-'Outranking score (theta)'!C277+'Outranking score (theta)'!K277-'Outranking score (theta)'!E277+'Outranking score (theta)'!G277-'Outranking score (theta)'!M277</f>
        <v>-2</v>
      </c>
      <c r="E277">
        <f ca="1">'Outranking score (theta)'!J277-'Outranking score (theta)'!D277+'Outranking score (theta)'!L277-'Outranking score (theta)'!F277+'Outranking score (theta)'!M277-'Outranking score (theta)'!G277</f>
        <v>2.2964005489542583</v>
      </c>
      <c r="F277">
        <f ca="1">'Outranking score (theta)'!N277-'Outranking score (theta)'!T277+'Outranking score (theta)'!O277-'Outranking score (theta)'!U277+'Outranking score (theta)'!P277-'Outranking score (theta)'!V277</f>
        <v>-2.8335411475377001</v>
      </c>
      <c r="G277">
        <f ca="1">'Outranking score (theta)'!T277-'Outranking score (theta)'!N277+'Outranking score (theta)'!Q277-'Outranking score (theta)'!W277+'Outranking score (theta)'!R277-'Outranking score (theta)'!X277</f>
        <v>2.2290419381213096</v>
      </c>
      <c r="H277">
        <f ca="1">'Outranking score (theta)'!U277-'Outranking score (theta)'!O277+'Outranking score (theta)'!W277-'Outranking score (theta)'!Q277+'Outranking score (theta)'!S277-'Outranking score (theta)'!Y277</f>
        <v>-1.1664588524622999</v>
      </c>
      <c r="I277">
        <f ca="1">'Outranking score (theta)'!V277-'Outranking score (theta)'!P277+'Outranking score (theta)'!X277-'Outranking score (theta)'!R277+'Outranking score (theta)'!Y277-'Outranking score (theta)'!S277</f>
        <v>1.7709580618786904</v>
      </c>
      <c r="J277">
        <f ca="1">'Outranking score (theta)'!Z277-'Outranking score (theta)'!AF277+'Outranking score (theta)'!AA277-'Outranking score (theta)'!AG277+'Outranking score (theta)'!AB277-'Outranking score (theta)'!AH277</f>
        <v>1.7843471551116825</v>
      </c>
      <c r="K277">
        <f ca="1">'Outranking score (theta)'!AF277-'Outranking score (theta)'!Z277+'Outranking score (theta)'!AC277-'Outranking score (theta)'!AI277+'Outranking score (theta)'!AD277-'Outranking score (theta)'!AJ277</f>
        <v>0.6391048679349598</v>
      </c>
      <c r="L277">
        <f ca="1">'Outranking score (theta)'!AG277-'Outranking score (theta)'!AA277+'Outranking score (theta)'!AI277-'Outranking score (theta)'!AC277+'Outranking score (theta)'!AE277-'Outranking score (theta)'!AK277</f>
        <v>0.57654797695335758</v>
      </c>
      <c r="M277">
        <f ca="1">'Outranking score (theta)'!AH277-'Outranking score (theta)'!AB277+'Outranking score (theta)'!AJ277-'Outranking score (theta)'!AD277+'Outranking score (theta)'!AK277-'Outranking score (theta)'!AE277</f>
        <v>-3</v>
      </c>
    </row>
    <row r="278" spans="1:13">
      <c r="A278" s="7">
        <v>276</v>
      </c>
      <c r="B278">
        <f ca="1">'Outranking score (theta)'!B278-'Outranking score (theta)'!H278+'Outranking score (theta)'!C278-'Outranking score (theta)'!I278+'Outranking score (theta)'!D278-'Outranking score (theta)'!J278</f>
        <v>-3</v>
      </c>
      <c r="C278">
        <f ca="1">'Outranking score (theta)'!H278-'Outranking score (theta)'!B278+'Outranking score (theta)'!E278-'Outranking score (theta)'!K278+'Outranking score (theta)'!F278-'Outranking score (theta)'!L278</f>
        <v>3</v>
      </c>
      <c r="D278">
        <f ca="1">'Outranking score (theta)'!I278-'Outranking score (theta)'!C278+'Outranking score (theta)'!K278-'Outranking score (theta)'!E278+'Outranking score (theta)'!G278-'Outranking score (theta)'!M278</f>
        <v>-1</v>
      </c>
      <c r="E278">
        <f ca="1">'Outranking score (theta)'!J278-'Outranking score (theta)'!D278+'Outranking score (theta)'!L278-'Outranking score (theta)'!F278+'Outranking score (theta)'!M278-'Outranking score (theta)'!G278</f>
        <v>1</v>
      </c>
      <c r="F278">
        <f ca="1">'Outranking score (theta)'!N278-'Outranking score (theta)'!T278+'Outranking score (theta)'!O278-'Outranking score (theta)'!U278+'Outranking score (theta)'!P278-'Outranking score (theta)'!V278</f>
        <v>-1.7347285455350137E-2</v>
      </c>
      <c r="G278">
        <f ca="1">'Outranking score (theta)'!T278-'Outranking score (theta)'!N278+'Outranking score (theta)'!Q278-'Outranking score (theta)'!W278+'Outranking score (theta)'!R278-'Outranking score (theta)'!X278</f>
        <v>-0.36606954820821336</v>
      </c>
      <c r="H278">
        <f ca="1">'Outranking score (theta)'!U278-'Outranking score (theta)'!O278+'Outranking score (theta)'!W278-'Outranking score (theta)'!Q278+'Outranking score (theta)'!S278-'Outranking score (theta)'!Y278</f>
        <v>0.19790090203074623</v>
      </c>
      <c r="I278">
        <f ca="1">'Outranking score (theta)'!V278-'Outranking score (theta)'!P278+'Outranking score (theta)'!X278-'Outranking score (theta)'!R278+'Outranking score (theta)'!Y278-'Outranking score (theta)'!S278</f>
        <v>0.18551593163281732</v>
      </c>
      <c r="J278">
        <f ca="1">'Outranking score (theta)'!Z278-'Outranking score (theta)'!AF278+'Outranking score (theta)'!AA278-'Outranking score (theta)'!AG278+'Outranking score (theta)'!AB278-'Outranking score (theta)'!AH278</f>
        <v>-1.8696409366785129</v>
      </c>
      <c r="K278">
        <f ca="1">'Outranking score (theta)'!AF278-'Outranking score (theta)'!Z278+'Outranking score (theta)'!AC278-'Outranking score (theta)'!AI278+'Outranking score (theta)'!AD278-'Outranking score (theta)'!AJ278</f>
        <v>0.5702934231943062</v>
      </c>
      <c r="L278">
        <f ca="1">'Outranking score (theta)'!AG278-'Outranking score (theta)'!AA278+'Outranking score (theta)'!AI278-'Outranking score (theta)'!AC278+'Outranking score (theta)'!AE278-'Outranking score (theta)'!AK278</f>
        <v>0.69830061696422763</v>
      </c>
      <c r="M278">
        <f ca="1">'Outranking score (theta)'!AH278-'Outranking score (theta)'!AB278+'Outranking score (theta)'!AJ278-'Outranking score (theta)'!AD278+'Outranking score (theta)'!AK278-'Outranking score (theta)'!AE278</f>
        <v>0.60104689651997889</v>
      </c>
    </row>
    <row r="279" spans="1:13">
      <c r="A279" s="7">
        <v>277</v>
      </c>
      <c r="B279">
        <f ca="1">'Outranking score (theta)'!B279-'Outranking score (theta)'!H279+'Outranking score (theta)'!C279-'Outranking score (theta)'!I279+'Outranking score (theta)'!D279-'Outranking score (theta)'!J279</f>
        <v>-1.1104994791036265</v>
      </c>
      <c r="C279">
        <f ca="1">'Outranking score (theta)'!H279-'Outranking score (theta)'!B279+'Outranking score (theta)'!E279-'Outranking score (theta)'!K279+'Outranking score (theta)'!F279-'Outranking score (theta)'!L279</f>
        <v>2</v>
      </c>
      <c r="D279">
        <f ca="1">'Outranking score (theta)'!I279-'Outranking score (theta)'!C279+'Outranking score (theta)'!K279-'Outranking score (theta)'!E279+'Outranking score (theta)'!G279-'Outranking score (theta)'!M279</f>
        <v>-2.8895005208963735</v>
      </c>
      <c r="E279">
        <f ca="1">'Outranking score (theta)'!J279-'Outranking score (theta)'!D279+'Outranking score (theta)'!L279-'Outranking score (theta)'!F279+'Outranking score (theta)'!M279-'Outranking score (theta)'!G279</f>
        <v>2</v>
      </c>
      <c r="F279">
        <f ca="1">'Outranking score (theta)'!N279-'Outranking score (theta)'!T279+'Outranking score (theta)'!O279-'Outranking score (theta)'!U279+'Outranking score (theta)'!P279-'Outranking score (theta)'!V279</f>
        <v>0.84058125427507779</v>
      </c>
      <c r="G279">
        <f ca="1">'Outranking score (theta)'!T279-'Outranking score (theta)'!N279+'Outranking score (theta)'!Q279-'Outranking score (theta)'!W279+'Outranking score (theta)'!R279-'Outranking score (theta)'!X279</f>
        <v>3</v>
      </c>
      <c r="H279">
        <f ca="1">'Outranking score (theta)'!U279-'Outranking score (theta)'!O279+'Outranking score (theta)'!W279-'Outranking score (theta)'!Q279+'Outranking score (theta)'!S279-'Outranking score (theta)'!Y279</f>
        <v>-3</v>
      </c>
      <c r="I279">
        <f ca="1">'Outranking score (theta)'!V279-'Outranking score (theta)'!P279+'Outranking score (theta)'!X279-'Outranking score (theta)'!R279+'Outranking score (theta)'!Y279-'Outranking score (theta)'!S279</f>
        <v>-0.84058125427507768</v>
      </c>
      <c r="J279">
        <f ca="1">'Outranking score (theta)'!Z279-'Outranking score (theta)'!AF279+'Outranking score (theta)'!AA279-'Outranking score (theta)'!AG279+'Outranking score (theta)'!AB279-'Outranking score (theta)'!AH279</f>
        <v>-1.6683190158092718</v>
      </c>
      <c r="K279">
        <f ca="1">'Outranking score (theta)'!AF279-'Outranking score (theta)'!Z279+'Outranking score (theta)'!AC279-'Outranking score (theta)'!AI279+'Outranking score (theta)'!AD279-'Outranking score (theta)'!AJ279</f>
        <v>1.9857003355964813</v>
      </c>
      <c r="L279">
        <f ca="1">'Outranking score (theta)'!AG279-'Outranking score (theta)'!AA279+'Outranking score (theta)'!AI279-'Outranking score (theta)'!AC279+'Outranking score (theta)'!AE279-'Outranking score (theta)'!AK279</f>
        <v>2.0142996644035187</v>
      </c>
      <c r="M279">
        <f ca="1">'Outranking score (theta)'!AH279-'Outranking score (theta)'!AB279+'Outranking score (theta)'!AJ279-'Outranking score (theta)'!AD279+'Outranking score (theta)'!AK279-'Outranking score (theta)'!AE279</f>
        <v>-2.3316809841907284</v>
      </c>
    </row>
    <row r="280" spans="1:13">
      <c r="A280" s="7">
        <v>278</v>
      </c>
      <c r="B280">
        <f ca="1">'Outranking score (theta)'!B280-'Outranking score (theta)'!H280+'Outranking score (theta)'!C280-'Outranking score (theta)'!I280+'Outranking score (theta)'!D280-'Outranking score (theta)'!J280</f>
        <v>-1</v>
      </c>
      <c r="C280">
        <f ca="1">'Outranking score (theta)'!H280-'Outranking score (theta)'!B280+'Outranking score (theta)'!E280-'Outranking score (theta)'!K280+'Outranking score (theta)'!F280-'Outranking score (theta)'!L280</f>
        <v>2</v>
      </c>
      <c r="D280">
        <f ca="1">'Outranking score (theta)'!I280-'Outranking score (theta)'!C280+'Outranking score (theta)'!K280-'Outranking score (theta)'!E280+'Outranking score (theta)'!G280-'Outranking score (theta)'!M280</f>
        <v>-3</v>
      </c>
      <c r="E280">
        <f ca="1">'Outranking score (theta)'!J280-'Outranking score (theta)'!D280+'Outranking score (theta)'!L280-'Outranking score (theta)'!F280+'Outranking score (theta)'!M280-'Outranking score (theta)'!G280</f>
        <v>2</v>
      </c>
      <c r="F280">
        <f ca="1">'Outranking score (theta)'!N280-'Outranking score (theta)'!T280+'Outranking score (theta)'!O280-'Outranking score (theta)'!U280+'Outranking score (theta)'!P280-'Outranking score (theta)'!V280</f>
        <v>0</v>
      </c>
      <c r="G280">
        <f ca="1">'Outranking score (theta)'!T280-'Outranking score (theta)'!N280+'Outranking score (theta)'!Q280-'Outranking score (theta)'!W280+'Outranking score (theta)'!R280-'Outranking score (theta)'!X280</f>
        <v>3</v>
      </c>
      <c r="H280">
        <f ca="1">'Outranking score (theta)'!U280-'Outranking score (theta)'!O280+'Outranking score (theta)'!W280-'Outranking score (theta)'!Q280+'Outranking score (theta)'!S280-'Outranking score (theta)'!Y280</f>
        <v>-3</v>
      </c>
      <c r="I280">
        <f ca="1">'Outranking score (theta)'!V280-'Outranking score (theta)'!P280+'Outranking score (theta)'!X280-'Outranking score (theta)'!R280+'Outranking score (theta)'!Y280-'Outranking score (theta)'!S280</f>
        <v>0</v>
      </c>
      <c r="J280">
        <f ca="1">'Outranking score (theta)'!Z280-'Outranking score (theta)'!AF280+'Outranking score (theta)'!AA280-'Outranking score (theta)'!AG280+'Outranking score (theta)'!AB280-'Outranking score (theta)'!AH280</f>
        <v>0.18979366232117928</v>
      </c>
      <c r="K280">
        <f ca="1">'Outranking score (theta)'!AF280-'Outranking score (theta)'!Z280+'Outranking score (theta)'!AC280-'Outranking score (theta)'!AI280+'Outranking score (theta)'!AD280-'Outranking score (theta)'!AJ280</f>
        <v>-0.16522731901147389</v>
      </c>
      <c r="L280">
        <f ca="1">'Outranking score (theta)'!AG280-'Outranking score (theta)'!AA280+'Outranking score (theta)'!AI280-'Outranking score (theta)'!AC280+'Outranking score (theta)'!AE280-'Outranking score (theta)'!AK280</f>
        <v>0</v>
      </c>
      <c r="M280">
        <f ca="1">'Outranking score (theta)'!AH280-'Outranking score (theta)'!AB280+'Outranking score (theta)'!AJ280-'Outranking score (theta)'!AD280+'Outranking score (theta)'!AK280-'Outranking score (theta)'!AE280</f>
        <v>-2.4566343309705401E-2</v>
      </c>
    </row>
    <row r="281" spans="1:13">
      <c r="A281" s="7">
        <v>279</v>
      </c>
      <c r="B281">
        <f ca="1">'Outranking score (theta)'!B281-'Outranking score (theta)'!H281+'Outranking score (theta)'!C281-'Outranking score (theta)'!I281+'Outranking score (theta)'!D281-'Outranking score (theta)'!J281</f>
        <v>-1</v>
      </c>
      <c r="C281">
        <f ca="1">'Outranking score (theta)'!H281-'Outranking score (theta)'!B281+'Outranking score (theta)'!E281-'Outranking score (theta)'!K281+'Outranking score (theta)'!F281-'Outranking score (theta)'!L281</f>
        <v>1.941456753001465</v>
      </c>
      <c r="D281">
        <f ca="1">'Outranking score (theta)'!I281-'Outranking score (theta)'!C281+'Outranking score (theta)'!K281-'Outranking score (theta)'!E281+'Outranking score (theta)'!G281-'Outranking score (theta)'!M281</f>
        <v>-3</v>
      </c>
      <c r="E281">
        <f ca="1">'Outranking score (theta)'!J281-'Outranking score (theta)'!D281+'Outranking score (theta)'!L281-'Outranking score (theta)'!F281+'Outranking score (theta)'!M281-'Outranking score (theta)'!G281</f>
        <v>2.0585432469985347</v>
      </c>
      <c r="F281">
        <f ca="1">'Outranking score (theta)'!N281-'Outranking score (theta)'!T281+'Outranking score (theta)'!O281-'Outranking score (theta)'!U281+'Outranking score (theta)'!P281-'Outranking score (theta)'!V281</f>
        <v>-0.3806514154034919</v>
      </c>
      <c r="G281">
        <f ca="1">'Outranking score (theta)'!T281-'Outranking score (theta)'!N281+'Outranking score (theta)'!Q281-'Outranking score (theta)'!W281+'Outranking score (theta)'!R281-'Outranking score (theta)'!X281</f>
        <v>0.99896503656722846</v>
      </c>
      <c r="H281">
        <f ca="1">'Outranking score (theta)'!U281-'Outranking score (theta)'!O281+'Outranking score (theta)'!W281-'Outranking score (theta)'!Q281+'Outranking score (theta)'!S281-'Outranking score (theta)'!Y281</f>
        <v>-2</v>
      </c>
      <c r="I281">
        <f ca="1">'Outranking score (theta)'!V281-'Outranking score (theta)'!P281+'Outranking score (theta)'!X281-'Outranking score (theta)'!R281+'Outranking score (theta)'!Y281-'Outranking score (theta)'!S281</f>
        <v>1.3816863788362634</v>
      </c>
      <c r="J281">
        <f ca="1">'Outranking score (theta)'!Z281-'Outranking score (theta)'!AF281+'Outranking score (theta)'!AA281-'Outranking score (theta)'!AG281+'Outranking score (theta)'!AB281-'Outranking score (theta)'!AH281</f>
        <v>0</v>
      </c>
      <c r="K281">
        <f ca="1">'Outranking score (theta)'!AF281-'Outranking score (theta)'!Z281+'Outranking score (theta)'!AC281-'Outranking score (theta)'!AI281+'Outranking score (theta)'!AD281-'Outranking score (theta)'!AJ281</f>
        <v>0</v>
      </c>
      <c r="L281">
        <f ca="1">'Outranking score (theta)'!AG281-'Outranking score (theta)'!AA281+'Outranking score (theta)'!AI281-'Outranking score (theta)'!AC281+'Outranking score (theta)'!AE281-'Outranking score (theta)'!AK281</f>
        <v>0</v>
      </c>
      <c r="M281">
        <f ca="1">'Outranking score (theta)'!AH281-'Outranking score (theta)'!AB281+'Outranking score (theta)'!AJ281-'Outranking score (theta)'!AD281+'Outranking score (theta)'!AK281-'Outranking score (theta)'!AE281</f>
        <v>0</v>
      </c>
    </row>
    <row r="282" spans="1:13">
      <c r="A282" s="7">
        <v>280</v>
      </c>
      <c r="B282">
        <f ca="1">'Outranking score (theta)'!B282-'Outranking score (theta)'!H282+'Outranking score (theta)'!C282-'Outranking score (theta)'!I282+'Outranking score (theta)'!D282-'Outranking score (theta)'!J282</f>
        <v>-1</v>
      </c>
      <c r="C282">
        <f ca="1">'Outranking score (theta)'!H282-'Outranking score (theta)'!B282+'Outranking score (theta)'!E282-'Outranking score (theta)'!K282+'Outranking score (theta)'!F282-'Outranking score (theta)'!L282</f>
        <v>1</v>
      </c>
      <c r="D282">
        <f ca="1">'Outranking score (theta)'!I282-'Outranking score (theta)'!C282+'Outranking score (theta)'!K282-'Outranking score (theta)'!E282+'Outranking score (theta)'!G282-'Outranking score (theta)'!M282</f>
        <v>-3</v>
      </c>
      <c r="E282">
        <f ca="1">'Outranking score (theta)'!J282-'Outranking score (theta)'!D282+'Outranking score (theta)'!L282-'Outranking score (theta)'!F282+'Outranking score (theta)'!M282-'Outranking score (theta)'!G282</f>
        <v>3</v>
      </c>
      <c r="F282">
        <f ca="1">'Outranking score (theta)'!N282-'Outranking score (theta)'!T282+'Outranking score (theta)'!O282-'Outranking score (theta)'!U282+'Outranking score (theta)'!P282-'Outranking score (theta)'!V282</f>
        <v>1</v>
      </c>
      <c r="G282">
        <f ca="1">'Outranking score (theta)'!T282-'Outranking score (theta)'!N282+'Outranking score (theta)'!Q282-'Outranking score (theta)'!W282+'Outranking score (theta)'!R282-'Outranking score (theta)'!X282</f>
        <v>0.34148004725860015</v>
      </c>
      <c r="H282">
        <f ca="1">'Outranking score (theta)'!U282-'Outranking score (theta)'!O282+'Outranking score (theta)'!W282-'Outranking score (theta)'!Q282+'Outranking score (theta)'!S282-'Outranking score (theta)'!Y282</f>
        <v>-3</v>
      </c>
      <c r="I282">
        <f ca="1">'Outranking score (theta)'!V282-'Outranking score (theta)'!P282+'Outranking score (theta)'!X282-'Outranking score (theta)'!R282+'Outranking score (theta)'!Y282-'Outranking score (theta)'!S282</f>
        <v>1.6585199527413998</v>
      </c>
      <c r="J282">
        <f ca="1">'Outranking score (theta)'!Z282-'Outranking score (theta)'!AF282+'Outranking score (theta)'!AA282-'Outranking score (theta)'!AG282+'Outranking score (theta)'!AB282-'Outranking score (theta)'!AH282</f>
        <v>-1.9306694298132818</v>
      </c>
      <c r="K282">
        <f ca="1">'Outranking score (theta)'!AF282-'Outranking score (theta)'!Z282+'Outranking score (theta)'!AC282-'Outranking score (theta)'!AI282+'Outranking score (theta)'!AD282-'Outranking score (theta)'!AJ282</f>
        <v>-2.0693305701867182</v>
      </c>
      <c r="L282">
        <f ca="1">'Outranking score (theta)'!AG282-'Outranking score (theta)'!AA282+'Outranking score (theta)'!AI282-'Outranking score (theta)'!AC282+'Outranking score (theta)'!AE282-'Outranking score (theta)'!AK282</f>
        <v>2</v>
      </c>
      <c r="M282">
        <f ca="1">'Outranking score (theta)'!AH282-'Outranking score (theta)'!AB282+'Outranking score (theta)'!AJ282-'Outranking score (theta)'!AD282+'Outranking score (theta)'!AK282-'Outranking score (theta)'!AE282</f>
        <v>2</v>
      </c>
    </row>
    <row r="283" spans="1:13">
      <c r="A283" s="7">
        <v>281</v>
      </c>
      <c r="B283">
        <f ca="1">'Outranking score (theta)'!B283-'Outranking score (theta)'!H283+'Outranking score (theta)'!C283-'Outranking score (theta)'!I283+'Outranking score (theta)'!D283-'Outranking score (theta)'!J283</f>
        <v>-3</v>
      </c>
      <c r="C283">
        <f ca="1">'Outranking score (theta)'!H283-'Outranking score (theta)'!B283+'Outranking score (theta)'!E283-'Outranking score (theta)'!K283+'Outranking score (theta)'!F283-'Outranking score (theta)'!L283</f>
        <v>2</v>
      </c>
      <c r="D283">
        <f ca="1">'Outranking score (theta)'!I283-'Outranking score (theta)'!C283+'Outranking score (theta)'!K283-'Outranking score (theta)'!E283+'Outranking score (theta)'!G283-'Outranking score (theta)'!M283</f>
        <v>-1</v>
      </c>
      <c r="E283">
        <f ca="1">'Outranking score (theta)'!J283-'Outranking score (theta)'!D283+'Outranking score (theta)'!L283-'Outranking score (theta)'!F283+'Outranking score (theta)'!M283-'Outranking score (theta)'!G283</f>
        <v>2</v>
      </c>
      <c r="F283">
        <f ca="1">'Outranking score (theta)'!N283-'Outranking score (theta)'!T283+'Outranking score (theta)'!O283-'Outranking score (theta)'!U283+'Outranking score (theta)'!P283-'Outranking score (theta)'!V283</f>
        <v>-1</v>
      </c>
      <c r="G283">
        <f ca="1">'Outranking score (theta)'!T283-'Outranking score (theta)'!N283+'Outranking score (theta)'!Q283-'Outranking score (theta)'!W283+'Outranking score (theta)'!R283-'Outranking score (theta)'!X283</f>
        <v>3</v>
      </c>
      <c r="H283">
        <f ca="1">'Outranking score (theta)'!U283-'Outranking score (theta)'!O283+'Outranking score (theta)'!W283-'Outranking score (theta)'!Q283+'Outranking score (theta)'!S283-'Outranking score (theta)'!Y283</f>
        <v>-3</v>
      </c>
      <c r="I283">
        <f ca="1">'Outranking score (theta)'!V283-'Outranking score (theta)'!P283+'Outranking score (theta)'!X283-'Outranking score (theta)'!R283+'Outranking score (theta)'!Y283-'Outranking score (theta)'!S283</f>
        <v>1</v>
      </c>
      <c r="J283">
        <f ca="1">'Outranking score (theta)'!Z283-'Outranking score (theta)'!AF283+'Outranking score (theta)'!AA283-'Outranking score (theta)'!AG283+'Outranking score (theta)'!AB283-'Outranking score (theta)'!AH283</f>
        <v>5.1934877184022676E-2</v>
      </c>
      <c r="K283">
        <f ca="1">'Outranking score (theta)'!AF283-'Outranking score (theta)'!Z283+'Outranking score (theta)'!AC283-'Outranking score (theta)'!AI283+'Outranking score (theta)'!AD283-'Outranking score (theta)'!AJ283</f>
        <v>0.31794044286724044</v>
      </c>
      <c r="L283">
        <f ca="1">'Outranking score (theta)'!AG283-'Outranking score (theta)'!AA283+'Outranking score (theta)'!AI283-'Outranking score (theta)'!AC283+'Outranking score (theta)'!AE283-'Outranking score (theta)'!AK283</f>
        <v>-1.6409935968334013</v>
      </c>
      <c r="M283">
        <f ca="1">'Outranking score (theta)'!AH283-'Outranking score (theta)'!AB283+'Outranking score (theta)'!AJ283-'Outranking score (theta)'!AD283+'Outranking score (theta)'!AK283-'Outranking score (theta)'!AE283</f>
        <v>1.2711182767821381</v>
      </c>
    </row>
    <row r="284" spans="1:13">
      <c r="A284" s="7">
        <v>282</v>
      </c>
      <c r="B284">
        <f ca="1">'Outranking score (theta)'!B284-'Outranking score (theta)'!H284+'Outranking score (theta)'!C284-'Outranking score (theta)'!I284+'Outranking score (theta)'!D284-'Outranking score (theta)'!J284</f>
        <v>-1</v>
      </c>
      <c r="C284">
        <f ca="1">'Outranking score (theta)'!H284-'Outranking score (theta)'!B284+'Outranking score (theta)'!E284-'Outranking score (theta)'!K284+'Outranking score (theta)'!F284-'Outranking score (theta)'!L284</f>
        <v>2</v>
      </c>
      <c r="D284">
        <f ca="1">'Outranking score (theta)'!I284-'Outranking score (theta)'!C284+'Outranking score (theta)'!K284-'Outranking score (theta)'!E284+'Outranking score (theta)'!G284-'Outranking score (theta)'!M284</f>
        <v>-3</v>
      </c>
      <c r="E284">
        <f ca="1">'Outranking score (theta)'!J284-'Outranking score (theta)'!D284+'Outranking score (theta)'!L284-'Outranking score (theta)'!F284+'Outranking score (theta)'!M284-'Outranking score (theta)'!G284</f>
        <v>2</v>
      </c>
      <c r="F284">
        <f ca="1">'Outranking score (theta)'!N284-'Outranking score (theta)'!T284+'Outranking score (theta)'!O284-'Outranking score (theta)'!U284+'Outranking score (theta)'!P284-'Outranking score (theta)'!V284</f>
        <v>3</v>
      </c>
      <c r="G284">
        <f ca="1">'Outranking score (theta)'!T284-'Outranking score (theta)'!N284+'Outranking score (theta)'!Q284-'Outranking score (theta)'!W284+'Outranking score (theta)'!R284-'Outranking score (theta)'!X284</f>
        <v>-1.2777003461477983</v>
      </c>
      <c r="H284">
        <f ca="1">'Outranking score (theta)'!U284-'Outranking score (theta)'!O284+'Outranking score (theta)'!W284-'Outranking score (theta)'!Q284+'Outranking score (theta)'!S284-'Outranking score (theta)'!Y284</f>
        <v>-1.7222996538522017</v>
      </c>
      <c r="I284">
        <f ca="1">'Outranking score (theta)'!V284-'Outranking score (theta)'!P284+'Outranking score (theta)'!X284-'Outranking score (theta)'!R284+'Outranking score (theta)'!Y284-'Outranking score (theta)'!S284</f>
        <v>0</v>
      </c>
      <c r="J284">
        <f ca="1">'Outranking score (theta)'!Z284-'Outranking score (theta)'!AF284+'Outranking score (theta)'!AA284-'Outranking score (theta)'!AG284+'Outranking score (theta)'!AB284-'Outranking score (theta)'!AH284</f>
        <v>-2</v>
      </c>
      <c r="K284">
        <f ca="1">'Outranking score (theta)'!AF284-'Outranking score (theta)'!Z284+'Outranking score (theta)'!AC284-'Outranking score (theta)'!AI284+'Outranking score (theta)'!AD284-'Outranking score (theta)'!AJ284</f>
        <v>-2</v>
      </c>
      <c r="L284">
        <f ca="1">'Outranking score (theta)'!AG284-'Outranking score (theta)'!AA284+'Outranking score (theta)'!AI284-'Outranking score (theta)'!AC284+'Outranking score (theta)'!AE284-'Outranking score (theta)'!AK284</f>
        <v>2.421184595176253</v>
      </c>
      <c r="M284">
        <f ca="1">'Outranking score (theta)'!AH284-'Outranking score (theta)'!AB284+'Outranking score (theta)'!AJ284-'Outranking score (theta)'!AD284+'Outranking score (theta)'!AK284-'Outranking score (theta)'!AE284</f>
        <v>1.5788154048237473</v>
      </c>
    </row>
    <row r="285" spans="1:13">
      <c r="A285" s="7">
        <v>283</v>
      </c>
      <c r="B285">
        <f ca="1">'Outranking score (theta)'!B285-'Outranking score (theta)'!H285+'Outranking score (theta)'!C285-'Outranking score (theta)'!I285+'Outranking score (theta)'!D285-'Outranking score (theta)'!J285</f>
        <v>-2.9445146948300436</v>
      </c>
      <c r="C285">
        <f ca="1">'Outranking score (theta)'!H285-'Outranking score (theta)'!B285+'Outranking score (theta)'!E285-'Outranking score (theta)'!K285+'Outranking score (theta)'!F285-'Outranking score (theta)'!L285</f>
        <v>2</v>
      </c>
      <c r="D285">
        <f ca="1">'Outranking score (theta)'!I285-'Outranking score (theta)'!C285+'Outranking score (theta)'!K285-'Outranking score (theta)'!E285+'Outranking score (theta)'!G285-'Outranking score (theta)'!M285</f>
        <v>-1.0554853051699564</v>
      </c>
      <c r="E285">
        <f ca="1">'Outranking score (theta)'!J285-'Outranking score (theta)'!D285+'Outranking score (theta)'!L285-'Outranking score (theta)'!F285+'Outranking score (theta)'!M285-'Outranking score (theta)'!G285</f>
        <v>2</v>
      </c>
      <c r="F285">
        <f ca="1">'Outranking score (theta)'!N285-'Outranking score (theta)'!T285+'Outranking score (theta)'!O285-'Outranking score (theta)'!U285+'Outranking score (theta)'!P285-'Outranking score (theta)'!V285</f>
        <v>-2</v>
      </c>
      <c r="G285">
        <f ca="1">'Outranking score (theta)'!T285-'Outranking score (theta)'!N285+'Outranking score (theta)'!Q285-'Outranking score (theta)'!W285+'Outranking score (theta)'!R285-'Outranking score (theta)'!X285</f>
        <v>3</v>
      </c>
      <c r="H285">
        <f ca="1">'Outranking score (theta)'!U285-'Outranking score (theta)'!O285+'Outranking score (theta)'!W285-'Outranking score (theta)'!Q285+'Outranking score (theta)'!S285-'Outranking score (theta)'!Y285</f>
        <v>-2</v>
      </c>
      <c r="I285">
        <f ca="1">'Outranking score (theta)'!V285-'Outranking score (theta)'!P285+'Outranking score (theta)'!X285-'Outranking score (theta)'!R285+'Outranking score (theta)'!Y285-'Outranking score (theta)'!S285</f>
        <v>1</v>
      </c>
      <c r="J285">
        <f ca="1">'Outranking score (theta)'!Z285-'Outranking score (theta)'!AF285+'Outranking score (theta)'!AA285-'Outranking score (theta)'!AG285+'Outranking score (theta)'!AB285-'Outranking score (theta)'!AH285</f>
        <v>0.60002394625391731</v>
      </c>
      <c r="K285">
        <f ca="1">'Outranking score (theta)'!AF285-'Outranking score (theta)'!Z285+'Outranking score (theta)'!AC285-'Outranking score (theta)'!AI285+'Outranking score (theta)'!AD285-'Outranking score (theta)'!AJ285</f>
        <v>-0.92766610230155133</v>
      </c>
      <c r="L285">
        <f ca="1">'Outranking score (theta)'!AG285-'Outranking score (theta)'!AA285+'Outranking score (theta)'!AI285-'Outranking score (theta)'!AC285+'Outranking score (theta)'!AE285-'Outranking score (theta)'!AK285</f>
        <v>2</v>
      </c>
      <c r="M285">
        <f ca="1">'Outranking score (theta)'!AH285-'Outranking score (theta)'!AB285+'Outranking score (theta)'!AJ285-'Outranking score (theta)'!AD285+'Outranking score (theta)'!AK285-'Outranking score (theta)'!AE285</f>
        <v>-1.6723578439523659</v>
      </c>
    </row>
    <row r="286" spans="1:13">
      <c r="A286" s="7">
        <v>284</v>
      </c>
      <c r="B286">
        <f ca="1">'Outranking score (theta)'!B286-'Outranking score (theta)'!H286+'Outranking score (theta)'!C286-'Outranking score (theta)'!I286+'Outranking score (theta)'!D286-'Outranking score (theta)'!J286</f>
        <v>-1.5989841734774217</v>
      </c>
      <c r="C286">
        <f ca="1">'Outranking score (theta)'!H286-'Outranking score (theta)'!B286+'Outranking score (theta)'!E286-'Outranking score (theta)'!K286+'Outranking score (theta)'!F286-'Outranking score (theta)'!L286</f>
        <v>2</v>
      </c>
      <c r="D286">
        <f ca="1">'Outranking score (theta)'!I286-'Outranking score (theta)'!C286+'Outranking score (theta)'!K286-'Outranking score (theta)'!E286+'Outranking score (theta)'!G286-'Outranking score (theta)'!M286</f>
        <v>-2.4010158265225785</v>
      </c>
      <c r="E286">
        <f ca="1">'Outranking score (theta)'!J286-'Outranking score (theta)'!D286+'Outranking score (theta)'!L286-'Outranking score (theta)'!F286+'Outranking score (theta)'!M286-'Outranking score (theta)'!G286</f>
        <v>2</v>
      </c>
      <c r="F286">
        <f ca="1">'Outranking score (theta)'!N286-'Outranking score (theta)'!T286+'Outranking score (theta)'!O286-'Outranking score (theta)'!U286+'Outranking score (theta)'!P286-'Outranking score (theta)'!V286</f>
        <v>0.48100674705609348</v>
      </c>
      <c r="G286">
        <f ca="1">'Outranking score (theta)'!T286-'Outranking score (theta)'!N286+'Outranking score (theta)'!Q286-'Outranking score (theta)'!W286+'Outranking score (theta)'!R286-'Outranking score (theta)'!X286</f>
        <v>1.5222709242344998</v>
      </c>
      <c r="H286">
        <f ca="1">'Outranking score (theta)'!U286-'Outranking score (theta)'!O286+'Outranking score (theta)'!W286-'Outranking score (theta)'!Q286+'Outranking score (theta)'!S286-'Outranking score (theta)'!Y286</f>
        <v>-3</v>
      </c>
      <c r="I286">
        <f ca="1">'Outranking score (theta)'!V286-'Outranking score (theta)'!P286+'Outranking score (theta)'!X286-'Outranking score (theta)'!R286+'Outranking score (theta)'!Y286-'Outranking score (theta)'!S286</f>
        <v>0.99672232870940669</v>
      </c>
      <c r="J286">
        <f ca="1">'Outranking score (theta)'!Z286-'Outranking score (theta)'!AF286+'Outranking score (theta)'!AA286-'Outranking score (theta)'!AG286+'Outranking score (theta)'!AB286-'Outranking score (theta)'!AH286</f>
        <v>0.81726921589315493</v>
      </c>
      <c r="K286">
        <f ca="1">'Outranking score (theta)'!AF286-'Outranking score (theta)'!Z286+'Outranking score (theta)'!AC286-'Outranking score (theta)'!AI286+'Outranking score (theta)'!AD286-'Outranking score (theta)'!AJ286</f>
        <v>2</v>
      </c>
      <c r="L286">
        <f ca="1">'Outranking score (theta)'!AG286-'Outranking score (theta)'!AA286+'Outranking score (theta)'!AI286-'Outranking score (theta)'!AC286+'Outranking score (theta)'!AE286-'Outranking score (theta)'!AK286</f>
        <v>-1.3721891021477743</v>
      </c>
      <c r="M286">
        <f ca="1">'Outranking score (theta)'!AH286-'Outranking score (theta)'!AB286+'Outranking score (theta)'!AJ286-'Outranking score (theta)'!AD286+'Outranking score (theta)'!AK286-'Outranking score (theta)'!AE286</f>
        <v>-1.4450801137453806</v>
      </c>
    </row>
    <row r="287" spans="1:13">
      <c r="A287" s="7">
        <v>285</v>
      </c>
      <c r="B287">
        <f ca="1">'Outranking score (theta)'!B287-'Outranking score (theta)'!H287+'Outranking score (theta)'!C287-'Outranking score (theta)'!I287+'Outranking score (theta)'!D287-'Outranking score (theta)'!J287</f>
        <v>-3</v>
      </c>
      <c r="C287">
        <f ca="1">'Outranking score (theta)'!H287-'Outranking score (theta)'!B287+'Outranking score (theta)'!E287-'Outranking score (theta)'!K287+'Outranking score (theta)'!F287-'Outranking score (theta)'!L287</f>
        <v>2</v>
      </c>
      <c r="D287">
        <f ca="1">'Outranking score (theta)'!I287-'Outranking score (theta)'!C287+'Outranking score (theta)'!K287-'Outranking score (theta)'!E287+'Outranking score (theta)'!G287-'Outranking score (theta)'!M287</f>
        <v>-1</v>
      </c>
      <c r="E287">
        <f ca="1">'Outranking score (theta)'!J287-'Outranking score (theta)'!D287+'Outranking score (theta)'!L287-'Outranking score (theta)'!F287+'Outranking score (theta)'!M287-'Outranking score (theta)'!G287</f>
        <v>2</v>
      </c>
      <c r="F287">
        <f ca="1">'Outranking score (theta)'!N287-'Outranking score (theta)'!T287+'Outranking score (theta)'!O287-'Outranking score (theta)'!U287+'Outranking score (theta)'!P287-'Outranking score (theta)'!V287</f>
        <v>-3</v>
      </c>
      <c r="G287">
        <f ca="1">'Outranking score (theta)'!T287-'Outranking score (theta)'!N287+'Outranking score (theta)'!Q287-'Outranking score (theta)'!W287+'Outranking score (theta)'!R287-'Outranking score (theta)'!X287</f>
        <v>1</v>
      </c>
      <c r="H287">
        <f ca="1">'Outranking score (theta)'!U287-'Outranking score (theta)'!O287+'Outranking score (theta)'!W287-'Outranking score (theta)'!Q287+'Outranking score (theta)'!S287-'Outranking score (theta)'!Y287</f>
        <v>-1</v>
      </c>
      <c r="I287">
        <f ca="1">'Outranking score (theta)'!V287-'Outranking score (theta)'!P287+'Outranking score (theta)'!X287-'Outranking score (theta)'!R287+'Outranking score (theta)'!Y287-'Outranking score (theta)'!S287</f>
        <v>3</v>
      </c>
      <c r="J287">
        <f ca="1">'Outranking score (theta)'!Z287-'Outranking score (theta)'!AF287+'Outranking score (theta)'!AA287-'Outranking score (theta)'!AG287+'Outranking score (theta)'!AB287-'Outranking score (theta)'!AH287</f>
        <v>-1.0523377737673762</v>
      </c>
      <c r="K287">
        <f ca="1">'Outranking score (theta)'!AF287-'Outranking score (theta)'!Z287+'Outranking score (theta)'!AC287-'Outranking score (theta)'!AI287+'Outranking score (theta)'!AD287-'Outranking score (theta)'!AJ287</f>
        <v>1.0726323489310459</v>
      </c>
      <c r="L287">
        <f ca="1">'Outranking score (theta)'!AG287-'Outranking score (theta)'!AA287+'Outranking score (theta)'!AI287-'Outranking score (theta)'!AC287+'Outranking score (theta)'!AE287-'Outranking score (theta)'!AK287</f>
        <v>-0.73888557254862697</v>
      </c>
      <c r="M287">
        <f ca="1">'Outranking score (theta)'!AH287-'Outranking score (theta)'!AB287+'Outranking score (theta)'!AJ287-'Outranking score (theta)'!AD287+'Outranking score (theta)'!AK287-'Outranking score (theta)'!AE287</f>
        <v>0.71859099738495735</v>
      </c>
    </row>
    <row r="288" spans="1:13">
      <c r="A288" s="7">
        <v>286</v>
      </c>
      <c r="B288">
        <f ca="1">'Outranking score (theta)'!B288-'Outranking score (theta)'!H288+'Outranking score (theta)'!C288-'Outranking score (theta)'!I288+'Outranking score (theta)'!D288-'Outranking score (theta)'!J288</f>
        <v>-1</v>
      </c>
      <c r="C288">
        <f ca="1">'Outranking score (theta)'!H288-'Outranking score (theta)'!B288+'Outranking score (theta)'!E288-'Outranking score (theta)'!K288+'Outranking score (theta)'!F288-'Outranking score (theta)'!L288</f>
        <v>2</v>
      </c>
      <c r="D288">
        <f ca="1">'Outranking score (theta)'!I288-'Outranking score (theta)'!C288+'Outranking score (theta)'!K288-'Outranking score (theta)'!E288+'Outranking score (theta)'!G288-'Outranking score (theta)'!M288</f>
        <v>-3</v>
      </c>
      <c r="E288">
        <f ca="1">'Outranking score (theta)'!J288-'Outranking score (theta)'!D288+'Outranking score (theta)'!L288-'Outranking score (theta)'!F288+'Outranking score (theta)'!M288-'Outranking score (theta)'!G288</f>
        <v>2</v>
      </c>
      <c r="F288">
        <f ca="1">'Outranking score (theta)'!N288-'Outranking score (theta)'!T288+'Outranking score (theta)'!O288-'Outranking score (theta)'!U288+'Outranking score (theta)'!P288-'Outranking score (theta)'!V288</f>
        <v>-2</v>
      </c>
      <c r="G288">
        <f ca="1">'Outranking score (theta)'!T288-'Outranking score (theta)'!N288+'Outranking score (theta)'!Q288-'Outranking score (theta)'!W288+'Outranking score (theta)'!R288-'Outranking score (theta)'!X288</f>
        <v>1</v>
      </c>
      <c r="H288">
        <f ca="1">'Outranking score (theta)'!U288-'Outranking score (theta)'!O288+'Outranking score (theta)'!W288-'Outranking score (theta)'!Q288+'Outranking score (theta)'!S288-'Outranking score (theta)'!Y288</f>
        <v>-2</v>
      </c>
      <c r="I288">
        <f ca="1">'Outranking score (theta)'!V288-'Outranking score (theta)'!P288+'Outranking score (theta)'!X288-'Outranking score (theta)'!R288+'Outranking score (theta)'!Y288-'Outranking score (theta)'!S288</f>
        <v>3</v>
      </c>
      <c r="J288">
        <f ca="1">'Outranking score (theta)'!Z288-'Outranking score (theta)'!AF288+'Outranking score (theta)'!AA288-'Outranking score (theta)'!AG288+'Outranking score (theta)'!AB288-'Outranking score (theta)'!AH288</f>
        <v>-1</v>
      </c>
      <c r="K288">
        <f ca="1">'Outranking score (theta)'!AF288-'Outranking score (theta)'!Z288+'Outranking score (theta)'!AC288-'Outranking score (theta)'!AI288+'Outranking score (theta)'!AD288-'Outranking score (theta)'!AJ288</f>
        <v>3</v>
      </c>
      <c r="L288">
        <f ca="1">'Outranking score (theta)'!AG288-'Outranking score (theta)'!AA288+'Outranking score (theta)'!AI288-'Outranking score (theta)'!AC288+'Outranking score (theta)'!AE288-'Outranking score (theta)'!AK288</f>
        <v>-1</v>
      </c>
      <c r="M288">
        <f ca="1">'Outranking score (theta)'!AH288-'Outranking score (theta)'!AB288+'Outranking score (theta)'!AJ288-'Outranking score (theta)'!AD288+'Outranking score (theta)'!AK288-'Outranking score (theta)'!AE288</f>
        <v>-1</v>
      </c>
    </row>
    <row r="289" spans="1:13">
      <c r="A289" s="7">
        <v>287</v>
      </c>
      <c r="B289">
        <f ca="1">'Outranking score (theta)'!B289-'Outranking score (theta)'!H289+'Outranking score (theta)'!C289-'Outranking score (theta)'!I289+'Outranking score (theta)'!D289-'Outranking score (theta)'!J289</f>
        <v>-2</v>
      </c>
      <c r="C289">
        <f ca="1">'Outranking score (theta)'!H289-'Outranking score (theta)'!B289+'Outranking score (theta)'!E289-'Outranking score (theta)'!K289+'Outranking score (theta)'!F289-'Outranking score (theta)'!L289</f>
        <v>1</v>
      </c>
      <c r="D289">
        <f ca="1">'Outranking score (theta)'!I289-'Outranking score (theta)'!C289+'Outranking score (theta)'!K289-'Outranking score (theta)'!E289+'Outranking score (theta)'!G289-'Outranking score (theta)'!M289</f>
        <v>-2</v>
      </c>
      <c r="E289">
        <f ca="1">'Outranking score (theta)'!J289-'Outranking score (theta)'!D289+'Outranking score (theta)'!L289-'Outranking score (theta)'!F289+'Outranking score (theta)'!M289-'Outranking score (theta)'!G289</f>
        <v>3</v>
      </c>
      <c r="F289">
        <f ca="1">'Outranking score (theta)'!N289-'Outranking score (theta)'!T289+'Outranking score (theta)'!O289-'Outranking score (theta)'!U289+'Outranking score (theta)'!P289-'Outranking score (theta)'!V289</f>
        <v>-2</v>
      </c>
      <c r="G289">
        <f ca="1">'Outranking score (theta)'!T289-'Outranking score (theta)'!N289+'Outranking score (theta)'!Q289-'Outranking score (theta)'!W289+'Outranking score (theta)'!R289-'Outranking score (theta)'!X289</f>
        <v>1</v>
      </c>
      <c r="H289">
        <f ca="1">'Outranking score (theta)'!U289-'Outranking score (theta)'!O289+'Outranking score (theta)'!W289-'Outranking score (theta)'!Q289+'Outranking score (theta)'!S289-'Outranking score (theta)'!Y289</f>
        <v>-2</v>
      </c>
      <c r="I289">
        <f ca="1">'Outranking score (theta)'!V289-'Outranking score (theta)'!P289+'Outranking score (theta)'!X289-'Outranking score (theta)'!R289+'Outranking score (theta)'!Y289-'Outranking score (theta)'!S289</f>
        <v>3</v>
      </c>
      <c r="J289">
        <f ca="1">'Outranking score (theta)'!Z289-'Outranking score (theta)'!AF289+'Outranking score (theta)'!AA289-'Outranking score (theta)'!AG289+'Outranking score (theta)'!AB289-'Outranking score (theta)'!AH289</f>
        <v>1</v>
      </c>
      <c r="K289">
        <f ca="1">'Outranking score (theta)'!AF289-'Outranking score (theta)'!Z289+'Outranking score (theta)'!AC289-'Outranking score (theta)'!AI289+'Outranking score (theta)'!AD289-'Outranking score (theta)'!AJ289</f>
        <v>1</v>
      </c>
      <c r="L289">
        <f ca="1">'Outranking score (theta)'!AG289-'Outranking score (theta)'!AA289+'Outranking score (theta)'!AI289-'Outranking score (theta)'!AC289+'Outranking score (theta)'!AE289-'Outranking score (theta)'!AK289</f>
        <v>-3</v>
      </c>
      <c r="M289">
        <f ca="1">'Outranking score (theta)'!AH289-'Outranking score (theta)'!AB289+'Outranking score (theta)'!AJ289-'Outranking score (theta)'!AD289+'Outranking score (theta)'!AK289-'Outranking score (theta)'!AE289</f>
        <v>1</v>
      </c>
    </row>
    <row r="290" spans="1:13">
      <c r="A290" s="7">
        <v>288</v>
      </c>
      <c r="B290">
        <f ca="1">'Outranking score (theta)'!B290-'Outranking score (theta)'!H290+'Outranking score (theta)'!C290-'Outranking score (theta)'!I290+'Outranking score (theta)'!D290-'Outranking score (theta)'!J290</f>
        <v>-2.8483083542225556</v>
      </c>
      <c r="C290">
        <f ca="1">'Outranking score (theta)'!H290-'Outranking score (theta)'!B290+'Outranking score (theta)'!E290-'Outranking score (theta)'!K290+'Outranking score (theta)'!F290-'Outranking score (theta)'!L290</f>
        <v>2</v>
      </c>
      <c r="D290">
        <f ca="1">'Outranking score (theta)'!I290-'Outranking score (theta)'!C290+'Outranking score (theta)'!K290-'Outranking score (theta)'!E290+'Outranking score (theta)'!G290-'Outranking score (theta)'!M290</f>
        <v>-1.1516916457774444</v>
      </c>
      <c r="E290">
        <f ca="1">'Outranking score (theta)'!J290-'Outranking score (theta)'!D290+'Outranking score (theta)'!L290-'Outranking score (theta)'!F290+'Outranking score (theta)'!M290-'Outranking score (theta)'!G290</f>
        <v>2</v>
      </c>
      <c r="F290">
        <f ca="1">'Outranking score (theta)'!N290-'Outranking score (theta)'!T290+'Outranking score (theta)'!O290-'Outranking score (theta)'!U290+'Outranking score (theta)'!P290-'Outranking score (theta)'!V290</f>
        <v>-1</v>
      </c>
      <c r="G290">
        <f ca="1">'Outranking score (theta)'!T290-'Outranking score (theta)'!N290+'Outranking score (theta)'!Q290-'Outranking score (theta)'!W290+'Outranking score (theta)'!R290-'Outranking score (theta)'!X290</f>
        <v>-1</v>
      </c>
      <c r="H290">
        <f ca="1">'Outranking score (theta)'!U290-'Outranking score (theta)'!O290+'Outranking score (theta)'!W290-'Outranking score (theta)'!Q290+'Outranking score (theta)'!S290-'Outranking score (theta)'!Y290</f>
        <v>-1</v>
      </c>
      <c r="I290">
        <f ca="1">'Outranking score (theta)'!V290-'Outranking score (theta)'!P290+'Outranking score (theta)'!X290-'Outranking score (theta)'!R290+'Outranking score (theta)'!Y290-'Outranking score (theta)'!S290</f>
        <v>3</v>
      </c>
      <c r="J290">
        <f ca="1">'Outranking score (theta)'!Z290-'Outranking score (theta)'!AF290+'Outranking score (theta)'!AA290-'Outranking score (theta)'!AG290+'Outranking score (theta)'!AB290-'Outranking score (theta)'!AH290</f>
        <v>0.76844488776070308</v>
      </c>
      <c r="K290">
        <f ca="1">'Outranking score (theta)'!AF290-'Outranking score (theta)'!Z290+'Outranking score (theta)'!AC290-'Outranking score (theta)'!AI290+'Outranking score (theta)'!AD290-'Outranking score (theta)'!AJ290</f>
        <v>-0.20894940600050155</v>
      </c>
      <c r="L290">
        <f ca="1">'Outranking score (theta)'!AG290-'Outranking score (theta)'!AA290+'Outranking score (theta)'!AI290-'Outranking score (theta)'!AC290+'Outranking score (theta)'!AE290-'Outranking score (theta)'!AK290</f>
        <v>-0.65932265675829993</v>
      </c>
      <c r="M290">
        <f ca="1">'Outranking score (theta)'!AH290-'Outranking score (theta)'!AB290+'Outranking score (theta)'!AJ290-'Outranking score (theta)'!AD290+'Outranking score (theta)'!AK290-'Outranking score (theta)'!AE290</f>
        <v>9.9827174998098345E-2</v>
      </c>
    </row>
    <row r="291" spans="1:13">
      <c r="A291" s="7">
        <v>289</v>
      </c>
      <c r="B291">
        <f ca="1">'Outranking score (theta)'!B291-'Outranking score (theta)'!H291+'Outranking score (theta)'!C291-'Outranking score (theta)'!I291+'Outranking score (theta)'!D291-'Outranking score (theta)'!J291</f>
        <v>-1</v>
      </c>
      <c r="C291">
        <f ca="1">'Outranking score (theta)'!H291-'Outranking score (theta)'!B291+'Outranking score (theta)'!E291-'Outranking score (theta)'!K291+'Outranking score (theta)'!F291-'Outranking score (theta)'!L291</f>
        <v>3</v>
      </c>
      <c r="D291">
        <f ca="1">'Outranking score (theta)'!I291-'Outranking score (theta)'!C291+'Outranking score (theta)'!K291-'Outranking score (theta)'!E291+'Outranking score (theta)'!G291-'Outranking score (theta)'!M291</f>
        <v>-3</v>
      </c>
      <c r="E291">
        <f ca="1">'Outranking score (theta)'!J291-'Outranking score (theta)'!D291+'Outranking score (theta)'!L291-'Outranking score (theta)'!F291+'Outranking score (theta)'!M291-'Outranking score (theta)'!G291</f>
        <v>1</v>
      </c>
      <c r="F291">
        <f ca="1">'Outranking score (theta)'!N291-'Outranking score (theta)'!T291+'Outranking score (theta)'!O291-'Outranking score (theta)'!U291+'Outranking score (theta)'!P291-'Outranking score (theta)'!V291</f>
        <v>-2</v>
      </c>
      <c r="G291">
        <f ca="1">'Outranking score (theta)'!T291-'Outranking score (theta)'!N291+'Outranking score (theta)'!Q291-'Outranking score (theta)'!W291+'Outranking score (theta)'!R291-'Outranking score (theta)'!X291</f>
        <v>2</v>
      </c>
      <c r="H291">
        <f ca="1">'Outranking score (theta)'!U291-'Outranking score (theta)'!O291+'Outranking score (theta)'!W291-'Outranking score (theta)'!Q291+'Outranking score (theta)'!S291-'Outranking score (theta)'!Y291</f>
        <v>-2</v>
      </c>
      <c r="I291">
        <f ca="1">'Outranking score (theta)'!V291-'Outranking score (theta)'!P291+'Outranking score (theta)'!X291-'Outranking score (theta)'!R291+'Outranking score (theta)'!Y291-'Outranking score (theta)'!S291</f>
        <v>2</v>
      </c>
      <c r="J291">
        <f ca="1">'Outranking score (theta)'!Z291-'Outranking score (theta)'!AF291+'Outranking score (theta)'!AA291-'Outranking score (theta)'!AG291+'Outranking score (theta)'!AB291-'Outranking score (theta)'!AH291</f>
        <v>1</v>
      </c>
      <c r="K291">
        <f ca="1">'Outranking score (theta)'!AF291-'Outranking score (theta)'!Z291+'Outranking score (theta)'!AC291-'Outranking score (theta)'!AI291+'Outranking score (theta)'!AD291-'Outranking score (theta)'!AJ291</f>
        <v>1</v>
      </c>
      <c r="L291">
        <f ca="1">'Outranking score (theta)'!AG291-'Outranking score (theta)'!AA291+'Outranking score (theta)'!AI291-'Outranking score (theta)'!AC291+'Outranking score (theta)'!AE291-'Outranking score (theta)'!AK291</f>
        <v>1</v>
      </c>
      <c r="M291">
        <f ca="1">'Outranking score (theta)'!AH291-'Outranking score (theta)'!AB291+'Outranking score (theta)'!AJ291-'Outranking score (theta)'!AD291+'Outranking score (theta)'!AK291-'Outranking score (theta)'!AE291</f>
        <v>-3</v>
      </c>
    </row>
    <row r="292" spans="1:13">
      <c r="A292" s="7">
        <v>290</v>
      </c>
      <c r="B292">
        <f ca="1">'Outranking score (theta)'!B292-'Outranking score (theta)'!H292+'Outranking score (theta)'!C292-'Outranking score (theta)'!I292+'Outranking score (theta)'!D292-'Outranking score (theta)'!J292</f>
        <v>-3</v>
      </c>
      <c r="C292">
        <f ca="1">'Outranking score (theta)'!H292-'Outranking score (theta)'!B292+'Outranking score (theta)'!E292-'Outranking score (theta)'!K292+'Outranking score (theta)'!F292-'Outranking score (theta)'!L292</f>
        <v>1.9577393916538466</v>
      </c>
      <c r="D292">
        <f ca="1">'Outranking score (theta)'!I292-'Outranking score (theta)'!C292+'Outranking score (theta)'!K292-'Outranking score (theta)'!E292+'Outranking score (theta)'!G292-'Outranking score (theta)'!M292</f>
        <v>-1</v>
      </c>
      <c r="E292">
        <f ca="1">'Outranking score (theta)'!J292-'Outranking score (theta)'!D292+'Outranking score (theta)'!L292-'Outranking score (theta)'!F292+'Outranking score (theta)'!M292-'Outranking score (theta)'!G292</f>
        <v>2.0422606083461536</v>
      </c>
      <c r="F292">
        <f ca="1">'Outranking score (theta)'!N292-'Outranking score (theta)'!T292+'Outranking score (theta)'!O292-'Outranking score (theta)'!U292+'Outranking score (theta)'!P292-'Outranking score (theta)'!V292</f>
        <v>-1</v>
      </c>
      <c r="G292">
        <f ca="1">'Outranking score (theta)'!T292-'Outranking score (theta)'!N292+'Outranking score (theta)'!Q292-'Outranking score (theta)'!W292+'Outranking score (theta)'!R292-'Outranking score (theta)'!X292</f>
        <v>2</v>
      </c>
      <c r="H292">
        <f ca="1">'Outranking score (theta)'!U292-'Outranking score (theta)'!O292+'Outranking score (theta)'!W292-'Outranking score (theta)'!Q292+'Outranking score (theta)'!S292-'Outranking score (theta)'!Y292</f>
        <v>-3</v>
      </c>
      <c r="I292">
        <f ca="1">'Outranking score (theta)'!V292-'Outranking score (theta)'!P292+'Outranking score (theta)'!X292-'Outranking score (theta)'!R292+'Outranking score (theta)'!Y292-'Outranking score (theta)'!S292</f>
        <v>2</v>
      </c>
      <c r="J292">
        <f ca="1">'Outranking score (theta)'!Z292-'Outranking score (theta)'!AF292+'Outranking score (theta)'!AA292-'Outranking score (theta)'!AG292+'Outranking score (theta)'!AB292-'Outranking score (theta)'!AH292</f>
        <v>0.84909804985710369</v>
      </c>
      <c r="K292">
        <f ca="1">'Outranking score (theta)'!AF292-'Outranking score (theta)'!Z292+'Outranking score (theta)'!AC292-'Outranking score (theta)'!AI292+'Outranking score (theta)'!AD292-'Outranking score (theta)'!AJ292</f>
        <v>-1.4693217838325936</v>
      </c>
      <c r="L292">
        <f ca="1">'Outranking score (theta)'!AG292-'Outranking score (theta)'!AA292+'Outranking score (theta)'!AI292-'Outranking score (theta)'!AC292+'Outranking score (theta)'!AE292-'Outranking score (theta)'!AK292</f>
        <v>-9.190418577751952E-2</v>
      </c>
      <c r="M292">
        <f ca="1">'Outranking score (theta)'!AH292-'Outranking score (theta)'!AB292+'Outranking score (theta)'!AJ292-'Outranking score (theta)'!AD292+'Outranking score (theta)'!AK292-'Outranking score (theta)'!AE292</f>
        <v>0.71212791975300949</v>
      </c>
    </row>
    <row r="293" spans="1:13">
      <c r="A293" s="7">
        <v>291</v>
      </c>
      <c r="B293">
        <f ca="1">'Outranking score (theta)'!B293-'Outranking score (theta)'!H293+'Outranking score (theta)'!C293-'Outranking score (theta)'!I293+'Outranking score (theta)'!D293-'Outranking score (theta)'!J293</f>
        <v>-1.9052834489725479</v>
      </c>
      <c r="C293">
        <f ca="1">'Outranking score (theta)'!H293-'Outranking score (theta)'!B293+'Outranking score (theta)'!E293-'Outranking score (theta)'!K293+'Outranking score (theta)'!F293-'Outranking score (theta)'!L293</f>
        <v>2</v>
      </c>
      <c r="D293">
        <f ca="1">'Outranking score (theta)'!I293-'Outranking score (theta)'!C293+'Outranking score (theta)'!K293-'Outranking score (theta)'!E293+'Outranking score (theta)'!G293-'Outranking score (theta)'!M293</f>
        <v>-2.0947165510274521</v>
      </c>
      <c r="E293">
        <f ca="1">'Outranking score (theta)'!J293-'Outranking score (theta)'!D293+'Outranking score (theta)'!L293-'Outranking score (theta)'!F293+'Outranking score (theta)'!M293-'Outranking score (theta)'!G293</f>
        <v>2</v>
      </c>
      <c r="F293">
        <f ca="1">'Outranking score (theta)'!N293-'Outranking score (theta)'!T293+'Outranking score (theta)'!O293-'Outranking score (theta)'!U293+'Outranking score (theta)'!P293-'Outranking score (theta)'!V293</f>
        <v>1</v>
      </c>
      <c r="G293">
        <f ca="1">'Outranking score (theta)'!T293-'Outranking score (theta)'!N293+'Outranking score (theta)'!Q293-'Outranking score (theta)'!W293+'Outranking score (theta)'!R293-'Outranking score (theta)'!X293</f>
        <v>1</v>
      </c>
      <c r="H293">
        <f ca="1">'Outranking score (theta)'!U293-'Outranking score (theta)'!O293+'Outranking score (theta)'!W293-'Outranking score (theta)'!Q293+'Outranking score (theta)'!S293-'Outranking score (theta)'!Y293</f>
        <v>-3</v>
      </c>
      <c r="I293">
        <f ca="1">'Outranking score (theta)'!V293-'Outranking score (theta)'!P293+'Outranking score (theta)'!X293-'Outranking score (theta)'!R293+'Outranking score (theta)'!Y293-'Outranking score (theta)'!S293</f>
        <v>1</v>
      </c>
      <c r="J293">
        <f ca="1">'Outranking score (theta)'!Z293-'Outranking score (theta)'!AF293+'Outranking score (theta)'!AA293-'Outranking score (theta)'!AG293+'Outranking score (theta)'!AB293-'Outranking score (theta)'!AH293</f>
        <v>-2</v>
      </c>
      <c r="K293">
        <f ca="1">'Outranking score (theta)'!AF293-'Outranking score (theta)'!Z293+'Outranking score (theta)'!AC293-'Outranking score (theta)'!AI293+'Outranking score (theta)'!AD293-'Outranking score (theta)'!AJ293</f>
        <v>-2</v>
      </c>
      <c r="L293">
        <f ca="1">'Outranking score (theta)'!AG293-'Outranking score (theta)'!AA293+'Outranking score (theta)'!AI293-'Outranking score (theta)'!AC293+'Outranking score (theta)'!AE293-'Outranking score (theta)'!AK293</f>
        <v>2</v>
      </c>
      <c r="M293">
        <f ca="1">'Outranking score (theta)'!AH293-'Outranking score (theta)'!AB293+'Outranking score (theta)'!AJ293-'Outranking score (theta)'!AD293+'Outranking score (theta)'!AK293-'Outranking score (theta)'!AE293</f>
        <v>2</v>
      </c>
    </row>
    <row r="294" spans="1:13">
      <c r="A294" s="7">
        <v>292</v>
      </c>
      <c r="B294">
        <f ca="1">'Outranking score (theta)'!B294-'Outranking score (theta)'!H294+'Outranking score (theta)'!C294-'Outranking score (theta)'!I294+'Outranking score (theta)'!D294-'Outranking score (theta)'!J294</f>
        <v>-3</v>
      </c>
      <c r="C294">
        <f ca="1">'Outranking score (theta)'!H294-'Outranking score (theta)'!B294+'Outranking score (theta)'!E294-'Outranking score (theta)'!K294+'Outranking score (theta)'!F294-'Outranking score (theta)'!L294</f>
        <v>3</v>
      </c>
      <c r="D294">
        <f ca="1">'Outranking score (theta)'!I294-'Outranking score (theta)'!C294+'Outranking score (theta)'!K294-'Outranking score (theta)'!E294+'Outranking score (theta)'!G294-'Outranking score (theta)'!M294</f>
        <v>-1</v>
      </c>
      <c r="E294">
        <f ca="1">'Outranking score (theta)'!J294-'Outranking score (theta)'!D294+'Outranking score (theta)'!L294-'Outranking score (theta)'!F294+'Outranking score (theta)'!M294-'Outranking score (theta)'!G294</f>
        <v>1</v>
      </c>
      <c r="F294">
        <f ca="1">'Outranking score (theta)'!N294-'Outranking score (theta)'!T294+'Outranking score (theta)'!O294-'Outranking score (theta)'!U294+'Outranking score (theta)'!P294-'Outranking score (theta)'!V294</f>
        <v>-1.7944160153366602</v>
      </c>
      <c r="G294">
        <f ca="1">'Outranking score (theta)'!T294-'Outranking score (theta)'!N294+'Outranking score (theta)'!Q294-'Outranking score (theta)'!W294+'Outranking score (theta)'!R294-'Outranking score (theta)'!X294</f>
        <v>1.2504261363550522</v>
      </c>
      <c r="H294">
        <f ca="1">'Outranking score (theta)'!U294-'Outranking score (theta)'!O294+'Outranking score (theta)'!W294-'Outranking score (theta)'!Q294+'Outranking score (theta)'!S294-'Outranking score (theta)'!Y294</f>
        <v>-2.20558398466334</v>
      </c>
      <c r="I294">
        <f ca="1">'Outranking score (theta)'!V294-'Outranking score (theta)'!P294+'Outranking score (theta)'!X294-'Outranking score (theta)'!R294+'Outranking score (theta)'!Y294-'Outranking score (theta)'!S294</f>
        <v>2.7495738636449478</v>
      </c>
      <c r="J294">
        <f ca="1">'Outranking score (theta)'!Z294-'Outranking score (theta)'!AF294+'Outranking score (theta)'!AA294-'Outranking score (theta)'!AG294+'Outranking score (theta)'!AB294-'Outranking score (theta)'!AH294</f>
        <v>0.21366359696358961</v>
      </c>
      <c r="K294">
        <f ca="1">'Outranking score (theta)'!AF294-'Outranking score (theta)'!Z294+'Outranking score (theta)'!AC294-'Outranking score (theta)'!AI294+'Outranking score (theta)'!AD294-'Outranking score (theta)'!AJ294</f>
        <v>1.3536117656092623</v>
      </c>
      <c r="L294">
        <f ca="1">'Outranking score (theta)'!AG294-'Outranking score (theta)'!AA294+'Outranking score (theta)'!AI294-'Outranking score (theta)'!AC294+'Outranking score (theta)'!AE294-'Outranking score (theta)'!AK294</f>
        <v>1.4327246374271481</v>
      </c>
      <c r="M294">
        <f ca="1">'Outranking score (theta)'!AH294-'Outranking score (theta)'!AB294+'Outranking score (theta)'!AJ294-'Outranking score (theta)'!AD294+'Outranking score (theta)'!AK294-'Outranking score (theta)'!AE294</f>
        <v>-3</v>
      </c>
    </row>
    <row r="295" spans="1:13">
      <c r="A295" s="7">
        <v>293</v>
      </c>
      <c r="B295">
        <f ca="1">'Outranking score (theta)'!B295-'Outranking score (theta)'!H295+'Outranking score (theta)'!C295-'Outranking score (theta)'!I295+'Outranking score (theta)'!D295-'Outranking score (theta)'!J295</f>
        <v>-3</v>
      </c>
      <c r="C295">
        <f ca="1">'Outranking score (theta)'!H295-'Outranking score (theta)'!B295+'Outranking score (theta)'!E295-'Outranking score (theta)'!K295+'Outranking score (theta)'!F295-'Outranking score (theta)'!L295</f>
        <v>2.9541101612572747</v>
      </c>
      <c r="D295">
        <f ca="1">'Outranking score (theta)'!I295-'Outranking score (theta)'!C295+'Outranking score (theta)'!K295-'Outranking score (theta)'!E295+'Outranking score (theta)'!G295-'Outranking score (theta)'!M295</f>
        <v>-1</v>
      </c>
      <c r="E295">
        <f ca="1">'Outranking score (theta)'!J295-'Outranking score (theta)'!D295+'Outranking score (theta)'!L295-'Outranking score (theta)'!F295+'Outranking score (theta)'!M295-'Outranking score (theta)'!G295</f>
        <v>1.0458898387427253</v>
      </c>
      <c r="F295">
        <f ca="1">'Outranking score (theta)'!N295-'Outranking score (theta)'!T295+'Outranking score (theta)'!O295-'Outranking score (theta)'!U295+'Outranking score (theta)'!P295-'Outranking score (theta)'!V295</f>
        <v>-2.22561859117104</v>
      </c>
      <c r="G295">
        <f ca="1">'Outranking score (theta)'!T295-'Outranking score (theta)'!N295+'Outranking score (theta)'!Q295-'Outranking score (theta)'!W295+'Outranking score (theta)'!R295-'Outranking score (theta)'!X295</f>
        <v>1.2155543429879263</v>
      </c>
      <c r="H295">
        <f ca="1">'Outranking score (theta)'!U295-'Outranking score (theta)'!O295+'Outranking score (theta)'!W295-'Outranking score (theta)'!Q295+'Outranking score (theta)'!S295-'Outranking score (theta)'!Y295</f>
        <v>-1.7743814088289598</v>
      </c>
      <c r="I295">
        <f ca="1">'Outranking score (theta)'!V295-'Outranking score (theta)'!P295+'Outranking score (theta)'!X295-'Outranking score (theta)'!R295+'Outranking score (theta)'!Y295-'Outranking score (theta)'!S295</f>
        <v>2.7844456570120739</v>
      </c>
      <c r="J295">
        <f ca="1">'Outranking score (theta)'!Z295-'Outranking score (theta)'!AF295+'Outranking score (theta)'!AA295-'Outranking score (theta)'!AG295+'Outranking score (theta)'!AB295-'Outranking score (theta)'!AH295</f>
        <v>2.4577824693496217</v>
      </c>
      <c r="K295">
        <f ca="1">'Outranking score (theta)'!AF295-'Outranking score (theta)'!Z295+'Outranking score (theta)'!AC295-'Outranking score (theta)'!AI295+'Outranking score (theta)'!AD295-'Outranking score (theta)'!AJ295</f>
        <v>-2.1873163435106484</v>
      </c>
      <c r="L295">
        <f ca="1">'Outranking score (theta)'!AG295-'Outranking score (theta)'!AA295+'Outranking score (theta)'!AI295-'Outranking score (theta)'!AC295+'Outranking score (theta)'!AE295-'Outranking score (theta)'!AK295</f>
        <v>-1.8126836564893516</v>
      </c>
      <c r="M295">
        <f ca="1">'Outranking score (theta)'!AH295-'Outranking score (theta)'!AB295+'Outranking score (theta)'!AJ295-'Outranking score (theta)'!AD295+'Outranking score (theta)'!AK295-'Outranking score (theta)'!AE295</f>
        <v>1.5422175306503783</v>
      </c>
    </row>
    <row r="296" spans="1:13">
      <c r="A296" s="7">
        <v>294</v>
      </c>
      <c r="B296">
        <f ca="1">'Outranking score (theta)'!B296-'Outranking score (theta)'!H296+'Outranking score (theta)'!C296-'Outranking score (theta)'!I296+'Outranking score (theta)'!D296-'Outranking score (theta)'!J296</f>
        <v>-1.327287221237184</v>
      </c>
      <c r="C296">
        <f ca="1">'Outranking score (theta)'!H296-'Outranking score (theta)'!B296+'Outranking score (theta)'!E296-'Outranking score (theta)'!K296+'Outranking score (theta)'!F296-'Outranking score (theta)'!L296</f>
        <v>2</v>
      </c>
      <c r="D296">
        <f ca="1">'Outranking score (theta)'!I296-'Outranking score (theta)'!C296+'Outranking score (theta)'!K296-'Outranking score (theta)'!E296+'Outranking score (theta)'!G296-'Outranking score (theta)'!M296</f>
        <v>-2.6727127787628158</v>
      </c>
      <c r="E296">
        <f ca="1">'Outranking score (theta)'!J296-'Outranking score (theta)'!D296+'Outranking score (theta)'!L296-'Outranking score (theta)'!F296+'Outranking score (theta)'!M296-'Outranking score (theta)'!G296</f>
        <v>2</v>
      </c>
      <c r="F296">
        <f ca="1">'Outranking score (theta)'!N296-'Outranking score (theta)'!T296+'Outranking score (theta)'!O296-'Outranking score (theta)'!U296+'Outranking score (theta)'!P296-'Outranking score (theta)'!V296</f>
        <v>-2</v>
      </c>
      <c r="G296">
        <f ca="1">'Outranking score (theta)'!T296-'Outranking score (theta)'!N296+'Outranking score (theta)'!Q296-'Outranking score (theta)'!W296+'Outranking score (theta)'!R296-'Outranking score (theta)'!X296</f>
        <v>2</v>
      </c>
      <c r="H296">
        <f ca="1">'Outranking score (theta)'!U296-'Outranking score (theta)'!O296+'Outranking score (theta)'!W296-'Outranking score (theta)'!Q296+'Outranking score (theta)'!S296-'Outranking score (theta)'!Y296</f>
        <v>-2</v>
      </c>
      <c r="I296">
        <f ca="1">'Outranking score (theta)'!V296-'Outranking score (theta)'!P296+'Outranking score (theta)'!X296-'Outranking score (theta)'!R296+'Outranking score (theta)'!Y296-'Outranking score (theta)'!S296</f>
        <v>2</v>
      </c>
      <c r="J296">
        <f ca="1">'Outranking score (theta)'!Z296-'Outranking score (theta)'!AF296+'Outranking score (theta)'!AA296-'Outranking score (theta)'!AG296+'Outranking score (theta)'!AB296-'Outranking score (theta)'!AH296</f>
        <v>1.0097777058998758</v>
      </c>
      <c r="K296">
        <f ca="1">'Outranking score (theta)'!AF296-'Outranking score (theta)'!Z296+'Outranking score (theta)'!AC296-'Outranking score (theta)'!AI296+'Outranking score (theta)'!AD296-'Outranking score (theta)'!AJ296</f>
        <v>2.990222294100124</v>
      </c>
      <c r="L296">
        <f ca="1">'Outranking score (theta)'!AG296-'Outranking score (theta)'!AA296+'Outranking score (theta)'!AI296-'Outranking score (theta)'!AC296+'Outranking score (theta)'!AE296-'Outranking score (theta)'!AK296</f>
        <v>-2.205583140190392</v>
      </c>
      <c r="M296">
        <f ca="1">'Outranking score (theta)'!AH296-'Outranking score (theta)'!AB296+'Outranking score (theta)'!AJ296-'Outranking score (theta)'!AD296+'Outranking score (theta)'!AK296-'Outranking score (theta)'!AE296</f>
        <v>-1.7944168598096077</v>
      </c>
    </row>
    <row r="297" spans="1:13">
      <c r="A297" s="7">
        <v>295</v>
      </c>
      <c r="B297">
        <f ca="1">'Outranking score (theta)'!B297-'Outranking score (theta)'!H297+'Outranking score (theta)'!C297-'Outranking score (theta)'!I297+'Outranking score (theta)'!D297-'Outranking score (theta)'!J297</f>
        <v>-1</v>
      </c>
      <c r="C297">
        <f ca="1">'Outranking score (theta)'!H297-'Outranking score (theta)'!B297+'Outranking score (theta)'!E297-'Outranking score (theta)'!K297+'Outranking score (theta)'!F297-'Outranking score (theta)'!L297</f>
        <v>2</v>
      </c>
      <c r="D297">
        <f ca="1">'Outranking score (theta)'!I297-'Outranking score (theta)'!C297+'Outranking score (theta)'!K297-'Outranking score (theta)'!E297+'Outranking score (theta)'!G297-'Outranking score (theta)'!M297</f>
        <v>-3</v>
      </c>
      <c r="E297">
        <f ca="1">'Outranking score (theta)'!J297-'Outranking score (theta)'!D297+'Outranking score (theta)'!L297-'Outranking score (theta)'!F297+'Outranking score (theta)'!M297-'Outranking score (theta)'!G297</f>
        <v>2</v>
      </c>
      <c r="F297">
        <f ca="1">'Outranking score (theta)'!N297-'Outranking score (theta)'!T297+'Outranking score (theta)'!O297-'Outranking score (theta)'!U297+'Outranking score (theta)'!P297-'Outranking score (theta)'!V297</f>
        <v>-2.977963031514216</v>
      </c>
      <c r="G297">
        <f ca="1">'Outranking score (theta)'!T297-'Outranking score (theta)'!N297+'Outranking score (theta)'!Q297-'Outranking score (theta)'!W297+'Outranking score (theta)'!R297-'Outranking score (theta)'!X297</f>
        <v>2</v>
      </c>
      <c r="H297">
        <f ca="1">'Outranking score (theta)'!U297-'Outranking score (theta)'!O297+'Outranking score (theta)'!W297-'Outranking score (theta)'!Q297+'Outranking score (theta)'!S297-'Outranking score (theta)'!Y297</f>
        <v>-1.022036968485784</v>
      </c>
      <c r="I297">
        <f ca="1">'Outranking score (theta)'!V297-'Outranking score (theta)'!P297+'Outranking score (theta)'!X297-'Outranking score (theta)'!R297+'Outranking score (theta)'!Y297-'Outranking score (theta)'!S297</f>
        <v>2</v>
      </c>
      <c r="J297">
        <f ca="1">'Outranking score (theta)'!Z297-'Outranking score (theta)'!AF297+'Outranking score (theta)'!AA297-'Outranking score (theta)'!AG297+'Outranking score (theta)'!AB297-'Outranking score (theta)'!AH297</f>
        <v>0</v>
      </c>
      <c r="K297">
        <f ca="1">'Outranking score (theta)'!AF297-'Outranking score (theta)'!Z297+'Outranking score (theta)'!AC297-'Outranking score (theta)'!AI297+'Outranking score (theta)'!AD297-'Outranking score (theta)'!AJ297</f>
        <v>0</v>
      </c>
      <c r="L297">
        <f ca="1">'Outranking score (theta)'!AG297-'Outranking score (theta)'!AA297+'Outranking score (theta)'!AI297-'Outranking score (theta)'!AC297+'Outranking score (theta)'!AE297-'Outranking score (theta)'!AK297</f>
        <v>3</v>
      </c>
      <c r="M297">
        <f ca="1">'Outranking score (theta)'!AH297-'Outranking score (theta)'!AB297+'Outranking score (theta)'!AJ297-'Outranking score (theta)'!AD297+'Outranking score (theta)'!AK297-'Outranking score (theta)'!AE297</f>
        <v>-3</v>
      </c>
    </row>
    <row r="298" spans="1:13">
      <c r="A298" s="7">
        <v>296</v>
      </c>
      <c r="B298">
        <f ca="1">'Outranking score (theta)'!B298-'Outranking score (theta)'!H298+'Outranking score (theta)'!C298-'Outranking score (theta)'!I298+'Outranking score (theta)'!D298-'Outranking score (theta)'!J298</f>
        <v>-2</v>
      </c>
      <c r="C298">
        <f ca="1">'Outranking score (theta)'!H298-'Outranking score (theta)'!B298+'Outranking score (theta)'!E298-'Outranking score (theta)'!K298+'Outranking score (theta)'!F298-'Outranking score (theta)'!L298</f>
        <v>2</v>
      </c>
      <c r="D298">
        <f ca="1">'Outranking score (theta)'!I298-'Outranking score (theta)'!C298+'Outranking score (theta)'!K298-'Outranking score (theta)'!E298+'Outranking score (theta)'!G298-'Outranking score (theta)'!M298</f>
        <v>-2</v>
      </c>
      <c r="E298">
        <f ca="1">'Outranking score (theta)'!J298-'Outranking score (theta)'!D298+'Outranking score (theta)'!L298-'Outranking score (theta)'!F298+'Outranking score (theta)'!M298-'Outranking score (theta)'!G298</f>
        <v>2</v>
      </c>
      <c r="F298">
        <f ca="1">'Outranking score (theta)'!N298-'Outranking score (theta)'!T298+'Outranking score (theta)'!O298-'Outranking score (theta)'!U298+'Outranking score (theta)'!P298-'Outranking score (theta)'!V298</f>
        <v>-2</v>
      </c>
      <c r="G298">
        <f ca="1">'Outranking score (theta)'!T298-'Outranking score (theta)'!N298+'Outranking score (theta)'!Q298-'Outranking score (theta)'!W298+'Outranking score (theta)'!R298-'Outranking score (theta)'!X298</f>
        <v>2</v>
      </c>
      <c r="H298">
        <f ca="1">'Outranking score (theta)'!U298-'Outranking score (theta)'!O298+'Outranking score (theta)'!W298-'Outranking score (theta)'!Q298+'Outranking score (theta)'!S298-'Outranking score (theta)'!Y298</f>
        <v>-2</v>
      </c>
      <c r="I298">
        <f ca="1">'Outranking score (theta)'!V298-'Outranking score (theta)'!P298+'Outranking score (theta)'!X298-'Outranking score (theta)'!R298+'Outranking score (theta)'!Y298-'Outranking score (theta)'!S298</f>
        <v>2</v>
      </c>
      <c r="J298">
        <f ca="1">'Outranking score (theta)'!Z298-'Outranking score (theta)'!AF298+'Outranking score (theta)'!AA298-'Outranking score (theta)'!AG298+'Outranking score (theta)'!AB298-'Outranking score (theta)'!AH298</f>
        <v>-1</v>
      </c>
      <c r="K298">
        <f ca="1">'Outranking score (theta)'!AF298-'Outranking score (theta)'!Z298+'Outranking score (theta)'!AC298-'Outranking score (theta)'!AI298+'Outranking score (theta)'!AD298-'Outranking score (theta)'!AJ298</f>
        <v>-1</v>
      </c>
      <c r="L298">
        <f ca="1">'Outranking score (theta)'!AG298-'Outranking score (theta)'!AA298+'Outranking score (theta)'!AI298-'Outranking score (theta)'!AC298+'Outranking score (theta)'!AE298-'Outranking score (theta)'!AK298</f>
        <v>3</v>
      </c>
      <c r="M298">
        <f ca="1">'Outranking score (theta)'!AH298-'Outranking score (theta)'!AB298+'Outranking score (theta)'!AJ298-'Outranking score (theta)'!AD298+'Outranking score (theta)'!AK298-'Outranking score (theta)'!AE298</f>
        <v>-1</v>
      </c>
    </row>
    <row r="299" spans="1:13">
      <c r="A299" s="7">
        <v>297</v>
      </c>
      <c r="B299">
        <f ca="1">'Outranking score (theta)'!B299-'Outranking score (theta)'!H299+'Outranking score (theta)'!C299-'Outranking score (theta)'!I299+'Outranking score (theta)'!D299-'Outranking score (theta)'!J299</f>
        <v>-3</v>
      </c>
      <c r="C299">
        <f ca="1">'Outranking score (theta)'!H299-'Outranking score (theta)'!B299+'Outranking score (theta)'!E299-'Outranking score (theta)'!K299+'Outranking score (theta)'!F299-'Outranking score (theta)'!L299</f>
        <v>1.9336365190875331</v>
      </c>
      <c r="D299">
        <f ca="1">'Outranking score (theta)'!I299-'Outranking score (theta)'!C299+'Outranking score (theta)'!K299-'Outranking score (theta)'!E299+'Outranking score (theta)'!G299-'Outranking score (theta)'!M299</f>
        <v>-1</v>
      </c>
      <c r="E299">
        <f ca="1">'Outranking score (theta)'!J299-'Outranking score (theta)'!D299+'Outranking score (theta)'!L299-'Outranking score (theta)'!F299+'Outranking score (theta)'!M299-'Outranking score (theta)'!G299</f>
        <v>2.0663634809124671</v>
      </c>
      <c r="F299">
        <f ca="1">'Outranking score (theta)'!N299-'Outranking score (theta)'!T299+'Outranking score (theta)'!O299-'Outranking score (theta)'!U299+'Outranking score (theta)'!P299-'Outranking score (theta)'!V299</f>
        <v>-2.5511979057149192</v>
      </c>
      <c r="G299">
        <f ca="1">'Outranking score (theta)'!T299-'Outranking score (theta)'!N299+'Outranking score (theta)'!Q299-'Outranking score (theta)'!W299+'Outranking score (theta)'!R299-'Outranking score (theta)'!X299</f>
        <v>3</v>
      </c>
      <c r="H299">
        <f ca="1">'Outranking score (theta)'!U299-'Outranking score (theta)'!O299+'Outranking score (theta)'!W299-'Outranking score (theta)'!Q299+'Outranking score (theta)'!S299-'Outranking score (theta)'!Y299</f>
        <v>-1.4488020942850806</v>
      </c>
      <c r="I299">
        <f ca="1">'Outranking score (theta)'!V299-'Outranking score (theta)'!P299+'Outranking score (theta)'!X299-'Outranking score (theta)'!R299+'Outranking score (theta)'!Y299-'Outranking score (theta)'!S299</f>
        <v>1</v>
      </c>
      <c r="J299">
        <f ca="1">'Outranking score (theta)'!Z299-'Outranking score (theta)'!AF299+'Outranking score (theta)'!AA299-'Outranking score (theta)'!AG299+'Outranking score (theta)'!AB299-'Outranking score (theta)'!AH299</f>
        <v>0.53230319035352069</v>
      </c>
      <c r="K299">
        <f ca="1">'Outranking score (theta)'!AF299-'Outranking score (theta)'!Z299+'Outranking score (theta)'!AC299-'Outranking score (theta)'!AI299+'Outranking score (theta)'!AD299-'Outranking score (theta)'!AJ299</f>
        <v>1.4834814959837124</v>
      </c>
      <c r="L299">
        <f ca="1">'Outranking score (theta)'!AG299-'Outranking score (theta)'!AA299+'Outranking score (theta)'!AI299-'Outranking score (theta)'!AC299+'Outranking score (theta)'!AE299-'Outranking score (theta)'!AK299</f>
        <v>-3</v>
      </c>
      <c r="M299">
        <f ca="1">'Outranking score (theta)'!AH299-'Outranking score (theta)'!AB299+'Outranking score (theta)'!AJ299-'Outranking score (theta)'!AD299+'Outranking score (theta)'!AK299-'Outranking score (theta)'!AE299</f>
        <v>0.98421531366276704</v>
      </c>
    </row>
    <row r="300" spans="1:13">
      <c r="A300" s="7">
        <v>298</v>
      </c>
      <c r="B300">
        <f ca="1">'Outranking score (theta)'!B300-'Outranking score (theta)'!H300+'Outranking score (theta)'!C300-'Outranking score (theta)'!I300+'Outranking score (theta)'!D300-'Outranking score (theta)'!J300</f>
        <v>-3</v>
      </c>
      <c r="C300">
        <f ca="1">'Outranking score (theta)'!H300-'Outranking score (theta)'!B300+'Outranking score (theta)'!E300-'Outranking score (theta)'!K300+'Outranking score (theta)'!F300-'Outranking score (theta)'!L300</f>
        <v>2.7200688511895983</v>
      </c>
      <c r="D300">
        <f ca="1">'Outranking score (theta)'!I300-'Outranking score (theta)'!C300+'Outranking score (theta)'!K300-'Outranking score (theta)'!E300+'Outranking score (theta)'!G300-'Outranking score (theta)'!M300</f>
        <v>-1</v>
      </c>
      <c r="E300">
        <f ca="1">'Outranking score (theta)'!J300-'Outranking score (theta)'!D300+'Outranking score (theta)'!L300-'Outranking score (theta)'!F300+'Outranking score (theta)'!M300-'Outranking score (theta)'!G300</f>
        <v>1.2799311488104015</v>
      </c>
      <c r="F300">
        <f ca="1">'Outranking score (theta)'!N300-'Outranking score (theta)'!T300+'Outranking score (theta)'!O300-'Outranking score (theta)'!U300+'Outranking score (theta)'!P300-'Outranking score (theta)'!V300</f>
        <v>-2</v>
      </c>
      <c r="G300">
        <f ca="1">'Outranking score (theta)'!T300-'Outranking score (theta)'!N300+'Outranking score (theta)'!Q300-'Outranking score (theta)'!W300+'Outranking score (theta)'!R300-'Outranking score (theta)'!X300</f>
        <v>3</v>
      </c>
      <c r="H300">
        <f ca="1">'Outranking score (theta)'!U300-'Outranking score (theta)'!O300+'Outranking score (theta)'!W300-'Outranking score (theta)'!Q300+'Outranking score (theta)'!S300-'Outranking score (theta)'!Y300</f>
        <v>-2</v>
      </c>
      <c r="I300">
        <f ca="1">'Outranking score (theta)'!V300-'Outranking score (theta)'!P300+'Outranking score (theta)'!X300-'Outranking score (theta)'!R300+'Outranking score (theta)'!Y300-'Outranking score (theta)'!S300</f>
        <v>1</v>
      </c>
      <c r="J300">
        <f ca="1">'Outranking score (theta)'!Z300-'Outranking score (theta)'!AF300+'Outranking score (theta)'!AA300-'Outranking score (theta)'!AG300+'Outranking score (theta)'!AB300-'Outranking score (theta)'!AH300</f>
        <v>1.8688271990286687</v>
      </c>
      <c r="K300">
        <f ca="1">'Outranking score (theta)'!AF300-'Outranking score (theta)'!Z300+'Outranking score (theta)'!AC300-'Outranking score (theta)'!AI300+'Outranking score (theta)'!AD300-'Outranking score (theta)'!AJ300</f>
        <v>-2.4570045452412534</v>
      </c>
      <c r="L300">
        <f ca="1">'Outranking score (theta)'!AG300-'Outranking score (theta)'!AA300+'Outranking score (theta)'!AI300-'Outranking score (theta)'!AC300+'Outranking score (theta)'!AE300-'Outranking score (theta)'!AK300</f>
        <v>2.1311728009713313</v>
      </c>
      <c r="M300">
        <f ca="1">'Outranking score (theta)'!AH300-'Outranking score (theta)'!AB300+'Outranking score (theta)'!AJ300-'Outranking score (theta)'!AD300+'Outranking score (theta)'!AK300-'Outranking score (theta)'!AE300</f>
        <v>-1.5429954547587466</v>
      </c>
    </row>
    <row r="301" spans="1:13">
      <c r="A301" s="7">
        <v>299</v>
      </c>
      <c r="B301">
        <f ca="1">'Outranking score (theta)'!B301-'Outranking score (theta)'!H301+'Outranking score (theta)'!C301-'Outranking score (theta)'!I301+'Outranking score (theta)'!D301-'Outranking score (theta)'!J301</f>
        <v>-1</v>
      </c>
      <c r="C301">
        <f ca="1">'Outranking score (theta)'!H301-'Outranking score (theta)'!B301+'Outranking score (theta)'!E301-'Outranking score (theta)'!K301+'Outranking score (theta)'!F301-'Outranking score (theta)'!L301</f>
        <v>2</v>
      </c>
      <c r="D301">
        <f ca="1">'Outranking score (theta)'!I301-'Outranking score (theta)'!C301+'Outranking score (theta)'!K301-'Outranking score (theta)'!E301+'Outranking score (theta)'!G301-'Outranking score (theta)'!M301</f>
        <v>-3</v>
      </c>
      <c r="E301">
        <f ca="1">'Outranking score (theta)'!J301-'Outranking score (theta)'!D301+'Outranking score (theta)'!L301-'Outranking score (theta)'!F301+'Outranking score (theta)'!M301-'Outranking score (theta)'!G301</f>
        <v>2</v>
      </c>
      <c r="F301">
        <f ca="1">'Outranking score (theta)'!N301-'Outranking score (theta)'!T301+'Outranking score (theta)'!O301-'Outranking score (theta)'!U301+'Outranking score (theta)'!P301-'Outranking score (theta)'!V301</f>
        <v>-2</v>
      </c>
      <c r="G301">
        <f ca="1">'Outranking score (theta)'!T301-'Outranking score (theta)'!N301+'Outranking score (theta)'!Q301-'Outranking score (theta)'!W301+'Outranking score (theta)'!R301-'Outranking score (theta)'!X301</f>
        <v>3</v>
      </c>
      <c r="H301">
        <f ca="1">'Outranking score (theta)'!U301-'Outranking score (theta)'!O301+'Outranking score (theta)'!W301-'Outranking score (theta)'!Q301+'Outranking score (theta)'!S301-'Outranking score (theta)'!Y301</f>
        <v>-2</v>
      </c>
      <c r="I301">
        <f ca="1">'Outranking score (theta)'!V301-'Outranking score (theta)'!P301+'Outranking score (theta)'!X301-'Outranking score (theta)'!R301+'Outranking score (theta)'!Y301-'Outranking score (theta)'!S301</f>
        <v>1</v>
      </c>
      <c r="J301">
        <f ca="1">'Outranking score (theta)'!Z301-'Outranking score (theta)'!AF301+'Outranking score (theta)'!AA301-'Outranking score (theta)'!AG301+'Outranking score (theta)'!AB301-'Outranking score (theta)'!AH301</f>
        <v>1.6331325888969463</v>
      </c>
      <c r="K301">
        <f ca="1">'Outranking score (theta)'!AF301-'Outranking score (theta)'!Z301+'Outranking score (theta)'!AC301-'Outranking score (theta)'!AI301+'Outranking score (theta)'!AD301-'Outranking score (theta)'!AJ301</f>
        <v>-3</v>
      </c>
      <c r="L301">
        <f ca="1">'Outranking score (theta)'!AG301-'Outranking score (theta)'!AA301+'Outranking score (theta)'!AI301-'Outranking score (theta)'!AC301+'Outranking score (theta)'!AE301-'Outranking score (theta)'!AK301</f>
        <v>1.9989362608087702</v>
      </c>
      <c r="M301">
        <f ca="1">'Outranking score (theta)'!AH301-'Outranking score (theta)'!AB301+'Outranking score (theta)'!AJ301-'Outranking score (theta)'!AD301+'Outranking score (theta)'!AK301-'Outranking score (theta)'!AE301</f>
        <v>-0.63206884970571642</v>
      </c>
    </row>
    <row r="302" spans="1:13">
      <c r="A302" s="7">
        <v>300</v>
      </c>
      <c r="B302">
        <f ca="1">'Outranking score (theta)'!B302-'Outranking score (theta)'!H302+'Outranking score (theta)'!C302-'Outranking score (theta)'!I302+'Outranking score (theta)'!D302-'Outranking score (theta)'!J302</f>
        <v>-2</v>
      </c>
      <c r="C302">
        <f ca="1">'Outranking score (theta)'!H302-'Outranking score (theta)'!B302+'Outranking score (theta)'!E302-'Outranking score (theta)'!K302+'Outranking score (theta)'!F302-'Outranking score (theta)'!L302</f>
        <v>1.9916036894852465</v>
      </c>
      <c r="D302">
        <f ca="1">'Outranking score (theta)'!I302-'Outranking score (theta)'!C302+'Outranking score (theta)'!K302-'Outranking score (theta)'!E302+'Outranking score (theta)'!G302-'Outranking score (theta)'!M302</f>
        <v>-2</v>
      </c>
      <c r="E302">
        <f ca="1">'Outranking score (theta)'!J302-'Outranking score (theta)'!D302+'Outranking score (theta)'!L302-'Outranking score (theta)'!F302+'Outranking score (theta)'!M302-'Outranking score (theta)'!G302</f>
        <v>2.0083963105147538</v>
      </c>
      <c r="F302">
        <f ca="1">'Outranking score (theta)'!N302-'Outranking score (theta)'!T302+'Outranking score (theta)'!O302-'Outranking score (theta)'!U302+'Outranking score (theta)'!P302-'Outranking score (theta)'!V302</f>
        <v>0</v>
      </c>
      <c r="G302">
        <f ca="1">'Outranking score (theta)'!T302-'Outranking score (theta)'!N302+'Outranking score (theta)'!Q302-'Outranking score (theta)'!W302+'Outranking score (theta)'!R302-'Outranking score (theta)'!X302</f>
        <v>1.8704510519845676</v>
      </c>
      <c r="H302">
        <f ca="1">'Outranking score (theta)'!U302-'Outranking score (theta)'!O302+'Outranking score (theta)'!W302-'Outranking score (theta)'!Q302+'Outranking score (theta)'!S302-'Outranking score (theta)'!Y302</f>
        <v>-3</v>
      </c>
      <c r="I302">
        <f ca="1">'Outranking score (theta)'!V302-'Outranking score (theta)'!P302+'Outranking score (theta)'!X302-'Outranking score (theta)'!R302+'Outranking score (theta)'!Y302-'Outranking score (theta)'!S302</f>
        <v>1.1295489480154324</v>
      </c>
      <c r="J302">
        <f ca="1">'Outranking score (theta)'!Z302-'Outranking score (theta)'!AF302+'Outranking score (theta)'!AA302-'Outranking score (theta)'!AG302+'Outranking score (theta)'!AB302-'Outranking score (theta)'!AH302</f>
        <v>-1</v>
      </c>
      <c r="K302">
        <f ca="1">'Outranking score (theta)'!AF302-'Outranking score (theta)'!Z302+'Outranking score (theta)'!AC302-'Outranking score (theta)'!AI302+'Outranking score (theta)'!AD302-'Outranking score (theta)'!AJ302</f>
        <v>3</v>
      </c>
      <c r="L302">
        <f ca="1">'Outranking score (theta)'!AG302-'Outranking score (theta)'!AA302+'Outranking score (theta)'!AI302-'Outranking score (theta)'!AC302+'Outranking score (theta)'!AE302-'Outranking score (theta)'!AK302</f>
        <v>-1.2661786570359665</v>
      </c>
      <c r="M302">
        <f ca="1">'Outranking score (theta)'!AH302-'Outranking score (theta)'!AB302+'Outranking score (theta)'!AJ302-'Outranking score (theta)'!AD302+'Outranking score (theta)'!AK302-'Outranking score (theta)'!AE302</f>
        <v>-0.73382134296403345</v>
      </c>
    </row>
    <row r="303" spans="1:13">
      <c r="A303" s="7">
        <v>301</v>
      </c>
      <c r="B303">
        <f ca="1">'Outranking score (theta)'!B303-'Outranking score (theta)'!H303+'Outranking score (theta)'!C303-'Outranking score (theta)'!I303+'Outranking score (theta)'!D303-'Outranking score (theta)'!J303</f>
        <v>-3</v>
      </c>
      <c r="C303">
        <f ca="1">'Outranking score (theta)'!H303-'Outranking score (theta)'!B303+'Outranking score (theta)'!E303-'Outranking score (theta)'!K303+'Outranking score (theta)'!F303-'Outranking score (theta)'!L303</f>
        <v>1.3998172889044573</v>
      </c>
      <c r="D303">
        <f ca="1">'Outranking score (theta)'!I303-'Outranking score (theta)'!C303+'Outranking score (theta)'!K303-'Outranking score (theta)'!E303+'Outranking score (theta)'!G303-'Outranking score (theta)'!M303</f>
        <v>-1</v>
      </c>
      <c r="E303">
        <f ca="1">'Outranking score (theta)'!J303-'Outranking score (theta)'!D303+'Outranking score (theta)'!L303-'Outranking score (theta)'!F303+'Outranking score (theta)'!M303-'Outranking score (theta)'!G303</f>
        <v>2.6001827110955427</v>
      </c>
      <c r="F303">
        <f ca="1">'Outranking score (theta)'!N303-'Outranking score (theta)'!T303+'Outranking score (theta)'!O303-'Outranking score (theta)'!U303+'Outranking score (theta)'!P303-'Outranking score (theta)'!V303</f>
        <v>-2</v>
      </c>
      <c r="G303">
        <f ca="1">'Outranking score (theta)'!T303-'Outranking score (theta)'!N303+'Outranking score (theta)'!Q303-'Outranking score (theta)'!W303+'Outranking score (theta)'!R303-'Outranking score (theta)'!X303</f>
        <v>2</v>
      </c>
      <c r="H303">
        <f ca="1">'Outranking score (theta)'!U303-'Outranking score (theta)'!O303+'Outranking score (theta)'!W303-'Outranking score (theta)'!Q303+'Outranking score (theta)'!S303-'Outranking score (theta)'!Y303</f>
        <v>2</v>
      </c>
      <c r="I303">
        <f ca="1">'Outranking score (theta)'!V303-'Outranking score (theta)'!P303+'Outranking score (theta)'!X303-'Outranking score (theta)'!R303+'Outranking score (theta)'!Y303-'Outranking score (theta)'!S303</f>
        <v>-2</v>
      </c>
      <c r="J303">
        <f ca="1">'Outranking score (theta)'!Z303-'Outranking score (theta)'!AF303+'Outranking score (theta)'!AA303-'Outranking score (theta)'!AG303+'Outranking score (theta)'!AB303-'Outranking score (theta)'!AH303</f>
        <v>1.4335877065507359</v>
      </c>
      <c r="K303">
        <f ca="1">'Outranking score (theta)'!AF303-'Outranking score (theta)'!Z303+'Outranking score (theta)'!AC303-'Outranking score (theta)'!AI303+'Outranking score (theta)'!AD303-'Outranking score (theta)'!AJ303</f>
        <v>-0.62327004921721585</v>
      </c>
      <c r="L303">
        <f ca="1">'Outranking score (theta)'!AG303-'Outranking score (theta)'!AA303+'Outranking score (theta)'!AI303-'Outranking score (theta)'!AC303+'Outranking score (theta)'!AE303-'Outranking score (theta)'!AK303</f>
        <v>-1.6011767339105989</v>
      </c>
      <c r="M303">
        <f ca="1">'Outranking score (theta)'!AH303-'Outranking score (theta)'!AB303+'Outranking score (theta)'!AJ303-'Outranking score (theta)'!AD303+'Outranking score (theta)'!AK303-'Outranking score (theta)'!AE303</f>
        <v>0.79085907657707899</v>
      </c>
    </row>
    <row r="304" spans="1:13">
      <c r="A304" s="7">
        <v>302</v>
      </c>
      <c r="B304">
        <f ca="1">'Outranking score (theta)'!B304-'Outranking score (theta)'!H304+'Outranking score (theta)'!C304-'Outranking score (theta)'!I304+'Outranking score (theta)'!D304-'Outranking score (theta)'!J304</f>
        <v>-1.597081788106147</v>
      </c>
      <c r="C304">
        <f ca="1">'Outranking score (theta)'!H304-'Outranking score (theta)'!B304+'Outranking score (theta)'!E304-'Outranking score (theta)'!K304+'Outranking score (theta)'!F304-'Outranking score (theta)'!L304</f>
        <v>2.41092590631439</v>
      </c>
      <c r="D304">
        <f ca="1">'Outranking score (theta)'!I304-'Outranking score (theta)'!C304+'Outranking score (theta)'!K304-'Outranking score (theta)'!E304+'Outranking score (theta)'!G304-'Outranking score (theta)'!M304</f>
        <v>-2.4029182118938532</v>
      </c>
      <c r="E304">
        <f ca="1">'Outranking score (theta)'!J304-'Outranking score (theta)'!D304+'Outranking score (theta)'!L304-'Outranking score (theta)'!F304+'Outranking score (theta)'!M304-'Outranking score (theta)'!G304</f>
        <v>1.58907409368561</v>
      </c>
      <c r="F304">
        <f ca="1">'Outranking score (theta)'!N304-'Outranking score (theta)'!T304+'Outranking score (theta)'!O304-'Outranking score (theta)'!U304+'Outranking score (theta)'!P304-'Outranking score (theta)'!V304</f>
        <v>1</v>
      </c>
      <c r="G304">
        <f ca="1">'Outranking score (theta)'!T304-'Outranking score (theta)'!N304+'Outranking score (theta)'!Q304-'Outranking score (theta)'!W304+'Outranking score (theta)'!R304-'Outranking score (theta)'!X304</f>
        <v>1</v>
      </c>
      <c r="H304">
        <f ca="1">'Outranking score (theta)'!U304-'Outranking score (theta)'!O304+'Outranking score (theta)'!W304-'Outranking score (theta)'!Q304+'Outranking score (theta)'!S304-'Outranking score (theta)'!Y304</f>
        <v>-3</v>
      </c>
      <c r="I304">
        <f ca="1">'Outranking score (theta)'!V304-'Outranking score (theta)'!P304+'Outranking score (theta)'!X304-'Outranking score (theta)'!R304+'Outranking score (theta)'!Y304-'Outranking score (theta)'!S304</f>
        <v>1</v>
      </c>
      <c r="J304">
        <f ca="1">'Outranking score (theta)'!Z304-'Outranking score (theta)'!AF304+'Outranking score (theta)'!AA304-'Outranking score (theta)'!AG304+'Outranking score (theta)'!AB304-'Outranking score (theta)'!AH304</f>
        <v>1</v>
      </c>
      <c r="K304">
        <f ca="1">'Outranking score (theta)'!AF304-'Outranking score (theta)'!Z304+'Outranking score (theta)'!AC304-'Outranking score (theta)'!AI304+'Outranking score (theta)'!AD304-'Outranking score (theta)'!AJ304</f>
        <v>1</v>
      </c>
      <c r="L304">
        <f ca="1">'Outranking score (theta)'!AG304-'Outranking score (theta)'!AA304+'Outranking score (theta)'!AI304-'Outranking score (theta)'!AC304+'Outranking score (theta)'!AE304-'Outranking score (theta)'!AK304</f>
        <v>1</v>
      </c>
      <c r="M304">
        <f ca="1">'Outranking score (theta)'!AH304-'Outranking score (theta)'!AB304+'Outranking score (theta)'!AJ304-'Outranking score (theta)'!AD304+'Outranking score (theta)'!AK304-'Outranking score (theta)'!AE304</f>
        <v>-3</v>
      </c>
    </row>
    <row r="305" spans="1:13">
      <c r="A305" s="7">
        <v>303</v>
      </c>
      <c r="B305">
        <f ca="1">'Outranking score (theta)'!B305-'Outranking score (theta)'!H305+'Outranking score (theta)'!C305-'Outranking score (theta)'!I305+'Outranking score (theta)'!D305-'Outranking score (theta)'!J305</f>
        <v>-2</v>
      </c>
      <c r="C305">
        <f ca="1">'Outranking score (theta)'!H305-'Outranking score (theta)'!B305+'Outranking score (theta)'!E305-'Outranking score (theta)'!K305+'Outranking score (theta)'!F305-'Outranking score (theta)'!L305</f>
        <v>1.0913159813621809</v>
      </c>
      <c r="D305">
        <f ca="1">'Outranking score (theta)'!I305-'Outranking score (theta)'!C305+'Outranking score (theta)'!K305-'Outranking score (theta)'!E305+'Outranking score (theta)'!G305-'Outranking score (theta)'!M305</f>
        <v>-2</v>
      </c>
      <c r="E305">
        <f ca="1">'Outranking score (theta)'!J305-'Outranking score (theta)'!D305+'Outranking score (theta)'!L305-'Outranking score (theta)'!F305+'Outranking score (theta)'!M305-'Outranking score (theta)'!G305</f>
        <v>2.9086840186378193</v>
      </c>
      <c r="F305">
        <f ca="1">'Outranking score (theta)'!N305-'Outranking score (theta)'!T305+'Outranking score (theta)'!O305-'Outranking score (theta)'!U305+'Outranking score (theta)'!P305-'Outranking score (theta)'!V305</f>
        <v>-0.3902636855938808</v>
      </c>
      <c r="G305">
        <f ca="1">'Outranking score (theta)'!T305-'Outranking score (theta)'!N305+'Outranking score (theta)'!Q305-'Outranking score (theta)'!W305+'Outranking score (theta)'!R305-'Outranking score (theta)'!X305</f>
        <v>-1.3305834274812971</v>
      </c>
      <c r="H305">
        <f ca="1">'Outranking score (theta)'!U305-'Outranking score (theta)'!O305+'Outranking score (theta)'!W305-'Outranking score (theta)'!Q305+'Outranking score (theta)'!S305-'Outranking score (theta)'!Y305</f>
        <v>-1.2791528869248219</v>
      </c>
      <c r="I305">
        <f ca="1">'Outranking score (theta)'!V305-'Outranking score (theta)'!P305+'Outranking score (theta)'!X305-'Outranking score (theta)'!R305+'Outranking score (theta)'!Y305-'Outranking score (theta)'!S305</f>
        <v>3</v>
      </c>
      <c r="J305">
        <f ca="1">'Outranking score (theta)'!Z305-'Outranking score (theta)'!AF305+'Outranking score (theta)'!AA305-'Outranking score (theta)'!AG305+'Outranking score (theta)'!AB305-'Outranking score (theta)'!AH305</f>
        <v>3</v>
      </c>
      <c r="K305">
        <f ca="1">'Outranking score (theta)'!AF305-'Outranking score (theta)'!Z305+'Outranking score (theta)'!AC305-'Outranking score (theta)'!AI305+'Outranking score (theta)'!AD305-'Outranking score (theta)'!AJ305</f>
        <v>-1</v>
      </c>
      <c r="L305">
        <f ca="1">'Outranking score (theta)'!AG305-'Outranking score (theta)'!AA305+'Outranking score (theta)'!AI305-'Outranking score (theta)'!AC305+'Outranking score (theta)'!AE305-'Outranking score (theta)'!AK305</f>
        <v>-1</v>
      </c>
      <c r="M305">
        <f ca="1">'Outranking score (theta)'!AH305-'Outranking score (theta)'!AB305+'Outranking score (theta)'!AJ305-'Outranking score (theta)'!AD305+'Outranking score (theta)'!AK305-'Outranking score (theta)'!AE305</f>
        <v>-1</v>
      </c>
    </row>
    <row r="306" spans="1:13">
      <c r="A306" s="7">
        <v>304</v>
      </c>
      <c r="B306">
        <f ca="1">'Outranking score (theta)'!B306-'Outranking score (theta)'!H306+'Outranking score (theta)'!C306-'Outranking score (theta)'!I306+'Outranking score (theta)'!D306-'Outranking score (theta)'!J306</f>
        <v>-1.9261104146210641</v>
      </c>
      <c r="C306">
        <f ca="1">'Outranking score (theta)'!H306-'Outranking score (theta)'!B306+'Outranking score (theta)'!E306-'Outranking score (theta)'!K306+'Outranking score (theta)'!F306-'Outranking score (theta)'!L306</f>
        <v>1.4840660669341141</v>
      </c>
      <c r="D306">
        <f ca="1">'Outranking score (theta)'!I306-'Outranking score (theta)'!C306+'Outranking score (theta)'!K306-'Outranking score (theta)'!E306+'Outranking score (theta)'!G306-'Outranking score (theta)'!M306</f>
        <v>-2.0738895853789359</v>
      </c>
      <c r="E306">
        <f ca="1">'Outranking score (theta)'!J306-'Outranking score (theta)'!D306+'Outranking score (theta)'!L306-'Outranking score (theta)'!F306+'Outranking score (theta)'!M306-'Outranking score (theta)'!G306</f>
        <v>2.5159339330658859</v>
      </c>
      <c r="F306">
        <f ca="1">'Outranking score (theta)'!N306-'Outranking score (theta)'!T306+'Outranking score (theta)'!O306-'Outranking score (theta)'!U306+'Outranking score (theta)'!P306-'Outranking score (theta)'!V306</f>
        <v>0</v>
      </c>
      <c r="G306">
        <f ca="1">'Outranking score (theta)'!T306-'Outranking score (theta)'!N306+'Outranking score (theta)'!Q306-'Outranking score (theta)'!W306+'Outranking score (theta)'!R306-'Outranking score (theta)'!X306</f>
        <v>3</v>
      </c>
      <c r="H306">
        <f ca="1">'Outranking score (theta)'!U306-'Outranking score (theta)'!O306+'Outranking score (theta)'!W306-'Outranking score (theta)'!Q306+'Outranking score (theta)'!S306-'Outranking score (theta)'!Y306</f>
        <v>-3</v>
      </c>
      <c r="I306">
        <f ca="1">'Outranking score (theta)'!V306-'Outranking score (theta)'!P306+'Outranking score (theta)'!X306-'Outranking score (theta)'!R306+'Outranking score (theta)'!Y306-'Outranking score (theta)'!S306</f>
        <v>0</v>
      </c>
      <c r="J306">
        <f ca="1">'Outranking score (theta)'!Z306-'Outranking score (theta)'!AF306+'Outranking score (theta)'!AA306-'Outranking score (theta)'!AG306+'Outranking score (theta)'!AB306-'Outranking score (theta)'!AH306</f>
        <v>2</v>
      </c>
      <c r="K306">
        <f ca="1">'Outranking score (theta)'!AF306-'Outranking score (theta)'!Z306+'Outranking score (theta)'!AC306-'Outranking score (theta)'!AI306+'Outranking score (theta)'!AD306-'Outranking score (theta)'!AJ306</f>
        <v>-1</v>
      </c>
      <c r="L306">
        <f ca="1">'Outranking score (theta)'!AG306-'Outranking score (theta)'!AA306+'Outranking score (theta)'!AI306-'Outranking score (theta)'!AC306+'Outranking score (theta)'!AE306-'Outranking score (theta)'!AK306</f>
        <v>2</v>
      </c>
      <c r="M306">
        <f ca="1">'Outranking score (theta)'!AH306-'Outranking score (theta)'!AB306+'Outranking score (theta)'!AJ306-'Outranking score (theta)'!AD306+'Outranking score (theta)'!AK306-'Outranking score (theta)'!AE306</f>
        <v>-3</v>
      </c>
    </row>
    <row r="307" spans="1:13">
      <c r="A307" s="7">
        <v>305</v>
      </c>
      <c r="B307">
        <f ca="1">'Outranking score (theta)'!B307-'Outranking score (theta)'!H307+'Outranking score (theta)'!C307-'Outranking score (theta)'!I307+'Outranking score (theta)'!D307-'Outranking score (theta)'!J307</f>
        <v>-1.9106924985555103</v>
      </c>
      <c r="C307">
        <f ca="1">'Outranking score (theta)'!H307-'Outranking score (theta)'!B307+'Outranking score (theta)'!E307-'Outranking score (theta)'!K307+'Outranking score (theta)'!F307-'Outranking score (theta)'!L307</f>
        <v>2.4580167235010046</v>
      </c>
      <c r="D307">
        <f ca="1">'Outranking score (theta)'!I307-'Outranking score (theta)'!C307+'Outranking score (theta)'!K307-'Outranking score (theta)'!E307+'Outranking score (theta)'!G307-'Outranking score (theta)'!M307</f>
        <v>-2.0893075014444893</v>
      </c>
      <c r="E307">
        <f ca="1">'Outranking score (theta)'!J307-'Outranking score (theta)'!D307+'Outranking score (theta)'!L307-'Outranking score (theta)'!F307+'Outranking score (theta)'!M307-'Outranking score (theta)'!G307</f>
        <v>1.5419832764989954</v>
      </c>
      <c r="F307">
        <f ca="1">'Outranking score (theta)'!N307-'Outranking score (theta)'!T307+'Outranking score (theta)'!O307-'Outranking score (theta)'!U307+'Outranking score (theta)'!P307-'Outranking score (theta)'!V307</f>
        <v>-1</v>
      </c>
      <c r="G307">
        <f ca="1">'Outranking score (theta)'!T307-'Outranking score (theta)'!N307+'Outranking score (theta)'!Q307-'Outranking score (theta)'!W307+'Outranking score (theta)'!R307-'Outranking score (theta)'!X307</f>
        <v>2.5041352155574357</v>
      </c>
      <c r="H307">
        <f ca="1">'Outranking score (theta)'!U307-'Outranking score (theta)'!O307+'Outranking score (theta)'!W307-'Outranking score (theta)'!Q307+'Outranking score (theta)'!S307-'Outranking score (theta)'!Y307</f>
        <v>-3</v>
      </c>
      <c r="I307">
        <f ca="1">'Outranking score (theta)'!V307-'Outranking score (theta)'!P307+'Outranking score (theta)'!X307-'Outranking score (theta)'!R307+'Outranking score (theta)'!Y307-'Outranking score (theta)'!S307</f>
        <v>1.4958647844425645</v>
      </c>
      <c r="J307">
        <f ca="1">'Outranking score (theta)'!Z307-'Outranking score (theta)'!AF307+'Outranking score (theta)'!AA307-'Outranking score (theta)'!AG307+'Outranking score (theta)'!AB307-'Outranking score (theta)'!AH307</f>
        <v>-0.6378069683282076</v>
      </c>
      <c r="K307">
        <f ca="1">'Outranking score (theta)'!AF307-'Outranking score (theta)'!Z307+'Outranking score (theta)'!AC307-'Outranking score (theta)'!AI307+'Outranking score (theta)'!AD307-'Outranking score (theta)'!AJ307</f>
        <v>-0.22539404033328525</v>
      </c>
      <c r="L307">
        <f ca="1">'Outranking score (theta)'!AG307-'Outranking score (theta)'!AA307+'Outranking score (theta)'!AI307-'Outranking score (theta)'!AC307+'Outranking score (theta)'!AE307-'Outranking score (theta)'!AK307</f>
        <v>0.58786458305492539</v>
      </c>
      <c r="M307">
        <f ca="1">'Outranking score (theta)'!AH307-'Outranking score (theta)'!AB307+'Outranking score (theta)'!AJ307-'Outranking score (theta)'!AD307+'Outranking score (theta)'!AK307-'Outranking score (theta)'!AE307</f>
        <v>0.2753364256065674</v>
      </c>
    </row>
    <row r="308" spans="1:13">
      <c r="A308" s="7">
        <v>306</v>
      </c>
      <c r="B308">
        <f ca="1">'Outranking score (theta)'!B308-'Outranking score (theta)'!H308+'Outranking score (theta)'!C308-'Outranking score (theta)'!I308+'Outranking score (theta)'!D308-'Outranking score (theta)'!J308</f>
        <v>-3</v>
      </c>
      <c r="C308">
        <f ca="1">'Outranking score (theta)'!H308-'Outranking score (theta)'!B308+'Outranking score (theta)'!E308-'Outranking score (theta)'!K308+'Outranking score (theta)'!F308-'Outranking score (theta)'!L308</f>
        <v>1.5369604724060695</v>
      </c>
      <c r="D308">
        <f ca="1">'Outranking score (theta)'!I308-'Outranking score (theta)'!C308+'Outranking score (theta)'!K308-'Outranking score (theta)'!E308+'Outranking score (theta)'!G308-'Outranking score (theta)'!M308</f>
        <v>-1</v>
      </c>
      <c r="E308">
        <f ca="1">'Outranking score (theta)'!J308-'Outranking score (theta)'!D308+'Outranking score (theta)'!L308-'Outranking score (theta)'!F308+'Outranking score (theta)'!M308-'Outranking score (theta)'!G308</f>
        <v>2.4630395275939305</v>
      </c>
      <c r="F308">
        <f ca="1">'Outranking score (theta)'!N308-'Outranking score (theta)'!T308+'Outranking score (theta)'!O308-'Outranking score (theta)'!U308+'Outranking score (theta)'!P308-'Outranking score (theta)'!V308</f>
        <v>-1.6059815532189234</v>
      </c>
      <c r="G308">
        <f ca="1">'Outranking score (theta)'!T308-'Outranking score (theta)'!N308+'Outranking score (theta)'!Q308-'Outranking score (theta)'!W308+'Outranking score (theta)'!R308-'Outranking score (theta)'!X308</f>
        <v>3</v>
      </c>
      <c r="H308">
        <f ca="1">'Outranking score (theta)'!U308-'Outranking score (theta)'!O308+'Outranking score (theta)'!W308-'Outranking score (theta)'!Q308+'Outranking score (theta)'!S308-'Outranking score (theta)'!Y308</f>
        <v>-1.3940184467810766</v>
      </c>
      <c r="I308">
        <f ca="1">'Outranking score (theta)'!V308-'Outranking score (theta)'!P308+'Outranking score (theta)'!X308-'Outranking score (theta)'!R308+'Outranking score (theta)'!Y308-'Outranking score (theta)'!S308</f>
        <v>0</v>
      </c>
      <c r="J308">
        <f ca="1">'Outranking score (theta)'!Z308-'Outranking score (theta)'!AF308+'Outranking score (theta)'!AA308-'Outranking score (theta)'!AG308+'Outranking score (theta)'!AB308-'Outranking score (theta)'!AH308</f>
        <v>1.3650462741859708</v>
      </c>
      <c r="K308">
        <f ca="1">'Outranking score (theta)'!AF308-'Outranking score (theta)'!Z308+'Outranking score (theta)'!AC308-'Outranking score (theta)'!AI308+'Outranking score (theta)'!AD308-'Outranking score (theta)'!AJ308</f>
        <v>1.6349537258140292</v>
      </c>
      <c r="L308">
        <f ca="1">'Outranking score (theta)'!AG308-'Outranking score (theta)'!AA308+'Outranking score (theta)'!AI308-'Outranking score (theta)'!AC308+'Outranking score (theta)'!AE308-'Outranking score (theta)'!AK308</f>
        <v>0</v>
      </c>
      <c r="M308">
        <f ca="1">'Outranking score (theta)'!AH308-'Outranking score (theta)'!AB308+'Outranking score (theta)'!AJ308-'Outranking score (theta)'!AD308+'Outranking score (theta)'!AK308-'Outranking score (theta)'!AE308</f>
        <v>-3</v>
      </c>
    </row>
    <row r="309" spans="1:13">
      <c r="A309" s="7">
        <v>307</v>
      </c>
      <c r="B309">
        <f ca="1">'Outranking score (theta)'!B309-'Outranking score (theta)'!H309+'Outranking score (theta)'!C309-'Outranking score (theta)'!I309+'Outranking score (theta)'!D309-'Outranking score (theta)'!J309</f>
        <v>-1</v>
      </c>
      <c r="C309">
        <f ca="1">'Outranking score (theta)'!H309-'Outranking score (theta)'!B309+'Outranking score (theta)'!E309-'Outranking score (theta)'!K309+'Outranking score (theta)'!F309-'Outranking score (theta)'!L309</f>
        <v>2.2489746236539716</v>
      </c>
      <c r="D309">
        <f ca="1">'Outranking score (theta)'!I309-'Outranking score (theta)'!C309+'Outranking score (theta)'!K309-'Outranking score (theta)'!E309+'Outranking score (theta)'!G309-'Outranking score (theta)'!M309</f>
        <v>-3</v>
      </c>
      <c r="E309">
        <f ca="1">'Outranking score (theta)'!J309-'Outranking score (theta)'!D309+'Outranking score (theta)'!L309-'Outranking score (theta)'!F309+'Outranking score (theta)'!M309-'Outranking score (theta)'!G309</f>
        <v>1.7510253763460286</v>
      </c>
      <c r="F309">
        <f ca="1">'Outranking score (theta)'!N309-'Outranking score (theta)'!T309+'Outranking score (theta)'!O309-'Outranking score (theta)'!U309+'Outranking score (theta)'!P309-'Outranking score (theta)'!V309</f>
        <v>0.75456555956017568</v>
      </c>
      <c r="G309">
        <f ca="1">'Outranking score (theta)'!T309-'Outranking score (theta)'!N309+'Outranking score (theta)'!Q309-'Outranking score (theta)'!W309+'Outranking score (theta)'!R309-'Outranking score (theta)'!X309</f>
        <v>3</v>
      </c>
      <c r="H309">
        <f ca="1">'Outranking score (theta)'!U309-'Outranking score (theta)'!O309+'Outranking score (theta)'!W309-'Outranking score (theta)'!Q309+'Outranking score (theta)'!S309-'Outranking score (theta)'!Y309</f>
        <v>-3</v>
      </c>
      <c r="I309">
        <f ca="1">'Outranking score (theta)'!V309-'Outranking score (theta)'!P309+'Outranking score (theta)'!X309-'Outranking score (theta)'!R309+'Outranking score (theta)'!Y309-'Outranking score (theta)'!S309</f>
        <v>-0.75456555956017568</v>
      </c>
      <c r="J309">
        <f ca="1">'Outranking score (theta)'!Z309-'Outranking score (theta)'!AF309+'Outranking score (theta)'!AA309-'Outranking score (theta)'!AG309+'Outranking score (theta)'!AB309-'Outranking score (theta)'!AH309</f>
        <v>-1</v>
      </c>
      <c r="K309">
        <f ca="1">'Outranking score (theta)'!AF309-'Outranking score (theta)'!Z309+'Outranking score (theta)'!AC309-'Outranking score (theta)'!AI309+'Outranking score (theta)'!AD309-'Outranking score (theta)'!AJ309</f>
        <v>3</v>
      </c>
      <c r="L309">
        <f ca="1">'Outranking score (theta)'!AG309-'Outranking score (theta)'!AA309+'Outranking score (theta)'!AI309-'Outranking score (theta)'!AC309+'Outranking score (theta)'!AE309-'Outranking score (theta)'!AK309</f>
        <v>-1</v>
      </c>
      <c r="M309">
        <f ca="1">'Outranking score (theta)'!AH309-'Outranking score (theta)'!AB309+'Outranking score (theta)'!AJ309-'Outranking score (theta)'!AD309+'Outranking score (theta)'!AK309-'Outranking score (theta)'!AE309</f>
        <v>-1</v>
      </c>
    </row>
    <row r="310" spans="1:13">
      <c r="A310" s="7">
        <v>308</v>
      </c>
      <c r="B310">
        <f ca="1">'Outranking score (theta)'!B310-'Outranking score (theta)'!H310+'Outranking score (theta)'!C310-'Outranking score (theta)'!I310+'Outranking score (theta)'!D310-'Outranking score (theta)'!J310</f>
        <v>-3</v>
      </c>
      <c r="C310">
        <f ca="1">'Outranking score (theta)'!H310-'Outranking score (theta)'!B310+'Outranking score (theta)'!E310-'Outranking score (theta)'!K310+'Outranking score (theta)'!F310-'Outranking score (theta)'!L310</f>
        <v>2</v>
      </c>
      <c r="D310">
        <f ca="1">'Outranking score (theta)'!I310-'Outranking score (theta)'!C310+'Outranking score (theta)'!K310-'Outranking score (theta)'!E310+'Outranking score (theta)'!G310-'Outranking score (theta)'!M310</f>
        <v>-1</v>
      </c>
      <c r="E310">
        <f ca="1">'Outranking score (theta)'!J310-'Outranking score (theta)'!D310+'Outranking score (theta)'!L310-'Outranking score (theta)'!F310+'Outranking score (theta)'!M310-'Outranking score (theta)'!G310</f>
        <v>2</v>
      </c>
      <c r="F310">
        <f ca="1">'Outranking score (theta)'!N310-'Outranking score (theta)'!T310+'Outranking score (theta)'!O310-'Outranking score (theta)'!U310+'Outranking score (theta)'!P310-'Outranking score (theta)'!V310</f>
        <v>-1</v>
      </c>
      <c r="G310">
        <f ca="1">'Outranking score (theta)'!T310-'Outranking score (theta)'!N310+'Outranking score (theta)'!Q310-'Outranking score (theta)'!W310+'Outranking score (theta)'!R310-'Outranking score (theta)'!X310</f>
        <v>-1</v>
      </c>
      <c r="H310">
        <f ca="1">'Outranking score (theta)'!U310-'Outranking score (theta)'!O310+'Outranking score (theta)'!W310-'Outranking score (theta)'!Q310+'Outranking score (theta)'!S310-'Outranking score (theta)'!Y310</f>
        <v>-1</v>
      </c>
      <c r="I310">
        <f ca="1">'Outranking score (theta)'!V310-'Outranking score (theta)'!P310+'Outranking score (theta)'!X310-'Outranking score (theta)'!R310+'Outranking score (theta)'!Y310-'Outranking score (theta)'!S310</f>
        <v>3</v>
      </c>
      <c r="J310">
        <f ca="1">'Outranking score (theta)'!Z310-'Outranking score (theta)'!AF310+'Outranking score (theta)'!AA310-'Outranking score (theta)'!AG310+'Outranking score (theta)'!AB310-'Outranking score (theta)'!AH310</f>
        <v>-0.85146963229577055</v>
      </c>
      <c r="K310">
        <f ca="1">'Outranking score (theta)'!AF310-'Outranking score (theta)'!Z310+'Outranking score (theta)'!AC310-'Outranking score (theta)'!AI310+'Outranking score (theta)'!AD310-'Outranking score (theta)'!AJ310</f>
        <v>-0.80867343590453489</v>
      </c>
      <c r="L310">
        <f ca="1">'Outranking score (theta)'!AG310-'Outranking score (theta)'!AA310+'Outranking score (theta)'!AI310-'Outranking score (theta)'!AC310+'Outranking score (theta)'!AE310-'Outranking score (theta)'!AK310</f>
        <v>2.2029989979393885</v>
      </c>
      <c r="M310">
        <f ca="1">'Outranking score (theta)'!AH310-'Outranking score (theta)'!AB310+'Outranking score (theta)'!AJ310-'Outranking score (theta)'!AD310+'Outranking score (theta)'!AK310-'Outranking score (theta)'!AE310</f>
        <v>-0.54285592973908281</v>
      </c>
    </row>
    <row r="311" spans="1:13">
      <c r="A311" s="7">
        <v>309</v>
      </c>
      <c r="B311">
        <f ca="1">'Outranking score (theta)'!B311-'Outranking score (theta)'!H311+'Outranking score (theta)'!C311-'Outranking score (theta)'!I311+'Outranking score (theta)'!D311-'Outranking score (theta)'!J311</f>
        <v>-3</v>
      </c>
      <c r="C311">
        <f ca="1">'Outranking score (theta)'!H311-'Outranking score (theta)'!B311+'Outranking score (theta)'!E311-'Outranking score (theta)'!K311+'Outranking score (theta)'!F311-'Outranking score (theta)'!L311</f>
        <v>3</v>
      </c>
      <c r="D311">
        <f ca="1">'Outranking score (theta)'!I311-'Outranking score (theta)'!C311+'Outranking score (theta)'!K311-'Outranking score (theta)'!E311+'Outranking score (theta)'!G311-'Outranking score (theta)'!M311</f>
        <v>-1</v>
      </c>
      <c r="E311">
        <f ca="1">'Outranking score (theta)'!J311-'Outranking score (theta)'!D311+'Outranking score (theta)'!L311-'Outranking score (theta)'!F311+'Outranking score (theta)'!M311-'Outranking score (theta)'!G311</f>
        <v>1</v>
      </c>
      <c r="F311">
        <f ca="1">'Outranking score (theta)'!N311-'Outranking score (theta)'!T311+'Outranking score (theta)'!O311-'Outranking score (theta)'!U311+'Outranking score (theta)'!P311-'Outranking score (theta)'!V311</f>
        <v>-3</v>
      </c>
      <c r="G311">
        <f ca="1">'Outranking score (theta)'!T311-'Outranking score (theta)'!N311+'Outranking score (theta)'!Q311-'Outranking score (theta)'!W311+'Outranking score (theta)'!R311-'Outranking score (theta)'!X311</f>
        <v>1.5399051477690315</v>
      </c>
      <c r="H311">
        <f ca="1">'Outranking score (theta)'!U311-'Outranking score (theta)'!O311+'Outranking score (theta)'!W311-'Outranking score (theta)'!Q311+'Outranking score (theta)'!S311-'Outranking score (theta)'!Y311</f>
        <v>0</v>
      </c>
      <c r="I311">
        <f ca="1">'Outranking score (theta)'!V311-'Outranking score (theta)'!P311+'Outranking score (theta)'!X311-'Outranking score (theta)'!R311+'Outranking score (theta)'!Y311-'Outranking score (theta)'!S311</f>
        <v>1.4600948522309685</v>
      </c>
      <c r="J311">
        <f ca="1">'Outranking score (theta)'!Z311-'Outranking score (theta)'!AF311+'Outranking score (theta)'!AA311-'Outranking score (theta)'!AG311+'Outranking score (theta)'!AB311-'Outranking score (theta)'!AH311</f>
        <v>-1.6611942495897758</v>
      </c>
      <c r="K311">
        <f ca="1">'Outranking score (theta)'!AF311-'Outranking score (theta)'!Z311+'Outranking score (theta)'!AC311-'Outranking score (theta)'!AI311+'Outranking score (theta)'!AD311-'Outranking score (theta)'!AJ311</f>
        <v>0.45849859247384539</v>
      </c>
      <c r="L311">
        <f ca="1">'Outranking score (theta)'!AG311-'Outranking score (theta)'!AA311+'Outranking score (theta)'!AI311-'Outranking score (theta)'!AC311+'Outranking score (theta)'!AE311-'Outranking score (theta)'!AK311</f>
        <v>0.87986890735087875</v>
      </c>
      <c r="M311">
        <f ca="1">'Outranking score (theta)'!AH311-'Outranking score (theta)'!AB311+'Outranking score (theta)'!AJ311-'Outranking score (theta)'!AD311+'Outranking score (theta)'!AK311-'Outranking score (theta)'!AE311</f>
        <v>0.3228267497650516</v>
      </c>
    </row>
    <row r="312" spans="1:13">
      <c r="A312" s="7">
        <v>310</v>
      </c>
      <c r="B312">
        <f ca="1">'Outranking score (theta)'!B312-'Outranking score (theta)'!H312+'Outranking score (theta)'!C312-'Outranking score (theta)'!I312+'Outranking score (theta)'!D312-'Outranking score (theta)'!J312</f>
        <v>-2</v>
      </c>
      <c r="C312">
        <f ca="1">'Outranking score (theta)'!H312-'Outranking score (theta)'!B312+'Outranking score (theta)'!E312-'Outranking score (theta)'!K312+'Outranking score (theta)'!F312-'Outranking score (theta)'!L312</f>
        <v>2</v>
      </c>
      <c r="D312">
        <f ca="1">'Outranking score (theta)'!I312-'Outranking score (theta)'!C312+'Outranking score (theta)'!K312-'Outranking score (theta)'!E312+'Outranking score (theta)'!G312-'Outranking score (theta)'!M312</f>
        <v>-2</v>
      </c>
      <c r="E312">
        <f ca="1">'Outranking score (theta)'!J312-'Outranking score (theta)'!D312+'Outranking score (theta)'!L312-'Outranking score (theta)'!F312+'Outranking score (theta)'!M312-'Outranking score (theta)'!G312</f>
        <v>2</v>
      </c>
      <c r="F312">
        <f ca="1">'Outranking score (theta)'!N312-'Outranking score (theta)'!T312+'Outranking score (theta)'!O312-'Outranking score (theta)'!U312+'Outranking score (theta)'!P312-'Outranking score (theta)'!V312</f>
        <v>-2</v>
      </c>
      <c r="G312">
        <f ca="1">'Outranking score (theta)'!T312-'Outranking score (theta)'!N312+'Outranking score (theta)'!Q312-'Outranking score (theta)'!W312+'Outranking score (theta)'!R312-'Outranking score (theta)'!X312</f>
        <v>3</v>
      </c>
      <c r="H312">
        <f ca="1">'Outranking score (theta)'!U312-'Outranking score (theta)'!O312+'Outranking score (theta)'!W312-'Outranking score (theta)'!Q312+'Outranking score (theta)'!S312-'Outranking score (theta)'!Y312</f>
        <v>-2</v>
      </c>
      <c r="I312">
        <f ca="1">'Outranking score (theta)'!V312-'Outranking score (theta)'!P312+'Outranking score (theta)'!X312-'Outranking score (theta)'!R312+'Outranking score (theta)'!Y312-'Outranking score (theta)'!S312</f>
        <v>1</v>
      </c>
      <c r="J312">
        <f ca="1">'Outranking score (theta)'!Z312-'Outranking score (theta)'!AF312+'Outranking score (theta)'!AA312-'Outranking score (theta)'!AG312+'Outranking score (theta)'!AB312-'Outranking score (theta)'!AH312</f>
        <v>1.2830530458888294</v>
      </c>
      <c r="K312">
        <f ca="1">'Outranking score (theta)'!AF312-'Outranking score (theta)'!Z312+'Outranking score (theta)'!AC312-'Outranking score (theta)'!AI312+'Outranking score (theta)'!AD312-'Outranking score (theta)'!AJ312</f>
        <v>-0.20581306455191783</v>
      </c>
      <c r="L312">
        <f ca="1">'Outranking score (theta)'!AG312-'Outranking score (theta)'!AA312+'Outranking score (theta)'!AI312-'Outranking score (theta)'!AC312+'Outranking score (theta)'!AE312-'Outranking score (theta)'!AK312</f>
        <v>-1</v>
      </c>
      <c r="M312">
        <f ca="1">'Outranking score (theta)'!AH312-'Outranking score (theta)'!AB312+'Outranking score (theta)'!AJ312-'Outranking score (theta)'!AD312+'Outranking score (theta)'!AK312-'Outranking score (theta)'!AE312</f>
        <v>-7.7239981336911567E-2</v>
      </c>
    </row>
    <row r="313" spans="1:13">
      <c r="A313" s="7">
        <v>311</v>
      </c>
      <c r="B313">
        <f ca="1">'Outranking score (theta)'!B313-'Outranking score (theta)'!H313+'Outranking score (theta)'!C313-'Outranking score (theta)'!I313+'Outranking score (theta)'!D313-'Outranking score (theta)'!J313</f>
        <v>-1</v>
      </c>
      <c r="C313">
        <f ca="1">'Outranking score (theta)'!H313-'Outranking score (theta)'!B313+'Outranking score (theta)'!E313-'Outranking score (theta)'!K313+'Outranking score (theta)'!F313-'Outranking score (theta)'!L313</f>
        <v>2.9995391677366863</v>
      </c>
      <c r="D313">
        <f ca="1">'Outranking score (theta)'!I313-'Outranking score (theta)'!C313+'Outranking score (theta)'!K313-'Outranking score (theta)'!E313+'Outranking score (theta)'!G313-'Outranking score (theta)'!M313</f>
        <v>-3</v>
      </c>
      <c r="E313">
        <f ca="1">'Outranking score (theta)'!J313-'Outranking score (theta)'!D313+'Outranking score (theta)'!L313-'Outranking score (theta)'!F313+'Outranking score (theta)'!M313-'Outranking score (theta)'!G313</f>
        <v>1.0004608322633137</v>
      </c>
      <c r="F313">
        <f ca="1">'Outranking score (theta)'!N313-'Outranking score (theta)'!T313+'Outranking score (theta)'!O313-'Outranking score (theta)'!U313+'Outranking score (theta)'!P313-'Outranking score (theta)'!V313</f>
        <v>-2.6160579951947414</v>
      </c>
      <c r="G313">
        <f ca="1">'Outranking score (theta)'!T313-'Outranking score (theta)'!N313+'Outranking score (theta)'!Q313-'Outranking score (theta)'!W313+'Outranking score (theta)'!R313-'Outranking score (theta)'!X313</f>
        <v>2</v>
      </c>
      <c r="H313">
        <f ca="1">'Outranking score (theta)'!U313-'Outranking score (theta)'!O313+'Outranking score (theta)'!W313-'Outranking score (theta)'!Q313+'Outranking score (theta)'!S313-'Outranking score (theta)'!Y313</f>
        <v>-1.3839420048052586</v>
      </c>
      <c r="I313">
        <f ca="1">'Outranking score (theta)'!V313-'Outranking score (theta)'!P313+'Outranking score (theta)'!X313-'Outranking score (theta)'!R313+'Outranking score (theta)'!Y313-'Outranking score (theta)'!S313</f>
        <v>2</v>
      </c>
      <c r="J313">
        <f ca="1">'Outranking score (theta)'!Z313-'Outranking score (theta)'!AF313+'Outranking score (theta)'!AA313-'Outranking score (theta)'!AG313+'Outranking score (theta)'!AB313-'Outranking score (theta)'!AH313</f>
        <v>0.30514401496938992</v>
      </c>
      <c r="K313">
        <f ca="1">'Outranking score (theta)'!AF313-'Outranking score (theta)'!Z313+'Outranking score (theta)'!AC313-'Outranking score (theta)'!AI313+'Outranking score (theta)'!AD313-'Outranking score (theta)'!AJ313</f>
        <v>0.16088975523628313</v>
      </c>
      <c r="L313">
        <f ca="1">'Outranking score (theta)'!AG313-'Outranking score (theta)'!AA313+'Outranking score (theta)'!AI313-'Outranking score (theta)'!AC313+'Outranking score (theta)'!AE313-'Outranking score (theta)'!AK313</f>
        <v>-3</v>
      </c>
      <c r="M313">
        <f ca="1">'Outranking score (theta)'!AH313-'Outranking score (theta)'!AB313+'Outranking score (theta)'!AJ313-'Outranking score (theta)'!AD313+'Outranking score (theta)'!AK313-'Outranking score (theta)'!AE313</f>
        <v>2.5339662297943271</v>
      </c>
    </row>
    <row r="314" spans="1:13">
      <c r="A314" s="7">
        <v>312</v>
      </c>
      <c r="B314">
        <f ca="1">'Outranking score (theta)'!B314-'Outranking score (theta)'!H314+'Outranking score (theta)'!C314-'Outranking score (theta)'!I314+'Outranking score (theta)'!D314-'Outranking score (theta)'!J314</f>
        <v>-2</v>
      </c>
      <c r="C314">
        <f ca="1">'Outranking score (theta)'!H314-'Outranking score (theta)'!B314+'Outranking score (theta)'!E314-'Outranking score (theta)'!K314+'Outranking score (theta)'!F314-'Outranking score (theta)'!L314</f>
        <v>2</v>
      </c>
      <c r="D314">
        <f ca="1">'Outranking score (theta)'!I314-'Outranking score (theta)'!C314+'Outranking score (theta)'!K314-'Outranking score (theta)'!E314+'Outranking score (theta)'!G314-'Outranking score (theta)'!M314</f>
        <v>-2</v>
      </c>
      <c r="E314">
        <f ca="1">'Outranking score (theta)'!J314-'Outranking score (theta)'!D314+'Outranking score (theta)'!L314-'Outranking score (theta)'!F314+'Outranking score (theta)'!M314-'Outranking score (theta)'!G314</f>
        <v>2</v>
      </c>
      <c r="F314">
        <f ca="1">'Outranking score (theta)'!N314-'Outranking score (theta)'!T314+'Outranking score (theta)'!O314-'Outranking score (theta)'!U314+'Outranking score (theta)'!P314-'Outranking score (theta)'!V314</f>
        <v>2.6662863816173665E-4</v>
      </c>
      <c r="G314">
        <f ca="1">'Outranking score (theta)'!T314-'Outranking score (theta)'!N314+'Outranking score (theta)'!Q314-'Outranking score (theta)'!W314+'Outranking score (theta)'!R314-'Outranking score (theta)'!X314</f>
        <v>0.522966349359686</v>
      </c>
      <c r="H314">
        <f ca="1">'Outranking score (theta)'!U314-'Outranking score (theta)'!O314+'Outranking score (theta)'!W314-'Outranking score (theta)'!Q314+'Outranking score (theta)'!S314-'Outranking score (theta)'!Y314</f>
        <v>-3</v>
      </c>
      <c r="I314">
        <f ca="1">'Outranking score (theta)'!V314-'Outranking score (theta)'!P314+'Outranking score (theta)'!X314-'Outranking score (theta)'!R314+'Outranking score (theta)'!Y314-'Outranking score (theta)'!S314</f>
        <v>2.4767670220021523</v>
      </c>
      <c r="J314">
        <f ca="1">'Outranking score (theta)'!Z314-'Outranking score (theta)'!AF314+'Outranking score (theta)'!AA314-'Outranking score (theta)'!AG314+'Outranking score (theta)'!AB314-'Outranking score (theta)'!AH314</f>
        <v>-1</v>
      </c>
      <c r="K314">
        <f ca="1">'Outranking score (theta)'!AF314-'Outranking score (theta)'!Z314+'Outranking score (theta)'!AC314-'Outranking score (theta)'!AI314+'Outranking score (theta)'!AD314-'Outranking score (theta)'!AJ314</f>
        <v>2</v>
      </c>
      <c r="L314">
        <f ca="1">'Outranking score (theta)'!AG314-'Outranking score (theta)'!AA314+'Outranking score (theta)'!AI314-'Outranking score (theta)'!AC314+'Outranking score (theta)'!AE314-'Outranking score (theta)'!AK314</f>
        <v>-3</v>
      </c>
      <c r="M314">
        <f ca="1">'Outranking score (theta)'!AH314-'Outranking score (theta)'!AB314+'Outranking score (theta)'!AJ314-'Outranking score (theta)'!AD314+'Outranking score (theta)'!AK314-'Outranking score (theta)'!AE314</f>
        <v>2</v>
      </c>
    </row>
    <row r="315" spans="1:13">
      <c r="A315" s="7">
        <v>313</v>
      </c>
      <c r="B315">
        <f ca="1">'Outranking score (theta)'!B315-'Outranking score (theta)'!H315+'Outranking score (theta)'!C315-'Outranking score (theta)'!I315+'Outranking score (theta)'!D315-'Outranking score (theta)'!J315</f>
        <v>-1</v>
      </c>
      <c r="C315">
        <f ca="1">'Outranking score (theta)'!H315-'Outranking score (theta)'!B315+'Outranking score (theta)'!E315-'Outranking score (theta)'!K315+'Outranking score (theta)'!F315-'Outranking score (theta)'!L315</f>
        <v>2.977016612997097</v>
      </c>
      <c r="D315">
        <f ca="1">'Outranking score (theta)'!I315-'Outranking score (theta)'!C315+'Outranking score (theta)'!K315-'Outranking score (theta)'!E315+'Outranking score (theta)'!G315-'Outranking score (theta)'!M315</f>
        <v>-3</v>
      </c>
      <c r="E315">
        <f ca="1">'Outranking score (theta)'!J315-'Outranking score (theta)'!D315+'Outranking score (theta)'!L315-'Outranking score (theta)'!F315+'Outranking score (theta)'!M315-'Outranking score (theta)'!G315</f>
        <v>1.022983387002903</v>
      </c>
      <c r="F315">
        <f ca="1">'Outranking score (theta)'!N315-'Outranking score (theta)'!T315+'Outranking score (theta)'!O315-'Outranking score (theta)'!U315+'Outranking score (theta)'!P315-'Outranking score (theta)'!V315</f>
        <v>-3</v>
      </c>
      <c r="G315">
        <f ca="1">'Outranking score (theta)'!T315-'Outranking score (theta)'!N315+'Outranking score (theta)'!Q315-'Outranking score (theta)'!W315+'Outranking score (theta)'!R315-'Outranking score (theta)'!X315</f>
        <v>2</v>
      </c>
      <c r="H315">
        <f ca="1">'Outranking score (theta)'!U315-'Outranking score (theta)'!O315+'Outranking score (theta)'!W315-'Outranking score (theta)'!Q315+'Outranking score (theta)'!S315-'Outranking score (theta)'!Y315</f>
        <v>-1</v>
      </c>
      <c r="I315">
        <f ca="1">'Outranking score (theta)'!V315-'Outranking score (theta)'!P315+'Outranking score (theta)'!X315-'Outranking score (theta)'!R315+'Outranking score (theta)'!Y315-'Outranking score (theta)'!S315</f>
        <v>2</v>
      </c>
      <c r="J315">
        <f ca="1">'Outranking score (theta)'!Z315-'Outranking score (theta)'!AF315+'Outranking score (theta)'!AA315-'Outranking score (theta)'!AG315+'Outranking score (theta)'!AB315-'Outranking score (theta)'!AH315</f>
        <v>0</v>
      </c>
      <c r="K315">
        <f ca="1">'Outranking score (theta)'!AF315-'Outranking score (theta)'!Z315+'Outranking score (theta)'!AC315-'Outranking score (theta)'!AI315+'Outranking score (theta)'!AD315-'Outranking score (theta)'!AJ315</f>
        <v>0</v>
      </c>
      <c r="L315">
        <f ca="1">'Outranking score (theta)'!AG315-'Outranking score (theta)'!AA315+'Outranking score (theta)'!AI315-'Outranking score (theta)'!AC315+'Outranking score (theta)'!AE315-'Outranking score (theta)'!AK315</f>
        <v>0</v>
      </c>
      <c r="M315">
        <f ca="1">'Outranking score (theta)'!AH315-'Outranking score (theta)'!AB315+'Outranking score (theta)'!AJ315-'Outranking score (theta)'!AD315+'Outranking score (theta)'!AK315-'Outranking score (theta)'!AE315</f>
        <v>0</v>
      </c>
    </row>
    <row r="316" spans="1:13">
      <c r="A316" s="7">
        <v>314</v>
      </c>
      <c r="B316">
        <f ca="1">'Outranking score (theta)'!B316-'Outranking score (theta)'!H316+'Outranking score (theta)'!C316-'Outranking score (theta)'!I316+'Outranking score (theta)'!D316-'Outranking score (theta)'!J316</f>
        <v>-1</v>
      </c>
      <c r="C316">
        <f ca="1">'Outranking score (theta)'!H316-'Outranking score (theta)'!B316+'Outranking score (theta)'!E316-'Outranking score (theta)'!K316+'Outranking score (theta)'!F316-'Outranking score (theta)'!L316</f>
        <v>3</v>
      </c>
      <c r="D316">
        <f ca="1">'Outranking score (theta)'!I316-'Outranking score (theta)'!C316+'Outranking score (theta)'!K316-'Outranking score (theta)'!E316+'Outranking score (theta)'!G316-'Outranking score (theta)'!M316</f>
        <v>-3</v>
      </c>
      <c r="E316">
        <f ca="1">'Outranking score (theta)'!J316-'Outranking score (theta)'!D316+'Outranking score (theta)'!L316-'Outranking score (theta)'!F316+'Outranking score (theta)'!M316-'Outranking score (theta)'!G316</f>
        <v>1</v>
      </c>
      <c r="F316">
        <f ca="1">'Outranking score (theta)'!N316-'Outranking score (theta)'!T316+'Outranking score (theta)'!O316-'Outranking score (theta)'!U316+'Outranking score (theta)'!P316-'Outranking score (theta)'!V316</f>
        <v>-2.2779396373209844</v>
      </c>
      <c r="G316">
        <f ca="1">'Outranking score (theta)'!T316-'Outranking score (theta)'!N316+'Outranking score (theta)'!Q316-'Outranking score (theta)'!W316+'Outranking score (theta)'!R316-'Outranking score (theta)'!X316</f>
        <v>2</v>
      </c>
      <c r="H316">
        <f ca="1">'Outranking score (theta)'!U316-'Outranking score (theta)'!O316+'Outranking score (theta)'!W316-'Outranking score (theta)'!Q316+'Outranking score (theta)'!S316-'Outranking score (theta)'!Y316</f>
        <v>-1.7220603626790159</v>
      </c>
      <c r="I316">
        <f ca="1">'Outranking score (theta)'!V316-'Outranking score (theta)'!P316+'Outranking score (theta)'!X316-'Outranking score (theta)'!R316+'Outranking score (theta)'!Y316-'Outranking score (theta)'!S316</f>
        <v>2</v>
      </c>
      <c r="J316">
        <f ca="1">'Outranking score (theta)'!Z316-'Outranking score (theta)'!AF316+'Outranking score (theta)'!AA316-'Outranking score (theta)'!AG316+'Outranking score (theta)'!AB316-'Outranking score (theta)'!AH316</f>
        <v>2</v>
      </c>
      <c r="K316">
        <f ca="1">'Outranking score (theta)'!AF316-'Outranking score (theta)'!Z316+'Outranking score (theta)'!AC316-'Outranking score (theta)'!AI316+'Outranking score (theta)'!AD316-'Outranking score (theta)'!AJ316</f>
        <v>-0.5532062082558904</v>
      </c>
      <c r="L316">
        <f ca="1">'Outranking score (theta)'!AG316-'Outranking score (theta)'!AA316+'Outranking score (theta)'!AI316-'Outranking score (theta)'!AC316+'Outranking score (theta)'!AE316-'Outranking score (theta)'!AK316</f>
        <v>-1.1870535610530653</v>
      </c>
      <c r="M316">
        <f ca="1">'Outranking score (theta)'!AH316-'Outranking score (theta)'!AB316+'Outranking score (theta)'!AJ316-'Outranking score (theta)'!AD316+'Outranking score (theta)'!AK316-'Outranking score (theta)'!AE316</f>
        <v>-0.25974023069104424</v>
      </c>
    </row>
    <row r="317" spans="1:13">
      <c r="A317" s="7">
        <v>315</v>
      </c>
      <c r="B317">
        <f ca="1">'Outranking score (theta)'!B317-'Outranking score (theta)'!H317+'Outranking score (theta)'!C317-'Outranking score (theta)'!I317+'Outranking score (theta)'!D317-'Outranking score (theta)'!J317</f>
        <v>-1.1708069551884344</v>
      </c>
      <c r="C317">
        <f ca="1">'Outranking score (theta)'!H317-'Outranking score (theta)'!B317+'Outranking score (theta)'!E317-'Outranking score (theta)'!K317+'Outranking score (theta)'!F317-'Outranking score (theta)'!L317</f>
        <v>1.8350006093809341</v>
      </c>
      <c r="D317">
        <f ca="1">'Outranking score (theta)'!I317-'Outranking score (theta)'!C317+'Outranking score (theta)'!K317-'Outranking score (theta)'!E317+'Outranking score (theta)'!G317-'Outranking score (theta)'!M317</f>
        <v>-2.8291930448115656</v>
      </c>
      <c r="E317">
        <f ca="1">'Outranking score (theta)'!J317-'Outranking score (theta)'!D317+'Outranking score (theta)'!L317-'Outranking score (theta)'!F317+'Outranking score (theta)'!M317-'Outranking score (theta)'!G317</f>
        <v>2.1649993906190659</v>
      </c>
      <c r="F317">
        <f ca="1">'Outranking score (theta)'!N317-'Outranking score (theta)'!T317+'Outranking score (theta)'!O317-'Outranking score (theta)'!U317+'Outranking score (theta)'!P317-'Outranking score (theta)'!V317</f>
        <v>1</v>
      </c>
      <c r="G317">
        <f ca="1">'Outranking score (theta)'!T317-'Outranking score (theta)'!N317+'Outranking score (theta)'!Q317-'Outranking score (theta)'!W317+'Outranking score (theta)'!R317-'Outranking score (theta)'!X317</f>
        <v>1.7021174637896626</v>
      </c>
      <c r="H317">
        <f ca="1">'Outranking score (theta)'!U317-'Outranking score (theta)'!O317+'Outranking score (theta)'!W317-'Outranking score (theta)'!Q317+'Outranking score (theta)'!S317-'Outranking score (theta)'!Y317</f>
        <v>-3</v>
      </c>
      <c r="I317">
        <f ca="1">'Outranking score (theta)'!V317-'Outranking score (theta)'!P317+'Outranking score (theta)'!X317-'Outranking score (theta)'!R317+'Outranking score (theta)'!Y317-'Outranking score (theta)'!S317</f>
        <v>0.29788253621033756</v>
      </c>
      <c r="J317">
        <f ca="1">'Outranking score (theta)'!Z317-'Outranking score (theta)'!AF317+'Outranking score (theta)'!AA317-'Outranking score (theta)'!AG317+'Outranking score (theta)'!AB317-'Outranking score (theta)'!AH317</f>
        <v>2</v>
      </c>
      <c r="K317">
        <f ca="1">'Outranking score (theta)'!AF317-'Outranking score (theta)'!Z317+'Outranking score (theta)'!AC317-'Outranking score (theta)'!AI317+'Outranking score (theta)'!AD317-'Outranking score (theta)'!AJ317</f>
        <v>-3</v>
      </c>
      <c r="L317">
        <f ca="1">'Outranking score (theta)'!AG317-'Outranking score (theta)'!AA317+'Outranking score (theta)'!AI317-'Outranking score (theta)'!AC317+'Outranking score (theta)'!AE317-'Outranking score (theta)'!AK317</f>
        <v>-1</v>
      </c>
      <c r="M317">
        <f ca="1">'Outranking score (theta)'!AH317-'Outranking score (theta)'!AB317+'Outranking score (theta)'!AJ317-'Outranking score (theta)'!AD317+'Outranking score (theta)'!AK317-'Outranking score (theta)'!AE317</f>
        <v>2</v>
      </c>
    </row>
    <row r="318" spans="1:13">
      <c r="A318" s="7">
        <v>316</v>
      </c>
      <c r="B318">
        <f ca="1">'Outranking score (theta)'!B318-'Outranking score (theta)'!H318+'Outranking score (theta)'!C318-'Outranking score (theta)'!I318+'Outranking score (theta)'!D318-'Outranking score (theta)'!J318</f>
        <v>-3</v>
      </c>
      <c r="C318">
        <f ca="1">'Outranking score (theta)'!H318-'Outranking score (theta)'!B318+'Outranking score (theta)'!E318-'Outranking score (theta)'!K318+'Outranking score (theta)'!F318-'Outranking score (theta)'!L318</f>
        <v>2</v>
      </c>
      <c r="D318">
        <f ca="1">'Outranking score (theta)'!I318-'Outranking score (theta)'!C318+'Outranking score (theta)'!K318-'Outranking score (theta)'!E318+'Outranking score (theta)'!G318-'Outranking score (theta)'!M318</f>
        <v>-1</v>
      </c>
      <c r="E318">
        <f ca="1">'Outranking score (theta)'!J318-'Outranking score (theta)'!D318+'Outranking score (theta)'!L318-'Outranking score (theta)'!F318+'Outranking score (theta)'!M318-'Outranking score (theta)'!G318</f>
        <v>2</v>
      </c>
      <c r="F318">
        <f ca="1">'Outranking score (theta)'!N318-'Outranking score (theta)'!T318+'Outranking score (theta)'!O318-'Outranking score (theta)'!U318+'Outranking score (theta)'!P318-'Outranking score (theta)'!V318</f>
        <v>-2</v>
      </c>
      <c r="G318">
        <f ca="1">'Outranking score (theta)'!T318-'Outranking score (theta)'!N318+'Outranking score (theta)'!Q318-'Outranking score (theta)'!W318+'Outranking score (theta)'!R318-'Outranking score (theta)'!X318</f>
        <v>3</v>
      </c>
      <c r="H318">
        <f ca="1">'Outranking score (theta)'!U318-'Outranking score (theta)'!O318+'Outranking score (theta)'!W318-'Outranking score (theta)'!Q318+'Outranking score (theta)'!S318-'Outranking score (theta)'!Y318</f>
        <v>-2</v>
      </c>
      <c r="I318">
        <f ca="1">'Outranking score (theta)'!V318-'Outranking score (theta)'!P318+'Outranking score (theta)'!X318-'Outranking score (theta)'!R318+'Outranking score (theta)'!Y318-'Outranking score (theta)'!S318</f>
        <v>1</v>
      </c>
      <c r="J318">
        <f ca="1">'Outranking score (theta)'!Z318-'Outranking score (theta)'!AF318+'Outranking score (theta)'!AA318-'Outranking score (theta)'!AG318+'Outranking score (theta)'!AB318-'Outranking score (theta)'!AH318</f>
        <v>-0.33199399112892947</v>
      </c>
      <c r="K318">
        <f ca="1">'Outranking score (theta)'!AF318-'Outranking score (theta)'!Z318+'Outranking score (theta)'!AC318-'Outranking score (theta)'!AI318+'Outranking score (theta)'!AD318-'Outranking score (theta)'!AJ318</f>
        <v>3</v>
      </c>
      <c r="L318">
        <f ca="1">'Outranking score (theta)'!AG318-'Outranking score (theta)'!AA318+'Outranking score (theta)'!AI318-'Outranking score (theta)'!AC318+'Outranking score (theta)'!AE318-'Outranking score (theta)'!AK318</f>
        <v>-1.3786944523135967</v>
      </c>
      <c r="M318">
        <f ca="1">'Outranking score (theta)'!AH318-'Outranking score (theta)'!AB318+'Outranking score (theta)'!AJ318-'Outranking score (theta)'!AD318+'Outranking score (theta)'!AK318-'Outranking score (theta)'!AE318</f>
        <v>-1.289311556557474</v>
      </c>
    </row>
    <row r="319" spans="1:13">
      <c r="A319" s="7">
        <v>317</v>
      </c>
      <c r="B319">
        <f ca="1">'Outranking score (theta)'!B319-'Outranking score (theta)'!H319+'Outranking score (theta)'!C319-'Outranking score (theta)'!I319+'Outranking score (theta)'!D319-'Outranking score (theta)'!J319</f>
        <v>-2</v>
      </c>
      <c r="C319">
        <f ca="1">'Outranking score (theta)'!H319-'Outranking score (theta)'!B319+'Outranking score (theta)'!E319-'Outranking score (theta)'!K319+'Outranking score (theta)'!F319-'Outranking score (theta)'!L319</f>
        <v>1.5630886185331376</v>
      </c>
      <c r="D319">
        <f ca="1">'Outranking score (theta)'!I319-'Outranking score (theta)'!C319+'Outranking score (theta)'!K319-'Outranking score (theta)'!E319+'Outranking score (theta)'!G319-'Outranking score (theta)'!M319</f>
        <v>-2</v>
      </c>
      <c r="E319">
        <f ca="1">'Outranking score (theta)'!J319-'Outranking score (theta)'!D319+'Outranking score (theta)'!L319-'Outranking score (theta)'!F319+'Outranking score (theta)'!M319-'Outranking score (theta)'!G319</f>
        <v>2.4369113814668624</v>
      </c>
      <c r="F319">
        <f ca="1">'Outranking score (theta)'!N319-'Outranking score (theta)'!T319+'Outranking score (theta)'!O319-'Outranking score (theta)'!U319+'Outranking score (theta)'!P319-'Outranking score (theta)'!V319</f>
        <v>-2</v>
      </c>
      <c r="G319">
        <f ca="1">'Outranking score (theta)'!T319-'Outranking score (theta)'!N319+'Outranking score (theta)'!Q319-'Outranking score (theta)'!W319+'Outranking score (theta)'!R319-'Outranking score (theta)'!X319</f>
        <v>2.95895937577705</v>
      </c>
      <c r="H319">
        <f ca="1">'Outranking score (theta)'!U319-'Outranking score (theta)'!O319+'Outranking score (theta)'!W319-'Outranking score (theta)'!Q319+'Outranking score (theta)'!S319-'Outranking score (theta)'!Y319</f>
        <v>-2</v>
      </c>
      <c r="I319">
        <f ca="1">'Outranking score (theta)'!V319-'Outranking score (theta)'!P319+'Outranking score (theta)'!X319-'Outranking score (theta)'!R319+'Outranking score (theta)'!Y319-'Outranking score (theta)'!S319</f>
        <v>1.04104062422295</v>
      </c>
      <c r="J319">
        <f ca="1">'Outranking score (theta)'!Z319-'Outranking score (theta)'!AF319+'Outranking score (theta)'!AA319-'Outranking score (theta)'!AG319+'Outranking score (theta)'!AB319-'Outranking score (theta)'!AH319</f>
        <v>3</v>
      </c>
      <c r="K319">
        <f ca="1">'Outranking score (theta)'!AF319-'Outranking score (theta)'!Z319+'Outranking score (theta)'!AC319-'Outranking score (theta)'!AI319+'Outranking score (theta)'!AD319-'Outranking score (theta)'!AJ319</f>
        <v>1</v>
      </c>
      <c r="L319">
        <f ca="1">'Outranking score (theta)'!AG319-'Outranking score (theta)'!AA319+'Outranking score (theta)'!AI319-'Outranking score (theta)'!AC319+'Outranking score (theta)'!AE319-'Outranking score (theta)'!AK319</f>
        <v>-1.0872033412631374</v>
      </c>
      <c r="M319">
        <f ca="1">'Outranking score (theta)'!AH319-'Outranking score (theta)'!AB319+'Outranking score (theta)'!AJ319-'Outranking score (theta)'!AD319+'Outranking score (theta)'!AK319-'Outranking score (theta)'!AE319</f>
        <v>-2.9127966587368626</v>
      </c>
    </row>
    <row r="320" spans="1:13">
      <c r="A320" s="7">
        <v>318</v>
      </c>
      <c r="B320">
        <f ca="1">'Outranking score (theta)'!B320-'Outranking score (theta)'!H320+'Outranking score (theta)'!C320-'Outranking score (theta)'!I320+'Outranking score (theta)'!D320-'Outranking score (theta)'!J320</f>
        <v>-3</v>
      </c>
      <c r="C320">
        <f ca="1">'Outranking score (theta)'!H320-'Outranking score (theta)'!B320+'Outranking score (theta)'!E320-'Outranking score (theta)'!K320+'Outranking score (theta)'!F320-'Outranking score (theta)'!L320</f>
        <v>3</v>
      </c>
      <c r="D320">
        <f ca="1">'Outranking score (theta)'!I320-'Outranking score (theta)'!C320+'Outranking score (theta)'!K320-'Outranking score (theta)'!E320+'Outranking score (theta)'!G320-'Outranking score (theta)'!M320</f>
        <v>-1</v>
      </c>
      <c r="E320">
        <f ca="1">'Outranking score (theta)'!J320-'Outranking score (theta)'!D320+'Outranking score (theta)'!L320-'Outranking score (theta)'!F320+'Outranking score (theta)'!M320-'Outranking score (theta)'!G320</f>
        <v>1</v>
      </c>
      <c r="F320">
        <f ca="1">'Outranking score (theta)'!N320-'Outranking score (theta)'!T320+'Outranking score (theta)'!O320-'Outranking score (theta)'!U320+'Outranking score (theta)'!P320-'Outranking score (theta)'!V320</f>
        <v>1</v>
      </c>
      <c r="G320">
        <f ca="1">'Outranking score (theta)'!T320-'Outranking score (theta)'!N320+'Outranking score (theta)'!Q320-'Outranking score (theta)'!W320+'Outranking score (theta)'!R320-'Outranking score (theta)'!X320</f>
        <v>1</v>
      </c>
      <c r="H320">
        <f ca="1">'Outranking score (theta)'!U320-'Outranking score (theta)'!O320+'Outranking score (theta)'!W320-'Outranking score (theta)'!Q320+'Outranking score (theta)'!S320-'Outranking score (theta)'!Y320</f>
        <v>-3</v>
      </c>
      <c r="I320">
        <f ca="1">'Outranking score (theta)'!V320-'Outranking score (theta)'!P320+'Outranking score (theta)'!X320-'Outranking score (theta)'!R320+'Outranking score (theta)'!Y320-'Outranking score (theta)'!S320</f>
        <v>1</v>
      </c>
      <c r="J320">
        <f ca="1">'Outranking score (theta)'!Z320-'Outranking score (theta)'!AF320+'Outranking score (theta)'!AA320-'Outranking score (theta)'!AG320+'Outranking score (theta)'!AB320-'Outranking score (theta)'!AH320</f>
        <v>1.8287671258606022</v>
      </c>
      <c r="K320">
        <f ca="1">'Outranking score (theta)'!AF320-'Outranking score (theta)'!Z320+'Outranking score (theta)'!AC320-'Outranking score (theta)'!AI320+'Outranking score (theta)'!AD320-'Outranking score (theta)'!AJ320</f>
        <v>0.17207352344440097</v>
      </c>
      <c r="L320">
        <f ca="1">'Outranking score (theta)'!AG320-'Outranking score (theta)'!AA320+'Outranking score (theta)'!AI320-'Outranking score (theta)'!AC320+'Outranking score (theta)'!AE320-'Outranking score (theta)'!AK320</f>
        <v>0.99915935069499695</v>
      </c>
      <c r="M320">
        <f ca="1">'Outranking score (theta)'!AH320-'Outranking score (theta)'!AB320+'Outranking score (theta)'!AJ320-'Outranking score (theta)'!AD320+'Outranking score (theta)'!AK320-'Outranking score (theta)'!AE320</f>
        <v>-3</v>
      </c>
    </row>
    <row r="321" spans="1:13">
      <c r="A321" s="7">
        <v>319</v>
      </c>
      <c r="B321">
        <f ca="1">'Outranking score (theta)'!B321-'Outranking score (theta)'!H321+'Outranking score (theta)'!C321-'Outranking score (theta)'!I321+'Outranking score (theta)'!D321-'Outranking score (theta)'!J321</f>
        <v>-1</v>
      </c>
      <c r="C321">
        <f ca="1">'Outranking score (theta)'!H321-'Outranking score (theta)'!B321+'Outranking score (theta)'!E321-'Outranking score (theta)'!K321+'Outranking score (theta)'!F321-'Outranking score (theta)'!L321</f>
        <v>2</v>
      </c>
      <c r="D321">
        <f ca="1">'Outranking score (theta)'!I321-'Outranking score (theta)'!C321+'Outranking score (theta)'!K321-'Outranking score (theta)'!E321+'Outranking score (theta)'!G321-'Outranking score (theta)'!M321</f>
        <v>-3</v>
      </c>
      <c r="E321">
        <f ca="1">'Outranking score (theta)'!J321-'Outranking score (theta)'!D321+'Outranking score (theta)'!L321-'Outranking score (theta)'!F321+'Outranking score (theta)'!M321-'Outranking score (theta)'!G321</f>
        <v>2</v>
      </c>
      <c r="F321">
        <f ca="1">'Outranking score (theta)'!N321-'Outranking score (theta)'!T321+'Outranking score (theta)'!O321-'Outranking score (theta)'!U321+'Outranking score (theta)'!P321-'Outranking score (theta)'!V321</f>
        <v>-3</v>
      </c>
      <c r="G321">
        <f ca="1">'Outranking score (theta)'!T321-'Outranking score (theta)'!N321+'Outranking score (theta)'!Q321-'Outranking score (theta)'!W321+'Outranking score (theta)'!R321-'Outranking score (theta)'!X321</f>
        <v>1</v>
      </c>
      <c r="H321">
        <f ca="1">'Outranking score (theta)'!U321-'Outranking score (theta)'!O321+'Outranking score (theta)'!W321-'Outranking score (theta)'!Q321+'Outranking score (theta)'!S321-'Outranking score (theta)'!Y321</f>
        <v>-1</v>
      </c>
      <c r="I321">
        <f ca="1">'Outranking score (theta)'!V321-'Outranking score (theta)'!P321+'Outranking score (theta)'!X321-'Outranking score (theta)'!R321+'Outranking score (theta)'!Y321-'Outranking score (theta)'!S321</f>
        <v>3</v>
      </c>
      <c r="J321">
        <f ca="1">'Outranking score (theta)'!Z321-'Outranking score (theta)'!AF321+'Outranking score (theta)'!AA321-'Outranking score (theta)'!AG321+'Outranking score (theta)'!AB321-'Outranking score (theta)'!AH321</f>
        <v>0</v>
      </c>
      <c r="K321">
        <f ca="1">'Outranking score (theta)'!AF321-'Outranking score (theta)'!Z321+'Outranking score (theta)'!AC321-'Outranking score (theta)'!AI321+'Outranking score (theta)'!AD321-'Outranking score (theta)'!AJ321</f>
        <v>3</v>
      </c>
      <c r="L321">
        <f ca="1">'Outranking score (theta)'!AG321-'Outranking score (theta)'!AA321+'Outranking score (theta)'!AI321-'Outranking score (theta)'!AC321+'Outranking score (theta)'!AE321-'Outranking score (theta)'!AK321</f>
        <v>-3</v>
      </c>
      <c r="M321">
        <f ca="1">'Outranking score (theta)'!AH321-'Outranking score (theta)'!AB321+'Outranking score (theta)'!AJ321-'Outranking score (theta)'!AD321+'Outranking score (theta)'!AK321-'Outranking score (theta)'!AE321</f>
        <v>0</v>
      </c>
    </row>
    <row r="322" spans="1:13">
      <c r="A322" s="7">
        <v>320</v>
      </c>
      <c r="B322">
        <f ca="1">'Outranking score (theta)'!B322-'Outranking score (theta)'!H322+'Outranking score (theta)'!C322-'Outranking score (theta)'!I322+'Outranking score (theta)'!D322-'Outranking score (theta)'!J322</f>
        <v>-1</v>
      </c>
      <c r="C322">
        <f ca="1">'Outranking score (theta)'!H322-'Outranking score (theta)'!B322+'Outranking score (theta)'!E322-'Outranking score (theta)'!K322+'Outranking score (theta)'!F322-'Outranking score (theta)'!L322</f>
        <v>2</v>
      </c>
      <c r="D322">
        <f ca="1">'Outranking score (theta)'!I322-'Outranking score (theta)'!C322+'Outranking score (theta)'!K322-'Outranking score (theta)'!E322+'Outranking score (theta)'!G322-'Outranking score (theta)'!M322</f>
        <v>-3</v>
      </c>
      <c r="E322">
        <f ca="1">'Outranking score (theta)'!J322-'Outranking score (theta)'!D322+'Outranking score (theta)'!L322-'Outranking score (theta)'!F322+'Outranking score (theta)'!M322-'Outranking score (theta)'!G322</f>
        <v>2</v>
      </c>
      <c r="F322">
        <f ca="1">'Outranking score (theta)'!N322-'Outranking score (theta)'!T322+'Outranking score (theta)'!O322-'Outranking score (theta)'!U322+'Outranking score (theta)'!P322-'Outranking score (theta)'!V322</f>
        <v>-2</v>
      </c>
      <c r="G322">
        <f ca="1">'Outranking score (theta)'!T322-'Outranking score (theta)'!N322+'Outranking score (theta)'!Q322-'Outranking score (theta)'!W322+'Outranking score (theta)'!R322-'Outranking score (theta)'!X322</f>
        <v>3</v>
      </c>
      <c r="H322">
        <f ca="1">'Outranking score (theta)'!U322-'Outranking score (theta)'!O322+'Outranking score (theta)'!W322-'Outranking score (theta)'!Q322+'Outranking score (theta)'!S322-'Outranking score (theta)'!Y322</f>
        <v>-2</v>
      </c>
      <c r="I322">
        <f ca="1">'Outranking score (theta)'!V322-'Outranking score (theta)'!P322+'Outranking score (theta)'!X322-'Outranking score (theta)'!R322+'Outranking score (theta)'!Y322-'Outranking score (theta)'!S322</f>
        <v>1</v>
      </c>
      <c r="J322">
        <f ca="1">'Outranking score (theta)'!Z322-'Outranking score (theta)'!AF322+'Outranking score (theta)'!AA322-'Outranking score (theta)'!AG322+'Outranking score (theta)'!AB322-'Outranking score (theta)'!AH322</f>
        <v>0.68357316988764771</v>
      </c>
      <c r="K322">
        <f ca="1">'Outranking score (theta)'!AF322-'Outranking score (theta)'!Z322+'Outranking score (theta)'!AC322-'Outranking score (theta)'!AI322+'Outranking score (theta)'!AD322-'Outranking score (theta)'!AJ322</f>
        <v>-3</v>
      </c>
      <c r="L322">
        <f ca="1">'Outranking score (theta)'!AG322-'Outranking score (theta)'!AA322+'Outranking score (theta)'!AI322-'Outranking score (theta)'!AC322+'Outranking score (theta)'!AE322-'Outranking score (theta)'!AK322</f>
        <v>1</v>
      </c>
      <c r="M322">
        <f ca="1">'Outranking score (theta)'!AH322-'Outranking score (theta)'!AB322+'Outranking score (theta)'!AJ322-'Outranking score (theta)'!AD322+'Outranking score (theta)'!AK322-'Outranking score (theta)'!AE322</f>
        <v>1.3164268301123523</v>
      </c>
    </row>
    <row r="323" spans="1:13">
      <c r="A323" s="7">
        <v>321</v>
      </c>
      <c r="B323">
        <f ca="1">'Outranking score (theta)'!B323-'Outranking score (theta)'!H323+'Outranking score (theta)'!C323-'Outranking score (theta)'!I323+'Outranking score (theta)'!D323-'Outranking score (theta)'!J323</f>
        <v>-1.0880901142239712</v>
      </c>
      <c r="C323">
        <f ca="1">'Outranking score (theta)'!H323-'Outranking score (theta)'!B323+'Outranking score (theta)'!E323-'Outranking score (theta)'!K323+'Outranking score (theta)'!F323-'Outranking score (theta)'!L323</f>
        <v>2.4861679891230053</v>
      </c>
      <c r="D323">
        <f ca="1">'Outranking score (theta)'!I323-'Outranking score (theta)'!C323+'Outranking score (theta)'!K323-'Outranking score (theta)'!E323+'Outranking score (theta)'!G323-'Outranking score (theta)'!M323</f>
        <v>-2.911909885776029</v>
      </c>
      <c r="E323">
        <f ca="1">'Outranking score (theta)'!J323-'Outranking score (theta)'!D323+'Outranking score (theta)'!L323-'Outranking score (theta)'!F323+'Outranking score (theta)'!M323-'Outranking score (theta)'!G323</f>
        <v>1.5138320108769947</v>
      </c>
      <c r="F323">
        <f ca="1">'Outranking score (theta)'!N323-'Outranking score (theta)'!T323+'Outranking score (theta)'!O323-'Outranking score (theta)'!U323+'Outranking score (theta)'!P323-'Outranking score (theta)'!V323</f>
        <v>-0.66583032552841681</v>
      </c>
      <c r="G323">
        <f ca="1">'Outranking score (theta)'!T323-'Outranking score (theta)'!N323+'Outranking score (theta)'!Q323-'Outranking score (theta)'!W323+'Outranking score (theta)'!R323-'Outranking score (theta)'!X323</f>
        <v>3</v>
      </c>
      <c r="H323">
        <f ca="1">'Outranking score (theta)'!U323-'Outranking score (theta)'!O323+'Outranking score (theta)'!W323-'Outranking score (theta)'!Q323+'Outranking score (theta)'!S323-'Outranking score (theta)'!Y323</f>
        <v>-1</v>
      </c>
      <c r="I323">
        <f ca="1">'Outranking score (theta)'!V323-'Outranking score (theta)'!P323+'Outranking score (theta)'!X323-'Outranking score (theta)'!R323+'Outranking score (theta)'!Y323-'Outranking score (theta)'!S323</f>
        <v>-1.3341696744715832</v>
      </c>
      <c r="J323">
        <f ca="1">'Outranking score (theta)'!Z323-'Outranking score (theta)'!AF323+'Outranking score (theta)'!AA323-'Outranking score (theta)'!AG323+'Outranking score (theta)'!AB323-'Outranking score (theta)'!AH323</f>
        <v>-1.940622295777364</v>
      </c>
      <c r="K323">
        <f ca="1">'Outranking score (theta)'!AF323-'Outranking score (theta)'!Z323+'Outranking score (theta)'!AC323-'Outranking score (theta)'!AI323+'Outranking score (theta)'!AD323-'Outranking score (theta)'!AJ323</f>
        <v>0.77011603119088179</v>
      </c>
      <c r="L323">
        <f ca="1">'Outranking score (theta)'!AG323-'Outranking score (theta)'!AA323+'Outranking score (theta)'!AI323-'Outranking score (theta)'!AC323+'Outranking score (theta)'!AE323-'Outranking score (theta)'!AK323</f>
        <v>0.80193908467173947</v>
      </c>
      <c r="M323">
        <f ca="1">'Outranking score (theta)'!AH323-'Outranking score (theta)'!AB323+'Outranking score (theta)'!AJ323-'Outranking score (theta)'!AD323+'Outranking score (theta)'!AK323-'Outranking score (theta)'!AE323</f>
        <v>0.3685671799147428</v>
      </c>
    </row>
    <row r="324" spans="1:13">
      <c r="A324" s="7">
        <v>322</v>
      </c>
      <c r="B324">
        <f ca="1">'Outranking score (theta)'!B324-'Outranking score (theta)'!H324+'Outranking score (theta)'!C324-'Outranking score (theta)'!I324+'Outranking score (theta)'!D324-'Outranking score (theta)'!J324</f>
        <v>-1</v>
      </c>
      <c r="C324">
        <f ca="1">'Outranking score (theta)'!H324-'Outranking score (theta)'!B324+'Outranking score (theta)'!E324-'Outranking score (theta)'!K324+'Outranking score (theta)'!F324-'Outranking score (theta)'!L324</f>
        <v>1</v>
      </c>
      <c r="D324">
        <f ca="1">'Outranking score (theta)'!I324-'Outranking score (theta)'!C324+'Outranking score (theta)'!K324-'Outranking score (theta)'!E324+'Outranking score (theta)'!G324-'Outranking score (theta)'!M324</f>
        <v>-3</v>
      </c>
      <c r="E324">
        <f ca="1">'Outranking score (theta)'!J324-'Outranking score (theta)'!D324+'Outranking score (theta)'!L324-'Outranking score (theta)'!F324+'Outranking score (theta)'!M324-'Outranking score (theta)'!G324</f>
        <v>3</v>
      </c>
      <c r="F324">
        <f ca="1">'Outranking score (theta)'!N324-'Outranking score (theta)'!T324+'Outranking score (theta)'!O324-'Outranking score (theta)'!U324+'Outranking score (theta)'!P324-'Outranking score (theta)'!V324</f>
        <v>0</v>
      </c>
      <c r="G324">
        <f ca="1">'Outranking score (theta)'!T324-'Outranking score (theta)'!N324+'Outranking score (theta)'!Q324-'Outranking score (theta)'!W324+'Outranking score (theta)'!R324-'Outranking score (theta)'!X324</f>
        <v>3</v>
      </c>
      <c r="H324">
        <f ca="1">'Outranking score (theta)'!U324-'Outranking score (theta)'!O324+'Outranking score (theta)'!W324-'Outranking score (theta)'!Q324+'Outranking score (theta)'!S324-'Outranking score (theta)'!Y324</f>
        <v>-3</v>
      </c>
      <c r="I324">
        <f ca="1">'Outranking score (theta)'!V324-'Outranking score (theta)'!P324+'Outranking score (theta)'!X324-'Outranking score (theta)'!R324+'Outranking score (theta)'!Y324-'Outranking score (theta)'!S324</f>
        <v>0</v>
      </c>
      <c r="J324">
        <f ca="1">'Outranking score (theta)'!Z324-'Outranking score (theta)'!AF324+'Outranking score (theta)'!AA324-'Outranking score (theta)'!AG324+'Outranking score (theta)'!AB324-'Outranking score (theta)'!AH324</f>
        <v>0.11359751341109786</v>
      </c>
      <c r="K324">
        <f ca="1">'Outranking score (theta)'!AF324-'Outranking score (theta)'!Z324+'Outranking score (theta)'!AC324-'Outranking score (theta)'!AI324+'Outranking score (theta)'!AD324-'Outranking score (theta)'!AJ324</f>
        <v>3</v>
      </c>
      <c r="L324">
        <f ca="1">'Outranking score (theta)'!AG324-'Outranking score (theta)'!AA324+'Outranking score (theta)'!AI324-'Outranking score (theta)'!AC324+'Outranking score (theta)'!AE324-'Outranking score (theta)'!AK324</f>
        <v>-1.8470036931398433</v>
      </c>
      <c r="M324">
        <f ca="1">'Outranking score (theta)'!AH324-'Outranking score (theta)'!AB324+'Outranking score (theta)'!AJ324-'Outranking score (theta)'!AD324+'Outranking score (theta)'!AK324-'Outranking score (theta)'!AE324</f>
        <v>-1.2665938202712546</v>
      </c>
    </row>
    <row r="325" spans="1:13">
      <c r="A325" s="7">
        <v>323</v>
      </c>
      <c r="B325">
        <f ca="1">'Outranking score (theta)'!B325-'Outranking score (theta)'!H325+'Outranking score (theta)'!C325-'Outranking score (theta)'!I325+'Outranking score (theta)'!D325-'Outranking score (theta)'!J325</f>
        <v>-1</v>
      </c>
      <c r="C325">
        <f ca="1">'Outranking score (theta)'!H325-'Outranking score (theta)'!B325+'Outranking score (theta)'!E325-'Outranking score (theta)'!K325+'Outranking score (theta)'!F325-'Outranking score (theta)'!L325</f>
        <v>1</v>
      </c>
      <c r="D325">
        <f ca="1">'Outranking score (theta)'!I325-'Outranking score (theta)'!C325+'Outranking score (theta)'!K325-'Outranking score (theta)'!E325+'Outranking score (theta)'!G325-'Outranking score (theta)'!M325</f>
        <v>-3</v>
      </c>
      <c r="E325">
        <f ca="1">'Outranking score (theta)'!J325-'Outranking score (theta)'!D325+'Outranking score (theta)'!L325-'Outranking score (theta)'!F325+'Outranking score (theta)'!M325-'Outranking score (theta)'!G325</f>
        <v>3</v>
      </c>
      <c r="F325">
        <f ca="1">'Outranking score (theta)'!N325-'Outranking score (theta)'!T325+'Outranking score (theta)'!O325-'Outranking score (theta)'!U325+'Outranking score (theta)'!P325-'Outranking score (theta)'!V325</f>
        <v>-1.454796855553951</v>
      </c>
      <c r="G325">
        <f ca="1">'Outranking score (theta)'!T325-'Outranking score (theta)'!N325+'Outranking score (theta)'!Q325-'Outranking score (theta)'!W325+'Outranking score (theta)'!R325-'Outranking score (theta)'!X325</f>
        <v>2</v>
      </c>
      <c r="H325">
        <f ca="1">'Outranking score (theta)'!U325-'Outranking score (theta)'!O325+'Outranking score (theta)'!W325-'Outranking score (theta)'!Q325+'Outranking score (theta)'!S325-'Outranking score (theta)'!Y325</f>
        <v>-2.5452031444460488</v>
      </c>
      <c r="I325">
        <f ca="1">'Outranking score (theta)'!V325-'Outranking score (theta)'!P325+'Outranking score (theta)'!X325-'Outranking score (theta)'!R325+'Outranking score (theta)'!Y325-'Outranking score (theta)'!S325</f>
        <v>2</v>
      </c>
      <c r="J325">
        <f ca="1">'Outranking score (theta)'!Z325-'Outranking score (theta)'!AF325+'Outranking score (theta)'!AA325-'Outranking score (theta)'!AG325+'Outranking score (theta)'!AB325-'Outranking score (theta)'!AH325</f>
        <v>1</v>
      </c>
      <c r="K325">
        <f ca="1">'Outranking score (theta)'!AF325-'Outranking score (theta)'!Z325+'Outranking score (theta)'!AC325-'Outranking score (theta)'!AI325+'Outranking score (theta)'!AD325-'Outranking score (theta)'!AJ325</f>
        <v>-0.78032210460642493</v>
      </c>
      <c r="L325">
        <f ca="1">'Outranking score (theta)'!AG325-'Outranking score (theta)'!AA325+'Outranking score (theta)'!AI325-'Outranking score (theta)'!AC325+'Outranking score (theta)'!AE325-'Outranking score (theta)'!AK325</f>
        <v>-0.42141112565377631</v>
      </c>
      <c r="M325">
        <f ca="1">'Outranking score (theta)'!AH325-'Outranking score (theta)'!AB325+'Outranking score (theta)'!AJ325-'Outranking score (theta)'!AD325+'Outranking score (theta)'!AK325-'Outranking score (theta)'!AE325</f>
        <v>0.20173323026020124</v>
      </c>
    </row>
    <row r="326" spans="1:13">
      <c r="A326" s="7">
        <v>324</v>
      </c>
      <c r="B326">
        <f ca="1">'Outranking score (theta)'!B326-'Outranking score (theta)'!H326+'Outranking score (theta)'!C326-'Outranking score (theta)'!I326+'Outranking score (theta)'!D326-'Outranking score (theta)'!J326</f>
        <v>-1</v>
      </c>
      <c r="C326">
        <f ca="1">'Outranking score (theta)'!H326-'Outranking score (theta)'!B326+'Outranking score (theta)'!E326-'Outranking score (theta)'!K326+'Outranking score (theta)'!F326-'Outranking score (theta)'!L326</f>
        <v>2.1904328116207892</v>
      </c>
      <c r="D326">
        <f ca="1">'Outranking score (theta)'!I326-'Outranking score (theta)'!C326+'Outranking score (theta)'!K326-'Outranking score (theta)'!E326+'Outranking score (theta)'!G326-'Outranking score (theta)'!M326</f>
        <v>-3</v>
      </c>
      <c r="E326">
        <f ca="1">'Outranking score (theta)'!J326-'Outranking score (theta)'!D326+'Outranking score (theta)'!L326-'Outranking score (theta)'!F326+'Outranking score (theta)'!M326-'Outranking score (theta)'!G326</f>
        <v>1.809567188379211</v>
      </c>
      <c r="F326">
        <f ca="1">'Outranking score (theta)'!N326-'Outranking score (theta)'!T326+'Outranking score (theta)'!O326-'Outranking score (theta)'!U326+'Outranking score (theta)'!P326-'Outranking score (theta)'!V326</f>
        <v>-1</v>
      </c>
      <c r="G326">
        <f ca="1">'Outranking score (theta)'!T326-'Outranking score (theta)'!N326+'Outranking score (theta)'!Q326-'Outranking score (theta)'!W326+'Outranking score (theta)'!R326-'Outranking score (theta)'!X326</f>
        <v>2</v>
      </c>
      <c r="H326">
        <f ca="1">'Outranking score (theta)'!U326-'Outranking score (theta)'!O326+'Outranking score (theta)'!W326-'Outranking score (theta)'!Q326+'Outranking score (theta)'!S326-'Outranking score (theta)'!Y326</f>
        <v>-3</v>
      </c>
      <c r="I326">
        <f ca="1">'Outranking score (theta)'!V326-'Outranking score (theta)'!P326+'Outranking score (theta)'!X326-'Outranking score (theta)'!R326+'Outranking score (theta)'!Y326-'Outranking score (theta)'!S326</f>
        <v>2</v>
      </c>
      <c r="J326">
        <f ca="1">'Outranking score (theta)'!Z326-'Outranking score (theta)'!AF326+'Outranking score (theta)'!AA326-'Outranking score (theta)'!AG326+'Outranking score (theta)'!AB326-'Outranking score (theta)'!AH326</f>
        <v>1.232752987727475</v>
      </c>
      <c r="K326">
        <f ca="1">'Outranking score (theta)'!AF326-'Outranking score (theta)'!Z326+'Outranking score (theta)'!AC326-'Outranking score (theta)'!AI326+'Outranking score (theta)'!AD326-'Outranking score (theta)'!AJ326</f>
        <v>-1.5631410250681967</v>
      </c>
      <c r="L326">
        <f ca="1">'Outranking score (theta)'!AG326-'Outranking score (theta)'!AA326+'Outranking score (theta)'!AI326-'Outranking score (theta)'!AC326+'Outranking score (theta)'!AE326-'Outranking score (theta)'!AK326</f>
        <v>-1.4368589749318033</v>
      </c>
      <c r="M326">
        <f ca="1">'Outranking score (theta)'!AH326-'Outranking score (theta)'!AB326+'Outranking score (theta)'!AJ326-'Outranking score (theta)'!AD326+'Outranking score (theta)'!AK326-'Outranking score (theta)'!AE326</f>
        <v>1.767247012272525</v>
      </c>
    </row>
    <row r="327" spans="1:13">
      <c r="A327" s="7">
        <v>325</v>
      </c>
      <c r="B327">
        <f ca="1">'Outranking score (theta)'!B327-'Outranking score (theta)'!H327+'Outranking score (theta)'!C327-'Outranking score (theta)'!I327+'Outranking score (theta)'!D327-'Outranking score (theta)'!J327</f>
        <v>-2</v>
      </c>
      <c r="C327">
        <f ca="1">'Outranking score (theta)'!H327-'Outranking score (theta)'!B327+'Outranking score (theta)'!E327-'Outranking score (theta)'!K327+'Outranking score (theta)'!F327-'Outranking score (theta)'!L327</f>
        <v>2.0452659928499917</v>
      </c>
      <c r="D327">
        <f ca="1">'Outranking score (theta)'!I327-'Outranking score (theta)'!C327+'Outranking score (theta)'!K327-'Outranking score (theta)'!E327+'Outranking score (theta)'!G327-'Outranking score (theta)'!M327</f>
        <v>-2</v>
      </c>
      <c r="E327">
        <f ca="1">'Outranking score (theta)'!J327-'Outranking score (theta)'!D327+'Outranking score (theta)'!L327-'Outranking score (theta)'!F327+'Outranking score (theta)'!M327-'Outranking score (theta)'!G327</f>
        <v>1.9547340071500081</v>
      </c>
      <c r="F327">
        <f ca="1">'Outranking score (theta)'!N327-'Outranking score (theta)'!T327+'Outranking score (theta)'!O327-'Outranking score (theta)'!U327+'Outranking score (theta)'!P327-'Outranking score (theta)'!V327</f>
        <v>-0.13063520142878629</v>
      </c>
      <c r="G327">
        <f ca="1">'Outranking score (theta)'!T327-'Outranking score (theta)'!N327+'Outranking score (theta)'!Q327-'Outranking score (theta)'!W327+'Outranking score (theta)'!R327-'Outranking score (theta)'!X327</f>
        <v>3</v>
      </c>
      <c r="H327">
        <f ca="1">'Outranking score (theta)'!U327-'Outranking score (theta)'!O327+'Outranking score (theta)'!W327-'Outranking score (theta)'!Q327+'Outranking score (theta)'!S327-'Outranking score (theta)'!Y327</f>
        <v>-3</v>
      </c>
      <c r="I327">
        <f ca="1">'Outranking score (theta)'!V327-'Outranking score (theta)'!P327+'Outranking score (theta)'!X327-'Outranking score (theta)'!R327+'Outranking score (theta)'!Y327-'Outranking score (theta)'!S327</f>
        <v>0.13063520142878626</v>
      </c>
      <c r="J327">
        <f ca="1">'Outranking score (theta)'!Z327-'Outranking score (theta)'!AF327+'Outranking score (theta)'!AA327-'Outranking score (theta)'!AG327+'Outranking score (theta)'!AB327-'Outranking score (theta)'!AH327</f>
        <v>0</v>
      </c>
      <c r="K327">
        <f ca="1">'Outranking score (theta)'!AF327-'Outranking score (theta)'!Z327+'Outranking score (theta)'!AC327-'Outranking score (theta)'!AI327+'Outranking score (theta)'!AD327-'Outranking score (theta)'!AJ327</f>
        <v>3</v>
      </c>
      <c r="L327">
        <f ca="1">'Outranking score (theta)'!AG327-'Outranking score (theta)'!AA327+'Outranking score (theta)'!AI327-'Outranking score (theta)'!AC327+'Outranking score (theta)'!AE327-'Outranking score (theta)'!AK327</f>
        <v>0</v>
      </c>
      <c r="M327">
        <f ca="1">'Outranking score (theta)'!AH327-'Outranking score (theta)'!AB327+'Outranking score (theta)'!AJ327-'Outranking score (theta)'!AD327+'Outranking score (theta)'!AK327-'Outranking score (theta)'!AE327</f>
        <v>-3</v>
      </c>
    </row>
    <row r="328" spans="1:13">
      <c r="A328" s="7">
        <v>326</v>
      </c>
      <c r="B328">
        <f ca="1">'Outranking score (theta)'!B328-'Outranking score (theta)'!H328+'Outranking score (theta)'!C328-'Outranking score (theta)'!I328+'Outranking score (theta)'!D328-'Outranking score (theta)'!J328</f>
        <v>-3</v>
      </c>
      <c r="C328">
        <f ca="1">'Outranking score (theta)'!H328-'Outranking score (theta)'!B328+'Outranking score (theta)'!E328-'Outranking score (theta)'!K328+'Outranking score (theta)'!F328-'Outranking score (theta)'!L328</f>
        <v>2</v>
      </c>
      <c r="D328">
        <f ca="1">'Outranking score (theta)'!I328-'Outranking score (theta)'!C328+'Outranking score (theta)'!K328-'Outranking score (theta)'!E328+'Outranking score (theta)'!G328-'Outranking score (theta)'!M328</f>
        <v>-1</v>
      </c>
      <c r="E328">
        <f ca="1">'Outranking score (theta)'!J328-'Outranking score (theta)'!D328+'Outranking score (theta)'!L328-'Outranking score (theta)'!F328+'Outranking score (theta)'!M328-'Outranking score (theta)'!G328</f>
        <v>2</v>
      </c>
      <c r="F328">
        <f ca="1">'Outranking score (theta)'!N328-'Outranking score (theta)'!T328+'Outranking score (theta)'!O328-'Outranking score (theta)'!U328+'Outranking score (theta)'!P328-'Outranking score (theta)'!V328</f>
        <v>-2</v>
      </c>
      <c r="G328">
        <f ca="1">'Outranking score (theta)'!T328-'Outranking score (theta)'!N328+'Outranking score (theta)'!Q328-'Outranking score (theta)'!W328+'Outranking score (theta)'!R328-'Outranking score (theta)'!X328</f>
        <v>3</v>
      </c>
      <c r="H328">
        <f ca="1">'Outranking score (theta)'!U328-'Outranking score (theta)'!O328+'Outranking score (theta)'!W328-'Outranking score (theta)'!Q328+'Outranking score (theta)'!S328-'Outranking score (theta)'!Y328</f>
        <v>-2</v>
      </c>
      <c r="I328">
        <f ca="1">'Outranking score (theta)'!V328-'Outranking score (theta)'!P328+'Outranking score (theta)'!X328-'Outranking score (theta)'!R328+'Outranking score (theta)'!Y328-'Outranking score (theta)'!S328</f>
        <v>1</v>
      </c>
      <c r="J328">
        <f ca="1">'Outranking score (theta)'!Z328-'Outranking score (theta)'!AF328+'Outranking score (theta)'!AA328-'Outranking score (theta)'!AG328+'Outranking score (theta)'!AB328-'Outranking score (theta)'!AH328</f>
        <v>2</v>
      </c>
      <c r="K328">
        <f ca="1">'Outranking score (theta)'!AF328-'Outranking score (theta)'!Z328+'Outranking score (theta)'!AC328-'Outranking score (theta)'!AI328+'Outranking score (theta)'!AD328-'Outranking score (theta)'!AJ328</f>
        <v>2</v>
      </c>
      <c r="L328">
        <f ca="1">'Outranking score (theta)'!AG328-'Outranking score (theta)'!AA328+'Outranking score (theta)'!AI328-'Outranking score (theta)'!AC328+'Outranking score (theta)'!AE328-'Outranking score (theta)'!AK328</f>
        <v>-2</v>
      </c>
      <c r="M328">
        <f ca="1">'Outranking score (theta)'!AH328-'Outranking score (theta)'!AB328+'Outranking score (theta)'!AJ328-'Outranking score (theta)'!AD328+'Outranking score (theta)'!AK328-'Outranking score (theta)'!AE328</f>
        <v>-2</v>
      </c>
    </row>
    <row r="329" spans="1:13">
      <c r="A329" s="7">
        <v>327</v>
      </c>
      <c r="B329">
        <f ca="1">'Outranking score (theta)'!B329-'Outranking score (theta)'!H329+'Outranking score (theta)'!C329-'Outranking score (theta)'!I329+'Outranking score (theta)'!D329-'Outranking score (theta)'!J329</f>
        <v>-3</v>
      </c>
      <c r="C329">
        <f ca="1">'Outranking score (theta)'!H329-'Outranking score (theta)'!B329+'Outranking score (theta)'!E329-'Outranking score (theta)'!K329+'Outranking score (theta)'!F329-'Outranking score (theta)'!L329</f>
        <v>2</v>
      </c>
      <c r="D329">
        <f ca="1">'Outranking score (theta)'!I329-'Outranking score (theta)'!C329+'Outranking score (theta)'!K329-'Outranking score (theta)'!E329+'Outranking score (theta)'!G329-'Outranking score (theta)'!M329</f>
        <v>-1</v>
      </c>
      <c r="E329">
        <f ca="1">'Outranking score (theta)'!J329-'Outranking score (theta)'!D329+'Outranking score (theta)'!L329-'Outranking score (theta)'!F329+'Outranking score (theta)'!M329-'Outranking score (theta)'!G329</f>
        <v>2</v>
      </c>
      <c r="F329">
        <f ca="1">'Outranking score (theta)'!N329-'Outranking score (theta)'!T329+'Outranking score (theta)'!O329-'Outranking score (theta)'!U329+'Outranking score (theta)'!P329-'Outranking score (theta)'!V329</f>
        <v>-3</v>
      </c>
      <c r="G329">
        <f ca="1">'Outranking score (theta)'!T329-'Outranking score (theta)'!N329+'Outranking score (theta)'!Q329-'Outranking score (theta)'!W329+'Outranking score (theta)'!R329-'Outranking score (theta)'!X329</f>
        <v>3</v>
      </c>
      <c r="H329">
        <f ca="1">'Outranking score (theta)'!U329-'Outranking score (theta)'!O329+'Outranking score (theta)'!W329-'Outranking score (theta)'!Q329+'Outranking score (theta)'!S329-'Outranking score (theta)'!Y329</f>
        <v>0</v>
      </c>
      <c r="I329">
        <f ca="1">'Outranking score (theta)'!V329-'Outranking score (theta)'!P329+'Outranking score (theta)'!X329-'Outranking score (theta)'!R329+'Outranking score (theta)'!Y329-'Outranking score (theta)'!S329</f>
        <v>0</v>
      </c>
      <c r="J329">
        <f ca="1">'Outranking score (theta)'!Z329-'Outranking score (theta)'!AF329+'Outranking score (theta)'!AA329-'Outranking score (theta)'!AG329+'Outranking score (theta)'!AB329-'Outranking score (theta)'!AH329</f>
        <v>-1</v>
      </c>
      <c r="K329">
        <f ca="1">'Outranking score (theta)'!AF329-'Outranking score (theta)'!Z329+'Outranking score (theta)'!AC329-'Outranking score (theta)'!AI329+'Outranking score (theta)'!AD329-'Outranking score (theta)'!AJ329</f>
        <v>-1</v>
      </c>
      <c r="L329">
        <f ca="1">'Outranking score (theta)'!AG329-'Outranking score (theta)'!AA329+'Outranking score (theta)'!AI329-'Outranking score (theta)'!AC329+'Outranking score (theta)'!AE329-'Outranking score (theta)'!AK329</f>
        <v>3</v>
      </c>
      <c r="M329">
        <f ca="1">'Outranking score (theta)'!AH329-'Outranking score (theta)'!AB329+'Outranking score (theta)'!AJ329-'Outranking score (theta)'!AD329+'Outranking score (theta)'!AK329-'Outranking score (theta)'!AE329</f>
        <v>-1</v>
      </c>
    </row>
    <row r="330" spans="1:13">
      <c r="A330" s="7">
        <v>328</v>
      </c>
      <c r="B330">
        <f ca="1">'Outranking score (theta)'!B330-'Outranking score (theta)'!H330+'Outranking score (theta)'!C330-'Outranking score (theta)'!I330+'Outranking score (theta)'!D330-'Outranking score (theta)'!J330</f>
        <v>-2.8607240647572634</v>
      </c>
      <c r="C330">
        <f ca="1">'Outranking score (theta)'!H330-'Outranking score (theta)'!B330+'Outranking score (theta)'!E330-'Outranking score (theta)'!K330+'Outranking score (theta)'!F330-'Outranking score (theta)'!L330</f>
        <v>2</v>
      </c>
      <c r="D330">
        <f ca="1">'Outranking score (theta)'!I330-'Outranking score (theta)'!C330+'Outranking score (theta)'!K330-'Outranking score (theta)'!E330+'Outranking score (theta)'!G330-'Outranking score (theta)'!M330</f>
        <v>-1.1392759352427366</v>
      </c>
      <c r="E330">
        <f ca="1">'Outranking score (theta)'!J330-'Outranking score (theta)'!D330+'Outranking score (theta)'!L330-'Outranking score (theta)'!F330+'Outranking score (theta)'!M330-'Outranking score (theta)'!G330</f>
        <v>2</v>
      </c>
      <c r="F330">
        <f ca="1">'Outranking score (theta)'!N330-'Outranking score (theta)'!T330+'Outranking score (theta)'!O330-'Outranking score (theta)'!U330+'Outranking score (theta)'!P330-'Outranking score (theta)'!V330</f>
        <v>-1</v>
      </c>
      <c r="G330">
        <f ca="1">'Outranking score (theta)'!T330-'Outranking score (theta)'!N330+'Outranking score (theta)'!Q330-'Outranking score (theta)'!W330+'Outranking score (theta)'!R330-'Outranking score (theta)'!X330</f>
        <v>2</v>
      </c>
      <c r="H330">
        <f ca="1">'Outranking score (theta)'!U330-'Outranking score (theta)'!O330+'Outranking score (theta)'!W330-'Outranking score (theta)'!Q330+'Outranking score (theta)'!S330-'Outranking score (theta)'!Y330</f>
        <v>-3</v>
      </c>
      <c r="I330">
        <f ca="1">'Outranking score (theta)'!V330-'Outranking score (theta)'!P330+'Outranking score (theta)'!X330-'Outranking score (theta)'!R330+'Outranking score (theta)'!Y330-'Outranking score (theta)'!S330</f>
        <v>2</v>
      </c>
      <c r="J330">
        <f ca="1">'Outranking score (theta)'!Z330-'Outranking score (theta)'!AF330+'Outranking score (theta)'!AA330-'Outranking score (theta)'!AG330+'Outranking score (theta)'!AB330-'Outranking score (theta)'!AH330</f>
        <v>-7.9497708444296711E-2</v>
      </c>
      <c r="K330">
        <f ca="1">'Outranking score (theta)'!AF330-'Outranking score (theta)'!Z330+'Outranking score (theta)'!AC330-'Outranking score (theta)'!AI330+'Outranking score (theta)'!AD330-'Outranking score (theta)'!AJ330</f>
        <v>2</v>
      </c>
      <c r="L330">
        <f ca="1">'Outranking score (theta)'!AG330-'Outranking score (theta)'!AA330+'Outranking score (theta)'!AI330-'Outranking score (theta)'!AC330+'Outranking score (theta)'!AE330-'Outranking score (theta)'!AK330</f>
        <v>-1.9464014663768452</v>
      </c>
      <c r="M330">
        <f ca="1">'Outranking score (theta)'!AH330-'Outranking score (theta)'!AB330+'Outranking score (theta)'!AJ330-'Outranking score (theta)'!AD330+'Outranking score (theta)'!AK330-'Outranking score (theta)'!AE330</f>
        <v>2.5899174821141902E-2</v>
      </c>
    </row>
    <row r="331" spans="1:13">
      <c r="A331" s="7">
        <v>329</v>
      </c>
      <c r="B331">
        <f ca="1">'Outranking score (theta)'!B331-'Outranking score (theta)'!H331+'Outranking score (theta)'!C331-'Outranking score (theta)'!I331+'Outranking score (theta)'!D331-'Outranking score (theta)'!J331</f>
        <v>-3</v>
      </c>
      <c r="C331">
        <f ca="1">'Outranking score (theta)'!H331-'Outranking score (theta)'!B331+'Outranking score (theta)'!E331-'Outranking score (theta)'!K331+'Outranking score (theta)'!F331-'Outranking score (theta)'!L331</f>
        <v>2</v>
      </c>
      <c r="D331">
        <f ca="1">'Outranking score (theta)'!I331-'Outranking score (theta)'!C331+'Outranking score (theta)'!K331-'Outranking score (theta)'!E331+'Outranking score (theta)'!G331-'Outranking score (theta)'!M331</f>
        <v>-1</v>
      </c>
      <c r="E331">
        <f ca="1">'Outranking score (theta)'!J331-'Outranking score (theta)'!D331+'Outranking score (theta)'!L331-'Outranking score (theta)'!F331+'Outranking score (theta)'!M331-'Outranking score (theta)'!G331</f>
        <v>2</v>
      </c>
      <c r="F331">
        <f ca="1">'Outranking score (theta)'!N331-'Outranking score (theta)'!T331+'Outranking score (theta)'!O331-'Outranking score (theta)'!U331+'Outranking score (theta)'!P331-'Outranking score (theta)'!V331</f>
        <v>0</v>
      </c>
      <c r="G331">
        <f ca="1">'Outranking score (theta)'!T331-'Outranking score (theta)'!N331+'Outranking score (theta)'!Q331-'Outranking score (theta)'!W331+'Outranking score (theta)'!R331-'Outranking score (theta)'!X331</f>
        <v>3</v>
      </c>
      <c r="H331">
        <f ca="1">'Outranking score (theta)'!U331-'Outranking score (theta)'!O331+'Outranking score (theta)'!W331-'Outranking score (theta)'!Q331+'Outranking score (theta)'!S331-'Outranking score (theta)'!Y331</f>
        <v>-3</v>
      </c>
      <c r="I331">
        <f ca="1">'Outranking score (theta)'!V331-'Outranking score (theta)'!P331+'Outranking score (theta)'!X331-'Outranking score (theta)'!R331+'Outranking score (theta)'!Y331-'Outranking score (theta)'!S331</f>
        <v>0</v>
      </c>
      <c r="J331">
        <f ca="1">'Outranking score (theta)'!Z331-'Outranking score (theta)'!AF331+'Outranking score (theta)'!AA331-'Outranking score (theta)'!AG331+'Outranking score (theta)'!AB331-'Outranking score (theta)'!AH331</f>
        <v>-1.8564723662370679</v>
      </c>
      <c r="K331">
        <f ca="1">'Outranking score (theta)'!AF331-'Outranking score (theta)'!Z331+'Outranking score (theta)'!AC331-'Outranking score (theta)'!AI331+'Outranking score (theta)'!AD331-'Outranking score (theta)'!AJ331</f>
        <v>0.70929683534744792</v>
      </c>
      <c r="L331">
        <f ca="1">'Outranking score (theta)'!AG331-'Outranking score (theta)'!AA331+'Outranking score (theta)'!AI331-'Outranking score (theta)'!AC331+'Outranking score (theta)'!AE331-'Outranking score (theta)'!AK331</f>
        <v>0.4283451905590227</v>
      </c>
      <c r="M331">
        <f ca="1">'Outranking score (theta)'!AH331-'Outranking score (theta)'!AB331+'Outranking score (theta)'!AJ331-'Outranking score (theta)'!AD331+'Outranking score (theta)'!AK331-'Outranking score (theta)'!AE331</f>
        <v>0.71883034033059723</v>
      </c>
    </row>
    <row r="332" spans="1:13">
      <c r="A332" s="7">
        <v>330</v>
      </c>
      <c r="B332">
        <f ca="1">'Outranking score (theta)'!B332-'Outranking score (theta)'!H332+'Outranking score (theta)'!C332-'Outranking score (theta)'!I332+'Outranking score (theta)'!D332-'Outranking score (theta)'!J332</f>
        <v>-3</v>
      </c>
      <c r="C332">
        <f ca="1">'Outranking score (theta)'!H332-'Outranking score (theta)'!B332+'Outranking score (theta)'!E332-'Outranking score (theta)'!K332+'Outranking score (theta)'!F332-'Outranking score (theta)'!L332</f>
        <v>1.7932802597673563</v>
      </c>
      <c r="D332">
        <f ca="1">'Outranking score (theta)'!I332-'Outranking score (theta)'!C332+'Outranking score (theta)'!K332-'Outranking score (theta)'!E332+'Outranking score (theta)'!G332-'Outranking score (theta)'!M332</f>
        <v>-1</v>
      </c>
      <c r="E332">
        <f ca="1">'Outranking score (theta)'!J332-'Outranking score (theta)'!D332+'Outranking score (theta)'!L332-'Outranking score (theta)'!F332+'Outranking score (theta)'!M332-'Outranking score (theta)'!G332</f>
        <v>2.2067197402326437</v>
      </c>
      <c r="F332">
        <f ca="1">'Outranking score (theta)'!N332-'Outranking score (theta)'!T332+'Outranking score (theta)'!O332-'Outranking score (theta)'!U332+'Outranking score (theta)'!P332-'Outranking score (theta)'!V332</f>
        <v>-2</v>
      </c>
      <c r="G332">
        <f ca="1">'Outranking score (theta)'!T332-'Outranking score (theta)'!N332+'Outranking score (theta)'!Q332-'Outranking score (theta)'!W332+'Outranking score (theta)'!R332-'Outranking score (theta)'!X332</f>
        <v>2</v>
      </c>
      <c r="H332">
        <f ca="1">'Outranking score (theta)'!U332-'Outranking score (theta)'!O332+'Outranking score (theta)'!W332-'Outranking score (theta)'!Q332+'Outranking score (theta)'!S332-'Outranking score (theta)'!Y332</f>
        <v>-2</v>
      </c>
      <c r="I332">
        <f ca="1">'Outranking score (theta)'!V332-'Outranking score (theta)'!P332+'Outranking score (theta)'!X332-'Outranking score (theta)'!R332+'Outranking score (theta)'!Y332-'Outranking score (theta)'!S332</f>
        <v>2</v>
      </c>
      <c r="J332">
        <f ca="1">'Outranking score (theta)'!Z332-'Outranking score (theta)'!AF332+'Outranking score (theta)'!AA332-'Outranking score (theta)'!AG332+'Outranking score (theta)'!AB332-'Outranking score (theta)'!AH332</f>
        <v>3</v>
      </c>
      <c r="K332">
        <f ca="1">'Outranking score (theta)'!AF332-'Outranking score (theta)'!Z332+'Outranking score (theta)'!AC332-'Outranking score (theta)'!AI332+'Outranking score (theta)'!AD332-'Outranking score (theta)'!AJ332</f>
        <v>0</v>
      </c>
      <c r="L332">
        <f ca="1">'Outranking score (theta)'!AG332-'Outranking score (theta)'!AA332+'Outranking score (theta)'!AI332-'Outranking score (theta)'!AC332+'Outranking score (theta)'!AE332-'Outranking score (theta)'!AK332</f>
        <v>-1.0069611009003019</v>
      </c>
      <c r="M332">
        <f ca="1">'Outranking score (theta)'!AH332-'Outranking score (theta)'!AB332+'Outranking score (theta)'!AJ332-'Outranking score (theta)'!AD332+'Outranking score (theta)'!AK332-'Outranking score (theta)'!AE332</f>
        <v>-1.9930388990996981</v>
      </c>
    </row>
    <row r="333" spans="1:13">
      <c r="A333" s="7">
        <v>331</v>
      </c>
      <c r="B333">
        <f ca="1">'Outranking score (theta)'!B333-'Outranking score (theta)'!H333+'Outranking score (theta)'!C333-'Outranking score (theta)'!I333+'Outranking score (theta)'!D333-'Outranking score (theta)'!J333</f>
        <v>-3</v>
      </c>
      <c r="C333">
        <f ca="1">'Outranking score (theta)'!H333-'Outranking score (theta)'!B333+'Outranking score (theta)'!E333-'Outranking score (theta)'!K333+'Outranking score (theta)'!F333-'Outranking score (theta)'!L333</f>
        <v>1.605149685385026</v>
      </c>
      <c r="D333">
        <f ca="1">'Outranking score (theta)'!I333-'Outranking score (theta)'!C333+'Outranking score (theta)'!K333-'Outranking score (theta)'!E333+'Outranking score (theta)'!G333-'Outranking score (theta)'!M333</f>
        <v>-1</v>
      </c>
      <c r="E333">
        <f ca="1">'Outranking score (theta)'!J333-'Outranking score (theta)'!D333+'Outranking score (theta)'!L333-'Outranking score (theta)'!F333+'Outranking score (theta)'!M333-'Outranking score (theta)'!G333</f>
        <v>2.394850314614974</v>
      </c>
      <c r="F333">
        <f ca="1">'Outranking score (theta)'!N333-'Outranking score (theta)'!T333+'Outranking score (theta)'!O333-'Outranking score (theta)'!U333+'Outranking score (theta)'!P333-'Outranking score (theta)'!V333</f>
        <v>-1</v>
      </c>
      <c r="G333">
        <f ca="1">'Outranking score (theta)'!T333-'Outranking score (theta)'!N333+'Outranking score (theta)'!Q333-'Outranking score (theta)'!W333+'Outranking score (theta)'!R333-'Outranking score (theta)'!X333</f>
        <v>3</v>
      </c>
      <c r="H333">
        <f ca="1">'Outranking score (theta)'!U333-'Outranking score (theta)'!O333+'Outranking score (theta)'!W333-'Outranking score (theta)'!Q333+'Outranking score (theta)'!S333-'Outranking score (theta)'!Y333</f>
        <v>-3</v>
      </c>
      <c r="I333">
        <f ca="1">'Outranking score (theta)'!V333-'Outranking score (theta)'!P333+'Outranking score (theta)'!X333-'Outranking score (theta)'!R333+'Outranking score (theta)'!Y333-'Outranking score (theta)'!S333</f>
        <v>1</v>
      </c>
      <c r="J333">
        <f ca="1">'Outranking score (theta)'!Z333-'Outranking score (theta)'!AF333+'Outranking score (theta)'!AA333-'Outranking score (theta)'!AG333+'Outranking score (theta)'!AB333-'Outranking score (theta)'!AH333</f>
        <v>-0.10809363187590881</v>
      </c>
      <c r="K333">
        <f ca="1">'Outranking score (theta)'!AF333-'Outranking score (theta)'!Z333+'Outranking score (theta)'!AC333-'Outranking score (theta)'!AI333+'Outranking score (theta)'!AD333-'Outranking score (theta)'!AJ333</f>
        <v>1.516813730397117</v>
      </c>
      <c r="L333">
        <f ca="1">'Outranking score (theta)'!AG333-'Outranking score (theta)'!AA333+'Outranking score (theta)'!AI333-'Outranking score (theta)'!AC333+'Outranking score (theta)'!AE333-'Outranking score (theta)'!AK333</f>
        <v>-1.1561917473867847</v>
      </c>
      <c r="M333">
        <f ca="1">'Outranking score (theta)'!AH333-'Outranking score (theta)'!AB333+'Outranking score (theta)'!AJ333-'Outranking score (theta)'!AD333+'Outranking score (theta)'!AK333-'Outranking score (theta)'!AE333</f>
        <v>-0.2525283511344234</v>
      </c>
    </row>
    <row r="334" spans="1:13">
      <c r="A334" s="7">
        <v>332</v>
      </c>
      <c r="B334">
        <f ca="1">'Outranking score (theta)'!B334-'Outranking score (theta)'!H334+'Outranking score (theta)'!C334-'Outranking score (theta)'!I334+'Outranking score (theta)'!D334-'Outranking score (theta)'!J334</f>
        <v>-2.0686913178429593</v>
      </c>
      <c r="C334">
        <f ca="1">'Outranking score (theta)'!H334-'Outranking score (theta)'!B334+'Outranking score (theta)'!E334-'Outranking score (theta)'!K334+'Outranking score (theta)'!F334-'Outranking score (theta)'!L334</f>
        <v>2.4861616312554831</v>
      </c>
      <c r="D334">
        <f ca="1">'Outranking score (theta)'!I334-'Outranking score (theta)'!C334+'Outranking score (theta)'!K334-'Outranking score (theta)'!E334+'Outranking score (theta)'!G334-'Outranking score (theta)'!M334</f>
        <v>-1.9313086821570409</v>
      </c>
      <c r="E334">
        <f ca="1">'Outranking score (theta)'!J334-'Outranking score (theta)'!D334+'Outranking score (theta)'!L334-'Outranking score (theta)'!F334+'Outranking score (theta)'!M334-'Outranking score (theta)'!G334</f>
        <v>1.5138383687445169</v>
      </c>
      <c r="F334">
        <f ca="1">'Outranking score (theta)'!N334-'Outranking score (theta)'!T334+'Outranking score (theta)'!O334-'Outranking score (theta)'!U334+'Outranking score (theta)'!P334-'Outranking score (theta)'!V334</f>
        <v>-1.6562827118544465</v>
      </c>
      <c r="G334">
        <f ca="1">'Outranking score (theta)'!T334-'Outranking score (theta)'!N334+'Outranking score (theta)'!Q334-'Outranking score (theta)'!W334+'Outranking score (theta)'!R334-'Outranking score (theta)'!X334</f>
        <v>3</v>
      </c>
      <c r="H334">
        <f ca="1">'Outranking score (theta)'!U334-'Outranking score (theta)'!O334+'Outranking score (theta)'!W334-'Outranking score (theta)'!Q334+'Outranking score (theta)'!S334-'Outranking score (theta)'!Y334</f>
        <v>-2.3437172881455535</v>
      </c>
      <c r="I334">
        <f ca="1">'Outranking score (theta)'!V334-'Outranking score (theta)'!P334+'Outranking score (theta)'!X334-'Outranking score (theta)'!R334+'Outranking score (theta)'!Y334-'Outranking score (theta)'!S334</f>
        <v>1</v>
      </c>
      <c r="J334">
        <f ca="1">'Outranking score (theta)'!Z334-'Outranking score (theta)'!AF334+'Outranking score (theta)'!AA334-'Outranking score (theta)'!AG334+'Outranking score (theta)'!AB334-'Outranking score (theta)'!AH334</f>
        <v>3</v>
      </c>
      <c r="K334">
        <f ca="1">'Outranking score (theta)'!AF334-'Outranking score (theta)'!Z334+'Outranking score (theta)'!AC334-'Outranking score (theta)'!AI334+'Outranking score (theta)'!AD334-'Outranking score (theta)'!AJ334</f>
        <v>-1</v>
      </c>
      <c r="L334">
        <f ca="1">'Outranking score (theta)'!AG334-'Outranking score (theta)'!AA334+'Outranking score (theta)'!AI334-'Outranking score (theta)'!AC334+'Outranking score (theta)'!AE334-'Outranking score (theta)'!AK334</f>
        <v>-1</v>
      </c>
      <c r="M334">
        <f ca="1">'Outranking score (theta)'!AH334-'Outranking score (theta)'!AB334+'Outranking score (theta)'!AJ334-'Outranking score (theta)'!AD334+'Outranking score (theta)'!AK334-'Outranking score (theta)'!AE334</f>
        <v>-1</v>
      </c>
    </row>
    <row r="335" spans="1:13">
      <c r="A335" s="7">
        <v>333</v>
      </c>
      <c r="B335">
        <f ca="1">'Outranking score (theta)'!B335-'Outranking score (theta)'!H335+'Outranking score (theta)'!C335-'Outranking score (theta)'!I335+'Outranking score (theta)'!D335-'Outranking score (theta)'!J335</f>
        <v>-3</v>
      </c>
      <c r="C335">
        <f ca="1">'Outranking score (theta)'!H335-'Outranking score (theta)'!B335+'Outranking score (theta)'!E335-'Outranking score (theta)'!K335+'Outranking score (theta)'!F335-'Outranking score (theta)'!L335</f>
        <v>2</v>
      </c>
      <c r="D335">
        <f ca="1">'Outranking score (theta)'!I335-'Outranking score (theta)'!C335+'Outranking score (theta)'!K335-'Outranking score (theta)'!E335+'Outranking score (theta)'!G335-'Outranking score (theta)'!M335</f>
        <v>-1</v>
      </c>
      <c r="E335">
        <f ca="1">'Outranking score (theta)'!J335-'Outranking score (theta)'!D335+'Outranking score (theta)'!L335-'Outranking score (theta)'!F335+'Outranking score (theta)'!M335-'Outranking score (theta)'!G335</f>
        <v>2</v>
      </c>
      <c r="F335">
        <f ca="1">'Outranking score (theta)'!N335-'Outranking score (theta)'!T335+'Outranking score (theta)'!O335-'Outranking score (theta)'!U335+'Outranking score (theta)'!P335-'Outranking score (theta)'!V335</f>
        <v>-1.3300805274210947</v>
      </c>
      <c r="G335">
        <f ca="1">'Outranking score (theta)'!T335-'Outranking score (theta)'!N335+'Outranking score (theta)'!Q335-'Outranking score (theta)'!W335+'Outranking score (theta)'!R335-'Outranking score (theta)'!X335</f>
        <v>2</v>
      </c>
      <c r="H335">
        <f ca="1">'Outranking score (theta)'!U335-'Outranking score (theta)'!O335+'Outranking score (theta)'!W335-'Outranking score (theta)'!Q335+'Outranking score (theta)'!S335-'Outranking score (theta)'!Y335</f>
        <v>-2.6699194725789051</v>
      </c>
      <c r="I335">
        <f ca="1">'Outranking score (theta)'!V335-'Outranking score (theta)'!P335+'Outranking score (theta)'!X335-'Outranking score (theta)'!R335+'Outranking score (theta)'!Y335-'Outranking score (theta)'!S335</f>
        <v>2</v>
      </c>
      <c r="J335">
        <f ca="1">'Outranking score (theta)'!Z335-'Outranking score (theta)'!AF335+'Outranking score (theta)'!AA335-'Outranking score (theta)'!AG335+'Outranking score (theta)'!AB335-'Outranking score (theta)'!AH335</f>
        <v>-1.4903222011089443</v>
      </c>
      <c r="K335">
        <f ca="1">'Outranking score (theta)'!AF335-'Outranking score (theta)'!Z335+'Outranking score (theta)'!AC335-'Outranking score (theta)'!AI335+'Outranking score (theta)'!AD335-'Outranking score (theta)'!AJ335</f>
        <v>1</v>
      </c>
      <c r="L335">
        <f ca="1">'Outranking score (theta)'!AG335-'Outranking score (theta)'!AA335+'Outranking score (theta)'!AI335-'Outranking score (theta)'!AC335+'Outranking score (theta)'!AE335-'Outranking score (theta)'!AK335</f>
        <v>7.2578659329745832E-2</v>
      </c>
      <c r="M335">
        <f ca="1">'Outranking score (theta)'!AH335-'Outranking score (theta)'!AB335+'Outranking score (theta)'!AJ335-'Outranking score (theta)'!AD335+'Outranking score (theta)'!AK335-'Outranking score (theta)'!AE335</f>
        <v>0.41774354177919848</v>
      </c>
    </row>
    <row r="336" spans="1:13">
      <c r="A336" s="7">
        <v>334</v>
      </c>
      <c r="B336">
        <f ca="1">'Outranking score (theta)'!B336-'Outranking score (theta)'!H336+'Outranking score (theta)'!C336-'Outranking score (theta)'!I336+'Outranking score (theta)'!D336-'Outranking score (theta)'!J336</f>
        <v>-1</v>
      </c>
      <c r="C336">
        <f ca="1">'Outranking score (theta)'!H336-'Outranking score (theta)'!B336+'Outranking score (theta)'!E336-'Outranking score (theta)'!K336+'Outranking score (theta)'!F336-'Outranking score (theta)'!L336</f>
        <v>2.0821289286094835</v>
      </c>
      <c r="D336">
        <f ca="1">'Outranking score (theta)'!I336-'Outranking score (theta)'!C336+'Outranking score (theta)'!K336-'Outranking score (theta)'!E336+'Outranking score (theta)'!G336-'Outranking score (theta)'!M336</f>
        <v>-3</v>
      </c>
      <c r="E336">
        <f ca="1">'Outranking score (theta)'!J336-'Outranking score (theta)'!D336+'Outranking score (theta)'!L336-'Outranking score (theta)'!F336+'Outranking score (theta)'!M336-'Outranking score (theta)'!G336</f>
        <v>1.9178710713905165</v>
      </c>
      <c r="F336">
        <f ca="1">'Outranking score (theta)'!N336-'Outranking score (theta)'!T336+'Outranking score (theta)'!O336-'Outranking score (theta)'!U336+'Outranking score (theta)'!P336-'Outranking score (theta)'!V336</f>
        <v>-1.2988973268489641</v>
      </c>
      <c r="G336">
        <f ca="1">'Outranking score (theta)'!T336-'Outranking score (theta)'!N336+'Outranking score (theta)'!Q336-'Outranking score (theta)'!W336+'Outranking score (theta)'!R336-'Outranking score (theta)'!X336</f>
        <v>2</v>
      </c>
      <c r="H336">
        <f ca="1">'Outranking score (theta)'!U336-'Outranking score (theta)'!O336+'Outranking score (theta)'!W336-'Outranking score (theta)'!Q336+'Outranking score (theta)'!S336-'Outranking score (theta)'!Y336</f>
        <v>-2.7011026731510359</v>
      </c>
      <c r="I336">
        <f ca="1">'Outranking score (theta)'!V336-'Outranking score (theta)'!P336+'Outranking score (theta)'!X336-'Outranking score (theta)'!R336+'Outranking score (theta)'!Y336-'Outranking score (theta)'!S336</f>
        <v>2</v>
      </c>
      <c r="J336">
        <f ca="1">'Outranking score (theta)'!Z336-'Outranking score (theta)'!AF336+'Outranking score (theta)'!AA336-'Outranking score (theta)'!AG336+'Outranking score (theta)'!AB336-'Outranking score (theta)'!AH336</f>
        <v>0.20390897465846658</v>
      </c>
      <c r="K336">
        <f ca="1">'Outranking score (theta)'!AF336-'Outranking score (theta)'!Z336+'Outranking score (theta)'!AC336-'Outranking score (theta)'!AI336+'Outranking score (theta)'!AD336-'Outranking score (theta)'!AJ336</f>
        <v>-0.76570283689591956</v>
      </c>
      <c r="L336">
        <f ca="1">'Outranking score (theta)'!AG336-'Outranking score (theta)'!AA336+'Outranking score (theta)'!AI336-'Outranking score (theta)'!AC336+'Outranking score (theta)'!AE336-'Outranking score (theta)'!AK336</f>
        <v>-9.1336835946345063E-2</v>
      </c>
      <c r="M336">
        <f ca="1">'Outranking score (theta)'!AH336-'Outranking score (theta)'!AB336+'Outranking score (theta)'!AJ336-'Outranking score (theta)'!AD336+'Outranking score (theta)'!AK336-'Outranking score (theta)'!AE336</f>
        <v>0.6531306981837981</v>
      </c>
    </row>
    <row r="337" spans="1:13">
      <c r="A337" s="7">
        <v>335</v>
      </c>
      <c r="B337">
        <f ca="1">'Outranking score (theta)'!B337-'Outranking score (theta)'!H337+'Outranking score (theta)'!C337-'Outranking score (theta)'!I337+'Outranking score (theta)'!D337-'Outranking score (theta)'!J337</f>
        <v>-2</v>
      </c>
      <c r="C337">
        <f ca="1">'Outranking score (theta)'!H337-'Outranking score (theta)'!B337+'Outranking score (theta)'!E337-'Outranking score (theta)'!K337+'Outranking score (theta)'!F337-'Outranking score (theta)'!L337</f>
        <v>2</v>
      </c>
      <c r="D337">
        <f ca="1">'Outranking score (theta)'!I337-'Outranking score (theta)'!C337+'Outranking score (theta)'!K337-'Outranking score (theta)'!E337+'Outranking score (theta)'!G337-'Outranking score (theta)'!M337</f>
        <v>-2</v>
      </c>
      <c r="E337">
        <f ca="1">'Outranking score (theta)'!J337-'Outranking score (theta)'!D337+'Outranking score (theta)'!L337-'Outranking score (theta)'!F337+'Outranking score (theta)'!M337-'Outranking score (theta)'!G337</f>
        <v>2</v>
      </c>
      <c r="F337">
        <f ca="1">'Outranking score (theta)'!N337-'Outranking score (theta)'!T337+'Outranking score (theta)'!O337-'Outranking score (theta)'!U337+'Outranking score (theta)'!P337-'Outranking score (theta)'!V337</f>
        <v>2</v>
      </c>
      <c r="G337">
        <f ca="1">'Outranking score (theta)'!T337-'Outranking score (theta)'!N337+'Outranking score (theta)'!Q337-'Outranking score (theta)'!W337+'Outranking score (theta)'!R337-'Outranking score (theta)'!X337</f>
        <v>-1</v>
      </c>
      <c r="H337">
        <f ca="1">'Outranking score (theta)'!U337-'Outranking score (theta)'!O337+'Outranking score (theta)'!W337-'Outranking score (theta)'!Q337+'Outranking score (theta)'!S337-'Outranking score (theta)'!Y337</f>
        <v>-3</v>
      </c>
      <c r="I337">
        <f ca="1">'Outranking score (theta)'!V337-'Outranking score (theta)'!P337+'Outranking score (theta)'!X337-'Outranking score (theta)'!R337+'Outranking score (theta)'!Y337-'Outranking score (theta)'!S337</f>
        <v>2</v>
      </c>
      <c r="J337">
        <f ca="1">'Outranking score (theta)'!Z337-'Outranking score (theta)'!AF337+'Outranking score (theta)'!AA337-'Outranking score (theta)'!AG337+'Outranking score (theta)'!AB337-'Outranking score (theta)'!AH337</f>
        <v>-9.4064470069447875E-2</v>
      </c>
      <c r="K337">
        <f ca="1">'Outranking score (theta)'!AF337-'Outranking score (theta)'!Z337+'Outranking score (theta)'!AC337-'Outranking score (theta)'!AI337+'Outranking score (theta)'!AD337-'Outranking score (theta)'!AJ337</f>
        <v>1.5316441387160169</v>
      </c>
      <c r="L337">
        <f ca="1">'Outranking score (theta)'!AG337-'Outranking score (theta)'!AA337+'Outranking score (theta)'!AI337-'Outranking score (theta)'!AC337+'Outranking score (theta)'!AE337-'Outranking score (theta)'!AK337</f>
        <v>-0.58707768029007479</v>
      </c>
      <c r="M337">
        <f ca="1">'Outranking score (theta)'!AH337-'Outranking score (theta)'!AB337+'Outranking score (theta)'!AJ337-'Outranking score (theta)'!AD337+'Outranking score (theta)'!AK337-'Outranking score (theta)'!AE337</f>
        <v>-0.85050198835649427</v>
      </c>
    </row>
    <row r="338" spans="1:13">
      <c r="A338" s="7">
        <v>336</v>
      </c>
      <c r="B338">
        <f ca="1">'Outranking score (theta)'!B338-'Outranking score (theta)'!H338+'Outranking score (theta)'!C338-'Outranking score (theta)'!I338+'Outranking score (theta)'!D338-'Outranking score (theta)'!J338</f>
        <v>-1</v>
      </c>
      <c r="C338">
        <f ca="1">'Outranking score (theta)'!H338-'Outranking score (theta)'!B338+'Outranking score (theta)'!E338-'Outranking score (theta)'!K338+'Outranking score (theta)'!F338-'Outranking score (theta)'!L338</f>
        <v>3</v>
      </c>
      <c r="D338">
        <f ca="1">'Outranking score (theta)'!I338-'Outranking score (theta)'!C338+'Outranking score (theta)'!K338-'Outranking score (theta)'!E338+'Outranking score (theta)'!G338-'Outranking score (theta)'!M338</f>
        <v>-3</v>
      </c>
      <c r="E338">
        <f ca="1">'Outranking score (theta)'!J338-'Outranking score (theta)'!D338+'Outranking score (theta)'!L338-'Outranking score (theta)'!F338+'Outranking score (theta)'!M338-'Outranking score (theta)'!G338</f>
        <v>1</v>
      </c>
      <c r="F338">
        <f ca="1">'Outranking score (theta)'!N338-'Outranking score (theta)'!T338+'Outranking score (theta)'!O338-'Outranking score (theta)'!U338+'Outranking score (theta)'!P338-'Outranking score (theta)'!V338</f>
        <v>0.49737591369705286</v>
      </c>
      <c r="G338">
        <f ca="1">'Outranking score (theta)'!T338-'Outranking score (theta)'!N338+'Outranking score (theta)'!Q338-'Outranking score (theta)'!W338+'Outranking score (theta)'!R338-'Outranking score (theta)'!X338</f>
        <v>1.0507775663370433</v>
      </c>
      <c r="H338">
        <f ca="1">'Outranking score (theta)'!U338-'Outranking score (theta)'!O338+'Outranking score (theta)'!W338-'Outranking score (theta)'!Q338+'Outranking score (theta)'!S338-'Outranking score (theta)'!Y338</f>
        <v>-3</v>
      </c>
      <c r="I338">
        <f ca="1">'Outranking score (theta)'!V338-'Outranking score (theta)'!P338+'Outranking score (theta)'!X338-'Outranking score (theta)'!R338+'Outranking score (theta)'!Y338-'Outranking score (theta)'!S338</f>
        <v>1.4518465199659039</v>
      </c>
      <c r="J338">
        <f ca="1">'Outranking score (theta)'!Z338-'Outranking score (theta)'!AF338+'Outranking score (theta)'!AA338-'Outranking score (theta)'!AG338+'Outranking score (theta)'!AB338-'Outranking score (theta)'!AH338</f>
        <v>-2.9105665329682608</v>
      </c>
      <c r="K338">
        <f ca="1">'Outranking score (theta)'!AF338-'Outranking score (theta)'!Z338+'Outranking score (theta)'!AC338-'Outranking score (theta)'!AI338+'Outranking score (theta)'!AD338-'Outranking score (theta)'!AJ338</f>
        <v>1.434000155611896</v>
      </c>
      <c r="L338">
        <f ca="1">'Outranking score (theta)'!AG338-'Outranking score (theta)'!AA338+'Outranking score (theta)'!AI338-'Outranking score (theta)'!AC338+'Outranking score (theta)'!AE338-'Outranking score (theta)'!AK338</f>
        <v>2.565999844388104</v>
      </c>
      <c r="M338">
        <f ca="1">'Outranking score (theta)'!AH338-'Outranking score (theta)'!AB338+'Outranking score (theta)'!AJ338-'Outranking score (theta)'!AD338+'Outranking score (theta)'!AK338-'Outranking score (theta)'!AE338</f>
        <v>-1.0894334670317392</v>
      </c>
    </row>
    <row r="339" spans="1:13">
      <c r="A339" s="7">
        <v>337</v>
      </c>
      <c r="B339">
        <f ca="1">'Outranking score (theta)'!B339-'Outranking score (theta)'!H339+'Outranking score (theta)'!C339-'Outranking score (theta)'!I339+'Outranking score (theta)'!D339-'Outranking score (theta)'!J339</f>
        <v>-1.0636465772501427</v>
      </c>
      <c r="C339">
        <f ca="1">'Outranking score (theta)'!H339-'Outranking score (theta)'!B339+'Outranking score (theta)'!E339-'Outranking score (theta)'!K339+'Outranking score (theta)'!F339-'Outranking score (theta)'!L339</f>
        <v>2.1958960809542249</v>
      </c>
      <c r="D339">
        <f ca="1">'Outranking score (theta)'!I339-'Outranking score (theta)'!C339+'Outranking score (theta)'!K339-'Outranking score (theta)'!E339+'Outranking score (theta)'!G339-'Outranking score (theta)'!M339</f>
        <v>-2.9363534227498573</v>
      </c>
      <c r="E339">
        <f ca="1">'Outranking score (theta)'!J339-'Outranking score (theta)'!D339+'Outranking score (theta)'!L339-'Outranking score (theta)'!F339+'Outranking score (theta)'!M339-'Outranking score (theta)'!G339</f>
        <v>1.8041039190457751</v>
      </c>
      <c r="F339">
        <f ca="1">'Outranking score (theta)'!N339-'Outranking score (theta)'!T339+'Outranking score (theta)'!O339-'Outranking score (theta)'!U339+'Outranking score (theta)'!P339-'Outranking score (theta)'!V339</f>
        <v>-2</v>
      </c>
      <c r="G339">
        <f ca="1">'Outranking score (theta)'!T339-'Outranking score (theta)'!N339+'Outranking score (theta)'!Q339-'Outranking score (theta)'!W339+'Outranking score (theta)'!R339-'Outranking score (theta)'!X339</f>
        <v>3</v>
      </c>
      <c r="H339">
        <f ca="1">'Outranking score (theta)'!U339-'Outranking score (theta)'!O339+'Outranking score (theta)'!W339-'Outranking score (theta)'!Q339+'Outranking score (theta)'!S339-'Outranking score (theta)'!Y339</f>
        <v>1</v>
      </c>
      <c r="I339">
        <f ca="1">'Outranking score (theta)'!V339-'Outranking score (theta)'!P339+'Outranking score (theta)'!X339-'Outranking score (theta)'!R339+'Outranking score (theta)'!Y339-'Outranking score (theta)'!S339</f>
        <v>-2</v>
      </c>
      <c r="J339">
        <f ca="1">'Outranking score (theta)'!Z339-'Outranking score (theta)'!AF339+'Outranking score (theta)'!AA339-'Outranking score (theta)'!AG339+'Outranking score (theta)'!AB339-'Outranking score (theta)'!AH339</f>
        <v>0.85350836351217674</v>
      </c>
      <c r="K339">
        <f ca="1">'Outranking score (theta)'!AF339-'Outranking score (theta)'!Z339+'Outranking score (theta)'!AC339-'Outranking score (theta)'!AI339+'Outranking score (theta)'!AD339-'Outranking score (theta)'!AJ339</f>
        <v>0.99576685808817633</v>
      </c>
      <c r="L339">
        <f ca="1">'Outranking score (theta)'!AG339-'Outranking score (theta)'!AA339+'Outranking score (theta)'!AI339-'Outranking score (theta)'!AC339+'Outranking score (theta)'!AE339-'Outranking score (theta)'!AK339</f>
        <v>-1</v>
      </c>
      <c r="M339">
        <f ca="1">'Outranking score (theta)'!AH339-'Outranking score (theta)'!AB339+'Outranking score (theta)'!AJ339-'Outranking score (theta)'!AD339+'Outranking score (theta)'!AK339-'Outranking score (theta)'!AE339</f>
        <v>-0.84927522160035318</v>
      </c>
    </row>
    <row r="340" spans="1:13">
      <c r="A340" s="7">
        <v>338</v>
      </c>
      <c r="B340">
        <f ca="1">'Outranking score (theta)'!B340-'Outranking score (theta)'!H340+'Outranking score (theta)'!C340-'Outranking score (theta)'!I340+'Outranking score (theta)'!D340-'Outranking score (theta)'!J340</f>
        <v>-3</v>
      </c>
      <c r="C340">
        <f ca="1">'Outranking score (theta)'!H340-'Outranking score (theta)'!B340+'Outranking score (theta)'!E340-'Outranking score (theta)'!K340+'Outranking score (theta)'!F340-'Outranking score (theta)'!L340</f>
        <v>3</v>
      </c>
      <c r="D340">
        <f ca="1">'Outranking score (theta)'!I340-'Outranking score (theta)'!C340+'Outranking score (theta)'!K340-'Outranking score (theta)'!E340+'Outranking score (theta)'!G340-'Outranking score (theta)'!M340</f>
        <v>-1</v>
      </c>
      <c r="E340">
        <f ca="1">'Outranking score (theta)'!J340-'Outranking score (theta)'!D340+'Outranking score (theta)'!L340-'Outranking score (theta)'!F340+'Outranking score (theta)'!M340-'Outranking score (theta)'!G340</f>
        <v>1</v>
      </c>
      <c r="F340">
        <f ca="1">'Outranking score (theta)'!N340-'Outranking score (theta)'!T340+'Outranking score (theta)'!O340-'Outranking score (theta)'!U340+'Outranking score (theta)'!P340-'Outranking score (theta)'!V340</f>
        <v>-2</v>
      </c>
      <c r="G340">
        <f ca="1">'Outranking score (theta)'!T340-'Outranking score (theta)'!N340+'Outranking score (theta)'!Q340-'Outranking score (theta)'!W340+'Outranking score (theta)'!R340-'Outranking score (theta)'!X340</f>
        <v>2</v>
      </c>
      <c r="H340">
        <f ca="1">'Outranking score (theta)'!U340-'Outranking score (theta)'!O340+'Outranking score (theta)'!W340-'Outranking score (theta)'!Q340+'Outranking score (theta)'!S340-'Outranking score (theta)'!Y340</f>
        <v>-2</v>
      </c>
      <c r="I340">
        <f ca="1">'Outranking score (theta)'!V340-'Outranking score (theta)'!P340+'Outranking score (theta)'!X340-'Outranking score (theta)'!R340+'Outranking score (theta)'!Y340-'Outranking score (theta)'!S340</f>
        <v>2</v>
      </c>
      <c r="J340">
        <f ca="1">'Outranking score (theta)'!Z340-'Outranking score (theta)'!AF340+'Outranking score (theta)'!AA340-'Outranking score (theta)'!AG340+'Outranking score (theta)'!AB340-'Outranking score (theta)'!AH340</f>
        <v>-2</v>
      </c>
      <c r="K340">
        <f ca="1">'Outranking score (theta)'!AF340-'Outranking score (theta)'!Z340+'Outranking score (theta)'!AC340-'Outranking score (theta)'!AI340+'Outranking score (theta)'!AD340-'Outranking score (theta)'!AJ340</f>
        <v>2</v>
      </c>
      <c r="L340">
        <f ca="1">'Outranking score (theta)'!AG340-'Outranking score (theta)'!AA340+'Outranking score (theta)'!AI340-'Outranking score (theta)'!AC340+'Outranking score (theta)'!AE340-'Outranking score (theta)'!AK340</f>
        <v>-2</v>
      </c>
      <c r="M340">
        <f ca="1">'Outranking score (theta)'!AH340-'Outranking score (theta)'!AB340+'Outranking score (theta)'!AJ340-'Outranking score (theta)'!AD340+'Outranking score (theta)'!AK340-'Outranking score (theta)'!AE340</f>
        <v>2</v>
      </c>
    </row>
    <row r="341" spans="1:13">
      <c r="A341" s="7">
        <v>339</v>
      </c>
      <c r="B341">
        <f ca="1">'Outranking score (theta)'!B341-'Outranking score (theta)'!H341+'Outranking score (theta)'!C341-'Outranking score (theta)'!I341+'Outranking score (theta)'!D341-'Outranking score (theta)'!J341</f>
        <v>-3</v>
      </c>
      <c r="C341">
        <f ca="1">'Outranking score (theta)'!H341-'Outranking score (theta)'!B341+'Outranking score (theta)'!E341-'Outranking score (theta)'!K341+'Outranking score (theta)'!F341-'Outranking score (theta)'!L341</f>
        <v>2</v>
      </c>
      <c r="D341">
        <f ca="1">'Outranking score (theta)'!I341-'Outranking score (theta)'!C341+'Outranking score (theta)'!K341-'Outranking score (theta)'!E341+'Outranking score (theta)'!G341-'Outranking score (theta)'!M341</f>
        <v>-1</v>
      </c>
      <c r="E341">
        <f ca="1">'Outranking score (theta)'!J341-'Outranking score (theta)'!D341+'Outranking score (theta)'!L341-'Outranking score (theta)'!F341+'Outranking score (theta)'!M341-'Outranking score (theta)'!G341</f>
        <v>2</v>
      </c>
      <c r="F341">
        <f ca="1">'Outranking score (theta)'!N341-'Outranking score (theta)'!T341+'Outranking score (theta)'!O341-'Outranking score (theta)'!U341+'Outranking score (theta)'!P341-'Outranking score (theta)'!V341</f>
        <v>-1.9452367751910562</v>
      </c>
      <c r="G341">
        <f ca="1">'Outranking score (theta)'!T341-'Outranking score (theta)'!N341+'Outranking score (theta)'!Q341-'Outranking score (theta)'!W341+'Outranking score (theta)'!R341-'Outranking score (theta)'!X341</f>
        <v>1.2514054411854962</v>
      </c>
      <c r="H341">
        <f ca="1">'Outranking score (theta)'!U341-'Outranking score (theta)'!O341+'Outranking score (theta)'!W341-'Outranking score (theta)'!Q341+'Outranking score (theta)'!S341-'Outranking score (theta)'!Y341</f>
        <v>-2.0547632248089442</v>
      </c>
      <c r="I341">
        <f ca="1">'Outranking score (theta)'!V341-'Outranking score (theta)'!P341+'Outranking score (theta)'!X341-'Outranking score (theta)'!R341+'Outranking score (theta)'!Y341-'Outranking score (theta)'!S341</f>
        <v>2.7485945588145038</v>
      </c>
      <c r="J341">
        <f ca="1">'Outranking score (theta)'!Z341-'Outranking score (theta)'!AF341+'Outranking score (theta)'!AA341-'Outranking score (theta)'!AG341+'Outranking score (theta)'!AB341-'Outranking score (theta)'!AH341</f>
        <v>3</v>
      </c>
      <c r="K341">
        <f ca="1">'Outranking score (theta)'!AF341-'Outranking score (theta)'!Z341+'Outranking score (theta)'!AC341-'Outranking score (theta)'!AI341+'Outranking score (theta)'!AD341-'Outranking score (theta)'!AJ341</f>
        <v>0</v>
      </c>
      <c r="L341">
        <f ca="1">'Outranking score (theta)'!AG341-'Outranking score (theta)'!AA341+'Outranking score (theta)'!AI341-'Outranking score (theta)'!AC341+'Outranking score (theta)'!AE341-'Outranking score (theta)'!AK341</f>
        <v>0</v>
      </c>
      <c r="M341">
        <f ca="1">'Outranking score (theta)'!AH341-'Outranking score (theta)'!AB341+'Outranking score (theta)'!AJ341-'Outranking score (theta)'!AD341+'Outranking score (theta)'!AK341-'Outranking score (theta)'!AE341</f>
        <v>-3</v>
      </c>
    </row>
    <row r="342" spans="1:13">
      <c r="A342" s="7">
        <v>340</v>
      </c>
      <c r="B342">
        <f ca="1">'Outranking score (theta)'!B342-'Outranking score (theta)'!H342+'Outranking score (theta)'!C342-'Outranking score (theta)'!I342+'Outranking score (theta)'!D342-'Outranking score (theta)'!J342</f>
        <v>-1</v>
      </c>
      <c r="C342">
        <f ca="1">'Outranking score (theta)'!H342-'Outranking score (theta)'!B342+'Outranking score (theta)'!E342-'Outranking score (theta)'!K342+'Outranking score (theta)'!F342-'Outranking score (theta)'!L342</f>
        <v>2</v>
      </c>
      <c r="D342">
        <f ca="1">'Outranking score (theta)'!I342-'Outranking score (theta)'!C342+'Outranking score (theta)'!K342-'Outranking score (theta)'!E342+'Outranking score (theta)'!G342-'Outranking score (theta)'!M342</f>
        <v>-3</v>
      </c>
      <c r="E342">
        <f ca="1">'Outranking score (theta)'!J342-'Outranking score (theta)'!D342+'Outranking score (theta)'!L342-'Outranking score (theta)'!F342+'Outranking score (theta)'!M342-'Outranking score (theta)'!G342</f>
        <v>2</v>
      </c>
      <c r="F342">
        <f ca="1">'Outranking score (theta)'!N342-'Outranking score (theta)'!T342+'Outranking score (theta)'!O342-'Outranking score (theta)'!U342+'Outranking score (theta)'!P342-'Outranking score (theta)'!V342</f>
        <v>-1.8111122898374878</v>
      </c>
      <c r="G342">
        <f ca="1">'Outranking score (theta)'!T342-'Outranking score (theta)'!N342+'Outranking score (theta)'!Q342-'Outranking score (theta)'!W342+'Outranking score (theta)'!R342-'Outranking score (theta)'!X342</f>
        <v>3</v>
      </c>
      <c r="H342">
        <f ca="1">'Outranking score (theta)'!U342-'Outranking score (theta)'!O342+'Outranking score (theta)'!W342-'Outranking score (theta)'!Q342+'Outranking score (theta)'!S342-'Outranking score (theta)'!Y342</f>
        <v>-1.1888877101625122</v>
      </c>
      <c r="I342">
        <f ca="1">'Outranking score (theta)'!V342-'Outranking score (theta)'!P342+'Outranking score (theta)'!X342-'Outranking score (theta)'!R342+'Outranking score (theta)'!Y342-'Outranking score (theta)'!S342</f>
        <v>0</v>
      </c>
      <c r="J342">
        <f ca="1">'Outranking score (theta)'!Z342-'Outranking score (theta)'!AF342+'Outranking score (theta)'!AA342-'Outranking score (theta)'!AG342+'Outranking score (theta)'!AB342-'Outranking score (theta)'!AH342</f>
        <v>-0.3591888459196565</v>
      </c>
      <c r="K342">
        <f ca="1">'Outranking score (theta)'!AF342-'Outranking score (theta)'!Z342+'Outranking score (theta)'!AC342-'Outranking score (theta)'!AI342+'Outranking score (theta)'!AD342-'Outranking score (theta)'!AJ342</f>
        <v>0.39145259963152701</v>
      </c>
      <c r="L342">
        <f ca="1">'Outranking score (theta)'!AG342-'Outranking score (theta)'!AA342+'Outranking score (theta)'!AI342-'Outranking score (theta)'!AC342+'Outranking score (theta)'!AE342-'Outranking score (theta)'!AK342</f>
        <v>1.9677362462881296</v>
      </c>
      <c r="M342">
        <f ca="1">'Outranking score (theta)'!AH342-'Outranking score (theta)'!AB342+'Outranking score (theta)'!AJ342-'Outranking score (theta)'!AD342+'Outranking score (theta)'!AK342-'Outranking score (theta)'!AE342</f>
        <v>-2</v>
      </c>
    </row>
    <row r="343" spans="1:13">
      <c r="A343" s="7">
        <v>341</v>
      </c>
      <c r="B343">
        <f ca="1">'Outranking score (theta)'!B343-'Outranking score (theta)'!H343+'Outranking score (theta)'!C343-'Outranking score (theta)'!I343+'Outranking score (theta)'!D343-'Outranking score (theta)'!J343</f>
        <v>-3</v>
      </c>
      <c r="C343">
        <f ca="1">'Outranking score (theta)'!H343-'Outranking score (theta)'!B343+'Outranking score (theta)'!E343-'Outranking score (theta)'!K343+'Outranking score (theta)'!F343-'Outranking score (theta)'!L343</f>
        <v>2</v>
      </c>
      <c r="D343">
        <f ca="1">'Outranking score (theta)'!I343-'Outranking score (theta)'!C343+'Outranking score (theta)'!K343-'Outranking score (theta)'!E343+'Outranking score (theta)'!G343-'Outranking score (theta)'!M343</f>
        <v>-1</v>
      </c>
      <c r="E343">
        <f ca="1">'Outranking score (theta)'!J343-'Outranking score (theta)'!D343+'Outranking score (theta)'!L343-'Outranking score (theta)'!F343+'Outranking score (theta)'!M343-'Outranking score (theta)'!G343</f>
        <v>2</v>
      </c>
      <c r="F343">
        <f ca="1">'Outranking score (theta)'!N343-'Outranking score (theta)'!T343+'Outranking score (theta)'!O343-'Outranking score (theta)'!U343+'Outranking score (theta)'!P343-'Outranking score (theta)'!V343</f>
        <v>-3</v>
      </c>
      <c r="G343">
        <f ca="1">'Outranking score (theta)'!T343-'Outranking score (theta)'!N343+'Outranking score (theta)'!Q343-'Outranking score (theta)'!W343+'Outranking score (theta)'!R343-'Outranking score (theta)'!X343</f>
        <v>3</v>
      </c>
      <c r="H343">
        <f ca="1">'Outranking score (theta)'!U343-'Outranking score (theta)'!O343+'Outranking score (theta)'!W343-'Outranking score (theta)'!Q343+'Outranking score (theta)'!S343-'Outranking score (theta)'!Y343</f>
        <v>-1</v>
      </c>
      <c r="I343">
        <f ca="1">'Outranking score (theta)'!V343-'Outranking score (theta)'!P343+'Outranking score (theta)'!X343-'Outranking score (theta)'!R343+'Outranking score (theta)'!Y343-'Outranking score (theta)'!S343</f>
        <v>1</v>
      </c>
      <c r="J343">
        <f ca="1">'Outranking score (theta)'!Z343-'Outranking score (theta)'!AF343+'Outranking score (theta)'!AA343-'Outranking score (theta)'!AG343+'Outranking score (theta)'!AB343-'Outranking score (theta)'!AH343</f>
        <v>-2</v>
      </c>
      <c r="K343">
        <f ca="1">'Outranking score (theta)'!AF343-'Outranking score (theta)'!Z343+'Outranking score (theta)'!AC343-'Outranking score (theta)'!AI343+'Outranking score (theta)'!AD343-'Outranking score (theta)'!AJ343</f>
        <v>2</v>
      </c>
      <c r="L343">
        <f ca="1">'Outranking score (theta)'!AG343-'Outranking score (theta)'!AA343+'Outranking score (theta)'!AI343-'Outranking score (theta)'!AC343+'Outranking score (theta)'!AE343-'Outranking score (theta)'!AK343</f>
        <v>-2</v>
      </c>
      <c r="M343">
        <f ca="1">'Outranking score (theta)'!AH343-'Outranking score (theta)'!AB343+'Outranking score (theta)'!AJ343-'Outranking score (theta)'!AD343+'Outranking score (theta)'!AK343-'Outranking score (theta)'!AE343</f>
        <v>2</v>
      </c>
    </row>
    <row r="344" spans="1:13">
      <c r="A344" s="7">
        <v>342</v>
      </c>
      <c r="B344">
        <f ca="1">'Outranking score (theta)'!B344-'Outranking score (theta)'!H344+'Outranking score (theta)'!C344-'Outranking score (theta)'!I344+'Outranking score (theta)'!D344-'Outranking score (theta)'!J344</f>
        <v>-3</v>
      </c>
      <c r="C344">
        <f ca="1">'Outranking score (theta)'!H344-'Outranking score (theta)'!B344+'Outranking score (theta)'!E344-'Outranking score (theta)'!K344+'Outranking score (theta)'!F344-'Outranking score (theta)'!L344</f>
        <v>1</v>
      </c>
      <c r="D344">
        <f ca="1">'Outranking score (theta)'!I344-'Outranking score (theta)'!C344+'Outranking score (theta)'!K344-'Outranking score (theta)'!E344+'Outranking score (theta)'!G344-'Outranking score (theta)'!M344</f>
        <v>-1</v>
      </c>
      <c r="E344">
        <f ca="1">'Outranking score (theta)'!J344-'Outranking score (theta)'!D344+'Outranking score (theta)'!L344-'Outranking score (theta)'!F344+'Outranking score (theta)'!M344-'Outranking score (theta)'!G344</f>
        <v>3</v>
      </c>
      <c r="F344">
        <f ca="1">'Outranking score (theta)'!N344-'Outranking score (theta)'!T344+'Outranking score (theta)'!O344-'Outranking score (theta)'!U344+'Outranking score (theta)'!P344-'Outranking score (theta)'!V344</f>
        <v>-1.0952842855320051</v>
      </c>
      <c r="G344">
        <f ca="1">'Outranking score (theta)'!T344-'Outranking score (theta)'!N344+'Outranking score (theta)'!Q344-'Outranking score (theta)'!W344+'Outranking score (theta)'!R344-'Outranking score (theta)'!X344</f>
        <v>1</v>
      </c>
      <c r="H344">
        <f ca="1">'Outranking score (theta)'!U344-'Outranking score (theta)'!O344+'Outranking score (theta)'!W344-'Outranking score (theta)'!Q344+'Outranking score (theta)'!S344-'Outranking score (theta)'!Y344</f>
        <v>-2.9047157144679949</v>
      </c>
      <c r="I344">
        <f ca="1">'Outranking score (theta)'!V344-'Outranking score (theta)'!P344+'Outranking score (theta)'!X344-'Outranking score (theta)'!R344+'Outranking score (theta)'!Y344-'Outranking score (theta)'!S344</f>
        <v>3</v>
      </c>
      <c r="J344">
        <f ca="1">'Outranking score (theta)'!Z344-'Outranking score (theta)'!AF344+'Outranking score (theta)'!AA344-'Outranking score (theta)'!AG344+'Outranking score (theta)'!AB344-'Outranking score (theta)'!AH344</f>
        <v>-0.72911985229860232</v>
      </c>
      <c r="K344">
        <f ca="1">'Outranking score (theta)'!AF344-'Outranking score (theta)'!Z344+'Outranking score (theta)'!AC344-'Outranking score (theta)'!AI344+'Outranking score (theta)'!AD344-'Outranking score (theta)'!AJ344</f>
        <v>0.58815715518471001</v>
      </c>
      <c r="L344">
        <f ca="1">'Outranking score (theta)'!AG344-'Outranking score (theta)'!AA344+'Outranking score (theta)'!AI344-'Outranking score (theta)'!AC344+'Outranking score (theta)'!AE344-'Outranking score (theta)'!AK344</f>
        <v>-0.17485611549453864</v>
      </c>
      <c r="M344">
        <f ca="1">'Outranking score (theta)'!AH344-'Outranking score (theta)'!AB344+'Outranking score (theta)'!AJ344-'Outranking score (theta)'!AD344+'Outranking score (theta)'!AK344-'Outranking score (theta)'!AE344</f>
        <v>0.31581881260843092</v>
      </c>
    </row>
    <row r="345" spans="1:13">
      <c r="A345" s="7">
        <v>343</v>
      </c>
      <c r="B345">
        <f ca="1">'Outranking score (theta)'!B345-'Outranking score (theta)'!H345+'Outranking score (theta)'!C345-'Outranking score (theta)'!I345+'Outranking score (theta)'!D345-'Outranking score (theta)'!J345</f>
        <v>-1</v>
      </c>
      <c r="C345">
        <f ca="1">'Outranking score (theta)'!H345-'Outranking score (theta)'!B345+'Outranking score (theta)'!E345-'Outranking score (theta)'!K345+'Outranking score (theta)'!F345-'Outranking score (theta)'!L345</f>
        <v>3</v>
      </c>
      <c r="D345">
        <f ca="1">'Outranking score (theta)'!I345-'Outranking score (theta)'!C345+'Outranking score (theta)'!K345-'Outranking score (theta)'!E345+'Outranking score (theta)'!G345-'Outranking score (theta)'!M345</f>
        <v>-3</v>
      </c>
      <c r="E345">
        <f ca="1">'Outranking score (theta)'!J345-'Outranking score (theta)'!D345+'Outranking score (theta)'!L345-'Outranking score (theta)'!F345+'Outranking score (theta)'!M345-'Outranking score (theta)'!G345</f>
        <v>1</v>
      </c>
      <c r="F345">
        <f ca="1">'Outranking score (theta)'!N345-'Outranking score (theta)'!T345+'Outranking score (theta)'!O345-'Outranking score (theta)'!U345+'Outranking score (theta)'!P345-'Outranking score (theta)'!V345</f>
        <v>-1</v>
      </c>
      <c r="G345">
        <f ca="1">'Outranking score (theta)'!T345-'Outranking score (theta)'!N345+'Outranking score (theta)'!Q345-'Outranking score (theta)'!W345+'Outranking score (theta)'!R345-'Outranking score (theta)'!X345</f>
        <v>1.094774022297591</v>
      </c>
      <c r="H345">
        <f ca="1">'Outranking score (theta)'!U345-'Outranking score (theta)'!O345+'Outranking score (theta)'!W345-'Outranking score (theta)'!Q345+'Outranking score (theta)'!S345-'Outranking score (theta)'!Y345</f>
        <v>-3</v>
      </c>
      <c r="I345">
        <f ca="1">'Outranking score (theta)'!V345-'Outranking score (theta)'!P345+'Outranking score (theta)'!X345-'Outranking score (theta)'!R345+'Outranking score (theta)'!Y345-'Outranking score (theta)'!S345</f>
        <v>2.905225977702409</v>
      </c>
      <c r="J345">
        <f ca="1">'Outranking score (theta)'!Z345-'Outranking score (theta)'!AF345+'Outranking score (theta)'!AA345-'Outranking score (theta)'!AG345+'Outranking score (theta)'!AB345-'Outranking score (theta)'!AH345</f>
        <v>0.62887497058064601</v>
      </c>
      <c r="K345">
        <f ca="1">'Outranking score (theta)'!AF345-'Outranking score (theta)'!Z345+'Outranking score (theta)'!AC345-'Outranking score (theta)'!AI345+'Outranking score (theta)'!AD345-'Outranking score (theta)'!AJ345</f>
        <v>-0.93297732794396737</v>
      </c>
      <c r="L345">
        <f ca="1">'Outranking score (theta)'!AG345-'Outranking score (theta)'!AA345+'Outranking score (theta)'!AI345-'Outranking score (theta)'!AC345+'Outranking score (theta)'!AE345-'Outranking score (theta)'!AK345</f>
        <v>0.42433090961268166</v>
      </c>
      <c r="M345">
        <f ca="1">'Outranking score (theta)'!AH345-'Outranking score (theta)'!AB345+'Outranking score (theta)'!AJ345-'Outranking score (theta)'!AD345+'Outranking score (theta)'!AK345-'Outranking score (theta)'!AE345</f>
        <v>-0.12022855224936035</v>
      </c>
    </row>
    <row r="346" spans="1:13">
      <c r="A346" s="7">
        <v>344</v>
      </c>
      <c r="B346">
        <f ca="1">'Outranking score (theta)'!B346-'Outranking score (theta)'!H346+'Outranking score (theta)'!C346-'Outranking score (theta)'!I346+'Outranking score (theta)'!D346-'Outranking score (theta)'!J346</f>
        <v>-2.6813302047033956</v>
      </c>
      <c r="C346">
        <f ca="1">'Outranking score (theta)'!H346-'Outranking score (theta)'!B346+'Outranking score (theta)'!E346-'Outranking score (theta)'!K346+'Outranking score (theta)'!F346-'Outranking score (theta)'!L346</f>
        <v>2.0787645281218778</v>
      </c>
      <c r="D346">
        <f ca="1">'Outranking score (theta)'!I346-'Outranking score (theta)'!C346+'Outranking score (theta)'!K346-'Outranking score (theta)'!E346+'Outranking score (theta)'!G346-'Outranking score (theta)'!M346</f>
        <v>-1.3186697952966044</v>
      </c>
      <c r="E346">
        <f ca="1">'Outranking score (theta)'!J346-'Outranking score (theta)'!D346+'Outranking score (theta)'!L346-'Outranking score (theta)'!F346+'Outranking score (theta)'!M346-'Outranking score (theta)'!G346</f>
        <v>1.9212354718781222</v>
      </c>
      <c r="F346">
        <f ca="1">'Outranking score (theta)'!N346-'Outranking score (theta)'!T346+'Outranking score (theta)'!O346-'Outranking score (theta)'!U346+'Outranking score (theta)'!P346-'Outranking score (theta)'!V346</f>
        <v>-2</v>
      </c>
      <c r="G346">
        <f ca="1">'Outranking score (theta)'!T346-'Outranking score (theta)'!N346+'Outranking score (theta)'!Q346-'Outranking score (theta)'!W346+'Outranking score (theta)'!R346-'Outranking score (theta)'!X346</f>
        <v>1</v>
      </c>
      <c r="H346">
        <f ca="1">'Outranking score (theta)'!U346-'Outranking score (theta)'!O346+'Outranking score (theta)'!W346-'Outranking score (theta)'!Q346+'Outranking score (theta)'!S346-'Outranking score (theta)'!Y346</f>
        <v>-2</v>
      </c>
      <c r="I346">
        <f ca="1">'Outranking score (theta)'!V346-'Outranking score (theta)'!P346+'Outranking score (theta)'!X346-'Outranking score (theta)'!R346+'Outranking score (theta)'!Y346-'Outranking score (theta)'!S346</f>
        <v>3</v>
      </c>
      <c r="J346">
        <f ca="1">'Outranking score (theta)'!Z346-'Outranking score (theta)'!AF346+'Outranking score (theta)'!AA346-'Outranking score (theta)'!AG346+'Outranking score (theta)'!AB346-'Outranking score (theta)'!AH346</f>
        <v>1.0553234449758142</v>
      </c>
      <c r="K346">
        <f ca="1">'Outranking score (theta)'!AF346-'Outranking score (theta)'!Z346+'Outranking score (theta)'!AC346-'Outranking score (theta)'!AI346+'Outranking score (theta)'!AD346-'Outranking score (theta)'!AJ346</f>
        <v>0.94467655502418579</v>
      </c>
      <c r="L346">
        <f ca="1">'Outranking score (theta)'!AG346-'Outranking score (theta)'!AA346+'Outranking score (theta)'!AI346-'Outranking score (theta)'!AC346+'Outranking score (theta)'!AE346-'Outranking score (theta)'!AK346</f>
        <v>-1</v>
      </c>
      <c r="M346">
        <f ca="1">'Outranking score (theta)'!AH346-'Outranking score (theta)'!AB346+'Outranking score (theta)'!AJ346-'Outranking score (theta)'!AD346+'Outranking score (theta)'!AK346-'Outranking score (theta)'!AE346</f>
        <v>-1</v>
      </c>
    </row>
    <row r="347" spans="1:13">
      <c r="A347" s="7">
        <v>345</v>
      </c>
      <c r="B347">
        <f ca="1">'Outranking score (theta)'!B347-'Outranking score (theta)'!H347+'Outranking score (theta)'!C347-'Outranking score (theta)'!I347+'Outranking score (theta)'!D347-'Outranking score (theta)'!J347</f>
        <v>-2.8046380695006015</v>
      </c>
      <c r="C347">
        <f ca="1">'Outranking score (theta)'!H347-'Outranking score (theta)'!B347+'Outranking score (theta)'!E347-'Outranking score (theta)'!K347+'Outranking score (theta)'!F347-'Outranking score (theta)'!L347</f>
        <v>2</v>
      </c>
      <c r="D347">
        <f ca="1">'Outranking score (theta)'!I347-'Outranking score (theta)'!C347+'Outranking score (theta)'!K347-'Outranking score (theta)'!E347+'Outranking score (theta)'!G347-'Outranking score (theta)'!M347</f>
        <v>-1.1953619304993985</v>
      </c>
      <c r="E347">
        <f ca="1">'Outranking score (theta)'!J347-'Outranking score (theta)'!D347+'Outranking score (theta)'!L347-'Outranking score (theta)'!F347+'Outranking score (theta)'!M347-'Outranking score (theta)'!G347</f>
        <v>2</v>
      </c>
      <c r="F347">
        <f ca="1">'Outranking score (theta)'!N347-'Outranking score (theta)'!T347+'Outranking score (theta)'!O347-'Outranking score (theta)'!U347+'Outranking score (theta)'!P347-'Outranking score (theta)'!V347</f>
        <v>-0.4471828604114011</v>
      </c>
      <c r="G347">
        <f ca="1">'Outranking score (theta)'!T347-'Outranking score (theta)'!N347+'Outranking score (theta)'!Q347-'Outranking score (theta)'!W347+'Outranking score (theta)'!R347-'Outranking score (theta)'!X347</f>
        <v>-1.9061715965735557</v>
      </c>
      <c r="H347">
        <f ca="1">'Outranking score (theta)'!U347-'Outranking score (theta)'!O347+'Outranking score (theta)'!W347-'Outranking score (theta)'!Q347+'Outranking score (theta)'!S347-'Outranking score (theta)'!Y347</f>
        <v>-0.64664554301504307</v>
      </c>
      <c r="I347">
        <f ca="1">'Outranking score (theta)'!V347-'Outranking score (theta)'!P347+'Outranking score (theta)'!X347-'Outranking score (theta)'!R347+'Outranking score (theta)'!Y347-'Outranking score (theta)'!S347</f>
        <v>3</v>
      </c>
      <c r="J347">
        <f ca="1">'Outranking score (theta)'!Z347-'Outranking score (theta)'!AF347+'Outranking score (theta)'!AA347-'Outranking score (theta)'!AG347+'Outranking score (theta)'!AB347-'Outranking score (theta)'!AH347</f>
        <v>-1.4918618726191435</v>
      </c>
      <c r="K347">
        <f ca="1">'Outranking score (theta)'!AF347-'Outranking score (theta)'!Z347+'Outranking score (theta)'!AC347-'Outranking score (theta)'!AI347+'Outranking score (theta)'!AD347-'Outranking score (theta)'!AJ347</f>
        <v>-0.56458216839061626</v>
      </c>
      <c r="L347">
        <f ca="1">'Outranking score (theta)'!AG347-'Outranking score (theta)'!AA347+'Outranking score (theta)'!AI347-'Outranking score (theta)'!AC347+'Outranking score (theta)'!AE347-'Outranking score (theta)'!AK347</f>
        <v>-0.94355595899024025</v>
      </c>
      <c r="M347">
        <f ca="1">'Outranking score (theta)'!AH347-'Outranking score (theta)'!AB347+'Outranking score (theta)'!AJ347-'Outranking score (theta)'!AD347+'Outranking score (theta)'!AK347-'Outranking score (theta)'!AE347</f>
        <v>3</v>
      </c>
    </row>
    <row r="348" spans="1:13">
      <c r="A348" s="7">
        <v>346</v>
      </c>
      <c r="B348">
        <f ca="1">'Outranking score (theta)'!B348-'Outranking score (theta)'!H348+'Outranking score (theta)'!C348-'Outranking score (theta)'!I348+'Outranking score (theta)'!D348-'Outranking score (theta)'!J348</f>
        <v>-1.2853254074592668</v>
      </c>
      <c r="C348">
        <f ca="1">'Outranking score (theta)'!H348-'Outranking score (theta)'!B348+'Outranking score (theta)'!E348-'Outranking score (theta)'!K348+'Outranking score (theta)'!F348-'Outranking score (theta)'!L348</f>
        <v>2.2348018553898803</v>
      </c>
      <c r="D348">
        <f ca="1">'Outranking score (theta)'!I348-'Outranking score (theta)'!C348+'Outranking score (theta)'!K348-'Outranking score (theta)'!E348+'Outranking score (theta)'!G348-'Outranking score (theta)'!M348</f>
        <v>-2.7146745925407334</v>
      </c>
      <c r="E348">
        <f ca="1">'Outranking score (theta)'!J348-'Outranking score (theta)'!D348+'Outranking score (theta)'!L348-'Outranking score (theta)'!F348+'Outranking score (theta)'!M348-'Outranking score (theta)'!G348</f>
        <v>1.7651981446101197</v>
      </c>
      <c r="F348">
        <f ca="1">'Outranking score (theta)'!N348-'Outranking score (theta)'!T348+'Outranking score (theta)'!O348-'Outranking score (theta)'!U348+'Outranking score (theta)'!P348-'Outranking score (theta)'!V348</f>
        <v>-2.3204600121913295</v>
      </c>
      <c r="G348">
        <f ca="1">'Outranking score (theta)'!T348-'Outranking score (theta)'!N348+'Outranking score (theta)'!Q348-'Outranking score (theta)'!W348+'Outranking score (theta)'!R348-'Outranking score (theta)'!X348</f>
        <v>1.2732497651057817</v>
      </c>
      <c r="H348">
        <f ca="1">'Outranking score (theta)'!U348-'Outranking score (theta)'!O348+'Outranking score (theta)'!W348-'Outranking score (theta)'!Q348+'Outranking score (theta)'!S348-'Outranking score (theta)'!Y348</f>
        <v>-1.6795399878086703</v>
      </c>
      <c r="I348">
        <f ca="1">'Outranking score (theta)'!V348-'Outranking score (theta)'!P348+'Outranking score (theta)'!X348-'Outranking score (theta)'!R348+'Outranking score (theta)'!Y348-'Outranking score (theta)'!S348</f>
        <v>2.7267502348942183</v>
      </c>
      <c r="J348">
        <f ca="1">'Outranking score (theta)'!Z348-'Outranking score (theta)'!AF348+'Outranking score (theta)'!AA348-'Outranking score (theta)'!AG348+'Outranking score (theta)'!AB348-'Outranking score (theta)'!AH348</f>
        <v>2.427061623471233</v>
      </c>
      <c r="K348">
        <f ca="1">'Outranking score (theta)'!AF348-'Outranking score (theta)'!Z348+'Outranking score (theta)'!AC348-'Outranking score (theta)'!AI348+'Outranking score (theta)'!AD348-'Outranking score (theta)'!AJ348</f>
        <v>-2</v>
      </c>
      <c r="L348">
        <f ca="1">'Outranking score (theta)'!AG348-'Outranking score (theta)'!AA348+'Outranking score (theta)'!AI348-'Outranking score (theta)'!AC348+'Outranking score (theta)'!AE348-'Outranking score (theta)'!AK348</f>
        <v>1.5729383765287668</v>
      </c>
      <c r="M348">
        <f ca="1">'Outranking score (theta)'!AH348-'Outranking score (theta)'!AB348+'Outranking score (theta)'!AJ348-'Outranking score (theta)'!AD348+'Outranking score (theta)'!AK348-'Outranking score (theta)'!AE348</f>
        <v>-2</v>
      </c>
    </row>
    <row r="349" spans="1:13">
      <c r="A349" s="7">
        <v>347</v>
      </c>
      <c r="B349">
        <f ca="1">'Outranking score (theta)'!B349-'Outranking score (theta)'!H349+'Outranking score (theta)'!C349-'Outranking score (theta)'!I349+'Outranking score (theta)'!D349-'Outranking score (theta)'!J349</f>
        <v>-2</v>
      </c>
      <c r="C349">
        <f ca="1">'Outranking score (theta)'!H349-'Outranking score (theta)'!B349+'Outranking score (theta)'!E349-'Outranking score (theta)'!K349+'Outranking score (theta)'!F349-'Outranking score (theta)'!L349</f>
        <v>1</v>
      </c>
      <c r="D349">
        <f ca="1">'Outranking score (theta)'!I349-'Outranking score (theta)'!C349+'Outranking score (theta)'!K349-'Outranking score (theta)'!E349+'Outranking score (theta)'!G349-'Outranking score (theta)'!M349</f>
        <v>-2</v>
      </c>
      <c r="E349">
        <f ca="1">'Outranking score (theta)'!J349-'Outranking score (theta)'!D349+'Outranking score (theta)'!L349-'Outranking score (theta)'!F349+'Outranking score (theta)'!M349-'Outranking score (theta)'!G349</f>
        <v>3</v>
      </c>
      <c r="F349">
        <f ca="1">'Outranking score (theta)'!N349-'Outranking score (theta)'!T349+'Outranking score (theta)'!O349-'Outranking score (theta)'!U349+'Outranking score (theta)'!P349-'Outranking score (theta)'!V349</f>
        <v>-1</v>
      </c>
      <c r="G349">
        <f ca="1">'Outranking score (theta)'!T349-'Outranking score (theta)'!N349+'Outranking score (theta)'!Q349-'Outranking score (theta)'!W349+'Outranking score (theta)'!R349-'Outranking score (theta)'!X349</f>
        <v>0.56832367898174041</v>
      </c>
      <c r="H349">
        <f ca="1">'Outranking score (theta)'!U349-'Outranking score (theta)'!O349+'Outranking score (theta)'!W349-'Outranking score (theta)'!Q349+'Outranking score (theta)'!S349-'Outranking score (theta)'!Y349</f>
        <v>0.66900005453810563</v>
      </c>
      <c r="I349">
        <f ca="1">'Outranking score (theta)'!V349-'Outranking score (theta)'!P349+'Outranking score (theta)'!X349-'Outranking score (theta)'!R349+'Outranking score (theta)'!Y349-'Outranking score (theta)'!S349</f>
        <v>-0.23732373351984604</v>
      </c>
      <c r="J349">
        <f ca="1">'Outranking score (theta)'!Z349-'Outranking score (theta)'!AF349+'Outranking score (theta)'!AA349-'Outranking score (theta)'!AG349+'Outranking score (theta)'!AB349-'Outranking score (theta)'!AH349</f>
        <v>0</v>
      </c>
      <c r="K349">
        <f ca="1">'Outranking score (theta)'!AF349-'Outranking score (theta)'!Z349+'Outranking score (theta)'!AC349-'Outranking score (theta)'!AI349+'Outranking score (theta)'!AD349-'Outranking score (theta)'!AJ349</f>
        <v>-0.18669057153892546</v>
      </c>
      <c r="L349">
        <f ca="1">'Outranking score (theta)'!AG349-'Outranking score (theta)'!AA349+'Outranking score (theta)'!AI349-'Outranking score (theta)'!AC349+'Outranking score (theta)'!AE349-'Outranking score (theta)'!AK349</f>
        <v>0.18669057153892546</v>
      </c>
      <c r="M349">
        <f ca="1">'Outranking score (theta)'!AH349-'Outranking score (theta)'!AB349+'Outranking score (theta)'!AJ349-'Outranking score (theta)'!AD349+'Outranking score (theta)'!AK349-'Outranking score (theta)'!AE349</f>
        <v>0</v>
      </c>
    </row>
    <row r="350" spans="1:13">
      <c r="A350" s="7">
        <v>348</v>
      </c>
      <c r="B350">
        <f ca="1">'Outranking score (theta)'!B350-'Outranking score (theta)'!H350+'Outranking score (theta)'!C350-'Outranking score (theta)'!I350+'Outranking score (theta)'!D350-'Outranking score (theta)'!J350</f>
        <v>-2.0752810379564872</v>
      </c>
      <c r="C350">
        <f ca="1">'Outranking score (theta)'!H350-'Outranking score (theta)'!B350+'Outranking score (theta)'!E350-'Outranking score (theta)'!K350+'Outranking score (theta)'!F350-'Outranking score (theta)'!L350</f>
        <v>1.9658148655980698</v>
      </c>
      <c r="D350">
        <f ca="1">'Outranking score (theta)'!I350-'Outranking score (theta)'!C350+'Outranking score (theta)'!K350-'Outranking score (theta)'!E350+'Outranking score (theta)'!G350-'Outranking score (theta)'!M350</f>
        <v>-1.9247189620435128</v>
      </c>
      <c r="E350">
        <f ca="1">'Outranking score (theta)'!J350-'Outranking score (theta)'!D350+'Outranking score (theta)'!L350-'Outranking score (theta)'!F350+'Outranking score (theta)'!M350-'Outranking score (theta)'!G350</f>
        <v>2.0341851344019304</v>
      </c>
      <c r="F350">
        <f ca="1">'Outranking score (theta)'!N350-'Outranking score (theta)'!T350+'Outranking score (theta)'!O350-'Outranking score (theta)'!U350+'Outranking score (theta)'!P350-'Outranking score (theta)'!V350</f>
        <v>-1.095103362072704</v>
      </c>
      <c r="G350">
        <f ca="1">'Outranking score (theta)'!T350-'Outranking score (theta)'!N350+'Outranking score (theta)'!Q350-'Outranking score (theta)'!W350+'Outranking score (theta)'!R350-'Outranking score (theta)'!X350</f>
        <v>1.5622813612819522</v>
      </c>
      <c r="H350">
        <f ca="1">'Outranking score (theta)'!U350-'Outranking score (theta)'!O350+'Outranking score (theta)'!W350-'Outranking score (theta)'!Q350+'Outranking score (theta)'!S350-'Outranking score (theta)'!Y350</f>
        <v>-1.5783649627604175</v>
      </c>
      <c r="I350">
        <f ca="1">'Outranking score (theta)'!V350-'Outranking score (theta)'!P350+'Outranking score (theta)'!X350-'Outranking score (theta)'!R350+'Outranking score (theta)'!Y350-'Outranking score (theta)'!S350</f>
        <v>1.1111869635511693</v>
      </c>
      <c r="J350">
        <f ca="1">'Outranking score (theta)'!Z350-'Outranking score (theta)'!AF350+'Outranking score (theta)'!AA350-'Outranking score (theta)'!AG350+'Outranking score (theta)'!AB350-'Outranking score (theta)'!AH350</f>
        <v>0</v>
      </c>
      <c r="K350">
        <f ca="1">'Outranking score (theta)'!AF350-'Outranking score (theta)'!Z350+'Outranking score (theta)'!AC350-'Outranking score (theta)'!AI350+'Outranking score (theta)'!AD350-'Outranking score (theta)'!AJ350</f>
        <v>0</v>
      </c>
      <c r="L350">
        <f ca="1">'Outranking score (theta)'!AG350-'Outranking score (theta)'!AA350+'Outranking score (theta)'!AI350-'Outranking score (theta)'!AC350+'Outranking score (theta)'!AE350-'Outranking score (theta)'!AK350</f>
        <v>-3</v>
      </c>
      <c r="M350">
        <f ca="1">'Outranking score (theta)'!AH350-'Outranking score (theta)'!AB350+'Outranking score (theta)'!AJ350-'Outranking score (theta)'!AD350+'Outranking score (theta)'!AK350-'Outranking score (theta)'!AE350</f>
        <v>3</v>
      </c>
    </row>
    <row r="351" spans="1:13">
      <c r="A351" s="7">
        <v>349</v>
      </c>
      <c r="B351">
        <f ca="1">'Outranking score (theta)'!B351-'Outranking score (theta)'!H351+'Outranking score (theta)'!C351-'Outranking score (theta)'!I351+'Outranking score (theta)'!D351-'Outranking score (theta)'!J351</f>
        <v>-2</v>
      </c>
      <c r="C351">
        <f ca="1">'Outranking score (theta)'!H351-'Outranking score (theta)'!B351+'Outranking score (theta)'!E351-'Outranking score (theta)'!K351+'Outranking score (theta)'!F351-'Outranking score (theta)'!L351</f>
        <v>2</v>
      </c>
      <c r="D351">
        <f ca="1">'Outranking score (theta)'!I351-'Outranking score (theta)'!C351+'Outranking score (theta)'!K351-'Outranking score (theta)'!E351+'Outranking score (theta)'!G351-'Outranking score (theta)'!M351</f>
        <v>-2</v>
      </c>
      <c r="E351">
        <f ca="1">'Outranking score (theta)'!J351-'Outranking score (theta)'!D351+'Outranking score (theta)'!L351-'Outranking score (theta)'!F351+'Outranking score (theta)'!M351-'Outranking score (theta)'!G351</f>
        <v>2</v>
      </c>
      <c r="F351">
        <f ca="1">'Outranking score (theta)'!N351-'Outranking score (theta)'!T351+'Outranking score (theta)'!O351-'Outranking score (theta)'!U351+'Outranking score (theta)'!P351-'Outranking score (theta)'!V351</f>
        <v>0.54134419643519194</v>
      </c>
      <c r="G351">
        <f ca="1">'Outranking score (theta)'!T351-'Outranking score (theta)'!N351+'Outranking score (theta)'!Q351-'Outranking score (theta)'!W351+'Outranking score (theta)'!R351-'Outranking score (theta)'!X351</f>
        <v>-0.7231929478830823</v>
      </c>
      <c r="H351">
        <f ca="1">'Outranking score (theta)'!U351-'Outranking score (theta)'!O351+'Outranking score (theta)'!W351-'Outranking score (theta)'!Q351+'Outranking score (theta)'!S351-'Outranking score (theta)'!Y351</f>
        <v>0.18184875144789039</v>
      </c>
      <c r="I351">
        <f ca="1">'Outranking score (theta)'!V351-'Outranking score (theta)'!P351+'Outranking score (theta)'!X351-'Outranking score (theta)'!R351+'Outranking score (theta)'!Y351-'Outranking score (theta)'!S351</f>
        <v>0</v>
      </c>
      <c r="J351">
        <f ca="1">'Outranking score (theta)'!Z351-'Outranking score (theta)'!AF351+'Outranking score (theta)'!AA351-'Outranking score (theta)'!AG351+'Outranking score (theta)'!AB351-'Outranking score (theta)'!AH351</f>
        <v>2</v>
      </c>
      <c r="K351">
        <f ca="1">'Outranking score (theta)'!AF351-'Outranking score (theta)'!Z351+'Outranking score (theta)'!AC351-'Outranking score (theta)'!AI351+'Outranking score (theta)'!AD351-'Outranking score (theta)'!AJ351</f>
        <v>2</v>
      </c>
      <c r="L351">
        <f ca="1">'Outranking score (theta)'!AG351-'Outranking score (theta)'!AA351+'Outranking score (theta)'!AI351-'Outranking score (theta)'!AC351+'Outranking score (theta)'!AE351-'Outranking score (theta)'!AK351</f>
        <v>-2.6460750724732063</v>
      </c>
      <c r="M351">
        <f ca="1">'Outranking score (theta)'!AH351-'Outranking score (theta)'!AB351+'Outranking score (theta)'!AJ351-'Outranking score (theta)'!AD351+'Outranking score (theta)'!AK351-'Outranking score (theta)'!AE351</f>
        <v>-1.3539249275267937</v>
      </c>
    </row>
    <row r="352" spans="1:13">
      <c r="A352" s="7">
        <v>350</v>
      </c>
      <c r="B352">
        <f ca="1">'Outranking score (theta)'!B352-'Outranking score (theta)'!H352+'Outranking score (theta)'!C352-'Outranking score (theta)'!I352+'Outranking score (theta)'!D352-'Outranking score (theta)'!J352</f>
        <v>-1.7392369622936767</v>
      </c>
      <c r="C352">
        <f ca="1">'Outranking score (theta)'!H352-'Outranking score (theta)'!B352+'Outranking score (theta)'!E352-'Outranking score (theta)'!K352+'Outranking score (theta)'!F352-'Outranking score (theta)'!L352</f>
        <v>3</v>
      </c>
      <c r="D352">
        <f ca="1">'Outranking score (theta)'!I352-'Outranking score (theta)'!C352+'Outranking score (theta)'!K352-'Outranking score (theta)'!E352+'Outranking score (theta)'!G352-'Outranking score (theta)'!M352</f>
        <v>-2.2607630377063233</v>
      </c>
      <c r="E352">
        <f ca="1">'Outranking score (theta)'!J352-'Outranking score (theta)'!D352+'Outranking score (theta)'!L352-'Outranking score (theta)'!F352+'Outranking score (theta)'!M352-'Outranking score (theta)'!G352</f>
        <v>1</v>
      </c>
      <c r="F352">
        <f ca="1">'Outranking score (theta)'!N352-'Outranking score (theta)'!T352+'Outranking score (theta)'!O352-'Outranking score (theta)'!U352+'Outranking score (theta)'!P352-'Outranking score (theta)'!V352</f>
        <v>-2</v>
      </c>
      <c r="G352">
        <f ca="1">'Outranking score (theta)'!T352-'Outranking score (theta)'!N352+'Outranking score (theta)'!Q352-'Outranking score (theta)'!W352+'Outranking score (theta)'!R352-'Outranking score (theta)'!X352</f>
        <v>1</v>
      </c>
      <c r="H352">
        <f ca="1">'Outranking score (theta)'!U352-'Outranking score (theta)'!O352+'Outranking score (theta)'!W352-'Outranking score (theta)'!Q352+'Outranking score (theta)'!S352-'Outranking score (theta)'!Y352</f>
        <v>-2</v>
      </c>
      <c r="I352">
        <f ca="1">'Outranking score (theta)'!V352-'Outranking score (theta)'!P352+'Outranking score (theta)'!X352-'Outranking score (theta)'!R352+'Outranking score (theta)'!Y352-'Outranking score (theta)'!S352</f>
        <v>3</v>
      </c>
      <c r="J352">
        <f ca="1">'Outranking score (theta)'!Z352-'Outranking score (theta)'!AF352+'Outranking score (theta)'!AA352-'Outranking score (theta)'!AG352+'Outranking score (theta)'!AB352-'Outranking score (theta)'!AH352</f>
        <v>3</v>
      </c>
      <c r="K352">
        <f ca="1">'Outranking score (theta)'!AF352-'Outranking score (theta)'!Z352+'Outranking score (theta)'!AC352-'Outranking score (theta)'!AI352+'Outranking score (theta)'!AD352-'Outranking score (theta)'!AJ352</f>
        <v>-1.4616832090154062</v>
      </c>
      <c r="L352">
        <f ca="1">'Outranking score (theta)'!AG352-'Outranking score (theta)'!AA352+'Outranking score (theta)'!AI352-'Outranking score (theta)'!AC352+'Outranking score (theta)'!AE352-'Outranking score (theta)'!AK352</f>
        <v>-1</v>
      </c>
      <c r="M352">
        <f ca="1">'Outranking score (theta)'!AH352-'Outranking score (theta)'!AB352+'Outranking score (theta)'!AJ352-'Outranking score (theta)'!AD352+'Outranking score (theta)'!AK352-'Outranking score (theta)'!AE352</f>
        <v>-0.53831679098459384</v>
      </c>
    </row>
    <row r="353" spans="1:13">
      <c r="A353" s="7">
        <v>351</v>
      </c>
      <c r="B353">
        <f ca="1">'Outranking score (theta)'!B353-'Outranking score (theta)'!H353+'Outranking score (theta)'!C353-'Outranking score (theta)'!I353+'Outranking score (theta)'!D353-'Outranking score (theta)'!J353</f>
        <v>-3</v>
      </c>
      <c r="C353">
        <f ca="1">'Outranking score (theta)'!H353-'Outranking score (theta)'!B353+'Outranking score (theta)'!E353-'Outranking score (theta)'!K353+'Outranking score (theta)'!F353-'Outranking score (theta)'!L353</f>
        <v>1.3986752763636012</v>
      </c>
      <c r="D353">
        <f ca="1">'Outranking score (theta)'!I353-'Outranking score (theta)'!C353+'Outranking score (theta)'!K353-'Outranking score (theta)'!E353+'Outranking score (theta)'!G353-'Outranking score (theta)'!M353</f>
        <v>-1</v>
      </c>
      <c r="E353">
        <f ca="1">'Outranking score (theta)'!J353-'Outranking score (theta)'!D353+'Outranking score (theta)'!L353-'Outranking score (theta)'!F353+'Outranking score (theta)'!M353-'Outranking score (theta)'!G353</f>
        <v>2.6013247236363988</v>
      </c>
      <c r="F353">
        <f ca="1">'Outranking score (theta)'!N353-'Outranking score (theta)'!T353+'Outranking score (theta)'!O353-'Outranking score (theta)'!U353+'Outranking score (theta)'!P353-'Outranking score (theta)'!V353</f>
        <v>0.73350665312209684</v>
      </c>
      <c r="G353">
        <f ca="1">'Outranking score (theta)'!T353-'Outranking score (theta)'!N353+'Outranking score (theta)'!Q353-'Outranking score (theta)'!W353+'Outranking score (theta)'!R353-'Outranking score (theta)'!X353</f>
        <v>0.86340402674350858</v>
      </c>
      <c r="H353">
        <f ca="1">'Outranking score (theta)'!U353-'Outranking score (theta)'!O353+'Outranking score (theta)'!W353-'Outranking score (theta)'!Q353+'Outranking score (theta)'!S353-'Outranking score (theta)'!Y353</f>
        <v>-3</v>
      </c>
      <c r="I353">
        <f ca="1">'Outranking score (theta)'!V353-'Outranking score (theta)'!P353+'Outranking score (theta)'!X353-'Outranking score (theta)'!R353+'Outranking score (theta)'!Y353-'Outranking score (theta)'!S353</f>
        <v>1.4030893201343946</v>
      </c>
      <c r="J353">
        <f ca="1">'Outranking score (theta)'!Z353-'Outranking score (theta)'!AF353+'Outranking score (theta)'!AA353-'Outranking score (theta)'!AG353+'Outranking score (theta)'!AB353-'Outranking score (theta)'!AH353</f>
        <v>-0.90422022046123973</v>
      </c>
      <c r="K353">
        <f ca="1">'Outranking score (theta)'!AF353-'Outranking score (theta)'!Z353+'Outranking score (theta)'!AC353-'Outranking score (theta)'!AI353+'Outranking score (theta)'!AD353-'Outranking score (theta)'!AJ353</f>
        <v>1.382979299747195</v>
      </c>
      <c r="L353">
        <f ca="1">'Outranking score (theta)'!AG353-'Outranking score (theta)'!AA353+'Outranking score (theta)'!AI353-'Outranking score (theta)'!AC353+'Outranking score (theta)'!AE353-'Outranking score (theta)'!AK353</f>
        <v>6.3325210775707269E-2</v>
      </c>
      <c r="M353">
        <f ca="1">'Outranking score (theta)'!AH353-'Outranking score (theta)'!AB353+'Outranking score (theta)'!AJ353-'Outranking score (theta)'!AD353+'Outranking score (theta)'!AK353-'Outranking score (theta)'!AE353</f>
        <v>-0.54208429006166259</v>
      </c>
    </row>
    <row r="354" spans="1:13">
      <c r="A354" s="7">
        <v>352</v>
      </c>
      <c r="B354">
        <f ca="1">'Outranking score (theta)'!B354-'Outranking score (theta)'!H354+'Outranking score (theta)'!C354-'Outranking score (theta)'!I354+'Outranking score (theta)'!D354-'Outranking score (theta)'!J354</f>
        <v>-1</v>
      </c>
      <c r="C354">
        <f ca="1">'Outranking score (theta)'!H354-'Outranking score (theta)'!B354+'Outranking score (theta)'!E354-'Outranking score (theta)'!K354+'Outranking score (theta)'!F354-'Outranking score (theta)'!L354</f>
        <v>2</v>
      </c>
      <c r="D354">
        <f ca="1">'Outranking score (theta)'!I354-'Outranking score (theta)'!C354+'Outranking score (theta)'!K354-'Outranking score (theta)'!E354+'Outranking score (theta)'!G354-'Outranking score (theta)'!M354</f>
        <v>-3</v>
      </c>
      <c r="E354">
        <f ca="1">'Outranking score (theta)'!J354-'Outranking score (theta)'!D354+'Outranking score (theta)'!L354-'Outranking score (theta)'!F354+'Outranking score (theta)'!M354-'Outranking score (theta)'!G354</f>
        <v>2</v>
      </c>
      <c r="F354">
        <f ca="1">'Outranking score (theta)'!N354-'Outranking score (theta)'!T354+'Outranking score (theta)'!O354-'Outranking score (theta)'!U354+'Outranking score (theta)'!P354-'Outranking score (theta)'!V354</f>
        <v>-3</v>
      </c>
      <c r="G354">
        <f ca="1">'Outranking score (theta)'!T354-'Outranking score (theta)'!N354+'Outranking score (theta)'!Q354-'Outranking score (theta)'!W354+'Outranking score (theta)'!R354-'Outranking score (theta)'!X354</f>
        <v>3</v>
      </c>
      <c r="H354">
        <f ca="1">'Outranking score (theta)'!U354-'Outranking score (theta)'!O354+'Outranking score (theta)'!W354-'Outranking score (theta)'!Q354+'Outranking score (theta)'!S354-'Outranking score (theta)'!Y354</f>
        <v>0</v>
      </c>
      <c r="I354">
        <f ca="1">'Outranking score (theta)'!V354-'Outranking score (theta)'!P354+'Outranking score (theta)'!X354-'Outranking score (theta)'!R354+'Outranking score (theta)'!Y354-'Outranking score (theta)'!S354</f>
        <v>0</v>
      </c>
      <c r="J354">
        <f ca="1">'Outranking score (theta)'!Z354-'Outranking score (theta)'!AF354+'Outranking score (theta)'!AA354-'Outranking score (theta)'!AG354+'Outranking score (theta)'!AB354-'Outranking score (theta)'!AH354</f>
        <v>0</v>
      </c>
      <c r="K354">
        <f ca="1">'Outranking score (theta)'!AF354-'Outranking score (theta)'!Z354+'Outranking score (theta)'!AC354-'Outranking score (theta)'!AI354+'Outranking score (theta)'!AD354-'Outranking score (theta)'!AJ354</f>
        <v>1.9116107862938514</v>
      </c>
      <c r="L354">
        <f ca="1">'Outranking score (theta)'!AG354-'Outranking score (theta)'!AA354+'Outranking score (theta)'!AI354-'Outranking score (theta)'!AC354+'Outranking score (theta)'!AE354-'Outranking score (theta)'!AK354</f>
        <v>-3</v>
      </c>
      <c r="M354">
        <f ca="1">'Outranking score (theta)'!AH354-'Outranking score (theta)'!AB354+'Outranking score (theta)'!AJ354-'Outranking score (theta)'!AD354+'Outranking score (theta)'!AK354-'Outranking score (theta)'!AE354</f>
        <v>1.0883892137061486</v>
      </c>
    </row>
    <row r="355" spans="1:13">
      <c r="A355" s="7">
        <v>353</v>
      </c>
      <c r="B355">
        <f ca="1">'Outranking score (theta)'!B355-'Outranking score (theta)'!H355+'Outranking score (theta)'!C355-'Outranking score (theta)'!I355+'Outranking score (theta)'!D355-'Outranking score (theta)'!J355</f>
        <v>-3</v>
      </c>
      <c r="C355">
        <f ca="1">'Outranking score (theta)'!H355-'Outranking score (theta)'!B355+'Outranking score (theta)'!E355-'Outranking score (theta)'!K355+'Outranking score (theta)'!F355-'Outranking score (theta)'!L355</f>
        <v>2</v>
      </c>
      <c r="D355">
        <f ca="1">'Outranking score (theta)'!I355-'Outranking score (theta)'!C355+'Outranking score (theta)'!K355-'Outranking score (theta)'!E355+'Outranking score (theta)'!G355-'Outranking score (theta)'!M355</f>
        <v>-1</v>
      </c>
      <c r="E355">
        <f ca="1">'Outranking score (theta)'!J355-'Outranking score (theta)'!D355+'Outranking score (theta)'!L355-'Outranking score (theta)'!F355+'Outranking score (theta)'!M355-'Outranking score (theta)'!G355</f>
        <v>2</v>
      </c>
      <c r="F355">
        <f ca="1">'Outranking score (theta)'!N355-'Outranking score (theta)'!T355+'Outranking score (theta)'!O355-'Outranking score (theta)'!U355+'Outranking score (theta)'!P355-'Outranking score (theta)'!V355</f>
        <v>-1</v>
      </c>
      <c r="G355">
        <f ca="1">'Outranking score (theta)'!T355-'Outranking score (theta)'!N355+'Outranking score (theta)'!Q355-'Outranking score (theta)'!W355+'Outranking score (theta)'!R355-'Outranking score (theta)'!X355</f>
        <v>1.710386603221203</v>
      </c>
      <c r="H355">
        <f ca="1">'Outranking score (theta)'!U355-'Outranking score (theta)'!O355+'Outranking score (theta)'!W355-'Outranking score (theta)'!Q355+'Outranking score (theta)'!S355-'Outranking score (theta)'!Y355</f>
        <v>-3</v>
      </c>
      <c r="I355">
        <f ca="1">'Outranking score (theta)'!V355-'Outranking score (theta)'!P355+'Outranking score (theta)'!X355-'Outranking score (theta)'!R355+'Outranking score (theta)'!Y355-'Outranking score (theta)'!S355</f>
        <v>2.289613396778797</v>
      </c>
      <c r="J355">
        <f ca="1">'Outranking score (theta)'!Z355-'Outranking score (theta)'!AF355+'Outranking score (theta)'!AA355-'Outranking score (theta)'!AG355+'Outranking score (theta)'!AB355-'Outranking score (theta)'!AH355</f>
        <v>1</v>
      </c>
      <c r="K355">
        <f ca="1">'Outranking score (theta)'!AF355-'Outranking score (theta)'!Z355+'Outranking score (theta)'!AC355-'Outranking score (theta)'!AI355+'Outranking score (theta)'!AD355-'Outranking score (theta)'!AJ355</f>
        <v>-3</v>
      </c>
      <c r="L355">
        <f ca="1">'Outranking score (theta)'!AG355-'Outranking score (theta)'!AA355+'Outranking score (theta)'!AI355-'Outranking score (theta)'!AC355+'Outranking score (theta)'!AE355-'Outranking score (theta)'!AK355</f>
        <v>1</v>
      </c>
      <c r="M355">
        <f ca="1">'Outranking score (theta)'!AH355-'Outranking score (theta)'!AB355+'Outranking score (theta)'!AJ355-'Outranking score (theta)'!AD355+'Outranking score (theta)'!AK355-'Outranking score (theta)'!AE355</f>
        <v>1</v>
      </c>
    </row>
    <row r="356" spans="1:13">
      <c r="A356" s="7">
        <v>354</v>
      </c>
      <c r="B356">
        <f ca="1">'Outranking score (theta)'!B356-'Outranking score (theta)'!H356+'Outranking score (theta)'!C356-'Outranking score (theta)'!I356+'Outranking score (theta)'!D356-'Outranking score (theta)'!J356</f>
        <v>-2.5690573147820497</v>
      </c>
      <c r="C356">
        <f ca="1">'Outranking score (theta)'!H356-'Outranking score (theta)'!B356+'Outranking score (theta)'!E356-'Outranking score (theta)'!K356+'Outranking score (theta)'!F356-'Outranking score (theta)'!L356</f>
        <v>2</v>
      </c>
      <c r="D356">
        <f ca="1">'Outranking score (theta)'!I356-'Outranking score (theta)'!C356+'Outranking score (theta)'!K356-'Outranking score (theta)'!E356+'Outranking score (theta)'!G356-'Outranking score (theta)'!M356</f>
        <v>-1.4309426852179503</v>
      </c>
      <c r="E356">
        <f ca="1">'Outranking score (theta)'!J356-'Outranking score (theta)'!D356+'Outranking score (theta)'!L356-'Outranking score (theta)'!F356+'Outranking score (theta)'!M356-'Outranking score (theta)'!G356</f>
        <v>2</v>
      </c>
      <c r="F356">
        <f ca="1">'Outranking score (theta)'!N356-'Outranking score (theta)'!T356+'Outranking score (theta)'!O356-'Outranking score (theta)'!U356+'Outranking score (theta)'!P356-'Outranking score (theta)'!V356</f>
        <v>-3</v>
      </c>
      <c r="G356">
        <f ca="1">'Outranking score (theta)'!T356-'Outranking score (theta)'!N356+'Outranking score (theta)'!Q356-'Outranking score (theta)'!W356+'Outranking score (theta)'!R356-'Outranking score (theta)'!X356</f>
        <v>3</v>
      </c>
      <c r="H356">
        <f ca="1">'Outranking score (theta)'!U356-'Outranking score (theta)'!O356+'Outranking score (theta)'!W356-'Outranking score (theta)'!Q356+'Outranking score (theta)'!S356-'Outranking score (theta)'!Y356</f>
        <v>0.74050282645227739</v>
      </c>
      <c r="I356">
        <f ca="1">'Outranking score (theta)'!V356-'Outranking score (theta)'!P356+'Outranking score (theta)'!X356-'Outranking score (theta)'!R356+'Outranking score (theta)'!Y356-'Outranking score (theta)'!S356</f>
        <v>-0.74050282645227739</v>
      </c>
      <c r="J356">
        <f ca="1">'Outranking score (theta)'!Z356-'Outranking score (theta)'!AF356+'Outranking score (theta)'!AA356-'Outranking score (theta)'!AG356+'Outranking score (theta)'!AB356-'Outranking score (theta)'!AH356</f>
        <v>-0.68059317430109934</v>
      </c>
      <c r="K356">
        <f ca="1">'Outranking score (theta)'!AF356-'Outranking score (theta)'!Z356+'Outranking score (theta)'!AC356-'Outranking score (theta)'!AI356+'Outranking score (theta)'!AD356-'Outranking score (theta)'!AJ356</f>
        <v>3</v>
      </c>
      <c r="L356">
        <f ca="1">'Outranking score (theta)'!AG356-'Outranking score (theta)'!AA356+'Outranking score (theta)'!AI356-'Outranking score (theta)'!AC356+'Outranking score (theta)'!AE356-'Outranking score (theta)'!AK356</f>
        <v>-0.31940682569890066</v>
      </c>
      <c r="M356">
        <f ca="1">'Outranking score (theta)'!AH356-'Outranking score (theta)'!AB356+'Outranking score (theta)'!AJ356-'Outranking score (theta)'!AD356+'Outranking score (theta)'!AK356-'Outranking score (theta)'!AE356</f>
        <v>-2</v>
      </c>
    </row>
    <row r="357" spans="1:13">
      <c r="A357" s="7">
        <v>355</v>
      </c>
      <c r="B357">
        <f ca="1">'Outranking score (theta)'!B357-'Outranking score (theta)'!H357+'Outranking score (theta)'!C357-'Outranking score (theta)'!I357+'Outranking score (theta)'!D357-'Outranking score (theta)'!J357</f>
        <v>-3</v>
      </c>
      <c r="C357">
        <f ca="1">'Outranking score (theta)'!H357-'Outranking score (theta)'!B357+'Outranking score (theta)'!E357-'Outranking score (theta)'!K357+'Outranking score (theta)'!F357-'Outranking score (theta)'!L357</f>
        <v>2</v>
      </c>
      <c r="D357">
        <f ca="1">'Outranking score (theta)'!I357-'Outranking score (theta)'!C357+'Outranking score (theta)'!K357-'Outranking score (theta)'!E357+'Outranking score (theta)'!G357-'Outranking score (theta)'!M357</f>
        <v>-1</v>
      </c>
      <c r="E357">
        <f ca="1">'Outranking score (theta)'!J357-'Outranking score (theta)'!D357+'Outranking score (theta)'!L357-'Outranking score (theta)'!F357+'Outranking score (theta)'!M357-'Outranking score (theta)'!G357</f>
        <v>2</v>
      </c>
      <c r="F357">
        <f ca="1">'Outranking score (theta)'!N357-'Outranking score (theta)'!T357+'Outranking score (theta)'!O357-'Outranking score (theta)'!U357+'Outranking score (theta)'!P357-'Outranking score (theta)'!V357</f>
        <v>-1.431245392648091</v>
      </c>
      <c r="G357">
        <f ca="1">'Outranking score (theta)'!T357-'Outranking score (theta)'!N357+'Outranking score (theta)'!Q357-'Outranking score (theta)'!W357+'Outranking score (theta)'!R357-'Outranking score (theta)'!X357</f>
        <v>3</v>
      </c>
      <c r="H357">
        <f ca="1">'Outranking score (theta)'!U357-'Outranking score (theta)'!O357+'Outranking score (theta)'!W357-'Outranking score (theta)'!Q357+'Outranking score (theta)'!S357-'Outranking score (theta)'!Y357</f>
        <v>0.13521948737152623</v>
      </c>
      <c r="I357">
        <f ca="1">'Outranking score (theta)'!V357-'Outranking score (theta)'!P357+'Outranking score (theta)'!X357-'Outranking score (theta)'!R357+'Outranking score (theta)'!Y357-'Outranking score (theta)'!S357</f>
        <v>-1.7039740947234352</v>
      </c>
      <c r="J357">
        <f ca="1">'Outranking score (theta)'!Z357-'Outranking score (theta)'!AF357+'Outranking score (theta)'!AA357-'Outranking score (theta)'!AG357+'Outranking score (theta)'!AB357-'Outranking score (theta)'!AH357</f>
        <v>2.5791715826929207</v>
      </c>
      <c r="K357">
        <f ca="1">'Outranking score (theta)'!AF357-'Outranking score (theta)'!Z357+'Outranking score (theta)'!AC357-'Outranking score (theta)'!AI357+'Outranking score (theta)'!AD357-'Outranking score (theta)'!AJ357</f>
        <v>1.4208284173070793</v>
      </c>
      <c r="L357">
        <f ca="1">'Outranking score (theta)'!AG357-'Outranking score (theta)'!AA357+'Outranking score (theta)'!AI357-'Outranking score (theta)'!AC357+'Outranking score (theta)'!AE357-'Outranking score (theta)'!AK357</f>
        <v>-1</v>
      </c>
      <c r="M357">
        <f ca="1">'Outranking score (theta)'!AH357-'Outranking score (theta)'!AB357+'Outranking score (theta)'!AJ357-'Outranking score (theta)'!AD357+'Outranking score (theta)'!AK357-'Outranking score (theta)'!AE357</f>
        <v>-3</v>
      </c>
    </row>
    <row r="358" spans="1:13">
      <c r="A358" s="7">
        <v>356</v>
      </c>
      <c r="B358">
        <f ca="1">'Outranking score (theta)'!B358-'Outranking score (theta)'!H358+'Outranking score (theta)'!C358-'Outranking score (theta)'!I358+'Outranking score (theta)'!D358-'Outranking score (theta)'!J358</f>
        <v>-3</v>
      </c>
      <c r="C358">
        <f ca="1">'Outranking score (theta)'!H358-'Outranking score (theta)'!B358+'Outranking score (theta)'!E358-'Outranking score (theta)'!K358+'Outranking score (theta)'!F358-'Outranking score (theta)'!L358</f>
        <v>2</v>
      </c>
      <c r="D358">
        <f ca="1">'Outranking score (theta)'!I358-'Outranking score (theta)'!C358+'Outranking score (theta)'!K358-'Outranking score (theta)'!E358+'Outranking score (theta)'!G358-'Outranking score (theta)'!M358</f>
        <v>-1</v>
      </c>
      <c r="E358">
        <f ca="1">'Outranking score (theta)'!J358-'Outranking score (theta)'!D358+'Outranking score (theta)'!L358-'Outranking score (theta)'!F358+'Outranking score (theta)'!M358-'Outranking score (theta)'!G358</f>
        <v>2</v>
      </c>
      <c r="F358">
        <f ca="1">'Outranking score (theta)'!N358-'Outranking score (theta)'!T358+'Outranking score (theta)'!O358-'Outranking score (theta)'!U358+'Outranking score (theta)'!P358-'Outranking score (theta)'!V358</f>
        <v>-2</v>
      </c>
      <c r="G358">
        <f ca="1">'Outranking score (theta)'!T358-'Outranking score (theta)'!N358+'Outranking score (theta)'!Q358-'Outranking score (theta)'!W358+'Outranking score (theta)'!R358-'Outranking score (theta)'!X358</f>
        <v>2</v>
      </c>
      <c r="H358">
        <f ca="1">'Outranking score (theta)'!U358-'Outranking score (theta)'!O358+'Outranking score (theta)'!W358-'Outranking score (theta)'!Q358+'Outranking score (theta)'!S358-'Outranking score (theta)'!Y358</f>
        <v>-2</v>
      </c>
      <c r="I358">
        <f ca="1">'Outranking score (theta)'!V358-'Outranking score (theta)'!P358+'Outranking score (theta)'!X358-'Outranking score (theta)'!R358+'Outranking score (theta)'!Y358-'Outranking score (theta)'!S358</f>
        <v>2</v>
      </c>
      <c r="J358">
        <f ca="1">'Outranking score (theta)'!Z358-'Outranking score (theta)'!AF358+'Outranking score (theta)'!AA358-'Outranking score (theta)'!AG358+'Outranking score (theta)'!AB358-'Outranking score (theta)'!AH358</f>
        <v>-0.62480262155342092</v>
      </c>
      <c r="K358">
        <f ca="1">'Outranking score (theta)'!AF358-'Outranking score (theta)'!Z358+'Outranking score (theta)'!AC358-'Outranking score (theta)'!AI358+'Outranking score (theta)'!AD358-'Outranking score (theta)'!AJ358</f>
        <v>1.3845523781390709</v>
      </c>
      <c r="L358">
        <f ca="1">'Outranking score (theta)'!AG358-'Outranking score (theta)'!AA358+'Outranking score (theta)'!AI358-'Outranking score (theta)'!AC358+'Outranking score (theta)'!AE358-'Outranking score (theta)'!AK358</f>
        <v>-1</v>
      </c>
      <c r="M358">
        <f ca="1">'Outranking score (theta)'!AH358-'Outranking score (theta)'!AB358+'Outranking score (theta)'!AJ358-'Outranking score (theta)'!AD358+'Outranking score (theta)'!AK358-'Outranking score (theta)'!AE358</f>
        <v>0.24025024341434986</v>
      </c>
    </row>
    <row r="359" spans="1:13">
      <c r="A359" s="7">
        <v>357</v>
      </c>
      <c r="B359">
        <f ca="1">'Outranking score (theta)'!B359-'Outranking score (theta)'!H359+'Outranking score (theta)'!C359-'Outranking score (theta)'!I359+'Outranking score (theta)'!D359-'Outranking score (theta)'!J359</f>
        <v>-2.2895988601038875</v>
      </c>
      <c r="C359">
        <f ca="1">'Outranking score (theta)'!H359-'Outranking score (theta)'!B359+'Outranking score (theta)'!E359-'Outranking score (theta)'!K359+'Outranking score (theta)'!F359-'Outranking score (theta)'!L359</f>
        <v>2.8692506378627534</v>
      </c>
      <c r="D359">
        <f ca="1">'Outranking score (theta)'!I359-'Outranking score (theta)'!C359+'Outranking score (theta)'!K359-'Outranking score (theta)'!E359+'Outranking score (theta)'!G359-'Outranking score (theta)'!M359</f>
        <v>-1.7104011398961125</v>
      </c>
      <c r="E359">
        <f ca="1">'Outranking score (theta)'!J359-'Outranking score (theta)'!D359+'Outranking score (theta)'!L359-'Outranking score (theta)'!F359+'Outranking score (theta)'!M359-'Outranking score (theta)'!G359</f>
        <v>1.1307493621372466</v>
      </c>
      <c r="F359">
        <f ca="1">'Outranking score (theta)'!N359-'Outranking score (theta)'!T359+'Outranking score (theta)'!O359-'Outranking score (theta)'!U359+'Outranking score (theta)'!P359-'Outranking score (theta)'!V359</f>
        <v>-3</v>
      </c>
      <c r="G359">
        <f ca="1">'Outranking score (theta)'!T359-'Outranking score (theta)'!N359+'Outranking score (theta)'!Q359-'Outranking score (theta)'!W359+'Outranking score (theta)'!R359-'Outranking score (theta)'!X359</f>
        <v>-1</v>
      </c>
      <c r="H359">
        <f ca="1">'Outranking score (theta)'!U359-'Outranking score (theta)'!O359+'Outranking score (theta)'!W359-'Outranking score (theta)'!Q359+'Outranking score (theta)'!S359-'Outranking score (theta)'!Y359</f>
        <v>1</v>
      </c>
      <c r="I359">
        <f ca="1">'Outranking score (theta)'!V359-'Outranking score (theta)'!P359+'Outranking score (theta)'!X359-'Outranking score (theta)'!R359+'Outranking score (theta)'!Y359-'Outranking score (theta)'!S359</f>
        <v>3</v>
      </c>
      <c r="J359">
        <f ca="1">'Outranking score (theta)'!Z359-'Outranking score (theta)'!AF359+'Outranking score (theta)'!AA359-'Outranking score (theta)'!AG359+'Outranking score (theta)'!AB359-'Outranking score (theta)'!AH359</f>
        <v>1.995961316086361</v>
      </c>
      <c r="K359">
        <f ca="1">'Outranking score (theta)'!AF359-'Outranking score (theta)'!Z359+'Outranking score (theta)'!AC359-'Outranking score (theta)'!AI359+'Outranking score (theta)'!AD359-'Outranking score (theta)'!AJ359</f>
        <v>0.87400484749094542</v>
      </c>
      <c r="L359">
        <f ca="1">'Outranking score (theta)'!AG359-'Outranking score (theta)'!AA359+'Outranking score (theta)'!AI359-'Outranking score (theta)'!AC359+'Outranking score (theta)'!AE359-'Outranking score (theta)'!AK359</f>
        <v>-3</v>
      </c>
      <c r="M359">
        <f ca="1">'Outranking score (theta)'!AH359-'Outranking score (theta)'!AB359+'Outranking score (theta)'!AJ359-'Outranking score (theta)'!AD359+'Outranking score (theta)'!AK359-'Outranking score (theta)'!AE359</f>
        <v>0.13003383642269362</v>
      </c>
    </row>
    <row r="360" spans="1:13">
      <c r="A360" s="7">
        <v>358</v>
      </c>
      <c r="B360">
        <f ca="1">'Outranking score (theta)'!B360-'Outranking score (theta)'!H360+'Outranking score (theta)'!C360-'Outranking score (theta)'!I360+'Outranking score (theta)'!D360-'Outranking score (theta)'!J360</f>
        <v>-1.5683049837730954</v>
      </c>
      <c r="C360">
        <f ca="1">'Outranking score (theta)'!H360-'Outranking score (theta)'!B360+'Outranking score (theta)'!E360-'Outranking score (theta)'!K360+'Outranking score (theta)'!F360-'Outranking score (theta)'!L360</f>
        <v>2</v>
      </c>
      <c r="D360">
        <f ca="1">'Outranking score (theta)'!I360-'Outranking score (theta)'!C360+'Outranking score (theta)'!K360-'Outranking score (theta)'!E360+'Outranking score (theta)'!G360-'Outranking score (theta)'!M360</f>
        <v>-2.4316950162269046</v>
      </c>
      <c r="E360">
        <f ca="1">'Outranking score (theta)'!J360-'Outranking score (theta)'!D360+'Outranking score (theta)'!L360-'Outranking score (theta)'!F360+'Outranking score (theta)'!M360-'Outranking score (theta)'!G360</f>
        <v>2</v>
      </c>
      <c r="F360">
        <f ca="1">'Outranking score (theta)'!N360-'Outranking score (theta)'!T360+'Outranking score (theta)'!O360-'Outranking score (theta)'!U360+'Outranking score (theta)'!P360-'Outranking score (theta)'!V360</f>
        <v>-3</v>
      </c>
      <c r="G360">
        <f ca="1">'Outranking score (theta)'!T360-'Outranking score (theta)'!N360+'Outranking score (theta)'!Q360-'Outranking score (theta)'!W360+'Outranking score (theta)'!R360-'Outranking score (theta)'!X360</f>
        <v>2</v>
      </c>
      <c r="H360">
        <f ca="1">'Outranking score (theta)'!U360-'Outranking score (theta)'!O360+'Outranking score (theta)'!W360-'Outranking score (theta)'!Q360+'Outranking score (theta)'!S360-'Outranking score (theta)'!Y360</f>
        <v>-1</v>
      </c>
      <c r="I360">
        <f ca="1">'Outranking score (theta)'!V360-'Outranking score (theta)'!P360+'Outranking score (theta)'!X360-'Outranking score (theta)'!R360+'Outranking score (theta)'!Y360-'Outranking score (theta)'!S360</f>
        <v>2</v>
      </c>
      <c r="J360">
        <f ca="1">'Outranking score (theta)'!Z360-'Outranking score (theta)'!AF360+'Outranking score (theta)'!AA360-'Outranking score (theta)'!AG360+'Outranking score (theta)'!AB360-'Outranking score (theta)'!AH360</f>
        <v>1.0566216641516668</v>
      </c>
      <c r="K360">
        <f ca="1">'Outranking score (theta)'!AF360-'Outranking score (theta)'!Z360+'Outranking score (theta)'!AC360-'Outranking score (theta)'!AI360+'Outranking score (theta)'!AD360-'Outranking score (theta)'!AJ360</f>
        <v>0.9433783358483333</v>
      </c>
      <c r="L360">
        <f ca="1">'Outranking score (theta)'!AG360-'Outranking score (theta)'!AA360+'Outranking score (theta)'!AI360-'Outranking score (theta)'!AC360+'Outranking score (theta)'!AE360-'Outranking score (theta)'!AK360</f>
        <v>-1</v>
      </c>
      <c r="M360">
        <f ca="1">'Outranking score (theta)'!AH360-'Outranking score (theta)'!AB360+'Outranking score (theta)'!AJ360-'Outranking score (theta)'!AD360+'Outranking score (theta)'!AK360-'Outranking score (theta)'!AE360</f>
        <v>-1</v>
      </c>
    </row>
    <row r="361" spans="1:13">
      <c r="A361" s="7">
        <v>359</v>
      </c>
      <c r="B361">
        <f ca="1">'Outranking score (theta)'!B361-'Outranking score (theta)'!H361+'Outranking score (theta)'!C361-'Outranking score (theta)'!I361+'Outranking score (theta)'!D361-'Outranking score (theta)'!J361</f>
        <v>-3</v>
      </c>
      <c r="C361">
        <f ca="1">'Outranking score (theta)'!H361-'Outranking score (theta)'!B361+'Outranking score (theta)'!E361-'Outranking score (theta)'!K361+'Outranking score (theta)'!F361-'Outranking score (theta)'!L361</f>
        <v>1</v>
      </c>
      <c r="D361">
        <f ca="1">'Outranking score (theta)'!I361-'Outranking score (theta)'!C361+'Outranking score (theta)'!K361-'Outranking score (theta)'!E361+'Outranking score (theta)'!G361-'Outranking score (theta)'!M361</f>
        <v>-1</v>
      </c>
      <c r="E361">
        <f ca="1">'Outranking score (theta)'!J361-'Outranking score (theta)'!D361+'Outranking score (theta)'!L361-'Outranking score (theta)'!F361+'Outranking score (theta)'!M361-'Outranking score (theta)'!G361</f>
        <v>3</v>
      </c>
      <c r="F361">
        <f ca="1">'Outranking score (theta)'!N361-'Outranking score (theta)'!T361+'Outranking score (theta)'!O361-'Outranking score (theta)'!U361+'Outranking score (theta)'!P361-'Outranking score (theta)'!V361</f>
        <v>1.6741102739303007</v>
      </c>
      <c r="G361">
        <f ca="1">'Outranking score (theta)'!T361-'Outranking score (theta)'!N361+'Outranking score (theta)'!Q361-'Outranking score (theta)'!W361+'Outranking score (theta)'!R361-'Outranking score (theta)'!X361</f>
        <v>0.32588972606969935</v>
      </c>
      <c r="H361">
        <f ca="1">'Outranking score (theta)'!U361-'Outranking score (theta)'!O361+'Outranking score (theta)'!W361-'Outranking score (theta)'!Q361+'Outranking score (theta)'!S361-'Outranking score (theta)'!Y361</f>
        <v>-3</v>
      </c>
      <c r="I361">
        <f ca="1">'Outranking score (theta)'!V361-'Outranking score (theta)'!P361+'Outranking score (theta)'!X361-'Outranking score (theta)'!R361+'Outranking score (theta)'!Y361-'Outranking score (theta)'!S361</f>
        <v>1</v>
      </c>
      <c r="J361">
        <f ca="1">'Outranking score (theta)'!Z361-'Outranking score (theta)'!AF361+'Outranking score (theta)'!AA361-'Outranking score (theta)'!AG361+'Outranking score (theta)'!AB361-'Outranking score (theta)'!AH361</f>
        <v>-1.1719067267905721</v>
      </c>
      <c r="K361">
        <f ca="1">'Outranking score (theta)'!AF361-'Outranking score (theta)'!Z361+'Outranking score (theta)'!AC361-'Outranking score (theta)'!AI361+'Outranking score (theta)'!AD361-'Outranking score (theta)'!AJ361</f>
        <v>-1.4820699625222995</v>
      </c>
      <c r="L361">
        <f ca="1">'Outranking score (theta)'!AG361-'Outranking score (theta)'!AA361+'Outranking score (theta)'!AI361-'Outranking score (theta)'!AC361+'Outranking score (theta)'!AE361-'Outranking score (theta)'!AK361</f>
        <v>3</v>
      </c>
      <c r="M361">
        <f ca="1">'Outranking score (theta)'!AH361-'Outranking score (theta)'!AB361+'Outranking score (theta)'!AJ361-'Outranking score (theta)'!AD361+'Outranking score (theta)'!AK361-'Outranking score (theta)'!AE361</f>
        <v>-0.34602331068712866</v>
      </c>
    </row>
    <row r="362" spans="1:13">
      <c r="A362" s="7">
        <v>360</v>
      </c>
      <c r="B362">
        <f ca="1">'Outranking score (theta)'!B362-'Outranking score (theta)'!H362+'Outranking score (theta)'!C362-'Outranking score (theta)'!I362+'Outranking score (theta)'!D362-'Outranking score (theta)'!J362</f>
        <v>-2</v>
      </c>
      <c r="C362">
        <f ca="1">'Outranking score (theta)'!H362-'Outranking score (theta)'!B362+'Outranking score (theta)'!E362-'Outranking score (theta)'!K362+'Outranking score (theta)'!F362-'Outranking score (theta)'!L362</f>
        <v>2</v>
      </c>
      <c r="D362">
        <f ca="1">'Outranking score (theta)'!I362-'Outranking score (theta)'!C362+'Outranking score (theta)'!K362-'Outranking score (theta)'!E362+'Outranking score (theta)'!G362-'Outranking score (theta)'!M362</f>
        <v>-2</v>
      </c>
      <c r="E362">
        <f ca="1">'Outranking score (theta)'!J362-'Outranking score (theta)'!D362+'Outranking score (theta)'!L362-'Outranking score (theta)'!F362+'Outranking score (theta)'!M362-'Outranking score (theta)'!G362</f>
        <v>2</v>
      </c>
      <c r="F362">
        <f ca="1">'Outranking score (theta)'!N362-'Outranking score (theta)'!T362+'Outranking score (theta)'!O362-'Outranking score (theta)'!U362+'Outranking score (theta)'!P362-'Outranking score (theta)'!V362</f>
        <v>-1.1939834512155201</v>
      </c>
      <c r="G362">
        <f ca="1">'Outranking score (theta)'!T362-'Outranking score (theta)'!N362+'Outranking score (theta)'!Q362-'Outranking score (theta)'!W362+'Outranking score (theta)'!R362-'Outranking score (theta)'!X362</f>
        <v>3</v>
      </c>
      <c r="H362">
        <f ca="1">'Outranking score (theta)'!U362-'Outranking score (theta)'!O362+'Outranking score (theta)'!W362-'Outranking score (theta)'!Q362+'Outranking score (theta)'!S362-'Outranking score (theta)'!Y362</f>
        <v>-1.6414938551271558</v>
      </c>
      <c r="I362">
        <f ca="1">'Outranking score (theta)'!V362-'Outranking score (theta)'!P362+'Outranking score (theta)'!X362-'Outranking score (theta)'!R362+'Outranking score (theta)'!Y362-'Outranking score (theta)'!S362</f>
        <v>-0.16452269365732408</v>
      </c>
      <c r="J362">
        <f ca="1">'Outranking score (theta)'!Z362-'Outranking score (theta)'!AF362+'Outranking score (theta)'!AA362-'Outranking score (theta)'!AG362+'Outranking score (theta)'!AB362-'Outranking score (theta)'!AH362</f>
        <v>1.2576867148766433</v>
      </c>
      <c r="K362">
        <f ca="1">'Outranking score (theta)'!AF362-'Outranking score (theta)'!Z362+'Outranking score (theta)'!AC362-'Outranking score (theta)'!AI362+'Outranking score (theta)'!AD362-'Outranking score (theta)'!AJ362</f>
        <v>0.27171069477935234</v>
      </c>
      <c r="L362">
        <f ca="1">'Outranking score (theta)'!AG362-'Outranking score (theta)'!AA362+'Outranking score (theta)'!AI362-'Outranking score (theta)'!AC362+'Outranking score (theta)'!AE362-'Outranking score (theta)'!AK362</f>
        <v>-1</v>
      </c>
      <c r="M362">
        <f ca="1">'Outranking score (theta)'!AH362-'Outranking score (theta)'!AB362+'Outranking score (theta)'!AJ362-'Outranking score (theta)'!AD362+'Outranking score (theta)'!AK362-'Outranking score (theta)'!AE362</f>
        <v>-0.52939740965599547</v>
      </c>
    </row>
    <row r="363" spans="1:13">
      <c r="A363" s="7">
        <v>361</v>
      </c>
      <c r="B363">
        <f ca="1">'Outranking score (theta)'!B363-'Outranking score (theta)'!H363+'Outranking score (theta)'!C363-'Outranking score (theta)'!I363+'Outranking score (theta)'!D363-'Outranking score (theta)'!J363</f>
        <v>-1</v>
      </c>
      <c r="C363">
        <f ca="1">'Outranking score (theta)'!H363-'Outranking score (theta)'!B363+'Outranking score (theta)'!E363-'Outranking score (theta)'!K363+'Outranking score (theta)'!F363-'Outranking score (theta)'!L363</f>
        <v>2</v>
      </c>
      <c r="D363">
        <f ca="1">'Outranking score (theta)'!I363-'Outranking score (theta)'!C363+'Outranking score (theta)'!K363-'Outranking score (theta)'!E363+'Outranking score (theta)'!G363-'Outranking score (theta)'!M363</f>
        <v>-3</v>
      </c>
      <c r="E363">
        <f ca="1">'Outranking score (theta)'!J363-'Outranking score (theta)'!D363+'Outranking score (theta)'!L363-'Outranking score (theta)'!F363+'Outranking score (theta)'!M363-'Outranking score (theta)'!G363</f>
        <v>2</v>
      </c>
      <c r="F363">
        <f ca="1">'Outranking score (theta)'!N363-'Outranking score (theta)'!T363+'Outranking score (theta)'!O363-'Outranking score (theta)'!U363+'Outranking score (theta)'!P363-'Outranking score (theta)'!V363</f>
        <v>0.723258568932722</v>
      </c>
      <c r="G363">
        <f ca="1">'Outranking score (theta)'!T363-'Outranking score (theta)'!N363+'Outranking score (theta)'!Q363-'Outranking score (theta)'!W363+'Outranking score (theta)'!R363-'Outranking score (theta)'!X363</f>
        <v>0.87222103610168122</v>
      </c>
      <c r="H363">
        <f ca="1">'Outranking score (theta)'!U363-'Outranking score (theta)'!O363+'Outranking score (theta)'!W363-'Outranking score (theta)'!Q363+'Outranking score (theta)'!S363-'Outranking score (theta)'!Y363</f>
        <v>-3</v>
      </c>
      <c r="I363">
        <f ca="1">'Outranking score (theta)'!V363-'Outranking score (theta)'!P363+'Outranking score (theta)'!X363-'Outranking score (theta)'!R363+'Outranking score (theta)'!Y363-'Outranking score (theta)'!S363</f>
        <v>1.4045203949655969</v>
      </c>
      <c r="J363">
        <f ca="1">'Outranking score (theta)'!Z363-'Outranking score (theta)'!AF363+'Outranking score (theta)'!AA363-'Outranking score (theta)'!AG363+'Outranking score (theta)'!AB363-'Outranking score (theta)'!AH363</f>
        <v>2</v>
      </c>
      <c r="K363">
        <f ca="1">'Outranking score (theta)'!AF363-'Outranking score (theta)'!Z363+'Outranking score (theta)'!AC363-'Outranking score (theta)'!AI363+'Outranking score (theta)'!AD363-'Outranking score (theta)'!AJ363</f>
        <v>2</v>
      </c>
      <c r="L363">
        <f ca="1">'Outranking score (theta)'!AG363-'Outranking score (theta)'!AA363+'Outranking score (theta)'!AI363-'Outranking score (theta)'!AC363+'Outranking score (theta)'!AE363-'Outranking score (theta)'!AK363</f>
        <v>-2</v>
      </c>
      <c r="M363">
        <f ca="1">'Outranking score (theta)'!AH363-'Outranking score (theta)'!AB363+'Outranking score (theta)'!AJ363-'Outranking score (theta)'!AD363+'Outranking score (theta)'!AK363-'Outranking score (theta)'!AE363</f>
        <v>-2</v>
      </c>
    </row>
    <row r="364" spans="1:13">
      <c r="A364" s="7">
        <v>362</v>
      </c>
      <c r="B364">
        <f ca="1">'Outranking score (theta)'!B364-'Outranking score (theta)'!H364+'Outranking score (theta)'!C364-'Outranking score (theta)'!I364+'Outranking score (theta)'!D364-'Outranking score (theta)'!J364</f>
        <v>-2</v>
      </c>
      <c r="C364">
        <f ca="1">'Outranking score (theta)'!H364-'Outranking score (theta)'!B364+'Outranking score (theta)'!E364-'Outranking score (theta)'!K364+'Outranking score (theta)'!F364-'Outranking score (theta)'!L364</f>
        <v>2</v>
      </c>
      <c r="D364">
        <f ca="1">'Outranking score (theta)'!I364-'Outranking score (theta)'!C364+'Outranking score (theta)'!K364-'Outranking score (theta)'!E364+'Outranking score (theta)'!G364-'Outranking score (theta)'!M364</f>
        <v>-2</v>
      </c>
      <c r="E364">
        <f ca="1">'Outranking score (theta)'!J364-'Outranking score (theta)'!D364+'Outranking score (theta)'!L364-'Outranking score (theta)'!F364+'Outranking score (theta)'!M364-'Outranking score (theta)'!G364</f>
        <v>2</v>
      </c>
      <c r="F364">
        <f ca="1">'Outranking score (theta)'!N364-'Outranking score (theta)'!T364+'Outranking score (theta)'!O364-'Outranking score (theta)'!U364+'Outranking score (theta)'!P364-'Outranking score (theta)'!V364</f>
        <v>-1.0554532287585534</v>
      </c>
      <c r="G364">
        <f ca="1">'Outranking score (theta)'!T364-'Outranking score (theta)'!N364+'Outranking score (theta)'!Q364-'Outranking score (theta)'!W364+'Outranking score (theta)'!R364-'Outranking score (theta)'!X364</f>
        <v>-0.68060929416305105</v>
      </c>
      <c r="H364">
        <f ca="1">'Outranking score (theta)'!U364-'Outranking score (theta)'!O364+'Outranking score (theta)'!W364-'Outranking score (theta)'!Q364+'Outranking score (theta)'!S364-'Outranking score (theta)'!Y364</f>
        <v>-1.2639374770783958</v>
      </c>
      <c r="I364">
        <f ca="1">'Outranking score (theta)'!V364-'Outranking score (theta)'!P364+'Outranking score (theta)'!X364-'Outranking score (theta)'!R364+'Outranking score (theta)'!Y364-'Outranking score (theta)'!S364</f>
        <v>3</v>
      </c>
      <c r="J364">
        <f ca="1">'Outranking score (theta)'!Z364-'Outranking score (theta)'!AF364+'Outranking score (theta)'!AA364-'Outranking score (theta)'!AG364+'Outranking score (theta)'!AB364-'Outranking score (theta)'!AH364</f>
        <v>-1.6824820752197669</v>
      </c>
      <c r="K364">
        <f ca="1">'Outranking score (theta)'!AF364-'Outranking score (theta)'!Z364+'Outranking score (theta)'!AC364-'Outranking score (theta)'!AI364+'Outranking score (theta)'!AD364-'Outranking score (theta)'!AJ364</f>
        <v>1.3650951409593211</v>
      </c>
      <c r="L364">
        <f ca="1">'Outranking score (theta)'!AG364-'Outranking score (theta)'!AA364+'Outranking score (theta)'!AI364-'Outranking score (theta)'!AC364+'Outranking score (theta)'!AE364-'Outranking score (theta)'!AK364</f>
        <v>-0.82141383598520523</v>
      </c>
      <c r="M364">
        <f ca="1">'Outranking score (theta)'!AH364-'Outranking score (theta)'!AB364+'Outranking score (theta)'!AJ364-'Outranking score (theta)'!AD364+'Outranking score (theta)'!AK364-'Outranking score (theta)'!AE364</f>
        <v>1.1388007702456511</v>
      </c>
    </row>
    <row r="365" spans="1:13">
      <c r="A365" s="7">
        <v>363</v>
      </c>
      <c r="B365">
        <f ca="1">'Outranking score (theta)'!B365-'Outranking score (theta)'!H365+'Outranking score (theta)'!C365-'Outranking score (theta)'!I365+'Outranking score (theta)'!D365-'Outranking score (theta)'!J365</f>
        <v>-1.8316988418686586</v>
      </c>
      <c r="C365">
        <f ca="1">'Outranking score (theta)'!H365-'Outranking score (theta)'!B365+'Outranking score (theta)'!E365-'Outranking score (theta)'!K365+'Outranking score (theta)'!F365-'Outranking score (theta)'!L365</f>
        <v>3</v>
      </c>
      <c r="D365">
        <f ca="1">'Outranking score (theta)'!I365-'Outranking score (theta)'!C365+'Outranking score (theta)'!K365-'Outranking score (theta)'!E365+'Outranking score (theta)'!G365-'Outranking score (theta)'!M365</f>
        <v>-2.1683011581313414</v>
      </c>
      <c r="E365">
        <f ca="1">'Outranking score (theta)'!J365-'Outranking score (theta)'!D365+'Outranking score (theta)'!L365-'Outranking score (theta)'!F365+'Outranking score (theta)'!M365-'Outranking score (theta)'!G365</f>
        <v>1</v>
      </c>
      <c r="F365">
        <f ca="1">'Outranking score (theta)'!N365-'Outranking score (theta)'!T365+'Outranking score (theta)'!O365-'Outranking score (theta)'!U365+'Outranking score (theta)'!P365-'Outranking score (theta)'!V365</f>
        <v>-2.3855039710754631</v>
      </c>
      <c r="G365">
        <f ca="1">'Outranking score (theta)'!T365-'Outranking score (theta)'!N365+'Outranking score (theta)'!Q365-'Outranking score (theta)'!W365+'Outranking score (theta)'!R365-'Outranking score (theta)'!X365</f>
        <v>2.5452389679288379</v>
      </c>
      <c r="H365">
        <f ca="1">'Outranking score (theta)'!U365-'Outranking score (theta)'!O365+'Outranking score (theta)'!W365-'Outranking score (theta)'!Q365+'Outranking score (theta)'!S365-'Outranking score (theta)'!Y365</f>
        <v>-1.6144960289245369</v>
      </c>
      <c r="I365">
        <f ca="1">'Outranking score (theta)'!V365-'Outranking score (theta)'!P365+'Outranking score (theta)'!X365-'Outranking score (theta)'!R365+'Outranking score (theta)'!Y365-'Outranking score (theta)'!S365</f>
        <v>1.4547610320711624</v>
      </c>
      <c r="J365">
        <f ca="1">'Outranking score (theta)'!Z365-'Outranking score (theta)'!AF365+'Outranking score (theta)'!AA365-'Outranking score (theta)'!AG365+'Outranking score (theta)'!AB365-'Outranking score (theta)'!AH365</f>
        <v>1.2369050459308601</v>
      </c>
      <c r="K365">
        <f ca="1">'Outranking score (theta)'!AF365-'Outranking score (theta)'!Z365+'Outranking score (theta)'!AC365-'Outranking score (theta)'!AI365+'Outranking score (theta)'!AD365-'Outranking score (theta)'!AJ365</f>
        <v>0.31422976544814862</v>
      </c>
      <c r="L365">
        <f ca="1">'Outranking score (theta)'!AG365-'Outranking score (theta)'!AA365+'Outranking score (theta)'!AI365-'Outranking score (theta)'!AC365+'Outranking score (theta)'!AE365-'Outranking score (theta)'!AK365</f>
        <v>-0.35215630082494326</v>
      </c>
      <c r="M365">
        <f ca="1">'Outranking score (theta)'!AH365-'Outranking score (theta)'!AB365+'Outranking score (theta)'!AJ365-'Outranking score (theta)'!AD365+'Outranking score (theta)'!AK365-'Outranking score (theta)'!AE365</f>
        <v>-1.1989785105540656</v>
      </c>
    </row>
    <row r="366" spans="1:13">
      <c r="A366" s="7">
        <v>364</v>
      </c>
      <c r="B366">
        <f ca="1">'Outranking score (theta)'!B366-'Outranking score (theta)'!H366+'Outranking score (theta)'!C366-'Outranking score (theta)'!I366+'Outranking score (theta)'!D366-'Outranking score (theta)'!J366</f>
        <v>-1.0132047587429025</v>
      </c>
      <c r="C366">
        <f ca="1">'Outranking score (theta)'!H366-'Outranking score (theta)'!B366+'Outranking score (theta)'!E366-'Outranking score (theta)'!K366+'Outranking score (theta)'!F366-'Outranking score (theta)'!L366</f>
        <v>3</v>
      </c>
      <c r="D366">
        <f ca="1">'Outranking score (theta)'!I366-'Outranking score (theta)'!C366+'Outranking score (theta)'!K366-'Outranking score (theta)'!E366+'Outranking score (theta)'!G366-'Outranking score (theta)'!M366</f>
        <v>-2.9867952412570977</v>
      </c>
      <c r="E366">
        <f ca="1">'Outranking score (theta)'!J366-'Outranking score (theta)'!D366+'Outranking score (theta)'!L366-'Outranking score (theta)'!F366+'Outranking score (theta)'!M366-'Outranking score (theta)'!G366</f>
        <v>1</v>
      </c>
      <c r="F366">
        <f ca="1">'Outranking score (theta)'!N366-'Outranking score (theta)'!T366+'Outranking score (theta)'!O366-'Outranking score (theta)'!U366+'Outranking score (theta)'!P366-'Outranking score (theta)'!V366</f>
        <v>1</v>
      </c>
      <c r="G366">
        <f ca="1">'Outranking score (theta)'!T366-'Outranking score (theta)'!N366+'Outranking score (theta)'!Q366-'Outranking score (theta)'!W366+'Outranking score (theta)'!R366-'Outranking score (theta)'!X366</f>
        <v>1</v>
      </c>
      <c r="H366">
        <f ca="1">'Outranking score (theta)'!U366-'Outranking score (theta)'!O366+'Outranking score (theta)'!W366-'Outranking score (theta)'!Q366+'Outranking score (theta)'!S366-'Outranking score (theta)'!Y366</f>
        <v>-3</v>
      </c>
      <c r="I366">
        <f ca="1">'Outranking score (theta)'!V366-'Outranking score (theta)'!P366+'Outranking score (theta)'!X366-'Outranking score (theta)'!R366+'Outranking score (theta)'!Y366-'Outranking score (theta)'!S366</f>
        <v>1</v>
      </c>
      <c r="J366">
        <f ca="1">'Outranking score (theta)'!Z366-'Outranking score (theta)'!AF366+'Outranking score (theta)'!AA366-'Outranking score (theta)'!AG366+'Outranking score (theta)'!AB366-'Outranking score (theta)'!AH366</f>
        <v>-1.1461604397370637</v>
      </c>
      <c r="K366">
        <f ca="1">'Outranking score (theta)'!AF366-'Outranking score (theta)'!Z366+'Outranking score (theta)'!AC366-'Outranking score (theta)'!AI366+'Outranking score (theta)'!AD366-'Outranking score (theta)'!AJ366</f>
        <v>-1.8088995199439144</v>
      </c>
      <c r="L366">
        <f ca="1">'Outranking score (theta)'!AG366-'Outranking score (theta)'!AA366+'Outranking score (theta)'!AI366-'Outranking score (theta)'!AC366+'Outranking score (theta)'!AE366-'Outranking score (theta)'!AK366</f>
        <v>3</v>
      </c>
      <c r="M366">
        <f ca="1">'Outranking score (theta)'!AH366-'Outranking score (theta)'!AB366+'Outranking score (theta)'!AJ366-'Outranking score (theta)'!AD366+'Outranking score (theta)'!AK366-'Outranking score (theta)'!AE366</f>
        <v>-4.494004031902199E-2</v>
      </c>
    </row>
    <row r="367" spans="1:13">
      <c r="A367" s="7">
        <v>365</v>
      </c>
      <c r="B367">
        <f ca="1">'Outranking score (theta)'!B367-'Outranking score (theta)'!H367+'Outranking score (theta)'!C367-'Outranking score (theta)'!I367+'Outranking score (theta)'!D367-'Outranking score (theta)'!J367</f>
        <v>-1</v>
      </c>
      <c r="C367">
        <f ca="1">'Outranking score (theta)'!H367-'Outranking score (theta)'!B367+'Outranking score (theta)'!E367-'Outranking score (theta)'!K367+'Outranking score (theta)'!F367-'Outranking score (theta)'!L367</f>
        <v>1.8087685400476941</v>
      </c>
      <c r="D367">
        <f ca="1">'Outranking score (theta)'!I367-'Outranking score (theta)'!C367+'Outranking score (theta)'!K367-'Outranking score (theta)'!E367+'Outranking score (theta)'!G367-'Outranking score (theta)'!M367</f>
        <v>-3</v>
      </c>
      <c r="E367">
        <f ca="1">'Outranking score (theta)'!J367-'Outranking score (theta)'!D367+'Outranking score (theta)'!L367-'Outranking score (theta)'!F367+'Outranking score (theta)'!M367-'Outranking score (theta)'!G367</f>
        <v>2.1912314599523057</v>
      </c>
      <c r="F367">
        <f ca="1">'Outranking score (theta)'!N367-'Outranking score (theta)'!T367+'Outranking score (theta)'!O367-'Outranking score (theta)'!U367+'Outranking score (theta)'!P367-'Outranking score (theta)'!V367</f>
        <v>0.47591558502222631</v>
      </c>
      <c r="G367">
        <f ca="1">'Outranking score (theta)'!T367-'Outranking score (theta)'!N367+'Outranking score (theta)'!Q367-'Outranking score (theta)'!W367+'Outranking score (theta)'!R367-'Outranking score (theta)'!X367</f>
        <v>-0.47591558502222631</v>
      </c>
      <c r="H367">
        <f ca="1">'Outranking score (theta)'!U367-'Outranking score (theta)'!O367+'Outranking score (theta)'!W367-'Outranking score (theta)'!Q367+'Outranking score (theta)'!S367-'Outranking score (theta)'!Y367</f>
        <v>-3</v>
      </c>
      <c r="I367">
        <f ca="1">'Outranking score (theta)'!V367-'Outranking score (theta)'!P367+'Outranking score (theta)'!X367-'Outranking score (theta)'!R367+'Outranking score (theta)'!Y367-'Outranking score (theta)'!S367</f>
        <v>3</v>
      </c>
      <c r="J367">
        <f ca="1">'Outranking score (theta)'!Z367-'Outranking score (theta)'!AF367+'Outranking score (theta)'!AA367-'Outranking score (theta)'!AG367+'Outranking score (theta)'!AB367-'Outranking score (theta)'!AH367</f>
        <v>1.4272124344776278</v>
      </c>
      <c r="K367">
        <f ca="1">'Outranking score (theta)'!AF367-'Outranking score (theta)'!Z367+'Outranking score (theta)'!AC367-'Outranking score (theta)'!AI367+'Outranking score (theta)'!AD367-'Outranking score (theta)'!AJ367</f>
        <v>-0.54007522881158265</v>
      </c>
      <c r="L367">
        <f ca="1">'Outranking score (theta)'!AG367-'Outranking score (theta)'!AA367+'Outranking score (theta)'!AI367-'Outranking score (theta)'!AC367+'Outranking score (theta)'!AE367-'Outranking score (theta)'!AK367</f>
        <v>-0.78191915666861533</v>
      </c>
      <c r="M367">
        <f ca="1">'Outranking score (theta)'!AH367-'Outranking score (theta)'!AB367+'Outranking score (theta)'!AJ367-'Outranking score (theta)'!AD367+'Outranking score (theta)'!AK367-'Outranking score (theta)'!AE367</f>
        <v>-0.10521804899742965</v>
      </c>
    </row>
    <row r="368" spans="1:13">
      <c r="A368" s="7">
        <v>366</v>
      </c>
      <c r="B368">
        <f ca="1">'Outranking score (theta)'!B368-'Outranking score (theta)'!H368+'Outranking score (theta)'!C368-'Outranking score (theta)'!I368+'Outranking score (theta)'!D368-'Outranking score (theta)'!J368</f>
        <v>-3</v>
      </c>
      <c r="C368">
        <f ca="1">'Outranking score (theta)'!H368-'Outranking score (theta)'!B368+'Outranking score (theta)'!E368-'Outranking score (theta)'!K368+'Outranking score (theta)'!F368-'Outranking score (theta)'!L368</f>
        <v>1</v>
      </c>
      <c r="D368">
        <f ca="1">'Outranking score (theta)'!I368-'Outranking score (theta)'!C368+'Outranking score (theta)'!K368-'Outranking score (theta)'!E368+'Outranking score (theta)'!G368-'Outranking score (theta)'!M368</f>
        <v>-1</v>
      </c>
      <c r="E368">
        <f ca="1">'Outranking score (theta)'!J368-'Outranking score (theta)'!D368+'Outranking score (theta)'!L368-'Outranking score (theta)'!F368+'Outranking score (theta)'!M368-'Outranking score (theta)'!G368</f>
        <v>3</v>
      </c>
      <c r="F368">
        <f ca="1">'Outranking score (theta)'!N368-'Outranking score (theta)'!T368+'Outranking score (theta)'!O368-'Outranking score (theta)'!U368+'Outranking score (theta)'!P368-'Outranking score (theta)'!V368</f>
        <v>-2</v>
      </c>
      <c r="G368">
        <f ca="1">'Outranking score (theta)'!T368-'Outranking score (theta)'!N368+'Outranking score (theta)'!Q368-'Outranking score (theta)'!W368+'Outranking score (theta)'!R368-'Outranking score (theta)'!X368</f>
        <v>2</v>
      </c>
      <c r="H368">
        <f ca="1">'Outranking score (theta)'!U368-'Outranking score (theta)'!O368+'Outranking score (theta)'!W368-'Outranking score (theta)'!Q368+'Outranking score (theta)'!S368-'Outranking score (theta)'!Y368</f>
        <v>-2</v>
      </c>
      <c r="I368">
        <f ca="1">'Outranking score (theta)'!V368-'Outranking score (theta)'!P368+'Outranking score (theta)'!X368-'Outranking score (theta)'!R368+'Outranking score (theta)'!Y368-'Outranking score (theta)'!S368</f>
        <v>2</v>
      </c>
      <c r="J368">
        <f ca="1">'Outranking score (theta)'!Z368-'Outranking score (theta)'!AF368+'Outranking score (theta)'!AA368-'Outranking score (theta)'!AG368+'Outranking score (theta)'!AB368-'Outranking score (theta)'!AH368</f>
        <v>0.57975195947648062</v>
      </c>
      <c r="K368">
        <f ca="1">'Outranking score (theta)'!AF368-'Outranking score (theta)'!Z368+'Outranking score (theta)'!AC368-'Outranking score (theta)'!AI368+'Outranking score (theta)'!AD368-'Outranking score (theta)'!AJ368</f>
        <v>1</v>
      </c>
      <c r="L368">
        <f ca="1">'Outranking score (theta)'!AG368-'Outranking score (theta)'!AA368+'Outranking score (theta)'!AI368-'Outranking score (theta)'!AC368+'Outranking score (theta)'!AE368-'Outranking score (theta)'!AK368</f>
        <v>1.4202480405235194</v>
      </c>
      <c r="M368">
        <f ca="1">'Outranking score (theta)'!AH368-'Outranking score (theta)'!AB368+'Outranking score (theta)'!AJ368-'Outranking score (theta)'!AD368+'Outranking score (theta)'!AK368-'Outranking score (theta)'!AE368</f>
        <v>-3</v>
      </c>
    </row>
    <row r="369" spans="1:13">
      <c r="A369" s="7">
        <v>367</v>
      </c>
      <c r="B369">
        <f ca="1">'Outranking score (theta)'!B369-'Outranking score (theta)'!H369+'Outranking score (theta)'!C369-'Outranking score (theta)'!I369+'Outranking score (theta)'!D369-'Outranking score (theta)'!J369</f>
        <v>-3</v>
      </c>
      <c r="C369">
        <f ca="1">'Outranking score (theta)'!H369-'Outranking score (theta)'!B369+'Outranking score (theta)'!E369-'Outranking score (theta)'!K369+'Outranking score (theta)'!F369-'Outranking score (theta)'!L369</f>
        <v>3</v>
      </c>
      <c r="D369">
        <f ca="1">'Outranking score (theta)'!I369-'Outranking score (theta)'!C369+'Outranking score (theta)'!K369-'Outranking score (theta)'!E369+'Outranking score (theta)'!G369-'Outranking score (theta)'!M369</f>
        <v>-1</v>
      </c>
      <c r="E369">
        <f ca="1">'Outranking score (theta)'!J369-'Outranking score (theta)'!D369+'Outranking score (theta)'!L369-'Outranking score (theta)'!F369+'Outranking score (theta)'!M369-'Outranking score (theta)'!G369</f>
        <v>1</v>
      </c>
      <c r="F369">
        <f ca="1">'Outranking score (theta)'!N369-'Outranking score (theta)'!T369+'Outranking score (theta)'!O369-'Outranking score (theta)'!U369+'Outranking score (theta)'!P369-'Outranking score (theta)'!V369</f>
        <v>0</v>
      </c>
      <c r="G369">
        <f ca="1">'Outranking score (theta)'!T369-'Outranking score (theta)'!N369+'Outranking score (theta)'!Q369-'Outranking score (theta)'!W369+'Outranking score (theta)'!R369-'Outranking score (theta)'!X369</f>
        <v>0</v>
      </c>
      <c r="H369">
        <f ca="1">'Outranking score (theta)'!U369-'Outranking score (theta)'!O369+'Outranking score (theta)'!W369-'Outranking score (theta)'!Q369+'Outranking score (theta)'!S369-'Outranking score (theta)'!Y369</f>
        <v>-3</v>
      </c>
      <c r="I369">
        <f ca="1">'Outranking score (theta)'!V369-'Outranking score (theta)'!P369+'Outranking score (theta)'!X369-'Outranking score (theta)'!R369+'Outranking score (theta)'!Y369-'Outranking score (theta)'!S369</f>
        <v>3</v>
      </c>
      <c r="J369">
        <f ca="1">'Outranking score (theta)'!Z369-'Outranking score (theta)'!AF369+'Outranking score (theta)'!AA369-'Outranking score (theta)'!AG369+'Outranking score (theta)'!AB369-'Outranking score (theta)'!AH369</f>
        <v>1</v>
      </c>
      <c r="K369">
        <f ca="1">'Outranking score (theta)'!AF369-'Outranking score (theta)'!Z369+'Outranking score (theta)'!AC369-'Outranking score (theta)'!AI369+'Outranking score (theta)'!AD369-'Outranking score (theta)'!AJ369</f>
        <v>3</v>
      </c>
      <c r="L369">
        <f ca="1">'Outranking score (theta)'!AG369-'Outranking score (theta)'!AA369+'Outranking score (theta)'!AI369-'Outranking score (theta)'!AC369+'Outranking score (theta)'!AE369-'Outranking score (theta)'!AK369</f>
        <v>-2</v>
      </c>
      <c r="M369">
        <f ca="1">'Outranking score (theta)'!AH369-'Outranking score (theta)'!AB369+'Outranking score (theta)'!AJ369-'Outranking score (theta)'!AD369+'Outranking score (theta)'!AK369-'Outranking score (theta)'!AE369</f>
        <v>-2</v>
      </c>
    </row>
    <row r="370" spans="1:13">
      <c r="A370" s="7">
        <v>368</v>
      </c>
      <c r="B370">
        <f ca="1">'Outranking score (theta)'!B370-'Outranking score (theta)'!H370+'Outranking score (theta)'!C370-'Outranking score (theta)'!I370+'Outranking score (theta)'!D370-'Outranking score (theta)'!J370</f>
        <v>-3</v>
      </c>
      <c r="C370">
        <f ca="1">'Outranking score (theta)'!H370-'Outranking score (theta)'!B370+'Outranking score (theta)'!E370-'Outranking score (theta)'!K370+'Outranking score (theta)'!F370-'Outranking score (theta)'!L370</f>
        <v>2</v>
      </c>
      <c r="D370">
        <f ca="1">'Outranking score (theta)'!I370-'Outranking score (theta)'!C370+'Outranking score (theta)'!K370-'Outranking score (theta)'!E370+'Outranking score (theta)'!G370-'Outranking score (theta)'!M370</f>
        <v>-1</v>
      </c>
      <c r="E370">
        <f ca="1">'Outranking score (theta)'!J370-'Outranking score (theta)'!D370+'Outranking score (theta)'!L370-'Outranking score (theta)'!F370+'Outranking score (theta)'!M370-'Outranking score (theta)'!G370</f>
        <v>2</v>
      </c>
      <c r="F370">
        <f ca="1">'Outranking score (theta)'!N370-'Outranking score (theta)'!T370+'Outranking score (theta)'!O370-'Outranking score (theta)'!U370+'Outranking score (theta)'!P370-'Outranking score (theta)'!V370</f>
        <v>1.8856929740419304</v>
      </c>
      <c r="G370">
        <f ca="1">'Outranking score (theta)'!T370-'Outranking score (theta)'!N370+'Outranking score (theta)'!Q370-'Outranking score (theta)'!W370+'Outranking score (theta)'!R370-'Outranking score (theta)'!X370</f>
        <v>0.78580508161159857</v>
      </c>
      <c r="H370">
        <f ca="1">'Outranking score (theta)'!U370-'Outranking score (theta)'!O370+'Outranking score (theta)'!W370-'Outranking score (theta)'!Q370+'Outranking score (theta)'!S370-'Outranking score (theta)'!Y370</f>
        <v>-3</v>
      </c>
      <c r="I370">
        <f ca="1">'Outranking score (theta)'!V370-'Outranking score (theta)'!P370+'Outranking score (theta)'!X370-'Outranking score (theta)'!R370+'Outranking score (theta)'!Y370-'Outranking score (theta)'!S370</f>
        <v>0.32850194434647106</v>
      </c>
      <c r="J370">
        <f ca="1">'Outranking score (theta)'!Z370-'Outranking score (theta)'!AF370+'Outranking score (theta)'!AA370-'Outranking score (theta)'!AG370+'Outranking score (theta)'!AB370-'Outranking score (theta)'!AH370</f>
        <v>2.8097009662903583</v>
      </c>
      <c r="K370">
        <f ca="1">'Outranking score (theta)'!AF370-'Outranking score (theta)'!Z370+'Outranking score (theta)'!AC370-'Outranking score (theta)'!AI370+'Outranking score (theta)'!AD370-'Outranking score (theta)'!AJ370</f>
        <v>1.1902990337096415</v>
      </c>
      <c r="L370">
        <f ca="1">'Outranking score (theta)'!AG370-'Outranking score (theta)'!AA370+'Outranking score (theta)'!AI370-'Outranking score (theta)'!AC370+'Outranking score (theta)'!AE370-'Outranking score (theta)'!AK370</f>
        <v>-2</v>
      </c>
      <c r="M370">
        <f ca="1">'Outranking score (theta)'!AH370-'Outranking score (theta)'!AB370+'Outranking score (theta)'!AJ370-'Outranking score (theta)'!AD370+'Outranking score (theta)'!AK370-'Outranking score (theta)'!AE370</f>
        <v>-2</v>
      </c>
    </row>
    <row r="371" spans="1:13">
      <c r="A371" s="7">
        <v>369</v>
      </c>
      <c r="B371">
        <f ca="1">'Outranking score (theta)'!B371-'Outranking score (theta)'!H371+'Outranking score (theta)'!C371-'Outranking score (theta)'!I371+'Outranking score (theta)'!D371-'Outranking score (theta)'!J371</f>
        <v>-2</v>
      </c>
      <c r="C371">
        <f ca="1">'Outranking score (theta)'!H371-'Outranking score (theta)'!B371+'Outranking score (theta)'!E371-'Outranking score (theta)'!K371+'Outranking score (theta)'!F371-'Outranking score (theta)'!L371</f>
        <v>1.6242362074662644</v>
      </c>
      <c r="D371">
        <f ca="1">'Outranking score (theta)'!I371-'Outranking score (theta)'!C371+'Outranking score (theta)'!K371-'Outranking score (theta)'!E371+'Outranking score (theta)'!G371-'Outranking score (theta)'!M371</f>
        <v>-2</v>
      </c>
      <c r="E371">
        <f ca="1">'Outranking score (theta)'!J371-'Outranking score (theta)'!D371+'Outranking score (theta)'!L371-'Outranking score (theta)'!F371+'Outranking score (theta)'!M371-'Outranking score (theta)'!G371</f>
        <v>2.3757637925337356</v>
      </c>
      <c r="F371">
        <f ca="1">'Outranking score (theta)'!N371-'Outranking score (theta)'!T371+'Outranking score (theta)'!O371-'Outranking score (theta)'!U371+'Outranking score (theta)'!P371-'Outranking score (theta)'!V371</f>
        <v>-3</v>
      </c>
      <c r="G371">
        <f ca="1">'Outranking score (theta)'!T371-'Outranking score (theta)'!N371+'Outranking score (theta)'!Q371-'Outranking score (theta)'!W371+'Outranking score (theta)'!R371-'Outranking score (theta)'!X371</f>
        <v>2.8959657725999741</v>
      </c>
      <c r="H371">
        <f ca="1">'Outranking score (theta)'!U371-'Outranking score (theta)'!O371+'Outranking score (theta)'!W371-'Outranking score (theta)'!Q371+'Outranking score (theta)'!S371-'Outranking score (theta)'!Y371</f>
        <v>-1</v>
      </c>
      <c r="I371">
        <f ca="1">'Outranking score (theta)'!V371-'Outranking score (theta)'!P371+'Outranking score (theta)'!X371-'Outranking score (theta)'!R371+'Outranking score (theta)'!Y371-'Outranking score (theta)'!S371</f>
        <v>1.1040342274000259</v>
      </c>
      <c r="J371">
        <f ca="1">'Outranking score (theta)'!Z371-'Outranking score (theta)'!AF371+'Outranking score (theta)'!AA371-'Outranking score (theta)'!AG371+'Outranking score (theta)'!AB371-'Outranking score (theta)'!AH371</f>
        <v>2</v>
      </c>
      <c r="K371">
        <f ca="1">'Outranking score (theta)'!AF371-'Outranking score (theta)'!Z371+'Outranking score (theta)'!AC371-'Outranking score (theta)'!AI371+'Outranking score (theta)'!AD371-'Outranking score (theta)'!AJ371</f>
        <v>-0.51332267389390529</v>
      </c>
      <c r="L371">
        <f ca="1">'Outranking score (theta)'!AG371-'Outranking score (theta)'!AA371+'Outranking score (theta)'!AI371-'Outranking score (theta)'!AC371+'Outranking score (theta)'!AE371-'Outranking score (theta)'!AK371</f>
        <v>-1.4491605979169286</v>
      </c>
      <c r="M371">
        <f ca="1">'Outranking score (theta)'!AH371-'Outranking score (theta)'!AB371+'Outranking score (theta)'!AJ371-'Outranking score (theta)'!AD371+'Outranking score (theta)'!AK371-'Outranking score (theta)'!AE371</f>
        <v>-3.7516728189166071E-2</v>
      </c>
    </row>
    <row r="372" spans="1:13">
      <c r="A372" s="7">
        <v>370</v>
      </c>
      <c r="B372">
        <f ca="1">'Outranking score (theta)'!B372-'Outranking score (theta)'!H372+'Outranking score (theta)'!C372-'Outranking score (theta)'!I372+'Outranking score (theta)'!D372-'Outranking score (theta)'!J372</f>
        <v>-3</v>
      </c>
      <c r="C372">
        <f ca="1">'Outranking score (theta)'!H372-'Outranking score (theta)'!B372+'Outranking score (theta)'!E372-'Outranking score (theta)'!K372+'Outranking score (theta)'!F372-'Outranking score (theta)'!L372</f>
        <v>3</v>
      </c>
      <c r="D372">
        <f ca="1">'Outranking score (theta)'!I372-'Outranking score (theta)'!C372+'Outranking score (theta)'!K372-'Outranking score (theta)'!E372+'Outranking score (theta)'!G372-'Outranking score (theta)'!M372</f>
        <v>-1</v>
      </c>
      <c r="E372">
        <f ca="1">'Outranking score (theta)'!J372-'Outranking score (theta)'!D372+'Outranking score (theta)'!L372-'Outranking score (theta)'!F372+'Outranking score (theta)'!M372-'Outranking score (theta)'!G372</f>
        <v>1</v>
      </c>
      <c r="F372">
        <f ca="1">'Outranking score (theta)'!N372-'Outranking score (theta)'!T372+'Outranking score (theta)'!O372-'Outranking score (theta)'!U372+'Outranking score (theta)'!P372-'Outranking score (theta)'!V372</f>
        <v>-1</v>
      </c>
      <c r="G372">
        <f ca="1">'Outranking score (theta)'!T372-'Outranking score (theta)'!N372+'Outranking score (theta)'!Q372-'Outranking score (theta)'!W372+'Outranking score (theta)'!R372-'Outranking score (theta)'!X372</f>
        <v>2</v>
      </c>
      <c r="H372">
        <f ca="1">'Outranking score (theta)'!U372-'Outranking score (theta)'!O372+'Outranking score (theta)'!W372-'Outranking score (theta)'!Q372+'Outranking score (theta)'!S372-'Outranking score (theta)'!Y372</f>
        <v>-3</v>
      </c>
      <c r="I372">
        <f ca="1">'Outranking score (theta)'!V372-'Outranking score (theta)'!P372+'Outranking score (theta)'!X372-'Outranking score (theta)'!R372+'Outranking score (theta)'!Y372-'Outranking score (theta)'!S372</f>
        <v>2</v>
      </c>
      <c r="J372">
        <f ca="1">'Outranking score (theta)'!Z372-'Outranking score (theta)'!AF372+'Outranking score (theta)'!AA372-'Outranking score (theta)'!AG372+'Outranking score (theta)'!AB372-'Outranking score (theta)'!AH372</f>
        <v>-1</v>
      </c>
      <c r="K372">
        <f ca="1">'Outranking score (theta)'!AF372-'Outranking score (theta)'!Z372+'Outranking score (theta)'!AC372-'Outranking score (theta)'!AI372+'Outranking score (theta)'!AD372-'Outranking score (theta)'!AJ372</f>
        <v>3</v>
      </c>
      <c r="L372">
        <f ca="1">'Outranking score (theta)'!AG372-'Outranking score (theta)'!AA372+'Outranking score (theta)'!AI372-'Outranking score (theta)'!AC372+'Outranking score (theta)'!AE372-'Outranking score (theta)'!AK372</f>
        <v>-1.6646897966009213</v>
      </c>
      <c r="M372">
        <f ca="1">'Outranking score (theta)'!AH372-'Outranking score (theta)'!AB372+'Outranking score (theta)'!AJ372-'Outranking score (theta)'!AD372+'Outranking score (theta)'!AK372-'Outranking score (theta)'!AE372</f>
        <v>-0.33531020339907869</v>
      </c>
    </row>
    <row r="373" spans="1:13">
      <c r="A373" s="7">
        <v>371</v>
      </c>
      <c r="B373">
        <f ca="1">'Outranking score (theta)'!B373-'Outranking score (theta)'!H373+'Outranking score (theta)'!C373-'Outranking score (theta)'!I373+'Outranking score (theta)'!D373-'Outranking score (theta)'!J373</f>
        <v>-3</v>
      </c>
      <c r="C373">
        <f ca="1">'Outranking score (theta)'!H373-'Outranking score (theta)'!B373+'Outranking score (theta)'!E373-'Outranking score (theta)'!K373+'Outranking score (theta)'!F373-'Outranking score (theta)'!L373</f>
        <v>3</v>
      </c>
      <c r="D373">
        <f ca="1">'Outranking score (theta)'!I373-'Outranking score (theta)'!C373+'Outranking score (theta)'!K373-'Outranking score (theta)'!E373+'Outranking score (theta)'!G373-'Outranking score (theta)'!M373</f>
        <v>-1</v>
      </c>
      <c r="E373">
        <f ca="1">'Outranking score (theta)'!J373-'Outranking score (theta)'!D373+'Outranking score (theta)'!L373-'Outranking score (theta)'!F373+'Outranking score (theta)'!M373-'Outranking score (theta)'!G373</f>
        <v>1</v>
      </c>
      <c r="F373">
        <f ca="1">'Outranking score (theta)'!N373-'Outranking score (theta)'!T373+'Outranking score (theta)'!O373-'Outranking score (theta)'!U373+'Outranking score (theta)'!P373-'Outranking score (theta)'!V373</f>
        <v>-1</v>
      </c>
      <c r="G373">
        <f ca="1">'Outranking score (theta)'!T373-'Outranking score (theta)'!N373+'Outranking score (theta)'!Q373-'Outranking score (theta)'!W373+'Outranking score (theta)'!R373-'Outranking score (theta)'!X373</f>
        <v>2</v>
      </c>
      <c r="H373">
        <f ca="1">'Outranking score (theta)'!U373-'Outranking score (theta)'!O373+'Outranking score (theta)'!W373-'Outranking score (theta)'!Q373+'Outranking score (theta)'!S373-'Outranking score (theta)'!Y373</f>
        <v>-3</v>
      </c>
      <c r="I373">
        <f ca="1">'Outranking score (theta)'!V373-'Outranking score (theta)'!P373+'Outranking score (theta)'!X373-'Outranking score (theta)'!R373+'Outranking score (theta)'!Y373-'Outranking score (theta)'!S373</f>
        <v>2</v>
      </c>
      <c r="J373">
        <f ca="1">'Outranking score (theta)'!Z373-'Outranking score (theta)'!AF373+'Outranking score (theta)'!AA373-'Outranking score (theta)'!AG373+'Outranking score (theta)'!AB373-'Outranking score (theta)'!AH373</f>
        <v>-1.0091441773666023</v>
      </c>
      <c r="K373">
        <f ca="1">'Outranking score (theta)'!AF373-'Outranking score (theta)'!Z373+'Outranking score (theta)'!AC373-'Outranking score (theta)'!AI373+'Outranking score (theta)'!AD373-'Outranking score (theta)'!AJ373</f>
        <v>4.130383945567289E-2</v>
      </c>
      <c r="L373">
        <f ca="1">'Outranking score (theta)'!AG373-'Outranking score (theta)'!AA373+'Outranking score (theta)'!AI373-'Outranking score (theta)'!AC373+'Outranking score (theta)'!AE373-'Outranking score (theta)'!AK373</f>
        <v>1.6343482945059349</v>
      </c>
      <c r="M373">
        <f ca="1">'Outranking score (theta)'!AH373-'Outranking score (theta)'!AB373+'Outranking score (theta)'!AJ373-'Outranking score (theta)'!AD373+'Outranking score (theta)'!AK373-'Outranking score (theta)'!AE373</f>
        <v>-0.6665079565950055</v>
      </c>
    </row>
    <row r="374" spans="1:13">
      <c r="A374" s="7">
        <v>372</v>
      </c>
      <c r="B374">
        <f ca="1">'Outranking score (theta)'!B374-'Outranking score (theta)'!H374+'Outranking score (theta)'!C374-'Outranking score (theta)'!I374+'Outranking score (theta)'!D374-'Outranking score (theta)'!J374</f>
        <v>-3</v>
      </c>
      <c r="C374">
        <f ca="1">'Outranking score (theta)'!H374-'Outranking score (theta)'!B374+'Outranking score (theta)'!E374-'Outranking score (theta)'!K374+'Outranking score (theta)'!F374-'Outranking score (theta)'!L374</f>
        <v>2.4777876510516013</v>
      </c>
      <c r="D374">
        <f ca="1">'Outranking score (theta)'!I374-'Outranking score (theta)'!C374+'Outranking score (theta)'!K374-'Outranking score (theta)'!E374+'Outranking score (theta)'!G374-'Outranking score (theta)'!M374</f>
        <v>-1</v>
      </c>
      <c r="E374">
        <f ca="1">'Outranking score (theta)'!J374-'Outranking score (theta)'!D374+'Outranking score (theta)'!L374-'Outranking score (theta)'!F374+'Outranking score (theta)'!M374-'Outranking score (theta)'!G374</f>
        <v>1.5222123489483987</v>
      </c>
      <c r="F374">
        <f ca="1">'Outranking score (theta)'!N374-'Outranking score (theta)'!T374+'Outranking score (theta)'!O374-'Outranking score (theta)'!U374+'Outranking score (theta)'!P374-'Outranking score (theta)'!V374</f>
        <v>-3</v>
      </c>
      <c r="G374">
        <f ca="1">'Outranking score (theta)'!T374-'Outranking score (theta)'!N374+'Outranking score (theta)'!Q374-'Outranking score (theta)'!W374+'Outranking score (theta)'!R374-'Outranking score (theta)'!X374</f>
        <v>2</v>
      </c>
      <c r="H374">
        <f ca="1">'Outranking score (theta)'!U374-'Outranking score (theta)'!O374+'Outranking score (theta)'!W374-'Outranking score (theta)'!Q374+'Outranking score (theta)'!S374-'Outranking score (theta)'!Y374</f>
        <v>-1</v>
      </c>
      <c r="I374">
        <f ca="1">'Outranking score (theta)'!V374-'Outranking score (theta)'!P374+'Outranking score (theta)'!X374-'Outranking score (theta)'!R374+'Outranking score (theta)'!Y374-'Outranking score (theta)'!S374</f>
        <v>2</v>
      </c>
      <c r="J374">
        <f ca="1">'Outranking score (theta)'!Z374-'Outranking score (theta)'!AF374+'Outranking score (theta)'!AA374-'Outranking score (theta)'!AG374+'Outranking score (theta)'!AB374-'Outranking score (theta)'!AH374</f>
        <v>-0.97598983100572456</v>
      </c>
      <c r="K374">
        <f ca="1">'Outranking score (theta)'!AF374-'Outranking score (theta)'!Z374+'Outranking score (theta)'!AC374-'Outranking score (theta)'!AI374+'Outranking score (theta)'!AD374-'Outranking score (theta)'!AJ374</f>
        <v>0.25572868909349544</v>
      </c>
      <c r="L374">
        <f ca="1">'Outranking score (theta)'!AG374-'Outranking score (theta)'!AA374+'Outranking score (theta)'!AI374-'Outranking score (theta)'!AC374+'Outranking score (theta)'!AE374-'Outranking score (theta)'!AK374</f>
        <v>0.23784664357400631</v>
      </c>
      <c r="M374">
        <f ca="1">'Outranking score (theta)'!AH374-'Outranking score (theta)'!AB374+'Outranking score (theta)'!AJ374-'Outranking score (theta)'!AD374+'Outranking score (theta)'!AK374-'Outranking score (theta)'!AE374</f>
        <v>0.48241449833822292</v>
      </c>
    </row>
    <row r="375" spans="1:13">
      <c r="A375" s="7">
        <v>373</v>
      </c>
      <c r="B375">
        <f ca="1">'Outranking score (theta)'!B375-'Outranking score (theta)'!H375+'Outranking score (theta)'!C375-'Outranking score (theta)'!I375+'Outranking score (theta)'!D375-'Outranking score (theta)'!J375</f>
        <v>-2.5342624720790914</v>
      </c>
      <c r="C375">
        <f ca="1">'Outranking score (theta)'!H375-'Outranking score (theta)'!B375+'Outranking score (theta)'!E375-'Outranking score (theta)'!K375+'Outranking score (theta)'!F375-'Outranking score (theta)'!L375</f>
        <v>2</v>
      </c>
      <c r="D375">
        <f ca="1">'Outranking score (theta)'!I375-'Outranking score (theta)'!C375+'Outranking score (theta)'!K375-'Outranking score (theta)'!E375+'Outranking score (theta)'!G375-'Outranking score (theta)'!M375</f>
        <v>-1.4657375279209088</v>
      </c>
      <c r="E375">
        <f ca="1">'Outranking score (theta)'!J375-'Outranking score (theta)'!D375+'Outranking score (theta)'!L375-'Outranking score (theta)'!F375+'Outranking score (theta)'!M375-'Outranking score (theta)'!G375</f>
        <v>2</v>
      </c>
      <c r="F375">
        <f ca="1">'Outranking score (theta)'!N375-'Outranking score (theta)'!T375+'Outranking score (theta)'!O375-'Outranking score (theta)'!U375+'Outranking score (theta)'!P375-'Outranking score (theta)'!V375</f>
        <v>1</v>
      </c>
      <c r="G375">
        <f ca="1">'Outranking score (theta)'!T375-'Outranking score (theta)'!N375+'Outranking score (theta)'!Q375-'Outranking score (theta)'!W375+'Outranking score (theta)'!R375-'Outranking score (theta)'!X375</f>
        <v>1</v>
      </c>
      <c r="H375">
        <f ca="1">'Outranking score (theta)'!U375-'Outranking score (theta)'!O375+'Outranking score (theta)'!W375-'Outranking score (theta)'!Q375+'Outranking score (theta)'!S375-'Outranking score (theta)'!Y375</f>
        <v>-3</v>
      </c>
      <c r="I375">
        <f ca="1">'Outranking score (theta)'!V375-'Outranking score (theta)'!P375+'Outranking score (theta)'!X375-'Outranking score (theta)'!R375+'Outranking score (theta)'!Y375-'Outranking score (theta)'!S375</f>
        <v>1</v>
      </c>
      <c r="J375">
        <f ca="1">'Outranking score (theta)'!Z375-'Outranking score (theta)'!AF375+'Outranking score (theta)'!AA375-'Outranking score (theta)'!AG375+'Outranking score (theta)'!AB375-'Outranking score (theta)'!AH375</f>
        <v>0.91818073085653773</v>
      </c>
      <c r="K375">
        <f ca="1">'Outranking score (theta)'!AF375-'Outranking score (theta)'!Z375+'Outranking score (theta)'!AC375-'Outranking score (theta)'!AI375+'Outranking score (theta)'!AD375-'Outranking score (theta)'!AJ375</f>
        <v>2</v>
      </c>
      <c r="L375">
        <f ca="1">'Outranking score (theta)'!AG375-'Outranking score (theta)'!AA375+'Outranking score (theta)'!AI375-'Outranking score (theta)'!AC375+'Outranking score (theta)'!AE375-'Outranking score (theta)'!AK375</f>
        <v>-3</v>
      </c>
      <c r="M375">
        <f ca="1">'Outranking score (theta)'!AH375-'Outranking score (theta)'!AB375+'Outranking score (theta)'!AJ375-'Outranking score (theta)'!AD375+'Outranking score (theta)'!AK375-'Outranking score (theta)'!AE375</f>
        <v>8.181926914346227E-2</v>
      </c>
    </row>
    <row r="376" spans="1:13">
      <c r="A376" s="7">
        <v>374</v>
      </c>
      <c r="B376">
        <f ca="1">'Outranking score (theta)'!B376-'Outranking score (theta)'!H376+'Outranking score (theta)'!C376-'Outranking score (theta)'!I376+'Outranking score (theta)'!D376-'Outranking score (theta)'!J376</f>
        <v>-3</v>
      </c>
      <c r="C376">
        <f ca="1">'Outranking score (theta)'!H376-'Outranking score (theta)'!B376+'Outranking score (theta)'!E376-'Outranking score (theta)'!K376+'Outranking score (theta)'!F376-'Outranking score (theta)'!L376</f>
        <v>3</v>
      </c>
      <c r="D376">
        <f ca="1">'Outranking score (theta)'!I376-'Outranking score (theta)'!C376+'Outranking score (theta)'!K376-'Outranking score (theta)'!E376+'Outranking score (theta)'!G376-'Outranking score (theta)'!M376</f>
        <v>-1</v>
      </c>
      <c r="E376">
        <f ca="1">'Outranking score (theta)'!J376-'Outranking score (theta)'!D376+'Outranking score (theta)'!L376-'Outranking score (theta)'!F376+'Outranking score (theta)'!M376-'Outranking score (theta)'!G376</f>
        <v>1</v>
      </c>
      <c r="F376">
        <f ca="1">'Outranking score (theta)'!N376-'Outranking score (theta)'!T376+'Outranking score (theta)'!O376-'Outranking score (theta)'!U376+'Outranking score (theta)'!P376-'Outranking score (theta)'!V376</f>
        <v>-2.1069790182520771</v>
      </c>
      <c r="G376">
        <f ca="1">'Outranking score (theta)'!T376-'Outranking score (theta)'!N376+'Outranking score (theta)'!Q376-'Outranking score (theta)'!W376+'Outranking score (theta)'!R376-'Outranking score (theta)'!X376</f>
        <v>1</v>
      </c>
      <c r="H376">
        <f ca="1">'Outranking score (theta)'!U376-'Outranking score (theta)'!O376+'Outranking score (theta)'!W376-'Outranking score (theta)'!Q376+'Outranking score (theta)'!S376-'Outranking score (theta)'!Y376</f>
        <v>-1.8930209817479229</v>
      </c>
      <c r="I376">
        <f ca="1">'Outranking score (theta)'!V376-'Outranking score (theta)'!P376+'Outranking score (theta)'!X376-'Outranking score (theta)'!R376+'Outranking score (theta)'!Y376-'Outranking score (theta)'!S376</f>
        <v>3</v>
      </c>
      <c r="J376">
        <f ca="1">'Outranking score (theta)'!Z376-'Outranking score (theta)'!AF376+'Outranking score (theta)'!AA376-'Outranking score (theta)'!AG376+'Outranking score (theta)'!AB376-'Outranking score (theta)'!AH376</f>
        <v>3</v>
      </c>
      <c r="K376">
        <f ca="1">'Outranking score (theta)'!AF376-'Outranking score (theta)'!Z376+'Outranking score (theta)'!AC376-'Outranking score (theta)'!AI376+'Outranking score (theta)'!AD376-'Outranking score (theta)'!AJ376</f>
        <v>-1.4149411183332039</v>
      </c>
      <c r="L376">
        <f ca="1">'Outranking score (theta)'!AG376-'Outranking score (theta)'!AA376+'Outranking score (theta)'!AI376-'Outranking score (theta)'!AC376+'Outranking score (theta)'!AE376-'Outranking score (theta)'!AK376</f>
        <v>0.40472246380806221</v>
      </c>
      <c r="M376">
        <f ca="1">'Outranking score (theta)'!AH376-'Outranking score (theta)'!AB376+'Outranking score (theta)'!AJ376-'Outranking score (theta)'!AD376+'Outranking score (theta)'!AK376-'Outranking score (theta)'!AE376</f>
        <v>-1.9897813454748583</v>
      </c>
    </row>
    <row r="377" spans="1:13">
      <c r="A377" s="7">
        <v>375</v>
      </c>
      <c r="B377">
        <f ca="1">'Outranking score (theta)'!B377-'Outranking score (theta)'!H377+'Outranking score (theta)'!C377-'Outranking score (theta)'!I377+'Outranking score (theta)'!D377-'Outranking score (theta)'!J377</f>
        <v>-1</v>
      </c>
      <c r="C377">
        <f ca="1">'Outranking score (theta)'!H377-'Outranking score (theta)'!B377+'Outranking score (theta)'!E377-'Outranking score (theta)'!K377+'Outranking score (theta)'!F377-'Outranking score (theta)'!L377</f>
        <v>2.0044877327222856</v>
      </c>
      <c r="D377">
        <f ca="1">'Outranking score (theta)'!I377-'Outranking score (theta)'!C377+'Outranking score (theta)'!K377-'Outranking score (theta)'!E377+'Outranking score (theta)'!G377-'Outranking score (theta)'!M377</f>
        <v>-3</v>
      </c>
      <c r="E377">
        <f ca="1">'Outranking score (theta)'!J377-'Outranking score (theta)'!D377+'Outranking score (theta)'!L377-'Outranking score (theta)'!F377+'Outranking score (theta)'!M377-'Outranking score (theta)'!G377</f>
        <v>1.9955122672777144</v>
      </c>
      <c r="F377">
        <f ca="1">'Outranking score (theta)'!N377-'Outranking score (theta)'!T377+'Outranking score (theta)'!O377-'Outranking score (theta)'!U377+'Outranking score (theta)'!P377-'Outranking score (theta)'!V377</f>
        <v>-3</v>
      </c>
      <c r="G377">
        <f ca="1">'Outranking score (theta)'!T377-'Outranking score (theta)'!N377+'Outranking score (theta)'!Q377-'Outranking score (theta)'!W377+'Outranking score (theta)'!R377-'Outranking score (theta)'!X377</f>
        <v>3</v>
      </c>
      <c r="H377">
        <f ca="1">'Outranking score (theta)'!U377-'Outranking score (theta)'!O377+'Outranking score (theta)'!W377-'Outranking score (theta)'!Q377+'Outranking score (theta)'!S377-'Outranking score (theta)'!Y377</f>
        <v>0</v>
      </c>
      <c r="I377">
        <f ca="1">'Outranking score (theta)'!V377-'Outranking score (theta)'!P377+'Outranking score (theta)'!X377-'Outranking score (theta)'!R377+'Outranking score (theta)'!Y377-'Outranking score (theta)'!S377</f>
        <v>0</v>
      </c>
      <c r="J377">
        <f ca="1">'Outranking score (theta)'!Z377-'Outranking score (theta)'!AF377+'Outranking score (theta)'!AA377-'Outranking score (theta)'!AG377+'Outranking score (theta)'!AB377-'Outranking score (theta)'!AH377</f>
        <v>-1.4185404396849317</v>
      </c>
      <c r="K377">
        <f ca="1">'Outranking score (theta)'!AF377-'Outranking score (theta)'!Z377+'Outranking score (theta)'!AC377-'Outranking score (theta)'!AI377+'Outranking score (theta)'!AD377-'Outranking score (theta)'!AJ377</f>
        <v>-0.58145956031506829</v>
      </c>
      <c r="L377">
        <f ca="1">'Outranking score (theta)'!AG377-'Outranking score (theta)'!AA377+'Outranking score (theta)'!AI377-'Outranking score (theta)'!AC377+'Outranking score (theta)'!AE377-'Outranking score (theta)'!AK377</f>
        <v>3</v>
      </c>
      <c r="M377">
        <f ca="1">'Outranking score (theta)'!AH377-'Outranking score (theta)'!AB377+'Outranking score (theta)'!AJ377-'Outranking score (theta)'!AD377+'Outranking score (theta)'!AK377-'Outranking score (theta)'!AE377</f>
        <v>-1</v>
      </c>
    </row>
    <row r="378" spans="1:13">
      <c r="A378" s="7">
        <v>376</v>
      </c>
      <c r="B378">
        <f ca="1">'Outranking score (theta)'!B378-'Outranking score (theta)'!H378+'Outranking score (theta)'!C378-'Outranking score (theta)'!I378+'Outranking score (theta)'!D378-'Outranking score (theta)'!J378</f>
        <v>-1</v>
      </c>
      <c r="C378">
        <f ca="1">'Outranking score (theta)'!H378-'Outranking score (theta)'!B378+'Outranking score (theta)'!E378-'Outranking score (theta)'!K378+'Outranking score (theta)'!F378-'Outranking score (theta)'!L378</f>
        <v>1.9503962014125273</v>
      </c>
      <c r="D378">
        <f ca="1">'Outranking score (theta)'!I378-'Outranking score (theta)'!C378+'Outranking score (theta)'!K378-'Outranking score (theta)'!E378+'Outranking score (theta)'!G378-'Outranking score (theta)'!M378</f>
        <v>-3</v>
      </c>
      <c r="E378">
        <f ca="1">'Outranking score (theta)'!J378-'Outranking score (theta)'!D378+'Outranking score (theta)'!L378-'Outranking score (theta)'!F378+'Outranking score (theta)'!M378-'Outranking score (theta)'!G378</f>
        <v>2.0496037985874729</v>
      </c>
      <c r="F378">
        <f ca="1">'Outranking score (theta)'!N378-'Outranking score (theta)'!T378+'Outranking score (theta)'!O378-'Outranking score (theta)'!U378+'Outranking score (theta)'!P378-'Outranking score (theta)'!V378</f>
        <v>1</v>
      </c>
      <c r="G378">
        <f ca="1">'Outranking score (theta)'!T378-'Outranking score (theta)'!N378+'Outranking score (theta)'!Q378-'Outranking score (theta)'!W378+'Outranking score (theta)'!R378-'Outranking score (theta)'!X378</f>
        <v>1</v>
      </c>
      <c r="H378">
        <f ca="1">'Outranking score (theta)'!U378-'Outranking score (theta)'!O378+'Outranking score (theta)'!W378-'Outranking score (theta)'!Q378+'Outranking score (theta)'!S378-'Outranking score (theta)'!Y378</f>
        <v>-3</v>
      </c>
      <c r="I378">
        <f ca="1">'Outranking score (theta)'!V378-'Outranking score (theta)'!P378+'Outranking score (theta)'!X378-'Outranking score (theta)'!R378+'Outranking score (theta)'!Y378-'Outranking score (theta)'!S378</f>
        <v>1</v>
      </c>
      <c r="J378">
        <f ca="1">'Outranking score (theta)'!Z378-'Outranking score (theta)'!AF378+'Outranking score (theta)'!AA378-'Outranking score (theta)'!AG378+'Outranking score (theta)'!AB378-'Outranking score (theta)'!AH378</f>
        <v>0</v>
      </c>
      <c r="K378">
        <f ca="1">'Outranking score (theta)'!AF378-'Outranking score (theta)'!Z378+'Outranking score (theta)'!AC378-'Outranking score (theta)'!AI378+'Outranking score (theta)'!AD378-'Outranking score (theta)'!AJ378</f>
        <v>3</v>
      </c>
      <c r="L378">
        <f ca="1">'Outranking score (theta)'!AG378-'Outranking score (theta)'!AA378+'Outranking score (theta)'!AI378-'Outranking score (theta)'!AC378+'Outranking score (theta)'!AE378-'Outranking score (theta)'!AK378</f>
        <v>0</v>
      </c>
      <c r="M378">
        <f ca="1">'Outranking score (theta)'!AH378-'Outranking score (theta)'!AB378+'Outranking score (theta)'!AJ378-'Outranking score (theta)'!AD378+'Outranking score (theta)'!AK378-'Outranking score (theta)'!AE378</f>
        <v>-3</v>
      </c>
    </row>
    <row r="379" spans="1:13">
      <c r="A379" s="7">
        <v>377</v>
      </c>
      <c r="B379">
        <f ca="1">'Outranking score (theta)'!B379-'Outranking score (theta)'!H379+'Outranking score (theta)'!C379-'Outranking score (theta)'!I379+'Outranking score (theta)'!D379-'Outranking score (theta)'!J379</f>
        <v>-1</v>
      </c>
      <c r="C379">
        <f ca="1">'Outranking score (theta)'!H379-'Outranking score (theta)'!B379+'Outranking score (theta)'!E379-'Outranking score (theta)'!K379+'Outranking score (theta)'!F379-'Outranking score (theta)'!L379</f>
        <v>1.0458605291216094</v>
      </c>
      <c r="D379">
        <f ca="1">'Outranking score (theta)'!I379-'Outranking score (theta)'!C379+'Outranking score (theta)'!K379-'Outranking score (theta)'!E379+'Outranking score (theta)'!G379-'Outranking score (theta)'!M379</f>
        <v>-3</v>
      </c>
      <c r="E379">
        <f ca="1">'Outranking score (theta)'!J379-'Outranking score (theta)'!D379+'Outranking score (theta)'!L379-'Outranking score (theta)'!F379+'Outranking score (theta)'!M379-'Outranking score (theta)'!G379</f>
        <v>2.9541394708783906</v>
      </c>
      <c r="F379">
        <f ca="1">'Outranking score (theta)'!N379-'Outranking score (theta)'!T379+'Outranking score (theta)'!O379-'Outranking score (theta)'!U379+'Outranking score (theta)'!P379-'Outranking score (theta)'!V379</f>
        <v>-3</v>
      </c>
      <c r="G379">
        <f ca="1">'Outranking score (theta)'!T379-'Outranking score (theta)'!N379+'Outranking score (theta)'!Q379-'Outranking score (theta)'!W379+'Outranking score (theta)'!R379-'Outranking score (theta)'!X379</f>
        <v>3</v>
      </c>
      <c r="H379">
        <f ca="1">'Outranking score (theta)'!U379-'Outranking score (theta)'!O379+'Outranking score (theta)'!W379-'Outranking score (theta)'!Q379+'Outranking score (theta)'!S379-'Outranking score (theta)'!Y379</f>
        <v>0.22577207614265526</v>
      </c>
      <c r="I379">
        <f ca="1">'Outranking score (theta)'!V379-'Outranking score (theta)'!P379+'Outranking score (theta)'!X379-'Outranking score (theta)'!R379+'Outranking score (theta)'!Y379-'Outranking score (theta)'!S379</f>
        <v>-0.22577207614265526</v>
      </c>
      <c r="J379">
        <f ca="1">'Outranking score (theta)'!Z379-'Outranking score (theta)'!AF379+'Outranking score (theta)'!AA379-'Outranking score (theta)'!AG379+'Outranking score (theta)'!AB379-'Outranking score (theta)'!AH379</f>
        <v>0</v>
      </c>
      <c r="K379">
        <f ca="1">'Outranking score (theta)'!AF379-'Outranking score (theta)'!Z379+'Outranking score (theta)'!AC379-'Outranking score (theta)'!AI379+'Outranking score (theta)'!AD379-'Outranking score (theta)'!AJ379</f>
        <v>0.81838670245732548</v>
      </c>
      <c r="L379">
        <f ca="1">'Outranking score (theta)'!AG379-'Outranking score (theta)'!AA379+'Outranking score (theta)'!AI379-'Outranking score (theta)'!AC379+'Outranking score (theta)'!AE379-'Outranking score (theta)'!AK379</f>
        <v>0.40632650960367828</v>
      </c>
      <c r="M379">
        <f ca="1">'Outranking score (theta)'!AH379-'Outranking score (theta)'!AB379+'Outranking score (theta)'!AJ379-'Outranking score (theta)'!AD379+'Outranking score (theta)'!AK379-'Outranking score (theta)'!AE379</f>
        <v>-1.2247132120610038</v>
      </c>
    </row>
    <row r="380" spans="1:13">
      <c r="A380" s="7">
        <v>378</v>
      </c>
      <c r="B380">
        <f ca="1">'Outranking score (theta)'!B380-'Outranking score (theta)'!H380+'Outranking score (theta)'!C380-'Outranking score (theta)'!I380+'Outranking score (theta)'!D380-'Outranking score (theta)'!J380</f>
        <v>-3</v>
      </c>
      <c r="C380">
        <f ca="1">'Outranking score (theta)'!H380-'Outranking score (theta)'!B380+'Outranking score (theta)'!E380-'Outranking score (theta)'!K380+'Outranking score (theta)'!F380-'Outranking score (theta)'!L380</f>
        <v>1</v>
      </c>
      <c r="D380">
        <f ca="1">'Outranking score (theta)'!I380-'Outranking score (theta)'!C380+'Outranking score (theta)'!K380-'Outranking score (theta)'!E380+'Outranking score (theta)'!G380-'Outranking score (theta)'!M380</f>
        <v>-1</v>
      </c>
      <c r="E380">
        <f ca="1">'Outranking score (theta)'!J380-'Outranking score (theta)'!D380+'Outranking score (theta)'!L380-'Outranking score (theta)'!F380+'Outranking score (theta)'!M380-'Outranking score (theta)'!G380</f>
        <v>3</v>
      </c>
      <c r="F380">
        <f ca="1">'Outranking score (theta)'!N380-'Outranking score (theta)'!T380+'Outranking score (theta)'!O380-'Outranking score (theta)'!U380+'Outranking score (theta)'!P380-'Outranking score (theta)'!V380</f>
        <v>-3</v>
      </c>
      <c r="G380">
        <f ca="1">'Outranking score (theta)'!T380-'Outranking score (theta)'!N380+'Outranking score (theta)'!Q380-'Outranking score (theta)'!W380+'Outranking score (theta)'!R380-'Outranking score (theta)'!X380</f>
        <v>1</v>
      </c>
      <c r="H380">
        <f ca="1">'Outranking score (theta)'!U380-'Outranking score (theta)'!O380+'Outranking score (theta)'!W380-'Outranking score (theta)'!Q380+'Outranking score (theta)'!S380-'Outranking score (theta)'!Y380</f>
        <v>1.2296698515584523</v>
      </c>
      <c r="I380">
        <f ca="1">'Outranking score (theta)'!V380-'Outranking score (theta)'!P380+'Outranking score (theta)'!X380-'Outranking score (theta)'!R380+'Outranking score (theta)'!Y380-'Outranking score (theta)'!S380</f>
        <v>0.77033014844154757</v>
      </c>
      <c r="J380">
        <f ca="1">'Outranking score (theta)'!Z380-'Outranking score (theta)'!AF380+'Outranking score (theta)'!AA380-'Outranking score (theta)'!AG380+'Outranking score (theta)'!AB380-'Outranking score (theta)'!AH380</f>
        <v>2</v>
      </c>
      <c r="K380">
        <f ca="1">'Outranking score (theta)'!AF380-'Outranking score (theta)'!Z380+'Outranking score (theta)'!AC380-'Outranking score (theta)'!AI380+'Outranking score (theta)'!AD380-'Outranking score (theta)'!AJ380</f>
        <v>2</v>
      </c>
      <c r="L380">
        <f ca="1">'Outranking score (theta)'!AG380-'Outranking score (theta)'!AA380+'Outranking score (theta)'!AI380-'Outranking score (theta)'!AC380+'Outranking score (theta)'!AE380-'Outranking score (theta)'!AK380</f>
        <v>-1</v>
      </c>
      <c r="M380">
        <f ca="1">'Outranking score (theta)'!AH380-'Outranking score (theta)'!AB380+'Outranking score (theta)'!AJ380-'Outranking score (theta)'!AD380+'Outranking score (theta)'!AK380-'Outranking score (theta)'!AE380</f>
        <v>-3</v>
      </c>
    </row>
    <row r="381" spans="1:13">
      <c r="A381" s="7">
        <v>379</v>
      </c>
      <c r="B381">
        <f ca="1">'Outranking score (theta)'!B381-'Outranking score (theta)'!H381+'Outranking score (theta)'!C381-'Outranking score (theta)'!I381+'Outranking score (theta)'!D381-'Outranking score (theta)'!J381</f>
        <v>-3</v>
      </c>
      <c r="C381">
        <f ca="1">'Outranking score (theta)'!H381-'Outranking score (theta)'!B381+'Outranking score (theta)'!E381-'Outranking score (theta)'!K381+'Outranking score (theta)'!F381-'Outranking score (theta)'!L381</f>
        <v>2</v>
      </c>
      <c r="D381">
        <f ca="1">'Outranking score (theta)'!I381-'Outranking score (theta)'!C381+'Outranking score (theta)'!K381-'Outranking score (theta)'!E381+'Outranking score (theta)'!G381-'Outranking score (theta)'!M381</f>
        <v>-1</v>
      </c>
      <c r="E381">
        <f ca="1">'Outranking score (theta)'!J381-'Outranking score (theta)'!D381+'Outranking score (theta)'!L381-'Outranking score (theta)'!F381+'Outranking score (theta)'!M381-'Outranking score (theta)'!G381</f>
        <v>2</v>
      </c>
      <c r="F381">
        <f ca="1">'Outranking score (theta)'!N381-'Outranking score (theta)'!T381+'Outranking score (theta)'!O381-'Outranking score (theta)'!U381+'Outranking score (theta)'!P381-'Outranking score (theta)'!V381</f>
        <v>-1</v>
      </c>
      <c r="G381">
        <f ca="1">'Outranking score (theta)'!T381-'Outranking score (theta)'!N381+'Outranking score (theta)'!Q381-'Outranking score (theta)'!W381+'Outranking score (theta)'!R381-'Outranking score (theta)'!X381</f>
        <v>2</v>
      </c>
      <c r="H381">
        <f ca="1">'Outranking score (theta)'!U381-'Outranking score (theta)'!O381+'Outranking score (theta)'!W381-'Outranking score (theta)'!Q381+'Outranking score (theta)'!S381-'Outranking score (theta)'!Y381</f>
        <v>-3</v>
      </c>
      <c r="I381">
        <f ca="1">'Outranking score (theta)'!V381-'Outranking score (theta)'!P381+'Outranking score (theta)'!X381-'Outranking score (theta)'!R381+'Outranking score (theta)'!Y381-'Outranking score (theta)'!S381</f>
        <v>2</v>
      </c>
      <c r="J381">
        <f ca="1">'Outranking score (theta)'!Z381-'Outranking score (theta)'!AF381+'Outranking score (theta)'!AA381-'Outranking score (theta)'!AG381+'Outranking score (theta)'!AB381-'Outranking score (theta)'!AH381</f>
        <v>2</v>
      </c>
      <c r="K381">
        <f ca="1">'Outranking score (theta)'!AF381-'Outranking score (theta)'!Z381+'Outranking score (theta)'!AC381-'Outranking score (theta)'!AI381+'Outranking score (theta)'!AD381-'Outranking score (theta)'!AJ381</f>
        <v>2</v>
      </c>
      <c r="L381">
        <f ca="1">'Outranking score (theta)'!AG381-'Outranking score (theta)'!AA381+'Outranking score (theta)'!AI381-'Outranking score (theta)'!AC381+'Outranking score (theta)'!AE381-'Outranking score (theta)'!AK381</f>
        <v>-1.1817459226817633</v>
      </c>
      <c r="M381">
        <f ca="1">'Outranking score (theta)'!AH381-'Outranking score (theta)'!AB381+'Outranking score (theta)'!AJ381-'Outranking score (theta)'!AD381+'Outranking score (theta)'!AK381-'Outranking score (theta)'!AE381</f>
        <v>-2.8182540773182367</v>
      </c>
    </row>
    <row r="382" spans="1:13">
      <c r="A382" s="7">
        <v>380</v>
      </c>
      <c r="B382">
        <f ca="1">'Outranking score (theta)'!B382-'Outranking score (theta)'!H382+'Outranking score (theta)'!C382-'Outranking score (theta)'!I382+'Outranking score (theta)'!D382-'Outranking score (theta)'!J382</f>
        <v>-1</v>
      </c>
      <c r="C382">
        <f ca="1">'Outranking score (theta)'!H382-'Outranking score (theta)'!B382+'Outranking score (theta)'!E382-'Outranking score (theta)'!K382+'Outranking score (theta)'!F382-'Outranking score (theta)'!L382</f>
        <v>1.0274020956687231</v>
      </c>
      <c r="D382">
        <f ca="1">'Outranking score (theta)'!I382-'Outranking score (theta)'!C382+'Outranking score (theta)'!K382-'Outranking score (theta)'!E382+'Outranking score (theta)'!G382-'Outranking score (theta)'!M382</f>
        <v>-3</v>
      </c>
      <c r="E382">
        <f ca="1">'Outranking score (theta)'!J382-'Outranking score (theta)'!D382+'Outranking score (theta)'!L382-'Outranking score (theta)'!F382+'Outranking score (theta)'!M382-'Outranking score (theta)'!G382</f>
        <v>2.9725979043312769</v>
      </c>
      <c r="F382">
        <f ca="1">'Outranking score (theta)'!N382-'Outranking score (theta)'!T382+'Outranking score (theta)'!O382-'Outranking score (theta)'!U382+'Outranking score (theta)'!P382-'Outranking score (theta)'!V382</f>
        <v>-1</v>
      </c>
      <c r="G382">
        <f ca="1">'Outranking score (theta)'!T382-'Outranking score (theta)'!N382+'Outranking score (theta)'!Q382-'Outranking score (theta)'!W382+'Outranking score (theta)'!R382-'Outranking score (theta)'!X382</f>
        <v>3</v>
      </c>
      <c r="H382">
        <f ca="1">'Outranking score (theta)'!U382-'Outranking score (theta)'!O382+'Outranking score (theta)'!W382-'Outranking score (theta)'!Q382+'Outranking score (theta)'!S382-'Outranking score (theta)'!Y382</f>
        <v>-3</v>
      </c>
      <c r="I382">
        <f ca="1">'Outranking score (theta)'!V382-'Outranking score (theta)'!P382+'Outranking score (theta)'!X382-'Outranking score (theta)'!R382+'Outranking score (theta)'!Y382-'Outranking score (theta)'!S382</f>
        <v>1</v>
      </c>
      <c r="J382">
        <f ca="1">'Outranking score (theta)'!Z382-'Outranking score (theta)'!AF382+'Outranking score (theta)'!AA382-'Outranking score (theta)'!AG382+'Outranking score (theta)'!AB382-'Outranking score (theta)'!AH382</f>
        <v>-1</v>
      </c>
      <c r="K382">
        <f ca="1">'Outranking score (theta)'!AF382-'Outranking score (theta)'!Z382+'Outranking score (theta)'!AC382-'Outranking score (theta)'!AI382+'Outranking score (theta)'!AD382-'Outranking score (theta)'!AJ382</f>
        <v>2</v>
      </c>
      <c r="L382">
        <f ca="1">'Outranking score (theta)'!AG382-'Outranking score (theta)'!AA382+'Outranking score (theta)'!AI382-'Outranking score (theta)'!AC382+'Outranking score (theta)'!AE382-'Outranking score (theta)'!AK382</f>
        <v>-3</v>
      </c>
      <c r="M382">
        <f ca="1">'Outranking score (theta)'!AH382-'Outranking score (theta)'!AB382+'Outranking score (theta)'!AJ382-'Outranking score (theta)'!AD382+'Outranking score (theta)'!AK382-'Outranking score (theta)'!AE382</f>
        <v>2</v>
      </c>
    </row>
    <row r="383" spans="1:13">
      <c r="A383" s="7">
        <v>381</v>
      </c>
      <c r="B383">
        <f ca="1">'Outranking score (theta)'!B383-'Outranking score (theta)'!H383+'Outranking score (theta)'!C383-'Outranking score (theta)'!I383+'Outranking score (theta)'!D383-'Outranking score (theta)'!J383</f>
        <v>-3</v>
      </c>
      <c r="C383">
        <f ca="1">'Outranking score (theta)'!H383-'Outranking score (theta)'!B383+'Outranking score (theta)'!E383-'Outranking score (theta)'!K383+'Outranking score (theta)'!F383-'Outranking score (theta)'!L383</f>
        <v>1.6295829375896531</v>
      </c>
      <c r="D383">
        <f ca="1">'Outranking score (theta)'!I383-'Outranking score (theta)'!C383+'Outranking score (theta)'!K383-'Outranking score (theta)'!E383+'Outranking score (theta)'!G383-'Outranking score (theta)'!M383</f>
        <v>-1</v>
      </c>
      <c r="E383">
        <f ca="1">'Outranking score (theta)'!J383-'Outranking score (theta)'!D383+'Outranking score (theta)'!L383-'Outranking score (theta)'!F383+'Outranking score (theta)'!M383-'Outranking score (theta)'!G383</f>
        <v>2.3704170624103469</v>
      </c>
      <c r="F383">
        <f ca="1">'Outranking score (theta)'!N383-'Outranking score (theta)'!T383+'Outranking score (theta)'!O383-'Outranking score (theta)'!U383+'Outranking score (theta)'!P383-'Outranking score (theta)'!V383</f>
        <v>1.8154778153469118</v>
      </c>
      <c r="G383">
        <f ca="1">'Outranking score (theta)'!T383-'Outranking score (theta)'!N383+'Outranking score (theta)'!Q383-'Outranking score (theta)'!W383+'Outranking score (theta)'!R383-'Outranking score (theta)'!X383</f>
        <v>1.3980855701806194</v>
      </c>
      <c r="H383">
        <f ca="1">'Outranking score (theta)'!U383-'Outranking score (theta)'!O383+'Outranking score (theta)'!W383-'Outranking score (theta)'!Q383+'Outranking score (theta)'!S383-'Outranking score (theta)'!Y383</f>
        <v>-3</v>
      </c>
      <c r="I383">
        <f ca="1">'Outranking score (theta)'!V383-'Outranking score (theta)'!P383+'Outranking score (theta)'!X383-'Outranking score (theta)'!R383+'Outranking score (theta)'!Y383-'Outranking score (theta)'!S383</f>
        <v>-0.2135633855275314</v>
      </c>
      <c r="J383">
        <f ca="1">'Outranking score (theta)'!Z383-'Outranking score (theta)'!AF383+'Outranking score (theta)'!AA383-'Outranking score (theta)'!AG383+'Outranking score (theta)'!AB383-'Outranking score (theta)'!AH383</f>
        <v>-0.73208877346929135</v>
      </c>
      <c r="K383">
        <f ca="1">'Outranking score (theta)'!AF383-'Outranking score (theta)'!Z383+'Outranking score (theta)'!AC383-'Outranking score (theta)'!AI383+'Outranking score (theta)'!AD383-'Outranking score (theta)'!AJ383</f>
        <v>1.2980177912457633</v>
      </c>
      <c r="L383">
        <f ca="1">'Outranking score (theta)'!AG383-'Outranking score (theta)'!AA383+'Outranking score (theta)'!AI383-'Outranking score (theta)'!AC383+'Outranking score (theta)'!AE383-'Outranking score (theta)'!AK383</f>
        <v>0.43407098222352791</v>
      </c>
      <c r="M383">
        <f ca="1">'Outranking score (theta)'!AH383-'Outranking score (theta)'!AB383+'Outranking score (theta)'!AJ383-'Outranking score (theta)'!AD383+'Outranking score (theta)'!AK383-'Outranking score (theta)'!AE383</f>
        <v>-1</v>
      </c>
    </row>
    <row r="384" spans="1:13">
      <c r="A384" s="7">
        <v>382</v>
      </c>
      <c r="B384">
        <f ca="1">'Outranking score (theta)'!B384-'Outranking score (theta)'!H384+'Outranking score (theta)'!C384-'Outranking score (theta)'!I384+'Outranking score (theta)'!D384-'Outranking score (theta)'!J384</f>
        <v>-2.1189835286206788</v>
      </c>
      <c r="C384">
        <f ca="1">'Outranking score (theta)'!H384-'Outranking score (theta)'!B384+'Outranking score (theta)'!E384-'Outranking score (theta)'!K384+'Outranking score (theta)'!F384-'Outranking score (theta)'!L384</f>
        <v>2</v>
      </c>
      <c r="D384">
        <f ca="1">'Outranking score (theta)'!I384-'Outranking score (theta)'!C384+'Outranking score (theta)'!K384-'Outranking score (theta)'!E384+'Outranking score (theta)'!G384-'Outranking score (theta)'!M384</f>
        <v>-1.8810164713793214</v>
      </c>
      <c r="E384">
        <f ca="1">'Outranking score (theta)'!J384-'Outranking score (theta)'!D384+'Outranking score (theta)'!L384-'Outranking score (theta)'!F384+'Outranking score (theta)'!M384-'Outranking score (theta)'!G384</f>
        <v>2</v>
      </c>
      <c r="F384">
        <f ca="1">'Outranking score (theta)'!N384-'Outranking score (theta)'!T384+'Outranking score (theta)'!O384-'Outranking score (theta)'!U384+'Outranking score (theta)'!P384-'Outranking score (theta)'!V384</f>
        <v>0</v>
      </c>
      <c r="G384">
        <f ca="1">'Outranking score (theta)'!T384-'Outranking score (theta)'!N384+'Outranking score (theta)'!Q384-'Outranking score (theta)'!W384+'Outranking score (theta)'!R384-'Outranking score (theta)'!X384</f>
        <v>0</v>
      </c>
      <c r="H384">
        <f ca="1">'Outranking score (theta)'!U384-'Outranking score (theta)'!O384+'Outranking score (theta)'!W384-'Outranking score (theta)'!Q384+'Outranking score (theta)'!S384-'Outranking score (theta)'!Y384</f>
        <v>-3</v>
      </c>
      <c r="I384">
        <f ca="1">'Outranking score (theta)'!V384-'Outranking score (theta)'!P384+'Outranking score (theta)'!X384-'Outranking score (theta)'!R384+'Outranking score (theta)'!Y384-'Outranking score (theta)'!S384</f>
        <v>3</v>
      </c>
      <c r="J384">
        <f ca="1">'Outranking score (theta)'!Z384-'Outranking score (theta)'!AF384+'Outranking score (theta)'!AA384-'Outranking score (theta)'!AG384+'Outranking score (theta)'!AB384-'Outranking score (theta)'!AH384</f>
        <v>0.67350599634348429</v>
      </c>
      <c r="K384">
        <f ca="1">'Outranking score (theta)'!AF384-'Outranking score (theta)'!Z384+'Outranking score (theta)'!AC384-'Outranking score (theta)'!AI384+'Outranking score (theta)'!AD384-'Outranking score (theta)'!AJ384</f>
        <v>-0.37523812703109855</v>
      </c>
      <c r="L384">
        <f ca="1">'Outranking score (theta)'!AG384-'Outranking score (theta)'!AA384+'Outranking score (theta)'!AI384-'Outranking score (theta)'!AC384+'Outranking score (theta)'!AE384-'Outranking score (theta)'!AK384</f>
        <v>4.8808464393251538E-3</v>
      </c>
      <c r="M384">
        <f ca="1">'Outranking score (theta)'!AH384-'Outranking score (theta)'!AB384+'Outranking score (theta)'!AJ384-'Outranking score (theta)'!AD384+'Outranking score (theta)'!AK384-'Outranking score (theta)'!AE384</f>
        <v>-0.30314871575171098</v>
      </c>
    </row>
    <row r="385" spans="1:13">
      <c r="A385" s="7">
        <v>383</v>
      </c>
      <c r="B385">
        <f ca="1">'Outranking score (theta)'!B385-'Outranking score (theta)'!H385+'Outranking score (theta)'!C385-'Outranking score (theta)'!I385+'Outranking score (theta)'!D385-'Outranking score (theta)'!J385</f>
        <v>-2.7792951914457635</v>
      </c>
      <c r="C385">
        <f ca="1">'Outranking score (theta)'!H385-'Outranking score (theta)'!B385+'Outranking score (theta)'!E385-'Outranking score (theta)'!K385+'Outranking score (theta)'!F385-'Outranking score (theta)'!L385</f>
        <v>2</v>
      </c>
      <c r="D385">
        <f ca="1">'Outranking score (theta)'!I385-'Outranking score (theta)'!C385+'Outranking score (theta)'!K385-'Outranking score (theta)'!E385+'Outranking score (theta)'!G385-'Outranking score (theta)'!M385</f>
        <v>-1.2207048085542365</v>
      </c>
      <c r="E385">
        <f ca="1">'Outranking score (theta)'!J385-'Outranking score (theta)'!D385+'Outranking score (theta)'!L385-'Outranking score (theta)'!F385+'Outranking score (theta)'!M385-'Outranking score (theta)'!G385</f>
        <v>2</v>
      </c>
      <c r="F385">
        <f ca="1">'Outranking score (theta)'!N385-'Outranking score (theta)'!T385+'Outranking score (theta)'!O385-'Outranking score (theta)'!U385+'Outranking score (theta)'!P385-'Outranking score (theta)'!V385</f>
        <v>1.7278148901761718</v>
      </c>
      <c r="G385">
        <f ca="1">'Outranking score (theta)'!T385-'Outranking score (theta)'!N385+'Outranking score (theta)'!Q385-'Outranking score (theta)'!W385+'Outranking score (theta)'!R385-'Outranking score (theta)'!X385</f>
        <v>0</v>
      </c>
      <c r="H385">
        <f ca="1">'Outranking score (theta)'!U385-'Outranking score (theta)'!O385+'Outranking score (theta)'!W385-'Outranking score (theta)'!Q385+'Outranking score (theta)'!S385-'Outranking score (theta)'!Y385</f>
        <v>-3</v>
      </c>
      <c r="I385">
        <f ca="1">'Outranking score (theta)'!V385-'Outranking score (theta)'!P385+'Outranking score (theta)'!X385-'Outranking score (theta)'!R385+'Outranking score (theta)'!Y385-'Outranking score (theta)'!S385</f>
        <v>1.2721851098238282</v>
      </c>
      <c r="J385">
        <f ca="1">'Outranking score (theta)'!Z385-'Outranking score (theta)'!AF385+'Outranking score (theta)'!AA385-'Outranking score (theta)'!AG385+'Outranking score (theta)'!AB385-'Outranking score (theta)'!AH385</f>
        <v>-0.50502034982679178</v>
      </c>
      <c r="K385">
        <f ca="1">'Outranking score (theta)'!AF385-'Outranking score (theta)'!Z385+'Outranking score (theta)'!AC385-'Outranking score (theta)'!AI385+'Outranking score (theta)'!AD385-'Outranking score (theta)'!AJ385</f>
        <v>-0.27156634981913391</v>
      </c>
      <c r="L385">
        <f ca="1">'Outranking score (theta)'!AG385-'Outranking score (theta)'!AA385+'Outranking score (theta)'!AI385-'Outranking score (theta)'!AC385+'Outranking score (theta)'!AE385-'Outranking score (theta)'!AK385</f>
        <v>0.90131039105322863</v>
      </c>
      <c r="M385">
        <f ca="1">'Outranking score (theta)'!AH385-'Outranking score (theta)'!AB385+'Outranking score (theta)'!AJ385-'Outranking score (theta)'!AD385+'Outranking score (theta)'!AK385-'Outranking score (theta)'!AE385</f>
        <v>-0.12472369140730299</v>
      </c>
    </row>
    <row r="386" spans="1:13">
      <c r="A386" s="7">
        <v>384</v>
      </c>
      <c r="B386">
        <f ca="1">'Outranking score (theta)'!B386-'Outranking score (theta)'!H386+'Outranking score (theta)'!C386-'Outranking score (theta)'!I386+'Outranking score (theta)'!D386-'Outranking score (theta)'!J386</f>
        <v>-3</v>
      </c>
      <c r="C386">
        <f ca="1">'Outranking score (theta)'!H386-'Outranking score (theta)'!B386+'Outranking score (theta)'!E386-'Outranking score (theta)'!K386+'Outranking score (theta)'!F386-'Outranking score (theta)'!L386</f>
        <v>1</v>
      </c>
      <c r="D386">
        <f ca="1">'Outranking score (theta)'!I386-'Outranking score (theta)'!C386+'Outranking score (theta)'!K386-'Outranking score (theta)'!E386+'Outranking score (theta)'!G386-'Outranking score (theta)'!M386</f>
        <v>-1</v>
      </c>
      <c r="E386">
        <f ca="1">'Outranking score (theta)'!J386-'Outranking score (theta)'!D386+'Outranking score (theta)'!L386-'Outranking score (theta)'!F386+'Outranking score (theta)'!M386-'Outranking score (theta)'!G386</f>
        <v>3</v>
      </c>
      <c r="F386">
        <f ca="1">'Outranking score (theta)'!N386-'Outranking score (theta)'!T386+'Outranking score (theta)'!O386-'Outranking score (theta)'!U386+'Outranking score (theta)'!P386-'Outranking score (theta)'!V386</f>
        <v>0.71797271586117684</v>
      </c>
      <c r="G386">
        <f ca="1">'Outranking score (theta)'!T386-'Outranking score (theta)'!N386+'Outranking score (theta)'!Q386-'Outranking score (theta)'!W386+'Outranking score (theta)'!R386-'Outranking score (theta)'!X386</f>
        <v>3</v>
      </c>
      <c r="H386">
        <f ca="1">'Outranking score (theta)'!U386-'Outranking score (theta)'!O386+'Outranking score (theta)'!W386-'Outranking score (theta)'!Q386+'Outranking score (theta)'!S386-'Outranking score (theta)'!Y386</f>
        <v>-3</v>
      </c>
      <c r="I386">
        <f ca="1">'Outranking score (theta)'!V386-'Outranking score (theta)'!P386+'Outranking score (theta)'!X386-'Outranking score (theta)'!R386+'Outranking score (theta)'!Y386-'Outranking score (theta)'!S386</f>
        <v>-0.71797271586117684</v>
      </c>
      <c r="J386">
        <f ca="1">'Outranking score (theta)'!Z386-'Outranking score (theta)'!AF386+'Outranking score (theta)'!AA386-'Outranking score (theta)'!AG386+'Outranking score (theta)'!AB386-'Outranking score (theta)'!AH386</f>
        <v>1.4026218806071475</v>
      </c>
      <c r="K386">
        <f ca="1">'Outranking score (theta)'!AF386-'Outranking score (theta)'!Z386+'Outranking score (theta)'!AC386-'Outranking score (theta)'!AI386+'Outranking score (theta)'!AD386-'Outranking score (theta)'!AJ386</f>
        <v>1.1916602719880396</v>
      </c>
      <c r="L386">
        <f ca="1">'Outranking score (theta)'!AG386-'Outranking score (theta)'!AA386+'Outranking score (theta)'!AI386-'Outranking score (theta)'!AC386+'Outranking score (theta)'!AE386-'Outranking score (theta)'!AK386</f>
        <v>-0.74985647204724337</v>
      </c>
      <c r="M386">
        <f ca="1">'Outranking score (theta)'!AH386-'Outranking score (theta)'!AB386+'Outranking score (theta)'!AJ386-'Outranking score (theta)'!AD386+'Outranking score (theta)'!AK386-'Outranking score (theta)'!AE386</f>
        <v>-1.8444256805479438</v>
      </c>
    </row>
    <row r="387" spans="1:13">
      <c r="A387" s="7">
        <v>385</v>
      </c>
      <c r="B387">
        <f ca="1">'Outranking score (theta)'!B387-'Outranking score (theta)'!H387+'Outranking score (theta)'!C387-'Outranking score (theta)'!I387+'Outranking score (theta)'!D387-'Outranking score (theta)'!J387</f>
        <v>-3</v>
      </c>
      <c r="C387">
        <f ca="1">'Outranking score (theta)'!H387-'Outranking score (theta)'!B387+'Outranking score (theta)'!E387-'Outranking score (theta)'!K387+'Outranking score (theta)'!F387-'Outranking score (theta)'!L387</f>
        <v>2</v>
      </c>
      <c r="D387">
        <f ca="1">'Outranking score (theta)'!I387-'Outranking score (theta)'!C387+'Outranking score (theta)'!K387-'Outranking score (theta)'!E387+'Outranking score (theta)'!G387-'Outranking score (theta)'!M387</f>
        <v>-1</v>
      </c>
      <c r="E387">
        <f ca="1">'Outranking score (theta)'!J387-'Outranking score (theta)'!D387+'Outranking score (theta)'!L387-'Outranking score (theta)'!F387+'Outranking score (theta)'!M387-'Outranking score (theta)'!G387</f>
        <v>2</v>
      </c>
      <c r="F387">
        <f ca="1">'Outranking score (theta)'!N387-'Outranking score (theta)'!T387+'Outranking score (theta)'!O387-'Outranking score (theta)'!U387+'Outranking score (theta)'!P387-'Outranking score (theta)'!V387</f>
        <v>-1</v>
      </c>
      <c r="G387">
        <f ca="1">'Outranking score (theta)'!T387-'Outranking score (theta)'!N387+'Outranking score (theta)'!Q387-'Outranking score (theta)'!W387+'Outranking score (theta)'!R387-'Outranking score (theta)'!X387</f>
        <v>3</v>
      </c>
      <c r="H387">
        <f ca="1">'Outranking score (theta)'!U387-'Outranking score (theta)'!O387+'Outranking score (theta)'!W387-'Outranking score (theta)'!Q387+'Outranking score (theta)'!S387-'Outranking score (theta)'!Y387</f>
        <v>-3</v>
      </c>
      <c r="I387">
        <f ca="1">'Outranking score (theta)'!V387-'Outranking score (theta)'!P387+'Outranking score (theta)'!X387-'Outranking score (theta)'!R387+'Outranking score (theta)'!Y387-'Outranking score (theta)'!S387</f>
        <v>1</v>
      </c>
      <c r="J387">
        <f ca="1">'Outranking score (theta)'!Z387-'Outranking score (theta)'!AF387+'Outranking score (theta)'!AA387-'Outranking score (theta)'!AG387+'Outranking score (theta)'!AB387-'Outranking score (theta)'!AH387</f>
        <v>1.0688559838906024</v>
      </c>
      <c r="K387">
        <f ca="1">'Outranking score (theta)'!AF387-'Outranking score (theta)'!Z387+'Outranking score (theta)'!AC387-'Outranking score (theta)'!AI387+'Outranking score (theta)'!AD387-'Outranking score (theta)'!AJ387</f>
        <v>1.8358887440534293</v>
      </c>
      <c r="L387">
        <f ca="1">'Outranking score (theta)'!AG387-'Outranking score (theta)'!AA387+'Outranking score (theta)'!AI387-'Outranking score (theta)'!AC387+'Outranking score (theta)'!AE387-'Outranking score (theta)'!AK387</f>
        <v>9.5255272055968176E-2</v>
      </c>
      <c r="M387">
        <f ca="1">'Outranking score (theta)'!AH387-'Outranking score (theta)'!AB387+'Outranking score (theta)'!AJ387-'Outranking score (theta)'!AD387+'Outranking score (theta)'!AK387-'Outranking score (theta)'!AE387</f>
        <v>-3</v>
      </c>
    </row>
    <row r="388" spans="1:13">
      <c r="A388" s="7">
        <v>386</v>
      </c>
      <c r="B388">
        <f ca="1">'Outranking score (theta)'!B388-'Outranking score (theta)'!H388+'Outranking score (theta)'!C388-'Outranking score (theta)'!I388+'Outranking score (theta)'!D388-'Outranking score (theta)'!J388</f>
        <v>-3</v>
      </c>
      <c r="C388">
        <f ca="1">'Outranking score (theta)'!H388-'Outranking score (theta)'!B388+'Outranking score (theta)'!E388-'Outranking score (theta)'!K388+'Outranking score (theta)'!F388-'Outranking score (theta)'!L388</f>
        <v>2</v>
      </c>
      <c r="D388">
        <f ca="1">'Outranking score (theta)'!I388-'Outranking score (theta)'!C388+'Outranking score (theta)'!K388-'Outranking score (theta)'!E388+'Outranking score (theta)'!G388-'Outranking score (theta)'!M388</f>
        <v>-1</v>
      </c>
      <c r="E388">
        <f ca="1">'Outranking score (theta)'!J388-'Outranking score (theta)'!D388+'Outranking score (theta)'!L388-'Outranking score (theta)'!F388+'Outranking score (theta)'!M388-'Outranking score (theta)'!G388</f>
        <v>2</v>
      </c>
      <c r="F388">
        <f ca="1">'Outranking score (theta)'!N388-'Outranking score (theta)'!T388+'Outranking score (theta)'!O388-'Outranking score (theta)'!U388+'Outranking score (theta)'!P388-'Outranking score (theta)'!V388</f>
        <v>-2</v>
      </c>
      <c r="G388">
        <f ca="1">'Outranking score (theta)'!T388-'Outranking score (theta)'!N388+'Outranking score (theta)'!Q388-'Outranking score (theta)'!W388+'Outranking score (theta)'!R388-'Outranking score (theta)'!X388</f>
        <v>3</v>
      </c>
      <c r="H388">
        <f ca="1">'Outranking score (theta)'!U388-'Outranking score (theta)'!O388+'Outranking score (theta)'!W388-'Outranking score (theta)'!Q388+'Outranking score (theta)'!S388-'Outranking score (theta)'!Y388</f>
        <v>-2</v>
      </c>
      <c r="I388">
        <f ca="1">'Outranking score (theta)'!V388-'Outranking score (theta)'!P388+'Outranking score (theta)'!X388-'Outranking score (theta)'!R388+'Outranking score (theta)'!Y388-'Outranking score (theta)'!S388</f>
        <v>1</v>
      </c>
      <c r="J388">
        <f ca="1">'Outranking score (theta)'!Z388-'Outranking score (theta)'!AF388+'Outranking score (theta)'!AA388-'Outranking score (theta)'!AG388+'Outranking score (theta)'!AB388-'Outranking score (theta)'!AH388</f>
        <v>1.2045156462673765</v>
      </c>
      <c r="K388">
        <f ca="1">'Outranking score (theta)'!AF388-'Outranking score (theta)'!Z388+'Outranking score (theta)'!AC388-'Outranking score (theta)'!AI388+'Outranking score (theta)'!AD388-'Outranking score (theta)'!AJ388</f>
        <v>-2</v>
      </c>
      <c r="L388">
        <f ca="1">'Outranking score (theta)'!AG388-'Outranking score (theta)'!AA388+'Outranking score (theta)'!AI388-'Outranking score (theta)'!AC388+'Outranking score (theta)'!AE388-'Outranking score (theta)'!AK388</f>
        <v>-0.38567648500548657</v>
      </c>
      <c r="M388">
        <f ca="1">'Outranking score (theta)'!AH388-'Outranking score (theta)'!AB388+'Outranking score (theta)'!AJ388-'Outranking score (theta)'!AD388+'Outranking score (theta)'!AK388-'Outranking score (theta)'!AE388</f>
        <v>1.1811608387381101</v>
      </c>
    </row>
    <row r="389" spans="1:13">
      <c r="A389" s="7">
        <v>387</v>
      </c>
      <c r="B389">
        <f ca="1">'Outranking score (theta)'!B389-'Outranking score (theta)'!H389+'Outranking score (theta)'!C389-'Outranking score (theta)'!I389+'Outranking score (theta)'!D389-'Outranking score (theta)'!J389</f>
        <v>-3</v>
      </c>
      <c r="C389">
        <f ca="1">'Outranking score (theta)'!H389-'Outranking score (theta)'!B389+'Outranking score (theta)'!E389-'Outranking score (theta)'!K389+'Outranking score (theta)'!F389-'Outranking score (theta)'!L389</f>
        <v>2</v>
      </c>
      <c r="D389">
        <f ca="1">'Outranking score (theta)'!I389-'Outranking score (theta)'!C389+'Outranking score (theta)'!K389-'Outranking score (theta)'!E389+'Outranking score (theta)'!G389-'Outranking score (theta)'!M389</f>
        <v>-1</v>
      </c>
      <c r="E389">
        <f ca="1">'Outranking score (theta)'!J389-'Outranking score (theta)'!D389+'Outranking score (theta)'!L389-'Outranking score (theta)'!F389+'Outranking score (theta)'!M389-'Outranking score (theta)'!G389</f>
        <v>2</v>
      </c>
      <c r="F389">
        <f ca="1">'Outranking score (theta)'!N389-'Outranking score (theta)'!T389+'Outranking score (theta)'!O389-'Outranking score (theta)'!U389+'Outranking score (theta)'!P389-'Outranking score (theta)'!V389</f>
        <v>0.35614691295334716</v>
      </c>
      <c r="G389">
        <f ca="1">'Outranking score (theta)'!T389-'Outranking score (theta)'!N389+'Outranking score (theta)'!Q389-'Outranking score (theta)'!W389+'Outranking score (theta)'!R389-'Outranking score (theta)'!X389</f>
        <v>-2</v>
      </c>
      <c r="H389">
        <f ca="1">'Outranking score (theta)'!U389-'Outranking score (theta)'!O389+'Outranking score (theta)'!W389-'Outranking score (theta)'!Q389+'Outranking score (theta)'!S389-'Outranking score (theta)'!Y389</f>
        <v>-0.16398799624817251</v>
      </c>
      <c r="I389">
        <f ca="1">'Outranking score (theta)'!V389-'Outranking score (theta)'!P389+'Outranking score (theta)'!X389-'Outranking score (theta)'!R389+'Outranking score (theta)'!Y389-'Outranking score (theta)'!S389</f>
        <v>1.8078410832948253</v>
      </c>
      <c r="J389">
        <f ca="1">'Outranking score (theta)'!Z389-'Outranking score (theta)'!AF389+'Outranking score (theta)'!AA389-'Outranking score (theta)'!AG389+'Outranking score (theta)'!AB389-'Outranking score (theta)'!AH389</f>
        <v>-2</v>
      </c>
      <c r="K389">
        <f ca="1">'Outranking score (theta)'!AF389-'Outranking score (theta)'!Z389+'Outranking score (theta)'!AC389-'Outranking score (theta)'!AI389+'Outranking score (theta)'!AD389-'Outranking score (theta)'!AJ389</f>
        <v>-2</v>
      </c>
      <c r="L389">
        <f ca="1">'Outranking score (theta)'!AG389-'Outranking score (theta)'!AA389+'Outranking score (theta)'!AI389-'Outranking score (theta)'!AC389+'Outranking score (theta)'!AE389-'Outranking score (theta)'!AK389</f>
        <v>2</v>
      </c>
      <c r="M389">
        <f ca="1">'Outranking score (theta)'!AH389-'Outranking score (theta)'!AB389+'Outranking score (theta)'!AJ389-'Outranking score (theta)'!AD389+'Outranking score (theta)'!AK389-'Outranking score (theta)'!AE389</f>
        <v>2</v>
      </c>
    </row>
    <row r="390" spans="1:13">
      <c r="A390" s="7">
        <v>388</v>
      </c>
      <c r="B390">
        <f ca="1">'Outranking score (theta)'!B390-'Outranking score (theta)'!H390+'Outranking score (theta)'!C390-'Outranking score (theta)'!I390+'Outranking score (theta)'!D390-'Outranking score (theta)'!J390</f>
        <v>-3</v>
      </c>
      <c r="C390">
        <f ca="1">'Outranking score (theta)'!H390-'Outranking score (theta)'!B390+'Outranking score (theta)'!E390-'Outranking score (theta)'!K390+'Outranking score (theta)'!F390-'Outranking score (theta)'!L390</f>
        <v>1</v>
      </c>
      <c r="D390">
        <f ca="1">'Outranking score (theta)'!I390-'Outranking score (theta)'!C390+'Outranking score (theta)'!K390-'Outranking score (theta)'!E390+'Outranking score (theta)'!G390-'Outranking score (theta)'!M390</f>
        <v>-1</v>
      </c>
      <c r="E390">
        <f ca="1">'Outranking score (theta)'!J390-'Outranking score (theta)'!D390+'Outranking score (theta)'!L390-'Outranking score (theta)'!F390+'Outranking score (theta)'!M390-'Outranking score (theta)'!G390</f>
        <v>3</v>
      </c>
      <c r="F390">
        <f ca="1">'Outranking score (theta)'!N390-'Outranking score (theta)'!T390+'Outranking score (theta)'!O390-'Outranking score (theta)'!U390+'Outranking score (theta)'!P390-'Outranking score (theta)'!V390</f>
        <v>-1</v>
      </c>
      <c r="G390">
        <f ca="1">'Outranking score (theta)'!T390-'Outranking score (theta)'!N390+'Outranking score (theta)'!Q390-'Outranking score (theta)'!W390+'Outranking score (theta)'!R390-'Outranking score (theta)'!X390</f>
        <v>2.6640344593088026</v>
      </c>
      <c r="H390">
        <f ca="1">'Outranking score (theta)'!U390-'Outranking score (theta)'!O390+'Outranking score (theta)'!W390-'Outranking score (theta)'!Q390+'Outranking score (theta)'!S390-'Outranking score (theta)'!Y390</f>
        <v>-3</v>
      </c>
      <c r="I390">
        <f ca="1">'Outranking score (theta)'!V390-'Outranking score (theta)'!P390+'Outranking score (theta)'!X390-'Outranking score (theta)'!R390+'Outranking score (theta)'!Y390-'Outranking score (theta)'!S390</f>
        <v>1.3359655406911972</v>
      </c>
      <c r="J390">
        <f ca="1">'Outranking score (theta)'!Z390-'Outranking score (theta)'!AF390+'Outranking score (theta)'!AA390-'Outranking score (theta)'!AG390+'Outranking score (theta)'!AB390-'Outranking score (theta)'!AH390</f>
        <v>-0.15903613986662968</v>
      </c>
      <c r="K390">
        <f ca="1">'Outranking score (theta)'!AF390-'Outranking score (theta)'!Z390+'Outranking score (theta)'!AC390-'Outranking score (theta)'!AI390+'Outranking score (theta)'!AD390-'Outranking score (theta)'!AJ390</f>
        <v>0</v>
      </c>
      <c r="L390">
        <f ca="1">'Outranking score (theta)'!AG390-'Outranking score (theta)'!AA390+'Outranking score (theta)'!AI390-'Outranking score (theta)'!AC390+'Outranking score (theta)'!AE390-'Outranking score (theta)'!AK390</f>
        <v>0</v>
      </c>
      <c r="M390">
        <f ca="1">'Outranking score (theta)'!AH390-'Outranking score (theta)'!AB390+'Outranking score (theta)'!AJ390-'Outranking score (theta)'!AD390+'Outranking score (theta)'!AK390-'Outranking score (theta)'!AE390</f>
        <v>0.15903613986662968</v>
      </c>
    </row>
    <row r="391" spans="1:13">
      <c r="A391" s="7">
        <v>389</v>
      </c>
      <c r="B391">
        <f ca="1">'Outranking score (theta)'!B391-'Outranking score (theta)'!H391+'Outranking score (theta)'!C391-'Outranking score (theta)'!I391+'Outranking score (theta)'!D391-'Outranking score (theta)'!J391</f>
        <v>-3</v>
      </c>
      <c r="C391">
        <f ca="1">'Outranking score (theta)'!H391-'Outranking score (theta)'!B391+'Outranking score (theta)'!E391-'Outranking score (theta)'!K391+'Outranking score (theta)'!F391-'Outranking score (theta)'!L391</f>
        <v>2</v>
      </c>
      <c r="D391">
        <f ca="1">'Outranking score (theta)'!I391-'Outranking score (theta)'!C391+'Outranking score (theta)'!K391-'Outranking score (theta)'!E391+'Outranking score (theta)'!G391-'Outranking score (theta)'!M391</f>
        <v>-1</v>
      </c>
      <c r="E391">
        <f ca="1">'Outranking score (theta)'!J391-'Outranking score (theta)'!D391+'Outranking score (theta)'!L391-'Outranking score (theta)'!F391+'Outranking score (theta)'!M391-'Outranking score (theta)'!G391</f>
        <v>2</v>
      </c>
      <c r="F391">
        <f ca="1">'Outranking score (theta)'!N391-'Outranking score (theta)'!T391+'Outranking score (theta)'!O391-'Outranking score (theta)'!U391+'Outranking score (theta)'!P391-'Outranking score (theta)'!V391</f>
        <v>-2.1655574321070206</v>
      </c>
      <c r="G391">
        <f ca="1">'Outranking score (theta)'!T391-'Outranking score (theta)'!N391+'Outranking score (theta)'!Q391-'Outranking score (theta)'!W391+'Outranking score (theta)'!R391-'Outranking score (theta)'!X391</f>
        <v>3</v>
      </c>
      <c r="H391">
        <f ca="1">'Outranking score (theta)'!U391-'Outranking score (theta)'!O391+'Outranking score (theta)'!W391-'Outranking score (theta)'!Q391+'Outranking score (theta)'!S391-'Outranking score (theta)'!Y391</f>
        <v>-1.8344425678929794</v>
      </c>
      <c r="I391">
        <f ca="1">'Outranking score (theta)'!V391-'Outranking score (theta)'!P391+'Outranking score (theta)'!X391-'Outranking score (theta)'!R391+'Outranking score (theta)'!Y391-'Outranking score (theta)'!S391</f>
        <v>1</v>
      </c>
      <c r="J391">
        <f ca="1">'Outranking score (theta)'!Z391-'Outranking score (theta)'!AF391+'Outranking score (theta)'!AA391-'Outranking score (theta)'!AG391+'Outranking score (theta)'!AB391-'Outranking score (theta)'!AH391</f>
        <v>-2.2761641268585295</v>
      </c>
      <c r="K391">
        <f ca="1">'Outranking score (theta)'!AF391-'Outranking score (theta)'!Z391+'Outranking score (theta)'!AC391-'Outranking score (theta)'!AI391+'Outranking score (theta)'!AD391-'Outranking score (theta)'!AJ391</f>
        <v>3</v>
      </c>
      <c r="L391">
        <f ca="1">'Outranking score (theta)'!AG391-'Outranking score (theta)'!AA391+'Outranking score (theta)'!AI391-'Outranking score (theta)'!AC391+'Outranking score (theta)'!AE391-'Outranking score (theta)'!AK391</f>
        <v>-1.7238358731414707</v>
      </c>
      <c r="M391">
        <f ca="1">'Outranking score (theta)'!AH391-'Outranking score (theta)'!AB391+'Outranking score (theta)'!AJ391-'Outranking score (theta)'!AD391+'Outranking score (theta)'!AK391-'Outranking score (theta)'!AE391</f>
        <v>1</v>
      </c>
    </row>
    <row r="392" spans="1:13">
      <c r="A392" s="7">
        <v>390</v>
      </c>
      <c r="B392">
        <f ca="1">'Outranking score (theta)'!B392-'Outranking score (theta)'!H392+'Outranking score (theta)'!C392-'Outranking score (theta)'!I392+'Outranking score (theta)'!D392-'Outranking score (theta)'!J392</f>
        <v>-1</v>
      </c>
      <c r="C392">
        <f ca="1">'Outranking score (theta)'!H392-'Outranking score (theta)'!B392+'Outranking score (theta)'!E392-'Outranking score (theta)'!K392+'Outranking score (theta)'!F392-'Outranking score (theta)'!L392</f>
        <v>3</v>
      </c>
      <c r="D392">
        <f ca="1">'Outranking score (theta)'!I392-'Outranking score (theta)'!C392+'Outranking score (theta)'!K392-'Outranking score (theta)'!E392+'Outranking score (theta)'!G392-'Outranking score (theta)'!M392</f>
        <v>-3</v>
      </c>
      <c r="E392">
        <f ca="1">'Outranking score (theta)'!J392-'Outranking score (theta)'!D392+'Outranking score (theta)'!L392-'Outranking score (theta)'!F392+'Outranking score (theta)'!M392-'Outranking score (theta)'!G392</f>
        <v>1</v>
      </c>
      <c r="F392">
        <f ca="1">'Outranking score (theta)'!N392-'Outranking score (theta)'!T392+'Outranking score (theta)'!O392-'Outranking score (theta)'!U392+'Outranking score (theta)'!P392-'Outranking score (theta)'!V392</f>
        <v>-2.050748030833077</v>
      </c>
      <c r="G392">
        <f ca="1">'Outranking score (theta)'!T392-'Outranking score (theta)'!N392+'Outranking score (theta)'!Q392-'Outranking score (theta)'!W392+'Outranking score (theta)'!R392-'Outranking score (theta)'!X392</f>
        <v>1.0847154527494247</v>
      </c>
      <c r="H392">
        <f ca="1">'Outranking score (theta)'!U392-'Outranking score (theta)'!O392+'Outranking score (theta)'!W392-'Outranking score (theta)'!Q392+'Outranking score (theta)'!S392-'Outranking score (theta)'!Y392</f>
        <v>-1.9492519691669228</v>
      </c>
      <c r="I392">
        <f ca="1">'Outranking score (theta)'!V392-'Outranking score (theta)'!P392+'Outranking score (theta)'!X392-'Outranking score (theta)'!R392+'Outranking score (theta)'!Y392-'Outranking score (theta)'!S392</f>
        <v>2.9152845472505753</v>
      </c>
      <c r="J392">
        <f ca="1">'Outranking score (theta)'!Z392-'Outranking score (theta)'!AF392+'Outranking score (theta)'!AA392-'Outranking score (theta)'!AG392+'Outranking score (theta)'!AB392-'Outranking score (theta)'!AH392</f>
        <v>-0.56280698022953168</v>
      </c>
      <c r="K392">
        <f ca="1">'Outranking score (theta)'!AF392-'Outranking score (theta)'!Z392+'Outranking score (theta)'!AC392-'Outranking score (theta)'!AI392+'Outranking score (theta)'!AD392-'Outranking score (theta)'!AJ392</f>
        <v>1.7007608721511875</v>
      </c>
      <c r="L392">
        <f ca="1">'Outranking score (theta)'!AG392-'Outranking score (theta)'!AA392+'Outranking score (theta)'!AI392-'Outranking score (theta)'!AC392+'Outranking score (theta)'!AE392-'Outranking score (theta)'!AK392</f>
        <v>-0.43523508535324346</v>
      </c>
      <c r="M392">
        <f ca="1">'Outranking score (theta)'!AH392-'Outranking score (theta)'!AB392+'Outranking score (theta)'!AJ392-'Outranking score (theta)'!AD392+'Outranking score (theta)'!AK392-'Outranking score (theta)'!AE392</f>
        <v>-0.70271880656841224</v>
      </c>
    </row>
    <row r="393" spans="1:13">
      <c r="A393" s="7">
        <v>391</v>
      </c>
      <c r="B393">
        <f ca="1">'Outranking score (theta)'!B393-'Outranking score (theta)'!H393+'Outranking score (theta)'!C393-'Outranking score (theta)'!I393+'Outranking score (theta)'!D393-'Outranking score (theta)'!J393</f>
        <v>-1</v>
      </c>
      <c r="C393">
        <f ca="1">'Outranking score (theta)'!H393-'Outranking score (theta)'!B393+'Outranking score (theta)'!E393-'Outranking score (theta)'!K393+'Outranking score (theta)'!F393-'Outranking score (theta)'!L393</f>
        <v>2</v>
      </c>
      <c r="D393">
        <f ca="1">'Outranking score (theta)'!I393-'Outranking score (theta)'!C393+'Outranking score (theta)'!K393-'Outranking score (theta)'!E393+'Outranking score (theta)'!G393-'Outranking score (theta)'!M393</f>
        <v>-3</v>
      </c>
      <c r="E393">
        <f ca="1">'Outranking score (theta)'!J393-'Outranking score (theta)'!D393+'Outranking score (theta)'!L393-'Outranking score (theta)'!F393+'Outranking score (theta)'!M393-'Outranking score (theta)'!G393</f>
        <v>2</v>
      </c>
      <c r="F393">
        <f ca="1">'Outranking score (theta)'!N393-'Outranking score (theta)'!T393+'Outranking score (theta)'!O393-'Outranking score (theta)'!U393+'Outranking score (theta)'!P393-'Outranking score (theta)'!V393</f>
        <v>-1</v>
      </c>
      <c r="G393">
        <f ca="1">'Outranking score (theta)'!T393-'Outranking score (theta)'!N393+'Outranking score (theta)'!Q393-'Outranking score (theta)'!W393+'Outranking score (theta)'!R393-'Outranking score (theta)'!X393</f>
        <v>2</v>
      </c>
      <c r="H393">
        <f ca="1">'Outranking score (theta)'!U393-'Outranking score (theta)'!O393+'Outranking score (theta)'!W393-'Outranking score (theta)'!Q393+'Outranking score (theta)'!S393-'Outranking score (theta)'!Y393</f>
        <v>-3</v>
      </c>
      <c r="I393">
        <f ca="1">'Outranking score (theta)'!V393-'Outranking score (theta)'!P393+'Outranking score (theta)'!X393-'Outranking score (theta)'!R393+'Outranking score (theta)'!Y393-'Outranking score (theta)'!S393</f>
        <v>2</v>
      </c>
      <c r="J393">
        <f ca="1">'Outranking score (theta)'!Z393-'Outranking score (theta)'!AF393+'Outranking score (theta)'!AA393-'Outranking score (theta)'!AG393+'Outranking score (theta)'!AB393-'Outranking score (theta)'!AH393</f>
        <v>0.83950110599331229</v>
      </c>
      <c r="K393">
        <f ca="1">'Outranking score (theta)'!AF393-'Outranking score (theta)'!Z393+'Outranking score (theta)'!AC393-'Outranking score (theta)'!AI393+'Outranking score (theta)'!AD393-'Outranking score (theta)'!AJ393</f>
        <v>0.54984045795272296</v>
      </c>
      <c r="L393">
        <f ca="1">'Outranking score (theta)'!AG393-'Outranking score (theta)'!AA393+'Outranking score (theta)'!AI393-'Outranking score (theta)'!AC393+'Outranking score (theta)'!AE393-'Outranking score (theta)'!AK393</f>
        <v>-0.38934156394603514</v>
      </c>
      <c r="M393">
        <f ca="1">'Outranking score (theta)'!AH393-'Outranking score (theta)'!AB393+'Outranking score (theta)'!AJ393-'Outranking score (theta)'!AD393+'Outranking score (theta)'!AK393-'Outranking score (theta)'!AE393</f>
        <v>-1</v>
      </c>
    </row>
    <row r="394" spans="1:13">
      <c r="A394" s="7">
        <v>392</v>
      </c>
      <c r="B394">
        <f ca="1">'Outranking score (theta)'!B394-'Outranking score (theta)'!H394+'Outranking score (theta)'!C394-'Outranking score (theta)'!I394+'Outranking score (theta)'!D394-'Outranking score (theta)'!J394</f>
        <v>-2.5361212219178038</v>
      </c>
      <c r="C394">
        <f ca="1">'Outranking score (theta)'!H394-'Outranking score (theta)'!B394+'Outranking score (theta)'!E394-'Outranking score (theta)'!K394+'Outranking score (theta)'!F394-'Outranking score (theta)'!L394</f>
        <v>2</v>
      </c>
      <c r="D394">
        <f ca="1">'Outranking score (theta)'!I394-'Outranking score (theta)'!C394+'Outranking score (theta)'!K394-'Outranking score (theta)'!E394+'Outranking score (theta)'!G394-'Outranking score (theta)'!M394</f>
        <v>-1.4638787780821962</v>
      </c>
      <c r="E394">
        <f ca="1">'Outranking score (theta)'!J394-'Outranking score (theta)'!D394+'Outranking score (theta)'!L394-'Outranking score (theta)'!F394+'Outranking score (theta)'!M394-'Outranking score (theta)'!G394</f>
        <v>2</v>
      </c>
      <c r="F394">
        <f ca="1">'Outranking score (theta)'!N394-'Outranking score (theta)'!T394+'Outranking score (theta)'!O394-'Outranking score (theta)'!U394+'Outranking score (theta)'!P394-'Outranking score (theta)'!V394</f>
        <v>-1</v>
      </c>
      <c r="G394">
        <f ca="1">'Outranking score (theta)'!T394-'Outranking score (theta)'!N394+'Outranking score (theta)'!Q394-'Outranking score (theta)'!W394+'Outranking score (theta)'!R394-'Outranking score (theta)'!X394</f>
        <v>2</v>
      </c>
      <c r="H394">
        <f ca="1">'Outranking score (theta)'!U394-'Outranking score (theta)'!O394+'Outranking score (theta)'!W394-'Outranking score (theta)'!Q394+'Outranking score (theta)'!S394-'Outranking score (theta)'!Y394</f>
        <v>-3</v>
      </c>
      <c r="I394">
        <f ca="1">'Outranking score (theta)'!V394-'Outranking score (theta)'!P394+'Outranking score (theta)'!X394-'Outranking score (theta)'!R394+'Outranking score (theta)'!Y394-'Outranking score (theta)'!S394</f>
        <v>2</v>
      </c>
      <c r="J394">
        <f ca="1">'Outranking score (theta)'!Z394-'Outranking score (theta)'!AF394+'Outranking score (theta)'!AA394-'Outranking score (theta)'!AG394+'Outranking score (theta)'!AB394-'Outranking score (theta)'!AH394</f>
        <v>0.65399042547581909</v>
      </c>
      <c r="K394">
        <f ca="1">'Outranking score (theta)'!AF394-'Outranking score (theta)'!Z394+'Outranking score (theta)'!AC394-'Outranking score (theta)'!AI394+'Outranking score (theta)'!AD394-'Outranking score (theta)'!AJ394</f>
        <v>0.20406002571763968</v>
      </c>
      <c r="L394">
        <f ca="1">'Outranking score (theta)'!AG394-'Outranking score (theta)'!AA394+'Outranking score (theta)'!AI394-'Outranking score (theta)'!AC394+'Outranking score (theta)'!AE394-'Outranking score (theta)'!AK394</f>
        <v>0.14194954880654126</v>
      </c>
      <c r="M394">
        <f ca="1">'Outranking score (theta)'!AH394-'Outranking score (theta)'!AB394+'Outranking score (theta)'!AJ394-'Outranking score (theta)'!AD394+'Outranking score (theta)'!AK394-'Outranking score (theta)'!AE394</f>
        <v>-1</v>
      </c>
    </row>
    <row r="395" spans="1:13">
      <c r="A395" s="7">
        <v>393</v>
      </c>
      <c r="B395">
        <f ca="1">'Outranking score (theta)'!B395-'Outranking score (theta)'!H395+'Outranking score (theta)'!C395-'Outranking score (theta)'!I395+'Outranking score (theta)'!D395-'Outranking score (theta)'!J395</f>
        <v>-1</v>
      </c>
      <c r="C395">
        <f ca="1">'Outranking score (theta)'!H395-'Outranking score (theta)'!B395+'Outranking score (theta)'!E395-'Outranking score (theta)'!K395+'Outranking score (theta)'!F395-'Outranking score (theta)'!L395</f>
        <v>1.5000465476788161</v>
      </c>
      <c r="D395">
        <f ca="1">'Outranking score (theta)'!I395-'Outranking score (theta)'!C395+'Outranking score (theta)'!K395-'Outranking score (theta)'!E395+'Outranking score (theta)'!G395-'Outranking score (theta)'!M395</f>
        <v>-3</v>
      </c>
      <c r="E395">
        <f ca="1">'Outranking score (theta)'!J395-'Outranking score (theta)'!D395+'Outranking score (theta)'!L395-'Outranking score (theta)'!F395+'Outranking score (theta)'!M395-'Outranking score (theta)'!G395</f>
        <v>2.4999534523211837</v>
      </c>
      <c r="F395">
        <f ca="1">'Outranking score (theta)'!N395-'Outranking score (theta)'!T395+'Outranking score (theta)'!O395-'Outranking score (theta)'!U395+'Outranking score (theta)'!P395-'Outranking score (theta)'!V395</f>
        <v>-2</v>
      </c>
      <c r="G395">
        <f ca="1">'Outranking score (theta)'!T395-'Outranking score (theta)'!N395+'Outranking score (theta)'!Q395-'Outranking score (theta)'!W395+'Outranking score (theta)'!R395-'Outranking score (theta)'!X395</f>
        <v>3</v>
      </c>
      <c r="H395">
        <f ca="1">'Outranking score (theta)'!U395-'Outranking score (theta)'!O395+'Outranking score (theta)'!W395-'Outranking score (theta)'!Q395+'Outranking score (theta)'!S395-'Outranking score (theta)'!Y395</f>
        <v>-2</v>
      </c>
      <c r="I395">
        <f ca="1">'Outranking score (theta)'!V395-'Outranking score (theta)'!P395+'Outranking score (theta)'!X395-'Outranking score (theta)'!R395+'Outranking score (theta)'!Y395-'Outranking score (theta)'!S395</f>
        <v>1</v>
      </c>
      <c r="J395">
        <f ca="1">'Outranking score (theta)'!Z395-'Outranking score (theta)'!AF395+'Outranking score (theta)'!AA395-'Outranking score (theta)'!AG395+'Outranking score (theta)'!AB395-'Outranking score (theta)'!AH395</f>
        <v>0.76280466696350646</v>
      </c>
      <c r="K395">
        <f ca="1">'Outranking score (theta)'!AF395-'Outranking score (theta)'!Z395+'Outranking score (theta)'!AC395-'Outranking score (theta)'!AI395+'Outranking score (theta)'!AD395-'Outranking score (theta)'!AJ395</f>
        <v>-1.6767411989124787</v>
      </c>
      <c r="L395">
        <f ca="1">'Outranking score (theta)'!AG395-'Outranking score (theta)'!AA395+'Outranking score (theta)'!AI395-'Outranking score (theta)'!AC395+'Outranking score (theta)'!AE395-'Outranking score (theta)'!AK395</f>
        <v>0.94281188172418406</v>
      </c>
      <c r="M395">
        <f ca="1">'Outranking score (theta)'!AH395-'Outranking score (theta)'!AB395+'Outranking score (theta)'!AJ395-'Outranking score (theta)'!AD395+'Outranking score (theta)'!AK395-'Outranking score (theta)'!AE395</f>
        <v>-2.8875349775211636E-2</v>
      </c>
    </row>
    <row r="396" spans="1:13">
      <c r="A396" s="7">
        <v>394</v>
      </c>
      <c r="B396">
        <f ca="1">'Outranking score (theta)'!B396-'Outranking score (theta)'!H396+'Outranking score (theta)'!C396-'Outranking score (theta)'!I396+'Outranking score (theta)'!D396-'Outranking score (theta)'!J396</f>
        <v>-3</v>
      </c>
      <c r="C396">
        <f ca="1">'Outranking score (theta)'!H396-'Outranking score (theta)'!B396+'Outranking score (theta)'!E396-'Outranking score (theta)'!K396+'Outranking score (theta)'!F396-'Outranking score (theta)'!L396</f>
        <v>1.8637013484024052</v>
      </c>
      <c r="D396">
        <f ca="1">'Outranking score (theta)'!I396-'Outranking score (theta)'!C396+'Outranking score (theta)'!K396-'Outranking score (theta)'!E396+'Outranking score (theta)'!G396-'Outranking score (theta)'!M396</f>
        <v>-1</v>
      </c>
      <c r="E396">
        <f ca="1">'Outranking score (theta)'!J396-'Outranking score (theta)'!D396+'Outranking score (theta)'!L396-'Outranking score (theta)'!F396+'Outranking score (theta)'!M396-'Outranking score (theta)'!G396</f>
        <v>2.1362986515975946</v>
      </c>
      <c r="F396">
        <f ca="1">'Outranking score (theta)'!N396-'Outranking score (theta)'!T396+'Outranking score (theta)'!O396-'Outranking score (theta)'!U396+'Outranking score (theta)'!P396-'Outranking score (theta)'!V396</f>
        <v>-2</v>
      </c>
      <c r="G396">
        <f ca="1">'Outranking score (theta)'!T396-'Outranking score (theta)'!N396+'Outranking score (theta)'!Q396-'Outranking score (theta)'!W396+'Outranking score (theta)'!R396-'Outranking score (theta)'!X396</f>
        <v>3</v>
      </c>
      <c r="H396">
        <f ca="1">'Outranking score (theta)'!U396-'Outranking score (theta)'!O396+'Outranking score (theta)'!W396-'Outranking score (theta)'!Q396+'Outranking score (theta)'!S396-'Outranking score (theta)'!Y396</f>
        <v>-2</v>
      </c>
      <c r="I396">
        <f ca="1">'Outranking score (theta)'!V396-'Outranking score (theta)'!P396+'Outranking score (theta)'!X396-'Outranking score (theta)'!R396+'Outranking score (theta)'!Y396-'Outranking score (theta)'!S396</f>
        <v>1</v>
      </c>
      <c r="J396">
        <f ca="1">'Outranking score (theta)'!Z396-'Outranking score (theta)'!AF396+'Outranking score (theta)'!AA396-'Outranking score (theta)'!AG396+'Outranking score (theta)'!AB396-'Outranking score (theta)'!AH396</f>
        <v>0</v>
      </c>
      <c r="K396">
        <f ca="1">'Outranking score (theta)'!AF396-'Outranking score (theta)'!Z396+'Outranking score (theta)'!AC396-'Outranking score (theta)'!AI396+'Outranking score (theta)'!AD396-'Outranking score (theta)'!AJ396</f>
        <v>3</v>
      </c>
      <c r="L396">
        <f ca="1">'Outranking score (theta)'!AG396-'Outranking score (theta)'!AA396+'Outranking score (theta)'!AI396-'Outranking score (theta)'!AC396+'Outranking score (theta)'!AE396-'Outranking score (theta)'!AK396</f>
        <v>-3</v>
      </c>
      <c r="M396">
        <f ca="1">'Outranking score (theta)'!AH396-'Outranking score (theta)'!AB396+'Outranking score (theta)'!AJ396-'Outranking score (theta)'!AD396+'Outranking score (theta)'!AK396-'Outranking score (theta)'!AE396</f>
        <v>0</v>
      </c>
    </row>
    <row r="397" spans="1:13">
      <c r="A397" s="7">
        <v>395</v>
      </c>
      <c r="B397">
        <f ca="1">'Outranking score (theta)'!B397-'Outranking score (theta)'!H397+'Outranking score (theta)'!C397-'Outranking score (theta)'!I397+'Outranking score (theta)'!D397-'Outranking score (theta)'!J397</f>
        <v>-3</v>
      </c>
      <c r="C397">
        <f ca="1">'Outranking score (theta)'!H397-'Outranking score (theta)'!B397+'Outranking score (theta)'!E397-'Outranking score (theta)'!K397+'Outranking score (theta)'!F397-'Outranking score (theta)'!L397</f>
        <v>1</v>
      </c>
      <c r="D397">
        <f ca="1">'Outranking score (theta)'!I397-'Outranking score (theta)'!C397+'Outranking score (theta)'!K397-'Outranking score (theta)'!E397+'Outranking score (theta)'!G397-'Outranking score (theta)'!M397</f>
        <v>-1</v>
      </c>
      <c r="E397">
        <f ca="1">'Outranking score (theta)'!J397-'Outranking score (theta)'!D397+'Outranking score (theta)'!L397-'Outranking score (theta)'!F397+'Outranking score (theta)'!M397-'Outranking score (theta)'!G397</f>
        <v>3</v>
      </c>
      <c r="F397">
        <f ca="1">'Outranking score (theta)'!N397-'Outranking score (theta)'!T397+'Outranking score (theta)'!O397-'Outranking score (theta)'!U397+'Outranking score (theta)'!P397-'Outranking score (theta)'!V397</f>
        <v>-2.4307036750421287</v>
      </c>
      <c r="G397">
        <f ca="1">'Outranking score (theta)'!T397-'Outranking score (theta)'!N397+'Outranking score (theta)'!Q397-'Outranking score (theta)'!W397+'Outranking score (theta)'!R397-'Outranking score (theta)'!X397</f>
        <v>3</v>
      </c>
      <c r="H397">
        <f ca="1">'Outranking score (theta)'!U397-'Outranking score (theta)'!O397+'Outranking score (theta)'!W397-'Outranking score (theta)'!Q397+'Outranking score (theta)'!S397-'Outranking score (theta)'!Y397</f>
        <v>-1.5692963249578713</v>
      </c>
      <c r="I397">
        <f ca="1">'Outranking score (theta)'!V397-'Outranking score (theta)'!P397+'Outranking score (theta)'!X397-'Outranking score (theta)'!R397+'Outranking score (theta)'!Y397-'Outranking score (theta)'!S397</f>
        <v>1</v>
      </c>
      <c r="J397">
        <f ca="1">'Outranking score (theta)'!Z397-'Outranking score (theta)'!AF397+'Outranking score (theta)'!AA397-'Outranking score (theta)'!AG397+'Outranking score (theta)'!AB397-'Outranking score (theta)'!AH397</f>
        <v>-1</v>
      </c>
      <c r="K397">
        <f ca="1">'Outranking score (theta)'!AF397-'Outranking score (theta)'!Z397+'Outranking score (theta)'!AC397-'Outranking score (theta)'!AI397+'Outranking score (theta)'!AD397-'Outranking score (theta)'!AJ397</f>
        <v>1.3712215614324172</v>
      </c>
      <c r="L397">
        <f ca="1">'Outranking score (theta)'!AG397-'Outranking score (theta)'!AA397+'Outranking score (theta)'!AI397-'Outranking score (theta)'!AC397+'Outranking score (theta)'!AE397-'Outranking score (theta)'!AK397</f>
        <v>-0.34150334202053512</v>
      </c>
      <c r="M397">
        <f ca="1">'Outranking score (theta)'!AH397-'Outranking score (theta)'!AB397+'Outranking score (theta)'!AJ397-'Outranking score (theta)'!AD397+'Outranking score (theta)'!AK397-'Outranking score (theta)'!AE397</f>
        <v>-2.9718219411882241E-2</v>
      </c>
    </row>
    <row r="398" spans="1:13">
      <c r="A398" s="7">
        <v>396</v>
      </c>
      <c r="B398">
        <f ca="1">'Outranking score (theta)'!B398-'Outranking score (theta)'!H398+'Outranking score (theta)'!C398-'Outranking score (theta)'!I398+'Outranking score (theta)'!D398-'Outranking score (theta)'!J398</f>
        <v>-1</v>
      </c>
      <c r="C398">
        <f ca="1">'Outranking score (theta)'!H398-'Outranking score (theta)'!B398+'Outranking score (theta)'!E398-'Outranking score (theta)'!K398+'Outranking score (theta)'!F398-'Outranking score (theta)'!L398</f>
        <v>2</v>
      </c>
      <c r="D398">
        <f ca="1">'Outranking score (theta)'!I398-'Outranking score (theta)'!C398+'Outranking score (theta)'!K398-'Outranking score (theta)'!E398+'Outranking score (theta)'!G398-'Outranking score (theta)'!M398</f>
        <v>-3</v>
      </c>
      <c r="E398">
        <f ca="1">'Outranking score (theta)'!J398-'Outranking score (theta)'!D398+'Outranking score (theta)'!L398-'Outranking score (theta)'!F398+'Outranking score (theta)'!M398-'Outranking score (theta)'!G398</f>
        <v>2</v>
      </c>
      <c r="F398">
        <f ca="1">'Outranking score (theta)'!N398-'Outranking score (theta)'!T398+'Outranking score (theta)'!O398-'Outranking score (theta)'!U398+'Outranking score (theta)'!P398-'Outranking score (theta)'!V398</f>
        <v>-0.82336759778272517</v>
      </c>
      <c r="G398">
        <f ca="1">'Outranking score (theta)'!T398-'Outranking score (theta)'!N398+'Outranking score (theta)'!Q398-'Outranking score (theta)'!W398+'Outranking score (theta)'!R398-'Outranking score (theta)'!X398</f>
        <v>3</v>
      </c>
      <c r="H398">
        <f ca="1">'Outranking score (theta)'!U398-'Outranking score (theta)'!O398+'Outranking score (theta)'!W398-'Outranking score (theta)'!Q398+'Outranking score (theta)'!S398-'Outranking score (theta)'!Y398</f>
        <v>-0.62870165046289861</v>
      </c>
      <c r="I398">
        <f ca="1">'Outranking score (theta)'!V398-'Outranking score (theta)'!P398+'Outranking score (theta)'!X398-'Outranking score (theta)'!R398+'Outranking score (theta)'!Y398-'Outranking score (theta)'!S398</f>
        <v>-1.5479307517543761</v>
      </c>
      <c r="J398">
        <f ca="1">'Outranking score (theta)'!Z398-'Outranking score (theta)'!AF398+'Outranking score (theta)'!AA398-'Outranking score (theta)'!AG398+'Outranking score (theta)'!AB398-'Outranking score (theta)'!AH398</f>
        <v>1.1005031067163331</v>
      </c>
      <c r="K398">
        <f ca="1">'Outranking score (theta)'!AF398-'Outranking score (theta)'!Z398+'Outranking score (theta)'!AC398-'Outranking score (theta)'!AI398+'Outranking score (theta)'!AD398-'Outranking score (theta)'!AJ398</f>
        <v>0.78883826471425134</v>
      </c>
      <c r="L398">
        <f ca="1">'Outranking score (theta)'!AG398-'Outranking score (theta)'!AA398+'Outranking score (theta)'!AI398-'Outranking score (theta)'!AC398+'Outranking score (theta)'!AE398-'Outranking score (theta)'!AK398</f>
        <v>-3</v>
      </c>
      <c r="M398">
        <f ca="1">'Outranking score (theta)'!AH398-'Outranking score (theta)'!AB398+'Outranking score (theta)'!AJ398-'Outranking score (theta)'!AD398+'Outranking score (theta)'!AK398-'Outranking score (theta)'!AE398</f>
        <v>1.1106586285694156</v>
      </c>
    </row>
    <row r="399" spans="1:13">
      <c r="A399" s="7">
        <v>397</v>
      </c>
      <c r="B399">
        <f ca="1">'Outranking score (theta)'!B399-'Outranking score (theta)'!H399+'Outranking score (theta)'!C399-'Outranking score (theta)'!I399+'Outranking score (theta)'!D399-'Outranking score (theta)'!J399</f>
        <v>-3</v>
      </c>
      <c r="C399">
        <f ca="1">'Outranking score (theta)'!H399-'Outranking score (theta)'!B399+'Outranking score (theta)'!E399-'Outranking score (theta)'!K399+'Outranking score (theta)'!F399-'Outranking score (theta)'!L399</f>
        <v>1</v>
      </c>
      <c r="D399">
        <f ca="1">'Outranking score (theta)'!I399-'Outranking score (theta)'!C399+'Outranking score (theta)'!K399-'Outranking score (theta)'!E399+'Outranking score (theta)'!G399-'Outranking score (theta)'!M399</f>
        <v>-1</v>
      </c>
      <c r="E399">
        <f ca="1">'Outranking score (theta)'!J399-'Outranking score (theta)'!D399+'Outranking score (theta)'!L399-'Outranking score (theta)'!F399+'Outranking score (theta)'!M399-'Outranking score (theta)'!G399</f>
        <v>3</v>
      </c>
      <c r="F399">
        <f ca="1">'Outranking score (theta)'!N399-'Outranking score (theta)'!T399+'Outranking score (theta)'!O399-'Outranking score (theta)'!U399+'Outranking score (theta)'!P399-'Outranking score (theta)'!V399</f>
        <v>-1.2346459636474274</v>
      </c>
      <c r="G399">
        <f ca="1">'Outranking score (theta)'!T399-'Outranking score (theta)'!N399+'Outranking score (theta)'!Q399-'Outranking score (theta)'!W399+'Outranking score (theta)'!R399-'Outranking score (theta)'!X399</f>
        <v>2</v>
      </c>
      <c r="H399">
        <f ca="1">'Outranking score (theta)'!U399-'Outranking score (theta)'!O399+'Outranking score (theta)'!W399-'Outranking score (theta)'!Q399+'Outranking score (theta)'!S399-'Outranking score (theta)'!Y399</f>
        <v>-2.7653540363525728</v>
      </c>
      <c r="I399">
        <f ca="1">'Outranking score (theta)'!V399-'Outranking score (theta)'!P399+'Outranking score (theta)'!X399-'Outranking score (theta)'!R399+'Outranking score (theta)'!Y399-'Outranking score (theta)'!S399</f>
        <v>2</v>
      </c>
      <c r="J399">
        <f ca="1">'Outranking score (theta)'!Z399-'Outranking score (theta)'!AF399+'Outranking score (theta)'!AA399-'Outranking score (theta)'!AG399+'Outranking score (theta)'!AB399-'Outranking score (theta)'!AH399</f>
        <v>-1.8618213364015563</v>
      </c>
      <c r="K399">
        <f ca="1">'Outranking score (theta)'!AF399-'Outranking score (theta)'!Z399+'Outranking score (theta)'!AC399-'Outranking score (theta)'!AI399+'Outranking score (theta)'!AD399-'Outranking score (theta)'!AJ399</f>
        <v>1.273387103145188</v>
      </c>
      <c r="L399">
        <f ca="1">'Outranking score (theta)'!AG399-'Outranking score (theta)'!AA399+'Outranking score (theta)'!AI399-'Outranking score (theta)'!AC399+'Outranking score (theta)'!AE399-'Outranking score (theta)'!AK399</f>
        <v>1.6949254882661857</v>
      </c>
      <c r="M399">
        <f ca="1">'Outranking score (theta)'!AH399-'Outranking score (theta)'!AB399+'Outranking score (theta)'!AJ399-'Outranking score (theta)'!AD399+'Outranking score (theta)'!AK399-'Outranking score (theta)'!AE399</f>
        <v>-1.1064912550098174</v>
      </c>
    </row>
    <row r="400" spans="1:13">
      <c r="A400" s="7">
        <v>398</v>
      </c>
      <c r="B400">
        <f ca="1">'Outranking score (theta)'!B400-'Outranking score (theta)'!H400+'Outranking score (theta)'!C400-'Outranking score (theta)'!I400+'Outranking score (theta)'!D400-'Outranking score (theta)'!J400</f>
        <v>-1.0052534095893066</v>
      </c>
      <c r="C400">
        <f ca="1">'Outranking score (theta)'!H400-'Outranking score (theta)'!B400+'Outranking score (theta)'!E400-'Outranking score (theta)'!K400+'Outranking score (theta)'!F400-'Outranking score (theta)'!L400</f>
        <v>2</v>
      </c>
      <c r="D400">
        <f ca="1">'Outranking score (theta)'!I400-'Outranking score (theta)'!C400+'Outranking score (theta)'!K400-'Outranking score (theta)'!E400+'Outranking score (theta)'!G400-'Outranking score (theta)'!M400</f>
        <v>-2.9947465904106934</v>
      </c>
      <c r="E400">
        <f ca="1">'Outranking score (theta)'!J400-'Outranking score (theta)'!D400+'Outranking score (theta)'!L400-'Outranking score (theta)'!F400+'Outranking score (theta)'!M400-'Outranking score (theta)'!G400</f>
        <v>2</v>
      </c>
      <c r="F400">
        <f ca="1">'Outranking score (theta)'!N400-'Outranking score (theta)'!T400+'Outranking score (theta)'!O400-'Outranking score (theta)'!U400+'Outranking score (theta)'!P400-'Outranking score (theta)'!V400</f>
        <v>1.5759113233236803</v>
      </c>
      <c r="G400">
        <f ca="1">'Outranking score (theta)'!T400-'Outranking score (theta)'!N400+'Outranking score (theta)'!Q400-'Outranking score (theta)'!W400+'Outranking score (theta)'!R400-'Outranking score (theta)'!X400</f>
        <v>0</v>
      </c>
      <c r="H400">
        <f ca="1">'Outranking score (theta)'!U400-'Outranking score (theta)'!O400+'Outranking score (theta)'!W400-'Outranking score (theta)'!Q400+'Outranking score (theta)'!S400-'Outranking score (theta)'!Y400</f>
        <v>-3</v>
      </c>
      <c r="I400">
        <f ca="1">'Outranking score (theta)'!V400-'Outranking score (theta)'!P400+'Outranking score (theta)'!X400-'Outranking score (theta)'!R400+'Outranking score (theta)'!Y400-'Outranking score (theta)'!S400</f>
        <v>1.4240886766763197</v>
      </c>
      <c r="J400">
        <f ca="1">'Outranking score (theta)'!Z400-'Outranking score (theta)'!AF400+'Outranking score (theta)'!AA400-'Outranking score (theta)'!AG400+'Outranking score (theta)'!AB400-'Outranking score (theta)'!AH400</f>
        <v>-1</v>
      </c>
      <c r="K400">
        <f ca="1">'Outranking score (theta)'!AF400-'Outranking score (theta)'!Z400+'Outranking score (theta)'!AC400-'Outranking score (theta)'!AI400+'Outranking score (theta)'!AD400-'Outranking score (theta)'!AJ400</f>
        <v>3</v>
      </c>
      <c r="L400">
        <f ca="1">'Outranking score (theta)'!AG400-'Outranking score (theta)'!AA400+'Outranking score (theta)'!AI400-'Outranking score (theta)'!AC400+'Outranking score (theta)'!AE400-'Outranking score (theta)'!AK400</f>
        <v>-1</v>
      </c>
      <c r="M400">
        <f ca="1">'Outranking score (theta)'!AH400-'Outranking score (theta)'!AB400+'Outranking score (theta)'!AJ400-'Outranking score (theta)'!AD400+'Outranking score (theta)'!AK400-'Outranking score (theta)'!AE400</f>
        <v>-1</v>
      </c>
    </row>
    <row r="401" spans="1:13">
      <c r="A401" s="7">
        <v>399</v>
      </c>
      <c r="B401">
        <f ca="1">'Outranking score (theta)'!B401-'Outranking score (theta)'!H401+'Outranking score (theta)'!C401-'Outranking score (theta)'!I401+'Outranking score (theta)'!D401-'Outranking score (theta)'!J401</f>
        <v>-2</v>
      </c>
      <c r="C401">
        <f ca="1">'Outranking score (theta)'!H401-'Outranking score (theta)'!B401+'Outranking score (theta)'!E401-'Outranking score (theta)'!K401+'Outranking score (theta)'!F401-'Outranking score (theta)'!L401</f>
        <v>2</v>
      </c>
      <c r="D401">
        <f ca="1">'Outranking score (theta)'!I401-'Outranking score (theta)'!C401+'Outranking score (theta)'!K401-'Outranking score (theta)'!E401+'Outranking score (theta)'!G401-'Outranking score (theta)'!M401</f>
        <v>-2</v>
      </c>
      <c r="E401">
        <f ca="1">'Outranking score (theta)'!J401-'Outranking score (theta)'!D401+'Outranking score (theta)'!L401-'Outranking score (theta)'!F401+'Outranking score (theta)'!M401-'Outranking score (theta)'!G401</f>
        <v>2</v>
      </c>
      <c r="F401">
        <f ca="1">'Outranking score (theta)'!N401-'Outranking score (theta)'!T401+'Outranking score (theta)'!O401-'Outranking score (theta)'!U401+'Outranking score (theta)'!P401-'Outranking score (theta)'!V401</f>
        <v>-2</v>
      </c>
      <c r="G401">
        <f ca="1">'Outranking score (theta)'!T401-'Outranking score (theta)'!N401+'Outranking score (theta)'!Q401-'Outranking score (theta)'!W401+'Outranking score (theta)'!R401-'Outranking score (theta)'!X401</f>
        <v>3</v>
      </c>
      <c r="H401">
        <f ca="1">'Outranking score (theta)'!U401-'Outranking score (theta)'!O401+'Outranking score (theta)'!W401-'Outranking score (theta)'!Q401+'Outranking score (theta)'!S401-'Outranking score (theta)'!Y401</f>
        <v>-2</v>
      </c>
      <c r="I401">
        <f ca="1">'Outranking score (theta)'!V401-'Outranking score (theta)'!P401+'Outranking score (theta)'!X401-'Outranking score (theta)'!R401+'Outranking score (theta)'!Y401-'Outranking score (theta)'!S401</f>
        <v>1</v>
      </c>
      <c r="J401">
        <f ca="1">'Outranking score (theta)'!Z401-'Outranking score (theta)'!AF401+'Outranking score (theta)'!AA401-'Outranking score (theta)'!AG401+'Outranking score (theta)'!AB401-'Outranking score (theta)'!AH401</f>
        <v>0.13402564160737121</v>
      </c>
      <c r="K401">
        <f ca="1">'Outranking score (theta)'!AF401-'Outranking score (theta)'!Z401+'Outranking score (theta)'!AC401-'Outranking score (theta)'!AI401+'Outranking score (theta)'!AD401-'Outranking score (theta)'!AJ401</f>
        <v>-0.82846592026072552</v>
      </c>
      <c r="L401">
        <f ca="1">'Outranking score (theta)'!AG401-'Outranking score (theta)'!AA401+'Outranking score (theta)'!AI401-'Outranking score (theta)'!AC401+'Outranking score (theta)'!AE401-'Outranking score (theta)'!AK401</f>
        <v>0.57465413244442831</v>
      </c>
      <c r="M401">
        <f ca="1">'Outranking score (theta)'!AH401-'Outranking score (theta)'!AB401+'Outranking score (theta)'!AJ401-'Outranking score (theta)'!AD401+'Outranking score (theta)'!AK401-'Outranking score (theta)'!AE401</f>
        <v>0.11978614620892603</v>
      </c>
    </row>
    <row r="402" spans="1:13">
      <c r="A402" s="7">
        <v>400</v>
      </c>
      <c r="B402">
        <f ca="1">'Outranking score (theta)'!B402-'Outranking score (theta)'!H402+'Outranking score (theta)'!C402-'Outranking score (theta)'!I402+'Outranking score (theta)'!D402-'Outranking score (theta)'!J402</f>
        <v>-3</v>
      </c>
      <c r="C402">
        <f ca="1">'Outranking score (theta)'!H402-'Outranking score (theta)'!B402+'Outranking score (theta)'!E402-'Outranking score (theta)'!K402+'Outranking score (theta)'!F402-'Outranking score (theta)'!L402</f>
        <v>2</v>
      </c>
      <c r="D402">
        <f ca="1">'Outranking score (theta)'!I402-'Outranking score (theta)'!C402+'Outranking score (theta)'!K402-'Outranking score (theta)'!E402+'Outranking score (theta)'!G402-'Outranking score (theta)'!M402</f>
        <v>-1</v>
      </c>
      <c r="E402">
        <f ca="1">'Outranking score (theta)'!J402-'Outranking score (theta)'!D402+'Outranking score (theta)'!L402-'Outranking score (theta)'!F402+'Outranking score (theta)'!M402-'Outranking score (theta)'!G402</f>
        <v>2</v>
      </c>
      <c r="F402">
        <f ca="1">'Outranking score (theta)'!N402-'Outranking score (theta)'!T402+'Outranking score (theta)'!O402-'Outranking score (theta)'!U402+'Outranking score (theta)'!P402-'Outranking score (theta)'!V402</f>
        <v>-2</v>
      </c>
      <c r="G402">
        <f ca="1">'Outranking score (theta)'!T402-'Outranking score (theta)'!N402+'Outranking score (theta)'!Q402-'Outranking score (theta)'!W402+'Outranking score (theta)'!R402-'Outranking score (theta)'!X402</f>
        <v>1</v>
      </c>
      <c r="H402">
        <f ca="1">'Outranking score (theta)'!U402-'Outranking score (theta)'!O402+'Outranking score (theta)'!W402-'Outranking score (theta)'!Q402+'Outranking score (theta)'!S402-'Outranking score (theta)'!Y402</f>
        <v>-2</v>
      </c>
      <c r="I402">
        <f ca="1">'Outranking score (theta)'!V402-'Outranking score (theta)'!P402+'Outranking score (theta)'!X402-'Outranking score (theta)'!R402+'Outranking score (theta)'!Y402-'Outranking score (theta)'!S402</f>
        <v>3</v>
      </c>
      <c r="J402">
        <f ca="1">'Outranking score (theta)'!Z402-'Outranking score (theta)'!AF402+'Outranking score (theta)'!AA402-'Outranking score (theta)'!AG402+'Outranking score (theta)'!AB402-'Outranking score (theta)'!AH402</f>
        <v>2</v>
      </c>
      <c r="K402">
        <f ca="1">'Outranking score (theta)'!AF402-'Outranking score (theta)'!Z402+'Outranking score (theta)'!AC402-'Outranking score (theta)'!AI402+'Outranking score (theta)'!AD402-'Outranking score (theta)'!AJ402</f>
        <v>2</v>
      </c>
      <c r="L402">
        <f ca="1">'Outranking score (theta)'!AG402-'Outranking score (theta)'!AA402+'Outranking score (theta)'!AI402-'Outranking score (theta)'!AC402+'Outranking score (theta)'!AE402-'Outranking score (theta)'!AK402</f>
        <v>-3</v>
      </c>
      <c r="M402">
        <f ca="1">'Outranking score (theta)'!AH402-'Outranking score (theta)'!AB402+'Outranking score (theta)'!AJ402-'Outranking score (theta)'!AD402+'Outranking score (theta)'!AK402-'Outranking score (theta)'!AE402</f>
        <v>-1</v>
      </c>
    </row>
    <row r="403" spans="1:13">
      <c r="A403" s="7">
        <v>401</v>
      </c>
      <c r="B403">
        <f ca="1">'Outranking score (theta)'!B403-'Outranking score (theta)'!H403+'Outranking score (theta)'!C403-'Outranking score (theta)'!I403+'Outranking score (theta)'!D403-'Outranking score (theta)'!J403</f>
        <v>-1.6553744186785426</v>
      </c>
      <c r="C403">
        <f ca="1">'Outranking score (theta)'!H403-'Outranking score (theta)'!B403+'Outranking score (theta)'!E403-'Outranking score (theta)'!K403+'Outranking score (theta)'!F403-'Outranking score (theta)'!L403</f>
        <v>2</v>
      </c>
      <c r="D403">
        <f ca="1">'Outranking score (theta)'!I403-'Outranking score (theta)'!C403+'Outranking score (theta)'!K403-'Outranking score (theta)'!E403+'Outranking score (theta)'!G403-'Outranking score (theta)'!M403</f>
        <v>-2.3446255813214574</v>
      </c>
      <c r="E403">
        <f ca="1">'Outranking score (theta)'!J403-'Outranking score (theta)'!D403+'Outranking score (theta)'!L403-'Outranking score (theta)'!F403+'Outranking score (theta)'!M403-'Outranking score (theta)'!G403</f>
        <v>2</v>
      </c>
      <c r="F403">
        <f ca="1">'Outranking score (theta)'!N403-'Outranking score (theta)'!T403+'Outranking score (theta)'!O403-'Outranking score (theta)'!U403+'Outranking score (theta)'!P403-'Outranking score (theta)'!V403</f>
        <v>-1</v>
      </c>
      <c r="G403">
        <f ca="1">'Outranking score (theta)'!T403-'Outranking score (theta)'!N403+'Outranking score (theta)'!Q403-'Outranking score (theta)'!W403+'Outranking score (theta)'!R403-'Outranking score (theta)'!X403</f>
        <v>2</v>
      </c>
      <c r="H403">
        <f ca="1">'Outranking score (theta)'!U403-'Outranking score (theta)'!O403+'Outranking score (theta)'!W403-'Outranking score (theta)'!Q403+'Outranking score (theta)'!S403-'Outranking score (theta)'!Y403</f>
        <v>-3</v>
      </c>
      <c r="I403">
        <f ca="1">'Outranking score (theta)'!V403-'Outranking score (theta)'!P403+'Outranking score (theta)'!X403-'Outranking score (theta)'!R403+'Outranking score (theta)'!Y403-'Outranking score (theta)'!S403</f>
        <v>2</v>
      </c>
      <c r="J403">
        <f ca="1">'Outranking score (theta)'!Z403-'Outranking score (theta)'!AF403+'Outranking score (theta)'!AA403-'Outranking score (theta)'!AG403+'Outranking score (theta)'!AB403-'Outranking score (theta)'!AH403</f>
        <v>1.5047876427737454</v>
      </c>
      <c r="K403">
        <f ca="1">'Outranking score (theta)'!AF403-'Outranking score (theta)'!Z403+'Outranking score (theta)'!AC403-'Outranking score (theta)'!AI403+'Outranking score (theta)'!AD403-'Outranking score (theta)'!AJ403</f>
        <v>1.5770478858233088</v>
      </c>
      <c r="L403">
        <f ca="1">'Outranking score (theta)'!AG403-'Outranking score (theta)'!AA403+'Outranking score (theta)'!AI403-'Outranking score (theta)'!AC403+'Outranking score (theta)'!AE403-'Outranking score (theta)'!AK403</f>
        <v>-8.183552859705423E-2</v>
      </c>
      <c r="M403">
        <f ca="1">'Outranking score (theta)'!AH403-'Outranking score (theta)'!AB403+'Outranking score (theta)'!AJ403-'Outranking score (theta)'!AD403+'Outranking score (theta)'!AK403-'Outranking score (theta)'!AE403</f>
        <v>-3</v>
      </c>
    </row>
    <row r="404" spans="1:13">
      <c r="A404" s="7">
        <v>402</v>
      </c>
      <c r="B404">
        <f ca="1">'Outranking score (theta)'!B404-'Outranking score (theta)'!H404+'Outranking score (theta)'!C404-'Outranking score (theta)'!I404+'Outranking score (theta)'!D404-'Outranking score (theta)'!J404</f>
        <v>-1</v>
      </c>
      <c r="C404">
        <f ca="1">'Outranking score (theta)'!H404-'Outranking score (theta)'!B404+'Outranking score (theta)'!E404-'Outranking score (theta)'!K404+'Outranking score (theta)'!F404-'Outranking score (theta)'!L404</f>
        <v>2</v>
      </c>
      <c r="D404">
        <f ca="1">'Outranking score (theta)'!I404-'Outranking score (theta)'!C404+'Outranking score (theta)'!K404-'Outranking score (theta)'!E404+'Outranking score (theta)'!G404-'Outranking score (theta)'!M404</f>
        <v>-3</v>
      </c>
      <c r="E404">
        <f ca="1">'Outranking score (theta)'!J404-'Outranking score (theta)'!D404+'Outranking score (theta)'!L404-'Outranking score (theta)'!F404+'Outranking score (theta)'!M404-'Outranking score (theta)'!G404</f>
        <v>2</v>
      </c>
      <c r="F404">
        <f ca="1">'Outranking score (theta)'!N404-'Outranking score (theta)'!T404+'Outranking score (theta)'!O404-'Outranking score (theta)'!U404+'Outranking score (theta)'!P404-'Outranking score (theta)'!V404</f>
        <v>-2</v>
      </c>
      <c r="G404">
        <f ca="1">'Outranking score (theta)'!T404-'Outranking score (theta)'!N404+'Outranking score (theta)'!Q404-'Outranking score (theta)'!W404+'Outranking score (theta)'!R404-'Outranking score (theta)'!X404</f>
        <v>3</v>
      </c>
      <c r="H404">
        <f ca="1">'Outranking score (theta)'!U404-'Outranking score (theta)'!O404+'Outranking score (theta)'!W404-'Outranking score (theta)'!Q404+'Outranking score (theta)'!S404-'Outranking score (theta)'!Y404</f>
        <v>-2</v>
      </c>
      <c r="I404">
        <f ca="1">'Outranking score (theta)'!V404-'Outranking score (theta)'!P404+'Outranking score (theta)'!X404-'Outranking score (theta)'!R404+'Outranking score (theta)'!Y404-'Outranking score (theta)'!S404</f>
        <v>1</v>
      </c>
      <c r="J404">
        <f ca="1">'Outranking score (theta)'!Z404-'Outranking score (theta)'!AF404+'Outranking score (theta)'!AA404-'Outranking score (theta)'!AG404+'Outranking score (theta)'!AB404-'Outranking score (theta)'!AH404</f>
        <v>0.61551225643557728</v>
      </c>
      <c r="K404">
        <f ca="1">'Outranking score (theta)'!AF404-'Outranking score (theta)'!Z404+'Outranking score (theta)'!AC404-'Outranking score (theta)'!AI404+'Outranking score (theta)'!AD404-'Outranking score (theta)'!AJ404</f>
        <v>1.8225914941633512</v>
      </c>
      <c r="L404">
        <f ca="1">'Outranking score (theta)'!AG404-'Outranking score (theta)'!AA404+'Outranking score (theta)'!AI404-'Outranking score (theta)'!AC404+'Outranking score (theta)'!AE404-'Outranking score (theta)'!AK404</f>
        <v>-1.2846529565545626</v>
      </c>
      <c r="M404">
        <f ca="1">'Outranking score (theta)'!AH404-'Outranking score (theta)'!AB404+'Outranking score (theta)'!AJ404-'Outranking score (theta)'!AD404+'Outranking score (theta)'!AK404-'Outranking score (theta)'!AE404</f>
        <v>-1.1534507940443659</v>
      </c>
    </row>
    <row r="405" spans="1:13">
      <c r="A405" s="7">
        <v>403</v>
      </c>
      <c r="B405">
        <f ca="1">'Outranking score (theta)'!B405-'Outranking score (theta)'!H405+'Outranking score (theta)'!C405-'Outranking score (theta)'!I405+'Outranking score (theta)'!D405-'Outranking score (theta)'!J405</f>
        <v>-1</v>
      </c>
      <c r="C405">
        <f ca="1">'Outranking score (theta)'!H405-'Outranking score (theta)'!B405+'Outranking score (theta)'!E405-'Outranking score (theta)'!K405+'Outranking score (theta)'!F405-'Outranking score (theta)'!L405</f>
        <v>3</v>
      </c>
      <c r="D405">
        <f ca="1">'Outranking score (theta)'!I405-'Outranking score (theta)'!C405+'Outranking score (theta)'!K405-'Outranking score (theta)'!E405+'Outranking score (theta)'!G405-'Outranking score (theta)'!M405</f>
        <v>-3</v>
      </c>
      <c r="E405">
        <f ca="1">'Outranking score (theta)'!J405-'Outranking score (theta)'!D405+'Outranking score (theta)'!L405-'Outranking score (theta)'!F405+'Outranking score (theta)'!M405-'Outranking score (theta)'!G405</f>
        <v>1</v>
      </c>
      <c r="F405">
        <f ca="1">'Outranking score (theta)'!N405-'Outranking score (theta)'!T405+'Outranking score (theta)'!O405-'Outranking score (theta)'!U405+'Outranking score (theta)'!P405-'Outranking score (theta)'!V405</f>
        <v>-1</v>
      </c>
      <c r="G405">
        <f ca="1">'Outranking score (theta)'!T405-'Outranking score (theta)'!N405+'Outranking score (theta)'!Q405-'Outranking score (theta)'!W405+'Outranking score (theta)'!R405-'Outranking score (theta)'!X405</f>
        <v>3</v>
      </c>
      <c r="H405">
        <f ca="1">'Outranking score (theta)'!U405-'Outranking score (theta)'!O405+'Outranking score (theta)'!W405-'Outranking score (theta)'!Q405+'Outranking score (theta)'!S405-'Outranking score (theta)'!Y405</f>
        <v>-3</v>
      </c>
      <c r="I405">
        <f ca="1">'Outranking score (theta)'!V405-'Outranking score (theta)'!P405+'Outranking score (theta)'!X405-'Outranking score (theta)'!R405+'Outranking score (theta)'!Y405-'Outranking score (theta)'!S405</f>
        <v>1</v>
      </c>
      <c r="J405">
        <f ca="1">'Outranking score (theta)'!Z405-'Outranking score (theta)'!AF405+'Outranking score (theta)'!AA405-'Outranking score (theta)'!AG405+'Outranking score (theta)'!AB405-'Outranking score (theta)'!AH405</f>
        <v>2.4474322691674967E-2</v>
      </c>
      <c r="K405">
        <f ca="1">'Outranking score (theta)'!AF405-'Outranking score (theta)'!Z405+'Outranking score (theta)'!AC405-'Outranking score (theta)'!AI405+'Outranking score (theta)'!AD405-'Outranking score (theta)'!AJ405</f>
        <v>1.3791886213815756</v>
      </c>
      <c r="L405">
        <f ca="1">'Outranking score (theta)'!AG405-'Outranking score (theta)'!AA405+'Outranking score (theta)'!AI405-'Outranking score (theta)'!AC405+'Outranking score (theta)'!AE405-'Outranking score (theta)'!AK405</f>
        <v>-0.46487392577278708</v>
      </c>
      <c r="M405">
        <f ca="1">'Outranking score (theta)'!AH405-'Outranking score (theta)'!AB405+'Outranking score (theta)'!AJ405-'Outranking score (theta)'!AD405+'Outranking score (theta)'!AK405-'Outranking score (theta)'!AE405</f>
        <v>-0.93878901830046357</v>
      </c>
    </row>
    <row r="406" spans="1:13">
      <c r="A406" s="7">
        <v>404</v>
      </c>
      <c r="B406">
        <f ca="1">'Outranking score (theta)'!B406-'Outranking score (theta)'!H406+'Outranking score (theta)'!C406-'Outranking score (theta)'!I406+'Outranking score (theta)'!D406-'Outranking score (theta)'!J406</f>
        <v>-1</v>
      </c>
      <c r="C406">
        <f ca="1">'Outranking score (theta)'!H406-'Outranking score (theta)'!B406+'Outranking score (theta)'!E406-'Outranking score (theta)'!K406+'Outranking score (theta)'!F406-'Outranking score (theta)'!L406</f>
        <v>2</v>
      </c>
      <c r="D406">
        <f ca="1">'Outranking score (theta)'!I406-'Outranking score (theta)'!C406+'Outranking score (theta)'!K406-'Outranking score (theta)'!E406+'Outranking score (theta)'!G406-'Outranking score (theta)'!M406</f>
        <v>-3</v>
      </c>
      <c r="E406">
        <f ca="1">'Outranking score (theta)'!J406-'Outranking score (theta)'!D406+'Outranking score (theta)'!L406-'Outranking score (theta)'!F406+'Outranking score (theta)'!M406-'Outranking score (theta)'!G406</f>
        <v>2</v>
      </c>
      <c r="F406">
        <f ca="1">'Outranking score (theta)'!N406-'Outranking score (theta)'!T406+'Outranking score (theta)'!O406-'Outranking score (theta)'!U406+'Outranking score (theta)'!P406-'Outranking score (theta)'!V406</f>
        <v>-2</v>
      </c>
      <c r="G406">
        <f ca="1">'Outranking score (theta)'!T406-'Outranking score (theta)'!N406+'Outranking score (theta)'!Q406-'Outranking score (theta)'!W406+'Outranking score (theta)'!R406-'Outranking score (theta)'!X406</f>
        <v>1.1202451308117061</v>
      </c>
      <c r="H406">
        <f ca="1">'Outranking score (theta)'!U406-'Outranking score (theta)'!O406+'Outranking score (theta)'!W406-'Outranking score (theta)'!Q406+'Outranking score (theta)'!S406-'Outranking score (theta)'!Y406</f>
        <v>-2</v>
      </c>
      <c r="I406">
        <f ca="1">'Outranking score (theta)'!V406-'Outranking score (theta)'!P406+'Outranking score (theta)'!X406-'Outranking score (theta)'!R406+'Outranking score (theta)'!Y406-'Outranking score (theta)'!S406</f>
        <v>2.8797548691882939</v>
      </c>
      <c r="J406">
        <f ca="1">'Outranking score (theta)'!Z406-'Outranking score (theta)'!AF406+'Outranking score (theta)'!AA406-'Outranking score (theta)'!AG406+'Outranking score (theta)'!AB406-'Outranking score (theta)'!AH406</f>
        <v>-1</v>
      </c>
      <c r="K406">
        <f ca="1">'Outranking score (theta)'!AF406-'Outranking score (theta)'!Z406+'Outranking score (theta)'!AC406-'Outranking score (theta)'!AI406+'Outranking score (theta)'!AD406-'Outranking score (theta)'!AJ406</f>
        <v>-1.2200237659742224</v>
      </c>
      <c r="L406">
        <f ca="1">'Outranking score (theta)'!AG406-'Outranking score (theta)'!AA406+'Outranking score (theta)'!AI406-'Outranking score (theta)'!AC406+'Outranking score (theta)'!AE406-'Outranking score (theta)'!AK406</f>
        <v>3</v>
      </c>
      <c r="M406">
        <f ca="1">'Outranking score (theta)'!AH406-'Outranking score (theta)'!AB406+'Outranking score (theta)'!AJ406-'Outranking score (theta)'!AD406+'Outranking score (theta)'!AK406-'Outranking score (theta)'!AE406</f>
        <v>-0.77997623402577754</v>
      </c>
    </row>
    <row r="407" spans="1:13">
      <c r="A407" s="7">
        <v>405</v>
      </c>
      <c r="B407">
        <f ca="1">'Outranking score (theta)'!B407-'Outranking score (theta)'!H407+'Outranking score (theta)'!C407-'Outranking score (theta)'!I407+'Outranking score (theta)'!D407-'Outranking score (theta)'!J407</f>
        <v>-1.0871584279310835</v>
      </c>
      <c r="C407">
        <f ca="1">'Outranking score (theta)'!H407-'Outranking score (theta)'!B407+'Outranking score (theta)'!E407-'Outranking score (theta)'!K407+'Outranking score (theta)'!F407-'Outranking score (theta)'!L407</f>
        <v>2.6068623353260372</v>
      </c>
      <c r="D407">
        <f ca="1">'Outranking score (theta)'!I407-'Outranking score (theta)'!C407+'Outranking score (theta)'!K407-'Outranking score (theta)'!E407+'Outranking score (theta)'!G407-'Outranking score (theta)'!M407</f>
        <v>-2.9128415720689165</v>
      </c>
      <c r="E407">
        <f ca="1">'Outranking score (theta)'!J407-'Outranking score (theta)'!D407+'Outranking score (theta)'!L407-'Outranking score (theta)'!F407+'Outranking score (theta)'!M407-'Outranking score (theta)'!G407</f>
        <v>1.3931376646739628</v>
      </c>
      <c r="F407">
        <f ca="1">'Outranking score (theta)'!N407-'Outranking score (theta)'!T407+'Outranking score (theta)'!O407-'Outranking score (theta)'!U407+'Outranking score (theta)'!P407-'Outranking score (theta)'!V407</f>
        <v>-2.7082598355615364</v>
      </c>
      <c r="G407">
        <f ca="1">'Outranking score (theta)'!T407-'Outranking score (theta)'!N407+'Outranking score (theta)'!Q407-'Outranking score (theta)'!W407+'Outranking score (theta)'!R407-'Outranking score (theta)'!X407</f>
        <v>2</v>
      </c>
      <c r="H407">
        <f ca="1">'Outranking score (theta)'!U407-'Outranking score (theta)'!O407+'Outranking score (theta)'!W407-'Outranking score (theta)'!Q407+'Outranking score (theta)'!S407-'Outranking score (theta)'!Y407</f>
        <v>-1.2917401644384634</v>
      </c>
      <c r="I407">
        <f ca="1">'Outranking score (theta)'!V407-'Outranking score (theta)'!P407+'Outranking score (theta)'!X407-'Outranking score (theta)'!R407+'Outranking score (theta)'!Y407-'Outranking score (theta)'!S407</f>
        <v>2</v>
      </c>
      <c r="J407">
        <f ca="1">'Outranking score (theta)'!Z407-'Outranking score (theta)'!AF407+'Outranking score (theta)'!AA407-'Outranking score (theta)'!AG407+'Outranking score (theta)'!AB407-'Outranking score (theta)'!AH407</f>
        <v>-1</v>
      </c>
      <c r="K407">
        <f ca="1">'Outranking score (theta)'!AF407-'Outranking score (theta)'!Z407+'Outranking score (theta)'!AC407-'Outranking score (theta)'!AI407+'Outranking score (theta)'!AD407-'Outranking score (theta)'!AJ407</f>
        <v>3</v>
      </c>
      <c r="L407">
        <f ca="1">'Outranking score (theta)'!AG407-'Outranking score (theta)'!AA407+'Outranking score (theta)'!AI407-'Outranking score (theta)'!AC407+'Outranking score (theta)'!AE407-'Outranking score (theta)'!AK407</f>
        <v>-1.3947904473596662</v>
      </c>
      <c r="M407">
        <f ca="1">'Outranking score (theta)'!AH407-'Outranking score (theta)'!AB407+'Outranking score (theta)'!AJ407-'Outranking score (theta)'!AD407+'Outranking score (theta)'!AK407-'Outranking score (theta)'!AE407</f>
        <v>-0.60520955264033371</v>
      </c>
    </row>
    <row r="408" spans="1:13">
      <c r="A408" s="7">
        <v>406</v>
      </c>
      <c r="B408">
        <f ca="1">'Outranking score (theta)'!B408-'Outranking score (theta)'!H408+'Outranking score (theta)'!C408-'Outranking score (theta)'!I408+'Outranking score (theta)'!D408-'Outranking score (theta)'!J408</f>
        <v>-2</v>
      </c>
      <c r="C408">
        <f ca="1">'Outranking score (theta)'!H408-'Outranking score (theta)'!B408+'Outranking score (theta)'!E408-'Outranking score (theta)'!K408+'Outranking score (theta)'!F408-'Outranking score (theta)'!L408</f>
        <v>1</v>
      </c>
      <c r="D408">
        <f ca="1">'Outranking score (theta)'!I408-'Outranking score (theta)'!C408+'Outranking score (theta)'!K408-'Outranking score (theta)'!E408+'Outranking score (theta)'!G408-'Outranking score (theta)'!M408</f>
        <v>-2</v>
      </c>
      <c r="E408">
        <f ca="1">'Outranking score (theta)'!J408-'Outranking score (theta)'!D408+'Outranking score (theta)'!L408-'Outranking score (theta)'!F408+'Outranking score (theta)'!M408-'Outranking score (theta)'!G408</f>
        <v>3</v>
      </c>
      <c r="F408">
        <f ca="1">'Outranking score (theta)'!N408-'Outranking score (theta)'!T408+'Outranking score (theta)'!O408-'Outranking score (theta)'!U408+'Outranking score (theta)'!P408-'Outranking score (theta)'!V408</f>
        <v>-1</v>
      </c>
      <c r="G408">
        <f ca="1">'Outranking score (theta)'!T408-'Outranking score (theta)'!N408+'Outranking score (theta)'!Q408-'Outranking score (theta)'!W408+'Outranking score (theta)'!R408-'Outranking score (theta)'!X408</f>
        <v>3</v>
      </c>
      <c r="H408">
        <f ca="1">'Outranking score (theta)'!U408-'Outranking score (theta)'!O408+'Outranking score (theta)'!W408-'Outranking score (theta)'!Q408+'Outranking score (theta)'!S408-'Outranking score (theta)'!Y408</f>
        <v>-1</v>
      </c>
      <c r="I408">
        <f ca="1">'Outranking score (theta)'!V408-'Outranking score (theta)'!P408+'Outranking score (theta)'!X408-'Outranking score (theta)'!R408+'Outranking score (theta)'!Y408-'Outranking score (theta)'!S408</f>
        <v>-1</v>
      </c>
      <c r="J408">
        <f ca="1">'Outranking score (theta)'!Z408-'Outranking score (theta)'!AF408+'Outranking score (theta)'!AA408-'Outranking score (theta)'!AG408+'Outranking score (theta)'!AB408-'Outranking score (theta)'!AH408</f>
        <v>3</v>
      </c>
      <c r="K408">
        <f ca="1">'Outranking score (theta)'!AF408-'Outranking score (theta)'!Z408+'Outranking score (theta)'!AC408-'Outranking score (theta)'!AI408+'Outranking score (theta)'!AD408-'Outranking score (theta)'!AJ408</f>
        <v>-1.5240089308860174</v>
      </c>
      <c r="L408">
        <f ca="1">'Outranking score (theta)'!AG408-'Outranking score (theta)'!AA408+'Outranking score (theta)'!AI408-'Outranking score (theta)'!AC408+'Outranking score (theta)'!AE408-'Outranking score (theta)'!AK408</f>
        <v>0</v>
      </c>
      <c r="M408">
        <f ca="1">'Outranking score (theta)'!AH408-'Outranking score (theta)'!AB408+'Outranking score (theta)'!AJ408-'Outranking score (theta)'!AD408+'Outranking score (theta)'!AK408-'Outranking score (theta)'!AE408</f>
        <v>-1.4759910691139826</v>
      </c>
    </row>
    <row r="409" spans="1:13">
      <c r="A409" s="7">
        <v>407</v>
      </c>
      <c r="B409">
        <f ca="1">'Outranking score (theta)'!B409-'Outranking score (theta)'!H409+'Outranking score (theta)'!C409-'Outranking score (theta)'!I409+'Outranking score (theta)'!D409-'Outranking score (theta)'!J409</f>
        <v>-1.6953527234394148</v>
      </c>
      <c r="C409">
        <f ca="1">'Outranking score (theta)'!H409-'Outranking score (theta)'!B409+'Outranking score (theta)'!E409-'Outranking score (theta)'!K409+'Outranking score (theta)'!F409-'Outranking score (theta)'!L409</f>
        <v>3</v>
      </c>
      <c r="D409">
        <f ca="1">'Outranking score (theta)'!I409-'Outranking score (theta)'!C409+'Outranking score (theta)'!K409-'Outranking score (theta)'!E409+'Outranking score (theta)'!G409-'Outranking score (theta)'!M409</f>
        <v>-2.3046472765605852</v>
      </c>
      <c r="E409">
        <f ca="1">'Outranking score (theta)'!J409-'Outranking score (theta)'!D409+'Outranking score (theta)'!L409-'Outranking score (theta)'!F409+'Outranking score (theta)'!M409-'Outranking score (theta)'!G409</f>
        <v>1</v>
      </c>
      <c r="F409">
        <f ca="1">'Outranking score (theta)'!N409-'Outranking score (theta)'!T409+'Outranking score (theta)'!O409-'Outranking score (theta)'!U409+'Outranking score (theta)'!P409-'Outranking score (theta)'!V409</f>
        <v>-9.506091330422306E-2</v>
      </c>
      <c r="G409">
        <f ca="1">'Outranking score (theta)'!T409-'Outranking score (theta)'!N409+'Outranking score (theta)'!Q409-'Outranking score (theta)'!W409+'Outranking score (theta)'!R409-'Outranking score (theta)'!X409</f>
        <v>0.3515548896230799</v>
      </c>
      <c r="H409">
        <f ca="1">'Outranking score (theta)'!U409-'Outranking score (theta)'!O409+'Outranking score (theta)'!W409-'Outranking score (theta)'!Q409+'Outranking score (theta)'!S409-'Outranking score (theta)'!Y409</f>
        <v>-1.2564939763188567</v>
      </c>
      <c r="I409">
        <f ca="1">'Outranking score (theta)'!V409-'Outranking score (theta)'!P409+'Outranking score (theta)'!X409-'Outranking score (theta)'!R409+'Outranking score (theta)'!Y409-'Outranking score (theta)'!S409</f>
        <v>1</v>
      </c>
      <c r="J409">
        <f ca="1">'Outranking score (theta)'!Z409-'Outranking score (theta)'!AF409+'Outranking score (theta)'!AA409-'Outranking score (theta)'!AG409+'Outranking score (theta)'!AB409-'Outranking score (theta)'!AH409</f>
        <v>0</v>
      </c>
      <c r="K409">
        <f ca="1">'Outranking score (theta)'!AF409-'Outranking score (theta)'!Z409+'Outranking score (theta)'!AC409-'Outranking score (theta)'!AI409+'Outranking score (theta)'!AD409-'Outranking score (theta)'!AJ409</f>
        <v>-3</v>
      </c>
      <c r="L409">
        <f ca="1">'Outranking score (theta)'!AG409-'Outranking score (theta)'!AA409+'Outranking score (theta)'!AI409-'Outranking score (theta)'!AC409+'Outranking score (theta)'!AE409-'Outranking score (theta)'!AK409</f>
        <v>3</v>
      </c>
      <c r="M409">
        <f ca="1">'Outranking score (theta)'!AH409-'Outranking score (theta)'!AB409+'Outranking score (theta)'!AJ409-'Outranking score (theta)'!AD409+'Outranking score (theta)'!AK409-'Outranking score (theta)'!AE409</f>
        <v>0</v>
      </c>
    </row>
    <row r="410" spans="1:13">
      <c r="A410" s="7">
        <v>408</v>
      </c>
      <c r="B410">
        <f ca="1">'Outranking score (theta)'!B410-'Outranking score (theta)'!H410+'Outranking score (theta)'!C410-'Outranking score (theta)'!I410+'Outranking score (theta)'!D410-'Outranking score (theta)'!J410</f>
        <v>-2</v>
      </c>
      <c r="C410">
        <f ca="1">'Outranking score (theta)'!H410-'Outranking score (theta)'!B410+'Outranking score (theta)'!E410-'Outranking score (theta)'!K410+'Outranking score (theta)'!F410-'Outranking score (theta)'!L410</f>
        <v>3</v>
      </c>
      <c r="D410">
        <f ca="1">'Outranking score (theta)'!I410-'Outranking score (theta)'!C410+'Outranking score (theta)'!K410-'Outranking score (theta)'!E410+'Outranking score (theta)'!G410-'Outranking score (theta)'!M410</f>
        <v>-2</v>
      </c>
      <c r="E410">
        <f ca="1">'Outranking score (theta)'!J410-'Outranking score (theta)'!D410+'Outranking score (theta)'!L410-'Outranking score (theta)'!F410+'Outranking score (theta)'!M410-'Outranking score (theta)'!G410</f>
        <v>1</v>
      </c>
      <c r="F410">
        <f ca="1">'Outranking score (theta)'!N410-'Outranking score (theta)'!T410+'Outranking score (theta)'!O410-'Outranking score (theta)'!U410+'Outranking score (theta)'!P410-'Outranking score (theta)'!V410</f>
        <v>-1.9481665225744806</v>
      </c>
      <c r="G410">
        <f ca="1">'Outranking score (theta)'!T410-'Outranking score (theta)'!N410+'Outranking score (theta)'!Q410-'Outranking score (theta)'!W410+'Outranking score (theta)'!R410-'Outranking score (theta)'!X410</f>
        <v>1</v>
      </c>
      <c r="H410">
        <f ca="1">'Outranking score (theta)'!U410-'Outranking score (theta)'!O410+'Outranking score (theta)'!W410-'Outranking score (theta)'!Q410+'Outranking score (theta)'!S410-'Outranking score (theta)'!Y410</f>
        <v>-2.0518334774255194</v>
      </c>
      <c r="I410">
        <f ca="1">'Outranking score (theta)'!V410-'Outranking score (theta)'!P410+'Outranking score (theta)'!X410-'Outranking score (theta)'!R410+'Outranking score (theta)'!Y410-'Outranking score (theta)'!S410</f>
        <v>3</v>
      </c>
      <c r="J410">
        <f ca="1">'Outranking score (theta)'!Z410-'Outranking score (theta)'!AF410+'Outranking score (theta)'!AA410-'Outranking score (theta)'!AG410+'Outranking score (theta)'!AB410-'Outranking score (theta)'!AH410</f>
        <v>3</v>
      </c>
      <c r="K410">
        <f ca="1">'Outranking score (theta)'!AF410-'Outranking score (theta)'!Z410+'Outranking score (theta)'!AC410-'Outranking score (theta)'!AI410+'Outranking score (theta)'!AD410-'Outranking score (theta)'!AJ410</f>
        <v>-1.1223034863458561</v>
      </c>
      <c r="L410">
        <f ca="1">'Outranking score (theta)'!AG410-'Outranking score (theta)'!AA410+'Outranking score (theta)'!AI410-'Outranking score (theta)'!AC410+'Outranking score (theta)'!AE410-'Outranking score (theta)'!AK410</f>
        <v>-1</v>
      </c>
      <c r="M410">
        <f ca="1">'Outranking score (theta)'!AH410-'Outranking score (theta)'!AB410+'Outranking score (theta)'!AJ410-'Outranking score (theta)'!AD410+'Outranking score (theta)'!AK410-'Outranking score (theta)'!AE410</f>
        <v>-0.87769651365414392</v>
      </c>
    </row>
    <row r="411" spans="1:13">
      <c r="A411" s="7">
        <v>409</v>
      </c>
      <c r="B411">
        <f ca="1">'Outranking score (theta)'!B411-'Outranking score (theta)'!H411+'Outranking score (theta)'!C411-'Outranking score (theta)'!I411+'Outranking score (theta)'!D411-'Outranking score (theta)'!J411</f>
        <v>-3</v>
      </c>
      <c r="C411">
        <f ca="1">'Outranking score (theta)'!H411-'Outranking score (theta)'!B411+'Outranking score (theta)'!E411-'Outranking score (theta)'!K411+'Outranking score (theta)'!F411-'Outranking score (theta)'!L411</f>
        <v>2</v>
      </c>
      <c r="D411">
        <f ca="1">'Outranking score (theta)'!I411-'Outranking score (theta)'!C411+'Outranking score (theta)'!K411-'Outranking score (theta)'!E411+'Outranking score (theta)'!G411-'Outranking score (theta)'!M411</f>
        <v>-1</v>
      </c>
      <c r="E411">
        <f ca="1">'Outranking score (theta)'!J411-'Outranking score (theta)'!D411+'Outranking score (theta)'!L411-'Outranking score (theta)'!F411+'Outranking score (theta)'!M411-'Outranking score (theta)'!G411</f>
        <v>2</v>
      </c>
      <c r="F411">
        <f ca="1">'Outranking score (theta)'!N411-'Outranking score (theta)'!T411+'Outranking score (theta)'!O411-'Outranking score (theta)'!U411+'Outranking score (theta)'!P411-'Outranking score (theta)'!V411</f>
        <v>-2.177901335776812</v>
      </c>
      <c r="G411">
        <f ca="1">'Outranking score (theta)'!T411-'Outranking score (theta)'!N411+'Outranking score (theta)'!Q411-'Outranking score (theta)'!W411+'Outranking score (theta)'!R411-'Outranking score (theta)'!X411</f>
        <v>3</v>
      </c>
      <c r="H411">
        <f ca="1">'Outranking score (theta)'!U411-'Outranking score (theta)'!O411+'Outranking score (theta)'!W411-'Outranking score (theta)'!Q411+'Outranking score (theta)'!S411-'Outranking score (theta)'!Y411</f>
        <v>-1.8220986642231882</v>
      </c>
      <c r="I411">
        <f ca="1">'Outranking score (theta)'!V411-'Outranking score (theta)'!P411+'Outranking score (theta)'!X411-'Outranking score (theta)'!R411+'Outranking score (theta)'!Y411-'Outranking score (theta)'!S411</f>
        <v>1</v>
      </c>
      <c r="J411">
        <f ca="1">'Outranking score (theta)'!Z411-'Outranking score (theta)'!AF411+'Outranking score (theta)'!AA411-'Outranking score (theta)'!AG411+'Outranking score (theta)'!AB411-'Outranking score (theta)'!AH411</f>
        <v>1.9178665568706039</v>
      </c>
      <c r="K411">
        <f ca="1">'Outranking score (theta)'!AF411-'Outranking score (theta)'!Z411+'Outranking score (theta)'!AC411-'Outranking score (theta)'!AI411+'Outranking score (theta)'!AD411-'Outranking score (theta)'!AJ411</f>
        <v>-3</v>
      </c>
      <c r="L411">
        <f ca="1">'Outranking score (theta)'!AG411-'Outranking score (theta)'!AA411+'Outranking score (theta)'!AI411-'Outranking score (theta)'!AC411+'Outranking score (theta)'!AE411-'Outranking score (theta)'!AK411</f>
        <v>2.0821334431293961</v>
      </c>
      <c r="M411">
        <f ca="1">'Outranking score (theta)'!AH411-'Outranking score (theta)'!AB411+'Outranking score (theta)'!AJ411-'Outranking score (theta)'!AD411+'Outranking score (theta)'!AK411-'Outranking score (theta)'!AE411</f>
        <v>-1</v>
      </c>
    </row>
    <row r="412" spans="1:13">
      <c r="A412" s="7">
        <v>410</v>
      </c>
      <c r="B412">
        <f ca="1">'Outranking score (theta)'!B412-'Outranking score (theta)'!H412+'Outranking score (theta)'!C412-'Outranking score (theta)'!I412+'Outranking score (theta)'!D412-'Outranking score (theta)'!J412</f>
        <v>-2.878187912037613</v>
      </c>
      <c r="C412">
        <f ca="1">'Outranking score (theta)'!H412-'Outranking score (theta)'!B412+'Outranking score (theta)'!E412-'Outranking score (theta)'!K412+'Outranking score (theta)'!F412-'Outranking score (theta)'!L412</f>
        <v>1.6074083067151095</v>
      </c>
      <c r="D412">
        <f ca="1">'Outranking score (theta)'!I412-'Outranking score (theta)'!C412+'Outranking score (theta)'!K412-'Outranking score (theta)'!E412+'Outranking score (theta)'!G412-'Outranking score (theta)'!M412</f>
        <v>-1.121812087962387</v>
      </c>
      <c r="E412">
        <f ca="1">'Outranking score (theta)'!J412-'Outranking score (theta)'!D412+'Outranking score (theta)'!L412-'Outranking score (theta)'!F412+'Outranking score (theta)'!M412-'Outranking score (theta)'!G412</f>
        <v>2.3925916932848903</v>
      </c>
      <c r="F412">
        <f ca="1">'Outranking score (theta)'!N412-'Outranking score (theta)'!T412+'Outranking score (theta)'!O412-'Outranking score (theta)'!U412+'Outranking score (theta)'!P412-'Outranking score (theta)'!V412</f>
        <v>-3</v>
      </c>
      <c r="G412">
        <f ca="1">'Outranking score (theta)'!T412-'Outranking score (theta)'!N412+'Outranking score (theta)'!Q412-'Outranking score (theta)'!W412+'Outranking score (theta)'!R412-'Outranking score (theta)'!X412</f>
        <v>2.9475450714323208</v>
      </c>
      <c r="H412">
        <f ca="1">'Outranking score (theta)'!U412-'Outranking score (theta)'!O412+'Outranking score (theta)'!W412-'Outranking score (theta)'!Q412+'Outranking score (theta)'!S412-'Outranking score (theta)'!Y412</f>
        <v>-1</v>
      </c>
      <c r="I412">
        <f ca="1">'Outranking score (theta)'!V412-'Outranking score (theta)'!P412+'Outranking score (theta)'!X412-'Outranking score (theta)'!R412+'Outranking score (theta)'!Y412-'Outranking score (theta)'!S412</f>
        <v>1.0524549285676792</v>
      </c>
      <c r="J412">
        <f ca="1">'Outranking score (theta)'!Z412-'Outranking score (theta)'!AF412+'Outranking score (theta)'!AA412-'Outranking score (theta)'!AG412+'Outranking score (theta)'!AB412-'Outranking score (theta)'!AH412</f>
        <v>2</v>
      </c>
      <c r="K412">
        <f ca="1">'Outranking score (theta)'!AF412-'Outranking score (theta)'!Z412+'Outranking score (theta)'!AC412-'Outranking score (theta)'!AI412+'Outranking score (theta)'!AD412-'Outranking score (theta)'!AJ412</f>
        <v>0.18270775299528985</v>
      </c>
      <c r="L412">
        <f ca="1">'Outranking score (theta)'!AG412-'Outranking score (theta)'!AA412+'Outranking score (theta)'!AI412-'Outranking score (theta)'!AC412+'Outranking score (theta)'!AE412-'Outranking score (theta)'!AK412</f>
        <v>-2</v>
      </c>
      <c r="M412">
        <f ca="1">'Outranking score (theta)'!AH412-'Outranking score (theta)'!AB412+'Outranking score (theta)'!AJ412-'Outranking score (theta)'!AD412+'Outranking score (theta)'!AK412-'Outranking score (theta)'!AE412</f>
        <v>-0.18270775299528985</v>
      </c>
    </row>
    <row r="413" spans="1:13">
      <c r="A413" s="7">
        <v>411</v>
      </c>
      <c r="B413">
        <f ca="1">'Outranking score (theta)'!B413-'Outranking score (theta)'!H413+'Outranking score (theta)'!C413-'Outranking score (theta)'!I413+'Outranking score (theta)'!D413-'Outranking score (theta)'!J413</f>
        <v>-3</v>
      </c>
      <c r="C413">
        <f ca="1">'Outranking score (theta)'!H413-'Outranking score (theta)'!B413+'Outranking score (theta)'!E413-'Outranking score (theta)'!K413+'Outranking score (theta)'!F413-'Outranking score (theta)'!L413</f>
        <v>1.6666582583142846</v>
      </c>
      <c r="D413">
        <f ca="1">'Outranking score (theta)'!I413-'Outranking score (theta)'!C413+'Outranking score (theta)'!K413-'Outranking score (theta)'!E413+'Outranking score (theta)'!G413-'Outranking score (theta)'!M413</f>
        <v>-1</v>
      </c>
      <c r="E413">
        <f ca="1">'Outranking score (theta)'!J413-'Outranking score (theta)'!D413+'Outranking score (theta)'!L413-'Outranking score (theta)'!F413+'Outranking score (theta)'!M413-'Outranking score (theta)'!G413</f>
        <v>2.3333417416857154</v>
      </c>
      <c r="F413">
        <f ca="1">'Outranking score (theta)'!N413-'Outranking score (theta)'!T413+'Outranking score (theta)'!O413-'Outranking score (theta)'!U413+'Outranking score (theta)'!P413-'Outranking score (theta)'!V413</f>
        <v>-1</v>
      </c>
      <c r="G413">
        <f ca="1">'Outranking score (theta)'!T413-'Outranking score (theta)'!N413+'Outranking score (theta)'!Q413-'Outranking score (theta)'!W413+'Outranking score (theta)'!R413-'Outranking score (theta)'!X413</f>
        <v>2</v>
      </c>
      <c r="H413">
        <f ca="1">'Outranking score (theta)'!U413-'Outranking score (theta)'!O413+'Outranking score (theta)'!W413-'Outranking score (theta)'!Q413+'Outranking score (theta)'!S413-'Outranking score (theta)'!Y413</f>
        <v>-3</v>
      </c>
      <c r="I413">
        <f ca="1">'Outranking score (theta)'!V413-'Outranking score (theta)'!P413+'Outranking score (theta)'!X413-'Outranking score (theta)'!R413+'Outranking score (theta)'!Y413-'Outranking score (theta)'!S413</f>
        <v>2</v>
      </c>
      <c r="J413">
        <f ca="1">'Outranking score (theta)'!Z413-'Outranking score (theta)'!AF413+'Outranking score (theta)'!AA413-'Outranking score (theta)'!AG413+'Outranking score (theta)'!AB413-'Outranking score (theta)'!AH413</f>
        <v>-7.9117980308103745E-3</v>
      </c>
      <c r="K413">
        <f ca="1">'Outranking score (theta)'!AF413-'Outranking score (theta)'!Z413+'Outranking score (theta)'!AC413-'Outranking score (theta)'!AI413+'Outranking score (theta)'!AD413-'Outranking score (theta)'!AJ413</f>
        <v>-0.84091121722826712</v>
      </c>
      <c r="L413">
        <f ca="1">'Outranking score (theta)'!AG413-'Outranking score (theta)'!AA413+'Outranking score (theta)'!AI413-'Outranking score (theta)'!AC413+'Outranking score (theta)'!AE413-'Outranking score (theta)'!AK413</f>
        <v>0.72471585197490196</v>
      </c>
      <c r="M413">
        <f ca="1">'Outranking score (theta)'!AH413-'Outranking score (theta)'!AB413+'Outranking score (theta)'!AJ413-'Outranking score (theta)'!AD413+'Outranking score (theta)'!AK413-'Outranking score (theta)'!AE413</f>
        <v>0.12410716328417547</v>
      </c>
    </row>
    <row r="414" spans="1:13">
      <c r="A414" s="7">
        <v>412</v>
      </c>
      <c r="B414">
        <f ca="1">'Outranking score (theta)'!B414-'Outranking score (theta)'!H414+'Outranking score (theta)'!C414-'Outranking score (theta)'!I414+'Outranking score (theta)'!D414-'Outranking score (theta)'!J414</f>
        <v>-2.5227254382404669</v>
      </c>
      <c r="C414">
        <f ca="1">'Outranking score (theta)'!H414-'Outranking score (theta)'!B414+'Outranking score (theta)'!E414-'Outranking score (theta)'!K414+'Outranking score (theta)'!F414-'Outranking score (theta)'!L414</f>
        <v>2</v>
      </c>
      <c r="D414">
        <f ca="1">'Outranking score (theta)'!I414-'Outranking score (theta)'!C414+'Outranking score (theta)'!K414-'Outranking score (theta)'!E414+'Outranking score (theta)'!G414-'Outranking score (theta)'!M414</f>
        <v>-1.4772745617595331</v>
      </c>
      <c r="E414">
        <f ca="1">'Outranking score (theta)'!J414-'Outranking score (theta)'!D414+'Outranking score (theta)'!L414-'Outranking score (theta)'!F414+'Outranking score (theta)'!M414-'Outranking score (theta)'!G414</f>
        <v>2</v>
      </c>
      <c r="F414">
        <f ca="1">'Outranking score (theta)'!N414-'Outranking score (theta)'!T414+'Outranking score (theta)'!O414-'Outranking score (theta)'!U414+'Outranking score (theta)'!P414-'Outranking score (theta)'!V414</f>
        <v>-2</v>
      </c>
      <c r="G414">
        <f ca="1">'Outranking score (theta)'!T414-'Outranking score (theta)'!N414+'Outranking score (theta)'!Q414-'Outranking score (theta)'!W414+'Outranking score (theta)'!R414-'Outranking score (theta)'!X414</f>
        <v>3</v>
      </c>
      <c r="H414">
        <f ca="1">'Outranking score (theta)'!U414-'Outranking score (theta)'!O414+'Outranking score (theta)'!W414-'Outranking score (theta)'!Q414+'Outranking score (theta)'!S414-'Outranking score (theta)'!Y414</f>
        <v>-2</v>
      </c>
      <c r="I414">
        <f ca="1">'Outranking score (theta)'!V414-'Outranking score (theta)'!P414+'Outranking score (theta)'!X414-'Outranking score (theta)'!R414+'Outranking score (theta)'!Y414-'Outranking score (theta)'!S414</f>
        <v>1</v>
      </c>
      <c r="J414">
        <f ca="1">'Outranking score (theta)'!Z414-'Outranking score (theta)'!AF414+'Outranking score (theta)'!AA414-'Outranking score (theta)'!AG414+'Outranking score (theta)'!AB414-'Outranking score (theta)'!AH414</f>
        <v>3</v>
      </c>
      <c r="K414">
        <f ca="1">'Outranking score (theta)'!AF414-'Outranking score (theta)'!Z414+'Outranking score (theta)'!AC414-'Outranking score (theta)'!AI414+'Outranking score (theta)'!AD414-'Outranking score (theta)'!AJ414</f>
        <v>-1</v>
      </c>
      <c r="L414">
        <f ca="1">'Outranking score (theta)'!AG414-'Outranking score (theta)'!AA414+'Outranking score (theta)'!AI414-'Outranking score (theta)'!AC414+'Outranking score (theta)'!AE414-'Outranking score (theta)'!AK414</f>
        <v>-1</v>
      </c>
      <c r="M414">
        <f ca="1">'Outranking score (theta)'!AH414-'Outranking score (theta)'!AB414+'Outranking score (theta)'!AJ414-'Outranking score (theta)'!AD414+'Outranking score (theta)'!AK414-'Outranking score (theta)'!AE414</f>
        <v>-1</v>
      </c>
    </row>
    <row r="415" spans="1:13">
      <c r="A415" s="7">
        <v>413</v>
      </c>
      <c r="B415">
        <f ca="1">'Outranking score (theta)'!B415-'Outranking score (theta)'!H415+'Outranking score (theta)'!C415-'Outranking score (theta)'!I415+'Outranking score (theta)'!D415-'Outranking score (theta)'!J415</f>
        <v>-1</v>
      </c>
      <c r="C415">
        <f ca="1">'Outranking score (theta)'!H415-'Outranking score (theta)'!B415+'Outranking score (theta)'!E415-'Outranking score (theta)'!K415+'Outranking score (theta)'!F415-'Outranking score (theta)'!L415</f>
        <v>2</v>
      </c>
      <c r="D415">
        <f ca="1">'Outranking score (theta)'!I415-'Outranking score (theta)'!C415+'Outranking score (theta)'!K415-'Outranking score (theta)'!E415+'Outranking score (theta)'!G415-'Outranking score (theta)'!M415</f>
        <v>-3</v>
      </c>
      <c r="E415">
        <f ca="1">'Outranking score (theta)'!J415-'Outranking score (theta)'!D415+'Outranking score (theta)'!L415-'Outranking score (theta)'!F415+'Outranking score (theta)'!M415-'Outranking score (theta)'!G415</f>
        <v>2</v>
      </c>
      <c r="F415">
        <f ca="1">'Outranking score (theta)'!N415-'Outranking score (theta)'!T415+'Outranking score (theta)'!O415-'Outranking score (theta)'!U415+'Outranking score (theta)'!P415-'Outranking score (theta)'!V415</f>
        <v>-2</v>
      </c>
      <c r="G415">
        <f ca="1">'Outranking score (theta)'!T415-'Outranking score (theta)'!N415+'Outranking score (theta)'!Q415-'Outranking score (theta)'!W415+'Outranking score (theta)'!R415-'Outranking score (theta)'!X415</f>
        <v>1.5638433237586782</v>
      </c>
      <c r="H415">
        <f ca="1">'Outranking score (theta)'!U415-'Outranking score (theta)'!O415+'Outranking score (theta)'!W415-'Outranking score (theta)'!Q415+'Outranking score (theta)'!S415-'Outranking score (theta)'!Y415</f>
        <v>-2</v>
      </c>
      <c r="I415">
        <f ca="1">'Outranking score (theta)'!V415-'Outranking score (theta)'!P415+'Outranking score (theta)'!X415-'Outranking score (theta)'!R415+'Outranking score (theta)'!Y415-'Outranking score (theta)'!S415</f>
        <v>2.436156676241322</v>
      </c>
      <c r="J415">
        <f ca="1">'Outranking score (theta)'!Z415-'Outranking score (theta)'!AF415+'Outranking score (theta)'!AA415-'Outranking score (theta)'!AG415+'Outranking score (theta)'!AB415-'Outranking score (theta)'!AH415</f>
        <v>2.1429297165624384</v>
      </c>
      <c r="K415">
        <f ca="1">'Outranking score (theta)'!AF415-'Outranking score (theta)'!Z415+'Outranking score (theta)'!AC415-'Outranking score (theta)'!AI415+'Outranking score (theta)'!AD415-'Outranking score (theta)'!AJ415</f>
        <v>1.8570702834375614</v>
      </c>
      <c r="L415">
        <f ca="1">'Outranking score (theta)'!AG415-'Outranking score (theta)'!AA415+'Outranking score (theta)'!AI415-'Outranking score (theta)'!AC415+'Outranking score (theta)'!AE415-'Outranking score (theta)'!AK415</f>
        <v>-1</v>
      </c>
      <c r="M415">
        <f ca="1">'Outranking score (theta)'!AH415-'Outranking score (theta)'!AB415+'Outranking score (theta)'!AJ415-'Outranking score (theta)'!AD415+'Outranking score (theta)'!AK415-'Outranking score (theta)'!AE415</f>
        <v>-3</v>
      </c>
    </row>
    <row r="416" spans="1:13">
      <c r="A416" s="7">
        <v>414</v>
      </c>
      <c r="B416">
        <f ca="1">'Outranking score (theta)'!B416-'Outranking score (theta)'!H416+'Outranking score (theta)'!C416-'Outranking score (theta)'!I416+'Outranking score (theta)'!D416-'Outranking score (theta)'!J416</f>
        <v>-3</v>
      </c>
      <c r="C416">
        <f ca="1">'Outranking score (theta)'!H416-'Outranking score (theta)'!B416+'Outranking score (theta)'!E416-'Outranking score (theta)'!K416+'Outranking score (theta)'!F416-'Outranking score (theta)'!L416</f>
        <v>2</v>
      </c>
      <c r="D416">
        <f ca="1">'Outranking score (theta)'!I416-'Outranking score (theta)'!C416+'Outranking score (theta)'!K416-'Outranking score (theta)'!E416+'Outranking score (theta)'!G416-'Outranking score (theta)'!M416</f>
        <v>-1</v>
      </c>
      <c r="E416">
        <f ca="1">'Outranking score (theta)'!J416-'Outranking score (theta)'!D416+'Outranking score (theta)'!L416-'Outranking score (theta)'!F416+'Outranking score (theta)'!M416-'Outranking score (theta)'!G416</f>
        <v>2</v>
      </c>
      <c r="F416">
        <f ca="1">'Outranking score (theta)'!N416-'Outranking score (theta)'!T416+'Outranking score (theta)'!O416-'Outranking score (theta)'!U416+'Outranking score (theta)'!P416-'Outranking score (theta)'!V416</f>
        <v>-1</v>
      </c>
      <c r="G416">
        <f ca="1">'Outranking score (theta)'!T416-'Outranking score (theta)'!N416+'Outranking score (theta)'!Q416-'Outranking score (theta)'!W416+'Outranking score (theta)'!R416-'Outranking score (theta)'!X416</f>
        <v>1.4841015381007301</v>
      </c>
      <c r="H416">
        <f ca="1">'Outranking score (theta)'!U416-'Outranking score (theta)'!O416+'Outranking score (theta)'!W416-'Outranking score (theta)'!Q416+'Outranking score (theta)'!S416-'Outranking score (theta)'!Y416</f>
        <v>-3</v>
      </c>
      <c r="I416">
        <f ca="1">'Outranking score (theta)'!V416-'Outranking score (theta)'!P416+'Outranking score (theta)'!X416-'Outranking score (theta)'!R416+'Outranking score (theta)'!Y416-'Outranking score (theta)'!S416</f>
        <v>2.5158984618992699</v>
      </c>
      <c r="J416">
        <f ca="1">'Outranking score (theta)'!Z416-'Outranking score (theta)'!AF416+'Outranking score (theta)'!AA416-'Outranking score (theta)'!AG416+'Outranking score (theta)'!AB416-'Outranking score (theta)'!AH416</f>
        <v>0</v>
      </c>
      <c r="K416">
        <f ca="1">'Outranking score (theta)'!AF416-'Outranking score (theta)'!Z416+'Outranking score (theta)'!AC416-'Outranking score (theta)'!AI416+'Outranking score (theta)'!AD416-'Outranking score (theta)'!AJ416</f>
        <v>3.9415826592473092E-2</v>
      </c>
      <c r="L416">
        <f ca="1">'Outranking score (theta)'!AG416-'Outranking score (theta)'!AA416+'Outranking score (theta)'!AI416-'Outranking score (theta)'!AC416+'Outranking score (theta)'!AE416-'Outranking score (theta)'!AK416</f>
        <v>-0.46097241309479153</v>
      </c>
      <c r="M416">
        <f ca="1">'Outranking score (theta)'!AH416-'Outranking score (theta)'!AB416+'Outranking score (theta)'!AJ416-'Outranking score (theta)'!AD416+'Outranking score (theta)'!AK416-'Outranking score (theta)'!AE416</f>
        <v>0.42155658650231842</v>
      </c>
    </row>
    <row r="417" spans="1:13">
      <c r="A417" s="7">
        <v>415</v>
      </c>
      <c r="B417">
        <f ca="1">'Outranking score (theta)'!B417-'Outranking score (theta)'!H417+'Outranking score (theta)'!C417-'Outranking score (theta)'!I417+'Outranking score (theta)'!D417-'Outranking score (theta)'!J417</f>
        <v>-2</v>
      </c>
      <c r="C417">
        <f ca="1">'Outranking score (theta)'!H417-'Outranking score (theta)'!B417+'Outranking score (theta)'!E417-'Outranking score (theta)'!K417+'Outranking score (theta)'!F417-'Outranking score (theta)'!L417</f>
        <v>2.8852566178439596</v>
      </c>
      <c r="D417">
        <f ca="1">'Outranking score (theta)'!I417-'Outranking score (theta)'!C417+'Outranking score (theta)'!K417-'Outranking score (theta)'!E417+'Outranking score (theta)'!G417-'Outranking score (theta)'!M417</f>
        <v>-2</v>
      </c>
      <c r="E417">
        <f ca="1">'Outranking score (theta)'!J417-'Outranking score (theta)'!D417+'Outranking score (theta)'!L417-'Outranking score (theta)'!F417+'Outranking score (theta)'!M417-'Outranking score (theta)'!G417</f>
        <v>1.1147433821560404</v>
      </c>
      <c r="F417">
        <f ca="1">'Outranking score (theta)'!N417-'Outranking score (theta)'!T417+'Outranking score (theta)'!O417-'Outranking score (theta)'!U417+'Outranking score (theta)'!P417-'Outranking score (theta)'!V417</f>
        <v>-2</v>
      </c>
      <c r="G417">
        <f ca="1">'Outranking score (theta)'!T417-'Outranking score (theta)'!N417+'Outranking score (theta)'!Q417-'Outranking score (theta)'!W417+'Outranking score (theta)'!R417-'Outranking score (theta)'!X417</f>
        <v>2</v>
      </c>
      <c r="H417">
        <f ca="1">'Outranking score (theta)'!U417-'Outranking score (theta)'!O417+'Outranking score (theta)'!W417-'Outranking score (theta)'!Q417+'Outranking score (theta)'!S417-'Outranking score (theta)'!Y417</f>
        <v>-2</v>
      </c>
      <c r="I417">
        <f ca="1">'Outranking score (theta)'!V417-'Outranking score (theta)'!P417+'Outranking score (theta)'!X417-'Outranking score (theta)'!R417+'Outranking score (theta)'!Y417-'Outranking score (theta)'!S417</f>
        <v>2</v>
      </c>
      <c r="J417">
        <f ca="1">'Outranking score (theta)'!Z417-'Outranking score (theta)'!AF417+'Outranking score (theta)'!AA417-'Outranking score (theta)'!AG417+'Outranking score (theta)'!AB417-'Outranking score (theta)'!AH417</f>
        <v>2</v>
      </c>
      <c r="K417">
        <f ca="1">'Outranking score (theta)'!AF417-'Outranking score (theta)'!Z417+'Outranking score (theta)'!AC417-'Outranking score (theta)'!AI417+'Outranking score (theta)'!AD417-'Outranking score (theta)'!AJ417</f>
        <v>-1</v>
      </c>
      <c r="L417">
        <f ca="1">'Outranking score (theta)'!AG417-'Outranking score (theta)'!AA417+'Outranking score (theta)'!AI417-'Outranking score (theta)'!AC417+'Outranking score (theta)'!AE417-'Outranking score (theta)'!AK417</f>
        <v>-3</v>
      </c>
      <c r="M417">
        <f ca="1">'Outranking score (theta)'!AH417-'Outranking score (theta)'!AB417+'Outranking score (theta)'!AJ417-'Outranking score (theta)'!AD417+'Outranking score (theta)'!AK417-'Outranking score (theta)'!AE417</f>
        <v>2</v>
      </c>
    </row>
    <row r="418" spans="1:13">
      <c r="A418" s="7">
        <v>416</v>
      </c>
      <c r="B418">
        <f ca="1">'Outranking score (theta)'!B418-'Outranking score (theta)'!H418+'Outranking score (theta)'!C418-'Outranking score (theta)'!I418+'Outranking score (theta)'!D418-'Outranking score (theta)'!J418</f>
        <v>-1</v>
      </c>
      <c r="C418">
        <f ca="1">'Outranking score (theta)'!H418-'Outranking score (theta)'!B418+'Outranking score (theta)'!E418-'Outranking score (theta)'!K418+'Outranking score (theta)'!F418-'Outranking score (theta)'!L418</f>
        <v>1.6025867447398512</v>
      </c>
      <c r="D418">
        <f ca="1">'Outranking score (theta)'!I418-'Outranking score (theta)'!C418+'Outranking score (theta)'!K418-'Outranking score (theta)'!E418+'Outranking score (theta)'!G418-'Outranking score (theta)'!M418</f>
        <v>-3</v>
      </c>
      <c r="E418">
        <f ca="1">'Outranking score (theta)'!J418-'Outranking score (theta)'!D418+'Outranking score (theta)'!L418-'Outranking score (theta)'!F418+'Outranking score (theta)'!M418-'Outranking score (theta)'!G418</f>
        <v>2.3974132552601488</v>
      </c>
      <c r="F418">
        <f ca="1">'Outranking score (theta)'!N418-'Outranking score (theta)'!T418+'Outranking score (theta)'!O418-'Outranking score (theta)'!U418+'Outranking score (theta)'!P418-'Outranking score (theta)'!V418</f>
        <v>-1.1972881671605466</v>
      </c>
      <c r="G418">
        <f ca="1">'Outranking score (theta)'!T418-'Outranking score (theta)'!N418+'Outranking score (theta)'!Q418-'Outranking score (theta)'!W418+'Outranking score (theta)'!R418-'Outranking score (theta)'!X418</f>
        <v>3</v>
      </c>
      <c r="H418">
        <f ca="1">'Outranking score (theta)'!U418-'Outranking score (theta)'!O418+'Outranking score (theta)'!W418-'Outranking score (theta)'!Q418+'Outranking score (theta)'!S418-'Outranking score (theta)'!Y418</f>
        <v>-2.8027118328394534</v>
      </c>
      <c r="I418">
        <f ca="1">'Outranking score (theta)'!V418-'Outranking score (theta)'!P418+'Outranking score (theta)'!X418-'Outranking score (theta)'!R418+'Outranking score (theta)'!Y418-'Outranking score (theta)'!S418</f>
        <v>1</v>
      </c>
      <c r="J418">
        <f ca="1">'Outranking score (theta)'!Z418-'Outranking score (theta)'!AF418+'Outranking score (theta)'!AA418-'Outranking score (theta)'!AG418+'Outranking score (theta)'!AB418-'Outranking score (theta)'!AH418</f>
        <v>1.0550219100447988</v>
      </c>
      <c r="K418">
        <f ca="1">'Outranking score (theta)'!AF418-'Outranking score (theta)'!Z418+'Outranking score (theta)'!AC418-'Outranking score (theta)'!AI418+'Outranking score (theta)'!AD418-'Outranking score (theta)'!AJ418</f>
        <v>-3.898113513920376E-2</v>
      </c>
      <c r="L418">
        <f ca="1">'Outranking score (theta)'!AG418-'Outranking score (theta)'!AA418+'Outranking score (theta)'!AI418-'Outranking score (theta)'!AC418+'Outranking score (theta)'!AE418-'Outranking score (theta)'!AK418</f>
        <v>0.36889122841525246</v>
      </c>
      <c r="M418">
        <f ca="1">'Outranking score (theta)'!AH418-'Outranking score (theta)'!AB418+'Outranking score (theta)'!AJ418-'Outranking score (theta)'!AD418+'Outranking score (theta)'!AK418-'Outranking score (theta)'!AE418</f>
        <v>-1.3849320033208474</v>
      </c>
    </row>
    <row r="419" spans="1:13">
      <c r="A419" s="7">
        <v>417</v>
      </c>
      <c r="B419">
        <f ca="1">'Outranking score (theta)'!B419-'Outranking score (theta)'!H419+'Outranking score (theta)'!C419-'Outranking score (theta)'!I419+'Outranking score (theta)'!D419-'Outranking score (theta)'!J419</f>
        <v>-2</v>
      </c>
      <c r="C419">
        <f ca="1">'Outranking score (theta)'!H419-'Outranking score (theta)'!B419+'Outranking score (theta)'!E419-'Outranking score (theta)'!K419+'Outranking score (theta)'!F419-'Outranking score (theta)'!L419</f>
        <v>2</v>
      </c>
      <c r="D419">
        <f ca="1">'Outranking score (theta)'!I419-'Outranking score (theta)'!C419+'Outranking score (theta)'!K419-'Outranking score (theta)'!E419+'Outranking score (theta)'!G419-'Outranking score (theta)'!M419</f>
        <v>-2</v>
      </c>
      <c r="E419">
        <f ca="1">'Outranking score (theta)'!J419-'Outranking score (theta)'!D419+'Outranking score (theta)'!L419-'Outranking score (theta)'!F419+'Outranking score (theta)'!M419-'Outranking score (theta)'!G419</f>
        <v>2</v>
      </c>
      <c r="F419">
        <f ca="1">'Outranking score (theta)'!N419-'Outranking score (theta)'!T419+'Outranking score (theta)'!O419-'Outranking score (theta)'!U419+'Outranking score (theta)'!P419-'Outranking score (theta)'!V419</f>
        <v>-1</v>
      </c>
      <c r="G419">
        <f ca="1">'Outranking score (theta)'!T419-'Outranking score (theta)'!N419+'Outranking score (theta)'!Q419-'Outranking score (theta)'!W419+'Outranking score (theta)'!R419-'Outranking score (theta)'!X419</f>
        <v>2</v>
      </c>
      <c r="H419">
        <f ca="1">'Outranking score (theta)'!U419-'Outranking score (theta)'!O419+'Outranking score (theta)'!W419-'Outranking score (theta)'!Q419+'Outranking score (theta)'!S419-'Outranking score (theta)'!Y419</f>
        <v>-3</v>
      </c>
      <c r="I419">
        <f ca="1">'Outranking score (theta)'!V419-'Outranking score (theta)'!P419+'Outranking score (theta)'!X419-'Outranking score (theta)'!R419+'Outranking score (theta)'!Y419-'Outranking score (theta)'!S419</f>
        <v>2</v>
      </c>
      <c r="J419">
        <f ca="1">'Outranking score (theta)'!Z419-'Outranking score (theta)'!AF419+'Outranking score (theta)'!AA419-'Outranking score (theta)'!AG419+'Outranking score (theta)'!AB419-'Outranking score (theta)'!AH419</f>
        <v>0</v>
      </c>
      <c r="K419">
        <f ca="1">'Outranking score (theta)'!AF419-'Outranking score (theta)'!Z419+'Outranking score (theta)'!AC419-'Outranking score (theta)'!AI419+'Outranking score (theta)'!AD419-'Outranking score (theta)'!AJ419</f>
        <v>0</v>
      </c>
      <c r="L419">
        <f ca="1">'Outranking score (theta)'!AG419-'Outranking score (theta)'!AA419+'Outranking score (theta)'!AI419-'Outranking score (theta)'!AC419+'Outranking score (theta)'!AE419-'Outranking score (theta)'!AK419</f>
        <v>-3</v>
      </c>
      <c r="M419">
        <f ca="1">'Outranking score (theta)'!AH419-'Outranking score (theta)'!AB419+'Outranking score (theta)'!AJ419-'Outranking score (theta)'!AD419+'Outranking score (theta)'!AK419-'Outranking score (theta)'!AE419</f>
        <v>3</v>
      </c>
    </row>
    <row r="420" spans="1:13">
      <c r="A420" s="7">
        <v>418</v>
      </c>
      <c r="B420">
        <f ca="1">'Outranking score (theta)'!B420-'Outranking score (theta)'!H420+'Outranking score (theta)'!C420-'Outranking score (theta)'!I420+'Outranking score (theta)'!D420-'Outranking score (theta)'!J420</f>
        <v>-3</v>
      </c>
      <c r="C420">
        <f ca="1">'Outranking score (theta)'!H420-'Outranking score (theta)'!B420+'Outranking score (theta)'!E420-'Outranking score (theta)'!K420+'Outranking score (theta)'!F420-'Outranking score (theta)'!L420</f>
        <v>2</v>
      </c>
      <c r="D420">
        <f ca="1">'Outranking score (theta)'!I420-'Outranking score (theta)'!C420+'Outranking score (theta)'!K420-'Outranking score (theta)'!E420+'Outranking score (theta)'!G420-'Outranking score (theta)'!M420</f>
        <v>-1</v>
      </c>
      <c r="E420">
        <f ca="1">'Outranking score (theta)'!J420-'Outranking score (theta)'!D420+'Outranking score (theta)'!L420-'Outranking score (theta)'!F420+'Outranking score (theta)'!M420-'Outranking score (theta)'!G420</f>
        <v>2</v>
      </c>
      <c r="F420">
        <f ca="1">'Outranking score (theta)'!N420-'Outranking score (theta)'!T420+'Outranking score (theta)'!O420-'Outranking score (theta)'!U420+'Outranking score (theta)'!P420-'Outranking score (theta)'!V420</f>
        <v>-2</v>
      </c>
      <c r="G420">
        <f ca="1">'Outranking score (theta)'!T420-'Outranking score (theta)'!N420+'Outranking score (theta)'!Q420-'Outranking score (theta)'!W420+'Outranking score (theta)'!R420-'Outranking score (theta)'!X420</f>
        <v>3</v>
      </c>
      <c r="H420">
        <f ca="1">'Outranking score (theta)'!U420-'Outranking score (theta)'!O420+'Outranking score (theta)'!W420-'Outranking score (theta)'!Q420+'Outranking score (theta)'!S420-'Outranking score (theta)'!Y420</f>
        <v>-2</v>
      </c>
      <c r="I420">
        <f ca="1">'Outranking score (theta)'!V420-'Outranking score (theta)'!P420+'Outranking score (theta)'!X420-'Outranking score (theta)'!R420+'Outranking score (theta)'!Y420-'Outranking score (theta)'!S420</f>
        <v>1</v>
      </c>
      <c r="J420">
        <f ca="1">'Outranking score (theta)'!Z420-'Outranking score (theta)'!AF420+'Outranking score (theta)'!AA420-'Outranking score (theta)'!AG420+'Outranking score (theta)'!AB420-'Outranking score (theta)'!AH420</f>
        <v>1.3358562427555785</v>
      </c>
      <c r="K420">
        <f ca="1">'Outranking score (theta)'!AF420-'Outranking score (theta)'!Z420+'Outranking score (theta)'!AC420-'Outranking score (theta)'!AI420+'Outranking score (theta)'!AD420-'Outranking score (theta)'!AJ420</f>
        <v>-2</v>
      </c>
      <c r="L420">
        <f ca="1">'Outranking score (theta)'!AG420-'Outranking score (theta)'!AA420+'Outranking score (theta)'!AI420-'Outranking score (theta)'!AC420+'Outranking score (theta)'!AE420-'Outranking score (theta)'!AK420</f>
        <v>-2</v>
      </c>
      <c r="M420">
        <f ca="1">'Outranking score (theta)'!AH420-'Outranking score (theta)'!AB420+'Outranking score (theta)'!AJ420-'Outranking score (theta)'!AD420+'Outranking score (theta)'!AK420-'Outranking score (theta)'!AE420</f>
        <v>2.6641437572444215</v>
      </c>
    </row>
    <row r="421" spans="1:13">
      <c r="A421" s="7">
        <v>419</v>
      </c>
      <c r="B421">
        <f ca="1">'Outranking score (theta)'!B421-'Outranking score (theta)'!H421+'Outranking score (theta)'!C421-'Outranking score (theta)'!I421+'Outranking score (theta)'!D421-'Outranking score (theta)'!J421</f>
        <v>-3</v>
      </c>
      <c r="C421">
        <f ca="1">'Outranking score (theta)'!H421-'Outranking score (theta)'!B421+'Outranking score (theta)'!E421-'Outranking score (theta)'!K421+'Outranking score (theta)'!F421-'Outranking score (theta)'!L421</f>
        <v>3</v>
      </c>
      <c r="D421">
        <f ca="1">'Outranking score (theta)'!I421-'Outranking score (theta)'!C421+'Outranking score (theta)'!K421-'Outranking score (theta)'!E421+'Outranking score (theta)'!G421-'Outranking score (theta)'!M421</f>
        <v>-1</v>
      </c>
      <c r="E421">
        <f ca="1">'Outranking score (theta)'!J421-'Outranking score (theta)'!D421+'Outranking score (theta)'!L421-'Outranking score (theta)'!F421+'Outranking score (theta)'!M421-'Outranking score (theta)'!G421</f>
        <v>1</v>
      </c>
      <c r="F421">
        <f ca="1">'Outranking score (theta)'!N421-'Outranking score (theta)'!T421+'Outranking score (theta)'!O421-'Outranking score (theta)'!U421+'Outranking score (theta)'!P421-'Outranking score (theta)'!V421</f>
        <v>-3</v>
      </c>
      <c r="G421">
        <f ca="1">'Outranking score (theta)'!T421-'Outranking score (theta)'!N421+'Outranking score (theta)'!Q421-'Outranking score (theta)'!W421+'Outranking score (theta)'!R421-'Outranking score (theta)'!X421</f>
        <v>3</v>
      </c>
      <c r="H421">
        <f ca="1">'Outranking score (theta)'!U421-'Outranking score (theta)'!O421+'Outranking score (theta)'!W421-'Outranking score (theta)'!Q421+'Outranking score (theta)'!S421-'Outranking score (theta)'!Y421</f>
        <v>-1</v>
      </c>
      <c r="I421">
        <f ca="1">'Outranking score (theta)'!V421-'Outranking score (theta)'!P421+'Outranking score (theta)'!X421-'Outranking score (theta)'!R421+'Outranking score (theta)'!Y421-'Outranking score (theta)'!S421</f>
        <v>1</v>
      </c>
      <c r="J421">
        <f ca="1">'Outranking score (theta)'!Z421-'Outranking score (theta)'!AF421+'Outranking score (theta)'!AA421-'Outranking score (theta)'!AG421+'Outranking score (theta)'!AB421-'Outranking score (theta)'!AH421</f>
        <v>1</v>
      </c>
      <c r="K421">
        <f ca="1">'Outranking score (theta)'!AF421-'Outranking score (theta)'!Z421+'Outranking score (theta)'!AC421-'Outranking score (theta)'!AI421+'Outranking score (theta)'!AD421-'Outranking score (theta)'!AJ421</f>
        <v>1</v>
      </c>
      <c r="L421">
        <f ca="1">'Outranking score (theta)'!AG421-'Outranking score (theta)'!AA421+'Outranking score (theta)'!AI421-'Outranking score (theta)'!AC421+'Outranking score (theta)'!AE421-'Outranking score (theta)'!AK421</f>
        <v>-3</v>
      </c>
      <c r="M421">
        <f ca="1">'Outranking score (theta)'!AH421-'Outranking score (theta)'!AB421+'Outranking score (theta)'!AJ421-'Outranking score (theta)'!AD421+'Outranking score (theta)'!AK421-'Outranking score (theta)'!AE421</f>
        <v>1</v>
      </c>
    </row>
    <row r="422" spans="1:13">
      <c r="A422" s="7">
        <v>420</v>
      </c>
      <c r="B422">
        <f ca="1">'Outranking score (theta)'!B422-'Outranking score (theta)'!H422+'Outranking score (theta)'!C422-'Outranking score (theta)'!I422+'Outranking score (theta)'!D422-'Outranking score (theta)'!J422</f>
        <v>-3</v>
      </c>
      <c r="C422">
        <f ca="1">'Outranking score (theta)'!H422-'Outranking score (theta)'!B422+'Outranking score (theta)'!E422-'Outranking score (theta)'!K422+'Outranking score (theta)'!F422-'Outranking score (theta)'!L422</f>
        <v>2</v>
      </c>
      <c r="D422">
        <f ca="1">'Outranking score (theta)'!I422-'Outranking score (theta)'!C422+'Outranking score (theta)'!K422-'Outranking score (theta)'!E422+'Outranking score (theta)'!G422-'Outranking score (theta)'!M422</f>
        <v>-1</v>
      </c>
      <c r="E422">
        <f ca="1">'Outranking score (theta)'!J422-'Outranking score (theta)'!D422+'Outranking score (theta)'!L422-'Outranking score (theta)'!F422+'Outranking score (theta)'!M422-'Outranking score (theta)'!G422</f>
        <v>2</v>
      </c>
      <c r="F422">
        <f ca="1">'Outranking score (theta)'!N422-'Outranking score (theta)'!T422+'Outranking score (theta)'!O422-'Outranking score (theta)'!U422+'Outranking score (theta)'!P422-'Outranking score (theta)'!V422</f>
        <v>0.91708902057711628</v>
      </c>
      <c r="G422">
        <f ca="1">'Outranking score (theta)'!T422-'Outranking score (theta)'!N422+'Outranking score (theta)'!Q422-'Outranking score (theta)'!W422+'Outranking score (theta)'!R422-'Outranking score (theta)'!X422</f>
        <v>-0.91708902057711639</v>
      </c>
      <c r="H422">
        <f ca="1">'Outranking score (theta)'!U422-'Outranking score (theta)'!O422+'Outranking score (theta)'!W422-'Outranking score (theta)'!Q422+'Outranking score (theta)'!S422-'Outranking score (theta)'!Y422</f>
        <v>-3</v>
      </c>
      <c r="I422">
        <f ca="1">'Outranking score (theta)'!V422-'Outranking score (theta)'!P422+'Outranking score (theta)'!X422-'Outranking score (theta)'!R422+'Outranking score (theta)'!Y422-'Outranking score (theta)'!S422</f>
        <v>3</v>
      </c>
      <c r="J422">
        <f ca="1">'Outranking score (theta)'!Z422-'Outranking score (theta)'!AF422+'Outranking score (theta)'!AA422-'Outranking score (theta)'!AG422+'Outranking score (theta)'!AB422-'Outranking score (theta)'!AH422</f>
        <v>-3</v>
      </c>
      <c r="K422">
        <f ca="1">'Outranking score (theta)'!AF422-'Outranking score (theta)'!Z422+'Outranking score (theta)'!AC422-'Outranking score (theta)'!AI422+'Outranking score (theta)'!AD422-'Outranking score (theta)'!AJ422</f>
        <v>-7.4386007943258114E-2</v>
      </c>
      <c r="L422">
        <f ca="1">'Outranking score (theta)'!AG422-'Outranking score (theta)'!AA422+'Outranking score (theta)'!AI422-'Outranking score (theta)'!AC422+'Outranking score (theta)'!AE422-'Outranking score (theta)'!AK422</f>
        <v>1.1695938611782934</v>
      </c>
      <c r="M422">
        <f ca="1">'Outranking score (theta)'!AH422-'Outranking score (theta)'!AB422+'Outranking score (theta)'!AJ422-'Outranking score (theta)'!AD422+'Outranking score (theta)'!AK422-'Outranking score (theta)'!AE422</f>
        <v>1.9047921467649647</v>
      </c>
    </row>
    <row r="423" spans="1:13">
      <c r="A423" s="7">
        <v>421</v>
      </c>
      <c r="B423">
        <f ca="1">'Outranking score (theta)'!B423-'Outranking score (theta)'!H423+'Outranking score (theta)'!C423-'Outranking score (theta)'!I423+'Outranking score (theta)'!D423-'Outranking score (theta)'!J423</f>
        <v>-1</v>
      </c>
      <c r="C423">
        <f ca="1">'Outranking score (theta)'!H423-'Outranking score (theta)'!B423+'Outranking score (theta)'!E423-'Outranking score (theta)'!K423+'Outranking score (theta)'!F423-'Outranking score (theta)'!L423</f>
        <v>1</v>
      </c>
      <c r="D423">
        <f ca="1">'Outranking score (theta)'!I423-'Outranking score (theta)'!C423+'Outranking score (theta)'!K423-'Outranking score (theta)'!E423+'Outranking score (theta)'!G423-'Outranking score (theta)'!M423</f>
        <v>-3</v>
      </c>
      <c r="E423">
        <f ca="1">'Outranking score (theta)'!J423-'Outranking score (theta)'!D423+'Outranking score (theta)'!L423-'Outranking score (theta)'!F423+'Outranking score (theta)'!M423-'Outranking score (theta)'!G423</f>
        <v>3</v>
      </c>
      <c r="F423">
        <f ca="1">'Outranking score (theta)'!N423-'Outranking score (theta)'!T423+'Outranking score (theta)'!O423-'Outranking score (theta)'!U423+'Outranking score (theta)'!P423-'Outranking score (theta)'!V423</f>
        <v>-1</v>
      </c>
      <c r="G423">
        <f ca="1">'Outranking score (theta)'!T423-'Outranking score (theta)'!N423+'Outranking score (theta)'!Q423-'Outranking score (theta)'!W423+'Outranking score (theta)'!R423-'Outranking score (theta)'!X423</f>
        <v>2</v>
      </c>
      <c r="H423">
        <f ca="1">'Outranking score (theta)'!U423-'Outranking score (theta)'!O423+'Outranking score (theta)'!W423-'Outranking score (theta)'!Q423+'Outranking score (theta)'!S423-'Outranking score (theta)'!Y423</f>
        <v>-3</v>
      </c>
      <c r="I423">
        <f ca="1">'Outranking score (theta)'!V423-'Outranking score (theta)'!P423+'Outranking score (theta)'!X423-'Outranking score (theta)'!R423+'Outranking score (theta)'!Y423-'Outranking score (theta)'!S423</f>
        <v>2</v>
      </c>
      <c r="J423">
        <f ca="1">'Outranking score (theta)'!Z423-'Outranking score (theta)'!AF423+'Outranking score (theta)'!AA423-'Outranking score (theta)'!AG423+'Outranking score (theta)'!AB423-'Outranking score (theta)'!AH423</f>
        <v>3</v>
      </c>
      <c r="K423">
        <f ca="1">'Outranking score (theta)'!AF423-'Outranking score (theta)'!Z423+'Outranking score (theta)'!AC423-'Outranking score (theta)'!AI423+'Outranking score (theta)'!AD423-'Outranking score (theta)'!AJ423</f>
        <v>-0.10504396109628622</v>
      </c>
      <c r="L423">
        <f ca="1">'Outranking score (theta)'!AG423-'Outranking score (theta)'!AA423+'Outranking score (theta)'!AI423-'Outranking score (theta)'!AC423+'Outranking score (theta)'!AE423-'Outranking score (theta)'!AK423</f>
        <v>-1.0937194335204128</v>
      </c>
      <c r="M423">
        <f ca="1">'Outranking score (theta)'!AH423-'Outranking score (theta)'!AB423+'Outranking score (theta)'!AJ423-'Outranking score (theta)'!AD423+'Outranking score (theta)'!AK423-'Outranking score (theta)'!AE423</f>
        <v>-1.8012366053833011</v>
      </c>
    </row>
    <row r="424" spans="1:13">
      <c r="A424" s="7">
        <v>422</v>
      </c>
      <c r="B424">
        <f ca="1">'Outranking score (theta)'!B424-'Outranking score (theta)'!H424+'Outranking score (theta)'!C424-'Outranking score (theta)'!I424+'Outranking score (theta)'!D424-'Outranking score (theta)'!J424</f>
        <v>-2.342120220976728</v>
      </c>
      <c r="C424">
        <f ca="1">'Outranking score (theta)'!H424-'Outranking score (theta)'!B424+'Outranking score (theta)'!E424-'Outranking score (theta)'!K424+'Outranking score (theta)'!F424-'Outranking score (theta)'!L424</f>
        <v>2.1047088537644534</v>
      </c>
      <c r="D424">
        <f ca="1">'Outranking score (theta)'!I424-'Outranking score (theta)'!C424+'Outranking score (theta)'!K424-'Outranking score (theta)'!E424+'Outranking score (theta)'!G424-'Outranking score (theta)'!M424</f>
        <v>-1.657879779023272</v>
      </c>
      <c r="E424">
        <f ca="1">'Outranking score (theta)'!J424-'Outranking score (theta)'!D424+'Outranking score (theta)'!L424-'Outranking score (theta)'!F424+'Outranking score (theta)'!M424-'Outranking score (theta)'!G424</f>
        <v>1.8952911462355468</v>
      </c>
      <c r="F424">
        <f ca="1">'Outranking score (theta)'!N424-'Outranking score (theta)'!T424+'Outranking score (theta)'!O424-'Outranking score (theta)'!U424+'Outranking score (theta)'!P424-'Outranking score (theta)'!V424</f>
        <v>-2</v>
      </c>
      <c r="G424">
        <f ca="1">'Outranking score (theta)'!T424-'Outranking score (theta)'!N424+'Outranking score (theta)'!Q424-'Outranking score (theta)'!W424+'Outranking score (theta)'!R424-'Outranking score (theta)'!X424</f>
        <v>1.1059688353312931</v>
      </c>
      <c r="H424">
        <f ca="1">'Outranking score (theta)'!U424-'Outranking score (theta)'!O424+'Outranking score (theta)'!W424-'Outranking score (theta)'!Q424+'Outranking score (theta)'!S424-'Outranking score (theta)'!Y424</f>
        <v>-2</v>
      </c>
      <c r="I424">
        <f ca="1">'Outranking score (theta)'!V424-'Outranking score (theta)'!P424+'Outranking score (theta)'!X424-'Outranking score (theta)'!R424+'Outranking score (theta)'!Y424-'Outranking score (theta)'!S424</f>
        <v>2.8940311646687071</v>
      </c>
      <c r="J424">
        <f ca="1">'Outranking score (theta)'!Z424-'Outranking score (theta)'!AF424+'Outranking score (theta)'!AA424-'Outranking score (theta)'!AG424+'Outranking score (theta)'!AB424-'Outranking score (theta)'!AH424</f>
        <v>3</v>
      </c>
      <c r="K424">
        <f ca="1">'Outranking score (theta)'!AF424-'Outranking score (theta)'!Z424+'Outranking score (theta)'!AC424-'Outranking score (theta)'!AI424+'Outranking score (theta)'!AD424-'Outranking score (theta)'!AJ424</f>
        <v>-0.59741703734139051</v>
      </c>
      <c r="L424">
        <f ca="1">'Outranking score (theta)'!AG424-'Outranking score (theta)'!AA424+'Outranking score (theta)'!AI424-'Outranking score (theta)'!AC424+'Outranking score (theta)'!AE424-'Outranking score (theta)'!AK424</f>
        <v>-1.1707750971098068</v>
      </c>
      <c r="M424">
        <f ca="1">'Outranking score (theta)'!AH424-'Outranking score (theta)'!AB424+'Outranking score (theta)'!AJ424-'Outranking score (theta)'!AD424+'Outranking score (theta)'!AK424-'Outranking score (theta)'!AE424</f>
        <v>-1.2318078655488027</v>
      </c>
    </row>
    <row r="425" spans="1:13">
      <c r="A425" s="7">
        <v>423</v>
      </c>
      <c r="B425">
        <f ca="1">'Outranking score (theta)'!B425-'Outranking score (theta)'!H425+'Outranking score (theta)'!C425-'Outranking score (theta)'!I425+'Outranking score (theta)'!D425-'Outranking score (theta)'!J425</f>
        <v>-2</v>
      </c>
      <c r="C425">
        <f ca="1">'Outranking score (theta)'!H425-'Outranking score (theta)'!B425+'Outranking score (theta)'!E425-'Outranking score (theta)'!K425+'Outranking score (theta)'!F425-'Outranking score (theta)'!L425</f>
        <v>2</v>
      </c>
      <c r="D425">
        <f ca="1">'Outranking score (theta)'!I425-'Outranking score (theta)'!C425+'Outranking score (theta)'!K425-'Outranking score (theta)'!E425+'Outranking score (theta)'!G425-'Outranking score (theta)'!M425</f>
        <v>-2</v>
      </c>
      <c r="E425">
        <f ca="1">'Outranking score (theta)'!J425-'Outranking score (theta)'!D425+'Outranking score (theta)'!L425-'Outranking score (theta)'!F425+'Outranking score (theta)'!M425-'Outranking score (theta)'!G425</f>
        <v>2</v>
      </c>
      <c r="F425">
        <f ca="1">'Outranking score (theta)'!N425-'Outranking score (theta)'!T425+'Outranking score (theta)'!O425-'Outranking score (theta)'!U425+'Outranking score (theta)'!P425-'Outranking score (theta)'!V425</f>
        <v>-2</v>
      </c>
      <c r="G425">
        <f ca="1">'Outranking score (theta)'!T425-'Outranking score (theta)'!N425+'Outranking score (theta)'!Q425-'Outranking score (theta)'!W425+'Outranking score (theta)'!R425-'Outranking score (theta)'!X425</f>
        <v>2</v>
      </c>
      <c r="H425">
        <f ca="1">'Outranking score (theta)'!U425-'Outranking score (theta)'!O425+'Outranking score (theta)'!W425-'Outranking score (theta)'!Q425+'Outranking score (theta)'!S425-'Outranking score (theta)'!Y425</f>
        <v>-2</v>
      </c>
      <c r="I425">
        <f ca="1">'Outranking score (theta)'!V425-'Outranking score (theta)'!P425+'Outranking score (theta)'!X425-'Outranking score (theta)'!R425+'Outranking score (theta)'!Y425-'Outranking score (theta)'!S425</f>
        <v>2</v>
      </c>
      <c r="J425">
        <f ca="1">'Outranking score (theta)'!Z425-'Outranking score (theta)'!AF425+'Outranking score (theta)'!AA425-'Outranking score (theta)'!AG425+'Outranking score (theta)'!AB425-'Outranking score (theta)'!AH425</f>
        <v>0.96967993385887219</v>
      </c>
      <c r="K425">
        <f ca="1">'Outranking score (theta)'!AF425-'Outranking score (theta)'!Z425+'Outranking score (theta)'!AC425-'Outranking score (theta)'!AI425+'Outranking score (theta)'!AD425-'Outranking score (theta)'!AJ425</f>
        <v>1.7567510380703846</v>
      </c>
      <c r="L425">
        <f ca="1">'Outranking score (theta)'!AG425-'Outranking score (theta)'!AA425+'Outranking score (theta)'!AI425-'Outranking score (theta)'!AC425+'Outranking score (theta)'!AE425-'Outranking score (theta)'!AK425</f>
        <v>0.27356902807074324</v>
      </c>
      <c r="M425">
        <f ca="1">'Outranking score (theta)'!AH425-'Outranking score (theta)'!AB425+'Outranking score (theta)'!AJ425-'Outranking score (theta)'!AD425+'Outranking score (theta)'!AK425-'Outranking score (theta)'!AE425</f>
        <v>-3</v>
      </c>
    </row>
    <row r="426" spans="1:13">
      <c r="A426" s="7">
        <v>424</v>
      </c>
      <c r="B426">
        <f ca="1">'Outranking score (theta)'!B426-'Outranking score (theta)'!H426+'Outranking score (theta)'!C426-'Outranking score (theta)'!I426+'Outranking score (theta)'!D426-'Outranking score (theta)'!J426</f>
        <v>-2.0393675701958305</v>
      </c>
      <c r="C426">
        <f ca="1">'Outranking score (theta)'!H426-'Outranking score (theta)'!B426+'Outranking score (theta)'!E426-'Outranking score (theta)'!K426+'Outranking score (theta)'!F426-'Outranking score (theta)'!L426</f>
        <v>3</v>
      </c>
      <c r="D426">
        <f ca="1">'Outranking score (theta)'!I426-'Outranking score (theta)'!C426+'Outranking score (theta)'!K426-'Outranking score (theta)'!E426+'Outranking score (theta)'!G426-'Outranking score (theta)'!M426</f>
        <v>-1.9606324298041695</v>
      </c>
      <c r="E426">
        <f ca="1">'Outranking score (theta)'!J426-'Outranking score (theta)'!D426+'Outranking score (theta)'!L426-'Outranking score (theta)'!F426+'Outranking score (theta)'!M426-'Outranking score (theta)'!G426</f>
        <v>1</v>
      </c>
      <c r="F426">
        <f ca="1">'Outranking score (theta)'!N426-'Outranking score (theta)'!T426+'Outranking score (theta)'!O426-'Outranking score (theta)'!U426+'Outranking score (theta)'!P426-'Outranking score (theta)'!V426</f>
        <v>-1</v>
      </c>
      <c r="G426">
        <f ca="1">'Outranking score (theta)'!T426-'Outranking score (theta)'!N426+'Outranking score (theta)'!Q426-'Outranking score (theta)'!W426+'Outranking score (theta)'!R426-'Outranking score (theta)'!X426</f>
        <v>2.0557569869898731</v>
      </c>
      <c r="H426">
        <f ca="1">'Outranking score (theta)'!U426-'Outranking score (theta)'!O426+'Outranking score (theta)'!W426-'Outranking score (theta)'!Q426+'Outranking score (theta)'!S426-'Outranking score (theta)'!Y426</f>
        <v>-3</v>
      </c>
      <c r="I426">
        <f ca="1">'Outranking score (theta)'!V426-'Outranking score (theta)'!P426+'Outranking score (theta)'!X426-'Outranking score (theta)'!R426+'Outranking score (theta)'!Y426-'Outranking score (theta)'!S426</f>
        <v>1.9442430130101269</v>
      </c>
      <c r="J426">
        <f ca="1">'Outranking score (theta)'!Z426-'Outranking score (theta)'!AF426+'Outranking score (theta)'!AA426-'Outranking score (theta)'!AG426+'Outranking score (theta)'!AB426-'Outranking score (theta)'!AH426</f>
        <v>1</v>
      </c>
      <c r="K426">
        <f ca="1">'Outranking score (theta)'!AF426-'Outranking score (theta)'!Z426+'Outranking score (theta)'!AC426-'Outranking score (theta)'!AI426+'Outranking score (theta)'!AD426-'Outranking score (theta)'!AJ426</f>
        <v>3</v>
      </c>
      <c r="L426">
        <f ca="1">'Outranking score (theta)'!AG426-'Outranking score (theta)'!AA426+'Outranking score (theta)'!AI426-'Outranking score (theta)'!AC426+'Outranking score (theta)'!AE426-'Outranking score (theta)'!AK426</f>
        <v>-2</v>
      </c>
      <c r="M426">
        <f ca="1">'Outranking score (theta)'!AH426-'Outranking score (theta)'!AB426+'Outranking score (theta)'!AJ426-'Outranking score (theta)'!AD426+'Outranking score (theta)'!AK426-'Outranking score (theta)'!AE426</f>
        <v>-2</v>
      </c>
    </row>
    <row r="427" spans="1:13">
      <c r="A427" s="7">
        <v>425</v>
      </c>
      <c r="B427">
        <f ca="1">'Outranking score (theta)'!B427-'Outranking score (theta)'!H427+'Outranking score (theta)'!C427-'Outranking score (theta)'!I427+'Outranking score (theta)'!D427-'Outranking score (theta)'!J427</f>
        <v>-3</v>
      </c>
      <c r="C427">
        <f ca="1">'Outranking score (theta)'!H427-'Outranking score (theta)'!B427+'Outranking score (theta)'!E427-'Outranking score (theta)'!K427+'Outranking score (theta)'!F427-'Outranking score (theta)'!L427</f>
        <v>2</v>
      </c>
      <c r="D427">
        <f ca="1">'Outranking score (theta)'!I427-'Outranking score (theta)'!C427+'Outranking score (theta)'!K427-'Outranking score (theta)'!E427+'Outranking score (theta)'!G427-'Outranking score (theta)'!M427</f>
        <v>-1</v>
      </c>
      <c r="E427">
        <f ca="1">'Outranking score (theta)'!J427-'Outranking score (theta)'!D427+'Outranking score (theta)'!L427-'Outranking score (theta)'!F427+'Outranking score (theta)'!M427-'Outranking score (theta)'!G427</f>
        <v>2</v>
      </c>
      <c r="F427">
        <f ca="1">'Outranking score (theta)'!N427-'Outranking score (theta)'!T427+'Outranking score (theta)'!O427-'Outranking score (theta)'!U427+'Outranking score (theta)'!P427-'Outranking score (theta)'!V427</f>
        <v>-3</v>
      </c>
      <c r="G427">
        <f ca="1">'Outranking score (theta)'!T427-'Outranking score (theta)'!N427+'Outranking score (theta)'!Q427-'Outranking score (theta)'!W427+'Outranking score (theta)'!R427-'Outranking score (theta)'!X427</f>
        <v>3</v>
      </c>
      <c r="H427">
        <f ca="1">'Outranking score (theta)'!U427-'Outranking score (theta)'!O427+'Outranking score (theta)'!W427-'Outranking score (theta)'!Q427+'Outranking score (theta)'!S427-'Outranking score (theta)'!Y427</f>
        <v>-1</v>
      </c>
      <c r="I427">
        <f ca="1">'Outranking score (theta)'!V427-'Outranking score (theta)'!P427+'Outranking score (theta)'!X427-'Outranking score (theta)'!R427+'Outranking score (theta)'!Y427-'Outranking score (theta)'!S427</f>
        <v>1</v>
      </c>
      <c r="J427">
        <f ca="1">'Outranking score (theta)'!Z427-'Outranking score (theta)'!AF427+'Outranking score (theta)'!AA427-'Outranking score (theta)'!AG427+'Outranking score (theta)'!AB427-'Outranking score (theta)'!AH427</f>
        <v>0.92831546529513542</v>
      </c>
      <c r="K427">
        <f ca="1">'Outranking score (theta)'!AF427-'Outranking score (theta)'!Z427+'Outranking score (theta)'!AC427-'Outranking score (theta)'!AI427+'Outranking score (theta)'!AD427-'Outranking score (theta)'!AJ427</f>
        <v>-1.0964705012052682</v>
      </c>
      <c r="L427">
        <f ca="1">'Outranking score (theta)'!AG427-'Outranking score (theta)'!AA427+'Outranking score (theta)'!AI427-'Outranking score (theta)'!AC427+'Outranking score (theta)'!AE427-'Outranking score (theta)'!AK427</f>
        <v>0.16815503591013289</v>
      </c>
      <c r="M427">
        <f ca="1">'Outranking score (theta)'!AH427-'Outranking score (theta)'!AB427+'Outranking score (theta)'!AJ427-'Outranking score (theta)'!AD427+'Outranking score (theta)'!AK427-'Outranking score (theta)'!AE427</f>
        <v>0</v>
      </c>
    </row>
    <row r="428" spans="1:13">
      <c r="A428" s="7">
        <v>426</v>
      </c>
      <c r="B428">
        <f ca="1">'Outranking score (theta)'!B428-'Outranking score (theta)'!H428+'Outranking score (theta)'!C428-'Outranking score (theta)'!I428+'Outranking score (theta)'!D428-'Outranking score (theta)'!J428</f>
        <v>-1.6105044403631708</v>
      </c>
      <c r="C428">
        <f ca="1">'Outranking score (theta)'!H428-'Outranking score (theta)'!B428+'Outranking score (theta)'!E428-'Outranking score (theta)'!K428+'Outranking score (theta)'!F428-'Outranking score (theta)'!L428</f>
        <v>2</v>
      </c>
      <c r="D428">
        <f ca="1">'Outranking score (theta)'!I428-'Outranking score (theta)'!C428+'Outranking score (theta)'!K428-'Outranking score (theta)'!E428+'Outranking score (theta)'!G428-'Outranking score (theta)'!M428</f>
        <v>-2.3894955596368295</v>
      </c>
      <c r="E428">
        <f ca="1">'Outranking score (theta)'!J428-'Outranking score (theta)'!D428+'Outranking score (theta)'!L428-'Outranking score (theta)'!F428+'Outranking score (theta)'!M428-'Outranking score (theta)'!G428</f>
        <v>2</v>
      </c>
      <c r="F428">
        <f ca="1">'Outranking score (theta)'!N428-'Outranking score (theta)'!T428+'Outranking score (theta)'!O428-'Outranking score (theta)'!U428+'Outranking score (theta)'!P428-'Outranking score (theta)'!V428</f>
        <v>-2.7279254414145102</v>
      </c>
      <c r="G428">
        <f ca="1">'Outranking score (theta)'!T428-'Outranking score (theta)'!N428+'Outranking score (theta)'!Q428-'Outranking score (theta)'!W428+'Outranking score (theta)'!R428-'Outranking score (theta)'!X428</f>
        <v>1</v>
      </c>
      <c r="H428">
        <f ca="1">'Outranking score (theta)'!U428-'Outranking score (theta)'!O428+'Outranking score (theta)'!W428-'Outranking score (theta)'!Q428+'Outranking score (theta)'!S428-'Outranking score (theta)'!Y428</f>
        <v>-1.2720745585854896</v>
      </c>
      <c r="I428">
        <f ca="1">'Outranking score (theta)'!V428-'Outranking score (theta)'!P428+'Outranking score (theta)'!X428-'Outranking score (theta)'!R428+'Outranking score (theta)'!Y428-'Outranking score (theta)'!S428</f>
        <v>3</v>
      </c>
      <c r="J428">
        <f ca="1">'Outranking score (theta)'!Z428-'Outranking score (theta)'!AF428+'Outranking score (theta)'!AA428-'Outranking score (theta)'!AG428+'Outranking score (theta)'!AB428-'Outranking score (theta)'!AH428</f>
        <v>1.1097848835111805</v>
      </c>
      <c r="K428">
        <f ca="1">'Outranking score (theta)'!AF428-'Outranking score (theta)'!Z428+'Outranking score (theta)'!AC428-'Outranking score (theta)'!AI428+'Outranking score (theta)'!AD428-'Outranking score (theta)'!AJ428</f>
        <v>2.8902151164888195</v>
      </c>
      <c r="L428">
        <f ca="1">'Outranking score (theta)'!AG428-'Outranking score (theta)'!AA428+'Outranking score (theta)'!AI428-'Outranking score (theta)'!AC428+'Outranking score (theta)'!AE428-'Outranking score (theta)'!AK428</f>
        <v>-2</v>
      </c>
      <c r="M428">
        <f ca="1">'Outranking score (theta)'!AH428-'Outranking score (theta)'!AB428+'Outranking score (theta)'!AJ428-'Outranking score (theta)'!AD428+'Outranking score (theta)'!AK428-'Outranking score (theta)'!AE428</f>
        <v>-2</v>
      </c>
    </row>
    <row r="429" spans="1:13">
      <c r="A429" s="7">
        <v>427</v>
      </c>
      <c r="B429">
        <f ca="1">'Outranking score (theta)'!B429-'Outranking score (theta)'!H429+'Outranking score (theta)'!C429-'Outranking score (theta)'!I429+'Outranking score (theta)'!D429-'Outranking score (theta)'!J429</f>
        <v>-1</v>
      </c>
      <c r="C429">
        <f ca="1">'Outranking score (theta)'!H429-'Outranking score (theta)'!B429+'Outranking score (theta)'!E429-'Outranking score (theta)'!K429+'Outranking score (theta)'!F429-'Outranking score (theta)'!L429</f>
        <v>2</v>
      </c>
      <c r="D429">
        <f ca="1">'Outranking score (theta)'!I429-'Outranking score (theta)'!C429+'Outranking score (theta)'!K429-'Outranking score (theta)'!E429+'Outranking score (theta)'!G429-'Outranking score (theta)'!M429</f>
        <v>-3</v>
      </c>
      <c r="E429">
        <f ca="1">'Outranking score (theta)'!J429-'Outranking score (theta)'!D429+'Outranking score (theta)'!L429-'Outranking score (theta)'!F429+'Outranking score (theta)'!M429-'Outranking score (theta)'!G429</f>
        <v>2</v>
      </c>
      <c r="F429">
        <f ca="1">'Outranking score (theta)'!N429-'Outranking score (theta)'!T429+'Outranking score (theta)'!O429-'Outranking score (theta)'!U429+'Outranking score (theta)'!P429-'Outranking score (theta)'!V429</f>
        <v>2</v>
      </c>
      <c r="G429">
        <f ca="1">'Outranking score (theta)'!T429-'Outranking score (theta)'!N429+'Outranking score (theta)'!Q429-'Outranking score (theta)'!W429+'Outranking score (theta)'!R429-'Outranking score (theta)'!X429</f>
        <v>0.80869410694703581</v>
      </c>
      <c r="H429">
        <f ca="1">'Outranking score (theta)'!U429-'Outranking score (theta)'!O429+'Outranking score (theta)'!W429-'Outranking score (theta)'!Q429+'Outranking score (theta)'!S429-'Outranking score (theta)'!Y429</f>
        <v>-3</v>
      </c>
      <c r="I429">
        <f ca="1">'Outranking score (theta)'!V429-'Outranking score (theta)'!P429+'Outranking score (theta)'!X429-'Outranking score (theta)'!R429+'Outranking score (theta)'!Y429-'Outranking score (theta)'!S429</f>
        <v>0.19130589305296419</v>
      </c>
      <c r="J429">
        <f ca="1">'Outranking score (theta)'!Z429-'Outranking score (theta)'!AF429+'Outranking score (theta)'!AA429-'Outranking score (theta)'!AG429+'Outranking score (theta)'!AB429-'Outranking score (theta)'!AH429</f>
        <v>-0.90583534472951588</v>
      </c>
      <c r="K429">
        <f ca="1">'Outranking score (theta)'!AF429-'Outranking score (theta)'!Z429+'Outranking score (theta)'!AC429-'Outranking score (theta)'!AI429+'Outranking score (theta)'!AD429-'Outranking score (theta)'!AJ429</f>
        <v>0.40021009082274273</v>
      </c>
      <c r="L429">
        <f ca="1">'Outranking score (theta)'!AG429-'Outranking score (theta)'!AA429+'Outranking score (theta)'!AI429-'Outranking score (theta)'!AC429+'Outranking score (theta)'!AE429-'Outranking score (theta)'!AK429</f>
        <v>-9.4164655270484149E-2</v>
      </c>
      <c r="M429">
        <f ca="1">'Outranking score (theta)'!AH429-'Outranking score (theta)'!AB429+'Outranking score (theta)'!AJ429-'Outranking score (theta)'!AD429+'Outranking score (theta)'!AK429-'Outranking score (theta)'!AE429</f>
        <v>0.59978990917725727</v>
      </c>
    </row>
    <row r="430" spans="1:13">
      <c r="A430" s="7">
        <v>428</v>
      </c>
      <c r="B430">
        <f ca="1">'Outranking score (theta)'!B430-'Outranking score (theta)'!H430+'Outranking score (theta)'!C430-'Outranking score (theta)'!I430+'Outranking score (theta)'!D430-'Outranking score (theta)'!J430</f>
        <v>-2</v>
      </c>
      <c r="C430">
        <f ca="1">'Outranking score (theta)'!H430-'Outranking score (theta)'!B430+'Outranking score (theta)'!E430-'Outranking score (theta)'!K430+'Outranking score (theta)'!F430-'Outranking score (theta)'!L430</f>
        <v>2.1873849539401271</v>
      </c>
      <c r="D430">
        <f ca="1">'Outranking score (theta)'!I430-'Outranking score (theta)'!C430+'Outranking score (theta)'!K430-'Outranking score (theta)'!E430+'Outranking score (theta)'!G430-'Outranking score (theta)'!M430</f>
        <v>-2</v>
      </c>
      <c r="E430">
        <f ca="1">'Outranking score (theta)'!J430-'Outranking score (theta)'!D430+'Outranking score (theta)'!L430-'Outranking score (theta)'!F430+'Outranking score (theta)'!M430-'Outranking score (theta)'!G430</f>
        <v>1.8126150460598729</v>
      </c>
      <c r="F430">
        <f ca="1">'Outranking score (theta)'!N430-'Outranking score (theta)'!T430+'Outranking score (theta)'!O430-'Outranking score (theta)'!U430+'Outranking score (theta)'!P430-'Outranking score (theta)'!V430</f>
        <v>-2</v>
      </c>
      <c r="G430">
        <f ca="1">'Outranking score (theta)'!T430-'Outranking score (theta)'!N430+'Outranking score (theta)'!Q430-'Outranking score (theta)'!W430+'Outranking score (theta)'!R430-'Outranking score (theta)'!X430</f>
        <v>1.9863323181474144</v>
      </c>
      <c r="H430">
        <f ca="1">'Outranking score (theta)'!U430-'Outranking score (theta)'!O430+'Outranking score (theta)'!W430-'Outranking score (theta)'!Q430+'Outranking score (theta)'!S430-'Outranking score (theta)'!Y430</f>
        <v>-2</v>
      </c>
      <c r="I430">
        <f ca="1">'Outranking score (theta)'!V430-'Outranking score (theta)'!P430+'Outranking score (theta)'!X430-'Outranking score (theta)'!R430+'Outranking score (theta)'!Y430-'Outranking score (theta)'!S430</f>
        <v>2.0136676818525858</v>
      </c>
      <c r="J430">
        <f ca="1">'Outranking score (theta)'!Z430-'Outranking score (theta)'!AF430+'Outranking score (theta)'!AA430-'Outranking score (theta)'!AG430+'Outranking score (theta)'!AB430-'Outranking score (theta)'!AH430</f>
        <v>1</v>
      </c>
      <c r="K430">
        <f ca="1">'Outranking score (theta)'!AF430-'Outranking score (theta)'!Z430+'Outranking score (theta)'!AC430-'Outranking score (theta)'!AI430+'Outranking score (theta)'!AD430-'Outranking score (theta)'!AJ430</f>
        <v>1</v>
      </c>
      <c r="L430">
        <f ca="1">'Outranking score (theta)'!AG430-'Outranking score (theta)'!AA430+'Outranking score (theta)'!AI430-'Outranking score (theta)'!AC430+'Outranking score (theta)'!AE430-'Outranking score (theta)'!AK430</f>
        <v>-3</v>
      </c>
      <c r="M430">
        <f ca="1">'Outranking score (theta)'!AH430-'Outranking score (theta)'!AB430+'Outranking score (theta)'!AJ430-'Outranking score (theta)'!AD430+'Outranking score (theta)'!AK430-'Outranking score (theta)'!AE430</f>
        <v>1</v>
      </c>
    </row>
    <row r="431" spans="1:13">
      <c r="A431" s="7">
        <v>429</v>
      </c>
      <c r="B431">
        <f ca="1">'Outranking score (theta)'!B431-'Outranking score (theta)'!H431+'Outranking score (theta)'!C431-'Outranking score (theta)'!I431+'Outranking score (theta)'!D431-'Outranking score (theta)'!J431</f>
        <v>-2</v>
      </c>
      <c r="C431">
        <f ca="1">'Outranking score (theta)'!H431-'Outranking score (theta)'!B431+'Outranking score (theta)'!E431-'Outranking score (theta)'!K431+'Outranking score (theta)'!F431-'Outranking score (theta)'!L431</f>
        <v>3</v>
      </c>
      <c r="D431">
        <f ca="1">'Outranking score (theta)'!I431-'Outranking score (theta)'!C431+'Outranking score (theta)'!K431-'Outranking score (theta)'!E431+'Outranking score (theta)'!G431-'Outranking score (theta)'!M431</f>
        <v>-2</v>
      </c>
      <c r="E431">
        <f ca="1">'Outranking score (theta)'!J431-'Outranking score (theta)'!D431+'Outranking score (theta)'!L431-'Outranking score (theta)'!F431+'Outranking score (theta)'!M431-'Outranking score (theta)'!G431</f>
        <v>1</v>
      </c>
      <c r="F431">
        <f ca="1">'Outranking score (theta)'!N431-'Outranking score (theta)'!T431+'Outranking score (theta)'!O431-'Outranking score (theta)'!U431+'Outranking score (theta)'!P431-'Outranking score (theta)'!V431</f>
        <v>-2</v>
      </c>
      <c r="G431">
        <f ca="1">'Outranking score (theta)'!T431-'Outranking score (theta)'!N431+'Outranking score (theta)'!Q431-'Outranking score (theta)'!W431+'Outranking score (theta)'!R431-'Outranking score (theta)'!X431</f>
        <v>2</v>
      </c>
      <c r="H431">
        <f ca="1">'Outranking score (theta)'!U431-'Outranking score (theta)'!O431+'Outranking score (theta)'!W431-'Outranking score (theta)'!Q431+'Outranking score (theta)'!S431-'Outranking score (theta)'!Y431</f>
        <v>-2</v>
      </c>
      <c r="I431">
        <f ca="1">'Outranking score (theta)'!V431-'Outranking score (theta)'!P431+'Outranking score (theta)'!X431-'Outranking score (theta)'!R431+'Outranking score (theta)'!Y431-'Outranking score (theta)'!S431</f>
        <v>2</v>
      </c>
      <c r="J431">
        <f ca="1">'Outranking score (theta)'!Z431-'Outranking score (theta)'!AF431+'Outranking score (theta)'!AA431-'Outranking score (theta)'!AG431+'Outranking score (theta)'!AB431-'Outranking score (theta)'!AH431</f>
        <v>-1</v>
      </c>
      <c r="K431">
        <f ca="1">'Outranking score (theta)'!AF431-'Outranking score (theta)'!Z431+'Outranking score (theta)'!AC431-'Outranking score (theta)'!AI431+'Outranking score (theta)'!AD431-'Outranking score (theta)'!AJ431</f>
        <v>-1.4057821883787367</v>
      </c>
      <c r="L431">
        <f ca="1">'Outranking score (theta)'!AG431-'Outranking score (theta)'!AA431+'Outranking score (theta)'!AI431-'Outranking score (theta)'!AC431+'Outranking score (theta)'!AE431-'Outranking score (theta)'!AK431</f>
        <v>3</v>
      </c>
      <c r="M431">
        <f ca="1">'Outranking score (theta)'!AH431-'Outranking score (theta)'!AB431+'Outranking score (theta)'!AJ431-'Outranking score (theta)'!AD431+'Outranking score (theta)'!AK431-'Outranking score (theta)'!AE431</f>
        <v>-0.5942178116212633</v>
      </c>
    </row>
    <row r="432" spans="1:13">
      <c r="A432" s="7">
        <v>430</v>
      </c>
      <c r="B432">
        <f ca="1">'Outranking score (theta)'!B432-'Outranking score (theta)'!H432+'Outranking score (theta)'!C432-'Outranking score (theta)'!I432+'Outranking score (theta)'!D432-'Outranking score (theta)'!J432</f>
        <v>-1</v>
      </c>
      <c r="C432">
        <f ca="1">'Outranking score (theta)'!H432-'Outranking score (theta)'!B432+'Outranking score (theta)'!E432-'Outranking score (theta)'!K432+'Outranking score (theta)'!F432-'Outranking score (theta)'!L432</f>
        <v>2</v>
      </c>
      <c r="D432">
        <f ca="1">'Outranking score (theta)'!I432-'Outranking score (theta)'!C432+'Outranking score (theta)'!K432-'Outranking score (theta)'!E432+'Outranking score (theta)'!G432-'Outranking score (theta)'!M432</f>
        <v>-3</v>
      </c>
      <c r="E432">
        <f ca="1">'Outranking score (theta)'!J432-'Outranking score (theta)'!D432+'Outranking score (theta)'!L432-'Outranking score (theta)'!F432+'Outranking score (theta)'!M432-'Outranking score (theta)'!G432</f>
        <v>2</v>
      </c>
      <c r="F432">
        <f ca="1">'Outranking score (theta)'!N432-'Outranking score (theta)'!T432+'Outranking score (theta)'!O432-'Outranking score (theta)'!U432+'Outranking score (theta)'!P432-'Outranking score (theta)'!V432</f>
        <v>-1</v>
      </c>
      <c r="G432">
        <f ca="1">'Outranking score (theta)'!T432-'Outranking score (theta)'!N432+'Outranking score (theta)'!Q432-'Outranking score (theta)'!W432+'Outranking score (theta)'!R432-'Outranking score (theta)'!X432</f>
        <v>3</v>
      </c>
      <c r="H432">
        <f ca="1">'Outranking score (theta)'!U432-'Outranking score (theta)'!O432+'Outranking score (theta)'!W432-'Outranking score (theta)'!Q432+'Outranking score (theta)'!S432-'Outranking score (theta)'!Y432</f>
        <v>-1</v>
      </c>
      <c r="I432">
        <f ca="1">'Outranking score (theta)'!V432-'Outranking score (theta)'!P432+'Outranking score (theta)'!X432-'Outranking score (theta)'!R432+'Outranking score (theta)'!Y432-'Outranking score (theta)'!S432</f>
        <v>-1</v>
      </c>
      <c r="J432">
        <f ca="1">'Outranking score (theta)'!Z432-'Outranking score (theta)'!AF432+'Outranking score (theta)'!AA432-'Outranking score (theta)'!AG432+'Outranking score (theta)'!AB432-'Outranking score (theta)'!AH432</f>
        <v>1.5541846847438197</v>
      </c>
      <c r="K432">
        <f ca="1">'Outranking score (theta)'!AF432-'Outranking score (theta)'!Z432+'Outranking score (theta)'!AC432-'Outranking score (theta)'!AI432+'Outranking score (theta)'!AD432-'Outranking score (theta)'!AJ432</f>
        <v>-0.73609091092261902</v>
      </c>
      <c r="L432">
        <f ca="1">'Outranking score (theta)'!AG432-'Outranking score (theta)'!AA432+'Outranking score (theta)'!AI432-'Outranking score (theta)'!AC432+'Outranking score (theta)'!AE432-'Outranking score (theta)'!AK432</f>
        <v>0.55084313046455335</v>
      </c>
      <c r="M432">
        <f ca="1">'Outranking score (theta)'!AH432-'Outranking score (theta)'!AB432+'Outranking score (theta)'!AJ432-'Outranking score (theta)'!AD432+'Outranking score (theta)'!AK432-'Outranking score (theta)'!AE432</f>
        <v>-1.3689369042857542</v>
      </c>
    </row>
    <row r="433" spans="1:13">
      <c r="A433" s="7">
        <v>431</v>
      </c>
      <c r="B433">
        <f ca="1">'Outranking score (theta)'!B433-'Outranking score (theta)'!H433+'Outranking score (theta)'!C433-'Outranking score (theta)'!I433+'Outranking score (theta)'!D433-'Outranking score (theta)'!J433</f>
        <v>-2</v>
      </c>
      <c r="C433">
        <f ca="1">'Outranking score (theta)'!H433-'Outranking score (theta)'!B433+'Outranking score (theta)'!E433-'Outranking score (theta)'!K433+'Outranking score (theta)'!F433-'Outranking score (theta)'!L433</f>
        <v>1.4898469266187913</v>
      </c>
      <c r="D433">
        <f ca="1">'Outranking score (theta)'!I433-'Outranking score (theta)'!C433+'Outranking score (theta)'!K433-'Outranking score (theta)'!E433+'Outranking score (theta)'!G433-'Outranking score (theta)'!M433</f>
        <v>-2</v>
      </c>
      <c r="E433">
        <f ca="1">'Outranking score (theta)'!J433-'Outranking score (theta)'!D433+'Outranking score (theta)'!L433-'Outranking score (theta)'!F433+'Outranking score (theta)'!M433-'Outranking score (theta)'!G433</f>
        <v>2.5101530733812085</v>
      </c>
      <c r="F433">
        <f ca="1">'Outranking score (theta)'!N433-'Outranking score (theta)'!T433+'Outranking score (theta)'!O433-'Outranking score (theta)'!U433+'Outranking score (theta)'!P433-'Outranking score (theta)'!V433</f>
        <v>-3</v>
      </c>
      <c r="G433">
        <f ca="1">'Outranking score (theta)'!T433-'Outranking score (theta)'!N433+'Outranking score (theta)'!Q433-'Outranking score (theta)'!W433+'Outranking score (theta)'!R433-'Outranking score (theta)'!X433</f>
        <v>3</v>
      </c>
      <c r="H433">
        <f ca="1">'Outranking score (theta)'!U433-'Outranking score (theta)'!O433+'Outranking score (theta)'!W433-'Outranking score (theta)'!Q433+'Outranking score (theta)'!S433-'Outranking score (theta)'!Y433</f>
        <v>0</v>
      </c>
      <c r="I433">
        <f ca="1">'Outranking score (theta)'!V433-'Outranking score (theta)'!P433+'Outranking score (theta)'!X433-'Outranking score (theta)'!R433+'Outranking score (theta)'!Y433-'Outranking score (theta)'!S433</f>
        <v>0</v>
      </c>
      <c r="J433">
        <f ca="1">'Outranking score (theta)'!Z433-'Outranking score (theta)'!AF433+'Outranking score (theta)'!AA433-'Outranking score (theta)'!AG433+'Outranking score (theta)'!AB433-'Outranking score (theta)'!AH433</f>
        <v>0.67146934031653938</v>
      </c>
      <c r="K433">
        <f ca="1">'Outranking score (theta)'!AF433-'Outranking score (theta)'!Z433+'Outranking score (theta)'!AC433-'Outranking score (theta)'!AI433+'Outranking score (theta)'!AD433-'Outranking score (theta)'!AJ433</f>
        <v>1.8099776992732395</v>
      </c>
      <c r="L433">
        <f ca="1">'Outranking score (theta)'!AG433-'Outranking score (theta)'!AA433+'Outranking score (theta)'!AI433-'Outranking score (theta)'!AC433+'Outranking score (theta)'!AE433-'Outranking score (theta)'!AK433</f>
        <v>-1.5692982171866363</v>
      </c>
      <c r="M433">
        <f ca="1">'Outranking score (theta)'!AH433-'Outranking score (theta)'!AB433+'Outranking score (theta)'!AJ433-'Outranking score (theta)'!AD433+'Outranking score (theta)'!AK433-'Outranking score (theta)'!AE433</f>
        <v>-0.91214882240314243</v>
      </c>
    </row>
    <row r="434" spans="1:13">
      <c r="A434" s="7">
        <v>432</v>
      </c>
      <c r="B434">
        <f ca="1">'Outranking score (theta)'!B434-'Outranking score (theta)'!H434+'Outranking score (theta)'!C434-'Outranking score (theta)'!I434+'Outranking score (theta)'!D434-'Outranking score (theta)'!J434</f>
        <v>-2</v>
      </c>
      <c r="C434">
        <f ca="1">'Outranking score (theta)'!H434-'Outranking score (theta)'!B434+'Outranking score (theta)'!E434-'Outranking score (theta)'!K434+'Outranking score (theta)'!F434-'Outranking score (theta)'!L434</f>
        <v>3</v>
      </c>
      <c r="D434">
        <f ca="1">'Outranking score (theta)'!I434-'Outranking score (theta)'!C434+'Outranking score (theta)'!K434-'Outranking score (theta)'!E434+'Outranking score (theta)'!G434-'Outranking score (theta)'!M434</f>
        <v>-2</v>
      </c>
      <c r="E434">
        <f ca="1">'Outranking score (theta)'!J434-'Outranking score (theta)'!D434+'Outranking score (theta)'!L434-'Outranking score (theta)'!F434+'Outranking score (theta)'!M434-'Outranking score (theta)'!G434</f>
        <v>1</v>
      </c>
      <c r="F434">
        <f ca="1">'Outranking score (theta)'!N434-'Outranking score (theta)'!T434+'Outranking score (theta)'!O434-'Outranking score (theta)'!U434+'Outranking score (theta)'!P434-'Outranking score (theta)'!V434</f>
        <v>-1</v>
      </c>
      <c r="G434">
        <f ca="1">'Outranking score (theta)'!T434-'Outranking score (theta)'!N434+'Outranking score (theta)'!Q434-'Outranking score (theta)'!W434+'Outranking score (theta)'!R434-'Outranking score (theta)'!X434</f>
        <v>1.6656012245128884</v>
      </c>
      <c r="H434">
        <f ca="1">'Outranking score (theta)'!U434-'Outranking score (theta)'!O434+'Outranking score (theta)'!W434-'Outranking score (theta)'!Q434+'Outranking score (theta)'!S434-'Outranking score (theta)'!Y434</f>
        <v>-3</v>
      </c>
      <c r="I434">
        <f ca="1">'Outranking score (theta)'!V434-'Outranking score (theta)'!P434+'Outranking score (theta)'!X434-'Outranking score (theta)'!R434+'Outranking score (theta)'!Y434-'Outranking score (theta)'!S434</f>
        <v>2.3343987754871116</v>
      </c>
      <c r="J434">
        <f ca="1">'Outranking score (theta)'!Z434-'Outranking score (theta)'!AF434+'Outranking score (theta)'!AA434-'Outranking score (theta)'!AG434+'Outranking score (theta)'!AB434-'Outranking score (theta)'!AH434</f>
        <v>-5.361169949222544E-2</v>
      </c>
      <c r="K434">
        <f ca="1">'Outranking score (theta)'!AF434-'Outranking score (theta)'!Z434+'Outranking score (theta)'!AC434-'Outranking score (theta)'!AI434+'Outranking score (theta)'!AD434-'Outranking score (theta)'!AJ434</f>
        <v>1.5445724615307301</v>
      </c>
      <c r="L434">
        <f ca="1">'Outranking score (theta)'!AG434-'Outranking score (theta)'!AA434+'Outranking score (theta)'!AI434-'Outranking score (theta)'!AC434+'Outranking score (theta)'!AE434-'Outranking score (theta)'!AK434</f>
        <v>-0.55765143751894664</v>
      </c>
      <c r="M434">
        <f ca="1">'Outranking score (theta)'!AH434-'Outranking score (theta)'!AB434+'Outranking score (theta)'!AJ434-'Outranking score (theta)'!AD434+'Outranking score (theta)'!AK434-'Outranking score (theta)'!AE434</f>
        <v>-0.93330932451955806</v>
      </c>
    </row>
    <row r="435" spans="1:13">
      <c r="A435" s="7">
        <v>433</v>
      </c>
      <c r="B435">
        <f ca="1">'Outranking score (theta)'!B435-'Outranking score (theta)'!H435+'Outranking score (theta)'!C435-'Outranking score (theta)'!I435+'Outranking score (theta)'!D435-'Outranking score (theta)'!J435</f>
        <v>-2</v>
      </c>
      <c r="C435">
        <f ca="1">'Outranking score (theta)'!H435-'Outranking score (theta)'!B435+'Outranking score (theta)'!E435-'Outranking score (theta)'!K435+'Outranking score (theta)'!F435-'Outranking score (theta)'!L435</f>
        <v>3</v>
      </c>
      <c r="D435">
        <f ca="1">'Outranking score (theta)'!I435-'Outranking score (theta)'!C435+'Outranking score (theta)'!K435-'Outranking score (theta)'!E435+'Outranking score (theta)'!G435-'Outranking score (theta)'!M435</f>
        <v>-2</v>
      </c>
      <c r="E435">
        <f ca="1">'Outranking score (theta)'!J435-'Outranking score (theta)'!D435+'Outranking score (theta)'!L435-'Outranking score (theta)'!F435+'Outranking score (theta)'!M435-'Outranking score (theta)'!G435</f>
        <v>1</v>
      </c>
      <c r="F435">
        <f ca="1">'Outranking score (theta)'!N435-'Outranking score (theta)'!T435+'Outranking score (theta)'!O435-'Outranking score (theta)'!U435+'Outranking score (theta)'!P435-'Outranking score (theta)'!V435</f>
        <v>-2.6248622112512274</v>
      </c>
      <c r="G435">
        <f ca="1">'Outranking score (theta)'!T435-'Outranking score (theta)'!N435+'Outranking score (theta)'!Q435-'Outranking score (theta)'!W435+'Outranking score (theta)'!R435-'Outranking score (theta)'!X435</f>
        <v>3</v>
      </c>
      <c r="H435">
        <f ca="1">'Outranking score (theta)'!U435-'Outranking score (theta)'!O435+'Outranking score (theta)'!W435-'Outranking score (theta)'!Q435+'Outranking score (theta)'!S435-'Outranking score (theta)'!Y435</f>
        <v>-1.3751377887487723</v>
      </c>
      <c r="I435">
        <f ca="1">'Outranking score (theta)'!V435-'Outranking score (theta)'!P435+'Outranking score (theta)'!X435-'Outranking score (theta)'!R435+'Outranking score (theta)'!Y435-'Outranking score (theta)'!S435</f>
        <v>1</v>
      </c>
      <c r="J435">
        <f ca="1">'Outranking score (theta)'!Z435-'Outranking score (theta)'!AF435+'Outranking score (theta)'!AA435-'Outranking score (theta)'!AG435+'Outranking score (theta)'!AB435-'Outranking score (theta)'!AH435</f>
        <v>0.60002037737633196</v>
      </c>
      <c r="K435">
        <f ca="1">'Outranking score (theta)'!AF435-'Outranking score (theta)'!Z435+'Outranking score (theta)'!AC435-'Outranking score (theta)'!AI435+'Outranking score (theta)'!AD435-'Outranking score (theta)'!AJ435</f>
        <v>-1.8194784391232695</v>
      </c>
      <c r="L435">
        <f ca="1">'Outranking score (theta)'!AG435-'Outranking score (theta)'!AA435+'Outranking score (theta)'!AI435-'Outranking score (theta)'!AC435+'Outranking score (theta)'!AE435-'Outranking score (theta)'!AK435</f>
        <v>0.39738654752898162</v>
      </c>
      <c r="M435">
        <f ca="1">'Outranking score (theta)'!AH435-'Outranking score (theta)'!AB435+'Outranking score (theta)'!AJ435-'Outranking score (theta)'!AD435+'Outranking score (theta)'!AK435-'Outranking score (theta)'!AE435</f>
        <v>0.82207151421795599</v>
      </c>
    </row>
    <row r="436" spans="1:13">
      <c r="A436" s="7">
        <v>434</v>
      </c>
      <c r="B436">
        <f ca="1">'Outranking score (theta)'!B436-'Outranking score (theta)'!H436+'Outranking score (theta)'!C436-'Outranking score (theta)'!I436+'Outranking score (theta)'!D436-'Outranking score (theta)'!J436</f>
        <v>-1.068110786307559</v>
      </c>
      <c r="C436">
        <f ca="1">'Outranking score (theta)'!H436-'Outranking score (theta)'!B436+'Outranking score (theta)'!E436-'Outranking score (theta)'!K436+'Outranking score (theta)'!F436-'Outranking score (theta)'!L436</f>
        <v>1</v>
      </c>
      <c r="D436">
        <f ca="1">'Outranking score (theta)'!I436-'Outranking score (theta)'!C436+'Outranking score (theta)'!K436-'Outranking score (theta)'!E436+'Outranking score (theta)'!G436-'Outranking score (theta)'!M436</f>
        <v>-2.931889213692441</v>
      </c>
      <c r="E436">
        <f ca="1">'Outranking score (theta)'!J436-'Outranking score (theta)'!D436+'Outranking score (theta)'!L436-'Outranking score (theta)'!F436+'Outranking score (theta)'!M436-'Outranking score (theta)'!G436</f>
        <v>3</v>
      </c>
      <c r="F436">
        <f ca="1">'Outranking score (theta)'!N436-'Outranking score (theta)'!T436+'Outranking score (theta)'!O436-'Outranking score (theta)'!U436+'Outranking score (theta)'!P436-'Outranking score (theta)'!V436</f>
        <v>0</v>
      </c>
      <c r="G436">
        <f ca="1">'Outranking score (theta)'!T436-'Outranking score (theta)'!N436+'Outranking score (theta)'!Q436-'Outranking score (theta)'!W436+'Outranking score (theta)'!R436-'Outranking score (theta)'!X436</f>
        <v>3</v>
      </c>
      <c r="H436">
        <f ca="1">'Outranking score (theta)'!U436-'Outranking score (theta)'!O436+'Outranking score (theta)'!W436-'Outranking score (theta)'!Q436+'Outranking score (theta)'!S436-'Outranking score (theta)'!Y436</f>
        <v>-3</v>
      </c>
      <c r="I436">
        <f ca="1">'Outranking score (theta)'!V436-'Outranking score (theta)'!P436+'Outranking score (theta)'!X436-'Outranking score (theta)'!R436+'Outranking score (theta)'!Y436-'Outranking score (theta)'!S436</f>
        <v>0</v>
      </c>
      <c r="J436">
        <f ca="1">'Outranking score (theta)'!Z436-'Outranking score (theta)'!AF436+'Outranking score (theta)'!AA436-'Outranking score (theta)'!AG436+'Outranking score (theta)'!AB436-'Outranking score (theta)'!AH436</f>
        <v>3</v>
      </c>
      <c r="K436">
        <f ca="1">'Outranking score (theta)'!AF436-'Outranking score (theta)'!Z436+'Outranking score (theta)'!AC436-'Outranking score (theta)'!AI436+'Outranking score (theta)'!AD436-'Outranking score (theta)'!AJ436</f>
        <v>1</v>
      </c>
      <c r="L436">
        <f ca="1">'Outranking score (theta)'!AG436-'Outranking score (theta)'!AA436+'Outranking score (theta)'!AI436-'Outranking score (theta)'!AC436+'Outranking score (theta)'!AE436-'Outranking score (theta)'!AK436</f>
        <v>-3</v>
      </c>
      <c r="M436">
        <f ca="1">'Outranking score (theta)'!AH436-'Outranking score (theta)'!AB436+'Outranking score (theta)'!AJ436-'Outranking score (theta)'!AD436+'Outranking score (theta)'!AK436-'Outranking score (theta)'!AE436</f>
        <v>-1</v>
      </c>
    </row>
    <row r="437" spans="1:13">
      <c r="A437" s="7">
        <v>435</v>
      </c>
      <c r="B437">
        <f ca="1">'Outranking score (theta)'!B437-'Outranking score (theta)'!H437+'Outranking score (theta)'!C437-'Outranking score (theta)'!I437+'Outranking score (theta)'!D437-'Outranking score (theta)'!J437</f>
        <v>-3</v>
      </c>
      <c r="C437">
        <f ca="1">'Outranking score (theta)'!H437-'Outranking score (theta)'!B437+'Outranking score (theta)'!E437-'Outranking score (theta)'!K437+'Outranking score (theta)'!F437-'Outranking score (theta)'!L437</f>
        <v>3</v>
      </c>
      <c r="D437">
        <f ca="1">'Outranking score (theta)'!I437-'Outranking score (theta)'!C437+'Outranking score (theta)'!K437-'Outranking score (theta)'!E437+'Outranking score (theta)'!G437-'Outranking score (theta)'!M437</f>
        <v>-1</v>
      </c>
      <c r="E437">
        <f ca="1">'Outranking score (theta)'!J437-'Outranking score (theta)'!D437+'Outranking score (theta)'!L437-'Outranking score (theta)'!F437+'Outranking score (theta)'!M437-'Outranking score (theta)'!G437</f>
        <v>1</v>
      </c>
      <c r="F437">
        <f ca="1">'Outranking score (theta)'!N437-'Outranking score (theta)'!T437+'Outranking score (theta)'!O437-'Outranking score (theta)'!U437+'Outranking score (theta)'!P437-'Outranking score (theta)'!V437</f>
        <v>-1</v>
      </c>
      <c r="G437">
        <f ca="1">'Outranking score (theta)'!T437-'Outranking score (theta)'!N437+'Outranking score (theta)'!Q437-'Outranking score (theta)'!W437+'Outranking score (theta)'!R437-'Outranking score (theta)'!X437</f>
        <v>3</v>
      </c>
      <c r="H437">
        <f ca="1">'Outranking score (theta)'!U437-'Outranking score (theta)'!O437+'Outranking score (theta)'!W437-'Outranking score (theta)'!Q437+'Outranking score (theta)'!S437-'Outranking score (theta)'!Y437</f>
        <v>-3</v>
      </c>
      <c r="I437">
        <f ca="1">'Outranking score (theta)'!V437-'Outranking score (theta)'!P437+'Outranking score (theta)'!X437-'Outranking score (theta)'!R437+'Outranking score (theta)'!Y437-'Outranking score (theta)'!S437</f>
        <v>1</v>
      </c>
      <c r="J437">
        <f ca="1">'Outranking score (theta)'!Z437-'Outranking score (theta)'!AF437+'Outranking score (theta)'!AA437-'Outranking score (theta)'!AG437+'Outranking score (theta)'!AB437-'Outranking score (theta)'!AH437</f>
        <v>2</v>
      </c>
      <c r="K437">
        <f ca="1">'Outranking score (theta)'!AF437-'Outranking score (theta)'!Z437+'Outranking score (theta)'!AC437-'Outranking score (theta)'!AI437+'Outranking score (theta)'!AD437-'Outranking score (theta)'!AJ437</f>
        <v>-1.8320591194439024</v>
      </c>
      <c r="L437">
        <f ca="1">'Outranking score (theta)'!AG437-'Outranking score (theta)'!AA437+'Outranking score (theta)'!AI437-'Outranking score (theta)'!AC437+'Outranking score (theta)'!AE437-'Outranking score (theta)'!AK437</f>
        <v>2</v>
      </c>
      <c r="M437">
        <f ca="1">'Outranking score (theta)'!AH437-'Outranking score (theta)'!AB437+'Outranking score (theta)'!AJ437-'Outranking score (theta)'!AD437+'Outranking score (theta)'!AK437-'Outranking score (theta)'!AE437</f>
        <v>-2.1679408805560976</v>
      </c>
    </row>
    <row r="438" spans="1:13">
      <c r="A438" s="7">
        <v>436</v>
      </c>
      <c r="B438">
        <f ca="1">'Outranking score (theta)'!B438-'Outranking score (theta)'!H438+'Outranking score (theta)'!C438-'Outranking score (theta)'!I438+'Outranking score (theta)'!D438-'Outranking score (theta)'!J438</f>
        <v>-3</v>
      </c>
      <c r="C438">
        <f ca="1">'Outranking score (theta)'!H438-'Outranking score (theta)'!B438+'Outranking score (theta)'!E438-'Outranking score (theta)'!K438+'Outranking score (theta)'!F438-'Outranking score (theta)'!L438</f>
        <v>1</v>
      </c>
      <c r="D438">
        <f ca="1">'Outranking score (theta)'!I438-'Outranking score (theta)'!C438+'Outranking score (theta)'!K438-'Outranking score (theta)'!E438+'Outranking score (theta)'!G438-'Outranking score (theta)'!M438</f>
        <v>-1</v>
      </c>
      <c r="E438">
        <f ca="1">'Outranking score (theta)'!J438-'Outranking score (theta)'!D438+'Outranking score (theta)'!L438-'Outranking score (theta)'!F438+'Outranking score (theta)'!M438-'Outranking score (theta)'!G438</f>
        <v>3</v>
      </c>
      <c r="F438">
        <f ca="1">'Outranking score (theta)'!N438-'Outranking score (theta)'!T438+'Outranking score (theta)'!O438-'Outranking score (theta)'!U438+'Outranking score (theta)'!P438-'Outranking score (theta)'!V438</f>
        <v>-1.4607357340362013</v>
      </c>
      <c r="G438">
        <f ca="1">'Outranking score (theta)'!T438-'Outranking score (theta)'!N438+'Outranking score (theta)'!Q438-'Outranking score (theta)'!W438+'Outranking score (theta)'!R438-'Outranking score (theta)'!X438</f>
        <v>3</v>
      </c>
      <c r="H438">
        <f ca="1">'Outranking score (theta)'!U438-'Outranking score (theta)'!O438+'Outranking score (theta)'!W438-'Outranking score (theta)'!Q438+'Outranking score (theta)'!S438-'Outranking score (theta)'!Y438</f>
        <v>-1.2479874370620985</v>
      </c>
      <c r="I438">
        <f ca="1">'Outranking score (theta)'!V438-'Outranking score (theta)'!P438+'Outranking score (theta)'!X438-'Outranking score (theta)'!R438+'Outranking score (theta)'!Y438-'Outranking score (theta)'!S438</f>
        <v>-0.29127682890170031</v>
      </c>
      <c r="J438">
        <f ca="1">'Outranking score (theta)'!Z438-'Outranking score (theta)'!AF438+'Outranking score (theta)'!AA438-'Outranking score (theta)'!AG438+'Outranking score (theta)'!AB438-'Outranking score (theta)'!AH438</f>
        <v>1.533146961710357</v>
      </c>
      <c r="K438">
        <f ca="1">'Outranking score (theta)'!AF438-'Outranking score (theta)'!Z438+'Outranking score (theta)'!AC438-'Outranking score (theta)'!AI438+'Outranking score (theta)'!AD438-'Outranking score (theta)'!AJ438</f>
        <v>2.466853038289643</v>
      </c>
      <c r="L438">
        <f ca="1">'Outranking score (theta)'!AG438-'Outranking score (theta)'!AA438+'Outranking score (theta)'!AI438-'Outranking score (theta)'!AC438+'Outranking score (theta)'!AE438-'Outranking score (theta)'!AK438</f>
        <v>-2</v>
      </c>
      <c r="M438">
        <f ca="1">'Outranking score (theta)'!AH438-'Outranking score (theta)'!AB438+'Outranking score (theta)'!AJ438-'Outranking score (theta)'!AD438+'Outranking score (theta)'!AK438-'Outranking score (theta)'!AE438</f>
        <v>-2</v>
      </c>
    </row>
    <row r="439" spans="1:13">
      <c r="A439" s="7">
        <v>437</v>
      </c>
      <c r="B439">
        <f ca="1">'Outranking score (theta)'!B439-'Outranking score (theta)'!H439+'Outranking score (theta)'!C439-'Outranking score (theta)'!I439+'Outranking score (theta)'!D439-'Outranking score (theta)'!J439</f>
        <v>-2</v>
      </c>
      <c r="C439">
        <f ca="1">'Outranking score (theta)'!H439-'Outranking score (theta)'!B439+'Outranking score (theta)'!E439-'Outranking score (theta)'!K439+'Outranking score (theta)'!F439-'Outranking score (theta)'!L439</f>
        <v>2</v>
      </c>
      <c r="D439">
        <f ca="1">'Outranking score (theta)'!I439-'Outranking score (theta)'!C439+'Outranking score (theta)'!K439-'Outranking score (theta)'!E439+'Outranking score (theta)'!G439-'Outranking score (theta)'!M439</f>
        <v>-2</v>
      </c>
      <c r="E439">
        <f ca="1">'Outranking score (theta)'!J439-'Outranking score (theta)'!D439+'Outranking score (theta)'!L439-'Outranking score (theta)'!F439+'Outranking score (theta)'!M439-'Outranking score (theta)'!G439</f>
        <v>2</v>
      </c>
      <c r="F439">
        <f ca="1">'Outranking score (theta)'!N439-'Outranking score (theta)'!T439+'Outranking score (theta)'!O439-'Outranking score (theta)'!U439+'Outranking score (theta)'!P439-'Outranking score (theta)'!V439</f>
        <v>1</v>
      </c>
      <c r="G439">
        <f ca="1">'Outranking score (theta)'!T439-'Outranking score (theta)'!N439+'Outranking score (theta)'!Q439-'Outranking score (theta)'!W439+'Outranking score (theta)'!R439-'Outranking score (theta)'!X439</f>
        <v>0.95643747212862884</v>
      </c>
      <c r="H439">
        <f ca="1">'Outranking score (theta)'!U439-'Outranking score (theta)'!O439+'Outranking score (theta)'!W439-'Outranking score (theta)'!Q439+'Outranking score (theta)'!S439-'Outranking score (theta)'!Y439</f>
        <v>1.0435625278713712</v>
      </c>
      <c r="I439">
        <f ca="1">'Outranking score (theta)'!V439-'Outranking score (theta)'!P439+'Outranking score (theta)'!X439-'Outranking score (theta)'!R439+'Outranking score (theta)'!Y439-'Outranking score (theta)'!S439</f>
        <v>-3</v>
      </c>
      <c r="J439">
        <f ca="1">'Outranking score (theta)'!Z439-'Outranking score (theta)'!AF439+'Outranking score (theta)'!AA439-'Outranking score (theta)'!AG439+'Outranking score (theta)'!AB439-'Outranking score (theta)'!AH439</f>
        <v>-0.25679534778480029</v>
      </c>
      <c r="K439">
        <f ca="1">'Outranking score (theta)'!AF439-'Outranking score (theta)'!Z439+'Outranking score (theta)'!AC439-'Outranking score (theta)'!AI439+'Outranking score (theta)'!AD439-'Outranking score (theta)'!AJ439</f>
        <v>0.14216645931239616</v>
      </c>
      <c r="L439">
        <f ca="1">'Outranking score (theta)'!AG439-'Outranking score (theta)'!AA439+'Outranking score (theta)'!AI439-'Outranking score (theta)'!AC439+'Outranking score (theta)'!AE439-'Outranking score (theta)'!AK439</f>
        <v>0</v>
      </c>
      <c r="M439">
        <f ca="1">'Outranking score (theta)'!AH439-'Outranking score (theta)'!AB439+'Outranking score (theta)'!AJ439-'Outranking score (theta)'!AD439+'Outranking score (theta)'!AK439-'Outranking score (theta)'!AE439</f>
        <v>0.11462888847240413</v>
      </c>
    </row>
    <row r="440" spans="1:13">
      <c r="A440" s="7">
        <v>438</v>
      </c>
      <c r="B440">
        <f ca="1">'Outranking score (theta)'!B440-'Outranking score (theta)'!H440+'Outranking score (theta)'!C440-'Outranking score (theta)'!I440+'Outranking score (theta)'!D440-'Outranking score (theta)'!J440</f>
        <v>-1</v>
      </c>
      <c r="C440">
        <f ca="1">'Outranking score (theta)'!H440-'Outranking score (theta)'!B440+'Outranking score (theta)'!E440-'Outranking score (theta)'!K440+'Outranking score (theta)'!F440-'Outranking score (theta)'!L440</f>
        <v>1</v>
      </c>
      <c r="D440">
        <f ca="1">'Outranking score (theta)'!I440-'Outranking score (theta)'!C440+'Outranking score (theta)'!K440-'Outranking score (theta)'!E440+'Outranking score (theta)'!G440-'Outranking score (theta)'!M440</f>
        <v>-3</v>
      </c>
      <c r="E440">
        <f ca="1">'Outranking score (theta)'!J440-'Outranking score (theta)'!D440+'Outranking score (theta)'!L440-'Outranking score (theta)'!F440+'Outranking score (theta)'!M440-'Outranking score (theta)'!G440</f>
        <v>3</v>
      </c>
      <c r="F440">
        <f ca="1">'Outranking score (theta)'!N440-'Outranking score (theta)'!T440+'Outranking score (theta)'!O440-'Outranking score (theta)'!U440+'Outranking score (theta)'!P440-'Outranking score (theta)'!V440</f>
        <v>-1.4318079269301391</v>
      </c>
      <c r="G440">
        <f ca="1">'Outranking score (theta)'!T440-'Outranking score (theta)'!N440+'Outranking score (theta)'!Q440-'Outranking score (theta)'!W440+'Outranking score (theta)'!R440-'Outranking score (theta)'!X440</f>
        <v>2</v>
      </c>
      <c r="H440">
        <f ca="1">'Outranking score (theta)'!U440-'Outranking score (theta)'!O440+'Outranking score (theta)'!W440-'Outranking score (theta)'!Q440+'Outranking score (theta)'!S440-'Outranking score (theta)'!Y440</f>
        <v>-2.5681920730698611</v>
      </c>
      <c r="I440">
        <f ca="1">'Outranking score (theta)'!V440-'Outranking score (theta)'!P440+'Outranking score (theta)'!X440-'Outranking score (theta)'!R440+'Outranking score (theta)'!Y440-'Outranking score (theta)'!S440</f>
        <v>2</v>
      </c>
      <c r="J440">
        <f ca="1">'Outranking score (theta)'!Z440-'Outranking score (theta)'!AF440+'Outranking score (theta)'!AA440-'Outranking score (theta)'!AG440+'Outranking score (theta)'!AB440-'Outranking score (theta)'!AH440</f>
        <v>-2</v>
      </c>
      <c r="K440">
        <f ca="1">'Outranking score (theta)'!AF440-'Outranking score (theta)'!Z440+'Outranking score (theta)'!AC440-'Outranking score (theta)'!AI440+'Outranking score (theta)'!AD440-'Outranking score (theta)'!AJ440</f>
        <v>2</v>
      </c>
      <c r="L440">
        <f ca="1">'Outranking score (theta)'!AG440-'Outranking score (theta)'!AA440+'Outranking score (theta)'!AI440-'Outranking score (theta)'!AC440+'Outranking score (theta)'!AE440-'Outranking score (theta)'!AK440</f>
        <v>2</v>
      </c>
      <c r="M440">
        <f ca="1">'Outranking score (theta)'!AH440-'Outranking score (theta)'!AB440+'Outranking score (theta)'!AJ440-'Outranking score (theta)'!AD440+'Outranking score (theta)'!AK440-'Outranking score (theta)'!AE440</f>
        <v>-2</v>
      </c>
    </row>
    <row r="441" spans="1:13">
      <c r="A441" s="7">
        <v>439</v>
      </c>
      <c r="B441">
        <f ca="1">'Outranking score (theta)'!B441-'Outranking score (theta)'!H441+'Outranking score (theta)'!C441-'Outranking score (theta)'!I441+'Outranking score (theta)'!D441-'Outranking score (theta)'!J441</f>
        <v>-2</v>
      </c>
      <c r="C441">
        <f ca="1">'Outranking score (theta)'!H441-'Outranking score (theta)'!B441+'Outranking score (theta)'!E441-'Outranking score (theta)'!K441+'Outranking score (theta)'!F441-'Outranking score (theta)'!L441</f>
        <v>2</v>
      </c>
      <c r="D441">
        <f ca="1">'Outranking score (theta)'!I441-'Outranking score (theta)'!C441+'Outranking score (theta)'!K441-'Outranking score (theta)'!E441+'Outranking score (theta)'!G441-'Outranking score (theta)'!M441</f>
        <v>-2</v>
      </c>
      <c r="E441">
        <f ca="1">'Outranking score (theta)'!J441-'Outranking score (theta)'!D441+'Outranking score (theta)'!L441-'Outranking score (theta)'!F441+'Outranking score (theta)'!M441-'Outranking score (theta)'!G441</f>
        <v>2</v>
      </c>
      <c r="F441">
        <f ca="1">'Outranking score (theta)'!N441-'Outranking score (theta)'!T441+'Outranking score (theta)'!O441-'Outranking score (theta)'!U441+'Outranking score (theta)'!P441-'Outranking score (theta)'!V441</f>
        <v>-1.894118300121536</v>
      </c>
      <c r="G441">
        <f ca="1">'Outranking score (theta)'!T441-'Outranking score (theta)'!N441+'Outranking score (theta)'!Q441-'Outranking score (theta)'!W441+'Outranking score (theta)'!R441-'Outranking score (theta)'!X441</f>
        <v>1.011434699314278</v>
      </c>
      <c r="H441">
        <f ca="1">'Outranking score (theta)'!U441-'Outranking score (theta)'!O441+'Outranking score (theta)'!W441-'Outranking score (theta)'!Q441+'Outranking score (theta)'!S441-'Outranking score (theta)'!Y441</f>
        <v>-2.1058816998784637</v>
      </c>
      <c r="I441">
        <f ca="1">'Outranking score (theta)'!V441-'Outranking score (theta)'!P441+'Outranking score (theta)'!X441-'Outranking score (theta)'!R441+'Outranking score (theta)'!Y441-'Outranking score (theta)'!S441</f>
        <v>2.988565300685722</v>
      </c>
      <c r="J441">
        <f ca="1">'Outranking score (theta)'!Z441-'Outranking score (theta)'!AF441+'Outranking score (theta)'!AA441-'Outranking score (theta)'!AG441+'Outranking score (theta)'!AB441-'Outranking score (theta)'!AH441</f>
        <v>1.6973548924122199</v>
      </c>
      <c r="K441">
        <f ca="1">'Outranking score (theta)'!AF441-'Outranking score (theta)'!Z441+'Outranking score (theta)'!AC441-'Outranking score (theta)'!AI441+'Outranking score (theta)'!AD441-'Outranking score (theta)'!AJ441</f>
        <v>-1.1528812049601598</v>
      </c>
      <c r="L441">
        <f ca="1">'Outranking score (theta)'!AG441-'Outranking score (theta)'!AA441+'Outranking score (theta)'!AI441-'Outranking score (theta)'!AC441+'Outranking score (theta)'!AE441-'Outranking score (theta)'!AK441</f>
        <v>1.094332463729053</v>
      </c>
      <c r="M441">
        <f ca="1">'Outranking score (theta)'!AH441-'Outranking score (theta)'!AB441+'Outranking score (theta)'!AJ441-'Outranking score (theta)'!AD441+'Outranking score (theta)'!AK441-'Outranking score (theta)'!AE441</f>
        <v>-1.6388061511811134</v>
      </c>
    </row>
    <row r="442" spans="1:13">
      <c r="A442" s="7">
        <v>440</v>
      </c>
      <c r="B442">
        <f ca="1">'Outranking score (theta)'!B442-'Outranking score (theta)'!H442+'Outranking score (theta)'!C442-'Outranking score (theta)'!I442+'Outranking score (theta)'!D442-'Outranking score (theta)'!J442</f>
        <v>-1.5501406283157586</v>
      </c>
      <c r="C442">
        <f ca="1">'Outranking score (theta)'!H442-'Outranking score (theta)'!B442+'Outranking score (theta)'!E442-'Outranking score (theta)'!K442+'Outranking score (theta)'!F442-'Outranking score (theta)'!L442</f>
        <v>3</v>
      </c>
      <c r="D442">
        <f ca="1">'Outranking score (theta)'!I442-'Outranking score (theta)'!C442+'Outranking score (theta)'!K442-'Outranking score (theta)'!E442+'Outranking score (theta)'!G442-'Outranking score (theta)'!M442</f>
        <v>-2.4498593716842416</v>
      </c>
      <c r="E442">
        <f ca="1">'Outranking score (theta)'!J442-'Outranking score (theta)'!D442+'Outranking score (theta)'!L442-'Outranking score (theta)'!F442+'Outranking score (theta)'!M442-'Outranking score (theta)'!G442</f>
        <v>1</v>
      </c>
      <c r="F442">
        <f ca="1">'Outranking score (theta)'!N442-'Outranking score (theta)'!T442+'Outranking score (theta)'!O442-'Outranking score (theta)'!U442+'Outranking score (theta)'!P442-'Outranking score (theta)'!V442</f>
        <v>-1.8695749899296312</v>
      </c>
      <c r="G442">
        <f ca="1">'Outranking score (theta)'!T442-'Outranking score (theta)'!N442+'Outranking score (theta)'!Q442-'Outranking score (theta)'!W442+'Outranking score (theta)'!R442-'Outranking score (theta)'!X442</f>
        <v>2</v>
      </c>
      <c r="H442">
        <f ca="1">'Outranking score (theta)'!U442-'Outranking score (theta)'!O442+'Outranking score (theta)'!W442-'Outranking score (theta)'!Q442+'Outranking score (theta)'!S442-'Outranking score (theta)'!Y442</f>
        <v>-2.1304250100703688</v>
      </c>
      <c r="I442">
        <f ca="1">'Outranking score (theta)'!V442-'Outranking score (theta)'!P442+'Outranking score (theta)'!X442-'Outranking score (theta)'!R442+'Outranking score (theta)'!Y442-'Outranking score (theta)'!S442</f>
        <v>2</v>
      </c>
      <c r="J442">
        <f ca="1">'Outranking score (theta)'!Z442-'Outranking score (theta)'!AF442+'Outranking score (theta)'!AA442-'Outranking score (theta)'!AG442+'Outranking score (theta)'!AB442-'Outranking score (theta)'!AH442</f>
        <v>0.57027495126550953</v>
      </c>
      <c r="K442">
        <f ca="1">'Outranking score (theta)'!AF442-'Outranking score (theta)'!Z442+'Outranking score (theta)'!AC442-'Outranking score (theta)'!AI442+'Outranking score (theta)'!AD442-'Outranking score (theta)'!AJ442</f>
        <v>0.49262664059468841</v>
      </c>
      <c r="L442">
        <f ca="1">'Outranking score (theta)'!AG442-'Outranking score (theta)'!AA442+'Outranking score (theta)'!AI442-'Outranking score (theta)'!AC442+'Outranking score (theta)'!AE442-'Outranking score (theta)'!AK442</f>
        <v>0.92042275995145761</v>
      </c>
      <c r="M442">
        <f ca="1">'Outranking score (theta)'!AH442-'Outranking score (theta)'!AB442+'Outranking score (theta)'!AJ442-'Outranking score (theta)'!AD442+'Outranking score (theta)'!AK442-'Outranking score (theta)'!AE442</f>
        <v>-1.9833243518116555</v>
      </c>
    </row>
    <row r="443" spans="1:13">
      <c r="A443" s="7">
        <v>441</v>
      </c>
      <c r="B443">
        <f ca="1">'Outranking score (theta)'!B443-'Outranking score (theta)'!H443+'Outranking score (theta)'!C443-'Outranking score (theta)'!I443+'Outranking score (theta)'!D443-'Outranking score (theta)'!J443</f>
        <v>-3</v>
      </c>
      <c r="C443">
        <f ca="1">'Outranking score (theta)'!H443-'Outranking score (theta)'!B443+'Outranking score (theta)'!E443-'Outranking score (theta)'!K443+'Outranking score (theta)'!F443-'Outranking score (theta)'!L443</f>
        <v>3</v>
      </c>
      <c r="D443">
        <f ca="1">'Outranking score (theta)'!I443-'Outranking score (theta)'!C443+'Outranking score (theta)'!K443-'Outranking score (theta)'!E443+'Outranking score (theta)'!G443-'Outranking score (theta)'!M443</f>
        <v>-1</v>
      </c>
      <c r="E443">
        <f ca="1">'Outranking score (theta)'!J443-'Outranking score (theta)'!D443+'Outranking score (theta)'!L443-'Outranking score (theta)'!F443+'Outranking score (theta)'!M443-'Outranking score (theta)'!G443</f>
        <v>1</v>
      </c>
      <c r="F443">
        <f ca="1">'Outranking score (theta)'!N443-'Outranking score (theta)'!T443+'Outranking score (theta)'!O443-'Outranking score (theta)'!U443+'Outranking score (theta)'!P443-'Outranking score (theta)'!V443</f>
        <v>-3</v>
      </c>
      <c r="G443">
        <f ca="1">'Outranking score (theta)'!T443-'Outranking score (theta)'!N443+'Outranking score (theta)'!Q443-'Outranking score (theta)'!W443+'Outranking score (theta)'!R443-'Outranking score (theta)'!X443</f>
        <v>2</v>
      </c>
      <c r="H443">
        <f ca="1">'Outranking score (theta)'!U443-'Outranking score (theta)'!O443+'Outranking score (theta)'!W443-'Outranking score (theta)'!Q443+'Outranking score (theta)'!S443-'Outranking score (theta)'!Y443</f>
        <v>-1</v>
      </c>
      <c r="I443">
        <f ca="1">'Outranking score (theta)'!V443-'Outranking score (theta)'!P443+'Outranking score (theta)'!X443-'Outranking score (theta)'!R443+'Outranking score (theta)'!Y443-'Outranking score (theta)'!S443</f>
        <v>2</v>
      </c>
      <c r="J443">
        <f ca="1">'Outranking score (theta)'!Z443-'Outranking score (theta)'!AF443+'Outranking score (theta)'!AA443-'Outranking score (theta)'!AG443+'Outranking score (theta)'!AB443-'Outranking score (theta)'!AH443</f>
        <v>-2</v>
      </c>
      <c r="K443">
        <f ca="1">'Outranking score (theta)'!AF443-'Outranking score (theta)'!Z443+'Outranking score (theta)'!AC443-'Outranking score (theta)'!AI443+'Outranking score (theta)'!AD443-'Outranking score (theta)'!AJ443</f>
        <v>1.2300103102624829</v>
      </c>
      <c r="L443">
        <f ca="1">'Outranking score (theta)'!AG443-'Outranking score (theta)'!AA443+'Outranking score (theta)'!AI443-'Outranking score (theta)'!AC443+'Outranking score (theta)'!AE443-'Outranking score (theta)'!AK443</f>
        <v>2.7699896897375171</v>
      </c>
      <c r="M443">
        <f ca="1">'Outranking score (theta)'!AH443-'Outranking score (theta)'!AB443+'Outranking score (theta)'!AJ443-'Outranking score (theta)'!AD443+'Outranking score (theta)'!AK443-'Outranking score (theta)'!AE443</f>
        <v>-2</v>
      </c>
    </row>
    <row r="444" spans="1:13">
      <c r="A444" s="7">
        <v>442</v>
      </c>
      <c r="B444">
        <f ca="1">'Outranking score (theta)'!B444-'Outranking score (theta)'!H444+'Outranking score (theta)'!C444-'Outranking score (theta)'!I444+'Outranking score (theta)'!D444-'Outranking score (theta)'!J444</f>
        <v>-2</v>
      </c>
      <c r="C444">
        <f ca="1">'Outranking score (theta)'!H444-'Outranking score (theta)'!B444+'Outranking score (theta)'!E444-'Outranking score (theta)'!K444+'Outranking score (theta)'!F444-'Outranking score (theta)'!L444</f>
        <v>2</v>
      </c>
      <c r="D444">
        <f ca="1">'Outranking score (theta)'!I444-'Outranking score (theta)'!C444+'Outranking score (theta)'!K444-'Outranking score (theta)'!E444+'Outranking score (theta)'!G444-'Outranking score (theta)'!M444</f>
        <v>-2</v>
      </c>
      <c r="E444">
        <f ca="1">'Outranking score (theta)'!J444-'Outranking score (theta)'!D444+'Outranking score (theta)'!L444-'Outranking score (theta)'!F444+'Outranking score (theta)'!M444-'Outranking score (theta)'!G444</f>
        <v>2</v>
      </c>
      <c r="F444">
        <f ca="1">'Outranking score (theta)'!N444-'Outranking score (theta)'!T444+'Outranking score (theta)'!O444-'Outranking score (theta)'!U444+'Outranking score (theta)'!P444-'Outranking score (theta)'!V444</f>
        <v>-1</v>
      </c>
      <c r="G444">
        <f ca="1">'Outranking score (theta)'!T444-'Outranking score (theta)'!N444+'Outranking score (theta)'!Q444-'Outranking score (theta)'!W444+'Outranking score (theta)'!R444-'Outranking score (theta)'!X444</f>
        <v>3</v>
      </c>
      <c r="H444">
        <f ca="1">'Outranking score (theta)'!U444-'Outranking score (theta)'!O444+'Outranking score (theta)'!W444-'Outranking score (theta)'!Q444+'Outranking score (theta)'!S444-'Outranking score (theta)'!Y444</f>
        <v>-3</v>
      </c>
      <c r="I444">
        <f ca="1">'Outranking score (theta)'!V444-'Outranking score (theta)'!P444+'Outranking score (theta)'!X444-'Outranking score (theta)'!R444+'Outranking score (theta)'!Y444-'Outranking score (theta)'!S444</f>
        <v>1</v>
      </c>
      <c r="J444">
        <f ca="1">'Outranking score (theta)'!Z444-'Outranking score (theta)'!AF444+'Outranking score (theta)'!AA444-'Outranking score (theta)'!AG444+'Outranking score (theta)'!AB444-'Outranking score (theta)'!AH444</f>
        <v>0</v>
      </c>
      <c r="K444">
        <f ca="1">'Outranking score (theta)'!AF444-'Outranking score (theta)'!Z444+'Outranking score (theta)'!AC444-'Outranking score (theta)'!AI444+'Outranking score (theta)'!AD444-'Outranking score (theta)'!AJ444</f>
        <v>3</v>
      </c>
      <c r="L444">
        <f ca="1">'Outranking score (theta)'!AG444-'Outranking score (theta)'!AA444+'Outranking score (theta)'!AI444-'Outranking score (theta)'!AC444+'Outranking score (theta)'!AE444-'Outranking score (theta)'!AK444</f>
        <v>0</v>
      </c>
      <c r="M444">
        <f ca="1">'Outranking score (theta)'!AH444-'Outranking score (theta)'!AB444+'Outranking score (theta)'!AJ444-'Outranking score (theta)'!AD444+'Outranking score (theta)'!AK444-'Outranking score (theta)'!AE444</f>
        <v>-3</v>
      </c>
    </row>
    <row r="445" spans="1:13">
      <c r="A445" s="7">
        <v>443</v>
      </c>
      <c r="B445">
        <f ca="1">'Outranking score (theta)'!B445-'Outranking score (theta)'!H445+'Outranking score (theta)'!C445-'Outranking score (theta)'!I445+'Outranking score (theta)'!D445-'Outranking score (theta)'!J445</f>
        <v>-1.0751643867628249</v>
      </c>
      <c r="C445">
        <f ca="1">'Outranking score (theta)'!H445-'Outranking score (theta)'!B445+'Outranking score (theta)'!E445-'Outranking score (theta)'!K445+'Outranking score (theta)'!F445-'Outranking score (theta)'!L445</f>
        <v>2.1157421816063677</v>
      </c>
      <c r="D445">
        <f ca="1">'Outranking score (theta)'!I445-'Outranking score (theta)'!C445+'Outranking score (theta)'!K445-'Outranking score (theta)'!E445+'Outranking score (theta)'!G445-'Outranking score (theta)'!M445</f>
        <v>-2.9248356132371751</v>
      </c>
      <c r="E445">
        <f ca="1">'Outranking score (theta)'!J445-'Outranking score (theta)'!D445+'Outranking score (theta)'!L445-'Outranking score (theta)'!F445+'Outranking score (theta)'!M445-'Outranking score (theta)'!G445</f>
        <v>1.8842578183936323</v>
      </c>
      <c r="F445">
        <f ca="1">'Outranking score (theta)'!N445-'Outranking score (theta)'!T445+'Outranking score (theta)'!O445-'Outranking score (theta)'!U445+'Outranking score (theta)'!P445-'Outranking score (theta)'!V445</f>
        <v>-3.7143906197514176E-2</v>
      </c>
      <c r="G445">
        <f ca="1">'Outranking score (theta)'!T445-'Outranking score (theta)'!N445+'Outranking score (theta)'!Q445-'Outranking score (theta)'!W445+'Outranking score (theta)'!R445-'Outranking score (theta)'!X445</f>
        <v>-1.1885681754212301</v>
      </c>
      <c r="H445">
        <f ca="1">'Outranking score (theta)'!U445-'Outranking score (theta)'!O445+'Outranking score (theta)'!W445-'Outranking score (theta)'!Q445+'Outranking score (theta)'!S445-'Outranking score (theta)'!Y445</f>
        <v>0.72321784361622488</v>
      </c>
      <c r="I445">
        <f ca="1">'Outranking score (theta)'!V445-'Outranking score (theta)'!P445+'Outranking score (theta)'!X445-'Outranking score (theta)'!R445+'Outranking score (theta)'!Y445-'Outranking score (theta)'!S445</f>
        <v>0.50249423800251936</v>
      </c>
      <c r="J445">
        <f ca="1">'Outranking score (theta)'!Z445-'Outranking score (theta)'!AF445+'Outranking score (theta)'!AA445-'Outranking score (theta)'!AG445+'Outranking score (theta)'!AB445-'Outranking score (theta)'!AH445</f>
        <v>-0.59798450005705794</v>
      </c>
      <c r="K445">
        <f ca="1">'Outranking score (theta)'!AF445-'Outranking score (theta)'!Z445+'Outranking score (theta)'!AC445-'Outranking score (theta)'!AI445+'Outranking score (theta)'!AD445-'Outranking score (theta)'!AJ445</f>
        <v>-1.1072295098024294</v>
      </c>
      <c r="L445">
        <f ca="1">'Outranking score (theta)'!AG445-'Outranking score (theta)'!AA445+'Outranking score (theta)'!AI445-'Outranking score (theta)'!AC445+'Outranking score (theta)'!AE445-'Outranking score (theta)'!AK445</f>
        <v>1.000106835390987</v>
      </c>
      <c r="M445">
        <f ca="1">'Outranking score (theta)'!AH445-'Outranking score (theta)'!AB445+'Outranking score (theta)'!AJ445-'Outranking score (theta)'!AD445+'Outranking score (theta)'!AK445-'Outranking score (theta)'!AE445</f>
        <v>0.70510717446850046</v>
      </c>
    </row>
    <row r="446" spans="1:13">
      <c r="A446" s="7">
        <v>444</v>
      </c>
      <c r="B446">
        <f ca="1">'Outranking score (theta)'!B446-'Outranking score (theta)'!H446+'Outranking score (theta)'!C446-'Outranking score (theta)'!I446+'Outranking score (theta)'!D446-'Outranking score (theta)'!J446</f>
        <v>-2.0583553933411141</v>
      </c>
      <c r="C446">
        <f ca="1">'Outranking score (theta)'!H446-'Outranking score (theta)'!B446+'Outranking score (theta)'!E446-'Outranking score (theta)'!K446+'Outranking score (theta)'!F446-'Outranking score (theta)'!L446</f>
        <v>1</v>
      </c>
      <c r="D446">
        <f ca="1">'Outranking score (theta)'!I446-'Outranking score (theta)'!C446+'Outranking score (theta)'!K446-'Outranking score (theta)'!E446+'Outranking score (theta)'!G446-'Outranking score (theta)'!M446</f>
        <v>-1.9416446066588862</v>
      </c>
      <c r="E446">
        <f ca="1">'Outranking score (theta)'!J446-'Outranking score (theta)'!D446+'Outranking score (theta)'!L446-'Outranking score (theta)'!F446+'Outranking score (theta)'!M446-'Outranking score (theta)'!G446</f>
        <v>3</v>
      </c>
      <c r="F446">
        <f ca="1">'Outranking score (theta)'!N446-'Outranking score (theta)'!T446+'Outranking score (theta)'!O446-'Outranking score (theta)'!U446+'Outranking score (theta)'!P446-'Outranking score (theta)'!V446</f>
        <v>0.90252017614314095</v>
      </c>
      <c r="G446">
        <f ca="1">'Outranking score (theta)'!T446-'Outranking score (theta)'!N446+'Outranking score (theta)'!Q446-'Outranking score (theta)'!W446+'Outranking score (theta)'!R446-'Outranking score (theta)'!X446</f>
        <v>9.7479823856858938E-2</v>
      </c>
      <c r="H446">
        <f ca="1">'Outranking score (theta)'!U446-'Outranking score (theta)'!O446+'Outranking score (theta)'!W446-'Outranking score (theta)'!Q446+'Outranking score (theta)'!S446-'Outranking score (theta)'!Y446</f>
        <v>-3</v>
      </c>
      <c r="I446">
        <f ca="1">'Outranking score (theta)'!V446-'Outranking score (theta)'!P446+'Outranking score (theta)'!X446-'Outranking score (theta)'!R446+'Outranking score (theta)'!Y446-'Outranking score (theta)'!S446</f>
        <v>2</v>
      </c>
      <c r="J446">
        <f ca="1">'Outranking score (theta)'!Z446-'Outranking score (theta)'!AF446+'Outranking score (theta)'!AA446-'Outranking score (theta)'!AG446+'Outranking score (theta)'!AB446-'Outranking score (theta)'!AH446</f>
        <v>1</v>
      </c>
      <c r="K446">
        <f ca="1">'Outranking score (theta)'!AF446-'Outranking score (theta)'!Z446+'Outranking score (theta)'!AC446-'Outranking score (theta)'!AI446+'Outranking score (theta)'!AD446-'Outranking score (theta)'!AJ446</f>
        <v>-1.2107156555483511</v>
      </c>
      <c r="L446">
        <f ca="1">'Outranking score (theta)'!AG446-'Outranking score (theta)'!AA446+'Outranking score (theta)'!AI446-'Outranking score (theta)'!AC446+'Outranking score (theta)'!AE446-'Outranking score (theta)'!AK446</f>
        <v>-0.78928434445164875</v>
      </c>
      <c r="M446">
        <f ca="1">'Outranking score (theta)'!AH446-'Outranking score (theta)'!AB446+'Outranking score (theta)'!AJ446-'Outranking score (theta)'!AD446+'Outranking score (theta)'!AK446-'Outranking score (theta)'!AE446</f>
        <v>1</v>
      </c>
    </row>
    <row r="447" spans="1:13">
      <c r="A447" s="7">
        <v>445</v>
      </c>
      <c r="B447">
        <f ca="1">'Outranking score (theta)'!B447-'Outranking score (theta)'!H447+'Outranking score (theta)'!C447-'Outranking score (theta)'!I447+'Outranking score (theta)'!D447-'Outranking score (theta)'!J447</f>
        <v>-1</v>
      </c>
      <c r="C447">
        <f ca="1">'Outranking score (theta)'!H447-'Outranking score (theta)'!B447+'Outranking score (theta)'!E447-'Outranking score (theta)'!K447+'Outranking score (theta)'!F447-'Outranking score (theta)'!L447</f>
        <v>2</v>
      </c>
      <c r="D447">
        <f ca="1">'Outranking score (theta)'!I447-'Outranking score (theta)'!C447+'Outranking score (theta)'!K447-'Outranking score (theta)'!E447+'Outranking score (theta)'!G447-'Outranking score (theta)'!M447</f>
        <v>-3</v>
      </c>
      <c r="E447">
        <f ca="1">'Outranking score (theta)'!J447-'Outranking score (theta)'!D447+'Outranking score (theta)'!L447-'Outranking score (theta)'!F447+'Outranking score (theta)'!M447-'Outranking score (theta)'!G447</f>
        <v>2</v>
      </c>
      <c r="F447">
        <f ca="1">'Outranking score (theta)'!N447-'Outranking score (theta)'!T447+'Outranking score (theta)'!O447-'Outranking score (theta)'!U447+'Outranking score (theta)'!P447-'Outranking score (theta)'!V447</f>
        <v>-3</v>
      </c>
      <c r="G447">
        <f ca="1">'Outranking score (theta)'!T447-'Outranking score (theta)'!N447+'Outranking score (theta)'!Q447-'Outranking score (theta)'!W447+'Outranking score (theta)'!R447-'Outranking score (theta)'!X447</f>
        <v>3</v>
      </c>
      <c r="H447">
        <f ca="1">'Outranking score (theta)'!U447-'Outranking score (theta)'!O447+'Outranking score (theta)'!W447-'Outranking score (theta)'!Q447+'Outranking score (theta)'!S447-'Outranking score (theta)'!Y447</f>
        <v>0.11527971947354529</v>
      </c>
      <c r="I447">
        <f ca="1">'Outranking score (theta)'!V447-'Outranking score (theta)'!P447+'Outranking score (theta)'!X447-'Outranking score (theta)'!R447+'Outranking score (theta)'!Y447-'Outranking score (theta)'!S447</f>
        <v>-0.11527971947354529</v>
      </c>
      <c r="J447">
        <f ca="1">'Outranking score (theta)'!Z447-'Outranking score (theta)'!AF447+'Outranking score (theta)'!AA447-'Outranking score (theta)'!AG447+'Outranking score (theta)'!AB447-'Outranking score (theta)'!AH447</f>
        <v>0.2536574503827318</v>
      </c>
      <c r="K447">
        <f ca="1">'Outranking score (theta)'!AF447-'Outranking score (theta)'!Z447+'Outranking score (theta)'!AC447-'Outranking score (theta)'!AI447+'Outranking score (theta)'!AD447-'Outranking score (theta)'!AJ447</f>
        <v>-3.8448132585501671E-2</v>
      </c>
      <c r="L447">
        <f ca="1">'Outranking score (theta)'!AG447-'Outranking score (theta)'!AA447+'Outranking score (theta)'!AI447-'Outranking score (theta)'!AC447+'Outranking score (theta)'!AE447-'Outranking score (theta)'!AK447</f>
        <v>-1.3524848258469451</v>
      </c>
      <c r="M447">
        <f ca="1">'Outranking score (theta)'!AH447-'Outranking score (theta)'!AB447+'Outranking score (theta)'!AJ447-'Outranking score (theta)'!AD447+'Outranking score (theta)'!AK447-'Outranking score (theta)'!AE447</f>
        <v>1.137275508049715</v>
      </c>
    </row>
    <row r="448" spans="1:13">
      <c r="A448" s="7">
        <v>446</v>
      </c>
      <c r="B448">
        <f ca="1">'Outranking score (theta)'!B448-'Outranking score (theta)'!H448+'Outranking score (theta)'!C448-'Outranking score (theta)'!I448+'Outranking score (theta)'!D448-'Outranking score (theta)'!J448</f>
        <v>-1.666871969663805</v>
      </c>
      <c r="C448">
        <f ca="1">'Outranking score (theta)'!H448-'Outranking score (theta)'!B448+'Outranking score (theta)'!E448-'Outranking score (theta)'!K448+'Outranking score (theta)'!F448-'Outranking score (theta)'!L448</f>
        <v>2</v>
      </c>
      <c r="D448">
        <f ca="1">'Outranking score (theta)'!I448-'Outranking score (theta)'!C448+'Outranking score (theta)'!K448-'Outranking score (theta)'!E448+'Outranking score (theta)'!G448-'Outranking score (theta)'!M448</f>
        <v>-2.3331280303361952</v>
      </c>
      <c r="E448">
        <f ca="1">'Outranking score (theta)'!J448-'Outranking score (theta)'!D448+'Outranking score (theta)'!L448-'Outranking score (theta)'!F448+'Outranking score (theta)'!M448-'Outranking score (theta)'!G448</f>
        <v>2</v>
      </c>
      <c r="F448">
        <f ca="1">'Outranking score (theta)'!N448-'Outranking score (theta)'!T448+'Outranking score (theta)'!O448-'Outranking score (theta)'!U448+'Outranking score (theta)'!P448-'Outranking score (theta)'!V448</f>
        <v>0.13845125822152693</v>
      </c>
      <c r="G448">
        <f ca="1">'Outranking score (theta)'!T448-'Outranking score (theta)'!N448+'Outranking score (theta)'!Q448-'Outranking score (theta)'!W448+'Outranking score (theta)'!R448-'Outranking score (theta)'!X448</f>
        <v>1.5776050782889348</v>
      </c>
      <c r="H448">
        <f ca="1">'Outranking score (theta)'!U448-'Outranking score (theta)'!O448+'Outranking score (theta)'!W448-'Outranking score (theta)'!Q448+'Outranking score (theta)'!S448-'Outranking score (theta)'!Y448</f>
        <v>-3</v>
      </c>
      <c r="I448">
        <f ca="1">'Outranking score (theta)'!V448-'Outranking score (theta)'!P448+'Outranking score (theta)'!X448-'Outranking score (theta)'!R448+'Outranking score (theta)'!Y448-'Outranking score (theta)'!S448</f>
        <v>1.2839436634895383</v>
      </c>
      <c r="J448">
        <f ca="1">'Outranking score (theta)'!Z448-'Outranking score (theta)'!AF448+'Outranking score (theta)'!AA448-'Outranking score (theta)'!AG448+'Outranking score (theta)'!AB448-'Outranking score (theta)'!AH448</f>
        <v>-0.48363574040221458</v>
      </c>
      <c r="K448">
        <f ca="1">'Outranking score (theta)'!AF448-'Outranking score (theta)'!Z448+'Outranking score (theta)'!AC448-'Outranking score (theta)'!AI448+'Outranking score (theta)'!AD448-'Outranking score (theta)'!AJ448</f>
        <v>1.85347880608399</v>
      </c>
      <c r="L448">
        <f ca="1">'Outranking score (theta)'!AG448-'Outranking score (theta)'!AA448+'Outranking score (theta)'!AI448-'Outranking score (theta)'!AC448+'Outranking score (theta)'!AE448-'Outranking score (theta)'!AK448</f>
        <v>-1</v>
      </c>
      <c r="M448">
        <f ca="1">'Outranking score (theta)'!AH448-'Outranking score (theta)'!AB448+'Outranking score (theta)'!AJ448-'Outranking score (theta)'!AD448+'Outranking score (theta)'!AK448-'Outranking score (theta)'!AE448</f>
        <v>-0.3698430656817755</v>
      </c>
    </row>
    <row r="449" spans="1:13">
      <c r="A449" s="7">
        <v>447</v>
      </c>
      <c r="B449">
        <f ca="1">'Outranking score (theta)'!B449-'Outranking score (theta)'!H449+'Outranking score (theta)'!C449-'Outranking score (theta)'!I449+'Outranking score (theta)'!D449-'Outranking score (theta)'!J449</f>
        <v>-2</v>
      </c>
      <c r="C449">
        <f ca="1">'Outranking score (theta)'!H449-'Outranking score (theta)'!B449+'Outranking score (theta)'!E449-'Outranking score (theta)'!K449+'Outranking score (theta)'!F449-'Outranking score (theta)'!L449</f>
        <v>1.6042272101571964</v>
      </c>
      <c r="D449">
        <f ca="1">'Outranking score (theta)'!I449-'Outranking score (theta)'!C449+'Outranking score (theta)'!K449-'Outranking score (theta)'!E449+'Outranking score (theta)'!G449-'Outranking score (theta)'!M449</f>
        <v>-2</v>
      </c>
      <c r="E449">
        <f ca="1">'Outranking score (theta)'!J449-'Outranking score (theta)'!D449+'Outranking score (theta)'!L449-'Outranking score (theta)'!F449+'Outranking score (theta)'!M449-'Outranking score (theta)'!G449</f>
        <v>2.3957727898428036</v>
      </c>
      <c r="F449">
        <f ca="1">'Outranking score (theta)'!N449-'Outranking score (theta)'!T449+'Outranking score (theta)'!O449-'Outranking score (theta)'!U449+'Outranking score (theta)'!P449-'Outranking score (theta)'!V449</f>
        <v>1.8926440706457071</v>
      </c>
      <c r="G449">
        <f ca="1">'Outranking score (theta)'!T449-'Outranking score (theta)'!N449+'Outranking score (theta)'!Q449-'Outranking score (theta)'!W449+'Outranking score (theta)'!R449-'Outranking score (theta)'!X449</f>
        <v>0.54296759892995339</v>
      </c>
      <c r="H449">
        <f ca="1">'Outranking score (theta)'!U449-'Outranking score (theta)'!O449+'Outranking score (theta)'!W449-'Outranking score (theta)'!Q449+'Outranking score (theta)'!S449-'Outranking score (theta)'!Y449</f>
        <v>-3</v>
      </c>
      <c r="I449">
        <f ca="1">'Outranking score (theta)'!V449-'Outranking score (theta)'!P449+'Outranking score (theta)'!X449-'Outranking score (theta)'!R449+'Outranking score (theta)'!Y449-'Outranking score (theta)'!S449</f>
        <v>0.56438833042433956</v>
      </c>
      <c r="J449">
        <f ca="1">'Outranking score (theta)'!Z449-'Outranking score (theta)'!AF449+'Outranking score (theta)'!AA449-'Outranking score (theta)'!AG449+'Outranking score (theta)'!AB449-'Outranking score (theta)'!AH449</f>
        <v>3</v>
      </c>
      <c r="K449">
        <f ca="1">'Outranking score (theta)'!AF449-'Outranking score (theta)'!Z449+'Outranking score (theta)'!AC449-'Outranking score (theta)'!AI449+'Outranking score (theta)'!AD449-'Outranking score (theta)'!AJ449</f>
        <v>0</v>
      </c>
      <c r="L449">
        <f ca="1">'Outranking score (theta)'!AG449-'Outranking score (theta)'!AA449+'Outranking score (theta)'!AI449-'Outranking score (theta)'!AC449+'Outranking score (theta)'!AE449-'Outranking score (theta)'!AK449</f>
        <v>-3</v>
      </c>
      <c r="M449">
        <f ca="1">'Outranking score (theta)'!AH449-'Outranking score (theta)'!AB449+'Outranking score (theta)'!AJ449-'Outranking score (theta)'!AD449+'Outranking score (theta)'!AK449-'Outranking score (theta)'!AE449</f>
        <v>0</v>
      </c>
    </row>
    <row r="450" spans="1:13">
      <c r="A450" s="7">
        <v>448</v>
      </c>
      <c r="B450">
        <f ca="1">'Outranking score (theta)'!B450-'Outranking score (theta)'!H450+'Outranking score (theta)'!C450-'Outranking score (theta)'!I450+'Outranking score (theta)'!D450-'Outranking score (theta)'!J450</f>
        <v>-1.3394846900698065</v>
      </c>
      <c r="C450">
        <f ca="1">'Outranking score (theta)'!H450-'Outranking score (theta)'!B450+'Outranking score (theta)'!E450-'Outranking score (theta)'!K450+'Outranking score (theta)'!F450-'Outranking score (theta)'!L450</f>
        <v>2</v>
      </c>
      <c r="D450">
        <f ca="1">'Outranking score (theta)'!I450-'Outranking score (theta)'!C450+'Outranking score (theta)'!K450-'Outranking score (theta)'!E450+'Outranking score (theta)'!G450-'Outranking score (theta)'!M450</f>
        <v>-2.6605153099301937</v>
      </c>
      <c r="E450">
        <f ca="1">'Outranking score (theta)'!J450-'Outranking score (theta)'!D450+'Outranking score (theta)'!L450-'Outranking score (theta)'!F450+'Outranking score (theta)'!M450-'Outranking score (theta)'!G450</f>
        <v>2</v>
      </c>
      <c r="F450">
        <f ca="1">'Outranking score (theta)'!N450-'Outranking score (theta)'!T450+'Outranking score (theta)'!O450-'Outranking score (theta)'!U450+'Outranking score (theta)'!P450-'Outranking score (theta)'!V450</f>
        <v>1</v>
      </c>
      <c r="G450">
        <f ca="1">'Outranking score (theta)'!T450-'Outranking score (theta)'!N450+'Outranking score (theta)'!Q450-'Outranking score (theta)'!W450+'Outranking score (theta)'!R450-'Outranking score (theta)'!X450</f>
        <v>1</v>
      </c>
      <c r="H450">
        <f ca="1">'Outranking score (theta)'!U450-'Outranking score (theta)'!O450+'Outranking score (theta)'!W450-'Outranking score (theta)'!Q450+'Outranking score (theta)'!S450-'Outranking score (theta)'!Y450</f>
        <v>-3</v>
      </c>
      <c r="I450">
        <f ca="1">'Outranking score (theta)'!V450-'Outranking score (theta)'!P450+'Outranking score (theta)'!X450-'Outranking score (theta)'!R450+'Outranking score (theta)'!Y450-'Outranking score (theta)'!S450</f>
        <v>1</v>
      </c>
      <c r="J450">
        <f ca="1">'Outranking score (theta)'!Z450-'Outranking score (theta)'!AF450+'Outranking score (theta)'!AA450-'Outranking score (theta)'!AG450+'Outranking score (theta)'!AB450-'Outranking score (theta)'!AH450</f>
        <v>-1.8802490104551022</v>
      </c>
      <c r="K450">
        <f ca="1">'Outranking score (theta)'!AF450-'Outranking score (theta)'!Z450+'Outranking score (theta)'!AC450-'Outranking score (theta)'!AI450+'Outranking score (theta)'!AD450-'Outranking score (theta)'!AJ450</f>
        <v>1.3516331389638077</v>
      </c>
      <c r="L450">
        <f ca="1">'Outranking score (theta)'!AG450-'Outranking score (theta)'!AA450+'Outranking score (theta)'!AI450-'Outranking score (theta)'!AC450+'Outranking score (theta)'!AE450-'Outranking score (theta)'!AK450</f>
        <v>-1.1197509895448978</v>
      </c>
      <c r="M450">
        <f ca="1">'Outranking score (theta)'!AH450-'Outranking score (theta)'!AB450+'Outranking score (theta)'!AJ450-'Outranking score (theta)'!AD450+'Outranking score (theta)'!AK450-'Outranking score (theta)'!AE450</f>
        <v>1.6483668610361923</v>
      </c>
    </row>
    <row r="451" spans="1:13">
      <c r="A451" s="7">
        <v>449</v>
      </c>
      <c r="B451">
        <f ca="1">'Outranking score (theta)'!B451-'Outranking score (theta)'!H451+'Outranking score (theta)'!C451-'Outranking score (theta)'!I451+'Outranking score (theta)'!D451-'Outranking score (theta)'!J451</f>
        <v>-1</v>
      </c>
      <c r="C451">
        <f ca="1">'Outranking score (theta)'!H451-'Outranking score (theta)'!B451+'Outranking score (theta)'!E451-'Outranking score (theta)'!K451+'Outranking score (theta)'!F451-'Outranking score (theta)'!L451</f>
        <v>2</v>
      </c>
      <c r="D451">
        <f ca="1">'Outranking score (theta)'!I451-'Outranking score (theta)'!C451+'Outranking score (theta)'!K451-'Outranking score (theta)'!E451+'Outranking score (theta)'!G451-'Outranking score (theta)'!M451</f>
        <v>-3</v>
      </c>
      <c r="E451">
        <f ca="1">'Outranking score (theta)'!J451-'Outranking score (theta)'!D451+'Outranking score (theta)'!L451-'Outranking score (theta)'!F451+'Outranking score (theta)'!M451-'Outranking score (theta)'!G451</f>
        <v>2</v>
      </c>
      <c r="F451">
        <f ca="1">'Outranking score (theta)'!N451-'Outranking score (theta)'!T451+'Outranking score (theta)'!O451-'Outranking score (theta)'!U451+'Outranking score (theta)'!P451-'Outranking score (theta)'!V451</f>
        <v>-3</v>
      </c>
      <c r="G451">
        <f ca="1">'Outranking score (theta)'!T451-'Outranking score (theta)'!N451+'Outranking score (theta)'!Q451-'Outranking score (theta)'!W451+'Outranking score (theta)'!R451-'Outranking score (theta)'!X451</f>
        <v>3</v>
      </c>
      <c r="H451">
        <f ca="1">'Outranking score (theta)'!U451-'Outranking score (theta)'!O451+'Outranking score (theta)'!W451-'Outranking score (theta)'!Q451+'Outranking score (theta)'!S451-'Outranking score (theta)'!Y451</f>
        <v>0</v>
      </c>
      <c r="I451">
        <f ca="1">'Outranking score (theta)'!V451-'Outranking score (theta)'!P451+'Outranking score (theta)'!X451-'Outranking score (theta)'!R451+'Outranking score (theta)'!Y451-'Outranking score (theta)'!S451</f>
        <v>0</v>
      </c>
      <c r="J451">
        <f ca="1">'Outranking score (theta)'!Z451-'Outranking score (theta)'!AF451+'Outranking score (theta)'!AA451-'Outranking score (theta)'!AG451+'Outranking score (theta)'!AB451-'Outranking score (theta)'!AH451</f>
        <v>0.26383746378892792</v>
      </c>
      <c r="K451">
        <f ca="1">'Outranking score (theta)'!AF451-'Outranking score (theta)'!Z451+'Outranking score (theta)'!AC451-'Outranking score (theta)'!AI451+'Outranking score (theta)'!AD451-'Outranking score (theta)'!AJ451</f>
        <v>1.8298132791662642</v>
      </c>
      <c r="L451">
        <f ca="1">'Outranking score (theta)'!AG451-'Outranking score (theta)'!AA451+'Outranking score (theta)'!AI451-'Outranking score (theta)'!AC451+'Outranking score (theta)'!AE451-'Outranking score (theta)'!AK451</f>
        <v>-3</v>
      </c>
      <c r="M451">
        <f ca="1">'Outranking score (theta)'!AH451-'Outranking score (theta)'!AB451+'Outranking score (theta)'!AJ451-'Outranking score (theta)'!AD451+'Outranking score (theta)'!AK451-'Outranking score (theta)'!AE451</f>
        <v>0.90634925704480795</v>
      </c>
    </row>
    <row r="452" spans="1:13">
      <c r="A452" s="7">
        <v>450</v>
      </c>
      <c r="B452">
        <f ca="1">'Outranking score (theta)'!B452-'Outranking score (theta)'!H452+'Outranking score (theta)'!C452-'Outranking score (theta)'!I452+'Outranking score (theta)'!D452-'Outranking score (theta)'!J452</f>
        <v>-3</v>
      </c>
      <c r="C452">
        <f ca="1">'Outranking score (theta)'!H452-'Outranking score (theta)'!B452+'Outranking score (theta)'!E452-'Outranking score (theta)'!K452+'Outranking score (theta)'!F452-'Outranking score (theta)'!L452</f>
        <v>2</v>
      </c>
      <c r="D452">
        <f ca="1">'Outranking score (theta)'!I452-'Outranking score (theta)'!C452+'Outranking score (theta)'!K452-'Outranking score (theta)'!E452+'Outranking score (theta)'!G452-'Outranking score (theta)'!M452</f>
        <v>-1</v>
      </c>
      <c r="E452">
        <f ca="1">'Outranking score (theta)'!J452-'Outranking score (theta)'!D452+'Outranking score (theta)'!L452-'Outranking score (theta)'!F452+'Outranking score (theta)'!M452-'Outranking score (theta)'!G452</f>
        <v>2</v>
      </c>
      <c r="F452">
        <f ca="1">'Outranking score (theta)'!N452-'Outranking score (theta)'!T452+'Outranking score (theta)'!O452-'Outranking score (theta)'!U452+'Outranking score (theta)'!P452-'Outranking score (theta)'!V452</f>
        <v>0</v>
      </c>
      <c r="G452">
        <f ca="1">'Outranking score (theta)'!T452-'Outranking score (theta)'!N452+'Outranking score (theta)'!Q452-'Outranking score (theta)'!W452+'Outranking score (theta)'!R452-'Outranking score (theta)'!X452</f>
        <v>0</v>
      </c>
      <c r="H452">
        <f ca="1">'Outranking score (theta)'!U452-'Outranking score (theta)'!O452+'Outranking score (theta)'!W452-'Outranking score (theta)'!Q452+'Outranking score (theta)'!S452-'Outranking score (theta)'!Y452</f>
        <v>-3</v>
      </c>
      <c r="I452">
        <f ca="1">'Outranking score (theta)'!V452-'Outranking score (theta)'!P452+'Outranking score (theta)'!X452-'Outranking score (theta)'!R452+'Outranking score (theta)'!Y452-'Outranking score (theta)'!S452</f>
        <v>3</v>
      </c>
      <c r="J452">
        <f ca="1">'Outranking score (theta)'!Z452-'Outranking score (theta)'!AF452+'Outranking score (theta)'!AA452-'Outranking score (theta)'!AG452+'Outranking score (theta)'!AB452-'Outranking score (theta)'!AH452</f>
        <v>1.4575838134137871</v>
      </c>
      <c r="K452">
        <f ca="1">'Outranking score (theta)'!AF452-'Outranking score (theta)'!Z452+'Outranking score (theta)'!AC452-'Outranking score (theta)'!AI452+'Outranking score (theta)'!AD452-'Outranking score (theta)'!AJ452</f>
        <v>-1</v>
      </c>
      <c r="L452">
        <f ca="1">'Outranking score (theta)'!AG452-'Outranking score (theta)'!AA452+'Outranking score (theta)'!AI452-'Outranking score (theta)'!AC452+'Outranking score (theta)'!AE452-'Outranking score (theta)'!AK452</f>
        <v>-0.65388903403851983</v>
      </c>
      <c r="M452">
        <f ca="1">'Outranking score (theta)'!AH452-'Outranking score (theta)'!AB452+'Outranking score (theta)'!AJ452-'Outranking score (theta)'!AD452+'Outranking score (theta)'!AK452-'Outranking score (theta)'!AE452</f>
        <v>0.19630522062473277</v>
      </c>
    </row>
    <row r="453" spans="1:13">
      <c r="A453" s="7">
        <v>451</v>
      </c>
      <c r="B453">
        <f ca="1">'Outranking score (theta)'!B453-'Outranking score (theta)'!H453+'Outranking score (theta)'!C453-'Outranking score (theta)'!I453+'Outranking score (theta)'!D453-'Outranking score (theta)'!J453</f>
        <v>-2</v>
      </c>
      <c r="C453">
        <f ca="1">'Outranking score (theta)'!H453-'Outranking score (theta)'!B453+'Outranking score (theta)'!E453-'Outranking score (theta)'!K453+'Outranking score (theta)'!F453-'Outranking score (theta)'!L453</f>
        <v>3</v>
      </c>
      <c r="D453">
        <f ca="1">'Outranking score (theta)'!I453-'Outranking score (theta)'!C453+'Outranking score (theta)'!K453-'Outranking score (theta)'!E453+'Outranking score (theta)'!G453-'Outranking score (theta)'!M453</f>
        <v>-2</v>
      </c>
      <c r="E453">
        <f ca="1">'Outranking score (theta)'!J453-'Outranking score (theta)'!D453+'Outranking score (theta)'!L453-'Outranking score (theta)'!F453+'Outranking score (theta)'!M453-'Outranking score (theta)'!G453</f>
        <v>1</v>
      </c>
      <c r="F453">
        <f ca="1">'Outranking score (theta)'!N453-'Outranking score (theta)'!T453+'Outranking score (theta)'!O453-'Outranking score (theta)'!U453+'Outranking score (theta)'!P453-'Outranking score (theta)'!V453</f>
        <v>0</v>
      </c>
      <c r="G453">
        <f ca="1">'Outranking score (theta)'!T453-'Outranking score (theta)'!N453+'Outranking score (theta)'!Q453-'Outranking score (theta)'!W453+'Outranking score (theta)'!R453-'Outranking score (theta)'!X453</f>
        <v>0</v>
      </c>
      <c r="H453">
        <f ca="1">'Outranking score (theta)'!U453-'Outranking score (theta)'!O453+'Outranking score (theta)'!W453-'Outranking score (theta)'!Q453+'Outranking score (theta)'!S453-'Outranking score (theta)'!Y453</f>
        <v>-3</v>
      </c>
      <c r="I453">
        <f ca="1">'Outranking score (theta)'!V453-'Outranking score (theta)'!P453+'Outranking score (theta)'!X453-'Outranking score (theta)'!R453+'Outranking score (theta)'!Y453-'Outranking score (theta)'!S453</f>
        <v>3</v>
      </c>
      <c r="J453">
        <f ca="1">'Outranking score (theta)'!Z453-'Outranking score (theta)'!AF453+'Outranking score (theta)'!AA453-'Outranking score (theta)'!AG453+'Outranking score (theta)'!AB453-'Outranking score (theta)'!AH453</f>
        <v>-0.15413374237620478</v>
      </c>
      <c r="K453">
        <f ca="1">'Outranking score (theta)'!AF453-'Outranking score (theta)'!Z453+'Outranking score (theta)'!AC453-'Outranking score (theta)'!AI453+'Outranking score (theta)'!AD453-'Outranking score (theta)'!AJ453</f>
        <v>-0.8098834253090047</v>
      </c>
      <c r="L453">
        <f ca="1">'Outranking score (theta)'!AG453-'Outranking score (theta)'!AA453+'Outranking score (theta)'!AI453-'Outranking score (theta)'!AC453+'Outranking score (theta)'!AE453-'Outranking score (theta)'!AK453</f>
        <v>0.96401716768520951</v>
      </c>
      <c r="M453">
        <f ca="1">'Outranking score (theta)'!AH453-'Outranking score (theta)'!AB453+'Outranking score (theta)'!AJ453-'Outranking score (theta)'!AD453+'Outranking score (theta)'!AK453-'Outranking score (theta)'!AE453</f>
        <v>0</v>
      </c>
    </row>
    <row r="454" spans="1:13">
      <c r="A454" s="7">
        <v>452</v>
      </c>
      <c r="B454">
        <f ca="1">'Outranking score (theta)'!B454-'Outranking score (theta)'!H454+'Outranking score (theta)'!C454-'Outranking score (theta)'!I454+'Outranking score (theta)'!D454-'Outranking score (theta)'!J454</f>
        <v>-1.2551356855219704</v>
      </c>
      <c r="C454">
        <f ca="1">'Outranking score (theta)'!H454-'Outranking score (theta)'!B454+'Outranking score (theta)'!E454-'Outranking score (theta)'!K454+'Outranking score (theta)'!F454-'Outranking score (theta)'!L454</f>
        <v>1</v>
      </c>
      <c r="D454">
        <f ca="1">'Outranking score (theta)'!I454-'Outranking score (theta)'!C454+'Outranking score (theta)'!K454-'Outranking score (theta)'!E454+'Outranking score (theta)'!G454-'Outranking score (theta)'!M454</f>
        <v>-2.7448643144780296</v>
      </c>
      <c r="E454">
        <f ca="1">'Outranking score (theta)'!J454-'Outranking score (theta)'!D454+'Outranking score (theta)'!L454-'Outranking score (theta)'!F454+'Outranking score (theta)'!M454-'Outranking score (theta)'!G454</f>
        <v>3</v>
      </c>
      <c r="F454">
        <f ca="1">'Outranking score (theta)'!N454-'Outranking score (theta)'!T454+'Outranking score (theta)'!O454-'Outranking score (theta)'!U454+'Outranking score (theta)'!P454-'Outranking score (theta)'!V454</f>
        <v>-2</v>
      </c>
      <c r="G454">
        <f ca="1">'Outranking score (theta)'!T454-'Outranking score (theta)'!N454+'Outranking score (theta)'!Q454-'Outranking score (theta)'!W454+'Outranking score (theta)'!R454-'Outranking score (theta)'!X454</f>
        <v>2</v>
      </c>
      <c r="H454">
        <f ca="1">'Outranking score (theta)'!U454-'Outranking score (theta)'!O454+'Outranking score (theta)'!W454-'Outranking score (theta)'!Q454+'Outranking score (theta)'!S454-'Outranking score (theta)'!Y454</f>
        <v>-2</v>
      </c>
      <c r="I454">
        <f ca="1">'Outranking score (theta)'!V454-'Outranking score (theta)'!P454+'Outranking score (theta)'!X454-'Outranking score (theta)'!R454+'Outranking score (theta)'!Y454-'Outranking score (theta)'!S454</f>
        <v>2</v>
      </c>
      <c r="J454">
        <f ca="1">'Outranking score (theta)'!Z454-'Outranking score (theta)'!AF454+'Outranking score (theta)'!AA454-'Outranking score (theta)'!AG454+'Outranking score (theta)'!AB454-'Outranking score (theta)'!AH454</f>
        <v>0.26434429163109585</v>
      </c>
      <c r="K454">
        <f ca="1">'Outranking score (theta)'!AF454-'Outranking score (theta)'!Z454+'Outranking score (theta)'!AC454-'Outranking score (theta)'!AI454+'Outranking score (theta)'!AD454-'Outranking score (theta)'!AJ454</f>
        <v>0.89169474594128217</v>
      </c>
      <c r="L454">
        <f ca="1">'Outranking score (theta)'!AG454-'Outranking score (theta)'!AA454+'Outranking score (theta)'!AI454-'Outranking score (theta)'!AC454+'Outranking score (theta)'!AE454-'Outranking score (theta)'!AK454</f>
        <v>-0.31596082862852437</v>
      </c>
      <c r="M454">
        <f ca="1">'Outranking score (theta)'!AH454-'Outranking score (theta)'!AB454+'Outranking score (theta)'!AJ454-'Outranking score (theta)'!AD454+'Outranking score (theta)'!AK454-'Outranking score (theta)'!AE454</f>
        <v>-0.84007820894385365</v>
      </c>
    </row>
    <row r="455" spans="1:13">
      <c r="A455" s="7">
        <v>453</v>
      </c>
      <c r="B455">
        <f ca="1">'Outranking score (theta)'!B455-'Outranking score (theta)'!H455+'Outranking score (theta)'!C455-'Outranking score (theta)'!I455+'Outranking score (theta)'!D455-'Outranking score (theta)'!J455</f>
        <v>-2</v>
      </c>
      <c r="C455">
        <f ca="1">'Outranking score (theta)'!H455-'Outranking score (theta)'!B455+'Outranking score (theta)'!E455-'Outranking score (theta)'!K455+'Outranking score (theta)'!F455-'Outranking score (theta)'!L455</f>
        <v>2</v>
      </c>
      <c r="D455">
        <f ca="1">'Outranking score (theta)'!I455-'Outranking score (theta)'!C455+'Outranking score (theta)'!K455-'Outranking score (theta)'!E455+'Outranking score (theta)'!G455-'Outranking score (theta)'!M455</f>
        <v>-2</v>
      </c>
      <c r="E455">
        <f ca="1">'Outranking score (theta)'!J455-'Outranking score (theta)'!D455+'Outranking score (theta)'!L455-'Outranking score (theta)'!F455+'Outranking score (theta)'!M455-'Outranking score (theta)'!G455</f>
        <v>2</v>
      </c>
      <c r="F455">
        <f ca="1">'Outranking score (theta)'!N455-'Outranking score (theta)'!T455+'Outranking score (theta)'!O455-'Outranking score (theta)'!U455+'Outranking score (theta)'!P455-'Outranking score (theta)'!V455</f>
        <v>0</v>
      </c>
      <c r="G455">
        <f ca="1">'Outranking score (theta)'!T455-'Outranking score (theta)'!N455+'Outranking score (theta)'!Q455-'Outranking score (theta)'!W455+'Outranking score (theta)'!R455-'Outranking score (theta)'!X455</f>
        <v>0</v>
      </c>
      <c r="H455">
        <f ca="1">'Outranking score (theta)'!U455-'Outranking score (theta)'!O455+'Outranking score (theta)'!W455-'Outranking score (theta)'!Q455+'Outranking score (theta)'!S455-'Outranking score (theta)'!Y455</f>
        <v>-3</v>
      </c>
      <c r="I455">
        <f ca="1">'Outranking score (theta)'!V455-'Outranking score (theta)'!P455+'Outranking score (theta)'!X455-'Outranking score (theta)'!R455+'Outranking score (theta)'!Y455-'Outranking score (theta)'!S455</f>
        <v>3</v>
      </c>
      <c r="J455">
        <f ca="1">'Outranking score (theta)'!Z455-'Outranking score (theta)'!AF455+'Outranking score (theta)'!AA455-'Outranking score (theta)'!AG455+'Outranking score (theta)'!AB455-'Outranking score (theta)'!AH455</f>
        <v>0</v>
      </c>
      <c r="K455">
        <f ca="1">'Outranking score (theta)'!AF455-'Outranking score (theta)'!Z455+'Outranking score (theta)'!AC455-'Outranking score (theta)'!AI455+'Outranking score (theta)'!AD455-'Outranking score (theta)'!AJ455</f>
        <v>0</v>
      </c>
      <c r="L455">
        <f ca="1">'Outranking score (theta)'!AG455-'Outranking score (theta)'!AA455+'Outranking score (theta)'!AI455-'Outranking score (theta)'!AC455+'Outranking score (theta)'!AE455-'Outranking score (theta)'!AK455</f>
        <v>0</v>
      </c>
      <c r="M455">
        <f ca="1">'Outranking score (theta)'!AH455-'Outranking score (theta)'!AB455+'Outranking score (theta)'!AJ455-'Outranking score (theta)'!AD455+'Outranking score (theta)'!AK455-'Outranking score (theta)'!AE455</f>
        <v>0</v>
      </c>
    </row>
    <row r="456" spans="1:13">
      <c r="A456" s="7">
        <v>454</v>
      </c>
      <c r="B456">
        <f ca="1">'Outranking score (theta)'!B456-'Outranking score (theta)'!H456+'Outranking score (theta)'!C456-'Outranking score (theta)'!I456+'Outranking score (theta)'!D456-'Outranking score (theta)'!J456</f>
        <v>-1.8286008595783916</v>
      </c>
      <c r="C456">
        <f ca="1">'Outranking score (theta)'!H456-'Outranking score (theta)'!B456+'Outranking score (theta)'!E456-'Outranking score (theta)'!K456+'Outranking score (theta)'!F456-'Outranking score (theta)'!L456</f>
        <v>1</v>
      </c>
      <c r="D456">
        <f ca="1">'Outranking score (theta)'!I456-'Outranking score (theta)'!C456+'Outranking score (theta)'!K456-'Outranking score (theta)'!E456+'Outranking score (theta)'!G456-'Outranking score (theta)'!M456</f>
        <v>-2.1713991404216086</v>
      </c>
      <c r="E456">
        <f ca="1">'Outranking score (theta)'!J456-'Outranking score (theta)'!D456+'Outranking score (theta)'!L456-'Outranking score (theta)'!F456+'Outranking score (theta)'!M456-'Outranking score (theta)'!G456</f>
        <v>3</v>
      </c>
      <c r="F456">
        <f ca="1">'Outranking score (theta)'!N456-'Outranking score (theta)'!T456+'Outranking score (theta)'!O456-'Outranking score (theta)'!U456+'Outranking score (theta)'!P456-'Outranking score (theta)'!V456</f>
        <v>-2</v>
      </c>
      <c r="G456">
        <f ca="1">'Outranking score (theta)'!T456-'Outranking score (theta)'!N456+'Outranking score (theta)'!Q456-'Outranking score (theta)'!W456+'Outranking score (theta)'!R456-'Outranking score (theta)'!X456</f>
        <v>1</v>
      </c>
      <c r="H456">
        <f ca="1">'Outranking score (theta)'!U456-'Outranking score (theta)'!O456+'Outranking score (theta)'!W456-'Outranking score (theta)'!Q456+'Outranking score (theta)'!S456-'Outranking score (theta)'!Y456</f>
        <v>-2</v>
      </c>
      <c r="I456">
        <f ca="1">'Outranking score (theta)'!V456-'Outranking score (theta)'!P456+'Outranking score (theta)'!X456-'Outranking score (theta)'!R456+'Outranking score (theta)'!Y456-'Outranking score (theta)'!S456</f>
        <v>3</v>
      </c>
      <c r="J456">
        <f ca="1">'Outranking score (theta)'!Z456-'Outranking score (theta)'!AF456+'Outranking score (theta)'!AA456-'Outranking score (theta)'!AG456+'Outranking score (theta)'!AB456-'Outranking score (theta)'!AH456</f>
        <v>-2.3648204135414823</v>
      </c>
      <c r="K456">
        <f ca="1">'Outranking score (theta)'!AF456-'Outranking score (theta)'!Z456+'Outranking score (theta)'!AC456-'Outranking score (theta)'!AI456+'Outranking score (theta)'!AD456-'Outranking score (theta)'!AJ456</f>
        <v>2</v>
      </c>
      <c r="L456">
        <f ca="1">'Outranking score (theta)'!AG456-'Outranking score (theta)'!AA456+'Outranking score (theta)'!AI456-'Outranking score (theta)'!AC456+'Outranking score (theta)'!AE456-'Outranking score (theta)'!AK456</f>
        <v>2</v>
      </c>
      <c r="M456">
        <f ca="1">'Outranking score (theta)'!AH456-'Outranking score (theta)'!AB456+'Outranking score (theta)'!AJ456-'Outranking score (theta)'!AD456+'Outranking score (theta)'!AK456-'Outranking score (theta)'!AE456</f>
        <v>-1.6351795864585177</v>
      </c>
    </row>
    <row r="457" spans="1:13">
      <c r="A457" s="7">
        <v>455</v>
      </c>
      <c r="B457">
        <f ca="1">'Outranking score (theta)'!B457-'Outranking score (theta)'!H457+'Outranking score (theta)'!C457-'Outranking score (theta)'!I457+'Outranking score (theta)'!D457-'Outranking score (theta)'!J457</f>
        <v>-1.5815816260545512</v>
      </c>
      <c r="C457">
        <f ca="1">'Outranking score (theta)'!H457-'Outranking score (theta)'!B457+'Outranking score (theta)'!E457-'Outranking score (theta)'!K457+'Outranking score (theta)'!F457-'Outranking score (theta)'!L457</f>
        <v>3</v>
      </c>
      <c r="D457">
        <f ca="1">'Outranking score (theta)'!I457-'Outranking score (theta)'!C457+'Outranking score (theta)'!K457-'Outranking score (theta)'!E457+'Outranking score (theta)'!G457-'Outranking score (theta)'!M457</f>
        <v>-2.4184183739454488</v>
      </c>
      <c r="E457">
        <f ca="1">'Outranking score (theta)'!J457-'Outranking score (theta)'!D457+'Outranking score (theta)'!L457-'Outranking score (theta)'!F457+'Outranking score (theta)'!M457-'Outranking score (theta)'!G457</f>
        <v>1</v>
      </c>
      <c r="F457">
        <f ca="1">'Outranking score (theta)'!N457-'Outranking score (theta)'!T457+'Outranking score (theta)'!O457-'Outranking score (theta)'!U457+'Outranking score (theta)'!P457-'Outranking score (theta)'!V457</f>
        <v>-1.3468340811365151</v>
      </c>
      <c r="G457">
        <f ca="1">'Outranking score (theta)'!T457-'Outranking score (theta)'!N457+'Outranking score (theta)'!Q457-'Outranking score (theta)'!W457+'Outranking score (theta)'!R457-'Outranking score (theta)'!X457</f>
        <v>3</v>
      </c>
      <c r="H457">
        <f ca="1">'Outranking score (theta)'!U457-'Outranking score (theta)'!O457+'Outranking score (theta)'!W457-'Outranking score (theta)'!Q457+'Outranking score (theta)'!S457-'Outranking score (theta)'!Y457</f>
        <v>-1</v>
      </c>
      <c r="I457">
        <f ca="1">'Outranking score (theta)'!V457-'Outranking score (theta)'!P457+'Outranking score (theta)'!X457-'Outranking score (theta)'!R457+'Outranking score (theta)'!Y457-'Outranking score (theta)'!S457</f>
        <v>-0.65316591886348496</v>
      </c>
      <c r="J457">
        <f ca="1">'Outranking score (theta)'!Z457-'Outranking score (theta)'!AF457+'Outranking score (theta)'!AA457-'Outranking score (theta)'!AG457+'Outranking score (theta)'!AB457-'Outranking score (theta)'!AH457</f>
        <v>2</v>
      </c>
      <c r="K457">
        <f ca="1">'Outranking score (theta)'!AF457-'Outranking score (theta)'!Z457+'Outranking score (theta)'!AC457-'Outranking score (theta)'!AI457+'Outranking score (theta)'!AD457-'Outranking score (theta)'!AJ457</f>
        <v>2</v>
      </c>
      <c r="L457">
        <f ca="1">'Outranking score (theta)'!AG457-'Outranking score (theta)'!AA457+'Outranking score (theta)'!AI457-'Outranking score (theta)'!AC457+'Outranking score (theta)'!AE457-'Outranking score (theta)'!AK457</f>
        <v>-1</v>
      </c>
      <c r="M457">
        <f ca="1">'Outranking score (theta)'!AH457-'Outranking score (theta)'!AB457+'Outranking score (theta)'!AJ457-'Outranking score (theta)'!AD457+'Outranking score (theta)'!AK457-'Outranking score (theta)'!AE457</f>
        <v>-3</v>
      </c>
    </row>
    <row r="458" spans="1:13">
      <c r="A458" s="7">
        <v>456</v>
      </c>
      <c r="B458">
        <f ca="1">'Outranking score (theta)'!B458-'Outranking score (theta)'!H458+'Outranking score (theta)'!C458-'Outranking score (theta)'!I458+'Outranking score (theta)'!D458-'Outranking score (theta)'!J458</f>
        <v>-1</v>
      </c>
      <c r="C458">
        <f ca="1">'Outranking score (theta)'!H458-'Outranking score (theta)'!B458+'Outranking score (theta)'!E458-'Outranking score (theta)'!K458+'Outranking score (theta)'!F458-'Outranking score (theta)'!L458</f>
        <v>1.4595572043206761</v>
      </c>
      <c r="D458">
        <f ca="1">'Outranking score (theta)'!I458-'Outranking score (theta)'!C458+'Outranking score (theta)'!K458-'Outranking score (theta)'!E458+'Outranking score (theta)'!G458-'Outranking score (theta)'!M458</f>
        <v>-3</v>
      </c>
      <c r="E458">
        <f ca="1">'Outranking score (theta)'!J458-'Outranking score (theta)'!D458+'Outranking score (theta)'!L458-'Outranking score (theta)'!F458+'Outranking score (theta)'!M458-'Outranking score (theta)'!G458</f>
        <v>2.5404427956793239</v>
      </c>
      <c r="F458">
        <f ca="1">'Outranking score (theta)'!N458-'Outranking score (theta)'!T458+'Outranking score (theta)'!O458-'Outranking score (theta)'!U458+'Outranking score (theta)'!P458-'Outranking score (theta)'!V458</f>
        <v>-3</v>
      </c>
      <c r="G458">
        <f ca="1">'Outranking score (theta)'!T458-'Outranking score (theta)'!N458+'Outranking score (theta)'!Q458-'Outranking score (theta)'!W458+'Outranking score (theta)'!R458-'Outranking score (theta)'!X458</f>
        <v>2.5990980915765616</v>
      </c>
      <c r="H458">
        <f ca="1">'Outranking score (theta)'!U458-'Outranking score (theta)'!O458+'Outranking score (theta)'!W458-'Outranking score (theta)'!Q458+'Outranking score (theta)'!S458-'Outranking score (theta)'!Y458</f>
        <v>-1</v>
      </c>
      <c r="I458">
        <f ca="1">'Outranking score (theta)'!V458-'Outranking score (theta)'!P458+'Outranking score (theta)'!X458-'Outranking score (theta)'!R458+'Outranking score (theta)'!Y458-'Outranking score (theta)'!S458</f>
        <v>1.4009019084234384</v>
      </c>
      <c r="J458">
        <f ca="1">'Outranking score (theta)'!Z458-'Outranking score (theta)'!AF458+'Outranking score (theta)'!AA458-'Outranking score (theta)'!AG458+'Outranking score (theta)'!AB458-'Outranking score (theta)'!AH458</f>
        <v>1.9151974343138152</v>
      </c>
      <c r="K458">
        <f ca="1">'Outranking score (theta)'!AF458-'Outranking score (theta)'!Z458+'Outranking score (theta)'!AC458-'Outranking score (theta)'!AI458+'Outranking score (theta)'!AD458-'Outranking score (theta)'!AJ458</f>
        <v>1.0081338703506326</v>
      </c>
      <c r="L458">
        <f ca="1">'Outranking score (theta)'!AG458-'Outranking score (theta)'!AA458+'Outranking score (theta)'!AI458-'Outranking score (theta)'!AC458+'Outranking score (theta)'!AE458-'Outranking score (theta)'!AK458</f>
        <v>7.6668695335552428E-2</v>
      </c>
      <c r="M458">
        <f ca="1">'Outranking score (theta)'!AH458-'Outranking score (theta)'!AB458+'Outranking score (theta)'!AJ458-'Outranking score (theta)'!AD458+'Outranking score (theta)'!AK458-'Outranking score (theta)'!AE458</f>
        <v>-3</v>
      </c>
    </row>
    <row r="459" spans="1:13">
      <c r="A459" s="7">
        <v>457</v>
      </c>
      <c r="B459">
        <f ca="1">'Outranking score (theta)'!B459-'Outranking score (theta)'!H459+'Outranking score (theta)'!C459-'Outranking score (theta)'!I459+'Outranking score (theta)'!D459-'Outranking score (theta)'!J459</f>
        <v>-3</v>
      </c>
      <c r="C459">
        <f ca="1">'Outranking score (theta)'!H459-'Outranking score (theta)'!B459+'Outranking score (theta)'!E459-'Outranking score (theta)'!K459+'Outranking score (theta)'!F459-'Outranking score (theta)'!L459</f>
        <v>2.5636563368204111</v>
      </c>
      <c r="D459">
        <f ca="1">'Outranking score (theta)'!I459-'Outranking score (theta)'!C459+'Outranking score (theta)'!K459-'Outranking score (theta)'!E459+'Outranking score (theta)'!G459-'Outranking score (theta)'!M459</f>
        <v>-1</v>
      </c>
      <c r="E459">
        <f ca="1">'Outranking score (theta)'!J459-'Outranking score (theta)'!D459+'Outranking score (theta)'!L459-'Outranking score (theta)'!F459+'Outranking score (theta)'!M459-'Outranking score (theta)'!G459</f>
        <v>1.4363436631795889</v>
      </c>
      <c r="F459">
        <f ca="1">'Outranking score (theta)'!N459-'Outranking score (theta)'!T459+'Outranking score (theta)'!O459-'Outranking score (theta)'!U459+'Outranking score (theta)'!P459-'Outranking score (theta)'!V459</f>
        <v>0</v>
      </c>
      <c r="G459">
        <f ca="1">'Outranking score (theta)'!T459-'Outranking score (theta)'!N459+'Outranking score (theta)'!Q459-'Outranking score (theta)'!W459+'Outranking score (theta)'!R459-'Outranking score (theta)'!X459</f>
        <v>3</v>
      </c>
      <c r="H459">
        <f ca="1">'Outranking score (theta)'!U459-'Outranking score (theta)'!O459+'Outranking score (theta)'!W459-'Outranking score (theta)'!Q459+'Outranking score (theta)'!S459-'Outranking score (theta)'!Y459</f>
        <v>-3</v>
      </c>
      <c r="I459">
        <f ca="1">'Outranking score (theta)'!V459-'Outranking score (theta)'!P459+'Outranking score (theta)'!X459-'Outranking score (theta)'!R459+'Outranking score (theta)'!Y459-'Outranking score (theta)'!S459</f>
        <v>0</v>
      </c>
      <c r="J459">
        <f ca="1">'Outranking score (theta)'!Z459-'Outranking score (theta)'!AF459+'Outranking score (theta)'!AA459-'Outranking score (theta)'!AG459+'Outranking score (theta)'!AB459-'Outranking score (theta)'!AH459</f>
        <v>2</v>
      </c>
      <c r="K459">
        <f ca="1">'Outranking score (theta)'!AF459-'Outranking score (theta)'!Z459+'Outranking score (theta)'!AC459-'Outranking score (theta)'!AI459+'Outranking score (theta)'!AD459-'Outranking score (theta)'!AJ459</f>
        <v>-9.3150116164664398E-2</v>
      </c>
      <c r="L459">
        <f ca="1">'Outranking score (theta)'!AG459-'Outranking score (theta)'!AA459+'Outranking score (theta)'!AI459-'Outranking score (theta)'!AC459+'Outranking score (theta)'!AE459-'Outranking score (theta)'!AK459</f>
        <v>9.3150116164664398E-2</v>
      </c>
      <c r="M459">
        <f ca="1">'Outranking score (theta)'!AH459-'Outranking score (theta)'!AB459+'Outranking score (theta)'!AJ459-'Outranking score (theta)'!AD459+'Outranking score (theta)'!AK459-'Outranking score (theta)'!AE459</f>
        <v>-2</v>
      </c>
    </row>
    <row r="460" spans="1:13">
      <c r="A460" s="7">
        <v>458</v>
      </c>
      <c r="B460">
        <f ca="1">'Outranking score (theta)'!B460-'Outranking score (theta)'!H460+'Outranking score (theta)'!C460-'Outranking score (theta)'!I460+'Outranking score (theta)'!D460-'Outranking score (theta)'!J460</f>
        <v>-3</v>
      </c>
      <c r="C460">
        <f ca="1">'Outranking score (theta)'!H460-'Outranking score (theta)'!B460+'Outranking score (theta)'!E460-'Outranking score (theta)'!K460+'Outranking score (theta)'!F460-'Outranking score (theta)'!L460</f>
        <v>2.2169809830094631</v>
      </c>
      <c r="D460">
        <f ca="1">'Outranking score (theta)'!I460-'Outranking score (theta)'!C460+'Outranking score (theta)'!K460-'Outranking score (theta)'!E460+'Outranking score (theta)'!G460-'Outranking score (theta)'!M460</f>
        <v>-1</v>
      </c>
      <c r="E460">
        <f ca="1">'Outranking score (theta)'!J460-'Outranking score (theta)'!D460+'Outranking score (theta)'!L460-'Outranking score (theta)'!F460+'Outranking score (theta)'!M460-'Outranking score (theta)'!G460</f>
        <v>1.7830190169905369</v>
      </c>
      <c r="F460">
        <f ca="1">'Outranking score (theta)'!N460-'Outranking score (theta)'!T460+'Outranking score (theta)'!O460-'Outranking score (theta)'!U460+'Outranking score (theta)'!P460-'Outranking score (theta)'!V460</f>
        <v>-1.9175981253038863</v>
      </c>
      <c r="G460">
        <f ca="1">'Outranking score (theta)'!T460-'Outranking score (theta)'!N460+'Outranking score (theta)'!Q460-'Outranking score (theta)'!W460+'Outranking score (theta)'!R460-'Outranking score (theta)'!X460</f>
        <v>2.780420260221002</v>
      </c>
      <c r="H460">
        <f ca="1">'Outranking score (theta)'!U460-'Outranking score (theta)'!O460+'Outranking score (theta)'!W460-'Outranking score (theta)'!Q460+'Outranking score (theta)'!S460-'Outranking score (theta)'!Y460</f>
        <v>-2.0824018746961137</v>
      </c>
      <c r="I460">
        <f ca="1">'Outranking score (theta)'!V460-'Outranking score (theta)'!P460+'Outranking score (theta)'!X460-'Outranking score (theta)'!R460+'Outranking score (theta)'!Y460-'Outranking score (theta)'!S460</f>
        <v>1.219579739778998</v>
      </c>
      <c r="J460">
        <f ca="1">'Outranking score (theta)'!Z460-'Outranking score (theta)'!AF460+'Outranking score (theta)'!AA460-'Outranking score (theta)'!AG460+'Outranking score (theta)'!AB460-'Outranking score (theta)'!AH460</f>
        <v>1.1479529441879171E-2</v>
      </c>
      <c r="K460">
        <f ca="1">'Outranking score (theta)'!AF460-'Outranking score (theta)'!Z460+'Outranking score (theta)'!AC460-'Outranking score (theta)'!AI460+'Outranking score (theta)'!AD460-'Outranking score (theta)'!AJ460</f>
        <v>0.6168744966009333</v>
      </c>
      <c r="L460">
        <f ca="1">'Outranking score (theta)'!AG460-'Outranking score (theta)'!AA460+'Outranking score (theta)'!AI460-'Outranking score (theta)'!AC460+'Outranking score (theta)'!AE460-'Outranking score (theta)'!AK460</f>
        <v>-0.6346321612428546</v>
      </c>
      <c r="M460">
        <f ca="1">'Outranking score (theta)'!AH460-'Outranking score (theta)'!AB460+'Outranking score (theta)'!AJ460-'Outranking score (theta)'!AD460+'Outranking score (theta)'!AK460-'Outranking score (theta)'!AE460</f>
        <v>6.2781352000422135E-3</v>
      </c>
    </row>
    <row r="461" spans="1:13">
      <c r="A461" s="7">
        <v>459</v>
      </c>
      <c r="B461">
        <f ca="1">'Outranking score (theta)'!B461-'Outranking score (theta)'!H461+'Outranking score (theta)'!C461-'Outranking score (theta)'!I461+'Outranking score (theta)'!D461-'Outranking score (theta)'!J461</f>
        <v>-1</v>
      </c>
      <c r="C461">
        <f ca="1">'Outranking score (theta)'!H461-'Outranking score (theta)'!B461+'Outranking score (theta)'!E461-'Outranking score (theta)'!K461+'Outranking score (theta)'!F461-'Outranking score (theta)'!L461</f>
        <v>1.324313681878124</v>
      </c>
      <c r="D461">
        <f ca="1">'Outranking score (theta)'!I461-'Outranking score (theta)'!C461+'Outranking score (theta)'!K461-'Outranking score (theta)'!E461+'Outranking score (theta)'!G461-'Outranking score (theta)'!M461</f>
        <v>-3</v>
      </c>
      <c r="E461">
        <f ca="1">'Outranking score (theta)'!J461-'Outranking score (theta)'!D461+'Outranking score (theta)'!L461-'Outranking score (theta)'!F461+'Outranking score (theta)'!M461-'Outranking score (theta)'!G461</f>
        <v>2.6756863181218762</v>
      </c>
      <c r="F461">
        <f ca="1">'Outranking score (theta)'!N461-'Outranking score (theta)'!T461+'Outranking score (theta)'!O461-'Outranking score (theta)'!U461+'Outranking score (theta)'!P461-'Outranking score (theta)'!V461</f>
        <v>2</v>
      </c>
      <c r="G461">
        <f ca="1">'Outranking score (theta)'!T461-'Outranking score (theta)'!N461+'Outranking score (theta)'!Q461-'Outranking score (theta)'!W461+'Outranking score (theta)'!R461-'Outranking score (theta)'!X461</f>
        <v>0.49303435564092563</v>
      </c>
      <c r="H461">
        <f ca="1">'Outranking score (theta)'!U461-'Outranking score (theta)'!O461+'Outranking score (theta)'!W461-'Outranking score (theta)'!Q461+'Outranking score (theta)'!S461-'Outranking score (theta)'!Y461</f>
        <v>-3</v>
      </c>
      <c r="I461">
        <f ca="1">'Outranking score (theta)'!V461-'Outranking score (theta)'!P461+'Outranking score (theta)'!X461-'Outranking score (theta)'!R461+'Outranking score (theta)'!Y461-'Outranking score (theta)'!S461</f>
        <v>0.50696564435907443</v>
      </c>
      <c r="J461">
        <f ca="1">'Outranking score (theta)'!Z461-'Outranking score (theta)'!AF461+'Outranking score (theta)'!AA461-'Outranking score (theta)'!AG461+'Outranking score (theta)'!AB461-'Outranking score (theta)'!AH461</f>
        <v>3</v>
      </c>
      <c r="K461">
        <f ca="1">'Outranking score (theta)'!AF461-'Outranking score (theta)'!Z461+'Outranking score (theta)'!AC461-'Outranking score (theta)'!AI461+'Outranking score (theta)'!AD461-'Outranking score (theta)'!AJ461</f>
        <v>-0.33460609976141337</v>
      </c>
      <c r="L461">
        <f ca="1">'Outranking score (theta)'!AG461-'Outranking score (theta)'!AA461+'Outranking score (theta)'!AI461-'Outranking score (theta)'!AC461+'Outranking score (theta)'!AE461-'Outranking score (theta)'!AK461</f>
        <v>-3</v>
      </c>
      <c r="M461">
        <f ca="1">'Outranking score (theta)'!AH461-'Outranking score (theta)'!AB461+'Outranking score (theta)'!AJ461-'Outranking score (theta)'!AD461+'Outranking score (theta)'!AK461-'Outranking score (theta)'!AE461</f>
        <v>0.33460609976141331</v>
      </c>
    </row>
    <row r="462" spans="1:13">
      <c r="A462" s="7">
        <v>460</v>
      </c>
      <c r="B462">
        <f ca="1">'Outranking score (theta)'!B462-'Outranking score (theta)'!H462+'Outranking score (theta)'!C462-'Outranking score (theta)'!I462+'Outranking score (theta)'!D462-'Outranking score (theta)'!J462</f>
        <v>-2</v>
      </c>
      <c r="C462">
        <f ca="1">'Outranking score (theta)'!H462-'Outranking score (theta)'!B462+'Outranking score (theta)'!E462-'Outranking score (theta)'!K462+'Outranking score (theta)'!F462-'Outranking score (theta)'!L462</f>
        <v>1</v>
      </c>
      <c r="D462">
        <f ca="1">'Outranking score (theta)'!I462-'Outranking score (theta)'!C462+'Outranking score (theta)'!K462-'Outranking score (theta)'!E462+'Outranking score (theta)'!G462-'Outranking score (theta)'!M462</f>
        <v>-2</v>
      </c>
      <c r="E462">
        <f ca="1">'Outranking score (theta)'!J462-'Outranking score (theta)'!D462+'Outranking score (theta)'!L462-'Outranking score (theta)'!F462+'Outranking score (theta)'!M462-'Outranking score (theta)'!G462</f>
        <v>3</v>
      </c>
      <c r="F462">
        <f ca="1">'Outranking score (theta)'!N462-'Outranking score (theta)'!T462+'Outranking score (theta)'!O462-'Outranking score (theta)'!U462+'Outranking score (theta)'!P462-'Outranking score (theta)'!V462</f>
        <v>-2.4303791315095125</v>
      </c>
      <c r="G462">
        <f ca="1">'Outranking score (theta)'!T462-'Outranking score (theta)'!N462+'Outranking score (theta)'!Q462-'Outranking score (theta)'!W462+'Outranking score (theta)'!R462-'Outranking score (theta)'!X462</f>
        <v>3</v>
      </c>
      <c r="H462">
        <f ca="1">'Outranking score (theta)'!U462-'Outranking score (theta)'!O462+'Outranking score (theta)'!W462-'Outranking score (theta)'!Q462+'Outranking score (theta)'!S462-'Outranking score (theta)'!Y462</f>
        <v>-1.5696208684904875</v>
      </c>
      <c r="I462">
        <f ca="1">'Outranking score (theta)'!V462-'Outranking score (theta)'!P462+'Outranking score (theta)'!X462-'Outranking score (theta)'!R462+'Outranking score (theta)'!Y462-'Outranking score (theta)'!S462</f>
        <v>1</v>
      </c>
      <c r="J462">
        <f ca="1">'Outranking score (theta)'!Z462-'Outranking score (theta)'!AF462+'Outranking score (theta)'!AA462-'Outranking score (theta)'!AG462+'Outranking score (theta)'!AB462-'Outranking score (theta)'!AH462</f>
        <v>1</v>
      </c>
      <c r="K462">
        <f ca="1">'Outranking score (theta)'!AF462-'Outranking score (theta)'!Z462+'Outranking score (theta)'!AC462-'Outranking score (theta)'!AI462+'Outranking score (theta)'!AD462-'Outranking score (theta)'!AJ462</f>
        <v>-3</v>
      </c>
      <c r="L462">
        <f ca="1">'Outranking score (theta)'!AG462-'Outranking score (theta)'!AA462+'Outranking score (theta)'!AI462-'Outranking score (theta)'!AC462+'Outranking score (theta)'!AE462-'Outranking score (theta)'!AK462</f>
        <v>1</v>
      </c>
      <c r="M462">
        <f ca="1">'Outranking score (theta)'!AH462-'Outranking score (theta)'!AB462+'Outranking score (theta)'!AJ462-'Outranking score (theta)'!AD462+'Outranking score (theta)'!AK462-'Outranking score (theta)'!AE462</f>
        <v>1</v>
      </c>
    </row>
    <row r="463" spans="1:13">
      <c r="A463" s="7">
        <v>461</v>
      </c>
      <c r="B463">
        <f ca="1">'Outranking score (theta)'!B463-'Outranking score (theta)'!H463+'Outranking score (theta)'!C463-'Outranking score (theta)'!I463+'Outranking score (theta)'!D463-'Outranking score (theta)'!J463</f>
        <v>-1</v>
      </c>
      <c r="C463">
        <f ca="1">'Outranking score (theta)'!H463-'Outranking score (theta)'!B463+'Outranking score (theta)'!E463-'Outranking score (theta)'!K463+'Outranking score (theta)'!F463-'Outranking score (theta)'!L463</f>
        <v>2</v>
      </c>
      <c r="D463">
        <f ca="1">'Outranking score (theta)'!I463-'Outranking score (theta)'!C463+'Outranking score (theta)'!K463-'Outranking score (theta)'!E463+'Outranking score (theta)'!G463-'Outranking score (theta)'!M463</f>
        <v>-3</v>
      </c>
      <c r="E463">
        <f ca="1">'Outranking score (theta)'!J463-'Outranking score (theta)'!D463+'Outranking score (theta)'!L463-'Outranking score (theta)'!F463+'Outranking score (theta)'!M463-'Outranking score (theta)'!G463</f>
        <v>2</v>
      </c>
      <c r="F463">
        <f ca="1">'Outranking score (theta)'!N463-'Outranking score (theta)'!T463+'Outranking score (theta)'!O463-'Outranking score (theta)'!U463+'Outranking score (theta)'!P463-'Outranking score (theta)'!V463</f>
        <v>-1</v>
      </c>
      <c r="G463">
        <f ca="1">'Outranking score (theta)'!T463-'Outranking score (theta)'!N463+'Outranking score (theta)'!Q463-'Outranking score (theta)'!W463+'Outranking score (theta)'!R463-'Outranking score (theta)'!X463</f>
        <v>3</v>
      </c>
      <c r="H463">
        <f ca="1">'Outranking score (theta)'!U463-'Outranking score (theta)'!O463+'Outranking score (theta)'!W463-'Outranking score (theta)'!Q463+'Outranking score (theta)'!S463-'Outranking score (theta)'!Y463</f>
        <v>-3</v>
      </c>
      <c r="I463">
        <f ca="1">'Outranking score (theta)'!V463-'Outranking score (theta)'!P463+'Outranking score (theta)'!X463-'Outranking score (theta)'!R463+'Outranking score (theta)'!Y463-'Outranking score (theta)'!S463</f>
        <v>1</v>
      </c>
      <c r="J463">
        <f ca="1">'Outranking score (theta)'!Z463-'Outranking score (theta)'!AF463+'Outranking score (theta)'!AA463-'Outranking score (theta)'!AG463+'Outranking score (theta)'!AB463-'Outranking score (theta)'!AH463</f>
        <v>-0.95809365070424568</v>
      </c>
      <c r="K463">
        <f ca="1">'Outranking score (theta)'!AF463-'Outranking score (theta)'!Z463+'Outranking score (theta)'!AC463-'Outranking score (theta)'!AI463+'Outranking score (theta)'!AD463-'Outranking score (theta)'!AJ463</f>
        <v>1.6843632470485317</v>
      </c>
      <c r="L463">
        <f ca="1">'Outranking score (theta)'!AG463-'Outranking score (theta)'!AA463+'Outranking score (theta)'!AI463-'Outranking score (theta)'!AC463+'Outranking score (theta)'!AE463-'Outranking score (theta)'!AK463</f>
        <v>-1.7433528149163815</v>
      </c>
      <c r="M463">
        <f ca="1">'Outranking score (theta)'!AH463-'Outranking score (theta)'!AB463+'Outranking score (theta)'!AJ463-'Outranking score (theta)'!AD463+'Outranking score (theta)'!AK463-'Outranking score (theta)'!AE463</f>
        <v>1.0170832185720955</v>
      </c>
    </row>
    <row r="464" spans="1:13">
      <c r="A464" s="7">
        <v>462</v>
      </c>
      <c r="B464">
        <f ca="1">'Outranking score (theta)'!B464-'Outranking score (theta)'!H464+'Outranking score (theta)'!C464-'Outranking score (theta)'!I464+'Outranking score (theta)'!D464-'Outranking score (theta)'!J464</f>
        <v>-1</v>
      </c>
      <c r="C464">
        <f ca="1">'Outranking score (theta)'!H464-'Outranking score (theta)'!B464+'Outranking score (theta)'!E464-'Outranking score (theta)'!K464+'Outranking score (theta)'!F464-'Outranking score (theta)'!L464</f>
        <v>1</v>
      </c>
      <c r="D464">
        <f ca="1">'Outranking score (theta)'!I464-'Outranking score (theta)'!C464+'Outranking score (theta)'!K464-'Outranking score (theta)'!E464+'Outranking score (theta)'!G464-'Outranking score (theta)'!M464</f>
        <v>-3</v>
      </c>
      <c r="E464">
        <f ca="1">'Outranking score (theta)'!J464-'Outranking score (theta)'!D464+'Outranking score (theta)'!L464-'Outranking score (theta)'!F464+'Outranking score (theta)'!M464-'Outranking score (theta)'!G464</f>
        <v>3</v>
      </c>
      <c r="F464">
        <f ca="1">'Outranking score (theta)'!N464-'Outranking score (theta)'!T464+'Outranking score (theta)'!O464-'Outranking score (theta)'!U464+'Outranking score (theta)'!P464-'Outranking score (theta)'!V464</f>
        <v>-3</v>
      </c>
      <c r="G464">
        <f ca="1">'Outranking score (theta)'!T464-'Outranking score (theta)'!N464+'Outranking score (theta)'!Q464-'Outranking score (theta)'!W464+'Outranking score (theta)'!R464-'Outranking score (theta)'!X464</f>
        <v>1.0626749910755127</v>
      </c>
      <c r="H464">
        <f ca="1">'Outranking score (theta)'!U464-'Outranking score (theta)'!O464+'Outranking score (theta)'!W464-'Outranking score (theta)'!Q464+'Outranking score (theta)'!S464-'Outranking score (theta)'!Y464</f>
        <v>1.9373250089244873</v>
      </c>
      <c r="I464">
        <f ca="1">'Outranking score (theta)'!V464-'Outranking score (theta)'!P464+'Outranking score (theta)'!X464-'Outranking score (theta)'!R464+'Outranking score (theta)'!Y464-'Outranking score (theta)'!S464</f>
        <v>0</v>
      </c>
      <c r="J464">
        <f ca="1">'Outranking score (theta)'!Z464-'Outranking score (theta)'!AF464+'Outranking score (theta)'!AA464-'Outranking score (theta)'!AG464+'Outranking score (theta)'!AB464-'Outranking score (theta)'!AH464</f>
        <v>1.9437004990689042</v>
      </c>
      <c r="K464">
        <f ca="1">'Outranking score (theta)'!AF464-'Outranking score (theta)'!Z464+'Outranking score (theta)'!AC464-'Outranking score (theta)'!AI464+'Outranking score (theta)'!AD464-'Outranking score (theta)'!AJ464</f>
        <v>-2</v>
      </c>
      <c r="L464">
        <f ca="1">'Outranking score (theta)'!AG464-'Outranking score (theta)'!AA464+'Outranking score (theta)'!AI464-'Outranking score (theta)'!AC464+'Outranking score (theta)'!AE464-'Outranking score (theta)'!AK464</f>
        <v>2.0562995009310958</v>
      </c>
      <c r="M464">
        <f ca="1">'Outranking score (theta)'!AH464-'Outranking score (theta)'!AB464+'Outranking score (theta)'!AJ464-'Outranking score (theta)'!AD464+'Outranking score (theta)'!AK464-'Outranking score (theta)'!AE464</f>
        <v>-2</v>
      </c>
    </row>
    <row r="465" spans="1:13">
      <c r="A465" s="7">
        <v>463</v>
      </c>
      <c r="B465">
        <f ca="1">'Outranking score (theta)'!B465-'Outranking score (theta)'!H465+'Outranking score (theta)'!C465-'Outranking score (theta)'!I465+'Outranking score (theta)'!D465-'Outranking score (theta)'!J465</f>
        <v>-2</v>
      </c>
      <c r="C465">
        <f ca="1">'Outranking score (theta)'!H465-'Outranking score (theta)'!B465+'Outranking score (theta)'!E465-'Outranking score (theta)'!K465+'Outranking score (theta)'!F465-'Outranking score (theta)'!L465</f>
        <v>3</v>
      </c>
      <c r="D465">
        <f ca="1">'Outranking score (theta)'!I465-'Outranking score (theta)'!C465+'Outranking score (theta)'!K465-'Outranking score (theta)'!E465+'Outranking score (theta)'!G465-'Outranking score (theta)'!M465</f>
        <v>-2</v>
      </c>
      <c r="E465">
        <f ca="1">'Outranking score (theta)'!J465-'Outranking score (theta)'!D465+'Outranking score (theta)'!L465-'Outranking score (theta)'!F465+'Outranking score (theta)'!M465-'Outranking score (theta)'!G465</f>
        <v>1</v>
      </c>
      <c r="F465">
        <f ca="1">'Outranking score (theta)'!N465-'Outranking score (theta)'!T465+'Outranking score (theta)'!O465-'Outranking score (theta)'!U465+'Outranking score (theta)'!P465-'Outranking score (theta)'!V465</f>
        <v>-3</v>
      </c>
      <c r="G465">
        <f ca="1">'Outranking score (theta)'!T465-'Outranking score (theta)'!N465+'Outranking score (theta)'!Q465-'Outranking score (theta)'!W465+'Outranking score (theta)'!R465-'Outranking score (theta)'!X465</f>
        <v>2</v>
      </c>
      <c r="H465">
        <f ca="1">'Outranking score (theta)'!U465-'Outranking score (theta)'!O465+'Outranking score (theta)'!W465-'Outranking score (theta)'!Q465+'Outranking score (theta)'!S465-'Outranking score (theta)'!Y465</f>
        <v>-1</v>
      </c>
      <c r="I465">
        <f ca="1">'Outranking score (theta)'!V465-'Outranking score (theta)'!P465+'Outranking score (theta)'!X465-'Outranking score (theta)'!R465+'Outranking score (theta)'!Y465-'Outranking score (theta)'!S465</f>
        <v>2</v>
      </c>
      <c r="J465">
        <f ca="1">'Outranking score (theta)'!Z465-'Outranking score (theta)'!AF465+'Outranking score (theta)'!AA465-'Outranking score (theta)'!AG465+'Outranking score (theta)'!AB465-'Outranking score (theta)'!AH465</f>
        <v>2</v>
      </c>
      <c r="K465">
        <f ca="1">'Outranking score (theta)'!AF465-'Outranking score (theta)'!Z465+'Outranking score (theta)'!AC465-'Outranking score (theta)'!AI465+'Outranking score (theta)'!AD465-'Outranking score (theta)'!AJ465</f>
        <v>-0.73648594300135783</v>
      </c>
      <c r="L465">
        <f ca="1">'Outranking score (theta)'!AG465-'Outranking score (theta)'!AA465+'Outranking score (theta)'!AI465-'Outranking score (theta)'!AC465+'Outranking score (theta)'!AE465-'Outranking score (theta)'!AK465</f>
        <v>-0.79203739598474487</v>
      </c>
      <c r="M465">
        <f ca="1">'Outranking score (theta)'!AH465-'Outranking score (theta)'!AB465+'Outranking score (theta)'!AJ465-'Outranking score (theta)'!AD465+'Outranking score (theta)'!AK465-'Outranking score (theta)'!AE465</f>
        <v>-0.47147666101389729</v>
      </c>
    </row>
    <row r="466" spans="1:13">
      <c r="A466" s="7">
        <v>464</v>
      </c>
      <c r="B466">
        <f ca="1">'Outranking score (theta)'!B466-'Outranking score (theta)'!H466+'Outranking score (theta)'!C466-'Outranking score (theta)'!I466+'Outranking score (theta)'!D466-'Outranking score (theta)'!J466</f>
        <v>-2</v>
      </c>
      <c r="C466">
        <f ca="1">'Outranking score (theta)'!H466-'Outranking score (theta)'!B466+'Outranking score (theta)'!E466-'Outranking score (theta)'!K466+'Outranking score (theta)'!F466-'Outranking score (theta)'!L466</f>
        <v>2</v>
      </c>
      <c r="D466">
        <f ca="1">'Outranking score (theta)'!I466-'Outranking score (theta)'!C466+'Outranking score (theta)'!K466-'Outranking score (theta)'!E466+'Outranking score (theta)'!G466-'Outranking score (theta)'!M466</f>
        <v>-2</v>
      </c>
      <c r="E466">
        <f ca="1">'Outranking score (theta)'!J466-'Outranking score (theta)'!D466+'Outranking score (theta)'!L466-'Outranking score (theta)'!F466+'Outranking score (theta)'!M466-'Outranking score (theta)'!G466</f>
        <v>2</v>
      </c>
      <c r="F466">
        <f ca="1">'Outranking score (theta)'!N466-'Outranking score (theta)'!T466+'Outranking score (theta)'!O466-'Outranking score (theta)'!U466+'Outranking score (theta)'!P466-'Outranking score (theta)'!V466</f>
        <v>-2</v>
      </c>
      <c r="G466">
        <f ca="1">'Outranking score (theta)'!T466-'Outranking score (theta)'!N466+'Outranking score (theta)'!Q466-'Outranking score (theta)'!W466+'Outranking score (theta)'!R466-'Outranking score (theta)'!X466</f>
        <v>2</v>
      </c>
      <c r="H466">
        <f ca="1">'Outranking score (theta)'!U466-'Outranking score (theta)'!O466+'Outranking score (theta)'!W466-'Outranking score (theta)'!Q466+'Outranking score (theta)'!S466-'Outranking score (theta)'!Y466</f>
        <v>-2</v>
      </c>
      <c r="I466">
        <f ca="1">'Outranking score (theta)'!V466-'Outranking score (theta)'!P466+'Outranking score (theta)'!X466-'Outranking score (theta)'!R466+'Outranking score (theta)'!Y466-'Outranking score (theta)'!S466</f>
        <v>2</v>
      </c>
      <c r="J466">
        <f ca="1">'Outranking score (theta)'!Z466-'Outranking score (theta)'!AF466+'Outranking score (theta)'!AA466-'Outranking score (theta)'!AG466+'Outranking score (theta)'!AB466-'Outranking score (theta)'!AH466</f>
        <v>-2</v>
      </c>
      <c r="K466">
        <f ca="1">'Outranking score (theta)'!AF466-'Outranking score (theta)'!Z466+'Outranking score (theta)'!AC466-'Outranking score (theta)'!AI466+'Outranking score (theta)'!AD466-'Outranking score (theta)'!AJ466</f>
        <v>-0.39119874433055746</v>
      </c>
      <c r="L466">
        <f ca="1">'Outranking score (theta)'!AG466-'Outranking score (theta)'!AA466+'Outranking score (theta)'!AI466-'Outranking score (theta)'!AC466+'Outranking score (theta)'!AE466-'Outranking score (theta)'!AK466</f>
        <v>0.39119874433055746</v>
      </c>
      <c r="M466">
        <f ca="1">'Outranking score (theta)'!AH466-'Outranking score (theta)'!AB466+'Outranking score (theta)'!AJ466-'Outranking score (theta)'!AD466+'Outranking score (theta)'!AK466-'Outranking score (theta)'!AE466</f>
        <v>2</v>
      </c>
    </row>
    <row r="467" spans="1:13">
      <c r="A467" s="7">
        <v>465</v>
      </c>
      <c r="B467">
        <f ca="1">'Outranking score (theta)'!B467-'Outranking score (theta)'!H467+'Outranking score (theta)'!C467-'Outranking score (theta)'!I467+'Outranking score (theta)'!D467-'Outranking score (theta)'!J467</f>
        <v>-1</v>
      </c>
      <c r="C467">
        <f ca="1">'Outranking score (theta)'!H467-'Outranking score (theta)'!B467+'Outranking score (theta)'!E467-'Outranking score (theta)'!K467+'Outranking score (theta)'!F467-'Outranking score (theta)'!L467</f>
        <v>2</v>
      </c>
      <c r="D467">
        <f ca="1">'Outranking score (theta)'!I467-'Outranking score (theta)'!C467+'Outranking score (theta)'!K467-'Outranking score (theta)'!E467+'Outranking score (theta)'!G467-'Outranking score (theta)'!M467</f>
        <v>-3</v>
      </c>
      <c r="E467">
        <f ca="1">'Outranking score (theta)'!J467-'Outranking score (theta)'!D467+'Outranking score (theta)'!L467-'Outranking score (theta)'!F467+'Outranking score (theta)'!M467-'Outranking score (theta)'!G467</f>
        <v>2</v>
      </c>
      <c r="F467">
        <f ca="1">'Outranking score (theta)'!N467-'Outranking score (theta)'!T467+'Outranking score (theta)'!O467-'Outranking score (theta)'!U467+'Outranking score (theta)'!P467-'Outranking score (theta)'!V467</f>
        <v>-3</v>
      </c>
      <c r="G467">
        <f ca="1">'Outranking score (theta)'!T467-'Outranking score (theta)'!N467+'Outranking score (theta)'!Q467-'Outranking score (theta)'!W467+'Outranking score (theta)'!R467-'Outranking score (theta)'!X467</f>
        <v>1.7301818263416242</v>
      </c>
      <c r="H467">
        <f ca="1">'Outranking score (theta)'!U467-'Outranking score (theta)'!O467+'Outranking score (theta)'!W467-'Outranking score (theta)'!Q467+'Outranking score (theta)'!S467-'Outranking score (theta)'!Y467</f>
        <v>-1</v>
      </c>
      <c r="I467">
        <f ca="1">'Outranking score (theta)'!V467-'Outranking score (theta)'!P467+'Outranking score (theta)'!X467-'Outranking score (theta)'!R467+'Outranking score (theta)'!Y467-'Outranking score (theta)'!S467</f>
        <v>2.2698181736583756</v>
      </c>
      <c r="J467">
        <f ca="1">'Outranking score (theta)'!Z467-'Outranking score (theta)'!AF467+'Outranking score (theta)'!AA467-'Outranking score (theta)'!AG467+'Outranking score (theta)'!AB467-'Outranking score (theta)'!AH467</f>
        <v>-2</v>
      </c>
      <c r="K467">
        <f ca="1">'Outranking score (theta)'!AF467-'Outranking score (theta)'!Z467+'Outranking score (theta)'!AC467-'Outranking score (theta)'!AI467+'Outranking score (theta)'!AD467-'Outranking score (theta)'!AJ467</f>
        <v>2.0503026064388319</v>
      </c>
      <c r="L467">
        <f ca="1">'Outranking score (theta)'!AG467-'Outranking score (theta)'!AA467+'Outranking score (theta)'!AI467-'Outranking score (theta)'!AC467+'Outranking score (theta)'!AE467-'Outranking score (theta)'!AK467</f>
        <v>1.9496973935611681</v>
      </c>
      <c r="M467">
        <f ca="1">'Outranking score (theta)'!AH467-'Outranking score (theta)'!AB467+'Outranking score (theta)'!AJ467-'Outranking score (theta)'!AD467+'Outranking score (theta)'!AK467-'Outranking score (theta)'!AE467</f>
        <v>-2</v>
      </c>
    </row>
    <row r="468" spans="1:13">
      <c r="A468" s="7">
        <v>466</v>
      </c>
      <c r="B468">
        <f ca="1">'Outranking score (theta)'!B468-'Outranking score (theta)'!H468+'Outranking score (theta)'!C468-'Outranking score (theta)'!I468+'Outranking score (theta)'!D468-'Outranking score (theta)'!J468</f>
        <v>-1</v>
      </c>
      <c r="C468">
        <f ca="1">'Outranking score (theta)'!H468-'Outranking score (theta)'!B468+'Outranking score (theta)'!E468-'Outranking score (theta)'!K468+'Outranking score (theta)'!F468-'Outranking score (theta)'!L468</f>
        <v>2.2390206652854046</v>
      </c>
      <c r="D468">
        <f ca="1">'Outranking score (theta)'!I468-'Outranking score (theta)'!C468+'Outranking score (theta)'!K468-'Outranking score (theta)'!E468+'Outranking score (theta)'!G468-'Outranking score (theta)'!M468</f>
        <v>-3</v>
      </c>
      <c r="E468">
        <f ca="1">'Outranking score (theta)'!J468-'Outranking score (theta)'!D468+'Outranking score (theta)'!L468-'Outranking score (theta)'!F468+'Outranking score (theta)'!M468-'Outranking score (theta)'!G468</f>
        <v>1.7609793347145954</v>
      </c>
      <c r="F468">
        <f ca="1">'Outranking score (theta)'!N468-'Outranking score (theta)'!T468+'Outranking score (theta)'!O468-'Outranking score (theta)'!U468+'Outranking score (theta)'!P468-'Outranking score (theta)'!V468</f>
        <v>1.5099149826164944</v>
      </c>
      <c r="G468">
        <f ca="1">'Outranking score (theta)'!T468-'Outranking score (theta)'!N468+'Outranking score (theta)'!Q468-'Outranking score (theta)'!W468+'Outranking score (theta)'!R468-'Outranking score (theta)'!X468</f>
        <v>2.4900850173835058</v>
      </c>
      <c r="H468">
        <f ca="1">'Outranking score (theta)'!U468-'Outranking score (theta)'!O468+'Outranking score (theta)'!W468-'Outranking score (theta)'!Q468+'Outranking score (theta)'!S468-'Outranking score (theta)'!Y468</f>
        <v>-1.5248737083932915</v>
      </c>
      <c r="I468">
        <f ca="1">'Outranking score (theta)'!V468-'Outranking score (theta)'!P468+'Outranking score (theta)'!X468-'Outranking score (theta)'!R468+'Outranking score (theta)'!Y468-'Outranking score (theta)'!S468</f>
        <v>-2.4751262916067085</v>
      </c>
      <c r="J468">
        <f ca="1">'Outranking score (theta)'!Z468-'Outranking score (theta)'!AF468+'Outranking score (theta)'!AA468-'Outranking score (theta)'!AG468+'Outranking score (theta)'!AB468-'Outranking score (theta)'!AH468</f>
        <v>0</v>
      </c>
      <c r="K468">
        <f ca="1">'Outranking score (theta)'!AF468-'Outranking score (theta)'!Z468+'Outranking score (theta)'!AC468-'Outranking score (theta)'!AI468+'Outranking score (theta)'!AD468-'Outranking score (theta)'!AJ468</f>
        <v>0.70913355202508632</v>
      </c>
      <c r="L468">
        <f ca="1">'Outranking score (theta)'!AG468-'Outranking score (theta)'!AA468+'Outranking score (theta)'!AI468-'Outranking score (theta)'!AC468+'Outranking score (theta)'!AE468-'Outranking score (theta)'!AK468</f>
        <v>-0.39521082053065892</v>
      </c>
      <c r="M468">
        <f ca="1">'Outranking score (theta)'!AH468-'Outranking score (theta)'!AB468+'Outranking score (theta)'!AJ468-'Outranking score (theta)'!AD468+'Outranking score (theta)'!AK468-'Outranking score (theta)'!AE468</f>
        <v>-0.31392273149442734</v>
      </c>
    </row>
    <row r="469" spans="1:13">
      <c r="A469" s="7">
        <v>467</v>
      </c>
      <c r="B469">
        <f ca="1">'Outranking score (theta)'!B469-'Outranking score (theta)'!H469+'Outranking score (theta)'!C469-'Outranking score (theta)'!I469+'Outranking score (theta)'!D469-'Outranking score (theta)'!J469</f>
        <v>-2</v>
      </c>
      <c r="C469">
        <f ca="1">'Outranking score (theta)'!H469-'Outranking score (theta)'!B469+'Outranking score (theta)'!E469-'Outranking score (theta)'!K469+'Outranking score (theta)'!F469-'Outranking score (theta)'!L469</f>
        <v>2</v>
      </c>
      <c r="D469">
        <f ca="1">'Outranking score (theta)'!I469-'Outranking score (theta)'!C469+'Outranking score (theta)'!K469-'Outranking score (theta)'!E469+'Outranking score (theta)'!G469-'Outranking score (theta)'!M469</f>
        <v>-2</v>
      </c>
      <c r="E469">
        <f ca="1">'Outranking score (theta)'!J469-'Outranking score (theta)'!D469+'Outranking score (theta)'!L469-'Outranking score (theta)'!F469+'Outranking score (theta)'!M469-'Outranking score (theta)'!G469</f>
        <v>2</v>
      </c>
      <c r="F469">
        <f ca="1">'Outranking score (theta)'!N469-'Outranking score (theta)'!T469+'Outranking score (theta)'!O469-'Outranking score (theta)'!U469+'Outranking score (theta)'!P469-'Outranking score (theta)'!V469</f>
        <v>-3</v>
      </c>
      <c r="G469">
        <f ca="1">'Outranking score (theta)'!T469-'Outranking score (theta)'!N469+'Outranking score (theta)'!Q469-'Outranking score (theta)'!W469+'Outranking score (theta)'!R469-'Outranking score (theta)'!X469</f>
        <v>1.86853169295077</v>
      </c>
      <c r="H469">
        <f ca="1">'Outranking score (theta)'!U469-'Outranking score (theta)'!O469+'Outranking score (theta)'!W469-'Outranking score (theta)'!Q469+'Outranking score (theta)'!S469-'Outranking score (theta)'!Y469</f>
        <v>1.6334542277420481</v>
      </c>
      <c r="I469">
        <f ca="1">'Outranking score (theta)'!V469-'Outranking score (theta)'!P469+'Outranking score (theta)'!X469-'Outranking score (theta)'!R469+'Outranking score (theta)'!Y469-'Outranking score (theta)'!S469</f>
        <v>-0.50198592069281811</v>
      </c>
      <c r="J469">
        <f ca="1">'Outranking score (theta)'!Z469-'Outranking score (theta)'!AF469+'Outranking score (theta)'!AA469-'Outranking score (theta)'!AG469+'Outranking score (theta)'!AB469-'Outranking score (theta)'!AH469</f>
        <v>-1.997787935539046</v>
      </c>
      <c r="K469">
        <f ca="1">'Outranking score (theta)'!AF469-'Outranking score (theta)'!Z469+'Outranking score (theta)'!AC469-'Outranking score (theta)'!AI469+'Outranking score (theta)'!AD469-'Outranking score (theta)'!AJ469</f>
        <v>3</v>
      </c>
      <c r="L469">
        <f ca="1">'Outranking score (theta)'!AG469-'Outranking score (theta)'!AA469+'Outranking score (theta)'!AI469-'Outranking score (theta)'!AC469+'Outranking score (theta)'!AE469-'Outranking score (theta)'!AK469</f>
        <v>0</v>
      </c>
      <c r="M469">
        <f ca="1">'Outranking score (theta)'!AH469-'Outranking score (theta)'!AB469+'Outranking score (theta)'!AJ469-'Outranking score (theta)'!AD469+'Outranking score (theta)'!AK469-'Outranking score (theta)'!AE469</f>
        <v>-1.002212064460954</v>
      </c>
    </row>
    <row r="470" spans="1:13">
      <c r="A470" s="7">
        <v>468</v>
      </c>
      <c r="B470">
        <f ca="1">'Outranking score (theta)'!B470-'Outranking score (theta)'!H470+'Outranking score (theta)'!C470-'Outranking score (theta)'!I470+'Outranking score (theta)'!D470-'Outranking score (theta)'!J470</f>
        <v>-3</v>
      </c>
      <c r="C470">
        <f ca="1">'Outranking score (theta)'!H470-'Outranking score (theta)'!B470+'Outranking score (theta)'!E470-'Outranking score (theta)'!K470+'Outranking score (theta)'!F470-'Outranking score (theta)'!L470</f>
        <v>2</v>
      </c>
      <c r="D470">
        <f ca="1">'Outranking score (theta)'!I470-'Outranking score (theta)'!C470+'Outranking score (theta)'!K470-'Outranking score (theta)'!E470+'Outranking score (theta)'!G470-'Outranking score (theta)'!M470</f>
        <v>-1</v>
      </c>
      <c r="E470">
        <f ca="1">'Outranking score (theta)'!J470-'Outranking score (theta)'!D470+'Outranking score (theta)'!L470-'Outranking score (theta)'!F470+'Outranking score (theta)'!M470-'Outranking score (theta)'!G470</f>
        <v>2</v>
      </c>
      <c r="F470">
        <f ca="1">'Outranking score (theta)'!N470-'Outranking score (theta)'!T470+'Outranking score (theta)'!O470-'Outranking score (theta)'!U470+'Outranking score (theta)'!P470-'Outranking score (theta)'!V470</f>
        <v>-3</v>
      </c>
      <c r="G470">
        <f ca="1">'Outranking score (theta)'!T470-'Outranking score (theta)'!N470+'Outranking score (theta)'!Q470-'Outranking score (theta)'!W470+'Outranking score (theta)'!R470-'Outranking score (theta)'!X470</f>
        <v>3</v>
      </c>
      <c r="H470">
        <f ca="1">'Outranking score (theta)'!U470-'Outranking score (theta)'!O470+'Outranking score (theta)'!W470-'Outranking score (theta)'!Q470+'Outranking score (theta)'!S470-'Outranking score (theta)'!Y470</f>
        <v>0</v>
      </c>
      <c r="I470">
        <f ca="1">'Outranking score (theta)'!V470-'Outranking score (theta)'!P470+'Outranking score (theta)'!X470-'Outranking score (theta)'!R470+'Outranking score (theta)'!Y470-'Outranking score (theta)'!S470</f>
        <v>0</v>
      </c>
      <c r="J470">
        <f ca="1">'Outranking score (theta)'!Z470-'Outranking score (theta)'!AF470+'Outranking score (theta)'!AA470-'Outranking score (theta)'!AG470+'Outranking score (theta)'!AB470-'Outranking score (theta)'!AH470</f>
        <v>3</v>
      </c>
      <c r="K470">
        <f ca="1">'Outranking score (theta)'!AF470-'Outranking score (theta)'!Z470+'Outranking score (theta)'!AC470-'Outranking score (theta)'!AI470+'Outranking score (theta)'!AD470-'Outranking score (theta)'!AJ470</f>
        <v>-3</v>
      </c>
      <c r="L470">
        <f ca="1">'Outranking score (theta)'!AG470-'Outranking score (theta)'!AA470+'Outranking score (theta)'!AI470-'Outranking score (theta)'!AC470+'Outranking score (theta)'!AE470-'Outranking score (theta)'!AK470</f>
        <v>0</v>
      </c>
      <c r="M470">
        <f ca="1">'Outranking score (theta)'!AH470-'Outranking score (theta)'!AB470+'Outranking score (theta)'!AJ470-'Outranking score (theta)'!AD470+'Outranking score (theta)'!AK470-'Outranking score (theta)'!AE470</f>
        <v>0</v>
      </c>
    </row>
    <row r="471" spans="1:13">
      <c r="A471" s="7">
        <v>469</v>
      </c>
      <c r="B471">
        <f ca="1">'Outranking score (theta)'!B471-'Outranking score (theta)'!H471+'Outranking score (theta)'!C471-'Outranking score (theta)'!I471+'Outranking score (theta)'!D471-'Outranking score (theta)'!J471</f>
        <v>-2</v>
      </c>
      <c r="C471">
        <f ca="1">'Outranking score (theta)'!H471-'Outranking score (theta)'!B471+'Outranking score (theta)'!E471-'Outranking score (theta)'!K471+'Outranking score (theta)'!F471-'Outranking score (theta)'!L471</f>
        <v>2.332517448200381</v>
      </c>
      <c r="D471">
        <f ca="1">'Outranking score (theta)'!I471-'Outranking score (theta)'!C471+'Outranking score (theta)'!K471-'Outranking score (theta)'!E471+'Outranking score (theta)'!G471-'Outranking score (theta)'!M471</f>
        <v>-2</v>
      </c>
      <c r="E471">
        <f ca="1">'Outranking score (theta)'!J471-'Outranking score (theta)'!D471+'Outranking score (theta)'!L471-'Outranking score (theta)'!F471+'Outranking score (theta)'!M471-'Outranking score (theta)'!G471</f>
        <v>1.667482551799619</v>
      </c>
      <c r="F471">
        <f ca="1">'Outranking score (theta)'!N471-'Outranking score (theta)'!T471+'Outranking score (theta)'!O471-'Outranking score (theta)'!U471+'Outranking score (theta)'!P471-'Outranking score (theta)'!V471</f>
        <v>-1.7941314378643078</v>
      </c>
      <c r="G471">
        <f ca="1">'Outranking score (theta)'!T471-'Outranking score (theta)'!N471+'Outranking score (theta)'!Q471-'Outranking score (theta)'!W471+'Outranking score (theta)'!R471-'Outranking score (theta)'!X471</f>
        <v>3</v>
      </c>
      <c r="H471">
        <f ca="1">'Outranking score (theta)'!U471-'Outranking score (theta)'!O471+'Outranking score (theta)'!W471-'Outranking score (theta)'!Q471+'Outranking score (theta)'!S471-'Outranking score (theta)'!Y471</f>
        <v>-0.23574489581312152</v>
      </c>
      <c r="I471">
        <f ca="1">'Outranking score (theta)'!V471-'Outranking score (theta)'!P471+'Outranking score (theta)'!X471-'Outranking score (theta)'!R471+'Outranking score (theta)'!Y471-'Outranking score (theta)'!S471</f>
        <v>-0.97012366632257074</v>
      </c>
      <c r="J471">
        <f ca="1">'Outranking score (theta)'!Z471-'Outranking score (theta)'!AF471+'Outranking score (theta)'!AA471-'Outranking score (theta)'!AG471+'Outranking score (theta)'!AB471-'Outranking score (theta)'!AH471</f>
        <v>2.5772841008005205</v>
      </c>
      <c r="K471">
        <f ca="1">'Outranking score (theta)'!AF471-'Outranking score (theta)'!Z471+'Outranking score (theta)'!AC471-'Outranking score (theta)'!AI471+'Outranking score (theta)'!AD471-'Outranking score (theta)'!AJ471</f>
        <v>-2</v>
      </c>
      <c r="L471">
        <f ca="1">'Outranking score (theta)'!AG471-'Outranking score (theta)'!AA471+'Outranking score (theta)'!AI471-'Outranking score (theta)'!AC471+'Outranking score (theta)'!AE471-'Outranking score (theta)'!AK471</f>
        <v>1.4227158991994793</v>
      </c>
      <c r="M471">
        <f ca="1">'Outranking score (theta)'!AH471-'Outranking score (theta)'!AB471+'Outranking score (theta)'!AJ471-'Outranking score (theta)'!AD471+'Outranking score (theta)'!AK471-'Outranking score (theta)'!AE471</f>
        <v>-2</v>
      </c>
    </row>
    <row r="472" spans="1:13">
      <c r="A472" s="7">
        <v>470</v>
      </c>
      <c r="B472">
        <f ca="1">'Outranking score (theta)'!B472-'Outranking score (theta)'!H472+'Outranking score (theta)'!C472-'Outranking score (theta)'!I472+'Outranking score (theta)'!D472-'Outranking score (theta)'!J472</f>
        <v>-2</v>
      </c>
      <c r="C472">
        <f ca="1">'Outranking score (theta)'!H472-'Outranking score (theta)'!B472+'Outranking score (theta)'!E472-'Outranking score (theta)'!K472+'Outranking score (theta)'!F472-'Outranking score (theta)'!L472</f>
        <v>3</v>
      </c>
      <c r="D472">
        <f ca="1">'Outranking score (theta)'!I472-'Outranking score (theta)'!C472+'Outranking score (theta)'!K472-'Outranking score (theta)'!E472+'Outranking score (theta)'!G472-'Outranking score (theta)'!M472</f>
        <v>-2</v>
      </c>
      <c r="E472">
        <f ca="1">'Outranking score (theta)'!J472-'Outranking score (theta)'!D472+'Outranking score (theta)'!L472-'Outranking score (theta)'!F472+'Outranking score (theta)'!M472-'Outranking score (theta)'!G472</f>
        <v>1</v>
      </c>
      <c r="F472">
        <f ca="1">'Outranking score (theta)'!N472-'Outranking score (theta)'!T472+'Outranking score (theta)'!O472-'Outranking score (theta)'!U472+'Outranking score (theta)'!P472-'Outranking score (theta)'!V472</f>
        <v>-2.1892420467475979</v>
      </c>
      <c r="G472">
        <f ca="1">'Outranking score (theta)'!T472-'Outranking score (theta)'!N472+'Outranking score (theta)'!Q472-'Outranking score (theta)'!W472+'Outranking score (theta)'!R472-'Outranking score (theta)'!X472</f>
        <v>3</v>
      </c>
      <c r="H472">
        <f ca="1">'Outranking score (theta)'!U472-'Outranking score (theta)'!O472+'Outranking score (theta)'!W472-'Outranking score (theta)'!Q472+'Outranking score (theta)'!S472-'Outranking score (theta)'!Y472</f>
        <v>-1.8107579532524021</v>
      </c>
      <c r="I472">
        <f ca="1">'Outranking score (theta)'!V472-'Outranking score (theta)'!P472+'Outranking score (theta)'!X472-'Outranking score (theta)'!R472+'Outranking score (theta)'!Y472-'Outranking score (theta)'!S472</f>
        <v>1</v>
      </c>
      <c r="J472">
        <f ca="1">'Outranking score (theta)'!Z472-'Outranking score (theta)'!AF472+'Outranking score (theta)'!AA472-'Outranking score (theta)'!AG472+'Outranking score (theta)'!AB472-'Outranking score (theta)'!AH472</f>
        <v>2</v>
      </c>
      <c r="K472">
        <f ca="1">'Outranking score (theta)'!AF472-'Outranking score (theta)'!Z472+'Outranking score (theta)'!AC472-'Outranking score (theta)'!AI472+'Outranking score (theta)'!AD472-'Outranking score (theta)'!AJ472</f>
        <v>-2.8375055374044913</v>
      </c>
      <c r="L472">
        <f ca="1">'Outranking score (theta)'!AG472-'Outranking score (theta)'!AA472+'Outranking score (theta)'!AI472-'Outranking score (theta)'!AC472+'Outranking score (theta)'!AE472-'Outranking score (theta)'!AK472</f>
        <v>2</v>
      </c>
      <c r="M472">
        <f ca="1">'Outranking score (theta)'!AH472-'Outranking score (theta)'!AB472+'Outranking score (theta)'!AJ472-'Outranking score (theta)'!AD472+'Outranking score (theta)'!AK472-'Outranking score (theta)'!AE472</f>
        <v>-1.1624944625955087</v>
      </c>
    </row>
    <row r="473" spans="1:13">
      <c r="A473" s="7">
        <v>471</v>
      </c>
      <c r="B473">
        <f ca="1">'Outranking score (theta)'!B473-'Outranking score (theta)'!H473+'Outranking score (theta)'!C473-'Outranking score (theta)'!I473+'Outranking score (theta)'!D473-'Outranking score (theta)'!J473</f>
        <v>-1.5325777646749292</v>
      </c>
      <c r="C473">
        <f ca="1">'Outranking score (theta)'!H473-'Outranking score (theta)'!B473+'Outranking score (theta)'!E473-'Outranking score (theta)'!K473+'Outranking score (theta)'!F473-'Outranking score (theta)'!L473</f>
        <v>1</v>
      </c>
      <c r="D473">
        <f ca="1">'Outranking score (theta)'!I473-'Outranking score (theta)'!C473+'Outranking score (theta)'!K473-'Outranking score (theta)'!E473+'Outranking score (theta)'!G473-'Outranking score (theta)'!M473</f>
        <v>-2.4674222353250705</v>
      </c>
      <c r="E473">
        <f ca="1">'Outranking score (theta)'!J473-'Outranking score (theta)'!D473+'Outranking score (theta)'!L473-'Outranking score (theta)'!F473+'Outranking score (theta)'!M473-'Outranking score (theta)'!G473</f>
        <v>3</v>
      </c>
      <c r="F473">
        <f ca="1">'Outranking score (theta)'!N473-'Outranking score (theta)'!T473+'Outranking score (theta)'!O473-'Outranking score (theta)'!U473+'Outranking score (theta)'!P473-'Outranking score (theta)'!V473</f>
        <v>0.8969619773800187</v>
      </c>
      <c r="G473">
        <f ca="1">'Outranking score (theta)'!T473-'Outranking score (theta)'!N473+'Outranking score (theta)'!Q473-'Outranking score (theta)'!W473+'Outranking score (theta)'!R473-'Outranking score (theta)'!X473</f>
        <v>1.8826340505702155</v>
      </c>
      <c r="H473">
        <f ca="1">'Outranking score (theta)'!U473-'Outranking score (theta)'!O473+'Outranking score (theta)'!W473-'Outranking score (theta)'!Q473+'Outranking score (theta)'!S473-'Outranking score (theta)'!Y473</f>
        <v>-3</v>
      </c>
      <c r="I473">
        <f ca="1">'Outranking score (theta)'!V473-'Outranking score (theta)'!P473+'Outranking score (theta)'!X473-'Outranking score (theta)'!R473+'Outranking score (theta)'!Y473-'Outranking score (theta)'!S473</f>
        <v>0.22040397204976592</v>
      </c>
      <c r="J473">
        <f ca="1">'Outranking score (theta)'!Z473-'Outranking score (theta)'!AF473+'Outranking score (theta)'!AA473-'Outranking score (theta)'!AG473+'Outranking score (theta)'!AB473-'Outranking score (theta)'!AH473</f>
        <v>-3</v>
      </c>
      <c r="K473">
        <f ca="1">'Outranking score (theta)'!AF473-'Outranking score (theta)'!Z473+'Outranking score (theta)'!AC473-'Outranking score (theta)'!AI473+'Outranking score (theta)'!AD473-'Outranking score (theta)'!AJ473</f>
        <v>1</v>
      </c>
      <c r="L473">
        <f ca="1">'Outranking score (theta)'!AG473-'Outranking score (theta)'!AA473+'Outranking score (theta)'!AI473-'Outranking score (theta)'!AC473+'Outranking score (theta)'!AE473-'Outranking score (theta)'!AK473</f>
        <v>1.8825123774430539</v>
      </c>
      <c r="M473">
        <f ca="1">'Outranking score (theta)'!AH473-'Outranking score (theta)'!AB473+'Outranking score (theta)'!AJ473-'Outranking score (theta)'!AD473+'Outranking score (theta)'!AK473-'Outranking score (theta)'!AE473</f>
        <v>0.117487622556946</v>
      </c>
    </row>
    <row r="474" spans="1:13">
      <c r="A474" s="7">
        <v>472</v>
      </c>
      <c r="B474">
        <f ca="1">'Outranking score (theta)'!B474-'Outranking score (theta)'!H474+'Outranking score (theta)'!C474-'Outranking score (theta)'!I474+'Outranking score (theta)'!D474-'Outranking score (theta)'!J474</f>
        <v>-3</v>
      </c>
      <c r="C474">
        <f ca="1">'Outranking score (theta)'!H474-'Outranking score (theta)'!B474+'Outranking score (theta)'!E474-'Outranking score (theta)'!K474+'Outranking score (theta)'!F474-'Outranking score (theta)'!L474</f>
        <v>2</v>
      </c>
      <c r="D474">
        <f ca="1">'Outranking score (theta)'!I474-'Outranking score (theta)'!C474+'Outranking score (theta)'!K474-'Outranking score (theta)'!E474+'Outranking score (theta)'!G474-'Outranking score (theta)'!M474</f>
        <v>-1</v>
      </c>
      <c r="E474">
        <f ca="1">'Outranking score (theta)'!J474-'Outranking score (theta)'!D474+'Outranking score (theta)'!L474-'Outranking score (theta)'!F474+'Outranking score (theta)'!M474-'Outranking score (theta)'!G474</f>
        <v>2</v>
      </c>
      <c r="F474">
        <f ca="1">'Outranking score (theta)'!N474-'Outranking score (theta)'!T474+'Outranking score (theta)'!O474-'Outranking score (theta)'!U474+'Outranking score (theta)'!P474-'Outranking score (theta)'!V474</f>
        <v>-1.6058854016066806</v>
      </c>
      <c r="G474">
        <f ca="1">'Outranking score (theta)'!T474-'Outranking score (theta)'!N474+'Outranking score (theta)'!Q474-'Outranking score (theta)'!W474+'Outranking score (theta)'!R474-'Outranking score (theta)'!X474</f>
        <v>2</v>
      </c>
      <c r="H474">
        <f ca="1">'Outranking score (theta)'!U474-'Outranking score (theta)'!O474+'Outranking score (theta)'!W474-'Outranking score (theta)'!Q474+'Outranking score (theta)'!S474-'Outranking score (theta)'!Y474</f>
        <v>-0.43592965022094021</v>
      </c>
      <c r="I474">
        <f ca="1">'Outranking score (theta)'!V474-'Outranking score (theta)'!P474+'Outranking score (theta)'!X474-'Outranking score (theta)'!R474+'Outranking score (theta)'!Y474-'Outranking score (theta)'!S474</f>
        <v>4.1815051827620797E-2</v>
      </c>
      <c r="J474">
        <f ca="1">'Outranking score (theta)'!Z474-'Outranking score (theta)'!AF474+'Outranking score (theta)'!AA474-'Outranking score (theta)'!AG474+'Outranking score (theta)'!AB474-'Outranking score (theta)'!AH474</f>
        <v>1.7366850172470203</v>
      </c>
      <c r="K474">
        <f ca="1">'Outranking score (theta)'!AF474-'Outranking score (theta)'!Z474+'Outranking score (theta)'!AC474-'Outranking score (theta)'!AI474+'Outranking score (theta)'!AD474-'Outranking score (theta)'!AJ474</f>
        <v>0.10796924477333047</v>
      </c>
      <c r="L474">
        <f ca="1">'Outranking score (theta)'!AG474-'Outranking score (theta)'!AA474+'Outranking score (theta)'!AI474-'Outranking score (theta)'!AC474+'Outranking score (theta)'!AE474-'Outranking score (theta)'!AK474</f>
        <v>1.1553457379796492</v>
      </c>
      <c r="M474">
        <f ca="1">'Outranking score (theta)'!AH474-'Outranking score (theta)'!AB474+'Outranking score (theta)'!AJ474-'Outranking score (theta)'!AD474+'Outranking score (theta)'!AK474-'Outranking score (theta)'!AE474</f>
        <v>-3</v>
      </c>
    </row>
    <row r="475" spans="1:13">
      <c r="A475" s="7">
        <v>473</v>
      </c>
      <c r="B475">
        <f ca="1">'Outranking score (theta)'!B475-'Outranking score (theta)'!H475+'Outranking score (theta)'!C475-'Outranking score (theta)'!I475+'Outranking score (theta)'!D475-'Outranking score (theta)'!J475</f>
        <v>-1</v>
      </c>
      <c r="C475">
        <f ca="1">'Outranking score (theta)'!H475-'Outranking score (theta)'!B475+'Outranking score (theta)'!E475-'Outranking score (theta)'!K475+'Outranking score (theta)'!F475-'Outranking score (theta)'!L475</f>
        <v>3</v>
      </c>
      <c r="D475">
        <f ca="1">'Outranking score (theta)'!I475-'Outranking score (theta)'!C475+'Outranking score (theta)'!K475-'Outranking score (theta)'!E475+'Outranking score (theta)'!G475-'Outranking score (theta)'!M475</f>
        <v>-3</v>
      </c>
      <c r="E475">
        <f ca="1">'Outranking score (theta)'!J475-'Outranking score (theta)'!D475+'Outranking score (theta)'!L475-'Outranking score (theta)'!F475+'Outranking score (theta)'!M475-'Outranking score (theta)'!G475</f>
        <v>1</v>
      </c>
      <c r="F475">
        <f ca="1">'Outranking score (theta)'!N475-'Outranking score (theta)'!T475+'Outranking score (theta)'!O475-'Outranking score (theta)'!U475+'Outranking score (theta)'!P475-'Outranking score (theta)'!V475</f>
        <v>-2</v>
      </c>
      <c r="G475">
        <f ca="1">'Outranking score (theta)'!T475-'Outranking score (theta)'!N475+'Outranking score (theta)'!Q475-'Outranking score (theta)'!W475+'Outranking score (theta)'!R475-'Outranking score (theta)'!X475</f>
        <v>3</v>
      </c>
      <c r="H475">
        <f ca="1">'Outranking score (theta)'!U475-'Outranking score (theta)'!O475+'Outranking score (theta)'!W475-'Outranking score (theta)'!Q475+'Outranking score (theta)'!S475-'Outranking score (theta)'!Y475</f>
        <v>-2</v>
      </c>
      <c r="I475">
        <f ca="1">'Outranking score (theta)'!V475-'Outranking score (theta)'!P475+'Outranking score (theta)'!X475-'Outranking score (theta)'!R475+'Outranking score (theta)'!Y475-'Outranking score (theta)'!S475</f>
        <v>1</v>
      </c>
      <c r="J475">
        <f ca="1">'Outranking score (theta)'!Z475-'Outranking score (theta)'!AF475+'Outranking score (theta)'!AA475-'Outranking score (theta)'!AG475+'Outranking score (theta)'!AB475-'Outranking score (theta)'!AH475</f>
        <v>0</v>
      </c>
      <c r="K475">
        <f ca="1">'Outranking score (theta)'!AF475-'Outranking score (theta)'!Z475+'Outranking score (theta)'!AC475-'Outranking score (theta)'!AI475+'Outranking score (theta)'!AD475-'Outranking score (theta)'!AJ475</f>
        <v>3</v>
      </c>
      <c r="L475">
        <f ca="1">'Outranking score (theta)'!AG475-'Outranking score (theta)'!AA475+'Outranking score (theta)'!AI475-'Outranking score (theta)'!AC475+'Outranking score (theta)'!AE475-'Outranking score (theta)'!AK475</f>
        <v>0</v>
      </c>
      <c r="M475">
        <f ca="1">'Outranking score (theta)'!AH475-'Outranking score (theta)'!AB475+'Outranking score (theta)'!AJ475-'Outranking score (theta)'!AD475+'Outranking score (theta)'!AK475-'Outranking score (theta)'!AE475</f>
        <v>-3</v>
      </c>
    </row>
    <row r="476" spans="1:13">
      <c r="A476" s="7">
        <v>474</v>
      </c>
      <c r="B476">
        <f ca="1">'Outranking score (theta)'!B476-'Outranking score (theta)'!H476+'Outranking score (theta)'!C476-'Outranking score (theta)'!I476+'Outranking score (theta)'!D476-'Outranking score (theta)'!J476</f>
        <v>-3</v>
      </c>
      <c r="C476">
        <f ca="1">'Outranking score (theta)'!H476-'Outranking score (theta)'!B476+'Outranking score (theta)'!E476-'Outranking score (theta)'!K476+'Outranking score (theta)'!F476-'Outranking score (theta)'!L476</f>
        <v>2</v>
      </c>
      <c r="D476">
        <f ca="1">'Outranking score (theta)'!I476-'Outranking score (theta)'!C476+'Outranking score (theta)'!K476-'Outranking score (theta)'!E476+'Outranking score (theta)'!G476-'Outranking score (theta)'!M476</f>
        <v>-1</v>
      </c>
      <c r="E476">
        <f ca="1">'Outranking score (theta)'!J476-'Outranking score (theta)'!D476+'Outranking score (theta)'!L476-'Outranking score (theta)'!F476+'Outranking score (theta)'!M476-'Outranking score (theta)'!G476</f>
        <v>2</v>
      </c>
      <c r="F476">
        <f ca="1">'Outranking score (theta)'!N476-'Outranking score (theta)'!T476+'Outranking score (theta)'!O476-'Outranking score (theta)'!U476+'Outranking score (theta)'!P476-'Outranking score (theta)'!V476</f>
        <v>1</v>
      </c>
      <c r="G476">
        <f ca="1">'Outranking score (theta)'!T476-'Outranking score (theta)'!N476+'Outranking score (theta)'!Q476-'Outranking score (theta)'!W476+'Outranking score (theta)'!R476-'Outranking score (theta)'!X476</f>
        <v>0.36223005642095729</v>
      </c>
      <c r="H476">
        <f ca="1">'Outranking score (theta)'!U476-'Outranking score (theta)'!O476+'Outranking score (theta)'!W476-'Outranking score (theta)'!Q476+'Outranking score (theta)'!S476-'Outranking score (theta)'!Y476</f>
        <v>-3</v>
      </c>
      <c r="I476">
        <f ca="1">'Outranking score (theta)'!V476-'Outranking score (theta)'!P476+'Outranking score (theta)'!X476-'Outranking score (theta)'!R476+'Outranking score (theta)'!Y476-'Outranking score (theta)'!S476</f>
        <v>1.6377699435790427</v>
      </c>
      <c r="J476">
        <f ca="1">'Outranking score (theta)'!Z476-'Outranking score (theta)'!AF476+'Outranking score (theta)'!AA476-'Outranking score (theta)'!AG476+'Outranking score (theta)'!AB476-'Outranking score (theta)'!AH476</f>
        <v>-1.2827354329843217</v>
      </c>
      <c r="K476">
        <f ca="1">'Outranking score (theta)'!AF476-'Outranking score (theta)'!Z476+'Outranking score (theta)'!AC476-'Outranking score (theta)'!AI476+'Outranking score (theta)'!AD476-'Outranking score (theta)'!AJ476</f>
        <v>-0.30545191118833581</v>
      </c>
      <c r="L476">
        <f ca="1">'Outranking score (theta)'!AG476-'Outranking score (theta)'!AA476+'Outranking score (theta)'!AI476-'Outranking score (theta)'!AC476+'Outranking score (theta)'!AE476-'Outranking score (theta)'!AK476</f>
        <v>0.68623221360223341</v>
      </c>
      <c r="M476">
        <f ca="1">'Outranking score (theta)'!AH476-'Outranking score (theta)'!AB476+'Outranking score (theta)'!AJ476-'Outranking score (theta)'!AD476+'Outranking score (theta)'!AK476-'Outranking score (theta)'!AE476</f>
        <v>0.90195513057042409</v>
      </c>
    </row>
    <row r="477" spans="1:13">
      <c r="A477" s="7">
        <v>475</v>
      </c>
      <c r="B477">
        <f ca="1">'Outranking score (theta)'!B477-'Outranking score (theta)'!H477+'Outranking score (theta)'!C477-'Outranking score (theta)'!I477+'Outranking score (theta)'!D477-'Outranking score (theta)'!J477</f>
        <v>-1</v>
      </c>
      <c r="C477">
        <f ca="1">'Outranking score (theta)'!H477-'Outranking score (theta)'!B477+'Outranking score (theta)'!E477-'Outranking score (theta)'!K477+'Outranking score (theta)'!F477-'Outranking score (theta)'!L477</f>
        <v>3</v>
      </c>
      <c r="D477">
        <f ca="1">'Outranking score (theta)'!I477-'Outranking score (theta)'!C477+'Outranking score (theta)'!K477-'Outranking score (theta)'!E477+'Outranking score (theta)'!G477-'Outranking score (theta)'!M477</f>
        <v>-3</v>
      </c>
      <c r="E477">
        <f ca="1">'Outranking score (theta)'!J477-'Outranking score (theta)'!D477+'Outranking score (theta)'!L477-'Outranking score (theta)'!F477+'Outranking score (theta)'!M477-'Outranking score (theta)'!G477</f>
        <v>1</v>
      </c>
      <c r="F477">
        <f ca="1">'Outranking score (theta)'!N477-'Outranking score (theta)'!T477+'Outranking score (theta)'!O477-'Outranking score (theta)'!U477+'Outranking score (theta)'!P477-'Outranking score (theta)'!V477</f>
        <v>-1.5515391403408294</v>
      </c>
      <c r="G477">
        <f ca="1">'Outranking score (theta)'!T477-'Outranking score (theta)'!N477+'Outranking score (theta)'!Q477-'Outranking score (theta)'!W477+'Outranking score (theta)'!R477-'Outranking score (theta)'!X477</f>
        <v>1.1171846536137284</v>
      </c>
      <c r="H477">
        <f ca="1">'Outranking score (theta)'!U477-'Outranking score (theta)'!O477+'Outranking score (theta)'!W477-'Outranking score (theta)'!Q477+'Outranking score (theta)'!S477-'Outranking score (theta)'!Y477</f>
        <v>-2.4484608596591704</v>
      </c>
      <c r="I477">
        <f ca="1">'Outranking score (theta)'!V477-'Outranking score (theta)'!P477+'Outranking score (theta)'!X477-'Outranking score (theta)'!R477+'Outranking score (theta)'!Y477-'Outranking score (theta)'!S477</f>
        <v>2.8828153463862716</v>
      </c>
      <c r="J477">
        <f ca="1">'Outranking score (theta)'!Z477-'Outranking score (theta)'!AF477+'Outranking score (theta)'!AA477-'Outranking score (theta)'!AG477+'Outranking score (theta)'!AB477-'Outranking score (theta)'!AH477</f>
        <v>3</v>
      </c>
      <c r="K477">
        <f ca="1">'Outranking score (theta)'!AF477-'Outranking score (theta)'!Z477+'Outranking score (theta)'!AC477-'Outranking score (theta)'!AI477+'Outranking score (theta)'!AD477-'Outranking score (theta)'!AJ477</f>
        <v>-0.77900360889839515</v>
      </c>
      <c r="L477">
        <f ca="1">'Outranking score (theta)'!AG477-'Outranking score (theta)'!AA477+'Outranking score (theta)'!AI477-'Outranking score (theta)'!AC477+'Outranking score (theta)'!AE477-'Outranking score (theta)'!AK477</f>
        <v>-1.0650456805354862</v>
      </c>
      <c r="M477">
        <f ca="1">'Outranking score (theta)'!AH477-'Outranking score (theta)'!AB477+'Outranking score (theta)'!AJ477-'Outranking score (theta)'!AD477+'Outranking score (theta)'!AK477-'Outranking score (theta)'!AE477</f>
        <v>-1.1559507105661189</v>
      </c>
    </row>
    <row r="478" spans="1:13">
      <c r="A478" s="7">
        <v>476</v>
      </c>
      <c r="B478">
        <f ca="1">'Outranking score (theta)'!B478-'Outranking score (theta)'!H478+'Outranking score (theta)'!C478-'Outranking score (theta)'!I478+'Outranking score (theta)'!D478-'Outranking score (theta)'!J478</f>
        <v>-3</v>
      </c>
      <c r="C478">
        <f ca="1">'Outranking score (theta)'!H478-'Outranking score (theta)'!B478+'Outranking score (theta)'!E478-'Outranking score (theta)'!K478+'Outranking score (theta)'!F478-'Outranking score (theta)'!L478</f>
        <v>1</v>
      </c>
      <c r="D478">
        <f ca="1">'Outranking score (theta)'!I478-'Outranking score (theta)'!C478+'Outranking score (theta)'!K478-'Outranking score (theta)'!E478+'Outranking score (theta)'!G478-'Outranking score (theta)'!M478</f>
        <v>-1</v>
      </c>
      <c r="E478">
        <f ca="1">'Outranking score (theta)'!J478-'Outranking score (theta)'!D478+'Outranking score (theta)'!L478-'Outranking score (theta)'!F478+'Outranking score (theta)'!M478-'Outranking score (theta)'!G478</f>
        <v>3</v>
      </c>
      <c r="F478">
        <f ca="1">'Outranking score (theta)'!N478-'Outranking score (theta)'!T478+'Outranking score (theta)'!O478-'Outranking score (theta)'!U478+'Outranking score (theta)'!P478-'Outranking score (theta)'!V478</f>
        <v>-1</v>
      </c>
      <c r="G478">
        <f ca="1">'Outranking score (theta)'!T478-'Outranking score (theta)'!N478+'Outranking score (theta)'!Q478-'Outranking score (theta)'!W478+'Outranking score (theta)'!R478-'Outranking score (theta)'!X478</f>
        <v>2</v>
      </c>
      <c r="H478">
        <f ca="1">'Outranking score (theta)'!U478-'Outranking score (theta)'!O478+'Outranking score (theta)'!W478-'Outranking score (theta)'!Q478+'Outranking score (theta)'!S478-'Outranking score (theta)'!Y478</f>
        <v>-3</v>
      </c>
      <c r="I478">
        <f ca="1">'Outranking score (theta)'!V478-'Outranking score (theta)'!P478+'Outranking score (theta)'!X478-'Outranking score (theta)'!R478+'Outranking score (theta)'!Y478-'Outranking score (theta)'!S478</f>
        <v>2</v>
      </c>
      <c r="J478">
        <f ca="1">'Outranking score (theta)'!Z478-'Outranking score (theta)'!AF478+'Outranking score (theta)'!AA478-'Outranking score (theta)'!AG478+'Outranking score (theta)'!AB478-'Outranking score (theta)'!AH478</f>
        <v>-1</v>
      </c>
      <c r="K478">
        <f ca="1">'Outranking score (theta)'!AF478-'Outranking score (theta)'!Z478+'Outranking score (theta)'!AC478-'Outranking score (theta)'!AI478+'Outranking score (theta)'!AD478-'Outranking score (theta)'!AJ478</f>
        <v>3</v>
      </c>
      <c r="L478">
        <f ca="1">'Outranking score (theta)'!AG478-'Outranking score (theta)'!AA478+'Outranking score (theta)'!AI478-'Outranking score (theta)'!AC478+'Outranking score (theta)'!AE478-'Outranking score (theta)'!AK478</f>
        <v>-1.1034709626525014</v>
      </c>
      <c r="M478">
        <f ca="1">'Outranking score (theta)'!AH478-'Outranking score (theta)'!AB478+'Outranking score (theta)'!AJ478-'Outranking score (theta)'!AD478+'Outranking score (theta)'!AK478-'Outranking score (theta)'!AE478</f>
        <v>-0.89652903734749845</v>
      </c>
    </row>
    <row r="479" spans="1:13">
      <c r="A479" s="7">
        <v>477</v>
      </c>
      <c r="B479">
        <f ca="1">'Outranking score (theta)'!B479-'Outranking score (theta)'!H479+'Outranking score (theta)'!C479-'Outranking score (theta)'!I479+'Outranking score (theta)'!D479-'Outranking score (theta)'!J479</f>
        <v>-3</v>
      </c>
      <c r="C479">
        <f ca="1">'Outranking score (theta)'!H479-'Outranking score (theta)'!B479+'Outranking score (theta)'!E479-'Outranking score (theta)'!K479+'Outranking score (theta)'!F479-'Outranking score (theta)'!L479</f>
        <v>2</v>
      </c>
      <c r="D479">
        <f ca="1">'Outranking score (theta)'!I479-'Outranking score (theta)'!C479+'Outranking score (theta)'!K479-'Outranking score (theta)'!E479+'Outranking score (theta)'!G479-'Outranking score (theta)'!M479</f>
        <v>-1</v>
      </c>
      <c r="E479">
        <f ca="1">'Outranking score (theta)'!J479-'Outranking score (theta)'!D479+'Outranking score (theta)'!L479-'Outranking score (theta)'!F479+'Outranking score (theta)'!M479-'Outranking score (theta)'!G479</f>
        <v>2</v>
      </c>
      <c r="F479">
        <f ca="1">'Outranking score (theta)'!N479-'Outranking score (theta)'!T479+'Outranking score (theta)'!O479-'Outranking score (theta)'!U479+'Outranking score (theta)'!P479-'Outranking score (theta)'!V479</f>
        <v>0.40010961351341612</v>
      </c>
      <c r="G479">
        <f ca="1">'Outranking score (theta)'!T479-'Outranking score (theta)'!N479+'Outranking score (theta)'!Q479-'Outranking score (theta)'!W479+'Outranking score (theta)'!R479-'Outranking score (theta)'!X479</f>
        <v>-0.40010961351341623</v>
      </c>
      <c r="H479">
        <f ca="1">'Outranking score (theta)'!U479-'Outranking score (theta)'!O479+'Outranking score (theta)'!W479-'Outranking score (theta)'!Q479+'Outranking score (theta)'!S479-'Outranking score (theta)'!Y479</f>
        <v>-3</v>
      </c>
      <c r="I479">
        <f ca="1">'Outranking score (theta)'!V479-'Outranking score (theta)'!P479+'Outranking score (theta)'!X479-'Outranking score (theta)'!R479+'Outranking score (theta)'!Y479-'Outranking score (theta)'!S479</f>
        <v>3</v>
      </c>
      <c r="J479">
        <f ca="1">'Outranking score (theta)'!Z479-'Outranking score (theta)'!AF479+'Outranking score (theta)'!AA479-'Outranking score (theta)'!AG479+'Outranking score (theta)'!AB479-'Outranking score (theta)'!AH479</f>
        <v>-3</v>
      </c>
      <c r="K479">
        <f ca="1">'Outranking score (theta)'!AF479-'Outranking score (theta)'!Z479+'Outranking score (theta)'!AC479-'Outranking score (theta)'!AI479+'Outranking score (theta)'!AD479-'Outranking score (theta)'!AJ479</f>
        <v>-0.45080653977301954</v>
      </c>
      <c r="L479">
        <f ca="1">'Outranking score (theta)'!AG479-'Outranking score (theta)'!AA479+'Outranking score (theta)'!AI479-'Outranking score (theta)'!AC479+'Outranking score (theta)'!AE479-'Outranking score (theta)'!AK479</f>
        <v>0.45080653977301965</v>
      </c>
      <c r="M479">
        <f ca="1">'Outranking score (theta)'!AH479-'Outranking score (theta)'!AB479+'Outranking score (theta)'!AJ479-'Outranking score (theta)'!AD479+'Outranking score (theta)'!AK479-'Outranking score (theta)'!AE479</f>
        <v>3</v>
      </c>
    </row>
    <row r="480" spans="1:13">
      <c r="A480" s="7">
        <v>478</v>
      </c>
      <c r="B480">
        <f ca="1">'Outranking score (theta)'!B480-'Outranking score (theta)'!H480+'Outranking score (theta)'!C480-'Outranking score (theta)'!I480+'Outranking score (theta)'!D480-'Outranking score (theta)'!J480</f>
        <v>-2</v>
      </c>
      <c r="C480">
        <f ca="1">'Outranking score (theta)'!H480-'Outranking score (theta)'!B480+'Outranking score (theta)'!E480-'Outranking score (theta)'!K480+'Outranking score (theta)'!F480-'Outranking score (theta)'!L480</f>
        <v>1.3334790126579876</v>
      </c>
      <c r="D480">
        <f ca="1">'Outranking score (theta)'!I480-'Outranking score (theta)'!C480+'Outranking score (theta)'!K480-'Outranking score (theta)'!E480+'Outranking score (theta)'!G480-'Outranking score (theta)'!M480</f>
        <v>-2</v>
      </c>
      <c r="E480">
        <f ca="1">'Outranking score (theta)'!J480-'Outranking score (theta)'!D480+'Outranking score (theta)'!L480-'Outranking score (theta)'!F480+'Outranking score (theta)'!M480-'Outranking score (theta)'!G480</f>
        <v>2.6665209873420124</v>
      </c>
      <c r="F480">
        <f ca="1">'Outranking score (theta)'!N480-'Outranking score (theta)'!T480+'Outranking score (theta)'!O480-'Outranking score (theta)'!U480+'Outranking score (theta)'!P480-'Outranking score (theta)'!V480</f>
        <v>-2.977231691619433</v>
      </c>
      <c r="G480">
        <f ca="1">'Outranking score (theta)'!T480-'Outranking score (theta)'!N480+'Outranking score (theta)'!Q480-'Outranking score (theta)'!W480+'Outranking score (theta)'!R480-'Outranking score (theta)'!X480</f>
        <v>2.2032567707244528</v>
      </c>
      <c r="H480">
        <f ca="1">'Outranking score (theta)'!U480-'Outranking score (theta)'!O480+'Outranking score (theta)'!W480-'Outranking score (theta)'!Q480+'Outranking score (theta)'!S480-'Outranking score (theta)'!Y480</f>
        <v>-1.022768308380567</v>
      </c>
      <c r="I480">
        <f ca="1">'Outranking score (theta)'!V480-'Outranking score (theta)'!P480+'Outranking score (theta)'!X480-'Outranking score (theta)'!R480+'Outranking score (theta)'!Y480-'Outranking score (theta)'!S480</f>
        <v>1.7967432292755472</v>
      </c>
      <c r="J480">
        <f ca="1">'Outranking score (theta)'!Z480-'Outranking score (theta)'!AF480+'Outranking score (theta)'!AA480-'Outranking score (theta)'!AG480+'Outranking score (theta)'!AB480-'Outranking score (theta)'!AH480</f>
        <v>3</v>
      </c>
      <c r="K480">
        <f ca="1">'Outranking score (theta)'!AF480-'Outranking score (theta)'!Z480+'Outranking score (theta)'!AC480-'Outranking score (theta)'!AI480+'Outranking score (theta)'!AD480-'Outranking score (theta)'!AJ480</f>
        <v>-1</v>
      </c>
      <c r="L480">
        <f ca="1">'Outranking score (theta)'!AG480-'Outranking score (theta)'!AA480+'Outranking score (theta)'!AI480-'Outranking score (theta)'!AC480+'Outranking score (theta)'!AE480-'Outranking score (theta)'!AK480</f>
        <v>-1.2178914294935781</v>
      </c>
      <c r="M480">
        <f ca="1">'Outranking score (theta)'!AH480-'Outranking score (theta)'!AB480+'Outranking score (theta)'!AJ480-'Outranking score (theta)'!AD480+'Outranking score (theta)'!AK480-'Outranking score (theta)'!AE480</f>
        <v>-0.78210857050642191</v>
      </c>
    </row>
    <row r="481" spans="1:13">
      <c r="A481" s="7">
        <v>479</v>
      </c>
      <c r="B481">
        <f ca="1">'Outranking score (theta)'!B481-'Outranking score (theta)'!H481+'Outranking score (theta)'!C481-'Outranking score (theta)'!I481+'Outranking score (theta)'!D481-'Outranking score (theta)'!J481</f>
        <v>-3</v>
      </c>
      <c r="C481">
        <f ca="1">'Outranking score (theta)'!H481-'Outranking score (theta)'!B481+'Outranking score (theta)'!E481-'Outranking score (theta)'!K481+'Outranking score (theta)'!F481-'Outranking score (theta)'!L481</f>
        <v>2</v>
      </c>
      <c r="D481">
        <f ca="1">'Outranking score (theta)'!I481-'Outranking score (theta)'!C481+'Outranking score (theta)'!K481-'Outranking score (theta)'!E481+'Outranking score (theta)'!G481-'Outranking score (theta)'!M481</f>
        <v>-1</v>
      </c>
      <c r="E481">
        <f ca="1">'Outranking score (theta)'!J481-'Outranking score (theta)'!D481+'Outranking score (theta)'!L481-'Outranking score (theta)'!F481+'Outranking score (theta)'!M481-'Outranking score (theta)'!G481</f>
        <v>2</v>
      </c>
      <c r="F481">
        <f ca="1">'Outranking score (theta)'!N481-'Outranking score (theta)'!T481+'Outranking score (theta)'!O481-'Outranking score (theta)'!U481+'Outranking score (theta)'!P481-'Outranking score (theta)'!V481</f>
        <v>0</v>
      </c>
      <c r="G481">
        <f ca="1">'Outranking score (theta)'!T481-'Outranking score (theta)'!N481+'Outranking score (theta)'!Q481-'Outranking score (theta)'!W481+'Outranking score (theta)'!R481-'Outranking score (theta)'!X481</f>
        <v>3</v>
      </c>
      <c r="H481">
        <f ca="1">'Outranking score (theta)'!U481-'Outranking score (theta)'!O481+'Outranking score (theta)'!W481-'Outranking score (theta)'!Q481+'Outranking score (theta)'!S481-'Outranking score (theta)'!Y481</f>
        <v>-1.2339721549133129</v>
      </c>
      <c r="I481">
        <f ca="1">'Outranking score (theta)'!V481-'Outranking score (theta)'!P481+'Outranking score (theta)'!X481-'Outranking score (theta)'!R481+'Outranking score (theta)'!Y481-'Outranking score (theta)'!S481</f>
        <v>-1.7660278450866871</v>
      </c>
      <c r="J481">
        <f ca="1">'Outranking score (theta)'!Z481-'Outranking score (theta)'!AF481+'Outranking score (theta)'!AA481-'Outranking score (theta)'!AG481+'Outranking score (theta)'!AB481-'Outranking score (theta)'!AH481</f>
        <v>2</v>
      </c>
      <c r="K481">
        <f ca="1">'Outranking score (theta)'!AF481-'Outranking score (theta)'!Z481+'Outranking score (theta)'!AC481-'Outranking score (theta)'!AI481+'Outranking score (theta)'!AD481-'Outranking score (theta)'!AJ481</f>
        <v>-1.5288196815005399</v>
      </c>
      <c r="L481">
        <f ca="1">'Outranking score (theta)'!AG481-'Outranking score (theta)'!AA481+'Outranking score (theta)'!AI481-'Outranking score (theta)'!AC481+'Outranking score (theta)'!AE481-'Outranking score (theta)'!AK481</f>
        <v>2</v>
      </c>
      <c r="M481">
        <f ca="1">'Outranking score (theta)'!AH481-'Outranking score (theta)'!AB481+'Outranking score (theta)'!AJ481-'Outranking score (theta)'!AD481+'Outranking score (theta)'!AK481-'Outranking score (theta)'!AE481</f>
        <v>-2.4711803184994601</v>
      </c>
    </row>
    <row r="482" spans="1:13">
      <c r="A482" s="7">
        <v>480</v>
      </c>
      <c r="B482">
        <f ca="1">'Outranking score (theta)'!B482-'Outranking score (theta)'!H482+'Outranking score (theta)'!C482-'Outranking score (theta)'!I482+'Outranking score (theta)'!D482-'Outranking score (theta)'!J482</f>
        <v>-1</v>
      </c>
      <c r="C482">
        <f ca="1">'Outranking score (theta)'!H482-'Outranking score (theta)'!B482+'Outranking score (theta)'!E482-'Outranking score (theta)'!K482+'Outranking score (theta)'!F482-'Outranking score (theta)'!L482</f>
        <v>3</v>
      </c>
      <c r="D482">
        <f ca="1">'Outranking score (theta)'!I482-'Outranking score (theta)'!C482+'Outranking score (theta)'!K482-'Outranking score (theta)'!E482+'Outranking score (theta)'!G482-'Outranking score (theta)'!M482</f>
        <v>-3</v>
      </c>
      <c r="E482">
        <f ca="1">'Outranking score (theta)'!J482-'Outranking score (theta)'!D482+'Outranking score (theta)'!L482-'Outranking score (theta)'!F482+'Outranking score (theta)'!M482-'Outranking score (theta)'!G482</f>
        <v>1</v>
      </c>
      <c r="F482">
        <f ca="1">'Outranking score (theta)'!N482-'Outranking score (theta)'!T482+'Outranking score (theta)'!O482-'Outranking score (theta)'!U482+'Outranking score (theta)'!P482-'Outranking score (theta)'!V482</f>
        <v>0.55567706282834461</v>
      </c>
      <c r="G482">
        <f ca="1">'Outranking score (theta)'!T482-'Outranking score (theta)'!N482+'Outranking score (theta)'!Q482-'Outranking score (theta)'!W482+'Outranking score (theta)'!R482-'Outranking score (theta)'!X482</f>
        <v>1.9525705050000046</v>
      </c>
      <c r="H482">
        <f ca="1">'Outranking score (theta)'!U482-'Outranking score (theta)'!O482+'Outranking score (theta)'!W482-'Outranking score (theta)'!Q482+'Outranking score (theta)'!S482-'Outranking score (theta)'!Y482</f>
        <v>-3</v>
      </c>
      <c r="I482">
        <f ca="1">'Outranking score (theta)'!V482-'Outranking score (theta)'!P482+'Outranking score (theta)'!X482-'Outranking score (theta)'!R482+'Outranking score (theta)'!Y482-'Outranking score (theta)'!S482</f>
        <v>0.49175243217165066</v>
      </c>
      <c r="J482">
        <f ca="1">'Outranking score (theta)'!Z482-'Outranking score (theta)'!AF482+'Outranking score (theta)'!AA482-'Outranking score (theta)'!AG482+'Outranking score (theta)'!AB482-'Outranking score (theta)'!AH482</f>
        <v>0.73125675107731647</v>
      </c>
      <c r="K482">
        <f ca="1">'Outranking score (theta)'!AF482-'Outranking score (theta)'!Z482+'Outranking score (theta)'!AC482-'Outranking score (theta)'!AI482+'Outranking score (theta)'!AD482-'Outranking score (theta)'!AJ482</f>
        <v>-0.48199797277615303</v>
      </c>
      <c r="L482">
        <f ca="1">'Outranking score (theta)'!AG482-'Outranking score (theta)'!AA482+'Outranking score (theta)'!AI482-'Outranking score (theta)'!AC482+'Outranking score (theta)'!AE482-'Outranking score (theta)'!AK482</f>
        <v>-1.2492587783011635</v>
      </c>
      <c r="M482">
        <f ca="1">'Outranking score (theta)'!AH482-'Outranking score (theta)'!AB482+'Outranking score (theta)'!AJ482-'Outranking score (theta)'!AD482+'Outranking score (theta)'!AK482-'Outranking score (theta)'!AE482</f>
        <v>1</v>
      </c>
    </row>
    <row r="483" spans="1:13">
      <c r="A483" s="7">
        <v>481</v>
      </c>
      <c r="B483">
        <f ca="1">'Outranking score (theta)'!B483-'Outranking score (theta)'!H483+'Outranking score (theta)'!C483-'Outranking score (theta)'!I483+'Outranking score (theta)'!D483-'Outranking score (theta)'!J483</f>
        <v>-2.5308999405289998</v>
      </c>
      <c r="C483">
        <f ca="1">'Outranking score (theta)'!H483-'Outranking score (theta)'!B483+'Outranking score (theta)'!E483-'Outranking score (theta)'!K483+'Outranking score (theta)'!F483-'Outranking score (theta)'!L483</f>
        <v>2.8426471757618539</v>
      </c>
      <c r="D483">
        <f ca="1">'Outranking score (theta)'!I483-'Outranking score (theta)'!C483+'Outranking score (theta)'!K483-'Outranking score (theta)'!E483+'Outranking score (theta)'!G483-'Outranking score (theta)'!M483</f>
        <v>-1.4691000594710002</v>
      </c>
      <c r="E483">
        <f ca="1">'Outranking score (theta)'!J483-'Outranking score (theta)'!D483+'Outranking score (theta)'!L483-'Outranking score (theta)'!F483+'Outranking score (theta)'!M483-'Outranking score (theta)'!G483</f>
        <v>1.1573528242381461</v>
      </c>
      <c r="F483">
        <f ca="1">'Outranking score (theta)'!N483-'Outranking score (theta)'!T483+'Outranking score (theta)'!O483-'Outranking score (theta)'!U483+'Outranking score (theta)'!P483-'Outranking score (theta)'!V483</f>
        <v>-1</v>
      </c>
      <c r="G483">
        <f ca="1">'Outranking score (theta)'!T483-'Outranking score (theta)'!N483+'Outranking score (theta)'!Q483-'Outranking score (theta)'!W483+'Outranking score (theta)'!R483-'Outranking score (theta)'!X483</f>
        <v>2</v>
      </c>
      <c r="H483">
        <f ca="1">'Outranking score (theta)'!U483-'Outranking score (theta)'!O483+'Outranking score (theta)'!W483-'Outranking score (theta)'!Q483+'Outranking score (theta)'!S483-'Outranking score (theta)'!Y483</f>
        <v>-3</v>
      </c>
      <c r="I483">
        <f ca="1">'Outranking score (theta)'!V483-'Outranking score (theta)'!P483+'Outranking score (theta)'!X483-'Outranking score (theta)'!R483+'Outranking score (theta)'!Y483-'Outranking score (theta)'!S483</f>
        <v>2</v>
      </c>
      <c r="J483">
        <f ca="1">'Outranking score (theta)'!Z483-'Outranking score (theta)'!AF483+'Outranking score (theta)'!AA483-'Outranking score (theta)'!AG483+'Outranking score (theta)'!AB483-'Outranking score (theta)'!AH483</f>
        <v>-2.9258004333724426</v>
      </c>
      <c r="K483">
        <f ca="1">'Outranking score (theta)'!AF483-'Outranking score (theta)'!Z483+'Outranking score (theta)'!AC483-'Outranking score (theta)'!AI483+'Outranking score (theta)'!AD483-'Outranking score (theta)'!AJ483</f>
        <v>2.1702454780893463</v>
      </c>
      <c r="L483">
        <f ca="1">'Outranking score (theta)'!AG483-'Outranking score (theta)'!AA483+'Outranking score (theta)'!AI483-'Outranking score (theta)'!AC483+'Outranking score (theta)'!AE483-'Outranking score (theta)'!AK483</f>
        <v>-1.0741995666275574</v>
      </c>
      <c r="M483">
        <f ca="1">'Outranking score (theta)'!AH483-'Outranking score (theta)'!AB483+'Outranking score (theta)'!AJ483-'Outranking score (theta)'!AD483+'Outranking score (theta)'!AK483-'Outranking score (theta)'!AE483</f>
        <v>1.8297545219106537</v>
      </c>
    </row>
    <row r="484" spans="1:13">
      <c r="A484" s="7">
        <v>482</v>
      </c>
      <c r="B484">
        <f ca="1">'Outranking score (theta)'!B484-'Outranking score (theta)'!H484+'Outranking score (theta)'!C484-'Outranking score (theta)'!I484+'Outranking score (theta)'!D484-'Outranking score (theta)'!J484</f>
        <v>-1.3792439469373268</v>
      </c>
      <c r="C484">
        <f ca="1">'Outranking score (theta)'!H484-'Outranking score (theta)'!B484+'Outranking score (theta)'!E484-'Outranking score (theta)'!K484+'Outranking score (theta)'!F484-'Outranking score (theta)'!L484</f>
        <v>2</v>
      </c>
      <c r="D484">
        <f ca="1">'Outranking score (theta)'!I484-'Outranking score (theta)'!C484+'Outranking score (theta)'!K484-'Outranking score (theta)'!E484+'Outranking score (theta)'!G484-'Outranking score (theta)'!M484</f>
        <v>-2.6207560530626735</v>
      </c>
      <c r="E484">
        <f ca="1">'Outranking score (theta)'!J484-'Outranking score (theta)'!D484+'Outranking score (theta)'!L484-'Outranking score (theta)'!F484+'Outranking score (theta)'!M484-'Outranking score (theta)'!G484</f>
        <v>2</v>
      </c>
      <c r="F484">
        <f ca="1">'Outranking score (theta)'!N484-'Outranking score (theta)'!T484+'Outranking score (theta)'!O484-'Outranking score (theta)'!U484+'Outranking score (theta)'!P484-'Outranking score (theta)'!V484</f>
        <v>-1</v>
      </c>
      <c r="G484">
        <f ca="1">'Outranking score (theta)'!T484-'Outranking score (theta)'!N484+'Outranking score (theta)'!Q484-'Outranking score (theta)'!W484+'Outranking score (theta)'!R484-'Outranking score (theta)'!X484</f>
        <v>3</v>
      </c>
      <c r="H484">
        <f ca="1">'Outranking score (theta)'!U484-'Outranking score (theta)'!O484+'Outranking score (theta)'!W484-'Outranking score (theta)'!Q484+'Outranking score (theta)'!S484-'Outranking score (theta)'!Y484</f>
        <v>-3</v>
      </c>
      <c r="I484">
        <f ca="1">'Outranking score (theta)'!V484-'Outranking score (theta)'!P484+'Outranking score (theta)'!X484-'Outranking score (theta)'!R484+'Outranking score (theta)'!Y484-'Outranking score (theta)'!S484</f>
        <v>1</v>
      </c>
      <c r="J484">
        <f ca="1">'Outranking score (theta)'!Z484-'Outranking score (theta)'!AF484+'Outranking score (theta)'!AA484-'Outranking score (theta)'!AG484+'Outranking score (theta)'!AB484-'Outranking score (theta)'!AH484</f>
        <v>1</v>
      </c>
      <c r="K484">
        <f ca="1">'Outranking score (theta)'!AF484-'Outranking score (theta)'!Z484+'Outranking score (theta)'!AC484-'Outranking score (theta)'!AI484+'Outranking score (theta)'!AD484-'Outranking score (theta)'!AJ484</f>
        <v>-1.0589332245718519</v>
      </c>
      <c r="L484">
        <f ca="1">'Outranking score (theta)'!AG484-'Outranking score (theta)'!AA484+'Outranking score (theta)'!AI484-'Outranking score (theta)'!AC484+'Outranking score (theta)'!AE484-'Outranking score (theta)'!AK484</f>
        <v>1</v>
      </c>
      <c r="M484">
        <f ca="1">'Outranking score (theta)'!AH484-'Outranking score (theta)'!AB484+'Outranking score (theta)'!AJ484-'Outranking score (theta)'!AD484+'Outranking score (theta)'!AK484-'Outranking score (theta)'!AE484</f>
        <v>-0.94106677542814798</v>
      </c>
    </row>
    <row r="485" spans="1:13">
      <c r="A485" s="7">
        <v>483</v>
      </c>
      <c r="B485">
        <f ca="1">'Outranking score (theta)'!B485-'Outranking score (theta)'!H485+'Outranking score (theta)'!C485-'Outranking score (theta)'!I485+'Outranking score (theta)'!D485-'Outranking score (theta)'!J485</f>
        <v>-3</v>
      </c>
      <c r="C485">
        <f ca="1">'Outranking score (theta)'!H485-'Outranking score (theta)'!B485+'Outranking score (theta)'!E485-'Outranking score (theta)'!K485+'Outranking score (theta)'!F485-'Outranking score (theta)'!L485</f>
        <v>2.3481978657265827</v>
      </c>
      <c r="D485">
        <f ca="1">'Outranking score (theta)'!I485-'Outranking score (theta)'!C485+'Outranking score (theta)'!K485-'Outranking score (theta)'!E485+'Outranking score (theta)'!G485-'Outranking score (theta)'!M485</f>
        <v>-1</v>
      </c>
      <c r="E485">
        <f ca="1">'Outranking score (theta)'!J485-'Outranking score (theta)'!D485+'Outranking score (theta)'!L485-'Outranking score (theta)'!F485+'Outranking score (theta)'!M485-'Outranking score (theta)'!G485</f>
        <v>1.6518021342734173</v>
      </c>
      <c r="F485">
        <f ca="1">'Outranking score (theta)'!N485-'Outranking score (theta)'!T485+'Outranking score (theta)'!O485-'Outranking score (theta)'!U485+'Outranking score (theta)'!P485-'Outranking score (theta)'!V485</f>
        <v>-1</v>
      </c>
      <c r="G485">
        <f ca="1">'Outranking score (theta)'!T485-'Outranking score (theta)'!N485+'Outranking score (theta)'!Q485-'Outranking score (theta)'!W485+'Outranking score (theta)'!R485-'Outranking score (theta)'!X485</f>
        <v>1</v>
      </c>
      <c r="H485">
        <f ca="1">'Outranking score (theta)'!U485-'Outranking score (theta)'!O485+'Outranking score (theta)'!W485-'Outranking score (theta)'!Q485+'Outranking score (theta)'!S485-'Outranking score (theta)'!Y485</f>
        <v>-3</v>
      </c>
      <c r="I485">
        <f ca="1">'Outranking score (theta)'!V485-'Outranking score (theta)'!P485+'Outranking score (theta)'!X485-'Outranking score (theta)'!R485+'Outranking score (theta)'!Y485-'Outranking score (theta)'!S485</f>
        <v>3</v>
      </c>
      <c r="J485">
        <f ca="1">'Outranking score (theta)'!Z485-'Outranking score (theta)'!AF485+'Outranking score (theta)'!AA485-'Outranking score (theta)'!AG485+'Outranking score (theta)'!AB485-'Outranking score (theta)'!AH485</f>
        <v>0</v>
      </c>
      <c r="K485">
        <f ca="1">'Outranking score (theta)'!AF485-'Outranking score (theta)'!Z485+'Outranking score (theta)'!AC485-'Outranking score (theta)'!AI485+'Outranking score (theta)'!AD485-'Outranking score (theta)'!AJ485</f>
        <v>0</v>
      </c>
      <c r="L485">
        <f ca="1">'Outranking score (theta)'!AG485-'Outranking score (theta)'!AA485+'Outranking score (theta)'!AI485-'Outranking score (theta)'!AC485+'Outranking score (theta)'!AE485-'Outranking score (theta)'!AK485</f>
        <v>0</v>
      </c>
      <c r="M485">
        <f ca="1">'Outranking score (theta)'!AH485-'Outranking score (theta)'!AB485+'Outranking score (theta)'!AJ485-'Outranking score (theta)'!AD485+'Outranking score (theta)'!AK485-'Outranking score (theta)'!AE485</f>
        <v>0</v>
      </c>
    </row>
    <row r="486" spans="1:13">
      <c r="A486" s="7">
        <v>484</v>
      </c>
      <c r="B486">
        <f ca="1">'Outranking score (theta)'!B486-'Outranking score (theta)'!H486+'Outranking score (theta)'!C486-'Outranking score (theta)'!I486+'Outranking score (theta)'!D486-'Outranking score (theta)'!J486</f>
        <v>-1.1914594016621538</v>
      </c>
      <c r="C486">
        <f ca="1">'Outranking score (theta)'!H486-'Outranking score (theta)'!B486+'Outranking score (theta)'!E486-'Outranking score (theta)'!K486+'Outranking score (theta)'!F486-'Outranking score (theta)'!L486</f>
        <v>1.970274414364837</v>
      </c>
      <c r="D486">
        <f ca="1">'Outranking score (theta)'!I486-'Outranking score (theta)'!C486+'Outranking score (theta)'!K486-'Outranking score (theta)'!E486+'Outranking score (theta)'!G486-'Outranking score (theta)'!M486</f>
        <v>-2.8085405983378462</v>
      </c>
      <c r="E486">
        <f ca="1">'Outranking score (theta)'!J486-'Outranking score (theta)'!D486+'Outranking score (theta)'!L486-'Outranking score (theta)'!F486+'Outranking score (theta)'!M486-'Outranking score (theta)'!G486</f>
        <v>2.029725585635163</v>
      </c>
      <c r="F486">
        <f ca="1">'Outranking score (theta)'!N486-'Outranking score (theta)'!T486+'Outranking score (theta)'!O486-'Outranking score (theta)'!U486+'Outranking score (theta)'!P486-'Outranking score (theta)'!V486</f>
        <v>1.2524307041225446</v>
      </c>
      <c r="G486">
        <f ca="1">'Outranking score (theta)'!T486-'Outranking score (theta)'!N486+'Outranking score (theta)'!Q486-'Outranking score (theta)'!W486+'Outranking score (theta)'!R486-'Outranking score (theta)'!X486</f>
        <v>0.74756929587745535</v>
      </c>
      <c r="H486">
        <f ca="1">'Outranking score (theta)'!U486-'Outranking score (theta)'!O486+'Outranking score (theta)'!W486-'Outranking score (theta)'!Q486+'Outranking score (theta)'!S486-'Outranking score (theta)'!Y486</f>
        <v>-3</v>
      </c>
      <c r="I486">
        <f ca="1">'Outranking score (theta)'!V486-'Outranking score (theta)'!P486+'Outranking score (theta)'!X486-'Outranking score (theta)'!R486+'Outranking score (theta)'!Y486-'Outranking score (theta)'!S486</f>
        <v>1</v>
      </c>
      <c r="J486">
        <f ca="1">'Outranking score (theta)'!Z486-'Outranking score (theta)'!AF486+'Outranking score (theta)'!AA486-'Outranking score (theta)'!AG486+'Outranking score (theta)'!AB486-'Outranking score (theta)'!AH486</f>
        <v>-1.4526959400174824</v>
      </c>
      <c r="K486">
        <f ca="1">'Outranking score (theta)'!AF486-'Outranking score (theta)'!Z486+'Outranking score (theta)'!AC486-'Outranking score (theta)'!AI486+'Outranking score (theta)'!AD486-'Outranking score (theta)'!AJ486</f>
        <v>0</v>
      </c>
      <c r="L486">
        <f ca="1">'Outranking score (theta)'!AG486-'Outranking score (theta)'!AA486+'Outranking score (theta)'!AI486-'Outranking score (theta)'!AC486+'Outranking score (theta)'!AE486-'Outranking score (theta)'!AK486</f>
        <v>-1.5473040599825176</v>
      </c>
      <c r="M486">
        <f ca="1">'Outranking score (theta)'!AH486-'Outranking score (theta)'!AB486+'Outranking score (theta)'!AJ486-'Outranking score (theta)'!AD486+'Outranking score (theta)'!AK486-'Outranking score (theta)'!AE486</f>
        <v>3</v>
      </c>
    </row>
    <row r="487" spans="1:13">
      <c r="A487" s="7">
        <v>485</v>
      </c>
      <c r="B487">
        <f ca="1">'Outranking score (theta)'!B487-'Outranking score (theta)'!H487+'Outranking score (theta)'!C487-'Outranking score (theta)'!I487+'Outranking score (theta)'!D487-'Outranking score (theta)'!J487</f>
        <v>-2.7291767027728406</v>
      </c>
      <c r="C487">
        <f ca="1">'Outranking score (theta)'!H487-'Outranking score (theta)'!B487+'Outranking score (theta)'!E487-'Outranking score (theta)'!K487+'Outranking score (theta)'!F487-'Outranking score (theta)'!L487</f>
        <v>2</v>
      </c>
      <c r="D487">
        <f ca="1">'Outranking score (theta)'!I487-'Outranking score (theta)'!C487+'Outranking score (theta)'!K487-'Outranking score (theta)'!E487+'Outranking score (theta)'!G487-'Outranking score (theta)'!M487</f>
        <v>-1.2708232972271591</v>
      </c>
      <c r="E487">
        <f ca="1">'Outranking score (theta)'!J487-'Outranking score (theta)'!D487+'Outranking score (theta)'!L487-'Outranking score (theta)'!F487+'Outranking score (theta)'!M487-'Outranking score (theta)'!G487</f>
        <v>2</v>
      </c>
      <c r="F487">
        <f ca="1">'Outranking score (theta)'!N487-'Outranking score (theta)'!T487+'Outranking score (theta)'!O487-'Outranking score (theta)'!U487+'Outranking score (theta)'!P487-'Outranking score (theta)'!V487</f>
        <v>-3</v>
      </c>
      <c r="G487">
        <f ca="1">'Outranking score (theta)'!T487-'Outranking score (theta)'!N487+'Outranking score (theta)'!Q487-'Outranking score (theta)'!W487+'Outranking score (theta)'!R487-'Outranking score (theta)'!X487</f>
        <v>2</v>
      </c>
      <c r="H487">
        <f ca="1">'Outranking score (theta)'!U487-'Outranking score (theta)'!O487+'Outranking score (theta)'!W487-'Outranking score (theta)'!Q487+'Outranking score (theta)'!S487-'Outranking score (theta)'!Y487</f>
        <v>-1</v>
      </c>
      <c r="I487">
        <f ca="1">'Outranking score (theta)'!V487-'Outranking score (theta)'!P487+'Outranking score (theta)'!X487-'Outranking score (theta)'!R487+'Outranking score (theta)'!Y487-'Outranking score (theta)'!S487</f>
        <v>2</v>
      </c>
      <c r="J487">
        <f ca="1">'Outranking score (theta)'!Z487-'Outranking score (theta)'!AF487+'Outranking score (theta)'!AA487-'Outranking score (theta)'!AG487+'Outranking score (theta)'!AB487-'Outranking score (theta)'!AH487</f>
        <v>3</v>
      </c>
      <c r="K487">
        <f ca="1">'Outranking score (theta)'!AF487-'Outranking score (theta)'!Z487+'Outranking score (theta)'!AC487-'Outranking score (theta)'!AI487+'Outranking score (theta)'!AD487-'Outranking score (theta)'!AJ487</f>
        <v>-1</v>
      </c>
      <c r="L487">
        <f ca="1">'Outranking score (theta)'!AG487-'Outranking score (theta)'!AA487+'Outranking score (theta)'!AI487-'Outranking score (theta)'!AC487+'Outranking score (theta)'!AE487-'Outranking score (theta)'!AK487</f>
        <v>-1</v>
      </c>
      <c r="M487">
        <f ca="1">'Outranking score (theta)'!AH487-'Outranking score (theta)'!AB487+'Outranking score (theta)'!AJ487-'Outranking score (theta)'!AD487+'Outranking score (theta)'!AK487-'Outranking score (theta)'!AE487</f>
        <v>-1</v>
      </c>
    </row>
    <row r="488" spans="1:13">
      <c r="A488" s="7">
        <v>486</v>
      </c>
      <c r="B488">
        <f ca="1">'Outranking score (theta)'!B488-'Outranking score (theta)'!H488+'Outranking score (theta)'!C488-'Outranking score (theta)'!I488+'Outranking score (theta)'!D488-'Outranking score (theta)'!J488</f>
        <v>-1</v>
      </c>
      <c r="C488">
        <f ca="1">'Outranking score (theta)'!H488-'Outranking score (theta)'!B488+'Outranking score (theta)'!E488-'Outranking score (theta)'!K488+'Outranking score (theta)'!F488-'Outranking score (theta)'!L488</f>
        <v>1.9613346172226518</v>
      </c>
      <c r="D488">
        <f ca="1">'Outranking score (theta)'!I488-'Outranking score (theta)'!C488+'Outranking score (theta)'!K488-'Outranking score (theta)'!E488+'Outranking score (theta)'!G488-'Outranking score (theta)'!M488</f>
        <v>-3</v>
      </c>
      <c r="E488">
        <f ca="1">'Outranking score (theta)'!J488-'Outranking score (theta)'!D488+'Outranking score (theta)'!L488-'Outranking score (theta)'!F488+'Outranking score (theta)'!M488-'Outranking score (theta)'!G488</f>
        <v>2.0386653827773484</v>
      </c>
      <c r="F488">
        <f ca="1">'Outranking score (theta)'!N488-'Outranking score (theta)'!T488+'Outranking score (theta)'!O488-'Outranking score (theta)'!U488+'Outranking score (theta)'!P488-'Outranking score (theta)'!V488</f>
        <v>-3</v>
      </c>
      <c r="G488">
        <f ca="1">'Outranking score (theta)'!T488-'Outranking score (theta)'!N488+'Outranking score (theta)'!Q488-'Outranking score (theta)'!W488+'Outranking score (theta)'!R488-'Outranking score (theta)'!X488</f>
        <v>2</v>
      </c>
      <c r="H488">
        <f ca="1">'Outranking score (theta)'!U488-'Outranking score (theta)'!O488+'Outranking score (theta)'!W488-'Outranking score (theta)'!Q488+'Outranking score (theta)'!S488-'Outranking score (theta)'!Y488</f>
        <v>-1</v>
      </c>
      <c r="I488">
        <f ca="1">'Outranking score (theta)'!V488-'Outranking score (theta)'!P488+'Outranking score (theta)'!X488-'Outranking score (theta)'!R488+'Outranking score (theta)'!Y488-'Outranking score (theta)'!S488</f>
        <v>2</v>
      </c>
      <c r="J488">
        <f ca="1">'Outranking score (theta)'!Z488-'Outranking score (theta)'!AF488+'Outranking score (theta)'!AA488-'Outranking score (theta)'!AG488+'Outranking score (theta)'!AB488-'Outranking score (theta)'!AH488</f>
        <v>-1.5062890150081303</v>
      </c>
      <c r="K488">
        <f ca="1">'Outranking score (theta)'!AF488-'Outranking score (theta)'!Z488+'Outranking score (theta)'!AC488-'Outranking score (theta)'!AI488+'Outranking score (theta)'!AD488-'Outranking score (theta)'!AJ488</f>
        <v>1.8838863036043292</v>
      </c>
      <c r="L488">
        <f ca="1">'Outranking score (theta)'!AG488-'Outranking score (theta)'!AA488+'Outranking score (theta)'!AI488-'Outranking score (theta)'!AC488+'Outranking score (theta)'!AE488-'Outranking score (theta)'!AK488</f>
        <v>1.1161136963956708</v>
      </c>
      <c r="M488">
        <f ca="1">'Outranking score (theta)'!AH488-'Outranking score (theta)'!AB488+'Outranking score (theta)'!AJ488-'Outranking score (theta)'!AD488+'Outranking score (theta)'!AK488-'Outranking score (theta)'!AE488</f>
        <v>-1.4937109849918697</v>
      </c>
    </row>
    <row r="489" spans="1:13">
      <c r="A489" s="7">
        <v>487</v>
      </c>
      <c r="B489">
        <f ca="1">'Outranking score (theta)'!B489-'Outranking score (theta)'!H489+'Outranking score (theta)'!C489-'Outranking score (theta)'!I489+'Outranking score (theta)'!D489-'Outranking score (theta)'!J489</f>
        <v>-3</v>
      </c>
      <c r="C489">
        <f ca="1">'Outranking score (theta)'!H489-'Outranking score (theta)'!B489+'Outranking score (theta)'!E489-'Outranking score (theta)'!K489+'Outranking score (theta)'!F489-'Outranking score (theta)'!L489</f>
        <v>2.8820853384281548</v>
      </c>
      <c r="D489">
        <f ca="1">'Outranking score (theta)'!I489-'Outranking score (theta)'!C489+'Outranking score (theta)'!K489-'Outranking score (theta)'!E489+'Outranking score (theta)'!G489-'Outranking score (theta)'!M489</f>
        <v>-1</v>
      </c>
      <c r="E489">
        <f ca="1">'Outranking score (theta)'!J489-'Outranking score (theta)'!D489+'Outranking score (theta)'!L489-'Outranking score (theta)'!F489+'Outranking score (theta)'!M489-'Outranking score (theta)'!G489</f>
        <v>1.1179146615718449</v>
      </c>
      <c r="F489">
        <f ca="1">'Outranking score (theta)'!N489-'Outranking score (theta)'!T489+'Outranking score (theta)'!O489-'Outranking score (theta)'!U489+'Outranking score (theta)'!P489-'Outranking score (theta)'!V489</f>
        <v>-1</v>
      </c>
      <c r="G489">
        <f ca="1">'Outranking score (theta)'!T489-'Outranking score (theta)'!N489+'Outranking score (theta)'!Q489-'Outranking score (theta)'!W489+'Outranking score (theta)'!R489-'Outranking score (theta)'!X489</f>
        <v>1</v>
      </c>
      <c r="H489">
        <f ca="1">'Outranking score (theta)'!U489-'Outranking score (theta)'!O489+'Outranking score (theta)'!W489-'Outranking score (theta)'!Q489+'Outranking score (theta)'!S489-'Outranking score (theta)'!Y489</f>
        <v>-3</v>
      </c>
      <c r="I489">
        <f ca="1">'Outranking score (theta)'!V489-'Outranking score (theta)'!P489+'Outranking score (theta)'!X489-'Outranking score (theta)'!R489+'Outranking score (theta)'!Y489-'Outranking score (theta)'!S489</f>
        <v>3</v>
      </c>
      <c r="J489">
        <f ca="1">'Outranking score (theta)'!Z489-'Outranking score (theta)'!AF489+'Outranking score (theta)'!AA489-'Outranking score (theta)'!AG489+'Outranking score (theta)'!AB489-'Outranking score (theta)'!AH489</f>
        <v>1</v>
      </c>
      <c r="K489">
        <f ca="1">'Outranking score (theta)'!AF489-'Outranking score (theta)'!Z489+'Outranking score (theta)'!AC489-'Outranking score (theta)'!AI489+'Outranking score (theta)'!AD489-'Outranking score (theta)'!AJ489</f>
        <v>1</v>
      </c>
      <c r="L489">
        <f ca="1">'Outranking score (theta)'!AG489-'Outranking score (theta)'!AA489+'Outranking score (theta)'!AI489-'Outranking score (theta)'!AC489+'Outranking score (theta)'!AE489-'Outranking score (theta)'!AK489</f>
        <v>-3</v>
      </c>
      <c r="M489">
        <f ca="1">'Outranking score (theta)'!AH489-'Outranking score (theta)'!AB489+'Outranking score (theta)'!AJ489-'Outranking score (theta)'!AD489+'Outranking score (theta)'!AK489-'Outranking score (theta)'!AE489</f>
        <v>1</v>
      </c>
    </row>
    <row r="490" spans="1:13">
      <c r="A490" s="7">
        <v>488</v>
      </c>
      <c r="B490">
        <f ca="1">'Outranking score (theta)'!B490-'Outranking score (theta)'!H490+'Outranking score (theta)'!C490-'Outranking score (theta)'!I490+'Outranking score (theta)'!D490-'Outranking score (theta)'!J490</f>
        <v>-2</v>
      </c>
      <c r="C490">
        <f ca="1">'Outranking score (theta)'!H490-'Outranking score (theta)'!B490+'Outranking score (theta)'!E490-'Outranking score (theta)'!K490+'Outranking score (theta)'!F490-'Outranking score (theta)'!L490</f>
        <v>2</v>
      </c>
      <c r="D490">
        <f ca="1">'Outranking score (theta)'!I490-'Outranking score (theta)'!C490+'Outranking score (theta)'!K490-'Outranking score (theta)'!E490+'Outranking score (theta)'!G490-'Outranking score (theta)'!M490</f>
        <v>-2</v>
      </c>
      <c r="E490">
        <f ca="1">'Outranking score (theta)'!J490-'Outranking score (theta)'!D490+'Outranking score (theta)'!L490-'Outranking score (theta)'!F490+'Outranking score (theta)'!M490-'Outranking score (theta)'!G490</f>
        <v>2</v>
      </c>
      <c r="F490">
        <f ca="1">'Outranking score (theta)'!N490-'Outranking score (theta)'!T490+'Outranking score (theta)'!O490-'Outranking score (theta)'!U490+'Outranking score (theta)'!P490-'Outranking score (theta)'!V490</f>
        <v>-2</v>
      </c>
      <c r="G490">
        <f ca="1">'Outranking score (theta)'!T490-'Outranking score (theta)'!N490+'Outranking score (theta)'!Q490-'Outranking score (theta)'!W490+'Outranking score (theta)'!R490-'Outranking score (theta)'!X490</f>
        <v>2</v>
      </c>
      <c r="H490">
        <f ca="1">'Outranking score (theta)'!U490-'Outranking score (theta)'!O490+'Outranking score (theta)'!W490-'Outranking score (theta)'!Q490+'Outranking score (theta)'!S490-'Outranking score (theta)'!Y490</f>
        <v>-2</v>
      </c>
      <c r="I490">
        <f ca="1">'Outranking score (theta)'!V490-'Outranking score (theta)'!P490+'Outranking score (theta)'!X490-'Outranking score (theta)'!R490+'Outranking score (theta)'!Y490-'Outranking score (theta)'!S490</f>
        <v>2</v>
      </c>
      <c r="J490">
        <f ca="1">'Outranking score (theta)'!Z490-'Outranking score (theta)'!AF490+'Outranking score (theta)'!AA490-'Outranking score (theta)'!AG490+'Outranking score (theta)'!AB490-'Outranking score (theta)'!AH490</f>
        <v>3</v>
      </c>
      <c r="K490">
        <f ca="1">'Outranking score (theta)'!AF490-'Outranking score (theta)'!Z490+'Outranking score (theta)'!AC490-'Outranking score (theta)'!AI490+'Outranking score (theta)'!AD490-'Outranking score (theta)'!AJ490</f>
        <v>-1</v>
      </c>
      <c r="L490">
        <f ca="1">'Outranking score (theta)'!AG490-'Outranking score (theta)'!AA490+'Outranking score (theta)'!AI490-'Outranking score (theta)'!AC490+'Outranking score (theta)'!AE490-'Outranking score (theta)'!AK490</f>
        <v>-0.99819393982627713</v>
      </c>
      <c r="M490">
        <f ca="1">'Outranking score (theta)'!AH490-'Outranking score (theta)'!AB490+'Outranking score (theta)'!AJ490-'Outranking score (theta)'!AD490+'Outranking score (theta)'!AK490-'Outranking score (theta)'!AE490</f>
        <v>-1.0018060601737229</v>
      </c>
    </row>
    <row r="491" spans="1:13">
      <c r="A491" s="7">
        <v>489</v>
      </c>
      <c r="B491">
        <f ca="1">'Outranking score (theta)'!B491-'Outranking score (theta)'!H491+'Outranking score (theta)'!C491-'Outranking score (theta)'!I491+'Outranking score (theta)'!D491-'Outranking score (theta)'!J491</f>
        <v>-1.0626690742984786</v>
      </c>
      <c r="C491">
        <f ca="1">'Outranking score (theta)'!H491-'Outranking score (theta)'!B491+'Outranking score (theta)'!E491-'Outranking score (theta)'!K491+'Outranking score (theta)'!F491-'Outranking score (theta)'!L491</f>
        <v>2</v>
      </c>
      <c r="D491">
        <f ca="1">'Outranking score (theta)'!I491-'Outranking score (theta)'!C491+'Outranking score (theta)'!K491-'Outranking score (theta)'!E491+'Outranking score (theta)'!G491-'Outranking score (theta)'!M491</f>
        <v>-2.9373309257015214</v>
      </c>
      <c r="E491">
        <f ca="1">'Outranking score (theta)'!J491-'Outranking score (theta)'!D491+'Outranking score (theta)'!L491-'Outranking score (theta)'!F491+'Outranking score (theta)'!M491-'Outranking score (theta)'!G491</f>
        <v>2</v>
      </c>
      <c r="F491">
        <f ca="1">'Outranking score (theta)'!N491-'Outranking score (theta)'!T491+'Outranking score (theta)'!O491-'Outranking score (theta)'!U491+'Outranking score (theta)'!P491-'Outranking score (theta)'!V491</f>
        <v>-1.5570878308607883</v>
      </c>
      <c r="G491">
        <f ca="1">'Outranking score (theta)'!T491-'Outranking score (theta)'!N491+'Outranking score (theta)'!Q491-'Outranking score (theta)'!W491+'Outranking score (theta)'!R491-'Outranking score (theta)'!X491</f>
        <v>3</v>
      </c>
      <c r="H491">
        <f ca="1">'Outranking score (theta)'!U491-'Outranking score (theta)'!O491+'Outranking score (theta)'!W491-'Outranking score (theta)'!Q491+'Outranking score (theta)'!S491-'Outranking score (theta)'!Y491</f>
        <v>-0.68822117277231742</v>
      </c>
      <c r="I491">
        <f ca="1">'Outranking score (theta)'!V491-'Outranking score (theta)'!P491+'Outranking score (theta)'!X491-'Outranking score (theta)'!R491+'Outranking score (theta)'!Y491-'Outranking score (theta)'!S491</f>
        <v>-0.7546909963668943</v>
      </c>
      <c r="J491">
        <f ca="1">'Outranking score (theta)'!Z491-'Outranking score (theta)'!AF491+'Outranking score (theta)'!AA491-'Outranking score (theta)'!AG491+'Outranking score (theta)'!AB491-'Outranking score (theta)'!AH491</f>
        <v>3</v>
      </c>
      <c r="K491">
        <f ca="1">'Outranking score (theta)'!AF491-'Outranking score (theta)'!Z491+'Outranking score (theta)'!AC491-'Outranking score (theta)'!AI491+'Outranking score (theta)'!AD491-'Outranking score (theta)'!AJ491</f>
        <v>-1.7963811951940059</v>
      </c>
      <c r="L491">
        <f ca="1">'Outranking score (theta)'!AG491-'Outranking score (theta)'!AA491+'Outranking score (theta)'!AI491-'Outranking score (theta)'!AC491+'Outranking score (theta)'!AE491-'Outranking score (theta)'!AK491</f>
        <v>0</v>
      </c>
      <c r="M491">
        <f ca="1">'Outranking score (theta)'!AH491-'Outranking score (theta)'!AB491+'Outranking score (theta)'!AJ491-'Outranking score (theta)'!AD491+'Outranking score (theta)'!AK491-'Outranking score (theta)'!AE491</f>
        <v>-1.2036188048059941</v>
      </c>
    </row>
    <row r="492" spans="1:13">
      <c r="A492" s="7">
        <v>490</v>
      </c>
      <c r="B492">
        <f ca="1">'Outranking score (theta)'!B492-'Outranking score (theta)'!H492+'Outranking score (theta)'!C492-'Outranking score (theta)'!I492+'Outranking score (theta)'!D492-'Outranking score (theta)'!J492</f>
        <v>-2</v>
      </c>
      <c r="C492">
        <f ca="1">'Outranking score (theta)'!H492-'Outranking score (theta)'!B492+'Outranking score (theta)'!E492-'Outranking score (theta)'!K492+'Outranking score (theta)'!F492-'Outranking score (theta)'!L492</f>
        <v>2.3640064302140651</v>
      </c>
      <c r="D492">
        <f ca="1">'Outranking score (theta)'!I492-'Outranking score (theta)'!C492+'Outranking score (theta)'!K492-'Outranking score (theta)'!E492+'Outranking score (theta)'!G492-'Outranking score (theta)'!M492</f>
        <v>-2</v>
      </c>
      <c r="E492">
        <f ca="1">'Outranking score (theta)'!J492-'Outranking score (theta)'!D492+'Outranking score (theta)'!L492-'Outranking score (theta)'!F492+'Outranking score (theta)'!M492-'Outranking score (theta)'!G492</f>
        <v>1.6359935697859347</v>
      </c>
      <c r="F492">
        <f ca="1">'Outranking score (theta)'!N492-'Outranking score (theta)'!T492+'Outranking score (theta)'!O492-'Outranking score (theta)'!U492+'Outranking score (theta)'!P492-'Outranking score (theta)'!V492</f>
        <v>-3</v>
      </c>
      <c r="G492">
        <f ca="1">'Outranking score (theta)'!T492-'Outranking score (theta)'!N492+'Outranking score (theta)'!Q492-'Outranking score (theta)'!W492+'Outranking score (theta)'!R492-'Outranking score (theta)'!X492</f>
        <v>3</v>
      </c>
      <c r="H492">
        <f ca="1">'Outranking score (theta)'!U492-'Outranking score (theta)'!O492+'Outranking score (theta)'!W492-'Outranking score (theta)'!Q492+'Outranking score (theta)'!S492-'Outranking score (theta)'!Y492</f>
        <v>-1</v>
      </c>
      <c r="I492">
        <f ca="1">'Outranking score (theta)'!V492-'Outranking score (theta)'!P492+'Outranking score (theta)'!X492-'Outranking score (theta)'!R492+'Outranking score (theta)'!Y492-'Outranking score (theta)'!S492</f>
        <v>1</v>
      </c>
      <c r="J492">
        <f ca="1">'Outranking score (theta)'!Z492-'Outranking score (theta)'!AF492+'Outranking score (theta)'!AA492-'Outranking score (theta)'!AG492+'Outranking score (theta)'!AB492-'Outranking score (theta)'!AH492</f>
        <v>0.34627850283105921</v>
      </c>
      <c r="K492">
        <f ca="1">'Outranking score (theta)'!AF492-'Outranking score (theta)'!Z492+'Outranking score (theta)'!AC492-'Outranking score (theta)'!AI492+'Outranking score (theta)'!AD492-'Outranking score (theta)'!AJ492</f>
        <v>0.65372149716894079</v>
      </c>
      <c r="L492">
        <f ca="1">'Outranking score (theta)'!AG492-'Outranking score (theta)'!AA492+'Outranking score (theta)'!AI492-'Outranking score (theta)'!AC492+'Outranking score (theta)'!AE492-'Outranking score (theta)'!AK492</f>
        <v>2</v>
      </c>
      <c r="M492">
        <f ca="1">'Outranking score (theta)'!AH492-'Outranking score (theta)'!AB492+'Outranking score (theta)'!AJ492-'Outranking score (theta)'!AD492+'Outranking score (theta)'!AK492-'Outranking score (theta)'!AE492</f>
        <v>-3</v>
      </c>
    </row>
    <row r="493" spans="1:13">
      <c r="A493" s="7">
        <v>491</v>
      </c>
      <c r="B493">
        <f ca="1">'Outranking score (theta)'!B493-'Outranking score (theta)'!H493+'Outranking score (theta)'!C493-'Outranking score (theta)'!I493+'Outranking score (theta)'!D493-'Outranking score (theta)'!J493</f>
        <v>-2.5574931710022133</v>
      </c>
      <c r="C493">
        <f ca="1">'Outranking score (theta)'!H493-'Outranking score (theta)'!B493+'Outranking score (theta)'!E493-'Outranking score (theta)'!K493+'Outranking score (theta)'!F493-'Outranking score (theta)'!L493</f>
        <v>2</v>
      </c>
      <c r="D493">
        <f ca="1">'Outranking score (theta)'!I493-'Outranking score (theta)'!C493+'Outranking score (theta)'!K493-'Outranking score (theta)'!E493+'Outranking score (theta)'!G493-'Outranking score (theta)'!M493</f>
        <v>-1.4425068289977865</v>
      </c>
      <c r="E493">
        <f ca="1">'Outranking score (theta)'!J493-'Outranking score (theta)'!D493+'Outranking score (theta)'!L493-'Outranking score (theta)'!F493+'Outranking score (theta)'!M493-'Outranking score (theta)'!G493</f>
        <v>2</v>
      </c>
      <c r="F493">
        <f ca="1">'Outranking score (theta)'!N493-'Outranking score (theta)'!T493+'Outranking score (theta)'!O493-'Outranking score (theta)'!U493+'Outranking score (theta)'!P493-'Outranking score (theta)'!V493</f>
        <v>1</v>
      </c>
      <c r="G493">
        <f ca="1">'Outranking score (theta)'!T493-'Outranking score (theta)'!N493+'Outranking score (theta)'!Q493-'Outranking score (theta)'!W493+'Outranking score (theta)'!R493-'Outranking score (theta)'!X493</f>
        <v>1</v>
      </c>
      <c r="H493">
        <f ca="1">'Outranking score (theta)'!U493-'Outranking score (theta)'!O493+'Outranking score (theta)'!W493-'Outranking score (theta)'!Q493+'Outranking score (theta)'!S493-'Outranking score (theta)'!Y493</f>
        <v>-3</v>
      </c>
      <c r="I493">
        <f ca="1">'Outranking score (theta)'!V493-'Outranking score (theta)'!P493+'Outranking score (theta)'!X493-'Outranking score (theta)'!R493+'Outranking score (theta)'!Y493-'Outranking score (theta)'!S493</f>
        <v>1</v>
      </c>
      <c r="J493">
        <f ca="1">'Outranking score (theta)'!Z493-'Outranking score (theta)'!AF493+'Outranking score (theta)'!AA493-'Outranking score (theta)'!AG493+'Outranking score (theta)'!AB493-'Outranking score (theta)'!AH493</f>
        <v>0.13936420619925904</v>
      </c>
      <c r="K493">
        <f ca="1">'Outranking score (theta)'!AF493-'Outranking score (theta)'!Z493+'Outranking score (theta)'!AC493-'Outranking score (theta)'!AI493+'Outranking score (theta)'!AD493-'Outranking score (theta)'!AJ493</f>
        <v>-3</v>
      </c>
      <c r="L493">
        <f ca="1">'Outranking score (theta)'!AG493-'Outranking score (theta)'!AA493+'Outranking score (theta)'!AI493-'Outranking score (theta)'!AC493+'Outranking score (theta)'!AE493-'Outranking score (theta)'!AK493</f>
        <v>1.7693908219269354</v>
      </c>
      <c r="M493">
        <f ca="1">'Outranking score (theta)'!AH493-'Outranking score (theta)'!AB493+'Outranking score (theta)'!AJ493-'Outranking score (theta)'!AD493+'Outranking score (theta)'!AK493-'Outranking score (theta)'!AE493</f>
        <v>1.0912449718738058</v>
      </c>
    </row>
    <row r="494" spans="1:13">
      <c r="A494" s="7">
        <v>492</v>
      </c>
      <c r="B494">
        <f ca="1">'Outranking score (theta)'!B494-'Outranking score (theta)'!H494+'Outranking score (theta)'!C494-'Outranking score (theta)'!I494+'Outranking score (theta)'!D494-'Outranking score (theta)'!J494</f>
        <v>-1.6479316189273669</v>
      </c>
      <c r="C494">
        <f ca="1">'Outranking score (theta)'!H494-'Outranking score (theta)'!B494+'Outranking score (theta)'!E494-'Outranking score (theta)'!K494+'Outranking score (theta)'!F494-'Outranking score (theta)'!L494</f>
        <v>3</v>
      </c>
      <c r="D494">
        <f ca="1">'Outranking score (theta)'!I494-'Outranking score (theta)'!C494+'Outranking score (theta)'!K494-'Outranking score (theta)'!E494+'Outranking score (theta)'!G494-'Outranking score (theta)'!M494</f>
        <v>-2.3520683810726331</v>
      </c>
      <c r="E494">
        <f ca="1">'Outranking score (theta)'!J494-'Outranking score (theta)'!D494+'Outranking score (theta)'!L494-'Outranking score (theta)'!F494+'Outranking score (theta)'!M494-'Outranking score (theta)'!G494</f>
        <v>1</v>
      </c>
      <c r="F494">
        <f ca="1">'Outranking score (theta)'!N494-'Outranking score (theta)'!T494+'Outranking score (theta)'!O494-'Outranking score (theta)'!U494+'Outranking score (theta)'!P494-'Outranking score (theta)'!V494</f>
        <v>1.1571132759611484</v>
      </c>
      <c r="G494">
        <f ca="1">'Outranking score (theta)'!T494-'Outranking score (theta)'!N494+'Outranking score (theta)'!Q494-'Outranking score (theta)'!W494+'Outranking score (theta)'!R494-'Outranking score (theta)'!X494</f>
        <v>1.5710023608172747</v>
      </c>
      <c r="H494">
        <f ca="1">'Outranking score (theta)'!U494-'Outranking score (theta)'!O494+'Outranking score (theta)'!W494-'Outranking score (theta)'!Q494+'Outranking score (theta)'!S494-'Outranking score (theta)'!Y494</f>
        <v>-3</v>
      </c>
      <c r="I494">
        <f ca="1">'Outranking score (theta)'!V494-'Outranking score (theta)'!P494+'Outranking score (theta)'!X494-'Outranking score (theta)'!R494+'Outranking score (theta)'!Y494-'Outranking score (theta)'!S494</f>
        <v>0.27188436322157683</v>
      </c>
      <c r="J494">
        <f ca="1">'Outranking score (theta)'!Z494-'Outranking score (theta)'!AF494+'Outranking score (theta)'!AA494-'Outranking score (theta)'!AG494+'Outranking score (theta)'!AB494-'Outranking score (theta)'!AH494</f>
        <v>-2</v>
      </c>
      <c r="K494">
        <f ca="1">'Outranking score (theta)'!AF494-'Outranking score (theta)'!Z494+'Outranking score (theta)'!AC494-'Outranking score (theta)'!AI494+'Outranking score (theta)'!AD494-'Outranking score (theta)'!AJ494</f>
        <v>2</v>
      </c>
      <c r="L494">
        <f ca="1">'Outranking score (theta)'!AG494-'Outranking score (theta)'!AA494+'Outranking score (theta)'!AI494-'Outranking score (theta)'!AC494+'Outranking score (theta)'!AE494-'Outranking score (theta)'!AK494</f>
        <v>2</v>
      </c>
      <c r="M494">
        <f ca="1">'Outranking score (theta)'!AH494-'Outranking score (theta)'!AB494+'Outranking score (theta)'!AJ494-'Outranking score (theta)'!AD494+'Outranking score (theta)'!AK494-'Outranking score (theta)'!AE494</f>
        <v>-2</v>
      </c>
    </row>
    <row r="495" spans="1:13">
      <c r="A495" s="7">
        <v>493</v>
      </c>
      <c r="B495">
        <f ca="1">'Outranking score (theta)'!B495-'Outranking score (theta)'!H495+'Outranking score (theta)'!C495-'Outranking score (theta)'!I495+'Outranking score (theta)'!D495-'Outranking score (theta)'!J495</f>
        <v>-1</v>
      </c>
      <c r="C495">
        <f ca="1">'Outranking score (theta)'!H495-'Outranking score (theta)'!B495+'Outranking score (theta)'!E495-'Outranking score (theta)'!K495+'Outranking score (theta)'!F495-'Outranking score (theta)'!L495</f>
        <v>2</v>
      </c>
      <c r="D495">
        <f ca="1">'Outranking score (theta)'!I495-'Outranking score (theta)'!C495+'Outranking score (theta)'!K495-'Outranking score (theta)'!E495+'Outranking score (theta)'!G495-'Outranking score (theta)'!M495</f>
        <v>-3</v>
      </c>
      <c r="E495">
        <f ca="1">'Outranking score (theta)'!J495-'Outranking score (theta)'!D495+'Outranking score (theta)'!L495-'Outranking score (theta)'!F495+'Outranking score (theta)'!M495-'Outranking score (theta)'!G495</f>
        <v>2</v>
      </c>
      <c r="F495">
        <f ca="1">'Outranking score (theta)'!N495-'Outranking score (theta)'!T495+'Outranking score (theta)'!O495-'Outranking score (theta)'!U495+'Outranking score (theta)'!P495-'Outranking score (theta)'!V495</f>
        <v>-0.11401193505721852</v>
      </c>
      <c r="G495">
        <f ca="1">'Outranking score (theta)'!T495-'Outranking score (theta)'!N495+'Outranking score (theta)'!Q495-'Outranking score (theta)'!W495+'Outranking score (theta)'!R495-'Outranking score (theta)'!X495</f>
        <v>2</v>
      </c>
      <c r="H495">
        <f ca="1">'Outranking score (theta)'!U495-'Outranking score (theta)'!O495+'Outranking score (theta)'!W495-'Outranking score (theta)'!Q495+'Outranking score (theta)'!S495-'Outranking score (theta)'!Y495</f>
        <v>-2</v>
      </c>
      <c r="I495">
        <f ca="1">'Outranking score (theta)'!V495-'Outranking score (theta)'!P495+'Outranking score (theta)'!X495-'Outranking score (theta)'!R495+'Outranking score (theta)'!Y495-'Outranking score (theta)'!S495</f>
        <v>0.11401193505721852</v>
      </c>
      <c r="J495">
        <f ca="1">'Outranking score (theta)'!Z495-'Outranking score (theta)'!AF495+'Outranking score (theta)'!AA495-'Outranking score (theta)'!AG495+'Outranking score (theta)'!AB495-'Outranking score (theta)'!AH495</f>
        <v>0.63210560869878385</v>
      </c>
      <c r="K495">
        <f ca="1">'Outranking score (theta)'!AF495-'Outranking score (theta)'!Z495+'Outranking score (theta)'!AC495-'Outranking score (theta)'!AI495+'Outranking score (theta)'!AD495-'Outranking score (theta)'!AJ495</f>
        <v>0.36789439130121615</v>
      </c>
      <c r="L495">
        <f ca="1">'Outranking score (theta)'!AG495-'Outranking score (theta)'!AA495+'Outranking score (theta)'!AI495-'Outranking score (theta)'!AC495+'Outranking score (theta)'!AE495-'Outranking score (theta)'!AK495</f>
        <v>-0.45109581577596158</v>
      </c>
      <c r="M495">
        <f ca="1">'Outranking score (theta)'!AH495-'Outranking score (theta)'!AB495+'Outranking score (theta)'!AJ495-'Outranking score (theta)'!AD495+'Outranking score (theta)'!AK495-'Outranking score (theta)'!AE495</f>
        <v>-0.54890418422403842</v>
      </c>
    </row>
    <row r="496" spans="1:13">
      <c r="A496" s="7">
        <v>494</v>
      </c>
      <c r="B496">
        <f ca="1">'Outranking score (theta)'!B496-'Outranking score (theta)'!H496+'Outranking score (theta)'!C496-'Outranking score (theta)'!I496+'Outranking score (theta)'!D496-'Outranking score (theta)'!J496</f>
        <v>-1</v>
      </c>
      <c r="C496">
        <f ca="1">'Outranking score (theta)'!H496-'Outranking score (theta)'!B496+'Outranking score (theta)'!E496-'Outranking score (theta)'!K496+'Outranking score (theta)'!F496-'Outranking score (theta)'!L496</f>
        <v>3</v>
      </c>
      <c r="D496">
        <f ca="1">'Outranking score (theta)'!I496-'Outranking score (theta)'!C496+'Outranking score (theta)'!K496-'Outranking score (theta)'!E496+'Outranking score (theta)'!G496-'Outranking score (theta)'!M496</f>
        <v>-3</v>
      </c>
      <c r="E496">
        <f ca="1">'Outranking score (theta)'!J496-'Outranking score (theta)'!D496+'Outranking score (theta)'!L496-'Outranking score (theta)'!F496+'Outranking score (theta)'!M496-'Outranking score (theta)'!G496</f>
        <v>1</v>
      </c>
      <c r="F496">
        <f ca="1">'Outranking score (theta)'!N496-'Outranking score (theta)'!T496+'Outranking score (theta)'!O496-'Outranking score (theta)'!U496+'Outranking score (theta)'!P496-'Outranking score (theta)'!V496</f>
        <v>-3</v>
      </c>
      <c r="G496">
        <f ca="1">'Outranking score (theta)'!T496-'Outranking score (theta)'!N496+'Outranking score (theta)'!Q496-'Outranking score (theta)'!W496+'Outranking score (theta)'!R496-'Outranking score (theta)'!X496</f>
        <v>2</v>
      </c>
      <c r="H496">
        <f ca="1">'Outranking score (theta)'!U496-'Outranking score (theta)'!O496+'Outranking score (theta)'!W496-'Outranking score (theta)'!Q496+'Outranking score (theta)'!S496-'Outranking score (theta)'!Y496</f>
        <v>-1</v>
      </c>
      <c r="I496">
        <f ca="1">'Outranking score (theta)'!V496-'Outranking score (theta)'!P496+'Outranking score (theta)'!X496-'Outranking score (theta)'!R496+'Outranking score (theta)'!Y496-'Outranking score (theta)'!S496</f>
        <v>2</v>
      </c>
      <c r="J496">
        <f ca="1">'Outranking score (theta)'!Z496-'Outranking score (theta)'!AF496+'Outranking score (theta)'!AA496-'Outranking score (theta)'!AG496+'Outranking score (theta)'!AB496-'Outranking score (theta)'!AH496</f>
        <v>1</v>
      </c>
      <c r="K496">
        <f ca="1">'Outranking score (theta)'!AF496-'Outranking score (theta)'!Z496+'Outranking score (theta)'!AC496-'Outranking score (theta)'!AI496+'Outranking score (theta)'!AD496-'Outranking score (theta)'!AJ496</f>
        <v>0.81904213053960051</v>
      </c>
      <c r="L496">
        <f ca="1">'Outranking score (theta)'!AG496-'Outranking score (theta)'!AA496+'Outranking score (theta)'!AI496-'Outranking score (theta)'!AC496+'Outranking score (theta)'!AE496-'Outranking score (theta)'!AK496</f>
        <v>-3</v>
      </c>
      <c r="M496">
        <f ca="1">'Outranking score (theta)'!AH496-'Outranking score (theta)'!AB496+'Outranking score (theta)'!AJ496-'Outranking score (theta)'!AD496+'Outranking score (theta)'!AK496-'Outranking score (theta)'!AE496</f>
        <v>1.1809578694603995</v>
      </c>
    </row>
    <row r="497" spans="1:13">
      <c r="A497" s="7">
        <v>495</v>
      </c>
      <c r="B497">
        <f ca="1">'Outranking score (theta)'!B497-'Outranking score (theta)'!H497+'Outranking score (theta)'!C497-'Outranking score (theta)'!I497+'Outranking score (theta)'!D497-'Outranking score (theta)'!J497</f>
        <v>-3</v>
      </c>
      <c r="C497">
        <f ca="1">'Outranking score (theta)'!H497-'Outranking score (theta)'!B497+'Outranking score (theta)'!E497-'Outranking score (theta)'!K497+'Outranking score (theta)'!F497-'Outranking score (theta)'!L497</f>
        <v>2</v>
      </c>
      <c r="D497">
        <f ca="1">'Outranking score (theta)'!I497-'Outranking score (theta)'!C497+'Outranking score (theta)'!K497-'Outranking score (theta)'!E497+'Outranking score (theta)'!G497-'Outranking score (theta)'!M497</f>
        <v>-1</v>
      </c>
      <c r="E497">
        <f ca="1">'Outranking score (theta)'!J497-'Outranking score (theta)'!D497+'Outranking score (theta)'!L497-'Outranking score (theta)'!F497+'Outranking score (theta)'!M497-'Outranking score (theta)'!G497</f>
        <v>2</v>
      </c>
      <c r="F497">
        <f ca="1">'Outranking score (theta)'!N497-'Outranking score (theta)'!T497+'Outranking score (theta)'!O497-'Outranking score (theta)'!U497+'Outranking score (theta)'!P497-'Outranking score (theta)'!V497</f>
        <v>-2</v>
      </c>
      <c r="G497">
        <f ca="1">'Outranking score (theta)'!T497-'Outranking score (theta)'!N497+'Outranking score (theta)'!Q497-'Outranking score (theta)'!W497+'Outranking score (theta)'!R497-'Outranking score (theta)'!X497</f>
        <v>2</v>
      </c>
      <c r="H497">
        <f ca="1">'Outranking score (theta)'!U497-'Outranking score (theta)'!O497+'Outranking score (theta)'!W497-'Outranking score (theta)'!Q497+'Outranking score (theta)'!S497-'Outranking score (theta)'!Y497</f>
        <v>-2</v>
      </c>
      <c r="I497">
        <f ca="1">'Outranking score (theta)'!V497-'Outranking score (theta)'!P497+'Outranking score (theta)'!X497-'Outranking score (theta)'!R497+'Outranking score (theta)'!Y497-'Outranking score (theta)'!S497</f>
        <v>2</v>
      </c>
      <c r="J497">
        <f ca="1">'Outranking score (theta)'!Z497-'Outranking score (theta)'!AF497+'Outranking score (theta)'!AA497-'Outranking score (theta)'!AG497+'Outranking score (theta)'!AB497-'Outranking score (theta)'!AH497</f>
        <v>0</v>
      </c>
      <c r="K497">
        <f ca="1">'Outranking score (theta)'!AF497-'Outranking score (theta)'!Z497+'Outranking score (theta)'!AC497-'Outranking score (theta)'!AI497+'Outranking score (theta)'!AD497-'Outranking score (theta)'!AJ497</f>
        <v>1.6852413416763605</v>
      </c>
      <c r="L497">
        <f ca="1">'Outranking score (theta)'!AG497-'Outranking score (theta)'!AA497+'Outranking score (theta)'!AI497-'Outranking score (theta)'!AC497+'Outranking score (theta)'!AE497-'Outranking score (theta)'!AK497</f>
        <v>-3</v>
      </c>
      <c r="M497">
        <f ca="1">'Outranking score (theta)'!AH497-'Outranking score (theta)'!AB497+'Outranking score (theta)'!AJ497-'Outranking score (theta)'!AD497+'Outranking score (theta)'!AK497-'Outranking score (theta)'!AE497</f>
        <v>1.3147586583236395</v>
      </c>
    </row>
    <row r="498" spans="1:13">
      <c r="A498" s="7">
        <v>496</v>
      </c>
      <c r="B498">
        <f ca="1">'Outranking score (theta)'!B498-'Outranking score (theta)'!H498+'Outranking score (theta)'!C498-'Outranking score (theta)'!I498+'Outranking score (theta)'!D498-'Outranking score (theta)'!J498</f>
        <v>-1</v>
      </c>
      <c r="C498">
        <f ca="1">'Outranking score (theta)'!H498-'Outranking score (theta)'!B498+'Outranking score (theta)'!E498-'Outranking score (theta)'!K498+'Outranking score (theta)'!F498-'Outranking score (theta)'!L498</f>
        <v>1.2329960952353842</v>
      </c>
      <c r="D498">
        <f ca="1">'Outranking score (theta)'!I498-'Outranking score (theta)'!C498+'Outranking score (theta)'!K498-'Outranking score (theta)'!E498+'Outranking score (theta)'!G498-'Outranking score (theta)'!M498</f>
        <v>-3</v>
      </c>
      <c r="E498">
        <f ca="1">'Outranking score (theta)'!J498-'Outranking score (theta)'!D498+'Outranking score (theta)'!L498-'Outranking score (theta)'!F498+'Outranking score (theta)'!M498-'Outranking score (theta)'!G498</f>
        <v>2.767003904764616</v>
      </c>
      <c r="F498">
        <f ca="1">'Outranking score (theta)'!N498-'Outranking score (theta)'!T498+'Outranking score (theta)'!O498-'Outranking score (theta)'!U498+'Outranking score (theta)'!P498-'Outranking score (theta)'!V498</f>
        <v>-2</v>
      </c>
      <c r="G498">
        <f ca="1">'Outranking score (theta)'!T498-'Outranking score (theta)'!N498+'Outranking score (theta)'!Q498-'Outranking score (theta)'!W498+'Outranking score (theta)'!R498-'Outranking score (theta)'!X498</f>
        <v>3</v>
      </c>
      <c r="H498">
        <f ca="1">'Outranking score (theta)'!U498-'Outranking score (theta)'!O498+'Outranking score (theta)'!W498-'Outranking score (theta)'!Q498+'Outranking score (theta)'!S498-'Outranking score (theta)'!Y498</f>
        <v>-2</v>
      </c>
      <c r="I498">
        <f ca="1">'Outranking score (theta)'!V498-'Outranking score (theta)'!P498+'Outranking score (theta)'!X498-'Outranking score (theta)'!R498+'Outranking score (theta)'!Y498-'Outranking score (theta)'!S498</f>
        <v>1</v>
      </c>
      <c r="J498">
        <f ca="1">'Outranking score (theta)'!Z498-'Outranking score (theta)'!AF498+'Outranking score (theta)'!AA498-'Outranking score (theta)'!AG498+'Outranking score (theta)'!AB498-'Outranking score (theta)'!AH498</f>
        <v>-1.129917279051238</v>
      </c>
      <c r="K498">
        <f ca="1">'Outranking score (theta)'!AF498-'Outranking score (theta)'!Z498+'Outranking score (theta)'!AC498-'Outranking score (theta)'!AI498+'Outranking score (theta)'!AD498-'Outranking score (theta)'!AJ498</f>
        <v>-0.119247948718056</v>
      </c>
      <c r="L498">
        <f ca="1">'Outranking score (theta)'!AG498-'Outranking score (theta)'!AA498+'Outranking score (theta)'!AI498-'Outranking score (theta)'!AC498+'Outranking score (theta)'!AE498-'Outranking score (theta)'!AK498</f>
        <v>2</v>
      </c>
      <c r="M498">
        <f ca="1">'Outranking score (theta)'!AH498-'Outranking score (theta)'!AB498+'Outranking score (theta)'!AJ498-'Outranking score (theta)'!AD498+'Outranking score (theta)'!AK498-'Outranking score (theta)'!AE498</f>
        <v>-0.75083477223070616</v>
      </c>
    </row>
    <row r="499" spans="1:13">
      <c r="A499" s="7">
        <v>497</v>
      </c>
      <c r="B499">
        <f ca="1">'Outranking score (theta)'!B499-'Outranking score (theta)'!H499+'Outranking score (theta)'!C499-'Outranking score (theta)'!I499+'Outranking score (theta)'!D499-'Outranking score (theta)'!J499</f>
        <v>-3</v>
      </c>
      <c r="C499">
        <f ca="1">'Outranking score (theta)'!H499-'Outranking score (theta)'!B499+'Outranking score (theta)'!E499-'Outranking score (theta)'!K499+'Outranking score (theta)'!F499-'Outranking score (theta)'!L499</f>
        <v>2.1549248158276821</v>
      </c>
      <c r="D499">
        <f ca="1">'Outranking score (theta)'!I499-'Outranking score (theta)'!C499+'Outranking score (theta)'!K499-'Outranking score (theta)'!E499+'Outranking score (theta)'!G499-'Outranking score (theta)'!M499</f>
        <v>-1</v>
      </c>
      <c r="E499">
        <f ca="1">'Outranking score (theta)'!J499-'Outranking score (theta)'!D499+'Outranking score (theta)'!L499-'Outranking score (theta)'!F499+'Outranking score (theta)'!M499-'Outranking score (theta)'!G499</f>
        <v>1.8450751841723179</v>
      </c>
      <c r="F499">
        <f ca="1">'Outranking score (theta)'!N499-'Outranking score (theta)'!T499+'Outranking score (theta)'!O499-'Outranking score (theta)'!U499+'Outranking score (theta)'!P499-'Outranking score (theta)'!V499</f>
        <v>-1.6784907581508595</v>
      </c>
      <c r="G499">
        <f ca="1">'Outranking score (theta)'!T499-'Outranking score (theta)'!N499+'Outranking score (theta)'!Q499-'Outranking score (theta)'!W499+'Outranking score (theta)'!R499-'Outranking score (theta)'!X499</f>
        <v>2</v>
      </c>
      <c r="H499">
        <f ca="1">'Outranking score (theta)'!U499-'Outranking score (theta)'!O499+'Outranking score (theta)'!W499-'Outranking score (theta)'!Q499+'Outranking score (theta)'!S499-'Outranking score (theta)'!Y499</f>
        <v>-2.3215092418491405</v>
      </c>
      <c r="I499">
        <f ca="1">'Outranking score (theta)'!V499-'Outranking score (theta)'!P499+'Outranking score (theta)'!X499-'Outranking score (theta)'!R499+'Outranking score (theta)'!Y499-'Outranking score (theta)'!S499</f>
        <v>2</v>
      </c>
      <c r="J499">
        <f ca="1">'Outranking score (theta)'!Z499-'Outranking score (theta)'!AF499+'Outranking score (theta)'!AA499-'Outranking score (theta)'!AG499+'Outranking score (theta)'!AB499-'Outranking score (theta)'!AH499</f>
        <v>4.8881510454032467E-2</v>
      </c>
      <c r="K499">
        <f ca="1">'Outranking score (theta)'!AF499-'Outranking score (theta)'!Z499+'Outranking score (theta)'!AC499-'Outranking score (theta)'!AI499+'Outranking score (theta)'!AD499-'Outranking score (theta)'!AJ499</f>
        <v>-0.10163964588075503</v>
      </c>
      <c r="L499">
        <f ca="1">'Outranking score (theta)'!AG499-'Outranking score (theta)'!AA499+'Outranking score (theta)'!AI499-'Outranking score (theta)'!AC499+'Outranking score (theta)'!AE499-'Outranking score (theta)'!AK499</f>
        <v>-0.84322093605273374</v>
      </c>
      <c r="M499">
        <f ca="1">'Outranking score (theta)'!AH499-'Outranking score (theta)'!AB499+'Outranking score (theta)'!AJ499-'Outranking score (theta)'!AD499+'Outranking score (theta)'!AK499-'Outranking score (theta)'!AE499</f>
        <v>0.89597907147945632</v>
      </c>
    </row>
    <row r="500" spans="1:13">
      <c r="A500" s="7">
        <v>498</v>
      </c>
      <c r="B500">
        <f ca="1">'Outranking score (theta)'!B500-'Outranking score (theta)'!H500+'Outranking score (theta)'!C500-'Outranking score (theta)'!I500+'Outranking score (theta)'!D500-'Outranking score (theta)'!J500</f>
        <v>-1</v>
      </c>
      <c r="C500">
        <f ca="1">'Outranking score (theta)'!H500-'Outranking score (theta)'!B500+'Outranking score (theta)'!E500-'Outranking score (theta)'!K500+'Outranking score (theta)'!F500-'Outranking score (theta)'!L500</f>
        <v>2</v>
      </c>
      <c r="D500">
        <f ca="1">'Outranking score (theta)'!I500-'Outranking score (theta)'!C500+'Outranking score (theta)'!K500-'Outranking score (theta)'!E500+'Outranking score (theta)'!G500-'Outranking score (theta)'!M500</f>
        <v>-3</v>
      </c>
      <c r="E500">
        <f ca="1">'Outranking score (theta)'!J500-'Outranking score (theta)'!D500+'Outranking score (theta)'!L500-'Outranking score (theta)'!F500+'Outranking score (theta)'!M500-'Outranking score (theta)'!G500</f>
        <v>2</v>
      </c>
      <c r="F500">
        <f ca="1">'Outranking score (theta)'!N500-'Outranking score (theta)'!T500+'Outranking score (theta)'!O500-'Outranking score (theta)'!U500+'Outranking score (theta)'!P500-'Outranking score (theta)'!V500</f>
        <v>0.26066238321793012</v>
      </c>
      <c r="G500">
        <f ca="1">'Outranking score (theta)'!T500-'Outranking score (theta)'!N500+'Outranking score (theta)'!Q500-'Outranking score (theta)'!W500+'Outranking score (theta)'!R500-'Outranking score (theta)'!X500</f>
        <v>3</v>
      </c>
      <c r="H500">
        <f ca="1">'Outranking score (theta)'!U500-'Outranking score (theta)'!O500+'Outranking score (theta)'!W500-'Outranking score (theta)'!Q500+'Outranking score (theta)'!S500-'Outranking score (theta)'!Y500</f>
        <v>-3</v>
      </c>
      <c r="I500">
        <f ca="1">'Outranking score (theta)'!V500-'Outranking score (theta)'!P500+'Outranking score (theta)'!X500-'Outranking score (theta)'!R500+'Outranking score (theta)'!Y500-'Outranking score (theta)'!S500</f>
        <v>-0.26066238321793023</v>
      </c>
      <c r="J500">
        <f ca="1">'Outranking score (theta)'!Z500-'Outranking score (theta)'!AF500+'Outranking score (theta)'!AA500-'Outranking score (theta)'!AG500+'Outranking score (theta)'!AB500-'Outranking score (theta)'!AH500</f>
        <v>-1.09036142333209</v>
      </c>
      <c r="K500">
        <f ca="1">'Outranking score (theta)'!AF500-'Outranking score (theta)'!Z500+'Outranking score (theta)'!AC500-'Outranking score (theta)'!AI500+'Outranking score (theta)'!AD500-'Outranking score (theta)'!AJ500</f>
        <v>-1.6055207567170622</v>
      </c>
      <c r="L500">
        <f ca="1">'Outranking score (theta)'!AG500-'Outranking score (theta)'!AA500+'Outranking score (theta)'!AI500-'Outranking score (theta)'!AC500+'Outranking score (theta)'!AE500-'Outranking score (theta)'!AK500</f>
        <v>1.2668037450796976</v>
      </c>
      <c r="M500">
        <f ca="1">'Outranking score (theta)'!AH500-'Outranking score (theta)'!AB500+'Outranking score (theta)'!AJ500-'Outranking score (theta)'!AD500+'Outranking score (theta)'!AK500-'Outranking score (theta)'!AE500</f>
        <v>1.4290784349694547</v>
      </c>
    </row>
    <row r="501" spans="1:13">
      <c r="A501" s="7">
        <v>499</v>
      </c>
      <c r="B501">
        <f ca="1">'Outranking score (theta)'!B501-'Outranking score (theta)'!H501+'Outranking score (theta)'!C501-'Outranking score (theta)'!I501+'Outranking score (theta)'!D501-'Outranking score (theta)'!J501</f>
        <v>-1</v>
      </c>
      <c r="C501">
        <f ca="1">'Outranking score (theta)'!H501-'Outranking score (theta)'!B501+'Outranking score (theta)'!E501-'Outranking score (theta)'!K501+'Outranking score (theta)'!F501-'Outranking score (theta)'!L501</f>
        <v>2</v>
      </c>
      <c r="D501">
        <f ca="1">'Outranking score (theta)'!I501-'Outranking score (theta)'!C501+'Outranking score (theta)'!K501-'Outranking score (theta)'!E501+'Outranking score (theta)'!G501-'Outranking score (theta)'!M501</f>
        <v>-3</v>
      </c>
      <c r="E501">
        <f ca="1">'Outranking score (theta)'!J501-'Outranking score (theta)'!D501+'Outranking score (theta)'!L501-'Outranking score (theta)'!F501+'Outranking score (theta)'!M501-'Outranking score (theta)'!G501</f>
        <v>2</v>
      </c>
      <c r="F501">
        <f ca="1">'Outranking score (theta)'!N501-'Outranking score (theta)'!T501+'Outranking score (theta)'!O501-'Outranking score (theta)'!U501+'Outranking score (theta)'!P501-'Outranking score (theta)'!V501</f>
        <v>1.8158083541073398</v>
      </c>
      <c r="G501">
        <f ca="1">'Outranking score (theta)'!T501-'Outranking score (theta)'!N501+'Outranking score (theta)'!Q501-'Outranking score (theta)'!W501+'Outranking score (theta)'!R501-'Outranking score (theta)'!X501</f>
        <v>0</v>
      </c>
      <c r="H501">
        <f ca="1">'Outranking score (theta)'!U501-'Outranking score (theta)'!O501+'Outranking score (theta)'!W501-'Outranking score (theta)'!Q501+'Outranking score (theta)'!S501-'Outranking score (theta)'!Y501</f>
        <v>-3</v>
      </c>
      <c r="I501">
        <f ca="1">'Outranking score (theta)'!V501-'Outranking score (theta)'!P501+'Outranking score (theta)'!X501-'Outranking score (theta)'!R501+'Outranking score (theta)'!Y501-'Outranking score (theta)'!S501</f>
        <v>1.1841916458926602</v>
      </c>
      <c r="J501">
        <f ca="1">'Outranking score (theta)'!Z501-'Outranking score (theta)'!AF501+'Outranking score (theta)'!AA501-'Outranking score (theta)'!AG501+'Outranking score (theta)'!AB501-'Outranking score (theta)'!AH501</f>
        <v>-8.7427791233651866E-2</v>
      </c>
      <c r="K501">
        <f ca="1">'Outranking score (theta)'!AF501-'Outranking score (theta)'!Z501+'Outranking score (theta)'!AC501-'Outranking score (theta)'!AI501+'Outranking score (theta)'!AD501-'Outranking score (theta)'!AJ501</f>
        <v>0</v>
      </c>
      <c r="L501">
        <f ca="1">'Outranking score (theta)'!AG501-'Outranking score (theta)'!AA501+'Outranking score (theta)'!AI501-'Outranking score (theta)'!AC501+'Outranking score (theta)'!AE501-'Outranking score (theta)'!AK501</f>
        <v>-0.13106650239653933</v>
      </c>
      <c r="M501">
        <f ca="1">'Outranking score (theta)'!AH501-'Outranking score (theta)'!AB501+'Outranking score (theta)'!AJ501-'Outranking score (theta)'!AD501+'Outranking score (theta)'!AK501-'Outranking score (theta)'!AE501</f>
        <v>0.21849429363019118</v>
      </c>
    </row>
    <row r="502" spans="1:13">
      <c r="A502" s="7">
        <v>500</v>
      </c>
      <c r="B502">
        <f ca="1">'Outranking score (theta)'!B502-'Outranking score (theta)'!H502+'Outranking score (theta)'!C502-'Outranking score (theta)'!I502+'Outranking score (theta)'!D502-'Outranking score (theta)'!J502</f>
        <v>-3</v>
      </c>
      <c r="C502">
        <f ca="1">'Outranking score (theta)'!H502-'Outranking score (theta)'!B502+'Outranking score (theta)'!E502-'Outranking score (theta)'!K502+'Outranking score (theta)'!F502-'Outranking score (theta)'!L502</f>
        <v>2</v>
      </c>
      <c r="D502">
        <f ca="1">'Outranking score (theta)'!I502-'Outranking score (theta)'!C502+'Outranking score (theta)'!K502-'Outranking score (theta)'!E502+'Outranking score (theta)'!G502-'Outranking score (theta)'!M502</f>
        <v>-1</v>
      </c>
      <c r="E502">
        <f ca="1">'Outranking score (theta)'!J502-'Outranking score (theta)'!D502+'Outranking score (theta)'!L502-'Outranking score (theta)'!F502+'Outranking score (theta)'!M502-'Outranking score (theta)'!G502</f>
        <v>2</v>
      </c>
      <c r="F502">
        <f ca="1">'Outranking score (theta)'!N502-'Outranking score (theta)'!T502+'Outranking score (theta)'!O502-'Outranking score (theta)'!U502+'Outranking score (theta)'!P502-'Outranking score (theta)'!V502</f>
        <v>-1</v>
      </c>
      <c r="G502">
        <f ca="1">'Outranking score (theta)'!T502-'Outranking score (theta)'!N502+'Outranking score (theta)'!Q502-'Outranking score (theta)'!W502+'Outranking score (theta)'!R502-'Outranking score (theta)'!X502</f>
        <v>1.3555285704383455</v>
      </c>
      <c r="H502">
        <f ca="1">'Outranking score (theta)'!U502-'Outranking score (theta)'!O502+'Outranking score (theta)'!W502-'Outranking score (theta)'!Q502+'Outranking score (theta)'!S502-'Outranking score (theta)'!Y502</f>
        <v>-3</v>
      </c>
      <c r="I502">
        <f ca="1">'Outranking score (theta)'!V502-'Outranking score (theta)'!P502+'Outranking score (theta)'!X502-'Outranking score (theta)'!R502+'Outranking score (theta)'!Y502-'Outranking score (theta)'!S502</f>
        <v>2.6444714295616545</v>
      </c>
      <c r="J502">
        <f ca="1">'Outranking score (theta)'!Z502-'Outranking score (theta)'!AF502+'Outranking score (theta)'!AA502-'Outranking score (theta)'!AG502+'Outranking score (theta)'!AB502-'Outranking score (theta)'!AH502</f>
        <v>1</v>
      </c>
      <c r="K502">
        <f ca="1">'Outranking score (theta)'!AF502-'Outranking score (theta)'!Z502+'Outranking score (theta)'!AC502-'Outranking score (theta)'!AI502+'Outranking score (theta)'!AD502-'Outranking score (theta)'!AJ502</f>
        <v>1</v>
      </c>
      <c r="L502">
        <f ca="1">'Outranking score (theta)'!AG502-'Outranking score (theta)'!AA502+'Outranking score (theta)'!AI502-'Outranking score (theta)'!AC502+'Outranking score (theta)'!AE502-'Outranking score (theta)'!AK502</f>
        <v>-3</v>
      </c>
      <c r="M502">
        <f ca="1">'Outranking score (theta)'!AH502-'Outranking score (theta)'!AB502+'Outranking score (theta)'!AJ502-'Outranking score (theta)'!AD502+'Outranking score (theta)'!AK502-'Outranking score (theta)'!AE502</f>
        <v>1</v>
      </c>
    </row>
    <row r="503" spans="1:13">
      <c r="A503" s="7">
        <v>501</v>
      </c>
      <c r="B503">
        <f ca="1">'Outranking score (theta)'!B503-'Outranking score (theta)'!H503+'Outranking score (theta)'!C503-'Outranking score (theta)'!I503+'Outranking score (theta)'!D503-'Outranking score (theta)'!J503</f>
        <v>-3</v>
      </c>
      <c r="C503">
        <f ca="1">'Outranking score (theta)'!H503-'Outranking score (theta)'!B503+'Outranking score (theta)'!E503-'Outranking score (theta)'!K503+'Outranking score (theta)'!F503-'Outranking score (theta)'!L503</f>
        <v>1</v>
      </c>
      <c r="D503">
        <f ca="1">'Outranking score (theta)'!I503-'Outranking score (theta)'!C503+'Outranking score (theta)'!K503-'Outranking score (theta)'!E503+'Outranking score (theta)'!G503-'Outranking score (theta)'!M503</f>
        <v>-1</v>
      </c>
      <c r="E503">
        <f ca="1">'Outranking score (theta)'!J503-'Outranking score (theta)'!D503+'Outranking score (theta)'!L503-'Outranking score (theta)'!F503+'Outranking score (theta)'!M503-'Outranking score (theta)'!G503</f>
        <v>3</v>
      </c>
      <c r="F503">
        <f ca="1">'Outranking score (theta)'!N503-'Outranking score (theta)'!T503+'Outranking score (theta)'!O503-'Outranking score (theta)'!U503+'Outranking score (theta)'!P503-'Outranking score (theta)'!V503</f>
        <v>-3</v>
      </c>
      <c r="G503">
        <f ca="1">'Outranking score (theta)'!T503-'Outranking score (theta)'!N503+'Outranking score (theta)'!Q503-'Outranking score (theta)'!W503+'Outranking score (theta)'!R503-'Outranking score (theta)'!X503</f>
        <v>3</v>
      </c>
      <c r="H503">
        <f ca="1">'Outranking score (theta)'!U503-'Outranking score (theta)'!O503+'Outranking score (theta)'!W503-'Outranking score (theta)'!Q503+'Outranking score (theta)'!S503-'Outranking score (theta)'!Y503</f>
        <v>0.96682758525675094</v>
      </c>
      <c r="I503">
        <f ca="1">'Outranking score (theta)'!V503-'Outranking score (theta)'!P503+'Outranking score (theta)'!X503-'Outranking score (theta)'!R503+'Outranking score (theta)'!Y503-'Outranking score (theta)'!S503</f>
        <v>-0.96682758525675094</v>
      </c>
      <c r="J503">
        <f ca="1">'Outranking score (theta)'!Z503-'Outranking score (theta)'!AF503+'Outranking score (theta)'!AA503-'Outranking score (theta)'!AG503+'Outranking score (theta)'!AB503-'Outranking score (theta)'!AH503</f>
        <v>2.4742211242749406</v>
      </c>
      <c r="K503">
        <f ca="1">'Outranking score (theta)'!AF503-'Outranking score (theta)'!Z503+'Outranking score (theta)'!AC503-'Outranking score (theta)'!AI503+'Outranking score (theta)'!AD503-'Outranking score (theta)'!AJ503</f>
        <v>1.5257788757250594</v>
      </c>
      <c r="L503">
        <f ca="1">'Outranking score (theta)'!AG503-'Outranking score (theta)'!AA503+'Outranking score (theta)'!AI503-'Outranking score (theta)'!AC503+'Outranking score (theta)'!AE503-'Outranking score (theta)'!AK503</f>
        <v>-1</v>
      </c>
      <c r="M503">
        <f ca="1">'Outranking score (theta)'!AH503-'Outranking score (theta)'!AB503+'Outranking score (theta)'!AJ503-'Outranking score (theta)'!AD503+'Outranking score (theta)'!AK503-'Outranking score (theta)'!AE503</f>
        <v>-3</v>
      </c>
    </row>
    <row r="504" spans="1:13">
      <c r="A504" s="7">
        <v>502</v>
      </c>
      <c r="B504">
        <f ca="1">'Outranking score (theta)'!B504-'Outranking score (theta)'!H504+'Outranking score (theta)'!C504-'Outranking score (theta)'!I504+'Outranking score (theta)'!D504-'Outranking score (theta)'!J504</f>
        <v>-3</v>
      </c>
      <c r="C504">
        <f ca="1">'Outranking score (theta)'!H504-'Outranking score (theta)'!B504+'Outranking score (theta)'!E504-'Outranking score (theta)'!K504+'Outranking score (theta)'!F504-'Outranking score (theta)'!L504</f>
        <v>3</v>
      </c>
      <c r="D504">
        <f ca="1">'Outranking score (theta)'!I504-'Outranking score (theta)'!C504+'Outranking score (theta)'!K504-'Outranking score (theta)'!E504+'Outranking score (theta)'!G504-'Outranking score (theta)'!M504</f>
        <v>-1</v>
      </c>
      <c r="E504">
        <f ca="1">'Outranking score (theta)'!J504-'Outranking score (theta)'!D504+'Outranking score (theta)'!L504-'Outranking score (theta)'!F504+'Outranking score (theta)'!M504-'Outranking score (theta)'!G504</f>
        <v>1</v>
      </c>
      <c r="F504">
        <f ca="1">'Outranking score (theta)'!N504-'Outranking score (theta)'!T504+'Outranking score (theta)'!O504-'Outranking score (theta)'!U504+'Outranking score (theta)'!P504-'Outranking score (theta)'!V504</f>
        <v>-2</v>
      </c>
      <c r="G504">
        <f ca="1">'Outranking score (theta)'!T504-'Outranking score (theta)'!N504+'Outranking score (theta)'!Q504-'Outranking score (theta)'!W504+'Outranking score (theta)'!R504-'Outranking score (theta)'!X504</f>
        <v>2</v>
      </c>
      <c r="H504">
        <f ca="1">'Outranking score (theta)'!U504-'Outranking score (theta)'!O504+'Outranking score (theta)'!W504-'Outranking score (theta)'!Q504+'Outranking score (theta)'!S504-'Outranking score (theta)'!Y504</f>
        <v>-2</v>
      </c>
      <c r="I504">
        <f ca="1">'Outranking score (theta)'!V504-'Outranking score (theta)'!P504+'Outranking score (theta)'!X504-'Outranking score (theta)'!R504+'Outranking score (theta)'!Y504-'Outranking score (theta)'!S504</f>
        <v>2</v>
      </c>
      <c r="J504">
        <f ca="1">'Outranking score (theta)'!Z504-'Outranking score (theta)'!AF504+'Outranking score (theta)'!AA504-'Outranking score (theta)'!AG504+'Outranking score (theta)'!AB504-'Outranking score (theta)'!AH504</f>
        <v>-0.86445434292926071</v>
      </c>
      <c r="K504">
        <f ca="1">'Outranking score (theta)'!AF504-'Outranking score (theta)'!Z504+'Outranking score (theta)'!AC504-'Outranking score (theta)'!AI504+'Outranking score (theta)'!AD504-'Outranking score (theta)'!AJ504</f>
        <v>-0.13217923392305392</v>
      </c>
      <c r="L504">
        <f ca="1">'Outranking score (theta)'!AG504-'Outranking score (theta)'!AA504+'Outranking score (theta)'!AI504-'Outranking score (theta)'!AC504+'Outranking score (theta)'!AE504-'Outranking score (theta)'!AK504</f>
        <v>-0.78037107389631866</v>
      </c>
      <c r="M504">
        <f ca="1">'Outranking score (theta)'!AH504-'Outranking score (theta)'!AB504+'Outranking score (theta)'!AJ504-'Outranking score (theta)'!AD504+'Outranking score (theta)'!AK504-'Outranking score (theta)'!AE504</f>
        <v>1.7770046507486335</v>
      </c>
    </row>
    <row r="505" spans="1:13">
      <c r="A505" s="7">
        <v>503</v>
      </c>
      <c r="B505">
        <f ca="1">'Outranking score (theta)'!B505-'Outranking score (theta)'!H505+'Outranking score (theta)'!C505-'Outranking score (theta)'!I505+'Outranking score (theta)'!D505-'Outranking score (theta)'!J505</f>
        <v>-2</v>
      </c>
      <c r="C505">
        <f ca="1">'Outranking score (theta)'!H505-'Outranking score (theta)'!B505+'Outranking score (theta)'!E505-'Outranking score (theta)'!K505+'Outranking score (theta)'!F505-'Outranking score (theta)'!L505</f>
        <v>1.1394750092634101</v>
      </c>
      <c r="D505">
        <f ca="1">'Outranking score (theta)'!I505-'Outranking score (theta)'!C505+'Outranking score (theta)'!K505-'Outranking score (theta)'!E505+'Outranking score (theta)'!G505-'Outranking score (theta)'!M505</f>
        <v>-2</v>
      </c>
      <c r="E505">
        <f ca="1">'Outranking score (theta)'!J505-'Outranking score (theta)'!D505+'Outranking score (theta)'!L505-'Outranking score (theta)'!F505+'Outranking score (theta)'!M505-'Outranking score (theta)'!G505</f>
        <v>2.8605249907365899</v>
      </c>
      <c r="F505">
        <f ca="1">'Outranking score (theta)'!N505-'Outranking score (theta)'!T505+'Outranking score (theta)'!O505-'Outranking score (theta)'!U505+'Outranking score (theta)'!P505-'Outranking score (theta)'!V505</f>
        <v>-2.781386487461476</v>
      </c>
      <c r="G505">
        <f ca="1">'Outranking score (theta)'!T505-'Outranking score (theta)'!N505+'Outranking score (theta)'!Q505-'Outranking score (theta)'!W505+'Outranking score (theta)'!R505-'Outranking score (theta)'!X505</f>
        <v>3</v>
      </c>
      <c r="H505">
        <f ca="1">'Outranking score (theta)'!U505-'Outranking score (theta)'!O505+'Outranking score (theta)'!W505-'Outranking score (theta)'!Q505+'Outranking score (theta)'!S505-'Outranking score (theta)'!Y505</f>
        <v>-1.2186135125385242</v>
      </c>
      <c r="I505">
        <f ca="1">'Outranking score (theta)'!V505-'Outranking score (theta)'!P505+'Outranking score (theta)'!X505-'Outranking score (theta)'!R505+'Outranking score (theta)'!Y505-'Outranking score (theta)'!S505</f>
        <v>1</v>
      </c>
      <c r="J505">
        <f ca="1">'Outranking score (theta)'!Z505-'Outranking score (theta)'!AF505+'Outranking score (theta)'!AA505-'Outranking score (theta)'!AG505+'Outranking score (theta)'!AB505-'Outranking score (theta)'!AH505</f>
        <v>-1.8462288417741095</v>
      </c>
      <c r="K505">
        <f ca="1">'Outranking score (theta)'!AF505-'Outranking score (theta)'!Z505+'Outranking score (theta)'!AC505-'Outranking score (theta)'!AI505+'Outranking score (theta)'!AD505-'Outranking score (theta)'!AJ505</f>
        <v>1.8354744686859255</v>
      </c>
      <c r="L505">
        <f ca="1">'Outranking score (theta)'!AG505-'Outranking score (theta)'!AA505+'Outranking score (theta)'!AI505-'Outranking score (theta)'!AC505+'Outranking score (theta)'!AE505-'Outranking score (theta)'!AK505</f>
        <v>1.1645255313140745</v>
      </c>
      <c r="M505">
        <f ca="1">'Outranking score (theta)'!AH505-'Outranking score (theta)'!AB505+'Outranking score (theta)'!AJ505-'Outranking score (theta)'!AD505+'Outranking score (theta)'!AK505-'Outranking score (theta)'!AE505</f>
        <v>-1.1537711582258905</v>
      </c>
    </row>
    <row r="506" spans="1:13">
      <c r="A506" s="7">
        <v>504</v>
      </c>
      <c r="B506">
        <f ca="1">'Outranking score (theta)'!B506-'Outranking score (theta)'!H506+'Outranking score (theta)'!C506-'Outranking score (theta)'!I506+'Outranking score (theta)'!D506-'Outranking score (theta)'!J506</f>
        <v>-1</v>
      </c>
      <c r="C506">
        <f ca="1">'Outranking score (theta)'!H506-'Outranking score (theta)'!B506+'Outranking score (theta)'!E506-'Outranking score (theta)'!K506+'Outranking score (theta)'!F506-'Outranking score (theta)'!L506</f>
        <v>2.3351933485019711</v>
      </c>
      <c r="D506">
        <f ca="1">'Outranking score (theta)'!I506-'Outranking score (theta)'!C506+'Outranking score (theta)'!K506-'Outranking score (theta)'!E506+'Outranking score (theta)'!G506-'Outranking score (theta)'!M506</f>
        <v>-3</v>
      </c>
      <c r="E506">
        <f ca="1">'Outranking score (theta)'!J506-'Outranking score (theta)'!D506+'Outranking score (theta)'!L506-'Outranking score (theta)'!F506+'Outranking score (theta)'!M506-'Outranking score (theta)'!G506</f>
        <v>1.6648066514980289</v>
      </c>
      <c r="F506">
        <f ca="1">'Outranking score (theta)'!N506-'Outranking score (theta)'!T506+'Outranking score (theta)'!O506-'Outranking score (theta)'!U506+'Outranking score (theta)'!P506-'Outranking score (theta)'!V506</f>
        <v>-1</v>
      </c>
      <c r="G506">
        <f ca="1">'Outranking score (theta)'!T506-'Outranking score (theta)'!N506+'Outranking score (theta)'!Q506-'Outranking score (theta)'!W506+'Outranking score (theta)'!R506-'Outranking score (theta)'!X506</f>
        <v>2</v>
      </c>
      <c r="H506">
        <f ca="1">'Outranking score (theta)'!U506-'Outranking score (theta)'!O506+'Outranking score (theta)'!W506-'Outranking score (theta)'!Q506+'Outranking score (theta)'!S506-'Outranking score (theta)'!Y506</f>
        <v>-3</v>
      </c>
      <c r="I506">
        <f ca="1">'Outranking score (theta)'!V506-'Outranking score (theta)'!P506+'Outranking score (theta)'!X506-'Outranking score (theta)'!R506+'Outranking score (theta)'!Y506-'Outranking score (theta)'!S506</f>
        <v>2</v>
      </c>
      <c r="J506">
        <f ca="1">'Outranking score (theta)'!Z506-'Outranking score (theta)'!AF506+'Outranking score (theta)'!AA506-'Outranking score (theta)'!AG506+'Outranking score (theta)'!AB506-'Outranking score (theta)'!AH506</f>
        <v>0.73948053434814742</v>
      </c>
      <c r="K506">
        <f ca="1">'Outranking score (theta)'!AF506-'Outranking score (theta)'!Z506+'Outranking score (theta)'!AC506-'Outranking score (theta)'!AI506+'Outranking score (theta)'!AD506-'Outranking score (theta)'!AJ506</f>
        <v>-0.74474302131940129</v>
      </c>
      <c r="L506">
        <f ca="1">'Outranking score (theta)'!AG506-'Outranking score (theta)'!AA506+'Outranking score (theta)'!AI506-'Outranking score (theta)'!AC506+'Outranking score (theta)'!AE506-'Outranking score (theta)'!AK506</f>
        <v>0</v>
      </c>
      <c r="M506">
        <f ca="1">'Outranking score (theta)'!AH506-'Outranking score (theta)'!AB506+'Outranking score (theta)'!AJ506-'Outranking score (theta)'!AD506+'Outranking score (theta)'!AK506-'Outranking score (theta)'!AE506</f>
        <v>5.2624869712539169E-3</v>
      </c>
    </row>
    <row r="507" spans="1:13">
      <c r="A507" s="7">
        <v>505</v>
      </c>
      <c r="B507">
        <f ca="1">'Outranking score (theta)'!B507-'Outranking score (theta)'!H507+'Outranking score (theta)'!C507-'Outranking score (theta)'!I507+'Outranking score (theta)'!D507-'Outranking score (theta)'!J507</f>
        <v>-2.6525242099923334</v>
      </c>
      <c r="C507">
        <f ca="1">'Outranking score (theta)'!H507-'Outranking score (theta)'!B507+'Outranking score (theta)'!E507-'Outranking score (theta)'!K507+'Outranking score (theta)'!F507-'Outranking score (theta)'!L507</f>
        <v>2.4198437706086007</v>
      </c>
      <c r="D507">
        <f ca="1">'Outranking score (theta)'!I507-'Outranking score (theta)'!C507+'Outranking score (theta)'!K507-'Outranking score (theta)'!E507+'Outranking score (theta)'!G507-'Outranking score (theta)'!M507</f>
        <v>-1.3474757900076664</v>
      </c>
      <c r="E507">
        <f ca="1">'Outranking score (theta)'!J507-'Outranking score (theta)'!D507+'Outranking score (theta)'!L507-'Outranking score (theta)'!F507+'Outranking score (theta)'!M507-'Outranking score (theta)'!G507</f>
        <v>1.5801562293913995</v>
      </c>
      <c r="F507">
        <f ca="1">'Outranking score (theta)'!N507-'Outranking score (theta)'!T507+'Outranking score (theta)'!O507-'Outranking score (theta)'!U507+'Outranking score (theta)'!P507-'Outranking score (theta)'!V507</f>
        <v>-3</v>
      </c>
      <c r="G507">
        <f ca="1">'Outranking score (theta)'!T507-'Outranking score (theta)'!N507+'Outranking score (theta)'!Q507-'Outranking score (theta)'!W507+'Outranking score (theta)'!R507-'Outranking score (theta)'!X507</f>
        <v>7.2515335066210218E-2</v>
      </c>
      <c r="H507">
        <f ca="1">'Outranking score (theta)'!U507-'Outranking score (theta)'!O507+'Outranking score (theta)'!W507-'Outranking score (theta)'!Q507+'Outranking score (theta)'!S507-'Outranking score (theta)'!Y507</f>
        <v>0.92748466493378978</v>
      </c>
      <c r="I507">
        <f ca="1">'Outranking score (theta)'!V507-'Outranking score (theta)'!P507+'Outranking score (theta)'!X507-'Outranking score (theta)'!R507+'Outranking score (theta)'!Y507-'Outranking score (theta)'!S507</f>
        <v>2</v>
      </c>
      <c r="J507">
        <f ca="1">'Outranking score (theta)'!Z507-'Outranking score (theta)'!AF507+'Outranking score (theta)'!AA507-'Outranking score (theta)'!AG507+'Outranking score (theta)'!AB507-'Outranking score (theta)'!AH507</f>
        <v>-2</v>
      </c>
      <c r="K507">
        <f ca="1">'Outranking score (theta)'!AF507-'Outranking score (theta)'!Z507+'Outranking score (theta)'!AC507-'Outranking score (theta)'!AI507+'Outranking score (theta)'!AD507-'Outranking score (theta)'!AJ507</f>
        <v>-2</v>
      </c>
      <c r="L507">
        <f ca="1">'Outranking score (theta)'!AG507-'Outranking score (theta)'!AA507+'Outranking score (theta)'!AI507-'Outranking score (theta)'!AC507+'Outranking score (theta)'!AE507-'Outranking score (theta)'!AK507</f>
        <v>1.6368383113473877</v>
      </c>
      <c r="M507">
        <f ca="1">'Outranking score (theta)'!AH507-'Outranking score (theta)'!AB507+'Outranking score (theta)'!AJ507-'Outranking score (theta)'!AD507+'Outranking score (theta)'!AK507-'Outranking score (theta)'!AE507</f>
        <v>2.3631616886526121</v>
      </c>
    </row>
    <row r="508" spans="1:13">
      <c r="A508" s="7">
        <v>506</v>
      </c>
      <c r="B508">
        <f ca="1">'Outranking score (theta)'!B508-'Outranking score (theta)'!H508+'Outranking score (theta)'!C508-'Outranking score (theta)'!I508+'Outranking score (theta)'!D508-'Outranking score (theta)'!J508</f>
        <v>-3</v>
      </c>
      <c r="C508">
        <f ca="1">'Outranking score (theta)'!H508-'Outranking score (theta)'!B508+'Outranking score (theta)'!E508-'Outranking score (theta)'!K508+'Outranking score (theta)'!F508-'Outranking score (theta)'!L508</f>
        <v>2</v>
      </c>
      <c r="D508">
        <f ca="1">'Outranking score (theta)'!I508-'Outranking score (theta)'!C508+'Outranking score (theta)'!K508-'Outranking score (theta)'!E508+'Outranking score (theta)'!G508-'Outranking score (theta)'!M508</f>
        <v>-1</v>
      </c>
      <c r="E508">
        <f ca="1">'Outranking score (theta)'!J508-'Outranking score (theta)'!D508+'Outranking score (theta)'!L508-'Outranking score (theta)'!F508+'Outranking score (theta)'!M508-'Outranking score (theta)'!G508</f>
        <v>2</v>
      </c>
      <c r="F508">
        <f ca="1">'Outranking score (theta)'!N508-'Outranking score (theta)'!T508+'Outranking score (theta)'!O508-'Outranking score (theta)'!U508+'Outranking score (theta)'!P508-'Outranking score (theta)'!V508</f>
        <v>0</v>
      </c>
      <c r="G508">
        <f ca="1">'Outranking score (theta)'!T508-'Outranking score (theta)'!N508+'Outranking score (theta)'!Q508-'Outranking score (theta)'!W508+'Outranking score (theta)'!R508-'Outranking score (theta)'!X508</f>
        <v>3</v>
      </c>
      <c r="H508">
        <f ca="1">'Outranking score (theta)'!U508-'Outranking score (theta)'!O508+'Outranking score (theta)'!W508-'Outranking score (theta)'!Q508+'Outranking score (theta)'!S508-'Outranking score (theta)'!Y508</f>
        <v>-3</v>
      </c>
      <c r="I508">
        <f ca="1">'Outranking score (theta)'!V508-'Outranking score (theta)'!P508+'Outranking score (theta)'!X508-'Outranking score (theta)'!R508+'Outranking score (theta)'!Y508-'Outranking score (theta)'!S508</f>
        <v>0</v>
      </c>
      <c r="J508">
        <f ca="1">'Outranking score (theta)'!Z508-'Outranking score (theta)'!AF508+'Outranking score (theta)'!AA508-'Outranking score (theta)'!AG508+'Outranking score (theta)'!AB508-'Outranking score (theta)'!AH508</f>
        <v>3</v>
      </c>
      <c r="K508">
        <f ca="1">'Outranking score (theta)'!AF508-'Outranking score (theta)'!Z508+'Outranking score (theta)'!AC508-'Outranking score (theta)'!AI508+'Outranking score (theta)'!AD508-'Outranking score (theta)'!AJ508</f>
        <v>-1</v>
      </c>
      <c r="L508">
        <f ca="1">'Outranking score (theta)'!AG508-'Outranking score (theta)'!AA508+'Outranking score (theta)'!AI508-'Outranking score (theta)'!AC508+'Outranking score (theta)'!AE508-'Outranking score (theta)'!AK508</f>
        <v>-1</v>
      </c>
      <c r="M508">
        <f ca="1">'Outranking score (theta)'!AH508-'Outranking score (theta)'!AB508+'Outranking score (theta)'!AJ508-'Outranking score (theta)'!AD508+'Outranking score (theta)'!AK508-'Outranking score (theta)'!AE508</f>
        <v>-1</v>
      </c>
    </row>
    <row r="509" spans="1:13">
      <c r="A509" s="7">
        <v>507</v>
      </c>
      <c r="B509">
        <f ca="1">'Outranking score (theta)'!B509-'Outranking score (theta)'!H509+'Outranking score (theta)'!C509-'Outranking score (theta)'!I509+'Outranking score (theta)'!D509-'Outranking score (theta)'!J509</f>
        <v>-1</v>
      </c>
      <c r="C509">
        <f ca="1">'Outranking score (theta)'!H509-'Outranking score (theta)'!B509+'Outranking score (theta)'!E509-'Outranking score (theta)'!K509+'Outranking score (theta)'!F509-'Outranking score (theta)'!L509</f>
        <v>1</v>
      </c>
      <c r="D509">
        <f ca="1">'Outranking score (theta)'!I509-'Outranking score (theta)'!C509+'Outranking score (theta)'!K509-'Outranking score (theta)'!E509+'Outranking score (theta)'!G509-'Outranking score (theta)'!M509</f>
        <v>-3</v>
      </c>
      <c r="E509">
        <f ca="1">'Outranking score (theta)'!J509-'Outranking score (theta)'!D509+'Outranking score (theta)'!L509-'Outranking score (theta)'!F509+'Outranking score (theta)'!M509-'Outranking score (theta)'!G509</f>
        <v>3</v>
      </c>
      <c r="F509">
        <f ca="1">'Outranking score (theta)'!N509-'Outranking score (theta)'!T509+'Outranking score (theta)'!O509-'Outranking score (theta)'!U509+'Outranking score (theta)'!P509-'Outranking score (theta)'!V509</f>
        <v>-3</v>
      </c>
      <c r="G509">
        <f ca="1">'Outranking score (theta)'!T509-'Outranking score (theta)'!N509+'Outranking score (theta)'!Q509-'Outranking score (theta)'!W509+'Outranking score (theta)'!R509-'Outranking score (theta)'!X509</f>
        <v>3</v>
      </c>
      <c r="H509">
        <f ca="1">'Outranking score (theta)'!U509-'Outranking score (theta)'!O509+'Outranking score (theta)'!W509-'Outranking score (theta)'!Q509+'Outranking score (theta)'!S509-'Outranking score (theta)'!Y509</f>
        <v>0</v>
      </c>
      <c r="I509">
        <f ca="1">'Outranking score (theta)'!V509-'Outranking score (theta)'!P509+'Outranking score (theta)'!X509-'Outranking score (theta)'!R509+'Outranking score (theta)'!Y509-'Outranking score (theta)'!S509</f>
        <v>0</v>
      </c>
      <c r="J509">
        <f ca="1">'Outranking score (theta)'!Z509-'Outranking score (theta)'!AF509+'Outranking score (theta)'!AA509-'Outranking score (theta)'!AG509+'Outranking score (theta)'!AB509-'Outranking score (theta)'!AH509</f>
        <v>3</v>
      </c>
      <c r="K509">
        <f ca="1">'Outranking score (theta)'!AF509-'Outranking score (theta)'!Z509+'Outranking score (theta)'!AC509-'Outranking score (theta)'!AI509+'Outranking score (theta)'!AD509-'Outranking score (theta)'!AJ509</f>
        <v>0</v>
      </c>
      <c r="L509">
        <f ca="1">'Outranking score (theta)'!AG509-'Outranking score (theta)'!AA509+'Outranking score (theta)'!AI509-'Outranking score (theta)'!AC509+'Outranking score (theta)'!AE509-'Outranking score (theta)'!AK509</f>
        <v>-3</v>
      </c>
      <c r="M509">
        <f ca="1">'Outranking score (theta)'!AH509-'Outranking score (theta)'!AB509+'Outranking score (theta)'!AJ509-'Outranking score (theta)'!AD509+'Outranking score (theta)'!AK509-'Outranking score (theta)'!AE509</f>
        <v>0</v>
      </c>
    </row>
    <row r="510" spans="1:13">
      <c r="A510" s="7">
        <v>508</v>
      </c>
      <c r="B510">
        <f ca="1">'Outranking score (theta)'!B510-'Outranking score (theta)'!H510+'Outranking score (theta)'!C510-'Outranking score (theta)'!I510+'Outranking score (theta)'!D510-'Outranking score (theta)'!J510</f>
        <v>-1</v>
      </c>
      <c r="C510">
        <f ca="1">'Outranking score (theta)'!H510-'Outranking score (theta)'!B510+'Outranking score (theta)'!E510-'Outranking score (theta)'!K510+'Outranking score (theta)'!F510-'Outranking score (theta)'!L510</f>
        <v>3</v>
      </c>
      <c r="D510">
        <f ca="1">'Outranking score (theta)'!I510-'Outranking score (theta)'!C510+'Outranking score (theta)'!K510-'Outranking score (theta)'!E510+'Outranking score (theta)'!G510-'Outranking score (theta)'!M510</f>
        <v>-3</v>
      </c>
      <c r="E510">
        <f ca="1">'Outranking score (theta)'!J510-'Outranking score (theta)'!D510+'Outranking score (theta)'!L510-'Outranking score (theta)'!F510+'Outranking score (theta)'!M510-'Outranking score (theta)'!G510</f>
        <v>1</v>
      </c>
      <c r="F510">
        <f ca="1">'Outranking score (theta)'!N510-'Outranking score (theta)'!T510+'Outranking score (theta)'!O510-'Outranking score (theta)'!U510+'Outranking score (theta)'!P510-'Outranking score (theta)'!V510</f>
        <v>-1.1676947735931815</v>
      </c>
      <c r="G510">
        <f ca="1">'Outranking score (theta)'!T510-'Outranking score (theta)'!N510+'Outranking score (theta)'!Q510-'Outranking score (theta)'!W510+'Outranking score (theta)'!R510-'Outranking score (theta)'!X510</f>
        <v>2</v>
      </c>
      <c r="H510">
        <f ca="1">'Outranking score (theta)'!U510-'Outranking score (theta)'!O510+'Outranking score (theta)'!W510-'Outranking score (theta)'!Q510+'Outranking score (theta)'!S510-'Outranking score (theta)'!Y510</f>
        <v>-2.8323052264068185</v>
      </c>
      <c r="I510">
        <f ca="1">'Outranking score (theta)'!V510-'Outranking score (theta)'!P510+'Outranking score (theta)'!X510-'Outranking score (theta)'!R510+'Outranking score (theta)'!Y510-'Outranking score (theta)'!S510</f>
        <v>2</v>
      </c>
      <c r="J510">
        <f ca="1">'Outranking score (theta)'!Z510-'Outranking score (theta)'!AF510+'Outranking score (theta)'!AA510-'Outranking score (theta)'!AG510+'Outranking score (theta)'!AB510-'Outranking score (theta)'!AH510</f>
        <v>3</v>
      </c>
      <c r="K510">
        <f ca="1">'Outranking score (theta)'!AF510-'Outranking score (theta)'!Z510+'Outranking score (theta)'!AC510-'Outranking score (theta)'!AI510+'Outranking score (theta)'!AD510-'Outranking score (theta)'!AJ510</f>
        <v>-1.852745946555169</v>
      </c>
      <c r="L510">
        <f ca="1">'Outranking score (theta)'!AG510-'Outranking score (theta)'!AA510+'Outranking score (theta)'!AI510-'Outranking score (theta)'!AC510+'Outranking score (theta)'!AE510-'Outranking score (theta)'!AK510</f>
        <v>-1</v>
      </c>
      <c r="M510">
        <f ca="1">'Outranking score (theta)'!AH510-'Outranking score (theta)'!AB510+'Outranking score (theta)'!AJ510-'Outranking score (theta)'!AD510+'Outranking score (theta)'!AK510-'Outranking score (theta)'!AE510</f>
        <v>-0.14725405344483089</v>
      </c>
    </row>
    <row r="511" spans="1:13">
      <c r="A511" s="7">
        <v>509</v>
      </c>
      <c r="B511">
        <f ca="1">'Outranking score (theta)'!B511-'Outranking score (theta)'!H511+'Outranking score (theta)'!C511-'Outranking score (theta)'!I511+'Outranking score (theta)'!D511-'Outranking score (theta)'!J511</f>
        <v>-1</v>
      </c>
      <c r="C511">
        <f ca="1">'Outranking score (theta)'!H511-'Outranking score (theta)'!B511+'Outranking score (theta)'!E511-'Outranking score (theta)'!K511+'Outranking score (theta)'!F511-'Outranking score (theta)'!L511</f>
        <v>1</v>
      </c>
      <c r="D511">
        <f ca="1">'Outranking score (theta)'!I511-'Outranking score (theta)'!C511+'Outranking score (theta)'!K511-'Outranking score (theta)'!E511+'Outranking score (theta)'!G511-'Outranking score (theta)'!M511</f>
        <v>-3</v>
      </c>
      <c r="E511">
        <f ca="1">'Outranking score (theta)'!J511-'Outranking score (theta)'!D511+'Outranking score (theta)'!L511-'Outranking score (theta)'!F511+'Outranking score (theta)'!M511-'Outranking score (theta)'!G511</f>
        <v>3</v>
      </c>
      <c r="F511">
        <f ca="1">'Outranking score (theta)'!N511-'Outranking score (theta)'!T511+'Outranking score (theta)'!O511-'Outranking score (theta)'!U511+'Outranking score (theta)'!P511-'Outranking score (theta)'!V511</f>
        <v>-1</v>
      </c>
      <c r="G511">
        <f ca="1">'Outranking score (theta)'!T511-'Outranking score (theta)'!N511+'Outranking score (theta)'!Q511-'Outranking score (theta)'!W511+'Outranking score (theta)'!R511-'Outranking score (theta)'!X511</f>
        <v>1.3342232517827215</v>
      </c>
      <c r="H511">
        <f ca="1">'Outranking score (theta)'!U511-'Outranking score (theta)'!O511+'Outranking score (theta)'!W511-'Outranking score (theta)'!Q511+'Outranking score (theta)'!S511-'Outranking score (theta)'!Y511</f>
        <v>-3</v>
      </c>
      <c r="I511">
        <f ca="1">'Outranking score (theta)'!V511-'Outranking score (theta)'!P511+'Outranking score (theta)'!X511-'Outranking score (theta)'!R511+'Outranking score (theta)'!Y511-'Outranking score (theta)'!S511</f>
        <v>2.6657767482172785</v>
      </c>
      <c r="J511">
        <f ca="1">'Outranking score (theta)'!Z511-'Outranking score (theta)'!AF511+'Outranking score (theta)'!AA511-'Outranking score (theta)'!AG511+'Outranking score (theta)'!AB511-'Outranking score (theta)'!AH511</f>
        <v>3</v>
      </c>
      <c r="K511">
        <f ca="1">'Outranking score (theta)'!AF511-'Outranking score (theta)'!Z511+'Outranking score (theta)'!AC511-'Outranking score (theta)'!AI511+'Outranking score (theta)'!AD511-'Outranking score (theta)'!AJ511</f>
        <v>-1</v>
      </c>
      <c r="L511">
        <f ca="1">'Outranking score (theta)'!AG511-'Outranking score (theta)'!AA511+'Outranking score (theta)'!AI511-'Outranking score (theta)'!AC511+'Outranking score (theta)'!AE511-'Outranking score (theta)'!AK511</f>
        <v>-0.87698676640396689</v>
      </c>
      <c r="M511">
        <f ca="1">'Outranking score (theta)'!AH511-'Outranking score (theta)'!AB511+'Outranking score (theta)'!AJ511-'Outranking score (theta)'!AD511+'Outranking score (theta)'!AK511-'Outranking score (theta)'!AE511</f>
        <v>-1.1230132335960332</v>
      </c>
    </row>
    <row r="512" spans="1:13">
      <c r="A512" s="7">
        <v>510</v>
      </c>
      <c r="B512">
        <f ca="1">'Outranking score (theta)'!B512-'Outranking score (theta)'!H512+'Outranking score (theta)'!C512-'Outranking score (theta)'!I512+'Outranking score (theta)'!D512-'Outranking score (theta)'!J512</f>
        <v>-3</v>
      </c>
      <c r="C512">
        <f ca="1">'Outranking score (theta)'!H512-'Outranking score (theta)'!B512+'Outranking score (theta)'!E512-'Outranking score (theta)'!K512+'Outranking score (theta)'!F512-'Outranking score (theta)'!L512</f>
        <v>2.48665767206223</v>
      </c>
      <c r="D512">
        <f ca="1">'Outranking score (theta)'!I512-'Outranking score (theta)'!C512+'Outranking score (theta)'!K512-'Outranking score (theta)'!E512+'Outranking score (theta)'!G512-'Outranking score (theta)'!M512</f>
        <v>-1</v>
      </c>
      <c r="E512">
        <f ca="1">'Outranking score (theta)'!J512-'Outranking score (theta)'!D512+'Outranking score (theta)'!L512-'Outranking score (theta)'!F512+'Outranking score (theta)'!M512-'Outranking score (theta)'!G512</f>
        <v>1.5133423279377698</v>
      </c>
      <c r="F512">
        <f ca="1">'Outranking score (theta)'!N512-'Outranking score (theta)'!T512+'Outranking score (theta)'!O512-'Outranking score (theta)'!U512+'Outranking score (theta)'!P512-'Outranking score (theta)'!V512</f>
        <v>-2</v>
      </c>
      <c r="G512">
        <f ca="1">'Outranking score (theta)'!T512-'Outranking score (theta)'!N512+'Outranking score (theta)'!Q512-'Outranking score (theta)'!W512+'Outranking score (theta)'!R512-'Outranking score (theta)'!X512</f>
        <v>1.552305510473257</v>
      </c>
      <c r="H512">
        <f ca="1">'Outranking score (theta)'!U512-'Outranking score (theta)'!O512+'Outranking score (theta)'!W512-'Outranking score (theta)'!Q512+'Outranking score (theta)'!S512-'Outranking score (theta)'!Y512</f>
        <v>-2</v>
      </c>
      <c r="I512">
        <f ca="1">'Outranking score (theta)'!V512-'Outranking score (theta)'!P512+'Outranking score (theta)'!X512-'Outranking score (theta)'!R512+'Outranking score (theta)'!Y512-'Outranking score (theta)'!S512</f>
        <v>2.447694489526743</v>
      </c>
      <c r="J512">
        <f ca="1">'Outranking score (theta)'!Z512-'Outranking score (theta)'!AF512+'Outranking score (theta)'!AA512-'Outranking score (theta)'!AG512+'Outranking score (theta)'!AB512-'Outranking score (theta)'!AH512</f>
        <v>1</v>
      </c>
      <c r="K512">
        <f ca="1">'Outranking score (theta)'!AF512-'Outranking score (theta)'!Z512+'Outranking score (theta)'!AC512-'Outranking score (theta)'!AI512+'Outranking score (theta)'!AD512-'Outranking score (theta)'!AJ512</f>
        <v>1</v>
      </c>
      <c r="L512">
        <f ca="1">'Outranking score (theta)'!AG512-'Outranking score (theta)'!AA512+'Outranking score (theta)'!AI512-'Outranking score (theta)'!AC512+'Outranking score (theta)'!AE512-'Outranking score (theta)'!AK512</f>
        <v>-3</v>
      </c>
      <c r="M512">
        <f ca="1">'Outranking score (theta)'!AH512-'Outranking score (theta)'!AB512+'Outranking score (theta)'!AJ512-'Outranking score (theta)'!AD512+'Outranking score (theta)'!AK512-'Outranking score (theta)'!AE512</f>
        <v>1</v>
      </c>
    </row>
    <row r="513" spans="1:13">
      <c r="A513" s="7">
        <v>511</v>
      </c>
      <c r="B513">
        <f ca="1">'Outranking score (theta)'!B513-'Outranking score (theta)'!H513+'Outranking score (theta)'!C513-'Outranking score (theta)'!I513+'Outranking score (theta)'!D513-'Outranking score (theta)'!J513</f>
        <v>-1</v>
      </c>
      <c r="C513">
        <f ca="1">'Outranking score (theta)'!H513-'Outranking score (theta)'!B513+'Outranking score (theta)'!E513-'Outranking score (theta)'!K513+'Outranking score (theta)'!F513-'Outranking score (theta)'!L513</f>
        <v>1.5068622512879881</v>
      </c>
      <c r="D513">
        <f ca="1">'Outranking score (theta)'!I513-'Outranking score (theta)'!C513+'Outranking score (theta)'!K513-'Outranking score (theta)'!E513+'Outranking score (theta)'!G513-'Outranking score (theta)'!M513</f>
        <v>-3</v>
      </c>
      <c r="E513">
        <f ca="1">'Outranking score (theta)'!J513-'Outranking score (theta)'!D513+'Outranking score (theta)'!L513-'Outranking score (theta)'!F513+'Outranking score (theta)'!M513-'Outranking score (theta)'!G513</f>
        <v>2.4931377487120119</v>
      </c>
      <c r="F513">
        <f ca="1">'Outranking score (theta)'!N513-'Outranking score (theta)'!T513+'Outranking score (theta)'!O513-'Outranking score (theta)'!U513+'Outranking score (theta)'!P513-'Outranking score (theta)'!V513</f>
        <v>0.9290562057662376</v>
      </c>
      <c r="G513">
        <f ca="1">'Outranking score (theta)'!T513-'Outranking score (theta)'!N513+'Outranking score (theta)'!Q513-'Outranking score (theta)'!W513+'Outranking score (theta)'!R513-'Outranking score (theta)'!X513</f>
        <v>3</v>
      </c>
      <c r="H513">
        <f ca="1">'Outranking score (theta)'!U513-'Outranking score (theta)'!O513+'Outranking score (theta)'!W513-'Outranking score (theta)'!Q513+'Outranking score (theta)'!S513-'Outranking score (theta)'!Y513</f>
        <v>-3</v>
      </c>
      <c r="I513">
        <f ca="1">'Outranking score (theta)'!V513-'Outranking score (theta)'!P513+'Outranking score (theta)'!X513-'Outranking score (theta)'!R513+'Outranking score (theta)'!Y513-'Outranking score (theta)'!S513</f>
        <v>-0.92905620576623749</v>
      </c>
      <c r="J513">
        <f ca="1">'Outranking score (theta)'!Z513-'Outranking score (theta)'!AF513+'Outranking score (theta)'!AA513-'Outranking score (theta)'!AG513+'Outranking score (theta)'!AB513-'Outranking score (theta)'!AH513</f>
        <v>-1.2311072715275615</v>
      </c>
      <c r="K513">
        <f ca="1">'Outranking score (theta)'!AF513-'Outranking score (theta)'!Z513+'Outranking score (theta)'!AC513-'Outranking score (theta)'!AI513+'Outranking score (theta)'!AD513-'Outranking score (theta)'!AJ513</f>
        <v>-1.3403441451250258</v>
      </c>
      <c r="L513">
        <f ca="1">'Outranking score (theta)'!AG513-'Outranking score (theta)'!AA513+'Outranking score (theta)'!AI513-'Outranking score (theta)'!AC513+'Outranking score (theta)'!AE513-'Outranking score (theta)'!AK513</f>
        <v>1.5640376393286866</v>
      </c>
      <c r="M513">
        <f ca="1">'Outranking score (theta)'!AH513-'Outranking score (theta)'!AB513+'Outranking score (theta)'!AJ513-'Outranking score (theta)'!AD513+'Outranking score (theta)'!AK513-'Outranking score (theta)'!AE513</f>
        <v>1.0074137773239007</v>
      </c>
    </row>
    <row r="514" spans="1:13">
      <c r="A514" s="7">
        <v>512</v>
      </c>
      <c r="B514">
        <f ca="1">'Outranking score (theta)'!B514-'Outranking score (theta)'!H514+'Outranking score (theta)'!C514-'Outranking score (theta)'!I514+'Outranking score (theta)'!D514-'Outranking score (theta)'!J514</f>
        <v>-2</v>
      </c>
      <c r="C514">
        <f ca="1">'Outranking score (theta)'!H514-'Outranking score (theta)'!B514+'Outranking score (theta)'!E514-'Outranking score (theta)'!K514+'Outranking score (theta)'!F514-'Outranking score (theta)'!L514</f>
        <v>2</v>
      </c>
      <c r="D514">
        <f ca="1">'Outranking score (theta)'!I514-'Outranking score (theta)'!C514+'Outranking score (theta)'!K514-'Outranking score (theta)'!E514+'Outranking score (theta)'!G514-'Outranking score (theta)'!M514</f>
        <v>-2</v>
      </c>
      <c r="E514">
        <f ca="1">'Outranking score (theta)'!J514-'Outranking score (theta)'!D514+'Outranking score (theta)'!L514-'Outranking score (theta)'!F514+'Outranking score (theta)'!M514-'Outranking score (theta)'!G514</f>
        <v>2</v>
      </c>
      <c r="F514">
        <f ca="1">'Outranking score (theta)'!N514-'Outranking score (theta)'!T514+'Outranking score (theta)'!O514-'Outranking score (theta)'!U514+'Outranking score (theta)'!P514-'Outranking score (theta)'!V514</f>
        <v>-3</v>
      </c>
      <c r="G514">
        <f ca="1">'Outranking score (theta)'!T514-'Outranking score (theta)'!N514+'Outranking score (theta)'!Q514-'Outranking score (theta)'!W514+'Outranking score (theta)'!R514-'Outranking score (theta)'!X514</f>
        <v>1</v>
      </c>
      <c r="H514">
        <f ca="1">'Outranking score (theta)'!U514-'Outranking score (theta)'!O514+'Outranking score (theta)'!W514-'Outranking score (theta)'!Q514+'Outranking score (theta)'!S514-'Outranking score (theta)'!Y514</f>
        <v>-1</v>
      </c>
      <c r="I514">
        <f ca="1">'Outranking score (theta)'!V514-'Outranking score (theta)'!P514+'Outranking score (theta)'!X514-'Outranking score (theta)'!R514+'Outranking score (theta)'!Y514-'Outranking score (theta)'!S514</f>
        <v>3</v>
      </c>
      <c r="J514">
        <f ca="1">'Outranking score (theta)'!Z514-'Outranking score (theta)'!AF514+'Outranking score (theta)'!AA514-'Outranking score (theta)'!AG514+'Outranking score (theta)'!AB514-'Outranking score (theta)'!AH514</f>
        <v>-3</v>
      </c>
      <c r="K514">
        <f ca="1">'Outranking score (theta)'!AF514-'Outranking score (theta)'!Z514+'Outranking score (theta)'!AC514-'Outranking score (theta)'!AI514+'Outranking score (theta)'!AD514-'Outranking score (theta)'!AJ514</f>
        <v>1.2260658920525453</v>
      </c>
      <c r="L514">
        <f ca="1">'Outranking score (theta)'!AG514-'Outranking score (theta)'!AA514+'Outranking score (theta)'!AI514-'Outranking score (theta)'!AC514+'Outranking score (theta)'!AE514-'Outranking score (theta)'!AK514</f>
        <v>-1</v>
      </c>
      <c r="M514">
        <f ca="1">'Outranking score (theta)'!AH514-'Outranking score (theta)'!AB514+'Outranking score (theta)'!AJ514-'Outranking score (theta)'!AD514+'Outranking score (theta)'!AK514-'Outranking score (theta)'!AE514</f>
        <v>2.7739341079474547</v>
      </c>
    </row>
    <row r="515" spans="1:13">
      <c r="A515" s="7">
        <v>513</v>
      </c>
      <c r="B515">
        <f ca="1">'Outranking score (theta)'!B515-'Outranking score (theta)'!H515+'Outranking score (theta)'!C515-'Outranking score (theta)'!I515+'Outranking score (theta)'!D515-'Outranking score (theta)'!J515</f>
        <v>-2</v>
      </c>
      <c r="C515">
        <f ca="1">'Outranking score (theta)'!H515-'Outranking score (theta)'!B515+'Outranking score (theta)'!E515-'Outranking score (theta)'!K515+'Outranking score (theta)'!F515-'Outranking score (theta)'!L515</f>
        <v>3</v>
      </c>
      <c r="D515">
        <f ca="1">'Outranking score (theta)'!I515-'Outranking score (theta)'!C515+'Outranking score (theta)'!K515-'Outranking score (theta)'!E515+'Outranking score (theta)'!G515-'Outranking score (theta)'!M515</f>
        <v>-2</v>
      </c>
      <c r="E515">
        <f ca="1">'Outranking score (theta)'!J515-'Outranking score (theta)'!D515+'Outranking score (theta)'!L515-'Outranking score (theta)'!F515+'Outranking score (theta)'!M515-'Outranking score (theta)'!G515</f>
        <v>1</v>
      </c>
      <c r="F515">
        <f ca="1">'Outranking score (theta)'!N515-'Outranking score (theta)'!T515+'Outranking score (theta)'!O515-'Outranking score (theta)'!U515+'Outranking score (theta)'!P515-'Outranking score (theta)'!V515</f>
        <v>-1</v>
      </c>
      <c r="G515">
        <f ca="1">'Outranking score (theta)'!T515-'Outranking score (theta)'!N515+'Outranking score (theta)'!Q515-'Outranking score (theta)'!W515+'Outranking score (theta)'!R515-'Outranking score (theta)'!X515</f>
        <v>3</v>
      </c>
      <c r="H515">
        <f ca="1">'Outranking score (theta)'!U515-'Outranking score (theta)'!O515+'Outranking score (theta)'!W515-'Outranking score (theta)'!Q515+'Outranking score (theta)'!S515-'Outranking score (theta)'!Y515</f>
        <v>-3</v>
      </c>
      <c r="I515">
        <f ca="1">'Outranking score (theta)'!V515-'Outranking score (theta)'!P515+'Outranking score (theta)'!X515-'Outranking score (theta)'!R515+'Outranking score (theta)'!Y515-'Outranking score (theta)'!S515</f>
        <v>1</v>
      </c>
      <c r="J515">
        <f ca="1">'Outranking score (theta)'!Z515-'Outranking score (theta)'!AF515+'Outranking score (theta)'!AA515-'Outranking score (theta)'!AG515+'Outranking score (theta)'!AB515-'Outranking score (theta)'!AH515</f>
        <v>1.1073891368760882</v>
      </c>
      <c r="K515">
        <f ca="1">'Outranking score (theta)'!AF515-'Outranking score (theta)'!Z515+'Outranking score (theta)'!AC515-'Outranking score (theta)'!AI515+'Outranking score (theta)'!AD515-'Outranking score (theta)'!AJ515</f>
        <v>1.495926738237801</v>
      </c>
      <c r="L515">
        <f ca="1">'Outranking score (theta)'!AG515-'Outranking score (theta)'!AA515+'Outranking score (theta)'!AI515-'Outranking score (theta)'!AC515+'Outranking score (theta)'!AE515-'Outranking score (theta)'!AK515</f>
        <v>-3</v>
      </c>
      <c r="M515">
        <f ca="1">'Outranking score (theta)'!AH515-'Outranking score (theta)'!AB515+'Outranking score (theta)'!AJ515-'Outranking score (theta)'!AD515+'Outranking score (theta)'!AK515-'Outranking score (theta)'!AE515</f>
        <v>0.39668412488611093</v>
      </c>
    </row>
    <row r="516" spans="1:13">
      <c r="A516" s="7">
        <v>514</v>
      </c>
      <c r="B516">
        <f ca="1">'Outranking score (theta)'!B516-'Outranking score (theta)'!H516+'Outranking score (theta)'!C516-'Outranking score (theta)'!I516+'Outranking score (theta)'!D516-'Outranking score (theta)'!J516</f>
        <v>-1</v>
      </c>
      <c r="C516">
        <f ca="1">'Outranking score (theta)'!H516-'Outranking score (theta)'!B516+'Outranking score (theta)'!E516-'Outranking score (theta)'!K516+'Outranking score (theta)'!F516-'Outranking score (theta)'!L516</f>
        <v>2.1845088281315581</v>
      </c>
      <c r="D516">
        <f ca="1">'Outranking score (theta)'!I516-'Outranking score (theta)'!C516+'Outranking score (theta)'!K516-'Outranking score (theta)'!E516+'Outranking score (theta)'!G516-'Outranking score (theta)'!M516</f>
        <v>-3</v>
      </c>
      <c r="E516">
        <f ca="1">'Outranking score (theta)'!J516-'Outranking score (theta)'!D516+'Outranking score (theta)'!L516-'Outranking score (theta)'!F516+'Outranking score (theta)'!M516-'Outranking score (theta)'!G516</f>
        <v>1.8154911718684419</v>
      </c>
      <c r="F516">
        <f ca="1">'Outranking score (theta)'!N516-'Outranking score (theta)'!T516+'Outranking score (theta)'!O516-'Outranking score (theta)'!U516+'Outranking score (theta)'!P516-'Outranking score (theta)'!V516</f>
        <v>0.63825656674454034</v>
      </c>
      <c r="G516">
        <f ca="1">'Outranking score (theta)'!T516-'Outranking score (theta)'!N516+'Outranking score (theta)'!Q516-'Outranking score (theta)'!W516+'Outranking score (theta)'!R516-'Outranking score (theta)'!X516</f>
        <v>1.2718124248600517</v>
      </c>
      <c r="H516">
        <f ca="1">'Outranking score (theta)'!U516-'Outranking score (theta)'!O516+'Outranking score (theta)'!W516-'Outranking score (theta)'!Q516+'Outranking score (theta)'!S516-'Outranking score (theta)'!Y516</f>
        <v>-1.6485897527021791</v>
      </c>
      <c r="I516">
        <f ca="1">'Outranking score (theta)'!V516-'Outranking score (theta)'!P516+'Outranking score (theta)'!X516-'Outranking score (theta)'!R516+'Outranking score (theta)'!Y516-'Outranking score (theta)'!S516</f>
        <v>-0.26147923890241287</v>
      </c>
      <c r="J516">
        <f ca="1">'Outranking score (theta)'!Z516-'Outranking score (theta)'!AF516+'Outranking score (theta)'!AA516-'Outranking score (theta)'!AG516+'Outranking score (theta)'!AB516-'Outranking score (theta)'!AH516</f>
        <v>0.16099317228612448</v>
      </c>
      <c r="K516">
        <f ca="1">'Outranking score (theta)'!AF516-'Outranking score (theta)'!Z516+'Outranking score (theta)'!AC516-'Outranking score (theta)'!AI516+'Outranking score (theta)'!AD516-'Outranking score (theta)'!AJ516</f>
        <v>-3</v>
      </c>
      <c r="L516">
        <f ca="1">'Outranking score (theta)'!AG516-'Outranking score (theta)'!AA516+'Outranking score (theta)'!AI516-'Outranking score (theta)'!AC516+'Outranking score (theta)'!AE516-'Outranking score (theta)'!AK516</f>
        <v>3</v>
      </c>
      <c r="M516">
        <f ca="1">'Outranking score (theta)'!AH516-'Outranking score (theta)'!AB516+'Outranking score (theta)'!AJ516-'Outranking score (theta)'!AD516+'Outranking score (theta)'!AK516-'Outranking score (theta)'!AE516</f>
        <v>-0.16099317228612442</v>
      </c>
    </row>
    <row r="517" spans="1:13">
      <c r="A517" s="7">
        <v>515</v>
      </c>
      <c r="B517">
        <f ca="1">'Outranking score (theta)'!B517-'Outranking score (theta)'!H517+'Outranking score (theta)'!C517-'Outranking score (theta)'!I517+'Outranking score (theta)'!D517-'Outranking score (theta)'!J517</f>
        <v>-1.8981655502999102</v>
      </c>
      <c r="C517">
        <f ca="1">'Outranking score (theta)'!H517-'Outranking score (theta)'!B517+'Outranking score (theta)'!E517-'Outranking score (theta)'!K517+'Outranking score (theta)'!F517-'Outranking score (theta)'!L517</f>
        <v>2</v>
      </c>
      <c r="D517">
        <f ca="1">'Outranking score (theta)'!I517-'Outranking score (theta)'!C517+'Outranking score (theta)'!K517-'Outranking score (theta)'!E517+'Outranking score (theta)'!G517-'Outranking score (theta)'!M517</f>
        <v>-2.1018344497000898</v>
      </c>
      <c r="E517">
        <f ca="1">'Outranking score (theta)'!J517-'Outranking score (theta)'!D517+'Outranking score (theta)'!L517-'Outranking score (theta)'!F517+'Outranking score (theta)'!M517-'Outranking score (theta)'!G517</f>
        <v>2</v>
      </c>
      <c r="F517">
        <f ca="1">'Outranking score (theta)'!N517-'Outranking score (theta)'!T517+'Outranking score (theta)'!O517-'Outranking score (theta)'!U517+'Outranking score (theta)'!P517-'Outranking score (theta)'!V517</f>
        <v>1.8924432076121656</v>
      </c>
      <c r="G517">
        <f ca="1">'Outranking score (theta)'!T517-'Outranking score (theta)'!N517+'Outranking score (theta)'!Q517-'Outranking score (theta)'!W517+'Outranking score (theta)'!R517-'Outranking score (theta)'!X517</f>
        <v>1.1075567923878344</v>
      </c>
      <c r="H517">
        <f ca="1">'Outranking score (theta)'!U517-'Outranking score (theta)'!O517+'Outranking score (theta)'!W517-'Outranking score (theta)'!Q517+'Outranking score (theta)'!S517-'Outranking score (theta)'!Y517</f>
        <v>-3</v>
      </c>
      <c r="I517">
        <f ca="1">'Outranking score (theta)'!V517-'Outranking score (theta)'!P517+'Outranking score (theta)'!X517-'Outranking score (theta)'!R517+'Outranking score (theta)'!Y517-'Outranking score (theta)'!S517</f>
        <v>0</v>
      </c>
      <c r="J517">
        <f ca="1">'Outranking score (theta)'!Z517-'Outranking score (theta)'!AF517+'Outranking score (theta)'!AA517-'Outranking score (theta)'!AG517+'Outranking score (theta)'!AB517-'Outranking score (theta)'!AH517</f>
        <v>0.27633218307838697</v>
      </c>
      <c r="K517">
        <f ca="1">'Outranking score (theta)'!AF517-'Outranking score (theta)'!Z517+'Outranking score (theta)'!AC517-'Outranking score (theta)'!AI517+'Outranking score (theta)'!AD517-'Outranking score (theta)'!AJ517</f>
        <v>-1</v>
      </c>
      <c r="L517">
        <f ca="1">'Outranking score (theta)'!AG517-'Outranking score (theta)'!AA517+'Outranking score (theta)'!AI517-'Outranking score (theta)'!AC517+'Outranking score (theta)'!AE517-'Outranking score (theta)'!AK517</f>
        <v>0.2363665677007501</v>
      </c>
      <c r="M517">
        <f ca="1">'Outranking score (theta)'!AH517-'Outranking score (theta)'!AB517+'Outranking score (theta)'!AJ517-'Outranking score (theta)'!AD517+'Outranking score (theta)'!AK517-'Outranking score (theta)'!AE517</f>
        <v>0.48730124922086299</v>
      </c>
    </row>
    <row r="518" spans="1:13">
      <c r="A518" s="7">
        <v>516</v>
      </c>
      <c r="B518">
        <f ca="1">'Outranking score (theta)'!B518-'Outranking score (theta)'!H518+'Outranking score (theta)'!C518-'Outranking score (theta)'!I518+'Outranking score (theta)'!D518-'Outranking score (theta)'!J518</f>
        <v>-2</v>
      </c>
      <c r="C518">
        <f ca="1">'Outranking score (theta)'!H518-'Outranking score (theta)'!B518+'Outranking score (theta)'!E518-'Outranking score (theta)'!K518+'Outranking score (theta)'!F518-'Outranking score (theta)'!L518</f>
        <v>2</v>
      </c>
      <c r="D518">
        <f ca="1">'Outranking score (theta)'!I518-'Outranking score (theta)'!C518+'Outranking score (theta)'!K518-'Outranking score (theta)'!E518+'Outranking score (theta)'!G518-'Outranking score (theta)'!M518</f>
        <v>-2</v>
      </c>
      <c r="E518">
        <f ca="1">'Outranking score (theta)'!J518-'Outranking score (theta)'!D518+'Outranking score (theta)'!L518-'Outranking score (theta)'!F518+'Outranking score (theta)'!M518-'Outranking score (theta)'!G518</f>
        <v>2</v>
      </c>
      <c r="F518">
        <f ca="1">'Outranking score (theta)'!N518-'Outranking score (theta)'!T518+'Outranking score (theta)'!O518-'Outranking score (theta)'!U518+'Outranking score (theta)'!P518-'Outranking score (theta)'!V518</f>
        <v>-1</v>
      </c>
      <c r="G518">
        <f ca="1">'Outranking score (theta)'!T518-'Outranking score (theta)'!N518+'Outranking score (theta)'!Q518-'Outranking score (theta)'!W518+'Outranking score (theta)'!R518-'Outranking score (theta)'!X518</f>
        <v>2</v>
      </c>
      <c r="H518">
        <f ca="1">'Outranking score (theta)'!U518-'Outranking score (theta)'!O518+'Outranking score (theta)'!W518-'Outranking score (theta)'!Q518+'Outranking score (theta)'!S518-'Outranking score (theta)'!Y518</f>
        <v>-3</v>
      </c>
      <c r="I518">
        <f ca="1">'Outranking score (theta)'!V518-'Outranking score (theta)'!P518+'Outranking score (theta)'!X518-'Outranking score (theta)'!R518+'Outranking score (theta)'!Y518-'Outranking score (theta)'!S518</f>
        <v>2</v>
      </c>
      <c r="J518">
        <f ca="1">'Outranking score (theta)'!Z518-'Outranking score (theta)'!AF518+'Outranking score (theta)'!AA518-'Outranking score (theta)'!AG518+'Outranking score (theta)'!AB518-'Outranking score (theta)'!AH518</f>
        <v>3</v>
      </c>
      <c r="K518">
        <f ca="1">'Outranking score (theta)'!AF518-'Outranking score (theta)'!Z518+'Outranking score (theta)'!AC518-'Outranking score (theta)'!AI518+'Outranking score (theta)'!AD518-'Outranking score (theta)'!AJ518</f>
        <v>0.75417997585534635</v>
      </c>
      <c r="L518">
        <f ca="1">'Outranking score (theta)'!AG518-'Outranking score (theta)'!AA518+'Outranking score (theta)'!AI518-'Outranking score (theta)'!AC518+'Outranking score (theta)'!AE518-'Outranking score (theta)'!AK518</f>
        <v>-1.7674378616186037</v>
      </c>
      <c r="M518">
        <f ca="1">'Outranking score (theta)'!AH518-'Outranking score (theta)'!AB518+'Outranking score (theta)'!AJ518-'Outranking score (theta)'!AD518+'Outranking score (theta)'!AK518-'Outranking score (theta)'!AE518</f>
        <v>-1.9867421142367427</v>
      </c>
    </row>
    <row r="519" spans="1:13">
      <c r="A519" s="7">
        <v>517</v>
      </c>
      <c r="B519">
        <f ca="1">'Outranking score (theta)'!B519-'Outranking score (theta)'!H519+'Outranking score (theta)'!C519-'Outranking score (theta)'!I519+'Outranking score (theta)'!D519-'Outranking score (theta)'!J519</f>
        <v>-2.0581171595182228</v>
      </c>
      <c r="C519">
        <f ca="1">'Outranking score (theta)'!H519-'Outranking score (theta)'!B519+'Outranking score (theta)'!E519-'Outranking score (theta)'!K519+'Outranking score (theta)'!F519-'Outranking score (theta)'!L519</f>
        <v>3</v>
      </c>
      <c r="D519">
        <f ca="1">'Outranking score (theta)'!I519-'Outranking score (theta)'!C519+'Outranking score (theta)'!K519-'Outranking score (theta)'!E519+'Outranking score (theta)'!G519-'Outranking score (theta)'!M519</f>
        <v>-1.941882840481777</v>
      </c>
      <c r="E519">
        <f ca="1">'Outranking score (theta)'!J519-'Outranking score (theta)'!D519+'Outranking score (theta)'!L519-'Outranking score (theta)'!F519+'Outranking score (theta)'!M519-'Outranking score (theta)'!G519</f>
        <v>1</v>
      </c>
      <c r="F519">
        <f ca="1">'Outranking score (theta)'!N519-'Outranking score (theta)'!T519+'Outranking score (theta)'!O519-'Outranking score (theta)'!U519+'Outranking score (theta)'!P519-'Outranking score (theta)'!V519</f>
        <v>-2</v>
      </c>
      <c r="G519">
        <f ca="1">'Outranking score (theta)'!T519-'Outranking score (theta)'!N519+'Outranking score (theta)'!Q519-'Outranking score (theta)'!W519+'Outranking score (theta)'!R519-'Outranking score (theta)'!X519</f>
        <v>2</v>
      </c>
      <c r="H519">
        <f ca="1">'Outranking score (theta)'!U519-'Outranking score (theta)'!O519+'Outranking score (theta)'!W519-'Outranking score (theta)'!Q519+'Outranking score (theta)'!S519-'Outranking score (theta)'!Y519</f>
        <v>-2</v>
      </c>
      <c r="I519">
        <f ca="1">'Outranking score (theta)'!V519-'Outranking score (theta)'!P519+'Outranking score (theta)'!X519-'Outranking score (theta)'!R519+'Outranking score (theta)'!Y519-'Outranking score (theta)'!S519</f>
        <v>2</v>
      </c>
      <c r="J519">
        <f ca="1">'Outranking score (theta)'!Z519-'Outranking score (theta)'!AF519+'Outranking score (theta)'!AA519-'Outranking score (theta)'!AG519+'Outranking score (theta)'!AB519-'Outranking score (theta)'!AH519</f>
        <v>-1.8495890847425156</v>
      </c>
      <c r="K519">
        <f ca="1">'Outranking score (theta)'!AF519-'Outranking score (theta)'!Z519+'Outranking score (theta)'!AC519-'Outranking score (theta)'!AI519+'Outranking score (theta)'!AD519-'Outranking score (theta)'!AJ519</f>
        <v>-1.0106678092621662</v>
      </c>
      <c r="L519">
        <f ca="1">'Outranking score (theta)'!AG519-'Outranking score (theta)'!AA519+'Outranking score (theta)'!AI519-'Outranking score (theta)'!AC519+'Outranking score (theta)'!AE519-'Outranking score (theta)'!AK519</f>
        <v>-0.13974310599531825</v>
      </c>
      <c r="M519">
        <f ca="1">'Outranking score (theta)'!AH519-'Outranking score (theta)'!AB519+'Outranking score (theta)'!AJ519-'Outranking score (theta)'!AD519+'Outranking score (theta)'!AK519-'Outranking score (theta)'!AE519</f>
        <v>3</v>
      </c>
    </row>
    <row r="520" spans="1:13">
      <c r="A520" s="7">
        <v>518</v>
      </c>
      <c r="B520">
        <f ca="1">'Outranking score (theta)'!B520-'Outranking score (theta)'!H520+'Outranking score (theta)'!C520-'Outranking score (theta)'!I520+'Outranking score (theta)'!D520-'Outranking score (theta)'!J520</f>
        <v>-2.3995201635595587</v>
      </c>
      <c r="C520">
        <f ca="1">'Outranking score (theta)'!H520-'Outranking score (theta)'!B520+'Outranking score (theta)'!E520-'Outranking score (theta)'!K520+'Outranking score (theta)'!F520-'Outranking score (theta)'!L520</f>
        <v>3</v>
      </c>
      <c r="D520">
        <f ca="1">'Outranking score (theta)'!I520-'Outranking score (theta)'!C520+'Outranking score (theta)'!K520-'Outranking score (theta)'!E520+'Outranking score (theta)'!G520-'Outranking score (theta)'!M520</f>
        <v>-1.6004798364404416</v>
      </c>
      <c r="E520">
        <f ca="1">'Outranking score (theta)'!J520-'Outranking score (theta)'!D520+'Outranking score (theta)'!L520-'Outranking score (theta)'!F520+'Outranking score (theta)'!M520-'Outranking score (theta)'!G520</f>
        <v>1</v>
      </c>
      <c r="F520">
        <f ca="1">'Outranking score (theta)'!N520-'Outranking score (theta)'!T520+'Outranking score (theta)'!O520-'Outranking score (theta)'!U520+'Outranking score (theta)'!P520-'Outranking score (theta)'!V520</f>
        <v>-1</v>
      </c>
      <c r="G520">
        <f ca="1">'Outranking score (theta)'!T520-'Outranking score (theta)'!N520+'Outranking score (theta)'!Q520-'Outranking score (theta)'!W520+'Outranking score (theta)'!R520-'Outranking score (theta)'!X520</f>
        <v>2</v>
      </c>
      <c r="H520">
        <f ca="1">'Outranking score (theta)'!U520-'Outranking score (theta)'!O520+'Outranking score (theta)'!W520-'Outranking score (theta)'!Q520+'Outranking score (theta)'!S520-'Outranking score (theta)'!Y520</f>
        <v>-3</v>
      </c>
      <c r="I520">
        <f ca="1">'Outranking score (theta)'!V520-'Outranking score (theta)'!P520+'Outranking score (theta)'!X520-'Outranking score (theta)'!R520+'Outranking score (theta)'!Y520-'Outranking score (theta)'!S520</f>
        <v>2</v>
      </c>
      <c r="J520">
        <f ca="1">'Outranking score (theta)'!Z520-'Outranking score (theta)'!AF520+'Outranking score (theta)'!AA520-'Outranking score (theta)'!AG520+'Outranking score (theta)'!AB520-'Outranking score (theta)'!AH520</f>
        <v>1.335001167302837</v>
      </c>
      <c r="K520">
        <f ca="1">'Outranking score (theta)'!AF520-'Outranking score (theta)'!Z520+'Outranking score (theta)'!AC520-'Outranking score (theta)'!AI520+'Outranking score (theta)'!AD520-'Outranking score (theta)'!AJ520</f>
        <v>1.1665013687615069</v>
      </c>
      <c r="L520">
        <f ca="1">'Outranking score (theta)'!AG520-'Outranking score (theta)'!AA520+'Outranking score (theta)'!AI520-'Outranking score (theta)'!AC520+'Outranking score (theta)'!AE520-'Outranking score (theta)'!AK520</f>
        <v>-1.3023075273135727</v>
      </c>
      <c r="M520">
        <f ca="1">'Outranking score (theta)'!AH520-'Outranking score (theta)'!AB520+'Outranking score (theta)'!AJ520-'Outranking score (theta)'!AD520+'Outranking score (theta)'!AK520-'Outranking score (theta)'!AE520</f>
        <v>-1.1991950087507712</v>
      </c>
    </row>
    <row r="521" spans="1:13">
      <c r="A521" s="7">
        <v>519</v>
      </c>
      <c r="B521">
        <f ca="1">'Outranking score (theta)'!B521-'Outranking score (theta)'!H521+'Outranking score (theta)'!C521-'Outranking score (theta)'!I521+'Outranking score (theta)'!D521-'Outranking score (theta)'!J521</f>
        <v>-1.538056373350023</v>
      </c>
      <c r="C521">
        <f ca="1">'Outranking score (theta)'!H521-'Outranking score (theta)'!B521+'Outranking score (theta)'!E521-'Outranking score (theta)'!K521+'Outranking score (theta)'!F521-'Outranking score (theta)'!L521</f>
        <v>2.8378829234658989</v>
      </c>
      <c r="D521">
        <f ca="1">'Outranking score (theta)'!I521-'Outranking score (theta)'!C521+'Outranking score (theta)'!K521-'Outranking score (theta)'!E521+'Outranking score (theta)'!G521-'Outranking score (theta)'!M521</f>
        <v>-2.461943626649977</v>
      </c>
      <c r="E521">
        <f ca="1">'Outranking score (theta)'!J521-'Outranking score (theta)'!D521+'Outranking score (theta)'!L521-'Outranking score (theta)'!F521+'Outranking score (theta)'!M521-'Outranking score (theta)'!G521</f>
        <v>1.1621170765341009</v>
      </c>
      <c r="F521">
        <f ca="1">'Outranking score (theta)'!N521-'Outranking score (theta)'!T521+'Outranking score (theta)'!O521-'Outranking score (theta)'!U521+'Outranking score (theta)'!P521-'Outranking score (theta)'!V521</f>
        <v>0.67610686748088389</v>
      </c>
      <c r="G521">
        <f ca="1">'Outranking score (theta)'!T521-'Outranking score (theta)'!N521+'Outranking score (theta)'!Q521-'Outranking score (theta)'!W521+'Outranking score (theta)'!R521-'Outranking score (theta)'!X521</f>
        <v>0.99416703595437439</v>
      </c>
      <c r="H521">
        <f ca="1">'Outranking score (theta)'!U521-'Outranking score (theta)'!O521+'Outranking score (theta)'!W521-'Outranking score (theta)'!Q521+'Outranking score (theta)'!S521-'Outranking score (theta)'!Y521</f>
        <v>-3</v>
      </c>
      <c r="I521">
        <f ca="1">'Outranking score (theta)'!V521-'Outranking score (theta)'!P521+'Outranking score (theta)'!X521-'Outranking score (theta)'!R521+'Outranking score (theta)'!Y521-'Outranking score (theta)'!S521</f>
        <v>1.3297260965647419</v>
      </c>
      <c r="J521">
        <f ca="1">'Outranking score (theta)'!Z521-'Outranking score (theta)'!AF521+'Outranking score (theta)'!AA521-'Outranking score (theta)'!AG521+'Outranking score (theta)'!AB521-'Outranking score (theta)'!AH521</f>
        <v>-3</v>
      </c>
      <c r="K521">
        <f ca="1">'Outranking score (theta)'!AF521-'Outranking score (theta)'!Z521+'Outranking score (theta)'!AC521-'Outranking score (theta)'!AI521+'Outranking score (theta)'!AD521-'Outranking score (theta)'!AJ521</f>
        <v>3</v>
      </c>
      <c r="L521">
        <f ca="1">'Outranking score (theta)'!AG521-'Outranking score (theta)'!AA521+'Outranking score (theta)'!AI521-'Outranking score (theta)'!AC521+'Outranking score (theta)'!AE521-'Outranking score (theta)'!AK521</f>
        <v>0</v>
      </c>
      <c r="M521">
        <f ca="1">'Outranking score (theta)'!AH521-'Outranking score (theta)'!AB521+'Outranking score (theta)'!AJ521-'Outranking score (theta)'!AD521+'Outranking score (theta)'!AK521-'Outranking score (theta)'!AE521</f>
        <v>0</v>
      </c>
    </row>
    <row r="522" spans="1:13">
      <c r="A522" s="7">
        <v>520</v>
      </c>
      <c r="B522">
        <f ca="1">'Outranking score (theta)'!B522-'Outranking score (theta)'!H522+'Outranking score (theta)'!C522-'Outranking score (theta)'!I522+'Outranking score (theta)'!D522-'Outranking score (theta)'!J522</f>
        <v>-2</v>
      </c>
      <c r="C522">
        <f ca="1">'Outranking score (theta)'!H522-'Outranking score (theta)'!B522+'Outranking score (theta)'!E522-'Outranking score (theta)'!K522+'Outranking score (theta)'!F522-'Outranking score (theta)'!L522</f>
        <v>1</v>
      </c>
      <c r="D522">
        <f ca="1">'Outranking score (theta)'!I522-'Outranking score (theta)'!C522+'Outranking score (theta)'!K522-'Outranking score (theta)'!E522+'Outranking score (theta)'!G522-'Outranking score (theta)'!M522</f>
        <v>-2</v>
      </c>
      <c r="E522">
        <f ca="1">'Outranking score (theta)'!J522-'Outranking score (theta)'!D522+'Outranking score (theta)'!L522-'Outranking score (theta)'!F522+'Outranking score (theta)'!M522-'Outranking score (theta)'!G522</f>
        <v>3</v>
      </c>
      <c r="F522">
        <f ca="1">'Outranking score (theta)'!N522-'Outranking score (theta)'!T522+'Outranking score (theta)'!O522-'Outranking score (theta)'!U522+'Outranking score (theta)'!P522-'Outranking score (theta)'!V522</f>
        <v>-1.0225605704098517</v>
      </c>
      <c r="G522">
        <f ca="1">'Outranking score (theta)'!T522-'Outranking score (theta)'!N522+'Outranking score (theta)'!Q522-'Outranking score (theta)'!W522+'Outranking score (theta)'!R522-'Outranking score (theta)'!X522</f>
        <v>0.53984601286438993</v>
      </c>
      <c r="H522">
        <f ca="1">'Outranking score (theta)'!U522-'Outranking score (theta)'!O522+'Outranking score (theta)'!W522-'Outranking score (theta)'!Q522+'Outranking score (theta)'!S522-'Outranking score (theta)'!Y522</f>
        <v>-1.330652072457005</v>
      </c>
      <c r="I522">
        <f ca="1">'Outranking score (theta)'!V522-'Outranking score (theta)'!P522+'Outranking score (theta)'!X522-'Outranking score (theta)'!R522+'Outranking score (theta)'!Y522-'Outranking score (theta)'!S522</f>
        <v>1.8133666300024669</v>
      </c>
      <c r="J522">
        <f ca="1">'Outranking score (theta)'!Z522-'Outranking score (theta)'!AF522+'Outranking score (theta)'!AA522-'Outranking score (theta)'!AG522+'Outranking score (theta)'!AB522-'Outranking score (theta)'!AH522</f>
        <v>3</v>
      </c>
      <c r="K522">
        <f ca="1">'Outranking score (theta)'!AF522-'Outranking score (theta)'!Z522+'Outranking score (theta)'!AC522-'Outranking score (theta)'!AI522+'Outranking score (theta)'!AD522-'Outranking score (theta)'!AJ522</f>
        <v>-2.2354810982448949</v>
      </c>
      <c r="L522">
        <f ca="1">'Outranking score (theta)'!AG522-'Outranking score (theta)'!AA522+'Outranking score (theta)'!AI522-'Outranking score (theta)'!AC522+'Outranking score (theta)'!AE522-'Outranking score (theta)'!AK522</f>
        <v>-0.32686687404388692</v>
      </c>
      <c r="M522">
        <f ca="1">'Outranking score (theta)'!AH522-'Outranking score (theta)'!AB522+'Outranking score (theta)'!AJ522-'Outranking score (theta)'!AD522+'Outranking score (theta)'!AK522-'Outranking score (theta)'!AE522</f>
        <v>-0.43765202771121814</v>
      </c>
    </row>
    <row r="523" spans="1:13">
      <c r="A523" s="7">
        <v>521</v>
      </c>
      <c r="B523">
        <f ca="1">'Outranking score (theta)'!B523-'Outranking score (theta)'!H523+'Outranking score (theta)'!C523-'Outranking score (theta)'!I523+'Outranking score (theta)'!D523-'Outranking score (theta)'!J523</f>
        <v>-2</v>
      </c>
      <c r="C523">
        <f ca="1">'Outranking score (theta)'!H523-'Outranking score (theta)'!B523+'Outranking score (theta)'!E523-'Outranking score (theta)'!K523+'Outranking score (theta)'!F523-'Outranking score (theta)'!L523</f>
        <v>2</v>
      </c>
      <c r="D523">
        <f ca="1">'Outranking score (theta)'!I523-'Outranking score (theta)'!C523+'Outranking score (theta)'!K523-'Outranking score (theta)'!E523+'Outranking score (theta)'!G523-'Outranking score (theta)'!M523</f>
        <v>-2</v>
      </c>
      <c r="E523">
        <f ca="1">'Outranking score (theta)'!J523-'Outranking score (theta)'!D523+'Outranking score (theta)'!L523-'Outranking score (theta)'!F523+'Outranking score (theta)'!M523-'Outranking score (theta)'!G523</f>
        <v>2</v>
      </c>
      <c r="F523">
        <f ca="1">'Outranking score (theta)'!N523-'Outranking score (theta)'!T523+'Outranking score (theta)'!O523-'Outranking score (theta)'!U523+'Outranking score (theta)'!P523-'Outranking score (theta)'!V523</f>
        <v>-1</v>
      </c>
      <c r="G523">
        <f ca="1">'Outranking score (theta)'!T523-'Outranking score (theta)'!N523+'Outranking score (theta)'!Q523-'Outranking score (theta)'!W523+'Outranking score (theta)'!R523-'Outranking score (theta)'!X523</f>
        <v>3</v>
      </c>
      <c r="H523">
        <f ca="1">'Outranking score (theta)'!U523-'Outranking score (theta)'!O523+'Outranking score (theta)'!W523-'Outranking score (theta)'!Q523+'Outranking score (theta)'!S523-'Outranking score (theta)'!Y523</f>
        <v>-3</v>
      </c>
      <c r="I523">
        <f ca="1">'Outranking score (theta)'!V523-'Outranking score (theta)'!P523+'Outranking score (theta)'!X523-'Outranking score (theta)'!R523+'Outranking score (theta)'!Y523-'Outranking score (theta)'!S523</f>
        <v>1</v>
      </c>
      <c r="J523">
        <f ca="1">'Outranking score (theta)'!Z523-'Outranking score (theta)'!AF523+'Outranking score (theta)'!AA523-'Outranking score (theta)'!AG523+'Outranking score (theta)'!AB523-'Outranking score (theta)'!AH523</f>
        <v>1</v>
      </c>
      <c r="K523">
        <f ca="1">'Outranking score (theta)'!AF523-'Outranking score (theta)'!Z523+'Outranking score (theta)'!AC523-'Outranking score (theta)'!AI523+'Outranking score (theta)'!AD523-'Outranking score (theta)'!AJ523</f>
        <v>-3</v>
      </c>
      <c r="L523">
        <f ca="1">'Outranking score (theta)'!AG523-'Outranking score (theta)'!AA523+'Outranking score (theta)'!AI523-'Outranking score (theta)'!AC523+'Outranking score (theta)'!AE523-'Outranking score (theta)'!AK523</f>
        <v>1</v>
      </c>
      <c r="M523">
        <f ca="1">'Outranking score (theta)'!AH523-'Outranking score (theta)'!AB523+'Outranking score (theta)'!AJ523-'Outranking score (theta)'!AD523+'Outranking score (theta)'!AK523-'Outranking score (theta)'!AE523</f>
        <v>1</v>
      </c>
    </row>
    <row r="524" spans="1:13">
      <c r="A524" s="7">
        <v>522</v>
      </c>
      <c r="B524">
        <f ca="1">'Outranking score (theta)'!B524-'Outranking score (theta)'!H524+'Outranking score (theta)'!C524-'Outranking score (theta)'!I524+'Outranking score (theta)'!D524-'Outranking score (theta)'!J524</f>
        <v>-1</v>
      </c>
      <c r="C524">
        <f ca="1">'Outranking score (theta)'!H524-'Outranking score (theta)'!B524+'Outranking score (theta)'!E524-'Outranking score (theta)'!K524+'Outranking score (theta)'!F524-'Outranking score (theta)'!L524</f>
        <v>2</v>
      </c>
      <c r="D524">
        <f ca="1">'Outranking score (theta)'!I524-'Outranking score (theta)'!C524+'Outranking score (theta)'!K524-'Outranking score (theta)'!E524+'Outranking score (theta)'!G524-'Outranking score (theta)'!M524</f>
        <v>-3</v>
      </c>
      <c r="E524">
        <f ca="1">'Outranking score (theta)'!J524-'Outranking score (theta)'!D524+'Outranking score (theta)'!L524-'Outranking score (theta)'!F524+'Outranking score (theta)'!M524-'Outranking score (theta)'!G524</f>
        <v>2</v>
      </c>
      <c r="F524">
        <f ca="1">'Outranking score (theta)'!N524-'Outranking score (theta)'!T524+'Outranking score (theta)'!O524-'Outranking score (theta)'!U524+'Outranking score (theta)'!P524-'Outranking score (theta)'!V524</f>
        <v>-3</v>
      </c>
      <c r="G524">
        <f ca="1">'Outranking score (theta)'!T524-'Outranking score (theta)'!N524+'Outranking score (theta)'!Q524-'Outranking score (theta)'!W524+'Outranking score (theta)'!R524-'Outranking score (theta)'!X524</f>
        <v>1.4080652548392176</v>
      </c>
      <c r="H524">
        <f ca="1">'Outranking score (theta)'!U524-'Outranking score (theta)'!O524+'Outranking score (theta)'!W524-'Outranking score (theta)'!Q524+'Outranking score (theta)'!S524-'Outranking score (theta)'!Y524</f>
        <v>-1</v>
      </c>
      <c r="I524">
        <f ca="1">'Outranking score (theta)'!V524-'Outranking score (theta)'!P524+'Outranking score (theta)'!X524-'Outranking score (theta)'!R524+'Outranking score (theta)'!Y524-'Outranking score (theta)'!S524</f>
        <v>2.5919347451607821</v>
      </c>
      <c r="J524">
        <f ca="1">'Outranking score (theta)'!Z524-'Outranking score (theta)'!AF524+'Outranking score (theta)'!AA524-'Outranking score (theta)'!AG524+'Outranking score (theta)'!AB524-'Outranking score (theta)'!AH524</f>
        <v>-0.95982069417585425</v>
      </c>
      <c r="K524">
        <f ca="1">'Outranking score (theta)'!AF524-'Outranking score (theta)'!Z524+'Outranking score (theta)'!AC524-'Outranking score (theta)'!AI524+'Outranking score (theta)'!AD524-'Outranking score (theta)'!AJ524</f>
        <v>3</v>
      </c>
      <c r="L524">
        <f ca="1">'Outranking score (theta)'!AG524-'Outranking score (theta)'!AA524+'Outranking score (theta)'!AI524-'Outranking score (theta)'!AC524+'Outranking score (theta)'!AE524-'Outranking score (theta)'!AK524</f>
        <v>-4.0179305824145861E-2</v>
      </c>
      <c r="M524">
        <f ca="1">'Outranking score (theta)'!AH524-'Outranking score (theta)'!AB524+'Outranking score (theta)'!AJ524-'Outranking score (theta)'!AD524+'Outranking score (theta)'!AK524-'Outranking score (theta)'!AE524</f>
        <v>-2</v>
      </c>
    </row>
    <row r="525" spans="1:13">
      <c r="A525" s="7">
        <v>523</v>
      </c>
      <c r="B525">
        <f ca="1">'Outranking score (theta)'!B525-'Outranking score (theta)'!H525+'Outranking score (theta)'!C525-'Outranking score (theta)'!I525+'Outranking score (theta)'!D525-'Outranking score (theta)'!J525</f>
        <v>-2.4478759852627983</v>
      </c>
      <c r="C525">
        <f ca="1">'Outranking score (theta)'!H525-'Outranking score (theta)'!B525+'Outranking score (theta)'!E525-'Outranking score (theta)'!K525+'Outranking score (theta)'!F525-'Outranking score (theta)'!L525</f>
        <v>3</v>
      </c>
      <c r="D525">
        <f ca="1">'Outranking score (theta)'!I525-'Outranking score (theta)'!C525+'Outranking score (theta)'!K525-'Outranking score (theta)'!E525+'Outranking score (theta)'!G525-'Outranking score (theta)'!M525</f>
        <v>-1.552124014737202</v>
      </c>
      <c r="E525">
        <f ca="1">'Outranking score (theta)'!J525-'Outranking score (theta)'!D525+'Outranking score (theta)'!L525-'Outranking score (theta)'!F525+'Outranking score (theta)'!M525-'Outranking score (theta)'!G525</f>
        <v>1</v>
      </c>
      <c r="F525">
        <f ca="1">'Outranking score (theta)'!N525-'Outranking score (theta)'!T525+'Outranking score (theta)'!O525-'Outranking score (theta)'!U525+'Outranking score (theta)'!P525-'Outranking score (theta)'!V525</f>
        <v>0.28486670128728958</v>
      </c>
      <c r="G525">
        <f ca="1">'Outranking score (theta)'!T525-'Outranking score (theta)'!N525+'Outranking score (theta)'!Q525-'Outranking score (theta)'!W525+'Outranking score (theta)'!R525-'Outranking score (theta)'!X525</f>
        <v>3</v>
      </c>
      <c r="H525">
        <f ca="1">'Outranking score (theta)'!U525-'Outranking score (theta)'!O525+'Outranking score (theta)'!W525-'Outranking score (theta)'!Q525+'Outranking score (theta)'!S525-'Outranking score (theta)'!Y525</f>
        <v>-3</v>
      </c>
      <c r="I525">
        <f ca="1">'Outranking score (theta)'!V525-'Outranking score (theta)'!P525+'Outranking score (theta)'!X525-'Outranking score (theta)'!R525+'Outranking score (theta)'!Y525-'Outranking score (theta)'!S525</f>
        <v>-0.28486670128728964</v>
      </c>
      <c r="J525">
        <f ca="1">'Outranking score (theta)'!Z525-'Outranking score (theta)'!AF525+'Outranking score (theta)'!AA525-'Outranking score (theta)'!AG525+'Outranking score (theta)'!AB525-'Outranking score (theta)'!AH525</f>
        <v>1.0216826087226354</v>
      </c>
      <c r="K525">
        <f ca="1">'Outranking score (theta)'!AF525-'Outranking score (theta)'!Z525+'Outranking score (theta)'!AC525-'Outranking score (theta)'!AI525+'Outranking score (theta)'!AD525-'Outranking score (theta)'!AJ525</f>
        <v>-2.0178557965625203</v>
      </c>
      <c r="L525">
        <f ca="1">'Outranking score (theta)'!AG525-'Outranking score (theta)'!AA525+'Outranking score (theta)'!AI525-'Outranking score (theta)'!AC525+'Outranking score (theta)'!AE525-'Outranking score (theta)'!AK525</f>
        <v>2.9783173912773648</v>
      </c>
      <c r="M525">
        <f ca="1">'Outranking score (theta)'!AH525-'Outranking score (theta)'!AB525+'Outranking score (theta)'!AJ525-'Outranking score (theta)'!AD525+'Outranking score (theta)'!AK525-'Outranking score (theta)'!AE525</f>
        <v>-1.9821442034374797</v>
      </c>
    </row>
    <row r="526" spans="1:13">
      <c r="A526" s="7">
        <v>524</v>
      </c>
      <c r="B526">
        <f ca="1">'Outranking score (theta)'!B526-'Outranking score (theta)'!H526+'Outranking score (theta)'!C526-'Outranking score (theta)'!I526+'Outranking score (theta)'!D526-'Outranking score (theta)'!J526</f>
        <v>-1</v>
      </c>
      <c r="C526">
        <f ca="1">'Outranking score (theta)'!H526-'Outranking score (theta)'!B526+'Outranking score (theta)'!E526-'Outranking score (theta)'!K526+'Outranking score (theta)'!F526-'Outranking score (theta)'!L526</f>
        <v>3</v>
      </c>
      <c r="D526">
        <f ca="1">'Outranking score (theta)'!I526-'Outranking score (theta)'!C526+'Outranking score (theta)'!K526-'Outranking score (theta)'!E526+'Outranking score (theta)'!G526-'Outranking score (theta)'!M526</f>
        <v>-3</v>
      </c>
      <c r="E526">
        <f ca="1">'Outranking score (theta)'!J526-'Outranking score (theta)'!D526+'Outranking score (theta)'!L526-'Outranking score (theta)'!F526+'Outranking score (theta)'!M526-'Outranking score (theta)'!G526</f>
        <v>1</v>
      </c>
      <c r="F526">
        <f ca="1">'Outranking score (theta)'!N526-'Outranking score (theta)'!T526+'Outranking score (theta)'!O526-'Outranking score (theta)'!U526+'Outranking score (theta)'!P526-'Outranking score (theta)'!V526</f>
        <v>-2</v>
      </c>
      <c r="G526">
        <f ca="1">'Outranking score (theta)'!T526-'Outranking score (theta)'!N526+'Outranking score (theta)'!Q526-'Outranking score (theta)'!W526+'Outranking score (theta)'!R526-'Outranking score (theta)'!X526</f>
        <v>2</v>
      </c>
      <c r="H526">
        <f ca="1">'Outranking score (theta)'!U526-'Outranking score (theta)'!O526+'Outranking score (theta)'!W526-'Outranking score (theta)'!Q526+'Outranking score (theta)'!S526-'Outranking score (theta)'!Y526</f>
        <v>-2</v>
      </c>
      <c r="I526">
        <f ca="1">'Outranking score (theta)'!V526-'Outranking score (theta)'!P526+'Outranking score (theta)'!X526-'Outranking score (theta)'!R526+'Outranking score (theta)'!Y526-'Outranking score (theta)'!S526</f>
        <v>2</v>
      </c>
      <c r="J526">
        <f ca="1">'Outranking score (theta)'!Z526-'Outranking score (theta)'!AF526+'Outranking score (theta)'!AA526-'Outranking score (theta)'!AG526+'Outranking score (theta)'!AB526-'Outranking score (theta)'!AH526</f>
        <v>3</v>
      </c>
      <c r="K526">
        <f ca="1">'Outranking score (theta)'!AF526-'Outranking score (theta)'!Z526+'Outranking score (theta)'!AC526-'Outranking score (theta)'!AI526+'Outranking score (theta)'!AD526-'Outranking score (theta)'!AJ526</f>
        <v>-1.7340168105834133</v>
      </c>
      <c r="L526">
        <f ca="1">'Outranking score (theta)'!AG526-'Outranking score (theta)'!AA526+'Outranking score (theta)'!AI526-'Outranking score (theta)'!AC526+'Outranking score (theta)'!AE526-'Outranking score (theta)'!AK526</f>
        <v>0.28016050933397674</v>
      </c>
      <c r="M526">
        <f ca="1">'Outranking score (theta)'!AH526-'Outranking score (theta)'!AB526+'Outranking score (theta)'!AJ526-'Outranking score (theta)'!AD526+'Outranking score (theta)'!AK526-'Outranking score (theta)'!AE526</f>
        <v>-1.5461436987505635</v>
      </c>
    </row>
    <row r="527" spans="1:13">
      <c r="A527" s="7">
        <v>525</v>
      </c>
      <c r="B527">
        <f ca="1">'Outranking score (theta)'!B527-'Outranking score (theta)'!H527+'Outranking score (theta)'!C527-'Outranking score (theta)'!I527+'Outranking score (theta)'!D527-'Outranking score (theta)'!J527</f>
        <v>-1</v>
      </c>
      <c r="C527">
        <f ca="1">'Outranking score (theta)'!H527-'Outranking score (theta)'!B527+'Outranking score (theta)'!E527-'Outranking score (theta)'!K527+'Outranking score (theta)'!F527-'Outranking score (theta)'!L527</f>
        <v>2</v>
      </c>
      <c r="D527">
        <f ca="1">'Outranking score (theta)'!I527-'Outranking score (theta)'!C527+'Outranking score (theta)'!K527-'Outranking score (theta)'!E527+'Outranking score (theta)'!G527-'Outranking score (theta)'!M527</f>
        <v>-3</v>
      </c>
      <c r="E527">
        <f ca="1">'Outranking score (theta)'!J527-'Outranking score (theta)'!D527+'Outranking score (theta)'!L527-'Outranking score (theta)'!F527+'Outranking score (theta)'!M527-'Outranking score (theta)'!G527</f>
        <v>2</v>
      </c>
      <c r="F527">
        <f ca="1">'Outranking score (theta)'!N527-'Outranking score (theta)'!T527+'Outranking score (theta)'!O527-'Outranking score (theta)'!U527+'Outranking score (theta)'!P527-'Outranking score (theta)'!V527</f>
        <v>-1</v>
      </c>
      <c r="G527">
        <f ca="1">'Outranking score (theta)'!T527-'Outranking score (theta)'!N527+'Outranking score (theta)'!Q527-'Outranking score (theta)'!W527+'Outranking score (theta)'!R527-'Outranking score (theta)'!X527</f>
        <v>3</v>
      </c>
      <c r="H527">
        <f ca="1">'Outranking score (theta)'!U527-'Outranking score (theta)'!O527+'Outranking score (theta)'!W527-'Outranking score (theta)'!Q527+'Outranking score (theta)'!S527-'Outranking score (theta)'!Y527</f>
        <v>-3</v>
      </c>
      <c r="I527">
        <f ca="1">'Outranking score (theta)'!V527-'Outranking score (theta)'!P527+'Outranking score (theta)'!X527-'Outranking score (theta)'!R527+'Outranking score (theta)'!Y527-'Outranking score (theta)'!S527</f>
        <v>1</v>
      </c>
      <c r="J527">
        <f ca="1">'Outranking score (theta)'!Z527-'Outranking score (theta)'!AF527+'Outranking score (theta)'!AA527-'Outranking score (theta)'!AG527+'Outranking score (theta)'!AB527-'Outranking score (theta)'!AH527</f>
        <v>-1.3232260942974015</v>
      </c>
      <c r="K527">
        <f ca="1">'Outranking score (theta)'!AF527-'Outranking score (theta)'!Z527+'Outranking score (theta)'!AC527-'Outranking score (theta)'!AI527+'Outranking score (theta)'!AD527-'Outranking score (theta)'!AJ527</f>
        <v>0.1001396291429086</v>
      </c>
      <c r="L527">
        <f ca="1">'Outranking score (theta)'!AG527-'Outranking score (theta)'!AA527+'Outranking score (theta)'!AI527-'Outranking score (theta)'!AC527+'Outranking score (theta)'!AE527-'Outranking score (theta)'!AK527</f>
        <v>0.46279197918447607</v>
      </c>
      <c r="M527">
        <f ca="1">'Outranking score (theta)'!AH527-'Outranking score (theta)'!AB527+'Outranking score (theta)'!AJ527-'Outranking score (theta)'!AD527+'Outranking score (theta)'!AK527-'Outranking score (theta)'!AE527</f>
        <v>0.76029448597001692</v>
      </c>
    </row>
    <row r="528" spans="1:13">
      <c r="A528" s="7">
        <v>526</v>
      </c>
      <c r="B528">
        <f ca="1">'Outranking score (theta)'!B528-'Outranking score (theta)'!H528+'Outranking score (theta)'!C528-'Outranking score (theta)'!I528+'Outranking score (theta)'!D528-'Outranking score (theta)'!J528</f>
        <v>-2</v>
      </c>
      <c r="C528">
        <f ca="1">'Outranking score (theta)'!H528-'Outranking score (theta)'!B528+'Outranking score (theta)'!E528-'Outranking score (theta)'!K528+'Outranking score (theta)'!F528-'Outranking score (theta)'!L528</f>
        <v>1</v>
      </c>
      <c r="D528">
        <f ca="1">'Outranking score (theta)'!I528-'Outranking score (theta)'!C528+'Outranking score (theta)'!K528-'Outranking score (theta)'!E528+'Outranking score (theta)'!G528-'Outranking score (theta)'!M528</f>
        <v>-2</v>
      </c>
      <c r="E528">
        <f ca="1">'Outranking score (theta)'!J528-'Outranking score (theta)'!D528+'Outranking score (theta)'!L528-'Outranking score (theta)'!F528+'Outranking score (theta)'!M528-'Outranking score (theta)'!G528</f>
        <v>3</v>
      </c>
      <c r="F528">
        <f ca="1">'Outranking score (theta)'!N528-'Outranking score (theta)'!T528+'Outranking score (theta)'!O528-'Outranking score (theta)'!U528+'Outranking score (theta)'!P528-'Outranking score (theta)'!V528</f>
        <v>-3</v>
      </c>
      <c r="G528">
        <f ca="1">'Outranking score (theta)'!T528-'Outranking score (theta)'!N528+'Outranking score (theta)'!Q528-'Outranking score (theta)'!W528+'Outranking score (theta)'!R528-'Outranking score (theta)'!X528</f>
        <v>1</v>
      </c>
      <c r="H528">
        <f ca="1">'Outranking score (theta)'!U528-'Outranking score (theta)'!O528+'Outranking score (theta)'!W528-'Outranking score (theta)'!Q528+'Outranking score (theta)'!S528-'Outranking score (theta)'!Y528</f>
        <v>-1</v>
      </c>
      <c r="I528">
        <f ca="1">'Outranking score (theta)'!V528-'Outranking score (theta)'!P528+'Outranking score (theta)'!X528-'Outranking score (theta)'!R528+'Outranking score (theta)'!Y528-'Outranking score (theta)'!S528</f>
        <v>3</v>
      </c>
      <c r="J528">
        <f ca="1">'Outranking score (theta)'!Z528-'Outranking score (theta)'!AF528+'Outranking score (theta)'!AA528-'Outranking score (theta)'!AG528+'Outranking score (theta)'!AB528-'Outranking score (theta)'!AH528</f>
        <v>2</v>
      </c>
      <c r="K528">
        <f ca="1">'Outranking score (theta)'!AF528-'Outranking score (theta)'!Z528+'Outranking score (theta)'!AC528-'Outranking score (theta)'!AI528+'Outranking score (theta)'!AD528-'Outranking score (theta)'!AJ528</f>
        <v>2</v>
      </c>
      <c r="L528">
        <f ca="1">'Outranking score (theta)'!AG528-'Outranking score (theta)'!AA528+'Outranking score (theta)'!AI528-'Outranking score (theta)'!AC528+'Outranking score (theta)'!AE528-'Outranking score (theta)'!AK528</f>
        <v>-2.6368124636819834</v>
      </c>
      <c r="M528">
        <f ca="1">'Outranking score (theta)'!AH528-'Outranking score (theta)'!AB528+'Outranking score (theta)'!AJ528-'Outranking score (theta)'!AD528+'Outranking score (theta)'!AK528-'Outranking score (theta)'!AE528</f>
        <v>-1.3631875363180168</v>
      </c>
    </row>
    <row r="529" spans="1:13">
      <c r="A529" s="7">
        <v>527</v>
      </c>
      <c r="B529">
        <f ca="1">'Outranking score (theta)'!B529-'Outranking score (theta)'!H529+'Outranking score (theta)'!C529-'Outranking score (theta)'!I529+'Outranking score (theta)'!D529-'Outranking score (theta)'!J529</f>
        <v>-1</v>
      </c>
      <c r="C529">
        <f ca="1">'Outranking score (theta)'!H529-'Outranking score (theta)'!B529+'Outranking score (theta)'!E529-'Outranking score (theta)'!K529+'Outranking score (theta)'!F529-'Outranking score (theta)'!L529</f>
        <v>1.6514019752531679</v>
      </c>
      <c r="D529">
        <f ca="1">'Outranking score (theta)'!I529-'Outranking score (theta)'!C529+'Outranking score (theta)'!K529-'Outranking score (theta)'!E529+'Outranking score (theta)'!G529-'Outranking score (theta)'!M529</f>
        <v>-3</v>
      </c>
      <c r="E529">
        <f ca="1">'Outranking score (theta)'!J529-'Outranking score (theta)'!D529+'Outranking score (theta)'!L529-'Outranking score (theta)'!F529+'Outranking score (theta)'!M529-'Outranking score (theta)'!G529</f>
        <v>2.3485980247468321</v>
      </c>
      <c r="F529">
        <f ca="1">'Outranking score (theta)'!N529-'Outranking score (theta)'!T529+'Outranking score (theta)'!O529-'Outranking score (theta)'!U529+'Outranking score (theta)'!P529-'Outranking score (theta)'!V529</f>
        <v>-2</v>
      </c>
      <c r="G529">
        <f ca="1">'Outranking score (theta)'!T529-'Outranking score (theta)'!N529+'Outranking score (theta)'!Q529-'Outranking score (theta)'!W529+'Outranking score (theta)'!R529-'Outranking score (theta)'!X529</f>
        <v>3</v>
      </c>
      <c r="H529">
        <f ca="1">'Outranking score (theta)'!U529-'Outranking score (theta)'!O529+'Outranking score (theta)'!W529-'Outranking score (theta)'!Q529+'Outranking score (theta)'!S529-'Outranking score (theta)'!Y529</f>
        <v>-2</v>
      </c>
      <c r="I529">
        <f ca="1">'Outranking score (theta)'!V529-'Outranking score (theta)'!P529+'Outranking score (theta)'!X529-'Outranking score (theta)'!R529+'Outranking score (theta)'!Y529-'Outranking score (theta)'!S529</f>
        <v>1</v>
      </c>
      <c r="J529">
        <f ca="1">'Outranking score (theta)'!Z529-'Outranking score (theta)'!AF529+'Outranking score (theta)'!AA529-'Outranking score (theta)'!AG529+'Outranking score (theta)'!AB529-'Outranking score (theta)'!AH529</f>
        <v>-1.5177027880736593</v>
      </c>
      <c r="K529">
        <f ca="1">'Outranking score (theta)'!AF529-'Outranking score (theta)'!Z529+'Outranking score (theta)'!AC529-'Outranking score (theta)'!AI529+'Outranking score (theta)'!AD529-'Outranking score (theta)'!AJ529</f>
        <v>1.5851460795543608</v>
      </c>
      <c r="L529">
        <f ca="1">'Outranking score (theta)'!AG529-'Outranking score (theta)'!AA529+'Outranking score (theta)'!AI529-'Outranking score (theta)'!AC529+'Outranking score (theta)'!AE529-'Outranking score (theta)'!AK529</f>
        <v>0.99934402208184303</v>
      </c>
      <c r="M529">
        <f ca="1">'Outranking score (theta)'!AH529-'Outranking score (theta)'!AB529+'Outranking score (theta)'!AJ529-'Outranking score (theta)'!AD529+'Outranking score (theta)'!AK529-'Outranking score (theta)'!AE529</f>
        <v>-1.0667873135625445</v>
      </c>
    </row>
    <row r="530" spans="1:13">
      <c r="A530" s="7">
        <v>528</v>
      </c>
      <c r="B530">
        <f ca="1">'Outranking score (theta)'!B530-'Outranking score (theta)'!H530+'Outranking score (theta)'!C530-'Outranking score (theta)'!I530+'Outranking score (theta)'!D530-'Outranking score (theta)'!J530</f>
        <v>-1</v>
      </c>
      <c r="C530">
        <f ca="1">'Outranking score (theta)'!H530-'Outranking score (theta)'!B530+'Outranking score (theta)'!E530-'Outranking score (theta)'!K530+'Outranking score (theta)'!F530-'Outranking score (theta)'!L530</f>
        <v>1</v>
      </c>
      <c r="D530">
        <f ca="1">'Outranking score (theta)'!I530-'Outranking score (theta)'!C530+'Outranking score (theta)'!K530-'Outranking score (theta)'!E530+'Outranking score (theta)'!G530-'Outranking score (theta)'!M530</f>
        <v>-3</v>
      </c>
      <c r="E530">
        <f ca="1">'Outranking score (theta)'!J530-'Outranking score (theta)'!D530+'Outranking score (theta)'!L530-'Outranking score (theta)'!F530+'Outranking score (theta)'!M530-'Outranking score (theta)'!G530</f>
        <v>3</v>
      </c>
      <c r="F530">
        <f ca="1">'Outranking score (theta)'!N530-'Outranking score (theta)'!T530+'Outranking score (theta)'!O530-'Outranking score (theta)'!U530+'Outranking score (theta)'!P530-'Outranking score (theta)'!V530</f>
        <v>-1.6379563021620549</v>
      </c>
      <c r="G530">
        <f ca="1">'Outranking score (theta)'!T530-'Outranking score (theta)'!N530+'Outranking score (theta)'!Q530-'Outranking score (theta)'!W530+'Outranking score (theta)'!R530-'Outranking score (theta)'!X530</f>
        <v>2</v>
      </c>
      <c r="H530">
        <f ca="1">'Outranking score (theta)'!U530-'Outranking score (theta)'!O530+'Outranking score (theta)'!W530-'Outranking score (theta)'!Q530+'Outranking score (theta)'!S530-'Outranking score (theta)'!Y530</f>
        <v>-2.3620436978379451</v>
      </c>
      <c r="I530">
        <f ca="1">'Outranking score (theta)'!V530-'Outranking score (theta)'!P530+'Outranking score (theta)'!X530-'Outranking score (theta)'!R530+'Outranking score (theta)'!Y530-'Outranking score (theta)'!S530</f>
        <v>2</v>
      </c>
      <c r="J530">
        <f ca="1">'Outranking score (theta)'!Z530-'Outranking score (theta)'!AF530+'Outranking score (theta)'!AA530-'Outranking score (theta)'!AG530+'Outranking score (theta)'!AB530-'Outranking score (theta)'!AH530</f>
        <v>0.16439658667439583</v>
      </c>
      <c r="K530">
        <f ca="1">'Outranking score (theta)'!AF530-'Outranking score (theta)'!Z530+'Outranking score (theta)'!AC530-'Outranking score (theta)'!AI530+'Outranking score (theta)'!AD530-'Outranking score (theta)'!AJ530</f>
        <v>0.11097970661744283</v>
      </c>
      <c r="L530">
        <f ca="1">'Outranking score (theta)'!AG530-'Outranking score (theta)'!AA530+'Outranking score (theta)'!AI530-'Outranking score (theta)'!AC530+'Outranking score (theta)'!AE530-'Outranking score (theta)'!AK530</f>
        <v>1.7246237067081613</v>
      </c>
      <c r="M530">
        <f ca="1">'Outranking score (theta)'!AH530-'Outranking score (theta)'!AB530+'Outranking score (theta)'!AJ530-'Outranking score (theta)'!AD530+'Outranking score (theta)'!AK530-'Outranking score (theta)'!AE530</f>
        <v>-2</v>
      </c>
    </row>
    <row r="531" spans="1:13">
      <c r="A531" s="7">
        <v>529</v>
      </c>
      <c r="B531">
        <f ca="1">'Outranking score (theta)'!B531-'Outranking score (theta)'!H531+'Outranking score (theta)'!C531-'Outranking score (theta)'!I531+'Outranking score (theta)'!D531-'Outranking score (theta)'!J531</f>
        <v>-3</v>
      </c>
      <c r="C531">
        <f ca="1">'Outranking score (theta)'!H531-'Outranking score (theta)'!B531+'Outranking score (theta)'!E531-'Outranking score (theta)'!K531+'Outranking score (theta)'!F531-'Outranking score (theta)'!L531</f>
        <v>2</v>
      </c>
      <c r="D531">
        <f ca="1">'Outranking score (theta)'!I531-'Outranking score (theta)'!C531+'Outranking score (theta)'!K531-'Outranking score (theta)'!E531+'Outranking score (theta)'!G531-'Outranking score (theta)'!M531</f>
        <v>-1</v>
      </c>
      <c r="E531">
        <f ca="1">'Outranking score (theta)'!J531-'Outranking score (theta)'!D531+'Outranking score (theta)'!L531-'Outranking score (theta)'!F531+'Outranking score (theta)'!M531-'Outranking score (theta)'!G531</f>
        <v>2</v>
      </c>
      <c r="F531">
        <f ca="1">'Outranking score (theta)'!N531-'Outranking score (theta)'!T531+'Outranking score (theta)'!O531-'Outranking score (theta)'!U531+'Outranking score (theta)'!P531-'Outranking score (theta)'!V531</f>
        <v>1</v>
      </c>
      <c r="G531">
        <f ca="1">'Outranking score (theta)'!T531-'Outranking score (theta)'!N531+'Outranking score (theta)'!Q531-'Outranking score (theta)'!W531+'Outranking score (theta)'!R531-'Outranking score (theta)'!X531</f>
        <v>1</v>
      </c>
      <c r="H531">
        <f ca="1">'Outranking score (theta)'!U531-'Outranking score (theta)'!O531+'Outranking score (theta)'!W531-'Outranking score (theta)'!Q531+'Outranking score (theta)'!S531-'Outranking score (theta)'!Y531</f>
        <v>-3</v>
      </c>
      <c r="I531">
        <f ca="1">'Outranking score (theta)'!V531-'Outranking score (theta)'!P531+'Outranking score (theta)'!X531-'Outranking score (theta)'!R531+'Outranking score (theta)'!Y531-'Outranking score (theta)'!S531</f>
        <v>1</v>
      </c>
      <c r="J531">
        <f ca="1">'Outranking score (theta)'!Z531-'Outranking score (theta)'!AF531+'Outranking score (theta)'!AA531-'Outranking score (theta)'!AG531+'Outranking score (theta)'!AB531-'Outranking score (theta)'!AH531</f>
        <v>-2</v>
      </c>
      <c r="K531">
        <f ca="1">'Outranking score (theta)'!AF531-'Outranking score (theta)'!Z531+'Outranking score (theta)'!AC531-'Outranking score (theta)'!AI531+'Outranking score (theta)'!AD531-'Outranking score (theta)'!AJ531</f>
        <v>3</v>
      </c>
      <c r="L531">
        <f ca="1">'Outranking score (theta)'!AG531-'Outranking score (theta)'!AA531+'Outranking score (theta)'!AI531-'Outranking score (theta)'!AC531+'Outranking score (theta)'!AE531-'Outranking score (theta)'!AK531</f>
        <v>1</v>
      </c>
      <c r="M531">
        <f ca="1">'Outranking score (theta)'!AH531-'Outranking score (theta)'!AB531+'Outranking score (theta)'!AJ531-'Outranking score (theta)'!AD531+'Outranking score (theta)'!AK531-'Outranking score (theta)'!AE531</f>
        <v>-2</v>
      </c>
    </row>
    <row r="532" spans="1:13">
      <c r="A532" s="7">
        <v>530</v>
      </c>
      <c r="B532">
        <f ca="1">'Outranking score (theta)'!B532-'Outranking score (theta)'!H532+'Outranking score (theta)'!C532-'Outranking score (theta)'!I532+'Outranking score (theta)'!D532-'Outranking score (theta)'!J532</f>
        <v>-3</v>
      </c>
      <c r="C532">
        <f ca="1">'Outranking score (theta)'!H532-'Outranking score (theta)'!B532+'Outranking score (theta)'!E532-'Outranking score (theta)'!K532+'Outranking score (theta)'!F532-'Outranking score (theta)'!L532</f>
        <v>2</v>
      </c>
      <c r="D532">
        <f ca="1">'Outranking score (theta)'!I532-'Outranking score (theta)'!C532+'Outranking score (theta)'!K532-'Outranking score (theta)'!E532+'Outranking score (theta)'!G532-'Outranking score (theta)'!M532</f>
        <v>-1</v>
      </c>
      <c r="E532">
        <f ca="1">'Outranking score (theta)'!J532-'Outranking score (theta)'!D532+'Outranking score (theta)'!L532-'Outranking score (theta)'!F532+'Outranking score (theta)'!M532-'Outranking score (theta)'!G532</f>
        <v>2</v>
      </c>
      <c r="F532">
        <f ca="1">'Outranking score (theta)'!N532-'Outranking score (theta)'!T532+'Outranking score (theta)'!O532-'Outranking score (theta)'!U532+'Outranking score (theta)'!P532-'Outranking score (theta)'!V532</f>
        <v>-3</v>
      </c>
      <c r="G532">
        <f ca="1">'Outranking score (theta)'!T532-'Outranking score (theta)'!N532+'Outranking score (theta)'!Q532-'Outranking score (theta)'!W532+'Outranking score (theta)'!R532-'Outranking score (theta)'!X532</f>
        <v>0.34578088409047325</v>
      </c>
      <c r="H532">
        <f ca="1">'Outranking score (theta)'!U532-'Outranking score (theta)'!O532+'Outranking score (theta)'!W532-'Outranking score (theta)'!Q532+'Outranking score (theta)'!S532-'Outranking score (theta)'!Y532</f>
        <v>-0.34578088409047325</v>
      </c>
      <c r="I532">
        <f ca="1">'Outranking score (theta)'!V532-'Outranking score (theta)'!P532+'Outranking score (theta)'!X532-'Outranking score (theta)'!R532+'Outranking score (theta)'!Y532-'Outranking score (theta)'!S532</f>
        <v>3</v>
      </c>
      <c r="J532">
        <f ca="1">'Outranking score (theta)'!Z532-'Outranking score (theta)'!AF532+'Outranking score (theta)'!AA532-'Outranking score (theta)'!AG532+'Outranking score (theta)'!AB532-'Outranking score (theta)'!AH532</f>
        <v>-1.858424562080935</v>
      </c>
      <c r="K532">
        <f ca="1">'Outranking score (theta)'!AF532-'Outranking score (theta)'!Z532+'Outranking score (theta)'!AC532-'Outranking score (theta)'!AI532+'Outranking score (theta)'!AD532-'Outranking score (theta)'!AJ532</f>
        <v>3</v>
      </c>
      <c r="L532">
        <f ca="1">'Outranking score (theta)'!AG532-'Outranking score (theta)'!AA532+'Outranking score (theta)'!AI532-'Outranking score (theta)'!AC532+'Outranking score (theta)'!AE532-'Outranking score (theta)'!AK532</f>
        <v>0</v>
      </c>
      <c r="M532">
        <f ca="1">'Outranking score (theta)'!AH532-'Outranking score (theta)'!AB532+'Outranking score (theta)'!AJ532-'Outranking score (theta)'!AD532+'Outranking score (theta)'!AK532-'Outranking score (theta)'!AE532</f>
        <v>-1.141575437919065</v>
      </c>
    </row>
    <row r="533" spans="1:13">
      <c r="A533" s="7">
        <v>531</v>
      </c>
      <c r="B533">
        <f ca="1">'Outranking score (theta)'!B533-'Outranking score (theta)'!H533+'Outranking score (theta)'!C533-'Outranking score (theta)'!I533+'Outranking score (theta)'!D533-'Outranking score (theta)'!J533</f>
        <v>-3</v>
      </c>
      <c r="C533">
        <f ca="1">'Outranking score (theta)'!H533-'Outranking score (theta)'!B533+'Outranking score (theta)'!E533-'Outranking score (theta)'!K533+'Outranking score (theta)'!F533-'Outranking score (theta)'!L533</f>
        <v>2</v>
      </c>
      <c r="D533">
        <f ca="1">'Outranking score (theta)'!I533-'Outranking score (theta)'!C533+'Outranking score (theta)'!K533-'Outranking score (theta)'!E533+'Outranking score (theta)'!G533-'Outranking score (theta)'!M533</f>
        <v>-1</v>
      </c>
      <c r="E533">
        <f ca="1">'Outranking score (theta)'!J533-'Outranking score (theta)'!D533+'Outranking score (theta)'!L533-'Outranking score (theta)'!F533+'Outranking score (theta)'!M533-'Outranking score (theta)'!G533</f>
        <v>2</v>
      </c>
      <c r="F533">
        <f ca="1">'Outranking score (theta)'!N533-'Outranking score (theta)'!T533+'Outranking score (theta)'!O533-'Outranking score (theta)'!U533+'Outranking score (theta)'!P533-'Outranking score (theta)'!V533</f>
        <v>-2</v>
      </c>
      <c r="G533">
        <f ca="1">'Outranking score (theta)'!T533-'Outranking score (theta)'!N533+'Outranking score (theta)'!Q533-'Outranking score (theta)'!W533+'Outranking score (theta)'!R533-'Outranking score (theta)'!X533</f>
        <v>-2</v>
      </c>
      <c r="H533">
        <f ca="1">'Outranking score (theta)'!U533-'Outranking score (theta)'!O533+'Outranking score (theta)'!W533-'Outranking score (theta)'!Q533+'Outranking score (theta)'!S533-'Outranking score (theta)'!Y533</f>
        <v>2</v>
      </c>
      <c r="I533">
        <f ca="1">'Outranking score (theta)'!V533-'Outranking score (theta)'!P533+'Outranking score (theta)'!X533-'Outranking score (theta)'!R533+'Outranking score (theta)'!Y533-'Outranking score (theta)'!S533</f>
        <v>2</v>
      </c>
      <c r="J533">
        <f ca="1">'Outranking score (theta)'!Z533-'Outranking score (theta)'!AF533+'Outranking score (theta)'!AA533-'Outranking score (theta)'!AG533+'Outranking score (theta)'!AB533-'Outranking score (theta)'!AH533</f>
        <v>-1.7791389022907933</v>
      </c>
      <c r="K533">
        <f ca="1">'Outranking score (theta)'!AF533-'Outranking score (theta)'!Z533+'Outranking score (theta)'!AC533-'Outranking score (theta)'!AI533+'Outranking score (theta)'!AD533-'Outranking score (theta)'!AJ533</f>
        <v>3</v>
      </c>
      <c r="L533">
        <f ca="1">'Outranking score (theta)'!AG533-'Outranking score (theta)'!AA533+'Outranking score (theta)'!AI533-'Outranking score (theta)'!AC533+'Outranking score (theta)'!AE533-'Outranking score (theta)'!AK533</f>
        <v>0</v>
      </c>
      <c r="M533">
        <f ca="1">'Outranking score (theta)'!AH533-'Outranking score (theta)'!AB533+'Outranking score (theta)'!AJ533-'Outranking score (theta)'!AD533+'Outranking score (theta)'!AK533-'Outranking score (theta)'!AE533</f>
        <v>-1.2208610977092067</v>
      </c>
    </row>
    <row r="534" spans="1:13">
      <c r="A534" s="7">
        <v>532</v>
      </c>
      <c r="B534">
        <f ca="1">'Outranking score (theta)'!B534-'Outranking score (theta)'!H534+'Outranking score (theta)'!C534-'Outranking score (theta)'!I534+'Outranking score (theta)'!D534-'Outranking score (theta)'!J534</f>
        <v>-2</v>
      </c>
      <c r="C534">
        <f ca="1">'Outranking score (theta)'!H534-'Outranking score (theta)'!B534+'Outranking score (theta)'!E534-'Outranking score (theta)'!K534+'Outranking score (theta)'!F534-'Outranking score (theta)'!L534</f>
        <v>2</v>
      </c>
      <c r="D534">
        <f ca="1">'Outranking score (theta)'!I534-'Outranking score (theta)'!C534+'Outranking score (theta)'!K534-'Outranking score (theta)'!E534+'Outranking score (theta)'!G534-'Outranking score (theta)'!M534</f>
        <v>-2</v>
      </c>
      <c r="E534">
        <f ca="1">'Outranking score (theta)'!J534-'Outranking score (theta)'!D534+'Outranking score (theta)'!L534-'Outranking score (theta)'!F534+'Outranking score (theta)'!M534-'Outranking score (theta)'!G534</f>
        <v>2</v>
      </c>
      <c r="F534">
        <f ca="1">'Outranking score (theta)'!N534-'Outranking score (theta)'!T534+'Outranking score (theta)'!O534-'Outranking score (theta)'!U534+'Outranking score (theta)'!P534-'Outranking score (theta)'!V534</f>
        <v>-1</v>
      </c>
      <c r="G534">
        <f ca="1">'Outranking score (theta)'!T534-'Outranking score (theta)'!N534+'Outranking score (theta)'!Q534-'Outranking score (theta)'!W534+'Outranking score (theta)'!R534-'Outranking score (theta)'!X534</f>
        <v>3</v>
      </c>
      <c r="H534">
        <f ca="1">'Outranking score (theta)'!U534-'Outranking score (theta)'!O534+'Outranking score (theta)'!W534-'Outranking score (theta)'!Q534+'Outranking score (theta)'!S534-'Outranking score (theta)'!Y534</f>
        <v>-1</v>
      </c>
      <c r="I534">
        <f ca="1">'Outranking score (theta)'!V534-'Outranking score (theta)'!P534+'Outranking score (theta)'!X534-'Outranking score (theta)'!R534+'Outranking score (theta)'!Y534-'Outranking score (theta)'!S534</f>
        <v>-1</v>
      </c>
      <c r="J534">
        <f ca="1">'Outranking score (theta)'!Z534-'Outranking score (theta)'!AF534+'Outranking score (theta)'!AA534-'Outranking score (theta)'!AG534+'Outranking score (theta)'!AB534-'Outranking score (theta)'!AH534</f>
        <v>-0.42911477201072146</v>
      </c>
      <c r="K534">
        <f ca="1">'Outranking score (theta)'!AF534-'Outranking score (theta)'!Z534+'Outranking score (theta)'!AC534-'Outranking score (theta)'!AI534+'Outranking score (theta)'!AD534-'Outranking score (theta)'!AJ534</f>
        <v>-0.51554412330294186</v>
      </c>
      <c r="L534">
        <f ca="1">'Outranking score (theta)'!AG534-'Outranking score (theta)'!AA534+'Outranking score (theta)'!AI534-'Outranking score (theta)'!AC534+'Outranking score (theta)'!AE534-'Outranking score (theta)'!AK534</f>
        <v>2</v>
      </c>
      <c r="M534">
        <f ca="1">'Outranking score (theta)'!AH534-'Outranking score (theta)'!AB534+'Outranking score (theta)'!AJ534-'Outranking score (theta)'!AD534+'Outranking score (theta)'!AK534-'Outranking score (theta)'!AE534</f>
        <v>-1.0553411046863368</v>
      </c>
    </row>
    <row r="535" spans="1:13">
      <c r="A535" s="7">
        <v>533</v>
      </c>
      <c r="B535">
        <f ca="1">'Outranking score (theta)'!B535-'Outranking score (theta)'!H535+'Outranking score (theta)'!C535-'Outranking score (theta)'!I535+'Outranking score (theta)'!D535-'Outranking score (theta)'!J535</f>
        <v>-1</v>
      </c>
      <c r="C535">
        <f ca="1">'Outranking score (theta)'!H535-'Outranking score (theta)'!B535+'Outranking score (theta)'!E535-'Outranking score (theta)'!K535+'Outranking score (theta)'!F535-'Outranking score (theta)'!L535</f>
        <v>1.8918707591889685</v>
      </c>
      <c r="D535">
        <f ca="1">'Outranking score (theta)'!I535-'Outranking score (theta)'!C535+'Outranking score (theta)'!K535-'Outranking score (theta)'!E535+'Outranking score (theta)'!G535-'Outranking score (theta)'!M535</f>
        <v>-3</v>
      </c>
      <c r="E535">
        <f ca="1">'Outranking score (theta)'!J535-'Outranking score (theta)'!D535+'Outranking score (theta)'!L535-'Outranking score (theta)'!F535+'Outranking score (theta)'!M535-'Outranking score (theta)'!G535</f>
        <v>2.1081292408110315</v>
      </c>
      <c r="F535">
        <f ca="1">'Outranking score (theta)'!N535-'Outranking score (theta)'!T535+'Outranking score (theta)'!O535-'Outranking score (theta)'!U535+'Outranking score (theta)'!P535-'Outranking score (theta)'!V535</f>
        <v>-1</v>
      </c>
      <c r="G535">
        <f ca="1">'Outranking score (theta)'!T535-'Outranking score (theta)'!N535+'Outranking score (theta)'!Q535-'Outranking score (theta)'!W535+'Outranking score (theta)'!R535-'Outranking score (theta)'!X535</f>
        <v>3</v>
      </c>
      <c r="H535">
        <f ca="1">'Outranking score (theta)'!U535-'Outranking score (theta)'!O535+'Outranking score (theta)'!W535-'Outranking score (theta)'!Q535+'Outranking score (theta)'!S535-'Outranking score (theta)'!Y535</f>
        <v>-1</v>
      </c>
      <c r="I535">
        <f ca="1">'Outranking score (theta)'!V535-'Outranking score (theta)'!P535+'Outranking score (theta)'!X535-'Outranking score (theta)'!R535+'Outranking score (theta)'!Y535-'Outranking score (theta)'!S535</f>
        <v>-1</v>
      </c>
      <c r="J535">
        <f ca="1">'Outranking score (theta)'!Z535-'Outranking score (theta)'!AF535+'Outranking score (theta)'!AA535-'Outranking score (theta)'!AG535+'Outranking score (theta)'!AB535-'Outranking score (theta)'!AH535</f>
        <v>3</v>
      </c>
      <c r="K535">
        <f ca="1">'Outranking score (theta)'!AF535-'Outranking score (theta)'!Z535+'Outranking score (theta)'!AC535-'Outranking score (theta)'!AI535+'Outranking score (theta)'!AD535-'Outranking score (theta)'!AJ535</f>
        <v>-1</v>
      </c>
      <c r="L535">
        <f ca="1">'Outranking score (theta)'!AG535-'Outranking score (theta)'!AA535+'Outranking score (theta)'!AI535-'Outranking score (theta)'!AC535+'Outranking score (theta)'!AE535-'Outranking score (theta)'!AK535</f>
        <v>-1</v>
      </c>
      <c r="M535">
        <f ca="1">'Outranking score (theta)'!AH535-'Outranking score (theta)'!AB535+'Outranking score (theta)'!AJ535-'Outranking score (theta)'!AD535+'Outranking score (theta)'!AK535-'Outranking score (theta)'!AE535</f>
        <v>-1</v>
      </c>
    </row>
    <row r="536" spans="1:13">
      <c r="A536" s="7">
        <v>534</v>
      </c>
      <c r="B536">
        <f ca="1">'Outranking score (theta)'!B536-'Outranking score (theta)'!H536+'Outranking score (theta)'!C536-'Outranking score (theta)'!I536+'Outranking score (theta)'!D536-'Outranking score (theta)'!J536</f>
        <v>-1</v>
      </c>
      <c r="C536">
        <f ca="1">'Outranking score (theta)'!H536-'Outranking score (theta)'!B536+'Outranking score (theta)'!E536-'Outranking score (theta)'!K536+'Outranking score (theta)'!F536-'Outranking score (theta)'!L536</f>
        <v>3</v>
      </c>
      <c r="D536">
        <f ca="1">'Outranking score (theta)'!I536-'Outranking score (theta)'!C536+'Outranking score (theta)'!K536-'Outranking score (theta)'!E536+'Outranking score (theta)'!G536-'Outranking score (theta)'!M536</f>
        <v>-3</v>
      </c>
      <c r="E536">
        <f ca="1">'Outranking score (theta)'!J536-'Outranking score (theta)'!D536+'Outranking score (theta)'!L536-'Outranking score (theta)'!F536+'Outranking score (theta)'!M536-'Outranking score (theta)'!G536</f>
        <v>1</v>
      </c>
      <c r="F536">
        <f ca="1">'Outranking score (theta)'!N536-'Outranking score (theta)'!T536+'Outranking score (theta)'!O536-'Outranking score (theta)'!U536+'Outranking score (theta)'!P536-'Outranking score (theta)'!V536</f>
        <v>-2</v>
      </c>
      <c r="G536">
        <f ca="1">'Outranking score (theta)'!T536-'Outranking score (theta)'!N536+'Outranking score (theta)'!Q536-'Outranking score (theta)'!W536+'Outranking score (theta)'!R536-'Outranking score (theta)'!X536</f>
        <v>1</v>
      </c>
      <c r="H536">
        <f ca="1">'Outranking score (theta)'!U536-'Outranking score (theta)'!O536+'Outranking score (theta)'!W536-'Outranking score (theta)'!Q536+'Outranking score (theta)'!S536-'Outranking score (theta)'!Y536</f>
        <v>-2</v>
      </c>
      <c r="I536">
        <f ca="1">'Outranking score (theta)'!V536-'Outranking score (theta)'!P536+'Outranking score (theta)'!X536-'Outranking score (theta)'!R536+'Outranking score (theta)'!Y536-'Outranking score (theta)'!S536</f>
        <v>3</v>
      </c>
      <c r="J536">
        <f ca="1">'Outranking score (theta)'!Z536-'Outranking score (theta)'!AF536+'Outranking score (theta)'!AA536-'Outranking score (theta)'!AG536+'Outranking score (theta)'!AB536-'Outranking score (theta)'!AH536</f>
        <v>-3</v>
      </c>
      <c r="K536">
        <f ca="1">'Outranking score (theta)'!AF536-'Outranking score (theta)'!Z536+'Outranking score (theta)'!AC536-'Outranking score (theta)'!AI536+'Outranking score (theta)'!AD536-'Outranking score (theta)'!AJ536</f>
        <v>3</v>
      </c>
      <c r="L536">
        <f ca="1">'Outranking score (theta)'!AG536-'Outranking score (theta)'!AA536+'Outranking score (theta)'!AI536-'Outranking score (theta)'!AC536+'Outranking score (theta)'!AE536-'Outranking score (theta)'!AK536</f>
        <v>-1</v>
      </c>
      <c r="M536">
        <f ca="1">'Outranking score (theta)'!AH536-'Outranking score (theta)'!AB536+'Outranking score (theta)'!AJ536-'Outranking score (theta)'!AD536+'Outranking score (theta)'!AK536-'Outranking score (theta)'!AE536</f>
        <v>1</v>
      </c>
    </row>
    <row r="537" spans="1:13">
      <c r="A537" s="7">
        <v>535</v>
      </c>
      <c r="B537">
        <f ca="1">'Outranking score (theta)'!B537-'Outranking score (theta)'!H537+'Outranking score (theta)'!C537-'Outranking score (theta)'!I537+'Outranking score (theta)'!D537-'Outranking score (theta)'!J537</f>
        <v>-3</v>
      </c>
      <c r="C537">
        <f ca="1">'Outranking score (theta)'!H537-'Outranking score (theta)'!B537+'Outranking score (theta)'!E537-'Outranking score (theta)'!K537+'Outranking score (theta)'!F537-'Outranking score (theta)'!L537</f>
        <v>1.7177359248233026</v>
      </c>
      <c r="D537">
        <f ca="1">'Outranking score (theta)'!I537-'Outranking score (theta)'!C537+'Outranking score (theta)'!K537-'Outranking score (theta)'!E537+'Outranking score (theta)'!G537-'Outranking score (theta)'!M537</f>
        <v>-1</v>
      </c>
      <c r="E537">
        <f ca="1">'Outranking score (theta)'!J537-'Outranking score (theta)'!D537+'Outranking score (theta)'!L537-'Outranking score (theta)'!F537+'Outranking score (theta)'!M537-'Outranking score (theta)'!G537</f>
        <v>2.2822640751766974</v>
      </c>
      <c r="F537">
        <f ca="1">'Outranking score (theta)'!N537-'Outranking score (theta)'!T537+'Outranking score (theta)'!O537-'Outranking score (theta)'!U537+'Outranking score (theta)'!P537-'Outranking score (theta)'!V537</f>
        <v>-3</v>
      </c>
      <c r="G537">
        <f ca="1">'Outranking score (theta)'!T537-'Outranking score (theta)'!N537+'Outranking score (theta)'!Q537-'Outranking score (theta)'!W537+'Outranking score (theta)'!R537-'Outranking score (theta)'!X537</f>
        <v>3</v>
      </c>
      <c r="H537">
        <f ca="1">'Outranking score (theta)'!U537-'Outranking score (theta)'!O537+'Outranking score (theta)'!W537-'Outranking score (theta)'!Q537+'Outranking score (theta)'!S537-'Outranking score (theta)'!Y537</f>
        <v>0</v>
      </c>
      <c r="I537">
        <f ca="1">'Outranking score (theta)'!V537-'Outranking score (theta)'!P537+'Outranking score (theta)'!X537-'Outranking score (theta)'!R537+'Outranking score (theta)'!Y537-'Outranking score (theta)'!S537</f>
        <v>0</v>
      </c>
      <c r="J537">
        <f ca="1">'Outranking score (theta)'!Z537-'Outranking score (theta)'!AF537+'Outranking score (theta)'!AA537-'Outranking score (theta)'!AG537+'Outranking score (theta)'!AB537-'Outranking score (theta)'!AH537</f>
        <v>1.0171029238088005</v>
      </c>
      <c r="K537">
        <f ca="1">'Outranking score (theta)'!AF537-'Outranking score (theta)'!Z537+'Outranking score (theta)'!AC537-'Outranking score (theta)'!AI537+'Outranking score (theta)'!AD537-'Outranking score (theta)'!AJ537</f>
        <v>-0.2307688199290828</v>
      </c>
      <c r="L537">
        <f ca="1">'Outranking score (theta)'!AG537-'Outranking score (theta)'!AA537+'Outranking score (theta)'!AI537-'Outranking score (theta)'!AC537+'Outranking score (theta)'!AE537-'Outranking score (theta)'!AK537</f>
        <v>0.22676423865955783</v>
      </c>
      <c r="M537">
        <f ca="1">'Outranking score (theta)'!AH537-'Outranking score (theta)'!AB537+'Outranking score (theta)'!AJ537-'Outranking score (theta)'!AD537+'Outranking score (theta)'!AK537-'Outranking score (theta)'!AE537</f>
        <v>-1.0130983425392754</v>
      </c>
    </row>
    <row r="538" spans="1:13">
      <c r="A538" s="7">
        <v>536</v>
      </c>
      <c r="B538">
        <f ca="1">'Outranking score (theta)'!B538-'Outranking score (theta)'!H538+'Outranking score (theta)'!C538-'Outranking score (theta)'!I538+'Outranking score (theta)'!D538-'Outranking score (theta)'!J538</f>
        <v>-1.5322585904782071</v>
      </c>
      <c r="C538">
        <f ca="1">'Outranking score (theta)'!H538-'Outranking score (theta)'!B538+'Outranking score (theta)'!E538-'Outranking score (theta)'!K538+'Outranking score (theta)'!F538-'Outranking score (theta)'!L538</f>
        <v>2</v>
      </c>
      <c r="D538">
        <f ca="1">'Outranking score (theta)'!I538-'Outranking score (theta)'!C538+'Outranking score (theta)'!K538-'Outranking score (theta)'!E538+'Outranking score (theta)'!G538-'Outranking score (theta)'!M538</f>
        <v>-2.4677414095217927</v>
      </c>
      <c r="E538">
        <f ca="1">'Outranking score (theta)'!J538-'Outranking score (theta)'!D538+'Outranking score (theta)'!L538-'Outranking score (theta)'!F538+'Outranking score (theta)'!M538-'Outranking score (theta)'!G538</f>
        <v>2</v>
      </c>
      <c r="F538">
        <f ca="1">'Outranking score (theta)'!N538-'Outranking score (theta)'!T538+'Outranking score (theta)'!O538-'Outranking score (theta)'!U538+'Outranking score (theta)'!P538-'Outranking score (theta)'!V538</f>
        <v>0.3553703150951284</v>
      </c>
      <c r="G538">
        <f ca="1">'Outranking score (theta)'!T538-'Outranking score (theta)'!N538+'Outranking score (theta)'!Q538-'Outranking score (theta)'!W538+'Outranking score (theta)'!R538-'Outranking score (theta)'!X538</f>
        <v>-0.3553703150951284</v>
      </c>
      <c r="H538">
        <f ca="1">'Outranking score (theta)'!U538-'Outranking score (theta)'!O538+'Outranking score (theta)'!W538-'Outranking score (theta)'!Q538+'Outranking score (theta)'!S538-'Outranking score (theta)'!Y538</f>
        <v>-3</v>
      </c>
      <c r="I538">
        <f ca="1">'Outranking score (theta)'!V538-'Outranking score (theta)'!P538+'Outranking score (theta)'!X538-'Outranking score (theta)'!R538+'Outranking score (theta)'!Y538-'Outranking score (theta)'!S538</f>
        <v>3</v>
      </c>
      <c r="J538">
        <f ca="1">'Outranking score (theta)'!Z538-'Outranking score (theta)'!AF538+'Outranking score (theta)'!AA538-'Outranking score (theta)'!AG538+'Outranking score (theta)'!AB538-'Outranking score (theta)'!AH538</f>
        <v>1</v>
      </c>
      <c r="K538">
        <f ca="1">'Outranking score (theta)'!AF538-'Outranking score (theta)'!Z538+'Outranking score (theta)'!AC538-'Outranking score (theta)'!AI538+'Outranking score (theta)'!AD538-'Outranking score (theta)'!AJ538</f>
        <v>1</v>
      </c>
      <c r="L538">
        <f ca="1">'Outranking score (theta)'!AG538-'Outranking score (theta)'!AA538+'Outranking score (theta)'!AI538-'Outranking score (theta)'!AC538+'Outranking score (theta)'!AE538-'Outranking score (theta)'!AK538</f>
        <v>1</v>
      </c>
      <c r="M538">
        <f ca="1">'Outranking score (theta)'!AH538-'Outranking score (theta)'!AB538+'Outranking score (theta)'!AJ538-'Outranking score (theta)'!AD538+'Outranking score (theta)'!AK538-'Outranking score (theta)'!AE538</f>
        <v>-3</v>
      </c>
    </row>
    <row r="539" spans="1:13">
      <c r="A539" s="7">
        <v>537</v>
      </c>
      <c r="B539">
        <f ca="1">'Outranking score (theta)'!B539-'Outranking score (theta)'!H539+'Outranking score (theta)'!C539-'Outranking score (theta)'!I539+'Outranking score (theta)'!D539-'Outranking score (theta)'!J539</f>
        <v>-1</v>
      </c>
      <c r="C539">
        <f ca="1">'Outranking score (theta)'!H539-'Outranking score (theta)'!B539+'Outranking score (theta)'!E539-'Outranking score (theta)'!K539+'Outranking score (theta)'!F539-'Outranking score (theta)'!L539</f>
        <v>1.3874117078563897</v>
      </c>
      <c r="D539">
        <f ca="1">'Outranking score (theta)'!I539-'Outranking score (theta)'!C539+'Outranking score (theta)'!K539-'Outranking score (theta)'!E539+'Outranking score (theta)'!G539-'Outranking score (theta)'!M539</f>
        <v>-3</v>
      </c>
      <c r="E539">
        <f ca="1">'Outranking score (theta)'!J539-'Outranking score (theta)'!D539+'Outranking score (theta)'!L539-'Outranking score (theta)'!F539+'Outranking score (theta)'!M539-'Outranking score (theta)'!G539</f>
        <v>2.6125882921436103</v>
      </c>
      <c r="F539">
        <f ca="1">'Outranking score (theta)'!N539-'Outranking score (theta)'!T539+'Outranking score (theta)'!O539-'Outranking score (theta)'!U539+'Outranking score (theta)'!P539-'Outranking score (theta)'!V539</f>
        <v>1.3358528121391933</v>
      </c>
      <c r="G539">
        <f ca="1">'Outranking score (theta)'!T539-'Outranking score (theta)'!N539+'Outranking score (theta)'!Q539-'Outranking score (theta)'!W539+'Outranking score (theta)'!R539-'Outranking score (theta)'!X539</f>
        <v>0.66414718786080684</v>
      </c>
      <c r="H539">
        <f ca="1">'Outranking score (theta)'!U539-'Outranking score (theta)'!O539+'Outranking score (theta)'!W539-'Outranking score (theta)'!Q539+'Outranking score (theta)'!S539-'Outranking score (theta)'!Y539</f>
        <v>-3</v>
      </c>
      <c r="I539">
        <f ca="1">'Outranking score (theta)'!V539-'Outranking score (theta)'!P539+'Outranking score (theta)'!X539-'Outranking score (theta)'!R539+'Outranking score (theta)'!Y539-'Outranking score (theta)'!S539</f>
        <v>1</v>
      </c>
      <c r="J539">
        <f ca="1">'Outranking score (theta)'!Z539-'Outranking score (theta)'!AF539+'Outranking score (theta)'!AA539-'Outranking score (theta)'!AG539+'Outranking score (theta)'!AB539-'Outranking score (theta)'!AH539</f>
        <v>0</v>
      </c>
      <c r="K539">
        <f ca="1">'Outranking score (theta)'!AF539-'Outranking score (theta)'!Z539+'Outranking score (theta)'!AC539-'Outranking score (theta)'!AI539+'Outranking score (theta)'!AD539-'Outranking score (theta)'!AJ539</f>
        <v>3</v>
      </c>
      <c r="L539">
        <f ca="1">'Outranking score (theta)'!AG539-'Outranking score (theta)'!AA539+'Outranking score (theta)'!AI539-'Outranking score (theta)'!AC539+'Outranking score (theta)'!AE539-'Outranking score (theta)'!AK539</f>
        <v>-1.8617737734170381</v>
      </c>
      <c r="M539">
        <f ca="1">'Outranking score (theta)'!AH539-'Outranking score (theta)'!AB539+'Outranking score (theta)'!AJ539-'Outranking score (theta)'!AD539+'Outranking score (theta)'!AK539-'Outranking score (theta)'!AE539</f>
        <v>-1.1382262265829619</v>
      </c>
    </row>
    <row r="540" spans="1:13">
      <c r="A540" s="7">
        <v>538</v>
      </c>
      <c r="B540">
        <f ca="1">'Outranking score (theta)'!B540-'Outranking score (theta)'!H540+'Outranking score (theta)'!C540-'Outranking score (theta)'!I540+'Outranking score (theta)'!D540-'Outranking score (theta)'!J540</f>
        <v>-1</v>
      </c>
      <c r="C540">
        <f ca="1">'Outranking score (theta)'!H540-'Outranking score (theta)'!B540+'Outranking score (theta)'!E540-'Outranking score (theta)'!K540+'Outranking score (theta)'!F540-'Outranking score (theta)'!L540</f>
        <v>1</v>
      </c>
      <c r="D540">
        <f ca="1">'Outranking score (theta)'!I540-'Outranking score (theta)'!C540+'Outranking score (theta)'!K540-'Outranking score (theta)'!E540+'Outranking score (theta)'!G540-'Outranking score (theta)'!M540</f>
        <v>-3</v>
      </c>
      <c r="E540">
        <f ca="1">'Outranking score (theta)'!J540-'Outranking score (theta)'!D540+'Outranking score (theta)'!L540-'Outranking score (theta)'!F540+'Outranking score (theta)'!M540-'Outranking score (theta)'!G540</f>
        <v>3</v>
      </c>
      <c r="F540">
        <f ca="1">'Outranking score (theta)'!N540-'Outranking score (theta)'!T540+'Outranking score (theta)'!O540-'Outranking score (theta)'!U540+'Outranking score (theta)'!P540-'Outranking score (theta)'!V540</f>
        <v>-2.0899526165431954</v>
      </c>
      <c r="G540">
        <f ca="1">'Outranking score (theta)'!T540-'Outranking score (theta)'!N540+'Outranking score (theta)'!Q540-'Outranking score (theta)'!W540+'Outranking score (theta)'!R540-'Outranking score (theta)'!X540</f>
        <v>3</v>
      </c>
      <c r="H540">
        <f ca="1">'Outranking score (theta)'!U540-'Outranking score (theta)'!O540+'Outranking score (theta)'!W540-'Outranking score (theta)'!Q540+'Outranking score (theta)'!S540-'Outranking score (theta)'!Y540</f>
        <v>-1.9100473834568048</v>
      </c>
      <c r="I540">
        <f ca="1">'Outranking score (theta)'!V540-'Outranking score (theta)'!P540+'Outranking score (theta)'!X540-'Outranking score (theta)'!R540+'Outranking score (theta)'!Y540-'Outranking score (theta)'!S540</f>
        <v>1</v>
      </c>
      <c r="J540">
        <f ca="1">'Outranking score (theta)'!Z540-'Outranking score (theta)'!AF540+'Outranking score (theta)'!AA540-'Outranking score (theta)'!AG540+'Outranking score (theta)'!AB540-'Outranking score (theta)'!AH540</f>
        <v>2</v>
      </c>
      <c r="K540">
        <f ca="1">'Outranking score (theta)'!AF540-'Outranking score (theta)'!Z540+'Outranking score (theta)'!AC540-'Outranking score (theta)'!AI540+'Outranking score (theta)'!AD540-'Outranking score (theta)'!AJ540</f>
        <v>2</v>
      </c>
      <c r="L540">
        <f ca="1">'Outranking score (theta)'!AG540-'Outranking score (theta)'!AA540+'Outranking score (theta)'!AI540-'Outranking score (theta)'!AC540+'Outranking score (theta)'!AE540-'Outranking score (theta)'!AK540</f>
        <v>-2</v>
      </c>
      <c r="M540">
        <f ca="1">'Outranking score (theta)'!AH540-'Outranking score (theta)'!AB540+'Outranking score (theta)'!AJ540-'Outranking score (theta)'!AD540+'Outranking score (theta)'!AK540-'Outranking score (theta)'!AE540</f>
        <v>-2</v>
      </c>
    </row>
    <row r="541" spans="1:13">
      <c r="A541" s="7">
        <v>539</v>
      </c>
      <c r="B541">
        <f ca="1">'Outranking score (theta)'!B541-'Outranking score (theta)'!H541+'Outranking score (theta)'!C541-'Outranking score (theta)'!I541+'Outranking score (theta)'!D541-'Outranking score (theta)'!J541</f>
        <v>-3</v>
      </c>
      <c r="C541">
        <f ca="1">'Outranking score (theta)'!H541-'Outranking score (theta)'!B541+'Outranking score (theta)'!E541-'Outranking score (theta)'!K541+'Outranking score (theta)'!F541-'Outranking score (theta)'!L541</f>
        <v>1.0504264218943073</v>
      </c>
      <c r="D541">
        <f ca="1">'Outranking score (theta)'!I541-'Outranking score (theta)'!C541+'Outranking score (theta)'!K541-'Outranking score (theta)'!E541+'Outranking score (theta)'!G541-'Outranking score (theta)'!M541</f>
        <v>-1</v>
      </c>
      <c r="E541">
        <f ca="1">'Outranking score (theta)'!J541-'Outranking score (theta)'!D541+'Outranking score (theta)'!L541-'Outranking score (theta)'!F541+'Outranking score (theta)'!M541-'Outranking score (theta)'!G541</f>
        <v>2.9495735781056927</v>
      </c>
      <c r="F541">
        <f ca="1">'Outranking score (theta)'!N541-'Outranking score (theta)'!T541+'Outranking score (theta)'!O541-'Outranking score (theta)'!U541+'Outranking score (theta)'!P541-'Outranking score (theta)'!V541</f>
        <v>0</v>
      </c>
      <c r="G541">
        <f ca="1">'Outranking score (theta)'!T541-'Outranking score (theta)'!N541+'Outranking score (theta)'!Q541-'Outranking score (theta)'!W541+'Outranking score (theta)'!R541-'Outranking score (theta)'!X541</f>
        <v>3</v>
      </c>
      <c r="H541">
        <f ca="1">'Outranking score (theta)'!U541-'Outranking score (theta)'!O541+'Outranking score (theta)'!W541-'Outranking score (theta)'!Q541+'Outranking score (theta)'!S541-'Outranking score (theta)'!Y541</f>
        <v>-3</v>
      </c>
      <c r="I541">
        <f ca="1">'Outranking score (theta)'!V541-'Outranking score (theta)'!P541+'Outranking score (theta)'!X541-'Outranking score (theta)'!R541+'Outranking score (theta)'!Y541-'Outranking score (theta)'!S541</f>
        <v>0</v>
      </c>
      <c r="J541">
        <f ca="1">'Outranking score (theta)'!Z541-'Outranking score (theta)'!AF541+'Outranking score (theta)'!AA541-'Outranking score (theta)'!AG541+'Outranking score (theta)'!AB541-'Outranking score (theta)'!AH541</f>
        <v>2</v>
      </c>
      <c r="K541">
        <f ca="1">'Outranking score (theta)'!AF541-'Outranking score (theta)'!Z541+'Outranking score (theta)'!AC541-'Outranking score (theta)'!AI541+'Outranking score (theta)'!AD541-'Outranking score (theta)'!AJ541</f>
        <v>2</v>
      </c>
      <c r="L541">
        <f ca="1">'Outranking score (theta)'!AG541-'Outranking score (theta)'!AA541+'Outranking score (theta)'!AI541-'Outranking score (theta)'!AC541+'Outranking score (theta)'!AE541-'Outranking score (theta)'!AK541</f>
        <v>-1.9819570336739727</v>
      </c>
      <c r="M541">
        <f ca="1">'Outranking score (theta)'!AH541-'Outranking score (theta)'!AB541+'Outranking score (theta)'!AJ541-'Outranking score (theta)'!AD541+'Outranking score (theta)'!AK541-'Outranking score (theta)'!AE541</f>
        <v>-2.0180429663260271</v>
      </c>
    </row>
    <row r="542" spans="1:13">
      <c r="A542" s="7">
        <v>540</v>
      </c>
      <c r="B542">
        <f ca="1">'Outranking score (theta)'!B542-'Outranking score (theta)'!H542+'Outranking score (theta)'!C542-'Outranking score (theta)'!I542+'Outranking score (theta)'!D542-'Outranking score (theta)'!J542</f>
        <v>-2</v>
      </c>
      <c r="C542">
        <f ca="1">'Outranking score (theta)'!H542-'Outranking score (theta)'!B542+'Outranking score (theta)'!E542-'Outranking score (theta)'!K542+'Outranking score (theta)'!F542-'Outranking score (theta)'!L542</f>
        <v>3</v>
      </c>
      <c r="D542">
        <f ca="1">'Outranking score (theta)'!I542-'Outranking score (theta)'!C542+'Outranking score (theta)'!K542-'Outranking score (theta)'!E542+'Outranking score (theta)'!G542-'Outranking score (theta)'!M542</f>
        <v>-2</v>
      </c>
      <c r="E542">
        <f ca="1">'Outranking score (theta)'!J542-'Outranking score (theta)'!D542+'Outranking score (theta)'!L542-'Outranking score (theta)'!F542+'Outranking score (theta)'!M542-'Outranking score (theta)'!G542</f>
        <v>1</v>
      </c>
      <c r="F542">
        <f ca="1">'Outranking score (theta)'!N542-'Outranking score (theta)'!T542+'Outranking score (theta)'!O542-'Outranking score (theta)'!U542+'Outranking score (theta)'!P542-'Outranking score (theta)'!V542</f>
        <v>-0.73309309995482452</v>
      </c>
      <c r="G542">
        <f ca="1">'Outranking score (theta)'!T542-'Outranking score (theta)'!N542+'Outranking score (theta)'!Q542-'Outranking score (theta)'!W542+'Outranking score (theta)'!R542-'Outranking score (theta)'!X542</f>
        <v>3</v>
      </c>
      <c r="H542">
        <f ca="1">'Outranking score (theta)'!U542-'Outranking score (theta)'!O542+'Outranking score (theta)'!W542-'Outranking score (theta)'!Q542+'Outranking score (theta)'!S542-'Outranking score (theta)'!Y542</f>
        <v>-1</v>
      </c>
      <c r="I542">
        <f ca="1">'Outranking score (theta)'!V542-'Outranking score (theta)'!P542+'Outranking score (theta)'!X542-'Outranking score (theta)'!R542+'Outranking score (theta)'!Y542-'Outranking score (theta)'!S542</f>
        <v>-1.2669069000451754</v>
      </c>
      <c r="J542">
        <f ca="1">'Outranking score (theta)'!Z542-'Outranking score (theta)'!AF542+'Outranking score (theta)'!AA542-'Outranking score (theta)'!AG542+'Outranking score (theta)'!AB542-'Outranking score (theta)'!AH542</f>
        <v>-3</v>
      </c>
      <c r="K542">
        <f ca="1">'Outranking score (theta)'!AF542-'Outranking score (theta)'!Z542+'Outranking score (theta)'!AC542-'Outranking score (theta)'!AI542+'Outranking score (theta)'!AD542-'Outranking score (theta)'!AJ542</f>
        <v>2</v>
      </c>
      <c r="L542">
        <f ca="1">'Outranking score (theta)'!AG542-'Outranking score (theta)'!AA542+'Outranking score (theta)'!AI542-'Outranking score (theta)'!AC542+'Outranking score (theta)'!AE542-'Outranking score (theta)'!AK542</f>
        <v>0.75670914855778104</v>
      </c>
      <c r="M542">
        <f ca="1">'Outranking score (theta)'!AH542-'Outranking score (theta)'!AB542+'Outranking score (theta)'!AJ542-'Outranking score (theta)'!AD542+'Outranking score (theta)'!AK542-'Outranking score (theta)'!AE542</f>
        <v>0.24329085144221896</v>
      </c>
    </row>
    <row r="543" spans="1:13">
      <c r="A543" s="7">
        <v>541</v>
      </c>
      <c r="B543">
        <f ca="1">'Outranking score (theta)'!B543-'Outranking score (theta)'!H543+'Outranking score (theta)'!C543-'Outranking score (theta)'!I543+'Outranking score (theta)'!D543-'Outranking score (theta)'!J543</f>
        <v>-2.4613552477196321</v>
      </c>
      <c r="C543">
        <f ca="1">'Outranking score (theta)'!H543-'Outranking score (theta)'!B543+'Outranking score (theta)'!E543-'Outranking score (theta)'!K543+'Outranking score (theta)'!F543-'Outranking score (theta)'!L543</f>
        <v>2.6436217839554366</v>
      </c>
      <c r="D543">
        <f ca="1">'Outranking score (theta)'!I543-'Outranking score (theta)'!C543+'Outranking score (theta)'!K543-'Outranking score (theta)'!E543+'Outranking score (theta)'!G543-'Outranking score (theta)'!M543</f>
        <v>-1.5386447522803679</v>
      </c>
      <c r="E543">
        <f ca="1">'Outranking score (theta)'!J543-'Outranking score (theta)'!D543+'Outranking score (theta)'!L543-'Outranking score (theta)'!F543+'Outranking score (theta)'!M543-'Outranking score (theta)'!G543</f>
        <v>1.3563782160445634</v>
      </c>
      <c r="F543">
        <f ca="1">'Outranking score (theta)'!N543-'Outranking score (theta)'!T543+'Outranking score (theta)'!O543-'Outranking score (theta)'!U543+'Outranking score (theta)'!P543-'Outranking score (theta)'!V543</f>
        <v>-1</v>
      </c>
      <c r="G543">
        <f ca="1">'Outranking score (theta)'!T543-'Outranking score (theta)'!N543+'Outranking score (theta)'!Q543-'Outranking score (theta)'!W543+'Outranking score (theta)'!R543-'Outranking score (theta)'!X543</f>
        <v>2.8515376184407488</v>
      </c>
      <c r="H543">
        <f ca="1">'Outranking score (theta)'!U543-'Outranking score (theta)'!O543+'Outranking score (theta)'!W543-'Outranking score (theta)'!Q543+'Outranking score (theta)'!S543-'Outranking score (theta)'!Y543</f>
        <v>-3</v>
      </c>
      <c r="I543">
        <f ca="1">'Outranking score (theta)'!V543-'Outranking score (theta)'!P543+'Outranking score (theta)'!X543-'Outranking score (theta)'!R543+'Outranking score (theta)'!Y543-'Outranking score (theta)'!S543</f>
        <v>1.1484623815592512</v>
      </c>
      <c r="J543">
        <f ca="1">'Outranking score (theta)'!Z543-'Outranking score (theta)'!AF543+'Outranking score (theta)'!AA543-'Outranking score (theta)'!AG543+'Outranking score (theta)'!AB543-'Outranking score (theta)'!AH543</f>
        <v>1.4751373690297482</v>
      </c>
      <c r="K543">
        <f ca="1">'Outranking score (theta)'!AF543-'Outranking score (theta)'!Z543+'Outranking score (theta)'!AC543-'Outranking score (theta)'!AI543+'Outranking score (theta)'!AD543-'Outranking score (theta)'!AJ543</f>
        <v>1</v>
      </c>
      <c r="L543">
        <f ca="1">'Outranking score (theta)'!AG543-'Outranking score (theta)'!AA543+'Outranking score (theta)'!AI543-'Outranking score (theta)'!AC543+'Outranking score (theta)'!AE543-'Outranking score (theta)'!AK543</f>
        <v>-3</v>
      </c>
      <c r="M543">
        <f ca="1">'Outranking score (theta)'!AH543-'Outranking score (theta)'!AB543+'Outranking score (theta)'!AJ543-'Outranking score (theta)'!AD543+'Outranking score (theta)'!AK543-'Outranking score (theta)'!AE543</f>
        <v>0.52486263097025176</v>
      </c>
    </row>
    <row r="544" spans="1:13">
      <c r="A544" s="7">
        <v>542</v>
      </c>
      <c r="B544">
        <f ca="1">'Outranking score (theta)'!B544-'Outranking score (theta)'!H544+'Outranking score (theta)'!C544-'Outranking score (theta)'!I544+'Outranking score (theta)'!D544-'Outranking score (theta)'!J544</f>
        <v>-3</v>
      </c>
      <c r="C544">
        <f ca="1">'Outranking score (theta)'!H544-'Outranking score (theta)'!B544+'Outranking score (theta)'!E544-'Outranking score (theta)'!K544+'Outranking score (theta)'!F544-'Outranking score (theta)'!L544</f>
        <v>2</v>
      </c>
      <c r="D544">
        <f ca="1">'Outranking score (theta)'!I544-'Outranking score (theta)'!C544+'Outranking score (theta)'!K544-'Outranking score (theta)'!E544+'Outranking score (theta)'!G544-'Outranking score (theta)'!M544</f>
        <v>-1</v>
      </c>
      <c r="E544">
        <f ca="1">'Outranking score (theta)'!J544-'Outranking score (theta)'!D544+'Outranking score (theta)'!L544-'Outranking score (theta)'!F544+'Outranking score (theta)'!M544-'Outranking score (theta)'!G544</f>
        <v>2</v>
      </c>
      <c r="F544">
        <f ca="1">'Outranking score (theta)'!N544-'Outranking score (theta)'!T544+'Outranking score (theta)'!O544-'Outranking score (theta)'!U544+'Outranking score (theta)'!P544-'Outranking score (theta)'!V544</f>
        <v>-3</v>
      </c>
      <c r="G544">
        <f ca="1">'Outranking score (theta)'!T544-'Outranking score (theta)'!N544+'Outranking score (theta)'!Q544-'Outranking score (theta)'!W544+'Outranking score (theta)'!R544-'Outranking score (theta)'!X544</f>
        <v>1</v>
      </c>
      <c r="H544">
        <f ca="1">'Outranking score (theta)'!U544-'Outranking score (theta)'!O544+'Outranking score (theta)'!W544-'Outranking score (theta)'!Q544+'Outranking score (theta)'!S544-'Outranking score (theta)'!Y544</f>
        <v>1</v>
      </c>
      <c r="I544">
        <f ca="1">'Outranking score (theta)'!V544-'Outranking score (theta)'!P544+'Outranking score (theta)'!X544-'Outranking score (theta)'!R544+'Outranking score (theta)'!Y544-'Outranking score (theta)'!S544</f>
        <v>1</v>
      </c>
      <c r="J544">
        <f ca="1">'Outranking score (theta)'!Z544-'Outranking score (theta)'!AF544+'Outranking score (theta)'!AA544-'Outranking score (theta)'!AG544+'Outranking score (theta)'!AB544-'Outranking score (theta)'!AH544</f>
        <v>-1</v>
      </c>
      <c r="K544">
        <f ca="1">'Outranking score (theta)'!AF544-'Outranking score (theta)'!Z544+'Outranking score (theta)'!AC544-'Outranking score (theta)'!AI544+'Outranking score (theta)'!AD544-'Outranking score (theta)'!AJ544</f>
        <v>-1</v>
      </c>
      <c r="L544">
        <f ca="1">'Outranking score (theta)'!AG544-'Outranking score (theta)'!AA544+'Outranking score (theta)'!AI544-'Outranking score (theta)'!AC544+'Outranking score (theta)'!AE544-'Outranking score (theta)'!AK544</f>
        <v>3</v>
      </c>
      <c r="M544">
        <f ca="1">'Outranking score (theta)'!AH544-'Outranking score (theta)'!AB544+'Outranking score (theta)'!AJ544-'Outranking score (theta)'!AD544+'Outranking score (theta)'!AK544-'Outranking score (theta)'!AE544</f>
        <v>-1</v>
      </c>
    </row>
    <row r="545" spans="1:13">
      <c r="A545" s="7">
        <v>543</v>
      </c>
      <c r="B545">
        <f ca="1">'Outranking score (theta)'!B545-'Outranking score (theta)'!H545+'Outranking score (theta)'!C545-'Outranking score (theta)'!I545+'Outranking score (theta)'!D545-'Outranking score (theta)'!J545</f>
        <v>-1</v>
      </c>
      <c r="C545">
        <f ca="1">'Outranking score (theta)'!H545-'Outranking score (theta)'!B545+'Outranking score (theta)'!E545-'Outranking score (theta)'!K545+'Outranking score (theta)'!F545-'Outranking score (theta)'!L545</f>
        <v>2</v>
      </c>
      <c r="D545">
        <f ca="1">'Outranking score (theta)'!I545-'Outranking score (theta)'!C545+'Outranking score (theta)'!K545-'Outranking score (theta)'!E545+'Outranking score (theta)'!G545-'Outranking score (theta)'!M545</f>
        <v>-3</v>
      </c>
      <c r="E545">
        <f ca="1">'Outranking score (theta)'!J545-'Outranking score (theta)'!D545+'Outranking score (theta)'!L545-'Outranking score (theta)'!F545+'Outranking score (theta)'!M545-'Outranking score (theta)'!G545</f>
        <v>2</v>
      </c>
      <c r="F545">
        <f ca="1">'Outranking score (theta)'!N545-'Outranking score (theta)'!T545+'Outranking score (theta)'!O545-'Outranking score (theta)'!U545+'Outranking score (theta)'!P545-'Outranking score (theta)'!V545</f>
        <v>0</v>
      </c>
      <c r="G545">
        <f ca="1">'Outranking score (theta)'!T545-'Outranking score (theta)'!N545+'Outranking score (theta)'!Q545-'Outranking score (theta)'!W545+'Outranking score (theta)'!R545-'Outranking score (theta)'!X545</f>
        <v>0</v>
      </c>
      <c r="H545">
        <f ca="1">'Outranking score (theta)'!U545-'Outranking score (theta)'!O545+'Outranking score (theta)'!W545-'Outranking score (theta)'!Q545+'Outranking score (theta)'!S545-'Outranking score (theta)'!Y545</f>
        <v>-3</v>
      </c>
      <c r="I545">
        <f ca="1">'Outranking score (theta)'!V545-'Outranking score (theta)'!P545+'Outranking score (theta)'!X545-'Outranking score (theta)'!R545+'Outranking score (theta)'!Y545-'Outranking score (theta)'!S545</f>
        <v>3</v>
      </c>
      <c r="J545">
        <f ca="1">'Outranking score (theta)'!Z545-'Outranking score (theta)'!AF545+'Outranking score (theta)'!AA545-'Outranking score (theta)'!AG545+'Outranking score (theta)'!AB545-'Outranking score (theta)'!AH545</f>
        <v>0.8298835549995448</v>
      </c>
      <c r="K545">
        <f ca="1">'Outranking score (theta)'!AF545-'Outranking score (theta)'!Z545+'Outranking score (theta)'!AC545-'Outranking score (theta)'!AI545+'Outranking score (theta)'!AD545-'Outranking score (theta)'!AJ545</f>
        <v>1.0087054108751814</v>
      </c>
      <c r="L545">
        <f ca="1">'Outranking score (theta)'!AG545-'Outranking score (theta)'!AA545+'Outranking score (theta)'!AI545-'Outranking score (theta)'!AC545+'Outranking score (theta)'!AE545-'Outranking score (theta)'!AK545</f>
        <v>1.1614110341252737</v>
      </c>
      <c r="M545">
        <f ca="1">'Outranking score (theta)'!AH545-'Outranking score (theta)'!AB545+'Outranking score (theta)'!AJ545-'Outranking score (theta)'!AD545+'Outranking score (theta)'!AK545-'Outranking score (theta)'!AE545</f>
        <v>-3</v>
      </c>
    </row>
    <row r="546" spans="1:13">
      <c r="A546" s="7">
        <v>544</v>
      </c>
      <c r="B546">
        <f ca="1">'Outranking score (theta)'!B546-'Outranking score (theta)'!H546+'Outranking score (theta)'!C546-'Outranking score (theta)'!I546+'Outranking score (theta)'!D546-'Outranking score (theta)'!J546</f>
        <v>-2</v>
      </c>
      <c r="C546">
        <f ca="1">'Outranking score (theta)'!H546-'Outranking score (theta)'!B546+'Outranking score (theta)'!E546-'Outranking score (theta)'!K546+'Outranking score (theta)'!F546-'Outranking score (theta)'!L546</f>
        <v>2</v>
      </c>
      <c r="D546">
        <f ca="1">'Outranking score (theta)'!I546-'Outranking score (theta)'!C546+'Outranking score (theta)'!K546-'Outranking score (theta)'!E546+'Outranking score (theta)'!G546-'Outranking score (theta)'!M546</f>
        <v>-2</v>
      </c>
      <c r="E546">
        <f ca="1">'Outranking score (theta)'!J546-'Outranking score (theta)'!D546+'Outranking score (theta)'!L546-'Outranking score (theta)'!F546+'Outranking score (theta)'!M546-'Outranking score (theta)'!G546</f>
        <v>2</v>
      </c>
      <c r="F546">
        <f ca="1">'Outranking score (theta)'!N546-'Outranking score (theta)'!T546+'Outranking score (theta)'!O546-'Outranking score (theta)'!U546+'Outranking score (theta)'!P546-'Outranking score (theta)'!V546</f>
        <v>-1</v>
      </c>
      <c r="G546">
        <f ca="1">'Outranking score (theta)'!T546-'Outranking score (theta)'!N546+'Outranking score (theta)'!Q546-'Outranking score (theta)'!W546+'Outranking score (theta)'!R546-'Outranking score (theta)'!X546</f>
        <v>2</v>
      </c>
      <c r="H546">
        <f ca="1">'Outranking score (theta)'!U546-'Outranking score (theta)'!O546+'Outranking score (theta)'!W546-'Outranking score (theta)'!Q546+'Outranking score (theta)'!S546-'Outranking score (theta)'!Y546</f>
        <v>-3</v>
      </c>
      <c r="I546">
        <f ca="1">'Outranking score (theta)'!V546-'Outranking score (theta)'!P546+'Outranking score (theta)'!X546-'Outranking score (theta)'!R546+'Outranking score (theta)'!Y546-'Outranking score (theta)'!S546</f>
        <v>2</v>
      </c>
      <c r="J546">
        <f ca="1">'Outranking score (theta)'!Z546-'Outranking score (theta)'!AF546+'Outranking score (theta)'!AA546-'Outranking score (theta)'!AG546+'Outranking score (theta)'!AB546-'Outranking score (theta)'!AH546</f>
        <v>2</v>
      </c>
      <c r="K546">
        <f ca="1">'Outranking score (theta)'!AF546-'Outranking score (theta)'!Z546+'Outranking score (theta)'!AC546-'Outranking score (theta)'!AI546+'Outranking score (theta)'!AD546-'Outranking score (theta)'!AJ546</f>
        <v>-1.1192362854919444</v>
      </c>
      <c r="L546">
        <f ca="1">'Outranking score (theta)'!AG546-'Outranking score (theta)'!AA546+'Outranking score (theta)'!AI546-'Outranking score (theta)'!AC546+'Outranking score (theta)'!AE546-'Outranking score (theta)'!AK546</f>
        <v>-0.60992530554911817</v>
      </c>
      <c r="M546">
        <f ca="1">'Outranking score (theta)'!AH546-'Outranking score (theta)'!AB546+'Outranking score (theta)'!AJ546-'Outranking score (theta)'!AD546+'Outranking score (theta)'!AK546-'Outranking score (theta)'!AE546</f>
        <v>-0.2708384089589374</v>
      </c>
    </row>
    <row r="547" spans="1:13">
      <c r="A547" s="7">
        <v>545</v>
      </c>
      <c r="B547">
        <f ca="1">'Outranking score (theta)'!B547-'Outranking score (theta)'!H547+'Outranking score (theta)'!C547-'Outranking score (theta)'!I547+'Outranking score (theta)'!D547-'Outranking score (theta)'!J547</f>
        <v>-3</v>
      </c>
      <c r="C547">
        <f ca="1">'Outranking score (theta)'!H547-'Outranking score (theta)'!B547+'Outranking score (theta)'!E547-'Outranking score (theta)'!K547+'Outranking score (theta)'!F547-'Outranking score (theta)'!L547</f>
        <v>1.1170554104725046</v>
      </c>
      <c r="D547">
        <f ca="1">'Outranking score (theta)'!I547-'Outranking score (theta)'!C547+'Outranking score (theta)'!K547-'Outranking score (theta)'!E547+'Outranking score (theta)'!G547-'Outranking score (theta)'!M547</f>
        <v>-1</v>
      </c>
      <c r="E547">
        <f ca="1">'Outranking score (theta)'!J547-'Outranking score (theta)'!D547+'Outranking score (theta)'!L547-'Outranking score (theta)'!F547+'Outranking score (theta)'!M547-'Outranking score (theta)'!G547</f>
        <v>2.8829445895274954</v>
      </c>
      <c r="F547">
        <f ca="1">'Outranking score (theta)'!N547-'Outranking score (theta)'!T547+'Outranking score (theta)'!O547-'Outranking score (theta)'!U547+'Outranking score (theta)'!P547-'Outranking score (theta)'!V547</f>
        <v>0.36232998707953129</v>
      </c>
      <c r="G547">
        <f ca="1">'Outranking score (theta)'!T547-'Outranking score (theta)'!N547+'Outranking score (theta)'!Q547-'Outranking score (theta)'!W547+'Outranking score (theta)'!R547-'Outranking score (theta)'!X547</f>
        <v>2</v>
      </c>
      <c r="H547">
        <f ca="1">'Outranking score (theta)'!U547-'Outranking score (theta)'!O547+'Outranking score (theta)'!W547-'Outranking score (theta)'!Q547+'Outranking score (theta)'!S547-'Outranking score (theta)'!Y547</f>
        <v>-3</v>
      </c>
      <c r="I547">
        <f ca="1">'Outranking score (theta)'!V547-'Outranking score (theta)'!P547+'Outranking score (theta)'!X547-'Outranking score (theta)'!R547+'Outranking score (theta)'!Y547-'Outranking score (theta)'!S547</f>
        <v>0.63767001292046865</v>
      </c>
      <c r="J547">
        <f ca="1">'Outranking score (theta)'!Z547-'Outranking score (theta)'!AF547+'Outranking score (theta)'!AA547-'Outranking score (theta)'!AG547+'Outranking score (theta)'!AB547-'Outranking score (theta)'!AH547</f>
        <v>1.7127347076376833</v>
      </c>
      <c r="K547">
        <f ca="1">'Outranking score (theta)'!AF547-'Outranking score (theta)'!Z547+'Outranking score (theta)'!AC547-'Outranking score (theta)'!AI547+'Outranking score (theta)'!AD547-'Outranking score (theta)'!AJ547</f>
        <v>1.2872652923623167</v>
      </c>
      <c r="L547">
        <f ca="1">'Outranking score (theta)'!AG547-'Outranking score (theta)'!AA547+'Outranking score (theta)'!AI547-'Outranking score (theta)'!AC547+'Outranking score (theta)'!AE547-'Outranking score (theta)'!AK547</f>
        <v>0</v>
      </c>
      <c r="M547">
        <f ca="1">'Outranking score (theta)'!AH547-'Outranking score (theta)'!AB547+'Outranking score (theta)'!AJ547-'Outranking score (theta)'!AD547+'Outranking score (theta)'!AK547-'Outranking score (theta)'!AE547</f>
        <v>-3</v>
      </c>
    </row>
    <row r="548" spans="1:13">
      <c r="A548" s="7">
        <v>546</v>
      </c>
      <c r="B548">
        <f ca="1">'Outranking score (theta)'!B548-'Outranking score (theta)'!H548+'Outranking score (theta)'!C548-'Outranking score (theta)'!I548+'Outranking score (theta)'!D548-'Outranking score (theta)'!J548</f>
        <v>-1.2695430366378462</v>
      </c>
      <c r="C548">
        <f ca="1">'Outranking score (theta)'!H548-'Outranking score (theta)'!B548+'Outranking score (theta)'!E548-'Outranking score (theta)'!K548+'Outranking score (theta)'!F548-'Outranking score (theta)'!L548</f>
        <v>2.3447744901649852</v>
      </c>
      <c r="D548">
        <f ca="1">'Outranking score (theta)'!I548-'Outranking score (theta)'!C548+'Outranking score (theta)'!K548-'Outranking score (theta)'!E548+'Outranking score (theta)'!G548-'Outranking score (theta)'!M548</f>
        <v>-2.7304569633621538</v>
      </c>
      <c r="E548">
        <f ca="1">'Outranking score (theta)'!J548-'Outranking score (theta)'!D548+'Outranking score (theta)'!L548-'Outranking score (theta)'!F548+'Outranking score (theta)'!M548-'Outranking score (theta)'!G548</f>
        <v>1.655225509835015</v>
      </c>
      <c r="F548">
        <f ca="1">'Outranking score (theta)'!N548-'Outranking score (theta)'!T548+'Outranking score (theta)'!O548-'Outranking score (theta)'!U548+'Outranking score (theta)'!P548-'Outranking score (theta)'!V548</f>
        <v>0</v>
      </c>
      <c r="G548">
        <f ca="1">'Outranking score (theta)'!T548-'Outranking score (theta)'!N548+'Outranking score (theta)'!Q548-'Outranking score (theta)'!W548+'Outranking score (theta)'!R548-'Outranking score (theta)'!X548</f>
        <v>3</v>
      </c>
      <c r="H548">
        <f ca="1">'Outranking score (theta)'!U548-'Outranking score (theta)'!O548+'Outranking score (theta)'!W548-'Outranking score (theta)'!Q548+'Outranking score (theta)'!S548-'Outranking score (theta)'!Y548</f>
        <v>-3</v>
      </c>
      <c r="I548">
        <f ca="1">'Outranking score (theta)'!V548-'Outranking score (theta)'!P548+'Outranking score (theta)'!X548-'Outranking score (theta)'!R548+'Outranking score (theta)'!Y548-'Outranking score (theta)'!S548</f>
        <v>0</v>
      </c>
      <c r="J548">
        <f ca="1">'Outranking score (theta)'!Z548-'Outranking score (theta)'!AF548+'Outranking score (theta)'!AA548-'Outranking score (theta)'!AG548+'Outranking score (theta)'!AB548-'Outranking score (theta)'!AH548</f>
        <v>0</v>
      </c>
      <c r="K548">
        <f ca="1">'Outranking score (theta)'!AF548-'Outranking score (theta)'!Z548+'Outranking score (theta)'!AC548-'Outranking score (theta)'!AI548+'Outranking score (theta)'!AD548-'Outranking score (theta)'!AJ548</f>
        <v>0</v>
      </c>
      <c r="L548">
        <f ca="1">'Outranking score (theta)'!AG548-'Outranking score (theta)'!AA548+'Outranking score (theta)'!AI548-'Outranking score (theta)'!AC548+'Outranking score (theta)'!AE548-'Outranking score (theta)'!AK548</f>
        <v>0</v>
      </c>
      <c r="M548">
        <f ca="1">'Outranking score (theta)'!AH548-'Outranking score (theta)'!AB548+'Outranking score (theta)'!AJ548-'Outranking score (theta)'!AD548+'Outranking score (theta)'!AK548-'Outranking score (theta)'!AE548</f>
        <v>0</v>
      </c>
    </row>
    <row r="549" spans="1:13">
      <c r="A549" s="7">
        <v>547</v>
      </c>
      <c r="B549">
        <f ca="1">'Outranking score (theta)'!B549-'Outranking score (theta)'!H549+'Outranking score (theta)'!C549-'Outranking score (theta)'!I549+'Outranking score (theta)'!D549-'Outranking score (theta)'!J549</f>
        <v>-2</v>
      </c>
      <c r="C549">
        <f ca="1">'Outranking score (theta)'!H549-'Outranking score (theta)'!B549+'Outranking score (theta)'!E549-'Outranking score (theta)'!K549+'Outranking score (theta)'!F549-'Outranking score (theta)'!L549</f>
        <v>2</v>
      </c>
      <c r="D549">
        <f ca="1">'Outranking score (theta)'!I549-'Outranking score (theta)'!C549+'Outranking score (theta)'!K549-'Outranking score (theta)'!E549+'Outranking score (theta)'!G549-'Outranking score (theta)'!M549</f>
        <v>-2</v>
      </c>
      <c r="E549">
        <f ca="1">'Outranking score (theta)'!J549-'Outranking score (theta)'!D549+'Outranking score (theta)'!L549-'Outranking score (theta)'!F549+'Outranking score (theta)'!M549-'Outranking score (theta)'!G549</f>
        <v>2</v>
      </c>
      <c r="F549">
        <f ca="1">'Outranking score (theta)'!N549-'Outranking score (theta)'!T549+'Outranking score (theta)'!O549-'Outranking score (theta)'!U549+'Outranking score (theta)'!P549-'Outranking score (theta)'!V549</f>
        <v>-2.2472800993592061</v>
      </c>
      <c r="G549">
        <f ca="1">'Outranking score (theta)'!T549-'Outranking score (theta)'!N549+'Outranking score (theta)'!Q549-'Outranking score (theta)'!W549+'Outranking score (theta)'!R549-'Outranking score (theta)'!X549</f>
        <v>2</v>
      </c>
      <c r="H549">
        <f ca="1">'Outranking score (theta)'!U549-'Outranking score (theta)'!O549+'Outranking score (theta)'!W549-'Outranking score (theta)'!Q549+'Outranking score (theta)'!S549-'Outranking score (theta)'!Y549</f>
        <v>-1.7527199006407941</v>
      </c>
      <c r="I549">
        <f ca="1">'Outranking score (theta)'!V549-'Outranking score (theta)'!P549+'Outranking score (theta)'!X549-'Outranking score (theta)'!R549+'Outranking score (theta)'!Y549-'Outranking score (theta)'!S549</f>
        <v>2</v>
      </c>
      <c r="J549">
        <f ca="1">'Outranking score (theta)'!Z549-'Outranking score (theta)'!AF549+'Outranking score (theta)'!AA549-'Outranking score (theta)'!AG549+'Outranking score (theta)'!AB549-'Outranking score (theta)'!AH549</f>
        <v>-2.1479589754567217</v>
      </c>
      <c r="K549">
        <f ca="1">'Outranking score (theta)'!AF549-'Outranking score (theta)'!Z549+'Outranking score (theta)'!AC549-'Outranking score (theta)'!AI549+'Outranking score (theta)'!AD549-'Outranking score (theta)'!AJ549</f>
        <v>2</v>
      </c>
      <c r="L549">
        <f ca="1">'Outranking score (theta)'!AG549-'Outranking score (theta)'!AA549+'Outranking score (theta)'!AI549-'Outranking score (theta)'!AC549+'Outranking score (theta)'!AE549-'Outranking score (theta)'!AK549</f>
        <v>-1.8520410245432783</v>
      </c>
      <c r="M549">
        <f ca="1">'Outranking score (theta)'!AH549-'Outranking score (theta)'!AB549+'Outranking score (theta)'!AJ549-'Outranking score (theta)'!AD549+'Outranking score (theta)'!AK549-'Outranking score (theta)'!AE549</f>
        <v>2</v>
      </c>
    </row>
    <row r="550" spans="1:13">
      <c r="A550" s="7">
        <v>548</v>
      </c>
      <c r="B550">
        <f ca="1">'Outranking score (theta)'!B550-'Outranking score (theta)'!H550+'Outranking score (theta)'!C550-'Outranking score (theta)'!I550+'Outranking score (theta)'!D550-'Outranking score (theta)'!J550</f>
        <v>-1</v>
      </c>
      <c r="C550">
        <f ca="1">'Outranking score (theta)'!H550-'Outranking score (theta)'!B550+'Outranking score (theta)'!E550-'Outranking score (theta)'!K550+'Outranking score (theta)'!F550-'Outranking score (theta)'!L550</f>
        <v>2</v>
      </c>
      <c r="D550">
        <f ca="1">'Outranking score (theta)'!I550-'Outranking score (theta)'!C550+'Outranking score (theta)'!K550-'Outranking score (theta)'!E550+'Outranking score (theta)'!G550-'Outranking score (theta)'!M550</f>
        <v>-3</v>
      </c>
      <c r="E550">
        <f ca="1">'Outranking score (theta)'!J550-'Outranking score (theta)'!D550+'Outranking score (theta)'!L550-'Outranking score (theta)'!F550+'Outranking score (theta)'!M550-'Outranking score (theta)'!G550</f>
        <v>2</v>
      </c>
      <c r="F550">
        <f ca="1">'Outranking score (theta)'!N550-'Outranking score (theta)'!T550+'Outranking score (theta)'!O550-'Outranking score (theta)'!U550+'Outranking score (theta)'!P550-'Outranking score (theta)'!V550</f>
        <v>-1</v>
      </c>
      <c r="G550">
        <f ca="1">'Outranking score (theta)'!T550-'Outranking score (theta)'!N550+'Outranking score (theta)'!Q550-'Outranking score (theta)'!W550+'Outranking score (theta)'!R550-'Outranking score (theta)'!X550</f>
        <v>3</v>
      </c>
      <c r="H550">
        <f ca="1">'Outranking score (theta)'!U550-'Outranking score (theta)'!O550+'Outranking score (theta)'!W550-'Outranking score (theta)'!Q550+'Outranking score (theta)'!S550-'Outranking score (theta)'!Y550</f>
        <v>-3</v>
      </c>
      <c r="I550">
        <f ca="1">'Outranking score (theta)'!V550-'Outranking score (theta)'!P550+'Outranking score (theta)'!X550-'Outranking score (theta)'!R550+'Outranking score (theta)'!Y550-'Outranking score (theta)'!S550</f>
        <v>1</v>
      </c>
      <c r="J550">
        <f ca="1">'Outranking score (theta)'!Z550-'Outranking score (theta)'!AF550+'Outranking score (theta)'!AA550-'Outranking score (theta)'!AG550+'Outranking score (theta)'!AB550-'Outranking score (theta)'!AH550</f>
        <v>0.90926530701005837</v>
      </c>
      <c r="K550">
        <f ca="1">'Outranking score (theta)'!AF550-'Outranking score (theta)'!Z550+'Outranking score (theta)'!AC550-'Outranking score (theta)'!AI550+'Outranking score (theta)'!AD550-'Outranking score (theta)'!AJ550</f>
        <v>-0.29016925326943649</v>
      </c>
      <c r="L550">
        <f ca="1">'Outranking score (theta)'!AG550-'Outranking score (theta)'!AA550+'Outranking score (theta)'!AI550-'Outranking score (theta)'!AC550+'Outranking score (theta)'!AE550-'Outranking score (theta)'!AK550</f>
        <v>-0.80035039637290228</v>
      </c>
      <c r="M550">
        <f ca="1">'Outranking score (theta)'!AH550-'Outranking score (theta)'!AB550+'Outranking score (theta)'!AJ550-'Outranking score (theta)'!AD550+'Outranking score (theta)'!AK550-'Outranking score (theta)'!AE550</f>
        <v>0.18125434263228038</v>
      </c>
    </row>
    <row r="551" spans="1:13">
      <c r="A551" s="7">
        <v>549</v>
      </c>
      <c r="B551">
        <f ca="1">'Outranking score (theta)'!B551-'Outranking score (theta)'!H551+'Outranking score (theta)'!C551-'Outranking score (theta)'!I551+'Outranking score (theta)'!D551-'Outranking score (theta)'!J551</f>
        <v>-3</v>
      </c>
      <c r="C551">
        <f ca="1">'Outranking score (theta)'!H551-'Outranking score (theta)'!B551+'Outranking score (theta)'!E551-'Outranking score (theta)'!K551+'Outranking score (theta)'!F551-'Outranking score (theta)'!L551</f>
        <v>2.5518732217491165</v>
      </c>
      <c r="D551">
        <f ca="1">'Outranking score (theta)'!I551-'Outranking score (theta)'!C551+'Outranking score (theta)'!K551-'Outranking score (theta)'!E551+'Outranking score (theta)'!G551-'Outranking score (theta)'!M551</f>
        <v>-1</v>
      </c>
      <c r="E551">
        <f ca="1">'Outranking score (theta)'!J551-'Outranking score (theta)'!D551+'Outranking score (theta)'!L551-'Outranking score (theta)'!F551+'Outranking score (theta)'!M551-'Outranking score (theta)'!G551</f>
        <v>1.4481267782508835</v>
      </c>
      <c r="F551">
        <f ca="1">'Outranking score (theta)'!N551-'Outranking score (theta)'!T551+'Outranking score (theta)'!O551-'Outranking score (theta)'!U551+'Outranking score (theta)'!P551-'Outranking score (theta)'!V551</f>
        <v>-1</v>
      </c>
      <c r="G551">
        <f ca="1">'Outranking score (theta)'!T551-'Outranking score (theta)'!N551+'Outranking score (theta)'!Q551-'Outranking score (theta)'!W551+'Outranking score (theta)'!R551-'Outranking score (theta)'!X551</f>
        <v>3</v>
      </c>
      <c r="H551">
        <f ca="1">'Outranking score (theta)'!U551-'Outranking score (theta)'!O551+'Outranking score (theta)'!W551-'Outranking score (theta)'!Q551+'Outranking score (theta)'!S551-'Outranking score (theta)'!Y551</f>
        <v>-3</v>
      </c>
      <c r="I551">
        <f ca="1">'Outranking score (theta)'!V551-'Outranking score (theta)'!P551+'Outranking score (theta)'!X551-'Outranking score (theta)'!R551+'Outranking score (theta)'!Y551-'Outranking score (theta)'!S551</f>
        <v>1</v>
      </c>
      <c r="J551">
        <f ca="1">'Outranking score (theta)'!Z551-'Outranking score (theta)'!AF551+'Outranking score (theta)'!AA551-'Outranking score (theta)'!AG551+'Outranking score (theta)'!AB551-'Outranking score (theta)'!AH551</f>
        <v>-0.24509601707528395</v>
      </c>
      <c r="K551">
        <f ca="1">'Outranking score (theta)'!AF551-'Outranking score (theta)'!Z551+'Outranking score (theta)'!AC551-'Outranking score (theta)'!AI551+'Outranking score (theta)'!AD551-'Outranking score (theta)'!AJ551</f>
        <v>-1.2282187092745454</v>
      </c>
      <c r="L551">
        <f ca="1">'Outranking score (theta)'!AG551-'Outranking score (theta)'!AA551+'Outranking score (theta)'!AI551-'Outranking score (theta)'!AC551+'Outranking score (theta)'!AE551-'Outranking score (theta)'!AK551</f>
        <v>-1.5266852736501706</v>
      </c>
      <c r="M551">
        <f ca="1">'Outranking score (theta)'!AH551-'Outranking score (theta)'!AB551+'Outranking score (theta)'!AJ551-'Outranking score (theta)'!AD551+'Outranking score (theta)'!AK551-'Outranking score (theta)'!AE551</f>
        <v>3</v>
      </c>
    </row>
    <row r="552" spans="1:13">
      <c r="A552" s="7">
        <v>550</v>
      </c>
      <c r="B552">
        <f ca="1">'Outranking score (theta)'!B552-'Outranking score (theta)'!H552+'Outranking score (theta)'!C552-'Outranking score (theta)'!I552+'Outranking score (theta)'!D552-'Outranking score (theta)'!J552</f>
        <v>-2</v>
      </c>
      <c r="C552">
        <f ca="1">'Outranking score (theta)'!H552-'Outranking score (theta)'!B552+'Outranking score (theta)'!E552-'Outranking score (theta)'!K552+'Outranking score (theta)'!F552-'Outranking score (theta)'!L552</f>
        <v>1</v>
      </c>
      <c r="D552">
        <f ca="1">'Outranking score (theta)'!I552-'Outranking score (theta)'!C552+'Outranking score (theta)'!K552-'Outranking score (theta)'!E552+'Outranking score (theta)'!G552-'Outranking score (theta)'!M552</f>
        <v>-2</v>
      </c>
      <c r="E552">
        <f ca="1">'Outranking score (theta)'!J552-'Outranking score (theta)'!D552+'Outranking score (theta)'!L552-'Outranking score (theta)'!F552+'Outranking score (theta)'!M552-'Outranking score (theta)'!G552</f>
        <v>3</v>
      </c>
      <c r="F552">
        <f ca="1">'Outranking score (theta)'!N552-'Outranking score (theta)'!T552+'Outranking score (theta)'!O552-'Outranking score (theta)'!U552+'Outranking score (theta)'!P552-'Outranking score (theta)'!V552</f>
        <v>-1.7010007464466754</v>
      </c>
      <c r="G552">
        <f ca="1">'Outranking score (theta)'!T552-'Outranking score (theta)'!N552+'Outranking score (theta)'!Q552-'Outranking score (theta)'!W552+'Outranking score (theta)'!R552-'Outranking score (theta)'!X552</f>
        <v>-1.6700914577669936</v>
      </c>
      <c r="H552">
        <f ca="1">'Outranking score (theta)'!U552-'Outranking score (theta)'!O552+'Outranking score (theta)'!W552-'Outranking score (theta)'!Q552+'Outranking score (theta)'!S552-'Outranking score (theta)'!Y552</f>
        <v>0.37109220421366906</v>
      </c>
      <c r="I552">
        <f ca="1">'Outranking score (theta)'!V552-'Outranking score (theta)'!P552+'Outranking score (theta)'!X552-'Outranking score (theta)'!R552+'Outranking score (theta)'!Y552-'Outranking score (theta)'!S552</f>
        <v>3</v>
      </c>
      <c r="J552">
        <f ca="1">'Outranking score (theta)'!Z552-'Outranking score (theta)'!AF552+'Outranking score (theta)'!AA552-'Outranking score (theta)'!AG552+'Outranking score (theta)'!AB552-'Outranking score (theta)'!AH552</f>
        <v>2</v>
      </c>
      <c r="K552">
        <f ca="1">'Outranking score (theta)'!AF552-'Outranking score (theta)'!Z552+'Outranking score (theta)'!AC552-'Outranking score (theta)'!AI552+'Outranking score (theta)'!AD552-'Outranking score (theta)'!AJ552</f>
        <v>2</v>
      </c>
      <c r="L552">
        <f ca="1">'Outranking score (theta)'!AG552-'Outranking score (theta)'!AA552+'Outranking score (theta)'!AI552-'Outranking score (theta)'!AC552+'Outranking score (theta)'!AE552-'Outranking score (theta)'!AK552</f>
        <v>-2</v>
      </c>
      <c r="M552">
        <f ca="1">'Outranking score (theta)'!AH552-'Outranking score (theta)'!AB552+'Outranking score (theta)'!AJ552-'Outranking score (theta)'!AD552+'Outranking score (theta)'!AK552-'Outranking score (theta)'!AE552</f>
        <v>-2</v>
      </c>
    </row>
    <row r="553" spans="1:13">
      <c r="A553" s="7">
        <v>551</v>
      </c>
      <c r="B553">
        <f ca="1">'Outranking score (theta)'!B553-'Outranking score (theta)'!H553+'Outranking score (theta)'!C553-'Outranking score (theta)'!I553+'Outranking score (theta)'!D553-'Outranking score (theta)'!J553</f>
        <v>-2</v>
      </c>
      <c r="C553">
        <f ca="1">'Outranking score (theta)'!H553-'Outranking score (theta)'!B553+'Outranking score (theta)'!E553-'Outranking score (theta)'!K553+'Outranking score (theta)'!F553-'Outranking score (theta)'!L553</f>
        <v>2</v>
      </c>
      <c r="D553">
        <f ca="1">'Outranking score (theta)'!I553-'Outranking score (theta)'!C553+'Outranking score (theta)'!K553-'Outranking score (theta)'!E553+'Outranking score (theta)'!G553-'Outranking score (theta)'!M553</f>
        <v>-2</v>
      </c>
      <c r="E553">
        <f ca="1">'Outranking score (theta)'!J553-'Outranking score (theta)'!D553+'Outranking score (theta)'!L553-'Outranking score (theta)'!F553+'Outranking score (theta)'!M553-'Outranking score (theta)'!G553</f>
        <v>2</v>
      </c>
      <c r="F553">
        <f ca="1">'Outranking score (theta)'!N553-'Outranking score (theta)'!T553+'Outranking score (theta)'!O553-'Outranking score (theta)'!U553+'Outranking score (theta)'!P553-'Outranking score (theta)'!V553</f>
        <v>-1</v>
      </c>
      <c r="G553">
        <f ca="1">'Outranking score (theta)'!T553-'Outranking score (theta)'!N553+'Outranking score (theta)'!Q553-'Outranking score (theta)'!W553+'Outranking score (theta)'!R553-'Outranking score (theta)'!X553</f>
        <v>2</v>
      </c>
      <c r="H553">
        <f ca="1">'Outranking score (theta)'!U553-'Outranking score (theta)'!O553+'Outranking score (theta)'!W553-'Outranking score (theta)'!Q553+'Outranking score (theta)'!S553-'Outranking score (theta)'!Y553</f>
        <v>-3</v>
      </c>
      <c r="I553">
        <f ca="1">'Outranking score (theta)'!V553-'Outranking score (theta)'!P553+'Outranking score (theta)'!X553-'Outranking score (theta)'!R553+'Outranking score (theta)'!Y553-'Outranking score (theta)'!S553</f>
        <v>2</v>
      </c>
      <c r="J553">
        <f ca="1">'Outranking score (theta)'!Z553-'Outranking score (theta)'!AF553+'Outranking score (theta)'!AA553-'Outranking score (theta)'!AG553+'Outranking score (theta)'!AB553-'Outranking score (theta)'!AH553</f>
        <v>-0.45568480801589228</v>
      </c>
      <c r="K553">
        <f ca="1">'Outranking score (theta)'!AF553-'Outranking score (theta)'!Z553+'Outranking score (theta)'!AC553-'Outranking score (theta)'!AI553+'Outranking score (theta)'!AD553-'Outranking score (theta)'!AJ553</f>
        <v>-0.43377712016160819</v>
      </c>
      <c r="L553">
        <f ca="1">'Outranking score (theta)'!AG553-'Outranking score (theta)'!AA553+'Outranking score (theta)'!AI553-'Outranking score (theta)'!AC553+'Outranking score (theta)'!AE553-'Outranking score (theta)'!AK553</f>
        <v>0.14501560623888343</v>
      </c>
      <c r="M553">
        <f ca="1">'Outranking score (theta)'!AH553-'Outranking score (theta)'!AB553+'Outranking score (theta)'!AJ553-'Outranking score (theta)'!AD553+'Outranking score (theta)'!AK553-'Outranking score (theta)'!AE553</f>
        <v>0.74444632193861704</v>
      </c>
    </row>
    <row r="554" spans="1:13">
      <c r="A554" s="7">
        <v>552</v>
      </c>
      <c r="B554">
        <f ca="1">'Outranking score (theta)'!B554-'Outranking score (theta)'!H554+'Outranking score (theta)'!C554-'Outranking score (theta)'!I554+'Outranking score (theta)'!D554-'Outranking score (theta)'!J554</f>
        <v>-1</v>
      </c>
      <c r="C554">
        <f ca="1">'Outranking score (theta)'!H554-'Outranking score (theta)'!B554+'Outranking score (theta)'!E554-'Outranking score (theta)'!K554+'Outranking score (theta)'!F554-'Outranking score (theta)'!L554</f>
        <v>2.3565184433447977</v>
      </c>
      <c r="D554">
        <f ca="1">'Outranking score (theta)'!I554-'Outranking score (theta)'!C554+'Outranking score (theta)'!K554-'Outranking score (theta)'!E554+'Outranking score (theta)'!G554-'Outranking score (theta)'!M554</f>
        <v>-3</v>
      </c>
      <c r="E554">
        <f ca="1">'Outranking score (theta)'!J554-'Outranking score (theta)'!D554+'Outranking score (theta)'!L554-'Outranking score (theta)'!F554+'Outranking score (theta)'!M554-'Outranking score (theta)'!G554</f>
        <v>1.6434815566552026</v>
      </c>
      <c r="F554">
        <f ca="1">'Outranking score (theta)'!N554-'Outranking score (theta)'!T554+'Outranking score (theta)'!O554-'Outranking score (theta)'!U554+'Outranking score (theta)'!P554-'Outranking score (theta)'!V554</f>
        <v>-2</v>
      </c>
      <c r="G554">
        <f ca="1">'Outranking score (theta)'!T554-'Outranking score (theta)'!N554+'Outranking score (theta)'!Q554-'Outranking score (theta)'!W554+'Outranking score (theta)'!R554-'Outranking score (theta)'!X554</f>
        <v>2</v>
      </c>
      <c r="H554">
        <f ca="1">'Outranking score (theta)'!U554-'Outranking score (theta)'!O554+'Outranking score (theta)'!W554-'Outranking score (theta)'!Q554+'Outranking score (theta)'!S554-'Outranking score (theta)'!Y554</f>
        <v>-2</v>
      </c>
      <c r="I554">
        <f ca="1">'Outranking score (theta)'!V554-'Outranking score (theta)'!P554+'Outranking score (theta)'!X554-'Outranking score (theta)'!R554+'Outranking score (theta)'!Y554-'Outranking score (theta)'!S554</f>
        <v>2</v>
      </c>
      <c r="J554">
        <f ca="1">'Outranking score (theta)'!Z554-'Outranking score (theta)'!AF554+'Outranking score (theta)'!AA554-'Outranking score (theta)'!AG554+'Outranking score (theta)'!AB554-'Outranking score (theta)'!AH554</f>
        <v>7.0820437505751954E-2</v>
      </c>
      <c r="K554">
        <f ca="1">'Outranking score (theta)'!AF554-'Outranking score (theta)'!Z554+'Outranking score (theta)'!AC554-'Outranking score (theta)'!AI554+'Outranking score (theta)'!AD554-'Outranking score (theta)'!AJ554</f>
        <v>-0.21830533988601464</v>
      </c>
      <c r="L554">
        <f ca="1">'Outranking score (theta)'!AG554-'Outranking score (theta)'!AA554+'Outranking score (theta)'!AI554-'Outranking score (theta)'!AC554+'Outranking score (theta)'!AE554-'Outranking score (theta)'!AK554</f>
        <v>-0.16658361837499569</v>
      </c>
      <c r="M554">
        <f ca="1">'Outranking score (theta)'!AH554-'Outranking score (theta)'!AB554+'Outranking score (theta)'!AJ554-'Outranking score (theta)'!AD554+'Outranking score (theta)'!AK554-'Outranking score (theta)'!AE554</f>
        <v>0.31406852075525837</v>
      </c>
    </row>
    <row r="555" spans="1:13">
      <c r="A555" s="7">
        <v>553</v>
      </c>
      <c r="B555">
        <f ca="1">'Outranking score (theta)'!B555-'Outranking score (theta)'!H555+'Outranking score (theta)'!C555-'Outranking score (theta)'!I555+'Outranking score (theta)'!D555-'Outranking score (theta)'!J555</f>
        <v>-2</v>
      </c>
      <c r="C555">
        <f ca="1">'Outranking score (theta)'!H555-'Outranking score (theta)'!B555+'Outranking score (theta)'!E555-'Outranking score (theta)'!K555+'Outranking score (theta)'!F555-'Outranking score (theta)'!L555</f>
        <v>1.7278247763264882</v>
      </c>
      <c r="D555">
        <f ca="1">'Outranking score (theta)'!I555-'Outranking score (theta)'!C555+'Outranking score (theta)'!K555-'Outranking score (theta)'!E555+'Outranking score (theta)'!G555-'Outranking score (theta)'!M555</f>
        <v>-2</v>
      </c>
      <c r="E555">
        <f ca="1">'Outranking score (theta)'!J555-'Outranking score (theta)'!D555+'Outranking score (theta)'!L555-'Outranking score (theta)'!F555+'Outranking score (theta)'!M555-'Outranking score (theta)'!G555</f>
        <v>2.2721752236735115</v>
      </c>
      <c r="F555">
        <f ca="1">'Outranking score (theta)'!N555-'Outranking score (theta)'!T555+'Outranking score (theta)'!O555-'Outranking score (theta)'!U555+'Outranking score (theta)'!P555-'Outranking score (theta)'!V555</f>
        <v>-1.9585504481614795</v>
      </c>
      <c r="G555">
        <f ca="1">'Outranking score (theta)'!T555-'Outranking score (theta)'!N555+'Outranking score (theta)'!Q555-'Outranking score (theta)'!W555+'Outranking score (theta)'!R555-'Outranking score (theta)'!X555</f>
        <v>1</v>
      </c>
      <c r="H555">
        <f ca="1">'Outranking score (theta)'!U555-'Outranking score (theta)'!O555+'Outranking score (theta)'!W555-'Outranking score (theta)'!Q555+'Outranking score (theta)'!S555-'Outranking score (theta)'!Y555</f>
        <v>-2.0414495518385207</v>
      </c>
      <c r="I555">
        <f ca="1">'Outranking score (theta)'!V555-'Outranking score (theta)'!P555+'Outranking score (theta)'!X555-'Outranking score (theta)'!R555+'Outranking score (theta)'!Y555-'Outranking score (theta)'!S555</f>
        <v>3</v>
      </c>
      <c r="J555">
        <f ca="1">'Outranking score (theta)'!Z555-'Outranking score (theta)'!AF555+'Outranking score (theta)'!AA555-'Outranking score (theta)'!AG555+'Outranking score (theta)'!AB555-'Outranking score (theta)'!AH555</f>
        <v>0.71163158577254371</v>
      </c>
      <c r="K555">
        <f ca="1">'Outranking score (theta)'!AF555-'Outranking score (theta)'!Z555+'Outranking score (theta)'!AC555-'Outranking score (theta)'!AI555+'Outranking score (theta)'!AD555-'Outranking score (theta)'!AJ555</f>
        <v>1.8003954078285114</v>
      </c>
      <c r="L555">
        <f ca="1">'Outranking score (theta)'!AG555-'Outranking score (theta)'!AA555+'Outranking score (theta)'!AI555-'Outranking score (theta)'!AC555+'Outranking score (theta)'!AE555-'Outranking score (theta)'!AK555</f>
        <v>0.48797300639894481</v>
      </c>
      <c r="M555">
        <f ca="1">'Outranking score (theta)'!AH555-'Outranking score (theta)'!AB555+'Outranking score (theta)'!AJ555-'Outranking score (theta)'!AD555+'Outranking score (theta)'!AK555-'Outranking score (theta)'!AE555</f>
        <v>-3</v>
      </c>
    </row>
    <row r="556" spans="1:13">
      <c r="A556" s="7">
        <v>554</v>
      </c>
      <c r="B556">
        <f ca="1">'Outranking score (theta)'!B556-'Outranking score (theta)'!H556+'Outranking score (theta)'!C556-'Outranking score (theta)'!I556+'Outranking score (theta)'!D556-'Outranking score (theta)'!J556</f>
        <v>-1</v>
      </c>
      <c r="C556">
        <f ca="1">'Outranking score (theta)'!H556-'Outranking score (theta)'!B556+'Outranking score (theta)'!E556-'Outranking score (theta)'!K556+'Outranking score (theta)'!F556-'Outranking score (theta)'!L556</f>
        <v>2</v>
      </c>
      <c r="D556">
        <f ca="1">'Outranking score (theta)'!I556-'Outranking score (theta)'!C556+'Outranking score (theta)'!K556-'Outranking score (theta)'!E556+'Outranking score (theta)'!G556-'Outranking score (theta)'!M556</f>
        <v>-3</v>
      </c>
      <c r="E556">
        <f ca="1">'Outranking score (theta)'!J556-'Outranking score (theta)'!D556+'Outranking score (theta)'!L556-'Outranking score (theta)'!F556+'Outranking score (theta)'!M556-'Outranking score (theta)'!G556</f>
        <v>2</v>
      </c>
      <c r="F556">
        <f ca="1">'Outranking score (theta)'!N556-'Outranking score (theta)'!T556+'Outranking score (theta)'!O556-'Outranking score (theta)'!U556+'Outranking score (theta)'!P556-'Outranking score (theta)'!V556</f>
        <v>-1</v>
      </c>
      <c r="G556">
        <f ca="1">'Outranking score (theta)'!T556-'Outranking score (theta)'!N556+'Outranking score (theta)'!Q556-'Outranking score (theta)'!W556+'Outranking score (theta)'!R556-'Outranking score (theta)'!X556</f>
        <v>1.9853819650651556</v>
      </c>
      <c r="H556">
        <f ca="1">'Outranking score (theta)'!U556-'Outranking score (theta)'!O556+'Outranking score (theta)'!W556-'Outranking score (theta)'!Q556+'Outranking score (theta)'!S556-'Outranking score (theta)'!Y556</f>
        <v>-3</v>
      </c>
      <c r="I556">
        <f ca="1">'Outranking score (theta)'!V556-'Outranking score (theta)'!P556+'Outranking score (theta)'!X556-'Outranking score (theta)'!R556+'Outranking score (theta)'!Y556-'Outranking score (theta)'!S556</f>
        <v>2.0146180349348444</v>
      </c>
      <c r="J556">
        <f ca="1">'Outranking score (theta)'!Z556-'Outranking score (theta)'!AF556+'Outranking score (theta)'!AA556-'Outranking score (theta)'!AG556+'Outranking score (theta)'!AB556-'Outranking score (theta)'!AH556</f>
        <v>0.30161032982135871</v>
      </c>
      <c r="K556">
        <f ca="1">'Outranking score (theta)'!AF556-'Outranking score (theta)'!Z556+'Outranking score (theta)'!AC556-'Outranking score (theta)'!AI556+'Outranking score (theta)'!AD556-'Outranking score (theta)'!AJ556</f>
        <v>2</v>
      </c>
      <c r="L556">
        <f ca="1">'Outranking score (theta)'!AG556-'Outranking score (theta)'!AA556+'Outranking score (theta)'!AI556-'Outranking score (theta)'!AC556+'Outranking score (theta)'!AE556-'Outranking score (theta)'!AK556</f>
        <v>-1.2779882693628231</v>
      </c>
      <c r="M556">
        <f ca="1">'Outranking score (theta)'!AH556-'Outranking score (theta)'!AB556+'Outranking score (theta)'!AJ556-'Outranking score (theta)'!AD556+'Outranking score (theta)'!AK556-'Outranking score (theta)'!AE556</f>
        <v>-1.0236220604585355</v>
      </c>
    </row>
    <row r="557" spans="1:13">
      <c r="A557" s="7">
        <v>555</v>
      </c>
      <c r="B557">
        <f ca="1">'Outranking score (theta)'!B557-'Outranking score (theta)'!H557+'Outranking score (theta)'!C557-'Outranking score (theta)'!I557+'Outranking score (theta)'!D557-'Outranking score (theta)'!J557</f>
        <v>-3</v>
      </c>
      <c r="C557">
        <f ca="1">'Outranking score (theta)'!H557-'Outranking score (theta)'!B557+'Outranking score (theta)'!E557-'Outranking score (theta)'!K557+'Outranking score (theta)'!F557-'Outranking score (theta)'!L557</f>
        <v>2.3393266241207118</v>
      </c>
      <c r="D557">
        <f ca="1">'Outranking score (theta)'!I557-'Outranking score (theta)'!C557+'Outranking score (theta)'!K557-'Outranking score (theta)'!E557+'Outranking score (theta)'!G557-'Outranking score (theta)'!M557</f>
        <v>-1</v>
      </c>
      <c r="E557">
        <f ca="1">'Outranking score (theta)'!J557-'Outranking score (theta)'!D557+'Outranking score (theta)'!L557-'Outranking score (theta)'!F557+'Outranking score (theta)'!M557-'Outranking score (theta)'!G557</f>
        <v>1.6606733758792882</v>
      </c>
      <c r="F557">
        <f ca="1">'Outranking score (theta)'!N557-'Outranking score (theta)'!T557+'Outranking score (theta)'!O557-'Outranking score (theta)'!U557+'Outranking score (theta)'!P557-'Outranking score (theta)'!V557</f>
        <v>-2.9888026988450971</v>
      </c>
      <c r="G557">
        <f ca="1">'Outranking score (theta)'!T557-'Outranking score (theta)'!N557+'Outranking score (theta)'!Q557-'Outranking score (theta)'!W557+'Outranking score (theta)'!R557-'Outranking score (theta)'!X557</f>
        <v>1</v>
      </c>
      <c r="H557">
        <f ca="1">'Outranking score (theta)'!U557-'Outranking score (theta)'!O557+'Outranking score (theta)'!W557-'Outranking score (theta)'!Q557+'Outranking score (theta)'!S557-'Outranking score (theta)'!Y557</f>
        <v>-1.0111973011549029</v>
      </c>
      <c r="I557">
        <f ca="1">'Outranking score (theta)'!V557-'Outranking score (theta)'!P557+'Outranking score (theta)'!X557-'Outranking score (theta)'!R557+'Outranking score (theta)'!Y557-'Outranking score (theta)'!S557</f>
        <v>3</v>
      </c>
      <c r="J557">
        <f ca="1">'Outranking score (theta)'!Z557-'Outranking score (theta)'!AF557+'Outranking score (theta)'!AA557-'Outranking score (theta)'!AG557+'Outranking score (theta)'!AB557-'Outranking score (theta)'!AH557</f>
        <v>-0.38639068354690481</v>
      </c>
      <c r="K557">
        <f ca="1">'Outranking score (theta)'!AF557-'Outranking score (theta)'!Z557+'Outranking score (theta)'!AC557-'Outranking score (theta)'!AI557+'Outranking score (theta)'!AD557-'Outranking score (theta)'!AJ557</f>
        <v>0.21978723656815036</v>
      </c>
      <c r="L557">
        <f ca="1">'Outranking score (theta)'!AG557-'Outranking score (theta)'!AA557+'Outranking score (theta)'!AI557-'Outranking score (theta)'!AC557+'Outranking score (theta)'!AE557-'Outranking score (theta)'!AK557</f>
        <v>0.446390810912421</v>
      </c>
      <c r="M557">
        <f ca="1">'Outranking score (theta)'!AH557-'Outranking score (theta)'!AB557+'Outranking score (theta)'!AJ557-'Outranking score (theta)'!AD557+'Outranking score (theta)'!AK557-'Outranking score (theta)'!AE557</f>
        <v>-0.27978736393366649</v>
      </c>
    </row>
    <row r="558" spans="1:13">
      <c r="A558" s="7">
        <v>556</v>
      </c>
      <c r="B558">
        <f ca="1">'Outranking score (theta)'!B558-'Outranking score (theta)'!H558+'Outranking score (theta)'!C558-'Outranking score (theta)'!I558+'Outranking score (theta)'!D558-'Outranking score (theta)'!J558</f>
        <v>-1.7125504787647121</v>
      </c>
      <c r="C558">
        <f ca="1">'Outranking score (theta)'!H558-'Outranking score (theta)'!B558+'Outranking score (theta)'!E558-'Outranking score (theta)'!K558+'Outranking score (theta)'!F558-'Outranking score (theta)'!L558</f>
        <v>1</v>
      </c>
      <c r="D558">
        <f ca="1">'Outranking score (theta)'!I558-'Outranking score (theta)'!C558+'Outranking score (theta)'!K558-'Outranking score (theta)'!E558+'Outranking score (theta)'!G558-'Outranking score (theta)'!M558</f>
        <v>-2.2874495212352879</v>
      </c>
      <c r="E558">
        <f ca="1">'Outranking score (theta)'!J558-'Outranking score (theta)'!D558+'Outranking score (theta)'!L558-'Outranking score (theta)'!F558+'Outranking score (theta)'!M558-'Outranking score (theta)'!G558</f>
        <v>3</v>
      </c>
      <c r="F558">
        <f ca="1">'Outranking score (theta)'!N558-'Outranking score (theta)'!T558+'Outranking score (theta)'!O558-'Outranking score (theta)'!U558+'Outranking score (theta)'!P558-'Outranking score (theta)'!V558</f>
        <v>-2</v>
      </c>
      <c r="G558">
        <f ca="1">'Outranking score (theta)'!T558-'Outranking score (theta)'!N558+'Outranking score (theta)'!Q558-'Outranking score (theta)'!W558+'Outranking score (theta)'!R558-'Outranking score (theta)'!X558</f>
        <v>3</v>
      </c>
      <c r="H558">
        <f ca="1">'Outranking score (theta)'!U558-'Outranking score (theta)'!O558+'Outranking score (theta)'!W558-'Outranking score (theta)'!Q558+'Outranking score (theta)'!S558-'Outranking score (theta)'!Y558</f>
        <v>-0.24778834895216328</v>
      </c>
      <c r="I558">
        <f ca="1">'Outranking score (theta)'!V558-'Outranking score (theta)'!P558+'Outranking score (theta)'!X558-'Outranking score (theta)'!R558+'Outranking score (theta)'!Y558-'Outranking score (theta)'!S558</f>
        <v>-0.75221165104783672</v>
      </c>
      <c r="J558">
        <f ca="1">'Outranking score (theta)'!Z558-'Outranking score (theta)'!AF558+'Outranking score (theta)'!AA558-'Outranking score (theta)'!AG558+'Outranking score (theta)'!AB558-'Outranking score (theta)'!AH558</f>
        <v>-0.41890339503687779</v>
      </c>
      <c r="K558">
        <f ca="1">'Outranking score (theta)'!AF558-'Outranking score (theta)'!Z558+'Outranking score (theta)'!AC558-'Outranking score (theta)'!AI558+'Outranking score (theta)'!AD558-'Outranking score (theta)'!AJ558</f>
        <v>3</v>
      </c>
      <c r="L558">
        <f ca="1">'Outranking score (theta)'!AG558-'Outranking score (theta)'!AA558+'Outranking score (theta)'!AI558-'Outranking score (theta)'!AC558+'Outranking score (theta)'!AE558-'Outranking score (theta)'!AK558</f>
        <v>-2.0745363392225737</v>
      </c>
      <c r="M558">
        <f ca="1">'Outranking score (theta)'!AH558-'Outranking score (theta)'!AB558+'Outranking score (theta)'!AJ558-'Outranking score (theta)'!AD558+'Outranking score (theta)'!AK558-'Outranking score (theta)'!AE558</f>
        <v>-0.5065602657405488</v>
      </c>
    </row>
    <row r="559" spans="1:13">
      <c r="A559" s="7">
        <v>557</v>
      </c>
      <c r="B559">
        <f ca="1">'Outranking score (theta)'!B559-'Outranking score (theta)'!H559+'Outranking score (theta)'!C559-'Outranking score (theta)'!I559+'Outranking score (theta)'!D559-'Outranking score (theta)'!J559</f>
        <v>-1</v>
      </c>
      <c r="C559">
        <f ca="1">'Outranking score (theta)'!H559-'Outranking score (theta)'!B559+'Outranking score (theta)'!E559-'Outranking score (theta)'!K559+'Outranking score (theta)'!F559-'Outranking score (theta)'!L559</f>
        <v>3</v>
      </c>
      <c r="D559">
        <f ca="1">'Outranking score (theta)'!I559-'Outranking score (theta)'!C559+'Outranking score (theta)'!K559-'Outranking score (theta)'!E559+'Outranking score (theta)'!G559-'Outranking score (theta)'!M559</f>
        <v>-3</v>
      </c>
      <c r="E559">
        <f ca="1">'Outranking score (theta)'!J559-'Outranking score (theta)'!D559+'Outranking score (theta)'!L559-'Outranking score (theta)'!F559+'Outranking score (theta)'!M559-'Outranking score (theta)'!G559</f>
        <v>1</v>
      </c>
      <c r="F559">
        <f ca="1">'Outranking score (theta)'!N559-'Outranking score (theta)'!T559+'Outranking score (theta)'!O559-'Outranking score (theta)'!U559+'Outranking score (theta)'!P559-'Outranking score (theta)'!V559</f>
        <v>-2.0498346153551079</v>
      </c>
      <c r="G559">
        <f ca="1">'Outranking score (theta)'!T559-'Outranking score (theta)'!N559+'Outranking score (theta)'!Q559-'Outranking score (theta)'!W559+'Outranking score (theta)'!R559-'Outranking score (theta)'!X559</f>
        <v>2.3638199085444107</v>
      </c>
      <c r="H559">
        <f ca="1">'Outranking score (theta)'!U559-'Outranking score (theta)'!O559+'Outranking score (theta)'!W559-'Outranking score (theta)'!Q559+'Outranking score (theta)'!S559-'Outranking score (theta)'!Y559</f>
        <v>-1.9501653846448921</v>
      </c>
      <c r="I559">
        <f ca="1">'Outranking score (theta)'!V559-'Outranking score (theta)'!P559+'Outranking score (theta)'!X559-'Outranking score (theta)'!R559+'Outranking score (theta)'!Y559-'Outranking score (theta)'!S559</f>
        <v>1.6361800914555891</v>
      </c>
      <c r="J559">
        <f ca="1">'Outranking score (theta)'!Z559-'Outranking score (theta)'!AF559+'Outranking score (theta)'!AA559-'Outranking score (theta)'!AG559+'Outranking score (theta)'!AB559-'Outranking score (theta)'!AH559</f>
        <v>0</v>
      </c>
      <c r="K559">
        <f ca="1">'Outranking score (theta)'!AF559-'Outranking score (theta)'!Z559+'Outranking score (theta)'!AC559-'Outranking score (theta)'!AI559+'Outranking score (theta)'!AD559-'Outranking score (theta)'!AJ559</f>
        <v>-0.26882078828604389</v>
      </c>
      <c r="L559">
        <f ca="1">'Outranking score (theta)'!AG559-'Outranking score (theta)'!AA559+'Outranking score (theta)'!AI559-'Outranking score (theta)'!AC559+'Outranking score (theta)'!AE559-'Outranking score (theta)'!AK559</f>
        <v>0.26882078828604389</v>
      </c>
      <c r="M559">
        <f ca="1">'Outranking score (theta)'!AH559-'Outranking score (theta)'!AB559+'Outranking score (theta)'!AJ559-'Outranking score (theta)'!AD559+'Outranking score (theta)'!AK559-'Outranking score (theta)'!AE559</f>
        <v>0</v>
      </c>
    </row>
    <row r="560" spans="1:13">
      <c r="A560" s="7">
        <v>558</v>
      </c>
      <c r="B560">
        <f ca="1">'Outranking score (theta)'!B560-'Outranking score (theta)'!H560+'Outranking score (theta)'!C560-'Outranking score (theta)'!I560+'Outranking score (theta)'!D560-'Outranking score (theta)'!J560</f>
        <v>-1</v>
      </c>
      <c r="C560">
        <f ca="1">'Outranking score (theta)'!H560-'Outranking score (theta)'!B560+'Outranking score (theta)'!E560-'Outranking score (theta)'!K560+'Outranking score (theta)'!F560-'Outranking score (theta)'!L560</f>
        <v>2</v>
      </c>
      <c r="D560">
        <f ca="1">'Outranking score (theta)'!I560-'Outranking score (theta)'!C560+'Outranking score (theta)'!K560-'Outranking score (theta)'!E560+'Outranking score (theta)'!G560-'Outranking score (theta)'!M560</f>
        <v>-3</v>
      </c>
      <c r="E560">
        <f ca="1">'Outranking score (theta)'!J560-'Outranking score (theta)'!D560+'Outranking score (theta)'!L560-'Outranking score (theta)'!F560+'Outranking score (theta)'!M560-'Outranking score (theta)'!G560</f>
        <v>2</v>
      </c>
      <c r="F560">
        <f ca="1">'Outranking score (theta)'!N560-'Outranking score (theta)'!T560+'Outranking score (theta)'!O560-'Outranking score (theta)'!U560+'Outranking score (theta)'!P560-'Outranking score (theta)'!V560</f>
        <v>0.69861833004232077</v>
      </c>
      <c r="G560">
        <f ca="1">'Outranking score (theta)'!T560-'Outranking score (theta)'!N560+'Outranking score (theta)'!Q560-'Outranking score (theta)'!W560+'Outranking score (theta)'!R560-'Outranking score (theta)'!X560</f>
        <v>0.30138166995767912</v>
      </c>
      <c r="H560">
        <f ca="1">'Outranking score (theta)'!U560-'Outranking score (theta)'!O560+'Outranking score (theta)'!W560-'Outranking score (theta)'!Q560+'Outranking score (theta)'!S560-'Outranking score (theta)'!Y560</f>
        <v>-3</v>
      </c>
      <c r="I560">
        <f ca="1">'Outranking score (theta)'!V560-'Outranking score (theta)'!P560+'Outranking score (theta)'!X560-'Outranking score (theta)'!R560+'Outranking score (theta)'!Y560-'Outranking score (theta)'!S560</f>
        <v>2</v>
      </c>
      <c r="J560">
        <f ca="1">'Outranking score (theta)'!Z560-'Outranking score (theta)'!AF560+'Outranking score (theta)'!AA560-'Outranking score (theta)'!AG560+'Outranking score (theta)'!AB560-'Outranking score (theta)'!AH560</f>
        <v>0</v>
      </c>
      <c r="K560">
        <f ca="1">'Outranking score (theta)'!AF560-'Outranking score (theta)'!Z560+'Outranking score (theta)'!AC560-'Outranking score (theta)'!AI560+'Outranking score (theta)'!AD560-'Outranking score (theta)'!AJ560</f>
        <v>-1.2086057490676969</v>
      </c>
      <c r="L560">
        <f ca="1">'Outranking score (theta)'!AG560-'Outranking score (theta)'!AA560+'Outranking score (theta)'!AI560-'Outranking score (theta)'!AC560+'Outranking score (theta)'!AE560-'Outranking score (theta)'!AK560</f>
        <v>0.58416238265626674</v>
      </c>
      <c r="M560">
        <f ca="1">'Outranking score (theta)'!AH560-'Outranking score (theta)'!AB560+'Outranking score (theta)'!AJ560-'Outranking score (theta)'!AD560+'Outranking score (theta)'!AK560-'Outranking score (theta)'!AE560</f>
        <v>0.62444336641143017</v>
      </c>
    </row>
    <row r="561" spans="1:13">
      <c r="A561" s="7">
        <v>559</v>
      </c>
      <c r="B561">
        <f ca="1">'Outranking score (theta)'!B561-'Outranking score (theta)'!H561+'Outranking score (theta)'!C561-'Outranking score (theta)'!I561+'Outranking score (theta)'!D561-'Outranking score (theta)'!J561</f>
        <v>-1</v>
      </c>
      <c r="C561">
        <f ca="1">'Outranking score (theta)'!H561-'Outranking score (theta)'!B561+'Outranking score (theta)'!E561-'Outranking score (theta)'!K561+'Outranking score (theta)'!F561-'Outranking score (theta)'!L561</f>
        <v>1.3807833561009515</v>
      </c>
      <c r="D561">
        <f ca="1">'Outranking score (theta)'!I561-'Outranking score (theta)'!C561+'Outranking score (theta)'!K561-'Outranking score (theta)'!E561+'Outranking score (theta)'!G561-'Outranking score (theta)'!M561</f>
        <v>-3</v>
      </c>
      <c r="E561">
        <f ca="1">'Outranking score (theta)'!J561-'Outranking score (theta)'!D561+'Outranking score (theta)'!L561-'Outranking score (theta)'!F561+'Outranking score (theta)'!M561-'Outranking score (theta)'!G561</f>
        <v>2.6192166438990485</v>
      </c>
      <c r="F561">
        <f ca="1">'Outranking score (theta)'!N561-'Outranking score (theta)'!T561+'Outranking score (theta)'!O561-'Outranking score (theta)'!U561+'Outranking score (theta)'!P561-'Outranking score (theta)'!V561</f>
        <v>0.23322920292290084</v>
      </c>
      <c r="G561">
        <f ca="1">'Outranking score (theta)'!T561-'Outranking score (theta)'!N561+'Outranking score (theta)'!Q561-'Outranking score (theta)'!W561+'Outranking score (theta)'!R561-'Outranking score (theta)'!X561</f>
        <v>-0.23322920292290072</v>
      </c>
      <c r="H561">
        <f ca="1">'Outranking score (theta)'!U561-'Outranking score (theta)'!O561+'Outranking score (theta)'!W561-'Outranking score (theta)'!Q561+'Outranking score (theta)'!S561-'Outranking score (theta)'!Y561</f>
        <v>-3</v>
      </c>
      <c r="I561">
        <f ca="1">'Outranking score (theta)'!V561-'Outranking score (theta)'!P561+'Outranking score (theta)'!X561-'Outranking score (theta)'!R561+'Outranking score (theta)'!Y561-'Outranking score (theta)'!S561</f>
        <v>3</v>
      </c>
      <c r="J561">
        <f ca="1">'Outranking score (theta)'!Z561-'Outranking score (theta)'!AF561+'Outranking score (theta)'!AA561-'Outranking score (theta)'!AG561+'Outranking score (theta)'!AB561-'Outranking score (theta)'!AH561</f>
        <v>-2</v>
      </c>
      <c r="K561">
        <f ca="1">'Outranking score (theta)'!AF561-'Outranking score (theta)'!Z561+'Outranking score (theta)'!AC561-'Outranking score (theta)'!AI561+'Outranking score (theta)'!AD561-'Outranking score (theta)'!AJ561</f>
        <v>3</v>
      </c>
      <c r="L561">
        <f ca="1">'Outranking score (theta)'!AG561-'Outranking score (theta)'!AA561+'Outranking score (theta)'!AI561-'Outranking score (theta)'!AC561+'Outranking score (theta)'!AE561-'Outranking score (theta)'!AK561</f>
        <v>-0.72005877457232292</v>
      </c>
      <c r="M561">
        <f ca="1">'Outranking score (theta)'!AH561-'Outranking score (theta)'!AB561+'Outranking score (theta)'!AJ561-'Outranking score (theta)'!AD561+'Outranking score (theta)'!AK561-'Outranking score (theta)'!AE561</f>
        <v>-0.27994122542767708</v>
      </c>
    </row>
    <row r="562" spans="1:13">
      <c r="A562" s="7">
        <v>560</v>
      </c>
      <c r="B562">
        <f ca="1">'Outranking score (theta)'!B562-'Outranking score (theta)'!H562+'Outranking score (theta)'!C562-'Outranking score (theta)'!I562+'Outranking score (theta)'!D562-'Outranking score (theta)'!J562</f>
        <v>-3</v>
      </c>
      <c r="C562">
        <f ca="1">'Outranking score (theta)'!H562-'Outranking score (theta)'!B562+'Outranking score (theta)'!E562-'Outranking score (theta)'!K562+'Outranking score (theta)'!F562-'Outranking score (theta)'!L562</f>
        <v>2</v>
      </c>
      <c r="D562">
        <f ca="1">'Outranking score (theta)'!I562-'Outranking score (theta)'!C562+'Outranking score (theta)'!K562-'Outranking score (theta)'!E562+'Outranking score (theta)'!G562-'Outranking score (theta)'!M562</f>
        <v>-1</v>
      </c>
      <c r="E562">
        <f ca="1">'Outranking score (theta)'!J562-'Outranking score (theta)'!D562+'Outranking score (theta)'!L562-'Outranking score (theta)'!F562+'Outranking score (theta)'!M562-'Outranking score (theta)'!G562</f>
        <v>2</v>
      </c>
      <c r="F562">
        <f ca="1">'Outranking score (theta)'!N562-'Outranking score (theta)'!T562+'Outranking score (theta)'!O562-'Outranking score (theta)'!U562+'Outranking score (theta)'!P562-'Outranking score (theta)'!V562</f>
        <v>1.3410227623721387</v>
      </c>
      <c r="G562">
        <f ca="1">'Outranking score (theta)'!T562-'Outranking score (theta)'!N562+'Outranking score (theta)'!Q562-'Outranking score (theta)'!W562+'Outranking score (theta)'!R562-'Outranking score (theta)'!X562</f>
        <v>0.29130296947194784</v>
      </c>
      <c r="H562">
        <f ca="1">'Outranking score (theta)'!U562-'Outranking score (theta)'!O562+'Outranking score (theta)'!W562-'Outranking score (theta)'!Q562+'Outranking score (theta)'!S562-'Outranking score (theta)'!Y562</f>
        <v>-3</v>
      </c>
      <c r="I562">
        <f ca="1">'Outranking score (theta)'!V562-'Outranking score (theta)'!P562+'Outranking score (theta)'!X562-'Outranking score (theta)'!R562+'Outranking score (theta)'!Y562-'Outranking score (theta)'!S562</f>
        <v>1.3676742681559135</v>
      </c>
      <c r="J562">
        <f ca="1">'Outranking score (theta)'!Z562-'Outranking score (theta)'!AF562+'Outranking score (theta)'!AA562-'Outranking score (theta)'!AG562+'Outranking score (theta)'!AB562-'Outranking score (theta)'!AH562</f>
        <v>-0.47008629765209731</v>
      </c>
      <c r="K562">
        <f ca="1">'Outranking score (theta)'!AF562-'Outranking score (theta)'!Z562+'Outranking score (theta)'!AC562-'Outranking score (theta)'!AI562+'Outranking score (theta)'!AD562-'Outranking score (theta)'!AJ562</f>
        <v>-0.52991370234790269</v>
      </c>
      <c r="L562">
        <f ca="1">'Outranking score (theta)'!AG562-'Outranking score (theta)'!AA562+'Outranking score (theta)'!AI562-'Outranking score (theta)'!AC562+'Outranking score (theta)'!AE562-'Outranking score (theta)'!AK562</f>
        <v>0.4716612300130541</v>
      </c>
      <c r="M562">
        <f ca="1">'Outranking score (theta)'!AH562-'Outranking score (theta)'!AB562+'Outranking score (theta)'!AJ562-'Outranking score (theta)'!AD562+'Outranking score (theta)'!AK562-'Outranking score (theta)'!AE562</f>
        <v>0.52833876998694596</v>
      </c>
    </row>
    <row r="563" spans="1:13">
      <c r="A563" s="7">
        <v>561</v>
      </c>
      <c r="B563">
        <f ca="1">'Outranking score (theta)'!B563-'Outranking score (theta)'!H563+'Outranking score (theta)'!C563-'Outranking score (theta)'!I563+'Outranking score (theta)'!D563-'Outranking score (theta)'!J563</f>
        <v>-2</v>
      </c>
      <c r="C563">
        <f ca="1">'Outranking score (theta)'!H563-'Outranking score (theta)'!B563+'Outranking score (theta)'!E563-'Outranking score (theta)'!K563+'Outranking score (theta)'!F563-'Outranking score (theta)'!L563</f>
        <v>1</v>
      </c>
      <c r="D563">
        <f ca="1">'Outranking score (theta)'!I563-'Outranking score (theta)'!C563+'Outranking score (theta)'!K563-'Outranking score (theta)'!E563+'Outranking score (theta)'!G563-'Outranking score (theta)'!M563</f>
        <v>-2</v>
      </c>
      <c r="E563">
        <f ca="1">'Outranking score (theta)'!J563-'Outranking score (theta)'!D563+'Outranking score (theta)'!L563-'Outranking score (theta)'!F563+'Outranking score (theta)'!M563-'Outranking score (theta)'!G563</f>
        <v>3</v>
      </c>
      <c r="F563">
        <f ca="1">'Outranking score (theta)'!N563-'Outranking score (theta)'!T563+'Outranking score (theta)'!O563-'Outranking score (theta)'!U563+'Outranking score (theta)'!P563-'Outranking score (theta)'!V563</f>
        <v>-3</v>
      </c>
      <c r="G563">
        <f ca="1">'Outranking score (theta)'!T563-'Outranking score (theta)'!N563+'Outranking score (theta)'!Q563-'Outranking score (theta)'!W563+'Outranking score (theta)'!R563-'Outranking score (theta)'!X563</f>
        <v>2</v>
      </c>
      <c r="H563">
        <f ca="1">'Outranking score (theta)'!U563-'Outranking score (theta)'!O563+'Outranking score (theta)'!W563-'Outranking score (theta)'!Q563+'Outranking score (theta)'!S563-'Outranking score (theta)'!Y563</f>
        <v>-1</v>
      </c>
      <c r="I563">
        <f ca="1">'Outranking score (theta)'!V563-'Outranking score (theta)'!P563+'Outranking score (theta)'!X563-'Outranking score (theta)'!R563+'Outranking score (theta)'!Y563-'Outranking score (theta)'!S563</f>
        <v>2</v>
      </c>
      <c r="J563">
        <f ca="1">'Outranking score (theta)'!Z563-'Outranking score (theta)'!AF563+'Outranking score (theta)'!AA563-'Outranking score (theta)'!AG563+'Outranking score (theta)'!AB563-'Outranking score (theta)'!AH563</f>
        <v>3</v>
      </c>
      <c r="K563">
        <f ca="1">'Outranking score (theta)'!AF563-'Outranking score (theta)'!Z563+'Outranking score (theta)'!AC563-'Outranking score (theta)'!AI563+'Outranking score (theta)'!AD563-'Outranking score (theta)'!AJ563</f>
        <v>-0.88845684936199498</v>
      </c>
      <c r="L563">
        <f ca="1">'Outranking score (theta)'!AG563-'Outranking score (theta)'!AA563+'Outranking score (theta)'!AI563-'Outranking score (theta)'!AC563+'Outranking score (theta)'!AE563-'Outranking score (theta)'!AK563</f>
        <v>-1.5138974350252457</v>
      </c>
      <c r="M563">
        <f ca="1">'Outranking score (theta)'!AH563-'Outranking score (theta)'!AB563+'Outranking score (theta)'!AJ563-'Outranking score (theta)'!AD563+'Outranking score (theta)'!AK563-'Outranking score (theta)'!AE563</f>
        <v>-0.59764571561275925</v>
      </c>
    </row>
    <row r="564" spans="1:13">
      <c r="A564" s="7">
        <v>562</v>
      </c>
      <c r="B564">
        <f ca="1">'Outranking score (theta)'!B564-'Outranking score (theta)'!H564+'Outranking score (theta)'!C564-'Outranking score (theta)'!I564+'Outranking score (theta)'!D564-'Outranking score (theta)'!J564</f>
        <v>-2</v>
      </c>
      <c r="C564">
        <f ca="1">'Outranking score (theta)'!H564-'Outranking score (theta)'!B564+'Outranking score (theta)'!E564-'Outranking score (theta)'!K564+'Outranking score (theta)'!F564-'Outranking score (theta)'!L564</f>
        <v>3</v>
      </c>
      <c r="D564">
        <f ca="1">'Outranking score (theta)'!I564-'Outranking score (theta)'!C564+'Outranking score (theta)'!K564-'Outranking score (theta)'!E564+'Outranking score (theta)'!G564-'Outranking score (theta)'!M564</f>
        <v>-2</v>
      </c>
      <c r="E564">
        <f ca="1">'Outranking score (theta)'!J564-'Outranking score (theta)'!D564+'Outranking score (theta)'!L564-'Outranking score (theta)'!F564+'Outranking score (theta)'!M564-'Outranking score (theta)'!G564</f>
        <v>1</v>
      </c>
      <c r="F564">
        <f ca="1">'Outranking score (theta)'!N564-'Outranking score (theta)'!T564+'Outranking score (theta)'!O564-'Outranking score (theta)'!U564+'Outranking score (theta)'!P564-'Outranking score (theta)'!V564</f>
        <v>-0.39342868824301691</v>
      </c>
      <c r="G564">
        <f ca="1">'Outranking score (theta)'!T564-'Outranking score (theta)'!N564+'Outranking score (theta)'!Q564-'Outranking score (theta)'!W564+'Outranking score (theta)'!R564-'Outranking score (theta)'!X564</f>
        <v>-0.60657131175698309</v>
      </c>
      <c r="H564">
        <f ca="1">'Outranking score (theta)'!U564-'Outranking score (theta)'!O564+'Outranking score (theta)'!W564-'Outranking score (theta)'!Q564+'Outranking score (theta)'!S564-'Outranking score (theta)'!Y564</f>
        <v>0.46013559115106029</v>
      </c>
      <c r="I564">
        <f ca="1">'Outranking score (theta)'!V564-'Outranking score (theta)'!P564+'Outranking score (theta)'!X564-'Outranking score (theta)'!R564+'Outranking score (theta)'!Y564-'Outranking score (theta)'!S564</f>
        <v>0.53986440884893971</v>
      </c>
      <c r="J564">
        <f ca="1">'Outranking score (theta)'!Z564-'Outranking score (theta)'!AF564+'Outranking score (theta)'!AA564-'Outranking score (theta)'!AG564+'Outranking score (theta)'!AB564-'Outranking score (theta)'!AH564</f>
        <v>1.380467118613051</v>
      </c>
      <c r="K564">
        <f ca="1">'Outranking score (theta)'!AF564-'Outranking score (theta)'!Z564+'Outranking score (theta)'!AC564-'Outranking score (theta)'!AI564+'Outranking score (theta)'!AD564-'Outranking score (theta)'!AJ564</f>
        <v>2.6195328813869487</v>
      </c>
      <c r="L564">
        <f ca="1">'Outranking score (theta)'!AG564-'Outranking score (theta)'!AA564+'Outranking score (theta)'!AI564-'Outranking score (theta)'!AC564+'Outranking score (theta)'!AE564-'Outranking score (theta)'!AK564</f>
        <v>-1.2391004548040527</v>
      </c>
      <c r="M564">
        <f ca="1">'Outranking score (theta)'!AH564-'Outranking score (theta)'!AB564+'Outranking score (theta)'!AJ564-'Outranking score (theta)'!AD564+'Outranking score (theta)'!AK564-'Outranking score (theta)'!AE564</f>
        <v>-2.7608995451959473</v>
      </c>
    </row>
    <row r="565" spans="1:13">
      <c r="A565" s="7">
        <v>563</v>
      </c>
      <c r="B565">
        <f ca="1">'Outranking score (theta)'!B565-'Outranking score (theta)'!H565+'Outranking score (theta)'!C565-'Outranking score (theta)'!I565+'Outranking score (theta)'!D565-'Outranking score (theta)'!J565</f>
        <v>-2</v>
      </c>
      <c r="C565">
        <f ca="1">'Outranking score (theta)'!H565-'Outranking score (theta)'!B565+'Outranking score (theta)'!E565-'Outranking score (theta)'!K565+'Outranking score (theta)'!F565-'Outranking score (theta)'!L565</f>
        <v>3</v>
      </c>
      <c r="D565">
        <f ca="1">'Outranking score (theta)'!I565-'Outranking score (theta)'!C565+'Outranking score (theta)'!K565-'Outranking score (theta)'!E565+'Outranking score (theta)'!G565-'Outranking score (theta)'!M565</f>
        <v>-2</v>
      </c>
      <c r="E565">
        <f ca="1">'Outranking score (theta)'!J565-'Outranking score (theta)'!D565+'Outranking score (theta)'!L565-'Outranking score (theta)'!F565+'Outranking score (theta)'!M565-'Outranking score (theta)'!G565</f>
        <v>1</v>
      </c>
      <c r="F565">
        <f ca="1">'Outranking score (theta)'!N565-'Outranking score (theta)'!T565+'Outranking score (theta)'!O565-'Outranking score (theta)'!U565+'Outranking score (theta)'!P565-'Outranking score (theta)'!V565</f>
        <v>-1</v>
      </c>
      <c r="G565">
        <f ca="1">'Outranking score (theta)'!T565-'Outranking score (theta)'!N565+'Outranking score (theta)'!Q565-'Outranking score (theta)'!W565+'Outranking score (theta)'!R565-'Outranking score (theta)'!X565</f>
        <v>3</v>
      </c>
      <c r="H565">
        <f ca="1">'Outranking score (theta)'!U565-'Outranking score (theta)'!O565+'Outranking score (theta)'!W565-'Outranking score (theta)'!Q565+'Outranking score (theta)'!S565-'Outranking score (theta)'!Y565</f>
        <v>-3</v>
      </c>
      <c r="I565">
        <f ca="1">'Outranking score (theta)'!V565-'Outranking score (theta)'!P565+'Outranking score (theta)'!X565-'Outranking score (theta)'!R565+'Outranking score (theta)'!Y565-'Outranking score (theta)'!S565</f>
        <v>1</v>
      </c>
      <c r="J565">
        <f ca="1">'Outranking score (theta)'!Z565-'Outranking score (theta)'!AF565+'Outranking score (theta)'!AA565-'Outranking score (theta)'!AG565+'Outranking score (theta)'!AB565-'Outranking score (theta)'!AH565</f>
        <v>-2</v>
      </c>
      <c r="K565">
        <f ca="1">'Outranking score (theta)'!AF565-'Outranking score (theta)'!Z565+'Outranking score (theta)'!AC565-'Outranking score (theta)'!AI565+'Outranking score (theta)'!AD565-'Outranking score (theta)'!AJ565</f>
        <v>-2</v>
      </c>
      <c r="L565">
        <f ca="1">'Outranking score (theta)'!AG565-'Outranking score (theta)'!AA565+'Outranking score (theta)'!AI565-'Outranking score (theta)'!AC565+'Outranking score (theta)'!AE565-'Outranking score (theta)'!AK565</f>
        <v>2</v>
      </c>
      <c r="M565">
        <f ca="1">'Outranking score (theta)'!AH565-'Outranking score (theta)'!AB565+'Outranking score (theta)'!AJ565-'Outranking score (theta)'!AD565+'Outranking score (theta)'!AK565-'Outranking score (theta)'!AE565</f>
        <v>2</v>
      </c>
    </row>
    <row r="566" spans="1:13">
      <c r="A566" s="7">
        <v>564</v>
      </c>
      <c r="B566">
        <f ca="1">'Outranking score (theta)'!B566-'Outranking score (theta)'!H566+'Outranking score (theta)'!C566-'Outranking score (theta)'!I566+'Outranking score (theta)'!D566-'Outranking score (theta)'!J566</f>
        <v>-1.8446915225741658</v>
      </c>
      <c r="C566">
        <f ca="1">'Outranking score (theta)'!H566-'Outranking score (theta)'!B566+'Outranking score (theta)'!E566-'Outranking score (theta)'!K566+'Outranking score (theta)'!F566-'Outranking score (theta)'!L566</f>
        <v>3</v>
      </c>
      <c r="D566">
        <f ca="1">'Outranking score (theta)'!I566-'Outranking score (theta)'!C566+'Outranking score (theta)'!K566-'Outranking score (theta)'!E566+'Outranking score (theta)'!G566-'Outranking score (theta)'!M566</f>
        <v>-2.1553084774258342</v>
      </c>
      <c r="E566">
        <f ca="1">'Outranking score (theta)'!J566-'Outranking score (theta)'!D566+'Outranking score (theta)'!L566-'Outranking score (theta)'!F566+'Outranking score (theta)'!M566-'Outranking score (theta)'!G566</f>
        <v>1</v>
      </c>
      <c r="F566">
        <f ca="1">'Outranking score (theta)'!N566-'Outranking score (theta)'!T566+'Outranking score (theta)'!O566-'Outranking score (theta)'!U566+'Outranking score (theta)'!P566-'Outranking score (theta)'!V566</f>
        <v>-1</v>
      </c>
      <c r="G566">
        <f ca="1">'Outranking score (theta)'!T566-'Outranking score (theta)'!N566+'Outranking score (theta)'!Q566-'Outranking score (theta)'!W566+'Outranking score (theta)'!R566-'Outranking score (theta)'!X566</f>
        <v>3</v>
      </c>
      <c r="H566">
        <f ca="1">'Outranking score (theta)'!U566-'Outranking score (theta)'!O566+'Outranking score (theta)'!W566-'Outranking score (theta)'!Q566+'Outranking score (theta)'!S566-'Outranking score (theta)'!Y566</f>
        <v>-3</v>
      </c>
      <c r="I566">
        <f ca="1">'Outranking score (theta)'!V566-'Outranking score (theta)'!P566+'Outranking score (theta)'!X566-'Outranking score (theta)'!R566+'Outranking score (theta)'!Y566-'Outranking score (theta)'!S566</f>
        <v>1</v>
      </c>
      <c r="J566">
        <f ca="1">'Outranking score (theta)'!Z566-'Outranking score (theta)'!AF566+'Outranking score (theta)'!AA566-'Outranking score (theta)'!AG566+'Outranking score (theta)'!AB566-'Outranking score (theta)'!AH566</f>
        <v>-0.98675610048268514</v>
      </c>
      <c r="K566">
        <f ca="1">'Outranking score (theta)'!AF566-'Outranking score (theta)'!Z566+'Outranking score (theta)'!AC566-'Outranking score (theta)'!AI566+'Outranking score (theta)'!AD566-'Outranking score (theta)'!AJ566</f>
        <v>1</v>
      </c>
      <c r="L566">
        <f ca="1">'Outranking score (theta)'!AG566-'Outranking score (theta)'!AA566+'Outranking score (theta)'!AI566-'Outranking score (theta)'!AC566+'Outranking score (theta)'!AE566-'Outranking score (theta)'!AK566</f>
        <v>-1.013243899517315</v>
      </c>
      <c r="M566">
        <f ca="1">'Outranking score (theta)'!AH566-'Outranking score (theta)'!AB566+'Outranking score (theta)'!AJ566-'Outranking score (theta)'!AD566+'Outranking score (theta)'!AK566-'Outranking score (theta)'!AE566</f>
        <v>1</v>
      </c>
    </row>
    <row r="567" spans="1:13">
      <c r="A567" s="7">
        <v>565</v>
      </c>
      <c r="B567">
        <f ca="1">'Outranking score (theta)'!B567-'Outranking score (theta)'!H567+'Outranking score (theta)'!C567-'Outranking score (theta)'!I567+'Outranking score (theta)'!D567-'Outranking score (theta)'!J567</f>
        <v>-1</v>
      </c>
      <c r="C567">
        <f ca="1">'Outranking score (theta)'!H567-'Outranking score (theta)'!B567+'Outranking score (theta)'!E567-'Outranking score (theta)'!K567+'Outranking score (theta)'!F567-'Outranking score (theta)'!L567</f>
        <v>3</v>
      </c>
      <c r="D567">
        <f ca="1">'Outranking score (theta)'!I567-'Outranking score (theta)'!C567+'Outranking score (theta)'!K567-'Outranking score (theta)'!E567+'Outranking score (theta)'!G567-'Outranking score (theta)'!M567</f>
        <v>-3</v>
      </c>
      <c r="E567">
        <f ca="1">'Outranking score (theta)'!J567-'Outranking score (theta)'!D567+'Outranking score (theta)'!L567-'Outranking score (theta)'!F567+'Outranking score (theta)'!M567-'Outranking score (theta)'!G567</f>
        <v>1</v>
      </c>
      <c r="F567">
        <f ca="1">'Outranking score (theta)'!N567-'Outranking score (theta)'!T567+'Outranking score (theta)'!O567-'Outranking score (theta)'!U567+'Outranking score (theta)'!P567-'Outranking score (theta)'!V567</f>
        <v>2</v>
      </c>
      <c r="G567">
        <f ca="1">'Outranking score (theta)'!T567-'Outranking score (theta)'!N567+'Outranking score (theta)'!Q567-'Outranking score (theta)'!W567+'Outranking score (theta)'!R567-'Outranking score (theta)'!X567</f>
        <v>7.2803248966135659E-2</v>
      </c>
      <c r="H567">
        <f ca="1">'Outranking score (theta)'!U567-'Outranking score (theta)'!O567+'Outranking score (theta)'!W567-'Outranking score (theta)'!Q567+'Outranking score (theta)'!S567-'Outranking score (theta)'!Y567</f>
        <v>-1.0321399167476291</v>
      </c>
      <c r="I567">
        <f ca="1">'Outranking score (theta)'!V567-'Outranking score (theta)'!P567+'Outranking score (theta)'!X567-'Outranking score (theta)'!R567+'Outranking score (theta)'!Y567-'Outranking score (theta)'!S567</f>
        <v>-1.0406633322185066</v>
      </c>
      <c r="J567">
        <f ca="1">'Outranking score (theta)'!Z567-'Outranking score (theta)'!AF567+'Outranking score (theta)'!AA567-'Outranking score (theta)'!AG567+'Outranking score (theta)'!AB567-'Outranking score (theta)'!AH567</f>
        <v>2</v>
      </c>
      <c r="K567">
        <f ca="1">'Outranking score (theta)'!AF567-'Outranking score (theta)'!Z567+'Outranking score (theta)'!AC567-'Outranking score (theta)'!AI567+'Outranking score (theta)'!AD567-'Outranking score (theta)'!AJ567</f>
        <v>-2.0530967886446221</v>
      </c>
      <c r="L567">
        <f ca="1">'Outranking score (theta)'!AG567-'Outranking score (theta)'!AA567+'Outranking score (theta)'!AI567-'Outranking score (theta)'!AC567+'Outranking score (theta)'!AE567-'Outranking score (theta)'!AK567</f>
        <v>2</v>
      </c>
      <c r="M567">
        <f ca="1">'Outranking score (theta)'!AH567-'Outranking score (theta)'!AB567+'Outranking score (theta)'!AJ567-'Outranking score (theta)'!AD567+'Outranking score (theta)'!AK567-'Outranking score (theta)'!AE567</f>
        <v>-1.9469032113553779</v>
      </c>
    </row>
    <row r="568" spans="1:13">
      <c r="A568" s="7">
        <v>566</v>
      </c>
      <c r="B568">
        <f ca="1">'Outranking score (theta)'!B568-'Outranking score (theta)'!H568+'Outranking score (theta)'!C568-'Outranking score (theta)'!I568+'Outranking score (theta)'!D568-'Outranking score (theta)'!J568</f>
        <v>-3</v>
      </c>
      <c r="C568">
        <f ca="1">'Outranking score (theta)'!H568-'Outranking score (theta)'!B568+'Outranking score (theta)'!E568-'Outranking score (theta)'!K568+'Outranking score (theta)'!F568-'Outranking score (theta)'!L568</f>
        <v>1</v>
      </c>
      <c r="D568">
        <f ca="1">'Outranking score (theta)'!I568-'Outranking score (theta)'!C568+'Outranking score (theta)'!K568-'Outranking score (theta)'!E568+'Outranking score (theta)'!G568-'Outranking score (theta)'!M568</f>
        <v>-1</v>
      </c>
      <c r="E568">
        <f ca="1">'Outranking score (theta)'!J568-'Outranking score (theta)'!D568+'Outranking score (theta)'!L568-'Outranking score (theta)'!F568+'Outranking score (theta)'!M568-'Outranking score (theta)'!G568</f>
        <v>3</v>
      </c>
      <c r="F568">
        <f ca="1">'Outranking score (theta)'!N568-'Outranking score (theta)'!T568+'Outranking score (theta)'!O568-'Outranking score (theta)'!U568+'Outranking score (theta)'!P568-'Outranking score (theta)'!V568</f>
        <v>-3</v>
      </c>
      <c r="G568">
        <f ca="1">'Outranking score (theta)'!T568-'Outranking score (theta)'!N568+'Outranking score (theta)'!Q568-'Outranking score (theta)'!W568+'Outranking score (theta)'!R568-'Outranking score (theta)'!X568</f>
        <v>3</v>
      </c>
      <c r="H568">
        <f ca="1">'Outranking score (theta)'!U568-'Outranking score (theta)'!O568+'Outranking score (theta)'!W568-'Outranking score (theta)'!Q568+'Outranking score (theta)'!S568-'Outranking score (theta)'!Y568</f>
        <v>-1</v>
      </c>
      <c r="I568">
        <f ca="1">'Outranking score (theta)'!V568-'Outranking score (theta)'!P568+'Outranking score (theta)'!X568-'Outranking score (theta)'!R568+'Outranking score (theta)'!Y568-'Outranking score (theta)'!S568</f>
        <v>1</v>
      </c>
      <c r="J568">
        <f ca="1">'Outranking score (theta)'!Z568-'Outranking score (theta)'!AF568+'Outranking score (theta)'!AA568-'Outranking score (theta)'!AG568+'Outranking score (theta)'!AB568-'Outranking score (theta)'!AH568</f>
        <v>-2</v>
      </c>
      <c r="K568">
        <f ca="1">'Outranking score (theta)'!AF568-'Outranking score (theta)'!Z568+'Outranking score (theta)'!AC568-'Outranking score (theta)'!AI568+'Outranking score (theta)'!AD568-'Outranking score (theta)'!AJ568</f>
        <v>-0.34736547765685144</v>
      </c>
      <c r="L568">
        <f ca="1">'Outranking score (theta)'!AG568-'Outranking score (theta)'!AA568+'Outranking score (theta)'!AI568-'Outranking score (theta)'!AC568+'Outranking score (theta)'!AE568-'Outranking score (theta)'!AK568</f>
        <v>1.1120230997330514</v>
      </c>
      <c r="M568">
        <f ca="1">'Outranking score (theta)'!AH568-'Outranking score (theta)'!AB568+'Outranking score (theta)'!AJ568-'Outranking score (theta)'!AD568+'Outranking score (theta)'!AK568-'Outranking score (theta)'!AE568</f>
        <v>1.2353423779238</v>
      </c>
    </row>
    <row r="569" spans="1:13">
      <c r="A569" s="7">
        <v>567</v>
      </c>
      <c r="B569">
        <f ca="1">'Outranking score (theta)'!B569-'Outranking score (theta)'!H569+'Outranking score (theta)'!C569-'Outranking score (theta)'!I569+'Outranking score (theta)'!D569-'Outranking score (theta)'!J569</f>
        <v>-2.41902458440721</v>
      </c>
      <c r="C569">
        <f ca="1">'Outranking score (theta)'!H569-'Outranking score (theta)'!B569+'Outranking score (theta)'!E569-'Outranking score (theta)'!K569+'Outranking score (theta)'!F569-'Outranking score (theta)'!L569</f>
        <v>2.4922205791159677</v>
      </c>
      <c r="D569">
        <f ca="1">'Outranking score (theta)'!I569-'Outranking score (theta)'!C569+'Outranking score (theta)'!K569-'Outranking score (theta)'!E569+'Outranking score (theta)'!G569-'Outranking score (theta)'!M569</f>
        <v>-1.58097541559279</v>
      </c>
      <c r="E569">
        <f ca="1">'Outranking score (theta)'!J569-'Outranking score (theta)'!D569+'Outranking score (theta)'!L569-'Outranking score (theta)'!F569+'Outranking score (theta)'!M569-'Outranking score (theta)'!G569</f>
        <v>1.5077794208840321</v>
      </c>
      <c r="F569">
        <f ca="1">'Outranking score (theta)'!N569-'Outranking score (theta)'!T569+'Outranking score (theta)'!O569-'Outranking score (theta)'!U569+'Outranking score (theta)'!P569-'Outranking score (theta)'!V569</f>
        <v>-2</v>
      </c>
      <c r="G569">
        <f ca="1">'Outranking score (theta)'!T569-'Outranking score (theta)'!N569+'Outranking score (theta)'!Q569-'Outranking score (theta)'!W569+'Outranking score (theta)'!R569-'Outranking score (theta)'!X569</f>
        <v>2</v>
      </c>
      <c r="H569">
        <f ca="1">'Outranking score (theta)'!U569-'Outranking score (theta)'!O569+'Outranking score (theta)'!W569-'Outranking score (theta)'!Q569+'Outranking score (theta)'!S569-'Outranking score (theta)'!Y569</f>
        <v>-2</v>
      </c>
      <c r="I569">
        <f ca="1">'Outranking score (theta)'!V569-'Outranking score (theta)'!P569+'Outranking score (theta)'!X569-'Outranking score (theta)'!R569+'Outranking score (theta)'!Y569-'Outranking score (theta)'!S569</f>
        <v>2</v>
      </c>
      <c r="J569">
        <f ca="1">'Outranking score (theta)'!Z569-'Outranking score (theta)'!AF569+'Outranking score (theta)'!AA569-'Outranking score (theta)'!AG569+'Outranking score (theta)'!AB569-'Outranking score (theta)'!AH569</f>
        <v>0.79162615259264879</v>
      </c>
      <c r="K569">
        <f ca="1">'Outranking score (theta)'!AF569-'Outranking score (theta)'!Z569+'Outranking score (theta)'!AC569-'Outranking score (theta)'!AI569+'Outranking score (theta)'!AD569-'Outranking score (theta)'!AJ569</f>
        <v>0.23443210823205007</v>
      </c>
      <c r="L569">
        <f ca="1">'Outranking score (theta)'!AG569-'Outranking score (theta)'!AA569+'Outranking score (theta)'!AI569-'Outranking score (theta)'!AC569+'Outranking score (theta)'!AE569-'Outranking score (theta)'!AK569</f>
        <v>0.88307970628073451</v>
      </c>
      <c r="M569">
        <f ca="1">'Outranking score (theta)'!AH569-'Outranking score (theta)'!AB569+'Outranking score (theta)'!AJ569-'Outranking score (theta)'!AD569+'Outranking score (theta)'!AK569-'Outranking score (theta)'!AE569</f>
        <v>-1.9091379671054334</v>
      </c>
    </row>
    <row r="570" spans="1:13">
      <c r="A570" s="7">
        <v>568</v>
      </c>
      <c r="B570">
        <f ca="1">'Outranking score (theta)'!B570-'Outranking score (theta)'!H570+'Outranking score (theta)'!C570-'Outranking score (theta)'!I570+'Outranking score (theta)'!D570-'Outranking score (theta)'!J570</f>
        <v>-3</v>
      </c>
      <c r="C570">
        <f ca="1">'Outranking score (theta)'!H570-'Outranking score (theta)'!B570+'Outranking score (theta)'!E570-'Outranking score (theta)'!K570+'Outranking score (theta)'!F570-'Outranking score (theta)'!L570</f>
        <v>1.1544550562066311</v>
      </c>
      <c r="D570">
        <f ca="1">'Outranking score (theta)'!I570-'Outranking score (theta)'!C570+'Outranking score (theta)'!K570-'Outranking score (theta)'!E570+'Outranking score (theta)'!G570-'Outranking score (theta)'!M570</f>
        <v>-1</v>
      </c>
      <c r="E570">
        <f ca="1">'Outranking score (theta)'!J570-'Outranking score (theta)'!D570+'Outranking score (theta)'!L570-'Outranking score (theta)'!F570+'Outranking score (theta)'!M570-'Outranking score (theta)'!G570</f>
        <v>2.8455449437933691</v>
      </c>
      <c r="F570">
        <f ca="1">'Outranking score (theta)'!N570-'Outranking score (theta)'!T570+'Outranking score (theta)'!O570-'Outranking score (theta)'!U570+'Outranking score (theta)'!P570-'Outranking score (theta)'!V570</f>
        <v>-0.56541434426753479</v>
      </c>
      <c r="G570">
        <f ca="1">'Outranking score (theta)'!T570-'Outranking score (theta)'!N570+'Outranking score (theta)'!Q570-'Outranking score (theta)'!W570+'Outranking score (theta)'!R570-'Outranking score (theta)'!X570</f>
        <v>3</v>
      </c>
      <c r="H570">
        <f ca="1">'Outranking score (theta)'!U570-'Outranking score (theta)'!O570+'Outranking score (theta)'!W570-'Outranking score (theta)'!Q570+'Outranking score (theta)'!S570-'Outranking score (theta)'!Y570</f>
        <v>-3</v>
      </c>
      <c r="I570">
        <f ca="1">'Outranking score (theta)'!V570-'Outranking score (theta)'!P570+'Outranking score (theta)'!X570-'Outranking score (theta)'!R570+'Outranking score (theta)'!Y570-'Outranking score (theta)'!S570</f>
        <v>0.56541434426753479</v>
      </c>
      <c r="J570">
        <f ca="1">'Outranking score (theta)'!Z570-'Outranking score (theta)'!AF570+'Outranking score (theta)'!AA570-'Outranking score (theta)'!AG570+'Outranking score (theta)'!AB570-'Outranking score (theta)'!AH570</f>
        <v>3</v>
      </c>
      <c r="K570">
        <f ca="1">'Outranking score (theta)'!AF570-'Outranking score (theta)'!Z570+'Outranking score (theta)'!AC570-'Outranking score (theta)'!AI570+'Outranking score (theta)'!AD570-'Outranking score (theta)'!AJ570</f>
        <v>1</v>
      </c>
      <c r="L570">
        <f ca="1">'Outranking score (theta)'!AG570-'Outranking score (theta)'!AA570+'Outranking score (theta)'!AI570-'Outranking score (theta)'!AC570+'Outranking score (theta)'!AE570-'Outranking score (theta)'!AK570</f>
        <v>-1.6726528634861373</v>
      </c>
      <c r="M570">
        <f ca="1">'Outranking score (theta)'!AH570-'Outranking score (theta)'!AB570+'Outranking score (theta)'!AJ570-'Outranking score (theta)'!AD570+'Outranking score (theta)'!AK570-'Outranking score (theta)'!AE570</f>
        <v>-2.3273471365138629</v>
      </c>
    </row>
    <row r="571" spans="1:13">
      <c r="A571" s="7">
        <v>569</v>
      </c>
      <c r="B571">
        <f ca="1">'Outranking score (theta)'!B571-'Outranking score (theta)'!H571+'Outranking score (theta)'!C571-'Outranking score (theta)'!I571+'Outranking score (theta)'!D571-'Outranking score (theta)'!J571</f>
        <v>-1</v>
      </c>
      <c r="C571">
        <f ca="1">'Outranking score (theta)'!H571-'Outranking score (theta)'!B571+'Outranking score (theta)'!E571-'Outranking score (theta)'!K571+'Outranking score (theta)'!F571-'Outranking score (theta)'!L571</f>
        <v>2</v>
      </c>
      <c r="D571">
        <f ca="1">'Outranking score (theta)'!I571-'Outranking score (theta)'!C571+'Outranking score (theta)'!K571-'Outranking score (theta)'!E571+'Outranking score (theta)'!G571-'Outranking score (theta)'!M571</f>
        <v>-3</v>
      </c>
      <c r="E571">
        <f ca="1">'Outranking score (theta)'!J571-'Outranking score (theta)'!D571+'Outranking score (theta)'!L571-'Outranking score (theta)'!F571+'Outranking score (theta)'!M571-'Outranking score (theta)'!G571</f>
        <v>2</v>
      </c>
      <c r="F571">
        <f ca="1">'Outranking score (theta)'!N571-'Outranking score (theta)'!T571+'Outranking score (theta)'!O571-'Outranking score (theta)'!U571+'Outranking score (theta)'!P571-'Outranking score (theta)'!V571</f>
        <v>0.23542341376006792</v>
      </c>
      <c r="G571">
        <f ca="1">'Outranking score (theta)'!T571-'Outranking score (theta)'!N571+'Outranking score (theta)'!Q571-'Outranking score (theta)'!W571+'Outranking score (theta)'!R571-'Outranking score (theta)'!X571</f>
        <v>0.78940058043313399</v>
      </c>
      <c r="H571">
        <f ca="1">'Outranking score (theta)'!U571-'Outranking score (theta)'!O571+'Outranking score (theta)'!W571-'Outranking score (theta)'!Q571+'Outranking score (theta)'!S571-'Outranking score (theta)'!Y571</f>
        <v>-3</v>
      </c>
      <c r="I571">
        <f ca="1">'Outranking score (theta)'!V571-'Outranking score (theta)'!P571+'Outranking score (theta)'!X571-'Outranking score (theta)'!R571+'Outranking score (theta)'!Y571-'Outranking score (theta)'!S571</f>
        <v>1.9751760058067982</v>
      </c>
      <c r="J571">
        <f ca="1">'Outranking score (theta)'!Z571-'Outranking score (theta)'!AF571+'Outranking score (theta)'!AA571-'Outranking score (theta)'!AG571+'Outranking score (theta)'!AB571-'Outranking score (theta)'!AH571</f>
        <v>-1.2203638016523495</v>
      </c>
      <c r="K571">
        <f ca="1">'Outranking score (theta)'!AF571-'Outranking score (theta)'!Z571+'Outranking score (theta)'!AC571-'Outranking score (theta)'!AI571+'Outranking score (theta)'!AD571-'Outranking score (theta)'!AJ571</f>
        <v>-0.55486194330190663</v>
      </c>
      <c r="L571">
        <f ca="1">'Outranking score (theta)'!AG571-'Outranking score (theta)'!AA571+'Outranking score (theta)'!AI571-'Outranking score (theta)'!AC571+'Outranking score (theta)'!AE571-'Outranking score (theta)'!AK571</f>
        <v>3</v>
      </c>
      <c r="M571">
        <f ca="1">'Outranking score (theta)'!AH571-'Outranking score (theta)'!AB571+'Outranking score (theta)'!AJ571-'Outranking score (theta)'!AD571+'Outranking score (theta)'!AK571-'Outranking score (theta)'!AE571</f>
        <v>-1.2247742550457439</v>
      </c>
    </row>
    <row r="572" spans="1:13">
      <c r="A572" s="7">
        <v>570</v>
      </c>
      <c r="B572">
        <f ca="1">'Outranking score (theta)'!B572-'Outranking score (theta)'!H572+'Outranking score (theta)'!C572-'Outranking score (theta)'!I572+'Outranking score (theta)'!D572-'Outranking score (theta)'!J572</f>
        <v>-1</v>
      </c>
      <c r="C572">
        <f ca="1">'Outranking score (theta)'!H572-'Outranking score (theta)'!B572+'Outranking score (theta)'!E572-'Outranking score (theta)'!K572+'Outranking score (theta)'!F572-'Outranking score (theta)'!L572</f>
        <v>1</v>
      </c>
      <c r="D572">
        <f ca="1">'Outranking score (theta)'!I572-'Outranking score (theta)'!C572+'Outranking score (theta)'!K572-'Outranking score (theta)'!E572+'Outranking score (theta)'!G572-'Outranking score (theta)'!M572</f>
        <v>-3</v>
      </c>
      <c r="E572">
        <f ca="1">'Outranking score (theta)'!J572-'Outranking score (theta)'!D572+'Outranking score (theta)'!L572-'Outranking score (theta)'!F572+'Outranking score (theta)'!M572-'Outranking score (theta)'!G572</f>
        <v>3</v>
      </c>
      <c r="F572">
        <f ca="1">'Outranking score (theta)'!N572-'Outranking score (theta)'!T572+'Outranking score (theta)'!O572-'Outranking score (theta)'!U572+'Outranking score (theta)'!P572-'Outranking score (theta)'!V572</f>
        <v>-2</v>
      </c>
      <c r="G572">
        <f ca="1">'Outranking score (theta)'!T572-'Outranking score (theta)'!N572+'Outranking score (theta)'!Q572-'Outranking score (theta)'!W572+'Outranking score (theta)'!R572-'Outranking score (theta)'!X572</f>
        <v>1.9777338962146744</v>
      </c>
      <c r="H572">
        <f ca="1">'Outranking score (theta)'!U572-'Outranking score (theta)'!O572+'Outranking score (theta)'!W572-'Outranking score (theta)'!Q572+'Outranking score (theta)'!S572-'Outranking score (theta)'!Y572</f>
        <v>-2</v>
      </c>
      <c r="I572">
        <f ca="1">'Outranking score (theta)'!V572-'Outranking score (theta)'!P572+'Outranking score (theta)'!X572-'Outranking score (theta)'!R572+'Outranking score (theta)'!Y572-'Outranking score (theta)'!S572</f>
        <v>2.0222661037853253</v>
      </c>
      <c r="J572">
        <f ca="1">'Outranking score (theta)'!Z572-'Outranking score (theta)'!AF572+'Outranking score (theta)'!AA572-'Outranking score (theta)'!AG572+'Outranking score (theta)'!AB572-'Outranking score (theta)'!AH572</f>
        <v>-0.89580678469013941</v>
      </c>
      <c r="K572">
        <f ca="1">'Outranking score (theta)'!AF572-'Outranking score (theta)'!Z572+'Outranking score (theta)'!AC572-'Outranking score (theta)'!AI572+'Outranking score (theta)'!AD572-'Outranking score (theta)'!AJ572</f>
        <v>0.91898420175130258</v>
      </c>
      <c r="L572">
        <f ca="1">'Outranking score (theta)'!AG572-'Outranking score (theta)'!AA572+'Outranking score (theta)'!AI572-'Outranking score (theta)'!AC572+'Outranking score (theta)'!AE572-'Outranking score (theta)'!AK572</f>
        <v>-2.3177417061163108E-2</v>
      </c>
      <c r="M572">
        <f ca="1">'Outranking score (theta)'!AH572-'Outranking score (theta)'!AB572+'Outranking score (theta)'!AJ572-'Outranking score (theta)'!AD572+'Outranking score (theta)'!AK572-'Outranking score (theta)'!AE572</f>
        <v>0</v>
      </c>
    </row>
    <row r="573" spans="1:13">
      <c r="A573" s="7">
        <v>571</v>
      </c>
      <c r="B573">
        <f ca="1">'Outranking score (theta)'!B573-'Outranking score (theta)'!H573+'Outranking score (theta)'!C573-'Outranking score (theta)'!I573+'Outranking score (theta)'!D573-'Outranking score (theta)'!J573</f>
        <v>-2</v>
      </c>
      <c r="C573">
        <f ca="1">'Outranking score (theta)'!H573-'Outranking score (theta)'!B573+'Outranking score (theta)'!E573-'Outranking score (theta)'!K573+'Outranking score (theta)'!F573-'Outranking score (theta)'!L573</f>
        <v>3</v>
      </c>
      <c r="D573">
        <f ca="1">'Outranking score (theta)'!I573-'Outranking score (theta)'!C573+'Outranking score (theta)'!K573-'Outranking score (theta)'!E573+'Outranking score (theta)'!G573-'Outranking score (theta)'!M573</f>
        <v>-2</v>
      </c>
      <c r="E573">
        <f ca="1">'Outranking score (theta)'!J573-'Outranking score (theta)'!D573+'Outranking score (theta)'!L573-'Outranking score (theta)'!F573+'Outranking score (theta)'!M573-'Outranking score (theta)'!G573</f>
        <v>1</v>
      </c>
      <c r="F573">
        <f ca="1">'Outranking score (theta)'!N573-'Outranking score (theta)'!T573+'Outranking score (theta)'!O573-'Outranking score (theta)'!U573+'Outranking score (theta)'!P573-'Outranking score (theta)'!V573</f>
        <v>-2</v>
      </c>
      <c r="G573">
        <f ca="1">'Outranking score (theta)'!T573-'Outranking score (theta)'!N573+'Outranking score (theta)'!Q573-'Outranking score (theta)'!W573+'Outranking score (theta)'!R573-'Outranking score (theta)'!X573</f>
        <v>3</v>
      </c>
      <c r="H573">
        <f ca="1">'Outranking score (theta)'!U573-'Outranking score (theta)'!O573+'Outranking score (theta)'!W573-'Outranking score (theta)'!Q573+'Outranking score (theta)'!S573-'Outranking score (theta)'!Y573</f>
        <v>-2</v>
      </c>
      <c r="I573">
        <f ca="1">'Outranking score (theta)'!V573-'Outranking score (theta)'!P573+'Outranking score (theta)'!X573-'Outranking score (theta)'!R573+'Outranking score (theta)'!Y573-'Outranking score (theta)'!S573</f>
        <v>1</v>
      </c>
      <c r="J573">
        <f ca="1">'Outranking score (theta)'!Z573-'Outranking score (theta)'!AF573+'Outranking score (theta)'!AA573-'Outranking score (theta)'!AG573+'Outranking score (theta)'!AB573-'Outranking score (theta)'!AH573</f>
        <v>1.6839576992825775</v>
      </c>
      <c r="K573">
        <f ca="1">'Outranking score (theta)'!AF573-'Outranking score (theta)'!Z573+'Outranking score (theta)'!AC573-'Outranking score (theta)'!AI573+'Outranking score (theta)'!AD573-'Outranking score (theta)'!AJ573</f>
        <v>2.3160423007174225</v>
      </c>
      <c r="L573">
        <f ca="1">'Outranking score (theta)'!AG573-'Outranking score (theta)'!AA573+'Outranking score (theta)'!AI573-'Outranking score (theta)'!AC573+'Outranking score (theta)'!AE573-'Outranking score (theta)'!AK573</f>
        <v>-2</v>
      </c>
      <c r="M573">
        <f ca="1">'Outranking score (theta)'!AH573-'Outranking score (theta)'!AB573+'Outranking score (theta)'!AJ573-'Outranking score (theta)'!AD573+'Outranking score (theta)'!AK573-'Outranking score (theta)'!AE573</f>
        <v>-2</v>
      </c>
    </row>
    <row r="574" spans="1:13">
      <c r="A574" s="7">
        <v>572</v>
      </c>
      <c r="B574">
        <f ca="1">'Outranking score (theta)'!B574-'Outranking score (theta)'!H574+'Outranking score (theta)'!C574-'Outranking score (theta)'!I574+'Outranking score (theta)'!D574-'Outranking score (theta)'!J574</f>
        <v>-1</v>
      </c>
      <c r="C574">
        <f ca="1">'Outranking score (theta)'!H574-'Outranking score (theta)'!B574+'Outranking score (theta)'!E574-'Outranking score (theta)'!K574+'Outranking score (theta)'!F574-'Outranking score (theta)'!L574</f>
        <v>2</v>
      </c>
      <c r="D574">
        <f ca="1">'Outranking score (theta)'!I574-'Outranking score (theta)'!C574+'Outranking score (theta)'!K574-'Outranking score (theta)'!E574+'Outranking score (theta)'!G574-'Outranking score (theta)'!M574</f>
        <v>-3</v>
      </c>
      <c r="E574">
        <f ca="1">'Outranking score (theta)'!J574-'Outranking score (theta)'!D574+'Outranking score (theta)'!L574-'Outranking score (theta)'!F574+'Outranking score (theta)'!M574-'Outranking score (theta)'!G574</f>
        <v>2</v>
      </c>
      <c r="F574">
        <f ca="1">'Outranking score (theta)'!N574-'Outranking score (theta)'!T574+'Outranking score (theta)'!O574-'Outranking score (theta)'!U574+'Outranking score (theta)'!P574-'Outranking score (theta)'!V574</f>
        <v>1.3239646949243431</v>
      </c>
      <c r="G574">
        <f ca="1">'Outranking score (theta)'!T574-'Outranking score (theta)'!N574+'Outranking score (theta)'!Q574-'Outranking score (theta)'!W574+'Outranking score (theta)'!R574-'Outranking score (theta)'!X574</f>
        <v>0.6760353050756569</v>
      </c>
      <c r="H574">
        <f ca="1">'Outranking score (theta)'!U574-'Outranking score (theta)'!O574+'Outranking score (theta)'!W574-'Outranking score (theta)'!Q574+'Outranking score (theta)'!S574-'Outranking score (theta)'!Y574</f>
        <v>-3</v>
      </c>
      <c r="I574">
        <f ca="1">'Outranking score (theta)'!V574-'Outranking score (theta)'!P574+'Outranking score (theta)'!X574-'Outranking score (theta)'!R574+'Outranking score (theta)'!Y574-'Outranking score (theta)'!S574</f>
        <v>1</v>
      </c>
      <c r="J574">
        <f ca="1">'Outranking score (theta)'!Z574-'Outranking score (theta)'!AF574+'Outranking score (theta)'!AA574-'Outranking score (theta)'!AG574+'Outranking score (theta)'!AB574-'Outranking score (theta)'!AH574</f>
        <v>0.4441200156401609</v>
      </c>
      <c r="K574">
        <f ca="1">'Outranking score (theta)'!AF574-'Outranking score (theta)'!Z574+'Outranking score (theta)'!AC574-'Outranking score (theta)'!AI574+'Outranking score (theta)'!AD574-'Outranking score (theta)'!AJ574</f>
        <v>0.5558799843598391</v>
      </c>
      <c r="L574">
        <f ca="1">'Outranking score (theta)'!AG574-'Outranking score (theta)'!AA574+'Outranking score (theta)'!AI574-'Outranking score (theta)'!AC574+'Outranking score (theta)'!AE574-'Outranking score (theta)'!AK574</f>
        <v>-0.30852839163100843</v>
      </c>
      <c r="M574">
        <f ca="1">'Outranking score (theta)'!AH574-'Outranking score (theta)'!AB574+'Outranking score (theta)'!AJ574-'Outranking score (theta)'!AD574+'Outranking score (theta)'!AK574-'Outranking score (theta)'!AE574</f>
        <v>-0.69147160836899157</v>
      </c>
    </row>
    <row r="575" spans="1:13">
      <c r="A575" s="7">
        <v>573</v>
      </c>
      <c r="B575">
        <f ca="1">'Outranking score (theta)'!B575-'Outranking score (theta)'!H575+'Outranking score (theta)'!C575-'Outranking score (theta)'!I575+'Outranking score (theta)'!D575-'Outranking score (theta)'!J575</f>
        <v>-1</v>
      </c>
      <c r="C575">
        <f ca="1">'Outranking score (theta)'!H575-'Outranking score (theta)'!B575+'Outranking score (theta)'!E575-'Outranking score (theta)'!K575+'Outranking score (theta)'!F575-'Outranking score (theta)'!L575</f>
        <v>1.6885116048657161</v>
      </c>
      <c r="D575">
        <f ca="1">'Outranking score (theta)'!I575-'Outranking score (theta)'!C575+'Outranking score (theta)'!K575-'Outranking score (theta)'!E575+'Outranking score (theta)'!G575-'Outranking score (theta)'!M575</f>
        <v>-3</v>
      </c>
      <c r="E575">
        <f ca="1">'Outranking score (theta)'!J575-'Outranking score (theta)'!D575+'Outranking score (theta)'!L575-'Outranking score (theta)'!F575+'Outranking score (theta)'!M575-'Outranking score (theta)'!G575</f>
        <v>2.3114883951342842</v>
      </c>
      <c r="F575">
        <f ca="1">'Outranking score (theta)'!N575-'Outranking score (theta)'!T575+'Outranking score (theta)'!O575-'Outranking score (theta)'!U575+'Outranking score (theta)'!P575-'Outranking score (theta)'!V575</f>
        <v>-2</v>
      </c>
      <c r="G575">
        <f ca="1">'Outranking score (theta)'!T575-'Outranking score (theta)'!N575+'Outranking score (theta)'!Q575-'Outranking score (theta)'!W575+'Outranking score (theta)'!R575-'Outranking score (theta)'!X575</f>
        <v>2</v>
      </c>
      <c r="H575">
        <f ca="1">'Outranking score (theta)'!U575-'Outranking score (theta)'!O575+'Outranking score (theta)'!W575-'Outranking score (theta)'!Q575+'Outranking score (theta)'!S575-'Outranking score (theta)'!Y575</f>
        <v>-2</v>
      </c>
      <c r="I575">
        <f ca="1">'Outranking score (theta)'!V575-'Outranking score (theta)'!P575+'Outranking score (theta)'!X575-'Outranking score (theta)'!R575+'Outranking score (theta)'!Y575-'Outranking score (theta)'!S575</f>
        <v>2</v>
      </c>
      <c r="J575">
        <f ca="1">'Outranking score (theta)'!Z575-'Outranking score (theta)'!AF575+'Outranking score (theta)'!AA575-'Outranking score (theta)'!AG575+'Outranking score (theta)'!AB575-'Outranking score (theta)'!AH575</f>
        <v>1.7892108635043693</v>
      </c>
      <c r="K575">
        <f ca="1">'Outranking score (theta)'!AF575-'Outranking score (theta)'!Z575+'Outranking score (theta)'!AC575-'Outranking score (theta)'!AI575+'Outranking score (theta)'!AD575-'Outranking score (theta)'!AJ575</f>
        <v>2.2107891364956309</v>
      </c>
      <c r="L575">
        <f ca="1">'Outranking score (theta)'!AG575-'Outranking score (theta)'!AA575+'Outranking score (theta)'!AI575-'Outranking score (theta)'!AC575+'Outranking score (theta)'!AE575-'Outranking score (theta)'!AK575</f>
        <v>-3</v>
      </c>
      <c r="M575">
        <f ca="1">'Outranking score (theta)'!AH575-'Outranking score (theta)'!AB575+'Outranking score (theta)'!AJ575-'Outranking score (theta)'!AD575+'Outranking score (theta)'!AK575-'Outranking score (theta)'!AE575</f>
        <v>-1</v>
      </c>
    </row>
    <row r="576" spans="1:13">
      <c r="A576" s="7">
        <v>574</v>
      </c>
      <c r="B576">
        <f ca="1">'Outranking score (theta)'!B576-'Outranking score (theta)'!H576+'Outranking score (theta)'!C576-'Outranking score (theta)'!I576+'Outranking score (theta)'!D576-'Outranking score (theta)'!J576</f>
        <v>-2</v>
      </c>
      <c r="C576">
        <f ca="1">'Outranking score (theta)'!H576-'Outranking score (theta)'!B576+'Outranking score (theta)'!E576-'Outranking score (theta)'!K576+'Outranking score (theta)'!F576-'Outranking score (theta)'!L576</f>
        <v>1</v>
      </c>
      <c r="D576">
        <f ca="1">'Outranking score (theta)'!I576-'Outranking score (theta)'!C576+'Outranking score (theta)'!K576-'Outranking score (theta)'!E576+'Outranking score (theta)'!G576-'Outranking score (theta)'!M576</f>
        <v>-2</v>
      </c>
      <c r="E576">
        <f ca="1">'Outranking score (theta)'!J576-'Outranking score (theta)'!D576+'Outranking score (theta)'!L576-'Outranking score (theta)'!F576+'Outranking score (theta)'!M576-'Outranking score (theta)'!G576</f>
        <v>3</v>
      </c>
      <c r="F576">
        <f ca="1">'Outranking score (theta)'!N576-'Outranking score (theta)'!T576+'Outranking score (theta)'!O576-'Outranking score (theta)'!U576+'Outranking score (theta)'!P576-'Outranking score (theta)'!V576</f>
        <v>-2.8620320177070173</v>
      </c>
      <c r="G576">
        <f ca="1">'Outranking score (theta)'!T576-'Outranking score (theta)'!N576+'Outranking score (theta)'!Q576-'Outranking score (theta)'!W576+'Outranking score (theta)'!R576-'Outranking score (theta)'!X576</f>
        <v>2</v>
      </c>
      <c r="H576">
        <f ca="1">'Outranking score (theta)'!U576-'Outranking score (theta)'!O576+'Outranking score (theta)'!W576-'Outranking score (theta)'!Q576+'Outranking score (theta)'!S576-'Outranking score (theta)'!Y576</f>
        <v>-1.1379679822929827</v>
      </c>
      <c r="I576">
        <f ca="1">'Outranking score (theta)'!V576-'Outranking score (theta)'!P576+'Outranking score (theta)'!X576-'Outranking score (theta)'!R576+'Outranking score (theta)'!Y576-'Outranking score (theta)'!S576</f>
        <v>2</v>
      </c>
      <c r="J576">
        <f ca="1">'Outranking score (theta)'!Z576-'Outranking score (theta)'!AF576+'Outranking score (theta)'!AA576-'Outranking score (theta)'!AG576+'Outranking score (theta)'!AB576-'Outranking score (theta)'!AH576</f>
        <v>2</v>
      </c>
      <c r="K576">
        <f ca="1">'Outranking score (theta)'!AF576-'Outranking score (theta)'!Z576+'Outranking score (theta)'!AC576-'Outranking score (theta)'!AI576+'Outranking score (theta)'!AD576-'Outranking score (theta)'!AJ576</f>
        <v>9.0832690402316008E-3</v>
      </c>
      <c r="L576">
        <f ca="1">'Outranking score (theta)'!AG576-'Outranking score (theta)'!AA576+'Outranking score (theta)'!AI576-'Outranking score (theta)'!AC576+'Outranking score (theta)'!AE576-'Outranking score (theta)'!AK576</f>
        <v>-1.7850266834028699</v>
      </c>
      <c r="M576">
        <f ca="1">'Outranking score (theta)'!AH576-'Outranking score (theta)'!AB576+'Outranking score (theta)'!AJ576-'Outranking score (theta)'!AD576+'Outranking score (theta)'!AK576-'Outranking score (theta)'!AE576</f>
        <v>-0.22405658563736183</v>
      </c>
    </row>
    <row r="577" spans="1:13">
      <c r="A577" s="7">
        <v>575</v>
      </c>
      <c r="B577">
        <f ca="1">'Outranking score (theta)'!B577-'Outranking score (theta)'!H577+'Outranking score (theta)'!C577-'Outranking score (theta)'!I577+'Outranking score (theta)'!D577-'Outranking score (theta)'!J577</f>
        <v>-2.5915738636984194</v>
      </c>
      <c r="C577">
        <f ca="1">'Outranking score (theta)'!H577-'Outranking score (theta)'!B577+'Outranking score (theta)'!E577-'Outranking score (theta)'!K577+'Outranking score (theta)'!F577-'Outranking score (theta)'!L577</f>
        <v>2</v>
      </c>
      <c r="D577">
        <f ca="1">'Outranking score (theta)'!I577-'Outranking score (theta)'!C577+'Outranking score (theta)'!K577-'Outranking score (theta)'!E577+'Outranking score (theta)'!G577-'Outranking score (theta)'!M577</f>
        <v>-1.4084261363015806</v>
      </c>
      <c r="E577">
        <f ca="1">'Outranking score (theta)'!J577-'Outranking score (theta)'!D577+'Outranking score (theta)'!L577-'Outranking score (theta)'!F577+'Outranking score (theta)'!M577-'Outranking score (theta)'!G577</f>
        <v>2</v>
      </c>
      <c r="F577">
        <f ca="1">'Outranking score (theta)'!N577-'Outranking score (theta)'!T577+'Outranking score (theta)'!O577-'Outranking score (theta)'!U577+'Outranking score (theta)'!P577-'Outranking score (theta)'!V577</f>
        <v>-3</v>
      </c>
      <c r="G577">
        <f ca="1">'Outranking score (theta)'!T577-'Outranking score (theta)'!N577+'Outranking score (theta)'!Q577-'Outranking score (theta)'!W577+'Outranking score (theta)'!R577-'Outranking score (theta)'!X577</f>
        <v>1</v>
      </c>
      <c r="H577">
        <f ca="1">'Outranking score (theta)'!U577-'Outranking score (theta)'!O577+'Outranking score (theta)'!W577-'Outranking score (theta)'!Q577+'Outranking score (theta)'!S577-'Outranking score (theta)'!Y577</f>
        <v>0.63150948993595946</v>
      </c>
      <c r="I577">
        <f ca="1">'Outranking score (theta)'!V577-'Outranking score (theta)'!P577+'Outranking score (theta)'!X577-'Outranking score (theta)'!R577+'Outranking score (theta)'!Y577-'Outranking score (theta)'!S577</f>
        <v>1.3684905100640405</v>
      </c>
      <c r="J577">
        <f ca="1">'Outranking score (theta)'!Z577-'Outranking score (theta)'!AF577+'Outranking score (theta)'!AA577-'Outranking score (theta)'!AG577+'Outranking score (theta)'!AB577-'Outranking score (theta)'!AH577</f>
        <v>0.35683968220278006</v>
      </c>
      <c r="K577">
        <f ca="1">'Outranking score (theta)'!AF577-'Outranking score (theta)'!Z577+'Outranking score (theta)'!AC577-'Outranking score (theta)'!AI577+'Outranking score (theta)'!AD577-'Outranking score (theta)'!AJ577</f>
        <v>0.33001478871600531</v>
      </c>
      <c r="L577">
        <f ca="1">'Outranking score (theta)'!AG577-'Outranking score (theta)'!AA577+'Outranking score (theta)'!AI577-'Outranking score (theta)'!AC577+'Outranking score (theta)'!AE577-'Outranking score (theta)'!AK577</f>
        <v>-3</v>
      </c>
      <c r="M577">
        <f ca="1">'Outranking score (theta)'!AH577-'Outranking score (theta)'!AB577+'Outranking score (theta)'!AJ577-'Outranking score (theta)'!AD577+'Outranking score (theta)'!AK577-'Outranking score (theta)'!AE577</f>
        <v>2.3131455290812148</v>
      </c>
    </row>
    <row r="578" spans="1:13">
      <c r="A578" s="7">
        <v>576</v>
      </c>
      <c r="B578">
        <f ca="1">'Outranking score (theta)'!B578-'Outranking score (theta)'!H578+'Outranking score (theta)'!C578-'Outranking score (theta)'!I578+'Outranking score (theta)'!D578-'Outranking score (theta)'!J578</f>
        <v>-3</v>
      </c>
      <c r="C578">
        <f ca="1">'Outranking score (theta)'!H578-'Outranking score (theta)'!B578+'Outranking score (theta)'!E578-'Outranking score (theta)'!K578+'Outranking score (theta)'!F578-'Outranking score (theta)'!L578</f>
        <v>3</v>
      </c>
      <c r="D578">
        <f ca="1">'Outranking score (theta)'!I578-'Outranking score (theta)'!C578+'Outranking score (theta)'!K578-'Outranking score (theta)'!E578+'Outranking score (theta)'!G578-'Outranking score (theta)'!M578</f>
        <v>-1</v>
      </c>
      <c r="E578">
        <f ca="1">'Outranking score (theta)'!J578-'Outranking score (theta)'!D578+'Outranking score (theta)'!L578-'Outranking score (theta)'!F578+'Outranking score (theta)'!M578-'Outranking score (theta)'!G578</f>
        <v>1</v>
      </c>
      <c r="F578">
        <f ca="1">'Outranking score (theta)'!N578-'Outranking score (theta)'!T578+'Outranking score (theta)'!O578-'Outranking score (theta)'!U578+'Outranking score (theta)'!P578-'Outranking score (theta)'!V578</f>
        <v>-3</v>
      </c>
      <c r="G578">
        <f ca="1">'Outranking score (theta)'!T578-'Outranking score (theta)'!N578+'Outranking score (theta)'!Q578-'Outranking score (theta)'!W578+'Outranking score (theta)'!R578-'Outranking score (theta)'!X578</f>
        <v>2</v>
      </c>
      <c r="H578">
        <f ca="1">'Outranking score (theta)'!U578-'Outranking score (theta)'!O578+'Outranking score (theta)'!W578-'Outranking score (theta)'!Q578+'Outranking score (theta)'!S578-'Outranking score (theta)'!Y578</f>
        <v>-1</v>
      </c>
      <c r="I578">
        <f ca="1">'Outranking score (theta)'!V578-'Outranking score (theta)'!P578+'Outranking score (theta)'!X578-'Outranking score (theta)'!R578+'Outranking score (theta)'!Y578-'Outranking score (theta)'!S578</f>
        <v>2</v>
      </c>
      <c r="J578">
        <f ca="1">'Outranking score (theta)'!Z578-'Outranking score (theta)'!AF578+'Outranking score (theta)'!AA578-'Outranking score (theta)'!AG578+'Outranking score (theta)'!AB578-'Outranking score (theta)'!AH578</f>
        <v>-1.0963386024516746</v>
      </c>
      <c r="K578">
        <f ca="1">'Outranking score (theta)'!AF578-'Outranking score (theta)'!Z578+'Outranking score (theta)'!AC578-'Outranking score (theta)'!AI578+'Outranking score (theta)'!AD578-'Outranking score (theta)'!AJ578</f>
        <v>0.21450167566168374</v>
      </c>
      <c r="L578">
        <f ca="1">'Outranking score (theta)'!AG578-'Outranking score (theta)'!AA578+'Outranking score (theta)'!AI578-'Outranking score (theta)'!AC578+'Outranking score (theta)'!AE578-'Outranking score (theta)'!AK578</f>
        <v>0.22302612876357905</v>
      </c>
      <c r="M578">
        <f ca="1">'Outranking score (theta)'!AH578-'Outranking score (theta)'!AB578+'Outranking score (theta)'!AJ578-'Outranking score (theta)'!AD578+'Outranking score (theta)'!AK578-'Outranking score (theta)'!AE578</f>
        <v>0.65881079802641174</v>
      </c>
    </row>
    <row r="579" spans="1:13">
      <c r="A579" s="7">
        <v>577</v>
      </c>
      <c r="B579">
        <f ca="1">'Outranking score (theta)'!B579-'Outranking score (theta)'!H579+'Outranking score (theta)'!C579-'Outranking score (theta)'!I579+'Outranking score (theta)'!D579-'Outranking score (theta)'!J579</f>
        <v>-2</v>
      </c>
      <c r="C579">
        <f ca="1">'Outranking score (theta)'!H579-'Outranking score (theta)'!B579+'Outranking score (theta)'!E579-'Outranking score (theta)'!K579+'Outranking score (theta)'!F579-'Outranking score (theta)'!L579</f>
        <v>2</v>
      </c>
      <c r="D579">
        <f ca="1">'Outranking score (theta)'!I579-'Outranking score (theta)'!C579+'Outranking score (theta)'!K579-'Outranking score (theta)'!E579+'Outranking score (theta)'!G579-'Outranking score (theta)'!M579</f>
        <v>-2</v>
      </c>
      <c r="E579">
        <f ca="1">'Outranking score (theta)'!J579-'Outranking score (theta)'!D579+'Outranking score (theta)'!L579-'Outranking score (theta)'!F579+'Outranking score (theta)'!M579-'Outranking score (theta)'!G579</f>
        <v>2</v>
      </c>
      <c r="F579">
        <f ca="1">'Outranking score (theta)'!N579-'Outranking score (theta)'!T579+'Outranking score (theta)'!O579-'Outranking score (theta)'!U579+'Outranking score (theta)'!P579-'Outranking score (theta)'!V579</f>
        <v>-3</v>
      </c>
      <c r="G579">
        <f ca="1">'Outranking score (theta)'!T579-'Outranking score (theta)'!N579+'Outranking score (theta)'!Q579-'Outranking score (theta)'!W579+'Outranking score (theta)'!R579-'Outranking score (theta)'!X579</f>
        <v>2</v>
      </c>
      <c r="H579">
        <f ca="1">'Outranking score (theta)'!U579-'Outranking score (theta)'!O579+'Outranking score (theta)'!W579-'Outranking score (theta)'!Q579+'Outranking score (theta)'!S579-'Outranking score (theta)'!Y579</f>
        <v>-1</v>
      </c>
      <c r="I579">
        <f ca="1">'Outranking score (theta)'!V579-'Outranking score (theta)'!P579+'Outranking score (theta)'!X579-'Outranking score (theta)'!R579+'Outranking score (theta)'!Y579-'Outranking score (theta)'!S579</f>
        <v>2</v>
      </c>
      <c r="J579">
        <f ca="1">'Outranking score (theta)'!Z579-'Outranking score (theta)'!AF579+'Outranking score (theta)'!AA579-'Outranking score (theta)'!AG579+'Outranking score (theta)'!AB579-'Outranking score (theta)'!AH579</f>
        <v>-2</v>
      </c>
      <c r="K579">
        <f ca="1">'Outranking score (theta)'!AF579-'Outranking score (theta)'!Z579+'Outranking score (theta)'!AC579-'Outranking score (theta)'!AI579+'Outranking score (theta)'!AD579-'Outranking score (theta)'!AJ579</f>
        <v>1.9690869225808725</v>
      </c>
      <c r="L579">
        <f ca="1">'Outranking score (theta)'!AG579-'Outranking score (theta)'!AA579+'Outranking score (theta)'!AI579-'Outranking score (theta)'!AC579+'Outranking score (theta)'!AE579-'Outranking score (theta)'!AK579</f>
        <v>2.0309130774191271</v>
      </c>
      <c r="M579">
        <f ca="1">'Outranking score (theta)'!AH579-'Outranking score (theta)'!AB579+'Outranking score (theta)'!AJ579-'Outranking score (theta)'!AD579+'Outranking score (theta)'!AK579-'Outranking score (theta)'!AE579</f>
        <v>-2</v>
      </c>
    </row>
    <row r="580" spans="1:13">
      <c r="A580" s="7">
        <v>578</v>
      </c>
      <c r="B580">
        <f ca="1">'Outranking score (theta)'!B580-'Outranking score (theta)'!H580+'Outranking score (theta)'!C580-'Outranking score (theta)'!I580+'Outranking score (theta)'!D580-'Outranking score (theta)'!J580</f>
        <v>-2</v>
      </c>
      <c r="C580">
        <f ca="1">'Outranking score (theta)'!H580-'Outranking score (theta)'!B580+'Outranking score (theta)'!E580-'Outranking score (theta)'!K580+'Outranking score (theta)'!F580-'Outranking score (theta)'!L580</f>
        <v>1</v>
      </c>
      <c r="D580">
        <f ca="1">'Outranking score (theta)'!I580-'Outranking score (theta)'!C580+'Outranking score (theta)'!K580-'Outranking score (theta)'!E580+'Outranking score (theta)'!G580-'Outranking score (theta)'!M580</f>
        <v>-2</v>
      </c>
      <c r="E580">
        <f ca="1">'Outranking score (theta)'!J580-'Outranking score (theta)'!D580+'Outranking score (theta)'!L580-'Outranking score (theta)'!F580+'Outranking score (theta)'!M580-'Outranking score (theta)'!G580</f>
        <v>3</v>
      </c>
      <c r="F580">
        <f ca="1">'Outranking score (theta)'!N580-'Outranking score (theta)'!T580+'Outranking score (theta)'!O580-'Outranking score (theta)'!U580+'Outranking score (theta)'!P580-'Outranking score (theta)'!V580</f>
        <v>-0.78048511503424711</v>
      </c>
      <c r="G580">
        <f ca="1">'Outranking score (theta)'!T580-'Outranking score (theta)'!N580+'Outranking score (theta)'!Q580-'Outranking score (theta)'!W580+'Outranking score (theta)'!R580-'Outranking score (theta)'!X580</f>
        <v>1.0754068954285136</v>
      </c>
      <c r="H580">
        <f ca="1">'Outranking score (theta)'!U580-'Outranking score (theta)'!O580+'Outranking score (theta)'!W580-'Outranking score (theta)'!Q580+'Outranking score (theta)'!S580-'Outranking score (theta)'!Y580</f>
        <v>-1.2613180535226571</v>
      </c>
      <c r="I580">
        <f ca="1">'Outranking score (theta)'!V580-'Outranking score (theta)'!P580+'Outranking score (theta)'!X580-'Outranking score (theta)'!R580+'Outranking score (theta)'!Y580-'Outranking score (theta)'!S580</f>
        <v>0.96639627312839049</v>
      </c>
      <c r="J580">
        <f ca="1">'Outranking score (theta)'!Z580-'Outranking score (theta)'!AF580+'Outranking score (theta)'!AA580-'Outranking score (theta)'!AG580+'Outranking score (theta)'!AB580-'Outranking score (theta)'!AH580</f>
        <v>0.61063119285159739</v>
      </c>
      <c r="K580">
        <f ca="1">'Outranking score (theta)'!AF580-'Outranking score (theta)'!Z580+'Outranking score (theta)'!AC580-'Outranking score (theta)'!AI580+'Outranking score (theta)'!AD580-'Outranking score (theta)'!AJ580</f>
        <v>2.3843527063252865</v>
      </c>
      <c r="L580">
        <f ca="1">'Outranking score (theta)'!AG580-'Outranking score (theta)'!AA580+'Outranking score (theta)'!AI580-'Outranking score (theta)'!AC580+'Outranking score (theta)'!AE580-'Outranking score (theta)'!AK580</f>
        <v>5.0161008231162096E-3</v>
      </c>
      <c r="M580">
        <f ca="1">'Outranking score (theta)'!AH580-'Outranking score (theta)'!AB580+'Outranking score (theta)'!AJ580-'Outranking score (theta)'!AD580+'Outranking score (theta)'!AK580-'Outranking score (theta)'!AE580</f>
        <v>-3</v>
      </c>
    </row>
    <row r="581" spans="1:13">
      <c r="A581" s="7">
        <v>579</v>
      </c>
      <c r="B581">
        <f ca="1">'Outranking score (theta)'!B581-'Outranking score (theta)'!H581+'Outranking score (theta)'!C581-'Outranking score (theta)'!I581+'Outranking score (theta)'!D581-'Outranking score (theta)'!J581</f>
        <v>-3</v>
      </c>
      <c r="C581">
        <f ca="1">'Outranking score (theta)'!H581-'Outranking score (theta)'!B581+'Outranking score (theta)'!E581-'Outranking score (theta)'!K581+'Outranking score (theta)'!F581-'Outranking score (theta)'!L581</f>
        <v>1</v>
      </c>
      <c r="D581">
        <f ca="1">'Outranking score (theta)'!I581-'Outranking score (theta)'!C581+'Outranking score (theta)'!K581-'Outranking score (theta)'!E581+'Outranking score (theta)'!G581-'Outranking score (theta)'!M581</f>
        <v>-1</v>
      </c>
      <c r="E581">
        <f ca="1">'Outranking score (theta)'!J581-'Outranking score (theta)'!D581+'Outranking score (theta)'!L581-'Outranking score (theta)'!F581+'Outranking score (theta)'!M581-'Outranking score (theta)'!G581</f>
        <v>3</v>
      </c>
      <c r="F581">
        <f ca="1">'Outranking score (theta)'!N581-'Outranking score (theta)'!T581+'Outranking score (theta)'!O581-'Outranking score (theta)'!U581+'Outranking score (theta)'!P581-'Outranking score (theta)'!V581</f>
        <v>1.1251988067693626</v>
      </c>
      <c r="G581">
        <f ca="1">'Outranking score (theta)'!T581-'Outranking score (theta)'!N581+'Outranking score (theta)'!Q581-'Outranking score (theta)'!W581+'Outranking score (theta)'!R581-'Outranking score (theta)'!X581</f>
        <v>0.40128524712677111</v>
      </c>
      <c r="H581">
        <f ca="1">'Outranking score (theta)'!U581-'Outranking score (theta)'!O581+'Outranking score (theta)'!W581-'Outranking score (theta)'!Q581+'Outranking score (theta)'!S581-'Outranking score (theta)'!Y581</f>
        <v>-0.21927363410866385</v>
      </c>
      <c r="I581">
        <f ca="1">'Outranking score (theta)'!V581-'Outranking score (theta)'!P581+'Outranking score (theta)'!X581-'Outranking score (theta)'!R581+'Outranking score (theta)'!Y581-'Outranking score (theta)'!S581</f>
        <v>-1.3072104197874699</v>
      </c>
      <c r="J581">
        <f ca="1">'Outranking score (theta)'!Z581-'Outranking score (theta)'!AF581+'Outranking score (theta)'!AA581-'Outranking score (theta)'!AG581+'Outranking score (theta)'!AB581-'Outranking score (theta)'!AH581</f>
        <v>-0.73710747865014437</v>
      </c>
      <c r="K581">
        <f ca="1">'Outranking score (theta)'!AF581-'Outranking score (theta)'!Z581+'Outranking score (theta)'!AC581-'Outranking score (theta)'!AI581+'Outranking score (theta)'!AD581-'Outranking score (theta)'!AJ581</f>
        <v>0.73710747865014425</v>
      </c>
      <c r="L581">
        <f ca="1">'Outranking score (theta)'!AG581-'Outranking score (theta)'!AA581+'Outranking score (theta)'!AI581-'Outranking score (theta)'!AC581+'Outranking score (theta)'!AE581-'Outranking score (theta)'!AK581</f>
        <v>3</v>
      </c>
      <c r="M581">
        <f ca="1">'Outranking score (theta)'!AH581-'Outranking score (theta)'!AB581+'Outranking score (theta)'!AJ581-'Outranking score (theta)'!AD581+'Outranking score (theta)'!AK581-'Outranking score (theta)'!AE581</f>
        <v>-3</v>
      </c>
    </row>
    <row r="582" spans="1:13">
      <c r="A582" s="7">
        <v>580</v>
      </c>
      <c r="B582">
        <f ca="1">'Outranking score (theta)'!B582-'Outranking score (theta)'!H582+'Outranking score (theta)'!C582-'Outranking score (theta)'!I582+'Outranking score (theta)'!D582-'Outranking score (theta)'!J582</f>
        <v>-1.1685247929292504</v>
      </c>
      <c r="C582">
        <f ca="1">'Outranking score (theta)'!H582-'Outranking score (theta)'!B582+'Outranking score (theta)'!E582-'Outranking score (theta)'!K582+'Outranking score (theta)'!F582-'Outranking score (theta)'!L582</f>
        <v>1.6123244792620519</v>
      </c>
      <c r="D582">
        <f ca="1">'Outranking score (theta)'!I582-'Outranking score (theta)'!C582+'Outranking score (theta)'!K582-'Outranking score (theta)'!E582+'Outranking score (theta)'!G582-'Outranking score (theta)'!M582</f>
        <v>-2.8314752070707496</v>
      </c>
      <c r="E582">
        <f ca="1">'Outranking score (theta)'!J582-'Outranking score (theta)'!D582+'Outranking score (theta)'!L582-'Outranking score (theta)'!F582+'Outranking score (theta)'!M582-'Outranking score (theta)'!G582</f>
        <v>2.3876755207379481</v>
      </c>
      <c r="F582">
        <f ca="1">'Outranking score (theta)'!N582-'Outranking score (theta)'!T582+'Outranking score (theta)'!O582-'Outranking score (theta)'!U582+'Outranking score (theta)'!P582-'Outranking score (theta)'!V582</f>
        <v>-1</v>
      </c>
      <c r="G582">
        <f ca="1">'Outranking score (theta)'!T582-'Outranking score (theta)'!N582+'Outranking score (theta)'!Q582-'Outranking score (theta)'!W582+'Outranking score (theta)'!R582-'Outranking score (theta)'!X582</f>
        <v>2</v>
      </c>
      <c r="H582">
        <f ca="1">'Outranking score (theta)'!U582-'Outranking score (theta)'!O582+'Outranking score (theta)'!W582-'Outranking score (theta)'!Q582+'Outranking score (theta)'!S582-'Outranking score (theta)'!Y582</f>
        <v>-3</v>
      </c>
      <c r="I582">
        <f ca="1">'Outranking score (theta)'!V582-'Outranking score (theta)'!P582+'Outranking score (theta)'!X582-'Outranking score (theta)'!R582+'Outranking score (theta)'!Y582-'Outranking score (theta)'!S582</f>
        <v>2</v>
      </c>
      <c r="J582">
        <f ca="1">'Outranking score (theta)'!Z582-'Outranking score (theta)'!AF582+'Outranking score (theta)'!AA582-'Outranking score (theta)'!AG582+'Outranking score (theta)'!AB582-'Outranking score (theta)'!AH582</f>
        <v>2</v>
      </c>
      <c r="K582">
        <f ca="1">'Outranking score (theta)'!AF582-'Outranking score (theta)'!Z582+'Outranking score (theta)'!AC582-'Outranking score (theta)'!AI582+'Outranking score (theta)'!AD582-'Outranking score (theta)'!AJ582</f>
        <v>-1.9249377904613216</v>
      </c>
      <c r="L582">
        <f ca="1">'Outranking score (theta)'!AG582-'Outranking score (theta)'!AA582+'Outranking score (theta)'!AI582-'Outranking score (theta)'!AC582+'Outranking score (theta)'!AE582-'Outranking score (theta)'!AK582</f>
        <v>-2.0750622095386784</v>
      </c>
      <c r="M582">
        <f ca="1">'Outranking score (theta)'!AH582-'Outranking score (theta)'!AB582+'Outranking score (theta)'!AJ582-'Outranking score (theta)'!AD582+'Outranking score (theta)'!AK582-'Outranking score (theta)'!AE582</f>
        <v>2</v>
      </c>
    </row>
    <row r="583" spans="1:13">
      <c r="A583" s="7">
        <v>581</v>
      </c>
      <c r="B583">
        <f ca="1">'Outranking score (theta)'!B583-'Outranking score (theta)'!H583+'Outranking score (theta)'!C583-'Outranking score (theta)'!I583+'Outranking score (theta)'!D583-'Outranking score (theta)'!J583</f>
        <v>-1</v>
      </c>
      <c r="C583">
        <f ca="1">'Outranking score (theta)'!H583-'Outranking score (theta)'!B583+'Outranking score (theta)'!E583-'Outranking score (theta)'!K583+'Outranking score (theta)'!F583-'Outranking score (theta)'!L583</f>
        <v>2.7874217327430504</v>
      </c>
      <c r="D583">
        <f ca="1">'Outranking score (theta)'!I583-'Outranking score (theta)'!C583+'Outranking score (theta)'!K583-'Outranking score (theta)'!E583+'Outranking score (theta)'!G583-'Outranking score (theta)'!M583</f>
        <v>-3</v>
      </c>
      <c r="E583">
        <f ca="1">'Outranking score (theta)'!J583-'Outranking score (theta)'!D583+'Outranking score (theta)'!L583-'Outranking score (theta)'!F583+'Outranking score (theta)'!M583-'Outranking score (theta)'!G583</f>
        <v>1.2125782672569496</v>
      </c>
      <c r="F583">
        <f ca="1">'Outranking score (theta)'!N583-'Outranking score (theta)'!T583+'Outranking score (theta)'!O583-'Outranking score (theta)'!U583+'Outranking score (theta)'!P583-'Outranking score (theta)'!V583</f>
        <v>-1.1821692508748871</v>
      </c>
      <c r="G583">
        <f ca="1">'Outranking score (theta)'!T583-'Outranking score (theta)'!N583+'Outranking score (theta)'!Q583-'Outranking score (theta)'!W583+'Outranking score (theta)'!R583-'Outranking score (theta)'!X583</f>
        <v>3</v>
      </c>
      <c r="H583">
        <f ca="1">'Outranking score (theta)'!U583-'Outranking score (theta)'!O583+'Outranking score (theta)'!W583-'Outranking score (theta)'!Q583+'Outranking score (theta)'!S583-'Outranking score (theta)'!Y583</f>
        <v>-2.8178307491251129</v>
      </c>
      <c r="I583">
        <f ca="1">'Outranking score (theta)'!V583-'Outranking score (theta)'!P583+'Outranking score (theta)'!X583-'Outranking score (theta)'!R583+'Outranking score (theta)'!Y583-'Outranking score (theta)'!S583</f>
        <v>1</v>
      </c>
      <c r="J583">
        <f ca="1">'Outranking score (theta)'!Z583-'Outranking score (theta)'!AF583+'Outranking score (theta)'!AA583-'Outranking score (theta)'!AG583+'Outranking score (theta)'!AB583-'Outranking score (theta)'!AH583</f>
        <v>-7.5090523180377344E-2</v>
      </c>
      <c r="K583">
        <f ca="1">'Outranking score (theta)'!AF583-'Outranking score (theta)'!Z583+'Outranking score (theta)'!AC583-'Outranking score (theta)'!AI583+'Outranking score (theta)'!AD583-'Outranking score (theta)'!AJ583</f>
        <v>-1.5805564160057326</v>
      </c>
      <c r="L583">
        <f ca="1">'Outranking score (theta)'!AG583-'Outranking score (theta)'!AA583+'Outranking score (theta)'!AI583-'Outranking score (theta)'!AC583+'Outranking score (theta)'!AE583-'Outranking score (theta)'!AK583</f>
        <v>-1.3443530608138901</v>
      </c>
      <c r="M583">
        <f ca="1">'Outranking score (theta)'!AH583-'Outranking score (theta)'!AB583+'Outranking score (theta)'!AJ583-'Outranking score (theta)'!AD583+'Outranking score (theta)'!AK583-'Outranking score (theta)'!AE583</f>
        <v>3</v>
      </c>
    </row>
    <row r="584" spans="1:13">
      <c r="A584" s="7">
        <v>582</v>
      </c>
      <c r="B584">
        <f ca="1">'Outranking score (theta)'!B584-'Outranking score (theta)'!H584+'Outranking score (theta)'!C584-'Outranking score (theta)'!I584+'Outranking score (theta)'!D584-'Outranking score (theta)'!J584</f>
        <v>-3</v>
      </c>
      <c r="C584">
        <f ca="1">'Outranking score (theta)'!H584-'Outranking score (theta)'!B584+'Outranking score (theta)'!E584-'Outranking score (theta)'!K584+'Outranking score (theta)'!F584-'Outranking score (theta)'!L584</f>
        <v>1.4097281159231225</v>
      </c>
      <c r="D584">
        <f ca="1">'Outranking score (theta)'!I584-'Outranking score (theta)'!C584+'Outranking score (theta)'!K584-'Outranking score (theta)'!E584+'Outranking score (theta)'!G584-'Outranking score (theta)'!M584</f>
        <v>-1</v>
      </c>
      <c r="E584">
        <f ca="1">'Outranking score (theta)'!J584-'Outranking score (theta)'!D584+'Outranking score (theta)'!L584-'Outranking score (theta)'!F584+'Outranking score (theta)'!M584-'Outranking score (theta)'!G584</f>
        <v>2.5902718840768775</v>
      </c>
      <c r="F584">
        <f ca="1">'Outranking score (theta)'!N584-'Outranking score (theta)'!T584+'Outranking score (theta)'!O584-'Outranking score (theta)'!U584+'Outranking score (theta)'!P584-'Outranking score (theta)'!V584</f>
        <v>-3</v>
      </c>
      <c r="G584">
        <f ca="1">'Outranking score (theta)'!T584-'Outranking score (theta)'!N584+'Outranking score (theta)'!Q584-'Outranking score (theta)'!W584+'Outranking score (theta)'!R584-'Outranking score (theta)'!X584</f>
        <v>0.9860702751910061</v>
      </c>
      <c r="H584">
        <f ca="1">'Outranking score (theta)'!U584-'Outranking score (theta)'!O584+'Outranking score (theta)'!W584-'Outranking score (theta)'!Q584+'Outranking score (theta)'!S584-'Outranking score (theta)'!Y584</f>
        <v>2.003676456227236</v>
      </c>
      <c r="I584">
        <f ca="1">'Outranking score (theta)'!V584-'Outranking score (theta)'!P584+'Outranking score (theta)'!X584-'Outranking score (theta)'!R584+'Outranking score (theta)'!Y584-'Outranking score (theta)'!S584</f>
        <v>1.0253268581758013E-2</v>
      </c>
      <c r="J584">
        <f ca="1">'Outranking score (theta)'!Z584-'Outranking score (theta)'!AF584+'Outranking score (theta)'!AA584-'Outranking score (theta)'!AG584+'Outranking score (theta)'!AB584-'Outranking score (theta)'!AH584</f>
        <v>-0.77650327440035505</v>
      </c>
      <c r="K584">
        <f ca="1">'Outranking score (theta)'!AF584-'Outranking score (theta)'!Z584+'Outranking score (theta)'!AC584-'Outranking score (theta)'!AI584+'Outranking score (theta)'!AD584-'Outranking score (theta)'!AJ584</f>
        <v>-1</v>
      </c>
      <c r="L584">
        <f ca="1">'Outranking score (theta)'!AG584-'Outranking score (theta)'!AA584+'Outranking score (theta)'!AI584-'Outranking score (theta)'!AC584+'Outranking score (theta)'!AE584-'Outranking score (theta)'!AK584</f>
        <v>0.30998093087605988</v>
      </c>
      <c r="M584">
        <f ca="1">'Outranking score (theta)'!AH584-'Outranking score (theta)'!AB584+'Outranking score (theta)'!AJ584-'Outranking score (theta)'!AD584+'Outranking score (theta)'!AK584-'Outranking score (theta)'!AE584</f>
        <v>1.4665223435242951</v>
      </c>
    </row>
    <row r="585" spans="1:13">
      <c r="A585" s="7">
        <v>583</v>
      </c>
      <c r="B585">
        <f ca="1">'Outranking score (theta)'!B585-'Outranking score (theta)'!H585+'Outranking score (theta)'!C585-'Outranking score (theta)'!I585+'Outranking score (theta)'!D585-'Outranking score (theta)'!J585</f>
        <v>-1</v>
      </c>
      <c r="C585">
        <f ca="1">'Outranking score (theta)'!H585-'Outranking score (theta)'!B585+'Outranking score (theta)'!E585-'Outranking score (theta)'!K585+'Outranking score (theta)'!F585-'Outranking score (theta)'!L585</f>
        <v>2.7506330361209166</v>
      </c>
      <c r="D585">
        <f ca="1">'Outranking score (theta)'!I585-'Outranking score (theta)'!C585+'Outranking score (theta)'!K585-'Outranking score (theta)'!E585+'Outranking score (theta)'!G585-'Outranking score (theta)'!M585</f>
        <v>-3</v>
      </c>
      <c r="E585">
        <f ca="1">'Outranking score (theta)'!J585-'Outranking score (theta)'!D585+'Outranking score (theta)'!L585-'Outranking score (theta)'!F585+'Outranking score (theta)'!M585-'Outranking score (theta)'!G585</f>
        <v>1.2493669638790834</v>
      </c>
      <c r="F585">
        <f ca="1">'Outranking score (theta)'!N585-'Outranking score (theta)'!T585+'Outranking score (theta)'!O585-'Outranking score (theta)'!U585+'Outranking score (theta)'!P585-'Outranking score (theta)'!V585</f>
        <v>-2</v>
      </c>
      <c r="G585">
        <f ca="1">'Outranking score (theta)'!T585-'Outranking score (theta)'!N585+'Outranking score (theta)'!Q585-'Outranking score (theta)'!W585+'Outranking score (theta)'!R585-'Outranking score (theta)'!X585</f>
        <v>1.5294712844676721</v>
      </c>
      <c r="H585">
        <f ca="1">'Outranking score (theta)'!U585-'Outranking score (theta)'!O585+'Outranking score (theta)'!W585-'Outranking score (theta)'!Q585+'Outranking score (theta)'!S585-'Outranking score (theta)'!Y585</f>
        <v>-2</v>
      </c>
      <c r="I585">
        <f ca="1">'Outranking score (theta)'!V585-'Outranking score (theta)'!P585+'Outranking score (theta)'!X585-'Outranking score (theta)'!R585+'Outranking score (theta)'!Y585-'Outranking score (theta)'!S585</f>
        <v>2.4705287155323279</v>
      </c>
      <c r="J585">
        <f ca="1">'Outranking score (theta)'!Z585-'Outranking score (theta)'!AF585+'Outranking score (theta)'!AA585-'Outranking score (theta)'!AG585+'Outranking score (theta)'!AB585-'Outranking score (theta)'!AH585</f>
        <v>-1.2734874977376647</v>
      </c>
      <c r="K585">
        <f ca="1">'Outranking score (theta)'!AF585-'Outranking score (theta)'!Z585+'Outranking score (theta)'!AC585-'Outranking score (theta)'!AI585+'Outranking score (theta)'!AD585-'Outranking score (theta)'!AJ585</f>
        <v>3</v>
      </c>
      <c r="L585">
        <f ca="1">'Outranking score (theta)'!AG585-'Outranking score (theta)'!AA585+'Outranking score (theta)'!AI585-'Outranking score (theta)'!AC585+'Outranking score (theta)'!AE585-'Outranking score (theta)'!AK585</f>
        <v>1</v>
      </c>
      <c r="M585">
        <f ca="1">'Outranking score (theta)'!AH585-'Outranking score (theta)'!AB585+'Outranking score (theta)'!AJ585-'Outranking score (theta)'!AD585+'Outranking score (theta)'!AK585-'Outranking score (theta)'!AE585</f>
        <v>-2.7265125022623353</v>
      </c>
    </row>
    <row r="586" spans="1:13">
      <c r="A586" s="7">
        <v>584</v>
      </c>
      <c r="B586">
        <f ca="1">'Outranking score (theta)'!B586-'Outranking score (theta)'!H586+'Outranking score (theta)'!C586-'Outranking score (theta)'!I586+'Outranking score (theta)'!D586-'Outranking score (theta)'!J586</f>
        <v>-1</v>
      </c>
      <c r="C586">
        <f ca="1">'Outranking score (theta)'!H586-'Outranking score (theta)'!B586+'Outranking score (theta)'!E586-'Outranking score (theta)'!K586+'Outranking score (theta)'!F586-'Outranking score (theta)'!L586</f>
        <v>2</v>
      </c>
      <c r="D586">
        <f ca="1">'Outranking score (theta)'!I586-'Outranking score (theta)'!C586+'Outranking score (theta)'!K586-'Outranking score (theta)'!E586+'Outranking score (theta)'!G586-'Outranking score (theta)'!M586</f>
        <v>-3</v>
      </c>
      <c r="E586">
        <f ca="1">'Outranking score (theta)'!J586-'Outranking score (theta)'!D586+'Outranking score (theta)'!L586-'Outranking score (theta)'!F586+'Outranking score (theta)'!M586-'Outranking score (theta)'!G586</f>
        <v>2</v>
      </c>
      <c r="F586">
        <f ca="1">'Outranking score (theta)'!N586-'Outranking score (theta)'!T586+'Outranking score (theta)'!O586-'Outranking score (theta)'!U586+'Outranking score (theta)'!P586-'Outranking score (theta)'!V586</f>
        <v>0.89003744481674918</v>
      </c>
      <c r="G586">
        <f ca="1">'Outranking score (theta)'!T586-'Outranking score (theta)'!N586+'Outranking score (theta)'!Q586-'Outranking score (theta)'!W586+'Outranking score (theta)'!R586-'Outranking score (theta)'!X586</f>
        <v>1.7343423311991317</v>
      </c>
      <c r="H586">
        <f ca="1">'Outranking score (theta)'!U586-'Outranking score (theta)'!O586+'Outranking score (theta)'!W586-'Outranking score (theta)'!Q586+'Outranking score (theta)'!S586-'Outranking score (theta)'!Y586</f>
        <v>-3</v>
      </c>
      <c r="I586">
        <f ca="1">'Outranking score (theta)'!V586-'Outranking score (theta)'!P586+'Outranking score (theta)'!X586-'Outranking score (theta)'!R586+'Outranking score (theta)'!Y586-'Outranking score (theta)'!S586</f>
        <v>0.37562022398411909</v>
      </c>
      <c r="J586">
        <f ca="1">'Outranking score (theta)'!Z586-'Outranking score (theta)'!AF586+'Outranking score (theta)'!AA586-'Outranking score (theta)'!AG586+'Outranking score (theta)'!AB586-'Outranking score (theta)'!AH586</f>
        <v>1.4727740094322308</v>
      </c>
      <c r="K586">
        <f ca="1">'Outranking score (theta)'!AF586-'Outranking score (theta)'!Z586+'Outranking score (theta)'!AC586-'Outranking score (theta)'!AI586+'Outranking score (theta)'!AD586-'Outranking score (theta)'!AJ586</f>
        <v>-1.3564287536170441</v>
      </c>
      <c r="L586">
        <f ca="1">'Outranking score (theta)'!AG586-'Outranking score (theta)'!AA586+'Outranking score (theta)'!AI586-'Outranking score (theta)'!AC586+'Outranking score (theta)'!AE586-'Outranking score (theta)'!AK586</f>
        <v>1.3122673528608164</v>
      </c>
      <c r="M586">
        <f ca="1">'Outranking score (theta)'!AH586-'Outranking score (theta)'!AB586+'Outranking score (theta)'!AJ586-'Outranking score (theta)'!AD586+'Outranking score (theta)'!AK586-'Outranking score (theta)'!AE586</f>
        <v>-1.4286126086760031</v>
      </c>
    </row>
    <row r="587" spans="1:13">
      <c r="A587" s="7">
        <v>585</v>
      </c>
      <c r="B587">
        <f ca="1">'Outranking score (theta)'!B587-'Outranking score (theta)'!H587+'Outranking score (theta)'!C587-'Outranking score (theta)'!I587+'Outranking score (theta)'!D587-'Outranking score (theta)'!J587</f>
        <v>-2</v>
      </c>
      <c r="C587">
        <f ca="1">'Outranking score (theta)'!H587-'Outranking score (theta)'!B587+'Outranking score (theta)'!E587-'Outranking score (theta)'!K587+'Outranking score (theta)'!F587-'Outranking score (theta)'!L587</f>
        <v>1.4869161268686151</v>
      </c>
      <c r="D587">
        <f ca="1">'Outranking score (theta)'!I587-'Outranking score (theta)'!C587+'Outranking score (theta)'!K587-'Outranking score (theta)'!E587+'Outranking score (theta)'!G587-'Outranking score (theta)'!M587</f>
        <v>-2</v>
      </c>
      <c r="E587">
        <f ca="1">'Outranking score (theta)'!J587-'Outranking score (theta)'!D587+'Outranking score (theta)'!L587-'Outranking score (theta)'!F587+'Outranking score (theta)'!M587-'Outranking score (theta)'!G587</f>
        <v>2.5130838731313849</v>
      </c>
      <c r="F587">
        <f ca="1">'Outranking score (theta)'!N587-'Outranking score (theta)'!T587+'Outranking score (theta)'!O587-'Outranking score (theta)'!U587+'Outranking score (theta)'!P587-'Outranking score (theta)'!V587</f>
        <v>-2</v>
      </c>
      <c r="G587">
        <f ca="1">'Outranking score (theta)'!T587-'Outranking score (theta)'!N587+'Outranking score (theta)'!Q587-'Outranking score (theta)'!W587+'Outranking score (theta)'!R587-'Outranking score (theta)'!X587</f>
        <v>2</v>
      </c>
      <c r="H587">
        <f ca="1">'Outranking score (theta)'!U587-'Outranking score (theta)'!O587+'Outranking score (theta)'!W587-'Outranking score (theta)'!Q587+'Outranking score (theta)'!S587-'Outranking score (theta)'!Y587</f>
        <v>-2</v>
      </c>
      <c r="I587">
        <f ca="1">'Outranking score (theta)'!V587-'Outranking score (theta)'!P587+'Outranking score (theta)'!X587-'Outranking score (theta)'!R587+'Outranking score (theta)'!Y587-'Outranking score (theta)'!S587</f>
        <v>2</v>
      </c>
      <c r="J587">
        <f ca="1">'Outranking score (theta)'!Z587-'Outranking score (theta)'!AF587+'Outranking score (theta)'!AA587-'Outranking score (theta)'!AG587+'Outranking score (theta)'!AB587-'Outranking score (theta)'!AH587</f>
        <v>3</v>
      </c>
      <c r="K587">
        <f ca="1">'Outranking score (theta)'!AF587-'Outranking score (theta)'!Z587+'Outranking score (theta)'!AC587-'Outranking score (theta)'!AI587+'Outranking score (theta)'!AD587-'Outranking score (theta)'!AJ587</f>
        <v>-0.40053171849180336</v>
      </c>
      <c r="L587">
        <f ca="1">'Outranking score (theta)'!AG587-'Outranking score (theta)'!AA587+'Outranking score (theta)'!AI587-'Outranking score (theta)'!AC587+'Outranking score (theta)'!AE587-'Outranking score (theta)'!AK587</f>
        <v>0.40053171849180336</v>
      </c>
      <c r="M587">
        <f ca="1">'Outranking score (theta)'!AH587-'Outranking score (theta)'!AB587+'Outranking score (theta)'!AJ587-'Outranking score (theta)'!AD587+'Outranking score (theta)'!AK587-'Outranking score (theta)'!AE587</f>
        <v>-3</v>
      </c>
    </row>
    <row r="588" spans="1:13">
      <c r="A588" s="7">
        <v>586</v>
      </c>
      <c r="B588">
        <f ca="1">'Outranking score (theta)'!B588-'Outranking score (theta)'!H588+'Outranking score (theta)'!C588-'Outranking score (theta)'!I588+'Outranking score (theta)'!D588-'Outranking score (theta)'!J588</f>
        <v>-3</v>
      </c>
      <c r="C588">
        <f ca="1">'Outranking score (theta)'!H588-'Outranking score (theta)'!B588+'Outranking score (theta)'!E588-'Outranking score (theta)'!K588+'Outranking score (theta)'!F588-'Outranking score (theta)'!L588</f>
        <v>1</v>
      </c>
      <c r="D588">
        <f ca="1">'Outranking score (theta)'!I588-'Outranking score (theta)'!C588+'Outranking score (theta)'!K588-'Outranking score (theta)'!E588+'Outranking score (theta)'!G588-'Outranking score (theta)'!M588</f>
        <v>-1</v>
      </c>
      <c r="E588">
        <f ca="1">'Outranking score (theta)'!J588-'Outranking score (theta)'!D588+'Outranking score (theta)'!L588-'Outranking score (theta)'!F588+'Outranking score (theta)'!M588-'Outranking score (theta)'!G588</f>
        <v>3</v>
      </c>
      <c r="F588">
        <f ca="1">'Outranking score (theta)'!N588-'Outranking score (theta)'!T588+'Outranking score (theta)'!O588-'Outranking score (theta)'!U588+'Outranking score (theta)'!P588-'Outranking score (theta)'!V588</f>
        <v>2</v>
      </c>
      <c r="G588">
        <f ca="1">'Outranking score (theta)'!T588-'Outranking score (theta)'!N588+'Outranking score (theta)'!Q588-'Outranking score (theta)'!W588+'Outranking score (theta)'!R588-'Outranking score (theta)'!X588</f>
        <v>0.61329337124575767</v>
      </c>
      <c r="H588">
        <f ca="1">'Outranking score (theta)'!U588-'Outranking score (theta)'!O588+'Outranking score (theta)'!W588-'Outranking score (theta)'!Q588+'Outranking score (theta)'!S588-'Outranking score (theta)'!Y588</f>
        <v>-3</v>
      </c>
      <c r="I588">
        <f ca="1">'Outranking score (theta)'!V588-'Outranking score (theta)'!P588+'Outranking score (theta)'!X588-'Outranking score (theta)'!R588+'Outranking score (theta)'!Y588-'Outranking score (theta)'!S588</f>
        <v>0.38670662875424233</v>
      </c>
      <c r="J588">
        <f ca="1">'Outranking score (theta)'!Z588-'Outranking score (theta)'!AF588+'Outranking score (theta)'!AA588-'Outranking score (theta)'!AG588+'Outranking score (theta)'!AB588-'Outranking score (theta)'!AH588</f>
        <v>3</v>
      </c>
      <c r="K588">
        <f ca="1">'Outranking score (theta)'!AF588-'Outranking score (theta)'!Z588+'Outranking score (theta)'!AC588-'Outranking score (theta)'!AI588+'Outranking score (theta)'!AD588-'Outranking score (theta)'!AJ588</f>
        <v>-1</v>
      </c>
      <c r="L588">
        <f ca="1">'Outranking score (theta)'!AG588-'Outranking score (theta)'!AA588+'Outranking score (theta)'!AI588-'Outranking score (theta)'!AC588+'Outranking score (theta)'!AE588-'Outranking score (theta)'!AK588</f>
        <v>-0.2957098856329593</v>
      </c>
      <c r="M588">
        <f ca="1">'Outranking score (theta)'!AH588-'Outranking score (theta)'!AB588+'Outranking score (theta)'!AJ588-'Outranking score (theta)'!AD588+'Outranking score (theta)'!AK588-'Outranking score (theta)'!AE588</f>
        <v>-1.7042901143670406</v>
      </c>
    </row>
    <row r="589" spans="1:13">
      <c r="A589" s="7">
        <v>587</v>
      </c>
      <c r="B589">
        <f ca="1">'Outranking score (theta)'!B589-'Outranking score (theta)'!H589+'Outranking score (theta)'!C589-'Outranking score (theta)'!I589+'Outranking score (theta)'!D589-'Outranking score (theta)'!J589</f>
        <v>-3</v>
      </c>
      <c r="C589">
        <f ca="1">'Outranking score (theta)'!H589-'Outranking score (theta)'!B589+'Outranking score (theta)'!E589-'Outranking score (theta)'!K589+'Outranking score (theta)'!F589-'Outranking score (theta)'!L589</f>
        <v>2</v>
      </c>
      <c r="D589">
        <f ca="1">'Outranking score (theta)'!I589-'Outranking score (theta)'!C589+'Outranking score (theta)'!K589-'Outranking score (theta)'!E589+'Outranking score (theta)'!G589-'Outranking score (theta)'!M589</f>
        <v>-1</v>
      </c>
      <c r="E589">
        <f ca="1">'Outranking score (theta)'!J589-'Outranking score (theta)'!D589+'Outranking score (theta)'!L589-'Outranking score (theta)'!F589+'Outranking score (theta)'!M589-'Outranking score (theta)'!G589</f>
        <v>2</v>
      </c>
      <c r="F589">
        <f ca="1">'Outranking score (theta)'!N589-'Outranking score (theta)'!T589+'Outranking score (theta)'!O589-'Outranking score (theta)'!U589+'Outranking score (theta)'!P589-'Outranking score (theta)'!V589</f>
        <v>-3</v>
      </c>
      <c r="G589">
        <f ca="1">'Outranking score (theta)'!T589-'Outranking score (theta)'!N589+'Outranking score (theta)'!Q589-'Outranking score (theta)'!W589+'Outranking score (theta)'!R589-'Outranking score (theta)'!X589</f>
        <v>-0.3808876203798599</v>
      </c>
      <c r="H589">
        <f ca="1">'Outranking score (theta)'!U589-'Outranking score (theta)'!O589+'Outranking score (theta)'!W589-'Outranking score (theta)'!Q589+'Outranking score (theta)'!S589-'Outranking score (theta)'!Y589</f>
        <v>0.3808876203798599</v>
      </c>
      <c r="I589">
        <f ca="1">'Outranking score (theta)'!V589-'Outranking score (theta)'!P589+'Outranking score (theta)'!X589-'Outranking score (theta)'!R589+'Outranking score (theta)'!Y589-'Outranking score (theta)'!S589</f>
        <v>3</v>
      </c>
      <c r="J589">
        <f ca="1">'Outranking score (theta)'!Z589-'Outranking score (theta)'!AF589+'Outranking score (theta)'!AA589-'Outranking score (theta)'!AG589+'Outranking score (theta)'!AB589-'Outranking score (theta)'!AH589</f>
        <v>-0.66852093583598671</v>
      </c>
      <c r="K589">
        <f ca="1">'Outranking score (theta)'!AF589-'Outranking score (theta)'!Z589+'Outranking score (theta)'!AC589-'Outranking score (theta)'!AI589+'Outranking score (theta)'!AD589-'Outranking score (theta)'!AJ589</f>
        <v>0.22576765470431817</v>
      </c>
      <c r="L589">
        <f ca="1">'Outranking score (theta)'!AG589-'Outranking score (theta)'!AA589+'Outranking score (theta)'!AI589-'Outranking score (theta)'!AC589+'Outranking score (theta)'!AE589-'Outranking score (theta)'!AK589</f>
        <v>0</v>
      </c>
      <c r="M589">
        <f ca="1">'Outranking score (theta)'!AH589-'Outranking score (theta)'!AB589+'Outranking score (theta)'!AJ589-'Outranking score (theta)'!AD589+'Outranking score (theta)'!AK589-'Outranking score (theta)'!AE589</f>
        <v>0.44275328113166851</v>
      </c>
    </row>
    <row r="590" spans="1:13">
      <c r="A590" s="7">
        <v>588</v>
      </c>
      <c r="B590">
        <f ca="1">'Outranking score (theta)'!B590-'Outranking score (theta)'!H590+'Outranking score (theta)'!C590-'Outranking score (theta)'!I590+'Outranking score (theta)'!D590-'Outranking score (theta)'!J590</f>
        <v>-3</v>
      </c>
      <c r="C590">
        <f ca="1">'Outranking score (theta)'!H590-'Outranking score (theta)'!B590+'Outranking score (theta)'!E590-'Outranking score (theta)'!K590+'Outranking score (theta)'!F590-'Outranking score (theta)'!L590</f>
        <v>1</v>
      </c>
      <c r="D590">
        <f ca="1">'Outranking score (theta)'!I590-'Outranking score (theta)'!C590+'Outranking score (theta)'!K590-'Outranking score (theta)'!E590+'Outranking score (theta)'!G590-'Outranking score (theta)'!M590</f>
        <v>-1</v>
      </c>
      <c r="E590">
        <f ca="1">'Outranking score (theta)'!J590-'Outranking score (theta)'!D590+'Outranking score (theta)'!L590-'Outranking score (theta)'!F590+'Outranking score (theta)'!M590-'Outranking score (theta)'!G590</f>
        <v>3</v>
      </c>
      <c r="F590">
        <f ca="1">'Outranking score (theta)'!N590-'Outranking score (theta)'!T590+'Outranking score (theta)'!O590-'Outranking score (theta)'!U590+'Outranking score (theta)'!P590-'Outranking score (theta)'!V590</f>
        <v>-0.33711286609573365</v>
      </c>
      <c r="G590">
        <f ca="1">'Outranking score (theta)'!T590-'Outranking score (theta)'!N590+'Outranking score (theta)'!Q590-'Outranking score (theta)'!W590+'Outranking score (theta)'!R590-'Outranking score (theta)'!X590</f>
        <v>1.6118726777052301</v>
      </c>
      <c r="H590">
        <f ca="1">'Outranking score (theta)'!U590-'Outranking score (theta)'!O590+'Outranking score (theta)'!W590-'Outranking score (theta)'!Q590+'Outranking score (theta)'!S590-'Outranking score (theta)'!Y590</f>
        <v>-0.40794160093936527</v>
      </c>
      <c r="I590">
        <f ca="1">'Outranking score (theta)'!V590-'Outranking score (theta)'!P590+'Outranking score (theta)'!X590-'Outranking score (theta)'!R590+'Outranking score (theta)'!Y590-'Outranking score (theta)'!S590</f>
        <v>-0.8668182106701311</v>
      </c>
      <c r="J590">
        <f ca="1">'Outranking score (theta)'!Z590-'Outranking score (theta)'!AF590+'Outranking score (theta)'!AA590-'Outranking score (theta)'!AG590+'Outranking score (theta)'!AB590-'Outranking score (theta)'!AH590</f>
        <v>-0.51554022639207275</v>
      </c>
      <c r="K590">
        <f ca="1">'Outranking score (theta)'!AF590-'Outranking score (theta)'!Z590+'Outranking score (theta)'!AC590-'Outranking score (theta)'!AI590+'Outranking score (theta)'!AD590-'Outranking score (theta)'!AJ590</f>
        <v>-1.5592279378379799</v>
      </c>
      <c r="L590">
        <f ca="1">'Outranking score (theta)'!AG590-'Outranking score (theta)'!AA590+'Outranking score (theta)'!AI590-'Outranking score (theta)'!AC590+'Outranking score (theta)'!AE590-'Outranking score (theta)'!AK590</f>
        <v>3</v>
      </c>
      <c r="M590">
        <f ca="1">'Outranking score (theta)'!AH590-'Outranking score (theta)'!AB590+'Outranking score (theta)'!AJ590-'Outranking score (theta)'!AD590+'Outranking score (theta)'!AK590-'Outranking score (theta)'!AE590</f>
        <v>-0.92523183576994739</v>
      </c>
    </row>
    <row r="591" spans="1:13">
      <c r="A591" s="7">
        <v>589</v>
      </c>
      <c r="B591">
        <f ca="1">'Outranking score (theta)'!B591-'Outranking score (theta)'!H591+'Outranking score (theta)'!C591-'Outranking score (theta)'!I591+'Outranking score (theta)'!D591-'Outranking score (theta)'!J591</f>
        <v>-1.9135417379560544</v>
      </c>
      <c r="C591">
        <f ca="1">'Outranking score (theta)'!H591-'Outranking score (theta)'!B591+'Outranking score (theta)'!E591-'Outranking score (theta)'!K591+'Outranking score (theta)'!F591-'Outranking score (theta)'!L591</f>
        <v>2</v>
      </c>
      <c r="D591">
        <f ca="1">'Outranking score (theta)'!I591-'Outranking score (theta)'!C591+'Outranking score (theta)'!K591-'Outranking score (theta)'!E591+'Outranking score (theta)'!G591-'Outranking score (theta)'!M591</f>
        <v>-2.086458262043946</v>
      </c>
      <c r="E591">
        <f ca="1">'Outranking score (theta)'!J591-'Outranking score (theta)'!D591+'Outranking score (theta)'!L591-'Outranking score (theta)'!F591+'Outranking score (theta)'!M591-'Outranking score (theta)'!G591</f>
        <v>2</v>
      </c>
      <c r="F591">
        <f ca="1">'Outranking score (theta)'!N591-'Outranking score (theta)'!T591+'Outranking score (theta)'!O591-'Outranking score (theta)'!U591+'Outranking score (theta)'!P591-'Outranking score (theta)'!V591</f>
        <v>-2</v>
      </c>
      <c r="G591">
        <f ca="1">'Outranking score (theta)'!T591-'Outranking score (theta)'!N591+'Outranking score (theta)'!Q591-'Outranking score (theta)'!W591+'Outranking score (theta)'!R591-'Outranking score (theta)'!X591</f>
        <v>1.8613989499550878</v>
      </c>
      <c r="H591">
        <f ca="1">'Outranking score (theta)'!U591-'Outranking score (theta)'!O591+'Outranking score (theta)'!W591-'Outranking score (theta)'!Q591+'Outranking score (theta)'!S591-'Outranking score (theta)'!Y591</f>
        <v>-2</v>
      </c>
      <c r="I591">
        <f ca="1">'Outranking score (theta)'!V591-'Outranking score (theta)'!P591+'Outranking score (theta)'!X591-'Outranking score (theta)'!R591+'Outranking score (theta)'!Y591-'Outranking score (theta)'!S591</f>
        <v>2.1386010500449122</v>
      </c>
      <c r="J591">
        <f ca="1">'Outranking score (theta)'!Z591-'Outranking score (theta)'!AF591+'Outranking score (theta)'!AA591-'Outranking score (theta)'!AG591+'Outranking score (theta)'!AB591-'Outranking score (theta)'!AH591</f>
        <v>-0.4449183757236071</v>
      </c>
      <c r="K591">
        <f ca="1">'Outranking score (theta)'!AF591-'Outranking score (theta)'!Z591+'Outranking score (theta)'!AC591-'Outranking score (theta)'!AI591+'Outranking score (theta)'!AD591-'Outranking score (theta)'!AJ591</f>
        <v>3.7070525768724417E-2</v>
      </c>
      <c r="L591">
        <f ca="1">'Outranking score (theta)'!AG591-'Outranking score (theta)'!AA591+'Outranking score (theta)'!AI591-'Outranking score (theta)'!AC591+'Outranking score (theta)'!AE591-'Outranking score (theta)'!AK591</f>
        <v>1.1379907899197452</v>
      </c>
      <c r="M591">
        <f ca="1">'Outranking score (theta)'!AH591-'Outranking score (theta)'!AB591+'Outranking score (theta)'!AJ591-'Outranking score (theta)'!AD591+'Outranking score (theta)'!AK591-'Outranking score (theta)'!AE591</f>
        <v>-0.73014293996486257</v>
      </c>
    </row>
    <row r="592" spans="1:13">
      <c r="A592" s="7">
        <v>590</v>
      </c>
      <c r="B592">
        <f ca="1">'Outranking score (theta)'!B592-'Outranking score (theta)'!H592+'Outranking score (theta)'!C592-'Outranking score (theta)'!I592+'Outranking score (theta)'!D592-'Outranking score (theta)'!J592</f>
        <v>-2</v>
      </c>
      <c r="C592">
        <f ca="1">'Outranking score (theta)'!H592-'Outranking score (theta)'!B592+'Outranking score (theta)'!E592-'Outranking score (theta)'!K592+'Outranking score (theta)'!F592-'Outranking score (theta)'!L592</f>
        <v>2</v>
      </c>
      <c r="D592">
        <f ca="1">'Outranking score (theta)'!I592-'Outranking score (theta)'!C592+'Outranking score (theta)'!K592-'Outranking score (theta)'!E592+'Outranking score (theta)'!G592-'Outranking score (theta)'!M592</f>
        <v>-2</v>
      </c>
      <c r="E592">
        <f ca="1">'Outranking score (theta)'!J592-'Outranking score (theta)'!D592+'Outranking score (theta)'!L592-'Outranking score (theta)'!F592+'Outranking score (theta)'!M592-'Outranking score (theta)'!G592</f>
        <v>2</v>
      </c>
      <c r="F592">
        <f ca="1">'Outranking score (theta)'!N592-'Outranking score (theta)'!T592+'Outranking score (theta)'!O592-'Outranking score (theta)'!U592+'Outranking score (theta)'!P592-'Outranking score (theta)'!V592</f>
        <v>0</v>
      </c>
      <c r="G592">
        <f ca="1">'Outranking score (theta)'!T592-'Outranking score (theta)'!N592+'Outranking score (theta)'!Q592-'Outranking score (theta)'!W592+'Outranking score (theta)'!R592-'Outranking score (theta)'!X592</f>
        <v>3</v>
      </c>
      <c r="H592">
        <f ca="1">'Outranking score (theta)'!U592-'Outranking score (theta)'!O592+'Outranking score (theta)'!W592-'Outranking score (theta)'!Q592+'Outranking score (theta)'!S592-'Outranking score (theta)'!Y592</f>
        <v>-3</v>
      </c>
      <c r="I592">
        <f ca="1">'Outranking score (theta)'!V592-'Outranking score (theta)'!P592+'Outranking score (theta)'!X592-'Outranking score (theta)'!R592+'Outranking score (theta)'!Y592-'Outranking score (theta)'!S592</f>
        <v>0</v>
      </c>
      <c r="J592">
        <f ca="1">'Outranking score (theta)'!Z592-'Outranking score (theta)'!AF592+'Outranking score (theta)'!AA592-'Outranking score (theta)'!AG592+'Outranking score (theta)'!AB592-'Outranking score (theta)'!AH592</f>
        <v>2</v>
      </c>
      <c r="K592">
        <f ca="1">'Outranking score (theta)'!AF592-'Outranking score (theta)'!Z592+'Outranking score (theta)'!AC592-'Outranking score (theta)'!AI592+'Outranking score (theta)'!AD592-'Outranking score (theta)'!AJ592</f>
        <v>2</v>
      </c>
      <c r="L592">
        <f ca="1">'Outranking score (theta)'!AG592-'Outranking score (theta)'!AA592+'Outranking score (theta)'!AI592-'Outranking score (theta)'!AC592+'Outranking score (theta)'!AE592-'Outranking score (theta)'!AK592</f>
        <v>-2</v>
      </c>
      <c r="M592">
        <f ca="1">'Outranking score (theta)'!AH592-'Outranking score (theta)'!AB592+'Outranking score (theta)'!AJ592-'Outranking score (theta)'!AD592+'Outranking score (theta)'!AK592-'Outranking score (theta)'!AE592</f>
        <v>-2</v>
      </c>
    </row>
    <row r="593" spans="1:13">
      <c r="A593" s="7">
        <v>591</v>
      </c>
      <c r="B593">
        <f ca="1">'Outranking score (theta)'!B593-'Outranking score (theta)'!H593+'Outranking score (theta)'!C593-'Outranking score (theta)'!I593+'Outranking score (theta)'!D593-'Outranking score (theta)'!J593</f>
        <v>-2</v>
      </c>
      <c r="C593">
        <f ca="1">'Outranking score (theta)'!H593-'Outranking score (theta)'!B593+'Outranking score (theta)'!E593-'Outranking score (theta)'!K593+'Outranking score (theta)'!F593-'Outranking score (theta)'!L593</f>
        <v>1</v>
      </c>
      <c r="D593">
        <f ca="1">'Outranking score (theta)'!I593-'Outranking score (theta)'!C593+'Outranking score (theta)'!K593-'Outranking score (theta)'!E593+'Outranking score (theta)'!G593-'Outranking score (theta)'!M593</f>
        <v>-2</v>
      </c>
      <c r="E593">
        <f ca="1">'Outranking score (theta)'!J593-'Outranking score (theta)'!D593+'Outranking score (theta)'!L593-'Outranking score (theta)'!F593+'Outranking score (theta)'!M593-'Outranking score (theta)'!G593</f>
        <v>3</v>
      </c>
      <c r="F593">
        <f ca="1">'Outranking score (theta)'!N593-'Outranking score (theta)'!T593+'Outranking score (theta)'!O593-'Outranking score (theta)'!U593+'Outranking score (theta)'!P593-'Outranking score (theta)'!V593</f>
        <v>-1</v>
      </c>
      <c r="G593">
        <f ca="1">'Outranking score (theta)'!T593-'Outranking score (theta)'!N593+'Outranking score (theta)'!Q593-'Outranking score (theta)'!W593+'Outranking score (theta)'!R593-'Outranking score (theta)'!X593</f>
        <v>3</v>
      </c>
      <c r="H593">
        <f ca="1">'Outranking score (theta)'!U593-'Outranking score (theta)'!O593+'Outranking score (theta)'!W593-'Outranking score (theta)'!Q593+'Outranking score (theta)'!S593-'Outranking score (theta)'!Y593</f>
        <v>-3</v>
      </c>
      <c r="I593">
        <f ca="1">'Outranking score (theta)'!V593-'Outranking score (theta)'!P593+'Outranking score (theta)'!X593-'Outranking score (theta)'!R593+'Outranking score (theta)'!Y593-'Outranking score (theta)'!S593</f>
        <v>1</v>
      </c>
      <c r="J593">
        <f ca="1">'Outranking score (theta)'!Z593-'Outranking score (theta)'!AF593+'Outranking score (theta)'!AA593-'Outranking score (theta)'!AG593+'Outranking score (theta)'!AB593-'Outranking score (theta)'!AH593</f>
        <v>-1.2315099736319413</v>
      </c>
      <c r="K593">
        <f ca="1">'Outranking score (theta)'!AF593-'Outranking score (theta)'!Z593+'Outranking score (theta)'!AC593-'Outranking score (theta)'!AI593+'Outranking score (theta)'!AD593-'Outranking score (theta)'!AJ593</f>
        <v>-0.33557380181430396</v>
      </c>
      <c r="L593">
        <f ca="1">'Outranking score (theta)'!AG593-'Outranking score (theta)'!AA593+'Outranking score (theta)'!AI593-'Outranking score (theta)'!AC593+'Outranking score (theta)'!AE593-'Outranking score (theta)'!AK593</f>
        <v>3</v>
      </c>
      <c r="M593">
        <f ca="1">'Outranking score (theta)'!AH593-'Outranking score (theta)'!AB593+'Outranking score (theta)'!AJ593-'Outranking score (theta)'!AD593+'Outranking score (theta)'!AK593-'Outranking score (theta)'!AE593</f>
        <v>-1.4329162245537548</v>
      </c>
    </row>
    <row r="594" spans="1:13">
      <c r="A594" s="7">
        <v>592</v>
      </c>
      <c r="B594">
        <f ca="1">'Outranking score (theta)'!B594-'Outranking score (theta)'!H594+'Outranking score (theta)'!C594-'Outranking score (theta)'!I594+'Outranking score (theta)'!D594-'Outranking score (theta)'!J594</f>
        <v>-1</v>
      </c>
      <c r="C594">
        <f ca="1">'Outranking score (theta)'!H594-'Outranking score (theta)'!B594+'Outranking score (theta)'!E594-'Outranking score (theta)'!K594+'Outranking score (theta)'!F594-'Outranking score (theta)'!L594</f>
        <v>2.9488579462629034</v>
      </c>
      <c r="D594">
        <f ca="1">'Outranking score (theta)'!I594-'Outranking score (theta)'!C594+'Outranking score (theta)'!K594-'Outranking score (theta)'!E594+'Outranking score (theta)'!G594-'Outranking score (theta)'!M594</f>
        <v>-3</v>
      </c>
      <c r="E594">
        <f ca="1">'Outranking score (theta)'!J594-'Outranking score (theta)'!D594+'Outranking score (theta)'!L594-'Outranking score (theta)'!F594+'Outranking score (theta)'!M594-'Outranking score (theta)'!G594</f>
        <v>1.0511420537370966</v>
      </c>
      <c r="F594">
        <f ca="1">'Outranking score (theta)'!N594-'Outranking score (theta)'!T594+'Outranking score (theta)'!O594-'Outranking score (theta)'!U594+'Outranking score (theta)'!P594-'Outranking score (theta)'!V594</f>
        <v>-1</v>
      </c>
      <c r="G594">
        <f ca="1">'Outranking score (theta)'!T594-'Outranking score (theta)'!N594+'Outranking score (theta)'!Q594-'Outranking score (theta)'!W594+'Outranking score (theta)'!R594-'Outranking score (theta)'!X594</f>
        <v>2</v>
      </c>
      <c r="H594">
        <f ca="1">'Outranking score (theta)'!U594-'Outranking score (theta)'!O594+'Outranking score (theta)'!W594-'Outranking score (theta)'!Q594+'Outranking score (theta)'!S594-'Outranking score (theta)'!Y594</f>
        <v>-3</v>
      </c>
      <c r="I594">
        <f ca="1">'Outranking score (theta)'!V594-'Outranking score (theta)'!P594+'Outranking score (theta)'!X594-'Outranking score (theta)'!R594+'Outranking score (theta)'!Y594-'Outranking score (theta)'!S594</f>
        <v>2</v>
      </c>
      <c r="J594">
        <f ca="1">'Outranking score (theta)'!Z594-'Outranking score (theta)'!AF594+'Outranking score (theta)'!AA594-'Outranking score (theta)'!AG594+'Outranking score (theta)'!AB594-'Outranking score (theta)'!AH594</f>
        <v>-1.6034957890653379</v>
      </c>
      <c r="K594">
        <f ca="1">'Outranking score (theta)'!AF594-'Outranking score (theta)'!Z594+'Outranking score (theta)'!AC594-'Outranking score (theta)'!AI594+'Outranking score (theta)'!AD594-'Outranking score (theta)'!AJ594</f>
        <v>1.4376882419364247</v>
      </c>
      <c r="L594">
        <f ca="1">'Outranking score (theta)'!AG594-'Outranking score (theta)'!AA594+'Outranking score (theta)'!AI594-'Outranking score (theta)'!AC594+'Outranking score (theta)'!AE594-'Outranking score (theta)'!AK594</f>
        <v>-0.7764331115851586</v>
      </c>
      <c r="M594">
        <f ca="1">'Outranking score (theta)'!AH594-'Outranking score (theta)'!AB594+'Outranking score (theta)'!AJ594-'Outranking score (theta)'!AD594+'Outranking score (theta)'!AK594-'Outranking score (theta)'!AE594</f>
        <v>0.9422406587140717</v>
      </c>
    </row>
    <row r="595" spans="1:13">
      <c r="A595" s="7">
        <v>593</v>
      </c>
      <c r="B595">
        <f ca="1">'Outranking score (theta)'!B595-'Outranking score (theta)'!H595+'Outranking score (theta)'!C595-'Outranking score (theta)'!I595+'Outranking score (theta)'!D595-'Outranking score (theta)'!J595</f>
        <v>-2</v>
      </c>
      <c r="C595">
        <f ca="1">'Outranking score (theta)'!H595-'Outranking score (theta)'!B595+'Outranking score (theta)'!E595-'Outranking score (theta)'!K595+'Outranking score (theta)'!F595-'Outranking score (theta)'!L595</f>
        <v>1.7373114248096571</v>
      </c>
      <c r="D595">
        <f ca="1">'Outranking score (theta)'!I595-'Outranking score (theta)'!C595+'Outranking score (theta)'!K595-'Outranking score (theta)'!E595+'Outranking score (theta)'!G595-'Outranking score (theta)'!M595</f>
        <v>-2</v>
      </c>
      <c r="E595">
        <f ca="1">'Outranking score (theta)'!J595-'Outranking score (theta)'!D595+'Outranking score (theta)'!L595-'Outranking score (theta)'!F595+'Outranking score (theta)'!M595-'Outranking score (theta)'!G595</f>
        <v>2.2626885751903432</v>
      </c>
      <c r="F595">
        <f ca="1">'Outranking score (theta)'!N595-'Outranking score (theta)'!T595+'Outranking score (theta)'!O595-'Outranking score (theta)'!U595+'Outranking score (theta)'!P595-'Outranking score (theta)'!V595</f>
        <v>-1.6753615191224434</v>
      </c>
      <c r="G595">
        <f ca="1">'Outranking score (theta)'!T595-'Outranking score (theta)'!N595+'Outranking score (theta)'!Q595-'Outranking score (theta)'!W595+'Outranking score (theta)'!R595-'Outranking score (theta)'!X595</f>
        <v>1.0216561928166139</v>
      </c>
      <c r="H595">
        <f ca="1">'Outranking score (theta)'!U595-'Outranking score (theta)'!O595+'Outranking score (theta)'!W595-'Outranking score (theta)'!Q595+'Outranking score (theta)'!S595-'Outranking score (theta)'!Y595</f>
        <v>-1.0553185341937339</v>
      </c>
      <c r="I595">
        <f ca="1">'Outranking score (theta)'!V595-'Outranking score (theta)'!P595+'Outranking score (theta)'!X595-'Outranking score (theta)'!R595+'Outranking score (theta)'!Y595-'Outranking score (theta)'!S595</f>
        <v>1.7090238604995631</v>
      </c>
      <c r="J595">
        <f ca="1">'Outranking score (theta)'!Z595-'Outranking score (theta)'!AF595+'Outranking score (theta)'!AA595-'Outranking score (theta)'!AG595+'Outranking score (theta)'!AB595-'Outranking score (theta)'!AH595</f>
        <v>-3.1660606322176016E-2</v>
      </c>
      <c r="K595">
        <f ca="1">'Outranking score (theta)'!AF595-'Outranking score (theta)'!Z595+'Outranking score (theta)'!AC595-'Outranking score (theta)'!AI595+'Outranking score (theta)'!AD595-'Outranking score (theta)'!AJ595</f>
        <v>-0.71952810619377872</v>
      </c>
      <c r="L595">
        <f ca="1">'Outranking score (theta)'!AG595-'Outranking score (theta)'!AA595+'Outranking score (theta)'!AI595-'Outranking score (theta)'!AC595+'Outranking score (theta)'!AE595-'Outranking score (theta)'!AK595</f>
        <v>0.43982764513082923</v>
      </c>
      <c r="M595">
        <f ca="1">'Outranking score (theta)'!AH595-'Outranking score (theta)'!AB595+'Outranking score (theta)'!AJ595-'Outranking score (theta)'!AD595+'Outranking score (theta)'!AK595-'Outranking score (theta)'!AE595</f>
        <v>0.31136106738512559</v>
      </c>
    </row>
    <row r="596" spans="1:13">
      <c r="A596" s="7">
        <v>594</v>
      </c>
      <c r="B596">
        <f ca="1">'Outranking score (theta)'!B596-'Outranking score (theta)'!H596+'Outranking score (theta)'!C596-'Outranking score (theta)'!I596+'Outranking score (theta)'!D596-'Outranking score (theta)'!J596</f>
        <v>-3</v>
      </c>
      <c r="C596">
        <f ca="1">'Outranking score (theta)'!H596-'Outranking score (theta)'!B596+'Outranking score (theta)'!E596-'Outranking score (theta)'!K596+'Outranking score (theta)'!F596-'Outranking score (theta)'!L596</f>
        <v>3</v>
      </c>
      <c r="D596">
        <f ca="1">'Outranking score (theta)'!I596-'Outranking score (theta)'!C596+'Outranking score (theta)'!K596-'Outranking score (theta)'!E596+'Outranking score (theta)'!G596-'Outranking score (theta)'!M596</f>
        <v>-1</v>
      </c>
      <c r="E596">
        <f ca="1">'Outranking score (theta)'!J596-'Outranking score (theta)'!D596+'Outranking score (theta)'!L596-'Outranking score (theta)'!F596+'Outranking score (theta)'!M596-'Outranking score (theta)'!G596</f>
        <v>1</v>
      </c>
      <c r="F596">
        <f ca="1">'Outranking score (theta)'!N596-'Outranking score (theta)'!T596+'Outranking score (theta)'!O596-'Outranking score (theta)'!U596+'Outranking score (theta)'!P596-'Outranking score (theta)'!V596</f>
        <v>-2.1524775550863398</v>
      </c>
      <c r="G596">
        <f ca="1">'Outranking score (theta)'!T596-'Outranking score (theta)'!N596+'Outranking score (theta)'!Q596-'Outranking score (theta)'!W596+'Outranking score (theta)'!R596-'Outranking score (theta)'!X596</f>
        <v>1</v>
      </c>
      <c r="H596">
        <f ca="1">'Outranking score (theta)'!U596-'Outranking score (theta)'!O596+'Outranking score (theta)'!W596-'Outranking score (theta)'!Q596+'Outranking score (theta)'!S596-'Outranking score (theta)'!Y596</f>
        <v>-1.84752244491366</v>
      </c>
      <c r="I596">
        <f ca="1">'Outranking score (theta)'!V596-'Outranking score (theta)'!P596+'Outranking score (theta)'!X596-'Outranking score (theta)'!R596+'Outranking score (theta)'!Y596-'Outranking score (theta)'!S596</f>
        <v>3</v>
      </c>
      <c r="J596">
        <f ca="1">'Outranking score (theta)'!Z596-'Outranking score (theta)'!AF596+'Outranking score (theta)'!AA596-'Outranking score (theta)'!AG596+'Outranking score (theta)'!AB596-'Outranking score (theta)'!AH596</f>
        <v>9.1511344891162055E-2</v>
      </c>
      <c r="K596">
        <f ca="1">'Outranking score (theta)'!AF596-'Outranking score (theta)'!Z596+'Outranking score (theta)'!AC596-'Outranking score (theta)'!AI596+'Outranking score (theta)'!AD596-'Outranking score (theta)'!AJ596</f>
        <v>-0.45206905958351506</v>
      </c>
      <c r="L596">
        <f ca="1">'Outranking score (theta)'!AG596-'Outranking score (theta)'!AA596+'Outranking score (theta)'!AI596-'Outranking score (theta)'!AC596+'Outranking score (theta)'!AE596-'Outranking score (theta)'!AK596</f>
        <v>-0.2290071355556613</v>
      </c>
      <c r="M596">
        <f ca="1">'Outranking score (theta)'!AH596-'Outranking score (theta)'!AB596+'Outranking score (theta)'!AJ596-'Outranking score (theta)'!AD596+'Outranking score (theta)'!AK596-'Outranking score (theta)'!AE596</f>
        <v>0.5895648502480143</v>
      </c>
    </row>
    <row r="597" spans="1:13">
      <c r="A597" s="7">
        <v>595</v>
      </c>
      <c r="B597">
        <f ca="1">'Outranking score (theta)'!B597-'Outranking score (theta)'!H597+'Outranking score (theta)'!C597-'Outranking score (theta)'!I597+'Outranking score (theta)'!D597-'Outranking score (theta)'!J597</f>
        <v>-3</v>
      </c>
      <c r="C597">
        <f ca="1">'Outranking score (theta)'!H597-'Outranking score (theta)'!B597+'Outranking score (theta)'!E597-'Outranking score (theta)'!K597+'Outranking score (theta)'!F597-'Outranking score (theta)'!L597</f>
        <v>3</v>
      </c>
      <c r="D597">
        <f ca="1">'Outranking score (theta)'!I597-'Outranking score (theta)'!C597+'Outranking score (theta)'!K597-'Outranking score (theta)'!E597+'Outranking score (theta)'!G597-'Outranking score (theta)'!M597</f>
        <v>-1</v>
      </c>
      <c r="E597">
        <f ca="1">'Outranking score (theta)'!J597-'Outranking score (theta)'!D597+'Outranking score (theta)'!L597-'Outranking score (theta)'!F597+'Outranking score (theta)'!M597-'Outranking score (theta)'!G597</f>
        <v>1</v>
      </c>
      <c r="F597">
        <f ca="1">'Outranking score (theta)'!N597-'Outranking score (theta)'!T597+'Outranking score (theta)'!O597-'Outranking score (theta)'!U597+'Outranking score (theta)'!P597-'Outranking score (theta)'!V597</f>
        <v>-1</v>
      </c>
      <c r="G597">
        <f ca="1">'Outranking score (theta)'!T597-'Outranking score (theta)'!N597+'Outranking score (theta)'!Q597-'Outranking score (theta)'!W597+'Outranking score (theta)'!R597-'Outranking score (theta)'!X597</f>
        <v>2.7144950982801426</v>
      </c>
      <c r="H597">
        <f ca="1">'Outranking score (theta)'!U597-'Outranking score (theta)'!O597+'Outranking score (theta)'!W597-'Outranking score (theta)'!Q597+'Outranking score (theta)'!S597-'Outranking score (theta)'!Y597</f>
        <v>-3</v>
      </c>
      <c r="I597">
        <f ca="1">'Outranking score (theta)'!V597-'Outranking score (theta)'!P597+'Outranking score (theta)'!X597-'Outranking score (theta)'!R597+'Outranking score (theta)'!Y597-'Outranking score (theta)'!S597</f>
        <v>1.2855049017198577</v>
      </c>
      <c r="J597">
        <f ca="1">'Outranking score (theta)'!Z597-'Outranking score (theta)'!AF597+'Outranking score (theta)'!AA597-'Outranking score (theta)'!AG597+'Outranking score (theta)'!AB597-'Outranking score (theta)'!AH597</f>
        <v>-0.15168391495324007</v>
      </c>
      <c r="K597">
        <f ca="1">'Outranking score (theta)'!AF597-'Outranking score (theta)'!Z597+'Outranking score (theta)'!AC597-'Outranking score (theta)'!AI597+'Outranking score (theta)'!AD597-'Outranking score (theta)'!AJ597</f>
        <v>1.4634607118161229</v>
      </c>
      <c r="L597">
        <f ca="1">'Outranking score (theta)'!AG597-'Outranking score (theta)'!AA597+'Outranking score (theta)'!AI597-'Outranking score (theta)'!AC597+'Outranking score (theta)'!AE597-'Outranking score (theta)'!AK597</f>
        <v>1.6882232031371172</v>
      </c>
      <c r="M597">
        <f ca="1">'Outranking score (theta)'!AH597-'Outranking score (theta)'!AB597+'Outranking score (theta)'!AJ597-'Outranking score (theta)'!AD597+'Outranking score (theta)'!AK597-'Outranking score (theta)'!AE597</f>
        <v>-3</v>
      </c>
    </row>
    <row r="598" spans="1:13">
      <c r="A598" s="7">
        <v>596</v>
      </c>
      <c r="B598">
        <f ca="1">'Outranking score (theta)'!B598-'Outranking score (theta)'!H598+'Outranking score (theta)'!C598-'Outranking score (theta)'!I598+'Outranking score (theta)'!D598-'Outranking score (theta)'!J598</f>
        <v>-2</v>
      </c>
      <c r="C598">
        <f ca="1">'Outranking score (theta)'!H598-'Outranking score (theta)'!B598+'Outranking score (theta)'!E598-'Outranking score (theta)'!K598+'Outranking score (theta)'!F598-'Outranking score (theta)'!L598</f>
        <v>2.6975733318945565</v>
      </c>
      <c r="D598">
        <f ca="1">'Outranking score (theta)'!I598-'Outranking score (theta)'!C598+'Outranking score (theta)'!K598-'Outranking score (theta)'!E598+'Outranking score (theta)'!G598-'Outranking score (theta)'!M598</f>
        <v>-2</v>
      </c>
      <c r="E598">
        <f ca="1">'Outranking score (theta)'!J598-'Outranking score (theta)'!D598+'Outranking score (theta)'!L598-'Outranking score (theta)'!F598+'Outranking score (theta)'!M598-'Outranking score (theta)'!G598</f>
        <v>1.3024266681054435</v>
      </c>
      <c r="F598">
        <f ca="1">'Outranking score (theta)'!N598-'Outranking score (theta)'!T598+'Outranking score (theta)'!O598-'Outranking score (theta)'!U598+'Outranking score (theta)'!P598-'Outranking score (theta)'!V598</f>
        <v>-2</v>
      </c>
      <c r="G598">
        <f ca="1">'Outranking score (theta)'!T598-'Outranking score (theta)'!N598+'Outranking score (theta)'!Q598-'Outranking score (theta)'!W598+'Outranking score (theta)'!R598-'Outranking score (theta)'!X598</f>
        <v>3</v>
      </c>
      <c r="H598">
        <f ca="1">'Outranking score (theta)'!U598-'Outranking score (theta)'!O598+'Outranking score (theta)'!W598-'Outranking score (theta)'!Q598+'Outranking score (theta)'!S598-'Outranking score (theta)'!Y598</f>
        <v>-2</v>
      </c>
      <c r="I598">
        <f ca="1">'Outranking score (theta)'!V598-'Outranking score (theta)'!P598+'Outranking score (theta)'!X598-'Outranking score (theta)'!R598+'Outranking score (theta)'!Y598-'Outranking score (theta)'!S598</f>
        <v>1</v>
      </c>
      <c r="J598">
        <f ca="1">'Outranking score (theta)'!Z598-'Outranking score (theta)'!AF598+'Outranking score (theta)'!AA598-'Outranking score (theta)'!AG598+'Outranking score (theta)'!AB598-'Outranking score (theta)'!AH598</f>
        <v>1</v>
      </c>
      <c r="K598">
        <f ca="1">'Outranking score (theta)'!AF598-'Outranking score (theta)'!Z598+'Outranking score (theta)'!AC598-'Outranking score (theta)'!AI598+'Outranking score (theta)'!AD598-'Outranking score (theta)'!AJ598</f>
        <v>0.88089937470860991</v>
      </c>
      <c r="L598">
        <f ca="1">'Outranking score (theta)'!AG598-'Outranking score (theta)'!AA598+'Outranking score (theta)'!AI598-'Outranking score (theta)'!AC598+'Outranking score (theta)'!AE598-'Outranking score (theta)'!AK598</f>
        <v>1.1191006252913902</v>
      </c>
      <c r="M598">
        <f ca="1">'Outranking score (theta)'!AH598-'Outranking score (theta)'!AB598+'Outranking score (theta)'!AJ598-'Outranking score (theta)'!AD598+'Outranking score (theta)'!AK598-'Outranking score (theta)'!AE598</f>
        <v>-3</v>
      </c>
    </row>
    <row r="599" spans="1:13">
      <c r="A599" s="7">
        <v>597</v>
      </c>
      <c r="B599">
        <f ca="1">'Outranking score (theta)'!B599-'Outranking score (theta)'!H599+'Outranking score (theta)'!C599-'Outranking score (theta)'!I599+'Outranking score (theta)'!D599-'Outranking score (theta)'!J599</f>
        <v>-1</v>
      </c>
      <c r="C599">
        <f ca="1">'Outranking score (theta)'!H599-'Outranking score (theta)'!B599+'Outranking score (theta)'!E599-'Outranking score (theta)'!K599+'Outranking score (theta)'!F599-'Outranking score (theta)'!L599</f>
        <v>1.0719081188772943</v>
      </c>
      <c r="D599">
        <f ca="1">'Outranking score (theta)'!I599-'Outranking score (theta)'!C599+'Outranking score (theta)'!K599-'Outranking score (theta)'!E599+'Outranking score (theta)'!G599-'Outranking score (theta)'!M599</f>
        <v>-3</v>
      </c>
      <c r="E599">
        <f ca="1">'Outranking score (theta)'!J599-'Outranking score (theta)'!D599+'Outranking score (theta)'!L599-'Outranking score (theta)'!F599+'Outranking score (theta)'!M599-'Outranking score (theta)'!G599</f>
        <v>2.9280918811227057</v>
      </c>
      <c r="F599">
        <f ca="1">'Outranking score (theta)'!N599-'Outranking score (theta)'!T599+'Outranking score (theta)'!O599-'Outranking score (theta)'!U599+'Outranking score (theta)'!P599-'Outranking score (theta)'!V599</f>
        <v>-3</v>
      </c>
      <c r="G599">
        <f ca="1">'Outranking score (theta)'!T599-'Outranking score (theta)'!N599+'Outranking score (theta)'!Q599-'Outranking score (theta)'!W599+'Outranking score (theta)'!R599-'Outranking score (theta)'!X599</f>
        <v>1</v>
      </c>
      <c r="H599">
        <f ca="1">'Outranking score (theta)'!U599-'Outranking score (theta)'!O599+'Outranking score (theta)'!W599-'Outranking score (theta)'!Q599+'Outranking score (theta)'!S599-'Outranking score (theta)'!Y599</f>
        <v>-1</v>
      </c>
      <c r="I599">
        <f ca="1">'Outranking score (theta)'!V599-'Outranking score (theta)'!P599+'Outranking score (theta)'!X599-'Outranking score (theta)'!R599+'Outranking score (theta)'!Y599-'Outranking score (theta)'!S599</f>
        <v>3</v>
      </c>
      <c r="J599">
        <f ca="1">'Outranking score (theta)'!Z599-'Outranking score (theta)'!AF599+'Outranking score (theta)'!AA599-'Outranking score (theta)'!AG599+'Outranking score (theta)'!AB599-'Outranking score (theta)'!AH599</f>
        <v>1.3400466906497812</v>
      </c>
      <c r="K599">
        <f ca="1">'Outranking score (theta)'!AF599-'Outranking score (theta)'!Z599+'Outranking score (theta)'!AC599-'Outranking score (theta)'!AI599+'Outranking score (theta)'!AD599-'Outranking score (theta)'!AJ599</f>
        <v>0.14732680100659612</v>
      </c>
      <c r="L599">
        <f ca="1">'Outranking score (theta)'!AG599-'Outranking score (theta)'!AA599+'Outranking score (theta)'!AI599-'Outranking score (theta)'!AC599+'Outranking score (theta)'!AE599-'Outranking score (theta)'!AK599</f>
        <v>-3</v>
      </c>
      <c r="M599">
        <f ca="1">'Outranking score (theta)'!AH599-'Outranking score (theta)'!AB599+'Outranking score (theta)'!AJ599-'Outranking score (theta)'!AD599+'Outranking score (theta)'!AK599-'Outranking score (theta)'!AE599</f>
        <v>1.5126265083436228</v>
      </c>
    </row>
    <row r="600" spans="1:13">
      <c r="A600" s="7">
        <v>598</v>
      </c>
      <c r="B600">
        <f ca="1">'Outranking score (theta)'!B600-'Outranking score (theta)'!H600+'Outranking score (theta)'!C600-'Outranking score (theta)'!I600+'Outranking score (theta)'!D600-'Outranking score (theta)'!J600</f>
        <v>-3</v>
      </c>
      <c r="C600">
        <f ca="1">'Outranking score (theta)'!H600-'Outranking score (theta)'!B600+'Outranking score (theta)'!E600-'Outranking score (theta)'!K600+'Outranking score (theta)'!F600-'Outranking score (theta)'!L600</f>
        <v>2.9180031014050893</v>
      </c>
      <c r="D600">
        <f ca="1">'Outranking score (theta)'!I600-'Outranking score (theta)'!C600+'Outranking score (theta)'!K600-'Outranking score (theta)'!E600+'Outranking score (theta)'!G600-'Outranking score (theta)'!M600</f>
        <v>-1</v>
      </c>
      <c r="E600">
        <f ca="1">'Outranking score (theta)'!J600-'Outranking score (theta)'!D600+'Outranking score (theta)'!L600-'Outranking score (theta)'!F600+'Outranking score (theta)'!M600-'Outranking score (theta)'!G600</f>
        <v>1.0819968985949107</v>
      </c>
      <c r="F600">
        <f ca="1">'Outranking score (theta)'!N600-'Outranking score (theta)'!T600+'Outranking score (theta)'!O600-'Outranking score (theta)'!U600+'Outranking score (theta)'!P600-'Outranking score (theta)'!V600</f>
        <v>-1</v>
      </c>
      <c r="G600">
        <f ca="1">'Outranking score (theta)'!T600-'Outranking score (theta)'!N600+'Outranking score (theta)'!Q600-'Outranking score (theta)'!W600+'Outranking score (theta)'!R600-'Outranking score (theta)'!X600</f>
        <v>2</v>
      </c>
      <c r="H600">
        <f ca="1">'Outranking score (theta)'!U600-'Outranking score (theta)'!O600+'Outranking score (theta)'!W600-'Outranking score (theta)'!Q600+'Outranking score (theta)'!S600-'Outranking score (theta)'!Y600</f>
        <v>-3</v>
      </c>
      <c r="I600">
        <f ca="1">'Outranking score (theta)'!V600-'Outranking score (theta)'!P600+'Outranking score (theta)'!X600-'Outranking score (theta)'!R600+'Outranking score (theta)'!Y600-'Outranking score (theta)'!S600</f>
        <v>2</v>
      </c>
      <c r="J600">
        <f ca="1">'Outranking score (theta)'!Z600-'Outranking score (theta)'!AF600+'Outranking score (theta)'!AA600-'Outranking score (theta)'!AG600+'Outranking score (theta)'!AB600-'Outranking score (theta)'!AH600</f>
        <v>3</v>
      </c>
      <c r="K600">
        <f ca="1">'Outranking score (theta)'!AF600-'Outranking score (theta)'!Z600+'Outranking score (theta)'!AC600-'Outranking score (theta)'!AI600+'Outranking score (theta)'!AD600-'Outranking score (theta)'!AJ600</f>
        <v>-1.060230592555488</v>
      </c>
      <c r="L600">
        <f ca="1">'Outranking score (theta)'!AG600-'Outranking score (theta)'!AA600+'Outranking score (theta)'!AI600-'Outranking score (theta)'!AC600+'Outranking score (theta)'!AE600-'Outranking score (theta)'!AK600</f>
        <v>-1</v>
      </c>
      <c r="M600">
        <f ca="1">'Outranking score (theta)'!AH600-'Outranking score (theta)'!AB600+'Outranking score (theta)'!AJ600-'Outranking score (theta)'!AD600+'Outranking score (theta)'!AK600-'Outranking score (theta)'!AE600</f>
        <v>-0.93976940744451187</v>
      </c>
    </row>
    <row r="601" spans="1:13">
      <c r="A601" s="7">
        <v>599</v>
      </c>
      <c r="B601">
        <f ca="1">'Outranking score (theta)'!B601-'Outranking score (theta)'!H601+'Outranking score (theta)'!C601-'Outranking score (theta)'!I601+'Outranking score (theta)'!D601-'Outranking score (theta)'!J601</f>
        <v>-3</v>
      </c>
      <c r="C601">
        <f ca="1">'Outranking score (theta)'!H601-'Outranking score (theta)'!B601+'Outranking score (theta)'!E601-'Outranking score (theta)'!K601+'Outranking score (theta)'!F601-'Outranking score (theta)'!L601</f>
        <v>2.0627489232972791</v>
      </c>
      <c r="D601">
        <f ca="1">'Outranking score (theta)'!I601-'Outranking score (theta)'!C601+'Outranking score (theta)'!K601-'Outranking score (theta)'!E601+'Outranking score (theta)'!G601-'Outranking score (theta)'!M601</f>
        <v>-1</v>
      </c>
      <c r="E601">
        <f ca="1">'Outranking score (theta)'!J601-'Outranking score (theta)'!D601+'Outranking score (theta)'!L601-'Outranking score (theta)'!F601+'Outranking score (theta)'!M601-'Outranking score (theta)'!G601</f>
        <v>1.9372510767027209</v>
      </c>
      <c r="F601">
        <f ca="1">'Outranking score (theta)'!N601-'Outranking score (theta)'!T601+'Outranking score (theta)'!O601-'Outranking score (theta)'!U601+'Outranking score (theta)'!P601-'Outranking score (theta)'!V601</f>
        <v>-2</v>
      </c>
      <c r="G601">
        <f ca="1">'Outranking score (theta)'!T601-'Outranking score (theta)'!N601+'Outranking score (theta)'!Q601-'Outranking score (theta)'!W601+'Outranking score (theta)'!R601-'Outranking score (theta)'!X601</f>
        <v>2</v>
      </c>
      <c r="H601">
        <f ca="1">'Outranking score (theta)'!U601-'Outranking score (theta)'!O601+'Outranking score (theta)'!W601-'Outranking score (theta)'!Q601+'Outranking score (theta)'!S601-'Outranking score (theta)'!Y601</f>
        <v>-2</v>
      </c>
      <c r="I601">
        <f ca="1">'Outranking score (theta)'!V601-'Outranking score (theta)'!P601+'Outranking score (theta)'!X601-'Outranking score (theta)'!R601+'Outranking score (theta)'!Y601-'Outranking score (theta)'!S601</f>
        <v>2</v>
      </c>
      <c r="J601">
        <f ca="1">'Outranking score (theta)'!Z601-'Outranking score (theta)'!AF601+'Outranking score (theta)'!AA601-'Outranking score (theta)'!AG601+'Outranking score (theta)'!AB601-'Outranking score (theta)'!AH601</f>
        <v>-3</v>
      </c>
      <c r="K601">
        <f ca="1">'Outranking score (theta)'!AF601-'Outranking score (theta)'!Z601+'Outranking score (theta)'!AC601-'Outranking score (theta)'!AI601+'Outranking score (theta)'!AD601-'Outranking score (theta)'!AJ601</f>
        <v>1</v>
      </c>
      <c r="L601">
        <f ca="1">'Outranking score (theta)'!AG601-'Outranking score (theta)'!AA601+'Outranking score (theta)'!AI601-'Outranking score (theta)'!AC601+'Outranking score (theta)'!AE601-'Outranking score (theta)'!AK601</f>
        <v>1</v>
      </c>
      <c r="M601">
        <f ca="1">'Outranking score (theta)'!AH601-'Outranking score (theta)'!AB601+'Outranking score (theta)'!AJ601-'Outranking score (theta)'!AD601+'Outranking score (theta)'!AK601-'Outranking score (theta)'!AE601</f>
        <v>1</v>
      </c>
    </row>
    <row r="602" spans="1:13">
      <c r="A602" s="7">
        <v>600</v>
      </c>
      <c r="B602">
        <f ca="1">'Outranking score (theta)'!B602-'Outranking score (theta)'!H602+'Outranking score (theta)'!C602-'Outranking score (theta)'!I602+'Outranking score (theta)'!D602-'Outranking score (theta)'!J602</f>
        <v>-1</v>
      </c>
      <c r="C602">
        <f ca="1">'Outranking score (theta)'!H602-'Outranking score (theta)'!B602+'Outranking score (theta)'!E602-'Outranking score (theta)'!K602+'Outranking score (theta)'!F602-'Outranking score (theta)'!L602</f>
        <v>1.6792427498404521</v>
      </c>
      <c r="D602">
        <f ca="1">'Outranking score (theta)'!I602-'Outranking score (theta)'!C602+'Outranking score (theta)'!K602-'Outranking score (theta)'!E602+'Outranking score (theta)'!G602-'Outranking score (theta)'!M602</f>
        <v>-3</v>
      </c>
      <c r="E602">
        <f ca="1">'Outranking score (theta)'!J602-'Outranking score (theta)'!D602+'Outranking score (theta)'!L602-'Outranking score (theta)'!F602+'Outranking score (theta)'!M602-'Outranking score (theta)'!G602</f>
        <v>2.3207572501595477</v>
      </c>
      <c r="F602">
        <f ca="1">'Outranking score (theta)'!N602-'Outranking score (theta)'!T602+'Outranking score (theta)'!O602-'Outranking score (theta)'!U602+'Outranking score (theta)'!P602-'Outranking score (theta)'!V602</f>
        <v>-0.84435609653547017</v>
      </c>
      <c r="G602">
        <f ca="1">'Outranking score (theta)'!T602-'Outranking score (theta)'!N602+'Outranking score (theta)'!Q602-'Outranking score (theta)'!W602+'Outranking score (theta)'!R602-'Outranking score (theta)'!X602</f>
        <v>-0.74081193401968759</v>
      </c>
      <c r="H602">
        <f ca="1">'Outranking score (theta)'!U602-'Outranking score (theta)'!O602+'Outranking score (theta)'!W602-'Outranking score (theta)'!Q602+'Outranking score (theta)'!S602-'Outranking score (theta)'!Y602</f>
        <v>-1.4148319694448421</v>
      </c>
      <c r="I602">
        <f ca="1">'Outranking score (theta)'!V602-'Outranking score (theta)'!P602+'Outranking score (theta)'!X602-'Outranking score (theta)'!R602+'Outranking score (theta)'!Y602-'Outranking score (theta)'!S602</f>
        <v>3</v>
      </c>
      <c r="J602">
        <f ca="1">'Outranking score (theta)'!Z602-'Outranking score (theta)'!AF602+'Outranking score (theta)'!AA602-'Outranking score (theta)'!AG602+'Outranking score (theta)'!AB602-'Outranking score (theta)'!AH602</f>
        <v>-0.28347699195886744</v>
      </c>
      <c r="K602">
        <f ca="1">'Outranking score (theta)'!AF602-'Outranking score (theta)'!Z602+'Outranking score (theta)'!AC602-'Outranking score (theta)'!AI602+'Outranking score (theta)'!AD602-'Outranking score (theta)'!AJ602</f>
        <v>3</v>
      </c>
      <c r="L602">
        <f ca="1">'Outranking score (theta)'!AG602-'Outranking score (theta)'!AA602+'Outranking score (theta)'!AI602-'Outranking score (theta)'!AC602+'Outranking score (theta)'!AE602-'Outranking score (theta)'!AK602</f>
        <v>-0.71652300804113267</v>
      </c>
      <c r="M602">
        <f ca="1">'Outranking score (theta)'!AH602-'Outranking score (theta)'!AB602+'Outranking score (theta)'!AJ602-'Outranking score (theta)'!AD602+'Outranking score (theta)'!AK602-'Outranking score (theta)'!AE602</f>
        <v>-2</v>
      </c>
    </row>
    <row r="603" spans="1:13">
      <c r="A603" s="7">
        <v>601</v>
      </c>
      <c r="B603">
        <f ca="1">'Outranking score (theta)'!B603-'Outranking score (theta)'!H603+'Outranking score (theta)'!C603-'Outranking score (theta)'!I603+'Outranking score (theta)'!D603-'Outranking score (theta)'!J603</f>
        <v>-1</v>
      </c>
      <c r="C603">
        <f ca="1">'Outranking score (theta)'!H603-'Outranking score (theta)'!B603+'Outranking score (theta)'!E603-'Outranking score (theta)'!K603+'Outranking score (theta)'!F603-'Outranking score (theta)'!L603</f>
        <v>2.8411820155089682</v>
      </c>
      <c r="D603">
        <f ca="1">'Outranking score (theta)'!I603-'Outranking score (theta)'!C603+'Outranking score (theta)'!K603-'Outranking score (theta)'!E603+'Outranking score (theta)'!G603-'Outranking score (theta)'!M603</f>
        <v>-3</v>
      </c>
      <c r="E603">
        <f ca="1">'Outranking score (theta)'!J603-'Outranking score (theta)'!D603+'Outranking score (theta)'!L603-'Outranking score (theta)'!F603+'Outranking score (theta)'!M603-'Outranking score (theta)'!G603</f>
        <v>1.158817984491032</v>
      </c>
      <c r="F603">
        <f ca="1">'Outranking score (theta)'!N603-'Outranking score (theta)'!T603+'Outranking score (theta)'!O603-'Outranking score (theta)'!U603+'Outranking score (theta)'!P603-'Outranking score (theta)'!V603</f>
        <v>-2.1462941356486267</v>
      </c>
      <c r="G603">
        <f ca="1">'Outranking score (theta)'!T603-'Outranking score (theta)'!N603+'Outranking score (theta)'!Q603-'Outranking score (theta)'!W603+'Outranking score (theta)'!R603-'Outranking score (theta)'!X603</f>
        <v>1.7896372631342006</v>
      </c>
      <c r="H603">
        <f ca="1">'Outranking score (theta)'!U603-'Outranking score (theta)'!O603+'Outranking score (theta)'!W603-'Outranking score (theta)'!Q603+'Outranking score (theta)'!S603-'Outranking score (theta)'!Y603</f>
        <v>-1.8537058643513733</v>
      </c>
      <c r="I603">
        <f ca="1">'Outranking score (theta)'!V603-'Outranking score (theta)'!P603+'Outranking score (theta)'!X603-'Outranking score (theta)'!R603+'Outranking score (theta)'!Y603-'Outranking score (theta)'!S603</f>
        <v>2.2103627368657994</v>
      </c>
      <c r="J603">
        <f ca="1">'Outranking score (theta)'!Z603-'Outranking score (theta)'!AF603+'Outranking score (theta)'!AA603-'Outranking score (theta)'!AG603+'Outranking score (theta)'!AB603-'Outranking score (theta)'!AH603</f>
        <v>1.6407284879914816</v>
      </c>
      <c r="K603">
        <f ca="1">'Outranking score (theta)'!AF603-'Outranking score (theta)'!Z603+'Outranking score (theta)'!AC603-'Outranking score (theta)'!AI603+'Outranking score (theta)'!AD603-'Outranking score (theta)'!AJ603</f>
        <v>-0.46357055517289036</v>
      </c>
      <c r="L603">
        <f ca="1">'Outranking score (theta)'!AG603-'Outranking score (theta)'!AA603+'Outranking score (theta)'!AI603-'Outranking score (theta)'!AC603+'Outranking score (theta)'!AE603-'Outranking score (theta)'!AK603</f>
        <v>1.8228420671814087</v>
      </c>
      <c r="M603">
        <f ca="1">'Outranking score (theta)'!AH603-'Outranking score (theta)'!AB603+'Outranking score (theta)'!AJ603-'Outranking score (theta)'!AD603+'Outranking score (theta)'!AK603-'Outranking score (theta)'!AE603</f>
        <v>-3</v>
      </c>
    </row>
    <row r="604" spans="1:13">
      <c r="A604" s="7">
        <v>602</v>
      </c>
      <c r="B604">
        <f ca="1">'Outranking score (theta)'!B604-'Outranking score (theta)'!H604+'Outranking score (theta)'!C604-'Outranking score (theta)'!I604+'Outranking score (theta)'!D604-'Outranking score (theta)'!J604</f>
        <v>-1</v>
      </c>
      <c r="C604">
        <f ca="1">'Outranking score (theta)'!H604-'Outranking score (theta)'!B604+'Outranking score (theta)'!E604-'Outranking score (theta)'!K604+'Outranking score (theta)'!F604-'Outranking score (theta)'!L604</f>
        <v>2</v>
      </c>
      <c r="D604">
        <f ca="1">'Outranking score (theta)'!I604-'Outranking score (theta)'!C604+'Outranking score (theta)'!K604-'Outranking score (theta)'!E604+'Outranking score (theta)'!G604-'Outranking score (theta)'!M604</f>
        <v>-3</v>
      </c>
      <c r="E604">
        <f ca="1">'Outranking score (theta)'!J604-'Outranking score (theta)'!D604+'Outranking score (theta)'!L604-'Outranking score (theta)'!F604+'Outranking score (theta)'!M604-'Outranking score (theta)'!G604</f>
        <v>2</v>
      </c>
      <c r="F604">
        <f ca="1">'Outranking score (theta)'!N604-'Outranking score (theta)'!T604+'Outranking score (theta)'!O604-'Outranking score (theta)'!U604+'Outranking score (theta)'!P604-'Outranking score (theta)'!V604</f>
        <v>2</v>
      </c>
      <c r="G604">
        <f ca="1">'Outranking score (theta)'!T604-'Outranking score (theta)'!N604+'Outranking score (theta)'!Q604-'Outranking score (theta)'!W604+'Outranking score (theta)'!R604-'Outranking score (theta)'!X604</f>
        <v>2</v>
      </c>
      <c r="H604">
        <f ca="1">'Outranking score (theta)'!U604-'Outranking score (theta)'!O604+'Outranking score (theta)'!W604-'Outranking score (theta)'!Q604+'Outranking score (theta)'!S604-'Outranking score (theta)'!Y604</f>
        <v>-2</v>
      </c>
      <c r="I604">
        <f ca="1">'Outranking score (theta)'!V604-'Outranking score (theta)'!P604+'Outranking score (theta)'!X604-'Outranking score (theta)'!R604+'Outranking score (theta)'!Y604-'Outranking score (theta)'!S604</f>
        <v>-2</v>
      </c>
      <c r="J604">
        <f ca="1">'Outranking score (theta)'!Z604-'Outranking score (theta)'!AF604+'Outranking score (theta)'!AA604-'Outranking score (theta)'!AG604+'Outranking score (theta)'!AB604-'Outranking score (theta)'!AH604</f>
        <v>1</v>
      </c>
      <c r="K604">
        <f ca="1">'Outranking score (theta)'!AF604-'Outranking score (theta)'!Z604+'Outranking score (theta)'!AC604-'Outranking score (theta)'!AI604+'Outranking score (theta)'!AD604-'Outranking score (theta)'!AJ604</f>
        <v>-3</v>
      </c>
      <c r="L604">
        <f ca="1">'Outranking score (theta)'!AG604-'Outranking score (theta)'!AA604+'Outranking score (theta)'!AI604-'Outranking score (theta)'!AC604+'Outranking score (theta)'!AE604-'Outranking score (theta)'!AK604</f>
        <v>1</v>
      </c>
      <c r="M604">
        <f ca="1">'Outranking score (theta)'!AH604-'Outranking score (theta)'!AB604+'Outranking score (theta)'!AJ604-'Outranking score (theta)'!AD604+'Outranking score (theta)'!AK604-'Outranking score (theta)'!AE604</f>
        <v>1</v>
      </c>
    </row>
    <row r="605" spans="1:13">
      <c r="A605" s="7">
        <v>603</v>
      </c>
      <c r="B605">
        <f ca="1">'Outranking score (theta)'!B605-'Outranking score (theta)'!H605+'Outranking score (theta)'!C605-'Outranking score (theta)'!I605+'Outranking score (theta)'!D605-'Outranking score (theta)'!J605</f>
        <v>-1</v>
      </c>
      <c r="C605">
        <f ca="1">'Outranking score (theta)'!H605-'Outranking score (theta)'!B605+'Outranking score (theta)'!E605-'Outranking score (theta)'!K605+'Outranking score (theta)'!F605-'Outranking score (theta)'!L605</f>
        <v>3</v>
      </c>
      <c r="D605">
        <f ca="1">'Outranking score (theta)'!I605-'Outranking score (theta)'!C605+'Outranking score (theta)'!K605-'Outranking score (theta)'!E605+'Outranking score (theta)'!G605-'Outranking score (theta)'!M605</f>
        <v>-3</v>
      </c>
      <c r="E605">
        <f ca="1">'Outranking score (theta)'!J605-'Outranking score (theta)'!D605+'Outranking score (theta)'!L605-'Outranking score (theta)'!F605+'Outranking score (theta)'!M605-'Outranking score (theta)'!G605</f>
        <v>1</v>
      </c>
      <c r="F605">
        <f ca="1">'Outranking score (theta)'!N605-'Outranking score (theta)'!T605+'Outranking score (theta)'!O605-'Outranking score (theta)'!U605+'Outranking score (theta)'!P605-'Outranking score (theta)'!V605</f>
        <v>2</v>
      </c>
      <c r="G605">
        <f ca="1">'Outranking score (theta)'!T605-'Outranking score (theta)'!N605+'Outranking score (theta)'!Q605-'Outranking score (theta)'!W605+'Outranking score (theta)'!R605-'Outranking score (theta)'!X605</f>
        <v>-0.50568835486803421</v>
      </c>
      <c r="H605">
        <f ca="1">'Outranking score (theta)'!U605-'Outranking score (theta)'!O605+'Outranking score (theta)'!W605-'Outranking score (theta)'!Q605+'Outranking score (theta)'!S605-'Outranking score (theta)'!Y605</f>
        <v>-1.4700153166018379</v>
      </c>
      <c r="I605">
        <f ca="1">'Outranking score (theta)'!V605-'Outranking score (theta)'!P605+'Outranking score (theta)'!X605-'Outranking score (theta)'!R605+'Outranking score (theta)'!Y605-'Outranking score (theta)'!S605</f>
        <v>-2.4296328530127864E-2</v>
      </c>
      <c r="J605">
        <f ca="1">'Outranking score (theta)'!Z605-'Outranking score (theta)'!AF605+'Outranking score (theta)'!AA605-'Outranking score (theta)'!AG605+'Outranking score (theta)'!AB605-'Outranking score (theta)'!AH605</f>
        <v>-3</v>
      </c>
      <c r="K605">
        <f ca="1">'Outranking score (theta)'!AF605-'Outranking score (theta)'!Z605+'Outranking score (theta)'!AC605-'Outranking score (theta)'!AI605+'Outranking score (theta)'!AD605-'Outranking score (theta)'!AJ605</f>
        <v>3</v>
      </c>
      <c r="L605">
        <f ca="1">'Outranking score (theta)'!AG605-'Outranking score (theta)'!AA605+'Outranking score (theta)'!AI605-'Outranking score (theta)'!AC605+'Outranking score (theta)'!AE605-'Outranking score (theta)'!AK605</f>
        <v>-1</v>
      </c>
      <c r="M605">
        <f ca="1">'Outranking score (theta)'!AH605-'Outranking score (theta)'!AB605+'Outranking score (theta)'!AJ605-'Outranking score (theta)'!AD605+'Outranking score (theta)'!AK605-'Outranking score (theta)'!AE605</f>
        <v>1</v>
      </c>
    </row>
    <row r="606" spans="1:13">
      <c r="A606" s="7">
        <v>604</v>
      </c>
      <c r="B606">
        <f ca="1">'Outranking score (theta)'!B606-'Outranking score (theta)'!H606+'Outranking score (theta)'!C606-'Outranking score (theta)'!I606+'Outranking score (theta)'!D606-'Outranking score (theta)'!J606</f>
        <v>-3</v>
      </c>
      <c r="C606">
        <f ca="1">'Outranking score (theta)'!H606-'Outranking score (theta)'!B606+'Outranking score (theta)'!E606-'Outranking score (theta)'!K606+'Outranking score (theta)'!F606-'Outranking score (theta)'!L606</f>
        <v>2</v>
      </c>
      <c r="D606">
        <f ca="1">'Outranking score (theta)'!I606-'Outranking score (theta)'!C606+'Outranking score (theta)'!K606-'Outranking score (theta)'!E606+'Outranking score (theta)'!G606-'Outranking score (theta)'!M606</f>
        <v>-1</v>
      </c>
      <c r="E606">
        <f ca="1">'Outranking score (theta)'!J606-'Outranking score (theta)'!D606+'Outranking score (theta)'!L606-'Outranking score (theta)'!F606+'Outranking score (theta)'!M606-'Outranking score (theta)'!G606</f>
        <v>2</v>
      </c>
      <c r="F606">
        <f ca="1">'Outranking score (theta)'!N606-'Outranking score (theta)'!T606+'Outranking score (theta)'!O606-'Outranking score (theta)'!U606+'Outranking score (theta)'!P606-'Outranking score (theta)'!V606</f>
        <v>-3</v>
      </c>
      <c r="G606">
        <f ca="1">'Outranking score (theta)'!T606-'Outranking score (theta)'!N606+'Outranking score (theta)'!Q606-'Outranking score (theta)'!W606+'Outranking score (theta)'!R606-'Outranking score (theta)'!X606</f>
        <v>0.29511201682793398</v>
      </c>
      <c r="H606">
        <f ca="1">'Outranking score (theta)'!U606-'Outranking score (theta)'!O606+'Outranking score (theta)'!W606-'Outranking score (theta)'!Q606+'Outranking score (theta)'!S606-'Outranking score (theta)'!Y606</f>
        <v>0.63032339165522311</v>
      </c>
      <c r="I606">
        <f ca="1">'Outranking score (theta)'!V606-'Outranking score (theta)'!P606+'Outranking score (theta)'!X606-'Outranking score (theta)'!R606+'Outranking score (theta)'!Y606-'Outranking score (theta)'!S606</f>
        <v>2.0745645915168427</v>
      </c>
      <c r="J606">
        <f ca="1">'Outranking score (theta)'!Z606-'Outranking score (theta)'!AF606+'Outranking score (theta)'!AA606-'Outranking score (theta)'!AG606+'Outranking score (theta)'!AB606-'Outranking score (theta)'!AH606</f>
        <v>3</v>
      </c>
      <c r="K606">
        <f ca="1">'Outranking score (theta)'!AF606-'Outranking score (theta)'!Z606+'Outranking score (theta)'!AC606-'Outranking score (theta)'!AI606+'Outranking score (theta)'!AD606-'Outranking score (theta)'!AJ606</f>
        <v>-0.94052505483117499</v>
      </c>
      <c r="L606">
        <f ca="1">'Outranking score (theta)'!AG606-'Outranking score (theta)'!AA606+'Outranking score (theta)'!AI606-'Outranking score (theta)'!AC606+'Outranking score (theta)'!AE606-'Outranking score (theta)'!AK606</f>
        <v>-1.059474945168825</v>
      </c>
      <c r="M606">
        <f ca="1">'Outranking score (theta)'!AH606-'Outranking score (theta)'!AB606+'Outranking score (theta)'!AJ606-'Outranking score (theta)'!AD606+'Outranking score (theta)'!AK606-'Outranking score (theta)'!AE606</f>
        <v>-1</v>
      </c>
    </row>
    <row r="607" spans="1:13">
      <c r="A607" s="7">
        <v>605</v>
      </c>
      <c r="B607">
        <f ca="1">'Outranking score (theta)'!B607-'Outranking score (theta)'!H607+'Outranking score (theta)'!C607-'Outranking score (theta)'!I607+'Outranking score (theta)'!D607-'Outranking score (theta)'!J607</f>
        <v>-3</v>
      </c>
      <c r="C607">
        <f ca="1">'Outranking score (theta)'!H607-'Outranking score (theta)'!B607+'Outranking score (theta)'!E607-'Outranking score (theta)'!K607+'Outranking score (theta)'!F607-'Outranking score (theta)'!L607</f>
        <v>1</v>
      </c>
      <c r="D607">
        <f ca="1">'Outranking score (theta)'!I607-'Outranking score (theta)'!C607+'Outranking score (theta)'!K607-'Outranking score (theta)'!E607+'Outranking score (theta)'!G607-'Outranking score (theta)'!M607</f>
        <v>-1</v>
      </c>
      <c r="E607">
        <f ca="1">'Outranking score (theta)'!J607-'Outranking score (theta)'!D607+'Outranking score (theta)'!L607-'Outranking score (theta)'!F607+'Outranking score (theta)'!M607-'Outranking score (theta)'!G607</f>
        <v>3</v>
      </c>
      <c r="F607">
        <f ca="1">'Outranking score (theta)'!N607-'Outranking score (theta)'!T607+'Outranking score (theta)'!O607-'Outranking score (theta)'!U607+'Outranking score (theta)'!P607-'Outranking score (theta)'!V607</f>
        <v>-2</v>
      </c>
      <c r="G607">
        <f ca="1">'Outranking score (theta)'!T607-'Outranking score (theta)'!N607+'Outranking score (theta)'!Q607-'Outranking score (theta)'!W607+'Outranking score (theta)'!R607-'Outranking score (theta)'!X607</f>
        <v>3</v>
      </c>
      <c r="H607">
        <f ca="1">'Outranking score (theta)'!U607-'Outranking score (theta)'!O607+'Outranking score (theta)'!W607-'Outranking score (theta)'!Q607+'Outranking score (theta)'!S607-'Outranking score (theta)'!Y607</f>
        <v>-2</v>
      </c>
      <c r="I607">
        <f ca="1">'Outranking score (theta)'!V607-'Outranking score (theta)'!P607+'Outranking score (theta)'!X607-'Outranking score (theta)'!R607+'Outranking score (theta)'!Y607-'Outranking score (theta)'!S607</f>
        <v>1</v>
      </c>
      <c r="J607">
        <f ca="1">'Outranking score (theta)'!Z607-'Outranking score (theta)'!AF607+'Outranking score (theta)'!AA607-'Outranking score (theta)'!AG607+'Outranking score (theta)'!AB607-'Outranking score (theta)'!AH607</f>
        <v>7.4655503932646861E-3</v>
      </c>
      <c r="K607">
        <f ca="1">'Outranking score (theta)'!AF607-'Outranking score (theta)'!Z607+'Outranking score (theta)'!AC607-'Outranking score (theta)'!AI607+'Outranking score (theta)'!AD607-'Outranking score (theta)'!AJ607</f>
        <v>-0.19260614950183308</v>
      </c>
      <c r="L607">
        <f ca="1">'Outranking score (theta)'!AG607-'Outranking score (theta)'!AA607+'Outranking score (theta)'!AI607-'Outranking score (theta)'!AC607+'Outranking score (theta)'!AE607-'Outranking score (theta)'!AK607</f>
        <v>0.26675502072881851</v>
      </c>
      <c r="M607">
        <f ca="1">'Outranking score (theta)'!AH607-'Outranking score (theta)'!AB607+'Outranking score (theta)'!AJ607-'Outranking score (theta)'!AD607+'Outranking score (theta)'!AK607-'Outranking score (theta)'!AE607</f>
        <v>-8.1614421620250122E-2</v>
      </c>
    </row>
    <row r="608" spans="1:13">
      <c r="A608" s="7">
        <v>606</v>
      </c>
      <c r="B608">
        <f ca="1">'Outranking score (theta)'!B608-'Outranking score (theta)'!H608+'Outranking score (theta)'!C608-'Outranking score (theta)'!I608+'Outranking score (theta)'!D608-'Outranking score (theta)'!J608</f>
        <v>-1</v>
      </c>
      <c r="C608">
        <f ca="1">'Outranking score (theta)'!H608-'Outranking score (theta)'!B608+'Outranking score (theta)'!E608-'Outranking score (theta)'!K608+'Outranking score (theta)'!F608-'Outranking score (theta)'!L608</f>
        <v>2.7291350765931441</v>
      </c>
      <c r="D608">
        <f ca="1">'Outranking score (theta)'!I608-'Outranking score (theta)'!C608+'Outranking score (theta)'!K608-'Outranking score (theta)'!E608+'Outranking score (theta)'!G608-'Outranking score (theta)'!M608</f>
        <v>-3</v>
      </c>
      <c r="E608">
        <f ca="1">'Outranking score (theta)'!J608-'Outranking score (theta)'!D608+'Outranking score (theta)'!L608-'Outranking score (theta)'!F608+'Outranking score (theta)'!M608-'Outranking score (theta)'!G608</f>
        <v>1.2708649234068559</v>
      </c>
      <c r="F608">
        <f ca="1">'Outranking score (theta)'!N608-'Outranking score (theta)'!T608+'Outranking score (theta)'!O608-'Outranking score (theta)'!U608+'Outranking score (theta)'!P608-'Outranking score (theta)'!V608</f>
        <v>-1</v>
      </c>
      <c r="G608">
        <f ca="1">'Outranking score (theta)'!T608-'Outranking score (theta)'!N608+'Outranking score (theta)'!Q608-'Outranking score (theta)'!W608+'Outranking score (theta)'!R608-'Outranking score (theta)'!X608</f>
        <v>1</v>
      </c>
      <c r="H608">
        <f ca="1">'Outranking score (theta)'!U608-'Outranking score (theta)'!O608+'Outranking score (theta)'!W608-'Outranking score (theta)'!Q608+'Outranking score (theta)'!S608-'Outranking score (theta)'!Y608</f>
        <v>-3</v>
      </c>
      <c r="I608">
        <f ca="1">'Outranking score (theta)'!V608-'Outranking score (theta)'!P608+'Outranking score (theta)'!X608-'Outranking score (theta)'!R608+'Outranking score (theta)'!Y608-'Outranking score (theta)'!S608</f>
        <v>3</v>
      </c>
      <c r="J608">
        <f ca="1">'Outranking score (theta)'!Z608-'Outranking score (theta)'!AF608+'Outranking score (theta)'!AA608-'Outranking score (theta)'!AG608+'Outranking score (theta)'!AB608-'Outranking score (theta)'!AH608</f>
        <v>0</v>
      </c>
      <c r="K608">
        <f ca="1">'Outranking score (theta)'!AF608-'Outranking score (theta)'!Z608+'Outranking score (theta)'!AC608-'Outranking score (theta)'!AI608+'Outranking score (theta)'!AD608-'Outranking score (theta)'!AJ608</f>
        <v>1.0532052832723246E-2</v>
      </c>
      <c r="L608">
        <f ca="1">'Outranking score (theta)'!AG608-'Outranking score (theta)'!AA608+'Outranking score (theta)'!AI608-'Outranking score (theta)'!AC608+'Outranking score (theta)'!AE608-'Outranking score (theta)'!AK608</f>
        <v>0</v>
      </c>
      <c r="M608">
        <f ca="1">'Outranking score (theta)'!AH608-'Outranking score (theta)'!AB608+'Outranking score (theta)'!AJ608-'Outranking score (theta)'!AD608+'Outranking score (theta)'!AK608-'Outranking score (theta)'!AE608</f>
        <v>-1.0532052832723246E-2</v>
      </c>
    </row>
    <row r="609" spans="1:13">
      <c r="A609" s="7">
        <v>607</v>
      </c>
      <c r="B609">
        <f ca="1">'Outranking score (theta)'!B609-'Outranking score (theta)'!H609+'Outranking score (theta)'!C609-'Outranking score (theta)'!I609+'Outranking score (theta)'!D609-'Outranking score (theta)'!J609</f>
        <v>-1.8715860206481136</v>
      </c>
      <c r="C609">
        <f ca="1">'Outranking score (theta)'!H609-'Outranking score (theta)'!B609+'Outranking score (theta)'!E609-'Outranking score (theta)'!K609+'Outranking score (theta)'!F609-'Outranking score (theta)'!L609</f>
        <v>2</v>
      </c>
      <c r="D609">
        <f ca="1">'Outranking score (theta)'!I609-'Outranking score (theta)'!C609+'Outranking score (theta)'!K609-'Outranking score (theta)'!E609+'Outranking score (theta)'!G609-'Outranking score (theta)'!M609</f>
        <v>-2.1284139793518859</v>
      </c>
      <c r="E609">
        <f ca="1">'Outranking score (theta)'!J609-'Outranking score (theta)'!D609+'Outranking score (theta)'!L609-'Outranking score (theta)'!F609+'Outranking score (theta)'!M609-'Outranking score (theta)'!G609</f>
        <v>2</v>
      </c>
      <c r="F609">
        <f ca="1">'Outranking score (theta)'!N609-'Outranking score (theta)'!T609+'Outranking score (theta)'!O609-'Outranking score (theta)'!U609+'Outranking score (theta)'!P609-'Outranking score (theta)'!V609</f>
        <v>-2</v>
      </c>
      <c r="G609">
        <f ca="1">'Outranking score (theta)'!T609-'Outranking score (theta)'!N609+'Outranking score (theta)'!Q609-'Outranking score (theta)'!W609+'Outranking score (theta)'!R609-'Outranking score (theta)'!X609</f>
        <v>3</v>
      </c>
      <c r="H609">
        <f ca="1">'Outranking score (theta)'!U609-'Outranking score (theta)'!O609+'Outranking score (theta)'!W609-'Outranking score (theta)'!Q609+'Outranking score (theta)'!S609-'Outranking score (theta)'!Y609</f>
        <v>-2</v>
      </c>
      <c r="I609">
        <f ca="1">'Outranking score (theta)'!V609-'Outranking score (theta)'!P609+'Outranking score (theta)'!X609-'Outranking score (theta)'!R609+'Outranking score (theta)'!Y609-'Outranking score (theta)'!S609</f>
        <v>1</v>
      </c>
      <c r="J609">
        <f ca="1">'Outranking score (theta)'!Z609-'Outranking score (theta)'!AF609+'Outranking score (theta)'!AA609-'Outranking score (theta)'!AG609+'Outranking score (theta)'!AB609-'Outranking score (theta)'!AH609</f>
        <v>-1</v>
      </c>
      <c r="K609">
        <f ca="1">'Outranking score (theta)'!AF609-'Outranking score (theta)'!Z609+'Outranking score (theta)'!AC609-'Outranking score (theta)'!AI609+'Outranking score (theta)'!AD609-'Outranking score (theta)'!AJ609</f>
        <v>2</v>
      </c>
      <c r="L609">
        <f ca="1">'Outranking score (theta)'!AG609-'Outranking score (theta)'!AA609+'Outranking score (theta)'!AI609-'Outranking score (theta)'!AC609+'Outranking score (theta)'!AE609-'Outranking score (theta)'!AK609</f>
        <v>-3</v>
      </c>
      <c r="M609">
        <f ca="1">'Outranking score (theta)'!AH609-'Outranking score (theta)'!AB609+'Outranking score (theta)'!AJ609-'Outranking score (theta)'!AD609+'Outranking score (theta)'!AK609-'Outranking score (theta)'!AE609</f>
        <v>2</v>
      </c>
    </row>
    <row r="610" spans="1:13">
      <c r="A610" s="7">
        <v>608</v>
      </c>
      <c r="B610">
        <f ca="1">'Outranking score (theta)'!B610-'Outranking score (theta)'!H610+'Outranking score (theta)'!C610-'Outranking score (theta)'!I610+'Outranking score (theta)'!D610-'Outranking score (theta)'!J610</f>
        <v>-3</v>
      </c>
      <c r="C610">
        <f ca="1">'Outranking score (theta)'!H610-'Outranking score (theta)'!B610+'Outranking score (theta)'!E610-'Outranking score (theta)'!K610+'Outranking score (theta)'!F610-'Outranking score (theta)'!L610</f>
        <v>2</v>
      </c>
      <c r="D610">
        <f ca="1">'Outranking score (theta)'!I610-'Outranking score (theta)'!C610+'Outranking score (theta)'!K610-'Outranking score (theta)'!E610+'Outranking score (theta)'!G610-'Outranking score (theta)'!M610</f>
        <v>-1</v>
      </c>
      <c r="E610">
        <f ca="1">'Outranking score (theta)'!J610-'Outranking score (theta)'!D610+'Outranking score (theta)'!L610-'Outranking score (theta)'!F610+'Outranking score (theta)'!M610-'Outranking score (theta)'!G610</f>
        <v>2</v>
      </c>
      <c r="F610">
        <f ca="1">'Outranking score (theta)'!N610-'Outranking score (theta)'!T610+'Outranking score (theta)'!O610-'Outranking score (theta)'!U610+'Outranking score (theta)'!P610-'Outranking score (theta)'!V610</f>
        <v>-3</v>
      </c>
      <c r="G610">
        <f ca="1">'Outranking score (theta)'!T610-'Outranking score (theta)'!N610+'Outranking score (theta)'!Q610-'Outranking score (theta)'!W610+'Outranking score (theta)'!R610-'Outranking score (theta)'!X610</f>
        <v>3</v>
      </c>
      <c r="H610">
        <f ca="1">'Outranking score (theta)'!U610-'Outranking score (theta)'!O610+'Outranking score (theta)'!W610-'Outranking score (theta)'!Q610+'Outranking score (theta)'!S610-'Outranking score (theta)'!Y610</f>
        <v>0</v>
      </c>
      <c r="I610">
        <f ca="1">'Outranking score (theta)'!V610-'Outranking score (theta)'!P610+'Outranking score (theta)'!X610-'Outranking score (theta)'!R610+'Outranking score (theta)'!Y610-'Outranking score (theta)'!S610</f>
        <v>0</v>
      </c>
      <c r="J610">
        <f ca="1">'Outranking score (theta)'!Z610-'Outranking score (theta)'!AF610+'Outranking score (theta)'!AA610-'Outranking score (theta)'!AG610+'Outranking score (theta)'!AB610-'Outranking score (theta)'!AH610</f>
        <v>2</v>
      </c>
      <c r="K610">
        <f ca="1">'Outranking score (theta)'!AF610-'Outranking score (theta)'!Z610+'Outranking score (theta)'!AC610-'Outranking score (theta)'!AI610+'Outranking score (theta)'!AD610-'Outranking score (theta)'!AJ610</f>
        <v>0.11330255816341894</v>
      </c>
      <c r="L610">
        <f ca="1">'Outranking score (theta)'!AG610-'Outranking score (theta)'!AA610+'Outranking score (theta)'!AI610-'Outranking score (theta)'!AC610+'Outranking score (theta)'!AE610-'Outranking score (theta)'!AK610</f>
        <v>-3</v>
      </c>
      <c r="M610">
        <f ca="1">'Outranking score (theta)'!AH610-'Outranking score (theta)'!AB610+'Outranking score (theta)'!AJ610-'Outranking score (theta)'!AD610+'Outranking score (theta)'!AK610-'Outranking score (theta)'!AE610</f>
        <v>0.88669744183658106</v>
      </c>
    </row>
    <row r="611" spans="1:13">
      <c r="A611" s="7">
        <v>609</v>
      </c>
      <c r="B611">
        <f ca="1">'Outranking score (theta)'!B611-'Outranking score (theta)'!H611+'Outranking score (theta)'!C611-'Outranking score (theta)'!I611+'Outranking score (theta)'!D611-'Outranking score (theta)'!J611</f>
        <v>-1.5044584252457502</v>
      </c>
      <c r="C611">
        <f ca="1">'Outranking score (theta)'!H611-'Outranking score (theta)'!B611+'Outranking score (theta)'!E611-'Outranking score (theta)'!K611+'Outranking score (theta)'!F611-'Outranking score (theta)'!L611</f>
        <v>1</v>
      </c>
      <c r="D611">
        <f ca="1">'Outranking score (theta)'!I611-'Outranking score (theta)'!C611+'Outranking score (theta)'!K611-'Outranking score (theta)'!E611+'Outranking score (theta)'!G611-'Outranking score (theta)'!M611</f>
        <v>-2.4955415747542498</v>
      </c>
      <c r="E611">
        <f ca="1">'Outranking score (theta)'!J611-'Outranking score (theta)'!D611+'Outranking score (theta)'!L611-'Outranking score (theta)'!F611+'Outranking score (theta)'!M611-'Outranking score (theta)'!G611</f>
        <v>3</v>
      </c>
      <c r="F611">
        <f ca="1">'Outranking score (theta)'!N611-'Outranking score (theta)'!T611+'Outranking score (theta)'!O611-'Outranking score (theta)'!U611+'Outranking score (theta)'!P611-'Outranking score (theta)'!V611</f>
        <v>-1</v>
      </c>
      <c r="G611">
        <f ca="1">'Outranking score (theta)'!T611-'Outranking score (theta)'!N611+'Outranking score (theta)'!Q611-'Outranking score (theta)'!W611+'Outranking score (theta)'!R611-'Outranking score (theta)'!X611</f>
        <v>3</v>
      </c>
      <c r="H611">
        <f ca="1">'Outranking score (theta)'!U611-'Outranking score (theta)'!O611+'Outranking score (theta)'!W611-'Outranking score (theta)'!Q611+'Outranking score (theta)'!S611-'Outranking score (theta)'!Y611</f>
        <v>-3</v>
      </c>
      <c r="I611">
        <f ca="1">'Outranking score (theta)'!V611-'Outranking score (theta)'!P611+'Outranking score (theta)'!X611-'Outranking score (theta)'!R611+'Outranking score (theta)'!Y611-'Outranking score (theta)'!S611</f>
        <v>1</v>
      </c>
      <c r="J611">
        <f ca="1">'Outranking score (theta)'!Z611-'Outranking score (theta)'!AF611+'Outranking score (theta)'!AA611-'Outranking score (theta)'!AG611+'Outranking score (theta)'!AB611-'Outranking score (theta)'!AH611</f>
        <v>3</v>
      </c>
      <c r="K611">
        <f ca="1">'Outranking score (theta)'!AF611-'Outranking score (theta)'!Z611+'Outranking score (theta)'!AC611-'Outranking score (theta)'!AI611+'Outranking score (theta)'!AD611-'Outranking score (theta)'!AJ611</f>
        <v>-2</v>
      </c>
      <c r="L611">
        <f ca="1">'Outranking score (theta)'!AG611-'Outranking score (theta)'!AA611+'Outranking score (theta)'!AI611-'Outranking score (theta)'!AC611+'Outranking score (theta)'!AE611-'Outranking score (theta)'!AK611</f>
        <v>1</v>
      </c>
      <c r="M611">
        <f ca="1">'Outranking score (theta)'!AH611-'Outranking score (theta)'!AB611+'Outranking score (theta)'!AJ611-'Outranking score (theta)'!AD611+'Outranking score (theta)'!AK611-'Outranking score (theta)'!AE611</f>
        <v>-2</v>
      </c>
    </row>
    <row r="612" spans="1:13">
      <c r="A612" s="7">
        <v>610</v>
      </c>
      <c r="B612">
        <f ca="1">'Outranking score (theta)'!B612-'Outranking score (theta)'!H612+'Outranking score (theta)'!C612-'Outranking score (theta)'!I612+'Outranking score (theta)'!D612-'Outranking score (theta)'!J612</f>
        <v>-1.8937254775959331</v>
      </c>
      <c r="C612">
        <f ca="1">'Outranking score (theta)'!H612-'Outranking score (theta)'!B612+'Outranking score (theta)'!E612-'Outranking score (theta)'!K612+'Outranking score (theta)'!F612-'Outranking score (theta)'!L612</f>
        <v>2</v>
      </c>
      <c r="D612">
        <f ca="1">'Outranking score (theta)'!I612-'Outranking score (theta)'!C612+'Outranking score (theta)'!K612-'Outranking score (theta)'!E612+'Outranking score (theta)'!G612-'Outranking score (theta)'!M612</f>
        <v>-2.1062745224040667</v>
      </c>
      <c r="E612">
        <f ca="1">'Outranking score (theta)'!J612-'Outranking score (theta)'!D612+'Outranking score (theta)'!L612-'Outranking score (theta)'!F612+'Outranking score (theta)'!M612-'Outranking score (theta)'!G612</f>
        <v>2</v>
      </c>
      <c r="F612">
        <f ca="1">'Outranking score (theta)'!N612-'Outranking score (theta)'!T612+'Outranking score (theta)'!O612-'Outranking score (theta)'!U612+'Outranking score (theta)'!P612-'Outranking score (theta)'!V612</f>
        <v>-2</v>
      </c>
      <c r="G612">
        <f ca="1">'Outranking score (theta)'!T612-'Outranking score (theta)'!N612+'Outranking score (theta)'!Q612-'Outranking score (theta)'!W612+'Outranking score (theta)'!R612-'Outranking score (theta)'!X612</f>
        <v>3</v>
      </c>
      <c r="H612">
        <f ca="1">'Outranking score (theta)'!U612-'Outranking score (theta)'!O612+'Outranking score (theta)'!W612-'Outranking score (theta)'!Q612+'Outranking score (theta)'!S612-'Outranking score (theta)'!Y612</f>
        <v>-2</v>
      </c>
      <c r="I612">
        <f ca="1">'Outranking score (theta)'!V612-'Outranking score (theta)'!P612+'Outranking score (theta)'!X612-'Outranking score (theta)'!R612+'Outranking score (theta)'!Y612-'Outranking score (theta)'!S612</f>
        <v>1</v>
      </c>
      <c r="J612">
        <f ca="1">'Outranking score (theta)'!Z612-'Outranking score (theta)'!AF612+'Outranking score (theta)'!AA612-'Outranking score (theta)'!AG612+'Outranking score (theta)'!AB612-'Outranking score (theta)'!AH612</f>
        <v>-0.35987230892260036</v>
      </c>
      <c r="K612">
        <f ca="1">'Outranking score (theta)'!AF612-'Outranking score (theta)'!Z612+'Outranking score (theta)'!AC612-'Outranking score (theta)'!AI612+'Outranking score (theta)'!AD612-'Outranking score (theta)'!AJ612</f>
        <v>1</v>
      </c>
      <c r="L612">
        <f ca="1">'Outranking score (theta)'!AG612-'Outranking score (theta)'!AA612+'Outranking score (theta)'!AI612-'Outranking score (theta)'!AC612+'Outranking score (theta)'!AE612-'Outranking score (theta)'!AK612</f>
        <v>-1.5045342520655922</v>
      </c>
      <c r="M612">
        <f ca="1">'Outranking score (theta)'!AH612-'Outranking score (theta)'!AB612+'Outranking score (theta)'!AJ612-'Outranking score (theta)'!AD612+'Outranking score (theta)'!AK612-'Outranking score (theta)'!AE612</f>
        <v>0.86440656098819257</v>
      </c>
    </row>
    <row r="613" spans="1:13">
      <c r="A613" s="7">
        <v>611</v>
      </c>
      <c r="B613">
        <f ca="1">'Outranking score (theta)'!B613-'Outranking score (theta)'!H613+'Outranking score (theta)'!C613-'Outranking score (theta)'!I613+'Outranking score (theta)'!D613-'Outranking score (theta)'!J613</f>
        <v>-1.141492104043683</v>
      </c>
      <c r="C613">
        <f ca="1">'Outranking score (theta)'!H613-'Outranking score (theta)'!B613+'Outranking score (theta)'!E613-'Outranking score (theta)'!K613+'Outranking score (theta)'!F613-'Outranking score (theta)'!L613</f>
        <v>3</v>
      </c>
      <c r="D613">
        <f ca="1">'Outranking score (theta)'!I613-'Outranking score (theta)'!C613+'Outranking score (theta)'!K613-'Outranking score (theta)'!E613+'Outranking score (theta)'!G613-'Outranking score (theta)'!M613</f>
        <v>-2.858507895956317</v>
      </c>
      <c r="E613">
        <f ca="1">'Outranking score (theta)'!J613-'Outranking score (theta)'!D613+'Outranking score (theta)'!L613-'Outranking score (theta)'!F613+'Outranking score (theta)'!M613-'Outranking score (theta)'!G613</f>
        <v>1</v>
      </c>
      <c r="F613">
        <f ca="1">'Outranking score (theta)'!N613-'Outranking score (theta)'!T613+'Outranking score (theta)'!O613-'Outranking score (theta)'!U613+'Outranking score (theta)'!P613-'Outranking score (theta)'!V613</f>
        <v>-1.5164480233735365</v>
      </c>
      <c r="G613">
        <f ca="1">'Outranking score (theta)'!T613-'Outranking score (theta)'!N613+'Outranking score (theta)'!Q613-'Outranking score (theta)'!W613+'Outranking score (theta)'!R613-'Outranking score (theta)'!X613</f>
        <v>2</v>
      </c>
      <c r="H613">
        <f ca="1">'Outranking score (theta)'!U613-'Outranking score (theta)'!O613+'Outranking score (theta)'!W613-'Outranking score (theta)'!Q613+'Outranking score (theta)'!S613-'Outranking score (theta)'!Y613</f>
        <v>-2.4835519766264635</v>
      </c>
      <c r="I613">
        <f ca="1">'Outranking score (theta)'!V613-'Outranking score (theta)'!P613+'Outranking score (theta)'!X613-'Outranking score (theta)'!R613+'Outranking score (theta)'!Y613-'Outranking score (theta)'!S613</f>
        <v>2</v>
      </c>
      <c r="J613">
        <f ca="1">'Outranking score (theta)'!Z613-'Outranking score (theta)'!AF613+'Outranking score (theta)'!AA613-'Outranking score (theta)'!AG613+'Outranking score (theta)'!AB613-'Outranking score (theta)'!AH613</f>
        <v>0.36395188480521079</v>
      </c>
      <c r="K613">
        <f ca="1">'Outranking score (theta)'!AF613-'Outranking score (theta)'!Z613+'Outranking score (theta)'!AC613-'Outranking score (theta)'!AI613+'Outranking score (theta)'!AD613-'Outranking score (theta)'!AJ613</f>
        <v>-0.8926750070599172</v>
      </c>
      <c r="L613">
        <f ca="1">'Outranking score (theta)'!AG613-'Outranking score (theta)'!AA613+'Outranking score (theta)'!AI613-'Outranking score (theta)'!AC613+'Outranking score (theta)'!AE613-'Outranking score (theta)'!AK613</f>
        <v>0.14646415818095257</v>
      </c>
      <c r="M613">
        <f ca="1">'Outranking score (theta)'!AH613-'Outranking score (theta)'!AB613+'Outranking score (theta)'!AJ613-'Outranking score (theta)'!AD613+'Outranking score (theta)'!AK613-'Outranking score (theta)'!AE613</f>
        <v>0.38225896407375382</v>
      </c>
    </row>
    <row r="614" spans="1:13">
      <c r="A614" s="7">
        <v>612</v>
      </c>
      <c r="B614">
        <f ca="1">'Outranking score (theta)'!B614-'Outranking score (theta)'!H614+'Outranking score (theta)'!C614-'Outranking score (theta)'!I614+'Outranking score (theta)'!D614-'Outranking score (theta)'!J614</f>
        <v>-1</v>
      </c>
      <c r="C614">
        <f ca="1">'Outranking score (theta)'!H614-'Outranking score (theta)'!B614+'Outranking score (theta)'!E614-'Outranking score (theta)'!K614+'Outranking score (theta)'!F614-'Outranking score (theta)'!L614</f>
        <v>3</v>
      </c>
      <c r="D614">
        <f ca="1">'Outranking score (theta)'!I614-'Outranking score (theta)'!C614+'Outranking score (theta)'!K614-'Outranking score (theta)'!E614+'Outranking score (theta)'!G614-'Outranking score (theta)'!M614</f>
        <v>-3</v>
      </c>
      <c r="E614">
        <f ca="1">'Outranking score (theta)'!J614-'Outranking score (theta)'!D614+'Outranking score (theta)'!L614-'Outranking score (theta)'!F614+'Outranking score (theta)'!M614-'Outranking score (theta)'!G614</f>
        <v>1</v>
      </c>
      <c r="F614">
        <f ca="1">'Outranking score (theta)'!N614-'Outranking score (theta)'!T614+'Outranking score (theta)'!O614-'Outranking score (theta)'!U614+'Outranking score (theta)'!P614-'Outranking score (theta)'!V614</f>
        <v>-1.0287970835342186</v>
      </c>
      <c r="G614">
        <f ca="1">'Outranking score (theta)'!T614-'Outranking score (theta)'!N614+'Outranking score (theta)'!Q614-'Outranking score (theta)'!W614+'Outranking score (theta)'!R614-'Outranking score (theta)'!X614</f>
        <v>3</v>
      </c>
      <c r="H614">
        <f ca="1">'Outranking score (theta)'!U614-'Outranking score (theta)'!O614+'Outranking score (theta)'!W614-'Outranking score (theta)'!Q614+'Outranking score (theta)'!S614-'Outranking score (theta)'!Y614</f>
        <v>-2.9712029164657814</v>
      </c>
      <c r="I614">
        <f ca="1">'Outranking score (theta)'!V614-'Outranking score (theta)'!P614+'Outranking score (theta)'!X614-'Outranking score (theta)'!R614+'Outranking score (theta)'!Y614-'Outranking score (theta)'!S614</f>
        <v>1</v>
      </c>
      <c r="J614">
        <f ca="1">'Outranking score (theta)'!Z614-'Outranking score (theta)'!AF614+'Outranking score (theta)'!AA614-'Outranking score (theta)'!AG614+'Outranking score (theta)'!AB614-'Outranking score (theta)'!AH614</f>
        <v>0</v>
      </c>
      <c r="K614">
        <f ca="1">'Outranking score (theta)'!AF614-'Outranking score (theta)'!Z614+'Outranking score (theta)'!AC614-'Outranking score (theta)'!AI614+'Outranking score (theta)'!AD614-'Outranking score (theta)'!AJ614</f>
        <v>0</v>
      </c>
      <c r="L614">
        <f ca="1">'Outranking score (theta)'!AG614-'Outranking score (theta)'!AA614+'Outranking score (theta)'!AI614-'Outranking score (theta)'!AC614+'Outranking score (theta)'!AE614-'Outranking score (theta)'!AK614</f>
        <v>0</v>
      </c>
      <c r="M614">
        <f ca="1">'Outranking score (theta)'!AH614-'Outranking score (theta)'!AB614+'Outranking score (theta)'!AJ614-'Outranking score (theta)'!AD614+'Outranking score (theta)'!AK614-'Outranking score (theta)'!AE614</f>
        <v>0</v>
      </c>
    </row>
    <row r="615" spans="1:13">
      <c r="A615" s="7">
        <v>613</v>
      </c>
      <c r="B615">
        <f ca="1">'Outranking score (theta)'!B615-'Outranking score (theta)'!H615+'Outranking score (theta)'!C615-'Outranking score (theta)'!I615+'Outranking score (theta)'!D615-'Outranking score (theta)'!J615</f>
        <v>-2</v>
      </c>
      <c r="C615">
        <f ca="1">'Outranking score (theta)'!H615-'Outranking score (theta)'!B615+'Outranking score (theta)'!E615-'Outranking score (theta)'!K615+'Outranking score (theta)'!F615-'Outranking score (theta)'!L615</f>
        <v>2</v>
      </c>
      <c r="D615">
        <f ca="1">'Outranking score (theta)'!I615-'Outranking score (theta)'!C615+'Outranking score (theta)'!K615-'Outranking score (theta)'!E615+'Outranking score (theta)'!G615-'Outranking score (theta)'!M615</f>
        <v>-2</v>
      </c>
      <c r="E615">
        <f ca="1">'Outranking score (theta)'!J615-'Outranking score (theta)'!D615+'Outranking score (theta)'!L615-'Outranking score (theta)'!F615+'Outranking score (theta)'!M615-'Outranking score (theta)'!G615</f>
        <v>2</v>
      </c>
      <c r="F615">
        <f ca="1">'Outranking score (theta)'!N615-'Outranking score (theta)'!T615+'Outranking score (theta)'!O615-'Outranking score (theta)'!U615+'Outranking score (theta)'!P615-'Outranking score (theta)'!V615</f>
        <v>-1</v>
      </c>
      <c r="G615">
        <f ca="1">'Outranking score (theta)'!T615-'Outranking score (theta)'!N615+'Outranking score (theta)'!Q615-'Outranking score (theta)'!W615+'Outranking score (theta)'!R615-'Outranking score (theta)'!X615</f>
        <v>3</v>
      </c>
      <c r="H615">
        <f ca="1">'Outranking score (theta)'!U615-'Outranking score (theta)'!O615+'Outranking score (theta)'!W615-'Outranking score (theta)'!Q615+'Outranking score (theta)'!S615-'Outranking score (theta)'!Y615</f>
        <v>-3</v>
      </c>
      <c r="I615">
        <f ca="1">'Outranking score (theta)'!V615-'Outranking score (theta)'!P615+'Outranking score (theta)'!X615-'Outranking score (theta)'!R615+'Outranking score (theta)'!Y615-'Outranking score (theta)'!S615</f>
        <v>1</v>
      </c>
      <c r="J615">
        <f ca="1">'Outranking score (theta)'!Z615-'Outranking score (theta)'!AF615+'Outranking score (theta)'!AA615-'Outranking score (theta)'!AG615+'Outranking score (theta)'!AB615-'Outranking score (theta)'!AH615</f>
        <v>2.6348580002598516</v>
      </c>
      <c r="K615">
        <f ca="1">'Outranking score (theta)'!AF615-'Outranking score (theta)'!Z615+'Outranking score (theta)'!AC615-'Outranking score (theta)'!AI615+'Outranking score (theta)'!AD615-'Outranking score (theta)'!AJ615</f>
        <v>1.3651419997401484</v>
      </c>
      <c r="L615">
        <f ca="1">'Outranking score (theta)'!AG615-'Outranking score (theta)'!AA615+'Outranking score (theta)'!AI615-'Outranking score (theta)'!AC615+'Outranking score (theta)'!AE615-'Outranking score (theta)'!AK615</f>
        <v>-1</v>
      </c>
      <c r="M615">
        <f ca="1">'Outranking score (theta)'!AH615-'Outranking score (theta)'!AB615+'Outranking score (theta)'!AJ615-'Outranking score (theta)'!AD615+'Outranking score (theta)'!AK615-'Outranking score (theta)'!AE615</f>
        <v>-3</v>
      </c>
    </row>
    <row r="616" spans="1:13">
      <c r="A616" s="7">
        <v>614</v>
      </c>
      <c r="B616">
        <f ca="1">'Outranking score (theta)'!B616-'Outranking score (theta)'!H616+'Outranking score (theta)'!C616-'Outranking score (theta)'!I616+'Outranking score (theta)'!D616-'Outranking score (theta)'!J616</f>
        <v>-2</v>
      </c>
      <c r="C616">
        <f ca="1">'Outranking score (theta)'!H616-'Outranking score (theta)'!B616+'Outranking score (theta)'!E616-'Outranking score (theta)'!K616+'Outranking score (theta)'!F616-'Outranking score (theta)'!L616</f>
        <v>1.843192069493472</v>
      </c>
      <c r="D616">
        <f ca="1">'Outranking score (theta)'!I616-'Outranking score (theta)'!C616+'Outranking score (theta)'!K616-'Outranking score (theta)'!E616+'Outranking score (theta)'!G616-'Outranking score (theta)'!M616</f>
        <v>-2</v>
      </c>
      <c r="E616">
        <f ca="1">'Outranking score (theta)'!J616-'Outranking score (theta)'!D616+'Outranking score (theta)'!L616-'Outranking score (theta)'!F616+'Outranking score (theta)'!M616-'Outranking score (theta)'!G616</f>
        <v>2.156807930506528</v>
      </c>
      <c r="F616">
        <f ca="1">'Outranking score (theta)'!N616-'Outranking score (theta)'!T616+'Outranking score (theta)'!O616-'Outranking score (theta)'!U616+'Outranking score (theta)'!P616-'Outranking score (theta)'!V616</f>
        <v>-2</v>
      </c>
      <c r="G616">
        <f ca="1">'Outranking score (theta)'!T616-'Outranking score (theta)'!N616+'Outranking score (theta)'!Q616-'Outranking score (theta)'!W616+'Outranking score (theta)'!R616-'Outranking score (theta)'!X616</f>
        <v>2</v>
      </c>
      <c r="H616">
        <f ca="1">'Outranking score (theta)'!U616-'Outranking score (theta)'!O616+'Outranking score (theta)'!W616-'Outranking score (theta)'!Q616+'Outranking score (theta)'!S616-'Outranking score (theta)'!Y616</f>
        <v>-2</v>
      </c>
      <c r="I616">
        <f ca="1">'Outranking score (theta)'!V616-'Outranking score (theta)'!P616+'Outranking score (theta)'!X616-'Outranking score (theta)'!R616+'Outranking score (theta)'!Y616-'Outranking score (theta)'!S616</f>
        <v>2</v>
      </c>
      <c r="J616">
        <f ca="1">'Outranking score (theta)'!Z616-'Outranking score (theta)'!AF616+'Outranking score (theta)'!AA616-'Outranking score (theta)'!AG616+'Outranking score (theta)'!AB616-'Outranking score (theta)'!AH616</f>
        <v>1.1606387539370382</v>
      </c>
      <c r="K616">
        <f ca="1">'Outranking score (theta)'!AF616-'Outranking score (theta)'!Z616+'Outranking score (theta)'!AC616-'Outranking score (theta)'!AI616+'Outranking score (theta)'!AD616-'Outranking score (theta)'!AJ616</f>
        <v>-1</v>
      </c>
      <c r="L616">
        <f ca="1">'Outranking score (theta)'!AG616-'Outranking score (theta)'!AA616+'Outranking score (theta)'!AI616-'Outranking score (theta)'!AC616+'Outranking score (theta)'!AE616-'Outranking score (theta)'!AK616</f>
        <v>0.83936124606296181</v>
      </c>
      <c r="M616">
        <f ca="1">'Outranking score (theta)'!AH616-'Outranking score (theta)'!AB616+'Outranking score (theta)'!AJ616-'Outranking score (theta)'!AD616+'Outranking score (theta)'!AK616-'Outranking score (theta)'!AE616</f>
        <v>-1</v>
      </c>
    </row>
    <row r="617" spans="1:13">
      <c r="A617" s="7">
        <v>615</v>
      </c>
      <c r="B617">
        <f ca="1">'Outranking score (theta)'!B617-'Outranking score (theta)'!H617+'Outranking score (theta)'!C617-'Outranking score (theta)'!I617+'Outranking score (theta)'!D617-'Outranking score (theta)'!J617</f>
        <v>-3</v>
      </c>
      <c r="C617">
        <f ca="1">'Outranking score (theta)'!H617-'Outranking score (theta)'!B617+'Outranking score (theta)'!E617-'Outranking score (theta)'!K617+'Outranking score (theta)'!F617-'Outranking score (theta)'!L617</f>
        <v>3</v>
      </c>
      <c r="D617">
        <f ca="1">'Outranking score (theta)'!I617-'Outranking score (theta)'!C617+'Outranking score (theta)'!K617-'Outranking score (theta)'!E617+'Outranking score (theta)'!G617-'Outranking score (theta)'!M617</f>
        <v>-1</v>
      </c>
      <c r="E617">
        <f ca="1">'Outranking score (theta)'!J617-'Outranking score (theta)'!D617+'Outranking score (theta)'!L617-'Outranking score (theta)'!F617+'Outranking score (theta)'!M617-'Outranking score (theta)'!G617</f>
        <v>1</v>
      </c>
      <c r="F617">
        <f ca="1">'Outranking score (theta)'!N617-'Outranking score (theta)'!T617+'Outranking score (theta)'!O617-'Outranking score (theta)'!U617+'Outranking score (theta)'!P617-'Outranking score (theta)'!V617</f>
        <v>-0.40655702840988883</v>
      </c>
      <c r="G617">
        <f ca="1">'Outranking score (theta)'!T617-'Outranking score (theta)'!N617+'Outranking score (theta)'!Q617-'Outranking score (theta)'!W617+'Outranking score (theta)'!R617-'Outranking score (theta)'!X617</f>
        <v>3</v>
      </c>
      <c r="H617">
        <f ca="1">'Outranking score (theta)'!U617-'Outranking score (theta)'!O617+'Outranking score (theta)'!W617-'Outranking score (theta)'!Q617+'Outranking score (theta)'!S617-'Outranking score (theta)'!Y617</f>
        <v>-2</v>
      </c>
      <c r="I617">
        <f ca="1">'Outranking score (theta)'!V617-'Outranking score (theta)'!P617+'Outranking score (theta)'!X617-'Outranking score (theta)'!R617+'Outranking score (theta)'!Y617-'Outranking score (theta)'!S617</f>
        <v>-0.59344297159011106</v>
      </c>
      <c r="J617">
        <f ca="1">'Outranking score (theta)'!Z617-'Outranking score (theta)'!AF617+'Outranking score (theta)'!AA617-'Outranking score (theta)'!AG617+'Outranking score (theta)'!AB617-'Outranking score (theta)'!AH617</f>
        <v>0.32337746133128031</v>
      </c>
      <c r="K617">
        <f ca="1">'Outranking score (theta)'!AF617-'Outranking score (theta)'!Z617+'Outranking score (theta)'!AC617-'Outranking score (theta)'!AI617+'Outranking score (theta)'!AD617-'Outranking score (theta)'!AJ617</f>
        <v>-1.5782583531404941</v>
      </c>
      <c r="L617">
        <f ca="1">'Outranking score (theta)'!AG617-'Outranking score (theta)'!AA617+'Outranking score (theta)'!AI617-'Outranking score (theta)'!AC617+'Outranking score (theta)'!AE617-'Outranking score (theta)'!AK617</f>
        <v>-1.745119108190786</v>
      </c>
      <c r="M617">
        <f ca="1">'Outranking score (theta)'!AH617-'Outranking score (theta)'!AB617+'Outranking score (theta)'!AJ617-'Outranking score (theta)'!AD617+'Outranking score (theta)'!AK617-'Outranking score (theta)'!AE617</f>
        <v>3</v>
      </c>
    </row>
    <row r="618" spans="1:13">
      <c r="A618" s="7">
        <v>616</v>
      </c>
      <c r="B618">
        <f ca="1">'Outranking score (theta)'!B618-'Outranking score (theta)'!H618+'Outranking score (theta)'!C618-'Outranking score (theta)'!I618+'Outranking score (theta)'!D618-'Outranking score (theta)'!J618</f>
        <v>-1</v>
      </c>
      <c r="C618">
        <f ca="1">'Outranking score (theta)'!H618-'Outranking score (theta)'!B618+'Outranking score (theta)'!E618-'Outranking score (theta)'!K618+'Outranking score (theta)'!F618-'Outranking score (theta)'!L618</f>
        <v>2</v>
      </c>
      <c r="D618">
        <f ca="1">'Outranking score (theta)'!I618-'Outranking score (theta)'!C618+'Outranking score (theta)'!K618-'Outranking score (theta)'!E618+'Outranking score (theta)'!G618-'Outranking score (theta)'!M618</f>
        <v>-3</v>
      </c>
      <c r="E618">
        <f ca="1">'Outranking score (theta)'!J618-'Outranking score (theta)'!D618+'Outranking score (theta)'!L618-'Outranking score (theta)'!F618+'Outranking score (theta)'!M618-'Outranking score (theta)'!G618</f>
        <v>2</v>
      </c>
      <c r="F618">
        <f ca="1">'Outranking score (theta)'!N618-'Outranking score (theta)'!T618+'Outranking score (theta)'!O618-'Outranking score (theta)'!U618+'Outranking score (theta)'!P618-'Outranking score (theta)'!V618</f>
        <v>-1.5955956386709405</v>
      </c>
      <c r="G618">
        <f ca="1">'Outranking score (theta)'!T618-'Outranking score (theta)'!N618+'Outranking score (theta)'!Q618-'Outranking score (theta)'!W618+'Outranking score (theta)'!R618-'Outranking score (theta)'!X618</f>
        <v>3</v>
      </c>
      <c r="H618">
        <f ca="1">'Outranking score (theta)'!U618-'Outranking score (theta)'!O618+'Outranking score (theta)'!W618-'Outranking score (theta)'!Q618+'Outranking score (theta)'!S618-'Outranking score (theta)'!Y618</f>
        <v>-1.4044043613290595</v>
      </c>
      <c r="I618">
        <f ca="1">'Outranking score (theta)'!V618-'Outranking score (theta)'!P618+'Outranking score (theta)'!X618-'Outranking score (theta)'!R618+'Outranking score (theta)'!Y618-'Outranking score (theta)'!S618</f>
        <v>0</v>
      </c>
      <c r="J618">
        <f ca="1">'Outranking score (theta)'!Z618-'Outranking score (theta)'!AF618+'Outranking score (theta)'!AA618-'Outranking score (theta)'!AG618+'Outranking score (theta)'!AB618-'Outranking score (theta)'!AH618</f>
        <v>-1</v>
      </c>
      <c r="K618">
        <f ca="1">'Outranking score (theta)'!AF618-'Outranking score (theta)'!Z618+'Outranking score (theta)'!AC618-'Outranking score (theta)'!AI618+'Outranking score (theta)'!AD618-'Outranking score (theta)'!AJ618</f>
        <v>-1</v>
      </c>
      <c r="L618">
        <f ca="1">'Outranking score (theta)'!AG618-'Outranking score (theta)'!AA618+'Outranking score (theta)'!AI618-'Outranking score (theta)'!AC618+'Outranking score (theta)'!AE618-'Outranking score (theta)'!AK618</f>
        <v>3</v>
      </c>
      <c r="M618">
        <f ca="1">'Outranking score (theta)'!AH618-'Outranking score (theta)'!AB618+'Outranking score (theta)'!AJ618-'Outranking score (theta)'!AD618+'Outranking score (theta)'!AK618-'Outranking score (theta)'!AE618</f>
        <v>-1</v>
      </c>
    </row>
    <row r="619" spans="1:13">
      <c r="A619" s="7">
        <v>617</v>
      </c>
      <c r="B619">
        <f ca="1">'Outranking score (theta)'!B619-'Outranking score (theta)'!H619+'Outranking score (theta)'!C619-'Outranking score (theta)'!I619+'Outranking score (theta)'!D619-'Outranking score (theta)'!J619</f>
        <v>-3</v>
      </c>
      <c r="C619">
        <f ca="1">'Outranking score (theta)'!H619-'Outranking score (theta)'!B619+'Outranking score (theta)'!E619-'Outranking score (theta)'!K619+'Outranking score (theta)'!F619-'Outranking score (theta)'!L619</f>
        <v>2.3287674626353168</v>
      </c>
      <c r="D619">
        <f ca="1">'Outranking score (theta)'!I619-'Outranking score (theta)'!C619+'Outranking score (theta)'!K619-'Outranking score (theta)'!E619+'Outranking score (theta)'!G619-'Outranking score (theta)'!M619</f>
        <v>-1</v>
      </c>
      <c r="E619">
        <f ca="1">'Outranking score (theta)'!J619-'Outranking score (theta)'!D619+'Outranking score (theta)'!L619-'Outranking score (theta)'!F619+'Outranking score (theta)'!M619-'Outranking score (theta)'!G619</f>
        <v>1.6712325373646835</v>
      </c>
      <c r="F619">
        <f ca="1">'Outranking score (theta)'!N619-'Outranking score (theta)'!T619+'Outranking score (theta)'!O619-'Outranking score (theta)'!U619+'Outranking score (theta)'!P619-'Outranking score (theta)'!V619</f>
        <v>-1</v>
      </c>
      <c r="G619">
        <f ca="1">'Outranking score (theta)'!T619-'Outranking score (theta)'!N619+'Outranking score (theta)'!Q619-'Outranking score (theta)'!W619+'Outranking score (theta)'!R619-'Outranking score (theta)'!X619</f>
        <v>3</v>
      </c>
      <c r="H619">
        <f ca="1">'Outranking score (theta)'!U619-'Outranking score (theta)'!O619+'Outranking score (theta)'!W619-'Outranking score (theta)'!Q619+'Outranking score (theta)'!S619-'Outranking score (theta)'!Y619</f>
        <v>-3</v>
      </c>
      <c r="I619">
        <f ca="1">'Outranking score (theta)'!V619-'Outranking score (theta)'!P619+'Outranking score (theta)'!X619-'Outranking score (theta)'!R619+'Outranking score (theta)'!Y619-'Outranking score (theta)'!S619</f>
        <v>1</v>
      </c>
      <c r="J619">
        <f ca="1">'Outranking score (theta)'!Z619-'Outranking score (theta)'!AF619+'Outranking score (theta)'!AA619-'Outranking score (theta)'!AG619+'Outranking score (theta)'!AB619-'Outranking score (theta)'!AH619</f>
        <v>-0.87938773736878528</v>
      </c>
      <c r="K619">
        <f ca="1">'Outranking score (theta)'!AF619-'Outranking score (theta)'!Z619+'Outranking score (theta)'!AC619-'Outranking score (theta)'!AI619+'Outranking score (theta)'!AD619-'Outranking score (theta)'!AJ619</f>
        <v>0.62601041761442344</v>
      </c>
      <c r="L619">
        <f ca="1">'Outranking score (theta)'!AG619-'Outranking score (theta)'!AA619+'Outranking score (theta)'!AI619-'Outranking score (theta)'!AC619+'Outranking score (theta)'!AE619-'Outranking score (theta)'!AK619</f>
        <v>0.43099979712832126</v>
      </c>
      <c r="M619">
        <f ca="1">'Outranking score (theta)'!AH619-'Outranking score (theta)'!AB619+'Outranking score (theta)'!AJ619-'Outranking score (theta)'!AD619+'Outranking score (theta)'!AK619-'Outranking score (theta)'!AE619</f>
        <v>-0.17762247737395942</v>
      </c>
    </row>
    <row r="620" spans="1:13">
      <c r="A620" s="7">
        <v>618</v>
      </c>
      <c r="B620">
        <f ca="1">'Outranking score (theta)'!B620-'Outranking score (theta)'!H620+'Outranking score (theta)'!C620-'Outranking score (theta)'!I620+'Outranking score (theta)'!D620-'Outranking score (theta)'!J620</f>
        <v>-1</v>
      </c>
      <c r="C620">
        <f ca="1">'Outranking score (theta)'!H620-'Outranking score (theta)'!B620+'Outranking score (theta)'!E620-'Outranking score (theta)'!K620+'Outranking score (theta)'!F620-'Outranking score (theta)'!L620</f>
        <v>3</v>
      </c>
      <c r="D620">
        <f ca="1">'Outranking score (theta)'!I620-'Outranking score (theta)'!C620+'Outranking score (theta)'!K620-'Outranking score (theta)'!E620+'Outranking score (theta)'!G620-'Outranking score (theta)'!M620</f>
        <v>-3</v>
      </c>
      <c r="E620">
        <f ca="1">'Outranking score (theta)'!J620-'Outranking score (theta)'!D620+'Outranking score (theta)'!L620-'Outranking score (theta)'!F620+'Outranking score (theta)'!M620-'Outranking score (theta)'!G620</f>
        <v>1</v>
      </c>
      <c r="F620">
        <f ca="1">'Outranking score (theta)'!N620-'Outranking score (theta)'!T620+'Outranking score (theta)'!O620-'Outranking score (theta)'!U620+'Outranking score (theta)'!P620-'Outranking score (theta)'!V620</f>
        <v>-1</v>
      </c>
      <c r="G620">
        <f ca="1">'Outranking score (theta)'!T620-'Outranking score (theta)'!N620+'Outranking score (theta)'!Q620-'Outranking score (theta)'!W620+'Outranking score (theta)'!R620-'Outranking score (theta)'!X620</f>
        <v>2.0833095849781826</v>
      </c>
      <c r="H620">
        <f ca="1">'Outranking score (theta)'!U620-'Outranking score (theta)'!O620+'Outranking score (theta)'!W620-'Outranking score (theta)'!Q620+'Outranking score (theta)'!S620-'Outranking score (theta)'!Y620</f>
        <v>-3</v>
      </c>
      <c r="I620">
        <f ca="1">'Outranking score (theta)'!V620-'Outranking score (theta)'!P620+'Outranking score (theta)'!X620-'Outranking score (theta)'!R620+'Outranking score (theta)'!Y620-'Outranking score (theta)'!S620</f>
        <v>1.9166904150218174</v>
      </c>
      <c r="J620">
        <f ca="1">'Outranking score (theta)'!Z620-'Outranking score (theta)'!AF620+'Outranking score (theta)'!AA620-'Outranking score (theta)'!AG620+'Outranking score (theta)'!AB620-'Outranking score (theta)'!AH620</f>
        <v>-1</v>
      </c>
      <c r="K620">
        <f ca="1">'Outranking score (theta)'!AF620-'Outranking score (theta)'!Z620+'Outranking score (theta)'!AC620-'Outranking score (theta)'!AI620+'Outranking score (theta)'!AD620-'Outranking score (theta)'!AJ620</f>
        <v>-1</v>
      </c>
      <c r="L620">
        <f ca="1">'Outranking score (theta)'!AG620-'Outranking score (theta)'!AA620+'Outranking score (theta)'!AI620-'Outranking score (theta)'!AC620+'Outranking score (theta)'!AE620-'Outranking score (theta)'!AK620</f>
        <v>3</v>
      </c>
      <c r="M620">
        <f ca="1">'Outranking score (theta)'!AH620-'Outranking score (theta)'!AB620+'Outranking score (theta)'!AJ620-'Outranking score (theta)'!AD620+'Outranking score (theta)'!AK620-'Outranking score (theta)'!AE620</f>
        <v>-1</v>
      </c>
    </row>
    <row r="621" spans="1:13">
      <c r="A621" s="7">
        <v>619</v>
      </c>
      <c r="B621">
        <f ca="1">'Outranking score (theta)'!B621-'Outranking score (theta)'!H621+'Outranking score (theta)'!C621-'Outranking score (theta)'!I621+'Outranking score (theta)'!D621-'Outranking score (theta)'!J621</f>
        <v>-3</v>
      </c>
      <c r="C621">
        <f ca="1">'Outranking score (theta)'!H621-'Outranking score (theta)'!B621+'Outranking score (theta)'!E621-'Outranking score (theta)'!K621+'Outranking score (theta)'!F621-'Outranking score (theta)'!L621</f>
        <v>2</v>
      </c>
      <c r="D621">
        <f ca="1">'Outranking score (theta)'!I621-'Outranking score (theta)'!C621+'Outranking score (theta)'!K621-'Outranking score (theta)'!E621+'Outranking score (theta)'!G621-'Outranking score (theta)'!M621</f>
        <v>-1</v>
      </c>
      <c r="E621">
        <f ca="1">'Outranking score (theta)'!J621-'Outranking score (theta)'!D621+'Outranking score (theta)'!L621-'Outranking score (theta)'!F621+'Outranking score (theta)'!M621-'Outranking score (theta)'!G621</f>
        <v>2</v>
      </c>
      <c r="F621">
        <f ca="1">'Outranking score (theta)'!N621-'Outranking score (theta)'!T621+'Outranking score (theta)'!O621-'Outranking score (theta)'!U621+'Outranking score (theta)'!P621-'Outranking score (theta)'!V621</f>
        <v>-2.6770103968014145</v>
      </c>
      <c r="G621">
        <f ca="1">'Outranking score (theta)'!T621-'Outranking score (theta)'!N621+'Outranking score (theta)'!Q621-'Outranking score (theta)'!W621+'Outranking score (theta)'!R621-'Outranking score (theta)'!X621</f>
        <v>1.5475926134049496</v>
      </c>
      <c r="H621">
        <f ca="1">'Outranking score (theta)'!U621-'Outranking score (theta)'!O621+'Outranking score (theta)'!W621-'Outranking score (theta)'!Q621+'Outranking score (theta)'!S621-'Outranking score (theta)'!Y621</f>
        <v>-1.3229896031985855</v>
      </c>
      <c r="I621">
        <f ca="1">'Outranking score (theta)'!V621-'Outranking score (theta)'!P621+'Outranking score (theta)'!X621-'Outranking score (theta)'!R621+'Outranking score (theta)'!Y621-'Outranking score (theta)'!S621</f>
        <v>2.4524073865950502</v>
      </c>
      <c r="J621">
        <f ca="1">'Outranking score (theta)'!Z621-'Outranking score (theta)'!AF621+'Outranking score (theta)'!AA621-'Outranking score (theta)'!AG621+'Outranking score (theta)'!AB621-'Outranking score (theta)'!AH621</f>
        <v>-2.3061242051466677</v>
      </c>
      <c r="K621">
        <f ca="1">'Outranking score (theta)'!AF621-'Outranking score (theta)'!Z621+'Outranking score (theta)'!AC621-'Outranking score (theta)'!AI621+'Outranking score (theta)'!AD621-'Outranking score (theta)'!AJ621</f>
        <v>3</v>
      </c>
      <c r="L621">
        <f ca="1">'Outranking score (theta)'!AG621-'Outranking score (theta)'!AA621+'Outranking score (theta)'!AI621-'Outranking score (theta)'!AC621+'Outranking score (theta)'!AE621-'Outranking score (theta)'!AK621</f>
        <v>-0.46012265226189686</v>
      </c>
      <c r="M621">
        <f ca="1">'Outranking score (theta)'!AH621-'Outranking score (theta)'!AB621+'Outranking score (theta)'!AJ621-'Outranking score (theta)'!AD621+'Outranking score (theta)'!AK621-'Outranking score (theta)'!AE621</f>
        <v>-0.23375314259143531</v>
      </c>
    </row>
    <row r="622" spans="1:13">
      <c r="A622" s="7">
        <v>620</v>
      </c>
      <c r="B622">
        <f ca="1">'Outranking score (theta)'!B622-'Outranking score (theta)'!H622+'Outranking score (theta)'!C622-'Outranking score (theta)'!I622+'Outranking score (theta)'!D622-'Outranking score (theta)'!J622</f>
        <v>-1.6796098933744306</v>
      </c>
      <c r="C622">
        <f ca="1">'Outranking score (theta)'!H622-'Outranking score (theta)'!B622+'Outranking score (theta)'!E622-'Outranking score (theta)'!K622+'Outranking score (theta)'!F622-'Outranking score (theta)'!L622</f>
        <v>2.3645638159752518</v>
      </c>
      <c r="D622">
        <f ca="1">'Outranking score (theta)'!I622-'Outranking score (theta)'!C622+'Outranking score (theta)'!K622-'Outranking score (theta)'!E622+'Outranking score (theta)'!G622-'Outranking score (theta)'!M622</f>
        <v>-2.3203901066255694</v>
      </c>
      <c r="E622">
        <f ca="1">'Outranking score (theta)'!J622-'Outranking score (theta)'!D622+'Outranking score (theta)'!L622-'Outranking score (theta)'!F622+'Outranking score (theta)'!M622-'Outranking score (theta)'!G622</f>
        <v>1.6354361840247482</v>
      </c>
      <c r="F622">
        <f ca="1">'Outranking score (theta)'!N622-'Outranking score (theta)'!T622+'Outranking score (theta)'!O622-'Outranking score (theta)'!U622+'Outranking score (theta)'!P622-'Outranking score (theta)'!V622</f>
        <v>0.74746072551817644</v>
      </c>
      <c r="G622">
        <f ca="1">'Outranking score (theta)'!T622-'Outranking score (theta)'!N622+'Outranking score (theta)'!Q622-'Outranking score (theta)'!W622+'Outranking score (theta)'!R622-'Outranking score (theta)'!X622</f>
        <v>0.88288677624552381</v>
      </c>
      <c r="H622">
        <f ca="1">'Outranking score (theta)'!U622-'Outranking score (theta)'!O622+'Outranking score (theta)'!W622-'Outranking score (theta)'!Q622+'Outranking score (theta)'!S622-'Outranking score (theta)'!Y622</f>
        <v>-3</v>
      </c>
      <c r="I622">
        <f ca="1">'Outranking score (theta)'!V622-'Outranking score (theta)'!P622+'Outranking score (theta)'!X622-'Outranking score (theta)'!R622+'Outranking score (theta)'!Y622-'Outranking score (theta)'!S622</f>
        <v>1.3696524982362996</v>
      </c>
      <c r="J622">
        <f ca="1">'Outranking score (theta)'!Z622-'Outranking score (theta)'!AF622+'Outranking score (theta)'!AA622-'Outranking score (theta)'!AG622+'Outranking score (theta)'!AB622-'Outranking score (theta)'!AH622</f>
        <v>-3</v>
      </c>
      <c r="K622">
        <f ca="1">'Outranking score (theta)'!AF622-'Outranking score (theta)'!Z622+'Outranking score (theta)'!AC622-'Outranking score (theta)'!AI622+'Outranking score (theta)'!AD622-'Outranking score (theta)'!AJ622</f>
        <v>0.23707307735218874</v>
      </c>
      <c r="L622">
        <f ca="1">'Outranking score (theta)'!AG622-'Outranking score (theta)'!AA622+'Outranking score (theta)'!AI622-'Outranking score (theta)'!AC622+'Outranking score (theta)'!AE622-'Outranking score (theta)'!AK622</f>
        <v>6.57335906828308E-2</v>
      </c>
      <c r="M622">
        <f ca="1">'Outranking score (theta)'!AH622-'Outranking score (theta)'!AB622+'Outranking score (theta)'!AJ622-'Outranking score (theta)'!AD622+'Outranking score (theta)'!AK622-'Outranking score (theta)'!AE622</f>
        <v>2.6971933319649803</v>
      </c>
    </row>
    <row r="623" spans="1:13">
      <c r="A623" s="7">
        <v>621</v>
      </c>
      <c r="B623">
        <f ca="1">'Outranking score (theta)'!B623-'Outranking score (theta)'!H623+'Outranking score (theta)'!C623-'Outranking score (theta)'!I623+'Outranking score (theta)'!D623-'Outranking score (theta)'!J623</f>
        <v>-3</v>
      </c>
      <c r="C623">
        <f ca="1">'Outranking score (theta)'!H623-'Outranking score (theta)'!B623+'Outranking score (theta)'!E623-'Outranking score (theta)'!K623+'Outranking score (theta)'!F623-'Outranking score (theta)'!L623</f>
        <v>3</v>
      </c>
      <c r="D623">
        <f ca="1">'Outranking score (theta)'!I623-'Outranking score (theta)'!C623+'Outranking score (theta)'!K623-'Outranking score (theta)'!E623+'Outranking score (theta)'!G623-'Outranking score (theta)'!M623</f>
        <v>-1</v>
      </c>
      <c r="E623">
        <f ca="1">'Outranking score (theta)'!J623-'Outranking score (theta)'!D623+'Outranking score (theta)'!L623-'Outranking score (theta)'!F623+'Outranking score (theta)'!M623-'Outranking score (theta)'!G623</f>
        <v>1</v>
      </c>
      <c r="F623">
        <f ca="1">'Outranking score (theta)'!N623-'Outranking score (theta)'!T623+'Outranking score (theta)'!O623-'Outranking score (theta)'!U623+'Outranking score (theta)'!P623-'Outranking score (theta)'!V623</f>
        <v>-2.176370541812831</v>
      </c>
      <c r="G623">
        <f ca="1">'Outranking score (theta)'!T623-'Outranking score (theta)'!N623+'Outranking score (theta)'!Q623-'Outranking score (theta)'!W623+'Outranking score (theta)'!R623-'Outranking score (theta)'!X623</f>
        <v>2</v>
      </c>
      <c r="H623">
        <f ca="1">'Outranking score (theta)'!U623-'Outranking score (theta)'!O623+'Outranking score (theta)'!W623-'Outranking score (theta)'!Q623+'Outranking score (theta)'!S623-'Outranking score (theta)'!Y623</f>
        <v>-1.823629458187169</v>
      </c>
      <c r="I623">
        <f ca="1">'Outranking score (theta)'!V623-'Outranking score (theta)'!P623+'Outranking score (theta)'!X623-'Outranking score (theta)'!R623+'Outranking score (theta)'!Y623-'Outranking score (theta)'!S623</f>
        <v>2</v>
      </c>
      <c r="J623">
        <f ca="1">'Outranking score (theta)'!Z623-'Outranking score (theta)'!AF623+'Outranking score (theta)'!AA623-'Outranking score (theta)'!AG623+'Outranking score (theta)'!AB623-'Outranking score (theta)'!AH623</f>
        <v>3</v>
      </c>
      <c r="K623">
        <f ca="1">'Outranking score (theta)'!AF623-'Outranking score (theta)'!Z623+'Outranking score (theta)'!AC623-'Outranking score (theta)'!AI623+'Outranking score (theta)'!AD623-'Outranking score (theta)'!AJ623</f>
        <v>-1</v>
      </c>
      <c r="L623">
        <f ca="1">'Outranking score (theta)'!AG623-'Outranking score (theta)'!AA623+'Outranking score (theta)'!AI623-'Outranking score (theta)'!AC623+'Outranking score (theta)'!AE623-'Outranking score (theta)'!AK623</f>
        <v>-1</v>
      </c>
      <c r="M623">
        <f ca="1">'Outranking score (theta)'!AH623-'Outranking score (theta)'!AB623+'Outranking score (theta)'!AJ623-'Outranking score (theta)'!AD623+'Outranking score (theta)'!AK623-'Outranking score (theta)'!AE623</f>
        <v>-1</v>
      </c>
    </row>
    <row r="624" spans="1:13">
      <c r="A624" s="7">
        <v>622</v>
      </c>
      <c r="B624">
        <f ca="1">'Outranking score (theta)'!B624-'Outranking score (theta)'!H624+'Outranking score (theta)'!C624-'Outranking score (theta)'!I624+'Outranking score (theta)'!D624-'Outranking score (theta)'!J624</f>
        <v>-3</v>
      </c>
      <c r="C624">
        <f ca="1">'Outranking score (theta)'!H624-'Outranking score (theta)'!B624+'Outranking score (theta)'!E624-'Outranking score (theta)'!K624+'Outranking score (theta)'!F624-'Outranking score (theta)'!L624</f>
        <v>1</v>
      </c>
      <c r="D624">
        <f ca="1">'Outranking score (theta)'!I624-'Outranking score (theta)'!C624+'Outranking score (theta)'!K624-'Outranking score (theta)'!E624+'Outranking score (theta)'!G624-'Outranking score (theta)'!M624</f>
        <v>-1</v>
      </c>
      <c r="E624">
        <f ca="1">'Outranking score (theta)'!J624-'Outranking score (theta)'!D624+'Outranking score (theta)'!L624-'Outranking score (theta)'!F624+'Outranking score (theta)'!M624-'Outranking score (theta)'!G624</f>
        <v>3</v>
      </c>
      <c r="F624">
        <f ca="1">'Outranking score (theta)'!N624-'Outranking score (theta)'!T624+'Outranking score (theta)'!O624-'Outranking score (theta)'!U624+'Outranking score (theta)'!P624-'Outranking score (theta)'!V624</f>
        <v>-1.4216227927397145</v>
      </c>
      <c r="G624">
        <f ca="1">'Outranking score (theta)'!T624-'Outranking score (theta)'!N624+'Outranking score (theta)'!Q624-'Outranking score (theta)'!W624+'Outranking score (theta)'!R624-'Outranking score (theta)'!X624</f>
        <v>3</v>
      </c>
      <c r="H624">
        <f ca="1">'Outranking score (theta)'!U624-'Outranking score (theta)'!O624+'Outranking score (theta)'!W624-'Outranking score (theta)'!Q624+'Outranking score (theta)'!S624-'Outranking score (theta)'!Y624</f>
        <v>-2.5783772072602855</v>
      </c>
      <c r="I624">
        <f ca="1">'Outranking score (theta)'!V624-'Outranking score (theta)'!P624+'Outranking score (theta)'!X624-'Outranking score (theta)'!R624+'Outranking score (theta)'!Y624-'Outranking score (theta)'!S624</f>
        <v>1</v>
      </c>
      <c r="J624">
        <f ca="1">'Outranking score (theta)'!Z624-'Outranking score (theta)'!AF624+'Outranking score (theta)'!AA624-'Outranking score (theta)'!AG624+'Outranking score (theta)'!AB624-'Outranking score (theta)'!AH624</f>
        <v>-1.1878451746088392</v>
      </c>
      <c r="K624">
        <f ca="1">'Outranking score (theta)'!AF624-'Outranking score (theta)'!Z624+'Outranking score (theta)'!AC624-'Outranking score (theta)'!AI624+'Outranking score (theta)'!AD624-'Outranking score (theta)'!AJ624</f>
        <v>2</v>
      </c>
      <c r="L624">
        <f ca="1">'Outranking score (theta)'!AG624-'Outranking score (theta)'!AA624+'Outranking score (theta)'!AI624-'Outranking score (theta)'!AC624+'Outranking score (theta)'!AE624-'Outranking score (theta)'!AK624</f>
        <v>-0.18806676304145775</v>
      </c>
      <c r="M624">
        <f ca="1">'Outranking score (theta)'!AH624-'Outranking score (theta)'!AB624+'Outranking score (theta)'!AJ624-'Outranking score (theta)'!AD624+'Outranking score (theta)'!AK624-'Outranking score (theta)'!AE624</f>
        <v>-0.62408806234970315</v>
      </c>
    </row>
    <row r="625" spans="1:13">
      <c r="A625" s="7">
        <v>623</v>
      </c>
      <c r="B625">
        <f ca="1">'Outranking score (theta)'!B625-'Outranking score (theta)'!H625+'Outranking score (theta)'!C625-'Outranking score (theta)'!I625+'Outranking score (theta)'!D625-'Outranking score (theta)'!J625</f>
        <v>-1</v>
      </c>
      <c r="C625">
        <f ca="1">'Outranking score (theta)'!H625-'Outranking score (theta)'!B625+'Outranking score (theta)'!E625-'Outranking score (theta)'!K625+'Outranking score (theta)'!F625-'Outranking score (theta)'!L625</f>
        <v>1.7823219086639661</v>
      </c>
      <c r="D625">
        <f ca="1">'Outranking score (theta)'!I625-'Outranking score (theta)'!C625+'Outranking score (theta)'!K625-'Outranking score (theta)'!E625+'Outranking score (theta)'!G625-'Outranking score (theta)'!M625</f>
        <v>-3</v>
      </c>
      <c r="E625">
        <f ca="1">'Outranking score (theta)'!J625-'Outranking score (theta)'!D625+'Outranking score (theta)'!L625-'Outranking score (theta)'!F625+'Outranking score (theta)'!M625-'Outranking score (theta)'!G625</f>
        <v>2.2176780913360341</v>
      </c>
      <c r="F625">
        <f ca="1">'Outranking score (theta)'!N625-'Outranking score (theta)'!T625+'Outranking score (theta)'!O625-'Outranking score (theta)'!U625+'Outranking score (theta)'!P625-'Outranking score (theta)'!V625</f>
        <v>-3</v>
      </c>
      <c r="G625">
        <f ca="1">'Outranking score (theta)'!T625-'Outranking score (theta)'!N625+'Outranking score (theta)'!Q625-'Outranking score (theta)'!W625+'Outranking score (theta)'!R625-'Outranking score (theta)'!X625</f>
        <v>2.5689543890507713</v>
      </c>
      <c r="H625">
        <f ca="1">'Outranking score (theta)'!U625-'Outranking score (theta)'!O625+'Outranking score (theta)'!W625-'Outranking score (theta)'!Q625+'Outranking score (theta)'!S625-'Outranking score (theta)'!Y625</f>
        <v>-1</v>
      </c>
      <c r="I625">
        <f ca="1">'Outranking score (theta)'!V625-'Outranking score (theta)'!P625+'Outranking score (theta)'!X625-'Outranking score (theta)'!R625+'Outranking score (theta)'!Y625-'Outranking score (theta)'!S625</f>
        <v>1.4310456109492287</v>
      </c>
      <c r="J625">
        <f ca="1">'Outranking score (theta)'!Z625-'Outranking score (theta)'!AF625+'Outranking score (theta)'!AA625-'Outranking score (theta)'!AG625+'Outranking score (theta)'!AB625-'Outranking score (theta)'!AH625</f>
        <v>-1</v>
      </c>
      <c r="K625">
        <f ca="1">'Outranking score (theta)'!AF625-'Outranking score (theta)'!Z625+'Outranking score (theta)'!AC625-'Outranking score (theta)'!AI625+'Outranking score (theta)'!AD625-'Outranking score (theta)'!AJ625</f>
        <v>3</v>
      </c>
      <c r="L625">
        <f ca="1">'Outranking score (theta)'!AG625-'Outranking score (theta)'!AA625+'Outranking score (theta)'!AI625-'Outranking score (theta)'!AC625+'Outranking score (theta)'!AE625-'Outranking score (theta)'!AK625</f>
        <v>-1</v>
      </c>
      <c r="M625">
        <f ca="1">'Outranking score (theta)'!AH625-'Outranking score (theta)'!AB625+'Outranking score (theta)'!AJ625-'Outranking score (theta)'!AD625+'Outranking score (theta)'!AK625-'Outranking score (theta)'!AE625</f>
        <v>-1</v>
      </c>
    </row>
    <row r="626" spans="1:13">
      <c r="A626" s="7">
        <v>624</v>
      </c>
      <c r="B626">
        <f ca="1">'Outranking score (theta)'!B626-'Outranking score (theta)'!H626+'Outranking score (theta)'!C626-'Outranking score (theta)'!I626+'Outranking score (theta)'!D626-'Outranking score (theta)'!J626</f>
        <v>-3</v>
      </c>
      <c r="C626">
        <f ca="1">'Outranking score (theta)'!H626-'Outranking score (theta)'!B626+'Outranking score (theta)'!E626-'Outranking score (theta)'!K626+'Outranking score (theta)'!F626-'Outranking score (theta)'!L626</f>
        <v>3</v>
      </c>
      <c r="D626">
        <f ca="1">'Outranking score (theta)'!I626-'Outranking score (theta)'!C626+'Outranking score (theta)'!K626-'Outranking score (theta)'!E626+'Outranking score (theta)'!G626-'Outranking score (theta)'!M626</f>
        <v>-1</v>
      </c>
      <c r="E626">
        <f ca="1">'Outranking score (theta)'!J626-'Outranking score (theta)'!D626+'Outranking score (theta)'!L626-'Outranking score (theta)'!F626+'Outranking score (theta)'!M626-'Outranking score (theta)'!G626</f>
        <v>1</v>
      </c>
      <c r="F626">
        <f ca="1">'Outranking score (theta)'!N626-'Outranking score (theta)'!T626+'Outranking score (theta)'!O626-'Outranking score (theta)'!U626+'Outranking score (theta)'!P626-'Outranking score (theta)'!V626</f>
        <v>-1.5105615849933827</v>
      </c>
      <c r="G626">
        <f ca="1">'Outranking score (theta)'!T626-'Outranking score (theta)'!N626+'Outranking score (theta)'!Q626-'Outranking score (theta)'!W626+'Outranking score (theta)'!R626-'Outranking score (theta)'!X626</f>
        <v>3</v>
      </c>
      <c r="H626">
        <f ca="1">'Outranking score (theta)'!U626-'Outranking score (theta)'!O626+'Outranking score (theta)'!W626-'Outranking score (theta)'!Q626+'Outranking score (theta)'!S626-'Outranking score (theta)'!Y626</f>
        <v>-2.4894384150066173</v>
      </c>
      <c r="I626">
        <f ca="1">'Outranking score (theta)'!V626-'Outranking score (theta)'!P626+'Outranking score (theta)'!X626-'Outranking score (theta)'!R626+'Outranking score (theta)'!Y626-'Outranking score (theta)'!S626</f>
        <v>1</v>
      </c>
      <c r="J626">
        <f ca="1">'Outranking score (theta)'!Z626-'Outranking score (theta)'!AF626+'Outranking score (theta)'!AA626-'Outranking score (theta)'!AG626+'Outranking score (theta)'!AB626-'Outranking score (theta)'!AH626</f>
        <v>-1</v>
      </c>
      <c r="K626">
        <f ca="1">'Outranking score (theta)'!AF626-'Outranking score (theta)'!Z626+'Outranking score (theta)'!AC626-'Outranking score (theta)'!AI626+'Outranking score (theta)'!AD626-'Outranking score (theta)'!AJ626</f>
        <v>-1</v>
      </c>
      <c r="L626">
        <f ca="1">'Outranking score (theta)'!AG626-'Outranking score (theta)'!AA626+'Outranking score (theta)'!AI626-'Outranking score (theta)'!AC626+'Outranking score (theta)'!AE626-'Outranking score (theta)'!AK626</f>
        <v>-1</v>
      </c>
      <c r="M626">
        <f ca="1">'Outranking score (theta)'!AH626-'Outranking score (theta)'!AB626+'Outranking score (theta)'!AJ626-'Outranking score (theta)'!AD626+'Outranking score (theta)'!AK626-'Outranking score (theta)'!AE626</f>
        <v>3</v>
      </c>
    </row>
    <row r="627" spans="1:13">
      <c r="A627" s="7">
        <v>625</v>
      </c>
      <c r="B627">
        <f ca="1">'Outranking score (theta)'!B627-'Outranking score (theta)'!H627+'Outranking score (theta)'!C627-'Outranking score (theta)'!I627+'Outranking score (theta)'!D627-'Outranking score (theta)'!J627</f>
        <v>-2</v>
      </c>
      <c r="C627">
        <f ca="1">'Outranking score (theta)'!H627-'Outranking score (theta)'!B627+'Outranking score (theta)'!E627-'Outranking score (theta)'!K627+'Outranking score (theta)'!F627-'Outranking score (theta)'!L627</f>
        <v>3</v>
      </c>
      <c r="D627">
        <f ca="1">'Outranking score (theta)'!I627-'Outranking score (theta)'!C627+'Outranking score (theta)'!K627-'Outranking score (theta)'!E627+'Outranking score (theta)'!G627-'Outranking score (theta)'!M627</f>
        <v>-2</v>
      </c>
      <c r="E627">
        <f ca="1">'Outranking score (theta)'!J627-'Outranking score (theta)'!D627+'Outranking score (theta)'!L627-'Outranking score (theta)'!F627+'Outranking score (theta)'!M627-'Outranking score (theta)'!G627</f>
        <v>1</v>
      </c>
      <c r="F627">
        <f ca="1">'Outranking score (theta)'!N627-'Outranking score (theta)'!T627+'Outranking score (theta)'!O627-'Outranking score (theta)'!U627+'Outranking score (theta)'!P627-'Outranking score (theta)'!V627</f>
        <v>-1.2983489023189345</v>
      </c>
      <c r="G627">
        <f ca="1">'Outranking score (theta)'!T627-'Outranking score (theta)'!N627+'Outranking score (theta)'!Q627-'Outranking score (theta)'!W627+'Outranking score (theta)'!R627-'Outranking score (theta)'!X627</f>
        <v>-0.22218075915313229</v>
      </c>
      <c r="H627">
        <f ca="1">'Outranking score (theta)'!U627-'Outranking score (theta)'!O627+'Outranking score (theta)'!W627-'Outranking score (theta)'!Q627+'Outranking score (theta)'!S627-'Outranking score (theta)'!Y627</f>
        <v>-1.4794703385279333</v>
      </c>
      <c r="I627">
        <f ca="1">'Outranking score (theta)'!V627-'Outranking score (theta)'!P627+'Outranking score (theta)'!X627-'Outranking score (theta)'!R627+'Outranking score (theta)'!Y627-'Outranking score (theta)'!S627</f>
        <v>3</v>
      </c>
      <c r="J627">
        <f ca="1">'Outranking score (theta)'!Z627-'Outranking score (theta)'!AF627+'Outranking score (theta)'!AA627-'Outranking score (theta)'!AG627+'Outranking score (theta)'!AB627-'Outranking score (theta)'!AH627</f>
        <v>3</v>
      </c>
      <c r="K627">
        <f ca="1">'Outranking score (theta)'!AF627-'Outranking score (theta)'!Z627+'Outranking score (theta)'!AC627-'Outranking score (theta)'!AI627+'Outranking score (theta)'!AD627-'Outranking score (theta)'!AJ627</f>
        <v>-0.67798112063462401</v>
      </c>
      <c r="L627">
        <f ca="1">'Outranking score (theta)'!AG627-'Outranking score (theta)'!AA627+'Outranking score (theta)'!AI627-'Outranking score (theta)'!AC627+'Outranking score (theta)'!AE627-'Outranking score (theta)'!AK627</f>
        <v>0.67798112063462401</v>
      </c>
      <c r="M627">
        <f ca="1">'Outranking score (theta)'!AH627-'Outranking score (theta)'!AB627+'Outranking score (theta)'!AJ627-'Outranking score (theta)'!AD627+'Outranking score (theta)'!AK627-'Outranking score (theta)'!AE627</f>
        <v>-3</v>
      </c>
    </row>
    <row r="628" spans="1:13">
      <c r="A628" s="7">
        <v>626</v>
      </c>
      <c r="B628">
        <f ca="1">'Outranking score (theta)'!B628-'Outranking score (theta)'!H628+'Outranking score (theta)'!C628-'Outranking score (theta)'!I628+'Outranking score (theta)'!D628-'Outranking score (theta)'!J628</f>
        <v>-1.1223975105875899</v>
      </c>
      <c r="C628">
        <f ca="1">'Outranking score (theta)'!H628-'Outranking score (theta)'!B628+'Outranking score (theta)'!E628-'Outranking score (theta)'!K628+'Outranking score (theta)'!F628-'Outranking score (theta)'!L628</f>
        <v>1</v>
      </c>
      <c r="D628">
        <f ca="1">'Outranking score (theta)'!I628-'Outranking score (theta)'!C628+'Outranking score (theta)'!K628-'Outranking score (theta)'!E628+'Outranking score (theta)'!G628-'Outranking score (theta)'!M628</f>
        <v>-2.8776024894124101</v>
      </c>
      <c r="E628">
        <f ca="1">'Outranking score (theta)'!J628-'Outranking score (theta)'!D628+'Outranking score (theta)'!L628-'Outranking score (theta)'!F628+'Outranking score (theta)'!M628-'Outranking score (theta)'!G628</f>
        <v>3</v>
      </c>
      <c r="F628">
        <f ca="1">'Outranking score (theta)'!N628-'Outranking score (theta)'!T628+'Outranking score (theta)'!O628-'Outranking score (theta)'!U628+'Outranking score (theta)'!P628-'Outranking score (theta)'!V628</f>
        <v>-1.2479618347422881</v>
      </c>
      <c r="G628">
        <f ca="1">'Outranking score (theta)'!T628-'Outranking score (theta)'!N628+'Outranking score (theta)'!Q628-'Outranking score (theta)'!W628+'Outranking score (theta)'!R628-'Outranking score (theta)'!X628</f>
        <v>3</v>
      </c>
      <c r="H628">
        <f ca="1">'Outranking score (theta)'!U628-'Outranking score (theta)'!O628+'Outranking score (theta)'!W628-'Outranking score (theta)'!Q628+'Outranking score (theta)'!S628-'Outranking score (theta)'!Y628</f>
        <v>-1.6073758013160044</v>
      </c>
      <c r="I628">
        <f ca="1">'Outranking score (theta)'!V628-'Outranking score (theta)'!P628+'Outranking score (theta)'!X628-'Outranking score (theta)'!R628+'Outranking score (theta)'!Y628-'Outranking score (theta)'!S628</f>
        <v>-0.14466236394170751</v>
      </c>
      <c r="J628">
        <f ca="1">'Outranking score (theta)'!Z628-'Outranking score (theta)'!AF628+'Outranking score (theta)'!AA628-'Outranking score (theta)'!AG628+'Outranking score (theta)'!AB628-'Outranking score (theta)'!AH628</f>
        <v>-1.1603349078522538</v>
      </c>
      <c r="K628">
        <f ca="1">'Outranking score (theta)'!AF628-'Outranking score (theta)'!Z628+'Outranking score (theta)'!AC628-'Outranking score (theta)'!AI628+'Outranking score (theta)'!AD628-'Outranking score (theta)'!AJ628</f>
        <v>3</v>
      </c>
      <c r="L628">
        <f ca="1">'Outranking score (theta)'!AG628-'Outranking score (theta)'!AA628+'Outranking score (theta)'!AI628-'Outranking score (theta)'!AC628+'Outranking score (theta)'!AE628-'Outranking score (theta)'!AK628</f>
        <v>-8.3741535476609563E-2</v>
      </c>
      <c r="M628">
        <f ca="1">'Outranking score (theta)'!AH628-'Outranking score (theta)'!AB628+'Outranking score (theta)'!AJ628-'Outranking score (theta)'!AD628+'Outranking score (theta)'!AK628-'Outranking score (theta)'!AE628</f>
        <v>-1.7559235566711366</v>
      </c>
    </row>
    <row r="629" spans="1:13">
      <c r="A629" s="7">
        <v>627</v>
      </c>
      <c r="B629">
        <f ca="1">'Outranking score (theta)'!B629-'Outranking score (theta)'!H629+'Outranking score (theta)'!C629-'Outranking score (theta)'!I629+'Outranking score (theta)'!D629-'Outranking score (theta)'!J629</f>
        <v>-3</v>
      </c>
      <c r="C629">
        <f ca="1">'Outranking score (theta)'!H629-'Outranking score (theta)'!B629+'Outranking score (theta)'!E629-'Outranking score (theta)'!K629+'Outranking score (theta)'!F629-'Outranking score (theta)'!L629</f>
        <v>1</v>
      </c>
      <c r="D629">
        <f ca="1">'Outranking score (theta)'!I629-'Outranking score (theta)'!C629+'Outranking score (theta)'!K629-'Outranking score (theta)'!E629+'Outranking score (theta)'!G629-'Outranking score (theta)'!M629</f>
        <v>-1</v>
      </c>
      <c r="E629">
        <f ca="1">'Outranking score (theta)'!J629-'Outranking score (theta)'!D629+'Outranking score (theta)'!L629-'Outranking score (theta)'!F629+'Outranking score (theta)'!M629-'Outranking score (theta)'!G629</f>
        <v>3</v>
      </c>
      <c r="F629">
        <f ca="1">'Outranking score (theta)'!N629-'Outranking score (theta)'!T629+'Outranking score (theta)'!O629-'Outranking score (theta)'!U629+'Outranking score (theta)'!P629-'Outranking score (theta)'!V629</f>
        <v>-0.4433861266196053</v>
      </c>
      <c r="G629">
        <f ca="1">'Outranking score (theta)'!T629-'Outranking score (theta)'!N629+'Outranking score (theta)'!Q629-'Outranking score (theta)'!W629+'Outranking score (theta)'!R629-'Outranking score (theta)'!X629</f>
        <v>-0.9155878126804522</v>
      </c>
      <c r="H629">
        <f ca="1">'Outranking score (theta)'!U629-'Outranking score (theta)'!O629+'Outranking score (theta)'!W629-'Outranking score (theta)'!Q629+'Outranking score (theta)'!S629-'Outranking score (theta)'!Y629</f>
        <v>-1.6410260606999425</v>
      </c>
      <c r="I629">
        <f ca="1">'Outranking score (theta)'!V629-'Outranking score (theta)'!P629+'Outranking score (theta)'!X629-'Outranking score (theta)'!R629+'Outranking score (theta)'!Y629-'Outranking score (theta)'!S629</f>
        <v>3</v>
      </c>
      <c r="J629">
        <f ca="1">'Outranking score (theta)'!Z629-'Outranking score (theta)'!AF629+'Outranking score (theta)'!AA629-'Outranking score (theta)'!AG629+'Outranking score (theta)'!AB629-'Outranking score (theta)'!AH629</f>
        <v>1</v>
      </c>
      <c r="K629">
        <f ca="1">'Outranking score (theta)'!AF629-'Outranking score (theta)'!Z629+'Outranking score (theta)'!AC629-'Outranking score (theta)'!AI629+'Outranking score (theta)'!AD629-'Outranking score (theta)'!AJ629</f>
        <v>1</v>
      </c>
      <c r="L629">
        <f ca="1">'Outranking score (theta)'!AG629-'Outranking score (theta)'!AA629+'Outranking score (theta)'!AI629-'Outranking score (theta)'!AC629+'Outranking score (theta)'!AE629-'Outranking score (theta)'!AK629</f>
        <v>1</v>
      </c>
      <c r="M629">
        <f ca="1">'Outranking score (theta)'!AH629-'Outranking score (theta)'!AB629+'Outranking score (theta)'!AJ629-'Outranking score (theta)'!AD629+'Outranking score (theta)'!AK629-'Outranking score (theta)'!AE629</f>
        <v>-3</v>
      </c>
    </row>
    <row r="630" spans="1:13">
      <c r="A630" s="7">
        <v>628</v>
      </c>
      <c r="B630">
        <f ca="1">'Outranking score (theta)'!B630-'Outranking score (theta)'!H630+'Outranking score (theta)'!C630-'Outranking score (theta)'!I630+'Outranking score (theta)'!D630-'Outranking score (theta)'!J630</f>
        <v>-3</v>
      </c>
      <c r="C630">
        <f ca="1">'Outranking score (theta)'!H630-'Outranking score (theta)'!B630+'Outranking score (theta)'!E630-'Outranking score (theta)'!K630+'Outranking score (theta)'!F630-'Outranking score (theta)'!L630</f>
        <v>1</v>
      </c>
      <c r="D630">
        <f ca="1">'Outranking score (theta)'!I630-'Outranking score (theta)'!C630+'Outranking score (theta)'!K630-'Outranking score (theta)'!E630+'Outranking score (theta)'!G630-'Outranking score (theta)'!M630</f>
        <v>-1</v>
      </c>
      <c r="E630">
        <f ca="1">'Outranking score (theta)'!J630-'Outranking score (theta)'!D630+'Outranking score (theta)'!L630-'Outranking score (theta)'!F630+'Outranking score (theta)'!M630-'Outranking score (theta)'!G630</f>
        <v>3</v>
      </c>
      <c r="F630">
        <f ca="1">'Outranking score (theta)'!N630-'Outranking score (theta)'!T630+'Outranking score (theta)'!O630-'Outranking score (theta)'!U630+'Outranking score (theta)'!P630-'Outranking score (theta)'!V630</f>
        <v>-2.0565136601113467</v>
      </c>
      <c r="G630">
        <f ca="1">'Outranking score (theta)'!T630-'Outranking score (theta)'!N630+'Outranking score (theta)'!Q630-'Outranking score (theta)'!W630+'Outranking score (theta)'!R630-'Outranking score (theta)'!X630</f>
        <v>1</v>
      </c>
      <c r="H630">
        <f ca="1">'Outranking score (theta)'!U630-'Outranking score (theta)'!O630+'Outranking score (theta)'!W630-'Outranking score (theta)'!Q630+'Outranking score (theta)'!S630-'Outranking score (theta)'!Y630</f>
        <v>-1.943486339888653</v>
      </c>
      <c r="I630">
        <f ca="1">'Outranking score (theta)'!V630-'Outranking score (theta)'!P630+'Outranking score (theta)'!X630-'Outranking score (theta)'!R630+'Outranking score (theta)'!Y630-'Outranking score (theta)'!S630</f>
        <v>3</v>
      </c>
      <c r="J630">
        <f ca="1">'Outranking score (theta)'!Z630-'Outranking score (theta)'!AF630+'Outranking score (theta)'!AA630-'Outranking score (theta)'!AG630+'Outranking score (theta)'!AB630-'Outranking score (theta)'!AH630</f>
        <v>1.6495908204919636</v>
      </c>
      <c r="K630">
        <f ca="1">'Outranking score (theta)'!AF630-'Outranking score (theta)'!Z630+'Outranking score (theta)'!AC630-'Outranking score (theta)'!AI630+'Outranking score (theta)'!AD630-'Outranking score (theta)'!AJ630</f>
        <v>-3</v>
      </c>
      <c r="L630">
        <f ca="1">'Outranking score (theta)'!AG630-'Outranking score (theta)'!AA630+'Outranking score (theta)'!AI630-'Outranking score (theta)'!AC630+'Outranking score (theta)'!AE630-'Outranking score (theta)'!AK630</f>
        <v>0.71836776689055148</v>
      </c>
      <c r="M630">
        <f ca="1">'Outranking score (theta)'!AH630-'Outranking score (theta)'!AB630+'Outranking score (theta)'!AJ630-'Outranking score (theta)'!AD630+'Outranking score (theta)'!AK630-'Outranking score (theta)'!AE630</f>
        <v>0.63204141261748492</v>
      </c>
    </row>
    <row r="631" spans="1:13">
      <c r="A631" s="7">
        <v>629</v>
      </c>
      <c r="B631">
        <f ca="1">'Outranking score (theta)'!B631-'Outranking score (theta)'!H631+'Outranking score (theta)'!C631-'Outranking score (theta)'!I631+'Outranking score (theta)'!D631-'Outranking score (theta)'!J631</f>
        <v>-2</v>
      </c>
      <c r="C631">
        <f ca="1">'Outranking score (theta)'!H631-'Outranking score (theta)'!B631+'Outranking score (theta)'!E631-'Outranking score (theta)'!K631+'Outranking score (theta)'!F631-'Outranking score (theta)'!L631</f>
        <v>3</v>
      </c>
      <c r="D631">
        <f ca="1">'Outranking score (theta)'!I631-'Outranking score (theta)'!C631+'Outranking score (theta)'!K631-'Outranking score (theta)'!E631+'Outranking score (theta)'!G631-'Outranking score (theta)'!M631</f>
        <v>-2</v>
      </c>
      <c r="E631">
        <f ca="1">'Outranking score (theta)'!J631-'Outranking score (theta)'!D631+'Outranking score (theta)'!L631-'Outranking score (theta)'!F631+'Outranking score (theta)'!M631-'Outranking score (theta)'!G631</f>
        <v>1</v>
      </c>
      <c r="F631">
        <f ca="1">'Outranking score (theta)'!N631-'Outranking score (theta)'!T631+'Outranking score (theta)'!O631-'Outranking score (theta)'!U631+'Outranking score (theta)'!P631-'Outranking score (theta)'!V631</f>
        <v>-0.45976984114513375</v>
      </c>
      <c r="G631">
        <f ca="1">'Outranking score (theta)'!T631-'Outranking score (theta)'!N631+'Outranking score (theta)'!Q631-'Outranking score (theta)'!W631+'Outranking score (theta)'!R631-'Outranking score (theta)'!X631</f>
        <v>2</v>
      </c>
      <c r="H631">
        <f ca="1">'Outranking score (theta)'!U631-'Outranking score (theta)'!O631+'Outranking score (theta)'!W631-'Outranking score (theta)'!Q631+'Outranking score (theta)'!S631-'Outranking score (theta)'!Y631</f>
        <v>-1.6649820093325356</v>
      </c>
      <c r="I631">
        <f ca="1">'Outranking score (theta)'!V631-'Outranking score (theta)'!P631+'Outranking score (theta)'!X631-'Outranking score (theta)'!R631+'Outranking score (theta)'!Y631-'Outranking score (theta)'!S631</f>
        <v>0.12475185047766935</v>
      </c>
      <c r="J631">
        <f ca="1">'Outranking score (theta)'!Z631-'Outranking score (theta)'!AF631+'Outranking score (theta)'!AA631-'Outranking score (theta)'!AG631+'Outranking score (theta)'!AB631-'Outranking score (theta)'!AH631</f>
        <v>2</v>
      </c>
      <c r="K631">
        <f ca="1">'Outranking score (theta)'!AF631-'Outranking score (theta)'!Z631+'Outranking score (theta)'!AC631-'Outranking score (theta)'!AI631+'Outranking score (theta)'!AD631-'Outranking score (theta)'!AJ631</f>
        <v>2</v>
      </c>
      <c r="L631">
        <f ca="1">'Outranking score (theta)'!AG631-'Outranking score (theta)'!AA631+'Outranking score (theta)'!AI631-'Outranking score (theta)'!AC631+'Outranking score (theta)'!AE631-'Outranking score (theta)'!AK631</f>
        <v>-1</v>
      </c>
      <c r="M631">
        <f ca="1">'Outranking score (theta)'!AH631-'Outranking score (theta)'!AB631+'Outranking score (theta)'!AJ631-'Outranking score (theta)'!AD631+'Outranking score (theta)'!AK631-'Outranking score (theta)'!AE631</f>
        <v>-3</v>
      </c>
    </row>
    <row r="632" spans="1:13">
      <c r="A632" s="7">
        <v>630</v>
      </c>
      <c r="B632">
        <f ca="1">'Outranking score (theta)'!B632-'Outranking score (theta)'!H632+'Outranking score (theta)'!C632-'Outranking score (theta)'!I632+'Outranking score (theta)'!D632-'Outranking score (theta)'!J632</f>
        <v>-3</v>
      </c>
      <c r="C632">
        <f ca="1">'Outranking score (theta)'!H632-'Outranking score (theta)'!B632+'Outranking score (theta)'!E632-'Outranking score (theta)'!K632+'Outranking score (theta)'!F632-'Outranking score (theta)'!L632</f>
        <v>2</v>
      </c>
      <c r="D632">
        <f ca="1">'Outranking score (theta)'!I632-'Outranking score (theta)'!C632+'Outranking score (theta)'!K632-'Outranking score (theta)'!E632+'Outranking score (theta)'!G632-'Outranking score (theta)'!M632</f>
        <v>-1</v>
      </c>
      <c r="E632">
        <f ca="1">'Outranking score (theta)'!J632-'Outranking score (theta)'!D632+'Outranking score (theta)'!L632-'Outranking score (theta)'!F632+'Outranking score (theta)'!M632-'Outranking score (theta)'!G632</f>
        <v>2</v>
      </c>
      <c r="F632">
        <f ca="1">'Outranking score (theta)'!N632-'Outranking score (theta)'!T632+'Outranking score (theta)'!O632-'Outranking score (theta)'!U632+'Outranking score (theta)'!P632-'Outranking score (theta)'!V632</f>
        <v>-0.77654399981934241</v>
      </c>
      <c r="G632">
        <f ca="1">'Outranking score (theta)'!T632-'Outranking score (theta)'!N632+'Outranking score (theta)'!Q632-'Outranking score (theta)'!W632+'Outranking score (theta)'!R632-'Outranking score (theta)'!X632</f>
        <v>3</v>
      </c>
      <c r="H632">
        <f ca="1">'Outranking score (theta)'!U632-'Outranking score (theta)'!O632+'Outranking score (theta)'!W632-'Outranking score (theta)'!Q632+'Outranking score (theta)'!S632-'Outranking score (theta)'!Y632</f>
        <v>-0.22345600018065759</v>
      </c>
      <c r="I632">
        <f ca="1">'Outranking score (theta)'!V632-'Outranking score (theta)'!P632+'Outranking score (theta)'!X632-'Outranking score (theta)'!R632+'Outranking score (theta)'!Y632-'Outranking score (theta)'!S632</f>
        <v>-2</v>
      </c>
      <c r="J632">
        <f ca="1">'Outranking score (theta)'!Z632-'Outranking score (theta)'!AF632+'Outranking score (theta)'!AA632-'Outranking score (theta)'!AG632+'Outranking score (theta)'!AB632-'Outranking score (theta)'!AH632</f>
        <v>-0.4311522470051064</v>
      </c>
      <c r="K632">
        <f ca="1">'Outranking score (theta)'!AF632-'Outranking score (theta)'!Z632+'Outranking score (theta)'!AC632-'Outranking score (theta)'!AI632+'Outranking score (theta)'!AD632-'Outranking score (theta)'!AJ632</f>
        <v>-0.450935731870995</v>
      </c>
      <c r="L632">
        <f ca="1">'Outranking score (theta)'!AG632-'Outranking score (theta)'!AA632+'Outranking score (theta)'!AI632-'Outranking score (theta)'!AC632+'Outranking score (theta)'!AE632-'Outranking score (theta)'!AK632</f>
        <v>-0.11791202112389865</v>
      </c>
      <c r="M632">
        <f ca="1">'Outranking score (theta)'!AH632-'Outranking score (theta)'!AB632+'Outranking score (theta)'!AJ632-'Outranking score (theta)'!AD632+'Outranking score (theta)'!AK632-'Outranking score (theta)'!AE632</f>
        <v>1</v>
      </c>
    </row>
    <row r="633" spans="1:13">
      <c r="A633" s="7">
        <v>631</v>
      </c>
      <c r="B633">
        <f ca="1">'Outranking score (theta)'!B633-'Outranking score (theta)'!H633+'Outranking score (theta)'!C633-'Outranking score (theta)'!I633+'Outranking score (theta)'!D633-'Outranking score (theta)'!J633</f>
        <v>-1.1538425176821987</v>
      </c>
      <c r="C633">
        <f ca="1">'Outranking score (theta)'!H633-'Outranking score (theta)'!B633+'Outranking score (theta)'!E633-'Outranking score (theta)'!K633+'Outranking score (theta)'!F633-'Outranking score (theta)'!L633</f>
        <v>2.5669003294552022</v>
      </c>
      <c r="D633">
        <f ca="1">'Outranking score (theta)'!I633-'Outranking score (theta)'!C633+'Outranking score (theta)'!K633-'Outranking score (theta)'!E633+'Outranking score (theta)'!G633-'Outranking score (theta)'!M633</f>
        <v>-2.8461574823178015</v>
      </c>
      <c r="E633">
        <f ca="1">'Outranking score (theta)'!J633-'Outranking score (theta)'!D633+'Outranking score (theta)'!L633-'Outranking score (theta)'!F633+'Outranking score (theta)'!M633-'Outranking score (theta)'!G633</f>
        <v>1.4330996705447976</v>
      </c>
      <c r="F633">
        <f ca="1">'Outranking score (theta)'!N633-'Outranking score (theta)'!T633+'Outranking score (theta)'!O633-'Outranking score (theta)'!U633+'Outranking score (theta)'!P633-'Outranking score (theta)'!V633</f>
        <v>0</v>
      </c>
      <c r="G633">
        <f ca="1">'Outranking score (theta)'!T633-'Outranking score (theta)'!N633+'Outranking score (theta)'!Q633-'Outranking score (theta)'!W633+'Outranking score (theta)'!R633-'Outranking score (theta)'!X633</f>
        <v>3</v>
      </c>
      <c r="H633">
        <f ca="1">'Outranking score (theta)'!U633-'Outranking score (theta)'!O633+'Outranking score (theta)'!W633-'Outranking score (theta)'!Q633+'Outranking score (theta)'!S633-'Outranking score (theta)'!Y633</f>
        <v>-3</v>
      </c>
      <c r="I633">
        <f ca="1">'Outranking score (theta)'!V633-'Outranking score (theta)'!P633+'Outranking score (theta)'!X633-'Outranking score (theta)'!R633+'Outranking score (theta)'!Y633-'Outranking score (theta)'!S633</f>
        <v>0</v>
      </c>
      <c r="J633">
        <f ca="1">'Outranking score (theta)'!Z633-'Outranking score (theta)'!AF633+'Outranking score (theta)'!AA633-'Outranking score (theta)'!AG633+'Outranking score (theta)'!AB633-'Outranking score (theta)'!AH633</f>
        <v>-0.5299871865762763</v>
      </c>
      <c r="K633">
        <f ca="1">'Outranking score (theta)'!AF633-'Outranking score (theta)'!Z633+'Outranking score (theta)'!AC633-'Outranking score (theta)'!AI633+'Outranking score (theta)'!AD633-'Outranking score (theta)'!AJ633</f>
        <v>3</v>
      </c>
      <c r="L633">
        <f ca="1">'Outranking score (theta)'!AG633-'Outranking score (theta)'!AA633+'Outranking score (theta)'!AI633-'Outranking score (theta)'!AC633+'Outranking score (theta)'!AE633-'Outranking score (theta)'!AK633</f>
        <v>-2.3641272064866419</v>
      </c>
      <c r="M633">
        <f ca="1">'Outranking score (theta)'!AH633-'Outranking score (theta)'!AB633+'Outranking score (theta)'!AJ633-'Outranking score (theta)'!AD633+'Outranking score (theta)'!AK633-'Outranking score (theta)'!AE633</f>
        <v>-0.10588560693708171</v>
      </c>
    </row>
    <row r="634" spans="1:13">
      <c r="A634" s="7">
        <v>632</v>
      </c>
      <c r="B634">
        <f ca="1">'Outranking score (theta)'!B634-'Outranking score (theta)'!H634+'Outranking score (theta)'!C634-'Outranking score (theta)'!I634+'Outranking score (theta)'!D634-'Outranking score (theta)'!J634</f>
        <v>-1</v>
      </c>
      <c r="C634">
        <f ca="1">'Outranking score (theta)'!H634-'Outranking score (theta)'!B634+'Outranking score (theta)'!E634-'Outranking score (theta)'!K634+'Outranking score (theta)'!F634-'Outranking score (theta)'!L634</f>
        <v>2</v>
      </c>
      <c r="D634">
        <f ca="1">'Outranking score (theta)'!I634-'Outranking score (theta)'!C634+'Outranking score (theta)'!K634-'Outranking score (theta)'!E634+'Outranking score (theta)'!G634-'Outranking score (theta)'!M634</f>
        <v>-3</v>
      </c>
      <c r="E634">
        <f ca="1">'Outranking score (theta)'!J634-'Outranking score (theta)'!D634+'Outranking score (theta)'!L634-'Outranking score (theta)'!F634+'Outranking score (theta)'!M634-'Outranking score (theta)'!G634</f>
        <v>2</v>
      </c>
      <c r="F634">
        <f ca="1">'Outranking score (theta)'!N634-'Outranking score (theta)'!T634+'Outranking score (theta)'!O634-'Outranking score (theta)'!U634+'Outranking score (theta)'!P634-'Outranking score (theta)'!V634</f>
        <v>-1</v>
      </c>
      <c r="G634">
        <f ca="1">'Outranking score (theta)'!T634-'Outranking score (theta)'!N634+'Outranking score (theta)'!Q634-'Outranking score (theta)'!W634+'Outranking score (theta)'!R634-'Outranking score (theta)'!X634</f>
        <v>3</v>
      </c>
      <c r="H634">
        <f ca="1">'Outranking score (theta)'!U634-'Outranking score (theta)'!O634+'Outranking score (theta)'!W634-'Outranking score (theta)'!Q634+'Outranking score (theta)'!S634-'Outranking score (theta)'!Y634</f>
        <v>-1.0074709127385775</v>
      </c>
      <c r="I634">
        <f ca="1">'Outranking score (theta)'!V634-'Outranking score (theta)'!P634+'Outranking score (theta)'!X634-'Outranking score (theta)'!R634+'Outranking score (theta)'!Y634-'Outranking score (theta)'!S634</f>
        <v>-0.99252908726142253</v>
      </c>
      <c r="J634">
        <f ca="1">'Outranking score (theta)'!Z634-'Outranking score (theta)'!AF634+'Outranking score (theta)'!AA634-'Outranking score (theta)'!AG634+'Outranking score (theta)'!AB634-'Outranking score (theta)'!AH634</f>
        <v>-1</v>
      </c>
      <c r="K634">
        <f ca="1">'Outranking score (theta)'!AF634-'Outranking score (theta)'!Z634+'Outranking score (theta)'!AC634-'Outranking score (theta)'!AI634+'Outranking score (theta)'!AD634-'Outranking score (theta)'!AJ634</f>
        <v>3</v>
      </c>
      <c r="L634">
        <f ca="1">'Outranking score (theta)'!AG634-'Outranking score (theta)'!AA634+'Outranking score (theta)'!AI634-'Outranking score (theta)'!AC634+'Outranking score (theta)'!AE634-'Outranking score (theta)'!AK634</f>
        <v>-1.1474662084981677</v>
      </c>
      <c r="M634">
        <f ca="1">'Outranking score (theta)'!AH634-'Outranking score (theta)'!AB634+'Outranking score (theta)'!AJ634-'Outranking score (theta)'!AD634+'Outranking score (theta)'!AK634-'Outranking score (theta)'!AE634</f>
        <v>-0.85253379150183228</v>
      </c>
    </row>
    <row r="635" spans="1:13">
      <c r="A635" s="7">
        <v>633</v>
      </c>
      <c r="B635">
        <f ca="1">'Outranking score (theta)'!B635-'Outranking score (theta)'!H635+'Outranking score (theta)'!C635-'Outranking score (theta)'!I635+'Outranking score (theta)'!D635-'Outranking score (theta)'!J635</f>
        <v>-1</v>
      </c>
      <c r="C635">
        <f ca="1">'Outranking score (theta)'!H635-'Outranking score (theta)'!B635+'Outranking score (theta)'!E635-'Outranking score (theta)'!K635+'Outranking score (theta)'!F635-'Outranking score (theta)'!L635</f>
        <v>1.3617765985132952</v>
      </c>
      <c r="D635">
        <f ca="1">'Outranking score (theta)'!I635-'Outranking score (theta)'!C635+'Outranking score (theta)'!K635-'Outranking score (theta)'!E635+'Outranking score (theta)'!G635-'Outranking score (theta)'!M635</f>
        <v>-3</v>
      </c>
      <c r="E635">
        <f ca="1">'Outranking score (theta)'!J635-'Outranking score (theta)'!D635+'Outranking score (theta)'!L635-'Outranking score (theta)'!F635+'Outranking score (theta)'!M635-'Outranking score (theta)'!G635</f>
        <v>2.6382234014867048</v>
      </c>
      <c r="F635">
        <f ca="1">'Outranking score (theta)'!N635-'Outranking score (theta)'!T635+'Outranking score (theta)'!O635-'Outranking score (theta)'!U635+'Outranking score (theta)'!P635-'Outranking score (theta)'!V635</f>
        <v>0.62324076709142406</v>
      </c>
      <c r="G635">
        <f ca="1">'Outranking score (theta)'!T635-'Outranking score (theta)'!N635+'Outranking score (theta)'!Q635-'Outranking score (theta)'!W635+'Outranking score (theta)'!R635-'Outranking score (theta)'!X635</f>
        <v>0</v>
      </c>
      <c r="H635">
        <f ca="1">'Outranking score (theta)'!U635-'Outranking score (theta)'!O635+'Outranking score (theta)'!W635-'Outranking score (theta)'!Q635+'Outranking score (theta)'!S635-'Outranking score (theta)'!Y635</f>
        <v>-0.17393137188079028</v>
      </c>
      <c r="I635">
        <f ca="1">'Outranking score (theta)'!V635-'Outranking score (theta)'!P635+'Outranking score (theta)'!X635-'Outranking score (theta)'!R635+'Outranking score (theta)'!Y635-'Outranking score (theta)'!S635</f>
        <v>-0.44930939521063379</v>
      </c>
      <c r="J635">
        <f ca="1">'Outranking score (theta)'!Z635-'Outranking score (theta)'!AF635+'Outranking score (theta)'!AA635-'Outranking score (theta)'!AG635+'Outranking score (theta)'!AB635-'Outranking score (theta)'!AH635</f>
        <v>-0.25422880118965913</v>
      </c>
      <c r="K635">
        <f ca="1">'Outranking score (theta)'!AF635-'Outranking score (theta)'!Z635+'Outranking score (theta)'!AC635-'Outranking score (theta)'!AI635+'Outranking score (theta)'!AD635-'Outranking score (theta)'!AJ635</f>
        <v>0</v>
      </c>
      <c r="L635">
        <f ca="1">'Outranking score (theta)'!AG635-'Outranking score (theta)'!AA635+'Outranking score (theta)'!AI635-'Outranking score (theta)'!AC635+'Outranking score (theta)'!AE635-'Outranking score (theta)'!AK635</f>
        <v>-0.51907888604140084</v>
      </c>
      <c r="M635">
        <f ca="1">'Outranking score (theta)'!AH635-'Outranking score (theta)'!AB635+'Outranking score (theta)'!AJ635-'Outranking score (theta)'!AD635+'Outranking score (theta)'!AK635-'Outranking score (theta)'!AE635</f>
        <v>0.77330768723106003</v>
      </c>
    </row>
    <row r="636" spans="1:13">
      <c r="A636" s="7">
        <v>634</v>
      </c>
      <c r="B636">
        <f ca="1">'Outranking score (theta)'!B636-'Outranking score (theta)'!H636+'Outranking score (theta)'!C636-'Outranking score (theta)'!I636+'Outranking score (theta)'!D636-'Outranking score (theta)'!J636</f>
        <v>-2.1892246495103294</v>
      </c>
      <c r="C636">
        <f ca="1">'Outranking score (theta)'!H636-'Outranking score (theta)'!B636+'Outranking score (theta)'!E636-'Outranking score (theta)'!K636+'Outranking score (theta)'!F636-'Outranking score (theta)'!L636</f>
        <v>2</v>
      </c>
      <c r="D636">
        <f ca="1">'Outranking score (theta)'!I636-'Outranking score (theta)'!C636+'Outranking score (theta)'!K636-'Outranking score (theta)'!E636+'Outranking score (theta)'!G636-'Outranking score (theta)'!M636</f>
        <v>-1.8107753504896709</v>
      </c>
      <c r="E636">
        <f ca="1">'Outranking score (theta)'!J636-'Outranking score (theta)'!D636+'Outranking score (theta)'!L636-'Outranking score (theta)'!F636+'Outranking score (theta)'!M636-'Outranking score (theta)'!G636</f>
        <v>2</v>
      </c>
      <c r="F636">
        <f ca="1">'Outranking score (theta)'!N636-'Outranking score (theta)'!T636+'Outranking score (theta)'!O636-'Outranking score (theta)'!U636+'Outranking score (theta)'!P636-'Outranking score (theta)'!V636</f>
        <v>0</v>
      </c>
      <c r="G636">
        <f ca="1">'Outranking score (theta)'!T636-'Outranking score (theta)'!N636+'Outranking score (theta)'!Q636-'Outranking score (theta)'!W636+'Outranking score (theta)'!R636-'Outranking score (theta)'!X636</f>
        <v>1.3413795210559929</v>
      </c>
      <c r="H636">
        <f ca="1">'Outranking score (theta)'!U636-'Outranking score (theta)'!O636+'Outranking score (theta)'!W636-'Outranking score (theta)'!Q636+'Outranking score (theta)'!S636-'Outranking score (theta)'!Y636</f>
        <v>-3</v>
      </c>
      <c r="I636">
        <f ca="1">'Outranking score (theta)'!V636-'Outranking score (theta)'!P636+'Outranking score (theta)'!X636-'Outranking score (theta)'!R636+'Outranking score (theta)'!Y636-'Outranking score (theta)'!S636</f>
        <v>1.6586204789440071</v>
      </c>
      <c r="J636">
        <f ca="1">'Outranking score (theta)'!Z636-'Outranking score (theta)'!AF636+'Outranking score (theta)'!AA636-'Outranking score (theta)'!AG636+'Outranking score (theta)'!AB636-'Outranking score (theta)'!AH636</f>
        <v>1</v>
      </c>
      <c r="K636">
        <f ca="1">'Outranking score (theta)'!AF636-'Outranking score (theta)'!Z636+'Outranking score (theta)'!AC636-'Outranking score (theta)'!AI636+'Outranking score (theta)'!AD636-'Outranking score (theta)'!AJ636</f>
        <v>1</v>
      </c>
      <c r="L636">
        <f ca="1">'Outranking score (theta)'!AG636-'Outranking score (theta)'!AA636+'Outranking score (theta)'!AI636-'Outranking score (theta)'!AC636+'Outranking score (theta)'!AE636-'Outranking score (theta)'!AK636</f>
        <v>-1.3720010964432048</v>
      </c>
      <c r="M636">
        <f ca="1">'Outranking score (theta)'!AH636-'Outranking score (theta)'!AB636+'Outranking score (theta)'!AJ636-'Outranking score (theta)'!AD636+'Outranking score (theta)'!AK636-'Outranking score (theta)'!AE636</f>
        <v>-0.62799890355679522</v>
      </c>
    </row>
    <row r="637" spans="1:13">
      <c r="A637" s="7">
        <v>635</v>
      </c>
      <c r="B637">
        <f ca="1">'Outranking score (theta)'!B637-'Outranking score (theta)'!H637+'Outranking score (theta)'!C637-'Outranking score (theta)'!I637+'Outranking score (theta)'!D637-'Outranking score (theta)'!J637</f>
        <v>-3</v>
      </c>
      <c r="C637">
        <f ca="1">'Outranking score (theta)'!H637-'Outranking score (theta)'!B637+'Outranking score (theta)'!E637-'Outranking score (theta)'!K637+'Outranking score (theta)'!F637-'Outranking score (theta)'!L637</f>
        <v>2.2374565192632128</v>
      </c>
      <c r="D637">
        <f ca="1">'Outranking score (theta)'!I637-'Outranking score (theta)'!C637+'Outranking score (theta)'!K637-'Outranking score (theta)'!E637+'Outranking score (theta)'!G637-'Outranking score (theta)'!M637</f>
        <v>-1</v>
      </c>
      <c r="E637">
        <f ca="1">'Outranking score (theta)'!J637-'Outranking score (theta)'!D637+'Outranking score (theta)'!L637-'Outranking score (theta)'!F637+'Outranking score (theta)'!M637-'Outranking score (theta)'!G637</f>
        <v>1.7625434807367875</v>
      </c>
      <c r="F637">
        <f ca="1">'Outranking score (theta)'!N637-'Outranking score (theta)'!T637+'Outranking score (theta)'!O637-'Outranking score (theta)'!U637+'Outranking score (theta)'!P637-'Outranking score (theta)'!V637</f>
        <v>-2.6808722915365508</v>
      </c>
      <c r="G637">
        <f ca="1">'Outranking score (theta)'!T637-'Outranking score (theta)'!N637+'Outranking score (theta)'!Q637-'Outranking score (theta)'!W637+'Outranking score (theta)'!R637-'Outranking score (theta)'!X637</f>
        <v>2.0857087758159731</v>
      </c>
      <c r="H637">
        <f ca="1">'Outranking score (theta)'!U637-'Outranking score (theta)'!O637+'Outranking score (theta)'!W637-'Outranking score (theta)'!Q637+'Outranking score (theta)'!S637-'Outranking score (theta)'!Y637</f>
        <v>-1.3191277084634492</v>
      </c>
      <c r="I637">
        <f ca="1">'Outranking score (theta)'!V637-'Outranking score (theta)'!P637+'Outranking score (theta)'!X637-'Outranking score (theta)'!R637+'Outranking score (theta)'!Y637-'Outranking score (theta)'!S637</f>
        <v>1.9142912241840269</v>
      </c>
      <c r="J637">
        <f ca="1">'Outranking score (theta)'!Z637-'Outranking score (theta)'!AF637+'Outranking score (theta)'!AA637-'Outranking score (theta)'!AG637+'Outranking score (theta)'!AB637-'Outranking score (theta)'!AH637</f>
        <v>-0.21147951509865287</v>
      </c>
      <c r="K637">
        <f ca="1">'Outranking score (theta)'!AF637-'Outranking score (theta)'!Z637+'Outranking score (theta)'!AC637-'Outranking score (theta)'!AI637+'Outranking score (theta)'!AD637-'Outranking score (theta)'!AJ637</f>
        <v>0</v>
      </c>
      <c r="L637">
        <f ca="1">'Outranking score (theta)'!AG637-'Outranking score (theta)'!AA637+'Outranking score (theta)'!AI637-'Outranking score (theta)'!AC637+'Outranking score (theta)'!AE637-'Outranking score (theta)'!AK637</f>
        <v>0</v>
      </c>
      <c r="M637">
        <f ca="1">'Outranking score (theta)'!AH637-'Outranking score (theta)'!AB637+'Outranking score (theta)'!AJ637-'Outranking score (theta)'!AD637+'Outranking score (theta)'!AK637-'Outranking score (theta)'!AE637</f>
        <v>0.21147951509865287</v>
      </c>
    </row>
    <row r="638" spans="1:13">
      <c r="A638" s="7">
        <v>636</v>
      </c>
      <c r="B638">
        <f ca="1">'Outranking score (theta)'!B638-'Outranking score (theta)'!H638+'Outranking score (theta)'!C638-'Outranking score (theta)'!I638+'Outranking score (theta)'!D638-'Outranking score (theta)'!J638</f>
        <v>-2</v>
      </c>
      <c r="C638">
        <f ca="1">'Outranking score (theta)'!H638-'Outranking score (theta)'!B638+'Outranking score (theta)'!E638-'Outranking score (theta)'!K638+'Outranking score (theta)'!F638-'Outranking score (theta)'!L638</f>
        <v>2</v>
      </c>
      <c r="D638">
        <f ca="1">'Outranking score (theta)'!I638-'Outranking score (theta)'!C638+'Outranking score (theta)'!K638-'Outranking score (theta)'!E638+'Outranking score (theta)'!G638-'Outranking score (theta)'!M638</f>
        <v>-2</v>
      </c>
      <c r="E638">
        <f ca="1">'Outranking score (theta)'!J638-'Outranking score (theta)'!D638+'Outranking score (theta)'!L638-'Outranking score (theta)'!F638+'Outranking score (theta)'!M638-'Outranking score (theta)'!G638</f>
        <v>2</v>
      </c>
      <c r="F638">
        <f ca="1">'Outranking score (theta)'!N638-'Outranking score (theta)'!T638+'Outranking score (theta)'!O638-'Outranking score (theta)'!U638+'Outranking score (theta)'!P638-'Outranking score (theta)'!V638</f>
        <v>-3</v>
      </c>
      <c r="G638">
        <f ca="1">'Outranking score (theta)'!T638-'Outranking score (theta)'!N638+'Outranking score (theta)'!Q638-'Outranking score (theta)'!W638+'Outranking score (theta)'!R638-'Outranking score (theta)'!X638</f>
        <v>-0.52790473625212764</v>
      </c>
      <c r="H638">
        <f ca="1">'Outranking score (theta)'!U638-'Outranking score (theta)'!O638+'Outranking score (theta)'!W638-'Outranking score (theta)'!Q638+'Outranking score (theta)'!S638-'Outranking score (theta)'!Y638</f>
        <v>0.52790473625212764</v>
      </c>
      <c r="I638">
        <f ca="1">'Outranking score (theta)'!V638-'Outranking score (theta)'!P638+'Outranking score (theta)'!X638-'Outranking score (theta)'!R638+'Outranking score (theta)'!Y638-'Outranking score (theta)'!S638</f>
        <v>3</v>
      </c>
      <c r="J638">
        <f ca="1">'Outranking score (theta)'!Z638-'Outranking score (theta)'!AF638+'Outranking score (theta)'!AA638-'Outranking score (theta)'!AG638+'Outranking score (theta)'!AB638-'Outranking score (theta)'!AH638</f>
        <v>-1</v>
      </c>
      <c r="K638">
        <f ca="1">'Outranking score (theta)'!AF638-'Outranking score (theta)'!Z638+'Outranking score (theta)'!AC638-'Outranking score (theta)'!AI638+'Outranking score (theta)'!AD638-'Outranking score (theta)'!AJ638</f>
        <v>-1</v>
      </c>
      <c r="L638">
        <f ca="1">'Outranking score (theta)'!AG638-'Outranking score (theta)'!AA638+'Outranking score (theta)'!AI638-'Outranking score (theta)'!AC638+'Outranking score (theta)'!AE638-'Outranking score (theta)'!AK638</f>
        <v>-1</v>
      </c>
      <c r="M638">
        <f ca="1">'Outranking score (theta)'!AH638-'Outranking score (theta)'!AB638+'Outranking score (theta)'!AJ638-'Outranking score (theta)'!AD638+'Outranking score (theta)'!AK638-'Outranking score (theta)'!AE638</f>
        <v>3</v>
      </c>
    </row>
    <row r="639" spans="1:13">
      <c r="A639" s="7">
        <v>637</v>
      </c>
      <c r="B639">
        <f ca="1">'Outranking score (theta)'!B639-'Outranking score (theta)'!H639+'Outranking score (theta)'!C639-'Outranking score (theta)'!I639+'Outranking score (theta)'!D639-'Outranking score (theta)'!J639</f>
        <v>-1</v>
      </c>
      <c r="C639">
        <f ca="1">'Outranking score (theta)'!H639-'Outranking score (theta)'!B639+'Outranking score (theta)'!E639-'Outranking score (theta)'!K639+'Outranking score (theta)'!F639-'Outranking score (theta)'!L639</f>
        <v>2.1231329628931501</v>
      </c>
      <c r="D639">
        <f ca="1">'Outranking score (theta)'!I639-'Outranking score (theta)'!C639+'Outranking score (theta)'!K639-'Outranking score (theta)'!E639+'Outranking score (theta)'!G639-'Outranking score (theta)'!M639</f>
        <v>-3</v>
      </c>
      <c r="E639">
        <f ca="1">'Outranking score (theta)'!J639-'Outranking score (theta)'!D639+'Outranking score (theta)'!L639-'Outranking score (theta)'!F639+'Outranking score (theta)'!M639-'Outranking score (theta)'!G639</f>
        <v>1.8768670371068497</v>
      </c>
      <c r="F639">
        <f ca="1">'Outranking score (theta)'!N639-'Outranking score (theta)'!T639+'Outranking score (theta)'!O639-'Outranking score (theta)'!U639+'Outranking score (theta)'!P639-'Outranking score (theta)'!V639</f>
        <v>2.6588069188469099</v>
      </c>
      <c r="G639">
        <f ca="1">'Outranking score (theta)'!T639-'Outranking score (theta)'!N639+'Outranking score (theta)'!Q639-'Outranking score (theta)'!W639+'Outranking score (theta)'!R639-'Outranking score (theta)'!X639</f>
        <v>0.28735443418812334</v>
      </c>
      <c r="H639">
        <f ca="1">'Outranking score (theta)'!U639-'Outranking score (theta)'!O639+'Outranking score (theta)'!W639-'Outranking score (theta)'!Q639+'Outranking score (theta)'!S639-'Outranking score (theta)'!Y639</f>
        <v>-3</v>
      </c>
      <c r="I639">
        <f ca="1">'Outranking score (theta)'!V639-'Outranking score (theta)'!P639+'Outranking score (theta)'!X639-'Outranking score (theta)'!R639+'Outranking score (theta)'!Y639-'Outranking score (theta)'!S639</f>
        <v>5.3838646964966763E-2</v>
      </c>
      <c r="J639">
        <f ca="1">'Outranking score (theta)'!Z639-'Outranking score (theta)'!AF639+'Outranking score (theta)'!AA639-'Outranking score (theta)'!AG639+'Outranking score (theta)'!AB639-'Outranking score (theta)'!AH639</f>
        <v>0</v>
      </c>
      <c r="K639">
        <f ca="1">'Outranking score (theta)'!AF639-'Outranking score (theta)'!Z639+'Outranking score (theta)'!AC639-'Outranking score (theta)'!AI639+'Outranking score (theta)'!AD639-'Outranking score (theta)'!AJ639</f>
        <v>0</v>
      </c>
      <c r="L639">
        <f ca="1">'Outranking score (theta)'!AG639-'Outranking score (theta)'!AA639+'Outranking score (theta)'!AI639-'Outranking score (theta)'!AC639+'Outranking score (theta)'!AE639-'Outranking score (theta)'!AK639</f>
        <v>-3</v>
      </c>
      <c r="M639">
        <f ca="1">'Outranking score (theta)'!AH639-'Outranking score (theta)'!AB639+'Outranking score (theta)'!AJ639-'Outranking score (theta)'!AD639+'Outranking score (theta)'!AK639-'Outranking score (theta)'!AE639</f>
        <v>3</v>
      </c>
    </row>
    <row r="640" spans="1:13">
      <c r="A640" s="7">
        <v>638</v>
      </c>
      <c r="B640">
        <f ca="1">'Outranking score (theta)'!B640-'Outranking score (theta)'!H640+'Outranking score (theta)'!C640-'Outranking score (theta)'!I640+'Outranking score (theta)'!D640-'Outranking score (theta)'!J640</f>
        <v>-1.7525274515488243</v>
      </c>
      <c r="C640">
        <f ca="1">'Outranking score (theta)'!H640-'Outranking score (theta)'!B640+'Outranking score (theta)'!E640-'Outranking score (theta)'!K640+'Outranking score (theta)'!F640-'Outranking score (theta)'!L640</f>
        <v>2.0929307399541304</v>
      </c>
      <c r="D640">
        <f ca="1">'Outranking score (theta)'!I640-'Outranking score (theta)'!C640+'Outranking score (theta)'!K640-'Outranking score (theta)'!E640+'Outranking score (theta)'!G640-'Outranking score (theta)'!M640</f>
        <v>-2.2474725484511757</v>
      </c>
      <c r="E640">
        <f ca="1">'Outranking score (theta)'!J640-'Outranking score (theta)'!D640+'Outranking score (theta)'!L640-'Outranking score (theta)'!F640+'Outranking score (theta)'!M640-'Outranking score (theta)'!G640</f>
        <v>1.9070692600458696</v>
      </c>
      <c r="F640">
        <f ca="1">'Outranking score (theta)'!N640-'Outranking score (theta)'!T640+'Outranking score (theta)'!O640-'Outranking score (theta)'!U640+'Outranking score (theta)'!P640-'Outranking score (theta)'!V640</f>
        <v>-2</v>
      </c>
      <c r="G640">
        <f ca="1">'Outranking score (theta)'!T640-'Outranking score (theta)'!N640+'Outranking score (theta)'!Q640-'Outranking score (theta)'!W640+'Outranking score (theta)'!R640-'Outranking score (theta)'!X640</f>
        <v>1</v>
      </c>
      <c r="H640">
        <f ca="1">'Outranking score (theta)'!U640-'Outranking score (theta)'!O640+'Outranking score (theta)'!W640-'Outranking score (theta)'!Q640+'Outranking score (theta)'!S640-'Outranking score (theta)'!Y640</f>
        <v>-2</v>
      </c>
      <c r="I640">
        <f ca="1">'Outranking score (theta)'!V640-'Outranking score (theta)'!P640+'Outranking score (theta)'!X640-'Outranking score (theta)'!R640+'Outranking score (theta)'!Y640-'Outranking score (theta)'!S640</f>
        <v>3</v>
      </c>
      <c r="J640">
        <f ca="1">'Outranking score (theta)'!Z640-'Outranking score (theta)'!AF640+'Outranking score (theta)'!AA640-'Outranking score (theta)'!AG640+'Outranking score (theta)'!AB640-'Outranking score (theta)'!AH640</f>
        <v>2</v>
      </c>
      <c r="K640">
        <f ca="1">'Outranking score (theta)'!AF640-'Outranking score (theta)'!Z640+'Outranking score (theta)'!AC640-'Outranking score (theta)'!AI640+'Outranking score (theta)'!AD640-'Outranking score (theta)'!AJ640</f>
        <v>0.18054119326211049</v>
      </c>
      <c r="L640">
        <f ca="1">'Outranking score (theta)'!AG640-'Outranking score (theta)'!AA640+'Outranking score (theta)'!AI640-'Outranking score (theta)'!AC640+'Outranking score (theta)'!AE640-'Outranking score (theta)'!AK640</f>
        <v>-0.18054119326211049</v>
      </c>
      <c r="M640">
        <f ca="1">'Outranking score (theta)'!AH640-'Outranking score (theta)'!AB640+'Outranking score (theta)'!AJ640-'Outranking score (theta)'!AD640+'Outranking score (theta)'!AK640-'Outranking score (theta)'!AE640</f>
        <v>-2</v>
      </c>
    </row>
    <row r="641" spans="1:13">
      <c r="A641" s="7">
        <v>639</v>
      </c>
      <c r="B641">
        <f ca="1">'Outranking score (theta)'!B641-'Outranking score (theta)'!H641+'Outranking score (theta)'!C641-'Outranking score (theta)'!I641+'Outranking score (theta)'!D641-'Outranking score (theta)'!J641</f>
        <v>-2</v>
      </c>
      <c r="C641">
        <f ca="1">'Outranking score (theta)'!H641-'Outranking score (theta)'!B641+'Outranking score (theta)'!E641-'Outranking score (theta)'!K641+'Outranking score (theta)'!F641-'Outranking score (theta)'!L641</f>
        <v>3</v>
      </c>
      <c r="D641">
        <f ca="1">'Outranking score (theta)'!I641-'Outranking score (theta)'!C641+'Outranking score (theta)'!K641-'Outranking score (theta)'!E641+'Outranking score (theta)'!G641-'Outranking score (theta)'!M641</f>
        <v>-2</v>
      </c>
      <c r="E641">
        <f ca="1">'Outranking score (theta)'!J641-'Outranking score (theta)'!D641+'Outranking score (theta)'!L641-'Outranking score (theta)'!F641+'Outranking score (theta)'!M641-'Outranking score (theta)'!G641</f>
        <v>1</v>
      </c>
      <c r="F641">
        <f ca="1">'Outranking score (theta)'!N641-'Outranking score (theta)'!T641+'Outranking score (theta)'!O641-'Outranking score (theta)'!U641+'Outranking score (theta)'!P641-'Outranking score (theta)'!V641</f>
        <v>-2</v>
      </c>
      <c r="G641">
        <f ca="1">'Outranking score (theta)'!T641-'Outranking score (theta)'!N641+'Outranking score (theta)'!Q641-'Outranking score (theta)'!W641+'Outranking score (theta)'!R641-'Outranking score (theta)'!X641</f>
        <v>3</v>
      </c>
      <c r="H641">
        <f ca="1">'Outranking score (theta)'!U641-'Outranking score (theta)'!O641+'Outranking score (theta)'!W641-'Outranking score (theta)'!Q641+'Outranking score (theta)'!S641-'Outranking score (theta)'!Y641</f>
        <v>-2</v>
      </c>
      <c r="I641">
        <f ca="1">'Outranking score (theta)'!V641-'Outranking score (theta)'!P641+'Outranking score (theta)'!X641-'Outranking score (theta)'!R641+'Outranking score (theta)'!Y641-'Outranking score (theta)'!S641</f>
        <v>1</v>
      </c>
      <c r="J641">
        <f ca="1">'Outranking score (theta)'!Z641-'Outranking score (theta)'!AF641+'Outranking score (theta)'!AA641-'Outranking score (theta)'!AG641+'Outranking score (theta)'!AB641-'Outranking score (theta)'!AH641</f>
        <v>-1.2497757684256476</v>
      </c>
      <c r="K641">
        <f ca="1">'Outranking score (theta)'!AF641-'Outranking score (theta)'!Z641+'Outranking score (theta)'!AC641-'Outranking score (theta)'!AI641+'Outranking score (theta)'!AD641-'Outranking score (theta)'!AJ641</f>
        <v>-2.7502242315743524</v>
      </c>
      <c r="L641">
        <f ca="1">'Outranking score (theta)'!AG641-'Outranking score (theta)'!AA641+'Outranking score (theta)'!AI641-'Outranking score (theta)'!AC641+'Outranking score (theta)'!AE641-'Outranking score (theta)'!AK641</f>
        <v>2.8663883079997428</v>
      </c>
      <c r="M641">
        <f ca="1">'Outranking score (theta)'!AH641-'Outranking score (theta)'!AB641+'Outranking score (theta)'!AJ641-'Outranking score (theta)'!AD641+'Outranking score (theta)'!AK641-'Outranking score (theta)'!AE641</f>
        <v>1.1336116920002572</v>
      </c>
    </row>
    <row r="642" spans="1:13">
      <c r="A642" s="7">
        <v>640</v>
      </c>
      <c r="B642">
        <f ca="1">'Outranking score (theta)'!B642-'Outranking score (theta)'!H642+'Outranking score (theta)'!C642-'Outranking score (theta)'!I642+'Outranking score (theta)'!D642-'Outranking score (theta)'!J642</f>
        <v>-1</v>
      </c>
      <c r="C642">
        <f ca="1">'Outranking score (theta)'!H642-'Outranking score (theta)'!B642+'Outranking score (theta)'!E642-'Outranking score (theta)'!K642+'Outranking score (theta)'!F642-'Outranking score (theta)'!L642</f>
        <v>2</v>
      </c>
      <c r="D642">
        <f ca="1">'Outranking score (theta)'!I642-'Outranking score (theta)'!C642+'Outranking score (theta)'!K642-'Outranking score (theta)'!E642+'Outranking score (theta)'!G642-'Outranking score (theta)'!M642</f>
        <v>-3</v>
      </c>
      <c r="E642">
        <f ca="1">'Outranking score (theta)'!J642-'Outranking score (theta)'!D642+'Outranking score (theta)'!L642-'Outranking score (theta)'!F642+'Outranking score (theta)'!M642-'Outranking score (theta)'!G642</f>
        <v>2</v>
      </c>
      <c r="F642">
        <f ca="1">'Outranking score (theta)'!N642-'Outranking score (theta)'!T642+'Outranking score (theta)'!O642-'Outranking score (theta)'!U642+'Outranking score (theta)'!P642-'Outranking score (theta)'!V642</f>
        <v>-1.3926870149189265</v>
      </c>
      <c r="G642">
        <f ca="1">'Outranking score (theta)'!T642-'Outranking score (theta)'!N642+'Outranking score (theta)'!Q642-'Outranking score (theta)'!W642+'Outranking score (theta)'!R642-'Outranking score (theta)'!X642</f>
        <v>2.2368200024078053</v>
      </c>
      <c r="H642">
        <f ca="1">'Outranking score (theta)'!U642-'Outranking score (theta)'!O642+'Outranking score (theta)'!W642-'Outranking score (theta)'!Q642+'Outranking score (theta)'!S642-'Outranking score (theta)'!Y642</f>
        <v>-2.6073129850810735</v>
      </c>
      <c r="I642">
        <f ca="1">'Outranking score (theta)'!V642-'Outranking score (theta)'!P642+'Outranking score (theta)'!X642-'Outranking score (theta)'!R642+'Outranking score (theta)'!Y642-'Outranking score (theta)'!S642</f>
        <v>1.7631799975921947</v>
      </c>
      <c r="J642">
        <f ca="1">'Outranking score (theta)'!Z642-'Outranking score (theta)'!AF642+'Outranking score (theta)'!AA642-'Outranking score (theta)'!AG642+'Outranking score (theta)'!AB642-'Outranking score (theta)'!AH642</f>
        <v>-3</v>
      </c>
      <c r="K642">
        <f ca="1">'Outranking score (theta)'!AF642-'Outranking score (theta)'!Z642+'Outranking score (theta)'!AC642-'Outranking score (theta)'!AI642+'Outranking score (theta)'!AD642-'Outranking score (theta)'!AJ642</f>
        <v>3</v>
      </c>
      <c r="L642">
        <f ca="1">'Outranking score (theta)'!AG642-'Outranking score (theta)'!AA642+'Outranking score (theta)'!AI642-'Outranking score (theta)'!AC642+'Outranking score (theta)'!AE642-'Outranking score (theta)'!AK642</f>
        <v>0</v>
      </c>
      <c r="M642">
        <f ca="1">'Outranking score (theta)'!AH642-'Outranking score (theta)'!AB642+'Outranking score (theta)'!AJ642-'Outranking score (theta)'!AD642+'Outranking score (theta)'!AK642-'Outranking score (theta)'!AE642</f>
        <v>0</v>
      </c>
    </row>
    <row r="643" spans="1:13">
      <c r="A643" s="7">
        <v>641</v>
      </c>
      <c r="B643">
        <f ca="1">'Outranking score (theta)'!B643-'Outranking score (theta)'!H643+'Outranking score (theta)'!C643-'Outranking score (theta)'!I643+'Outranking score (theta)'!D643-'Outranking score (theta)'!J643</f>
        <v>-3</v>
      </c>
      <c r="C643">
        <f ca="1">'Outranking score (theta)'!H643-'Outranking score (theta)'!B643+'Outranking score (theta)'!E643-'Outranking score (theta)'!K643+'Outranking score (theta)'!F643-'Outranking score (theta)'!L643</f>
        <v>2</v>
      </c>
      <c r="D643">
        <f ca="1">'Outranking score (theta)'!I643-'Outranking score (theta)'!C643+'Outranking score (theta)'!K643-'Outranking score (theta)'!E643+'Outranking score (theta)'!G643-'Outranking score (theta)'!M643</f>
        <v>-1</v>
      </c>
      <c r="E643">
        <f ca="1">'Outranking score (theta)'!J643-'Outranking score (theta)'!D643+'Outranking score (theta)'!L643-'Outranking score (theta)'!F643+'Outranking score (theta)'!M643-'Outranking score (theta)'!G643</f>
        <v>2</v>
      </c>
      <c r="F643">
        <f ca="1">'Outranking score (theta)'!N643-'Outranking score (theta)'!T643+'Outranking score (theta)'!O643-'Outranking score (theta)'!U643+'Outranking score (theta)'!P643-'Outranking score (theta)'!V643</f>
        <v>0</v>
      </c>
      <c r="G643">
        <f ca="1">'Outranking score (theta)'!T643-'Outranking score (theta)'!N643+'Outranking score (theta)'!Q643-'Outranking score (theta)'!W643+'Outranking score (theta)'!R643-'Outranking score (theta)'!X643</f>
        <v>1.3899233678757072</v>
      </c>
      <c r="H643">
        <f ca="1">'Outranking score (theta)'!U643-'Outranking score (theta)'!O643+'Outranking score (theta)'!W643-'Outranking score (theta)'!Q643+'Outranking score (theta)'!S643-'Outranking score (theta)'!Y643</f>
        <v>-3</v>
      </c>
      <c r="I643">
        <f ca="1">'Outranking score (theta)'!V643-'Outranking score (theta)'!P643+'Outranking score (theta)'!X643-'Outranking score (theta)'!R643+'Outranking score (theta)'!Y643-'Outranking score (theta)'!S643</f>
        <v>1.6100766321242928</v>
      </c>
      <c r="J643">
        <f ca="1">'Outranking score (theta)'!Z643-'Outranking score (theta)'!AF643+'Outranking score (theta)'!AA643-'Outranking score (theta)'!AG643+'Outranking score (theta)'!AB643-'Outranking score (theta)'!AH643</f>
        <v>0.62170269405316991</v>
      </c>
      <c r="K643">
        <f ca="1">'Outranking score (theta)'!AF643-'Outranking score (theta)'!Z643+'Outranking score (theta)'!AC643-'Outranking score (theta)'!AI643+'Outranking score (theta)'!AD643-'Outranking score (theta)'!AJ643</f>
        <v>-1</v>
      </c>
      <c r="L643">
        <f ca="1">'Outranking score (theta)'!AG643-'Outranking score (theta)'!AA643+'Outranking score (theta)'!AI643-'Outranking score (theta)'!AC643+'Outranking score (theta)'!AE643-'Outranking score (theta)'!AK643</f>
        <v>-0.21127214471987255</v>
      </c>
      <c r="M643">
        <f ca="1">'Outranking score (theta)'!AH643-'Outranking score (theta)'!AB643+'Outranking score (theta)'!AJ643-'Outranking score (theta)'!AD643+'Outranking score (theta)'!AK643-'Outranking score (theta)'!AE643</f>
        <v>0.58956945066670263</v>
      </c>
    </row>
    <row r="644" spans="1:13">
      <c r="A644" s="7">
        <v>642</v>
      </c>
      <c r="B644">
        <f ca="1">'Outranking score (theta)'!B644-'Outranking score (theta)'!H644+'Outranking score (theta)'!C644-'Outranking score (theta)'!I644+'Outranking score (theta)'!D644-'Outranking score (theta)'!J644</f>
        <v>-2.4100941670837392</v>
      </c>
      <c r="C644">
        <f ca="1">'Outranking score (theta)'!H644-'Outranking score (theta)'!B644+'Outranking score (theta)'!E644-'Outranking score (theta)'!K644+'Outranking score (theta)'!F644-'Outranking score (theta)'!L644</f>
        <v>1</v>
      </c>
      <c r="D644">
        <f ca="1">'Outranking score (theta)'!I644-'Outranking score (theta)'!C644+'Outranking score (theta)'!K644-'Outranking score (theta)'!E644+'Outranking score (theta)'!G644-'Outranking score (theta)'!M644</f>
        <v>-1.5899058329162608</v>
      </c>
      <c r="E644">
        <f ca="1">'Outranking score (theta)'!J644-'Outranking score (theta)'!D644+'Outranking score (theta)'!L644-'Outranking score (theta)'!F644+'Outranking score (theta)'!M644-'Outranking score (theta)'!G644</f>
        <v>3</v>
      </c>
      <c r="F644">
        <f ca="1">'Outranking score (theta)'!N644-'Outranking score (theta)'!T644+'Outranking score (theta)'!O644-'Outranking score (theta)'!U644+'Outranking score (theta)'!P644-'Outranking score (theta)'!V644</f>
        <v>1.8115266375223127</v>
      </c>
      <c r="G644">
        <f ca="1">'Outranking score (theta)'!T644-'Outranking score (theta)'!N644+'Outranking score (theta)'!Q644-'Outranking score (theta)'!W644+'Outranking score (theta)'!R644-'Outranking score (theta)'!X644</f>
        <v>0.18847336247768731</v>
      </c>
      <c r="H644">
        <f ca="1">'Outranking score (theta)'!U644-'Outranking score (theta)'!O644+'Outranking score (theta)'!W644-'Outranking score (theta)'!Q644+'Outranking score (theta)'!S644-'Outranking score (theta)'!Y644</f>
        <v>-3</v>
      </c>
      <c r="I644">
        <f ca="1">'Outranking score (theta)'!V644-'Outranking score (theta)'!P644+'Outranking score (theta)'!X644-'Outranking score (theta)'!R644+'Outranking score (theta)'!Y644-'Outranking score (theta)'!S644</f>
        <v>1</v>
      </c>
      <c r="J644">
        <f ca="1">'Outranking score (theta)'!Z644-'Outranking score (theta)'!AF644+'Outranking score (theta)'!AA644-'Outranking score (theta)'!AG644+'Outranking score (theta)'!AB644-'Outranking score (theta)'!AH644</f>
        <v>3</v>
      </c>
      <c r="K644">
        <f ca="1">'Outranking score (theta)'!AF644-'Outranking score (theta)'!Z644+'Outranking score (theta)'!AC644-'Outranking score (theta)'!AI644+'Outranking score (theta)'!AD644-'Outranking score (theta)'!AJ644</f>
        <v>0</v>
      </c>
      <c r="L644">
        <f ca="1">'Outranking score (theta)'!AG644-'Outranking score (theta)'!AA644+'Outranking score (theta)'!AI644-'Outranking score (theta)'!AC644+'Outranking score (theta)'!AE644-'Outranking score (theta)'!AK644</f>
        <v>0</v>
      </c>
      <c r="M644">
        <f ca="1">'Outranking score (theta)'!AH644-'Outranking score (theta)'!AB644+'Outranking score (theta)'!AJ644-'Outranking score (theta)'!AD644+'Outranking score (theta)'!AK644-'Outranking score (theta)'!AE644</f>
        <v>-3</v>
      </c>
    </row>
    <row r="645" spans="1:13">
      <c r="A645" s="7">
        <v>643</v>
      </c>
      <c r="B645">
        <f ca="1">'Outranking score (theta)'!B645-'Outranking score (theta)'!H645+'Outranking score (theta)'!C645-'Outranking score (theta)'!I645+'Outranking score (theta)'!D645-'Outranking score (theta)'!J645</f>
        <v>-1</v>
      </c>
      <c r="C645">
        <f ca="1">'Outranking score (theta)'!H645-'Outranking score (theta)'!B645+'Outranking score (theta)'!E645-'Outranking score (theta)'!K645+'Outranking score (theta)'!F645-'Outranking score (theta)'!L645</f>
        <v>2</v>
      </c>
      <c r="D645">
        <f ca="1">'Outranking score (theta)'!I645-'Outranking score (theta)'!C645+'Outranking score (theta)'!K645-'Outranking score (theta)'!E645+'Outranking score (theta)'!G645-'Outranking score (theta)'!M645</f>
        <v>-3</v>
      </c>
      <c r="E645">
        <f ca="1">'Outranking score (theta)'!J645-'Outranking score (theta)'!D645+'Outranking score (theta)'!L645-'Outranking score (theta)'!F645+'Outranking score (theta)'!M645-'Outranking score (theta)'!G645</f>
        <v>2</v>
      </c>
      <c r="F645">
        <f ca="1">'Outranking score (theta)'!N645-'Outranking score (theta)'!T645+'Outranking score (theta)'!O645-'Outranking score (theta)'!U645+'Outranking score (theta)'!P645-'Outranking score (theta)'!V645</f>
        <v>-1</v>
      </c>
      <c r="G645">
        <f ca="1">'Outranking score (theta)'!T645-'Outranking score (theta)'!N645+'Outranking score (theta)'!Q645-'Outranking score (theta)'!W645+'Outranking score (theta)'!R645-'Outranking score (theta)'!X645</f>
        <v>3</v>
      </c>
      <c r="H645">
        <f ca="1">'Outranking score (theta)'!U645-'Outranking score (theta)'!O645+'Outranking score (theta)'!W645-'Outranking score (theta)'!Q645+'Outranking score (theta)'!S645-'Outranking score (theta)'!Y645</f>
        <v>-3</v>
      </c>
      <c r="I645">
        <f ca="1">'Outranking score (theta)'!V645-'Outranking score (theta)'!P645+'Outranking score (theta)'!X645-'Outranking score (theta)'!R645+'Outranking score (theta)'!Y645-'Outranking score (theta)'!S645</f>
        <v>1</v>
      </c>
      <c r="J645">
        <f ca="1">'Outranking score (theta)'!Z645-'Outranking score (theta)'!AF645+'Outranking score (theta)'!AA645-'Outranking score (theta)'!AG645+'Outranking score (theta)'!AB645-'Outranking score (theta)'!AH645</f>
        <v>-1.2745740637465417</v>
      </c>
      <c r="K645">
        <f ca="1">'Outranking score (theta)'!AF645-'Outranking score (theta)'!Z645+'Outranking score (theta)'!AC645-'Outranking score (theta)'!AI645+'Outranking score (theta)'!AD645-'Outranking score (theta)'!AJ645</f>
        <v>0.5799157817233056</v>
      </c>
      <c r="L645">
        <f ca="1">'Outranking score (theta)'!AG645-'Outranking score (theta)'!AA645+'Outranking score (theta)'!AI645-'Outranking score (theta)'!AC645+'Outranking score (theta)'!AE645-'Outranking score (theta)'!AK645</f>
        <v>1.8548116310408074</v>
      </c>
      <c r="M645">
        <f ca="1">'Outranking score (theta)'!AH645-'Outranking score (theta)'!AB645+'Outranking score (theta)'!AJ645-'Outranking score (theta)'!AD645+'Outranking score (theta)'!AK645-'Outranking score (theta)'!AE645</f>
        <v>-1.1601533490175711</v>
      </c>
    </row>
    <row r="646" spans="1:13">
      <c r="A646" s="7">
        <v>644</v>
      </c>
      <c r="B646">
        <f ca="1">'Outranking score (theta)'!B646-'Outranking score (theta)'!H646+'Outranking score (theta)'!C646-'Outranking score (theta)'!I646+'Outranking score (theta)'!D646-'Outranking score (theta)'!J646</f>
        <v>-1</v>
      </c>
      <c r="C646">
        <f ca="1">'Outranking score (theta)'!H646-'Outranking score (theta)'!B646+'Outranking score (theta)'!E646-'Outranking score (theta)'!K646+'Outranking score (theta)'!F646-'Outranking score (theta)'!L646</f>
        <v>2</v>
      </c>
      <c r="D646">
        <f ca="1">'Outranking score (theta)'!I646-'Outranking score (theta)'!C646+'Outranking score (theta)'!K646-'Outranking score (theta)'!E646+'Outranking score (theta)'!G646-'Outranking score (theta)'!M646</f>
        <v>-3</v>
      </c>
      <c r="E646">
        <f ca="1">'Outranking score (theta)'!J646-'Outranking score (theta)'!D646+'Outranking score (theta)'!L646-'Outranking score (theta)'!F646+'Outranking score (theta)'!M646-'Outranking score (theta)'!G646</f>
        <v>2</v>
      </c>
      <c r="F646">
        <f ca="1">'Outranking score (theta)'!N646-'Outranking score (theta)'!T646+'Outranking score (theta)'!O646-'Outranking score (theta)'!U646+'Outranking score (theta)'!P646-'Outranking score (theta)'!V646</f>
        <v>-1</v>
      </c>
      <c r="G646">
        <f ca="1">'Outranking score (theta)'!T646-'Outranking score (theta)'!N646+'Outranking score (theta)'!Q646-'Outranking score (theta)'!W646+'Outranking score (theta)'!R646-'Outranking score (theta)'!X646</f>
        <v>2</v>
      </c>
      <c r="H646">
        <f ca="1">'Outranking score (theta)'!U646-'Outranking score (theta)'!O646+'Outranking score (theta)'!W646-'Outranking score (theta)'!Q646+'Outranking score (theta)'!S646-'Outranking score (theta)'!Y646</f>
        <v>-3</v>
      </c>
      <c r="I646">
        <f ca="1">'Outranking score (theta)'!V646-'Outranking score (theta)'!P646+'Outranking score (theta)'!X646-'Outranking score (theta)'!R646+'Outranking score (theta)'!Y646-'Outranking score (theta)'!S646</f>
        <v>2</v>
      </c>
      <c r="J646">
        <f ca="1">'Outranking score (theta)'!Z646-'Outranking score (theta)'!AF646+'Outranking score (theta)'!AA646-'Outranking score (theta)'!AG646+'Outranking score (theta)'!AB646-'Outranking score (theta)'!AH646</f>
        <v>1</v>
      </c>
      <c r="K646">
        <f ca="1">'Outranking score (theta)'!AF646-'Outranking score (theta)'!Z646+'Outranking score (theta)'!AC646-'Outranking score (theta)'!AI646+'Outranking score (theta)'!AD646-'Outranking score (theta)'!AJ646</f>
        <v>-3</v>
      </c>
      <c r="L646">
        <f ca="1">'Outranking score (theta)'!AG646-'Outranking score (theta)'!AA646+'Outranking score (theta)'!AI646-'Outranking score (theta)'!AC646+'Outranking score (theta)'!AE646-'Outranking score (theta)'!AK646</f>
        <v>1</v>
      </c>
      <c r="M646">
        <f ca="1">'Outranking score (theta)'!AH646-'Outranking score (theta)'!AB646+'Outranking score (theta)'!AJ646-'Outranking score (theta)'!AD646+'Outranking score (theta)'!AK646-'Outranking score (theta)'!AE646</f>
        <v>1</v>
      </c>
    </row>
    <row r="647" spans="1:13">
      <c r="A647" s="7">
        <v>645</v>
      </c>
      <c r="B647">
        <f ca="1">'Outranking score (theta)'!B647-'Outranking score (theta)'!H647+'Outranking score (theta)'!C647-'Outranking score (theta)'!I647+'Outranking score (theta)'!D647-'Outranking score (theta)'!J647</f>
        <v>-2</v>
      </c>
      <c r="C647">
        <f ca="1">'Outranking score (theta)'!H647-'Outranking score (theta)'!B647+'Outranking score (theta)'!E647-'Outranking score (theta)'!K647+'Outranking score (theta)'!F647-'Outranking score (theta)'!L647</f>
        <v>3</v>
      </c>
      <c r="D647">
        <f ca="1">'Outranking score (theta)'!I647-'Outranking score (theta)'!C647+'Outranking score (theta)'!K647-'Outranking score (theta)'!E647+'Outranking score (theta)'!G647-'Outranking score (theta)'!M647</f>
        <v>-2</v>
      </c>
      <c r="E647">
        <f ca="1">'Outranking score (theta)'!J647-'Outranking score (theta)'!D647+'Outranking score (theta)'!L647-'Outranking score (theta)'!F647+'Outranking score (theta)'!M647-'Outranking score (theta)'!G647</f>
        <v>1</v>
      </c>
      <c r="F647">
        <f ca="1">'Outranking score (theta)'!N647-'Outranking score (theta)'!T647+'Outranking score (theta)'!O647-'Outranking score (theta)'!U647+'Outranking score (theta)'!P647-'Outranking score (theta)'!V647</f>
        <v>-2</v>
      </c>
      <c r="G647">
        <f ca="1">'Outranking score (theta)'!T647-'Outranking score (theta)'!N647+'Outranking score (theta)'!Q647-'Outranking score (theta)'!W647+'Outranking score (theta)'!R647-'Outranking score (theta)'!X647</f>
        <v>3</v>
      </c>
      <c r="H647">
        <f ca="1">'Outranking score (theta)'!U647-'Outranking score (theta)'!O647+'Outranking score (theta)'!W647-'Outranking score (theta)'!Q647+'Outranking score (theta)'!S647-'Outranking score (theta)'!Y647</f>
        <v>-2</v>
      </c>
      <c r="I647">
        <f ca="1">'Outranking score (theta)'!V647-'Outranking score (theta)'!P647+'Outranking score (theta)'!X647-'Outranking score (theta)'!R647+'Outranking score (theta)'!Y647-'Outranking score (theta)'!S647</f>
        <v>1</v>
      </c>
      <c r="J647">
        <f ca="1">'Outranking score (theta)'!Z647-'Outranking score (theta)'!AF647+'Outranking score (theta)'!AA647-'Outranking score (theta)'!AG647+'Outranking score (theta)'!AB647-'Outranking score (theta)'!AH647</f>
        <v>3</v>
      </c>
      <c r="K647">
        <f ca="1">'Outranking score (theta)'!AF647-'Outranking score (theta)'!Z647+'Outranking score (theta)'!AC647-'Outranking score (theta)'!AI647+'Outranking score (theta)'!AD647-'Outranking score (theta)'!AJ647</f>
        <v>0</v>
      </c>
      <c r="L647">
        <f ca="1">'Outranking score (theta)'!AG647-'Outranking score (theta)'!AA647+'Outranking score (theta)'!AI647-'Outranking score (theta)'!AC647+'Outranking score (theta)'!AE647-'Outranking score (theta)'!AK647</f>
        <v>0</v>
      </c>
      <c r="M647">
        <f ca="1">'Outranking score (theta)'!AH647-'Outranking score (theta)'!AB647+'Outranking score (theta)'!AJ647-'Outranking score (theta)'!AD647+'Outranking score (theta)'!AK647-'Outranking score (theta)'!AE647</f>
        <v>-3</v>
      </c>
    </row>
    <row r="648" spans="1:13">
      <c r="A648" s="7">
        <v>646</v>
      </c>
      <c r="B648">
        <f ca="1">'Outranking score (theta)'!B648-'Outranking score (theta)'!H648+'Outranking score (theta)'!C648-'Outranking score (theta)'!I648+'Outranking score (theta)'!D648-'Outranking score (theta)'!J648</f>
        <v>-3</v>
      </c>
      <c r="C648">
        <f ca="1">'Outranking score (theta)'!H648-'Outranking score (theta)'!B648+'Outranking score (theta)'!E648-'Outranking score (theta)'!K648+'Outranking score (theta)'!F648-'Outranking score (theta)'!L648</f>
        <v>2</v>
      </c>
      <c r="D648">
        <f ca="1">'Outranking score (theta)'!I648-'Outranking score (theta)'!C648+'Outranking score (theta)'!K648-'Outranking score (theta)'!E648+'Outranking score (theta)'!G648-'Outranking score (theta)'!M648</f>
        <v>-1</v>
      </c>
      <c r="E648">
        <f ca="1">'Outranking score (theta)'!J648-'Outranking score (theta)'!D648+'Outranking score (theta)'!L648-'Outranking score (theta)'!F648+'Outranking score (theta)'!M648-'Outranking score (theta)'!G648</f>
        <v>2</v>
      </c>
      <c r="F648">
        <f ca="1">'Outranking score (theta)'!N648-'Outranking score (theta)'!T648+'Outranking score (theta)'!O648-'Outranking score (theta)'!U648+'Outranking score (theta)'!P648-'Outranking score (theta)'!V648</f>
        <v>-2</v>
      </c>
      <c r="G648">
        <f ca="1">'Outranking score (theta)'!T648-'Outranking score (theta)'!N648+'Outranking score (theta)'!Q648-'Outranking score (theta)'!W648+'Outranking score (theta)'!R648-'Outranking score (theta)'!X648</f>
        <v>-4.0793276894215746E-2</v>
      </c>
      <c r="H648">
        <f ca="1">'Outranking score (theta)'!U648-'Outranking score (theta)'!O648+'Outranking score (theta)'!W648-'Outranking score (theta)'!Q648+'Outranking score (theta)'!S648-'Outranking score (theta)'!Y648</f>
        <v>2</v>
      </c>
      <c r="I648">
        <f ca="1">'Outranking score (theta)'!V648-'Outranking score (theta)'!P648+'Outranking score (theta)'!X648-'Outranking score (theta)'!R648+'Outranking score (theta)'!Y648-'Outranking score (theta)'!S648</f>
        <v>4.0793276894215746E-2</v>
      </c>
      <c r="J648">
        <f ca="1">'Outranking score (theta)'!Z648-'Outranking score (theta)'!AF648+'Outranking score (theta)'!AA648-'Outranking score (theta)'!AG648+'Outranking score (theta)'!AB648-'Outranking score (theta)'!AH648</f>
        <v>-1.585233853171069</v>
      </c>
      <c r="K648">
        <f ca="1">'Outranking score (theta)'!AF648-'Outranking score (theta)'!Z648+'Outranking score (theta)'!AC648-'Outranking score (theta)'!AI648+'Outranking score (theta)'!AD648-'Outranking score (theta)'!AJ648</f>
        <v>2</v>
      </c>
      <c r="L648">
        <f ca="1">'Outranking score (theta)'!AG648-'Outranking score (theta)'!AA648+'Outranking score (theta)'!AI648-'Outranking score (theta)'!AC648+'Outranking score (theta)'!AE648-'Outranking score (theta)'!AK648</f>
        <v>-2.414766146828931</v>
      </c>
      <c r="M648">
        <f ca="1">'Outranking score (theta)'!AH648-'Outranking score (theta)'!AB648+'Outranking score (theta)'!AJ648-'Outranking score (theta)'!AD648+'Outranking score (theta)'!AK648-'Outranking score (theta)'!AE648</f>
        <v>2</v>
      </c>
    </row>
    <row r="649" spans="1:13">
      <c r="A649" s="7">
        <v>647</v>
      </c>
      <c r="B649">
        <f ca="1">'Outranking score (theta)'!B649-'Outranking score (theta)'!H649+'Outranking score (theta)'!C649-'Outranking score (theta)'!I649+'Outranking score (theta)'!D649-'Outranking score (theta)'!J649</f>
        <v>-3</v>
      </c>
      <c r="C649">
        <f ca="1">'Outranking score (theta)'!H649-'Outranking score (theta)'!B649+'Outranking score (theta)'!E649-'Outranking score (theta)'!K649+'Outranking score (theta)'!F649-'Outranking score (theta)'!L649</f>
        <v>2</v>
      </c>
      <c r="D649">
        <f ca="1">'Outranking score (theta)'!I649-'Outranking score (theta)'!C649+'Outranking score (theta)'!K649-'Outranking score (theta)'!E649+'Outranking score (theta)'!G649-'Outranking score (theta)'!M649</f>
        <v>-1</v>
      </c>
      <c r="E649">
        <f ca="1">'Outranking score (theta)'!J649-'Outranking score (theta)'!D649+'Outranking score (theta)'!L649-'Outranking score (theta)'!F649+'Outranking score (theta)'!M649-'Outranking score (theta)'!G649</f>
        <v>2</v>
      </c>
      <c r="F649">
        <f ca="1">'Outranking score (theta)'!N649-'Outranking score (theta)'!T649+'Outranking score (theta)'!O649-'Outranking score (theta)'!U649+'Outranking score (theta)'!P649-'Outranking score (theta)'!V649</f>
        <v>2.5761722625450467</v>
      </c>
      <c r="G649">
        <f ca="1">'Outranking score (theta)'!T649-'Outranking score (theta)'!N649+'Outranking score (theta)'!Q649-'Outranking score (theta)'!W649+'Outranking score (theta)'!R649-'Outranking score (theta)'!X649</f>
        <v>1.9643587395399731E-2</v>
      </c>
      <c r="H649">
        <f ca="1">'Outranking score (theta)'!U649-'Outranking score (theta)'!O649+'Outranking score (theta)'!W649-'Outranking score (theta)'!Q649+'Outranking score (theta)'!S649-'Outranking score (theta)'!Y649</f>
        <v>-3</v>
      </c>
      <c r="I649">
        <f ca="1">'Outranking score (theta)'!V649-'Outranking score (theta)'!P649+'Outranking score (theta)'!X649-'Outranking score (theta)'!R649+'Outranking score (theta)'!Y649-'Outranking score (theta)'!S649</f>
        <v>0.40418415005955355</v>
      </c>
      <c r="J649">
        <f ca="1">'Outranking score (theta)'!Z649-'Outranking score (theta)'!AF649+'Outranking score (theta)'!AA649-'Outranking score (theta)'!AG649+'Outranking score (theta)'!AB649-'Outranking score (theta)'!AH649</f>
        <v>2</v>
      </c>
      <c r="K649">
        <f ca="1">'Outranking score (theta)'!AF649-'Outranking score (theta)'!Z649+'Outranking score (theta)'!AC649-'Outranking score (theta)'!AI649+'Outranking score (theta)'!AD649-'Outranking score (theta)'!AJ649</f>
        <v>2</v>
      </c>
      <c r="L649">
        <f ca="1">'Outranking score (theta)'!AG649-'Outranking score (theta)'!AA649+'Outranking score (theta)'!AI649-'Outranking score (theta)'!AC649+'Outranking score (theta)'!AE649-'Outranking score (theta)'!AK649</f>
        <v>-3</v>
      </c>
      <c r="M649">
        <f ca="1">'Outranking score (theta)'!AH649-'Outranking score (theta)'!AB649+'Outranking score (theta)'!AJ649-'Outranking score (theta)'!AD649+'Outranking score (theta)'!AK649-'Outranking score (theta)'!AE649</f>
        <v>-1</v>
      </c>
    </row>
    <row r="650" spans="1:13">
      <c r="A650" s="7">
        <v>648</v>
      </c>
      <c r="B650">
        <f ca="1">'Outranking score (theta)'!B650-'Outranking score (theta)'!H650+'Outranking score (theta)'!C650-'Outranking score (theta)'!I650+'Outranking score (theta)'!D650-'Outranking score (theta)'!J650</f>
        <v>-1.1922148404347581</v>
      </c>
      <c r="C650">
        <f ca="1">'Outranking score (theta)'!H650-'Outranking score (theta)'!B650+'Outranking score (theta)'!E650-'Outranking score (theta)'!K650+'Outranking score (theta)'!F650-'Outranking score (theta)'!L650</f>
        <v>3</v>
      </c>
      <c r="D650">
        <f ca="1">'Outranking score (theta)'!I650-'Outranking score (theta)'!C650+'Outranking score (theta)'!K650-'Outranking score (theta)'!E650+'Outranking score (theta)'!G650-'Outranking score (theta)'!M650</f>
        <v>-2.8077851595652419</v>
      </c>
      <c r="E650">
        <f ca="1">'Outranking score (theta)'!J650-'Outranking score (theta)'!D650+'Outranking score (theta)'!L650-'Outranking score (theta)'!F650+'Outranking score (theta)'!M650-'Outranking score (theta)'!G650</f>
        <v>1</v>
      </c>
      <c r="F650">
        <f ca="1">'Outranking score (theta)'!N650-'Outranking score (theta)'!T650+'Outranking score (theta)'!O650-'Outranking score (theta)'!U650+'Outranking score (theta)'!P650-'Outranking score (theta)'!V650</f>
        <v>-2</v>
      </c>
      <c r="G650">
        <f ca="1">'Outranking score (theta)'!T650-'Outranking score (theta)'!N650+'Outranking score (theta)'!Q650-'Outranking score (theta)'!W650+'Outranking score (theta)'!R650-'Outranking score (theta)'!X650</f>
        <v>2</v>
      </c>
      <c r="H650">
        <f ca="1">'Outranking score (theta)'!U650-'Outranking score (theta)'!O650+'Outranking score (theta)'!W650-'Outranking score (theta)'!Q650+'Outranking score (theta)'!S650-'Outranking score (theta)'!Y650</f>
        <v>-2</v>
      </c>
      <c r="I650">
        <f ca="1">'Outranking score (theta)'!V650-'Outranking score (theta)'!P650+'Outranking score (theta)'!X650-'Outranking score (theta)'!R650+'Outranking score (theta)'!Y650-'Outranking score (theta)'!S650</f>
        <v>2</v>
      </c>
      <c r="J650">
        <f ca="1">'Outranking score (theta)'!Z650-'Outranking score (theta)'!AF650+'Outranking score (theta)'!AA650-'Outranking score (theta)'!AG650+'Outranking score (theta)'!AB650-'Outranking score (theta)'!AH650</f>
        <v>-1.1847788270876458</v>
      </c>
      <c r="K650">
        <f ca="1">'Outranking score (theta)'!AF650-'Outranking score (theta)'!Z650+'Outranking score (theta)'!AC650-'Outranking score (theta)'!AI650+'Outranking score (theta)'!AD650-'Outranking score (theta)'!AJ650</f>
        <v>2</v>
      </c>
      <c r="L650">
        <f ca="1">'Outranking score (theta)'!AG650-'Outranking score (theta)'!AA650+'Outranking score (theta)'!AI650-'Outranking score (theta)'!AC650+'Outranking score (theta)'!AE650-'Outranking score (theta)'!AK650</f>
        <v>-0.98762535024765374</v>
      </c>
      <c r="M650">
        <f ca="1">'Outranking score (theta)'!AH650-'Outranking score (theta)'!AB650+'Outranking score (theta)'!AJ650-'Outranking score (theta)'!AD650+'Outranking score (theta)'!AK650-'Outranking score (theta)'!AE650</f>
        <v>0.17240417733529956</v>
      </c>
    </row>
    <row r="651" spans="1:13">
      <c r="A651" s="7">
        <v>649</v>
      </c>
      <c r="B651">
        <f ca="1">'Outranking score (theta)'!B651-'Outranking score (theta)'!H651+'Outranking score (theta)'!C651-'Outranking score (theta)'!I651+'Outranking score (theta)'!D651-'Outranking score (theta)'!J651</f>
        <v>-2</v>
      </c>
      <c r="C651">
        <f ca="1">'Outranking score (theta)'!H651-'Outranking score (theta)'!B651+'Outranking score (theta)'!E651-'Outranking score (theta)'!K651+'Outranking score (theta)'!F651-'Outranking score (theta)'!L651</f>
        <v>1.8185608102645006</v>
      </c>
      <c r="D651">
        <f ca="1">'Outranking score (theta)'!I651-'Outranking score (theta)'!C651+'Outranking score (theta)'!K651-'Outranking score (theta)'!E651+'Outranking score (theta)'!G651-'Outranking score (theta)'!M651</f>
        <v>-2</v>
      </c>
      <c r="E651">
        <f ca="1">'Outranking score (theta)'!J651-'Outranking score (theta)'!D651+'Outranking score (theta)'!L651-'Outranking score (theta)'!F651+'Outranking score (theta)'!M651-'Outranking score (theta)'!G651</f>
        <v>2.1814391897354994</v>
      </c>
      <c r="F651">
        <f ca="1">'Outranking score (theta)'!N651-'Outranking score (theta)'!T651+'Outranking score (theta)'!O651-'Outranking score (theta)'!U651+'Outranking score (theta)'!P651-'Outranking score (theta)'!V651</f>
        <v>-3</v>
      </c>
      <c r="G651">
        <f ca="1">'Outranking score (theta)'!T651-'Outranking score (theta)'!N651+'Outranking score (theta)'!Q651-'Outranking score (theta)'!W651+'Outranking score (theta)'!R651-'Outranking score (theta)'!X651</f>
        <v>1.9863442563933746</v>
      </c>
      <c r="H651">
        <f ca="1">'Outranking score (theta)'!U651-'Outranking score (theta)'!O651+'Outranking score (theta)'!W651-'Outranking score (theta)'!Q651+'Outranking score (theta)'!S651-'Outranking score (theta)'!Y651</f>
        <v>-1</v>
      </c>
      <c r="I651">
        <f ca="1">'Outranking score (theta)'!V651-'Outranking score (theta)'!P651+'Outranking score (theta)'!X651-'Outranking score (theta)'!R651+'Outranking score (theta)'!Y651-'Outranking score (theta)'!S651</f>
        <v>2.0136557436066251</v>
      </c>
      <c r="J651">
        <f ca="1">'Outranking score (theta)'!Z651-'Outranking score (theta)'!AF651+'Outranking score (theta)'!AA651-'Outranking score (theta)'!AG651+'Outranking score (theta)'!AB651-'Outranking score (theta)'!AH651</f>
        <v>1.483477499575689</v>
      </c>
      <c r="K651">
        <f ca="1">'Outranking score (theta)'!AF651-'Outranking score (theta)'!Z651+'Outranking score (theta)'!AC651-'Outranking score (theta)'!AI651+'Outranking score (theta)'!AD651-'Outranking score (theta)'!AJ651</f>
        <v>1.516522500424311</v>
      </c>
      <c r="L651">
        <f ca="1">'Outranking score (theta)'!AG651-'Outranking score (theta)'!AA651+'Outranking score (theta)'!AI651-'Outranking score (theta)'!AC651+'Outranking score (theta)'!AE651-'Outranking score (theta)'!AK651</f>
        <v>-1.5128635004834936</v>
      </c>
      <c r="M651">
        <f ca="1">'Outranking score (theta)'!AH651-'Outranking score (theta)'!AB651+'Outranking score (theta)'!AJ651-'Outranking score (theta)'!AD651+'Outranking score (theta)'!AK651-'Outranking score (theta)'!AE651</f>
        <v>-1.4871364995165064</v>
      </c>
    </row>
    <row r="652" spans="1:13">
      <c r="A652" s="7">
        <v>650</v>
      </c>
      <c r="B652">
        <f ca="1">'Outranking score (theta)'!B652-'Outranking score (theta)'!H652+'Outranking score (theta)'!C652-'Outranking score (theta)'!I652+'Outranking score (theta)'!D652-'Outranking score (theta)'!J652</f>
        <v>-2</v>
      </c>
      <c r="C652">
        <f ca="1">'Outranking score (theta)'!H652-'Outranking score (theta)'!B652+'Outranking score (theta)'!E652-'Outranking score (theta)'!K652+'Outranking score (theta)'!F652-'Outranking score (theta)'!L652</f>
        <v>1</v>
      </c>
      <c r="D652">
        <f ca="1">'Outranking score (theta)'!I652-'Outranking score (theta)'!C652+'Outranking score (theta)'!K652-'Outranking score (theta)'!E652+'Outranking score (theta)'!G652-'Outranking score (theta)'!M652</f>
        <v>-2</v>
      </c>
      <c r="E652">
        <f ca="1">'Outranking score (theta)'!J652-'Outranking score (theta)'!D652+'Outranking score (theta)'!L652-'Outranking score (theta)'!F652+'Outranking score (theta)'!M652-'Outranking score (theta)'!G652</f>
        <v>3</v>
      </c>
      <c r="F652">
        <f ca="1">'Outranking score (theta)'!N652-'Outranking score (theta)'!T652+'Outranking score (theta)'!O652-'Outranking score (theta)'!U652+'Outranking score (theta)'!P652-'Outranking score (theta)'!V652</f>
        <v>-1</v>
      </c>
      <c r="G652">
        <f ca="1">'Outranking score (theta)'!T652-'Outranking score (theta)'!N652+'Outranking score (theta)'!Q652-'Outranking score (theta)'!W652+'Outranking score (theta)'!R652-'Outranking score (theta)'!X652</f>
        <v>2.8231121374174455</v>
      </c>
      <c r="H652">
        <f ca="1">'Outranking score (theta)'!U652-'Outranking score (theta)'!O652+'Outranking score (theta)'!W652-'Outranking score (theta)'!Q652+'Outranking score (theta)'!S652-'Outranking score (theta)'!Y652</f>
        <v>-3</v>
      </c>
      <c r="I652">
        <f ca="1">'Outranking score (theta)'!V652-'Outranking score (theta)'!P652+'Outranking score (theta)'!X652-'Outranking score (theta)'!R652+'Outranking score (theta)'!Y652-'Outranking score (theta)'!S652</f>
        <v>1.1768878625825545</v>
      </c>
      <c r="J652">
        <f ca="1">'Outranking score (theta)'!Z652-'Outranking score (theta)'!AF652+'Outranking score (theta)'!AA652-'Outranking score (theta)'!AG652+'Outranking score (theta)'!AB652-'Outranking score (theta)'!AH652</f>
        <v>0.82613422354533872</v>
      </c>
      <c r="K652">
        <f ca="1">'Outranking score (theta)'!AF652-'Outranking score (theta)'!Z652+'Outranking score (theta)'!AC652-'Outranking score (theta)'!AI652+'Outranking score (theta)'!AD652-'Outranking score (theta)'!AJ652</f>
        <v>1.6897886074804775</v>
      </c>
      <c r="L652">
        <f ca="1">'Outranking score (theta)'!AG652-'Outranking score (theta)'!AA652+'Outranking score (theta)'!AI652-'Outranking score (theta)'!AC652+'Outranking score (theta)'!AE652-'Outranking score (theta)'!AK652</f>
        <v>0.48407716897418385</v>
      </c>
      <c r="M652">
        <f ca="1">'Outranking score (theta)'!AH652-'Outranking score (theta)'!AB652+'Outranking score (theta)'!AJ652-'Outranking score (theta)'!AD652+'Outranking score (theta)'!AK652-'Outranking score (theta)'!AE652</f>
        <v>-3</v>
      </c>
    </row>
    <row r="653" spans="1:13">
      <c r="A653" s="7">
        <v>651</v>
      </c>
      <c r="B653">
        <f ca="1">'Outranking score (theta)'!B653-'Outranking score (theta)'!H653+'Outranking score (theta)'!C653-'Outranking score (theta)'!I653+'Outranking score (theta)'!D653-'Outranking score (theta)'!J653</f>
        <v>-1.3350887264133973</v>
      </c>
      <c r="C653">
        <f ca="1">'Outranking score (theta)'!H653-'Outranking score (theta)'!B653+'Outranking score (theta)'!E653-'Outranking score (theta)'!K653+'Outranking score (theta)'!F653-'Outranking score (theta)'!L653</f>
        <v>1.4317040420072924</v>
      </c>
      <c r="D653">
        <f ca="1">'Outranking score (theta)'!I653-'Outranking score (theta)'!C653+'Outranking score (theta)'!K653-'Outranking score (theta)'!E653+'Outranking score (theta)'!G653-'Outranking score (theta)'!M653</f>
        <v>-2.6649112735866027</v>
      </c>
      <c r="E653">
        <f ca="1">'Outranking score (theta)'!J653-'Outranking score (theta)'!D653+'Outranking score (theta)'!L653-'Outranking score (theta)'!F653+'Outranking score (theta)'!M653-'Outranking score (theta)'!G653</f>
        <v>2.5682959579927074</v>
      </c>
      <c r="F653">
        <f ca="1">'Outranking score (theta)'!N653-'Outranking score (theta)'!T653+'Outranking score (theta)'!O653-'Outranking score (theta)'!U653+'Outranking score (theta)'!P653-'Outranking score (theta)'!V653</f>
        <v>-2</v>
      </c>
      <c r="G653">
        <f ca="1">'Outranking score (theta)'!T653-'Outranking score (theta)'!N653+'Outranking score (theta)'!Q653-'Outranking score (theta)'!W653+'Outranking score (theta)'!R653-'Outranking score (theta)'!X653</f>
        <v>2</v>
      </c>
      <c r="H653">
        <f ca="1">'Outranking score (theta)'!U653-'Outranking score (theta)'!O653+'Outranking score (theta)'!W653-'Outranking score (theta)'!Q653+'Outranking score (theta)'!S653-'Outranking score (theta)'!Y653</f>
        <v>-2</v>
      </c>
      <c r="I653">
        <f ca="1">'Outranking score (theta)'!V653-'Outranking score (theta)'!P653+'Outranking score (theta)'!X653-'Outranking score (theta)'!R653+'Outranking score (theta)'!Y653-'Outranking score (theta)'!S653</f>
        <v>2</v>
      </c>
      <c r="J653">
        <f ca="1">'Outranking score (theta)'!Z653-'Outranking score (theta)'!AF653+'Outranking score (theta)'!AA653-'Outranking score (theta)'!AG653+'Outranking score (theta)'!AB653-'Outranking score (theta)'!AH653</f>
        <v>-3</v>
      </c>
      <c r="K653">
        <f ca="1">'Outranking score (theta)'!AF653-'Outranking score (theta)'!Z653+'Outranking score (theta)'!AC653-'Outranking score (theta)'!AI653+'Outranking score (theta)'!AD653-'Outranking score (theta)'!AJ653</f>
        <v>1</v>
      </c>
      <c r="L653">
        <f ca="1">'Outranking score (theta)'!AG653-'Outranking score (theta)'!AA653+'Outranking score (theta)'!AI653-'Outranking score (theta)'!AC653+'Outranking score (theta)'!AE653-'Outranking score (theta)'!AK653</f>
        <v>1</v>
      </c>
      <c r="M653">
        <f ca="1">'Outranking score (theta)'!AH653-'Outranking score (theta)'!AB653+'Outranking score (theta)'!AJ653-'Outranking score (theta)'!AD653+'Outranking score (theta)'!AK653-'Outranking score (theta)'!AE653</f>
        <v>1</v>
      </c>
    </row>
    <row r="654" spans="1:13">
      <c r="A654" s="7">
        <v>652</v>
      </c>
      <c r="B654">
        <f ca="1">'Outranking score (theta)'!B654-'Outranking score (theta)'!H654+'Outranking score (theta)'!C654-'Outranking score (theta)'!I654+'Outranking score (theta)'!D654-'Outranking score (theta)'!J654</f>
        <v>-1</v>
      </c>
      <c r="C654">
        <f ca="1">'Outranking score (theta)'!H654-'Outranking score (theta)'!B654+'Outranking score (theta)'!E654-'Outranking score (theta)'!K654+'Outranking score (theta)'!F654-'Outranking score (theta)'!L654</f>
        <v>2</v>
      </c>
      <c r="D654">
        <f ca="1">'Outranking score (theta)'!I654-'Outranking score (theta)'!C654+'Outranking score (theta)'!K654-'Outranking score (theta)'!E654+'Outranking score (theta)'!G654-'Outranking score (theta)'!M654</f>
        <v>-3</v>
      </c>
      <c r="E654">
        <f ca="1">'Outranking score (theta)'!J654-'Outranking score (theta)'!D654+'Outranking score (theta)'!L654-'Outranking score (theta)'!F654+'Outranking score (theta)'!M654-'Outranking score (theta)'!G654</f>
        <v>2</v>
      </c>
      <c r="F654">
        <f ca="1">'Outranking score (theta)'!N654-'Outranking score (theta)'!T654+'Outranking score (theta)'!O654-'Outranking score (theta)'!U654+'Outranking score (theta)'!P654-'Outranking score (theta)'!V654</f>
        <v>0.75766705024066572</v>
      </c>
      <c r="G654">
        <f ca="1">'Outranking score (theta)'!T654-'Outranking score (theta)'!N654+'Outranking score (theta)'!Q654-'Outranking score (theta)'!W654+'Outranking score (theta)'!R654-'Outranking score (theta)'!X654</f>
        <v>2</v>
      </c>
      <c r="H654">
        <f ca="1">'Outranking score (theta)'!U654-'Outranking score (theta)'!O654+'Outranking score (theta)'!W654-'Outranking score (theta)'!Q654+'Outranking score (theta)'!S654-'Outranking score (theta)'!Y654</f>
        <v>-1.1761231141189259</v>
      </c>
      <c r="I654">
        <f ca="1">'Outranking score (theta)'!V654-'Outranking score (theta)'!P654+'Outranking score (theta)'!X654-'Outranking score (theta)'!R654+'Outranking score (theta)'!Y654-'Outranking score (theta)'!S654</f>
        <v>-1.58154393612174</v>
      </c>
      <c r="J654">
        <f ca="1">'Outranking score (theta)'!Z654-'Outranking score (theta)'!AF654+'Outranking score (theta)'!AA654-'Outranking score (theta)'!AG654+'Outranking score (theta)'!AB654-'Outranking score (theta)'!AH654</f>
        <v>0</v>
      </c>
      <c r="K654">
        <f ca="1">'Outranking score (theta)'!AF654-'Outranking score (theta)'!Z654+'Outranking score (theta)'!AC654-'Outranking score (theta)'!AI654+'Outranking score (theta)'!AD654-'Outranking score (theta)'!AJ654</f>
        <v>-3</v>
      </c>
      <c r="L654">
        <f ca="1">'Outranking score (theta)'!AG654-'Outranking score (theta)'!AA654+'Outranking score (theta)'!AI654-'Outranking score (theta)'!AC654+'Outranking score (theta)'!AE654-'Outranking score (theta)'!AK654</f>
        <v>0</v>
      </c>
      <c r="M654">
        <f ca="1">'Outranking score (theta)'!AH654-'Outranking score (theta)'!AB654+'Outranking score (theta)'!AJ654-'Outranking score (theta)'!AD654+'Outranking score (theta)'!AK654-'Outranking score (theta)'!AE654</f>
        <v>3</v>
      </c>
    </row>
    <row r="655" spans="1:13">
      <c r="A655" s="7">
        <v>653</v>
      </c>
      <c r="B655">
        <f ca="1">'Outranking score (theta)'!B655-'Outranking score (theta)'!H655+'Outranking score (theta)'!C655-'Outranking score (theta)'!I655+'Outranking score (theta)'!D655-'Outranking score (theta)'!J655</f>
        <v>-2</v>
      </c>
      <c r="C655">
        <f ca="1">'Outranking score (theta)'!H655-'Outranking score (theta)'!B655+'Outranking score (theta)'!E655-'Outranking score (theta)'!K655+'Outranking score (theta)'!F655-'Outranking score (theta)'!L655</f>
        <v>2</v>
      </c>
      <c r="D655">
        <f ca="1">'Outranking score (theta)'!I655-'Outranking score (theta)'!C655+'Outranking score (theta)'!K655-'Outranking score (theta)'!E655+'Outranking score (theta)'!G655-'Outranking score (theta)'!M655</f>
        <v>-2</v>
      </c>
      <c r="E655">
        <f ca="1">'Outranking score (theta)'!J655-'Outranking score (theta)'!D655+'Outranking score (theta)'!L655-'Outranking score (theta)'!F655+'Outranking score (theta)'!M655-'Outranking score (theta)'!G655</f>
        <v>2</v>
      </c>
      <c r="F655">
        <f ca="1">'Outranking score (theta)'!N655-'Outranking score (theta)'!T655+'Outranking score (theta)'!O655-'Outranking score (theta)'!U655+'Outranking score (theta)'!P655-'Outranking score (theta)'!V655</f>
        <v>0</v>
      </c>
      <c r="G655">
        <f ca="1">'Outranking score (theta)'!T655-'Outranking score (theta)'!N655+'Outranking score (theta)'!Q655-'Outranking score (theta)'!W655+'Outranking score (theta)'!R655-'Outranking score (theta)'!X655</f>
        <v>3</v>
      </c>
      <c r="H655">
        <f ca="1">'Outranking score (theta)'!U655-'Outranking score (theta)'!O655+'Outranking score (theta)'!W655-'Outranking score (theta)'!Q655+'Outranking score (theta)'!S655-'Outranking score (theta)'!Y655</f>
        <v>-3</v>
      </c>
      <c r="I655">
        <f ca="1">'Outranking score (theta)'!V655-'Outranking score (theta)'!P655+'Outranking score (theta)'!X655-'Outranking score (theta)'!R655+'Outranking score (theta)'!Y655-'Outranking score (theta)'!S655</f>
        <v>0</v>
      </c>
      <c r="J655">
        <f ca="1">'Outranking score (theta)'!Z655-'Outranking score (theta)'!AF655+'Outranking score (theta)'!AA655-'Outranking score (theta)'!AG655+'Outranking score (theta)'!AB655-'Outranking score (theta)'!AH655</f>
        <v>3</v>
      </c>
      <c r="K655">
        <f ca="1">'Outranking score (theta)'!AF655-'Outranking score (theta)'!Z655+'Outranking score (theta)'!AC655-'Outranking score (theta)'!AI655+'Outranking score (theta)'!AD655-'Outranking score (theta)'!AJ655</f>
        <v>-1</v>
      </c>
      <c r="L655">
        <f ca="1">'Outranking score (theta)'!AG655-'Outranking score (theta)'!AA655+'Outranking score (theta)'!AI655-'Outranking score (theta)'!AC655+'Outranking score (theta)'!AE655-'Outranking score (theta)'!AK655</f>
        <v>-1</v>
      </c>
      <c r="M655">
        <f ca="1">'Outranking score (theta)'!AH655-'Outranking score (theta)'!AB655+'Outranking score (theta)'!AJ655-'Outranking score (theta)'!AD655+'Outranking score (theta)'!AK655-'Outranking score (theta)'!AE655</f>
        <v>-1</v>
      </c>
    </row>
    <row r="656" spans="1:13">
      <c r="A656" s="7">
        <v>654</v>
      </c>
      <c r="B656">
        <f ca="1">'Outranking score (theta)'!B656-'Outranking score (theta)'!H656+'Outranking score (theta)'!C656-'Outranking score (theta)'!I656+'Outranking score (theta)'!D656-'Outranking score (theta)'!J656</f>
        <v>-1.3447191317531191</v>
      </c>
      <c r="C656">
        <f ca="1">'Outranking score (theta)'!H656-'Outranking score (theta)'!B656+'Outranking score (theta)'!E656-'Outranking score (theta)'!K656+'Outranking score (theta)'!F656-'Outranking score (theta)'!L656</f>
        <v>1</v>
      </c>
      <c r="D656">
        <f ca="1">'Outranking score (theta)'!I656-'Outranking score (theta)'!C656+'Outranking score (theta)'!K656-'Outranking score (theta)'!E656+'Outranking score (theta)'!G656-'Outranking score (theta)'!M656</f>
        <v>-2.6552808682468809</v>
      </c>
      <c r="E656">
        <f ca="1">'Outranking score (theta)'!J656-'Outranking score (theta)'!D656+'Outranking score (theta)'!L656-'Outranking score (theta)'!F656+'Outranking score (theta)'!M656-'Outranking score (theta)'!G656</f>
        <v>3</v>
      </c>
      <c r="F656">
        <f ca="1">'Outranking score (theta)'!N656-'Outranking score (theta)'!T656+'Outranking score (theta)'!O656-'Outranking score (theta)'!U656+'Outranking score (theta)'!P656-'Outranking score (theta)'!V656</f>
        <v>-2.0750150747931011</v>
      </c>
      <c r="G656">
        <f ca="1">'Outranking score (theta)'!T656-'Outranking score (theta)'!N656+'Outranking score (theta)'!Q656-'Outranking score (theta)'!W656+'Outranking score (theta)'!R656-'Outranking score (theta)'!X656</f>
        <v>2</v>
      </c>
      <c r="H656">
        <f ca="1">'Outranking score (theta)'!U656-'Outranking score (theta)'!O656+'Outranking score (theta)'!W656-'Outranking score (theta)'!Q656+'Outranking score (theta)'!S656-'Outranking score (theta)'!Y656</f>
        <v>-1.9249849252068991</v>
      </c>
      <c r="I656">
        <f ca="1">'Outranking score (theta)'!V656-'Outranking score (theta)'!P656+'Outranking score (theta)'!X656-'Outranking score (theta)'!R656+'Outranking score (theta)'!Y656-'Outranking score (theta)'!S656</f>
        <v>2</v>
      </c>
      <c r="J656">
        <f ca="1">'Outranking score (theta)'!Z656-'Outranking score (theta)'!AF656+'Outranking score (theta)'!AA656-'Outranking score (theta)'!AG656+'Outranking score (theta)'!AB656-'Outranking score (theta)'!AH656</f>
        <v>-2</v>
      </c>
      <c r="K656">
        <f ca="1">'Outranking score (theta)'!AF656-'Outranking score (theta)'!Z656+'Outranking score (theta)'!AC656-'Outranking score (theta)'!AI656+'Outranking score (theta)'!AD656-'Outranking score (theta)'!AJ656</f>
        <v>1.2205046409283336</v>
      </c>
      <c r="L656">
        <f ca="1">'Outranking score (theta)'!AG656-'Outranking score (theta)'!AA656+'Outranking score (theta)'!AI656-'Outranking score (theta)'!AC656+'Outranking score (theta)'!AE656-'Outranking score (theta)'!AK656</f>
        <v>1.3396617745620887</v>
      </c>
      <c r="M656">
        <f ca="1">'Outranking score (theta)'!AH656-'Outranking score (theta)'!AB656+'Outranking score (theta)'!AJ656-'Outranking score (theta)'!AD656+'Outranking score (theta)'!AK656-'Outranking score (theta)'!AE656</f>
        <v>-0.56016641549042223</v>
      </c>
    </row>
    <row r="657" spans="1:13">
      <c r="A657" s="7">
        <v>655</v>
      </c>
      <c r="B657">
        <f ca="1">'Outranking score (theta)'!B657-'Outranking score (theta)'!H657+'Outranking score (theta)'!C657-'Outranking score (theta)'!I657+'Outranking score (theta)'!D657-'Outranking score (theta)'!J657</f>
        <v>-1.4867971010918692</v>
      </c>
      <c r="C657">
        <f ca="1">'Outranking score (theta)'!H657-'Outranking score (theta)'!B657+'Outranking score (theta)'!E657-'Outranking score (theta)'!K657+'Outranking score (theta)'!F657-'Outranking score (theta)'!L657</f>
        <v>2.3185356212920065</v>
      </c>
      <c r="D657">
        <f ca="1">'Outranking score (theta)'!I657-'Outranking score (theta)'!C657+'Outranking score (theta)'!K657-'Outranking score (theta)'!E657+'Outranking score (theta)'!G657-'Outranking score (theta)'!M657</f>
        <v>-2.5132028989081308</v>
      </c>
      <c r="E657">
        <f ca="1">'Outranking score (theta)'!J657-'Outranking score (theta)'!D657+'Outranking score (theta)'!L657-'Outranking score (theta)'!F657+'Outranking score (theta)'!M657-'Outranking score (theta)'!G657</f>
        <v>1.6814643787079937</v>
      </c>
      <c r="F657">
        <f ca="1">'Outranking score (theta)'!N657-'Outranking score (theta)'!T657+'Outranking score (theta)'!O657-'Outranking score (theta)'!U657+'Outranking score (theta)'!P657-'Outranking score (theta)'!V657</f>
        <v>-3</v>
      </c>
      <c r="G657">
        <f ca="1">'Outranking score (theta)'!T657-'Outranking score (theta)'!N657+'Outranking score (theta)'!Q657-'Outranking score (theta)'!W657+'Outranking score (theta)'!R657-'Outranking score (theta)'!X657</f>
        <v>1.2517476966495336</v>
      </c>
      <c r="H657">
        <f ca="1">'Outranking score (theta)'!U657-'Outranking score (theta)'!O657+'Outranking score (theta)'!W657-'Outranking score (theta)'!Q657+'Outranking score (theta)'!S657-'Outranking score (theta)'!Y657</f>
        <v>0.4829744064964171</v>
      </c>
      <c r="I657">
        <f ca="1">'Outranking score (theta)'!V657-'Outranking score (theta)'!P657+'Outranking score (theta)'!X657-'Outranking score (theta)'!R657+'Outranking score (theta)'!Y657-'Outranking score (theta)'!S657</f>
        <v>1.2652778968540495</v>
      </c>
      <c r="J657">
        <f ca="1">'Outranking score (theta)'!Z657-'Outranking score (theta)'!AF657+'Outranking score (theta)'!AA657-'Outranking score (theta)'!AG657+'Outranking score (theta)'!AB657-'Outranking score (theta)'!AH657</f>
        <v>-0.30797608339204152</v>
      </c>
      <c r="K657">
        <f ca="1">'Outranking score (theta)'!AF657-'Outranking score (theta)'!Z657+'Outranking score (theta)'!AC657-'Outranking score (theta)'!AI657+'Outranking score (theta)'!AD657-'Outranking score (theta)'!AJ657</f>
        <v>0.26154810845038423</v>
      </c>
      <c r="L657">
        <f ca="1">'Outranking score (theta)'!AG657-'Outranking score (theta)'!AA657+'Outranking score (theta)'!AI657-'Outranking score (theta)'!AC657+'Outranking score (theta)'!AE657-'Outranking score (theta)'!AK657</f>
        <v>0.73845189154961577</v>
      </c>
      <c r="M657">
        <f ca="1">'Outranking score (theta)'!AH657-'Outranking score (theta)'!AB657+'Outranking score (theta)'!AJ657-'Outranking score (theta)'!AD657+'Outranking score (theta)'!AK657-'Outranking score (theta)'!AE657</f>
        <v>-0.69202391660795848</v>
      </c>
    </row>
    <row r="658" spans="1:13">
      <c r="A658" s="7">
        <v>656</v>
      </c>
      <c r="B658">
        <f ca="1">'Outranking score (theta)'!B658-'Outranking score (theta)'!H658+'Outranking score (theta)'!C658-'Outranking score (theta)'!I658+'Outranking score (theta)'!D658-'Outranking score (theta)'!J658</f>
        <v>-1</v>
      </c>
      <c r="C658">
        <f ca="1">'Outranking score (theta)'!H658-'Outranking score (theta)'!B658+'Outranking score (theta)'!E658-'Outranking score (theta)'!K658+'Outranking score (theta)'!F658-'Outranking score (theta)'!L658</f>
        <v>3</v>
      </c>
      <c r="D658">
        <f ca="1">'Outranking score (theta)'!I658-'Outranking score (theta)'!C658+'Outranking score (theta)'!K658-'Outranking score (theta)'!E658+'Outranking score (theta)'!G658-'Outranking score (theta)'!M658</f>
        <v>-3</v>
      </c>
      <c r="E658">
        <f ca="1">'Outranking score (theta)'!J658-'Outranking score (theta)'!D658+'Outranking score (theta)'!L658-'Outranking score (theta)'!F658+'Outranking score (theta)'!M658-'Outranking score (theta)'!G658</f>
        <v>1</v>
      </c>
      <c r="F658">
        <f ca="1">'Outranking score (theta)'!N658-'Outranking score (theta)'!T658+'Outranking score (theta)'!O658-'Outranking score (theta)'!U658+'Outranking score (theta)'!P658-'Outranking score (theta)'!V658</f>
        <v>-2.1221381372896309</v>
      </c>
      <c r="G658">
        <f ca="1">'Outranking score (theta)'!T658-'Outranking score (theta)'!N658+'Outranking score (theta)'!Q658-'Outranking score (theta)'!W658+'Outranking score (theta)'!R658-'Outranking score (theta)'!X658</f>
        <v>1</v>
      </c>
      <c r="H658">
        <f ca="1">'Outranking score (theta)'!U658-'Outranking score (theta)'!O658+'Outranking score (theta)'!W658-'Outranking score (theta)'!Q658+'Outranking score (theta)'!S658-'Outranking score (theta)'!Y658</f>
        <v>-1.8778618627103691</v>
      </c>
      <c r="I658">
        <f ca="1">'Outranking score (theta)'!V658-'Outranking score (theta)'!P658+'Outranking score (theta)'!X658-'Outranking score (theta)'!R658+'Outranking score (theta)'!Y658-'Outranking score (theta)'!S658</f>
        <v>3</v>
      </c>
      <c r="J658">
        <f ca="1">'Outranking score (theta)'!Z658-'Outranking score (theta)'!AF658+'Outranking score (theta)'!AA658-'Outranking score (theta)'!AG658+'Outranking score (theta)'!AB658-'Outranking score (theta)'!AH658</f>
        <v>1</v>
      </c>
      <c r="K658">
        <f ca="1">'Outranking score (theta)'!AF658-'Outranking score (theta)'!Z658+'Outranking score (theta)'!AC658-'Outranking score (theta)'!AI658+'Outranking score (theta)'!AD658-'Outranking score (theta)'!AJ658</f>
        <v>1</v>
      </c>
      <c r="L658">
        <f ca="1">'Outranking score (theta)'!AG658-'Outranking score (theta)'!AA658+'Outranking score (theta)'!AI658-'Outranking score (theta)'!AC658+'Outranking score (theta)'!AE658-'Outranking score (theta)'!AK658</f>
        <v>-3</v>
      </c>
      <c r="M658">
        <f ca="1">'Outranking score (theta)'!AH658-'Outranking score (theta)'!AB658+'Outranking score (theta)'!AJ658-'Outranking score (theta)'!AD658+'Outranking score (theta)'!AK658-'Outranking score (theta)'!AE658</f>
        <v>1</v>
      </c>
    </row>
    <row r="659" spans="1:13">
      <c r="A659" s="7">
        <v>657</v>
      </c>
      <c r="B659">
        <f ca="1">'Outranking score (theta)'!B659-'Outranking score (theta)'!H659+'Outranking score (theta)'!C659-'Outranking score (theta)'!I659+'Outranking score (theta)'!D659-'Outranking score (theta)'!J659</f>
        <v>-1</v>
      </c>
      <c r="C659">
        <f ca="1">'Outranking score (theta)'!H659-'Outranking score (theta)'!B659+'Outranking score (theta)'!E659-'Outranking score (theta)'!K659+'Outranking score (theta)'!F659-'Outranking score (theta)'!L659</f>
        <v>1.615885058988382</v>
      </c>
      <c r="D659">
        <f ca="1">'Outranking score (theta)'!I659-'Outranking score (theta)'!C659+'Outranking score (theta)'!K659-'Outranking score (theta)'!E659+'Outranking score (theta)'!G659-'Outranking score (theta)'!M659</f>
        <v>-3</v>
      </c>
      <c r="E659">
        <f ca="1">'Outranking score (theta)'!J659-'Outranking score (theta)'!D659+'Outranking score (theta)'!L659-'Outranking score (theta)'!F659+'Outranking score (theta)'!M659-'Outranking score (theta)'!G659</f>
        <v>2.3841149410116182</v>
      </c>
      <c r="F659">
        <f ca="1">'Outranking score (theta)'!N659-'Outranking score (theta)'!T659+'Outranking score (theta)'!O659-'Outranking score (theta)'!U659+'Outranking score (theta)'!P659-'Outranking score (theta)'!V659</f>
        <v>-3</v>
      </c>
      <c r="G659">
        <f ca="1">'Outranking score (theta)'!T659-'Outranking score (theta)'!N659+'Outranking score (theta)'!Q659-'Outranking score (theta)'!W659+'Outranking score (theta)'!R659-'Outranking score (theta)'!X659</f>
        <v>1.8932869087428712</v>
      </c>
      <c r="H659">
        <f ca="1">'Outranking score (theta)'!U659-'Outranking score (theta)'!O659+'Outranking score (theta)'!W659-'Outranking score (theta)'!Q659+'Outranking score (theta)'!S659-'Outranking score (theta)'!Y659</f>
        <v>0.74655804267489512</v>
      </c>
      <c r="I659">
        <f ca="1">'Outranking score (theta)'!V659-'Outranking score (theta)'!P659+'Outranking score (theta)'!X659-'Outranking score (theta)'!R659+'Outranking score (theta)'!Y659-'Outranking score (theta)'!S659</f>
        <v>0.36015504858223368</v>
      </c>
      <c r="J659">
        <f ca="1">'Outranking score (theta)'!Z659-'Outranking score (theta)'!AF659+'Outranking score (theta)'!AA659-'Outranking score (theta)'!AG659+'Outranking score (theta)'!AB659-'Outranking score (theta)'!AH659</f>
        <v>-2</v>
      </c>
      <c r="K659">
        <f ca="1">'Outranking score (theta)'!AF659-'Outranking score (theta)'!Z659+'Outranking score (theta)'!AC659-'Outranking score (theta)'!AI659+'Outranking score (theta)'!AD659-'Outranking score (theta)'!AJ659</f>
        <v>-2</v>
      </c>
      <c r="L659">
        <f ca="1">'Outranking score (theta)'!AG659-'Outranking score (theta)'!AA659+'Outranking score (theta)'!AI659-'Outranking score (theta)'!AC659+'Outranking score (theta)'!AE659-'Outranking score (theta)'!AK659</f>
        <v>2</v>
      </c>
      <c r="M659">
        <f ca="1">'Outranking score (theta)'!AH659-'Outranking score (theta)'!AB659+'Outranking score (theta)'!AJ659-'Outranking score (theta)'!AD659+'Outranking score (theta)'!AK659-'Outranking score (theta)'!AE659</f>
        <v>2</v>
      </c>
    </row>
    <row r="660" spans="1:13">
      <c r="A660" s="7">
        <v>658</v>
      </c>
      <c r="B660">
        <f ca="1">'Outranking score (theta)'!B660-'Outranking score (theta)'!H660+'Outranking score (theta)'!C660-'Outranking score (theta)'!I660+'Outranking score (theta)'!D660-'Outranking score (theta)'!J660</f>
        <v>-2</v>
      </c>
      <c r="C660">
        <f ca="1">'Outranking score (theta)'!H660-'Outranking score (theta)'!B660+'Outranking score (theta)'!E660-'Outranking score (theta)'!K660+'Outranking score (theta)'!F660-'Outranking score (theta)'!L660</f>
        <v>2.4183865693714193</v>
      </c>
      <c r="D660">
        <f ca="1">'Outranking score (theta)'!I660-'Outranking score (theta)'!C660+'Outranking score (theta)'!K660-'Outranking score (theta)'!E660+'Outranking score (theta)'!G660-'Outranking score (theta)'!M660</f>
        <v>-2</v>
      </c>
      <c r="E660">
        <f ca="1">'Outranking score (theta)'!J660-'Outranking score (theta)'!D660+'Outranking score (theta)'!L660-'Outranking score (theta)'!F660+'Outranking score (theta)'!M660-'Outranking score (theta)'!G660</f>
        <v>1.5816134306285807</v>
      </c>
      <c r="F660">
        <f ca="1">'Outranking score (theta)'!N660-'Outranking score (theta)'!T660+'Outranking score (theta)'!O660-'Outranking score (theta)'!U660+'Outranking score (theta)'!P660-'Outranking score (theta)'!V660</f>
        <v>-0.55727638191255402</v>
      </c>
      <c r="G660">
        <f ca="1">'Outranking score (theta)'!T660-'Outranking score (theta)'!N660+'Outranking score (theta)'!Q660-'Outranking score (theta)'!W660+'Outranking score (theta)'!R660-'Outranking score (theta)'!X660</f>
        <v>3</v>
      </c>
      <c r="H660">
        <f ca="1">'Outranking score (theta)'!U660-'Outranking score (theta)'!O660+'Outranking score (theta)'!W660-'Outranking score (theta)'!Q660+'Outranking score (theta)'!S660-'Outranking score (theta)'!Y660</f>
        <v>-0.9934603680552011</v>
      </c>
      <c r="I660">
        <f ca="1">'Outranking score (theta)'!V660-'Outranking score (theta)'!P660+'Outranking score (theta)'!X660-'Outranking score (theta)'!R660+'Outranking score (theta)'!Y660-'Outranking score (theta)'!S660</f>
        <v>-1.4492632500322451</v>
      </c>
      <c r="J660">
        <f ca="1">'Outranking score (theta)'!Z660-'Outranking score (theta)'!AF660+'Outranking score (theta)'!AA660-'Outranking score (theta)'!AG660+'Outranking score (theta)'!AB660-'Outranking score (theta)'!AH660</f>
        <v>-3</v>
      </c>
      <c r="K660">
        <f ca="1">'Outranking score (theta)'!AF660-'Outranking score (theta)'!Z660+'Outranking score (theta)'!AC660-'Outranking score (theta)'!AI660+'Outranking score (theta)'!AD660-'Outranking score (theta)'!AJ660</f>
        <v>1</v>
      </c>
      <c r="L660">
        <f ca="1">'Outranking score (theta)'!AG660-'Outranking score (theta)'!AA660+'Outranking score (theta)'!AI660-'Outranking score (theta)'!AC660+'Outranking score (theta)'!AE660-'Outranking score (theta)'!AK660</f>
        <v>0.98053582604914724</v>
      </c>
      <c r="M660">
        <f ca="1">'Outranking score (theta)'!AH660-'Outranking score (theta)'!AB660+'Outranking score (theta)'!AJ660-'Outranking score (theta)'!AD660+'Outranking score (theta)'!AK660-'Outranking score (theta)'!AE660</f>
        <v>1.0194641739508528</v>
      </c>
    </row>
    <row r="661" spans="1:13">
      <c r="A661" s="7">
        <v>659</v>
      </c>
      <c r="B661">
        <f ca="1">'Outranking score (theta)'!B661-'Outranking score (theta)'!H661+'Outranking score (theta)'!C661-'Outranking score (theta)'!I661+'Outranking score (theta)'!D661-'Outranking score (theta)'!J661</f>
        <v>-1.3660424332485834</v>
      </c>
      <c r="C661">
        <f ca="1">'Outranking score (theta)'!H661-'Outranking score (theta)'!B661+'Outranking score (theta)'!E661-'Outranking score (theta)'!K661+'Outranking score (theta)'!F661-'Outranking score (theta)'!L661</f>
        <v>2</v>
      </c>
      <c r="D661">
        <f ca="1">'Outranking score (theta)'!I661-'Outranking score (theta)'!C661+'Outranking score (theta)'!K661-'Outranking score (theta)'!E661+'Outranking score (theta)'!G661-'Outranking score (theta)'!M661</f>
        <v>-2.6339575667514166</v>
      </c>
      <c r="E661">
        <f ca="1">'Outranking score (theta)'!J661-'Outranking score (theta)'!D661+'Outranking score (theta)'!L661-'Outranking score (theta)'!F661+'Outranking score (theta)'!M661-'Outranking score (theta)'!G661</f>
        <v>2</v>
      </c>
      <c r="F661">
        <f ca="1">'Outranking score (theta)'!N661-'Outranking score (theta)'!T661+'Outranking score (theta)'!O661-'Outranking score (theta)'!U661+'Outranking score (theta)'!P661-'Outranking score (theta)'!V661</f>
        <v>-1</v>
      </c>
      <c r="G661">
        <f ca="1">'Outranking score (theta)'!T661-'Outranking score (theta)'!N661+'Outranking score (theta)'!Q661-'Outranking score (theta)'!W661+'Outranking score (theta)'!R661-'Outranking score (theta)'!X661</f>
        <v>3</v>
      </c>
      <c r="H661">
        <f ca="1">'Outranking score (theta)'!U661-'Outranking score (theta)'!O661+'Outranking score (theta)'!W661-'Outranking score (theta)'!Q661+'Outranking score (theta)'!S661-'Outranking score (theta)'!Y661</f>
        <v>-3</v>
      </c>
      <c r="I661">
        <f ca="1">'Outranking score (theta)'!V661-'Outranking score (theta)'!P661+'Outranking score (theta)'!X661-'Outranking score (theta)'!R661+'Outranking score (theta)'!Y661-'Outranking score (theta)'!S661</f>
        <v>1</v>
      </c>
      <c r="J661">
        <f ca="1">'Outranking score (theta)'!Z661-'Outranking score (theta)'!AF661+'Outranking score (theta)'!AA661-'Outranking score (theta)'!AG661+'Outranking score (theta)'!AB661-'Outranking score (theta)'!AH661</f>
        <v>1</v>
      </c>
      <c r="K661">
        <f ca="1">'Outranking score (theta)'!AF661-'Outranking score (theta)'!Z661+'Outranking score (theta)'!AC661-'Outranking score (theta)'!AI661+'Outranking score (theta)'!AD661-'Outranking score (theta)'!AJ661</f>
        <v>1</v>
      </c>
      <c r="L661">
        <f ca="1">'Outranking score (theta)'!AG661-'Outranking score (theta)'!AA661+'Outranking score (theta)'!AI661-'Outranking score (theta)'!AC661+'Outranking score (theta)'!AE661-'Outranking score (theta)'!AK661</f>
        <v>1</v>
      </c>
      <c r="M661">
        <f ca="1">'Outranking score (theta)'!AH661-'Outranking score (theta)'!AB661+'Outranking score (theta)'!AJ661-'Outranking score (theta)'!AD661+'Outranking score (theta)'!AK661-'Outranking score (theta)'!AE661</f>
        <v>-3</v>
      </c>
    </row>
    <row r="662" spans="1:13">
      <c r="A662" s="7">
        <v>660</v>
      </c>
      <c r="B662">
        <f ca="1">'Outranking score (theta)'!B662-'Outranking score (theta)'!H662+'Outranking score (theta)'!C662-'Outranking score (theta)'!I662+'Outranking score (theta)'!D662-'Outranking score (theta)'!J662</f>
        <v>-1.2082664924037725</v>
      </c>
      <c r="C662">
        <f ca="1">'Outranking score (theta)'!H662-'Outranking score (theta)'!B662+'Outranking score (theta)'!E662-'Outranking score (theta)'!K662+'Outranking score (theta)'!F662-'Outranking score (theta)'!L662</f>
        <v>2</v>
      </c>
      <c r="D662">
        <f ca="1">'Outranking score (theta)'!I662-'Outranking score (theta)'!C662+'Outranking score (theta)'!K662-'Outranking score (theta)'!E662+'Outranking score (theta)'!G662-'Outranking score (theta)'!M662</f>
        <v>-2.7917335075962275</v>
      </c>
      <c r="E662">
        <f ca="1">'Outranking score (theta)'!J662-'Outranking score (theta)'!D662+'Outranking score (theta)'!L662-'Outranking score (theta)'!F662+'Outranking score (theta)'!M662-'Outranking score (theta)'!G662</f>
        <v>2</v>
      </c>
      <c r="F662">
        <f ca="1">'Outranking score (theta)'!N662-'Outranking score (theta)'!T662+'Outranking score (theta)'!O662-'Outranking score (theta)'!U662+'Outranking score (theta)'!P662-'Outranking score (theta)'!V662</f>
        <v>1.6742966183641395</v>
      </c>
      <c r="G662">
        <f ca="1">'Outranking score (theta)'!T662-'Outranking score (theta)'!N662+'Outranking score (theta)'!Q662-'Outranking score (theta)'!W662+'Outranking score (theta)'!R662-'Outranking score (theta)'!X662</f>
        <v>1.7567730227423779</v>
      </c>
      <c r="H662">
        <f ca="1">'Outranking score (theta)'!U662-'Outranking score (theta)'!O662+'Outranking score (theta)'!W662-'Outranking score (theta)'!Q662+'Outranking score (theta)'!S662-'Outranking score (theta)'!Y662</f>
        <v>-3</v>
      </c>
      <c r="I662">
        <f ca="1">'Outranking score (theta)'!V662-'Outranking score (theta)'!P662+'Outranking score (theta)'!X662-'Outranking score (theta)'!R662+'Outranking score (theta)'!Y662-'Outranking score (theta)'!S662</f>
        <v>-0.43106964110651735</v>
      </c>
      <c r="J662">
        <f ca="1">'Outranking score (theta)'!Z662-'Outranking score (theta)'!AF662+'Outranking score (theta)'!AA662-'Outranking score (theta)'!AG662+'Outranking score (theta)'!AB662-'Outranking score (theta)'!AH662</f>
        <v>1</v>
      </c>
      <c r="K662">
        <f ca="1">'Outranking score (theta)'!AF662-'Outranking score (theta)'!Z662+'Outranking score (theta)'!AC662-'Outranking score (theta)'!AI662+'Outranking score (theta)'!AD662-'Outranking score (theta)'!AJ662</f>
        <v>1</v>
      </c>
      <c r="L662">
        <f ca="1">'Outranking score (theta)'!AG662-'Outranking score (theta)'!AA662+'Outranking score (theta)'!AI662-'Outranking score (theta)'!AC662+'Outranking score (theta)'!AE662-'Outranking score (theta)'!AK662</f>
        <v>-3</v>
      </c>
      <c r="M662">
        <f ca="1">'Outranking score (theta)'!AH662-'Outranking score (theta)'!AB662+'Outranking score (theta)'!AJ662-'Outranking score (theta)'!AD662+'Outranking score (theta)'!AK662-'Outranking score (theta)'!AE662</f>
        <v>1</v>
      </c>
    </row>
    <row r="663" spans="1:13">
      <c r="A663" s="7">
        <v>661</v>
      </c>
      <c r="B663">
        <f ca="1">'Outranking score (theta)'!B663-'Outranking score (theta)'!H663+'Outranking score (theta)'!C663-'Outranking score (theta)'!I663+'Outranking score (theta)'!D663-'Outranking score (theta)'!J663</f>
        <v>-2.1385221967815542</v>
      </c>
      <c r="C663">
        <f ca="1">'Outranking score (theta)'!H663-'Outranking score (theta)'!B663+'Outranking score (theta)'!E663-'Outranking score (theta)'!K663+'Outranking score (theta)'!F663-'Outranking score (theta)'!L663</f>
        <v>2</v>
      </c>
      <c r="D663">
        <f ca="1">'Outranking score (theta)'!I663-'Outranking score (theta)'!C663+'Outranking score (theta)'!K663-'Outranking score (theta)'!E663+'Outranking score (theta)'!G663-'Outranking score (theta)'!M663</f>
        <v>-1.8614778032184458</v>
      </c>
      <c r="E663">
        <f ca="1">'Outranking score (theta)'!J663-'Outranking score (theta)'!D663+'Outranking score (theta)'!L663-'Outranking score (theta)'!F663+'Outranking score (theta)'!M663-'Outranking score (theta)'!G663</f>
        <v>2</v>
      </c>
      <c r="F663">
        <f ca="1">'Outranking score (theta)'!N663-'Outranking score (theta)'!T663+'Outranking score (theta)'!O663-'Outranking score (theta)'!U663+'Outranking score (theta)'!P663-'Outranking score (theta)'!V663</f>
        <v>0.26997207962435721</v>
      </c>
      <c r="G663">
        <f ca="1">'Outranking score (theta)'!T663-'Outranking score (theta)'!N663+'Outranking score (theta)'!Q663-'Outranking score (theta)'!W663+'Outranking score (theta)'!R663-'Outranking score (theta)'!X663</f>
        <v>3</v>
      </c>
      <c r="H663">
        <f ca="1">'Outranking score (theta)'!U663-'Outranking score (theta)'!O663+'Outranking score (theta)'!W663-'Outranking score (theta)'!Q663+'Outranking score (theta)'!S663-'Outranking score (theta)'!Y663</f>
        <v>-3</v>
      </c>
      <c r="I663">
        <f ca="1">'Outranking score (theta)'!V663-'Outranking score (theta)'!P663+'Outranking score (theta)'!X663-'Outranking score (theta)'!R663+'Outranking score (theta)'!Y663-'Outranking score (theta)'!S663</f>
        <v>-0.26997207962435721</v>
      </c>
      <c r="J663">
        <f ca="1">'Outranking score (theta)'!Z663-'Outranking score (theta)'!AF663+'Outranking score (theta)'!AA663-'Outranking score (theta)'!AG663+'Outranking score (theta)'!AB663-'Outranking score (theta)'!AH663</f>
        <v>1</v>
      </c>
      <c r="K663">
        <f ca="1">'Outranking score (theta)'!AF663-'Outranking score (theta)'!Z663+'Outranking score (theta)'!AC663-'Outranking score (theta)'!AI663+'Outranking score (theta)'!AD663-'Outranking score (theta)'!AJ663</f>
        <v>3</v>
      </c>
      <c r="L663">
        <f ca="1">'Outranking score (theta)'!AG663-'Outranking score (theta)'!AA663+'Outranking score (theta)'!AI663-'Outranking score (theta)'!AC663+'Outranking score (theta)'!AE663-'Outranking score (theta)'!AK663</f>
        <v>-1.4616183296034428</v>
      </c>
      <c r="M663">
        <f ca="1">'Outranking score (theta)'!AH663-'Outranking score (theta)'!AB663+'Outranking score (theta)'!AJ663-'Outranking score (theta)'!AD663+'Outranking score (theta)'!AK663-'Outranking score (theta)'!AE663</f>
        <v>-2.5383816703965572</v>
      </c>
    </row>
    <row r="664" spans="1:13">
      <c r="A664" s="7">
        <v>662</v>
      </c>
      <c r="B664">
        <f ca="1">'Outranking score (theta)'!B664-'Outranking score (theta)'!H664+'Outranking score (theta)'!C664-'Outranking score (theta)'!I664+'Outranking score (theta)'!D664-'Outranking score (theta)'!J664</f>
        <v>-1</v>
      </c>
      <c r="C664">
        <f ca="1">'Outranking score (theta)'!H664-'Outranking score (theta)'!B664+'Outranking score (theta)'!E664-'Outranking score (theta)'!K664+'Outranking score (theta)'!F664-'Outranking score (theta)'!L664</f>
        <v>2</v>
      </c>
      <c r="D664">
        <f ca="1">'Outranking score (theta)'!I664-'Outranking score (theta)'!C664+'Outranking score (theta)'!K664-'Outranking score (theta)'!E664+'Outranking score (theta)'!G664-'Outranking score (theta)'!M664</f>
        <v>-3</v>
      </c>
      <c r="E664">
        <f ca="1">'Outranking score (theta)'!J664-'Outranking score (theta)'!D664+'Outranking score (theta)'!L664-'Outranking score (theta)'!F664+'Outranking score (theta)'!M664-'Outranking score (theta)'!G664</f>
        <v>2</v>
      </c>
      <c r="F664">
        <f ca="1">'Outranking score (theta)'!N664-'Outranking score (theta)'!T664+'Outranking score (theta)'!O664-'Outranking score (theta)'!U664+'Outranking score (theta)'!P664-'Outranking score (theta)'!V664</f>
        <v>-2</v>
      </c>
      <c r="G664">
        <f ca="1">'Outranking score (theta)'!T664-'Outranking score (theta)'!N664+'Outranking score (theta)'!Q664-'Outranking score (theta)'!W664+'Outranking score (theta)'!R664-'Outranking score (theta)'!X664</f>
        <v>1.874270047838495</v>
      </c>
      <c r="H664">
        <f ca="1">'Outranking score (theta)'!U664-'Outranking score (theta)'!O664+'Outranking score (theta)'!W664-'Outranking score (theta)'!Q664+'Outranking score (theta)'!S664-'Outranking score (theta)'!Y664</f>
        <v>-2</v>
      </c>
      <c r="I664">
        <f ca="1">'Outranking score (theta)'!V664-'Outranking score (theta)'!P664+'Outranking score (theta)'!X664-'Outranking score (theta)'!R664+'Outranking score (theta)'!Y664-'Outranking score (theta)'!S664</f>
        <v>2.125729952161505</v>
      </c>
      <c r="J664">
        <f ca="1">'Outranking score (theta)'!Z664-'Outranking score (theta)'!AF664+'Outranking score (theta)'!AA664-'Outranking score (theta)'!AG664+'Outranking score (theta)'!AB664-'Outranking score (theta)'!AH664</f>
        <v>-3</v>
      </c>
      <c r="K664">
        <f ca="1">'Outranking score (theta)'!AF664-'Outranking score (theta)'!Z664+'Outranking score (theta)'!AC664-'Outranking score (theta)'!AI664+'Outranking score (theta)'!AD664-'Outranking score (theta)'!AJ664</f>
        <v>1</v>
      </c>
      <c r="L664">
        <f ca="1">'Outranking score (theta)'!AG664-'Outranking score (theta)'!AA664+'Outranking score (theta)'!AI664-'Outranking score (theta)'!AC664+'Outranking score (theta)'!AE664-'Outranking score (theta)'!AK664</f>
        <v>0.35310900270505419</v>
      </c>
      <c r="M664">
        <f ca="1">'Outranking score (theta)'!AH664-'Outranking score (theta)'!AB664+'Outranking score (theta)'!AJ664-'Outranking score (theta)'!AD664+'Outranking score (theta)'!AK664-'Outranking score (theta)'!AE664</f>
        <v>1.6468909972949457</v>
      </c>
    </row>
    <row r="665" spans="1:13">
      <c r="A665" s="7">
        <v>663</v>
      </c>
      <c r="B665">
        <f ca="1">'Outranking score (theta)'!B665-'Outranking score (theta)'!H665+'Outranking score (theta)'!C665-'Outranking score (theta)'!I665+'Outranking score (theta)'!D665-'Outranking score (theta)'!J665</f>
        <v>-1.8931524986611454</v>
      </c>
      <c r="C665">
        <f ca="1">'Outranking score (theta)'!H665-'Outranking score (theta)'!B665+'Outranking score (theta)'!E665-'Outranking score (theta)'!K665+'Outranking score (theta)'!F665-'Outranking score (theta)'!L665</f>
        <v>3</v>
      </c>
      <c r="D665">
        <f ca="1">'Outranking score (theta)'!I665-'Outranking score (theta)'!C665+'Outranking score (theta)'!K665-'Outranking score (theta)'!E665+'Outranking score (theta)'!G665-'Outranking score (theta)'!M665</f>
        <v>-2.1068475013388546</v>
      </c>
      <c r="E665">
        <f ca="1">'Outranking score (theta)'!J665-'Outranking score (theta)'!D665+'Outranking score (theta)'!L665-'Outranking score (theta)'!F665+'Outranking score (theta)'!M665-'Outranking score (theta)'!G665</f>
        <v>1</v>
      </c>
      <c r="F665">
        <f ca="1">'Outranking score (theta)'!N665-'Outranking score (theta)'!T665+'Outranking score (theta)'!O665-'Outranking score (theta)'!U665+'Outranking score (theta)'!P665-'Outranking score (theta)'!V665</f>
        <v>-3</v>
      </c>
      <c r="G665">
        <f ca="1">'Outranking score (theta)'!T665-'Outranking score (theta)'!N665+'Outranking score (theta)'!Q665-'Outranking score (theta)'!W665+'Outranking score (theta)'!R665-'Outranking score (theta)'!X665</f>
        <v>1.1627371241393072</v>
      </c>
      <c r="H665">
        <f ca="1">'Outranking score (theta)'!U665-'Outranking score (theta)'!O665+'Outranking score (theta)'!W665-'Outranking score (theta)'!Q665+'Outranking score (theta)'!S665-'Outranking score (theta)'!Y665</f>
        <v>-1</v>
      </c>
      <c r="I665">
        <f ca="1">'Outranking score (theta)'!V665-'Outranking score (theta)'!P665+'Outranking score (theta)'!X665-'Outranking score (theta)'!R665+'Outranking score (theta)'!Y665-'Outranking score (theta)'!S665</f>
        <v>2.8372628758606928</v>
      </c>
      <c r="J665">
        <f ca="1">'Outranking score (theta)'!Z665-'Outranking score (theta)'!AF665+'Outranking score (theta)'!AA665-'Outranking score (theta)'!AG665+'Outranking score (theta)'!AB665-'Outranking score (theta)'!AH665</f>
        <v>-3</v>
      </c>
      <c r="K665">
        <f ca="1">'Outranking score (theta)'!AF665-'Outranking score (theta)'!Z665+'Outranking score (theta)'!AC665-'Outranking score (theta)'!AI665+'Outranking score (theta)'!AD665-'Outranking score (theta)'!AJ665</f>
        <v>3</v>
      </c>
      <c r="L665">
        <f ca="1">'Outranking score (theta)'!AG665-'Outranking score (theta)'!AA665+'Outranking score (theta)'!AI665-'Outranking score (theta)'!AC665+'Outranking score (theta)'!AE665-'Outranking score (theta)'!AK665</f>
        <v>0</v>
      </c>
      <c r="M665">
        <f ca="1">'Outranking score (theta)'!AH665-'Outranking score (theta)'!AB665+'Outranking score (theta)'!AJ665-'Outranking score (theta)'!AD665+'Outranking score (theta)'!AK665-'Outranking score (theta)'!AE665</f>
        <v>0</v>
      </c>
    </row>
    <row r="666" spans="1:13">
      <c r="A666" s="7">
        <v>664</v>
      </c>
      <c r="B666">
        <f ca="1">'Outranking score (theta)'!B666-'Outranking score (theta)'!H666+'Outranking score (theta)'!C666-'Outranking score (theta)'!I666+'Outranking score (theta)'!D666-'Outranking score (theta)'!J666</f>
        <v>-3</v>
      </c>
      <c r="C666">
        <f ca="1">'Outranking score (theta)'!H666-'Outranking score (theta)'!B666+'Outranking score (theta)'!E666-'Outranking score (theta)'!K666+'Outranking score (theta)'!F666-'Outranking score (theta)'!L666</f>
        <v>3</v>
      </c>
      <c r="D666">
        <f ca="1">'Outranking score (theta)'!I666-'Outranking score (theta)'!C666+'Outranking score (theta)'!K666-'Outranking score (theta)'!E666+'Outranking score (theta)'!G666-'Outranking score (theta)'!M666</f>
        <v>-1</v>
      </c>
      <c r="E666">
        <f ca="1">'Outranking score (theta)'!J666-'Outranking score (theta)'!D666+'Outranking score (theta)'!L666-'Outranking score (theta)'!F666+'Outranking score (theta)'!M666-'Outranking score (theta)'!G666</f>
        <v>1</v>
      </c>
      <c r="F666">
        <f ca="1">'Outranking score (theta)'!N666-'Outranking score (theta)'!T666+'Outranking score (theta)'!O666-'Outranking score (theta)'!U666+'Outranking score (theta)'!P666-'Outranking score (theta)'!V666</f>
        <v>0.65297394346931636</v>
      </c>
      <c r="G666">
        <f ca="1">'Outranking score (theta)'!T666-'Outranking score (theta)'!N666+'Outranking score (theta)'!Q666-'Outranking score (theta)'!W666+'Outranking score (theta)'!R666-'Outranking score (theta)'!X666</f>
        <v>-1</v>
      </c>
      <c r="H666">
        <f ca="1">'Outranking score (theta)'!U666-'Outranking score (theta)'!O666+'Outranking score (theta)'!W666-'Outranking score (theta)'!Q666+'Outranking score (theta)'!S666-'Outranking score (theta)'!Y666</f>
        <v>-1</v>
      </c>
      <c r="I666">
        <f ca="1">'Outranking score (theta)'!V666-'Outranking score (theta)'!P666+'Outranking score (theta)'!X666-'Outranking score (theta)'!R666+'Outranking score (theta)'!Y666-'Outranking score (theta)'!S666</f>
        <v>1.3470260565306837</v>
      </c>
      <c r="J666">
        <f ca="1">'Outranking score (theta)'!Z666-'Outranking score (theta)'!AF666+'Outranking score (theta)'!AA666-'Outranking score (theta)'!AG666+'Outranking score (theta)'!AB666-'Outranking score (theta)'!AH666</f>
        <v>-0.78543891401693511</v>
      </c>
      <c r="K666">
        <f ca="1">'Outranking score (theta)'!AF666-'Outranking score (theta)'!Z666+'Outranking score (theta)'!AC666-'Outranking score (theta)'!AI666+'Outranking score (theta)'!AD666-'Outranking score (theta)'!AJ666</f>
        <v>-1.3302794023438151</v>
      </c>
      <c r="L666">
        <f ca="1">'Outranking score (theta)'!AG666-'Outranking score (theta)'!AA666+'Outranking score (theta)'!AI666-'Outranking score (theta)'!AC666+'Outranking score (theta)'!AE666-'Outranking score (theta)'!AK666</f>
        <v>1.0100590982307827</v>
      </c>
      <c r="M666">
        <f ca="1">'Outranking score (theta)'!AH666-'Outranking score (theta)'!AB666+'Outranking score (theta)'!AJ666-'Outranking score (theta)'!AD666+'Outranking score (theta)'!AK666-'Outranking score (theta)'!AE666</f>
        <v>1.1056592181299676</v>
      </c>
    </row>
    <row r="667" spans="1:13">
      <c r="A667" s="7">
        <v>665</v>
      </c>
      <c r="B667">
        <f ca="1">'Outranking score (theta)'!B667-'Outranking score (theta)'!H667+'Outranking score (theta)'!C667-'Outranking score (theta)'!I667+'Outranking score (theta)'!D667-'Outranking score (theta)'!J667</f>
        <v>-1</v>
      </c>
      <c r="C667">
        <f ca="1">'Outranking score (theta)'!H667-'Outranking score (theta)'!B667+'Outranking score (theta)'!E667-'Outranking score (theta)'!K667+'Outranking score (theta)'!F667-'Outranking score (theta)'!L667</f>
        <v>2</v>
      </c>
      <c r="D667">
        <f ca="1">'Outranking score (theta)'!I667-'Outranking score (theta)'!C667+'Outranking score (theta)'!K667-'Outranking score (theta)'!E667+'Outranking score (theta)'!G667-'Outranking score (theta)'!M667</f>
        <v>-3</v>
      </c>
      <c r="E667">
        <f ca="1">'Outranking score (theta)'!J667-'Outranking score (theta)'!D667+'Outranking score (theta)'!L667-'Outranking score (theta)'!F667+'Outranking score (theta)'!M667-'Outranking score (theta)'!G667</f>
        <v>2</v>
      </c>
      <c r="F667">
        <f ca="1">'Outranking score (theta)'!N667-'Outranking score (theta)'!T667+'Outranking score (theta)'!O667-'Outranking score (theta)'!U667+'Outranking score (theta)'!P667-'Outranking score (theta)'!V667</f>
        <v>-1.3071257234528502</v>
      </c>
      <c r="G667">
        <f ca="1">'Outranking score (theta)'!T667-'Outranking score (theta)'!N667+'Outranking score (theta)'!Q667-'Outranking score (theta)'!W667+'Outranking score (theta)'!R667-'Outranking score (theta)'!X667</f>
        <v>1.7657952117559357</v>
      </c>
      <c r="H667">
        <f ca="1">'Outranking score (theta)'!U667-'Outranking score (theta)'!O667+'Outranking score (theta)'!W667-'Outranking score (theta)'!Q667+'Outranking score (theta)'!S667-'Outranking score (theta)'!Y667</f>
        <v>-2.6928742765471498</v>
      </c>
      <c r="I667">
        <f ca="1">'Outranking score (theta)'!V667-'Outranking score (theta)'!P667+'Outranking score (theta)'!X667-'Outranking score (theta)'!R667+'Outranking score (theta)'!Y667-'Outranking score (theta)'!S667</f>
        <v>2.2342047882440643</v>
      </c>
      <c r="J667">
        <f ca="1">'Outranking score (theta)'!Z667-'Outranking score (theta)'!AF667+'Outranking score (theta)'!AA667-'Outranking score (theta)'!AG667+'Outranking score (theta)'!AB667-'Outranking score (theta)'!AH667</f>
        <v>1.7071202455352257</v>
      </c>
      <c r="K667">
        <f ca="1">'Outranking score (theta)'!AF667-'Outranking score (theta)'!Z667+'Outranking score (theta)'!AC667-'Outranking score (theta)'!AI667+'Outranking score (theta)'!AD667-'Outranking score (theta)'!AJ667</f>
        <v>2.2928797544647743</v>
      </c>
      <c r="L667">
        <f ca="1">'Outranking score (theta)'!AG667-'Outranking score (theta)'!AA667+'Outranking score (theta)'!AI667-'Outranking score (theta)'!AC667+'Outranking score (theta)'!AE667-'Outranking score (theta)'!AK667</f>
        <v>-2.5227453316793738</v>
      </c>
      <c r="M667">
        <f ca="1">'Outranking score (theta)'!AH667-'Outranking score (theta)'!AB667+'Outranking score (theta)'!AJ667-'Outranking score (theta)'!AD667+'Outranking score (theta)'!AK667-'Outranking score (theta)'!AE667</f>
        <v>-1.4772546683206262</v>
      </c>
    </row>
    <row r="668" spans="1:13">
      <c r="A668" s="7">
        <v>666</v>
      </c>
      <c r="B668">
        <f ca="1">'Outranking score (theta)'!B668-'Outranking score (theta)'!H668+'Outranking score (theta)'!C668-'Outranking score (theta)'!I668+'Outranking score (theta)'!D668-'Outranking score (theta)'!J668</f>
        <v>-2.7500733165281837</v>
      </c>
      <c r="C668">
        <f ca="1">'Outranking score (theta)'!H668-'Outranking score (theta)'!B668+'Outranking score (theta)'!E668-'Outranking score (theta)'!K668+'Outranking score (theta)'!F668-'Outranking score (theta)'!L668</f>
        <v>3</v>
      </c>
      <c r="D668">
        <f ca="1">'Outranking score (theta)'!I668-'Outranking score (theta)'!C668+'Outranking score (theta)'!K668-'Outranking score (theta)'!E668+'Outranking score (theta)'!G668-'Outranking score (theta)'!M668</f>
        <v>-1.2499266834718161</v>
      </c>
      <c r="E668">
        <f ca="1">'Outranking score (theta)'!J668-'Outranking score (theta)'!D668+'Outranking score (theta)'!L668-'Outranking score (theta)'!F668+'Outranking score (theta)'!M668-'Outranking score (theta)'!G668</f>
        <v>1</v>
      </c>
      <c r="F668">
        <f ca="1">'Outranking score (theta)'!N668-'Outranking score (theta)'!T668+'Outranking score (theta)'!O668-'Outranking score (theta)'!U668+'Outranking score (theta)'!P668-'Outranking score (theta)'!V668</f>
        <v>-3</v>
      </c>
      <c r="G668">
        <f ca="1">'Outranking score (theta)'!T668-'Outranking score (theta)'!N668+'Outranking score (theta)'!Q668-'Outranking score (theta)'!W668+'Outranking score (theta)'!R668-'Outranking score (theta)'!X668</f>
        <v>2</v>
      </c>
      <c r="H668">
        <f ca="1">'Outranking score (theta)'!U668-'Outranking score (theta)'!O668+'Outranking score (theta)'!W668-'Outranking score (theta)'!Q668+'Outranking score (theta)'!S668-'Outranking score (theta)'!Y668</f>
        <v>-1</v>
      </c>
      <c r="I668">
        <f ca="1">'Outranking score (theta)'!V668-'Outranking score (theta)'!P668+'Outranking score (theta)'!X668-'Outranking score (theta)'!R668+'Outranking score (theta)'!Y668-'Outranking score (theta)'!S668</f>
        <v>2</v>
      </c>
      <c r="J668">
        <f ca="1">'Outranking score (theta)'!Z668-'Outranking score (theta)'!AF668+'Outranking score (theta)'!AA668-'Outranking score (theta)'!AG668+'Outranking score (theta)'!AB668-'Outranking score (theta)'!AH668</f>
        <v>2</v>
      </c>
      <c r="K668">
        <f ca="1">'Outranking score (theta)'!AF668-'Outranking score (theta)'!Z668+'Outranking score (theta)'!AC668-'Outranking score (theta)'!AI668+'Outranking score (theta)'!AD668-'Outranking score (theta)'!AJ668</f>
        <v>2</v>
      </c>
      <c r="L668">
        <f ca="1">'Outranking score (theta)'!AG668-'Outranking score (theta)'!AA668+'Outranking score (theta)'!AI668-'Outranking score (theta)'!AC668+'Outranking score (theta)'!AE668-'Outranking score (theta)'!AK668</f>
        <v>-1</v>
      </c>
      <c r="M668">
        <f ca="1">'Outranking score (theta)'!AH668-'Outranking score (theta)'!AB668+'Outranking score (theta)'!AJ668-'Outranking score (theta)'!AD668+'Outranking score (theta)'!AK668-'Outranking score (theta)'!AE668</f>
        <v>-3</v>
      </c>
    </row>
    <row r="669" spans="1:13">
      <c r="A669" s="7">
        <v>667</v>
      </c>
      <c r="B669">
        <f ca="1">'Outranking score (theta)'!B669-'Outranking score (theta)'!H669+'Outranking score (theta)'!C669-'Outranking score (theta)'!I669+'Outranking score (theta)'!D669-'Outranking score (theta)'!J669</f>
        <v>-2.8045011564278566</v>
      </c>
      <c r="C669">
        <f ca="1">'Outranking score (theta)'!H669-'Outranking score (theta)'!B669+'Outranking score (theta)'!E669-'Outranking score (theta)'!K669+'Outranking score (theta)'!F669-'Outranking score (theta)'!L669</f>
        <v>2</v>
      </c>
      <c r="D669">
        <f ca="1">'Outranking score (theta)'!I669-'Outranking score (theta)'!C669+'Outranking score (theta)'!K669-'Outranking score (theta)'!E669+'Outranking score (theta)'!G669-'Outranking score (theta)'!M669</f>
        <v>-1.1954988435721432</v>
      </c>
      <c r="E669">
        <f ca="1">'Outranking score (theta)'!J669-'Outranking score (theta)'!D669+'Outranking score (theta)'!L669-'Outranking score (theta)'!F669+'Outranking score (theta)'!M669-'Outranking score (theta)'!G669</f>
        <v>2</v>
      </c>
      <c r="F669">
        <f ca="1">'Outranking score (theta)'!N669-'Outranking score (theta)'!T669+'Outranking score (theta)'!O669-'Outranking score (theta)'!U669+'Outranking score (theta)'!P669-'Outranking score (theta)'!V669</f>
        <v>0</v>
      </c>
      <c r="G669">
        <f ca="1">'Outranking score (theta)'!T669-'Outranking score (theta)'!N669+'Outranking score (theta)'!Q669-'Outranking score (theta)'!W669+'Outranking score (theta)'!R669-'Outranking score (theta)'!X669</f>
        <v>3</v>
      </c>
      <c r="H669">
        <f ca="1">'Outranking score (theta)'!U669-'Outranking score (theta)'!O669+'Outranking score (theta)'!W669-'Outranking score (theta)'!Q669+'Outranking score (theta)'!S669-'Outranking score (theta)'!Y669</f>
        <v>-3</v>
      </c>
      <c r="I669">
        <f ca="1">'Outranking score (theta)'!V669-'Outranking score (theta)'!P669+'Outranking score (theta)'!X669-'Outranking score (theta)'!R669+'Outranking score (theta)'!Y669-'Outranking score (theta)'!S669</f>
        <v>0</v>
      </c>
      <c r="J669">
        <f ca="1">'Outranking score (theta)'!Z669-'Outranking score (theta)'!AF669+'Outranking score (theta)'!AA669-'Outranking score (theta)'!AG669+'Outranking score (theta)'!AB669-'Outranking score (theta)'!AH669</f>
        <v>-1.6643423897679148</v>
      </c>
      <c r="K669">
        <f ca="1">'Outranking score (theta)'!AF669-'Outranking score (theta)'!Z669+'Outranking score (theta)'!AC669-'Outranking score (theta)'!AI669+'Outranking score (theta)'!AD669-'Outranking score (theta)'!AJ669</f>
        <v>3</v>
      </c>
      <c r="L669">
        <f ca="1">'Outranking score (theta)'!AG669-'Outranking score (theta)'!AA669+'Outranking score (theta)'!AI669-'Outranking score (theta)'!AC669+'Outranking score (theta)'!AE669-'Outranking score (theta)'!AK669</f>
        <v>-1.3356576102320852</v>
      </c>
      <c r="M669">
        <f ca="1">'Outranking score (theta)'!AH669-'Outranking score (theta)'!AB669+'Outranking score (theta)'!AJ669-'Outranking score (theta)'!AD669+'Outranking score (theta)'!AK669-'Outranking score (theta)'!AE669</f>
        <v>0</v>
      </c>
    </row>
    <row r="670" spans="1:13">
      <c r="A670" s="7">
        <v>668</v>
      </c>
      <c r="B670">
        <f ca="1">'Outranking score (theta)'!B670-'Outranking score (theta)'!H670+'Outranking score (theta)'!C670-'Outranking score (theta)'!I670+'Outranking score (theta)'!D670-'Outranking score (theta)'!J670</f>
        <v>-2.1264621372321328</v>
      </c>
      <c r="C670">
        <f ca="1">'Outranking score (theta)'!H670-'Outranking score (theta)'!B670+'Outranking score (theta)'!E670-'Outranking score (theta)'!K670+'Outranking score (theta)'!F670-'Outranking score (theta)'!L670</f>
        <v>3</v>
      </c>
      <c r="D670">
        <f ca="1">'Outranking score (theta)'!I670-'Outranking score (theta)'!C670+'Outranking score (theta)'!K670-'Outranking score (theta)'!E670+'Outranking score (theta)'!G670-'Outranking score (theta)'!M670</f>
        <v>-1.8735378627678672</v>
      </c>
      <c r="E670">
        <f ca="1">'Outranking score (theta)'!J670-'Outranking score (theta)'!D670+'Outranking score (theta)'!L670-'Outranking score (theta)'!F670+'Outranking score (theta)'!M670-'Outranking score (theta)'!G670</f>
        <v>1</v>
      </c>
      <c r="F670">
        <f ca="1">'Outranking score (theta)'!N670-'Outranking score (theta)'!T670+'Outranking score (theta)'!O670-'Outranking score (theta)'!U670+'Outranking score (theta)'!P670-'Outranking score (theta)'!V670</f>
        <v>-2</v>
      </c>
      <c r="G670">
        <f ca="1">'Outranking score (theta)'!T670-'Outranking score (theta)'!N670+'Outranking score (theta)'!Q670-'Outranking score (theta)'!W670+'Outranking score (theta)'!R670-'Outranking score (theta)'!X670</f>
        <v>3</v>
      </c>
      <c r="H670">
        <f ca="1">'Outranking score (theta)'!U670-'Outranking score (theta)'!O670+'Outranking score (theta)'!W670-'Outranking score (theta)'!Q670+'Outranking score (theta)'!S670-'Outranking score (theta)'!Y670</f>
        <v>-2</v>
      </c>
      <c r="I670">
        <f ca="1">'Outranking score (theta)'!V670-'Outranking score (theta)'!P670+'Outranking score (theta)'!X670-'Outranking score (theta)'!R670+'Outranking score (theta)'!Y670-'Outranking score (theta)'!S670</f>
        <v>1</v>
      </c>
      <c r="J670">
        <f ca="1">'Outranking score (theta)'!Z670-'Outranking score (theta)'!AF670+'Outranking score (theta)'!AA670-'Outranking score (theta)'!AG670+'Outranking score (theta)'!AB670-'Outranking score (theta)'!AH670</f>
        <v>1</v>
      </c>
      <c r="K670">
        <f ca="1">'Outranking score (theta)'!AF670-'Outranking score (theta)'!Z670+'Outranking score (theta)'!AC670-'Outranking score (theta)'!AI670+'Outranking score (theta)'!AD670-'Outranking score (theta)'!AJ670</f>
        <v>-3</v>
      </c>
      <c r="L670">
        <f ca="1">'Outranking score (theta)'!AG670-'Outranking score (theta)'!AA670+'Outranking score (theta)'!AI670-'Outranking score (theta)'!AC670+'Outranking score (theta)'!AE670-'Outranking score (theta)'!AK670</f>
        <v>0.58034191567902393</v>
      </c>
      <c r="M670">
        <f ca="1">'Outranking score (theta)'!AH670-'Outranking score (theta)'!AB670+'Outranking score (theta)'!AJ670-'Outranking score (theta)'!AD670+'Outranking score (theta)'!AK670-'Outranking score (theta)'!AE670</f>
        <v>1.4196580843209761</v>
      </c>
    </row>
    <row r="671" spans="1:13">
      <c r="A671" s="7">
        <v>669</v>
      </c>
      <c r="B671">
        <f ca="1">'Outranking score (theta)'!B671-'Outranking score (theta)'!H671+'Outranking score (theta)'!C671-'Outranking score (theta)'!I671+'Outranking score (theta)'!D671-'Outranking score (theta)'!J671</f>
        <v>-1</v>
      </c>
      <c r="C671">
        <f ca="1">'Outranking score (theta)'!H671-'Outranking score (theta)'!B671+'Outranking score (theta)'!E671-'Outranking score (theta)'!K671+'Outranking score (theta)'!F671-'Outranking score (theta)'!L671</f>
        <v>1.9725718083987549</v>
      </c>
      <c r="D671">
        <f ca="1">'Outranking score (theta)'!I671-'Outranking score (theta)'!C671+'Outranking score (theta)'!K671-'Outranking score (theta)'!E671+'Outranking score (theta)'!G671-'Outranking score (theta)'!M671</f>
        <v>-3</v>
      </c>
      <c r="E671">
        <f ca="1">'Outranking score (theta)'!J671-'Outranking score (theta)'!D671+'Outranking score (theta)'!L671-'Outranking score (theta)'!F671+'Outranking score (theta)'!M671-'Outranking score (theta)'!G671</f>
        <v>2.0274281916012451</v>
      </c>
      <c r="F671">
        <f ca="1">'Outranking score (theta)'!N671-'Outranking score (theta)'!T671+'Outranking score (theta)'!O671-'Outranking score (theta)'!U671+'Outranking score (theta)'!P671-'Outranking score (theta)'!V671</f>
        <v>-0.42953999884642158</v>
      </c>
      <c r="G671">
        <f ca="1">'Outranking score (theta)'!T671-'Outranking score (theta)'!N671+'Outranking score (theta)'!Q671-'Outranking score (theta)'!W671+'Outranking score (theta)'!R671-'Outranking score (theta)'!X671</f>
        <v>3</v>
      </c>
      <c r="H671">
        <f ca="1">'Outranking score (theta)'!U671-'Outranking score (theta)'!O671+'Outranking score (theta)'!W671-'Outranking score (theta)'!Q671+'Outranking score (theta)'!S671-'Outranking score (theta)'!Y671</f>
        <v>-2</v>
      </c>
      <c r="I671">
        <f ca="1">'Outranking score (theta)'!V671-'Outranking score (theta)'!P671+'Outranking score (theta)'!X671-'Outranking score (theta)'!R671+'Outranking score (theta)'!Y671-'Outranking score (theta)'!S671</f>
        <v>-0.57046000115357831</v>
      </c>
      <c r="J671">
        <f ca="1">'Outranking score (theta)'!Z671-'Outranking score (theta)'!AF671+'Outranking score (theta)'!AA671-'Outranking score (theta)'!AG671+'Outranking score (theta)'!AB671-'Outranking score (theta)'!AH671</f>
        <v>-1</v>
      </c>
      <c r="K671">
        <f ca="1">'Outranking score (theta)'!AF671-'Outranking score (theta)'!Z671+'Outranking score (theta)'!AC671-'Outranking score (theta)'!AI671+'Outranking score (theta)'!AD671-'Outranking score (theta)'!AJ671</f>
        <v>-1</v>
      </c>
      <c r="L671">
        <f ca="1">'Outranking score (theta)'!AG671-'Outranking score (theta)'!AA671+'Outranking score (theta)'!AI671-'Outranking score (theta)'!AC671+'Outranking score (theta)'!AE671-'Outranking score (theta)'!AK671</f>
        <v>-1</v>
      </c>
      <c r="M671">
        <f ca="1">'Outranking score (theta)'!AH671-'Outranking score (theta)'!AB671+'Outranking score (theta)'!AJ671-'Outranking score (theta)'!AD671+'Outranking score (theta)'!AK671-'Outranking score (theta)'!AE671</f>
        <v>3</v>
      </c>
    </row>
    <row r="672" spans="1:13">
      <c r="A672" s="7">
        <v>670</v>
      </c>
      <c r="B672">
        <f ca="1">'Outranking score (theta)'!B672-'Outranking score (theta)'!H672+'Outranking score (theta)'!C672-'Outranking score (theta)'!I672+'Outranking score (theta)'!D672-'Outranking score (theta)'!J672</f>
        <v>-2.2736019975125612</v>
      </c>
      <c r="C672">
        <f ca="1">'Outranking score (theta)'!H672-'Outranking score (theta)'!B672+'Outranking score (theta)'!E672-'Outranking score (theta)'!K672+'Outranking score (theta)'!F672-'Outranking score (theta)'!L672</f>
        <v>2</v>
      </c>
      <c r="D672">
        <f ca="1">'Outranking score (theta)'!I672-'Outranking score (theta)'!C672+'Outranking score (theta)'!K672-'Outranking score (theta)'!E672+'Outranking score (theta)'!G672-'Outranking score (theta)'!M672</f>
        <v>-1.7263980024874388</v>
      </c>
      <c r="E672">
        <f ca="1">'Outranking score (theta)'!J672-'Outranking score (theta)'!D672+'Outranking score (theta)'!L672-'Outranking score (theta)'!F672+'Outranking score (theta)'!M672-'Outranking score (theta)'!G672</f>
        <v>2</v>
      </c>
      <c r="F672">
        <f ca="1">'Outranking score (theta)'!N672-'Outranking score (theta)'!T672+'Outranking score (theta)'!O672-'Outranking score (theta)'!U672+'Outranking score (theta)'!P672-'Outranking score (theta)'!V672</f>
        <v>0</v>
      </c>
      <c r="G672">
        <f ca="1">'Outranking score (theta)'!T672-'Outranking score (theta)'!N672+'Outranking score (theta)'!Q672-'Outranking score (theta)'!W672+'Outranking score (theta)'!R672-'Outranking score (theta)'!X672</f>
        <v>3</v>
      </c>
      <c r="H672">
        <f ca="1">'Outranking score (theta)'!U672-'Outranking score (theta)'!O672+'Outranking score (theta)'!W672-'Outranking score (theta)'!Q672+'Outranking score (theta)'!S672-'Outranking score (theta)'!Y672</f>
        <v>-3</v>
      </c>
      <c r="I672">
        <f ca="1">'Outranking score (theta)'!V672-'Outranking score (theta)'!P672+'Outranking score (theta)'!X672-'Outranking score (theta)'!R672+'Outranking score (theta)'!Y672-'Outranking score (theta)'!S672</f>
        <v>0</v>
      </c>
      <c r="J672">
        <f ca="1">'Outranking score (theta)'!Z672-'Outranking score (theta)'!AF672+'Outranking score (theta)'!AA672-'Outranking score (theta)'!AG672+'Outranking score (theta)'!AB672-'Outranking score (theta)'!AH672</f>
        <v>-1</v>
      </c>
      <c r="K672">
        <f ca="1">'Outranking score (theta)'!AF672-'Outranking score (theta)'!Z672+'Outranking score (theta)'!AC672-'Outranking score (theta)'!AI672+'Outranking score (theta)'!AD672-'Outranking score (theta)'!AJ672</f>
        <v>3</v>
      </c>
      <c r="L672">
        <f ca="1">'Outranking score (theta)'!AG672-'Outranking score (theta)'!AA672+'Outranking score (theta)'!AI672-'Outranking score (theta)'!AC672+'Outranking score (theta)'!AE672-'Outranking score (theta)'!AK672</f>
        <v>-1</v>
      </c>
      <c r="M672">
        <f ca="1">'Outranking score (theta)'!AH672-'Outranking score (theta)'!AB672+'Outranking score (theta)'!AJ672-'Outranking score (theta)'!AD672+'Outranking score (theta)'!AK672-'Outranking score (theta)'!AE672</f>
        <v>-1</v>
      </c>
    </row>
    <row r="673" spans="1:13">
      <c r="A673" s="7">
        <v>671</v>
      </c>
      <c r="B673">
        <f ca="1">'Outranking score (theta)'!B673-'Outranking score (theta)'!H673+'Outranking score (theta)'!C673-'Outranking score (theta)'!I673+'Outranking score (theta)'!D673-'Outranking score (theta)'!J673</f>
        <v>-1.0376204819302932</v>
      </c>
      <c r="C673">
        <f ca="1">'Outranking score (theta)'!H673-'Outranking score (theta)'!B673+'Outranking score (theta)'!E673-'Outranking score (theta)'!K673+'Outranking score (theta)'!F673-'Outranking score (theta)'!L673</f>
        <v>3</v>
      </c>
      <c r="D673">
        <f ca="1">'Outranking score (theta)'!I673-'Outranking score (theta)'!C673+'Outranking score (theta)'!K673-'Outranking score (theta)'!E673+'Outranking score (theta)'!G673-'Outranking score (theta)'!M673</f>
        <v>-2.9623795180697066</v>
      </c>
      <c r="E673">
        <f ca="1">'Outranking score (theta)'!J673-'Outranking score (theta)'!D673+'Outranking score (theta)'!L673-'Outranking score (theta)'!F673+'Outranking score (theta)'!M673-'Outranking score (theta)'!G673</f>
        <v>1</v>
      </c>
      <c r="F673">
        <f ca="1">'Outranking score (theta)'!N673-'Outranking score (theta)'!T673+'Outranking score (theta)'!O673-'Outranking score (theta)'!U673+'Outranking score (theta)'!P673-'Outranking score (theta)'!V673</f>
        <v>-1</v>
      </c>
      <c r="G673">
        <f ca="1">'Outranking score (theta)'!T673-'Outranking score (theta)'!N673+'Outranking score (theta)'!Q673-'Outranking score (theta)'!W673+'Outranking score (theta)'!R673-'Outranking score (theta)'!X673</f>
        <v>1</v>
      </c>
      <c r="H673">
        <f ca="1">'Outranking score (theta)'!U673-'Outranking score (theta)'!O673+'Outranking score (theta)'!W673-'Outranking score (theta)'!Q673+'Outranking score (theta)'!S673-'Outranking score (theta)'!Y673</f>
        <v>-3</v>
      </c>
      <c r="I673">
        <f ca="1">'Outranking score (theta)'!V673-'Outranking score (theta)'!P673+'Outranking score (theta)'!X673-'Outranking score (theta)'!R673+'Outranking score (theta)'!Y673-'Outranking score (theta)'!S673</f>
        <v>3</v>
      </c>
      <c r="J673">
        <f ca="1">'Outranking score (theta)'!Z673-'Outranking score (theta)'!AF673+'Outranking score (theta)'!AA673-'Outranking score (theta)'!AG673+'Outranking score (theta)'!AB673-'Outranking score (theta)'!AH673</f>
        <v>0</v>
      </c>
      <c r="K673">
        <f ca="1">'Outranking score (theta)'!AF673-'Outranking score (theta)'!Z673+'Outranking score (theta)'!AC673-'Outranking score (theta)'!AI673+'Outranking score (theta)'!AD673-'Outranking score (theta)'!AJ673</f>
        <v>0</v>
      </c>
      <c r="L673">
        <f ca="1">'Outranking score (theta)'!AG673-'Outranking score (theta)'!AA673+'Outranking score (theta)'!AI673-'Outranking score (theta)'!AC673+'Outranking score (theta)'!AE673-'Outranking score (theta)'!AK673</f>
        <v>0</v>
      </c>
      <c r="M673">
        <f ca="1">'Outranking score (theta)'!AH673-'Outranking score (theta)'!AB673+'Outranking score (theta)'!AJ673-'Outranking score (theta)'!AD673+'Outranking score (theta)'!AK673-'Outranking score (theta)'!AE673</f>
        <v>0</v>
      </c>
    </row>
    <row r="674" spans="1:13">
      <c r="A674" s="7">
        <v>672</v>
      </c>
      <c r="B674">
        <f ca="1">'Outranking score (theta)'!B674-'Outranking score (theta)'!H674+'Outranking score (theta)'!C674-'Outranking score (theta)'!I674+'Outranking score (theta)'!D674-'Outranking score (theta)'!J674</f>
        <v>-2</v>
      </c>
      <c r="C674">
        <f ca="1">'Outranking score (theta)'!H674-'Outranking score (theta)'!B674+'Outranking score (theta)'!E674-'Outranking score (theta)'!K674+'Outranking score (theta)'!F674-'Outranking score (theta)'!L674</f>
        <v>1</v>
      </c>
      <c r="D674">
        <f ca="1">'Outranking score (theta)'!I674-'Outranking score (theta)'!C674+'Outranking score (theta)'!K674-'Outranking score (theta)'!E674+'Outranking score (theta)'!G674-'Outranking score (theta)'!M674</f>
        <v>-2</v>
      </c>
      <c r="E674">
        <f ca="1">'Outranking score (theta)'!J674-'Outranking score (theta)'!D674+'Outranking score (theta)'!L674-'Outranking score (theta)'!F674+'Outranking score (theta)'!M674-'Outranking score (theta)'!G674</f>
        <v>3</v>
      </c>
      <c r="F674">
        <f ca="1">'Outranking score (theta)'!N674-'Outranking score (theta)'!T674+'Outranking score (theta)'!O674-'Outranking score (theta)'!U674+'Outranking score (theta)'!P674-'Outranking score (theta)'!V674</f>
        <v>2.8474028027340936</v>
      </c>
      <c r="G674">
        <f ca="1">'Outranking score (theta)'!T674-'Outranking score (theta)'!N674+'Outranking score (theta)'!Q674-'Outranking score (theta)'!W674+'Outranking score (theta)'!R674-'Outranking score (theta)'!X674</f>
        <v>2.2444288487454722E-2</v>
      </c>
      <c r="H674">
        <f ca="1">'Outranking score (theta)'!U674-'Outranking score (theta)'!O674+'Outranking score (theta)'!W674-'Outranking score (theta)'!Q674+'Outranking score (theta)'!S674-'Outranking score (theta)'!Y674</f>
        <v>-3</v>
      </c>
      <c r="I674">
        <f ca="1">'Outranking score (theta)'!V674-'Outranking score (theta)'!P674+'Outranking score (theta)'!X674-'Outranking score (theta)'!R674+'Outranking score (theta)'!Y674-'Outranking score (theta)'!S674</f>
        <v>0.13015290877845165</v>
      </c>
      <c r="J674">
        <f ca="1">'Outranking score (theta)'!Z674-'Outranking score (theta)'!AF674+'Outranking score (theta)'!AA674-'Outranking score (theta)'!AG674+'Outranking score (theta)'!AB674-'Outranking score (theta)'!AH674</f>
        <v>-3</v>
      </c>
      <c r="K674">
        <f ca="1">'Outranking score (theta)'!AF674-'Outranking score (theta)'!Z674+'Outranking score (theta)'!AC674-'Outranking score (theta)'!AI674+'Outranking score (theta)'!AD674-'Outranking score (theta)'!AJ674</f>
        <v>1</v>
      </c>
      <c r="L674">
        <f ca="1">'Outranking score (theta)'!AG674-'Outranking score (theta)'!AA674+'Outranking score (theta)'!AI674-'Outranking score (theta)'!AC674+'Outranking score (theta)'!AE674-'Outranking score (theta)'!AK674</f>
        <v>1.3796767983002012</v>
      </c>
      <c r="M674">
        <f ca="1">'Outranking score (theta)'!AH674-'Outranking score (theta)'!AB674+'Outranking score (theta)'!AJ674-'Outranking score (theta)'!AD674+'Outranking score (theta)'!AK674-'Outranking score (theta)'!AE674</f>
        <v>0.62032320169979882</v>
      </c>
    </row>
    <row r="675" spans="1:13">
      <c r="A675" s="7">
        <v>673</v>
      </c>
      <c r="B675">
        <f ca="1">'Outranking score (theta)'!B675-'Outranking score (theta)'!H675+'Outranking score (theta)'!C675-'Outranking score (theta)'!I675+'Outranking score (theta)'!D675-'Outranking score (theta)'!J675</f>
        <v>-3</v>
      </c>
      <c r="C675">
        <f ca="1">'Outranking score (theta)'!H675-'Outranking score (theta)'!B675+'Outranking score (theta)'!E675-'Outranking score (theta)'!K675+'Outranking score (theta)'!F675-'Outranking score (theta)'!L675</f>
        <v>2</v>
      </c>
      <c r="D675">
        <f ca="1">'Outranking score (theta)'!I675-'Outranking score (theta)'!C675+'Outranking score (theta)'!K675-'Outranking score (theta)'!E675+'Outranking score (theta)'!G675-'Outranking score (theta)'!M675</f>
        <v>-1</v>
      </c>
      <c r="E675">
        <f ca="1">'Outranking score (theta)'!J675-'Outranking score (theta)'!D675+'Outranking score (theta)'!L675-'Outranking score (theta)'!F675+'Outranking score (theta)'!M675-'Outranking score (theta)'!G675</f>
        <v>2</v>
      </c>
      <c r="F675">
        <f ca="1">'Outranking score (theta)'!N675-'Outranking score (theta)'!T675+'Outranking score (theta)'!O675-'Outranking score (theta)'!U675+'Outranking score (theta)'!P675-'Outranking score (theta)'!V675</f>
        <v>-2</v>
      </c>
      <c r="G675">
        <f ca="1">'Outranking score (theta)'!T675-'Outranking score (theta)'!N675+'Outranking score (theta)'!Q675-'Outranking score (theta)'!W675+'Outranking score (theta)'!R675-'Outranking score (theta)'!X675</f>
        <v>1</v>
      </c>
      <c r="H675">
        <f ca="1">'Outranking score (theta)'!U675-'Outranking score (theta)'!O675+'Outranking score (theta)'!W675-'Outranking score (theta)'!Q675+'Outranking score (theta)'!S675-'Outranking score (theta)'!Y675</f>
        <v>-2</v>
      </c>
      <c r="I675">
        <f ca="1">'Outranking score (theta)'!V675-'Outranking score (theta)'!P675+'Outranking score (theta)'!X675-'Outranking score (theta)'!R675+'Outranking score (theta)'!Y675-'Outranking score (theta)'!S675</f>
        <v>3</v>
      </c>
      <c r="J675">
        <f ca="1">'Outranking score (theta)'!Z675-'Outranking score (theta)'!AF675+'Outranking score (theta)'!AA675-'Outranking score (theta)'!AG675+'Outranking score (theta)'!AB675-'Outranking score (theta)'!AH675</f>
        <v>-2</v>
      </c>
      <c r="K675">
        <f ca="1">'Outranking score (theta)'!AF675-'Outranking score (theta)'!Z675+'Outranking score (theta)'!AC675-'Outranking score (theta)'!AI675+'Outranking score (theta)'!AD675-'Outranking score (theta)'!AJ675</f>
        <v>2</v>
      </c>
      <c r="L675">
        <f ca="1">'Outranking score (theta)'!AG675-'Outranking score (theta)'!AA675+'Outranking score (theta)'!AI675-'Outranking score (theta)'!AC675+'Outranking score (theta)'!AE675-'Outranking score (theta)'!AK675</f>
        <v>-2</v>
      </c>
      <c r="M675">
        <f ca="1">'Outranking score (theta)'!AH675-'Outranking score (theta)'!AB675+'Outranking score (theta)'!AJ675-'Outranking score (theta)'!AD675+'Outranking score (theta)'!AK675-'Outranking score (theta)'!AE675</f>
        <v>2</v>
      </c>
    </row>
    <row r="676" spans="1:13">
      <c r="A676" s="7">
        <v>674</v>
      </c>
      <c r="B676">
        <f ca="1">'Outranking score (theta)'!B676-'Outranking score (theta)'!H676+'Outranking score (theta)'!C676-'Outranking score (theta)'!I676+'Outranking score (theta)'!D676-'Outranking score (theta)'!J676</f>
        <v>-3</v>
      </c>
      <c r="C676">
        <f ca="1">'Outranking score (theta)'!H676-'Outranking score (theta)'!B676+'Outranking score (theta)'!E676-'Outranking score (theta)'!K676+'Outranking score (theta)'!F676-'Outranking score (theta)'!L676</f>
        <v>3</v>
      </c>
      <c r="D676">
        <f ca="1">'Outranking score (theta)'!I676-'Outranking score (theta)'!C676+'Outranking score (theta)'!K676-'Outranking score (theta)'!E676+'Outranking score (theta)'!G676-'Outranking score (theta)'!M676</f>
        <v>-1</v>
      </c>
      <c r="E676">
        <f ca="1">'Outranking score (theta)'!J676-'Outranking score (theta)'!D676+'Outranking score (theta)'!L676-'Outranking score (theta)'!F676+'Outranking score (theta)'!M676-'Outranking score (theta)'!G676</f>
        <v>1</v>
      </c>
      <c r="F676">
        <f ca="1">'Outranking score (theta)'!N676-'Outranking score (theta)'!T676+'Outranking score (theta)'!O676-'Outranking score (theta)'!U676+'Outranking score (theta)'!P676-'Outranking score (theta)'!V676</f>
        <v>4.1783335556721701E-2</v>
      </c>
      <c r="G676">
        <f ca="1">'Outranking score (theta)'!T676-'Outranking score (theta)'!N676+'Outranking score (theta)'!Q676-'Outranking score (theta)'!W676+'Outranking score (theta)'!R676-'Outranking score (theta)'!X676</f>
        <v>3</v>
      </c>
      <c r="H676">
        <f ca="1">'Outranking score (theta)'!U676-'Outranking score (theta)'!O676+'Outranking score (theta)'!W676-'Outranking score (theta)'!Q676+'Outranking score (theta)'!S676-'Outranking score (theta)'!Y676</f>
        <v>-3</v>
      </c>
      <c r="I676">
        <f ca="1">'Outranking score (theta)'!V676-'Outranking score (theta)'!P676+'Outranking score (theta)'!X676-'Outranking score (theta)'!R676+'Outranking score (theta)'!Y676-'Outranking score (theta)'!S676</f>
        <v>-4.1783335556721646E-2</v>
      </c>
      <c r="J676">
        <f ca="1">'Outranking score (theta)'!Z676-'Outranking score (theta)'!AF676+'Outranking score (theta)'!AA676-'Outranking score (theta)'!AG676+'Outranking score (theta)'!AB676-'Outranking score (theta)'!AH676</f>
        <v>-2</v>
      </c>
      <c r="K676">
        <f ca="1">'Outranking score (theta)'!AF676-'Outranking score (theta)'!Z676+'Outranking score (theta)'!AC676-'Outranking score (theta)'!AI676+'Outranking score (theta)'!AD676-'Outranking score (theta)'!AJ676</f>
        <v>1.0000595826554992E-2</v>
      </c>
      <c r="L676">
        <f ca="1">'Outranking score (theta)'!AG676-'Outranking score (theta)'!AA676+'Outranking score (theta)'!AI676-'Outranking score (theta)'!AC676+'Outranking score (theta)'!AE676-'Outranking score (theta)'!AK676</f>
        <v>0.43624640946206139</v>
      </c>
      <c r="M676">
        <f ca="1">'Outranking score (theta)'!AH676-'Outranking score (theta)'!AB676+'Outranking score (theta)'!AJ676-'Outranking score (theta)'!AD676+'Outranking score (theta)'!AK676-'Outranking score (theta)'!AE676</f>
        <v>1.5537529947113837</v>
      </c>
    </row>
    <row r="677" spans="1:13">
      <c r="A677" s="7">
        <v>675</v>
      </c>
      <c r="B677">
        <f ca="1">'Outranking score (theta)'!B677-'Outranking score (theta)'!H677+'Outranking score (theta)'!C677-'Outranking score (theta)'!I677+'Outranking score (theta)'!D677-'Outranking score (theta)'!J677</f>
        <v>-1</v>
      </c>
      <c r="C677">
        <f ca="1">'Outranking score (theta)'!H677-'Outranking score (theta)'!B677+'Outranking score (theta)'!E677-'Outranking score (theta)'!K677+'Outranking score (theta)'!F677-'Outranking score (theta)'!L677</f>
        <v>1.3887770206238026</v>
      </c>
      <c r="D677">
        <f ca="1">'Outranking score (theta)'!I677-'Outranking score (theta)'!C677+'Outranking score (theta)'!K677-'Outranking score (theta)'!E677+'Outranking score (theta)'!G677-'Outranking score (theta)'!M677</f>
        <v>-3</v>
      </c>
      <c r="E677">
        <f ca="1">'Outranking score (theta)'!J677-'Outranking score (theta)'!D677+'Outranking score (theta)'!L677-'Outranking score (theta)'!F677+'Outranking score (theta)'!M677-'Outranking score (theta)'!G677</f>
        <v>2.6112229793761976</v>
      </c>
      <c r="F677">
        <f ca="1">'Outranking score (theta)'!N677-'Outranking score (theta)'!T677+'Outranking score (theta)'!O677-'Outranking score (theta)'!U677+'Outranking score (theta)'!P677-'Outranking score (theta)'!V677</f>
        <v>-1</v>
      </c>
      <c r="G677">
        <f ca="1">'Outranking score (theta)'!T677-'Outranking score (theta)'!N677+'Outranking score (theta)'!Q677-'Outranking score (theta)'!W677+'Outranking score (theta)'!R677-'Outranking score (theta)'!X677</f>
        <v>3</v>
      </c>
      <c r="H677">
        <f ca="1">'Outranking score (theta)'!U677-'Outranking score (theta)'!O677+'Outranking score (theta)'!W677-'Outranking score (theta)'!Q677+'Outranking score (theta)'!S677-'Outranking score (theta)'!Y677</f>
        <v>-3</v>
      </c>
      <c r="I677">
        <f ca="1">'Outranking score (theta)'!V677-'Outranking score (theta)'!P677+'Outranking score (theta)'!X677-'Outranking score (theta)'!R677+'Outranking score (theta)'!Y677-'Outranking score (theta)'!S677</f>
        <v>1</v>
      </c>
      <c r="J677">
        <f ca="1">'Outranking score (theta)'!Z677-'Outranking score (theta)'!AF677+'Outranking score (theta)'!AA677-'Outranking score (theta)'!AG677+'Outranking score (theta)'!AB677-'Outranking score (theta)'!AH677</f>
        <v>-0.89541992570942242</v>
      </c>
      <c r="K677">
        <f ca="1">'Outranking score (theta)'!AF677-'Outranking score (theta)'!Z677+'Outranking score (theta)'!AC677-'Outranking score (theta)'!AI677+'Outranking score (theta)'!AD677-'Outranking score (theta)'!AJ677</f>
        <v>3</v>
      </c>
      <c r="L677">
        <f ca="1">'Outranking score (theta)'!AG677-'Outranking score (theta)'!AA677+'Outranking score (theta)'!AI677-'Outranking score (theta)'!AC677+'Outranking score (theta)'!AE677-'Outranking score (theta)'!AK677</f>
        <v>-1</v>
      </c>
      <c r="M677">
        <f ca="1">'Outranking score (theta)'!AH677-'Outranking score (theta)'!AB677+'Outranking score (theta)'!AJ677-'Outranking score (theta)'!AD677+'Outranking score (theta)'!AK677-'Outranking score (theta)'!AE677</f>
        <v>-1.1045800742905776</v>
      </c>
    </row>
    <row r="678" spans="1:13">
      <c r="A678" s="7">
        <v>676</v>
      </c>
      <c r="B678">
        <f ca="1">'Outranking score (theta)'!B678-'Outranking score (theta)'!H678+'Outranking score (theta)'!C678-'Outranking score (theta)'!I678+'Outranking score (theta)'!D678-'Outranking score (theta)'!J678</f>
        <v>-1</v>
      </c>
      <c r="C678">
        <f ca="1">'Outranking score (theta)'!H678-'Outranking score (theta)'!B678+'Outranking score (theta)'!E678-'Outranking score (theta)'!K678+'Outranking score (theta)'!F678-'Outranking score (theta)'!L678</f>
        <v>2</v>
      </c>
      <c r="D678">
        <f ca="1">'Outranking score (theta)'!I678-'Outranking score (theta)'!C678+'Outranking score (theta)'!K678-'Outranking score (theta)'!E678+'Outranking score (theta)'!G678-'Outranking score (theta)'!M678</f>
        <v>-3</v>
      </c>
      <c r="E678">
        <f ca="1">'Outranking score (theta)'!J678-'Outranking score (theta)'!D678+'Outranking score (theta)'!L678-'Outranking score (theta)'!F678+'Outranking score (theta)'!M678-'Outranking score (theta)'!G678</f>
        <v>2</v>
      </c>
      <c r="F678">
        <f ca="1">'Outranking score (theta)'!N678-'Outranking score (theta)'!T678+'Outranking score (theta)'!O678-'Outranking score (theta)'!U678+'Outranking score (theta)'!P678-'Outranking score (theta)'!V678</f>
        <v>0</v>
      </c>
      <c r="G678">
        <f ca="1">'Outranking score (theta)'!T678-'Outranking score (theta)'!N678+'Outranking score (theta)'!Q678-'Outranking score (theta)'!W678+'Outranking score (theta)'!R678-'Outranking score (theta)'!X678</f>
        <v>1.0441927248413416</v>
      </c>
      <c r="H678">
        <f ca="1">'Outranking score (theta)'!U678-'Outranking score (theta)'!O678+'Outranking score (theta)'!W678-'Outranking score (theta)'!Q678+'Outranking score (theta)'!S678-'Outranking score (theta)'!Y678</f>
        <v>-3</v>
      </c>
      <c r="I678">
        <f ca="1">'Outranking score (theta)'!V678-'Outranking score (theta)'!P678+'Outranking score (theta)'!X678-'Outranking score (theta)'!R678+'Outranking score (theta)'!Y678-'Outranking score (theta)'!S678</f>
        <v>1.9558072751586584</v>
      </c>
      <c r="J678">
        <f ca="1">'Outranking score (theta)'!Z678-'Outranking score (theta)'!AF678+'Outranking score (theta)'!AA678-'Outranking score (theta)'!AG678+'Outranking score (theta)'!AB678-'Outranking score (theta)'!AH678</f>
        <v>-3</v>
      </c>
      <c r="K678">
        <f ca="1">'Outranking score (theta)'!AF678-'Outranking score (theta)'!Z678+'Outranking score (theta)'!AC678-'Outranking score (theta)'!AI678+'Outranking score (theta)'!AD678-'Outranking score (theta)'!AJ678</f>
        <v>1.7950365370044616</v>
      </c>
      <c r="L678">
        <f ca="1">'Outranking score (theta)'!AG678-'Outranking score (theta)'!AA678+'Outranking score (theta)'!AI678-'Outranking score (theta)'!AC678+'Outranking score (theta)'!AE678-'Outranking score (theta)'!AK678</f>
        <v>7.3236156850182699E-2</v>
      </c>
      <c r="M678">
        <f ca="1">'Outranking score (theta)'!AH678-'Outranking score (theta)'!AB678+'Outranking score (theta)'!AJ678-'Outranking score (theta)'!AD678+'Outranking score (theta)'!AK678-'Outranking score (theta)'!AE678</f>
        <v>1.1317273061453557</v>
      </c>
    </row>
    <row r="679" spans="1:13">
      <c r="A679" s="7">
        <v>677</v>
      </c>
      <c r="B679">
        <f ca="1">'Outranking score (theta)'!B679-'Outranking score (theta)'!H679+'Outranking score (theta)'!C679-'Outranking score (theta)'!I679+'Outranking score (theta)'!D679-'Outranking score (theta)'!J679</f>
        <v>-3</v>
      </c>
      <c r="C679">
        <f ca="1">'Outranking score (theta)'!H679-'Outranking score (theta)'!B679+'Outranking score (theta)'!E679-'Outranking score (theta)'!K679+'Outranking score (theta)'!F679-'Outranking score (theta)'!L679</f>
        <v>1</v>
      </c>
      <c r="D679">
        <f ca="1">'Outranking score (theta)'!I679-'Outranking score (theta)'!C679+'Outranking score (theta)'!K679-'Outranking score (theta)'!E679+'Outranking score (theta)'!G679-'Outranking score (theta)'!M679</f>
        <v>-1</v>
      </c>
      <c r="E679">
        <f ca="1">'Outranking score (theta)'!J679-'Outranking score (theta)'!D679+'Outranking score (theta)'!L679-'Outranking score (theta)'!F679+'Outranking score (theta)'!M679-'Outranking score (theta)'!G679</f>
        <v>3</v>
      </c>
      <c r="F679">
        <f ca="1">'Outranking score (theta)'!N679-'Outranking score (theta)'!T679+'Outranking score (theta)'!O679-'Outranking score (theta)'!U679+'Outranking score (theta)'!P679-'Outranking score (theta)'!V679</f>
        <v>-2</v>
      </c>
      <c r="G679">
        <f ca="1">'Outranking score (theta)'!T679-'Outranking score (theta)'!N679+'Outranking score (theta)'!Q679-'Outranking score (theta)'!W679+'Outranking score (theta)'!R679-'Outranking score (theta)'!X679</f>
        <v>3</v>
      </c>
      <c r="H679">
        <f ca="1">'Outranking score (theta)'!U679-'Outranking score (theta)'!O679+'Outranking score (theta)'!W679-'Outranking score (theta)'!Q679+'Outranking score (theta)'!S679-'Outranking score (theta)'!Y679</f>
        <v>-2</v>
      </c>
      <c r="I679">
        <f ca="1">'Outranking score (theta)'!V679-'Outranking score (theta)'!P679+'Outranking score (theta)'!X679-'Outranking score (theta)'!R679+'Outranking score (theta)'!Y679-'Outranking score (theta)'!S679</f>
        <v>1</v>
      </c>
      <c r="J679">
        <f ca="1">'Outranking score (theta)'!Z679-'Outranking score (theta)'!AF679+'Outranking score (theta)'!AA679-'Outranking score (theta)'!AG679+'Outranking score (theta)'!AB679-'Outranking score (theta)'!AH679</f>
        <v>-2.1648418100551057</v>
      </c>
      <c r="K679">
        <f ca="1">'Outranking score (theta)'!AF679-'Outranking score (theta)'!Z679+'Outranking score (theta)'!AC679-'Outranking score (theta)'!AI679+'Outranking score (theta)'!AD679-'Outranking score (theta)'!AJ679</f>
        <v>2.2872730633844407</v>
      </c>
      <c r="L679">
        <f ca="1">'Outranking score (theta)'!AG679-'Outranking score (theta)'!AA679+'Outranking score (theta)'!AI679-'Outranking score (theta)'!AC679+'Outranking score (theta)'!AE679-'Outranking score (theta)'!AK679</f>
        <v>1.7127269366155591</v>
      </c>
      <c r="M679">
        <f ca="1">'Outranking score (theta)'!AH679-'Outranking score (theta)'!AB679+'Outranking score (theta)'!AJ679-'Outranking score (theta)'!AD679+'Outranking score (theta)'!AK679-'Outranking score (theta)'!AE679</f>
        <v>-1.8351581899448941</v>
      </c>
    </row>
    <row r="680" spans="1:13">
      <c r="A680" s="7">
        <v>678</v>
      </c>
      <c r="B680">
        <f ca="1">'Outranking score (theta)'!B680-'Outranking score (theta)'!H680+'Outranking score (theta)'!C680-'Outranking score (theta)'!I680+'Outranking score (theta)'!D680-'Outranking score (theta)'!J680</f>
        <v>-1.0332436371981171</v>
      </c>
      <c r="C680">
        <f ca="1">'Outranking score (theta)'!H680-'Outranking score (theta)'!B680+'Outranking score (theta)'!E680-'Outranking score (theta)'!K680+'Outranking score (theta)'!F680-'Outranking score (theta)'!L680</f>
        <v>2</v>
      </c>
      <c r="D680">
        <f ca="1">'Outranking score (theta)'!I680-'Outranking score (theta)'!C680+'Outranking score (theta)'!K680-'Outranking score (theta)'!E680+'Outranking score (theta)'!G680-'Outranking score (theta)'!M680</f>
        <v>-2.9667563628018829</v>
      </c>
      <c r="E680">
        <f ca="1">'Outranking score (theta)'!J680-'Outranking score (theta)'!D680+'Outranking score (theta)'!L680-'Outranking score (theta)'!F680+'Outranking score (theta)'!M680-'Outranking score (theta)'!G680</f>
        <v>2</v>
      </c>
      <c r="F680">
        <f ca="1">'Outranking score (theta)'!N680-'Outranking score (theta)'!T680+'Outranking score (theta)'!O680-'Outranking score (theta)'!U680+'Outranking score (theta)'!P680-'Outranking score (theta)'!V680</f>
        <v>-2.3732721101511611</v>
      </c>
      <c r="G680">
        <f ca="1">'Outranking score (theta)'!T680-'Outranking score (theta)'!N680+'Outranking score (theta)'!Q680-'Outranking score (theta)'!W680+'Outranking score (theta)'!R680-'Outranking score (theta)'!X680</f>
        <v>2.6006778063122873</v>
      </c>
      <c r="H680">
        <f ca="1">'Outranking score (theta)'!U680-'Outranking score (theta)'!O680+'Outranking score (theta)'!W680-'Outranking score (theta)'!Q680+'Outranking score (theta)'!S680-'Outranking score (theta)'!Y680</f>
        <v>-1.6267278898488386</v>
      </c>
      <c r="I680">
        <f ca="1">'Outranking score (theta)'!V680-'Outranking score (theta)'!P680+'Outranking score (theta)'!X680-'Outranking score (theta)'!R680+'Outranking score (theta)'!Y680-'Outranking score (theta)'!S680</f>
        <v>1.3993221936877127</v>
      </c>
      <c r="J680">
        <f ca="1">'Outranking score (theta)'!Z680-'Outranking score (theta)'!AF680+'Outranking score (theta)'!AA680-'Outranking score (theta)'!AG680+'Outranking score (theta)'!AB680-'Outranking score (theta)'!AH680</f>
        <v>-2</v>
      </c>
      <c r="K680">
        <f ca="1">'Outranking score (theta)'!AF680-'Outranking score (theta)'!Z680+'Outranking score (theta)'!AC680-'Outranking score (theta)'!AI680+'Outranking score (theta)'!AD680-'Outranking score (theta)'!AJ680</f>
        <v>1</v>
      </c>
      <c r="L680">
        <f ca="1">'Outranking score (theta)'!AG680-'Outranking score (theta)'!AA680+'Outranking score (theta)'!AI680-'Outranking score (theta)'!AC680+'Outranking score (theta)'!AE680-'Outranking score (theta)'!AK680</f>
        <v>3</v>
      </c>
      <c r="M680">
        <f ca="1">'Outranking score (theta)'!AH680-'Outranking score (theta)'!AB680+'Outranking score (theta)'!AJ680-'Outranking score (theta)'!AD680+'Outranking score (theta)'!AK680-'Outranking score (theta)'!AE680</f>
        <v>-2</v>
      </c>
    </row>
    <row r="681" spans="1:13">
      <c r="A681" s="7">
        <v>679</v>
      </c>
      <c r="B681">
        <f ca="1">'Outranking score (theta)'!B681-'Outranking score (theta)'!H681+'Outranking score (theta)'!C681-'Outranking score (theta)'!I681+'Outranking score (theta)'!D681-'Outranking score (theta)'!J681</f>
        <v>-2</v>
      </c>
      <c r="C681">
        <f ca="1">'Outranking score (theta)'!H681-'Outranking score (theta)'!B681+'Outranking score (theta)'!E681-'Outranking score (theta)'!K681+'Outranking score (theta)'!F681-'Outranking score (theta)'!L681</f>
        <v>3</v>
      </c>
      <c r="D681">
        <f ca="1">'Outranking score (theta)'!I681-'Outranking score (theta)'!C681+'Outranking score (theta)'!K681-'Outranking score (theta)'!E681+'Outranking score (theta)'!G681-'Outranking score (theta)'!M681</f>
        <v>-2</v>
      </c>
      <c r="E681">
        <f ca="1">'Outranking score (theta)'!J681-'Outranking score (theta)'!D681+'Outranking score (theta)'!L681-'Outranking score (theta)'!F681+'Outranking score (theta)'!M681-'Outranking score (theta)'!G681</f>
        <v>1</v>
      </c>
      <c r="F681">
        <f ca="1">'Outranking score (theta)'!N681-'Outranking score (theta)'!T681+'Outranking score (theta)'!O681-'Outranking score (theta)'!U681+'Outranking score (theta)'!P681-'Outranking score (theta)'!V681</f>
        <v>-1</v>
      </c>
      <c r="G681">
        <f ca="1">'Outranking score (theta)'!T681-'Outranking score (theta)'!N681+'Outranking score (theta)'!Q681-'Outranking score (theta)'!W681+'Outranking score (theta)'!R681-'Outranking score (theta)'!X681</f>
        <v>2</v>
      </c>
      <c r="H681">
        <f ca="1">'Outranking score (theta)'!U681-'Outranking score (theta)'!O681+'Outranking score (theta)'!W681-'Outranking score (theta)'!Q681+'Outranking score (theta)'!S681-'Outranking score (theta)'!Y681</f>
        <v>-3</v>
      </c>
      <c r="I681">
        <f ca="1">'Outranking score (theta)'!V681-'Outranking score (theta)'!P681+'Outranking score (theta)'!X681-'Outranking score (theta)'!R681+'Outranking score (theta)'!Y681-'Outranking score (theta)'!S681</f>
        <v>2</v>
      </c>
      <c r="J681">
        <f ca="1">'Outranking score (theta)'!Z681-'Outranking score (theta)'!AF681+'Outranking score (theta)'!AA681-'Outranking score (theta)'!AG681+'Outranking score (theta)'!AB681-'Outranking score (theta)'!AH681</f>
        <v>2</v>
      </c>
      <c r="K681">
        <f ca="1">'Outranking score (theta)'!AF681-'Outranking score (theta)'!Z681+'Outranking score (theta)'!AC681-'Outranking score (theta)'!AI681+'Outranking score (theta)'!AD681-'Outranking score (theta)'!AJ681</f>
        <v>2</v>
      </c>
      <c r="L681">
        <f ca="1">'Outranking score (theta)'!AG681-'Outranking score (theta)'!AA681+'Outranking score (theta)'!AI681-'Outranking score (theta)'!AC681+'Outranking score (theta)'!AE681-'Outranking score (theta)'!AK681</f>
        <v>-1</v>
      </c>
      <c r="M681">
        <f ca="1">'Outranking score (theta)'!AH681-'Outranking score (theta)'!AB681+'Outranking score (theta)'!AJ681-'Outranking score (theta)'!AD681+'Outranking score (theta)'!AK681-'Outranking score (theta)'!AE681</f>
        <v>-3</v>
      </c>
    </row>
    <row r="682" spans="1:13">
      <c r="A682" s="7">
        <v>680</v>
      </c>
      <c r="B682">
        <f ca="1">'Outranking score (theta)'!B682-'Outranking score (theta)'!H682+'Outranking score (theta)'!C682-'Outranking score (theta)'!I682+'Outranking score (theta)'!D682-'Outranking score (theta)'!J682</f>
        <v>-1</v>
      </c>
      <c r="C682">
        <f ca="1">'Outranking score (theta)'!H682-'Outranking score (theta)'!B682+'Outranking score (theta)'!E682-'Outranking score (theta)'!K682+'Outranking score (theta)'!F682-'Outranking score (theta)'!L682</f>
        <v>3</v>
      </c>
      <c r="D682">
        <f ca="1">'Outranking score (theta)'!I682-'Outranking score (theta)'!C682+'Outranking score (theta)'!K682-'Outranking score (theta)'!E682+'Outranking score (theta)'!G682-'Outranking score (theta)'!M682</f>
        <v>-3</v>
      </c>
      <c r="E682">
        <f ca="1">'Outranking score (theta)'!J682-'Outranking score (theta)'!D682+'Outranking score (theta)'!L682-'Outranking score (theta)'!F682+'Outranking score (theta)'!M682-'Outranking score (theta)'!G682</f>
        <v>1</v>
      </c>
      <c r="F682">
        <f ca="1">'Outranking score (theta)'!N682-'Outranking score (theta)'!T682+'Outranking score (theta)'!O682-'Outranking score (theta)'!U682+'Outranking score (theta)'!P682-'Outranking score (theta)'!V682</f>
        <v>-2.1622702627540131</v>
      </c>
      <c r="G682">
        <f ca="1">'Outranking score (theta)'!T682-'Outranking score (theta)'!N682+'Outranking score (theta)'!Q682-'Outranking score (theta)'!W682+'Outranking score (theta)'!R682-'Outranking score (theta)'!X682</f>
        <v>3</v>
      </c>
      <c r="H682">
        <f ca="1">'Outranking score (theta)'!U682-'Outranking score (theta)'!O682+'Outranking score (theta)'!W682-'Outranking score (theta)'!Q682+'Outranking score (theta)'!S682-'Outranking score (theta)'!Y682</f>
        <v>-1.8377297372459869</v>
      </c>
      <c r="I682">
        <f ca="1">'Outranking score (theta)'!V682-'Outranking score (theta)'!P682+'Outranking score (theta)'!X682-'Outranking score (theta)'!R682+'Outranking score (theta)'!Y682-'Outranking score (theta)'!S682</f>
        <v>1</v>
      </c>
      <c r="J682">
        <f ca="1">'Outranking score (theta)'!Z682-'Outranking score (theta)'!AF682+'Outranking score (theta)'!AA682-'Outranking score (theta)'!AG682+'Outranking score (theta)'!AB682-'Outranking score (theta)'!AH682</f>
        <v>3</v>
      </c>
      <c r="K682">
        <f ca="1">'Outranking score (theta)'!AF682-'Outranking score (theta)'!Z682+'Outranking score (theta)'!AC682-'Outranking score (theta)'!AI682+'Outranking score (theta)'!AD682-'Outranking score (theta)'!AJ682</f>
        <v>-1.6476188273259456</v>
      </c>
      <c r="L682">
        <f ca="1">'Outranking score (theta)'!AG682-'Outranking score (theta)'!AA682+'Outranking score (theta)'!AI682-'Outranking score (theta)'!AC682+'Outranking score (theta)'!AE682-'Outranking score (theta)'!AK682</f>
        <v>-1</v>
      </c>
      <c r="M682">
        <f ca="1">'Outranking score (theta)'!AH682-'Outranking score (theta)'!AB682+'Outranking score (theta)'!AJ682-'Outranking score (theta)'!AD682+'Outranking score (theta)'!AK682-'Outranking score (theta)'!AE682</f>
        <v>-0.35238117267405444</v>
      </c>
    </row>
    <row r="683" spans="1:13">
      <c r="A683" s="7">
        <v>681</v>
      </c>
      <c r="B683">
        <f ca="1">'Outranking score (theta)'!B683-'Outranking score (theta)'!H683+'Outranking score (theta)'!C683-'Outranking score (theta)'!I683+'Outranking score (theta)'!D683-'Outranking score (theta)'!J683</f>
        <v>-1</v>
      </c>
      <c r="C683">
        <f ca="1">'Outranking score (theta)'!H683-'Outranking score (theta)'!B683+'Outranking score (theta)'!E683-'Outranking score (theta)'!K683+'Outranking score (theta)'!F683-'Outranking score (theta)'!L683</f>
        <v>2</v>
      </c>
      <c r="D683">
        <f ca="1">'Outranking score (theta)'!I683-'Outranking score (theta)'!C683+'Outranking score (theta)'!K683-'Outranking score (theta)'!E683+'Outranking score (theta)'!G683-'Outranking score (theta)'!M683</f>
        <v>-3</v>
      </c>
      <c r="E683">
        <f ca="1">'Outranking score (theta)'!J683-'Outranking score (theta)'!D683+'Outranking score (theta)'!L683-'Outranking score (theta)'!F683+'Outranking score (theta)'!M683-'Outranking score (theta)'!G683</f>
        <v>2</v>
      </c>
      <c r="F683">
        <f ca="1">'Outranking score (theta)'!N683-'Outranking score (theta)'!T683+'Outranking score (theta)'!O683-'Outranking score (theta)'!U683+'Outranking score (theta)'!P683-'Outranking score (theta)'!V683</f>
        <v>9.2451505702106473E-2</v>
      </c>
      <c r="G683">
        <f ca="1">'Outranking score (theta)'!T683-'Outranking score (theta)'!N683+'Outranking score (theta)'!Q683-'Outranking score (theta)'!W683+'Outranking score (theta)'!R683-'Outranking score (theta)'!X683</f>
        <v>-9.2451505702106473E-2</v>
      </c>
      <c r="H683">
        <f ca="1">'Outranking score (theta)'!U683-'Outranking score (theta)'!O683+'Outranking score (theta)'!W683-'Outranking score (theta)'!Q683+'Outranking score (theta)'!S683-'Outranking score (theta)'!Y683</f>
        <v>-3</v>
      </c>
      <c r="I683">
        <f ca="1">'Outranking score (theta)'!V683-'Outranking score (theta)'!P683+'Outranking score (theta)'!X683-'Outranking score (theta)'!R683+'Outranking score (theta)'!Y683-'Outranking score (theta)'!S683</f>
        <v>3</v>
      </c>
      <c r="J683">
        <f ca="1">'Outranking score (theta)'!Z683-'Outranking score (theta)'!AF683+'Outranking score (theta)'!AA683-'Outranking score (theta)'!AG683+'Outranking score (theta)'!AB683-'Outranking score (theta)'!AH683</f>
        <v>2.1591972081069088</v>
      </c>
      <c r="K683">
        <f ca="1">'Outranking score (theta)'!AF683-'Outranking score (theta)'!Z683+'Outranking score (theta)'!AC683-'Outranking score (theta)'!AI683+'Outranking score (theta)'!AD683-'Outranking score (theta)'!AJ683</f>
        <v>1.8408027918930912</v>
      </c>
      <c r="L683">
        <f ca="1">'Outranking score (theta)'!AG683-'Outranking score (theta)'!AA683+'Outranking score (theta)'!AI683-'Outranking score (theta)'!AC683+'Outranking score (theta)'!AE683-'Outranking score (theta)'!AK683</f>
        <v>-3</v>
      </c>
      <c r="M683">
        <f ca="1">'Outranking score (theta)'!AH683-'Outranking score (theta)'!AB683+'Outranking score (theta)'!AJ683-'Outranking score (theta)'!AD683+'Outranking score (theta)'!AK683-'Outranking score (theta)'!AE683</f>
        <v>-1</v>
      </c>
    </row>
    <row r="684" spans="1:13">
      <c r="A684" s="7">
        <v>682</v>
      </c>
      <c r="B684">
        <f ca="1">'Outranking score (theta)'!B684-'Outranking score (theta)'!H684+'Outranking score (theta)'!C684-'Outranking score (theta)'!I684+'Outranking score (theta)'!D684-'Outranking score (theta)'!J684</f>
        <v>-3</v>
      </c>
      <c r="C684">
        <f ca="1">'Outranking score (theta)'!H684-'Outranking score (theta)'!B684+'Outranking score (theta)'!E684-'Outranking score (theta)'!K684+'Outranking score (theta)'!F684-'Outranking score (theta)'!L684</f>
        <v>2.5773178104503525</v>
      </c>
      <c r="D684">
        <f ca="1">'Outranking score (theta)'!I684-'Outranking score (theta)'!C684+'Outranking score (theta)'!K684-'Outranking score (theta)'!E684+'Outranking score (theta)'!G684-'Outranking score (theta)'!M684</f>
        <v>-1</v>
      </c>
      <c r="E684">
        <f ca="1">'Outranking score (theta)'!J684-'Outranking score (theta)'!D684+'Outranking score (theta)'!L684-'Outranking score (theta)'!F684+'Outranking score (theta)'!M684-'Outranking score (theta)'!G684</f>
        <v>1.4226821895496475</v>
      </c>
      <c r="F684">
        <f ca="1">'Outranking score (theta)'!N684-'Outranking score (theta)'!T684+'Outranking score (theta)'!O684-'Outranking score (theta)'!U684+'Outranking score (theta)'!P684-'Outranking score (theta)'!V684</f>
        <v>-3</v>
      </c>
      <c r="G684">
        <f ca="1">'Outranking score (theta)'!T684-'Outranking score (theta)'!N684+'Outranking score (theta)'!Q684-'Outranking score (theta)'!W684+'Outranking score (theta)'!R684-'Outranking score (theta)'!X684</f>
        <v>2.2248052569087875</v>
      </c>
      <c r="H684">
        <f ca="1">'Outranking score (theta)'!U684-'Outranking score (theta)'!O684+'Outranking score (theta)'!W684-'Outranking score (theta)'!Q684+'Outranking score (theta)'!S684-'Outranking score (theta)'!Y684</f>
        <v>-1</v>
      </c>
      <c r="I684">
        <f ca="1">'Outranking score (theta)'!V684-'Outranking score (theta)'!P684+'Outranking score (theta)'!X684-'Outranking score (theta)'!R684+'Outranking score (theta)'!Y684-'Outranking score (theta)'!S684</f>
        <v>1.7751947430912125</v>
      </c>
      <c r="J684">
        <f ca="1">'Outranking score (theta)'!Z684-'Outranking score (theta)'!AF684+'Outranking score (theta)'!AA684-'Outranking score (theta)'!AG684+'Outranking score (theta)'!AB684-'Outranking score (theta)'!AH684</f>
        <v>2</v>
      </c>
      <c r="K684">
        <f ca="1">'Outranking score (theta)'!AF684-'Outranking score (theta)'!Z684+'Outranking score (theta)'!AC684-'Outranking score (theta)'!AI684+'Outranking score (theta)'!AD684-'Outranking score (theta)'!AJ684</f>
        <v>-3</v>
      </c>
      <c r="L684">
        <f ca="1">'Outranking score (theta)'!AG684-'Outranking score (theta)'!AA684+'Outranking score (theta)'!AI684-'Outranking score (theta)'!AC684+'Outranking score (theta)'!AE684-'Outranking score (theta)'!AK684</f>
        <v>-1</v>
      </c>
      <c r="M684">
        <f ca="1">'Outranking score (theta)'!AH684-'Outranking score (theta)'!AB684+'Outranking score (theta)'!AJ684-'Outranking score (theta)'!AD684+'Outranking score (theta)'!AK684-'Outranking score (theta)'!AE684</f>
        <v>2</v>
      </c>
    </row>
    <row r="685" spans="1:13">
      <c r="A685" s="7">
        <v>683</v>
      </c>
      <c r="B685">
        <f ca="1">'Outranking score (theta)'!B685-'Outranking score (theta)'!H685+'Outranking score (theta)'!C685-'Outranking score (theta)'!I685+'Outranking score (theta)'!D685-'Outranking score (theta)'!J685</f>
        <v>-2.1492058460479013</v>
      </c>
      <c r="C685">
        <f ca="1">'Outranking score (theta)'!H685-'Outranking score (theta)'!B685+'Outranking score (theta)'!E685-'Outranking score (theta)'!K685+'Outranking score (theta)'!F685-'Outranking score (theta)'!L685</f>
        <v>1.8903588552287069</v>
      </c>
      <c r="D685">
        <f ca="1">'Outranking score (theta)'!I685-'Outranking score (theta)'!C685+'Outranking score (theta)'!K685-'Outranking score (theta)'!E685+'Outranking score (theta)'!G685-'Outranking score (theta)'!M685</f>
        <v>-1.8507941539520989</v>
      </c>
      <c r="E685">
        <f ca="1">'Outranking score (theta)'!J685-'Outranking score (theta)'!D685+'Outranking score (theta)'!L685-'Outranking score (theta)'!F685+'Outranking score (theta)'!M685-'Outranking score (theta)'!G685</f>
        <v>2.1096411447712931</v>
      </c>
      <c r="F685">
        <f ca="1">'Outranking score (theta)'!N685-'Outranking score (theta)'!T685+'Outranking score (theta)'!O685-'Outranking score (theta)'!U685+'Outranking score (theta)'!P685-'Outranking score (theta)'!V685</f>
        <v>5.154250792302717E-2</v>
      </c>
      <c r="G685">
        <f ca="1">'Outranking score (theta)'!T685-'Outranking score (theta)'!N685+'Outranking score (theta)'!Q685-'Outranking score (theta)'!W685+'Outranking score (theta)'!R685-'Outranking score (theta)'!X685</f>
        <v>-5.154250792302717E-2</v>
      </c>
      <c r="H685">
        <f ca="1">'Outranking score (theta)'!U685-'Outranking score (theta)'!O685+'Outranking score (theta)'!W685-'Outranking score (theta)'!Q685+'Outranking score (theta)'!S685-'Outranking score (theta)'!Y685</f>
        <v>-3</v>
      </c>
      <c r="I685">
        <f ca="1">'Outranking score (theta)'!V685-'Outranking score (theta)'!P685+'Outranking score (theta)'!X685-'Outranking score (theta)'!R685+'Outranking score (theta)'!Y685-'Outranking score (theta)'!S685</f>
        <v>3</v>
      </c>
      <c r="J685">
        <f ca="1">'Outranking score (theta)'!Z685-'Outranking score (theta)'!AF685+'Outranking score (theta)'!AA685-'Outranking score (theta)'!AG685+'Outranking score (theta)'!AB685-'Outranking score (theta)'!AH685</f>
        <v>0.68674624177316623</v>
      </c>
      <c r="K685">
        <f ca="1">'Outranking score (theta)'!AF685-'Outranking score (theta)'!Z685+'Outranking score (theta)'!AC685-'Outranking score (theta)'!AI685+'Outranking score (theta)'!AD685-'Outranking score (theta)'!AJ685</f>
        <v>-1.2821919252837011</v>
      </c>
      <c r="L685">
        <f ca="1">'Outranking score (theta)'!AG685-'Outranking score (theta)'!AA685+'Outranking score (theta)'!AI685-'Outranking score (theta)'!AC685+'Outranking score (theta)'!AE685-'Outranking score (theta)'!AK685</f>
        <v>-1.642819709403498E-2</v>
      </c>
      <c r="M685">
        <f ca="1">'Outranking score (theta)'!AH685-'Outranking score (theta)'!AB685+'Outranking score (theta)'!AJ685-'Outranking score (theta)'!AD685+'Outranking score (theta)'!AK685-'Outranking score (theta)'!AE685</f>
        <v>0.61187388060456982</v>
      </c>
    </row>
    <row r="686" spans="1:13">
      <c r="A686" s="7">
        <v>684</v>
      </c>
      <c r="B686">
        <f ca="1">'Outranking score (theta)'!B686-'Outranking score (theta)'!H686+'Outranking score (theta)'!C686-'Outranking score (theta)'!I686+'Outranking score (theta)'!D686-'Outranking score (theta)'!J686</f>
        <v>-2.2896930352361129</v>
      </c>
      <c r="C686">
        <f ca="1">'Outranking score (theta)'!H686-'Outranking score (theta)'!B686+'Outranking score (theta)'!E686-'Outranking score (theta)'!K686+'Outranking score (theta)'!F686-'Outranking score (theta)'!L686</f>
        <v>3</v>
      </c>
      <c r="D686">
        <f ca="1">'Outranking score (theta)'!I686-'Outranking score (theta)'!C686+'Outranking score (theta)'!K686-'Outranking score (theta)'!E686+'Outranking score (theta)'!G686-'Outranking score (theta)'!M686</f>
        <v>-1.7103069647638871</v>
      </c>
      <c r="E686">
        <f ca="1">'Outranking score (theta)'!J686-'Outranking score (theta)'!D686+'Outranking score (theta)'!L686-'Outranking score (theta)'!F686+'Outranking score (theta)'!M686-'Outranking score (theta)'!G686</f>
        <v>1</v>
      </c>
      <c r="F686">
        <f ca="1">'Outranking score (theta)'!N686-'Outranking score (theta)'!T686+'Outranking score (theta)'!O686-'Outranking score (theta)'!U686+'Outranking score (theta)'!P686-'Outranking score (theta)'!V686</f>
        <v>0</v>
      </c>
      <c r="G686">
        <f ca="1">'Outranking score (theta)'!T686-'Outranking score (theta)'!N686+'Outranking score (theta)'!Q686-'Outranking score (theta)'!W686+'Outranking score (theta)'!R686-'Outranking score (theta)'!X686</f>
        <v>3</v>
      </c>
      <c r="H686">
        <f ca="1">'Outranking score (theta)'!U686-'Outranking score (theta)'!O686+'Outranking score (theta)'!W686-'Outranking score (theta)'!Q686+'Outranking score (theta)'!S686-'Outranking score (theta)'!Y686</f>
        <v>-3</v>
      </c>
      <c r="I686">
        <f ca="1">'Outranking score (theta)'!V686-'Outranking score (theta)'!P686+'Outranking score (theta)'!X686-'Outranking score (theta)'!R686+'Outranking score (theta)'!Y686-'Outranking score (theta)'!S686</f>
        <v>0</v>
      </c>
      <c r="J686">
        <f ca="1">'Outranking score (theta)'!Z686-'Outranking score (theta)'!AF686+'Outranking score (theta)'!AA686-'Outranking score (theta)'!AG686+'Outranking score (theta)'!AB686-'Outranking score (theta)'!AH686</f>
        <v>3</v>
      </c>
      <c r="K686">
        <f ca="1">'Outranking score (theta)'!AF686-'Outranking score (theta)'!Z686+'Outranking score (theta)'!AC686-'Outranking score (theta)'!AI686+'Outranking score (theta)'!AD686-'Outranking score (theta)'!AJ686</f>
        <v>-2</v>
      </c>
      <c r="L686">
        <f ca="1">'Outranking score (theta)'!AG686-'Outranking score (theta)'!AA686+'Outranking score (theta)'!AI686-'Outranking score (theta)'!AC686+'Outranking score (theta)'!AE686-'Outranking score (theta)'!AK686</f>
        <v>-2</v>
      </c>
      <c r="M686">
        <f ca="1">'Outranking score (theta)'!AH686-'Outranking score (theta)'!AB686+'Outranking score (theta)'!AJ686-'Outranking score (theta)'!AD686+'Outranking score (theta)'!AK686-'Outranking score (theta)'!AE686</f>
        <v>1</v>
      </c>
    </row>
    <row r="687" spans="1:13">
      <c r="A687" s="7">
        <v>685</v>
      </c>
      <c r="B687">
        <f ca="1">'Outranking score (theta)'!B687-'Outranking score (theta)'!H687+'Outranking score (theta)'!C687-'Outranking score (theta)'!I687+'Outranking score (theta)'!D687-'Outranking score (theta)'!J687</f>
        <v>-3</v>
      </c>
      <c r="C687">
        <f ca="1">'Outranking score (theta)'!H687-'Outranking score (theta)'!B687+'Outranking score (theta)'!E687-'Outranking score (theta)'!K687+'Outranking score (theta)'!F687-'Outranking score (theta)'!L687</f>
        <v>2</v>
      </c>
      <c r="D687">
        <f ca="1">'Outranking score (theta)'!I687-'Outranking score (theta)'!C687+'Outranking score (theta)'!K687-'Outranking score (theta)'!E687+'Outranking score (theta)'!G687-'Outranking score (theta)'!M687</f>
        <v>-1</v>
      </c>
      <c r="E687">
        <f ca="1">'Outranking score (theta)'!J687-'Outranking score (theta)'!D687+'Outranking score (theta)'!L687-'Outranking score (theta)'!F687+'Outranking score (theta)'!M687-'Outranking score (theta)'!G687</f>
        <v>2</v>
      </c>
      <c r="F687">
        <f ca="1">'Outranking score (theta)'!N687-'Outranking score (theta)'!T687+'Outranking score (theta)'!O687-'Outranking score (theta)'!U687+'Outranking score (theta)'!P687-'Outranking score (theta)'!V687</f>
        <v>-3</v>
      </c>
      <c r="G687">
        <f ca="1">'Outranking score (theta)'!T687-'Outranking score (theta)'!N687+'Outranking score (theta)'!Q687-'Outranking score (theta)'!W687+'Outranking score (theta)'!R687-'Outranking score (theta)'!X687</f>
        <v>3</v>
      </c>
      <c r="H687">
        <f ca="1">'Outranking score (theta)'!U687-'Outranking score (theta)'!O687+'Outranking score (theta)'!W687-'Outranking score (theta)'!Q687+'Outranking score (theta)'!S687-'Outranking score (theta)'!Y687</f>
        <v>0</v>
      </c>
      <c r="I687">
        <f ca="1">'Outranking score (theta)'!V687-'Outranking score (theta)'!P687+'Outranking score (theta)'!X687-'Outranking score (theta)'!R687+'Outranking score (theta)'!Y687-'Outranking score (theta)'!S687</f>
        <v>0</v>
      </c>
      <c r="J687">
        <f ca="1">'Outranking score (theta)'!Z687-'Outranking score (theta)'!AF687+'Outranking score (theta)'!AA687-'Outranking score (theta)'!AG687+'Outranking score (theta)'!AB687-'Outranking score (theta)'!AH687</f>
        <v>1</v>
      </c>
      <c r="K687">
        <f ca="1">'Outranking score (theta)'!AF687-'Outranking score (theta)'!Z687+'Outranking score (theta)'!AC687-'Outranking score (theta)'!AI687+'Outranking score (theta)'!AD687-'Outranking score (theta)'!AJ687</f>
        <v>0.74056206962254389</v>
      </c>
      <c r="L687">
        <f ca="1">'Outranking score (theta)'!AG687-'Outranking score (theta)'!AA687+'Outranking score (theta)'!AI687-'Outranking score (theta)'!AC687+'Outranking score (theta)'!AE687-'Outranking score (theta)'!AK687</f>
        <v>-0.29079207881524377</v>
      </c>
      <c r="M687">
        <f ca="1">'Outranking score (theta)'!AH687-'Outranking score (theta)'!AB687+'Outranking score (theta)'!AJ687-'Outranking score (theta)'!AD687+'Outranking score (theta)'!AK687-'Outranking score (theta)'!AE687</f>
        <v>-1.4497699908073001</v>
      </c>
    </row>
    <row r="688" spans="1:13">
      <c r="A688" s="7">
        <v>686</v>
      </c>
      <c r="B688">
        <f ca="1">'Outranking score (theta)'!B688-'Outranking score (theta)'!H688+'Outranking score (theta)'!C688-'Outranking score (theta)'!I688+'Outranking score (theta)'!D688-'Outranking score (theta)'!J688</f>
        <v>-1.6201607195827636</v>
      </c>
      <c r="C688">
        <f ca="1">'Outranking score (theta)'!H688-'Outranking score (theta)'!B688+'Outranking score (theta)'!E688-'Outranking score (theta)'!K688+'Outranking score (theta)'!F688-'Outranking score (theta)'!L688</f>
        <v>2</v>
      </c>
      <c r="D688">
        <f ca="1">'Outranking score (theta)'!I688-'Outranking score (theta)'!C688+'Outranking score (theta)'!K688-'Outranking score (theta)'!E688+'Outranking score (theta)'!G688-'Outranking score (theta)'!M688</f>
        <v>-2.3798392804172366</v>
      </c>
      <c r="E688">
        <f ca="1">'Outranking score (theta)'!J688-'Outranking score (theta)'!D688+'Outranking score (theta)'!L688-'Outranking score (theta)'!F688+'Outranking score (theta)'!M688-'Outranking score (theta)'!G688</f>
        <v>2</v>
      </c>
      <c r="F688">
        <f ca="1">'Outranking score (theta)'!N688-'Outranking score (theta)'!T688+'Outranking score (theta)'!O688-'Outranking score (theta)'!U688+'Outranking score (theta)'!P688-'Outranking score (theta)'!V688</f>
        <v>-2</v>
      </c>
      <c r="G688">
        <f ca="1">'Outranking score (theta)'!T688-'Outranking score (theta)'!N688+'Outranking score (theta)'!Q688-'Outranking score (theta)'!W688+'Outranking score (theta)'!R688-'Outranking score (theta)'!X688</f>
        <v>2</v>
      </c>
      <c r="H688">
        <f ca="1">'Outranking score (theta)'!U688-'Outranking score (theta)'!O688+'Outranking score (theta)'!W688-'Outranking score (theta)'!Q688+'Outranking score (theta)'!S688-'Outranking score (theta)'!Y688</f>
        <v>-2</v>
      </c>
      <c r="I688">
        <f ca="1">'Outranking score (theta)'!V688-'Outranking score (theta)'!P688+'Outranking score (theta)'!X688-'Outranking score (theta)'!R688+'Outranking score (theta)'!Y688-'Outranking score (theta)'!S688</f>
        <v>2</v>
      </c>
      <c r="J688">
        <f ca="1">'Outranking score (theta)'!Z688-'Outranking score (theta)'!AF688+'Outranking score (theta)'!AA688-'Outranking score (theta)'!AG688+'Outranking score (theta)'!AB688-'Outranking score (theta)'!AH688</f>
        <v>-3.8201747613939699E-2</v>
      </c>
      <c r="K688">
        <f ca="1">'Outranking score (theta)'!AF688-'Outranking score (theta)'!Z688+'Outranking score (theta)'!AC688-'Outranking score (theta)'!AI688+'Outranking score (theta)'!AD688-'Outranking score (theta)'!AJ688</f>
        <v>0</v>
      </c>
      <c r="L688">
        <f ca="1">'Outranking score (theta)'!AG688-'Outranking score (theta)'!AA688+'Outranking score (theta)'!AI688-'Outranking score (theta)'!AC688+'Outranking score (theta)'!AE688-'Outranking score (theta)'!AK688</f>
        <v>0</v>
      </c>
      <c r="M688">
        <f ca="1">'Outranking score (theta)'!AH688-'Outranking score (theta)'!AB688+'Outranking score (theta)'!AJ688-'Outranking score (theta)'!AD688+'Outranking score (theta)'!AK688-'Outranking score (theta)'!AE688</f>
        <v>3.8201747613939699E-2</v>
      </c>
    </row>
    <row r="689" spans="1:13">
      <c r="A689" s="7">
        <v>687</v>
      </c>
      <c r="B689">
        <f ca="1">'Outranking score (theta)'!B689-'Outranking score (theta)'!H689+'Outranking score (theta)'!C689-'Outranking score (theta)'!I689+'Outranking score (theta)'!D689-'Outranking score (theta)'!J689</f>
        <v>-3</v>
      </c>
      <c r="C689">
        <f ca="1">'Outranking score (theta)'!H689-'Outranking score (theta)'!B689+'Outranking score (theta)'!E689-'Outranking score (theta)'!K689+'Outranking score (theta)'!F689-'Outranking score (theta)'!L689</f>
        <v>3</v>
      </c>
      <c r="D689">
        <f ca="1">'Outranking score (theta)'!I689-'Outranking score (theta)'!C689+'Outranking score (theta)'!K689-'Outranking score (theta)'!E689+'Outranking score (theta)'!G689-'Outranking score (theta)'!M689</f>
        <v>-1</v>
      </c>
      <c r="E689">
        <f ca="1">'Outranking score (theta)'!J689-'Outranking score (theta)'!D689+'Outranking score (theta)'!L689-'Outranking score (theta)'!F689+'Outranking score (theta)'!M689-'Outranking score (theta)'!G689</f>
        <v>1</v>
      </c>
      <c r="F689">
        <f ca="1">'Outranking score (theta)'!N689-'Outranking score (theta)'!T689+'Outranking score (theta)'!O689-'Outranking score (theta)'!U689+'Outranking score (theta)'!P689-'Outranking score (theta)'!V689</f>
        <v>-1</v>
      </c>
      <c r="G689">
        <f ca="1">'Outranking score (theta)'!T689-'Outranking score (theta)'!N689+'Outranking score (theta)'!Q689-'Outranking score (theta)'!W689+'Outranking score (theta)'!R689-'Outranking score (theta)'!X689</f>
        <v>2</v>
      </c>
      <c r="H689">
        <f ca="1">'Outranking score (theta)'!U689-'Outranking score (theta)'!O689+'Outranking score (theta)'!W689-'Outranking score (theta)'!Q689+'Outranking score (theta)'!S689-'Outranking score (theta)'!Y689</f>
        <v>-3</v>
      </c>
      <c r="I689">
        <f ca="1">'Outranking score (theta)'!V689-'Outranking score (theta)'!P689+'Outranking score (theta)'!X689-'Outranking score (theta)'!R689+'Outranking score (theta)'!Y689-'Outranking score (theta)'!S689</f>
        <v>2</v>
      </c>
      <c r="J689">
        <f ca="1">'Outranking score (theta)'!Z689-'Outranking score (theta)'!AF689+'Outranking score (theta)'!AA689-'Outranking score (theta)'!AG689+'Outranking score (theta)'!AB689-'Outranking score (theta)'!AH689</f>
        <v>-0.55238040924451104</v>
      </c>
      <c r="K689">
        <f ca="1">'Outranking score (theta)'!AF689-'Outranking score (theta)'!Z689+'Outranking score (theta)'!AC689-'Outranking score (theta)'!AI689+'Outranking score (theta)'!AD689-'Outranking score (theta)'!AJ689</f>
        <v>0.2523493180422679</v>
      </c>
      <c r="L689">
        <f ca="1">'Outranking score (theta)'!AG689-'Outranking score (theta)'!AA689+'Outranking score (theta)'!AI689-'Outranking score (theta)'!AC689+'Outranking score (theta)'!AE689-'Outranking score (theta)'!AK689</f>
        <v>0.7476506819577321</v>
      </c>
      <c r="M689">
        <f ca="1">'Outranking score (theta)'!AH689-'Outranking score (theta)'!AB689+'Outranking score (theta)'!AJ689-'Outranking score (theta)'!AD689+'Outranking score (theta)'!AK689-'Outranking score (theta)'!AE689</f>
        <v>-0.44761959075548902</v>
      </c>
    </row>
    <row r="690" spans="1:13">
      <c r="A690" s="7">
        <v>688</v>
      </c>
      <c r="B690">
        <f ca="1">'Outranking score (theta)'!B690-'Outranking score (theta)'!H690+'Outranking score (theta)'!C690-'Outranking score (theta)'!I690+'Outranking score (theta)'!D690-'Outranking score (theta)'!J690</f>
        <v>-3</v>
      </c>
      <c r="C690">
        <f ca="1">'Outranking score (theta)'!H690-'Outranking score (theta)'!B690+'Outranking score (theta)'!E690-'Outranking score (theta)'!K690+'Outranking score (theta)'!F690-'Outranking score (theta)'!L690</f>
        <v>2</v>
      </c>
      <c r="D690">
        <f ca="1">'Outranking score (theta)'!I690-'Outranking score (theta)'!C690+'Outranking score (theta)'!K690-'Outranking score (theta)'!E690+'Outranking score (theta)'!G690-'Outranking score (theta)'!M690</f>
        <v>-1</v>
      </c>
      <c r="E690">
        <f ca="1">'Outranking score (theta)'!J690-'Outranking score (theta)'!D690+'Outranking score (theta)'!L690-'Outranking score (theta)'!F690+'Outranking score (theta)'!M690-'Outranking score (theta)'!G690</f>
        <v>2</v>
      </c>
      <c r="F690">
        <f ca="1">'Outranking score (theta)'!N690-'Outranking score (theta)'!T690+'Outranking score (theta)'!O690-'Outranking score (theta)'!U690+'Outranking score (theta)'!P690-'Outranking score (theta)'!V690</f>
        <v>2</v>
      </c>
      <c r="G690">
        <f ca="1">'Outranking score (theta)'!T690-'Outranking score (theta)'!N690+'Outranking score (theta)'!Q690-'Outranking score (theta)'!W690+'Outranking score (theta)'!R690-'Outranking score (theta)'!X690</f>
        <v>2</v>
      </c>
      <c r="H690">
        <f ca="1">'Outranking score (theta)'!U690-'Outranking score (theta)'!O690+'Outranking score (theta)'!W690-'Outranking score (theta)'!Q690+'Outranking score (theta)'!S690-'Outranking score (theta)'!Y690</f>
        <v>-3</v>
      </c>
      <c r="I690">
        <f ca="1">'Outranking score (theta)'!V690-'Outranking score (theta)'!P690+'Outranking score (theta)'!X690-'Outranking score (theta)'!R690+'Outranking score (theta)'!Y690-'Outranking score (theta)'!S690</f>
        <v>-1</v>
      </c>
      <c r="J690">
        <f ca="1">'Outranking score (theta)'!Z690-'Outranking score (theta)'!AF690+'Outranking score (theta)'!AA690-'Outranking score (theta)'!AG690+'Outranking score (theta)'!AB690-'Outranking score (theta)'!AH690</f>
        <v>-3</v>
      </c>
      <c r="K690">
        <f ca="1">'Outranking score (theta)'!AF690-'Outranking score (theta)'!Z690+'Outranking score (theta)'!AC690-'Outranking score (theta)'!AI690+'Outranking score (theta)'!AD690-'Outranking score (theta)'!AJ690</f>
        <v>1</v>
      </c>
      <c r="L690">
        <f ca="1">'Outranking score (theta)'!AG690-'Outranking score (theta)'!AA690+'Outranking score (theta)'!AI690-'Outranking score (theta)'!AC690+'Outranking score (theta)'!AE690-'Outranking score (theta)'!AK690</f>
        <v>1</v>
      </c>
      <c r="M690">
        <f ca="1">'Outranking score (theta)'!AH690-'Outranking score (theta)'!AB690+'Outranking score (theta)'!AJ690-'Outranking score (theta)'!AD690+'Outranking score (theta)'!AK690-'Outranking score (theta)'!AE690</f>
        <v>1</v>
      </c>
    </row>
    <row r="691" spans="1:13">
      <c r="A691" s="7">
        <v>689</v>
      </c>
      <c r="B691">
        <f ca="1">'Outranking score (theta)'!B691-'Outranking score (theta)'!H691+'Outranking score (theta)'!C691-'Outranking score (theta)'!I691+'Outranking score (theta)'!D691-'Outranking score (theta)'!J691</f>
        <v>-1</v>
      </c>
      <c r="C691">
        <f ca="1">'Outranking score (theta)'!H691-'Outranking score (theta)'!B691+'Outranking score (theta)'!E691-'Outranking score (theta)'!K691+'Outranking score (theta)'!F691-'Outranking score (theta)'!L691</f>
        <v>2.8385651034060859</v>
      </c>
      <c r="D691">
        <f ca="1">'Outranking score (theta)'!I691-'Outranking score (theta)'!C691+'Outranking score (theta)'!K691-'Outranking score (theta)'!E691+'Outranking score (theta)'!G691-'Outranking score (theta)'!M691</f>
        <v>-3</v>
      </c>
      <c r="E691">
        <f ca="1">'Outranking score (theta)'!J691-'Outranking score (theta)'!D691+'Outranking score (theta)'!L691-'Outranking score (theta)'!F691+'Outranking score (theta)'!M691-'Outranking score (theta)'!G691</f>
        <v>1.1614348965939141</v>
      </c>
      <c r="F691">
        <f ca="1">'Outranking score (theta)'!N691-'Outranking score (theta)'!T691+'Outranking score (theta)'!O691-'Outranking score (theta)'!U691+'Outranking score (theta)'!P691-'Outranking score (theta)'!V691</f>
        <v>-1</v>
      </c>
      <c r="G691">
        <f ca="1">'Outranking score (theta)'!T691-'Outranking score (theta)'!N691+'Outranking score (theta)'!Q691-'Outranking score (theta)'!W691+'Outranking score (theta)'!R691-'Outranking score (theta)'!X691</f>
        <v>2</v>
      </c>
      <c r="H691">
        <f ca="1">'Outranking score (theta)'!U691-'Outranking score (theta)'!O691+'Outranking score (theta)'!W691-'Outranking score (theta)'!Q691+'Outranking score (theta)'!S691-'Outranking score (theta)'!Y691</f>
        <v>-3</v>
      </c>
      <c r="I691">
        <f ca="1">'Outranking score (theta)'!V691-'Outranking score (theta)'!P691+'Outranking score (theta)'!X691-'Outranking score (theta)'!R691+'Outranking score (theta)'!Y691-'Outranking score (theta)'!S691</f>
        <v>2</v>
      </c>
      <c r="J691">
        <f ca="1">'Outranking score (theta)'!Z691-'Outranking score (theta)'!AF691+'Outranking score (theta)'!AA691-'Outranking score (theta)'!AG691+'Outranking score (theta)'!AB691-'Outranking score (theta)'!AH691</f>
        <v>0</v>
      </c>
      <c r="K691">
        <f ca="1">'Outranking score (theta)'!AF691-'Outranking score (theta)'!Z691+'Outranking score (theta)'!AC691-'Outranking score (theta)'!AI691+'Outranking score (theta)'!AD691-'Outranking score (theta)'!AJ691</f>
        <v>1.3537763619959415</v>
      </c>
      <c r="L691">
        <f ca="1">'Outranking score (theta)'!AG691-'Outranking score (theta)'!AA691+'Outranking score (theta)'!AI691-'Outranking score (theta)'!AC691+'Outranking score (theta)'!AE691-'Outranking score (theta)'!AK691</f>
        <v>1.6462236380040585</v>
      </c>
      <c r="M691">
        <f ca="1">'Outranking score (theta)'!AH691-'Outranking score (theta)'!AB691+'Outranking score (theta)'!AJ691-'Outranking score (theta)'!AD691+'Outranking score (theta)'!AK691-'Outranking score (theta)'!AE691</f>
        <v>-3</v>
      </c>
    </row>
    <row r="692" spans="1:13">
      <c r="A692" s="7">
        <v>690</v>
      </c>
      <c r="B692">
        <f ca="1">'Outranking score (theta)'!B692-'Outranking score (theta)'!H692+'Outranking score (theta)'!C692-'Outranking score (theta)'!I692+'Outranking score (theta)'!D692-'Outranking score (theta)'!J692</f>
        <v>-1.8677121166754496</v>
      </c>
      <c r="C692">
        <f ca="1">'Outranking score (theta)'!H692-'Outranking score (theta)'!B692+'Outranking score (theta)'!E692-'Outranking score (theta)'!K692+'Outranking score (theta)'!F692-'Outranking score (theta)'!L692</f>
        <v>1.9774281764643087</v>
      </c>
      <c r="D692">
        <f ca="1">'Outranking score (theta)'!I692-'Outranking score (theta)'!C692+'Outranking score (theta)'!K692-'Outranking score (theta)'!E692+'Outranking score (theta)'!G692-'Outranking score (theta)'!M692</f>
        <v>-2.1322878833245502</v>
      </c>
      <c r="E692">
        <f ca="1">'Outranking score (theta)'!J692-'Outranking score (theta)'!D692+'Outranking score (theta)'!L692-'Outranking score (theta)'!F692+'Outranking score (theta)'!M692-'Outranking score (theta)'!G692</f>
        <v>2.0225718235356913</v>
      </c>
      <c r="F692">
        <f ca="1">'Outranking score (theta)'!N692-'Outranking score (theta)'!T692+'Outranking score (theta)'!O692-'Outranking score (theta)'!U692+'Outranking score (theta)'!P692-'Outranking score (theta)'!V692</f>
        <v>2.7537515205089287</v>
      </c>
      <c r="G692">
        <f ca="1">'Outranking score (theta)'!T692-'Outranking score (theta)'!N692+'Outranking score (theta)'!Q692-'Outranking score (theta)'!W692+'Outranking score (theta)'!R692-'Outranking score (theta)'!X692</f>
        <v>3.0465450839926023E-3</v>
      </c>
      <c r="H692">
        <f ca="1">'Outranking score (theta)'!U692-'Outranking score (theta)'!O692+'Outranking score (theta)'!W692-'Outranking score (theta)'!Q692+'Outranking score (theta)'!S692-'Outranking score (theta)'!Y692</f>
        <v>-3</v>
      </c>
      <c r="I692">
        <f ca="1">'Outranking score (theta)'!V692-'Outranking score (theta)'!P692+'Outranking score (theta)'!X692-'Outranking score (theta)'!R692+'Outranking score (theta)'!Y692-'Outranking score (theta)'!S692</f>
        <v>0.24320193440707893</v>
      </c>
      <c r="J692">
        <f ca="1">'Outranking score (theta)'!Z692-'Outranking score (theta)'!AF692+'Outranking score (theta)'!AA692-'Outranking score (theta)'!AG692+'Outranking score (theta)'!AB692-'Outranking score (theta)'!AH692</f>
        <v>-0.42087916220209109</v>
      </c>
      <c r="K692">
        <f ca="1">'Outranking score (theta)'!AF692-'Outranking score (theta)'!Z692+'Outranking score (theta)'!AC692-'Outranking score (theta)'!AI692+'Outranking score (theta)'!AD692-'Outranking score (theta)'!AJ692</f>
        <v>0.60371296260343565</v>
      </c>
      <c r="L692">
        <f ca="1">'Outranking score (theta)'!AG692-'Outranking score (theta)'!AA692+'Outranking score (theta)'!AI692-'Outranking score (theta)'!AC692+'Outranking score (theta)'!AE692-'Outranking score (theta)'!AK692</f>
        <v>0.81716619959865544</v>
      </c>
      <c r="M692">
        <f ca="1">'Outranking score (theta)'!AH692-'Outranking score (theta)'!AB692+'Outranking score (theta)'!AJ692-'Outranking score (theta)'!AD692+'Outranking score (theta)'!AK692-'Outranking score (theta)'!AE692</f>
        <v>-1</v>
      </c>
    </row>
    <row r="693" spans="1:13">
      <c r="A693" s="7">
        <v>691</v>
      </c>
      <c r="B693">
        <f ca="1">'Outranking score (theta)'!B693-'Outranking score (theta)'!H693+'Outranking score (theta)'!C693-'Outranking score (theta)'!I693+'Outranking score (theta)'!D693-'Outranking score (theta)'!J693</f>
        <v>-2</v>
      </c>
      <c r="C693">
        <f ca="1">'Outranking score (theta)'!H693-'Outranking score (theta)'!B693+'Outranking score (theta)'!E693-'Outranking score (theta)'!K693+'Outranking score (theta)'!F693-'Outranking score (theta)'!L693</f>
        <v>1.8963551388470581</v>
      </c>
      <c r="D693">
        <f ca="1">'Outranking score (theta)'!I693-'Outranking score (theta)'!C693+'Outranking score (theta)'!K693-'Outranking score (theta)'!E693+'Outranking score (theta)'!G693-'Outranking score (theta)'!M693</f>
        <v>-2</v>
      </c>
      <c r="E693">
        <f ca="1">'Outranking score (theta)'!J693-'Outranking score (theta)'!D693+'Outranking score (theta)'!L693-'Outranking score (theta)'!F693+'Outranking score (theta)'!M693-'Outranking score (theta)'!G693</f>
        <v>2.1036448611529419</v>
      </c>
      <c r="F693">
        <f ca="1">'Outranking score (theta)'!N693-'Outranking score (theta)'!T693+'Outranking score (theta)'!O693-'Outranking score (theta)'!U693+'Outranking score (theta)'!P693-'Outranking score (theta)'!V693</f>
        <v>-1</v>
      </c>
      <c r="G693">
        <f ca="1">'Outranking score (theta)'!T693-'Outranking score (theta)'!N693+'Outranking score (theta)'!Q693-'Outranking score (theta)'!W693+'Outranking score (theta)'!R693-'Outranking score (theta)'!X693</f>
        <v>2</v>
      </c>
      <c r="H693">
        <f ca="1">'Outranking score (theta)'!U693-'Outranking score (theta)'!O693+'Outranking score (theta)'!W693-'Outranking score (theta)'!Q693+'Outranking score (theta)'!S693-'Outranking score (theta)'!Y693</f>
        <v>-3</v>
      </c>
      <c r="I693">
        <f ca="1">'Outranking score (theta)'!V693-'Outranking score (theta)'!P693+'Outranking score (theta)'!X693-'Outranking score (theta)'!R693+'Outranking score (theta)'!Y693-'Outranking score (theta)'!S693</f>
        <v>2</v>
      </c>
      <c r="J693">
        <f ca="1">'Outranking score (theta)'!Z693-'Outranking score (theta)'!AF693+'Outranking score (theta)'!AA693-'Outranking score (theta)'!AG693+'Outranking score (theta)'!AB693-'Outranking score (theta)'!AH693</f>
        <v>-2</v>
      </c>
      <c r="K693">
        <f ca="1">'Outranking score (theta)'!AF693-'Outranking score (theta)'!Z693+'Outranking score (theta)'!AC693-'Outranking score (theta)'!AI693+'Outranking score (theta)'!AD693-'Outranking score (theta)'!AJ693</f>
        <v>3</v>
      </c>
      <c r="L693">
        <f ca="1">'Outranking score (theta)'!AG693-'Outranking score (theta)'!AA693+'Outranking score (theta)'!AI693-'Outranking score (theta)'!AC693+'Outranking score (theta)'!AE693-'Outranking score (theta)'!AK693</f>
        <v>-2</v>
      </c>
      <c r="M693">
        <f ca="1">'Outranking score (theta)'!AH693-'Outranking score (theta)'!AB693+'Outranking score (theta)'!AJ693-'Outranking score (theta)'!AD693+'Outranking score (theta)'!AK693-'Outranking score (theta)'!AE693</f>
        <v>1</v>
      </c>
    </row>
    <row r="694" spans="1:13">
      <c r="A694" s="7">
        <v>692</v>
      </c>
      <c r="B694">
        <f ca="1">'Outranking score (theta)'!B694-'Outranking score (theta)'!H694+'Outranking score (theta)'!C694-'Outranking score (theta)'!I694+'Outranking score (theta)'!D694-'Outranking score (theta)'!J694</f>
        <v>-2.9095225229637682</v>
      </c>
      <c r="C694">
        <f ca="1">'Outranking score (theta)'!H694-'Outranking score (theta)'!B694+'Outranking score (theta)'!E694-'Outranking score (theta)'!K694+'Outranking score (theta)'!F694-'Outranking score (theta)'!L694</f>
        <v>1.3157010149831201</v>
      </c>
      <c r="D694">
        <f ca="1">'Outranking score (theta)'!I694-'Outranking score (theta)'!C694+'Outranking score (theta)'!K694-'Outranking score (theta)'!E694+'Outranking score (theta)'!G694-'Outranking score (theta)'!M694</f>
        <v>-1.090477477036232</v>
      </c>
      <c r="E694">
        <f ca="1">'Outranking score (theta)'!J694-'Outranking score (theta)'!D694+'Outranking score (theta)'!L694-'Outranking score (theta)'!F694+'Outranking score (theta)'!M694-'Outranking score (theta)'!G694</f>
        <v>2.6842989850168797</v>
      </c>
      <c r="F694">
        <f ca="1">'Outranking score (theta)'!N694-'Outranking score (theta)'!T694+'Outranking score (theta)'!O694-'Outranking score (theta)'!U694+'Outranking score (theta)'!P694-'Outranking score (theta)'!V694</f>
        <v>0.6311267114407948</v>
      </c>
      <c r="G694">
        <f ca="1">'Outranking score (theta)'!T694-'Outranking score (theta)'!N694+'Outranking score (theta)'!Q694-'Outranking score (theta)'!W694+'Outranking score (theta)'!R694-'Outranking score (theta)'!X694</f>
        <v>3</v>
      </c>
      <c r="H694">
        <f ca="1">'Outranking score (theta)'!U694-'Outranking score (theta)'!O694+'Outranking score (theta)'!W694-'Outranking score (theta)'!Q694+'Outranking score (theta)'!S694-'Outranking score (theta)'!Y694</f>
        <v>-3</v>
      </c>
      <c r="I694">
        <f ca="1">'Outranking score (theta)'!V694-'Outranking score (theta)'!P694+'Outranking score (theta)'!X694-'Outranking score (theta)'!R694+'Outranking score (theta)'!Y694-'Outranking score (theta)'!S694</f>
        <v>-0.6311267114407948</v>
      </c>
      <c r="J694">
        <f ca="1">'Outranking score (theta)'!Z694-'Outranking score (theta)'!AF694+'Outranking score (theta)'!AA694-'Outranking score (theta)'!AG694+'Outranking score (theta)'!AB694-'Outranking score (theta)'!AH694</f>
        <v>3</v>
      </c>
      <c r="K694">
        <f ca="1">'Outranking score (theta)'!AF694-'Outranking score (theta)'!Z694+'Outranking score (theta)'!AC694-'Outranking score (theta)'!AI694+'Outranking score (theta)'!AD694-'Outranking score (theta)'!AJ694</f>
        <v>-1.1199411569697892</v>
      </c>
      <c r="L694">
        <f ca="1">'Outranking score (theta)'!AG694-'Outranking score (theta)'!AA694+'Outranking score (theta)'!AI694-'Outranking score (theta)'!AC694+'Outranking score (theta)'!AE694-'Outranking score (theta)'!AK694</f>
        <v>0</v>
      </c>
      <c r="M694">
        <f ca="1">'Outranking score (theta)'!AH694-'Outranking score (theta)'!AB694+'Outranking score (theta)'!AJ694-'Outranking score (theta)'!AD694+'Outranking score (theta)'!AK694-'Outranking score (theta)'!AE694</f>
        <v>-1.8800588430302108</v>
      </c>
    </row>
    <row r="695" spans="1:13">
      <c r="A695" s="7">
        <v>693</v>
      </c>
      <c r="B695">
        <f ca="1">'Outranking score (theta)'!B695-'Outranking score (theta)'!H695+'Outranking score (theta)'!C695-'Outranking score (theta)'!I695+'Outranking score (theta)'!D695-'Outranking score (theta)'!J695</f>
        <v>-3</v>
      </c>
      <c r="C695">
        <f ca="1">'Outranking score (theta)'!H695-'Outranking score (theta)'!B695+'Outranking score (theta)'!E695-'Outranking score (theta)'!K695+'Outranking score (theta)'!F695-'Outranking score (theta)'!L695</f>
        <v>2.3616677668431429</v>
      </c>
      <c r="D695">
        <f ca="1">'Outranking score (theta)'!I695-'Outranking score (theta)'!C695+'Outranking score (theta)'!K695-'Outranking score (theta)'!E695+'Outranking score (theta)'!G695-'Outranking score (theta)'!M695</f>
        <v>-1</v>
      </c>
      <c r="E695">
        <f ca="1">'Outranking score (theta)'!J695-'Outranking score (theta)'!D695+'Outranking score (theta)'!L695-'Outranking score (theta)'!F695+'Outranking score (theta)'!M695-'Outranking score (theta)'!G695</f>
        <v>1.6383322331568571</v>
      </c>
      <c r="F695">
        <f ca="1">'Outranking score (theta)'!N695-'Outranking score (theta)'!T695+'Outranking score (theta)'!O695-'Outranking score (theta)'!U695+'Outranking score (theta)'!P695-'Outranking score (theta)'!V695</f>
        <v>-2.29755951183623</v>
      </c>
      <c r="G695">
        <f ca="1">'Outranking score (theta)'!T695-'Outranking score (theta)'!N695+'Outranking score (theta)'!Q695-'Outranking score (theta)'!W695+'Outranking score (theta)'!R695-'Outranking score (theta)'!X695</f>
        <v>3</v>
      </c>
      <c r="H695">
        <f ca="1">'Outranking score (theta)'!U695-'Outranking score (theta)'!O695+'Outranking score (theta)'!W695-'Outranking score (theta)'!Q695+'Outranking score (theta)'!S695-'Outranking score (theta)'!Y695</f>
        <v>-1.70244048816377</v>
      </c>
      <c r="I695">
        <f ca="1">'Outranking score (theta)'!V695-'Outranking score (theta)'!P695+'Outranking score (theta)'!X695-'Outranking score (theta)'!R695+'Outranking score (theta)'!Y695-'Outranking score (theta)'!S695</f>
        <v>1</v>
      </c>
      <c r="J695">
        <f ca="1">'Outranking score (theta)'!Z695-'Outranking score (theta)'!AF695+'Outranking score (theta)'!AA695-'Outranking score (theta)'!AG695+'Outranking score (theta)'!AB695-'Outranking score (theta)'!AH695</f>
        <v>0.80210309798936041</v>
      </c>
      <c r="K695">
        <f ca="1">'Outranking score (theta)'!AF695-'Outranking score (theta)'!Z695+'Outranking score (theta)'!AC695-'Outranking score (theta)'!AI695+'Outranking score (theta)'!AD695-'Outranking score (theta)'!AJ695</f>
        <v>-0.9887245547104544</v>
      </c>
      <c r="L695">
        <f ca="1">'Outranking score (theta)'!AG695-'Outranking score (theta)'!AA695+'Outranking score (theta)'!AI695-'Outranking score (theta)'!AC695+'Outranking score (theta)'!AE695-'Outranking score (theta)'!AK695</f>
        <v>6.297008973558893E-2</v>
      </c>
      <c r="M695">
        <f ca="1">'Outranking score (theta)'!AH695-'Outranking score (theta)'!AB695+'Outranking score (theta)'!AJ695-'Outranking score (theta)'!AD695+'Outranking score (theta)'!AK695-'Outranking score (theta)'!AE695</f>
        <v>0.12365136698550516</v>
      </c>
    </row>
    <row r="696" spans="1:13">
      <c r="A696" s="7">
        <v>694</v>
      </c>
      <c r="B696">
        <f ca="1">'Outranking score (theta)'!B696-'Outranking score (theta)'!H696+'Outranking score (theta)'!C696-'Outranking score (theta)'!I696+'Outranking score (theta)'!D696-'Outranking score (theta)'!J696</f>
        <v>-2</v>
      </c>
      <c r="C696">
        <f ca="1">'Outranking score (theta)'!H696-'Outranking score (theta)'!B696+'Outranking score (theta)'!E696-'Outranking score (theta)'!K696+'Outranking score (theta)'!F696-'Outranking score (theta)'!L696</f>
        <v>2.6733178526045416</v>
      </c>
      <c r="D696">
        <f ca="1">'Outranking score (theta)'!I696-'Outranking score (theta)'!C696+'Outranking score (theta)'!K696-'Outranking score (theta)'!E696+'Outranking score (theta)'!G696-'Outranking score (theta)'!M696</f>
        <v>-2</v>
      </c>
      <c r="E696">
        <f ca="1">'Outranking score (theta)'!J696-'Outranking score (theta)'!D696+'Outranking score (theta)'!L696-'Outranking score (theta)'!F696+'Outranking score (theta)'!M696-'Outranking score (theta)'!G696</f>
        <v>1.3266821473954584</v>
      </c>
      <c r="F696">
        <f ca="1">'Outranking score (theta)'!N696-'Outranking score (theta)'!T696+'Outranking score (theta)'!O696-'Outranking score (theta)'!U696+'Outranking score (theta)'!P696-'Outranking score (theta)'!V696</f>
        <v>1.6829779964807758</v>
      </c>
      <c r="G696">
        <f ca="1">'Outranking score (theta)'!T696-'Outranking score (theta)'!N696+'Outranking score (theta)'!Q696-'Outranking score (theta)'!W696+'Outranking score (theta)'!R696-'Outranking score (theta)'!X696</f>
        <v>1.3170220035192242</v>
      </c>
      <c r="H696">
        <f ca="1">'Outranking score (theta)'!U696-'Outranking score (theta)'!O696+'Outranking score (theta)'!W696-'Outranking score (theta)'!Q696+'Outranking score (theta)'!S696-'Outranking score (theta)'!Y696</f>
        <v>-3</v>
      </c>
      <c r="I696">
        <f ca="1">'Outranking score (theta)'!V696-'Outranking score (theta)'!P696+'Outranking score (theta)'!X696-'Outranking score (theta)'!R696+'Outranking score (theta)'!Y696-'Outranking score (theta)'!S696</f>
        <v>0</v>
      </c>
      <c r="J696">
        <f ca="1">'Outranking score (theta)'!Z696-'Outranking score (theta)'!AF696+'Outranking score (theta)'!AA696-'Outranking score (theta)'!AG696+'Outranking score (theta)'!AB696-'Outranking score (theta)'!AH696</f>
        <v>2</v>
      </c>
      <c r="K696">
        <f ca="1">'Outranking score (theta)'!AF696-'Outranking score (theta)'!Z696+'Outranking score (theta)'!AC696-'Outranking score (theta)'!AI696+'Outranking score (theta)'!AD696-'Outranking score (theta)'!AJ696</f>
        <v>-2.0613951378406146</v>
      </c>
      <c r="L696">
        <f ca="1">'Outranking score (theta)'!AG696-'Outranking score (theta)'!AA696+'Outranking score (theta)'!AI696-'Outranking score (theta)'!AC696+'Outranking score (theta)'!AE696-'Outranking score (theta)'!AK696</f>
        <v>2</v>
      </c>
      <c r="M696">
        <f ca="1">'Outranking score (theta)'!AH696-'Outranking score (theta)'!AB696+'Outranking score (theta)'!AJ696-'Outranking score (theta)'!AD696+'Outranking score (theta)'!AK696-'Outranking score (theta)'!AE696</f>
        <v>-1.9386048621593854</v>
      </c>
    </row>
    <row r="697" spans="1:13">
      <c r="A697" s="7">
        <v>695</v>
      </c>
      <c r="B697">
        <f ca="1">'Outranking score (theta)'!B697-'Outranking score (theta)'!H697+'Outranking score (theta)'!C697-'Outranking score (theta)'!I697+'Outranking score (theta)'!D697-'Outranking score (theta)'!J697</f>
        <v>-3</v>
      </c>
      <c r="C697">
        <f ca="1">'Outranking score (theta)'!H697-'Outranking score (theta)'!B697+'Outranking score (theta)'!E697-'Outranking score (theta)'!K697+'Outranking score (theta)'!F697-'Outranking score (theta)'!L697</f>
        <v>1</v>
      </c>
      <c r="D697">
        <f ca="1">'Outranking score (theta)'!I697-'Outranking score (theta)'!C697+'Outranking score (theta)'!K697-'Outranking score (theta)'!E697+'Outranking score (theta)'!G697-'Outranking score (theta)'!M697</f>
        <v>-1</v>
      </c>
      <c r="E697">
        <f ca="1">'Outranking score (theta)'!J697-'Outranking score (theta)'!D697+'Outranking score (theta)'!L697-'Outranking score (theta)'!F697+'Outranking score (theta)'!M697-'Outranking score (theta)'!G697</f>
        <v>3</v>
      </c>
      <c r="F697">
        <f ca="1">'Outranking score (theta)'!N697-'Outranking score (theta)'!T697+'Outranking score (theta)'!O697-'Outranking score (theta)'!U697+'Outranking score (theta)'!P697-'Outranking score (theta)'!V697</f>
        <v>-1</v>
      </c>
      <c r="G697">
        <f ca="1">'Outranking score (theta)'!T697-'Outranking score (theta)'!N697+'Outranking score (theta)'!Q697-'Outranking score (theta)'!W697+'Outranking score (theta)'!R697-'Outranking score (theta)'!X697</f>
        <v>3</v>
      </c>
      <c r="H697">
        <f ca="1">'Outranking score (theta)'!U697-'Outranking score (theta)'!O697+'Outranking score (theta)'!W697-'Outranking score (theta)'!Q697+'Outranking score (theta)'!S697-'Outranking score (theta)'!Y697</f>
        <v>-3</v>
      </c>
      <c r="I697">
        <f ca="1">'Outranking score (theta)'!V697-'Outranking score (theta)'!P697+'Outranking score (theta)'!X697-'Outranking score (theta)'!R697+'Outranking score (theta)'!Y697-'Outranking score (theta)'!S697</f>
        <v>1</v>
      </c>
      <c r="J697">
        <f ca="1">'Outranking score (theta)'!Z697-'Outranking score (theta)'!AF697+'Outranking score (theta)'!AA697-'Outranking score (theta)'!AG697+'Outranking score (theta)'!AB697-'Outranking score (theta)'!AH697</f>
        <v>-1</v>
      </c>
      <c r="K697">
        <f ca="1">'Outranking score (theta)'!AF697-'Outranking score (theta)'!Z697+'Outranking score (theta)'!AC697-'Outranking score (theta)'!AI697+'Outranking score (theta)'!AD697-'Outranking score (theta)'!AJ697</f>
        <v>3</v>
      </c>
      <c r="L697">
        <f ca="1">'Outranking score (theta)'!AG697-'Outranking score (theta)'!AA697+'Outranking score (theta)'!AI697-'Outranking score (theta)'!AC697+'Outranking score (theta)'!AE697-'Outranking score (theta)'!AK697</f>
        <v>-1</v>
      </c>
      <c r="M697">
        <f ca="1">'Outranking score (theta)'!AH697-'Outranking score (theta)'!AB697+'Outranking score (theta)'!AJ697-'Outranking score (theta)'!AD697+'Outranking score (theta)'!AK697-'Outranking score (theta)'!AE697</f>
        <v>-1</v>
      </c>
    </row>
    <row r="698" spans="1:13">
      <c r="A698" s="7">
        <v>696</v>
      </c>
      <c r="B698">
        <f ca="1">'Outranking score (theta)'!B698-'Outranking score (theta)'!H698+'Outranking score (theta)'!C698-'Outranking score (theta)'!I698+'Outranking score (theta)'!D698-'Outranking score (theta)'!J698</f>
        <v>-1</v>
      </c>
      <c r="C698">
        <f ca="1">'Outranking score (theta)'!H698-'Outranking score (theta)'!B698+'Outranking score (theta)'!E698-'Outranking score (theta)'!K698+'Outranking score (theta)'!F698-'Outranking score (theta)'!L698</f>
        <v>2.6345246816479686</v>
      </c>
      <c r="D698">
        <f ca="1">'Outranking score (theta)'!I698-'Outranking score (theta)'!C698+'Outranking score (theta)'!K698-'Outranking score (theta)'!E698+'Outranking score (theta)'!G698-'Outranking score (theta)'!M698</f>
        <v>-3</v>
      </c>
      <c r="E698">
        <f ca="1">'Outranking score (theta)'!J698-'Outranking score (theta)'!D698+'Outranking score (theta)'!L698-'Outranking score (theta)'!F698+'Outranking score (theta)'!M698-'Outranking score (theta)'!G698</f>
        <v>1.3654753183520314</v>
      </c>
      <c r="F698">
        <f ca="1">'Outranking score (theta)'!N698-'Outranking score (theta)'!T698+'Outranking score (theta)'!O698-'Outranking score (theta)'!U698+'Outranking score (theta)'!P698-'Outranking score (theta)'!V698</f>
        <v>-1</v>
      </c>
      <c r="G698">
        <f ca="1">'Outranking score (theta)'!T698-'Outranking score (theta)'!N698+'Outranking score (theta)'!Q698-'Outranking score (theta)'!W698+'Outranking score (theta)'!R698-'Outranking score (theta)'!X698</f>
        <v>2</v>
      </c>
      <c r="H698">
        <f ca="1">'Outranking score (theta)'!U698-'Outranking score (theta)'!O698+'Outranking score (theta)'!W698-'Outranking score (theta)'!Q698+'Outranking score (theta)'!S698-'Outranking score (theta)'!Y698</f>
        <v>-3</v>
      </c>
      <c r="I698">
        <f ca="1">'Outranking score (theta)'!V698-'Outranking score (theta)'!P698+'Outranking score (theta)'!X698-'Outranking score (theta)'!R698+'Outranking score (theta)'!Y698-'Outranking score (theta)'!S698</f>
        <v>2</v>
      </c>
      <c r="J698">
        <f ca="1">'Outranking score (theta)'!Z698-'Outranking score (theta)'!AF698+'Outranking score (theta)'!AA698-'Outranking score (theta)'!AG698+'Outranking score (theta)'!AB698-'Outranking score (theta)'!AH698</f>
        <v>-0.76376992735445526</v>
      </c>
      <c r="K698">
        <f ca="1">'Outranking score (theta)'!AF698-'Outranking score (theta)'!Z698+'Outranking score (theta)'!AC698-'Outranking score (theta)'!AI698+'Outranking score (theta)'!AD698-'Outranking score (theta)'!AJ698</f>
        <v>-0.36006353888665676</v>
      </c>
      <c r="L698">
        <f ca="1">'Outranking score (theta)'!AG698-'Outranking score (theta)'!AA698+'Outranking score (theta)'!AI698-'Outranking score (theta)'!AC698+'Outranking score (theta)'!AE698-'Outranking score (theta)'!AK698</f>
        <v>-9.838534834043311E-2</v>
      </c>
      <c r="M698">
        <f ca="1">'Outranking score (theta)'!AH698-'Outranking score (theta)'!AB698+'Outranking score (theta)'!AJ698-'Outranking score (theta)'!AD698+'Outranking score (theta)'!AK698-'Outranking score (theta)'!AE698</f>
        <v>1.2222188145815451</v>
      </c>
    </row>
    <row r="699" spans="1:13">
      <c r="A699" s="7">
        <v>697</v>
      </c>
      <c r="B699">
        <f ca="1">'Outranking score (theta)'!B699-'Outranking score (theta)'!H699+'Outranking score (theta)'!C699-'Outranking score (theta)'!I699+'Outranking score (theta)'!D699-'Outranking score (theta)'!J699</f>
        <v>-3</v>
      </c>
      <c r="C699">
        <f ca="1">'Outranking score (theta)'!H699-'Outranking score (theta)'!B699+'Outranking score (theta)'!E699-'Outranking score (theta)'!K699+'Outranking score (theta)'!F699-'Outranking score (theta)'!L699</f>
        <v>1.823485936110719</v>
      </c>
      <c r="D699">
        <f ca="1">'Outranking score (theta)'!I699-'Outranking score (theta)'!C699+'Outranking score (theta)'!K699-'Outranking score (theta)'!E699+'Outranking score (theta)'!G699-'Outranking score (theta)'!M699</f>
        <v>-1</v>
      </c>
      <c r="E699">
        <f ca="1">'Outranking score (theta)'!J699-'Outranking score (theta)'!D699+'Outranking score (theta)'!L699-'Outranking score (theta)'!F699+'Outranking score (theta)'!M699-'Outranking score (theta)'!G699</f>
        <v>2.176514063889281</v>
      </c>
      <c r="F699">
        <f ca="1">'Outranking score (theta)'!N699-'Outranking score (theta)'!T699+'Outranking score (theta)'!O699-'Outranking score (theta)'!U699+'Outranking score (theta)'!P699-'Outranking score (theta)'!V699</f>
        <v>-3</v>
      </c>
      <c r="G699">
        <f ca="1">'Outranking score (theta)'!T699-'Outranking score (theta)'!N699+'Outranking score (theta)'!Q699-'Outranking score (theta)'!W699+'Outranking score (theta)'!R699-'Outranking score (theta)'!X699</f>
        <v>3</v>
      </c>
      <c r="H699">
        <f ca="1">'Outranking score (theta)'!U699-'Outranking score (theta)'!O699+'Outranking score (theta)'!W699-'Outranking score (theta)'!Q699+'Outranking score (theta)'!S699-'Outranking score (theta)'!Y699</f>
        <v>0</v>
      </c>
      <c r="I699">
        <f ca="1">'Outranking score (theta)'!V699-'Outranking score (theta)'!P699+'Outranking score (theta)'!X699-'Outranking score (theta)'!R699+'Outranking score (theta)'!Y699-'Outranking score (theta)'!S699</f>
        <v>0</v>
      </c>
      <c r="J699">
        <f ca="1">'Outranking score (theta)'!Z699-'Outranking score (theta)'!AF699+'Outranking score (theta)'!AA699-'Outranking score (theta)'!AG699+'Outranking score (theta)'!AB699-'Outranking score (theta)'!AH699</f>
        <v>0.31058479909829412</v>
      </c>
      <c r="K699">
        <f ca="1">'Outranking score (theta)'!AF699-'Outranking score (theta)'!Z699+'Outranking score (theta)'!AC699-'Outranking score (theta)'!AI699+'Outranking score (theta)'!AD699-'Outranking score (theta)'!AJ699</f>
        <v>-7.2158877542284117E-2</v>
      </c>
      <c r="L699">
        <f ca="1">'Outranking score (theta)'!AG699-'Outranking score (theta)'!AA699+'Outranking score (theta)'!AI699-'Outranking score (theta)'!AC699+'Outranking score (theta)'!AE699-'Outranking score (theta)'!AK699</f>
        <v>0.6645074396564411</v>
      </c>
      <c r="M699">
        <f ca="1">'Outranking score (theta)'!AH699-'Outranking score (theta)'!AB699+'Outranking score (theta)'!AJ699-'Outranking score (theta)'!AD699+'Outranking score (theta)'!AK699-'Outranking score (theta)'!AE699</f>
        <v>-0.90293336121245105</v>
      </c>
    </row>
    <row r="700" spans="1:13">
      <c r="A700" s="7">
        <v>698</v>
      </c>
      <c r="B700">
        <f ca="1">'Outranking score (theta)'!B700-'Outranking score (theta)'!H700+'Outranking score (theta)'!C700-'Outranking score (theta)'!I700+'Outranking score (theta)'!D700-'Outranking score (theta)'!J700</f>
        <v>-3</v>
      </c>
      <c r="C700">
        <f ca="1">'Outranking score (theta)'!H700-'Outranking score (theta)'!B700+'Outranking score (theta)'!E700-'Outranking score (theta)'!K700+'Outranking score (theta)'!F700-'Outranking score (theta)'!L700</f>
        <v>2</v>
      </c>
      <c r="D700">
        <f ca="1">'Outranking score (theta)'!I700-'Outranking score (theta)'!C700+'Outranking score (theta)'!K700-'Outranking score (theta)'!E700+'Outranking score (theta)'!G700-'Outranking score (theta)'!M700</f>
        <v>-1</v>
      </c>
      <c r="E700">
        <f ca="1">'Outranking score (theta)'!J700-'Outranking score (theta)'!D700+'Outranking score (theta)'!L700-'Outranking score (theta)'!F700+'Outranking score (theta)'!M700-'Outranking score (theta)'!G700</f>
        <v>2</v>
      </c>
      <c r="F700">
        <f ca="1">'Outranking score (theta)'!N700-'Outranking score (theta)'!T700+'Outranking score (theta)'!O700-'Outranking score (theta)'!U700+'Outranking score (theta)'!P700-'Outranking score (theta)'!V700</f>
        <v>-2</v>
      </c>
      <c r="G700">
        <f ca="1">'Outranking score (theta)'!T700-'Outranking score (theta)'!N700+'Outranking score (theta)'!Q700-'Outranking score (theta)'!W700+'Outranking score (theta)'!R700-'Outranking score (theta)'!X700</f>
        <v>3</v>
      </c>
      <c r="H700">
        <f ca="1">'Outranking score (theta)'!U700-'Outranking score (theta)'!O700+'Outranking score (theta)'!W700-'Outranking score (theta)'!Q700+'Outranking score (theta)'!S700-'Outranking score (theta)'!Y700</f>
        <v>-2</v>
      </c>
      <c r="I700">
        <f ca="1">'Outranking score (theta)'!V700-'Outranking score (theta)'!P700+'Outranking score (theta)'!X700-'Outranking score (theta)'!R700+'Outranking score (theta)'!Y700-'Outranking score (theta)'!S700</f>
        <v>1</v>
      </c>
      <c r="J700">
        <f ca="1">'Outranking score (theta)'!Z700-'Outranking score (theta)'!AF700+'Outranking score (theta)'!AA700-'Outranking score (theta)'!AG700+'Outranking score (theta)'!AB700-'Outranking score (theta)'!AH700</f>
        <v>-1.0102967175502089</v>
      </c>
      <c r="K700">
        <f ca="1">'Outranking score (theta)'!AF700-'Outranking score (theta)'!Z700+'Outranking score (theta)'!AC700-'Outranking score (theta)'!AI700+'Outranking score (theta)'!AD700-'Outranking score (theta)'!AJ700</f>
        <v>8.7917282527507079E-2</v>
      </c>
      <c r="L700">
        <f ca="1">'Outranking score (theta)'!AG700-'Outranking score (theta)'!AA700+'Outranking score (theta)'!AI700-'Outranking score (theta)'!AC700+'Outranking score (theta)'!AE700-'Outranking score (theta)'!AK700</f>
        <v>1.3198426138768586</v>
      </c>
      <c r="M700">
        <f ca="1">'Outranking score (theta)'!AH700-'Outranking score (theta)'!AB700+'Outranking score (theta)'!AJ700-'Outranking score (theta)'!AD700+'Outranking score (theta)'!AK700-'Outranking score (theta)'!AE700</f>
        <v>-0.39746317885415705</v>
      </c>
    </row>
    <row r="701" spans="1:13">
      <c r="A701" s="7">
        <v>699</v>
      </c>
      <c r="B701">
        <f ca="1">'Outranking score (theta)'!B701-'Outranking score (theta)'!H701+'Outranking score (theta)'!C701-'Outranking score (theta)'!I701+'Outranking score (theta)'!D701-'Outranking score (theta)'!J701</f>
        <v>-3</v>
      </c>
      <c r="C701">
        <f ca="1">'Outranking score (theta)'!H701-'Outranking score (theta)'!B701+'Outranking score (theta)'!E701-'Outranking score (theta)'!K701+'Outranking score (theta)'!F701-'Outranking score (theta)'!L701</f>
        <v>2</v>
      </c>
      <c r="D701">
        <f ca="1">'Outranking score (theta)'!I701-'Outranking score (theta)'!C701+'Outranking score (theta)'!K701-'Outranking score (theta)'!E701+'Outranking score (theta)'!G701-'Outranking score (theta)'!M701</f>
        <v>-1</v>
      </c>
      <c r="E701">
        <f ca="1">'Outranking score (theta)'!J701-'Outranking score (theta)'!D701+'Outranking score (theta)'!L701-'Outranking score (theta)'!F701+'Outranking score (theta)'!M701-'Outranking score (theta)'!G701</f>
        <v>2</v>
      </c>
      <c r="F701">
        <f ca="1">'Outranking score (theta)'!N701-'Outranking score (theta)'!T701+'Outranking score (theta)'!O701-'Outranking score (theta)'!U701+'Outranking score (theta)'!P701-'Outranking score (theta)'!V701</f>
        <v>-1.7490505010249864</v>
      </c>
      <c r="G701">
        <f ca="1">'Outranking score (theta)'!T701-'Outranking score (theta)'!N701+'Outranking score (theta)'!Q701-'Outranking score (theta)'!W701+'Outranking score (theta)'!R701-'Outranking score (theta)'!X701</f>
        <v>1</v>
      </c>
      <c r="H701">
        <f ca="1">'Outranking score (theta)'!U701-'Outranking score (theta)'!O701+'Outranking score (theta)'!W701-'Outranking score (theta)'!Q701+'Outranking score (theta)'!S701-'Outranking score (theta)'!Y701</f>
        <v>-2.2509494989750136</v>
      </c>
      <c r="I701">
        <f ca="1">'Outranking score (theta)'!V701-'Outranking score (theta)'!P701+'Outranking score (theta)'!X701-'Outranking score (theta)'!R701+'Outranking score (theta)'!Y701-'Outranking score (theta)'!S701</f>
        <v>3</v>
      </c>
      <c r="J701">
        <f ca="1">'Outranking score (theta)'!Z701-'Outranking score (theta)'!AF701+'Outranking score (theta)'!AA701-'Outranking score (theta)'!AG701+'Outranking score (theta)'!AB701-'Outranking score (theta)'!AH701</f>
        <v>2</v>
      </c>
      <c r="K701">
        <f ca="1">'Outranking score (theta)'!AF701-'Outranking score (theta)'!Z701+'Outranking score (theta)'!AC701-'Outranking score (theta)'!AI701+'Outranking score (theta)'!AD701-'Outranking score (theta)'!AJ701</f>
        <v>-1.589478961565151</v>
      </c>
      <c r="L701">
        <f ca="1">'Outranking score (theta)'!AG701-'Outranking score (theta)'!AA701+'Outranking score (theta)'!AI701-'Outranking score (theta)'!AC701+'Outranking score (theta)'!AE701-'Outranking score (theta)'!AK701</f>
        <v>-2.4105210384348492</v>
      </c>
      <c r="M701">
        <f ca="1">'Outranking score (theta)'!AH701-'Outranking score (theta)'!AB701+'Outranking score (theta)'!AJ701-'Outranking score (theta)'!AD701+'Outranking score (theta)'!AK701-'Outranking score (theta)'!AE701</f>
        <v>2</v>
      </c>
    </row>
    <row r="702" spans="1:13">
      <c r="A702" s="7">
        <v>700</v>
      </c>
      <c r="B702">
        <f ca="1">'Outranking score (theta)'!B702-'Outranking score (theta)'!H702+'Outranking score (theta)'!C702-'Outranking score (theta)'!I702+'Outranking score (theta)'!D702-'Outranking score (theta)'!J702</f>
        <v>-1</v>
      </c>
      <c r="C702">
        <f ca="1">'Outranking score (theta)'!H702-'Outranking score (theta)'!B702+'Outranking score (theta)'!E702-'Outranking score (theta)'!K702+'Outranking score (theta)'!F702-'Outranking score (theta)'!L702</f>
        <v>1</v>
      </c>
      <c r="D702">
        <f ca="1">'Outranking score (theta)'!I702-'Outranking score (theta)'!C702+'Outranking score (theta)'!K702-'Outranking score (theta)'!E702+'Outranking score (theta)'!G702-'Outranking score (theta)'!M702</f>
        <v>-3</v>
      </c>
      <c r="E702">
        <f ca="1">'Outranking score (theta)'!J702-'Outranking score (theta)'!D702+'Outranking score (theta)'!L702-'Outranking score (theta)'!F702+'Outranking score (theta)'!M702-'Outranking score (theta)'!G702</f>
        <v>3</v>
      </c>
      <c r="F702">
        <f ca="1">'Outranking score (theta)'!N702-'Outranking score (theta)'!T702+'Outranking score (theta)'!O702-'Outranking score (theta)'!U702+'Outranking score (theta)'!P702-'Outranking score (theta)'!V702</f>
        <v>-1.75722004293357</v>
      </c>
      <c r="G702">
        <f ca="1">'Outranking score (theta)'!T702-'Outranking score (theta)'!N702+'Outranking score (theta)'!Q702-'Outranking score (theta)'!W702+'Outranking score (theta)'!R702-'Outranking score (theta)'!X702</f>
        <v>3</v>
      </c>
      <c r="H702">
        <f ca="1">'Outranking score (theta)'!U702-'Outranking score (theta)'!O702+'Outranking score (theta)'!W702-'Outranking score (theta)'!Q702+'Outranking score (theta)'!S702-'Outranking score (theta)'!Y702</f>
        <v>-2.2427799570664302</v>
      </c>
      <c r="I702">
        <f ca="1">'Outranking score (theta)'!V702-'Outranking score (theta)'!P702+'Outranking score (theta)'!X702-'Outranking score (theta)'!R702+'Outranking score (theta)'!Y702-'Outranking score (theta)'!S702</f>
        <v>1</v>
      </c>
      <c r="J702">
        <f ca="1">'Outranking score (theta)'!Z702-'Outranking score (theta)'!AF702+'Outranking score (theta)'!AA702-'Outranking score (theta)'!AG702+'Outranking score (theta)'!AB702-'Outranking score (theta)'!AH702</f>
        <v>0.5510508324610951</v>
      </c>
      <c r="K702">
        <f ca="1">'Outranking score (theta)'!AF702-'Outranking score (theta)'!Z702+'Outranking score (theta)'!AC702-'Outranking score (theta)'!AI702+'Outranking score (theta)'!AD702-'Outranking score (theta)'!AJ702</f>
        <v>-0.27992183120712705</v>
      </c>
      <c r="L702">
        <f ca="1">'Outranking score (theta)'!AG702-'Outranking score (theta)'!AA702+'Outranking score (theta)'!AI702-'Outranking score (theta)'!AC702+'Outranking score (theta)'!AE702-'Outranking score (theta)'!AK702</f>
        <v>-0.27112900125396805</v>
      </c>
      <c r="M702">
        <f ca="1">'Outranking score (theta)'!AH702-'Outranking score (theta)'!AB702+'Outranking score (theta)'!AJ702-'Outranking score (theta)'!AD702+'Outranking score (theta)'!AK702-'Outranking score (theta)'!AE702</f>
        <v>0</v>
      </c>
    </row>
    <row r="703" spans="1:13">
      <c r="A703" s="7">
        <v>701</v>
      </c>
      <c r="B703">
        <f ca="1">'Outranking score (theta)'!B703-'Outranking score (theta)'!H703+'Outranking score (theta)'!C703-'Outranking score (theta)'!I703+'Outranking score (theta)'!D703-'Outranking score (theta)'!J703</f>
        <v>-3</v>
      </c>
      <c r="C703">
        <f ca="1">'Outranking score (theta)'!H703-'Outranking score (theta)'!B703+'Outranking score (theta)'!E703-'Outranking score (theta)'!K703+'Outranking score (theta)'!F703-'Outranking score (theta)'!L703</f>
        <v>2</v>
      </c>
      <c r="D703">
        <f ca="1">'Outranking score (theta)'!I703-'Outranking score (theta)'!C703+'Outranking score (theta)'!K703-'Outranking score (theta)'!E703+'Outranking score (theta)'!G703-'Outranking score (theta)'!M703</f>
        <v>-1</v>
      </c>
      <c r="E703">
        <f ca="1">'Outranking score (theta)'!J703-'Outranking score (theta)'!D703+'Outranking score (theta)'!L703-'Outranking score (theta)'!F703+'Outranking score (theta)'!M703-'Outranking score (theta)'!G703</f>
        <v>2</v>
      </c>
      <c r="F703">
        <f ca="1">'Outranking score (theta)'!N703-'Outranking score (theta)'!T703+'Outranking score (theta)'!O703-'Outranking score (theta)'!U703+'Outranking score (theta)'!P703-'Outranking score (theta)'!V703</f>
        <v>-0.14984382375079158</v>
      </c>
      <c r="G703">
        <f ca="1">'Outranking score (theta)'!T703-'Outranking score (theta)'!N703+'Outranking score (theta)'!Q703-'Outranking score (theta)'!W703+'Outranking score (theta)'!R703-'Outranking score (theta)'!X703</f>
        <v>3</v>
      </c>
      <c r="H703">
        <f ca="1">'Outranking score (theta)'!U703-'Outranking score (theta)'!O703+'Outranking score (theta)'!W703-'Outranking score (theta)'!Q703+'Outranking score (theta)'!S703-'Outranking score (theta)'!Y703</f>
        <v>-3</v>
      </c>
      <c r="I703">
        <f ca="1">'Outranking score (theta)'!V703-'Outranking score (theta)'!P703+'Outranking score (theta)'!X703-'Outranking score (theta)'!R703+'Outranking score (theta)'!Y703-'Outranking score (theta)'!S703</f>
        <v>0.14984382375079153</v>
      </c>
      <c r="J703">
        <f ca="1">'Outranking score (theta)'!Z703-'Outranking score (theta)'!AF703+'Outranking score (theta)'!AA703-'Outranking score (theta)'!AG703+'Outranking score (theta)'!AB703-'Outranking score (theta)'!AH703</f>
        <v>-0.60489443556192912</v>
      </c>
      <c r="K703">
        <f ca="1">'Outranking score (theta)'!AF703-'Outranking score (theta)'!Z703+'Outranking score (theta)'!AC703-'Outranking score (theta)'!AI703+'Outranking score (theta)'!AD703-'Outranking score (theta)'!AJ703</f>
        <v>-0.22968757998743464</v>
      </c>
      <c r="L703">
        <f ca="1">'Outranking score (theta)'!AG703-'Outranking score (theta)'!AA703+'Outranking score (theta)'!AI703-'Outranking score (theta)'!AC703+'Outranking score (theta)'!AE703-'Outranking score (theta)'!AK703</f>
        <v>-0.95100361921272558</v>
      </c>
      <c r="M703">
        <f ca="1">'Outranking score (theta)'!AH703-'Outranking score (theta)'!AB703+'Outranking score (theta)'!AJ703-'Outranking score (theta)'!AD703+'Outranking score (theta)'!AK703-'Outranking score (theta)'!AE703</f>
        <v>1.7855856347620893</v>
      </c>
    </row>
    <row r="704" spans="1:13">
      <c r="A704" s="7">
        <v>702</v>
      </c>
      <c r="B704">
        <f ca="1">'Outranking score (theta)'!B704-'Outranking score (theta)'!H704+'Outranking score (theta)'!C704-'Outranking score (theta)'!I704+'Outranking score (theta)'!D704-'Outranking score (theta)'!J704</f>
        <v>-1</v>
      </c>
      <c r="C704">
        <f ca="1">'Outranking score (theta)'!H704-'Outranking score (theta)'!B704+'Outranking score (theta)'!E704-'Outranking score (theta)'!K704+'Outranking score (theta)'!F704-'Outranking score (theta)'!L704</f>
        <v>3</v>
      </c>
      <c r="D704">
        <f ca="1">'Outranking score (theta)'!I704-'Outranking score (theta)'!C704+'Outranking score (theta)'!K704-'Outranking score (theta)'!E704+'Outranking score (theta)'!G704-'Outranking score (theta)'!M704</f>
        <v>-3</v>
      </c>
      <c r="E704">
        <f ca="1">'Outranking score (theta)'!J704-'Outranking score (theta)'!D704+'Outranking score (theta)'!L704-'Outranking score (theta)'!F704+'Outranking score (theta)'!M704-'Outranking score (theta)'!G704</f>
        <v>1</v>
      </c>
      <c r="F704">
        <f ca="1">'Outranking score (theta)'!N704-'Outranking score (theta)'!T704+'Outranking score (theta)'!O704-'Outranking score (theta)'!U704+'Outranking score (theta)'!P704-'Outranking score (theta)'!V704</f>
        <v>-3</v>
      </c>
      <c r="G704">
        <f ca="1">'Outranking score (theta)'!T704-'Outranking score (theta)'!N704+'Outranking score (theta)'!Q704-'Outranking score (theta)'!W704+'Outranking score (theta)'!R704-'Outranking score (theta)'!X704</f>
        <v>3</v>
      </c>
      <c r="H704">
        <f ca="1">'Outranking score (theta)'!U704-'Outranking score (theta)'!O704+'Outranking score (theta)'!W704-'Outranking score (theta)'!Q704+'Outranking score (theta)'!S704-'Outranking score (theta)'!Y704</f>
        <v>0</v>
      </c>
      <c r="I704">
        <f ca="1">'Outranking score (theta)'!V704-'Outranking score (theta)'!P704+'Outranking score (theta)'!X704-'Outranking score (theta)'!R704+'Outranking score (theta)'!Y704-'Outranking score (theta)'!S704</f>
        <v>0</v>
      </c>
      <c r="J704">
        <f ca="1">'Outranking score (theta)'!Z704-'Outranking score (theta)'!AF704+'Outranking score (theta)'!AA704-'Outranking score (theta)'!AG704+'Outranking score (theta)'!AB704-'Outranking score (theta)'!AH704</f>
        <v>0.54176948714133044</v>
      </c>
      <c r="K704">
        <f ca="1">'Outranking score (theta)'!AF704-'Outranking score (theta)'!Z704+'Outranking score (theta)'!AC704-'Outranking score (theta)'!AI704+'Outranking score (theta)'!AD704-'Outranking score (theta)'!AJ704</f>
        <v>0</v>
      </c>
      <c r="L704">
        <f ca="1">'Outranking score (theta)'!AG704-'Outranking score (theta)'!AA704+'Outranking score (theta)'!AI704-'Outranking score (theta)'!AC704+'Outranking score (theta)'!AE704-'Outranking score (theta)'!AK704</f>
        <v>0</v>
      </c>
      <c r="M704">
        <f ca="1">'Outranking score (theta)'!AH704-'Outranking score (theta)'!AB704+'Outranking score (theta)'!AJ704-'Outranking score (theta)'!AD704+'Outranking score (theta)'!AK704-'Outranking score (theta)'!AE704</f>
        <v>-0.54176948714133044</v>
      </c>
    </row>
    <row r="705" spans="1:13">
      <c r="A705" s="7">
        <v>703</v>
      </c>
      <c r="B705">
        <f ca="1">'Outranking score (theta)'!B705-'Outranking score (theta)'!H705+'Outranking score (theta)'!C705-'Outranking score (theta)'!I705+'Outranking score (theta)'!D705-'Outranking score (theta)'!J705</f>
        <v>-1</v>
      </c>
      <c r="C705">
        <f ca="1">'Outranking score (theta)'!H705-'Outranking score (theta)'!B705+'Outranking score (theta)'!E705-'Outranking score (theta)'!K705+'Outranking score (theta)'!F705-'Outranking score (theta)'!L705</f>
        <v>2</v>
      </c>
      <c r="D705">
        <f ca="1">'Outranking score (theta)'!I705-'Outranking score (theta)'!C705+'Outranking score (theta)'!K705-'Outranking score (theta)'!E705+'Outranking score (theta)'!G705-'Outranking score (theta)'!M705</f>
        <v>-3</v>
      </c>
      <c r="E705">
        <f ca="1">'Outranking score (theta)'!J705-'Outranking score (theta)'!D705+'Outranking score (theta)'!L705-'Outranking score (theta)'!F705+'Outranking score (theta)'!M705-'Outranking score (theta)'!G705</f>
        <v>2</v>
      </c>
      <c r="F705">
        <f ca="1">'Outranking score (theta)'!N705-'Outranking score (theta)'!T705+'Outranking score (theta)'!O705-'Outranking score (theta)'!U705+'Outranking score (theta)'!P705-'Outranking score (theta)'!V705</f>
        <v>-1.9825988888363235</v>
      </c>
      <c r="G705">
        <f ca="1">'Outranking score (theta)'!T705-'Outranking score (theta)'!N705+'Outranking score (theta)'!Q705-'Outranking score (theta)'!W705+'Outranking score (theta)'!R705-'Outranking score (theta)'!X705</f>
        <v>3</v>
      </c>
      <c r="H705">
        <f ca="1">'Outranking score (theta)'!U705-'Outranking score (theta)'!O705+'Outranking score (theta)'!W705-'Outranking score (theta)'!Q705+'Outranking score (theta)'!S705-'Outranking score (theta)'!Y705</f>
        <v>0.1426613967184899</v>
      </c>
      <c r="I705">
        <f ca="1">'Outranking score (theta)'!V705-'Outranking score (theta)'!P705+'Outranking score (theta)'!X705-'Outranking score (theta)'!R705+'Outranking score (theta)'!Y705-'Outranking score (theta)'!S705</f>
        <v>-1.1600625078821665</v>
      </c>
      <c r="J705">
        <f ca="1">'Outranking score (theta)'!Z705-'Outranking score (theta)'!AF705+'Outranking score (theta)'!AA705-'Outranking score (theta)'!AG705+'Outranking score (theta)'!AB705-'Outranking score (theta)'!AH705</f>
        <v>-1.7525063506860472</v>
      </c>
      <c r="K705">
        <f ca="1">'Outranking score (theta)'!AF705-'Outranking score (theta)'!Z705+'Outranking score (theta)'!AC705-'Outranking score (theta)'!AI705+'Outranking score (theta)'!AD705-'Outranking score (theta)'!AJ705</f>
        <v>3</v>
      </c>
      <c r="L705">
        <f ca="1">'Outranking score (theta)'!AG705-'Outranking score (theta)'!AA705+'Outranking score (theta)'!AI705-'Outranking score (theta)'!AC705+'Outranking score (theta)'!AE705-'Outranking score (theta)'!AK705</f>
        <v>-1.2474936493139528</v>
      </c>
      <c r="M705">
        <f ca="1">'Outranking score (theta)'!AH705-'Outranking score (theta)'!AB705+'Outranking score (theta)'!AJ705-'Outranking score (theta)'!AD705+'Outranking score (theta)'!AK705-'Outranking score (theta)'!AE705</f>
        <v>0</v>
      </c>
    </row>
    <row r="706" spans="1:13">
      <c r="A706" s="7">
        <v>704</v>
      </c>
      <c r="B706">
        <f ca="1">'Outranking score (theta)'!B706-'Outranking score (theta)'!H706+'Outranking score (theta)'!C706-'Outranking score (theta)'!I706+'Outranking score (theta)'!D706-'Outranking score (theta)'!J706</f>
        <v>-3</v>
      </c>
      <c r="C706">
        <f ca="1">'Outranking score (theta)'!H706-'Outranking score (theta)'!B706+'Outranking score (theta)'!E706-'Outranking score (theta)'!K706+'Outranking score (theta)'!F706-'Outranking score (theta)'!L706</f>
        <v>3</v>
      </c>
      <c r="D706">
        <f ca="1">'Outranking score (theta)'!I706-'Outranking score (theta)'!C706+'Outranking score (theta)'!K706-'Outranking score (theta)'!E706+'Outranking score (theta)'!G706-'Outranking score (theta)'!M706</f>
        <v>-1</v>
      </c>
      <c r="E706">
        <f ca="1">'Outranking score (theta)'!J706-'Outranking score (theta)'!D706+'Outranking score (theta)'!L706-'Outranking score (theta)'!F706+'Outranking score (theta)'!M706-'Outranking score (theta)'!G706</f>
        <v>1</v>
      </c>
      <c r="F706">
        <f ca="1">'Outranking score (theta)'!N706-'Outranking score (theta)'!T706+'Outranking score (theta)'!O706-'Outranking score (theta)'!U706+'Outranking score (theta)'!P706-'Outranking score (theta)'!V706</f>
        <v>-2</v>
      </c>
      <c r="G706">
        <f ca="1">'Outranking score (theta)'!T706-'Outranking score (theta)'!N706+'Outranking score (theta)'!Q706-'Outranking score (theta)'!W706+'Outranking score (theta)'!R706-'Outranking score (theta)'!X706</f>
        <v>2</v>
      </c>
      <c r="H706">
        <f ca="1">'Outranking score (theta)'!U706-'Outranking score (theta)'!O706+'Outranking score (theta)'!W706-'Outranking score (theta)'!Q706+'Outranking score (theta)'!S706-'Outranking score (theta)'!Y706</f>
        <v>-2</v>
      </c>
      <c r="I706">
        <f ca="1">'Outranking score (theta)'!V706-'Outranking score (theta)'!P706+'Outranking score (theta)'!X706-'Outranking score (theta)'!R706+'Outranking score (theta)'!Y706-'Outranking score (theta)'!S706</f>
        <v>2</v>
      </c>
      <c r="J706">
        <f ca="1">'Outranking score (theta)'!Z706-'Outranking score (theta)'!AF706+'Outranking score (theta)'!AA706-'Outranking score (theta)'!AG706+'Outranking score (theta)'!AB706-'Outranking score (theta)'!AH706</f>
        <v>0.13887601544609651</v>
      </c>
      <c r="K706">
        <f ca="1">'Outranking score (theta)'!AF706-'Outranking score (theta)'!Z706+'Outranking score (theta)'!AC706-'Outranking score (theta)'!AI706+'Outranking score (theta)'!AD706-'Outranking score (theta)'!AJ706</f>
        <v>1.9212632099836822</v>
      </c>
      <c r="L706">
        <f ca="1">'Outranking score (theta)'!AG706-'Outranking score (theta)'!AA706+'Outranking score (theta)'!AI706-'Outranking score (theta)'!AC706+'Outranking score (theta)'!AE706-'Outranking score (theta)'!AK706</f>
        <v>0.93986077457022144</v>
      </c>
      <c r="M706">
        <f ca="1">'Outranking score (theta)'!AH706-'Outranking score (theta)'!AB706+'Outranking score (theta)'!AJ706-'Outranking score (theta)'!AD706+'Outranking score (theta)'!AK706-'Outranking score (theta)'!AE706</f>
        <v>-3</v>
      </c>
    </row>
    <row r="707" spans="1:13">
      <c r="A707" s="7">
        <v>705</v>
      </c>
      <c r="B707">
        <f ca="1">'Outranking score (theta)'!B707-'Outranking score (theta)'!H707+'Outranking score (theta)'!C707-'Outranking score (theta)'!I707+'Outranking score (theta)'!D707-'Outranking score (theta)'!J707</f>
        <v>-1.1629354110177248</v>
      </c>
      <c r="C707">
        <f ca="1">'Outranking score (theta)'!H707-'Outranking score (theta)'!B707+'Outranking score (theta)'!E707-'Outranking score (theta)'!K707+'Outranking score (theta)'!F707-'Outranking score (theta)'!L707</f>
        <v>2</v>
      </c>
      <c r="D707">
        <f ca="1">'Outranking score (theta)'!I707-'Outranking score (theta)'!C707+'Outranking score (theta)'!K707-'Outranking score (theta)'!E707+'Outranking score (theta)'!G707-'Outranking score (theta)'!M707</f>
        <v>-2.8370645889822752</v>
      </c>
      <c r="E707">
        <f ca="1">'Outranking score (theta)'!J707-'Outranking score (theta)'!D707+'Outranking score (theta)'!L707-'Outranking score (theta)'!F707+'Outranking score (theta)'!M707-'Outranking score (theta)'!G707</f>
        <v>2</v>
      </c>
      <c r="F707">
        <f ca="1">'Outranking score (theta)'!N707-'Outranking score (theta)'!T707+'Outranking score (theta)'!O707-'Outranking score (theta)'!U707+'Outranking score (theta)'!P707-'Outranking score (theta)'!V707</f>
        <v>-3</v>
      </c>
      <c r="G707">
        <f ca="1">'Outranking score (theta)'!T707-'Outranking score (theta)'!N707+'Outranking score (theta)'!Q707-'Outranking score (theta)'!W707+'Outranking score (theta)'!R707-'Outranking score (theta)'!X707</f>
        <v>2</v>
      </c>
      <c r="H707">
        <f ca="1">'Outranking score (theta)'!U707-'Outranking score (theta)'!O707+'Outranking score (theta)'!W707-'Outranking score (theta)'!Q707+'Outranking score (theta)'!S707-'Outranking score (theta)'!Y707</f>
        <v>-1</v>
      </c>
      <c r="I707">
        <f ca="1">'Outranking score (theta)'!V707-'Outranking score (theta)'!P707+'Outranking score (theta)'!X707-'Outranking score (theta)'!R707+'Outranking score (theta)'!Y707-'Outranking score (theta)'!S707</f>
        <v>2</v>
      </c>
      <c r="J707">
        <f ca="1">'Outranking score (theta)'!Z707-'Outranking score (theta)'!AF707+'Outranking score (theta)'!AA707-'Outranking score (theta)'!AG707+'Outranking score (theta)'!AB707-'Outranking score (theta)'!AH707</f>
        <v>2.0670899919240386</v>
      </c>
      <c r="K707">
        <f ca="1">'Outranking score (theta)'!AF707-'Outranking score (theta)'!Z707+'Outranking score (theta)'!AC707-'Outranking score (theta)'!AI707+'Outranking score (theta)'!AD707-'Outranking score (theta)'!AJ707</f>
        <v>-2</v>
      </c>
      <c r="L707">
        <f ca="1">'Outranking score (theta)'!AG707-'Outranking score (theta)'!AA707+'Outranking score (theta)'!AI707-'Outranking score (theta)'!AC707+'Outranking score (theta)'!AE707-'Outranking score (theta)'!AK707</f>
        <v>1.9329100080759614</v>
      </c>
      <c r="M707">
        <f ca="1">'Outranking score (theta)'!AH707-'Outranking score (theta)'!AB707+'Outranking score (theta)'!AJ707-'Outranking score (theta)'!AD707+'Outranking score (theta)'!AK707-'Outranking score (theta)'!AE707</f>
        <v>-2</v>
      </c>
    </row>
    <row r="708" spans="1:13">
      <c r="A708" s="7">
        <v>706</v>
      </c>
      <c r="B708">
        <f ca="1">'Outranking score (theta)'!B708-'Outranking score (theta)'!H708+'Outranking score (theta)'!C708-'Outranking score (theta)'!I708+'Outranking score (theta)'!D708-'Outranking score (theta)'!J708</f>
        <v>-1</v>
      </c>
      <c r="C708">
        <f ca="1">'Outranking score (theta)'!H708-'Outranking score (theta)'!B708+'Outranking score (theta)'!E708-'Outranking score (theta)'!K708+'Outranking score (theta)'!F708-'Outranking score (theta)'!L708</f>
        <v>2</v>
      </c>
      <c r="D708">
        <f ca="1">'Outranking score (theta)'!I708-'Outranking score (theta)'!C708+'Outranking score (theta)'!K708-'Outranking score (theta)'!E708+'Outranking score (theta)'!G708-'Outranking score (theta)'!M708</f>
        <v>-3</v>
      </c>
      <c r="E708">
        <f ca="1">'Outranking score (theta)'!J708-'Outranking score (theta)'!D708+'Outranking score (theta)'!L708-'Outranking score (theta)'!F708+'Outranking score (theta)'!M708-'Outranking score (theta)'!G708</f>
        <v>2</v>
      </c>
      <c r="F708">
        <f ca="1">'Outranking score (theta)'!N708-'Outranking score (theta)'!T708+'Outranking score (theta)'!O708-'Outranking score (theta)'!U708+'Outranking score (theta)'!P708-'Outranking score (theta)'!V708</f>
        <v>0.70131346349064794</v>
      </c>
      <c r="G708">
        <f ca="1">'Outranking score (theta)'!T708-'Outranking score (theta)'!N708+'Outranking score (theta)'!Q708-'Outranking score (theta)'!W708+'Outranking score (theta)'!R708-'Outranking score (theta)'!X708</f>
        <v>2</v>
      </c>
      <c r="H708">
        <f ca="1">'Outranking score (theta)'!U708-'Outranking score (theta)'!O708+'Outranking score (theta)'!W708-'Outranking score (theta)'!Q708+'Outranking score (theta)'!S708-'Outranking score (theta)'!Y708</f>
        <v>-3</v>
      </c>
      <c r="I708">
        <f ca="1">'Outranking score (theta)'!V708-'Outranking score (theta)'!P708+'Outranking score (theta)'!X708-'Outranking score (theta)'!R708+'Outranking score (theta)'!Y708-'Outranking score (theta)'!S708</f>
        <v>0.29868653650935206</v>
      </c>
      <c r="J708">
        <f ca="1">'Outranking score (theta)'!Z708-'Outranking score (theta)'!AF708+'Outranking score (theta)'!AA708-'Outranking score (theta)'!AG708+'Outranking score (theta)'!AB708-'Outranking score (theta)'!AH708</f>
        <v>0</v>
      </c>
      <c r="K708">
        <f ca="1">'Outranking score (theta)'!AF708-'Outranking score (theta)'!Z708+'Outranking score (theta)'!AC708-'Outranking score (theta)'!AI708+'Outranking score (theta)'!AD708-'Outranking score (theta)'!AJ708</f>
        <v>0</v>
      </c>
      <c r="L708">
        <f ca="1">'Outranking score (theta)'!AG708-'Outranking score (theta)'!AA708+'Outranking score (theta)'!AI708-'Outranking score (theta)'!AC708+'Outranking score (theta)'!AE708-'Outranking score (theta)'!AK708</f>
        <v>0</v>
      </c>
      <c r="M708">
        <f ca="1">'Outranking score (theta)'!AH708-'Outranking score (theta)'!AB708+'Outranking score (theta)'!AJ708-'Outranking score (theta)'!AD708+'Outranking score (theta)'!AK708-'Outranking score (theta)'!AE708</f>
        <v>0</v>
      </c>
    </row>
    <row r="709" spans="1:13">
      <c r="A709" s="7">
        <v>707</v>
      </c>
      <c r="B709">
        <f ca="1">'Outranking score (theta)'!B709-'Outranking score (theta)'!H709+'Outranking score (theta)'!C709-'Outranking score (theta)'!I709+'Outranking score (theta)'!D709-'Outranking score (theta)'!J709</f>
        <v>-2</v>
      </c>
      <c r="C709">
        <f ca="1">'Outranking score (theta)'!H709-'Outranking score (theta)'!B709+'Outranking score (theta)'!E709-'Outranking score (theta)'!K709+'Outranking score (theta)'!F709-'Outranking score (theta)'!L709</f>
        <v>1.1051854974548918</v>
      </c>
      <c r="D709">
        <f ca="1">'Outranking score (theta)'!I709-'Outranking score (theta)'!C709+'Outranking score (theta)'!K709-'Outranking score (theta)'!E709+'Outranking score (theta)'!G709-'Outranking score (theta)'!M709</f>
        <v>-2</v>
      </c>
      <c r="E709">
        <f ca="1">'Outranking score (theta)'!J709-'Outranking score (theta)'!D709+'Outranking score (theta)'!L709-'Outranking score (theta)'!F709+'Outranking score (theta)'!M709-'Outranking score (theta)'!G709</f>
        <v>2.894814502545108</v>
      </c>
      <c r="F709">
        <f ca="1">'Outranking score (theta)'!N709-'Outranking score (theta)'!T709+'Outranking score (theta)'!O709-'Outranking score (theta)'!U709+'Outranking score (theta)'!P709-'Outranking score (theta)'!V709</f>
        <v>-2</v>
      </c>
      <c r="G709">
        <f ca="1">'Outranking score (theta)'!T709-'Outranking score (theta)'!N709+'Outranking score (theta)'!Q709-'Outranking score (theta)'!W709+'Outranking score (theta)'!R709-'Outranking score (theta)'!X709</f>
        <v>3</v>
      </c>
      <c r="H709">
        <f ca="1">'Outranking score (theta)'!U709-'Outranking score (theta)'!O709+'Outranking score (theta)'!W709-'Outranking score (theta)'!Q709+'Outranking score (theta)'!S709-'Outranking score (theta)'!Y709</f>
        <v>-2</v>
      </c>
      <c r="I709">
        <f ca="1">'Outranking score (theta)'!V709-'Outranking score (theta)'!P709+'Outranking score (theta)'!X709-'Outranking score (theta)'!R709+'Outranking score (theta)'!Y709-'Outranking score (theta)'!S709</f>
        <v>1</v>
      </c>
      <c r="J709">
        <f ca="1">'Outranking score (theta)'!Z709-'Outranking score (theta)'!AF709+'Outranking score (theta)'!AA709-'Outranking score (theta)'!AG709+'Outranking score (theta)'!AB709-'Outranking score (theta)'!AH709</f>
        <v>-3</v>
      </c>
      <c r="K709">
        <f ca="1">'Outranking score (theta)'!AF709-'Outranking score (theta)'!Z709+'Outranking score (theta)'!AC709-'Outranking score (theta)'!AI709+'Outranking score (theta)'!AD709-'Outranking score (theta)'!AJ709</f>
        <v>0</v>
      </c>
      <c r="L709">
        <f ca="1">'Outranking score (theta)'!AG709-'Outranking score (theta)'!AA709+'Outranking score (theta)'!AI709-'Outranking score (theta)'!AC709+'Outranking score (theta)'!AE709-'Outranking score (theta)'!AK709</f>
        <v>3</v>
      </c>
      <c r="M709">
        <f ca="1">'Outranking score (theta)'!AH709-'Outranking score (theta)'!AB709+'Outranking score (theta)'!AJ709-'Outranking score (theta)'!AD709+'Outranking score (theta)'!AK709-'Outranking score (theta)'!AE709</f>
        <v>0</v>
      </c>
    </row>
    <row r="710" spans="1:13">
      <c r="A710" s="7">
        <v>708</v>
      </c>
      <c r="B710">
        <f ca="1">'Outranking score (theta)'!B710-'Outranking score (theta)'!H710+'Outranking score (theta)'!C710-'Outranking score (theta)'!I710+'Outranking score (theta)'!D710-'Outranking score (theta)'!J710</f>
        <v>-3</v>
      </c>
      <c r="C710">
        <f ca="1">'Outranking score (theta)'!H710-'Outranking score (theta)'!B710+'Outranking score (theta)'!E710-'Outranking score (theta)'!K710+'Outranking score (theta)'!F710-'Outranking score (theta)'!L710</f>
        <v>2</v>
      </c>
      <c r="D710">
        <f ca="1">'Outranking score (theta)'!I710-'Outranking score (theta)'!C710+'Outranking score (theta)'!K710-'Outranking score (theta)'!E710+'Outranking score (theta)'!G710-'Outranking score (theta)'!M710</f>
        <v>-1</v>
      </c>
      <c r="E710">
        <f ca="1">'Outranking score (theta)'!J710-'Outranking score (theta)'!D710+'Outranking score (theta)'!L710-'Outranking score (theta)'!F710+'Outranking score (theta)'!M710-'Outranking score (theta)'!G710</f>
        <v>2</v>
      </c>
      <c r="F710">
        <f ca="1">'Outranking score (theta)'!N710-'Outranking score (theta)'!T710+'Outranking score (theta)'!O710-'Outranking score (theta)'!U710+'Outranking score (theta)'!P710-'Outranking score (theta)'!V710</f>
        <v>1.8045491558502871</v>
      </c>
      <c r="G710">
        <f ca="1">'Outranking score (theta)'!T710-'Outranking score (theta)'!N710+'Outranking score (theta)'!Q710-'Outranking score (theta)'!W710+'Outranking score (theta)'!R710-'Outranking score (theta)'!X710</f>
        <v>0.19545084414971292</v>
      </c>
      <c r="H710">
        <f ca="1">'Outranking score (theta)'!U710-'Outranking score (theta)'!O710+'Outranking score (theta)'!W710-'Outranking score (theta)'!Q710+'Outranking score (theta)'!S710-'Outranking score (theta)'!Y710</f>
        <v>-3</v>
      </c>
      <c r="I710">
        <f ca="1">'Outranking score (theta)'!V710-'Outranking score (theta)'!P710+'Outranking score (theta)'!X710-'Outranking score (theta)'!R710+'Outranking score (theta)'!Y710-'Outranking score (theta)'!S710</f>
        <v>1</v>
      </c>
      <c r="J710">
        <f ca="1">'Outranking score (theta)'!Z710-'Outranking score (theta)'!AF710+'Outranking score (theta)'!AA710-'Outranking score (theta)'!AG710+'Outranking score (theta)'!AB710-'Outranking score (theta)'!AH710</f>
        <v>-0.21379232932539816</v>
      </c>
      <c r="K710">
        <f ca="1">'Outranking score (theta)'!AF710-'Outranking score (theta)'!Z710+'Outranking score (theta)'!AC710-'Outranking score (theta)'!AI710+'Outranking score (theta)'!AD710-'Outranking score (theta)'!AJ710</f>
        <v>3</v>
      </c>
      <c r="L710">
        <f ca="1">'Outranking score (theta)'!AG710-'Outranking score (theta)'!AA710+'Outranking score (theta)'!AI710-'Outranking score (theta)'!AC710+'Outranking score (theta)'!AE710-'Outranking score (theta)'!AK710</f>
        <v>-3</v>
      </c>
      <c r="M710">
        <f ca="1">'Outranking score (theta)'!AH710-'Outranking score (theta)'!AB710+'Outranking score (theta)'!AJ710-'Outranking score (theta)'!AD710+'Outranking score (theta)'!AK710-'Outranking score (theta)'!AE710</f>
        <v>0.21379232932539816</v>
      </c>
    </row>
    <row r="711" spans="1:13">
      <c r="A711" s="7">
        <v>709</v>
      </c>
      <c r="B711">
        <f ca="1">'Outranking score (theta)'!B711-'Outranking score (theta)'!H711+'Outranking score (theta)'!C711-'Outranking score (theta)'!I711+'Outranking score (theta)'!D711-'Outranking score (theta)'!J711</f>
        <v>-1</v>
      </c>
      <c r="C711">
        <f ca="1">'Outranking score (theta)'!H711-'Outranking score (theta)'!B711+'Outranking score (theta)'!E711-'Outranking score (theta)'!K711+'Outranking score (theta)'!F711-'Outranking score (theta)'!L711</f>
        <v>3</v>
      </c>
      <c r="D711">
        <f ca="1">'Outranking score (theta)'!I711-'Outranking score (theta)'!C711+'Outranking score (theta)'!K711-'Outranking score (theta)'!E711+'Outranking score (theta)'!G711-'Outranking score (theta)'!M711</f>
        <v>-3</v>
      </c>
      <c r="E711">
        <f ca="1">'Outranking score (theta)'!J711-'Outranking score (theta)'!D711+'Outranking score (theta)'!L711-'Outranking score (theta)'!F711+'Outranking score (theta)'!M711-'Outranking score (theta)'!G711</f>
        <v>1</v>
      </c>
      <c r="F711">
        <f ca="1">'Outranking score (theta)'!N711-'Outranking score (theta)'!T711+'Outranking score (theta)'!O711-'Outranking score (theta)'!U711+'Outranking score (theta)'!P711-'Outranking score (theta)'!V711</f>
        <v>-3</v>
      </c>
      <c r="G711">
        <f ca="1">'Outranking score (theta)'!T711-'Outranking score (theta)'!N711+'Outranking score (theta)'!Q711-'Outranking score (theta)'!W711+'Outranking score (theta)'!R711-'Outranking score (theta)'!X711</f>
        <v>3</v>
      </c>
      <c r="H711">
        <f ca="1">'Outranking score (theta)'!U711-'Outranking score (theta)'!O711+'Outranking score (theta)'!W711-'Outranking score (theta)'!Q711+'Outranking score (theta)'!S711-'Outranking score (theta)'!Y711</f>
        <v>0</v>
      </c>
      <c r="I711">
        <f ca="1">'Outranking score (theta)'!V711-'Outranking score (theta)'!P711+'Outranking score (theta)'!X711-'Outranking score (theta)'!R711+'Outranking score (theta)'!Y711-'Outranking score (theta)'!S711</f>
        <v>0</v>
      </c>
      <c r="J711">
        <f ca="1">'Outranking score (theta)'!Z711-'Outranking score (theta)'!AF711+'Outranking score (theta)'!AA711-'Outranking score (theta)'!AG711+'Outranking score (theta)'!AB711-'Outranking score (theta)'!AH711</f>
        <v>-2.2371986610418397</v>
      </c>
      <c r="K711">
        <f ca="1">'Outranking score (theta)'!AF711-'Outranking score (theta)'!Z711+'Outranking score (theta)'!AC711-'Outranking score (theta)'!AI711+'Outranking score (theta)'!AD711-'Outranking score (theta)'!AJ711</f>
        <v>2</v>
      </c>
      <c r="L711">
        <f ca="1">'Outranking score (theta)'!AG711-'Outranking score (theta)'!AA711+'Outranking score (theta)'!AI711-'Outranking score (theta)'!AC711+'Outranking score (theta)'!AE711-'Outranking score (theta)'!AK711</f>
        <v>2</v>
      </c>
      <c r="M711">
        <f ca="1">'Outranking score (theta)'!AH711-'Outranking score (theta)'!AB711+'Outranking score (theta)'!AJ711-'Outranking score (theta)'!AD711+'Outranking score (theta)'!AK711-'Outranking score (theta)'!AE711</f>
        <v>-1.7628013389581605</v>
      </c>
    </row>
    <row r="712" spans="1:13">
      <c r="A712" s="7">
        <v>710</v>
      </c>
      <c r="B712">
        <f ca="1">'Outranking score (theta)'!B712-'Outranking score (theta)'!H712+'Outranking score (theta)'!C712-'Outranking score (theta)'!I712+'Outranking score (theta)'!D712-'Outranking score (theta)'!J712</f>
        <v>-2</v>
      </c>
      <c r="C712">
        <f ca="1">'Outranking score (theta)'!H712-'Outranking score (theta)'!B712+'Outranking score (theta)'!E712-'Outranking score (theta)'!K712+'Outranking score (theta)'!F712-'Outranking score (theta)'!L712</f>
        <v>3</v>
      </c>
      <c r="D712">
        <f ca="1">'Outranking score (theta)'!I712-'Outranking score (theta)'!C712+'Outranking score (theta)'!K712-'Outranking score (theta)'!E712+'Outranking score (theta)'!G712-'Outranking score (theta)'!M712</f>
        <v>-2</v>
      </c>
      <c r="E712">
        <f ca="1">'Outranking score (theta)'!J712-'Outranking score (theta)'!D712+'Outranking score (theta)'!L712-'Outranking score (theta)'!F712+'Outranking score (theta)'!M712-'Outranking score (theta)'!G712</f>
        <v>1</v>
      </c>
      <c r="F712">
        <f ca="1">'Outranking score (theta)'!N712-'Outranking score (theta)'!T712+'Outranking score (theta)'!O712-'Outranking score (theta)'!U712+'Outranking score (theta)'!P712-'Outranking score (theta)'!V712</f>
        <v>-1</v>
      </c>
      <c r="G712">
        <f ca="1">'Outranking score (theta)'!T712-'Outranking score (theta)'!N712+'Outranking score (theta)'!Q712-'Outranking score (theta)'!W712+'Outranking score (theta)'!R712-'Outranking score (theta)'!X712</f>
        <v>1.2466951525708434</v>
      </c>
      <c r="H712">
        <f ca="1">'Outranking score (theta)'!U712-'Outranking score (theta)'!O712+'Outranking score (theta)'!W712-'Outranking score (theta)'!Q712+'Outranking score (theta)'!S712-'Outranking score (theta)'!Y712</f>
        <v>-3</v>
      </c>
      <c r="I712">
        <f ca="1">'Outranking score (theta)'!V712-'Outranking score (theta)'!P712+'Outranking score (theta)'!X712-'Outranking score (theta)'!R712+'Outranking score (theta)'!Y712-'Outranking score (theta)'!S712</f>
        <v>2.7533048474291566</v>
      </c>
      <c r="J712">
        <f ca="1">'Outranking score (theta)'!Z712-'Outranking score (theta)'!AF712+'Outranking score (theta)'!AA712-'Outranking score (theta)'!AG712+'Outranking score (theta)'!AB712-'Outranking score (theta)'!AH712</f>
        <v>-1.5520311074096045</v>
      </c>
      <c r="K712">
        <f ca="1">'Outranking score (theta)'!AF712-'Outranking score (theta)'!Z712+'Outranking score (theta)'!AC712-'Outranking score (theta)'!AI712+'Outranking score (theta)'!AD712-'Outranking score (theta)'!AJ712</f>
        <v>1.9649226913222153</v>
      </c>
      <c r="L712">
        <f ca="1">'Outranking score (theta)'!AG712-'Outranking score (theta)'!AA712+'Outranking score (theta)'!AI712-'Outranking score (theta)'!AC712+'Outranking score (theta)'!AE712-'Outranking score (theta)'!AK712</f>
        <v>0.84534417837207343</v>
      </c>
      <c r="M712">
        <f ca="1">'Outranking score (theta)'!AH712-'Outranking score (theta)'!AB712+'Outranking score (theta)'!AJ712-'Outranking score (theta)'!AD712+'Outranking score (theta)'!AK712-'Outranking score (theta)'!AE712</f>
        <v>-1.2582357622846843</v>
      </c>
    </row>
    <row r="713" spans="1:13">
      <c r="A713" s="7">
        <v>711</v>
      </c>
      <c r="B713">
        <f ca="1">'Outranking score (theta)'!B713-'Outranking score (theta)'!H713+'Outranking score (theta)'!C713-'Outranking score (theta)'!I713+'Outranking score (theta)'!D713-'Outranking score (theta)'!J713</f>
        <v>-1</v>
      </c>
      <c r="C713">
        <f ca="1">'Outranking score (theta)'!H713-'Outranking score (theta)'!B713+'Outranking score (theta)'!E713-'Outranking score (theta)'!K713+'Outranking score (theta)'!F713-'Outranking score (theta)'!L713</f>
        <v>2</v>
      </c>
      <c r="D713">
        <f ca="1">'Outranking score (theta)'!I713-'Outranking score (theta)'!C713+'Outranking score (theta)'!K713-'Outranking score (theta)'!E713+'Outranking score (theta)'!G713-'Outranking score (theta)'!M713</f>
        <v>-3</v>
      </c>
      <c r="E713">
        <f ca="1">'Outranking score (theta)'!J713-'Outranking score (theta)'!D713+'Outranking score (theta)'!L713-'Outranking score (theta)'!F713+'Outranking score (theta)'!M713-'Outranking score (theta)'!G713</f>
        <v>2</v>
      </c>
      <c r="F713">
        <f ca="1">'Outranking score (theta)'!N713-'Outranking score (theta)'!T713+'Outranking score (theta)'!O713-'Outranking score (theta)'!U713+'Outranking score (theta)'!P713-'Outranking score (theta)'!V713</f>
        <v>-3</v>
      </c>
      <c r="G713">
        <f ca="1">'Outranking score (theta)'!T713-'Outranking score (theta)'!N713+'Outranking score (theta)'!Q713-'Outranking score (theta)'!W713+'Outranking score (theta)'!R713-'Outranking score (theta)'!X713</f>
        <v>1</v>
      </c>
      <c r="H713">
        <f ca="1">'Outranking score (theta)'!U713-'Outranking score (theta)'!O713+'Outranking score (theta)'!W713-'Outranking score (theta)'!Q713+'Outranking score (theta)'!S713-'Outranking score (theta)'!Y713</f>
        <v>1.4266960420832719</v>
      </c>
      <c r="I713">
        <f ca="1">'Outranking score (theta)'!V713-'Outranking score (theta)'!P713+'Outranking score (theta)'!X713-'Outranking score (theta)'!R713+'Outranking score (theta)'!Y713-'Outranking score (theta)'!S713</f>
        <v>0.57330395791672806</v>
      </c>
      <c r="J713">
        <f ca="1">'Outranking score (theta)'!Z713-'Outranking score (theta)'!AF713+'Outranking score (theta)'!AA713-'Outranking score (theta)'!AG713+'Outranking score (theta)'!AB713-'Outranking score (theta)'!AH713</f>
        <v>-1.9079595276565213</v>
      </c>
      <c r="K713">
        <f ca="1">'Outranking score (theta)'!AF713-'Outranking score (theta)'!Z713+'Outranking score (theta)'!AC713-'Outranking score (theta)'!AI713+'Outranking score (theta)'!AD713-'Outranking score (theta)'!AJ713</f>
        <v>0.11047128919642668</v>
      </c>
      <c r="L713">
        <f ca="1">'Outranking score (theta)'!AG713-'Outranking score (theta)'!AA713+'Outranking score (theta)'!AI713-'Outranking score (theta)'!AC713+'Outranking score (theta)'!AE713-'Outranking score (theta)'!AK713</f>
        <v>0.57696063277913556</v>
      </c>
      <c r="M713">
        <f ca="1">'Outranking score (theta)'!AH713-'Outranking score (theta)'!AB713+'Outranking score (theta)'!AJ713-'Outranking score (theta)'!AD713+'Outranking score (theta)'!AK713-'Outranking score (theta)'!AE713</f>
        <v>1.2205276056809589</v>
      </c>
    </row>
    <row r="714" spans="1:13">
      <c r="A714" s="7">
        <v>712</v>
      </c>
      <c r="B714">
        <f ca="1">'Outranking score (theta)'!B714-'Outranking score (theta)'!H714+'Outranking score (theta)'!C714-'Outranking score (theta)'!I714+'Outranking score (theta)'!D714-'Outranking score (theta)'!J714</f>
        <v>-1</v>
      </c>
      <c r="C714">
        <f ca="1">'Outranking score (theta)'!H714-'Outranking score (theta)'!B714+'Outranking score (theta)'!E714-'Outranking score (theta)'!K714+'Outranking score (theta)'!F714-'Outranking score (theta)'!L714</f>
        <v>1.0735473752314943</v>
      </c>
      <c r="D714">
        <f ca="1">'Outranking score (theta)'!I714-'Outranking score (theta)'!C714+'Outranking score (theta)'!K714-'Outranking score (theta)'!E714+'Outranking score (theta)'!G714-'Outranking score (theta)'!M714</f>
        <v>-3</v>
      </c>
      <c r="E714">
        <f ca="1">'Outranking score (theta)'!J714-'Outranking score (theta)'!D714+'Outranking score (theta)'!L714-'Outranking score (theta)'!F714+'Outranking score (theta)'!M714-'Outranking score (theta)'!G714</f>
        <v>2.9264526247685057</v>
      </c>
      <c r="F714">
        <f ca="1">'Outranking score (theta)'!N714-'Outranking score (theta)'!T714+'Outranking score (theta)'!O714-'Outranking score (theta)'!U714+'Outranking score (theta)'!P714-'Outranking score (theta)'!V714</f>
        <v>-1</v>
      </c>
      <c r="G714">
        <f ca="1">'Outranking score (theta)'!T714-'Outranking score (theta)'!N714+'Outranking score (theta)'!Q714-'Outranking score (theta)'!W714+'Outranking score (theta)'!R714-'Outranking score (theta)'!X714</f>
        <v>2</v>
      </c>
      <c r="H714">
        <f ca="1">'Outranking score (theta)'!U714-'Outranking score (theta)'!O714+'Outranking score (theta)'!W714-'Outranking score (theta)'!Q714+'Outranking score (theta)'!S714-'Outranking score (theta)'!Y714</f>
        <v>-3</v>
      </c>
      <c r="I714">
        <f ca="1">'Outranking score (theta)'!V714-'Outranking score (theta)'!P714+'Outranking score (theta)'!X714-'Outranking score (theta)'!R714+'Outranking score (theta)'!Y714-'Outranking score (theta)'!S714</f>
        <v>2</v>
      </c>
      <c r="J714">
        <f ca="1">'Outranking score (theta)'!Z714-'Outranking score (theta)'!AF714+'Outranking score (theta)'!AA714-'Outranking score (theta)'!AG714+'Outranking score (theta)'!AB714-'Outranking score (theta)'!AH714</f>
        <v>-1.6068788793894886</v>
      </c>
      <c r="K714">
        <f ca="1">'Outranking score (theta)'!AF714-'Outranking score (theta)'!Z714+'Outranking score (theta)'!AC714-'Outranking score (theta)'!AI714+'Outranking score (theta)'!AD714-'Outranking score (theta)'!AJ714</f>
        <v>-2.3931211206105116</v>
      </c>
      <c r="L714">
        <f ca="1">'Outranking score (theta)'!AG714-'Outranking score (theta)'!AA714+'Outranking score (theta)'!AI714-'Outranking score (theta)'!AC714+'Outranking score (theta)'!AE714-'Outranking score (theta)'!AK714</f>
        <v>2</v>
      </c>
      <c r="M714">
        <f ca="1">'Outranking score (theta)'!AH714-'Outranking score (theta)'!AB714+'Outranking score (theta)'!AJ714-'Outranking score (theta)'!AD714+'Outranking score (theta)'!AK714-'Outranking score (theta)'!AE714</f>
        <v>2</v>
      </c>
    </row>
    <row r="715" spans="1:13">
      <c r="A715" s="7">
        <v>713</v>
      </c>
      <c r="B715">
        <f ca="1">'Outranking score (theta)'!B715-'Outranking score (theta)'!H715+'Outranking score (theta)'!C715-'Outranking score (theta)'!I715+'Outranking score (theta)'!D715-'Outranking score (theta)'!J715</f>
        <v>-2.3731073960145102</v>
      </c>
      <c r="C715">
        <f ca="1">'Outranking score (theta)'!H715-'Outranking score (theta)'!B715+'Outranking score (theta)'!E715-'Outranking score (theta)'!K715+'Outranking score (theta)'!F715-'Outranking score (theta)'!L715</f>
        <v>2</v>
      </c>
      <c r="D715">
        <f ca="1">'Outranking score (theta)'!I715-'Outranking score (theta)'!C715+'Outranking score (theta)'!K715-'Outranking score (theta)'!E715+'Outranking score (theta)'!G715-'Outranking score (theta)'!M715</f>
        <v>-1.6268926039854898</v>
      </c>
      <c r="E715">
        <f ca="1">'Outranking score (theta)'!J715-'Outranking score (theta)'!D715+'Outranking score (theta)'!L715-'Outranking score (theta)'!F715+'Outranking score (theta)'!M715-'Outranking score (theta)'!G715</f>
        <v>2</v>
      </c>
      <c r="F715">
        <f ca="1">'Outranking score (theta)'!N715-'Outranking score (theta)'!T715+'Outranking score (theta)'!O715-'Outranking score (theta)'!U715+'Outranking score (theta)'!P715-'Outranking score (theta)'!V715</f>
        <v>-1</v>
      </c>
      <c r="G715">
        <f ca="1">'Outranking score (theta)'!T715-'Outranking score (theta)'!N715+'Outranking score (theta)'!Q715-'Outranking score (theta)'!W715+'Outranking score (theta)'!R715-'Outranking score (theta)'!X715</f>
        <v>2</v>
      </c>
      <c r="H715">
        <f ca="1">'Outranking score (theta)'!U715-'Outranking score (theta)'!O715+'Outranking score (theta)'!W715-'Outranking score (theta)'!Q715+'Outranking score (theta)'!S715-'Outranking score (theta)'!Y715</f>
        <v>-3</v>
      </c>
      <c r="I715">
        <f ca="1">'Outranking score (theta)'!V715-'Outranking score (theta)'!P715+'Outranking score (theta)'!X715-'Outranking score (theta)'!R715+'Outranking score (theta)'!Y715-'Outranking score (theta)'!S715</f>
        <v>2</v>
      </c>
      <c r="J715">
        <f ca="1">'Outranking score (theta)'!Z715-'Outranking score (theta)'!AF715+'Outranking score (theta)'!AA715-'Outranking score (theta)'!AG715+'Outranking score (theta)'!AB715-'Outranking score (theta)'!AH715</f>
        <v>3</v>
      </c>
      <c r="K715">
        <f ca="1">'Outranking score (theta)'!AF715-'Outranking score (theta)'!Z715+'Outranking score (theta)'!AC715-'Outranking score (theta)'!AI715+'Outranking score (theta)'!AD715-'Outranking score (theta)'!AJ715</f>
        <v>-1</v>
      </c>
      <c r="L715">
        <f ca="1">'Outranking score (theta)'!AG715-'Outranking score (theta)'!AA715+'Outranking score (theta)'!AI715-'Outranking score (theta)'!AC715+'Outranking score (theta)'!AE715-'Outranking score (theta)'!AK715</f>
        <v>-1</v>
      </c>
      <c r="M715">
        <f ca="1">'Outranking score (theta)'!AH715-'Outranking score (theta)'!AB715+'Outranking score (theta)'!AJ715-'Outranking score (theta)'!AD715+'Outranking score (theta)'!AK715-'Outranking score (theta)'!AE715</f>
        <v>-1</v>
      </c>
    </row>
    <row r="716" spans="1:13">
      <c r="A716" s="7">
        <v>714</v>
      </c>
      <c r="B716">
        <f ca="1">'Outranking score (theta)'!B716-'Outranking score (theta)'!H716+'Outranking score (theta)'!C716-'Outranking score (theta)'!I716+'Outranking score (theta)'!D716-'Outranking score (theta)'!J716</f>
        <v>-1</v>
      </c>
      <c r="C716">
        <f ca="1">'Outranking score (theta)'!H716-'Outranking score (theta)'!B716+'Outranking score (theta)'!E716-'Outranking score (theta)'!K716+'Outranking score (theta)'!F716-'Outranking score (theta)'!L716</f>
        <v>2</v>
      </c>
      <c r="D716">
        <f ca="1">'Outranking score (theta)'!I716-'Outranking score (theta)'!C716+'Outranking score (theta)'!K716-'Outranking score (theta)'!E716+'Outranking score (theta)'!G716-'Outranking score (theta)'!M716</f>
        <v>-3</v>
      </c>
      <c r="E716">
        <f ca="1">'Outranking score (theta)'!J716-'Outranking score (theta)'!D716+'Outranking score (theta)'!L716-'Outranking score (theta)'!F716+'Outranking score (theta)'!M716-'Outranking score (theta)'!G716</f>
        <v>2</v>
      </c>
      <c r="F716">
        <f ca="1">'Outranking score (theta)'!N716-'Outranking score (theta)'!T716+'Outranking score (theta)'!O716-'Outranking score (theta)'!U716+'Outranking score (theta)'!P716-'Outranking score (theta)'!V716</f>
        <v>-2.996708477685158</v>
      </c>
      <c r="G716">
        <f ca="1">'Outranking score (theta)'!T716-'Outranking score (theta)'!N716+'Outranking score (theta)'!Q716-'Outranking score (theta)'!W716+'Outranking score (theta)'!R716-'Outranking score (theta)'!X716</f>
        <v>2</v>
      </c>
      <c r="H716">
        <f ca="1">'Outranking score (theta)'!U716-'Outranking score (theta)'!O716+'Outranking score (theta)'!W716-'Outranking score (theta)'!Q716+'Outranking score (theta)'!S716-'Outranking score (theta)'!Y716</f>
        <v>-1.003291522314842</v>
      </c>
      <c r="I716">
        <f ca="1">'Outranking score (theta)'!V716-'Outranking score (theta)'!P716+'Outranking score (theta)'!X716-'Outranking score (theta)'!R716+'Outranking score (theta)'!Y716-'Outranking score (theta)'!S716</f>
        <v>2</v>
      </c>
      <c r="J716">
        <f ca="1">'Outranking score (theta)'!Z716-'Outranking score (theta)'!AF716+'Outranking score (theta)'!AA716-'Outranking score (theta)'!AG716+'Outranking score (theta)'!AB716-'Outranking score (theta)'!AH716</f>
        <v>3</v>
      </c>
      <c r="K716">
        <f ca="1">'Outranking score (theta)'!AF716-'Outranking score (theta)'!Z716+'Outranking score (theta)'!AC716-'Outranking score (theta)'!AI716+'Outranking score (theta)'!AD716-'Outranking score (theta)'!AJ716</f>
        <v>-2</v>
      </c>
      <c r="L716">
        <f ca="1">'Outranking score (theta)'!AG716-'Outranking score (theta)'!AA716+'Outranking score (theta)'!AI716-'Outranking score (theta)'!AC716+'Outranking score (theta)'!AE716-'Outranking score (theta)'!AK716</f>
        <v>-0.72525489823023404</v>
      </c>
      <c r="M716">
        <f ca="1">'Outranking score (theta)'!AH716-'Outranking score (theta)'!AB716+'Outranking score (theta)'!AJ716-'Outranking score (theta)'!AD716+'Outranking score (theta)'!AK716-'Outranking score (theta)'!AE716</f>
        <v>-0.27474510176976596</v>
      </c>
    </row>
    <row r="717" spans="1:13">
      <c r="A717" s="7">
        <v>715</v>
      </c>
      <c r="B717">
        <f ca="1">'Outranking score (theta)'!B717-'Outranking score (theta)'!H717+'Outranking score (theta)'!C717-'Outranking score (theta)'!I717+'Outranking score (theta)'!D717-'Outranking score (theta)'!J717</f>
        <v>-1</v>
      </c>
      <c r="C717">
        <f ca="1">'Outranking score (theta)'!H717-'Outranking score (theta)'!B717+'Outranking score (theta)'!E717-'Outranking score (theta)'!K717+'Outranking score (theta)'!F717-'Outranking score (theta)'!L717</f>
        <v>2.8579325098492832</v>
      </c>
      <c r="D717">
        <f ca="1">'Outranking score (theta)'!I717-'Outranking score (theta)'!C717+'Outranking score (theta)'!K717-'Outranking score (theta)'!E717+'Outranking score (theta)'!G717-'Outranking score (theta)'!M717</f>
        <v>-3</v>
      </c>
      <c r="E717">
        <f ca="1">'Outranking score (theta)'!J717-'Outranking score (theta)'!D717+'Outranking score (theta)'!L717-'Outranking score (theta)'!F717+'Outranking score (theta)'!M717-'Outranking score (theta)'!G717</f>
        <v>1.1420674901507168</v>
      </c>
      <c r="F717">
        <f ca="1">'Outranking score (theta)'!N717-'Outranking score (theta)'!T717+'Outranking score (theta)'!O717-'Outranking score (theta)'!U717+'Outranking score (theta)'!P717-'Outranking score (theta)'!V717</f>
        <v>-0.264433089994705</v>
      </c>
      <c r="G717">
        <f ca="1">'Outranking score (theta)'!T717-'Outranking score (theta)'!N717+'Outranking score (theta)'!Q717-'Outranking score (theta)'!W717+'Outranking score (theta)'!R717-'Outranking score (theta)'!X717</f>
        <v>-0.95165821954010565</v>
      </c>
      <c r="H717">
        <f ca="1">'Outranking score (theta)'!U717-'Outranking score (theta)'!O717+'Outranking score (theta)'!W717-'Outranking score (theta)'!Q717+'Outranking score (theta)'!S717-'Outranking score (theta)'!Y717</f>
        <v>2.0822616282734221</v>
      </c>
      <c r="I717">
        <f ca="1">'Outranking score (theta)'!V717-'Outranking score (theta)'!P717+'Outranking score (theta)'!X717-'Outranking score (theta)'!R717+'Outranking score (theta)'!Y717-'Outranking score (theta)'!S717</f>
        <v>-0.8661703187386115</v>
      </c>
      <c r="J717">
        <f ca="1">'Outranking score (theta)'!Z717-'Outranking score (theta)'!AF717+'Outranking score (theta)'!AA717-'Outranking score (theta)'!AG717+'Outranking score (theta)'!AB717-'Outranking score (theta)'!AH717</f>
        <v>1.7910469638079731</v>
      </c>
      <c r="K717">
        <f ca="1">'Outranking score (theta)'!AF717-'Outranking score (theta)'!Z717+'Outranking score (theta)'!AC717-'Outranking score (theta)'!AI717+'Outranking score (theta)'!AD717-'Outranking score (theta)'!AJ717</f>
        <v>-1</v>
      </c>
      <c r="L717">
        <f ca="1">'Outranking score (theta)'!AG717-'Outranking score (theta)'!AA717+'Outranking score (theta)'!AI717-'Outranking score (theta)'!AC717+'Outranking score (theta)'!AE717-'Outranking score (theta)'!AK717</f>
        <v>9.5504500159475772E-2</v>
      </c>
      <c r="M717">
        <f ca="1">'Outranking score (theta)'!AH717-'Outranking score (theta)'!AB717+'Outranking score (theta)'!AJ717-'Outranking score (theta)'!AD717+'Outranking score (theta)'!AK717-'Outranking score (theta)'!AE717</f>
        <v>-0.88655146396744899</v>
      </c>
    </row>
    <row r="718" spans="1:13">
      <c r="A718" s="7">
        <v>716</v>
      </c>
      <c r="B718">
        <f ca="1">'Outranking score (theta)'!B718-'Outranking score (theta)'!H718+'Outranking score (theta)'!C718-'Outranking score (theta)'!I718+'Outranking score (theta)'!D718-'Outranking score (theta)'!J718</f>
        <v>-2</v>
      </c>
      <c r="C718">
        <f ca="1">'Outranking score (theta)'!H718-'Outranking score (theta)'!B718+'Outranking score (theta)'!E718-'Outranking score (theta)'!K718+'Outranking score (theta)'!F718-'Outranking score (theta)'!L718</f>
        <v>2.5662461005481871</v>
      </c>
      <c r="D718">
        <f ca="1">'Outranking score (theta)'!I718-'Outranking score (theta)'!C718+'Outranking score (theta)'!K718-'Outranking score (theta)'!E718+'Outranking score (theta)'!G718-'Outranking score (theta)'!M718</f>
        <v>-2</v>
      </c>
      <c r="E718">
        <f ca="1">'Outranking score (theta)'!J718-'Outranking score (theta)'!D718+'Outranking score (theta)'!L718-'Outranking score (theta)'!F718+'Outranking score (theta)'!M718-'Outranking score (theta)'!G718</f>
        <v>1.4337538994518129</v>
      </c>
      <c r="F718">
        <f ca="1">'Outranking score (theta)'!N718-'Outranking score (theta)'!T718+'Outranking score (theta)'!O718-'Outranking score (theta)'!U718+'Outranking score (theta)'!P718-'Outranking score (theta)'!V718</f>
        <v>0</v>
      </c>
      <c r="G718">
        <f ca="1">'Outranking score (theta)'!T718-'Outranking score (theta)'!N718+'Outranking score (theta)'!Q718-'Outranking score (theta)'!W718+'Outranking score (theta)'!R718-'Outranking score (theta)'!X718</f>
        <v>-1.5820655472331955</v>
      </c>
      <c r="H718">
        <f ca="1">'Outranking score (theta)'!U718-'Outranking score (theta)'!O718+'Outranking score (theta)'!W718-'Outranking score (theta)'!Q718+'Outranking score (theta)'!S718-'Outranking score (theta)'!Y718</f>
        <v>-1.4179344527668045</v>
      </c>
      <c r="I718">
        <f ca="1">'Outranking score (theta)'!V718-'Outranking score (theta)'!P718+'Outranking score (theta)'!X718-'Outranking score (theta)'!R718+'Outranking score (theta)'!Y718-'Outranking score (theta)'!S718</f>
        <v>3</v>
      </c>
      <c r="J718">
        <f ca="1">'Outranking score (theta)'!Z718-'Outranking score (theta)'!AF718+'Outranking score (theta)'!AA718-'Outranking score (theta)'!AG718+'Outranking score (theta)'!AB718-'Outranking score (theta)'!AH718</f>
        <v>0</v>
      </c>
      <c r="K718">
        <f ca="1">'Outranking score (theta)'!AF718-'Outranking score (theta)'!Z718+'Outranking score (theta)'!AC718-'Outranking score (theta)'!AI718+'Outranking score (theta)'!AD718-'Outranking score (theta)'!AJ718</f>
        <v>-1.1710056810339082E-2</v>
      </c>
      <c r="L718">
        <f ca="1">'Outranking score (theta)'!AG718-'Outranking score (theta)'!AA718+'Outranking score (theta)'!AI718-'Outranking score (theta)'!AC718+'Outranking score (theta)'!AE718-'Outranking score (theta)'!AK718</f>
        <v>-0.88227165635067495</v>
      </c>
      <c r="M718">
        <f ca="1">'Outranking score (theta)'!AH718-'Outranking score (theta)'!AB718+'Outranking score (theta)'!AJ718-'Outranking score (theta)'!AD718+'Outranking score (theta)'!AK718-'Outranking score (theta)'!AE718</f>
        <v>0.89398171316101405</v>
      </c>
    </row>
    <row r="719" spans="1:13">
      <c r="A719" s="7">
        <v>717</v>
      </c>
      <c r="B719">
        <f ca="1">'Outranking score (theta)'!B719-'Outranking score (theta)'!H719+'Outranking score (theta)'!C719-'Outranking score (theta)'!I719+'Outranking score (theta)'!D719-'Outranking score (theta)'!J719</f>
        <v>-3</v>
      </c>
      <c r="C719">
        <f ca="1">'Outranking score (theta)'!H719-'Outranking score (theta)'!B719+'Outranking score (theta)'!E719-'Outranking score (theta)'!K719+'Outranking score (theta)'!F719-'Outranking score (theta)'!L719</f>
        <v>2.5779242871232277</v>
      </c>
      <c r="D719">
        <f ca="1">'Outranking score (theta)'!I719-'Outranking score (theta)'!C719+'Outranking score (theta)'!K719-'Outranking score (theta)'!E719+'Outranking score (theta)'!G719-'Outranking score (theta)'!M719</f>
        <v>-1</v>
      </c>
      <c r="E719">
        <f ca="1">'Outranking score (theta)'!J719-'Outranking score (theta)'!D719+'Outranking score (theta)'!L719-'Outranking score (theta)'!F719+'Outranking score (theta)'!M719-'Outranking score (theta)'!G719</f>
        <v>1.4220757128767725</v>
      </c>
      <c r="F719">
        <f ca="1">'Outranking score (theta)'!N719-'Outranking score (theta)'!T719+'Outranking score (theta)'!O719-'Outranking score (theta)'!U719+'Outranking score (theta)'!P719-'Outranking score (theta)'!V719</f>
        <v>-1</v>
      </c>
      <c r="G719">
        <f ca="1">'Outranking score (theta)'!T719-'Outranking score (theta)'!N719+'Outranking score (theta)'!Q719-'Outranking score (theta)'!W719+'Outranking score (theta)'!R719-'Outranking score (theta)'!X719</f>
        <v>1</v>
      </c>
      <c r="H719">
        <f ca="1">'Outranking score (theta)'!U719-'Outranking score (theta)'!O719+'Outranking score (theta)'!W719-'Outranking score (theta)'!Q719+'Outranking score (theta)'!S719-'Outranking score (theta)'!Y719</f>
        <v>-3</v>
      </c>
      <c r="I719">
        <f ca="1">'Outranking score (theta)'!V719-'Outranking score (theta)'!P719+'Outranking score (theta)'!X719-'Outranking score (theta)'!R719+'Outranking score (theta)'!Y719-'Outranking score (theta)'!S719</f>
        <v>3</v>
      </c>
      <c r="J719">
        <f ca="1">'Outranking score (theta)'!Z719-'Outranking score (theta)'!AF719+'Outranking score (theta)'!AA719-'Outranking score (theta)'!AG719+'Outranking score (theta)'!AB719-'Outranking score (theta)'!AH719</f>
        <v>2</v>
      </c>
      <c r="K719">
        <f ca="1">'Outranking score (theta)'!AF719-'Outranking score (theta)'!Z719+'Outranking score (theta)'!AC719-'Outranking score (theta)'!AI719+'Outranking score (theta)'!AD719-'Outranking score (theta)'!AJ719</f>
        <v>2</v>
      </c>
      <c r="L719">
        <f ca="1">'Outranking score (theta)'!AG719-'Outranking score (theta)'!AA719+'Outranking score (theta)'!AI719-'Outranking score (theta)'!AC719+'Outranking score (theta)'!AE719-'Outranking score (theta)'!AK719</f>
        <v>-1</v>
      </c>
      <c r="M719">
        <f ca="1">'Outranking score (theta)'!AH719-'Outranking score (theta)'!AB719+'Outranking score (theta)'!AJ719-'Outranking score (theta)'!AD719+'Outranking score (theta)'!AK719-'Outranking score (theta)'!AE719</f>
        <v>-3</v>
      </c>
    </row>
    <row r="720" spans="1:13">
      <c r="A720" s="7">
        <v>718</v>
      </c>
      <c r="B720">
        <f ca="1">'Outranking score (theta)'!B720-'Outranking score (theta)'!H720+'Outranking score (theta)'!C720-'Outranking score (theta)'!I720+'Outranking score (theta)'!D720-'Outranking score (theta)'!J720</f>
        <v>-1</v>
      </c>
      <c r="C720">
        <f ca="1">'Outranking score (theta)'!H720-'Outranking score (theta)'!B720+'Outranking score (theta)'!E720-'Outranking score (theta)'!K720+'Outranking score (theta)'!F720-'Outranking score (theta)'!L720</f>
        <v>3</v>
      </c>
      <c r="D720">
        <f ca="1">'Outranking score (theta)'!I720-'Outranking score (theta)'!C720+'Outranking score (theta)'!K720-'Outranking score (theta)'!E720+'Outranking score (theta)'!G720-'Outranking score (theta)'!M720</f>
        <v>-3</v>
      </c>
      <c r="E720">
        <f ca="1">'Outranking score (theta)'!J720-'Outranking score (theta)'!D720+'Outranking score (theta)'!L720-'Outranking score (theta)'!F720+'Outranking score (theta)'!M720-'Outranking score (theta)'!G720</f>
        <v>1</v>
      </c>
      <c r="F720">
        <f ca="1">'Outranking score (theta)'!N720-'Outranking score (theta)'!T720+'Outranking score (theta)'!O720-'Outranking score (theta)'!U720+'Outranking score (theta)'!P720-'Outranking score (theta)'!V720</f>
        <v>-3</v>
      </c>
      <c r="G720">
        <f ca="1">'Outranking score (theta)'!T720-'Outranking score (theta)'!N720+'Outranking score (theta)'!Q720-'Outranking score (theta)'!W720+'Outranking score (theta)'!R720-'Outranking score (theta)'!X720</f>
        <v>2.5746415164131977</v>
      </c>
      <c r="H720">
        <f ca="1">'Outranking score (theta)'!U720-'Outranking score (theta)'!O720+'Outranking score (theta)'!W720-'Outranking score (theta)'!Q720+'Outranking score (theta)'!S720-'Outranking score (theta)'!Y720</f>
        <v>-1</v>
      </c>
      <c r="I720">
        <f ca="1">'Outranking score (theta)'!V720-'Outranking score (theta)'!P720+'Outranking score (theta)'!X720-'Outranking score (theta)'!R720+'Outranking score (theta)'!Y720-'Outranking score (theta)'!S720</f>
        <v>1.4253584835868023</v>
      </c>
      <c r="J720">
        <f ca="1">'Outranking score (theta)'!Z720-'Outranking score (theta)'!AF720+'Outranking score (theta)'!AA720-'Outranking score (theta)'!AG720+'Outranking score (theta)'!AB720-'Outranking score (theta)'!AH720</f>
        <v>0.57809618154022302</v>
      </c>
      <c r="K720">
        <f ca="1">'Outranking score (theta)'!AF720-'Outranking score (theta)'!Z720+'Outranking score (theta)'!AC720-'Outranking score (theta)'!AI720+'Outranking score (theta)'!AD720-'Outranking score (theta)'!AJ720</f>
        <v>0</v>
      </c>
      <c r="L720">
        <f ca="1">'Outranking score (theta)'!AG720-'Outranking score (theta)'!AA720+'Outranking score (theta)'!AI720-'Outranking score (theta)'!AC720+'Outranking score (theta)'!AE720-'Outranking score (theta)'!AK720</f>
        <v>-0.23494322381347607</v>
      </c>
      <c r="M720">
        <f ca="1">'Outranking score (theta)'!AH720-'Outranking score (theta)'!AB720+'Outranking score (theta)'!AJ720-'Outranking score (theta)'!AD720+'Outranking score (theta)'!AK720-'Outranking score (theta)'!AE720</f>
        <v>-0.34315295772674698</v>
      </c>
    </row>
    <row r="721" spans="1:13">
      <c r="A721" s="7">
        <v>719</v>
      </c>
      <c r="B721">
        <f ca="1">'Outranking score (theta)'!B721-'Outranking score (theta)'!H721+'Outranking score (theta)'!C721-'Outranking score (theta)'!I721+'Outranking score (theta)'!D721-'Outranking score (theta)'!J721</f>
        <v>-1</v>
      </c>
      <c r="C721">
        <f ca="1">'Outranking score (theta)'!H721-'Outranking score (theta)'!B721+'Outranking score (theta)'!E721-'Outranking score (theta)'!K721+'Outranking score (theta)'!F721-'Outranking score (theta)'!L721</f>
        <v>2</v>
      </c>
      <c r="D721">
        <f ca="1">'Outranking score (theta)'!I721-'Outranking score (theta)'!C721+'Outranking score (theta)'!K721-'Outranking score (theta)'!E721+'Outranking score (theta)'!G721-'Outranking score (theta)'!M721</f>
        <v>-3</v>
      </c>
      <c r="E721">
        <f ca="1">'Outranking score (theta)'!J721-'Outranking score (theta)'!D721+'Outranking score (theta)'!L721-'Outranking score (theta)'!F721+'Outranking score (theta)'!M721-'Outranking score (theta)'!G721</f>
        <v>2</v>
      </c>
      <c r="F721">
        <f ca="1">'Outranking score (theta)'!N721-'Outranking score (theta)'!T721+'Outranking score (theta)'!O721-'Outranking score (theta)'!U721+'Outranking score (theta)'!P721-'Outranking score (theta)'!V721</f>
        <v>0.77524741412586495</v>
      </c>
      <c r="G721">
        <f ca="1">'Outranking score (theta)'!T721-'Outranking score (theta)'!N721+'Outranking score (theta)'!Q721-'Outranking score (theta)'!W721+'Outranking score (theta)'!R721-'Outranking score (theta)'!X721</f>
        <v>0.22475258587413494</v>
      </c>
      <c r="H721">
        <f ca="1">'Outranking score (theta)'!U721-'Outranking score (theta)'!O721+'Outranking score (theta)'!W721-'Outranking score (theta)'!Q721+'Outranking score (theta)'!S721-'Outranking score (theta)'!Y721</f>
        <v>-3</v>
      </c>
      <c r="I721">
        <f ca="1">'Outranking score (theta)'!V721-'Outranking score (theta)'!P721+'Outranking score (theta)'!X721-'Outranking score (theta)'!R721+'Outranking score (theta)'!Y721-'Outranking score (theta)'!S721</f>
        <v>2</v>
      </c>
      <c r="J721">
        <f ca="1">'Outranking score (theta)'!Z721-'Outranking score (theta)'!AF721+'Outranking score (theta)'!AA721-'Outranking score (theta)'!AG721+'Outranking score (theta)'!AB721-'Outranking score (theta)'!AH721</f>
        <v>3</v>
      </c>
      <c r="K721">
        <f ca="1">'Outranking score (theta)'!AF721-'Outranking score (theta)'!Z721+'Outranking score (theta)'!AC721-'Outranking score (theta)'!AI721+'Outranking score (theta)'!AD721-'Outranking score (theta)'!AJ721</f>
        <v>-1</v>
      </c>
      <c r="L721">
        <f ca="1">'Outranking score (theta)'!AG721-'Outranking score (theta)'!AA721+'Outranking score (theta)'!AI721-'Outranking score (theta)'!AC721+'Outranking score (theta)'!AE721-'Outranking score (theta)'!AK721</f>
        <v>-1</v>
      </c>
      <c r="M721">
        <f ca="1">'Outranking score (theta)'!AH721-'Outranking score (theta)'!AB721+'Outranking score (theta)'!AJ721-'Outranking score (theta)'!AD721+'Outranking score (theta)'!AK721-'Outranking score (theta)'!AE721</f>
        <v>-1</v>
      </c>
    </row>
    <row r="722" spans="1:13">
      <c r="A722" s="7">
        <v>720</v>
      </c>
      <c r="B722">
        <f ca="1">'Outranking score (theta)'!B722-'Outranking score (theta)'!H722+'Outranking score (theta)'!C722-'Outranking score (theta)'!I722+'Outranking score (theta)'!D722-'Outranking score (theta)'!J722</f>
        <v>-2</v>
      </c>
      <c r="C722">
        <f ca="1">'Outranking score (theta)'!H722-'Outranking score (theta)'!B722+'Outranking score (theta)'!E722-'Outranking score (theta)'!K722+'Outranking score (theta)'!F722-'Outranking score (theta)'!L722</f>
        <v>3</v>
      </c>
      <c r="D722">
        <f ca="1">'Outranking score (theta)'!I722-'Outranking score (theta)'!C722+'Outranking score (theta)'!K722-'Outranking score (theta)'!E722+'Outranking score (theta)'!G722-'Outranking score (theta)'!M722</f>
        <v>-2</v>
      </c>
      <c r="E722">
        <f ca="1">'Outranking score (theta)'!J722-'Outranking score (theta)'!D722+'Outranking score (theta)'!L722-'Outranking score (theta)'!F722+'Outranking score (theta)'!M722-'Outranking score (theta)'!G722</f>
        <v>1</v>
      </c>
      <c r="F722">
        <f ca="1">'Outranking score (theta)'!N722-'Outranking score (theta)'!T722+'Outranking score (theta)'!O722-'Outranking score (theta)'!U722+'Outranking score (theta)'!P722-'Outranking score (theta)'!V722</f>
        <v>-2</v>
      </c>
      <c r="G722">
        <f ca="1">'Outranking score (theta)'!T722-'Outranking score (theta)'!N722+'Outranking score (theta)'!Q722-'Outranking score (theta)'!W722+'Outranking score (theta)'!R722-'Outranking score (theta)'!X722</f>
        <v>2</v>
      </c>
      <c r="H722">
        <f ca="1">'Outranking score (theta)'!U722-'Outranking score (theta)'!O722+'Outranking score (theta)'!W722-'Outranking score (theta)'!Q722+'Outranking score (theta)'!S722-'Outranking score (theta)'!Y722</f>
        <v>-2</v>
      </c>
      <c r="I722">
        <f ca="1">'Outranking score (theta)'!V722-'Outranking score (theta)'!P722+'Outranking score (theta)'!X722-'Outranking score (theta)'!R722+'Outranking score (theta)'!Y722-'Outranking score (theta)'!S722</f>
        <v>2</v>
      </c>
      <c r="J722">
        <f ca="1">'Outranking score (theta)'!Z722-'Outranking score (theta)'!AF722+'Outranking score (theta)'!AA722-'Outranking score (theta)'!AG722+'Outranking score (theta)'!AB722-'Outranking score (theta)'!AH722</f>
        <v>0.5991903118298787</v>
      </c>
      <c r="K722">
        <f ca="1">'Outranking score (theta)'!AF722-'Outranking score (theta)'!Z722+'Outranking score (theta)'!AC722-'Outranking score (theta)'!AI722+'Outranking score (theta)'!AD722-'Outranking score (theta)'!AJ722</f>
        <v>0.6652496967051712</v>
      </c>
      <c r="L722">
        <f ca="1">'Outranking score (theta)'!AG722-'Outranking score (theta)'!AA722+'Outranking score (theta)'!AI722-'Outranking score (theta)'!AC722+'Outranking score (theta)'!AE722-'Outranking score (theta)'!AK722</f>
        <v>-2</v>
      </c>
      <c r="M722">
        <f ca="1">'Outranking score (theta)'!AH722-'Outranking score (theta)'!AB722+'Outranking score (theta)'!AJ722-'Outranking score (theta)'!AD722+'Outranking score (theta)'!AK722-'Outranking score (theta)'!AE722</f>
        <v>0.73555999146495021</v>
      </c>
    </row>
    <row r="723" spans="1:13">
      <c r="A723" s="7">
        <v>721</v>
      </c>
      <c r="B723">
        <f ca="1">'Outranking score (theta)'!B723-'Outranking score (theta)'!H723+'Outranking score (theta)'!C723-'Outranking score (theta)'!I723+'Outranking score (theta)'!D723-'Outranking score (theta)'!J723</f>
        <v>-2</v>
      </c>
      <c r="C723">
        <f ca="1">'Outranking score (theta)'!H723-'Outranking score (theta)'!B723+'Outranking score (theta)'!E723-'Outranking score (theta)'!K723+'Outranking score (theta)'!F723-'Outranking score (theta)'!L723</f>
        <v>1.9334415579131294</v>
      </c>
      <c r="D723">
        <f ca="1">'Outranking score (theta)'!I723-'Outranking score (theta)'!C723+'Outranking score (theta)'!K723-'Outranking score (theta)'!E723+'Outranking score (theta)'!G723-'Outranking score (theta)'!M723</f>
        <v>-2</v>
      </c>
      <c r="E723">
        <f ca="1">'Outranking score (theta)'!J723-'Outranking score (theta)'!D723+'Outranking score (theta)'!L723-'Outranking score (theta)'!F723+'Outranking score (theta)'!M723-'Outranking score (theta)'!G723</f>
        <v>2.0665584420868708</v>
      </c>
      <c r="F723">
        <f ca="1">'Outranking score (theta)'!N723-'Outranking score (theta)'!T723+'Outranking score (theta)'!O723-'Outranking score (theta)'!U723+'Outranking score (theta)'!P723-'Outranking score (theta)'!V723</f>
        <v>1.4928621956816341</v>
      </c>
      <c r="G723">
        <f ca="1">'Outranking score (theta)'!T723-'Outranking score (theta)'!N723+'Outranking score (theta)'!Q723-'Outranking score (theta)'!W723+'Outranking score (theta)'!R723-'Outranking score (theta)'!X723</f>
        <v>1.1388050672679835</v>
      </c>
      <c r="H723">
        <f ca="1">'Outranking score (theta)'!U723-'Outranking score (theta)'!O723+'Outranking score (theta)'!W723-'Outranking score (theta)'!Q723+'Outranking score (theta)'!S723-'Outranking score (theta)'!Y723</f>
        <v>-3</v>
      </c>
      <c r="I723">
        <f ca="1">'Outranking score (theta)'!V723-'Outranking score (theta)'!P723+'Outranking score (theta)'!X723-'Outranking score (theta)'!R723+'Outranking score (theta)'!Y723-'Outranking score (theta)'!S723</f>
        <v>0.36833273705038239</v>
      </c>
      <c r="J723">
        <f ca="1">'Outranking score (theta)'!Z723-'Outranking score (theta)'!AF723+'Outranking score (theta)'!AA723-'Outranking score (theta)'!AG723+'Outranking score (theta)'!AB723-'Outranking score (theta)'!AH723</f>
        <v>3</v>
      </c>
      <c r="K723">
        <f ca="1">'Outranking score (theta)'!AF723-'Outranking score (theta)'!Z723+'Outranking score (theta)'!AC723-'Outranking score (theta)'!AI723+'Outranking score (theta)'!AD723-'Outranking score (theta)'!AJ723</f>
        <v>-1</v>
      </c>
      <c r="L723">
        <f ca="1">'Outranking score (theta)'!AG723-'Outranking score (theta)'!AA723+'Outranking score (theta)'!AI723-'Outranking score (theta)'!AC723+'Outranking score (theta)'!AE723-'Outranking score (theta)'!AK723</f>
        <v>-1</v>
      </c>
      <c r="M723">
        <f ca="1">'Outranking score (theta)'!AH723-'Outranking score (theta)'!AB723+'Outranking score (theta)'!AJ723-'Outranking score (theta)'!AD723+'Outranking score (theta)'!AK723-'Outranking score (theta)'!AE723</f>
        <v>-1</v>
      </c>
    </row>
    <row r="724" spans="1:13">
      <c r="A724" s="7">
        <v>722</v>
      </c>
      <c r="B724">
        <f ca="1">'Outranking score (theta)'!B724-'Outranking score (theta)'!H724+'Outranking score (theta)'!C724-'Outranking score (theta)'!I724+'Outranking score (theta)'!D724-'Outranking score (theta)'!J724</f>
        <v>-2</v>
      </c>
      <c r="C724">
        <f ca="1">'Outranking score (theta)'!H724-'Outranking score (theta)'!B724+'Outranking score (theta)'!E724-'Outranking score (theta)'!K724+'Outranking score (theta)'!F724-'Outranking score (theta)'!L724</f>
        <v>2</v>
      </c>
      <c r="D724">
        <f ca="1">'Outranking score (theta)'!I724-'Outranking score (theta)'!C724+'Outranking score (theta)'!K724-'Outranking score (theta)'!E724+'Outranking score (theta)'!G724-'Outranking score (theta)'!M724</f>
        <v>-2</v>
      </c>
      <c r="E724">
        <f ca="1">'Outranking score (theta)'!J724-'Outranking score (theta)'!D724+'Outranking score (theta)'!L724-'Outranking score (theta)'!F724+'Outranking score (theta)'!M724-'Outranking score (theta)'!G724</f>
        <v>2</v>
      </c>
      <c r="F724">
        <f ca="1">'Outranking score (theta)'!N724-'Outranking score (theta)'!T724+'Outranking score (theta)'!O724-'Outranking score (theta)'!U724+'Outranking score (theta)'!P724-'Outranking score (theta)'!V724</f>
        <v>-1.7195262204290911</v>
      </c>
      <c r="G724">
        <f ca="1">'Outranking score (theta)'!T724-'Outranking score (theta)'!N724+'Outranking score (theta)'!Q724-'Outranking score (theta)'!W724+'Outranking score (theta)'!R724-'Outranking score (theta)'!X724</f>
        <v>3</v>
      </c>
      <c r="H724">
        <f ca="1">'Outranking score (theta)'!U724-'Outranking score (theta)'!O724+'Outranking score (theta)'!W724-'Outranking score (theta)'!Q724+'Outranking score (theta)'!S724-'Outranking score (theta)'!Y724</f>
        <v>-0.85356275953936178</v>
      </c>
      <c r="I724">
        <f ca="1">'Outranking score (theta)'!V724-'Outranking score (theta)'!P724+'Outranking score (theta)'!X724-'Outranking score (theta)'!R724+'Outranking score (theta)'!Y724-'Outranking score (theta)'!S724</f>
        <v>-0.42691102003154713</v>
      </c>
      <c r="J724">
        <f ca="1">'Outranking score (theta)'!Z724-'Outranking score (theta)'!AF724+'Outranking score (theta)'!AA724-'Outranking score (theta)'!AG724+'Outranking score (theta)'!AB724-'Outranking score (theta)'!AH724</f>
        <v>-0.52374854632168943</v>
      </c>
      <c r="K724">
        <f ca="1">'Outranking score (theta)'!AF724-'Outranking score (theta)'!Z724+'Outranking score (theta)'!AC724-'Outranking score (theta)'!AI724+'Outranking score (theta)'!AD724-'Outranking score (theta)'!AJ724</f>
        <v>-0.90469197934063672</v>
      </c>
      <c r="L724">
        <f ca="1">'Outranking score (theta)'!AG724-'Outranking score (theta)'!AA724+'Outranking score (theta)'!AI724-'Outranking score (theta)'!AC724+'Outranking score (theta)'!AE724-'Outranking score (theta)'!AK724</f>
        <v>-0.88812255500245652</v>
      </c>
      <c r="M724">
        <f ca="1">'Outranking score (theta)'!AH724-'Outranking score (theta)'!AB724+'Outranking score (theta)'!AJ724-'Outranking score (theta)'!AD724+'Outranking score (theta)'!AK724-'Outranking score (theta)'!AE724</f>
        <v>2.3165630806647828</v>
      </c>
    </row>
    <row r="725" spans="1:13">
      <c r="A725" s="7">
        <v>723</v>
      </c>
      <c r="B725">
        <f ca="1">'Outranking score (theta)'!B725-'Outranking score (theta)'!H725+'Outranking score (theta)'!C725-'Outranking score (theta)'!I725+'Outranking score (theta)'!D725-'Outranking score (theta)'!J725</f>
        <v>-1</v>
      </c>
      <c r="C725">
        <f ca="1">'Outranking score (theta)'!H725-'Outranking score (theta)'!B725+'Outranking score (theta)'!E725-'Outranking score (theta)'!K725+'Outranking score (theta)'!F725-'Outranking score (theta)'!L725</f>
        <v>1.4194986647025396</v>
      </c>
      <c r="D725">
        <f ca="1">'Outranking score (theta)'!I725-'Outranking score (theta)'!C725+'Outranking score (theta)'!K725-'Outranking score (theta)'!E725+'Outranking score (theta)'!G725-'Outranking score (theta)'!M725</f>
        <v>-3</v>
      </c>
      <c r="E725">
        <f ca="1">'Outranking score (theta)'!J725-'Outranking score (theta)'!D725+'Outranking score (theta)'!L725-'Outranking score (theta)'!F725+'Outranking score (theta)'!M725-'Outranking score (theta)'!G725</f>
        <v>2.5805013352974604</v>
      </c>
      <c r="F725">
        <f ca="1">'Outranking score (theta)'!N725-'Outranking score (theta)'!T725+'Outranking score (theta)'!O725-'Outranking score (theta)'!U725+'Outranking score (theta)'!P725-'Outranking score (theta)'!V725</f>
        <v>-2.9239197415859248</v>
      </c>
      <c r="G725">
        <f ca="1">'Outranking score (theta)'!T725-'Outranking score (theta)'!N725+'Outranking score (theta)'!Q725-'Outranking score (theta)'!W725+'Outranking score (theta)'!R725-'Outranking score (theta)'!X725</f>
        <v>1</v>
      </c>
      <c r="H725">
        <f ca="1">'Outranking score (theta)'!U725-'Outranking score (theta)'!O725+'Outranking score (theta)'!W725-'Outranking score (theta)'!Q725+'Outranking score (theta)'!S725-'Outranking score (theta)'!Y725</f>
        <v>-1.0760802584140752</v>
      </c>
      <c r="I725">
        <f ca="1">'Outranking score (theta)'!V725-'Outranking score (theta)'!P725+'Outranking score (theta)'!X725-'Outranking score (theta)'!R725+'Outranking score (theta)'!Y725-'Outranking score (theta)'!S725</f>
        <v>3</v>
      </c>
      <c r="J725">
        <f ca="1">'Outranking score (theta)'!Z725-'Outranking score (theta)'!AF725+'Outranking score (theta)'!AA725-'Outranking score (theta)'!AG725+'Outranking score (theta)'!AB725-'Outranking score (theta)'!AH725</f>
        <v>-0.92014587075976295</v>
      </c>
      <c r="K725">
        <f ca="1">'Outranking score (theta)'!AF725-'Outranking score (theta)'!Z725+'Outranking score (theta)'!AC725-'Outranking score (theta)'!AI725+'Outranking score (theta)'!AD725-'Outranking score (theta)'!AJ725</f>
        <v>0.29947559294152332</v>
      </c>
      <c r="L725">
        <f ca="1">'Outranking score (theta)'!AG725-'Outranking score (theta)'!AA725+'Outranking score (theta)'!AI725-'Outranking score (theta)'!AC725+'Outranking score (theta)'!AE725-'Outranking score (theta)'!AK725</f>
        <v>0.24895550509806438</v>
      </c>
      <c r="M725">
        <f ca="1">'Outranking score (theta)'!AH725-'Outranking score (theta)'!AB725+'Outranking score (theta)'!AJ725-'Outranking score (theta)'!AD725+'Outranking score (theta)'!AK725-'Outranking score (theta)'!AE725</f>
        <v>0.37171477272017522</v>
      </c>
    </row>
    <row r="726" spans="1:13">
      <c r="A726" s="7">
        <v>724</v>
      </c>
      <c r="B726">
        <f ca="1">'Outranking score (theta)'!B726-'Outranking score (theta)'!H726+'Outranking score (theta)'!C726-'Outranking score (theta)'!I726+'Outranking score (theta)'!D726-'Outranking score (theta)'!J726</f>
        <v>-1</v>
      </c>
      <c r="C726">
        <f ca="1">'Outranking score (theta)'!H726-'Outranking score (theta)'!B726+'Outranking score (theta)'!E726-'Outranking score (theta)'!K726+'Outranking score (theta)'!F726-'Outranking score (theta)'!L726</f>
        <v>1.7745384416694645</v>
      </c>
      <c r="D726">
        <f ca="1">'Outranking score (theta)'!I726-'Outranking score (theta)'!C726+'Outranking score (theta)'!K726-'Outranking score (theta)'!E726+'Outranking score (theta)'!G726-'Outranking score (theta)'!M726</f>
        <v>-3</v>
      </c>
      <c r="E726">
        <f ca="1">'Outranking score (theta)'!J726-'Outranking score (theta)'!D726+'Outranking score (theta)'!L726-'Outranking score (theta)'!F726+'Outranking score (theta)'!M726-'Outranking score (theta)'!G726</f>
        <v>2.2254615583305357</v>
      </c>
      <c r="F726">
        <f ca="1">'Outranking score (theta)'!N726-'Outranking score (theta)'!T726+'Outranking score (theta)'!O726-'Outranking score (theta)'!U726+'Outranking score (theta)'!P726-'Outranking score (theta)'!V726</f>
        <v>-2.4944524269925754</v>
      </c>
      <c r="G726">
        <f ca="1">'Outranking score (theta)'!T726-'Outranking score (theta)'!N726+'Outranking score (theta)'!Q726-'Outranking score (theta)'!W726+'Outranking score (theta)'!R726-'Outranking score (theta)'!X726</f>
        <v>2</v>
      </c>
      <c r="H726">
        <f ca="1">'Outranking score (theta)'!U726-'Outranking score (theta)'!O726+'Outranking score (theta)'!W726-'Outranking score (theta)'!Q726+'Outranking score (theta)'!S726-'Outranking score (theta)'!Y726</f>
        <v>-1.5055475730074248</v>
      </c>
      <c r="I726">
        <f ca="1">'Outranking score (theta)'!V726-'Outranking score (theta)'!P726+'Outranking score (theta)'!X726-'Outranking score (theta)'!R726+'Outranking score (theta)'!Y726-'Outranking score (theta)'!S726</f>
        <v>2</v>
      </c>
      <c r="J726">
        <f ca="1">'Outranking score (theta)'!Z726-'Outranking score (theta)'!AF726+'Outranking score (theta)'!AA726-'Outranking score (theta)'!AG726+'Outranking score (theta)'!AB726-'Outranking score (theta)'!AH726</f>
        <v>3</v>
      </c>
      <c r="K726">
        <f ca="1">'Outranking score (theta)'!AF726-'Outranking score (theta)'!Z726+'Outranking score (theta)'!AC726-'Outranking score (theta)'!AI726+'Outranking score (theta)'!AD726-'Outranking score (theta)'!AJ726</f>
        <v>5.1394109545248146E-2</v>
      </c>
      <c r="L726">
        <f ca="1">'Outranking score (theta)'!AG726-'Outranking score (theta)'!AA726+'Outranking score (theta)'!AI726-'Outranking score (theta)'!AC726+'Outranking score (theta)'!AE726-'Outranking score (theta)'!AK726</f>
        <v>-5.1394109545248146E-2</v>
      </c>
      <c r="M726">
        <f ca="1">'Outranking score (theta)'!AH726-'Outranking score (theta)'!AB726+'Outranking score (theta)'!AJ726-'Outranking score (theta)'!AD726+'Outranking score (theta)'!AK726-'Outranking score (theta)'!AE726</f>
        <v>-3</v>
      </c>
    </row>
    <row r="727" spans="1:13">
      <c r="A727" s="7">
        <v>725</v>
      </c>
      <c r="B727">
        <f ca="1">'Outranking score (theta)'!B727-'Outranking score (theta)'!H727+'Outranking score (theta)'!C727-'Outranking score (theta)'!I727+'Outranking score (theta)'!D727-'Outranking score (theta)'!J727</f>
        <v>-2.0536576288664521</v>
      </c>
      <c r="C727">
        <f ca="1">'Outranking score (theta)'!H727-'Outranking score (theta)'!B727+'Outranking score (theta)'!E727-'Outranking score (theta)'!K727+'Outranking score (theta)'!F727-'Outranking score (theta)'!L727</f>
        <v>2</v>
      </c>
      <c r="D727">
        <f ca="1">'Outranking score (theta)'!I727-'Outranking score (theta)'!C727+'Outranking score (theta)'!K727-'Outranking score (theta)'!E727+'Outranking score (theta)'!G727-'Outranking score (theta)'!M727</f>
        <v>-1.9463423711335479</v>
      </c>
      <c r="E727">
        <f ca="1">'Outranking score (theta)'!J727-'Outranking score (theta)'!D727+'Outranking score (theta)'!L727-'Outranking score (theta)'!F727+'Outranking score (theta)'!M727-'Outranking score (theta)'!G727</f>
        <v>2</v>
      </c>
      <c r="F727">
        <f ca="1">'Outranking score (theta)'!N727-'Outranking score (theta)'!T727+'Outranking score (theta)'!O727-'Outranking score (theta)'!U727+'Outranking score (theta)'!P727-'Outranking score (theta)'!V727</f>
        <v>-3</v>
      </c>
      <c r="G727">
        <f ca="1">'Outranking score (theta)'!T727-'Outranking score (theta)'!N727+'Outranking score (theta)'!Q727-'Outranking score (theta)'!W727+'Outranking score (theta)'!R727-'Outranking score (theta)'!X727</f>
        <v>2</v>
      </c>
      <c r="H727">
        <f ca="1">'Outranking score (theta)'!U727-'Outranking score (theta)'!O727+'Outranking score (theta)'!W727-'Outranking score (theta)'!Q727+'Outranking score (theta)'!S727-'Outranking score (theta)'!Y727</f>
        <v>-1</v>
      </c>
      <c r="I727">
        <f ca="1">'Outranking score (theta)'!V727-'Outranking score (theta)'!P727+'Outranking score (theta)'!X727-'Outranking score (theta)'!R727+'Outranking score (theta)'!Y727-'Outranking score (theta)'!S727</f>
        <v>2</v>
      </c>
      <c r="J727">
        <f ca="1">'Outranking score (theta)'!Z727-'Outranking score (theta)'!AF727+'Outranking score (theta)'!AA727-'Outranking score (theta)'!AG727+'Outranking score (theta)'!AB727-'Outranking score (theta)'!AH727</f>
        <v>-3</v>
      </c>
      <c r="K727">
        <f ca="1">'Outranking score (theta)'!AF727-'Outranking score (theta)'!Z727+'Outranking score (theta)'!AC727-'Outranking score (theta)'!AI727+'Outranking score (theta)'!AD727-'Outranking score (theta)'!AJ727</f>
        <v>1.4123870047926836</v>
      </c>
      <c r="L727">
        <f ca="1">'Outranking score (theta)'!AG727-'Outranking score (theta)'!AA727+'Outranking score (theta)'!AI727-'Outranking score (theta)'!AC727+'Outranking score (theta)'!AE727-'Outranking score (theta)'!AK727</f>
        <v>0</v>
      </c>
      <c r="M727">
        <f ca="1">'Outranking score (theta)'!AH727-'Outranking score (theta)'!AB727+'Outranking score (theta)'!AJ727-'Outranking score (theta)'!AD727+'Outranking score (theta)'!AK727-'Outranking score (theta)'!AE727</f>
        <v>1.5876129952073164</v>
      </c>
    </row>
    <row r="728" spans="1:13">
      <c r="A728" s="7">
        <v>726</v>
      </c>
      <c r="B728">
        <f ca="1">'Outranking score (theta)'!B728-'Outranking score (theta)'!H728+'Outranking score (theta)'!C728-'Outranking score (theta)'!I728+'Outranking score (theta)'!D728-'Outranking score (theta)'!J728</f>
        <v>-2</v>
      </c>
      <c r="C728">
        <f ca="1">'Outranking score (theta)'!H728-'Outranking score (theta)'!B728+'Outranking score (theta)'!E728-'Outranking score (theta)'!K728+'Outranking score (theta)'!F728-'Outranking score (theta)'!L728</f>
        <v>1</v>
      </c>
      <c r="D728">
        <f ca="1">'Outranking score (theta)'!I728-'Outranking score (theta)'!C728+'Outranking score (theta)'!K728-'Outranking score (theta)'!E728+'Outranking score (theta)'!G728-'Outranking score (theta)'!M728</f>
        <v>-2</v>
      </c>
      <c r="E728">
        <f ca="1">'Outranking score (theta)'!J728-'Outranking score (theta)'!D728+'Outranking score (theta)'!L728-'Outranking score (theta)'!F728+'Outranking score (theta)'!M728-'Outranking score (theta)'!G728</f>
        <v>3</v>
      </c>
      <c r="F728">
        <f ca="1">'Outranking score (theta)'!N728-'Outranking score (theta)'!T728+'Outranking score (theta)'!O728-'Outranking score (theta)'!U728+'Outranking score (theta)'!P728-'Outranking score (theta)'!V728</f>
        <v>-1</v>
      </c>
      <c r="G728">
        <f ca="1">'Outranking score (theta)'!T728-'Outranking score (theta)'!N728+'Outranking score (theta)'!Q728-'Outranking score (theta)'!W728+'Outranking score (theta)'!R728-'Outranking score (theta)'!X728</f>
        <v>1.1550235765648029</v>
      </c>
      <c r="H728">
        <f ca="1">'Outranking score (theta)'!U728-'Outranking score (theta)'!O728+'Outranking score (theta)'!W728-'Outranking score (theta)'!Q728+'Outranking score (theta)'!S728-'Outranking score (theta)'!Y728</f>
        <v>-3</v>
      </c>
      <c r="I728">
        <f ca="1">'Outranking score (theta)'!V728-'Outranking score (theta)'!P728+'Outranking score (theta)'!X728-'Outranking score (theta)'!R728+'Outranking score (theta)'!Y728-'Outranking score (theta)'!S728</f>
        <v>2.8449764234351971</v>
      </c>
      <c r="J728">
        <f ca="1">'Outranking score (theta)'!Z728-'Outranking score (theta)'!AF728+'Outranking score (theta)'!AA728-'Outranking score (theta)'!AG728+'Outranking score (theta)'!AB728-'Outranking score (theta)'!AH728</f>
        <v>3</v>
      </c>
      <c r="K728">
        <f ca="1">'Outranking score (theta)'!AF728-'Outranking score (theta)'!Z728+'Outranking score (theta)'!AC728-'Outranking score (theta)'!AI728+'Outranking score (theta)'!AD728-'Outranking score (theta)'!AJ728</f>
        <v>1</v>
      </c>
      <c r="L728">
        <f ca="1">'Outranking score (theta)'!AG728-'Outranking score (theta)'!AA728+'Outranking score (theta)'!AI728-'Outranking score (theta)'!AC728+'Outranking score (theta)'!AE728-'Outranking score (theta)'!AK728</f>
        <v>-2</v>
      </c>
      <c r="M728">
        <f ca="1">'Outranking score (theta)'!AH728-'Outranking score (theta)'!AB728+'Outranking score (theta)'!AJ728-'Outranking score (theta)'!AD728+'Outranking score (theta)'!AK728-'Outranking score (theta)'!AE728</f>
        <v>-2</v>
      </c>
    </row>
    <row r="729" spans="1:13">
      <c r="A729" s="7">
        <v>727</v>
      </c>
      <c r="B729">
        <f ca="1">'Outranking score (theta)'!B729-'Outranking score (theta)'!H729+'Outranking score (theta)'!C729-'Outranking score (theta)'!I729+'Outranking score (theta)'!D729-'Outranking score (theta)'!J729</f>
        <v>-1</v>
      </c>
      <c r="C729">
        <f ca="1">'Outranking score (theta)'!H729-'Outranking score (theta)'!B729+'Outranking score (theta)'!E729-'Outranking score (theta)'!K729+'Outranking score (theta)'!F729-'Outranking score (theta)'!L729</f>
        <v>1</v>
      </c>
      <c r="D729">
        <f ca="1">'Outranking score (theta)'!I729-'Outranking score (theta)'!C729+'Outranking score (theta)'!K729-'Outranking score (theta)'!E729+'Outranking score (theta)'!G729-'Outranking score (theta)'!M729</f>
        <v>-3</v>
      </c>
      <c r="E729">
        <f ca="1">'Outranking score (theta)'!J729-'Outranking score (theta)'!D729+'Outranking score (theta)'!L729-'Outranking score (theta)'!F729+'Outranking score (theta)'!M729-'Outranking score (theta)'!G729</f>
        <v>3</v>
      </c>
      <c r="F729">
        <f ca="1">'Outranking score (theta)'!N729-'Outranking score (theta)'!T729+'Outranking score (theta)'!O729-'Outranking score (theta)'!U729+'Outranking score (theta)'!P729-'Outranking score (theta)'!V729</f>
        <v>0.55501404844963131</v>
      </c>
      <c r="G729">
        <f ca="1">'Outranking score (theta)'!T729-'Outranking score (theta)'!N729+'Outranking score (theta)'!Q729-'Outranking score (theta)'!W729+'Outranking score (theta)'!R729-'Outranking score (theta)'!X729</f>
        <v>1.7699005999874555</v>
      </c>
      <c r="H729">
        <f ca="1">'Outranking score (theta)'!U729-'Outranking score (theta)'!O729+'Outranking score (theta)'!W729-'Outranking score (theta)'!Q729+'Outranking score (theta)'!S729-'Outranking score (theta)'!Y729</f>
        <v>-3</v>
      </c>
      <c r="I729">
        <f ca="1">'Outranking score (theta)'!V729-'Outranking score (theta)'!P729+'Outranking score (theta)'!X729-'Outranking score (theta)'!R729+'Outranking score (theta)'!Y729-'Outranking score (theta)'!S729</f>
        <v>0.67508535156291316</v>
      </c>
      <c r="J729">
        <f ca="1">'Outranking score (theta)'!Z729-'Outranking score (theta)'!AF729+'Outranking score (theta)'!AA729-'Outranking score (theta)'!AG729+'Outranking score (theta)'!AB729-'Outranking score (theta)'!AH729</f>
        <v>3</v>
      </c>
      <c r="K729">
        <f ca="1">'Outranking score (theta)'!AF729-'Outranking score (theta)'!Z729+'Outranking score (theta)'!AC729-'Outranking score (theta)'!AI729+'Outranking score (theta)'!AD729-'Outranking score (theta)'!AJ729</f>
        <v>0</v>
      </c>
      <c r="L729">
        <f ca="1">'Outranking score (theta)'!AG729-'Outranking score (theta)'!AA729+'Outranking score (theta)'!AI729-'Outranking score (theta)'!AC729+'Outranking score (theta)'!AE729-'Outranking score (theta)'!AK729</f>
        <v>-1.7040769278570005</v>
      </c>
      <c r="M729">
        <f ca="1">'Outranking score (theta)'!AH729-'Outranking score (theta)'!AB729+'Outranking score (theta)'!AJ729-'Outranking score (theta)'!AD729+'Outranking score (theta)'!AK729-'Outranking score (theta)'!AE729</f>
        <v>-1.2959230721429995</v>
      </c>
    </row>
    <row r="730" spans="1:13">
      <c r="A730" s="7">
        <v>728</v>
      </c>
      <c r="B730">
        <f ca="1">'Outranking score (theta)'!B730-'Outranking score (theta)'!H730+'Outranking score (theta)'!C730-'Outranking score (theta)'!I730+'Outranking score (theta)'!D730-'Outranking score (theta)'!J730</f>
        <v>-2</v>
      </c>
      <c r="C730">
        <f ca="1">'Outranking score (theta)'!H730-'Outranking score (theta)'!B730+'Outranking score (theta)'!E730-'Outranking score (theta)'!K730+'Outranking score (theta)'!F730-'Outranking score (theta)'!L730</f>
        <v>2</v>
      </c>
      <c r="D730">
        <f ca="1">'Outranking score (theta)'!I730-'Outranking score (theta)'!C730+'Outranking score (theta)'!K730-'Outranking score (theta)'!E730+'Outranking score (theta)'!G730-'Outranking score (theta)'!M730</f>
        <v>-2</v>
      </c>
      <c r="E730">
        <f ca="1">'Outranking score (theta)'!J730-'Outranking score (theta)'!D730+'Outranking score (theta)'!L730-'Outranking score (theta)'!F730+'Outranking score (theta)'!M730-'Outranking score (theta)'!G730</f>
        <v>2</v>
      </c>
      <c r="F730">
        <f ca="1">'Outranking score (theta)'!N730-'Outranking score (theta)'!T730+'Outranking score (theta)'!O730-'Outranking score (theta)'!U730+'Outranking score (theta)'!P730-'Outranking score (theta)'!V730</f>
        <v>1.3760868464474865</v>
      </c>
      <c r="G730">
        <f ca="1">'Outranking score (theta)'!T730-'Outranking score (theta)'!N730+'Outranking score (theta)'!Q730-'Outranking score (theta)'!W730+'Outranking score (theta)'!R730-'Outranking score (theta)'!X730</f>
        <v>-0.2607529363860398</v>
      </c>
      <c r="H730">
        <f ca="1">'Outranking score (theta)'!U730-'Outranking score (theta)'!O730+'Outranking score (theta)'!W730-'Outranking score (theta)'!Q730+'Outranking score (theta)'!S730-'Outranking score (theta)'!Y730</f>
        <v>-3</v>
      </c>
      <c r="I730">
        <f ca="1">'Outranking score (theta)'!V730-'Outranking score (theta)'!P730+'Outranking score (theta)'!X730-'Outranking score (theta)'!R730+'Outranking score (theta)'!Y730-'Outranking score (theta)'!S730</f>
        <v>1.8846660899385532</v>
      </c>
      <c r="J730">
        <f ca="1">'Outranking score (theta)'!Z730-'Outranking score (theta)'!AF730+'Outranking score (theta)'!AA730-'Outranking score (theta)'!AG730+'Outranking score (theta)'!AB730-'Outranking score (theta)'!AH730</f>
        <v>2</v>
      </c>
      <c r="K730">
        <f ca="1">'Outranking score (theta)'!AF730-'Outranking score (theta)'!Z730+'Outranking score (theta)'!AC730-'Outranking score (theta)'!AI730+'Outranking score (theta)'!AD730-'Outranking score (theta)'!AJ730</f>
        <v>-2</v>
      </c>
      <c r="L730">
        <f ca="1">'Outranking score (theta)'!AG730-'Outranking score (theta)'!AA730+'Outranking score (theta)'!AI730-'Outranking score (theta)'!AC730+'Outranking score (theta)'!AE730-'Outranking score (theta)'!AK730</f>
        <v>2</v>
      </c>
      <c r="M730">
        <f ca="1">'Outranking score (theta)'!AH730-'Outranking score (theta)'!AB730+'Outranking score (theta)'!AJ730-'Outranking score (theta)'!AD730+'Outranking score (theta)'!AK730-'Outranking score (theta)'!AE730</f>
        <v>-2</v>
      </c>
    </row>
    <row r="731" spans="1:13">
      <c r="A731" s="7">
        <v>729</v>
      </c>
      <c r="B731">
        <f ca="1">'Outranking score (theta)'!B731-'Outranking score (theta)'!H731+'Outranking score (theta)'!C731-'Outranking score (theta)'!I731+'Outranking score (theta)'!D731-'Outranking score (theta)'!J731</f>
        <v>-2.2060423996276795</v>
      </c>
      <c r="C731">
        <f ca="1">'Outranking score (theta)'!H731-'Outranking score (theta)'!B731+'Outranking score (theta)'!E731-'Outranking score (theta)'!K731+'Outranking score (theta)'!F731-'Outranking score (theta)'!L731</f>
        <v>2</v>
      </c>
      <c r="D731">
        <f ca="1">'Outranking score (theta)'!I731-'Outranking score (theta)'!C731+'Outranking score (theta)'!K731-'Outranking score (theta)'!E731+'Outranking score (theta)'!G731-'Outranking score (theta)'!M731</f>
        <v>-1.7939576003723203</v>
      </c>
      <c r="E731">
        <f ca="1">'Outranking score (theta)'!J731-'Outranking score (theta)'!D731+'Outranking score (theta)'!L731-'Outranking score (theta)'!F731+'Outranking score (theta)'!M731-'Outranking score (theta)'!G731</f>
        <v>2</v>
      </c>
      <c r="F731">
        <f ca="1">'Outranking score (theta)'!N731-'Outranking score (theta)'!T731+'Outranking score (theta)'!O731-'Outranking score (theta)'!U731+'Outranking score (theta)'!P731-'Outranking score (theta)'!V731</f>
        <v>-3</v>
      </c>
      <c r="G731">
        <f ca="1">'Outranking score (theta)'!T731-'Outranking score (theta)'!N731+'Outranking score (theta)'!Q731-'Outranking score (theta)'!W731+'Outranking score (theta)'!R731-'Outranking score (theta)'!X731</f>
        <v>3</v>
      </c>
      <c r="H731">
        <f ca="1">'Outranking score (theta)'!U731-'Outranking score (theta)'!O731+'Outranking score (theta)'!W731-'Outranking score (theta)'!Q731+'Outranking score (theta)'!S731-'Outranking score (theta)'!Y731</f>
        <v>0</v>
      </c>
      <c r="I731">
        <f ca="1">'Outranking score (theta)'!V731-'Outranking score (theta)'!P731+'Outranking score (theta)'!X731-'Outranking score (theta)'!R731+'Outranking score (theta)'!Y731-'Outranking score (theta)'!S731</f>
        <v>0</v>
      </c>
      <c r="J731">
        <f ca="1">'Outranking score (theta)'!Z731-'Outranking score (theta)'!AF731+'Outranking score (theta)'!AA731-'Outranking score (theta)'!AG731+'Outranking score (theta)'!AB731-'Outranking score (theta)'!AH731</f>
        <v>-1</v>
      </c>
      <c r="K731">
        <f ca="1">'Outranking score (theta)'!AF731-'Outranking score (theta)'!Z731+'Outranking score (theta)'!AC731-'Outranking score (theta)'!AI731+'Outranking score (theta)'!AD731-'Outranking score (theta)'!AJ731</f>
        <v>3</v>
      </c>
      <c r="L731">
        <f ca="1">'Outranking score (theta)'!AG731-'Outranking score (theta)'!AA731+'Outranking score (theta)'!AI731-'Outranking score (theta)'!AC731+'Outranking score (theta)'!AE731-'Outranking score (theta)'!AK731</f>
        <v>-1</v>
      </c>
      <c r="M731">
        <f ca="1">'Outranking score (theta)'!AH731-'Outranking score (theta)'!AB731+'Outranking score (theta)'!AJ731-'Outranking score (theta)'!AD731+'Outranking score (theta)'!AK731-'Outranking score (theta)'!AE731</f>
        <v>-1</v>
      </c>
    </row>
    <row r="732" spans="1:13">
      <c r="A732" s="7">
        <v>730</v>
      </c>
      <c r="B732">
        <f ca="1">'Outranking score (theta)'!B732-'Outranking score (theta)'!H732+'Outranking score (theta)'!C732-'Outranking score (theta)'!I732+'Outranking score (theta)'!D732-'Outranking score (theta)'!J732</f>
        <v>-1</v>
      </c>
      <c r="C732">
        <f ca="1">'Outranking score (theta)'!H732-'Outranking score (theta)'!B732+'Outranking score (theta)'!E732-'Outranking score (theta)'!K732+'Outranking score (theta)'!F732-'Outranking score (theta)'!L732</f>
        <v>2</v>
      </c>
      <c r="D732">
        <f ca="1">'Outranking score (theta)'!I732-'Outranking score (theta)'!C732+'Outranking score (theta)'!K732-'Outranking score (theta)'!E732+'Outranking score (theta)'!G732-'Outranking score (theta)'!M732</f>
        <v>-3</v>
      </c>
      <c r="E732">
        <f ca="1">'Outranking score (theta)'!J732-'Outranking score (theta)'!D732+'Outranking score (theta)'!L732-'Outranking score (theta)'!F732+'Outranking score (theta)'!M732-'Outranking score (theta)'!G732</f>
        <v>2</v>
      </c>
      <c r="F732">
        <f ca="1">'Outranking score (theta)'!N732-'Outranking score (theta)'!T732+'Outranking score (theta)'!O732-'Outranking score (theta)'!U732+'Outranking score (theta)'!P732-'Outranking score (theta)'!V732</f>
        <v>1</v>
      </c>
      <c r="G732">
        <f ca="1">'Outranking score (theta)'!T732-'Outranking score (theta)'!N732+'Outranking score (theta)'!Q732-'Outranking score (theta)'!W732+'Outranking score (theta)'!R732-'Outranking score (theta)'!X732</f>
        <v>1</v>
      </c>
      <c r="H732">
        <f ca="1">'Outranking score (theta)'!U732-'Outranking score (theta)'!O732+'Outranking score (theta)'!W732-'Outranking score (theta)'!Q732+'Outranking score (theta)'!S732-'Outranking score (theta)'!Y732</f>
        <v>-3</v>
      </c>
      <c r="I732">
        <f ca="1">'Outranking score (theta)'!V732-'Outranking score (theta)'!P732+'Outranking score (theta)'!X732-'Outranking score (theta)'!R732+'Outranking score (theta)'!Y732-'Outranking score (theta)'!S732</f>
        <v>1</v>
      </c>
      <c r="J732">
        <f ca="1">'Outranking score (theta)'!Z732-'Outranking score (theta)'!AF732+'Outranking score (theta)'!AA732-'Outranking score (theta)'!AG732+'Outranking score (theta)'!AB732-'Outranking score (theta)'!AH732</f>
        <v>-2</v>
      </c>
      <c r="K732">
        <f ca="1">'Outranking score (theta)'!AF732-'Outranking score (theta)'!Z732+'Outranking score (theta)'!AC732-'Outranking score (theta)'!AI732+'Outranking score (theta)'!AD732-'Outranking score (theta)'!AJ732</f>
        <v>1</v>
      </c>
      <c r="L732">
        <f ca="1">'Outranking score (theta)'!AG732-'Outranking score (theta)'!AA732+'Outranking score (theta)'!AI732-'Outranking score (theta)'!AC732+'Outranking score (theta)'!AE732-'Outranking score (theta)'!AK732</f>
        <v>3</v>
      </c>
      <c r="M732">
        <f ca="1">'Outranking score (theta)'!AH732-'Outranking score (theta)'!AB732+'Outranking score (theta)'!AJ732-'Outranking score (theta)'!AD732+'Outranking score (theta)'!AK732-'Outranking score (theta)'!AE732</f>
        <v>-2</v>
      </c>
    </row>
    <row r="733" spans="1:13">
      <c r="A733" s="7">
        <v>731</v>
      </c>
      <c r="B733">
        <f ca="1">'Outranking score (theta)'!B733-'Outranking score (theta)'!H733+'Outranking score (theta)'!C733-'Outranking score (theta)'!I733+'Outranking score (theta)'!D733-'Outranking score (theta)'!J733</f>
        <v>-3</v>
      </c>
      <c r="C733">
        <f ca="1">'Outranking score (theta)'!H733-'Outranking score (theta)'!B733+'Outranking score (theta)'!E733-'Outranking score (theta)'!K733+'Outranking score (theta)'!F733-'Outranking score (theta)'!L733</f>
        <v>2</v>
      </c>
      <c r="D733">
        <f ca="1">'Outranking score (theta)'!I733-'Outranking score (theta)'!C733+'Outranking score (theta)'!K733-'Outranking score (theta)'!E733+'Outranking score (theta)'!G733-'Outranking score (theta)'!M733</f>
        <v>-1</v>
      </c>
      <c r="E733">
        <f ca="1">'Outranking score (theta)'!J733-'Outranking score (theta)'!D733+'Outranking score (theta)'!L733-'Outranking score (theta)'!F733+'Outranking score (theta)'!M733-'Outranking score (theta)'!G733</f>
        <v>2</v>
      </c>
      <c r="F733">
        <f ca="1">'Outranking score (theta)'!N733-'Outranking score (theta)'!T733+'Outranking score (theta)'!O733-'Outranking score (theta)'!U733+'Outranking score (theta)'!P733-'Outranking score (theta)'!V733</f>
        <v>0</v>
      </c>
      <c r="G733">
        <f ca="1">'Outranking score (theta)'!T733-'Outranking score (theta)'!N733+'Outranking score (theta)'!Q733-'Outranking score (theta)'!W733+'Outranking score (theta)'!R733-'Outranking score (theta)'!X733</f>
        <v>0</v>
      </c>
      <c r="H733">
        <f ca="1">'Outranking score (theta)'!U733-'Outranking score (theta)'!O733+'Outranking score (theta)'!W733-'Outranking score (theta)'!Q733+'Outranking score (theta)'!S733-'Outranking score (theta)'!Y733</f>
        <v>-3</v>
      </c>
      <c r="I733">
        <f ca="1">'Outranking score (theta)'!V733-'Outranking score (theta)'!P733+'Outranking score (theta)'!X733-'Outranking score (theta)'!R733+'Outranking score (theta)'!Y733-'Outranking score (theta)'!S733</f>
        <v>3</v>
      </c>
      <c r="J733">
        <f ca="1">'Outranking score (theta)'!Z733-'Outranking score (theta)'!AF733+'Outranking score (theta)'!AA733-'Outranking score (theta)'!AG733+'Outranking score (theta)'!AB733-'Outranking score (theta)'!AH733</f>
        <v>-0.34303303903880089</v>
      </c>
      <c r="K733">
        <f ca="1">'Outranking score (theta)'!AF733-'Outranking score (theta)'!Z733+'Outranking score (theta)'!AC733-'Outranking score (theta)'!AI733+'Outranking score (theta)'!AD733-'Outranking score (theta)'!AJ733</f>
        <v>0.56576144949198792</v>
      </c>
      <c r="L733">
        <f ca="1">'Outranking score (theta)'!AG733-'Outranking score (theta)'!AA733+'Outranking score (theta)'!AI733-'Outranking score (theta)'!AC733+'Outranking score (theta)'!AE733-'Outranking score (theta)'!AK733</f>
        <v>0.27945113002808053</v>
      </c>
      <c r="M733">
        <f ca="1">'Outranking score (theta)'!AH733-'Outranking score (theta)'!AB733+'Outranking score (theta)'!AJ733-'Outranking score (theta)'!AD733+'Outranking score (theta)'!AK733-'Outranking score (theta)'!AE733</f>
        <v>-0.50217954048126756</v>
      </c>
    </row>
    <row r="734" spans="1:13">
      <c r="A734" s="7">
        <v>732</v>
      </c>
      <c r="B734">
        <f ca="1">'Outranking score (theta)'!B734-'Outranking score (theta)'!H734+'Outranking score (theta)'!C734-'Outranking score (theta)'!I734+'Outranking score (theta)'!D734-'Outranking score (theta)'!J734</f>
        <v>-2</v>
      </c>
      <c r="C734">
        <f ca="1">'Outranking score (theta)'!H734-'Outranking score (theta)'!B734+'Outranking score (theta)'!E734-'Outranking score (theta)'!K734+'Outranking score (theta)'!F734-'Outranking score (theta)'!L734</f>
        <v>2</v>
      </c>
      <c r="D734">
        <f ca="1">'Outranking score (theta)'!I734-'Outranking score (theta)'!C734+'Outranking score (theta)'!K734-'Outranking score (theta)'!E734+'Outranking score (theta)'!G734-'Outranking score (theta)'!M734</f>
        <v>-2</v>
      </c>
      <c r="E734">
        <f ca="1">'Outranking score (theta)'!J734-'Outranking score (theta)'!D734+'Outranking score (theta)'!L734-'Outranking score (theta)'!F734+'Outranking score (theta)'!M734-'Outranking score (theta)'!G734</f>
        <v>2</v>
      </c>
      <c r="F734">
        <f ca="1">'Outranking score (theta)'!N734-'Outranking score (theta)'!T734+'Outranking score (theta)'!O734-'Outranking score (theta)'!U734+'Outranking score (theta)'!P734-'Outranking score (theta)'!V734</f>
        <v>-2</v>
      </c>
      <c r="G734">
        <f ca="1">'Outranking score (theta)'!T734-'Outranking score (theta)'!N734+'Outranking score (theta)'!Q734-'Outranking score (theta)'!W734+'Outranking score (theta)'!R734-'Outranking score (theta)'!X734</f>
        <v>3</v>
      </c>
      <c r="H734">
        <f ca="1">'Outranking score (theta)'!U734-'Outranking score (theta)'!O734+'Outranking score (theta)'!W734-'Outranking score (theta)'!Q734+'Outranking score (theta)'!S734-'Outranking score (theta)'!Y734</f>
        <v>-2</v>
      </c>
      <c r="I734">
        <f ca="1">'Outranking score (theta)'!V734-'Outranking score (theta)'!P734+'Outranking score (theta)'!X734-'Outranking score (theta)'!R734+'Outranking score (theta)'!Y734-'Outranking score (theta)'!S734</f>
        <v>1</v>
      </c>
      <c r="J734">
        <f ca="1">'Outranking score (theta)'!Z734-'Outranking score (theta)'!AF734+'Outranking score (theta)'!AA734-'Outranking score (theta)'!AG734+'Outranking score (theta)'!AB734-'Outranking score (theta)'!AH734</f>
        <v>1</v>
      </c>
      <c r="K734">
        <f ca="1">'Outranking score (theta)'!AF734-'Outranking score (theta)'!Z734+'Outranking score (theta)'!AC734-'Outranking score (theta)'!AI734+'Outranking score (theta)'!AD734-'Outranking score (theta)'!AJ734</f>
        <v>1</v>
      </c>
      <c r="L734">
        <f ca="1">'Outranking score (theta)'!AG734-'Outranking score (theta)'!AA734+'Outranking score (theta)'!AI734-'Outranking score (theta)'!AC734+'Outranking score (theta)'!AE734-'Outranking score (theta)'!AK734</f>
        <v>-0.98219120962301676</v>
      </c>
      <c r="M734">
        <f ca="1">'Outranking score (theta)'!AH734-'Outranking score (theta)'!AB734+'Outranking score (theta)'!AJ734-'Outranking score (theta)'!AD734+'Outranking score (theta)'!AK734-'Outranking score (theta)'!AE734</f>
        <v>-1.0178087903769832</v>
      </c>
    </row>
    <row r="735" spans="1:13">
      <c r="A735" s="7">
        <v>733</v>
      </c>
      <c r="B735">
        <f ca="1">'Outranking score (theta)'!B735-'Outranking score (theta)'!H735+'Outranking score (theta)'!C735-'Outranking score (theta)'!I735+'Outranking score (theta)'!D735-'Outranking score (theta)'!J735</f>
        <v>-2</v>
      </c>
      <c r="C735">
        <f ca="1">'Outranking score (theta)'!H735-'Outranking score (theta)'!B735+'Outranking score (theta)'!E735-'Outranking score (theta)'!K735+'Outranking score (theta)'!F735-'Outranking score (theta)'!L735</f>
        <v>2</v>
      </c>
      <c r="D735">
        <f ca="1">'Outranking score (theta)'!I735-'Outranking score (theta)'!C735+'Outranking score (theta)'!K735-'Outranking score (theta)'!E735+'Outranking score (theta)'!G735-'Outranking score (theta)'!M735</f>
        <v>-2</v>
      </c>
      <c r="E735">
        <f ca="1">'Outranking score (theta)'!J735-'Outranking score (theta)'!D735+'Outranking score (theta)'!L735-'Outranking score (theta)'!F735+'Outranking score (theta)'!M735-'Outranking score (theta)'!G735</f>
        <v>2</v>
      </c>
      <c r="F735">
        <f ca="1">'Outranking score (theta)'!N735-'Outranking score (theta)'!T735+'Outranking score (theta)'!O735-'Outranking score (theta)'!U735+'Outranking score (theta)'!P735-'Outranking score (theta)'!V735</f>
        <v>-3</v>
      </c>
      <c r="G735">
        <f ca="1">'Outranking score (theta)'!T735-'Outranking score (theta)'!N735+'Outranking score (theta)'!Q735-'Outranking score (theta)'!W735+'Outranking score (theta)'!R735-'Outranking score (theta)'!X735</f>
        <v>2</v>
      </c>
      <c r="H735">
        <f ca="1">'Outranking score (theta)'!U735-'Outranking score (theta)'!O735+'Outranking score (theta)'!W735-'Outranking score (theta)'!Q735+'Outranking score (theta)'!S735-'Outranking score (theta)'!Y735</f>
        <v>-1</v>
      </c>
      <c r="I735">
        <f ca="1">'Outranking score (theta)'!V735-'Outranking score (theta)'!P735+'Outranking score (theta)'!X735-'Outranking score (theta)'!R735+'Outranking score (theta)'!Y735-'Outranking score (theta)'!S735</f>
        <v>2</v>
      </c>
      <c r="J735">
        <f ca="1">'Outranking score (theta)'!Z735-'Outranking score (theta)'!AF735+'Outranking score (theta)'!AA735-'Outranking score (theta)'!AG735+'Outranking score (theta)'!AB735-'Outranking score (theta)'!AH735</f>
        <v>0.21172146842638298</v>
      </c>
      <c r="K735">
        <f ca="1">'Outranking score (theta)'!AF735-'Outranking score (theta)'!Z735+'Outranking score (theta)'!AC735-'Outranking score (theta)'!AI735+'Outranking score (theta)'!AD735-'Outranking score (theta)'!AJ735</f>
        <v>0.64674942823803827</v>
      </c>
      <c r="L735">
        <f ca="1">'Outranking score (theta)'!AG735-'Outranking score (theta)'!AA735+'Outranking score (theta)'!AI735-'Outranking score (theta)'!AC735+'Outranking score (theta)'!AE735-'Outranking score (theta)'!AK735</f>
        <v>-0.97204674094598464</v>
      </c>
      <c r="M735">
        <f ca="1">'Outranking score (theta)'!AH735-'Outranking score (theta)'!AB735+'Outranking score (theta)'!AJ735-'Outranking score (theta)'!AD735+'Outranking score (theta)'!AK735-'Outranking score (theta)'!AE735</f>
        <v>0.11357584428156342</v>
      </c>
    </row>
    <row r="736" spans="1:13">
      <c r="A736" s="7">
        <v>734</v>
      </c>
      <c r="B736">
        <f ca="1">'Outranking score (theta)'!B736-'Outranking score (theta)'!H736+'Outranking score (theta)'!C736-'Outranking score (theta)'!I736+'Outranking score (theta)'!D736-'Outranking score (theta)'!J736</f>
        <v>-1</v>
      </c>
      <c r="C736">
        <f ca="1">'Outranking score (theta)'!H736-'Outranking score (theta)'!B736+'Outranking score (theta)'!E736-'Outranking score (theta)'!K736+'Outranking score (theta)'!F736-'Outranking score (theta)'!L736</f>
        <v>1.2766587882532745</v>
      </c>
      <c r="D736">
        <f ca="1">'Outranking score (theta)'!I736-'Outranking score (theta)'!C736+'Outranking score (theta)'!K736-'Outranking score (theta)'!E736+'Outranking score (theta)'!G736-'Outranking score (theta)'!M736</f>
        <v>-3</v>
      </c>
      <c r="E736">
        <f ca="1">'Outranking score (theta)'!J736-'Outranking score (theta)'!D736+'Outranking score (theta)'!L736-'Outranking score (theta)'!F736+'Outranking score (theta)'!M736-'Outranking score (theta)'!G736</f>
        <v>2.7233412117467255</v>
      </c>
      <c r="F736">
        <f ca="1">'Outranking score (theta)'!N736-'Outranking score (theta)'!T736+'Outranking score (theta)'!O736-'Outranking score (theta)'!U736+'Outranking score (theta)'!P736-'Outranking score (theta)'!V736</f>
        <v>3</v>
      </c>
      <c r="G736">
        <f ca="1">'Outranking score (theta)'!T736-'Outranking score (theta)'!N736+'Outranking score (theta)'!Q736-'Outranking score (theta)'!W736+'Outranking score (theta)'!R736-'Outranking score (theta)'!X736</f>
        <v>0</v>
      </c>
      <c r="H736">
        <f ca="1">'Outranking score (theta)'!U736-'Outranking score (theta)'!O736+'Outranking score (theta)'!W736-'Outranking score (theta)'!Q736+'Outranking score (theta)'!S736-'Outranking score (theta)'!Y736</f>
        <v>-1.6156125451630177</v>
      </c>
      <c r="I736">
        <f ca="1">'Outranking score (theta)'!V736-'Outranking score (theta)'!P736+'Outranking score (theta)'!X736-'Outranking score (theta)'!R736+'Outranking score (theta)'!Y736-'Outranking score (theta)'!S736</f>
        <v>-1.3843874548369823</v>
      </c>
      <c r="J736">
        <f ca="1">'Outranking score (theta)'!Z736-'Outranking score (theta)'!AF736+'Outranking score (theta)'!AA736-'Outranking score (theta)'!AG736+'Outranking score (theta)'!AB736-'Outranking score (theta)'!AH736</f>
        <v>1</v>
      </c>
      <c r="K736">
        <f ca="1">'Outranking score (theta)'!AF736-'Outranking score (theta)'!Z736+'Outranking score (theta)'!AC736-'Outranking score (theta)'!AI736+'Outranking score (theta)'!AD736-'Outranking score (theta)'!AJ736</f>
        <v>1.507207390485505</v>
      </c>
      <c r="L736">
        <f ca="1">'Outranking score (theta)'!AG736-'Outranking score (theta)'!AA736+'Outranking score (theta)'!AI736-'Outranking score (theta)'!AC736+'Outranking score (theta)'!AE736-'Outranking score (theta)'!AK736</f>
        <v>0.49279260951449511</v>
      </c>
      <c r="M736">
        <f ca="1">'Outranking score (theta)'!AH736-'Outranking score (theta)'!AB736+'Outranking score (theta)'!AJ736-'Outranking score (theta)'!AD736+'Outranking score (theta)'!AK736-'Outranking score (theta)'!AE736</f>
        <v>-3</v>
      </c>
    </row>
    <row r="737" spans="1:13">
      <c r="A737" s="7">
        <v>735</v>
      </c>
      <c r="B737">
        <f ca="1">'Outranking score (theta)'!B737-'Outranking score (theta)'!H737+'Outranking score (theta)'!C737-'Outranking score (theta)'!I737+'Outranking score (theta)'!D737-'Outranking score (theta)'!J737</f>
        <v>-1</v>
      </c>
      <c r="C737">
        <f ca="1">'Outranking score (theta)'!H737-'Outranking score (theta)'!B737+'Outranking score (theta)'!E737-'Outranking score (theta)'!K737+'Outranking score (theta)'!F737-'Outranking score (theta)'!L737</f>
        <v>3</v>
      </c>
      <c r="D737">
        <f ca="1">'Outranking score (theta)'!I737-'Outranking score (theta)'!C737+'Outranking score (theta)'!K737-'Outranking score (theta)'!E737+'Outranking score (theta)'!G737-'Outranking score (theta)'!M737</f>
        <v>-3</v>
      </c>
      <c r="E737">
        <f ca="1">'Outranking score (theta)'!J737-'Outranking score (theta)'!D737+'Outranking score (theta)'!L737-'Outranking score (theta)'!F737+'Outranking score (theta)'!M737-'Outranking score (theta)'!G737</f>
        <v>1</v>
      </c>
      <c r="F737">
        <f ca="1">'Outranking score (theta)'!N737-'Outranking score (theta)'!T737+'Outranking score (theta)'!O737-'Outranking score (theta)'!U737+'Outranking score (theta)'!P737-'Outranking score (theta)'!V737</f>
        <v>-3</v>
      </c>
      <c r="G737">
        <f ca="1">'Outranking score (theta)'!T737-'Outranking score (theta)'!N737+'Outranking score (theta)'!Q737-'Outranking score (theta)'!W737+'Outranking score (theta)'!R737-'Outranking score (theta)'!X737</f>
        <v>0</v>
      </c>
      <c r="H737">
        <f ca="1">'Outranking score (theta)'!U737-'Outranking score (theta)'!O737+'Outranking score (theta)'!W737-'Outranking score (theta)'!Q737+'Outranking score (theta)'!S737-'Outranking score (theta)'!Y737</f>
        <v>1.9755905417743262</v>
      </c>
      <c r="I737">
        <f ca="1">'Outranking score (theta)'!V737-'Outranking score (theta)'!P737+'Outranking score (theta)'!X737-'Outranking score (theta)'!R737+'Outranking score (theta)'!Y737-'Outranking score (theta)'!S737</f>
        <v>1.0244094582256738</v>
      </c>
      <c r="J737">
        <f ca="1">'Outranking score (theta)'!Z737-'Outranking score (theta)'!AF737+'Outranking score (theta)'!AA737-'Outranking score (theta)'!AG737+'Outranking score (theta)'!AB737-'Outranking score (theta)'!AH737</f>
        <v>3</v>
      </c>
      <c r="K737">
        <f ca="1">'Outranking score (theta)'!AF737-'Outranking score (theta)'!Z737+'Outranking score (theta)'!AC737-'Outranking score (theta)'!AI737+'Outranking score (theta)'!AD737-'Outranking score (theta)'!AJ737</f>
        <v>1</v>
      </c>
      <c r="L737">
        <f ca="1">'Outranking score (theta)'!AG737-'Outranking score (theta)'!AA737+'Outranking score (theta)'!AI737-'Outranking score (theta)'!AC737+'Outranking score (theta)'!AE737-'Outranking score (theta)'!AK737</f>
        <v>-2</v>
      </c>
      <c r="M737">
        <f ca="1">'Outranking score (theta)'!AH737-'Outranking score (theta)'!AB737+'Outranking score (theta)'!AJ737-'Outranking score (theta)'!AD737+'Outranking score (theta)'!AK737-'Outranking score (theta)'!AE737</f>
        <v>-2</v>
      </c>
    </row>
    <row r="738" spans="1:13">
      <c r="A738" s="7">
        <v>736</v>
      </c>
      <c r="B738">
        <f ca="1">'Outranking score (theta)'!B738-'Outranking score (theta)'!H738+'Outranking score (theta)'!C738-'Outranking score (theta)'!I738+'Outranking score (theta)'!D738-'Outranking score (theta)'!J738</f>
        <v>-2</v>
      </c>
      <c r="C738">
        <f ca="1">'Outranking score (theta)'!H738-'Outranking score (theta)'!B738+'Outranking score (theta)'!E738-'Outranking score (theta)'!K738+'Outranking score (theta)'!F738-'Outranking score (theta)'!L738</f>
        <v>1.9114206153554376</v>
      </c>
      <c r="D738">
        <f ca="1">'Outranking score (theta)'!I738-'Outranking score (theta)'!C738+'Outranking score (theta)'!K738-'Outranking score (theta)'!E738+'Outranking score (theta)'!G738-'Outranking score (theta)'!M738</f>
        <v>-2</v>
      </c>
      <c r="E738">
        <f ca="1">'Outranking score (theta)'!J738-'Outranking score (theta)'!D738+'Outranking score (theta)'!L738-'Outranking score (theta)'!F738+'Outranking score (theta)'!M738-'Outranking score (theta)'!G738</f>
        <v>2.0885793846445626</v>
      </c>
      <c r="F738">
        <f ca="1">'Outranking score (theta)'!N738-'Outranking score (theta)'!T738+'Outranking score (theta)'!O738-'Outranking score (theta)'!U738+'Outranking score (theta)'!P738-'Outranking score (theta)'!V738</f>
        <v>-3</v>
      </c>
      <c r="G738">
        <f ca="1">'Outranking score (theta)'!T738-'Outranking score (theta)'!N738+'Outranking score (theta)'!Q738-'Outranking score (theta)'!W738+'Outranking score (theta)'!R738-'Outranking score (theta)'!X738</f>
        <v>1</v>
      </c>
      <c r="H738">
        <f ca="1">'Outranking score (theta)'!U738-'Outranking score (theta)'!O738+'Outranking score (theta)'!W738-'Outranking score (theta)'!Q738+'Outranking score (theta)'!S738-'Outranking score (theta)'!Y738</f>
        <v>3</v>
      </c>
      <c r="I738">
        <f ca="1">'Outranking score (theta)'!V738-'Outranking score (theta)'!P738+'Outranking score (theta)'!X738-'Outranking score (theta)'!R738+'Outranking score (theta)'!Y738-'Outranking score (theta)'!S738</f>
        <v>-1</v>
      </c>
      <c r="J738">
        <f ca="1">'Outranking score (theta)'!Z738-'Outranking score (theta)'!AF738+'Outranking score (theta)'!AA738-'Outranking score (theta)'!AG738+'Outranking score (theta)'!AB738-'Outranking score (theta)'!AH738</f>
        <v>-1.1607933790524059</v>
      </c>
      <c r="K738">
        <f ca="1">'Outranking score (theta)'!AF738-'Outranking score (theta)'!Z738+'Outranking score (theta)'!AC738-'Outranking score (theta)'!AI738+'Outranking score (theta)'!AD738-'Outranking score (theta)'!AJ738</f>
        <v>3</v>
      </c>
      <c r="L738">
        <f ca="1">'Outranking score (theta)'!AG738-'Outranking score (theta)'!AA738+'Outranking score (theta)'!AI738-'Outranking score (theta)'!AC738+'Outranking score (theta)'!AE738-'Outranking score (theta)'!AK738</f>
        <v>-1</v>
      </c>
      <c r="M738">
        <f ca="1">'Outranking score (theta)'!AH738-'Outranking score (theta)'!AB738+'Outranking score (theta)'!AJ738-'Outranking score (theta)'!AD738+'Outranking score (theta)'!AK738-'Outranking score (theta)'!AE738</f>
        <v>-0.83920662094759424</v>
      </c>
    </row>
    <row r="739" spans="1:13">
      <c r="A739" s="7">
        <v>737</v>
      </c>
      <c r="B739">
        <f ca="1">'Outranking score (theta)'!B739-'Outranking score (theta)'!H739+'Outranking score (theta)'!C739-'Outranking score (theta)'!I739+'Outranking score (theta)'!D739-'Outranking score (theta)'!J739</f>
        <v>-2.2626875618207403</v>
      </c>
      <c r="C739">
        <f ca="1">'Outranking score (theta)'!H739-'Outranking score (theta)'!B739+'Outranking score (theta)'!E739-'Outranking score (theta)'!K739+'Outranking score (theta)'!F739-'Outranking score (theta)'!L739</f>
        <v>3</v>
      </c>
      <c r="D739">
        <f ca="1">'Outranking score (theta)'!I739-'Outranking score (theta)'!C739+'Outranking score (theta)'!K739-'Outranking score (theta)'!E739+'Outranking score (theta)'!G739-'Outranking score (theta)'!M739</f>
        <v>-1.7373124381792597</v>
      </c>
      <c r="E739">
        <f ca="1">'Outranking score (theta)'!J739-'Outranking score (theta)'!D739+'Outranking score (theta)'!L739-'Outranking score (theta)'!F739+'Outranking score (theta)'!M739-'Outranking score (theta)'!G739</f>
        <v>1</v>
      </c>
      <c r="F739">
        <f ca="1">'Outranking score (theta)'!N739-'Outranking score (theta)'!T739+'Outranking score (theta)'!O739-'Outranking score (theta)'!U739+'Outranking score (theta)'!P739-'Outranking score (theta)'!V739</f>
        <v>1.4153281486128222</v>
      </c>
      <c r="G739">
        <f ca="1">'Outranking score (theta)'!T739-'Outranking score (theta)'!N739+'Outranking score (theta)'!Q739-'Outranking score (theta)'!W739+'Outranking score (theta)'!R739-'Outranking score (theta)'!X739</f>
        <v>0.226505337544194</v>
      </c>
      <c r="H739">
        <f ca="1">'Outranking score (theta)'!U739-'Outranking score (theta)'!O739+'Outranking score (theta)'!W739-'Outranking score (theta)'!Q739+'Outranking score (theta)'!S739-'Outranking score (theta)'!Y739</f>
        <v>-3</v>
      </c>
      <c r="I739">
        <f ca="1">'Outranking score (theta)'!V739-'Outranking score (theta)'!P739+'Outranking score (theta)'!X739-'Outranking score (theta)'!R739+'Outranking score (theta)'!Y739-'Outranking score (theta)'!S739</f>
        <v>1.3581665138429839</v>
      </c>
      <c r="J739">
        <f ca="1">'Outranking score (theta)'!Z739-'Outranking score (theta)'!AF739+'Outranking score (theta)'!AA739-'Outranking score (theta)'!AG739+'Outranking score (theta)'!AB739-'Outranking score (theta)'!AH739</f>
        <v>1</v>
      </c>
      <c r="K739">
        <f ca="1">'Outranking score (theta)'!AF739-'Outranking score (theta)'!Z739+'Outranking score (theta)'!AC739-'Outranking score (theta)'!AI739+'Outranking score (theta)'!AD739-'Outranking score (theta)'!AJ739</f>
        <v>0.863562213909562</v>
      </c>
      <c r="L739">
        <f ca="1">'Outranking score (theta)'!AG739-'Outranking score (theta)'!AA739+'Outranking score (theta)'!AI739-'Outranking score (theta)'!AC739+'Outranking score (theta)'!AE739-'Outranking score (theta)'!AK739</f>
        <v>-1.4196731919425671</v>
      </c>
      <c r="M739">
        <f ca="1">'Outranking score (theta)'!AH739-'Outranking score (theta)'!AB739+'Outranking score (theta)'!AJ739-'Outranking score (theta)'!AD739+'Outranking score (theta)'!AK739-'Outranking score (theta)'!AE739</f>
        <v>-0.44388902196699498</v>
      </c>
    </row>
    <row r="740" spans="1:13">
      <c r="A740" s="7">
        <v>738</v>
      </c>
      <c r="B740">
        <f ca="1">'Outranking score (theta)'!B740-'Outranking score (theta)'!H740+'Outranking score (theta)'!C740-'Outranking score (theta)'!I740+'Outranking score (theta)'!D740-'Outranking score (theta)'!J740</f>
        <v>-3</v>
      </c>
      <c r="C740">
        <f ca="1">'Outranking score (theta)'!H740-'Outranking score (theta)'!B740+'Outranking score (theta)'!E740-'Outranking score (theta)'!K740+'Outranking score (theta)'!F740-'Outranking score (theta)'!L740</f>
        <v>1.2105344820406074</v>
      </c>
      <c r="D740">
        <f ca="1">'Outranking score (theta)'!I740-'Outranking score (theta)'!C740+'Outranking score (theta)'!K740-'Outranking score (theta)'!E740+'Outranking score (theta)'!G740-'Outranking score (theta)'!M740</f>
        <v>-1</v>
      </c>
      <c r="E740">
        <f ca="1">'Outranking score (theta)'!J740-'Outranking score (theta)'!D740+'Outranking score (theta)'!L740-'Outranking score (theta)'!F740+'Outranking score (theta)'!M740-'Outranking score (theta)'!G740</f>
        <v>2.7894655179593926</v>
      </c>
      <c r="F740">
        <f ca="1">'Outranking score (theta)'!N740-'Outranking score (theta)'!T740+'Outranking score (theta)'!O740-'Outranking score (theta)'!U740+'Outranking score (theta)'!P740-'Outranking score (theta)'!V740</f>
        <v>-1</v>
      </c>
      <c r="G740">
        <f ca="1">'Outranking score (theta)'!T740-'Outranking score (theta)'!N740+'Outranking score (theta)'!Q740-'Outranking score (theta)'!W740+'Outranking score (theta)'!R740-'Outranking score (theta)'!X740</f>
        <v>1</v>
      </c>
      <c r="H740">
        <f ca="1">'Outranking score (theta)'!U740-'Outranking score (theta)'!O740+'Outranking score (theta)'!W740-'Outranking score (theta)'!Q740+'Outranking score (theta)'!S740-'Outranking score (theta)'!Y740</f>
        <v>-3</v>
      </c>
      <c r="I740">
        <f ca="1">'Outranking score (theta)'!V740-'Outranking score (theta)'!P740+'Outranking score (theta)'!X740-'Outranking score (theta)'!R740+'Outranking score (theta)'!Y740-'Outranking score (theta)'!S740</f>
        <v>3</v>
      </c>
      <c r="J740">
        <f ca="1">'Outranking score (theta)'!Z740-'Outranking score (theta)'!AF740+'Outranking score (theta)'!AA740-'Outranking score (theta)'!AG740+'Outranking score (theta)'!AB740-'Outranking score (theta)'!AH740</f>
        <v>2</v>
      </c>
      <c r="K740">
        <f ca="1">'Outranking score (theta)'!AF740-'Outranking score (theta)'!Z740+'Outranking score (theta)'!AC740-'Outranking score (theta)'!AI740+'Outranking score (theta)'!AD740-'Outranking score (theta)'!AJ740</f>
        <v>-2</v>
      </c>
      <c r="L740">
        <f ca="1">'Outranking score (theta)'!AG740-'Outranking score (theta)'!AA740+'Outranking score (theta)'!AI740-'Outranking score (theta)'!AC740+'Outranking score (theta)'!AE740-'Outranking score (theta)'!AK740</f>
        <v>2</v>
      </c>
      <c r="M740">
        <f ca="1">'Outranking score (theta)'!AH740-'Outranking score (theta)'!AB740+'Outranking score (theta)'!AJ740-'Outranking score (theta)'!AD740+'Outranking score (theta)'!AK740-'Outranking score (theta)'!AE740</f>
        <v>-2</v>
      </c>
    </row>
    <row r="741" spans="1:13">
      <c r="A741" s="7">
        <v>739</v>
      </c>
      <c r="B741">
        <f ca="1">'Outranking score (theta)'!B741-'Outranking score (theta)'!H741+'Outranking score (theta)'!C741-'Outranking score (theta)'!I741+'Outranking score (theta)'!D741-'Outranking score (theta)'!J741</f>
        <v>-3</v>
      </c>
      <c r="C741">
        <f ca="1">'Outranking score (theta)'!H741-'Outranking score (theta)'!B741+'Outranking score (theta)'!E741-'Outranking score (theta)'!K741+'Outranking score (theta)'!F741-'Outranking score (theta)'!L741</f>
        <v>1</v>
      </c>
      <c r="D741">
        <f ca="1">'Outranking score (theta)'!I741-'Outranking score (theta)'!C741+'Outranking score (theta)'!K741-'Outranking score (theta)'!E741+'Outranking score (theta)'!G741-'Outranking score (theta)'!M741</f>
        <v>-1</v>
      </c>
      <c r="E741">
        <f ca="1">'Outranking score (theta)'!J741-'Outranking score (theta)'!D741+'Outranking score (theta)'!L741-'Outranking score (theta)'!F741+'Outranking score (theta)'!M741-'Outranking score (theta)'!G741</f>
        <v>3</v>
      </c>
      <c r="F741">
        <f ca="1">'Outranking score (theta)'!N741-'Outranking score (theta)'!T741+'Outranking score (theta)'!O741-'Outranking score (theta)'!U741+'Outranking score (theta)'!P741-'Outranking score (theta)'!V741</f>
        <v>-1</v>
      </c>
      <c r="G741">
        <f ca="1">'Outranking score (theta)'!T741-'Outranking score (theta)'!N741+'Outranking score (theta)'!Q741-'Outranking score (theta)'!W741+'Outranking score (theta)'!R741-'Outranking score (theta)'!X741</f>
        <v>3</v>
      </c>
      <c r="H741">
        <f ca="1">'Outranking score (theta)'!U741-'Outranking score (theta)'!O741+'Outranking score (theta)'!W741-'Outranking score (theta)'!Q741+'Outranking score (theta)'!S741-'Outranking score (theta)'!Y741</f>
        <v>-3</v>
      </c>
      <c r="I741">
        <f ca="1">'Outranking score (theta)'!V741-'Outranking score (theta)'!P741+'Outranking score (theta)'!X741-'Outranking score (theta)'!R741+'Outranking score (theta)'!Y741-'Outranking score (theta)'!S741</f>
        <v>1</v>
      </c>
      <c r="J741">
        <f ca="1">'Outranking score (theta)'!Z741-'Outranking score (theta)'!AF741+'Outranking score (theta)'!AA741-'Outranking score (theta)'!AG741+'Outranking score (theta)'!AB741-'Outranking score (theta)'!AH741</f>
        <v>-2</v>
      </c>
      <c r="K741">
        <f ca="1">'Outranking score (theta)'!AF741-'Outranking score (theta)'!Z741+'Outranking score (theta)'!AC741-'Outranking score (theta)'!AI741+'Outranking score (theta)'!AD741-'Outranking score (theta)'!AJ741</f>
        <v>-2</v>
      </c>
      <c r="L741">
        <f ca="1">'Outranking score (theta)'!AG741-'Outranking score (theta)'!AA741+'Outranking score (theta)'!AI741-'Outranking score (theta)'!AC741+'Outranking score (theta)'!AE741-'Outranking score (theta)'!AK741</f>
        <v>1</v>
      </c>
      <c r="M741">
        <f ca="1">'Outranking score (theta)'!AH741-'Outranking score (theta)'!AB741+'Outranking score (theta)'!AJ741-'Outranking score (theta)'!AD741+'Outranking score (theta)'!AK741-'Outranking score (theta)'!AE741</f>
        <v>3</v>
      </c>
    </row>
    <row r="742" spans="1:13">
      <c r="A742" s="7">
        <v>740</v>
      </c>
      <c r="B742">
        <f ca="1">'Outranking score (theta)'!B742-'Outranking score (theta)'!H742+'Outranking score (theta)'!C742-'Outranking score (theta)'!I742+'Outranking score (theta)'!D742-'Outranking score (theta)'!J742</f>
        <v>-3</v>
      </c>
      <c r="C742">
        <f ca="1">'Outranking score (theta)'!H742-'Outranking score (theta)'!B742+'Outranking score (theta)'!E742-'Outranking score (theta)'!K742+'Outranking score (theta)'!F742-'Outranking score (theta)'!L742</f>
        <v>2</v>
      </c>
      <c r="D742">
        <f ca="1">'Outranking score (theta)'!I742-'Outranking score (theta)'!C742+'Outranking score (theta)'!K742-'Outranking score (theta)'!E742+'Outranking score (theta)'!G742-'Outranking score (theta)'!M742</f>
        <v>-1</v>
      </c>
      <c r="E742">
        <f ca="1">'Outranking score (theta)'!J742-'Outranking score (theta)'!D742+'Outranking score (theta)'!L742-'Outranking score (theta)'!F742+'Outranking score (theta)'!M742-'Outranking score (theta)'!G742</f>
        <v>2</v>
      </c>
      <c r="F742">
        <f ca="1">'Outranking score (theta)'!N742-'Outranking score (theta)'!T742+'Outranking score (theta)'!O742-'Outranking score (theta)'!U742+'Outranking score (theta)'!P742-'Outranking score (theta)'!V742</f>
        <v>-3</v>
      </c>
      <c r="G742">
        <f ca="1">'Outranking score (theta)'!T742-'Outranking score (theta)'!N742+'Outranking score (theta)'!Q742-'Outranking score (theta)'!W742+'Outranking score (theta)'!R742-'Outranking score (theta)'!X742</f>
        <v>2</v>
      </c>
      <c r="H742">
        <f ca="1">'Outranking score (theta)'!U742-'Outranking score (theta)'!O742+'Outranking score (theta)'!W742-'Outranking score (theta)'!Q742+'Outranking score (theta)'!S742-'Outranking score (theta)'!Y742</f>
        <v>-1</v>
      </c>
      <c r="I742">
        <f ca="1">'Outranking score (theta)'!V742-'Outranking score (theta)'!P742+'Outranking score (theta)'!X742-'Outranking score (theta)'!R742+'Outranking score (theta)'!Y742-'Outranking score (theta)'!S742</f>
        <v>2</v>
      </c>
      <c r="J742">
        <f ca="1">'Outranking score (theta)'!Z742-'Outranking score (theta)'!AF742+'Outranking score (theta)'!AA742-'Outranking score (theta)'!AG742+'Outranking score (theta)'!AB742-'Outranking score (theta)'!AH742</f>
        <v>-2</v>
      </c>
      <c r="K742">
        <f ca="1">'Outranking score (theta)'!AF742-'Outranking score (theta)'!Z742+'Outranking score (theta)'!AC742-'Outranking score (theta)'!AI742+'Outranking score (theta)'!AD742-'Outranking score (theta)'!AJ742</f>
        <v>2</v>
      </c>
      <c r="L742">
        <f ca="1">'Outranking score (theta)'!AG742-'Outranking score (theta)'!AA742+'Outranking score (theta)'!AI742-'Outranking score (theta)'!AC742+'Outranking score (theta)'!AE742-'Outranking score (theta)'!AK742</f>
        <v>2</v>
      </c>
      <c r="M742">
        <f ca="1">'Outranking score (theta)'!AH742-'Outranking score (theta)'!AB742+'Outranking score (theta)'!AJ742-'Outranking score (theta)'!AD742+'Outranking score (theta)'!AK742-'Outranking score (theta)'!AE742</f>
        <v>-2</v>
      </c>
    </row>
    <row r="743" spans="1:13">
      <c r="A743" s="7">
        <v>741</v>
      </c>
      <c r="B743">
        <f ca="1">'Outranking score (theta)'!B743-'Outranking score (theta)'!H743+'Outranking score (theta)'!C743-'Outranking score (theta)'!I743+'Outranking score (theta)'!D743-'Outranking score (theta)'!J743</f>
        <v>-3</v>
      </c>
      <c r="C743">
        <f ca="1">'Outranking score (theta)'!H743-'Outranking score (theta)'!B743+'Outranking score (theta)'!E743-'Outranking score (theta)'!K743+'Outranking score (theta)'!F743-'Outranking score (theta)'!L743</f>
        <v>2</v>
      </c>
      <c r="D743">
        <f ca="1">'Outranking score (theta)'!I743-'Outranking score (theta)'!C743+'Outranking score (theta)'!K743-'Outranking score (theta)'!E743+'Outranking score (theta)'!G743-'Outranking score (theta)'!M743</f>
        <v>-1</v>
      </c>
      <c r="E743">
        <f ca="1">'Outranking score (theta)'!J743-'Outranking score (theta)'!D743+'Outranking score (theta)'!L743-'Outranking score (theta)'!F743+'Outranking score (theta)'!M743-'Outranking score (theta)'!G743</f>
        <v>2</v>
      </c>
      <c r="F743">
        <f ca="1">'Outranking score (theta)'!N743-'Outranking score (theta)'!T743+'Outranking score (theta)'!O743-'Outranking score (theta)'!U743+'Outranking score (theta)'!P743-'Outranking score (theta)'!V743</f>
        <v>-2</v>
      </c>
      <c r="G743">
        <f ca="1">'Outranking score (theta)'!T743-'Outranking score (theta)'!N743+'Outranking score (theta)'!Q743-'Outranking score (theta)'!W743+'Outranking score (theta)'!R743-'Outranking score (theta)'!X743</f>
        <v>3</v>
      </c>
      <c r="H743">
        <f ca="1">'Outranking score (theta)'!U743-'Outranking score (theta)'!O743+'Outranking score (theta)'!W743-'Outranking score (theta)'!Q743+'Outranking score (theta)'!S743-'Outranking score (theta)'!Y743</f>
        <v>-2</v>
      </c>
      <c r="I743">
        <f ca="1">'Outranking score (theta)'!V743-'Outranking score (theta)'!P743+'Outranking score (theta)'!X743-'Outranking score (theta)'!R743+'Outranking score (theta)'!Y743-'Outranking score (theta)'!S743</f>
        <v>1</v>
      </c>
      <c r="J743">
        <f ca="1">'Outranking score (theta)'!Z743-'Outranking score (theta)'!AF743+'Outranking score (theta)'!AA743-'Outranking score (theta)'!AG743+'Outranking score (theta)'!AB743-'Outranking score (theta)'!AH743</f>
        <v>2</v>
      </c>
      <c r="K743">
        <f ca="1">'Outranking score (theta)'!AF743-'Outranking score (theta)'!Z743+'Outranking score (theta)'!AC743-'Outranking score (theta)'!AI743+'Outranking score (theta)'!AD743-'Outranking score (theta)'!AJ743</f>
        <v>2</v>
      </c>
      <c r="L743">
        <f ca="1">'Outranking score (theta)'!AG743-'Outranking score (theta)'!AA743+'Outranking score (theta)'!AI743-'Outranking score (theta)'!AC743+'Outranking score (theta)'!AE743-'Outranking score (theta)'!AK743</f>
        <v>-1.4231998775651351</v>
      </c>
      <c r="M743">
        <f ca="1">'Outranking score (theta)'!AH743-'Outranking score (theta)'!AB743+'Outranking score (theta)'!AJ743-'Outranking score (theta)'!AD743+'Outranking score (theta)'!AK743-'Outranking score (theta)'!AE743</f>
        <v>-2.5768001224348649</v>
      </c>
    </row>
    <row r="744" spans="1:13">
      <c r="A744" s="7">
        <v>742</v>
      </c>
      <c r="B744">
        <f ca="1">'Outranking score (theta)'!B744-'Outranking score (theta)'!H744+'Outranking score (theta)'!C744-'Outranking score (theta)'!I744+'Outranking score (theta)'!D744-'Outranking score (theta)'!J744</f>
        <v>-1.2256624260854903</v>
      </c>
      <c r="C744">
        <f ca="1">'Outranking score (theta)'!H744-'Outranking score (theta)'!B744+'Outranking score (theta)'!E744-'Outranking score (theta)'!K744+'Outranking score (theta)'!F744-'Outranking score (theta)'!L744</f>
        <v>1</v>
      </c>
      <c r="D744">
        <f ca="1">'Outranking score (theta)'!I744-'Outranking score (theta)'!C744+'Outranking score (theta)'!K744-'Outranking score (theta)'!E744+'Outranking score (theta)'!G744-'Outranking score (theta)'!M744</f>
        <v>-2.7743375739145097</v>
      </c>
      <c r="E744">
        <f ca="1">'Outranking score (theta)'!J744-'Outranking score (theta)'!D744+'Outranking score (theta)'!L744-'Outranking score (theta)'!F744+'Outranking score (theta)'!M744-'Outranking score (theta)'!G744</f>
        <v>3</v>
      </c>
      <c r="F744">
        <f ca="1">'Outranking score (theta)'!N744-'Outranking score (theta)'!T744+'Outranking score (theta)'!O744-'Outranking score (theta)'!U744+'Outranking score (theta)'!P744-'Outranking score (theta)'!V744</f>
        <v>-1</v>
      </c>
      <c r="G744">
        <f ca="1">'Outranking score (theta)'!T744-'Outranking score (theta)'!N744+'Outranking score (theta)'!Q744-'Outranking score (theta)'!W744+'Outranking score (theta)'!R744-'Outranking score (theta)'!X744</f>
        <v>1.3333200343283862</v>
      </c>
      <c r="H744">
        <f ca="1">'Outranking score (theta)'!U744-'Outranking score (theta)'!O744+'Outranking score (theta)'!W744-'Outranking score (theta)'!Q744+'Outranking score (theta)'!S744-'Outranking score (theta)'!Y744</f>
        <v>-3</v>
      </c>
      <c r="I744">
        <f ca="1">'Outranking score (theta)'!V744-'Outranking score (theta)'!P744+'Outranking score (theta)'!X744-'Outranking score (theta)'!R744+'Outranking score (theta)'!Y744-'Outranking score (theta)'!S744</f>
        <v>2.666679965671614</v>
      </c>
      <c r="J744">
        <f ca="1">'Outranking score (theta)'!Z744-'Outranking score (theta)'!AF744+'Outranking score (theta)'!AA744-'Outranking score (theta)'!AG744+'Outranking score (theta)'!AB744-'Outranking score (theta)'!AH744</f>
        <v>-1</v>
      </c>
      <c r="K744">
        <f ca="1">'Outranking score (theta)'!AF744-'Outranking score (theta)'!Z744+'Outranking score (theta)'!AC744-'Outranking score (theta)'!AI744+'Outranking score (theta)'!AD744-'Outranking score (theta)'!AJ744</f>
        <v>-1</v>
      </c>
      <c r="L744">
        <f ca="1">'Outranking score (theta)'!AG744-'Outranking score (theta)'!AA744+'Outranking score (theta)'!AI744-'Outranking score (theta)'!AC744+'Outranking score (theta)'!AE744-'Outranking score (theta)'!AK744</f>
        <v>-1</v>
      </c>
      <c r="M744">
        <f ca="1">'Outranking score (theta)'!AH744-'Outranking score (theta)'!AB744+'Outranking score (theta)'!AJ744-'Outranking score (theta)'!AD744+'Outranking score (theta)'!AK744-'Outranking score (theta)'!AE744</f>
        <v>3</v>
      </c>
    </row>
    <row r="745" spans="1:13">
      <c r="A745" s="7">
        <v>743</v>
      </c>
      <c r="B745">
        <f ca="1">'Outranking score (theta)'!B745-'Outranking score (theta)'!H745+'Outranking score (theta)'!C745-'Outranking score (theta)'!I745+'Outranking score (theta)'!D745-'Outranking score (theta)'!J745</f>
        <v>-3</v>
      </c>
      <c r="C745">
        <f ca="1">'Outranking score (theta)'!H745-'Outranking score (theta)'!B745+'Outranking score (theta)'!E745-'Outranking score (theta)'!K745+'Outranking score (theta)'!F745-'Outranking score (theta)'!L745</f>
        <v>2</v>
      </c>
      <c r="D745">
        <f ca="1">'Outranking score (theta)'!I745-'Outranking score (theta)'!C745+'Outranking score (theta)'!K745-'Outranking score (theta)'!E745+'Outranking score (theta)'!G745-'Outranking score (theta)'!M745</f>
        <v>-1</v>
      </c>
      <c r="E745">
        <f ca="1">'Outranking score (theta)'!J745-'Outranking score (theta)'!D745+'Outranking score (theta)'!L745-'Outranking score (theta)'!F745+'Outranking score (theta)'!M745-'Outranking score (theta)'!G745</f>
        <v>2</v>
      </c>
      <c r="F745">
        <f ca="1">'Outranking score (theta)'!N745-'Outranking score (theta)'!T745+'Outranking score (theta)'!O745-'Outranking score (theta)'!U745+'Outranking score (theta)'!P745-'Outranking score (theta)'!V745</f>
        <v>-1</v>
      </c>
      <c r="G745">
        <f ca="1">'Outranking score (theta)'!T745-'Outranking score (theta)'!N745+'Outranking score (theta)'!Q745-'Outranking score (theta)'!W745+'Outranking score (theta)'!R745-'Outranking score (theta)'!X745</f>
        <v>2.0174936884492389</v>
      </c>
      <c r="H745">
        <f ca="1">'Outranking score (theta)'!U745-'Outranking score (theta)'!O745+'Outranking score (theta)'!W745-'Outranking score (theta)'!Q745+'Outranking score (theta)'!S745-'Outranking score (theta)'!Y745</f>
        <v>-3</v>
      </c>
      <c r="I745">
        <f ca="1">'Outranking score (theta)'!V745-'Outranking score (theta)'!P745+'Outranking score (theta)'!X745-'Outranking score (theta)'!R745+'Outranking score (theta)'!Y745-'Outranking score (theta)'!S745</f>
        <v>1.9825063115507611</v>
      </c>
      <c r="J745">
        <f ca="1">'Outranking score (theta)'!Z745-'Outranking score (theta)'!AF745+'Outranking score (theta)'!AA745-'Outranking score (theta)'!AG745+'Outranking score (theta)'!AB745-'Outranking score (theta)'!AH745</f>
        <v>-1.7277621725194496</v>
      </c>
      <c r="K745">
        <f ca="1">'Outranking score (theta)'!AF745-'Outranking score (theta)'!Z745+'Outranking score (theta)'!AC745-'Outranking score (theta)'!AI745+'Outranking score (theta)'!AD745-'Outranking score (theta)'!AJ745</f>
        <v>-1</v>
      </c>
      <c r="L745">
        <f ca="1">'Outranking score (theta)'!AG745-'Outranking score (theta)'!AA745+'Outranking score (theta)'!AI745-'Outranking score (theta)'!AC745+'Outranking score (theta)'!AE745-'Outranking score (theta)'!AK745</f>
        <v>3</v>
      </c>
      <c r="M745">
        <f ca="1">'Outranking score (theta)'!AH745-'Outranking score (theta)'!AB745+'Outranking score (theta)'!AJ745-'Outranking score (theta)'!AD745+'Outranking score (theta)'!AK745-'Outranking score (theta)'!AE745</f>
        <v>-0.27223782748055025</v>
      </c>
    </row>
    <row r="746" spans="1:13">
      <c r="A746" s="7">
        <v>744</v>
      </c>
      <c r="B746">
        <f ca="1">'Outranking score (theta)'!B746-'Outranking score (theta)'!H746+'Outranking score (theta)'!C746-'Outranking score (theta)'!I746+'Outranking score (theta)'!D746-'Outranking score (theta)'!J746</f>
        <v>-2.0057967735552449</v>
      </c>
      <c r="C746">
        <f ca="1">'Outranking score (theta)'!H746-'Outranking score (theta)'!B746+'Outranking score (theta)'!E746-'Outranking score (theta)'!K746+'Outranking score (theta)'!F746-'Outranking score (theta)'!L746</f>
        <v>2.9472260075615342</v>
      </c>
      <c r="D746">
        <f ca="1">'Outranking score (theta)'!I746-'Outranking score (theta)'!C746+'Outranking score (theta)'!K746-'Outranking score (theta)'!E746+'Outranking score (theta)'!G746-'Outranking score (theta)'!M746</f>
        <v>-1.9942032264447556</v>
      </c>
      <c r="E746">
        <f ca="1">'Outranking score (theta)'!J746-'Outranking score (theta)'!D746+'Outranking score (theta)'!L746-'Outranking score (theta)'!F746+'Outranking score (theta)'!M746-'Outranking score (theta)'!G746</f>
        <v>1.0527739924384658</v>
      </c>
      <c r="F746">
        <f ca="1">'Outranking score (theta)'!N746-'Outranking score (theta)'!T746+'Outranking score (theta)'!O746-'Outranking score (theta)'!U746+'Outranking score (theta)'!P746-'Outranking score (theta)'!V746</f>
        <v>-1</v>
      </c>
      <c r="G746">
        <f ca="1">'Outranking score (theta)'!T746-'Outranking score (theta)'!N746+'Outranking score (theta)'!Q746-'Outranking score (theta)'!W746+'Outranking score (theta)'!R746-'Outranking score (theta)'!X746</f>
        <v>2</v>
      </c>
      <c r="H746">
        <f ca="1">'Outranking score (theta)'!U746-'Outranking score (theta)'!O746+'Outranking score (theta)'!W746-'Outranking score (theta)'!Q746+'Outranking score (theta)'!S746-'Outranking score (theta)'!Y746</f>
        <v>-3</v>
      </c>
      <c r="I746">
        <f ca="1">'Outranking score (theta)'!V746-'Outranking score (theta)'!P746+'Outranking score (theta)'!X746-'Outranking score (theta)'!R746+'Outranking score (theta)'!Y746-'Outranking score (theta)'!S746</f>
        <v>2</v>
      </c>
      <c r="J746">
        <f ca="1">'Outranking score (theta)'!Z746-'Outranking score (theta)'!AF746+'Outranking score (theta)'!AA746-'Outranking score (theta)'!AG746+'Outranking score (theta)'!AB746-'Outranking score (theta)'!AH746</f>
        <v>1.0130013440034786</v>
      </c>
      <c r="K746">
        <f ca="1">'Outranking score (theta)'!AF746-'Outranking score (theta)'!Z746+'Outranking score (theta)'!AC746-'Outranking score (theta)'!AI746+'Outranking score (theta)'!AD746-'Outranking score (theta)'!AJ746</f>
        <v>0.1811024410686517</v>
      </c>
      <c r="L746">
        <f ca="1">'Outranking score (theta)'!AG746-'Outranking score (theta)'!AA746+'Outranking score (theta)'!AI746-'Outranking score (theta)'!AC746+'Outranking score (theta)'!AE746-'Outranking score (theta)'!AK746</f>
        <v>1.8058962149278697</v>
      </c>
      <c r="M746">
        <f ca="1">'Outranking score (theta)'!AH746-'Outranking score (theta)'!AB746+'Outranking score (theta)'!AJ746-'Outranking score (theta)'!AD746+'Outranking score (theta)'!AK746-'Outranking score (theta)'!AE746</f>
        <v>-3</v>
      </c>
    </row>
    <row r="747" spans="1:13">
      <c r="A747" s="7">
        <v>745</v>
      </c>
      <c r="B747">
        <f ca="1">'Outranking score (theta)'!B747-'Outranking score (theta)'!H747+'Outranking score (theta)'!C747-'Outranking score (theta)'!I747+'Outranking score (theta)'!D747-'Outranking score (theta)'!J747</f>
        <v>-1</v>
      </c>
      <c r="C747">
        <f ca="1">'Outranking score (theta)'!H747-'Outranking score (theta)'!B747+'Outranking score (theta)'!E747-'Outranking score (theta)'!K747+'Outranking score (theta)'!F747-'Outranking score (theta)'!L747</f>
        <v>1</v>
      </c>
      <c r="D747">
        <f ca="1">'Outranking score (theta)'!I747-'Outranking score (theta)'!C747+'Outranking score (theta)'!K747-'Outranking score (theta)'!E747+'Outranking score (theta)'!G747-'Outranking score (theta)'!M747</f>
        <v>-3</v>
      </c>
      <c r="E747">
        <f ca="1">'Outranking score (theta)'!J747-'Outranking score (theta)'!D747+'Outranking score (theta)'!L747-'Outranking score (theta)'!F747+'Outranking score (theta)'!M747-'Outranking score (theta)'!G747</f>
        <v>3</v>
      </c>
      <c r="F747">
        <f ca="1">'Outranking score (theta)'!N747-'Outranking score (theta)'!T747+'Outranking score (theta)'!O747-'Outranking score (theta)'!U747+'Outranking score (theta)'!P747-'Outranking score (theta)'!V747</f>
        <v>-2.0233156821874285</v>
      </c>
      <c r="G747">
        <f ca="1">'Outranking score (theta)'!T747-'Outranking score (theta)'!N747+'Outranking score (theta)'!Q747-'Outranking score (theta)'!W747+'Outranking score (theta)'!R747-'Outranking score (theta)'!X747</f>
        <v>3</v>
      </c>
      <c r="H747">
        <f ca="1">'Outranking score (theta)'!U747-'Outranking score (theta)'!O747+'Outranking score (theta)'!W747-'Outranking score (theta)'!Q747+'Outranking score (theta)'!S747-'Outranking score (theta)'!Y747</f>
        <v>-1.9766843178125715</v>
      </c>
      <c r="I747">
        <f ca="1">'Outranking score (theta)'!V747-'Outranking score (theta)'!P747+'Outranking score (theta)'!X747-'Outranking score (theta)'!R747+'Outranking score (theta)'!Y747-'Outranking score (theta)'!S747</f>
        <v>1</v>
      </c>
      <c r="J747">
        <f ca="1">'Outranking score (theta)'!Z747-'Outranking score (theta)'!AF747+'Outranking score (theta)'!AA747-'Outranking score (theta)'!AG747+'Outranking score (theta)'!AB747-'Outranking score (theta)'!AH747</f>
        <v>-1.7648058189671412</v>
      </c>
      <c r="K747">
        <f ca="1">'Outranking score (theta)'!AF747-'Outranking score (theta)'!Z747+'Outranking score (theta)'!AC747-'Outranking score (theta)'!AI747+'Outranking score (theta)'!AD747-'Outranking score (theta)'!AJ747</f>
        <v>0</v>
      </c>
      <c r="L747">
        <f ca="1">'Outranking score (theta)'!AG747-'Outranking score (theta)'!AA747+'Outranking score (theta)'!AI747-'Outranking score (theta)'!AC747+'Outranking score (theta)'!AE747-'Outranking score (theta)'!AK747</f>
        <v>-1.2351941810328588</v>
      </c>
      <c r="M747">
        <f ca="1">'Outranking score (theta)'!AH747-'Outranking score (theta)'!AB747+'Outranking score (theta)'!AJ747-'Outranking score (theta)'!AD747+'Outranking score (theta)'!AK747-'Outranking score (theta)'!AE747</f>
        <v>3</v>
      </c>
    </row>
    <row r="748" spans="1:13">
      <c r="A748" s="7">
        <v>746</v>
      </c>
      <c r="B748">
        <f ca="1">'Outranking score (theta)'!B748-'Outranking score (theta)'!H748+'Outranking score (theta)'!C748-'Outranking score (theta)'!I748+'Outranking score (theta)'!D748-'Outranking score (theta)'!J748</f>
        <v>-1</v>
      </c>
      <c r="C748">
        <f ca="1">'Outranking score (theta)'!H748-'Outranking score (theta)'!B748+'Outranking score (theta)'!E748-'Outranking score (theta)'!K748+'Outranking score (theta)'!F748-'Outranking score (theta)'!L748</f>
        <v>2</v>
      </c>
      <c r="D748">
        <f ca="1">'Outranking score (theta)'!I748-'Outranking score (theta)'!C748+'Outranking score (theta)'!K748-'Outranking score (theta)'!E748+'Outranking score (theta)'!G748-'Outranking score (theta)'!M748</f>
        <v>-3</v>
      </c>
      <c r="E748">
        <f ca="1">'Outranking score (theta)'!J748-'Outranking score (theta)'!D748+'Outranking score (theta)'!L748-'Outranking score (theta)'!F748+'Outranking score (theta)'!M748-'Outranking score (theta)'!G748</f>
        <v>2</v>
      </c>
      <c r="F748">
        <f ca="1">'Outranking score (theta)'!N748-'Outranking score (theta)'!T748+'Outranking score (theta)'!O748-'Outranking score (theta)'!U748+'Outranking score (theta)'!P748-'Outranking score (theta)'!V748</f>
        <v>1.9803162367810185</v>
      </c>
      <c r="G748">
        <f ca="1">'Outranking score (theta)'!T748-'Outranking score (theta)'!N748+'Outranking score (theta)'!Q748-'Outranking score (theta)'!W748+'Outranking score (theta)'!R748-'Outranking score (theta)'!X748</f>
        <v>-0.63953050442085402</v>
      </c>
      <c r="H748">
        <f ca="1">'Outranking score (theta)'!U748-'Outranking score (theta)'!O748+'Outranking score (theta)'!W748-'Outranking score (theta)'!Q748+'Outranking score (theta)'!S748-'Outranking score (theta)'!Y748</f>
        <v>-3</v>
      </c>
      <c r="I748">
        <f ca="1">'Outranking score (theta)'!V748-'Outranking score (theta)'!P748+'Outranking score (theta)'!X748-'Outranking score (theta)'!R748+'Outranking score (theta)'!Y748-'Outranking score (theta)'!S748</f>
        <v>1.6592142676398356</v>
      </c>
      <c r="J748">
        <f ca="1">'Outranking score (theta)'!Z748-'Outranking score (theta)'!AF748+'Outranking score (theta)'!AA748-'Outranking score (theta)'!AG748+'Outranking score (theta)'!AB748-'Outranking score (theta)'!AH748</f>
        <v>3</v>
      </c>
      <c r="K748">
        <f ca="1">'Outranking score (theta)'!AF748-'Outranking score (theta)'!Z748+'Outranking score (theta)'!AC748-'Outranking score (theta)'!AI748+'Outranking score (theta)'!AD748-'Outranking score (theta)'!AJ748</f>
        <v>-0.66045207106396886</v>
      </c>
      <c r="L748">
        <f ca="1">'Outranking score (theta)'!AG748-'Outranking score (theta)'!AA748+'Outranking score (theta)'!AI748-'Outranking score (theta)'!AC748+'Outranking score (theta)'!AE748-'Outranking score (theta)'!AK748</f>
        <v>-1.4174474813051701</v>
      </c>
      <c r="M748">
        <f ca="1">'Outranking score (theta)'!AH748-'Outranking score (theta)'!AB748+'Outranking score (theta)'!AJ748-'Outranking score (theta)'!AD748+'Outranking score (theta)'!AK748-'Outranking score (theta)'!AE748</f>
        <v>-0.92210044763086096</v>
      </c>
    </row>
    <row r="749" spans="1:13">
      <c r="A749" s="7">
        <v>747</v>
      </c>
      <c r="B749">
        <f ca="1">'Outranking score (theta)'!B749-'Outranking score (theta)'!H749+'Outranking score (theta)'!C749-'Outranking score (theta)'!I749+'Outranking score (theta)'!D749-'Outranking score (theta)'!J749</f>
        <v>-1</v>
      </c>
      <c r="C749">
        <f ca="1">'Outranking score (theta)'!H749-'Outranking score (theta)'!B749+'Outranking score (theta)'!E749-'Outranking score (theta)'!K749+'Outranking score (theta)'!F749-'Outranking score (theta)'!L749</f>
        <v>2</v>
      </c>
      <c r="D749">
        <f ca="1">'Outranking score (theta)'!I749-'Outranking score (theta)'!C749+'Outranking score (theta)'!K749-'Outranking score (theta)'!E749+'Outranking score (theta)'!G749-'Outranking score (theta)'!M749</f>
        <v>-3</v>
      </c>
      <c r="E749">
        <f ca="1">'Outranking score (theta)'!J749-'Outranking score (theta)'!D749+'Outranking score (theta)'!L749-'Outranking score (theta)'!F749+'Outranking score (theta)'!M749-'Outranking score (theta)'!G749</f>
        <v>2</v>
      </c>
      <c r="F749">
        <f ca="1">'Outranking score (theta)'!N749-'Outranking score (theta)'!T749+'Outranking score (theta)'!O749-'Outranking score (theta)'!U749+'Outranking score (theta)'!P749-'Outranking score (theta)'!V749</f>
        <v>-3</v>
      </c>
      <c r="G749">
        <f ca="1">'Outranking score (theta)'!T749-'Outranking score (theta)'!N749+'Outranking score (theta)'!Q749-'Outranking score (theta)'!W749+'Outranking score (theta)'!R749-'Outranking score (theta)'!X749</f>
        <v>3</v>
      </c>
      <c r="H749">
        <f ca="1">'Outranking score (theta)'!U749-'Outranking score (theta)'!O749+'Outranking score (theta)'!W749-'Outranking score (theta)'!Q749+'Outranking score (theta)'!S749-'Outranking score (theta)'!Y749</f>
        <v>0.40950750147183834</v>
      </c>
      <c r="I749">
        <f ca="1">'Outranking score (theta)'!V749-'Outranking score (theta)'!P749+'Outranking score (theta)'!X749-'Outranking score (theta)'!R749+'Outranking score (theta)'!Y749-'Outranking score (theta)'!S749</f>
        <v>-0.40950750147183834</v>
      </c>
      <c r="J749">
        <f ca="1">'Outranking score (theta)'!Z749-'Outranking score (theta)'!AF749+'Outranking score (theta)'!AA749-'Outranking score (theta)'!AG749+'Outranking score (theta)'!AB749-'Outranking score (theta)'!AH749</f>
        <v>3</v>
      </c>
      <c r="K749">
        <f ca="1">'Outranking score (theta)'!AF749-'Outranking score (theta)'!Z749+'Outranking score (theta)'!AC749-'Outranking score (theta)'!AI749+'Outranking score (theta)'!AD749-'Outranking score (theta)'!AJ749</f>
        <v>-3</v>
      </c>
      <c r="L749">
        <f ca="1">'Outranking score (theta)'!AG749-'Outranking score (theta)'!AA749+'Outranking score (theta)'!AI749-'Outranking score (theta)'!AC749+'Outranking score (theta)'!AE749-'Outranking score (theta)'!AK749</f>
        <v>0</v>
      </c>
      <c r="M749">
        <f ca="1">'Outranking score (theta)'!AH749-'Outranking score (theta)'!AB749+'Outranking score (theta)'!AJ749-'Outranking score (theta)'!AD749+'Outranking score (theta)'!AK749-'Outranking score (theta)'!AE749</f>
        <v>0</v>
      </c>
    </row>
    <row r="750" spans="1:13">
      <c r="A750" s="7">
        <v>748</v>
      </c>
      <c r="B750">
        <f ca="1">'Outranking score (theta)'!B750-'Outranking score (theta)'!H750+'Outranking score (theta)'!C750-'Outranking score (theta)'!I750+'Outranking score (theta)'!D750-'Outranking score (theta)'!J750</f>
        <v>-3</v>
      </c>
      <c r="C750">
        <f ca="1">'Outranking score (theta)'!H750-'Outranking score (theta)'!B750+'Outranking score (theta)'!E750-'Outranking score (theta)'!K750+'Outranking score (theta)'!F750-'Outranking score (theta)'!L750</f>
        <v>2.7103748307926798</v>
      </c>
      <c r="D750">
        <f ca="1">'Outranking score (theta)'!I750-'Outranking score (theta)'!C750+'Outranking score (theta)'!K750-'Outranking score (theta)'!E750+'Outranking score (theta)'!G750-'Outranking score (theta)'!M750</f>
        <v>-1</v>
      </c>
      <c r="E750">
        <f ca="1">'Outranking score (theta)'!J750-'Outranking score (theta)'!D750+'Outranking score (theta)'!L750-'Outranking score (theta)'!F750+'Outranking score (theta)'!M750-'Outranking score (theta)'!G750</f>
        <v>1.28962516920732</v>
      </c>
      <c r="F750">
        <f ca="1">'Outranking score (theta)'!N750-'Outranking score (theta)'!T750+'Outranking score (theta)'!O750-'Outranking score (theta)'!U750+'Outranking score (theta)'!P750-'Outranking score (theta)'!V750</f>
        <v>-1</v>
      </c>
      <c r="G750">
        <f ca="1">'Outranking score (theta)'!T750-'Outranking score (theta)'!N750+'Outranking score (theta)'!Q750-'Outranking score (theta)'!W750+'Outranking score (theta)'!R750-'Outranking score (theta)'!X750</f>
        <v>1.9947641867243573</v>
      </c>
      <c r="H750">
        <f ca="1">'Outranking score (theta)'!U750-'Outranking score (theta)'!O750+'Outranking score (theta)'!W750-'Outranking score (theta)'!Q750+'Outranking score (theta)'!S750-'Outranking score (theta)'!Y750</f>
        <v>-3</v>
      </c>
      <c r="I750">
        <f ca="1">'Outranking score (theta)'!V750-'Outranking score (theta)'!P750+'Outranking score (theta)'!X750-'Outranking score (theta)'!R750+'Outranking score (theta)'!Y750-'Outranking score (theta)'!S750</f>
        <v>2.0052358132756427</v>
      </c>
      <c r="J750">
        <f ca="1">'Outranking score (theta)'!Z750-'Outranking score (theta)'!AF750+'Outranking score (theta)'!AA750-'Outranking score (theta)'!AG750+'Outranking score (theta)'!AB750-'Outranking score (theta)'!AH750</f>
        <v>1.4072757731958883</v>
      </c>
      <c r="K750">
        <f ca="1">'Outranking score (theta)'!AF750-'Outranking score (theta)'!Z750+'Outranking score (theta)'!AC750-'Outranking score (theta)'!AI750+'Outranking score (theta)'!AD750-'Outranking score (theta)'!AJ750</f>
        <v>-1</v>
      </c>
      <c r="L750">
        <f ca="1">'Outranking score (theta)'!AG750-'Outranking score (theta)'!AA750+'Outranking score (theta)'!AI750-'Outranking score (theta)'!AC750+'Outranking score (theta)'!AE750-'Outranking score (theta)'!AK750</f>
        <v>-0.82171504536975459</v>
      </c>
      <c r="M750">
        <f ca="1">'Outranking score (theta)'!AH750-'Outranking score (theta)'!AB750+'Outranking score (theta)'!AJ750-'Outranking score (theta)'!AD750+'Outranking score (theta)'!AK750-'Outranking score (theta)'!AE750</f>
        <v>0.41443927217386634</v>
      </c>
    </row>
    <row r="751" spans="1:13">
      <c r="A751" s="7">
        <v>749</v>
      </c>
      <c r="B751">
        <f ca="1">'Outranking score (theta)'!B751-'Outranking score (theta)'!H751+'Outranking score (theta)'!C751-'Outranking score (theta)'!I751+'Outranking score (theta)'!D751-'Outranking score (theta)'!J751</f>
        <v>-1</v>
      </c>
      <c r="C751">
        <f ca="1">'Outranking score (theta)'!H751-'Outranking score (theta)'!B751+'Outranking score (theta)'!E751-'Outranking score (theta)'!K751+'Outranking score (theta)'!F751-'Outranking score (theta)'!L751</f>
        <v>1</v>
      </c>
      <c r="D751">
        <f ca="1">'Outranking score (theta)'!I751-'Outranking score (theta)'!C751+'Outranking score (theta)'!K751-'Outranking score (theta)'!E751+'Outranking score (theta)'!G751-'Outranking score (theta)'!M751</f>
        <v>-3</v>
      </c>
      <c r="E751">
        <f ca="1">'Outranking score (theta)'!J751-'Outranking score (theta)'!D751+'Outranking score (theta)'!L751-'Outranking score (theta)'!F751+'Outranking score (theta)'!M751-'Outranking score (theta)'!G751</f>
        <v>3</v>
      </c>
      <c r="F751">
        <f ca="1">'Outranking score (theta)'!N751-'Outranking score (theta)'!T751+'Outranking score (theta)'!O751-'Outranking score (theta)'!U751+'Outranking score (theta)'!P751-'Outranking score (theta)'!V751</f>
        <v>-1</v>
      </c>
      <c r="G751">
        <f ca="1">'Outranking score (theta)'!T751-'Outranking score (theta)'!N751+'Outranking score (theta)'!Q751-'Outranking score (theta)'!W751+'Outranking score (theta)'!R751-'Outranking score (theta)'!X751</f>
        <v>2</v>
      </c>
      <c r="H751">
        <f ca="1">'Outranking score (theta)'!U751-'Outranking score (theta)'!O751+'Outranking score (theta)'!W751-'Outranking score (theta)'!Q751+'Outranking score (theta)'!S751-'Outranking score (theta)'!Y751</f>
        <v>-3</v>
      </c>
      <c r="I751">
        <f ca="1">'Outranking score (theta)'!V751-'Outranking score (theta)'!P751+'Outranking score (theta)'!X751-'Outranking score (theta)'!R751+'Outranking score (theta)'!Y751-'Outranking score (theta)'!S751</f>
        <v>2</v>
      </c>
      <c r="J751">
        <f ca="1">'Outranking score (theta)'!Z751-'Outranking score (theta)'!AF751+'Outranking score (theta)'!AA751-'Outranking score (theta)'!AG751+'Outranking score (theta)'!AB751-'Outranking score (theta)'!AH751</f>
        <v>-1.9949535501086073</v>
      </c>
      <c r="K751">
        <f ca="1">'Outranking score (theta)'!AF751-'Outranking score (theta)'!Z751+'Outranking score (theta)'!AC751-'Outranking score (theta)'!AI751+'Outranking score (theta)'!AD751-'Outranking score (theta)'!AJ751</f>
        <v>-1.823562176305773</v>
      </c>
      <c r="L751">
        <f ca="1">'Outranking score (theta)'!AG751-'Outranking score (theta)'!AA751+'Outranking score (theta)'!AI751-'Outranking score (theta)'!AC751+'Outranking score (theta)'!AE751-'Outranking score (theta)'!AK751</f>
        <v>3</v>
      </c>
      <c r="M751">
        <f ca="1">'Outranking score (theta)'!AH751-'Outranking score (theta)'!AB751+'Outranking score (theta)'!AJ751-'Outranking score (theta)'!AD751+'Outranking score (theta)'!AK751-'Outranking score (theta)'!AE751</f>
        <v>0.81851572641438031</v>
      </c>
    </row>
    <row r="752" spans="1:13">
      <c r="A752" s="7">
        <v>750</v>
      </c>
      <c r="B752">
        <f ca="1">'Outranking score (theta)'!B752-'Outranking score (theta)'!H752+'Outranking score (theta)'!C752-'Outranking score (theta)'!I752+'Outranking score (theta)'!D752-'Outranking score (theta)'!J752</f>
        <v>-2</v>
      </c>
      <c r="C752">
        <f ca="1">'Outranking score (theta)'!H752-'Outranking score (theta)'!B752+'Outranking score (theta)'!E752-'Outranking score (theta)'!K752+'Outranking score (theta)'!F752-'Outranking score (theta)'!L752</f>
        <v>1</v>
      </c>
      <c r="D752">
        <f ca="1">'Outranking score (theta)'!I752-'Outranking score (theta)'!C752+'Outranking score (theta)'!K752-'Outranking score (theta)'!E752+'Outranking score (theta)'!G752-'Outranking score (theta)'!M752</f>
        <v>-2</v>
      </c>
      <c r="E752">
        <f ca="1">'Outranking score (theta)'!J752-'Outranking score (theta)'!D752+'Outranking score (theta)'!L752-'Outranking score (theta)'!F752+'Outranking score (theta)'!M752-'Outranking score (theta)'!G752</f>
        <v>3</v>
      </c>
      <c r="F752">
        <f ca="1">'Outranking score (theta)'!N752-'Outranking score (theta)'!T752+'Outranking score (theta)'!O752-'Outranking score (theta)'!U752+'Outranking score (theta)'!P752-'Outranking score (theta)'!V752</f>
        <v>-0.59660098937387462</v>
      </c>
      <c r="G752">
        <f ca="1">'Outranking score (theta)'!T752-'Outranking score (theta)'!N752+'Outranking score (theta)'!Q752-'Outranking score (theta)'!W752+'Outranking score (theta)'!R752-'Outranking score (theta)'!X752</f>
        <v>3</v>
      </c>
      <c r="H752">
        <f ca="1">'Outranking score (theta)'!U752-'Outranking score (theta)'!O752+'Outranking score (theta)'!W752-'Outranking score (theta)'!Q752+'Outranking score (theta)'!S752-'Outranking score (theta)'!Y752</f>
        <v>-1.7967563247299161</v>
      </c>
      <c r="I752">
        <f ca="1">'Outranking score (theta)'!V752-'Outranking score (theta)'!P752+'Outranking score (theta)'!X752-'Outranking score (theta)'!R752+'Outranking score (theta)'!Y752-'Outranking score (theta)'!S752</f>
        <v>-0.60664268589620951</v>
      </c>
      <c r="J752">
        <f ca="1">'Outranking score (theta)'!Z752-'Outranking score (theta)'!AF752+'Outranking score (theta)'!AA752-'Outranking score (theta)'!AG752+'Outranking score (theta)'!AB752-'Outranking score (theta)'!AH752</f>
        <v>3</v>
      </c>
      <c r="K752">
        <f ca="1">'Outranking score (theta)'!AF752-'Outranking score (theta)'!Z752+'Outranking score (theta)'!AC752-'Outranking score (theta)'!AI752+'Outranking score (theta)'!AD752-'Outranking score (theta)'!AJ752</f>
        <v>0</v>
      </c>
      <c r="L752">
        <f ca="1">'Outranking score (theta)'!AG752-'Outranking score (theta)'!AA752+'Outranking score (theta)'!AI752-'Outranking score (theta)'!AC752+'Outranking score (theta)'!AE752-'Outranking score (theta)'!AK752</f>
        <v>0</v>
      </c>
      <c r="M752">
        <f ca="1">'Outranking score (theta)'!AH752-'Outranking score (theta)'!AB752+'Outranking score (theta)'!AJ752-'Outranking score (theta)'!AD752+'Outranking score (theta)'!AK752-'Outranking score (theta)'!AE752</f>
        <v>-3</v>
      </c>
    </row>
    <row r="753" spans="1:13">
      <c r="A753" s="7">
        <v>751</v>
      </c>
      <c r="B753">
        <f ca="1">'Outranking score (theta)'!B753-'Outranking score (theta)'!H753+'Outranking score (theta)'!C753-'Outranking score (theta)'!I753+'Outranking score (theta)'!D753-'Outranking score (theta)'!J753</f>
        <v>-3</v>
      </c>
      <c r="C753">
        <f ca="1">'Outranking score (theta)'!H753-'Outranking score (theta)'!B753+'Outranking score (theta)'!E753-'Outranking score (theta)'!K753+'Outranking score (theta)'!F753-'Outranking score (theta)'!L753</f>
        <v>2</v>
      </c>
      <c r="D753">
        <f ca="1">'Outranking score (theta)'!I753-'Outranking score (theta)'!C753+'Outranking score (theta)'!K753-'Outranking score (theta)'!E753+'Outranking score (theta)'!G753-'Outranking score (theta)'!M753</f>
        <v>-1</v>
      </c>
      <c r="E753">
        <f ca="1">'Outranking score (theta)'!J753-'Outranking score (theta)'!D753+'Outranking score (theta)'!L753-'Outranking score (theta)'!F753+'Outranking score (theta)'!M753-'Outranking score (theta)'!G753</f>
        <v>2</v>
      </c>
      <c r="F753">
        <f ca="1">'Outranking score (theta)'!N753-'Outranking score (theta)'!T753+'Outranking score (theta)'!O753-'Outranking score (theta)'!U753+'Outranking score (theta)'!P753-'Outranking score (theta)'!V753</f>
        <v>-1</v>
      </c>
      <c r="G753">
        <f ca="1">'Outranking score (theta)'!T753-'Outranking score (theta)'!N753+'Outranking score (theta)'!Q753-'Outranking score (theta)'!W753+'Outranking score (theta)'!R753-'Outranking score (theta)'!X753</f>
        <v>3</v>
      </c>
      <c r="H753">
        <f ca="1">'Outranking score (theta)'!U753-'Outranking score (theta)'!O753+'Outranking score (theta)'!W753-'Outranking score (theta)'!Q753+'Outranking score (theta)'!S753-'Outranking score (theta)'!Y753</f>
        <v>-3</v>
      </c>
      <c r="I753">
        <f ca="1">'Outranking score (theta)'!V753-'Outranking score (theta)'!P753+'Outranking score (theta)'!X753-'Outranking score (theta)'!R753+'Outranking score (theta)'!Y753-'Outranking score (theta)'!S753</f>
        <v>1</v>
      </c>
      <c r="J753">
        <f ca="1">'Outranking score (theta)'!Z753-'Outranking score (theta)'!AF753+'Outranking score (theta)'!AA753-'Outranking score (theta)'!AG753+'Outranking score (theta)'!AB753-'Outranking score (theta)'!AH753</f>
        <v>2</v>
      </c>
      <c r="K753">
        <f ca="1">'Outranking score (theta)'!AF753-'Outranking score (theta)'!Z753+'Outranking score (theta)'!AC753-'Outranking score (theta)'!AI753+'Outranking score (theta)'!AD753-'Outranking score (theta)'!AJ753</f>
        <v>-2</v>
      </c>
      <c r="L753">
        <f ca="1">'Outranking score (theta)'!AG753-'Outranking score (theta)'!AA753+'Outranking score (theta)'!AI753-'Outranking score (theta)'!AC753+'Outranking score (theta)'!AE753-'Outranking score (theta)'!AK753</f>
        <v>2</v>
      </c>
      <c r="M753">
        <f ca="1">'Outranking score (theta)'!AH753-'Outranking score (theta)'!AB753+'Outranking score (theta)'!AJ753-'Outranking score (theta)'!AD753+'Outranking score (theta)'!AK753-'Outranking score (theta)'!AE753</f>
        <v>-2</v>
      </c>
    </row>
    <row r="754" spans="1:13">
      <c r="A754" s="7">
        <v>752</v>
      </c>
      <c r="B754">
        <f ca="1">'Outranking score (theta)'!B754-'Outranking score (theta)'!H754+'Outranking score (theta)'!C754-'Outranking score (theta)'!I754+'Outranking score (theta)'!D754-'Outranking score (theta)'!J754</f>
        <v>-2.5632134296299829</v>
      </c>
      <c r="C754">
        <f ca="1">'Outranking score (theta)'!H754-'Outranking score (theta)'!B754+'Outranking score (theta)'!E754-'Outranking score (theta)'!K754+'Outranking score (theta)'!F754-'Outranking score (theta)'!L754</f>
        <v>1.3026276953746629</v>
      </c>
      <c r="D754">
        <f ca="1">'Outranking score (theta)'!I754-'Outranking score (theta)'!C754+'Outranking score (theta)'!K754-'Outranking score (theta)'!E754+'Outranking score (theta)'!G754-'Outranking score (theta)'!M754</f>
        <v>-1.4367865703700171</v>
      </c>
      <c r="E754">
        <f ca="1">'Outranking score (theta)'!J754-'Outranking score (theta)'!D754+'Outranking score (theta)'!L754-'Outranking score (theta)'!F754+'Outranking score (theta)'!M754-'Outranking score (theta)'!G754</f>
        <v>2.6973723046253371</v>
      </c>
      <c r="F754">
        <f ca="1">'Outranking score (theta)'!N754-'Outranking score (theta)'!T754+'Outranking score (theta)'!O754-'Outranking score (theta)'!U754+'Outranking score (theta)'!P754-'Outranking score (theta)'!V754</f>
        <v>-1</v>
      </c>
      <c r="G754">
        <f ca="1">'Outranking score (theta)'!T754-'Outranking score (theta)'!N754+'Outranking score (theta)'!Q754-'Outranking score (theta)'!W754+'Outranking score (theta)'!R754-'Outranking score (theta)'!X754</f>
        <v>0.25699090673156899</v>
      </c>
      <c r="H754">
        <f ca="1">'Outranking score (theta)'!U754-'Outranking score (theta)'!O754+'Outranking score (theta)'!W754-'Outranking score (theta)'!Q754+'Outranking score (theta)'!S754-'Outranking score (theta)'!Y754</f>
        <v>-1</v>
      </c>
      <c r="I754">
        <f ca="1">'Outranking score (theta)'!V754-'Outranking score (theta)'!P754+'Outranking score (theta)'!X754-'Outranking score (theta)'!R754+'Outranking score (theta)'!Y754-'Outranking score (theta)'!S754</f>
        <v>1.743009093268431</v>
      </c>
      <c r="J754">
        <f ca="1">'Outranking score (theta)'!Z754-'Outranking score (theta)'!AF754+'Outranking score (theta)'!AA754-'Outranking score (theta)'!AG754+'Outranking score (theta)'!AB754-'Outranking score (theta)'!AH754</f>
        <v>0.35738463846229318</v>
      </c>
      <c r="K754">
        <f ca="1">'Outranking score (theta)'!AF754-'Outranking score (theta)'!Z754+'Outranking score (theta)'!AC754-'Outranking score (theta)'!AI754+'Outranking score (theta)'!AD754-'Outranking score (theta)'!AJ754</f>
        <v>0</v>
      </c>
      <c r="L754">
        <f ca="1">'Outranking score (theta)'!AG754-'Outranking score (theta)'!AA754+'Outranking score (theta)'!AI754-'Outranking score (theta)'!AC754+'Outranking score (theta)'!AE754-'Outranking score (theta)'!AK754</f>
        <v>-0.65507102318967847</v>
      </c>
      <c r="M754">
        <f ca="1">'Outranking score (theta)'!AH754-'Outranking score (theta)'!AB754+'Outranking score (theta)'!AJ754-'Outranking score (theta)'!AD754+'Outranking score (theta)'!AK754-'Outranking score (theta)'!AE754</f>
        <v>0.29768638472738529</v>
      </c>
    </row>
    <row r="755" spans="1:13">
      <c r="A755" s="7">
        <v>753</v>
      </c>
      <c r="B755">
        <f ca="1">'Outranking score (theta)'!B755-'Outranking score (theta)'!H755+'Outranking score (theta)'!C755-'Outranking score (theta)'!I755+'Outranking score (theta)'!D755-'Outranking score (theta)'!J755</f>
        <v>-1</v>
      </c>
      <c r="C755">
        <f ca="1">'Outranking score (theta)'!H755-'Outranking score (theta)'!B755+'Outranking score (theta)'!E755-'Outranking score (theta)'!K755+'Outranking score (theta)'!F755-'Outranking score (theta)'!L755</f>
        <v>3</v>
      </c>
      <c r="D755">
        <f ca="1">'Outranking score (theta)'!I755-'Outranking score (theta)'!C755+'Outranking score (theta)'!K755-'Outranking score (theta)'!E755+'Outranking score (theta)'!G755-'Outranking score (theta)'!M755</f>
        <v>-3</v>
      </c>
      <c r="E755">
        <f ca="1">'Outranking score (theta)'!J755-'Outranking score (theta)'!D755+'Outranking score (theta)'!L755-'Outranking score (theta)'!F755+'Outranking score (theta)'!M755-'Outranking score (theta)'!G755</f>
        <v>1</v>
      </c>
      <c r="F755">
        <f ca="1">'Outranking score (theta)'!N755-'Outranking score (theta)'!T755+'Outranking score (theta)'!O755-'Outranking score (theta)'!U755+'Outranking score (theta)'!P755-'Outranking score (theta)'!V755</f>
        <v>0</v>
      </c>
      <c r="G755">
        <f ca="1">'Outranking score (theta)'!T755-'Outranking score (theta)'!N755+'Outranking score (theta)'!Q755-'Outranking score (theta)'!W755+'Outranking score (theta)'!R755-'Outranking score (theta)'!X755</f>
        <v>3</v>
      </c>
      <c r="H755">
        <f ca="1">'Outranking score (theta)'!U755-'Outranking score (theta)'!O755+'Outranking score (theta)'!W755-'Outranking score (theta)'!Q755+'Outranking score (theta)'!S755-'Outranking score (theta)'!Y755</f>
        <v>-3</v>
      </c>
      <c r="I755">
        <f ca="1">'Outranking score (theta)'!V755-'Outranking score (theta)'!P755+'Outranking score (theta)'!X755-'Outranking score (theta)'!R755+'Outranking score (theta)'!Y755-'Outranking score (theta)'!S755</f>
        <v>0</v>
      </c>
      <c r="J755">
        <f ca="1">'Outranking score (theta)'!Z755-'Outranking score (theta)'!AF755+'Outranking score (theta)'!AA755-'Outranking score (theta)'!AG755+'Outranking score (theta)'!AB755-'Outranking score (theta)'!AH755</f>
        <v>1.1209888434284494</v>
      </c>
      <c r="K755">
        <f ca="1">'Outranking score (theta)'!AF755-'Outranking score (theta)'!Z755+'Outranking score (theta)'!AC755-'Outranking score (theta)'!AI755+'Outranking score (theta)'!AD755-'Outranking score (theta)'!AJ755</f>
        <v>0.59130936502835063</v>
      </c>
      <c r="L755">
        <f ca="1">'Outranking score (theta)'!AG755-'Outranking score (theta)'!AA755+'Outranking score (theta)'!AI755-'Outranking score (theta)'!AC755+'Outranking score (theta)'!AE755-'Outranking score (theta)'!AK755</f>
        <v>-1.6042693066009479</v>
      </c>
      <c r="M755">
        <f ca="1">'Outranking score (theta)'!AH755-'Outranking score (theta)'!AB755+'Outranking score (theta)'!AJ755-'Outranking score (theta)'!AD755+'Outranking score (theta)'!AK755-'Outranking score (theta)'!AE755</f>
        <v>-0.10802890185585212</v>
      </c>
    </row>
    <row r="756" spans="1:13">
      <c r="A756" s="7">
        <v>754</v>
      </c>
      <c r="B756">
        <f ca="1">'Outranking score (theta)'!B756-'Outranking score (theta)'!H756+'Outranking score (theta)'!C756-'Outranking score (theta)'!I756+'Outranking score (theta)'!D756-'Outranking score (theta)'!J756</f>
        <v>-3</v>
      </c>
      <c r="C756">
        <f ca="1">'Outranking score (theta)'!H756-'Outranking score (theta)'!B756+'Outranking score (theta)'!E756-'Outranking score (theta)'!K756+'Outranking score (theta)'!F756-'Outranking score (theta)'!L756</f>
        <v>2.0486858263521963</v>
      </c>
      <c r="D756">
        <f ca="1">'Outranking score (theta)'!I756-'Outranking score (theta)'!C756+'Outranking score (theta)'!K756-'Outranking score (theta)'!E756+'Outranking score (theta)'!G756-'Outranking score (theta)'!M756</f>
        <v>-1</v>
      </c>
      <c r="E756">
        <f ca="1">'Outranking score (theta)'!J756-'Outranking score (theta)'!D756+'Outranking score (theta)'!L756-'Outranking score (theta)'!F756+'Outranking score (theta)'!M756-'Outranking score (theta)'!G756</f>
        <v>1.9513141736478037</v>
      </c>
      <c r="F756">
        <f ca="1">'Outranking score (theta)'!N756-'Outranking score (theta)'!T756+'Outranking score (theta)'!O756-'Outranking score (theta)'!U756+'Outranking score (theta)'!P756-'Outranking score (theta)'!V756</f>
        <v>-1</v>
      </c>
      <c r="G756">
        <f ca="1">'Outranking score (theta)'!T756-'Outranking score (theta)'!N756+'Outranking score (theta)'!Q756-'Outranking score (theta)'!W756+'Outranking score (theta)'!R756-'Outranking score (theta)'!X756</f>
        <v>1.8904253411241692</v>
      </c>
      <c r="H756">
        <f ca="1">'Outranking score (theta)'!U756-'Outranking score (theta)'!O756+'Outranking score (theta)'!W756-'Outranking score (theta)'!Q756+'Outranking score (theta)'!S756-'Outranking score (theta)'!Y756</f>
        <v>-3</v>
      </c>
      <c r="I756">
        <f ca="1">'Outranking score (theta)'!V756-'Outranking score (theta)'!P756+'Outranking score (theta)'!X756-'Outranking score (theta)'!R756+'Outranking score (theta)'!Y756-'Outranking score (theta)'!S756</f>
        <v>2.1095746588758306</v>
      </c>
      <c r="J756">
        <f ca="1">'Outranking score (theta)'!Z756-'Outranking score (theta)'!AF756+'Outranking score (theta)'!AA756-'Outranking score (theta)'!AG756+'Outranking score (theta)'!AB756-'Outranking score (theta)'!AH756</f>
        <v>3</v>
      </c>
      <c r="K756">
        <f ca="1">'Outranking score (theta)'!AF756-'Outranking score (theta)'!Z756+'Outranking score (theta)'!AC756-'Outranking score (theta)'!AI756+'Outranking score (theta)'!AD756-'Outranking score (theta)'!AJ756</f>
        <v>-1.2808409480909999</v>
      </c>
      <c r="L756">
        <f ca="1">'Outranking score (theta)'!AG756-'Outranking score (theta)'!AA756+'Outranking score (theta)'!AI756-'Outranking score (theta)'!AC756+'Outranking score (theta)'!AE756-'Outranking score (theta)'!AK756</f>
        <v>-1</v>
      </c>
      <c r="M756">
        <f ca="1">'Outranking score (theta)'!AH756-'Outranking score (theta)'!AB756+'Outranking score (theta)'!AJ756-'Outranking score (theta)'!AD756+'Outranking score (theta)'!AK756-'Outranking score (theta)'!AE756</f>
        <v>-0.71915905190900009</v>
      </c>
    </row>
    <row r="757" spans="1:13">
      <c r="A757" s="7">
        <v>755</v>
      </c>
      <c r="B757">
        <f ca="1">'Outranking score (theta)'!B757-'Outranking score (theta)'!H757+'Outranking score (theta)'!C757-'Outranking score (theta)'!I757+'Outranking score (theta)'!D757-'Outranking score (theta)'!J757</f>
        <v>-2</v>
      </c>
      <c r="C757">
        <f ca="1">'Outranking score (theta)'!H757-'Outranking score (theta)'!B757+'Outranking score (theta)'!E757-'Outranking score (theta)'!K757+'Outranking score (theta)'!F757-'Outranking score (theta)'!L757</f>
        <v>1</v>
      </c>
      <c r="D757">
        <f ca="1">'Outranking score (theta)'!I757-'Outranking score (theta)'!C757+'Outranking score (theta)'!K757-'Outranking score (theta)'!E757+'Outranking score (theta)'!G757-'Outranking score (theta)'!M757</f>
        <v>-2</v>
      </c>
      <c r="E757">
        <f ca="1">'Outranking score (theta)'!J757-'Outranking score (theta)'!D757+'Outranking score (theta)'!L757-'Outranking score (theta)'!F757+'Outranking score (theta)'!M757-'Outranking score (theta)'!G757</f>
        <v>3</v>
      </c>
      <c r="F757">
        <f ca="1">'Outranking score (theta)'!N757-'Outranking score (theta)'!T757+'Outranking score (theta)'!O757-'Outranking score (theta)'!U757+'Outranking score (theta)'!P757-'Outranking score (theta)'!V757</f>
        <v>-2</v>
      </c>
      <c r="G757">
        <f ca="1">'Outranking score (theta)'!T757-'Outranking score (theta)'!N757+'Outranking score (theta)'!Q757-'Outranking score (theta)'!W757+'Outranking score (theta)'!R757-'Outranking score (theta)'!X757</f>
        <v>3</v>
      </c>
      <c r="H757">
        <f ca="1">'Outranking score (theta)'!U757-'Outranking score (theta)'!O757+'Outranking score (theta)'!W757-'Outranking score (theta)'!Q757+'Outranking score (theta)'!S757-'Outranking score (theta)'!Y757</f>
        <v>-2</v>
      </c>
      <c r="I757">
        <f ca="1">'Outranking score (theta)'!V757-'Outranking score (theta)'!P757+'Outranking score (theta)'!X757-'Outranking score (theta)'!R757+'Outranking score (theta)'!Y757-'Outranking score (theta)'!S757</f>
        <v>1</v>
      </c>
      <c r="J757">
        <f ca="1">'Outranking score (theta)'!Z757-'Outranking score (theta)'!AF757+'Outranking score (theta)'!AA757-'Outranking score (theta)'!AG757+'Outranking score (theta)'!AB757-'Outranking score (theta)'!AH757</f>
        <v>-2</v>
      </c>
      <c r="K757">
        <f ca="1">'Outranking score (theta)'!AF757-'Outranking score (theta)'!Z757+'Outranking score (theta)'!AC757-'Outranking score (theta)'!AI757+'Outranking score (theta)'!AD757-'Outranking score (theta)'!AJ757</f>
        <v>1.7779203178300529</v>
      </c>
      <c r="L757">
        <f ca="1">'Outranking score (theta)'!AG757-'Outranking score (theta)'!AA757+'Outranking score (theta)'!AI757-'Outranking score (theta)'!AC757+'Outranking score (theta)'!AE757-'Outranking score (theta)'!AK757</f>
        <v>2.2220796821699471</v>
      </c>
      <c r="M757">
        <f ca="1">'Outranking score (theta)'!AH757-'Outranking score (theta)'!AB757+'Outranking score (theta)'!AJ757-'Outranking score (theta)'!AD757+'Outranking score (theta)'!AK757-'Outranking score (theta)'!AE757</f>
        <v>-2</v>
      </c>
    </row>
    <row r="758" spans="1:13">
      <c r="A758" s="7">
        <v>756</v>
      </c>
      <c r="B758">
        <f ca="1">'Outranking score (theta)'!B758-'Outranking score (theta)'!H758+'Outranking score (theta)'!C758-'Outranking score (theta)'!I758+'Outranking score (theta)'!D758-'Outranking score (theta)'!J758</f>
        <v>-2</v>
      </c>
      <c r="C758">
        <f ca="1">'Outranking score (theta)'!H758-'Outranking score (theta)'!B758+'Outranking score (theta)'!E758-'Outranking score (theta)'!K758+'Outranking score (theta)'!F758-'Outranking score (theta)'!L758</f>
        <v>2</v>
      </c>
      <c r="D758">
        <f ca="1">'Outranking score (theta)'!I758-'Outranking score (theta)'!C758+'Outranking score (theta)'!K758-'Outranking score (theta)'!E758+'Outranking score (theta)'!G758-'Outranking score (theta)'!M758</f>
        <v>-2</v>
      </c>
      <c r="E758">
        <f ca="1">'Outranking score (theta)'!J758-'Outranking score (theta)'!D758+'Outranking score (theta)'!L758-'Outranking score (theta)'!F758+'Outranking score (theta)'!M758-'Outranking score (theta)'!G758</f>
        <v>2</v>
      </c>
      <c r="F758">
        <f ca="1">'Outranking score (theta)'!N758-'Outranking score (theta)'!T758+'Outranking score (theta)'!O758-'Outranking score (theta)'!U758+'Outranking score (theta)'!P758-'Outranking score (theta)'!V758</f>
        <v>-3</v>
      </c>
      <c r="G758">
        <f ca="1">'Outranking score (theta)'!T758-'Outranking score (theta)'!N758+'Outranking score (theta)'!Q758-'Outranking score (theta)'!W758+'Outranking score (theta)'!R758-'Outranking score (theta)'!X758</f>
        <v>2</v>
      </c>
      <c r="H758">
        <f ca="1">'Outranking score (theta)'!U758-'Outranking score (theta)'!O758+'Outranking score (theta)'!W758-'Outranking score (theta)'!Q758+'Outranking score (theta)'!S758-'Outranking score (theta)'!Y758</f>
        <v>2</v>
      </c>
      <c r="I758">
        <f ca="1">'Outranking score (theta)'!V758-'Outranking score (theta)'!P758+'Outranking score (theta)'!X758-'Outranking score (theta)'!R758+'Outranking score (theta)'!Y758-'Outranking score (theta)'!S758</f>
        <v>-1</v>
      </c>
      <c r="J758">
        <f ca="1">'Outranking score (theta)'!Z758-'Outranking score (theta)'!AF758+'Outranking score (theta)'!AA758-'Outranking score (theta)'!AG758+'Outranking score (theta)'!AB758-'Outranking score (theta)'!AH758</f>
        <v>1.2150351506597579</v>
      </c>
      <c r="K758">
        <f ca="1">'Outranking score (theta)'!AF758-'Outranking score (theta)'!Z758+'Outranking score (theta)'!AC758-'Outranking score (theta)'!AI758+'Outranking score (theta)'!AD758-'Outranking score (theta)'!AJ758</f>
        <v>0.52641215490811966</v>
      </c>
      <c r="L758">
        <f ca="1">'Outranking score (theta)'!AG758-'Outranking score (theta)'!AA758+'Outranking score (theta)'!AI758-'Outranking score (theta)'!AC758+'Outranking score (theta)'!AE758-'Outranking score (theta)'!AK758</f>
        <v>-0.74144730556787763</v>
      </c>
      <c r="M758">
        <f ca="1">'Outranking score (theta)'!AH758-'Outranking score (theta)'!AB758+'Outranking score (theta)'!AJ758-'Outranking score (theta)'!AD758+'Outranking score (theta)'!AK758-'Outranking score (theta)'!AE758</f>
        <v>-1</v>
      </c>
    </row>
    <row r="759" spans="1:13">
      <c r="A759" s="7">
        <v>757</v>
      </c>
      <c r="B759">
        <f ca="1">'Outranking score (theta)'!B759-'Outranking score (theta)'!H759+'Outranking score (theta)'!C759-'Outranking score (theta)'!I759+'Outranking score (theta)'!D759-'Outranking score (theta)'!J759</f>
        <v>-2</v>
      </c>
      <c r="C759">
        <f ca="1">'Outranking score (theta)'!H759-'Outranking score (theta)'!B759+'Outranking score (theta)'!E759-'Outranking score (theta)'!K759+'Outranking score (theta)'!F759-'Outranking score (theta)'!L759</f>
        <v>1.807939340189036</v>
      </c>
      <c r="D759">
        <f ca="1">'Outranking score (theta)'!I759-'Outranking score (theta)'!C759+'Outranking score (theta)'!K759-'Outranking score (theta)'!E759+'Outranking score (theta)'!G759-'Outranking score (theta)'!M759</f>
        <v>-2</v>
      </c>
      <c r="E759">
        <f ca="1">'Outranking score (theta)'!J759-'Outranking score (theta)'!D759+'Outranking score (theta)'!L759-'Outranking score (theta)'!F759+'Outranking score (theta)'!M759-'Outranking score (theta)'!G759</f>
        <v>2.1920606598109638</v>
      </c>
      <c r="F759">
        <f ca="1">'Outranking score (theta)'!N759-'Outranking score (theta)'!T759+'Outranking score (theta)'!O759-'Outranking score (theta)'!U759+'Outranking score (theta)'!P759-'Outranking score (theta)'!V759</f>
        <v>-2</v>
      </c>
      <c r="G759">
        <f ca="1">'Outranking score (theta)'!T759-'Outranking score (theta)'!N759+'Outranking score (theta)'!Q759-'Outranking score (theta)'!W759+'Outranking score (theta)'!R759-'Outranking score (theta)'!X759</f>
        <v>2</v>
      </c>
      <c r="H759">
        <f ca="1">'Outranking score (theta)'!U759-'Outranking score (theta)'!O759+'Outranking score (theta)'!W759-'Outranking score (theta)'!Q759+'Outranking score (theta)'!S759-'Outranking score (theta)'!Y759</f>
        <v>-2</v>
      </c>
      <c r="I759">
        <f ca="1">'Outranking score (theta)'!V759-'Outranking score (theta)'!P759+'Outranking score (theta)'!X759-'Outranking score (theta)'!R759+'Outranking score (theta)'!Y759-'Outranking score (theta)'!S759</f>
        <v>2</v>
      </c>
      <c r="J759">
        <f ca="1">'Outranking score (theta)'!Z759-'Outranking score (theta)'!AF759+'Outranking score (theta)'!AA759-'Outranking score (theta)'!AG759+'Outranking score (theta)'!AB759-'Outranking score (theta)'!AH759</f>
        <v>-2</v>
      </c>
      <c r="K759">
        <f ca="1">'Outranking score (theta)'!AF759-'Outranking score (theta)'!Z759+'Outranking score (theta)'!AC759-'Outranking score (theta)'!AI759+'Outranking score (theta)'!AD759-'Outranking score (theta)'!AJ759</f>
        <v>2</v>
      </c>
      <c r="L759">
        <f ca="1">'Outranking score (theta)'!AG759-'Outranking score (theta)'!AA759+'Outranking score (theta)'!AI759-'Outranking score (theta)'!AC759+'Outranking score (theta)'!AE759-'Outranking score (theta)'!AK759</f>
        <v>2</v>
      </c>
      <c r="M759">
        <f ca="1">'Outranking score (theta)'!AH759-'Outranking score (theta)'!AB759+'Outranking score (theta)'!AJ759-'Outranking score (theta)'!AD759+'Outranking score (theta)'!AK759-'Outranking score (theta)'!AE759</f>
        <v>-2</v>
      </c>
    </row>
    <row r="760" spans="1:13">
      <c r="A760" s="7">
        <v>758</v>
      </c>
      <c r="B760">
        <f ca="1">'Outranking score (theta)'!B760-'Outranking score (theta)'!H760+'Outranking score (theta)'!C760-'Outranking score (theta)'!I760+'Outranking score (theta)'!D760-'Outranking score (theta)'!J760</f>
        <v>-2</v>
      </c>
      <c r="C760">
        <f ca="1">'Outranking score (theta)'!H760-'Outranking score (theta)'!B760+'Outranking score (theta)'!E760-'Outranking score (theta)'!K760+'Outranking score (theta)'!F760-'Outranking score (theta)'!L760</f>
        <v>1.1154920912045239</v>
      </c>
      <c r="D760">
        <f ca="1">'Outranking score (theta)'!I760-'Outranking score (theta)'!C760+'Outranking score (theta)'!K760-'Outranking score (theta)'!E760+'Outranking score (theta)'!G760-'Outranking score (theta)'!M760</f>
        <v>-2</v>
      </c>
      <c r="E760">
        <f ca="1">'Outranking score (theta)'!J760-'Outranking score (theta)'!D760+'Outranking score (theta)'!L760-'Outranking score (theta)'!F760+'Outranking score (theta)'!M760-'Outranking score (theta)'!G760</f>
        <v>2.8845079087954764</v>
      </c>
      <c r="F760">
        <f ca="1">'Outranking score (theta)'!N760-'Outranking score (theta)'!T760+'Outranking score (theta)'!O760-'Outranking score (theta)'!U760+'Outranking score (theta)'!P760-'Outranking score (theta)'!V760</f>
        <v>-2</v>
      </c>
      <c r="G760">
        <f ca="1">'Outranking score (theta)'!T760-'Outranking score (theta)'!N760+'Outranking score (theta)'!Q760-'Outranking score (theta)'!W760+'Outranking score (theta)'!R760-'Outranking score (theta)'!X760</f>
        <v>1</v>
      </c>
      <c r="H760">
        <f ca="1">'Outranking score (theta)'!U760-'Outranking score (theta)'!O760+'Outranking score (theta)'!W760-'Outranking score (theta)'!Q760+'Outranking score (theta)'!S760-'Outranking score (theta)'!Y760</f>
        <v>-2</v>
      </c>
      <c r="I760">
        <f ca="1">'Outranking score (theta)'!V760-'Outranking score (theta)'!P760+'Outranking score (theta)'!X760-'Outranking score (theta)'!R760+'Outranking score (theta)'!Y760-'Outranking score (theta)'!S760</f>
        <v>3</v>
      </c>
      <c r="J760">
        <f ca="1">'Outranking score (theta)'!Z760-'Outranking score (theta)'!AF760+'Outranking score (theta)'!AA760-'Outranking score (theta)'!AG760+'Outranking score (theta)'!AB760-'Outranking score (theta)'!AH760</f>
        <v>0.62674589058443808</v>
      </c>
      <c r="K760">
        <f ca="1">'Outranking score (theta)'!AF760-'Outranking score (theta)'!Z760+'Outranking score (theta)'!AC760-'Outranking score (theta)'!AI760+'Outranking score (theta)'!AD760-'Outranking score (theta)'!AJ760</f>
        <v>9.0018586795373334E-2</v>
      </c>
      <c r="L760">
        <f ca="1">'Outranking score (theta)'!AG760-'Outranking score (theta)'!AA760+'Outranking score (theta)'!AI760-'Outranking score (theta)'!AC760+'Outranking score (theta)'!AE760-'Outranking score (theta)'!AK760</f>
        <v>0.28323552262018853</v>
      </c>
      <c r="M760">
        <f ca="1">'Outranking score (theta)'!AH760-'Outranking score (theta)'!AB760+'Outranking score (theta)'!AJ760-'Outranking score (theta)'!AD760+'Outranking score (theta)'!AK760-'Outranking score (theta)'!AE760</f>
        <v>-1</v>
      </c>
    </row>
    <row r="761" spans="1:13">
      <c r="A761" s="7">
        <v>759</v>
      </c>
      <c r="B761">
        <f ca="1">'Outranking score (theta)'!B761-'Outranking score (theta)'!H761+'Outranking score (theta)'!C761-'Outranking score (theta)'!I761+'Outranking score (theta)'!D761-'Outranking score (theta)'!J761</f>
        <v>-3</v>
      </c>
      <c r="C761">
        <f ca="1">'Outranking score (theta)'!H761-'Outranking score (theta)'!B761+'Outranking score (theta)'!E761-'Outranking score (theta)'!K761+'Outranking score (theta)'!F761-'Outranking score (theta)'!L761</f>
        <v>2</v>
      </c>
      <c r="D761">
        <f ca="1">'Outranking score (theta)'!I761-'Outranking score (theta)'!C761+'Outranking score (theta)'!K761-'Outranking score (theta)'!E761+'Outranking score (theta)'!G761-'Outranking score (theta)'!M761</f>
        <v>-1</v>
      </c>
      <c r="E761">
        <f ca="1">'Outranking score (theta)'!J761-'Outranking score (theta)'!D761+'Outranking score (theta)'!L761-'Outranking score (theta)'!F761+'Outranking score (theta)'!M761-'Outranking score (theta)'!G761</f>
        <v>2</v>
      </c>
      <c r="F761">
        <f ca="1">'Outranking score (theta)'!N761-'Outranking score (theta)'!T761+'Outranking score (theta)'!O761-'Outranking score (theta)'!U761+'Outranking score (theta)'!P761-'Outranking score (theta)'!V761</f>
        <v>-1</v>
      </c>
      <c r="G761">
        <f ca="1">'Outranking score (theta)'!T761-'Outranking score (theta)'!N761+'Outranking score (theta)'!Q761-'Outranking score (theta)'!W761+'Outranking score (theta)'!R761-'Outranking score (theta)'!X761</f>
        <v>1.0287349388609122</v>
      </c>
      <c r="H761">
        <f ca="1">'Outranking score (theta)'!U761-'Outranking score (theta)'!O761+'Outranking score (theta)'!W761-'Outranking score (theta)'!Q761+'Outranking score (theta)'!S761-'Outranking score (theta)'!Y761</f>
        <v>-3</v>
      </c>
      <c r="I761">
        <f ca="1">'Outranking score (theta)'!V761-'Outranking score (theta)'!P761+'Outranking score (theta)'!X761-'Outranking score (theta)'!R761+'Outranking score (theta)'!Y761-'Outranking score (theta)'!S761</f>
        <v>2.9712650611390878</v>
      </c>
      <c r="J761">
        <f ca="1">'Outranking score (theta)'!Z761-'Outranking score (theta)'!AF761+'Outranking score (theta)'!AA761-'Outranking score (theta)'!AG761+'Outranking score (theta)'!AB761-'Outranking score (theta)'!AH761</f>
        <v>1</v>
      </c>
      <c r="K761">
        <f ca="1">'Outranking score (theta)'!AF761-'Outranking score (theta)'!Z761+'Outranking score (theta)'!AC761-'Outranking score (theta)'!AI761+'Outranking score (theta)'!AD761-'Outranking score (theta)'!AJ761</f>
        <v>1</v>
      </c>
      <c r="L761">
        <f ca="1">'Outranking score (theta)'!AG761-'Outranking score (theta)'!AA761+'Outranking score (theta)'!AI761-'Outranking score (theta)'!AC761+'Outranking score (theta)'!AE761-'Outranking score (theta)'!AK761</f>
        <v>1</v>
      </c>
      <c r="M761">
        <f ca="1">'Outranking score (theta)'!AH761-'Outranking score (theta)'!AB761+'Outranking score (theta)'!AJ761-'Outranking score (theta)'!AD761+'Outranking score (theta)'!AK761-'Outranking score (theta)'!AE761</f>
        <v>-3</v>
      </c>
    </row>
    <row r="762" spans="1:13">
      <c r="A762" s="7">
        <v>760</v>
      </c>
      <c r="B762">
        <f ca="1">'Outranking score (theta)'!B762-'Outranking score (theta)'!H762+'Outranking score (theta)'!C762-'Outranking score (theta)'!I762+'Outranking score (theta)'!D762-'Outranking score (theta)'!J762</f>
        <v>-1.1373237751207785</v>
      </c>
      <c r="C762">
        <f ca="1">'Outranking score (theta)'!H762-'Outranking score (theta)'!B762+'Outranking score (theta)'!E762-'Outranking score (theta)'!K762+'Outranking score (theta)'!F762-'Outranking score (theta)'!L762</f>
        <v>2.5554145569680573</v>
      </c>
      <c r="D762">
        <f ca="1">'Outranking score (theta)'!I762-'Outranking score (theta)'!C762+'Outranking score (theta)'!K762-'Outranking score (theta)'!E762+'Outranking score (theta)'!G762-'Outranking score (theta)'!M762</f>
        <v>-2.8626762248792215</v>
      </c>
      <c r="E762">
        <f ca="1">'Outranking score (theta)'!J762-'Outranking score (theta)'!D762+'Outranking score (theta)'!L762-'Outranking score (theta)'!F762+'Outranking score (theta)'!M762-'Outranking score (theta)'!G762</f>
        <v>1.4445854430319427</v>
      </c>
      <c r="F762">
        <f ca="1">'Outranking score (theta)'!N762-'Outranking score (theta)'!T762+'Outranking score (theta)'!O762-'Outranking score (theta)'!U762+'Outranking score (theta)'!P762-'Outranking score (theta)'!V762</f>
        <v>-2.7844860039606498</v>
      </c>
      <c r="G762">
        <f ca="1">'Outranking score (theta)'!T762-'Outranking score (theta)'!N762+'Outranking score (theta)'!Q762-'Outranking score (theta)'!W762+'Outranking score (theta)'!R762-'Outranking score (theta)'!X762</f>
        <v>2</v>
      </c>
      <c r="H762">
        <f ca="1">'Outranking score (theta)'!U762-'Outranking score (theta)'!O762+'Outranking score (theta)'!W762-'Outranking score (theta)'!Q762+'Outranking score (theta)'!S762-'Outranking score (theta)'!Y762</f>
        <v>-1.2155139960393502</v>
      </c>
      <c r="I762">
        <f ca="1">'Outranking score (theta)'!V762-'Outranking score (theta)'!P762+'Outranking score (theta)'!X762-'Outranking score (theta)'!R762+'Outranking score (theta)'!Y762-'Outranking score (theta)'!S762</f>
        <v>2</v>
      </c>
      <c r="J762">
        <f ca="1">'Outranking score (theta)'!Z762-'Outranking score (theta)'!AF762+'Outranking score (theta)'!AA762-'Outranking score (theta)'!AG762+'Outranking score (theta)'!AB762-'Outranking score (theta)'!AH762</f>
        <v>-3</v>
      </c>
      <c r="K762">
        <f ca="1">'Outranking score (theta)'!AF762-'Outranking score (theta)'!Z762+'Outranking score (theta)'!AC762-'Outranking score (theta)'!AI762+'Outranking score (theta)'!AD762-'Outranking score (theta)'!AJ762</f>
        <v>-1</v>
      </c>
      <c r="L762">
        <f ca="1">'Outranking score (theta)'!AG762-'Outranking score (theta)'!AA762+'Outranking score (theta)'!AI762-'Outranking score (theta)'!AC762+'Outranking score (theta)'!AE762-'Outranking score (theta)'!AK762</f>
        <v>3</v>
      </c>
      <c r="M762">
        <f ca="1">'Outranking score (theta)'!AH762-'Outranking score (theta)'!AB762+'Outranking score (theta)'!AJ762-'Outranking score (theta)'!AD762+'Outranking score (theta)'!AK762-'Outranking score (theta)'!AE762</f>
        <v>1</v>
      </c>
    </row>
    <row r="763" spans="1:13">
      <c r="A763" s="7">
        <v>761</v>
      </c>
      <c r="B763">
        <f ca="1">'Outranking score (theta)'!B763-'Outranking score (theta)'!H763+'Outranking score (theta)'!C763-'Outranking score (theta)'!I763+'Outranking score (theta)'!D763-'Outranking score (theta)'!J763</f>
        <v>-3</v>
      </c>
      <c r="C763">
        <f ca="1">'Outranking score (theta)'!H763-'Outranking score (theta)'!B763+'Outranking score (theta)'!E763-'Outranking score (theta)'!K763+'Outranking score (theta)'!F763-'Outranking score (theta)'!L763</f>
        <v>1</v>
      </c>
      <c r="D763">
        <f ca="1">'Outranking score (theta)'!I763-'Outranking score (theta)'!C763+'Outranking score (theta)'!K763-'Outranking score (theta)'!E763+'Outranking score (theta)'!G763-'Outranking score (theta)'!M763</f>
        <v>-1</v>
      </c>
      <c r="E763">
        <f ca="1">'Outranking score (theta)'!J763-'Outranking score (theta)'!D763+'Outranking score (theta)'!L763-'Outranking score (theta)'!F763+'Outranking score (theta)'!M763-'Outranking score (theta)'!G763</f>
        <v>3</v>
      </c>
      <c r="F763">
        <f ca="1">'Outranking score (theta)'!N763-'Outranking score (theta)'!T763+'Outranking score (theta)'!O763-'Outranking score (theta)'!U763+'Outranking score (theta)'!P763-'Outranking score (theta)'!V763</f>
        <v>2.5775867497107391E-2</v>
      </c>
      <c r="G763">
        <f ca="1">'Outranking score (theta)'!T763-'Outranking score (theta)'!N763+'Outranking score (theta)'!Q763-'Outranking score (theta)'!W763+'Outranking score (theta)'!R763-'Outranking score (theta)'!X763</f>
        <v>3</v>
      </c>
      <c r="H763">
        <f ca="1">'Outranking score (theta)'!U763-'Outranking score (theta)'!O763+'Outranking score (theta)'!W763-'Outranking score (theta)'!Q763+'Outranking score (theta)'!S763-'Outranking score (theta)'!Y763</f>
        <v>-3</v>
      </c>
      <c r="I763">
        <f ca="1">'Outranking score (theta)'!V763-'Outranking score (theta)'!P763+'Outranking score (theta)'!X763-'Outranking score (theta)'!R763+'Outranking score (theta)'!Y763-'Outranking score (theta)'!S763</f>
        <v>-2.5775867497107363E-2</v>
      </c>
      <c r="J763">
        <f ca="1">'Outranking score (theta)'!Z763-'Outranking score (theta)'!AF763+'Outranking score (theta)'!AA763-'Outranking score (theta)'!AG763+'Outranking score (theta)'!AB763-'Outranking score (theta)'!AH763</f>
        <v>-4.3562154304158773E-2</v>
      </c>
      <c r="K763">
        <f ca="1">'Outranking score (theta)'!AF763-'Outranking score (theta)'!Z763+'Outranking score (theta)'!AC763-'Outranking score (theta)'!AI763+'Outranking score (theta)'!AD763-'Outranking score (theta)'!AJ763</f>
        <v>-0.5193150105965203</v>
      </c>
      <c r="L763">
        <f ca="1">'Outranking score (theta)'!AG763-'Outranking score (theta)'!AA763+'Outranking score (theta)'!AI763-'Outranking score (theta)'!AC763+'Outranking score (theta)'!AE763-'Outranking score (theta)'!AK763</f>
        <v>1.2205233234975026</v>
      </c>
      <c r="M763">
        <f ca="1">'Outranking score (theta)'!AH763-'Outranking score (theta)'!AB763+'Outranking score (theta)'!AJ763-'Outranking score (theta)'!AD763+'Outranking score (theta)'!AK763-'Outranking score (theta)'!AE763</f>
        <v>-0.6576461585968234</v>
      </c>
    </row>
    <row r="764" spans="1:13">
      <c r="A764" s="7">
        <v>762</v>
      </c>
      <c r="B764">
        <f ca="1">'Outranking score (theta)'!B764-'Outranking score (theta)'!H764+'Outranking score (theta)'!C764-'Outranking score (theta)'!I764+'Outranking score (theta)'!D764-'Outranking score (theta)'!J764</f>
        <v>-1</v>
      </c>
      <c r="C764">
        <f ca="1">'Outranking score (theta)'!H764-'Outranking score (theta)'!B764+'Outranking score (theta)'!E764-'Outranking score (theta)'!K764+'Outranking score (theta)'!F764-'Outranking score (theta)'!L764</f>
        <v>1</v>
      </c>
      <c r="D764">
        <f ca="1">'Outranking score (theta)'!I764-'Outranking score (theta)'!C764+'Outranking score (theta)'!K764-'Outranking score (theta)'!E764+'Outranking score (theta)'!G764-'Outranking score (theta)'!M764</f>
        <v>-3</v>
      </c>
      <c r="E764">
        <f ca="1">'Outranking score (theta)'!J764-'Outranking score (theta)'!D764+'Outranking score (theta)'!L764-'Outranking score (theta)'!F764+'Outranking score (theta)'!M764-'Outranking score (theta)'!G764</f>
        <v>3</v>
      </c>
      <c r="F764">
        <f ca="1">'Outranking score (theta)'!N764-'Outranking score (theta)'!T764+'Outranking score (theta)'!O764-'Outranking score (theta)'!U764+'Outranking score (theta)'!P764-'Outranking score (theta)'!V764</f>
        <v>-1</v>
      </c>
      <c r="G764">
        <f ca="1">'Outranking score (theta)'!T764-'Outranking score (theta)'!N764+'Outranking score (theta)'!Q764-'Outranking score (theta)'!W764+'Outranking score (theta)'!R764-'Outranking score (theta)'!X764</f>
        <v>2</v>
      </c>
      <c r="H764">
        <f ca="1">'Outranking score (theta)'!U764-'Outranking score (theta)'!O764+'Outranking score (theta)'!W764-'Outranking score (theta)'!Q764+'Outranking score (theta)'!S764-'Outranking score (theta)'!Y764</f>
        <v>-3</v>
      </c>
      <c r="I764">
        <f ca="1">'Outranking score (theta)'!V764-'Outranking score (theta)'!P764+'Outranking score (theta)'!X764-'Outranking score (theta)'!R764+'Outranking score (theta)'!Y764-'Outranking score (theta)'!S764</f>
        <v>2</v>
      </c>
      <c r="J764">
        <f ca="1">'Outranking score (theta)'!Z764-'Outranking score (theta)'!AF764+'Outranking score (theta)'!AA764-'Outranking score (theta)'!AG764+'Outranking score (theta)'!AB764-'Outranking score (theta)'!AH764</f>
        <v>-0.59673951389519653</v>
      </c>
      <c r="K764">
        <f ca="1">'Outranking score (theta)'!AF764-'Outranking score (theta)'!Z764+'Outranking score (theta)'!AC764-'Outranking score (theta)'!AI764+'Outranking score (theta)'!AD764-'Outranking score (theta)'!AJ764</f>
        <v>-4.3342014472392942E-2</v>
      </c>
      <c r="L764">
        <f ca="1">'Outranking score (theta)'!AG764-'Outranking score (theta)'!AA764+'Outranking score (theta)'!AI764-'Outranking score (theta)'!AC764+'Outranking score (theta)'!AE764-'Outranking score (theta)'!AK764</f>
        <v>1.3752709863191659</v>
      </c>
      <c r="M764">
        <f ca="1">'Outranking score (theta)'!AH764-'Outranking score (theta)'!AB764+'Outranking score (theta)'!AJ764-'Outranking score (theta)'!AD764+'Outranking score (theta)'!AK764-'Outranking score (theta)'!AE764</f>
        <v>-0.73518945795157631</v>
      </c>
    </row>
    <row r="765" spans="1:13">
      <c r="A765" s="7">
        <v>763</v>
      </c>
      <c r="B765">
        <f ca="1">'Outranking score (theta)'!B765-'Outranking score (theta)'!H765+'Outranking score (theta)'!C765-'Outranking score (theta)'!I765+'Outranking score (theta)'!D765-'Outranking score (theta)'!J765</f>
        <v>-3</v>
      </c>
      <c r="C765">
        <f ca="1">'Outranking score (theta)'!H765-'Outranking score (theta)'!B765+'Outranking score (theta)'!E765-'Outranking score (theta)'!K765+'Outranking score (theta)'!F765-'Outranking score (theta)'!L765</f>
        <v>1.2292153672808661</v>
      </c>
      <c r="D765">
        <f ca="1">'Outranking score (theta)'!I765-'Outranking score (theta)'!C765+'Outranking score (theta)'!K765-'Outranking score (theta)'!E765+'Outranking score (theta)'!G765-'Outranking score (theta)'!M765</f>
        <v>-1</v>
      </c>
      <c r="E765">
        <f ca="1">'Outranking score (theta)'!J765-'Outranking score (theta)'!D765+'Outranking score (theta)'!L765-'Outranking score (theta)'!F765+'Outranking score (theta)'!M765-'Outranking score (theta)'!G765</f>
        <v>2.7707846327191339</v>
      </c>
      <c r="F765">
        <f ca="1">'Outranking score (theta)'!N765-'Outranking score (theta)'!T765+'Outranking score (theta)'!O765-'Outranking score (theta)'!U765+'Outranking score (theta)'!P765-'Outranking score (theta)'!V765</f>
        <v>-2.5250511607637547</v>
      </c>
      <c r="G765">
        <f ca="1">'Outranking score (theta)'!T765-'Outranking score (theta)'!N765+'Outranking score (theta)'!Q765-'Outranking score (theta)'!W765+'Outranking score (theta)'!R765-'Outranking score (theta)'!X765</f>
        <v>1</v>
      </c>
      <c r="H765">
        <f ca="1">'Outranking score (theta)'!U765-'Outranking score (theta)'!O765+'Outranking score (theta)'!W765-'Outranking score (theta)'!Q765+'Outranking score (theta)'!S765-'Outranking score (theta)'!Y765</f>
        <v>-1.4749488392362453</v>
      </c>
      <c r="I765">
        <f ca="1">'Outranking score (theta)'!V765-'Outranking score (theta)'!P765+'Outranking score (theta)'!X765-'Outranking score (theta)'!R765+'Outranking score (theta)'!Y765-'Outranking score (theta)'!S765</f>
        <v>3</v>
      </c>
      <c r="J765">
        <f ca="1">'Outranking score (theta)'!Z765-'Outranking score (theta)'!AF765+'Outranking score (theta)'!AA765-'Outranking score (theta)'!AG765+'Outranking score (theta)'!AB765-'Outranking score (theta)'!AH765</f>
        <v>-2</v>
      </c>
      <c r="K765">
        <f ca="1">'Outranking score (theta)'!AF765-'Outranking score (theta)'!Z765+'Outranking score (theta)'!AC765-'Outranking score (theta)'!AI765+'Outranking score (theta)'!AD765-'Outranking score (theta)'!AJ765</f>
        <v>1.2213959998740354</v>
      </c>
      <c r="L765">
        <f ca="1">'Outranking score (theta)'!AG765-'Outranking score (theta)'!AA765+'Outranking score (theta)'!AI765-'Outranking score (theta)'!AC765+'Outranking score (theta)'!AE765-'Outranking score (theta)'!AK765</f>
        <v>2.7786040001259646</v>
      </c>
      <c r="M765">
        <f ca="1">'Outranking score (theta)'!AH765-'Outranking score (theta)'!AB765+'Outranking score (theta)'!AJ765-'Outranking score (theta)'!AD765+'Outranking score (theta)'!AK765-'Outranking score (theta)'!AE765</f>
        <v>-2</v>
      </c>
    </row>
    <row r="766" spans="1:13">
      <c r="A766" s="7">
        <v>764</v>
      </c>
      <c r="B766">
        <f ca="1">'Outranking score (theta)'!B766-'Outranking score (theta)'!H766+'Outranking score (theta)'!C766-'Outranking score (theta)'!I766+'Outranking score (theta)'!D766-'Outranking score (theta)'!J766</f>
        <v>-1</v>
      </c>
      <c r="C766">
        <f ca="1">'Outranking score (theta)'!H766-'Outranking score (theta)'!B766+'Outranking score (theta)'!E766-'Outranking score (theta)'!K766+'Outranking score (theta)'!F766-'Outranking score (theta)'!L766</f>
        <v>3</v>
      </c>
      <c r="D766">
        <f ca="1">'Outranking score (theta)'!I766-'Outranking score (theta)'!C766+'Outranking score (theta)'!K766-'Outranking score (theta)'!E766+'Outranking score (theta)'!G766-'Outranking score (theta)'!M766</f>
        <v>-3</v>
      </c>
      <c r="E766">
        <f ca="1">'Outranking score (theta)'!J766-'Outranking score (theta)'!D766+'Outranking score (theta)'!L766-'Outranking score (theta)'!F766+'Outranking score (theta)'!M766-'Outranking score (theta)'!G766</f>
        <v>1</v>
      </c>
      <c r="F766">
        <f ca="1">'Outranking score (theta)'!N766-'Outranking score (theta)'!T766+'Outranking score (theta)'!O766-'Outranking score (theta)'!U766+'Outranking score (theta)'!P766-'Outranking score (theta)'!V766</f>
        <v>0.17066156876994931</v>
      </c>
      <c r="G766">
        <f ca="1">'Outranking score (theta)'!T766-'Outranking score (theta)'!N766+'Outranking score (theta)'!Q766-'Outranking score (theta)'!W766+'Outranking score (theta)'!R766-'Outranking score (theta)'!X766</f>
        <v>-0.17066156876994942</v>
      </c>
      <c r="H766">
        <f ca="1">'Outranking score (theta)'!U766-'Outranking score (theta)'!O766+'Outranking score (theta)'!W766-'Outranking score (theta)'!Q766+'Outranking score (theta)'!S766-'Outranking score (theta)'!Y766</f>
        <v>-3</v>
      </c>
      <c r="I766">
        <f ca="1">'Outranking score (theta)'!V766-'Outranking score (theta)'!P766+'Outranking score (theta)'!X766-'Outranking score (theta)'!R766+'Outranking score (theta)'!Y766-'Outranking score (theta)'!S766</f>
        <v>3</v>
      </c>
      <c r="J766">
        <f ca="1">'Outranking score (theta)'!Z766-'Outranking score (theta)'!AF766+'Outranking score (theta)'!AA766-'Outranking score (theta)'!AG766+'Outranking score (theta)'!AB766-'Outranking score (theta)'!AH766</f>
        <v>-0.27798969847863009</v>
      </c>
      <c r="K766">
        <f ca="1">'Outranking score (theta)'!AF766-'Outranking score (theta)'!Z766+'Outranking score (theta)'!AC766-'Outranking score (theta)'!AI766+'Outranking score (theta)'!AD766-'Outranking score (theta)'!AJ766</f>
        <v>-2</v>
      </c>
      <c r="L766">
        <f ca="1">'Outranking score (theta)'!AG766-'Outranking score (theta)'!AA766+'Outranking score (theta)'!AI766-'Outranking score (theta)'!AC766+'Outranking score (theta)'!AE766-'Outranking score (theta)'!AK766</f>
        <v>0.27798969847863009</v>
      </c>
      <c r="M766">
        <f ca="1">'Outranking score (theta)'!AH766-'Outranking score (theta)'!AB766+'Outranking score (theta)'!AJ766-'Outranking score (theta)'!AD766+'Outranking score (theta)'!AK766-'Outranking score (theta)'!AE766</f>
        <v>2</v>
      </c>
    </row>
    <row r="767" spans="1:13">
      <c r="A767" s="7">
        <v>765</v>
      </c>
      <c r="B767">
        <f ca="1">'Outranking score (theta)'!B767-'Outranking score (theta)'!H767+'Outranking score (theta)'!C767-'Outranking score (theta)'!I767+'Outranking score (theta)'!D767-'Outranking score (theta)'!J767</f>
        <v>-3</v>
      </c>
      <c r="C767">
        <f ca="1">'Outranking score (theta)'!H767-'Outranking score (theta)'!B767+'Outranking score (theta)'!E767-'Outranking score (theta)'!K767+'Outranking score (theta)'!F767-'Outranking score (theta)'!L767</f>
        <v>2</v>
      </c>
      <c r="D767">
        <f ca="1">'Outranking score (theta)'!I767-'Outranking score (theta)'!C767+'Outranking score (theta)'!K767-'Outranking score (theta)'!E767+'Outranking score (theta)'!G767-'Outranking score (theta)'!M767</f>
        <v>-1</v>
      </c>
      <c r="E767">
        <f ca="1">'Outranking score (theta)'!J767-'Outranking score (theta)'!D767+'Outranking score (theta)'!L767-'Outranking score (theta)'!F767+'Outranking score (theta)'!M767-'Outranking score (theta)'!G767</f>
        <v>2</v>
      </c>
      <c r="F767">
        <f ca="1">'Outranking score (theta)'!N767-'Outranking score (theta)'!T767+'Outranking score (theta)'!O767-'Outranking score (theta)'!U767+'Outranking score (theta)'!P767-'Outranking score (theta)'!V767</f>
        <v>-3</v>
      </c>
      <c r="G767">
        <f ca="1">'Outranking score (theta)'!T767-'Outranking score (theta)'!N767+'Outranking score (theta)'!Q767-'Outranking score (theta)'!W767+'Outranking score (theta)'!R767-'Outranking score (theta)'!X767</f>
        <v>1.2277365115611376</v>
      </c>
      <c r="H767">
        <f ca="1">'Outranking score (theta)'!U767-'Outranking score (theta)'!O767+'Outranking score (theta)'!W767-'Outranking score (theta)'!Q767+'Outranking score (theta)'!S767-'Outranking score (theta)'!Y767</f>
        <v>-1</v>
      </c>
      <c r="I767">
        <f ca="1">'Outranking score (theta)'!V767-'Outranking score (theta)'!P767+'Outranking score (theta)'!X767-'Outranking score (theta)'!R767+'Outranking score (theta)'!Y767-'Outranking score (theta)'!S767</f>
        <v>2.7722634884388624</v>
      </c>
      <c r="J767">
        <f ca="1">'Outranking score (theta)'!Z767-'Outranking score (theta)'!AF767+'Outranking score (theta)'!AA767-'Outranking score (theta)'!AG767+'Outranking score (theta)'!AB767-'Outranking score (theta)'!AH767</f>
        <v>1</v>
      </c>
      <c r="K767">
        <f ca="1">'Outranking score (theta)'!AF767-'Outranking score (theta)'!Z767+'Outranking score (theta)'!AC767-'Outranking score (theta)'!AI767+'Outranking score (theta)'!AD767-'Outranking score (theta)'!AJ767</f>
        <v>1</v>
      </c>
      <c r="L767">
        <f ca="1">'Outranking score (theta)'!AG767-'Outranking score (theta)'!AA767+'Outranking score (theta)'!AI767-'Outranking score (theta)'!AC767+'Outranking score (theta)'!AE767-'Outranking score (theta)'!AK767</f>
        <v>-3</v>
      </c>
      <c r="M767">
        <f ca="1">'Outranking score (theta)'!AH767-'Outranking score (theta)'!AB767+'Outranking score (theta)'!AJ767-'Outranking score (theta)'!AD767+'Outranking score (theta)'!AK767-'Outranking score (theta)'!AE767</f>
        <v>1</v>
      </c>
    </row>
    <row r="768" spans="1:13">
      <c r="A768" s="7">
        <v>766</v>
      </c>
      <c r="B768">
        <f ca="1">'Outranking score (theta)'!B768-'Outranking score (theta)'!H768+'Outranking score (theta)'!C768-'Outranking score (theta)'!I768+'Outranking score (theta)'!D768-'Outranking score (theta)'!J768</f>
        <v>-1</v>
      </c>
      <c r="C768">
        <f ca="1">'Outranking score (theta)'!H768-'Outranking score (theta)'!B768+'Outranking score (theta)'!E768-'Outranking score (theta)'!K768+'Outranking score (theta)'!F768-'Outranking score (theta)'!L768</f>
        <v>3</v>
      </c>
      <c r="D768">
        <f ca="1">'Outranking score (theta)'!I768-'Outranking score (theta)'!C768+'Outranking score (theta)'!K768-'Outranking score (theta)'!E768+'Outranking score (theta)'!G768-'Outranking score (theta)'!M768</f>
        <v>-3</v>
      </c>
      <c r="E768">
        <f ca="1">'Outranking score (theta)'!J768-'Outranking score (theta)'!D768+'Outranking score (theta)'!L768-'Outranking score (theta)'!F768+'Outranking score (theta)'!M768-'Outranking score (theta)'!G768</f>
        <v>1</v>
      </c>
      <c r="F768">
        <f ca="1">'Outranking score (theta)'!N768-'Outranking score (theta)'!T768+'Outranking score (theta)'!O768-'Outranking score (theta)'!U768+'Outranking score (theta)'!P768-'Outranking score (theta)'!V768</f>
        <v>0.24494190909745572</v>
      </c>
      <c r="G768">
        <f ca="1">'Outranking score (theta)'!T768-'Outranking score (theta)'!N768+'Outranking score (theta)'!Q768-'Outranking score (theta)'!W768+'Outranking score (theta)'!R768-'Outranking score (theta)'!X768</f>
        <v>0.98575751203476725</v>
      </c>
      <c r="H768">
        <f ca="1">'Outranking score (theta)'!U768-'Outranking score (theta)'!O768+'Outranking score (theta)'!W768-'Outranking score (theta)'!Q768+'Outranking score (theta)'!S768-'Outranking score (theta)'!Y768</f>
        <v>-1.3769073543701538</v>
      </c>
      <c r="I768">
        <f ca="1">'Outranking score (theta)'!V768-'Outranking score (theta)'!P768+'Outranking score (theta)'!X768-'Outranking score (theta)'!R768+'Outranking score (theta)'!Y768-'Outranking score (theta)'!S768</f>
        <v>0.14620793323793069</v>
      </c>
      <c r="J768">
        <f ca="1">'Outranking score (theta)'!Z768-'Outranking score (theta)'!AF768+'Outranking score (theta)'!AA768-'Outranking score (theta)'!AG768+'Outranking score (theta)'!AB768-'Outranking score (theta)'!AH768</f>
        <v>-0.81803912462869777</v>
      </c>
      <c r="K768">
        <f ca="1">'Outranking score (theta)'!AF768-'Outranking score (theta)'!Z768+'Outranking score (theta)'!AC768-'Outranking score (theta)'!AI768+'Outranking score (theta)'!AD768-'Outranking score (theta)'!AJ768</f>
        <v>-1.5420348977635641</v>
      </c>
      <c r="L768">
        <f ca="1">'Outranking score (theta)'!AG768-'Outranking score (theta)'!AA768+'Outranking score (theta)'!AI768-'Outranking score (theta)'!AC768+'Outranking score (theta)'!AE768-'Outranking score (theta)'!AK768</f>
        <v>2</v>
      </c>
      <c r="M768">
        <f ca="1">'Outranking score (theta)'!AH768-'Outranking score (theta)'!AB768+'Outranking score (theta)'!AJ768-'Outranking score (theta)'!AD768+'Outranking score (theta)'!AK768-'Outranking score (theta)'!AE768</f>
        <v>0.36007402239226183</v>
      </c>
    </row>
    <row r="769" spans="1:13">
      <c r="A769" s="7">
        <v>767</v>
      </c>
      <c r="B769">
        <f ca="1">'Outranking score (theta)'!B769-'Outranking score (theta)'!H769+'Outranking score (theta)'!C769-'Outranking score (theta)'!I769+'Outranking score (theta)'!D769-'Outranking score (theta)'!J769</f>
        <v>-2</v>
      </c>
      <c r="C769">
        <f ca="1">'Outranking score (theta)'!H769-'Outranking score (theta)'!B769+'Outranking score (theta)'!E769-'Outranking score (theta)'!K769+'Outranking score (theta)'!F769-'Outranking score (theta)'!L769</f>
        <v>1</v>
      </c>
      <c r="D769">
        <f ca="1">'Outranking score (theta)'!I769-'Outranking score (theta)'!C769+'Outranking score (theta)'!K769-'Outranking score (theta)'!E769+'Outranking score (theta)'!G769-'Outranking score (theta)'!M769</f>
        <v>-2</v>
      </c>
      <c r="E769">
        <f ca="1">'Outranking score (theta)'!J769-'Outranking score (theta)'!D769+'Outranking score (theta)'!L769-'Outranking score (theta)'!F769+'Outranking score (theta)'!M769-'Outranking score (theta)'!G769</f>
        <v>3</v>
      </c>
      <c r="F769">
        <f ca="1">'Outranking score (theta)'!N769-'Outranking score (theta)'!T769+'Outranking score (theta)'!O769-'Outranking score (theta)'!U769+'Outranking score (theta)'!P769-'Outranking score (theta)'!V769</f>
        <v>-2</v>
      </c>
      <c r="G769">
        <f ca="1">'Outranking score (theta)'!T769-'Outranking score (theta)'!N769+'Outranking score (theta)'!Q769-'Outranking score (theta)'!W769+'Outranking score (theta)'!R769-'Outranking score (theta)'!X769</f>
        <v>1.5534155000054111</v>
      </c>
      <c r="H769">
        <f ca="1">'Outranking score (theta)'!U769-'Outranking score (theta)'!O769+'Outranking score (theta)'!W769-'Outranking score (theta)'!Q769+'Outranking score (theta)'!S769-'Outranking score (theta)'!Y769</f>
        <v>-2</v>
      </c>
      <c r="I769">
        <f ca="1">'Outranking score (theta)'!V769-'Outranking score (theta)'!P769+'Outranking score (theta)'!X769-'Outranking score (theta)'!R769+'Outranking score (theta)'!Y769-'Outranking score (theta)'!S769</f>
        <v>2.4465844999945889</v>
      </c>
      <c r="J769">
        <f ca="1">'Outranking score (theta)'!Z769-'Outranking score (theta)'!AF769+'Outranking score (theta)'!AA769-'Outranking score (theta)'!AG769+'Outranking score (theta)'!AB769-'Outranking score (theta)'!AH769</f>
        <v>0.63086617218953212</v>
      </c>
      <c r="K769">
        <f ca="1">'Outranking score (theta)'!AF769-'Outranking score (theta)'!Z769+'Outranking score (theta)'!AC769-'Outranking score (theta)'!AI769+'Outranking score (theta)'!AD769-'Outranking score (theta)'!AJ769</f>
        <v>1.3691338278104679</v>
      </c>
      <c r="L769">
        <f ca="1">'Outranking score (theta)'!AG769-'Outranking score (theta)'!AA769+'Outranking score (theta)'!AI769-'Outranking score (theta)'!AC769+'Outranking score (theta)'!AE769-'Outranking score (theta)'!AK769</f>
        <v>-3</v>
      </c>
      <c r="M769">
        <f ca="1">'Outranking score (theta)'!AH769-'Outranking score (theta)'!AB769+'Outranking score (theta)'!AJ769-'Outranking score (theta)'!AD769+'Outranking score (theta)'!AK769-'Outranking score (theta)'!AE769</f>
        <v>1</v>
      </c>
    </row>
    <row r="770" spans="1:13">
      <c r="A770" s="7">
        <v>768</v>
      </c>
      <c r="B770">
        <f ca="1">'Outranking score (theta)'!B770-'Outranking score (theta)'!H770+'Outranking score (theta)'!C770-'Outranking score (theta)'!I770+'Outranking score (theta)'!D770-'Outranking score (theta)'!J770</f>
        <v>-1</v>
      </c>
      <c r="C770">
        <f ca="1">'Outranking score (theta)'!H770-'Outranking score (theta)'!B770+'Outranking score (theta)'!E770-'Outranking score (theta)'!K770+'Outranking score (theta)'!F770-'Outranking score (theta)'!L770</f>
        <v>3</v>
      </c>
      <c r="D770">
        <f ca="1">'Outranking score (theta)'!I770-'Outranking score (theta)'!C770+'Outranking score (theta)'!K770-'Outranking score (theta)'!E770+'Outranking score (theta)'!G770-'Outranking score (theta)'!M770</f>
        <v>-3</v>
      </c>
      <c r="E770">
        <f ca="1">'Outranking score (theta)'!J770-'Outranking score (theta)'!D770+'Outranking score (theta)'!L770-'Outranking score (theta)'!F770+'Outranking score (theta)'!M770-'Outranking score (theta)'!G770</f>
        <v>1</v>
      </c>
      <c r="F770">
        <f ca="1">'Outranking score (theta)'!N770-'Outranking score (theta)'!T770+'Outranking score (theta)'!O770-'Outranking score (theta)'!U770+'Outranking score (theta)'!P770-'Outranking score (theta)'!V770</f>
        <v>-0.63309968698612751</v>
      </c>
      <c r="G770">
        <f ca="1">'Outranking score (theta)'!T770-'Outranking score (theta)'!N770+'Outranking score (theta)'!Q770-'Outranking score (theta)'!W770+'Outranking score (theta)'!R770-'Outranking score (theta)'!X770</f>
        <v>-1</v>
      </c>
      <c r="H770">
        <f ca="1">'Outranking score (theta)'!U770-'Outranking score (theta)'!O770+'Outranking score (theta)'!W770-'Outranking score (theta)'!Q770+'Outranking score (theta)'!S770-'Outranking score (theta)'!Y770</f>
        <v>-1.3669003130138724</v>
      </c>
      <c r="I770">
        <f ca="1">'Outranking score (theta)'!V770-'Outranking score (theta)'!P770+'Outranking score (theta)'!X770-'Outranking score (theta)'!R770+'Outranking score (theta)'!Y770-'Outranking score (theta)'!S770</f>
        <v>3</v>
      </c>
      <c r="J770">
        <f ca="1">'Outranking score (theta)'!Z770-'Outranking score (theta)'!AF770+'Outranking score (theta)'!AA770-'Outranking score (theta)'!AG770+'Outranking score (theta)'!AB770-'Outranking score (theta)'!AH770</f>
        <v>0.17311264878916044</v>
      </c>
      <c r="K770">
        <f ca="1">'Outranking score (theta)'!AF770-'Outranking score (theta)'!Z770+'Outranking score (theta)'!AC770-'Outranking score (theta)'!AI770+'Outranking score (theta)'!AD770-'Outranking score (theta)'!AJ770</f>
        <v>-0.38777140903105012</v>
      </c>
      <c r="L770">
        <f ca="1">'Outranking score (theta)'!AG770-'Outranking score (theta)'!AA770+'Outranking score (theta)'!AI770-'Outranking score (theta)'!AC770+'Outranking score (theta)'!AE770-'Outranking score (theta)'!AK770</f>
        <v>-1.1323712505810621</v>
      </c>
      <c r="M770">
        <f ca="1">'Outranking score (theta)'!AH770-'Outranking score (theta)'!AB770+'Outranking score (theta)'!AJ770-'Outranking score (theta)'!AD770+'Outranking score (theta)'!AK770-'Outranking score (theta)'!AE770</f>
        <v>1.347030010822952</v>
      </c>
    </row>
    <row r="771" spans="1:13">
      <c r="A771" s="7">
        <v>769</v>
      </c>
      <c r="B771">
        <f ca="1">'Outranking score (theta)'!B771-'Outranking score (theta)'!H771+'Outranking score (theta)'!C771-'Outranking score (theta)'!I771+'Outranking score (theta)'!D771-'Outranking score (theta)'!J771</f>
        <v>-3</v>
      </c>
      <c r="C771">
        <f ca="1">'Outranking score (theta)'!H771-'Outranking score (theta)'!B771+'Outranking score (theta)'!E771-'Outranking score (theta)'!K771+'Outranking score (theta)'!F771-'Outranking score (theta)'!L771</f>
        <v>2</v>
      </c>
      <c r="D771">
        <f ca="1">'Outranking score (theta)'!I771-'Outranking score (theta)'!C771+'Outranking score (theta)'!K771-'Outranking score (theta)'!E771+'Outranking score (theta)'!G771-'Outranking score (theta)'!M771</f>
        <v>-1</v>
      </c>
      <c r="E771">
        <f ca="1">'Outranking score (theta)'!J771-'Outranking score (theta)'!D771+'Outranking score (theta)'!L771-'Outranking score (theta)'!F771+'Outranking score (theta)'!M771-'Outranking score (theta)'!G771</f>
        <v>2</v>
      </c>
      <c r="F771">
        <f ca="1">'Outranking score (theta)'!N771-'Outranking score (theta)'!T771+'Outranking score (theta)'!O771-'Outranking score (theta)'!U771+'Outranking score (theta)'!P771-'Outranking score (theta)'!V771</f>
        <v>0.44913017076258377</v>
      </c>
      <c r="G771">
        <f ca="1">'Outranking score (theta)'!T771-'Outranking score (theta)'!N771+'Outranking score (theta)'!Q771-'Outranking score (theta)'!W771+'Outranking score (theta)'!R771-'Outranking score (theta)'!X771</f>
        <v>1.1888634554646293</v>
      </c>
      <c r="H771">
        <f ca="1">'Outranking score (theta)'!U771-'Outranking score (theta)'!O771+'Outranking score (theta)'!W771-'Outranking score (theta)'!Q771+'Outranking score (theta)'!S771-'Outranking score (theta)'!Y771</f>
        <v>-0.59356224406519908</v>
      </c>
      <c r="I771">
        <f ca="1">'Outranking score (theta)'!V771-'Outranking score (theta)'!P771+'Outranking score (theta)'!X771-'Outranking score (theta)'!R771+'Outranking score (theta)'!Y771-'Outranking score (theta)'!S771</f>
        <v>-1.0444313821620141</v>
      </c>
      <c r="J771">
        <f ca="1">'Outranking score (theta)'!Z771-'Outranking score (theta)'!AF771+'Outranking score (theta)'!AA771-'Outranking score (theta)'!AG771+'Outranking score (theta)'!AB771-'Outranking score (theta)'!AH771</f>
        <v>0</v>
      </c>
      <c r="K771">
        <f ca="1">'Outranking score (theta)'!AF771-'Outranking score (theta)'!Z771+'Outranking score (theta)'!AC771-'Outranking score (theta)'!AI771+'Outranking score (theta)'!AD771-'Outranking score (theta)'!AJ771</f>
        <v>0.2851192568577619</v>
      </c>
      <c r="L771">
        <f ca="1">'Outranking score (theta)'!AG771-'Outranking score (theta)'!AA771+'Outranking score (theta)'!AI771-'Outranking score (theta)'!AC771+'Outranking score (theta)'!AE771-'Outranking score (theta)'!AK771</f>
        <v>-0.66779074322603826</v>
      </c>
      <c r="M771">
        <f ca="1">'Outranking score (theta)'!AH771-'Outranking score (theta)'!AB771+'Outranking score (theta)'!AJ771-'Outranking score (theta)'!AD771+'Outranking score (theta)'!AK771-'Outranking score (theta)'!AE771</f>
        <v>0.38267148636827636</v>
      </c>
    </row>
    <row r="772" spans="1:13">
      <c r="A772" s="7">
        <v>770</v>
      </c>
      <c r="B772">
        <f ca="1">'Outranking score (theta)'!B772-'Outranking score (theta)'!H772+'Outranking score (theta)'!C772-'Outranking score (theta)'!I772+'Outranking score (theta)'!D772-'Outranking score (theta)'!J772</f>
        <v>-2</v>
      </c>
      <c r="C772">
        <f ca="1">'Outranking score (theta)'!H772-'Outranking score (theta)'!B772+'Outranking score (theta)'!E772-'Outranking score (theta)'!K772+'Outranking score (theta)'!F772-'Outranking score (theta)'!L772</f>
        <v>3</v>
      </c>
      <c r="D772">
        <f ca="1">'Outranking score (theta)'!I772-'Outranking score (theta)'!C772+'Outranking score (theta)'!K772-'Outranking score (theta)'!E772+'Outranking score (theta)'!G772-'Outranking score (theta)'!M772</f>
        <v>-2</v>
      </c>
      <c r="E772">
        <f ca="1">'Outranking score (theta)'!J772-'Outranking score (theta)'!D772+'Outranking score (theta)'!L772-'Outranking score (theta)'!F772+'Outranking score (theta)'!M772-'Outranking score (theta)'!G772</f>
        <v>1</v>
      </c>
      <c r="F772">
        <f ca="1">'Outranking score (theta)'!N772-'Outranking score (theta)'!T772+'Outranking score (theta)'!O772-'Outranking score (theta)'!U772+'Outranking score (theta)'!P772-'Outranking score (theta)'!V772</f>
        <v>1.8572664729831554</v>
      </c>
      <c r="G772">
        <f ca="1">'Outranking score (theta)'!T772-'Outranking score (theta)'!N772+'Outranking score (theta)'!Q772-'Outranking score (theta)'!W772+'Outranking score (theta)'!R772-'Outranking score (theta)'!X772</f>
        <v>-0.27489645048203448</v>
      </c>
      <c r="H772">
        <f ca="1">'Outranking score (theta)'!U772-'Outranking score (theta)'!O772+'Outranking score (theta)'!W772-'Outranking score (theta)'!Q772+'Outranking score (theta)'!S772-'Outranking score (theta)'!Y772</f>
        <v>-3</v>
      </c>
      <c r="I772">
        <f ca="1">'Outranking score (theta)'!V772-'Outranking score (theta)'!P772+'Outranking score (theta)'!X772-'Outranking score (theta)'!R772+'Outranking score (theta)'!Y772-'Outranking score (theta)'!S772</f>
        <v>1.417629977498879</v>
      </c>
      <c r="J772">
        <f ca="1">'Outranking score (theta)'!Z772-'Outranking score (theta)'!AF772+'Outranking score (theta)'!AA772-'Outranking score (theta)'!AG772+'Outranking score (theta)'!AB772-'Outranking score (theta)'!AH772</f>
        <v>2</v>
      </c>
      <c r="K772">
        <f ca="1">'Outranking score (theta)'!AF772-'Outranking score (theta)'!Z772+'Outranking score (theta)'!AC772-'Outranking score (theta)'!AI772+'Outranking score (theta)'!AD772-'Outranking score (theta)'!AJ772</f>
        <v>2</v>
      </c>
      <c r="L772">
        <f ca="1">'Outranking score (theta)'!AG772-'Outranking score (theta)'!AA772+'Outranking score (theta)'!AI772-'Outranking score (theta)'!AC772+'Outranking score (theta)'!AE772-'Outranking score (theta)'!AK772</f>
        <v>-3</v>
      </c>
      <c r="M772">
        <f ca="1">'Outranking score (theta)'!AH772-'Outranking score (theta)'!AB772+'Outranking score (theta)'!AJ772-'Outranking score (theta)'!AD772+'Outranking score (theta)'!AK772-'Outranking score (theta)'!AE772</f>
        <v>-1</v>
      </c>
    </row>
    <row r="773" spans="1:13">
      <c r="A773" s="7">
        <v>771</v>
      </c>
      <c r="B773">
        <f ca="1">'Outranking score (theta)'!B773-'Outranking score (theta)'!H773+'Outranking score (theta)'!C773-'Outranking score (theta)'!I773+'Outranking score (theta)'!D773-'Outranking score (theta)'!J773</f>
        <v>-1</v>
      </c>
      <c r="C773">
        <f ca="1">'Outranking score (theta)'!H773-'Outranking score (theta)'!B773+'Outranking score (theta)'!E773-'Outranking score (theta)'!K773+'Outranking score (theta)'!F773-'Outranking score (theta)'!L773</f>
        <v>1</v>
      </c>
      <c r="D773">
        <f ca="1">'Outranking score (theta)'!I773-'Outranking score (theta)'!C773+'Outranking score (theta)'!K773-'Outranking score (theta)'!E773+'Outranking score (theta)'!G773-'Outranking score (theta)'!M773</f>
        <v>-3</v>
      </c>
      <c r="E773">
        <f ca="1">'Outranking score (theta)'!J773-'Outranking score (theta)'!D773+'Outranking score (theta)'!L773-'Outranking score (theta)'!F773+'Outranking score (theta)'!M773-'Outranking score (theta)'!G773</f>
        <v>3</v>
      </c>
      <c r="F773">
        <f ca="1">'Outranking score (theta)'!N773-'Outranking score (theta)'!T773+'Outranking score (theta)'!O773-'Outranking score (theta)'!U773+'Outranking score (theta)'!P773-'Outranking score (theta)'!V773</f>
        <v>-2.1291541632706514</v>
      </c>
      <c r="G773">
        <f ca="1">'Outranking score (theta)'!T773-'Outranking score (theta)'!N773+'Outranking score (theta)'!Q773-'Outranking score (theta)'!W773+'Outranking score (theta)'!R773-'Outranking score (theta)'!X773</f>
        <v>2.4000998953919375</v>
      </c>
      <c r="H773">
        <f ca="1">'Outranking score (theta)'!U773-'Outranking score (theta)'!O773+'Outranking score (theta)'!W773-'Outranking score (theta)'!Q773+'Outranking score (theta)'!S773-'Outranking score (theta)'!Y773</f>
        <v>-1.8708458367293486</v>
      </c>
      <c r="I773">
        <f ca="1">'Outranking score (theta)'!V773-'Outranking score (theta)'!P773+'Outranking score (theta)'!X773-'Outranking score (theta)'!R773+'Outranking score (theta)'!Y773-'Outranking score (theta)'!S773</f>
        <v>1.5999001046080625</v>
      </c>
      <c r="J773">
        <f ca="1">'Outranking score (theta)'!Z773-'Outranking score (theta)'!AF773+'Outranking score (theta)'!AA773-'Outranking score (theta)'!AG773+'Outranking score (theta)'!AB773-'Outranking score (theta)'!AH773</f>
        <v>-0.93811300631934058</v>
      </c>
      <c r="K773">
        <f ca="1">'Outranking score (theta)'!AF773-'Outranking score (theta)'!Z773+'Outranking score (theta)'!AC773-'Outranking score (theta)'!AI773+'Outranking score (theta)'!AD773-'Outranking score (theta)'!AJ773</f>
        <v>0.18274128881053964</v>
      </c>
      <c r="L773">
        <f ca="1">'Outranking score (theta)'!AG773-'Outranking score (theta)'!AA773+'Outranking score (theta)'!AI773-'Outranking score (theta)'!AC773+'Outranking score (theta)'!AE773-'Outranking score (theta)'!AK773</f>
        <v>-0.29791259744278153</v>
      </c>
      <c r="M773">
        <f ca="1">'Outranking score (theta)'!AH773-'Outranking score (theta)'!AB773+'Outranking score (theta)'!AJ773-'Outranking score (theta)'!AD773+'Outranking score (theta)'!AK773-'Outranking score (theta)'!AE773</f>
        <v>1.0532843149515825</v>
      </c>
    </row>
    <row r="774" spans="1:13">
      <c r="A774" s="7">
        <v>772</v>
      </c>
      <c r="B774">
        <f ca="1">'Outranking score (theta)'!B774-'Outranking score (theta)'!H774+'Outranking score (theta)'!C774-'Outranking score (theta)'!I774+'Outranking score (theta)'!D774-'Outranking score (theta)'!J774</f>
        <v>-2</v>
      </c>
      <c r="C774">
        <f ca="1">'Outranking score (theta)'!H774-'Outranking score (theta)'!B774+'Outranking score (theta)'!E774-'Outranking score (theta)'!K774+'Outranking score (theta)'!F774-'Outranking score (theta)'!L774</f>
        <v>1.2210236493303528</v>
      </c>
      <c r="D774">
        <f ca="1">'Outranking score (theta)'!I774-'Outranking score (theta)'!C774+'Outranking score (theta)'!K774-'Outranking score (theta)'!E774+'Outranking score (theta)'!G774-'Outranking score (theta)'!M774</f>
        <v>-2</v>
      </c>
      <c r="E774">
        <f ca="1">'Outranking score (theta)'!J774-'Outranking score (theta)'!D774+'Outranking score (theta)'!L774-'Outranking score (theta)'!F774+'Outranking score (theta)'!M774-'Outranking score (theta)'!G774</f>
        <v>2.7789763506696472</v>
      </c>
      <c r="F774">
        <f ca="1">'Outranking score (theta)'!N774-'Outranking score (theta)'!T774+'Outranking score (theta)'!O774-'Outranking score (theta)'!U774+'Outranking score (theta)'!P774-'Outranking score (theta)'!V774</f>
        <v>-2</v>
      </c>
      <c r="G774">
        <f ca="1">'Outranking score (theta)'!T774-'Outranking score (theta)'!N774+'Outranking score (theta)'!Q774-'Outranking score (theta)'!W774+'Outranking score (theta)'!R774-'Outranking score (theta)'!X774</f>
        <v>2</v>
      </c>
      <c r="H774">
        <f ca="1">'Outranking score (theta)'!U774-'Outranking score (theta)'!O774+'Outranking score (theta)'!W774-'Outranking score (theta)'!Q774+'Outranking score (theta)'!S774-'Outranking score (theta)'!Y774</f>
        <v>-2</v>
      </c>
      <c r="I774">
        <f ca="1">'Outranking score (theta)'!V774-'Outranking score (theta)'!P774+'Outranking score (theta)'!X774-'Outranking score (theta)'!R774+'Outranking score (theta)'!Y774-'Outranking score (theta)'!S774</f>
        <v>2</v>
      </c>
      <c r="J774">
        <f ca="1">'Outranking score (theta)'!Z774-'Outranking score (theta)'!AF774+'Outranking score (theta)'!AA774-'Outranking score (theta)'!AG774+'Outranking score (theta)'!AB774-'Outranking score (theta)'!AH774</f>
        <v>3</v>
      </c>
      <c r="K774">
        <f ca="1">'Outranking score (theta)'!AF774-'Outranking score (theta)'!Z774+'Outranking score (theta)'!AC774-'Outranking score (theta)'!AI774+'Outranking score (theta)'!AD774-'Outranking score (theta)'!AJ774</f>
        <v>-1</v>
      </c>
      <c r="L774">
        <f ca="1">'Outranking score (theta)'!AG774-'Outranking score (theta)'!AA774+'Outranking score (theta)'!AI774-'Outranking score (theta)'!AC774+'Outranking score (theta)'!AE774-'Outranking score (theta)'!AK774</f>
        <v>-1</v>
      </c>
      <c r="M774">
        <f ca="1">'Outranking score (theta)'!AH774-'Outranking score (theta)'!AB774+'Outranking score (theta)'!AJ774-'Outranking score (theta)'!AD774+'Outranking score (theta)'!AK774-'Outranking score (theta)'!AE774</f>
        <v>-1</v>
      </c>
    </row>
    <row r="775" spans="1:13">
      <c r="A775" s="7">
        <v>773</v>
      </c>
      <c r="B775">
        <f ca="1">'Outranking score (theta)'!B775-'Outranking score (theta)'!H775+'Outranking score (theta)'!C775-'Outranking score (theta)'!I775+'Outranking score (theta)'!D775-'Outranking score (theta)'!J775</f>
        <v>-1</v>
      </c>
      <c r="C775">
        <f ca="1">'Outranking score (theta)'!H775-'Outranking score (theta)'!B775+'Outranking score (theta)'!E775-'Outranking score (theta)'!K775+'Outranking score (theta)'!F775-'Outranking score (theta)'!L775</f>
        <v>1.0879839603362709</v>
      </c>
      <c r="D775">
        <f ca="1">'Outranking score (theta)'!I775-'Outranking score (theta)'!C775+'Outranking score (theta)'!K775-'Outranking score (theta)'!E775+'Outranking score (theta)'!G775-'Outranking score (theta)'!M775</f>
        <v>-3</v>
      </c>
      <c r="E775">
        <f ca="1">'Outranking score (theta)'!J775-'Outranking score (theta)'!D775+'Outranking score (theta)'!L775-'Outranking score (theta)'!F775+'Outranking score (theta)'!M775-'Outranking score (theta)'!G775</f>
        <v>2.9120160396637291</v>
      </c>
      <c r="F775">
        <f ca="1">'Outranking score (theta)'!N775-'Outranking score (theta)'!T775+'Outranking score (theta)'!O775-'Outranking score (theta)'!U775+'Outranking score (theta)'!P775-'Outranking score (theta)'!V775</f>
        <v>-1</v>
      </c>
      <c r="G775">
        <f ca="1">'Outranking score (theta)'!T775-'Outranking score (theta)'!N775+'Outranking score (theta)'!Q775-'Outranking score (theta)'!W775+'Outranking score (theta)'!R775-'Outranking score (theta)'!X775</f>
        <v>0.79783021677795685</v>
      </c>
      <c r="H775">
        <f ca="1">'Outranking score (theta)'!U775-'Outranking score (theta)'!O775+'Outranking score (theta)'!W775-'Outranking score (theta)'!Q775+'Outranking score (theta)'!S775-'Outranking score (theta)'!Y775</f>
        <v>-1</v>
      </c>
      <c r="I775">
        <f ca="1">'Outranking score (theta)'!V775-'Outranking score (theta)'!P775+'Outranking score (theta)'!X775-'Outranking score (theta)'!R775+'Outranking score (theta)'!Y775-'Outranking score (theta)'!S775</f>
        <v>1.2021697832220433</v>
      </c>
      <c r="J775">
        <f ca="1">'Outranking score (theta)'!Z775-'Outranking score (theta)'!AF775+'Outranking score (theta)'!AA775-'Outranking score (theta)'!AG775+'Outranking score (theta)'!AB775-'Outranking score (theta)'!AH775</f>
        <v>-2</v>
      </c>
      <c r="K775">
        <f ca="1">'Outranking score (theta)'!AF775-'Outranking score (theta)'!Z775+'Outranking score (theta)'!AC775-'Outranking score (theta)'!AI775+'Outranking score (theta)'!AD775-'Outranking score (theta)'!AJ775</f>
        <v>1.5238494563365184</v>
      </c>
      <c r="L775">
        <f ca="1">'Outranking score (theta)'!AG775-'Outranking score (theta)'!AA775+'Outranking score (theta)'!AI775-'Outranking score (theta)'!AC775+'Outranking score (theta)'!AE775-'Outranking score (theta)'!AK775</f>
        <v>0.28841918150044465</v>
      </c>
      <c r="M775">
        <f ca="1">'Outranking score (theta)'!AH775-'Outranking score (theta)'!AB775+'Outranking score (theta)'!AJ775-'Outranking score (theta)'!AD775+'Outranking score (theta)'!AK775-'Outranking score (theta)'!AE775</f>
        <v>0.18773136216303699</v>
      </c>
    </row>
    <row r="776" spans="1:13">
      <c r="A776" s="7">
        <v>774</v>
      </c>
      <c r="B776">
        <f ca="1">'Outranking score (theta)'!B776-'Outranking score (theta)'!H776+'Outranking score (theta)'!C776-'Outranking score (theta)'!I776+'Outranking score (theta)'!D776-'Outranking score (theta)'!J776</f>
        <v>-2</v>
      </c>
      <c r="C776">
        <f ca="1">'Outranking score (theta)'!H776-'Outranking score (theta)'!B776+'Outranking score (theta)'!E776-'Outranking score (theta)'!K776+'Outranking score (theta)'!F776-'Outranking score (theta)'!L776</f>
        <v>2</v>
      </c>
      <c r="D776">
        <f ca="1">'Outranking score (theta)'!I776-'Outranking score (theta)'!C776+'Outranking score (theta)'!K776-'Outranking score (theta)'!E776+'Outranking score (theta)'!G776-'Outranking score (theta)'!M776</f>
        <v>-2</v>
      </c>
      <c r="E776">
        <f ca="1">'Outranking score (theta)'!J776-'Outranking score (theta)'!D776+'Outranking score (theta)'!L776-'Outranking score (theta)'!F776+'Outranking score (theta)'!M776-'Outranking score (theta)'!G776</f>
        <v>2</v>
      </c>
      <c r="F776">
        <f ca="1">'Outranking score (theta)'!N776-'Outranking score (theta)'!T776+'Outranking score (theta)'!O776-'Outranking score (theta)'!U776+'Outranking score (theta)'!P776-'Outranking score (theta)'!V776</f>
        <v>-3</v>
      </c>
      <c r="G776">
        <f ca="1">'Outranking score (theta)'!T776-'Outranking score (theta)'!N776+'Outranking score (theta)'!Q776-'Outranking score (theta)'!W776+'Outranking score (theta)'!R776-'Outranking score (theta)'!X776</f>
        <v>1</v>
      </c>
      <c r="H776">
        <f ca="1">'Outranking score (theta)'!U776-'Outranking score (theta)'!O776+'Outranking score (theta)'!W776-'Outranking score (theta)'!Q776+'Outranking score (theta)'!S776-'Outranking score (theta)'!Y776</f>
        <v>-1</v>
      </c>
      <c r="I776">
        <f ca="1">'Outranking score (theta)'!V776-'Outranking score (theta)'!P776+'Outranking score (theta)'!X776-'Outranking score (theta)'!R776+'Outranking score (theta)'!Y776-'Outranking score (theta)'!S776</f>
        <v>3</v>
      </c>
      <c r="J776">
        <f ca="1">'Outranking score (theta)'!Z776-'Outranking score (theta)'!AF776+'Outranking score (theta)'!AA776-'Outranking score (theta)'!AG776+'Outranking score (theta)'!AB776-'Outranking score (theta)'!AH776</f>
        <v>-1.857741720429857</v>
      </c>
      <c r="K776">
        <f ca="1">'Outranking score (theta)'!AF776-'Outranking score (theta)'!Z776+'Outranking score (theta)'!AC776-'Outranking score (theta)'!AI776+'Outranking score (theta)'!AD776-'Outranking score (theta)'!AJ776</f>
        <v>-1</v>
      </c>
      <c r="L776">
        <f ca="1">'Outranking score (theta)'!AG776-'Outranking score (theta)'!AA776+'Outranking score (theta)'!AI776-'Outranking score (theta)'!AC776+'Outranking score (theta)'!AE776-'Outranking score (theta)'!AK776</f>
        <v>-0.14225827957014314</v>
      </c>
      <c r="M776">
        <f ca="1">'Outranking score (theta)'!AH776-'Outranking score (theta)'!AB776+'Outranking score (theta)'!AJ776-'Outranking score (theta)'!AD776+'Outranking score (theta)'!AK776-'Outranking score (theta)'!AE776</f>
        <v>3</v>
      </c>
    </row>
    <row r="777" spans="1:13">
      <c r="A777" s="7">
        <v>775</v>
      </c>
      <c r="B777">
        <f ca="1">'Outranking score (theta)'!B777-'Outranking score (theta)'!H777+'Outranking score (theta)'!C777-'Outranking score (theta)'!I777+'Outranking score (theta)'!D777-'Outranking score (theta)'!J777</f>
        <v>-3</v>
      </c>
      <c r="C777">
        <f ca="1">'Outranking score (theta)'!H777-'Outranking score (theta)'!B777+'Outranking score (theta)'!E777-'Outranking score (theta)'!K777+'Outranking score (theta)'!F777-'Outranking score (theta)'!L777</f>
        <v>2.6509408884670815</v>
      </c>
      <c r="D777">
        <f ca="1">'Outranking score (theta)'!I777-'Outranking score (theta)'!C777+'Outranking score (theta)'!K777-'Outranking score (theta)'!E777+'Outranking score (theta)'!G777-'Outranking score (theta)'!M777</f>
        <v>-1</v>
      </c>
      <c r="E777">
        <f ca="1">'Outranking score (theta)'!J777-'Outranking score (theta)'!D777+'Outranking score (theta)'!L777-'Outranking score (theta)'!F777+'Outranking score (theta)'!M777-'Outranking score (theta)'!G777</f>
        <v>1.3490591115329182</v>
      </c>
      <c r="F777">
        <f ca="1">'Outranking score (theta)'!N777-'Outranking score (theta)'!T777+'Outranking score (theta)'!O777-'Outranking score (theta)'!U777+'Outranking score (theta)'!P777-'Outranking score (theta)'!V777</f>
        <v>2</v>
      </c>
      <c r="G777">
        <f ca="1">'Outranking score (theta)'!T777-'Outranking score (theta)'!N777+'Outranking score (theta)'!Q777-'Outranking score (theta)'!W777+'Outranking score (theta)'!R777-'Outranking score (theta)'!X777</f>
        <v>2</v>
      </c>
      <c r="H777">
        <f ca="1">'Outranking score (theta)'!U777-'Outranking score (theta)'!O777+'Outranking score (theta)'!W777-'Outranking score (theta)'!Q777+'Outranking score (theta)'!S777-'Outranking score (theta)'!Y777</f>
        <v>-3</v>
      </c>
      <c r="I777">
        <f ca="1">'Outranking score (theta)'!V777-'Outranking score (theta)'!P777+'Outranking score (theta)'!X777-'Outranking score (theta)'!R777+'Outranking score (theta)'!Y777-'Outranking score (theta)'!S777</f>
        <v>-1</v>
      </c>
      <c r="J777">
        <f ca="1">'Outranking score (theta)'!Z777-'Outranking score (theta)'!AF777+'Outranking score (theta)'!AA777-'Outranking score (theta)'!AG777+'Outranking score (theta)'!AB777-'Outranking score (theta)'!AH777</f>
        <v>-2</v>
      </c>
      <c r="K777">
        <f ca="1">'Outranking score (theta)'!AF777-'Outranking score (theta)'!Z777+'Outranking score (theta)'!AC777-'Outranking score (theta)'!AI777+'Outranking score (theta)'!AD777-'Outranking score (theta)'!AJ777</f>
        <v>2</v>
      </c>
      <c r="L777">
        <f ca="1">'Outranking score (theta)'!AG777-'Outranking score (theta)'!AA777+'Outranking score (theta)'!AI777-'Outranking score (theta)'!AC777+'Outranking score (theta)'!AE777-'Outranking score (theta)'!AK777</f>
        <v>2</v>
      </c>
      <c r="M777">
        <f ca="1">'Outranking score (theta)'!AH777-'Outranking score (theta)'!AB777+'Outranking score (theta)'!AJ777-'Outranking score (theta)'!AD777+'Outranking score (theta)'!AK777-'Outranking score (theta)'!AE777</f>
        <v>-2</v>
      </c>
    </row>
    <row r="778" spans="1:13">
      <c r="A778" s="7">
        <v>776</v>
      </c>
      <c r="B778">
        <f ca="1">'Outranking score (theta)'!B778-'Outranking score (theta)'!H778+'Outranking score (theta)'!C778-'Outranking score (theta)'!I778+'Outranking score (theta)'!D778-'Outranking score (theta)'!J778</f>
        <v>-1</v>
      </c>
      <c r="C778">
        <f ca="1">'Outranking score (theta)'!H778-'Outranking score (theta)'!B778+'Outranking score (theta)'!E778-'Outranking score (theta)'!K778+'Outranking score (theta)'!F778-'Outranking score (theta)'!L778</f>
        <v>2</v>
      </c>
      <c r="D778">
        <f ca="1">'Outranking score (theta)'!I778-'Outranking score (theta)'!C778+'Outranking score (theta)'!K778-'Outranking score (theta)'!E778+'Outranking score (theta)'!G778-'Outranking score (theta)'!M778</f>
        <v>-3</v>
      </c>
      <c r="E778">
        <f ca="1">'Outranking score (theta)'!J778-'Outranking score (theta)'!D778+'Outranking score (theta)'!L778-'Outranking score (theta)'!F778+'Outranking score (theta)'!M778-'Outranking score (theta)'!G778</f>
        <v>2</v>
      </c>
      <c r="F778">
        <f ca="1">'Outranking score (theta)'!N778-'Outranking score (theta)'!T778+'Outranking score (theta)'!O778-'Outranking score (theta)'!U778+'Outranking score (theta)'!P778-'Outranking score (theta)'!V778</f>
        <v>-2.5914720373456599</v>
      </c>
      <c r="G778">
        <f ca="1">'Outranking score (theta)'!T778-'Outranking score (theta)'!N778+'Outranking score (theta)'!Q778-'Outranking score (theta)'!W778+'Outranking score (theta)'!R778-'Outranking score (theta)'!X778</f>
        <v>2</v>
      </c>
      <c r="H778">
        <f ca="1">'Outranking score (theta)'!U778-'Outranking score (theta)'!O778+'Outranking score (theta)'!W778-'Outranking score (theta)'!Q778+'Outranking score (theta)'!S778-'Outranking score (theta)'!Y778</f>
        <v>-1.4085279626543401</v>
      </c>
      <c r="I778">
        <f ca="1">'Outranking score (theta)'!V778-'Outranking score (theta)'!P778+'Outranking score (theta)'!X778-'Outranking score (theta)'!R778+'Outranking score (theta)'!Y778-'Outranking score (theta)'!S778</f>
        <v>2</v>
      </c>
      <c r="J778">
        <f ca="1">'Outranking score (theta)'!Z778-'Outranking score (theta)'!AF778+'Outranking score (theta)'!AA778-'Outranking score (theta)'!AG778+'Outranking score (theta)'!AB778-'Outranking score (theta)'!AH778</f>
        <v>0</v>
      </c>
      <c r="K778">
        <f ca="1">'Outranking score (theta)'!AF778-'Outranking score (theta)'!Z778+'Outranking score (theta)'!AC778-'Outranking score (theta)'!AI778+'Outranking score (theta)'!AD778-'Outranking score (theta)'!AJ778</f>
        <v>0</v>
      </c>
      <c r="L778">
        <f ca="1">'Outranking score (theta)'!AG778-'Outranking score (theta)'!AA778+'Outranking score (theta)'!AI778-'Outranking score (theta)'!AC778+'Outranking score (theta)'!AE778-'Outranking score (theta)'!AK778</f>
        <v>0</v>
      </c>
      <c r="M778">
        <f ca="1">'Outranking score (theta)'!AH778-'Outranking score (theta)'!AB778+'Outranking score (theta)'!AJ778-'Outranking score (theta)'!AD778+'Outranking score (theta)'!AK778-'Outranking score (theta)'!AE778</f>
        <v>0</v>
      </c>
    </row>
    <row r="779" spans="1:13">
      <c r="A779" s="7">
        <v>777</v>
      </c>
      <c r="B779">
        <f ca="1">'Outranking score (theta)'!B779-'Outranking score (theta)'!H779+'Outranking score (theta)'!C779-'Outranking score (theta)'!I779+'Outranking score (theta)'!D779-'Outranking score (theta)'!J779</f>
        <v>-3</v>
      </c>
      <c r="C779">
        <f ca="1">'Outranking score (theta)'!H779-'Outranking score (theta)'!B779+'Outranking score (theta)'!E779-'Outranking score (theta)'!K779+'Outranking score (theta)'!F779-'Outranking score (theta)'!L779</f>
        <v>2</v>
      </c>
      <c r="D779">
        <f ca="1">'Outranking score (theta)'!I779-'Outranking score (theta)'!C779+'Outranking score (theta)'!K779-'Outranking score (theta)'!E779+'Outranking score (theta)'!G779-'Outranking score (theta)'!M779</f>
        <v>-1</v>
      </c>
      <c r="E779">
        <f ca="1">'Outranking score (theta)'!J779-'Outranking score (theta)'!D779+'Outranking score (theta)'!L779-'Outranking score (theta)'!F779+'Outranking score (theta)'!M779-'Outranking score (theta)'!G779</f>
        <v>2</v>
      </c>
      <c r="F779">
        <f ca="1">'Outranking score (theta)'!N779-'Outranking score (theta)'!T779+'Outranking score (theta)'!O779-'Outranking score (theta)'!U779+'Outranking score (theta)'!P779-'Outranking score (theta)'!V779</f>
        <v>-2</v>
      </c>
      <c r="G779">
        <f ca="1">'Outranking score (theta)'!T779-'Outranking score (theta)'!N779+'Outranking score (theta)'!Q779-'Outranking score (theta)'!W779+'Outranking score (theta)'!R779-'Outranking score (theta)'!X779</f>
        <v>3</v>
      </c>
      <c r="H779">
        <f ca="1">'Outranking score (theta)'!U779-'Outranking score (theta)'!O779+'Outranking score (theta)'!W779-'Outranking score (theta)'!Q779+'Outranking score (theta)'!S779-'Outranking score (theta)'!Y779</f>
        <v>-2</v>
      </c>
      <c r="I779">
        <f ca="1">'Outranking score (theta)'!V779-'Outranking score (theta)'!P779+'Outranking score (theta)'!X779-'Outranking score (theta)'!R779+'Outranking score (theta)'!Y779-'Outranking score (theta)'!S779</f>
        <v>1</v>
      </c>
      <c r="J779">
        <f ca="1">'Outranking score (theta)'!Z779-'Outranking score (theta)'!AF779+'Outranking score (theta)'!AA779-'Outranking score (theta)'!AG779+'Outranking score (theta)'!AB779-'Outranking score (theta)'!AH779</f>
        <v>1.2146567558394805</v>
      </c>
      <c r="K779">
        <f ca="1">'Outranking score (theta)'!AF779-'Outranking score (theta)'!Z779+'Outranking score (theta)'!AC779-'Outranking score (theta)'!AI779+'Outranking score (theta)'!AD779-'Outranking score (theta)'!AJ779</f>
        <v>0.54011266675251401</v>
      </c>
      <c r="L779">
        <f ca="1">'Outranking score (theta)'!AG779-'Outranking score (theta)'!AA779+'Outranking score (theta)'!AI779-'Outranking score (theta)'!AC779+'Outranking score (theta)'!AE779-'Outranking score (theta)'!AK779</f>
        <v>1.2452305774080052</v>
      </c>
      <c r="M779">
        <f ca="1">'Outranking score (theta)'!AH779-'Outranking score (theta)'!AB779+'Outranking score (theta)'!AJ779-'Outranking score (theta)'!AD779+'Outranking score (theta)'!AK779-'Outranking score (theta)'!AE779</f>
        <v>-3</v>
      </c>
    </row>
    <row r="780" spans="1:13">
      <c r="A780" s="7">
        <v>778</v>
      </c>
      <c r="B780">
        <f ca="1">'Outranking score (theta)'!B780-'Outranking score (theta)'!H780+'Outranking score (theta)'!C780-'Outranking score (theta)'!I780+'Outranking score (theta)'!D780-'Outranking score (theta)'!J780</f>
        <v>-1</v>
      </c>
      <c r="C780">
        <f ca="1">'Outranking score (theta)'!H780-'Outranking score (theta)'!B780+'Outranking score (theta)'!E780-'Outranking score (theta)'!K780+'Outranking score (theta)'!F780-'Outranking score (theta)'!L780</f>
        <v>2</v>
      </c>
      <c r="D780">
        <f ca="1">'Outranking score (theta)'!I780-'Outranking score (theta)'!C780+'Outranking score (theta)'!K780-'Outranking score (theta)'!E780+'Outranking score (theta)'!G780-'Outranking score (theta)'!M780</f>
        <v>-3</v>
      </c>
      <c r="E780">
        <f ca="1">'Outranking score (theta)'!J780-'Outranking score (theta)'!D780+'Outranking score (theta)'!L780-'Outranking score (theta)'!F780+'Outranking score (theta)'!M780-'Outranking score (theta)'!G780</f>
        <v>2</v>
      </c>
      <c r="F780">
        <f ca="1">'Outranking score (theta)'!N780-'Outranking score (theta)'!T780+'Outranking score (theta)'!O780-'Outranking score (theta)'!U780+'Outranking score (theta)'!P780-'Outranking score (theta)'!V780</f>
        <v>-3</v>
      </c>
      <c r="G780">
        <f ca="1">'Outranking score (theta)'!T780-'Outranking score (theta)'!N780+'Outranking score (theta)'!Q780-'Outranking score (theta)'!W780+'Outranking score (theta)'!R780-'Outranking score (theta)'!X780</f>
        <v>3</v>
      </c>
      <c r="H780">
        <f ca="1">'Outranking score (theta)'!U780-'Outranking score (theta)'!O780+'Outranking score (theta)'!W780-'Outranking score (theta)'!Q780+'Outranking score (theta)'!S780-'Outranking score (theta)'!Y780</f>
        <v>-0.31319046753216273</v>
      </c>
      <c r="I780">
        <f ca="1">'Outranking score (theta)'!V780-'Outranking score (theta)'!P780+'Outranking score (theta)'!X780-'Outranking score (theta)'!R780+'Outranking score (theta)'!Y780-'Outranking score (theta)'!S780</f>
        <v>0.31319046753216273</v>
      </c>
      <c r="J780">
        <f ca="1">'Outranking score (theta)'!Z780-'Outranking score (theta)'!AF780+'Outranking score (theta)'!AA780-'Outranking score (theta)'!AG780+'Outranking score (theta)'!AB780-'Outranking score (theta)'!AH780</f>
        <v>-0.74324843395573548</v>
      </c>
      <c r="K780">
        <f ca="1">'Outranking score (theta)'!AF780-'Outranking score (theta)'!Z780+'Outranking score (theta)'!AC780-'Outranking score (theta)'!AI780+'Outranking score (theta)'!AD780-'Outranking score (theta)'!AJ780</f>
        <v>-0.25675156604426452</v>
      </c>
      <c r="L780">
        <f ca="1">'Outranking score (theta)'!AG780-'Outranking score (theta)'!AA780+'Outranking score (theta)'!AI780-'Outranking score (theta)'!AC780+'Outranking score (theta)'!AE780-'Outranking score (theta)'!AK780</f>
        <v>0.7120241768668748</v>
      </c>
      <c r="M780">
        <f ca="1">'Outranking score (theta)'!AH780-'Outranking score (theta)'!AB780+'Outranking score (theta)'!AJ780-'Outranking score (theta)'!AD780+'Outranking score (theta)'!AK780-'Outranking score (theta)'!AE780</f>
        <v>0.2879758231331252</v>
      </c>
    </row>
    <row r="781" spans="1:13">
      <c r="A781" s="7">
        <v>779</v>
      </c>
      <c r="B781">
        <f ca="1">'Outranking score (theta)'!B781-'Outranking score (theta)'!H781+'Outranking score (theta)'!C781-'Outranking score (theta)'!I781+'Outranking score (theta)'!D781-'Outranking score (theta)'!J781</f>
        <v>-2</v>
      </c>
      <c r="C781">
        <f ca="1">'Outranking score (theta)'!H781-'Outranking score (theta)'!B781+'Outranking score (theta)'!E781-'Outranking score (theta)'!K781+'Outranking score (theta)'!F781-'Outranking score (theta)'!L781</f>
        <v>2</v>
      </c>
      <c r="D781">
        <f ca="1">'Outranking score (theta)'!I781-'Outranking score (theta)'!C781+'Outranking score (theta)'!K781-'Outranking score (theta)'!E781+'Outranking score (theta)'!G781-'Outranking score (theta)'!M781</f>
        <v>-2</v>
      </c>
      <c r="E781">
        <f ca="1">'Outranking score (theta)'!J781-'Outranking score (theta)'!D781+'Outranking score (theta)'!L781-'Outranking score (theta)'!F781+'Outranking score (theta)'!M781-'Outranking score (theta)'!G781</f>
        <v>2</v>
      </c>
      <c r="F781">
        <f ca="1">'Outranking score (theta)'!N781-'Outranking score (theta)'!T781+'Outranking score (theta)'!O781-'Outranking score (theta)'!U781+'Outranking score (theta)'!P781-'Outranking score (theta)'!V781</f>
        <v>-2</v>
      </c>
      <c r="G781">
        <f ca="1">'Outranking score (theta)'!T781-'Outranking score (theta)'!N781+'Outranking score (theta)'!Q781-'Outranking score (theta)'!W781+'Outranking score (theta)'!R781-'Outranking score (theta)'!X781</f>
        <v>2</v>
      </c>
      <c r="H781">
        <f ca="1">'Outranking score (theta)'!U781-'Outranking score (theta)'!O781+'Outranking score (theta)'!W781-'Outranking score (theta)'!Q781+'Outranking score (theta)'!S781-'Outranking score (theta)'!Y781</f>
        <v>-2</v>
      </c>
      <c r="I781">
        <f ca="1">'Outranking score (theta)'!V781-'Outranking score (theta)'!P781+'Outranking score (theta)'!X781-'Outranking score (theta)'!R781+'Outranking score (theta)'!Y781-'Outranking score (theta)'!S781</f>
        <v>2</v>
      </c>
      <c r="J781">
        <f ca="1">'Outranking score (theta)'!Z781-'Outranking score (theta)'!AF781+'Outranking score (theta)'!AA781-'Outranking score (theta)'!AG781+'Outranking score (theta)'!AB781-'Outranking score (theta)'!AH781</f>
        <v>0.79421085190024132</v>
      </c>
      <c r="K781">
        <f ca="1">'Outranking score (theta)'!AF781-'Outranking score (theta)'!Z781+'Outranking score (theta)'!AC781-'Outranking score (theta)'!AI781+'Outranking score (theta)'!AD781-'Outranking score (theta)'!AJ781</f>
        <v>-0.45095440178678081</v>
      </c>
      <c r="L781">
        <f ca="1">'Outranking score (theta)'!AG781-'Outranking score (theta)'!AA781+'Outranking score (theta)'!AI781-'Outranking score (theta)'!AC781+'Outranking score (theta)'!AE781-'Outranking score (theta)'!AK781</f>
        <v>-0.54904559821321919</v>
      </c>
      <c r="M781">
        <f ca="1">'Outranking score (theta)'!AH781-'Outranking score (theta)'!AB781+'Outranking score (theta)'!AJ781-'Outranking score (theta)'!AD781+'Outranking score (theta)'!AK781-'Outranking score (theta)'!AE781</f>
        <v>0.20578914809975871</v>
      </c>
    </row>
    <row r="782" spans="1:13">
      <c r="A782" s="7">
        <v>780</v>
      </c>
      <c r="B782">
        <f ca="1">'Outranking score (theta)'!B782-'Outranking score (theta)'!H782+'Outranking score (theta)'!C782-'Outranking score (theta)'!I782+'Outranking score (theta)'!D782-'Outranking score (theta)'!J782</f>
        <v>-1</v>
      </c>
      <c r="C782">
        <f ca="1">'Outranking score (theta)'!H782-'Outranking score (theta)'!B782+'Outranking score (theta)'!E782-'Outranking score (theta)'!K782+'Outranking score (theta)'!F782-'Outranking score (theta)'!L782</f>
        <v>2</v>
      </c>
      <c r="D782">
        <f ca="1">'Outranking score (theta)'!I782-'Outranking score (theta)'!C782+'Outranking score (theta)'!K782-'Outranking score (theta)'!E782+'Outranking score (theta)'!G782-'Outranking score (theta)'!M782</f>
        <v>-3</v>
      </c>
      <c r="E782">
        <f ca="1">'Outranking score (theta)'!J782-'Outranking score (theta)'!D782+'Outranking score (theta)'!L782-'Outranking score (theta)'!F782+'Outranking score (theta)'!M782-'Outranking score (theta)'!G782</f>
        <v>2</v>
      </c>
      <c r="F782">
        <f ca="1">'Outranking score (theta)'!N782-'Outranking score (theta)'!T782+'Outranking score (theta)'!O782-'Outranking score (theta)'!U782+'Outranking score (theta)'!P782-'Outranking score (theta)'!V782</f>
        <v>0</v>
      </c>
      <c r="G782">
        <f ca="1">'Outranking score (theta)'!T782-'Outranking score (theta)'!N782+'Outranking score (theta)'!Q782-'Outranking score (theta)'!W782+'Outranking score (theta)'!R782-'Outranking score (theta)'!X782</f>
        <v>3</v>
      </c>
      <c r="H782">
        <f ca="1">'Outranking score (theta)'!U782-'Outranking score (theta)'!O782+'Outranking score (theta)'!W782-'Outranking score (theta)'!Q782+'Outranking score (theta)'!S782-'Outranking score (theta)'!Y782</f>
        <v>-3</v>
      </c>
      <c r="I782">
        <f ca="1">'Outranking score (theta)'!V782-'Outranking score (theta)'!P782+'Outranking score (theta)'!X782-'Outranking score (theta)'!R782+'Outranking score (theta)'!Y782-'Outranking score (theta)'!S782</f>
        <v>0</v>
      </c>
      <c r="J782">
        <f ca="1">'Outranking score (theta)'!Z782-'Outranking score (theta)'!AF782+'Outranking score (theta)'!AA782-'Outranking score (theta)'!AG782+'Outranking score (theta)'!AB782-'Outranking score (theta)'!AH782</f>
        <v>1</v>
      </c>
      <c r="K782">
        <f ca="1">'Outranking score (theta)'!AF782-'Outranking score (theta)'!Z782+'Outranking score (theta)'!AC782-'Outranking score (theta)'!AI782+'Outranking score (theta)'!AD782-'Outranking score (theta)'!AJ782</f>
        <v>1</v>
      </c>
      <c r="L782">
        <f ca="1">'Outranking score (theta)'!AG782-'Outranking score (theta)'!AA782+'Outranking score (theta)'!AI782-'Outranking score (theta)'!AC782+'Outranking score (theta)'!AE782-'Outranking score (theta)'!AK782</f>
        <v>-0.96994788004521826</v>
      </c>
      <c r="M782">
        <f ca="1">'Outranking score (theta)'!AH782-'Outranking score (theta)'!AB782+'Outranking score (theta)'!AJ782-'Outranking score (theta)'!AD782+'Outranking score (theta)'!AK782-'Outranking score (theta)'!AE782</f>
        <v>-1.0300521199547816</v>
      </c>
    </row>
    <row r="783" spans="1:13">
      <c r="A783" s="7">
        <v>781</v>
      </c>
      <c r="B783">
        <f ca="1">'Outranking score (theta)'!B783-'Outranking score (theta)'!H783+'Outranking score (theta)'!C783-'Outranking score (theta)'!I783+'Outranking score (theta)'!D783-'Outranking score (theta)'!J783</f>
        <v>-3</v>
      </c>
      <c r="C783">
        <f ca="1">'Outranking score (theta)'!H783-'Outranking score (theta)'!B783+'Outranking score (theta)'!E783-'Outranking score (theta)'!K783+'Outranking score (theta)'!F783-'Outranking score (theta)'!L783</f>
        <v>1</v>
      </c>
      <c r="D783">
        <f ca="1">'Outranking score (theta)'!I783-'Outranking score (theta)'!C783+'Outranking score (theta)'!K783-'Outranking score (theta)'!E783+'Outranking score (theta)'!G783-'Outranking score (theta)'!M783</f>
        <v>-1</v>
      </c>
      <c r="E783">
        <f ca="1">'Outranking score (theta)'!J783-'Outranking score (theta)'!D783+'Outranking score (theta)'!L783-'Outranking score (theta)'!F783+'Outranking score (theta)'!M783-'Outranking score (theta)'!G783</f>
        <v>3</v>
      </c>
      <c r="F783">
        <f ca="1">'Outranking score (theta)'!N783-'Outranking score (theta)'!T783+'Outranking score (theta)'!O783-'Outranking score (theta)'!U783+'Outranking score (theta)'!P783-'Outranking score (theta)'!V783</f>
        <v>-2.8752584248920399</v>
      </c>
      <c r="G783">
        <f ca="1">'Outranking score (theta)'!T783-'Outranking score (theta)'!N783+'Outranking score (theta)'!Q783-'Outranking score (theta)'!W783+'Outranking score (theta)'!R783-'Outranking score (theta)'!X783</f>
        <v>3</v>
      </c>
      <c r="H783">
        <f ca="1">'Outranking score (theta)'!U783-'Outranking score (theta)'!O783+'Outranking score (theta)'!W783-'Outranking score (theta)'!Q783+'Outranking score (theta)'!S783-'Outranking score (theta)'!Y783</f>
        <v>-1.1247415751079601</v>
      </c>
      <c r="I783">
        <f ca="1">'Outranking score (theta)'!V783-'Outranking score (theta)'!P783+'Outranking score (theta)'!X783-'Outranking score (theta)'!R783+'Outranking score (theta)'!Y783-'Outranking score (theta)'!S783</f>
        <v>1</v>
      </c>
      <c r="J783">
        <f ca="1">'Outranking score (theta)'!Z783-'Outranking score (theta)'!AF783+'Outranking score (theta)'!AA783-'Outranking score (theta)'!AG783+'Outranking score (theta)'!AB783-'Outranking score (theta)'!AH783</f>
        <v>3</v>
      </c>
      <c r="K783">
        <f ca="1">'Outranking score (theta)'!AF783-'Outranking score (theta)'!Z783+'Outranking score (theta)'!AC783-'Outranking score (theta)'!AI783+'Outranking score (theta)'!AD783-'Outranking score (theta)'!AJ783</f>
        <v>0</v>
      </c>
      <c r="L783">
        <f ca="1">'Outranking score (theta)'!AG783-'Outranking score (theta)'!AA783+'Outranking score (theta)'!AI783-'Outranking score (theta)'!AC783+'Outranking score (theta)'!AE783-'Outranking score (theta)'!AK783</f>
        <v>-3</v>
      </c>
      <c r="M783">
        <f ca="1">'Outranking score (theta)'!AH783-'Outranking score (theta)'!AB783+'Outranking score (theta)'!AJ783-'Outranking score (theta)'!AD783+'Outranking score (theta)'!AK783-'Outranking score (theta)'!AE783</f>
        <v>0</v>
      </c>
    </row>
    <row r="784" spans="1:13">
      <c r="A784" s="7">
        <v>782</v>
      </c>
      <c r="B784">
        <f ca="1">'Outranking score (theta)'!B784-'Outranking score (theta)'!H784+'Outranking score (theta)'!C784-'Outranking score (theta)'!I784+'Outranking score (theta)'!D784-'Outranking score (theta)'!J784</f>
        <v>-2.7922057643558507</v>
      </c>
      <c r="C784">
        <f ca="1">'Outranking score (theta)'!H784-'Outranking score (theta)'!B784+'Outranking score (theta)'!E784-'Outranking score (theta)'!K784+'Outranking score (theta)'!F784-'Outranking score (theta)'!L784</f>
        <v>2</v>
      </c>
      <c r="D784">
        <f ca="1">'Outranking score (theta)'!I784-'Outranking score (theta)'!C784+'Outranking score (theta)'!K784-'Outranking score (theta)'!E784+'Outranking score (theta)'!G784-'Outranking score (theta)'!M784</f>
        <v>-1.2077942356441493</v>
      </c>
      <c r="E784">
        <f ca="1">'Outranking score (theta)'!J784-'Outranking score (theta)'!D784+'Outranking score (theta)'!L784-'Outranking score (theta)'!F784+'Outranking score (theta)'!M784-'Outranking score (theta)'!G784</f>
        <v>2</v>
      </c>
      <c r="F784">
        <f ca="1">'Outranking score (theta)'!N784-'Outranking score (theta)'!T784+'Outranking score (theta)'!O784-'Outranking score (theta)'!U784+'Outranking score (theta)'!P784-'Outranking score (theta)'!V784</f>
        <v>-1</v>
      </c>
      <c r="G784">
        <f ca="1">'Outranking score (theta)'!T784-'Outranking score (theta)'!N784+'Outranking score (theta)'!Q784-'Outranking score (theta)'!W784+'Outranking score (theta)'!R784-'Outranking score (theta)'!X784</f>
        <v>2</v>
      </c>
      <c r="H784">
        <f ca="1">'Outranking score (theta)'!U784-'Outranking score (theta)'!O784+'Outranking score (theta)'!W784-'Outranking score (theta)'!Q784+'Outranking score (theta)'!S784-'Outranking score (theta)'!Y784</f>
        <v>-3</v>
      </c>
      <c r="I784">
        <f ca="1">'Outranking score (theta)'!V784-'Outranking score (theta)'!P784+'Outranking score (theta)'!X784-'Outranking score (theta)'!R784+'Outranking score (theta)'!Y784-'Outranking score (theta)'!S784</f>
        <v>2</v>
      </c>
      <c r="J784">
        <f ca="1">'Outranking score (theta)'!Z784-'Outranking score (theta)'!AF784+'Outranking score (theta)'!AA784-'Outranking score (theta)'!AG784+'Outranking score (theta)'!AB784-'Outranking score (theta)'!AH784</f>
        <v>0.54313741412306205</v>
      </c>
      <c r="K784">
        <f ca="1">'Outranking score (theta)'!AF784-'Outranking score (theta)'!Z784+'Outranking score (theta)'!AC784-'Outranking score (theta)'!AI784+'Outranking score (theta)'!AD784-'Outranking score (theta)'!AJ784</f>
        <v>-0.42014792436537751</v>
      </c>
      <c r="L784">
        <f ca="1">'Outranking score (theta)'!AG784-'Outranking score (theta)'!AA784+'Outranking score (theta)'!AI784-'Outranking score (theta)'!AC784+'Outranking score (theta)'!AE784-'Outranking score (theta)'!AK784</f>
        <v>0.45686258587693801</v>
      </c>
      <c r="M784">
        <f ca="1">'Outranking score (theta)'!AH784-'Outranking score (theta)'!AB784+'Outranking score (theta)'!AJ784-'Outranking score (theta)'!AD784+'Outranking score (theta)'!AK784-'Outranking score (theta)'!AE784</f>
        <v>-0.57985207563462249</v>
      </c>
    </row>
    <row r="785" spans="1:13">
      <c r="A785" s="7">
        <v>783</v>
      </c>
      <c r="B785">
        <f ca="1">'Outranking score (theta)'!B785-'Outranking score (theta)'!H785+'Outranking score (theta)'!C785-'Outranking score (theta)'!I785+'Outranking score (theta)'!D785-'Outranking score (theta)'!J785</f>
        <v>-2</v>
      </c>
      <c r="C785">
        <f ca="1">'Outranking score (theta)'!H785-'Outranking score (theta)'!B785+'Outranking score (theta)'!E785-'Outranking score (theta)'!K785+'Outranking score (theta)'!F785-'Outranking score (theta)'!L785</f>
        <v>1.6446010384805474</v>
      </c>
      <c r="D785">
        <f ca="1">'Outranking score (theta)'!I785-'Outranking score (theta)'!C785+'Outranking score (theta)'!K785-'Outranking score (theta)'!E785+'Outranking score (theta)'!G785-'Outranking score (theta)'!M785</f>
        <v>-2</v>
      </c>
      <c r="E785">
        <f ca="1">'Outranking score (theta)'!J785-'Outranking score (theta)'!D785+'Outranking score (theta)'!L785-'Outranking score (theta)'!F785+'Outranking score (theta)'!M785-'Outranking score (theta)'!G785</f>
        <v>2.3553989615194526</v>
      </c>
      <c r="F785">
        <f ca="1">'Outranking score (theta)'!N785-'Outranking score (theta)'!T785+'Outranking score (theta)'!O785-'Outranking score (theta)'!U785+'Outranking score (theta)'!P785-'Outranking score (theta)'!V785</f>
        <v>-2.6428124194682985</v>
      </c>
      <c r="G785">
        <f ca="1">'Outranking score (theta)'!T785-'Outranking score (theta)'!N785+'Outranking score (theta)'!Q785-'Outranking score (theta)'!W785+'Outranking score (theta)'!R785-'Outranking score (theta)'!X785</f>
        <v>3</v>
      </c>
      <c r="H785">
        <f ca="1">'Outranking score (theta)'!U785-'Outranking score (theta)'!O785+'Outranking score (theta)'!W785-'Outranking score (theta)'!Q785+'Outranking score (theta)'!S785-'Outranking score (theta)'!Y785</f>
        <v>-1.3571875805317015</v>
      </c>
      <c r="I785">
        <f ca="1">'Outranking score (theta)'!V785-'Outranking score (theta)'!P785+'Outranking score (theta)'!X785-'Outranking score (theta)'!R785+'Outranking score (theta)'!Y785-'Outranking score (theta)'!S785</f>
        <v>1</v>
      </c>
      <c r="J785">
        <f ca="1">'Outranking score (theta)'!Z785-'Outranking score (theta)'!AF785+'Outranking score (theta)'!AA785-'Outranking score (theta)'!AG785+'Outranking score (theta)'!AB785-'Outranking score (theta)'!AH785</f>
        <v>-0.57526421924714477</v>
      </c>
      <c r="K785">
        <f ca="1">'Outranking score (theta)'!AF785-'Outranking score (theta)'!Z785+'Outranking score (theta)'!AC785-'Outranking score (theta)'!AI785+'Outranking score (theta)'!AD785-'Outranking score (theta)'!AJ785</f>
        <v>1</v>
      </c>
      <c r="L785">
        <f ca="1">'Outranking score (theta)'!AG785-'Outranking score (theta)'!AA785+'Outranking score (theta)'!AI785-'Outranking score (theta)'!AC785+'Outranking score (theta)'!AE785-'Outranking score (theta)'!AK785</f>
        <v>0.8371454024930568</v>
      </c>
      <c r="M785">
        <f ca="1">'Outranking score (theta)'!AH785-'Outranking score (theta)'!AB785+'Outranking score (theta)'!AJ785-'Outranking score (theta)'!AD785+'Outranking score (theta)'!AK785-'Outranking score (theta)'!AE785</f>
        <v>-1.261881183245912</v>
      </c>
    </row>
    <row r="786" spans="1:13">
      <c r="A786" s="7">
        <v>784</v>
      </c>
      <c r="B786">
        <f ca="1">'Outranking score (theta)'!B786-'Outranking score (theta)'!H786+'Outranking score (theta)'!C786-'Outranking score (theta)'!I786+'Outranking score (theta)'!D786-'Outranking score (theta)'!J786</f>
        <v>-2.4542420632758755</v>
      </c>
      <c r="C786">
        <f ca="1">'Outranking score (theta)'!H786-'Outranking score (theta)'!B786+'Outranking score (theta)'!E786-'Outranking score (theta)'!K786+'Outranking score (theta)'!F786-'Outranking score (theta)'!L786</f>
        <v>3</v>
      </c>
      <c r="D786">
        <f ca="1">'Outranking score (theta)'!I786-'Outranking score (theta)'!C786+'Outranking score (theta)'!K786-'Outranking score (theta)'!E786+'Outranking score (theta)'!G786-'Outranking score (theta)'!M786</f>
        <v>-1.5457579367241245</v>
      </c>
      <c r="E786">
        <f ca="1">'Outranking score (theta)'!J786-'Outranking score (theta)'!D786+'Outranking score (theta)'!L786-'Outranking score (theta)'!F786+'Outranking score (theta)'!M786-'Outranking score (theta)'!G786</f>
        <v>1</v>
      </c>
      <c r="F786">
        <f ca="1">'Outranking score (theta)'!N786-'Outranking score (theta)'!T786+'Outranking score (theta)'!O786-'Outranking score (theta)'!U786+'Outranking score (theta)'!P786-'Outranking score (theta)'!V786</f>
        <v>-3</v>
      </c>
      <c r="G786">
        <f ca="1">'Outranking score (theta)'!T786-'Outranking score (theta)'!N786+'Outranking score (theta)'!Q786-'Outranking score (theta)'!W786+'Outranking score (theta)'!R786-'Outranking score (theta)'!X786</f>
        <v>1.4283780364387928</v>
      </c>
      <c r="H786">
        <f ca="1">'Outranking score (theta)'!U786-'Outranking score (theta)'!O786+'Outranking score (theta)'!W786-'Outranking score (theta)'!Q786+'Outranking score (theta)'!S786-'Outranking score (theta)'!Y786</f>
        <v>-1</v>
      </c>
      <c r="I786">
        <f ca="1">'Outranking score (theta)'!V786-'Outranking score (theta)'!P786+'Outranking score (theta)'!X786-'Outranking score (theta)'!R786+'Outranking score (theta)'!Y786-'Outranking score (theta)'!S786</f>
        <v>2.5716219635612072</v>
      </c>
      <c r="J786">
        <f ca="1">'Outranking score (theta)'!Z786-'Outranking score (theta)'!AF786+'Outranking score (theta)'!AA786-'Outranking score (theta)'!AG786+'Outranking score (theta)'!AB786-'Outranking score (theta)'!AH786</f>
        <v>2</v>
      </c>
      <c r="K786">
        <f ca="1">'Outranking score (theta)'!AF786-'Outranking score (theta)'!Z786+'Outranking score (theta)'!AC786-'Outranking score (theta)'!AI786+'Outranking score (theta)'!AD786-'Outranking score (theta)'!AJ786</f>
        <v>-2</v>
      </c>
      <c r="L786">
        <f ca="1">'Outranking score (theta)'!AG786-'Outranking score (theta)'!AA786+'Outranking score (theta)'!AI786-'Outranking score (theta)'!AC786+'Outranking score (theta)'!AE786-'Outranking score (theta)'!AK786</f>
        <v>-0.27695694362722101</v>
      </c>
      <c r="M786">
        <f ca="1">'Outranking score (theta)'!AH786-'Outranking score (theta)'!AB786+'Outranking score (theta)'!AJ786-'Outranking score (theta)'!AD786+'Outranking score (theta)'!AK786-'Outranking score (theta)'!AE786</f>
        <v>0.27695694362722101</v>
      </c>
    </row>
    <row r="787" spans="1:13">
      <c r="A787" s="7">
        <v>785</v>
      </c>
      <c r="B787">
        <f ca="1">'Outranking score (theta)'!B787-'Outranking score (theta)'!H787+'Outranking score (theta)'!C787-'Outranking score (theta)'!I787+'Outranking score (theta)'!D787-'Outranking score (theta)'!J787</f>
        <v>-2</v>
      </c>
      <c r="C787">
        <f ca="1">'Outranking score (theta)'!H787-'Outranking score (theta)'!B787+'Outranking score (theta)'!E787-'Outranking score (theta)'!K787+'Outranking score (theta)'!F787-'Outranking score (theta)'!L787</f>
        <v>2</v>
      </c>
      <c r="D787">
        <f ca="1">'Outranking score (theta)'!I787-'Outranking score (theta)'!C787+'Outranking score (theta)'!K787-'Outranking score (theta)'!E787+'Outranking score (theta)'!G787-'Outranking score (theta)'!M787</f>
        <v>-2</v>
      </c>
      <c r="E787">
        <f ca="1">'Outranking score (theta)'!J787-'Outranking score (theta)'!D787+'Outranking score (theta)'!L787-'Outranking score (theta)'!F787+'Outranking score (theta)'!M787-'Outranking score (theta)'!G787</f>
        <v>2</v>
      </c>
      <c r="F787">
        <f ca="1">'Outranking score (theta)'!N787-'Outranking score (theta)'!T787+'Outranking score (theta)'!O787-'Outranking score (theta)'!U787+'Outranking score (theta)'!P787-'Outranking score (theta)'!V787</f>
        <v>-0.53330212103024699</v>
      </c>
      <c r="G787">
        <f ca="1">'Outranking score (theta)'!T787-'Outranking score (theta)'!N787+'Outranking score (theta)'!Q787-'Outranking score (theta)'!W787+'Outranking score (theta)'!R787-'Outranking score (theta)'!X787</f>
        <v>-0.85418415025540928</v>
      </c>
      <c r="H787">
        <f ca="1">'Outranking score (theta)'!U787-'Outranking score (theta)'!O787+'Outranking score (theta)'!W787-'Outranking score (theta)'!Q787+'Outranking score (theta)'!S787-'Outranking score (theta)'!Y787</f>
        <v>-4.1053763386642239E-2</v>
      </c>
      <c r="I787">
        <f ca="1">'Outranking score (theta)'!V787-'Outranking score (theta)'!P787+'Outranking score (theta)'!X787-'Outranking score (theta)'!R787+'Outranking score (theta)'!Y787-'Outranking score (theta)'!S787</f>
        <v>1.4285400346722985</v>
      </c>
      <c r="J787">
        <f ca="1">'Outranking score (theta)'!Z787-'Outranking score (theta)'!AF787+'Outranking score (theta)'!AA787-'Outranking score (theta)'!AG787+'Outranking score (theta)'!AB787-'Outranking score (theta)'!AH787</f>
        <v>2</v>
      </c>
      <c r="K787">
        <f ca="1">'Outranking score (theta)'!AF787-'Outranking score (theta)'!Z787+'Outranking score (theta)'!AC787-'Outranking score (theta)'!AI787+'Outranking score (theta)'!AD787-'Outranking score (theta)'!AJ787</f>
        <v>-2</v>
      </c>
      <c r="L787">
        <f ca="1">'Outranking score (theta)'!AG787-'Outranking score (theta)'!AA787+'Outranking score (theta)'!AI787-'Outranking score (theta)'!AC787+'Outranking score (theta)'!AE787-'Outranking score (theta)'!AK787</f>
        <v>2</v>
      </c>
      <c r="M787">
        <f ca="1">'Outranking score (theta)'!AH787-'Outranking score (theta)'!AB787+'Outranking score (theta)'!AJ787-'Outranking score (theta)'!AD787+'Outranking score (theta)'!AK787-'Outranking score (theta)'!AE787</f>
        <v>-2</v>
      </c>
    </row>
    <row r="788" spans="1:13">
      <c r="A788" s="7">
        <v>786</v>
      </c>
      <c r="B788">
        <f ca="1">'Outranking score (theta)'!B788-'Outranking score (theta)'!H788+'Outranking score (theta)'!C788-'Outranking score (theta)'!I788+'Outranking score (theta)'!D788-'Outranking score (theta)'!J788</f>
        <v>-2.5960411747200691</v>
      </c>
      <c r="C788">
        <f ca="1">'Outranking score (theta)'!H788-'Outranking score (theta)'!B788+'Outranking score (theta)'!E788-'Outranking score (theta)'!K788+'Outranking score (theta)'!F788-'Outranking score (theta)'!L788</f>
        <v>1</v>
      </c>
      <c r="D788">
        <f ca="1">'Outranking score (theta)'!I788-'Outranking score (theta)'!C788+'Outranking score (theta)'!K788-'Outranking score (theta)'!E788+'Outranking score (theta)'!G788-'Outranking score (theta)'!M788</f>
        <v>-1.4039588252799307</v>
      </c>
      <c r="E788">
        <f ca="1">'Outranking score (theta)'!J788-'Outranking score (theta)'!D788+'Outranking score (theta)'!L788-'Outranking score (theta)'!F788+'Outranking score (theta)'!M788-'Outranking score (theta)'!G788</f>
        <v>3</v>
      </c>
      <c r="F788">
        <f ca="1">'Outranking score (theta)'!N788-'Outranking score (theta)'!T788+'Outranking score (theta)'!O788-'Outranking score (theta)'!U788+'Outranking score (theta)'!P788-'Outranking score (theta)'!V788</f>
        <v>-2</v>
      </c>
      <c r="G788">
        <f ca="1">'Outranking score (theta)'!T788-'Outranking score (theta)'!N788+'Outranking score (theta)'!Q788-'Outranking score (theta)'!W788+'Outranking score (theta)'!R788-'Outranking score (theta)'!X788</f>
        <v>2</v>
      </c>
      <c r="H788">
        <f ca="1">'Outranking score (theta)'!U788-'Outranking score (theta)'!O788+'Outranking score (theta)'!W788-'Outranking score (theta)'!Q788+'Outranking score (theta)'!S788-'Outranking score (theta)'!Y788</f>
        <v>-2</v>
      </c>
      <c r="I788">
        <f ca="1">'Outranking score (theta)'!V788-'Outranking score (theta)'!P788+'Outranking score (theta)'!X788-'Outranking score (theta)'!R788+'Outranking score (theta)'!Y788-'Outranking score (theta)'!S788</f>
        <v>2</v>
      </c>
      <c r="J788">
        <f ca="1">'Outranking score (theta)'!Z788-'Outranking score (theta)'!AF788+'Outranking score (theta)'!AA788-'Outranking score (theta)'!AG788+'Outranking score (theta)'!AB788-'Outranking score (theta)'!AH788</f>
        <v>-0.45332969284459768</v>
      </c>
      <c r="K788">
        <f ca="1">'Outranking score (theta)'!AF788-'Outranking score (theta)'!Z788+'Outranking score (theta)'!AC788-'Outranking score (theta)'!AI788+'Outranking score (theta)'!AD788-'Outranking score (theta)'!AJ788</f>
        <v>1.1220352189661842</v>
      </c>
      <c r="L788">
        <f ca="1">'Outranking score (theta)'!AG788-'Outranking score (theta)'!AA788+'Outranking score (theta)'!AI788-'Outranking score (theta)'!AC788+'Outranking score (theta)'!AE788-'Outranking score (theta)'!AK788</f>
        <v>0.61077632901888745</v>
      </c>
      <c r="M788">
        <f ca="1">'Outranking score (theta)'!AH788-'Outranking score (theta)'!AB788+'Outranking score (theta)'!AJ788-'Outranking score (theta)'!AD788+'Outranking score (theta)'!AK788-'Outranking score (theta)'!AE788</f>
        <v>-1.2794818551404741</v>
      </c>
    </row>
    <row r="789" spans="1:13">
      <c r="A789" s="7">
        <v>787</v>
      </c>
      <c r="B789">
        <f ca="1">'Outranking score (theta)'!B789-'Outranking score (theta)'!H789+'Outranking score (theta)'!C789-'Outranking score (theta)'!I789+'Outranking score (theta)'!D789-'Outranking score (theta)'!J789</f>
        <v>-1</v>
      </c>
      <c r="C789">
        <f ca="1">'Outranking score (theta)'!H789-'Outranking score (theta)'!B789+'Outranking score (theta)'!E789-'Outranking score (theta)'!K789+'Outranking score (theta)'!F789-'Outranking score (theta)'!L789</f>
        <v>1.9245973248180175</v>
      </c>
      <c r="D789">
        <f ca="1">'Outranking score (theta)'!I789-'Outranking score (theta)'!C789+'Outranking score (theta)'!K789-'Outranking score (theta)'!E789+'Outranking score (theta)'!G789-'Outranking score (theta)'!M789</f>
        <v>-3</v>
      </c>
      <c r="E789">
        <f ca="1">'Outranking score (theta)'!J789-'Outranking score (theta)'!D789+'Outranking score (theta)'!L789-'Outranking score (theta)'!F789+'Outranking score (theta)'!M789-'Outranking score (theta)'!G789</f>
        <v>2.0754026751819827</v>
      </c>
      <c r="F789">
        <f ca="1">'Outranking score (theta)'!N789-'Outranking score (theta)'!T789+'Outranking score (theta)'!O789-'Outranking score (theta)'!U789+'Outranking score (theta)'!P789-'Outranking score (theta)'!V789</f>
        <v>-1</v>
      </c>
      <c r="G789">
        <f ca="1">'Outranking score (theta)'!T789-'Outranking score (theta)'!N789+'Outranking score (theta)'!Q789-'Outranking score (theta)'!W789+'Outranking score (theta)'!R789-'Outranking score (theta)'!X789</f>
        <v>2</v>
      </c>
      <c r="H789">
        <f ca="1">'Outranking score (theta)'!U789-'Outranking score (theta)'!O789+'Outranking score (theta)'!W789-'Outranking score (theta)'!Q789+'Outranking score (theta)'!S789-'Outranking score (theta)'!Y789</f>
        <v>-3</v>
      </c>
      <c r="I789">
        <f ca="1">'Outranking score (theta)'!V789-'Outranking score (theta)'!P789+'Outranking score (theta)'!X789-'Outranking score (theta)'!R789+'Outranking score (theta)'!Y789-'Outranking score (theta)'!S789</f>
        <v>2</v>
      </c>
      <c r="J789">
        <f ca="1">'Outranking score (theta)'!Z789-'Outranking score (theta)'!AF789+'Outranking score (theta)'!AA789-'Outranking score (theta)'!AG789+'Outranking score (theta)'!AB789-'Outranking score (theta)'!AH789</f>
        <v>-1.202911516838384E-3</v>
      </c>
      <c r="K789">
        <f ca="1">'Outranking score (theta)'!AF789-'Outranking score (theta)'!Z789+'Outranking score (theta)'!AC789-'Outranking score (theta)'!AI789+'Outranking score (theta)'!AD789-'Outranking score (theta)'!AJ789</f>
        <v>-0.350048165527165</v>
      </c>
      <c r="L789">
        <f ca="1">'Outranking score (theta)'!AG789-'Outranking score (theta)'!AA789+'Outranking score (theta)'!AI789-'Outranking score (theta)'!AC789+'Outranking score (theta)'!AE789-'Outranking score (theta)'!AK789</f>
        <v>0</v>
      </c>
      <c r="M789">
        <f ca="1">'Outranking score (theta)'!AH789-'Outranking score (theta)'!AB789+'Outranking score (theta)'!AJ789-'Outranking score (theta)'!AD789+'Outranking score (theta)'!AK789-'Outranking score (theta)'!AE789</f>
        <v>0.35125107704400338</v>
      </c>
    </row>
    <row r="790" spans="1:13">
      <c r="A790" s="7">
        <v>788</v>
      </c>
      <c r="B790">
        <f ca="1">'Outranking score (theta)'!B790-'Outranking score (theta)'!H790+'Outranking score (theta)'!C790-'Outranking score (theta)'!I790+'Outranking score (theta)'!D790-'Outranking score (theta)'!J790</f>
        <v>-1.1954791231574384</v>
      </c>
      <c r="C790">
        <f ca="1">'Outranking score (theta)'!H790-'Outranking score (theta)'!B790+'Outranking score (theta)'!E790-'Outranking score (theta)'!K790+'Outranking score (theta)'!F790-'Outranking score (theta)'!L790</f>
        <v>3</v>
      </c>
      <c r="D790">
        <f ca="1">'Outranking score (theta)'!I790-'Outranking score (theta)'!C790+'Outranking score (theta)'!K790-'Outranking score (theta)'!E790+'Outranking score (theta)'!G790-'Outranking score (theta)'!M790</f>
        <v>-2.8045208768425613</v>
      </c>
      <c r="E790">
        <f ca="1">'Outranking score (theta)'!J790-'Outranking score (theta)'!D790+'Outranking score (theta)'!L790-'Outranking score (theta)'!F790+'Outranking score (theta)'!M790-'Outranking score (theta)'!G790</f>
        <v>1</v>
      </c>
      <c r="F790">
        <f ca="1">'Outranking score (theta)'!N790-'Outranking score (theta)'!T790+'Outranking score (theta)'!O790-'Outranking score (theta)'!U790+'Outranking score (theta)'!P790-'Outranking score (theta)'!V790</f>
        <v>0.88269342482100654</v>
      </c>
      <c r="G790">
        <f ca="1">'Outranking score (theta)'!T790-'Outranking score (theta)'!N790+'Outranking score (theta)'!Q790-'Outranking score (theta)'!W790+'Outranking score (theta)'!R790-'Outranking score (theta)'!X790</f>
        <v>1.845366347839803</v>
      </c>
      <c r="H790">
        <f ca="1">'Outranking score (theta)'!U790-'Outranking score (theta)'!O790+'Outranking score (theta)'!W790-'Outranking score (theta)'!Q790+'Outranking score (theta)'!S790-'Outranking score (theta)'!Y790</f>
        <v>0.27194022733919043</v>
      </c>
      <c r="I790">
        <f ca="1">'Outranking score (theta)'!V790-'Outranking score (theta)'!P790+'Outranking score (theta)'!X790-'Outranking score (theta)'!R790+'Outranking score (theta)'!Y790-'Outranking score (theta)'!S790</f>
        <v>-3</v>
      </c>
      <c r="J790">
        <f ca="1">'Outranking score (theta)'!Z790-'Outranking score (theta)'!AF790+'Outranking score (theta)'!AA790-'Outranking score (theta)'!AG790+'Outranking score (theta)'!AB790-'Outranking score (theta)'!AH790</f>
        <v>1.9921124746407306</v>
      </c>
      <c r="K790">
        <f ca="1">'Outranking score (theta)'!AF790-'Outranking score (theta)'!Z790+'Outranking score (theta)'!AC790-'Outranking score (theta)'!AI790+'Outranking score (theta)'!AD790-'Outranking score (theta)'!AJ790</f>
        <v>1.0078875253592694</v>
      </c>
      <c r="L790">
        <f ca="1">'Outranking score (theta)'!AG790-'Outranking score (theta)'!AA790+'Outranking score (theta)'!AI790-'Outranking score (theta)'!AC790+'Outranking score (theta)'!AE790-'Outranking score (theta)'!AK790</f>
        <v>0</v>
      </c>
      <c r="M790">
        <f ca="1">'Outranking score (theta)'!AH790-'Outranking score (theta)'!AB790+'Outranking score (theta)'!AJ790-'Outranking score (theta)'!AD790+'Outranking score (theta)'!AK790-'Outranking score (theta)'!AE790</f>
        <v>-3</v>
      </c>
    </row>
    <row r="791" spans="1:13">
      <c r="A791" s="7">
        <v>789</v>
      </c>
      <c r="B791">
        <f ca="1">'Outranking score (theta)'!B791-'Outranking score (theta)'!H791+'Outranking score (theta)'!C791-'Outranking score (theta)'!I791+'Outranking score (theta)'!D791-'Outranking score (theta)'!J791</f>
        <v>-2</v>
      </c>
      <c r="C791">
        <f ca="1">'Outranking score (theta)'!H791-'Outranking score (theta)'!B791+'Outranking score (theta)'!E791-'Outranking score (theta)'!K791+'Outranking score (theta)'!F791-'Outranking score (theta)'!L791</f>
        <v>1</v>
      </c>
      <c r="D791">
        <f ca="1">'Outranking score (theta)'!I791-'Outranking score (theta)'!C791+'Outranking score (theta)'!K791-'Outranking score (theta)'!E791+'Outranking score (theta)'!G791-'Outranking score (theta)'!M791</f>
        <v>-2</v>
      </c>
      <c r="E791">
        <f ca="1">'Outranking score (theta)'!J791-'Outranking score (theta)'!D791+'Outranking score (theta)'!L791-'Outranking score (theta)'!F791+'Outranking score (theta)'!M791-'Outranking score (theta)'!G791</f>
        <v>3</v>
      </c>
      <c r="F791">
        <f ca="1">'Outranking score (theta)'!N791-'Outranking score (theta)'!T791+'Outranking score (theta)'!O791-'Outranking score (theta)'!U791+'Outranking score (theta)'!P791-'Outranking score (theta)'!V791</f>
        <v>0.94732361791992981</v>
      </c>
      <c r="G791">
        <f ca="1">'Outranking score (theta)'!T791-'Outranking score (theta)'!N791+'Outranking score (theta)'!Q791-'Outranking score (theta)'!W791+'Outranking score (theta)'!R791-'Outranking score (theta)'!X791</f>
        <v>8.5709530961534275E-2</v>
      </c>
      <c r="H791">
        <f ca="1">'Outranking score (theta)'!U791-'Outranking score (theta)'!O791+'Outranking score (theta)'!W791-'Outranking score (theta)'!Q791+'Outranking score (theta)'!S791-'Outranking score (theta)'!Y791</f>
        <v>-3</v>
      </c>
      <c r="I791">
        <f ca="1">'Outranking score (theta)'!V791-'Outranking score (theta)'!P791+'Outranking score (theta)'!X791-'Outranking score (theta)'!R791+'Outranking score (theta)'!Y791-'Outranking score (theta)'!S791</f>
        <v>1.9669668511185359</v>
      </c>
      <c r="J791">
        <f ca="1">'Outranking score (theta)'!Z791-'Outranking score (theta)'!AF791+'Outranking score (theta)'!AA791-'Outranking score (theta)'!AG791+'Outranking score (theta)'!AB791-'Outranking score (theta)'!AH791</f>
        <v>2</v>
      </c>
      <c r="K791">
        <f ca="1">'Outranking score (theta)'!AF791-'Outranking score (theta)'!Z791+'Outranking score (theta)'!AC791-'Outranking score (theta)'!AI791+'Outranking score (theta)'!AD791-'Outranking score (theta)'!AJ791</f>
        <v>0.58724643319227199</v>
      </c>
      <c r="L791">
        <f ca="1">'Outranking score (theta)'!AG791-'Outranking score (theta)'!AA791+'Outranking score (theta)'!AI791-'Outranking score (theta)'!AC791+'Outranking score (theta)'!AE791-'Outranking score (theta)'!AK791</f>
        <v>-1.7655056851258897</v>
      </c>
      <c r="M791">
        <f ca="1">'Outranking score (theta)'!AH791-'Outranking score (theta)'!AB791+'Outranking score (theta)'!AJ791-'Outranking score (theta)'!AD791+'Outranking score (theta)'!AK791-'Outranking score (theta)'!AE791</f>
        <v>-0.82174074806638231</v>
      </c>
    </row>
    <row r="792" spans="1:13">
      <c r="A792" s="7">
        <v>790</v>
      </c>
      <c r="B792">
        <f ca="1">'Outranking score (theta)'!B792-'Outranking score (theta)'!H792+'Outranking score (theta)'!C792-'Outranking score (theta)'!I792+'Outranking score (theta)'!D792-'Outranking score (theta)'!J792</f>
        <v>-3</v>
      </c>
      <c r="C792">
        <f ca="1">'Outranking score (theta)'!H792-'Outranking score (theta)'!B792+'Outranking score (theta)'!E792-'Outranking score (theta)'!K792+'Outranking score (theta)'!F792-'Outranking score (theta)'!L792</f>
        <v>2.8150479107874586</v>
      </c>
      <c r="D792">
        <f ca="1">'Outranking score (theta)'!I792-'Outranking score (theta)'!C792+'Outranking score (theta)'!K792-'Outranking score (theta)'!E792+'Outranking score (theta)'!G792-'Outranking score (theta)'!M792</f>
        <v>-1</v>
      </c>
      <c r="E792">
        <f ca="1">'Outranking score (theta)'!J792-'Outranking score (theta)'!D792+'Outranking score (theta)'!L792-'Outranking score (theta)'!F792+'Outranking score (theta)'!M792-'Outranking score (theta)'!G792</f>
        <v>1.1849520892125414</v>
      </c>
      <c r="F792">
        <f ca="1">'Outranking score (theta)'!N792-'Outranking score (theta)'!T792+'Outranking score (theta)'!O792-'Outranking score (theta)'!U792+'Outranking score (theta)'!P792-'Outranking score (theta)'!V792</f>
        <v>-0.77277723190789405</v>
      </c>
      <c r="G792">
        <f ca="1">'Outranking score (theta)'!T792-'Outranking score (theta)'!N792+'Outranking score (theta)'!Q792-'Outranking score (theta)'!W792+'Outranking score (theta)'!R792-'Outranking score (theta)'!X792</f>
        <v>-1.480491497933746</v>
      </c>
      <c r="H792">
        <f ca="1">'Outranking score (theta)'!U792-'Outranking score (theta)'!O792+'Outranking score (theta)'!W792-'Outranking score (theta)'!Q792+'Outranking score (theta)'!S792-'Outranking score (theta)'!Y792</f>
        <v>-0.74673127015835994</v>
      </c>
      <c r="I792">
        <f ca="1">'Outranking score (theta)'!V792-'Outranking score (theta)'!P792+'Outranking score (theta)'!X792-'Outranking score (theta)'!R792+'Outranking score (theta)'!Y792-'Outranking score (theta)'!S792</f>
        <v>3</v>
      </c>
      <c r="J792">
        <f ca="1">'Outranking score (theta)'!Z792-'Outranking score (theta)'!AF792+'Outranking score (theta)'!AA792-'Outranking score (theta)'!AG792+'Outranking score (theta)'!AB792-'Outranking score (theta)'!AH792</f>
        <v>-0.1949547859906392</v>
      </c>
      <c r="K792">
        <f ca="1">'Outranking score (theta)'!AF792-'Outranking score (theta)'!Z792+'Outranking score (theta)'!AC792-'Outranking score (theta)'!AI792+'Outranking score (theta)'!AD792-'Outranking score (theta)'!AJ792</f>
        <v>1.0684558753708009</v>
      </c>
      <c r="L792">
        <f ca="1">'Outranking score (theta)'!AG792-'Outranking score (theta)'!AA792+'Outranking score (theta)'!AI792-'Outranking score (theta)'!AC792+'Outranking score (theta)'!AE792-'Outranking score (theta)'!AK792</f>
        <v>-0.36655855975121454</v>
      </c>
      <c r="M792">
        <f ca="1">'Outranking score (theta)'!AH792-'Outranking score (theta)'!AB792+'Outranking score (theta)'!AJ792-'Outranking score (theta)'!AD792+'Outranking score (theta)'!AK792-'Outranking score (theta)'!AE792</f>
        <v>-0.50694252962894726</v>
      </c>
    </row>
    <row r="793" spans="1:13">
      <c r="A793" s="7">
        <v>791</v>
      </c>
      <c r="B793">
        <f ca="1">'Outranking score (theta)'!B793-'Outranking score (theta)'!H793+'Outranking score (theta)'!C793-'Outranking score (theta)'!I793+'Outranking score (theta)'!D793-'Outranking score (theta)'!J793</f>
        <v>-1.8360014881930053</v>
      </c>
      <c r="C793">
        <f ca="1">'Outranking score (theta)'!H793-'Outranking score (theta)'!B793+'Outranking score (theta)'!E793-'Outranking score (theta)'!K793+'Outranking score (theta)'!F793-'Outranking score (theta)'!L793</f>
        <v>2.9906305432849973</v>
      </c>
      <c r="D793">
        <f ca="1">'Outranking score (theta)'!I793-'Outranking score (theta)'!C793+'Outranking score (theta)'!K793-'Outranking score (theta)'!E793+'Outranking score (theta)'!G793-'Outranking score (theta)'!M793</f>
        <v>-2.1639985118069944</v>
      </c>
      <c r="E793">
        <f ca="1">'Outranking score (theta)'!J793-'Outranking score (theta)'!D793+'Outranking score (theta)'!L793-'Outranking score (theta)'!F793+'Outranking score (theta)'!M793-'Outranking score (theta)'!G793</f>
        <v>1.0093694567150027</v>
      </c>
      <c r="F793">
        <f ca="1">'Outranking score (theta)'!N793-'Outranking score (theta)'!T793+'Outranking score (theta)'!O793-'Outranking score (theta)'!U793+'Outranking score (theta)'!P793-'Outranking score (theta)'!V793</f>
        <v>-3</v>
      </c>
      <c r="G793">
        <f ca="1">'Outranking score (theta)'!T793-'Outranking score (theta)'!N793+'Outranking score (theta)'!Q793-'Outranking score (theta)'!W793+'Outranking score (theta)'!R793-'Outranking score (theta)'!X793</f>
        <v>3</v>
      </c>
      <c r="H793">
        <f ca="1">'Outranking score (theta)'!U793-'Outranking score (theta)'!O793+'Outranking score (theta)'!W793-'Outranking score (theta)'!Q793+'Outranking score (theta)'!S793-'Outranking score (theta)'!Y793</f>
        <v>0</v>
      </c>
      <c r="I793">
        <f ca="1">'Outranking score (theta)'!V793-'Outranking score (theta)'!P793+'Outranking score (theta)'!X793-'Outranking score (theta)'!R793+'Outranking score (theta)'!Y793-'Outranking score (theta)'!S793</f>
        <v>0</v>
      </c>
      <c r="J793">
        <f ca="1">'Outranking score (theta)'!Z793-'Outranking score (theta)'!AF793+'Outranking score (theta)'!AA793-'Outranking score (theta)'!AG793+'Outranking score (theta)'!AB793-'Outranking score (theta)'!AH793</f>
        <v>3</v>
      </c>
      <c r="K793">
        <f ca="1">'Outranking score (theta)'!AF793-'Outranking score (theta)'!Z793+'Outranking score (theta)'!AC793-'Outranking score (theta)'!AI793+'Outranking score (theta)'!AD793-'Outranking score (theta)'!AJ793</f>
        <v>-3</v>
      </c>
      <c r="L793">
        <f ca="1">'Outranking score (theta)'!AG793-'Outranking score (theta)'!AA793+'Outranking score (theta)'!AI793-'Outranking score (theta)'!AC793+'Outranking score (theta)'!AE793-'Outranking score (theta)'!AK793</f>
        <v>0</v>
      </c>
      <c r="M793">
        <f ca="1">'Outranking score (theta)'!AH793-'Outranking score (theta)'!AB793+'Outranking score (theta)'!AJ793-'Outranking score (theta)'!AD793+'Outranking score (theta)'!AK793-'Outranking score (theta)'!AE793</f>
        <v>0</v>
      </c>
    </row>
    <row r="794" spans="1:13">
      <c r="A794" s="7">
        <v>792</v>
      </c>
      <c r="B794">
        <f ca="1">'Outranking score (theta)'!B794-'Outranking score (theta)'!H794+'Outranking score (theta)'!C794-'Outranking score (theta)'!I794+'Outranking score (theta)'!D794-'Outranking score (theta)'!J794</f>
        <v>-1.2535066172318907</v>
      </c>
      <c r="C794">
        <f ca="1">'Outranking score (theta)'!H794-'Outranking score (theta)'!B794+'Outranking score (theta)'!E794-'Outranking score (theta)'!K794+'Outranking score (theta)'!F794-'Outranking score (theta)'!L794</f>
        <v>2</v>
      </c>
      <c r="D794">
        <f ca="1">'Outranking score (theta)'!I794-'Outranking score (theta)'!C794+'Outranking score (theta)'!K794-'Outranking score (theta)'!E794+'Outranking score (theta)'!G794-'Outranking score (theta)'!M794</f>
        <v>-2.7464933827681093</v>
      </c>
      <c r="E794">
        <f ca="1">'Outranking score (theta)'!J794-'Outranking score (theta)'!D794+'Outranking score (theta)'!L794-'Outranking score (theta)'!F794+'Outranking score (theta)'!M794-'Outranking score (theta)'!G794</f>
        <v>2</v>
      </c>
      <c r="F794">
        <f ca="1">'Outranking score (theta)'!N794-'Outranking score (theta)'!T794+'Outranking score (theta)'!O794-'Outranking score (theta)'!U794+'Outranking score (theta)'!P794-'Outranking score (theta)'!V794</f>
        <v>0</v>
      </c>
      <c r="G794">
        <f ca="1">'Outranking score (theta)'!T794-'Outranking score (theta)'!N794+'Outranking score (theta)'!Q794-'Outranking score (theta)'!W794+'Outranking score (theta)'!R794-'Outranking score (theta)'!X794</f>
        <v>3</v>
      </c>
      <c r="H794">
        <f ca="1">'Outranking score (theta)'!U794-'Outranking score (theta)'!O794+'Outranking score (theta)'!W794-'Outranking score (theta)'!Q794+'Outranking score (theta)'!S794-'Outranking score (theta)'!Y794</f>
        <v>-3</v>
      </c>
      <c r="I794">
        <f ca="1">'Outranking score (theta)'!V794-'Outranking score (theta)'!P794+'Outranking score (theta)'!X794-'Outranking score (theta)'!R794+'Outranking score (theta)'!Y794-'Outranking score (theta)'!S794</f>
        <v>0</v>
      </c>
      <c r="J794">
        <f ca="1">'Outranking score (theta)'!Z794-'Outranking score (theta)'!AF794+'Outranking score (theta)'!AA794-'Outranking score (theta)'!AG794+'Outranking score (theta)'!AB794-'Outranking score (theta)'!AH794</f>
        <v>1.0485566276745515</v>
      </c>
      <c r="K794">
        <f ca="1">'Outranking score (theta)'!AF794-'Outranking score (theta)'!Z794+'Outranking score (theta)'!AC794-'Outranking score (theta)'!AI794+'Outranking score (theta)'!AD794-'Outranking score (theta)'!AJ794</f>
        <v>1.5896333762386194</v>
      </c>
      <c r="L794">
        <f ca="1">'Outranking score (theta)'!AG794-'Outranking score (theta)'!AA794+'Outranking score (theta)'!AI794-'Outranking score (theta)'!AC794+'Outranking score (theta)'!AE794-'Outranking score (theta)'!AK794</f>
        <v>-2</v>
      </c>
      <c r="M794">
        <f ca="1">'Outranking score (theta)'!AH794-'Outranking score (theta)'!AB794+'Outranking score (theta)'!AJ794-'Outranking score (theta)'!AD794+'Outranking score (theta)'!AK794-'Outranking score (theta)'!AE794</f>
        <v>-0.63819000391317093</v>
      </c>
    </row>
    <row r="795" spans="1:13">
      <c r="A795" s="7">
        <v>793</v>
      </c>
      <c r="B795">
        <f ca="1">'Outranking score (theta)'!B795-'Outranking score (theta)'!H795+'Outranking score (theta)'!C795-'Outranking score (theta)'!I795+'Outranking score (theta)'!D795-'Outranking score (theta)'!J795</f>
        <v>-3</v>
      </c>
      <c r="C795">
        <f ca="1">'Outranking score (theta)'!H795-'Outranking score (theta)'!B795+'Outranking score (theta)'!E795-'Outranking score (theta)'!K795+'Outranking score (theta)'!F795-'Outranking score (theta)'!L795</f>
        <v>1.5279223732555889</v>
      </c>
      <c r="D795">
        <f ca="1">'Outranking score (theta)'!I795-'Outranking score (theta)'!C795+'Outranking score (theta)'!K795-'Outranking score (theta)'!E795+'Outranking score (theta)'!G795-'Outranking score (theta)'!M795</f>
        <v>-1</v>
      </c>
      <c r="E795">
        <f ca="1">'Outranking score (theta)'!J795-'Outranking score (theta)'!D795+'Outranking score (theta)'!L795-'Outranking score (theta)'!F795+'Outranking score (theta)'!M795-'Outranking score (theta)'!G795</f>
        <v>2.4720776267444111</v>
      </c>
      <c r="F795">
        <f ca="1">'Outranking score (theta)'!N795-'Outranking score (theta)'!T795+'Outranking score (theta)'!O795-'Outranking score (theta)'!U795+'Outranking score (theta)'!P795-'Outranking score (theta)'!V795</f>
        <v>-1</v>
      </c>
      <c r="G795">
        <f ca="1">'Outranking score (theta)'!T795-'Outranking score (theta)'!N795+'Outranking score (theta)'!Q795-'Outranking score (theta)'!W795+'Outranking score (theta)'!R795-'Outranking score (theta)'!X795</f>
        <v>2</v>
      </c>
      <c r="H795">
        <f ca="1">'Outranking score (theta)'!U795-'Outranking score (theta)'!O795+'Outranking score (theta)'!W795-'Outranking score (theta)'!Q795+'Outranking score (theta)'!S795-'Outranking score (theta)'!Y795</f>
        <v>-3</v>
      </c>
      <c r="I795">
        <f ca="1">'Outranking score (theta)'!V795-'Outranking score (theta)'!P795+'Outranking score (theta)'!X795-'Outranking score (theta)'!R795+'Outranking score (theta)'!Y795-'Outranking score (theta)'!S795</f>
        <v>2</v>
      </c>
      <c r="J795">
        <f ca="1">'Outranking score (theta)'!Z795-'Outranking score (theta)'!AF795+'Outranking score (theta)'!AA795-'Outranking score (theta)'!AG795+'Outranking score (theta)'!AB795-'Outranking score (theta)'!AH795</f>
        <v>0.78491788387618944</v>
      </c>
      <c r="K795">
        <f ca="1">'Outranking score (theta)'!AF795-'Outranking score (theta)'!Z795+'Outranking score (theta)'!AC795-'Outranking score (theta)'!AI795+'Outranking score (theta)'!AD795-'Outranking score (theta)'!AJ795</f>
        <v>-1.9436181283183942</v>
      </c>
      <c r="L795">
        <f ca="1">'Outranking score (theta)'!AG795-'Outranking score (theta)'!AA795+'Outranking score (theta)'!AI795-'Outranking score (theta)'!AC795+'Outranking score (theta)'!AE795-'Outranking score (theta)'!AK795</f>
        <v>0.39990351986709505</v>
      </c>
      <c r="M795">
        <f ca="1">'Outranking score (theta)'!AH795-'Outranking score (theta)'!AB795+'Outranking score (theta)'!AJ795-'Outranking score (theta)'!AD795+'Outranking score (theta)'!AK795-'Outranking score (theta)'!AE795</f>
        <v>0.75879672457510972</v>
      </c>
    </row>
    <row r="796" spans="1:13">
      <c r="A796" s="7">
        <v>794</v>
      </c>
      <c r="B796">
        <f ca="1">'Outranking score (theta)'!B796-'Outranking score (theta)'!H796+'Outranking score (theta)'!C796-'Outranking score (theta)'!I796+'Outranking score (theta)'!D796-'Outranking score (theta)'!J796</f>
        <v>-2.01672518002463</v>
      </c>
      <c r="C796">
        <f ca="1">'Outranking score (theta)'!H796-'Outranking score (theta)'!B796+'Outranking score (theta)'!E796-'Outranking score (theta)'!K796+'Outranking score (theta)'!F796-'Outranking score (theta)'!L796</f>
        <v>1</v>
      </c>
      <c r="D796">
        <f ca="1">'Outranking score (theta)'!I796-'Outranking score (theta)'!C796+'Outranking score (theta)'!K796-'Outranking score (theta)'!E796+'Outranking score (theta)'!G796-'Outranking score (theta)'!M796</f>
        <v>-1.98327481997537</v>
      </c>
      <c r="E796">
        <f ca="1">'Outranking score (theta)'!J796-'Outranking score (theta)'!D796+'Outranking score (theta)'!L796-'Outranking score (theta)'!F796+'Outranking score (theta)'!M796-'Outranking score (theta)'!G796</f>
        <v>3</v>
      </c>
      <c r="F796">
        <f ca="1">'Outranking score (theta)'!N796-'Outranking score (theta)'!T796+'Outranking score (theta)'!O796-'Outranking score (theta)'!U796+'Outranking score (theta)'!P796-'Outranking score (theta)'!V796</f>
        <v>-2</v>
      </c>
      <c r="G796">
        <f ca="1">'Outranking score (theta)'!T796-'Outranking score (theta)'!N796+'Outranking score (theta)'!Q796-'Outranking score (theta)'!W796+'Outranking score (theta)'!R796-'Outranking score (theta)'!X796</f>
        <v>2.4670218346672277</v>
      </c>
      <c r="H796">
        <f ca="1">'Outranking score (theta)'!U796-'Outranking score (theta)'!O796+'Outranking score (theta)'!W796-'Outranking score (theta)'!Q796+'Outranking score (theta)'!S796-'Outranking score (theta)'!Y796</f>
        <v>-2</v>
      </c>
      <c r="I796">
        <f ca="1">'Outranking score (theta)'!V796-'Outranking score (theta)'!P796+'Outranking score (theta)'!X796-'Outranking score (theta)'!R796+'Outranking score (theta)'!Y796-'Outranking score (theta)'!S796</f>
        <v>1.5329781653327725</v>
      </c>
      <c r="J796">
        <f ca="1">'Outranking score (theta)'!Z796-'Outranking score (theta)'!AF796+'Outranking score (theta)'!AA796-'Outranking score (theta)'!AG796+'Outranking score (theta)'!AB796-'Outranking score (theta)'!AH796</f>
        <v>1.6255234036570323</v>
      </c>
      <c r="K796">
        <f ca="1">'Outranking score (theta)'!AF796-'Outranking score (theta)'!Z796+'Outranking score (theta)'!AC796-'Outranking score (theta)'!AI796+'Outranking score (theta)'!AD796-'Outranking score (theta)'!AJ796</f>
        <v>0.3744765963429677</v>
      </c>
      <c r="L796">
        <f ca="1">'Outranking score (theta)'!AG796-'Outranking score (theta)'!AA796+'Outranking score (theta)'!AI796-'Outranking score (theta)'!AC796+'Outranking score (theta)'!AE796-'Outranking score (theta)'!AK796</f>
        <v>-3</v>
      </c>
      <c r="M796">
        <f ca="1">'Outranking score (theta)'!AH796-'Outranking score (theta)'!AB796+'Outranking score (theta)'!AJ796-'Outranking score (theta)'!AD796+'Outranking score (theta)'!AK796-'Outranking score (theta)'!AE796</f>
        <v>1</v>
      </c>
    </row>
    <row r="797" spans="1:13">
      <c r="A797" s="7">
        <v>795</v>
      </c>
      <c r="B797">
        <f ca="1">'Outranking score (theta)'!B797-'Outranking score (theta)'!H797+'Outranking score (theta)'!C797-'Outranking score (theta)'!I797+'Outranking score (theta)'!D797-'Outranking score (theta)'!J797</f>
        <v>-2</v>
      </c>
      <c r="C797">
        <f ca="1">'Outranking score (theta)'!H797-'Outranking score (theta)'!B797+'Outranking score (theta)'!E797-'Outranking score (theta)'!K797+'Outranking score (theta)'!F797-'Outranking score (theta)'!L797</f>
        <v>3</v>
      </c>
      <c r="D797">
        <f ca="1">'Outranking score (theta)'!I797-'Outranking score (theta)'!C797+'Outranking score (theta)'!K797-'Outranking score (theta)'!E797+'Outranking score (theta)'!G797-'Outranking score (theta)'!M797</f>
        <v>-2</v>
      </c>
      <c r="E797">
        <f ca="1">'Outranking score (theta)'!J797-'Outranking score (theta)'!D797+'Outranking score (theta)'!L797-'Outranking score (theta)'!F797+'Outranking score (theta)'!M797-'Outranking score (theta)'!G797</f>
        <v>1</v>
      </c>
      <c r="F797">
        <f ca="1">'Outranking score (theta)'!N797-'Outranking score (theta)'!T797+'Outranking score (theta)'!O797-'Outranking score (theta)'!U797+'Outranking score (theta)'!P797-'Outranking score (theta)'!V797</f>
        <v>0</v>
      </c>
      <c r="G797">
        <f ca="1">'Outranking score (theta)'!T797-'Outranking score (theta)'!N797+'Outranking score (theta)'!Q797-'Outranking score (theta)'!W797+'Outranking score (theta)'!R797-'Outranking score (theta)'!X797</f>
        <v>0</v>
      </c>
      <c r="H797">
        <f ca="1">'Outranking score (theta)'!U797-'Outranking score (theta)'!O797+'Outranking score (theta)'!W797-'Outranking score (theta)'!Q797+'Outranking score (theta)'!S797-'Outranking score (theta)'!Y797</f>
        <v>-1.7302867714994778E-2</v>
      </c>
      <c r="I797">
        <f ca="1">'Outranking score (theta)'!V797-'Outranking score (theta)'!P797+'Outranking score (theta)'!X797-'Outranking score (theta)'!R797+'Outranking score (theta)'!Y797-'Outranking score (theta)'!S797</f>
        <v>1.7302867714994778E-2</v>
      </c>
      <c r="J797">
        <f ca="1">'Outranking score (theta)'!Z797-'Outranking score (theta)'!AF797+'Outranking score (theta)'!AA797-'Outranking score (theta)'!AG797+'Outranking score (theta)'!AB797-'Outranking score (theta)'!AH797</f>
        <v>0.41552359710515963</v>
      </c>
      <c r="K797">
        <f ca="1">'Outranking score (theta)'!AF797-'Outranking score (theta)'!Z797+'Outranking score (theta)'!AC797-'Outranking score (theta)'!AI797+'Outranking score (theta)'!AD797-'Outranking score (theta)'!AJ797</f>
        <v>0.98719590920197875</v>
      </c>
      <c r="L797">
        <f ca="1">'Outranking score (theta)'!AG797-'Outranking score (theta)'!AA797+'Outranking score (theta)'!AI797-'Outranking score (theta)'!AC797+'Outranking score (theta)'!AE797-'Outranking score (theta)'!AK797</f>
        <v>-0.84631556289971177</v>
      </c>
      <c r="M797">
        <f ca="1">'Outranking score (theta)'!AH797-'Outranking score (theta)'!AB797+'Outranking score (theta)'!AJ797-'Outranking score (theta)'!AD797+'Outranking score (theta)'!AK797-'Outranking score (theta)'!AE797</f>
        <v>-0.5564039434074266</v>
      </c>
    </row>
    <row r="798" spans="1:13">
      <c r="A798" s="7">
        <v>796</v>
      </c>
      <c r="B798">
        <f ca="1">'Outranking score (theta)'!B798-'Outranking score (theta)'!H798+'Outranking score (theta)'!C798-'Outranking score (theta)'!I798+'Outranking score (theta)'!D798-'Outranking score (theta)'!J798</f>
        <v>-3</v>
      </c>
      <c r="C798">
        <f ca="1">'Outranking score (theta)'!H798-'Outranking score (theta)'!B798+'Outranking score (theta)'!E798-'Outranking score (theta)'!K798+'Outranking score (theta)'!F798-'Outranking score (theta)'!L798</f>
        <v>2</v>
      </c>
      <c r="D798">
        <f ca="1">'Outranking score (theta)'!I798-'Outranking score (theta)'!C798+'Outranking score (theta)'!K798-'Outranking score (theta)'!E798+'Outranking score (theta)'!G798-'Outranking score (theta)'!M798</f>
        <v>-1</v>
      </c>
      <c r="E798">
        <f ca="1">'Outranking score (theta)'!J798-'Outranking score (theta)'!D798+'Outranking score (theta)'!L798-'Outranking score (theta)'!F798+'Outranking score (theta)'!M798-'Outranking score (theta)'!G798</f>
        <v>2</v>
      </c>
      <c r="F798">
        <f ca="1">'Outranking score (theta)'!N798-'Outranking score (theta)'!T798+'Outranking score (theta)'!O798-'Outranking score (theta)'!U798+'Outranking score (theta)'!P798-'Outranking score (theta)'!V798</f>
        <v>-1</v>
      </c>
      <c r="G798">
        <f ca="1">'Outranking score (theta)'!T798-'Outranking score (theta)'!N798+'Outranking score (theta)'!Q798-'Outranking score (theta)'!W798+'Outranking score (theta)'!R798-'Outranking score (theta)'!X798</f>
        <v>2</v>
      </c>
      <c r="H798">
        <f ca="1">'Outranking score (theta)'!U798-'Outranking score (theta)'!O798+'Outranking score (theta)'!W798-'Outranking score (theta)'!Q798+'Outranking score (theta)'!S798-'Outranking score (theta)'!Y798</f>
        <v>-3</v>
      </c>
      <c r="I798">
        <f ca="1">'Outranking score (theta)'!V798-'Outranking score (theta)'!P798+'Outranking score (theta)'!X798-'Outranking score (theta)'!R798+'Outranking score (theta)'!Y798-'Outranking score (theta)'!S798</f>
        <v>2</v>
      </c>
      <c r="J798">
        <f ca="1">'Outranking score (theta)'!Z798-'Outranking score (theta)'!AF798+'Outranking score (theta)'!AA798-'Outranking score (theta)'!AG798+'Outranking score (theta)'!AB798-'Outranking score (theta)'!AH798</f>
        <v>0.83107055777299788</v>
      </c>
      <c r="K798">
        <f ca="1">'Outranking score (theta)'!AF798-'Outranking score (theta)'!Z798+'Outranking score (theta)'!AC798-'Outranking score (theta)'!AI798+'Outranking score (theta)'!AD798-'Outranking score (theta)'!AJ798</f>
        <v>1</v>
      </c>
      <c r="L798">
        <f ca="1">'Outranking score (theta)'!AG798-'Outranking score (theta)'!AA798+'Outranking score (theta)'!AI798-'Outranking score (theta)'!AC798+'Outranking score (theta)'!AE798-'Outranking score (theta)'!AK798</f>
        <v>-3</v>
      </c>
      <c r="M798">
        <f ca="1">'Outranking score (theta)'!AH798-'Outranking score (theta)'!AB798+'Outranking score (theta)'!AJ798-'Outranking score (theta)'!AD798+'Outranking score (theta)'!AK798-'Outranking score (theta)'!AE798</f>
        <v>1.168929442227002</v>
      </c>
    </row>
    <row r="799" spans="1:13">
      <c r="A799" s="7">
        <v>797</v>
      </c>
      <c r="B799">
        <f ca="1">'Outranking score (theta)'!B799-'Outranking score (theta)'!H799+'Outranking score (theta)'!C799-'Outranking score (theta)'!I799+'Outranking score (theta)'!D799-'Outranking score (theta)'!J799</f>
        <v>-2</v>
      </c>
      <c r="C799">
        <f ca="1">'Outranking score (theta)'!H799-'Outranking score (theta)'!B799+'Outranking score (theta)'!E799-'Outranking score (theta)'!K799+'Outranking score (theta)'!F799-'Outranking score (theta)'!L799</f>
        <v>3</v>
      </c>
      <c r="D799">
        <f ca="1">'Outranking score (theta)'!I799-'Outranking score (theta)'!C799+'Outranking score (theta)'!K799-'Outranking score (theta)'!E799+'Outranking score (theta)'!G799-'Outranking score (theta)'!M799</f>
        <v>-2</v>
      </c>
      <c r="E799">
        <f ca="1">'Outranking score (theta)'!J799-'Outranking score (theta)'!D799+'Outranking score (theta)'!L799-'Outranking score (theta)'!F799+'Outranking score (theta)'!M799-'Outranking score (theta)'!G799</f>
        <v>1</v>
      </c>
      <c r="F799">
        <f ca="1">'Outranking score (theta)'!N799-'Outranking score (theta)'!T799+'Outranking score (theta)'!O799-'Outranking score (theta)'!U799+'Outranking score (theta)'!P799-'Outranking score (theta)'!V799</f>
        <v>-2.4858702973850839</v>
      </c>
      <c r="G799">
        <f ca="1">'Outranking score (theta)'!T799-'Outranking score (theta)'!N799+'Outranking score (theta)'!Q799-'Outranking score (theta)'!W799+'Outranking score (theta)'!R799-'Outranking score (theta)'!X799</f>
        <v>3</v>
      </c>
      <c r="H799">
        <f ca="1">'Outranking score (theta)'!U799-'Outranking score (theta)'!O799+'Outranking score (theta)'!W799-'Outranking score (theta)'!Q799+'Outranking score (theta)'!S799-'Outranking score (theta)'!Y799</f>
        <v>-1.5141297026149161</v>
      </c>
      <c r="I799">
        <f ca="1">'Outranking score (theta)'!V799-'Outranking score (theta)'!P799+'Outranking score (theta)'!X799-'Outranking score (theta)'!R799+'Outranking score (theta)'!Y799-'Outranking score (theta)'!S799</f>
        <v>1</v>
      </c>
      <c r="J799">
        <f ca="1">'Outranking score (theta)'!Z799-'Outranking score (theta)'!AF799+'Outranking score (theta)'!AA799-'Outranking score (theta)'!AG799+'Outranking score (theta)'!AB799-'Outranking score (theta)'!AH799</f>
        <v>-1.7767321540556806</v>
      </c>
      <c r="K799">
        <f ca="1">'Outranking score (theta)'!AF799-'Outranking score (theta)'!Z799+'Outranking score (theta)'!AC799-'Outranking score (theta)'!AI799+'Outranking score (theta)'!AD799-'Outranking score (theta)'!AJ799</f>
        <v>1.3679958789163482</v>
      </c>
      <c r="L799">
        <f ca="1">'Outranking score (theta)'!AG799-'Outranking score (theta)'!AA799+'Outranking score (theta)'!AI799-'Outranking score (theta)'!AC799+'Outranking score (theta)'!AE799-'Outranking score (theta)'!AK799</f>
        <v>-1.2232678459443194</v>
      </c>
      <c r="M799">
        <f ca="1">'Outranking score (theta)'!AH799-'Outranking score (theta)'!AB799+'Outranking score (theta)'!AJ799-'Outranking score (theta)'!AD799+'Outranking score (theta)'!AK799-'Outranking score (theta)'!AE799</f>
        <v>1.6320041210836518</v>
      </c>
    </row>
    <row r="800" spans="1:13">
      <c r="A800" s="7">
        <v>798</v>
      </c>
      <c r="B800">
        <f ca="1">'Outranking score (theta)'!B800-'Outranking score (theta)'!H800+'Outranking score (theta)'!C800-'Outranking score (theta)'!I800+'Outranking score (theta)'!D800-'Outranking score (theta)'!J800</f>
        <v>-3</v>
      </c>
      <c r="C800">
        <f ca="1">'Outranking score (theta)'!H800-'Outranking score (theta)'!B800+'Outranking score (theta)'!E800-'Outranking score (theta)'!K800+'Outranking score (theta)'!F800-'Outranking score (theta)'!L800</f>
        <v>2</v>
      </c>
      <c r="D800">
        <f ca="1">'Outranking score (theta)'!I800-'Outranking score (theta)'!C800+'Outranking score (theta)'!K800-'Outranking score (theta)'!E800+'Outranking score (theta)'!G800-'Outranking score (theta)'!M800</f>
        <v>-1</v>
      </c>
      <c r="E800">
        <f ca="1">'Outranking score (theta)'!J800-'Outranking score (theta)'!D800+'Outranking score (theta)'!L800-'Outranking score (theta)'!F800+'Outranking score (theta)'!M800-'Outranking score (theta)'!G800</f>
        <v>2</v>
      </c>
      <c r="F800">
        <f ca="1">'Outranking score (theta)'!N800-'Outranking score (theta)'!T800+'Outranking score (theta)'!O800-'Outranking score (theta)'!U800+'Outranking score (theta)'!P800-'Outranking score (theta)'!V800</f>
        <v>2</v>
      </c>
      <c r="G800">
        <f ca="1">'Outranking score (theta)'!T800-'Outranking score (theta)'!N800+'Outranking score (theta)'!Q800-'Outranking score (theta)'!W800+'Outranking score (theta)'!R800-'Outranking score (theta)'!X800</f>
        <v>2</v>
      </c>
      <c r="H800">
        <f ca="1">'Outranking score (theta)'!U800-'Outranking score (theta)'!O800+'Outranking score (theta)'!W800-'Outranking score (theta)'!Q800+'Outranking score (theta)'!S800-'Outranking score (theta)'!Y800</f>
        <v>-3</v>
      </c>
      <c r="I800">
        <f ca="1">'Outranking score (theta)'!V800-'Outranking score (theta)'!P800+'Outranking score (theta)'!X800-'Outranking score (theta)'!R800+'Outranking score (theta)'!Y800-'Outranking score (theta)'!S800</f>
        <v>-1</v>
      </c>
      <c r="J800">
        <f ca="1">'Outranking score (theta)'!Z800-'Outranking score (theta)'!AF800+'Outranking score (theta)'!AA800-'Outranking score (theta)'!AG800+'Outranking score (theta)'!AB800-'Outranking score (theta)'!AH800</f>
        <v>3</v>
      </c>
      <c r="K800">
        <f ca="1">'Outranking score (theta)'!AF800-'Outranking score (theta)'!Z800+'Outranking score (theta)'!AC800-'Outranking score (theta)'!AI800+'Outranking score (theta)'!AD800-'Outranking score (theta)'!AJ800</f>
        <v>-0.85304391399996404</v>
      </c>
      <c r="L800">
        <f ca="1">'Outranking score (theta)'!AG800-'Outranking score (theta)'!AA800+'Outranking score (theta)'!AI800-'Outranking score (theta)'!AC800+'Outranking score (theta)'!AE800-'Outranking score (theta)'!AK800</f>
        <v>-2</v>
      </c>
      <c r="M800">
        <f ca="1">'Outranking score (theta)'!AH800-'Outranking score (theta)'!AB800+'Outranking score (theta)'!AJ800-'Outranking score (theta)'!AD800+'Outranking score (theta)'!AK800-'Outranking score (theta)'!AE800</f>
        <v>-0.14695608600003596</v>
      </c>
    </row>
    <row r="801" spans="1:13">
      <c r="A801" s="7">
        <v>799</v>
      </c>
      <c r="B801">
        <f ca="1">'Outranking score (theta)'!B801-'Outranking score (theta)'!H801+'Outranking score (theta)'!C801-'Outranking score (theta)'!I801+'Outranking score (theta)'!D801-'Outranking score (theta)'!J801</f>
        <v>-2.3768665290576081</v>
      </c>
      <c r="C801">
        <f ca="1">'Outranking score (theta)'!H801-'Outranking score (theta)'!B801+'Outranking score (theta)'!E801-'Outranking score (theta)'!K801+'Outranking score (theta)'!F801-'Outranking score (theta)'!L801</f>
        <v>2</v>
      </c>
      <c r="D801">
        <f ca="1">'Outranking score (theta)'!I801-'Outranking score (theta)'!C801+'Outranking score (theta)'!K801-'Outranking score (theta)'!E801+'Outranking score (theta)'!G801-'Outranking score (theta)'!M801</f>
        <v>-1.6231334709423917</v>
      </c>
      <c r="E801">
        <f ca="1">'Outranking score (theta)'!J801-'Outranking score (theta)'!D801+'Outranking score (theta)'!L801-'Outranking score (theta)'!F801+'Outranking score (theta)'!M801-'Outranking score (theta)'!G801</f>
        <v>2</v>
      </c>
      <c r="F801">
        <f ca="1">'Outranking score (theta)'!N801-'Outranking score (theta)'!T801+'Outranking score (theta)'!O801-'Outranking score (theta)'!U801+'Outranking score (theta)'!P801-'Outranking score (theta)'!V801</f>
        <v>-1</v>
      </c>
      <c r="G801">
        <f ca="1">'Outranking score (theta)'!T801-'Outranking score (theta)'!N801+'Outranking score (theta)'!Q801-'Outranking score (theta)'!W801+'Outranking score (theta)'!R801-'Outranking score (theta)'!X801</f>
        <v>2</v>
      </c>
      <c r="H801">
        <f ca="1">'Outranking score (theta)'!U801-'Outranking score (theta)'!O801+'Outranking score (theta)'!W801-'Outranking score (theta)'!Q801+'Outranking score (theta)'!S801-'Outranking score (theta)'!Y801</f>
        <v>-3</v>
      </c>
      <c r="I801">
        <f ca="1">'Outranking score (theta)'!V801-'Outranking score (theta)'!P801+'Outranking score (theta)'!X801-'Outranking score (theta)'!R801+'Outranking score (theta)'!Y801-'Outranking score (theta)'!S801</f>
        <v>2</v>
      </c>
      <c r="J801">
        <f ca="1">'Outranking score (theta)'!Z801-'Outranking score (theta)'!AF801+'Outranking score (theta)'!AA801-'Outranking score (theta)'!AG801+'Outranking score (theta)'!AB801-'Outranking score (theta)'!AH801</f>
        <v>1.1378954479096719</v>
      </c>
      <c r="K801">
        <f ca="1">'Outranking score (theta)'!AF801-'Outranking score (theta)'!Z801+'Outranking score (theta)'!AC801-'Outranking score (theta)'!AI801+'Outranking score (theta)'!AD801-'Outranking score (theta)'!AJ801</f>
        <v>-2</v>
      </c>
      <c r="L801">
        <f ca="1">'Outranking score (theta)'!AG801-'Outranking score (theta)'!AA801+'Outranking score (theta)'!AI801-'Outranking score (theta)'!AC801+'Outranking score (theta)'!AE801-'Outranking score (theta)'!AK801</f>
        <v>-2</v>
      </c>
      <c r="M801">
        <f ca="1">'Outranking score (theta)'!AH801-'Outranking score (theta)'!AB801+'Outranking score (theta)'!AJ801-'Outranking score (theta)'!AD801+'Outranking score (theta)'!AK801-'Outranking score (theta)'!AE801</f>
        <v>2.8621045520903281</v>
      </c>
    </row>
    <row r="802" spans="1:13">
      <c r="A802" s="7">
        <v>800</v>
      </c>
      <c r="B802">
        <f ca="1">'Outranking score (theta)'!B802-'Outranking score (theta)'!H802+'Outranking score (theta)'!C802-'Outranking score (theta)'!I802+'Outranking score (theta)'!D802-'Outranking score (theta)'!J802</f>
        <v>-1.8159353409497838</v>
      </c>
      <c r="C802">
        <f ca="1">'Outranking score (theta)'!H802-'Outranking score (theta)'!B802+'Outranking score (theta)'!E802-'Outranking score (theta)'!K802+'Outranking score (theta)'!F802-'Outranking score (theta)'!L802</f>
        <v>3</v>
      </c>
      <c r="D802">
        <f ca="1">'Outranking score (theta)'!I802-'Outranking score (theta)'!C802+'Outranking score (theta)'!K802-'Outranking score (theta)'!E802+'Outranking score (theta)'!G802-'Outranking score (theta)'!M802</f>
        <v>-2.1840646590502164</v>
      </c>
      <c r="E802">
        <f ca="1">'Outranking score (theta)'!J802-'Outranking score (theta)'!D802+'Outranking score (theta)'!L802-'Outranking score (theta)'!F802+'Outranking score (theta)'!M802-'Outranking score (theta)'!G802</f>
        <v>1</v>
      </c>
      <c r="F802">
        <f ca="1">'Outranking score (theta)'!N802-'Outranking score (theta)'!T802+'Outranking score (theta)'!O802-'Outranking score (theta)'!U802+'Outranking score (theta)'!P802-'Outranking score (theta)'!V802</f>
        <v>-2</v>
      </c>
      <c r="G802">
        <f ca="1">'Outranking score (theta)'!T802-'Outranking score (theta)'!N802+'Outranking score (theta)'!Q802-'Outranking score (theta)'!W802+'Outranking score (theta)'!R802-'Outranking score (theta)'!X802</f>
        <v>3</v>
      </c>
      <c r="H802">
        <f ca="1">'Outranking score (theta)'!U802-'Outranking score (theta)'!O802+'Outranking score (theta)'!W802-'Outranking score (theta)'!Q802+'Outranking score (theta)'!S802-'Outranking score (theta)'!Y802</f>
        <v>-2</v>
      </c>
      <c r="I802">
        <f ca="1">'Outranking score (theta)'!V802-'Outranking score (theta)'!P802+'Outranking score (theta)'!X802-'Outranking score (theta)'!R802+'Outranking score (theta)'!Y802-'Outranking score (theta)'!S802</f>
        <v>1</v>
      </c>
      <c r="J802">
        <f ca="1">'Outranking score (theta)'!Z802-'Outranking score (theta)'!AF802+'Outranking score (theta)'!AA802-'Outranking score (theta)'!AG802+'Outranking score (theta)'!AB802-'Outranking score (theta)'!AH802</f>
        <v>-0.87979198527444158</v>
      </c>
      <c r="K802">
        <f ca="1">'Outranking score (theta)'!AF802-'Outranking score (theta)'!Z802+'Outranking score (theta)'!AC802-'Outranking score (theta)'!AI802+'Outranking score (theta)'!AD802-'Outranking score (theta)'!AJ802</f>
        <v>-1</v>
      </c>
      <c r="L802">
        <f ca="1">'Outranking score (theta)'!AG802-'Outranking score (theta)'!AA802+'Outranking score (theta)'!AI802-'Outranking score (theta)'!AC802+'Outranking score (theta)'!AE802-'Outranking score (theta)'!AK802</f>
        <v>-1.1202080147255584</v>
      </c>
      <c r="M802">
        <f ca="1">'Outranking score (theta)'!AH802-'Outranking score (theta)'!AB802+'Outranking score (theta)'!AJ802-'Outranking score (theta)'!AD802+'Outranking score (theta)'!AK802-'Outranking score (theta)'!AE802</f>
        <v>3</v>
      </c>
    </row>
    <row r="803" spans="1:13">
      <c r="A803" s="7">
        <v>801</v>
      </c>
      <c r="B803">
        <f ca="1">'Outranking score (theta)'!B803-'Outranking score (theta)'!H803+'Outranking score (theta)'!C803-'Outranking score (theta)'!I803+'Outranking score (theta)'!D803-'Outranking score (theta)'!J803</f>
        <v>-2</v>
      </c>
      <c r="C803">
        <f ca="1">'Outranking score (theta)'!H803-'Outranking score (theta)'!B803+'Outranking score (theta)'!E803-'Outranking score (theta)'!K803+'Outranking score (theta)'!F803-'Outranking score (theta)'!L803</f>
        <v>2</v>
      </c>
      <c r="D803">
        <f ca="1">'Outranking score (theta)'!I803-'Outranking score (theta)'!C803+'Outranking score (theta)'!K803-'Outranking score (theta)'!E803+'Outranking score (theta)'!G803-'Outranking score (theta)'!M803</f>
        <v>-2</v>
      </c>
      <c r="E803">
        <f ca="1">'Outranking score (theta)'!J803-'Outranking score (theta)'!D803+'Outranking score (theta)'!L803-'Outranking score (theta)'!F803+'Outranking score (theta)'!M803-'Outranking score (theta)'!G803</f>
        <v>2</v>
      </c>
      <c r="F803">
        <f ca="1">'Outranking score (theta)'!N803-'Outranking score (theta)'!T803+'Outranking score (theta)'!O803-'Outranking score (theta)'!U803+'Outranking score (theta)'!P803-'Outranking score (theta)'!V803</f>
        <v>-2</v>
      </c>
      <c r="G803">
        <f ca="1">'Outranking score (theta)'!T803-'Outranking score (theta)'!N803+'Outranking score (theta)'!Q803-'Outranking score (theta)'!W803+'Outranking score (theta)'!R803-'Outranking score (theta)'!X803</f>
        <v>3</v>
      </c>
      <c r="H803">
        <f ca="1">'Outranking score (theta)'!U803-'Outranking score (theta)'!O803+'Outranking score (theta)'!W803-'Outranking score (theta)'!Q803+'Outranking score (theta)'!S803-'Outranking score (theta)'!Y803</f>
        <v>-2</v>
      </c>
      <c r="I803">
        <f ca="1">'Outranking score (theta)'!V803-'Outranking score (theta)'!P803+'Outranking score (theta)'!X803-'Outranking score (theta)'!R803+'Outranking score (theta)'!Y803-'Outranking score (theta)'!S803</f>
        <v>1</v>
      </c>
      <c r="J803">
        <f ca="1">'Outranking score (theta)'!Z803-'Outranking score (theta)'!AF803+'Outranking score (theta)'!AA803-'Outranking score (theta)'!AG803+'Outranking score (theta)'!AB803-'Outranking score (theta)'!AH803</f>
        <v>1.799705316513355</v>
      </c>
      <c r="K803">
        <f ca="1">'Outranking score (theta)'!AF803-'Outranking score (theta)'!Z803+'Outranking score (theta)'!AC803-'Outranking score (theta)'!AI803+'Outranking score (theta)'!AD803-'Outranking score (theta)'!AJ803</f>
        <v>-0.22873326598225407</v>
      </c>
      <c r="L803">
        <f ca="1">'Outranking score (theta)'!AG803-'Outranking score (theta)'!AA803+'Outranking score (theta)'!AI803-'Outranking score (theta)'!AC803+'Outranking score (theta)'!AE803-'Outranking score (theta)'!AK803</f>
        <v>-0.72669747026139186</v>
      </c>
      <c r="M803">
        <f ca="1">'Outranking score (theta)'!AH803-'Outranking score (theta)'!AB803+'Outranking score (theta)'!AJ803-'Outranking score (theta)'!AD803+'Outranking score (theta)'!AK803-'Outranking score (theta)'!AE803</f>
        <v>-0.84427458026970903</v>
      </c>
    </row>
    <row r="804" spans="1:13">
      <c r="A804" s="7">
        <v>802</v>
      </c>
      <c r="B804">
        <f ca="1">'Outranking score (theta)'!B804-'Outranking score (theta)'!H804+'Outranking score (theta)'!C804-'Outranking score (theta)'!I804+'Outranking score (theta)'!D804-'Outranking score (theta)'!J804</f>
        <v>-3</v>
      </c>
      <c r="C804">
        <f ca="1">'Outranking score (theta)'!H804-'Outranking score (theta)'!B804+'Outranking score (theta)'!E804-'Outranking score (theta)'!K804+'Outranking score (theta)'!F804-'Outranking score (theta)'!L804</f>
        <v>2</v>
      </c>
      <c r="D804">
        <f ca="1">'Outranking score (theta)'!I804-'Outranking score (theta)'!C804+'Outranking score (theta)'!K804-'Outranking score (theta)'!E804+'Outranking score (theta)'!G804-'Outranking score (theta)'!M804</f>
        <v>-1</v>
      </c>
      <c r="E804">
        <f ca="1">'Outranking score (theta)'!J804-'Outranking score (theta)'!D804+'Outranking score (theta)'!L804-'Outranking score (theta)'!F804+'Outranking score (theta)'!M804-'Outranking score (theta)'!G804</f>
        <v>2</v>
      </c>
      <c r="F804">
        <f ca="1">'Outranking score (theta)'!N804-'Outranking score (theta)'!T804+'Outranking score (theta)'!O804-'Outranking score (theta)'!U804+'Outranking score (theta)'!P804-'Outranking score (theta)'!V804</f>
        <v>0.23573176817063435</v>
      </c>
      <c r="G804">
        <f ca="1">'Outranking score (theta)'!T804-'Outranking score (theta)'!N804+'Outranking score (theta)'!Q804-'Outranking score (theta)'!W804+'Outranking score (theta)'!R804-'Outranking score (theta)'!X804</f>
        <v>-0.23573176817063435</v>
      </c>
      <c r="H804">
        <f ca="1">'Outranking score (theta)'!U804-'Outranking score (theta)'!O804+'Outranking score (theta)'!W804-'Outranking score (theta)'!Q804+'Outranking score (theta)'!S804-'Outranking score (theta)'!Y804</f>
        <v>-3</v>
      </c>
      <c r="I804">
        <f ca="1">'Outranking score (theta)'!V804-'Outranking score (theta)'!P804+'Outranking score (theta)'!X804-'Outranking score (theta)'!R804+'Outranking score (theta)'!Y804-'Outranking score (theta)'!S804</f>
        <v>3</v>
      </c>
      <c r="J804">
        <f ca="1">'Outranking score (theta)'!Z804-'Outranking score (theta)'!AF804+'Outranking score (theta)'!AA804-'Outranking score (theta)'!AG804+'Outranking score (theta)'!AB804-'Outranking score (theta)'!AH804</f>
        <v>1.2103300063340883</v>
      </c>
      <c r="K804">
        <f ca="1">'Outranking score (theta)'!AF804-'Outranking score (theta)'!Z804+'Outranking score (theta)'!AC804-'Outranking score (theta)'!AI804+'Outranking score (theta)'!AD804-'Outranking score (theta)'!AJ804</f>
        <v>-1.327849965846867</v>
      </c>
      <c r="L804">
        <f ca="1">'Outranking score (theta)'!AG804-'Outranking score (theta)'!AA804+'Outranking score (theta)'!AI804-'Outranking score (theta)'!AC804+'Outranking score (theta)'!AE804-'Outranking score (theta)'!AK804</f>
        <v>-1.2374673892555328</v>
      </c>
      <c r="M804">
        <f ca="1">'Outranking score (theta)'!AH804-'Outranking score (theta)'!AB804+'Outranking score (theta)'!AJ804-'Outranking score (theta)'!AD804+'Outranking score (theta)'!AK804-'Outranking score (theta)'!AE804</f>
        <v>1.3549873487683117</v>
      </c>
    </row>
    <row r="805" spans="1:13">
      <c r="A805" s="7">
        <v>803</v>
      </c>
      <c r="B805">
        <f ca="1">'Outranking score (theta)'!B805-'Outranking score (theta)'!H805+'Outranking score (theta)'!C805-'Outranking score (theta)'!I805+'Outranking score (theta)'!D805-'Outranking score (theta)'!J805</f>
        <v>-1.177611049167401</v>
      </c>
      <c r="C805">
        <f ca="1">'Outranking score (theta)'!H805-'Outranking score (theta)'!B805+'Outranking score (theta)'!E805-'Outranking score (theta)'!K805+'Outranking score (theta)'!F805-'Outranking score (theta)'!L805</f>
        <v>1</v>
      </c>
      <c r="D805">
        <f ca="1">'Outranking score (theta)'!I805-'Outranking score (theta)'!C805+'Outranking score (theta)'!K805-'Outranking score (theta)'!E805+'Outranking score (theta)'!G805-'Outranking score (theta)'!M805</f>
        <v>-2.822388950832599</v>
      </c>
      <c r="E805">
        <f ca="1">'Outranking score (theta)'!J805-'Outranking score (theta)'!D805+'Outranking score (theta)'!L805-'Outranking score (theta)'!F805+'Outranking score (theta)'!M805-'Outranking score (theta)'!G805</f>
        <v>3</v>
      </c>
      <c r="F805">
        <f ca="1">'Outranking score (theta)'!N805-'Outranking score (theta)'!T805+'Outranking score (theta)'!O805-'Outranking score (theta)'!U805+'Outranking score (theta)'!P805-'Outranking score (theta)'!V805</f>
        <v>-1.4056826774154212</v>
      </c>
      <c r="G805">
        <f ca="1">'Outranking score (theta)'!T805-'Outranking score (theta)'!N805+'Outranking score (theta)'!Q805-'Outranking score (theta)'!W805+'Outranking score (theta)'!R805-'Outranking score (theta)'!X805</f>
        <v>3</v>
      </c>
      <c r="H805">
        <f ca="1">'Outranking score (theta)'!U805-'Outranking score (theta)'!O805+'Outranking score (theta)'!W805-'Outranking score (theta)'!Q805+'Outranking score (theta)'!S805-'Outranking score (theta)'!Y805</f>
        <v>-1.4389207424883936</v>
      </c>
      <c r="I805">
        <f ca="1">'Outranking score (theta)'!V805-'Outranking score (theta)'!P805+'Outranking score (theta)'!X805-'Outranking score (theta)'!R805+'Outranking score (theta)'!Y805-'Outranking score (theta)'!S805</f>
        <v>-0.15539658009618518</v>
      </c>
      <c r="J805">
        <f ca="1">'Outranking score (theta)'!Z805-'Outranking score (theta)'!AF805+'Outranking score (theta)'!AA805-'Outranking score (theta)'!AG805+'Outranking score (theta)'!AB805-'Outranking score (theta)'!AH805</f>
        <v>-0.13288385586702356</v>
      </c>
      <c r="K805">
        <f ca="1">'Outranking score (theta)'!AF805-'Outranking score (theta)'!Z805+'Outranking score (theta)'!AC805-'Outranking score (theta)'!AI805+'Outranking score (theta)'!AD805-'Outranking score (theta)'!AJ805</f>
        <v>2.2150861004340328E-2</v>
      </c>
      <c r="L805">
        <f ca="1">'Outranking score (theta)'!AG805-'Outranking score (theta)'!AA805+'Outranking score (theta)'!AI805-'Outranking score (theta)'!AC805+'Outranking score (theta)'!AE805-'Outranking score (theta)'!AK805</f>
        <v>0.77938713860675968</v>
      </c>
      <c r="M805">
        <f ca="1">'Outranking score (theta)'!AH805-'Outranking score (theta)'!AB805+'Outranking score (theta)'!AJ805-'Outranking score (theta)'!AD805+'Outranking score (theta)'!AK805-'Outranking score (theta)'!AE805</f>
        <v>-0.6686541437440765</v>
      </c>
    </row>
    <row r="806" spans="1:13">
      <c r="A806" s="7">
        <v>804</v>
      </c>
      <c r="B806">
        <f ca="1">'Outranking score (theta)'!B806-'Outranking score (theta)'!H806+'Outranking score (theta)'!C806-'Outranking score (theta)'!I806+'Outranking score (theta)'!D806-'Outranking score (theta)'!J806</f>
        <v>-2</v>
      </c>
      <c r="C806">
        <f ca="1">'Outranking score (theta)'!H806-'Outranking score (theta)'!B806+'Outranking score (theta)'!E806-'Outranking score (theta)'!K806+'Outranking score (theta)'!F806-'Outranking score (theta)'!L806</f>
        <v>1.7528610773894588</v>
      </c>
      <c r="D806">
        <f ca="1">'Outranking score (theta)'!I806-'Outranking score (theta)'!C806+'Outranking score (theta)'!K806-'Outranking score (theta)'!E806+'Outranking score (theta)'!G806-'Outranking score (theta)'!M806</f>
        <v>-2</v>
      </c>
      <c r="E806">
        <f ca="1">'Outranking score (theta)'!J806-'Outranking score (theta)'!D806+'Outranking score (theta)'!L806-'Outranking score (theta)'!F806+'Outranking score (theta)'!M806-'Outranking score (theta)'!G806</f>
        <v>2.2471389226105414</v>
      </c>
      <c r="F806">
        <f ca="1">'Outranking score (theta)'!N806-'Outranking score (theta)'!T806+'Outranking score (theta)'!O806-'Outranking score (theta)'!U806+'Outranking score (theta)'!P806-'Outranking score (theta)'!V806</f>
        <v>-1.08548033017756</v>
      </c>
      <c r="G806">
        <f ca="1">'Outranking score (theta)'!T806-'Outranking score (theta)'!N806+'Outranking score (theta)'!Q806-'Outranking score (theta)'!W806+'Outranking score (theta)'!R806-'Outranking score (theta)'!X806</f>
        <v>1.463203626789439</v>
      </c>
      <c r="H806">
        <f ca="1">'Outranking score (theta)'!U806-'Outranking score (theta)'!O806+'Outranking score (theta)'!W806-'Outranking score (theta)'!Q806+'Outranking score (theta)'!S806-'Outranking score (theta)'!Y806</f>
        <v>-2.91451966982244</v>
      </c>
      <c r="I806">
        <f ca="1">'Outranking score (theta)'!V806-'Outranking score (theta)'!P806+'Outranking score (theta)'!X806-'Outranking score (theta)'!R806+'Outranking score (theta)'!Y806-'Outranking score (theta)'!S806</f>
        <v>2.536796373210561</v>
      </c>
      <c r="J806">
        <f ca="1">'Outranking score (theta)'!Z806-'Outranking score (theta)'!AF806+'Outranking score (theta)'!AA806-'Outranking score (theta)'!AG806+'Outranking score (theta)'!AB806-'Outranking score (theta)'!AH806</f>
        <v>3</v>
      </c>
      <c r="K806">
        <f ca="1">'Outranking score (theta)'!AF806-'Outranking score (theta)'!Z806+'Outranking score (theta)'!AC806-'Outranking score (theta)'!AI806+'Outranking score (theta)'!AD806-'Outranking score (theta)'!AJ806</f>
        <v>-1.8212030601587825</v>
      </c>
      <c r="L806">
        <f ca="1">'Outranking score (theta)'!AG806-'Outranking score (theta)'!AA806+'Outranking score (theta)'!AI806-'Outranking score (theta)'!AC806+'Outranking score (theta)'!AE806-'Outranking score (theta)'!AK806</f>
        <v>0.72626093912825174</v>
      </c>
      <c r="M806">
        <f ca="1">'Outranking score (theta)'!AH806-'Outranking score (theta)'!AB806+'Outranking score (theta)'!AJ806-'Outranking score (theta)'!AD806+'Outranking score (theta)'!AK806-'Outranking score (theta)'!AE806</f>
        <v>-1.905057878969469</v>
      </c>
    </row>
    <row r="807" spans="1:13">
      <c r="A807" s="7">
        <v>805</v>
      </c>
      <c r="B807">
        <f ca="1">'Outranking score (theta)'!B807-'Outranking score (theta)'!H807+'Outranking score (theta)'!C807-'Outranking score (theta)'!I807+'Outranking score (theta)'!D807-'Outranking score (theta)'!J807</f>
        <v>-3</v>
      </c>
      <c r="C807">
        <f ca="1">'Outranking score (theta)'!H807-'Outranking score (theta)'!B807+'Outranking score (theta)'!E807-'Outranking score (theta)'!K807+'Outranking score (theta)'!F807-'Outranking score (theta)'!L807</f>
        <v>3</v>
      </c>
      <c r="D807">
        <f ca="1">'Outranking score (theta)'!I807-'Outranking score (theta)'!C807+'Outranking score (theta)'!K807-'Outranking score (theta)'!E807+'Outranking score (theta)'!G807-'Outranking score (theta)'!M807</f>
        <v>-1</v>
      </c>
      <c r="E807">
        <f ca="1">'Outranking score (theta)'!J807-'Outranking score (theta)'!D807+'Outranking score (theta)'!L807-'Outranking score (theta)'!F807+'Outranking score (theta)'!M807-'Outranking score (theta)'!G807</f>
        <v>1</v>
      </c>
      <c r="F807">
        <f ca="1">'Outranking score (theta)'!N807-'Outranking score (theta)'!T807+'Outranking score (theta)'!O807-'Outranking score (theta)'!U807+'Outranking score (theta)'!P807-'Outranking score (theta)'!V807</f>
        <v>-2</v>
      </c>
      <c r="G807">
        <f ca="1">'Outranking score (theta)'!T807-'Outranking score (theta)'!N807+'Outranking score (theta)'!Q807-'Outranking score (theta)'!W807+'Outranking score (theta)'!R807-'Outranking score (theta)'!X807</f>
        <v>1.8311641925251134</v>
      </c>
      <c r="H807">
        <f ca="1">'Outranking score (theta)'!U807-'Outranking score (theta)'!O807+'Outranking score (theta)'!W807-'Outranking score (theta)'!Q807+'Outranking score (theta)'!S807-'Outranking score (theta)'!Y807</f>
        <v>-0.59509770369232795</v>
      </c>
      <c r="I807">
        <f ca="1">'Outranking score (theta)'!V807-'Outranking score (theta)'!P807+'Outranking score (theta)'!X807-'Outranking score (theta)'!R807+'Outranking score (theta)'!Y807-'Outranking score (theta)'!S807</f>
        <v>0.76393351116721453</v>
      </c>
      <c r="J807">
        <f ca="1">'Outranking score (theta)'!Z807-'Outranking score (theta)'!AF807+'Outranking score (theta)'!AA807-'Outranking score (theta)'!AG807+'Outranking score (theta)'!AB807-'Outranking score (theta)'!AH807</f>
        <v>1</v>
      </c>
      <c r="K807">
        <f ca="1">'Outranking score (theta)'!AF807-'Outranking score (theta)'!Z807+'Outranking score (theta)'!AC807-'Outranking score (theta)'!AI807+'Outranking score (theta)'!AD807-'Outranking score (theta)'!AJ807</f>
        <v>1</v>
      </c>
      <c r="L807">
        <f ca="1">'Outranking score (theta)'!AG807-'Outranking score (theta)'!AA807+'Outranking score (theta)'!AI807-'Outranking score (theta)'!AC807+'Outranking score (theta)'!AE807-'Outranking score (theta)'!AK807</f>
        <v>1</v>
      </c>
      <c r="M807">
        <f ca="1">'Outranking score (theta)'!AH807-'Outranking score (theta)'!AB807+'Outranking score (theta)'!AJ807-'Outranking score (theta)'!AD807+'Outranking score (theta)'!AK807-'Outranking score (theta)'!AE807</f>
        <v>-3</v>
      </c>
    </row>
    <row r="808" spans="1:13">
      <c r="A808" s="7">
        <v>806</v>
      </c>
      <c r="B808">
        <f ca="1">'Outranking score (theta)'!B808-'Outranking score (theta)'!H808+'Outranking score (theta)'!C808-'Outranking score (theta)'!I808+'Outranking score (theta)'!D808-'Outranking score (theta)'!J808</f>
        <v>-2</v>
      </c>
      <c r="C808">
        <f ca="1">'Outranking score (theta)'!H808-'Outranking score (theta)'!B808+'Outranking score (theta)'!E808-'Outranking score (theta)'!K808+'Outranking score (theta)'!F808-'Outranking score (theta)'!L808</f>
        <v>1.3609953827049748</v>
      </c>
      <c r="D808">
        <f ca="1">'Outranking score (theta)'!I808-'Outranking score (theta)'!C808+'Outranking score (theta)'!K808-'Outranking score (theta)'!E808+'Outranking score (theta)'!G808-'Outranking score (theta)'!M808</f>
        <v>-2</v>
      </c>
      <c r="E808">
        <f ca="1">'Outranking score (theta)'!J808-'Outranking score (theta)'!D808+'Outranking score (theta)'!L808-'Outranking score (theta)'!F808+'Outranking score (theta)'!M808-'Outranking score (theta)'!G808</f>
        <v>2.6390046172950252</v>
      </c>
      <c r="F808">
        <f ca="1">'Outranking score (theta)'!N808-'Outranking score (theta)'!T808+'Outranking score (theta)'!O808-'Outranking score (theta)'!U808+'Outranking score (theta)'!P808-'Outranking score (theta)'!V808</f>
        <v>-3</v>
      </c>
      <c r="G808">
        <f ca="1">'Outranking score (theta)'!T808-'Outranking score (theta)'!N808+'Outranking score (theta)'!Q808-'Outranking score (theta)'!W808+'Outranking score (theta)'!R808-'Outranking score (theta)'!X808</f>
        <v>1.0382402966348963</v>
      </c>
      <c r="H808">
        <f ca="1">'Outranking score (theta)'!U808-'Outranking score (theta)'!O808+'Outranking score (theta)'!W808-'Outranking score (theta)'!Q808+'Outranking score (theta)'!S808-'Outranking score (theta)'!Y808</f>
        <v>-1</v>
      </c>
      <c r="I808">
        <f ca="1">'Outranking score (theta)'!V808-'Outranking score (theta)'!P808+'Outranking score (theta)'!X808-'Outranking score (theta)'!R808+'Outranking score (theta)'!Y808-'Outranking score (theta)'!S808</f>
        <v>2.9617597033651037</v>
      </c>
      <c r="J808">
        <f ca="1">'Outranking score (theta)'!Z808-'Outranking score (theta)'!AF808+'Outranking score (theta)'!AA808-'Outranking score (theta)'!AG808+'Outranking score (theta)'!AB808-'Outranking score (theta)'!AH808</f>
        <v>-3.1426468162288224E-2</v>
      </c>
      <c r="K808">
        <f ca="1">'Outranking score (theta)'!AF808-'Outranking score (theta)'!Z808+'Outranking score (theta)'!AC808-'Outranking score (theta)'!AI808+'Outranking score (theta)'!AD808-'Outranking score (theta)'!AJ808</f>
        <v>-0.94924385010321588</v>
      </c>
      <c r="L808">
        <f ca="1">'Outranking score (theta)'!AG808-'Outranking score (theta)'!AA808+'Outranking score (theta)'!AI808-'Outranking score (theta)'!AC808+'Outranking score (theta)'!AE808-'Outranking score (theta)'!AK808</f>
        <v>1.7623322954240148</v>
      </c>
      <c r="M808">
        <f ca="1">'Outranking score (theta)'!AH808-'Outranking score (theta)'!AB808+'Outranking score (theta)'!AJ808-'Outranking score (theta)'!AD808+'Outranking score (theta)'!AK808-'Outranking score (theta)'!AE808</f>
        <v>-0.78166197715851071</v>
      </c>
    </row>
    <row r="809" spans="1:13">
      <c r="A809" s="7">
        <v>807</v>
      </c>
      <c r="B809">
        <f ca="1">'Outranking score (theta)'!B809-'Outranking score (theta)'!H809+'Outranking score (theta)'!C809-'Outranking score (theta)'!I809+'Outranking score (theta)'!D809-'Outranking score (theta)'!J809</f>
        <v>-1</v>
      </c>
      <c r="C809">
        <f ca="1">'Outranking score (theta)'!H809-'Outranking score (theta)'!B809+'Outranking score (theta)'!E809-'Outranking score (theta)'!K809+'Outranking score (theta)'!F809-'Outranking score (theta)'!L809</f>
        <v>1.0034598165979607</v>
      </c>
      <c r="D809">
        <f ca="1">'Outranking score (theta)'!I809-'Outranking score (theta)'!C809+'Outranking score (theta)'!K809-'Outranking score (theta)'!E809+'Outranking score (theta)'!G809-'Outranking score (theta)'!M809</f>
        <v>-3</v>
      </c>
      <c r="E809">
        <f ca="1">'Outranking score (theta)'!J809-'Outranking score (theta)'!D809+'Outranking score (theta)'!L809-'Outranking score (theta)'!F809+'Outranking score (theta)'!M809-'Outranking score (theta)'!G809</f>
        <v>2.9965401834020393</v>
      </c>
      <c r="F809">
        <f ca="1">'Outranking score (theta)'!N809-'Outranking score (theta)'!T809+'Outranking score (theta)'!O809-'Outranking score (theta)'!U809+'Outranking score (theta)'!P809-'Outranking score (theta)'!V809</f>
        <v>-3</v>
      </c>
      <c r="G809">
        <f ca="1">'Outranking score (theta)'!T809-'Outranking score (theta)'!N809+'Outranking score (theta)'!Q809-'Outranking score (theta)'!W809+'Outranking score (theta)'!R809-'Outranking score (theta)'!X809</f>
        <v>1</v>
      </c>
      <c r="H809">
        <f ca="1">'Outranking score (theta)'!U809-'Outranking score (theta)'!O809+'Outranking score (theta)'!W809-'Outranking score (theta)'!Q809+'Outranking score (theta)'!S809-'Outranking score (theta)'!Y809</f>
        <v>-1</v>
      </c>
      <c r="I809">
        <f ca="1">'Outranking score (theta)'!V809-'Outranking score (theta)'!P809+'Outranking score (theta)'!X809-'Outranking score (theta)'!R809+'Outranking score (theta)'!Y809-'Outranking score (theta)'!S809</f>
        <v>3</v>
      </c>
      <c r="J809">
        <f ca="1">'Outranking score (theta)'!Z809-'Outranking score (theta)'!AF809+'Outranking score (theta)'!AA809-'Outranking score (theta)'!AG809+'Outranking score (theta)'!AB809-'Outranking score (theta)'!AH809</f>
        <v>1</v>
      </c>
      <c r="K809">
        <f ca="1">'Outranking score (theta)'!AF809-'Outranking score (theta)'!Z809+'Outranking score (theta)'!AC809-'Outranking score (theta)'!AI809+'Outranking score (theta)'!AD809-'Outranking score (theta)'!AJ809</f>
        <v>1</v>
      </c>
      <c r="L809">
        <f ca="1">'Outranking score (theta)'!AG809-'Outranking score (theta)'!AA809+'Outranking score (theta)'!AI809-'Outranking score (theta)'!AC809+'Outranking score (theta)'!AE809-'Outranking score (theta)'!AK809</f>
        <v>1</v>
      </c>
      <c r="M809">
        <f ca="1">'Outranking score (theta)'!AH809-'Outranking score (theta)'!AB809+'Outranking score (theta)'!AJ809-'Outranking score (theta)'!AD809+'Outranking score (theta)'!AK809-'Outranking score (theta)'!AE809</f>
        <v>-3</v>
      </c>
    </row>
    <row r="810" spans="1:13">
      <c r="A810" s="7">
        <v>808</v>
      </c>
      <c r="B810">
        <f ca="1">'Outranking score (theta)'!B810-'Outranking score (theta)'!H810+'Outranking score (theta)'!C810-'Outranking score (theta)'!I810+'Outranking score (theta)'!D810-'Outranking score (theta)'!J810</f>
        <v>-3</v>
      </c>
      <c r="C810">
        <f ca="1">'Outranking score (theta)'!H810-'Outranking score (theta)'!B810+'Outranking score (theta)'!E810-'Outranking score (theta)'!K810+'Outranking score (theta)'!F810-'Outranking score (theta)'!L810</f>
        <v>3</v>
      </c>
      <c r="D810">
        <f ca="1">'Outranking score (theta)'!I810-'Outranking score (theta)'!C810+'Outranking score (theta)'!K810-'Outranking score (theta)'!E810+'Outranking score (theta)'!G810-'Outranking score (theta)'!M810</f>
        <v>-1</v>
      </c>
      <c r="E810">
        <f ca="1">'Outranking score (theta)'!J810-'Outranking score (theta)'!D810+'Outranking score (theta)'!L810-'Outranking score (theta)'!F810+'Outranking score (theta)'!M810-'Outranking score (theta)'!G810</f>
        <v>1</v>
      </c>
      <c r="F810">
        <f ca="1">'Outranking score (theta)'!N810-'Outranking score (theta)'!T810+'Outranking score (theta)'!O810-'Outranking score (theta)'!U810+'Outranking score (theta)'!P810-'Outranking score (theta)'!V810</f>
        <v>-0.43431557562290668</v>
      </c>
      <c r="G810">
        <f ca="1">'Outranking score (theta)'!T810-'Outranking score (theta)'!N810+'Outranking score (theta)'!Q810-'Outranking score (theta)'!W810+'Outranking score (theta)'!R810-'Outranking score (theta)'!X810</f>
        <v>-0.64080110969019832</v>
      </c>
      <c r="H810">
        <f ca="1">'Outranking score (theta)'!U810-'Outranking score (theta)'!O810+'Outranking score (theta)'!W810-'Outranking score (theta)'!Q810+'Outranking score (theta)'!S810-'Outranking score (theta)'!Y810</f>
        <v>0.19378381270258296</v>
      </c>
      <c r="I810">
        <f ca="1">'Outranking score (theta)'!V810-'Outranking score (theta)'!P810+'Outranking score (theta)'!X810-'Outranking score (theta)'!R810+'Outranking score (theta)'!Y810-'Outranking score (theta)'!S810</f>
        <v>0.88133287261052207</v>
      </c>
      <c r="J810">
        <f ca="1">'Outranking score (theta)'!Z810-'Outranking score (theta)'!AF810+'Outranking score (theta)'!AA810-'Outranking score (theta)'!AG810+'Outranking score (theta)'!AB810-'Outranking score (theta)'!AH810</f>
        <v>-0.40243416864303372</v>
      </c>
      <c r="K810">
        <f ca="1">'Outranking score (theta)'!AF810-'Outranking score (theta)'!Z810+'Outranking score (theta)'!AC810-'Outranking score (theta)'!AI810+'Outranking score (theta)'!AD810-'Outranking score (theta)'!AJ810</f>
        <v>1.8859258691588665</v>
      </c>
      <c r="L810">
        <f ca="1">'Outranking score (theta)'!AG810-'Outranking score (theta)'!AA810+'Outranking score (theta)'!AI810-'Outranking score (theta)'!AC810+'Outranking score (theta)'!AE810-'Outranking score (theta)'!AK810</f>
        <v>1.5165082994841672</v>
      </c>
      <c r="M810">
        <f ca="1">'Outranking score (theta)'!AH810-'Outranking score (theta)'!AB810+'Outranking score (theta)'!AJ810-'Outranking score (theta)'!AD810+'Outranking score (theta)'!AK810-'Outranking score (theta)'!AE810</f>
        <v>-3</v>
      </c>
    </row>
    <row r="811" spans="1:13">
      <c r="A811" s="7">
        <v>809</v>
      </c>
      <c r="B811">
        <f ca="1">'Outranking score (theta)'!B811-'Outranking score (theta)'!H811+'Outranking score (theta)'!C811-'Outranking score (theta)'!I811+'Outranking score (theta)'!D811-'Outranking score (theta)'!J811</f>
        <v>-3</v>
      </c>
      <c r="C811">
        <f ca="1">'Outranking score (theta)'!H811-'Outranking score (theta)'!B811+'Outranking score (theta)'!E811-'Outranking score (theta)'!K811+'Outranking score (theta)'!F811-'Outranking score (theta)'!L811</f>
        <v>1</v>
      </c>
      <c r="D811">
        <f ca="1">'Outranking score (theta)'!I811-'Outranking score (theta)'!C811+'Outranking score (theta)'!K811-'Outranking score (theta)'!E811+'Outranking score (theta)'!G811-'Outranking score (theta)'!M811</f>
        <v>-1</v>
      </c>
      <c r="E811">
        <f ca="1">'Outranking score (theta)'!J811-'Outranking score (theta)'!D811+'Outranking score (theta)'!L811-'Outranking score (theta)'!F811+'Outranking score (theta)'!M811-'Outranking score (theta)'!G811</f>
        <v>3</v>
      </c>
      <c r="F811">
        <f ca="1">'Outranking score (theta)'!N811-'Outranking score (theta)'!T811+'Outranking score (theta)'!O811-'Outranking score (theta)'!U811+'Outranking score (theta)'!P811-'Outranking score (theta)'!V811</f>
        <v>-2.4233534883619421</v>
      </c>
      <c r="G811">
        <f ca="1">'Outranking score (theta)'!T811-'Outranking score (theta)'!N811+'Outranking score (theta)'!Q811-'Outranking score (theta)'!W811+'Outranking score (theta)'!R811-'Outranking score (theta)'!X811</f>
        <v>1.3783835233310242</v>
      </c>
      <c r="H811">
        <f ca="1">'Outranking score (theta)'!U811-'Outranking score (theta)'!O811+'Outranking score (theta)'!W811-'Outranking score (theta)'!Q811+'Outranking score (theta)'!S811-'Outranking score (theta)'!Y811</f>
        <v>-1.5766465116380579</v>
      </c>
      <c r="I811">
        <f ca="1">'Outranking score (theta)'!V811-'Outranking score (theta)'!P811+'Outranking score (theta)'!X811-'Outranking score (theta)'!R811+'Outranking score (theta)'!Y811-'Outranking score (theta)'!S811</f>
        <v>2.6216164766689758</v>
      </c>
      <c r="J811">
        <f ca="1">'Outranking score (theta)'!Z811-'Outranking score (theta)'!AF811+'Outranking score (theta)'!AA811-'Outranking score (theta)'!AG811+'Outranking score (theta)'!AB811-'Outranking score (theta)'!AH811</f>
        <v>-1.9011086043191625</v>
      </c>
      <c r="K811">
        <f ca="1">'Outranking score (theta)'!AF811-'Outranking score (theta)'!Z811+'Outranking score (theta)'!AC811-'Outranking score (theta)'!AI811+'Outranking score (theta)'!AD811-'Outranking score (theta)'!AJ811</f>
        <v>-1.0988913956808375</v>
      </c>
      <c r="L811">
        <f ca="1">'Outranking score (theta)'!AG811-'Outranking score (theta)'!AA811+'Outranking score (theta)'!AI811-'Outranking score (theta)'!AC811+'Outranking score (theta)'!AE811-'Outranking score (theta)'!AK811</f>
        <v>3</v>
      </c>
      <c r="M811">
        <f ca="1">'Outranking score (theta)'!AH811-'Outranking score (theta)'!AB811+'Outranking score (theta)'!AJ811-'Outranking score (theta)'!AD811+'Outranking score (theta)'!AK811-'Outranking score (theta)'!AE811</f>
        <v>0</v>
      </c>
    </row>
    <row r="812" spans="1:13">
      <c r="A812" s="7">
        <v>810</v>
      </c>
      <c r="B812">
        <f ca="1">'Outranking score (theta)'!B812-'Outranking score (theta)'!H812+'Outranking score (theta)'!C812-'Outranking score (theta)'!I812+'Outranking score (theta)'!D812-'Outranking score (theta)'!J812</f>
        <v>-1</v>
      </c>
      <c r="C812">
        <f ca="1">'Outranking score (theta)'!H812-'Outranking score (theta)'!B812+'Outranking score (theta)'!E812-'Outranking score (theta)'!K812+'Outranking score (theta)'!F812-'Outranking score (theta)'!L812</f>
        <v>1.0006009026945233</v>
      </c>
      <c r="D812">
        <f ca="1">'Outranking score (theta)'!I812-'Outranking score (theta)'!C812+'Outranking score (theta)'!K812-'Outranking score (theta)'!E812+'Outranking score (theta)'!G812-'Outranking score (theta)'!M812</f>
        <v>-3</v>
      </c>
      <c r="E812">
        <f ca="1">'Outranking score (theta)'!J812-'Outranking score (theta)'!D812+'Outranking score (theta)'!L812-'Outranking score (theta)'!F812+'Outranking score (theta)'!M812-'Outranking score (theta)'!G812</f>
        <v>2.9993990973054769</v>
      </c>
      <c r="F812">
        <f ca="1">'Outranking score (theta)'!N812-'Outranking score (theta)'!T812+'Outranking score (theta)'!O812-'Outranking score (theta)'!U812+'Outranking score (theta)'!P812-'Outranking score (theta)'!V812</f>
        <v>-1.9967846257605255</v>
      </c>
      <c r="G812">
        <f ca="1">'Outranking score (theta)'!T812-'Outranking score (theta)'!N812+'Outranking score (theta)'!Q812-'Outranking score (theta)'!W812+'Outranking score (theta)'!R812-'Outranking score (theta)'!X812</f>
        <v>2</v>
      </c>
      <c r="H812">
        <f ca="1">'Outranking score (theta)'!U812-'Outranking score (theta)'!O812+'Outranking score (theta)'!W812-'Outranking score (theta)'!Q812+'Outranking score (theta)'!S812-'Outranking score (theta)'!Y812</f>
        <v>-2.0032153742394745</v>
      </c>
      <c r="I812">
        <f ca="1">'Outranking score (theta)'!V812-'Outranking score (theta)'!P812+'Outranking score (theta)'!X812-'Outranking score (theta)'!R812+'Outranking score (theta)'!Y812-'Outranking score (theta)'!S812</f>
        <v>2</v>
      </c>
      <c r="J812">
        <f ca="1">'Outranking score (theta)'!Z812-'Outranking score (theta)'!AF812+'Outranking score (theta)'!AA812-'Outranking score (theta)'!AG812+'Outranking score (theta)'!AB812-'Outranking score (theta)'!AH812</f>
        <v>-2</v>
      </c>
      <c r="K812">
        <f ca="1">'Outranking score (theta)'!AF812-'Outranking score (theta)'!Z812+'Outranking score (theta)'!AC812-'Outranking score (theta)'!AI812+'Outranking score (theta)'!AD812-'Outranking score (theta)'!AJ812</f>
        <v>-0.38131895633828017</v>
      </c>
      <c r="L812">
        <f ca="1">'Outranking score (theta)'!AG812-'Outranking score (theta)'!AA812+'Outranking score (theta)'!AI812-'Outranking score (theta)'!AC812+'Outranking score (theta)'!AE812-'Outranking score (theta)'!AK812</f>
        <v>0.38131895633828017</v>
      </c>
      <c r="M812">
        <f ca="1">'Outranking score (theta)'!AH812-'Outranking score (theta)'!AB812+'Outranking score (theta)'!AJ812-'Outranking score (theta)'!AD812+'Outranking score (theta)'!AK812-'Outranking score (theta)'!AE812</f>
        <v>2</v>
      </c>
    </row>
    <row r="813" spans="1:13">
      <c r="A813" s="7">
        <v>811</v>
      </c>
      <c r="B813">
        <f ca="1">'Outranking score (theta)'!B813-'Outranking score (theta)'!H813+'Outranking score (theta)'!C813-'Outranking score (theta)'!I813+'Outranking score (theta)'!D813-'Outranking score (theta)'!J813</f>
        <v>-1</v>
      </c>
      <c r="C813">
        <f ca="1">'Outranking score (theta)'!H813-'Outranking score (theta)'!B813+'Outranking score (theta)'!E813-'Outranking score (theta)'!K813+'Outranking score (theta)'!F813-'Outranking score (theta)'!L813</f>
        <v>2.3912653199694982</v>
      </c>
      <c r="D813">
        <f ca="1">'Outranking score (theta)'!I813-'Outranking score (theta)'!C813+'Outranking score (theta)'!K813-'Outranking score (theta)'!E813+'Outranking score (theta)'!G813-'Outranking score (theta)'!M813</f>
        <v>-3</v>
      </c>
      <c r="E813">
        <f ca="1">'Outranking score (theta)'!J813-'Outranking score (theta)'!D813+'Outranking score (theta)'!L813-'Outranking score (theta)'!F813+'Outranking score (theta)'!M813-'Outranking score (theta)'!G813</f>
        <v>1.6087346800305018</v>
      </c>
      <c r="F813">
        <f ca="1">'Outranking score (theta)'!N813-'Outranking score (theta)'!T813+'Outranking score (theta)'!O813-'Outranking score (theta)'!U813+'Outranking score (theta)'!P813-'Outranking score (theta)'!V813</f>
        <v>-3</v>
      </c>
      <c r="G813">
        <f ca="1">'Outranking score (theta)'!T813-'Outranking score (theta)'!N813+'Outranking score (theta)'!Q813-'Outranking score (theta)'!W813+'Outranking score (theta)'!R813-'Outranking score (theta)'!X813</f>
        <v>3</v>
      </c>
      <c r="H813">
        <f ca="1">'Outranking score (theta)'!U813-'Outranking score (theta)'!O813+'Outranking score (theta)'!W813-'Outranking score (theta)'!Q813+'Outranking score (theta)'!S813-'Outranking score (theta)'!Y813</f>
        <v>-1</v>
      </c>
      <c r="I813">
        <f ca="1">'Outranking score (theta)'!V813-'Outranking score (theta)'!P813+'Outranking score (theta)'!X813-'Outranking score (theta)'!R813+'Outranking score (theta)'!Y813-'Outranking score (theta)'!S813</f>
        <v>1</v>
      </c>
      <c r="J813">
        <f ca="1">'Outranking score (theta)'!Z813-'Outranking score (theta)'!AF813+'Outranking score (theta)'!AA813-'Outranking score (theta)'!AG813+'Outranking score (theta)'!AB813-'Outranking score (theta)'!AH813</f>
        <v>0.20712224592193085</v>
      </c>
      <c r="K813">
        <f ca="1">'Outranking score (theta)'!AF813-'Outranking score (theta)'!Z813+'Outranking score (theta)'!AC813-'Outranking score (theta)'!AI813+'Outranking score (theta)'!AD813-'Outranking score (theta)'!AJ813</f>
        <v>-0.22034232486035887</v>
      </c>
      <c r="L813">
        <f ca="1">'Outranking score (theta)'!AG813-'Outranking score (theta)'!AA813+'Outranking score (theta)'!AI813-'Outranking score (theta)'!AC813+'Outranking score (theta)'!AE813-'Outranking score (theta)'!AK813</f>
        <v>0.79287775407806915</v>
      </c>
      <c r="M813">
        <f ca="1">'Outranking score (theta)'!AH813-'Outranking score (theta)'!AB813+'Outranking score (theta)'!AJ813-'Outranking score (theta)'!AD813+'Outranking score (theta)'!AK813-'Outranking score (theta)'!AE813</f>
        <v>-0.77965767513964113</v>
      </c>
    </row>
    <row r="814" spans="1:13">
      <c r="A814" s="7">
        <v>812</v>
      </c>
      <c r="B814">
        <f ca="1">'Outranking score (theta)'!B814-'Outranking score (theta)'!H814+'Outranking score (theta)'!C814-'Outranking score (theta)'!I814+'Outranking score (theta)'!D814-'Outranking score (theta)'!J814</f>
        <v>-1</v>
      </c>
      <c r="C814">
        <f ca="1">'Outranking score (theta)'!H814-'Outranking score (theta)'!B814+'Outranking score (theta)'!E814-'Outranking score (theta)'!K814+'Outranking score (theta)'!F814-'Outranking score (theta)'!L814</f>
        <v>2.4193373047172555</v>
      </c>
      <c r="D814">
        <f ca="1">'Outranking score (theta)'!I814-'Outranking score (theta)'!C814+'Outranking score (theta)'!K814-'Outranking score (theta)'!E814+'Outranking score (theta)'!G814-'Outranking score (theta)'!M814</f>
        <v>-3</v>
      </c>
      <c r="E814">
        <f ca="1">'Outranking score (theta)'!J814-'Outranking score (theta)'!D814+'Outranking score (theta)'!L814-'Outranking score (theta)'!F814+'Outranking score (theta)'!M814-'Outranking score (theta)'!G814</f>
        <v>1.5806626952827443</v>
      </c>
      <c r="F814">
        <f ca="1">'Outranking score (theta)'!N814-'Outranking score (theta)'!T814+'Outranking score (theta)'!O814-'Outranking score (theta)'!U814+'Outranking score (theta)'!P814-'Outranking score (theta)'!V814</f>
        <v>-2</v>
      </c>
      <c r="G814">
        <f ca="1">'Outranking score (theta)'!T814-'Outranking score (theta)'!N814+'Outranking score (theta)'!Q814-'Outranking score (theta)'!W814+'Outranking score (theta)'!R814-'Outranking score (theta)'!X814</f>
        <v>1.6787378606340879</v>
      </c>
      <c r="H814">
        <f ca="1">'Outranking score (theta)'!U814-'Outranking score (theta)'!O814+'Outranking score (theta)'!W814-'Outranking score (theta)'!Q814+'Outranking score (theta)'!S814-'Outranking score (theta)'!Y814</f>
        <v>-2</v>
      </c>
      <c r="I814">
        <f ca="1">'Outranking score (theta)'!V814-'Outranking score (theta)'!P814+'Outranking score (theta)'!X814-'Outranking score (theta)'!R814+'Outranking score (theta)'!Y814-'Outranking score (theta)'!S814</f>
        <v>2.3212621393659121</v>
      </c>
      <c r="J814">
        <f ca="1">'Outranking score (theta)'!Z814-'Outranking score (theta)'!AF814+'Outranking score (theta)'!AA814-'Outranking score (theta)'!AG814+'Outranking score (theta)'!AB814-'Outranking score (theta)'!AH814</f>
        <v>1.9575346911615576</v>
      </c>
      <c r="K814">
        <f ca="1">'Outranking score (theta)'!AF814-'Outranking score (theta)'!Z814+'Outranking score (theta)'!AC814-'Outranking score (theta)'!AI814+'Outranking score (theta)'!AD814-'Outranking score (theta)'!AJ814</f>
        <v>1.0424653088384424</v>
      </c>
      <c r="L814">
        <f ca="1">'Outranking score (theta)'!AG814-'Outranking score (theta)'!AA814+'Outranking score (theta)'!AI814-'Outranking score (theta)'!AC814+'Outranking score (theta)'!AE814-'Outranking score (theta)'!AK814</f>
        <v>0</v>
      </c>
      <c r="M814">
        <f ca="1">'Outranking score (theta)'!AH814-'Outranking score (theta)'!AB814+'Outranking score (theta)'!AJ814-'Outranking score (theta)'!AD814+'Outranking score (theta)'!AK814-'Outranking score (theta)'!AE814</f>
        <v>-3</v>
      </c>
    </row>
    <row r="815" spans="1:13">
      <c r="A815" s="7">
        <v>813</v>
      </c>
      <c r="B815">
        <f ca="1">'Outranking score (theta)'!B815-'Outranking score (theta)'!H815+'Outranking score (theta)'!C815-'Outranking score (theta)'!I815+'Outranking score (theta)'!D815-'Outranking score (theta)'!J815</f>
        <v>-3</v>
      </c>
      <c r="C815">
        <f ca="1">'Outranking score (theta)'!H815-'Outranking score (theta)'!B815+'Outranking score (theta)'!E815-'Outranking score (theta)'!K815+'Outranking score (theta)'!F815-'Outranking score (theta)'!L815</f>
        <v>2</v>
      </c>
      <c r="D815">
        <f ca="1">'Outranking score (theta)'!I815-'Outranking score (theta)'!C815+'Outranking score (theta)'!K815-'Outranking score (theta)'!E815+'Outranking score (theta)'!G815-'Outranking score (theta)'!M815</f>
        <v>-1</v>
      </c>
      <c r="E815">
        <f ca="1">'Outranking score (theta)'!J815-'Outranking score (theta)'!D815+'Outranking score (theta)'!L815-'Outranking score (theta)'!F815+'Outranking score (theta)'!M815-'Outranking score (theta)'!G815</f>
        <v>2</v>
      </c>
      <c r="F815">
        <f ca="1">'Outranking score (theta)'!N815-'Outranking score (theta)'!T815+'Outranking score (theta)'!O815-'Outranking score (theta)'!U815+'Outranking score (theta)'!P815-'Outranking score (theta)'!V815</f>
        <v>-1.5185205074497528</v>
      </c>
      <c r="G815">
        <f ca="1">'Outranking score (theta)'!T815-'Outranking score (theta)'!N815+'Outranking score (theta)'!Q815-'Outranking score (theta)'!W815+'Outranking score (theta)'!R815-'Outranking score (theta)'!X815</f>
        <v>2</v>
      </c>
      <c r="H815">
        <f ca="1">'Outranking score (theta)'!U815-'Outranking score (theta)'!O815+'Outranking score (theta)'!W815-'Outranking score (theta)'!Q815+'Outranking score (theta)'!S815-'Outranking score (theta)'!Y815</f>
        <v>-2.481479492550247</v>
      </c>
      <c r="I815">
        <f ca="1">'Outranking score (theta)'!V815-'Outranking score (theta)'!P815+'Outranking score (theta)'!X815-'Outranking score (theta)'!R815+'Outranking score (theta)'!Y815-'Outranking score (theta)'!S815</f>
        <v>2</v>
      </c>
      <c r="J815">
        <f ca="1">'Outranking score (theta)'!Z815-'Outranking score (theta)'!AF815+'Outranking score (theta)'!AA815-'Outranking score (theta)'!AG815+'Outranking score (theta)'!AB815-'Outranking score (theta)'!AH815</f>
        <v>0.52366469866100562</v>
      </c>
      <c r="K815">
        <f ca="1">'Outranking score (theta)'!AF815-'Outranking score (theta)'!Z815+'Outranking score (theta)'!AC815-'Outranking score (theta)'!AI815+'Outranking score (theta)'!AD815-'Outranking score (theta)'!AJ815</f>
        <v>1.029687908203698</v>
      </c>
      <c r="L815">
        <f ca="1">'Outranking score (theta)'!AG815-'Outranking score (theta)'!AA815+'Outranking score (theta)'!AI815-'Outranking score (theta)'!AC815+'Outranking score (theta)'!AE815-'Outranking score (theta)'!AK815</f>
        <v>-0.84016680832006274</v>
      </c>
      <c r="M815">
        <f ca="1">'Outranking score (theta)'!AH815-'Outranking score (theta)'!AB815+'Outranking score (theta)'!AJ815-'Outranking score (theta)'!AD815+'Outranking score (theta)'!AK815-'Outranking score (theta)'!AE815</f>
        <v>-0.71318579854464093</v>
      </c>
    </row>
    <row r="816" spans="1:13">
      <c r="A816" s="7">
        <v>814</v>
      </c>
      <c r="B816">
        <f ca="1">'Outranking score (theta)'!B816-'Outranking score (theta)'!H816+'Outranking score (theta)'!C816-'Outranking score (theta)'!I816+'Outranking score (theta)'!D816-'Outranking score (theta)'!J816</f>
        <v>-1</v>
      </c>
      <c r="C816">
        <f ca="1">'Outranking score (theta)'!H816-'Outranking score (theta)'!B816+'Outranking score (theta)'!E816-'Outranking score (theta)'!K816+'Outranking score (theta)'!F816-'Outranking score (theta)'!L816</f>
        <v>2</v>
      </c>
      <c r="D816">
        <f ca="1">'Outranking score (theta)'!I816-'Outranking score (theta)'!C816+'Outranking score (theta)'!K816-'Outranking score (theta)'!E816+'Outranking score (theta)'!G816-'Outranking score (theta)'!M816</f>
        <v>-3</v>
      </c>
      <c r="E816">
        <f ca="1">'Outranking score (theta)'!J816-'Outranking score (theta)'!D816+'Outranking score (theta)'!L816-'Outranking score (theta)'!F816+'Outranking score (theta)'!M816-'Outranking score (theta)'!G816</f>
        <v>2</v>
      </c>
      <c r="F816">
        <f ca="1">'Outranking score (theta)'!N816-'Outranking score (theta)'!T816+'Outranking score (theta)'!O816-'Outranking score (theta)'!U816+'Outranking score (theta)'!P816-'Outranking score (theta)'!V816</f>
        <v>1.9238562201719023</v>
      </c>
      <c r="G816">
        <f ca="1">'Outranking score (theta)'!T816-'Outranking score (theta)'!N816+'Outranking score (theta)'!Q816-'Outranking score (theta)'!W816+'Outranking score (theta)'!R816-'Outranking score (theta)'!X816</f>
        <v>1.6780358343520196</v>
      </c>
      <c r="H816">
        <f ca="1">'Outranking score (theta)'!U816-'Outranking score (theta)'!O816+'Outranking score (theta)'!W816-'Outranking score (theta)'!Q816+'Outranking score (theta)'!S816-'Outranking score (theta)'!Y816</f>
        <v>-3</v>
      </c>
      <c r="I816">
        <f ca="1">'Outranking score (theta)'!V816-'Outranking score (theta)'!P816+'Outranking score (theta)'!X816-'Outranking score (theta)'!R816+'Outranking score (theta)'!Y816-'Outranking score (theta)'!S816</f>
        <v>-0.60189205452392214</v>
      </c>
      <c r="J816">
        <f ca="1">'Outranking score (theta)'!Z816-'Outranking score (theta)'!AF816+'Outranking score (theta)'!AA816-'Outranking score (theta)'!AG816+'Outranking score (theta)'!AB816-'Outranking score (theta)'!AH816</f>
        <v>1.2515355988416943</v>
      </c>
      <c r="K816">
        <f ca="1">'Outranking score (theta)'!AF816-'Outranking score (theta)'!Z816+'Outranking score (theta)'!AC816-'Outranking score (theta)'!AI816+'Outranking score (theta)'!AD816-'Outranking score (theta)'!AJ816</f>
        <v>-0.31900184471814963</v>
      </c>
      <c r="L816">
        <f ca="1">'Outranking score (theta)'!AG816-'Outranking score (theta)'!AA816+'Outranking score (theta)'!AI816-'Outranking score (theta)'!AC816+'Outranking score (theta)'!AE816-'Outranking score (theta)'!AK816</f>
        <v>-1</v>
      </c>
      <c r="M816">
        <f ca="1">'Outranking score (theta)'!AH816-'Outranking score (theta)'!AB816+'Outranking score (theta)'!AJ816-'Outranking score (theta)'!AD816+'Outranking score (theta)'!AK816-'Outranking score (theta)'!AE816</f>
        <v>6.7466245876455333E-2</v>
      </c>
    </row>
    <row r="817" spans="1:13">
      <c r="A817" s="7">
        <v>815</v>
      </c>
      <c r="B817">
        <f ca="1">'Outranking score (theta)'!B817-'Outranking score (theta)'!H817+'Outranking score (theta)'!C817-'Outranking score (theta)'!I817+'Outranking score (theta)'!D817-'Outranking score (theta)'!J817</f>
        <v>-3</v>
      </c>
      <c r="C817">
        <f ca="1">'Outranking score (theta)'!H817-'Outranking score (theta)'!B817+'Outranking score (theta)'!E817-'Outranking score (theta)'!K817+'Outranking score (theta)'!F817-'Outranking score (theta)'!L817</f>
        <v>1.1409253061555946</v>
      </c>
      <c r="D817">
        <f ca="1">'Outranking score (theta)'!I817-'Outranking score (theta)'!C817+'Outranking score (theta)'!K817-'Outranking score (theta)'!E817+'Outranking score (theta)'!G817-'Outranking score (theta)'!M817</f>
        <v>-1</v>
      </c>
      <c r="E817">
        <f ca="1">'Outranking score (theta)'!J817-'Outranking score (theta)'!D817+'Outranking score (theta)'!L817-'Outranking score (theta)'!F817+'Outranking score (theta)'!M817-'Outranking score (theta)'!G817</f>
        <v>2.8590746938444056</v>
      </c>
      <c r="F817">
        <f ca="1">'Outranking score (theta)'!N817-'Outranking score (theta)'!T817+'Outranking score (theta)'!O817-'Outranking score (theta)'!U817+'Outranking score (theta)'!P817-'Outranking score (theta)'!V817</f>
        <v>-2.077546019041673</v>
      </c>
      <c r="G817">
        <f ca="1">'Outranking score (theta)'!T817-'Outranking score (theta)'!N817+'Outranking score (theta)'!Q817-'Outranking score (theta)'!W817+'Outranking score (theta)'!R817-'Outranking score (theta)'!X817</f>
        <v>2.754623715010768</v>
      </c>
      <c r="H817">
        <f ca="1">'Outranking score (theta)'!U817-'Outranking score (theta)'!O817+'Outranking score (theta)'!W817-'Outranking score (theta)'!Q817+'Outranking score (theta)'!S817-'Outranking score (theta)'!Y817</f>
        <v>-1.9224539809583265</v>
      </c>
      <c r="I817">
        <f ca="1">'Outranking score (theta)'!V817-'Outranking score (theta)'!P817+'Outranking score (theta)'!X817-'Outranking score (theta)'!R817+'Outranking score (theta)'!Y817-'Outranking score (theta)'!S817</f>
        <v>1.245376284989232</v>
      </c>
      <c r="J817">
        <f ca="1">'Outranking score (theta)'!Z817-'Outranking score (theta)'!AF817+'Outranking score (theta)'!AA817-'Outranking score (theta)'!AG817+'Outranking score (theta)'!AB817-'Outranking score (theta)'!AH817</f>
        <v>-0.73135320002177695</v>
      </c>
      <c r="K817">
        <f ca="1">'Outranking score (theta)'!AF817-'Outranking score (theta)'!Z817+'Outranking score (theta)'!AC817-'Outranking score (theta)'!AI817+'Outranking score (theta)'!AD817-'Outranking score (theta)'!AJ817</f>
        <v>0.48961016843950245</v>
      </c>
      <c r="L817">
        <f ca="1">'Outranking score (theta)'!AG817-'Outranking score (theta)'!AA817+'Outranking score (theta)'!AI817-'Outranking score (theta)'!AC817+'Outranking score (theta)'!AE817-'Outranking score (theta)'!AK817</f>
        <v>0</v>
      </c>
      <c r="M817">
        <f ca="1">'Outranking score (theta)'!AH817-'Outranking score (theta)'!AB817+'Outranking score (theta)'!AJ817-'Outranking score (theta)'!AD817+'Outranking score (theta)'!AK817-'Outranking score (theta)'!AE817</f>
        <v>0.24174303158227448</v>
      </c>
    </row>
    <row r="818" spans="1:13">
      <c r="A818" s="7">
        <v>816</v>
      </c>
      <c r="B818">
        <f ca="1">'Outranking score (theta)'!B818-'Outranking score (theta)'!H818+'Outranking score (theta)'!C818-'Outranking score (theta)'!I818+'Outranking score (theta)'!D818-'Outranking score (theta)'!J818</f>
        <v>-1</v>
      </c>
      <c r="C818">
        <f ca="1">'Outranking score (theta)'!H818-'Outranking score (theta)'!B818+'Outranking score (theta)'!E818-'Outranking score (theta)'!K818+'Outranking score (theta)'!F818-'Outranking score (theta)'!L818</f>
        <v>2</v>
      </c>
      <c r="D818">
        <f ca="1">'Outranking score (theta)'!I818-'Outranking score (theta)'!C818+'Outranking score (theta)'!K818-'Outranking score (theta)'!E818+'Outranking score (theta)'!G818-'Outranking score (theta)'!M818</f>
        <v>-3</v>
      </c>
      <c r="E818">
        <f ca="1">'Outranking score (theta)'!J818-'Outranking score (theta)'!D818+'Outranking score (theta)'!L818-'Outranking score (theta)'!F818+'Outranking score (theta)'!M818-'Outranking score (theta)'!G818</f>
        <v>2</v>
      </c>
      <c r="F818">
        <f ca="1">'Outranking score (theta)'!N818-'Outranking score (theta)'!T818+'Outranking score (theta)'!O818-'Outranking score (theta)'!U818+'Outranking score (theta)'!P818-'Outranking score (theta)'!V818</f>
        <v>1</v>
      </c>
      <c r="G818">
        <f ca="1">'Outranking score (theta)'!T818-'Outranking score (theta)'!N818+'Outranking score (theta)'!Q818-'Outranking score (theta)'!W818+'Outranking score (theta)'!R818-'Outranking score (theta)'!X818</f>
        <v>1</v>
      </c>
      <c r="H818">
        <f ca="1">'Outranking score (theta)'!U818-'Outranking score (theta)'!O818+'Outranking score (theta)'!W818-'Outranking score (theta)'!Q818+'Outranking score (theta)'!S818-'Outranking score (theta)'!Y818</f>
        <v>-3</v>
      </c>
      <c r="I818">
        <f ca="1">'Outranking score (theta)'!V818-'Outranking score (theta)'!P818+'Outranking score (theta)'!X818-'Outranking score (theta)'!R818+'Outranking score (theta)'!Y818-'Outranking score (theta)'!S818</f>
        <v>1</v>
      </c>
      <c r="J818">
        <f ca="1">'Outranking score (theta)'!Z818-'Outranking score (theta)'!AF818+'Outranking score (theta)'!AA818-'Outranking score (theta)'!AG818+'Outranking score (theta)'!AB818-'Outranking score (theta)'!AH818</f>
        <v>-1</v>
      </c>
      <c r="K818">
        <f ca="1">'Outranking score (theta)'!AF818-'Outranking score (theta)'!Z818+'Outranking score (theta)'!AC818-'Outranking score (theta)'!AI818+'Outranking score (theta)'!AD818-'Outranking score (theta)'!AJ818</f>
        <v>-1</v>
      </c>
      <c r="L818">
        <f ca="1">'Outranking score (theta)'!AG818-'Outranking score (theta)'!AA818+'Outranking score (theta)'!AI818-'Outranking score (theta)'!AC818+'Outranking score (theta)'!AE818-'Outranking score (theta)'!AK818</f>
        <v>-1</v>
      </c>
      <c r="M818">
        <f ca="1">'Outranking score (theta)'!AH818-'Outranking score (theta)'!AB818+'Outranking score (theta)'!AJ818-'Outranking score (theta)'!AD818+'Outranking score (theta)'!AK818-'Outranking score (theta)'!AE818</f>
        <v>3</v>
      </c>
    </row>
    <row r="819" spans="1:13">
      <c r="A819" s="7">
        <v>817</v>
      </c>
      <c r="B819">
        <f ca="1">'Outranking score (theta)'!B819-'Outranking score (theta)'!H819+'Outranking score (theta)'!C819-'Outranking score (theta)'!I819+'Outranking score (theta)'!D819-'Outranking score (theta)'!J819</f>
        <v>-1.867495043123935</v>
      </c>
      <c r="C819">
        <f ca="1">'Outranking score (theta)'!H819-'Outranking score (theta)'!B819+'Outranking score (theta)'!E819-'Outranking score (theta)'!K819+'Outranking score (theta)'!F819-'Outranking score (theta)'!L819</f>
        <v>1.9693483931507745</v>
      </c>
      <c r="D819">
        <f ca="1">'Outranking score (theta)'!I819-'Outranking score (theta)'!C819+'Outranking score (theta)'!K819-'Outranking score (theta)'!E819+'Outranking score (theta)'!G819-'Outranking score (theta)'!M819</f>
        <v>-2.132504956876065</v>
      </c>
      <c r="E819">
        <f ca="1">'Outranking score (theta)'!J819-'Outranking score (theta)'!D819+'Outranking score (theta)'!L819-'Outranking score (theta)'!F819+'Outranking score (theta)'!M819-'Outranking score (theta)'!G819</f>
        <v>2.0306516068492257</v>
      </c>
      <c r="F819">
        <f ca="1">'Outranking score (theta)'!N819-'Outranking score (theta)'!T819+'Outranking score (theta)'!O819-'Outranking score (theta)'!U819+'Outranking score (theta)'!P819-'Outranking score (theta)'!V819</f>
        <v>-1</v>
      </c>
      <c r="G819">
        <f ca="1">'Outranking score (theta)'!T819-'Outranking score (theta)'!N819+'Outranking score (theta)'!Q819-'Outranking score (theta)'!W819+'Outranking score (theta)'!R819-'Outranking score (theta)'!X819</f>
        <v>2</v>
      </c>
      <c r="H819">
        <f ca="1">'Outranking score (theta)'!U819-'Outranking score (theta)'!O819+'Outranking score (theta)'!W819-'Outranking score (theta)'!Q819+'Outranking score (theta)'!S819-'Outranking score (theta)'!Y819</f>
        <v>-3</v>
      </c>
      <c r="I819">
        <f ca="1">'Outranking score (theta)'!V819-'Outranking score (theta)'!P819+'Outranking score (theta)'!X819-'Outranking score (theta)'!R819+'Outranking score (theta)'!Y819-'Outranking score (theta)'!S819</f>
        <v>2</v>
      </c>
      <c r="J819">
        <f ca="1">'Outranking score (theta)'!Z819-'Outranking score (theta)'!AF819+'Outranking score (theta)'!AA819-'Outranking score (theta)'!AG819+'Outranking score (theta)'!AB819-'Outranking score (theta)'!AH819</f>
        <v>-2</v>
      </c>
      <c r="K819">
        <f ca="1">'Outranking score (theta)'!AF819-'Outranking score (theta)'!Z819+'Outranking score (theta)'!AC819-'Outranking score (theta)'!AI819+'Outranking score (theta)'!AD819-'Outranking score (theta)'!AJ819</f>
        <v>2</v>
      </c>
      <c r="L819">
        <f ca="1">'Outranking score (theta)'!AG819-'Outranking score (theta)'!AA819+'Outranking score (theta)'!AI819-'Outranking score (theta)'!AC819+'Outranking score (theta)'!AE819-'Outranking score (theta)'!AK819</f>
        <v>0.38699041943660717</v>
      </c>
      <c r="M819">
        <f ca="1">'Outranking score (theta)'!AH819-'Outranking score (theta)'!AB819+'Outranking score (theta)'!AJ819-'Outranking score (theta)'!AD819+'Outranking score (theta)'!AK819-'Outranking score (theta)'!AE819</f>
        <v>-0.38699041943660717</v>
      </c>
    </row>
    <row r="820" spans="1:13">
      <c r="A820" s="7">
        <v>818</v>
      </c>
      <c r="B820">
        <f ca="1">'Outranking score (theta)'!B820-'Outranking score (theta)'!H820+'Outranking score (theta)'!C820-'Outranking score (theta)'!I820+'Outranking score (theta)'!D820-'Outranking score (theta)'!J820</f>
        <v>-1</v>
      </c>
      <c r="C820">
        <f ca="1">'Outranking score (theta)'!H820-'Outranking score (theta)'!B820+'Outranking score (theta)'!E820-'Outranking score (theta)'!K820+'Outranking score (theta)'!F820-'Outranking score (theta)'!L820</f>
        <v>2.1840055916222063</v>
      </c>
      <c r="D820">
        <f ca="1">'Outranking score (theta)'!I820-'Outranking score (theta)'!C820+'Outranking score (theta)'!K820-'Outranking score (theta)'!E820+'Outranking score (theta)'!G820-'Outranking score (theta)'!M820</f>
        <v>-3</v>
      </c>
      <c r="E820">
        <f ca="1">'Outranking score (theta)'!J820-'Outranking score (theta)'!D820+'Outranking score (theta)'!L820-'Outranking score (theta)'!F820+'Outranking score (theta)'!M820-'Outranking score (theta)'!G820</f>
        <v>1.8159944083777937</v>
      </c>
      <c r="F820">
        <f ca="1">'Outranking score (theta)'!N820-'Outranking score (theta)'!T820+'Outranking score (theta)'!O820-'Outranking score (theta)'!U820+'Outranking score (theta)'!P820-'Outranking score (theta)'!V820</f>
        <v>-2</v>
      </c>
      <c r="G820">
        <f ca="1">'Outranking score (theta)'!T820-'Outranking score (theta)'!N820+'Outranking score (theta)'!Q820-'Outranking score (theta)'!W820+'Outranking score (theta)'!R820-'Outranking score (theta)'!X820</f>
        <v>2</v>
      </c>
      <c r="H820">
        <f ca="1">'Outranking score (theta)'!U820-'Outranking score (theta)'!O820+'Outranking score (theta)'!W820-'Outranking score (theta)'!Q820+'Outranking score (theta)'!S820-'Outranking score (theta)'!Y820</f>
        <v>-2</v>
      </c>
      <c r="I820">
        <f ca="1">'Outranking score (theta)'!V820-'Outranking score (theta)'!P820+'Outranking score (theta)'!X820-'Outranking score (theta)'!R820+'Outranking score (theta)'!Y820-'Outranking score (theta)'!S820</f>
        <v>2</v>
      </c>
      <c r="J820">
        <f ca="1">'Outranking score (theta)'!Z820-'Outranking score (theta)'!AF820+'Outranking score (theta)'!AA820-'Outranking score (theta)'!AG820+'Outranking score (theta)'!AB820-'Outranking score (theta)'!AH820</f>
        <v>1.8447854411600411</v>
      </c>
      <c r="K820">
        <f ca="1">'Outranking score (theta)'!AF820-'Outranking score (theta)'!Z820+'Outranking score (theta)'!AC820-'Outranking score (theta)'!AI820+'Outranking score (theta)'!AD820-'Outranking score (theta)'!AJ820</f>
        <v>-2.6765156264821792</v>
      </c>
      <c r="L820">
        <f ca="1">'Outranking score (theta)'!AG820-'Outranking score (theta)'!AA820+'Outranking score (theta)'!AI820-'Outranking score (theta)'!AC820+'Outranking score (theta)'!AE820-'Outranking score (theta)'!AK820</f>
        <v>-1.3234843735178208</v>
      </c>
      <c r="M820">
        <f ca="1">'Outranking score (theta)'!AH820-'Outranking score (theta)'!AB820+'Outranking score (theta)'!AJ820-'Outranking score (theta)'!AD820+'Outranking score (theta)'!AK820-'Outranking score (theta)'!AE820</f>
        <v>2.1552145588399592</v>
      </c>
    </row>
    <row r="821" spans="1:13">
      <c r="A821" s="7">
        <v>819</v>
      </c>
      <c r="B821">
        <f ca="1">'Outranking score (theta)'!B821-'Outranking score (theta)'!H821+'Outranking score (theta)'!C821-'Outranking score (theta)'!I821+'Outranking score (theta)'!D821-'Outranking score (theta)'!J821</f>
        <v>-1</v>
      </c>
      <c r="C821">
        <f ca="1">'Outranking score (theta)'!H821-'Outranking score (theta)'!B821+'Outranking score (theta)'!E821-'Outranking score (theta)'!K821+'Outranking score (theta)'!F821-'Outranking score (theta)'!L821</f>
        <v>3</v>
      </c>
      <c r="D821">
        <f ca="1">'Outranking score (theta)'!I821-'Outranking score (theta)'!C821+'Outranking score (theta)'!K821-'Outranking score (theta)'!E821+'Outranking score (theta)'!G821-'Outranking score (theta)'!M821</f>
        <v>-3</v>
      </c>
      <c r="E821">
        <f ca="1">'Outranking score (theta)'!J821-'Outranking score (theta)'!D821+'Outranking score (theta)'!L821-'Outranking score (theta)'!F821+'Outranking score (theta)'!M821-'Outranking score (theta)'!G821</f>
        <v>1</v>
      </c>
      <c r="F821">
        <f ca="1">'Outranking score (theta)'!N821-'Outranking score (theta)'!T821+'Outranking score (theta)'!O821-'Outranking score (theta)'!U821+'Outranking score (theta)'!P821-'Outranking score (theta)'!V821</f>
        <v>0.27750877945015395</v>
      </c>
      <c r="G821">
        <f ca="1">'Outranking score (theta)'!T821-'Outranking score (theta)'!N821+'Outranking score (theta)'!Q821-'Outranking score (theta)'!W821+'Outranking score (theta)'!R821-'Outranking score (theta)'!X821</f>
        <v>2</v>
      </c>
      <c r="H821">
        <f ca="1">'Outranking score (theta)'!U821-'Outranking score (theta)'!O821+'Outranking score (theta)'!W821-'Outranking score (theta)'!Q821+'Outranking score (theta)'!S821-'Outranking score (theta)'!Y821</f>
        <v>-3</v>
      </c>
      <c r="I821">
        <f ca="1">'Outranking score (theta)'!V821-'Outranking score (theta)'!P821+'Outranking score (theta)'!X821-'Outranking score (theta)'!R821+'Outranking score (theta)'!Y821-'Outranking score (theta)'!S821</f>
        <v>0.72249122054984605</v>
      </c>
      <c r="J821">
        <f ca="1">'Outranking score (theta)'!Z821-'Outranking score (theta)'!AF821+'Outranking score (theta)'!AA821-'Outranking score (theta)'!AG821+'Outranking score (theta)'!AB821-'Outranking score (theta)'!AH821</f>
        <v>-1.3300378277908544</v>
      </c>
      <c r="K821">
        <f ca="1">'Outranking score (theta)'!AF821-'Outranking score (theta)'!Z821+'Outranking score (theta)'!AC821-'Outranking score (theta)'!AI821+'Outranking score (theta)'!AD821-'Outranking score (theta)'!AJ821</f>
        <v>0.29314998868637432</v>
      </c>
      <c r="L821">
        <f ca="1">'Outranking score (theta)'!AG821-'Outranking score (theta)'!AA821+'Outranking score (theta)'!AI821-'Outranking score (theta)'!AC821+'Outranking score (theta)'!AE821-'Outranking score (theta)'!AK821</f>
        <v>0.53006988959149992</v>
      </c>
      <c r="M821">
        <f ca="1">'Outranking score (theta)'!AH821-'Outranking score (theta)'!AB821+'Outranking score (theta)'!AJ821-'Outranking score (theta)'!AD821+'Outranking score (theta)'!AK821-'Outranking score (theta)'!AE821</f>
        <v>0.50681794951298009</v>
      </c>
    </row>
    <row r="822" spans="1:13">
      <c r="A822" s="7">
        <v>820</v>
      </c>
      <c r="B822">
        <f ca="1">'Outranking score (theta)'!B822-'Outranking score (theta)'!H822+'Outranking score (theta)'!C822-'Outranking score (theta)'!I822+'Outranking score (theta)'!D822-'Outranking score (theta)'!J822</f>
        <v>-1</v>
      </c>
      <c r="C822">
        <f ca="1">'Outranking score (theta)'!H822-'Outranking score (theta)'!B822+'Outranking score (theta)'!E822-'Outranking score (theta)'!K822+'Outranking score (theta)'!F822-'Outranking score (theta)'!L822</f>
        <v>2.9737686520336739</v>
      </c>
      <c r="D822">
        <f ca="1">'Outranking score (theta)'!I822-'Outranking score (theta)'!C822+'Outranking score (theta)'!K822-'Outranking score (theta)'!E822+'Outranking score (theta)'!G822-'Outranking score (theta)'!M822</f>
        <v>-3</v>
      </c>
      <c r="E822">
        <f ca="1">'Outranking score (theta)'!J822-'Outranking score (theta)'!D822+'Outranking score (theta)'!L822-'Outranking score (theta)'!F822+'Outranking score (theta)'!M822-'Outranking score (theta)'!G822</f>
        <v>1.0262313479663261</v>
      </c>
      <c r="F822">
        <f ca="1">'Outranking score (theta)'!N822-'Outranking score (theta)'!T822+'Outranking score (theta)'!O822-'Outranking score (theta)'!U822+'Outranking score (theta)'!P822-'Outranking score (theta)'!V822</f>
        <v>-0.42327664978075885</v>
      </c>
      <c r="G822">
        <f ca="1">'Outranking score (theta)'!T822-'Outranking score (theta)'!N822+'Outranking score (theta)'!Q822-'Outranking score (theta)'!W822+'Outranking score (theta)'!R822-'Outranking score (theta)'!X822</f>
        <v>3</v>
      </c>
      <c r="H822">
        <f ca="1">'Outranking score (theta)'!U822-'Outranking score (theta)'!O822+'Outranking score (theta)'!W822-'Outranking score (theta)'!Q822+'Outranking score (theta)'!S822-'Outranking score (theta)'!Y822</f>
        <v>-0.71338940786511762</v>
      </c>
      <c r="I822">
        <f ca="1">'Outranking score (theta)'!V822-'Outranking score (theta)'!P822+'Outranking score (theta)'!X822-'Outranking score (theta)'!R822+'Outranking score (theta)'!Y822-'Outranking score (theta)'!S822</f>
        <v>-1.8633339423541235</v>
      </c>
      <c r="J822">
        <f ca="1">'Outranking score (theta)'!Z822-'Outranking score (theta)'!AF822+'Outranking score (theta)'!AA822-'Outranking score (theta)'!AG822+'Outranking score (theta)'!AB822-'Outranking score (theta)'!AH822</f>
        <v>0.21449957101723716</v>
      </c>
      <c r="K822">
        <f ca="1">'Outranking score (theta)'!AF822-'Outranking score (theta)'!Z822+'Outranking score (theta)'!AC822-'Outranking score (theta)'!AI822+'Outranking score (theta)'!AD822-'Outranking score (theta)'!AJ822</f>
        <v>1</v>
      </c>
      <c r="L822">
        <f ca="1">'Outranking score (theta)'!AG822-'Outranking score (theta)'!AA822+'Outranking score (theta)'!AI822-'Outranking score (theta)'!AC822+'Outranking score (theta)'!AE822-'Outranking score (theta)'!AK822</f>
        <v>-1.7111968383724072</v>
      </c>
      <c r="M822">
        <f ca="1">'Outranking score (theta)'!AH822-'Outranking score (theta)'!AB822+'Outranking score (theta)'!AJ822-'Outranking score (theta)'!AD822+'Outranking score (theta)'!AK822-'Outranking score (theta)'!AE822</f>
        <v>0.49669726735517006</v>
      </c>
    </row>
    <row r="823" spans="1:13">
      <c r="A823" s="7">
        <v>821</v>
      </c>
      <c r="B823">
        <f ca="1">'Outranking score (theta)'!B823-'Outranking score (theta)'!H823+'Outranking score (theta)'!C823-'Outranking score (theta)'!I823+'Outranking score (theta)'!D823-'Outranking score (theta)'!J823</f>
        <v>-2</v>
      </c>
      <c r="C823">
        <f ca="1">'Outranking score (theta)'!H823-'Outranking score (theta)'!B823+'Outranking score (theta)'!E823-'Outranking score (theta)'!K823+'Outranking score (theta)'!F823-'Outranking score (theta)'!L823</f>
        <v>2</v>
      </c>
      <c r="D823">
        <f ca="1">'Outranking score (theta)'!I823-'Outranking score (theta)'!C823+'Outranking score (theta)'!K823-'Outranking score (theta)'!E823+'Outranking score (theta)'!G823-'Outranking score (theta)'!M823</f>
        <v>-2</v>
      </c>
      <c r="E823">
        <f ca="1">'Outranking score (theta)'!J823-'Outranking score (theta)'!D823+'Outranking score (theta)'!L823-'Outranking score (theta)'!F823+'Outranking score (theta)'!M823-'Outranking score (theta)'!G823</f>
        <v>2</v>
      </c>
      <c r="F823">
        <f ca="1">'Outranking score (theta)'!N823-'Outranking score (theta)'!T823+'Outranking score (theta)'!O823-'Outranking score (theta)'!U823+'Outranking score (theta)'!P823-'Outranking score (theta)'!V823</f>
        <v>-2</v>
      </c>
      <c r="G823">
        <f ca="1">'Outranking score (theta)'!T823-'Outranking score (theta)'!N823+'Outranking score (theta)'!Q823-'Outranking score (theta)'!W823+'Outranking score (theta)'!R823-'Outranking score (theta)'!X823</f>
        <v>2</v>
      </c>
      <c r="H823">
        <f ca="1">'Outranking score (theta)'!U823-'Outranking score (theta)'!O823+'Outranking score (theta)'!W823-'Outranking score (theta)'!Q823+'Outranking score (theta)'!S823-'Outranking score (theta)'!Y823</f>
        <v>-2</v>
      </c>
      <c r="I823">
        <f ca="1">'Outranking score (theta)'!V823-'Outranking score (theta)'!P823+'Outranking score (theta)'!X823-'Outranking score (theta)'!R823+'Outranking score (theta)'!Y823-'Outranking score (theta)'!S823</f>
        <v>2</v>
      </c>
      <c r="J823">
        <f ca="1">'Outranking score (theta)'!Z823-'Outranking score (theta)'!AF823+'Outranking score (theta)'!AA823-'Outranking score (theta)'!AG823+'Outranking score (theta)'!AB823-'Outranking score (theta)'!AH823</f>
        <v>-2</v>
      </c>
      <c r="K823">
        <f ca="1">'Outranking score (theta)'!AF823-'Outranking score (theta)'!Z823+'Outranking score (theta)'!AC823-'Outranking score (theta)'!AI823+'Outranking score (theta)'!AD823-'Outranking score (theta)'!AJ823</f>
        <v>1.6363359331297163</v>
      </c>
      <c r="L823">
        <f ca="1">'Outranking score (theta)'!AG823-'Outranking score (theta)'!AA823+'Outranking score (theta)'!AI823-'Outranking score (theta)'!AC823+'Outranking score (theta)'!AE823-'Outranking score (theta)'!AK823</f>
        <v>-0.66884965541722152</v>
      </c>
      <c r="M823">
        <f ca="1">'Outranking score (theta)'!AH823-'Outranking score (theta)'!AB823+'Outranking score (theta)'!AJ823-'Outranking score (theta)'!AD823+'Outranking score (theta)'!AK823-'Outranking score (theta)'!AE823</f>
        <v>1.0325137222875052</v>
      </c>
    </row>
    <row r="824" spans="1:13">
      <c r="A824" s="7">
        <v>822</v>
      </c>
      <c r="B824">
        <f ca="1">'Outranking score (theta)'!B824-'Outranking score (theta)'!H824+'Outranking score (theta)'!C824-'Outranking score (theta)'!I824+'Outranking score (theta)'!D824-'Outranking score (theta)'!J824</f>
        <v>-1</v>
      </c>
      <c r="C824">
        <f ca="1">'Outranking score (theta)'!H824-'Outranking score (theta)'!B824+'Outranking score (theta)'!E824-'Outranking score (theta)'!K824+'Outranking score (theta)'!F824-'Outranking score (theta)'!L824</f>
        <v>2</v>
      </c>
      <c r="D824">
        <f ca="1">'Outranking score (theta)'!I824-'Outranking score (theta)'!C824+'Outranking score (theta)'!K824-'Outranking score (theta)'!E824+'Outranking score (theta)'!G824-'Outranking score (theta)'!M824</f>
        <v>-3</v>
      </c>
      <c r="E824">
        <f ca="1">'Outranking score (theta)'!J824-'Outranking score (theta)'!D824+'Outranking score (theta)'!L824-'Outranking score (theta)'!F824+'Outranking score (theta)'!M824-'Outranking score (theta)'!G824</f>
        <v>2</v>
      </c>
      <c r="F824">
        <f ca="1">'Outranking score (theta)'!N824-'Outranking score (theta)'!T824+'Outranking score (theta)'!O824-'Outranking score (theta)'!U824+'Outranking score (theta)'!P824-'Outranking score (theta)'!V824</f>
        <v>-6.0362462949249185E-2</v>
      </c>
      <c r="G824">
        <f ca="1">'Outranking score (theta)'!T824-'Outranking score (theta)'!N824+'Outranking score (theta)'!Q824-'Outranking score (theta)'!W824+'Outranking score (theta)'!R824-'Outranking score (theta)'!X824</f>
        <v>-1.7570283151262331</v>
      </c>
      <c r="H824">
        <f ca="1">'Outranking score (theta)'!U824-'Outranking score (theta)'!O824+'Outranking score (theta)'!W824-'Outranking score (theta)'!Q824+'Outranking score (theta)'!S824-'Outranking score (theta)'!Y824</f>
        <v>-1.1826092219245177</v>
      </c>
      <c r="I824">
        <f ca="1">'Outranking score (theta)'!V824-'Outranking score (theta)'!P824+'Outranking score (theta)'!X824-'Outranking score (theta)'!R824+'Outranking score (theta)'!Y824-'Outranking score (theta)'!S824</f>
        <v>3</v>
      </c>
      <c r="J824">
        <f ca="1">'Outranking score (theta)'!Z824-'Outranking score (theta)'!AF824+'Outranking score (theta)'!AA824-'Outranking score (theta)'!AG824+'Outranking score (theta)'!AB824-'Outranking score (theta)'!AH824</f>
        <v>1</v>
      </c>
      <c r="K824">
        <f ca="1">'Outranking score (theta)'!AF824-'Outranking score (theta)'!Z824+'Outranking score (theta)'!AC824-'Outranking score (theta)'!AI824+'Outranking score (theta)'!AD824-'Outranking score (theta)'!AJ824</f>
        <v>0.92532685536352166</v>
      </c>
      <c r="L824">
        <f ca="1">'Outranking score (theta)'!AG824-'Outranking score (theta)'!AA824+'Outranking score (theta)'!AI824-'Outranking score (theta)'!AC824+'Outranking score (theta)'!AE824-'Outranking score (theta)'!AK824</f>
        <v>1.0746731446364783</v>
      </c>
      <c r="M824">
        <f ca="1">'Outranking score (theta)'!AH824-'Outranking score (theta)'!AB824+'Outranking score (theta)'!AJ824-'Outranking score (theta)'!AD824+'Outranking score (theta)'!AK824-'Outranking score (theta)'!AE824</f>
        <v>-3</v>
      </c>
    </row>
    <row r="825" spans="1:13">
      <c r="A825" s="7">
        <v>823</v>
      </c>
      <c r="B825">
        <f ca="1">'Outranking score (theta)'!B825-'Outranking score (theta)'!H825+'Outranking score (theta)'!C825-'Outranking score (theta)'!I825+'Outranking score (theta)'!D825-'Outranking score (theta)'!J825</f>
        <v>-2</v>
      </c>
      <c r="C825">
        <f ca="1">'Outranking score (theta)'!H825-'Outranking score (theta)'!B825+'Outranking score (theta)'!E825-'Outranking score (theta)'!K825+'Outranking score (theta)'!F825-'Outranking score (theta)'!L825</f>
        <v>2</v>
      </c>
      <c r="D825">
        <f ca="1">'Outranking score (theta)'!I825-'Outranking score (theta)'!C825+'Outranking score (theta)'!K825-'Outranking score (theta)'!E825+'Outranking score (theta)'!G825-'Outranking score (theta)'!M825</f>
        <v>-2</v>
      </c>
      <c r="E825">
        <f ca="1">'Outranking score (theta)'!J825-'Outranking score (theta)'!D825+'Outranking score (theta)'!L825-'Outranking score (theta)'!F825+'Outranking score (theta)'!M825-'Outranking score (theta)'!G825</f>
        <v>2</v>
      </c>
      <c r="F825">
        <f ca="1">'Outranking score (theta)'!N825-'Outranking score (theta)'!T825+'Outranking score (theta)'!O825-'Outranking score (theta)'!U825+'Outranking score (theta)'!P825-'Outranking score (theta)'!V825</f>
        <v>-1</v>
      </c>
      <c r="G825">
        <f ca="1">'Outranking score (theta)'!T825-'Outranking score (theta)'!N825+'Outranking score (theta)'!Q825-'Outranking score (theta)'!W825+'Outranking score (theta)'!R825-'Outranking score (theta)'!X825</f>
        <v>2</v>
      </c>
      <c r="H825">
        <f ca="1">'Outranking score (theta)'!U825-'Outranking score (theta)'!O825+'Outranking score (theta)'!W825-'Outranking score (theta)'!Q825+'Outranking score (theta)'!S825-'Outranking score (theta)'!Y825</f>
        <v>-3</v>
      </c>
      <c r="I825">
        <f ca="1">'Outranking score (theta)'!V825-'Outranking score (theta)'!P825+'Outranking score (theta)'!X825-'Outranking score (theta)'!R825+'Outranking score (theta)'!Y825-'Outranking score (theta)'!S825</f>
        <v>2</v>
      </c>
      <c r="J825">
        <f ca="1">'Outranking score (theta)'!Z825-'Outranking score (theta)'!AF825+'Outranking score (theta)'!AA825-'Outranking score (theta)'!AG825+'Outranking score (theta)'!AB825-'Outranking score (theta)'!AH825</f>
        <v>-1</v>
      </c>
      <c r="K825">
        <f ca="1">'Outranking score (theta)'!AF825-'Outranking score (theta)'!Z825+'Outranking score (theta)'!AC825-'Outranking score (theta)'!AI825+'Outranking score (theta)'!AD825-'Outranking score (theta)'!AJ825</f>
        <v>-1</v>
      </c>
      <c r="L825">
        <f ca="1">'Outranking score (theta)'!AG825-'Outranking score (theta)'!AA825+'Outranking score (theta)'!AI825-'Outranking score (theta)'!AC825+'Outranking score (theta)'!AE825-'Outranking score (theta)'!AK825</f>
        <v>3</v>
      </c>
      <c r="M825">
        <f ca="1">'Outranking score (theta)'!AH825-'Outranking score (theta)'!AB825+'Outranking score (theta)'!AJ825-'Outranking score (theta)'!AD825+'Outranking score (theta)'!AK825-'Outranking score (theta)'!AE825</f>
        <v>-1</v>
      </c>
    </row>
    <row r="826" spans="1:13">
      <c r="A826" s="7">
        <v>824</v>
      </c>
      <c r="B826">
        <f ca="1">'Outranking score (theta)'!B826-'Outranking score (theta)'!H826+'Outranking score (theta)'!C826-'Outranking score (theta)'!I826+'Outranking score (theta)'!D826-'Outranking score (theta)'!J826</f>
        <v>-1</v>
      </c>
      <c r="C826">
        <f ca="1">'Outranking score (theta)'!H826-'Outranking score (theta)'!B826+'Outranking score (theta)'!E826-'Outranking score (theta)'!K826+'Outranking score (theta)'!F826-'Outranking score (theta)'!L826</f>
        <v>2</v>
      </c>
      <c r="D826">
        <f ca="1">'Outranking score (theta)'!I826-'Outranking score (theta)'!C826+'Outranking score (theta)'!K826-'Outranking score (theta)'!E826+'Outranking score (theta)'!G826-'Outranking score (theta)'!M826</f>
        <v>-3</v>
      </c>
      <c r="E826">
        <f ca="1">'Outranking score (theta)'!J826-'Outranking score (theta)'!D826+'Outranking score (theta)'!L826-'Outranking score (theta)'!F826+'Outranking score (theta)'!M826-'Outranking score (theta)'!G826</f>
        <v>2</v>
      </c>
      <c r="F826">
        <f ca="1">'Outranking score (theta)'!N826-'Outranking score (theta)'!T826+'Outranking score (theta)'!O826-'Outranking score (theta)'!U826+'Outranking score (theta)'!P826-'Outranking score (theta)'!V826</f>
        <v>-2.0914610228238315</v>
      </c>
      <c r="G826">
        <f ca="1">'Outranking score (theta)'!T826-'Outranking score (theta)'!N826+'Outranking score (theta)'!Q826-'Outranking score (theta)'!W826+'Outranking score (theta)'!R826-'Outranking score (theta)'!X826</f>
        <v>1.6862832346271373</v>
      </c>
      <c r="H826">
        <f ca="1">'Outranking score (theta)'!U826-'Outranking score (theta)'!O826+'Outranking score (theta)'!W826-'Outranking score (theta)'!Q826+'Outranking score (theta)'!S826-'Outranking score (theta)'!Y826</f>
        <v>-1.9085389771761687</v>
      </c>
      <c r="I826">
        <f ca="1">'Outranking score (theta)'!V826-'Outranking score (theta)'!P826+'Outranking score (theta)'!X826-'Outranking score (theta)'!R826+'Outranking score (theta)'!Y826-'Outranking score (theta)'!S826</f>
        <v>2.3137167653728627</v>
      </c>
      <c r="J826">
        <f ca="1">'Outranking score (theta)'!Z826-'Outranking score (theta)'!AF826+'Outranking score (theta)'!AA826-'Outranking score (theta)'!AG826+'Outranking score (theta)'!AB826-'Outranking score (theta)'!AH826</f>
        <v>-3</v>
      </c>
      <c r="K826">
        <f ca="1">'Outranking score (theta)'!AF826-'Outranking score (theta)'!Z826+'Outranking score (theta)'!AC826-'Outranking score (theta)'!AI826+'Outranking score (theta)'!AD826-'Outranking score (theta)'!AJ826</f>
        <v>0.94261434100840602</v>
      </c>
      <c r="L826">
        <f ca="1">'Outranking score (theta)'!AG826-'Outranking score (theta)'!AA826+'Outranking score (theta)'!AI826-'Outranking score (theta)'!AC826+'Outranking score (theta)'!AE826-'Outranking score (theta)'!AK826</f>
        <v>-0.94261434100840602</v>
      </c>
      <c r="M826">
        <f ca="1">'Outranking score (theta)'!AH826-'Outranking score (theta)'!AB826+'Outranking score (theta)'!AJ826-'Outranking score (theta)'!AD826+'Outranking score (theta)'!AK826-'Outranking score (theta)'!AE826</f>
        <v>3</v>
      </c>
    </row>
    <row r="827" spans="1:13">
      <c r="A827" s="7">
        <v>825</v>
      </c>
      <c r="B827">
        <f ca="1">'Outranking score (theta)'!B827-'Outranking score (theta)'!H827+'Outranking score (theta)'!C827-'Outranking score (theta)'!I827+'Outranking score (theta)'!D827-'Outranking score (theta)'!J827</f>
        <v>-2</v>
      </c>
      <c r="C827">
        <f ca="1">'Outranking score (theta)'!H827-'Outranking score (theta)'!B827+'Outranking score (theta)'!E827-'Outranking score (theta)'!K827+'Outranking score (theta)'!F827-'Outranking score (theta)'!L827</f>
        <v>2.6533852991074132</v>
      </c>
      <c r="D827">
        <f ca="1">'Outranking score (theta)'!I827-'Outranking score (theta)'!C827+'Outranking score (theta)'!K827-'Outranking score (theta)'!E827+'Outranking score (theta)'!G827-'Outranking score (theta)'!M827</f>
        <v>-2</v>
      </c>
      <c r="E827">
        <f ca="1">'Outranking score (theta)'!J827-'Outranking score (theta)'!D827+'Outranking score (theta)'!L827-'Outranking score (theta)'!F827+'Outranking score (theta)'!M827-'Outranking score (theta)'!G827</f>
        <v>1.3466147008925868</v>
      </c>
      <c r="F827">
        <f ca="1">'Outranking score (theta)'!N827-'Outranking score (theta)'!T827+'Outranking score (theta)'!O827-'Outranking score (theta)'!U827+'Outranking score (theta)'!P827-'Outranking score (theta)'!V827</f>
        <v>-2</v>
      </c>
      <c r="G827">
        <f ca="1">'Outranking score (theta)'!T827-'Outranking score (theta)'!N827+'Outranking score (theta)'!Q827-'Outranking score (theta)'!W827+'Outranking score (theta)'!R827-'Outranking score (theta)'!X827</f>
        <v>2</v>
      </c>
      <c r="H827">
        <f ca="1">'Outranking score (theta)'!U827-'Outranking score (theta)'!O827+'Outranking score (theta)'!W827-'Outranking score (theta)'!Q827+'Outranking score (theta)'!S827-'Outranking score (theta)'!Y827</f>
        <v>-2</v>
      </c>
      <c r="I827">
        <f ca="1">'Outranking score (theta)'!V827-'Outranking score (theta)'!P827+'Outranking score (theta)'!X827-'Outranking score (theta)'!R827+'Outranking score (theta)'!Y827-'Outranking score (theta)'!S827</f>
        <v>2</v>
      </c>
      <c r="J827">
        <f ca="1">'Outranking score (theta)'!Z827-'Outranking score (theta)'!AF827+'Outranking score (theta)'!AA827-'Outranking score (theta)'!AG827+'Outranking score (theta)'!AB827-'Outranking score (theta)'!AH827</f>
        <v>0.20629306962735594</v>
      </c>
      <c r="K827">
        <f ca="1">'Outranking score (theta)'!AF827-'Outranking score (theta)'!Z827+'Outranking score (theta)'!AC827-'Outranking score (theta)'!AI827+'Outranking score (theta)'!AD827-'Outranking score (theta)'!AJ827</f>
        <v>2</v>
      </c>
      <c r="L827">
        <f ca="1">'Outranking score (theta)'!AG827-'Outranking score (theta)'!AA827+'Outranking score (theta)'!AI827-'Outranking score (theta)'!AC827+'Outranking score (theta)'!AE827-'Outranking score (theta)'!AK827</f>
        <v>-3</v>
      </c>
      <c r="M827">
        <f ca="1">'Outranking score (theta)'!AH827-'Outranking score (theta)'!AB827+'Outranking score (theta)'!AJ827-'Outranking score (theta)'!AD827+'Outranking score (theta)'!AK827-'Outranking score (theta)'!AE827</f>
        <v>0.79370693037264406</v>
      </c>
    </row>
    <row r="828" spans="1:13">
      <c r="A828" s="7">
        <v>826</v>
      </c>
      <c r="B828">
        <f ca="1">'Outranking score (theta)'!B828-'Outranking score (theta)'!H828+'Outranking score (theta)'!C828-'Outranking score (theta)'!I828+'Outranking score (theta)'!D828-'Outranking score (theta)'!J828</f>
        <v>-2</v>
      </c>
      <c r="C828">
        <f ca="1">'Outranking score (theta)'!H828-'Outranking score (theta)'!B828+'Outranking score (theta)'!E828-'Outranking score (theta)'!K828+'Outranking score (theta)'!F828-'Outranking score (theta)'!L828</f>
        <v>2.0108909293479873</v>
      </c>
      <c r="D828">
        <f ca="1">'Outranking score (theta)'!I828-'Outranking score (theta)'!C828+'Outranking score (theta)'!K828-'Outranking score (theta)'!E828+'Outranking score (theta)'!G828-'Outranking score (theta)'!M828</f>
        <v>-2</v>
      </c>
      <c r="E828">
        <f ca="1">'Outranking score (theta)'!J828-'Outranking score (theta)'!D828+'Outranking score (theta)'!L828-'Outranking score (theta)'!F828+'Outranking score (theta)'!M828-'Outranking score (theta)'!G828</f>
        <v>1.9891090706520125</v>
      </c>
      <c r="F828">
        <f ca="1">'Outranking score (theta)'!N828-'Outranking score (theta)'!T828+'Outranking score (theta)'!O828-'Outranking score (theta)'!U828+'Outranking score (theta)'!P828-'Outranking score (theta)'!V828</f>
        <v>-1</v>
      </c>
      <c r="G828">
        <f ca="1">'Outranking score (theta)'!T828-'Outranking score (theta)'!N828+'Outranking score (theta)'!Q828-'Outranking score (theta)'!W828+'Outranking score (theta)'!R828-'Outranking score (theta)'!X828</f>
        <v>3</v>
      </c>
      <c r="H828">
        <f ca="1">'Outranking score (theta)'!U828-'Outranking score (theta)'!O828+'Outranking score (theta)'!W828-'Outranking score (theta)'!Q828+'Outranking score (theta)'!S828-'Outranking score (theta)'!Y828</f>
        <v>-3</v>
      </c>
      <c r="I828">
        <f ca="1">'Outranking score (theta)'!V828-'Outranking score (theta)'!P828+'Outranking score (theta)'!X828-'Outranking score (theta)'!R828+'Outranking score (theta)'!Y828-'Outranking score (theta)'!S828</f>
        <v>1</v>
      </c>
      <c r="J828">
        <f ca="1">'Outranking score (theta)'!Z828-'Outranking score (theta)'!AF828+'Outranking score (theta)'!AA828-'Outranking score (theta)'!AG828+'Outranking score (theta)'!AB828-'Outranking score (theta)'!AH828</f>
        <v>0.64885944705629017</v>
      </c>
      <c r="K828">
        <f ca="1">'Outranking score (theta)'!AF828-'Outranking score (theta)'!Z828+'Outranking score (theta)'!AC828-'Outranking score (theta)'!AI828+'Outranking score (theta)'!AD828-'Outranking score (theta)'!AJ828</f>
        <v>0.35114055294370983</v>
      </c>
      <c r="L828">
        <f ca="1">'Outranking score (theta)'!AG828-'Outranking score (theta)'!AA828+'Outranking score (theta)'!AI828-'Outranking score (theta)'!AC828+'Outranking score (theta)'!AE828-'Outranking score (theta)'!AK828</f>
        <v>2</v>
      </c>
      <c r="M828">
        <f ca="1">'Outranking score (theta)'!AH828-'Outranking score (theta)'!AB828+'Outranking score (theta)'!AJ828-'Outranking score (theta)'!AD828+'Outranking score (theta)'!AK828-'Outranking score (theta)'!AE828</f>
        <v>-3</v>
      </c>
    </row>
    <row r="829" spans="1:13">
      <c r="A829" s="7">
        <v>827</v>
      </c>
      <c r="B829">
        <f ca="1">'Outranking score (theta)'!B829-'Outranking score (theta)'!H829+'Outranking score (theta)'!C829-'Outranking score (theta)'!I829+'Outranking score (theta)'!D829-'Outranking score (theta)'!J829</f>
        <v>-3</v>
      </c>
      <c r="C829">
        <f ca="1">'Outranking score (theta)'!H829-'Outranking score (theta)'!B829+'Outranking score (theta)'!E829-'Outranking score (theta)'!K829+'Outranking score (theta)'!F829-'Outranking score (theta)'!L829</f>
        <v>2</v>
      </c>
      <c r="D829">
        <f ca="1">'Outranking score (theta)'!I829-'Outranking score (theta)'!C829+'Outranking score (theta)'!K829-'Outranking score (theta)'!E829+'Outranking score (theta)'!G829-'Outranking score (theta)'!M829</f>
        <v>-1</v>
      </c>
      <c r="E829">
        <f ca="1">'Outranking score (theta)'!J829-'Outranking score (theta)'!D829+'Outranking score (theta)'!L829-'Outranking score (theta)'!F829+'Outranking score (theta)'!M829-'Outranking score (theta)'!G829</f>
        <v>2</v>
      </c>
      <c r="F829">
        <f ca="1">'Outranking score (theta)'!N829-'Outranking score (theta)'!T829+'Outranking score (theta)'!O829-'Outranking score (theta)'!U829+'Outranking score (theta)'!P829-'Outranking score (theta)'!V829</f>
        <v>-2</v>
      </c>
      <c r="G829">
        <f ca="1">'Outranking score (theta)'!T829-'Outranking score (theta)'!N829+'Outranking score (theta)'!Q829-'Outranking score (theta)'!W829+'Outranking score (theta)'!R829-'Outranking score (theta)'!X829</f>
        <v>1</v>
      </c>
      <c r="H829">
        <f ca="1">'Outranking score (theta)'!U829-'Outranking score (theta)'!O829+'Outranking score (theta)'!W829-'Outranking score (theta)'!Q829+'Outranking score (theta)'!S829-'Outranking score (theta)'!Y829</f>
        <v>-2</v>
      </c>
      <c r="I829">
        <f ca="1">'Outranking score (theta)'!V829-'Outranking score (theta)'!P829+'Outranking score (theta)'!X829-'Outranking score (theta)'!R829+'Outranking score (theta)'!Y829-'Outranking score (theta)'!S829</f>
        <v>3</v>
      </c>
      <c r="J829">
        <f ca="1">'Outranking score (theta)'!Z829-'Outranking score (theta)'!AF829+'Outranking score (theta)'!AA829-'Outranking score (theta)'!AG829+'Outranking score (theta)'!AB829-'Outranking score (theta)'!AH829</f>
        <v>1.5644631641511353</v>
      </c>
      <c r="K829">
        <f ca="1">'Outranking score (theta)'!AF829-'Outranking score (theta)'!Z829+'Outranking score (theta)'!AC829-'Outranking score (theta)'!AI829+'Outranking score (theta)'!AD829-'Outranking score (theta)'!AJ829</f>
        <v>1.2361551123674865</v>
      </c>
      <c r="L829">
        <f ca="1">'Outranking score (theta)'!AG829-'Outranking score (theta)'!AA829+'Outranking score (theta)'!AI829-'Outranking score (theta)'!AC829+'Outranking score (theta)'!AE829-'Outranking score (theta)'!AK829</f>
        <v>0.19938172348137828</v>
      </c>
      <c r="M829">
        <f ca="1">'Outranking score (theta)'!AH829-'Outranking score (theta)'!AB829+'Outranking score (theta)'!AJ829-'Outranking score (theta)'!AD829+'Outranking score (theta)'!AK829-'Outranking score (theta)'!AE829</f>
        <v>-3</v>
      </c>
    </row>
    <row r="830" spans="1:13">
      <c r="A830" s="7">
        <v>828</v>
      </c>
      <c r="B830">
        <f ca="1">'Outranking score (theta)'!B830-'Outranking score (theta)'!H830+'Outranking score (theta)'!C830-'Outranking score (theta)'!I830+'Outranking score (theta)'!D830-'Outranking score (theta)'!J830</f>
        <v>-1</v>
      </c>
      <c r="C830">
        <f ca="1">'Outranking score (theta)'!H830-'Outranking score (theta)'!B830+'Outranking score (theta)'!E830-'Outranking score (theta)'!K830+'Outranking score (theta)'!F830-'Outranking score (theta)'!L830</f>
        <v>1</v>
      </c>
      <c r="D830">
        <f ca="1">'Outranking score (theta)'!I830-'Outranking score (theta)'!C830+'Outranking score (theta)'!K830-'Outranking score (theta)'!E830+'Outranking score (theta)'!G830-'Outranking score (theta)'!M830</f>
        <v>-3</v>
      </c>
      <c r="E830">
        <f ca="1">'Outranking score (theta)'!J830-'Outranking score (theta)'!D830+'Outranking score (theta)'!L830-'Outranking score (theta)'!F830+'Outranking score (theta)'!M830-'Outranking score (theta)'!G830</f>
        <v>3</v>
      </c>
      <c r="F830">
        <f ca="1">'Outranking score (theta)'!N830-'Outranking score (theta)'!T830+'Outranking score (theta)'!O830-'Outranking score (theta)'!U830+'Outranking score (theta)'!P830-'Outranking score (theta)'!V830</f>
        <v>-1.3975952912724665</v>
      </c>
      <c r="G830">
        <f ca="1">'Outranking score (theta)'!T830-'Outranking score (theta)'!N830+'Outranking score (theta)'!Q830-'Outranking score (theta)'!W830+'Outranking score (theta)'!R830-'Outranking score (theta)'!X830</f>
        <v>3</v>
      </c>
      <c r="H830">
        <f ca="1">'Outranking score (theta)'!U830-'Outranking score (theta)'!O830+'Outranking score (theta)'!W830-'Outranking score (theta)'!Q830+'Outranking score (theta)'!S830-'Outranking score (theta)'!Y830</f>
        <v>-1.6024047087275335</v>
      </c>
      <c r="I830">
        <f ca="1">'Outranking score (theta)'!V830-'Outranking score (theta)'!P830+'Outranking score (theta)'!X830-'Outranking score (theta)'!R830+'Outranking score (theta)'!Y830-'Outranking score (theta)'!S830</f>
        <v>0</v>
      </c>
      <c r="J830">
        <f ca="1">'Outranking score (theta)'!Z830-'Outranking score (theta)'!AF830+'Outranking score (theta)'!AA830-'Outranking score (theta)'!AG830+'Outranking score (theta)'!AB830-'Outranking score (theta)'!AH830</f>
        <v>-1.3685397171917457</v>
      </c>
      <c r="K830">
        <f ca="1">'Outranking score (theta)'!AF830-'Outranking score (theta)'!Z830+'Outranking score (theta)'!AC830-'Outranking score (theta)'!AI830+'Outranking score (theta)'!AD830-'Outranking score (theta)'!AJ830</f>
        <v>0.85885351656442754</v>
      </c>
      <c r="L830">
        <f ca="1">'Outranking score (theta)'!AG830-'Outranking score (theta)'!AA830+'Outranking score (theta)'!AI830-'Outranking score (theta)'!AC830+'Outranking score (theta)'!AE830-'Outranking score (theta)'!AK830</f>
        <v>-0.49031379937268194</v>
      </c>
      <c r="M830">
        <f ca="1">'Outranking score (theta)'!AH830-'Outranking score (theta)'!AB830+'Outranking score (theta)'!AJ830-'Outranking score (theta)'!AD830+'Outranking score (theta)'!AK830-'Outranking score (theta)'!AE830</f>
        <v>1</v>
      </c>
    </row>
    <row r="831" spans="1:13">
      <c r="A831" s="7">
        <v>829</v>
      </c>
      <c r="B831">
        <f ca="1">'Outranking score (theta)'!B831-'Outranking score (theta)'!H831+'Outranking score (theta)'!C831-'Outranking score (theta)'!I831+'Outranking score (theta)'!D831-'Outranking score (theta)'!J831</f>
        <v>-3</v>
      </c>
      <c r="C831">
        <f ca="1">'Outranking score (theta)'!H831-'Outranking score (theta)'!B831+'Outranking score (theta)'!E831-'Outranking score (theta)'!K831+'Outranking score (theta)'!F831-'Outranking score (theta)'!L831</f>
        <v>1.6616146020457148</v>
      </c>
      <c r="D831">
        <f ca="1">'Outranking score (theta)'!I831-'Outranking score (theta)'!C831+'Outranking score (theta)'!K831-'Outranking score (theta)'!E831+'Outranking score (theta)'!G831-'Outranking score (theta)'!M831</f>
        <v>-1</v>
      </c>
      <c r="E831">
        <f ca="1">'Outranking score (theta)'!J831-'Outranking score (theta)'!D831+'Outranking score (theta)'!L831-'Outranking score (theta)'!F831+'Outranking score (theta)'!M831-'Outranking score (theta)'!G831</f>
        <v>2.3383853979542852</v>
      </c>
      <c r="F831">
        <f ca="1">'Outranking score (theta)'!N831-'Outranking score (theta)'!T831+'Outranking score (theta)'!O831-'Outranking score (theta)'!U831+'Outranking score (theta)'!P831-'Outranking score (theta)'!V831</f>
        <v>-2</v>
      </c>
      <c r="G831">
        <f ca="1">'Outranking score (theta)'!T831-'Outranking score (theta)'!N831+'Outranking score (theta)'!Q831-'Outranking score (theta)'!W831+'Outranking score (theta)'!R831-'Outranking score (theta)'!X831</f>
        <v>1.9926840561704096</v>
      </c>
      <c r="H831">
        <f ca="1">'Outranking score (theta)'!U831-'Outranking score (theta)'!O831+'Outranking score (theta)'!W831-'Outranking score (theta)'!Q831+'Outranking score (theta)'!S831-'Outranking score (theta)'!Y831</f>
        <v>-2</v>
      </c>
      <c r="I831">
        <f ca="1">'Outranking score (theta)'!V831-'Outranking score (theta)'!P831+'Outranking score (theta)'!X831-'Outranking score (theta)'!R831+'Outranking score (theta)'!Y831-'Outranking score (theta)'!S831</f>
        <v>2.0073159438295907</v>
      </c>
      <c r="J831">
        <f ca="1">'Outranking score (theta)'!Z831-'Outranking score (theta)'!AF831+'Outranking score (theta)'!AA831-'Outranking score (theta)'!AG831+'Outranking score (theta)'!AB831-'Outranking score (theta)'!AH831</f>
        <v>0.40796689630017124</v>
      </c>
      <c r="K831">
        <f ca="1">'Outranking score (theta)'!AF831-'Outranking score (theta)'!Z831+'Outranking score (theta)'!AC831-'Outranking score (theta)'!AI831+'Outranking score (theta)'!AD831-'Outranking score (theta)'!AJ831</f>
        <v>0.47144398348343042</v>
      </c>
      <c r="L831">
        <f ca="1">'Outranking score (theta)'!AG831-'Outranking score (theta)'!AA831+'Outranking score (theta)'!AI831-'Outranking score (theta)'!AC831+'Outranking score (theta)'!AE831-'Outranking score (theta)'!AK831</f>
        <v>-1.2578197386635632</v>
      </c>
      <c r="M831">
        <f ca="1">'Outranking score (theta)'!AH831-'Outranking score (theta)'!AB831+'Outranking score (theta)'!AJ831-'Outranking score (theta)'!AD831+'Outranking score (theta)'!AK831-'Outranking score (theta)'!AE831</f>
        <v>0.37840885887996167</v>
      </c>
    </row>
    <row r="832" spans="1:13">
      <c r="A832" s="7">
        <v>830</v>
      </c>
      <c r="B832">
        <f ca="1">'Outranking score (theta)'!B832-'Outranking score (theta)'!H832+'Outranking score (theta)'!C832-'Outranking score (theta)'!I832+'Outranking score (theta)'!D832-'Outranking score (theta)'!J832</f>
        <v>-2</v>
      </c>
      <c r="C832">
        <f ca="1">'Outranking score (theta)'!H832-'Outranking score (theta)'!B832+'Outranking score (theta)'!E832-'Outranking score (theta)'!K832+'Outranking score (theta)'!F832-'Outranking score (theta)'!L832</f>
        <v>1.8511251269147431</v>
      </c>
      <c r="D832">
        <f ca="1">'Outranking score (theta)'!I832-'Outranking score (theta)'!C832+'Outranking score (theta)'!K832-'Outranking score (theta)'!E832+'Outranking score (theta)'!G832-'Outranking score (theta)'!M832</f>
        <v>-2</v>
      </c>
      <c r="E832">
        <f ca="1">'Outranking score (theta)'!J832-'Outranking score (theta)'!D832+'Outranking score (theta)'!L832-'Outranking score (theta)'!F832+'Outranking score (theta)'!M832-'Outranking score (theta)'!G832</f>
        <v>2.1488748730852567</v>
      </c>
      <c r="F832">
        <f ca="1">'Outranking score (theta)'!N832-'Outranking score (theta)'!T832+'Outranking score (theta)'!O832-'Outranking score (theta)'!U832+'Outranking score (theta)'!P832-'Outranking score (theta)'!V832</f>
        <v>-1</v>
      </c>
      <c r="G832">
        <f ca="1">'Outranking score (theta)'!T832-'Outranking score (theta)'!N832+'Outranking score (theta)'!Q832-'Outranking score (theta)'!W832+'Outranking score (theta)'!R832-'Outranking score (theta)'!X832</f>
        <v>2</v>
      </c>
      <c r="H832">
        <f ca="1">'Outranking score (theta)'!U832-'Outranking score (theta)'!O832+'Outranking score (theta)'!W832-'Outranking score (theta)'!Q832+'Outranking score (theta)'!S832-'Outranking score (theta)'!Y832</f>
        <v>-3</v>
      </c>
      <c r="I832">
        <f ca="1">'Outranking score (theta)'!V832-'Outranking score (theta)'!P832+'Outranking score (theta)'!X832-'Outranking score (theta)'!R832+'Outranking score (theta)'!Y832-'Outranking score (theta)'!S832</f>
        <v>2</v>
      </c>
      <c r="J832">
        <f ca="1">'Outranking score (theta)'!Z832-'Outranking score (theta)'!AF832+'Outranking score (theta)'!AA832-'Outranking score (theta)'!AG832+'Outranking score (theta)'!AB832-'Outranking score (theta)'!AH832</f>
        <v>-1</v>
      </c>
      <c r="K832">
        <f ca="1">'Outranking score (theta)'!AF832-'Outranking score (theta)'!Z832+'Outranking score (theta)'!AC832-'Outranking score (theta)'!AI832+'Outranking score (theta)'!AD832-'Outranking score (theta)'!AJ832</f>
        <v>1.5422979180641849</v>
      </c>
      <c r="L832">
        <f ca="1">'Outranking score (theta)'!AG832-'Outranking score (theta)'!AA832+'Outranking score (theta)'!AI832-'Outranking score (theta)'!AC832+'Outranking score (theta)'!AE832-'Outranking score (theta)'!AK832</f>
        <v>-3</v>
      </c>
      <c r="M832">
        <f ca="1">'Outranking score (theta)'!AH832-'Outranking score (theta)'!AB832+'Outranking score (theta)'!AJ832-'Outranking score (theta)'!AD832+'Outranking score (theta)'!AK832-'Outranking score (theta)'!AE832</f>
        <v>2.4577020819358149</v>
      </c>
    </row>
    <row r="833" spans="1:13">
      <c r="A833" s="7">
        <v>831</v>
      </c>
      <c r="B833">
        <f ca="1">'Outranking score (theta)'!B833-'Outranking score (theta)'!H833+'Outranking score (theta)'!C833-'Outranking score (theta)'!I833+'Outranking score (theta)'!D833-'Outranking score (theta)'!J833</f>
        <v>-1</v>
      </c>
      <c r="C833">
        <f ca="1">'Outranking score (theta)'!H833-'Outranking score (theta)'!B833+'Outranking score (theta)'!E833-'Outranking score (theta)'!K833+'Outranking score (theta)'!F833-'Outranking score (theta)'!L833</f>
        <v>3</v>
      </c>
      <c r="D833">
        <f ca="1">'Outranking score (theta)'!I833-'Outranking score (theta)'!C833+'Outranking score (theta)'!K833-'Outranking score (theta)'!E833+'Outranking score (theta)'!G833-'Outranking score (theta)'!M833</f>
        <v>-3</v>
      </c>
      <c r="E833">
        <f ca="1">'Outranking score (theta)'!J833-'Outranking score (theta)'!D833+'Outranking score (theta)'!L833-'Outranking score (theta)'!F833+'Outranking score (theta)'!M833-'Outranking score (theta)'!G833</f>
        <v>1</v>
      </c>
      <c r="F833">
        <f ca="1">'Outranking score (theta)'!N833-'Outranking score (theta)'!T833+'Outranking score (theta)'!O833-'Outranking score (theta)'!U833+'Outranking score (theta)'!P833-'Outranking score (theta)'!V833</f>
        <v>-1</v>
      </c>
      <c r="G833">
        <f ca="1">'Outranking score (theta)'!T833-'Outranking score (theta)'!N833+'Outranking score (theta)'!Q833-'Outranking score (theta)'!W833+'Outranking score (theta)'!R833-'Outranking score (theta)'!X833</f>
        <v>0.12379845437047175</v>
      </c>
      <c r="H833">
        <f ca="1">'Outranking score (theta)'!U833-'Outranking score (theta)'!O833+'Outranking score (theta)'!W833-'Outranking score (theta)'!Q833+'Outranking score (theta)'!S833-'Outranking score (theta)'!Y833</f>
        <v>0.68432468769118626</v>
      </c>
      <c r="I833">
        <f ca="1">'Outranking score (theta)'!V833-'Outranking score (theta)'!P833+'Outranking score (theta)'!X833-'Outranking score (theta)'!R833+'Outranking score (theta)'!Y833-'Outranking score (theta)'!S833</f>
        <v>0.19187685793834197</v>
      </c>
      <c r="J833">
        <f ca="1">'Outranking score (theta)'!Z833-'Outranking score (theta)'!AF833+'Outranking score (theta)'!AA833-'Outranking score (theta)'!AG833+'Outranking score (theta)'!AB833-'Outranking score (theta)'!AH833</f>
        <v>-2</v>
      </c>
      <c r="K833">
        <f ca="1">'Outranking score (theta)'!AF833-'Outranking score (theta)'!Z833+'Outranking score (theta)'!AC833-'Outranking score (theta)'!AI833+'Outranking score (theta)'!AD833-'Outranking score (theta)'!AJ833</f>
        <v>-2</v>
      </c>
      <c r="L833">
        <f ca="1">'Outranking score (theta)'!AG833-'Outranking score (theta)'!AA833+'Outranking score (theta)'!AI833-'Outranking score (theta)'!AC833+'Outranking score (theta)'!AE833-'Outranking score (theta)'!AK833</f>
        <v>2.3172277366088876</v>
      </c>
      <c r="M833">
        <f ca="1">'Outranking score (theta)'!AH833-'Outranking score (theta)'!AB833+'Outranking score (theta)'!AJ833-'Outranking score (theta)'!AD833+'Outranking score (theta)'!AK833-'Outranking score (theta)'!AE833</f>
        <v>1.6827722633911124</v>
      </c>
    </row>
    <row r="834" spans="1:13">
      <c r="A834" s="7">
        <v>832</v>
      </c>
      <c r="B834">
        <f ca="1">'Outranking score (theta)'!B834-'Outranking score (theta)'!H834+'Outranking score (theta)'!C834-'Outranking score (theta)'!I834+'Outranking score (theta)'!D834-'Outranking score (theta)'!J834</f>
        <v>-3</v>
      </c>
      <c r="C834">
        <f ca="1">'Outranking score (theta)'!H834-'Outranking score (theta)'!B834+'Outranking score (theta)'!E834-'Outranking score (theta)'!K834+'Outranking score (theta)'!F834-'Outranking score (theta)'!L834</f>
        <v>2.4722332478581062</v>
      </c>
      <c r="D834">
        <f ca="1">'Outranking score (theta)'!I834-'Outranking score (theta)'!C834+'Outranking score (theta)'!K834-'Outranking score (theta)'!E834+'Outranking score (theta)'!G834-'Outranking score (theta)'!M834</f>
        <v>-1</v>
      </c>
      <c r="E834">
        <f ca="1">'Outranking score (theta)'!J834-'Outranking score (theta)'!D834+'Outranking score (theta)'!L834-'Outranking score (theta)'!F834+'Outranking score (theta)'!M834-'Outranking score (theta)'!G834</f>
        <v>1.5277667521418938</v>
      </c>
      <c r="F834">
        <f ca="1">'Outranking score (theta)'!N834-'Outranking score (theta)'!T834+'Outranking score (theta)'!O834-'Outranking score (theta)'!U834+'Outranking score (theta)'!P834-'Outranking score (theta)'!V834</f>
        <v>-3</v>
      </c>
      <c r="G834">
        <f ca="1">'Outranking score (theta)'!T834-'Outranking score (theta)'!N834+'Outranking score (theta)'!Q834-'Outranking score (theta)'!W834+'Outranking score (theta)'!R834-'Outranking score (theta)'!X834</f>
        <v>1</v>
      </c>
      <c r="H834">
        <f ca="1">'Outranking score (theta)'!U834-'Outranking score (theta)'!O834+'Outranking score (theta)'!W834-'Outranking score (theta)'!Q834+'Outranking score (theta)'!S834-'Outranking score (theta)'!Y834</f>
        <v>-1</v>
      </c>
      <c r="I834">
        <f ca="1">'Outranking score (theta)'!V834-'Outranking score (theta)'!P834+'Outranking score (theta)'!X834-'Outranking score (theta)'!R834+'Outranking score (theta)'!Y834-'Outranking score (theta)'!S834</f>
        <v>3</v>
      </c>
      <c r="J834">
        <f ca="1">'Outranking score (theta)'!Z834-'Outranking score (theta)'!AF834+'Outranking score (theta)'!AA834-'Outranking score (theta)'!AG834+'Outranking score (theta)'!AB834-'Outranking score (theta)'!AH834</f>
        <v>2</v>
      </c>
      <c r="K834">
        <f ca="1">'Outranking score (theta)'!AF834-'Outranking score (theta)'!Z834+'Outranking score (theta)'!AC834-'Outranking score (theta)'!AI834+'Outranking score (theta)'!AD834-'Outranking score (theta)'!AJ834</f>
        <v>2</v>
      </c>
      <c r="L834">
        <f ca="1">'Outranking score (theta)'!AG834-'Outranking score (theta)'!AA834+'Outranking score (theta)'!AI834-'Outranking score (theta)'!AC834+'Outranking score (theta)'!AE834-'Outranking score (theta)'!AK834</f>
        <v>-2</v>
      </c>
      <c r="M834">
        <f ca="1">'Outranking score (theta)'!AH834-'Outranking score (theta)'!AB834+'Outranking score (theta)'!AJ834-'Outranking score (theta)'!AD834+'Outranking score (theta)'!AK834-'Outranking score (theta)'!AE834</f>
        <v>-2</v>
      </c>
    </row>
    <row r="835" spans="1:13">
      <c r="A835" s="7">
        <v>833</v>
      </c>
      <c r="B835">
        <f ca="1">'Outranking score (theta)'!B835-'Outranking score (theta)'!H835+'Outranking score (theta)'!C835-'Outranking score (theta)'!I835+'Outranking score (theta)'!D835-'Outranking score (theta)'!J835</f>
        <v>-3</v>
      </c>
      <c r="C835">
        <f ca="1">'Outranking score (theta)'!H835-'Outranking score (theta)'!B835+'Outranking score (theta)'!E835-'Outranking score (theta)'!K835+'Outranking score (theta)'!F835-'Outranking score (theta)'!L835</f>
        <v>2</v>
      </c>
      <c r="D835">
        <f ca="1">'Outranking score (theta)'!I835-'Outranking score (theta)'!C835+'Outranking score (theta)'!K835-'Outranking score (theta)'!E835+'Outranking score (theta)'!G835-'Outranking score (theta)'!M835</f>
        <v>-1</v>
      </c>
      <c r="E835">
        <f ca="1">'Outranking score (theta)'!J835-'Outranking score (theta)'!D835+'Outranking score (theta)'!L835-'Outranking score (theta)'!F835+'Outranking score (theta)'!M835-'Outranking score (theta)'!G835</f>
        <v>2</v>
      </c>
      <c r="F835">
        <f ca="1">'Outranking score (theta)'!N835-'Outranking score (theta)'!T835+'Outranking score (theta)'!O835-'Outranking score (theta)'!U835+'Outranking score (theta)'!P835-'Outranking score (theta)'!V835</f>
        <v>-1.6422732543763485</v>
      </c>
      <c r="G835">
        <f ca="1">'Outranking score (theta)'!T835-'Outranking score (theta)'!N835+'Outranking score (theta)'!Q835-'Outranking score (theta)'!W835+'Outranking score (theta)'!R835-'Outranking score (theta)'!X835</f>
        <v>2.3602754580737999</v>
      </c>
      <c r="H835">
        <f ca="1">'Outranking score (theta)'!U835-'Outranking score (theta)'!O835+'Outranking score (theta)'!W835-'Outranking score (theta)'!Q835+'Outranking score (theta)'!S835-'Outranking score (theta)'!Y835</f>
        <v>-2.3577267456236513</v>
      </c>
      <c r="I835">
        <f ca="1">'Outranking score (theta)'!V835-'Outranking score (theta)'!P835+'Outranking score (theta)'!X835-'Outranking score (theta)'!R835+'Outranking score (theta)'!Y835-'Outranking score (theta)'!S835</f>
        <v>1.6397245419262003</v>
      </c>
      <c r="J835">
        <f ca="1">'Outranking score (theta)'!Z835-'Outranking score (theta)'!AF835+'Outranking score (theta)'!AA835-'Outranking score (theta)'!AG835+'Outranking score (theta)'!AB835-'Outranking score (theta)'!AH835</f>
        <v>3</v>
      </c>
      <c r="K835">
        <f ca="1">'Outranking score (theta)'!AF835-'Outranking score (theta)'!Z835+'Outranking score (theta)'!AC835-'Outranking score (theta)'!AI835+'Outranking score (theta)'!AD835-'Outranking score (theta)'!AJ835</f>
        <v>-1.2507428141876189</v>
      </c>
      <c r="L835">
        <f ca="1">'Outranking score (theta)'!AG835-'Outranking score (theta)'!AA835+'Outranking score (theta)'!AI835-'Outranking score (theta)'!AC835+'Outranking score (theta)'!AE835-'Outranking score (theta)'!AK835</f>
        <v>-1</v>
      </c>
      <c r="M835">
        <f ca="1">'Outranking score (theta)'!AH835-'Outranking score (theta)'!AB835+'Outranking score (theta)'!AJ835-'Outranking score (theta)'!AD835+'Outranking score (theta)'!AK835-'Outranking score (theta)'!AE835</f>
        <v>-0.74925718581238099</v>
      </c>
    </row>
    <row r="836" spans="1:13">
      <c r="A836" s="7">
        <v>834</v>
      </c>
      <c r="B836">
        <f ca="1">'Outranking score (theta)'!B836-'Outranking score (theta)'!H836+'Outranking score (theta)'!C836-'Outranking score (theta)'!I836+'Outranking score (theta)'!D836-'Outranking score (theta)'!J836</f>
        <v>-3</v>
      </c>
      <c r="C836">
        <f ca="1">'Outranking score (theta)'!H836-'Outranking score (theta)'!B836+'Outranking score (theta)'!E836-'Outranking score (theta)'!K836+'Outranking score (theta)'!F836-'Outranking score (theta)'!L836</f>
        <v>2.1597588956032268</v>
      </c>
      <c r="D836">
        <f ca="1">'Outranking score (theta)'!I836-'Outranking score (theta)'!C836+'Outranking score (theta)'!K836-'Outranking score (theta)'!E836+'Outranking score (theta)'!G836-'Outranking score (theta)'!M836</f>
        <v>-1</v>
      </c>
      <c r="E836">
        <f ca="1">'Outranking score (theta)'!J836-'Outranking score (theta)'!D836+'Outranking score (theta)'!L836-'Outranking score (theta)'!F836+'Outranking score (theta)'!M836-'Outranking score (theta)'!G836</f>
        <v>1.8402411043967732</v>
      </c>
      <c r="F836">
        <f ca="1">'Outranking score (theta)'!N836-'Outranking score (theta)'!T836+'Outranking score (theta)'!O836-'Outranking score (theta)'!U836+'Outranking score (theta)'!P836-'Outranking score (theta)'!V836</f>
        <v>2</v>
      </c>
      <c r="G836">
        <f ca="1">'Outranking score (theta)'!T836-'Outranking score (theta)'!N836+'Outranking score (theta)'!Q836-'Outranking score (theta)'!W836+'Outranking score (theta)'!R836-'Outranking score (theta)'!X836</f>
        <v>2</v>
      </c>
      <c r="H836">
        <f ca="1">'Outranking score (theta)'!U836-'Outranking score (theta)'!O836+'Outranking score (theta)'!W836-'Outranking score (theta)'!Q836+'Outranking score (theta)'!S836-'Outranking score (theta)'!Y836</f>
        <v>-3</v>
      </c>
      <c r="I836">
        <f ca="1">'Outranking score (theta)'!V836-'Outranking score (theta)'!P836+'Outranking score (theta)'!X836-'Outranking score (theta)'!R836+'Outranking score (theta)'!Y836-'Outranking score (theta)'!S836</f>
        <v>-1</v>
      </c>
      <c r="J836">
        <f ca="1">'Outranking score (theta)'!Z836-'Outranking score (theta)'!AF836+'Outranking score (theta)'!AA836-'Outranking score (theta)'!AG836+'Outranking score (theta)'!AB836-'Outranking score (theta)'!AH836</f>
        <v>-3</v>
      </c>
      <c r="K836">
        <f ca="1">'Outranking score (theta)'!AF836-'Outranking score (theta)'!Z836+'Outranking score (theta)'!AC836-'Outranking score (theta)'!AI836+'Outranking score (theta)'!AD836-'Outranking score (theta)'!AJ836</f>
        <v>0.71440922452510103</v>
      </c>
      <c r="L836">
        <f ca="1">'Outranking score (theta)'!AG836-'Outranking score (theta)'!AA836+'Outranking score (theta)'!AI836-'Outranking score (theta)'!AC836+'Outranking score (theta)'!AE836-'Outranking score (theta)'!AK836</f>
        <v>2</v>
      </c>
      <c r="M836">
        <f ca="1">'Outranking score (theta)'!AH836-'Outranking score (theta)'!AB836+'Outranking score (theta)'!AJ836-'Outranking score (theta)'!AD836+'Outranking score (theta)'!AK836-'Outranking score (theta)'!AE836</f>
        <v>0.28559077547489897</v>
      </c>
    </row>
    <row r="837" spans="1:13">
      <c r="A837" s="7">
        <v>835</v>
      </c>
      <c r="B837">
        <f ca="1">'Outranking score (theta)'!B837-'Outranking score (theta)'!H837+'Outranking score (theta)'!C837-'Outranking score (theta)'!I837+'Outranking score (theta)'!D837-'Outranking score (theta)'!J837</f>
        <v>-2</v>
      </c>
      <c r="C837">
        <f ca="1">'Outranking score (theta)'!H837-'Outranking score (theta)'!B837+'Outranking score (theta)'!E837-'Outranking score (theta)'!K837+'Outranking score (theta)'!F837-'Outranking score (theta)'!L837</f>
        <v>1.2175320490251331</v>
      </c>
      <c r="D837">
        <f ca="1">'Outranking score (theta)'!I837-'Outranking score (theta)'!C837+'Outranking score (theta)'!K837-'Outranking score (theta)'!E837+'Outranking score (theta)'!G837-'Outranking score (theta)'!M837</f>
        <v>-2</v>
      </c>
      <c r="E837">
        <f ca="1">'Outranking score (theta)'!J837-'Outranking score (theta)'!D837+'Outranking score (theta)'!L837-'Outranking score (theta)'!F837+'Outranking score (theta)'!M837-'Outranking score (theta)'!G837</f>
        <v>2.7824679509748669</v>
      </c>
      <c r="F837">
        <f ca="1">'Outranking score (theta)'!N837-'Outranking score (theta)'!T837+'Outranking score (theta)'!O837-'Outranking score (theta)'!U837+'Outranking score (theta)'!P837-'Outranking score (theta)'!V837</f>
        <v>-2</v>
      </c>
      <c r="G837">
        <f ca="1">'Outranking score (theta)'!T837-'Outranking score (theta)'!N837+'Outranking score (theta)'!Q837-'Outranking score (theta)'!W837+'Outranking score (theta)'!R837-'Outranking score (theta)'!X837</f>
        <v>2.5603052610861354</v>
      </c>
      <c r="H837">
        <f ca="1">'Outranking score (theta)'!U837-'Outranking score (theta)'!O837+'Outranking score (theta)'!W837-'Outranking score (theta)'!Q837+'Outranking score (theta)'!S837-'Outranking score (theta)'!Y837</f>
        <v>-2</v>
      </c>
      <c r="I837">
        <f ca="1">'Outranking score (theta)'!V837-'Outranking score (theta)'!P837+'Outranking score (theta)'!X837-'Outranking score (theta)'!R837+'Outranking score (theta)'!Y837-'Outranking score (theta)'!S837</f>
        <v>1.4396947389138646</v>
      </c>
      <c r="J837">
        <f ca="1">'Outranking score (theta)'!Z837-'Outranking score (theta)'!AF837+'Outranking score (theta)'!AA837-'Outranking score (theta)'!AG837+'Outranking score (theta)'!AB837-'Outranking score (theta)'!AH837</f>
        <v>1.1862568442495736</v>
      </c>
      <c r="K837">
        <f ca="1">'Outranking score (theta)'!AF837-'Outranking score (theta)'!Z837+'Outranking score (theta)'!AC837-'Outranking score (theta)'!AI837+'Outranking score (theta)'!AD837-'Outranking score (theta)'!AJ837</f>
        <v>-1.5030441176670797</v>
      </c>
      <c r="L837">
        <f ca="1">'Outranking score (theta)'!AG837-'Outranking score (theta)'!AA837+'Outranking score (theta)'!AI837-'Outranking score (theta)'!AC837+'Outranking score (theta)'!AE837-'Outranking score (theta)'!AK837</f>
        <v>-1.4969558823329203</v>
      </c>
      <c r="M837">
        <f ca="1">'Outranking score (theta)'!AH837-'Outranking score (theta)'!AB837+'Outranking score (theta)'!AJ837-'Outranking score (theta)'!AD837+'Outranking score (theta)'!AK837-'Outranking score (theta)'!AE837</f>
        <v>1.8137431557504264</v>
      </c>
    </row>
    <row r="838" spans="1:13">
      <c r="A838" s="7">
        <v>836</v>
      </c>
      <c r="B838">
        <f ca="1">'Outranking score (theta)'!B838-'Outranking score (theta)'!H838+'Outranking score (theta)'!C838-'Outranking score (theta)'!I838+'Outranking score (theta)'!D838-'Outranking score (theta)'!J838</f>
        <v>-2</v>
      </c>
      <c r="C838">
        <f ca="1">'Outranking score (theta)'!H838-'Outranking score (theta)'!B838+'Outranking score (theta)'!E838-'Outranking score (theta)'!K838+'Outranking score (theta)'!F838-'Outranking score (theta)'!L838</f>
        <v>3</v>
      </c>
      <c r="D838">
        <f ca="1">'Outranking score (theta)'!I838-'Outranking score (theta)'!C838+'Outranking score (theta)'!K838-'Outranking score (theta)'!E838+'Outranking score (theta)'!G838-'Outranking score (theta)'!M838</f>
        <v>-2</v>
      </c>
      <c r="E838">
        <f ca="1">'Outranking score (theta)'!J838-'Outranking score (theta)'!D838+'Outranking score (theta)'!L838-'Outranking score (theta)'!F838+'Outranking score (theta)'!M838-'Outranking score (theta)'!G838</f>
        <v>1</v>
      </c>
      <c r="F838">
        <f ca="1">'Outranking score (theta)'!N838-'Outranking score (theta)'!T838+'Outranking score (theta)'!O838-'Outranking score (theta)'!U838+'Outranking score (theta)'!P838-'Outranking score (theta)'!V838</f>
        <v>-3</v>
      </c>
      <c r="G838">
        <f ca="1">'Outranking score (theta)'!T838-'Outranking score (theta)'!N838+'Outranking score (theta)'!Q838-'Outranking score (theta)'!W838+'Outranking score (theta)'!R838-'Outranking score (theta)'!X838</f>
        <v>2</v>
      </c>
      <c r="H838">
        <f ca="1">'Outranking score (theta)'!U838-'Outranking score (theta)'!O838+'Outranking score (theta)'!W838-'Outranking score (theta)'!Q838+'Outranking score (theta)'!S838-'Outranking score (theta)'!Y838</f>
        <v>-1</v>
      </c>
      <c r="I838">
        <f ca="1">'Outranking score (theta)'!V838-'Outranking score (theta)'!P838+'Outranking score (theta)'!X838-'Outranking score (theta)'!R838+'Outranking score (theta)'!Y838-'Outranking score (theta)'!S838</f>
        <v>2</v>
      </c>
      <c r="J838">
        <f ca="1">'Outranking score (theta)'!Z838-'Outranking score (theta)'!AF838+'Outranking score (theta)'!AA838-'Outranking score (theta)'!AG838+'Outranking score (theta)'!AB838-'Outranking score (theta)'!AH838</f>
        <v>-1.5228291428880028</v>
      </c>
      <c r="K838">
        <f ca="1">'Outranking score (theta)'!AF838-'Outranking score (theta)'!Z838+'Outranking score (theta)'!AC838-'Outranking score (theta)'!AI838+'Outranking score (theta)'!AD838-'Outranking score (theta)'!AJ838</f>
        <v>3</v>
      </c>
      <c r="L838">
        <f ca="1">'Outranking score (theta)'!AG838-'Outranking score (theta)'!AA838+'Outranking score (theta)'!AI838-'Outranking score (theta)'!AC838+'Outranking score (theta)'!AE838-'Outranking score (theta)'!AK838</f>
        <v>-1.4850028741951713</v>
      </c>
      <c r="M838">
        <f ca="1">'Outranking score (theta)'!AH838-'Outranking score (theta)'!AB838+'Outranking score (theta)'!AJ838-'Outranking score (theta)'!AD838+'Outranking score (theta)'!AK838-'Outranking score (theta)'!AE838</f>
        <v>7.8320170831739921E-3</v>
      </c>
    </row>
    <row r="839" spans="1:13">
      <c r="A839" s="7">
        <v>837</v>
      </c>
      <c r="B839">
        <f ca="1">'Outranking score (theta)'!B839-'Outranking score (theta)'!H839+'Outranking score (theta)'!C839-'Outranking score (theta)'!I839+'Outranking score (theta)'!D839-'Outranking score (theta)'!J839</f>
        <v>-1</v>
      </c>
      <c r="C839">
        <f ca="1">'Outranking score (theta)'!H839-'Outranking score (theta)'!B839+'Outranking score (theta)'!E839-'Outranking score (theta)'!K839+'Outranking score (theta)'!F839-'Outranking score (theta)'!L839</f>
        <v>1</v>
      </c>
      <c r="D839">
        <f ca="1">'Outranking score (theta)'!I839-'Outranking score (theta)'!C839+'Outranking score (theta)'!K839-'Outranking score (theta)'!E839+'Outranking score (theta)'!G839-'Outranking score (theta)'!M839</f>
        <v>-3</v>
      </c>
      <c r="E839">
        <f ca="1">'Outranking score (theta)'!J839-'Outranking score (theta)'!D839+'Outranking score (theta)'!L839-'Outranking score (theta)'!F839+'Outranking score (theta)'!M839-'Outranking score (theta)'!G839</f>
        <v>3</v>
      </c>
      <c r="F839">
        <f ca="1">'Outranking score (theta)'!N839-'Outranking score (theta)'!T839+'Outranking score (theta)'!O839-'Outranking score (theta)'!U839+'Outranking score (theta)'!P839-'Outranking score (theta)'!V839</f>
        <v>-1.133756006435175</v>
      </c>
      <c r="G839">
        <f ca="1">'Outranking score (theta)'!T839-'Outranking score (theta)'!N839+'Outranking score (theta)'!Q839-'Outranking score (theta)'!W839+'Outranking score (theta)'!R839-'Outranking score (theta)'!X839</f>
        <v>3</v>
      </c>
      <c r="H839">
        <f ca="1">'Outranking score (theta)'!U839-'Outranking score (theta)'!O839+'Outranking score (theta)'!W839-'Outranking score (theta)'!Q839+'Outranking score (theta)'!S839-'Outranking score (theta)'!Y839</f>
        <v>-2.866243993564825</v>
      </c>
      <c r="I839">
        <f ca="1">'Outranking score (theta)'!V839-'Outranking score (theta)'!P839+'Outranking score (theta)'!X839-'Outranking score (theta)'!R839+'Outranking score (theta)'!Y839-'Outranking score (theta)'!S839</f>
        <v>1</v>
      </c>
      <c r="J839">
        <f ca="1">'Outranking score (theta)'!Z839-'Outranking score (theta)'!AF839+'Outranking score (theta)'!AA839-'Outranking score (theta)'!AG839+'Outranking score (theta)'!AB839-'Outranking score (theta)'!AH839</f>
        <v>-0.41831133624067907</v>
      </c>
      <c r="K839">
        <f ca="1">'Outranking score (theta)'!AF839-'Outranking score (theta)'!Z839+'Outranking score (theta)'!AC839-'Outranking score (theta)'!AI839+'Outranking score (theta)'!AD839-'Outranking score (theta)'!AJ839</f>
        <v>-0.12889801445997739</v>
      </c>
      <c r="L839">
        <f ca="1">'Outranking score (theta)'!AG839-'Outranking score (theta)'!AA839+'Outranking score (theta)'!AI839-'Outranking score (theta)'!AC839+'Outranking score (theta)'!AE839-'Outranking score (theta)'!AK839</f>
        <v>1.0207095142343079</v>
      </c>
      <c r="M839">
        <f ca="1">'Outranking score (theta)'!AH839-'Outranking score (theta)'!AB839+'Outranking score (theta)'!AJ839-'Outranking score (theta)'!AD839+'Outranking score (theta)'!AK839-'Outranking score (theta)'!AE839</f>
        <v>-0.47350016353365132</v>
      </c>
    </row>
    <row r="840" spans="1:13">
      <c r="A840" s="7">
        <v>838</v>
      </c>
      <c r="B840">
        <f ca="1">'Outranking score (theta)'!B840-'Outranking score (theta)'!H840+'Outranking score (theta)'!C840-'Outranking score (theta)'!I840+'Outranking score (theta)'!D840-'Outranking score (theta)'!J840</f>
        <v>-2</v>
      </c>
      <c r="C840">
        <f ca="1">'Outranking score (theta)'!H840-'Outranking score (theta)'!B840+'Outranking score (theta)'!E840-'Outranking score (theta)'!K840+'Outranking score (theta)'!F840-'Outranking score (theta)'!L840</f>
        <v>1.8151297594409725</v>
      </c>
      <c r="D840">
        <f ca="1">'Outranking score (theta)'!I840-'Outranking score (theta)'!C840+'Outranking score (theta)'!K840-'Outranking score (theta)'!E840+'Outranking score (theta)'!G840-'Outranking score (theta)'!M840</f>
        <v>-2</v>
      </c>
      <c r="E840">
        <f ca="1">'Outranking score (theta)'!J840-'Outranking score (theta)'!D840+'Outranking score (theta)'!L840-'Outranking score (theta)'!F840+'Outranking score (theta)'!M840-'Outranking score (theta)'!G840</f>
        <v>2.1848702405590275</v>
      </c>
      <c r="F840">
        <f ca="1">'Outranking score (theta)'!N840-'Outranking score (theta)'!T840+'Outranking score (theta)'!O840-'Outranking score (theta)'!U840+'Outranking score (theta)'!P840-'Outranking score (theta)'!V840</f>
        <v>-1</v>
      </c>
      <c r="G840">
        <f ca="1">'Outranking score (theta)'!T840-'Outranking score (theta)'!N840+'Outranking score (theta)'!Q840-'Outranking score (theta)'!W840+'Outranking score (theta)'!R840-'Outranking score (theta)'!X840</f>
        <v>2</v>
      </c>
      <c r="H840">
        <f ca="1">'Outranking score (theta)'!U840-'Outranking score (theta)'!O840+'Outranking score (theta)'!W840-'Outranking score (theta)'!Q840+'Outranking score (theta)'!S840-'Outranking score (theta)'!Y840</f>
        <v>-3</v>
      </c>
      <c r="I840">
        <f ca="1">'Outranking score (theta)'!V840-'Outranking score (theta)'!P840+'Outranking score (theta)'!X840-'Outranking score (theta)'!R840+'Outranking score (theta)'!Y840-'Outranking score (theta)'!S840</f>
        <v>2</v>
      </c>
      <c r="J840">
        <f ca="1">'Outranking score (theta)'!Z840-'Outranking score (theta)'!AF840+'Outranking score (theta)'!AA840-'Outranking score (theta)'!AG840+'Outranking score (theta)'!AB840-'Outranking score (theta)'!AH840</f>
        <v>-3</v>
      </c>
      <c r="K840">
        <f ca="1">'Outranking score (theta)'!AF840-'Outranking score (theta)'!Z840+'Outranking score (theta)'!AC840-'Outranking score (theta)'!AI840+'Outranking score (theta)'!AD840-'Outranking score (theta)'!AJ840</f>
        <v>1</v>
      </c>
      <c r="L840">
        <f ca="1">'Outranking score (theta)'!AG840-'Outranking score (theta)'!AA840+'Outranking score (theta)'!AI840-'Outranking score (theta)'!AC840+'Outranking score (theta)'!AE840-'Outranking score (theta)'!AK840</f>
        <v>1.3637231871956368</v>
      </c>
      <c r="M840">
        <f ca="1">'Outranking score (theta)'!AH840-'Outranking score (theta)'!AB840+'Outranking score (theta)'!AJ840-'Outranking score (theta)'!AD840+'Outranking score (theta)'!AK840-'Outranking score (theta)'!AE840</f>
        <v>0.63627681280436321</v>
      </c>
    </row>
    <row r="841" spans="1:13">
      <c r="A841" s="7">
        <v>839</v>
      </c>
      <c r="B841">
        <f ca="1">'Outranking score (theta)'!B841-'Outranking score (theta)'!H841+'Outranking score (theta)'!C841-'Outranking score (theta)'!I841+'Outranking score (theta)'!D841-'Outranking score (theta)'!J841</f>
        <v>-3</v>
      </c>
      <c r="C841">
        <f ca="1">'Outranking score (theta)'!H841-'Outranking score (theta)'!B841+'Outranking score (theta)'!E841-'Outranking score (theta)'!K841+'Outranking score (theta)'!F841-'Outranking score (theta)'!L841</f>
        <v>1</v>
      </c>
      <c r="D841">
        <f ca="1">'Outranking score (theta)'!I841-'Outranking score (theta)'!C841+'Outranking score (theta)'!K841-'Outranking score (theta)'!E841+'Outranking score (theta)'!G841-'Outranking score (theta)'!M841</f>
        <v>-1</v>
      </c>
      <c r="E841">
        <f ca="1">'Outranking score (theta)'!J841-'Outranking score (theta)'!D841+'Outranking score (theta)'!L841-'Outranking score (theta)'!F841+'Outranking score (theta)'!M841-'Outranking score (theta)'!G841</f>
        <v>3</v>
      </c>
      <c r="F841">
        <f ca="1">'Outranking score (theta)'!N841-'Outranking score (theta)'!T841+'Outranking score (theta)'!O841-'Outranking score (theta)'!U841+'Outranking score (theta)'!P841-'Outranking score (theta)'!V841</f>
        <v>-2</v>
      </c>
      <c r="G841">
        <f ca="1">'Outranking score (theta)'!T841-'Outranking score (theta)'!N841+'Outranking score (theta)'!Q841-'Outranking score (theta)'!W841+'Outranking score (theta)'!R841-'Outranking score (theta)'!X841</f>
        <v>2</v>
      </c>
      <c r="H841">
        <f ca="1">'Outranking score (theta)'!U841-'Outranking score (theta)'!O841+'Outranking score (theta)'!W841-'Outranking score (theta)'!Q841+'Outranking score (theta)'!S841-'Outranking score (theta)'!Y841</f>
        <v>-2</v>
      </c>
      <c r="I841">
        <f ca="1">'Outranking score (theta)'!V841-'Outranking score (theta)'!P841+'Outranking score (theta)'!X841-'Outranking score (theta)'!R841+'Outranking score (theta)'!Y841-'Outranking score (theta)'!S841</f>
        <v>2</v>
      </c>
      <c r="J841">
        <f ca="1">'Outranking score (theta)'!Z841-'Outranking score (theta)'!AF841+'Outranking score (theta)'!AA841-'Outranking score (theta)'!AG841+'Outranking score (theta)'!AB841-'Outranking score (theta)'!AH841</f>
        <v>0.37646654972897986</v>
      </c>
      <c r="K841">
        <f ca="1">'Outranking score (theta)'!AF841-'Outranking score (theta)'!Z841+'Outranking score (theta)'!AC841-'Outranking score (theta)'!AI841+'Outranking score (theta)'!AD841-'Outranking score (theta)'!AJ841</f>
        <v>-9.8498765188572202E-2</v>
      </c>
      <c r="L841">
        <f ca="1">'Outranking score (theta)'!AG841-'Outranking score (theta)'!AA841+'Outranking score (theta)'!AI841-'Outranking score (theta)'!AC841+'Outranking score (theta)'!AE841-'Outranking score (theta)'!AK841</f>
        <v>0.6377128462872379</v>
      </c>
      <c r="M841">
        <f ca="1">'Outranking score (theta)'!AH841-'Outranking score (theta)'!AB841+'Outranking score (theta)'!AJ841-'Outranking score (theta)'!AD841+'Outranking score (theta)'!AK841-'Outranking score (theta)'!AE841</f>
        <v>-0.9156806308276455</v>
      </c>
    </row>
    <row r="842" spans="1:13">
      <c r="A842" s="7">
        <v>840</v>
      </c>
      <c r="B842">
        <f ca="1">'Outranking score (theta)'!B842-'Outranking score (theta)'!H842+'Outranking score (theta)'!C842-'Outranking score (theta)'!I842+'Outranking score (theta)'!D842-'Outranking score (theta)'!J842</f>
        <v>-3</v>
      </c>
      <c r="C842">
        <f ca="1">'Outranking score (theta)'!H842-'Outranking score (theta)'!B842+'Outranking score (theta)'!E842-'Outranking score (theta)'!K842+'Outranking score (theta)'!F842-'Outranking score (theta)'!L842</f>
        <v>2</v>
      </c>
      <c r="D842">
        <f ca="1">'Outranking score (theta)'!I842-'Outranking score (theta)'!C842+'Outranking score (theta)'!K842-'Outranking score (theta)'!E842+'Outranking score (theta)'!G842-'Outranking score (theta)'!M842</f>
        <v>-1</v>
      </c>
      <c r="E842">
        <f ca="1">'Outranking score (theta)'!J842-'Outranking score (theta)'!D842+'Outranking score (theta)'!L842-'Outranking score (theta)'!F842+'Outranking score (theta)'!M842-'Outranking score (theta)'!G842</f>
        <v>2</v>
      </c>
      <c r="F842">
        <f ca="1">'Outranking score (theta)'!N842-'Outranking score (theta)'!T842+'Outranking score (theta)'!O842-'Outranking score (theta)'!U842+'Outranking score (theta)'!P842-'Outranking score (theta)'!V842</f>
        <v>0.48845414196939307</v>
      </c>
      <c r="G842">
        <f ca="1">'Outranking score (theta)'!T842-'Outranking score (theta)'!N842+'Outranking score (theta)'!Q842-'Outranking score (theta)'!W842+'Outranking score (theta)'!R842-'Outranking score (theta)'!X842</f>
        <v>0.51154585803060693</v>
      </c>
      <c r="H842">
        <f ca="1">'Outranking score (theta)'!U842-'Outranking score (theta)'!O842+'Outranking score (theta)'!W842-'Outranking score (theta)'!Q842+'Outranking score (theta)'!S842-'Outranking score (theta)'!Y842</f>
        <v>-0.44342389699585516</v>
      </c>
      <c r="I842">
        <f ca="1">'Outranking score (theta)'!V842-'Outranking score (theta)'!P842+'Outranking score (theta)'!X842-'Outranking score (theta)'!R842+'Outranking score (theta)'!Y842-'Outranking score (theta)'!S842</f>
        <v>-0.55657610300414484</v>
      </c>
      <c r="J842">
        <f ca="1">'Outranking score (theta)'!Z842-'Outranking score (theta)'!AF842+'Outranking score (theta)'!AA842-'Outranking score (theta)'!AG842+'Outranking score (theta)'!AB842-'Outranking score (theta)'!AH842</f>
        <v>0</v>
      </c>
      <c r="K842">
        <f ca="1">'Outranking score (theta)'!AF842-'Outranking score (theta)'!Z842+'Outranking score (theta)'!AC842-'Outranking score (theta)'!AI842+'Outranking score (theta)'!AD842-'Outranking score (theta)'!AJ842</f>
        <v>0</v>
      </c>
      <c r="L842">
        <f ca="1">'Outranking score (theta)'!AG842-'Outranking score (theta)'!AA842+'Outranking score (theta)'!AI842-'Outranking score (theta)'!AC842+'Outranking score (theta)'!AE842-'Outranking score (theta)'!AK842</f>
        <v>-3</v>
      </c>
      <c r="M842">
        <f ca="1">'Outranking score (theta)'!AH842-'Outranking score (theta)'!AB842+'Outranking score (theta)'!AJ842-'Outranking score (theta)'!AD842+'Outranking score (theta)'!AK842-'Outranking score (theta)'!AE842</f>
        <v>3</v>
      </c>
    </row>
    <row r="843" spans="1:13">
      <c r="A843" s="7">
        <v>841</v>
      </c>
      <c r="B843">
        <f ca="1">'Outranking score (theta)'!B843-'Outranking score (theta)'!H843+'Outranking score (theta)'!C843-'Outranking score (theta)'!I843+'Outranking score (theta)'!D843-'Outranking score (theta)'!J843</f>
        <v>-1.4582221459626679</v>
      </c>
      <c r="C843">
        <f ca="1">'Outranking score (theta)'!H843-'Outranking score (theta)'!B843+'Outranking score (theta)'!E843-'Outranking score (theta)'!K843+'Outranking score (theta)'!F843-'Outranking score (theta)'!L843</f>
        <v>3</v>
      </c>
      <c r="D843">
        <f ca="1">'Outranking score (theta)'!I843-'Outranking score (theta)'!C843+'Outranking score (theta)'!K843-'Outranking score (theta)'!E843+'Outranking score (theta)'!G843-'Outranking score (theta)'!M843</f>
        <v>-2.5417778540373321</v>
      </c>
      <c r="E843">
        <f ca="1">'Outranking score (theta)'!J843-'Outranking score (theta)'!D843+'Outranking score (theta)'!L843-'Outranking score (theta)'!F843+'Outranking score (theta)'!M843-'Outranking score (theta)'!G843</f>
        <v>1</v>
      </c>
      <c r="F843">
        <f ca="1">'Outranking score (theta)'!N843-'Outranking score (theta)'!T843+'Outranking score (theta)'!O843-'Outranking score (theta)'!U843+'Outranking score (theta)'!P843-'Outranking score (theta)'!V843</f>
        <v>-3</v>
      </c>
      <c r="G843">
        <f ca="1">'Outranking score (theta)'!T843-'Outranking score (theta)'!N843+'Outranking score (theta)'!Q843-'Outranking score (theta)'!W843+'Outranking score (theta)'!R843-'Outranking score (theta)'!X843</f>
        <v>3</v>
      </c>
      <c r="H843">
        <f ca="1">'Outranking score (theta)'!U843-'Outranking score (theta)'!O843+'Outranking score (theta)'!W843-'Outranking score (theta)'!Q843+'Outranking score (theta)'!S843-'Outranking score (theta)'!Y843</f>
        <v>0.84836635974335972</v>
      </c>
      <c r="I843">
        <f ca="1">'Outranking score (theta)'!V843-'Outranking score (theta)'!P843+'Outranking score (theta)'!X843-'Outranking score (theta)'!R843+'Outranking score (theta)'!Y843-'Outranking score (theta)'!S843</f>
        <v>-0.84836635974335972</v>
      </c>
      <c r="J843">
        <f ca="1">'Outranking score (theta)'!Z843-'Outranking score (theta)'!AF843+'Outranking score (theta)'!AA843-'Outranking score (theta)'!AG843+'Outranking score (theta)'!AB843-'Outranking score (theta)'!AH843</f>
        <v>0.66297767757139237</v>
      </c>
      <c r="K843">
        <f ca="1">'Outranking score (theta)'!AF843-'Outranking score (theta)'!Z843+'Outranking score (theta)'!AC843-'Outranking score (theta)'!AI843+'Outranking score (theta)'!AD843-'Outranking score (theta)'!AJ843</f>
        <v>0.55379558443621257</v>
      </c>
      <c r="L843">
        <f ca="1">'Outranking score (theta)'!AG843-'Outranking score (theta)'!AA843+'Outranking score (theta)'!AI843-'Outranking score (theta)'!AC843+'Outranking score (theta)'!AE843-'Outranking score (theta)'!AK843</f>
        <v>-0.10779841410301272</v>
      </c>
      <c r="M843">
        <f ca="1">'Outranking score (theta)'!AH843-'Outranking score (theta)'!AB843+'Outranking score (theta)'!AJ843-'Outranking score (theta)'!AD843+'Outranking score (theta)'!AK843-'Outranking score (theta)'!AE843</f>
        <v>-1.1089748479045922</v>
      </c>
    </row>
    <row r="844" spans="1:13">
      <c r="A844" s="7">
        <v>842</v>
      </c>
      <c r="B844">
        <f ca="1">'Outranking score (theta)'!B844-'Outranking score (theta)'!H844+'Outranking score (theta)'!C844-'Outranking score (theta)'!I844+'Outranking score (theta)'!D844-'Outranking score (theta)'!J844</f>
        <v>-1</v>
      </c>
      <c r="C844">
        <f ca="1">'Outranking score (theta)'!H844-'Outranking score (theta)'!B844+'Outranking score (theta)'!E844-'Outranking score (theta)'!K844+'Outranking score (theta)'!F844-'Outranking score (theta)'!L844</f>
        <v>2</v>
      </c>
      <c r="D844">
        <f ca="1">'Outranking score (theta)'!I844-'Outranking score (theta)'!C844+'Outranking score (theta)'!K844-'Outranking score (theta)'!E844+'Outranking score (theta)'!G844-'Outranking score (theta)'!M844</f>
        <v>-3</v>
      </c>
      <c r="E844">
        <f ca="1">'Outranking score (theta)'!J844-'Outranking score (theta)'!D844+'Outranking score (theta)'!L844-'Outranking score (theta)'!F844+'Outranking score (theta)'!M844-'Outranking score (theta)'!G844</f>
        <v>2</v>
      </c>
      <c r="F844">
        <f ca="1">'Outranking score (theta)'!N844-'Outranking score (theta)'!T844+'Outranking score (theta)'!O844-'Outranking score (theta)'!U844+'Outranking score (theta)'!P844-'Outranking score (theta)'!V844</f>
        <v>-0.64869059595266521</v>
      </c>
      <c r="G844">
        <f ca="1">'Outranking score (theta)'!T844-'Outranking score (theta)'!N844+'Outranking score (theta)'!Q844-'Outranking score (theta)'!W844+'Outranking score (theta)'!R844-'Outranking score (theta)'!X844</f>
        <v>1.6710722199244525</v>
      </c>
      <c r="H844">
        <f ca="1">'Outranking score (theta)'!U844-'Outranking score (theta)'!O844+'Outranking score (theta)'!W844-'Outranking score (theta)'!Q844+'Outranking score (theta)'!S844-'Outranking score (theta)'!Y844</f>
        <v>-0.14434791871333819</v>
      </c>
      <c r="I844">
        <f ca="1">'Outranking score (theta)'!V844-'Outranking score (theta)'!P844+'Outranking score (theta)'!X844-'Outranking score (theta)'!R844+'Outranking score (theta)'!Y844-'Outranking score (theta)'!S844</f>
        <v>-0.87803370525844904</v>
      </c>
      <c r="J844">
        <f ca="1">'Outranking score (theta)'!Z844-'Outranking score (theta)'!AF844+'Outranking score (theta)'!AA844-'Outranking score (theta)'!AG844+'Outranking score (theta)'!AB844-'Outranking score (theta)'!AH844</f>
        <v>0.54048172033334363</v>
      </c>
      <c r="K844">
        <f ca="1">'Outranking score (theta)'!AF844-'Outranking score (theta)'!Z844+'Outranking score (theta)'!AC844-'Outranking score (theta)'!AI844+'Outranking score (theta)'!AD844-'Outranking score (theta)'!AJ844</f>
        <v>-0.2700794581424355</v>
      </c>
      <c r="L844">
        <f ca="1">'Outranking score (theta)'!AG844-'Outranking score (theta)'!AA844+'Outranking score (theta)'!AI844-'Outranking score (theta)'!AC844+'Outranking score (theta)'!AE844-'Outranking score (theta)'!AK844</f>
        <v>-0.74427566971358328</v>
      </c>
      <c r="M844">
        <f ca="1">'Outranking score (theta)'!AH844-'Outranking score (theta)'!AB844+'Outranking score (theta)'!AJ844-'Outranking score (theta)'!AD844+'Outranking score (theta)'!AK844-'Outranking score (theta)'!AE844</f>
        <v>0.47387340752267515</v>
      </c>
    </row>
    <row r="845" spans="1:13">
      <c r="A845" s="7">
        <v>843</v>
      </c>
      <c r="B845">
        <f ca="1">'Outranking score (theta)'!B845-'Outranking score (theta)'!H845+'Outranking score (theta)'!C845-'Outranking score (theta)'!I845+'Outranking score (theta)'!D845-'Outranking score (theta)'!J845</f>
        <v>-3</v>
      </c>
      <c r="C845">
        <f ca="1">'Outranking score (theta)'!H845-'Outranking score (theta)'!B845+'Outranking score (theta)'!E845-'Outranking score (theta)'!K845+'Outranking score (theta)'!F845-'Outranking score (theta)'!L845</f>
        <v>2</v>
      </c>
      <c r="D845">
        <f ca="1">'Outranking score (theta)'!I845-'Outranking score (theta)'!C845+'Outranking score (theta)'!K845-'Outranking score (theta)'!E845+'Outranking score (theta)'!G845-'Outranking score (theta)'!M845</f>
        <v>-1</v>
      </c>
      <c r="E845">
        <f ca="1">'Outranking score (theta)'!J845-'Outranking score (theta)'!D845+'Outranking score (theta)'!L845-'Outranking score (theta)'!F845+'Outranking score (theta)'!M845-'Outranking score (theta)'!G845</f>
        <v>2</v>
      </c>
      <c r="F845">
        <f ca="1">'Outranking score (theta)'!N845-'Outranking score (theta)'!T845+'Outranking score (theta)'!O845-'Outranking score (theta)'!U845+'Outranking score (theta)'!P845-'Outranking score (theta)'!V845</f>
        <v>-2</v>
      </c>
      <c r="G845">
        <f ca="1">'Outranking score (theta)'!T845-'Outranking score (theta)'!N845+'Outranking score (theta)'!Q845-'Outranking score (theta)'!W845+'Outranking score (theta)'!R845-'Outranking score (theta)'!X845</f>
        <v>3</v>
      </c>
      <c r="H845">
        <f ca="1">'Outranking score (theta)'!U845-'Outranking score (theta)'!O845+'Outranking score (theta)'!W845-'Outranking score (theta)'!Q845+'Outranking score (theta)'!S845-'Outranking score (theta)'!Y845</f>
        <v>-2</v>
      </c>
      <c r="I845">
        <f ca="1">'Outranking score (theta)'!V845-'Outranking score (theta)'!P845+'Outranking score (theta)'!X845-'Outranking score (theta)'!R845+'Outranking score (theta)'!Y845-'Outranking score (theta)'!S845</f>
        <v>1</v>
      </c>
      <c r="J845">
        <f ca="1">'Outranking score (theta)'!Z845-'Outranking score (theta)'!AF845+'Outranking score (theta)'!AA845-'Outranking score (theta)'!AG845+'Outranking score (theta)'!AB845-'Outranking score (theta)'!AH845</f>
        <v>-1.6335966124231545</v>
      </c>
      <c r="K845">
        <f ca="1">'Outranking score (theta)'!AF845-'Outranking score (theta)'!Z845+'Outranking score (theta)'!AC845-'Outranking score (theta)'!AI845+'Outranking score (theta)'!AD845-'Outranking score (theta)'!AJ845</f>
        <v>-1</v>
      </c>
      <c r="L845">
        <f ca="1">'Outranking score (theta)'!AG845-'Outranking score (theta)'!AA845+'Outranking score (theta)'!AI845-'Outranking score (theta)'!AC845+'Outranking score (theta)'!AE845-'Outranking score (theta)'!AK845</f>
        <v>-0.36640338757684554</v>
      </c>
      <c r="M845">
        <f ca="1">'Outranking score (theta)'!AH845-'Outranking score (theta)'!AB845+'Outranking score (theta)'!AJ845-'Outranking score (theta)'!AD845+'Outranking score (theta)'!AK845-'Outranking score (theta)'!AE845</f>
        <v>3</v>
      </c>
    </row>
    <row r="846" spans="1:13">
      <c r="A846" s="7">
        <v>844</v>
      </c>
      <c r="B846">
        <f ca="1">'Outranking score (theta)'!B846-'Outranking score (theta)'!H846+'Outranking score (theta)'!C846-'Outranking score (theta)'!I846+'Outranking score (theta)'!D846-'Outranking score (theta)'!J846</f>
        <v>-2</v>
      </c>
      <c r="C846">
        <f ca="1">'Outranking score (theta)'!H846-'Outranking score (theta)'!B846+'Outranking score (theta)'!E846-'Outranking score (theta)'!K846+'Outranking score (theta)'!F846-'Outranking score (theta)'!L846</f>
        <v>2</v>
      </c>
      <c r="D846">
        <f ca="1">'Outranking score (theta)'!I846-'Outranking score (theta)'!C846+'Outranking score (theta)'!K846-'Outranking score (theta)'!E846+'Outranking score (theta)'!G846-'Outranking score (theta)'!M846</f>
        <v>-2</v>
      </c>
      <c r="E846">
        <f ca="1">'Outranking score (theta)'!J846-'Outranking score (theta)'!D846+'Outranking score (theta)'!L846-'Outranking score (theta)'!F846+'Outranking score (theta)'!M846-'Outranking score (theta)'!G846</f>
        <v>2</v>
      </c>
      <c r="F846">
        <f ca="1">'Outranking score (theta)'!N846-'Outranking score (theta)'!T846+'Outranking score (theta)'!O846-'Outranking score (theta)'!U846+'Outranking score (theta)'!P846-'Outranking score (theta)'!V846</f>
        <v>-3</v>
      </c>
      <c r="G846">
        <f ca="1">'Outranking score (theta)'!T846-'Outranking score (theta)'!N846+'Outranking score (theta)'!Q846-'Outranking score (theta)'!W846+'Outranking score (theta)'!R846-'Outranking score (theta)'!X846</f>
        <v>2</v>
      </c>
      <c r="H846">
        <f ca="1">'Outranking score (theta)'!U846-'Outranking score (theta)'!O846+'Outranking score (theta)'!W846-'Outranking score (theta)'!Q846+'Outranking score (theta)'!S846-'Outranking score (theta)'!Y846</f>
        <v>-1</v>
      </c>
      <c r="I846">
        <f ca="1">'Outranking score (theta)'!V846-'Outranking score (theta)'!P846+'Outranking score (theta)'!X846-'Outranking score (theta)'!R846+'Outranking score (theta)'!Y846-'Outranking score (theta)'!S846</f>
        <v>2</v>
      </c>
      <c r="J846">
        <f ca="1">'Outranking score (theta)'!Z846-'Outranking score (theta)'!AF846+'Outranking score (theta)'!AA846-'Outranking score (theta)'!AG846+'Outranking score (theta)'!AB846-'Outranking score (theta)'!AH846</f>
        <v>0</v>
      </c>
      <c r="K846">
        <f ca="1">'Outranking score (theta)'!AF846-'Outranking score (theta)'!Z846+'Outranking score (theta)'!AC846-'Outranking score (theta)'!AI846+'Outranking score (theta)'!AD846-'Outranking score (theta)'!AJ846</f>
        <v>0</v>
      </c>
      <c r="L846">
        <f ca="1">'Outranking score (theta)'!AG846-'Outranking score (theta)'!AA846+'Outranking score (theta)'!AI846-'Outranking score (theta)'!AC846+'Outranking score (theta)'!AE846-'Outranking score (theta)'!AK846</f>
        <v>-3</v>
      </c>
      <c r="M846">
        <f ca="1">'Outranking score (theta)'!AH846-'Outranking score (theta)'!AB846+'Outranking score (theta)'!AJ846-'Outranking score (theta)'!AD846+'Outranking score (theta)'!AK846-'Outranking score (theta)'!AE846</f>
        <v>3</v>
      </c>
    </row>
    <row r="847" spans="1:13">
      <c r="A847" s="7">
        <v>845</v>
      </c>
      <c r="B847">
        <f ca="1">'Outranking score (theta)'!B847-'Outranking score (theta)'!H847+'Outranking score (theta)'!C847-'Outranking score (theta)'!I847+'Outranking score (theta)'!D847-'Outranking score (theta)'!J847</f>
        <v>-2</v>
      </c>
      <c r="C847">
        <f ca="1">'Outranking score (theta)'!H847-'Outranking score (theta)'!B847+'Outranking score (theta)'!E847-'Outranking score (theta)'!K847+'Outranking score (theta)'!F847-'Outranking score (theta)'!L847</f>
        <v>1</v>
      </c>
      <c r="D847">
        <f ca="1">'Outranking score (theta)'!I847-'Outranking score (theta)'!C847+'Outranking score (theta)'!K847-'Outranking score (theta)'!E847+'Outranking score (theta)'!G847-'Outranking score (theta)'!M847</f>
        <v>-2</v>
      </c>
      <c r="E847">
        <f ca="1">'Outranking score (theta)'!J847-'Outranking score (theta)'!D847+'Outranking score (theta)'!L847-'Outranking score (theta)'!F847+'Outranking score (theta)'!M847-'Outranking score (theta)'!G847</f>
        <v>3</v>
      </c>
      <c r="F847">
        <f ca="1">'Outranking score (theta)'!N847-'Outranking score (theta)'!T847+'Outranking score (theta)'!O847-'Outranking score (theta)'!U847+'Outranking score (theta)'!P847-'Outranking score (theta)'!V847</f>
        <v>-0.60571374607669792</v>
      </c>
      <c r="G847">
        <f ca="1">'Outranking score (theta)'!T847-'Outranking score (theta)'!N847+'Outranking score (theta)'!Q847-'Outranking score (theta)'!W847+'Outranking score (theta)'!R847-'Outranking score (theta)'!X847</f>
        <v>1.1605966990905967</v>
      </c>
      <c r="H847">
        <f ca="1">'Outranking score (theta)'!U847-'Outranking score (theta)'!O847+'Outranking score (theta)'!W847-'Outranking score (theta)'!Q847+'Outranking score (theta)'!S847-'Outranking score (theta)'!Y847</f>
        <v>-3.4904249953394473E-2</v>
      </c>
      <c r="I847">
        <f ca="1">'Outranking score (theta)'!V847-'Outranking score (theta)'!P847+'Outranking score (theta)'!X847-'Outranking score (theta)'!R847+'Outranking score (theta)'!Y847-'Outranking score (theta)'!S847</f>
        <v>-0.51997870306050431</v>
      </c>
      <c r="J847">
        <f ca="1">'Outranking score (theta)'!Z847-'Outranking score (theta)'!AF847+'Outranking score (theta)'!AA847-'Outranking score (theta)'!AG847+'Outranking score (theta)'!AB847-'Outranking score (theta)'!AH847</f>
        <v>2</v>
      </c>
      <c r="K847">
        <f ca="1">'Outranking score (theta)'!AF847-'Outranking score (theta)'!Z847+'Outranking score (theta)'!AC847-'Outranking score (theta)'!AI847+'Outranking score (theta)'!AD847-'Outranking score (theta)'!AJ847</f>
        <v>1.7749636963689364E-2</v>
      </c>
      <c r="L847">
        <f ca="1">'Outranking score (theta)'!AG847-'Outranking score (theta)'!AA847+'Outranking score (theta)'!AI847-'Outranking score (theta)'!AC847+'Outranking score (theta)'!AE847-'Outranking score (theta)'!AK847</f>
        <v>-1.7749636963689364E-2</v>
      </c>
      <c r="M847">
        <f ca="1">'Outranking score (theta)'!AH847-'Outranking score (theta)'!AB847+'Outranking score (theta)'!AJ847-'Outranking score (theta)'!AD847+'Outranking score (theta)'!AK847-'Outranking score (theta)'!AE847</f>
        <v>-2</v>
      </c>
    </row>
    <row r="848" spans="1:13">
      <c r="A848" s="7">
        <v>846</v>
      </c>
      <c r="B848">
        <f ca="1">'Outranking score (theta)'!B848-'Outranking score (theta)'!H848+'Outranking score (theta)'!C848-'Outranking score (theta)'!I848+'Outranking score (theta)'!D848-'Outranking score (theta)'!J848</f>
        <v>-1</v>
      </c>
      <c r="C848">
        <f ca="1">'Outranking score (theta)'!H848-'Outranking score (theta)'!B848+'Outranking score (theta)'!E848-'Outranking score (theta)'!K848+'Outranking score (theta)'!F848-'Outranking score (theta)'!L848</f>
        <v>3</v>
      </c>
      <c r="D848">
        <f ca="1">'Outranking score (theta)'!I848-'Outranking score (theta)'!C848+'Outranking score (theta)'!K848-'Outranking score (theta)'!E848+'Outranking score (theta)'!G848-'Outranking score (theta)'!M848</f>
        <v>-3</v>
      </c>
      <c r="E848">
        <f ca="1">'Outranking score (theta)'!J848-'Outranking score (theta)'!D848+'Outranking score (theta)'!L848-'Outranking score (theta)'!F848+'Outranking score (theta)'!M848-'Outranking score (theta)'!G848</f>
        <v>1</v>
      </c>
      <c r="F848">
        <f ca="1">'Outranking score (theta)'!N848-'Outranking score (theta)'!T848+'Outranking score (theta)'!O848-'Outranking score (theta)'!U848+'Outranking score (theta)'!P848-'Outranking score (theta)'!V848</f>
        <v>0.66958546866189583</v>
      </c>
      <c r="G848">
        <f ca="1">'Outranking score (theta)'!T848-'Outranking score (theta)'!N848+'Outranking score (theta)'!Q848-'Outranking score (theta)'!W848+'Outranking score (theta)'!R848-'Outranking score (theta)'!X848</f>
        <v>-0.66958546866189583</v>
      </c>
      <c r="H848">
        <f ca="1">'Outranking score (theta)'!U848-'Outranking score (theta)'!O848+'Outranking score (theta)'!W848-'Outranking score (theta)'!Q848+'Outranking score (theta)'!S848-'Outranking score (theta)'!Y848</f>
        <v>-3</v>
      </c>
      <c r="I848">
        <f ca="1">'Outranking score (theta)'!V848-'Outranking score (theta)'!P848+'Outranking score (theta)'!X848-'Outranking score (theta)'!R848+'Outranking score (theta)'!Y848-'Outranking score (theta)'!S848</f>
        <v>3</v>
      </c>
      <c r="J848">
        <f ca="1">'Outranking score (theta)'!Z848-'Outranking score (theta)'!AF848+'Outranking score (theta)'!AA848-'Outranking score (theta)'!AG848+'Outranking score (theta)'!AB848-'Outranking score (theta)'!AH848</f>
        <v>2</v>
      </c>
      <c r="K848">
        <f ca="1">'Outranking score (theta)'!AF848-'Outranking score (theta)'!Z848+'Outranking score (theta)'!AC848-'Outranking score (theta)'!AI848+'Outranking score (theta)'!AD848-'Outranking score (theta)'!AJ848</f>
        <v>2</v>
      </c>
      <c r="L848">
        <f ca="1">'Outranking score (theta)'!AG848-'Outranking score (theta)'!AA848+'Outranking score (theta)'!AI848-'Outranking score (theta)'!AC848+'Outranking score (theta)'!AE848-'Outranking score (theta)'!AK848</f>
        <v>-2</v>
      </c>
      <c r="M848">
        <f ca="1">'Outranking score (theta)'!AH848-'Outranking score (theta)'!AB848+'Outranking score (theta)'!AJ848-'Outranking score (theta)'!AD848+'Outranking score (theta)'!AK848-'Outranking score (theta)'!AE848</f>
        <v>-2</v>
      </c>
    </row>
    <row r="849" spans="1:13">
      <c r="A849" s="7">
        <v>847</v>
      </c>
      <c r="B849">
        <f ca="1">'Outranking score (theta)'!B849-'Outranking score (theta)'!H849+'Outranking score (theta)'!C849-'Outranking score (theta)'!I849+'Outranking score (theta)'!D849-'Outranking score (theta)'!J849</f>
        <v>-2</v>
      </c>
      <c r="C849">
        <f ca="1">'Outranking score (theta)'!H849-'Outranking score (theta)'!B849+'Outranking score (theta)'!E849-'Outranking score (theta)'!K849+'Outranking score (theta)'!F849-'Outranking score (theta)'!L849</f>
        <v>2</v>
      </c>
      <c r="D849">
        <f ca="1">'Outranking score (theta)'!I849-'Outranking score (theta)'!C849+'Outranking score (theta)'!K849-'Outranking score (theta)'!E849+'Outranking score (theta)'!G849-'Outranking score (theta)'!M849</f>
        <v>-2</v>
      </c>
      <c r="E849">
        <f ca="1">'Outranking score (theta)'!J849-'Outranking score (theta)'!D849+'Outranking score (theta)'!L849-'Outranking score (theta)'!F849+'Outranking score (theta)'!M849-'Outranking score (theta)'!G849</f>
        <v>2</v>
      </c>
      <c r="F849">
        <f ca="1">'Outranking score (theta)'!N849-'Outranking score (theta)'!T849+'Outranking score (theta)'!O849-'Outranking score (theta)'!U849+'Outranking score (theta)'!P849-'Outranking score (theta)'!V849</f>
        <v>0.40081083540351581</v>
      </c>
      <c r="G849">
        <f ca="1">'Outranking score (theta)'!T849-'Outranking score (theta)'!N849+'Outranking score (theta)'!Q849-'Outranking score (theta)'!W849+'Outranking score (theta)'!R849-'Outranking score (theta)'!X849</f>
        <v>3</v>
      </c>
      <c r="H849">
        <f ca="1">'Outranking score (theta)'!U849-'Outranking score (theta)'!O849+'Outranking score (theta)'!W849-'Outranking score (theta)'!Q849+'Outranking score (theta)'!S849-'Outranking score (theta)'!Y849</f>
        <v>-3</v>
      </c>
      <c r="I849">
        <f ca="1">'Outranking score (theta)'!V849-'Outranking score (theta)'!P849+'Outranking score (theta)'!X849-'Outranking score (theta)'!R849+'Outranking score (theta)'!Y849-'Outranking score (theta)'!S849</f>
        <v>-0.40081083540351581</v>
      </c>
      <c r="J849">
        <f ca="1">'Outranking score (theta)'!Z849-'Outranking score (theta)'!AF849+'Outranking score (theta)'!AA849-'Outranking score (theta)'!AG849+'Outranking score (theta)'!AB849-'Outranking score (theta)'!AH849</f>
        <v>3</v>
      </c>
      <c r="K849">
        <f ca="1">'Outranking score (theta)'!AF849-'Outranking score (theta)'!Z849+'Outranking score (theta)'!AC849-'Outranking score (theta)'!AI849+'Outranking score (theta)'!AD849-'Outranking score (theta)'!AJ849</f>
        <v>0</v>
      </c>
      <c r="L849">
        <f ca="1">'Outranking score (theta)'!AG849-'Outranking score (theta)'!AA849+'Outranking score (theta)'!AI849-'Outranking score (theta)'!AC849+'Outranking score (theta)'!AE849-'Outranking score (theta)'!AK849</f>
        <v>-1.9841433839908889</v>
      </c>
      <c r="M849">
        <f ca="1">'Outranking score (theta)'!AH849-'Outranking score (theta)'!AB849+'Outranking score (theta)'!AJ849-'Outranking score (theta)'!AD849+'Outranking score (theta)'!AK849-'Outranking score (theta)'!AE849</f>
        <v>-1.0158566160091111</v>
      </c>
    </row>
    <row r="850" spans="1:13">
      <c r="A850" s="7">
        <v>848</v>
      </c>
      <c r="B850">
        <f ca="1">'Outranking score (theta)'!B850-'Outranking score (theta)'!H850+'Outranking score (theta)'!C850-'Outranking score (theta)'!I850+'Outranking score (theta)'!D850-'Outranking score (theta)'!J850</f>
        <v>-2</v>
      </c>
      <c r="C850">
        <f ca="1">'Outranking score (theta)'!H850-'Outranking score (theta)'!B850+'Outranking score (theta)'!E850-'Outranking score (theta)'!K850+'Outranking score (theta)'!F850-'Outranking score (theta)'!L850</f>
        <v>2</v>
      </c>
      <c r="D850">
        <f ca="1">'Outranking score (theta)'!I850-'Outranking score (theta)'!C850+'Outranking score (theta)'!K850-'Outranking score (theta)'!E850+'Outranking score (theta)'!G850-'Outranking score (theta)'!M850</f>
        <v>-2</v>
      </c>
      <c r="E850">
        <f ca="1">'Outranking score (theta)'!J850-'Outranking score (theta)'!D850+'Outranking score (theta)'!L850-'Outranking score (theta)'!F850+'Outranking score (theta)'!M850-'Outranking score (theta)'!G850</f>
        <v>2</v>
      </c>
      <c r="F850">
        <f ca="1">'Outranking score (theta)'!N850-'Outranking score (theta)'!T850+'Outranking score (theta)'!O850-'Outranking score (theta)'!U850+'Outranking score (theta)'!P850-'Outranking score (theta)'!V850</f>
        <v>-3</v>
      </c>
      <c r="G850">
        <f ca="1">'Outranking score (theta)'!T850-'Outranking score (theta)'!N850+'Outranking score (theta)'!Q850-'Outranking score (theta)'!W850+'Outranking score (theta)'!R850-'Outranking score (theta)'!X850</f>
        <v>3</v>
      </c>
      <c r="H850">
        <f ca="1">'Outranking score (theta)'!U850-'Outranking score (theta)'!O850+'Outranking score (theta)'!W850-'Outranking score (theta)'!Q850+'Outranking score (theta)'!S850-'Outranking score (theta)'!Y850</f>
        <v>-1</v>
      </c>
      <c r="I850">
        <f ca="1">'Outranking score (theta)'!V850-'Outranking score (theta)'!P850+'Outranking score (theta)'!X850-'Outranking score (theta)'!R850+'Outranking score (theta)'!Y850-'Outranking score (theta)'!S850</f>
        <v>1</v>
      </c>
      <c r="J850">
        <f ca="1">'Outranking score (theta)'!Z850-'Outranking score (theta)'!AF850+'Outranking score (theta)'!AA850-'Outranking score (theta)'!AG850+'Outranking score (theta)'!AB850-'Outranking score (theta)'!AH850</f>
        <v>-1</v>
      </c>
      <c r="K850">
        <f ca="1">'Outranking score (theta)'!AF850-'Outranking score (theta)'!Z850+'Outranking score (theta)'!AC850-'Outranking score (theta)'!AI850+'Outranking score (theta)'!AD850-'Outranking score (theta)'!AJ850</f>
        <v>-1</v>
      </c>
      <c r="L850">
        <f ca="1">'Outranking score (theta)'!AG850-'Outranking score (theta)'!AA850+'Outranking score (theta)'!AI850-'Outranking score (theta)'!AC850+'Outranking score (theta)'!AE850-'Outranking score (theta)'!AK850</f>
        <v>-1</v>
      </c>
      <c r="M850">
        <f ca="1">'Outranking score (theta)'!AH850-'Outranking score (theta)'!AB850+'Outranking score (theta)'!AJ850-'Outranking score (theta)'!AD850+'Outranking score (theta)'!AK850-'Outranking score (theta)'!AE850</f>
        <v>3</v>
      </c>
    </row>
    <row r="851" spans="1:13">
      <c r="A851" s="7">
        <v>849</v>
      </c>
      <c r="B851">
        <f ca="1">'Outranking score (theta)'!B851-'Outranking score (theta)'!H851+'Outranking score (theta)'!C851-'Outranking score (theta)'!I851+'Outranking score (theta)'!D851-'Outranking score (theta)'!J851</f>
        <v>-2</v>
      </c>
      <c r="C851">
        <f ca="1">'Outranking score (theta)'!H851-'Outranking score (theta)'!B851+'Outranking score (theta)'!E851-'Outranking score (theta)'!K851+'Outranking score (theta)'!F851-'Outranking score (theta)'!L851</f>
        <v>1</v>
      </c>
      <c r="D851">
        <f ca="1">'Outranking score (theta)'!I851-'Outranking score (theta)'!C851+'Outranking score (theta)'!K851-'Outranking score (theta)'!E851+'Outranking score (theta)'!G851-'Outranking score (theta)'!M851</f>
        <v>-2</v>
      </c>
      <c r="E851">
        <f ca="1">'Outranking score (theta)'!J851-'Outranking score (theta)'!D851+'Outranking score (theta)'!L851-'Outranking score (theta)'!F851+'Outranking score (theta)'!M851-'Outranking score (theta)'!G851</f>
        <v>3</v>
      </c>
      <c r="F851">
        <f ca="1">'Outranking score (theta)'!N851-'Outranking score (theta)'!T851+'Outranking score (theta)'!O851-'Outranking score (theta)'!U851+'Outranking score (theta)'!P851-'Outranking score (theta)'!V851</f>
        <v>0.193352162577905</v>
      </c>
      <c r="G851">
        <f ca="1">'Outranking score (theta)'!T851-'Outranking score (theta)'!N851+'Outranking score (theta)'!Q851-'Outranking score (theta)'!W851+'Outranking score (theta)'!R851-'Outranking score (theta)'!X851</f>
        <v>3</v>
      </c>
      <c r="H851">
        <f ca="1">'Outranking score (theta)'!U851-'Outranking score (theta)'!O851+'Outranking score (theta)'!W851-'Outranking score (theta)'!Q851+'Outranking score (theta)'!S851-'Outranking score (theta)'!Y851</f>
        <v>-3</v>
      </c>
      <c r="I851">
        <f ca="1">'Outranking score (theta)'!V851-'Outranking score (theta)'!P851+'Outranking score (theta)'!X851-'Outranking score (theta)'!R851+'Outranking score (theta)'!Y851-'Outranking score (theta)'!S851</f>
        <v>-0.19335216257790488</v>
      </c>
      <c r="J851">
        <f ca="1">'Outranking score (theta)'!Z851-'Outranking score (theta)'!AF851+'Outranking score (theta)'!AA851-'Outranking score (theta)'!AG851+'Outranking score (theta)'!AB851-'Outranking score (theta)'!AH851</f>
        <v>1.0656370607824819</v>
      </c>
      <c r="K851">
        <f ca="1">'Outranking score (theta)'!AF851-'Outranking score (theta)'!Z851+'Outranking score (theta)'!AC851-'Outranking score (theta)'!AI851+'Outranking score (theta)'!AD851-'Outranking score (theta)'!AJ851</f>
        <v>0.93436293921751812</v>
      </c>
      <c r="L851">
        <f ca="1">'Outranking score (theta)'!AG851-'Outranking score (theta)'!AA851+'Outranking score (theta)'!AI851-'Outranking score (theta)'!AC851+'Outranking score (theta)'!AE851-'Outranking score (theta)'!AK851</f>
        <v>-3</v>
      </c>
      <c r="M851">
        <f ca="1">'Outranking score (theta)'!AH851-'Outranking score (theta)'!AB851+'Outranking score (theta)'!AJ851-'Outranking score (theta)'!AD851+'Outranking score (theta)'!AK851-'Outranking score (theta)'!AE851</f>
        <v>1</v>
      </c>
    </row>
    <row r="852" spans="1:13">
      <c r="A852" s="7">
        <v>850</v>
      </c>
      <c r="B852">
        <f ca="1">'Outranking score (theta)'!B852-'Outranking score (theta)'!H852+'Outranking score (theta)'!C852-'Outranking score (theta)'!I852+'Outranking score (theta)'!D852-'Outranking score (theta)'!J852</f>
        <v>-3</v>
      </c>
      <c r="C852">
        <f ca="1">'Outranking score (theta)'!H852-'Outranking score (theta)'!B852+'Outranking score (theta)'!E852-'Outranking score (theta)'!K852+'Outranking score (theta)'!F852-'Outranking score (theta)'!L852</f>
        <v>1</v>
      </c>
      <c r="D852">
        <f ca="1">'Outranking score (theta)'!I852-'Outranking score (theta)'!C852+'Outranking score (theta)'!K852-'Outranking score (theta)'!E852+'Outranking score (theta)'!G852-'Outranking score (theta)'!M852</f>
        <v>-1</v>
      </c>
      <c r="E852">
        <f ca="1">'Outranking score (theta)'!J852-'Outranking score (theta)'!D852+'Outranking score (theta)'!L852-'Outranking score (theta)'!F852+'Outranking score (theta)'!M852-'Outranking score (theta)'!G852</f>
        <v>3</v>
      </c>
      <c r="F852">
        <f ca="1">'Outranking score (theta)'!N852-'Outranking score (theta)'!T852+'Outranking score (theta)'!O852-'Outranking score (theta)'!U852+'Outranking score (theta)'!P852-'Outranking score (theta)'!V852</f>
        <v>-1.9733408062232658</v>
      </c>
      <c r="G852">
        <f ca="1">'Outranking score (theta)'!T852-'Outranking score (theta)'!N852+'Outranking score (theta)'!Q852-'Outranking score (theta)'!W852+'Outranking score (theta)'!R852-'Outranking score (theta)'!X852</f>
        <v>3</v>
      </c>
      <c r="H852">
        <f ca="1">'Outranking score (theta)'!U852-'Outranking score (theta)'!O852+'Outranking score (theta)'!W852-'Outranking score (theta)'!Q852+'Outranking score (theta)'!S852-'Outranking score (theta)'!Y852</f>
        <v>-7.3190307184149983E-2</v>
      </c>
      <c r="I852">
        <f ca="1">'Outranking score (theta)'!V852-'Outranking score (theta)'!P852+'Outranking score (theta)'!X852-'Outranking score (theta)'!R852+'Outranking score (theta)'!Y852-'Outranking score (theta)'!S852</f>
        <v>-0.95346888659258422</v>
      </c>
      <c r="J852">
        <f ca="1">'Outranking score (theta)'!Z852-'Outranking score (theta)'!AF852+'Outranking score (theta)'!AA852-'Outranking score (theta)'!AG852+'Outranking score (theta)'!AB852-'Outranking score (theta)'!AH852</f>
        <v>-0.60929989806631069</v>
      </c>
      <c r="K852">
        <f ca="1">'Outranking score (theta)'!AF852-'Outranking score (theta)'!Z852+'Outranking score (theta)'!AC852-'Outranking score (theta)'!AI852+'Outranking score (theta)'!AD852-'Outranking score (theta)'!AJ852</f>
        <v>-0.51046775606013794</v>
      </c>
      <c r="L852">
        <f ca="1">'Outranking score (theta)'!AG852-'Outranking score (theta)'!AA852+'Outranking score (theta)'!AI852-'Outranking score (theta)'!AC852+'Outranking score (theta)'!AE852-'Outranking score (theta)'!AK852</f>
        <v>1</v>
      </c>
      <c r="M852">
        <f ca="1">'Outranking score (theta)'!AH852-'Outranking score (theta)'!AB852+'Outranking score (theta)'!AJ852-'Outranking score (theta)'!AD852+'Outranking score (theta)'!AK852-'Outranking score (theta)'!AE852</f>
        <v>0.11976765412644852</v>
      </c>
    </row>
    <row r="853" spans="1:13">
      <c r="A853" s="7">
        <v>851</v>
      </c>
      <c r="B853">
        <f ca="1">'Outranking score (theta)'!B853-'Outranking score (theta)'!H853+'Outranking score (theta)'!C853-'Outranking score (theta)'!I853+'Outranking score (theta)'!D853-'Outranking score (theta)'!J853</f>
        <v>-2</v>
      </c>
      <c r="C853">
        <f ca="1">'Outranking score (theta)'!H853-'Outranking score (theta)'!B853+'Outranking score (theta)'!E853-'Outranking score (theta)'!K853+'Outranking score (theta)'!F853-'Outranking score (theta)'!L853</f>
        <v>3</v>
      </c>
      <c r="D853">
        <f ca="1">'Outranking score (theta)'!I853-'Outranking score (theta)'!C853+'Outranking score (theta)'!K853-'Outranking score (theta)'!E853+'Outranking score (theta)'!G853-'Outranking score (theta)'!M853</f>
        <v>-2</v>
      </c>
      <c r="E853">
        <f ca="1">'Outranking score (theta)'!J853-'Outranking score (theta)'!D853+'Outranking score (theta)'!L853-'Outranking score (theta)'!F853+'Outranking score (theta)'!M853-'Outranking score (theta)'!G853</f>
        <v>1</v>
      </c>
      <c r="F853">
        <f ca="1">'Outranking score (theta)'!N853-'Outranking score (theta)'!T853+'Outranking score (theta)'!O853-'Outranking score (theta)'!U853+'Outranking score (theta)'!P853-'Outranking score (theta)'!V853</f>
        <v>-1</v>
      </c>
      <c r="G853">
        <f ca="1">'Outranking score (theta)'!T853-'Outranking score (theta)'!N853+'Outranking score (theta)'!Q853-'Outranking score (theta)'!W853+'Outranking score (theta)'!R853-'Outranking score (theta)'!X853</f>
        <v>1</v>
      </c>
      <c r="H853">
        <f ca="1">'Outranking score (theta)'!U853-'Outranking score (theta)'!O853+'Outranking score (theta)'!W853-'Outranking score (theta)'!Q853+'Outranking score (theta)'!S853-'Outranking score (theta)'!Y853</f>
        <v>-3</v>
      </c>
      <c r="I853">
        <f ca="1">'Outranking score (theta)'!V853-'Outranking score (theta)'!P853+'Outranking score (theta)'!X853-'Outranking score (theta)'!R853+'Outranking score (theta)'!Y853-'Outranking score (theta)'!S853</f>
        <v>3</v>
      </c>
      <c r="J853">
        <f ca="1">'Outranking score (theta)'!Z853-'Outranking score (theta)'!AF853+'Outranking score (theta)'!AA853-'Outranking score (theta)'!AG853+'Outranking score (theta)'!AB853-'Outranking score (theta)'!AH853</f>
        <v>3</v>
      </c>
      <c r="K853">
        <f ca="1">'Outranking score (theta)'!AF853-'Outranking score (theta)'!Z853+'Outranking score (theta)'!AC853-'Outranking score (theta)'!AI853+'Outranking score (theta)'!AD853-'Outranking score (theta)'!AJ853</f>
        <v>0</v>
      </c>
      <c r="L853">
        <f ca="1">'Outranking score (theta)'!AG853-'Outranking score (theta)'!AA853+'Outranking score (theta)'!AI853-'Outranking score (theta)'!AC853+'Outranking score (theta)'!AE853-'Outranking score (theta)'!AK853</f>
        <v>-3</v>
      </c>
      <c r="M853">
        <f ca="1">'Outranking score (theta)'!AH853-'Outranking score (theta)'!AB853+'Outranking score (theta)'!AJ853-'Outranking score (theta)'!AD853+'Outranking score (theta)'!AK853-'Outranking score (theta)'!AE853</f>
        <v>0</v>
      </c>
    </row>
    <row r="854" spans="1:13">
      <c r="A854" s="7">
        <v>852</v>
      </c>
      <c r="B854">
        <f ca="1">'Outranking score (theta)'!B854-'Outranking score (theta)'!H854+'Outranking score (theta)'!C854-'Outranking score (theta)'!I854+'Outranking score (theta)'!D854-'Outranking score (theta)'!J854</f>
        <v>-1</v>
      </c>
      <c r="C854">
        <f ca="1">'Outranking score (theta)'!H854-'Outranking score (theta)'!B854+'Outranking score (theta)'!E854-'Outranking score (theta)'!K854+'Outranking score (theta)'!F854-'Outranking score (theta)'!L854</f>
        <v>2</v>
      </c>
      <c r="D854">
        <f ca="1">'Outranking score (theta)'!I854-'Outranking score (theta)'!C854+'Outranking score (theta)'!K854-'Outranking score (theta)'!E854+'Outranking score (theta)'!G854-'Outranking score (theta)'!M854</f>
        <v>-3</v>
      </c>
      <c r="E854">
        <f ca="1">'Outranking score (theta)'!J854-'Outranking score (theta)'!D854+'Outranking score (theta)'!L854-'Outranking score (theta)'!F854+'Outranking score (theta)'!M854-'Outranking score (theta)'!G854</f>
        <v>2</v>
      </c>
      <c r="F854">
        <f ca="1">'Outranking score (theta)'!N854-'Outranking score (theta)'!T854+'Outranking score (theta)'!O854-'Outranking score (theta)'!U854+'Outranking score (theta)'!P854-'Outranking score (theta)'!V854</f>
        <v>-1</v>
      </c>
      <c r="G854">
        <f ca="1">'Outranking score (theta)'!T854-'Outranking score (theta)'!N854+'Outranking score (theta)'!Q854-'Outranking score (theta)'!W854+'Outranking score (theta)'!R854-'Outranking score (theta)'!X854</f>
        <v>3</v>
      </c>
      <c r="H854">
        <f ca="1">'Outranking score (theta)'!U854-'Outranking score (theta)'!O854+'Outranking score (theta)'!W854-'Outranking score (theta)'!Q854+'Outranking score (theta)'!S854-'Outranking score (theta)'!Y854</f>
        <v>-3</v>
      </c>
      <c r="I854">
        <f ca="1">'Outranking score (theta)'!V854-'Outranking score (theta)'!P854+'Outranking score (theta)'!X854-'Outranking score (theta)'!R854+'Outranking score (theta)'!Y854-'Outranking score (theta)'!S854</f>
        <v>1</v>
      </c>
      <c r="J854">
        <f ca="1">'Outranking score (theta)'!Z854-'Outranking score (theta)'!AF854+'Outranking score (theta)'!AA854-'Outranking score (theta)'!AG854+'Outranking score (theta)'!AB854-'Outranking score (theta)'!AH854</f>
        <v>0</v>
      </c>
      <c r="K854">
        <f ca="1">'Outranking score (theta)'!AF854-'Outranking score (theta)'!Z854+'Outranking score (theta)'!AC854-'Outranking score (theta)'!AI854+'Outranking score (theta)'!AD854-'Outranking score (theta)'!AJ854</f>
        <v>1.044964545340533</v>
      </c>
      <c r="L854">
        <f ca="1">'Outranking score (theta)'!AG854-'Outranking score (theta)'!AA854+'Outranking score (theta)'!AI854-'Outranking score (theta)'!AC854+'Outranking score (theta)'!AE854-'Outranking score (theta)'!AK854</f>
        <v>1.955035454659467</v>
      </c>
      <c r="M854">
        <f ca="1">'Outranking score (theta)'!AH854-'Outranking score (theta)'!AB854+'Outranking score (theta)'!AJ854-'Outranking score (theta)'!AD854+'Outranking score (theta)'!AK854-'Outranking score (theta)'!AE854</f>
        <v>-3</v>
      </c>
    </row>
    <row r="855" spans="1:13">
      <c r="A855" s="7">
        <v>853</v>
      </c>
      <c r="B855">
        <f ca="1">'Outranking score (theta)'!B855-'Outranking score (theta)'!H855+'Outranking score (theta)'!C855-'Outranking score (theta)'!I855+'Outranking score (theta)'!D855-'Outranking score (theta)'!J855</f>
        <v>-2</v>
      </c>
      <c r="C855">
        <f ca="1">'Outranking score (theta)'!H855-'Outranking score (theta)'!B855+'Outranking score (theta)'!E855-'Outranking score (theta)'!K855+'Outranking score (theta)'!F855-'Outranking score (theta)'!L855</f>
        <v>2</v>
      </c>
      <c r="D855">
        <f ca="1">'Outranking score (theta)'!I855-'Outranking score (theta)'!C855+'Outranking score (theta)'!K855-'Outranking score (theta)'!E855+'Outranking score (theta)'!G855-'Outranking score (theta)'!M855</f>
        <v>-2</v>
      </c>
      <c r="E855">
        <f ca="1">'Outranking score (theta)'!J855-'Outranking score (theta)'!D855+'Outranking score (theta)'!L855-'Outranking score (theta)'!F855+'Outranking score (theta)'!M855-'Outranking score (theta)'!G855</f>
        <v>2</v>
      </c>
      <c r="F855">
        <f ca="1">'Outranking score (theta)'!N855-'Outranking score (theta)'!T855+'Outranking score (theta)'!O855-'Outranking score (theta)'!U855+'Outranking score (theta)'!P855-'Outranking score (theta)'!V855</f>
        <v>-2</v>
      </c>
      <c r="G855">
        <f ca="1">'Outranking score (theta)'!T855-'Outranking score (theta)'!N855+'Outranking score (theta)'!Q855-'Outranking score (theta)'!W855+'Outranking score (theta)'!R855-'Outranking score (theta)'!X855</f>
        <v>3</v>
      </c>
      <c r="H855">
        <f ca="1">'Outranking score (theta)'!U855-'Outranking score (theta)'!O855+'Outranking score (theta)'!W855-'Outranking score (theta)'!Q855+'Outranking score (theta)'!S855-'Outranking score (theta)'!Y855</f>
        <v>-2</v>
      </c>
      <c r="I855">
        <f ca="1">'Outranking score (theta)'!V855-'Outranking score (theta)'!P855+'Outranking score (theta)'!X855-'Outranking score (theta)'!R855+'Outranking score (theta)'!Y855-'Outranking score (theta)'!S855</f>
        <v>1</v>
      </c>
      <c r="J855">
        <f ca="1">'Outranking score (theta)'!Z855-'Outranking score (theta)'!AF855+'Outranking score (theta)'!AA855-'Outranking score (theta)'!AG855+'Outranking score (theta)'!AB855-'Outranking score (theta)'!AH855</f>
        <v>1</v>
      </c>
      <c r="K855">
        <f ca="1">'Outranking score (theta)'!AF855-'Outranking score (theta)'!Z855+'Outranking score (theta)'!AC855-'Outranking score (theta)'!AI855+'Outranking score (theta)'!AD855-'Outranking score (theta)'!AJ855</f>
        <v>1</v>
      </c>
      <c r="L855">
        <f ca="1">'Outranking score (theta)'!AG855-'Outranking score (theta)'!AA855+'Outranking score (theta)'!AI855-'Outranking score (theta)'!AC855+'Outranking score (theta)'!AE855-'Outranking score (theta)'!AK855</f>
        <v>-3</v>
      </c>
      <c r="M855">
        <f ca="1">'Outranking score (theta)'!AH855-'Outranking score (theta)'!AB855+'Outranking score (theta)'!AJ855-'Outranking score (theta)'!AD855+'Outranking score (theta)'!AK855-'Outranking score (theta)'!AE855</f>
        <v>1</v>
      </c>
    </row>
    <row r="856" spans="1:13">
      <c r="A856" s="7">
        <v>854</v>
      </c>
      <c r="B856">
        <f ca="1">'Outranking score (theta)'!B856-'Outranking score (theta)'!H856+'Outranking score (theta)'!C856-'Outranking score (theta)'!I856+'Outranking score (theta)'!D856-'Outranking score (theta)'!J856</f>
        <v>-3</v>
      </c>
      <c r="C856">
        <f ca="1">'Outranking score (theta)'!H856-'Outranking score (theta)'!B856+'Outranking score (theta)'!E856-'Outranking score (theta)'!K856+'Outranking score (theta)'!F856-'Outranking score (theta)'!L856</f>
        <v>2.5688495091608128</v>
      </c>
      <c r="D856">
        <f ca="1">'Outranking score (theta)'!I856-'Outranking score (theta)'!C856+'Outranking score (theta)'!K856-'Outranking score (theta)'!E856+'Outranking score (theta)'!G856-'Outranking score (theta)'!M856</f>
        <v>-1</v>
      </c>
      <c r="E856">
        <f ca="1">'Outranking score (theta)'!J856-'Outranking score (theta)'!D856+'Outranking score (theta)'!L856-'Outranking score (theta)'!F856+'Outranking score (theta)'!M856-'Outranking score (theta)'!G856</f>
        <v>1.4311504908391872</v>
      </c>
      <c r="F856">
        <f ca="1">'Outranking score (theta)'!N856-'Outranking score (theta)'!T856+'Outranking score (theta)'!O856-'Outranking score (theta)'!U856+'Outranking score (theta)'!P856-'Outranking score (theta)'!V856</f>
        <v>0.9724652257681079</v>
      </c>
      <c r="G856">
        <f ca="1">'Outranking score (theta)'!T856-'Outranking score (theta)'!N856+'Outranking score (theta)'!Q856-'Outranking score (theta)'!W856+'Outranking score (theta)'!R856-'Outranking score (theta)'!X856</f>
        <v>-0.59884564742176905</v>
      </c>
      <c r="H856">
        <f ca="1">'Outranking score (theta)'!U856-'Outranking score (theta)'!O856+'Outranking score (theta)'!W856-'Outranking score (theta)'!Q856+'Outranking score (theta)'!S856-'Outranking score (theta)'!Y856</f>
        <v>0.30684139829334844</v>
      </c>
      <c r="I856">
        <f ca="1">'Outranking score (theta)'!V856-'Outranking score (theta)'!P856+'Outranking score (theta)'!X856-'Outranking score (theta)'!R856+'Outranking score (theta)'!Y856-'Outranking score (theta)'!S856</f>
        <v>-0.6804609766396873</v>
      </c>
      <c r="J856">
        <f ca="1">'Outranking score (theta)'!Z856-'Outranking score (theta)'!AF856+'Outranking score (theta)'!AA856-'Outranking score (theta)'!AG856+'Outranking score (theta)'!AB856-'Outranking score (theta)'!AH856</f>
        <v>-1</v>
      </c>
      <c r="K856">
        <f ca="1">'Outranking score (theta)'!AF856-'Outranking score (theta)'!Z856+'Outranking score (theta)'!AC856-'Outranking score (theta)'!AI856+'Outranking score (theta)'!AD856-'Outranking score (theta)'!AJ856</f>
        <v>-0.92190680090567767</v>
      </c>
      <c r="L856">
        <f ca="1">'Outranking score (theta)'!AG856-'Outranking score (theta)'!AA856+'Outranking score (theta)'!AI856-'Outranking score (theta)'!AC856+'Outranking score (theta)'!AE856-'Outranking score (theta)'!AK856</f>
        <v>-1.0780931990943223</v>
      </c>
      <c r="M856">
        <f ca="1">'Outranking score (theta)'!AH856-'Outranking score (theta)'!AB856+'Outranking score (theta)'!AJ856-'Outranking score (theta)'!AD856+'Outranking score (theta)'!AK856-'Outranking score (theta)'!AE856</f>
        <v>3</v>
      </c>
    </row>
    <row r="857" spans="1:13">
      <c r="A857" s="7">
        <v>855</v>
      </c>
      <c r="B857">
        <f ca="1">'Outranking score (theta)'!B857-'Outranking score (theta)'!H857+'Outranking score (theta)'!C857-'Outranking score (theta)'!I857+'Outranking score (theta)'!D857-'Outranking score (theta)'!J857</f>
        <v>-3</v>
      </c>
      <c r="C857">
        <f ca="1">'Outranking score (theta)'!H857-'Outranking score (theta)'!B857+'Outranking score (theta)'!E857-'Outranking score (theta)'!K857+'Outranking score (theta)'!F857-'Outranking score (theta)'!L857</f>
        <v>3</v>
      </c>
      <c r="D857">
        <f ca="1">'Outranking score (theta)'!I857-'Outranking score (theta)'!C857+'Outranking score (theta)'!K857-'Outranking score (theta)'!E857+'Outranking score (theta)'!G857-'Outranking score (theta)'!M857</f>
        <v>-1</v>
      </c>
      <c r="E857">
        <f ca="1">'Outranking score (theta)'!J857-'Outranking score (theta)'!D857+'Outranking score (theta)'!L857-'Outranking score (theta)'!F857+'Outranking score (theta)'!M857-'Outranking score (theta)'!G857</f>
        <v>1</v>
      </c>
      <c r="F857">
        <f ca="1">'Outranking score (theta)'!N857-'Outranking score (theta)'!T857+'Outranking score (theta)'!O857-'Outranking score (theta)'!U857+'Outranking score (theta)'!P857-'Outranking score (theta)'!V857</f>
        <v>-3</v>
      </c>
      <c r="G857">
        <f ca="1">'Outranking score (theta)'!T857-'Outranking score (theta)'!N857+'Outranking score (theta)'!Q857-'Outranking score (theta)'!W857+'Outranking score (theta)'!R857-'Outranking score (theta)'!X857</f>
        <v>-0.30325123361423573</v>
      </c>
      <c r="H857">
        <f ca="1">'Outranking score (theta)'!U857-'Outranking score (theta)'!O857+'Outranking score (theta)'!W857-'Outranking score (theta)'!Q857+'Outranking score (theta)'!S857-'Outranking score (theta)'!Y857</f>
        <v>3</v>
      </c>
      <c r="I857">
        <f ca="1">'Outranking score (theta)'!V857-'Outranking score (theta)'!P857+'Outranking score (theta)'!X857-'Outranking score (theta)'!R857+'Outranking score (theta)'!Y857-'Outranking score (theta)'!S857</f>
        <v>0.30325123361423567</v>
      </c>
      <c r="J857">
        <f ca="1">'Outranking score (theta)'!Z857-'Outranking score (theta)'!AF857+'Outranking score (theta)'!AA857-'Outranking score (theta)'!AG857+'Outranking score (theta)'!AB857-'Outranking score (theta)'!AH857</f>
        <v>1</v>
      </c>
      <c r="K857">
        <f ca="1">'Outranking score (theta)'!AF857-'Outranking score (theta)'!Z857+'Outranking score (theta)'!AC857-'Outranking score (theta)'!AI857+'Outranking score (theta)'!AD857-'Outranking score (theta)'!AJ857</f>
        <v>1</v>
      </c>
      <c r="L857">
        <f ca="1">'Outranking score (theta)'!AG857-'Outranking score (theta)'!AA857+'Outranking score (theta)'!AI857-'Outranking score (theta)'!AC857+'Outranking score (theta)'!AE857-'Outranking score (theta)'!AK857</f>
        <v>1</v>
      </c>
      <c r="M857">
        <f ca="1">'Outranking score (theta)'!AH857-'Outranking score (theta)'!AB857+'Outranking score (theta)'!AJ857-'Outranking score (theta)'!AD857+'Outranking score (theta)'!AK857-'Outranking score (theta)'!AE857</f>
        <v>-3</v>
      </c>
    </row>
    <row r="858" spans="1:13">
      <c r="A858" s="7">
        <v>856</v>
      </c>
      <c r="B858">
        <f ca="1">'Outranking score (theta)'!B858-'Outranking score (theta)'!H858+'Outranking score (theta)'!C858-'Outranking score (theta)'!I858+'Outranking score (theta)'!D858-'Outranking score (theta)'!J858</f>
        <v>-3</v>
      </c>
      <c r="C858">
        <f ca="1">'Outranking score (theta)'!H858-'Outranking score (theta)'!B858+'Outranking score (theta)'!E858-'Outranking score (theta)'!K858+'Outranking score (theta)'!F858-'Outranking score (theta)'!L858</f>
        <v>1</v>
      </c>
      <c r="D858">
        <f ca="1">'Outranking score (theta)'!I858-'Outranking score (theta)'!C858+'Outranking score (theta)'!K858-'Outranking score (theta)'!E858+'Outranking score (theta)'!G858-'Outranking score (theta)'!M858</f>
        <v>-1</v>
      </c>
      <c r="E858">
        <f ca="1">'Outranking score (theta)'!J858-'Outranking score (theta)'!D858+'Outranking score (theta)'!L858-'Outranking score (theta)'!F858+'Outranking score (theta)'!M858-'Outranking score (theta)'!G858</f>
        <v>3</v>
      </c>
      <c r="F858">
        <f ca="1">'Outranking score (theta)'!N858-'Outranking score (theta)'!T858+'Outranking score (theta)'!O858-'Outranking score (theta)'!U858+'Outranking score (theta)'!P858-'Outranking score (theta)'!V858</f>
        <v>-2</v>
      </c>
      <c r="G858">
        <f ca="1">'Outranking score (theta)'!T858-'Outranking score (theta)'!N858+'Outranking score (theta)'!Q858-'Outranking score (theta)'!W858+'Outranking score (theta)'!R858-'Outranking score (theta)'!X858</f>
        <v>2</v>
      </c>
      <c r="H858">
        <f ca="1">'Outranking score (theta)'!U858-'Outranking score (theta)'!O858+'Outranking score (theta)'!W858-'Outranking score (theta)'!Q858+'Outranking score (theta)'!S858-'Outranking score (theta)'!Y858</f>
        <v>-2</v>
      </c>
      <c r="I858">
        <f ca="1">'Outranking score (theta)'!V858-'Outranking score (theta)'!P858+'Outranking score (theta)'!X858-'Outranking score (theta)'!R858+'Outranking score (theta)'!Y858-'Outranking score (theta)'!S858</f>
        <v>2</v>
      </c>
      <c r="J858">
        <f ca="1">'Outranking score (theta)'!Z858-'Outranking score (theta)'!AF858+'Outranking score (theta)'!AA858-'Outranking score (theta)'!AG858+'Outranking score (theta)'!AB858-'Outranking score (theta)'!AH858</f>
        <v>-1</v>
      </c>
      <c r="K858">
        <f ca="1">'Outranking score (theta)'!AF858-'Outranking score (theta)'!Z858+'Outranking score (theta)'!AC858-'Outranking score (theta)'!AI858+'Outranking score (theta)'!AD858-'Outranking score (theta)'!AJ858</f>
        <v>-1</v>
      </c>
      <c r="L858">
        <f ca="1">'Outranking score (theta)'!AG858-'Outranking score (theta)'!AA858+'Outranking score (theta)'!AI858-'Outranking score (theta)'!AC858+'Outranking score (theta)'!AE858-'Outranking score (theta)'!AK858</f>
        <v>0.93658147515490808</v>
      </c>
      <c r="M858">
        <f ca="1">'Outranking score (theta)'!AH858-'Outranking score (theta)'!AB858+'Outranking score (theta)'!AJ858-'Outranking score (theta)'!AD858+'Outranking score (theta)'!AK858-'Outranking score (theta)'!AE858</f>
        <v>1.0634185248450918</v>
      </c>
    </row>
    <row r="859" spans="1:13">
      <c r="A859" s="7">
        <v>857</v>
      </c>
      <c r="B859">
        <f ca="1">'Outranking score (theta)'!B859-'Outranking score (theta)'!H859+'Outranking score (theta)'!C859-'Outranking score (theta)'!I859+'Outranking score (theta)'!D859-'Outranking score (theta)'!J859</f>
        <v>-3</v>
      </c>
      <c r="C859">
        <f ca="1">'Outranking score (theta)'!H859-'Outranking score (theta)'!B859+'Outranking score (theta)'!E859-'Outranking score (theta)'!K859+'Outranking score (theta)'!F859-'Outranking score (theta)'!L859</f>
        <v>2</v>
      </c>
      <c r="D859">
        <f ca="1">'Outranking score (theta)'!I859-'Outranking score (theta)'!C859+'Outranking score (theta)'!K859-'Outranking score (theta)'!E859+'Outranking score (theta)'!G859-'Outranking score (theta)'!M859</f>
        <v>-1</v>
      </c>
      <c r="E859">
        <f ca="1">'Outranking score (theta)'!J859-'Outranking score (theta)'!D859+'Outranking score (theta)'!L859-'Outranking score (theta)'!F859+'Outranking score (theta)'!M859-'Outranking score (theta)'!G859</f>
        <v>2</v>
      </c>
      <c r="F859">
        <f ca="1">'Outranking score (theta)'!N859-'Outranking score (theta)'!T859+'Outranking score (theta)'!O859-'Outranking score (theta)'!U859+'Outranking score (theta)'!P859-'Outranking score (theta)'!V859</f>
        <v>-3</v>
      </c>
      <c r="G859">
        <f ca="1">'Outranking score (theta)'!T859-'Outranking score (theta)'!N859+'Outranking score (theta)'!Q859-'Outranking score (theta)'!W859+'Outranking score (theta)'!R859-'Outranking score (theta)'!X859</f>
        <v>2</v>
      </c>
      <c r="H859">
        <f ca="1">'Outranking score (theta)'!U859-'Outranking score (theta)'!O859+'Outranking score (theta)'!W859-'Outranking score (theta)'!Q859+'Outranking score (theta)'!S859-'Outranking score (theta)'!Y859</f>
        <v>-1</v>
      </c>
      <c r="I859">
        <f ca="1">'Outranking score (theta)'!V859-'Outranking score (theta)'!P859+'Outranking score (theta)'!X859-'Outranking score (theta)'!R859+'Outranking score (theta)'!Y859-'Outranking score (theta)'!S859</f>
        <v>2</v>
      </c>
      <c r="J859">
        <f ca="1">'Outranking score (theta)'!Z859-'Outranking score (theta)'!AF859+'Outranking score (theta)'!AA859-'Outranking score (theta)'!AG859+'Outranking score (theta)'!AB859-'Outranking score (theta)'!AH859</f>
        <v>1.5905344585725567</v>
      </c>
      <c r="K859">
        <f ca="1">'Outranking score (theta)'!AF859-'Outranking score (theta)'!Z859+'Outranking score (theta)'!AC859-'Outranking score (theta)'!AI859+'Outranking score (theta)'!AD859-'Outranking score (theta)'!AJ859</f>
        <v>-3</v>
      </c>
      <c r="L859">
        <f ca="1">'Outranking score (theta)'!AG859-'Outranking score (theta)'!AA859+'Outranking score (theta)'!AI859-'Outranking score (theta)'!AC859+'Outranking score (theta)'!AE859-'Outranking score (theta)'!AK859</f>
        <v>0.50495313532422481</v>
      </c>
      <c r="M859">
        <f ca="1">'Outranking score (theta)'!AH859-'Outranking score (theta)'!AB859+'Outranking score (theta)'!AJ859-'Outranking score (theta)'!AD859+'Outranking score (theta)'!AK859-'Outranking score (theta)'!AE859</f>
        <v>0.90451240610321848</v>
      </c>
    </row>
    <row r="860" spans="1:13">
      <c r="A860" s="7">
        <v>858</v>
      </c>
      <c r="B860">
        <f ca="1">'Outranking score (theta)'!B860-'Outranking score (theta)'!H860+'Outranking score (theta)'!C860-'Outranking score (theta)'!I860+'Outranking score (theta)'!D860-'Outranking score (theta)'!J860</f>
        <v>-1</v>
      </c>
      <c r="C860">
        <f ca="1">'Outranking score (theta)'!H860-'Outranking score (theta)'!B860+'Outranking score (theta)'!E860-'Outranking score (theta)'!K860+'Outranking score (theta)'!F860-'Outranking score (theta)'!L860</f>
        <v>2</v>
      </c>
      <c r="D860">
        <f ca="1">'Outranking score (theta)'!I860-'Outranking score (theta)'!C860+'Outranking score (theta)'!K860-'Outranking score (theta)'!E860+'Outranking score (theta)'!G860-'Outranking score (theta)'!M860</f>
        <v>-3</v>
      </c>
      <c r="E860">
        <f ca="1">'Outranking score (theta)'!J860-'Outranking score (theta)'!D860+'Outranking score (theta)'!L860-'Outranking score (theta)'!F860+'Outranking score (theta)'!M860-'Outranking score (theta)'!G860</f>
        <v>2</v>
      </c>
      <c r="F860">
        <f ca="1">'Outranking score (theta)'!N860-'Outranking score (theta)'!T860+'Outranking score (theta)'!O860-'Outranking score (theta)'!U860+'Outranking score (theta)'!P860-'Outranking score (theta)'!V860</f>
        <v>-1.9280010142131701</v>
      </c>
      <c r="G860">
        <f ca="1">'Outranking score (theta)'!T860-'Outranking score (theta)'!N860+'Outranking score (theta)'!Q860-'Outranking score (theta)'!W860+'Outranking score (theta)'!R860-'Outranking score (theta)'!X860</f>
        <v>2.6240173816340562</v>
      </c>
      <c r="H860">
        <f ca="1">'Outranking score (theta)'!U860-'Outranking score (theta)'!O860+'Outranking score (theta)'!W860-'Outranking score (theta)'!Q860+'Outranking score (theta)'!S860-'Outranking score (theta)'!Y860</f>
        <v>-2.0719989857868297</v>
      </c>
      <c r="I860">
        <f ca="1">'Outranking score (theta)'!V860-'Outranking score (theta)'!P860+'Outranking score (theta)'!X860-'Outranking score (theta)'!R860+'Outranking score (theta)'!Y860-'Outranking score (theta)'!S860</f>
        <v>1.3759826183659438</v>
      </c>
      <c r="J860">
        <f ca="1">'Outranking score (theta)'!Z860-'Outranking score (theta)'!AF860+'Outranking score (theta)'!AA860-'Outranking score (theta)'!AG860+'Outranking score (theta)'!AB860-'Outranking score (theta)'!AH860</f>
        <v>1</v>
      </c>
      <c r="K860">
        <f ca="1">'Outranking score (theta)'!AF860-'Outranking score (theta)'!Z860+'Outranking score (theta)'!AC860-'Outranking score (theta)'!AI860+'Outranking score (theta)'!AD860-'Outranking score (theta)'!AJ860</f>
        <v>3</v>
      </c>
      <c r="L860">
        <f ca="1">'Outranking score (theta)'!AG860-'Outranking score (theta)'!AA860+'Outranking score (theta)'!AI860-'Outranking score (theta)'!AC860+'Outranking score (theta)'!AE860-'Outranking score (theta)'!AK860</f>
        <v>-2.4106033489794711</v>
      </c>
      <c r="M860">
        <f ca="1">'Outranking score (theta)'!AH860-'Outranking score (theta)'!AB860+'Outranking score (theta)'!AJ860-'Outranking score (theta)'!AD860+'Outranking score (theta)'!AK860-'Outranking score (theta)'!AE860</f>
        <v>-1.5893966510205289</v>
      </c>
    </row>
    <row r="861" spans="1:13">
      <c r="A861" s="7">
        <v>859</v>
      </c>
      <c r="B861">
        <f ca="1">'Outranking score (theta)'!B861-'Outranking score (theta)'!H861+'Outranking score (theta)'!C861-'Outranking score (theta)'!I861+'Outranking score (theta)'!D861-'Outranking score (theta)'!J861</f>
        <v>-3</v>
      </c>
      <c r="C861">
        <f ca="1">'Outranking score (theta)'!H861-'Outranking score (theta)'!B861+'Outranking score (theta)'!E861-'Outranking score (theta)'!K861+'Outranking score (theta)'!F861-'Outranking score (theta)'!L861</f>
        <v>2.6541570767368126</v>
      </c>
      <c r="D861">
        <f ca="1">'Outranking score (theta)'!I861-'Outranking score (theta)'!C861+'Outranking score (theta)'!K861-'Outranking score (theta)'!E861+'Outranking score (theta)'!G861-'Outranking score (theta)'!M861</f>
        <v>-1</v>
      </c>
      <c r="E861">
        <f ca="1">'Outranking score (theta)'!J861-'Outranking score (theta)'!D861+'Outranking score (theta)'!L861-'Outranking score (theta)'!F861+'Outranking score (theta)'!M861-'Outranking score (theta)'!G861</f>
        <v>1.3458429232631874</v>
      </c>
      <c r="F861">
        <f ca="1">'Outranking score (theta)'!N861-'Outranking score (theta)'!T861+'Outranking score (theta)'!O861-'Outranking score (theta)'!U861+'Outranking score (theta)'!P861-'Outranking score (theta)'!V861</f>
        <v>2</v>
      </c>
      <c r="G861">
        <f ca="1">'Outranking score (theta)'!T861-'Outranking score (theta)'!N861+'Outranking score (theta)'!Q861-'Outranking score (theta)'!W861+'Outranking score (theta)'!R861-'Outranking score (theta)'!X861</f>
        <v>2</v>
      </c>
      <c r="H861">
        <f ca="1">'Outranking score (theta)'!U861-'Outranking score (theta)'!O861+'Outranking score (theta)'!W861-'Outranking score (theta)'!Q861+'Outranking score (theta)'!S861-'Outranking score (theta)'!Y861</f>
        <v>-3</v>
      </c>
      <c r="I861">
        <f ca="1">'Outranking score (theta)'!V861-'Outranking score (theta)'!P861+'Outranking score (theta)'!X861-'Outranking score (theta)'!R861+'Outranking score (theta)'!Y861-'Outranking score (theta)'!S861</f>
        <v>-1</v>
      </c>
      <c r="J861">
        <f ca="1">'Outranking score (theta)'!Z861-'Outranking score (theta)'!AF861+'Outranking score (theta)'!AA861-'Outranking score (theta)'!AG861+'Outranking score (theta)'!AB861-'Outranking score (theta)'!AH861</f>
        <v>0</v>
      </c>
      <c r="K861">
        <f ca="1">'Outranking score (theta)'!AF861-'Outranking score (theta)'!Z861+'Outranking score (theta)'!AC861-'Outranking score (theta)'!AI861+'Outranking score (theta)'!AD861-'Outranking score (theta)'!AJ861</f>
        <v>3</v>
      </c>
      <c r="L861">
        <f ca="1">'Outranking score (theta)'!AG861-'Outranking score (theta)'!AA861+'Outranking score (theta)'!AI861-'Outranking score (theta)'!AC861+'Outranking score (theta)'!AE861-'Outranking score (theta)'!AK861</f>
        <v>0</v>
      </c>
      <c r="M861">
        <f ca="1">'Outranking score (theta)'!AH861-'Outranking score (theta)'!AB861+'Outranking score (theta)'!AJ861-'Outranking score (theta)'!AD861+'Outranking score (theta)'!AK861-'Outranking score (theta)'!AE861</f>
        <v>-3</v>
      </c>
    </row>
    <row r="862" spans="1:13">
      <c r="A862" s="7">
        <v>860</v>
      </c>
      <c r="B862">
        <f ca="1">'Outranking score (theta)'!B862-'Outranking score (theta)'!H862+'Outranking score (theta)'!C862-'Outranking score (theta)'!I862+'Outranking score (theta)'!D862-'Outranking score (theta)'!J862</f>
        <v>-2.8611546171455409</v>
      </c>
      <c r="C862">
        <f ca="1">'Outranking score (theta)'!H862-'Outranking score (theta)'!B862+'Outranking score (theta)'!E862-'Outranking score (theta)'!K862+'Outranking score (theta)'!F862-'Outranking score (theta)'!L862</f>
        <v>2.1094544385482097</v>
      </c>
      <c r="D862">
        <f ca="1">'Outranking score (theta)'!I862-'Outranking score (theta)'!C862+'Outranking score (theta)'!K862-'Outranking score (theta)'!E862+'Outranking score (theta)'!G862-'Outranking score (theta)'!M862</f>
        <v>-1.1388453828544591</v>
      </c>
      <c r="E862">
        <f ca="1">'Outranking score (theta)'!J862-'Outranking score (theta)'!D862+'Outranking score (theta)'!L862-'Outranking score (theta)'!F862+'Outranking score (theta)'!M862-'Outranking score (theta)'!G862</f>
        <v>1.8905455614517903</v>
      </c>
      <c r="F862">
        <f ca="1">'Outranking score (theta)'!N862-'Outranking score (theta)'!T862+'Outranking score (theta)'!O862-'Outranking score (theta)'!U862+'Outranking score (theta)'!P862-'Outranking score (theta)'!V862</f>
        <v>-1</v>
      </c>
      <c r="G862">
        <f ca="1">'Outranking score (theta)'!T862-'Outranking score (theta)'!N862+'Outranking score (theta)'!Q862-'Outranking score (theta)'!W862+'Outranking score (theta)'!R862-'Outranking score (theta)'!X862</f>
        <v>1.9352796416436455</v>
      </c>
      <c r="H862">
        <f ca="1">'Outranking score (theta)'!U862-'Outranking score (theta)'!O862+'Outranking score (theta)'!W862-'Outranking score (theta)'!Q862+'Outranking score (theta)'!S862-'Outranking score (theta)'!Y862</f>
        <v>-3</v>
      </c>
      <c r="I862">
        <f ca="1">'Outranking score (theta)'!V862-'Outranking score (theta)'!P862+'Outranking score (theta)'!X862-'Outranking score (theta)'!R862+'Outranking score (theta)'!Y862-'Outranking score (theta)'!S862</f>
        <v>2.0647203583563547</v>
      </c>
      <c r="J862">
        <f ca="1">'Outranking score (theta)'!Z862-'Outranking score (theta)'!AF862+'Outranking score (theta)'!AA862-'Outranking score (theta)'!AG862+'Outranking score (theta)'!AB862-'Outranking score (theta)'!AH862</f>
        <v>-2</v>
      </c>
      <c r="K862">
        <f ca="1">'Outranking score (theta)'!AF862-'Outranking score (theta)'!Z862+'Outranking score (theta)'!AC862-'Outranking score (theta)'!AI862+'Outranking score (theta)'!AD862-'Outranking score (theta)'!AJ862</f>
        <v>2</v>
      </c>
      <c r="L862">
        <f ca="1">'Outranking score (theta)'!AG862-'Outranking score (theta)'!AA862+'Outranking score (theta)'!AI862-'Outranking score (theta)'!AC862+'Outranking score (theta)'!AE862-'Outranking score (theta)'!AK862</f>
        <v>-2</v>
      </c>
      <c r="M862">
        <f ca="1">'Outranking score (theta)'!AH862-'Outranking score (theta)'!AB862+'Outranking score (theta)'!AJ862-'Outranking score (theta)'!AD862+'Outranking score (theta)'!AK862-'Outranking score (theta)'!AE862</f>
        <v>2</v>
      </c>
    </row>
    <row r="863" spans="1:13">
      <c r="A863" s="7">
        <v>861</v>
      </c>
      <c r="B863">
        <f ca="1">'Outranking score (theta)'!B863-'Outranking score (theta)'!H863+'Outranking score (theta)'!C863-'Outranking score (theta)'!I863+'Outranking score (theta)'!D863-'Outranking score (theta)'!J863</f>
        <v>-2</v>
      </c>
      <c r="C863">
        <f ca="1">'Outranking score (theta)'!H863-'Outranking score (theta)'!B863+'Outranking score (theta)'!E863-'Outranking score (theta)'!K863+'Outranking score (theta)'!F863-'Outranking score (theta)'!L863</f>
        <v>1.0703724936663936</v>
      </c>
      <c r="D863">
        <f ca="1">'Outranking score (theta)'!I863-'Outranking score (theta)'!C863+'Outranking score (theta)'!K863-'Outranking score (theta)'!E863+'Outranking score (theta)'!G863-'Outranking score (theta)'!M863</f>
        <v>-2</v>
      </c>
      <c r="E863">
        <f ca="1">'Outranking score (theta)'!J863-'Outranking score (theta)'!D863+'Outranking score (theta)'!L863-'Outranking score (theta)'!F863+'Outranking score (theta)'!M863-'Outranking score (theta)'!G863</f>
        <v>2.9296275063336061</v>
      </c>
      <c r="F863">
        <f ca="1">'Outranking score (theta)'!N863-'Outranking score (theta)'!T863+'Outranking score (theta)'!O863-'Outranking score (theta)'!U863+'Outranking score (theta)'!P863-'Outranking score (theta)'!V863</f>
        <v>-1</v>
      </c>
      <c r="G863">
        <f ca="1">'Outranking score (theta)'!T863-'Outranking score (theta)'!N863+'Outranking score (theta)'!Q863-'Outranking score (theta)'!W863+'Outranking score (theta)'!R863-'Outranking score (theta)'!X863</f>
        <v>2</v>
      </c>
      <c r="H863">
        <f ca="1">'Outranking score (theta)'!U863-'Outranking score (theta)'!O863+'Outranking score (theta)'!W863-'Outranking score (theta)'!Q863+'Outranking score (theta)'!S863-'Outranking score (theta)'!Y863</f>
        <v>-3</v>
      </c>
      <c r="I863">
        <f ca="1">'Outranking score (theta)'!V863-'Outranking score (theta)'!P863+'Outranking score (theta)'!X863-'Outranking score (theta)'!R863+'Outranking score (theta)'!Y863-'Outranking score (theta)'!S863</f>
        <v>2</v>
      </c>
      <c r="J863">
        <f ca="1">'Outranking score (theta)'!Z863-'Outranking score (theta)'!AF863+'Outranking score (theta)'!AA863-'Outranking score (theta)'!AG863+'Outranking score (theta)'!AB863-'Outranking score (theta)'!AH863</f>
        <v>0.17748342597425837</v>
      </c>
      <c r="K863">
        <f ca="1">'Outranking score (theta)'!AF863-'Outranking score (theta)'!Z863+'Outranking score (theta)'!AC863-'Outranking score (theta)'!AI863+'Outranking score (theta)'!AD863-'Outranking score (theta)'!AJ863</f>
        <v>2</v>
      </c>
      <c r="L863">
        <f ca="1">'Outranking score (theta)'!AG863-'Outranking score (theta)'!AA863+'Outranking score (theta)'!AI863-'Outranking score (theta)'!AC863+'Outranking score (theta)'!AE863-'Outranking score (theta)'!AK863</f>
        <v>-2</v>
      </c>
      <c r="M863">
        <f ca="1">'Outranking score (theta)'!AH863-'Outranking score (theta)'!AB863+'Outranking score (theta)'!AJ863-'Outranking score (theta)'!AD863+'Outranking score (theta)'!AK863-'Outranking score (theta)'!AE863</f>
        <v>-0.17748342597425837</v>
      </c>
    </row>
    <row r="864" spans="1:13">
      <c r="A864" s="7">
        <v>862</v>
      </c>
      <c r="B864">
        <f ca="1">'Outranking score (theta)'!B864-'Outranking score (theta)'!H864+'Outranking score (theta)'!C864-'Outranking score (theta)'!I864+'Outranking score (theta)'!D864-'Outranking score (theta)'!J864</f>
        <v>-3</v>
      </c>
      <c r="C864">
        <f ca="1">'Outranking score (theta)'!H864-'Outranking score (theta)'!B864+'Outranking score (theta)'!E864-'Outranking score (theta)'!K864+'Outranking score (theta)'!F864-'Outranking score (theta)'!L864</f>
        <v>1</v>
      </c>
      <c r="D864">
        <f ca="1">'Outranking score (theta)'!I864-'Outranking score (theta)'!C864+'Outranking score (theta)'!K864-'Outranking score (theta)'!E864+'Outranking score (theta)'!G864-'Outranking score (theta)'!M864</f>
        <v>-1</v>
      </c>
      <c r="E864">
        <f ca="1">'Outranking score (theta)'!J864-'Outranking score (theta)'!D864+'Outranking score (theta)'!L864-'Outranking score (theta)'!F864+'Outranking score (theta)'!M864-'Outranking score (theta)'!G864</f>
        <v>3</v>
      </c>
      <c r="F864">
        <f ca="1">'Outranking score (theta)'!N864-'Outranking score (theta)'!T864+'Outranking score (theta)'!O864-'Outranking score (theta)'!U864+'Outranking score (theta)'!P864-'Outranking score (theta)'!V864</f>
        <v>1.7114149647973842</v>
      </c>
      <c r="G864">
        <f ca="1">'Outranking score (theta)'!T864-'Outranking score (theta)'!N864+'Outranking score (theta)'!Q864-'Outranking score (theta)'!W864+'Outranking score (theta)'!R864-'Outranking score (theta)'!X864</f>
        <v>0.54990549240757591</v>
      </c>
      <c r="H864">
        <f ca="1">'Outranking score (theta)'!U864-'Outranking score (theta)'!O864+'Outranking score (theta)'!W864-'Outranking score (theta)'!Q864+'Outranking score (theta)'!S864-'Outranking score (theta)'!Y864</f>
        <v>-3</v>
      </c>
      <c r="I864">
        <f ca="1">'Outranking score (theta)'!V864-'Outranking score (theta)'!P864+'Outranking score (theta)'!X864-'Outranking score (theta)'!R864+'Outranking score (theta)'!Y864-'Outranking score (theta)'!S864</f>
        <v>0.73867954279503978</v>
      </c>
      <c r="J864">
        <f ca="1">'Outranking score (theta)'!Z864-'Outranking score (theta)'!AF864+'Outranking score (theta)'!AA864-'Outranking score (theta)'!AG864+'Outranking score (theta)'!AB864-'Outranking score (theta)'!AH864</f>
        <v>-0.79786169914172811</v>
      </c>
      <c r="K864">
        <f ca="1">'Outranking score (theta)'!AF864-'Outranking score (theta)'!Z864+'Outranking score (theta)'!AC864-'Outranking score (theta)'!AI864+'Outranking score (theta)'!AD864-'Outranking score (theta)'!AJ864</f>
        <v>-1</v>
      </c>
      <c r="L864">
        <f ca="1">'Outranking score (theta)'!AG864-'Outranking score (theta)'!AA864+'Outranking score (theta)'!AI864-'Outranking score (theta)'!AC864+'Outranking score (theta)'!AE864-'Outranking score (theta)'!AK864</f>
        <v>-1.2021383008582718</v>
      </c>
      <c r="M864">
        <f ca="1">'Outranking score (theta)'!AH864-'Outranking score (theta)'!AB864+'Outranking score (theta)'!AJ864-'Outranking score (theta)'!AD864+'Outranking score (theta)'!AK864-'Outranking score (theta)'!AE864</f>
        <v>3</v>
      </c>
    </row>
    <row r="865" spans="1:13">
      <c r="A865" s="7">
        <v>863</v>
      </c>
      <c r="B865">
        <f ca="1">'Outranking score (theta)'!B865-'Outranking score (theta)'!H865+'Outranking score (theta)'!C865-'Outranking score (theta)'!I865+'Outranking score (theta)'!D865-'Outranking score (theta)'!J865</f>
        <v>-2</v>
      </c>
      <c r="C865">
        <f ca="1">'Outranking score (theta)'!H865-'Outranking score (theta)'!B865+'Outranking score (theta)'!E865-'Outranking score (theta)'!K865+'Outranking score (theta)'!F865-'Outranking score (theta)'!L865</f>
        <v>2.5527865259375573</v>
      </c>
      <c r="D865">
        <f ca="1">'Outranking score (theta)'!I865-'Outranking score (theta)'!C865+'Outranking score (theta)'!K865-'Outranking score (theta)'!E865+'Outranking score (theta)'!G865-'Outranking score (theta)'!M865</f>
        <v>-2</v>
      </c>
      <c r="E865">
        <f ca="1">'Outranking score (theta)'!J865-'Outranking score (theta)'!D865+'Outranking score (theta)'!L865-'Outranking score (theta)'!F865+'Outranking score (theta)'!M865-'Outranking score (theta)'!G865</f>
        <v>1.4472134740624427</v>
      </c>
      <c r="F865">
        <f ca="1">'Outranking score (theta)'!N865-'Outranking score (theta)'!T865+'Outranking score (theta)'!O865-'Outranking score (theta)'!U865+'Outranking score (theta)'!P865-'Outranking score (theta)'!V865</f>
        <v>-1</v>
      </c>
      <c r="G865">
        <f ca="1">'Outranking score (theta)'!T865-'Outranking score (theta)'!N865+'Outranking score (theta)'!Q865-'Outranking score (theta)'!W865+'Outranking score (theta)'!R865-'Outranking score (theta)'!X865</f>
        <v>3</v>
      </c>
      <c r="H865">
        <f ca="1">'Outranking score (theta)'!U865-'Outranking score (theta)'!O865+'Outranking score (theta)'!W865-'Outranking score (theta)'!Q865+'Outranking score (theta)'!S865-'Outranking score (theta)'!Y865</f>
        <v>-3</v>
      </c>
      <c r="I865">
        <f ca="1">'Outranking score (theta)'!V865-'Outranking score (theta)'!P865+'Outranking score (theta)'!X865-'Outranking score (theta)'!R865+'Outranking score (theta)'!Y865-'Outranking score (theta)'!S865</f>
        <v>1</v>
      </c>
      <c r="J865">
        <f ca="1">'Outranking score (theta)'!Z865-'Outranking score (theta)'!AF865+'Outranking score (theta)'!AA865-'Outranking score (theta)'!AG865+'Outranking score (theta)'!AB865-'Outranking score (theta)'!AH865</f>
        <v>3</v>
      </c>
      <c r="K865">
        <f ca="1">'Outranking score (theta)'!AF865-'Outranking score (theta)'!Z865+'Outranking score (theta)'!AC865-'Outranking score (theta)'!AI865+'Outranking score (theta)'!AD865-'Outranking score (theta)'!AJ865</f>
        <v>-1</v>
      </c>
      <c r="L865">
        <f ca="1">'Outranking score (theta)'!AG865-'Outranking score (theta)'!AA865+'Outranking score (theta)'!AI865-'Outranking score (theta)'!AC865+'Outranking score (theta)'!AE865-'Outranking score (theta)'!AK865</f>
        <v>-1</v>
      </c>
      <c r="M865">
        <f ca="1">'Outranking score (theta)'!AH865-'Outranking score (theta)'!AB865+'Outranking score (theta)'!AJ865-'Outranking score (theta)'!AD865+'Outranking score (theta)'!AK865-'Outranking score (theta)'!AE865</f>
        <v>-1</v>
      </c>
    </row>
    <row r="866" spans="1:13">
      <c r="A866" s="7">
        <v>864</v>
      </c>
      <c r="B866">
        <f ca="1">'Outranking score (theta)'!B866-'Outranking score (theta)'!H866+'Outranking score (theta)'!C866-'Outranking score (theta)'!I866+'Outranking score (theta)'!D866-'Outranking score (theta)'!J866</f>
        <v>-1.8710512146644618</v>
      </c>
      <c r="C866">
        <f ca="1">'Outranking score (theta)'!H866-'Outranking score (theta)'!B866+'Outranking score (theta)'!E866-'Outranking score (theta)'!K866+'Outranking score (theta)'!F866-'Outranking score (theta)'!L866</f>
        <v>2</v>
      </c>
      <c r="D866">
        <f ca="1">'Outranking score (theta)'!I866-'Outranking score (theta)'!C866+'Outranking score (theta)'!K866-'Outranking score (theta)'!E866+'Outranking score (theta)'!G866-'Outranking score (theta)'!M866</f>
        <v>-2.1289487853355382</v>
      </c>
      <c r="E866">
        <f ca="1">'Outranking score (theta)'!J866-'Outranking score (theta)'!D866+'Outranking score (theta)'!L866-'Outranking score (theta)'!F866+'Outranking score (theta)'!M866-'Outranking score (theta)'!G866</f>
        <v>2</v>
      </c>
      <c r="F866">
        <f ca="1">'Outranking score (theta)'!N866-'Outranking score (theta)'!T866+'Outranking score (theta)'!O866-'Outranking score (theta)'!U866+'Outranking score (theta)'!P866-'Outranking score (theta)'!V866</f>
        <v>-1</v>
      </c>
      <c r="G866">
        <f ca="1">'Outranking score (theta)'!T866-'Outranking score (theta)'!N866+'Outranking score (theta)'!Q866-'Outranking score (theta)'!W866+'Outranking score (theta)'!R866-'Outranking score (theta)'!X866</f>
        <v>2.7315550056597</v>
      </c>
      <c r="H866">
        <f ca="1">'Outranking score (theta)'!U866-'Outranking score (theta)'!O866+'Outranking score (theta)'!W866-'Outranking score (theta)'!Q866+'Outranking score (theta)'!S866-'Outranking score (theta)'!Y866</f>
        <v>-3</v>
      </c>
      <c r="I866">
        <f ca="1">'Outranking score (theta)'!V866-'Outranking score (theta)'!P866+'Outranking score (theta)'!X866-'Outranking score (theta)'!R866+'Outranking score (theta)'!Y866-'Outranking score (theta)'!S866</f>
        <v>1.2684449943403</v>
      </c>
      <c r="J866">
        <f ca="1">'Outranking score (theta)'!Z866-'Outranking score (theta)'!AF866+'Outranking score (theta)'!AA866-'Outranking score (theta)'!AG866+'Outranking score (theta)'!AB866-'Outranking score (theta)'!AH866</f>
        <v>0.63566349455519078</v>
      </c>
      <c r="K866">
        <f ca="1">'Outranking score (theta)'!AF866-'Outranking score (theta)'!Z866+'Outranking score (theta)'!AC866-'Outranking score (theta)'!AI866+'Outranking score (theta)'!AD866-'Outranking score (theta)'!AJ866</f>
        <v>0.61665046202181462</v>
      </c>
      <c r="L866">
        <f ca="1">'Outranking score (theta)'!AG866-'Outranking score (theta)'!AA866+'Outranking score (theta)'!AI866-'Outranking score (theta)'!AC866+'Outranking score (theta)'!AE866-'Outranking score (theta)'!AK866</f>
        <v>0.42912285749370549</v>
      </c>
      <c r="M866">
        <f ca="1">'Outranking score (theta)'!AH866-'Outranking score (theta)'!AB866+'Outranking score (theta)'!AJ866-'Outranking score (theta)'!AD866+'Outranking score (theta)'!AK866-'Outranking score (theta)'!AE866</f>
        <v>-1.681436814070711</v>
      </c>
    </row>
    <row r="867" spans="1:13">
      <c r="A867" s="7">
        <v>865</v>
      </c>
      <c r="B867">
        <f ca="1">'Outranking score (theta)'!B867-'Outranking score (theta)'!H867+'Outranking score (theta)'!C867-'Outranking score (theta)'!I867+'Outranking score (theta)'!D867-'Outranking score (theta)'!J867</f>
        <v>-1</v>
      </c>
      <c r="C867">
        <f ca="1">'Outranking score (theta)'!H867-'Outranking score (theta)'!B867+'Outranking score (theta)'!E867-'Outranking score (theta)'!K867+'Outranking score (theta)'!F867-'Outranking score (theta)'!L867</f>
        <v>1.2395041131502869</v>
      </c>
      <c r="D867">
        <f ca="1">'Outranking score (theta)'!I867-'Outranking score (theta)'!C867+'Outranking score (theta)'!K867-'Outranking score (theta)'!E867+'Outranking score (theta)'!G867-'Outranking score (theta)'!M867</f>
        <v>-3</v>
      </c>
      <c r="E867">
        <f ca="1">'Outranking score (theta)'!J867-'Outranking score (theta)'!D867+'Outranking score (theta)'!L867-'Outranking score (theta)'!F867+'Outranking score (theta)'!M867-'Outranking score (theta)'!G867</f>
        <v>2.7604958868497134</v>
      </c>
      <c r="F867">
        <f ca="1">'Outranking score (theta)'!N867-'Outranking score (theta)'!T867+'Outranking score (theta)'!O867-'Outranking score (theta)'!U867+'Outranking score (theta)'!P867-'Outranking score (theta)'!V867</f>
        <v>-3</v>
      </c>
      <c r="G867">
        <f ca="1">'Outranking score (theta)'!T867-'Outranking score (theta)'!N867+'Outranking score (theta)'!Q867-'Outranking score (theta)'!W867+'Outranking score (theta)'!R867-'Outranking score (theta)'!X867</f>
        <v>1</v>
      </c>
      <c r="H867">
        <f ca="1">'Outranking score (theta)'!U867-'Outranking score (theta)'!O867+'Outranking score (theta)'!W867-'Outranking score (theta)'!Q867+'Outranking score (theta)'!S867-'Outranking score (theta)'!Y867</f>
        <v>1</v>
      </c>
      <c r="I867">
        <f ca="1">'Outranking score (theta)'!V867-'Outranking score (theta)'!P867+'Outranking score (theta)'!X867-'Outranking score (theta)'!R867+'Outranking score (theta)'!Y867-'Outranking score (theta)'!S867</f>
        <v>1</v>
      </c>
      <c r="J867">
        <f ca="1">'Outranking score (theta)'!Z867-'Outranking score (theta)'!AF867+'Outranking score (theta)'!AA867-'Outranking score (theta)'!AG867+'Outranking score (theta)'!AB867-'Outranking score (theta)'!AH867</f>
        <v>2</v>
      </c>
      <c r="K867">
        <f ca="1">'Outranking score (theta)'!AF867-'Outranking score (theta)'!Z867+'Outranking score (theta)'!AC867-'Outranking score (theta)'!AI867+'Outranking score (theta)'!AD867-'Outranking score (theta)'!AJ867</f>
        <v>0.54719668099806573</v>
      </c>
      <c r="L867">
        <f ca="1">'Outranking score (theta)'!AG867-'Outranking score (theta)'!AA867+'Outranking score (theta)'!AI867-'Outranking score (theta)'!AC867+'Outranking score (theta)'!AE867-'Outranking score (theta)'!AK867</f>
        <v>-3</v>
      </c>
      <c r="M867">
        <f ca="1">'Outranking score (theta)'!AH867-'Outranking score (theta)'!AB867+'Outranking score (theta)'!AJ867-'Outranking score (theta)'!AD867+'Outranking score (theta)'!AK867-'Outranking score (theta)'!AE867</f>
        <v>0.45280331900193427</v>
      </c>
    </row>
    <row r="868" spans="1:13">
      <c r="A868" s="7">
        <v>866</v>
      </c>
      <c r="B868">
        <f ca="1">'Outranking score (theta)'!B868-'Outranking score (theta)'!H868+'Outranking score (theta)'!C868-'Outranking score (theta)'!I868+'Outranking score (theta)'!D868-'Outranking score (theta)'!J868</f>
        <v>-1</v>
      </c>
      <c r="C868">
        <f ca="1">'Outranking score (theta)'!H868-'Outranking score (theta)'!B868+'Outranking score (theta)'!E868-'Outranking score (theta)'!K868+'Outranking score (theta)'!F868-'Outranking score (theta)'!L868</f>
        <v>2.9403492610900437</v>
      </c>
      <c r="D868">
        <f ca="1">'Outranking score (theta)'!I868-'Outranking score (theta)'!C868+'Outranking score (theta)'!K868-'Outranking score (theta)'!E868+'Outranking score (theta)'!G868-'Outranking score (theta)'!M868</f>
        <v>-3</v>
      </c>
      <c r="E868">
        <f ca="1">'Outranking score (theta)'!J868-'Outranking score (theta)'!D868+'Outranking score (theta)'!L868-'Outranking score (theta)'!F868+'Outranking score (theta)'!M868-'Outranking score (theta)'!G868</f>
        <v>1.0596507389099563</v>
      </c>
      <c r="F868">
        <f ca="1">'Outranking score (theta)'!N868-'Outranking score (theta)'!T868+'Outranking score (theta)'!O868-'Outranking score (theta)'!U868+'Outranking score (theta)'!P868-'Outranking score (theta)'!V868</f>
        <v>1.1702421329234238</v>
      </c>
      <c r="G868">
        <f ca="1">'Outranking score (theta)'!T868-'Outranking score (theta)'!N868+'Outranking score (theta)'!Q868-'Outranking score (theta)'!W868+'Outranking score (theta)'!R868-'Outranking score (theta)'!X868</f>
        <v>0.70834142984104342</v>
      </c>
      <c r="H868">
        <f ca="1">'Outranking score (theta)'!U868-'Outranking score (theta)'!O868+'Outranking score (theta)'!W868-'Outranking score (theta)'!Q868+'Outranking score (theta)'!S868-'Outranking score (theta)'!Y868</f>
        <v>-3</v>
      </c>
      <c r="I868">
        <f ca="1">'Outranking score (theta)'!V868-'Outranking score (theta)'!P868+'Outranking score (theta)'!X868-'Outranking score (theta)'!R868+'Outranking score (theta)'!Y868-'Outranking score (theta)'!S868</f>
        <v>1.1214164372355326</v>
      </c>
      <c r="J868">
        <f ca="1">'Outranking score (theta)'!Z868-'Outranking score (theta)'!AF868+'Outranking score (theta)'!AA868-'Outranking score (theta)'!AG868+'Outranking score (theta)'!AB868-'Outranking score (theta)'!AH868</f>
        <v>-0.67404304433053863</v>
      </c>
      <c r="K868">
        <f ca="1">'Outranking score (theta)'!AF868-'Outranking score (theta)'!Z868+'Outranking score (theta)'!AC868-'Outranking score (theta)'!AI868+'Outranking score (theta)'!AD868-'Outranking score (theta)'!AJ868</f>
        <v>2</v>
      </c>
      <c r="L868">
        <f ca="1">'Outranking score (theta)'!AG868-'Outranking score (theta)'!AA868+'Outranking score (theta)'!AI868-'Outranking score (theta)'!AC868+'Outranking score (theta)'!AE868-'Outranking score (theta)'!AK868</f>
        <v>0.60143799506067697</v>
      </c>
      <c r="M868">
        <f ca="1">'Outranking score (theta)'!AH868-'Outranking score (theta)'!AB868+'Outranking score (theta)'!AJ868-'Outranking score (theta)'!AD868+'Outranking score (theta)'!AK868-'Outranking score (theta)'!AE868</f>
        <v>-1.9273949507301382</v>
      </c>
    </row>
    <row r="869" spans="1:13">
      <c r="A869" s="7">
        <v>867</v>
      </c>
      <c r="B869">
        <f ca="1">'Outranking score (theta)'!B869-'Outranking score (theta)'!H869+'Outranking score (theta)'!C869-'Outranking score (theta)'!I869+'Outranking score (theta)'!D869-'Outranking score (theta)'!J869</f>
        <v>-3</v>
      </c>
      <c r="C869">
        <f ca="1">'Outranking score (theta)'!H869-'Outranking score (theta)'!B869+'Outranking score (theta)'!E869-'Outranking score (theta)'!K869+'Outranking score (theta)'!F869-'Outranking score (theta)'!L869</f>
        <v>2</v>
      </c>
      <c r="D869">
        <f ca="1">'Outranking score (theta)'!I869-'Outranking score (theta)'!C869+'Outranking score (theta)'!K869-'Outranking score (theta)'!E869+'Outranking score (theta)'!G869-'Outranking score (theta)'!M869</f>
        <v>-1</v>
      </c>
      <c r="E869">
        <f ca="1">'Outranking score (theta)'!J869-'Outranking score (theta)'!D869+'Outranking score (theta)'!L869-'Outranking score (theta)'!F869+'Outranking score (theta)'!M869-'Outranking score (theta)'!G869</f>
        <v>2</v>
      </c>
      <c r="F869">
        <f ca="1">'Outranking score (theta)'!N869-'Outranking score (theta)'!T869+'Outranking score (theta)'!O869-'Outranking score (theta)'!U869+'Outranking score (theta)'!P869-'Outranking score (theta)'!V869</f>
        <v>-1</v>
      </c>
      <c r="G869">
        <f ca="1">'Outranking score (theta)'!T869-'Outranking score (theta)'!N869+'Outranking score (theta)'!Q869-'Outranking score (theta)'!W869+'Outranking score (theta)'!R869-'Outranking score (theta)'!X869</f>
        <v>3</v>
      </c>
      <c r="H869">
        <f ca="1">'Outranking score (theta)'!U869-'Outranking score (theta)'!O869+'Outranking score (theta)'!W869-'Outranking score (theta)'!Q869+'Outranking score (theta)'!S869-'Outranking score (theta)'!Y869</f>
        <v>-3</v>
      </c>
      <c r="I869">
        <f ca="1">'Outranking score (theta)'!V869-'Outranking score (theta)'!P869+'Outranking score (theta)'!X869-'Outranking score (theta)'!R869+'Outranking score (theta)'!Y869-'Outranking score (theta)'!S869</f>
        <v>1</v>
      </c>
      <c r="J869">
        <f ca="1">'Outranking score (theta)'!Z869-'Outranking score (theta)'!AF869+'Outranking score (theta)'!AA869-'Outranking score (theta)'!AG869+'Outranking score (theta)'!AB869-'Outranking score (theta)'!AH869</f>
        <v>-3</v>
      </c>
      <c r="K869">
        <f ca="1">'Outranking score (theta)'!AF869-'Outranking score (theta)'!Z869+'Outranking score (theta)'!AC869-'Outranking score (theta)'!AI869+'Outranking score (theta)'!AD869-'Outranking score (theta)'!AJ869</f>
        <v>1</v>
      </c>
      <c r="L869">
        <f ca="1">'Outranking score (theta)'!AG869-'Outranking score (theta)'!AA869+'Outranking score (theta)'!AI869-'Outranking score (theta)'!AC869+'Outranking score (theta)'!AE869-'Outranking score (theta)'!AK869</f>
        <v>1</v>
      </c>
      <c r="M869">
        <f ca="1">'Outranking score (theta)'!AH869-'Outranking score (theta)'!AB869+'Outranking score (theta)'!AJ869-'Outranking score (theta)'!AD869+'Outranking score (theta)'!AK869-'Outranking score (theta)'!AE869</f>
        <v>1</v>
      </c>
    </row>
    <row r="870" spans="1:13">
      <c r="A870" s="7">
        <v>868</v>
      </c>
      <c r="B870">
        <f ca="1">'Outranking score (theta)'!B870-'Outranking score (theta)'!H870+'Outranking score (theta)'!C870-'Outranking score (theta)'!I870+'Outranking score (theta)'!D870-'Outranking score (theta)'!J870</f>
        <v>-3</v>
      </c>
      <c r="C870">
        <f ca="1">'Outranking score (theta)'!H870-'Outranking score (theta)'!B870+'Outranking score (theta)'!E870-'Outranking score (theta)'!K870+'Outranking score (theta)'!F870-'Outranking score (theta)'!L870</f>
        <v>3</v>
      </c>
      <c r="D870">
        <f ca="1">'Outranking score (theta)'!I870-'Outranking score (theta)'!C870+'Outranking score (theta)'!K870-'Outranking score (theta)'!E870+'Outranking score (theta)'!G870-'Outranking score (theta)'!M870</f>
        <v>-1</v>
      </c>
      <c r="E870">
        <f ca="1">'Outranking score (theta)'!J870-'Outranking score (theta)'!D870+'Outranking score (theta)'!L870-'Outranking score (theta)'!F870+'Outranking score (theta)'!M870-'Outranking score (theta)'!G870</f>
        <v>1</v>
      </c>
      <c r="F870">
        <f ca="1">'Outranking score (theta)'!N870-'Outranking score (theta)'!T870+'Outranking score (theta)'!O870-'Outranking score (theta)'!U870+'Outranking score (theta)'!P870-'Outranking score (theta)'!V870</f>
        <v>-3</v>
      </c>
      <c r="G870">
        <f ca="1">'Outranking score (theta)'!T870-'Outranking score (theta)'!N870+'Outranking score (theta)'!Q870-'Outranking score (theta)'!W870+'Outranking score (theta)'!R870-'Outranking score (theta)'!X870</f>
        <v>3</v>
      </c>
      <c r="H870">
        <f ca="1">'Outranking score (theta)'!U870-'Outranking score (theta)'!O870+'Outranking score (theta)'!W870-'Outranking score (theta)'!Q870+'Outranking score (theta)'!S870-'Outranking score (theta)'!Y870</f>
        <v>-1</v>
      </c>
      <c r="I870">
        <f ca="1">'Outranking score (theta)'!V870-'Outranking score (theta)'!P870+'Outranking score (theta)'!X870-'Outranking score (theta)'!R870+'Outranking score (theta)'!Y870-'Outranking score (theta)'!S870</f>
        <v>1</v>
      </c>
      <c r="J870">
        <f ca="1">'Outranking score (theta)'!Z870-'Outranking score (theta)'!AF870+'Outranking score (theta)'!AA870-'Outranking score (theta)'!AG870+'Outranking score (theta)'!AB870-'Outranking score (theta)'!AH870</f>
        <v>1</v>
      </c>
      <c r="K870">
        <f ca="1">'Outranking score (theta)'!AF870-'Outranking score (theta)'!Z870+'Outranking score (theta)'!AC870-'Outranking score (theta)'!AI870+'Outranking score (theta)'!AD870-'Outranking score (theta)'!AJ870</f>
        <v>1</v>
      </c>
      <c r="L870">
        <f ca="1">'Outranking score (theta)'!AG870-'Outranking score (theta)'!AA870+'Outranking score (theta)'!AI870-'Outranking score (theta)'!AC870+'Outranking score (theta)'!AE870-'Outranking score (theta)'!AK870</f>
        <v>1</v>
      </c>
      <c r="M870">
        <f ca="1">'Outranking score (theta)'!AH870-'Outranking score (theta)'!AB870+'Outranking score (theta)'!AJ870-'Outranking score (theta)'!AD870+'Outranking score (theta)'!AK870-'Outranking score (theta)'!AE870</f>
        <v>-3</v>
      </c>
    </row>
    <row r="871" spans="1:13">
      <c r="A871" s="7">
        <v>869</v>
      </c>
      <c r="B871">
        <f ca="1">'Outranking score (theta)'!B871-'Outranking score (theta)'!H871+'Outranking score (theta)'!C871-'Outranking score (theta)'!I871+'Outranking score (theta)'!D871-'Outranking score (theta)'!J871</f>
        <v>-1</v>
      </c>
      <c r="C871">
        <f ca="1">'Outranking score (theta)'!H871-'Outranking score (theta)'!B871+'Outranking score (theta)'!E871-'Outranking score (theta)'!K871+'Outranking score (theta)'!F871-'Outranking score (theta)'!L871</f>
        <v>3</v>
      </c>
      <c r="D871">
        <f ca="1">'Outranking score (theta)'!I871-'Outranking score (theta)'!C871+'Outranking score (theta)'!K871-'Outranking score (theta)'!E871+'Outranking score (theta)'!G871-'Outranking score (theta)'!M871</f>
        <v>-3</v>
      </c>
      <c r="E871">
        <f ca="1">'Outranking score (theta)'!J871-'Outranking score (theta)'!D871+'Outranking score (theta)'!L871-'Outranking score (theta)'!F871+'Outranking score (theta)'!M871-'Outranking score (theta)'!G871</f>
        <v>1</v>
      </c>
      <c r="F871">
        <f ca="1">'Outranking score (theta)'!N871-'Outranking score (theta)'!T871+'Outranking score (theta)'!O871-'Outranking score (theta)'!U871+'Outranking score (theta)'!P871-'Outranking score (theta)'!V871</f>
        <v>-2</v>
      </c>
      <c r="G871">
        <f ca="1">'Outranking score (theta)'!T871-'Outranking score (theta)'!N871+'Outranking score (theta)'!Q871-'Outranking score (theta)'!W871+'Outranking score (theta)'!R871-'Outranking score (theta)'!X871</f>
        <v>1.7437943505734128</v>
      </c>
      <c r="H871">
        <f ca="1">'Outranking score (theta)'!U871-'Outranking score (theta)'!O871+'Outranking score (theta)'!W871-'Outranking score (theta)'!Q871+'Outranking score (theta)'!S871-'Outranking score (theta)'!Y871</f>
        <v>-2</v>
      </c>
      <c r="I871">
        <f ca="1">'Outranking score (theta)'!V871-'Outranking score (theta)'!P871+'Outranking score (theta)'!X871-'Outranking score (theta)'!R871+'Outranking score (theta)'!Y871-'Outranking score (theta)'!S871</f>
        <v>2.2562056494265872</v>
      </c>
      <c r="J871">
        <f ca="1">'Outranking score (theta)'!Z871-'Outranking score (theta)'!AF871+'Outranking score (theta)'!AA871-'Outranking score (theta)'!AG871+'Outranking score (theta)'!AB871-'Outranking score (theta)'!AH871</f>
        <v>0.47228605019606518</v>
      </c>
      <c r="K871">
        <f ca="1">'Outranking score (theta)'!AF871-'Outranking score (theta)'!Z871+'Outranking score (theta)'!AC871-'Outranking score (theta)'!AI871+'Outranking score (theta)'!AD871-'Outranking score (theta)'!AJ871</f>
        <v>2.1944638555016049E-2</v>
      </c>
      <c r="L871">
        <f ca="1">'Outranking score (theta)'!AG871-'Outranking score (theta)'!AA871+'Outranking score (theta)'!AI871-'Outranking score (theta)'!AC871+'Outranking score (theta)'!AE871-'Outranking score (theta)'!AK871</f>
        <v>-1.4942306887510812</v>
      </c>
      <c r="M871">
        <f ca="1">'Outranking score (theta)'!AH871-'Outranking score (theta)'!AB871+'Outranking score (theta)'!AJ871-'Outranking score (theta)'!AD871+'Outranking score (theta)'!AK871-'Outranking score (theta)'!AE871</f>
        <v>1</v>
      </c>
    </row>
    <row r="872" spans="1:13">
      <c r="A872" s="7">
        <v>870</v>
      </c>
      <c r="B872">
        <f ca="1">'Outranking score (theta)'!B872-'Outranking score (theta)'!H872+'Outranking score (theta)'!C872-'Outranking score (theta)'!I872+'Outranking score (theta)'!D872-'Outranking score (theta)'!J872</f>
        <v>-2</v>
      </c>
      <c r="C872">
        <f ca="1">'Outranking score (theta)'!H872-'Outranking score (theta)'!B872+'Outranking score (theta)'!E872-'Outranking score (theta)'!K872+'Outranking score (theta)'!F872-'Outranking score (theta)'!L872</f>
        <v>3</v>
      </c>
      <c r="D872">
        <f ca="1">'Outranking score (theta)'!I872-'Outranking score (theta)'!C872+'Outranking score (theta)'!K872-'Outranking score (theta)'!E872+'Outranking score (theta)'!G872-'Outranking score (theta)'!M872</f>
        <v>-2</v>
      </c>
      <c r="E872">
        <f ca="1">'Outranking score (theta)'!J872-'Outranking score (theta)'!D872+'Outranking score (theta)'!L872-'Outranking score (theta)'!F872+'Outranking score (theta)'!M872-'Outranking score (theta)'!G872</f>
        <v>1</v>
      </c>
      <c r="F872">
        <f ca="1">'Outranking score (theta)'!N872-'Outranking score (theta)'!T872+'Outranking score (theta)'!O872-'Outranking score (theta)'!U872+'Outranking score (theta)'!P872-'Outranking score (theta)'!V872</f>
        <v>-3</v>
      </c>
      <c r="G872">
        <f ca="1">'Outranking score (theta)'!T872-'Outranking score (theta)'!N872+'Outranking score (theta)'!Q872-'Outranking score (theta)'!W872+'Outranking score (theta)'!R872-'Outranking score (theta)'!X872</f>
        <v>2</v>
      </c>
      <c r="H872">
        <f ca="1">'Outranking score (theta)'!U872-'Outranking score (theta)'!O872+'Outranking score (theta)'!W872-'Outranking score (theta)'!Q872+'Outranking score (theta)'!S872-'Outranking score (theta)'!Y872</f>
        <v>-1</v>
      </c>
      <c r="I872">
        <f ca="1">'Outranking score (theta)'!V872-'Outranking score (theta)'!P872+'Outranking score (theta)'!X872-'Outranking score (theta)'!R872+'Outranking score (theta)'!Y872-'Outranking score (theta)'!S872</f>
        <v>2</v>
      </c>
      <c r="J872">
        <f ca="1">'Outranking score (theta)'!Z872-'Outranking score (theta)'!AF872+'Outranking score (theta)'!AA872-'Outranking score (theta)'!AG872+'Outranking score (theta)'!AB872-'Outranking score (theta)'!AH872</f>
        <v>-2</v>
      </c>
      <c r="K872">
        <f ca="1">'Outranking score (theta)'!AF872-'Outranking score (theta)'!Z872+'Outranking score (theta)'!AC872-'Outranking score (theta)'!AI872+'Outranking score (theta)'!AD872-'Outranking score (theta)'!AJ872</f>
        <v>2</v>
      </c>
      <c r="L872">
        <f ca="1">'Outranking score (theta)'!AG872-'Outranking score (theta)'!AA872+'Outranking score (theta)'!AI872-'Outranking score (theta)'!AC872+'Outranking score (theta)'!AE872-'Outranking score (theta)'!AK872</f>
        <v>2</v>
      </c>
      <c r="M872">
        <f ca="1">'Outranking score (theta)'!AH872-'Outranking score (theta)'!AB872+'Outranking score (theta)'!AJ872-'Outranking score (theta)'!AD872+'Outranking score (theta)'!AK872-'Outranking score (theta)'!AE872</f>
        <v>-2</v>
      </c>
    </row>
    <row r="873" spans="1:13">
      <c r="A873" s="7">
        <v>871</v>
      </c>
      <c r="B873">
        <f ca="1">'Outranking score (theta)'!B873-'Outranking score (theta)'!H873+'Outranking score (theta)'!C873-'Outranking score (theta)'!I873+'Outranking score (theta)'!D873-'Outranking score (theta)'!J873</f>
        <v>-2</v>
      </c>
      <c r="C873">
        <f ca="1">'Outranking score (theta)'!H873-'Outranking score (theta)'!B873+'Outranking score (theta)'!E873-'Outranking score (theta)'!K873+'Outranking score (theta)'!F873-'Outranking score (theta)'!L873</f>
        <v>3</v>
      </c>
      <c r="D873">
        <f ca="1">'Outranking score (theta)'!I873-'Outranking score (theta)'!C873+'Outranking score (theta)'!K873-'Outranking score (theta)'!E873+'Outranking score (theta)'!G873-'Outranking score (theta)'!M873</f>
        <v>-2</v>
      </c>
      <c r="E873">
        <f ca="1">'Outranking score (theta)'!J873-'Outranking score (theta)'!D873+'Outranking score (theta)'!L873-'Outranking score (theta)'!F873+'Outranking score (theta)'!M873-'Outranking score (theta)'!G873</f>
        <v>1</v>
      </c>
      <c r="F873">
        <f ca="1">'Outranking score (theta)'!N873-'Outranking score (theta)'!T873+'Outranking score (theta)'!O873-'Outranking score (theta)'!U873+'Outranking score (theta)'!P873-'Outranking score (theta)'!V873</f>
        <v>-0.61659435550107955</v>
      </c>
      <c r="G873">
        <f ca="1">'Outranking score (theta)'!T873-'Outranking score (theta)'!N873+'Outranking score (theta)'!Q873-'Outranking score (theta)'!W873+'Outranking score (theta)'!R873-'Outranking score (theta)'!X873</f>
        <v>3</v>
      </c>
      <c r="H873">
        <f ca="1">'Outranking score (theta)'!U873-'Outranking score (theta)'!O873+'Outranking score (theta)'!W873-'Outranking score (theta)'!Q873+'Outranking score (theta)'!S873-'Outranking score (theta)'!Y873</f>
        <v>-0.52744676575434557</v>
      </c>
      <c r="I873">
        <f ca="1">'Outranking score (theta)'!V873-'Outranking score (theta)'!P873+'Outranking score (theta)'!X873-'Outranking score (theta)'!R873+'Outranking score (theta)'!Y873-'Outranking score (theta)'!S873</f>
        <v>-1.8559588787445749</v>
      </c>
      <c r="J873">
        <f ca="1">'Outranking score (theta)'!Z873-'Outranking score (theta)'!AF873+'Outranking score (theta)'!AA873-'Outranking score (theta)'!AG873+'Outranking score (theta)'!AB873-'Outranking score (theta)'!AH873</f>
        <v>3</v>
      </c>
      <c r="K873">
        <f ca="1">'Outranking score (theta)'!AF873-'Outranking score (theta)'!Z873+'Outranking score (theta)'!AC873-'Outranking score (theta)'!AI873+'Outranking score (theta)'!AD873-'Outranking score (theta)'!AJ873</f>
        <v>-1</v>
      </c>
      <c r="L873">
        <f ca="1">'Outranking score (theta)'!AG873-'Outranking score (theta)'!AA873+'Outranking score (theta)'!AI873-'Outranking score (theta)'!AC873+'Outranking score (theta)'!AE873-'Outranking score (theta)'!AK873</f>
        <v>1</v>
      </c>
      <c r="M873">
        <f ca="1">'Outranking score (theta)'!AH873-'Outranking score (theta)'!AB873+'Outranking score (theta)'!AJ873-'Outranking score (theta)'!AD873+'Outranking score (theta)'!AK873-'Outranking score (theta)'!AE873</f>
        <v>-3</v>
      </c>
    </row>
    <row r="874" spans="1:13">
      <c r="A874" s="7">
        <v>872</v>
      </c>
      <c r="B874">
        <f ca="1">'Outranking score (theta)'!B874-'Outranking score (theta)'!H874+'Outranking score (theta)'!C874-'Outranking score (theta)'!I874+'Outranking score (theta)'!D874-'Outranking score (theta)'!J874</f>
        <v>-2</v>
      </c>
      <c r="C874">
        <f ca="1">'Outranking score (theta)'!H874-'Outranking score (theta)'!B874+'Outranking score (theta)'!E874-'Outranking score (theta)'!K874+'Outranking score (theta)'!F874-'Outranking score (theta)'!L874</f>
        <v>2</v>
      </c>
      <c r="D874">
        <f ca="1">'Outranking score (theta)'!I874-'Outranking score (theta)'!C874+'Outranking score (theta)'!K874-'Outranking score (theta)'!E874+'Outranking score (theta)'!G874-'Outranking score (theta)'!M874</f>
        <v>-2</v>
      </c>
      <c r="E874">
        <f ca="1">'Outranking score (theta)'!J874-'Outranking score (theta)'!D874+'Outranking score (theta)'!L874-'Outranking score (theta)'!F874+'Outranking score (theta)'!M874-'Outranking score (theta)'!G874</f>
        <v>2</v>
      </c>
      <c r="F874">
        <f ca="1">'Outranking score (theta)'!N874-'Outranking score (theta)'!T874+'Outranking score (theta)'!O874-'Outranking score (theta)'!U874+'Outranking score (theta)'!P874-'Outranking score (theta)'!V874</f>
        <v>-2.4894403490357493</v>
      </c>
      <c r="G874">
        <f ca="1">'Outranking score (theta)'!T874-'Outranking score (theta)'!N874+'Outranking score (theta)'!Q874-'Outranking score (theta)'!W874+'Outranking score (theta)'!R874-'Outranking score (theta)'!X874</f>
        <v>2</v>
      </c>
      <c r="H874">
        <f ca="1">'Outranking score (theta)'!U874-'Outranking score (theta)'!O874+'Outranking score (theta)'!W874-'Outranking score (theta)'!Q874+'Outranking score (theta)'!S874-'Outranking score (theta)'!Y874</f>
        <v>-1.5105596509642507</v>
      </c>
      <c r="I874">
        <f ca="1">'Outranking score (theta)'!V874-'Outranking score (theta)'!P874+'Outranking score (theta)'!X874-'Outranking score (theta)'!R874+'Outranking score (theta)'!Y874-'Outranking score (theta)'!S874</f>
        <v>2</v>
      </c>
      <c r="J874">
        <f ca="1">'Outranking score (theta)'!Z874-'Outranking score (theta)'!AF874+'Outranking score (theta)'!AA874-'Outranking score (theta)'!AG874+'Outranking score (theta)'!AB874-'Outranking score (theta)'!AH874</f>
        <v>1.782123706904486</v>
      </c>
      <c r="K874">
        <f ca="1">'Outranking score (theta)'!AF874-'Outranking score (theta)'!Z874+'Outranking score (theta)'!AC874-'Outranking score (theta)'!AI874+'Outranking score (theta)'!AD874-'Outranking score (theta)'!AJ874</f>
        <v>-0.13643662973215664</v>
      </c>
      <c r="L874">
        <f ca="1">'Outranking score (theta)'!AG874-'Outranking score (theta)'!AA874+'Outranking score (theta)'!AI874-'Outranking score (theta)'!AC874+'Outranking score (theta)'!AE874-'Outranking score (theta)'!AK874</f>
        <v>-0.94296568789673174</v>
      </c>
      <c r="M874">
        <f ca="1">'Outranking score (theta)'!AH874-'Outranking score (theta)'!AB874+'Outranking score (theta)'!AJ874-'Outranking score (theta)'!AD874+'Outranking score (theta)'!AK874-'Outranking score (theta)'!AE874</f>
        <v>-0.70272138927559757</v>
      </c>
    </row>
    <row r="875" spans="1:13">
      <c r="A875" s="7">
        <v>873</v>
      </c>
      <c r="B875">
        <f ca="1">'Outranking score (theta)'!B875-'Outranking score (theta)'!H875+'Outranking score (theta)'!C875-'Outranking score (theta)'!I875+'Outranking score (theta)'!D875-'Outranking score (theta)'!J875</f>
        <v>-2</v>
      </c>
      <c r="C875">
        <f ca="1">'Outranking score (theta)'!H875-'Outranking score (theta)'!B875+'Outranking score (theta)'!E875-'Outranking score (theta)'!K875+'Outranking score (theta)'!F875-'Outranking score (theta)'!L875</f>
        <v>2.6345125239589593</v>
      </c>
      <c r="D875">
        <f ca="1">'Outranking score (theta)'!I875-'Outranking score (theta)'!C875+'Outranking score (theta)'!K875-'Outranking score (theta)'!E875+'Outranking score (theta)'!G875-'Outranking score (theta)'!M875</f>
        <v>-2</v>
      </c>
      <c r="E875">
        <f ca="1">'Outranking score (theta)'!J875-'Outranking score (theta)'!D875+'Outranking score (theta)'!L875-'Outranking score (theta)'!F875+'Outranking score (theta)'!M875-'Outranking score (theta)'!G875</f>
        <v>1.3654874760410407</v>
      </c>
      <c r="F875">
        <f ca="1">'Outranking score (theta)'!N875-'Outranking score (theta)'!T875+'Outranking score (theta)'!O875-'Outranking score (theta)'!U875+'Outranking score (theta)'!P875-'Outranking score (theta)'!V875</f>
        <v>1.5051459524412718</v>
      </c>
      <c r="G875">
        <f ca="1">'Outranking score (theta)'!T875-'Outranking score (theta)'!N875+'Outranking score (theta)'!Q875-'Outranking score (theta)'!W875+'Outranking score (theta)'!R875-'Outranking score (theta)'!X875</f>
        <v>1.849026317070418E-2</v>
      </c>
      <c r="H875">
        <f ca="1">'Outranking score (theta)'!U875-'Outranking score (theta)'!O875+'Outranking score (theta)'!W875-'Outranking score (theta)'!Q875+'Outranking score (theta)'!S875-'Outranking score (theta)'!Y875</f>
        <v>-3</v>
      </c>
      <c r="I875">
        <f ca="1">'Outranking score (theta)'!V875-'Outranking score (theta)'!P875+'Outranking score (theta)'!X875-'Outranking score (theta)'!R875+'Outranking score (theta)'!Y875-'Outranking score (theta)'!S875</f>
        <v>1.476363784388024</v>
      </c>
      <c r="J875">
        <f ca="1">'Outranking score (theta)'!Z875-'Outranking score (theta)'!AF875+'Outranking score (theta)'!AA875-'Outranking score (theta)'!AG875+'Outranking score (theta)'!AB875-'Outranking score (theta)'!AH875</f>
        <v>-0.58853295731680266</v>
      </c>
      <c r="K875">
        <f ca="1">'Outranking score (theta)'!AF875-'Outranking score (theta)'!Z875+'Outranking score (theta)'!AC875-'Outranking score (theta)'!AI875+'Outranking score (theta)'!AD875-'Outranking score (theta)'!AJ875</f>
        <v>-0.67571715369057328</v>
      </c>
      <c r="L875">
        <f ca="1">'Outranking score (theta)'!AG875-'Outranking score (theta)'!AA875+'Outranking score (theta)'!AI875-'Outranking score (theta)'!AC875+'Outranking score (theta)'!AE875-'Outranking score (theta)'!AK875</f>
        <v>-0.55704600645909597</v>
      </c>
      <c r="M875">
        <f ca="1">'Outranking score (theta)'!AH875-'Outranking score (theta)'!AB875+'Outranking score (theta)'!AJ875-'Outranking score (theta)'!AD875+'Outranking score (theta)'!AK875-'Outranking score (theta)'!AE875</f>
        <v>1.8212961174664719</v>
      </c>
    </row>
    <row r="876" spans="1:13">
      <c r="A876" s="7">
        <v>874</v>
      </c>
      <c r="B876">
        <f ca="1">'Outranking score (theta)'!B876-'Outranking score (theta)'!H876+'Outranking score (theta)'!C876-'Outranking score (theta)'!I876+'Outranking score (theta)'!D876-'Outranking score (theta)'!J876</f>
        <v>-3</v>
      </c>
      <c r="C876">
        <f ca="1">'Outranking score (theta)'!H876-'Outranking score (theta)'!B876+'Outranking score (theta)'!E876-'Outranking score (theta)'!K876+'Outranking score (theta)'!F876-'Outranking score (theta)'!L876</f>
        <v>2</v>
      </c>
      <c r="D876">
        <f ca="1">'Outranking score (theta)'!I876-'Outranking score (theta)'!C876+'Outranking score (theta)'!K876-'Outranking score (theta)'!E876+'Outranking score (theta)'!G876-'Outranking score (theta)'!M876</f>
        <v>-1</v>
      </c>
      <c r="E876">
        <f ca="1">'Outranking score (theta)'!J876-'Outranking score (theta)'!D876+'Outranking score (theta)'!L876-'Outranking score (theta)'!F876+'Outranking score (theta)'!M876-'Outranking score (theta)'!G876</f>
        <v>2</v>
      </c>
      <c r="F876">
        <f ca="1">'Outranking score (theta)'!N876-'Outranking score (theta)'!T876+'Outranking score (theta)'!O876-'Outranking score (theta)'!U876+'Outranking score (theta)'!P876-'Outranking score (theta)'!V876</f>
        <v>1</v>
      </c>
      <c r="G876">
        <f ca="1">'Outranking score (theta)'!T876-'Outranking score (theta)'!N876+'Outranking score (theta)'!Q876-'Outranking score (theta)'!W876+'Outranking score (theta)'!R876-'Outranking score (theta)'!X876</f>
        <v>1</v>
      </c>
      <c r="H876">
        <f ca="1">'Outranking score (theta)'!U876-'Outranking score (theta)'!O876+'Outranking score (theta)'!W876-'Outranking score (theta)'!Q876+'Outranking score (theta)'!S876-'Outranking score (theta)'!Y876</f>
        <v>-3</v>
      </c>
      <c r="I876">
        <f ca="1">'Outranking score (theta)'!V876-'Outranking score (theta)'!P876+'Outranking score (theta)'!X876-'Outranking score (theta)'!R876+'Outranking score (theta)'!Y876-'Outranking score (theta)'!S876</f>
        <v>1</v>
      </c>
      <c r="J876">
        <f ca="1">'Outranking score (theta)'!Z876-'Outranking score (theta)'!AF876+'Outranking score (theta)'!AA876-'Outranking score (theta)'!AG876+'Outranking score (theta)'!AB876-'Outranking score (theta)'!AH876</f>
        <v>-0.44603736283419271</v>
      </c>
      <c r="K876">
        <f ca="1">'Outranking score (theta)'!AF876-'Outranking score (theta)'!Z876+'Outranking score (theta)'!AC876-'Outranking score (theta)'!AI876+'Outranking score (theta)'!AD876-'Outranking score (theta)'!AJ876</f>
        <v>-2.1439608348515282</v>
      </c>
      <c r="L876">
        <f ca="1">'Outranking score (theta)'!AG876-'Outranking score (theta)'!AA876+'Outranking score (theta)'!AI876-'Outranking score (theta)'!AC876+'Outranking score (theta)'!AE876-'Outranking score (theta)'!AK876</f>
        <v>3</v>
      </c>
      <c r="M876">
        <f ca="1">'Outranking score (theta)'!AH876-'Outranking score (theta)'!AB876+'Outranking score (theta)'!AJ876-'Outranking score (theta)'!AD876+'Outranking score (theta)'!AK876-'Outranking score (theta)'!AE876</f>
        <v>-0.41000180231427885</v>
      </c>
    </row>
    <row r="877" spans="1:13">
      <c r="A877" s="7">
        <v>875</v>
      </c>
      <c r="B877">
        <f ca="1">'Outranking score (theta)'!B877-'Outranking score (theta)'!H877+'Outranking score (theta)'!C877-'Outranking score (theta)'!I877+'Outranking score (theta)'!D877-'Outranking score (theta)'!J877</f>
        <v>-3</v>
      </c>
      <c r="C877">
        <f ca="1">'Outranking score (theta)'!H877-'Outranking score (theta)'!B877+'Outranking score (theta)'!E877-'Outranking score (theta)'!K877+'Outranking score (theta)'!F877-'Outranking score (theta)'!L877</f>
        <v>1.193550550192648</v>
      </c>
      <c r="D877">
        <f ca="1">'Outranking score (theta)'!I877-'Outranking score (theta)'!C877+'Outranking score (theta)'!K877-'Outranking score (theta)'!E877+'Outranking score (theta)'!G877-'Outranking score (theta)'!M877</f>
        <v>-1</v>
      </c>
      <c r="E877">
        <f ca="1">'Outranking score (theta)'!J877-'Outranking score (theta)'!D877+'Outranking score (theta)'!L877-'Outranking score (theta)'!F877+'Outranking score (theta)'!M877-'Outranking score (theta)'!G877</f>
        <v>2.806449449807352</v>
      </c>
      <c r="F877">
        <f ca="1">'Outranking score (theta)'!N877-'Outranking score (theta)'!T877+'Outranking score (theta)'!O877-'Outranking score (theta)'!U877+'Outranking score (theta)'!P877-'Outranking score (theta)'!V877</f>
        <v>-1</v>
      </c>
      <c r="G877">
        <f ca="1">'Outranking score (theta)'!T877-'Outranking score (theta)'!N877+'Outranking score (theta)'!Q877-'Outranking score (theta)'!W877+'Outranking score (theta)'!R877-'Outranking score (theta)'!X877</f>
        <v>2</v>
      </c>
      <c r="H877">
        <f ca="1">'Outranking score (theta)'!U877-'Outranking score (theta)'!O877+'Outranking score (theta)'!W877-'Outranking score (theta)'!Q877+'Outranking score (theta)'!S877-'Outranking score (theta)'!Y877</f>
        <v>-3</v>
      </c>
      <c r="I877">
        <f ca="1">'Outranking score (theta)'!V877-'Outranking score (theta)'!P877+'Outranking score (theta)'!X877-'Outranking score (theta)'!R877+'Outranking score (theta)'!Y877-'Outranking score (theta)'!S877</f>
        <v>2</v>
      </c>
      <c r="J877">
        <f ca="1">'Outranking score (theta)'!Z877-'Outranking score (theta)'!AF877+'Outranking score (theta)'!AA877-'Outranking score (theta)'!AG877+'Outranking score (theta)'!AB877-'Outranking score (theta)'!AH877</f>
        <v>-1</v>
      </c>
      <c r="K877">
        <f ca="1">'Outranking score (theta)'!AF877-'Outranking score (theta)'!Z877+'Outranking score (theta)'!AC877-'Outranking score (theta)'!AI877+'Outranking score (theta)'!AD877-'Outranking score (theta)'!AJ877</f>
        <v>-1</v>
      </c>
      <c r="L877">
        <f ca="1">'Outranking score (theta)'!AG877-'Outranking score (theta)'!AA877+'Outranking score (theta)'!AI877-'Outranking score (theta)'!AC877+'Outranking score (theta)'!AE877-'Outranking score (theta)'!AK877</f>
        <v>3</v>
      </c>
      <c r="M877">
        <f ca="1">'Outranking score (theta)'!AH877-'Outranking score (theta)'!AB877+'Outranking score (theta)'!AJ877-'Outranking score (theta)'!AD877+'Outranking score (theta)'!AK877-'Outranking score (theta)'!AE877</f>
        <v>-1</v>
      </c>
    </row>
    <row r="878" spans="1:13">
      <c r="A878" s="7">
        <v>876</v>
      </c>
      <c r="B878">
        <f ca="1">'Outranking score (theta)'!B878-'Outranking score (theta)'!H878+'Outranking score (theta)'!C878-'Outranking score (theta)'!I878+'Outranking score (theta)'!D878-'Outranking score (theta)'!J878</f>
        <v>-2</v>
      </c>
      <c r="C878">
        <f ca="1">'Outranking score (theta)'!H878-'Outranking score (theta)'!B878+'Outranking score (theta)'!E878-'Outranking score (theta)'!K878+'Outranking score (theta)'!F878-'Outranking score (theta)'!L878</f>
        <v>1.1103071864156284</v>
      </c>
      <c r="D878">
        <f ca="1">'Outranking score (theta)'!I878-'Outranking score (theta)'!C878+'Outranking score (theta)'!K878-'Outranking score (theta)'!E878+'Outranking score (theta)'!G878-'Outranking score (theta)'!M878</f>
        <v>-2</v>
      </c>
      <c r="E878">
        <f ca="1">'Outranking score (theta)'!J878-'Outranking score (theta)'!D878+'Outranking score (theta)'!L878-'Outranking score (theta)'!F878+'Outranking score (theta)'!M878-'Outranking score (theta)'!G878</f>
        <v>2.8896928135843716</v>
      </c>
      <c r="F878">
        <f ca="1">'Outranking score (theta)'!N878-'Outranking score (theta)'!T878+'Outranking score (theta)'!O878-'Outranking score (theta)'!U878+'Outranking score (theta)'!P878-'Outranking score (theta)'!V878</f>
        <v>-3</v>
      </c>
      <c r="G878">
        <f ca="1">'Outranking score (theta)'!T878-'Outranking score (theta)'!N878+'Outranking score (theta)'!Q878-'Outranking score (theta)'!W878+'Outranking score (theta)'!R878-'Outranking score (theta)'!X878</f>
        <v>0</v>
      </c>
      <c r="H878">
        <f ca="1">'Outranking score (theta)'!U878-'Outranking score (theta)'!O878+'Outranking score (theta)'!W878-'Outranking score (theta)'!Q878+'Outranking score (theta)'!S878-'Outranking score (theta)'!Y878</f>
        <v>1.7564211384876631</v>
      </c>
      <c r="I878">
        <f ca="1">'Outranking score (theta)'!V878-'Outranking score (theta)'!P878+'Outranking score (theta)'!X878-'Outranking score (theta)'!R878+'Outranking score (theta)'!Y878-'Outranking score (theta)'!S878</f>
        <v>1.2435788615123369</v>
      </c>
      <c r="J878">
        <f ca="1">'Outranking score (theta)'!Z878-'Outranking score (theta)'!AF878+'Outranking score (theta)'!AA878-'Outranking score (theta)'!AG878+'Outranking score (theta)'!AB878-'Outranking score (theta)'!AH878</f>
        <v>3</v>
      </c>
      <c r="K878">
        <f ca="1">'Outranking score (theta)'!AF878-'Outranking score (theta)'!Z878+'Outranking score (theta)'!AC878-'Outranking score (theta)'!AI878+'Outranking score (theta)'!AD878-'Outranking score (theta)'!AJ878</f>
        <v>-9.830264958615724E-2</v>
      </c>
      <c r="L878">
        <f ca="1">'Outranking score (theta)'!AG878-'Outranking score (theta)'!AA878+'Outranking score (theta)'!AI878-'Outranking score (theta)'!AC878+'Outranking score (theta)'!AE878-'Outranking score (theta)'!AK878</f>
        <v>-1.079926015501425</v>
      </c>
      <c r="M878">
        <f ca="1">'Outranking score (theta)'!AH878-'Outranking score (theta)'!AB878+'Outranking score (theta)'!AJ878-'Outranking score (theta)'!AD878+'Outranking score (theta)'!AK878-'Outranking score (theta)'!AE878</f>
        <v>-1.8217713349124178</v>
      </c>
    </row>
    <row r="879" spans="1:13">
      <c r="A879" s="7">
        <v>877</v>
      </c>
      <c r="B879">
        <f ca="1">'Outranking score (theta)'!B879-'Outranking score (theta)'!H879+'Outranking score (theta)'!C879-'Outranking score (theta)'!I879+'Outranking score (theta)'!D879-'Outranking score (theta)'!J879</f>
        <v>-1.8876472279962875</v>
      </c>
      <c r="C879">
        <f ca="1">'Outranking score (theta)'!H879-'Outranking score (theta)'!B879+'Outranking score (theta)'!E879-'Outranking score (theta)'!K879+'Outranking score (theta)'!F879-'Outranking score (theta)'!L879</f>
        <v>2</v>
      </c>
      <c r="D879">
        <f ca="1">'Outranking score (theta)'!I879-'Outranking score (theta)'!C879+'Outranking score (theta)'!K879-'Outranking score (theta)'!E879+'Outranking score (theta)'!G879-'Outranking score (theta)'!M879</f>
        <v>-2.112352772003713</v>
      </c>
      <c r="E879">
        <f ca="1">'Outranking score (theta)'!J879-'Outranking score (theta)'!D879+'Outranking score (theta)'!L879-'Outranking score (theta)'!F879+'Outranking score (theta)'!M879-'Outranking score (theta)'!G879</f>
        <v>2</v>
      </c>
      <c r="F879">
        <f ca="1">'Outranking score (theta)'!N879-'Outranking score (theta)'!T879+'Outranking score (theta)'!O879-'Outranking score (theta)'!U879+'Outranking score (theta)'!P879-'Outranking score (theta)'!V879</f>
        <v>-1</v>
      </c>
      <c r="G879">
        <f ca="1">'Outranking score (theta)'!T879-'Outranking score (theta)'!N879+'Outranking score (theta)'!Q879-'Outranking score (theta)'!W879+'Outranking score (theta)'!R879-'Outranking score (theta)'!X879</f>
        <v>2.123522042312564</v>
      </c>
      <c r="H879">
        <f ca="1">'Outranking score (theta)'!U879-'Outranking score (theta)'!O879+'Outranking score (theta)'!W879-'Outranking score (theta)'!Q879+'Outranking score (theta)'!S879-'Outranking score (theta)'!Y879</f>
        <v>-3</v>
      </c>
      <c r="I879">
        <f ca="1">'Outranking score (theta)'!V879-'Outranking score (theta)'!P879+'Outranking score (theta)'!X879-'Outranking score (theta)'!R879+'Outranking score (theta)'!Y879-'Outranking score (theta)'!S879</f>
        <v>1.876477957687436</v>
      </c>
      <c r="J879">
        <f ca="1">'Outranking score (theta)'!Z879-'Outranking score (theta)'!AF879+'Outranking score (theta)'!AA879-'Outranking score (theta)'!AG879+'Outranking score (theta)'!AB879-'Outranking score (theta)'!AH879</f>
        <v>0.5217146698369457</v>
      </c>
      <c r="K879">
        <f ca="1">'Outranking score (theta)'!AF879-'Outranking score (theta)'!Z879+'Outranking score (theta)'!AC879-'Outranking score (theta)'!AI879+'Outranking score (theta)'!AD879-'Outranking score (theta)'!AJ879</f>
        <v>0.49314786313311187</v>
      </c>
      <c r="L879">
        <f ca="1">'Outranking score (theta)'!AG879-'Outranking score (theta)'!AA879+'Outranking score (theta)'!AI879-'Outranking score (theta)'!AC879+'Outranking score (theta)'!AE879-'Outranking score (theta)'!AK879</f>
        <v>0.98513746702994243</v>
      </c>
      <c r="M879">
        <f ca="1">'Outranking score (theta)'!AH879-'Outranking score (theta)'!AB879+'Outranking score (theta)'!AJ879-'Outranking score (theta)'!AD879+'Outranking score (theta)'!AK879-'Outranking score (theta)'!AE879</f>
        <v>-2</v>
      </c>
    </row>
    <row r="880" spans="1:13">
      <c r="A880" s="7">
        <v>878</v>
      </c>
      <c r="B880">
        <f ca="1">'Outranking score (theta)'!B880-'Outranking score (theta)'!H880+'Outranking score (theta)'!C880-'Outranking score (theta)'!I880+'Outranking score (theta)'!D880-'Outranking score (theta)'!J880</f>
        <v>-2</v>
      </c>
      <c r="C880">
        <f ca="1">'Outranking score (theta)'!H880-'Outranking score (theta)'!B880+'Outranking score (theta)'!E880-'Outranking score (theta)'!K880+'Outranking score (theta)'!F880-'Outranking score (theta)'!L880</f>
        <v>1</v>
      </c>
      <c r="D880">
        <f ca="1">'Outranking score (theta)'!I880-'Outranking score (theta)'!C880+'Outranking score (theta)'!K880-'Outranking score (theta)'!E880+'Outranking score (theta)'!G880-'Outranking score (theta)'!M880</f>
        <v>-2</v>
      </c>
      <c r="E880">
        <f ca="1">'Outranking score (theta)'!J880-'Outranking score (theta)'!D880+'Outranking score (theta)'!L880-'Outranking score (theta)'!F880+'Outranking score (theta)'!M880-'Outranking score (theta)'!G880</f>
        <v>3</v>
      </c>
      <c r="F880">
        <f ca="1">'Outranking score (theta)'!N880-'Outranking score (theta)'!T880+'Outranking score (theta)'!O880-'Outranking score (theta)'!U880+'Outranking score (theta)'!P880-'Outranking score (theta)'!V880</f>
        <v>-2</v>
      </c>
      <c r="G880">
        <f ca="1">'Outranking score (theta)'!T880-'Outranking score (theta)'!N880+'Outranking score (theta)'!Q880-'Outranking score (theta)'!W880+'Outranking score (theta)'!R880-'Outranking score (theta)'!X880</f>
        <v>2</v>
      </c>
      <c r="H880">
        <f ca="1">'Outranking score (theta)'!U880-'Outranking score (theta)'!O880+'Outranking score (theta)'!W880-'Outranking score (theta)'!Q880+'Outranking score (theta)'!S880-'Outranking score (theta)'!Y880</f>
        <v>-2</v>
      </c>
      <c r="I880">
        <f ca="1">'Outranking score (theta)'!V880-'Outranking score (theta)'!P880+'Outranking score (theta)'!X880-'Outranking score (theta)'!R880+'Outranking score (theta)'!Y880-'Outranking score (theta)'!S880</f>
        <v>2</v>
      </c>
      <c r="J880">
        <f ca="1">'Outranking score (theta)'!Z880-'Outranking score (theta)'!AF880+'Outranking score (theta)'!AA880-'Outranking score (theta)'!AG880+'Outranking score (theta)'!AB880-'Outranking score (theta)'!AH880</f>
        <v>-0.21053045108454205</v>
      </c>
      <c r="K880">
        <f ca="1">'Outranking score (theta)'!AF880-'Outranking score (theta)'!Z880+'Outranking score (theta)'!AC880-'Outranking score (theta)'!AI880+'Outranking score (theta)'!AD880-'Outranking score (theta)'!AJ880</f>
        <v>3</v>
      </c>
      <c r="L880">
        <f ca="1">'Outranking score (theta)'!AG880-'Outranking score (theta)'!AA880+'Outranking score (theta)'!AI880-'Outranking score (theta)'!AC880+'Outranking score (theta)'!AE880-'Outranking score (theta)'!AK880</f>
        <v>-1.1241366437137468E-2</v>
      </c>
      <c r="M880">
        <f ca="1">'Outranking score (theta)'!AH880-'Outranking score (theta)'!AB880+'Outranking score (theta)'!AJ880-'Outranking score (theta)'!AD880+'Outranking score (theta)'!AK880-'Outranking score (theta)'!AE880</f>
        <v>-2.7782281824783204</v>
      </c>
    </row>
    <row r="881" spans="1:13">
      <c r="A881" s="7">
        <v>879</v>
      </c>
      <c r="B881">
        <f ca="1">'Outranking score (theta)'!B881-'Outranking score (theta)'!H881+'Outranking score (theta)'!C881-'Outranking score (theta)'!I881+'Outranking score (theta)'!D881-'Outranking score (theta)'!J881</f>
        <v>-3</v>
      </c>
      <c r="C881">
        <f ca="1">'Outranking score (theta)'!H881-'Outranking score (theta)'!B881+'Outranking score (theta)'!E881-'Outranking score (theta)'!K881+'Outranking score (theta)'!F881-'Outranking score (theta)'!L881</f>
        <v>1.7936534615463597</v>
      </c>
      <c r="D881">
        <f ca="1">'Outranking score (theta)'!I881-'Outranking score (theta)'!C881+'Outranking score (theta)'!K881-'Outranking score (theta)'!E881+'Outranking score (theta)'!G881-'Outranking score (theta)'!M881</f>
        <v>-1</v>
      </c>
      <c r="E881">
        <f ca="1">'Outranking score (theta)'!J881-'Outranking score (theta)'!D881+'Outranking score (theta)'!L881-'Outranking score (theta)'!F881+'Outranking score (theta)'!M881-'Outranking score (theta)'!G881</f>
        <v>2.2063465384536403</v>
      </c>
      <c r="F881">
        <f ca="1">'Outranking score (theta)'!N881-'Outranking score (theta)'!T881+'Outranking score (theta)'!O881-'Outranking score (theta)'!U881+'Outranking score (theta)'!P881-'Outranking score (theta)'!V881</f>
        <v>-2</v>
      </c>
      <c r="G881">
        <f ca="1">'Outranking score (theta)'!T881-'Outranking score (theta)'!N881+'Outranking score (theta)'!Q881-'Outranking score (theta)'!W881+'Outranking score (theta)'!R881-'Outranking score (theta)'!X881</f>
        <v>1</v>
      </c>
      <c r="H881">
        <f ca="1">'Outranking score (theta)'!U881-'Outranking score (theta)'!O881+'Outranking score (theta)'!W881-'Outranking score (theta)'!Q881+'Outranking score (theta)'!S881-'Outranking score (theta)'!Y881</f>
        <v>-2</v>
      </c>
      <c r="I881">
        <f ca="1">'Outranking score (theta)'!V881-'Outranking score (theta)'!P881+'Outranking score (theta)'!X881-'Outranking score (theta)'!R881+'Outranking score (theta)'!Y881-'Outranking score (theta)'!S881</f>
        <v>3</v>
      </c>
      <c r="J881">
        <f ca="1">'Outranking score (theta)'!Z881-'Outranking score (theta)'!AF881+'Outranking score (theta)'!AA881-'Outranking score (theta)'!AG881+'Outranking score (theta)'!AB881-'Outranking score (theta)'!AH881</f>
        <v>1.9488890239246923</v>
      </c>
      <c r="K881">
        <f ca="1">'Outranking score (theta)'!AF881-'Outranking score (theta)'!Z881+'Outranking score (theta)'!AC881-'Outranking score (theta)'!AI881+'Outranking score (theta)'!AD881-'Outranking score (theta)'!AJ881</f>
        <v>-0.78959921367467745</v>
      </c>
      <c r="L881">
        <f ca="1">'Outranking score (theta)'!AG881-'Outranking score (theta)'!AA881+'Outranking score (theta)'!AI881-'Outranking score (theta)'!AC881+'Outranking score (theta)'!AE881-'Outranking score (theta)'!AK881</f>
        <v>1.8407101897499851</v>
      </c>
      <c r="M881">
        <f ca="1">'Outranking score (theta)'!AH881-'Outranking score (theta)'!AB881+'Outranking score (theta)'!AJ881-'Outranking score (theta)'!AD881+'Outranking score (theta)'!AK881-'Outranking score (theta)'!AE881</f>
        <v>-3</v>
      </c>
    </row>
    <row r="882" spans="1:13">
      <c r="A882" s="7">
        <v>880</v>
      </c>
      <c r="B882">
        <f ca="1">'Outranking score (theta)'!B882-'Outranking score (theta)'!H882+'Outranking score (theta)'!C882-'Outranking score (theta)'!I882+'Outranking score (theta)'!D882-'Outranking score (theta)'!J882</f>
        <v>-1.3406811335858211</v>
      </c>
      <c r="C882">
        <f ca="1">'Outranking score (theta)'!H882-'Outranking score (theta)'!B882+'Outranking score (theta)'!E882-'Outranking score (theta)'!K882+'Outranking score (theta)'!F882-'Outranking score (theta)'!L882</f>
        <v>2</v>
      </c>
      <c r="D882">
        <f ca="1">'Outranking score (theta)'!I882-'Outranking score (theta)'!C882+'Outranking score (theta)'!K882-'Outranking score (theta)'!E882+'Outranking score (theta)'!G882-'Outranking score (theta)'!M882</f>
        <v>-2.6593188664141789</v>
      </c>
      <c r="E882">
        <f ca="1">'Outranking score (theta)'!J882-'Outranking score (theta)'!D882+'Outranking score (theta)'!L882-'Outranking score (theta)'!F882+'Outranking score (theta)'!M882-'Outranking score (theta)'!G882</f>
        <v>2</v>
      </c>
      <c r="F882">
        <f ca="1">'Outranking score (theta)'!N882-'Outranking score (theta)'!T882+'Outranking score (theta)'!O882-'Outranking score (theta)'!U882+'Outranking score (theta)'!P882-'Outranking score (theta)'!V882</f>
        <v>-3</v>
      </c>
      <c r="G882">
        <f ca="1">'Outranking score (theta)'!T882-'Outranking score (theta)'!N882+'Outranking score (theta)'!Q882-'Outranking score (theta)'!W882+'Outranking score (theta)'!R882-'Outranking score (theta)'!X882</f>
        <v>1.9127987492758511</v>
      </c>
      <c r="H882">
        <f ca="1">'Outranking score (theta)'!U882-'Outranking score (theta)'!O882+'Outranking score (theta)'!W882-'Outranking score (theta)'!Q882+'Outranking score (theta)'!S882-'Outranking score (theta)'!Y882</f>
        <v>0.78749834110452199</v>
      </c>
      <c r="I882">
        <f ca="1">'Outranking score (theta)'!V882-'Outranking score (theta)'!P882+'Outranking score (theta)'!X882-'Outranking score (theta)'!R882+'Outranking score (theta)'!Y882-'Outranking score (theta)'!S882</f>
        <v>0.29970290961962687</v>
      </c>
      <c r="J882">
        <f ca="1">'Outranking score (theta)'!Z882-'Outranking score (theta)'!AF882+'Outranking score (theta)'!AA882-'Outranking score (theta)'!AG882+'Outranking score (theta)'!AB882-'Outranking score (theta)'!AH882</f>
        <v>-2</v>
      </c>
      <c r="K882">
        <f ca="1">'Outranking score (theta)'!AF882-'Outranking score (theta)'!Z882+'Outranking score (theta)'!AC882-'Outranking score (theta)'!AI882+'Outranking score (theta)'!AD882-'Outranking score (theta)'!AJ882</f>
        <v>2.6730359943880027</v>
      </c>
      <c r="L882">
        <f ca="1">'Outranking score (theta)'!AG882-'Outranking score (theta)'!AA882+'Outranking score (theta)'!AI882-'Outranking score (theta)'!AC882+'Outranking score (theta)'!AE882-'Outranking score (theta)'!AK882</f>
        <v>-2</v>
      </c>
      <c r="M882">
        <f ca="1">'Outranking score (theta)'!AH882-'Outranking score (theta)'!AB882+'Outranking score (theta)'!AJ882-'Outranking score (theta)'!AD882+'Outranking score (theta)'!AK882-'Outranking score (theta)'!AE882</f>
        <v>1.3269640056119973</v>
      </c>
    </row>
    <row r="883" spans="1:13">
      <c r="A883" s="7">
        <v>881</v>
      </c>
      <c r="B883">
        <f ca="1">'Outranking score (theta)'!B883-'Outranking score (theta)'!H883+'Outranking score (theta)'!C883-'Outranking score (theta)'!I883+'Outranking score (theta)'!D883-'Outranking score (theta)'!J883</f>
        <v>-1.8579998597805856</v>
      </c>
      <c r="C883">
        <f ca="1">'Outranking score (theta)'!H883-'Outranking score (theta)'!B883+'Outranking score (theta)'!E883-'Outranking score (theta)'!K883+'Outranking score (theta)'!F883-'Outranking score (theta)'!L883</f>
        <v>3</v>
      </c>
      <c r="D883">
        <f ca="1">'Outranking score (theta)'!I883-'Outranking score (theta)'!C883+'Outranking score (theta)'!K883-'Outranking score (theta)'!E883+'Outranking score (theta)'!G883-'Outranking score (theta)'!M883</f>
        <v>-2.1420001402194142</v>
      </c>
      <c r="E883">
        <f ca="1">'Outranking score (theta)'!J883-'Outranking score (theta)'!D883+'Outranking score (theta)'!L883-'Outranking score (theta)'!F883+'Outranking score (theta)'!M883-'Outranking score (theta)'!G883</f>
        <v>1</v>
      </c>
      <c r="F883">
        <f ca="1">'Outranking score (theta)'!N883-'Outranking score (theta)'!T883+'Outranking score (theta)'!O883-'Outranking score (theta)'!U883+'Outranking score (theta)'!P883-'Outranking score (theta)'!V883</f>
        <v>0.25355611920550747</v>
      </c>
      <c r="G883">
        <f ca="1">'Outranking score (theta)'!T883-'Outranking score (theta)'!N883+'Outranking score (theta)'!Q883-'Outranking score (theta)'!W883+'Outranking score (theta)'!R883-'Outranking score (theta)'!X883</f>
        <v>0</v>
      </c>
      <c r="H883">
        <f ca="1">'Outranking score (theta)'!U883-'Outranking score (theta)'!O883+'Outranking score (theta)'!W883-'Outranking score (theta)'!Q883+'Outranking score (theta)'!S883-'Outranking score (theta)'!Y883</f>
        <v>-0.25355611920550747</v>
      </c>
      <c r="I883">
        <f ca="1">'Outranking score (theta)'!V883-'Outranking score (theta)'!P883+'Outranking score (theta)'!X883-'Outranking score (theta)'!R883+'Outranking score (theta)'!Y883-'Outranking score (theta)'!S883</f>
        <v>0</v>
      </c>
      <c r="J883">
        <f ca="1">'Outranking score (theta)'!Z883-'Outranking score (theta)'!AF883+'Outranking score (theta)'!AA883-'Outranking score (theta)'!AG883+'Outranking score (theta)'!AB883-'Outranking score (theta)'!AH883</f>
        <v>1.3880752817379922</v>
      </c>
      <c r="K883">
        <f ca="1">'Outranking score (theta)'!AF883-'Outranking score (theta)'!Z883+'Outranking score (theta)'!AC883-'Outranking score (theta)'!AI883+'Outranking score (theta)'!AD883-'Outranking score (theta)'!AJ883</f>
        <v>1</v>
      </c>
      <c r="L883">
        <f ca="1">'Outranking score (theta)'!AG883-'Outranking score (theta)'!AA883+'Outranking score (theta)'!AI883-'Outranking score (theta)'!AC883+'Outranking score (theta)'!AE883-'Outranking score (theta)'!AK883</f>
        <v>0.61192471826200789</v>
      </c>
      <c r="M883">
        <f ca="1">'Outranking score (theta)'!AH883-'Outranking score (theta)'!AB883+'Outranking score (theta)'!AJ883-'Outranking score (theta)'!AD883+'Outranking score (theta)'!AK883-'Outranking score (theta)'!AE883</f>
        <v>-3</v>
      </c>
    </row>
    <row r="884" spans="1:13">
      <c r="A884" s="7">
        <v>882</v>
      </c>
      <c r="B884">
        <f ca="1">'Outranking score (theta)'!B884-'Outranking score (theta)'!H884+'Outranking score (theta)'!C884-'Outranking score (theta)'!I884+'Outranking score (theta)'!D884-'Outranking score (theta)'!J884</f>
        <v>-2.6499805515871606</v>
      </c>
      <c r="C884">
        <f ca="1">'Outranking score (theta)'!H884-'Outranking score (theta)'!B884+'Outranking score (theta)'!E884-'Outranking score (theta)'!K884+'Outranking score (theta)'!F884-'Outranking score (theta)'!L884</f>
        <v>1.2507022568574562</v>
      </c>
      <c r="D884">
        <f ca="1">'Outranking score (theta)'!I884-'Outranking score (theta)'!C884+'Outranking score (theta)'!K884-'Outranking score (theta)'!E884+'Outranking score (theta)'!G884-'Outranking score (theta)'!M884</f>
        <v>-1.3500194484128394</v>
      </c>
      <c r="E884">
        <f ca="1">'Outranking score (theta)'!J884-'Outranking score (theta)'!D884+'Outranking score (theta)'!L884-'Outranking score (theta)'!F884+'Outranking score (theta)'!M884-'Outranking score (theta)'!G884</f>
        <v>2.7492977431425438</v>
      </c>
      <c r="F884">
        <f ca="1">'Outranking score (theta)'!N884-'Outranking score (theta)'!T884+'Outranking score (theta)'!O884-'Outranking score (theta)'!U884+'Outranking score (theta)'!P884-'Outranking score (theta)'!V884</f>
        <v>-0.89066145676832464</v>
      </c>
      <c r="G884">
        <f ca="1">'Outranking score (theta)'!T884-'Outranking score (theta)'!N884+'Outranking score (theta)'!Q884-'Outranking score (theta)'!W884+'Outranking score (theta)'!R884-'Outranking score (theta)'!X884</f>
        <v>3</v>
      </c>
      <c r="H884">
        <f ca="1">'Outranking score (theta)'!U884-'Outranking score (theta)'!O884+'Outranking score (theta)'!W884-'Outranking score (theta)'!Q884+'Outranking score (theta)'!S884-'Outranking score (theta)'!Y884</f>
        <v>-3</v>
      </c>
      <c r="I884">
        <f ca="1">'Outranking score (theta)'!V884-'Outranking score (theta)'!P884+'Outranking score (theta)'!X884-'Outranking score (theta)'!R884+'Outranking score (theta)'!Y884-'Outranking score (theta)'!S884</f>
        <v>0.89066145676832464</v>
      </c>
      <c r="J884">
        <f ca="1">'Outranking score (theta)'!Z884-'Outranking score (theta)'!AF884+'Outranking score (theta)'!AA884-'Outranking score (theta)'!AG884+'Outranking score (theta)'!AB884-'Outranking score (theta)'!AH884</f>
        <v>-2</v>
      </c>
      <c r="K884">
        <f ca="1">'Outranking score (theta)'!AF884-'Outranking score (theta)'!Z884+'Outranking score (theta)'!AC884-'Outranking score (theta)'!AI884+'Outranking score (theta)'!AD884-'Outranking score (theta)'!AJ884</f>
        <v>3</v>
      </c>
      <c r="L884">
        <f ca="1">'Outranking score (theta)'!AG884-'Outranking score (theta)'!AA884+'Outranking score (theta)'!AI884-'Outranking score (theta)'!AC884+'Outranking score (theta)'!AE884-'Outranking score (theta)'!AK884</f>
        <v>-2</v>
      </c>
      <c r="M884">
        <f ca="1">'Outranking score (theta)'!AH884-'Outranking score (theta)'!AB884+'Outranking score (theta)'!AJ884-'Outranking score (theta)'!AD884+'Outranking score (theta)'!AK884-'Outranking score (theta)'!AE884</f>
        <v>1</v>
      </c>
    </row>
    <row r="885" spans="1:13">
      <c r="A885" s="7">
        <v>883</v>
      </c>
      <c r="B885">
        <f ca="1">'Outranking score (theta)'!B885-'Outranking score (theta)'!H885+'Outranking score (theta)'!C885-'Outranking score (theta)'!I885+'Outranking score (theta)'!D885-'Outranking score (theta)'!J885</f>
        <v>-1</v>
      </c>
      <c r="C885">
        <f ca="1">'Outranking score (theta)'!H885-'Outranking score (theta)'!B885+'Outranking score (theta)'!E885-'Outranking score (theta)'!K885+'Outranking score (theta)'!F885-'Outranking score (theta)'!L885</f>
        <v>2</v>
      </c>
      <c r="D885">
        <f ca="1">'Outranking score (theta)'!I885-'Outranking score (theta)'!C885+'Outranking score (theta)'!K885-'Outranking score (theta)'!E885+'Outranking score (theta)'!G885-'Outranking score (theta)'!M885</f>
        <v>-3</v>
      </c>
      <c r="E885">
        <f ca="1">'Outranking score (theta)'!J885-'Outranking score (theta)'!D885+'Outranking score (theta)'!L885-'Outranking score (theta)'!F885+'Outranking score (theta)'!M885-'Outranking score (theta)'!G885</f>
        <v>2</v>
      </c>
      <c r="F885">
        <f ca="1">'Outranking score (theta)'!N885-'Outranking score (theta)'!T885+'Outranking score (theta)'!O885-'Outranking score (theta)'!U885+'Outranking score (theta)'!P885-'Outranking score (theta)'!V885</f>
        <v>-1</v>
      </c>
      <c r="G885">
        <f ca="1">'Outranking score (theta)'!T885-'Outranking score (theta)'!N885+'Outranking score (theta)'!Q885-'Outranking score (theta)'!W885+'Outranking score (theta)'!R885-'Outranking score (theta)'!X885</f>
        <v>2.812707659410401</v>
      </c>
      <c r="H885">
        <f ca="1">'Outranking score (theta)'!U885-'Outranking score (theta)'!O885+'Outranking score (theta)'!W885-'Outranking score (theta)'!Q885+'Outranking score (theta)'!S885-'Outranking score (theta)'!Y885</f>
        <v>-3</v>
      </c>
      <c r="I885">
        <f ca="1">'Outranking score (theta)'!V885-'Outranking score (theta)'!P885+'Outranking score (theta)'!X885-'Outranking score (theta)'!R885+'Outranking score (theta)'!Y885-'Outranking score (theta)'!S885</f>
        <v>1.187292340589599</v>
      </c>
      <c r="J885">
        <f ca="1">'Outranking score (theta)'!Z885-'Outranking score (theta)'!AF885+'Outranking score (theta)'!AA885-'Outranking score (theta)'!AG885+'Outranking score (theta)'!AB885-'Outranking score (theta)'!AH885</f>
        <v>-0.12273431340020387</v>
      </c>
      <c r="K885">
        <f ca="1">'Outranking score (theta)'!AF885-'Outranking score (theta)'!Z885+'Outranking score (theta)'!AC885-'Outranking score (theta)'!AI885+'Outranking score (theta)'!AD885-'Outranking score (theta)'!AJ885</f>
        <v>1.096377588522867</v>
      </c>
      <c r="L885">
        <f ca="1">'Outranking score (theta)'!AG885-'Outranking score (theta)'!AA885+'Outranking score (theta)'!AI885-'Outranking score (theta)'!AC885+'Outranking score (theta)'!AE885-'Outranking score (theta)'!AK885</f>
        <v>-0.45164013843717388</v>
      </c>
      <c r="M885">
        <f ca="1">'Outranking score (theta)'!AH885-'Outranking score (theta)'!AB885+'Outranking score (theta)'!AJ885-'Outranking score (theta)'!AD885+'Outranking score (theta)'!AK885-'Outranking score (theta)'!AE885</f>
        <v>-0.52200313668548926</v>
      </c>
    </row>
    <row r="886" spans="1:13">
      <c r="A886" s="7">
        <v>884</v>
      </c>
      <c r="B886">
        <f ca="1">'Outranking score (theta)'!B886-'Outranking score (theta)'!H886+'Outranking score (theta)'!C886-'Outranking score (theta)'!I886+'Outranking score (theta)'!D886-'Outranking score (theta)'!J886</f>
        <v>-3</v>
      </c>
      <c r="C886">
        <f ca="1">'Outranking score (theta)'!H886-'Outranking score (theta)'!B886+'Outranking score (theta)'!E886-'Outranking score (theta)'!K886+'Outranking score (theta)'!F886-'Outranking score (theta)'!L886</f>
        <v>2</v>
      </c>
      <c r="D886">
        <f ca="1">'Outranking score (theta)'!I886-'Outranking score (theta)'!C886+'Outranking score (theta)'!K886-'Outranking score (theta)'!E886+'Outranking score (theta)'!G886-'Outranking score (theta)'!M886</f>
        <v>-1</v>
      </c>
      <c r="E886">
        <f ca="1">'Outranking score (theta)'!J886-'Outranking score (theta)'!D886+'Outranking score (theta)'!L886-'Outranking score (theta)'!F886+'Outranking score (theta)'!M886-'Outranking score (theta)'!G886</f>
        <v>2</v>
      </c>
      <c r="F886">
        <f ca="1">'Outranking score (theta)'!N886-'Outranking score (theta)'!T886+'Outranking score (theta)'!O886-'Outranking score (theta)'!U886+'Outranking score (theta)'!P886-'Outranking score (theta)'!V886</f>
        <v>0</v>
      </c>
      <c r="G886">
        <f ca="1">'Outranking score (theta)'!T886-'Outranking score (theta)'!N886+'Outranking score (theta)'!Q886-'Outranking score (theta)'!W886+'Outranking score (theta)'!R886-'Outranking score (theta)'!X886</f>
        <v>0</v>
      </c>
      <c r="H886">
        <f ca="1">'Outranking score (theta)'!U886-'Outranking score (theta)'!O886+'Outranking score (theta)'!W886-'Outranking score (theta)'!Q886+'Outranking score (theta)'!S886-'Outranking score (theta)'!Y886</f>
        <v>-3</v>
      </c>
      <c r="I886">
        <f ca="1">'Outranking score (theta)'!V886-'Outranking score (theta)'!P886+'Outranking score (theta)'!X886-'Outranking score (theta)'!R886+'Outranking score (theta)'!Y886-'Outranking score (theta)'!S886</f>
        <v>3</v>
      </c>
      <c r="J886">
        <f ca="1">'Outranking score (theta)'!Z886-'Outranking score (theta)'!AF886+'Outranking score (theta)'!AA886-'Outranking score (theta)'!AG886+'Outranking score (theta)'!AB886-'Outranking score (theta)'!AH886</f>
        <v>0.35298965721327019</v>
      </c>
      <c r="K886">
        <f ca="1">'Outranking score (theta)'!AF886-'Outranking score (theta)'!Z886+'Outranking score (theta)'!AC886-'Outranking score (theta)'!AI886+'Outranking score (theta)'!AD886-'Outranking score (theta)'!AJ886</f>
        <v>-3.1672555469260961E-2</v>
      </c>
      <c r="L886">
        <f ca="1">'Outranking score (theta)'!AG886-'Outranking score (theta)'!AA886+'Outranking score (theta)'!AI886-'Outranking score (theta)'!AC886+'Outranking score (theta)'!AE886-'Outranking score (theta)'!AK886</f>
        <v>-0.90265707476137491</v>
      </c>
      <c r="M886">
        <f ca="1">'Outranking score (theta)'!AH886-'Outranking score (theta)'!AB886+'Outranking score (theta)'!AJ886-'Outranking score (theta)'!AD886+'Outranking score (theta)'!AK886-'Outranking score (theta)'!AE886</f>
        <v>0.58133997301736562</v>
      </c>
    </row>
    <row r="887" spans="1:13">
      <c r="A887" s="7">
        <v>885</v>
      </c>
      <c r="B887">
        <f ca="1">'Outranking score (theta)'!B887-'Outranking score (theta)'!H887+'Outranking score (theta)'!C887-'Outranking score (theta)'!I887+'Outranking score (theta)'!D887-'Outranking score (theta)'!J887</f>
        <v>-2</v>
      </c>
      <c r="C887">
        <f ca="1">'Outranking score (theta)'!H887-'Outranking score (theta)'!B887+'Outranking score (theta)'!E887-'Outranking score (theta)'!K887+'Outranking score (theta)'!F887-'Outranking score (theta)'!L887</f>
        <v>1.5377873917649791</v>
      </c>
      <c r="D887">
        <f ca="1">'Outranking score (theta)'!I887-'Outranking score (theta)'!C887+'Outranking score (theta)'!K887-'Outranking score (theta)'!E887+'Outranking score (theta)'!G887-'Outranking score (theta)'!M887</f>
        <v>-2</v>
      </c>
      <c r="E887">
        <f ca="1">'Outranking score (theta)'!J887-'Outranking score (theta)'!D887+'Outranking score (theta)'!L887-'Outranking score (theta)'!F887+'Outranking score (theta)'!M887-'Outranking score (theta)'!G887</f>
        <v>2.4622126082350206</v>
      </c>
      <c r="F887">
        <f ca="1">'Outranking score (theta)'!N887-'Outranking score (theta)'!T887+'Outranking score (theta)'!O887-'Outranking score (theta)'!U887+'Outranking score (theta)'!P887-'Outranking score (theta)'!V887</f>
        <v>-1.9335644257481097</v>
      </c>
      <c r="G887">
        <f ca="1">'Outranking score (theta)'!T887-'Outranking score (theta)'!N887+'Outranking score (theta)'!Q887-'Outranking score (theta)'!W887+'Outranking score (theta)'!R887-'Outranking score (theta)'!X887</f>
        <v>2</v>
      </c>
      <c r="H887">
        <f ca="1">'Outranking score (theta)'!U887-'Outranking score (theta)'!O887+'Outranking score (theta)'!W887-'Outranking score (theta)'!Q887+'Outranking score (theta)'!S887-'Outranking score (theta)'!Y887</f>
        <v>-2.0664355742518903</v>
      </c>
      <c r="I887">
        <f ca="1">'Outranking score (theta)'!V887-'Outranking score (theta)'!P887+'Outranking score (theta)'!X887-'Outranking score (theta)'!R887+'Outranking score (theta)'!Y887-'Outranking score (theta)'!S887</f>
        <v>2</v>
      </c>
      <c r="J887">
        <f ca="1">'Outranking score (theta)'!Z887-'Outranking score (theta)'!AF887+'Outranking score (theta)'!AA887-'Outranking score (theta)'!AG887+'Outranking score (theta)'!AB887-'Outranking score (theta)'!AH887</f>
        <v>-1</v>
      </c>
      <c r="K887">
        <f ca="1">'Outranking score (theta)'!AF887-'Outranking score (theta)'!Z887+'Outranking score (theta)'!AC887-'Outranking score (theta)'!AI887+'Outranking score (theta)'!AD887-'Outranking score (theta)'!AJ887</f>
        <v>3</v>
      </c>
      <c r="L887">
        <f ca="1">'Outranking score (theta)'!AG887-'Outranking score (theta)'!AA887+'Outranking score (theta)'!AI887-'Outranking score (theta)'!AC887+'Outranking score (theta)'!AE887-'Outranking score (theta)'!AK887</f>
        <v>-1</v>
      </c>
      <c r="M887">
        <f ca="1">'Outranking score (theta)'!AH887-'Outranking score (theta)'!AB887+'Outranking score (theta)'!AJ887-'Outranking score (theta)'!AD887+'Outranking score (theta)'!AK887-'Outranking score (theta)'!AE887</f>
        <v>-1</v>
      </c>
    </row>
    <row r="888" spans="1:13">
      <c r="A888" s="7">
        <v>886</v>
      </c>
      <c r="B888">
        <f ca="1">'Outranking score (theta)'!B888-'Outranking score (theta)'!H888+'Outranking score (theta)'!C888-'Outranking score (theta)'!I888+'Outranking score (theta)'!D888-'Outranking score (theta)'!J888</f>
        <v>-2</v>
      </c>
      <c r="C888">
        <f ca="1">'Outranking score (theta)'!H888-'Outranking score (theta)'!B888+'Outranking score (theta)'!E888-'Outranking score (theta)'!K888+'Outranking score (theta)'!F888-'Outranking score (theta)'!L888</f>
        <v>2</v>
      </c>
      <c r="D888">
        <f ca="1">'Outranking score (theta)'!I888-'Outranking score (theta)'!C888+'Outranking score (theta)'!K888-'Outranking score (theta)'!E888+'Outranking score (theta)'!G888-'Outranking score (theta)'!M888</f>
        <v>-2</v>
      </c>
      <c r="E888">
        <f ca="1">'Outranking score (theta)'!J888-'Outranking score (theta)'!D888+'Outranking score (theta)'!L888-'Outranking score (theta)'!F888+'Outranking score (theta)'!M888-'Outranking score (theta)'!G888</f>
        <v>2</v>
      </c>
      <c r="F888">
        <f ca="1">'Outranking score (theta)'!N888-'Outranking score (theta)'!T888+'Outranking score (theta)'!O888-'Outranking score (theta)'!U888+'Outranking score (theta)'!P888-'Outranking score (theta)'!V888</f>
        <v>-0.47369739613280326</v>
      </c>
      <c r="G888">
        <f ca="1">'Outranking score (theta)'!T888-'Outranking score (theta)'!N888+'Outranking score (theta)'!Q888-'Outranking score (theta)'!W888+'Outranking score (theta)'!R888-'Outranking score (theta)'!X888</f>
        <v>-0.52630260386719674</v>
      </c>
      <c r="H888">
        <f ca="1">'Outranking score (theta)'!U888-'Outranking score (theta)'!O888+'Outranking score (theta)'!W888-'Outranking score (theta)'!Q888+'Outranking score (theta)'!S888-'Outranking score (theta)'!Y888</f>
        <v>-2</v>
      </c>
      <c r="I888">
        <f ca="1">'Outranking score (theta)'!V888-'Outranking score (theta)'!P888+'Outranking score (theta)'!X888-'Outranking score (theta)'!R888+'Outranking score (theta)'!Y888-'Outranking score (theta)'!S888</f>
        <v>3</v>
      </c>
      <c r="J888">
        <f ca="1">'Outranking score (theta)'!Z888-'Outranking score (theta)'!AF888+'Outranking score (theta)'!AA888-'Outranking score (theta)'!AG888+'Outranking score (theta)'!AB888-'Outranking score (theta)'!AH888</f>
        <v>3</v>
      </c>
      <c r="K888">
        <f ca="1">'Outranking score (theta)'!AF888-'Outranking score (theta)'!Z888+'Outranking score (theta)'!AC888-'Outranking score (theta)'!AI888+'Outranking score (theta)'!AD888-'Outranking score (theta)'!AJ888</f>
        <v>-2.9865161056722314</v>
      </c>
      <c r="L888">
        <f ca="1">'Outranking score (theta)'!AG888-'Outranking score (theta)'!AA888+'Outranking score (theta)'!AI888-'Outranking score (theta)'!AC888+'Outranking score (theta)'!AE888-'Outranking score (theta)'!AK888</f>
        <v>1</v>
      </c>
      <c r="M888">
        <f ca="1">'Outranking score (theta)'!AH888-'Outranking score (theta)'!AB888+'Outranking score (theta)'!AJ888-'Outranking score (theta)'!AD888+'Outranking score (theta)'!AK888-'Outranking score (theta)'!AE888</f>
        <v>-1.0134838943277686</v>
      </c>
    </row>
    <row r="889" spans="1:13">
      <c r="A889" s="7">
        <v>887</v>
      </c>
      <c r="B889">
        <f ca="1">'Outranking score (theta)'!B889-'Outranking score (theta)'!H889+'Outranking score (theta)'!C889-'Outranking score (theta)'!I889+'Outranking score (theta)'!D889-'Outranking score (theta)'!J889</f>
        <v>-3</v>
      </c>
      <c r="C889">
        <f ca="1">'Outranking score (theta)'!H889-'Outranking score (theta)'!B889+'Outranking score (theta)'!E889-'Outranking score (theta)'!K889+'Outranking score (theta)'!F889-'Outranking score (theta)'!L889</f>
        <v>2.3470337244451258</v>
      </c>
      <c r="D889">
        <f ca="1">'Outranking score (theta)'!I889-'Outranking score (theta)'!C889+'Outranking score (theta)'!K889-'Outranking score (theta)'!E889+'Outranking score (theta)'!G889-'Outranking score (theta)'!M889</f>
        <v>-1</v>
      </c>
      <c r="E889">
        <f ca="1">'Outranking score (theta)'!J889-'Outranking score (theta)'!D889+'Outranking score (theta)'!L889-'Outranking score (theta)'!F889+'Outranking score (theta)'!M889-'Outranking score (theta)'!G889</f>
        <v>1.652966275554874</v>
      </c>
      <c r="F889">
        <f ca="1">'Outranking score (theta)'!N889-'Outranking score (theta)'!T889+'Outranking score (theta)'!O889-'Outranking score (theta)'!U889+'Outranking score (theta)'!P889-'Outranking score (theta)'!V889</f>
        <v>-1</v>
      </c>
      <c r="G889">
        <f ca="1">'Outranking score (theta)'!T889-'Outranking score (theta)'!N889+'Outranking score (theta)'!Q889-'Outranking score (theta)'!W889+'Outranking score (theta)'!R889-'Outranking score (theta)'!X889</f>
        <v>1.9922863070683137</v>
      </c>
      <c r="H889">
        <f ca="1">'Outranking score (theta)'!U889-'Outranking score (theta)'!O889+'Outranking score (theta)'!W889-'Outranking score (theta)'!Q889+'Outranking score (theta)'!S889-'Outranking score (theta)'!Y889</f>
        <v>-3</v>
      </c>
      <c r="I889">
        <f ca="1">'Outranking score (theta)'!V889-'Outranking score (theta)'!P889+'Outranking score (theta)'!X889-'Outranking score (theta)'!R889+'Outranking score (theta)'!Y889-'Outranking score (theta)'!S889</f>
        <v>2.0077136929316861</v>
      </c>
      <c r="J889">
        <f ca="1">'Outranking score (theta)'!Z889-'Outranking score (theta)'!AF889+'Outranking score (theta)'!AA889-'Outranking score (theta)'!AG889+'Outranking score (theta)'!AB889-'Outranking score (theta)'!AH889</f>
        <v>3</v>
      </c>
      <c r="K889">
        <f ca="1">'Outranking score (theta)'!AF889-'Outranking score (theta)'!Z889+'Outranking score (theta)'!AC889-'Outranking score (theta)'!AI889+'Outranking score (theta)'!AD889-'Outranking score (theta)'!AJ889</f>
        <v>-0.56628332758939282</v>
      </c>
      <c r="L889">
        <f ca="1">'Outranking score (theta)'!AG889-'Outranking score (theta)'!AA889+'Outranking score (theta)'!AI889-'Outranking score (theta)'!AC889+'Outranking score (theta)'!AE889-'Outranking score (theta)'!AK889</f>
        <v>-0.65423424519946805</v>
      </c>
      <c r="M889">
        <f ca="1">'Outranking score (theta)'!AH889-'Outranking score (theta)'!AB889+'Outranking score (theta)'!AJ889-'Outranking score (theta)'!AD889+'Outranking score (theta)'!AK889-'Outranking score (theta)'!AE889</f>
        <v>-1.7794824272111391</v>
      </c>
    </row>
    <row r="890" spans="1:13">
      <c r="A890" s="7">
        <v>888</v>
      </c>
      <c r="B890">
        <f ca="1">'Outranking score (theta)'!B890-'Outranking score (theta)'!H890+'Outranking score (theta)'!C890-'Outranking score (theta)'!I890+'Outranking score (theta)'!D890-'Outranking score (theta)'!J890</f>
        <v>-3</v>
      </c>
      <c r="C890">
        <f ca="1">'Outranking score (theta)'!H890-'Outranking score (theta)'!B890+'Outranking score (theta)'!E890-'Outranking score (theta)'!K890+'Outranking score (theta)'!F890-'Outranking score (theta)'!L890</f>
        <v>3</v>
      </c>
      <c r="D890">
        <f ca="1">'Outranking score (theta)'!I890-'Outranking score (theta)'!C890+'Outranking score (theta)'!K890-'Outranking score (theta)'!E890+'Outranking score (theta)'!G890-'Outranking score (theta)'!M890</f>
        <v>-1</v>
      </c>
      <c r="E890">
        <f ca="1">'Outranking score (theta)'!J890-'Outranking score (theta)'!D890+'Outranking score (theta)'!L890-'Outranking score (theta)'!F890+'Outranking score (theta)'!M890-'Outranking score (theta)'!G890</f>
        <v>1</v>
      </c>
      <c r="F890">
        <f ca="1">'Outranking score (theta)'!N890-'Outranking score (theta)'!T890+'Outranking score (theta)'!O890-'Outranking score (theta)'!U890+'Outranking score (theta)'!P890-'Outranking score (theta)'!V890</f>
        <v>-1</v>
      </c>
      <c r="G890">
        <f ca="1">'Outranking score (theta)'!T890-'Outranking score (theta)'!N890+'Outranking score (theta)'!Q890-'Outranking score (theta)'!W890+'Outranking score (theta)'!R890-'Outranking score (theta)'!X890</f>
        <v>3</v>
      </c>
      <c r="H890">
        <f ca="1">'Outranking score (theta)'!U890-'Outranking score (theta)'!O890+'Outranking score (theta)'!W890-'Outranking score (theta)'!Q890+'Outranking score (theta)'!S890-'Outranking score (theta)'!Y890</f>
        <v>-1.1028099722581344</v>
      </c>
      <c r="I890">
        <f ca="1">'Outranking score (theta)'!V890-'Outranking score (theta)'!P890+'Outranking score (theta)'!X890-'Outranking score (theta)'!R890+'Outranking score (theta)'!Y890-'Outranking score (theta)'!S890</f>
        <v>-0.89719002774186563</v>
      </c>
      <c r="J890">
        <f ca="1">'Outranking score (theta)'!Z890-'Outranking score (theta)'!AF890+'Outranking score (theta)'!AA890-'Outranking score (theta)'!AG890+'Outranking score (theta)'!AB890-'Outranking score (theta)'!AH890</f>
        <v>0.88690640028045409</v>
      </c>
      <c r="K890">
        <f ca="1">'Outranking score (theta)'!AF890-'Outranking score (theta)'!Z890+'Outranking score (theta)'!AC890-'Outranking score (theta)'!AI890+'Outranking score (theta)'!AD890-'Outranking score (theta)'!AJ890</f>
        <v>0.17262814410445337</v>
      </c>
      <c r="L890">
        <f ca="1">'Outranking score (theta)'!AG890-'Outranking score (theta)'!AA890+'Outranking score (theta)'!AI890-'Outranking score (theta)'!AC890+'Outranking score (theta)'!AE890-'Outranking score (theta)'!AK890</f>
        <v>-3</v>
      </c>
      <c r="M890">
        <f ca="1">'Outranking score (theta)'!AH890-'Outranking score (theta)'!AB890+'Outranking score (theta)'!AJ890-'Outranking score (theta)'!AD890+'Outranking score (theta)'!AK890-'Outranking score (theta)'!AE890</f>
        <v>1.9404654556150924</v>
      </c>
    </row>
    <row r="891" spans="1:13">
      <c r="A891" s="7">
        <v>889</v>
      </c>
      <c r="B891">
        <f ca="1">'Outranking score (theta)'!B891-'Outranking score (theta)'!H891+'Outranking score (theta)'!C891-'Outranking score (theta)'!I891+'Outranking score (theta)'!D891-'Outranking score (theta)'!J891</f>
        <v>-2</v>
      </c>
      <c r="C891">
        <f ca="1">'Outranking score (theta)'!H891-'Outranking score (theta)'!B891+'Outranking score (theta)'!E891-'Outranking score (theta)'!K891+'Outranking score (theta)'!F891-'Outranking score (theta)'!L891</f>
        <v>2.9703869988113465</v>
      </c>
      <c r="D891">
        <f ca="1">'Outranking score (theta)'!I891-'Outranking score (theta)'!C891+'Outranking score (theta)'!K891-'Outranking score (theta)'!E891+'Outranking score (theta)'!G891-'Outranking score (theta)'!M891</f>
        <v>-2</v>
      </c>
      <c r="E891">
        <f ca="1">'Outranking score (theta)'!J891-'Outranking score (theta)'!D891+'Outranking score (theta)'!L891-'Outranking score (theta)'!F891+'Outranking score (theta)'!M891-'Outranking score (theta)'!G891</f>
        <v>1.0296130011886535</v>
      </c>
      <c r="F891">
        <f ca="1">'Outranking score (theta)'!N891-'Outranking score (theta)'!T891+'Outranking score (theta)'!O891-'Outranking score (theta)'!U891+'Outranking score (theta)'!P891-'Outranking score (theta)'!V891</f>
        <v>-2.2545895665395914</v>
      </c>
      <c r="G891">
        <f ca="1">'Outranking score (theta)'!T891-'Outranking score (theta)'!N891+'Outranking score (theta)'!Q891-'Outranking score (theta)'!W891+'Outranking score (theta)'!R891-'Outranking score (theta)'!X891</f>
        <v>3</v>
      </c>
      <c r="H891">
        <f ca="1">'Outranking score (theta)'!U891-'Outranking score (theta)'!O891+'Outranking score (theta)'!W891-'Outranking score (theta)'!Q891+'Outranking score (theta)'!S891-'Outranking score (theta)'!Y891</f>
        <v>-1.7454104334604086</v>
      </c>
      <c r="I891">
        <f ca="1">'Outranking score (theta)'!V891-'Outranking score (theta)'!P891+'Outranking score (theta)'!X891-'Outranking score (theta)'!R891+'Outranking score (theta)'!Y891-'Outranking score (theta)'!S891</f>
        <v>1</v>
      </c>
      <c r="J891">
        <f ca="1">'Outranking score (theta)'!Z891-'Outranking score (theta)'!AF891+'Outranking score (theta)'!AA891-'Outranking score (theta)'!AG891+'Outranking score (theta)'!AB891-'Outranking score (theta)'!AH891</f>
        <v>2</v>
      </c>
      <c r="K891">
        <f ca="1">'Outranking score (theta)'!AF891-'Outranking score (theta)'!Z891+'Outranking score (theta)'!AC891-'Outranking score (theta)'!AI891+'Outranking score (theta)'!AD891-'Outranking score (theta)'!AJ891</f>
        <v>2</v>
      </c>
      <c r="L891">
        <f ca="1">'Outranking score (theta)'!AG891-'Outranking score (theta)'!AA891+'Outranking score (theta)'!AI891-'Outranking score (theta)'!AC891+'Outranking score (theta)'!AE891-'Outranking score (theta)'!AK891</f>
        <v>-1.3601095957439386</v>
      </c>
      <c r="M891">
        <f ca="1">'Outranking score (theta)'!AH891-'Outranking score (theta)'!AB891+'Outranking score (theta)'!AJ891-'Outranking score (theta)'!AD891+'Outranking score (theta)'!AK891-'Outranking score (theta)'!AE891</f>
        <v>-2.6398904042560614</v>
      </c>
    </row>
    <row r="892" spans="1:13">
      <c r="A892" s="7">
        <v>890</v>
      </c>
      <c r="B892">
        <f ca="1">'Outranking score (theta)'!B892-'Outranking score (theta)'!H892+'Outranking score (theta)'!C892-'Outranking score (theta)'!I892+'Outranking score (theta)'!D892-'Outranking score (theta)'!J892</f>
        <v>-2</v>
      </c>
      <c r="C892">
        <f ca="1">'Outranking score (theta)'!H892-'Outranking score (theta)'!B892+'Outranking score (theta)'!E892-'Outranking score (theta)'!K892+'Outranking score (theta)'!F892-'Outranking score (theta)'!L892</f>
        <v>2</v>
      </c>
      <c r="D892">
        <f ca="1">'Outranking score (theta)'!I892-'Outranking score (theta)'!C892+'Outranking score (theta)'!K892-'Outranking score (theta)'!E892+'Outranking score (theta)'!G892-'Outranking score (theta)'!M892</f>
        <v>-2</v>
      </c>
      <c r="E892">
        <f ca="1">'Outranking score (theta)'!J892-'Outranking score (theta)'!D892+'Outranking score (theta)'!L892-'Outranking score (theta)'!F892+'Outranking score (theta)'!M892-'Outranking score (theta)'!G892</f>
        <v>2</v>
      </c>
      <c r="F892">
        <f ca="1">'Outranking score (theta)'!N892-'Outranking score (theta)'!T892+'Outranking score (theta)'!O892-'Outranking score (theta)'!U892+'Outranking score (theta)'!P892-'Outranking score (theta)'!V892</f>
        <v>-1</v>
      </c>
      <c r="G892">
        <f ca="1">'Outranking score (theta)'!T892-'Outranking score (theta)'!N892+'Outranking score (theta)'!Q892-'Outranking score (theta)'!W892+'Outranking score (theta)'!R892-'Outranking score (theta)'!X892</f>
        <v>2</v>
      </c>
      <c r="H892">
        <f ca="1">'Outranking score (theta)'!U892-'Outranking score (theta)'!O892+'Outranking score (theta)'!W892-'Outranking score (theta)'!Q892+'Outranking score (theta)'!S892-'Outranking score (theta)'!Y892</f>
        <v>-3</v>
      </c>
      <c r="I892">
        <f ca="1">'Outranking score (theta)'!V892-'Outranking score (theta)'!P892+'Outranking score (theta)'!X892-'Outranking score (theta)'!R892+'Outranking score (theta)'!Y892-'Outranking score (theta)'!S892</f>
        <v>2</v>
      </c>
      <c r="J892">
        <f ca="1">'Outranking score (theta)'!Z892-'Outranking score (theta)'!AF892+'Outranking score (theta)'!AA892-'Outranking score (theta)'!AG892+'Outranking score (theta)'!AB892-'Outranking score (theta)'!AH892</f>
        <v>-0.40459585411814891</v>
      </c>
      <c r="K892">
        <f ca="1">'Outranking score (theta)'!AF892-'Outranking score (theta)'!Z892+'Outranking score (theta)'!AC892-'Outranking score (theta)'!AI892+'Outranking score (theta)'!AD892-'Outranking score (theta)'!AJ892</f>
        <v>0.27228256757810076</v>
      </c>
      <c r="L892">
        <f ca="1">'Outranking score (theta)'!AG892-'Outranking score (theta)'!AA892+'Outranking score (theta)'!AI892-'Outranking score (theta)'!AC892+'Outranking score (theta)'!AE892-'Outranking score (theta)'!AK892</f>
        <v>1</v>
      </c>
      <c r="M892">
        <f ca="1">'Outranking score (theta)'!AH892-'Outranking score (theta)'!AB892+'Outranking score (theta)'!AJ892-'Outranking score (theta)'!AD892+'Outranking score (theta)'!AK892-'Outranking score (theta)'!AE892</f>
        <v>-0.86768671345995185</v>
      </c>
    </row>
    <row r="893" spans="1:13">
      <c r="A893" s="7">
        <v>891</v>
      </c>
      <c r="B893">
        <f ca="1">'Outranking score (theta)'!B893-'Outranking score (theta)'!H893+'Outranking score (theta)'!C893-'Outranking score (theta)'!I893+'Outranking score (theta)'!D893-'Outranking score (theta)'!J893</f>
        <v>-2</v>
      </c>
      <c r="C893">
        <f ca="1">'Outranking score (theta)'!H893-'Outranking score (theta)'!B893+'Outranking score (theta)'!E893-'Outranking score (theta)'!K893+'Outranking score (theta)'!F893-'Outranking score (theta)'!L893</f>
        <v>2</v>
      </c>
      <c r="D893">
        <f ca="1">'Outranking score (theta)'!I893-'Outranking score (theta)'!C893+'Outranking score (theta)'!K893-'Outranking score (theta)'!E893+'Outranking score (theta)'!G893-'Outranking score (theta)'!M893</f>
        <v>-2</v>
      </c>
      <c r="E893">
        <f ca="1">'Outranking score (theta)'!J893-'Outranking score (theta)'!D893+'Outranking score (theta)'!L893-'Outranking score (theta)'!F893+'Outranking score (theta)'!M893-'Outranking score (theta)'!G893</f>
        <v>2</v>
      </c>
      <c r="F893">
        <f ca="1">'Outranking score (theta)'!N893-'Outranking score (theta)'!T893+'Outranking score (theta)'!O893-'Outranking score (theta)'!U893+'Outranking score (theta)'!P893-'Outranking score (theta)'!V893</f>
        <v>-2</v>
      </c>
      <c r="G893">
        <f ca="1">'Outranking score (theta)'!T893-'Outranking score (theta)'!N893+'Outranking score (theta)'!Q893-'Outranking score (theta)'!W893+'Outranking score (theta)'!R893-'Outranking score (theta)'!X893</f>
        <v>1.9391151839518301</v>
      </c>
      <c r="H893">
        <f ca="1">'Outranking score (theta)'!U893-'Outranking score (theta)'!O893+'Outranking score (theta)'!W893-'Outranking score (theta)'!Q893+'Outranking score (theta)'!S893-'Outranking score (theta)'!Y893</f>
        <v>-2</v>
      </c>
      <c r="I893">
        <f ca="1">'Outranking score (theta)'!V893-'Outranking score (theta)'!P893+'Outranking score (theta)'!X893-'Outranking score (theta)'!R893+'Outranking score (theta)'!Y893-'Outranking score (theta)'!S893</f>
        <v>2.0608848160481701</v>
      </c>
      <c r="J893">
        <f ca="1">'Outranking score (theta)'!Z893-'Outranking score (theta)'!AF893+'Outranking score (theta)'!AA893-'Outranking score (theta)'!AG893+'Outranking score (theta)'!AB893-'Outranking score (theta)'!AH893</f>
        <v>3</v>
      </c>
      <c r="K893">
        <f ca="1">'Outranking score (theta)'!AF893-'Outranking score (theta)'!Z893+'Outranking score (theta)'!AC893-'Outranking score (theta)'!AI893+'Outranking score (theta)'!AD893-'Outranking score (theta)'!AJ893</f>
        <v>0</v>
      </c>
      <c r="L893">
        <f ca="1">'Outranking score (theta)'!AG893-'Outranking score (theta)'!AA893+'Outranking score (theta)'!AI893-'Outranking score (theta)'!AC893+'Outranking score (theta)'!AE893-'Outranking score (theta)'!AK893</f>
        <v>-3</v>
      </c>
      <c r="M893">
        <f ca="1">'Outranking score (theta)'!AH893-'Outranking score (theta)'!AB893+'Outranking score (theta)'!AJ893-'Outranking score (theta)'!AD893+'Outranking score (theta)'!AK893-'Outranking score (theta)'!AE893</f>
        <v>0</v>
      </c>
    </row>
    <row r="894" spans="1:13">
      <c r="A894" s="7">
        <v>892</v>
      </c>
      <c r="B894">
        <f ca="1">'Outranking score (theta)'!B894-'Outranking score (theta)'!H894+'Outranking score (theta)'!C894-'Outranking score (theta)'!I894+'Outranking score (theta)'!D894-'Outranking score (theta)'!J894</f>
        <v>-2.2940986556714043</v>
      </c>
      <c r="C894">
        <f ca="1">'Outranking score (theta)'!H894-'Outranking score (theta)'!B894+'Outranking score (theta)'!E894-'Outranking score (theta)'!K894+'Outranking score (theta)'!F894-'Outranking score (theta)'!L894</f>
        <v>2</v>
      </c>
      <c r="D894">
        <f ca="1">'Outranking score (theta)'!I894-'Outranking score (theta)'!C894+'Outranking score (theta)'!K894-'Outranking score (theta)'!E894+'Outranking score (theta)'!G894-'Outranking score (theta)'!M894</f>
        <v>-1.705901344328596</v>
      </c>
      <c r="E894">
        <f ca="1">'Outranking score (theta)'!J894-'Outranking score (theta)'!D894+'Outranking score (theta)'!L894-'Outranking score (theta)'!F894+'Outranking score (theta)'!M894-'Outranking score (theta)'!G894</f>
        <v>2</v>
      </c>
      <c r="F894">
        <f ca="1">'Outranking score (theta)'!N894-'Outranking score (theta)'!T894+'Outranking score (theta)'!O894-'Outranking score (theta)'!U894+'Outranking score (theta)'!P894-'Outranking score (theta)'!V894</f>
        <v>-2</v>
      </c>
      <c r="G894">
        <f ca="1">'Outranking score (theta)'!T894-'Outranking score (theta)'!N894+'Outranking score (theta)'!Q894-'Outranking score (theta)'!W894+'Outranking score (theta)'!R894-'Outranking score (theta)'!X894</f>
        <v>1.4914291491317946</v>
      </c>
      <c r="H894">
        <f ca="1">'Outranking score (theta)'!U894-'Outranking score (theta)'!O894+'Outranking score (theta)'!W894-'Outranking score (theta)'!Q894+'Outranking score (theta)'!S894-'Outranking score (theta)'!Y894</f>
        <v>-2</v>
      </c>
      <c r="I894">
        <f ca="1">'Outranking score (theta)'!V894-'Outranking score (theta)'!P894+'Outranking score (theta)'!X894-'Outranking score (theta)'!R894+'Outranking score (theta)'!Y894-'Outranking score (theta)'!S894</f>
        <v>2.5085708508682054</v>
      </c>
      <c r="J894">
        <f ca="1">'Outranking score (theta)'!Z894-'Outranking score (theta)'!AF894+'Outranking score (theta)'!AA894-'Outranking score (theta)'!AG894+'Outranking score (theta)'!AB894-'Outranking score (theta)'!AH894</f>
        <v>3</v>
      </c>
      <c r="K894">
        <f ca="1">'Outranking score (theta)'!AF894-'Outranking score (theta)'!Z894+'Outranking score (theta)'!AC894-'Outranking score (theta)'!AI894+'Outranking score (theta)'!AD894-'Outranking score (theta)'!AJ894</f>
        <v>-1</v>
      </c>
      <c r="L894">
        <f ca="1">'Outranking score (theta)'!AG894-'Outranking score (theta)'!AA894+'Outranking score (theta)'!AI894-'Outranking score (theta)'!AC894+'Outranking score (theta)'!AE894-'Outranking score (theta)'!AK894</f>
        <v>-1</v>
      </c>
      <c r="M894">
        <f ca="1">'Outranking score (theta)'!AH894-'Outranking score (theta)'!AB894+'Outranking score (theta)'!AJ894-'Outranking score (theta)'!AD894+'Outranking score (theta)'!AK894-'Outranking score (theta)'!AE894</f>
        <v>-1</v>
      </c>
    </row>
    <row r="895" spans="1:13">
      <c r="A895" s="7">
        <v>893</v>
      </c>
      <c r="B895">
        <f ca="1">'Outranking score (theta)'!B895-'Outranking score (theta)'!H895+'Outranking score (theta)'!C895-'Outranking score (theta)'!I895+'Outranking score (theta)'!D895-'Outranking score (theta)'!J895</f>
        <v>-2.0938921106186434</v>
      </c>
      <c r="C895">
        <f ca="1">'Outranking score (theta)'!H895-'Outranking score (theta)'!B895+'Outranking score (theta)'!E895-'Outranking score (theta)'!K895+'Outranking score (theta)'!F895-'Outranking score (theta)'!L895</f>
        <v>2</v>
      </c>
      <c r="D895">
        <f ca="1">'Outranking score (theta)'!I895-'Outranking score (theta)'!C895+'Outranking score (theta)'!K895-'Outranking score (theta)'!E895+'Outranking score (theta)'!G895-'Outranking score (theta)'!M895</f>
        <v>-1.9061078893813561</v>
      </c>
      <c r="E895">
        <f ca="1">'Outranking score (theta)'!J895-'Outranking score (theta)'!D895+'Outranking score (theta)'!L895-'Outranking score (theta)'!F895+'Outranking score (theta)'!M895-'Outranking score (theta)'!G895</f>
        <v>2</v>
      </c>
      <c r="F895">
        <f ca="1">'Outranking score (theta)'!N895-'Outranking score (theta)'!T895+'Outranking score (theta)'!O895-'Outranking score (theta)'!U895+'Outranking score (theta)'!P895-'Outranking score (theta)'!V895</f>
        <v>-3</v>
      </c>
      <c r="G895">
        <f ca="1">'Outranking score (theta)'!T895-'Outranking score (theta)'!N895+'Outranking score (theta)'!Q895-'Outranking score (theta)'!W895+'Outranking score (theta)'!R895-'Outranking score (theta)'!X895</f>
        <v>3</v>
      </c>
      <c r="H895">
        <f ca="1">'Outranking score (theta)'!U895-'Outranking score (theta)'!O895+'Outranking score (theta)'!W895-'Outranking score (theta)'!Q895+'Outranking score (theta)'!S895-'Outranking score (theta)'!Y895</f>
        <v>0</v>
      </c>
      <c r="I895">
        <f ca="1">'Outranking score (theta)'!V895-'Outranking score (theta)'!P895+'Outranking score (theta)'!X895-'Outranking score (theta)'!R895+'Outranking score (theta)'!Y895-'Outranking score (theta)'!S895</f>
        <v>0</v>
      </c>
      <c r="J895">
        <f ca="1">'Outranking score (theta)'!Z895-'Outranking score (theta)'!AF895+'Outranking score (theta)'!AA895-'Outranking score (theta)'!AG895+'Outranking score (theta)'!AB895-'Outranking score (theta)'!AH895</f>
        <v>1.16009109010843</v>
      </c>
      <c r="K895">
        <f ca="1">'Outranking score (theta)'!AF895-'Outranking score (theta)'!Z895+'Outranking score (theta)'!AC895-'Outranking score (theta)'!AI895+'Outranking score (theta)'!AD895-'Outranking score (theta)'!AJ895</f>
        <v>-1</v>
      </c>
      <c r="L895">
        <f ca="1">'Outranking score (theta)'!AG895-'Outranking score (theta)'!AA895+'Outranking score (theta)'!AI895-'Outranking score (theta)'!AC895+'Outranking score (theta)'!AE895-'Outranking score (theta)'!AK895</f>
        <v>-1</v>
      </c>
      <c r="M895">
        <f ca="1">'Outranking score (theta)'!AH895-'Outranking score (theta)'!AB895+'Outranking score (theta)'!AJ895-'Outranking score (theta)'!AD895+'Outranking score (theta)'!AK895-'Outranking score (theta)'!AE895</f>
        <v>0.83990890989157008</v>
      </c>
    </row>
    <row r="896" spans="1:13">
      <c r="A896" s="7">
        <v>894</v>
      </c>
      <c r="B896">
        <f ca="1">'Outranking score (theta)'!B896-'Outranking score (theta)'!H896+'Outranking score (theta)'!C896-'Outranking score (theta)'!I896+'Outranking score (theta)'!D896-'Outranking score (theta)'!J896</f>
        <v>-1.1883311870955995</v>
      </c>
      <c r="C896">
        <f ca="1">'Outranking score (theta)'!H896-'Outranking score (theta)'!B896+'Outranking score (theta)'!E896-'Outranking score (theta)'!K896+'Outranking score (theta)'!F896-'Outranking score (theta)'!L896</f>
        <v>2</v>
      </c>
      <c r="D896">
        <f ca="1">'Outranking score (theta)'!I896-'Outranking score (theta)'!C896+'Outranking score (theta)'!K896-'Outranking score (theta)'!E896+'Outranking score (theta)'!G896-'Outranking score (theta)'!M896</f>
        <v>-2.8116688129044007</v>
      </c>
      <c r="E896">
        <f ca="1">'Outranking score (theta)'!J896-'Outranking score (theta)'!D896+'Outranking score (theta)'!L896-'Outranking score (theta)'!F896+'Outranking score (theta)'!M896-'Outranking score (theta)'!G896</f>
        <v>2</v>
      </c>
      <c r="F896">
        <f ca="1">'Outranking score (theta)'!N896-'Outranking score (theta)'!T896+'Outranking score (theta)'!O896-'Outranking score (theta)'!U896+'Outranking score (theta)'!P896-'Outranking score (theta)'!V896</f>
        <v>-1.4023653623033721</v>
      </c>
      <c r="G896">
        <f ca="1">'Outranking score (theta)'!T896-'Outranking score (theta)'!N896+'Outranking score (theta)'!Q896-'Outranking score (theta)'!W896+'Outranking score (theta)'!R896-'Outranking score (theta)'!X896</f>
        <v>0.63646096948142494</v>
      </c>
      <c r="H896">
        <f ca="1">'Outranking score (theta)'!U896-'Outranking score (theta)'!O896+'Outranking score (theta)'!W896-'Outranking score (theta)'!Q896+'Outranking score (theta)'!S896-'Outranking score (theta)'!Y896</f>
        <v>-1.2340956071780529</v>
      </c>
      <c r="I896">
        <f ca="1">'Outranking score (theta)'!V896-'Outranking score (theta)'!P896+'Outranking score (theta)'!X896-'Outranking score (theta)'!R896+'Outranking score (theta)'!Y896-'Outranking score (theta)'!S896</f>
        <v>2</v>
      </c>
      <c r="J896">
        <f ca="1">'Outranking score (theta)'!Z896-'Outranking score (theta)'!AF896+'Outranking score (theta)'!AA896-'Outranking score (theta)'!AG896+'Outranking score (theta)'!AB896-'Outranking score (theta)'!AH896</f>
        <v>-0.28174471095153086</v>
      </c>
      <c r="K896">
        <f ca="1">'Outranking score (theta)'!AF896-'Outranking score (theta)'!Z896+'Outranking score (theta)'!AC896-'Outranking score (theta)'!AI896+'Outranking score (theta)'!AD896-'Outranking score (theta)'!AJ896</f>
        <v>-2</v>
      </c>
      <c r="L896">
        <f ca="1">'Outranking score (theta)'!AG896-'Outranking score (theta)'!AA896+'Outranking score (theta)'!AI896-'Outranking score (theta)'!AC896+'Outranking score (theta)'!AE896-'Outranking score (theta)'!AK896</f>
        <v>0.41376403766733538</v>
      </c>
      <c r="M896">
        <f ca="1">'Outranking score (theta)'!AH896-'Outranking score (theta)'!AB896+'Outranking score (theta)'!AJ896-'Outranking score (theta)'!AD896+'Outranking score (theta)'!AK896-'Outranking score (theta)'!AE896</f>
        <v>1.8679806732841955</v>
      </c>
    </row>
    <row r="897" spans="1:13">
      <c r="A897" s="7">
        <v>895</v>
      </c>
      <c r="B897">
        <f ca="1">'Outranking score (theta)'!B897-'Outranking score (theta)'!H897+'Outranking score (theta)'!C897-'Outranking score (theta)'!I897+'Outranking score (theta)'!D897-'Outranking score (theta)'!J897</f>
        <v>-1</v>
      </c>
      <c r="C897">
        <f ca="1">'Outranking score (theta)'!H897-'Outranking score (theta)'!B897+'Outranking score (theta)'!E897-'Outranking score (theta)'!K897+'Outranking score (theta)'!F897-'Outranking score (theta)'!L897</f>
        <v>3</v>
      </c>
      <c r="D897">
        <f ca="1">'Outranking score (theta)'!I897-'Outranking score (theta)'!C897+'Outranking score (theta)'!K897-'Outranking score (theta)'!E897+'Outranking score (theta)'!G897-'Outranking score (theta)'!M897</f>
        <v>-3</v>
      </c>
      <c r="E897">
        <f ca="1">'Outranking score (theta)'!J897-'Outranking score (theta)'!D897+'Outranking score (theta)'!L897-'Outranking score (theta)'!F897+'Outranking score (theta)'!M897-'Outranking score (theta)'!G897</f>
        <v>1</v>
      </c>
      <c r="F897">
        <f ca="1">'Outranking score (theta)'!N897-'Outranking score (theta)'!T897+'Outranking score (theta)'!O897-'Outranking score (theta)'!U897+'Outranking score (theta)'!P897-'Outranking score (theta)'!V897</f>
        <v>-2</v>
      </c>
      <c r="G897">
        <f ca="1">'Outranking score (theta)'!T897-'Outranking score (theta)'!N897+'Outranking score (theta)'!Q897-'Outranking score (theta)'!W897+'Outranking score (theta)'!R897-'Outranking score (theta)'!X897</f>
        <v>3</v>
      </c>
      <c r="H897">
        <f ca="1">'Outranking score (theta)'!U897-'Outranking score (theta)'!O897+'Outranking score (theta)'!W897-'Outranking score (theta)'!Q897+'Outranking score (theta)'!S897-'Outranking score (theta)'!Y897</f>
        <v>-2</v>
      </c>
      <c r="I897">
        <f ca="1">'Outranking score (theta)'!V897-'Outranking score (theta)'!P897+'Outranking score (theta)'!X897-'Outranking score (theta)'!R897+'Outranking score (theta)'!Y897-'Outranking score (theta)'!S897</f>
        <v>1</v>
      </c>
      <c r="J897">
        <f ca="1">'Outranking score (theta)'!Z897-'Outranking score (theta)'!AF897+'Outranking score (theta)'!AA897-'Outranking score (theta)'!AG897+'Outranking score (theta)'!AB897-'Outranking score (theta)'!AH897</f>
        <v>-0.86713256618152745</v>
      </c>
      <c r="K897">
        <f ca="1">'Outranking score (theta)'!AF897-'Outranking score (theta)'!Z897+'Outranking score (theta)'!AC897-'Outranking score (theta)'!AI897+'Outranking score (theta)'!AD897-'Outranking score (theta)'!AJ897</f>
        <v>1.9177696510609614</v>
      </c>
      <c r="L897">
        <f ca="1">'Outranking score (theta)'!AG897-'Outranking score (theta)'!AA897+'Outranking score (theta)'!AI897-'Outranking score (theta)'!AC897+'Outranking score (theta)'!AE897-'Outranking score (theta)'!AK897</f>
        <v>-3.407192380069235E-2</v>
      </c>
      <c r="M897">
        <f ca="1">'Outranking score (theta)'!AH897-'Outranking score (theta)'!AB897+'Outranking score (theta)'!AJ897-'Outranking score (theta)'!AD897+'Outranking score (theta)'!AK897-'Outranking score (theta)'!AE897</f>
        <v>-1.0165651610787416</v>
      </c>
    </row>
    <row r="898" spans="1:13">
      <c r="A898" s="7">
        <v>896</v>
      </c>
      <c r="B898">
        <f ca="1">'Outranking score (theta)'!B898-'Outranking score (theta)'!H898+'Outranking score (theta)'!C898-'Outranking score (theta)'!I898+'Outranking score (theta)'!D898-'Outranking score (theta)'!J898</f>
        <v>-2</v>
      </c>
      <c r="C898">
        <f ca="1">'Outranking score (theta)'!H898-'Outranking score (theta)'!B898+'Outranking score (theta)'!E898-'Outranking score (theta)'!K898+'Outranking score (theta)'!F898-'Outranking score (theta)'!L898</f>
        <v>1</v>
      </c>
      <c r="D898">
        <f ca="1">'Outranking score (theta)'!I898-'Outranking score (theta)'!C898+'Outranking score (theta)'!K898-'Outranking score (theta)'!E898+'Outranking score (theta)'!G898-'Outranking score (theta)'!M898</f>
        <v>-2</v>
      </c>
      <c r="E898">
        <f ca="1">'Outranking score (theta)'!J898-'Outranking score (theta)'!D898+'Outranking score (theta)'!L898-'Outranking score (theta)'!F898+'Outranking score (theta)'!M898-'Outranking score (theta)'!G898</f>
        <v>3</v>
      </c>
      <c r="F898">
        <f ca="1">'Outranking score (theta)'!N898-'Outranking score (theta)'!T898+'Outranking score (theta)'!O898-'Outranking score (theta)'!U898+'Outranking score (theta)'!P898-'Outranking score (theta)'!V898</f>
        <v>-3</v>
      </c>
      <c r="G898">
        <f ca="1">'Outranking score (theta)'!T898-'Outranking score (theta)'!N898+'Outranking score (theta)'!Q898-'Outranking score (theta)'!W898+'Outranking score (theta)'!R898-'Outranking score (theta)'!X898</f>
        <v>2</v>
      </c>
      <c r="H898">
        <f ca="1">'Outranking score (theta)'!U898-'Outranking score (theta)'!O898+'Outranking score (theta)'!W898-'Outranking score (theta)'!Q898+'Outranking score (theta)'!S898-'Outranking score (theta)'!Y898</f>
        <v>0.24160979242861402</v>
      </c>
      <c r="I898">
        <f ca="1">'Outranking score (theta)'!V898-'Outranking score (theta)'!P898+'Outranking score (theta)'!X898-'Outranking score (theta)'!R898+'Outranking score (theta)'!Y898-'Outranking score (theta)'!S898</f>
        <v>0.75839020757138598</v>
      </c>
      <c r="J898">
        <f ca="1">'Outranking score (theta)'!Z898-'Outranking score (theta)'!AF898+'Outranking score (theta)'!AA898-'Outranking score (theta)'!AG898+'Outranking score (theta)'!AB898-'Outranking score (theta)'!AH898</f>
        <v>-0.57880055725744617</v>
      </c>
      <c r="K898">
        <f ca="1">'Outranking score (theta)'!AF898-'Outranking score (theta)'!Z898+'Outranking score (theta)'!AC898-'Outranking score (theta)'!AI898+'Outranking score (theta)'!AD898-'Outranking score (theta)'!AJ898</f>
        <v>0.33489010945980779</v>
      </c>
      <c r="L898">
        <f ca="1">'Outranking score (theta)'!AG898-'Outranking score (theta)'!AA898+'Outranking score (theta)'!AI898-'Outranking score (theta)'!AC898+'Outranking score (theta)'!AE898-'Outranking score (theta)'!AK898</f>
        <v>-1.7560895522023616</v>
      </c>
      <c r="M898">
        <f ca="1">'Outranking score (theta)'!AH898-'Outranking score (theta)'!AB898+'Outranking score (theta)'!AJ898-'Outranking score (theta)'!AD898+'Outranking score (theta)'!AK898-'Outranking score (theta)'!AE898</f>
        <v>2</v>
      </c>
    </row>
    <row r="899" spans="1:13">
      <c r="A899" s="7">
        <v>897</v>
      </c>
      <c r="B899">
        <f ca="1">'Outranking score (theta)'!B899-'Outranking score (theta)'!H899+'Outranking score (theta)'!C899-'Outranking score (theta)'!I899+'Outranking score (theta)'!D899-'Outranking score (theta)'!J899</f>
        <v>-3</v>
      </c>
      <c r="C899">
        <f ca="1">'Outranking score (theta)'!H899-'Outranking score (theta)'!B899+'Outranking score (theta)'!E899-'Outranking score (theta)'!K899+'Outranking score (theta)'!F899-'Outranking score (theta)'!L899</f>
        <v>2</v>
      </c>
      <c r="D899">
        <f ca="1">'Outranking score (theta)'!I899-'Outranking score (theta)'!C899+'Outranking score (theta)'!K899-'Outranking score (theta)'!E899+'Outranking score (theta)'!G899-'Outranking score (theta)'!M899</f>
        <v>-1</v>
      </c>
      <c r="E899">
        <f ca="1">'Outranking score (theta)'!J899-'Outranking score (theta)'!D899+'Outranking score (theta)'!L899-'Outranking score (theta)'!F899+'Outranking score (theta)'!M899-'Outranking score (theta)'!G899</f>
        <v>2</v>
      </c>
      <c r="F899">
        <f ca="1">'Outranking score (theta)'!N899-'Outranking score (theta)'!T899+'Outranking score (theta)'!O899-'Outranking score (theta)'!U899+'Outranking score (theta)'!P899-'Outranking score (theta)'!V899</f>
        <v>-2.5540268918318176</v>
      </c>
      <c r="G899">
        <f ca="1">'Outranking score (theta)'!T899-'Outranking score (theta)'!N899+'Outranking score (theta)'!Q899-'Outranking score (theta)'!W899+'Outranking score (theta)'!R899-'Outranking score (theta)'!X899</f>
        <v>2</v>
      </c>
      <c r="H899">
        <f ca="1">'Outranking score (theta)'!U899-'Outranking score (theta)'!O899+'Outranking score (theta)'!W899-'Outranking score (theta)'!Q899+'Outranking score (theta)'!S899-'Outranking score (theta)'!Y899</f>
        <v>-1.4459731081681824</v>
      </c>
      <c r="I899">
        <f ca="1">'Outranking score (theta)'!V899-'Outranking score (theta)'!P899+'Outranking score (theta)'!X899-'Outranking score (theta)'!R899+'Outranking score (theta)'!Y899-'Outranking score (theta)'!S899</f>
        <v>2</v>
      </c>
      <c r="J899">
        <f ca="1">'Outranking score (theta)'!Z899-'Outranking score (theta)'!AF899+'Outranking score (theta)'!AA899-'Outranking score (theta)'!AG899+'Outranking score (theta)'!AB899-'Outranking score (theta)'!AH899</f>
        <v>-0.10640393002960291</v>
      </c>
      <c r="K899">
        <f ca="1">'Outranking score (theta)'!AF899-'Outranking score (theta)'!Z899+'Outranking score (theta)'!AC899-'Outranking score (theta)'!AI899+'Outranking score (theta)'!AD899-'Outranking score (theta)'!AJ899</f>
        <v>0.89163218457142523</v>
      </c>
      <c r="L899">
        <f ca="1">'Outranking score (theta)'!AG899-'Outranking score (theta)'!AA899+'Outranking score (theta)'!AI899-'Outranking score (theta)'!AC899+'Outranking score (theta)'!AE899-'Outranking score (theta)'!AK899</f>
        <v>-0.28195198432132629</v>
      </c>
      <c r="M899">
        <f ca="1">'Outranking score (theta)'!AH899-'Outranking score (theta)'!AB899+'Outranking score (theta)'!AJ899-'Outranking score (theta)'!AD899+'Outranking score (theta)'!AK899-'Outranking score (theta)'!AE899</f>
        <v>-0.50327627022049604</v>
      </c>
    </row>
    <row r="900" spans="1:13">
      <c r="A900" s="7">
        <v>898</v>
      </c>
      <c r="B900">
        <f ca="1">'Outranking score (theta)'!B900-'Outranking score (theta)'!H900+'Outranking score (theta)'!C900-'Outranking score (theta)'!I900+'Outranking score (theta)'!D900-'Outranking score (theta)'!J900</f>
        <v>-2.3545189828773725</v>
      </c>
      <c r="C900">
        <f ca="1">'Outranking score (theta)'!H900-'Outranking score (theta)'!B900+'Outranking score (theta)'!E900-'Outranking score (theta)'!K900+'Outranking score (theta)'!F900-'Outranking score (theta)'!L900</f>
        <v>1.172758497727012</v>
      </c>
      <c r="D900">
        <f ca="1">'Outranking score (theta)'!I900-'Outranking score (theta)'!C900+'Outranking score (theta)'!K900-'Outranking score (theta)'!E900+'Outranking score (theta)'!G900-'Outranking score (theta)'!M900</f>
        <v>-1.6454810171226275</v>
      </c>
      <c r="E900">
        <f ca="1">'Outranking score (theta)'!J900-'Outranking score (theta)'!D900+'Outranking score (theta)'!L900-'Outranking score (theta)'!F900+'Outranking score (theta)'!M900-'Outranking score (theta)'!G900</f>
        <v>2.827241502272988</v>
      </c>
      <c r="F900">
        <f ca="1">'Outranking score (theta)'!N900-'Outranking score (theta)'!T900+'Outranking score (theta)'!O900-'Outranking score (theta)'!U900+'Outranking score (theta)'!P900-'Outranking score (theta)'!V900</f>
        <v>-1</v>
      </c>
      <c r="G900">
        <f ca="1">'Outranking score (theta)'!T900-'Outranking score (theta)'!N900+'Outranking score (theta)'!Q900-'Outranking score (theta)'!W900+'Outranking score (theta)'!R900-'Outranking score (theta)'!X900</f>
        <v>2</v>
      </c>
      <c r="H900">
        <f ca="1">'Outranking score (theta)'!U900-'Outranking score (theta)'!O900+'Outranking score (theta)'!W900-'Outranking score (theta)'!Q900+'Outranking score (theta)'!S900-'Outranking score (theta)'!Y900</f>
        <v>-3</v>
      </c>
      <c r="I900">
        <f ca="1">'Outranking score (theta)'!V900-'Outranking score (theta)'!P900+'Outranking score (theta)'!X900-'Outranking score (theta)'!R900+'Outranking score (theta)'!Y900-'Outranking score (theta)'!S900</f>
        <v>2</v>
      </c>
      <c r="J900">
        <f ca="1">'Outranking score (theta)'!Z900-'Outranking score (theta)'!AF900+'Outranking score (theta)'!AA900-'Outranking score (theta)'!AG900+'Outranking score (theta)'!AB900-'Outranking score (theta)'!AH900</f>
        <v>-3</v>
      </c>
      <c r="K900">
        <f ca="1">'Outranking score (theta)'!AF900-'Outranking score (theta)'!Z900+'Outranking score (theta)'!AC900-'Outranking score (theta)'!AI900+'Outranking score (theta)'!AD900-'Outranking score (theta)'!AJ900</f>
        <v>1.590548836485516</v>
      </c>
      <c r="L900">
        <f ca="1">'Outranking score (theta)'!AG900-'Outranking score (theta)'!AA900+'Outranking score (theta)'!AI900-'Outranking score (theta)'!AC900+'Outranking score (theta)'!AE900-'Outranking score (theta)'!AK900</f>
        <v>1.9392582086238201</v>
      </c>
      <c r="M900">
        <f ca="1">'Outranking score (theta)'!AH900-'Outranking score (theta)'!AB900+'Outranking score (theta)'!AJ900-'Outranking score (theta)'!AD900+'Outranking score (theta)'!AK900-'Outranking score (theta)'!AE900</f>
        <v>-0.52980704510933618</v>
      </c>
    </row>
    <row r="901" spans="1:13">
      <c r="A901" s="7">
        <v>899</v>
      </c>
      <c r="B901">
        <f ca="1">'Outranking score (theta)'!B901-'Outranking score (theta)'!H901+'Outranking score (theta)'!C901-'Outranking score (theta)'!I901+'Outranking score (theta)'!D901-'Outranking score (theta)'!J901</f>
        <v>-1</v>
      </c>
      <c r="C901">
        <f ca="1">'Outranking score (theta)'!H901-'Outranking score (theta)'!B901+'Outranking score (theta)'!E901-'Outranking score (theta)'!K901+'Outranking score (theta)'!F901-'Outranking score (theta)'!L901</f>
        <v>2</v>
      </c>
      <c r="D901">
        <f ca="1">'Outranking score (theta)'!I901-'Outranking score (theta)'!C901+'Outranking score (theta)'!K901-'Outranking score (theta)'!E901+'Outranking score (theta)'!G901-'Outranking score (theta)'!M901</f>
        <v>-3</v>
      </c>
      <c r="E901">
        <f ca="1">'Outranking score (theta)'!J901-'Outranking score (theta)'!D901+'Outranking score (theta)'!L901-'Outranking score (theta)'!F901+'Outranking score (theta)'!M901-'Outranking score (theta)'!G901</f>
        <v>2</v>
      </c>
      <c r="F901">
        <f ca="1">'Outranking score (theta)'!N901-'Outranking score (theta)'!T901+'Outranking score (theta)'!O901-'Outranking score (theta)'!U901+'Outranking score (theta)'!P901-'Outranking score (theta)'!V901</f>
        <v>0</v>
      </c>
      <c r="G901">
        <f ca="1">'Outranking score (theta)'!T901-'Outranking score (theta)'!N901+'Outranking score (theta)'!Q901-'Outranking score (theta)'!W901+'Outranking score (theta)'!R901-'Outranking score (theta)'!X901</f>
        <v>0</v>
      </c>
      <c r="H901">
        <f ca="1">'Outranking score (theta)'!U901-'Outranking score (theta)'!O901+'Outranking score (theta)'!W901-'Outranking score (theta)'!Q901+'Outranking score (theta)'!S901-'Outranking score (theta)'!Y901</f>
        <v>-3</v>
      </c>
      <c r="I901">
        <f ca="1">'Outranking score (theta)'!V901-'Outranking score (theta)'!P901+'Outranking score (theta)'!X901-'Outranking score (theta)'!R901+'Outranking score (theta)'!Y901-'Outranking score (theta)'!S901</f>
        <v>3</v>
      </c>
      <c r="J901">
        <f ca="1">'Outranking score (theta)'!Z901-'Outranking score (theta)'!AF901+'Outranking score (theta)'!AA901-'Outranking score (theta)'!AG901+'Outranking score (theta)'!AB901-'Outranking score (theta)'!AH901</f>
        <v>-1.2283204507688807</v>
      </c>
      <c r="K901">
        <f ca="1">'Outranking score (theta)'!AF901-'Outranking score (theta)'!Z901+'Outranking score (theta)'!AC901-'Outranking score (theta)'!AI901+'Outranking score (theta)'!AD901-'Outranking score (theta)'!AJ901</f>
        <v>3</v>
      </c>
      <c r="L901">
        <f ca="1">'Outranking score (theta)'!AG901-'Outranking score (theta)'!AA901+'Outranking score (theta)'!AI901-'Outranking score (theta)'!AC901+'Outranking score (theta)'!AE901-'Outranking score (theta)'!AK901</f>
        <v>-0.38577609135540519</v>
      </c>
      <c r="M901">
        <f ca="1">'Outranking score (theta)'!AH901-'Outranking score (theta)'!AB901+'Outranking score (theta)'!AJ901-'Outranking score (theta)'!AD901+'Outranking score (theta)'!AK901-'Outranking score (theta)'!AE901</f>
        <v>-1.3859034578757141</v>
      </c>
    </row>
    <row r="902" spans="1:13">
      <c r="A902" s="7">
        <v>900</v>
      </c>
      <c r="B902">
        <f ca="1">'Outranking score (theta)'!B902-'Outranking score (theta)'!H902+'Outranking score (theta)'!C902-'Outranking score (theta)'!I902+'Outranking score (theta)'!D902-'Outranking score (theta)'!J902</f>
        <v>-1.6668864365037559</v>
      </c>
      <c r="C902">
        <f ca="1">'Outranking score (theta)'!H902-'Outranking score (theta)'!B902+'Outranking score (theta)'!E902-'Outranking score (theta)'!K902+'Outranking score (theta)'!F902-'Outranking score (theta)'!L902</f>
        <v>2</v>
      </c>
      <c r="D902">
        <f ca="1">'Outranking score (theta)'!I902-'Outranking score (theta)'!C902+'Outranking score (theta)'!K902-'Outranking score (theta)'!E902+'Outranking score (theta)'!G902-'Outranking score (theta)'!M902</f>
        <v>-2.3331135634962443</v>
      </c>
      <c r="E902">
        <f ca="1">'Outranking score (theta)'!J902-'Outranking score (theta)'!D902+'Outranking score (theta)'!L902-'Outranking score (theta)'!F902+'Outranking score (theta)'!M902-'Outranking score (theta)'!G902</f>
        <v>2</v>
      </c>
      <c r="F902">
        <f ca="1">'Outranking score (theta)'!N902-'Outranking score (theta)'!T902+'Outranking score (theta)'!O902-'Outranking score (theta)'!U902+'Outranking score (theta)'!P902-'Outranking score (theta)'!V902</f>
        <v>-3</v>
      </c>
      <c r="G902">
        <f ca="1">'Outranking score (theta)'!T902-'Outranking score (theta)'!N902+'Outranking score (theta)'!Q902-'Outranking score (theta)'!W902+'Outranking score (theta)'!R902-'Outranking score (theta)'!X902</f>
        <v>3</v>
      </c>
      <c r="H902">
        <f ca="1">'Outranking score (theta)'!U902-'Outranking score (theta)'!O902+'Outranking score (theta)'!W902-'Outranking score (theta)'!Q902+'Outranking score (theta)'!S902-'Outranking score (theta)'!Y902</f>
        <v>-1</v>
      </c>
      <c r="I902">
        <f ca="1">'Outranking score (theta)'!V902-'Outranking score (theta)'!P902+'Outranking score (theta)'!X902-'Outranking score (theta)'!R902+'Outranking score (theta)'!Y902-'Outranking score (theta)'!S902</f>
        <v>1</v>
      </c>
      <c r="J902">
        <f ca="1">'Outranking score (theta)'!Z902-'Outranking score (theta)'!AF902+'Outranking score (theta)'!AA902-'Outranking score (theta)'!AG902+'Outranking score (theta)'!AB902-'Outranking score (theta)'!AH902</f>
        <v>0.11296125971342852</v>
      </c>
      <c r="K902">
        <f ca="1">'Outranking score (theta)'!AF902-'Outranking score (theta)'!Z902+'Outranking score (theta)'!AC902-'Outranking score (theta)'!AI902+'Outranking score (theta)'!AD902-'Outranking score (theta)'!AJ902</f>
        <v>2</v>
      </c>
      <c r="L902">
        <f ca="1">'Outranking score (theta)'!AG902-'Outranking score (theta)'!AA902+'Outranking score (theta)'!AI902-'Outranking score (theta)'!AC902+'Outranking score (theta)'!AE902-'Outranking score (theta)'!AK902</f>
        <v>-0.11296125971342852</v>
      </c>
      <c r="M902">
        <f ca="1">'Outranking score (theta)'!AH902-'Outranking score (theta)'!AB902+'Outranking score (theta)'!AJ902-'Outranking score (theta)'!AD902+'Outranking score (theta)'!AK902-'Outranking score (theta)'!AE902</f>
        <v>-2</v>
      </c>
    </row>
    <row r="903" spans="1:13">
      <c r="A903" s="7">
        <v>901</v>
      </c>
      <c r="B903">
        <f ca="1">'Outranking score (theta)'!B903-'Outranking score (theta)'!H903+'Outranking score (theta)'!C903-'Outranking score (theta)'!I903+'Outranking score (theta)'!D903-'Outranking score (theta)'!J903</f>
        <v>-2</v>
      </c>
      <c r="C903">
        <f ca="1">'Outranking score (theta)'!H903-'Outranking score (theta)'!B903+'Outranking score (theta)'!E903-'Outranking score (theta)'!K903+'Outranking score (theta)'!F903-'Outranking score (theta)'!L903</f>
        <v>2.182559073509367</v>
      </c>
      <c r="D903">
        <f ca="1">'Outranking score (theta)'!I903-'Outranking score (theta)'!C903+'Outranking score (theta)'!K903-'Outranking score (theta)'!E903+'Outranking score (theta)'!G903-'Outranking score (theta)'!M903</f>
        <v>-2</v>
      </c>
      <c r="E903">
        <f ca="1">'Outranking score (theta)'!J903-'Outranking score (theta)'!D903+'Outranking score (theta)'!L903-'Outranking score (theta)'!F903+'Outranking score (theta)'!M903-'Outranking score (theta)'!G903</f>
        <v>1.817440926490633</v>
      </c>
      <c r="F903">
        <f ca="1">'Outranking score (theta)'!N903-'Outranking score (theta)'!T903+'Outranking score (theta)'!O903-'Outranking score (theta)'!U903+'Outranking score (theta)'!P903-'Outranking score (theta)'!V903</f>
        <v>0</v>
      </c>
      <c r="G903">
        <f ca="1">'Outranking score (theta)'!T903-'Outranking score (theta)'!N903+'Outranking score (theta)'!Q903-'Outranking score (theta)'!W903+'Outranking score (theta)'!R903-'Outranking score (theta)'!X903</f>
        <v>3</v>
      </c>
      <c r="H903">
        <f ca="1">'Outranking score (theta)'!U903-'Outranking score (theta)'!O903+'Outranking score (theta)'!W903-'Outranking score (theta)'!Q903+'Outranking score (theta)'!S903-'Outranking score (theta)'!Y903</f>
        <v>-3</v>
      </c>
      <c r="I903">
        <f ca="1">'Outranking score (theta)'!V903-'Outranking score (theta)'!P903+'Outranking score (theta)'!X903-'Outranking score (theta)'!R903+'Outranking score (theta)'!Y903-'Outranking score (theta)'!S903</f>
        <v>0</v>
      </c>
      <c r="J903">
        <f ca="1">'Outranking score (theta)'!Z903-'Outranking score (theta)'!AF903+'Outranking score (theta)'!AA903-'Outranking score (theta)'!AG903+'Outranking score (theta)'!AB903-'Outranking score (theta)'!AH903</f>
        <v>2</v>
      </c>
      <c r="K903">
        <f ca="1">'Outranking score (theta)'!AF903-'Outranking score (theta)'!Z903+'Outranking score (theta)'!AC903-'Outranking score (theta)'!AI903+'Outranking score (theta)'!AD903-'Outranking score (theta)'!AJ903</f>
        <v>2</v>
      </c>
      <c r="L903">
        <f ca="1">'Outranking score (theta)'!AG903-'Outranking score (theta)'!AA903+'Outranking score (theta)'!AI903-'Outranking score (theta)'!AC903+'Outranking score (theta)'!AE903-'Outranking score (theta)'!AK903</f>
        <v>-1</v>
      </c>
      <c r="M903">
        <f ca="1">'Outranking score (theta)'!AH903-'Outranking score (theta)'!AB903+'Outranking score (theta)'!AJ903-'Outranking score (theta)'!AD903+'Outranking score (theta)'!AK903-'Outranking score (theta)'!AE903</f>
        <v>-3</v>
      </c>
    </row>
    <row r="904" spans="1:13">
      <c r="A904" s="7">
        <v>902</v>
      </c>
      <c r="B904">
        <f ca="1">'Outranking score (theta)'!B904-'Outranking score (theta)'!H904+'Outranking score (theta)'!C904-'Outranking score (theta)'!I904+'Outranking score (theta)'!D904-'Outranking score (theta)'!J904</f>
        <v>-1</v>
      </c>
      <c r="C904">
        <f ca="1">'Outranking score (theta)'!H904-'Outranking score (theta)'!B904+'Outranking score (theta)'!E904-'Outranking score (theta)'!K904+'Outranking score (theta)'!F904-'Outranking score (theta)'!L904</f>
        <v>2</v>
      </c>
      <c r="D904">
        <f ca="1">'Outranking score (theta)'!I904-'Outranking score (theta)'!C904+'Outranking score (theta)'!K904-'Outranking score (theta)'!E904+'Outranking score (theta)'!G904-'Outranking score (theta)'!M904</f>
        <v>-3</v>
      </c>
      <c r="E904">
        <f ca="1">'Outranking score (theta)'!J904-'Outranking score (theta)'!D904+'Outranking score (theta)'!L904-'Outranking score (theta)'!F904+'Outranking score (theta)'!M904-'Outranking score (theta)'!G904</f>
        <v>2</v>
      </c>
      <c r="F904">
        <f ca="1">'Outranking score (theta)'!N904-'Outranking score (theta)'!T904+'Outranking score (theta)'!O904-'Outranking score (theta)'!U904+'Outranking score (theta)'!P904-'Outranking score (theta)'!V904</f>
        <v>0</v>
      </c>
      <c r="G904">
        <f ca="1">'Outranking score (theta)'!T904-'Outranking score (theta)'!N904+'Outranking score (theta)'!Q904-'Outranking score (theta)'!W904+'Outranking score (theta)'!R904-'Outranking score (theta)'!X904</f>
        <v>3</v>
      </c>
      <c r="H904">
        <f ca="1">'Outranking score (theta)'!U904-'Outranking score (theta)'!O904+'Outranking score (theta)'!W904-'Outranking score (theta)'!Q904+'Outranking score (theta)'!S904-'Outranking score (theta)'!Y904</f>
        <v>-3</v>
      </c>
      <c r="I904">
        <f ca="1">'Outranking score (theta)'!V904-'Outranking score (theta)'!P904+'Outranking score (theta)'!X904-'Outranking score (theta)'!R904+'Outranking score (theta)'!Y904-'Outranking score (theta)'!S904</f>
        <v>0</v>
      </c>
      <c r="J904">
        <f ca="1">'Outranking score (theta)'!Z904-'Outranking score (theta)'!AF904+'Outranking score (theta)'!AA904-'Outranking score (theta)'!AG904+'Outranking score (theta)'!AB904-'Outranking score (theta)'!AH904</f>
        <v>-0.20019814809285971</v>
      </c>
      <c r="K904">
        <f ca="1">'Outranking score (theta)'!AF904-'Outranking score (theta)'!Z904+'Outranking score (theta)'!AC904-'Outranking score (theta)'!AI904+'Outranking score (theta)'!AD904-'Outranking score (theta)'!AJ904</f>
        <v>0.44212644868929962</v>
      </c>
      <c r="L904">
        <f ca="1">'Outranking score (theta)'!AG904-'Outranking score (theta)'!AA904+'Outranking score (theta)'!AI904-'Outranking score (theta)'!AC904+'Outranking score (theta)'!AE904-'Outranking score (theta)'!AK904</f>
        <v>-0.53579279669248325</v>
      </c>
      <c r="M904">
        <f ca="1">'Outranking score (theta)'!AH904-'Outranking score (theta)'!AB904+'Outranking score (theta)'!AJ904-'Outranking score (theta)'!AD904+'Outranking score (theta)'!AK904-'Outranking score (theta)'!AE904</f>
        <v>0.29386449609604337</v>
      </c>
    </row>
    <row r="905" spans="1:13">
      <c r="A905" s="7">
        <v>903</v>
      </c>
      <c r="B905">
        <f ca="1">'Outranking score (theta)'!B905-'Outranking score (theta)'!H905+'Outranking score (theta)'!C905-'Outranking score (theta)'!I905+'Outranking score (theta)'!D905-'Outranking score (theta)'!J905</f>
        <v>-2</v>
      </c>
      <c r="C905">
        <f ca="1">'Outranking score (theta)'!H905-'Outranking score (theta)'!B905+'Outranking score (theta)'!E905-'Outranking score (theta)'!K905+'Outranking score (theta)'!F905-'Outranking score (theta)'!L905</f>
        <v>1</v>
      </c>
      <c r="D905">
        <f ca="1">'Outranking score (theta)'!I905-'Outranking score (theta)'!C905+'Outranking score (theta)'!K905-'Outranking score (theta)'!E905+'Outranking score (theta)'!G905-'Outranking score (theta)'!M905</f>
        <v>-2</v>
      </c>
      <c r="E905">
        <f ca="1">'Outranking score (theta)'!J905-'Outranking score (theta)'!D905+'Outranking score (theta)'!L905-'Outranking score (theta)'!F905+'Outranking score (theta)'!M905-'Outranking score (theta)'!G905</f>
        <v>3</v>
      </c>
      <c r="F905">
        <f ca="1">'Outranking score (theta)'!N905-'Outranking score (theta)'!T905+'Outranking score (theta)'!O905-'Outranking score (theta)'!U905+'Outranking score (theta)'!P905-'Outranking score (theta)'!V905</f>
        <v>-2</v>
      </c>
      <c r="G905">
        <f ca="1">'Outranking score (theta)'!T905-'Outranking score (theta)'!N905+'Outranking score (theta)'!Q905-'Outranking score (theta)'!W905+'Outranking score (theta)'!R905-'Outranking score (theta)'!X905</f>
        <v>2</v>
      </c>
      <c r="H905">
        <f ca="1">'Outranking score (theta)'!U905-'Outranking score (theta)'!O905+'Outranking score (theta)'!W905-'Outranking score (theta)'!Q905+'Outranking score (theta)'!S905-'Outranking score (theta)'!Y905</f>
        <v>-2</v>
      </c>
      <c r="I905">
        <f ca="1">'Outranking score (theta)'!V905-'Outranking score (theta)'!P905+'Outranking score (theta)'!X905-'Outranking score (theta)'!R905+'Outranking score (theta)'!Y905-'Outranking score (theta)'!S905</f>
        <v>2</v>
      </c>
      <c r="J905">
        <f ca="1">'Outranking score (theta)'!Z905-'Outranking score (theta)'!AF905+'Outranking score (theta)'!AA905-'Outranking score (theta)'!AG905+'Outranking score (theta)'!AB905-'Outranking score (theta)'!AH905</f>
        <v>3</v>
      </c>
      <c r="K905">
        <f ca="1">'Outranking score (theta)'!AF905-'Outranking score (theta)'!Z905+'Outranking score (theta)'!AC905-'Outranking score (theta)'!AI905+'Outranking score (theta)'!AD905-'Outranking score (theta)'!AJ905</f>
        <v>-3</v>
      </c>
      <c r="L905">
        <f ca="1">'Outranking score (theta)'!AG905-'Outranking score (theta)'!AA905+'Outranking score (theta)'!AI905-'Outranking score (theta)'!AC905+'Outranking score (theta)'!AE905-'Outranking score (theta)'!AK905</f>
        <v>0</v>
      </c>
      <c r="M905">
        <f ca="1">'Outranking score (theta)'!AH905-'Outranking score (theta)'!AB905+'Outranking score (theta)'!AJ905-'Outranking score (theta)'!AD905+'Outranking score (theta)'!AK905-'Outranking score (theta)'!AE905</f>
        <v>0</v>
      </c>
    </row>
    <row r="906" spans="1:13">
      <c r="A906" s="7">
        <v>904</v>
      </c>
      <c r="B906">
        <f ca="1">'Outranking score (theta)'!B906-'Outranking score (theta)'!H906+'Outranking score (theta)'!C906-'Outranking score (theta)'!I906+'Outranking score (theta)'!D906-'Outranking score (theta)'!J906</f>
        <v>-3</v>
      </c>
      <c r="C906">
        <f ca="1">'Outranking score (theta)'!H906-'Outranking score (theta)'!B906+'Outranking score (theta)'!E906-'Outranking score (theta)'!K906+'Outranking score (theta)'!F906-'Outranking score (theta)'!L906</f>
        <v>1.479280287359793</v>
      </c>
      <c r="D906">
        <f ca="1">'Outranking score (theta)'!I906-'Outranking score (theta)'!C906+'Outranking score (theta)'!K906-'Outranking score (theta)'!E906+'Outranking score (theta)'!G906-'Outranking score (theta)'!M906</f>
        <v>-1</v>
      </c>
      <c r="E906">
        <f ca="1">'Outranking score (theta)'!J906-'Outranking score (theta)'!D906+'Outranking score (theta)'!L906-'Outranking score (theta)'!F906+'Outranking score (theta)'!M906-'Outranking score (theta)'!G906</f>
        <v>2.520719712640207</v>
      </c>
      <c r="F906">
        <f ca="1">'Outranking score (theta)'!N906-'Outranking score (theta)'!T906+'Outranking score (theta)'!O906-'Outranking score (theta)'!U906+'Outranking score (theta)'!P906-'Outranking score (theta)'!V906</f>
        <v>1.0928550671235486</v>
      </c>
      <c r="G906">
        <f ca="1">'Outranking score (theta)'!T906-'Outranking score (theta)'!N906+'Outranking score (theta)'!Q906-'Outranking score (theta)'!W906+'Outranking score (theta)'!R906-'Outranking score (theta)'!X906</f>
        <v>0.70688720616594525</v>
      </c>
      <c r="H906">
        <f ca="1">'Outranking score (theta)'!U906-'Outranking score (theta)'!O906+'Outranking score (theta)'!W906-'Outranking score (theta)'!Q906+'Outranking score (theta)'!S906-'Outranking score (theta)'!Y906</f>
        <v>-1.9637806831380447</v>
      </c>
      <c r="I906">
        <f ca="1">'Outranking score (theta)'!V906-'Outranking score (theta)'!P906+'Outranking score (theta)'!X906-'Outranking score (theta)'!R906+'Outranking score (theta)'!Y906-'Outranking score (theta)'!S906</f>
        <v>0.16403840984855078</v>
      </c>
      <c r="J906">
        <f ca="1">'Outranking score (theta)'!Z906-'Outranking score (theta)'!AF906+'Outranking score (theta)'!AA906-'Outranking score (theta)'!AG906+'Outranking score (theta)'!AB906-'Outranking score (theta)'!AH906</f>
        <v>3</v>
      </c>
      <c r="K906">
        <f ca="1">'Outranking score (theta)'!AF906-'Outranking score (theta)'!Z906+'Outranking score (theta)'!AC906-'Outranking score (theta)'!AI906+'Outranking score (theta)'!AD906-'Outranking score (theta)'!AJ906</f>
        <v>-0.53980139218200462</v>
      </c>
      <c r="L906">
        <f ca="1">'Outranking score (theta)'!AG906-'Outranking score (theta)'!AA906+'Outranking score (theta)'!AI906-'Outranking score (theta)'!AC906+'Outranking score (theta)'!AE906-'Outranking score (theta)'!AK906</f>
        <v>-1.4782409244154211</v>
      </c>
      <c r="M906">
        <f ca="1">'Outranking score (theta)'!AH906-'Outranking score (theta)'!AB906+'Outranking score (theta)'!AJ906-'Outranking score (theta)'!AD906+'Outranking score (theta)'!AK906-'Outranking score (theta)'!AE906</f>
        <v>-0.98195768340257417</v>
      </c>
    </row>
    <row r="907" spans="1:13">
      <c r="A907" s="7">
        <v>905</v>
      </c>
      <c r="B907">
        <f ca="1">'Outranking score (theta)'!B907-'Outranking score (theta)'!H907+'Outranking score (theta)'!C907-'Outranking score (theta)'!I907+'Outranking score (theta)'!D907-'Outranking score (theta)'!J907</f>
        <v>-3</v>
      </c>
      <c r="C907">
        <f ca="1">'Outranking score (theta)'!H907-'Outranking score (theta)'!B907+'Outranking score (theta)'!E907-'Outranking score (theta)'!K907+'Outranking score (theta)'!F907-'Outranking score (theta)'!L907</f>
        <v>2</v>
      </c>
      <c r="D907">
        <f ca="1">'Outranking score (theta)'!I907-'Outranking score (theta)'!C907+'Outranking score (theta)'!K907-'Outranking score (theta)'!E907+'Outranking score (theta)'!G907-'Outranking score (theta)'!M907</f>
        <v>-1</v>
      </c>
      <c r="E907">
        <f ca="1">'Outranking score (theta)'!J907-'Outranking score (theta)'!D907+'Outranking score (theta)'!L907-'Outranking score (theta)'!F907+'Outranking score (theta)'!M907-'Outranking score (theta)'!G907</f>
        <v>2</v>
      </c>
      <c r="F907">
        <f ca="1">'Outranking score (theta)'!N907-'Outranking score (theta)'!T907+'Outranking score (theta)'!O907-'Outranking score (theta)'!U907+'Outranking score (theta)'!P907-'Outranking score (theta)'!V907</f>
        <v>-1</v>
      </c>
      <c r="G907">
        <f ca="1">'Outranking score (theta)'!T907-'Outranking score (theta)'!N907+'Outranking score (theta)'!Q907-'Outranking score (theta)'!W907+'Outranking score (theta)'!R907-'Outranking score (theta)'!X907</f>
        <v>3</v>
      </c>
      <c r="H907">
        <f ca="1">'Outranking score (theta)'!U907-'Outranking score (theta)'!O907+'Outranking score (theta)'!W907-'Outranking score (theta)'!Q907+'Outranking score (theta)'!S907-'Outranking score (theta)'!Y907</f>
        <v>-1</v>
      </c>
      <c r="I907">
        <f ca="1">'Outranking score (theta)'!V907-'Outranking score (theta)'!P907+'Outranking score (theta)'!X907-'Outranking score (theta)'!R907+'Outranking score (theta)'!Y907-'Outranking score (theta)'!S907</f>
        <v>-1</v>
      </c>
      <c r="J907">
        <f ca="1">'Outranking score (theta)'!Z907-'Outranking score (theta)'!AF907+'Outranking score (theta)'!AA907-'Outranking score (theta)'!AG907+'Outranking score (theta)'!AB907-'Outranking score (theta)'!AH907</f>
        <v>0.75836752539256502</v>
      </c>
      <c r="K907">
        <f ca="1">'Outranking score (theta)'!AF907-'Outranking score (theta)'!Z907+'Outranking score (theta)'!AC907-'Outranking score (theta)'!AI907+'Outranking score (theta)'!AD907-'Outranking score (theta)'!AJ907</f>
        <v>-1.0714572765711243</v>
      </c>
      <c r="L907">
        <f ca="1">'Outranking score (theta)'!AG907-'Outranking score (theta)'!AA907+'Outranking score (theta)'!AI907-'Outranking score (theta)'!AC907+'Outranking score (theta)'!AE907-'Outranking score (theta)'!AK907</f>
        <v>1.3021167823783615</v>
      </c>
      <c r="M907">
        <f ca="1">'Outranking score (theta)'!AH907-'Outranking score (theta)'!AB907+'Outranking score (theta)'!AJ907-'Outranking score (theta)'!AD907+'Outranking score (theta)'!AK907-'Outranking score (theta)'!AE907</f>
        <v>-0.98902703119980218</v>
      </c>
    </row>
    <row r="908" spans="1:13">
      <c r="A908" s="7">
        <v>906</v>
      </c>
      <c r="B908">
        <f ca="1">'Outranking score (theta)'!B908-'Outranking score (theta)'!H908+'Outranking score (theta)'!C908-'Outranking score (theta)'!I908+'Outranking score (theta)'!D908-'Outranking score (theta)'!J908</f>
        <v>-1</v>
      </c>
      <c r="C908">
        <f ca="1">'Outranking score (theta)'!H908-'Outranking score (theta)'!B908+'Outranking score (theta)'!E908-'Outranking score (theta)'!K908+'Outranking score (theta)'!F908-'Outranking score (theta)'!L908</f>
        <v>2</v>
      </c>
      <c r="D908">
        <f ca="1">'Outranking score (theta)'!I908-'Outranking score (theta)'!C908+'Outranking score (theta)'!K908-'Outranking score (theta)'!E908+'Outranking score (theta)'!G908-'Outranking score (theta)'!M908</f>
        <v>-3</v>
      </c>
      <c r="E908">
        <f ca="1">'Outranking score (theta)'!J908-'Outranking score (theta)'!D908+'Outranking score (theta)'!L908-'Outranking score (theta)'!F908+'Outranking score (theta)'!M908-'Outranking score (theta)'!G908</f>
        <v>2</v>
      </c>
      <c r="F908">
        <f ca="1">'Outranking score (theta)'!N908-'Outranking score (theta)'!T908+'Outranking score (theta)'!O908-'Outranking score (theta)'!U908+'Outranking score (theta)'!P908-'Outranking score (theta)'!V908</f>
        <v>-3</v>
      </c>
      <c r="G908">
        <f ca="1">'Outranking score (theta)'!T908-'Outranking score (theta)'!N908+'Outranking score (theta)'!Q908-'Outranking score (theta)'!W908+'Outranking score (theta)'!R908-'Outranking score (theta)'!X908</f>
        <v>0.81431223660396623</v>
      </c>
      <c r="H908">
        <f ca="1">'Outranking score (theta)'!U908-'Outranking score (theta)'!O908+'Outranking score (theta)'!W908-'Outranking score (theta)'!Q908+'Outranking score (theta)'!S908-'Outranking score (theta)'!Y908</f>
        <v>0.30224502197491976</v>
      </c>
      <c r="I908">
        <f ca="1">'Outranking score (theta)'!V908-'Outranking score (theta)'!P908+'Outranking score (theta)'!X908-'Outranking score (theta)'!R908+'Outranking score (theta)'!Y908-'Outranking score (theta)'!S908</f>
        <v>1.8834427414211139</v>
      </c>
      <c r="J908">
        <f ca="1">'Outranking score (theta)'!Z908-'Outranking score (theta)'!AF908+'Outranking score (theta)'!AA908-'Outranking score (theta)'!AG908+'Outranking score (theta)'!AB908-'Outranking score (theta)'!AH908</f>
        <v>1.1141819854017441</v>
      </c>
      <c r="K908">
        <f ca="1">'Outranking score (theta)'!AF908-'Outranking score (theta)'!Z908+'Outranking score (theta)'!AC908-'Outranking score (theta)'!AI908+'Outranking score (theta)'!AD908-'Outranking score (theta)'!AJ908</f>
        <v>1.8858180145982559</v>
      </c>
      <c r="L908">
        <f ca="1">'Outranking score (theta)'!AG908-'Outranking score (theta)'!AA908+'Outranking score (theta)'!AI908-'Outranking score (theta)'!AC908+'Outranking score (theta)'!AE908-'Outranking score (theta)'!AK908</f>
        <v>-1.3475317719945474</v>
      </c>
      <c r="M908">
        <f ca="1">'Outranking score (theta)'!AH908-'Outranking score (theta)'!AB908+'Outranking score (theta)'!AJ908-'Outranking score (theta)'!AD908+'Outranking score (theta)'!AK908-'Outranking score (theta)'!AE908</f>
        <v>-1.6524682280054526</v>
      </c>
    </row>
    <row r="909" spans="1:13">
      <c r="A909" s="7">
        <v>907</v>
      </c>
      <c r="B909">
        <f ca="1">'Outranking score (theta)'!B909-'Outranking score (theta)'!H909+'Outranking score (theta)'!C909-'Outranking score (theta)'!I909+'Outranking score (theta)'!D909-'Outranking score (theta)'!J909</f>
        <v>-1.8926965120299681</v>
      </c>
      <c r="C909">
        <f ca="1">'Outranking score (theta)'!H909-'Outranking score (theta)'!B909+'Outranking score (theta)'!E909-'Outranking score (theta)'!K909+'Outranking score (theta)'!F909-'Outranking score (theta)'!L909</f>
        <v>1.6368230391206131</v>
      </c>
      <c r="D909">
        <f ca="1">'Outranking score (theta)'!I909-'Outranking score (theta)'!C909+'Outranking score (theta)'!K909-'Outranking score (theta)'!E909+'Outranking score (theta)'!G909-'Outranking score (theta)'!M909</f>
        <v>-2.1073034879700319</v>
      </c>
      <c r="E909">
        <f ca="1">'Outranking score (theta)'!J909-'Outranking score (theta)'!D909+'Outranking score (theta)'!L909-'Outranking score (theta)'!F909+'Outranking score (theta)'!M909-'Outranking score (theta)'!G909</f>
        <v>2.3631769608793869</v>
      </c>
      <c r="F909">
        <f ca="1">'Outranking score (theta)'!N909-'Outranking score (theta)'!T909+'Outranking score (theta)'!O909-'Outranking score (theta)'!U909+'Outranking score (theta)'!P909-'Outranking score (theta)'!V909</f>
        <v>0.37801854782277777</v>
      </c>
      <c r="G909">
        <f ca="1">'Outranking score (theta)'!T909-'Outranking score (theta)'!N909+'Outranking score (theta)'!Q909-'Outranking score (theta)'!W909+'Outranking score (theta)'!R909-'Outranking score (theta)'!X909</f>
        <v>-0.37801854782277788</v>
      </c>
      <c r="H909">
        <f ca="1">'Outranking score (theta)'!U909-'Outranking score (theta)'!O909+'Outranking score (theta)'!W909-'Outranking score (theta)'!Q909+'Outranking score (theta)'!S909-'Outranking score (theta)'!Y909</f>
        <v>-3</v>
      </c>
      <c r="I909">
        <f ca="1">'Outranking score (theta)'!V909-'Outranking score (theta)'!P909+'Outranking score (theta)'!X909-'Outranking score (theta)'!R909+'Outranking score (theta)'!Y909-'Outranking score (theta)'!S909</f>
        <v>3</v>
      </c>
      <c r="J909">
        <f ca="1">'Outranking score (theta)'!Z909-'Outranking score (theta)'!AF909+'Outranking score (theta)'!AA909-'Outranking score (theta)'!AG909+'Outranking score (theta)'!AB909-'Outranking score (theta)'!AH909</f>
        <v>2</v>
      </c>
      <c r="K909">
        <f ca="1">'Outranking score (theta)'!AF909-'Outranking score (theta)'!Z909+'Outranking score (theta)'!AC909-'Outranking score (theta)'!AI909+'Outranking score (theta)'!AD909-'Outranking score (theta)'!AJ909</f>
        <v>-0.68202711559246221</v>
      </c>
      <c r="L909">
        <f ca="1">'Outranking score (theta)'!AG909-'Outranking score (theta)'!AA909+'Outranking score (theta)'!AI909-'Outranking score (theta)'!AC909+'Outranking score (theta)'!AE909-'Outranking score (theta)'!AK909</f>
        <v>-0.42147908169074288</v>
      </c>
      <c r="M909">
        <f ca="1">'Outranking score (theta)'!AH909-'Outranking score (theta)'!AB909+'Outranking score (theta)'!AJ909-'Outranking score (theta)'!AD909+'Outranking score (theta)'!AK909-'Outranking score (theta)'!AE909</f>
        <v>-0.8964938027167948</v>
      </c>
    </row>
    <row r="910" spans="1:13">
      <c r="A910" s="7">
        <v>908</v>
      </c>
      <c r="B910">
        <f ca="1">'Outranking score (theta)'!B910-'Outranking score (theta)'!H910+'Outranking score (theta)'!C910-'Outranking score (theta)'!I910+'Outranking score (theta)'!D910-'Outranking score (theta)'!J910</f>
        <v>-1.6791162020488055</v>
      </c>
      <c r="C910">
        <f ca="1">'Outranking score (theta)'!H910-'Outranking score (theta)'!B910+'Outranking score (theta)'!E910-'Outranking score (theta)'!K910+'Outranking score (theta)'!F910-'Outranking score (theta)'!L910</f>
        <v>1.4572325212202424</v>
      </c>
      <c r="D910">
        <f ca="1">'Outranking score (theta)'!I910-'Outranking score (theta)'!C910+'Outranking score (theta)'!K910-'Outranking score (theta)'!E910+'Outranking score (theta)'!G910-'Outranking score (theta)'!M910</f>
        <v>-2.3208837979511943</v>
      </c>
      <c r="E910">
        <f ca="1">'Outranking score (theta)'!J910-'Outranking score (theta)'!D910+'Outranking score (theta)'!L910-'Outranking score (theta)'!F910+'Outranking score (theta)'!M910-'Outranking score (theta)'!G910</f>
        <v>2.5427674787797576</v>
      </c>
      <c r="F910">
        <f ca="1">'Outranking score (theta)'!N910-'Outranking score (theta)'!T910+'Outranking score (theta)'!O910-'Outranking score (theta)'!U910+'Outranking score (theta)'!P910-'Outranking score (theta)'!V910</f>
        <v>-2</v>
      </c>
      <c r="G910">
        <f ca="1">'Outranking score (theta)'!T910-'Outranking score (theta)'!N910+'Outranking score (theta)'!Q910-'Outranking score (theta)'!W910+'Outranking score (theta)'!R910-'Outranking score (theta)'!X910</f>
        <v>2.0876652093201344</v>
      </c>
      <c r="H910">
        <f ca="1">'Outranking score (theta)'!U910-'Outranking score (theta)'!O910+'Outranking score (theta)'!W910-'Outranking score (theta)'!Q910+'Outranking score (theta)'!S910-'Outranking score (theta)'!Y910</f>
        <v>-2</v>
      </c>
      <c r="I910">
        <f ca="1">'Outranking score (theta)'!V910-'Outranking score (theta)'!P910+'Outranking score (theta)'!X910-'Outranking score (theta)'!R910+'Outranking score (theta)'!Y910-'Outranking score (theta)'!S910</f>
        <v>1.9123347906798656</v>
      </c>
      <c r="J910">
        <f ca="1">'Outranking score (theta)'!Z910-'Outranking score (theta)'!AF910+'Outranking score (theta)'!AA910-'Outranking score (theta)'!AG910+'Outranking score (theta)'!AB910-'Outranking score (theta)'!AH910</f>
        <v>-2</v>
      </c>
      <c r="K910">
        <f ca="1">'Outranking score (theta)'!AF910-'Outranking score (theta)'!Z910+'Outranking score (theta)'!AC910-'Outranking score (theta)'!AI910+'Outranking score (theta)'!AD910-'Outranking score (theta)'!AJ910</f>
        <v>1.2115989824069147</v>
      </c>
      <c r="L910">
        <f ca="1">'Outranking score (theta)'!AG910-'Outranking score (theta)'!AA910+'Outranking score (theta)'!AI910-'Outranking score (theta)'!AC910+'Outranking score (theta)'!AE910-'Outranking score (theta)'!AK910</f>
        <v>0.28851311564325255</v>
      </c>
      <c r="M910">
        <f ca="1">'Outranking score (theta)'!AH910-'Outranking score (theta)'!AB910+'Outranking score (theta)'!AJ910-'Outranking score (theta)'!AD910+'Outranking score (theta)'!AK910-'Outranking score (theta)'!AE910</f>
        <v>0.49988790194983279</v>
      </c>
    </row>
    <row r="911" spans="1:13">
      <c r="A911" s="7">
        <v>909</v>
      </c>
      <c r="B911">
        <f ca="1">'Outranking score (theta)'!B911-'Outranking score (theta)'!H911+'Outranking score (theta)'!C911-'Outranking score (theta)'!I911+'Outranking score (theta)'!D911-'Outranking score (theta)'!J911</f>
        <v>-3</v>
      </c>
      <c r="C911">
        <f ca="1">'Outranking score (theta)'!H911-'Outranking score (theta)'!B911+'Outranking score (theta)'!E911-'Outranking score (theta)'!K911+'Outranking score (theta)'!F911-'Outranking score (theta)'!L911</f>
        <v>2</v>
      </c>
      <c r="D911">
        <f ca="1">'Outranking score (theta)'!I911-'Outranking score (theta)'!C911+'Outranking score (theta)'!K911-'Outranking score (theta)'!E911+'Outranking score (theta)'!G911-'Outranking score (theta)'!M911</f>
        <v>-1</v>
      </c>
      <c r="E911">
        <f ca="1">'Outranking score (theta)'!J911-'Outranking score (theta)'!D911+'Outranking score (theta)'!L911-'Outranking score (theta)'!F911+'Outranking score (theta)'!M911-'Outranking score (theta)'!G911</f>
        <v>2</v>
      </c>
      <c r="F911">
        <f ca="1">'Outranking score (theta)'!N911-'Outranking score (theta)'!T911+'Outranking score (theta)'!O911-'Outranking score (theta)'!U911+'Outranking score (theta)'!P911-'Outranking score (theta)'!V911</f>
        <v>-1</v>
      </c>
      <c r="G911">
        <f ca="1">'Outranking score (theta)'!T911-'Outranking score (theta)'!N911+'Outranking score (theta)'!Q911-'Outranking score (theta)'!W911+'Outranking score (theta)'!R911-'Outranking score (theta)'!X911</f>
        <v>2</v>
      </c>
      <c r="H911">
        <f ca="1">'Outranking score (theta)'!U911-'Outranking score (theta)'!O911+'Outranking score (theta)'!W911-'Outranking score (theta)'!Q911+'Outranking score (theta)'!S911-'Outranking score (theta)'!Y911</f>
        <v>-3</v>
      </c>
      <c r="I911">
        <f ca="1">'Outranking score (theta)'!V911-'Outranking score (theta)'!P911+'Outranking score (theta)'!X911-'Outranking score (theta)'!R911+'Outranking score (theta)'!Y911-'Outranking score (theta)'!S911</f>
        <v>2</v>
      </c>
      <c r="J911">
        <f ca="1">'Outranking score (theta)'!Z911-'Outranking score (theta)'!AF911+'Outranking score (theta)'!AA911-'Outranking score (theta)'!AG911+'Outranking score (theta)'!AB911-'Outranking score (theta)'!AH911</f>
        <v>-0.46961125103133627</v>
      </c>
      <c r="K911">
        <f ca="1">'Outranking score (theta)'!AF911-'Outranking score (theta)'!Z911+'Outranking score (theta)'!AC911-'Outranking score (theta)'!AI911+'Outranking score (theta)'!AD911-'Outranking score (theta)'!AJ911</f>
        <v>1.7718797672779973</v>
      </c>
      <c r="L911">
        <f ca="1">'Outranking score (theta)'!AG911-'Outranking score (theta)'!AA911+'Outranking score (theta)'!AI911-'Outranking score (theta)'!AC911+'Outranking score (theta)'!AE911-'Outranking score (theta)'!AK911</f>
        <v>-3</v>
      </c>
      <c r="M911">
        <f ca="1">'Outranking score (theta)'!AH911-'Outranking score (theta)'!AB911+'Outranking score (theta)'!AJ911-'Outranking score (theta)'!AD911+'Outranking score (theta)'!AK911-'Outranking score (theta)'!AE911</f>
        <v>1.6977314837533388</v>
      </c>
    </row>
    <row r="912" spans="1:13">
      <c r="A912" s="7">
        <v>910</v>
      </c>
      <c r="B912">
        <f ca="1">'Outranking score (theta)'!B912-'Outranking score (theta)'!H912+'Outranking score (theta)'!C912-'Outranking score (theta)'!I912+'Outranking score (theta)'!D912-'Outranking score (theta)'!J912</f>
        <v>-3</v>
      </c>
      <c r="C912">
        <f ca="1">'Outranking score (theta)'!H912-'Outranking score (theta)'!B912+'Outranking score (theta)'!E912-'Outranking score (theta)'!K912+'Outranking score (theta)'!F912-'Outranking score (theta)'!L912</f>
        <v>2</v>
      </c>
      <c r="D912">
        <f ca="1">'Outranking score (theta)'!I912-'Outranking score (theta)'!C912+'Outranking score (theta)'!K912-'Outranking score (theta)'!E912+'Outranking score (theta)'!G912-'Outranking score (theta)'!M912</f>
        <v>-1</v>
      </c>
      <c r="E912">
        <f ca="1">'Outranking score (theta)'!J912-'Outranking score (theta)'!D912+'Outranking score (theta)'!L912-'Outranking score (theta)'!F912+'Outranking score (theta)'!M912-'Outranking score (theta)'!G912</f>
        <v>2</v>
      </c>
      <c r="F912">
        <f ca="1">'Outranking score (theta)'!N912-'Outranking score (theta)'!T912+'Outranking score (theta)'!O912-'Outranking score (theta)'!U912+'Outranking score (theta)'!P912-'Outranking score (theta)'!V912</f>
        <v>-3</v>
      </c>
      <c r="G912">
        <f ca="1">'Outranking score (theta)'!T912-'Outranking score (theta)'!N912+'Outranking score (theta)'!Q912-'Outranking score (theta)'!W912+'Outranking score (theta)'!R912-'Outranking score (theta)'!X912</f>
        <v>3</v>
      </c>
      <c r="H912">
        <f ca="1">'Outranking score (theta)'!U912-'Outranking score (theta)'!O912+'Outranking score (theta)'!W912-'Outranking score (theta)'!Q912+'Outranking score (theta)'!S912-'Outranking score (theta)'!Y912</f>
        <v>0</v>
      </c>
      <c r="I912">
        <f ca="1">'Outranking score (theta)'!V912-'Outranking score (theta)'!P912+'Outranking score (theta)'!X912-'Outranking score (theta)'!R912+'Outranking score (theta)'!Y912-'Outranking score (theta)'!S912</f>
        <v>0</v>
      </c>
      <c r="J912">
        <f ca="1">'Outranking score (theta)'!Z912-'Outranking score (theta)'!AF912+'Outranking score (theta)'!AA912-'Outranking score (theta)'!AG912+'Outranking score (theta)'!AB912-'Outranking score (theta)'!AH912</f>
        <v>-2</v>
      </c>
      <c r="K912">
        <f ca="1">'Outranking score (theta)'!AF912-'Outranking score (theta)'!Z912+'Outranking score (theta)'!AC912-'Outranking score (theta)'!AI912+'Outranking score (theta)'!AD912-'Outranking score (theta)'!AJ912</f>
        <v>2</v>
      </c>
      <c r="L912">
        <f ca="1">'Outranking score (theta)'!AG912-'Outranking score (theta)'!AA912+'Outranking score (theta)'!AI912-'Outranking score (theta)'!AC912+'Outranking score (theta)'!AE912-'Outranking score (theta)'!AK912</f>
        <v>-2</v>
      </c>
      <c r="M912">
        <f ca="1">'Outranking score (theta)'!AH912-'Outranking score (theta)'!AB912+'Outranking score (theta)'!AJ912-'Outranking score (theta)'!AD912+'Outranking score (theta)'!AK912-'Outranking score (theta)'!AE912</f>
        <v>2</v>
      </c>
    </row>
    <row r="913" spans="1:13">
      <c r="A913" s="7">
        <v>911</v>
      </c>
      <c r="B913">
        <f ca="1">'Outranking score (theta)'!B913-'Outranking score (theta)'!H913+'Outranking score (theta)'!C913-'Outranking score (theta)'!I913+'Outranking score (theta)'!D913-'Outranking score (theta)'!J913</f>
        <v>-2.313182910696848</v>
      </c>
      <c r="C913">
        <f ca="1">'Outranking score (theta)'!H913-'Outranking score (theta)'!B913+'Outranking score (theta)'!E913-'Outranking score (theta)'!K913+'Outranking score (theta)'!F913-'Outranking score (theta)'!L913</f>
        <v>1.0702315537453664</v>
      </c>
      <c r="D913">
        <f ca="1">'Outranking score (theta)'!I913-'Outranking score (theta)'!C913+'Outranking score (theta)'!K913-'Outranking score (theta)'!E913+'Outranking score (theta)'!G913-'Outranking score (theta)'!M913</f>
        <v>-1.686817089303152</v>
      </c>
      <c r="E913">
        <f ca="1">'Outranking score (theta)'!J913-'Outranking score (theta)'!D913+'Outranking score (theta)'!L913-'Outranking score (theta)'!F913+'Outranking score (theta)'!M913-'Outranking score (theta)'!G913</f>
        <v>2.9297684462546334</v>
      </c>
      <c r="F913">
        <f ca="1">'Outranking score (theta)'!N913-'Outranking score (theta)'!T913+'Outranking score (theta)'!O913-'Outranking score (theta)'!U913+'Outranking score (theta)'!P913-'Outranking score (theta)'!V913</f>
        <v>-2</v>
      </c>
      <c r="G913">
        <f ca="1">'Outranking score (theta)'!T913-'Outranking score (theta)'!N913+'Outranking score (theta)'!Q913-'Outranking score (theta)'!W913+'Outranking score (theta)'!R913-'Outranking score (theta)'!X913</f>
        <v>1.5100167204267525</v>
      </c>
      <c r="H913">
        <f ca="1">'Outranking score (theta)'!U913-'Outranking score (theta)'!O913+'Outranking score (theta)'!W913-'Outranking score (theta)'!Q913+'Outranking score (theta)'!S913-'Outranking score (theta)'!Y913</f>
        <v>-2</v>
      </c>
      <c r="I913">
        <f ca="1">'Outranking score (theta)'!V913-'Outranking score (theta)'!P913+'Outranking score (theta)'!X913-'Outranking score (theta)'!R913+'Outranking score (theta)'!Y913-'Outranking score (theta)'!S913</f>
        <v>2.4899832795732477</v>
      </c>
      <c r="J913">
        <f ca="1">'Outranking score (theta)'!Z913-'Outranking score (theta)'!AF913+'Outranking score (theta)'!AA913-'Outranking score (theta)'!AG913+'Outranking score (theta)'!AB913-'Outranking score (theta)'!AH913</f>
        <v>0</v>
      </c>
      <c r="K913">
        <f ca="1">'Outranking score (theta)'!AF913-'Outranking score (theta)'!Z913+'Outranking score (theta)'!AC913-'Outranking score (theta)'!AI913+'Outranking score (theta)'!AD913-'Outranking score (theta)'!AJ913</f>
        <v>0</v>
      </c>
      <c r="L913">
        <f ca="1">'Outranking score (theta)'!AG913-'Outranking score (theta)'!AA913+'Outranking score (theta)'!AI913-'Outranking score (theta)'!AC913+'Outranking score (theta)'!AE913-'Outranking score (theta)'!AK913</f>
        <v>0</v>
      </c>
      <c r="M913">
        <f ca="1">'Outranking score (theta)'!AH913-'Outranking score (theta)'!AB913+'Outranking score (theta)'!AJ913-'Outranking score (theta)'!AD913+'Outranking score (theta)'!AK913-'Outranking score (theta)'!AE913</f>
        <v>0</v>
      </c>
    </row>
    <row r="914" spans="1:13">
      <c r="A914" s="7">
        <v>912</v>
      </c>
      <c r="B914">
        <f ca="1">'Outranking score (theta)'!B914-'Outranking score (theta)'!H914+'Outranking score (theta)'!C914-'Outranking score (theta)'!I914+'Outranking score (theta)'!D914-'Outranking score (theta)'!J914</f>
        <v>-3</v>
      </c>
      <c r="C914">
        <f ca="1">'Outranking score (theta)'!H914-'Outranking score (theta)'!B914+'Outranking score (theta)'!E914-'Outranking score (theta)'!K914+'Outranking score (theta)'!F914-'Outranking score (theta)'!L914</f>
        <v>1.9462004671645976</v>
      </c>
      <c r="D914">
        <f ca="1">'Outranking score (theta)'!I914-'Outranking score (theta)'!C914+'Outranking score (theta)'!K914-'Outranking score (theta)'!E914+'Outranking score (theta)'!G914-'Outranking score (theta)'!M914</f>
        <v>-1</v>
      </c>
      <c r="E914">
        <f ca="1">'Outranking score (theta)'!J914-'Outranking score (theta)'!D914+'Outranking score (theta)'!L914-'Outranking score (theta)'!F914+'Outranking score (theta)'!M914-'Outranking score (theta)'!G914</f>
        <v>2.0537995328354022</v>
      </c>
      <c r="F914">
        <f ca="1">'Outranking score (theta)'!N914-'Outranking score (theta)'!T914+'Outranking score (theta)'!O914-'Outranking score (theta)'!U914+'Outranking score (theta)'!P914-'Outranking score (theta)'!V914</f>
        <v>-0.44338335678156726</v>
      </c>
      <c r="G914">
        <f ca="1">'Outranking score (theta)'!T914-'Outranking score (theta)'!N914+'Outranking score (theta)'!Q914-'Outranking score (theta)'!W914+'Outranking score (theta)'!R914-'Outranking score (theta)'!X914</f>
        <v>3</v>
      </c>
      <c r="H914">
        <f ca="1">'Outranking score (theta)'!U914-'Outranking score (theta)'!O914+'Outranking score (theta)'!W914-'Outranking score (theta)'!Q914+'Outranking score (theta)'!S914-'Outranking score (theta)'!Y914</f>
        <v>-1</v>
      </c>
      <c r="I914">
        <f ca="1">'Outranking score (theta)'!V914-'Outranking score (theta)'!P914+'Outranking score (theta)'!X914-'Outranking score (theta)'!R914+'Outranking score (theta)'!Y914-'Outranking score (theta)'!S914</f>
        <v>-1.5566166432184327</v>
      </c>
      <c r="J914">
        <f ca="1">'Outranking score (theta)'!Z914-'Outranking score (theta)'!AF914+'Outranking score (theta)'!AA914-'Outranking score (theta)'!AG914+'Outranking score (theta)'!AB914-'Outranking score (theta)'!AH914</f>
        <v>2</v>
      </c>
      <c r="K914">
        <f ca="1">'Outranking score (theta)'!AF914-'Outranking score (theta)'!Z914+'Outranking score (theta)'!AC914-'Outranking score (theta)'!AI914+'Outranking score (theta)'!AD914-'Outranking score (theta)'!AJ914</f>
        <v>-1.0941278338164522</v>
      </c>
      <c r="L914">
        <f ca="1">'Outranking score (theta)'!AG914-'Outranking score (theta)'!AA914+'Outranking score (theta)'!AI914-'Outranking score (theta)'!AC914+'Outranking score (theta)'!AE914-'Outranking score (theta)'!AK914</f>
        <v>-2.9058721661835478</v>
      </c>
      <c r="M914">
        <f ca="1">'Outranking score (theta)'!AH914-'Outranking score (theta)'!AB914+'Outranking score (theta)'!AJ914-'Outranking score (theta)'!AD914+'Outranking score (theta)'!AK914-'Outranking score (theta)'!AE914</f>
        <v>2</v>
      </c>
    </row>
    <row r="915" spans="1:13">
      <c r="A915" s="7">
        <v>913</v>
      </c>
      <c r="B915">
        <f ca="1">'Outranking score (theta)'!B915-'Outranking score (theta)'!H915+'Outranking score (theta)'!C915-'Outranking score (theta)'!I915+'Outranking score (theta)'!D915-'Outranking score (theta)'!J915</f>
        <v>-3</v>
      </c>
      <c r="C915">
        <f ca="1">'Outranking score (theta)'!H915-'Outranking score (theta)'!B915+'Outranking score (theta)'!E915-'Outranking score (theta)'!K915+'Outranking score (theta)'!F915-'Outranking score (theta)'!L915</f>
        <v>3</v>
      </c>
      <c r="D915">
        <f ca="1">'Outranking score (theta)'!I915-'Outranking score (theta)'!C915+'Outranking score (theta)'!K915-'Outranking score (theta)'!E915+'Outranking score (theta)'!G915-'Outranking score (theta)'!M915</f>
        <v>-1</v>
      </c>
      <c r="E915">
        <f ca="1">'Outranking score (theta)'!J915-'Outranking score (theta)'!D915+'Outranking score (theta)'!L915-'Outranking score (theta)'!F915+'Outranking score (theta)'!M915-'Outranking score (theta)'!G915</f>
        <v>1</v>
      </c>
      <c r="F915">
        <f ca="1">'Outranking score (theta)'!N915-'Outranking score (theta)'!T915+'Outranking score (theta)'!O915-'Outranking score (theta)'!U915+'Outranking score (theta)'!P915-'Outranking score (theta)'!V915</f>
        <v>-1.5489668163761641</v>
      </c>
      <c r="G915">
        <f ca="1">'Outranking score (theta)'!T915-'Outranking score (theta)'!N915+'Outranking score (theta)'!Q915-'Outranking score (theta)'!W915+'Outranking score (theta)'!R915-'Outranking score (theta)'!X915</f>
        <v>3</v>
      </c>
      <c r="H915">
        <f ca="1">'Outranking score (theta)'!U915-'Outranking score (theta)'!O915+'Outranking score (theta)'!W915-'Outranking score (theta)'!Q915+'Outranking score (theta)'!S915-'Outranking score (theta)'!Y915</f>
        <v>-2.4510331836238359</v>
      </c>
      <c r="I915">
        <f ca="1">'Outranking score (theta)'!V915-'Outranking score (theta)'!P915+'Outranking score (theta)'!X915-'Outranking score (theta)'!R915+'Outranking score (theta)'!Y915-'Outranking score (theta)'!S915</f>
        <v>1</v>
      </c>
      <c r="J915">
        <f ca="1">'Outranking score (theta)'!Z915-'Outranking score (theta)'!AF915+'Outranking score (theta)'!AA915-'Outranking score (theta)'!AG915+'Outranking score (theta)'!AB915-'Outranking score (theta)'!AH915</f>
        <v>0.26176474841589625</v>
      </c>
      <c r="K915">
        <f ca="1">'Outranking score (theta)'!AF915-'Outranking score (theta)'!Z915+'Outranking score (theta)'!AC915-'Outranking score (theta)'!AI915+'Outranking score (theta)'!AD915-'Outranking score (theta)'!AJ915</f>
        <v>1.769740854435359</v>
      </c>
      <c r="L915">
        <f ca="1">'Outranking score (theta)'!AG915-'Outranking score (theta)'!AA915+'Outranking score (theta)'!AI915-'Outranking score (theta)'!AC915+'Outranking score (theta)'!AE915-'Outranking score (theta)'!AK915</f>
        <v>-3.1505602851255365E-2</v>
      </c>
      <c r="M915">
        <f ca="1">'Outranking score (theta)'!AH915-'Outranking score (theta)'!AB915+'Outranking score (theta)'!AJ915-'Outranking score (theta)'!AD915+'Outranking score (theta)'!AK915-'Outranking score (theta)'!AE915</f>
        <v>-2</v>
      </c>
    </row>
    <row r="916" spans="1:13">
      <c r="A916" s="7">
        <v>914</v>
      </c>
      <c r="B916">
        <f ca="1">'Outranking score (theta)'!B916-'Outranking score (theta)'!H916+'Outranking score (theta)'!C916-'Outranking score (theta)'!I916+'Outranking score (theta)'!D916-'Outranking score (theta)'!J916</f>
        <v>-3</v>
      </c>
      <c r="C916">
        <f ca="1">'Outranking score (theta)'!H916-'Outranking score (theta)'!B916+'Outranking score (theta)'!E916-'Outranking score (theta)'!K916+'Outranking score (theta)'!F916-'Outranking score (theta)'!L916</f>
        <v>2.8674713144863815</v>
      </c>
      <c r="D916">
        <f ca="1">'Outranking score (theta)'!I916-'Outranking score (theta)'!C916+'Outranking score (theta)'!K916-'Outranking score (theta)'!E916+'Outranking score (theta)'!G916-'Outranking score (theta)'!M916</f>
        <v>-1</v>
      </c>
      <c r="E916">
        <f ca="1">'Outranking score (theta)'!J916-'Outranking score (theta)'!D916+'Outranking score (theta)'!L916-'Outranking score (theta)'!F916+'Outranking score (theta)'!M916-'Outranking score (theta)'!G916</f>
        <v>1.1325286855136185</v>
      </c>
      <c r="F916">
        <f ca="1">'Outranking score (theta)'!N916-'Outranking score (theta)'!T916+'Outranking score (theta)'!O916-'Outranking score (theta)'!U916+'Outranking score (theta)'!P916-'Outranking score (theta)'!V916</f>
        <v>-1</v>
      </c>
      <c r="G916">
        <f ca="1">'Outranking score (theta)'!T916-'Outranking score (theta)'!N916+'Outranking score (theta)'!Q916-'Outranking score (theta)'!W916+'Outranking score (theta)'!R916-'Outranking score (theta)'!X916</f>
        <v>2</v>
      </c>
      <c r="H916">
        <f ca="1">'Outranking score (theta)'!U916-'Outranking score (theta)'!O916+'Outranking score (theta)'!W916-'Outranking score (theta)'!Q916+'Outranking score (theta)'!S916-'Outranking score (theta)'!Y916</f>
        <v>-3</v>
      </c>
      <c r="I916">
        <f ca="1">'Outranking score (theta)'!V916-'Outranking score (theta)'!P916+'Outranking score (theta)'!X916-'Outranking score (theta)'!R916+'Outranking score (theta)'!Y916-'Outranking score (theta)'!S916</f>
        <v>2</v>
      </c>
      <c r="J916">
        <f ca="1">'Outranking score (theta)'!Z916-'Outranking score (theta)'!AF916+'Outranking score (theta)'!AA916-'Outranking score (theta)'!AG916+'Outranking score (theta)'!AB916-'Outranking score (theta)'!AH916</f>
        <v>3</v>
      </c>
      <c r="K916">
        <f ca="1">'Outranking score (theta)'!AF916-'Outranking score (theta)'!Z916+'Outranking score (theta)'!AC916-'Outranking score (theta)'!AI916+'Outranking score (theta)'!AD916-'Outranking score (theta)'!AJ916</f>
        <v>0</v>
      </c>
      <c r="L916">
        <f ca="1">'Outranking score (theta)'!AG916-'Outranking score (theta)'!AA916+'Outranking score (theta)'!AI916-'Outranking score (theta)'!AC916+'Outranking score (theta)'!AE916-'Outranking score (theta)'!AK916</f>
        <v>0</v>
      </c>
      <c r="M916">
        <f ca="1">'Outranking score (theta)'!AH916-'Outranking score (theta)'!AB916+'Outranking score (theta)'!AJ916-'Outranking score (theta)'!AD916+'Outranking score (theta)'!AK916-'Outranking score (theta)'!AE916</f>
        <v>-3</v>
      </c>
    </row>
    <row r="917" spans="1:13">
      <c r="A917" s="7">
        <v>915</v>
      </c>
      <c r="B917">
        <f ca="1">'Outranking score (theta)'!B917-'Outranking score (theta)'!H917+'Outranking score (theta)'!C917-'Outranking score (theta)'!I917+'Outranking score (theta)'!D917-'Outranking score (theta)'!J917</f>
        <v>-3</v>
      </c>
      <c r="C917">
        <f ca="1">'Outranking score (theta)'!H917-'Outranking score (theta)'!B917+'Outranking score (theta)'!E917-'Outranking score (theta)'!K917+'Outranking score (theta)'!F917-'Outranking score (theta)'!L917</f>
        <v>1</v>
      </c>
      <c r="D917">
        <f ca="1">'Outranking score (theta)'!I917-'Outranking score (theta)'!C917+'Outranking score (theta)'!K917-'Outranking score (theta)'!E917+'Outranking score (theta)'!G917-'Outranking score (theta)'!M917</f>
        <v>-1</v>
      </c>
      <c r="E917">
        <f ca="1">'Outranking score (theta)'!J917-'Outranking score (theta)'!D917+'Outranking score (theta)'!L917-'Outranking score (theta)'!F917+'Outranking score (theta)'!M917-'Outranking score (theta)'!G917</f>
        <v>3</v>
      </c>
      <c r="F917">
        <f ca="1">'Outranking score (theta)'!N917-'Outranking score (theta)'!T917+'Outranking score (theta)'!O917-'Outranking score (theta)'!U917+'Outranking score (theta)'!P917-'Outranking score (theta)'!V917</f>
        <v>-0.5375374906152508</v>
      </c>
      <c r="G917">
        <f ca="1">'Outranking score (theta)'!T917-'Outranking score (theta)'!N917+'Outranking score (theta)'!Q917-'Outranking score (theta)'!W917+'Outranking score (theta)'!R917-'Outranking score (theta)'!X917</f>
        <v>-0.4624625093847492</v>
      </c>
      <c r="H917">
        <f ca="1">'Outranking score (theta)'!U917-'Outranking score (theta)'!O917+'Outranking score (theta)'!W917-'Outranking score (theta)'!Q917+'Outranking score (theta)'!S917-'Outranking score (theta)'!Y917</f>
        <v>-2</v>
      </c>
      <c r="I917">
        <f ca="1">'Outranking score (theta)'!V917-'Outranking score (theta)'!P917+'Outranking score (theta)'!X917-'Outranking score (theta)'!R917+'Outranking score (theta)'!Y917-'Outranking score (theta)'!S917</f>
        <v>3</v>
      </c>
      <c r="J917">
        <f ca="1">'Outranking score (theta)'!Z917-'Outranking score (theta)'!AF917+'Outranking score (theta)'!AA917-'Outranking score (theta)'!AG917+'Outranking score (theta)'!AB917-'Outranking score (theta)'!AH917</f>
        <v>-1.170903463233421</v>
      </c>
      <c r="K917">
        <f ca="1">'Outranking score (theta)'!AF917-'Outranking score (theta)'!Z917+'Outranking score (theta)'!AC917-'Outranking score (theta)'!AI917+'Outranking score (theta)'!AD917-'Outranking score (theta)'!AJ917</f>
        <v>-0.44661945218308807</v>
      </c>
      <c r="L917">
        <f ca="1">'Outranking score (theta)'!AG917-'Outranking score (theta)'!AA917+'Outranking score (theta)'!AI917-'Outranking score (theta)'!AC917+'Outranking score (theta)'!AE917-'Outranking score (theta)'!AK917</f>
        <v>0.81608991147947429</v>
      </c>
      <c r="M917">
        <f ca="1">'Outranking score (theta)'!AH917-'Outranking score (theta)'!AB917+'Outranking score (theta)'!AJ917-'Outranking score (theta)'!AD917+'Outranking score (theta)'!AK917-'Outranking score (theta)'!AE917</f>
        <v>0.80143300393703465</v>
      </c>
    </row>
    <row r="918" spans="1:13">
      <c r="A918" s="7">
        <v>916</v>
      </c>
      <c r="B918">
        <f ca="1">'Outranking score (theta)'!B918-'Outranking score (theta)'!H918+'Outranking score (theta)'!C918-'Outranking score (theta)'!I918+'Outranking score (theta)'!D918-'Outranking score (theta)'!J918</f>
        <v>-3</v>
      </c>
      <c r="C918">
        <f ca="1">'Outranking score (theta)'!H918-'Outranking score (theta)'!B918+'Outranking score (theta)'!E918-'Outranking score (theta)'!K918+'Outranking score (theta)'!F918-'Outranking score (theta)'!L918</f>
        <v>2</v>
      </c>
      <c r="D918">
        <f ca="1">'Outranking score (theta)'!I918-'Outranking score (theta)'!C918+'Outranking score (theta)'!K918-'Outranking score (theta)'!E918+'Outranking score (theta)'!G918-'Outranking score (theta)'!M918</f>
        <v>-1</v>
      </c>
      <c r="E918">
        <f ca="1">'Outranking score (theta)'!J918-'Outranking score (theta)'!D918+'Outranking score (theta)'!L918-'Outranking score (theta)'!F918+'Outranking score (theta)'!M918-'Outranking score (theta)'!G918</f>
        <v>2</v>
      </c>
      <c r="F918">
        <f ca="1">'Outranking score (theta)'!N918-'Outranking score (theta)'!T918+'Outranking score (theta)'!O918-'Outranking score (theta)'!U918+'Outranking score (theta)'!P918-'Outranking score (theta)'!V918</f>
        <v>0</v>
      </c>
      <c r="G918">
        <f ca="1">'Outranking score (theta)'!T918-'Outranking score (theta)'!N918+'Outranking score (theta)'!Q918-'Outranking score (theta)'!W918+'Outranking score (theta)'!R918-'Outranking score (theta)'!X918</f>
        <v>3</v>
      </c>
      <c r="H918">
        <f ca="1">'Outranking score (theta)'!U918-'Outranking score (theta)'!O918+'Outranking score (theta)'!W918-'Outranking score (theta)'!Q918+'Outranking score (theta)'!S918-'Outranking score (theta)'!Y918</f>
        <v>-3</v>
      </c>
      <c r="I918">
        <f ca="1">'Outranking score (theta)'!V918-'Outranking score (theta)'!P918+'Outranking score (theta)'!X918-'Outranking score (theta)'!R918+'Outranking score (theta)'!Y918-'Outranking score (theta)'!S918</f>
        <v>0</v>
      </c>
      <c r="J918">
        <f ca="1">'Outranking score (theta)'!Z918-'Outranking score (theta)'!AF918+'Outranking score (theta)'!AA918-'Outranking score (theta)'!AG918+'Outranking score (theta)'!AB918-'Outranking score (theta)'!AH918</f>
        <v>1.1168337597326294</v>
      </c>
      <c r="K918">
        <f ca="1">'Outranking score (theta)'!AF918-'Outranking score (theta)'!Z918+'Outranking score (theta)'!AC918-'Outranking score (theta)'!AI918+'Outranking score (theta)'!AD918-'Outranking score (theta)'!AJ918</f>
        <v>0.75396440533978293</v>
      </c>
      <c r="L918">
        <f ca="1">'Outranking score (theta)'!AG918-'Outranking score (theta)'!AA918+'Outranking score (theta)'!AI918-'Outranking score (theta)'!AC918+'Outranking score (theta)'!AE918-'Outranking score (theta)'!AK918</f>
        <v>-0.87079816507241237</v>
      </c>
      <c r="M918">
        <f ca="1">'Outranking score (theta)'!AH918-'Outranking score (theta)'!AB918+'Outranking score (theta)'!AJ918-'Outranking score (theta)'!AD918+'Outranking score (theta)'!AK918-'Outranking score (theta)'!AE918</f>
        <v>-1</v>
      </c>
    </row>
    <row r="919" spans="1:13">
      <c r="A919" s="7">
        <v>917</v>
      </c>
      <c r="B919">
        <f ca="1">'Outranking score (theta)'!B919-'Outranking score (theta)'!H919+'Outranking score (theta)'!C919-'Outranking score (theta)'!I919+'Outranking score (theta)'!D919-'Outranking score (theta)'!J919</f>
        <v>-3</v>
      </c>
      <c r="C919">
        <f ca="1">'Outranking score (theta)'!H919-'Outranking score (theta)'!B919+'Outranking score (theta)'!E919-'Outranking score (theta)'!K919+'Outranking score (theta)'!F919-'Outranking score (theta)'!L919</f>
        <v>1</v>
      </c>
      <c r="D919">
        <f ca="1">'Outranking score (theta)'!I919-'Outranking score (theta)'!C919+'Outranking score (theta)'!K919-'Outranking score (theta)'!E919+'Outranking score (theta)'!G919-'Outranking score (theta)'!M919</f>
        <v>-1</v>
      </c>
      <c r="E919">
        <f ca="1">'Outranking score (theta)'!J919-'Outranking score (theta)'!D919+'Outranking score (theta)'!L919-'Outranking score (theta)'!F919+'Outranking score (theta)'!M919-'Outranking score (theta)'!G919</f>
        <v>3</v>
      </c>
      <c r="F919">
        <f ca="1">'Outranking score (theta)'!N919-'Outranking score (theta)'!T919+'Outranking score (theta)'!O919-'Outranking score (theta)'!U919+'Outranking score (theta)'!P919-'Outranking score (theta)'!V919</f>
        <v>-3</v>
      </c>
      <c r="G919">
        <f ca="1">'Outranking score (theta)'!T919-'Outranking score (theta)'!N919+'Outranking score (theta)'!Q919-'Outranking score (theta)'!W919+'Outranking score (theta)'!R919-'Outranking score (theta)'!X919</f>
        <v>2.7228419371685373</v>
      </c>
      <c r="H919">
        <f ca="1">'Outranking score (theta)'!U919-'Outranking score (theta)'!O919+'Outranking score (theta)'!W919-'Outranking score (theta)'!Q919+'Outranking score (theta)'!S919-'Outranking score (theta)'!Y919</f>
        <v>-1</v>
      </c>
      <c r="I919">
        <f ca="1">'Outranking score (theta)'!V919-'Outranking score (theta)'!P919+'Outranking score (theta)'!X919-'Outranking score (theta)'!R919+'Outranking score (theta)'!Y919-'Outranking score (theta)'!S919</f>
        <v>1.2771580628314625</v>
      </c>
      <c r="J919">
        <f ca="1">'Outranking score (theta)'!Z919-'Outranking score (theta)'!AF919+'Outranking score (theta)'!AA919-'Outranking score (theta)'!AG919+'Outranking score (theta)'!AB919-'Outranking score (theta)'!AH919</f>
        <v>0.98858924306119156</v>
      </c>
      <c r="K919">
        <f ca="1">'Outranking score (theta)'!AF919-'Outranking score (theta)'!Z919+'Outranking score (theta)'!AC919-'Outranking score (theta)'!AI919+'Outranking score (theta)'!AD919-'Outranking score (theta)'!AJ919</f>
        <v>1.6392017294334422</v>
      </c>
      <c r="L919">
        <f ca="1">'Outranking score (theta)'!AG919-'Outranking score (theta)'!AA919+'Outranking score (theta)'!AI919-'Outranking score (theta)'!AC919+'Outranking score (theta)'!AE919-'Outranking score (theta)'!AK919</f>
        <v>0.37220902750536622</v>
      </c>
      <c r="M919">
        <f ca="1">'Outranking score (theta)'!AH919-'Outranking score (theta)'!AB919+'Outranking score (theta)'!AJ919-'Outranking score (theta)'!AD919+'Outranking score (theta)'!AK919-'Outranking score (theta)'!AE919</f>
        <v>-3</v>
      </c>
    </row>
    <row r="920" spans="1:13">
      <c r="A920" s="7">
        <v>918</v>
      </c>
      <c r="B920">
        <f ca="1">'Outranking score (theta)'!B920-'Outranking score (theta)'!H920+'Outranking score (theta)'!C920-'Outranking score (theta)'!I920+'Outranking score (theta)'!D920-'Outranking score (theta)'!J920</f>
        <v>-1</v>
      </c>
      <c r="C920">
        <f ca="1">'Outranking score (theta)'!H920-'Outranking score (theta)'!B920+'Outranking score (theta)'!E920-'Outranking score (theta)'!K920+'Outranking score (theta)'!F920-'Outranking score (theta)'!L920</f>
        <v>2</v>
      </c>
      <c r="D920">
        <f ca="1">'Outranking score (theta)'!I920-'Outranking score (theta)'!C920+'Outranking score (theta)'!K920-'Outranking score (theta)'!E920+'Outranking score (theta)'!G920-'Outranking score (theta)'!M920</f>
        <v>-3</v>
      </c>
      <c r="E920">
        <f ca="1">'Outranking score (theta)'!J920-'Outranking score (theta)'!D920+'Outranking score (theta)'!L920-'Outranking score (theta)'!F920+'Outranking score (theta)'!M920-'Outranking score (theta)'!G920</f>
        <v>2</v>
      </c>
      <c r="F920">
        <f ca="1">'Outranking score (theta)'!N920-'Outranking score (theta)'!T920+'Outranking score (theta)'!O920-'Outranking score (theta)'!U920+'Outranking score (theta)'!P920-'Outranking score (theta)'!V920</f>
        <v>-2</v>
      </c>
      <c r="G920">
        <f ca="1">'Outranking score (theta)'!T920-'Outranking score (theta)'!N920+'Outranking score (theta)'!Q920-'Outranking score (theta)'!W920+'Outranking score (theta)'!R920-'Outranking score (theta)'!X920</f>
        <v>3</v>
      </c>
      <c r="H920">
        <f ca="1">'Outranking score (theta)'!U920-'Outranking score (theta)'!O920+'Outranking score (theta)'!W920-'Outranking score (theta)'!Q920+'Outranking score (theta)'!S920-'Outranking score (theta)'!Y920</f>
        <v>-2</v>
      </c>
      <c r="I920">
        <f ca="1">'Outranking score (theta)'!V920-'Outranking score (theta)'!P920+'Outranking score (theta)'!X920-'Outranking score (theta)'!R920+'Outranking score (theta)'!Y920-'Outranking score (theta)'!S920</f>
        <v>1</v>
      </c>
      <c r="J920">
        <f ca="1">'Outranking score (theta)'!Z920-'Outranking score (theta)'!AF920+'Outranking score (theta)'!AA920-'Outranking score (theta)'!AG920+'Outranking score (theta)'!AB920-'Outranking score (theta)'!AH920</f>
        <v>1.7756602688459333</v>
      </c>
      <c r="K920">
        <f ca="1">'Outranking score (theta)'!AF920-'Outranking score (theta)'!Z920+'Outranking score (theta)'!AC920-'Outranking score (theta)'!AI920+'Outranking score (theta)'!AD920-'Outranking score (theta)'!AJ920</f>
        <v>2.2243397311540667</v>
      </c>
      <c r="L920">
        <f ca="1">'Outranking score (theta)'!AG920-'Outranking score (theta)'!AA920+'Outranking score (theta)'!AI920-'Outranking score (theta)'!AC920+'Outranking score (theta)'!AE920-'Outranking score (theta)'!AK920</f>
        <v>-2.5981409846953452</v>
      </c>
      <c r="M920">
        <f ca="1">'Outranking score (theta)'!AH920-'Outranking score (theta)'!AB920+'Outranking score (theta)'!AJ920-'Outranking score (theta)'!AD920+'Outranking score (theta)'!AK920-'Outranking score (theta)'!AE920</f>
        <v>-1.4018590153046548</v>
      </c>
    </row>
    <row r="921" spans="1:13">
      <c r="A921" s="7">
        <v>919</v>
      </c>
      <c r="B921">
        <f ca="1">'Outranking score (theta)'!B921-'Outranking score (theta)'!H921+'Outranking score (theta)'!C921-'Outranking score (theta)'!I921+'Outranking score (theta)'!D921-'Outranking score (theta)'!J921</f>
        <v>-2.8437280410998031</v>
      </c>
      <c r="C921">
        <f ca="1">'Outranking score (theta)'!H921-'Outranking score (theta)'!B921+'Outranking score (theta)'!E921-'Outranking score (theta)'!K921+'Outranking score (theta)'!F921-'Outranking score (theta)'!L921</f>
        <v>2</v>
      </c>
      <c r="D921">
        <f ca="1">'Outranking score (theta)'!I921-'Outranking score (theta)'!C921+'Outranking score (theta)'!K921-'Outranking score (theta)'!E921+'Outranking score (theta)'!G921-'Outranking score (theta)'!M921</f>
        <v>-1.1562719589001969</v>
      </c>
      <c r="E921">
        <f ca="1">'Outranking score (theta)'!J921-'Outranking score (theta)'!D921+'Outranking score (theta)'!L921-'Outranking score (theta)'!F921+'Outranking score (theta)'!M921-'Outranking score (theta)'!G921</f>
        <v>2</v>
      </c>
      <c r="F921">
        <f ca="1">'Outranking score (theta)'!N921-'Outranking score (theta)'!T921+'Outranking score (theta)'!O921-'Outranking score (theta)'!U921+'Outranking score (theta)'!P921-'Outranking score (theta)'!V921</f>
        <v>-3</v>
      </c>
      <c r="G921">
        <f ca="1">'Outranking score (theta)'!T921-'Outranking score (theta)'!N921+'Outranking score (theta)'!Q921-'Outranking score (theta)'!W921+'Outranking score (theta)'!R921-'Outranking score (theta)'!X921</f>
        <v>2</v>
      </c>
      <c r="H921">
        <f ca="1">'Outranking score (theta)'!U921-'Outranking score (theta)'!O921+'Outranking score (theta)'!W921-'Outranking score (theta)'!Q921+'Outranking score (theta)'!S921-'Outranking score (theta)'!Y921</f>
        <v>-1</v>
      </c>
      <c r="I921">
        <f ca="1">'Outranking score (theta)'!V921-'Outranking score (theta)'!P921+'Outranking score (theta)'!X921-'Outranking score (theta)'!R921+'Outranking score (theta)'!Y921-'Outranking score (theta)'!S921</f>
        <v>2</v>
      </c>
      <c r="J921">
        <f ca="1">'Outranking score (theta)'!Z921-'Outranking score (theta)'!AF921+'Outranking score (theta)'!AA921-'Outranking score (theta)'!AG921+'Outranking score (theta)'!AB921-'Outranking score (theta)'!AH921</f>
        <v>1.8039381617646226</v>
      </c>
      <c r="K921">
        <f ca="1">'Outranking score (theta)'!AF921-'Outranking score (theta)'!Z921+'Outranking score (theta)'!AC921-'Outranking score (theta)'!AI921+'Outranking score (theta)'!AD921-'Outranking score (theta)'!AJ921</f>
        <v>0.55255223380590324</v>
      </c>
      <c r="L921">
        <f ca="1">'Outranking score (theta)'!AG921-'Outranking score (theta)'!AA921+'Outranking score (theta)'!AI921-'Outranking score (theta)'!AC921+'Outranking score (theta)'!AE921-'Outranking score (theta)'!AK921</f>
        <v>0.64350960442947402</v>
      </c>
      <c r="M921">
        <f ca="1">'Outranking score (theta)'!AH921-'Outranking score (theta)'!AB921+'Outranking score (theta)'!AJ921-'Outranking score (theta)'!AD921+'Outranking score (theta)'!AK921-'Outranking score (theta)'!AE921</f>
        <v>-3</v>
      </c>
    </row>
    <row r="922" spans="1:13">
      <c r="A922" s="7">
        <v>920</v>
      </c>
      <c r="B922">
        <f ca="1">'Outranking score (theta)'!B922-'Outranking score (theta)'!H922+'Outranking score (theta)'!C922-'Outranking score (theta)'!I922+'Outranking score (theta)'!D922-'Outranking score (theta)'!J922</f>
        <v>-1</v>
      </c>
      <c r="C922">
        <f ca="1">'Outranking score (theta)'!H922-'Outranking score (theta)'!B922+'Outranking score (theta)'!E922-'Outranking score (theta)'!K922+'Outranking score (theta)'!F922-'Outranking score (theta)'!L922</f>
        <v>3</v>
      </c>
      <c r="D922">
        <f ca="1">'Outranking score (theta)'!I922-'Outranking score (theta)'!C922+'Outranking score (theta)'!K922-'Outranking score (theta)'!E922+'Outranking score (theta)'!G922-'Outranking score (theta)'!M922</f>
        <v>-3</v>
      </c>
      <c r="E922">
        <f ca="1">'Outranking score (theta)'!J922-'Outranking score (theta)'!D922+'Outranking score (theta)'!L922-'Outranking score (theta)'!F922+'Outranking score (theta)'!M922-'Outranking score (theta)'!G922</f>
        <v>1</v>
      </c>
      <c r="F922">
        <f ca="1">'Outranking score (theta)'!N922-'Outranking score (theta)'!T922+'Outranking score (theta)'!O922-'Outranking score (theta)'!U922+'Outranking score (theta)'!P922-'Outranking score (theta)'!V922</f>
        <v>1.6244389583307901</v>
      </c>
      <c r="G922">
        <f ca="1">'Outranking score (theta)'!T922-'Outranking score (theta)'!N922+'Outranking score (theta)'!Q922-'Outranking score (theta)'!W922+'Outranking score (theta)'!R922-'Outranking score (theta)'!X922</f>
        <v>1.3160947333200212</v>
      </c>
      <c r="H922">
        <f ca="1">'Outranking score (theta)'!U922-'Outranking score (theta)'!O922+'Outranking score (theta)'!W922-'Outranking score (theta)'!Q922+'Outranking score (theta)'!S922-'Outranking score (theta)'!Y922</f>
        <v>-3</v>
      </c>
      <c r="I922">
        <f ca="1">'Outranking score (theta)'!V922-'Outranking score (theta)'!P922+'Outranking score (theta)'!X922-'Outranking score (theta)'!R922+'Outranking score (theta)'!Y922-'Outranking score (theta)'!S922</f>
        <v>5.9466308349188757E-2</v>
      </c>
      <c r="J922">
        <f ca="1">'Outranking score (theta)'!Z922-'Outranking score (theta)'!AF922+'Outranking score (theta)'!AA922-'Outranking score (theta)'!AG922+'Outranking score (theta)'!AB922-'Outranking score (theta)'!AH922</f>
        <v>1.1243009106217485</v>
      </c>
      <c r="K922">
        <f ca="1">'Outranking score (theta)'!AF922-'Outranking score (theta)'!Z922+'Outranking score (theta)'!AC922-'Outranking score (theta)'!AI922+'Outranking score (theta)'!AD922-'Outranking score (theta)'!AJ922</f>
        <v>0.62834106536733614</v>
      </c>
      <c r="L922">
        <f ca="1">'Outranking score (theta)'!AG922-'Outranking score (theta)'!AA922+'Outranking score (theta)'!AI922-'Outranking score (theta)'!AC922+'Outranking score (theta)'!AE922-'Outranking score (theta)'!AK922</f>
        <v>-0.81320868849332162</v>
      </c>
      <c r="M922">
        <f ca="1">'Outranking score (theta)'!AH922-'Outranking score (theta)'!AB922+'Outranking score (theta)'!AJ922-'Outranking score (theta)'!AD922+'Outranking score (theta)'!AK922-'Outranking score (theta)'!AE922</f>
        <v>-0.93943328749576316</v>
      </c>
    </row>
    <row r="923" spans="1:13">
      <c r="A923" s="7">
        <v>921</v>
      </c>
      <c r="B923">
        <f ca="1">'Outranking score (theta)'!B923-'Outranking score (theta)'!H923+'Outranking score (theta)'!C923-'Outranking score (theta)'!I923+'Outranking score (theta)'!D923-'Outranking score (theta)'!J923</f>
        <v>-2</v>
      </c>
      <c r="C923">
        <f ca="1">'Outranking score (theta)'!H923-'Outranking score (theta)'!B923+'Outranking score (theta)'!E923-'Outranking score (theta)'!K923+'Outranking score (theta)'!F923-'Outranking score (theta)'!L923</f>
        <v>2</v>
      </c>
      <c r="D923">
        <f ca="1">'Outranking score (theta)'!I923-'Outranking score (theta)'!C923+'Outranking score (theta)'!K923-'Outranking score (theta)'!E923+'Outranking score (theta)'!G923-'Outranking score (theta)'!M923</f>
        <v>-2</v>
      </c>
      <c r="E923">
        <f ca="1">'Outranking score (theta)'!J923-'Outranking score (theta)'!D923+'Outranking score (theta)'!L923-'Outranking score (theta)'!F923+'Outranking score (theta)'!M923-'Outranking score (theta)'!G923</f>
        <v>2</v>
      </c>
      <c r="F923">
        <f ca="1">'Outranking score (theta)'!N923-'Outranking score (theta)'!T923+'Outranking score (theta)'!O923-'Outranking score (theta)'!U923+'Outranking score (theta)'!P923-'Outranking score (theta)'!V923</f>
        <v>-3</v>
      </c>
      <c r="G923">
        <f ca="1">'Outranking score (theta)'!T923-'Outranking score (theta)'!N923+'Outranking score (theta)'!Q923-'Outranking score (theta)'!W923+'Outranking score (theta)'!R923-'Outranking score (theta)'!X923</f>
        <v>3</v>
      </c>
      <c r="H923">
        <f ca="1">'Outranking score (theta)'!U923-'Outranking score (theta)'!O923+'Outranking score (theta)'!W923-'Outranking score (theta)'!Q923+'Outranking score (theta)'!S923-'Outranking score (theta)'!Y923</f>
        <v>-1</v>
      </c>
      <c r="I923">
        <f ca="1">'Outranking score (theta)'!V923-'Outranking score (theta)'!P923+'Outranking score (theta)'!X923-'Outranking score (theta)'!R923+'Outranking score (theta)'!Y923-'Outranking score (theta)'!S923</f>
        <v>1</v>
      </c>
      <c r="J923">
        <f ca="1">'Outranking score (theta)'!Z923-'Outranking score (theta)'!AF923+'Outranking score (theta)'!AA923-'Outranking score (theta)'!AG923+'Outranking score (theta)'!AB923-'Outranking score (theta)'!AH923</f>
        <v>-1</v>
      </c>
      <c r="K923">
        <f ca="1">'Outranking score (theta)'!AF923-'Outranking score (theta)'!Z923+'Outranking score (theta)'!AC923-'Outranking score (theta)'!AI923+'Outranking score (theta)'!AD923-'Outranking score (theta)'!AJ923</f>
        <v>3</v>
      </c>
      <c r="L923">
        <f ca="1">'Outranking score (theta)'!AG923-'Outranking score (theta)'!AA923+'Outranking score (theta)'!AI923-'Outranking score (theta)'!AC923+'Outranking score (theta)'!AE923-'Outranking score (theta)'!AK923</f>
        <v>-1</v>
      </c>
      <c r="M923">
        <f ca="1">'Outranking score (theta)'!AH923-'Outranking score (theta)'!AB923+'Outranking score (theta)'!AJ923-'Outranking score (theta)'!AD923+'Outranking score (theta)'!AK923-'Outranking score (theta)'!AE923</f>
        <v>-1</v>
      </c>
    </row>
    <row r="924" spans="1:13">
      <c r="A924" s="7">
        <v>922</v>
      </c>
      <c r="B924">
        <f ca="1">'Outranking score (theta)'!B924-'Outranking score (theta)'!H924+'Outranking score (theta)'!C924-'Outranking score (theta)'!I924+'Outranking score (theta)'!D924-'Outranking score (theta)'!J924</f>
        <v>-2.8580249816747059</v>
      </c>
      <c r="C924">
        <f ca="1">'Outranking score (theta)'!H924-'Outranking score (theta)'!B924+'Outranking score (theta)'!E924-'Outranking score (theta)'!K924+'Outranking score (theta)'!F924-'Outranking score (theta)'!L924</f>
        <v>3</v>
      </c>
      <c r="D924">
        <f ca="1">'Outranking score (theta)'!I924-'Outranking score (theta)'!C924+'Outranking score (theta)'!K924-'Outranking score (theta)'!E924+'Outranking score (theta)'!G924-'Outranking score (theta)'!M924</f>
        <v>-1.1419750183252941</v>
      </c>
      <c r="E924">
        <f ca="1">'Outranking score (theta)'!J924-'Outranking score (theta)'!D924+'Outranking score (theta)'!L924-'Outranking score (theta)'!F924+'Outranking score (theta)'!M924-'Outranking score (theta)'!G924</f>
        <v>1</v>
      </c>
      <c r="F924">
        <f ca="1">'Outranking score (theta)'!N924-'Outranking score (theta)'!T924+'Outranking score (theta)'!O924-'Outranking score (theta)'!U924+'Outranking score (theta)'!P924-'Outranking score (theta)'!V924</f>
        <v>-2</v>
      </c>
      <c r="G924">
        <f ca="1">'Outranking score (theta)'!T924-'Outranking score (theta)'!N924+'Outranking score (theta)'!Q924-'Outranking score (theta)'!W924+'Outranking score (theta)'!R924-'Outranking score (theta)'!X924</f>
        <v>2</v>
      </c>
      <c r="H924">
        <f ca="1">'Outranking score (theta)'!U924-'Outranking score (theta)'!O924+'Outranking score (theta)'!W924-'Outranking score (theta)'!Q924+'Outranking score (theta)'!S924-'Outranking score (theta)'!Y924</f>
        <v>-2</v>
      </c>
      <c r="I924">
        <f ca="1">'Outranking score (theta)'!V924-'Outranking score (theta)'!P924+'Outranking score (theta)'!X924-'Outranking score (theta)'!R924+'Outranking score (theta)'!Y924-'Outranking score (theta)'!S924</f>
        <v>2</v>
      </c>
      <c r="J924">
        <f ca="1">'Outranking score (theta)'!Z924-'Outranking score (theta)'!AF924+'Outranking score (theta)'!AA924-'Outranking score (theta)'!AG924+'Outranking score (theta)'!AB924-'Outranking score (theta)'!AH924</f>
        <v>2</v>
      </c>
      <c r="K924">
        <f ca="1">'Outranking score (theta)'!AF924-'Outranking score (theta)'!Z924+'Outranking score (theta)'!AC924-'Outranking score (theta)'!AI924+'Outranking score (theta)'!AD924-'Outranking score (theta)'!AJ924</f>
        <v>-2</v>
      </c>
      <c r="L924">
        <f ca="1">'Outranking score (theta)'!AG924-'Outranking score (theta)'!AA924+'Outranking score (theta)'!AI924-'Outranking score (theta)'!AC924+'Outranking score (theta)'!AE924-'Outranking score (theta)'!AK924</f>
        <v>-2</v>
      </c>
      <c r="M924">
        <f ca="1">'Outranking score (theta)'!AH924-'Outranking score (theta)'!AB924+'Outranking score (theta)'!AJ924-'Outranking score (theta)'!AD924+'Outranking score (theta)'!AK924-'Outranking score (theta)'!AE924</f>
        <v>2</v>
      </c>
    </row>
    <row r="925" spans="1:13">
      <c r="A925" s="7">
        <v>923</v>
      </c>
      <c r="B925">
        <f ca="1">'Outranking score (theta)'!B925-'Outranking score (theta)'!H925+'Outranking score (theta)'!C925-'Outranking score (theta)'!I925+'Outranking score (theta)'!D925-'Outranking score (theta)'!J925</f>
        <v>-1</v>
      </c>
      <c r="C925">
        <f ca="1">'Outranking score (theta)'!H925-'Outranking score (theta)'!B925+'Outranking score (theta)'!E925-'Outranking score (theta)'!K925+'Outranking score (theta)'!F925-'Outranking score (theta)'!L925</f>
        <v>2.3293662207607362</v>
      </c>
      <c r="D925">
        <f ca="1">'Outranking score (theta)'!I925-'Outranking score (theta)'!C925+'Outranking score (theta)'!K925-'Outranking score (theta)'!E925+'Outranking score (theta)'!G925-'Outranking score (theta)'!M925</f>
        <v>-3</v>
      </c>
      <c r="E925">
        <f ca="1">'Outranking score (theta)'!J925-'Outranking score (theta)'!D925+'Outranking score (theta)'!L925-'Outranking score (theta)'!F925+'Outranking score (theta)'!M925-'Outranking score (theta)'!G925</f>
        <v>1.670633779239264</v>
      </c>
      <c r="F925">
        <f ca="1">'Outranking score (theta)'!N925-'Outranking score (theta)'!T925+'Outranking score (theta)'!O925-'Outranking score (theta)'!U925+'Outranking score (theta)'!P925-'Outranking score (theta)'!V925</f>
        <v>-2.879847847712778</v>
      </c>
      <c r="G925">
        <f ca="1">'Outranking score (theta)'!T925-'Outranking score (theta)'!N925+'Outranking score (theta)'!Q925-'Outranking score (theta)'!W925+'Outranking score (theta)'!R925-'Outranking score (theta)'!X925</f>
        <v>2</v>
      </c>
      <c r="H925">
        <f ca="1">'Outranking score (theta)'!U925-'Outranking score (theta)'!O925+'Outranking score (theta)'!W925-'Outranking score (theta)'!Q925+'Outranking score (theta)'!S925-'Outranking score (theta)'!Y925</f>
        <v>-1.1201521522872218</v>
      </c>
      <c r="I925">
        <f ca="1">'Outranking score (theta)'!V925-'Outranking score (theta)'!P925+'Outranking score (theta)'!X925-'Outranking score (theta)'!R925+'Outranking score (theta)'!Y925-'Outranking score (theta)'!S925</f>
        <v>2</v>
      </c>
      <c r="J925">
        <f ca="1">'Outranking score (theta)'!Z925-'Outranking score (theta)'!AF925+'Outranking score (theta)'!AA925-'Outranking score (theta)'!AG925+'Outranking score (theta)'!AB925-'Outranking score (theta)'!AH925</f>
        <v>1</v>
      </c>
      <c r="K925">
        <f ca="1">'Outranking score (theta)'!AF925-'Outranking score (theta)'!Z925+'Outranking score (theta)'!AC925-'Outranking score (theta)'!AI925+'Outranking score (theta)'!AD925-'Outranking score (theta)'!AJ925</f>
        <v>1</v>
      </c>
      <c r="L925">
        <f ca="1">'Outranking score (theta)'!AG925-'Outranking score (theta)'!AA925+'Outranking score (theta)'!AI925-'Outranking score (theta)'!AC925+'Outranking score (theta)'!AE925-'Outranking score (theta)'!AK925</f>
        <v>1</v>
      </c>
      <c r="M925">
        <f ca="1">'Outranking score (theta)'!AH925-'Outranking score (theta)'!AB925+'Outranking score (theta)'!AJ925-'Outranking score (theta)'!AD925+'Outranking score (theta)'!AK925-'Outranking score (theta)'!AE925</f>
        <v>-3</v>
      </c>
    </row>
    <row r="926" spans="1:13">
      <c r="A926" s="7">
        <v>924</v>
      </c>
      <c r="B926">
        <f ca="1">'Outranking score (theta)'!B926-'Outranking score (theta)'!H926+'Outranking score (theta)'!C926-'Outranking score (theta)'!I926+'Outranking score (theta)'!D926-'Outranking score (theta)'!J926</f>
        <v>-3</v>
      </c>
      <c r="C926">
        <f ca="1">'Outranking score (theta)'!H926-'Outranking score (theta)'!B926+'Outranking score (theta)'!E926-'Outranking score (theta)'!K926+'Outranking score (theta)'!F926-'Outranking score (theta)'!L926</f>
        <v>2</v>
      </c>
      <c r="D926">
        <f ca="1">'Outranking score (theta)'!I926-'Outranking score (theta)'!C926+'Outranking score (theta)'!K926-'Outranking score (theta)'!E926+'Outranking score (theta)'!G926-'Outranking score (theta)'!M926</f>
        <v>-1</v>
      </c>
      <c r="E926">
        <f ca="1">'Outranking score (theta)'!J926-'Outranking score (theta)'!D926+'Outranking score (theta)'!L926-'Outranking score (theta)'!F926+'Outranking score (theta)'!M926-'Outranking score (theta)'!G926</f>
        <v>2</v>
      </c>
      <c r="F926">
        <f ca="1">'Outranking score (theta)'!N926-'Outranking score (theta)'!T926+'Outranking score (theta)'!O926-'Outranking score (theta)'!U926+'Outranking score (theta)'!P926-'Outranking score (theta)'!V926</f>
        <v>-1</v>
      </c>
      <c r="G926">
        <f ca="1">'Outranking score (theta)'!T926-'Outranking score (theta)'!N926+'Outranking score (theta)'!Q926-'Outranking score (theta)'!W926+'Outranking score (theta)'!R926-'Outranking score (theta)'!X926</f>
        <v>1.832059051116558</v>
      </c>
      <c r="H926">
        <f ca="1">'Outranking score (theta)'!U926-'Outranking score (theta)'!O926+'Outranking score (theta)'!W926-'Outranking score (theta)'!Q926+'Outranking score (theta)'!S926-'Outranking score (theta)'!Y926</f>
        <v>-3</v>
      </c>
      <c r="I926">
        <f ca="1">'Outranking score (theta)'!V926-'Outranking score (theta)'!P926+'Outranking score (theta)'!X926-'Outranking score (theta)'!R926+'Outranking score (theta)'!Y926-'Outranking score (theta)'!S926</f>
        <v>2.1679409488834418</v>
      </c>
      <c r="J926">
        <f ca="1">'Outranking score (theta)'!Z926-'Outranking score (theta)'!AF926+'Outranking score (theta)'!AA926-'Outranking score (theta)'!AG926+'Outranking score (theta)'!AB926-'Outranking score (theta)'!AH926</f>
        <v>3</v>
      </c>
      <c r="K926">
        <f ca="1">'Outranking score (theta)'!AF926-'Outranking score (theta)'!Z926+'Outranking score (theta)'!AC926-'Outranking score (theta)'!AI926+'Outranking score (theta)'!AD926-'Outranking score (theta)'!AJ926</f>
        <v>-1</v>
      </c>
      <c r="L926">
        <f ca="1">'Outranking score (theta)'!AG926-'Outranking score (theta)'!AA926+'Outranking score (theta)'!AI926-'Outranking score (theta)'!AC926+'Outranking score (theta)'!AE926-'Outranking score (theta)'!AK926</f>
        <v>-1</v>
      </c>
      <c r="M926">
        <f ca="1">'Outranking score (theta)'!AH926-'Outranking score (theta)'!AB926+'Outranking score (theta)'!AJ926-'Outranking score (theta)'!AD926+'Outranking score (theta)'!AK926-'Outranking score (theta)'!AE926</f>
        <v>-1</v>
      </c>
    </row>
    <row r="927" spans="1:13">
      <c r="A927" s="7">
        <v>925</v>
      </c>
      <c r="B927">
        <f ca="1">'Outranking score (theta)'!B927-'Outranking score (theta)'!H927+'Outranking score (theta)'!C927-'Outranking score (theta)'!I927+'Outranking score (theta)'!D927-'Outranking score (theta)'!J927</f>
        <v>-1</v>
      </c>
      <c r="C927">
        <f ca="1">'Outranking score (theta)'!H927-'Outranking score (theta)'!B927+'Outranking score (theta)'!E927-'Outranking score (theta)'!K927+'Outranking score (theta)'!F927-'Outranking score (theta)'!L927</f>
        <v>2</v>
      </c>
      <c r="D927">
        <f ca="1">'Outranking score (theta)'!I927-'Outranking score (theta)'!C927+'Outranking score (theta)'!K927-'Outranking score (theta)'!E927+'Outranking score (theta)'!G927-'Outranking score (theta)'!M927</f>
        <v>-3</v>
      </c>
      <c r="E927">
        <f ca="1">'Outranking score (theta)'!J927-'Outranking score (theta)'!D927+'Outranking score (theta)'!L927-'Outranking score (theta)'!F927+'Outranking score (theta)'!M927-'Outranking score (theta)'!G927</f>
        <v>2</v>
      </c>
      <c r="F927">
        <f ca="1">'Outranking score (theta)'!N927-'Outranking score (theta)'!T927+'Outranking score (theta)'!O927-'Outranking score (theta)'!U927+'Outranking score (theta)'!P927-'Outranking score (theta)'!V927</f>
        <v>1.5523289034976542</v>
      </c>
      <c r="G927">
        <f ca="1">'Outranking score (theta)'!T927-'Outranking score (theta)'!N927+'Outranking score (theta)'!Q927-'Outranking score (theta)'!W927+'Outranking score (theta)'!R927-'Outranking score (theta)'!X927</f>
        <v>0.17822799159617952</v>
      </c>
      <c r="H927">
        <f ca="1">'Outranking score (theta)'!U927-'Outranking score (theta)'!O927+'Outranking score (theta)'!W927-'Outranking score (theta)'!Q927+'Outranking score (theta)'!S927-'Outranking score (theta)'!Y927</f>
        <v>-3</v>
      </c>
      <c r="I927">
        <f ca="1">'Outranking score (theta)'!V927-'Outranking score (theta)'!P927+'Outranking score (theta)'!X927-'Outranking score (theta)'!R927+'Outranking score (theta)'!Y927-'Outranking score (theta)'!S927</f>
        <v>1.2694431049061663</v>
      </c>
      <c r="J927">
        <f ca="1">'Outranking score (theta)'!Z927-'Outranking score (theta)'!AF927+'Outranking score (theta)'!AA927-'Outranking score (theta)'!AG927+'Outranking score (theta)'!AB927-'Outranking score (theta)'!AH927</f>
        <v>-1.1250156035590582</v>
      </c>
      <c r="K927">
        <f ca="1">'Outranking score (theta)'!AF927-'Outranking score (theta)'!Z927+'Outranking score (theta)'!AC927-'Outranking score (theta)'!AI927+'Outranking score (theta)'!AD927-'Outranking score (theta)'!AJ927</f>
        <v>0.77068615232624516</v>
      </c>
      <c r="L927">
        <f ca="1">'Outranking score (theta)'!AG927-'Outranking score (theta)'!AA927+'Outranking score (theta)'!AI927-'Outranking score (theta)'!AC927+'Outranking score (theta)'!AE927-'Outranking score (theta)'!AK927</f>
        <v>-1.645670548767187</v>
      </c>
      <c r="M927">
        <f ca="1">'Outranking score (theta)'!AH927-'Outranking score (theta)'!AB927+'Outranking score (theta)'!AJ927-'Outranking score (theta)'!AD927+'Outranking score (theta)'!AK927-'Outranking score (theta)'!AE927</f>
        <v>2</v>
      </c>
    </row>
    <row r="928" spans="1:13">
      <c r="A928" s="7">
        <v>926</v>
      </c>
      <c r="B928">
        <f ca="1">'Outranking score (theta)'!B928-'Outranking score (theta)'!H928+'Outranking score (theta)'!C928-'Outranking score (theta)'!I928+'Outranking score (theta)'!D928-'Outranking score (theta)'!J928</f>
        <v>-1</v>
      </c>
      <c r="C928">
        <f ca="1">'Outranking score (theta)'!H928-'Outranking score (theta)'!B928+'Outranking score (theta)'!E928-'Outranking score (theta)'!K928+'Outranking score (theta)'!F928-'Outranking score (theta)'!L928</f>
        <v>1.4580880569661492</v>
      </c>
      <c r="D928">
        <f ca="1">'Outranking score (theta)'!I928-'Outranking score (theta)'!C928+'Outranking score (theta)'!K928-'Outranking score (theta)'!E928+'Outranking score (theta)'!G928-'Outranking score (theta)'!M928</f>
        <v>-3</v>
      </c>
      <c r="E928">
        <f ca="1">'Outranking score (theta)'!J928-'Outranking score (theta)'!D928+'Outranking score (theta)'!L928-'Outranking score (theta)'!F928+'Outranking score (theta)'!M928-'Outranking score (theta)'!G928</f>
        <v>2.5419119430338508</v>
      </c>
      <c r="F928">
        <f ca="1">'Outranking score (theta)'!N928-'Outranking score (theta)'!T928+'Outranking score (theta)'!O928-'Outranking score (theta)'!U928+'Outranking score (theta)'!P928-'Outranking score (theta)'!V928</f>
        <v>-1</v>
      </c>
      <c r="G928">
        <f ca="1">'Outranking score (theta)'!T928-'Outranking score (theta)'!N928+'Outranking score (theta)'!Q928-'Outranking score (theta)'!W928+'Outranking score (theta)'!R928-'Outranking score (theta)'!X928</f>
        <v>2</v>
      </c>
      <c r="H928">
        <f ca="1">'Outranking score (theta)'!U928-'Outranking score (theta)'!O928+'Outranking score (theta)'!W928-'Outranking score (theta)'!Q928+'Outranking score (theta)'!S928-'Outranking score (theta)'!Y928</f>
        <v>-3</v>
      </c>
      <c r="I928">
        <f ca="1">'Outranking score (theta)'!V928-'Outranking score (theta)'!P928+'Outranking score (theta)'!X928-'Outranking score (theta)'!R928+'Outranking score (theta)'!Y928-'Outranking score (theta)'!S928</f>
        <v>2</v>
      </c>
      <c r="J928">
        <f ca="1">'Outranking score (theta)'!Z928-'Outranking score (theta)'!AF928+'Outranking score (theta)'!AA928-'Outranking score (theta)'!AG928+'Outranking score (theta)'!AB928-'Outranking score (theta)'!AH928</f>
        <v>-0.41537466231168074</v>
      </c>
      <c r="K928">
        <f ca="1">'Outranking score (theta)'!AF928-'Outranking score (theta)'!Z928+'Outranking score (theta)'!AC928-'Outranking score (theta)'!AI928+'Outranking score (theta)'!AD928-'Outranking score (theta)'!AJ928</f>
        <v>-0.58462533768831926</v>
      </c>
      <c r="L928">
        <f ca="1">'Outranking score (theta)'!AG928-'Outranking score (theta)'!AA928+'Outranking score (theta)'!AI928-'Outranking score (theta)'!AC928+'Outranking score (theta)'!AE928-'Outranking score (theta)'!AK928</f>
        <v>-2</v>
      </c>
      <c r="M928">
        <f ca="1">'Outranking score (theta)'!AH928-'Outranking score (theta)'!AB928+'Outranking score (theta)'!AJ928-'Outranking score (theta)'!AD928+'Outranking score (theta)'!AK928-'Outranking score (theta)'!AE928</f>
        <v>3</v>
      </c>
    </row>
    <row r="929" spans="1:13">
      <c r="A929" s="7">
        <v>927</v>
      </c>
      <c r="B929">
        <f ca="1">'Outranking score (theta)'!B929-'Outranking score (theta)'!H929+'Outranking score (theta)'!C929-'Outranking score (theta)'!I929+'Outranking score (theta)'!D929-'Outranking score (theta)'!J929</f>
        <v>-3</v>
      </c>
      <c r="C929">
        <f ca="1">'Outranking score (theta)'!H929-'Outranking score (theta)'!B929+'Outranking score (theta)'!E929-'Outranking score (theta)'!K929+'Outranking score (theta)'!F929-'Outranking score (theta)'!L929</f>
        <v>3</v>
      </c>
      <c r="D929">
        <f ca="1">'Outranking score (theta)'!I929-'Outranking score (theta)'!C929+'Outranking score (theta)'!K929-'Outranking score (theta)'!E929+'Outranking score (theta)'!G929-'Outranking score (theta)'!M929</f>
        <v>-1</v>
      </c>
      <c r="E929">
        <f ca="1">'Outranking score (theta)'!J929-'Outranking score (theta)'!D929+'Outranking score (theta)'!L929-'Outranking score (theta)'!F929+'Outranking score (theta)'!M929-'Outranking score (theta)'!G929</f>
        <v>1</v>
      </c>
      <c r="F929">
        <f ca="1">'Outranking score (theta)'!N929-'Outranking score (theta)'!T929+'Outranking score (theta)'!O929-'Outranking score (theta)'!U929+'Outranking score (theta)'!P929-'Outranking score (theta)'!V929</f>
        <v>0</v>
      </c>
      <c r="G929">
        <f ca="1">'Outranking score (theta)'!T929-'Outranking score (theta)'!N929+'Outranking score (theta)'!Q929-'Outranking score (theta)'!W929+'Outranking score (theta)'!R929-'Outranking score (theta)'!X929</f>
        <v>3</v>
      </c>
      <c r="H929">
        <f ca="1">'Outranking score (theta)'!U929-'Outranking score (theta)'!O929+'Outranking score (theta)'!W929-'Outranking score (theta)'!Q929+'Outranking score (theta)'!S929-'Outranking score (theta)'!Y929</f>
        <v>-3</v>
      </c>
      <c r="I929">
        <f ca="1">'Outranking score (theta)'!V929-'Outranking score (theta)'!P929+'Outranking score (theta)'!X929-'Outranking score (theta)'!R929+'Outranking score (theta)'!Y929-'Outranking score (theta)'!S929</f>
        <v>0</v>
      </c>
      <c r="J929">
        <f ca="1">'Outranking score (theta)'!Z929-'Outranking score (theta)'!AF929+'Outranking score (theta)'!AA929-'Outranking score (theta)'!AG929+'Outranking score (theta)'!AB929-'Outranking score (theta)'!AH929</f>
        <v>0.37751167519660134</v>
      </c>
      <c r="K929">
        <f ca="1">'Outranking score (theta)'!AF929-'Outranking score (theta)'!Z929+'Outranking score (theta)'!AC929-'Outranking score (theta)'!AI929+'Outranking score (theta)'!AD929-'Outranking score (theta)'!AJ929</f>
        <v>-1.0379705769187435</v>
      </c>
      <c r="L929">
        <f ca="1">'Outranking score (theta)'!AG929-'Outranking score (theta)'!AA929+'Outranking score (theta)'!AI929-'Outranking score (theta)'!AC929+'Outranking score (theta)'!AE929-'Outranking score (theta)'!AK929</f>
        <v>-0.19742564845624366</v>
      </c>
      <c r="M929">
        <f ca="1">'Outranking score (theta)'!AH929-'Outranking score (theta)'!AB929+'Outranking score (theta)'!AJ929-'Outranking score (theta)'!AD929+'Outranking score (theta)'!AK929-'Outranking score (theta)'!AE929</f>
        <v>0.85788455017838583</v>
      </c>
    </row>
    <row r="930" spans="1:13">
      <c r="A930" s="7">
        <v>928</v>
      </c>
      <c r="B930">
        <f ca="1">'Outranking score (theta)'!B930-'Outranking score (theta)'!H930+'Outranking score (theta)'!C930-'Outranking score (theta)'!I930+'Outranking score (theta)'!D930-'Outranking score (theta)'!J930</f>
        <v>-3</v>
      </c>
      <c r="C930">
        <f ca="1">'Outranking score (theta)'!H930-'Outranking score (theta)'!B930+'Outranking score (theta)'!E930-'Outranking score (theta)'!K930+'Outranking score (theta)'!F930-'Outranking score (theta)'!L930</f>
        <v>2</v>
      </c>
      <c r="D930">
        <f ca="1">'Outranking score (theta)'!I930-'Outranking score (theta)'!C930+'Outranking score (theta)'!K930-'Outranking score (theta)'!E930+'Outranking score (theta)'!G930-'Outranking score (theta)'!M930</f>
        <v>-1</v>
      </c>
      <c r="E930">
        <f ca="1">'Outranking score (theta)'!J930-'Outranking score (theta)'!D930+'Outranking score (theta)'!L930-'Outranking score (theta)'!F930+'Outranking score (theta)'!M930-'Outranking score (theta)'!G930</f>
        <v>2</v>
      </c>
      <c r="F930">
        <f ca="1">'Outranking score (theta)'!N930-'Outranking score (theta)'!T930+'Outranking score (theta)'!O930-'Outranking score (theta)'!U930+'Outranking score (theta)'!P930-'Outranking score (theta)'!V930</f>
        <v>-0.91085748737891237</v>
      </c>
      <c r="G930">
        <f ca="1">'Outranking score (theta)'!T930-'Outranking score (theta)'!N930+'Outranking score (theta)'!Q930-'Outranking score (theta)'!W930+'Outranking score (theta)'!R930-'Outranking score (theta)'!X930</f>
        <v>1.5277820864450955</v>
      </c>
      <c r="H930">
        <f ca="1">'Outranking score (theta)'!U930-'Outranking score (theta)'!O930+'Outranking score (theta)'!W930-'Outranking score (theta)'!Q930+'Outranking score (theta)'!S930-'Outranking score (theta)'!Y930</f>
        <v>-1.4666939963825527</v>
      </c>
      <c r="I930">
        <f ca="1">'Outranking score (theta)'!V930-'Outranking score (theta)'!P930+'Outranking score (theta)'!X930-'Outranking score (theta)'!R930+'Outranking score (theta)'!Y930-'Outranking score (theta)'!S930</f>
        <v>0.84976939731636958</v>
      </c>
      <c r="J930">
        <f ca="1">'Outranking score (theta)'!Z930-'Outranking score (theta)'!AF930+'Outranking score (theta)'!AA930-'Outranking score (theta)'!AG930+'Outranking score (theta)'!AB930-'Outranking score (theta)'!AH930</f>
        <v>2</v>
      </c>
      <c r="K930">
        <f ca="1">'Outranking score (theta)'!AF930-'Outranking score (theta)'!Z930+'Outranking score (theta)'!AC930-'Outranking score (theta)'!AI930+'Outranking score (theta)'!AD930-'Outranking score (theta)'!AJ930</f>
        <v>-1.7011957060357621</v>
      </c>
      <c r="L930">
        <f ca="1">'Outranking score (theta)'!AG930-'Outranking score (theta)'!AA930+'Outranking score (theta)'!AI930-'Outranking score (theta)'!AC930+'Outranking score (theta)'!AE930-'Outranking score (theta)'!AK930</f>
        <v>-2.2988042939642379</v>
      </c>
      <c r="M930">
        <f ca="1">'Outranking score (theta)'!AH930-'Outranking score (theta)'!AB930+'Outranking score (theta)'!AJ930-'Outranking score (theta)'!AD930+'Outranking score (theta)'!AK930-'Outranking score (theta)'!AE930</f>
        <v>2</v>
      </c>
    </row>
    <row r="931" spans="1:13">
      <c r="A931" s="7">
        <v>929</v>
      </c>
      <c r="B931">
        <f ca="1">'Outranking score (theta)'!B931-'Outranking score (theta)'!H931+'Outranking score (theta)'!C931-'Outranking score (theta)'!I931+'Outranking score (theta)'!D931-'Outranking score (theta)'!J931</f>
        <v>-3</v>
      </c>
      <c r="C931">
        <f ca="1">'Outranking score (theta)'!H931-'Outranking score (theta)'!B931+'Outranking score (theta)'!E931-'Outranking score (theta)'!K931+'Outranking score (theta)'!F931-'Outranking score (theta)'!L931</f>
        <v>2</v>
      </c>
      <c r="D931">
        <f ca="1">'Outranking score (theta)'!I931-'Outranking score (theta)'!C931+'Outranking score (theta)'!K931-'Outranking score (theta)'!E931+'Outranking score (theta)'!G931-'Outranking score (theta)'!M931</f>
        <v>-1</v>
      </c>
      <c r="E931">
        <f ca="1">'Outranking score (theta)'!J931-'Outranking score (theta)'!D931+'Outranking score (theta)'!L931-'Outranking score (theta)'!F931+'Outranking score (theta)'!M931-'Outranking score (theta)'!G931</f>
        <v>2</v>
      </c>
      <c r="F931">
        <f ca="1">'Outranking score (theta)'!N931-'Outranking score (theta)'!T931+'Outranking score (theta)'!O931-'Outranking score (theta)'!U931+'Outranking score (theta)'!P931-'Outranking score (theta)'!V931</f>
        <v>-0.39048686532766785</v>
      </c>
      <c r="G931">
        <f ca="1">'Outranking score (theta)'!T931-'Outranking score (theta)'!N931+'Outranking score (theta)'!Q931-'Outranking score (theta)'!W931+'Outranking score (theta)'!R931-'Outranking score (theta)'!X931</f>
        <v>1.9431320950242954</v>
      </c>
      <c r="H931">
        <f ca="1">'Outranking score (theta)'!U931-'Outranking score (theta)'!O931+'Outranking score (theta)'!W931-'Outranking score (theta)'!Q931+'Outranking score (theta)'!S931-'Outranking score (theta)'!Y931</f>
        <v>-1.1923955419998606</v>
      </c>
      <c r="I931">
        <f ca="1">'Outranking score (theta)'!V931-'Outranking score (theta)'!P931+'Outranking score (theta)'!X931-'Outranking score (theta)'!R931+'Outranking score (theta)'!Y931-'Outranking score (theta)'!S931</f>
        <v>-0.36024968769676702</v>
      </c>
      <c r="J931">
        <f ca="1">'Outranking score (theta)'!Z931-'Outranking score (theta)'!AF931+'Outranking score (theta)'!AA931-'Outranking score (theta)'!AG931+'Outranking score (theta)'!AB931-'Outranking score (theta)'!AH931</f>
        <v>-0.42148046165545805</v>
      </c>
      <c r="K931">
        <f ca="1">'Outranking score (theta)'!AF931-'Outranking score (theta)'!Z931+'Outranking score (theta)'!AC931-'Outranking score (theta)'!AI931+'Outranking score (theta)'!AD931-'Outranking score (theta)'!AJ931</f>
        <v>0.73973838620620014</v>
      </c>
      <c r="L931">
        <f ca="1">'Outranking score (theta)'!AG931-'Outranking score (theta)'!AA931+'Outranking score (theta)'!AI931-'Outranking score (theta)'!AC931+'Outranking score (theta)'!AE931-'Outranking score (theta)'!AK931</f>
        <v>0.26026161379379992</v>
      </c>
      <c r="M931">
        <f ca="1">'Outranking score (theta)'!AH931-'Outranking score (theta)'!AB931+'Outranking score (theta)'!AJ931-'Outranking score (theta)'!AD931+'Outranking score (theta)'!AK931-'Outranking score (theta)'!AE931</f>
        <v>-0.57851953834454195</v>
      </c>
    </row>
    <row r="932" spans="1:13">
      <c r="A932" s="7">
        <v>930</v>
      </c>
      <c r="B932">
        <f ca="1">'Outranking score (theta)'!B932-'Outranking score (theta)'!H932+'Outranking score (theta)'!C932-'Outranking score (theta)'!I932+'Outranking score (theta)'!D932-'Outranking score (theta)'!J932</f>
        <v>-1</v>
      </c>
      <c r="C932">
        <f ca="1">'Outranking score (theta)'!H932-'Outranking score (theta)'!B932+'Outranking score (theta)'!E932-'Outranking score (theta)'!K932+'Outranking score (theta)'!F932-'Outranking score (theta)'!L932</f>
        <v>1.5735535951544051</v>
      </c>
      <c r="D932">
        <f ca="1">'Outranking score (theta)'!I932-'Outranking score (theta)'!C932+'Outranking score (theta)'!K932-'Outranking score (theta)'!E932+'Outranking score (theta)'!G932-'Outranking score (theta)'!M932</f>
        <v>-3</v>
      </c>
      <c r="E932">
        <f ca="1">'Outranking score (theta)'!J932-'Outranking score (theta)'!D932+'Outranking score (theta)'!L932-'Outranking score (theta)'!F932+'Outranking score (theta)'!M932-'Outranking score (theta)'!G932</f>
        <v>2.4264464048455947</v>
      </c>
      <c r="F932">
        <f ca="1">'Outranking score (theta)'!N932-'Outranking score (theta)'!T932+'Outranking score (theta)'!O932-'Outranking score (theta)'!U932+'Outranking score (theta)'!P932-'Outranking score (theta)'!V932</f>
        <v>-2.4287198357265942</v>
      </c>
      <c r="G932">
        <f ca="1">'Outranking score (theta)'!T932-'Outranking score (theta)'!N932+'Outranking score (theta)'!Q932-'Outranking score (theta)'!W932+'Outranking score (theta)'!R932-'Outranking score (theta)'!X932</f>
        <v>3</v>
      </c>
      <c r="H932">
        <f ca="1">'Outranking score (theta)'!U932-'Outranking score (theta)'!O932+'Outranking score (theta)'!W932-'Outranking score (theta)'!Q932+'Outranking score (theta)'!S932-'Outranking score (theta)'!Y932</f>
        <v>-1.5712801642734058</v>
      </c>
      <c r="I932">
        <f ca="1">'Outranking score (theta)'!V932-'Outranking score (theta)'!P932+'Outranking score (theta)'!X932-'Outranking score (theta)'!R932+'Outranking score (theta)'!Y932-'Outranking score (theta)'!S932</f>
        <v>1</v>
      </c>
      <c r="J932">
        <f ca="1">'Outranking score (theta)'!Z932-'Outranking score (theta)'!AF932+'Outranking score (theta)'!AA932-'Outranking score (theta)'!AG932+'Outranking score (theta)'!AB932-'Outranking score (theta)'!AH932</f>
        <v>3</v>
      </c>
      <c r="K932">
        <f ca="1">'Outranking score (theta)'!AF932-'Outranking score (theta)'!Z932+'Outranking score (theta)'!AC932-'Outranking score (theta)'!AI932+'Outranking score (theta)'!AD932-'Outranking score (theta)'!AJ932</f>
        <v>-1.6008498603774348</v>
      </c>
      <c r="L932">
        <f ca="1">'Outranking score (theta)'!AG932-'Outranking score (theta)'!AA932+'Outranking score (theta)'!AI932-'Outranking score (theta)'!AC932+'Outranking score (theta)'!AE932-'Outranking score (theta)'!AK932</f>
        <v>-0.1476294128010906</v>
      </c>
      <c r="M932">
        <f ca="1">'Outranking score (theta)'!AH932-'Outranking score (theta)'!AB932+'Outranking score (theta)'!AJ932-'Outranking score (theta)'!AD932+'Outranking score (theta)'!AK932-'Outranking score (theta)'!AE932</f>
        <v>-1.2515207268214745</v>
      </c>
    </row>
    <row r="933" spans="1:13">
      <c r="A933" s="7">
        <v>931</v>
      </c>
      <c r="B933">
        <f ca="1">'Outranking score (theta)'!B933-'Outranking score (theta)'!H933+'Outranking score (theta)'!C933-'Outranking score (theta)'!I933+'Outranking score (theta)'!D933-'Outranking score (theta)'!J933</f>
        <v>-2</v>
      </c>
      <c r="C933">
        <f ca="1">'Outranking score (theta)'!H933-'Outranking score (theta)'!B933+'Outranking score (theta)'!E933-'Outranking score (theta)'!K933+'Outranking score (theta)'!F933-'Outranking score (theta)'!L933</f>
        <v>1.1840954267637733</v>
      </c>
      <c r="D933">
        <f ca="1">'Outranking score (theta)'!I933-'Outranking score (theta)'!C933+'Outranking score (theta)'!K933-'Outranking score (theta)'!E933+'Outranking score (theta)'!G933-'Outranking score (theta)'!M933</f>
        <v>-2</v>
      </c>
      <c r="E933">
        <f ca="1">'Outranking score (theta)'!J933-'Outranking score (theta)'!D933+'Outranking score (theta)'!L933-'Outranking score (theta)'!F933+'Outranking score (theta)'!M933-'Outranking score (theta)'!G933</f>
        <v>2.8159045732362267</v>
      </c>
      <c r="F933">
        <f ca="1">'Outranking score (theta)'!N933-'Outranking score (theta)'!T933+'Outranking score (theta)'!O933-'Outranking score (theta)'!U933+'Outranking score (theta)'!P933-'Outranking score (theta)'!V933</f>
        <v>-1</v>
      </c>
      <c r="G933">
        <f ca="1">'Outranking score (theta)'!T933-'Outranking score (theta)'!N933+'Outranking score (theta)'!Q933-'Outranking score (theta)'!W933+'Outranking score (theta)'!R933-'Outranking score (theta)'!X933</f>
        <v>2</v>
      </c>
      <c r="H933">
        <f ca="1">'Outranking score (theta)'!U933-'Outranking score (theta)'!O933+'Outranking score (theta)'!W933-'Outranking score (theta)'!Q933+'Outranking score (theta)'!S933-'Outranking score (theta)'!Y933</f>
        <v>-3</v>
      </c>
      <c r="I933">
        <f ca="1">'Outranking score (theta)'!V933-'Outranking score (theta)'!P933+'Outranking score (theta)'!X933-'Outranking score (theta)'!R933+'Outranking score (theta)'!Y933-'Outranking score (theta)'!S933</f>
        <v>2</v>
      </c>
      <c r="J933">
        <f ca="1">'Outranking score (theta)'!Z933-'Outranking score (theta)'!AF933+'Outranking score (theta)'!AA933-'Outranking score (theta)'!AG933+'Outranking score (theta)'!AB933-'Outranking score (theta)'!AH933</f>
        <v>-1</v>
      </c>
      <c r="K933">
        <f ca="1">'Outranking score (theta)'!AF933-'Outranking score (theta)'!Z933+'Outranking score (theta)'!AC933-'Outranking score (theta)'!AI933+'Outranking score (theta)'!AD933-'Outranking score (theta)'!AJ933</f>
        <v>-1</v>
      </c>
      <c r="L933">
        <f ca="1">'Outranking score (theta)'!AG933-'Outranking score (theta)'!AA933+'Outranking score (theta)'!AI933-'Outranking score (theta)'!AC933+'Outranking score (theta)'!AE933-'Outranking score (theta)'!AK933</f>
        <v>3</v>
      </c>
      <c r="M933">
        <f ca="1">'Outranking score (theta)'!AH933-'Outranking score (theta)'!AB933+'Outranking score (theta)'!AJ933-'Outranking score (theta)'!AD933+'Outranking score (theta)'!AK933-'Outranking score (theta)'!AE933</f>
        <v>-1</v>
      </c>
    </row>
    <row r="934" spans="1:13">
      <c r="A934" s="7">
        <v>932</v>
      </c>
      <c r="B934">
        <f ca="1">'Outranking score (theta)'!B934-'Outranking score (theta)'!H934+'Outranking score (theta)'!C934-'Outranking score (theta)'!I934+'Outranking score (theta)'!D934-'Outranking score (theta)'!J934</f>
        <v>-1</v>
      </c>
      <c r="C934">
        <f ca="1">'Outranking score (theta)'!H934-'Outranking score (theta)'!B934+'Outranking score (theta)'!E934-'Outranking score (theta)'!K934+'Outranking score (theta)'!F934-'Outranking score (theta)'!L934</f>
        <v>2</v>
      </c>
      <c r="D934">
        <f ca="1">'Outranking score (theta)'!I934-'Outranking score (theta)'!C934+'Outranking score (theta)'!K934-'Outranking score (theta)'!E934+'Outranking score (theta)'!G934-'Outranking score (theta)'!M934</f>
        <v>-3</v>
      </c>
      <c r="E934">
        <f ca="1">'Outranking score (theta)'!J934-'Outranking score (theta)'!D934+'Outranking score (theta)'!L934-'Outranking score (theta)'!F934+'Outranking score (theta)'!M934-'Outranking score (theta)'!G934</f>
        <v>2</v>
      </c>
      <c r="F934">
        <f ca="1">'Outranking score (theta)'!N934-'Outranking score (theta)'!T934+'Outranking score (theta)'!O934-'Outranking score (theta)'!U934+'Outranking score (theta)'!P934-'Outranking score (theta)'!V934</f>
        <v>-2</v>
      </c>
      <c r="G934">
        <f ca="1">'Outranking score (theta)'!T934-'Outranking score (theta)'!N934+'Outranking score (theta)'!Q934-'Outranking score (theta)'!W934+'Outranking score (theta)'!R934-'Outranking score (theta)'!X934</f>
        <v>3</v>
      </c>
      <c r="H934">
        <f ca="1">'Outranking score (theta)'!U934-'Outranking score (theta)'!O934+'Outranking score (theta)'!W934-'Outranking score (theta)'!Q934+'Outranking score (theta)'!S934-'Outranking score (theta)'!Y934</f>
        <v>-2</v>
      </c>
      <c r="I934">
        <f ca="1">'Outranking score (theta)'!V934-'Outranking score (theta)'!P934+'Outranking score (theta)'!X934-'Outranking score (theta)'!R934+'Outranking score (theta)'!Y934-'Outranking score (theta)'!S934</f>
        <v>1</v>
      </c>
      <c r="J934">
        <f ca="1">'Outranking score (theta)'!Z934-'Outranking score (theta)'!AF934+'Outranking score (theta)'!AA934-'Outranking score (theta)'!AG934+'Outranking score (theta)'!AB934-'Outranking score (theta)'!AH934</f>
        <v>0.34295922394603462</v>
      </c>
      <c r="K934">
        <f ca="1">'Outranking score (theta)'!AF934-'Outranking score (theta)'!Z934+'Outranking score (theta)'!AC934-'Outranking score (theta)'!AI934+'Outranking score (theta)'!AD934-'Outranking score (theta)'!AJ934</f>
        <v>-6.8285456735866681E-2</v>
      </c>
      <c r="L934">
        <f ca="1">'Outranking score (theta)'!AG934-'Outranking score (theta)'!AA934+'Outranking score (theta)'!AI934-'Outranking score (theta)'!AC934+'Outranking score (theta)'!AE934-'Outranking score (theta)'!AK934</f>
        <v>0</v>
      </c>
      <c r="M934">
        <f ca="1">'Outranking score (theta)'!AH934-'Outranking score (theta)'!AB934+'Outranking score (theta)'!AJ934-'Outranking score (theta)'!AD934+'Outranking score (theta)'!AK934-'Outranking score (theta)'!AE934</f>
        <v>-0.27467376721016795</v>
      </c>
    </row>
    <row r="935" spans="1:13">
      <c r="A935" s="7">
        <v>933</v>
      </c>
      <c r="B935">
        <f ca="1">'Outranking score (theta)'!B935-'Outranking score (theta)'!H935+'Outranking score (theta)'!C935-'Outranking score (theta)'!I935+'Outranking score (theta)'!D935-'Outranking score (theta)'!J935</f>
        <v>-3</v>
      </c>
      <c r="C935">
        <f ca="1">'Outranking score (theta)'!H935-'Outranking score (theta)'!B935+'Outranking score (theta)'!E935-'Outranking score (theta)'!K935+'Outranking score (theta)'!F935-'Outranking score (theta)'!L935</f>
        <v>1.9733187326434263</v>
      </c>
      <c r="D935">
        <f ca="1">'Outranking score (theta)'!I935-'Outranking score (theta)'!C935+'Outranking score (theta)'!K935-'Outranking score (theta)'!E935+'Outranking score (theta)'!G935-'Outranking score (theta)'!M935</f>
        <v>-1</v>
      </c>
      <c r="E935">
        <f ca="1">'Outranking score (theta)'!J935-'Outranking score (theta)'!D935+'Outranking score (theta)'!L935-'Outranking score (theta)'!F935+'Outranking score (theta)'!M935-'Outranking score (theta)'!G935</f>
        <v>2.0266812673565737</v>
      </c>
      <c r="F935">
        <f ca="1">'Outranking score (theta)'!N935-'Outranking score (theta)'!T935+'Outranking score (theta)'!O935-'Outranking score (theta)'!U935+'Outranking score (theta)'!P935-'Outranking score (theta)'!V935</f>
        <v>-3</v>
      </c>
      <c r="G935">
        <f ca="1">'Outranking score (theta)'!T935-'Outranking score (theta)'!N935+'Outranking score (theta)'!Q935-'Outranking score (theta)'!W935+'Outranking score (theta)'!R935-'Outranking score (theta)'!X935</f>
        <v>1</v>
      </c>
      <c r="H935">
        <f ca="1">'Outranking score (theta)'!U935-'Outranking score (theta)'!O935+'Outranking score (theta)'!W935-'Outranking score (theta)'!Q935+'Outranking score (theta)'!S935-'Outranking score (theta)'!Y935</f>
        <v>0.90267299212758889</v>
      </c>
      <c r="I935">
        <f ca="1">'Outranking score (theta)'!V935-'Outranking score (theta)'!P935+'Outranking score (theta)'!X935-'Outranking score (theta)'!R935+'Outranking score (theta)'!Y935-'Outranking score (theta)'!S935</f>
        <v>1.0973270078724111</v>
      </c>
      <c r="J935">
        <f ca="1">'Outranking score (theta)'!Z935-'Outranking score (theta)'!AF935+'Outranking score (theta)'!AA935-'Outranking score (theta)'!AG935+'Outranking score (theta)'!AB935-'Outranking score (theta)'!AH935</f>
        <v>3</v>
      </c>
      <c r="K935">
        <f ca="1">'Outranking score (theta)'!AF935-'Outranking score (theta)'!Z935+'Outranking score (theta)'!AC935-'Outranking score (theta)'!AI935+'Outranking score (theta)'!AD935-'Outranking score (theta)'!AJ935</f>
        <v>-1.687538639580876</v>
      </c>
      <c r="L935">
        <f ca="1">'Outranking score (theta)'!AG935-'Outranking score (theta)'!AA935+'Outranking score (theta)'!AI935-'Outranking score (theta)'!AC935+'Outranking score (theta)'!AE935-'Outranking score (theta)'!AK935</f>
        <v>-1.312461360419124</v>
      </c>
      <c r="M935">
        <f ca="1">'Outranking score (theta)'!AH935-'Outranking score (theta)'!AB935+'Outranking score (theta)'!AJ935-'Outranking score (theta)'!AD935+'Outranking score (theta)'!AK935-'Outranking score (theta)'!AE935</f>
        <v>0</v>
      </c>
    </row>
    <row r="936" spans="1:13">
      <c r="A936" s="7">
        <v>934</v>
      </c>
      <c r="B936">
        <f ca="1">'Outranking score (theta)'!B936-'Outranking score (theta)'!H936+'Outranking score (theta)'!C936-'Outranking score (theta)'!I936+'Outranking score (theta)'!D936-'Outranking score (theta)'!J936</f>
        <v>-3</v>
      </c>
      <c r="C936">
        <f ca="1">'Outranking score (theta)'!H936-'Outranking score (theta)'!B936+'Outranking score (theta)'!E936-'Outranking score (theta)'!K936+'Outranking score (theta)'!F936-'Outranking score (theta)'!L936</f>
        <v>2.664923247490937</v>
      </c>
      <c r="D936">
        <f ca="1">'Outranking score (theta)'!I936-'Outranking score (theta)'!C936+'Outranking score (theta)'!K936-'Outranking score (theta)'!E936+'Outranking score (theta)'!G936-'Outranking score (theta)'!M936</f>
        <v>-1</v>
      </c>
      <c r="E936">
        <f ca="1">'Outranking score (theta)'!J936-'Outranking score (theta)'!D936+'Outranking score (theta)'!L936-'Outranking score (theta)'!F936+'Outranking score (theta)'!M936-'Outranking score (theta)'!G936</f>
        <v>1.335076752509063</v>
      </c>
      <c r="F936">
        <f ca="1">'Outranking score (theta)'!N936-'Outranking score (theta)'!T936+'Outranking score (theta)'!O936-'Outranking score (theta)'!U936+'Outranking score (theta)'!P936-'Outranking score (theta)'!V936</f>
        <v>-3</v>
      </c>
      <c r="G936">
        <f ca="1">'Outranking score (theta)'!T936-'Outranking score (theta)'!N936+'Outranking score (theta)'!Q936-'Outranking score (theta)'!W936+'Outranking score (theta)'!R936-'Outranking score (theta)'!X936</f>
        <v>3</v>
      </c>
      <c r="H936">
        <f ca="1">'Outranking score (theta)'!U936-'Outranking score (theta)'!O936+'Outranking score (theta)'!W936-'Outranking score (theta)'!Q936+'Outranking score (theta)'!S936-'Outranking score (theta)'!Y936</f>
        <v>0</v>
      </c>
      <c r="I936">
        <f ca="1">'Outranking score (theta)'!V936-'Outranking score (theta)'!P936+'Outranking score (theta)'!X936-'Outranking score (theta)'!R936+'Outranking score (theta)'!Y936-'Outranking score (theta)'!S936</f>
        <v>0</v>
      </c>
      <c r="J936">
        <f ca="1">'Outranking score (theta)'!Z936-'Outranking score (theta)'!AF936+'Outranking score (theta)'!AA936-'Outranking score (theta)'!AG936+'Outranking score (theta)'!AB936-'Outranking score (theta)'!AH936</f>
        <v>-3</v>
      </c>
      <c r="K936">
        <f ca="1">'Outranking score (theta)'!AF936-'Outranking score (theta)'!Z936+'Outranking score (theta)'!AC936-'Outranking score (theta)'!AI936+'Outranking score (theta)'!AD936-'Outranking score (theta)'!AJ936</f>
        <v>1</v>
      </c>
      <c r="L936">
        <f ca="1">'Outranking score (theta)'!AG936-'Outranking score (theta)'!AA936+'Outranking score (theta)'!AI936-'Outranking score (theta)'!AC936+'Outranking score (theta)'!AE936-'Outranking score (theta)'!AK936</f>
        <v>1</v>
      </c>
      <c r="M936">
        <f ca="1">'Outranking score (theta)'!AH936-'Outranking score (theta)'!AB936+'Outranking score (theta)'!AJ936-'Outranking score (theta)'!AD936+'Outranking score (theta)'!AK936-'Outranking score (theta)'!AE936</f>
        <v>1</v>
      </c>
    </row>
    <row r="937" spans="1:13">
      <c r="A937" s="7">
        <v>935</v>
      </c>
      <c r="B937">
        <f ca="1">'Outranking score (theta)'!B937-'Outranking score (theta)'!H937+'Outranking score (theta)'!C937-'Outranking score (theta)'!I937+'Outranking score (theta)'!D937-'Outranking score (theta)'!J937</f>
        <v>-1</v>
      </c>
      <c r="C937">
        <f ca="1">'Outranking score (theta)'!H937-'Outranking score (theta)'!B937+'Outranking score (theta)'!E937-'Outranking score (theta)'!K937+'Outranking score (theta)'!F937-'Outranking score (theta)'!L937</f>
        <v>2</v>
      </c>
      <c r="D937">
        <f ca="1">'Outranking score (theta)'!I937-'Outranking score (theta)'!C937+'Outranking score (theta)'!K937-'Outranking score (theta)'!E937+'Outranking score (theta)'!G937-'Outranking score (theta)'!M937</f>
        <v>-3</v>
      </c>
      <c r="E937">
        <f ca="1">'Outranking score (theta)'!J937-'Outranking score (theta)'!D937+'Outranking score (theta)'!L937-'Outranking score (theta)'!F937+'Outranking score (theta)'!M937-'Outranking score (theta)'!G937</f>
        <v>2</v>
      </c>
      <c r="F937">
        <f ca="1">'Outranking score (theta)'!N937-'Outranking score (theta)'!T937+'Outranking score (theta)'!O937-'Outranking score (theta)'!U937+'Outranking score (theta)'!P937-'Outranking score (theta)'!V937</f>
        <v>-2.1620793332912607</v>
      </c>
      <c r="G937">
        <f ca="1">'Outranking score (theta)'!T937-'Outranking score (theta)'!N937+'Outranking score (theta)'!Q937-'Outranking score (theta)'!W937+'Outranking score (theta)'!R937-'Outranking score (theta)'!X937</f>
        <v>2</v>
      </c>
      <c r="H937">
        <f ca="1">'Outranking score (theta)'!U937-'Outranking score (theta)'!O937+'Outranking score (theta)'!W937-'Outranking score (theta)'!Q937+'Outranking score (theta)'!S937-'Outranking score (theta)'!Y937</f>
        <v>-1.8379206667087395</v>
      </c>
      <c r="I937">
        <f ca="1">'Outranking score (theta)'!V937-'Outranking score (theta)'!P937+'Outranking score (theta)'!X937-'Outranking score (theta)'!R937+'Outranking score (theta)'!Y937-'Outranking score (theta)'!S937</f>
        <v>2</v>
      </c>
      <c r="J937">
        <f ca="1">'Outranking score (theta)'!Z937-'Outranking score (theta)'!AF937+'Outranking score (theta)'!AA937-'Outranking score (theta)'!AG937+'Outranking score (theta)'!AB937-'Outranking score (theta)'!AH937</f>
        <v>-0.54667440088109964</v>
      </c>
      <c r="K937">
        <f ca="1">'Outranking score (theta)'!AF937-'Outranking score (theta)'!Z937+'Outranking score (theta)'!AC937-'Outranking score (theta)'!AI937+'Outranking score (theta)'!AD937-'Outranking score (theta)'!AJ937</f>
        <v>0.81976101713463001</v>
      </c>
      <c r="L937">
        <f ca="1">'Outranking score (theta)'!AG937-'Outranking score (theta)'!AA937+'Outranking score (theta)'!AI937-'Outranking score (theta)'!AC937+'Outranking score (theta)'!AE937-'Outranking score (theta)'!AK937</f>
        <v>-0.2563628563095609</v>
      </c>
      <c r="M937">
        <f ca="1">'Outranking score (theta)'!AH937-'Outranking score (theta)'!AB937+'Outranking score (theta)'!AJ937-'Outranking score (theta)'!AD937+'Outranking score (theta)'!AK937-'Outranking score (theta)'!AE937</f>
        <v>-1.6723759943969491E-2</v>
      </c>
    </row>
    <row r="938" spans="1:13">
      <c r="A938" s="7">
        <v>936</v>
      </c>
      <c r="B938">
        <f ca="1">'Outranking score (theta)'!B938-'Outranking score (theta)'!H938+'Outranking score (theta)'!C938-'Outranking score (theta)'!I938+'Outranking score (theta)'!D938-'Outranking score (theta)'!J938</f>
        <v>-1.656536746823402</v>
      </c>
      <c r="C938">
        <f ca="1">'Outranking score (theta)'!H938-'Outranking score (theta)'!B938+'Outranking score (theta)'!E938-'Outranking score (theta)'!K938+'Outranking score (theta)'!F938-'Outranking score (theta)'!L938</f>
        <v>3</v>
      </c>
      <c r="D938">
        <f ca="1">'Outranking score (theta)'!I938-'Outranking score (theta)'!C938+'Outranking score (theta)'!K938-'Outranking score (theta)'!E938+'Outranking score (theta)'!G938-'Outranking score (theta)'!M938</f>
        <v>-2.3434632531765978</v>
      </c>
      <c r="E938">
        <f ca="1">'Outranking score (theta)'!J938-'Outranking score (theta)'!D938+'Outranking score (theta)'!L938-'Outranking score (theta)'!F938+'Outranking score (theta)'!M938-'Outranking score (theta)'!G938</f>
        <v>1</v>
      </c>
      <c r="F938">
        <f ca="1">'Outranking score (theta)'!N938-'Outranking score (theta)'!T938+'Outranking score (theta)'!O938-'Outranking score (theta)'!U938+'Outranking score (theta)'!P938-'Outranking score (theta)'!V938</f>
        <v>-1</v>
      </c>
      <c r="G938">
        <f ca="1">'Outranking score (theta)'!T938-'Outranking score (theta)'!N938+'Outranking score (theta)'!Q938-'Outranking score (theta)'!W938+'Outranking score (theta)'!R938-'Outranking score (theta)'!X938</f>
        <v>2</v>
      </c>
      <c r="H938">
        <f ca="1">'Outranking score (theta)'!U938-'Outranking score (theta)'!O938+'Outranking score (theta)'!W938-'Outranking score (theta)'!Q938+'Outranking score (theta)'!S938-'Outranking score (theta)'!Y938</f>
        <v>-3</v>
      </c>
      <c r="I938">
        <f ca="1">'Outranking score (theta)'!V938-'Outranking score (theta)'!P938+'Outranking score (theta)'!X938-'Outranking score (theta)'!R938+'Outranking score (theta)'!Y938-'Outranking score (theta)'!S938</f>
        <v>2</v>
      </c>
      <c r="J938">
        <f ca="1">'Outranking score (theta)'!Z938-'Outranking score (theta)'!AF938+'Outranking score (theta)'!AA938-'Outranking score (theta)'!AG938+'Outranking score (theta)'!AB938-'Outranking score (theta)'!AH938</f>
        <v>1.2038234414296181</v>
      </c>
      <c r="K938">
        <f ca="1">'Outranking score (theta)'!AF938-'Outranking score (theta)'!Z938+'Outranking score (theta)'!AC938-'Outranking score (theta)'!AI938+'Outranking score (theta)'!AD938-'Outranking score (theta)'!AJ938</f>
        <v>0.27029931071849977</v>
      </c>
      <c r="L938">
        <f ca="1">'Outranking score (theta)'!AG938-'Outranking score (theta)'!AA938+'Outranking score (theta)'!AI938-'Outranking score (theta)'!AC938+'Outranking score (theta)'!AE938-'Outranking score (theta)'!AK938</f>
        <v>-1.1387006766758205</v>
      </c>
      <c r="M938">
        <f ca="1">'Outranking score (theta)'!AH938-'Outranking score (theta)'!AB938+'Outranking score (theta)'!AJ938-'Outranking score (theta)'!AD938+'Outranking score (theta)'!AK938-'Outranking score (theta)'!AE938</f>
        <v>-0.33542207547229719</v>
      </c>
    </row>
    <row r="939" spans="1:13">
      <c r="A939" s="7">
        <v>937</v>
      </c>
      <c r="B939">
        <f ca="1">'Outranking score (theta)'!B939-'Outranking score (theta)'!H939+'Outranking score (theta)'!C939-'Outranking score (theta)'!I939+'Outranking score (theta)'!D939-'Outranking score (theta)'!J939</f>
        <v>-1</v>
      </c>
      <c r="C939">
        <f ca="1">'Outranking score (theta)'!H939-'Outranking score (theta)'!B939+'Outranking score (theta)'!E939-'Outranking score (theta)'!K939+'Outranking score (theta)'!F939-'Outranking score (theta)'!L939</f>
        <v>2</v>
      </c>
      <c r="D939">
        <f ca="1">'Outranking score (theta)'!I939-'Outranking score (theta)'!C939+'Outranking score (theta)'!K939-'Outranking score (theta)'!E939+'Outranking score (theta)'!G939-'Outranking score (theta)'!M939</f>
        <v>-3</v>
      </c>
      <c r="E939">
        <f ca="1">'Outranking score (theta)'!J939-'Outranking score (theta)'!D939+'Outranking score (theta)'!L939-'Outranking score (theta)'!F939+'Outranking score (theta)'!M939-'Outranking score (theta)'!G939</f>
        <v>2</v>
      </c>
      <c r="F939">
        <f ca="1">'Outranking score (theta)'!N939-'Outranking score (theta)'!T939+'Outranking score (theta)'!O939-'Outranking score (theta)'!U939+'Outranking score (theta)'!P939-'Outranking score (theta)'!V939</f>
        <v>-2</v>
      </c>
      <c r="G939">
        <f ca="1">'Outranking score (theta)'!T939-'Outranking score (theta)'!N939+'Outranking score (theta)'!Q939-'Outranking score (theta)'!W939+'Outranking score (theta)'!R939-'Outranking score (theta)'!X939</f>
        <v>3</v>
      </c>
      <c r="H939">
        <f ca="1">'Outranking score (theta)'!U939-'Outranking score (theta)'!O939+'Outranking score (theta)'!W939-'Outranking score (theta)'!Q939+'Outranking score (theta)'!S939-'Outranking score (theta)'!Y939</f>
        <v>-2</v>
      </c>
      <c r="I939">
        <f ca="1">'Outranking score (theta)'!V939-'Outranking score (theta)'!P939+'Outranking score (theta)'!X939-'Outranking score (theta)'!R939+'Outranking score (theta)'!Y939-'Outranking score (theta)'!S939</f>
        <v>1</v>
      </c>
      <c r="J939">
        <f ca="1">'Outranking score (theta)'!Z939-'Outranking score (theta)'!AF939+'Outranking score (theta)'!AA939-'Outranking score (theta)'!AG939+'Outranking score (theta)'!AB939-'Outranking score (theta)'!AH939</f>
        <v>-1.3425528533577613</v>
      </c>
      <c r="K939">
        <f ca="1">'Outranking score (theta)'!AF939-'Outranking score (theta)'!Z939+'Outranking score (theta)'!AC939-'Outranking score (theta)'!AI939+'Outranking score (theta)'!AD939-'Outranking score (theta)'!AJ939</f>
        <v>-0.6574471466422388</v>
      </c>
      <c r="L939">
        <f ca="1">'Outranking score (theta)'!AG939-'Outranking score (theta)'!AA939+'Outranking score (theta)'!AI939-'Outranking score (theta)'!AC939+'Outranking score (theta)'!AE939-'Outranking score (theta)'!AK939</f>
        <v>1</v>
      </c>
      <c r="M939">
        <f ca="1">'Outranking score (theta)'!AH939-'Outranking score (theta)'!AB939+'Outranking score (theta)'!AJ939-'Outranking score (theta)'!AD939+'Outranking score (theta)'!AK939-'Outranking score (theta)'!AE939</f>
        <v>1</v>
      </c>
    </row>
    <row r="940" spans="1:13">
      <c r="A940" s="7">
        <v>938</v>
      </c>
      <c r="B940">
        <f ca="1">'Outranking score (theta)'!B940-'Outranking score (theta)'!H940+'Outranking score (theta)'!C940-'Outranking score (theta)'!I940+'Outranking score (theta)'!D940-'Outranking score (theta)'!J940</f>
        <v>-2</v>
      </c>
      <c r="C940">
        <f ca="1">'Outranking score (theta)'!H940-'Outranking score (theta)'!B940+'Outranking score (theta)'!E940-'Outranking score (theta)'!K940+'Outranking score (theta)'!F940-'Outranking score (theta)'!L940</f>
        <v>1.3786056241653566</v>
      </c>
      <c r="D940">
        <f ca="1">'Outranking score (theta)'!I940-'Outranking score (theta)'!C940+'Outranking score (theta)'!K940-'Outranking score (theta)'!E940+'Outranking score (theta)'!G940-'Outranking score (theta)'!M940</f>
        <v>-2</v>
      </c>
      <c r="E940">
        <f ca="1">'Outranking score (theta)'!J940-'Outranking score (theta)'!D940+'Outranking score (theta)'!L940-'Outranking score (theta)'!F940+'Outranking score (theta)'!M940-'Outranking score (theta)'!G940</f>
        <v>2.6213943758346434</v>
      </c>
      <c r="F940">
        <f ca="1">'Outranking score (theta)'!N940-'Outranking score (theta)'!T940+'Outranking score (theta)'!O940-'Outranking score (theta)'!U940+'Outranking score (theta)'!P940-'Outranking score (theta)'!V940</f>
        <v>-1</v>
      </c>
      <c r="G940">
        <f ca="1">'Outranking score (theta)'!T940-'Outranking score (theta)'!N940+'Outranking score (theta)'!Q940-'Outranking score (theta)'!W940+'Outranking score (theta)'!R940-'Outranking score (theta)'!X940</f>
        <v>3</v>
      </c>
      <c r="H940">
        <f ca="1">'Outranking score (theta)'!U940-'Outranking score (theta)'!O940+'Outranking score (theta)'!W940-'Outranking score (theta)'!Q940+'Outranking score (theta)'!S940-'Outranking score (theta)'!Y940</f>
        <v>-3</v>
      </c>
      <c r="I940">
        <f ca="1">'Outranking score (theta)'!V940-'Outranking score (theta)'!P940+'Outranking score (theta)'!X940-'Outranking score (theta)'!R940+'Outranking score (theta)'!Y940-'Outranking score (theta)'!S940</f>
        <v>1</v>
      </c>
      <c r="J940">
        <f ca="1">'Outranking score (theta)'!Z940-'Outranking score (theta)'!AF940+'Outranking score (theta)'!AA940-'Outranking score (theta)'!AG940+'Outranking score (theta)'!AB940-'Outranking score (theta)'!AH940</f>
        <v>2</v>
      </c>
      <c r="K940">
        <f ca="1">'Outranking score (theta)'!AF940-'Outranking score (theta)'!Z940+'Outranking score (theta)'!AC940-'Outranking score (theta)'!AI940+'Outranking score (theta)'!AD940-'Outranking score (theta)'!AJ940</f>
        <v>-0.48234056558682681</v>
      </c>
      <c r="L940">
        <f ca="1">'Outranking score (theta)'!AG940-'Outranking score (theta)'!AA940+'Outranking score (theta)'!AI940-'Outranking score (theta)'!AC940+'Outranking score (theta)'!AE940-'Outranking score (theta)'!AK940</f>
        <v>-0.80936216549448825</v>
      </c>
      <c r="M940">
        <f ca="1">'Outranking score (theta)'!AH940-'Outranking score (theta)'!AB940+'Outranking score (theta)'!AJ940-'Outranking score (theta)'!AD940+'Outranking score (theta)'!AK940-'Outranking score (theta)'!AE940</f>
        <v>-0.70829726891868505</v>
      </c>
    </row>
    <row r="941" spans="1:13">
      <c r="A941" s="7">
        <v>939</v>
      </c>
      <c r="B941">
        <f ca="1">'Outranking score (theta)'!B941-'Outranking score (theta)'!H941+'Outranking score (theta)'!C941-'Outranking score (theta)'!I941+'Outranking score (theta)'!D941-'Outranking score (theta)'!J941</f>
        <v>-1</v>
      </c>
      <c r="C941">
        <f ca="1">'Outranking score (theta)'!H941-'Outranking score (theta)'!B941+'Outranking score (theta)'!E941-'Outranking score (theta)'!K941+'Outranking score (theta)'!F941-'Outranking score (theta)'!L941</f>
        <v>1.4579309443960935</v>
      </c>
      <c r="D941">
        <f ca="1">'Outranking score (theta)'!I941-'Outranking score (theta)'!C941+'Outranking score (theta)'!K941-'Outranking score (theta)'!E941+'Outranking score (theta)'!G941-'Outranking score (theta)'!M941</f>
        <v>-3</v>
      </c>
      <c r="E941">
        <f ca="1">'Outranking score (theta)'!J941-'Outranking score (theta)'!D941+'Outranking score (theta)'!L941-'Outranking score (theta)'!F941+'Outranking score (theta)'!M941-'Outranking score (theta)'!G941</f>
        <v>2.5420690556039065</v>
      </c>
      <c r="F941">
        <f ca="1">'Outranking score (theta)'!N941-'Outranking score (theta)'!T941+'Outranking score (theta)'!O941-'Outranking score (theta)'!U941+'Outranking score (theta)'!P941-'Outranking score (theta)'!V941</f>
        <v>-3</v>
      </c>
      <c r="G941">
        <f ca="1">'Outranking score (theta)'!T941-'Outranking score (theta)'!N941+'Outranking score (theta)'!Q941-'Outranking score (theta)'!W941+'Outranking score (theta)'!R941-'Outranking score (theta)'!X941</f>
        <v>3</v>
      </c>
      <c r="H941">
        <f ca="1">'Outranking score (theta)'!U941-'Outranking score (theta)'!O941+'Outranking score (theta)'!W941-'Outranking score (theta)'!Q941+'Outranking score (theta)'!S941-'Outranking score (theta)'!Y941</f>
        <v>0</v>
      </c>
      <c r="I941">
        <f ca="1">'Outranking score (theta)'!V941-'Outranking score (theta)'!P941+'Outranking score (theta)'!X941-'Outranking score (theta)'!R941+'Outranking score (theta)'!Y941-'Outranking score (theta)'!S941</f>
        <v>0</v>
      </c>
      <c r="J941">
        <f ca="1">'Outranking score (theta)'!Z941-'Outranking score (theta)'!AF941+'Outranking score (theta)'!AA941-'Outranking score (theta)'!AG941+'Outranking score (theta)'!AB941-'Outranking score (theta)'!AH941</f>
        <v>-1.3409709466291475</v>
      </c>
      <c r="K941">
        <f ca="1">'Outranking score (theta)'!AF941-'Outranking score (theta)'!Z941+'Outranking score (theta)'!AC941-'Outranking score (theta)'!AI941+'Outranking score (theta)'!AD941-'Outranking score (theta)'!AJ941</f>
        <v>1.0866191588673419</v>
      </c>
      <c r="L941">
        <f ca="1">'Outranking score (theta)'!AG941-'Outranking score (theta)'!AA941+'Outranking score (theta)'!AI941-'Outranking score (theta)'!AC941+'Outranking score (theta)'!AE941-'Outranking score (theta)'!AK941</f>
        <v>0.89926330517413344</v>
      </c>
      <c r="M941">
        <f ca="1">'Outranking score (theta)'!AH941-'Outranking score (theta)'!AB941+'Outranking score (theta)'!AJ941-'Outranking score (theta)'!AD941+'Outranking score (theta)'!AK941-'Outranking score (theta)'!AE941</f>
        <v>-0.64491151741232788</v>
      </c>
    </row>
    <row r="942" spans="1:13">
      <c r="A942" s="7">
        <v>940</v>
      </c>
      <c r="B942">
        <f ca="1">'Outranking score (theta)'!B942-'Outranking score (theta)'!H942+'Outranking score (theta)'!C942-'Outranking score (theta)'!I942+'Outranking score (theta)'!D942-'Outranking score (theta)'!J942</f>
        <v>-2</v>
      </c>
      <c r="C942">
        <f ca="1">'Outranking score (theta)'!H942-'Outranking score (theta)'!B942+'Outranking score (theta)'!E942-'Outranking score (theta)'!K942+'Outranking score (theta)'!F942-'Outranking score (theta)'!L942</f>
        <v>2</v>
      </c>
      <c r="D942">
        <f ca="1">'Outranking score (theta)'!I942-'Outranking score (theta)'!C942+'Outranking score (theta)'!K942-'Outranking score (theta)'!E942+'Outranking score (theta)'!G942-'Outranking score (theta)'!M942</f>
        <v>-2</v>
      </c>
      <c r="E942">
        <f ca="1">'Outranking score (theta)'!J942-'Outranking score (theta)'!D942+'Outranking score (theta)'!L942-'Outranking score (theta)'!F942+'Outranking score (theta)'!M942-'Outranking score (theta)'!G942</f>
        <v>2</v>
      </c>
      <c r="F942">
        <f ca="1">'Outranking score (theta)'!N942-'Outranking score (theta)'!T942+'Outranking score (theta)'!O942-'Outranking score (theta)'!U942+'Outranking score (theta)'!P942-'Outranking score (theta)'!V942</f>
        <v>1</v>
      </c>
      <c r="G942">
        <f ca="1">'Outranking score (theta)'!T942-'Outranking score (theta)'!N942+'Outranking score (theta)'!Q942-'Outranking score (theta)'!W942+'Outranking score (theta)'!R942-'Outranking score (theta)'!X942</f>
        <v>1</v>
      </c>
      <c r="H942">
        <f ca="1">'Outranking score (theta)'!U942-'Outranking score (theta)'!O942+'Outranking score (theta)'!W942-'Outranking score (theta)'!Q942+'Outranking score (theta)'!S942-'Outranking score (theta)'!Y942</f>
        <v>-3</v>
      </c>
      <c r="I942">
        <f ca="1">'Outranking score (theta)'!V942-'Outranking score (theta)'!P942+'Outranking score (theta)'!X942-'Outranking score (theta)'!R942+'Outranking score (theta)'!Y942-'Outranking score (theta)'!S942</f>
        <v>1</v>
      </c>
      <c r="J942">
        <f ca="1">'Outranking score (theta)'!Z942-'Outranking score (theta)'!AF942+'Outranking score (theta)'!AA942-'Outranking score (theta)'!AG942+'Outranking score (theta)'!AB942-'Outranking score (theta)'!AH942</f>
        <v>-1.4378881475397365</v>
      </c>
      <c r="K942">
        <f ca="1">'Outranking score (theta)'!AF942-'Outranking score (theta)'!Z942+'Outranking score (theta)'!AC942-'Outranking score (theta)'!AI942+'Outranking score (theta)'!AD942-'Outranking score (theta)'!AJ942</f>
        <v>2</v>
      </c>
      <c r="L942">
        <f ca="1">'Outranking score (theta)'!AG942-'Outranking score (theta)'!AA942+'Outranking score (theta)'!AI942-'Outranking score (theta)'!AC942+'Outranking score (theta)'!AE942-'Outranking score (theta)'!AK942</f>
        <v>2</v>
      </c>
      <c r="M942">
        <f ca="1">'Outranking score (theta)'!AH942-'Outranking score (theta)'!AB942+'Outranking score (theta)'!AJ942-'Outranking score (theta)'!AD942+'Outranking score (theta)'!AK942-'Outranking score (theta)'!AE942</f>
        <v>-2.5621118524602635</v>
      </c>
    </row>
    <row r="943" spans="1:13">
      <c r="A943" s="7">
        <v>941</v>
      </c>
      <c r="B943">
        <f ca="1">'Outranking score (theta)'!B943-'Outranking score (theta)'!H943+'Outranking score (theta)'!C943-'Outranking score (theta)'!I943+'Outranking score (theta)'!D943-'Outranking score (theta)'!J943</f>
        <v>-3</v>
      </c>
      <c r="C943">
        <f ca="1">'Outranking score (theta)'!H943-'Outranking score (theta)'!B943+'Outranking score (theta)'!E943-'Outranking score (theta)'!K943+'Outranking score (theta)'!F943-'Outranking score (theta)'!L943</f>
        <v>1</v>
      </c>
      <c r="D943">
        <f ca="1">'Outranking score (theta)'!I943-'Outranking score (theta)'!C943+'Outranking score (theta)'!K943-'Outranking score (theta)'!E943+'Outranking score (theta)'!G943-'Outranking score (theta)'!M943</f>
        <v>-1</v>
      </c>
      <c r="E943">
        <f ca="1">'Outranking score (theta)'!J943-'Outranking score (theta)'!D943+'Outranking score (theta)'!L943-'Outranking score (theta)'!F943+'Outranking score (theta)'!M943-'Outranking score (theta)'!G943</f>
        <v>3</v>
      </c>
      <c r="F943">
        <f ca="1">'Outranking score (theta)'!N943-'Outranking score (theta)'!T943+'Outranking score (theta)'!O943-'Outranking score (theta)'!U943+'Outranking score (theta)'!P943-'Outranking score (theta)'!V943</f>
        <v>-2</v>
      </c>
      <c r="G943">
        <f ca="1">'Outranking score (theta)'!T943-'Outranking score (theta)'!N943+'Outranking score (theta)'!Q943-'Outranking score (theta)'!W943+'Outranking score (theta)'!R943-'Outranking score (theta)'!X943</f>
        <v>1.7651238865617054</v>
      </c>
      <c r="H943">
        <f ca="1">'Outranking score (theta)'!U943-'Outranking score (theta)'!O943+'Outranking score (theta)'!W943-'Outranking score (theta)'!Q943+'Outranking score (theta)'!S943-'Outranking score (theta)'!Y943</f>
        <v>-2</v>
      </c>
      <c r="I943">
        <f ca="1">'Outranking score (theta)'!V943-'Outranking score (theta)'!P943+'Outranking score (theta)'!X943-'Outranking score (theta)'!R943+'Outranking score (theta)'!Y943-'Outranking score (theta)'!S943</f>
        <v>2.2348761134382946</v>
      </c>
      <c r="J943">
        <f ca="1">'Outranking score (theta)'!Z943-'Outranking score (theta)'!AF943+'Outranking score (theta)'!AA943-'Outranking score (theta)'!AG943+'Outranking score (theta)'!AB943-'Outranking score (theta)'!AH943</f>
        <v>-3</v>
      </c>
      <c r="K943">
        <f ca="1">'Outranking score (theta)'!AF943-'Outranking score (theta)'!Z943+'Outranking score (theta)'!AC943-'Outranking score (theta)'!AI943+'Outranking score (theta)'!AD943-'Outranking score (theta)'!AJ943</f>
        <v>3</v>
      </c>
      <c r="L943">
        <f ca="1">'Outranking score (theta)'!AG943-'Outranking score (theta)'!AA943+'Outranking score (theta)'!AI943-'Outranking score (theta)'!AC943+'Outranking score (theta)'!AE943-'Outranking score (theta)'!AK943</f>
        <v>0</v>
      </c>
      <c r="M943">
        <f ca="1">'Outranking score (theta)'!AH943-'Outranking score (theta)'!AB943+'Outranking score (theta)'!AJ943-'Outranking score (theta)'!AD943+'Outranking score (theta)'!AK943-'Outranking score (theta)'!AE943</f>
        <v>0</v>
      </c>
    </row>
    <row r="944" spans="1:13">
      <c r="A944" s="7">
        <v>942</v>
      </c>
      <c r="B944">
        <f ca="1">'Outranking score (theta)'!B944-'Outranking score (theta)'!H944+'Outranking score (theta)'!C944-'Outranking score (theta)'!I944+'Outranking score (theta)'!D944-'Outranking score (theta)'!J944</f>
        <v>-2</v>
      </c>
      <c r="C944">
        <f ca="1">'Outranking score (theta)'!H944-'Outranking score (theta)'!B944+'Outranking score (theta)'!E944-'Outranking score (theta)'!K944+'Outranking score (theta)'!F944-'Outranking score (theta)'!L944</f>
        <v>2.2172391247505612</v>
      </c>
      <c r="D944">
        <f ca="1">'Outranking score (theta)'!I944-'Outranking score (theta)'!C944+'Outranking score (theta)'!K944-'Outranking score (theta)'!E944+'Outranking score (theta)'!G944-'Outranking score (theta)'!M944</f>
        <v>-2</v>
      </c>
      <c r="E944">
        <f ca="1">'Outranking score (theta)'!J944-'Outranking score (theta)'!D944+'Outranking score (theta)'!L944-'Outranking score (theta)'!F944+'Outranking score (theta)'!M944-'Outranking score (theta)'!G944</f>
        <v>1.7827608752494388</v>
      </c>
      <c r="F944">
        <f ca="1">'Outranking score (theta)'!N944-'Outranking score (theta)'!T944+'Outranking score (theta)'!O944-'Outranking score (theta)'!U944+'Outranking score (theta)'!P944-'Outranking score (theta)'!V944</f>
        <v>-1</v>
      </c>
      <c r="G944">
        <f ca="1">'Outranking score (theta)'!T944-'Outranking score (theta)'!N944+'Outranking score (theta)'!Q944-'Outranking score (theta)'!W944+'Outranking score (theta)'!R944-'Outranking score (theta)'!X944</f>
        <v>3</v>
      </c>
      <c r="H944">
        <f ca="1">'Outranking score (theta)'!U944-'Outranking score (theta)'!O944+'Outranking score (theta)'!W944-'Outranking score (theta)'!Q944+'Outranking score (theta)'!S944-'Outranking score (theta)'!Y944</f>
        <v>-1</v>
      </c>
      <c r="I944">
        <f ca="1">'Outranking score (theta)'!V944-'Outranking score (theta)'!P944+'Outranking score (theta)'!X944-'Outranking score (theta)'!R944+'Outranking score (theta)'!Y944-'Outranking score (theta)'!S944</f>
        <v>-1</v>
      </c>
      <c r="J944">
        <f ca="1">'Outranking score (theta)'!Z944-'Outranking score (theta)'!AF944+'Outranking score (theta)'!AA944-'Outranking score (theta)'!AG944+'Outranking score (theta)'!AB944-'Outranking score (theta)'!AH944</f>
        <v>-1.0538240297095294</v>
      </c>
      <c r="K944">
        <f ca="1">'Outranking score (theta)'!AF944-'Outranking score (theta)'!Z944+'Outranking score (theta)'!AC944-'Outranking score (theta)'!AI944+'Outranking score (theta)'!AD944-'Outranking score (theta)'!AJ944</f>
        <v>3</v>
      </c>
      <c r="L944">
        <f ca="1">'Outranking score (theta)'!AG944-'Outranking score (theta)'!AA944+'Outranking score (theta)'!AI944-'Outranking score (theta)'!AC944+'Outranking score (theta)'!AE944-'Outranking score (theta)'!AK944</f>
        <v>-0.68034000385357007</v>
      </c>
      <c r="M944">
        <f ca="1">'Outranking score (theta)'!AH944-'Outranking score (theta)'!AB944+'Outranking score (theta)'!AJ944-'Outranking score (theta)'!AD944+'Outranking score (theta)'!AK944-'Outranking score (theta)'!AE944</f>
        <v>-1.2658359664369006</v>
      </c>
    </row>
    <row r="945" spans="1:13">
      <c r="A945" s="7">
        <v>943</v>
      </c>
      <c r="B945">
        <f ca="1">'Outranking score (theta)'!B945-'Outranking score (theta)'!H945+'Outranking score (theta)'!C945-'Outranking score (theta)'!I945+'Outranking score (theta)'!D945-'Outranking score (theta)'!J945</f>
        <v>-2</v>
      </c>
      <c r="C945">
        <f ca="1">'Outranking score (theta)'!H945-'Outranking score (theta)'!B945+'Outranking score (theta)'!E945-'Outranking score (theta)'!K945+'Outranking score (theta)'!F945-'Outranking score (theta)'!L945</f>
        <v>3</v>
      </c>
      <c r="D945">
        <f ca="1">'Outranking score (theta)'!I945-'Outranking score (theta)'!C945+'Outranking score (theta)'!K945-'Outranking score (theta)'!E945+'Outranking score (theta)'!G945-'Outranking score (theta)'!M945</f>
        <v>-2</v>
      </c>
      <c r="E945">
        <f ca="1">'Outranking score (theta)'!J945-'Outranking score (theta)'!D945+'Outranking score (theta)'!L945-'Outranking score (theta)'!F945+'Outranking score (theta)'!M945-'Outranking score (theta)'!G945</f>
        <v>1</v>
      </c>
      <c r="F945">
        <f ca="1">'Outranking score (theta)'!N945-'Outranking score (theta)'!T945+'Outranking score (theta)'!O945-'Outranking score (theta)'!U945+'Outranking score (theta)'!P945-'Outranking score (theta)'!V945</f>
        <v>-1.8249321161392538</v>
      </c>
      <c r="G945">
        <f ca="1">'Outranking score (theta)'!T945-'Outranking score (theta)'!N945+'Outranking score (theta)'!Q945-'Outranking score (theta)'!W945+'Outranking score (theta)'!R945-'Outranking score (theta)'!X945</f>
        <v>3</v>
      </c>
      <c r="H945">
        <f ca="1">'Outranking score (theta)'!U945-'Outranking score (theta)'!O945+'Outranking score (theta)'!W945-'Outranking score (theta)'!Q945+'Outranking score (theta)'!S945-'Outranking score (theta)'!Y945</f>
        <v>-1.1750678838607462</v>
      </c>
      <c r="I945">
        <f ca="1">'Outranking score (theta)'!V945-'Outranking score (theta)'!P945+'Outranking score (theta)'!X945-'Outranking score (theta)'!R945+'Outranking score (theta)'!Y945-'Outranking score (theta)'!S945</f>
        <v>0</v>
      </c>
      <c r="J945">
        <f ca="1">'Outranking score (theta)'!Z945-'Outranking score (theta)'!AF945+'Outranking score (theta)'!AA945-'Outranking score (theta)'!AG945+'Outranking score (theta)'!AB945-'Outranking score (theta)'!AH945</f>
        <v>-1.7079426704185967</v>
      </c>
      <c r="K945">
        <f ca="1">'Outranking score (theta)'!AF945-'Outranking score (theta)'!Z945+'Outranking score (theta)'!AC945-'Outranking score (theta)'!AI945+'Outranking score (theta)'!AD945-'Outranking score (theta)'!AJ945</f>
        <v>3</v>
      </c>
      <c r="L945">
        <f ca="1">'Outranking score (theta)'!AG945-'Outranking score (theta)'!AA945+'Outranking score (theta)'!AI945-'Outranking score (theta)'!AC945+'Outranking score (theta)'!AE945-'Outranking score (theta)'!AK945</f>
        <v>-1.1557141453870678</v>
      </c>
      <c r="M945">
        <f ca="1">'Outranking score (theta)'!AH945-'Outranking score (theta)'!AB945+'Outranking score (theta)'!AJ945-'Outranking score (theta)'!AD945+'Outranking score (theta)'!AK945-'Outranking score (theta)'!AE945</f>
        <v>-0.13634318419433544</v>
      </c>
    </row>
    <row r="946" spans="1:13">
      <c r="A946" s="7">
        <v>944</v>
      </c>
      <c r="B946">
        <f ca="1">'Outranking score (theta)'!B946-'Outranking score (theta)'!H946+'Outranking score (theta)'!C946-'Outranking score (theta)'!I946+'Outranking score (theta)'!D946-'Outranking score (theta)'!J946</f>
        <v>-1</v>
      </c>
      <c r="C946">
        <f ca="1">'Outranking score (theta)'!H946-'Outranking score (theta)'!B946+'Outranking score (theta)'!E946-'Outranking score (theta)'!K946+'Outranking score (theta)'!F946-'Outranking score (theta)'!L946</f>
        <v>2.6473840291761461</v>
      </c>
      <c r="D946">
        <f ca="1">'Outranking score (theta)'!I946-'Outranking score (theta)'!C946+'Outranking score (theta)'!K946-'Outranking score (theta)'!E946+'Outranking score (theta)'!G946-'Outranking score (theta)'!M946</f>
        <v>-3</v>
      </c>
      <c r="E946">
        <f ca="1">'Outranking score (theta)'!J946-'Outranking score (theta)'!D946+'Outranking score (theta)'!L946-'Outranking score (theta)'!F946+'Outranking score (theta)'!M946-'Outranking score (theta)'!G946</f>
        <v>1.3526159708238539</v>
      </c>
      <c r="F946">
        <f ca="1">'Outranking score (theta)'!N946-'Outranking score (theta)'!T946+'Outranking score (theta)'!O946-'Outranking score (theta)'!U946+'Outranking score (theta)'!P946-'Outranking score (theta)'!V946</f>
        <v>-2</v>
      </c>
      <c r="G946">
        <f ca="1">'Outranking score (theta)'!T946-'Outranking score (theta)'!N946+'Outranking score (theta)'!Q946-'Outranking score (theta)'!W946+'Outranking score (theta)'!R946-'Outranking score (theta)'!X946</f>
        <v>2.2776903852259665</v>
      </c>
      <c r="H946">
        <f ca="1">'Outranking score (theta)'!U946-'Outranking score (theta)'!O946+'Outranking score (theta)'!W946-'Outranking score (theta)'!Q946+'Outranking score (theta)'!S946-'Outranking score (theta)'!Y946</f>
        <v>-2</v>
      </c>
      <c r="I946">
        <f ca="1">'Outranking score (theta)'!V946-'Outranking score (theta)'!P946+'Outranking score (theta)'!X946-'Outranking score (theta)'!R946+'Outranking score (theta)'!Y946-'Outranking score (theta)'!S946</f>
        <v>1.7223096147740335</v>
      </c>
      <c r="J946">
        <f ca="1">'Outranking score (theta)'!Z946-'Outranking score (theta)'!AF946+'Outranking score (theta)'!AA946-'Outranking score (theta)'!AG946+'Outranking score (theta)'!AB946-'Outranking score (theta)'!AH946</f>
        <v>-0.96536630801161794</v>
      </c>
      <c r="K946">
        <f ca="1">'Outranking score (theta)'!AF946-'Outranking score (theta)'!Z946+'Outranking score (theta)'!AC946-'Outranking score (theta)'!AI946+'Outranking score (theta)'!AD946-'Outranking score (theta)'!AJ946</f>
        <v>3</v>
      </c>
      <c r="L946">
        <f ca="1">'Outranking score (theta)'!AG946-'Outranking score (theta)'!AA946+'Outranking score (theta)'!AI946-'Outranking score (theta)'!AC946+'Outranking score (theta)'!AE946-'Outranking score (theta)'!AK946</f>
        <v>-1.8778985753620374</v>
      </c>
      <c r="M946">
        <f ca="1">'Outranking score (theta)'!AH946-'Outranking score (theta)'!AB946+'Outranking score (theta)'!AJ946-'Outranking score (theta)'!AD946+'Outranking score (theta)'!AK946-'Outranking score (theta)'!AE946</f>
        <v>-0.15673511662634465</v>
      </c>
    </row>
    <row r="947" spans="1:13">
      <c r="A947" s="7">
        <v>945</v>
      </c>
      <c r="B947">
        <f ca="1">'Outranking score (theta)'!B947-'Outranking score (theta)'!H947+'Outranking score (theta)'!C947-'Outranking score (theta)'!I947+'Outranking score (theta)'!D947-'Outranking score (theta)'!J947</f>
        <v>-3</v>
      </c>
      <c r="C947">
        <f ca="1">'Outranking score (theta)'!H947-'Outranking score (theta)'!B947+'Outranking score (theta)'!E947-'Outranking score (theta)'!K947+'Outranking score (theta)'!F947-'Outranking score (theta)'!L947</f>
        <v>2.8113525243158941</v>
      </c>
      <c r="D947">
        <f ca="1">'Outranking score (theta)'!I947-'Outranking score (theta)'!C947+'Outranking score (theta)'!K947-'Outranking score (theta)'!E947+'Outranking score (theta)'!G947-'Outranking score (theta)'!M947</f>
        <v>-1</v>
      </c>
      <c r="E947">
        <f ca="1">'Outranking score (theta)'!J947-'Outranking score (theta)'!D947+'Outranking score (theta)'!L947-'Outranking score (theta)'!F947+'Outranking score (theta)'!M947-'Outranking score (theta)'!G947</f>
        <v>1.1886474756841059</v>
      </c>
      <c r="F947">
        <f ca="1">'Outranking score (theta)'!N947-'Outranking score (theta)'!T947+'Outranking score (theta)'!O947-'Outranking score (theta)'!U947+'Outranking score (theta)'!P947-'Outranking score (theta)'!V947</f>
        <v>-1</v>
      </c>
      <c r="G947">
        <f ca="1">'Outranking score (theta)'!T947-'Outranking score (theta)'!N947+'Outranking score (theta)'!Q947-'Outranking score (theta)'!W947+'Outranking score (theta)'!R947-'Outranking score (theta)'!X947</f>
        <v>3</v>
      </c>
      <c r="H947">
        <f ca="1">'Outranking score (theta)'!U947-'Outranking score (theta)'!O947+'Outranking score (theta)'!W947-'Outranking score (theta)'!Q947+'Outranking score (theta)'!S947-'Outranking score (theta)'!Y947</f>
        <v>-1</v>
      </c>
      <c r="I947">
        <f ca="1">'Outranking score (theta)'!V947-'Outranking score (theta)'!P947+'Outranking score (theta)'!X947-'Outranking score (theta)'!R947+'Outranking score (theta)'!Y947-'Outranking score (theta)'!S947</f>
        <v>-1</v>
      </c>
      <c r="J947">
        <f ca="1">'Outranking score (theta)'!Z947-'Outranking score (theta)'!AF947+'Outranking score (theta)'!AA947-'Outranking score (theta)'!AG947+'Outranking score (theta)'!AB947-'Outranking score (theta)'!AH947</f>
        <v>-2.5446783800980133</v>
      </c>
      <c r="K947">
        <f ca="1">'Outranking score (theta)'!AF947-'Outranking score (theta)'!Z947+'Outranking score (theta)'!AC947-'Outranking score (theta)'!AI947+'Outranking score (theta)'!AD947-'Outranking score (theta)'!AJ947</f>
        <v>2.5107501101213732</v>
      </c>
      <c r="L947">
        <f ca="1">'Outranking score (theta)'!AG947-'Outranking score (theta)'!AA947+'Outranking score (theta)'!AI947-'Outranking score (theta)'!AC947+'Outranking score (theta)'!AE947-'Outranking score (theta)'!AK947</f>
        <v>1.4892498898786268</v>
      </c>
      <c r="M947">
        <f ca="1">'Outranking score (theta)'!AH947-'Outranking score (theta)'!AB947+'Outranking score (theta)'!AJ947-'Outranking score (theta)'!AD947+'Outranking score (theta)'!AK947-'Outranking score (theta)'!AE947</f>
        <v>-1.4553216199019867</v>
      </c>
    </row>
    <row r="948" spans="1:13">
      <c r="A948" s="7">
        <v>946</v>
      </c>
      <c r="B948">
        <f ca="1">'Outranking score (theta)'!B948-'Outranking score (theta)'!H948+'Outranking score (theta)'!C948-'Outranking score (theta)'!I948+'Outranking score (theta)'!D948-'Outranking score (theta)'!J948</f>
        <v>-2</v>
      </c>
      <c r="C948">
        <f ca="1">'Outranking score (theta)'!H948-'Outranking score (theta)'!B948+'Outranking score (theta)'!E948-'Outranking score (theta)'!K948+'Outranking score (theta)'!F948-'Outranking score (theta)'!L948</f>
        <v>1</v>
      </c>
      <c r="D948">
        <f ca="1">'Outranking score (theta)'!I948-'Outranking score (theta)'!C948+'Outranking score (theta)'!K948-'Outranking score (theta)'!E948+'Outranking score (theta)'!G948-'Outranking score (theta)'!M948</f>
        <v>-2</v>
      </c>
      <c r="E948">
        <f ca="1">'Outranking score (theta)'!J948-'Outranking score (theta)'!D948+'Outranking score (theta)'!L948-'Outranking score (theta)'!F948+'Outranking score (theta)'!M948-'Outranking score (theta)'!G948</f>
        <v>3</v>
      </c>
      <c r="F948">
        <f ca="1">'Outranking score (theta)'!N948-'Outranking score (theta)'!T948+'Outranking score (theta)'!O948-'Outranking score (theta)'!U948+'Outranking score (theta)'!P948-'Outranking score (theta)'!V948</f>
        <v>-1</v>
      </c>
      <c r="G948">
        <f ca="1">'Outranking score (theta)'!T948-'Outranking score (theta)'!N948+'Outranking score (theta)'!Q948-'Outranking score (theta)'!W948+'Outranking score (theta)'!R948-'Outranking score (theta)'!X948</f>
        <v>2</v>
      </c>
      <c r="H948">
        <f ca="1">'Outranking score (theta)'!U948-'Outranking score (theta)'!O948+'Outranking score (theta)'!W948-'Outranking score (theta)'!Q948+'Outranking score (theta)'!S948-'Outranking score (theta)'!Y948</f>
        <v>-3</v>
      </c>
      <c r="I948">
        <f ca="1">'Outranking score (theta)'!V948-'Outranking score (theta)'!P948+'Outranking score (theta)'!X948-'Outranking score (theta)'!R948+'Outranking score (theta)'!Y948-'Outranking score (theta)'!S948</f>
        <v>2</v>
      </c>
      <c r="J948">
        <f ca="1">'Outranking score (theta)'!Z948-'Outranking score (theta)'!AF948+'Outranking score (theta)'!AA948-'Outranking score (theta)'!AG948+'Outranking score (theta)'!AB948-'Outranking score (theta)'!AH948</f>
        <v>-0.14345915203415904</v>
      </c>
      <c r="K948">
        <f ca="1">'Outranking score (theta)'!AF948-'Outranking score (theta)'!Z948+'Outranking score (theta)'!AC948-'Outranking score (theta)'!AI948+'Outranking score (theta)'!AD948-'Outranking score (theta)'!AJ948</f>
        <v>-0.54778169455364867</v>
      </c>
      <c r="L948">
        <f ca="1">'Outranking score (theta)'!AG948-'Outranking score (theta)'!AA948+'Outranking score (theta)'!AI948-'Outranking score (theta)'!AC948+'Outranking score (theta)'!AE948-'Outranking score (theta)'!AK948</f>
        <v>0</v>
      </c>
      <c r="M948">
        <f ca="1">'Outranking score (theta)'!AH948-'Outranking score (theta)'!AB948+'Outranking score (theta)'!AJ948-'Outranking score (theta)'!AD948+'Outranking score (theta)'!AK948-'Outranking score (theta)'!AE948</f>
        <v>0.69124084658780771</v>
      </c>
    </row>
    <row r="949" spans="1:13">
      <c r="A949" s="7">
        <v>947</v>
      </c>
      <c r="B949">
        <f ca="1">'Outranking score (theta)'!B949-'Outranking score (theta)'!H949+'Outranking score (theta)'!C949-'Outranking score (theta)'!I949+'Outranking score (theta)'!D949-'Outranking score (theta)'!J949</f>
        <v>-1</v>
      </c>
      <c r="C949">
        <f ca="1">'Outranking score (theta)'!H949-'Outranking score (theta)'!B949+'Outranking score (theta)'!E949-'Outranking score (theta)'!K949+'Outranking score (theta)'!F949-'Outranking score (theta)'!L949</f>
        <v>2</v>
      </c>
      <c r="D949">
        <f ca="1">'Outranking score (theta)'!I949-'Outranking score (theta)'!C949+'Outranking score (theta)'!K949-'Outranking score (theta)'!E949+'Outranking score (theta)'!G949-'Outranking score (theta)'!M949</f>
        <v>-3</v>
      </c>
      <c r="E949">
        <f ca="1">'Outranking score (theta)'!J949-'Outranking score (theta)'!D949+'Outranking score (theta)'!L949-'Outranking score (theta)'!F949+'Outranking score (theta)'!M949-'Outranking score (theta)'!G949</f>
        <v>2</v>
      </c>
      <c r="F949">
        <f ca="1">'Outranking score (theta)'!N949-'Outranking score (theta)'!T949+'Outranking score (theta)'!O949-'Outranking score (theta)'!U949+'Outranking score (theta)'!P949-'Outranking score (theta)'!V949</f>
        <v>0.18334132699586614</v>
      </c>
      <c r="G949">
        <f ca="1">'Outranking score (theta)'!T949-'Outranking score (theta)'!N949+'Outranking score (theta)'!Q949-'Outranking score (theta)'!W949+'Outranking score (theta)'!R949-'Outranking score (theta)'!X949</f>
        <v>1.9195731889855181</v>
      </c>
      <c r="H949">
        <f ca="1">'Outranking score (theta)'!U949-'Outranking score (theta)'!O949+'Outranking score (theta)'!W949-'Outranking score (theta)'!Q949+'Outranking score (theta)'!S949-'Outranking score (theta)'!Y949</f>
        <v>-1.7347464417014729</v>
      </c>
      <c r="I949">
        <f ca="1">'Outranking score (theta)'!V949-'Outranking score (theta)'!P949+'Outranking score (theta)'!X949-'Outranking score (theta)'!R949+'Outranking score (theta)'!Y949-'Outranking score (theta)'!S949</f>
        <v>-0.36816807427991116</v>
      </c>
      <c r="J949">
        <f ca="1">'Outranking score (theta)'!Z949-'Outranking score (theta)'!AF949+'Outranking score (theta)'!AA949-'Outranking score (theta)'!AG949+'Outranking score (theta)'!AB949-'Outranking score (theta)'!AH949</f>
        <v>-2.9931090117888637E-2</v>
      </c>
      <c r="K949">
        <f ca="1">'Outranking score (theta)'!AF949-'Outranking score (theta)'!Z949+'Outranking score (theta)'!AC949-'Outranking score (theta)'!AI949+'Outranking score (theta)'!AD949-'Outranking score (theta)'!AJ949</f>
        <v>3</v>
      </c>
      <c r="L949">
        <f ca="1">'Outranking score (theta)'!AG949-'Outranking score (theta)'!AA949+'Outranking score (theta)'!AI949-'Outranking score (theta)'!AC949+'Outranking score (theta)'!AE949-'Outranking score (theta)'!AK949</f>
        <v>-1.9561629701298273</v>
      </c>
      <c r="M949">
        <f ca="1">'Outranking score (theta)'!AH949-'Outranking score (theta)'!AB949+'Outranking score (theta)'!AJ949-'Outranking score (theta)'!AD949+'Outranking score (theta)'!AK949-'Outranking score (theta)'!AE949</f>
        <v>-1.013905939752284</v>
      </c>
    </row>
    <row r="950" spans="1:13">
      <c r="A950" s="7">
        <v>948</v>
      </c>
      <c r="B950">
        <f ca="1">'Outranking score (theta)'!B950-'Outranking score (theta)'!H950+'Outranking score (theta)'!C950-'Outranking score (theta)'!I950+'Outranking score (theta)'!D950-'Outranking score (theta)'!J950</f>
        <v>-3</v>
      </c>
      <c r="C950">
        <f ca="1">'Outranking score (theta)'!H950-'Outranking score (theta)'!B950+'Outranking score (theta)'!E950-'Outranking score (theta)'!K950+'Outranking score (theta)'!F950-'Outranking score (theta)'!L950</f>
        <v>2</v>
      </c>
      <c r="D950">
        <f ca="1">'Outranking score (theta)'!I950-'Outranking score (theta)'!C950+'Outranking score (theta)'!K950-'Outranking score (theta)'!E950+'Outranking score (theta)'!G950-'Outranking score (theta)'!M950</f>
        <v>-1</v>
      </c>
      <c r="E950">
        <f ca="1">'Outranking score (theta)'!J950-'Outranking score (theta)'!D950+'Outranking score (theta)'!L950-'Outranking score (theta)'!F950+'Outranking score (theta)'!M950-'Outranking score (theta)'!G950</f>
        <v>2</v>
      </c>
      <c r="F950">
        <f ca="1">'Outranking score (theta)'!N950-'Outranking score (theta)'!T950+'Outranking score (theta)'!O950-'Outranking score (theta)'!U950+'Outranking score (theta)'!P950-'Outranking score (theta)'!V950</f>
        <v>0.59514623204595918</v>
      </c>
      <c r="G950">
        <f ca="1">'Outranking score (theta)'!T950-'Outranking score (theta)'!N950+'Outranking score (theta)'!Q950-'Outranking score (theta)'!W950+'Outranking score (theta)'!R950-'Outranking score (theta)'!X950</f>
        <v>3</v>
      </c>
      <c r="H950">
        <f ca="1">'Outranking score (theta)'!U950-'Outranking score (theta)'!O950+'Outranking score (theta)'!W950-'Outranking score (theta)'!Q950+'Outranking score (theta)'!S950-'Outranking score (theta)'!Y950</f>
        <v>-3</v>
      </c>
      <c r="I950">
        <f ca="1">'Outranking score (theta)'!V950-'Outranking score (theta)'!P950+'Outranking score (theta)'!X950-'Outranking score (theta)'!R950+'Outranking score (theta)'!Y950-'Outranking score (theta)'!S950</f>
        <v>-0.59514623204595907</v>
      </c>
      <c r="J950">
        <f ca="1">'Outranking score (theta)'!Z950-'Outranking score (theta)'!AF950+'Outranking score (theta)'!AA950-'Outranking score (theta)'!AG950+'Outranking score (theta)'!AB950-'Outranking score (theta)'!AH950</f>
        <v>0</v>
      </c>
      <c r="K950">
        <f ca="1">'Outranking score (theta)'!AF950-'Outranking score (theta)'!Z950+'Outranking score (theta)'!AC950-'Outranking score (theta)'!AI950+'Outranking score (theta)'!AD950-'Outranking score (theta)'!AJ950</f>
        <v>0</v>
      </c>
      <c r="L950">
        <f ca="1">'Outranking score (theta)'!AG950-'Outranking score (theta)'!AA950+'Outranking score (theta)'!AI950-'Outranking score (theta)'!AC950+'Outranking score (theta)'!AE950-'Outranking score (theta)'!AK950</f>
        <v>0</v>
      </c>
      <c r="M950">
        <f ca="1">'Outranking score (theta)'!AH950-'Outranking score (theta)'!AB950+'Outranking score (theta)'!AJ950-'Outranking score (theta)'!AD950+'Outranking score (theta)'!AK950-'Outranking score (theta)'!AE950</f>
        <v>0</v>
      </c>
    </row>
    <row r="951" spans="1:13">
      <c r="A951" s="7">
        <v>949</v>
      </c>
      <c r="B951">
        <f ca="1">'Outranking score (theta)'!B951-'Outranking score (theta)'!H951+'Outranking score (theta)'!C951-'Outranking score (theta)'!I951+'Outranking score (theta)'!D951-'Outranking score (theta)'!J951</f>
        <v>-3</v>
      </c>
      <c r="C951">
        <f ca="1">'Outranking score (theta)'!H951-'Outranking score (theta)'!B951+'Outranking score (theta)'!E951-'Outranking score (theta)'!K951+'Outranking score (theta)'!F951-'Outranking score (theta)'!L951</f>
        <v>2</v>
      </c>
      <c r="D951">
        <f ca="1">'Outranking score (theta)'!I951-'Outranking score (theta)'!C951+'Outranking score (theta)'!K951-'Outranking score (theta)'!E951+'Outranking score (theta)'!G951-'Outranking score (theta)'!M951</f>
        <v>-1</v>
      </c>
      <c r="E951">
        <f ca="1">'Outranking score (theta)'!J951-'Outranking score (theta)'!D951+'Outranking score (theta)'!L951-'Outranking score (theta)'!F951+'Outranking score (theta)'!M951-'Outranking score (theta)'!G951</f>
        <v>2</v>
      </c>
      <c r="F951">
        <f ca="1">'Outranking score (theta)'!N951-'Outranking score (theta)'!T951+'Outranking score (theta)'!O951-'Outranking score (theta)'!U951+'Outranking score (theta)'!P951-'Outranking score (theta)'!V951</f>
        <v>-3</v>
      </c>
      <c r="G951">
        <f ca="1">'Outranking score (theta)'!T951-'Outranking score (theta)'!N951+'Outranking score (theta)'!Q951-'Outranking score (theta)'!W951+'Outranking score (theta)'!R951-'Outranking score (theta)'!X951</f>
        <v>1.5131028271425273</v>
      </c>
      <c r="H951">
        <f ca="1">'Outranking score (theta)'!U951-'Outranking score (theta)'!O951+'Outranking score (theta)'!W951-'Outranking score (theta)'!Q951+'Outranking score (theta)'!S951-'Outranking score (theta)'!Y951</f>
        <v>-1</v>
      </c>
      <c r="I951">
        <f ca="1">'Outranking score (theta)'!V951-'Outranking score (theta)'!P951+'Outranking score (theta)'!X951-'Outranking score (theta)'!R951+'Outranking score (theta)'!Y951-'Outranking score (theta)'!S951</f>
        <v>2.4868971728574727</v>
      </c>
      <c r="J951">
        <f ca="1">'Outranking score (theta)'!Z951-'Outranking score (theta)'!AF951+'Outranking score (theta)'!AA951-'Outranking score (theta)'!AG951+'Outranking score (theta)'!AB951-'Outranking score (theta)'!AH951</f>
        <v>0</v>
      </c>
      <c r="K951">
        <f ca="1">'Outranking score (theta)'!AF951-'Outranking score (theta)'!Z951+'Outranking score (theta)'!AC951-'Outranking score (theta)'!AI951+'Outranking score (theta)'!AD951-'Outranking score (theta)'!AJ951</f>
        <v>0</v>
      </c>
      <c r="L951">
        <f ca="1">'Outranking score (theta)'!AG951-'Outranking score (theta)'!AA951+'Outranking score (theta)'!AI951-'Outranking score (theta)'!AC951+'Outranking score (theta)'!AE951-'Outranking score (theta)'!AK951</f>
        <v>0</v>
      </c>
      <c r="M951">
        <f ca="1">'Outranking score (theta)'!AH951-'Outranking score (theta)'!AB951+'Outranking score (theta)'!AJ951-'Outranking score (theta)'!AD951+'Outranking score (theta)'!AK951-'Outranking score (theta)'!AE951</f>
        <v>0</v>
      </c>
    </row>
    <row r="952" spans="1:13">
      <c r="A952" s="7">
        <v>950</v>
      </c>
      <c r="B952">
        <f ca="1">'Outranking score (theta)'!B952-'Outranking score (theta)'!H952+'Outranking score (theta)'!C952-'Outranking score (theta)'!I952+'Outranking score (theta)'!D952-'Outranking score (theta)'!J952</f>
        <v>-3</v>
      </c>
      <c r="C952">
        <f ca="1">'Outranking score (theta)'!H952-'Outranking score (theta)'!B952+'Outranking score (theta)'!E952-'Outranking score (theta)'!K952+'Outranking score (theta)'!F952-'Outranking score (theta)'!L952</f>
        <v>2</v>
      </c>
      <c r="D952">
        <f ca="1">'Outranking score (theta)'!I952-'Outranking score (theta)'!C952+'Outranking score (theta)'!K952-'Outranking score (theta)'!E952+'Outranking score (theta)'!G952-'Outranking score (theta)'!M952</f>
        <v>-1</v>
      </c>
      <c r="E952">
        <f ca="1">'Outranking score (theta)'!J952-'Outranking score (theta)'!D952+'Outranking score (theta)'!L952-'Outranking score (theta)'!F952+'Outranking score (theta)'!M952-'Outranking score (theta)'!G952</f>
        <v>2</v>
      </c>
      <c r="F952">
        <f ca="1">'Outranking score (theta)'!N952-'Outranking score (theta)'!T952+'Outranking score (theta)'!O952-'Outranking score (theta)'!U952+'Outranking score (theta)'!P952-'Outranking score (theta)'!V952</f>
        <v>2</v>
      </c>
      <c r="G952">
        <f ca="1">'Outranking score (theta)'!T952-'Outranking score (theta)'!N952+'Outranking score (theta)'!Q952-'Outranking score (theta)'!W952+'Outranking score (theta)'!R952-'Outranking score (theta)'!X952</f>
        <v>2</v>
      </c>
      <c r="H952">
        <f ca="1">'Outranking score (theta)'!U952-'Outranking score (theta)'!O952+'Outranking score (theta)'!W952-'Outranking score (theta)'!Q952+'Outranking score (theta)'!S952-'Outranking score (theta)'!Y952</f>
        <v>-3</v>
      </c>
      <c r="I952">
        <f ca="1">'Outranking score (theta)'!V952-'Outranking score (theta)'!P952+'Outranking score (theta)'!X952-'Outranking score (theta)'!R952+'Outranking score (theta)'!Y952-'Outranking score (theta)'!S952</f>
        <v>-1</v>
      </c>
      <c r="J952">
        <f ca="1">'Outranking score (theta)'!Z952-'Outranking score (theta)'!AF952+'Outranking score (theta)'!AA952-'Outranking score (theta)'!AG952+'Outranking score (theta)'!AB952-'Outranking score (theta)'!AH952</f>
        <v>0.78074397689698882</v>
      </c>
      <c r="K952">
        <f ca="1">'Outranking score (theta)'!AF952-'Outranking score (theta)'!Z952+'Outranking score (theta)'!AC952-'Outranking score (theta)'!AI952+'Outranking score (theta)'!AD952-'Outranking score (theta)'!AJ952</f>
        <v>-1</v>
      </c>
      <c r="L952">
        <f ca="1">'Outranking score (theta)'!AG952-'Outranking score (theta)'!AA952+'Outranking score (theta)'!AI952-'Outranking score (theta)'!AC952+'Outranking score (theta)'!AE952-'Outranking score (theta)'!AK952</f>
        <v>-1</v>
      </c>
      <c r="M952">
        <f ca="1">'Outranking score (theta)'!AH952-'Outranking score (theta)'!AB952+'Outranking score (theta)'!AJ952-'Outranking score (theta)'!AD952+'Outranking score (theta)'!AK952-'Outranking score (theta)'!AE952</f>
        <v>1.2192560231030112</v>
      </c>
    </row>
    <row r="953" spans="1:13">
      <c r="A953" s="7">
        <v>951</v>
      </c>
      <c r="B953">
        <f ca="1">'Outranking score (theta)'!B953-'Outranking score (theta)'!H953+'Outranking score (theta)'!C953-'Outranking score (theta)'!I953+'Outranking score (theta)'!D953-'Outranking score (theta)'!J953</f>
        <v>-2.2396656324379691</v>
      </c>
      <c r="C953">
        <f ca="1">'Outranking score (theta)'!H953-'Outranking score (theta)'!B953+'Outranking score (theta)'!E953-'Outranking score (theta)'!K953+'Outranking score (theta)'!F953-'Outranking score (theta)'!L953</f>
        <v>2</v>
      </c>
      <c r="D953">
        <f ca="1">'Outranking score (theta)'!I953-'Outranking score (theta)'!C953+'Outranking score (theta)'!K953-'Outranking score (theta)'!E953+'Outranking score (theta)'!G953-'Outranking score (theta)'!M953</f>
        <v>-1.7603343675620307</v>
      </c>
      <c r="E953">
        <f ca="1">'Outranking score (theta)'!J953-'Outranking score (theta)'!D953+'Outranking score (theta)'!L953-'Outranking score (theta)'!F953+'Outranking score (theta)'!M953-'Outranking score (theta)'!G953</f>
        <v>2</v>
      </c>
      <c r="F953">
        <f ca="1">'Outranking score (theta)'!N953-'Outranking score (theta)'!T953+'Outranking score (theta)'!O953-'Outranking score (theta)'!U953+'Outranking score (theta)'!P953-'Outranking score (theta)'!V953</f>
        <v>-2</v>
      </c>
      <c r="G953">
        <f ca="1">'Outranking score (theta)'!T953-'Outranking score (theta)'!N953+'Outranking score (theta)'!Q953-'Outranking score (theta)'!W953+'Outranking score (theta)'!R953-'Outranking score (theta)'!X953</f>
        <v>2</v>
      </c>
      <c r="H953">
        <f ca="1">'Outranking score (theta)'!U953-'Outranking score (theta)'!O953+'Outranking score (theta)'!W953-'Outranking score (theta)'!Q953+'Outranking score (theta)'!S953-'Outranking score (theta)'!Y953</f>
        <v>-0.31216188035864945</v>
      </c>
      <c r="I953">
        <f ca="1">'Outranking score (theta)'!V953-'Outranking score (theta)'!P953+'Outranking score (theta)'!X953-'Outranking score (theta)'!R953+'Outranking score (theta)'!Y953-'Outranking score (theta)'!S953</f>
        <v>0.31216188035864945</v>
      </c>
      <c r="J953">
        <f ca="1">'Outranking score (theta)'!Z953-'Outranking score (theta)'!AF953+'Outranking score (theta)'!AA953-'Outranking score (theta)'!AG953+'Outranking score (theta)'!AB953-'Outranking score (theta)'!AH953</f>
        <v>0.35486614385793924</v>
      </c>
      <c r="K953">
        <f ca="1">'Outranking score (theta)'!AF953-'Outranking score (theta)'!Z953+'Outranking score (theta)'!AC953-'Outranking score (theta)'!AI953+'Outranking score (theta)'!AD953-'Outranking score (theta)'!AJ953</f>
        <v>-3</v>
      </c>
      <c r="L953">
        <f ca="1">'Outranking score (theta)'!AG953-'Outranking score (theta)'!AA953+'Outranking score (theta)'!AI953-'Outranking score (theta)'!AC953+'Outranking score (theta)'!AE953-'Outranking score (theta)'!AK953</f>
        <v>0.61715116235877043</v>
      </c>
      <c r="M953">
        <f ca="1">'Outranking score (theta)'!AH953-'Outranking score (theta)'!AB953+'Outranking score (theta)'!AJ953-'Outranking score (theta)'!AD953+'Outranking score (theta)'!AK953-'Outranking score (theta)'!AE953</f>
        <v>2.0279826937832905</v>
      </c>
    </row>
    <row r="954" spans="1:13">
      <c r="A954" s="7">
        <v>952</v>
      </c>
      <c r="B954">
        <f ca="1">'Outranking score (theta)'!B954-'Outranking score (theta)'!H954+'Outranking score (theta)'!C954-'Outranking score (theta)'!I954+'Outranking score (theta)'!D954-'Outranking score (theta)'!J954</f>
        <v>-1.73840453744819</v>
      </c>
      <c r="C954">
        <f ca="1">'Outranking score (theta)'!H954-'Outranking score (theta)'!B954+'Outranking score (theta)'!E954-'Outranking score (theta)'!K954+'Outranking score (theta)'!F954-'Outranking score (theta)'!L954</f>
        <v>1.3051394907821821</v>
      </c>
      <c r="D954">
        <f ca="1">'Outranking score (theta)'!I954-'Outranking score (theta)'!C954+'Outranking score (theta)'!K954-'Outranking score (theta)'!E954+'Outranking score (theta)'!G954-'Outranking score (theta)'!M954</f>
        <v>-2.26159546255181</v>
      </c>
      <c r="E954">
        <f ca="1">'Outranking score (theta)'!J954-'Outranking score (theta)'!D954+'Outranking score (theta)'!L954-'Outranking score (theta)'!F954+'Outranking score (theta)'!M954-'Outranking score (theta)'!G954</f>
        <v>2.6948605092178179</v>
      </c>
      <c r="F954">
        <f ca="1">'Outranking score (theta)'!N954-'Outranking score (theta)'!T954+'Outranking score (theta)'!O954-'Outranking score (theta)'!U954+'Outranking score (theta)'!P954-'Outranking score (theta)'!V954</f>
        <v>-0.65477132456178255</v>
      </c>
      <c r="G954">
        <f ca="1">'Outranking score (theta)'!T954-'Outranking score (theta)'!N954+'Outranking score (theta)'!Q954-'Outranking score (theta)'!W954+'Outranking score (theta)'!R954-'Outranking score (theta)'!X954</f>
        <v>-0.87558895368164602</v>
      </c>
      <c r="H954">
        <f ca="1">'Outranking score (theta)'!U954-'Outranking score (theta)'!O954+'Outranking score (theta)'!W954-'Outranking score (theta)'!Q954+'Outranking score (theta)'!S954-'Outranking score (theta)'!Y954</f>
        <v>-1.4696397217565713</v>
      </c>
      <c r="I954">
        <f ca="1">'Outranking score (theta)'!V954-'Outranking score (theta)'!P954+'Outranking score (theta)'!X954-'Outranking score (theta)'!R954+'Outranking score (theta)'!Y954-'Outranking score (theta)'!S954</f>
        <v>3</v>
      </c>
      <c r="J954">
        <f ca="1">'Outranking score (theta)'!Z954-'Outranking score (theta)'!AF954+'Outranking score (theta)'!AA954-'Outranking score (theta)'!AG954+'Outranking score (theta)'!AB954-'Outranking score (theta)'!AH954</f>
        <v>2</v>
      </c>
      <c r="K954">
        <f ca="1">'Outranking score (theta)'!AF954-'Outranking score (theta)'!Z954+'Outranking score (theta)'!AC954-'Outranking score (theta)'!AI954+'Outranking score (theta)'!AD954-'Outranking score (theta)'!AJ954</f>
        <v>2</v>
      </c>
      <c r="L954">
        <f ca="1">'Outranking score (theta)'!AG954-'Outranking score (theta)'!AA954+'Outranking score (theta)'!AI954-'Outranking score (theta)'!AC954+'Outranking score (theta)'!AE954-'Outranking score (theta)'!AK954</f>
        <v>-2</v>
      </c>
      <c r="M954">
        <f ca="1">'Outranking score (theta)'!AH954-'Outranking score (theta)'!AB954+'Outranking score (theta)'!AJ954-'Outranking score (theta)'!AD954+'Outranking score (theta)'!AK954-'Outranking score (theta)'!AE954</f>
        <v>-2</v>
      </c>
    </row>
    <row r="955" spans="1:13">
      <c r="A955" s="7">
        <v>953</v>
      </c>
      <c r="B955">
        <f ca="1">'Outranking score (theta)'!B955-'Outranking score (theta)'!H955+'Outranking score (theta)'!C955-'Outranking score (theta)'!I955+'Outranking score (theta)'!D955-'Outranking score (theta)'!J955</f>
        <v>-3</v>
      </c>
      <c r="C955">
        <f ca="1">'Outranking score (theta)'!H955-'Outranking score (theta)'!B955+'Outranking score (theta)'!E955-'Outranking score (theta)'!K955+'Outranking score (theta)'!F955-'Outranking score (theta)'!L955</f>
        <v>1.4656786898356364</v>
      </c>
      <c r="D955">
        <f ca="1">'Outranking score (theta)'!I955-'Outranking score (theta)'!C955+'Outranking score (theta)'!K955-'Outranking score (theta)'!E955+'Outranking score (theta)'!G955-'Outranking score (theta)'!M955</f>
        <v>-1</v>
      </c>
      <c r="E955">
        <f ca="1">'Outranking score (theta)'!J955-'Outranking score (theta)'!D955+'Outranking score (theta)'!L955-'Outranking score (theta)'!F955+'Outranking score (theta)'!M955-'Outranking score (theta)'!G955</f>
        <v>2.5343213101643638</v>
      </c>
      <c r="F955">
        <f ca="1">'Outranking score (theta)'!N955-'Outranking score (theta)'!T955+'Outranking score (theta)'!O955-'Outranking score (theta)'!U955+'Outranking score (theta)'!P955-'Outranking score (theta)'!V955</f>
        <v>0.53523530257203955</v>
      </c>
      <c r="G955">
        <f ca="1">'Outranking score (theta)'!T955-'Outranking score (theta)'!N955+'Outranking score (theta)'!Q955-'Outranking score (theta)'!W955+'Outranking score (theta)'!R955-'Outranking score (theta)'!X955</f>
        <v>-0.37396881396921511</v>
      </c>
      <c r="H955">
        <f ca="1">'Outranking score (theta)'!U955-'Outranking score (theta)'!O955+'Outranking score (theta)'!W955-'Outranking score (theta)'!Q955+'Outranking score (theta)'!S955-'Outranking score (theta)'!Y955</f>
        <v>-0.50622528589200977</v>
      </c>
      <c r="I955">
        <f ca="1">'Outranking score (theta)'!V955-'Outranking score (theta)'!P955+'Outranking score (theta)'!X955-'Outranking score (theta)'!R955+'Outranking score (theta)'!Y955-'Outranking score (theta)'!S955</f>
        <v>0.34495879728918533</v>
      </c>
      <c r="J955">
        <f ca="1">'Outranking score (theta)'!Z955-'Outranking score (theta)'!AF955+'Outranking score (theta)'!AA955-'Outranking score (theta)'!AG955+'Outranking score (theta)'!AB955-'Outranking score (theta)'!AH955</f>
        <v>-0.20865057329478312</v>
      </c>
      <c r="K955">
        <f ca="1">'Outranking score (theta)'!AF955-'Outranking score (theta)'!Z955+'Outranking score (theta)'!AC955-'Outranking score (theta)'!AI955+'Outranking score (theta)'!AD955-'Outranking score (theta)'!AJ955</f>
        <v>0</v>
      </c>
      <c r="L955">
        <f ca="1">'Outranking score (theta)'!AG955-'Outranking score (theta)'!AA955+'Outranking score (theta)'!AI955-'Outranking score (theta)'!AC955+'Outranking score (theta)'!AE955-'Outranking score (theta)'!AK955</f>
        <v>0.39319021911311969</v>
      </c>
      <c r="M955">
        <f ca="1">'Outranking score (theta)'!AH955-'Outranking score (theta)'!AB955+'Outranking score (theta)'!AJ955-'Outranking score (theta)'!AD955+'Outranking score (theta)'!AK955-'Outranking score (theta)'!AE955</f>
        <v>-0.1845396458183366</v>
      </c>
    </row>
    <row r="956" spans="1:13">
      <c r="A956" s="7">
        <v>954</v>
      </c>
      <c r="B956">
        <f ca="1">'Outranking score (theta)'!B956-'Outranking score (theta)'!H956+'Outranking score (theta)'!C956-'Outranking score (theta)'!I956+'Outranking score (theta)'!D956-'Outranking score (theta)'!J956</f>
        <v>-1.8766614246464397</v>
      </c>
      <c r="C956">
        <f ca="1">'Outranking score (theta)'!H956-'Outranking score (theta)'!B956+'Outranking score (theta)'!E956-'Outranking score (theta)'!K956+'Outranking score (theta)'!F956-'Outranking score (theta)'!L956</f>
        <v>1</v>
      </c>
      <c r="D956">
        <f ca="1">'Outranking score (theta)'!I956-'Outranking score (theta)'!C956+'Outranking score (theta)'!K956-'Outranking score (theta)'!E956+'Outranking score (theta)'!G956-'Outranking score (theta)'!M956</f>
        <v>-2.1233385753535607</v>
      </c>
      <c r="E956">
        <f ca="1">'Outranking score (theta)'!J956-'Outranking score (theta)'!D956+'Outranking score (theta)'!L956-'Outranking score (theta)'!F956+'Outranking score (theta)'!M956-'Outranking score (theta)'!G956</f>
        <v>3</v>
      </c>
      <c r="F956">
        <f ca="1">'Outranking score (theta)'!N956-'Outranking score (theta)'!T956+'Outranking score (theta)'!O956-'Outranking score (theta)'!U956+'Outranking score (theta)'!P956-'Outranking score (theta)'!V956</f>
        <v>-2</v>
      </c>
      <c r="G956">
        <f ca="1">'Outranking score (theta)'!T956-'Outranking score (theta)'!N956+'Outranking score (theta)'!Q956-'Outranking score (theta)'!W956+'Outranking score (theta)'!R956-'Outranking score (theta)'!X956</f>
        <v>2</v>
      </c>
      <c r="H956">
        <f ca="1">'Outranking score (theta)'!U956-'Outranking score (theta)'!O956+'Outranking score (theta)'!W956-'Outranking score (theta)'!Q956+'Outranking score (theta)'!S956-'Outranking score (theta)'!Y956</f>
        <v>-2</v>
      </c>
      <c r="I956">
        <f ca="1">'Outranking score (theta)'!V956-'Outranking score (theta)'!P956+'Outranking score (theta)'!X956-'Outranking score (theta)'!R956+'Outranking score (theta)'!Y956-'Outranking score (theta)'!S956</f>
        <v>2</v>
      </c>
      <c r="J956">
        <f ca="1">'Outranking score (theta)'!Z956-'Outranking score (theta)'!AF956+'Outranking score (theta)'!AA956-'Outranking score (theta)'!AG956+'Outranking score (theta)'!AB956-'Outranking score (theta)'!AH956</f>
        <v>1</v>
      </c>
      <c r="K956">
        <f ca="1">'Outranking score (theta)'!AF956-'Outranking score (theta)'!Z956+'Outranking score (theta)'!AC956-'Outranking score (theta)'!AI956+'Outranking score (theta)'!AD956-'Outranking score (theta)'!AJ956</f>
        <v>1</v>
      </c>
      <c r="L956">
        <f ca="1">'Outranking score (theta)'!AG956-'Outranking score (theta)'!AA956+'Outranking score (theta)'!AI956-'Outranking score (theta)'!AC956+'Outranking score (theta)'!AE956-'Outranking score (theta)'!AK956</f>
        <v>1</v>
      </c>
      <c r="M956">
        <f ca="1">'Outranking score (theta)'!AH956-'Outranking score (theta)'!AB956+'Outranking score (theta)'!AJ956-'Outranking score (theta)'!AD956+'Outranking score (theta)'!AK956-'Outranking score (theta)'!AE956</f>
        <v>-3</v>
      </c>
    </row>
    <row r="957" spans="1:13">
      <c r="A957" s="7">
        <v>955</v>
      </c>
      <c r="B957">
        <f ca="1">'Outranking score (theta)'!B957-'Outranking score (theta)'!H957+'Outranking score (theta)'!C957-'Outranking score (theta)'!I957+'Outranking score (theta)'!D957-'Outranking score (theta)'!J957</f>
        <v>-2</v>
      </c>
      <c r="C957">
        <f ca="1">'Outranking score (theta)'!H957-'Outranking score (theta)'!B957+'Outranking score (theta)'!E957-'Outranking score (theta)'!K957+'Outranking score (theta)'!F957-'Outranking score (theta)'!L957</f>
        <v>2</v>
      </c>
      <c r="D957">
        <f ca="1">'Outranking score (theta)'!I957-'Outranking score (theta)'!C957+'Outranking score (theta)'!K957-'Outranking score (theta)'!E957+'Outranking score (theta)'!G957-'Outranking score (theta)'!M957</f>
        <v>-2</v>
      </c>
      <c r="E957">
        <f ca="1">'Outranking score (theta)'!J957-'Outranking score (theta)'!D957+'Outranking score (theta)'!L957-'Outranking score (theta)'!F957+'Outranking score (theta)'!M957-'Outranking score (theta)'!G957</f>
        <v>2</v>
      </c>
      <c r="F957">
        <f ca="1">'Outranking score (theta)'!N957-'Outranking score (theta)'!T957+'Outranking score (theta)'!O957-'Outranking score (theta)'!U957+'Outranking score (theta)'!P957-'Outranking score (theta)'!V957</f>
        <v>0.16688409556215755</v>
      </c>
      <c r="G957">
        <f ca="1">'Outranking score (theta)'!T957-'Outranking score (theta)'!N957+'Outranking score (theta)'!Q957-'Outranking score (theta)'!W957+'Outranking score (theta)'!R957-'Outranking score (theta)'!X957</f>
        <v>0.47232478857980265</v>
      </c>
      <c r="H957">
        <f ca="1">'Outranking score (theta)'!U957-'Outranking score (theta)'!O957+'Outranking score (theta)'!W957-'Outranking score (theta)'!Q957+'Outranking score (theta)'!S957-'Outranking score (theta)'!Y957</f>
        <v>-1.0214108201522358</v>
      </c>
      <c r="I957">
        <f ca="1">'Outranking score (theta)'!V957-'Outranking score (theta)'!P957+'Outranking score (theta)'!X957-'Outranking score (theta)'!R957+'Outranking score (theta)'!Y957-'Outranking score (theta)'!S957</f>
        <v>0.38220193601027574</v>
      </c>
      <c r="J957">
        <f ca="1">'Outranking score (theta)'!Z957-'Outranking score (theta)'!AF957+'Outranking score (theta)'!AA957-'Outranking score (theta)'!AG957+'Outranking score (theta)'!AB957-'Outranking score (theta)'!AH957</f>
        <v>-3</v>
      </c>
      <c r="K957">
        <f ca="1">'Outranking score (theta)'!AF957-'Outranking score (theta)'!Z957+'Outranking score (theta)'!AC957-'Outranking score (theta)'!AI957+'Outranking score (theta)'!AD957-'Outranking score (theta)'!AJ957</f>
        <v>1</v>
      </c>
      <c r="L957">
        <f ca="1">'Outranking score (theta)'!AG957-'Outranking score (theta)'!AA957+'Outranking score (theta)'!AI957-'Outranking score (theta)'!AC957+'Outranking score (theta)'!AE957-'Outranking score (theta)'!AK957</f>
        <v>1</v>
      </c>
      <c r="M957">
        <f ca="1">'Outranking score (theta)'!AH957-'Outranking score (theta)'!AB957+'Outranking score (theta)'!AJ957-'Outranking score (theta)'!AD957+'Outranking score (theta)'!AK957-'Outranking score (theta)'!AE957</f>
        <v>1</v>
      </c>
    </row>
    <row r="958" spans="1:13">
      <c r="A958" s="7">
        <v>956</v>
      </c>
      <c r="B958">
        <f ca="1">'Outranking score (theta)'!B958-'Outranking score (theta)'!H958+'Outranking score (theta)'!C958-'Outranking score (theta)'!I958+'Outranking score (theta)'!D958-'Outranking score (theta)'!J958</f>
        <v>-1</v>
      </c>
      <c r="C958">
        <f ca="1">'Outranking score (theta)'!H958-'Outranking score (theta)'!B958+'Outranking score (theta)'!E958-'Outranking score (theta)'!K958+'Outranking score (theta)'!F958-'Outranking score (theta)'!L958</f>
        <v>2.8048674668116074</v>
      </c>
      <c r="D958">
        <f ca="1">'Outranking score (theta)'!I958-'Outranking score (theta)'!C958+'Outranking score (theta)'!K958-'Outranking score (theta)'!E958+'Outranking score (theta)'!G958-'Outranking score (theta)'!M958</f>
        <v>-3</v>
      </c>
      <c r="E958">
        <f ca="1">'Outranking score (theta)'!J958-'Outranking score (theta)'!D958+'Outranking score (theta)'!L958-'Outranking score (theta)'!F958+'Outranking score (theta)'!M958-'Outranking score (theta)'!G958</f>
        <v>1.1951325331883926</v>
      </c>
      <c r="F958">
        <f ca="1">'Outranking score (theta)'!N958-'Outranking score (theta)'!T958+'Outranking score (theta)'!O958-'Outranking score (theta)'!U958+'Outranking score (theta)'!P958-'Outranking score (theta)'!V958</f>
        <v>-1</v>
      </c>
      <c r="G958">
        <f ca="1">'Outranking score (theta)'!T958-'Outranking score (theta)'!N958+'Outranking score (theta)'!Q958-'Outranking score (theta)'!W958+'Outranking score (theta)'!R958-'Outranking score (theta)'!X958</f>
        <v>1.7709536915120159</v>
      </c>
      <c r="H958">
        <f ca="1">'Outranking score (theta)'!U958-'Outranking score (theta)'!O958+'Outranking score (theta)'!W958-'Outranking score (theta)'!Q958+'Outranking score (theta)'!S958-'Outranking score (theta)'!Y958</f>
        <v>-3</v>
      </c>
      <c r="I958">
        <f ca="1">'Outranking score (theta)'!V958-'Outranking score (theta)'!P958+'Outranking score (theta)'!X958-'Outranking score (theta)'!R958+'Outranking score (theta)'!Y958-'Outranking score (theta)'!S958</f>
        <v>2.2290463084879839</v>
      </c>
      <c r="J958">
        <f ca="1">'Outranking score (theta)'!Z958-'Outranking score (theta)'!AF958+'Outranking score (theta)'!AA958-'Outranking score (theta)'!AG958+'Outranking score (theta)'!AB958-'Outranking score (theta)'!AH958</f>
        <v>2</v>
      </c>
      <c r="K958">
        <f ca="1">'Outranking score (theta)'!AF958-'Outranking score (theta)'!Z958+'Outranking score (theta)'!AC958-'Outranking score (theta)'!AI958+'Outranking score (theta)'!AD958-'Outranking score (theta)'!AJ958</f>
        <v>0.14192548775872238</v>
      </c>
      <c r="L958">
        <f ca="1">'Outranking score (theta)'!AG958-'Outranking score (theta)'!AA958+'Outranking score (theta)'!AI958-'Outranking score (theta)'!AC958+'Outranking score (theta)'!AE958-'Outranking score (theta)'!AK958</f>
        <v>-1.5680861297850694</v>
      </c>
      <c r="M958">
        <f ca="1">'Outranking score (theta)'!AH958-'Outranking score (theta)'!AB958+'Outranking score (theta)'!AJ958-'Outranking score (theta)'!AD958+'Outranking score (theta)'!AK958-'Outranking score (theta)'!AE958</f>
        <v>-0.57383935797365293</v>
      </c>
    </row>
    <row r="959" spans="1:13">
      <c r="A959" s="7">
        <v>957</v>
      </c>
      <c r="B959">
        <f ca="1">'Outranking score (theta)'!B959-'Outranking score (theta)'!H959+'Outranking score (theta)'!C959-'Outranking score (theta)'!I959+'Outranking score (theta)'!D959-'Outranking score (theta)'!J959</f>
        <v>-2</v>
      </c>
      <c r="C959">
        <f ca="1">'Outranking score (theta)'!H959-'Outranking score (theta)'!B959+'Outranking score (theta)'!E959-'Outranking score (theta)'!K959+'Outranking score (theta)'!F959-'Outranking score (theta)'!L959</f>
        <v>1</v>
      </c>
      <c r="D959">
        <f ca="1">'Outranking score (theta)'!I959-'Outranking score (theta)'!C959+'Outranking score (theta)'!K959-'Outranking score (theta)'!E959+'Outranking score (theta)'!G959-'Outranking score (theta)'!M959</f>
        <v>-2</v>
      </c>
      <c r="E959">
        <f ca="1">'Outranking score (theta)'!J959-'Outranking score (theta)'!D959+'Outranking score (theta)'!L959-'Outranking score (theta)'!F959+'Outranking score (theta)'!M959-'Outranking score (theta)'!G959</f>
        <v>3</v>
      </c>
      <c r="F959">
        <f ca="1">'Outranking score (theta)'!N959-'Outranking score (theta)'!T959+'Outranking score (theta)'!O959-'Outranking score (theta)'!U959+'Outranking score (theta)'!P959-'Outranking score (theta)'!V959</f>
        <v>-3</v>
      </c>
      <c r="G959">
        <f ca="1">'Outranking score (theta)'!T959-'Outranking score (theta)'!N959+'Outranking score (theta)'!Q959-'Outranking score (theta)'!W959+'Outranking score (theta)'!R959-'Outranking score (theta)'!X959</f>
        <v>3</v>
      </c>
      <c r="H959">
        <f ca="1">'Outranking score (theta)'!U959-'Outranking score (theta)'!O959+'Outranking score (theta)'!W959-'Outranking score (theta)'!Q959+'Outranking score (theta)'!S959-'Outranking score (theta)'!Y959</f>
        <v>0</v>
      </c>
      <c r="I959">
        <f ca="1">'Outranking score (theta)'!V959-'Outranking score (theta)'!P959+'Outranking score (theta)'!X959-'Outranking score (theta)'!R959+'Outranking score (theta)'!Y959-'Outranking score (theta)'!S959</f>
        <v>0</v>
      </c>
      <c r="J959">
        <f ca="1">'Outranking score (theta)'!Z959-'Outranking score (theta)'!AF959+'Outranking score (theta)'!AA959-'Outranking score (theta)'!AG959+'Outranking score (theta)'!AB959-'Outranking score (theta)'!AH959</f>
        <v>0</v>
      </c>
      <c r="K959">
        <f ca="1">'Outranking score (theta)'!AF959-'Outranking score (theta)'!Z959+'Outranking score (theta)'!AC959-'Outranking score (theta)'!AI959+'Outranking score (theta)'!AD959-'Outranking score (theta)'!AJ959</f>
        <v>0</v>
      </c>
      <c r="L959">
        <f ca="1">'Outranking score (theta)'!AG959-'Outranking score (theta)'!AA959+'Outranking score (theta)'!AI959-'Outranking score (theta)'!AC959+'Outranking score (theta)'!AE959-'Outranking score (theta)'!AK959</f>
        <v>0</v>
      </c>
      <c r="M959">
        <f ca="1">'Outranking score (theta)'!AH959-'Outranking score (theta)'!AB959+'Outranking score (theta)'!AJ959-'Outranking score (theta)'!AD959+'Outranking score (theta)'!AK959-'Outranking score (theta)'!AE959</f>
        <v>0</v>
      </c>
    </row>
    <row r="960" spans="1:13">
      <c r="A960" s="7">
        <v>958</v>
      </c>
      <c r="B960">
        <f ca="1">'Outranking score (theta)'!B960-'Outranking score (theta)'!H960+'Outranking score (theta)'!C960-'Outranking score (theta)'!I960+'Outranking score (theta)'!D960-'Outranking score (theta)'!J960</f>
        <v>-3</v>
      </c>
      <c r="C960">
        <f ca="1">'Outranking score (theta)'!H960-'Outranking score (theta)'!B960+'Outranking score (theta)'!E960-'Outranking score (theta)'!K960+'Outranking score (theta)'!F960-'Outranking score (theta)'!L960</f>
        <v>2.5730555106509194</v>
      </c>
      <c r="D960">
        <f ca="1">'Outranking score (theta)'!I960-'Outranking score (theta)'!C960+'Outranking score (theta)'!K960-'Outranking score (theta)'!E960+'Outranking score (theta)'!G960-'Outranking score (theta)'!M960</f>
        <v>-1</v>
      </c>
      <c r="E960">
        <f ca="1">'Outranking score (theta)'!J960-'Outranking score (theta)'!D960+'Outranking score (theta)'!L960-'Outranking score (theta)'!F960+'Outranking score (theta)'!M960-'Outranking score (theta)'!G960</f>
        <v>1.4269444893490806</v>
      </c>
      <c r="F960">
        <f ca="1">'Outranking score (theta)'!N960-'Outranking score (theta)'!T960+'Outranking score (theta)'!O960-'Outranking score (theta)'!U960+'Outranking score (theta)'!P960-'Outranking score (theta)'!V960</f>
        <v>-0.69528084697132897</v>
      </c>
      <c r="G960">
        <f ca="1">'Outranking score (theta)'!T960-'Outranking score (theta)'!N960+'Outranking score (theta)'!Q960-'Outranking score (theta)'!W960+'Outranking score (theta)'!R960-'Outranking score (theta)'!X960</f>
        <v>-0.23712780786597876</v>
      </c>
      <c r="H960">
        <f ca="1">'Outranking score (theta)'!U960-'Outranking score (theta)'!O960+'Outranking score (theta)'!W960-'Outranking score (theta)'!Q960+'Outranking score (theta)'!S960-'Outranking score (theta)'!Y960</f>
        <v>0.96794423610566316</v>
      </c>
      <c r="I960">
        <f ca="1">'Outranking score (theta)'!V960-'Outranking score (theta)'!P960+'Outranking score (theta)'!X960-'Outranking score (theta)'!R960+'Outranking score (theta)'!Y960-'Outranking score (theta)'!S960</f>
        <v>-3.5535581268355432E-2</v>
      </c>
      <c r="J960">
        <f ca="1">'Outranking score (theta)'!Z960-'Outranking score (theta)'!AF960+'Outranking score (theta)'!AA960-'Outranking score (theta)'!AG960+'Outranking score (theta)'!AB960-'Outranking score (theta)'!AH960</f>
        <v>3</v>
      </c>
      <c r="K960">
        <f ca="1">'Outranking score (theta)'!AF960-'Outranking score (theta)'!Z960+'Outranking score (theta)'!AC960-'Outranking score (theta)'!AI960+'Outranking score (theta)'!AD960-'Outranking score (theta)'!AJ960</f>
        <v>-1</v>
      </c>
      <c r="L960">
        <f ca="1">'Outranking score (theta)'!AG960-'Outranking score (theta)'!AA960+'Outranking score (theta)'!AI960-'Outranking score (theta)'!AC960+'Outranking score (theta)'!AE960-'Outranking score (theta)'!AK960</f>
        <v>-1</v>
      </c>
      <c r="M960">
        <f ca="1">'Outranking score (theta)'!AH960-'Outranking score (theta)'!AB960+'Outranking score (theta)'!AJ960-'Outranking score (theta)'!AD960+'Outranking score (theta)'!AK960-'Outranking score (theta)'!AE960</f>
        <v>-1</v>
      </c>
    </row>
    <row r="961" spans="1:13">
      <c r="A961" s="7">
        <v>959</v>
      </c>
      <c r="B961">
        <f ca="1">'Outranking score (theta)'!B961-'Outranking score (theta)'!H961+'Outranking score (theta)'!C961-'Outranking score (theta)'!I961+'Outranking score (theta)'!D961-'Outranking score (theta)'!J961</f>
        <v>-3</v>
      </c>
      <c r="C961">
        <f ca="1">'Outranking score (theta)'!H961-'Outranking score (theta)'!B961+'Outranking score (theta)'!E961-'Outranking score (theta)'!K961+'Outranking score (theta)'!F961-'Outranking score (theta)'!L961</f>
        <v>1</v>
      </c>
      <c r="D961">
        <f ca="1">'Outranking score (theta)'!I961-'Outranking score (theta)'!C961+'Outranking score (theta)'!K961-'Outranking score (theta)'!E961+'Outranking score (theta)'!G961-'Outranking score (theta)'!M961</f>
        <v>-1</v>
      </c>
      <c r="E961">
        <f ca="1">'Outranking score (theta)'!J961-'Outranking score (theta)'!D961+'Outranking score (theta)'!L961-'Outranking score (theta)'!F961+'Outranking score (theta)'!M961-'Outranking score (theta)'!G961</f>
        <v>3</v>
      </c>
      <c r="F961">
        <f ca="1">'Outranking score (theta)'!N961-'Outranking score (theta)'!T961+'Outranking score (theta)'!O961-'Outranking score (theta)'!U961+'Outranking score (theta)'!P961-'Outranking score (theta)'!V961</f>
        <v>1</v>
      </c>
      <c r="G961">
        <f ca="1">'Outranking score (theta)'!T961-'Outranking score (theta)'!N961+'Outranking score (theta)'!Q961-'Outranking score (theta)'!W961+'Outranking score (theta)'!R961-'Outranking score (theta)'!X961</f>
        <v>3</v>
      </c>
      <c r="H961">
        <f ca="1">'Outranking score (theta)'!U961-'Outranking score (theta)'!O961+'Outranking score (theta)'!W961-'Outranking score (theta)'!Q961+'Outranking score (theta)'!S961-'Outranking score (theta)'!Y961</f>
        <v>-3</v>
      </c>
      <c r="I961">
        <f ca="1">'Outranking score (theta)'!V961-'Outranking score (theta)'!P961+'Outranking score (theta)'!X961-'Outranking score (theta)'!R961+'Outranking score (theta)'!Y961-'Outranking score (theta)'!S961</f>
        <v>-1</v>
      </c>
      <c r="J961">
        <f ca="1">'Outranking score (theta)'!Z961-'Outranking score (theta)'!AF961+'Outranking score (theta)'!AA961-'Outranking score (theta)'!AG961+'Outranking score (theta)'!AB961-'Outranking score (theta)'!AH961</f>
        <v>-1.1354026234461865</v>
      </c>
      <c r="K961">
        <f ca="1">'Outranking score (theta)'!AF961-'Outranking score (theta)'!Z961+'Outranking score (theta)'!AC961-'Outranking score (theta)'!AI961+'Outranking score (theta)'!AD961-'Outranking score (theta)'!AJ961</f>
        <v>3</v>
      </c>
      <c r="L961">
        <f ca="1">'Outranking score (theta)'!AG961-'Outranking score (theta)'!AA961+'Outranking score (theta)'!AI961-'Outranking score (theta)'!AC961+'Outranking score (theta)'!AE961-'Outranking score (theta)'!AK961</f>
        <v>-1</v>
      </c>
      <c r="M961">
        <f ca="1">'Outranking score (theta)'!AH961-'Outranking score (theta)'!AB961+'Outranking score (theta)'!AJ961-'Outranking score (theta)'!AD961+'Outranking score (theta)'!AK961-'Outranking score (theta)'!AE961</f>
        <v>-0.86459737655381352</v>
      </c>
    </row>
    <row r="962" spans="1:13">
      <c r="A962" s="7">
        <v>960</v>
      </c>
      <c r="B962">
        <f ca="1">'Outranking score (theta)'!B962-'Outranking score (theta)'!H962+'Outranking score (theta)'!C962-'Outranking score (theta)'!I962+'Outranking score (theta)'!D962-'Outranking score (theta)'!J962</f>
        <v>-2</v>
      </c>
      <c r="C962">
        <f ca="1">'Outranking score (theta)'!H962-'Outranking score (theta)'!B962+'Outranking score (theta)'!E962-'Outranking score (theta)'!K962+'Outranking score (theta)'!F962-'Outranking score (theta)'!L962</f>
        <v>2</v>
      </c>
      <c r="D962">
        <f ca="1">'Outranking score (theta)'!I962-'Outranking score (theta)'!C962+'Outranking score (theta)'!K962-'Outranking score (theta)'!E962+'Outranking score (theta)'!G962-'Outranking score (theta)'!M962</f>
        <v>-2</v>
      </c>
      <c r="E962">
        <f ca="1">'Outranking score (theta)'!J962-'Outranking score (theta)'!D962+'Outranking score (theta)'!L962-'Outranking score (theta)'!F962+'Outranking score (theta)'!M962-'Outranking score (theta)'!G962</f>
        <v>2</v>
      </c>
      <c r="F962">
        <f ca="1">'Outranking score (theta)'!N962-'Outranking score (theta)'!T962+'Outranking score (theta)'!O962-'Outranking score (theta)'!U962+'Outranking score (theta)'!P962-'Outranking score (theta)'!V962</f>
        <v>-0.87141031589367746</v>
      </c>
      <c r="G962">
        <f ca="1">'Outranking score (theta)'!T962-'Outranking score (theta)'!N962+'Outranking score (theta)'!Q962-'Outranking score (theta)'!W962+'Outranking score (theta)'!R962-'Outranking score (theta)'!X962</f>
        <v>-0.49759029240362374</v>
      </c>
      <c r="H962">
        <f ca="1">'Outranking score (theta)'!U962-'Outranking score (theta)'!O962+'Outranking score (theta)'!W962-'Outranking score (theta)'!Q962+'Outranking score (theta)'!S962-'Outranking score (theta)'!Y962</f>
        <v>-0.63099939170269881</v>
      </c>
      <c r="I962">
        <f ca="1">'Outranking score (theta)'!V962-'Outranking score (theta)'!P962+'Outranking score (theta)'!X962-'Outranking score (theta)'!R962+'Outranking score (theta)'!Y962-'Outranking score (theta)'!S962</f>
        <v>2</v>
      </c>
      <c r="J962">
        <f ca="1">'Outranking score (theta)'!Z962-'Outranking score (theta)'!AF962+'Outranking score (theta)'!AA962-'Outranking score (theta)'!AG962+'Outranking score (theta)'!AB962-'Outranking score (theta)'!AH962</f>
        <v>2</v>
      </c>
      <c r="K962">
        <f ca="1">'Outranking score (theta)'!AF962-'Outranking score (theta)'!Z962+'Outranking score (theta)'!AC962-'Outranking score (theta)'!AI962+'Outranking score (theta)'!AD962-'Outranking score (theta)'!AJ962</f>
        <v>2</v>
      </c>
      <c r="L962">
        <f ca="1">'Outranking score (theta)'!AG962-'Outranking score (theta)'!AA962+'Outranking score (theta)'!AI962-'Outranking score (theta)'!AC962+'Outranking score (theta)'!AE962-'Outranking score (theta)'!AK962</f>
        <v>-2</v>
      </c>
      <c r="M962">
        <f ca="1">'Outranking score (theta)'!AH962-'Outranking score (theta)'!AB962+'Outranking score (theta)'!AJ962-'Outranking score (theta)'!AD962+'Outranking score (theta)'!AK962-'Outranking score (theta)'!AE962</f>
        <v>-2</v>
      </c>
    </row>
    <row r="963" spans="1:13">
      <c r="A963" s="7">
        <v>961</v>
      </c>
      <c r="B963">
        <f ca="1">'Outranking score (theta)'!B963-'Outranking score (theta)'!H963+'Outranking score (theta)'!C963-'Outranking score (theta)'!I963+'Outranking score (theta)'!D963-'Outranking score (theta)'!J963</f>
        <v>-2.0471164409033786</v>
      </c>
      <c r="C963">
        <f ca="1">'Outranking score (theta)'!H963-'Outranking score (theta)'!B963+'Outranking score (theta)'!E963-'Outranking score (theta)'!K963+'Outranking score (theta)'!F963-'Outranking score (theta)'!L963</f>
        <v>1.911790156003446</v>
      </c>
      <c r="D963">
        <f ca="1">'Outranking score (theta)'!I963-'Outranking score (theta)'!C963+'Outranking score (theta)'!K963-'Outranking score (theta)'!E963+'Outranking score (theta)'!G963-'Outranking score (theta)'!M963</f>
        <v>-1.9528835590966214</v>
      </c>
      <c r="E963">
        <f ca="1">'Outranking score (theta)'!J963-'Outranking score (theta)'!D963+'Outranking score (theta)'!L963-'Outranking score (theta)'!F963+'Outranking score (theta)'!M963-'Outranking score (theta)'!G963</f>
        <v>2.088209843996554</v>
      </c>
      <c r="F963">
        <f ca="1">'Outranking score (theta)'!N963-'Outranking score (theta)'!T963+'Outranking score (theta)'!O963-'Outranking score (theta)'!U963+'Outranking score (theta)'!P963-'Outranking score (theta)'!V963</f>
        <v>1</v>
      </c>
      <c r="G963">
        <f ca="1">'Outranking score (theta)'!T963-'Outranking score (theta)'!N963+'Outranking score (theta)'!Q963-'Outranking score (theta)'!W963+'Outranking score (theta)'!R963-'Outranking score (theta)'!X963</f>
        <v>1</v>
      </c>
      <c r="H963">
        <f ca="1">'Outranking score (theta)'!U963-'Outranking score (theta)'!O963+'Outranking score (theta)'!W963-'Outranking score (theta)'!Q963+'Outranking score (theta)'!S963-'Outranking score (theta)'!Y963</f>
        <v>-3</v>
      </c>
      <c r="I963">
        <f ca="1">'Outranking score (theta)'!V963-'Outranking score (theta)'!P963+'Outranking score (theta)'!X963-'Outranking score (theta)'!R963+'Outranking score (theta)'!Y963-'Outranking score (theta)'!S963</f>
        <v>1</v>
      </c>
      <c r="J963">
        <f ca="1">'Outranking score (theta)'!Z963-'Outranking score (theta)'!AF963+'Outranking score (theta)'!AA963-'Outranking score (theta)'!AG963+'Outranking score (theta)'!AB963-'Outranking score (theta)'!AH963</f>
        <v>1.3781386131725712</v>
      </c>
      <c r="K963">
        <f ca="1">'Outranking score (theta)'!AF963-'Outranking score (theta)'!Z963+'Outranking score (theta)'!AC963-'Outranking score (theta)'!AI963+'Outranking score (theta)'!AD963-'Outranking score (theta)'!AJ963</f>
        <v>-0.17643153240257381</v>
      </c>
      <c r="L963">
        <f ca="1">'Outranking score (theta)'!AG963-'Outranking score (theta)'!AA963+'Outranking score (theta)'!AI963-'Outranking score (theta)'!AC963+'Outranking score (theta)'!AE963-'Outranking score (theta)'!AK963</f>
        <v>1.7982929192300028</v>
      </c>
      <c r="M963">
        <f ca="1">'Outranking score (theta)'!AH963-'Outranking score (theta)'!AB963+'Outranking score (theta)'!AJ963-'Outranking score (theta)'!AD963+'Outranking score (theta)'!AK963-'Outranking score (theta)'!AE963</f>
        <v>-3</v>
      </c>
    </row>
    <row r="964" spans="1:13">
      <c r="A964" s="7">
        <v>962</v>
      </c>
      <c r="B964">
        <f ca="1">'Outranking score (theta)'!B964-'Outranking score (theta)'!H964+'Outranking score (theta)'!C964-'Outranking score (theta)'!I964+'Outranking score (theta)'!D964-'Outranking score (theta)'!J964</f>
        <v>-1.6655901152231545</v>
      </c>
      <c r="C964">
        <f ca="1">'Outranking score (theta)'!H964-'Outranking score (theta)'!B964+'Outranking score (theta)'!E964-'Outranking score (theta)'!K964+'Outranking score (theta)'!F964-'Outranking score (theta)'!L964</f>
        <v>2.9374410927416132</v>
      </c>
      <c r="D964">
        <f ca="1">'Outranking score (theta)'!I964-'Outranking score (theta)'!C964+'Outranking score (theta)'!K964-'Outranking score (theta)'!E964+'Outranking score (theta)'!G964-'Outranking score (theta)'!M964</f>
        <v>-2.3344098847768455</v>
      </c>
      <c r="E964">
        <f ca="1">'Outranking score (theta)'!J964-'Outranking score (theta)'!D964+'Outranking score (theta)'!L964-'Outranking score (theta)'!F964+'Outranking score (theta)'!M964-'Outranking score (theta)'!G964</f>
        <v>1.0625589072583868</v>
      </c>
      <c r="F964">
        <f ca="1">'Outranking score (theta)'!N964-'Outranking score (theta)'!T964+'Outranking score (theta)'!O964-'Outranking score (theta)'!U964+'Outranking score (theta)'!P964-'Outranking score (theta)'!V964</f>
        <v>-1.8641663531044537</v>
      </c>
      <c r="G964">
        <f ca="1">'Outranking score (theta)'!T964-'Outranking score (theta)'!N964+'Outranking score (theta)'!Q964-'Outranking score (theta)'!W964+'Outranking score (theta)'!R964-'Outranking score (theta)'!X964</f>
        <v>1.2820031285529647</v>
      </c>
      <c r="H964">
        <f ca="1">'Outranking score (theta)'!U964-'Outranking score (theta)'!O964+'Outranking score (theta)'!W964-'Outranking score (theta)'!Q964+'Outranking score (theta)'!S964-'Outranking score (theta)'!Y964</f>
        <v>-0.84695687655325569</v>
      </c>
      <c r="I964">
        <f ca="1">'Outranking score (theta)'!V964-'Outranking score (theta)'!P964+'Outranking score (theta)'!X964-'Outranking score (theta)'!R964+'Outranking score (theta)'!Y964-'Outranking score (theta)'!S964</f>
        <v>1.4291201011047447</v>
      </c>
      <c r="J964">
        <f ca="1">'Outranking score (theta)'!Z964-'Outranking score (theta)'!AF964+'Outranking score (theta)'!AA964-'Outranking score (theta)'!AG964+'Outranking score (theta)'!AB964-'Outranking score (theta)'!AH964</f>
        <v>-2</v>
      </c>
      <c r="K964">
        <f ca="1">'Outranking score (theta)'!AF964-'Outranking score (theta)'!Z964+'Outranking score (theta)'!AC964-'Outranking score (theta)'!AI964+'Outranking score (theta)'!AD964-'Outranking score (theta)'!AJ964</f>
        <v>2</v>
      </c>
      <c r="L964">
        <f ca="1">'Outranking score (theta)'!AG964-'Outranking score (theta)'!AA964+'Outranking score (theta)'!AI964-'Outranking score (theta)'!AC964+'Outranking score (theta)'!AE964-'Outranking score (theta)'!AK964</f>
        <v>-2</v>
      </c>
      <c r="M964">
        <f ca="1">'Outranking score (theta)'!AH964-'Outranking score (theta)'!AB964+'Outranking score (theta)'!AJ964-'Outranking score (theta)'!AD964+'Outranking score (theta)'!AK964-'Outranking score (theta)'!AE964</f>
        <v>2</v>
      </c>
    </row>
    <row r="965" spans="1:13">
      <c r="A965" s="7">
        <v>963</v>
      </c>
      <c r="B965">
        <f ca="1">'Outranking score (theta)'!B965-'Outranking score (theta)'!H965+'Outranking score (theta)'!C965-'Outranking score (theta)'!I965+'Outranking score (theta)'!D965-'Outranking score (theta)'!J965</f>
        <v>-2.7383177115965056</v>
      </c>
      <c r="C965">
        <f ca="1">'Outranking score (theta)'!H965-'Outranking score (theta)'!B965+'Outranking score (theta)'!E965-'Outranking score (theta)'!K965+'Outranking score (theta)'!F965-'Outranking score (theta)'!L965</f>
        <v>1.3927201534070588</v>
      </c>
      <c r="D965">
        <f ca="1">'Outranking score (theta)'!I965-'Outranking score (theta)'!C965+'Outranking score (theta)'!K965-'Outranking score (theta)'!E965+'Outranking score (theta)'!G965-'Outranking score (theta)'!M965</f>
        <v>-1.2616822884034944</v>
      </c>
      <c r="E965">
        <f ca="1">'Outranking score (theta)'!J965-'Outranking score (theta)'!D965+'Outranking score (theta)'!L965-'Outranking score (theta)'!F965+'Outranking score (theta)'!M965-'Outranking score (theta)'!G965</f>
        <v>2.6072798465929412</v>
      </c>
      <c r="F965">
        <f ca="1">'Outranking score (theta)'!N965-'Outranking score (theta)'!T965+'Outranking score (theta)'!O965-'Outranking score (theta)'!U965+'Outranking score (theta)'!P965-'Outranking score (theta)'!V965</f>
        <v>-3</v>
      </c>
      <c r="G965">
        <f ca="1">'Outranking score (theta)'!T965-'Outranking score (theta)'!N965+'Outranking score (theta)'!Q965-'Outranking score (theta)'!W965+'Outranking score (theta)'!R965-'Outranking score (theta)'!X965</f>
        <v>2.5594631265732182</v>
      </c>
      <c r="H965">
        <f ca="1">'Outranking score (theta)'!U965-'Outranking score (theta)'!O965+'Outranking score (theta)'!W965-'Outranking score (theta)'!Q965+'Outranking score (theta)'!S965-'Outranking score (theta)'!Y965</f>
        <v>-1</v>
      </c>
      <c r="I965">
        <f ca="1">'Outranking score (theta)'!V965-'Outranking score (theta)'!P965+'Outranking score (theta)'!X965-'Outranking score (theta)'!R965+'Outranking score (theta)'!Y965-'Outranking score (theta)'!S965</f>
        <v>1.4405368734267818</v>
      </c>
      <c r="J965">
        <f ca="1">'Outranking score (theta)'!Z965-'Outranking score (theta)'!AF965+'Outranking score (theta)'!AA965-'Outranking score (theta)'!AG965+'Outranking score (theta)'!AB965-'Outranking score (theta)'!AH965</f>
        <v>2.097944278141104</v>
      </c>
      <c r="K965">
        <f ca="1">'Outranking score (theta)'!AF965-'Outranking score (theta)'!Z965+'Outranking score (theta)'!AC965-'Outranking score (theta)'!AI965+'Outranking score (theta)'!AD965-'Outranking score (theta)'!AJ965</f>
        <v>-2</v>
      </c>
      <c r="L965">
        <f ca="1">'Outranking score (theta)'!AG965-'Outranking score (theta)'!AA965+'Outranking score (theta)'!AI965-'Outranking score (theta)'!AC965+'Outranking score (theta)'!AE965-'Outranking score (theta)'!AK965</f>
        <v>1.9020557218588963</v>
      </c>
      <c r="M965">
        <f ca="1">'Outranking score (theta)'!AH965-'Outranking score (theta)'!AB965+'Outranking score (theta)'!AJ965-'Outranking score (theta)'!AD965+'Outranking score (theta)'!AK965-'Outranking score (theta)'!AE965</f>
        <v>-2</v>
      </c>
    </row>
    <row r="966" spans="1:13">
      <c r="A966" s="7">
        <v>964</v>
      </c>
      <c r="B966">
        <f ca="1">'Outranking score (theta)'!B966-'Outranking score (theta)'!H966+'Outranking score (theta)'!C966-'Outranking score (theta)'!I966+'Outranking score (theta)'!D966-'Outranking score (theta)'!J966</f>
        <v>-3</v>
      </c>
      <c r="C966">
        <f ca="1">'Outranking score (theta)'!H966-'Outranking score (theta)'!B966+'Outranking score (theta)'!E966-'Outranking score (theta)'!K966+'Outranking score (theta)'!F966-'Outranking score (theta)'!L966</f>
        <v>3</v>
      </c>
      <c r="D966">
        <f ca="1">'Outranking score (theta)'!I966-'Outranking score (theta)'!C966+'Outranking score (theta)'!K966-'Outranking score (theta)'!E966+'Outranking score (theta)'!G966-'Outranking score (theta)'!M966</f>
        <v>-1</v>
      </c>
      <c r="E966">
        <f ca="1">'Outranking score (theta)'!J966-'Outranking score (theta)'!D966+'Outranking score (theta)'!L966-'Outranking score (theta)'!F966+'Outranking score (theta)'!M966-'Outranking score (theta)'!G966</f>
        <v>1</v>
      </c>
      <c r="F966">
        <f ca="1">'Outranking score (theta)'!N966-'Outranking score (theta)'!T966+'Outranking score (theta)'!O966-'Outranking score (theta)'!U966+'Outranking score (theta)'!P966-'Outranking score (theta)'!V966</f>
        <v>0.5322647501233404</v>
      </c>
      <c r="G966">
        <f ca="1">'Outranking score (theta)'!T966-'Outranking score (theta)'!N966+'Outranking score (theta)'!Q966-'Outranking score (theta)'!W966+'Outranking score (theta)'!R966-'Outranking score (theta)'!X966</f>
        <v>0.4677352498766596</v>
      </c>
      <c r="H966">
        <f ca="1">'Outranking score (theta)'!U966-'Outranking score (theta)'!O966+'Outranking score (theta)'!W966-'Outranking score (theta)'!Q966+'Outranking score (theta)'!S966-'Outranking score (theta)'!Y966</f>
        <v>-3</v>
      </c>
      <c r="I966">
        <f ca="1">'Outranking score (theta)'!V966-'Outranking score (theta)'!P966+'Outranking score (theta)'!X966-'Outranking score (theta)'!R966+'Outranking score (theta)'!Y966-'Outranking score (theta)'!S966</f>
        <v>2</v>
      </c>
      <c r="J966">
        <f ca="1">'Outranking score (theta)'!Z966-'Outranking score (theta)'!AF966+'Outranking score (theta)'!AA966-'Outranking score (theta)'!AG966+'Outranking score (theta)'!AB966-'Outranking score (theta)'!AH966</f>
        <v>-0.83314894029522568</v>
      </c>
      <c r="K966">
        <f ca="1">'Outranking score (theta)'!AF966-'Outranking score (theta)'!Z966+'Outranking score (theta)'!AC966-'Outranking score (theta)'!AI966+'Outranking score (theta)'!AD966-'Outranking score (theta)'!AJ966</f>
        <v>0.6282361179675815</v>
      </c>
      <c r="L966">
        <f ca="1">'Outranking score (theta)'!AG966-'Outranking score (theta)'!AA966+'Outranking score (theta)'!AI966-'Outranking score (theta)'!AC966+'Outranking score (theta)'!AE966-'Outranking score (theta)'!AK966</f>
        <v>-1</v>
      </c>
      <c r="M966">
        <f ca="1">'Outranking score (theta)'!AH966-'Outranking score (theta)'!AB966+'Outranking score (theta)'!AJ966-'Outranking score (theta)'!AD966+'Outranking score (theta)'!AK966-'Outranking score (theta)'!AE966</f>
        <v>1.204912822327644</v>
      </c>
    </row>
    <row r="967" spans="1:13">
      <c r="A967" s="7">
        <v>965</v>
      </c>
      <c r="B967">
        <f ca="1">'Outranking score (theta)'!B967-'Outranking score (theta)'!H967+'Outranking score (theta)'!C967-'Outranking score (theta)'!I967+'Outranking score (theta)'!D967-'Outranking score (theta)'!J967</f>
        <v>-2</v>
      </c>
      <c r="C967">
        <f ca="1">'Outranking score (theta)'!H967-'Outranking score (theta)'!B967+'Outranking score (theta)'!E967-'Outranking score (theta)'!K967+'Outranking score (theta)'!F967-'Outranking score (theta)'!L967</f>
        <v>3</v>
      </c>
      <c r="D967">
        <f ca="1">'Outranking score (theta)'!I967-'Outranking score (theta)'!C967+'Outranking score (theta)'!K967-'Outranking score (theta)'!E967+'Outranking score (theta)'!G967-'Outranking score (theta)'!M967</f>
        <v>-2</v>
      </c>
      <c r="E967">
        <f ca="1">'Outranking score (theta)'!J967-'Outranking score (theta)'!D967+'Outranking score (theta)'!L967-'Outranking score (theta)'!F967+'Outranking score (theta)'!M967-'Outranking score (theta)'!G967</f>
        <v>1</v>
      </c>
      <c r="F967">
        <f ca="1">'Outranking score (theta)'!N967-'Outranking score (theta)'!T967+'Outranking score (theta)'!O967-'Outranking score (theta)'!U967+'Outranking score (theta)'!P967-'Outranking score (theta)'!V967</f>
        <v>-2</v>
      </c>
      <c r="G967">
        <f ca="1">'Outranking score (theta)'!T967-'Outranking score (theta)'!N967+'Outranking score (theta)'!Q967-'Outranking score (theta)'!W967+'Outranking score (theta)'!R967-'Outranking score (theta)'!X967</f>
        <v>1.9355374809557628</v>
      </c>
      <c r="H967">
        <f ca="1">'Outranking score (theta)'!U967-'Outranking score (theta)'!O967+'Outranking score (theta)'!W967-'Outranking score (theta)'!Q967+'Outranking score (theta)'!S967-'Outranking score (theta)'!Y967</f>
        <v>-2</v>
      </c>
      <c r="I967">
        <f ca="1">'Outranking score (theta)'!V967-'Outranking score (theta)'!P967+'Outranking score (theta)'!X967-'Outranking score (theta)'!R967+'Outranking score (theta)'!Y967-'Outranking score (theta)'!S967</f>
        <v>2.0644625190442372</v>
      </c>
      <c r="J967">
        <f ca="1">'Outranking score (theta)'!Z967-'Outranking score (theta)'!AF967+'Outranking score (theta)'!AA967-'Outranking score (theta)'!AG967+'Outranking score (theta)'!AB967-'Outranking score (theta)'!AH967</f>
        <v>3</v>
      </c>
      <c r="K967">
        <f ca="1">'Outranking score (theta)'!AF967-'Outranking score (theta)'!Z967+'Outranking score (theta)'!AC967-'Outranking score (theta)'!AI967+'Outranking score (theta)'!AD967-'Outranking score (theta)'!AJ967</f>
        <v>-1.4269655230304339</v>
      </c>
      <c r="L967">
        <f ca="1">'Outranking score (theta)'!AG967-'Outranking score (theta)'!AA967+'Outranking score (theta)'!AI967-'Outranking score (theta)'!AC967+'Outranking score (theta)'!AE967-'Outranking score (theta)'!AK967</f>
        <v>-1</v>
      </c>
      <c r="M967">
        <f ca="1">'Outranking score (theta)'!AH967-'Outranking score (theta)'!AB967+'Outranking score (theta)'!AJ967-'Outranking score (theta)'!AD967+'Outranking score (theta)'!AK967-'Outranking score (theta)'!AE967</f>
        <v>-0.57303447696956611</v>
      </c>
    </row>
    <row r="968" spans="1:13">
      <c r="A968" s="7">
        <v>966</v>
      </c>
      <c r="B968">
        <f ca="1">'Outranking score (theta)'!B968-'Outranking score (theta)'!H968+'Outranking score (theta)'!C968-'Outranking score (theta)'!I968+'Outranking score (theta)'!D968-'Outranking score (theta)'!J968</f>
        <v>-2</v>
      </c>
      <c r="C968">
        <f ca="1">'Outranking score (theta)'!H968-'Outranking score (theta)'!B968+'Outranking score (theta)'!E968-'Outranking score (theta)'!K968+'Outranking score (theta)'!F968-'Outranking score (theta)'!L968</f>
        <v>1.7873163647407144</v>
      </c>
      <c r="D968">
        <f ca="1">'Outranking score (theta)'!I968-'Outranking score (theta)'!C968+'Outranking score (theta)'!K968-'Outranking score (theta)'!E968+'Outranking score (theta)'!G968-'Outranking score (theta)'!M968</f>
        <v>-2</v>
      </c>
      <c r="E968">
        <f ca="1">'Outranking score (theta)'!J968-'Outranking score (theta)'!D968+'Outranking score (theta)'!L968-'Outranking score (theta)'!F968+'Outranking score (theta)'!M968-'Outranking score (theta)'!G968</f>
        <v>2.2126836352592854</v>
      </c>
      <c r="F968">
        <f ca="1">'Outranking score (theta)'!N968-'Outranking score (theta)'!T968+'Outranking score (theta)'!O968-'Outranking score (theta)'!U968+'Outranking score (theta)'!P968-'Outranking score (theta)'!V968</f>
        <v>-1.8953081626974542</v>
      </c>
      <c r="G968">
        <f ca="1">'Outranking score (theta)'!T968-'Outranking score (theta)'!N968+'Outranking score (theta)'!Q968-'Outranking score (theta)'!W968+'Outranking score (theta)'!R968-'Outranking score (theta)'!X968</f>
        <v>1.7884081274867858</v>
      </c>
      <c r="H968">
        <f ca="1">'Outranking score (theta)'!U968-'Outranking score (theta)'!O968+'Outranking score (theta)'!W968-'Outranking score (theta)'!Q968+'Outranking score (theta)'!S968-'Outranking score (theta)'!Y968</f>
        <v>-2.1046918373025458</v>
      </c>
      <c r="I968">
        <f ca="1">'Outranking score (theta)'!V968-'Outranking score (theta)'!P968+'Outranking score (theta)'!X968-'Outranking score (theta)'!R968+'Outranking score (theta)'!Y968-'Outranking score (theta)'!S968</f>
        <v>2.211591872513214</v>
      </c>
      <c r="J968">
        <f ca="1">'Outranking score (theta)'!Z968-'Outranking score (theta)'!AF968+'Outranking score (theta)'!AA968-'Outranking score (theta)'!AG968+'Outranking score (theta)'!AB968-'Outranking score (theta)'!AH968</f>
        <v>2</v>
      </c>
      <c r="K968">
        <f ca="1">'Outranking score (theta)'!AF968-'Outranking score (theta)'!Z968+'Outranking score (theta)'!AC968-'Outranking score (theta)'!AI968+'Outranking score (theta)'!AD968-'Outranking score (theta)'!AJ968</f>
        <v>2</v>
      </c>
      <c r="L968">
        <f ca="1">'Outranking score (theta)'!AG968-'Outranking score (theta)'!AA968+'Outranking score (theta)'!AI968-'Outranking score (theta)'!AC968+'Outranking score (theta)'!AE968-'Outranking score (theta)'!AK968</f>
        <v>-1</v>
      </c>
      <c r="M968">
        <f ca="1">'Outranking score (theta)'!AH968-'Outranking score (theta)'!AB968+'Outranking score (theta)'!AJ968-'Outranking score (theta)'!AD968+'Outranking score (theta)'!AK968-'Outranking score (theta)'!AE968</f>
        <v>-3</v>
      </c>
    </row>
    <row r="969" spans="1:13">
      <c r="A969" s="7">
        <v>967</v>
      </c>
      <c r="B969">
        <f ca="1">'Outranking score (theta)'!B969-'Outranking score (theta)'!H969+'Outranking score (theta)'!C969-'Outranking score (theta)'!I969+'Outranking score (theta)'!D969-'Outranking score (theta)'!J969</f>
        <v>-3</v>
      </c>
      <c r="C969">
        <f ca="1">'Outranking score (theta)'!H969-'Outranking score (theta)'!B969+'Outranking score (theta)'!E969-'Outranking score (theta)'!K969+'Outranking score (theta)'!F969-'Outranking score (theta)'!L969</f>
        <v>2.5021300422193122</v>
      </c>
      <c r="D969">
        <f ca="1">'Outranking score (theta)'!I969-'Outranking score (theta)'!C969+'Outranking score (theta)'!K969-'Outranking score (theta)'!E969+'Outranking score (theta)'!G969-'Outranking score (theta)'!M969</f>
        <v>-1</v>
      </c>
      <c r="E969">
        <f ca="1">'Outranking score (theta)'!J969-'Outranking score (theta)'!D969+'Outranking score (theta)'!L969-'Outranking score (theta)'!F969+'Outranking score (theta)'!M969-'Outranking score (theta)'!G969</f>
        <v>1.4978699577806878</v>
      </c>
      <c r="F969">
        <f ca="1">'Outranking score (theta)'!N969-'Outranking score (theta)'!T969+'Outranking score (theta)'!O969-'Outranking score (theta)'!U969+'Outranking score (theta)'!P969-'Outranking score (theta)'!V969</f>
        <v>0.50695440309093165</v>
      </c>
      <c r="G969">
        <f ca="1">'Outranking score (theta)'!T969-'Outranking score (theta)'!N969+'Outranking score (theta)'!Q969-'Outranking score (theta)'!W969+'Outranking score (theta)'!R969-'Outranking score (theta)'!X969</f>
        <v>3</v>
      </c>
      <c r="H969">
        <f ca="1">'Outranking score (theta)'!U969-'Outranking score (theta)'!O969+'Outranking score (theta)'!W969-'Outranking score (theta)'!Q969+'Outranking score (theta)'!S969-'Outranking score (theta)'!Y969</f>
        <v>-3</v>
      </c>
      <c r="I969">
        <f ca="1">'Outranking score (theta)'!V969-'Outranking score (theta)'!P969+'Outranking score (theta)'!X969-'Outranking score (theta)'!R969+'Outranking score (theta)'!Y969-'Outranking score (theta)'!S969</f>
        <v>-0.50695440309093165</v>
      </c>
      <c r="J969">
        <f ca="1">'Outranking score (theta)'!Z969-'Outranking score (theta)'!AF969+'Outranking score (theta)'!AA969-'Outranking score (theta)'!AG969+'Outranking score (theta)'!AB969-'Outranking score (theta)'!AH969</f>
        <v>-2</v>
      </c>
      <c r="K969">
        <f ca="1">'Outranking score (theta)'!AF969-'Outranking score (theta)'!Z969+'Outranking score (theta)'!AC969-'Outranking score (theta)'!AI969+'Outranking score (theta)'!AD969-'Outranking score (theta)'!AJ969</f>
        <v>2</v>
      </c>
      <c r="L969">
        <f ca="1">'Outranking score (theta)'!AG969-'Outranking score (theta)'!AA969+'Outranking score (theta)'!AI969-'Outranking score (theta)'!AC969+'Outranking score (theta)'!AE969-'Outranking score (theta)'!AK969</f>
        <v>-2</v>
      </c>
      <c r="M969">
        <f ca="1">'Outranking score (theta)'!AH969-'Outranking score (theta)'!AB969+'Outranking score (theta)'!AJ969-'Outranking score (theta)'!AD969+'Outranking score (theta)'!AK969-'Outranking score (theta)'!AE969</f>
        <v>2</v>
      </c>
    </row>
    <row r="970" spans="1:13">
      <c r="A970" s="7">
        <v>968</v>
      </c>
      <c r="B970">
        <f ca="1">'Outranking score (theta)'!B970-'Outranking score (theta)'!H970+'Outranking score (theta)'!C970-'Outranking score (theta)'!I970+'Outranking score (theta)'!D970-'Outranking score (theta)'!J970</f>
        <v>-1</v>
      </c>
      <c r="C970">
        <f ca="1">'Outranking score (theta)'!H970-'Outranking score (theta)'!B970+'Outranking score (theta)'!E970-'Outranking score (theta)'!K970+'Outranking score (theta)'!F970-'Outranking score (theta)'!L970</f>
        <v>1.4186463928632442</v>
      </c>
      <c r="D970">
        <f ca="1">'Outranking score (theta)'!I970-'Outranking score (theta)'!C970+'Outranking score (theta)'!K970-'Outranking score (theta)'!E970+'Outranking score (theta)'!G970-'Outranking score (theta)'!M970</f>
        <v>-3</v>
      </c>
      <c r="E970">
        <f ca="1">'Outranking score (theta)'!J970-'Outranking score (theta)'!D970+'Outranking score (theta)'!L970-'Outranking score (theta)'!F970+'Outranking score (theta)'!M970-'Outranking score (theta)'!G970</f>
        <v>2.581353607136756</v>
      </c>
      <c r="F970">
        <f ca="1">'Outranking score (theta)'!N970-'Outranking score (theta)'!T970+'Outranking score (theta)'!O970-'Outranking score (theta)'!U970+'Outranking score (theta)'!P970-'Outranking score (theta)'!V970</f>
        <v>-2</v>
      </c>
      <c r="G970">
        <f ca="1">'Outranking score (theta)'!T970-'Outranking score (theta)'!N970+'Outranking score (theta)'!Q970-'Outranking score (theta)'!W970+'Outranking score (theta)'!R970-'Outranking score (theta)'!X970</f>
        <v>3</v>
      </c>
      <c r="H970">
        <f ca="1">'Outranking score (theta)'!U970-'Outranking score (theta)'!O970+'Outranking score (theta)'!W970-'Outranking score (theta)'!Q970+'Outranking score (theta)'!S970-'Outranking score (theta)'!Y970</f>
        <v>-2</v>
      </c>
      <c r="I970">
        <f ca="1">'Outranking score (theta)'!V970-'Outranking score (theta)'!P970+'Outranking score (theta)'!X970-'Outranking score (theta)'!R970+'Outranking score (theta)'!Y970-'Outranking score (theta)'!S970</f>
        <v>1</v>
      </c>
      <c r="J970">
        <f ca="1">'Outranking score (theta)'!Z970-'Outranking score (theta)'!AF970+'Outranking score (theta)'!AA970-'Outranking score (theta)'!AG970+'Outranking score (theta)'!AB970-'Outranking score (theta)'!AH970</f>
        <v>3</v>
      </c>
      <c r="K970">
        <f ca="1">'Outranking score (theta)'!AF970-'Outranking score (theta)'!Z970+'Outranking score (theta)'!AC970-'Outranking score (theta)'!AI970+'Outranking score (theta)'!AD970-'Outranking score (theta)'!AJ970</f>
        <v>1</v>
      </c>
      <c r="L970">
        <f ca="1">'Outranking score (theta)'!AG970-'Outranking score (theta)'!AA970+'Outranking score (theta)'!AI970-'Outranking score (theta)'!AC970+'Outranking score (theta)'!AE970-'Outranking score (theta)'!AK970</f>
        <v>-1</v>
      </c>
      <c r="M970">
        <f ca="1">'Outranking score (theta)'!AH970-'Outranking score (theta)'!AB970+'Outranking score (theta)'!AJ970-'Outranking score (theta)'!AD970+'Outranking score (theta)'!AK970-'Outranking score (theta)'!AE970</f>
        <v>-3</v>
      </c>
    </row>
    <row r="971" spans="1:13">
      <c r="A971" s="7">
        <v>969</v>
      </c>
      <c r="B971">
        <f ca="1">'Outranking score (theta)'!B971-'Outranking score (theta)'!H971+'Outranking score (theta)'!C971-'Outranking score (theta)'!I971+'Outranking score (theta)'!D971-'Outranking score (theta)'!J971</f>
        <v>-3</v>
      </c>
      <c r="C971">
        <f ca="1">'Outranking score (theta)'!H971-'Outranking score (theta)'!B971+'Outranking score (theta)'!E971-'Outranking score (theta)'!K971+'Outranking score (theta)'!F971-'Outranking score (theta)'!L971</f>
        <v>2.7977646549355439</v>
      </c>
      <c r="D971">
        <f ca="1">'Outranking score (theta)'!I971-'Outranking score (theta)'!C971+'Outranking score (theta)'!K971-'Outranking score (theta)'!E971+'Outranking score (theta)'!G971-'Outranking score (theta)'!M971</f>
        <v>-1</v>
      </c>
      <c r="E971">
        <f ca="1">'Outranking score (theta)'!J971-'Outranking score (theta)'!D971+'Outranking score (theta)'!L971-'Outranking score (theta)'!F971+'Outranking score (theta)'!M971-'Outranking score (theta)'!G971</f>
        <v>1.2022353450644561</v>
      </c>
      <c r="F971">
        <f ca="1">'Outranking score (theta)'!N971-'Outranking score (theta)'!T971+'Outranking score (theta)'!O971-'Outranking score (theta)'!U971+'Outranking score (theta)'!P971-'Outranking score (theta)'!V971</f>
        <v>-1.1584734988123975</v>
      </c>
      <c r="G971">
        <f ca="1">'Outranking score (theta)'!T971-'Outranking score (theta)'!N971+'Outranking score (theta)'!Q971-'Outranking score (theta)'!W971+'Outranking score (theta)'!R971-'Outranking score (theta)'!X971</f>
        <v>3</v>
      </c>
      <c r="H971">
        <f ca="1">'Outranking score (theta)'!U971-'Outranking score (theta)'!O971+'Outranking score (theta)'!W971-'Outranking score (theta)'!Q971+'Outranking score (theta)'!S971-'Outranking score (theta)'!Y971</f>
        <v>-1.2739488311489937</v>
      </c>
      <c r="I971">
        <f ca="1">'Outranking score (theta)'!V971-'Outranking score (theta)'!P971+'Outranking score (theta)'!X971-'Outranking score (theta)'!R971+'Outranking score (theta)'!Y971-'Outranking score (theta)'!S971</f>
        <v>-0.56757767003860904</v>
      </c>
      <c r="J971">
        <f ca="1">'Outranking score (theta)'!Z971-'Outranking score (theta)'!AF971+'Outranking score (theta)'!AA971-'Outranking score (theta)'!AG971+'Outranking score (theta)'!AB971-'Outranking score (theta)'!AH971</f>
        <v>1</v>
      </c>
      <c r="K971">
        <f ca="1">'Outranking score (theta)'!AF971-'Outranking score (theta)'!Z971+'Outranking score (theta)'!AC971-'Outranking score (theta)'!AI971+'Outranking score (theta)'!AD971-'Outranking score (theta)'!AJ971</f>
        <v>-0.31480829133920157</v>
      </c>
      <c r="L971">
        <f ca="1">'Outranking score (theta)'!AG971-'Outranking score (theta)'!AA971+'Outranking score (theta)'!AI971-'Outranking score (theta)'!AC971+'Outranking score (theta)'!AE971-'Outranking score (theta)'!AK971</f>
        <v>0.14269185966339115</v>
      </c>
      <c r="M971">
        <f ca="1">'Outranking score (theta)'!AH971-'Outranking score (theta)'!AB971+'Outranking score (theta)'!AJ971-'Outranking score (theta)'!AD971+'Outranking score (theta)'!AK971-'Outranking score (theta)'!AE971</f>
        <v>-0.82788356832418952</v>
      </c>
    </row>
    <row r="972" spans="1:13">
      <c r="A972" s="7">
        <v>970</v>
      </c>
      <c r="B972">
        <f ca="1">'Outranking score (theta)'!B972-'Outranking score (theta)'!H972+'Outranking score (theta)'!C972-'Outranking score (theta)'!I972+'Outranking score (theta)'!D972-'Outranking score (theta)'!J972</f>
        <v>-2.7351370481269415</v>
      </c>
      <c r="C972">
        <f ca="1">'Outranking score (theta)'!H972-'Outranking score (theta)'!B972+'Outranking score (theta)'!E972-'Outranking score (theta)'!K972+'Outranking score (theta)'!F972-'Outranking score (theta)'!L972</f>
        <v>3</v>
      </c>
      <c r="D972">
        <f ca="1">'Outranking score (theta)'!I972-'Outranking score (theta)'!C972+'Outranking score (theta)'!K972-'Outranking score (theta)'!E972+'Outranking score (theta)'!G972-'Outranking score (theta)'!M972</f>
        <v>-1.2648629518730583</v>
      </c>
      <c r="E972">
        <f ca="1">'Outranking score (theta)'!J972-'Outranking score (theta)'!D972+'Outranking score (theta)'!L972-'Outranking score (theta)'!F972+'Outranking score (theta)'!M972-'Outranking score (theta)'!G972</f>
        <v>1</v>
      </c>
      <c r="F972">
        <f ca="1">'Outranking score (theta)'!N972-'Outranking score (theta)'!T972+'Outranking score (theta)'!O972-'Outranking score (theta)'!U972+'Outranking score (theta)'!P972-'Outranking score (theta)'!V972</f>
        <v>-3</v>
      </c>
      <c r="G972">
        <f ca="1">'Outranking score (theta)'!T972-'Outranking score (theta)'!N972+'Outranking score (theta)'!Q972-'Outranking score (theta)'!W972+'Outranking score (theta)'!R972-'Outranking score (theta)'!X972</f>
        <v>1</v>
      </c>
      <c r="H972">
        <f ca="1">'Outranking score (theta)'!U972-'Outranking score (theta)'!O972+'Outranking score (theta)'!W972-'Outranking score (theta)'!Q972+'Outranking score (theta)'!S972-'Outranking score (theta)'!Y972</f>
        <v>1</v>
      </c>
      <c r="I972">
        <f ca="1">'Outranking score (theta)'!V972-'Outranking score (theta)'!P972+'Outranking score (theta)'!X972-'Outranking score (theta)'!R972+'Outranking score (theta)'!Y972-'Outranking score (theta)'!S972</f>
        <v>1</v>
      </c>
      <c r="J972">
        <f ca="1">'Outranking score (theta)'!Z972-'Outranking score (theta)'!AF972+'Outranking score (theta)'!AA972-'Outranking score (theta)'!AG972+'Outranking score (theta)'!AB972-'Outranking score (theta)'!AH972</f>
        <v>0.71935877738680443</v>
      </c>
      <c r="K972">
        <f ca="1">'Outranking score (theta)'!AF972-'Outranking score (theta)'!Z972+'Outranking score (theta)'!AC972-'Outranking score (theta)'!AI972+'Outranking score (theta)'!AD972-'Outranking score (theta)'!AJ972</f>
        <v>0.68686157136669468</v>
      </c>
      <c r="L972">
        <f ca="1">'Outranking score (theta)'!AG972-'Outranking score (theta)'!AA972+'Outranking score (theta)'!AI972-'Outranking score (theta)'!AC972+'Outranking score (theta)'!AE972-'Outranking score (theta)'!AK972</f>
        <v>-0.40622034875349922</v>
      </c>
      <c r="M972">
        <f ca="1">'Outranking score (theta)'!AH972-'Outranking score (theta)'!AB972+'Outranking score (theta)'!AJ972-'Outranking score (theta)'!AD972+'Outranking score (theta)'!AK972-'Outranking score (theta)'!AE972</f>
        <v>-1</v>
      </c>
    </row>
    <row r="973" spans="1:13">
      <c r="A973" s="7">
        <v>971</v>
      </c>
      <c r="B973">
        <f ca="1">'Outranking score (theta)'!B973-'Outranking score (theta)'!H973+'Outranking score (theta)'!C973-'Outranking score (theta)'!I973+'Outranking score (theta)'!D973-'Outranking score (theta)'!J973</f>
        <v>-3</v>
      </c>
      <c r="C973">
        <f ca="1">'Outranking score (theta)'!H973-'Outranking score (theta)'!B973+'Outranking score (theta)'!E973-'Outranking score (theta)'!K973+'Outranking score (theta)'!F973-'Outranking score (theta)'!L973</f>
        <v>2</v>
      </c>
      <c r="D973">
        <f ca="1">'Outranking score (theta)'!I973-'Outranking score (theta)'!C973+'Outranking score (theta)'!K973-'Outranking score (theta)'!E973+'Outranking score (theta)'!G973-'Outranking score (theta)'!M973</f>
        <v>-1</v>
      </c>
      <c r="E973">
        <f ca="1">'Outranking score (theta)'!J973-'Outranking score (theta)'!D973+'Outranking score (theta)'!L973-'Outranking score (theta)'!F973+'Outranking score (theta)'!M973-'Outranking score (theta)'!G973</f>
        <v>2</v>
      </c>
      <c r="F973">
        <f ca="1">'Outranking score (theta)'!N973-'Outranking score (theta)'!T973+'Outranking score (theta)'!O973-'Outranking score (theta)'!U973+'Outranking score (theta)'!P973-'Outranking score (theta)'!V973</f>
        <v>0.59158940145343741</v>
      </c>
      <c r="G973">
        <f ca="1">'Outranking score (theta)'!T973-'Outranking score (theta)'!N973+'Outranking score (theta)'!Q973-'Outranking score (theta)'!W973+'Outranking score (theta)'!R973-'Outranking score (theta)'!X973</f>
        <v>0.40841059854656259</v>
      </c>
      <c r="H973">
        <f ca="1">'Outranking score (theta)'!U973-'Outranking score (theta)'!O973+'Outranking score (theta)'!W973-'Outranking score (theta)'!Q973+'Outranking score (theta)'!S973-'Outranking score (theta)'!Y973</f>
        <v>-0.21352773921580881</v>
      </c>
      <c r="I973">
        <f ca="1">'Outranking score (theta)'!V973-'Outranking score (theta)'!P973+'Outranking score (theta)'!X973-'Outranking score (theta)'!R973+'Outranking score (theta)'!Y973-'Outranking score (theta)'!S973</f>
        <v>-0.78647226078419119</v>
      </c>
      <c r="J973">
        <f ca="1">'Outranking score (theta)'!Z973-'Outranking score (theta)'!AF973+'Outranking score (theta)'!AA973-'Outranking score (theta)'!AG973+'Outranking score (theta)'!AB973-'Outranking score (theta)'!AH973</f>
        <v>1.5922302582486612</v>
      </c>
      <c r="K973">
        <f ca="1">'Outranking score (theta)'!AF973-'Outranking score (theta)'!Z973+'Outranking score (theta)'!AC973-'Outranking score (theta)'!AI973+'Outranking score (theta)'!AD973-'Outranking score (theta)'!AJ973</f>
        <v>-2</v>
      </c>
      <c r="L973">
        <f ca="1">'Outranking score (theta)'!AG973-'Outranking score (theta)'!AA973+'Outranking score (theta)'!AI973-'Outranking score (theta)'!AC973+'Outranking score (theta)'!AE973-'Outranking score (theta)'!AK973</f>
        <v>2.4077697417513386</v>
      </c>
      <c r="M973">
        <f ca="1">'Outranking score (theta)'!AH973-'Outranking score (theta)'!AB973+'Outranking score (theta)'!AJ973-'Outranking score (theta)'!AD973+'Outranking score (theta)'!AK973-'Outranking score (theta)'!AE973</f>
        <v>-2</v>
      </c>
    </row>
    <row r="974" spans="1:13">
      <c r="A974" s="7">
        <v>972</v>
      </c>
      <c r="B974">
        <f ca="1">'Outranking score (theta)'!B974-'Outranking score (theta)'!H974+'Outranking score (theta)'!C974-'Outranking score (theta)'!I974+'Outranking score (theta)'!D974-'Outranking score (theta)'!J974</f>
        <v>-2.5116303002650548</v>
      </c>
      <c r="C974">
        <f ca="1">'Outranking score (theta)'!H974-'Outranking score (theta)'!B974+'Outranking score (theta)'!E974-'Outranking score (theta)'!K974+'Outranking score (theta)'!F974-'Outranking score (theta)'!L974</f>
        <v>2</v>
      </c>
      <c r="D974">
        <f ca="1">'Outranking score (theta)'!I974-'Outranking score (theta)'!C974+'Outranking score (theta)'!K974-'Outranking score (theta)'!E974+'Outranking score (theta)'!G974-'Outranking score (theta)'!M974</f>
        <v>-1.4883696997349452</v>
      </c>
      <c r="E974">
        <f ca="1">'Outranking score (theta)'!J974-'Outranking score (theta)'!D974+'Outranking score (theta)'!L974-'Outranking score (theta)'!F974+'Outranking score (theta)'!M974-'Outranking score (theta)'!G974</f>
        <v>2</v>
      </c>
      <c r="F974">
        <f ca="1">'Outranking score (theta)'!N974-'Outranking score (theta)'!T974+'Outranking score (theta)'!O974-'Outranking score (theta)'!U974+'Outranking score (theta)'!P974-'Outranking score (theta)'!V974</f>
        <v>0</v>
      </c>
      <c r="G974">
        <f ca="1">'Outranking score (theta)'!T974-'Outranking score (theta)'!N974+'Outranking score (theta)'!Q974-'Outranking score (theta)'!W974+'Outranking score (theta)'!R974-'Outranking score (theta)'!X974</f>
        <v>3</v>
      </c>
      <c r="H974">
        <f ca="1">'Outranking score (theta)'!U974-'Outranking score (theta)'!O974+'Outranking score (theta)'!W974-'Outranking score (theta)'!Q974+'Outranking score (theta)'!S974-'Outranking score (theta)'!Y974</f>
        <v>-3</v>
      </c>
      <c r="I974">
        <f ca="1">'Outranking score (theta)'!V974-'Outranking score (theta)'!P974+'Outranking score (theta)'!X974-'Outranking score (theta)'!R974+'Outranking score (theta)'!Y974-'Outranking score (theta)'!S974</f>
        <v>0</v>
      </c>
      <c r="J974">
        <f ca="1">'Outranking score (theta)'!Z974-'Outranking score (theta)'!AF974+'Outranking score (theta)'!AA974-'Outranking score (theta)'!AG974+'Outranking score (theta)'!AB974-'Outranking score (theta)'!AH974</f>
        <v>3</v>
      </c>
      <c r="K974">
        <f ca="1">'Outranking score (theta)'!AF974-'Outranking score (theta)'!Z974+'Outranking score (theta)'!AC974-'Outranking score (theta)'!AI974+'Outranking score (theta)'!AD974-'Outranking score (theta)'!AJ974</f>
        <v>-1.0561862244075799</v>
      </c>
      <c r="L974">
        <f ca="1">'Outranking score (theta)'!AG974-'Outranking score (theta)'!AA974+'Outranking score (theta)'!AI974-'Outranking score (theta)'!AC974+'Outranking score (theta)'!AE974-'Outranking score (theta)'!AK974</f>
        <v>-1.1001298058125757</v>
      </c>
      <c r="M974">
        <f ca="1">'Outranking score (theta)'!AH974-'Outranking score (theta)'!AB974+'Outranking score (theta)'!AJ974-'Outranking score (theta)'!AD974+'Outranking score (theta)'!AK974-'Outranking score (theta)'!AE974</f>
        <v>-0.84368396977984439</v>
      </c>
    </row>
    <row r="975" spans="1:13">
      <c r="A975" s="7">
        <v>973</v>
      </c>
      <c r="B975">
        <f ca="1">'Outranking score (theta)'!B975-'Outranking score (theta)'!H975+'Outranking score (theta)'!C975-'Outranking score (theta)'!I975+'Outranking score (theta)'!D975-'Outranking score (theta)'!J975</f>
        <v>-3</v>
      </c>
      <c r="C975">
        <f ca="1">'Outranking score (theta)'!H975-'Outranking score (theta)'!B975+'Outranking score (theta)'!E975-'Outranking score (theta)'!K975+'Outranking score (theta)'!F975-'Outranking score (theta)'!L975</f>
        <v>2</v>
      </c>
      <c r="D975">
        <f ca="1">'Outranking score (theta)'!I975-'Outranking score (theta)'!C975+'Outranking score (theta)'!K975-'Outranking score (theta)'!E975+'Outranking score (theta)'!G975-'Outranking score (theta)'!M975</f>
        <v>-1</v>
      </c>
      <c r="E975">
        <f ca="1">'Outranking score (theta)'!J975-'Outranking score (theta)'!D975+'Outranking score (theta)'!L975-'Outranking score (theta)'!F975+'Outranking score (theta)'!M975-'Outranking score (theta)'!G975</f>
        <v>2</v>
      </c>
      <c r="F975">
        <f ca="1">'Outranking score (theta)'!N975-'Outranking score (theta)'!T975+'Outranking score (theta)'!O975-'Outranking score (theta)'!U975+'Outranking score (theta)'!P975-'Outranking score (theta)'!V975</f>
        <v>-0.40374420439270431</v>
      </c>
      <c r="G975">
        <f ca="1">'Outranking score (theta)'!T975-'Outranking score (theta)'!N975+'Outranking score (theta)'!Q975-'Outranking score (theta)'!W975+'Outranking score (theta)'!R975-'Outranking score (theta)'!X975</f>
        <v>3</v>
      </c>
      <c r="H975">
        <f ca="1">'Outranking score (theta)'!U975-'Outranking score (theta)'!O975+'Outranking score (theta)'!W975-'Outranking score (theta)'!Q975+'Outranking score (theta)'!S975-'Outranking score (theta)'!Y975</f>
        <v>-0.39198176192299805</v>
      </c>
      <c r="I975">
        <f ca="1">'Outranking score (theta)'!V975-'Outranking score (theta)'!P975+'Outranking score (theta)'!X975-'Outranking score (theta)'!R975+'Outranking score (theta)'!Y975-'Outranking score (theta)'!S975</f>
        <v>-2.2042740336842979</v>
      </c>
      <c r="J975">
        <f ca="1">'Outranking score (theta)'!Z975-'Outranking score (theta)'!AF975+'Outranking score (theta)'!AA975-'Outranking score (theta)'!AG975+'Outranking score (theta)'!AB975-'Outranking score (theta)'!AH975</f>
        <v>2.1975817343849551</v>
      </c>
      <c r="K975">
        <f ca="1">'Outranking score (theta)'!AF975-'Outranking score (theta)'!Z975+'Outranking score (theta)'!AC975-'Outranking score (theta)'!AI975+'Outranking score (theta)'!AD975-'Outranking score (theta)'!AJ975</f>
        <v>1.8024182656150449</v>
      </c>
      <c r="L975">
        <f ca="1">'Outranking score (theta)'!AG975-'Outranking score (theta)'!AA975+'Outranking score (theta)'!AI975-'Outranking score (theta)'!AC975+'Outranking score (theta)'!AE975-'Outranking score (theta)'!AK975</f>
        <v>-2</v>
      </c>
      <c r="M975">
        <f ca="1">'Outranking score (theta)'!AH975-'Outranking score (theta)'!AB975+'Outranking score (theta)'!AJ975-'Outranking score (theta)'!AD975+'Outranking score (theta)'!AK975-'Outranking score (theta)'!AE975</f>
        <v>-2</v>
      </c>
    </row>
    <row r="976" spans="1:13">
      <c r="A976" s="7">
        <v>974</v>
      </c>
      <c r="B976">
        <f ca="1">'Outranking score (theta)'!B976-'Outranking score (theta)'!H976+'Outranking score (theta)'!C976-'Outranking score (theta)'!I976+'Outranking score (theta)'!D976-'Outranking score (theta)'!J976</f>
        <v>-2</v>
      </c>
      <c r="C976">
        <f ca="1">'Outranking score (theta)'!H976-'Outranking score (theta)'!B976+'Outranking score (theta)'!E976-'Outranking score (theta)'!K976+'Outranking score (theta)'!F976-'Outranking score (theta)'!L976</f>
        <v>1.6206916500517372</v>
      </c>
      <c r="D976">
        <f ca="1">'Outranking score (theta)'!I976-'Outranking score (theta)'!C976+'Outranking score (theta)'!K976-'Outranking score (theta)'!E976+'Outranking score (theta)'!G976-'Outranking score (theta)'!M976</f>
        <v>-2</v>
      </c>
      <c r="E976">
        <f ca="1">'Outranking score (theta)'!J976-'Outranking score (theta)'!D976+'Outranking score (theta)'!L976-'Outranking score (theta)'!F976+'Outranking score (theta)'!M976-'Outranking score (theta)'!G976</f>
        <v>2.3793083499482628</v>
      </c>
      <c r="F976">
        <f ca="1">'Outranking score (theta)'!N976-'Outranking score (theta)'!T976+'Outranking score (theta)'!O976-'Outranking score (theta)'!U976+'Outranking score (theta)'!P976-'Outranking score (theta)'!V976</f>
        <v>1.9539932783200653E-2</v>
      </c>
      <c r="G976">
        <f ca="1">'Outranking score (theta)'!T976-'Outranking score (theta)'!N976+'Outranking score (theta)'!Q976-'Outranking score (theta)'!W976+'Outranking score (theta)'!R976-'Outranking score (theta)'!X976</f>
        <v>1.1379596968584433</v>
      </c>
      <c r="H976">
        <f ca="1">'Outranking score (theta)'!U976-'Outranking score (theta)'!O976+'Outranking score (theta)'!W976-'Outranking score (theta)'!Q976+'Outranking score (theta)'!S976-'Outranking score (theta)'!Y976</f>
        <v>-3</v>
      </c>
      <c r="I976">
        <f ca="1">'Outranking score (theta)'!V976-'Outranking score (theta)'!P976+'Outranking score (theta)'!X976-'Outranking score (theta)'!R976+'Outranking score (theta)'!Y976-'Outranking score (theta)'!S976</f>
        <v>1.842500370358356</v>
      </c>
      <c r="J976">
        <f ca="1">'Outranking score (theta)'!Z976-'Outranking score (theta)'!AF976+'Outranking score (theta)'!AA976-'Outranking score (theta)'!AG976+'Outranking score (theta)'!AB976-'Outranking score (theta)'!AH976</f>
        <v>1</v>
      </c>
      <c r="K976">
        <f ca="1">'Outranking score (theta)'!AF976-'Outranking score (theta)'!Z976+'Outranking score (theta)'!AC976-'Outranking score (theta)'!AI976+'Outranking score (theta)'!AD976-'Outranking score (theta)'!AJ976</f>
        <v>-3</v>
      </c>
      <c r="L976">
        <f ca="1">'Outranking score (theta)'!AG976-'Outranking score (theta)'!AA976+'Outranking score (theta)'!AI976-'Outranking score (theta)'!AC976+'Outranking score (theta)'!AE976-'Outranking score (theta)'!AK976</f>
        <v>1</v>
      </c>
      <c r="M976">
        <f ca="1">'Outranking score (theta)'!AH976-'Outranking score (theta)'!AB976+'Outranking score (theta)'!AJ976-'Outranking score (theta)'!AD976+'Outranking score (theta)'!AK976-'Outranking score (theta)'!AE976</f>
        <v>1</v>
      </c>
    </row>
    <row r="977" spans="1:13">
      <c r="A977" s="7">
        <v>975</v>
      </c>
      <c r="B977">
        <f ca="1">'Outranking score (theta)'!B977-'Outranking score (theta)'!H977+'Outranking score (theta)'!C977-'Outranking score (theta)'!I977+'Outranking score (theta)'!D977-'Outranking score (theta)'!J977</f>
        <v>-3</v>
      </c>
      <c r="C977">
        <f ca="1">'Outranking score (theta)'!H977-'Outranking score (theta)'!B977+'Outranking score (theta)'!E977-'Outranking score (theta)'!K977+'Outranking score (theta)'!F977-'Outranking score (theta)'!L977</f>
        <v>2</v>
      </c>
      <c r="D977">
        <f ca="1">'Outranking score (theta)'!I977-'Outranking score (theta)'!C977+'Outranking score (theta)'!K977-'Outranking score (theta)'!E977+'Outranking score (theta)'!G977-'Outranking score (theta)'!M977</f>
        <v>-1</v>
      </c>
      <c r="E977">
        <f ca="1">'Outranking score (theta)'!J977-'Outranking score (theta)'!D977+'Outranking score (theta)'!L977-'Outranking score (theta)'!F977+'Outranking score (theta)'!M977-'Outranking score (theta)'!G977</f>
        <v>2</v>
      </c>
      <c r="F977">
        <f ca="1">'Outranking score (theta)'!N977-'Outranking score (theta)'!T977+'Outranking score (theta)'!O977-'Outranking score (theta)'!U977+'Outranking score (theta)'!P977-'Outranking score (theta)'!V977</f>
        <v>2.1831074275914442</v>
      </c>
      <c r="G977">
        <f ca="1">'Outranking score (theta)'!T977-'Outranking score (theta)'!N977+'Outranking score (theta)'!Q977-'Outranking score (theta)'!W977+'Outranking score (theta)'!R977-'Outranking score (theta)'!X977</f>
        <v>1.8168925724085558</v>
      </c>
      <c r="H977">
        <f ca="1">'Outranking score (theta)'!U977-'Outranking score (theta)'!O977+'Outranking score (theta)'!W977-'Outranking score (theta)'!Q977+'Outranking score (theta)'!S977-'Outranking score (theta)'!Y977</f>
        <v>-2</v>
      </c>
      <c r="I977">
        <f ca="1">'Outranking score (theta)'!V977-'Outranking score (theta)'!P977+'Outranking score (theta)'!X977-'Outranking score (theta)'!R977+'Outranking score (theta)'!Y977-'Outranking score (theta)'!S977</f>
        <v>-2</v>
      </c>
      <c r="J977">
        <f ca="1">'Outranking score (theta)'!Z977-'Outranking score (theta)'!AF977+'Outranking score (theta)'!AA977-'Outranking score (theta)'!AG977+'Outranking score (theta)'!AB977-'Outranking score (theta)'!AH977</f>
        <v>3</v>
      </c>
      <c r="K977">
        <f ca="1">'Outranking score (theta)'!AF977-'Outranking score (theta)'!Z977+'Outranking score (theta)'!AC977-'Outranking score (theta)'!AI977+'Outranking score (theta)'!AD977-'Outranking score (theta)'!AJ977</f>
        <v>-0.54981342242072273</v>
      </c>
      <c r="L977">
        <f ca="1">'Outranking score (theta)'!AG977-'Outranking score (theta)'!AA977+'Outranking score (theta)'!AI977-'Outranking score (theta)'!AC977+'Outranking score (theta)'!AE977-'Outranking score (theta)'!AK977</f>
        <v>-2</v>
      </c>
      <c r="M977">
        <f ca="1">'Outranking score (theta)'!AH977-'Outranking score (theta)'!AB977+'Outranking score (theta)'!AJ977-'Outranking score (theta)'!AD977+'Outranking score (theta)'!AK977-'Outranking score (theta)'!AE977</f>
        <v>-0.45018657757927727</v>
      </c>
    </row>
    <row r="978" spans="1:13">
      <c r="A978" s="7">
        <v>976</v>
      </c>
      <c r="B978">
        <f ca="1">'Outranking score (theta)'!B978-'Outranking score (theta)'!H978+'Outranking score (theta)'!C978-'Outranking score (theta)'!I978+'Outranking score (theta)'!D978-'Outranking score (theta)'!J978</f>
        <v>-1</v>
      </c>
      <c r="C978">
        <f ca="1">'Outranking score (theta)'!H978-'Outranking score (theta)'!B978+'Outranking score (theta)'!E978-'Outranking score (theta)'!K978+'Outranking score (theta)'!F978-'Outranking score (theta)'!L978</f>
        <v>3</v>
      </c>
      <c r="D978">
        <f ca="1">'Outranking score (theta)'!I978-'Outranking score (theta)'!C978+'Outranking score (theta)'!K978-'Outranking score (theta)'!E978+'Outranking score (theta)'!G978-'Outranking score (theta)'!M978</f>
        <v>-3</v>
      </c>
      <c r="E978">
        <f ca="1">'Outranking score (theta)'!J978-'Outranking score (theta)'!D978+'Outranking score (theta)'!L978-'Outranking score (theta)'!F978+'Outranking score (theta)'!M978-'Outranking score (theta)'!G978</f>
        <v>1</v>
      </c>
      <c r="F978">
        <f ca="1">'Outranking score (theta)'!N978-'Outranking score (theta)'!T978+'Outranking score (theta)'!O978-'Outranking score (theta)'!U978+'Outranking score (theta)'!P978-'Outranking score (theta)'!V978</f>
        <v>-0.14964788295518164</v>
      </c>
      <c r="G978">
        <f ca="1">'Outranking score (theta)'!T978-'Outranking score (theta)'!N978+'Outranking score (theta)'!Q978-'Outranking score (theta)'!W978+'Outranking score (theta)'!R978-'Outranking score (theta)'!X978</f>
        <v>3</v>
      </c>
      <c r="H978">
        <f ca="1">'Outranking score (theta)'!U978-'Outranking score (theta)'!O978+'Outranking score (theta)'!W978-'Outranking score (theta)'!Q978+'Outranking score (theta)'!S978-'Outranking score (theta)'!Y978</f>
        <v>-1.9353860855724505</v>
      </c>
      <c r="I978">
        <f ca="1">'Outranking score (theta)'!V978-'Outranking score (theta)'!P978+'Outranking score (theta)'!X978-'Outranking score (theta)'!R978+'Outranking score (theta)'!Y978-'Outranking score (theta)'!S978</f>
        <v>-0.91496603147236788</v>
      </c>
      <c r="J978">
        <f ca="1">'Outranking score (theta)'!Z978-'Outranking score (theta)'!AF978+'Outranking score (theta)'!AA978-'Outranking score (theta)'!AG978+'Outranking score (theta)'!AB978-'Outranking score (theta)'!AH978</f>
        <v>-1</v>
      </c>
      <c r="K978">
        <f ca="1">'Outranking score (theta)'!AF978-'Outranking score (theta)'!Z978+'Outranking score (theta)'!AC978-'Outranking score (theta)'!AI978+'Outranking score (theta)'!AD978-'Outranking score (theta)'!AJ978</f>
        <v>-0.80642948452561725</v>
      </c>
      <c r="L978">
        <f ca="1">'Outranking score (theta)'!AG978-'Outranking score (theta)'!AA978+'Outranking score (theta)'!AI978-'Outranking score (theta)'!AC978+'Outranking score (theta)'!AE978-'Outranking score (theta)'!AK978</f>
        <v>0.39586441015902668</v>
      </c>
      <c r="M978">
        <f ca="1">'Outranking score (theta)'!AH978-'Outranking score (theta)'!AB978+'Outranking score (theta)'!AJ978-'Outranking score (theta)'!AD978+'Outranking score (theta)'!AK978-'Outranking score (theta)'!AE978</f>
        <v>1.4105650743665907</v>
      </c>
    </row>
    <row r="979" spans="1:13">
      <c r="A979" s="7">
        <v>977</v>
      </c>
      <c r="B979">
        <f ca="1">'Outranking score (theta)'!B979-'Outranking score (theta)'!H979+'Outranking score (theta)'!C979-'Outranking score (theta)'!I979+'Outranking score (theta)'!D979-'Outranking score (theta)'!J979</f>
        <v>-1</v>
      </c>
      <c r="C979">
        <f ca="1">'Outranking score (theta)'!H979-'Outranking score (theta)'!B979+'Outranking score (theta)'!E979-'Outranking score (theta)'!K979+'Outranking score (theta)'!F979-'Outranking score (theta)'!L979</f>
        <v>2</v>
      </c>
      <c r="D979">
        <f ca="1">'Outranking score (theta)'!I979-'Outranking score (theta)'!C979+'Outranking score (theta)'!K979-'Outranking score (theta)'!E979+'Outranking score (theta)'!G979-'Outranking score (theta)'!M979</f>
        <v>-3</v>
      </c>
      <c r="E979">
        <f ca="1">'Outranking score (theta)'!J979-'Outranking score (theta)'!D979+'Outranking score (theta)'!L979-'Outranking score (theta)'!F979+'Outranking score (theta)'!M979-'Outranking score (theta)'!G979</f>
        <v>2</v>
      </c>
      <c r="F979">
        <f ca="1">'Outranking score (theta)'!N979-'Outranking score (theta)'!T979+'Outranking score (theta)'!O979-'Outranking score (theta)'!U979+'Outranking score (theta)'!P979-'Outranking score (theta)'!V979</f>
        <v>-2.7506677840909535</v>
      </c>
      <c r="G979">
        <f ca="1">'Outranking score (theta)'!T979-'Outranking score (theta)'!N979+'Outranking score (theta)'!Q979-'Outranking score (theta)'!W979+'Outranking score (theta)'!R979-'Outranking score (theta)'!X979</f>
        <v>3</v>
      </c>
      <c r="H979">
        <f ca="1">'Outranking score (theta)'!U979-'Outranking score (theta)'!O979+'Outranking score (theta)'!W979-'Outranking score (theta)'!Q979+'Outranking score (theta)'!S979-'Outranking score (theta)'!Y979</f>
        <v>-1.2493322159090465</v>
      </c>
      <c r="I979">
        <f ca="1">'Outranking score (theta)'!V979-'Outranking score (theta)'!P979+'Outranking score (theta)'!X979-'Outranking score (theta)'!R979+'Outranking score (theta)'!Y979-'Outranking score (theta)'!S979</f>
        <v>1</v>
      </c>
      <c r="J979">
        <f ca="1">'Outranking score (theta)'!Z979-'Outranking score (theta)'!AF979+'Outranking score (theta)'!AA979-'Outranking score (theta)'!AG979+'Outranking score (theta)'!AB979-'Outranking score (theta)'!AH979</f>
        <v>0.9515254286523066</v>
      </c>
      <c r="K979">
        <f ca="1">'Outranking score (theta)'!AF979-'Outranking score (theta)'!Z979+'Outranking score (theta)'!AC979-'Outranking score (theta)'!AI979+'Outranking score (theta)'!AD979-'Outranking score (theta)'!AJ979</f>
        <v>0.12199324731655581</v>
      </c>
      <c r="L979">
        <f ca="1">'Outranking score (theta)'!AG979-'Outranking score (theta)'!AA979+'Outranking score (theta)'!AI979-'Outranking score (theta)'!AC979+'Outranking score (theta)'!AE979-'Outranking score (theta)'!AK979</f>
        <v>0.59082719395507044</v>
      </c>
      <c r="M979">
        <f ca="1">'Outranking score (theta)'!AH979-'Outranking score (theta)'!AB979+'Outranking score (theta)'!AJ979-'Outranking score (theta)'!AD979+'Outranking score (theta)'!AK979-'Outranking score (theta)'!AE979</f>
        <v>-1.6643458699239329</v>
      </c>
    </row>
    <row r="980" spans="1:13">
      <c r="A980" s="7">
        <v>978</v>
      </c>
      <c r="B980">
        <f ca="1">'Outranking score (theta)'!B980-'Outranking score (theta)'!H980+'Outranking score (theta)'!C980-'Outranking score (theta)'!I980+'Outranking score (theta)'!D980-'Outranking score (theta)'!J980</f>
        <v>-1</v>
      </c>
      <c r="C980">
        <f ca="1">'Outranking score (theta)'!H980-'Outranking score (theta)'!B980+'Outranking score (theta)'!E980-'Outranking score (theta)'!K980+'Outranking score (theta)'!F980-'Outranking score (theta)'!L980</f>
        <v>2</v>
      </c>
      <c r="D980">
        <f ca="1">'Outranking score (theta)'!I980-'Outranking score (theta)'!C980+'Outranking score (theta)'!K980-'Outranking score (theta)'!E980+'Outranking score (theta)'!G980-'Outranking score (theta)'!M980</f>
        <v>-3</v>
      </c>
      <c r="E980">
        <f ca="1">'Outranking score (theta)'!J980-'Outranking score (theta)'!D980+'Outranking score (theta)'!L980-'Outranking score (theta)'!F980+'Outranking score (theta)'!M980-'Outranking score (theta)'!G980</f>
        <v>2</v>
      </c>
      <c r="F980">
        <f ca="1">'Outranking score (theta)'!N980-'Outranking score (theta)'!T980+'Outranking score (theta)'!O980-'Outranking score (theta)'!U980+'Outranking score (theta)'!P980-'Outranking score (theta)'!V980</f>
        <v>-3</v>
      </c>
      <c r="G980">
        <f ca="1">'Outranking score (theta)'!T980-'Outranking score (theta)'!N980+'Outranking score (theta)'!Q980-'Outranking score (theta)'!W980+'Outranking score (theta)'!R980-'Outranking score (theta)'!X980</f>
        <v>3</v>
      </c>
      <c r="H980">
        <f ca="1">'Outranking score (theta)'!U980-'Outranking score (theta)'!O980+'Outranking score (theta)'!W980-'Outranking score (theta)'!Q980+'Outranking score (theta)'!S980-'Outranking score (theta)'!Y980</f>
        <v>0.95421328041670894</v>
      </c>
      <c r="I980">
        <f ca="1">'Outranking score (theta)'!V980-'Outranking score (theta)'!P980+'Outranking score (theta)'!X980-'Outranking score (theta)'!R980+'Outranking score (theta)'!Y980-'Outranking score (theta)'!S980</f>
        <v>-0.95421328041670894</v>
      </c>
      <c r="J980">
        <f ca="1">'Outranking score (theta)'!Z980-'Outranking score (theta)'!AF980+'Outranking score (theta)'!AA980-'Outranking score (theta)'!AG980+'Outranking score (theta)'!AB980-'Outranking score (theta)'!AH980</f>
        <v>0.73370845367426618</v>
      </c>
      <c r="K980">
        <f ca="1">'Outranking score (theta)'!AF980-'Outranking score (theta)'!Z980+'Outranking score (theta)'!AC980-'Outranking score (theta)'!AI980+'Outranking score (theta)'!AD980-'Outranking score (theta)'!AJ980</f>
        <v>1.2662915463257338</v>
      </c>
      <c r="L980">
        <f ca="1">'Outranking score (theta)'!AG980-'Outranking score (theta)'!AA980+'Outranking score (theta)'!AI980-'Outranking score (theta)'!AC980+'Outranking score (theta)'!AE980-'Outranking score (theta)'!AK980</f>
        <v>-1</v>
      </c>
      <c r="M980">
        <f ca="1">'Outranking score (theta)'!AH980-'Outranking score (theta)'!AB980+'Outranking score (theta)'!AJ980-'Outranking score (theta)'!AD980+'Outranking score (theta)'!AK980-'Outranking score (theta)'!AE980</f>
        <v>-1</v>
      </c>
    </row>
    <row r="981" spans="1:13">
      <c r="A981" s="7">
        <v>979</v>
      </c>
      <c r="B981">
        <f ca="1">'Outranking score (theta)'!B981-'Outranking score (theta)'!H981+'Outranking score (theta)'!C981-'Outranking score (theta)'!I981+'Outranking score (theta)'!D981-'Outranking score (theta)'!J981</f>
        <v>-1</v>
      </c>
      <c r="C981">
        <f ca="1">'Outranking score (theta)'!H981-'Outranking score (theta)'!B981+'Outranking score (theta)'!E981-'Outranking score (theta)'!K981+'Outranking score (theta)'!F981-'Outranking score (theta)'!L981</f>
        <v>2</v>
      </c>
      <c r="D981">
        <f ca="1">'Outranking score (theta)'!I981-'Outranking score (theta)'!C981+'Outranking score (theta)'!K981-'Outranking score (theta)'!E981+'Outranking score (theta)'!G981-'Outranking score (theta)'!M981</f>
        <v>-3</v>
      </c>
      <c r="E981">
        <f ca="1">'Outranking score (theta)'!J981-'Outranking score (theta)'!D981+'Outranking score (theta)'!L981-'Outranking score (theta)'!F981+'Outranking score (theta)'!M981-'Outranking score (theta)'!G981</f>
        <v>2</v>
      </c>
      <c r="F981">
        <f ca="1">'Outranking score (theta)'!N981-'Outranking score (theta)'!T981+'Outranking score (theta)'!O981-'Outranking score (theta)'!U981+'Outranking score (theta)'!P981-'Outranking score (theta)'!V981</f>
        <v>-1.9007224764283026</v>
      </c>
      <c r="G981">
        <f ca="1">'Outranking score (theta)'!T981-'Outranking score (theta)'!N981+'Outranking score (theta)'!Q981-'Outranking score (theta)'!W981+'Outranking score (theta)'!R981-'Outranking score (theta)'!X981</f>
        <v>0</v>
      </c>
      <c r="H981">
        <f ca="1">'Outranking score (theta)'!U981-'Outranking score (theta)'!O981+'Outranking score (theta)'!W981-'Outranking score (theta)'!Q981+'Outranking score (theta)'!S981-'Outranking score (theta)'!Y981</f>
        <v>-1.0992775235716974</v>
      </c>
      <c r="I981">
        <f ca="1">'Outranking score (theta)'!V981-'Outranking score (theta)'!P981+'Outranking score (theta)'!X981-'Outranking score (theta)'!R981+'Outranking score (theta)'!Y981-'Outranking score (theta)'!S981</f>
        <v>3</v>
      </c>
      <c r="J981">
        <f ca="1">'Outranking score (theta)'!Z981-'Outranking score (theta)'!AF981+'Outranking score (theta)'!AA981-'Outranking score (theta)'!AG981+'Outranking score (theta)'!AB981-'Outranking score (theta)'!AH981</f>
        <v>-1</v>
      </c>
      <c r="K981">
        <f ca="1">'Outranking score (theta)'!AF981-'Outranking score (theta)'!Z981+'Outranking score (theta)'!AC981-'Outranking score (theta)'!AI981+'Outranking score (theta)'!AD981-'Outranking score (theta)'!AJ981</f>
        <v>1.3142842707474895</v>
      </c>
      <c r="L981">
        <f ca="1">'Outranking score (theta)'!AG981-'Outranking score (theta)'!AA981+'Outranking score (theta)'!AI981-'Outranking score (theta)'!AC981+'Outranking score (theta)'!AE981-'Outranking score (theta)'!AK981</f>
        <v>2.6857157292525105</v>
      </c>
      <c r="M981">
        <f ca="1">'Outranking score (theta)'!AH981-'Outranking score (theta)'!AB981+'Outranking score (theta)'!AJ981-'Outranking score (theta)'!AD981+'Outranking score (theta)'!AK981-'Outranking score (theta)'!AE981</f>
        <v>-3</v>
      </c>
    </row>
    <row r="982" spans="1:13">
      <c r="A982" s="7">
        <v>980</v>
      </c>
      <c r="B982">
        <f ca="1">'Outranking score (theta)'!B982-'Outranking score (theta)'!H982+'Outranking score (theta)'!C982-'Outranking score (theta)'!I982+'Outranking score (theta)'!D982-'Outranking score (theta)'!J982</f>
        <v>-2</v>
      </c>
      <c r="C982">
        <f ca="1">'Outranking score (theta)'!H982-'Outranking score (theta)'!B982+'Outranking score (theta)'!E982-'Outranking score (theta)'!K982+'Outranking score (theta)'!F982-'Outranking score (theta)'!L982</f>
        <v>2.0366661123011371</v>
      </c>
      <c r="D982">
        <f ca="1">'Outranking score (theta)'!I982-'Outranking score (theta)'!C982+'Outranking score (theta)'!K982-'Outranking score (theta)'!E982+'Outranking score (theta)'!G982-'Outranking score (theta)'!M982</f>
        <v>-2</v>
      </c>
      <c r="E982">
        <f ca="1">'Outranking score (theta)'!J982-'Outranking score (theta)'!D982+'Outranking score (theta)'!L982-'Outranking score (theta)'!F982+'Outranking score (theta)'!M982-'Outranking score (theta)'!G982</f>
        <v>1.9633338876988631</v>
      </c>
      <c r="F982">
        <f ca="1">'Outranking score (theta)'!N982-'Outranking score (theta)'!T982+'Outranking score (theta)'!O982-'Outranking score (theta)'!U982+'Outranking score (theta)'!P982-'Outranking score (theta)'!V982</f>
        <v>-1</v>
      </c>
      <c r="G982">
        <f ca="1">'Outranking score (theta)'!T982-'Outranking score (theta)'!N982+'Outranking score (theta)'!Q982-'Outranking score (theta)'!W982+'Outranking score (theta)'!R982-'Outranking score (theta)'!X982</f>
        <v>1</v>
      </c>
      <c r="H982">
        <f ca="1">'Outranking score (theta)'!U982-'Outranking score (theta)'!O982+'Outranking score (theta)'!W982-'Outranking score (theta)'!Q982+'Outranking score (theta)'!S982-'Outranking score (theta)'!Y982</f>
        <v>-3</v>
      </c>
      <c r="I982">
        <f ca="1">'Outranking score (theta)'!V982-'Outranking score (theta)'!P982+'Outranking score (theta)'!X982-'Outranking score (theta)'!R982+'Outranking score (theta)'!Y982-'Outranking score (theta)'!S982</f>
        <v>3</v>
      </c>
      <c r="J982">
        <f ca="1">'Outranking score (theta)'!Z982-'Outranking score (theta)'!AF982+'Outranking score (theta)'!AA982-'Outranking score (theta)'!AG982+'Outranking score (theta)'!AB982-'Outranking score (theta)'!AH982</f>
        <v>2.3150073247503942</v>
      </c>
      <c r="K982">
        <f ca="1">'Outranking score (theta)'!AF982-'Outranking score (theta)'!Z982+'Outranking score (theta)'!AC982-'Outranking score (theta)'!AI982+'Outranking score (theta)'!AD982-'Outranking score (theta)'!AJ982</f>
        <v>1.6849926752496058</v>
      </c>
      <c r="L982">
        <f ca="1">'Outranking score (theta)'!AG982-'Outranking score (theta)'!AA982+'Outranking score (theta)'!AI982-'Outranking score (theta)'!AC982+'Outranking score (theta)'!AE982-'Outranking score (theta)'!AK982</f>
        <v>-2</v>
      </c>
      <c r="M982">
        <f ca="1">'Outranking score (theta)'!AH982-'Outranking score (theta)'!AB982+'Outranking score (theta)'!AJ982-'Outranking score (theta)'!AD982+'Outranking score (theta)'!AK982-'Outranking score (theta)'!AE982</f>
        <v>-2</v>
      </c>
    </row>
    <row r="983" spans="1:13">
      <c r="A983" s="7">
        <v>981</v>
      </c>
      <c r="B983">
        <f ca="1">'Outranking score (theta)'!B983-'Outranking score (theta)'!H983+'Outranking score (theta)'!C983-'Outranking score (theta)'!I983+'Outranking score (theta)'!D983-'Outranking score (theta)'!J983</f>
        <v>-1</v>
      </c>
      <c r="C983">
        <f ca="1">'Outranking score (theta)'!H983-'Outranking score (theta)'!B983+'Outranking score (theta)'!E983-'Outranking score (theta)'!K983+'Outranking score (theta)'!F983-'Outranking score (theta)'!L983</f>
        <v>3</v>
      </c>
      <c r="D983">
        <f ca="1">'Outranking score (theta)'!I983-'Outranking score (theta)'!C983+'Outranking score (theta)'!K983-'Outranking score (theta)'!E983+'Outranking score (theta)'!G983-'Outranking score (theta)'!M983</f>
        <v>-3</v>
      </c>
      <c r="E983">
        <f ca="1">'Outranking score (theta)'!J983-'Outranking score (theta)'!D983+'Outranking score (theta)'!L983-'Outranking score (theta)'!F983+'Outranking score (theta)'!M983-'Outranking score (theta)'!G983</f>
        <v>1</v>
      </c>
      <c r="F983">
        <f ca="1">'Outranking score (theta)'!N983-'Outranking score (theta)'!T983+'Outranking score (theta)'!O983-'Outranking score (theta)'!U983+'Outranking score (theta)'!P983-'Outranking score (theta)'!V983</f>
        <v>-2.7136221287614481</v>
      </c>
      <c r="G983">
        <f ca="1">'Outranking score (theta)'!T983-'Outranking score (theta)'!N983+'Outranking score (theta)'!Q983-'Outranking score (theta)'!W983+'Outranking score (theta)'!R983-'Outranking score (theta)'!X983</f>
        <v>1.0654364556382081</v>
      </c>
      <c r="H983">
        <f ca="1">'Outranking score (theta)'!U983-'Outranking score (theta)'!O983+'Outranking score (theta)'!W983-'Outranking score (theta)'!Q983+'Outranking score (theta)'!S983-'Outranking score (theta)'!Y983</f>
        <v>-1.2863778712385519</v>
      </c>
      <c r="I983">
        <f ca="1">'Outranking score (theta)'!V983-'Outranking score (theta)'!P983+'Outranking score (theta)'!X983-'Outranking score (theta)'!R983+'Outranking score (theta)'!Y983-'Outranking score (theta)'!S983</f>
        <v>2.9345635443617919</v>
      </c>
      <c r="J983">
        <f ca="1">'Outranking score (theta)'!Z983-'Outranking score (theta)'!AF983+'Outranking score (theta)'!AA983-'Outranking score (theta)'!AG983+'Outranking score (theta)'!AB983-'Outranking score (theta)'!AH983</f>
        <v>1.6663071796537992</v>
      </c>
      <c r="K983">
        <f ca="1">'Outranking score (theta)'!AF983-'Outranking score (theta)'!Z983+'Outranking score (theta)'!AC983-'Outranking score (theta)'!AI983+'Outranking score (theta)'!AD983-'Outranking score (theta)'!AJ983</f>
        <v>2.3336928203462008</v>
      </c>
      <c r="L983">
        <f ca="1">'Outranking score (theta)'!AG983-'Outranking score (theta)'!AA983+'Outranking score (theta)'!AI983-'Outranking score (theta)'!AC983+'Outranking score (theta)'!AE983-'Outranking score (theta)'!AK983</f>
        <v>-2.1736277781425271</v>
      </c>
      <c r="M983">
        <f ca="1">'Outranking score (theta)'!AH983-'Outranking score (theta)'!AB983+'Outranking score (theta)'!AJ983-'Outranking score (theta)'!AD983+'Outranking score (theta)'!AK983-'Outranking score (theta)'!AE983</f>
        <v>-1.8263722218574729</v>
      </c>
    </row>
    <row r="984" spans="1:13">
      <c r="A984" s="7">
        <v>982</v>
      </c>
      <c r="B984">
        <f ca="1">'Outranking score (theta)'!B984-'Outranking score (theta)'!H984+'Outranking score (theta)'!C984-'Outranking score (theta)'!I984+'Outranking score (theta)'!D984-'Outranking score (theta)'!J984</f>
        <v>-1</v>
      </c>
      <c r="C984">
        <f ca="1">'Outranking score (theta)'!H984-'Outranking score (theta)'!B984+'Outranking score (theta)'!E984-'Outranking score (theta)'!K984+'Outranking score (theta)'!F984-'Outranking score (theta)'!L984</f>
        <v>1</v>
      </c>
      <c r="D984">
        <f ca="1">'Outranking score (theta)'!I984-'Outranking score (theta)'!C984+'Outranking score (theta)'!K984-'Outranking score (theta)'!E984+'Outranking score (theta)'!G984-'Outranking score (theta)'!M984</f>
        <v>-3</v>
      </c>
      <c r="E984">
        <f ca="1">'Outranking score (theta)'!J984-'Outranking score (theta)'!D984+'Outranking score (theta)'!L984-'Outranking score (theta)'!F984+'Outranking score (theta)'!M984-'Outranking score (theta)'!G984</f>
        <v>3</v>
      </c>
      <c r="F984">
        <f ca="1">'Outranking score (theta)'!N984-'Outranking score (theta)'!T984+'Outranking score (theta)'!O984-'Outranking score (theta)'!U984+'Outranking score (theta)'!P984-'Outranking score (theta)'!V984</f>
        <v>-3</v>
      </c>
      <c r="G984">
        <f ca="1">'Outranking score (theta)'!T984-'Outranking score (theta)'!N984+'Outranking score (theta)'!Q984-'Outranking score (theta)'!W984+'Outranking score (theta)'!R984-'Outranking score (theta)'!X984</f>
        <v>2</v>
      </c>
      <c r="H984">
        <f ca="1">'Outranking score (theta)'!U984-'Outranking score (theta)'!O984+'Outranking score (theta)'!W984-'Outranking score (theta)'!Q984+'Outranking score (theta)'!S984-'Outranking score (theta)'!Y984</f>
        <v>-1</v>
      </c>
      <c r="I984">
        <f ca="1">'Outranking score (theta)'!V984-'Outranking score (theta)'!P984+'Outranking score (theta)'!X984-'Outranking score (theta)'!R984+'Outranking score (theta)'!Y984-'Outranking score (theta)'!S984</f>
        <v>2</v>
      </c>
      <c r="J984">
        <f ca="1">'Outranking score (theta)'!Z984-'Outranking score (theta)'!AF984+'Outranking score (theta)'!AA984-'Outranking score (theta)'!AG984+'Outranking score (theta)'!AB984-'Outranking score (theta)'!AH984</f>
        <v>1.285111244811098</v>
      </c>
      <c r="K984">
        <f ca="1">'Outranking score (theta)'!AF984-'Outranking score (theta)'!Z984+'Outranking score (theta)'!AC984-'Outranking score (theta)'!AI984+'Outranking score (theta)'!AD984-'Outranking score (theta)'!AJ984</f>
        <v>0.22976581060712187</v>
      </c>
      <c r="L984">
        <f ca="1">'Outranking score (theta)'!AG984-'Outranking score (theta)'!AA984+'Outranking score (theta)'!AI984-'Outranking score (theta)'!AC984+'Outranking score (theta)'!AE984-'Outranking score (theta)'!AK984</f>
        <v>-1.2788737214297936</v>
      </c>
      <c r="M984">
        <f ca="1">'Outranking score (theta)'!AH984-'Outranking score (theta)'!AB984+'Outranking score (theta)'!AJ984-'Outranking score (theta)'!AD984+'Outranking score (theta)'!AK984-'Outranking score (theta)'!AE984</f>
        <v>-0.23600333398842599</v>
      </c>
    </row>
    <row r="985" spans="1:13">
      <c r="A985" s="7">
        <v>983</v>
      </c>
      <c r="B985">
        <f ca="1">'Outranking score (theta)'!B985-'Outranking score (theta)'!H985+'Outranking score (theta)'!C985-'Outranking score (theta)'!I985+'Outranking score (theta)'!D985-'Outranking score (theta)'!J985</f>
        <v>-1</v>
      </c>
      <c r="C985">
        <f ca="1">'Outranking score (theta)'!H985-'Outranking score (theta)'!B985+'Outranking score (theta)'!E985-'Outranking score (theta)'!K985+'Outranking score (theta)'!F985-'Outranking score (theta)'!L985</f>
        <v>3</v>
      </c>
      <c r="D985">
        <f ca="1">'Outranking score (theta)'!I985-'Outranking score (theta)'!C985+'Outranking score (theta)'!K985-'Outranking score (theta)'!E985+'Outranking score (theta)'!G985-'Outranking score (theta)'!M985</f>
        <v>-3</v>
      </c>
      <c r="E985">
        <f ca="1">'Outranking score (theta)'!J985-'Outranking score (theta)'!D985+'Outranking score (theta)'!L985-'Outranking score (theta)'!F985+'Outranking score (theta)'!M985-'Outranking score (theta)'!G985</f>
        <v>1</v>
      </c>
      <c r="F985">
        <f ca="1">'Outranking score (theta)'!N985-'Outranking score (theta)'!T985+'Outranking score (theta)'!O985-'Outranking score (theta)'!U985+'Outranking score (theta)'!P985-'Outranking score (theta)'!V985</f>
        <v>-2</v>
      </c>
      <c r="G985">
        <f ca="1">'Outranking score (theta)'!T985-'Outranking score (theta)'!N985+'Outranking score (theta)'!Q985-'Outranking score (theta)'!W985+'Outranking score (theta)'!R985-'Outranking score (theta)'!X985</f>
        <v>2</v>
      </c>
      <c r="H985">
        <f ca="1">'Outranking score (theta)'!U985-'Outranking score (theta)'!O985+'Outranking score (theta)'!W985-'Outranking score (theta)'!Q985+'Outranking score (theta)'!S985-'Outranking score (theta)'!Y985</f>
        <v>-2</v>
      </c>
      <c r="I985">
        <f ca="1">'Outranking score (theta)'!V985-'Outranking score (theta)'!P985+'Outranking score (theta)'!X985-'Outranking score (theta)'!R985+'Outranking score (theta)'!Y985-'Outranking score (theta)'!S985</f>
        <v>2</v>
      </c>
      <c r="J985">
        <f ca="1">'Outranking score (theta)'!Z985-'Outranking score (theta)'!AF985+'Outranking score (theta)'!AA985-'Outranking score (theta)'!AG985+'Outranking score (theta)'!AB985-'Outranking score (theta)'!AH985</f>
        <v>3</v>
      </c>
      <c r="K985">
        <f ca="1">'Outranking score (theta)'!AF985-'Outranking score (theta)'!Z985+'Outranking score (theta)'!AC985-'Outranking score (theta)'!AI985+'Outranking score (theta)'!AD985-'Outranking score (theta)'!AJ985</f>
        <v>-0.77711351787123784</v>
      </c>
      <c r="L985">
        <f ca="1">'Outranking score (theta)'!AG985-'Outranking score (theta)'!AA985+'Outranking score (theta)'!AI985-'Outranking score (theta)'!AC985+'Outranking score (theta)'!AE985-'Outranking score (theta)'!AK985</f>
        <v>-0.36068825700458862</v>
      </c>
      <c r="M985">
        <f ca="1">'Outranking score (theta)'!AH985-'Outranking score (theta)'!AB985+'Outranking score (theta)'!AJ985-'Outranking score (theta)'!AD985+'Outranking score (theta)'!AK985-'Outranking score (theta)'!AE985</f>
        <v>-1.8621982251241735</v>
      </c>
    </row>
    <row r="986" spans="1:13">
      <c r="A986" s="7">
        <v>984</v>
      </c>
      <c r="B986">
        <f ca="1">'Outranking score (theta)'!B986-'Outranking score (theta)'!H986+'Outranking score (theta)'!C986-'Outranking score (theta)'!I986+'Outranking score (theta)'!D986-'Outranking score (theta)'!J986</f>
        <v>-1</v>
      </c>
      <c r="C986">
        <f ca="1">'Outranking score (theta)'!H986-'Outranking score (theta)'!B986+'Outranking score (theta)'!E986-'Outranking score (theta)'!K986+'Outranking score (theta)'!F986-'Outranking score (theta)'!L986</f>
        <v>1</v>
      </c>
      <c r="D986">
        <f ca="1">'Outranking score (theta)'!I986-'Outranking score (theta)'!C986+'Outranking score (theta)'!K986-'Outranking score (theta)'!E986+'Outranking score (theta)'!G986-'Outranking score (theta)'!M986</f>
        <v>-3</v>
      </c>
      <c r="E986">
        <f ca="1">'Outranking score (theta)'!J986-'Outranking score (theta)'!D986+'Outranking score (theta)'!L986-'Outranking score (theta)'!F986+'Outranking score (theta)'!M986-'Outranking score (theta)'!G986</f>
        <v>3</v>
      </c>
      <c r="F986">
        <f ca="1">'Outranking score (theta)'!N986-'Outranking score (theta)'!T986+'Outranking score (theta)'!O986-'Outranking score (theta)'!U986+'Outranking score (theta)'!P986-'Outranking score (theta)'!V986</f>
        <v>-3</v>
      </c>
      <c r="G986">
        <f ca="1">'Outranking score (theta)'!T986-'Outranking score (theta)'!N986+'Outranking score (theta)'!Q986-'Outranking score (theta)'!W986+'Outranking score (theta)'!R986-'Outranking score (theta)'!X986</f>
        <v>2</v>
      </c>
      <c r="H986">
        <f ca="1">'Outranking score (theta)'!U986-'Outranking score (theta)'!O986+'Outranking score (theta)'!W986-'Outranking score (theta)'!Q986+'Outranking score (theta)'!S986-'Outranking score (theta)'!Y986</f>
        <v>-1</v>
      </c>
      <c r="I986">
        <f ca="1">'Outranking score (theta)'!V986-'Outranking score (theta)'!P986+'Outranking score (theta)'!X986-'Outranking score (theta)'!R986+'Outranking score (theta)'!Y986-'Outranking score (theta)'!S986</f>
        <v>2</v>
      </c>
      <c r="J986">
        <f ca="1">'Outranking score (theta)'!Z986-'Outranking score (theta)'!AF986+'Outranking score (theta)'!AA986-'Outranking score (theta)'!AG986+'Outranking score (theta)'!AB986-'Outranking score (theta)'!AH986</f>
        <v>0.12617383845866573</v>
      </c>
      <c r="K986">
        <f ca="1">'Outranking score (theta)'!AF986-'Outranking score (theta)'!Z986+'Outranking score (theta)'!AC986-'Outranking score (theta)'!AI986+'Outranking score (theta)'!AD986-'Outranking score (theta)'!AJ986</f>
        <v>0</v>
      </c>
      <c r="L986">
        <f ca="1">'Outranking score (theta)'!AG986-'Outranking score (theta)'!AA986+'Outranking score (theta)'!AI986-'Outranking score (theta)'!AC986+'Outranking score (theta)'!AE986-'Outranking score (theta)'!AK986</f>
        <v>-0.12617383845866573</v>
      </c>
      <c r="M986">
        <f ca="1">'Outranking score (theta)'!AH986-'Outranking score (theta)'!AB986+'Outranking score (theta)'!AJ986-'Outranking score (theta)'!AD986+'Outranking score (theta)'!AK986-'Outranking score (theta)'!AE986</f>
        <v>0</v>
      </c>
    </row>
    <row r="987" spans="1:13">
      <c r="A987" s="7">
        <v>985</v>
      </c>
      <c r="B987">
        <f ca="1">'Outranking score (theta)'!B987-'Outranking score (theta)'!H987+'Outranking score (theta)'!C987-'Outranking score (theta)'!I987+'Outranking score (theta)'!D987-'Outranking score (theta)'!J987</f>
        <v>-1.9606817245788228</v>
      </c>
      <c r="C987">
        <f ca="1">'Outranking score (theta)'!H987-'Outranking score (theta)'!B987+'Outranking score (theta)'!E987-'Outranking score (theta)'!K987+'Outranking score (theta)'!F987-'Outranking score (theta)'!L987</f>
        <v>1</v>
      </c>
      <c r="D987">
        <f ca="1">'Outranking score (theta)'!I987-'Outranking score (theta)'!C987+'Outranking score (theta)'!K987-'Outranking score (theta)'!E987+'Outranking score (theta)'!G987-'Outranking score (theta)'!M987</f>
        <v>-2.0393182754211772</v>
      </c>
      <c r="E987">
        <f ca="1">'Outranking score (theta)'!J987-'Outranking score (theta)'!D987+'Outranking score (theta)'!L987-'Outranking score (theta)'!F987+'Outranking score (theta)'!M987-'Outranking score (theta)'!G987</f>
        <v>3</v>
      </c>
      <c r="F987">
        <f ca="1">'Outranking score (theta)'!N987-'Outranking score (theta)'!T987+'Outranking score (theta)'!O987-'Outranking score (theta)'!U987+'Outranking score (theta)'!P987-'Outranking score (theta)'!V987</f>
        <v>-3</v>
      </c>
      <c r="G987">
        <f ca="1">'Outranking score (theta)'!T987-'Outranking score (theta)'!N987+'Outranking score (theta)'!Q987-'Outranking score (theta)'!W987+'Outranking score (theta)'!R987-'Outranking score (theta)'!X987</f>
        <v>1</v>
      </c>
      <c r="H987">
        <f ca="1">'Outranking score (theta)'!U987-'Outranking score (theta)'!O987+'Outranking score (theta)'!W987-'Outranking score (theta)'!Q987+'Outranking score (theta)'!S987-'Outranking score (theta)'!Y987</f>
        <v>-1</v>
      </c>
      <c r="I987">
        <f ca="1">'Outranking score (theta)'!V987-'Outranking score (theta)'!P987+'Outranking score (theta)'!X987-'Outranking score (theta)'!R987+'Outranking score (theta)'!Y987-'Outranking score (theta)'!S987</f>
        <v>3</v>
      </c>
      <c r="J987">
        <f ca="1">'Outranking score (theta)'!Z987-'Outranking score (theta)'!AF987+'Outranking score (theta)'!AA987-'Outranking score (theta)'!AG987+'Outranking score (theta)'!AB987-'Outranking score (theta)'!AH987</f>
        <v>3</v>
      </c>
      <c r="K987">
        <f ca="1">'Outranking score (theta)'!AF987-'Outranking score (theta)'!Z987+'Outranking score (theta)'!AC987-'Outranking score (theta)'!AI987+'Outranking score (theta)'!AD987-'Outranking score (theta)'!AJ987</f>
        <v>0</v>
      </c>
      <c r="L987">
        <f ca="1">'Outranking score (theta)'!AG987-'Outranking score (theta)'!AA987+'Outranking score (theta)'!AI987-'Outranking score (theta)'!AC987+'Outranking score (theta)'!AE987-'Outranking score (theta)'!AK987</f>
        <v>-3</v>
      </c>
      <c r="M987">
        <f ca="1">'Outranking score (theta)'!AH987-'Outranking score (theta)'!AB987+'Outranking score (theta)'!AJ987-'Outranking score (theta)'!AD987+'Outranking score (theta)'!AK987-'Outranking score (theta)'!AE987</f>
        <v>0</v>
      </c>
    </row>
    <row r="988" spans="1:13">
      <c r="A988" s="7">
        <v>986</v>
      </c>
      <c r="B988">
        <f ca="1">'Outranking score (theta)'!B988-'Outranking score (theta)'!H988+'Outranking score (theta)'!C988-'Outranking score (theta)'!I988+'Outranking score (theta)'!D988-'Outranking score (theta)'!J988</f>
        <v>-1.1944663835916161</v>
      </c>
      <c r="C988">
        <f ca="1">'Outranking score (theta)'!H988-'Outranking score (theta)'!B988+'Outranking score (theta)'!E988-'Outranking score (theta)'!K988+'Outranking score (theta)'!F988-'Outranking score (theta)'!L988</f>
        <v>2</v>
      </c>
      <c r="D988">
        <f ca="1">'Outranking score (theta)'!I988-'Outranking score (theta)'!C988+'Outranking score (theta)'!K988-'Outranking score (theta)'!E988+'Outranking score (theta)'!G988-'Outranking score (theta)'!M988</f>
        <v>-2.8055336164083839</v>
      </c>
      <c r="E988">
        <f ca="1">'Outranking score (theta)'!J988-'Outranking score (theta)'!D988+'Outranking score (theta)'!L988-'Outranking score (theta)'!F988+'Outranking score (theta)'!M988-'Outranking score (theta)'!G988</f>
        <v>2</v>
      </c>
      <c r="F988">
        <f ca="1">'Outranking score (theta)'!N988-'Outranking score (theta)'!T988+'Outranking score (theta)'!O988-'Outranking score (theta)'!U988+'Outranking score (theta)'!P988-'Outranking score (theta)'!V988</f>
        <v>-0.35865069111978576</v>
      </c>
      <c r="G988">
        <f ca="1">'Outranking score (theta)'!T988-'Outranking score (theta)'!N988+'Outranking score (theta)'!Q988-'Outranking score (theta)'!W988+'Outranking score (theta)'!R988-'Outranking score (theta)'!X988</f>
        <v>3</v>
      </c>
      <c r="H988">
        <f ca="1">'Outranking score (theta)'!U988-'Outranking score (theta)'!O988+'Outranking score (theta)'!W988-'Outranking score (theta)'!Q988+'Outranking score (theta)'!S988-'Outranking score (theta)'!Y988</f>
        <v>-1.9797801075465284</v>
      </c>
      <c r="I988">
        <f ca="1">'Outranking score (theta)'!V988-'Outranking score (theta)'!P988+'Outranking score (theta)'!X988-'Outranking score (theta)'!R988+'Outranking score (theta)'!Y988-'Outranking score (theta)'!S988</f>
        <v>-0.6615692013336858</v>
      </c>
      <c r="J988">
        <f ca="1">'Outranking score (theta)'!Z988-'Outranking score (theta)'!AF988+'Outranking score (theta)'!AA988-'Outranking score (theta)'!AG988+'Outranking score (theta)'!AB988-'Outranking score (theta)'!AH988</f>
        <v>-1</v>
      </c>
      <c r="K988">
        <f ca="1">'Outranking score (theta)'!AF988-'Outranking score (theta)'!Z988+'Outranking score (theta)'!AC988-'Outranking score (theta)'!AI988+'Outranking score (theta)'!AD988-'Outranking score (theta)'!AJ988</f>
        <v>-1</v>
      </c>
      <c r="L988">
        <f ca="1">'Outranking score (theta)'!AG988-'Outranking score (theta)'!AA988+'Outranking score (theta)'!AI988-'Outranking score (theta)'!AC988+'Outranking score (theta)'!AE988-'Outranking score (theta)'!AK988</f>
        <v>3</v>
      </c>
      <c r="M988">
        <f ca="1">'Outranking score (theta)'!AH988-'Outranking score (theta)'!AB988+'Outranking score (theta)'!AJ988-'Outranking score (theta)'!AD988+'Outranking score (theta)'!AK988-'Outranking score (theta)'!AE988</f>
        <v>-1</v>
      </c>
    </row>
    <row r="989" spans="1:13">
      <c r="A989" s="7">
        <v>987</v>
      </c>
      <c r="B989">
        <f ca="1">'Outranking score (theta)'!B989-'Outranking score (theta)'!H989+'Outranking score (theta)'!C989-'Outranking score (theta)'!I989+'Outranking score (theta)'!D989-'Outranking score (theta)'!J989</f>
        <v>-2.1043683362920831</v>
      </c>
      <c r="C989">
        <f ca="1">'Outranking score (theta)'!H989-'Outranking score (theta)'!B989+'Outranking score (theta)'!E989-'Outranking score (theta)'!K989+'Outranking score (theta)'!F989-'Outranking score (theta)'!L989</f>
        <v>1</v>
      </c>
      <c r="D989">
        <f ca="1">'Outranking score (theta)'!I989-'Outranking score (theta)'!C989+'Outranking score (theta)'!K989-'Outranking score (theta)'!E989+'Outranking score (theta)'!G989-'Outranking score (theta)'!M989</f>
        <v>-1.8956316637079169</v>
      </c>
      <c r="E989">
        <f ca="1">'Outranking score (theta)'!J989-'Outranking score (theta)'!D989+'Outranking score (theta)'!L989-'Outranking score (theta)'!F989+'Outranking score (theta)'!M989-'Outranking score (theta)'!G989</f>
        <v>3</v>
      </c>
      <c r="F989">
        <f ca="1">'Outranking score (theta)'!N989-'Outranking score (theta)'!T989+'Outranking score (theta)'!O989-'Outranking score (theta)'!U989+'Outranking score (theta)'!P989-'Outranking score (theta)'!V989</f>
        <v>-1</v>
      </c>
      <c r="G989">
        <f ca="1">'Outranking score (theta)'!T989-'Outranking score (theta)'!N989+'Outranking score (theta)'!Q989-'Outranking score (theta)'!W989+'Outranking score (theta)'!R989-'Outranking score (theta)'!X989</f>
        <v>2</v>
      </c>
      <c r="H989">
        <f ca="1">'Outranking score (theta)'!U989-'Outranking score (theta)'!O989+'Outranking score (theta)'!W989-'Outranking score (theta)'!Q989+'Outranking score (theta)'!S989-'Outranking score (theta)'!Y989</f>
        <v>-3</v>
      </c>
      <c r="I989">
        <f ca="1">'Outranking score (theta)'!V989-'Outranking score (theta)'!P989+'Outranking score (theta)'!X989-'Outranking score (theta)'!R989+'Outranking score (theta)'!Y989-'Outranking score (theta)'!S989</f>
        <v>2</v>
      </c>
      <c r="J989">
        <f ca="1">'Outranking score (theta)'!Z989-'Outranking score (theta)'!AF989+'Outranking score (theta)'!AA989-'Outranking score (theta)'!AG989+'Outranking score (theta)'!AB989-'Outranking score (theta)'!AH989</f>
        <v>-0.33892700528475217</v>
      </c>
      <c r="K989">
        <f ca="1">'Outranking score (theta)'!AF989-'Outranking score (theta)'!Z989+'Outranking score (theta)'!AC989-'Outranking score (theta)'!AI989+'Outranking score (theta)'!AD989-'Outranking score (theta)'!AJ989</f>
        <v>0.33618515406494676</v>
      </c>
      <c r="L989">
        <f ca="1">'Outranking score (theta)'!AG989-'Outranking score (theta)'!AA989+'Outranking score (theta)'!AI989-'Outranking score (theta)'!AC989+'Outranking score (theta)'!AE989-'Outranking score (theta)'!AK989</f>
        <v>7.5655933946679577E-2</v>
      </c>
      <c r="M989">
        <f ca="1">'Outranking score (theta)'!AH989-'Outranking score (theta)'!AB989+'Outranking score (theta)'!AJ989-'Outranking score (theta)'!AD989+'Outranking score (theta)'!AK989-'Outranking score (theta)'!AE989</f>
        <v>-7.2914082726874163E-2</v>
      </c>
    </row>
    <row r="990" spans="1:13">
      <c r="A990" s="7">
        <v>988</v>
      </c>
      <c r="B990">
        <f ca="1">'Outranking score (theta)'!B990-'Outranking score (theta)'!H990+'Outranking score (theta)'!C990-'Outranking score (theta)'!I990+'Outranking score (theta)'!D990-'Outranking score (theta)'!J990</f>
        <v>-1</v>
      </c>
      <c r="C990">
        <f ca="1">'Outranking score (theta)'!H990-'Outranking score (theta)'!B990+'Outranking score (theta)'!E990-'Outranking score (theta)'!K990+'Outranking score (theta)'!F990-'Outranking score (theta)'!L990</f>
        <v>1</v>
      </c>
      <c r="D990">
        <f ca="1">'Outranking score (theta)'!I990-'Outranking score (theta)'!C990+'Outranking score (theta)'!K990-'Outranking score (theta)'!E990+'Outranking score (theta)'!G990-'Outranking score (theta)'!M990</f>
        <v>-3</v>
      </c>
      <c r="E990">
        <f ca="1">'Outranking score (theta)'!J990-'Outranking score (theta)'!D990+'Outranking score (theta)'!L990-'Outranking score (theta)'!F990+'Outranking score (theta)'!M990-'Outranking score (theta)'!G990</f>
        <v>3</v>
      </c>
      <c r="F990">
        <f ca="1">'Outranking score (theta)'!N990-'Outranking score (theta)'!T990+'Outranking score (theta)'!O990-'Outranking score (theta)'!U990+'Outranking score (theta)'!P990-'Outranking score (theta)'!V990</f>
        <v>1.9592953277892753</v>
      </c>
      <c r="G990">
        <f ca="1">'Outranking score (theta)'!T990-'Outranking score (theta)'!N990+'Outranking score (theta)'!Q990-'Outranking score (theta)'!W990+'Outranking score (theta)'!R990-'Outranking score (theta)'!X990</f>
        <v>0.19461968389241055</v>
      </c>
      <c r="H990">
        <f ca="1">'Outranking score (theta)'!U990-'Outranking score (theta)'!O990+'Outranking score (theta)'!W990-'Outranking score (theta)'!Q990+'Outranking score (theta)'!S990-'Outranking score (theta)'!Y990</f>
        <v>-3</v>
      </c>
      <c r="I990">
        <f ca="1">'Outranking score (theta)'!V990-'Outranking score (theta)'!P990+'Outranking score (theta)'!X990-'Outranking score (theta)'!R990+'Outranking score (theta)'!Y990-'Outranking score (theta)'!S990</f>
        <v>0.84608498831831414</v>
      </c>
      <c r="J990">
        <f ca="1">'Outranking score (theta)'!Z990-'Outranking score (theta)'!AF990+'Outranking score (theta)'!AA990-'Outranking score (theta)'!AG990+'Outranking score (theta)'!AB990-'Outranking score (theta)'!AH990</f>
        <v>1</v>
      </c>
      <c r="K990">
        <f ca="1">'Outranking score (theta)'!AF990-'Outranking score (theta)'!Z990+'Outranking score (theta)'!AC990-'Outranking score (theta)'!AI990+'Outranking score (theta)'!AD990-'Outranking score (theta)'!AJ990</f>
        <v>1</v>
      </c>
      <c r="L990">
        <f ca="1">'Outranking score (theta)'!AG990-'Outranking score (theta)'!AA990+'Outranking score (theta)'!AI990-'Outranking score (theta)'!AC990+'Outranking score (theta)'!AE990-'Outranking score (theta)'!AK990</f>
        <v>-3</v>
      </c>
      <c r="M990">
        <f ca="1">'Outranking score (theta)'!AH990-'Outranking score (theta)'!AB990+'Outranking score (theta)'!AJ990-'Outranking score (theta)'!AD990+'Outranking score (theta)'!AK990-'Outranking score (theta)'!AE990</f>
        <v>1</v>
      </c>
    </row>
    <row r="991" spans="1:13">
      <c r="A991" s="7">
        <v>989</v>
      </c>
      <c r="B991">
        <f ca="1">'Outranking score (theta)'!B991-'Outranking score (theta)'!H991+'Outranking score (theta)'!C991-'Outranking score (theta)'!I991+'Outranking score (theta)'!D991-'Outranking score (theta)'!J991</f>
        <v>-1.7904989525408572</v>
      </c>
      <c r="C991">
        <f ca="1">'Outranking score (theta)'!H991-'Outranking score (theta)'!B991+'Outranking score (theta)'!E991-'Outranking score (theta)'!K991+'Outranking score (theta)'!F991-'Outranking score (theta)'!L991</f>
        <v>2</v>
      </c>
      <c r="D991">
        <f ca="1">'Outranking score (theta)'!I991-'Outranking score (theta)'!C991+'Outranking score (theta)'!K991-'Outranking score (theta)'!E991+'Outranking score (theta)'!G991-'Outranking score (theta)'!M991</f>
        <v>-2.2095010474591428</v>
      </c>
      <c r="E991">
        <f ca="1">'Outranking score (theta)'!J991-'Outranking score (theta)'!D991+'Outranking score (theta)'!L991-'Outranking score (theta)'!F991+'Outranking score (theta)'!M991-'Outranking score (theta)'!G991</f>
        <v>2</v>
      </c>
      <c r="F991">
        <f ca="1">'Outranking score (theta)'!N991-'Outranking score (theta)'!T991+'Outranking score (theta)'!O991-'Outranking score (theta)'!U991+'Outranking score (theta)'!P991-'Outranking score (theta)'!V991</f>
        <v>-2.0708771681484612</v>
      </c>
      <c r="G991">
        <f ca="1">'Outranking score (theta)'!T991-'Outranking score (theta)'!N991+'Outranking score (theta)'!Q991-'Outranking score (theta)'!W991+'Outranking score (theta)'!R991-'Outranking score (theta)'!X991</f>
        <v>2</v>
      </c>
      <c r="H991">
        <f ca="1">'Outranking score (theta)'!U991-'Outranking score (theta)'!O991+'Outranking score (theta)'!W991-'Outranking score (theta)'!Q991+'Outranking score (theta)'!S991-'Outranking score (theta)'!Y991</f>
        <v>-1.9291228318515388</v>
      </c>
      <c r="I991">
        <f ca="1">'Outranking score (theta)'!V991-'Outranking score (theta)'!P991+'Outranking score (theta)'!X991-'Outranking score (theta)'!R991+'Outranking score (theta)'!Y991-'Outranking score (theta)'!S991</f>
        <v>2</v>
      </c>
      <c r="J991">
        <f ca="1">'Outranking score (theta)'!Z991-'Outranking score (theta)'!AF991+'Outranking score (theta)'!AA991-'Outranking score (theta)'!AG991+'Outranking score (theta)'!AB991-'Outranking score (theta)'!AH991</f>
        <v>0.45920732238368334</v>
      </c>
      <c r="K991">
        <f ca="1">'Outranking score (theta)'!AF991-'Outranking score (theta)'!Z991+'Outranking score (theta)'!AC991-'Outranking score (theta)'!AI991+'Outranking score (theta)'!AD991-'Outranking score (theta)'!AJ991</f>
        <v>2</v>
      </c>
      <c r="L991">
        <f ca="1">'Outranking score (theta)'!AG991-'Outranking score (theta)'!AA991+'Outranking score (theta)'!AI991-'Outranking score (theta)'!AC991+'Outranking score (theta)'!AE991-'Outranking score (theta)'!AK991</f>
        <v>-3</v>
      </c>
      <c r="M991">
        <f ca="1">'Outranking score (theta)'!AH991-'Outranking score (theta)'!AB991+'Outranking score (theta)'!AJ991-'Outranking score (theta)'!AD991+'Outranking score (theta)'!AK991-'Outranking score (theta)'!AE991</f>
        <v>0.54079267761631666</v>
      </c>
    </row>
    <row r="992" spans="1:13">
      <c r="A992" s="7">
        <v>990</v>
      </c>
      <c r="B992">
        <f ca="1">'Outranking score (theta)'!B992-'Outranking score (theta)'!H992+'Outranking score (theta)'!C992-'Outranking score (theta)'!I992+'Outranking score (theta)'!D992-'Outranking score (theta)'!J992</f>
        <v>-1</v>
      </c>
      <c r="C992">
        <f ca="1">'Outranking score (theta)'!H992-'Outranking score (theta)'!B992+'Outranking score (theta)'!E992-'Outranking score (theta)'!K992+'Outranking score (theta)'!F992-'Outranking score (theta)'!L992</f>
        <v>1.1140637341188115</v>
      </c>
      <c r="D992">
        <f ca="1">'Outranking score (theta)'!I992-'Outranking score (theta)'!C992+'Outranking score (theta)'!K992-'Outranking score (theta)'!E992+'Outranking score (theta)'!G992-'Outranking score (theta)'!M992</f>
        <v>-3</v>
      </c>
      <c r="E992">
        <f ca="1">'Outranking score (theta)'!J992-'Outranking score (theta)'!D992+'Outranking score (theta)'!L992-'Outranking score (theta)'!F992+'Outranking score (theta)'!M992-'Outranking score (theta)'!G992</f>
        <v>2.8859362658811882</v>
      </c>
      <c r="F992">
        <f ca="1">'Outranking score (theta)'!N992-'Outranking score (theta)'!T992+'Outranking score (theta)'!O992-'Outranking score (theta)'!U992+'Outranking score (theta)'!P992-'Outranking score (theta)'!V992</f>
        <v>-1</v>
      </c>
      <c r="G992">
        <f ca="1">'Outranking score (theta)'!T992-'Outranking score (theta)'!N992+'Outranking score (theta)'!Q992-'Outranking score (theta)'!W992+'Outranking score (theta)'!R992-'Outranking score (theta)'!X992</f>
        <v>2</v>
      </c>
      <c r="H992">
        <f ca="1">'Outranking score (theta)'!U992-'Outranking score (theta)'!O992+'Outranking score (theta)'!W992-'Outranking score (theta)'!Q992+'Outranking score (theta)'!S992-'Outranking score (theta)'!Y992</f>
        <v>-3</v>
      </c>
      <c r="I992">
        <f ca="1">'Outranking score (theta)'!V992-'Outranking score (theta)'!P992+'Outranking score (theta)'!X992-'Outranking score (theta)'!R992+'Outranking score (theta)'!Y992-'Outranking score (theta)'!S992</f>
        <v>2</v>
      </c>
      <c r="J992">
        <f ca="1">'Outranking score (theta)'!Z992-'Outranking score (theta)'!AF992+'Outranking score (theta)'!AA992-'Outranking score (theta)'!AG992+'Outranking score (theta)'!AB992-'Outranking score (theta)'!AH992</f>
        <v>3</v>
      </c>
      <c r="K992">
        <f ca="1">'Outranking score (theta)'!AF992-'Outranking score (theta)'!Z992+'Outranking score (theta)'!AC992-'Outranking score (theta)'!AI992+'Outranking score (theta)'!AD992-'Outranking score (theta)'!AJ992</f>
        <v>-1.6003349925955044</v>
      </c>
      <c r="L992">
        <f ca="1">'Outranking score (theta)'!AG992-'Outranking score (theta)'!AA992+'Outranking score (theta)'!AI992-'Outranking score (theta)'!AC992+'Outranking score (theta)'!AE992-'Outranking score (theta)'!AK992</f>
        <v>-0.45396709230676369</v>
      </c>
      <c r="M992">
        <f ca="1">'Outranking score (theta)'!AH992-'Outranking score (theta)'!AB992+'Outranking score (theta)'!AJ992-'Outranking score (theta)'!AD992+'Outranking score (theta)'!AK992-'Outranking score (theta)'!AE992</f>
        <v>-0.94569791509773204</v>
      </c>
    </row>
    <row r="993" spans="1:13">
      <c r="A993" s="7">
        <v>991</v>
      </c>
      <c r="B993">
        <f ca="1">'Outranking score (theta)'!B993-'Outranking score (theta)'!H993+'Outranking score (theta)'!C993-'Outranking score (theta)'!I993+'Outranking score (theta)'!D993-'Outranking score (theta)'!J993</f>
        <v>-2</v>
      </c>
      <c r="C993">
        <f ca="1">'Outranking score (theta)'!H993-'Outranking score (theta)'!B993+'Outranking score (theta)'!E993-'Outranking score (theta)'!K993+'Outranking score (theta)'!F993-'Outranking score (theta)'!L993</f>
        <v>2</v>
      </c>
      <c r="D993">
        <f ca="1">'Outranking score (theta)'!I993-'Outranking score (theta)'!C993+'Outranking score (theta)'!K993-'Outranking score (theta)'!E993+'Outranking score (theta)'!G993-'Outranking score (theta)'!M993</f>
        <v>-2</v>
      </c>
      <c r="E993">
        <f ca="1">'Outranking score (theta)'!J993-'Outranking score (theta)'!D993+'Outranking score (theta)'!L993-'Outranking score (theta)'!F993+'Outranking score (theta)'!M993-'Outranking score (theta)'!G993</f>
        <v>2</v>
      </c>
      <c r="F993">
        <f ca="1">'Outranking score (theta)'!N993-'Outranking score (theta)'!T993+'Outranking score (theta)'!O993-'Outranking score (theta)'!U993+'Outranking score (theta)'!P993-'Outranking score (theta)'!V993</f>
        <v>-1</v>
      </c>
      <c r="G993">
        <f ca="1">'Outranking score (theta)'!T993-'Outranking score (theta)'!N993+'Outranking score (theta)'!Q993-'Outranking score (theta)'!W993+'Outranking score (theta)'!R993-'Outranking score (theta)'!X993</f>
        <v>2</v>
      </c>
      <c r="H993">
        <f ca="1">'Outranking score (theta)'!U993-'Outranking score (theta)'!O993+'Outranking score (theta)'!W993-'Outranking score (theta)'!Q993+'Outranking score (theta)'!S993-'Outranking score (theta)'!Y993</f>
        <v>-3</v>
      </c>
      <c r="I993">
        <f ca="1">'Outranking score (theta)'!V993-'Outranking score (theta)'!P993+'Outranking score (theta)'!X993-'Outranking score (theta)'!R993+'Outranking score (theta)'!Y993-'Outranking score (theta)'!S993</f>
        <v>2</v>
      </c>
      <c r="J993">
        <f ca="1">'Outranking score (theta)'!Z993-'Outranking score (theta)'!AF993+'Outranking score (theta)'!AA993-'Outranking score (theta)'!AG993+'Outranking score (theta)'!AB993-'Outranking score (theta)'!AH993</f>
        <v>3</v>
      </c>
      <c r="K993">
        <f ca="1">'Outranking score (theta)'!AF993-'Outranking score (theta)'!Z993+'Outranking score (theta)'!AC993-'Outranking score (theta)'!AI993+'Outranking score (theta)'!AD993-'Outranking score (theta)'!AJ993</f>
        <v>-1.6915780761957655E-2</v>
      </c>
      <c r="L993">
        <f ca="1">'Outranking score (theta)'!AG993-'Outranking score (theta)'!AA993+'Outranking score (theta)'!AI993-'Outranking score (theta)'!AC993+'Outranking score (theta)'!AE993-'Outranking score (theta)'!AK993</f>
        <v>-2.6739800268960794</v>
      </c>
      <c r="M993">
        <f ca="1">'Outranking score (theta)'!AH993-'Outranking score (theta)'!AB993+'Outranking score (theta)'!AJ993-'Outranking score (theta)'!AD993+'Outranking score (theta)'!AK993-'Outranking score (theta)'!AE993</f>
        <v>-0.30910419234196262</v>
      </c>
    </row>
    <row r="994" spans="1:13">
      <c r="A994" s="7">
        <v>992</v>
      </c>
      <c r="B994">
        <f ca="1">'Outranking score (theta)'!B994-'Outranking score (theta)'!H994+'Outranking score (theta)'!C994-'Outranking score (theta)'!I994+'Outranking score (theta)'!D994-'Outranking score (theta)'!J994</f>
        <v>-3</v>
      </c>
      <c r="C994">
        <f ca="1">'Outranking score (theta)'!H994-'Outranking score (theta)'!B994+'Outranking score (theta)'!E994-'Outranking score (theta)'!K994+'Outranking score (theta)'!F994-'Outranking score (theta)'!L994</f>
        <v>1.1274058192903116</v>
      </c>
      <c r="D994">
        <f ca="1">'Outranking score (theta)'!I994-'Outranking score (theta)'!C994+'Outranking score (theta)'!K994-'Outranking score (theta)'!E994+'Outranking score (theta)'!G994-'Outranking score (theta)'!M994</f>
        <v>-1</v>
      </c>
      <c r="E994">
        <f ca="1">'Outranking score (theta)'!J994-'Outranking score (theta)'!D994+'Outranking score (theta)'!L994-'Outranking score (theta)'!F994+'Outranking score (theta)'!M994-'Outranking score (theta)'!G994</f>
        <v>2.8725941807096884</v>
      </c>
      <c r="F994">
        <f ca="1">'Outranking score (theta)'!N994-'Outranking score (theta)'!T994+'Outranking score (theta)'!O994-'Outranking score (theta)'!U994+'Outranking score (theta)'!P994-'Outranking score (theta)'!V994</f>
        <v>-2.1172161600744563</v>
      </c>
      <c r="G994">
        <f ca="1">'Outranking score (theta)'!T994-'Outranking score (theta)'!N994+'Outranking score (theta)'!Q994-'Outranking score (theta)'!W994+'Outranking score (theta)'!R994-'Outranking score (theta)'!X994</f>
        <v>1.2453550976812586</v>
      </c>
      <c r="H994">
        <f ca="1">'Outranking score (theta)'!U994-'Outranking score (theta)'!O994+'Outranking score (theta)'!W994-'Outranking score (theta)'!Q994+'Outranking score (theta)'!S994-'Outranking score (theta)'!Y994</f>
        <v>-1.8827838399255437</v>
      </c>
      <c r="I994">
        <f ca="1">'Outranking score (theta)'!V994-'Outranking score (theta)'!P994+'Outranking score (theta)'!X994-'Outranking score (theta)'!R994+'Outranking score (theta)'!Y994-'Outranking score (theta)'!S994</f>
        <v>2.7546449023187414</v>
      </c>
      <c r="J994">
        <f ca="1">'Outranking score (theta)'!Z994-'Outranking score (theta)'!AF994+'Outranking score (theta)'!AA994-'Outranking score (theta)'!AG994+'Outranking score (theta)'!AB994-'Outranking score (theta)'!AH994</f>
        <v>1</v>
      </c>
      <c r="K994">
        <f ca="1">'Outranking score (theta)'!AF994-'Outranking score (theta)'!Z994+'Outranking score (theta)'!AC994-'Outranking score (theta)'!AI994+'Outranking score (theta)'!AD994-'Outranking score (theta)'!AJ994</f>
        <v>-1</v>
      </c>
      <c r="L994">
        <f ca="1">'Outranking score (theta)'!AG994-'Outranking score (theta)'!AA994+'Outranking score (theta)'!AI994-'Outranking score (theta)'!AC994+'Outranking score (theta)'!AE994-'Outranking score (theta)'!AK994</f>
        <v>3</v>
      </c>
      <c r="M994">
        <f ca="1">'Outranking score (theta)'!AH994-'Outranking score (theta)'!AB994+'Outranking score (theta)'!AJ994-'Outranking score (theta)'!AD994+'Outranking score (theta)'!AK994-'Outranking score (theta)'!AE994</f>
        <v>-3</v>
      </c>
    </row>
    <row r="995" spans="1:13">
      <c r="A995" s="7">
        <v>993</v>
      </c>
      <c r="B995">
        <f ca="1">'Outranking score (theta)'!B995-'Outranking score (theta)'!H995+'Outranking score (theta)'!C995-'Outranking score (theta)'!I995+'Outranking score (theta)'!D995-'Outranking score (theta)'!J995</f>
        <v>-3</v>
      </c>
      <c r="C995">
        <f ca="1">'Outranking score (theta)'!H995-'Outranking score (theta)'!B995+'Outranking score (theta)'!E995-'Outranking score (theta)'!K995+'Outranking score (theta)'!F995-'Outranking score (theta)'!L995</f>
        <v>2.4784250702652639</v>
      </c>
      <c r="D995">
        <f ca="1">'Outranking score (theta)'!I995-'Outranking score (theta)'!C995+'Outranking score (theta)'!K995-'Outranking score (theta)'!E995+'Outranking score (theta)'!G995-'Outranking score (theta)'!M995</f>
        <v>-1</v>
      </c>
      <c r="E995">
        <f ca="1">'Outranking score (theta)'!J995-'Outranking score (theta)'!D995+'Outranking score (theta)'!L995-'Outranking score (theta)'!F995+'Outranking score (theta)'!M995-'Outranking score (theta)'!G995</f>
        <v>1.5215749297347363</v>
      </c>
      <c r="F995">
        <f ca="1">'Outranking score (theta)'!N995-'Outranking score (theta)'!T995+'Outranking score (theta)'!O995-'Outranking score (theta)'!U995+'Outranking score (theta)'!P995-'Outranking score (theta)'!V995</f>
        <v>-1</v>
      </c>
      <c r="G995">
        <f ca="1">'Outranking score (theta)'!T995-'Outranking score (theta)'!N995+'Outranking score (theta)'!Q995-'Outranking score (theta)'!W995+'Outranking score (theta)'!R995-'Outranking score (theta)'!X995</f>
        <v>2</v>
      </c>
      <c r="H995">
        <f ca="1">'Outranking score (theta)'!U995-'Outranking score (theta)'!O995+'Outranking score (theta)'!W995-'Outranking score (theta)'!Q995+'Outranking score (theta)'!S995-'Outranking score (theta)'!Y995</f>
        <v>-3</v>
      </c>
      <c r="I995">
        <f ca="1">'Outranking score (theta)'!V995-'Outranking score (theta)'!P995+'Outranking score (theta)'!X995-'Outranking score (theta)'!R995+'Outranking score (theta)'!Y995-'Outranking score (theta)'!S995</f>
        <v>2</v>
      </c>
      <c r="J995">
        <f ca="1">'Outranking score (theta)'!Z995-'Outranking score (theta)'!AF995+'Outranking score (theta)'!AA995-'Outranking score (theta)'!AG995+'Outranking score (theta)'!AB995-'Outranking score (theta)'!AH995</f>
        <v>3</v>
      </c>
      <c r="K995">
        <f ca="1">'Outranking score (theta)'!AF995-'Outranking score (theta)'!Z995+'Outranking score (theta)'!AC995-'Outranking score (theta)'!AI995+'Outranking score (theta)'!AD995-'Outranking score (theta)'!AJ995</f>
        <v>0</v>
      </c>
      <c r="L995">
        <f ca="1">'Outranking score (theta)'!AG995-'Outranking score (theta)'!AA995+'Outranking score (theta)'!AI995-'Outranking score (theta)'!AC995+'Outranking score (theta)'!AE995-'Outranking score (theta)'!AK995</f>
        <v>-3</v>
      </c>
      <c r="M995">
        <f ca="1">'Outranking score (theta)'!AH995-'Outranking score (theta)'!AB995+'Outranking score (theta)'!AJ995-'Outranking score (theta)'!AD995+'Outranking score (theta)'!AK995-'Outranking score (theta)'!AE995</f>
        <v>0</v>
      </c>
    </row>
    <row r="996" spans="1:13">
      <c r="A996" s="7">
        <v>994</v>
      </c>
      <c r="B996">
        <f ca="1">'Outranking score (theta)'!B996-'Outranking score (theta)'!H996+'Outranking score (theta)'!C996-'Outranking score (theta)'!I996+'Outranking score (theta)'!D996-'Outranking score (theta)'!J996</f>
        <v>-2</v>
      </c>
      <c r="C996">
        <f ca="1">'Outranking score (theta)'!H996-'Outranking score (theta)'!B996+'Outranking score (theta)'!E996-'Outranking score (theta)'!K996+'Outranking score (theta)'!F996-'Outranking score (theta)'!L996</f>
        <v>2.8498293604112619</v>
      </c>
      <c r="D996">
        <f ca="1">'Outranking score (theta)'!I996-'Outranking score (theta)'!C996+'Outranking score (theta)'!K996-'Outranking score (theta)'!E996+'Outranking score (theta)'!G996-'Outranking score (theta)'!M996</f>
        <v>-2</v>
      </c>
      <c r="E996">
        <f ca="1">'Outranking score (theta)'!J996-'Outranking score (theta)'!D996+'Outranking score (theta)'!L996-'Outranking score (theta)'!F996+'Outranking score (theta)'!M996-'Outranking score (theta)'!G996</f>
        <v>1.1501706395887381</v>
      </c>
      <c r="F996">
        <f ca="1">'Outranking score (theta)'!N996-'Outranking score (theta)'!T996+'Outranking score (theta)'!O996-'Outranking score (theta)'!U996+'Outranking score (theta)'!P996-'Outranking score (theta)'!V996</f>
        <v>-1.4620969607446677</v>
      </c>
      <c r="G996">
        <f ca="1">'Outranking score (theta)'!T996-'Outranking score (theta)'!N996+'Outranking score (theta)'!Q996-'Outranking score (theta)'!W996+'Outranking score (theta)'!R996-'Outranking score (theta)'!X996</f>
        <v>2.7031459848520365</v>
      </c>
      <c r="H996">
        <f ca="1">'Outranking score (theta)'!U996-'Outranking score (theta)'!O996+'Outranking score (theta)'!W996-'Outranking score (theta)'!Q996+'Outranking score (theta)'!S996-'Outranking score (theta)'!Y996</f>
        <v>-2.5379030392553323</v>
      </c>
      <c r="I996">
        <f ca="1">'Outranking score (theta)'!V996-'Outranking score (theta)'!P996+'Outranking score (theta)'!X996-'Outranking score (theta)'!R996+'Outranking score (theta)'!Y996-'Outranking score (theta)'!S996</f>
        <v>1.2968540151479637</v>
      </c>
      <c r="J996">
        <f ca="1">'Outranking score (theta)'!Z996-'Outranking score (theta)'!AF996+'Outranking score (theta)'!AA996-'Outranking score (theta)'!AG996+'Outranking score (theta)'!AB996-'Outranking score (theta)'!AH996</f>
        <v>1.3702046034746651</v>
      </c>
      <c r="K996">
        <f ca="1">'Outranking score (theta)'!AF996-'Outranking score (theta)'!Z996+'Outranking score (theta)'!AC996-'Outranking score (theta)'!AI996+'Outranking score (theta)'!AD996-'Outranking score (theta)'!AJ996</f>
        <v>-0.424037068883793</v>
      </c>
      <c r="L996">
        <f ca="1">'Outranking score (theta)'!AG996-'Outranking score (theta)'!AA996+'Outranking score (theta)'!AI996-'Outranking score (theta)'!AC996+'Outranking score (theta)'!AE996-'Outranking score (theta)'!AK996</f>
        <v>-2</v>
      </c>
      <c r="M996">
        <f ca="1">'Outranking score (theta)'!AH996-'Outranking score (theta)'!AB996+'Outranking score (theta)'!AJ996-'Outranking score (theta)'!AD996+'Outranking score (theta)'!AK996-'Outranking score (theta)'!AE996</f>
        <v>1.053832465409128</v>
      </c>
    </row>
    <row r="997" spans="1:13">
      <c r="A997" s="7">
        <v>995</v>
      </c>
      <c r="B997">
        <f ca="1">'Outranking score (theta)'!B997-'Outranking score (theta)'!H997+'Outranking score (theta)'!C997-'Outranking score (theta)'!I997+'Outranking score (theta)'!D997-'Outranking score (theta)'!J997</f>
        <v>-2</v>
      </c>
      <c r="C997">
        <f ca="1">'Outranking score (theta)'!H997-'Outranking score (theta)'!B997+'Outranking score (theta)'!E997-'Outranking score (theta)'!K997+'Outranking score (theta)'!F997-'Outranking score (theta)'!L997</f>
        <v>3</v>
      </c>
      <c r="D997">
        <f ca="1">'Outranking score (theta)'!I997-'Outranking score (theta)'!C997+'Outranking score (theta)'!K997-'Outranking score (theta)'!E997+'Outranking score (theta)'!G997-'Outranking score (theta)'!M997</f>
        <v>-2</v>
      </c>
      <c r="E997">
        <f ca="1">'Outranking score (theta)'!J997-'Outranking score (theta)'!D997+'Outranking score (theta)'!L997-'Outranking score (theta)'!F997+'Outranking score (theta)'!M997-'Outranking score (theta)'!G997</f>
        <v>1</v>
      </c>
      <c r="F997">
        <f ca="1">'Outranking score (theta)'!N997-'Outranking score (theta)'!T997+'Outranking score (theta)'!O997-'Outranking score (theta)'!U997+'Outranking score (theta)'!P997-'Outranking score (theta)'!V997</f>
        <v>-2</v>
      </c>
      <c r="G997">
        <f ca="1">'Outranking score (theta)'!T997-'Outranking score (theta)'!N997+'Outranking score (theta)'!Q997-'Outranking score (theta)'!W997+'Outranking score (theta)'!R997-'Outranking score (theta)'!X997</f>
        <v>2.88222513198393</v>
      </c>
      <c r="H997">
        <f ca="1">'Outranking score (theta)'!U997-'Outranking score (theta)'!O997+'Outranking score (theta)'!W997-'Outranking score (theta)'!Q997+'Outranking score (theta)'!S997-'Outranking score (theta)'!Y997</f>
        <v>-2</v>
      </c>
      <c r="I997">
        <f ca="1">'Outranking score (theta)'!V997-'Outranking score (theta)'!P997+'Outranking score (theta)'!X997-'Outranking score (theta)'!R997+'Outranking score (theta)'!Y997-'Outranking score (theta)'!S997</f>
        <v>1.11777486801607</v>
      </c>
      <c r="J997">
        <f ca="1">'Outranking score (theta)'!Z997-'Outranking score (theta)'!AF997+'Outranking score (theta)'!AA997-'Outranking score (theta)'!AG997+'Outranking score (theta)'!AB997-'Outranking score (theta)'!AH997</f>
        <v>-1.3815506681214007E-2</v>
      </c>
      <c r="K997">
        <f ca="1">'Outranking score (theta)'!AF997-'Outranking score (theta)'!Z997+'Outranking score (theta)'!AC997-'Outranking score (theta)'!AI997+'Outranking score (theta)'!AD997-'Outranking score (theta)'!AJ997</f>
        <v>3</v>
      </c>
      <c r="L997">
        <f ca="1">'Outranking score (theta)'!AG997-'Outranking score (theta)'!AA997+'Outranking score (theta)'!AI997-'Outranking score (theta)'!AC997+'Outranking score (theta)'!AE997-'Outranking score (theta)'!AK997</f>
        <v>1.3815506681214007E-2</v>
      </c>
      <c r="M997">
        <f ca="1">'Outranking score (theta)'!AH997-'Outranking score (theta)'!AB997+'Outranking score (theta)'!AJ997-'Outranking score (theta)'!AD997+'Outranking score (theta)'!AK997-'Outranking score (theta)'!AE997</f>
        <v>-3</v>
      </c>
    </row>
    <row r="998" spans="1:13">
      <c r="A998" s="7">
        <v>996</v>
      </c>
      <c r="B998">
        <f ca="1">'Outranking score (theta)'!B998-'Outranking score (theta)'!H998+'Outranking score (theta)'!C998-'Outranking score (theta)'!I998+'Outranking score (theta)'!D998-'Outranking score (theta)'!J998</f>
        <v>-3</v>
      </c>
      <c r="C998">
        <f ca="1">'Outranking score (theta)'!H998-'Outranking score (theta)'!B998+'Outranking score (theta)'!E998-'Outranking score (theta)'!K998+'Outranking score (theta)'!F998-'Outranking score (theta)'!L998</f>
        <v>2</v>
      </c>
      <c r="D998">
        <f ca="1">'Outranking score (theta)'!I998-'Outranking score (theta)'!C998+'Outranking score (theta)'!K998-'Outranking score (theta)'!E998+'Outranking score (theta)'!G998-'Outranking score (theta)'!M998</f>
        <v>-1</v>
      </c>
      <c r="E998">
        <f ca="1">'Outranking score (theta)'!J998-'Outranking score (theta)'!D998+'Outranking score (theta)'!L998-'Outranking score (theta)'!F998+'Outranking score (theta)'!M998-'Outranking score (theta)'!G998</f>
        <v>2</v>
      </c>
      <c r="F998">
        <f ca="1">'Outranking score (theta)'!N998-'Outranking score (theta)'!T998+'Outranking score (theta)'!O998-'Outranking score (theta)'!U998+'Outranking score (theta)'!P998-'Outranking score (theta)'!V998</f>
        <v>-2.8178157820019649</v>
      </c>
      <c r="G998">
        <f ca="1">'Outranking score (theta)'!T998-'Outranking score (theta)'!N998+'Outranking score (theta)'!Q998-'Outranking score (theta)'!W998+'Outranking score (theta)'!R998-'Outranking score (theta)'!X998</f>
        <v>2</v>
      </c>
      <c r="H998">
        <f ca="1">'Outranking score (theta)'!U998-'Outranking score (theta)'!O998+'Outranking score (theta)'!W998-'Outranking score (theta)'!Q998+'Outranking score (theta)'!S998-'Outranking score (theta)'!Y998</f>
        <v>-1.1821842179980351</v>
      </c>
      <c r="I998">
        <f ca="1">'Outranking score (theta)'!V998-'Outranking score (theta)'!P998+'Outranking score (theta)'!X998-'Outranking score (theta)'!R998+'Outranking score (theta)'!Y998-'Outranking score (theta)'!S998</f>
        <v>2</v>
      </c>
      <c r="J998">
        <f ca="1">'Outranking score (theta)'!Z998-'Outranking score (theta)'!AF998+'Outranking score (theta)'!AA998-'Outranking score (theta)'!AG998+'Outranking score (theta)'!AB998-'Outranking score (theta)'!AH998</f>
        <v>1.6595029716165244</v>
      </c>
      <c r="K998">
        <f ca="1">'Outranking score (theta)'!AF998-'Outranking score (theta)'!Z998+'Outranking score (theta)'!AC998-'Outranking score (theta)'!AI998+'Outranking score (theta)'!AD998-'Outranking score (theta)'!AJ998</f>
        <v>0.92329485592855243</v>
      </c>
      <c r="L998">
        <f ca="1">'Outranking score (theta)'!AG998-'Outranking score (theta)'!AA998+'Outranking score (theta)'!AI998-'Outranking score (theta)'!AC998+'Outranking score (theta)'!AE998-'Outranking score (theta)'!AK998</f>
        <v>-3</v>
      </c>
      <c r="M998">
        <f ca="1">'Outranking score (theta)'!AH998-'Outranking score (theta)'!AB998+'Outranking score (theta)'!AJ998-'Outranking score (theta)'!AD998+'Outranking score (theta)'!AK998-'Outranking score (theta)'!AE998</f>
        <v>0.41720217245492319</v>
      </c>
    </row>
    <row r="999" spans="1:13">
      <c r="A999" s="7">
        <v>997</v>
      </c>
      <c r="B999">
        <f ca="1">'Outranking score (theta)'!B999-'Outranking score (theta)'!H999+'Outranking score (theta)'!C999-'Outranking score (theta)'!I999+'Outranking score (theta)'!D999-'Outranking score (theta)'!J999</f>
        <v>-2</v>
      </c>
      <c r="C999">
        <f ca="1">'Outranking score (theta)'!H999-'Outranking score (theta)'!B999+'Outranking score (theta)'!E999-'Outranking score (theta)'!K999+'Outranking score (theta)'!F999-'Outranking score (theta)'!L999</f>
        <v>2</v>
      </c>
      <c r="D999">
        <f ca="1">'Outranking score (theta)'!I999-'Outranking score (theta)'!C999+'Outranking score (theta)'!K999-'Outranking score (theta)'!E999+'Outranking score (theta)'!G999-'Outranking score (theta)'!M999</f>
        <v>-2</v>
      </c>
      <c r="E999">
        <f ca="1">'Outranking score (theta)'!J999-'Outranking score (theta)'!D999+'Outranking score (theta)'!L999-'Outranking score (theta)'!F999+'Outranking score (theta)'!M999-'Outranking score (theta)'!G999</f>
        <v>2</v>
      </c>
      <c r="F999">
        <f ca="1">'Outranking score (theta)'!N999-'Outranking score (theta)'!T999+'Outranking score (theta)'!O999-'Outranking score (theta)'!U999+'Outranking score (theta)'!P999-'Outranking score (theta)'!V999</f>
        <v>-1</v>
      </c>
      <c r="G999">
        <f ca="1">'Outranking score (theta)'!T999-'Outranking score (theta)'!N999+'Outranking score (theta)'!Q999-'Outranking score (theta)'!W999+'Outranking score (theta)'!R999-'Outranking score (theta)'!X999</f>
        <v>2</v>
      </c>
      <c r="H999">
        <f ca="1">'Outranking score (theta)'!U999-'Outranking score (theta)'!O999+'Outranking score (theta)'!W999-'Outranking score (theta)'!Q999+'Outranking score (theta)'!S999-'Outranking score (theta)'!Y999</f>
        <v>-3</v>
      </c>
      <c r="I999">
        <f ca="1">'Outranking score (theta)'!V999-'Outranking score (theta)'!P999+'Outranking score (theta)'!X999-'Outranking score (theta)'!R999+'Outranking score (theta)'!Y999-'Outranking score (theta)'!S999</f>
        <v>2</v>
      </c>
      <c r="J999">
        <f ca="1">'Outranking score (theta)'!Z999-'Outranking score (theta)'!AF999+'Outranking score (theta)'!AA999-'Outranking score (theta)'!AG999+'Outranking score (theta)'!AB999-'Outranking score (theta)'!AH999</f>
        <v>-1</v>
      </c>
      <c r="K999">
        <f ca="1">'Outranking score (theta)'!AF999-'Outranking score (theta)'!Z999+'Outranking score (theta)'!AC999-'Outranking score (theta)'!AI999+'Outranking score (theta)'!AD999-'Outranking score (theta)'!AJ999</f>
        <v>-1</v>
      </c>
      <c r="L999">
        <f ca="1">'Outranking score (theta)'!AG999-'Outranking score (theta)'!AA999+'Outranking score (theta)'!AI999-'Outranking score (theta)'!AC999+'Outranking score (theta)'!AE999-'Outranking score (theta)'!AK999</f>
        <v>-1</v>
      </c>
      <c r="M999">
        <f ca="1">'Outranking score (theta)'!AH999-'Outranking score (theta)'!AB999+'Outranking score (theta)'!AJ999-'Outranking score (theta)'!AD999+'Outranking score (theta)'!AK999-'Outranking score (theta)'!AE999</f>
        <v>3</v>
      </c>
    </row>
    <row r="1000" spans="1:13">
      <c r="A1000" s="7">
        <v>998</v>
      </c>
      <c r="B1000">
        <f ca="1">'Outranking score (theta)'!B1000-'Outranking score (theta)'!H1000+'Outranking score (theta)'!C1000-'Outranking score (theta)'!I1000+'Outranking score (theta)'!D1000-'Outranking score (theta)'!J1000</f>
        <v>-2</v>
      </c>
      <c r="C1000">
        <f ca="1">'Outranking score (theta)'!H1000-'Outranking score (theta)'!B1000+'Outranking score (theta)'!E1000-'Outranking score (theta)'!K1000+'Outranking score (theta)'!F1000-'Outranking score (theta)'!L1000</f>
        <v>1</v>
      </c>
      <c r="D1000">
        <f ca="1">'Outranking score (theta)'!I1000-'Outranking score (theta)'!C1000+'Outranking score (theta)'!K1000-'Outranking score (theta)'!E1000+'Outranking score (theta)'!G1000-'Outranking score (theta)'!M1000</f>
        <v>-2</v>
      </c>
      <c r="E1000">
        <f ca="1">'Outranking score (theta)'!J1000-'Outranking score (theta)'!D1000+'Outranking score (theta)'!L1000-'Outranking score (theta)'!F1000+'Outranking score (theta)'!M1000-'Outranking score (theta)'!G1000</f>
        <v>3</v>
      </c>
      <c r="F1000">
        <f ca="1">'Outranking score (theta)'!N1000-'Outranking score (theta)'!T1000+'Outranking score (theta)'!O1000-'Outranking score (theta)'!U1000+'Outranking score (theta)'!P1000-'Outranking score (theta)'!V1000</f>
        <v>-3</v>
      </c>
      <c r="G1000">
        <f ca="1">'Outranking score (theta)'!T1000-'Outranking score (theta)'!N1000+'Outranking score (theta)'!Q1000-'Outranking score (theta)'!W1000+'Outranking score (theta)'!R1000-'Outranking score (theta)'!X1000</f>
        <v>1.0788385048659968</v>
      </c>
      <c r="H1000">
        <f ca="1">'Outranking score (theta)'!U1000-'Outranking score (theta)'!O1000+'Outranking score (theta)'!W1000-'Outranking score (theta)'!Q1000+'Outranking score (theta)'!S1000-'Outranking score (theta)'!Y1000</f>
        <v>1.9125278986925731</v>
      </c>
      <c r="I1000">
        <f ca="1">'Outranking score (theta)'!V1000-'Outranking score (theta)'!P1000+'Outranking score (theta)'!X1000-'Outranking score (theta)'!R1000+'Outranking score (theta)'!Y1000-'Outranking score (theta)'!S1000</f>
        <v>8.6335964414300491E-3</v>
      </c>
      <c r="J1000">
        <f ca="1">'Outranking score (theta)'!Z1000-'Outranking score (theta)'!AF1000+'Outranking score (theta)'!AA1000-'Outranking score (theta)'!AG1000+'Outranking score (theta)'!AB1000-'Outranking score (theta)'!AH1000</f>
        <v>2</v>
      </c>
      <c r="K1000">
        <f ca="1">'Outranking score (theta)'!AF1000-'Outranking score (theta)'!Z1000+'Outranking score (theta)'!AC1000-'Outranking score (theta)'!AI1000+'Outranking score (theta)'!AD1000-'Outranking score (theta)'!AJ1000</f>
        <v>-2.3111972880213987</v>
      </c>
      <c r="L1000">
        <f ca="1">'Outranking score (theta)'!AG1000-'Outranking score (theta)'!AA1000+'Outranking score (theta)'!AI1000-'Outranking score (theta)'!AC1000+'Outranking score (theta)'!AE1000-'Outranking score (theta)'!AK1000</f>
        <v>2</v>
      </c>
      <c r="M1000">
        <f ca="1">'Outranking score (theta)'!AH1000-'Outranking score (theta)'!AB1000+'Outranking score (theta)'!AJ1000-'Outranking score (theta)'!AD1000+'Outranking score (theta)'!AK1000-'Outranking score (theta)'!AE1000</f>
        <v>-1.6888027119786013</v>
      </c>
    </row>
    <row r="1001" spans="1:13">
      <c r="A1001" s="7">
        <v>999</v>
      </c>
      <c r="B1001">
        <f ca="1">'Outranking score (theta)'!B1001-'Outranking score (theta)'!H1001+'Outranking score (theta)'!C1001-'Outranking score (theta)'!I1001+'Outranking score (theta)'!D1001-'Outranking score (theta)'!J1001</f>
        <v>-3</v>
      </c>
      <c r="C1001">
        <f ca="1">'Outranking score (theta)'!H1001-'Outranking score (theta)'!B1001+'Outranking score (theta)'!E1001-'Outranking score (theta)'!K1001+'Outranking score (theta)'!F1001-'Outranking score (theta)'!L1001</f>
        <v>1</v>
      </c>
      <c r="D1001">
        <f ca="1">'Outranking score (theta)'!I1001-'Outranking score (theta)'!C1001+'Outranking score (theta)'!K1001-'Outranking score (theta)'!E1001+'Outranking score (theta)'!G1001-'Outranking score (theta)'!M1001</f>
        <v>-1</v>
      </c>
      <c r="E1001">
        <f ca="1">'Outranking score (theta)'!J1001-'Outranking score (theta)'!D1001+'Outranking score (theta)'!L1001-'Outranking score (theta)'!F1001+'Outranking score (theta)'!M1001-'Outranking score (theta)'!G1001</f>
        <v>3</v>
      </c>
      <c r="F1001">
        <f ca="1">'Outranking score (theta)'!N1001-'Outranking score (theta)'!T1001+'Outranking score (theta)'!O1001-'Outranking score (theta)'!U1001+'Outranking score (theta)'!P1001-'Outranking score (theta)'!V1001</f>
        <v>-1</v>
      </c>
      <c r="G1001">
        <f ca="1">'Outranking score (theta)'!T1001-'Outranking score (theta)'!N1001+'Outranking score (theta)'!Q1001-'Outranking score (theta)'!W1001+'Outranking score (theta)'!R1001-'Outranking score (theta)'!X1001</f>
        <v>3</v>
      </c>
      <c r="H1001">
        <f ca="1">'Outranking score (theta)'!U1001-'Outranking score (theta)'!O1001+'Outranking score (theta)'!W1001-'Outranking score (theta)'!Q1001+'Outranking score (theta)'!S1001-'Outranking score (theta)'!Y1001</f>
        <v>-3</v>
      </c>
      <c r="I1001">
        <f ca="1">'Outranking score (theta)'!V1001-'Outranking score (theta)'!P1001+'Outranking score (theta)'!X1001-'Outranking score (theta)'!R1001+'Outranking score (theta)'!Y1001-'Outranking score (theta)'!S1001</f>
        <v>1</v>
      </c>
      <c r="J1001">
        <f ca="1">'Outranking score (theta)'!Z1001-'Outranking score (theta)'!AF1001+'Outranking score (theta)'!AA1001-'Outranking score (theta)'!AG1001+'Outranking score (theta)'!AB1001-'Outranking score (theta)'!AH1001</f>
        <v>1</v>
      </c>
      <c r="K1001">
        <f ca="1">'Outranking score (theta)'!AF1001-'Outranking score (theta)'!Z1001+'Outranking score (theta)'!AC1001-'Outranking score (theta)'!AI1001+'Outranking score (theta)'!AD1001-'Outranking score (theta)'!AJ1001</f>
        <v>-3</v>
      </c>
      <c r="L1001">
        <f ca="1">'Outranking score (theta)'!AG1001-'Outranking score (theta)'!AA1001+'Outranking score (theta)'!AI1001-'Outranking score (theta)'!AC1001+'Outranking score (theta)'!AE1001-'Outranking score (theta)'!AK1001</f>
        <v>1.0123157378025143</v>
      </c>
      <c r="M1001">
        <f ca="1">'Outranking score (theta)'!AH1001-'Outranking score (theta)'!AB1001+'Outranking score (theta)'!AJ1001-'Outranking score (theta)'!AD1001+'Outranking score (theta)'!AK1001-'Outranking score (theta)'!AE1001</f>
        <v>0.98768426219748562</v>
      </c>
    </row>
    <row r="1002" spans="1:13">
      <c r="A1002" s="7">
        <v>1000</v>
      </c>
      <c r="B1002">
        <f ca="1">'Outranking score (theta)'!B1002-'Outranking score (theta)'!H1002+'Outranking score (theta)'!C1002-'Outranking score (theta)'!I1002+'Outranking score (theta)'!D1002-'Outranking score (theta)'!J1002</f>
        <v>-1</v>
      </c>
      <c r="C1002">
        <f ca="1">'Outranking score (theta)'!H1002-'Outranking score (theta)'!B1002+'Outranking score (theta)'!E1002-'Outranking score (theta)'!K1002+'Outranking score (theta)'!F1002-'Outranking score (theta)'!L1002</f>
        <v>3</v>
      </c>
      <c r="D1002">
        <f ca="1">'Outranking score (theta)'!I1002-'Outranking score (theta)'!C1002+'Outranking score (theta)'!K1002-'Outranking score (theta)'!E1002+'Outranking score (theta)'!G1002-'Outranking score (theta)'!M1002</f>
        <v>-3</v>
      </c>
      <c r="E1002">
        <f ca="1">'Outranking score (theta)'!J1002-'Outranking score (theta)'!D1002+'Outranking score (theta)'!L1002-'Outranking score (theta)'!F1002+'Outranking score (theta)'!M1002-'Outranking score (theta)'!G1002</f>
        <v>1</v>
      </c>
      <c r="F1002">
        <f ca="1">'Outranking score (theta)'!N1002-'Outranking score (theta)'!T1002+'Outranking score (theta)'!O1002-'Outranking score (theta)'!U1002+'Outranking score (theta)'!P1002-'Outranking score (theta)'!V1002</f>
        <v>0</v>
      </c>
      <c r="G1002">
        <f ca="1">'Outranking score (theta)'!T1002-'Outranking score (theta)'!N1002+'Outranking score (theta)'!Q1002-'Outranking score (theta)'!W1002+'Outranking score (theta)'!R1002-'Outranking score (theta)'!X1002</f>
        <v>1.2375719613089244</v>
      </c>
      <c r="H1002">
        <f ca="1">'Outranking score (theta)'!U1002-'Outranking score (theta)'!O1002+'Outranking score (theta)'!W1002-'Outranking score (theta)'!Q1002+'Outranking score (theta)'!S1002-'Outranking score (theta)'!Y1002</f>
        <v>-3</v>
      </c>
      <c r="I1002">
        <f ca="1">'Outranking score (theta)'!V1002-'Outranking score (theta)'!P1002+'Outranking score (theta)'!X1002-'Outranking score (theta)'!R1002+'Outranking score (theta)'!Y1002-'Outranking score (theta)'!S1002</f>
        <v>1.7624280386910756</v>
      </c>
      <c r="J1002">
        <f ca="1">'Outranking score (theta)'!Z1002-'Outranking score (theta)'!AF1002+'Outranking score (theta)'!AA1002-'Outranking score (theta)'!AG1002+'Outranking score (theta)'!AB1002-'Outranking score (theta)'!AH1002</f>
        <v>3</v>
      </c>
      <c r="K1002">
        <f ca="1">'Outranking score (theta)'!AF1002-'Outranking score (theta)'!Z1002+'Outranking score (theta)'!AC1002-'Outranking score (theta)'!AI1002+'Outranking score (theta)'!AD1002-'Outranking score (theta)'!AJ1002</f>
        <v>-1</v>
      </c>
      <c r="L1002">
        <f ca="1">'Outranking score (theta)'!AG1002-'Outranking score (theta)'!AA1002+'Outranking score (theta)'!AI1002-'Outranking score (theta)'!AC1002+'Outranking score (theta)'!AE1002-'Outranking score (theta)'!AK1002</f>
        <v>-1</v>
      </c>
      <c r="M1002">
        <f ca="1">'Outranking score (theta)'!AH1002-'Outranking score (theta)'!AB1002+'Outranking score (theta)'!AJ1002-'Outranking score (theta)'!AD1002+'Outranking score (theta)'!AK1002-'Outranking score (theta)'!AE1002</f>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3A832-6818-43A0-A5B1-8F640BA9C23A}">
  <sheetPr codeName="Sheet8"/>
  <dimension ref="A1:E1002"/>
  <sheetViews>
    <sheetView topLeftCell="A978" workbookViewId="0">
      <selection activeCell="H16" sqref="H16"/>
    </sheetView>
  </sheetViews>
  <sheetFormatPr defaultRowHeight="14.4"/>
  <cols>
    <col min="1" max="1" width="11" bestFit="1" customWidth="1"/>
  </cols>
  <sheetData>
    <row r="1" spans="1:5" ht="23.4" thickBot="1">
      <c r="B1" s="29" t="s">
        <v>163</v>
      </c>
      <c r="C1" s="29"/>
      <c r="D1" s="29"/>
    </row>
    <row r="2" spans="1:5" ht="15" thickBot="1">
      <c r="A2" s="21" t="s">
        <v>52</v>
      </c>
      <c r="B2" s="127" t="s">
        <v>161</v>
      </c>
      <c r="C2" s="128" t="s">
        <v>160</v>
      </c>
      <c r="D2" s="129" t="s">
        <v>162</v>
      </c>
    </row>
    <row r="3" spans="1:5">
      <c r="A3" s="7">
        <v>1</v>
      </c>
      <c r="B3" s="76">
        <f>'Input parameters and results'!$C$21</f>
        <v>0.33</v>
      </c>
      <c r="C3" s="76">
        <f>'Input parameters and results'!$C$22</f>
        <v>0.33</v>
      </c>
      <c r="D3" s="76">
        <f>'Input parameters and results'!$C$23</f>
        <v>0.33</v>
      </c>
      <c r="E3" s="126">
        <f>SUM(B3:D3)</f>
        <v>0.99</v>
      </c>
    </row>
    <row r="4" spans="1:5">
      <c r="A4" s="7">
        <v>2</v>
      </c>
      <c r="B4" s="76">
        <f>'Input parameters and results'!$C$21</f>
        <v>0.33</v>
      </c>
      <c r="C4" s="76">
        <f>'Input parameters and results'!$C$22</f>
        <v>0.33</v>
      </c>
      <c r="D4" s="76">
        <f>'Input parameters and results'!$C$23</f>
        <v>0.33</v>
      </c>
    </row>
    <row r="5" spans="1:5">
      <c r="A5" s="7">
        <v>3</v>
      </c>
      <c r="B5" s="76">
        <f>'Input parameters and results'!$C$21</f>
        <v>0.33</v>
      </c>
      <c r="C5" s="76">
        <f>'Input parameters and results'!$C$22</f>
        <v>0.33</v>
      </c>
      <c r="D5" s="76">
        <f>'Input parameters and results'!$C$23</f>
        <v>0.33</v>
      </c>
    </row>
    <row r="6" spans="1:5">
      <c r="A6" s="7">
        <v>4</v>
      </c>
      <c r="B6" s="76">
        <f>'Input parameters and results'!$C$21</f>
        <v>0.33</v>
      </c>
      <c r="C6" s="76">
        <f>'Input parameters and results'!$C$22</f>
        <v>0.33</v>
      </c>
      <c r="D6" s="76">
        <f>'Input parameters and results'!$C$23</f>
        <v>0.33</v>
      </c>
    </row>
    <row r="7" spans="1:5">
      <c r="A7" s="7">
        <v>5</v>
      </c>
      <c r="B7" s="76">
        <f>'Input parameters and results'!$C$21</f>
        <v>0.33</v>
      </c>
      <c r="C7" s="76">
        <f>'Input parameters and results'!$C$22</f>
        <v>0.33</v>
      </c>
      <c r="D7" s="76">
        <f>'Input parameters and results'!$C$23</f>
        <v>0.33</v>
      </c>
    </row>
    <row r="8" spans="1:5">
      <c r="A8" s="7">
        <v>6</v>
      </c>
      <c r="B8" s="76">
        <f>'Input parameters and results'!$C$21</f>
        <v>0.33</v>
      </c>
      <c r="C8" s="76">
        <f>'Input parameters and results'!$C$22</f>
        <v>0.33</v>
      </c>
      <c r="D8" s="76">
        <f>'Input parameters and results'!$C$23</f>
        <v>0.33</v>
      </c>
    </row>
    <row r="9" spans="1:5">
      <c r="A9" s="7">
        <v>7</v>
      </c>
      <c r="B9" s="76">
        <f>'Input parameters and results'!$C$21</f>
        <v>0.33</v>
      </c>
      <c r="C9" s="76">
        <f>'Input parameters and results'!$C$22</f>
        <v>0.33</v>
      </c>
      <c r="D9" s="76">
        <f>'Input parameters and results'!$C$23</f>
        <v>0.33</v>
      </c>
    </row>
    <row r="10" spans="1:5">
      <c r="A10" s="7">
        <v>8</v>
      </c>
      <c r="B10" s="76">
        <f>'Input parameters and results'!$C$21</f>
        <v>0.33</v>
      </c>
      <c r="C10" s="76">
        <f>'Input parameters and results'!$C$22</f>
        <v>0.33</v>
      </c>
      <c r="D10" s="76">
        <f>'Input parameters and results'!$C$23</f>
        <v>0.33</v>
      </c>
    </row>
    <row r="11" spans="1:5">
      <c r="A11" s="7">
        <v>9</v>
      </c>
      <c r="B11" s="76">
        <f>'Input parameters and results'!$C$21</f>
        <v>0.33</v>
      </c>
      <c r="C11" s="76">
        <f>'Input parameters and results'!$C$22</f>
        <v>0.33</v>
      </c>
      <c r="D11" s="76">
        <f>'Input parameters and results'!$C$23</f>
        <v>0.33</v>
      </c>
    </row>
    <row r="12" spans="1:5">
      <c r="A12" s="7">
        <v>10</v>
      </c>
      <c r="B12" s="76">
        <f>'Input parameters and results'!$C$21</f>
        <v>0.33</v>
      </c>
      <c r="C12" s="76">
        <f>'Input parameters and results'!$C$22</f>
        <v>0.33</v>
      </c>
      <c r="D12" s="76">
        <f>'Input parameters and results'!$C$23</f>
        <v>0.33</v>
      </c>
    </row>
    <row r="13" spans="1:5">
      <c r="A13" s="7">
        <v>11</v>
      </c>
      <c r="B13" s="76">
        <f>'Input parameters and results'!$C$21</f>
        <v>0.33</v>
      </c>
      <c r="C13" s="76">
        <f>'Input parameters and results'!$C$22</f>
        <v>0.33</v>
      </c>
      <c r="D13" s="76">
        <f>'Input parameters and results'!$C$23</f>
        <v>0.33</v>
      </c>
    </row>
    <row r="14" spans="1:5">
      <c r="A14" s="7">
        <v>12</v>
      </c>
      <c r="B14" s="76">
        <f>'Input parameters and results'!$C$21</f>
        <v>0.33</v>
      </c>
      <c r="C14" s="76">
        <f>'Input parameters and results'!$C$22</f>
        <v>0.33</v>
      </c>
      <c r="D14" s="76">
        <f>'Input parameters and results'!$C$23</f>
        <v>0.33</v>
      </c>
    </row>
    <row r="15" spans="1:5">
      <c r="A15" s="7">
        <v>13</v>
      </c>
      <c r="B15" s="76">
        <f>'Input parameters and results'!$C$21</f>
        <v>0.33</v>
      </c>
      <c r="C15" s="76">
        <f>'Input parameters and results'!$C$22</f>
        <v>0.33</v>
      </c>
      <c r="D15" s="76">
        <f>'Input parameters and results'!$C$23</f>
        <v>0.33</v>
      </c>
    </row>
    <row r="16" spans="1:5">
      <c r="A16" s="7">
        <v>14</v>
      </c>
      <c r="B16" s="76">
        <f>'Input parameters and results'!$C$21</f>
        <v>0.33</v>
      </c>
      <c r="C16" s="76">
        <f>'Input parameters and results'!$C$22</f>
        <v>0.33</v>
      </c>
      <c r="D16" s="76">
        <f>'Input parameters and results'!$C$23</f>
        <v>0.33</v>
      </c>
    </row>
    <row r="17" spans="1:4">
      <c r="A17" s="7">
        <v>15</v>
      </c>
      <c r="B17" s="76">
        <f>'Input parameters and results'!$C$21</f>
        <v>0.33</v>
      </c>
      <c r="C17" s="76">
        <f>'Input parameters and results'!$C$22</f>
        <v>0.33</v>
      </c>
      <c r="D17" s="76">
        <f>'Input parameters and results'!$C$23</f>
        <v>0.33</v>
      </c>
    </row>
    <row r="18" spans="1:4">
      <c r="A18" s="7">
        <v>16</v>
      </c>
      <c r="B18" s="76">
        <f>'Input parameters and results'!$C$21</f>
        <v>0.33</v>
      </c>
      <c r="C18" s="76">
        <f>'Input parameters and results'!$C$22</f>
        <v>0.33</v>
      </c>
      <c r="D18" s="76">
        <f>'Input parameters and results'!$C$23</f>
        <v>0.33</v>
      </c>
    </row>
    <row r="19" spans="1:4">
      <c r="A19" s="7">
        <v>17</v>
      </c>
      <c r="B19" s="76">
        <f>'Input parameters and results'!$C$21</f>
        <v>0.33</v>
      </c>
      <c r="C19" s="76">
        <f>'Input parameters and results'!$C$22</f>
        <v>0.33</v>
      </c>
      <c r="D19" s="76">
        <f>'Input parameters and results'!$C$23</f>
        <v>0.33</v>
      </c>
    </row>
    <row r="20" spans="1:4">
      <c r="A20" s="7">
        <v>18</v>
      </c>
      <c r="B20" s="76">
        <f>'Input parameters and results'!$C$21</f>
        <v>0.33</v>
      </c>
      <c r="C20" s="76">
        <f>'Input parameters and results'!$C$22</f>
        <v>0.33</v>
      </c>
      <c r="D20" s="76">
        <f>'Input parameters and results'!$C$23</f>
        <v>0.33</v>
      </c>
    </row>
    <row r="21" spans="1:4">
      <c r="A21" s="7">
        <v>19</v>
      </c>
      <c r="B21" s="76">
        <f>'Input parameters and results'!$C$21</f>
        <v>0.33</v>
      </c>
      <c r="C21" s="76">
        <f>'Input parameters and results'!$C$22</f>
        <v>0.33</v>
      </c>
      <c r="D21" s="76">
        <f>'Input parameters and results'!$C$23</f>
        <v>0.33</v>
      </c>
    </row>
    <row r="22" spans="1:4">
      <c r="A22" s="7">
        <v>20</v>
      </c>
      <c r="B22" s="76">
        <f>'Input parameters and results'!$C$21</f>
        <v>0.33</v>
      </c>
      <c r="C22" s="76">
        <f>'Input parameters and results'!$C$22</f>
        <v>0.33</v>
      </c>
      <c r="D22" s="76">
        <f>'Input parameters and results'!$C$23</f>
        <v>0.33</v>
      </c>
    </row>
    <row r="23" spans="1:4">
      <c r="A23" s="7">
        <v>21</v>
      </c>
      <c r="B23" s="76">
        <f>'Input parameters and results'!$C$21</f>
        <v>0.33</v>
      </c>
      <c r="C23" s="76">
        <f>'Input parameters and results'!$C$22</f>
        <v>0.33</v>
      </c>
      <c r="D23" s="76">
        <f>'Input parameters and results'!$C$23</f>
        <v>0.33</v>
      </c>
    </row>
    <row r="24" spans="1:4">
      <c r="A24" s="7">
        <v>22</v>
      </c>
      <c r="B24" s="76">
        <f>'Input parameters and results'!$C$21</f>
        <v>0.33</v>
      </c>
      <c r="C24" s="76">
        <f>'Input parameters and results'!$C$22</f>
        <v>0.33</v>
      </c>
      <c r="D24" s="76">
        <f>'Input parameters and results'!$C$23</f>
        <v>0.33</v>
      </c>
    </row>
    <row r="25" spans="1:4">
      <c r="A25" s="7">
        <v>23</v>
      </c>
      <c r="B25" s="76">
        <f>'Input parameters and results'!$C$21</f>
        <v>0.33</v>
      </c>
      <c r="C25" s="76">
        <f>'Input parameters and results'!$C$22</f>
        <v>0.33</v>
      </c>
      <c r="D25" s="76">
        <f>'Input parameters and results'!$C$23</f>
        <v>0.33</v>
      </c>
    </row>
    <row r="26" spans="1:4">
      <c r="A26" s="7">
        <v>24</v>
      </c>
      <c r="B26" s="76">
        <f>'Input parameters and results'!$C$21</f>
        <v>0.33</v>
      </c>
      <c r="C26" s="76">
        <f>'Input parameters and results'!$C$22</f>
        <v>0.33</v>
      </c>
      <c r="D26" s="76">
        <f>'Input parameters and results'!$C$23</f>
        <v>0.33</v>
      </c>
    </row>
    <row r="27" spans="1:4">
      <c r="A27" s="7">
        <v>25</v>
      </c>
      <c r="B27" s="76">
        <f>'Input parameters and results'!$C$21</f>
        <v>0.33</v>
      </c>
      <c r="C27" s="76">
        <f>'Input parameters and results'!$C$22</f>
        <v>0.33</v>
      </c>
      <c r="D27" s="76">
        <f>'Input parameters and results'!$C$23</f>
        <v>0.33</v>
      </c>
    </row>
    <row r="28" spans="1:4">
      <c r="A28" s="7">
        <v>26</v>
      </c>
      <c r="B28" s="76">
        <f>'Input parameters and results'!$C$21</f>
        <v>0.33</v>
      </c>
      <c r="C28" s="76">
        <f>'Input parameters and results'!$C$22</f>
        <v>0.33</v>
      </c>
      <c r="D28" s="76">
        <f>'Input parameters and results'!$C$23</f>
        <v>0.33</v>
      </c>
    </row>
    <row r="29" spans="1:4">
      <c r="A29" s="7">
        <v>27</v>
      </c>
      <c r="B29" s="76">
        <f>'Input parameters and results'!$C$21</f>
        <v>0.33</v>
      </c>
      <c r="C29" s="76">
        <f>'Input parameters and results'!$C$22</f>
        <v>0.33</v>
      </c>
      <c r="D29" s="76">
        <f>'Input parameters and results'!$C$23</f>
        <v>0.33</v>
      </c>
    </row>
    <row r="30" spans="1:4">
      <c r="A30" s="7">
        <v>28</v>
      </c>
      <c r="B30" s="76">
        <f>'Input parameters and results'!$C$21</f>
        <v>0.33</v>
      </c>
      <c r="C30" s="76">
        <f>'Input parameters and results'!$C$22</f>
        <v>0.33</v>
      </c>
      <c r="D30" s="76">
        <f>'Input parameters and results'!$C$23</f>
        <v>0.33</v>
      </c>
    </row>
    <row r="31" spans="1:4">
      <c r="A31" s="7">
        <v>29</v>
      </c>
      <c r="B31" s="76">
        <f>'Input parameters and results'!$C$21</f>
        <v>0.33</v>
      </c>
      <c r="C31" s="76">
        <f>'Input parameters and results'!$C$22</f>
        <v>0.33</v>
      </c>
      <c r="D31" s="76">
        <f>'Input parameters and results'!$C$23</f>
        <v>0.33</v>
      </c>
    </row>
    <row r="32" spans="1:4">
      <c r="A32" s="7">
        <v>30</v>
      </c>
      <c r="B32" s="76">
        <f>'Input parameters and results'!$C$21</f>
        <v>0.33</v>
      </c>
      <c r="C32" s="76">
        <f>'Input parameters and results'!$C$22</f>
        <v>0.33</v>
      </c>
      <c r="D32" s="76">
        <f>'Input parameters and results'!$C$23</f>
        <v>0.33</v>
      </c>
    </row>
    <row r="33" spans="1:4">
      <c r="A33" s="7">
        <v>31</v>
      </c>
      <c r="B33" s="76">
        <f>'Input parameters and results'!$C$21</f>
        <v>0.33</v>
      </c>
      <c r="C33" s="76">
        <f>'Input parameters and results'!$C$22</f>
        <v>0.33</v>
      </c>
      <c r="D33" s="76">
        <f>'Input parameters and results'!$C$23</f>
        <v>0.33</v>
      </c>
    </row>
    <row r="34" spans="1:4">
      <c r="A34" s="7">
        <v>32</v>
      </c>
      <c r="B34" s="76">
        <f>'Input parameters and results'!$C$21</f>
        <v>0.33</v>
      </c>
      <c r="C34" s="76">
        <f>'Input parameters and results'!$C$22</f>
        <v>0.33</v>
      </c>
      <c r="D34" s="76">
        <f>'Input parameters and results'!$C$23</f>
        <v>0.33</v>
      </c>
    </row>
    <row r="35" spans="1:4">
      <c r="A35" s="7">
        <v>33</v>
      </c>
      <c r="B35" s="76">
        <f>'Input parameters and results'!$C$21</f>
        <v>0.33</v>
      </c>
      <c r="C35" s="76">
        <f>'Input parameters and results'!$C$22</f>
        <v>0.33</v>
      </c>
      <c r="D35" s="76">
        <f>'Input parameters and results'!$C$23</f>
        <v>0.33</v>
      </c>
    </row>
    <row r="36" spans="1:4">
      <c r="A36" s="7">
        <v>34</v>
      </c>
      <c r="B36" s="76">
        <f>'Input parameters and results'!$C$21</f>
        <v>0.33</v>
      </c>
      <c r="C36" s="76">
        <f>'Input parameters and results'!$C$22</f>
        <v>0.33</v>
      </c>
      <c r="D36" s="76">
        <f>'Input parameters and results'!$C$23</f>
        <v>0.33</v>
      </c>
    </row>
    <row r="37" spans="1:4">
      <c r="A37" s="7">
        <v>35</v>
      </c>
      <c r="B37" s="76">
        <f>'Input parameters and results'!$C$21</f>
        <v>0.33</v>
      </c>
      <c r="C37" s="76">
        <f>'Input parameters and results'!$C$22</f>
        <v>0.33</v>
      </c>
      <c r="D37" s="76">
        <f>'Input parameters and results'!$C$23</f>
        <v>0.33</v>
      </c>
    </row>
    <row r="38" spans="1:4">
      <c r="A38" s="7">
        <v>36</v>
      </c>
      <c r="B38" s="76">
        <f>'Input parameters and results'!$C$21</f>
        <v>0.33</v>
      </c>
      <c r="C38" s="76">
        <f>'Input parameters and results'!$C$22</f>
        <v>0.33</v>
      </c>
      <c r="D38" s="76">
        <f>'Input parameters and results'!$C$23</f>
        <v>0.33</v>
      </c>
    </row>
    <row r="39" spans="1:4">
      <c r="A39" s="7">
        <v>37</v>
      </c>
      <c r="B39" s="76">
        <f>'Input parameters and results'!$C$21</f>
        <v>0.33</v>
      </c>
      <c r="C39" s="76">
        <f>'Input parameters and results'!$C$22</f>
        <v>0.33</v>
      </c>
      <c r="D39" s="76">
        <f>'Input parameters and results'!$C$23</f>
        <v>0.33</v>
      </c>
    </row>
    <row r="40" spans="1:4">
      <c r="A40" s="7">
        <v>38</v>
      </c>
      <c r="B40" s="76">
        <f>'Input parameters and results'!$C$21</f>
        <v>0.33</v>
      </c>
      <c r="C40" s="76">
        <f>'Input parameters and results'!$C$22</f>
        <v>0.33</v>
      </c>
      <c r="D40" s="76">
        <f>'Input parameters and results'!$C$23</f>
        <v>0.33</v>
      </c>
    </row>
    <row r="41" spans="1:4">
      <c r="A41" s="7">
        <v>39</v>
      </c>
      <c r="B41" s="76">
        <f>'Input parameters and results'!$C$21</f>
        <v>0.33</v>
      </c>
      <c r="C41" s="76">
        <f>'Input parameters and results'!$C$22</f>
        <v>0.33</v>
      </c>
      <c r="D41" s="76">
        <f>'Input parameters and results'!$C$23</f>
        <v>0.33</v>
      </c>
    </row>
    <row r="42" spans="1:4">
      <c r="A42" s="7">
        <v>40</v>
      </c>
      <c r="B42" s="76">
        <f>'Input parameters and results'!$C$21</f>
        <v>0.33</v>
      </c>
      <c r="C42" s="76">
        <f>'Input parameters and results'!$C$22</f>
        <v>0.33</v>
      </c>
      <c r="D42" s="76">
        <f>'Input parameters and results'!$C$23</f>
        <v>0.33</v>
      </c>
    </row>
    <row r="43" spans="1:4">
      <c r="A43" s="7">
        <v>41</v>
      </c>
      <c r="B43" s="76">
        <f>'Input parameters and results'!$C$21</f>
        <v>0.33</v>
      </c>
      <c r="C43" s="76">
        <f>'Input parameters and results'!$C$22</f>
        <v>0.33</v>
      </c>
      <c r="D43" s="76">
        <f>'Input parameters and results'!$C$23</f>
        <v>0.33</v>
      </c>
    </row>
    <row r="44" spans="1:4">
      <c r="A44" s="7">
        <v>42</v>
      </c>
      <c r="B44" s="76">
        <f>'Input parameters and results'!$C$21</f>
        <v>0.33</v>
      </c>
      <c r="C44" s="76">
        <f>'Input parameters and results'!$C$22</f>
        <v>0.33</v>
      </c>
      <c r="D44" s="76">
        <f>'Input parameters and results'!$C$23</f>
        <v>0.33</v>
      </c>
    </row>
    <row r="45" spans="1:4">
      <c r="A45" s="7">
        <v>43</v>
      </c>
      <c r="B45" s="76">
        <f>'Input parameters and results'!$C$21</f>
        <v>0.33</v>
      </c>
      <c r="C45" s="76">
        <f>'Input parameters and results'!$C$22</f>
        <v>0.33</v>
      </c>
      <c r="D45" s="76">
        <f>'Input parameters and results'!$C$23</f>
        <v>0.33</v>
      </c>
    </row>
    <row r="46" spans="1:4">
      <c r="A46" s="7">
        <v>44</v>
      </c>
      <c r="B46" s="76">
        <f>'Input parameters and results'!$C$21</f>
        <v>0.33</v>
      </c>
      <c r="C46" s="76">
        <f>'Input parameters and results'!$C$22</f>
        <v>0.33</v>
      </c>
      <c r="D46" s="76">
        <f>'Input parameters and results'!$C$23</f>
        <v>0.33</v>
      </c>
    </row>
    <row r="47" spans="1:4">
      <c r="A47" s="7">
        <v>45</v>
      </c>
      <c r="B47" s="76">
        <f>'Input parameters and results'!$C$21</f>
        <v>0.33</v>
      </c>
      <c r="C47" s="76">
        <f>'Input parameters and results'!$C$22</f>
        <v>0.33</v>
      </c>
      <c r="D47" s="76">
        <f>'Input parameters and results'!$C$23</f>
        <v>0.33</v>
      </c>
    </row>
    <row r="48" spans="1:4">
      <c r="A48" s="7">
        <v>46</v>
      </c>
      <c r="B48" s="76">
        <f>'Input parameters and results'!$C$21</f>
        <v>0.33</v>
      </c>
      <c r="C48" s="76">
        <f>'Input parameters and results'!$C$22</f>
        <v>0.33</v>
      </c>
      <c r="D48" s="76">
        <f>'Input parameters and results'!$C$23</f>
        <v>0.33</v>
      </c>
    </row>
    <row r="49" spans="1:4">
      <c r="A49" s="7">
        <v>47</v>
      </c>
      <c r="B49" s="76">
        <f>'Input parameters and results'!$C$21</f>
        <v>0.33</v>
      </c>
      <c r="C49" s="76">
        <f>'Input parameters and results'!$C$22</f>
        <v>0.33</v>
      </c>
      <c r="D49" s="76">
        <f>'Input parameters and results'!$C$23</f>
        <v>0.33</v>
      </c>
    </row>
    <row r="50" spans="1:4">
      <c r="A50" s="7">
        <v>48</v>
      </c>
      <c r="B50" s="76">
        <f>'Input parameters and results'!$C$21</f>
        <v>0.33</v>
      </c>
      <c r="C50" s="76">
        <f>'Input parameters and results'!$C$22</f>
        <v>0.33</v>
      </c>
      <c r="D50" s="76">
        <f>'Input parameters and results'!$C$23</f>
        <v>0.33</v>
      </c>
    </row>
    <row r="51" spans="1:4">
      <c r="A51" s="7">
        <v>49</v>
      </c>
      <c r="B51" s="76">
        <f>'Input parameters and results'!$C$21</f>
        <v>0.33</v>
      </c>
      <c r="C51" s="76">
        <f>'Input parameters and results'!$C$22</f>
        <v>0.33</v>
      </c>
      <c r="D51" s="76">
        <f>'Input parameters and results'!$C$23</f>
        <v>0.33</v>
      </c>
    </row>
    <row r="52" spans="1:4">
      <c r="A52" s="7">
        <v>50</v>
      </c>
      <c r="B52" s="76">
        <f>'Input parameters and results'!$C$21</f>
        <v>0.33</v>
      </c>
      <c r="C52" s="76">
        <f>'Input parameters and results'!$C$22</f>
        <v>0.33</v>
      </c>
      <c r="D52" s="76">
        <f>'Input parameters and results'!$C$23</f>
        <v>0.33</v>
      </c>
    </row>
    <row r="53" spans="1:4">
      <c r="A53" s="7">
        <v>51</v>
      </c>
      <c r="B53" s="76">
        <f>'Input parameters and results'!$C$21</f>
        <v>0.33</v>
      </c>
      <c r="C53" s="76">
        <f>'Input parameters and results'!$C$22</f>
        <v>0.33</v>
      </c>
      <c r="D53" s="76">
        <f>'Input parameters and results'!$C$23</f>
        <v>0.33</v>
      </c>
    </row>
    <row r="54" spans="1:4">
      <c r="A54" s="7">
        <v>52</v>
      </c>
      <c r="B54" s="76">
        <f>'Input parameters and results'!$C$21</f>
        <v>0.33</v>
      </c>
      <c r="C54" s="76">
        <f>'Input parameters and results'!$C$22</f>
        <v>0.33</v>
      </c>
      <c r="D54" s="76">
        <f>'Input parameters and results'!$C$23</f>
        <v>0.33</v>
      </c>
    </row>
    <row r="55" spans="1:4">
      <c r="A55" s="7">
        <v>53</v>
      </c>
      <c r="B55" s="76">
        <f>'Input parameters and results'!$C$21</f>
        <v>0.33</v>
      </c>
      <c r="C55" s="76">
        <f>'Input parameters and results'!$C$22</f>
        <v>0.33</v>
      </c>
      <c r="D55" s="76">
        <f>'Input parameters and results'!$C$23</f>
        <v>0.33</v>
      </c>
    </row>
    <row r="56" spans="1:4">
      <c r="A56" s="7">
        <v>54</v>
      </c>
      <c r="B56" s="76">
        <f>'Input parameters and results'!$C$21</f>
        <v>0.33</v>
      </c>
      <c r="C56" s="76">
        <f>'Input parameters and results'!$C$22</f>
        <v>0.33</v>
      </c>
      <c r="D56" s="76">
        <f>'Input parameters and results'!$C$23</f>
        <v>0.33</v>
      </c>
    </row>
    <row r="57" spans="1:4">
      <c r="A57" s="7">
        <v>55</v>
      </c>
      <c r="B57" s="76">
        <f>'Input parameters and results'!$C$21</f>
        <v>0.33</v>
      </c>
      <c r="C57" s="76">
        <f>'Input parameters and results'!$C$22</f>
        <v>0.33</v>
      </c>
      <c r="D57" s="76">
        <f>'Input parameters and results'!$C$23</f>
        <v>0.33</v>
      </c>
    </row>
    <row r="58" spans="1:4">
      <c r="A58" s="7">
        <v>56</v>
      </c>
      <c r="B58" s="76">
        <f>'Input parameters and results'!$C$21</f>
        <v>0.33</v>
      </c>
      <c r="C58" s="76">
        <f>'Input parameters and results'!$C$22</f>
        <v>0.33</v>
      </c>
      <c r="D58" s="76">
        <f>'Input parameters and results'!$C$23</f>
        <v>0.33</v>
      </c>
    </row>
    <row r="59" spans="1:4">
      <c r="A59" s="7">
        <v>57</v>
      </c>
      <c r="B59" s="76">
        <f>'Input parameters and results'!$C$21</f>
        <v>0.33</v>
      </c>
      <c r="C59" s="76">
        <f>'Input parameters and results'!$C$22</f>
        <v>0.33</v>
      </c>
      <c r="D59" s="76">
        <f>'Input parameters and results'!$C$23</f>
        <v>0.33</v>
      </c>
    </row>
    <row r="60" spans="1:4">
      <c r="A60" s="7">
        <v>58</v>
      </c>
      <c r="B60" s="76">
        <f>'Input parameters and results'!$C$21</f>
        <v>0.33</v>
      </c>
      <c r="C60" s="76">
        <f>'Input parameters and results'!$C$22</f>
        <v>0.33</v>
      </c>
      <c r="D60" s="76">
        <f>'Input parameters and results'!$C$23</f>
        <v>0.33</v>
      </c>
    </row>
    <row r="61" spans="1:4">
      <c r="A61" s="7">
        <v>59</v>
      </c>
      <c r="B61" s="76">
        <f>'Input parameters and results'!$C$21</f>
        <v>0.33</v>
      </c>
      <c r="C61" s="76">
        <f>'Input parameters and results'!$C$22</f>
        <v>0.33</v>
      </c>
      <c r="D61" s="76">
        <f>'Input parameters and results'!$C$23</f>
        <v>0.33</v>
      </c>
    </row>
    <row r="62" spans="1:4">
      <c r="A62" s="7">
        <v>60</v>
      </c>
      <c r="B62" s="76">
        <f>'Input parameters and results'!$C$21</f>
        <v>0.33</v>
      </c>
      <c r="C62" s="76">
        <f>'Input parameters and results'!$C$22</f>
        <v>0.33</v>
      </c>
      <c r="D62" s="76">
        <f>'Input parameters and results'!$C$23</f>
        <v>0.33</v>
      </c>
    </row>
    <row r="63" spans="1:4">
      <c r="A63" s="7">
        <v>61</v>
      </c>
      <c r="B63" s="76">
        <f>'Input parameters and results'!$C$21</f>
        <v>0.33</v>
      </c>
      <c r="C63" s="76">
        <f>'Input parameters and results'!$C$22</f>
        <v>0.33</v>
      </c>
      <c r="D63" s="76">
        <f>'Input parameters and results'!$C$23</f>
        <v>0.33</v>
      </c>
    </row>
    <row r="64" spans="1:4">
      <c r="A64" s="7">
        <v>62</v>
      </c>
      <c r="B64" s="76">
        <f>'Input parameters and results'!$C$21</f>
        <v>0.33</v>
      </c>
      <c r="C64" s="76">
        <f>'Input parameters and results'!$C$22</f>
        <v>0.33</v>
      </c>
      <c r="D64" s="76">
        <f>'Input parameters and results'!$C$23</f>
        <v>0.33</v>
      </c>
    </row>
    <row r="65" spans="1:4">
      <c r="A65" s="7">
        <v>63</v>
      </c>
      <c r="B65" s="76">
        <f>'Input parameters and results'!$C$21</f>
        <v>0.33</v>
      </c>
      <c r="C65" s="76">
        <f>'Input parameters and results'!$C$22</f>
        <v>0.33</v>
      </c>
      <c r="D65" s="76">
        <f>'Input parameters and results'!$C$23</f>
        <v>0.33</v>
      </c>
    </row>
    <row r="66" spans="1:4">
      <c r="A66" s="7">
        <v>64</v>
      </c>
      <c r="B66" s="76">
        <f>'Input parameters and results'!$C$21</f>
        <v>0.33</v>
      </c>
      <c r="C66" s="76">
        <f>'Input parameters and results'!$C$22</f>
        <v>0.33</v>
      </c>
      <c r="D66" s="76">
        <f>'Input parameters and results'!$C$23</f>
        <v>0.33</v>
      </c>
    </row>
    <row r="67" spans="1:4">
      <c r="A67" s="7">
        <v>65</v>
      </c>
      <c r="B67" s="76">
        <f>'Input parameters and results'!$C$21</f>
        <v>0.33</v>
      </c>
      <c r="C67" s="76">
        <f>'Input parameters and results'!$C$22</f>
        <v>0.33</v>
      </c>
      <c r="D67" s="76">
        <f>'Input parameters and results'!$C$23</f>
        <v>0.33</v>
      </c>
    </row>
    <row r="68" spans="1:4">
      <c r="A68" s="7">
        <v>66</v>
      </c>
      <c r="B68" s="76">
        <f>'Input parameters and results'!$C$21</f>
        <v>0.33</v>
      </c>
      <c r="C68" s="76">
        <f>'Input parameters and results'!$C$22</f>
        <v>0.33</v>
      </c>
      <c r="D68" s="76">
        <f>'Input parameters and results'!$C$23</f>
        <v>0.33</v>
      </c>
    </row>
    <row r="69" spans="1:4">
      <c r="A69" s="7">
        <v>67</v>
      </c>
      <c r="B69" s="76">
        <f>'Input parameters and results'!$C$21</f>
        <v>0.33</v>
      </c>
      <c r="C69" s="76">
        <f>'Input parameters and results'!$C$22</f>
        <v>0.33</v>
      </c>
      <c r="D69" s="76">
        <f>'Input parameters and results'!$C$23</f>
        <v>0.33</v>
      </c>
    </row>
    <row r="70" spans="1:4">
      <c r="A70" s="7">
        <v>68</v>
      </c>
      <c r="B70" s="76">
        <f>'Input parameters and results'!$C$21</f>
        <v>0.33</v>
      </c>
      <c r="C70" s="76">
        <f>'Input parameters and results'!$C$22</f>
        <v>0.33</v>
      </c>
      <c r="D70" s="76">
        <f>'Input parameters and results'!$C$23</f>
        <v>0.33</v>
      </c>
    </row>
    <row r="71" spans="1:4">
      <c r="A71" s="7">
        <v>69</v>
      </c>
      <c r="B71" s="76">
        <f>'Input parameters and results'!$C$21</f>
        <v>0.33</v>
      </c>
      <c r="C71" s="76">
        <f>'Input parameters and results'!$C$22</f>
        <v>0.33</v>
      </c>
      <c r="D71" s="76">
        <f>'Input parameters and results'!$C$23</f>
        <v>0.33</v>
      </c>
    </row>
    <row r="72" spans="1:4">
      <c r="A72" s="7">
        <v>70</v>
      </c>
      <c r="B72" s="76">
        <f>'Input parameters and results'!$C$21</f>
        <v>0.33</v>
      </c>
      <c r="C72" s="76">
        <f>'Input parameters and results'!$C$22</f>
        <v>0.33</v>
      </c>
      <c r="D72" s="76">
        <f>'Input parameters and results'!$C$23</f>
        <v>0.33</v>
      </c>
    </row>
    <row r="73" spans="1:4">
      <c r="A73" s="7">
        <v>71</v>
      </c>
      <c r="B73" s="76">
        <f>'Input parameters and results'!$C$21</f>
        <v>0.33</v>
      </c>
      <c r="C73" s="76">
        <f>'Input parameters and results'!$C$22</f>
        <v>0.33</v>
      </c>
      <c r="D73" s="76">
        <f>'Input parameters and results'!$C$23</f>
        <v>0.33</v>
      </c>
    </row>
    <row r="74" spans="1:4">
      <c r="A74" s="7">
        <v>72</v>
      </c>
      <c r="B74" s="76">
        <f>'Input parameters and results'!$C$21</f>
        <v>0.33</v>
      </c>
      <c r="C74" s="76">
        <f>'Input parameters and results'!$C$22</f>
        <v>0.33</v>
      </c>
      <c r="D74" s="76">
        <f>'Input parameters and results'!$C$23</f>
        <v>0.33</v>
      </c>
    </row>
    <row r="75" spans="1:4">
      <c r="A75" s="7">
        <v>73</v>
      </c>
      <c r="B75" s="76">
        <f>'Input parameters and results'!$C$21</f>
        <v>0.33</v>
      </c>
      <c r="C75" s="76">
        <f>'Input parameters and results'!$C$22</f>
        <v>0.33</v>
      </c>
      <c r="D75" s="76">
        <f>'Input parameters and results'!$C$23</f>
        <v>0.33</v>
      </c>
    </row>
    <row r="76" spans="1:4">
      <c r="A76" s="7">
        <v>74</v>
      </c>
      <c r="B76" s="76">
        <f>'Input parameters and results'!$C$21</f>
        <v>0.33</v>
      </c>
      <c r="C76" s="76">
        <f>'Input parameters and results'!$C$22</f>
        <v>0.33</v>
      </c>
      <c r="D76" s="76">
        <f>'Input parameters and results'!$C$23</f>
        <v>0.33</v>
      </c>
    </row>
    <row r="77" spans="1:4">
      <c r="A77" s="7">
        <v>75</v>
      </c>
      <c r="B77" s="76">
        <f>'Input parameters and results'!$C$21</f>
        <v>0.33</v>
      </c>
      <c r="C77" s="76">
        <f>'Input parameters and results'!$C$22</f>
        <v>0.33</v>
      </c>
      <c r="D77" s="76">
        <f>'Input parameters and results'!$C$23</f>
        <v>0.33</v>
      </c>
    </row>
    <row r="78" spans="1:4">
      <c r="A78" s="7">
        <v>76</v>
      </c>
      <c r="B78" s="76">
        <f>'Input parameters and results'!$C$21</f>
        <v>0.33</v>
      </c>
      <c r="C78" s="76">
        <f>'Input parameters and results'!$C$22</f>
        <v>0.33</v>
      </c>
      <c r="D78" s="76">
        <f>'Input parameters and results'!$C$23</f>
        <v>0.33</v>
      </c>
    </row>
    <row r="79" spans="1:4">
      <c r="A79" s="7">
        <v>77</v>
      </c>
      <c r="B79" s="76">
        <f>'Input parameters and results'!$C$21</f>
        <v>0.33</v>
      </c>
      <c r="C79" s="76">
        <f>'Input parameters and results'!$C$22</f>
        <v>0.33</v>
      </c>
      <c r="D79" s="76">
        <f>'Input parameters and results'!$C$23</f>
        <v>0.33</v>
      </c>
    </row>
    <row r="80" spans="1:4">
      <c r="A80" s="7">
        <v>78</v>
      </c>
      <c r="B80" s="76">
        <f>'Input parameters and results'!$C$21</f>
        <v>0.33</v>
      </c>
      <c r="C80" s="76">
        <f>'Input parameters and results'!$C$22</f>
        <v>0.33</v>
      </c>
      <c r="D80" s="76">
        <f>'Input parameters and results'!$C$23</f>
        <v>0.33</v>
      </c>
    </row>
    <row r="81" spans="1:4">
      <c r="A81" s="7">
        <v>79</v>
      </c>
      <c r="B81" s="76">
        <f>'Input parameters and results'!$C$21</f>
        <v>0.33</v>
      </c>
      <c r="C81" s="76">
        <f>'Input parameters and results'!$C$22</f>
        <v>0.33</v>
      </c>
      <c r="D81" s="76">
        <f>'Input parameters and results'!$C$23</f>
        <v>0.33</v>
      </c>
    </row>
    <row r="82" spans="1:4">
      <c r="A82" s="7">
        <v>80</v>
      </c>
      <c r="B82" s="76">
        <f>'Input parameters and results'!$C$21</f>
        <v>0.33</v>
      </c>
      <c r="C82" s="76">
        <f>'Input parameters and results'!$C$22</f>
        <v>0.33</v>
      </c>
      <c r="D82" s="76">
        <f>'Input parameters and results'!$C$23</f>
        <v>0.33</v>
      </c>
    </row>
    <row r="83" spans="1:4">
      <c r="A83" s="7">
        <v>81</v>
      </c>
      <c r="B83" s="76">
        <f>'Input parameters and results'!$C$21</f>
        <v>0.33</v>
      </c>
      <c r="C83" s="76">
        <f>'Input parameters and results'!$C$22</f>
        <v>0.33</v>
      </c>
      <c r="D83" s="76">
        <f>'Input parameters and results'!$C$23</f>
        <v>0.33</v>
      </c>
    </row>
    <row r="84" spans="1:4">
      <c r="A84" s="7">
        <v>82</v>
      </c>
      <c r="B84" s="76">
        <f>'Input parameters and results'!$C$21</f>
        <v>0.33</v>
      </c>
      <c r="C84" s="76">
        <f>'Input parameters and results'!$C$22</f>
        <v>0.33</v>
      </c>
      <c r="D84" s="76">
        <f>'Input parameters and results'!$C$23</f>
        <v>0.33</v>
      </c>
    </row>
    <row r="85" spans="1:4">
      <c r="A85" s="7">
        <v>83</v>
      </c>
      <c r="B85" s="76">
        <f>'Input parameters and results'!$C$21</f>
        <v>0.33</v>
      </c>
      <c r="C85" s="76">
        <f>'Input parameters and results'!$C$22</f>
        <v>0.33</v>
      </c>
      <c r="D85" s="76">
        <f>'Input parameters and results'!$C$23</f>
        <v>0.33</v>
      </c>
    </row>
    <row r="86" spans="1:4">
      <c r="A86" s="7">
        <v>84</v>
      </c>
      <c r="B86" s="76">
        <f>'Input parameters and results'!$C$21</f>
        <v>0.33</v>
      </c>
      <c r="C86" s="76">
        <f>'Input parameters and results'!$C$22</f>
        <v>0.33</v>
      </c>
      <c r="D86" s="76">
        <f>'Input parameters and results'!$C$23</f>
        <v>0.33</v>
      </c>
    </row>
    <row r="87" spans="1:4">
      <c r="A87" s="7">
        <v>85</v>
      </c>
      <c r="B87" s="76">
        <f>'Input parameters and results'!$C$21</f>
        <v>0.33</v>
      </c>
      <c r="C87" s="76">
        <f>'Input parameters and results'!$C$22</f>
        <v>0.33</v>
      </c>
      <c r="D87" s="76">
        <f>'Input parameters and results'!$C$23</f>
        <v>0.33</v>
      </c>
    </row>
    <row r="88" spans="1:4">
      <c r="A88" s="7">
        <v>86</v>
      </c>
      <c r="B88" s="76">
        <f>'Input parameters and results'!$C$21</f>
        <v>0.33</v>
      </c>
      <c r="C88" s="76">
        <f>'Input parameters and results'!$C$22</f>
        <v>0.33</v>
      </c>
      <c r="D88" s="76">
        <f>'Input parameters and results'!$C$23</f>
        <v>0.33</v>
      </c>
    </row>
    <row r="89" spans="1:4">
      <c r="A89" s="7">
        <v>87</v>
      </c>
      <c r="B89" s="76">
        <f>'Input parameters and results'!$C$21</f>
        <v>0.33</v>
      </c>
      <c r="C89" s="76">
        <f>'Input parameters and results'!$C$22</f>
        <v>0.33</v>
      </c>
      <c r="D89" s="76">
        <f>'Input parameters and results'!$C$23</f>
        <v>0.33</v>
      </c>
    </row>
    <row r="90" spans="1:4">
      <c r="A90" s="7">
        <v>88</v>
      </c>
      <c r="B90" s="76">
        <f>'Input parameters and results'!$C$21</f>
        <v>0.33</v>
      </c>
      <c r="C90" s="76">
        <f>'Input parameters and results'!$C$22</f>
        <v>0.33</v>
      </c>
      <c r="D90" s="76">
        <f>'Input parameters and results'!$C$23</f>
        <v>0.33</v>
      </c>
    </row>
    <row r="91" spans="1:4">
      <c r="A91" s="7">
        <v>89</v>
      </c>
      <c r="B91" s="76">
        <f>'Input parameters and results'!$C$21</f>
        <v>0.33</v>
      </c>
      <c r="C91" s="76">
        <f>'Input parameters and results'!$C$22</f>
        <v>0.33</v>
      </c>
      <c r="D91" s="76">
        <f>'Input parameters and results'!$C$23</f>
        <v>0.33</v>
      </c>
    </row>
    <row r="92" spans="1:4">
      <c r="A92" s="7">
        <v>90</v>
      </c>
      <c r="B92" s="76">
        <f>'Input parameters and results'!$C$21</f>
        <v>0.33</v>
      </c>
      <c r="C92" s="76">
        <f>'Input parameters and results'!$C$22</f>
        <v>0.33</v>
      </c>
      <c r="D92" s="76">
        <f>'Input parameters and results'!$C$23</f>
        <v>0.33</v>
      </c>
    </row>
    <row r="93" spans="1:4">
      <c r="A93" s="7">
        <v>91</v>
      </c>
      <c r="B93" s="76">
        <f>'Input parameters and results'!$C$21</f>
        <v>0.33</v>
      </c>
      <c r="C93" s="76">
        <f>'Input parameters and results'!$C$22</f>
        <v>0.33</v>
      </c>
      <c r="D93" s="76">
        <f>'Input parameters and results'!$C$23</f>
        <v>0.33</v>
      </c>
    </row>
    <row r="94" spans="1:4">
      <c r="A94" s="7">
        <v>92</v>
      </c>
      <c r="B94" s="76">
        <f>'Input parameters and results'!$C$21</f>
        <v>0.33</v>
      </c>
      <c r="C94" s="76">
        <f>'Input parameters and results'!$C$22</f>
        <v>0.33</v>
      </c>
      <c r="D94" s="76">
        <f>'Input parameters and results'!$C$23</f>
        <v>0.33</v>
      </c>
    </row>
    <row r="95" spans="1:4">
      <c r="A95" s="7">
        <v>93</v>
      </c>
      <c r="B95" s="76">
        <f>'Input parameters and results'!$C$21</f>
        <v>0.33</v>
      </c>
      <c r="C95" s="76">
        <f>'Input parameters and results'!$C$22</f>
        <v>0.33</v>
      </c>
      <c r="D95" s="76">
        <f>'Input parameters and results'!$C$23</f>
        <v>0.33</v>
      </c>
    </row>
    <row r="96" spans="1:4">
      <c r="A96" s="7">
        <v>94</v>
      </c>
      <c r="B96" s="76">
        <f>'Input parameters and results'!$C$21</f>
        <v>0.33</v>
      </c>
      <c r="C96" s="76">
        <f>'Input parameters and results'!$C$22</f>
        <v>0.33</v>
      </c>
      <c r="D96" s="76">
        <f>'Input parameters and results'!$C$23</f>
        <v>0.33</v>
      </c>
    </row>
    <row r="97" spans="1:4">
      <c r="A97" s="7">
        <v>95</v>
      </c>
      <c r="B97" s="76">
        <f>'Input parameters and results'!$C$21</f>
        <v>0.33</v>
      </c>
      <c r="C97" s="76">
        <f>'Input parameters and results'!$C$22</f>
        <v>0.33</v>
      </c>
      <c r="D97" s="76">
        <f>'Input parameters and results'!$C$23</f>
        <v>0.33</v>
      </c>
    </row>
    <row r="98" spans="1:4">
      <c r="A98" s="7">
        <v>96</v>
      </c>
      <c r="B98" s="76">
        <f>'Input parameters and results'!$C$21</f>
        <v>0.33</v>
      </c>
      <c r="C98" s="76">
        <f>'Input parameters and results'!$C$22</f>
        <v>0.33</v>
      </c>
      <c r="D98" s="76">
        <f>'Input parameters and results'!$C$23</f>
        <v>0.33</v>
      </c>
    </row>
    <row r="99" spans="1:4">
      <c r="A99" s="7">
        <v>97</v>
      </c>
      <c r="B99" s="76">
        <f>'Input parameters and results'!$C$21</f>
        <v>0.33</v>
      </c>
      <c r="C99" s="76">
        <f>'Input parameters and results'!$C$22</f>
        <v>0.33</v>
      </c>
      <c r="D99" s="76">
        <f>'Input parameters and results'!$C$23</f>
        <v>0.33</v>
      </c>
    </row>
    <row r="100" spans="1:4">
      <c r="A100" s="7">
        <v>98</v>
      </c>
      <c r="B100" s="76">
        <f>'Input parameters and results'!$C$21</f>
        <v>0.33</v>
      </c>
      <c r="C100" s="76">
        <f>'Input parameters and results'!$C$22</f>
        <v>0.33</v>
      </c>
      <c r="D100" s="76">
        <f>'Input parameters and results'!$C$23</f>
        <v>0.33</v>
      </c>
    </row>
    <row r="101" spans="1:4">
      <c r="A101" s="7">
        <v>99</v>
      </c>
      <c r="B101" s="76">
        <f>'Input parameters and results'!$C$21</f>
        <v>0.33</v>
      </c>
      <c r="C101" s="76">
        <f>'Input parameters and results'!$C$22</f>
        <v>0.33</v>
      </c>
      <c r="D101" s="76">
        <f>'Input parameters and results'!$C$23</f>
        <v>0.33</v>
      </c>
    </row>
    <row r="102" spans="1:4">
      <c r="A102" s="7">
        <v>100</v>
      </c>
      <c r="B102" s="76">
        <f>'Input parameters and results'!$C$21</f>
        <v>0.33</v>
      </c>
      <c r="C102" s="76">
        <f>'Input parameters and results'!$C$22</f>
        <v>0.33</v>
      </c>
      <c r="D102" s="76">
        <f>'Input parameters and results'!$C$23</f>
        <v>0.33</v>
      </c>
    </row>
    <row r="103" spans="1:4">
      <c r="A103" s="7">
        <v>101</v>
      </c>
      <c r="B103" s="76">
        <f>'Input parameters and results'!$C$21</f>
        <v>0.33</v>
      </c>
      <c r="C103" s="76">
        <f>'Input parameters and results'!$C$22</f>
        <v>0.33</v>
      </c>
      <c r="D103" s="76">
        <f>'Input parameters and results'!$C$23</f>
        <v>0.33</v>
      </c>
    </row>
    <row r="104" spans="1:4">
      <c r="A104" s="7">
        <v>102</v>
      </c>
      <c r="B104" s="76">
        <f>'Input parameters and results'!$C$21</f>
        <v>0.33</v>
      </c>
      <c r="C104" s="76">
        <f>'Input parameters and results'!$C$22</f>
        <v>0.33</v>
      </c>
      <c r="D104" s="76">
        <f>'Input parameters and results'!$C$23</f>
        <v>0.33</v>
      </c>
    </row>
    <row r="105" spans="1:4">
      <c r="A105" s="7">
        <v>103</v>
      </c>
      <c r="B105" s="76">
        <f>'Input parameters and results'!$C$21</f>
        <v>0.33</v>
      </c>
      <c r="C105" s="76">
        <f>'Input parameters and results'!$C$22</f>
        <v>0.33</v>
      </c>
      <c r="D105" s="76">
        <f>'Input parameters and results'!$C$23</f>
        <v>0.33</v>
      </c>
    </row>
    <row r="106" spans="1:4">
      <c r="A106" s="7">
        <v>104</v>
      </c>
      <c r="B106" s="76">
        <f>'Input parameters and results'!$C$21</f>
        <v>0.33</v>
      </c>
      <c r="C106" s="76">
        <f>'Input parameters and results'!$C$22</f>
        <v>0.33</v>
      </c>
      <c r="D106" s="76">
        <f>'Input parameters and results'!$C$23</f>
        <v>0.33</v>
      </c>
    </row>
    <row r="107" spans="1:4">
      <c r="A107" s="7">
        <v>105</v>
      </c>
      <c r="B107" s="76">
        <f>'Input parameters and results'!$C$21</f>
        <v>0.33</v>
      </c>
      <c r="C107" s="76">
        <f>'Input parameters and results'!$C$22</f>
        <v>0.33</v>
      </c>
      <c r="D107" s="76">
        <f>'Input parameters and results'!$C$23</f>
        <v>0.33</v>
      </c>
    </row>
    <row r="108" spans="1:4">
      <c r="A108" s="7">
        <v>106</v>
      </c>
      <c r="B108" s="76">
        <f>'Input parameters and results'!$C$21</f>
        <v>0.33</v>
      </c>
      <c r="C108" s="76">
        <f>'Input parameters and results'!$C$22</f>
        <v>0.33</v>
      </c>
      <c r="D108" s="76">
        <f>'Input parameters and results'!$C$23</f>
        <v>0.33</v>
      </c>
    </row>
    <row r="109" spans="1:4">
      <c r="A109" s="7">
        <v>107</v>
      </c>
      <c r="B109" s="76">
        <f>'Input parameters and results'!$C$21</f>
        <v>0.33</v>
      </c>
      <c r="C109" s="76">
        <f>'Input parameters and results'!$C$22</f>
        <v>0.33</v>
      </c>
      <c r="D109" s="76">
        <f>'Input parameters and results'!$C$23</f>
        <v>0.33</v>
      </c>
    </row>
    <row r="110" spans="1:4">
      <c r="A110" s="7">
        <v>108</v>
      </c>
      <c r="B110" s="76">
        <f>'Input parameters and results'!$C$21</f>
        <v>0.33</v>
      </c>
      <c r="C110" s="76">
        <f>'Input parameters and results'!$C$22</f>
        <v>0.33</v>
      </c>
      <c r="D110" s="76">
        <f>'Input parameters and results'!$C$23</f>
        <v>0.33</v>
      </c>
    </row>
    <row r="111" spans="1:4">
      <c r="A111" s="7">
        <v>109</v>
      </c>
      <c r="B111" s="76">
        <f>'Input parameters and results'!$C$21</f>
        <v>0.33</v>
      </c>
      <c r="C111" s="76">
        <f>'Input parameters and results'!$C$22</f>
        <v>0.33</v>
      </c>
      <c r="D111" s="76">
        <f>'Input parameters and results'!$C$23</f>
        <v>0.33</v>
      </c>
    </row>
    <row r="112" spans="1:4">
      <c r="A112" s="7">
        <v>110</v>
      </c>
      <c r="B112" s="76">
        <f>'Input parameters and results'!$C$21</f>
        <v>0.33</v>
      </c>
      <c r="C112" s="76">
        <f>'Input parameters and results'!$C$22</f>
        <v>0.33</v>
      </c>
      <c r="D112" s="76">
        <f>'Input parameters and results'!$C$23</f>
        <v>0.33</v>
      </c>
    </row>
    <row r="113" spans="1:4">
      <c r="A113" s="7">
        <v>111</v>
      </c>
      <c r="B113" s="76">
        <f>'Input parameters and results'!$C$21</f>
        <v>0.33</v>
      </c>
      <c r="C113" s="76">
        <f>'Input parameters and results'!$C$22</f>
        <v>0.33</v>
      </c>
      <c r="D113" s="76">
        <f>'Input parameters and results'!$C$23</f>
        <v>0.33</v>
      </c>
    </row>
    <row r="114" spans="1:4">
      <c r="A114" s="7">
        <v>112</v>
      </c>
      <c r="B114" s="76">
        <f>'Input parameters and results'!$C$21</f>
        <v>0.33</v>
      </c>
      <c r="C114" s="76">
        <f>'Input parameters and results'!$C$22</f>
        <v>0.33</v>
      </c>
      <c r="D114" s="76">
        <f>'Input parameters and results'!$C$23</f>
        <v>0.33</v>
      </c>
    </row>
    <row r="115" spans="1:4">
      <c r="A115" s="7">
        <v>113</v>
      </c>
      <c r="B115" s="76">
        <f>'Input parameters and results'!$C$21</f>
        <v>0.33</v>
      </c>
      <c r="C115" s="76">
        <f>'Input parameters and results'!$C$22</f>
        <v>0.33</v>
      </c>
      <c r="D115" s="76">
        <f>'Input parameters and results'!$C$23</f>
        <v>0.33</v>
      </c>
    </row>
    <row r="116" spans="1:4">
      <c r="A116" s="7">
        <v>114</v>
      </c>
      <c r="B116" s="76">
        <f>'Input parameters and results'!$C$21</f>
        <v>0.33</v>
      </c>
      <c r="C116" s="76">
        <f>'Input parameters and results'!$C$22</f>
        <v>0.33</v>
      </c>
      <c r="D116" s="76">
        <f>'Input parameters and results'!$C$23</f>
        <v>0.33</v>
      </c>
    </row>
    <row r="117" spans="1:4">
      <c r="A117" s="7">
        <v>115</v>
      </c>
      <c r="B117" s="76">
        <f>'Input parameters and results'!$C$21</f>
        <v>0.33</v>
      </c>
      <c r="C117" s="76">
        <f>'Input parameters and results'!$C$22</f>
        <v>0.33</v>
      </c>
      <c r="D117" s="76">
        <f>'Input parameters and results'!$C$23</f>
        <v>0.33</v>
      </c>
    </row>
    <row r="118" spans="1:4">
      <c r="A118" s="7">
        <v>116</v>
      </c>
      <c r="B118" s="76">
        <f>'Input parameters and results'!$C$21</f>
        <v>0.33</v>
      </c>
      <c r="C118" s="76">
        <f>'Input parameters and results'!$C$22</f>
        <v>0.33</v>
      </c>
      <c r="D118" s="76">
        <f>'Input parameters and results'!$C$23</f>
        <v>0.33</v>
      </c>
    </row>
    <row r="119" spans="1:4">
      <c r="A119" s="7">
        <v>117</v>
      </c>
      <c r="B119" s="76">
        <f>'Input parameters and results'!$C$21</f>
        <v>0.33</v>
      </c>
      <c r="C119" s="76">
        <f>'Input parameters and results'!$C$22</f>
        <v>0.33</v>
      </c>
      <c r="D119" s="76">
        <f>'Input parameters and results'!$C$23</f>
        <v>0.33</v>
      </c>
    </row>
    <row r="120" spans="1:4">
      <c r="A120" s="7">
        <v>118</v>
      </c>
      <c r="B120" s="76">
        <f>'Input parameters and results'!$C$21</f>
        <v>0.33</v>
      </c>
      <c r="C120" s="76">
        <f>'Input parameters and results'!$C$22</f>
        <v>0.33</v>
      </c>
      <c r="D120" s="76">
        <f>'Input parameters and results'!$C$23</f>
        <v>0.33</v>
      </c>
    </row>
    <row r="121" spans="1:4">
      <c r="A121" s="7">
        <v>119</v>
      </c>
      <c r="B121" s="76">
        <f>'Input parameters and results'!$C$21</f>
        <v>0.33</v>
      </c>
      <c r="C121" s="76">
        <f>'Input parameters and results'!$C$22</f>
        <v>0.33</v>
      </c>
      <c r="D121" s="76">
        <f>'Input parameters and results'!$C$23</f>
        <v>0.33</v>
      </c>
    </row>
    <row r="122" spans="1:4">
      <c r="A122" s="7">
        <v>120</v>
      </c>
      <c r="B122" s="76">
        <f>'Input parameters and results'!$C$21</f>
        <v>0.33</v>
      </c>
      <c r="C122" s="76">
        <f>'Input parameters and results'!$C$22</f>
        <v>0.33</v>
      </c>
      <c r="D122" s="76">
        <f>'Input parameters and results'!$C$23</f>
        <v>0.33</v>
      </c>
    </row>
    <row r="123" spans="1:4">
      <c r="A123" s="7">
        <v>121</v>
      </c>
      <c r="B123" s="76">
        <f>'Input parameters and results'!$C$21</f>
        <v>0.33</v>
      </c>
      <c r="C123" s="76">
        <f>'Input parameters and results'!$C$22</f>
        <v>0.33</v>
      </c>
      <c r="D123" s="76">
        <f>'Input parameters and results'!$C$23</f>
        <v>0.33</v>
      </c>
    </row>
    <row r="124" spans="1:4">
      <c r="A124" s="7">
        <v>122</v>
      </c>
      <c r="B124" s="76">
        <f>'Input parameters and results'!$C$21</f>
        <v>0.33</v>
      </c>
      <c r="C124" s="76">
        <f>'Input parameters and results'!$C$22</f>
        <v>0.33</v>
      </c>
      <c r="D124" s="76">
        <f>'Input parameters and results'!$C$23</f>
        <v>0.33</v>
      </c>
    </row>
    <row r="125" spans="1:4">
      <c r="A125" s="7">
        <v>123</v>
      </c>
      <c r="B125" s="76">
        <f>'Input parameters and results'!$C$21</f>
        <v>0.33</v>
      </c>
      <c r="C125" s="76">
        <f>'Input parameters and results'!$C$22</f>
        <v>0.33</v>
      </c>
      <c r="D125" s="76">
        <f>'Input parameters and results'!$C$23</f>
        <v>0.33</v>
      </c>
    </row>
    <row r="126" spans="1:4">
      <c r="A126" s="7">
        <v>124</v>
      </c>
      <c r="B126" s="76">
        <f>'Input parameters and results'!$C$21</f>
        <v>0.33</v>
      </c>
      <c r="C126" s="76">
        <f>'Input parameters and results'!$C$22</f>
        <v>0.33</v>
      </c>
      <c r="D126" s="76">
        <f>'Input parameters and results'!$C$23</f>
        <v>0.33</v>
      </c>
    </row>
    <row r="127" spans="1:4">
      <c r="A127" s="7">
        <v>125</v>
      </c>
      <c r="B127" s="76">
        <f>'Input parameters and results'!$C$21</f>
        <v>0.33</v>
      </c>
      <c r="C127" s="76">
        <f>'Input parameters and results'!$C$22</f>
        <v>0.33</v>
      </c>
      <c r="D127" s="76">
        <f>'Input parameters and results'!$C$23</f>
        <v>0.33</v>
      </c>
    </row>
    <row r="128" spans="1:4">
      <c r="A128" s="7">
        <v>126</v>
      </c>
      <c r="B128" s="76">
        <f>'Input parameters and results'!$C$21</f>
        <v>0.33</v>
      </c>
      <c r="C128" s="76">
        <f>'Input parameters and results'!$C$22</f>
        <v>0.33</v>
      </c>
      <c r="D128" s="76">
        <f>'Input parameters and results'!$C$23</f>
        <v>0.33</v>
      </c>
    </row>
    <row r="129" spans="1:4">
      <c r="A129" s="7">
        <v>127</v>
      </c>
      <c r="B129" s="76">
        <f>'Input parameters and results'!$C$21</f>
        <v>0.33</v>
      </c>
      <c r="C129" s="76">
        <f>'Input parameters and results'!$C$22</f>
        <v>0.33</v>
      </c>
      <c r="D129" s="76">
        <f>'Input parameters and results'!$C$23</f>
        <v>0.33</v>
      </c>
    </row>
    <row r="130" spans="1:4">
      <c r="A130" s="7">
        <v>128</v>
      </c>
      <c r="B130" s="76">
        <f>'Input parameters and results'!$C$21</f>
        <v>0.33</v>
      </c>
      <c r="C130" s="76">
        <f>'Input parameters and results'!$C$22</f>
        <v>0.33</v>
      </c>
      <c r="D130" s="76">
        <f>'Input parameters and results'!$C$23</f>
        <v>0.33</v>
      </c>
    </row>
    <row r="131" spans="1:4">
      <c r="A131" s="7">
        <v>129</v>
      </c>
      <c r="B131" s="76">
        <f>'Input parameters and results'!$C$21</f>
        <v>0.33</v>
      </c>
      <c r="C131" s="76">
        <f>'Input parameters and results'!$C$22</f>
        <v>0.33</v>
      </c>
      <c r="D131" s="76">
        <f>'Input parameters and results'!$C$23</f>
        <v>0.33</v>
      </c>
    </row>
    <row r="132" spans="1:4">
      <c r="A132" s="7">
        <v>130</v>
      </c>
      <c r="B132" s="76">
        <f>'Input parameters and results'!$C$21</f>
        <v>0.33</v>
      </c>
      <c r="C132" s="76">
        <f>'Input parameters and results'!$C$22</f>
        <v>0.33</v>
      </c>
      <c r="D132" s="76">
        <f>'Input parameters and results'!$C$23</f>
        <v>0.33</v>
      </c>
    </row>
    <row r="133" spans="1:4">
      <c r="A133" s="7">
        <v>131</v>
      </c>
      <c r="B133" s="76">
        <f>'Input parameters and results'!$C$21</f>
        <v>0.33</v>
      </c>
      <c r="C133" s="76">
        <f>'Input parameters and results'!$C$22</f>
        <v>0.33</v>
      </c>
      <c r="D133" s="76">
        <f>'Input parameters and results'!$C$23</f>
        <v>0.33</v>
      </c>
    </row>
    <row r="134" spans="1:4">
      <c r="A134" s="7">
        <v>132</v>
      </c>
      <c r="B134" s="76">
        <f>'Input parameters and results'!$C$21</f>
        <v>0.33</v>
      </c>
      <c r="C134" s="76">
        <f>'Input parameters and results'!$C$22</f>
        <v>0.33</v>
      </c>
      <c r="D134" s="76">
        <f>'Input parameters and results'!$C$23</f>
        <v>0.33</v>
      </c>
    </row>
    <row r="135" spans="1:4">
      <c r="A135" s="7">
        <v>133</v>
      </c>
      <c r="B135" s="76">
        <f>'Input parameters and results'!$C$21</f>
        <v>0.33</v>
      </c>
      <c r="C135" s="76">
        <f>'Input parameters and results'!$C$22</f>
        <v>0.33</v>
      </c>
      <c r="D135" s="76">
        <f>'Input parameters and results'!$C$23</f>
        <v>0.33</v>
      </c>
    </row>
    <row r="136" spans="1:4">
      <c r="A136" s="7">
        <v>134</v>
      </c>
      <c r="B136" s="76">
        <f>'Input parameters and results'!$C$21</f>
        <v>0.33</v>
      </c>
      <c r="C136" s="76">
        <f>'Input parameters and results'!$C$22</f>
        <v>0.33</v>
      </c>
      <c r="D136" s="76">
        <f>'Input parameters and results'!$C$23</f>
        <v>0.33</v>
      </c>
    </row>
    <row r="137" spans="1:4">
      <c r="A137" s="7">
        <v>135</v>
      </c>
      <c r="B137" s="76">
        <f>'Input parameters and results'!$C$21</f>
        <v>0.33</v>
      </c>
      <c r="C137" s="76">
        <f>'Input parameters and results'!$C$22</f>
        <v>0.33</v>
      </c>
      <c r="D137" s="76">
        <f>'Input parameters and results'!$C$23</f>
        <v>0.33</v>
      </c>
    </row>
    <row r="138" spans="1:4">
      <c r="A138" s="7">
        <v>136</v>
      </c>
      <c r="B138" s="76">
        <f>'Input parameters and results'!$C$21</f>
        <v>0.33</v>
      </c>
      <c r="C138" s="76">
        <f>'Input parameters and results'!$C$22</f>
        <v>0.33</v>
      </c>
      <c r="D138" s="76">
        <f>'Input parameters and results'!$C$23</f>
        <v>0.33</v>
      </c>
    </row>
    <row r="139" spans="1:4">
      <c r="A139" s="7">
        <v>137</v>
      </c>
      <c r="B139" s="76">
        <f>'Input parameters and results'!$C$21</f>
        <v>0.33</v>
      </c>
      <c r="C139" s="76">
        <f>'Input parameters and results'!$C$22</f>
        <v>0.33</v>
      </c>
      <c r="D139" s="76">
        <f>'Input parameters and results'!$C$23</f>
        <v>0.33</v>
      </c>
    </row>
    <row r="140" spans="1:4">
      <c r="A140" s="7">
        <v>138</v>
      </c>
      <c r="B140" s="76">
        <f>'Input parameters and results'!$C$21</f>
        <v>0.33</v>
      </c>
      <c r="C140" s="76">
        <f>'Input parameters and results'!$C$22</f>
        <v>0.33</v>
      </c>
      <c r="D140" s="76">
        <f>'Input parameters and results'!$C$23</f>
        <v>0.33</v>
      </c>
    </row>
    <row r="141" spans="1:4">
      <c r="A141" s="7">
        <v>139</v>
      </c>
      <c r="B141" s="76">
        <f>'Input parameters and results'!$C$21</f>
        <v>0.33</v>
      </c>
      <c r="C141" s="76">
        <f>'Input parameters and results'!$C$22</f>
        <v>0.33</v>
      </c>
      <c r="D141" s="76">
        <f>'Input parameters and results'!$C$23</f>
        <v>0.33</v>
      </c>
    </row>
    <row r="142" spans="1:4">
      <c r="A142" s="7">
        <v>140</v>
      </c>
      <c r="B142" s="76">
        <f>'Input parameters and results'!$C$21</f>
        <v>0.33</v>
      </c>
      <c r="C142" s="76">
        <f>'Input parameters and results'!$C$22</f>
        <v>0.33</v>
      </c>
      <c r="D142" s="76">
        <f>'Input parameters and results'!$C$23</f>
        <v>0.33</v>
      </c>
    </row>
    <row r="143" spans="1:4">
      <c r="A143" s="7">
        <v>141</v>
      </c>
      <c r="B143" s="76">
        <f>'Input parameters and results'!$C$21</f>
        <v>0.33</v>
      </c>
      <c r="C143" s="76">
        <f>'Input parameters and results'!$C$22</f>
        <v>0.33</v>
      </c>
      <c r="D143" s="76">
        <f>'Input parameters and results'!$C$23</f>
        <v>0.33</v>
      </c>
    </row>
    <row r="144" spans="1:4">
      <c r="A144" s="7">
        <v>142</v>
      </c>
      <c r="B144" s="76">
        <f>'Input parameters and results'!$C$21</f>
        <v>0.33</v>
      </c>
      <c r="C144" s="76">
        <f>'Input parameters and results'!$C$22</f>
        <v>0.33</v>
      </c>
      <c r="D144" s="76">
        <f>'Input parameters and results'!$C$23</f>
        <v>0.33</v>
      </c>
    </row>
    <row r="145" spans="1:4">
      <c r="A145" s="7">
        <v>143</v>
      </c>
      <c r="B145" s="76">
        <f>'Input parameters and results'!$C$21</f>
        <v>0.33</v>
      </c>
      <c r="C145" s="76">
        <f>'Input parameters and results'!$C$22</f>
        <v>0.33</v>
      </c>
      <c r="D145" s="76">
        <f>'Input parameters and results'!$C$23</f>
        <v>0.33</v>
      </c>
    </row>
    <row r="146" spans="1:4">
      <c r="A146" s="7">
        <v>144</v>
      </c>
      <c r="B146" s="76">
        <f>'Input parameters and results'!$C$21</f>
        <v>0.33</v>
      </c>
      <c r="C146" s="76">
        <f>'Input parameters and results'!$C$22</f>
        <v>0.33</v>
      </c>
      <c r="D146" s="76">
        <f>'Input parameters and results'!$C$23</f>
        <v>0.33</v>
      </c>
    </row>
    <row r="147" spans="1:4">
      <c r="A147" s="7">
        <v>145</v>
      </c>
      <c r="B147" s="76">
        <f>'Input parameters and results'!$C$21</f>
        <v>0.33</v>
      </c>
      <c r="C147" s="76">
        <f>'Input parameters and results'!$C$22</f>
        <v>0.33</v>
      </c>
      <c r="D147" s="76">
        <f>'Input parameters and results'!$C$23</f>
        <v>0.33</v>
      </c>
    </row>
    <row r="148" spans="1:4">
      <c r="A148" s="7">
        <v>146</v>
      </c>
      <c r="B148" s="76">
        <f>'Input parameters and results'!$C$21</f>
        <v>0.33</v>
      </c>
      <c r="C148" s="76">
        <f>'Input parameters and results'!$C$22</f>
        <v>0.33</v>
      </c>
      <c r="D148" s="76">
        <f>'Input parameters and results'!$C$23</f>
        <v>0.33</v>
      </c>
    </row>
    <row r="149" spans="1:4">
      <c r="A149" s="7">
        <v>147</v>
      </c>
      <c r="B149" s="76">
        <f>'Input parameters and results'!$C$21</f>
        <v>0.33</v>
      </c>
      <c r="C149" s="76">
        <f>'Input parameters and results'!$C$22</f>
        <v>0.33</v>
      </c>
      <c r="D149" s="76">
        <f>'Input parameters and results'!$C$23</f>
        <v>0.33</v>
      </c>
    </row>
    <row r="150" spans="1:4">
      <c r="A150" s="7">
        <v>148</v>
      </c>
      <c r="B150" s="76">
        <f>'Input parameters and results'!$C$21</f>
        <v>0.33</v>
      </c>
      <c r="C150" s="76">
        <f>'Input parameters and results'!$C$22</f>
        <v>0.33</v>
      </c>
      <c r="D150" s="76">
        <f>'Input parameters and results'!$C$23</f>
        <v>0.33</v>
      </c>
    </row>
    <row r="151" spans="1:4">
      <c r="A151" s="7">
        <v>149</v>
      </c>
      <c r="B151" s="76">
        <f>'Input parameters and results'!$C$21</f>
        <v>0.33</v>
      </c>
      <c r="C151" s="76">
        <f>'Input parameters and results'!$C$22</f>
        <v>0.33</v>
      </c>
      <c r="D151" s="76">
        <f>'Input parameters and results'!$C$23</f>
        <v>0.33</v>
      </c>
    </row>
    <row r="152" spans="1:4">
      <c r="A152" s="7">
        <v>150</v>
      </c>
      <c r="B152" s="76">
        <f>'Input parameters and results'!$C$21</f>
        <v>0.33</v>
      </c>
      <c r="C152" s="76">
        <f>'Input parameters and results'!$C$22</f>
        <v>0.33</v>
      </c>
      <c r="D152" s="76">
        <f>'Input parameters and results'!$C$23</f>
        <v>0.33</v>
      </c>
    </row>
    <row r="153" spans="1:4">
      <c r="A153" s="7">
        <v>151</v>
      </c>
      <c r="B153" s="76">
        <f>'Input parameters and results'!$C$21</f>
        <v>0.33</v>
      </c>
      <c r="C153" s="76">
        <f>'Input parameters and results'!$C$22</f>
        <v>0.33</v>
      </c>
      <c r="D153" s="76">
        <f>'Input parameters and results'!$C$23</f>
        <v>0.33</v>
      </c>
    </row>
    <row r="154" spans="1:4">
      <c r="A154" s="7">
        <v>152</v>
      </c>
      <c r="B154" s="76">
        <f>'Input parameters and results'!$C$21</f>
        <v>0.33</v>
      </c>
      <c r="C154" s="76">
        <f>'Input parameters and results'!$C$22</f>
        <v>0.33</v>
      </c>
      <c r="D154" s="76">
        <f>'Input parameters and results'!$C$23</f>
        <v>0.33</v>
      </c>
    </row>
    <row r="155" spans="1:4">
      <c r="A155" s="7">
        <v>153</v>
      </c>
      <c r="B155" s="76">
        <f>'Input parameters and results'!$C$21</f>
        <v>0.33</v>
      </c>
      <c r="C155" s="76">
        <f>'Input parameters and results'!$C$22</f>
        <v>0.33</v>
      </c>
      <c r="D155" s="76">
        <f>'Input parameters and results'!$C$23</f>
        <v>0.33</v>
      </c>
    </row>
    <row r="156" spans="1:4">
      <c r="A156" s="7">
        <v>154</v>
      </c>
      <c r="B156" s="76">
        <f>'Input parameters and results'!$C$21</f>
        <v>0.33</v>
      </c>
      <c r="C156" s="76">
        <f>'Input parameters and results'!$C$22</f>
        <v>0.33</v>
      </c>
      <c r="D156" s="76">
        <f>'Input parameters and results'!$C$23</f>
        <v>0.33</v>
      </c>
    </row>
    <row r="157" spans="1:4">
      <c r="A157" s="7">
        <v>155</v>
      </c>
      <c r="B157" s="76">
        <f>'Input parameters and results'!$C$21</f>
        <v>0.33</v>
      </c>
      <c r="C157" s="76">
        <f>'Input parameters and results'!$C$22</f>
        <v>0.33</v>
      </c>
      <c r="D157" s="76">
        <f>'Input parameters and results'!$C$23</f>
        <v>0.33</v>
      </c>
    </row>
    <row r="158" spans="1:4">
      <c r="A158" s="7">
        <v>156</v>
      </c>
      <c r="B158" s="76">
        <f>'Input parameters and results'!$C$21</f>
        <v>0.33</v>
      </c>
      <c r="C158" s="76">
        <f>'Input parameters and results'!$C$22</f>
        <v>0.33</v>
      </c>
      <c r="D158" s="76">
        <f>'Input parameters and results'!$C$23</f>
        <v>0.33</v>
      </c>
    </row>
    <row r="159" spans="1:4">
      <c r="A159" s="7">
        <v>157</v>
      </c>
      <c r="B159" s="76">
        <f>'Input parameters and results'!$C$21</f>
        <v>0.33</v>
      </c>
      <c r="C159" s="76">
        <f>'Input parameters and results'!$C$22</f>
        <v>0.33</v>
      </c>
      <c r="D159" s="76">
        <f>'Input parameters and results'!$C$23</f>
        <v>0.33</v>
      </c>
    </row>
    <row r="160" spans="1:4">
      <c r="A160" s="7">
        <v>158</v>
      </c>
      <c r="B160" s="76">
        <f>'Input parameters and results'!$C$21</f>
        <v>0.33</v>
      </c>
      <c r="C160" s="76">
        <f>'Input parameters and results'!$C$22</f>
        <v>0.33</v>
      </c>
      <c r="D160" s="76">
        <f>'Input parameters and results'!$C$23</f>
        <v>0.33</v>
      </c>
    </row>
    <row r="161" spans="1:4">
      <c r="A161" s="7">
        <v>159</v>
      </c>
      <c r="B161" s="76">
        <f>'Input parameters and results'!$C$21</f>
        <v>0.33</v>
      </c>
      <c r="C161" s="76">
        <f>'Input parameters and results'!$C$22</f>
        <v>0.33</v>
      </c>
      <c r="D161" s="76">
        <f>'Input parameters and results'!$C$23</f>
        <v>0.33</v>
      </c>
    </row>
    <row r="162" spans="1:4">
      <c r="A162" s="7">
        <v>160</v>
      </c>
      <c r="B162" s="76">
        <f>'Input parameters and results'!$C$21</f>
        <v>0.33</v>
      </c>
      <c r="C162" s="76">
        <f>'Input parameters and results'!$C$22</f>
        <v>0.33</v>
      </c>
      <c r="D162" s="76">
        <f>'Input parameters and results'!$C$23</f>
        <v>0.33</v>
      </c>
    </row>
    <row r="163" spans="1:4">
      <c r="A163" s="7">
        <v>161</v>
      </c>
      <c r="B163" s="76">
        <f>'Input parameters and results'!$C$21</f>
        <v>0.33</v>
      </c>
      <c r="C163" s="76">
        <f>'Input parameters and results'!$C$22</f>
        <v>0.33</v>
      </c>
      <c r="D163" s="76">
        <f>'Input parameters and results'!$C$23</f>
        <v>0.33</v>
      </c>
    </row>
    <row r="164" spans="1:4">
      <c r="A164" s="7">
        <v>162</v>
      </c>
      <c r="B164" s="76">
        <f>'Input parameters and results'!$C$21</f>
        <v>0.33</v>
      </c>
      <c r="C164" s="76">
        <f>'Input parameters and results'!$C$22</f>
        <v>0.33</v>
      </c>
      <c r="D164" s="76">
        <f>'Input parameters and results'!$C$23</f>
        <v>0.33</v>
      </c>
    </row>
    <row r="165" spans="1:4">
      <c r="A165" s="7">
        <v>163</v>
      </c>
      <c r="B165" s="76">
        <f>'Input parameters and results'!$C$21</f>
        <v>0.33</v>
      </c>
      <c r="C165" s="76">
        <f>'Input parameters and results'!$C$22</f>
        <v>0.33</v>
      </c>
      <c r="D165" s="76">
        <f>'Input parameters and results'!$C$23</f>
        <v>0.33</v>
      </c>
    </row>
    <row r="166" spans="1:4">
      <c r="A166" s="7">
        <v>164</v>
      </c>
      <c r="B166" s="76">
        <f>'Input parameters and results'!$C$21</f>
        <v>0.33</v>
      </c>
      <c r="C166" s="76">
        <f>'Input parameters and results'!$C$22</f>
        <v>0.33</v>
      </c>
      <c r="D166" s="76">
        <f>'Input parameters and results'!$C$23</f>
        <v>0.33</v>
      </c>
    </row>
    <row r="167" spans="1:4">
      <c r="A167" s="7">
        <v>165</v>
      </c>
      <c r="B167" s="76">
        <f>'Input parameters and results'!$C$21</f>
        <v>0.33</v>
      </c>
      <c r="C167" s="76">
        <f>'Input parameters and results'!$C$22</f>
        <v>0.33</v>
      </c>
      <c r="D167" s="76">
        <f>'Input parameters and results'!$C$23</f>
        <v>0.33</v>
      </c>
    </row>
    <row r="168" spans="1:4">
      <c r="A168" s="7">
        <v>166</v>
      </c>
      <c r="B168" s="76">
        <f>'Input parameters and results'!$C$21</f>
        <v>0.33</v>
      </c>
      <c r="C168" s="76">
        <f>'Input parameters and results'!$C$22</f>
        <v>0.33</v>
      </c>
      <c r="D168" s="76">
        <f>'Input parameters and results'!$C$23</f>
        <v>0.33</v>
      </c>
    </row>
    <row r="169" spans="1:4">
      <c r="A169" s="7">
        <v>167</v>
      </c>
      <c r="B169" s="76">
        <f>'Input parameters and results'!$C$21</f>
        <v>0.33</v>
      </c>
      <c r="C169" s="76">
        <f>'Input parameters and results'!$C$22</f>
        <v>0.33</v>
      </c>
      <c r="D169" s="76">
        <f>'Input parameters and results'!$C$23</f>
        <v>0.33</v>
      </c>
    </row>
    <row r="170" spans="1:4">
      <c r="A170" s="7">
        <v>168</v>
      </c>
      <c r="B170" s="76">
        <f>'Input parameters and results'!$C$21</f>
        <v>0.33</v>
      </c>
      <c r="C170" s="76">
        <f>'Input parameters and results'!$C$22</f>
        <v>0.33</v>
      </c>
      <c r="D170" s="76">
        <f>'Input parameters and results'!$C$23</f>
        <v>0.33</v>
      </c>
    </row>
    <row r="171" spans="1:4">
      <c r="A171" s="7">
        <v>169</v>
      </c>
      <c r="B171" s="76">
        <f>'Input parameters and results'!$C$21</f>
        <v>0.33</v>
      </c>
      <c r="C171" s="76">
        <f>'Input parameters and results'!$C$22</f>
        <v>0.33</v>
      </c>
      <c r="D171" s="76">
        <f>'Input parameters and results'!$C$23</f>
        <v>0.33</v>
      </c>
    </row>
    <row r="172" spans="1:4">
      <c r="A172" s="7">
        <v>170</v>
      </c>
      <c r="B172" s="76">
        <f>'Input parameters and results'!$C$21</f>
        <v>0.33</v>
      </c>
      <c r="C172" s="76">
        <f>'Input parameters and results'!$C$22</f>
        <v>0.33</v>
      </c>
      <c r="D172" s="76">
        <f>'Input parameters and results'!$C$23</f>
        <v>0.33</v>
      </c>
    </row>
    <row r="173" spans="1:4">
      <c r="A173" s="7">
        <v>171</v>
      </c>
      <c r="B173" s="76">
        <f>'Input parameters and results'!$C$21</f>
        <v>0.33</v>
      </c>
      <c r="C173" s="76">
        <f>'Input parameters and results'!$C$22</f>
        <v>0.33</v>
      </c>
      <c r="D173" s="76">
        <f>'Input parameters and results'!$C$23</f>
        <v>0.33</v>
      </c>
    </row>
    <row r="174" spans="1:4">
      <c r="A174" s="7">
        <v>172</v>
      </c>
      <c r="B174" s="76">
        <f>'Input parameters and results'!$C$21</f>
        <v>0.33</v>
      </c>
      <c r="C174" s="76">
        <f>'Input parameters and results'!$C$22</f>
        <v>0.33</v>
      </c>
      <c r="D174" s="76">
        <f>'Input parameters and results'!$C$23</f>
        <v>0.33</v>
      </c>
    </row>
    <row r="175" spans="1:4">
      <c r="A175" s="7">
        <v>173</v>
      </c>
      <c r="B175" s="76">
        <f>'Input parameters and results'!$C$21</f>
        <v>0.33</v>
      </c>
      <c r="C175" s="76">
        <f>'Input parameters and results'!$C$22</f>
        <v>0.33</v>
      </c>
      <c r="D175" s="76">
        <f>'Input parameters and results'!$C$23</f>
        <v>0.33</v>
      </c>
    </row>
    <row r="176" spans="1:4">
      <c r="A176" s="7">
        <v>174</v>
      </c>
      <c r="B176" s="76">
        <f>'Input parameters and results'!$C$21</f>
        <v>0.33</v>
      </c>
      <c r="C176" s="76">
        <f>'Input parameters and results'!$C$22</f>
        <v>0.33</v>
      </c>
      <c r="D176" s="76">
        <f>'Input parameters and results'!$C$23</f>
        <v>0.33</v>
      </c>
    </row>
    <row r="177" spans="1:4">
      <c r="A177" s="7">
        <v>175</v>
      </c>
      <c r="B177" s="76">
        <f>'Input parameters and results'!$C$21</f>
        <v>0.33</v>
      </c>
      <c r="C177" s="76">
        <f>'Input parameters and results'!$C$22</f>
        <v>0.33</v>
      </c>
      <c r="D177" s="76">
        <f>'Input parameters and results'!$C$23</f>
        <v>0.33</v>
      </c>
    </row>
    <row r="178" spans="1:4">
      <c r="A178" s="7">
        <v>176</v>
      </c>
      <c r="B178" s="76">
        <f>'Input parameters and results'!$C$21</f>
        <v>0.33</v>
      </c>
      <c r="C178" s="76">
        <f>'Input parameters and results'!$C$22</f>
        <v>0.33</v>
      </c>
      <c r="D178" s="76">
        <f>'Input parameters and results'!$C$23</f>
        <v>0.33</v>
      </c>
    </row>
    <row r="179" spans="1:4">
      <c r="A179" s="7">
        <v>177</v>
      </c>
      <c r="B179" s="76">
        <f>'Input parameters and results'!$C$21</f>
        <v>0.33</v>
      </c>
      <c r="C179" s="76">
        <f>'Input parameters and results'!$C$22</f>
        <v>0.33</v>
      </c>
      <c r="D179" s="76">
        <f>'Input parameters and results'!$C$23</f>
        <v>0.33</v>
      </c>
    </row>
    <row r="180" spans="1:4">
      <c r="A180" s="7">
        <v>178</v>
      </c>
      <c r="B180" s="76">
        <f>'Input parameters and results'!$C$21</f>
        <v>0.33</v>
      </c>
      <c r="C180" s="76">
        <f>'Input parameters and results'!$C$22</f>
        <v>0.33</v>
      </c>
      <c r="D180" s="76">
        <f>'Input parameters and results'!$C$23</f>
        <v>0.33</v>
      </c>
    </row>
    <row r="181" spans="1:4">
      <c r="A181" s="7">
        <v>179</v>
      </c>
      <c r="B181" s="76">
        <f>'Input parameters and results'!$C$21</f>
        <v>0.33</v>
      </c>
      <c r="C181" s="76">
        <f>'Input parameters and results'!$C$22</f>
        <v>0.33</v>
      </c>
      <c r="D181" s="76">
        <f>'Input parameters and results'!$C$23</f>
        <v>0.33</v>
      </c>
    </row>
    <row r="182" spans="1:4">
      <c r="A182" s="7">
        <v>180</v>
      </c>
      <c r="B182" s="76">
        <f>'Input parameters and results'!$C$21</f>
        <v>0.33</v>
      </c>
      <c r="C182" s="76">
        <f>'Input parameters and results'!$C$22</f>
        <v>0.33</v>
      </c>
      <c r="D182" s="76">
        <f>'Input parameters and results'!$C$23</f>
        <v>0.33</v>
      </c>
    </row>
    <row r="183" spans="1:4">
      <c r="A183" s="7">
        <v>181</v>
      </c>
      <c r="B183" s="76">
        <f>'Input parameters and results'!$C$21</f>
        <v>0.33</v>
      </c>
      <c r="C183" s="76">
        <f>'Input parameters and results'!$C$22</f>
        <v>0.33</v>
      </c>
      <c r="D183" s="76">
        <f>'Input parameters and results'!$C$23</f>
        <v>0.33</v>
      </c>
    </row>
    <row r="184" spans="1:4">
      <c r="A184" s="7">
        <v>182</v>
      </c>
      <c r="B184" s="76">
        <f>'Input parameters and results'!$C$21</f>
        <v>0.33</v>
      </c>
      <c r="C184" s="76">
        <f>'Input parameters and results'!$C$22</f>
        <v>0.33</v>
      </c>
      <c r="D184" s="76">
        <f>'Input parameters and results'!$C$23</f>
        <v>0.33</v>
      </c>
    </row>
    <row r="185" spans="1:4">
      <c r="A185" s="7">
        <v>183</v>
      </c>
      <c r="B185" s="76">
        <f>'Input parameters and results'!$C$21</f>
        <v>0.33</v>
      </c>
      <c r="C185" s="76">
        <f>'Input parameters and results'!$C$22</f>
        <v>0.33</v>
      </c>
      <c r="D185" s="76">
        <f>'Input parameters and results'!$C$23</f>
        <v>0.33</v>
      </c>
    </row>
    <row r="186" spans="1:4">
      <c r="A186" s="7">
        <v>184</v>
      </c>
      <c r="B186" s="76">
        <f>'Input parameters and results'!$C$21</f>
        <v>0.33</v>
      </c>
      <c r="C186" s="76">
        <f>'Input parameters and results'!$C$22</f>
        <v>0.33</v>
      </c>
      <c r="D186" s="76">
        <f>'Input parameters and results'!$C$23</f>
        <v>0.33</v>
      </c>
    </row>
    <row r="187" spans="1:4">
      <c r="A187" s="7">
        <v>185</v>
      </c>
      <c r="B187" s="76">
        <f>'Input parameters and results'!$C$21</f>
        <v>0.33</v>
      </c>
      <c r="C187" s="76">
        <f>'Input parameters and results'!$C$22</f>
        <v>0.33</v>
      </c>
      <c r="D187" s="76">
        <f>'Input parameters and results'!$C$23</f>
        <v>0.33</v>
      </c>
    </row>
    <row r="188" spans="1:4">
      <c r="A188" s="7">
        <v>186</v>
      </c>
      <c r="B188" s="76">
        <f>'Input parameters and results'!$C$21</f>
        <v>0.33</v>
      </c>
      <c r="C188" s="76">
        <f>'Input parameters and results'!$C$22</f>
        <v>0.33</v>
      </c>
      <c r="D188" s="76">
        <f>'Input parameters and results'!$C$23</f>
        <v>0.33</v>
      </c>
    </row>
    <row r="189" spans="1:4">
      <c r="A189" s="7">
        <v>187</v>
      </c>
      <c r="B189" s="76">
        <f>'Input parameters and results'!$C$21</f>
        <v>0.33</v>
      </c>
      <c r="C189" s="76">
        <f>'Input parameters and results'!$C$22</f>
        <v>0.33</v>
      </c>
      <c r="D189" s="76">
        <f>'Input parameters and results'!$C$23</f>
        <v>0.33</v>
      </c>
    </row>
    <row r="190" spans="1:4">
      <c r="A190" s="7">
        <v>188</v>
      </c>
      <c r="B190" s="76">
        <f>'Input parameters and results'!$C$21</f>
        <v>0.33</v>
      </c>
      <c r="C190" s="76">
        <f>'Input parameters and results'!$C$22</f>
        <v>0.33</v>
      </c>
      <c r="D190" s="76">
        <f>'Input parameters and results'!$C$23</f>
        <v>0.33</v>
      </c>
    </row>
    <row r="191" spans="1:4">
      <c r="A191" s="7">
        <v>189</v>
      </c>
      <c r="B191" s="76">
        <f>'Input parameters and results'!$C$21</f>
        <v>0.33</v>
      </c>
      <c r="C191" s="76">
        <f>'Input parameters and results'!$C$22</f>
        <v>0.33</v>
      </c>
      <c r="D191" s="76">
        <f>'Input parameters and results'!$C$23</f>
        <v>0.33</v>
      </c>
    </row>
    <row r="192" spans="1:4">
      <c r="A192" s="7">
        <v>190</v>
      </c>
      <c r="B192" s="76">
        <f>'Input parameters and results'!$C$21</f>
        <v>0.33</v>
      </c>
      <c r="C192" s="76">
        <f>'Input parameters and results'!$C$22</f>
        <v>0.33</v>
      </c>
      <c r="D192" s="76">
        <f>'Input parameters and results'!$C$23</f>
        <v>0.33</v>
      </c>
    </row>
    <row r="193" spans="1:4">
      <c r="A193" s="7">
        <v>191</v>
      </c>
      <c r="B193" s="76">
        <f>'Input parameters and results'!$C$21</f>
        <v>0.33</v>
      </c>
      <c r="C193" s="76">
        <f>'Input parameters and results'!$C$22</f>
        <v>0.33</v>
      </c>
      <c r="D193" s="76">
        <f>'Input parameters and results'!$C$23</f>
        <v>0.33</v>
      </c>
    </row>
    <row r="194" spans="1:4">
      <c r="A194" s="7">
        <v>192</v>
      </c>
      <c r="B194" s="76">
        <f>'Input parameters and results'!$C$21</f>
        <v>0.33</v>
      </c>
      <c r="C194" s="76">
        <f>'Input parameters and results'!$C$22</f>
        <v>0.33</v>
      </c>
      <c r="D194" s="76">
        <f>'Input parameters and results'!$C$23</f>
        <v>0.33</v>
      </c>
    </row>
    <row r="195" spans="1:4">
      <c r="A195" s="7">
        <v>193</v>
      </c>
      <c r="B195" s="76">
        <f>'Input parameters and results'!$C$21</f>
        <v>0.33</v>
      </c>
      <c r="C195" s="76">
        <f>'Input parameters and results'!$C$22</f>
        <v>0.33</v>
      </c>
      <c r="D195" s="76">
        <f>'Input parameters and results'!$C$23</f>
        <v>0.33</v>
      </c>
    </row>
    <row r="196" spans="1:4">
      <c r="A196" s="7">
        <v>194</v>
      </c>
      <c r="B196" s="76">
        <f>'Input parameters and results'!$C$21</f>
        <v>0.33</v>
      </c>
      <c r="C196" s="76">
        <f>'Input parameters and results'!$C$22</f>
        <v>0.33</v>
      </c>
      <c r="D196" s="76">
        <f>'Input parameters and results'!$C$23</f>
        <v>0.33</v>
      </c>
    </row>
    <row r="197" spans="1:4">
      <c r="A197" s="7">
        <v>195</v>
      </c>
      <c r="B197" s="76">
        <f>'Input parameters and results'!$C$21</f>
        <v>0.33</v>
      </c>
      <c r="C197" s="76">
        <f>'Input parameters and results'!$C$22</f>
        <v>0.33</v>
      </c>
      <c r="D197" s="76">
        <f>'Input parameters and results'!$C$23</f>
        <v>0.33</v>
      </c>
    </row>
    <row r="198" spans="1:4">
      <c r="A198" s="7">
        <v>196</v>
      </c>
      <c r="B198" s="76">
        <f>'Input parameters and results'!$C$21</f>
        <v>0.33</v>
      </c>
      <c r="C198" s="76">
        <f>'Input parameters and results'!$C$22</f>
        <v>0.33</v>
      </c>
      <c r="D198" s="76">
        <f>'Input parameters and results'!$C$23</f>
        <v>0.33</v>
      </c>
    </row>
    <row r="199" spans="1:4">
      <c r="A199" s="7">
        <v>197</v>
      </c>
      <c r="B199" s="76">
        <f>'Input parameters and results'!$C$21</f>
        <v>0.33</v>
      </c>
      <c r="C199" s="76">
        <f>'Input parameters and results'!$C$22</f>
        <v>0.33</v>
      </c>
      <c r="D199" s="76">
        <f>'Input parameters and results'!$C$23</f>
        <v>0.33</v>
      </c>
    </row>
    <row r="200" spans="1:4">
      <c r="A200" s="7">
        <v>198</v>
      </c>
      <c r="B200" s="76">
        <f>'Input parameters and results'!$C$21</f>
        <v>0.33</v>
      </c>
      <c r="C200" s="76">
        <f>'Input parameters and results'!$C$22</f>
        <v>0.33</v>
      </c>
      <c r="D200" s="76">
        <f>'Input parameters and results'!$C$23</f>
        <v>0.33</v>
      </c>
    </row>
    <row r="201" spans="1:4">
      <c r="A201" s="7">
        <v>199</v>
      </c>
      <c r="B201" s="76">
        <f>'Input parameters and results'!$C$21</f>
        <v>0.33</v>
      </c>
      <c r="C201" s="76">
        <f>'Input parameters and results'!$C$22</f>
        <v>0.33</v>
      </c>
      <c r="D201" s="76">
        <f>'Input parameters and results'!$C$23</f>
        <v>0.33</v>
      </c>
    </row>
    <row r="202" spans="1:4">
      <c r="A202" s="7">
        <v>200</v>
      </c>
      <c r="B202" s="76">
        <f>'Input parameters and results'!$C$21</f>
        <v>0.33</v>
      </c>
      <c r="C202" s="76">
        <f>'Input parameters and results'!$C$22</f>
        <v>0.33</v>
      </c>
      <c r="D202" s="76">
        <f>'Input parameters and results'!$C$23</f>
        <v>0.33</v>
      </c>
    </row>
    <row r="203" spans="1:4">
      <c r="A203" s="7">
        <v>201</v>
      </c>
      <c r="B203" s="76">
        <f>'Input parameters and results'!$C$21</f>
        <v>0.33</v>
      </c>
      <c r="C203" s="76">
        <f>'Input parameters and results'!$C$22</f>
        <v>0.33</v>
      </c>
      <c r="D203" s="76">
        <f>'Input parameters and results'!$C$23</f>
        <v>0.33</v>
      </c>
    </row>
    <row r="204" spans="1:4">
      <c r="A204" s="7">
        <v>202</v>
      </c>
      <c r="B204" s="76">
        <f>'Input parameters and results'!$C$21</f>
        <v>0.33</v>
      </c>
      <c r="C204" s="76">
        <f>'Input parameters and results'!$C$22</f>
        <v>0.33</v>
      </c>
      <c r="D204" s="76">
        <f>'Input parameters and results'!$C$23</f>
        <v>0.33</v>
      </c>
    </row>
    <row r="205" spans="1:4">
      <c r="A205" s="7">
        <v>203</v>
      </c>
      <c r="B205" s="76">
        <f>'Input parameters and results'!$C$21</f>
        <v>0.33</v>
      </c>
      <c r="C205" s="76">
        <f>'Input parameters and results'!$C$22</f>
        <v>0.33</v>
      </c>
      <c r="D205" s="76">
        <f>'Input parameters and results'!$C$23</f>
        <v>0.33</v>
      </c>
    </row>
    <row r="206" spans="1:4">
      <c r="A206" s="7">
        <v>204</v>
      </c>
      <c r="B206" s="76">
        <f>'Input parameters and results'!$C$21</f>
        <v>0.33</v>
      </c>
      <c r="C206" s="76">
        <f>'Input parameters and results'!$C$22</f>
        <v>0.33</v>
      </c>
      <c r="D206" s="76">
        <f>'Input parameters and results'!$C$23</f>
        <v>0.33</v>
      </c>
    </row>
    <row r="207" spans="1:4">
      <c r="A207" s="7">
        <v>205</v>
      </c>
      <c r="B207" s="76">
        <f>'Input parameters and results'!$C$21</f>
        <v>0.33</v>
      </c>
      <c r="C207" s="76">
        <f>'Input parameters and results'!$C$22</f>
        <v>0.33</v>
      </c>
      <c r="D207" s="76">
        <f>'Input parameters and results'!$C$23</f>
        <v>0.33</v>
      </c>
    </row>
    <row r="208" spans="1:4">
      <c r="A208" s="7">
        <v>206</v>
      </c>
      <c r="B208" s="76">
        <f>'Input parameters and results'!$C$21</f>
        <v>0.33</v>
      </c>
      <c r="C208" s="76">
        <f>'Input parameters and results'!$C$22</f>
        <v>0.33</v>
      </c>
      <c r="D208" s="76">
        <f>'Input parameters and results'!$C$23</f>
        <v>0.33</v>
      </c>
    </row>
    <row r="209" spans="1:4">
      <c r="A209" s="7">
        <v>207</v>
      </c>
      <c r="B209" s="76">
        <f>'Input parameters and results'!$C$21</f>
        <v>0.33</v>
      </c>
      <c r="C209" s="76">
        <f>'Input parameters and results'!$C$22</f>
        <v>0.33</v>
      </c>
      <c r="D209" s="76">
        <f>'Input parameters and results'!$C$23</f>
        <v>0.33</v>
      </c>
    </row>
    <row r="210" spans="1:4">
      <c r="A210" s="7">
        <v>208</v>
      </c>
      <c r="B210" s="76">
        <f>'Input parameters and results'!$C$21</f>
        <v>0.33</v>
      </c>
      <c r="C210" s="76">
        <f>'Input parameters and results'!$C$22</f>
        <v>0.33</v>
      </c>
      <c r="D210" s="76">
        <f>'Input parameters and results'!$C$23</f>
        <v>0.33</v>
      </c>
    </row>
    <row r="211" spans="1:4">
      <c r="A211" s="7">
        <v>209</v>
      </c>
      <c r="B211" s="76">
        <f>'Input parameters and results'!$C$21</f>
        <v>0.33</v>
      </c>
      <c r="C211" s="76">
        <f>'Input parameters and results'!$C$22</f>
        <v>0.33</v>
      </c>
      <c r="D211" s="76">
        <f>'Input parameters and results'!$C$23</f>
        <v>0.33</v>
      </c>
    </row>
    <row r="212" spans="1:4">
      <c r="A212" s="7">
        <v>210</v>
      </c>
      <c r="B212" s="76">
        <f>'Input parameters and results'!$C$21</f>
        <v>0.33</v>
      </c>
      <c r="C212" s="76">
        <f>'Input parameters and results'!$C$22</f>
        <v>0.33</v>
      </c>
      <c r="D212" s="76">
        <f>'Input parameters and results'!$C$23</f>
        <v>0.33</v>
      </c>
    </row>
    <row r="213" spans="1:4">
      <c r="A213" s="7">
        <v>211</v>
      </c>
      <c r="B213" s="76">
        <f>'Input parameters and results'!$C$21</f>
        <v>0.33</v>
      </c>
      <c r="C213" s="76">
        <f>'Input parameters and results'!$C$22</f>
        <v>0.33</v>
      </c>
      <c r="D213" s="76">
        <f>'Input parameters and results'!$C$23</f>
        <v>0.33</v>
      </c>
    </row>
    <row r="214" spans="1:4">
      <c r="A214" s="7">
        <v>212</v>
      </c>
      <c r="B214" s="76">
        <f>'Input parameters and results'!$C$21</f>
        <v>0.33</v>
      </c>
      <c r="C214" s="76">
        <f>'Input parameters and results'!$C$22</f>
        <v>0.33</v>
      </c>
      <c r="D214" s="76">
        <f>'Input parameters and results'!$C$23</f>
        <v>0.33</v>
      </c>
    </row>
    <row r="215" spans="1:4">
      <c r="A215" s="7">
        <v>213</v>
      </c>
      <c r="B215" s="76">
        <f>'Input parameters and results'!$C$21</f>
        <v>0.33</v>
      </c>
      <c r="C215" s="76">
        <f>'Input parameters and results'!$C$22</f>
        <v>0.33</v>
      </c>
      <c r="D215" s="76">
        <f>'Input parameters and results'!$C$23</f>
        <v>0.33</v>
      </c>
    </row>
    <row r="216" spans="1:4">
      <c r="A216" s="7">
        <v>214</v>
      </c>
      <c r="B216" s="76">
        <f>'Input parameters and results'!$C$21</f>
        <v>0.33</v>
      </c>
      <c r="C216" s="76">
        <f>'Input parameters and results'!$C$22</f>
        <v>0.33</v>
      </c>
      <c r="D216" s="76">
        <f>'Input parameters and results'!$C$23</f>
        <v>0.33</v>
      </c>
    </row>
    <row r="217" spans="1:4">
      <c r="A217" s="7">
        <v>215</v>
      </c>
      <c r="B217" s="76">
        <f>'Input parameters and results'!$C$21</f>
        <v>0.33</v>
      </c>
      <c r="C217" s="76">
        <f>'Input parameters and results'!$C$22</f>
        <v>0.33</v>
      </c>
      <c r="D217" s="76">
        <f>'Input parameters and results'!$C$23</f>
        <v>0.33</v>
      </c>
    </row>
    <row r="218" spans="1:4">
      <c r="A218" s="7">
        <v>216</v>
      </c>
      <c r="B218" s="76">
        <f>'Input parameters and results'!$C$21</f>
        <v>0.33</v>
      </c>
      <c r="C218" s="76">
        <f>'Input parameters and results'!$C$22</f>
        <v>0.33</v>
      </c>
      <c r="D218" s="76">
        <f>'Input parameters and results'!$C$23</f>
        <v>0.33</v>
      </c>
    </row>
    <row r="219" spans="1:4">
      <c r="A219" s="7">
        <v>217</v>
      </c>
      <c r="B219" s="76">
        <f>'Input parameters and results'!$C$21</f>
        <v>0.33</v>
      </c>
      <c r="C219" s="76">
        <f>'Input parameters and results'!$C$22</f>
        <v>0.33</v>
      </c>
      <c r="D219" s="76">
        <f>'Input parameters and results'!$C$23</f>
        <v>0.33</v>
      </c>
    </row>
    <row r="220" spans="1:4">
      <c r="A220" s="7">
        <v>218</v>
      </c>
      <c r="B220" s="76">
        <f>'Input parameters and results'!$C$21</f>
        <v>0.33</v>
      </c>
      <c r="C220" s="76">
        <f>'Input parameters and results'!$C$22</f>
        <v>0.33</v>
      </c>
      <c r="D220" s="76">
        <f>'Input parameters and results'!$C$23</f>
        <v>0.33</v>
      </c>
    </row>
    <row r="221" spans="1:4">
      <c r="A221" s="7">
        <v>219</v>
      </c>
      <c r="B221" s="76">
        <f>'Input parameters and results'!$C$21</f>
        <v>0.33</v>
      </c>
      <c r="C221" s="76">
        <f>'Input parameters and results'!$C$22</f>
        <v>0.33</v>
      </c>
      <c r="D221" s="76">
        <f>'Input parameters and results'!$C$23</f>
        <v>0.33</v>
      </c>
    </row>
    <row r="222" spans="1:4">
      <c r="A222" s="7">
        <v>220</v>
      </c>
      <c r="B222" s="76">
        <f>'Input parameters and results'!$C$21</f>
        <v>0.33</v>
      </c>
      <c r="C222" s="76">
        <f>'Input parameters and results'!$C$22</f>
        <v>0.33</v>
      </c>
      <c r="D222" s="76">
        <f>'Input parameters and results'!$C$23</f>
        <v>0.33</v>
      </c>
    </row>
    <row r="223" spans="1:4">
      <c r="A223" s="7">
        <v>221</v>
      </c>
      <c r="B223" s="76">
        <f>'Input parameters and results'!$C$21</f>
        <v>0.33</v>
      </c>
      <c r="C223" s="76">
        <f>'Input parameters and results'!$C$22</f>
        <v>0.33</v>
      </c>
      <c r="D223" s="76">
        <f>'Input parameters and results'!$C$23</f>
        <v>0.33</v>
      </c>
    </row>
    <row r="224" spans="1:4">
      <c r="A224" s="7">
        <v>222</v>
      </c>
      <c r="B224" s="76">
        <f>'Input parameters and results'!$C$21</f>
        <v>0.33</v>
      </c>
      <c r="C224" s="76">
        <f>'Input parameters and results'!$C$22</f>
        <v>0.33</v>
      </c>
      <c r="D224" s="76">
        <f>'Input parameters and results'!$C$23</f>
        <v>0.33</v>
      </c>
    </row>
    <row r="225" spans="1:4">
      <c r="A225" s="7">
        <v>223</v>
      </c>
      <c r="B225" s="76">
        <f>'Input parameters and results'!$C$21</f>
        <v>0.33</v>
      </c>
      <c r="C225" s="76">
        <f>'Input parameters and results'!$C$22</f>
        <v>0.33</v>
      </c>
      <c r="D225" s="76">
        <f>'Input parameters and results'!$C$23</f>
        <v>0.33</v>
      </c>
    </row>
    <row r="226" spans="1:4">
      <c r="A226" s="7">
        <v>224</v>
      </c>
      <c r="B226" s="76">
        <f>'Input parameters and results'!$C$21</f>
        <v>0.33</v>
      </c>
      <c r="C226" s="76">
        <f>'Input parameters and results'!$C$22</f>
        <v>0.33</v>
      </c>
      <c r="D226" s="76">
        <f>'Input parameters and results'!$C$23</f>
        <v>0.33</v>
      </c>
    </row>
    <row r="227" spans="1:4">
      <c r="A227" s="7">
        <v>225</v>
      </c>
      <c r="B227" s="76">
        <f>'Input parameters and results'!$C$21</f>
        <v>0.33</v>
      </c>
      <c r="C227" s="76">
        <f>'Input parameters and results'!$C$22</f>
        <v>0.33</v>
      </c>
      <c r="D227" s="76">
        <f>'Input parameters and results'!$C$23</f>
        <v>0.33</v>
      </c>
    </row>
    <row r="228" spans="1:4">
      <c r="A228" s="7">
        <v>226</v>
      </c>
      <c r="B228" s="76">
        <f>'Input parameters and results'!$C$21</f>
        <v>0.33</v>
      </c>
      <c r="C228" s="76">
        <f>'Input parameters and results'!$C$22</f>
        <v>0.33</v>
      </c>
      <c r="D228" s="76">
        <f>'Input parameters and results'!$C$23</f>
        <v>0.33</v>
      </c>
    </row>
    <row r="229" spans="1:4">
      <c r="A229" s="7">
        <v>227</v>
      </c>
      <c r="B229" s="76">
        <f>'Input parameters and results'!$C$21</f>
        <v>0.33</v>
      </c>
      <c r="C229" s="76">
        <f>'Input parameters and results'!$C$22</f>
        <v>0.33</v>
      </c>
      <c r="D229" s="76">
        <f>'Input parameters and results'!$C$23</f>
        <v>0.33</v>
      </c>
    </row>
    <row r="230" spans="1:4">
      <c r="A230" s="7">
        <v>228</v>
      </c>
      <c r="B230" s="76">
        <f>'Input parameters and results'!$C$21</f>
        <v>0.33</v>
      </c>
      <c r="C230" s="76">
        <f>'Input parameters and results'!$C$22</f>
        <v>0.33</v>
      </c>
      <c r="D230" s="76">
        <f>'Input parameters and results'!$C$23</f>
        <v>0.33</v>
      </c>
    </row>
    <row r="231" spans="1:4">
      <c r="A231" s="7">
        <v>229</v>
      </c>
      <c r="B231" s="76">
        <f>'Input parameters and results'!$C$21</f>
        <v>0.33</v>
      </c>
      <c r="C231" s="76">
        <f>'Input parameters and results'!$C$22</f>
        <v>0.33</v>
      </c>
      <c r="D231" s="76">
        <f>'Input parameters and results'!$C$23</f>
        <v>0.33</v>
      </c>
    </row>
    <row r="232" spans="1:4">
      <c r="A232" s="7">
        <v>230</v>
      </c>
      <c r="B232" s="76">
        <f>'Input parameters and results'!$C$21</f>
        <v>0.33</v>
      </c>
      <c r="C232" s="76">
        <f>'Input parameters and results'!$C$22</f>
        <v>0.33</v>
      </c>
      <c r="D232" s="76">
        <f>'Input parameters and results'!$C$23</f>
        <v>0.33</v>
      </c>
    </row>
    <row r="233" spans="1:4">
      <c r="A233" s="7">
        <v>231</v>
      </c>
      <c r="B233" s="76">
        <f>'Input parameters and results'!$C$21</f>
        <v>0.33</v>
      </c>
      <c r="C233" s="76">
        <f>'Input parameters and results'!$C$22</f>
        <v>0.33</v>
      </c>
      <c r="D233" s="76">
        <f>'Input parameters and results'!$C$23</f>
        <v>0.33</v>
      </c>
    </row>
    <row r="234" spans="1:4">
      <c r="A234" s="7">
        <v>232</v>
      </c>
      <c r="B234" s="76">
        <f>'Input parameters and results'!$C$21</f>
        <v>0.33</v>
      </c>
      <c r="C234" s="76">
        <f>'Input parameters and results'!$C$22</f>
        <v>0.33</v>
      </c>
      <c r="D234" s="76">
        <f>'Input parameters and results'!$C$23</f>
        <v>0.33</v>
      </c>
    </row>
    <row r="235" spans="1:4">
      <c r="A235" s="7">
        <v>233</v>
      </c>
      <c r="B235" s="76">
        <f>'Input parameters and results'!$C$21</f>
        <v>0.33</v>
      </c>
      <c r="C235" s="76">
        <f>'Input parameters and results'!$C$22</f>
        <v>0.33</v>
      </c>
      <c r="D235" s="76">
        <f>'Input parameters and results'!$C$23</f>
        <v>0.33</v>
      </c>
    </row>
    <row r="236" spans="1:4">
      <c r="A236" s="7">
        <v>234</v>
      </c>
      <c r="B236" s="76">
        <f>'Input parameters and results'!$C$21</f>
        <v>0.33</v>
      </c>
      <c r="C236" s="76">
        <f>'Input parameters and results'!$C$22</f>
        <v>0.33</v>
      </c>
      <c r="D236" s="76">
        <f>'Input parameters and results'!$C$23</f>
        <v>0.33</v>
      </c>
    </row>
    <row r="237" spans="1:4">
      <c r="A237" s="7">
        <v>235</v>
      </c>
      <c r="B237" s="76">
        <f>'Input parameters and results'!$C$21</f>
        <v>0.33</v>
      </c>
      <c r="C237" s="76">
        <f>'Input parameters and results'!$C$22</f>
        <v>0.33</v>
      </c>
      <c r="D237" s="76">
        <f>'Input parameters and results'!$C$23</f>
        <v>0.33</v>
      </c>
    </row>
    <row r="238" spans="1:4">
      <c r="A238" s="7">
        <v>236</v>
      </c>
      <c r="B238" s="76">
        <f>'Input parameters and results'!$C$21</f>
        <v>0.33</v>
      </c>
      <c r="C238" s="76">
        <f>'Input parameters and results'!$C$22</f>
        <v>0.33</v>
      </c>
      <c r="D238" s="76">
        <f>'Input parameters and results'!$C$23</f>
        <v>0.33</v>
      </c>
    </row>
    <row r="239" spans="1:4">
      <c r="A239" s="7">
        <v>237</v>
      </c>
      <c r="B239" s="76">
        <f>'Input parameters and results'!$C$21</f>
        <v>0.33</v>
      </c>
      <c r="C239" s="76">
        <f>'Input parameters and results'!$C$22</f>
        <v>0.33</v>
      </c>
      <c r="D239" s="76">
        <f>'Input parameters and results'!$C$23</f>
        <v>0.33</v>
      </c>
    </row>
    <row r="240" spans="1:4">
      <c r="A240" s="7">
        <v>238</v>
      </c>
      <c r="B240" s="76">
        <f>'Input parameters and results'!$C$21</f>
        <v>0.33</v>
      </c>
      <c r="C240" s="76">
        <f>'Input parameters and results'!$C$22</f>
        <v>0.33</v>
      </c>
      <c r="D240" s="76">
        <f>'Input parameters and results'!$C$23</f>
        <v>0.33</v>
      </c>
    </row>
    <row r="241" spans="1:4">
      <c r="A241" s="7">
        <v>239</v>
      </c>
      <c r="B241" s="76">
        <f>'Input parameters and results'!$C$21</f>
        <v>0.33</v>
      </c>
      <c r="C241" s="76">
        <f>'Input parameters and results'!$C$22</f>
        <v>0.33</v>
      </c>
      <c r="D241" s="76">
        <f>'Input parameters and results'!$C$23</f>
        <v>0.33</v>
      </c>
    </row>
    <row r="242" spans="1:4">
      <c r="A242" s="7">
        <v>240</v>
      </c>
      <c r="B242" s="76">
        <f>'Input parameters and results'!$C$21</f>
        <v>0.33</v>
      </c>
      <c r="C242" s="76">
        <f>'Input parameters and results'!$C$22</f>
        <v>0.33</v>
      </c>
      <c r="D242" s="76">
        <f>'Input parameters and results'!$C$23</f>
        <v>0.33</v>
      </c>
    </row>
    <row r="243" spans="1:4">
      <c r="A243" s="7">
        <v>241</v>
      </c>
      <c r="B243" s="76">
        <f>'Input parameters and results'!$C$21</f>
        <v>0.33</v>
      </c>
      <c r="C243" s="76">
        <f>'Input parameters and results'!$C$22</f>
        <v>0.33</v>
      </c>
      <c r="D243" s="76">
        <f>'Input parameters and results'!$C$23</f>
        <v>0.33</v>
      </c>
    </row>
    <row r="244" spans="1:4">
      <c r="A244" s="7">
        <v>242</v>
      </c>
      <c r="B244" s="76">
        <f>'Input parameters and results'!$C$21</f>
        <v>0.33</v>
      </c>
      <c r="C244" s="76">
        <f>'Input parameters and results'!$C$22</f>
        <v>0.33</v>
      </c>
      <c r="D244" s="76">
        <f>'Input parameters and results'!$C$23</f>
        <v>0.33</v>
      </c>
    </row>
    <row r="245" spans="1:4">
      <c r="A245" s="7">
        <v>243</v>
      </c>
      <c r="B245" s="76">
        <f>'Input parameters and results'!$C$21</f>
        <v>0.33</v>
      </c>
      <c r="C245" s="76">
        <f>'Input parameters and results'!$C$22</f>
        <v>0.33</v>
      </c>
      <c r="D245" s="76">
        <f>'Input parameters and results'!$C$23</f>
        <v>0.33</v>
      </c>
    </row>
    <row r="246" spans="1:4">
      <c r="A246" s="7">
        <v>244</v>
      </c>
      <c r="B246" s="76">
        <f>'Input parameters and results'!$C$21</f>
        <v>0.33</v>
      </c>
      <c r="C246" s="76">
        <f>'Input parameters and results'!$C$22</f>
        <v>0.33</v>
      </c>
      <c r="D246" s="76">
        <f>'Input parameters and results'!$C$23</f>
        <v>0.33</v>
      </c>
    </row>
    <row r="247" spans="1:4">
      <c r="A247" s="7">
        <v>245</v>
      </c>
      <c r="B247" s="76">
        <f>'Input parameters and results'!$C$21</f>
        <v>0.33</v>
      </c>
      <c r="C247" s="76">
        <f>'Input parameters and results'!$C$22</f>
        <v>0.33</v>
      </c>
      <c r="D247" s="76">
        <f>'Input parameters and results'!$C$23</f>
        <v>0.33</v>
      </c>
    </row>
    <row r="248" spans="1:4">
      <c r="A248" s="7">
        <v>246</v>
      </c>
      <c r="B248" s="76">
        <f>'Input parameters and results'!$C$21</f>
        <v>0.33</v>
      </c>
      <c r="C248" s="76">
        <f>'Input parameters and results'!$C$22</f>
        <v>0.33</v>
      </c>
      <c r="D248" s="76">
        <f>'Input parameters and results'!$C$23</f>
        <v>0.33</v>
      </c>
    </row>
    <row r="249" spans="1:4">
      <c r="A249" s="7">
        <v>247</v>
      </c>
      <c r="B249" s="76">
        <f>'Input parameters and results'!$C$21</f>
        <v>0.33</v>
      </c>
      <c r="C249" s="76">
        <f>'Input parameters and results'!$C$22</f>
        <v>0.33</v>
      </c>
      <c r="D249" s="76">
        <f>'Input parameters and results'!$C$23</f>
        <v>0.33</v>
      </c>
    </row>
    <row r="250" spans="1:4">
      <c r="A250" s="7">
        <v>248</v>
      </c>
      <c r="B250" s="76">
        <f>'Input parameters and results'!$C$21</f>
        <v>0.33</v>
      </c>
      <c r="C250" s="76">
        <f>'Input parameters and results'!$C$22</f>
        <v>0.33</v>
      </c>
      <c r="D250" s="76">
        <f>'Input parameters and results'!$C$23</f>
        <v>0.33</v>
      </c>
    </row>
    <row r="251" spans="1:4">
      <c r="A251" s="7">
        <v>249</v>
      </c>
      <c r="B251" s="76">
        <f>'Input parameters and results'!$C$21</f>
        <v>0.33</v>
      </c>
      <c r="C251" s="76">
        <f>'Input parameters and results'!$C$22</f>
        <v>0.33</v>
      </c>
      <c r="D251" s="76">
        <f>'Input parameters and results'!$C$23</f>
        <v>0.33</v>
      </c>
    </row>
    <row r="252" spans="1:4">
      <c r="A252" s="7">
        <v>250</v>
      </c>
      <c r="B252" s="76">
        <f>'Input parameters and results'!$C$21</f>
        <v>0.33</v>
      </c>
      <c r="C252" s="76">
        <f>'Input parameters and results'!$C$22</f>
        <v>0.33</v>
      </c>
      <c r="D252" s="76">
        <f>'Input parameters and results'!$C$23</f>
        <v>0.33</v>
      </c>
    </row>
    <row r="253" spans="1:4">
      <c r="A253" s="7">
        <v>251</v>
      </c>
      <c r="B253" s="76">
        <f>'Input parameters and results'!$C$21</f>
        <v>0.33</v>
      </c>
      <c r="C253" s="76">
        <f>'Input parameters and results'!$C$22</f>
        <v>0.33</v>
      </c>
      <c r="D253" s="76">
        <f>'Input parameters and results'!$C$23</f>
        <v>0.33</v>
      </c>
    </row>
    <row r="254" spans="1:4">
      <c r="A254" s="7">
        <v>252</v>
      </c>
      <c r="B254" s="76">
        <f>'Input parameters and results'!$C$21</f>
        <v>0.33</v>
      </c>
      <c r="C254" s="76">
        <f>'Input parameters and results'!$C$22</f>
        <v>0.33</v>
      </c>
      <c r="D254" s="76">
        <f>'Input parameters and results'!$C$23</f>
        <v>0.33</v>
      </c>
    </row>
    <row r="255" spans="1:4">
      <c r="A255" s="7">
        <v>253</v>
      </c>
      <c r="B255" s="76">
        <f>'Input parameters and results'!$C$21</f>
        <v>0.33</v>
      </c>
      <c r="C255" s="76">
        <f>'Input parameters and results'!$C$22</f>
        <v>0.33</v>
      </c>
      <c r="D255" s="76">
        <f>'Input parameters and results'!$C$23</f>
        <v>0.33</v>
      </c>
    </row>
    <row r="256" spans="1:4">
      <c r="A256" s="7">
        <v>254</v>
      </c>
      <c r="B256" s="76">
        <f>'Input parameters and results'!$C$21</f>
        <v>0.33</v>
      </c>
      <c r="C256" s="76">
        <f>'Input parameters and results'!$C$22</f>
        <v>0.33</v>
      </c>
      <c r="D256" s="76">
        <f>'Input parameters and results'!$C$23</f>
        <v>0.33</v>
      </c>
    </row>
    <row r="257" spans="1:4">
      <c r="A257" s="7">
        <v>255</v>
      </c>
      <c r="B257" s="76">
        <f>'Input parameters and results'!$C$21</f>
        <v>0.33</v>
      </c>
      <c r="C257" s="76">
        <f>'Input parameters and results'!$C$22</f>
        <v>0.33</v>
      </c>
      <c r="D257" s="76">
        <f>'Input parameters and results'!$C$23</f>
        <v>0.33</v>
      </c>
    </row>
    <row r="258" spans="1:4">
      <c r="A258" s="7">
        <v>256</v>
      </c>
      <c r="B258" s="76">
        <f>'Input parameters and results'!$C$21</f>
        <v>0.33</v>
      </c>
      <c r="C258" s="76">
        <f>'Input parameters and results'!$C$22</f>
        <v>0.33</v>
      </c>
      <c r="D258" s="76">
        <f>'Input parameters and results'!$C$23</f>
        <v>0.33</v>
      </c>
    </row>
    <row r="259" spans="1:4">
      <c r="A259" s="7">
        <v>257</v>
      </c>
      <c r="B259" s="76">
        <f>'Input parameters and results'!$C$21</f>
        <v>0.33</v>
      </c>
      <c r="C259" s="76">
        <f>'Input parameters and results'!$C$22</f>
        <v>0.33</v>
      </c>
      <c r="D259" s="76">
        <f>'Input parameters and results'!$C$23</f>
        <v>0.33</v>
      </c>
    </row>
    <row r="260" spans="1:4">
      <c r="A260" s="7">
        <v>258</v>
      </c>
      <c r="B260" s="76">
        <f>'Input parameters and results'!$C$21</f>
        <v>0.33</v>
      </c>
      <c r="C260" s="76">
        <f>'Input parameters and results'!$C$22</f>
        <v>0.33</v>
      </c>
      <c r="D260" s="76">
        <f>'Input parameters and results'!$C$23</f>
        <v>0.33</v>
      </c>
    </row>
    <row r="261" spans="1:4">
      <c r="A261" s="7">
        <v>259</v>
      </c>
      <c r="B261" s="76">
        <f>'Input parameters and results'!$C$21</f>
        <v>0.33</v>
      </c>
      <c r="C261" s="76">
        <f>'Input parameters and results'!$C$22</f>
        <v>0.33</v>
      </c>
      <c r="D261" s="76">
        <f>'Input parameters and results'!$C$23</f>
        <v>0.33</v>
      </c>
    </row>
    <row r="262" spans="1:4">
      <c r="A262" s="7">
        <v>260</v>
      </c>
      <c r="B262" s="76">
        <f>'Input parameters and results'!$C$21</f>
        <v>0.33</v>
      </c>
      <c r="C262" s="76">
        <f>'Input parameters and results'!$C$22</f>
        <v>0.33</v>
      </c>
      <c r="D262" s="76">
        <f>'Input parameters and results'!$C$23</f>
        <v>0.33</v>
      </c>
    </row>
    <row r="263" spans="1:4">
      <c r="A263" s="7">
        <v>261</v>
      </c>
      <c r="B263" s="76">
        <f>'Input parameters and results'!$C$21</f>
        <v>0.33</v>
      </c>
      <c r="C263" s="76">
        <f>'Input parameters and results'!$C$22</f>
        <v>0.33</v>
      </c>
      <c r="D263" s="76">
        <f>'Input parameters and results'!$C$23</f>
        <v>0.33</v>
      </c>
    </row>
    <row r="264" spans="1:4">
      <c r="A264" s="7">
        <v>262</v>
      </c>
      <c r="B264" s="76">
        <f>'Input parameters and results'!$C$21</f>
        <v>0.33</v>
      </c>
      <c r="C264" s="76">
        <f>'Input parameters and results'!$C$22</f>
        <v>0.33</v>
      </c>
      <c r="D264" s="76">
        <f>'Input parameters and results'!$C$23</f>
        <v>0.33</v>
      </c>
    </row>
    <row r="265" spans="1:4">
      <c r="A265" s="7">
        <v>263</v>
      </c>
      <c r="B265" s="76">
        <f>'Input parameters and results'!$C$21</f>
        <v>0.33</v>
      </c>
      <c r="C265" s="76">
        <f>'Input parameters and results'!$C$22</f>
        <v>0.33</v>
      </c>
      <c r="D265" s="76">
        <f>'Input parameters and results'!$C$23</f>
        <v>0.33</v>
      </c>
    </row>
    <row r="266" spans="1:4">
      <c r="A266" s="7">
        <v>264</v>
      </c>
      <c r="B266" s="76">
        <f>'Input parameters and results'!$C$21</f>
        <v>0.33</v>
      </c>
      <c r="C266" s="76">
        <f>'Input parameters and results'!$C$22</f>
        <v>0.33</v>
      </c>
      <c r="D266" s="76">
        <f>'Input parameters and results'!$C$23</f>
        <v>0.33</v>
      </c>
    </row>
    <row r="267" spans="1:4">
      <c r="A267" s="7">
        <v>265</v>
      </c>
      <c r="B267" s="76">
        <f>'Input parameters and results'!$C$21</f>
        <v>0.33</v>
      </c>
      <c r="C267" s="76">
        <f>'Input parameters and results'!$C$22</f>
        <v>0.33</v>
      </c>
      <c r="D267" s="76">
        <f>'Input parameters and results'!$C$23</f>
        <v>0.33</v>
      </c>
    </row>
    <row r="268" spans="1:4">
      <c r="A268" s="7">
        <v>266</v>
      </c>
      <c r="B268" s="76">
        <f>'Input parameters and results'!$C$21</f>
        <v>0.33</v>
      </c>
      <c r="C268" s="76">
        <f>'Input parameters and results'!$C$22</f>
        <v>0.33</v>
      </c>
      <c r="D268" s="76">
        <f>'Input parameters and results'!$C$23</f>
        <v>0.33</v>
      </c>
    </row>
    <row r="269" spans="1:4">
      <c r="A269" s="7">
        <v>267</v>
      </c>
      <c r="B269" s="76">
        <f>'Input parameters and results'!$C$21</f>
        <v>0.33</v>
      </c>
      <c r="C269" s="76">
        <f>'Input parameters and results'!$C$22</f>
        <v>0.33</v>
      </c>
      <c r="D269" s="76">
        <f>'Input parameters and results'!$C$23</f>
        <v>0.33</v>
      </c>
    </row>
    <row r="270" spans="1:4">
      <c r="A270" s="7">
        <v>268</v>
      </c>
      <c r="B270" s="76">
        <f>'Input parameters and results'!$C$21</f>
        <v>0.33</v>
      </c>
      <c r="C270" s="76">
        <f>'Input parameters and results'!$C$22</f>
        <v>0.33</v>
      </c>
      <c r="D270" s="76">
        <f>'Input parameters and results'!$C$23</f>
        <v>0.33</v>
      </c>
    </row>
    <row r="271" spans="1:4">
      <c r="A271" s="7">
        <v>269</v>
      </c>
      <c r="B271" s="76">
        <f>'Input parameters and results'!$C$21</f>
        <v>0.33</v>
      </c>
      <c r="C271" s="76">
        <f>'Input parameters and results'!$C$22</f>
        <v>0.33</v>
      </c>
      <c r="D271" s="76">
        <f>'Input parameters and results'!$C$23</f>
        <v>0.33</v>
      </c>
    </row>
    <row r="272" spans="1:4">
      <c r="A272" s="7">
        <v>270</v>
      </c>
      <c r="B272" s="76">
        <f>'Input parameters and results'!$C$21</f>
        <v>0.33</v>
      </c>
      <c r="C272" s="76">
        <f>'Input parameters and results'!$C$22</f>
        <v>0.33</v>
      </c>
      <c r="D272" s="76">
        <f>'Input parameters and results'!$C$23</f>
        <v>0.33</v>
      </c>
    </row>
    <row r="273" spans="1:4">
      <c r="A273" s="7">
        <v>271</v>
      </c>
      <c r="B273" s="76">
        <f>'Input parameters and results'!$C$21</f>
        <v>0.33</v>
      </c>
      <c r="C273" s="76">
        <f>'Input parameters and results'!$C$22</f>
        <v>0.33</v>
      </c>
      <c r="D273" s="76">
        <f>'Input parameters and results'!$C$23</f>
        <v>0.33</v>
      </c>
    </row>
    <row r="274" spans="1:4">
      <c r="A274" s="7">
        <v>272</v>
      </c>
      <c r="B274" s="76">
        <f>'Input parameters and results'!$C$21</f>
        <v>0.33</v>
      </c>
      <c r="C274" s="76">
        <f>'Input parameters and results'!$C$22</f>
        <v>0.33</v>
      </c>
      <c r="D274" s="76">
        <f>'Input parameters and results'!$C$23</f>
        <v>0.33</v>
      </c>
    </row>
    <row r="275" spans="1:4">
      <c r="A275" s="7">
        <v>273</v>
      </c>
      <c r="B275" s="76">
        <f>'Input parameters and results'!$C$21</f>
        <v>0.33</v>
      </c>
      <c r="C275" s="76">
        <f>'Input parameters and results'!$C$22</f>
        <v>0.33</v>
      </c>
      <c r="D275" s="76">
        <f>'Input parameters and results'!$C$23</f>
        <v>0.33</v>
      </c>
    </row>
    <row r="276" spans="1:4">
      <c r="A276" s="7">
        <v>274</v>
      </c>
      <c r="B276" s="76">
        <f>'Input parameters and results'!$C$21</f>
        <v>0.33</v>
      </c>
      <c r="C276" s="76">
        <f>'Input parameters and results'!$C$22</f>
        <v>0.33</v>
      </c>
      <c r="D276" s="76">
        <f>'Input parameters and results'!$C$23</f>
        <v>0.33</v>
      </c>
    </row>
    <row r="277" spans="1:4">
      <c r="A277" s="7">
        <v>275</v>
      </c>
      <c r="B277" s="76">
        <f>'Input parameters and results'!$C$21</f>
        <v>0.33</v>
      </c>
      <c r="C277" s="76">
        <f>'Input parameters and results'!$C$22</f>
        <v>0.33</v>
      </c>
      <c r="D277" s="76">
        <f>'Input parameters and results'!$C$23</f>
        <v>0.33</v>
      </c>
    </row>
    <row r="278" spans="1:4">
      <c r="A278" s="7">
        <v>276</v>
      </c>
      <c r="B278" s="76">
        <f>'Input parameters and results'!$C$21</f>
        <v>0.33</v>
      </c>
      <c r="C278" s="76">
        <f>'Input parameters and results'!$C$22</f>
        <v>0.33</v>
      </c>
      <c r="D278" s="76">
        <f>'Input parameters and results'!$C$23</f>
        <v>0.33</v>
      </c>
    </row>
    <row r="279" spans="1:4">
      <c r="A279" s="7">
        <v>277</v>
      </c>
      <c r="B279" s="76">
        <f>'Input parameters and results'!$C$21</f>
        <v>0.33</v>
      </c>
      <c r="C279" s="76">
        <f>'Input parameters and results'!$C$22</f>
        <v>0.33</v>
      </c>
      <c r="D279" s="76">
        <f>'Input parameters and results'!$C$23</f>
        <v>0.33</v>
      </c>
    </row>
    <row r="280" spans="1:4">
      <c r="A280" s="7">
        <v>278</v>
      </c>
      <c r="B280" s="76">
        <f>'Input parameters and results'!$C$21</f>
        <v>0.33</v>
      </c>
      <c r="C280" s="76">
        <f>'Input parameters and results'!$C$22</f>
        <v>0.33</v>
      </c>
      <c r="D280" s="76">
        <f>'Input parameters and results'!$C$23</f>
        <v>0.33</v>
      </c>
    </row>
    <row r="281" spans="1:4">
      <c r="A281" s="7">
        <v>279</v>
      </c>
      <c r="B281" s="76">
        <f>'Input parameters and results'!$C$21</f>
        <v>0.33</v>
      </c>
      <c r="C281" s="76">
        <f>'Input parameters and results'!$C$22</f>
        <v>0.33</v>
      </c>
      <c r="D281" s="76">
        <f>'Input parameters and results'!$C$23</f>
        <v>0.33</v>
      </c>
    </row>
    <row r="282" spans="1:4">
      <c r="A282" s="7">
        <v>280</v>
      </c>
      <c r="B282" s="76">
        <f>'Input parameters and results'!$C$21</f>
        <v>0.33</v>
      </c>
      <c r="C282" s="76">
        <f>'Input parameters and results'!$C$22</f>
        <v>0.33</v>
      </c>
      <c r="D282" s="76">
        <f>'Input parameters and results'!$C$23</f>
        <v>0.33</v>
      </c>
    </row>
    <row r="283" spans="1:4">
      <c r="A283" s="7">
        <v>281</v>
      </c>
      <c r="B283" s="76">
        <f>'Input parameters and results'!$C$21</f>
        <v>0.33</v>
      </c>
      <c r="C283" s="76">
        <f>'Input parameters and results'!$C$22</f>
        <v>0.33</v>
      </c>
      <c r="D283" s="76">
        <f>'Input parameters and results'!$C$23</f>
        <v>0.33</v>
      </c>
    </row>
    <row r="284" spans="1:4">
      <c r="A284" s="7">
        <v>282</v>
      </c>
      <c r="B284" s="76">
        <f>'Input parameters and results'!$C$21</f>
        <v>0.33</v>
      </c>
      <c r="C284" s="76">
        <f>'Input parameters and results'!$C$22</f>
        <v>0.33</v>
      </c>
      <c r="D284" s="76">
        <f>'Input parameters and results'!$C$23</f>
        <v>0.33</v>
      </c>
    </row>
    <row r="285" spans="1:4">
      <c r="A285" s="7">
        <v>283</v>
      </c>
      <c r="B285" s="76">
        <f>'Input parameters and results'!$C$21</f>
        <v>0.33</v>
      </c>
      <c r="C285" s="76">
        <f>'Input parameters and results'!$C$22</f>
        <v>0.33</v>
      </c>
      <c r="D285" s="76">
        <f>'Input parameters and results'!$C$23</f>
        <v>0.33</v>
      </c>
    </row>
    <row r="286" spans="1:4">
      <c r="A286" s="7">
        <v>284</v>
      </c>
      <c r="B286" s="76">
        <f>'Input parameters and results'!$C$21</f>
        <v>0.33</v>
      </c>
      <c r="C286" s="76">
        <f>'Input parameters and results'!$C$22</f>
        <v>0.33</v>
      </c>
      <c r="D286" s="76">
        <f>'Input parameters and results'!$C$23</f>
        <v>0.33</v>
      </c>
    </row>
    <row r="287" spans="1:4">
      <c r="A287" s="7">
        <v>285</v>
      </c>
      <c r="B287" s="76">
        <f>'Input parameters and results'!$C$21</f>
        <v>0.33</v>
      </c>
      <c r="C287" s="76">
        <f>'Input parameters and results'!$C$22</f>
        <v>0.33</v>
      </c>
      <c r="D287" s="76">
        <f>'Input parameters and results'!$C$23</f>
        <v>0.33</v>
      </c>
    </row>
    <row r="288" spans="1:4">
      <c r="A288" s="7">
        <v>286</v>
      </c>
      <c r="B288" s="76">
        <f>'Input parameters and results'!$C$21</f>
        <v>0.33</v>
      </c>
      <c r="C288" s="76">
        <f>'Input parameters and results'!$C$22</f>
        <v>0.33</v>
      </c>
      <c r="D288" s="76">
        <f>'Input parameters and results'!$C$23</f>
        <v>0.33</v>
      </c>
    </row>
    <row r="289" spans="1:4">
      <c r="A289" s="7">
        <v>287</v>
      </c>
      <c r="B289" s="76">
        <f>'Input parameters and results'!$C$21</f>
        <v>0.33</v>
      </c>
      <c r="C289" s="76">
        <f>'Input parameters and results'!$C$22</f>
        <v>0.33</v>
      </c>
      <c r="D289" s="76">
        <f>'Input parameters and results'!$C$23</f>
        <v>0.33</v>
      </c>
    </row>
    <row r="290" spans="1:4">
      <c r="A290" s="7">
        <v>288</v>
      </c>
      <c r="B290" s="76">
        <f>'Input parameters and results'!$C$21</f>
        <v>0.33</v>
      </c>
      <c r="C290" s="76">
        <f>'Input parameters and results'!$C$22</f>
        <v>0.33</v>
      </c>
      <c r="D290" s="76">
        <f>'Input parameters and results'!$C$23</f>
        <v>0.33</v>
      </c>
    </row>
    <row r="291" spans="1:4">
      <c r="A291" s="7">
        <v>289</v>
      </c>
      <c r="B291" s="76">
        <f>'Input parameters and results'!$C$21</f>
        <v>0.33</v>
      </c>
      <c r="C291" s="76">
        <f>'Input parameters and results'!$C$22</f>
        <v>0.33</v>
      </c>
      <c r="D291" s="76">
        <f>'Input parameters and results'!$C$23</f>
        <v>0.33</v>
      </c>
    </row>
    <row r="292" spans="1:4">
      <c r="A292" s="7">
        <v>290</v>
      </c>
      <c r="B292" s="76">
        <f>'Input parameters and results'!$C$21</f>
        <v>0.33</v>
      </c>
      <c r="C292" s="76">
        <f>'Input parameters and results'!$C$22</f>
        <v>0.33</v>
      </c>
      <c r="D292" s="76">
        <f>'Input parameters and results'!$C$23</f>
        <v>0.33</v>
      </c>
    </row>
    <row r="293" spans="1:4">
      <c r="A293" s="7">
        <v>291</v>
      </c>
      <c r="B293" s="76">
        <f>'Input parameters and results'!$C$21</f>
        <v>0.33</v>
      </c>
      <c r="C293" s="76">
        <f>'Input parameters and results'!$C$22</f>
        <v>0.33</v>
      </c>
      <c r="D293" s="76">
        <f>'Input parameters and results'!$C$23</f>
        <v>0.33</v>
      </c>
    </row>
    <row r="294" spans="1:4">
      <c r="A294" s="7">
        <v>292</v>
      </c>
      <c r="B294" s="76">
        <f>'Input parameters and results'!$C$21</f>
        <v>0.33</v>
      </c>
      <c r="C294" s="76">
        <f>'Input parameters and results'!$C$22</f>
        <v>0.33</v>
      </c>
      <c r="D294" s="76">
        <f>'Input parameters and results'!$C$23</f>
        <v>0.33</v>
      </c>
    </row>
    <row r="295" spans="1:4">
      <c r="A295" s="7">
        <v>293</v>
      </c>
      <c r="B295" s="76">
        <f>'Input parameters and results'!$C$21</f>
        <v>0.33</v>
      </c>
      <c r="C295" s="76">
        <f>'Input parameters and results'!$C$22</f>
        <v>0.33</v>
      </c>
      <c r="D295" s="76">
        <f>'Input parameters and results'!$C$23</f>
        <v>0.33</v>
      </c>
    </row>
    <row r="296" spans="1:4">
      <c r="A296" s="7">
        <v>294</v>
      </c>
      <c r="B296" s="76">
        <f>'Input parameters and results'!$C$21</f>
        <v>0.33</v>
      </c>
      <c r="C296" s="76">
        <f>'Input parameters and results'!$C$22</f>
        <v>0.33</v>
      </c>
      <c r="D296" s="76">
        <f>'Input parameters and results'!$C$23</f>
        <v>0.33</v>
      </c>
    </row>
    <row r="297" spans="1:4">
      <c r="A297" s="7">
        <v>295</v>
      </c>
      <c r="B297" s="76">
        <f>'Input parameters and results'!$C$21</f>
        <v>0.33</v>
      </c>
      <c r="C297" s="76">
        <f>'Input parameters and results'!$C$22</f>
        <v>0.33</v>
      </c>
      <c r="D297" s="76">
        <f>'Input parameters and results'!$C$23</f>
        <v>0.33</v>
      </c>
    </row>
    <row r="298" spans="1:4">
      <c r="A298" s="7">
        <v>296</v>
      </c>
      <c r="B298" s="76">
        <f>'Input parameters and results'!$C$21</f>
        <v>0.33</v>
      </c>
      <c r="C298" s="76">
        <f>'Input parameters and results'!$C$22</f>
        <v>0.33</v>
      </c>
      <c r="D298" s="76">
        <f>'Input parameters and results'!$C$23</f>
        <v>0.33</v>
      </c>
    </row>
    <row r="299" spans="1:4">
      <c r="A299" s="7">
        <v>297</v>
      </c>
      <c r="B299" s="76">
        <f>'Input parameters and results'!$C$21</f>
        <v>0.33</v>
      </c>
      <c r="C299" s="76">
        <f>'Input parameters and results'!$C$22</f>
        <v>0.33</v>
      </c>
      <c r="D299" s="76">
        <f>'Input parameters and results'!$C$23</f>
        <v>0.33</v>
      </c>
    </row>
    <row r="300" spans="1:4">
      <c r="A300" s="7">
        <v>298</v>
      </c>
      <c r="B300" s="76">
        <f>'Input parameters and results'!$C$21</f>
        <v>0.33</v>
      </c>
      <c r="C300" s="76">
        <f>'Input parameters and results'!$C$22</f>
        <v>0.33</v>
      </c>
      <c r="D300" s="76">
        <f>'Input parameters and results'!$C$23</f>
        <v>0.33</v>
      </c>
    </row>
    <row r="301" spans="1:4">
      <c r="A301" s="7">
        <v>299</v>
      </c>
      <c r="B301" s="76">
        <f>'Input parameters and results'!$C$21</f>
        <v>0.33</v>
      </c>
      <c r="C301" s="76">
        <f>'Input parameters and results'!$C$22</f>
        <v>0.33</v>
      </c>
      <c r="D301" s="76">
        <f>'Input parameters and results'!$C$23</f>
        <v>0.33</v>
      </c>
    </row>
    <row r="302" spans="1:4">
      <c r="A302" s="7">
        <v>300</v>
      </c>
      <c r="B302" s="76">
        <f>'Input parameters and results'!$C$21</f>
        <v>0.33</v>
      </c>
      <c r="C302" s="76">
        <f>'Input parameters and results'!$C$22</f>
        <v>0.33</v>
      </c>
      <c r="D302" s="76">
        <f>'Input parameters and results'!$C$23</f>
        <v>0.33</v>
      </c>
    </row>
    <row r="303" spans="1:4">
      <c r="A303" s="7">
        <v>301</v>
      </c>
      <c r="B303" s="76">
        <f>'Input parameters and results'!$C$21</f>
        <v>0.33</v>
      </c>
      <c r="C303" s="76">
        <f>'Input parameters and results'!$C$22</f>
        <v>0.33</v>
      </c>
      <c r="D303" s="76">
        <f>'Input parameters and results'!$C$23</f>
        <v>0.33</v>
      </c>
    </row>
    <row r="304" spans="1:4">
      <c r="A304" s="7">
        <v>302</v>
      </c>
      <c r="B304" s="76">
        <f>'Input parameters and results'!$C$21</f>
        <v>0.33</v>
      </c>
      <c r="C304" s="76">
        <f>'Input parameters and results'!$C$22</f>
        <v>0.33</v>
      </c>
      <c r="D304" s="76">
        <f>'Input parameters and results'!$C$23</f>
        <v>0.33</v>
      </c>
    </row>
    <row r="305" spans="1:4">
      <c r="A305" s="7">
        <v>303</v>
      </c>
      <c r="B305" s="76">
        <f>'Input parameters and results'!$C$21</f>
        <v>0.33</v>
      </c>
      <c r="C305" s="76">
        <f>'Input parameters and results'!$C$22</f>
        <v>0.33</v>
      </c>
      <c r="D305" s="76">
        <f>'Input parameters and results'!$C$23</f>
        <v>0.33</v>
      </c>
    </row>
    <row r="306" spans="1:4">
      <c r="A306" s="7">
        <v>304</v>
      </c>
      <c r="B306" s="76">
        <f>'Input parameters and results'!$C$21</f>
        <v>0.33</v>
      </c>
      <c r="C306" s="76">
        <f>'Input parameters and results'!$C$22</f>
        <v>0.33</v>
      </c>
      <c r="D306" s="76">
        <f>'Input parameters and results'!$C$23</f>
        <v>0.33</v>
      </c>
    </row>
    <row r="307" spans="1:4">
      <c r="A307" s="7">
        <v>305</v>
      </c>
      <c r="B307" s="76">
        <f>'Input parameters and results'!$C$21</f>
        <v>0.33</v>
      </c>
      <c r="C307" s="76">
        <f>'Input parameters and results'!$C$22</f>
        <v>0.33</v>
      </c>
      <c r="D307" s="76">
        <f>'Input parameters and results'!$C$23</f>
        <v>0.33</v>
      </c>
    </row>
    <row r="308" spans="1:4">
      <c r="A308" s="7">
        <v>306</v>
      </c>
      <c r="B308" s="76">
        <f>'Input parameters and results'!$C$21</f>
        <v>0.33</v>
      </c>
      <c r="C308" s="76">
        <f>'Input parameters and results'!$C$22</f>
        <v>0.33</v>
      </c>
      <c r="D308" s="76">
        <f>'Input parameters and results'!$C$23</f>
        <v>0.33</v>
      </c>
    </row>
    <row r="309" spans="1:4">
      <c r="A309" s="7">
        <v>307</v>
      </c>
      <c r="B309" s="76">
        <f>'Input parameters and results'!$C$21</f>
        <v>0.33</v>
      </c>
      <c r="C309" s="76">
        <f>'Input parameters and results'!$C$22</f>
        <v>0.33</v>
      </c>
      <c r="D309" s="76">
        <f>'Input parameters and results'!$C$23</f>
        <v>0.33</v>
      </c>
    </row>
    <row r="310" spans="1:4">
      <c r="A310" s="7">
        <v>308</v>
      </c>
      <c r="B310" s="76">
        <f>'Input parameters and results'!$C$21</f>
        <v>0.33</v>
      </c>
      <c r="C310" s="76">
        <f>'Input parameters and results'!$C$22</f>
        <v>0.33</v>
      </c>
      <c r="D310" s="76">
        <f>'Input parameters and results'!$C$23</f>
        <v>0.33</v>
      </c>
    </row>
    <row r="311" spans="1:4">
      <c r="A311" s="7">
        <v>309</v>
      </c>
      <c r="B311" s="76">
        <f>'Input parameters and results'!$C$21</f>
        <v>0.33</v>
      </c>
      <c r="C311" s="76">
        <f>'Input parameters and results'!$C$22</f>
        <v>0.33</v>
      </c>
      <c r="D311" s="76">
        <f>'Input parameters and results'!$C$23</f>
        <v>0.33</v>
      </c>
    </row>
    <row r="312" spans="1:4">
      <c r="A312" s="7">
        <v>310</v>
      </c>
      <c r="B312" s="76">
        <f>'Input parameters and results'!$C$21</f>
        <v>0.33</v>
      </c>
      <c r="C312" s="76">
        <f>'Input parameters and results'!$C$22</f>
        <v>0.33</v>
      </c>
      <c r="D312" s="76">
        <f>'Input parameters and results'!$C$23</f>
        <v>0.33</v>
      </c>
    </row>
    <row r="313" spans="1:4">
      <c r="A313" s="7">
        <v>311</v>
      </c>
      <c r="B313" s="76">
        <f>'Input parameters and results'!$C$21</f>
        <v>0.33</v>
      </c>
      <c r="C313" s="76">
        <f>'Input parameters and results'!$C$22</f>
        <v>0.33</v>
      </c>
      <c r="D313" s="76">
        <f>'Input parameters and results'!$C$23</f>
        <v>0.33</v>
      </c>
    </row>
    <row r="314" spans="1:4">
      <c r="A314" s="7">
        <v>312</v>
      </c>
      <c r="B314" s="76">
        <f>'Input parameters and results'!$C$21</f>
        <v>0.33</v>
      </c>
      <c r="C314" s="76">
        <f>'Input parameters and results'!$C$22</f>
        <v>0.33</v>
      </c>
      <c r="D314" s="76">
        <f>'Input parameters and results'!$C$23</f>
        <v>0.33</v>
      </c>
    </row>
    <row r="315" spans="1:4">
      <c r="A315" s="7">
        <v>313</v>
      </c>
      <c r="B315" s="76">
        <f>'Input parameters and results'!$C$21</f>
        <v>0.33</v>
      </c>
      <c r="C315" s="76">
        <f>'Input parameters and results'!$C$22</f>
        <v>0.33</v>
      </c>
      <c r="D315" s="76">
        <f>'Input parameters and results'!$C$23</f>
        <v>0.33</v>
      </c>
    </row>
    <row r="316" spans="1:4">
      <c r="A316" s="7">
        <v>314</v>
      </c>
      <c r="B316" s="76">
        <f>'Input parameters and results'!$C$21</f>
        <v>0.33</v>
      </c>
      <c r="C316" s="76">
        <f>'Input parameters and results'!$C$22</f>
        <v>0.33</v>
      </c>
      <c r="D316" s="76">
        <f>'Input parameters and results'!$C$23</f>
        <v>0.33</v>
      </c>
    </row>
    <row r="317" spans="1:4">
      <c r="A317" s="7">
        <v>315</v>
      </c>
      <c r="B317" s="76">
        <f>'Input parameters and results'!$C$21</f>
        <v>0.33</v>
      </c>
      <c r="C317" s="76">
        <f>'Input parameters and results'!$C$22</f>
        <v>0.33</v>
      </c>
      <c r="D317" s="76">
        <f>'Input parameters and results'!$C$23</f>
        <v>0.33</v>
      </c>
    </row>
    <row r="318" spans="1:4">
      <c r="A318" s="7">
        <v>316</v>
      </c>
      <c r="B318" s="76">
        <f>'Input parameters and results'!$C$21</f>
        <v>0.33</v>
      </c>
      <c r="C318" s="76">
        <f>'Input parameters and results'!$C$22</f>
        <v>0.33</v>
      </c>
      <c r="D318" s="76">
        <f>'Input parameters and results'!$C$23</f>
        <v>0.33</v>
      </c>
    </row>
    <row r="319" spans="1:4">
      <c r="A319" s="7">
        <v>317</v>
      </c>
      <c r="B319" s="76">
        <f>'Input parameters and results'!$C$21</f>
        <v>0.33</v>
      </c>
      <c r="C319" s="76">
        <f>'Input parameters and results'!$C$22</f>
        <v>0.33</v>
      </c>
      <c r="D319" s="76">
        <f>'Input parameters and results'!$C$23</f>
        <v>0.33</v>
      </c>
    </row>
    <row r="320" spans="1:4">
      <c r="A320" s="7">
        <v>318</v>
      </c>
      <c r="B320" s="76">
        <f>'Input parameters and results'!$C$21</f>
        <v>0.33</v>
      </c>
      <c r="C320" s="76">
        <f>'Input parameters and results'!$C$22</f>
        <v>0.33</v>
      </c>
      <c r="D320" s="76">
        <f>'Input parameters and results'!$C$23</f>
        <v>0.33</v>
      </c>
    </row>
    <row r="321" spans="1:4">
      <c r="A321" s="7">
        <v>319</v>
      </c>
      <c r="B321" s="76">
        <f>'Input parameters and results'!$C$21</f>
        <v>0.33</v>
      </c>
      <c r="C321" s="76">
        <f>'Input parameters and results'!$C$22</f>
        <v>0.33</v>
      </c>
      <c r="D321" s="76">
        <f>'Input parameters and results'!$C$23</f>
        <v>0.33</v>
      </c>
    </row>
    <row r="322" spans="1:4">
      <c r="A322" s="7">
        <v>320</v>
      </c>
      <c r="B322" s="76">
        <f>'Input parameters and results'!$C$21</f>
        <v>0.33</v>
      </c>
      <c r="C322" s="76">
        <f>'Input parameters and results'!$C$22</f>
        <v>0.33</v>
      </c>
      <c r="D322" s="76">
        <f>'Input parameters and results'!$C$23</f>
        <v>0.33</v>
      </c>
    </row>
    <row r="323" spans="1:4">
      <c r="A323" s="7">
        <v>321</v>
      </c>
      <c r="B323" s="76">
        <f>'Input parameters and results'!$C$21</f>
        <v>0.33</v>
      </c>
      <c r="C323" s="76">
        <f>'Input parameters and results'!$C$22</f>
        <v>0.33</v>
      </c>
      <c r="D323" s="76">
        <f>'Input parameters and results'!$C$23</f>
        <v>0.33</v>
      </c>
    </row>
    <row r="324" spans="1:4">
      <c r="A324" s="7">
        <v>322</v>
      </c>
      <c r="B324" s="76">
        <f>'Input parameters and results'!$C$21</f>
        <v>0.33</v>
      </c>
      <c r="C324" s="76">
        <f>'Input parameters and results'!$C$22</f>
        <v>0.33</v>
      </c>
      <c r="D324" s="76">
        <f>'Input parameters and results'!$C$23</f>
        <v>0.33</v>
      </c>
    </row>
    <row r="325" spans="1:4">
      <c r="A325" s="7">
        <v>323</v>
      </c>
      <c r="B325" s="76">
        <f>'Input parameters and results'!$C$21</f>
        <v>0.33</v>
      </c>
      <c r="C325" s="76">
        <f>'Input parameters and results'!$C$22</f>
        <v>0.33</v>
      </c>
      <c r="D325" s="76">
        <f>'Input parameters and results'!$C$23</f>
        <v>0.33</v>
      </c>
    </row>
    <row r="326" spans="1:4">
      <c r="A326" s="7">
        <v>324</v>
      </c>
      <c r="B326" s="76">
        <f>'Input parameters and results'!$C$21</f>
        <v>0.33</v>
      </c>
      <c r="C326" s="76">
        <f>'Input parameters and results'!$C$22</f>
        <v>0.33</v>
      </c>
      <c r="D326" s="76">
        <f>'Input parameters and results'!$C$23</f>
        <v>0.33</v>
      </c>
    </row>
    <row r="327" spans="1:4">
      <c r="A327" s="7">
        <v>325</v>
      </c>
      <c r="B327" s="76">
        <f>'Input parameters and results'!$C$21</f>
        <v>0.33</v>
      </c>
      <c r="C327" s="76">
        <f>'Input parameters and results'!$C$22</f>
        <v>0.33</v>
      </c>
      <c r="D327" s="76">
        <f>'Input parameters and results'!$C$23</f>
        <v>0.33</v>
      </c>
    </row>
    <row r="328" spans="1:4">
      <c r="A328" s="7">
        <v>326</v>
      </c>
      <c r="B328" s="76">
        <f>'Input parameters and results'!$C$21</f>
        <v>0.33</v>
      </c>
      <c r="C328" s="76">
        <f>'Input parameters and results'!$C$22</f>
        <v>0.33</v>
      </c>
      <c r="D328" s="76">
        <f>'Input parameters and results'!$C$23</f>
        <v>0.33</v>
      </c>
    </row>
    <row r="329" spans="1:4">
      <c r="A329" s="7">
        <v>327</v>
      </c>
      <c r="B329" s="76">
        <f>'Input parameters and results'!$C$21</f>
        <v>0.33</v>
      </c>
      <c r="C329" s="76">
        <f>'Input parameters and results'!$C$22</f>
        <v>0.33</v>
      </c>
      <c r="D329" s="76">
        <f>'Input parameters and results'!$C$23</f>
        <v>0.33</v>
      </c>
    </row>
    <row r="330" spans="1:4">
      <c r="A330" s="7">
        <v>328</v>
      </c>
      <c r="B330" s="76">
        <f>'Input parameters and results'!$C$21</f>
        <v>0.33</v>
      </c>
      <c r="C330" s="76">
        <f>'Input parameters and results'!$C$22</f>
        <v>0.33</v>
      </c>
      <c r="D330" s="76">
        <f>'Input parameters and results'!$C$23</f>
        <v>0.33</v>
      </c>
    </row>
    <row r="331" spans="1:4">
      <c r="A331" s="7">
        <v>329</v>
      </c>
      <c r="B331" s="76">
        <f>'Input parameters and results'!$C$21</f>
        <v>0.33</v>
      </c>
      <c r="C331" s="76">
        <f>'Input parameters and results'!$C$22</f>
        <v>0.33</v>
      </c>
      <c r="D331" s="76">
        <f>'Input parameters and results'!$C$23</f>
        <v>0.33</v>
      </c>
    </row>
    <row r="332" spans="1:4">
      <c r="A332" s="7">
        <v>330</v>
      </c>
      <c r="B332" s="76">
        <f>'Input parameters and results'!$C$21</f>
        <v>0.33</v>
      </c>
      <c r="C332" s="76">
        <f>'Input parameters and results'!$C$22</f>
        <v>0.33</v>
      </c>
      <c r="D332" s="76">
        <f>'Input parameters and results'!$C$23</f>
        <v>0.33</v>
      </c>
    </row>
    <row r="333" spans="1:4">
      <c r="A333" s="7">
        <v>331</v>
      </c>
      <c r="B333" s="76">
        <f>'Input parameters and results'!$C$21</f>
        <v>0.33</v>
      </c>
      <c r="C333" s="76">
        <f>'Input parameters and results'!$C$22</f>
        <v>0.33</v>
      </c>
      <c r="D333" s="76">
        <f>'Input parameters and results'!$C$23</f>
        <v>0.33</v>
      </c>
    </row>
    <row r="334" spans="1:4">
      <c r="A334" s="7">
        <v>332</v>
      </c>
      <c r="B334" s="76">
        <f>'Input parameters and results'!$C$21</f>
        <v>0.33</v>
      </c>
      <c r="C334" s="76">
        <f>'Input parameters and results'!$C$22</f>
        <v>0.33</v>
      </c>
      <c r="D334" s="76">
        <f>'Input parameters and results'!$C$23</f>
        <v>0.33</v>
      </c>
    </row>
    <row r="335" spans="1:4">
      <c r="A335" s="7">
        <v>333</v>
      </c>
      <c r="B335" s="76">
        <f>'Input parameters and results'!$C$21</f>
        <v>0.33</v>
      </c>
      <c r="C335" s="76">
        <f>'Input parameters and results'!$C$22</f>
        <v>0.33</v>
      </c>
      <c r="D335" s="76">
        <f>'Input parameters and results'!$C$23</f>
        <v>0.33</v>
      </c>
    </row>
    <row r="336" spans="1:4">
      <c r="A336" s="7">
        <v>334</v>
      </c>
      <c r="B336" s="76">
        <f>'Input parameters and results'!$C$21</f>
        <v>0.33</v>
      </c>
      <c r="C336" s="76">
        <f>'Input parameters and results'!$C$22</f>
        <v>0.33</v>
      </c>
      <c r="D336" s="76">
        <f>'Input parameters and results'!$C$23</f>
        <v>0.33</v>
      </c>
    </row>
    <row r="337" spans="1:4">
      <c r="A337" s="7">
        <v>335</v>
      </c>
      <c r="B337" s="76">
        <f>'Input parameters and results'!$C$21</f>
        <v>0.33</v>
      </c>
      <c r="C337" s="76">
        <f>'Input parameters and results'!$C$22</f>
        <v>0.33</v>
      </c>
      <c r="D337" s="76">
        <f>'Input parameters and results'!$C$23</f>
        <v>0.33</v>
      </c>
    </row>
    <row r="338" spans="1:4">
      <c r="A338" s="7">
        <v>336</v>
      </c>
      <c r="B338" s="76">
        <f>'Input parameters and results'!$C$21</f>
        <v>0.33</v>
      </c>
      <c r="C338" s="76">
        <f>'Input parameters and results'!$C$22</f>
        <v>0.33</v>
      </c>
      <c r="D338" s="76">
        <f>'Input parameters and results'!$C$23</f>
        <v>0.33</v>
      </c>
    </row>
    <row r="339" spans="1:4">
      <c r="A339" s="7">
        <v>337</v>
      </c>
      <c r="B339" s="76">
        <f>'Input parameters and results'!$C$21</f>
        <v>0.33</v>
      </c>
      <c r="C339" s="76">
        <f>'Input parameters and results'!$C$22</f>
        <v>0.33</v>
      </c>
      <c r="D339" s="76">
        <f>'Input parameters and results'!$C$23</f>
        <v>0.33</v>
      </c>
    </row>
    <row r="340" spans="1:4">
      <c r="A340" s="7">
        <v>338</v>
      </c>
      <c r="B340" s="76">
        <f>'Input parameters and results'!$C$21</f>
        <v>0.33</v>
      </c>
      <c r="C340" s="76">
        <f>'Input parameters and results'!$C$22</f>
        <v>0.33</v>
      </c>
      <c r="D340" s="76">
        <f>'Input parameters and results'!$C$23</f>
        <v>0.33</v>
      </c>
    </row>
    <row r="341" spans="1:4">
      <c r="A341" s="7">
        <v>339</v>
      </c>
      <c r="B341" s="76">
        <f>'Input parameters and results'!$C$21</f>
        <v>0.33</v>
      </c>
      <c r="C341" s="76">
        <f>'Input parameters and results'!$C$22</f>
        <v>0.33</v>
      </c>
      <c r="D341" s="76">
        <f>'Input parameters and results'!$C$23</f>
        <v>0.33</v>
      </c>
    </row>
    <row r="342" spans="1:4">
      <c r="A342" s="7">
        <v>340</v>
      </c>
      <c r="B342" s="76">
        <f>'Input parameters and results'!$C$21</f>
        <v>0.33</v>
      </c>
      <c r="C342" s="76">
        <f>'Input parameters and results'!$C$22</f>
        <v>0.33</v>
      </c>
      <c r="D342" s="76">
        <f>'Input parameters and results'!$C$23</f>
        <v>0.33</v>
      </c>
    </row>
    <row r="343" spans="1:4">
      <c r="A343" s="7">
        <v>341</v>
      </c>
      <c r="B343" s="76">
        <f>'Input parameters and results'!$C$21</f>
        <v>0.33</v>
      </c>
      <c r="C343" s="76">
        <f>'Input parameters and results'!$C$22</f>
        <v>0.33</v>
      </c>
      <c r="D343" s="76">
        <f>'Input parameters and results'!$C$23</f>
        <v>0.33</v>
      </c>
    </row>
    <row r="344" spans="1:4">
      <c r="A344" s="7">
        <v>342</v>
      </c>
      <c r="B344" s="76">
        <f>'Input parameters and results'!$C$21</f>
        <v>0.33</v>
      </c>
      <c r="C344" s="76">
        <f>'Input parameters and results'!$C$22</f>
        <v>0.33</v>
      </c>
      <c r="D344" s="76">
        <f>'Input parameters and results'!$C$23</f>
        <v>0.33</v>
      </c>
    </row>
    <row r="345" spans="1:4">
      <c r="A345" s="7">
        <v>343</v>
      </c>
      <c r="B345" s="76">
        <f>'Input parameters and results'!$C$21</f>
        <v>0.33</v>
      </c>
      <c r="C345" s="76">
        <f>'Input parameters and results'!$C$22</f>
        <v>0.33</v>
      </c>
      <c r="D345" s="76">
        <f>'Input parameters and results'!$C$23</f>
        <v>0.33</v>
      </c>
    </row>
    <row r="346" spans="1:4">
      <c r="A346" s="7">
        <v>344</v>
      </c>
      <c r="B346" s="76">
        <f>'Input parameters and results'!$C$21</f>
        <v>0.33</v>
      </c>
      <c r="C346" s="76">
        <f>'Input parameters and results'!$C$22</f>
        <v>0.33</v>
      </c>
      <c r="D346" s="76">
        <f>'Input parameters and results'!$C$23</f>
        <v>0.33</v>
      </c>
    </row>
    <row r="347" spans="1:4">
      <c r="A347" s="7">
        <v>345</v>
      </c>
      <c r="B347" s="76">
        <f>'Input parameters and results'!$C$21</f>
        <v>0.33</v>
      </c>
      <c r="C347" s="76">
        <f>'Input parameters and results'!$C$22</f>
        <v>0.33</v>
      </c>
      <c r="D347" s="76">
        <f>'Input parameters and results'!$C$23</f>
        <v>0.33</v>
      </c>
    </row>
    <row r="348" spans="1:4">
      <c r="A348" s="7">
        <v>346</v>
      </c>
      <c r="B348" s="76">
        <f>'Input parameters and results'!$C$21</f>
        <v>0.33</v>
      </c>
      <c r="C348" s="76">
        <f>'Input parameters and results'!$C$22</f>
        <v>0.33</v>
      </c>
      <c r="D348" s="76">
        <f>'Input parameters and results'!$C$23</f>
        <v>0.33</v>
      </c>
    </row>
    <row r="349" spans="1:4">
      <c r="A349" s="7">
        <v>347</v>
      </c>
      <c r="B349" s="76">
        <f>'Input parameters and results'!$C$21</f>
        <v>0.33</v>
      </c>
      <c r="C349" s="76">
        <f>'Input parameters and results'!$C$22</f>
        <v>0.33</v>
      </c>
      <c r="D349" s="76">
        <f>'Input parameters and results'!$C$23</f>
        <v>0.33</v>
      </c>
    </row>
    <row r="350" spans="1:4">
      <c r="A350" s="7">
        <v>348</v>
      </c>
      <c r="B350" s="76">
        <f>'Input parameters and results'!$C$21</f>
        <v>0.33</v>
      </c>
      <c r="C350" s="76">
        <f>'Input parameters and results'!$C$22</f>
        <v>0.33</v>
      </c>
      <c r="D350" s="76">
        <f>'Input parameters and results'!$C$23</f>
        <v>0.33</v>
      </c>
    </row>
    <row r="351" spans="1:4">
      <c r="A351" s="7">
        <v>349</v>
      </c>
      <c r="B351" s="76">
        <f>'Input parameters and results'!$C$21</f>
        <v>0.33</v>
      </c>
      <c r="C351" s="76">
        <f>'Input parameters and results'!$C$22</f>
        <v>0.33</v>
      </c>
      <c r="D351" s="76">
        <f>'Input parameters and results'!$C$23</f>
        <v>0.33</v>
      </c>
    </row>
    <row r="352" spans="1:4">
      <c r="A352" s="7">
        <v>350</v>
      </c>
      <c r="B352" s="76">
        <f>'Input parameters and results'!$C$21</f>
        <v>0.33</v>
      </c>
      <c r="C352" s="76">
        <f>'Input parameters and results'!$C$22</f>
        <v>0.33</v>
      </c>
      <c r="D352" s="76">
        <f>'Input parameters and results'!$C$23</f>
        <v>0.33</v>
      </c>
    </row>
    <row r="353" spans="1:4">
      <c r="A353" s="7">
        <v>351</v>
      </c>
      <c r="B353" s="76">
        <f>'Input parameters and results'!$C$21</f>
        <v>0.33</v>
      </c>
      <c r="C353" s="76">
        <f>'Input parameters and results'!$C$22</f>
        <v>0.33</v>
      </c>
      <c r="D353" s="76">
        <f>'Input parameters and results'!$C$23</f>
        <v>0.33</v>
      </c>
    </row>
    <row r="354" spans="1:4">
      <c r="A354" s="7">
        <v>352</v>
      </c>
      <c r="B354" s="76">
        <f>'Input parameters and results'!$C$21</f>
        <v>0.33</v>
      </c>
      <c r="C354" s="76">
        <f>'Input parameters and results'!$C$22</f>
        <v>0.33</v>
      </c>
      <c r="D354" s="76">
        <f>'Input parameters and results'!$C$23</f>
        <v>0.33</v>
      </c>
    </row>
    <row r="355" spans="1:4">
      <c r="A355" s="7">
        <v>353</v>
      </c>
      <c r="B355" s="76">
        <f>'Input parameters and results'!$C$21</f>
        <v>0.33</v>
      </c>
      <c r="C355" s="76">
        <f>'Input parameters and results'!$C$22</f>
        <v>0.33</v>
      </c>
      <c r="D355" s="76">
        <f>'Input parameters and results'!$C$23</f>
        <v>0.33</v>
      </c>
    </row>
    <row r="356" spans="1:4">
      <c r="A356" s="7">
        <v>354</v>
      </c>
      <c r="B356" s="76">
        <f>'Input parameters and results'!$C$21</f>
        <v>0.33</v>
      </c>
      <c r="C356" s="76">
        <f>'Input parameters and results'!$C$22</f>
        <v>0.33</v>
      </c>
      <c r="D356" s="76">
        <f>'Input parameters and results'!$C$23</f>
        <v>0.33</v>
      </c>
    </row>
    <row r="357" spans="1:4">
      <c r="A357" s="7">
        <v>355</v>
      </c>
      <c r="B357" s="76">
        <f>'Input parameters and results'!$C$21</f>
        <v>0.33</v>
      </c>
      <c r="C357" s="76">
        <f>'Input parameters and results'!$C$22</f>
        <v>0.33</v>
      </c>
      <c r="D357" s="76">
        <f>'Input parameters and results'!$C$23</f>
        <v>0.33</v>
      </c>
    </row>
    <row r="358" spans="1:4">
      <c r="A358" s="7">
        <v>356</v>
      </c>
      <c r="B358" s="76">
        <f>'Input parameters and results'!$C$21</f>
        <v>0.33</v>
      </c>
      <c r="C358" s="76">
        <f>'Input parameters and results'!$C$22</f>
        <v>0.33</v>
      </c>
      <c r="D358" s="76">
        <f>'Input parameters and results'!$C$23</f>
        <v>0.33</v>
      </c>
    </row>
    <row r="359" spans="1:4">
      <c r="A359" s="7">
        <v>357</v>
      </c>
      <c r="B359" s="76">
        <f>'Input parameters and results'!$C$21</f>
        <v>0.33</v>
      </c>
      <c r="C359" s="76">
        <f>'Input parameters and results'!$C$22</f>
        <v>0.33</v>
      </c>
      <c r="D359" s="76">
        <f>'Input parameters and results'!$C$23</f>
        <v>0.33</v>
      </c>
    </row>
    <row r="360" spans="1:4">
      <c r="A360" s="7">
        <v>358</v>
      </c>
      <c r="B360" s="76">
        <f>'Input parameters and results'!$C$21</f>
        <v>0.33</v>
      </c>
      <c r="C360" s="76">
        <f>'Input parameters and results'!$C$22</f>
        <v>0.33</v>
      </c>
      <c r="D360" s="76">
        <f>'Input parameters and results'!$C$23</f>
        <v>0.33</v>
      </c>
    </row>
    <row r="361" spans="1:4">
      <c r="A361" s="7">
        <v>359</v>
      </c>
      <c r="B361" s="76">
        <f>'Input parameters and results'!$C$21</f>
        <v>0.33</v>
      </c>
      <c r="C361" s="76">
        <f>'Input parameters and results'!$C$22</f>
        <v>0.33</v>
      </c>
      <c r="D361" s="76">
        <f>'Input parameters and results'!$C$23</f>
        <v>0.33</v>
      </c>
    </row>
    <row r="362" spans="1:4">
      <c r="A362" s="7">
        <v>360</v>
      </c>
      <c r="B362" s="76">
        <f>'Input parameters and results'!$C$21</f>
        <v>0.33</v>
      </c>
      <c r="C362" s="76">
        <f>'Input parameters and results'!$C$22</f>
        <v>0.33</v>
      </c>
      <c r="D362" s="76">
        <f>'Input parameters and results'!$C$23</f>
        <v>0.33</v>
      </c>
    </row>
    <row r="363" spans="1:4">
      <c r="A363" s="7">
        <v>361</v>
      </c>
      <c r="B363" s="76">
        <f>'Input parameters and results'!$C$21</f>
        <v>0.33</v>
      </c>
      <c r="C363" s="76">
        <f>'Input parameters and results'!$C$22</f>
        <v>0.33</v>
      </c>
      <c r="D363" s="76">
        <f>'Input parameters and results'!$C$23</f>
        <v>0.33</v>
      </c>
    </row>
    <row r="364" spans="1:4">
      <c r="A364" s="7">
        <v>362</v>
      </c>
      <c r="B364" s="76">
        <f>'Input parameters and results'!$C$21</f>
        <v>0.33</v>
      </c>
      <c r="C364" s="76">
        <f>'Input parameters and results'!$C$22</f>
        <v>0.33</v>
      </c>
      <c r="D364" s="76">
        <f>'Input parameters and results'!$C$23</f>
        <v>0.33</v>
      </c>
    </row>
    <row r="365" spans="1:4">
      <c r="A365" s="7">
        <v>363</v>
      </c>
      <c r="B365" s="76">
        <f>'Input parameters and results'!$C$21</f>
        <v>0.33</v>
      </c>
      <c r="C365" s="76">
        <f>'Input parameters and results'!$C$22</f>
        <v>0.33</v>
      </c>
      <c r="D365" s="76">
        <f>'Input parameters and results'!$C$23</f>
        <v>0.33</v>
      </c>
    </row>
    <row r="366" spans="1:4">
      <c r="A366" s="7">
        <v>364</v>
      </c>
      <c r="B366" s="76">
        <f>'Input parameters and results'!$C$21</f>
        <v>0.33</v>
      </c>
      <c r="C366" s="76">
        <f>'Input parameters and results'!$C$22</f>
        <v>0.33</v>
      </c>
      <c r="D366" s="76">
        <f>'Input parameters and results'!$C$23</f>
        <v>0.33</v>
      </c>
    </row>
    <row r="367" spans="1:4">
      <c r="A367" s="7">
        <v>365</v>
      </c>
      <c r="B367" s="76">
        <f>'Input parameters and results'!$C$21</f>
        <v>0.33</v>
      </c>
      <c r="C367" s="76">
        <f>'Input parameters and results'!$C$22</f>
        <v>0.33</v>
      </c>
      <c r="D367" s="76">
        <f>'Input parameters and results'!$C$23</f>
        <v>0.33</v>
      </c>
    </row>
    <row r="368" spans="1:4">
      <c r="A368" s="7">
        <v>366</v>
      </c>
      <c r="B368" s="76">
        <f>'Input parameters and results'!$C$21</f>
        <v>0.33</v>
      </c>
      <c r="C368" s="76">
        <f>'Input parameters and results'!$C$22</f>
        <v>0.33</v>
      </c>
      <c r="D368" s="76">
        <f>'Input parameters and results'!$C$23</f>
        <v>0.33</v>
      </c>
    </row>
    <row r="369" spans="1:4">
      <c r="A369" s="7">
        <v>367</v>
      </c>
      <c r="B369" s="76">
        <f>'Input parameters and results'!$C$21</f>
        <v>0.33</v>
      </c>
      <c r="C369" s="76">
        <f>'Input parameters and results'!$C$22</f>
        <v>0.33</v>
      </c>
      <c r="D369" s="76">
        <f>'Input parameters and results'!$C$23</f>
        <v>0.33</v>
      </c>
    </row>
    <row r="370" spans="1:4">
      <c r="A370" s="7">
        <v>368</v>
      </c>
      <c r="B370" s="76">
        <f>'Input parameters and results'!$C$21</f>
        <v>0.33</v>
      </c>
      <c r="C370" s="76">
        <f>'Input parameters and results'!$C$22</f>
        <v>0.33</v>
      </c>
      <c r="D370" s="76">
        <f>'Input parameters and results'!$C$23</f>
        <v>0.33</v>
      </c>
    </row>
    <row r="371" spans="1:4">
      <c r="A371" s="7">
        <v>369</v>
      </c>
      <c r="B371" s="76">
        <f>'Input parameters and results'!$C$21</f>
        <v>0.33</v>
      </c>
      <c r="C371" s="76">
        <f>'Input parameters and results'!$C$22</f>
        <v>0.33</v>
      </c>
      <c r="D371" s="76">
        <f>'Input parameters and results'!$C$23</f>
        <v>0.33</v>
      </c>
    </row>
    <row r="372" spans="1:4">
      <c r="A372" s="7">
        <v>370</v>
      </c>
      <c r="B372" s="76">
        <f>'Input parameters and results'!$C$21</f>
        <v>0.33</v>
      </c>
      <c r="C372" s="76">
        <f>'Input parameters and results'!$C$22</f>
        <v>0.33</v>
      </c>
      <c r="D372" s="76">
        <f>'Input parameters and results'!$C$23</f>
        <v>0.33</v>
      </c>
    </row>
    <row r="373" spans="1:4">
      <c r="A373" s="7">
        <v>371</v>
      </c>
      <c r="B373" s="76">
        <f>'Input parameters and results'!$C$21</f>
        <v>0.33</v>
      </c>
      <c r="C373" s="76">
        <f>'Input parameters and results'!$C$22</f>
        <v>0.33</v>
      </c>
      <c r="D373" s="76">
        <f>'Input parameters and results'!$C$23</f>
        <v>0.33</v>
      </c>
    </row>
    <row r="374" spans="1:4">
      <c r="A374" s="7">
        <v>372</v>
      </c>
      <c r="B374" s="76">
        <f>'Input parameters and results'!$C$21</f>
        <v>0.33</v>
      </c>
      <c r="C374" s="76">
        <f>'Input parameters and results'!$C$22</f>
        <v>0.33</v>
      </c>
      <c r="D374" s="76">
        <f>'Input parameters and results'!$C$23</f>
        <v>0.33</v>
      </c>
    </row>
    <row r="375" spans="1:4">
      <c r="A375" s="7">
        <v>373</v>
      </c>
      <c r="B375" s="76">
        <f>'Input parameters and results'!$C$21</f>
        <v>0.33</v>
      </c>
      <c r="C375" s="76">
        <f>'Input parameters and results'!$C$22</f>
        <v>0.33</v>
      </c>
      <c r="D375" s="76">
        <f>'Input parameters and results'!$C$23</f>
        <v>0.33</v>
      </c>
    </row>
    <row r="376" spans="1:4">
      <c r="A376" s="7">
        <v>374</v>
      </c>
      <c r="B376" s="76">
        <f>'Input parameters and results'!$C$21</f>
        <v>0.33</v>
      </c>
      <c r="C376" s="76">
        <f>'Input parameters and results'!$C$22</f>
        <v>0.33</v>
      </c>
      <c r="D376" s="76">
        <f>'Input parameters and results'!$C$23</f>
        <v>0.33</v>
      </c>
    </row>
    <row r="377" spans="1:4">
      <c r="A377" s="7">
        <v>375</v>
      </c>
      <c r="B377" s="76">
        <f>'Input parameters and results'!$C$21</f>
        <v>0.33</v>
      </c>
      <c r="C377" s="76">
        <f>'Input parameters and results'!$C$22</f>
        <v>0.33</v>
      </c>
      <c r="D377" s="76">
        <f>'Input parameters and results'!$C$23</f>
        <v>0.33</v>
      </c>
    </row>
    <row r="378" spans="1:4">
      <c r="A378" s="7">
        <v>376</v>
      </c>
      <c r="B378" s="76">
        <f>'Input parameters and results'!$C$21</f>
        <v>0.33</v>
      </c>
      <c r="C378" s="76">
        <f>'Input parameters and results'!$C$22</f>
        <v>0.33</v>
      </c>
      <c r="D378" s="76">
        <f>'Input parameters and results'!$C$23</f>
        <v>0.33</v>
      </c>
    </row>
    <row r="379" spans="1:4">
      <c r="A379" s="7">
        <v>377</v>
      </c>
      <c r="B379" s="76">
        <f>'Input parameters and results'!$C$21</f>
        <v>0.33</v>
      </c>
      <c r="C379" s="76">
        <f>'Input parameters and results'!$C$22</f>
        <v>0.33</v>
      </c>
      <c r="D379" s="76">
        <f>'Input parameters and results'!$C$23</f>
        <v>0.33</v>
      </c>
    </row>
    <row r="380" spans="1:4">
      <c r="A380" s="7">
        <v>378</v>
      </c>
      <c r="B380" s="76">
        <f>'Input parameters and results'!$C$21</f>
        <v>0.33</v>
      </c>
      <c r="C380" s="76">
        <f>'Input parameters and results'!$C$22</f>
        <v>0.33</v>
      </c>
      <c r="D380" s="76">
        <f>'Input parameters and results'!$C$23</f>
        <v>0.33</v>
      </c>
    </row>
    <row r="381" spans="1:4">
      <c r="A381" s="7">
        <v>379</v>
      </c>
      <c r="B381" s="76">
        <f>'Input parameters and results'!$C$21</f>
        <v>0.33</v>
      </c>
      <c r="C381" s="76">
        <f>'Input parameters and results'!$C$22</f>
        <v>0.33</v>
      </c>
      <c r="D381" s="76">
        <f>'Input parameters and results'!$C$23</f>
        <v>0.33</v>
      </c>
    </row>
    <row r="382" spans="1:4">
      <c r="A382" s="7">
        <v>380</v>
      </c>
      <c r="B382" s="76">
        <f>'Input parameters and results'!$C$21</f>
        <v>0.33</v>
      </c>
      <c r="C382" s="76">
        <f>'Input parameters and results'!$C$22</f>
        <v>0.33</v>
      </c>
      <c r="D382" s="76">
        <f>'Input parameters and results'!$C$23</f>
        <v>0.33</v>
      </c>
    </row>
    <row r="383" spans="1:4">
      <c r="A383" s="7">
        <v>381</v>
      </c>
      <c r="B383" s="76">
        <f>'Input parameters and results'!$C$21</f>
        <v>0.33</v>
      </c>
      <c r="C383" s="76">
        <f>'Input parameters and results'!$C$22</f>
        <v>0.33</v>
      </c>
      <c r="D383" s="76">
        <f>'Input parameters and results'!$C$23</f>
        <v>0.33</v>
      </c>
    </row>
    <row r="384" spans="1:4">
      <c r="A384" s="7">
        <v>382</v>
      </c>
      <c r="B384" s="76">
        <f>'Input parameters and results'!$C$21</f>
        <v>0.33</v>
      </c>
      <c r="C384" s="76">
        <f>'Input parameters and results'!$C$22</f>
        <v>0.33</v>
      </c>
      <c r="D384" s="76">
        <f>'Input parameters and results'!$C$23</f>
        <v>0.33</v>
      </c>
    </row>
    <row r="385" spans="1:4">
      <c r="A385" s="7">
        <v>383</v>
      </c>
      <c r="B385" s="76">
        <f>'Input parameters and results'!$C$21</f>
        <v>0.33</v>
      </c>
      <c r="C385" s="76">
        <f>'Input parameters and results'!$C$22</f>
        <v>0.33</v>
      </c>
      <c r="D385" s="76">
        <f>'Input parameters and results'!$C$23</f>
        <v>0.33</v>
      </c>
    </row>
    <row r="386" spans="1:4">
      <c r="A386" s="7">
        <v>384</v>
      </c>
      <c r="B386" s="76">
        <f>'Input parameters and results'!$C$21</f>
        <v>0.33</v>
      </c>
      <c r="C386" s="76">
        <f>'Input parameters and results'!$C$22</f>
        <v>0.33</v>
      </c>
      <c r="D386" s="76">
        <f>'Input parameters and results'!$C$23</f>
        <v>0.33</v>
      </c>
    </row>
    <row r="387" spans="1:4">
      <c r="A387" s="7">
        <v>385</v>
      </c>
      <c r="B387" s="76">
        <f>'Input parameters and results'!$C$21</f>
        <v>0.33</v>
      </c>
      <c r="C387" s="76">
        <f>'Input parameters and results'!$C$22</f>
        <v>0.33</v>
      </c>
      <c r="D387" s="76">
        <f>'Input parameters and results'!$C$23</f>
        <v>0.33</v>
      </c>
    </row>
    <row r="388" spans="1:4">
      <c r="A388" s="7">
        <v>386</v>
      </c>
      <c r="B388" s="76">
        <f>'Input parameters and results'!$C$21</f>
        <v>0.33</v>
      </c>
      <c r="C388" s="76">
        <f>'Input parameters and results'!$C$22</f>
        <v>0.33</v>
      </c>
      <c r="D388" s="76">
        <f>'Input parameters and results'!$C$23</f>
        <v>0.33</v>
      </c>
    </row>
    <row r="389" spans="1:4">
      <c r="A389" s="7">
        <v>387</v>
      </c>
      <c r="B389" s="76">
        <f>'Input parameters and results'!$C$21</f>
        <v>0.33</v>
      </c>
      <c r="C389" s="76">
        <f>'Input parameters and results'!$C$22</f>
        <v>0.33</v>
      </c>
      <c r="D389" s="76">
        <f>'Input parameters and results'!$C$23</f>
        <v>0.33</v>
      </c>
    </row>
    <row r="390" spans="1:4">
      <c r="A390" s="7">
        <v>388</v>
      </c>
      <c r="B390" s="76">
        <f>'Input parameters and results'!$C$21</f>
        <v>0.33</v>
      </c>
      <c r="C390" s="76">
        <f>'Input parameters and results'!$C$22</f>
        <v>0.33</v>
      </c>
      <c r="D390" s="76">
        <f>'Input parameters and results'!$C$23</f>
        <v>0.33</v>
      </c>
    </row>
    <row r="391" spans="1:4">
      <c r="A391" s="7">
        <v>389</v>
      </c>
      <c r="B391" s="76">
        <f>'Input parameters and results'!$C$21</f>
        <v>0.33</v>
      </c>
      <c r="C391" s="76">
        <f>'Input parameters and results'!$C$22</f>
        <v>0.33</v>
      </c>
      <c r="D391" s="76">
        <f>'Input parameters and results'!$C$23</f>
        <v>0.33</v>
      </c>
    </row>
    <row r="392" spans="1:4">
      <c r="A392" s="7">
        <v>390</v>
      </c>
      <c r="B392" s="76">
        <f>'Input parameters and results'!$C$21</f>
        <v>0.33</v>
      </c>
      <c r="C392" s="76">
        <f>'Input parameters and results'!$C$22</f>
        <v>0.33</v>
      </c>
      <c r="D392" s="76">
        <f>'Input parameters and results'!$C$23</f>
        <v>0.33</v>
      </c>
    </row>
    <row r="393" spans="1:4">
      <c r="A393" s="7">
        <v>391</v>
      </c>
      <c r="B393" s="76">
        <f>'Input parameters and results'!$C$21</f>
        <v>0.33</v>
      </c>
      <c r="C393" s="76">
        <f>'Input parameters and results'!$C$22</f>
        <v>0.33</v>
      </c>
      <c r="D393" s="76">
        <f>'Input parameters and results'!$C$23</f>
        <v>0.33</v>
      </c>
    </row>
    <row r="394" spans="1:4">
      <c r="A394" s="7">
        <v>392</v>
      </c>
      <c r="B394" s="76">
        <f>'Input parameters and results'!$C$21</f>
        <v>0.33</v>
      </c>
      <c r="C394" s="76">
        <f>'Input parameters and results'!$C$22</f>
        <v>0.33</v>
      </c>
      <c r="D394" s="76">
        <f>'Input parameters and results'!$C$23</f>
        <v>0.33</v>
      </c>
    </row>
    <row r="395" spans="1:4">
      <c r="A395" s="7">
        <v>393</v>
      </c>
      <c r="B395" s="76">
        <f>'Input parameters and results'!$C$21</f>
        <v>0.33</v>
      </c>
      <c r="C395" s="76">
        <f>'Input parameters and results'!$C$22</f>
        <v>0.33</v>
      </c>
      <c r="D395" s="76">
        <f>'Input parameters and results'!$C$23</f>
        <v>0.33</v>
      </c>
    </row>
    <row r="396" spans="1:4">
      <c r="A396" s="7">
        <v>394</v>
      </c>
      <c r="B396" s="76">
        <f>'Input parameters and results'!$C$21</f>
        <v>0.33</v>
      </c>
      <c r="C396" s="76">
        <f>'Input parameters and results'!$C$22</f>
        <v>0.33</v>
      </c>
      <c r="D396" s="76">
        <f>'Input parameters and results'!$C$23</f>
        <v>0.33</v>
      </c>
    </row>
    <row r="397" spans="1:4">
      <c r="A397" s="7">
        <v>395</v>
      </c>
      <c r="B397" s="76">
        <f>'Input parameters and results'!$C$21</f>
        <v>0.33</v>
      </c>
      <c r="C397" s="76">
        <f>'Input parameters and results'!$C$22</f>
        <v>0.33</v>
      </c>
      <c r="D397" s="76">
        <f>'Input parameters and results'!$C$23</f>
        <v>0.33</v>
      </c>
    </row>
    <row r="398" spans="1:4">
      <c r="A398" s="7">
        <v>396</v>
      </c>
      <c r="B398" s="76">
        <f>'Input parameters and results'!$C$21</f>
        <v>0.33</v>
      </c>
      <c r="C398" s="76">
        <f>'Input parameters and results'!$C$22</f>
        <v>0.33</v>
      </c>
      <c r="D398" s="76">
        <f>'Input parameters and results'!$C$23</f>
        <v>0.33</v>
      </c>
    </row>
    <row r="399" spans="1:4">
      <c r="A399" s="7">
        <v>397</v>
      </c>
      <c r="B399" s="76">
        <f>'Input parameters and results'!$C$21</f>
        <v>0.33</v>
      </c>
      <c r="C399" s="76">
        <f>'Input parameters and results'!$C$22</f>
        <v>0.33</v>
      </c>
      <c r="D399" s="76">
        <f>'Input parameters and results'!$C$23</f>
        <v>0.33</v>
      </c>
    </row>
    <row r="400" spans="1:4">
      <c r="A400" s="7">
        <v>398</v>
      </c>
      <c r="B400" s="76">
        <f>'Input parameters and results'!$C$21</f>
        <v>0.33</v>
      </c>
      <c r="C400" s="76">
        <f>'Input parameters and results'!$C$22</f>
        <v>0.33</v>
      </c>
      <c r="D400" s="76">
        <f>'Input parameters and results'!$C$23</f>
        <v>0.33</v>
      </c>
    </row>
    <row r="401" spans="1:4">
      <c r="A401" s="7">
        <v>399</v>
      </c>
      <c r="B401" s="76">
        <f>'Input parameters and results'!$C$21</f>
        <v>0.33</v>
      </c>
      <c r="C401" s="76">
        <f>'Input parameters and results'!$C$22</f>
        <v>0.33</v>
      </c>
      <c r="D401" s="76">
        <f>'Input parameters and results'!$C$23</f>
        <v>0.33</v>
      </c>
    </row>
    <row r="402" spans="1:4">
      <c r="A402" s="7">
        <v>400</v>
      </c>
      <c r="B402" s="76">
        <f>'Input parameters and results'!$C$21</f>
        <v>0.33</v>
      </c>
      <c r="C402" s="76">
        <f>'Input parameters and results'!$C$22</f>
        <v>0.33</v>
      </c>
      <c r="D402" s="76">
        <f>'Input parameters and results'!$C$23</f>
        <v>0.33</v>
      </c>
    </row>
    <row r="403" spans="1:4">
      <c r="A403" s="7">
        <v>401</v>
      </c>
      <c r="B403" s="76">
        <f>'Input parameters and results'!$C$21</f>
        <v>0.33</v>
      </c>
      <c r="C403" s="76">
        <f>'Input parameters and results'!$C$22</f>
        <v>0.33</v>
      </c>
      <c r="D403" s="76">
        <f>'Input parameters and results'!$C$23</f>
        <v>0.33</v>
      </c>
    </row>
    <row r="404" spans="1:4">
      <c r="A404" s="7">
        <v>402</v>
      </c>
      <c r="B404" s="76">
        <f>'Input parameters and results'!$C$21</f>
        <v>0.33</v>
      </c>
      <c r="C404" s="76">
        <f>'Input parameters and results'!$C$22</f>
        <v>0.33</v>
      </c>
      <c r="D404" s="76">
        <f>'Input parameters and results'!$C$23</f>
        <v>0.33</v>
      </c>
    </row>
    <row r="405" spans="1:4">
      <c r="A405" s="7">
        <v>403</v>
      </c>
      <c r="B405" s="76">
        <f>'Input parameters and results'!$C$21</f>
        <v>0.33</v>
      </c>
      <c r="C405" s="76">
        <f>'Input parameters and results'!$C$22</f>
        <v>0.33</v>
      </c>
      <c r="D405" s="76">
        <f>'Input parameters and results'!$C$23</f>
        <v>0.33</v>
      </c>
    </row>
    <row r="406" spans="1:4">
      <c r="A406" s="7">
        <v>404</v>
      </c>
      <c r="B406" s="76">
        <f>'Input parameters and results'!$C$21</f>
        <v>0.33</v>
      </c>
      <c r="C406" s="76">
        <f>'Input parameters and results'!$C$22</f>
        <v>0.33</v>
      </c>
      <c r="D406" s="76">
        <f>'Input parameters and results'!$C$23</f>
        <v>0.33</v>
      </c>
    </row>
    <row r="407" spans="1:4">
      <c r="A407" s="7">
        <v>405</v>
      </c>
      <c r="B407" s="76">
        <f>'Input parameters and results'!$C$21</f>
        <v>0.33</v>
      </c>
      <c r="C407" s="76">
        <f>'Input parameters and results'!$C$22</f>
        <v>0.33</v>
      </c>
      <c r="D407" s="76">
        <f>'Input parameters and results'!$C$23</f>
        <v>0.33</v>
      </c>
    </row>
    <row r="408" spans="1:4">
      <c r="A408" s="7">
        <v>406</v>
      </c>
      <c r="B408" s="76">
        <f>'Input parameters and results'!$C$21</f>
        <v>0.33</v>
      </c>
      <c r="C408" s="76">
        <f>'Input parameters and results'!$C$22</f>
        <v>0.33</v>
      </c>
      <c r="D408" s="76">
        <f>'Input parameters and results'!$C$23</f>
        <v>0.33</v>
      </c>
    </row>
    <row r="409" spans="1:4">
      <c r="A409" s="7">
        <v>407</v>
      </c>
      <c r="B409" s="76">
        <f>'Input parameters and results'!$C$21</f>
        <v>0.33</v>
      </c>
      <c r="C409" s="76">
        <f>'Input parameters and results'!$C$22</f>
        <v>0.33</v>
      </c>
      <c r="D409" s="76">
        <f>'Input parameters and results'!$C$23</f>
        <v>0.33</v>
      </c>
    </row>
    <row r="410" spans="1:4">
      <c r="A410" s="7">
        <v>408</v>
      </c>
      <c r="B410" s="76">
        <f>'Input parameters and results'!$C$21</f>
        <v>0.33</v>
      </c>
      <c r="C410" s="76">
        <f>'Input parameters and results'!$C$22</f>
        <v>0.33</v>
      </c>
      <c r="D410" s="76">
        <f>'Input parameters and results'!$C$23</f>
        <v>0.33</v>
      </c>
    </row>
    <row r="411" spans="1:4">
      <c r="A411" s="7">
        <v>409</v>
      </c>
      <c r="B411" s="76">
        <f>'Input parameters and results'!$C$21</f>
        <v>0.33</v>
      </c>
      <c r="C411" s="76">
        <f>'Input parameters and results'!$C$22</f>
        <v>0.33</v>
      </c>
      <c r="D411" s="76">
        <f>'Input parameters and results'!$C$23</f>
        <v>0.33</v>
      </c>
    </row>
    <row r="412" spans="1:4">
      <c r="A412" s="7">
        <v>410</v>
      </c>
      <c r="B412" s="76">
        <f>'Input parameters and results'!$C$21</f>
        <v>0.33</v>
      </c>
      <c r="C412" s="76">
        <f>'Input parameters and results'!$C$22</f>
        <v>0.33</v>
      </c>
      <c r="D412" s="76">
        <f>'Input parameters and results'!$C$23</f>
        <v>0.33</v>
      </c>
    </row>
    <row r="413" spans="1:4">
      <c r="A413" s="7">
        <v>411</v>
      </c>
      <c r="B413" s="76">
        <f>'Input parameters and results'!$C$21</f>
        <v>0.33</v>
      </c>
      <c r="C413" s="76">
        <f>'Input parameters and results'!$C$22</f>
        <v>0.33</v>
      </c>
      <c r="D413" s="76">
        <f>'Input parameters and results'!$C$23</f>
        <v>0.33</v>
      </c>
    </row>
    <row r="414" spans="1:4">
      <c r="A414" s="7">
        <v>412</v>
      </c>
      <c r="B414" s="76">
        <f>'Input parameters and results'!$C$21</f>
        <v>0.33</v>
      </c>
      <c r="C414" s="76">
        <f>'Input parameters and results'!$C$22</f>
        <v>0.33</v>
      </c>
      <c r="D414" s="76">
        <f>'Input parameters and results'!$C$23</f>
        <v>0.33</v>
      </c>
    </row>
    <row r="415" spans="1:4">
      <c r="A415" s="7">
        <v>413</v>
      </c>
      <c r="B415" s="76">
        <f>'Input parameters and results'!$C$21</f>
        <v>0.33</v>
      </c>
      <c r="C415" s="76">
        <f>'Input parameters and results'!$C$22</f>
        <v>0.33</v>
      </c>
      <c r="D415" s="76">
        <f>'Input parameters and results'!$C$23</f>
        <v>0.33</v>
      </c>
    </row>
    <row r="416" spans="1:4">
      <c r="A416" s="7">
        <v>414</v>
      </c>
      <c r="B416" s="76">
        <f>'Input parameters and results'!$C$21</f>
        <v>0.33</v>
      </c>
      <c r="C416" s="76">
        <f>'Input parameters and results'!$C$22</f>
        <v>0.33</v>
      </c>
      <c r="D416" s="76">
        <f>'Input parameters and results'!$C$23</f>
        <v>0.33</v>
      </c>
    </row>
    <row r="417" spans="1:4">
      <c r="A417" s="7">
        <v>415</v>
      </c>
      <c r="B417" s="76">
        <f>'Input parameters and results'!$C$21</f>
        <v>0.33</v>
      </c>
      <c r="C417" s="76">
        <f>'Input parameters and results'!$C$22</f>
        <v>0.33</v>
      </c>
      <c r="D417" s="76">
        <f>'Input parameters and results'!$C$23</f>
        <v>0.33</v>
      </c>
    </row>
    <row r="418" spans="1:4">
      <c r="A418" s="7">
        <v>416</v>
      </c>
      <c r="B418" s="76">
        <f>'Input parameters and results'!$C$21</f>
        <v>0.33</v>
      </c>
      <c r="C418" s="76">
        <f>'Input parameters and results'!$C$22</f>
        <v>0.33</v>
      </c>
      <c r="D418" s="76">
        <f>'Input parameters and results'!$C$23</f>
        <v>0.33</v>
      </c>
    </row>
    <row r="419" spans="1:4">
      <c r="A419" s="7">
        <v>417</v>
      </c>
      <c r="B419" s="76">
        <f>'Input parameters and results'!$C$21</f>
        <v>0.33</v>
      </c>
      <c r="C419" s="76">
        <f>'Input parameters and results'!$C$22</f>
        <v>0.33</v>
      </c>
      <c r="D419" s="76">
        <f>'Input parameters and results'!$C$23</f>
        <v>0.33</v>
      </c>
    </row>
    <row r="420" spans="1:4">
      <c r="A420" s="7">
        <v>418</v>
      </c>
      <c r="B420" s="76">
        <f>'Input parameters and results'!$C$21</f>
        <v>0.33</v>
      </c>
      <c r="C420" s="76">
        <f>'Input parameters and results'!$C$22</f>
        <v>0.33</v>
      </c>
      <c r="D420" s="76">
        <f>'Input parameters and results'!$C$23</f>
        <v>0.33</v>
      </c>
    </row>
    <row r="421" spans="1:4">
      <c r="A421" s="7">
        <v>419</v>
      </c>
      <c r="B421" s="76">
        <f>'Input parameters and results'!$C$21</f>
        <v>0.33</v>
      </c>
      <c r="C421" s="76">
        <f>'Input parameters and results'!$C$22</f>
        <v>0.33</v>
      </c>
      <c r="D421" s="76">
        <f>'Input parameters and results'!$C$23</f>
        <v>0.33</v>
      </c>
    </row>
    <row r="422" spans="1:4">
      <c r="A422" s="7">
        <v>420</v>
      </c>
      <c r="B422" s="76">
        <f>'Input parameters and results'!$C$21</f>
        <v>0.33</v>
      </c>
      <c r="C422" s="76">
        <f>'Input parameters and results'!$C$22</f>
        <v>0.33</v>
      </c>
      <c r="D422" s="76">
        <f>'Input parameters and results'!$C$23</f>
        <v>0.33</v>
      </c>
    </row>
    <row r="423" spans="1:4">
      <c r="A423" s="7">
        <v>421</v>
      </c>
      <c r="B423" s="76">
        <f>'Input parameters and results'!$C$21</f>
        <v>0.33</v>
      </c>
      <c r="C423" s="76">
        <f>'Input parameters and results'!$C$22</f>
        <v>0.33</v>
      </c>
      <c r="D423" s="76">
        <f>'Input parameters and results'!$C$23</f>
        <v>0.33</v>
      </c>
    </row>
    <row r="424" spans="1:4">
      <c r="A424" s="7">
        <v>422</v>
      </c>
      <c r="B424" s="76">
        <f>'Input parameters and results'!$C$21</f>
        <v>0.33</v>
      </c>
      <c r="C424" s="76">
        <f>'Input parameters and results'!$C$22</f>
        <v>0.33</v>
      </c>
      <c r="D424" s="76">
        <f>'Input parameters and results'!$C$23</f>
        <v>0.33</v>
      </c>
    </row>
    <row r="425" spans="1:4">
      <c r="A425" s="7">
        <v>423</v>
      </c>
      <c r="B425" s="76">
        <f>'Input parameters and results'!$C$21</f>
        <v>0.33</v>
      </c>
      <c r="C425" s="76">
        <f>'Input parameters and results'!$C$22</f>
        <v>0.33</v>
      </c>
      <c r="D425" s="76">
        <f>'Input parameters and results'!$C$23</f>
        <v>0.33</v>
      </c>
    </row>
    <row r="426" spans="1:4">
      <c r="A426" s="7">
        <v>424</v>
      </c>
      <c r="B426" s="76">
        <f>'Input parameters and results'!$C$21</f>
        <v>0.33</v>
      </c>
      <c r="C426" s="76">
        <f>'Input parameters and results'!$C$22</f>
        <v>0.33</v>
      </c>
      <c r="D426" s="76">
        <f>'Input parameters and results'!$C$23</f>
        <v>0.33</v>
      </c>
    </row>
    <row r="427" spans="1:4">
      <c r="A427" s="7">
        <v>425</v>
      </c>
      <c r="B427" s="76">
        <f>'Input parameters and results'!$C$21</f>
        <v>0.33</v>
      </c>
      <c r="C427" s="76">
        <f>'Input parameters and results'!$C$22</f>
        <v>0.33</v>
      </c>
      <c r="D427" s="76">
        <f>'Input parameters and results'!$C$23</f>
        <v>0.33</v>
      </c>
    </row>
    <row r="428" spans="1:4">
      <c r="A428" s="7">
        <v>426</v>
      </c>
      <c r="B428" s="76">
        <f>'Input parameters and results'!$C$21</f>
        <v>0.33</v>
      </c>
      <c r="C428" s="76">
        <f>'Input parameters and results'!$C$22</f>
        <v>0.33</v>
      </c>
      <c r="D428" s="76">
        <f>'Input parameters and results'!$C$23</f>
        <v>0.33</v>
      </c>
    </row>
    <row r="429" spans="1:4">
      <c r="A429" s="7">
        <v>427</v>
      </c>
      <c r="B429" s="76">
        <f>'Input parameters and results'!$C$21</f>
        <v>0.33</v>
      </c>
      <c r="C429" s="76">
        <f>'Input parameters and results'!$C$22</f>
        <v>0.33</v>
      </c>
      <c r="D429" s="76">
        <f>'Input parameters and results'!$C$23</f>
        <v>0.33</v>
      </c>
    </row>
    <row r="430" spans="1:4">
      <c r="A430" s="7">
        <v>428</v>
      </c>
      <c r="B430" s="76">
        <f>'Input parameters and results'!$C$21</f>
        <v>0.33</v>
      </c>
      <c r="C430" s="76">
        <f>'Input parameters and results'!$C$22</f>
        <v>0.33</v>
      </c>
      <c r="D430" s="76">
        <f>'Input parameters and results'!$C$23</f>
        <v>0.33</v>
      </c>
    </row>
    <row r="431" spans="1:4">
      <c r="A431" s="7">
        <v>429</v>
      </c>
      <c r="B431" s="76">
        <f>'Input parameters and results'!$C$21</f>
        <v>0.33</v>
      </c>
      <c r="C431" s="76">
        <f>'Input parameters and results'!$C$22</f>
        <v>0.33</v>
      </c>
      <c r="D431" s="76">
        <f>'Input parameters and results'!$C$23</f>
        <v>0.33</v>
      </c>
    </row>
    <row r="432" spans="1:4">
      <c r="A432" s="7">
        <v>430</v>
      </c>
      <c r="B432" s="76">
        <f>'Input parameters and results'!$C$21</f>
        <v>0.33</v>
      </c>
      <c r="C432" s="76">
        <f>'Input parameters and results'!$C$22</f>
        <v>0.33</v>
      </c>
      <c r="D432" s="76">
        <f>'Input parameters and results'!$C$23</f>
        <v>0.33</v>
      </c>
    </row>
    <row r="433" spans="1:4">
      <c r="A433" s="7">
        <v>431</v>
      </c>
      <c r="B433" s="76">
        <f>'Input parameters and results'!$C$21</f>
        <v>0.33</v>
      </c>
      <c r="C433" s="76">
        <f>'Input parameters and results'!$C$22</f>
        <v>0.33</v>
      </c>
      <c r="D433" s="76">
        <f>'Input parameters and results'!$C$23</f>
        <v>0.33</v>
      </c>
    </row>
    <row r="434" spans="1:4">
      <c r="A434" s="7">
        <v>432</v>
      </c>
      <c r="B434" s="76">
        <f>'Input parameters and results'!$C$21</f>
        <v>0.33</v>
      </c>
      <c r="C434" s="76">
        <f>'Input parameters and results'!$C$22</f>
        <v>0.33</v>
      </c>
      <c r="D434" s="76">
        <f>'Input parameters and results'!$C$23</f>
        <v>0.33</v>
      </c>
    </row>
    <row r="435" spans="1:4">
      <c r="A435" s="7">
        <v>433</v>
      </c>
      <c r="B435" s="76">
        <f>'Input parameters and results'!$C$21</f>
        <v>0.33</v>
      </c>
      <c r="C435" s="76">
        <f>'Input parameters and results'!$C$22</f>
        <v>0.33</v>
      </c>
      <c r="D435" s="76">
        <f>'Input parameters and results'!$C$23</f>
        <v>0.33</v>
      </c>
    </row>
    <row r="436" spans="1:4">
      <c r="A436" s="7">
        <v>434</v>
      </c>
      <c r="B436" s="76">
        <f>'Input parameters and results'!$C$21</f>
        <v>0.33</v>
      </c>
      <c r="C436" s="76">
        <f>'Input parameters and results'!$C$22</f>
        <v>0.33</v>
      </c>
      <c r="D436" s="76">
        <f>'Input parameters and results'!$C$23</f>
        <v>0.33</v>
      </c>
    </row>
    <row r="437" spans="1:4">
      <c r="A437" s="7">
        <v>435</v>
      </c>
      <c r="B437" s="76">
        <f>'Input parameters and results'!$C$21</f>
        <v>0.33</v>
      </c>
      <c r="C437" s="76">
        <f>'Input parameters and results'!$C$22</f>
        <v>0.33</v>
      </c>
      <c r="D437" s="76">
        <f>'Input parameters and results'!$C$23</f>
        <v>0.33</v>
      </c>
    </row>
    <row r="438" spans="1:4">
      <c r="A438" s="7">
        <v>436</v>
      </c>
      <c r="B438" s="76">
        <f>'Input parameters and results'!$C$21</f>
        <v>0.33</v>
      </c>
      <c r="C438" s="76">
        <f>'Input parameters and results'!$C$22</f>
        <v>0.33</v>
      </c>
      <c r="D438" s="76">
        <f>'Input parameters and results'!$C$23</f>
        <v>0.33</v>
      </c>
    </row>
    <row r="439" spans="1:4">
      <c r="A439" s="7">
        <v>437</v>
      </c>
      <c r="B439" s="76">
        <f>'Input parameters and results'!$C$21</f>
        <v>0.33</v>
      </c>
      <c r="C439" s="76">
        <f>'Input parameters and results'!$C$22</f>
        <v>0.33</v>
      </c>
      <c r="D439" s="76">
        <f>'Input parameters and results'!$C$23</f>
        <v>0.33</v>
      </c>
    </row>
    <row r="440" spans="1:4">
      <c r="A440" s="7">
        <v>438</v>
      </c>
      <c r="B440" s="76">
        <f>'Input parameters and results'!$C$21</f>
        <v>0.33</v>
      </c>
      <c r="C440" s="76">
        <f>'Input parameters and results'!$C$22</f>
        <v>0.33</v>
      </c>
      <c r="D440" s="76">
        <f>'Input parameters and results'!$C$23</f>
        <v>0.33</v>
      </c>
    </row>
    <row r="441" spans="1:4">
      <c r="A441" s="7">
        <v>439</v>
      </c>
      <c r="B441" s="76">
        <f>'Input parameters and results'!$C$21</f>
        <v>0.33</v>
      </c>
      <c r="C441" s="76">
        <f>'Input parameters and results'!$C$22</f>
        <v>0.33</v>
      </c>
      <c r="D441" s="76">
        <f>'Input parameters and results'!$C$23</f>
        <v>0.33</v>
      </c>
    </row>
    <row r="442" spans="1:4">
      <c r="A442" s="7">
        <v>440</v>
      </c>
      <c r="B442" s="76">
        <f>'Input parameters and results'!$C$21</f>
        <v>0.33</v>
      </c>
      <c r="C442" s="76">
        <f>'Input parameters and results'!$C$22</f>
        <v>0.33</v>
      </c>
      <c r="D442" s="76">
        <f>'Input parameters and results'!$C$23</f>
        <v>0.33</v>
      </c>
    </row>
    <row r="443" spans="1:4">
      <c r="A443" s="7">
        <v>441</v>
      </c>
      <c r="B443" s="76">
        <f>'Input parameters and results'!$C$21</f>
        <v>0.33</v>
      </c>
      <c r="C443" s="76">
        <f>'Input parameters and results'!$C$22</f>
        <v>0.33</v>
      </c>
      <c r="D443" s="76">
        <f>'Input parameters and results'!$C$23</f>
        <v>0.33</v>
      </c>
    </row>
    <row r="444" spans="1:4">
      <c r="A444" s="7">
        <v>442</v>
      </c>
      <c r="B444" s="76">
        <f>'Input parameters and results'!$C$21</f>
        <v>0.33</v>
      </c>
      <c r="C444" s="76">
        <f>'Input parameters and results'!$C$22</f>
        <v>0.33</v>
      </c>
      <c r="D444" s="76">
        <f>'Input parameters and results'!$C$23</f>
        <v>0.33</v>
      </c>
    </row>
    <row r="445" spans="1:4">
      <c r="A445" s="7">
        <v>443</v>
      </c>
      <c r="B445" s="76">
        <f>'Input parameters and results'!$C$21</f>
        <v>0.33</v>
      </c>
      <c r="C445" s="76">
        <f>'Input parameters and results'!$C$22</f>
        <v>0.33</v>
      </c>
      <c r="D445" s="76">
        <f>'Input parameters and results'!$C$23</f>
        <v>0.33</v>
      </c>
    </row>
    <row r="446" spans="1:4">
      <c r="A446" s="7">
        <v>444</v>
      </c>
      <c r="B446" s="76">
        <f>'Input parameters and results'!$C$21</f>
        <v>0.33</v>
      </c>
      <c r="C446" s="76">
        <f>'Input parameters and results'!$C$22</f>
        <v>0.33</v>
      </c>
      <c r="D446" s="76">
        <f>'Input parameters and results'!$C$23</f>
        <v>0.33</v>
      </c>
    </row>
    <row r="447" spans="1:4">
      <c r="A447" s="7">
        <v>445</v>
      </c>
      <c r="B447" s="76">
        <f>'Input parameters and results'!$C$21</f>
        <v>0.33</v>
      </c>
      <c r="C447" s="76">
        <f>'Input parameters and results'!$C$22</f>
        <v>0.33</v>
      </c>
      <c r="D447" s="76">
        <f>'Input parameters and results'!$C$23</f>
        <v>0.33</v>
      </c>
    </row>
    <row r="448" spans="1:4">
      <c r="A448" s="7">
        <v>446</v>
      </c>
      <c r="B448" s="76">
        <f>'Input parameters and results'!$C$21</f>
        <v>0.33</v>
      </c>
      <c r="C448" s="76">
        <f>'Input parameters and results'!$C$22</f>
        <v>0.33</v>
      </c>
      <c r="D448" s="76">
        <f>'Input parameters and results'!$C$23</f>
        <v>0.33</v>
      </c>
    </row>
    <row r="449" spans="1:4">
      <c r="A449" s="7">
        <v>447</v>
      </c>
      <c r="B449" s="76">
        <f>'Input parameters and results'!$C$21</f>
        <v>0.33</v>
      </c>
      <c r="C449" s="76">
        <f>'Input parameters and results'!$C$22</f>
        <v>0.33</v>
      </c>
      <c r="D449" s="76">
        <f>'Input parameters and results'!$C$23</f>
        <v>0.33</v>
      </c>
    </row>
    <row r="450" spans="1:4">
      <c r="A450" s="7">
        <v>448</v>
      </c>
      <c r="B450" s="76">
        <f>'Input parameters and results'!$C$21</f>
        <v>0.33</v>
      </c>
      <c r="C450" s="76">
        <f>'Input parameters and results'!$C$22</f>
        <v>0.33</v>
      </c>
      <c r="D450" s="76">
        <f>'Input parameters and results'!$C$23</f>
        <v>0.33</v>
      </c>
    </row>
    <row r="451" spans="1:4">
      <c r="A451" s="7">
        <v>449</v>
      </c>
      <c r="B451" s="76">
        <f>'Input parameters and results'!$C$21</f>
        <v>0.33</v>
      </c>
      <c r="C451" s="76">
        <f>'Input parameters and results'!$C$22</f>
        <v>0.33</v>
      </c>
      <c r="D451" s="76">
        <f>'Input parameters and results'!$C$23</f>
        <v>0.33</v>
      </c>
    </row>
    <row r="452" spans="1:4">
      <c r="A452" s="7">
        <v>450</v>
      </c>
      <c r="B452" s="76">
        <f>'Input parameters and results'!$C$21</f>
        <v>0.33</v>
      </c>
      <c r="C452" s="76">
        <f>'Input parameters and results'!$C$22</f>
        <v>0.33</v>
      </c>
      <c r="D452" s="76">
        <f>'Input parameters and results'!$C$23</f>
        <v>0.33</v>
      </c>
    </row>
    <row r="453" spans="1:4">
      <c r="A453" s="7">
        <v>451</v>
      </c>
      <c r="B453" s="76">
        <f>'Input parameters and results'!$C$21</f>
        <v>0.33</v>
      </c>
      <c r="C453" s="76">
        <f>'Input parameters and results'!$C$22</f>
        <v>0.33</v>
      </c>
      <c r="D453" s="76">
        <f>'Input parameters and results'!$C$23</f>
        <v>0.33</v>
      </c>
    </row>
    <row r="454" spans="1:4">
      <c r="A454" s="7">
        <v>452</v>
      </c>
      <c r="B454" s="76">
        <f>'Input parameters and results'!$C$21</f>
        <v>0.33</v>
      </c>
      <c r="C454" s="76">
        <f>'Input parameters and results'!$C$22</f>
        <v>0.33</v>
      </c>
      <c r="D454" s="76">
        <f>'Input parameters and results'!$C$23</f>
        <v>0.33</v>
      </c>
    </row>
    <row r="455" spans="1:4">
      <c r="A455" s="7">
        <v>453</v>
      </c>
      <c r="B455" s="76">
        <f>'Input parameters and results'!$C$21</f>
        <v>0.33</v>
      </c>
      <c r="C455" s="76">
        <f>'Input parameters and results'!$C$22</f>
        <v>0.33</v>
      </c>
      <c r="D455" s="76">
        <f>'Input parameters and results'!$C$23</f>
        <v>0.33</v>
      </c>
    </row>
    <row r="456" spans="1:4">
      <c r="A456" s="7">
        <v>454</v>
      </c>
      <c r="B456" s="76">
        <f>'Input parameters and results'!$C$21</f>
        <v>0.33</v>
      </c>
      <c r="C456" s="76">
        <f>'Input parameters and results'!$C$22</f>
        <v>0.33</v>
      </c>
      <c r="D456" s="76">
        <f>'Input parameters and results'!$C$23</f>
        <v>0.33</v>
      </c>
    </row>
    <row r="457" spans="1:4">
      <c r="A457" s="7">
        <v>455</v>
      </c>
      <c r="B457" s="76">
        <f>'Input parameters and results'!$C$21</f>
        <v>0.33</v>
      </c>
      <c r="C457" s="76">
        <f>'Input parameters and results'!$C$22</f>
        <v>0.33</v>
      </c>
      <c r="D457" s="76">
        <f>'Input parameters and results'!$C$23</f>
        <v>0.33</v>
      </c>
    </row>
    <row r="458" spans="1:4">
      <c r="A458" s="7">
        <v>456</v>
      </c>
      <c r="B458" s="76">
        <f>'Input parameters and results'!$C$21</f>
        <v>0.33</v>
      </c>
      <c r="C458" s="76">
        <f>'Input parameters and results'!$C$22</f>
        <v>0.33</v>
      </c>
      <c r="D458" s="76">
        <f>'Input parameters and results'!$C$23</f>
        <v>0.33</v>
      </c>
    </row>
    <row r="459" spans="1:4">
      <c r="A459" s="7">
        <v>457</v>
      </c>
      <c r="B459" s="76">
        <f>'Input parameters and results'!$C$21</f>
        <v>0.33</v>
      </c>
      <c r="C459" s="76">
        <f>'Input parameters and results'!$C$22</f>
        <v>0.33</v>
      </c>
      <c r="D459" s="76">
        <f>'Input parameters and results'!$C$23</f>
        <v>0.33</v>
      </c>
    </row>
    <row r="460" spans="1:4">
      <c r="A460" s="7">
        <v>458</v>
      </c>
      <c r="B460" s="76">
        <f>'Input parameters and results'!$C$21</f>
        <v>0.33</v>
      </c>
      <c r="C460" s="76">
        <f>'Input parameters and results'!$C$22</f>
        <v>0.33</v>
      </c>
      <c r="D460" s="76">
        <f>'Input parameters and results'!$C$23</f>
        <v>0.33</v>
      </c>
    </row>
    <row r="461" spans="1:4">
      <c r="A461" s="7">
        <v>459</v>
      </c>
      <c r="B461" s="76">
        <f>'Input parameters and results'!$C$21</f>
        <v>0.33</v>
      </c>
      <c r="C461" s="76">
        <f>'Input parameters and results'!$C$22</f>
        <v>0.33</v>
      </c>
      <c r="D461" s="76">
        <f>'Input parameters and results'!$C$23</f>
        <v>0.33</v>
      </c>
    </row>
    <row r="462" spans="1:4">
      <c r="A462" s="7">
        <v>460</v>
      </c>
      <c r="B462" s="76">
        <f>'Input parameters and results'!$C$21</f>
        <v>0.33</v>
      </c>
      <c r="C462" s="76">
        <f>'Input parameters and results'!$C$22</f>
        <v>0.33</v>
      </c>
      <c r="D462" s="76">
        <f>'Input parameters and results'!$C$23</f>
        <v>0.33</v>
      </c>
    </row>
    <row r="463" spans="1:4">
      <c r="A463" s="7">
        <v>461</v>
      </c>
      <c r="B463" s="76">
        <f>'Input parameters and results'!$C$21</f>
        <v>0.33</v>
      </c>
      <c r="C463" s="76">
        <f>'Input parameters and results'!$C$22</f>
        <v>0.33</v>
      </c>
      <c r="D463" s="76">
        <f>'Input parameters and results'!$C$23</f>
        <v>0.33</v>
      </c>
    </row>
    <row r="464" spans="1:4">
      <c r="A464" s="7">
        <v>462</v>
      </c>
      <c r="B464" s="76">
        <f>'Input parameters and results'!$C$21</f>
        <v>0.33</v>
      </c>
      <c r="C464" s="76">
        <f>'Input parameters and results'!$C$22</f>
        <v>0.33</v>
      </c>
      <c r="D464" s="76">
        <f>'Input parameters and results'!$C$23</f>
        <v>0.33</v>
      </c>
    </row>
    <row r="465" spans="1:4">
      <c r="A465" s="7">
        <v>463</v>
      </c>
      <c r="B465" s="76">
        <f>'Input parameters and results'!$C$21</f>
        <v>0.33</v>
      </c>
      <c r="C465" s="76">
        <f>'Input parameters and results'!$C$22</f>
        <v>0.33</v>
      </c>
      <c r="D465" s="76">
        <f>'Input parameters and results'!$C$23</f>
        <v>0.33</v>
      </c>
    </row>
    <row r="466" spans="1:4">
      <c r="A466" s="7">
        <v>464</v>
      </c>
      <c r="B466" s="76">
        <f>'Input parameters and results'!$C$21</f>
        <v>0.33</v>
      </c>
      <c r="C466" s="76">
        <f>'Input parameters and results'!$C$22</f>
        <v>0.33</v>
      </c>
      <c r="D466" s="76">
        <f>'Input parameters and results'!$C$23</f>
        <v>0.33</v>
      </c>
    </row>
    <row r="467" spans="1:4">
      <c r="A467" s="7">
        <v>465</v>
      </c>
      <c r="B467" s="76">
        <f>'Input parameters and results'!$C$21</f>
        <v>0.33</v>
      </c>
      <c r="C467" s="76">
        <f>'Input parameters and results'!$C$22</f>
        <v>0.33</v>
      </c>
      <c r="D467" s="76">
        <f>'Input parameters and results'!$C$23</f>
        <v>0.33</v>
      </c>
    </row>
    <row r="468" spans="1:4">
      <c r="A468" s="7">
        <v>466</v>
      </c>
      <c r="B468" s="76">
        <f>'Input parameters and results'!$C$21</f>
        <v>0.33</v>
      </c>
      <c r="C468" s="76">
        <f>'Input parameters and results'!$C$22</f>
        <v>0.33</v>
      </c>
      <c r="D468" s="76">
        <f>'Input parameters and results'!$C$23</f>
        <v>0.33</v>
      </c>
    </row>
    <row r="469" spans="1:4">
      <c r="A469" s="7">
        <v>467</v>
      </c>
      <c r="B469" s="76">
        <f>'Input parameters and results'!$C$21</f>
        <v>0.33</v>
      </c>
      <c r="C469" s="76">
        <f>'Input parameters and results'!$C$22</f>
        <v>0.33</v>
      </c>
      <c r="D469" s="76">
        <f>'Input parameters and results'!$C$23</f>
        <v>0.33</v>
      </c>
    </row>
    <row r="470" spans="1:4">
      <c r="A470" s="7">
        <v>468</v>
      </c>
      <c r="B470" s="76">
        <f>'Input parameters and results'!$C$21</f>
        <v>0.33</v>
      </c>
      <c r="C470" s="76">
        <f>'Input parameters and results'!$C$22</f>
        <v>0.33</v>
      </c>
      <c r="D470" s="76">
        <f>'Input parameters and results'!$C$23</f>
        <v>0.33</v>
      </c>
    </row>
    <row r="471" spans="1:4">
      <c r="A471" s="7">
        <v>469</v>
      </c>
      <c r="B471" s="76">
        <f>'Input parameters and results'!$C$21</f>
        <v>0.33</v>
      </c>
      <c r="C471" s="76">
        <f>'Input parameters and results'!$C$22</f>
        <v>0.33</v>
      </c>
      <c r="D471" s="76">
        <f>'Input parameters and results'!$C$23</f>
        <v>0.33</v>
      </c>
    </row>
    <row r="472" spans="1:4">
      <c r="A472" s="7">
        <v>470</v>
      </c>
      <c r="B472" s="76">
        <f>'Input parameters and results'!$C$21</f>
        <v>0.33</v>
      </c>
      <c r="C472" s="76">
        <f>'Input parameters and results'!$C$22</f>
        <v>0.33</v>
      </c>
      <c r="D472" s="76">
        <f>'Input parameters and results'!$C$23</f>
        <v>0.33</v>
      </c>
    </row>
    <row r="473" spans="1:4">
      <c r="A473" s="7">
        <v>471</v>
      </c>
      <c r="B473" s="76">
        <f>'Input parameters and results'!$C$21</f>
        <v>0.33</v>
      </c>
      <c r="C473" s="76">
        <f>'Input parameters and results'!$C$22</f>
        <v>0.33</v>
      </c>
      <c r="D473" s="76">
        <f>'Input parameters and results'!$C$23</f>
        <v>0.33</v>
      </c>
    </row>
    <row r="474" spans="1:4">
      <c r="A474" s="7">
        <v>472</v>
      </c>
      <c r="B474" s="76">
        <f>'Input parameters and results'!$C$21</f>
        <v>0.33</v>
      </c>
      <c r="C474" s="76">
        <f>'Input parameters and results'!$C$22</f>
        <v>0.33</v>
      </c>
      <c r="D474" s="76">
        <f>'Input parameters and results'!$C$23</f>
        <v>0.33</v>
      </c>
    </row>
    <row r="475" spans="1:4">
      <c r="A475" s="7">
        <v>473</v>
      </c>
      <c r="B475" s="76">
        <f>'Input parameters and results'!$C$21</f>
        <v>0.33</v>
      </c>
      <c r="C475" s="76">
        <f>'Input parameters and results'!$C$22</f>
        <v>0.33</v>
      </c>
      <c r="D475" s="76">
        <f>'Input parameters and results'!$C$23</f>
        <v>0.33</v>
      </c>
    </row>
    <row r="476" spans="1:4">
      <c r="A476" s="7">
        <v>474</v>
      </c>
      <c r="B476" s="76">
        <f>'Input parameters and results'!$C$21</f>
        <v>0.33</v>
      </c>
      <c r="C476" s="76">
        <f>'Input parameters and results'!$C$22</f>
        <v>0.33</v>
      </c>
      <c r="D476" s="76">
        <f>'Input parameters and results'!$C$23</f>
        <v>0.33</v>
      </c>
    </row>
    <row r="477" spans="1:4">
      <c r="A477" s="7">
        <v>475</v>
      </c>
      <c r="B477" s="76">
        <f>'Input parameters and results'!$C$21</f>
        <v>0.33</v>
      </c>
      <c r="C477" s="76">
        <f>'Input parameters and results'!$C$22</f>
        <v>0.33</v>
      </c>
      <c r="D477" s="76">
        <f>'Input parameters and results'!$C$23</f>
        <v>0.33</v>
      </c>
    </row>
    <row r="478" spans="1:4">
      <c r="A478" s="7">
        <v>476</v>
      </c>
      <c r="B478" s="76">
        <f>'Input parameters and results'!$C$21</f>
        <v>0.33</v>
      </c>
      <c r="C478" s="76">
        <f>'Input parameters and results'!$C$22</f>
        <v>0.33</v>
      </c>
      <c r="D478" s="76">
        <f>'Input parameters and results'!$C$23</f>
        <v>0.33</v>
      </c>
    </row>
    <row r="479" spans="1:4">
      <c r="A479" s="7">
        <v>477</v>
      </c>
      <c r="B479" s="76">
        <f>'Input parameters and results'!$C$21</f>
        <v>0.33</v>
      </c>
      <c r="C479" s="76">
        <f>'Input parameters and results'!$C$22</f>
        <v>0.33</v>
      </c>
      <c r="D479" s="76">
        <f>'Input parameters and results'!$C$23</f>
        <v>0.33</v>
      </c>
    </row>
    <row r="480" spans="1:4">
      <c r="A480" s="7">
        <v>478</v>
      </c>
      <c r="B480" s="76">
        <f>'Input parameters and results'!$C$21</f>
        <v>0.33</v>
      </c>
      <c r="C480" s="76">
        <f>'Input parameters and results'!$C$22</f>
        <v>0.33</v>
      </c>
      <c r="D480" s="76">
        <f>'Input parameters and results'!$C$23</f>
        <v>0.33</v>
      </c>
    </row>
    <row r="481" spans="1:4">
      <c r="A481" s="7">
        <v>479</v>
      </c>
      <c r="B481" s="76">
        <f>'Input parameters and results'!$C$21</f>
        <v>0.33</v>
      </c>
      <c r="C481" s="76">
        <f>'Input parameters and results'!$C$22</f>
        <v>0.33</v>
      </c>
      <c r="D481" s="76">
        <f>'Input parameters and results'!$C$23</f>
        <v>0.33</v>
      </c>
    </row>
    <row r="482" spans="1:4">
      <c r="A482" s="7">
        <v>480</v>
      </c>
      <c r="B482" s="76">
        <f>'Input parameters and results'!$C$21</f>
        <v>0.33</v>
      </c>
      <c r="C482" s="76">
        <f>'Input parameters and results'!$C$22</f>
        <v>0.33</v>
      </c>
      <c r="D482" s="76">
        <f>'Input parameters and results'!$C$23</f>
        <v>0.33</v>
      </c>
    </row>
    <row r="483" spans="1:4">
      <c r="A483" s="7">
        <v>481</v>
      </c>
      <c r="B483" s="76">
        <f>'Input parameters and results'!$C$21</f>
        <v>0.33</v>
      </c>
      <c r="C483" s="76">
        <f>'Input parameters and results'!$C$22</f>
        <v>0.33</v>
      </c>
      <c r="D483" s="76">
        <f>'Input parameters and results'!$C$23</f>
        <v>0.33</v>
      </c>
    </row>
    <row r="484" spans="1:4">
      <c r="A484" s="7">
        <v>482</v>
      </c>
      <c r="B484" s="76">
        <f>'Input parameters and results'!$C$21</f>
        <v>0.33</v>
      </c>
      <c r="C484" s="76">
        <f>'Input parameters and results'!$C$22</f>
        <v>0.33</v>
      </c>
      <c r="D484" s="76">
        <f>'Input parameters and results'!$C$23</f>
        <v>0.33</v>
      </c>
    </row>
    <row r="485" spans="1:4">
      <c r="A485" s="7">
        <v>483</v>
      </c>
      <c r="B485" s="76">
        <f>'Input parameters and results'!$C$21</f>
        <v>0.33</v>
      </c>
      <c r="C485" s="76">
        <f>'Input parameters and results'!$C$22</f>
        <v>0.33</v>
      </c>
      <c r="D485" s="76">
        <f>'Input parameters and results'!$C$23</f>
        <v>0.33</v>
      </c>
    </row>
    <row r="486" spans="1:4">
      <c r="A486" s="7">
        <v>484</v>
      </c>
      <c r="B486" s="76">
        <f>'Input parameters and results'!$C$21</f>
        <v>0.33</v>
      </c>
      <c r="C486" s="76">
        <f>'Input parameters and results'!$C$22</f>
        <v>0.33</v>
      </c>
      <c r="D486" s="76">
        <f>'Input parameters and results'!$C$23</f>
        <v>0.33</v>
      </c>
    </row>
    <row r="487" spans="1:4">
      <c r="A487" s="7">
        <v>485</v>
      </c>
      <c r="B487" s="76">
        <f>'Input parameters and results'!$C$21</f>
        <v>0.33</v>
      </c>
      <c r="C487" s="76">
        <f>'Input parameters and results'!$C$22</f>
        <v>0.33</v>
      </c>
      <c r="D487" s="76">
        <f>'Input parameters and results'!$C$23</f>
        <v>0.33</v>
      </c>
    </row>
    <row r="488" spans="1:4">
      <c r="A488" s="7">
        <v>486</v>
      </c>
      <c r="B488" s="76">
        <f>'Input parameters and results'!$C$21</f>
        <v>0.33</v>
      </c>
      <c r="C488" s="76">
        <f>'Input parameters and results'!$C$22</f>
        <v>0.33</v>
      </c>
      <c r="D488" s="76">
        <f>'Input parameters and results'!$C$23</f>
        <v>0.33</v>
      </c>
    </row>
    <row r="489" spans="1:4">
      <c r="A489" s="7">
        <v>487</v>
      </c>
      <c r="B489" s="76">
        <f>'Input parameters and results'!$C$21</f>
        <v>0.33</v>
      </c>
      <c r="C489" s="76">
        <f>'Input parameters and results'!$C$22</f>
        <v>0.33</v>
      </c>
      <c r="D489" s="76">
        <f>'Input parameters and results'!$C$23</f>
        <v>0.33</v>
      </c>
    </row>
    <row r="490" spans="1:4">
      <c r="A490" s="7">
        <v>488</v>
      </c>
      <c r="B490" s="76">
        <f>'Input parameters and results'!$C$21</f>
        <v>0.33</v>
      </c>
      <c r="C490" s="76">
        <f>'Input parameters and results'!$C$22</f>
        <v>0.33</v>
      </c>
      <c r="D490" s="76">
        <f>'Input parameters and results'!$C$23</f>
        <v>0.33</v>
      </c>
    </row>
    <row r="491" spans="1:4">
      <c r="A491" s="7">
        <v>489</v>
      </c>
      <c r="B491" s="76">
        <f>'Input parameters and results'!$C$21</f>
        <v>0.33</v>
      </c>
      <c r="C491" s="76">
        <f>'Input parameters and results'!$C$22</f>
        <v>0.33</v>
      </c>
      <c r="D491" s="76">
        <f>'Input parameters and results'!$C$23</f>
        <v>0.33</v>
      </c>
    </row>
    <row r="492" spans="1:4">
      <c r="A492" s="7">
        <v>490</v>
      </c>
      <c r="B492" s="76">
        <f>'Input parameters and results'!$C$21</f>
        <v>0.33</v>
      </c>
      <c r="C492" s="76">
        <f>'Input parameters and results'!$C$22</f>
        <v>0.33</v>
      </c>
      <c r="D492" s="76">
        <f>'Input parameters and results'!$C$23</f>
        <v>0.33</v>
      </c>
    </row>
    <row r="493" spans="1:4">
      <c r="A493" s="7">
        <v>491</v>
      </c>
      <c r="B493" s="76">
        <f>'Input parameters and results'!$C$21</f>
        <v>0.33</v>
      </c>
      <c r="C493" s="76">
        <f>'Input parameters and results'!$C$22</f>
        <v>0.33</v>
      </c>
      <c r="D493" s="76">
        <f>'Input parameters and results'!$C$23</f>
        <v>0.33</v>
      </c>
    </row>
    <row r="494" spans="1:4">
      <c r="A494" s="7">
        <v>492</v>
      </c>
      <c r="B494" s="76">
        <f>'Input parameters and results'!$C$21</f>
        <v>0.33</v>
      </c>
      <c r="C494" s="76">
        <f>'Input parameters and results'!$C$22</f>
        <v>0.33</v>
      </c>
      <c r="D494" s="76">
        <f>'Input parameters and results'!$C$23</f>
        <v>0.33</v>
      </c>
    </row>
    <row r="495" spans="1:4">
      <c r="A495" s="7">
        <v>493</v>
      </c>
      <c r="B495" s="76">
        <f>'Input parameters and results'!$C$21</f>
        <v>0.33</v>
      </c>
      <c r="C495" s="76">
        <f>'Input parameters and results'!$C$22</f>
        <v>0.33</v>
      </c>
      <c r="D495" s="76">
        <f>'Input parameters and results'!$C$23</f>
        <v>0.33</v>
      </c>
    </row>
    <row r="496" spans="1:4">
      <c r="A496" s="7">
        <v>494</v>
      </c>
      <c r="B496" s="76">
        <f>'Input parameters and results'!$C$21</f>
        <v>0.33</v>
      </c>
      <c r="C496" s="76">
        <f>'Input parameters and results'!$C$22</f>
        <v>0.33</v>
      </c>
      <c r="D496" s="76">
        <f>'Input parameters and results'!$C$23</f>
        <v>0.33</v>
      </c>
    </row>
    <row r="497" spans="1:4">
      <c r="A497" s="7">
        <v>495</v>
      </c>
      <c r="B497" s="76">
        <f>'Input parameters and results'!$C$21</f>
        <v>0.33</v>
      </c>
      <c r="C497" s="76">
        <f>'Input parameters and results'!$C$22</f>
        <v>0.33</v>
      </c>
      <c r="D497" s="76">
        <f>'Input parameters and results'!$C$23</f>
        <v>0.33</v>
      </c>
    </row>
    <row r="498" spans="1:4">
      <c r="A498" s="7">
        <v>496</v>
      </c>
      <c r="B498" s="76">
        <f>'Input parameters and results'!$C$21</f>
        <v>0.33</v>
      </c>
      <c r="C498" s="76">
        <f>'Input parameters and results'!$C$22</f>
        <v>0.33</v>
      </c>
      <c r="D498" s="76">
        <f>'Input parameters and results'!$C$23</f>
        <v>0.33</v>
      </c>
    </row>
    <row r="499" spans="1:4">
      <c r="A499" s="7">
        <v>497</v>
      </c>
      <c r="B499" s="76">
        <f>'Input parameters and results'!$C$21</f>
        <v>0.33</v>
      </c>
      <c r="C499" s="76">
        <f>'Input parameters and results'!$C$22</f>
        <v>0.33</v>
      </c>
      <c r="D499" s="76">
        <f>'Input parameters and results'!$C$23</f>
        <v>0.33</v>
      </c>
    </row>
    <row r="500" spans="1:4">
      <c r="A500" s="7">
        <v>498</v>
      </c>
      <c r="B500" s="76">
        <f>'Input parameters and results'!$C$21</f>
        <v>0.33</v>
      </c>
      <c r="C500" s="76">
        <f>'Input parameters and results'!$C$22</f>
        <v>0.33</v>
      </c>
      <c r="D500" s="76">
        <f>'Input parameters and results'!$C$23</f>
        <v>0.33</v>
      </c>
    </row>
    <row r="501" spans="1:4">
      <c r="A501" s="7">
        <v>499</v>
      </c>
      <c r="B501" s="76">
        <f>'Input parameters and results'!$C$21</f>
        <v>0.33</v>
      </c>
      <c r="C501" s="76">
        <f>'Input parameters and results'!$C$22</f>
        <v>0.33</v>
      </c>
      <c r="D501" s="76">
        <f>'Input parameters and results'!$C$23</f>
        <v>0.33</v>
      </c>
    </row>
    <row r="502" spans="1:4">
      <c r="A502" s="7">
        <v>500</v>
      </c>
      <c r="B502" s="76">
        <f>'Input parameters and results'!$C$21</f>
        <v>0.33</v>
      </c>
      <c r="C502" s="76">
        <f>'Input parameters and results'!$C$22</f>
        <v>0.33</v>
      </c>
      <c r="D502" s="76">
        <f>'Input parameters and results'!$C$23</f>
        <v>0.33</v>
      </c>
    </row>
    <row r="503" spans="1:4">
      <c r="A503" s="7">
        <v>501</v>
      </c>
      <c r="B503" s="76">
        <f>'Input parameters and results'!$C$21</f>
        <v>0.33</v>
      </c>
      <c r="C503" s="76">
        <f>'Input parameters and results'!$C$22</f>
        <v>0.33</v>
      </c>
      <c r="D503" s="76">
        <f>'Input parameters and results'!$C$23</f>
        <v>0.33</v>
      </c>
    </row>
    <row r="504" spans="1:4">
      <c r="A504" s="7">
        <v>502</v>
      </c>
      <c r="B504" s="76">
        <f>'Input parameters and results'!$C$21</f>
        <v>0.33</v>
      </c>
      <c r="C504" s="76">
        <f>'Input parameters and results'!$C$22</f>
        <v>0.33</v>
      </c>
      <c r="D504" s="76">
        <f>'Input parameters and results'!$C$23</f>
        <v>0.33</v>
      </c>
    </row>
    <row r="505" spans="1:4">
      <c r="A505" s="7">
        <v>503</v>
      </c>
      <c r="B505" s="76">
        <f>'Input parameters and results'!$C$21</f>
        <v>0.33</v>
      </c>
      <c r="C505" s="76">
        <f>'Input parameters and results'!$C$22</f>
        <v>0.33</v>
      </c>
      <c r="D505" s="76">
        <f>'Input parameters and results'!$C$23</f>
        <v>0.33</v>
      </c>
    </row>
    <row r="506" spans="1:4">
      <c r="A506" s="7">
        <v>504</v>
      </c>
      <c r="B506" s="76">
        <f>'Input parameters and results'!$C$21</f>
        <v>0.33</v>
      </c>
      <c r="C506" s="76">
        <f>'Input parameters and results'!$C$22</f>
        <v>0.33</v>
      </c>
      <c r="D506" s="76">
        <f>'Input parameters and results'!$C$23</f>
        <v>0.33</v>
      </c>
    </row>
    <row r="507" spans="1:4">
      <c r="A507" s="7">
        <v>505</v>
      </c>
      <c r="B507" s="76">
        <f>'Input parameters and results'!$C$21</f>
        <v>0.33</v>
      </c>
      <c r="C507" s="76">
        <f>'Input parameters and results'!$C$22</f>
        <v>0.33</v>
      </c>
      <c r="D507" s="76">
        <f>'Input parameters and results'!$C$23</f>
        <v>0.33</v>
      </c>
    </row>
    <row r="508" spans="1:4">
      <c r="A508" s="7">
        <v>506</v>
      </c>
      <c r="B508" s="76">
        <f>'Input parameters and results'!$C$21</f>
        <v>0.33</v>
      </c>
      <c r="C508" s="76">
        <f>'Input parameters and results'!$C$22</f>
        <v>0.33</v>
      </c>
      <c r="D508" s="76">
        <f>'Input parameters and results'!$C$23</f>
        <v>0.33</v>
      </c>
    </row>
    <row r="509" spans="1:4">
      <c r="A509" s="7">
        <v>507</v>
      </c>
      <c r="B509" s="76">
        <f>'Input parameters and results'!$C$21</f>
        <v>0.33</v>
      </c>
      <c r="C509" s="76">
        <f>'Input parameters and results'!$C$22</f>
        <v>0.33</v>
      </c>
      <c r="D509" s="76">
        <f>'Input parameters and results'!$C$23</f>
        <v>0.33</v>
      </c>
    </row>
    <row r="510" spans="1:4">
      <c r="A510" s="7">
        <v>508</v>
      </c>
      <c r="B510" s="76">
        <f>'Input parameters and results'!$C$21</f>
        <v>0.33</v>
      </c>
      <c r="C510" s="76">
        <f>'Input parameters and results'!$C$22</f>
        <v>0.33</v>
      </c>
      <c r="D510" s="76">
        <f>'Input parameters and results'!$C$23</f>
        <v>0.33</v>
      </c>
    </row>
    <row r="511" spans="1:4">
      <c r="A511" s="7">
        <v>509</v>
      </c>
      <c r="B511" s="76">
        <f>'Input parameters and results'!$C$21</f>
        <v>0.33</v>
      </c>
      <c r="C511" s="76">
        <f>'Input parameters and results'!$C$22</f>
        <v>0.33</v>
      </c>
      <c r="D511" s="76">
        <f>'Input parameters and results'!$C$23</f>
        <v>0.33</v>
      </c>
    </row>
    <row r="512" spans="1:4">
      <c r="A512" s="7">
        <v>510</v>
      </c>
      <c r="B512" s="76">
        <f>'Input parameters and results'!$C$21</f>
        <v>0.33</v>
      </c>
      <c r="C512" s="76">
        <f>'Input parameters and results'!$C$22</f>
        <v>0.33</v>
      </c>
      <c r="D512" s="76">
        <f>'Input parameters and results'!$C$23</f>
        <v>0.33</v>
      </c>
    </row>
    <row r="513" spans="1:4">
      <c r="A513" s="7">
        <v>511</v>
      </c>
      <c r="B513" s="76">
        <f>'Input parameters and results'!$C$21</f>
        <v>0.33</v>
      </c>
      <c r="C513" s="76">
        <f>'Input parameters and results'!$C$22</f>
        <v>0.33</v>
      </c>
      <c r="D513" s="76">
        <f>'Input parameters and results'!$C$23</f>
        <v>0.33</v>
      </c>
    </row>
    <row r="514" spans="1:4">
      <c r="A514" s="7">
        <v>512</v>
      </c>
      <c r="B514" s="76">
        <f>'Input parameters and results'!$C$21</f>
        <v>0.33</v>
      </c>
      <c r="C514" s="76">
        <f>'Input parameters and results'!$C$22</f>
        <v>0.33</v>
      </c>
      <c r="D514" s="76">
        <f>'Input parameters and results'!$C$23</f>
        <v>0.33</v>
      </c>
    </row>
    <row r="515" spans="1:4">
      <c r="A515" s="7">
        <v>513</v>
      </c>
      <c r="B515" s="76">
        <f>'Input parameters and results'!$C$21</f>
        <v>0.33</v>
      </c>
      <c r="C515" s="76">
        <f>'Input parameters and results'!$C$22</f>
        <v>0.33</v>
      </c>
      <c r="D515" s="76">
        <f>'Input parameters and results'!$C$23</f>
        <v>0.33</v>
      </c>
    </row>
    <row r="516" spans="1:4">
      <c r="A516" s="7">
        <v>514</v>
      </c>
      <c r="B516" s="76">
        <f>'Input parameters and results'!$C$21</f>
        <v>0.33</v>
      </c>
      <c r="C516" s="76">
        <f>'Input parameters and results'!$C$22</f>
        <v>0.33</v>
      </c>
      <c r="D516" s="76">
        <f>'Input parameters and results'!$C$23</f>
        <v>0.33</v>
      </c>
    </row>
    <row r="517" spans="1:4">
      <c r="A517" s="7">
        <v>515</v>
      </c>
      <c r="B517" s="76">
        <f>'Input parameters and results'!$C$21</f>
        <v>0.33</v>
      </c>
      <c r="C517" s="76">
        <f>'Input parameters and results'!$C$22</f>
        <v>0.33</v>
      </c>
      <c r="D517" s="76">
        <f>'Input parameters and results'!$C$23</f>
        <v>0.33</v>
      </c>
    </row>
    <row r="518" spans="1:4">
      <c r="A518" s="7">
        <v>516</v>
      </c>
      <c r="B518" s="76">
        <f>'Input parameters and results'!$C$21</f>
        <v>0.33</v>
      </c>
      <c r="C518" s="76">
        <f>'Input parameters and results'!$C$22</f>
        <v>0.33</v>
      </c>
      <c r="D518" s="76">
        <f>'Input parameters and results'!$C$23</f>
        <v>0.33</v>
      </c>
    </row>
    <row r="519" spans="1:4">
      <c r="A519" s="7">
        <v>517</v>
      </c>
      <c r="B519" s="76">
        <f>'Input parameters and results'!$C$21</f>
        <v>0.33</v>
      </c>
      <c r="C519" s="76">
        <f>'Input parameters and results'!$C$22</f>
        <v>0.33</v>
      </c>
      <c r="D519" s="76">
        <f>'Input parameters and results'!$C$23</f>
        <v>0.33</v>
      </c>
    </row>
    <row r="520" spans="1:4">
      <c r="A520" s="7">
        <v>518</v>
      </c>
      <c r="B520" s="76">
        <f>'Input parameters and results'!$C$21</f>
        <v>0.33</v>
      </c>
      <c r="C520" s="76">
        <f>'Input parameters and results'!$C$22</f>
        <v>0.33</v>
      </c>
      <c r="D520" s="76">
        <f>'Input parameters and results'!$C$23</f>
        <v>0.33</v>
      </c>
    </row>
    <row r="521" spans="1:4">
      <c r="A521" s="7">
        <v>519</v>
      </c>
      <c r="B521" s="76">
        <f>'Input parameters and results'!$C$21</f>
        <v>0.33</v>
      </c>
      <c r="C521" s="76">
        <f>'Input parameters and results'!$C$22</f>
        <v>0.33</v>
      </c>
      <c r="D521" s="76">
        <f>'Input parameters and results'!$C$23</f>
        <v>0.33</v>
      </c>
    </row>
    <row r="522" spans="1:4">
      <c r="A522" s="7">
        <v>520</v>
      </c>
      <c r="B522" s="76">
        <f>'Input parameters and results'!$C$21</f>
        <v>0.33</v>
      </c>
      <c r="C522" s="76">
        <f>'Input parameters and results'!$C$22</f>
        <v>0.33</v>
      </c>
      <c r="D522" s="76">
        <f>'Input parameters and results'!$C$23</f>
        <v>0.33</v>
      </c>
    </row>
    <row r="523" spans="1:4">
      <c r="A523" s="7">
        <v>521</v>
      </c>
      <c r="B523" s="76">
        <f>'Input parameters and results'!$C$21</f>
        <v>0.33</v>
      </c>
      <c r="C523" s="76">
        <f>'Input parameters and results'!$C$22</f>
        <v>0.33</v>
      </c>
      <c r="D523" s="76">
        <f>'Input parameters and results'!$C$23</f>
        <v>0.33</v>
      </c>
    </row>
    <row r="524" spans="1:4">
      <c r="A524" s="7">
        <v>522</v>
      </c>
      <c r="B524" s="76">
        <f>'Input parameters and results'!$C$21</f>
        <v>0.33</v>
      </c>
      <c r="C524" s="76">
        <f>'Input parameters and results'!$C$22</f>
        <v>0.33</v>
      </c>
      <c r="D524" s="76">
        <f>'Input parameters and results'!$C$23</f>
        <v>0.33</v>
      </c>
    </row>
    <row r="525" spans="1:4">
      <c r="A525" s="7">
        <v>523</v>
      </c>
      <c r="B525" s="76">
        <f>'Input parameters and results'!$C$21</f>
        <v>0.33</v>
      </c>
      <c r="C525" s="76">
        <f>'Input parameters and results'!$C$22</f>
        <v>0.33</v>
      </c>
      <c r="D525" s="76">
        <f>'Input parameters and results'!$C$23</f>
        <v>0.33</v>
      </c>
    </row>
    <row r="526" spans="1:4">
      <c r="A526" s="7">
        <v>524</v>
      </c>
      <c r="B526" s="76">
        <f>'Input parameters and results'!$C$21</f>
        <v>0.33</v>
      </c>
      <c r="C526" s="76">
        <f>'Input parameters and results'!$C$22</f>
        <v>0.33</v>
      </c>
      <c r="D526" s="76">
        <f>'Input parameters and results'!$C$23</f>
        <v>0.33</v>
      </c>
    </row>
    <row r="527" spans="1:4">
      <c r="A527" s="7">
        <v>525</v>
      </c>
      <c r="B527" s="76">
        <f>'Input parameters and results'!$C$21</f>
        <v>0.33</v>
      </c>
      <c r="C527" s="76">
        <f>'Input parameters and results'!$C$22</f>
        <v>0.33</v>
      </c>
      <c r="D527" s="76">
        <f>'Input parameters and results'!$C$23</f>
        <v>0.33</v>
      </c>
    </row>
    <row r="528" spans="1:4">
      <c r="A528" s="7">
        <v>526</v>
      </c>
      <c r="B528" s="76">
        <f>'Input parameters and results'!$C$21</f>
        <v>0.33</v>
      </c>
      <c r="C528" s="76">
        <f>'Input parameters and results'!$C$22</f>
        <v>0.33</v>
      </c>
      <c r="D528" s="76">
        <f>'Input parameters and results'!$C$23</f>
        <v>0.33</v>
      </c>
    </row>
    <row r="529" spans="1:4">
      <c r="A529" s="7">
        <v>527</v>
      </c>
      <c r="B529" s="76">
        <f>'Input parameters and results'!$C$21</f>
        <v>0.33</v>
      </c>
      <c r="C529" s="76">
        <f>'Input parameters and results'!$C$22</f>
        <v>0.33</v>
      </c>
      <c r="D529" s="76">
        <f>'Input parameters and results'!$C$23</f>
        <v>0.33</v>
      </c>
    </row>
    <row r="530" spans="1:4">
      <c r="A530" s="7">
        <v>528</v>
      </c>
      <c r="B530" s="76">
        <f>'Input parameters and results'!$C$21</f>
        <v>0.33</v>
      </c>
      <c r="C530" s="76">
        <f>'Input parameters and results'!$C$22</f>
        <v>0.33</v>
      </c>
      <c r="D530" s="76">
        <f>'Input parameters and results'!$C$23</f>
        <v>0.33</v>
      </c>
    </row>
    <row r="531" spans="1:4">
      <c r="A531" s="7">
        <v>529</v>
      </c>
      <c r="B531" s="76">
        <f>'Input parameters and results'!$C$21</f>
        <v>0.33</v>
      </c>
      <c r="C531" s="76">
        <f>'Input parameters and results'!$C$22</f>
        <v>0.33</v>
      </c>
      <c r="D531" s="76">
        <f>'Input parameters and results'!$C$23</f>
        <v>0.33</v>
      </c>
    </row>
    <row r="532" spans="1:4">
      <c r="A532" s="7">
        <v>530</v>
      </c>
      <c r="B532" s="76">
        <f>'Input parameters and results'!$C$21</f>
        <v>0.33</v>
      </c>
      <c r="C532" s="76">
        <f>'Input parameters and results'!$C$22</f>
        <v>0.33</v>
      </c>
      <c r="D532" s="76">
        <f>'Input parameters and results'!$C$23</f>
        <v>0.33</v>
      </c>
    </row>
    <row r="533" spans="1:4">
      <c r="A533" s="7">
        <v>531</v>
      </c>
      <c r="B533" s="76">
        <f>'Input parameters and results'!$C$21</f>
        <v>0.33</v>
      </c>
      <c r="C533" s="76">
        <f>'Input parameters and results'!$C$22</f>
        <v>0.33</v>
      </c>
      <c r="D533" s="76">
        <f>'Input parameters and results'!$C$23</f>
        <v>0.33</v>
      </c>
    </row>
    <row r="534" spans="1:4">
      <c r="A534" s="7">
        <v>532</v>
      </c>
      <c r="B534" s="76">
        <f>'Input parameters and results'!$C$21</f>
        <v>0.33</v>
      </c>
      <c r="C534" s="76">
        <f>'Input parameters and results'!$C$22</f>
        <v>0.33</v>
      </c>
      <c r="D534" s="76">
        <f>'Input parameters and results'!$C$23</f>
        <v>0.33</v>
      </c>
    </row>
    <row r="535" spans="1:4">
      <c r="A535" s="7">
        <v>533</v>
      </c>
      <c r="B535" s="76">
        <f>'Input parameters and results'!$C$21</f>
        <v>0.33</v>
      </c>
      <c r="C535" s="76">
        <f>'Input parameters and results'!$C$22</f>
        <v>0.33</v>
      </c>
      <c r="D535" s="76">
        <f>'Input parameters and results'!$C$23</f>
        <v>0.33</v>
      </c>
    </row>
    <row r="536" spans="1:4">
      <c r="A536" s="7">
        <v>534</v>
      </c>
      <c r="B536" s="76">
        <f>'Input parameters and results'!$C$21</f>
        <v>0.33</v>
      </c>
      <c r="C536" s="76">
        <f>'Input parameters and results'!$C$22</f>
        <v>0.33</v>
      </c>
      <c r="D536" s="76">
        <f>'Input parameters and results'!$C$23</f>
        <v>0.33</v>
      </c>
    </row>
    <row r="537" spans="1:4">
      <c r="A537" s="7">
        <v>535</v>
      </c>
      <c r="B537" s="76">
        <f>'Input parameters and results'!$C$21</f>
        <v>0.33</v>
      </c>
      <c r="C537" s="76">
        <f>'Input parameters and results'!$C$22</f>
        <v>0.33</v>
      </c>
      <c r="D537" s="76">
        <f>'Input parameters and results'!$C$23</f>
        <v>0.33</v>
      </c>
    </row>
    <row r="538" spans="1:4">
      <c r="A538" s="7">
        <v>536</v>
      </c>
      <c r="B538" s="76">
        <f>'Input parameters and results'!$C$21</f>
        <v>0.33</v>
      </c>
      <c r="C538" s="76">
        <f>'Input parameters and results'!$C$22</f>
        <v>0.33</v>
      </c>
      <c r="D538" s="76">
        <f>'Input parameters and results'!$C$23</f>
        <v>0.33</v>
      </c>
    </row>
    <row r="539" spans="1:4">
      <c r="A539" s="7">
        <v>537</v>
      </c>
      <c r="B539" s="76">
        <f>'Input parameters and results'!$C$21</f>
        <v>0.33</v>
      </c>
      <c r="C539" s="76">
        <f>'Input parameters and results'!$C$22</f>
        <v>0.33</v>
      </c>
      <c r="D539" s="76">
        <f>'Input parameters and results'!$C$23</f>
        <v>0.33</v>
      </c>
    </row>
    <row r="540" spans="1:4">
      <c r="A540" s="7">
        <v>538</v>
      </c>
      <c r="B540" s="76">
        <f>'Input parameters and results'!$C$21</f>
        <v>0.33</v>
      </c>
      <c r="C540" s="76">
        <f>'Input parameters and results'!$C$22</f>
        <v>0.33</v>
      </c>
      <c r="D540" s="76">
        <f>'Input parameters and results'!$C$23</f>
        <v>0.33</v>
      </c>
    </row>
    <row r="541" spans="1:4">
      <c r="A541" s="7">
        <v>539</v>
      </c>
      <c r="B541" s="76">
        <f>'Input parameters and results'!$C$21</f>
        <v>0.33</v>
      </c>
      <c r="C541" s="76">
        <f>'Input parameters and results'!$C$22</f>
        <v>0.33</v>
      </c>
      <c r="D541" s="76">
        <f>'Input parameters and results'!$C$23</f>
        <v>0.33</v>
      </c>
    </row>
    <row r="542" spans="1:4">
      <c r="A542" s="7">
        <v>540</v>
      </c>
      <c r="B542" s="76">
        <f>'Input parameters and results'!$C$21</f>
        <v>0.33</v>
      </c>
      <c r="C542" s="76">
        <f>'Input parameters and results'!$C$22</f>
        <v>0.33</v>
      </c>
      <c r="D542" s="76">
        <f>'Input parameters and results'!$C$23</f>
        <v>0.33</v>
      </c>
    </row>
    <row r="543" spans="1:4">
      <c r="A543" s="7">
        <v>541</v>
      </c>
      <c r="B543" s="76">
        <f>'Input parameters and results'!$C$21</f>
        <v>0.33</v>
      </c>
      <c r="C543" s="76">
        <f>'Input parameters and results'!$C$22</f>
        <v>0.33</v>
      </c>
      <c r="D543" s="76">
        <f>'Input parameters and results'!$C$23</f>
        <v>0.33</v>
      </c>
    </row>
    <row r="544" spans="1:4">
      <c r="A544" s="7">
        <v>542</v>
      </c>
      <c r="B544" s="76">
        <f>'Input parameters and results'!$C$21</f>
        <v>0.33</v>
      </c>
      <c r="C544" s="76">
        <f>'Input parameters and results'!$C$22</f>
        <v>0.33</v>
      </c>
      <c r="D544" s="76">
        <f>'Input parameters and results'!$C$23</f>
        <v>0.33</v>
      </c>
    </row>
    <row r="545" spans="1:4">
      <c r="A545" s="7">
        <v>543</v>
      </c>
      <c r="B545" s="76">
        <f>'Input parameters and results'!$C$21</f>
        <v>0.33</v>
      </c>
      <c r="C545" s="76">
        <f>'Input parameters and results'!$C$22</f>
        <v>0.33</v>
      </c>
      <c r="D545" s="76">
        <f>'Input parameters and results'!$C$23</f>
        <v>0.33</v>
      </c>
    </row>
    <row r="546" spans="1:4">
      <c r="A546" s="7">
        <v>544</v>
      </c>
      <c r="B546" s="76">
        <f>'Input parameters and results'!$C$21</f>
        <v>0.33</v>
      </c>
      <c r="C546" s="76">
        <f>'Input parameters and results'!$C$22</f>
        <v>0.33</v>
      </c>
      <c r="D546" s="76">
        <f>'Input parameters and results'!$C$23</f>
        <v>0.33</v>
      </c>
    </row>
    <row r="547" spans="1:4">
      <c r="A547" s="7">
        <v>545</v>
      </c>
      <c r="B547" s="76">
        <f>'Input parameters and results'!$C$21</f>
        <v>0.33</v>
      </c>
      <c r="C547" s="76">
        <f>'Input parameters and results'!$C$22</f>
        <v>0.33</v>
      </c>
      <c r="D547" s="76">
        <f>'Input parameters and results'!$C$23</f>
        <v>0.33</v>
      </c>
    </row>
    <row r="548" spans="1:4">
      <c r="A548" s="7">
        <v>546</v>
      </c>
      <c r="B548" s="76">
        <f>'Input parameters and results'!$C$21</f>
        <v>0.33</v>
      </c>
      <c r="C548" s="76">
        <f>'Input parameters and results'!$C$22</f>
        <v>0.33</v>
      </c>
      <c r="D548" s="76">
        <f>'Input parameters and results'!$C$23</f>
        <v>0.33</v>
      </c>
    </row>
    <row r="549" spans="1:4">
      <c r="A549" s="7">
        <v>547</v>
      </c>
      <c r="B549" s="76">
        <f>'Input parameters and results'!$C$21</f>
        <v>0.33</v>
      </c>
      <c r="C549" s="76">
        <f>'Input parameters and results'!$C$22</f>
        <v>0.33</v>
      </c>
      <c r="D549" s="76">
        <f>'Input parameters and results'!$C$23</f>
        <v>0.33</v>
      </c>
    </row>
    <row r="550" spans="1:4">
      <c r="A550" s="7">
        <v>548</v>
      </c>
      <c r="B550" s="76">
        <f>'Input parameters and results'!$C$21</f>
        <v>0.33</v>
      </c>
      <c r="C550" s="76">
        <f>'Input parameters and results'!$C$22</f>
        <v>0.33</v>
      </c>
      <c r="D550" s="76">
        <f>'Input parameters and results'!$C$23</f>
        <v>0.33</v>
      </c>
    </row>
    <row r="551" spans="1:4">
      <c r="A551" s="7">
        <v>549</v>
      </c>
      <c r="B551" s="76">
        <f>'Input parameters and results'!$C$21</f>
        <v>0.33</v>
      </c>
      <c r="C551" s="76">
        <f>'Input parameters and results'!$C$22</f>
        <v>0.33</v>
      </c>
      <c r="D551" s="76">
        <f>'Input parameters and results'!$C$23</f>
        <v>0.33</v>
      </c>
    </row>
    <row r="552" spans="1:4">
      <c r="A552" s="7">
        <v>550</v>
      </c>
      <c r="B552" s="76">
        <f>'Input parameters and results'!$C$21</f>
        <v>0.33</v>
      </c>
      <c r="C552" s="76">
        <f>'Input parameters and results'!$C$22</f>
        <v>0.33</v>
      </c>
      <c r="D552" s="76">
        <f>'Input parameters and results'!$C$23</f>
        <v>0.33</v>
      </c>
    </row>
    <row r="553" spans="1:4">
      <c r="A553" s="7">
        <v>551</v>
      </c>
      <c r="B553" s="76">
        <f>'Input parameters and results'!$C$21</f>
        <v>0.33</v>
      </c>
      <c r="C553" s="76">
        <f>'Input parameters and results'!$C$22</f>
        <v>0.33</v>
      </c>
      <c r="D553" s="76">
        <f>'Input parameters and results'!$C$23</f>
        <v>0.33</v>
      </c>
    </row>
    <row r="554" spans="1:4">
      <c r="A554" s="7">
        <v>552</v>
      </c>
      <c r="B554" s="76">
        <f>'Input parameters and results'!$C$21</f>
        <v>0.33</v>
      </c>
      <c r="C554" s="76">
        <f>'Input parameters and results'!$C$22</f>
        <v>0.33</v>
      </c>
      <c r="D554" s="76">
        <f>'Input parameters and results'!$C$23</f>
        <v>0.33</v>
      </c>
    </row>
    <row r="555" spans="1:4">
      <c r="A555" s="7">
        <v>553</v>
      </c>
      <c r="B555" s="76">
        <f>'Input parameters and results'!$C$21</f>
        <v>0.33</v>
      </c>
      <c r="C555" s="76">
        <f>'Input parameters and results'!$C$22</f>
        <v>0.33</v>
      </c>
      <c r="D555" s="76">
        <f>'Input parameters and results'!$C$23</f>
        <v>0.33</v>
      </c>
    </row>
    <row r="556" spans="1:4">
      <c r="A556" s="7">
        <v>554</v>
      </c>
      <c r="B556" s="76">
        <f>'Input parameters and results'!$C$21</f>
        <v>0.33</v>
      </c>
      <c r="C556" s="76">
        <f>'Input parameters and results'!$C$22</f>
        <v>0.33</v>
      </c>
      <c r="D556" s="76">
        <f>'Input parameters and results'!$C$23</f>
        <v>0.33</v>
      </c>
    </row>
    <row r="557" spans="1:4">
      <c r="A557" s="7">
        <v>555</v>
      </c>
      <c r="B557" s="76">
        <f>'Input parameters and results'!$C$21</f>
        <v>0.33</v>
      </c>
      <c r="C557" s="76">
        <f>'Input parameters and results'!$C$22</f>
        <v>0.33</v>
      </c>
      <c r="D557" s="76">
        <f>'Input parameters and results'!$C$23</f>
        <v>0.33</v>
      </c>
    </row>
    <row r="558" spans="1:4">
      <c r="A558" s="7">
        <v>556</v>
      </c>
      <c r="B558" s="76">
        <f>'Input parameters and results'!$C$21</f>
        <v>0.33</v>
      </c>
      <c r="C558" s="76">
        <f>'Input parameters and results'!$C$22</f>
        <v>0.33</v>
      </c>
      <c r="D558" s="76">
        <f>'Input parameters and results'!$C$23</f>
        <v>0.33</v>
      </c>
    </row>
    <row r="559" spans="1:4">
      <c r="A559" s="7">
        <v>557</v>
      </c>
      <c r="B559" s="76">
        <f>'Input parameters and results'!$C$21</f>
        <v>0.33</v>
      </c>
      <c r="C559" s="76">
        <f>'Input parameters and results'!$C$22</f>
        <v>0.33</v>
      </c>
      <c r="D559" s="76">
        <f>'Input parameters and results'!$C$23</f>
        <v>0.33</v>
      </c>
    </row>
    <row r="560" spans="1:4">
      <c r="A560" s="7">
        <v>558</v>
      </c>
      <c r="B560" s="76">
        <f>'Input parameters and results'!$C$21</f>
        <v>0.33</v>
      </c>
      <c r="C560" s="76">
        <f>'Input parameters and results'!$C$22</f>
        <v>0.33</v>
      </c>
      <c r="D560" s="76">
        <f>'Input parameters and results'!$C$23</f>
        <v>0.33</v>
      </c>
    </row>
    <row r="561" spans="1:4">
      <c r="A561" s="7">
        <v>559</v>
      </c>
      <c r="B561" s="76">
        <f>'Input parameters and results'!$C$21</f>
        <v>0.33</v>
      </c>
      <c r="C561" s="76">
        <f>'Input parameters and results'!$C$22</f>
        <v>0.33</v>
      </c>
      <c r="D561" s="76">
        <f>'Input parameters and results'!$C$23</f>
        <v>0.33</v>
      </c>
    </row>
    <row r="562" spans="1:4">
      <c r="A562" s="7">
        <v>560</v>
      </c>
      <c r="B562" s="76">
        <f>'Input parameters and results'!$C$21</f>
        <v>0.33</v>
      </c>
      <c r="C562" s="76">
        <f>'Input parameters and results'!$C$22</f>
        <v>0.33</v>
      </c>
      <c r="D562" s="76">
        <f>'Input parameters and results'!$C$23</f>
        <v>0.33</v>
      </c>
    </row>
    <row r="563" spans="1:4">
      <c r="A563" s="7">
        <v>561</v>
      </c>
      <c r="B563" s="76">
        <f>'Input parameters and results'!$C$21</f>
        <v>0.33</v>
      </c>
      <c r="C563" s="76">
        <f>'Input parameters and results'!$C$22</f>
        <v>0.33</v>
      </c>
      <c r="D563" s="76">
        <f>'Input parameters and results'!$C$23</f>
        <v>0.33</v>
      </c>
    </row>
    <row r="564" spans="1:4">
      <c r="A564" s="7">
        <v>562</v>
      </c>
      <c r="B564" s="76">
        <f>'Input parameters and results'!$C$21</f>
        <v>0.33</v>
      </c>
      <c r="C564" s="76">
        <f>'Input parameters and results'!$C$22</f>
        <v>0.33</v>
      </c>
      <c r="D564" s="76">
        <f>'Input parameters and results'!$C$23</f>
        <v>0.33</v>
      </c>
    </row>
    <row r="565" spans="1:4">
      <c r="A565" s="7">
        <v>563</v>
      </c>
      <c r="B565" s="76">
        <f>'Input parameters and results'!$C$21</f>
        <v>0.33</v>
      </c>
      <c r="C565" s="76">
        <f>'Input parameters and results'!$C$22</f>
        <v>0.33</v>
      </c>
      <c r="D565" s="76">
        <f>'Input parameters and results'!$C$23</f>
        <v>0.33</v>
      </c>
    </row>
    <row r="566" spans="1:4">
      <c r="A566" s="7">
        <v>564</v>
      </c>
      <c r="B566" s="76">
        <f>'Input parameters and results'!$C$21</f>
        <v>0.33</v>
      </c>
      <c r="C566" s="76">
        <f>'Input parameters and results'!$C$22</f>
        <v>0.33</v>
      </c>
      <c r="D566" s="76">
        <f>'Input parameters and results'!$C$23</f>
        <v>0.33</v>
      </c>
    </row>
    <row r="567" spans="1:4">
      <c r="A567" s="7">
        <v>565</v>
      </c>
      <c r="B567" s="76">
        <f>'Input parameters and results'!$C$21</f>
        <v>0.33</v>
      </c>
      <c r="C567" s="76">
        <f>'Input parameters and results'!$C$22</f>
        <v>0.33</v>
      </c>
      <c r="D567" s="76">
        <f>'Input parameters and results'!$C$23</f>
        <v>0.33</v>
      </c>
    </row>
    <row r="568" spans="1:4">
      <c r="A568" s="7">
        <v>566</v>
      </c>
      <c r="B568" s="76">
        <f>'Input parameters and results'!$C$21</f>
        <v>0.33</v>
      </c>
      <c r="C568" s="76">
        <f>'Input parameters and results'!$C$22</f>
        <v>0.33</v>
      </c>
      <c r="D568" s="76">
        <f>'Input parameters and results'!$C$23</f>
        <v>0.33</v>
      </c>
    </row>
    <row r="569" spans="1:4">
      <c r="A569" s="7">
        <v>567</v>
      </c>
      <c r="B569" s="76">
        <f>'Input parameters and results'!$C$21</f>
        <v>0.33</v>
      </c>
      <c r="C569" s="76">
        <f>'Input parameters and results'!$C$22</f>
        <v>0.33</v>
      </c>
      <c r="D569" s="76">
        <f>'Input parameters and results'!$C$23</f>
        <v>0.33</v>
      </c>
    </row>
    <row r="570" spans="1:4">
      <c r="A570" s="7">
        <v>568</v>
      </c>
      <c r="B570" s="76">
        <f>'Input parameters and results'!$C$21</f>
        <v>0.33</v>
      </c>
      <c r="C570" s="76">
        <f>'Input parameters and results'!$C$22</f>
        <v>0.33</v>
      </c>
      <c r="D570" s="76">
        <f>'Input parameters and results'!$C$23</f>
        <v>0.33</v>
      </c>
    </row>
    <row r="571" spans="1:4">
      <c r="A571" s="7">
        <v>569</v>
      </c>
      <c r="B571" s="76">
        <f>'Input parameters and results'!$C$21</f>
        <v>0.33</v>
      </c>
      <c r="C571" s="76">
        <f>'Input parameters and results'!$C$22</f>
        <v>0.33</v>
      </c>
      <c r="D571" s="76">
        <f>'Input parameters and results'!$C$23</f>
        <v>0.33</v>
      </c>
    </row>
    <row r="572" spans="1:4">
      <c r="A572" s="7">
        <v>570</v>
      </c>
      <c r="B572" s="76">
        <f>'Input parameters and results'!$C$21</f>
        <v>0.33</v>
      </c>
      <c r="C572" s="76">
        <f>'Input parameters and results'!$C$22</f>
        <v>0.33</v>
      </c>
      <c r="D572" s="76">
        <f>'Input parameters and results'!$C$23</f>
        <v>0.33</v>
      </c>
    </row>
    <row r="573" spans="1:4">
      <c r="A573" s="7">
        <v>571</v>
      </c>
      <c r="B573" s="76">
        <f>'Input parameters and results'!$C$21</f>
        <v>0.33</v>
      </c>
      <c r="C573" s="76">
        <f>'Input parameters and results'!$C$22</f>
        <v>0.33</v>
      </c>
      <c r="D573" s="76">
        <f>'Input parameters and results'!$C$23</f>
        <v>0.33</v>
      </c>
    </row>
    <row r="574" spans="1:4">
      <c r="A574" s="7">
        <v>572</v>
      </c>
      <c r="B574" s="76">
        <f>'Input parameters and results'!$C$21</f>
        <v>0.33</v>
      </c>
      <c r="C574" s="76">
        <f>'Input parameters and results'!$C$22</f>
        <v>0.33</v>
      </c>
      <c r="D574" s="76">
        <f>'Input parameters and results'!$C$23</f>
        <v>0.33</v>
      </c>
    </row>
    <row r="575" spans="1:4">
      <c r="A575" s="7">
        <v>573</v>
      </c>
      <c r="B575" s="76">
        <f>'Input parameters and results'!$C$21</f>
        <v>0.33</v>
      </c>
      <c r="C575" s="76">
        <f>'Input parameters and results'!$C$22</f>
        <v>0.33</v>
      </c>
      <c r="D575" s="76">
        <f>'Input parameters and results'!$C$23</f>
        <v>0.33</v>
      </c>
    </row>
    <row r="576" spans="1:4">
      <c r="A576" s="7">
        <v>574</v>
      </c>
      <c r="B576" s="76">
        <f>'Input parameters and results'!$C$21</f>
        <v>0.33</v>
      </c>
      <c r="C576" s="76">
        <f>'Input parameters and results'!$C$22</f>
        <v>0.33</v>
      </c>
      <c r="D576" s="76">
        <f>'Input parameters and results'!$C$23</f>
        <v>0.33</v>
      </c>
    </row>
    <row r="577" spans="1:4">
      <c r="A577" s="7">
        <v>575</v>
      </c>
      <c r="B577" s="76">
        <f>'Input parameters and results'!$C$21</f>
        <v>0.33</v>
      </c>
      <c r="C577" s="76">
        <f>'Input parameters and results'!$C$22</f>
        <v>0.33</v>
      </c>
      <c r="D577" s="76">
        <f>'Input parameters and results'!$C$23</f>
        <v>0.33</v>
      </c>
    </row>
    <row r="578" spans="1:4">
      <c r="A578" s="7">
        <v>576</v>
      </c>
      <c r="B578" s="76">
        <f>'Input parameters and results'!$C$21</f>
        <v>0.33</v>
      </c>
      <c r="C578" s="76">
        <f>'Input parameters and results'!$C$22</f>
        <v>0.33</v>
      </c>
      <c r="D578" s="76">
        <f>'Input parameters and results'!$C$23</f>
        <v>0.33</v>
      </c>
    </row>
    <row r="579" spans="1:4">
      <c r="A579" s="7">
        <v>577</v>
      </c>
      <c r="B579" s="76">
        <f>'Input parameters and results'!$C$21</f>
        <v>0.33</v>
      </c>
      <c r="C579" s="76">
        <f>'Input parameters and results'!$C$22</f>
        <v>0.33</v>
      </c>
      <c r="D579" s="76">
        <f>'Input parameters and results'!$C$23</f>
        <v>0.33</v>
      </c>
    </row>
    <row r="580" spans="1:4">
      <c r="A580" s="7">
        <v>578</v>
      </c>
      <c r="B580" s="76">
        <f>'Input parameters and results'!$C$21</f>
        <v>0.33</v>
      </c>
      <c r="C580" s="76">
        <f>'Input parameters and results'!$C$22</f>
        <v>0.33</v>
      </c>
      <c r="D580" s="76">
        <f>'Input parameters and results'!$C$23</f>
        <v>0.33</v>
      </c>
    </row>
    <row r="581" spans="1:4">
      <c r="A581" s="7">
        <v>579</v>
      </c>
      <c r="B581" s="76">
        <f>'Input parameters and results'!$C$21</f>
        <v>0.33</v>
      </c>
      <c r="C581" s="76">
        <f>'Input parameters and results'!$C$22</f>
        <v>0.33</v>
      </c>
      <c r="D581" s="76">
        <f>'Input parameters and results'!$C$23</f>
        <v>0.33</v>
      </c>
    </row>
    <row r="582" spans="1:4">
      <c r="A582" s="7">
        <v>580</v>
      </c>
      <c r="B582" s="76">
        <f>'Input parameters and results'!$C$21</f>
        <v>0.33</v>
      </c>
      <c r="C582" s="76">
        <f>'Input parameters and results'!$C$22</f>
        <v>0.33</v>
      </c>
      <c r="D582" s="76">
        <f>'Input parameters and results'!$C$23</f>
        <v>0.33</v>
      </c>
    </row>
    <row r="583" spans="1:4">
      <c r="A583" s="7">
        <v>581</v>
      </c>
      <c r="B583" s="76">
        <f>'Input parameters and results'!$C$21</f>
        <v>0.33</v>
      </c>
      <c r="C583" s="76">
        <f>'Input parameters and results'!$C$22</f>
        <v>0.33</v>
      </c>
      <c r="D583" s="76">
        <f>'Input parameters and results'!$C$23</f>
        <v>0.33</v>
      </c>
    </row>
    <row r="584" spans="1:4">
      <c r="A584" s="7">
        <v>582</v>
      </c>
      <c r="B584" s="76">
        <f>'Input parameters and results'!$C$21</f>
        <v>0.33</v>
      </c>
      <c r="C584" s="76">
        <f>'Input parameters and results'!$C$22</f>
        <v>0.33</v>
      </c>
      <c r="D584" s="76">
        <f>'Input parameters and results'!$C$23</f>
        <v>0.33</v>
      </c>
    </row>
    <row r="585" spans="1:4">
      <c r="A585" s="7">
        <v>583</v>
      </c>
      <c r="B585" s="76">
        <f>'Input parameters and results'!$C$21</f>
        <v>0.33</v>
      </c>
      <c r="C585" s="76">
        <f>'Input parameters and results'!$C$22</f>
        <v>0.33</v>
      </c>
      <c r="D585" s="76">
        <f>'Input parameters and results'!$C$23</f>
        <v>0.33</v>
      </c>
    </row>
    <row r="586" spans="1:4">
      <c r="A586" s="7">
        <v>584</v>
      </c>
      <c r="B586" s="76">
        <f>'Input parameters and results'!$C$21</f>
        <v>0.33</v>
      </c>
      <c r="C586" s="76">
        <f>'Input parameters and results'!$C$22</f>
        <v>0.33</v>
      </c>
      <c r="D586" s="76">
        <f>'Input parameters and results'!$C$23</f>
        <v>0.33</v>
      </c>
    </row>
    <row r="587" spans="1:4">
      <c r="A587" s="7">
        <v>585</v>
      </c>
      <c r="B587" s="76">
        <f>'Input parameters and results'!$C$21</f>
        <v>0.33</v>
      </c>
      <c r="C587" s="76">
        <f>'Input parameters and results'!$C$22</f>
        <v>0.33</v>
      </c>
      <c r="D587" s="76">
        <f>'Input parameters and results'!$C$23</f>
        <v>0.33</v>
      </c>
    </row>
    <row r="588" spans="1:4">
      <c r="A588" s="7">
        <v>586</v>
      </c>
      <c r="B588" s="76">
        <f>'Input parameters and results'!$C$21</f>
        <v>0.33</v>
      </c>
      <c r="C588" s="76">
        <f>'Input parameters and results'!$C$22</f>
        <v>0.33</v>
      </c>
      <c r="D588" s="76">
        <f>'Input parameters and results'!$C$23</f>
        <v>0.33</v>
      </c>
    </row>
    <row r="589" spans="1:4">
      <c r="A589" s="7">
        <v>587</v>
      </c>
      <c r="B589" s="76">
        <f>'Input parameters and results'!$C$21</f>
        <v>0.33</v>
      </c>
      <c r="C589" s="76">
        <f>'Input parameters and results'!$C$22</f>
        <v>0.33</v>
      </c>
      <c r="D589" s="76">
        <f>'Input parameters and results'!$C$23</f>
        <v>0.33</v>
      </c>
    </row>
    <row r="590" spans="1:4">
      <c r="A590" s="7">
        <v>588</v>
      </c>
      <c r="B590" s="76">
        <f>'Input parameters and results'!$C$21</f>
        <v>0.33</v>
      </c>
      <c r="C590" s="76">
        <f>'Input parameters and results'!$C$22</f>
        <v>0.33</v>
      </c>
      <c r="D590" s="76">
        <f>'Input parameters and results'!$C$23</f>
        <v>0.33</v>
      </c>
    </row>
    <row r="591" spans="1:4">
      <c r="A591" s="7">
        <v>589</v>
      </c>
      <c r="B591" s="76">
        <f>'Input parameters and results'!$C$21</f>
        <v>0.33</v>
      </c>
      <c r="C591" s="76">
        <f>'Input parameters and results'!$C$22</f>
        <v>0.33</v>
      </c>
      <c r="D591" s="76">
        <f>'Input parameters and results'!$C$23</f>
        <v>0.33</v>
      </c>
    </row>
    <row r="592" spans="1:4">
      <c r="A592" s="7">
        <v>590</v>
      </c>
      <c r="B592" s="76">
        <f>'Input parameters and results'!$C$21</f>
        <v>0.33</v>
      </c>
      <c r="C592" s="76">
        <f>'Input parameters and results'!$C$22</f>
        <v>0.33</v>
      </c>
      <c r="D592" s="76">
        <f>'Input parameters and results'!$C$23</f>
        <v>0.33</v>
      </c>
    </row>
    <row r="593" spans="1:4">
      <c r="A593" s="7">
        <v>591</v>
      </c>
      <c r="B593" s="76">
        <f>'Input parameters and results'!$C$21</f>
        <v>0.33</v>
      </c>
      <c r="C593" s="76">
        <f>'Input parameters and results'!$C$22</f>
        <v>0.33</v>
      </c>
      <c r="D593" s="76">
        <f>'Input parameters and results'!$C$23</f>
        <v>0.33</v>
      </c>
    </row>
    <row r="594" spans="1:4">
      <c r="A594" s="7">
        <v>592</v>
      </c>
      <c r="B594" s="76">
        <f>'Input parameters and results'!$C$21</f>
        <v>0.33</v>
      </c>
      <c r="C594" s="76">
        <f>'Input parameters and results'!$C$22</f>
        <v>0.33</v>
      </c>
      <c r="D594" s="76">
        <f>'Input parameters and results'!$C$23</f>
        <v>0.33</v>
      </c>
    </row>
    <row r="595" spans="1:4">
      <c r="A595" s="7">
        <v>593</v>
      </c>
      <c r="B595" s="76">
        <f>'Input parameters and results'!$C$21</f>
        <v>0.33</v>
      </c>
      <c r="C595" s="76">
        <f>'Input parameters and results'!$C$22</f>
        <v>0.33</v>
      </c>
      <c r="D595" s="76">
        <f>'Input parameters and results'!$C$23</f>
        <v>0.33</v>
      </c>
    </row>
    <row r="596" spans="1:4">
      <c r="A596" s="7">
        <v>594</v>
      </c>
      <c r="B596" s="76">
        <f>'Input parameters and results'!$C$21</f>
        <v>0.33</v>
      </c>
      <c r="C596" s="76">
        <f>'Input parameters and results'!$C$22</f>
        <v>0.33</v>
      </c>
      <c r="D596" s="76">
        <f>'Input parameters and results'!$C$23</f>
        <v>0.33</v>
      </c>
    </row>
    <row r="597" spans="1:4">
      <c r="A597" s="7">
        <v>595</v>
      </c>
      <c r="B597" s="76">
        <f>'Input parameters and results'!$C$21</f>
        <v>0.33</v>
      </c>
      <c r="C597" s="76">
        <f>'Input parameters and results'!$C$22</f>
        <v>0.33</v>
      </c>
      <c r="D597" s="76">
        <f>'Input parameters and results'!$C$23</f>
        <v>0.33</v>
      </c>
    </row>
    <row r="598" spans="1:4">
      <c r="A598" s="7">
        <v>596</v>
      </c>
      <c r="B598" s="76">
        <f>'Input parameters and results'!$C$21</f>
        <v>0.33</v>
      </c>
      <c r="C598" s="76">
        <f>'Input parameters and results'!$C$22</f>
        <v>0.33</v>
      </c>
      <c r="D598" s="76">
        <f>'Input parameters and results'!$C$23</f>
        <v>0.33</v>
      </c>
    </row>
    <row r="599" spans="1:4">
      <c r="A599" s="7">
        <v>597</v>
      </c>
      <c r="B599" s="76">
        <f>'Input parameters and results'!$C$21</f>
        <v>0.33</v>
      </c>
      <c r="C599" s="76">
        <f>'Input parameters and results'!$C$22</f>
        <v>0.33</v>
      </c>
      <c r="D599" s="76">
        <f>'Input parameters and results'!$C$23</f>
        <v>0.33</v>
      </c>
    </row>
    <row r="600" spans="1:4">
      <c r="A600" s="7">
        <v>598</v>
      </c>
      <c r="B600" s="76">
        <f>'Input parameters and results'!$C$21</f>
        <v>0.33</v>
      </c>
      <c r="C600" s="76">
        <f>'Input parameters and results'!$C$22</f>
        <v>0.33</v>
      </c>
      <c r="D600" s="76">
        <f>'Input parameters and results'!$C$23</f>
        <v>0.33</v>
      </c>
    </row>
    <row r="601" spans="1:4">
      <c r="A601" s="7">
        <v>599</v>
      </c>
      <c r="B601" s="76">
        <f>'Input parameters and results'!$C$21</f>
        <v>0.33</v>
      </c>
      <c r="C601" s="76">
        <f>'Input parameters and results'!$C$22</f>
        <v>0.33</v>
      </c>
      <c r="D601" s="76">
        <f>'Input parameters and results'!$C$23</f>
        <v>0.33</v>
      </c>
    </row>
    <row r="602" spans="1:4">
      <c r="A602" s="7">
        <v>600</v>
      </c>
      <c r="B602" s="76">
        <f>'Input parameters and results'!$C$21</f>
        <v>0.33</v>
      </c>
      <c r="C602" s="76">
        <f>'Input parameters and results'!$C$22</f>
        <v>0.33</v>
      </c>
      <c r="D602" s="76">
        <f>'Input parameters and results'!$C$23</f>
        <v>0.33</v>
      </c>
    </row>
    <row r="603" spans="1:4">
      <c r="A603" s="7">
        <v>601</v>
      </c>
      <c r="B603" s="76">
        <f>'Input parameters and results'!$C$21</f>
        <v>0.33</v>
      </c>
      <c r="C603" s="76">
        <f>'Input parameters and results'!$C$22</f>
        <v>0.33</v>
      </c>
      <c r="D603" s="76">
        <f>'Input parameters and results'!$C$23</f>
        <v>0.33</v>
      </c>
    </row>
    <row r="604" spans="1:4">
      <c r="A604" s="7">
        <v>602</v>
      </c>
      <c r="B604" s="76">
        <f>'Input parameters and results'!$C$21</f>
        <v>0.33</v>
      </c>
      <c r="C604" s="76">
        <f>'Input parameters and results'!$C$22</f>
        <v>0.33</v>
      </c>
      <c r="D604" s="76">
        <f>'Input parameters and results'!$C$23</f>
        <v>0.33</v>
      </c>
    </row>
    <row r="605" spans="1:4">
      <c r="A605" s="7">
        <v>603</v>
      </c>
      <c r="B605" s="76">
        <f>'Input parameters and results'!$C$21</f>
        <v>0.33</v>
      </c>
      <c r="C605" s="76">
        <f>'Input parameters and results'!$C$22</f>
        <v>0.33</v>
      </c>
      <c r="D605" s="76">
        <f>'Input parameters and results'!$C$23</f>
        <v>0.33</v>
      </c>
    </row>
    <row r="606" spans="1:4">
      <c r="A606" s="7">
        <v>604</v>
      </c>
      <c r="B606" s="76">
        <f>'Input parameters and results'!$C$21</f>
        <v>0.33</v>
      </c>
      <c r="C606" s="76">
        <f>'Input parameters and results'!$C$22</f>
        <v>0.33</v>
      </c>
      <c r="D606" s="76">
        <f>'Input parameters and results'!$C$23</f>
        <v>0.33</v>
      </c>
    </row>
    <row r="607" spans="1:4">
      <c r="A607" s="7">
        <v>605</v>
      </c>
      <c r="B607" s="76">
        <f>'Input parameters and results'!$C$21</f>
        <v>0.33</v>
      </c>
      <c r="C607" s="76">
        <f>'Input parameters and results'!$C$22</f>
        <v>0.33</v>
      </c>
      <c r="D607" s="76">
        <f>'Input parameters and results'!$C$23</f>
        <v>0.33</v>
      </c>
    </row>
    <row r="608" spans="1:4">
      <c r="A608" s="7">
        <v>606</v>
      </c>
      <c r="B608" s="76">
        <f>'Input parameters and results'!$C$21</f>
        <v>0.33</v>
      </c>
      <c r="C608" s="76">
        <f>'Input parameters and results'!$C$22</f>
        <v>0.33</v>
      </c>
      <c r="D608" s="76">
        <f>'Input parameters and results'!$C$23</f>
        <v>0.33</v>
      </c>
    </row>
    <row r="609" spans="1:4">
      <c r="A609" s="7">
        <v>607</v>
      </c>
      <c r="B609" s="76">
        <f>'Input parameters and results'!$C$21</f>
        <v>0.33</v>
      </c>
      <c r="C609" s="76">
        <f>'Input parameters and results'!$C$22</f>
        <v>0.33</v>
      </c>
      <c r="D609" s="76">
        <f>'Input parameters and results'!$C$23</f>
        <v>0.33</v>
      </c>
    </row>
    <row r="610" spans="1:4">
      <c r="A610" s="7">
        <v>608</v>
      </c>
      <c r="B610" s="76">
        <f>'Input parameters and results'!$C$21</f>
        <v>0.33</v>
      </c>
      <c r="C610" s="76">
        <f>'Input parameters and results'!$C$22</f>
        <v>0.33</v>
      </c>
      <c r="D610" s="76">
        <f>'Input parameters and results'!$C$23</f>
        <v>0.33</v>
      </c>
    </row>
    <row r="611" spans="1:4">
      <c r="A611" s="7">
        <v>609</v>
      </c>
      <c r="B611" s="76">
        <f>'Input parameters and results'!$C$21</f>
        <v>0.33</v>
      </c>
      <c r="C611" s="76">
        <f>'Input parameters and results'!$C$22</f>
        <v>0.33</v>
      </c>
      <c r="D611" s="76">
        <f>'Input parameters and results'!$C$23</f>
        <v>0.33</v>
      </c>
    </row>
    <row r="612" spans="1:4">
      <c r="A612" s="7">
        <v>610</v>
      </c>
      <c r="B612" s="76">
        <f>'Input parameters and results'!$C$21</f>
        <v>0.33</v>
      </c>
      <c r="C612" s="76">
        <f>'Input parameters and results'!$C$22</f>
        <v>0.33</v>
      </c>
      <c r="D612" s="76">
        <f>'Input parameters and results'!$C$23</f>
        <v>0.33</v>
      </c>
    </row>
    <row r="613" spans="1:4">
      <c r="A613" s="7">
        <v>611</v>
      </c>
      <c r="B613" s="76">
        <f>'Input parameters and results'!$C$21</f>
        <v>0.33</v>
      </c>
      <c r="C613" s="76">
        <f>'Input parameters and results'!$C$22</f>
        <v>0.33</v>
      </c>
      <c r="D613" s="76">
        <f>'Input parameters and results'!$C$23</f>
        <v>0.33</v>
      </c>
    </row>
    <row r="614" spans="1:4">
      <c r="A614" s="7">
        <v>612</v>
      </c>
      <c r="B614" s="76">
        <f>'Input parameters and results'!$C$21</f>
        <v>0.33</v>
      </c>
      <c r="C614" s="76">
        <f>'Input parameters and results'!$C$22</f>
        <v>0.33</v>
      </c>
      <c r="D614" s="76">
        <f>'Input parameters and results'!$C$23</f>
        <v>0.33</v>
      </c>
    </row>
    <row r="615" spans="1:4">
      <c r="A615" s="7">
        <v>613</v>
      </c>
      <c r="B615" s="76">
        <f>'Input parameters and results'!$C$21</f>
        <v>0.33</v>
      </c>
      <c r="C615" s="76">
        <f>'Input parameters and results'!$C$22</f>
        <v>0.33</v>
      </c>
      <c r="D615" s="76">
        <f>'Input parameters and results'!$C$23</f>
        <v>0.33</v>
      </c>
    </row>
    <row r="616" spans="1:4">
      <c r="A616" s="7">
        <v>614</v>
      </c>
      <c r="B616" s="76">
        <f>'Input parameters and results'!$C$21</f>
        <v>0.33</v>
      </c>
      <c r="C616" s="76">
        <f>'Input parameters and results'!$C$22</f>
        <v>0.33</v>
      </c>
      <c r="D616" s="76">
        <f>'Input parameters and results'!$C$23</f>
        <v>0.33</v>
      </c>
    </row>
    <row r="617" spans="1:4">
      <c r="A617" s="7">
        <v>615</v>
      </c>
      <c r="B617" s="76">
        <f>'Input parameters and results'!$C$21</f>
        <v>0.33</v>
      </c>
      <c r="C617" s="76">
        <f>'Input parameters and results'!$C$22</f>
        <v>0.33</v>
      </c>
      <c r="D617" s="76">
        <f>'Input parameters and results'!$C$23</f>
        <v>0.33</v>
      </c>
    </row>
    <row r="618" spans="1:4">
      <c r="A618" s="7">
        <v>616</v>
      </c>
      <c r="B618" s="76">
        <f>'Input parameters and results'!$C$21</f>
        <v>0.33</v>
      </c>
      <c r="C618" s="76">
        <f>'Input parameters and results'!$C$22</f>
        <v>0.33</v>
      </c>
      <c r="D618" s="76">
        <f>'Input parameters and results'!$C$23</f>
        <v>0.33</v>
      </c>
    </row>
    <row r="619" spans="1:4">
      <c r="A619" s="7">
        <v>617</v>
      </c>
      <c r="B619" s="76">
        <f>'Input parameters and results'!$C$21</f>
        <v>0.33</v>
      </c>
      <c r="C619" s="76">
        <f>'Input parameters and results'!$C$22</f>
        <v>0.33</v>
      </c>
      <c r="D619" s="76">
        <f>'Input parameters and results'!$C$23</f>
        <v>0.33</v>
      </c>
    </row>
    <row r="620" spans="1:4">
      <c r="A620" s="7">
        <v>618</v>
      </c>
      <c r="B620" s="76">
        <f>'Input parameters and results'!$C$21</f>
        <v>0.33</v>
      </c>
      <c r="C620" s="76">
        <f>'Input parameters and results'!$C$22</f>
        <v>0.33</v>
      </c>
      <c r="D620" s="76">
        <f>'Input parameters and results'!$C$23</f>
        <v>0.33</v>
      </c>
    </row>
    <row r="621" spans="1:4">
      <c r="A621" s="7">
        <v>619</v>
      </c>
      <c r="B621" s="76">
        <f>'Input parameters and results'!$C$21</f>
        <v>0.33</v>
      </c>
      <c r="C621" s="76">
        <f>'Input parameters and results'!$C$22</f>
        <v>0.33</v>
      </c>
      <c r="D621" s="76">
        <f>'Input parameters and results'!$C$23</f>
        <v>0.33</v>
      </c>
    </row>
    <row r="622" spans="1:4">
      <c r="A622" s="7">
        <v>620</v>
      </c>
      <c r="B622" s="76">
        <f>'Input parameters and results'!$C$21</f>
        <v>0.33</v>
      </c>
      <c r="C622" s="76">
        <f>'Input parameters and results'!$C$22</f>
        <v>0.33</v>
      </c>
      <c r="D622" s="76">
        <f>'Input parameters and results'!$C$23</f>
        <v>0.33</v>
      </c>
    </row>
    <row r="623" spans="1:4">
      <c r="A623" s="7">
        <v>621</v>
      </c>
      <c r="B623" s="76">
        <f>'Input parameters and results'!$C$21</f>
        <v>0.33</v>
      </c>
      <c r="C623" s="76">
        <f>'Input parameters and results'!$C$22</f>
        <v>0.33</v>
      </c>
      <c r="D623" s="76">
        <f>'Input parameters and results'!$C$23</f>
        <v>0.33</v>
      </c>
    </row>
    <row r="624" spans="1:4">
      <c r="A624" s="7">
        <v>622</v>
      </c>
      <c r="B624" s="76">
        <f>'Input parameters and results'!$C$21</f>
        <v>0.33</v>
      </c>
      <c r="C624" s="76">
        <f>'Input parameters and results'!$C$22</f>
        <v>0.33</v>
      </c>
      <c r="D624" s="76">
        <f>'Input parameters and results'!$C$23</f>
        <v>0.33</v>
      </c>
    </row>
    <row r="625" spans="1:4">
      <c r="A625" s="7">
        <v>623</v>
      </c>
      <c r="B625" s="76">
        <f>'Input parameters and results'!$C$21</f>
        <v>0.33</v>
      </c>
      <c r="C625" s="76">
        <f>'Input parameters and results'!$C$22</f>
        <v>0.33</v>
      </c>
      <c r="D625" s="76">
        <f>'Input parameters and results'!$C$23</f>
        <v>0.33</v>
      </c>
    </row>
    <row r="626" spans="1:4">
      <c r="A626" s="7">
        <v>624</v>
      </c>
      <c r="B626" s="76">
        <f>'Input parameters and results'!$C$21</f>
        <v>0.33</v>
      </c>
      <c r="C626" s="76">
        <f>'Input parameters and results'!$C$22</f>
        <v>0.33</v>
      </c>
      <c r="D626" s="76">
        <f>'Input parameters and results'!$C$23</f>
        <v>0.33</v>
      </c>
    </row>
    <row r="627" spans="1:4">
      <c r="A627" s="7">
        <v>625</v>
      </c>
      <c r="B627" s="76">
        <f>'Input parameters and results'!$C$21</f>
        <v>0.33</v>
      </c>
      <c r="C627" s="76">
        <f>'Input parameters and results'!$C$22</f>
        <v>0.33</v>
      </c>
      <c r="D627" s="76">
        <f>'Input parameters and results'!$C$23</f>
        <v>0.33</v>
      </c>
    </row>
    <row r="628" spans="1:4">
      <c r="A628" s="7">
        <v>626</v>
      </c>
      <c r="B628" s="76">
        <f>'Input parameters and results'!$C$21</f>
        <v>0.33</v>
      </c>
      <c r="C628" s="76">
        <f>'Input parameters and results'!$C$22</f>
        <v>0.33</v>
      </c>
      <c r="D628" s="76">
        <f>'Input parameters and results'!$C$23</f>
        <v>0.33</v>
      </c>
    </row>
    <row r="629" spans="1:4">
      <c r="A629" s="7">
        <v>627</v>
      </c>
      <c r="B629" s="76">
        <f>'Input parameters and results'!$C$21</f>
        <v>0.33</v>
      </c>
      <c r="C629" s="76">
        <f>'Input parameters and results'!$C$22</f>
        <v>0.33</v>
      </c>
      <c r="D629" s="76">
        <f>'Input parameters and results'!$C$23</f>
        <v>0.33</v>
      </c>
    </row>
    <row r="630" spans="1:4">
      <c r="A630" s="7">
        <v>628</v>
      </c>
      <c r="B630" s="76">
        <f>'Input parameters and results'!$C$21</f>
        <v>0.33</v>
      </c>
      <c r="C630" s="76">
        <f>'Input parameters and results'!$C$22</f>
        <v>0.33</v>
      </c>
      <c r="D630" s="76">
        <f>'Input parameters and results'!$C$23</f>
        <v>0.33</v>
      </c>
    </row>
    <row r="631" spans="1:4">
      <c r="A631" s="7">
        <v>629</v>
      </c>
      <c r="B631" s="76">
        <f>'Input parameters and results'!$C$21</f>
        <v>0.33</v>
      </c>
      <c r="C631" s="76">
        <f>'Input parameters and results'!$C$22</f>
        <v>0.33</v>
      </c>
      <c r="D631" s="76">
        <f>'Input parameters and results'!$C$23</f>
        <v>0.33</v>
      </c>
    </row>
    <row r="632" spans="1:4">
      <c r="A632" s="7">
        <v>630</v>
      </c>
      <c r="B632" s="76">
        <f>'Input parameters and results'!$C$21</f>
        <v>0.33</v>
      </c>
      <c r="C632" s="76">
        <f>'Input parameters and results'!$C$22</f>
        <v>0.33</v>
      </c>
      <c r="D632" s="76">
        <f>'Input parameters and results'!$C$23</f>
        <v>0.33</v>
      </c>
    </row>
    <row r="633" spans="1:4">
      <c r="A633" s="7">
        <v>631</v>
      </c>
      <c r="B633" s="76">
        <f>'Input parameters and results'!$C$21</f>
        <v>0.33</v>
      </c>
      <c r="C633" s="76">
        <f>'Input parameters and results'!$C$22</f>
        <v>0.33</v>
      </c>
      <c r="D633" s="76">
        <f>'Input parameters and results'!$C$23</f>
        <v>0.33</v>
      </c>
    </row>
    <row r="634" spans="1:4">
      <c r="A634" s="7">
        <v>632</v>
      </c>
      <c r="B634" s="76">
        <f>'Input parameters and results'!$C$21</f>
        <v>0.33</v>
      </c>
      <c r="C634" s="76">
        <f>'Input parameters and results'!$C$22</f>
        <v>0.33</v>
      </c>
      <c r="D634" s="76">
        <f>'Input parameters and results'!$C$23</f>
        <v>0.33</v>
      </c>
    </row>
    <row r="635" spans="1:4">
      <c r="A635" s="7">
        <v>633</v>
      </c>
      <c r="B635" s="76">
        <f>'Input parameters and results'!$C$21</f>
        <v>0.33</v>
      </c>
      <c r="C635" s="76">
        <f>'Input parameters and results'!$C$22</f>
        <v>0.33</v>
      </c>
      <c r="D635" s="76">
        <f>'Input parameters and results'!$C$23</f>
        <v>0.33</v>
      </c>
    </row>
    <row r="636" spans="1:4">
      <c r="A636" s="7">
        <v>634</v>
      </c>
      <c r="B636" s="76">
        <f>'Input parameters and results'!$C$21</f>
        <v>0.33</v>
      </c>
      <c r="C636" s="76">
        <f>'Input parameters and results'!$C$22</f>
        <v>0.33</v>
      </c>
      <c r="D636" s="76">
        <f>'Input parameters and results'!$C$23</f>
        <v>0.33</v>
      </c>
    </row>
    <row r="637" spans="1:4">
      <c r="A637" s="7">
        <v>635</v>
      </c>
      <c r="B637" s="76">
        <f>'Input parameters and results'!$C$21</f>
        <v>0.33</v>
      </c>
      <c r="C637" s="76">
        <f>'Input parameters and results'!$C$22</f>
        <v>0.33</v>
      </c>
      <c r="D637" s="76">
        <f>'Input parameters and results'!$C$23</f>
        <v>0.33</v>
      </c>
    </row>
    <row r="638" spans="1:4">
      <c r="A638" s="7">
        <v>636</v>
      </c>
      <c r="B638" s="76">
        <f>'Input parameters and results'!$C$21</f>
        <v>0.33</v>
      </c>
      <c r="C638" s="76">
        <f>'Input parameters and results'!$C$22</f>
        <v>0.33</v>
      </c>
      <c r="D638" s="76">
        <f>'Input parameters and results'!$C$23</f>
        <v>0.33</v>
      </c>
    </row>
    <row r="639" spans="1:4">
      <c r="A639" s="7">
        <v>637</v>
      </c>
      <c r="B639" s="76">
        <f>'Input parameters and results'!$C$21</f>
        <v>0.33</v>
      </c>
      <c r="C639" s="76">
        <f>'Input parameters and results'!$C$22</f>
        <v>0.33</v>
      </c>
      <c r="D639" s="76">
        <f>'Input parameters and results'!$C$23</f>
        <v>0.33</v>
      </c>
    </row>
    <row r="640" spans="1:4">
      <c r="A640" s="7">
        <v>638</v>
      </c>
      <c r="B640" s="76">
        <f>'Input parameters and results'!$C$21</f>
        <v>0.33</v>
      </c>
      <c r="C640" s="76">
        <f>'Input parameters and results'!$C$22</f>
        <v>0.33</v>
      </c>
      <c r="D640" s="76">
        <f>'Input parameters and results'!$C$23</f>
        <v>0.33</v>
      </c>
    </row>
    <row r="641" spans="1:4">
      <c r="A641" s="7">
        <v>639</v>
      </c>
      <c r="B641" s="76">
        <f>'Input parameters and results'!$C$21</f>
        <v>0.33</v>
      </c>
      <c r="C641" s="76">
        <f>'Input parameters and results'!$C$22</f>
        <v>0.33</v>
      </c>
      <c r="D641" s="76">
        <f>'Input parameters and results'!$C$23</f>
        <v>0.33</v>
      </c>
    </row>
    <row r="642" spans="1:4">
      <c r="A642" s="7">
        <v>640</v>
      </c>
      <c r="B642" s="76">
        <f>'Input parameters and results'!$C$21</f>
        <v>0.33</v>
      </c>
      <c r="C642" s="76">
        <f>'Input parameters and results'!$C$22</f>
        <v>0.33</v>
      </c>
      <c r="D642" s="76">
        <f>'Input parameters and results'!$C$23</f>
        <v>0.33</v>
      </c>
    </row>
    <row r="643" spans="1:4">
      <c r="A643" s="7">
        <v>641</v>
      </c>
      <c r="B643" s="76">
        <f>'Input parameters and results'!$C$21</f>
        <v>0.33</v>
      </c>
      <c r="C643" s="76">
        <f>'Input parameters and results'!$C$22</f>
        <v>0.33</v>
      </c>
      <c r="D643" s="76">
        <f>'Input parameters and results'!$C$23</f>
        <v>0.33</v>
      </c>
    </row>
    <row r="644" spans="1:4">
      <c r="A644" s="7">
        <v>642</v>
      </c>
      <c r="B644" s="76">
        <f>'Input parameters and results'!$C$21</f>
        <v>0.33</v>
      </c>
      <c r="C644" s="76">
        <f>'Input parameters and results'!$C$22</f>
        <v>0.33</v>
      </c>
      <c r="D644" s="76">
        <f>'Input parameters and results'!$C$23</f>
        <v>0.33</v>
      </c>
    </row>
    <row r="645" spans="1:4">
      <c r="A645" s="7">
        <v>643</v>
      </c>
      <c r="B645" s="76">
        <f>'Input parameters and results'!$C$21</f>
        <v>0.33</v>
      </c>
      <c r="C645" s="76">
        <f>'Input parameters and results'!$C$22</f>
        <v>0.33</v>
      </c>
      <c r="D645" s="76">
        <f>'Input parameters and results'!$C$23</f>
        <v>0.33</v>
      </c>
    </row>
    <row r="646" spans="1:4">
      <c r="A646" s="7">
        <v>644</v>
      </c>
      <c r="B646" s="76">
        <f>'Input parameters and results'!$C$21</f>
        <v>0.33</v>
      </c>
      <c r="C646" s="76">
        <f>'Input parameters and results'!$C$22</f>
        <v>0.33</v>
      </c>
      <c r="D646" s="76">
        <f>'Input parameters and results'!$C$23</f>
        <v>0.33</v>
      </c>
    </row>
    <row r="647" spans="1:4">
      <c r="A647" s="7">
        <v>645</v>
      </c>
      <c r="B647" s="76">
        <f>'Input parameters and results'!$C$21</f>
        <v>0.33</v>
      </c>
      <c r="C647" s="76">
        <f>'Input parameters and results'!$C$22</f>
        <v>0.33</v>
      </c>
      <c r="D647" s="76">
        <f>'Input parameters and results'!$C$23</f>
        <v>0.33</v>
      </c>
    </row>
    <row r="648" spans="1:4">
      <c r="A648" s="7">
        <v>646</v>
      </c>
      <c r="B648" s="76">
        <f>'Input parameters and results'!$C$21</f>
        <v>0.33</v>
      </c>
      <c r="C648" s="76">
        <f>'Input parameters and results'!$C$22</f>
        <v>0.33</v>
      </c>
      <c r="D648" s="76">
        <f>'Input parameters and results'!$C$23</f>
        <v>0.33</v>
      </c>
    </row>
    <row r="649" spans="1:4">
      <c r="A649" s="7">
        <v>647</v>
      </c>
      <c r="B649" s="76">
        <f>'Input parameters and results'!$C$21</f>
        <v>0.33</v>
      </c>
      <c r="C649" s="76">
        <f>'Input parameters and results'!$C$22</f>
        <v>0.33</v>
      </c>
      <c r="D649" s="76">
        <f>'Input parameters and results'!$C$23</f>
        <v>0.33</v>
      </c>
    </row>
    <row r="650" spans="1:4">
      <c r="A650" s="7">
        <v>648</v>
      </c>
      <c r="B650" s="76">
        <f>'Input parameters and results'!$C$21</f>
        <v>0.33</v>
      </c>
      <c r="C650" s="76">
        <f>'Input parameters and results'!$C$22</f>
        <v>0.33</v>
      </c>
      <c r="D650" s="76">
        <f>'Input parameters and results'!$C$23</f>
        <v>0.33</v>
      </c>
    </row>
    <row r="651" spans="1:4">
      <c r="A651" s="7">
        <v>649</v>
      </c>
      <c r="B651" s="76">
        <f>'Input parameters and results'!$C$21</f>
        <v>0.33</v>
      </c>
      <c r="C651" s="76">
        <f>'Input parameters and results'!$C$22</f>
        <v>0.33</v>
      </c>
      <c r="D651" s="76">
        <f>'Input parameters and results'!$C$23</f>
        <v>0.33</v>
      </c>
    </row>
    <row r="652" spans="1:4">
      <c r="A652" s="7">
        <v>650</v>
      </c>
      <c r="B652" s="76">
        <f>'Input parameters and results'!$C$21</f>
        <v>0.33</v>
      </c>
      <c r="C652" s="76">
        <f>'Input parameters and results'!$C$22</f>
        <v>0.33</v>
      </c>
      <c r="D652" s="76">
        <f>'Input parameters and results'!$C$23</f>
        <v>0.33</v>
      </c>
    </row>
    <row r="653" spans="1:4">
      <c r="A653" s="7">
        <v>651</v>
      </c>
      <c r="B653" s="76">
        <f>'Input parameters and results'!$C$21</f>
        <v>0.33</v>
      </c>
      <c r="C653" s="76">
        <f>'Input parameters and results'!$C$22</f>
        <v>0.33</v>
      </c>
      <c r="D653" s="76">
        <f>'Input parameters and results'!$C$23</f>
        <v>0.33</v>
      </c>
    </row>
    <row r="654" spans="1:4">
      <c r="A654" s="7">
        <v>652</v>
      </c>
      <c r="B654" s="76">
        <f>'Input parameters and results'!$C$21</f>
        <v>0.33</v>
      </c>
      <c r="C654" s="76">
        <f>'Input parameters and results'!$C$22</f>
        <v>0.33</v>
      </c>
      <c r="D654" s="76">
        <f>'Input parameters and results'!$C$23</f>
        <v>0.33</v>
      </c>
    </row>
    <row r="655" spans="1:4">
      <c r="A655" s="7">
        <v>653</v>
      </c>
      <c r="B655" s="76">
        <f>'Input parameters and results'!$C$21</f>
        <v>0.33</v>
      </c>
      <c r="C655" s="76">
        <f>'Input parameters and results'!$C$22</f>
        <v>0.33</v>
      </c>
      <c r="D655" s="76">
        <f>'Input parameters and results'!$C$23</f>
        <v>0.33</v>
      </c>
    </row>
    <row r="656" spans="1:4">
      <c r="A656" s="7">
        <v>654</v>
      </c>
      <c r="B656" s="76">
        <f>'Input parameters and results'!$C$21</f>
        <v>0.33</v>
      </c>
      <c r="C656" s="76">
        <f>'Input parameters and results'!$C$22</f>
        <v>0.33</v>
      </c>
      <c r="D656" s="76">
        <f>'Input parameters and results'!$C$23</f>
        <v>0.33</v>
      </c>
    </row>
    <row r="657" spans="1:4">
      <c r="A657" s="7">
        <v>655</v>
      </c>
      <c r="B657" s="76">
        <f>'Input parameters and results'!$C$21</f>
        <v>0.33</v>
      </c>
      <c r="C657" s="76">
        <f>'Input parameters and results'!$C$22</f>
        <v>0.33</v>
      </c>
      <c r="D657" s="76">
        <f>'Input parameters and results'!$C$23</f>
        <v>0.33</v>
      </c>
    </row>
    <row r="658" spans="1:4">
      <c r="A658" s="7">
        <v>656</v>
      </c>
      <c r="B658" s="76">
        <f>'Input parameters and results'!$C$21</f>
        <v>0.33</v>
      </c>
      <c r="C658" s="76">
        <f>'Input parameters and results'!$C$22</f>
        <v>0.33</v>
      </c>
      <c r="D658" s="76">
        <f>'Input parameters and results'!$C$23</f>
        <v>0.33</v>
      </c>
    </row>
    <row r="659" spans="1:4">
      <c r="A659" s="7">
        <v>657</v>
      </c>
      <c r="B659" s="76">
        <f>'Input parameters and results'!$C$21</f>
        <v>0.33</v>
      </c>
      <c r="C659" s="76">
        <f>'Input parameters and results'!$C$22</f>
        <v>0.33</v>
      </c>
      <c r="D659" s="76">
        <f>'Input parameters and results'!$C$23</f>
        <v>0.33</v>
      </c>
    </row>
    <row r="660" spans="1:4">
      <c r="A660" s="7">
        <v>658</v>
      </c>
      <c r="B660" s="76">
        <f>'Input parameters and results'!$C$21</f>
        <v>0.33</v>
      </c>
      <c r="C660" s="76">
        <f>'Input parameters and results'!$C$22</f>
        <v>0.33</v>
      </c>
      <c r="D660" s="76">
        <f>'Input parameters and results'!$C$23</f>
        <v>0.33</v>
      </c>
    </row>
    <row r="661" spans="1:4">
      <c r="A661" s="7">
        <v>659</v>
      </c>
      <c r="B661" s="76">
        <f>'Input parameters and results'!$C$21</f>
        <v>0.33</v>
      </c>
      <c r="C661" s="76">
        <f>'Input parameters and results'!$C$22</f>
        <v>0.33</v>
      </c>
      <c r="D661" s="76">
        <f>'Input parameters and results'!$C$23</f>
        <v>0.33</v>
      </c>
    </row>
    <row r="662" spans="1:4">
      <c r="A662" s="7">
        <v>660</v>
      </c>
      <c r="B662" s="76">
        <f>'Input parameters and results'!$C$21</f>
        <v>0.33</v>
      </c>
      <c r="C662" s="76">
        <f>'Input parameters and results'!$C$22</f>
        <v>0.33</v>
      </c>
      <c r="D662" s="76">
        <f>'Input parameters and results'!$C$23</f>
        <v>0.33</v>
      </c>
    </row>
    <row r="663" spans="1:4">
      <c r="A663" s="7">
        <v>661</v>
      </c>
      <c r="B663" s="76">
        <f>'Input parameters and results'!$C$21</f>
        <v>0.33</v>
      </c>
      <c r="C663" s="76">
        <f>'Input parameters and results'!$C$22</f>
        <v>0.33</v>
      </c>
      <c r="D663" s="76">
        <f>'Input parameters and results'!$C$23</f>
        <v>0.33</v>
      </c>
    </row>
    <row r="664" spans="1:4">
      <c r="A664" s="7">
        <v>662</v>
      </c>
      <c r="B664" s="76">
        <f>'Input parameters and results'!$C$21</f>
        <v>0.33</v>
      </c>
      <c r="C664" s="76">
        <f>'Input parameters and results'!$C$22</f>
        <v>0.33</v>
      </c>
      <c r="D664" s="76">
        <f>'Input parameters and results'!$C$23</f>
        <v>0.33</v>
      </c>
    </row>
    <row r="665" spans="1:4">
      <c r="A665" s="7">
        <v>663</v>
      </c>
      <c r="B665" s="76">
        <f>'Input parameters and results'!$C$21</f>
        <v>0.33</v>
      </c>
      <c r="C665" s="76">
        <f>'Input parameters and results'!$C$22</f>
        <v>0.33</v>
      </c>
      <c r="D665" s="76">
        <f>'Input parameters and results'!$C$23</f>
        <v>0.33</v>
      </c>
    </row>
    <row r="666" spans="1:4">
      <c r="A666" s="7">
        <v>664</v>
      </c>
      <c r="B666" s="76">
        <f>'Input parameters and results'!$C$21</f>
        <v>0.33</v>
      </c>
      <c r="C666" s="76">
        <f>'Input parameters and results'!$C$22</f>
        <v>0.33</v>
      </c>
      <c r="D666" s="76">
        <f>'Input parameters and results'!$C$23</f>
        <v>0.33</v>
      </c>
    </row>
    <row r="667" spans="1:4">
      <c r="A667" s="7">
        <v>665</v>
      </c>
      <c r="B667" s="76">
        <f>'Input parameters and results'!$C$21</f>
        <v>0.33</v>
      </c>
      <c r="C667" s="76">
        <f>'Input parameters and results'!$C$22</f>
        <v>0.33</v>
      </c>
      <c r="D667" s="76">
        <f>'Input parameters and results'!$C$23</f>
        <v>0.33</v>
      </c>
    </row>
    <row r="668" spans="1:4">
      <c r="A668" s="7">
        <v>666</v>
      </c>
      <c r="B668" s="76">
        <f>'Input parameters and results'!$C$21</f>
        <v>0.33</v>
      </c>
      <c r="C668" s="76">
        <f>'Input parameters and results'!$C$22</f>
        <v>0.33</v>
      </c>
      <c r="D668" s="76">
        <f>'Input parameters and results'!$C$23</f>
        <v>0.33</v>
      </c>
    </row>
    <row r="669" spans="1:4">
      <c r="A669" s="7">
        <v>667</v>
      </c>
      <c r="B669" s="76">
        <f>'Input parameters and results'!$C$21</f>
        <v>0.33</v>
      </c>
      <c r="C669" s="76">
        <f>'Input parameters and results'!$C$22</f>
        <v>0.33</v>
      </c>
      <c r="D669" s="76">
        <f>'Input parameters and results'!$C$23</f>
        <v>0.33</v>
      </c>
    </row>
    <row r="670" spans="1:4">
      <c r="A670" s="7">
        <v>668</v>
      </c>
      <c r="B670" s="76">
        <f>'Input parameters and results'!$C$21</f>
        <v>0.33</v>
      </c>
      <c r="C670" s="76">
        <f>'Input parameters and results'!$C$22</f>
        <v>0.33</v>
      </c>
      <c r="D670" s="76">
        <f>'Input parameters and results'!$C$23</f>
        <v>0.33</v>
      </c>
    </row>
    <row r="671" spans="1:4">
      <c r="A671" s="7">
        <v>669</v>
      </c>
      <c r="B671" s="76">
        <f>'Input parameters and results'!$C$21</f>
        <v>0.33</v>
      </c>
      <c r="C671" s="76">
        <f>'Input parameters and results'!$C$22</f>
        <v>0.33</v>
      </c>
      <c r="D671" s="76">
        <f>'Input parameters and results'!$C$23</f>
        <v>0.33</v>
      </c>
    </row>
    <row r="672" spans="1:4">
      <c r="A672" s="7">
        <v>670</v>
      </c>
      <c r="B672" s="76">
        <f>'Input parameters and results'!$C$21</f>
        <v>0.33</v>
      </c>
      <c r="C672" s="76">
        <f>'Input parameters and results'!$C$22</f>
        <v>0.33</v>
      </c>
      <c r="D672" s="76">
        <f>'Input parameters and results'!$C$23</f>
        <v>0.33</v>
      </c>
    </row>
    <row r="673" spans="1:4">
      <c r="A673" s="7">
        <v>671</v>
      </c>
      <c r="B673" s="76">
        <f>'Input parameters and results'!$C$21</f>
        <v>0.33</v>
      </c>
      <c r="C673" s="76">
        <f>'Input parameters and results'!$C$22</f>
        <v>0.33</v>
      </c>
      <c r="D673" s="76">
        <f>'Input parameters and results'!$C$23</f>
        <v>0.33</v>
      </c>
    </row>
    <row r="674" spans="1:4">
      <c r="A674" s="7">
        <v>672</v>
      </c>
      <c r="B674" s="76">
        <f>'Input parameters and results'!$C$21</f>
        <v>0.33</v>
      </c>
      <c r="C674" s="76">
        <f>'Input parameters and results'!$C$22</f>
        <v>0.33</v>
      </c>
      <c r="D674" s="76">
        <f>'Input parameters and results'!$C$23</f>
        <v>0.33</v>
      </c>
    </row>
    <row r="675" spans="1:4">
      <c r="A675" s="7">
        <v>673</v>
      </c>
      <c r="B675" s="76">
        <f>'Input parameters and results'!$C$21</f>
        <v>0.33</v>
      </c>
      <c r="C675" s="76">
        <f>'Input parameters and results'!$C$22</f>
        <v>0.33</v>
      </c>
      <c r="D675" s="76">
        <f>'Input parameters and results'!$C$23</f>
        <v>0.33</v>
      </c>
    </row>
    <row r="676" spans="1:4">
      <c r="A676" s="7">
        <v>674</v>
      </c>
      <c r="B676" s="76">
        <f>'Input parameters and results'!$C$21</f>
        <v>0.33</v>
      </c>
      <c r="C676" s="76">
        <f>'Input parameters and results'!$C$22</f>
        <v>0.33</v>
      </c>
      <c r="D676" s="76">
        <f>'Input parameters and results'!$C$23</f>
        <v>0.33</v>
      </c>
    </row>
    <row r="677" spans="1:4">
      <c r="A677" s="7">
        <v>675</v>
      </c>
      <c r="B677" s="76">
        <f>'Input parameters and results'!$C$21</f>
        <v>0.33</v>
      </c>
      <c r="C677" s="76">
        <f>'Input parameters and results'!$C$22</f>
        <v>0.33</v>
      </c>
      <c r="D677" s="76">
        <f>'Input parameters and results'!$C$23</f>
        <v>0.33</v>
      </c>
    </row>
    <row r="678" spans="1:4">
      <c r="A678" s="7">
        <v>676</v>
      </c>
      <c r="B678" s="76">
        <f>'Input parameters and results'!$C$21</f>
        <v>0.33</v>
      </c>
      <c r="C678" s="76">
        <f>'Input parameters and results'!$C$22</f>
        <v>0.33</v>
      </c>
      <c r="D678" s="76">
        <f>'Input parameters and results'!$C$23</f>
        <v>0.33</v>
      </c>
    </row>
    <row r="679" spans="1:4">
      <c r="A679" s="7">
        <v>677</v>
      </c>
      <c r="B679" s="76">
        <f>'Input parameters and results'!$C$21</f>
        <v>0.33</v>
      </c>
      <c r="C679" s="76">
        <f>'Input parameters and results'!$C$22</f>
        <v>0.33</v>
      </c>
      <c r="D679" s="76">
        <f>'Input parameters and results'!$C$23</f>
        <v>0.33</v>
      </c>
    </row>
    <row r="680" spans="1:4">
      <c r="A680" s="7">
        <v>678</v>
      </c>
      <c r="B680" s="76">
        <f>'Input parameters and results'!$C$21</f>
        <v>0.33</v>
      </c>
      <c r="C680" s="76">
        <f>'Input parameters and results'!$C$22</f>
        <v>0.33</v>
      </c>
      <c r="D680" s="76">
        <f>'Input parameters and results'!$C$23</f>
        <v>0.33</v>
      </c>
    </row>
    <row r="681" spans="1:4">
      <c r="A681" s="7">
        <v>679</v>
      </c>
      <c r="B681" s="76">
        <f>'Input parameters and results'!$C$21</f>
        <v>0.33</v>
      </c>
      <c r="C681" s="76">
        <f>'Input parameters and results'!$C$22</f>
        <v>0.33</v>
      </c>
      <c r="D681" s="76">
        <f>'Input parameters and results'!$C$23</f>
        <v>0.33</v>
      </c>
    </row>
    <row r="682" spans="1:4">
      <c r="A682" s="7">
        <v>680</v>
      </c>
      <c r="B682" s="76">
        <f>'Input parameters and results'!$C$21</f>
        <v>0.33</v>
      </c>
      <c r="C682" s="76">
        <f>'Input parameters and results'!$C$22</f>
        <v>0.33</v>
      </c>
      <c r="D682" s="76">
        <f>'Input parameters and results'!$C$23</f>
        <v>0.33</v>
      </c>
    </row>
    <row r="683" spans="1:4">
      <c r="A683" s="7">
        <v>681</v>
      </c>
      <c r="B683" s="76">
        <f>'Input parameters and results'!$C$21</f>
        <v>0.33</v>
      </c>
      <c r="C683" s="76">
        <f>'Input parameters and results'!$C$22</f>
        <v>0.33</v>
      </c>
      <c r="D683" s="76">
        <f>'Input parameters and results'!$C$23</f>
        <v>0.33</v>
      </c>
    </row>
    <row r="684" spans="1:4">
      <c r="A684" s="7">
        <v>682</v>
      </c>
      <c r="B684" s="76">
        <f>'Input parameters and results'!$C$21</f>
        <v>0.33</v>
      </c>
      <c r="C684" s="76">
        <f>'Input parameters and results'!$C$22</f>
        <v>0.33</v>
      </c>
      <c r="D684" s="76">
        <f>'Input parameters and results'!$C$23</f>
        <v>0.33</v>
      </c>
    </row>
    <row r="685" spans="1:4">
      <c r="A685" s="7">
        <v>683</v>
      </c>
      <c r="B685" s="76">
        <f>'Input parameters and results'!$C$21</f>
        <v>0.33</v>
      </c>
      <c r="C685" s="76">
        <f>'Input parameters and results'!$C$22</f>
        <v>0.33</v>
      </c>
      <c r="D685" s="76">
        <f>'Input parameters and results'!$C$23</f>
        <v>0.33</v>
      </c>
    </row>
    <row r="686" spans="1:4">
      <c r="A686" s="7">
        <v>684</v>
      </c>
      <c r="B686" s="76">
        <f>'Input parameters and results'!$C$21</f>
        <v>0.33</v>
      </c>
      <c r="C686" s="76">
        <f>'Input parameters and results'!$C$22</f>
        <v>0.33</v>
      </c>
      <c r="D686" s="76">
        <f>'Input parameters and results'!$C$23</f>
        <v>0.33</v>
      </c>
    </row>
    <row r="687" spans="1:4">
      <c r="A687" s="7">
        <v>685</v>
      </c>
      <c r="B687" s="76">
        <f>'Input parameters and results'!$C$21</f>
        <v>0.33</v>
      </c>
      <c r="C687" s="76">
        <f>'Input parameters and results'!$C$22</f>
        <v>0.33</v>
      </c>
      <c r="D687" s="76">
        <f>'Input parameters and results'!$C$23</f>
        <v>0.33</v>
      </c>
    </row>
    <row r="688" spans="1:4">
      <c r="A688" s="7">
        <v>686</v>
      </c>
      <c r="B688" s="76">
        <f>'Input parameters and results'!$C$21</f>
        <v>0.33</v>
      </c>
      <c r="C688" s="76">
        <f>'Input parameters and results'!$C$22</f>
        <v>0.33</v>
      </c>
      <c r="D688" s="76">
        <f>'Input parameters and results'!$C$23</f>
        <v>0.33</v>
      </c>
    </row>
    <row r="689" spans="1:4">
      <c r="A689" s="7">
        <v>687</v>
      </c>
      <c r="B689" s="76">
        <f>'Input parameters and results'!$C$21</f>
        <v>0.33</v>
      </c>
      <c r="C689" s="76">
        <f>'Input parameters and results'!$C$22</f>
        <v>0.33</v>
      </c>
      <c r="D689" s="76">
        <f>'Input parameters and results'!$C$23</f>
        <v>0.33</v>
      </c>
    </row>
    <row r="690" spans="1:4">
      <c r="A690" s="7">
        <v>688</v>
      </c>
      <c r="B690" s="76">
        <f>'Input parameters and results'!$C$21</f>
        <v>0.33</v>
      </c>
      <c r="C690" s="76">
        <f>'Input parameters and results'!$C$22</f>
        <v>0.33</v>
      </c>
      <c r="D690" s="76">
        <f>'Input parameters and results'!$C$23</f>
        <v>0.33</v>
      </c>
    </row>
    <row r="691" spans="1:4">
      <c r="A691" s="7">
        <v>689</v>
      </c>
      <c r="B691" s="76">
        <f>'Input parameters and results'!$C$21</f>
        <v>0.33</v>
      </c>
      <c r="C691" s="76">
        <f>'Input parameters and results'!$C$22</f>
        <v>0.33</v>
      </c>
      <c r="D691" s="76">
        <f>'Input parameters and results'!$C$23</f>
        <v>0.33</v>
      </c>
    </row>
    <row r="692" spans="1:4">
      <c r="A692" s="7">
        <v>690</v>
      </c>
      <c r="B692" s="76">
        <f>'Input parameters and results'!$C$21</f>
        <v>0.33</v>
      </c>
      <c r="C692" s="76">
        <f>'Input parameters and results'!$C$22</f>
        <v>0.33</v>
      </c>
      <c r="D692" s="76">
        <f>'Input parameters and results'!$C$23</f>
        <v>0.33</v>
      </c>
    </row>
    <row r="693" spans="1:4">
      <c r="A693" s="7">
        <v>691</v>
      </c>
      <c r="B693" s="76">
        <f>'Input parameters and results'!$C$21</f>
        <v>0.33</v>
      </c>
      <c r="C693" s="76">
        <f>'Input parameters and results'!$C$22</f>
        <v>0.33</v>
      </c>
      <c r="D693" s="76">
        <f>'Input parameters and results'!$C$23</f>
        <v>0.33</v>
      </c>
    </row>
    <row r="694" spans="1:4">
      <c r="A694" s="7">
        <v>692</v>
      </c>
      <c r="B694" s="76">
        <f>'Input parameters and results'!$C$21</f>
        <v>0.33</v>
      </c>
      <c r="C694" s="76">
        <f>'Input parameters and results'!$C$22</f>
        <v>0.33</v>
      </c>
      <c r="D694" s="76">
        <f>'Input parameters and results'!$C$23</f>
        <v>0.33</v>
      </c>
    </row>
    <row r="695" spans="1:4">
      <c r="A695" s="7">
        <v>693</v>
      </c>
      <c r="B695" s="76">
        <f>'Input parameters and results'!$C$21</f>
        <v>0.33</v>
      </c>
      <c r="C695" s="76">
        <f>'Input parameters and results'!$C$22</f>
        <v>0.33</v>
      </c>
      <c r="D695" s="76">
        <f>'Input parameters and results'!$C$23</f>
        <v>0.33</v>
      </c>
    </row>
    <row r="696" spans="1:4">
      <c r="A696" s="7">
        <v>694</v>
      </c>
      <c r="B696" s="76">
        <f>'Input parameters and results'!$C$21</f>
        <v>0.33</v>
      </c>
      <c r="C696" s="76">
        <f>'Input parameters and results'!$C$22</f>
        <v>0.33</v>
      </c>
      <c r="D696" s="76">
        <f>'Input parameters and results'!$C$23</f>
        <v>0.33</v>
      </c>
    </row>
    <row r="697" spans="1:4">
      <c r="A697" s="7">
        <v>695</v>
      </c>
      <c r="B697" s="76">
        <f>'Input parameters and results'!$C$21</f>
        <v>0.33</v>
      </c>
      <c r="C697" s="76">
        <f>'Input parameters and results'!$C$22</f>
        <v>0.33</v>
      </c>
      <c r="D697" s="76">
        <f>'Input parameters and results'!$C$23</f>
        <v>0.33</v>
      </c>
    </row>
    <row r="698" spans="1:4">
      <c r="A698" s="7">
        <v>696</v>
      </c>
      <c r="B698" s="76">
        <f>'Input parameters and results'!$C$21</f>
        <v>0.33</v>
      </c>
      <c r="C698" s="76">
        <f>'Input parameters and results'!$C$22</f>
        <v>0.33</v>
      </c>
      <c r="D698" s="76">
        <f>'Input parameters and results'!$C$23</f>
        <v>0.33</v>
      </c>
    </row>
    <row r="699" spans="1:4">
      <c r="A699" s="7">
        <v>697</v>
      </c>
      <c r="B699" s="76">
        <f>'Input parameters and results'!$C$21</f>
        <v>0.33</v>
      </c>
      <c r="C699" s="76">
        <f>'Input parameters and results'!$C$22</f>
        <v>0.33</v>
      </c>
      <c r="D699" s="76">
        <f>'Input parameters and results'!$C$23</f>
        <v>0.33</v>
      </c>
    </row>
    <row r="700" spans="1:4">
      <c r="A700" s="7">
        <v>698</v>
      </c>
      <c r="B700" s="76">
        <f>'Input parameters and results'!$C$21</f>
        <v>0.33</v>
      </c>
      <c r="C700" s="76">
        <f>'Input parameters and results'!$C$22</f>
        <v>0.33</v>
      </c>
      <c r="D700" s="76">
        <f>'Input parameters and results'!$C$23</f>
        <v>0.33</v>
      </c>
    </row>
    <row r="701" spans="1:4">
      <c r="A701" s="7">
        <v>699</v>
      </c>
      <c r="B701" s="76">
        <f>'Input parameters and results'!$C$21</f>
        <v>0.33</v>
      </c>
      <c r="C701" s="76">
        <f>'Input parameters and results'!$C$22</f>
        <v>0.33</v>
      </c>
      <c r="D701" s="76">
        <f>'Input parameters and results'!$C$23</f>
        <v>0.33</v>
      </c>
    </row>
    <row r="702" spans="1:4">
      <c r="A702" s="7">
        <v>700</v>
      </c>
      <c r="B702" s="76">
        <f>'Input parameters and results'!$C$21</f>
        <v>0.33</v>
      </c>
      <c r="C702" s="76">
        <f>'Input parameters and results'!$C$22</f>
        <v>0.33</v>
      </c>
      <c r="D702" s="76">
        <f>'Input parameters and results'!$C$23</f>
        <v>0.33</v>
      </c>
    </row>
    <row r="703" spans="1:4">
      <c r="A703" s="7">
        <v>701</v>
      </c>
      <c r="B703" s="76">
        <f>'Input parameters and results'!$C$21</f>
        <v>0.33</v>
      </c>
      <c r="C703" s="76">
        <f>'Input parameters and results'!$C$22</f>
        <v>0.33</v>
      </c>
      <c r="D703" s="76">
        <f>'Input parameters and results'!$C$23</f>
        <v>0.33</v>
      </c>
    </row>
    <row r="704" spans="1:4">
      <c r="A704" s="7">
        <v>702</v>
      </c>
      <c r="B704" s="76">
        <f>'Input parameters and results'!$C$21</f>
        <v>0.33</v>
      </c>
      <c r="C704" s="76">
        <f>'Input parameters and results'!$C$22</f>
        <v>0.33</v>
      </c>
      <c r="D704" s="76">
        <f>'Input parameters and results'!$C$23</f>
        <v>0.33</v>
      </c>
    </row>
    <row r="705" spans="1:4">
      <c r="A705" s="7">
        <v>703</v>
      </c>
      <c r="B705" s="76">
        <f>'Input parameters and results'!$C$21</f>
        <v>0.33</v>
      </c>
      <c r="C705" s="76">
        <f>'Input parameters and results'!$C$22</f>
        <v>0.33</v>
      </c>
      <c r="D705" s="76">
        <f>'Input parameters and results'!$C$23</f>
        <v>0.33</v>
      </c>
    </row>
    <row r="706" spans="1:4">
      <c r="A706" s="7">
        <v>704</v>
      </c>
      <c r="B706" s="76">
        <f>'Input parameters and results'!$C$21</f>
        <v>0.33</v>
      </c>
      <c r="C706" s="76">
        <f>'Input parameters and results'!$C$22</f>
        <v>0.33</v>
      </c>
      <c r="D706" s="76">
        <f>'Input parameters and results'!$C$23</f>
        <v>0.33</v>
      </c>
    </row>
    <row r="707" spans="1:4">
      <c r="A707" s="7">
        <v>705</v>
      </c>
      <c r="B707" s="76">
        <f>'Input parameters and results'!$C$21</f>
        <v>0.33</v>
      </c>
      <c r="C707" s="76">
        <f>'Input parameters and results'!$C$22</f>
        <v>0.33</v>
      </c>
      <c r="D707" s="76">
        <f>'Input parameters and results'!$C$23</f>
        <v>0.33</v>
      </c>
    </row>
    <row r="708" spans="1:4">
      <c r="A708" s="7">
        <v>706</v>
      </c>
      <c r="B708" s="76">
        <f>'Input parameters and results'!$C$21</f>
        <v>0.33</v>
      </c>
      <c r="C708" s="76">
        <f>'Input parameters and results'!$C$22</f>
        <v>0.33</v>
      </c>
      <c r="D708" s="76">
        <f>'Input parameters and results'!$C$23</f>
        <v>0.33</v>
      </c>
    </row>
    <row r="709" spans="1:4">
      <c r="A709" s="7">
        <v>707</v>
      </c>
      <c r="B709" s="76">
        <f>'Input parameters and results'!$C$21</f>
        <v>0.33</v>
      </c>
      <c r="C709" s="76">
        <f>'Input parameters and results'!$C$22</f>
        <v>0.33</v>
      </c>
      <c r="D709" s="76">
        <f>'Input parameters and results'!$C$23</f>
        <v>0.33</v>
      </c>
    </row>
    <row r="710" spans="1:4">
      <c r="A710" s="7">
        <v>708</v>
      </c>
      <c r="B710" s="76">
        <f>'Input parameters and results'!$C$21</f>
        <v>0.33</v>
      </c>
      <c r="C710" s="76">
        <f>'Input parameters and results'!$C$22</f>
        <v>0.33</v>
      </c>
      <c r="D710" s="76">
        <f>'Input parameters and results'!$C$23</f>
        <v>0.33</v>
      </c>
    </row>
    <row r="711" spans="1:4">
      <c r="A711" s="7">
        <v>709</v>
      </c>
      <c r="B711" s="76">
        <f>'Input parameters and results'!$C$21</f>
        <v>0.33</v>
      </c>
      <c r="C711" s="76">
        <f>'Input parameters and results'!$C$22</f>
        <v>0.33</v>
      </c>
      <c r="D711" s="76">
        <f>'Input parameters and results'!$C$23</f>
        <v>0.33</v>
      </c>
    </row>
    <row r="712" spans="1:4">
      <c r="A712" s="7">
        <v>710</v>
      </c>
      <c r="B712" s="76">
        <f>'Input parameters and results'!$C$21</f>
        <v>0.33</v>
      </c>
      <c r="C712" s="76">
        <f>'Input parameters and results'!$C$22</f>
        <v>0.33</v>
      </c>
      <c r="D712" s="76">
        <f>'Input parameters and results'!$C$23</f>
        <v>0.33</v>
      </c>
    </row>
    <row r="713" spans="1:4">
      <c r="A713" s="7">
        <v>711</v>
      </c>
      <c r="B713" s="76">
        <f>'Input parameters and results'!$C$21</f>
        <v>0.33</v>
      </c>
      <c r="C713" s="76">
        <f>'Input parameters and results'!$C$22</f>
        <v>0.33</v>
      </c>
      <c r="D713" s="76">
        <f>'Input parameters and results'!$C$23</f>
        <v>0.33</v>
      </c>
    </row>
    <row r="714" spans="1:4">
      <c r="A714" s="7">
        <v>712</v>
      </c>
      <c r="B714" s="76">
        <f>'Input parameters and results'!$C$21</f>
        <v>0.33</v>
      </c>
      <c r="C714" s="76">
        <f>'Input parameters and results'!$C$22</f>
        <v>0.33</v>
      </c>
      <c r="D714" s="76">
        <f>'Input parameters and results'!$C$23</f>
        <v>0.33</v>
      </c>
    </row>
    <row r="715" spans="1:4">
      <c r="A715" s="7">
        <v>713</v>
      </c>
      <c r="B715" s="76">
        <f>'Input parameters and results'!$C$21</f>
        <v>0.33</v>
      </c>
      <c r="C715" s="76">
        <f>'Input parameters and results'!$C$22</f>
        <v>0.33</v>
      </c>
      <c r="D715" s="76">
        <f>'Input parameters and results'!$C$23</f>
        <v>0.33</v>
      </c>
    </row>
    <row r="716" spans="1:4">
      <c r="A716" s="7">
        <v>714</v>
      </c>
      <c r="B716" s="76">
        <f>'Input parameters and results'!$C$21</f>
        <v>0.33</v>
      </c>
      <c r="C716" s="76">
        <f>'Input parameters and results'!$C$22</f>
        <v>0.33</v>
      </c>
      <c r="D716" s="76">
        <f>'Input parameters and results'!$C$23</f>
        <v>0.33</v>
      </c>
    </row>
    <row r="717" spans="1:4">
      <c r="A717" s="7">
        <v>715</v>
      </c>
      <c r="B717" s="76">
        <f>'Input parameters and results'!$C$21</f>
        <v>0.33</v>
      </c>
      <c r="C717" s="76">
        <f>'Input parameters and results'!$C$22</f>
        <v>0.33</v>
      </c>
      <c r="D717" s="76">
        <f>'Input parameters and results'!$C$23</f>
        <v>0.33</v>
      </c>
    </row>
    <row r="718" spans="1:4">
      <c r="A718" s="7">
        <v>716</v>
      </c>
      <c r="B718" s="76">
        <f>'Input parameters and results'!$C$21</f>
        <v>0.33</v>
      </c>
      <c r="C718" s="76">
        <f>'Input parameters and results'!$C$22</f>
        <v>0.33</v>
      </c>
      <c r="D718" s="76">
        <f>'Input parameters and results'!$C$23</f>
        <v>0.33</v>
      </c>
    </row>
    <row r="719" spans="1:4">
      <c r="A719" s="7">
        <v>717</v>
      </c>
      <c r="B719" s="76">
        <f>'Input parameters and results'!$C$21</f>
        <v>0.33</v>
      </c>
      <c r="C719" s="76">
        <f>'Input parameters and results'!$C$22</f>
        <v>0.33</v>
      </c>
      <c r="D719" s="76">
        <f>'Input parameters and results'!$C$23</f>
        <v>0.33</v>
      </c>
    </row>
    <row r="720" spans="1:4">
      <c r="A720" s="7">
        <v>718</v>
      </c>
      <c r="B720" s="76">
        <f>'Input parameters and results'!$C$21</f>
        <v>0.33</v>
      </c>
      <c r="C720" s="76">
        <f>'Input parameters and results'!$C$22</f>
        <v>0.33</v>
      </c>
      <c r="D720" s="76">
        <f>'Input parameters and results'!$C$23</f>
        <v>0.33</v>
      </c>
    </row>
    <row r="721" spans="1:4">
      <c r="A721" s="7">
        <v>719</v>
      </c>
      <c r="B721" s="76">
        <f>'Input parameters and results'!$C$21</f>
        <v>0.33</v>
      </c>
      <c r="C721" s="76">
        <f>'Input parameters and results'!$C$22</f>
        <v>0.33</v>
      </c>
      <c r="D721" s="76">
        <f>'Input parameters and results'!$C$23</f>
        <v>0.33</v>
      </c>
    </row>
    <row r="722" spans="1:4">
      <c r="A722" s="7">
        <v>720</v>
      </c>
      <c r="B722" s="76">
        <f>'Input parameters and results'!$C$21</f>
        <v>0.33</v>
      </c>
      <c r="C722" s="76">
        <f>'Input parameters and results'!$C$22</f>
        <v>0.33</v>
      </c>
      <c r="D722" s="76">
        <f>'Input parameters and results'!$C$23</f>
        <v>0.33</v>
      </c>
    </row>
    <row r="723" spans="1:4">
      <c r="A723" s="7">
        <v>721</v>
      </c>
      <c r="B723" s="76">
        <f>'Input parameters and results'!$C$21</f>
        <v>0.33</v>
      </c>
      <c r="C723" s="76">
        <f>'Input parameters and results'!$C$22</f>
        <v>0.33</v>
      </c>
      <c r="D723" s="76">
        <f>'Input parameters and results'!$C$23</f>
        <v>0.33</v>
      </c>
    </row>
    <row r="724" spans="1:4">
      <c r="A724" s="7">
        <v>722</v>
      </c>
      <c r="B724" s="76">
        <f>'Input parameters and results'!$C$21</f>
        <v>0.33</v>
      </c>
      <c r="C724" s="76">
        <f>'Input parameters and results'!$C$22</f>
        <v>0.33</v>
      </c>
      <c r="D724" s="76">
        <f>'Input parameters and results'!$C$23</f>
        <v>0.33</v>
      </c>
    </row>
    <row r="725" spans="1:4">
      <c r="A725" s="7">
        <v>723</v>
      </c>
      <c r="B725" s="76">
        <f>'Input parameters and results'!$C$21</f>
        <v>0.33</v>
      </c>
      <c r="C725" s="76">
        <f>'Input parameters and results'!$C$22</f>
        <v>0.33</v>
      </c>
      <c r="D725" s="76">
        <f>'Input parameters and results'!$C$23</f>
        <v>0.33</v>
      </c>
    </row>
    <row r="726" spans="1:4">
      <c r="A726" s="7">
        <v>724</v>
      </c>
      <c r="B726" s="76">
        <f>'Input parameters and results'!$C$21</f>
        <v>0.33</v>
      </c>
      <c r="C726" s="76">
        <f>'Input parameters and results'!$C$22</f>
        <v>0.33</v>
      </c>
      <c r="D726" s="76">
        <f>'Input parameters and results'!$C$23</f>
        <v>0.33</v>
      </c>
    </row>
    <row r="727" spans="1:4">
      <c r="A727" s="7">
        <v>725</v>
      </c>
      <c r="B727" s="76">
        <f>'Input parameters and results'!$C$21</f>
        <v>0.33</v>
      </c>
      <c r="C727" s="76">
        <f>'Input parameters and results'!$C$22</f>
        <v>0.33</v>
      </c>
      <c r="D727" s="76">
        <f>'Input parameters and results'!$C$23</f>
        <v>0.33</v>
      </c>
    </row>
    <row r="728" spans="1:4">
      <c r="A728" s="7">
        <v>726</v>
      </c>
      <c r="B728" s="76">
        <f>'Input parameters and results'!$C$21</f>
        <v>0.33</v>
      </c>
      <c r="C728" s="76">
        <f>'Input parameters and results'!$C$22</f>
        <v>0.33</v>
      </c>
      <c r="D728" s="76">
        <f>'Input parameters and results'!$C$23</f>
        <v>0.33</v>
      </c>
    </row>
    <row r="729" spans="1:4">
      <c r="A729" s="7">
        <v>727</v>
      </c>
      <c r="B729" s="76">
        <f>'Input parameters and results'!$C$21</f>
        <v>0.33</v>
      </c>
      <c r="C729" s="76">
        <f>'Input parameters and results'!$C$22</f>
        <v>0.33</v>
      </c>
      <c r="D729" s="76">
        <f>'Input parameters and results'!$C$23</f>
        <v>0.33</v>
      </c>
    </row>
    <row r="730" spans="1:4">
      <c r="A730" s="7">
        <v>728</v>
      </c>
      <c r="B730" s="76">
        <f>'Input parameters and results'!$C$21</f>
        <v>0.33</v>
      </c>
      <c r="C730" s="76">
        <f>'Input parameters and results'!$C$22</f>
        <v>0.33</v>
      </c>
      <c r="D730" s="76">
        <f>'Input parameters and results'!$C$23</f>
        <v>0.33</v>
      </c>
    </row>
    <row r="731" spans="1:4">
      <c r="A731" s="7">
        <v>729</v>
      </c>
      <c r="B731" s="76">
        <f>'Input parameters and results'!$C$21</f>
        <v>0.33</v>
      </c>
      <c r="C731" s="76">
        <f>'Input parameters and results'!$C$22</f>
        <v>0.33</v>
      </c>
      <c r="D731" s="76">
        <f>'Input parameters and results'!$C$23</f>
        <v>0.33</v>
      </c>
    </row>
    <row r="732" spans="1:4">
      <c r="A732" s="7">
        <v>730</v>
      </c>
      <c r="B732" s="76">
        <f>'Input parameters and results'!$C$21</f>
        <v>0.33</v>
      </c>
      <c r="C732" s="76">
        <f>'Input parameters and results'!$C$22</f>
        <v>0.33</v>
      </c>
      <c r="D732" s="76">
        <f>'Input parameters and results'!$C$23</f>
        <v>0.33</v>
      </c>
    </row>
    <row r="733" spans="1:4">
      <c r="A733" s="7">
        <v>731</v>
      </c>
      <c r="B733" s="76">
        <f>'Input parameters and results'!$C$21</f>
        <v>0.33</v>
      </c>
      <c r="C733" s="76">
        <f>'Input parameters and results'!$C$22</f>
        <v>0.33</v>
      </c>
      <c r="D733" s="76">
        <f>'Input parameters and results'!$C$23</f>
        <v>0.33</v>
      </c>
    </row>
    <row r="734" spans="1:4">
      <c r="A734" s="7">
        <v>732</v>
      </c>
      <c r="B734" s="76">
        <f>'Input parameters and results'!$C$21</f>
        <v>0.33</v>
      </c>
      <c r="C734" s="76">
        <f>'Input parameters and results'!$C$22</f>
        <v>0.33</v>
      </c>
      <c r="D734" s="76">
        <f>'Input parameters and results'!$C$23</f>
        <v>0.33</v>
      </c>
    </row>
    <row r="735" spans="1:4">
      <c r="A735" s="7">
        <v>733</v>
      </c>
      <c r="B735" s="76">
        <f>'Input parameters and results'!$C$21</f>
        <v>0.33</v>
      </c>
      <c r="C735" s="76">
        <f>'Input parameters and results'!$C$22</f>
        <v>0.33</v>
      </c>
      <c r="D735" s="76">
        <f>'Input parameters and results'!$C$23</f>
        <v>0.33</v>
      </c>
    </row>
    <row r="736" spans="1:4">
      <c r="A736" s="7">
        <v>734</v>
      </c>
      <c r="B736" s="76">
        <f>'Input parameters and results'!$C$21</f>
        <v>0.33</v>
      </c>
      <c r="C736" s="76">
        <f>'Input parameters and results'!$C$22</f>
        <v>0.33</v>
      </c>
      <c r="D736" s="76">
        <f>'Input parameters and results'!$C$23</f>
        <v>0.33</v>
      </c>
    </row>
    <row r="737" spans="1:4">
      <c r="A737" s="7">
        <v>735</v>
      </c>
      <c r="B737" s="76">
        <f>'Input parameters and results'!$C$21</f>
        <v>0.33</v>
      </c>
      <c r="C737" s="76">
        <f>'Input parameters and results'!$C$22</f>
        <v>0.33</v>
      </c>
      <c r="D737" s="76">
        <f>'Input parameters and results'!$C$23</f>
        <v>0.33</v>
      </c>
    </row>
    <row r="738" spans="1:4">
      <c r="A738" s="7">
        <v>736</v>
      </c>
      <c r="B738" s="76">
        <f>'Input parameters and results'!$C$21</f>
        <v>0.33</v>
      </c>
      <c r="C738" s="76">
        <f>'Input parameters and results'!$C$22</f>
        <v>0.33</v>
      </c>
      <c r="D738" s="76">
        <f>'Input parameters and results'!$C$23</f>
        <v>0.33</v>
      </c>
    </row>
    <row r="739" spans="1:4">
      <c r="A739" s="7">
        <v>737</v>
      </c>
      <c r="B739" s="76">
        <f>'Input parameters and results'!$C$21</f>
        <v>0.33</v>
      </c>
      <c r="C739" s="76">
        <f>'Input parameters and results'!$C$22</f>
        <v>0.33</v>
      </c>
      <c r="D739" s="76">
        <f>'Input parameters and results'!$C$23</f>
        <v>0.33</v>
      </c>
    </row>
    <row r="740" spans="1:4">
      <c r="A740" s="7">
        <v>738</v>
      </c>
      <c r="B740" s="76">
        <f>'Input parameters and results'!$C$21</f>
        <v>0.33</v>
      </c>
      <c r="C740" s="76">
        <f>'Input parameters and results'!$C$22</f>
        <v>0.33</v>
      </c>
      <c r="D740" s="76">
        <f>'Input parameters and results'!$C$23</f>
        <v>0.33</v>
      </c>
    </row>
    <row r="741" spans="1:4">
      <c r="A741" s="7">
        <v>739</v>
      </c>
      <c r="B741" s="76">
        <f>'Input parameters and results'!$C$21</f>
        <v>0.33</v>
      </c>
      <c r="C741" s="76">
        <f>'Input parameters and results'!$C$22</f>
        <v>0.33</v>
      </c>
      <c r="D741" s="76">
        <f>'Input parameters and results'!$C$23</f>
        <v>0.33</v>
      </c>
    </row>
    <row r="742" spans="1:4">
      <c r="A742" s="7">
        <v>740</v>
      </c>
      <c r="B742" s="76">
        <f>'Input parameters and results'!$C$21</f>
        <v>0.33</v>
      </c>
      <c r="C742" s="76">
        <f>'Input parameters and results'!$C$22</f>
        <v>0.33</v>
      </c>
      <c r="D742" s="76">
        <f>'Input parameters and results'!$C$23</f>
        <v>0.33</v>
      </c>
    </row>
    <row r="743" spans="1:4">
      <c r="A743" s="7">
        <v>741</v>
      </c>
      <c r="B743" s="76">
        <f>'Input parameters and results'!$C$21</f>
        <v>0.33</v>
      </c>
      <c r="C743" s="76">
        <f>'Input parameters and results'!$C$22</f>
        <v>0.33</v>
      </c>
      <c r="D743" s="76">
        <f>'Input parameters and results'!$C$23</f>
        <v>0.33</v>
      </c>
    </row>
    <row r="744" spans="1:4">
      <c r="A744" s="7">
        <v>742</v>
      </c>
      <c r="B744" s="76">
        <f>'Input parameters and results'!$C$21</f>
        <v>0.33</v>
      </c>
      <c r="C744" s="76">
        <f>'Input parameters and results'!$C$22</f>
        <v>0.33</v>
      </c>
      <c r="D744" s="76">
        <f>'Input parameters and results'!$C$23</f>
        <v>0.33</v>
      </c>
    </row>
    <row r="745" spans="1:4">
      <c r="A745" s="7">
        <v>743</v>
      </c>
      <c r="B745" s="76">
        <f>'Input parameters and results'!$C$21</f>
        <v>0.33</v>
      </c>
      <c r="C745" s="76">
        <f>'Input parameters and results'!$C$22</f>
        <v>0.33</v>
      </c>
      <c r="D745" s="76">
        <f>'Input parameters and results'!$C$23</f>
        <v>0.33</v>
      </c>
    </row>
    <row r="746" spans="1:4">
      <c r="A746" s="7">
        <v>744</v>
      </c>
      <c r="B746" s="76">
        <f>'Input parameters and results'!$C$21</f>
        <v>0.33</v>
      </c>
      <c r="C746" s="76">
        <f>'Input parameters and results'!$C$22</f>
        <v>0.33</v>
      </c>
      <c r="D746" s="76">
        <f>'Input parameters and results'!$C$23</f>
        <v>0.33</v>
      </c>
    </row>
    <row r="747" spans="1:4">
      <c r="A747" s="7">
        <v>745</v>
      </c>
      <c r="B747" s="76">
        <f>'Input parameters and results'!$C$21</f>
        <v>0.33</v>
      </c>
      <c r="C747" s="76">
        <f>'Input parameters and results'!$C$22</f>
        <v>0.33</v>
      </c>
      <c r="D747" s="76">
        <f>'Input parameters and results'!$C$23</f>
        <v>0.33</v>
      </c>
    </row>
    <row r="748" spans="1:4">
      <c r="A748" s="7">
        <v>746</v>
      </c>
      <c r="B748" s="76">
        <f>'Input parameters and results'!$C$21</f>
        <v>0.33</v>
      </c>
      <c r="C748" s="76">
        <f>'Input parameters and results'!$C$22</f>
        <v>0.33</v>
      </c>
      <c r="D748" s="76">
        <f>'Input parameters and results'!$C$23</f>
        <v>0.33</v>
      </c>
    </row>
    <row r="749" spans="1:4">
      <c r="A749" s="7">
        <v>747</v>
      </c>
      <c r="B749" s="76">
        <f>'Input parameters and results'!$C$21</f>
        <v>0.33</v>
      </c>
      <c r="C749" s="76">
        <f>'Input parameters and results'!$C$22</f>
        <v>0.33</v>
      </c>
      <c r="D749" s="76">
        <f>'Input parameters and results'!$C$23</f>
        <v>0.33</v>
      </c>
    </row>
    <row r="750" spans="1:4">
      <c r="A750" s="7">
        <v>748</v>
      </c>
      <c r="B750" s="76">
        <f>'Input parameters and results'!$C$21</f>
        <v>0.33</v>
      </c>
      <c r="C750" s="76">
        <f>'Input parameters and results'!$C$22</f>
        <v>0.33</v>
      </c>
      <c r="D750" s="76">
        <f>'Input parameters and results'!$C$23</f>
        <v>0.33</v>
      </c>
    </row>
    <row r="751" spans="1:4">
      <c r="A751" s="7">
        <v>749</v>
      </c>
      <c r="B751" s="76">
        <f>'Input parameters and results'!$C$21</f>
        <v>0.33</v>
      </c>
      <c r="C751" s="76">
        <f>'Input parameters and results'!$C$22</f>
        <v>0.33</v>
      </c>
      <c r="D751" s="76">
        <f>'Input parameters and results'!$C$23</f>
        <v>0.33</v>
      </c>
    </row>
    <row r="752" spans="1:4">
      <c r="A752" s="7">
        <v>750</v>
      </c>
      <c r="B752" s="76">
        <f>'Input parameters and results'!$C$21</f>
        <v>0.33</v>
      </c>
      <c r="C752" s="76">
        <f>'Input parameters and results'!$C$22</f>
        <v>0.33</v>
      </c>
      <c r="D752" s="76">
        <f>'Input parameters and results'!$C$23</f>
        <v>0.33</v>
      </c>
    </row>
    <row r="753" spans="1:4">
      <c r="A753" s="7">
        <v>751</v>
      </c>
      <c r="B753" s="76">
        <f>'Input parameters and results'!$C$21</f>
        <v>0.33</v>
      </c>
      <c r="C753" s="76">
        <f>'Input parameters and results'!$C$22</f>
        <v>0.33</v>
      </c>
      <c r="D753" s="76">
        <f>'Input parameters and results'!$C$23</f>
        <v>0.33</v>
      </c>
    </row>
    <row r="754" spans="1:4">
      <c r="A754" s="7">
        <v>752</v>
      </c>
      <c r="B754" s="76">
        <f>'Input parameters and results'!$C$21</f>
        <v>0.33</v>
      </c>
      <c r="C754" s="76">
        <f>'Input parameters and results'!$C$22</f>
        <v>0.33</v>
      </c>
      <c r="D754" s="76">
        <f>'Input parameters and results'!$C$23</f>
        <v>0.33</v>
      </c>
    </row>
    <row r="755" spans="1:4">
      <c r="A755" s="7">
        <v>753</v>
      </c>
      <c r="B755" s="76">
        <f>'Input parameters and results'!$C$21</f>
        <v>0.33</v>
      </c>
      <c r="C755" s="76">
        <f>'Input parameters and results'!$C$22</f>
        <v>0.33</v>
      </c>
      <c r="D755" s="76">
        <f>'Input parameters and results'!$C$23</f>
        <v>0.33</v>
      </c>
    </row>
    <row r="756" spans="1:4">
      <c r="A756" s="7">
        <v>754</v>
      </c>
      <c r="B756" s="76">
        <f>'Input parameters and results'!$C$21</f>
        <v>0.33</v>
      </c>
      <c r="C756" s="76">
        <f>'Input parameters and results'!$C$22</f>
        <v>0.33</v>
      </c>
      <c r="D756" s="76">
        <f>'Input parameters and results'!$C$23</f>
        <v>0.33</v>
      </c>
    </row>
    <row r="757" spans="1:4">
      <c r="A757" s="7">
        <v>755</v>
      </c>
      <c r="B757" s="76">
        <f>'Input parameters and results'!$C$21</f>
        <v>0.33</v>
      </c>
      <c r="C757" s="76">
        <f>'Input parameters and results'!$C$22</f>
        <v>0.33</v>
      </c>
      <c r="D757" s="76">
        <f>'Input parameters and results'!$C$23</f>
        <v>0.33</v>
      </c>
    </row>
    <row r="758" spans="1:4">
      <c r="A758" s="7">
        <v>756</v>
      </c>
      <c r="B758" s="76">
        <f>'Input parameters and results'!$C$21</f>
        <v>0.33</v>
      </c>
      <c r="C758" s="76">
        <f>'Input parameters and results'!$C$22</f>
        <v>0.33</v>
      </c>
      <c r="D758" s="76">
        <f>'Input parameters and results'!$C$23</f>
        <v>0.33</v>
      </c>
    </row>
    <row r="759" spans="1:4">
      <c r="A759" s="7">
        <v>757</v>
      </c>
      <c r="B759" s="76">
        <f>'Input parameters and results'!$C$21</f>
        <v>0.33</v>
      </c>
      <c r="C759" s="76">
        <f>'Input parameters and results'!$C$22</f>
        <v>0.33</v>
      </c>
      <c r="D759" s="76">
        <f>'Input parameters and results'!$C$23</f>
        <v>0.33</v>
      </c>
    </row>
    <row r="760" spans="1:4">
      <c r="A760" s="7">
        <v>758</v>
      </c>
      <c r="B760" s="76">
        <f>'Input parameters and results'!$C$21</f>
        <v>0.33</v>
      </c>
      <c r="C760" s="76">
        <f>'Input parameters and results'!$C$22</f>
        <v>0.33</v>
      </c>
      <c r="D760" s="76">
        <f>'Input parameters and results'!$C$23</f>
        <v>0.33</v>
      </c>
    </row>
    <row r="761" spans="1:4">
      <c r="A761" s="7">
        <v>759</v>
      </c>
      <c r="B761" s="76">
        <f>'Input parameters and results'!$C$21</f>
        <v>0.33</v>
      </c>
      <c r="C761" s="76">
        <f>'Input parameters and results'!$C$22</f>
        <v>0.33</v>
      </c>
      <c r="D761" s="76">
        <f>'Input parameters and results'!$C$23</f>
        <v>0.33</v>
      </c>
    </row>
    <row r="762" spans="1:4">
      <c r="A762" s="7">
        <v>760</v>
      </c>
      <c r="B762" s="76">
        <f>'Input parameters and results'!$C$21</f>
        <v>0.33</v>
      </c>
      <c r="C762" s="76">
        <f>'Input parameters and results'!$C$22</f>
        <v>0.33</v>
      </c>
      <c r="D762" s="76">
        <f>'Input parameters and results'!$C$23</f>
        <v>0.33</v>
      </c>
    </row>
    <row r="763" spans="1:4">
      <c r="A763" s="7">
        <v>761</v>
      </c>
      <c r="B763" s="76">
        <f>'Input parameters and results'!$C$21</f>
        <v>0.33</v>
      </c>
      <c r="C763" s="76">
        <f>'Input parameters and results'!$C$22</f>
        <v>0.33</v>
      </c>
      <c r="D763" s="76">
        <f>'Input parameters and results'!$C$23</f>
        <v>0.33</v>
      </c>
    </row>
    <row r="764" spans="1:4">
      <c r="A764" s="7">
        <v>762</v>
      </c>
      <c r="B764" s="76">
        <f>'Input parameters and results'!$C$21</f>
        <v>0.33</v>
      </c>
      <c r="C764" s="76">
        <f>'Input parameters and results'!$C$22</f>
        <v>0.33</v>
      </c>
      <c r="D764" s="76">
        <f>'Input parameters and results'!$C$23</f>
        <v>0.33</v>
      </c>
    </row>
    <row r="765" spans="1:4">
      <c r="A765" s="7">
        <v>763</v>
      </c>
      <c r="B765" s="76">
        <f>'Input parameters and results'!$C$21</f>
        <v>0.33</v>
      </c>
      <c r="C765" s="76">
        <f>'Input parameters and results'!$C$22</f>
        <v>0.33</v>
      </c>
      <c r="D765" s="76">
        <f>'Input parameters and results'!$C$23</f>
        <v>0.33</v>
      </c>
    </row>
    <row r="766" spans="1:4">
      <c r="A766" s="7">
        <v>764</v>
      </c>
      <c r="B766" s="76">
        <f>'Input parameters and results'!$C$21</f>
        <v>0.33</v>
      </c>
      <c r="C766" s="76">
        <f>'Input parameters and results'!$C$22</f>
        <v>0.33</v>
      </c>
      <c r="D766" s="76">
        <f>'Input parameters and results'!$C$23</f>
        <v>0.33</v>
      </c>
    </row>
    <row r="767" spans="1:4">
      <c r="A767" s="7">
        <v>765</v>
      </c>
      <c r="B767" s="76">
        <f>'Input parameters and results'!$C$21</f>
        <v>0.33</v>
      </c>
      <c r="C767" s="76">
        <f>'Input parameters and results'!$C$22</f>
        <v>0.33</v>
      </c>
      <c r="D767" s="76">
        <f>'Input parameters and results'!$C$23</f>
        <v>0.33</v>
      </c>
    </row>
    <row r="768" spans="1:4">
      <c r="A768" s="7">
        <v>766</v>
      </c>
      <c r="B768" s="76">
        <f>'Input parameters and results'!$C$21</f>
        <v>0.33</v>
      </c>
      <c r="C768" s="76">
        <f>'Input parameters and results'!$C$22</f>
        <v>0.33</v>
      </c>
      <c r="D768" s="76">
        <f>'Input parameters and results'!$C$23</f>
        <v>0.33</v>
      </c>
    </row>
    <row r="769" spans="1:4">
      <c r="A769" s="7">
        <v>767</v>
      </c>
      <c r="B769" s="76">
        <f>'Input parameters and results'!$C$21</f>
        <v>0.33</v>
      </c>
      <c r="C769" s="76">
        <f>'Input parameters and results'!$C$22</f>
        <v>0.33</v>
      </c>
      <c r="D769" s="76">
        <f>'Input parameters and results'!$C$23</f>
        <v>0.33</v>
      </c>
    </row>
    <row r="770" spans="1:4">
      <c r="A770" s="7">
        <v>768</v>
      </c>
      <c r="B770" s="76">
        <f>'Input parameters and results'!$C$21</f>
        <v>0.33</v>
      </c>
      <c r="C770" s="76">
        <f>'Input parameters and results'!$C$22</f>
        <v>0.33</v>
      </c>
      <c r="D770" s="76">
        <f>'Input parameters and results'!$C$23</f>
        <v>0.33</v>
      </c>
    </row>
    <row r="771" spans="1:4">
      <c r="A771" s="7">
        <v>769</v>
      </c>
      <c r="B771" s="76">
        <f>'Input parameters and results'!$C$21</f>
        <v>0.33</v>
      </c>
      <c r="C771" s="76">
        <f>'Input parameters and results'!$C$22</f>
        <v>0.33</v>
      </c>
      <c r="D771" s="76">
        <f>'Input parameters and results'!$C$23</f>
        <v>0.33</v>
      </c>
    </row>
    <row r="772" spans="1:4">
      <c r="A772" s="7">
        <v>770</v>
      </c>
      <c r="B772" s="76">
        <f>'Input parameters and results'!$C$21</f>
        <v>0.33</v>
      </c>
      <c r="C772" s="76">
        <f>'Input parameters and results'!$C$22</f>
        <v>0.33</v>
      </c>
      <c r="D772" s="76">
        <f>'Input parameters and results'!$C$23</f>
        <v>0.33</v>
      </c>
    </row>
    <row r="773" spans="1:4">
      <c r="A773" s="7">
        <v>771</v>
      </c>
      <c r="B773" s="76">
        <f>'Input parameters and results'!$C$21</f>
        <v>0.33</v>
      </c>
      <c r="C773" s="76">
        <f>'Input parameters and results'!$C$22</f>
        <v>0.33</v>
      </c>
      <c r="D773" s="76">
        <f>'Input parameters and results'!$C$23</f>
        <v>0.33</v>
      </c>
    </row>
    <row r="774" spans="1:4">
      <c r="A774" s="7">
        <v>772</v>
      </c>
      <c r="B774" s="76">
        <f>'Input parameters and results'!$C$21</f>
        <v>0.33</v>
      </c>
      <c r="C774" s="76">
        <f>'Input parameters and results'!$C$22</f>
        <v>0.33</v>
      </c>
      <c r="D774" s="76">
        <f>'Input parameters and results'!$C$23</f>
        <v>0.33</v>
      </c>
    </row>
    <row r="775" spans="1:4">
      <c r="A775" s="7">
        <v>773</v>
      </c>
      <c r="B775" s="76">
        <f>'Input parameters and results'!$C$21</f>
        <v>0.33</v>
      </c>
      <c r="C775" s="76">
        <f>'Input parameters and results'!$C$22</f>
        <v>0.33</v>
      </c>
      <c r="D775" s="76">
        <f>'Input parameters and results'!$C$23</f>
        <v>0.33</v>
      </c>
    </row>
    <row r="776" spans="1:4">
      <c r="A776" s="7">
        <v>774</v>
      </c>
      <c r="B776" s="76">
        <f>'Input parameters and results'!$C$21</f>
        <v>0.33</v>
      </c>
      <c r="C776" s="76">
        <f>'Input parameters and results'!$C$22</f>
        <v>0.33</v>
      </c>
      <c r="D776" s="76">
        <f>'Input parameters and results'!$C$23</f>
        <v>0.33</v>
      </c>
    </row>
    <row r="777" spans="1:4">
      <c r="A777" s="7">
        <v>775</v>
      </c>
      <c r="B777" s="76">
        <f>'Input parameters and results'!$C$21</f>
        <v>0.33</v>
      </c>
      <c r="C777" s="76">
        <f>'Input parameters and results'!$C$22</f>
        <v>0.33</v>
      </c>
      <c r="D777" s="76">
        <f>'Input parameters and results'!$C$23</f>
        <v>0.33</v>
      </c>
    </row>
    <row r="778" spans="1:4">
      <c r="A778" s="7">
        <v>776</v>
      </c>
      <c r="B778" s="76">
        <f>'Input parameters and results'!$C$21</f>
        <v>0.33</v>
      </c>
      <c r="C778" s="76">
        <f>'Input parameters and results'!$C$22</f>
        <v>0.33</v>
      </c>
      <c r="D778" s="76">
        <f>'Input parameters and results'!$C$23</f>
        <v>0.33</v>
      </c>
    </row>
    <row r="779" spans="1:4">
      <c r="A779" s="7">
        <v>777</v>
      </c>
      <c r="B779" s="76">
        <f>'Input parameters and results'!$C$21</f>
        <v>0.33</v>
      </c>
      <c r="C779" s="76">
        <f>'Input parameters and results'!$C$22</f>
        <v>0.33</v>
      </c>
      <c r="D779" s="76">
        <f>'Input parameters and results'!$C$23</f>
        <v>0.33</v>
      </c>
    </row>
    <row r="780" spans="1:4">
      <c r="A780" s="7">
        <v>778</v>
      </c>
      <c r="B780" s="76">
        <f>'Input parameters and results'!$C$21</f>
        <v>0.33</v>
      </c>
      <c r="C780" s="76">
        <f>'Input parameters and results'!$C$22</f>
        <v>0.33</v>
      </c>
      <c r="D780" s="76">
        <f>'Input parameters and results'!$C$23</f>
        <v>0.33</v>
      </c>
    </row>
    <row r="781" spans="1:4">
      <c r="A781" s="7">
        <v>779</v>
      </c>
      <c r="B781" s="76">
        <f>'Input parameters and results'!$C$21</f>
        <v>0.33</v>
      </c>
      <c r="C781" s="76">
        <f>'Input parameters and results'!$C$22</f>
        <v>0.33</v>
      </c>
      <c r="D781" s="76">
        <f>'Input parameters and results'!$C$23</f>
        <v>0.33</v>
      </c>
    </row>
    <row r="782" spans="1:4">
      <c r="A782" s="7">
        <v>780</v>
      </c>
      <c r="B782" s="76">
        <f>'Input parameters and results'!$C$21</f>
        <v>0.33</v>
      </c>
      <c r="C782" s="76">
        <f>'Input parameters and results'!$C$22</f>
        <v>0.33</v>
      </c>
      <c r="D782" s="76">
        <f>'Input parameters and results'!$C$23</f>
        <v>0.33</v>
      </c>
    </row>
    <row r="783" spans="1:4">
      <c r="A783" s="7">
        <v>781</v>
      </c>
      <c r="B783" s="76">
        <f>'Input parameters and results'!$C$21</f>
        <v>0.33</v>
      </c>
      <c r="C783" s="76">
        <f>'Input parameters and results'!$C$22</f>
        <v>0.33</v>
      </c>
      <c r="D783" s="76">
        <f>'Input parameters and results'!$C$23</f>
        <v>0.33</v>
      </c>
    </row>
    <row r="784" spans="1:4">
      <c r="A784" s="7">
        <v>782</v>
      </c>
      <c r="B784" s="76">
        <f>'Input parameters and results'!$C$21</f>
        <v>0.33</v>
      </c>
      <c r="C784" s="76">
        <f>'Input parameters and results'!$C$22</f>
        <v>0.33</v>
      </c>
      <c r="D784" s="76">
        <f>'Input parameters and results'!$C$23</f>
        <v>0.33</v>
      </c>
    </row>
    <row r="785" spans="1:4">
      <c r="A785" s="7">
        <v>783</v>
      </c>
      <c r="B785" s="76">
        <f>'Input parameters and results'!$C$21</f>
        <v>0.33</v>
      </c>
      <c r="C785" s="76">
        <f>'Input parameters and results'!$C$22</f>
        <v>0.33</v>
      </c>
      <c r="D785" s="76">
        <f>'Input parameters and results'!$C$23</f>
        <v>0.33</v>
      </c>
    </row>
    <row r="786" spans="1:4">
      <c r="A786" s="7">
        <v>784</v>
      </c>
      <c r="B786" s="76">
        <f>'Input parameters and results'!$C$21</f>
        <v>0.33</v>
      </c>
      <c r="C786" s="76">
        <f>'Input parameters and results'!$C$22</f>
        <v>0.33</v>
      </c>
      <c r="D786" s="76">
        <f>'Input parameters and results'!$C$23</f>
        <v>0.33</v>
      </c>
    </row>
    <row r="787" spans="1:4">
      <c r="A787" s="7">
        <v>785</v>
      </c>
      <c r="B787" s="76">
        <f>'Input parameters and results'!$C$21</f>
        <v>0.33</v>
      </c>
      <c r="C787" s="76">
        <f>'Input parameters and results'!$C$22</f>
        <v>0.33</v>
      </c>
      <c r="D787" s="76">
        <f>'Input parameters and results'!$C$23</f>
        <v>0.33</v>
      </c>
    </row>
    <row r="788" spans="1:4">
      <c r="A788" s="7">
        <v>786</v>
      </c>
      <c r="B788" s="76">
        <f>'Input parameters and results'!$C$21</f>
        <v>0.33</v>
      </c>
      <c r="C788" s="76">
        <f>'Input parameters and results'!$C$22</f>
        <v>0.33</v>
      </c>
      <c r="D788" s="76">
        <f>'Input parameters and results'!$C$23</f>
        <v>0.33</v>
      </c>
    </row>
    <row r="789" spans="1:4">
      <c r="A789" s="7">
        <v>787</v>
      </c>
      <c r="B789" s="76">
        <f>'Input parameters and results'!$C$21</f>
        <v>0.33</v>
      </c>
      <c r="C789" s="76">
        <f>'Input parameters and results'!$C$22</f>
        <v>0.33</v>
      </c>
      <c r="D789" s="76">
        <f>'Input parameters and results'!$C$23</f>
        <v>0.33</v>
      </c>
    </row>
    <row r="790" spans="1:4">
      <c r="A790" s="7">
        <v>788</v>
      </c>
      <c r="B790" s="76">
        <f>'Input parameters and results'!$C$21</f>
        <v>0.33</v>
      </c>
      <c r="C790" s="76">
        <f>'Input parameters and results'!$C$22</f>
        <v>0.33</v>
      </c>
      <c r="D790" s="76">
        <f>'Input parameters and results'!$C$23</f>
        <v>0.33</v>
      </c>
    </row>
    <row r="791" spans="1:4">
      <c r="A791" s="7">
        <v>789</v>
      </c>
      <c r="B791" s="76">
        <f>'Input parameters and results'!$C$21</f>
        <v>0.33</v>
      </c>
      <c r="C791" s="76">
        <f>'Input parameters and results'!$C$22</f>
        <v>0.33</v>
      </c>
      <c r="D791" s="76">
        <f>'Input parameters and results'!$C$23</f>
        <v>0.33</v>
      </c>
    </row>
    <row r="792" spans="1:4">
      <c r="A792" s="7">
        <v>790</v>
      </c>
      <c r="B792" s="76">
        <f>'Input parameters and results'!$C$21</f>
        <v>0.33</v>
      </c>
      <c r="C792" s="76">
        <f>'Input parameters and results'!$C$22</f>
        <v>0.33</v>
      </c>
      <c r="D792" s="76">
        <f>'Input parameters and results'!$C$23</f>
        <v>0.33</v>
      </c>
    </row>
    <row r="793" spans="1:4">
      <c r="A793" s="7">
        <v>791</v>
      </c>
      <c r="B793" s="76">
        <f>'Input parameters and results'!$C$21</f>
        <v>0.33</v>
      </c>
      <c r="C793" s="76">
        <f>'Input parameters and results'!$C$22</f>
        <v>0.33</v>
      </c>
      <c r="D793" s="76">
        <f>'Input parameters and results'!$C$23</f>
        <v>0.33</v>
      </c>
    </row>
    <row r="794" spans="1:4">
      <c r="A794" s="7">
        <v>792</v>
      </c>
      <c r="B794" s="76">
        <f>'Input parameters and results'!$C$21</f>
        <v>0.33</v>
      </c>
      <c r="C794" s="76">
        <f>'Input parameters and results'!$C$22</f>
        <v>0.33</v>
      </c>
      <c r="D794" s="76">
        <f>'Input parameters and results'!$C$23</f>
        <v>0.33</v>
      </c>
    </row>
    <row r="795" spans="1:4">
      <c r="A795" s="7">
        <v>793</v>
      </c>
      <c r="B795" s="76">
        <f>'Input parameters and results'!$C$21</f>
        <v>0.33</v>
      </c>
      <c r="C795" s="76">
        <f>'Input parameters and results'!$C$22</f>
        <v>0.33</v>
      </c>
      <c r="D795" s="76">
        <f>'Input parameters and results'!$C$23</f>
        <v>0.33</v>
      </c>
    </row>
    <row r="796" spans="1:4">
      <c r="A796" s="7">
        <v>794</v>
      </c>
      <c r="B796" s="76">
        <f>'Input parameters and results'!$C$21</f>
        <v>0.33</v>
      </c>
      <c r="C796" s="76">
        <f>'Input parameters and results'!$C$22</f>
        <v>0.33</v>
      </c>
      <c r="D796" s="76">
        <f>'Input parameters and results'!$C$23</f>
        <v>0.33</v>
      </c>
    </row>
    <row r="797" spans="1:4">
      <c r="A797" s="7">
        <v>795</v>
      </c>
      <c r="B797" s="76">
        <f>'Input parameters and results'!$C$21</f>
        <v>0.33</v>
      </c>
      <c r="C797" s="76">
        <f>'Input parameters and results'!$C$22</f>
        <v>0.33</v>
      </c>
      <c r="D797" s="76">
        <f>'Input parameters and results'!$C$23</f>
        <v>0.33</v>
      </c>
    </row>
    <row r="798" spans="1:4">
      <c r="A798" s="7">
        <v>796</v>
      </c>
      <c r="B798" s="76">
        <f>'Input parameters and results'!$C$21</f>
        <v>0.33</v>
      </c>
      <c r="C798" s="76">
        <f>'Input parameters and results'!$C$22</f>
        <v>0.33</v>
      </c>
      <c r="D798" s="76">
        <f>'Input parameters and results'!$C$23</f>
        <v>0.33</v>
      </c>
    </row>
    <row r="799" spans="1:4">
      <c r="A799" s="7">
        <v>797</v>
      </c>
      <c r="B799" s="76">
        <f>'Input parameters and results'!$C$21</f>
        <v>0.33</v>
      </c>
      <c r="C799" s="76">
        <f>'Input parameters and results'!$C$22</f>
        <v>0.33</v>
      </c>
      <c r="D799" s="76">
        <f>'Input parameters and results'!$C$23</f>
        <v>0.33</v>
      </c>
    </row>
    <row r="800" spans="1:4">
      <c r="A800" s="7">
        <v>798</v>
      </c>
      <c r="B800" s="76">
        <f>'Input parameters and results'!$C$21</f>
        <v>0.33</v>
      </c>
      <c r="C800" s="76">
        <f>'Input parameters and results'!$C$22</f>
        <v>0.33</v>
      </c>
      <c r="D800" s="76">
        <f>'Input parameters and results'!$C$23</f>
        <v>0.33</v>
      </c>
    </row>
    <row r="801" spans="1:4">
      <c r="A801" s="7">
        <v>799</v>
      </c>
      <c r="B801" s="76">
        <f>'Input parameters and results'!$C$21</f>
        <v>0.33</v>
      </c>
      <c r="C801" s="76">
        <f>'Input parameters and results'!$C$22</f>
        <v>0.33</v>
      </c>
      <c r="D801" s="76">
        <f>'Input parameters and results'!$C$23</f>
        <v>0.33</v>
      </c>
    </row>
    <row r="802" spans="1:4">
      <c r="A802" s="7">
        <v>800</v>
      </c>
      <c r="B802" s="76">
        <f>'Input parameters and results'!$C$21</f>
        <v>0.33</v>
      </c>
      <c r="C802" s="76">
        <f>'Input parameters and results'!$C$22</f>
        <v>0.33</v>
      </c>
      <c r="D802" s="76">
        <f>'Input parameters and results'!$C$23</f>
        <v>0.33</v>
      </c>
    </row>
    <row r="803" spans="1:4">
      <c r="A803" s="7">
        <v>801</v>
      </c>
      <c r="B803" s="76">
        <f>'Input parameters and results'!$C$21</f>
        <v>0.33</v>
      </c>
      <c r="C803" s="76">
        <f>'Input parameters and results'!$C$22</f>
        <v>0.33</v>
      </c>
      <c r="D803" s="76">
        <f>'Input parameters and results'!$C$23</f>
        <v>0.33</v>
      </c>
    </row>
    <row r="804" spans="1:4">
      <c r="A804" s="7">
        <v>802</v>
      </c>
      <c r="B804" s="76">
        <f>'Input parameters and results'!$C$21</f>
        <v>0.33</v>
      </c>
      <c r="C804" s="76">
        <f>'Input parameters and results'!$C$22</f>
        <v>0.33</v>
      </c>
      <c r="D804" s="76">
        <f>'Input parameters and results'!$C$23</f>
        <v>0.33</v>
      </c>
    </row>
    <row r="805" spans="1:4">
      <c r="A805" s="7">
        <v>803</v>
      </c>
      <c r="B805" s="76">
        <f>'Input parameters and results'!$C$21</f>
        <v>0.33</v>
      </c>
      <c r="C805" s="76">
        <f>'Input parameters and results'!$C$22</f>
        <v>0.33</v>
      </c>
      <c r="D805" s="76">
        <f>'Input parameters and results'!$C$23</f>
        <v>0.33</v>
      </c>
    </row>
    <row r="806" spans="1:4">
      <c r="A806" s="7">
        <v>804</v>
      </c>
      <c r="B806" s="76">
        <f>'Input parameters and results'!$C$21</f>
        <v>0.33</v>
      </c>
      <c r="C806" s="76">
        <f>'Input parameters and results'!$C$22</f>
        <v>0.33</v>
      </c>
      <c r="D806" s="76">
        <f>'Input parameters and results'!$C$23</f>
        <v>0.33</v>
      </c>
    </row>
    <row r="807" spans="1:4">
      <c r="A807" s="7">
        <v>805</v>
      </c>
      <c r="B807" s="76">
        <f>'Input parameters and results'!$C$21</f>
        <v>0.33</v>
      </c>
      <c r="C807" s="76">
        <f>'Input parameters and results'!$C$22</f>
        <v>0.33</v>
      </c>
      <c r="D807" s="76">
        <f>'Input parameters and results'!$C$23</f>
        <v>0.33</v>
      </c>
    </row>
    <row r="808" spans="1:4">
      <c r="A808" s="7">
        <v>806</v>
      </c>
      <c r="B808" s="76">
        <f>'Input parameters and results'!$C$21</f>
        <v>0.33</v>
      </c>
      <c r="C808" s="76">
        <f>'Input parameters and results'!$C$22</f>
        <v>0.33</v>
      </c>
      <c r="D808" s="76">
        <f>'Input parameters and results'!$C$23</f>
        <v>0.33</v>
      </c>
    </row>
    <row r="809" spans="1:4">
      <c r="A809" s="7">
        <v>807</v>
      </c>
      <c r="B809" s="76">
        <f>'Input parameters and results'!$C$21</f>
        <v>0.33</v>
      </c>
      <c r="C809" s="76">
        <f>'Input parameters and results'!$C$22</f>
        <v>0.33</v>
      </c>
      <c r="D809" s="76">
        <f>'Input parameters and results'!$C$23</f>
        <v>0.33</v>
      </c>
    </row>
    <row r="810" spans="1:4">
      <c r="A810" s="7">
        <v>808</v>
      </c>
      <c r="B810" s="76">
        <f>'Input parameters and results'!$C$21</f>
        <v>0.33</v>
      </c>
      <c r="C810" s="76">
        <f>'Input parameters and results'!$C$22</f>
        <v>0.33</v>
      </c>
      <c r="D810" s="76">
        <f>'Input parameters and results'!$C$23</f>
        <v>0.33</v>
      </c>
    </row>
    <row r="811" spans="1:4">
      <c r="A811" s="7">
        <v>809</v>
      </c>
      <c r="B811" s="76">
        <f>'Input parameters and results'!$C$21</f>
        <v>0.33</v>
      </c>
      <c r="C811" s="76">
        <f>'Input parameters and results'!$C$22</f>
        <v>0.33</v>
      </c>
      <c r="D811" s="76">
        <f>'Input parameters and results'!$C$23</f>
        <v>0.33</v>
      </c>
    </row>
    <row r="812" spans="1:4">
      <c r="A812" s="7">
        <v>810</v>
      </c>
      <c r="B812" s="76">
        <f>'Input parameters and results'!$C$21</f>
        <v>0.33</v>
      </c>
      <c r="C812" s="76">
        <f>'Input parameters and results'!$C$22</f>
        <v>0.33</v>
      </c>
      <c r="D812" s="76">
        <f>'Input parameters and results'!$C$23</f>
        <v>0.33</v>
      </c>
    </row>
    <row r="813" spans="1:4">
      <c r="A813" s="7">
        <v>811</v>
      </c>
      <c r="B813" s="76">
        <f>'Input parameters and results'!$C$21</f>
        <v>0.33</v>
      </c>
      <c r="C813" s="76">
        <f>'Input parameters and results'!$C$22</f>
        <v>0.33</v>
      </c>
      <c r="D813" s="76">
        <f>'Input parameters and results'!$C$23</f>
        <v>0.33</v>
      </c>
    </row>
    <row r="814" spans="1:4">
      <c r="A814" s="7">
        <v>812</v>
      </c>
      <c r="B814" s="76">
        <f>'Input parameters and results'!$C$21</f>
        <v>0.33</v>
      </c>
      <c r="C814" s="76">
        <f>'Input parameters and results'!$C$22</f>
        <v>0.33</v>
      </c>
      <c r="D814" s="76">
        <f>'Input parameters and results'!$C$23</f>
        <v>0.33</v>
      </c>
    </row>
    <row r="815" spans="1:4">
      <c r="A815" s="7">
        <v>813</v>
      </c>
      <c r="B815" s="76">
        <f>'Input parameters and results'!$C$21</f>
        <v>0.33</v>
      </c>
      <c r="C815" s="76">
        <f>'Input parameters and results'!$C$22</f>
        <v>0.33</v>
      </c>
      <c r="D815" s="76">
        <f>'Input parameters and results'!$C$23</f>
        <v>0.33</v>
      </c>
    </row>
    <row r="816" spans="1:4">
      <c r="A816" s="7">
        <v>814</v>
      </c>
      <c r="B816" s="76">
        <f>'Input parameters and results'!$C$21</f>
        <v>0.33</v>
      </c>
      <c r="C816" s="76">
        <f>'Input parameters and results'!$C$22</f>
        <v>0.33</v>
      </c>
      <c r="D816" s="76">
        <f>'Input parameters and results'!$C$23</f>
        <v>0.33</v>
      </c>
    </row>
    <row r="817" spans="1:4">
      <c r="A817" s="7">
        <v>815</v>
      </c>
      <c r="B817" s="76">
        <f>'Input parameters and results'!$C$21</f>
        <v>0.33</v>
      </c>
      <c r="C817" s="76">
        <f>'Input parameters and results'!$C$22</f>
        <v>0.33</v>
      </c>
      <c r="D817" s="76">
        <f>'Input parameters and results'!$C$23</f>
        <v>0.33</v>
      </c>
    </row>
    <row r="818" spans="1:4">
      <c r="A818" s="7">
        <v>816</v>
      </c>
      <c r="B818" s="76">
        <f>'Input parameters and results'!$C$21</f>
        <v>0.33</v>
      </c>
      <c r="C818" s="76">
        <f>'Input parameters and results'!$C$22</f>
        <v>0.33</v>
      </c>
      <c r="D818" s="76">
        <f>'Input parameters and results'!$C$23</f>
        <v>0.33</v>
      </c>
    </row>
    <row r="819" spans="1:4">
      <c r="A819" s="7">
        <v>817</v>
      </c>
      <c r="B819" s="76">
        <f>'Input parameters and results'!$C$21</f>
        <v>0.33</v>
      </c>
      <c r="C819" s="76">
        <f>'Input parameters and results'!$C$22</f>
        <v>0.33</v>
      </c>
      <c r="D819" s="76">
        <f>'Input parameters and results'!$C$23</f>
        <v>0.33</v>
      </c>
    </row>
    <row r="820" spans="1:4">
      <c r="A820" s="7">
        <v>818</v>
      </c>
      <c r="B820" s="76">
        <f>'Input parameters and results'!$C$21</f>
        <v>0.33</v>
      </c>
      <c r="C820" s="76">
        <f>'Input parameters and results'!$C$22</f>
        <v>0.33</v>
      </c>
      <c r="D820" s="76">
        <f>'Input parameters and results'!$C$23</f>
        <v>0.33</v>
      </c>
    </row>
    <row r="821" spans="1:4">
      <c r="A821" s="7">
        <v>819</v>
      </c>
      <c r="B821" s="76">
        <f>'Input parameters and results'!$C$21</f>
        <v>0.33</v>
      </c>
      <c r="C821" s="76">
        <f>'Input parameters and results'!$C$22</f>
        <v>0.33</v>
      </c>
      <c r="D821" s="76">
        <f>'Input parameters and results'!$C$23</f>
        <v>0.33</v>
      </c>
    </row>
    <row r="822" spans="1:4">
      <c r="A822" s="7">
        <v>820</v>
      </c>
      <c r="B822" s="76">
        <f>'Input parameters and results'!$C$21</f>
        <v>0.33</v>
      </c>
      <c r="C822" s="76">
        <f>'Input parameters and results'!$C$22</f>
        <v>0.33</v>
      </c>
      <c r="D822" s="76">
        <f>'Input parameters and results'!$C$23</f>
        <v>0.33</v>
      </c>
    </row>
    <row r="823" spans="1:4">
      <c r="A823" s="7">
        <v>821</v>
      </c>
      <c r="B823" s="76">
        <f>'Input parameters and results'!$C$21</f>
        <v>0.33</v>
      </c>
      <c r="C823" s="76">
        <f>'Input parameters and results'!$C$22</f>
        <v>0.33</v>
      </c>
      <c r="D823" s="76">
        <f>'Input parameters and results'!$C$23</f>
        <v>0.33</v>
      </c>
    </row>
    <row r="824" spans="1:4">
      <c r="A824" s="7">
        <v>822</v>
      </c>
      <c r="B824" s="76">
        <f>'Input parameters and results'!$C$21</f>
        <v>0.33</v>
      </c>
      <c r="C824" s="76">
        <f>'Input parameters and results'!$C$22</f>
        <v>0.33</v>
      </c>
      <c r="D824" s="76">
        <f>'Input parameters and results'!$C$23</f>
        <v>0.33</v>
      </c>
    </row>
    <row r="825" spans="1:4">
      <c r="A825" s="7">
        <v>823</v>
      </c>
      <c r="B825" s="76">
        <f>'Input parameters and results'!$C$21</f>
        <v>0.33</v>
      </c>
      <c r="C825" s="76">
        <f>'Input parameters and results'!$C$22</f>
        <v>0.33</v>
      </c>
      <c r="D825" s="76">
        <f>'Input parameters and results'!$C$23</f>
        <v>0.33</v>
      </c>
    </row>
    <row r="826" spans="1:4">
      <c r="A826" s="7">
        <v>824</v>
      </c>
      <c r="B826" s="76">
        <f>'Input parameters and results'!$C$21</f>
        <v>0.33</v>
      </c>
      <c r="C826" s="76">
        <f>'Input parameters and results'!$C$22</f>
        <v>0.33</v>
      </c>
      <c r="D826" s="76">
        <f>'Input parameters and results'!$C$23</f>
        <v>0.33</v>
      </c>
    </row>
    <row r="827" spans="1:4">
      <c r="A827" s="7">
        <v>825</v>
      </c>
      <c r="B827" s="76">
        <f>'Input parameters and results'!$C$21</f>
        <v>0.33</v>
      </c>
      <c r="C827" s="76">
        <f>'Input parameters and results'!$C$22</f>
        <v>0.33</v>
      </c>
      <c r="D827" s="76">
        <f>'Input parameters and results'!$C$23</f>
        <v>0.33</v>
      </c>
    </row>
    <row r="828" spans="1:4">
      <c r="A828" s="7">
        <v>826</v>
      </c>
      <c r="B828" s="76">
        <f>'Input parameters and results'!$C$21</f>
        <v>0.33</v>
      </c>
      <c r="C828" s="76">
        <f>'Input parameters and results'!$C$22</f>
        <v>0.33</v>
      </c>
      <c r="D828" s="76">
        <f>'Input parameters and results'!$C$23</f>
        <v>0.33</v>
      </c>
    </row>
    <row r="829" spans="1:4">
      <c r="A829" s="7">
        <v>827</v>
      </c>
      <c r="B829" s="76">
        <f>'Input parameters and results'!$C$21</f>
        <v>0.33</v>
      </c>
      <c r="C829" s="76">
        <f>'Input parameters and results'!$C$22</f>
        <v>0.33</v>
      </c>
      <c r="D829" s="76">
        <f>'Input parameters and results'!$C$23</f>
        <v>0.33</v>
      </c>
    </row>
    <row r="830" spans="1:4">
      <c r="A830" s="7">
        <v>828</v>
      </c>
      <c r="B830" s="76">
        <f>'Input parameters and results'!$C$21</f>
        <v>0.33</v>
      </c>
      <c r="C830" s="76">
        <f>'Input parameters and results'!$C$22</f>
        <v>0.33</v>
      </c>
      <c r="D830" s="76">
        <f>'Input parameters and results'!$C$23</f>
        <v>0.33</v>
      </c>
    </row>
    <row r="831" spans="1:4">
      <c r="A831" s="7">
        <v>829</v>
      </c>
      <c r="B831" s="76">
        <f>'Input parameters and results'!$C$21</f>
        <v>0.33</v>
      </c>
      <c r="C831" s="76">
        <f>'Input parameters and results'!$C$22</f>
        <v>0.33</v>
      </c>
      <c r="D831" s="76">
        <f>'Input parameters and results'!$C$23</f>
        <v>0.33</v>
      </c>
    </row>
    <row r="832" spans="1:4">
      <c r="A832" s="7">
        <v>830</v>
      </c>
      <c r="B832" s="76">
        <f>'Input parameters and results'!$C$21</f>
        <v>0.33</v>
      </c>
      <c r="C832" s="76">
        <f>'Input parameters and results'!$C$22</f>
        <v>0.33</v>
      </c>
      <c r="D832" s="76">
        <f>'Input parameters and results'!$C$23</f>
        <v>0.33</v>
      </c>
    </row>
    <row r="833" spans="1:4">
      <c r="A833" s="7">
        <v>831</v>
      </c>
      <c r="B833" s="76">
        <f>'Input parameters and results'!$C$21</f>
        <v>0.33</v>
      </c>
      <c r="C833" s="76">
        <f>'Input parameters and results'!$C$22</f>
        <v>0.33</v>
      </c>
      <c r="D833" s="76">
        <f>'Input parameters and results'!$C$23</f>
        <v>0.33</v>
      </c>
    </row>
    <row r="834" spans="1:4">
      <c r="A834" s="7">
        <v>832</v>
      </c>
      <c r="B834" s="76">
        <f>'Input parameters and results'!$C$21</f>
        <v>0.33</v>
      </c>
      <c r="C834" s="76">
        <f>'Input parameters and results'!$C$22</f>
        <v>0.33</v>
      </c>
      <c r="D834" s="76">
        <f>'Input parameters and results'!$C$23</f>
        <v>0.33</v>
      </c>
    </row>
    <row r="835" spans="1:4">
      <c r="A835" s="7">
        <v>833</v>
      </c>
      <c r="B835" s="76">
        <f>'Input parameters and results'!$C$21</f>
        <v>0.33</v>
      </c>
      <c r="C835" s="76">
        <f>'Input parameters and results'!$C$22</f>
        <v>0.33</v>
      </c>
      <c r="D835" s="76">
        <f>'Input parameters and results'!$C$23</f>
        <v>0.33</v>
      </c>
    </row>
    <row r="836" spans="1:4">
      <c r="A836" s="7">
        <v>834</v>
      </c>
      <c r="B836" s="76">
        <f>'Input parameters and results'!$C$21</f>
        <v>0.33</v>
      </c>
      <c r="C836" s="76">
        <f>'Input parameters and results'!$C$22</f>
        <v>0.33</v>
      </c>
      <c r="D836" s="76">
        <f>'Input parameters and results'!$C$23</f>
        <v>0.33</v>
      </c>
    </row>
    <row r="837" spans="1:4">
      <c r="A837" s="7">
        <v>835</v>
      </c>
      <c r="B837" s="76">
        <f>'Input parameters and results'!$C$21</f>
        <v>0.33</v>
      </c>
      <c r="C837" s="76">
        <f>'Input parameters and results'!$C$22</f>
        <v>0.33</v>
      </c>
      <c r="D837" s="76">
        <f>'Input parameters and results'!$C$23</f>
        <v>0.33</v>
      </c>
    </row>
    <row r="838" spans="1:4">
      <c r="A838" s="7">
        <v>836</v>
      </c>
      <c r="B838" s="76">
        <f>'Input parameters and results'!$C$21</f>
        <v>0.33</v>
      </c>
      <c r="C838" s="76">
        <f>'Input parameters and results'!$C$22</f>
        <v>0.33</v>
      </c>
      <c r="D838" s="76">
        <f>'Input parameters and results'!$C$23</f>
        <v>0.33</v>
      </c>
    </row>
    <row r="839" spans="1:4">
      <c r="A839" s="7">
        <v>837</v>
      </c>
      <c r="B839" s="76">
        <f>'Input parameters and results'!$C$21</f>
        <v>0.33</v>
      </c>
      <c r="C839" s="76">
        <f>'Input parameters and results'!$C$22</f>
        <v>0.33</v>
      </c>
      <c r="D839" s="76">
        <f>'Input parameters and results'!$C$23</f>
        <v>0.33</v>
      </c>
    </row>
    <row r="840" spans="1:4">
      <c r="A840" s="7">
        <v>838</v>
      </c>
      <c r="B840" s="76">
        <f>'Input parameters and results'!$C$21</f>
        <v>0.33</v>
      </c>
      <c r="C840" s="76">
        <f>'Input parameters and results'!$C$22</f>
        <v>0.33</v>
      </c>
      <c r="D840" s="76">
        <f>'Input parameters and results'!$C$23</f>
        <v>0.33</v>
      </c>
    </row>
    <row r="841" spans="1:4">
      <c r="A841" s="7">
        <v>839</v>
      </c>
      <c r="B841" s="76">
        <f>'Input parameters and results'!$C$21</f>
        <v>0.33</v>
      </c>
      <c r="C841" s="76">
        <f>'Input parameters and results'!$C$22</f>
        <v>0.33</v>
      </c>
      <c r="D841" s="76">
        <f>'Input parameters and results'!$C$23</f>
        <v>0.33</v>
      </c>
    </row>
    <row r="842" spans="1:4">
      <c r="A842" s="7">
        <v>840</v>
      </c>
      <c r="B842" s="76">
        <f>'Input parameters and results'!$C$21</f>
        <v>0.33</v>
      </c>
      <c r="C842" s="76">
        <f>'Input parameters and results'!$C$22</f>
        <v>0.33</v>
      </c>
      <c r="D842" s="76">
        <f>'Input parameters and results'!$C$23</f>
        <v>0.33</v>
      </c>
    </row>
    <row r="843" spans="1:4">
      <c r="A843" s="7">
        <v>841</v>
      </c>
      <c r="B843" s="76">
        <f>'Input parameters and results'!$C$21</f>
        <v>0.33</v>
      </c>
      <c r="C843" s="76">
        <f>'Input parameters and results'!$C$22</f>
        <v>0.33</v>
      </c>
      <c r="D843" s="76">
        <f>'Input parameters and results'!$C$23</f>
        <v>0.33</v>
      </c>
    </row>
    <row r="844" spans="1:4">
      <c r="A844" s="7">
        <v>842</v>
      </c>
      <c r="B844" s="76">
        <f>'Input parameters and results'!$C$21</f>
        <v>0.33</v>
      </c>
      <c r="C844" s="76">
        <f>'Input parameters and results'!$C$22</f>
        <v>0.33</v>
      </c>
      <c r="D844" s="76">
        <f>'Input parameters and results'!$C$23</f>
        <v>0.33</v>
      </c>
    </row>
    <row r="845" spans="1:4">
      <c r="A845" s="7">
        <v>843</v>
      </c>
      <c r="B845" s="76">
        <f>'Input parameters and results'!$C$21</f>
        <v>0.33</v>
      </c>
      <c r="C845" s="76">
        <f>'Input parameters and results'!$C$22</f>
        <v>0.33</v>
      </c>
      <c r="D845" s="76">
        <f>'Input parameters and results'!$C$23</f>
        <v>0.33</v>
      </c>
    </row>
    <row r="846" spans="1:4">
      <c r="A846" s="7">
        <v>844</v>
      </c>
      <c r="B846" s="76">
        <f>'Input parameters and results'!$C$21</f>
        <v>0.33</v>
      </c>
      <c r="C846" s="76">
        <f>'Input parameters and results'!$C$22</f>
        <v>0.33</v>
      </c>
      <c r="D846" s="76">
        <f>'Input parameters and results'!$C$23</f>
        <v>0.33</v>
      </c>
    </row>
    <row r="847" spans="1:4">
      <c r="A847" s="7">
        <v>845</v>
      </c>
      <c r="B847" s="76">
        <f>'Input parameters and results'!$C$21</f>
        <v>0.33</v>
      </c>
      <c r="C847" s="76">
        <f>'Input parameters and results'!$C$22</f>
        <v>0.33</v>
      </c>
      <c r="D847" s="76">
        <f>'Input parameters and results'!$C$23</f>
        <v>0.33</v>
      </c>
    </row>
    <row r="848" spans="1:4">
      <c r="A848" s="7">
        <v>846</v>
      </c>
      <c r="B848" s="76">
        <f>'Input parameters and results'!$C$21</f>
        <v>0.33</v>
      </c>
      <c r="C848" s="76">
        <f>'Input parameters and results'!$C$22</f>
        <v>0.33</v>
      </c>
      <c r="D848" s="76">
        <f>'Input parameters and results'!$C$23</f>
        <v>0.33</v>
      </c>
    </row>
    <row r="849" spans="1:4">
      <c r="A849" s="7">
        <v>847</v>
      </c>
      <c r="B849" s="76">
        <f>'Input parameters and results'!$C$21</f>
        <v>0.33</v>
      </c>
      <c r="C849" s="76">
        <f>'Input parameters and results'!$C$22</f>
        <v>0.33</v>
      </c>
      <c r="D849" s="76">
        <f>'Input parameters and results'!$C$23</f>
        <v>0.33</v>
      </c>
    </row>
    <row r="850" spans="1:4">
      <c r="A850" s="7">
        <v>848</v>
      </c>
      <c r="B850" s="76">
        <f>'Input parameters and results'!$C$21</f>
        <v>0.33</v>
      </c>
      <c r="C850" s="76">
        <f>'Input parameters and results'!$C$22</f>
        <v>0.33</v>
      </c>
      <c r="D850" s="76">
        <f>'Input parameters and results'!$C$23</f>
        <v>0.33</v>
      </c>
    </row>
    <row r="851" spans="1:4">
      <c r="A851" s="7">
        <v>849</v>
      </c>
      <c r="B851" s="76">
        <f>'Input parameters and results'!$C$21</f>
        <v>0.33</v>
      </c>
      <c r="C851" s="76">
        <f>'Input parameters and results'!$C$22</f>
        <v>0.33</v>
      </c>
      <c r="D851" s="76">
        <f>'Input parameters and results'!$C$23</f>
        <v>0.33</v>
      </c>
    </row>
    <row r="852" spans="1:4">
      <c r="A852" s="7">
        <v>850</v>
      </c>
      <c r="B852" s="76">
        <f>'Input parameters and results'!$C$21</f>
        <v>0.33</v>
      </c>
      <c r="C852" s="76">
        <f>'Input parameters and results'!$C$22</f>
        <v>0.33</v>
      </c>
      <c r="D852" s="76">
        <f>'Input parameters and results'!$C$23</f>
        <v>0.33</v>
      </c>
    </row>
    <row r="853" spans="1:4">
      <c r="A853" s="7">
        <v>851</v>
      </c>
      <c r="B853" s="76">
        <f>'Input parameters and results'!$C$21</f>
        <v>0.33</v>
      </c>
      <c r="C853" s="76">
        <f>'Input parameters and results'!$C$22</f>
        <v>0.33</v>
      </c>
      <c r="D853" s="76">
        <f>'Input parameters and results'!$C$23</f>
        <v>0.33</v>
      </c>
    </row>
    <row r="854" spans="1:4">
      <c r="A854" s="7">
        <v>852</v>
      </c>
      <c r="B854" s="76">
        <f>'Input parameters and results'!$C$21</f>
        <v>0.33</v>
      </c>
      <c r="C854" s="76">
        <f>'Input parameters and results'!$C$22</f>
        <v>0.33</v>
      </c>
      <c r="D854" s="76">
        <f>'Input parameters and results'!$C$23</f>
        <v>0.33</v>
      </c>
    </row>
    <row r="855" spans="1:4">
      <c r="A855" s="7">
        <v>853</v>
      </c>
      <c r="B855" s="76">
        <f>'Input parameters and results'!$C$21</f>
        <v>0.33</v>
      </c>
      <c r="C855" s="76">
        <f>'Input parameters and results'!$C$22</f>
        <v>0.33</v>
      </c>
      <c r="D855" s="76">
        <f>'Input parameters and results'!$C$23</f>
        <v>0.33</v>
      </c>
    </row>
    <row r="856" spans="1:4">
      <c r="A856" s="7">
        <v>854</v>
      </c>
      <c r="B856" s="76">
        <f>'Input parameters and results'!$C$21</f>
        <v>0.33</v>
      </c>
      <c r="C856" s="76">
        <f>'Input parameters and results'!$C$22</f>
        <v>0.33</v>
      </c>
      <c r="D856" s="76">
        <f>'Input parameters and results'!$C$23</f>
        <v>0.33</v>
      </c>
    </row>
    <row r="857" spans="1:4">
      <c r="A857" s="7">
        <v>855</v>
      </c>
      <c r="B857" s="76">
        <f>'Input parameters and results'!$C$21</f>
        <v>0.33</v>
      </c>
      <c r="C857" s="76">
        <f>'Input parameters and results'!$C$22</f>
        <v>0.33</v>
      </c>
      <c r="D857" s="76">
        <f>'Input parameters and results'!$C$23</f>
        <v>0.33</v>
      </c>
    </row>
    <row r="858" spans="1:4">
      <c r="A858" s="7">
        <v>856</v>
      </c>
      <c r="B858" s="76">
        <f>'Input parameters and results'!$C$21</f>
        <v>0.33</v>
      </c>
      <c r="C858" s="76">
        <f>'Input parameters and results'!$C$22</f>
        <v>0.33</v>
      </c>
      <c r="D858" s="76">
        <f>'Input parameters and results'!$C$23</f>
        <v>0.33</v>
      </c>
    </row>
    <row r="859" spans="1:4">
      <c r="A859" s="7">
        <v>857</v>
      </c>
      <c r="B859" s="76">
        <f>'Input parameters and results'!$C$21</f>
        <v>0.33</v>
      </c>
      <c r="C859" s="76">
        <f>'Input parameters and results'!$C$22</f>
        <v>0.33</v>
      </c>
      <c r="D859" s="76">
        <f>'Input parameters and results'!$C$23</f>
        <v>0.33</v>
      </c>
    </row>
    <row r="860" spans="1:4">
      <c r="A860" s="7">
        <v>858</v>
      </c>
      <c r="B860" s="76">
        <f>'Input parameters and results'!$C$21</f>
        <v>0.33</v>
      </c>
      <c r="C860" s="76">
        <f>'Input parameters and results'!$C$22</f>
        <v>0.33</v>
      </c>
      <c r="D860" s="76">
        <f>'Input parameters and results'!$C$23</f>
        <v>0.33</v>
      </c>
    </row>
    <row r="861" spans="1:4">
      <c r="A861" s="7">
        <v>859</v>
      </c>
      <c r="B861" s="76">
        <f>'Input parameters and results'!$C$21</f>
        <v>0.33</v>
      </c>
      <c r="C861" s="76">
        <f>'Input parameters and results'!$C$22</f>
        <v>0.33</v>
      </c>
      <c r="D861" s="76">
        <f>'Input parameters and results'!$C$23</f>
        <v>0.33</v>
      </c>
    </row>
    <row r="862" spans="1:4">
      <c r="A862" s="7">
        <v>860</v>
      </c>
      <c r="B862" s="76">
        <f>'Input parameters and results'!$C$21</f>
        <v>0.33</v>
      </c>
      <c r="C862" s="76">
        <f>'Input parameters and results'!$C$22</f>
        <v>0.33</v>
      </c>
      <c r="D862" s="76">
        <f>'Input parameters and results'!$C$23</f>
        <v>0.33</v>
      </c>
    </row>
    <row r="863" spans="1:4">
      <c r="A863" s="7">
        <v>861</v>
      </c>
      <c r="B863" s="76">
        <f>'Input parameters and results'!$C$21</f>
        <v>0.33</v>
      </c>
      <c r="C863" s="76">
        <f>'Input parameters and results'!$C$22</f>
        <v>0.33</v>
      </c>
      <c r="D863" s="76">
        <f>'Input parameters and results'!$C$23</f>
        <v>0.33</v>
      </c>
    </row>
    <row r="864" spans="1:4">
      <c r="A864" s="7">
        <v>862</v>
      </c>
      <c r="B864" s="76">
        <f>'Input parameters and results'!$C$21</f>
        <v>0.33</v>
      </c>
      <c r="C864" s="76">
        <f>'Input parameters and results'!$C$22</f>
        <v>0.33</v>
      </c>
      <c r="D864" s="76">
        <f>'Input parameters and results'!$C$23</f>
        <v>0.33</v>
      </c>
    </row>
    <row r="865" spans="1:4">
      <c r="A865" s="7">
        <v>863</v>
      </c>
      <c r="B865" s="76">
        <f>'Input parameters and results'!$C$21</f>
        <v>0.33</v>
      </c>
      <c r="C865" s="76">
        <f>'Input parameters and results'!$C$22</f>
        <v>0.33</v>
      </c>
      <c r="D865" s="76">
        <f>'Input parameters and results'!$C$23</f>
        <v>0.33</v>
      </c>
    </row>
    <row r="866" spans="1:4">
      <c r="A866" s="7">
        <v>864</v>
      </c>
      <c r="B866" s="76">
        <f>'Input parameters and results'!$C$21</f>
        <v>0.33</v>
      </c>
      <c r="C866" s="76">
        <f>'Input parameters and results'!$C$22</f>
        <v>0.33</v>
      </c>
      <c r="D866" s="76">
        <f>'Input parameters and results'!$C$23</f>
        <v>0.33</v>
      </c>
    </row>
    <row r="867" spans="1:4">
      <c r="A867" s="7">
        <v>865</v>
      </c>
      <c r="B867" s="76">
        <f>'Input parameters and results'!$C$21</f>
        <v>0.33</v>
      </c>
      <c r="C867" s="76">
        <f>'Input parameters and results'!$C$22</f>
        <v>0.33</v>
      </c>
      <c r="D867" s="76">
        <f>'Input parameters and results'!$C$23</f>
        <v>0.33</v>
      </c>
    </row>
    <row r="868" spans="1:4">
      <c r="A868" s="7">
        <v>866</v>
      </c>
      <c r="B868" s="76">
        <f>'Input parameters and results'!$C$21</f>
        <v>0.33</v>
      </c>
      <c r="C868" s="76">
        <f>'Input parameters and results'!$C$22</f>
        <v>0.33</v>
      </c>
      <c r="D868" s="76">
        <f>'Input parameters and results'!$C$23</f>
        <v>0.33</v>
      </c>
    </row>
    <row r="869" spans="1:4">
      <c r="A869" s="7">
        <v>867</v>
      </c>
      <c r="B869" s="76">
        <f>'Input parameters and results'!$C$21</f>
        <v>0.33</v>
      </c>
      <c r="C869" s="76">
        <f>'Input parameters and results'!$C$22</f>
        <v>0.33</v>
      </c>
      <c r="D869" s="76">
        <f>'Input parameters and results'!$C$23</f>
        <v>0.33</v>
      </c>
    </row>
    <row r="870" spans="1:4">
      <c r="A870" s="7">
        <v>868</v>
      </c>
      <c r="B870" s="76">
        <f>'Input parameters and results'!$C$21</f>
        <v>0.33</v>
      </c>
      <c r="C870" s="76">
        <f>'Input parameters and results'!$C$22</f>
        <v>0.33</v>
      </c>
      <c r="D870" s="76">
        <f>'Input parameters and results'!$C$23</f>
        <v>0.33</v>
      </c>
    </row>
    <row r="871" spans="1:4">
      <c r="A871" s="7">
        <v>869</v>
      </c>
      <c r="B871" s="76">
        <f>'Input parameters and results'!$C$21</f>
        <v>0.33</v>
      </c>
      <c r="C871" s="76">
        <f>'Input parameters and results'!$C$22</f>
        <v>0.33</v>
      </c>
      <c r="D871" s="76">
        <f>'Input parameters and results'!$C$23</f>
        <v>0.33</v>
      </c>
    </row>
    <row r="872" spans="1:4">
      <c r="A872" s="7">
        <v>870</v>
      </c>
      <c r="B872" s="76">
        <f>'Input parameters and results'!$C$21</f>
        <v>0.33</v>
      </c>
      <c r="C872" s="76">
        <f>'Input parameters and results'!$C$22</f>
        <v>0.33</v>
      </c>
      <c r="D872" s="76">
        <f>'Input parameters and results'!$C$23</f>
        <v>0.33</v>
      </c>
    </row>
    <row r="873" spans="1:4">
      <c r="A873" s="7">
        <v>871</v>
      </c>
      <c r="B873" s="76">
        <f>'Input parameters and results'!$C$21</f>
        <v>0.33</v>
      </c>
      <c r="C873" s="76">
        <f>'Input parameters and results'!$C$22</f>
        <v>0.33</v>
      </c>
      <c r="D873" s="76">
        <f>'Input parameters and results'!$C$23</f>
        <v>0.33</v>
      </c>
    </row>
    <row r="874" spans="1:4">
      <c r="A874" s="7">
        <v>872</v>
      </c>
      <c r="B874" s="76">
        <f>'Input parameters and results'!$C$21</f>
        <v>0.33</v>
      </c>
      <c r="C874" s="76">
        <f>'Input parameters and results'!$C$22</f>
        <v>0.33</v>
      </c>
      <c r="D874" s="76">
        <f>'Input parameters and results'!$C$23</f>
        <v>0.33</v>
      </c>
    </row>
    <row r="875" spans="1:4">
      <c r="A875" s="7">
        <v>873</v>
      </c>
      <c r="B875" s="76">
        <f>'Input parameters and results'!$C$21</f>
        <v>0.33</v>
      </c>
      <c r="C875" s="76">
        <f>'Input parameters and results'!$C$22</f>
        <v>0.33</v>
      </c>
      <c r="D875" s="76">
        <f>'Input parameters and results'!$C$23</f>
        <v>0.33</v>
      </c>
    </row>
    <row r="876" spans="1:4">
      <c r="A876" s="7">
        <v>874</v>
      </c>
      <c r="B876" s="76">
        <f>'Input parameters and results'!$C$21</f>
        <v>0.33</v>
      </c>
      <c r="C876" s="76">
        <f>'Input parameters and results'!$C$22</f>
        <v>0.33</v>
      </c>
      <c r="D876" s="76">
        <f>'Input parameters and results'!$C$23</f>
        <v>0.33</v>
      </c>
    </row>
    <row r="877" spans="1:4">
      <c r="A877" s="7">
        <v>875</v>
      </c>
      <c r="B877" s="76">
        <f>'Input parameters and results'!$C$21</f>
        <v>0.33</v>
      </c>
      <c r="C877" s="76">
        <f>'Input parameters and results'!$C$22</f>
        <v>0.33</v>
      </c>
      <c r="D877" s="76">
        <f>'Input parameters and results'!$C$23</f>
        <v>0.33</v>
      </c>
    </row>
    <row r="878" spans="1:4">
      <c r="A878" s="7">
        <v>876</v>
      </c>
      <c r="B878" s="76">
        <f>'Input parameters and results'!$C$21</f>
        <v>0.33</v>
      </c>
      <c r="C878" s="76">
        <f>'Input parameters and results'!$C$22</f>
        <v>0.33</v>
      </c>
      <c r="D878" s="76">
        <f>'Input parameters and results'!$C$23</f>
        <v>0.33</v>
      </c>
    </row>
    <row r="879" spans="1:4">
      <c r="A879" s="7">
        <v>877</v>
      </c>
      <c r="B879" s="76">
        <f>'Input parameters and results'!$C$21</f>
        <v>0.33</v>
      </c>
      <c r="C879" s="76">
        <f>'Input parameters and results'!$C$22</f>
        <v>0.33</v>
      </c>
      <c r="D879" s="76">
        <f>'Input parameters and results'!$C$23</f>
        <v>0.33</v>
      </c>
    </row>
    <row r="880" spans="1:4">
      <c r="A880" s="7">
        <v>878</v>
      </c>
      <c r="B880" s="76">
        <f>'Input parameters and results'!$C$21</f>
        <v>0.33</v>
      </c>
      <c r="C880" s="76">
        <f>'Input parameters and results'!$C$22</f>
        <v>0.33</v>
      </c>
      <c r="D880" s="76">
        <f>'Input parameters and results'!$C$23</f>
        <v>0.33</v>
      </c>
    </row>
    <row r="881" spans="1:4">
      <c r="A881" s="7">
        <v>879</v>
      </c>
      <c r="B881" s="76">
        <f>'Input parameters and results'!$C$21</f>
        <v>0.33</v>
      </c>
      <c r="C881" s="76">
        <f>'Input parameters and results'!$C$22</f>
        <v>0.33</v>
      </c>
      <c r="D881" s="76">
        <f>'Input parameters and results'!$C$23</f>
        <v>0.33</v>
      </c>
    </row>
    <row r="882" spans="1:4">
      <c r="A882" s="7">
        <v>880</v>
      </c>
      <c r="B882" s="76">
        <f>'Input parameters and results'!$C$21</f>
        <v>0.33</v>
      </c>
      <c r="C882" s="76">
        <f>'Input parameters and results'!$C$22</f>
        <v>0.33</v>
      </c>
      <c r="D882" s="76">
        <f>'Input parameters and results'!$C$23</f>
        <v>0.33</v>
      </c>
    </row>
    <row r="883" spans="1:4">
      <c r="A883" s="7">
        <v>881</v>
      </c>
      <c r="B883" s="76">
        <f>'Input parameters and results'!$C$21</f>
        <v>0.33</v>
      </c>
      <c r="C883" s="76">
        <f>'Input parameters and results'!$C$22</f>
        <v>0.33</v>
      </c>
      <c r="D883" s="76">
        <f>'Input parameters and results'!$C$23</f>
        <v>0.33</v>
      </c>
    </row>
    <row r="884" spans="1:4">
      <c r="A884" s="7">
        <v>882</v>
      </c>
      <c r="B884" s="76">
        <f>'Input parameters and results'!$C$21</f>
        <v>0.33</v>
      </c>
      <c r="C884" s="76">
        <f>'Input parameters and results'!$C$22</f>
        <v>0.33</v>
      </c>
      <c r="D884" s="76">
        <f>'Input parameters and results'!$C$23</f>
        <v>0.33</v>
      </c>
    </row>
    <row r="885" spans="1:4">
      <c r="A885" s="7">
        <v>883</v>
      </c>
      <c r="B885" s="76">
        <f>'Input parameters and results'!$C$21</f>
        <v>0.33</v>
      </c>
      <c r="C885" s="76">
        <f>'Input parameters and results'!$C$22</f>
        <v>0.33</v>
      </c>
      <c r="D885" s="76">
        <f>'Input parameters and results'!$C$23</f>
        <v>0.33</v>
      </c>
    </row>
    <row r="886" spans="1:4">
      <c r="A886" s="7">
        <v>884</v>
      </c>
      <c r="B886" s="76">
        <f>'Input parameters and results'!$C$21</f>
        <v>0.33</v>
      </c>
      <c r="C886" s="76">
        <f>'Input parameters and results'!$C$22</f>
        <v>0.33</v>
      </c>
      <c r="D886" s="76">
        <f>'Input parameters and results'!$C$23</f>
        <v>0.33</v>
      </c>
    </row>
    <row r="887" spans="1:4">
      <c r="A887" s="7">
        <v>885</v>
      </c>
      <c r="B887" s="76">
        <f>'Input parameters and results'!$C$21</f>
        <v>0.33</v>
      </c>
      <c r="C887" s="76">
        <f>'Input parameters and results'!$C$22</f>
        <v>0.33</v>
      </c>
      <c r="D887" s="76">
        <f>'Input parameters and results'!$C$23</f>
        <v>0.33</v>
      </c>
    </row>
    <row r="888" spans="1:4">
      <c r="A888" s="7">
        <v>886</v>
      </c>
      <c r="B888" s="76">
        <f>'Input parameters and results'!$C$21</f>
        <v>0.33</v>
      </c>
      <c r="C888" s="76">
        <f>'Input parameters and results'!$C$22</f>
        <v>0.33</v>
      </c>
      <c r="D888" s="76">
        <f>'Input parameters and results'!$C$23</f>
        <v>0.33</v>
      </c>
    </row>
    <row r="889" spans="1:4">
      <c r="A889" s="7">
        <v>887</v>
      </c>
      <c r="B889" s="76">
        <f>'Input parameters and results'!$C$21</f>
        <v>0.33</v>
      </c>
      <c r="C889" s="76">
        <f>'Input parameters and results'!$C$22</f>
        <v>0.33</v>
      </c>
      <c r="D889" s="76">
        <f>'Input parameters and results'!$C$23</f>
        <v>0.33</v>
      </c>
    </row>
    <row r="890" spans="1:4">
      <c r="A890" s="7">
        <v>888</v>
      </c>
      <c r="B890" s="76">
        <f>'Input parameters and results'!$C$21</f>
        <v>0.33</v>
      </c>
      <c r="C890" s="76">
        <f>'Input parameters and results'!$C$22</f>
        <v>0.33</v>
      </c>
      <c r="D890" s="76">
        <f>'Input parameters and results'!$C$23</f>
        <v>0.33</v>
      </c>
    </row>
    <row r="891" spans="1:4">
      <c r="A891" s="7">
        <v>889</v>
      </c>
      <c r="B891" s="76">
        <f>'Input parameters and results'!$C$21</f>
        <v>0.33</v>
      </c>
      <c r="C891" s="76">
        <f>'Input parameters and results'!$C$22</f>
        <v>0.33</v>
      </c>
      <c r="D891" s="76">
        <f>'Input parameters and results'!$C$23</f>
        <v>0.33</v>
      </c>
    </row>
    <row r="892" spans="1:4">
      <c r="A892" s="7">
        <v>890</v>
      </c>
      <c r="B892" s="76">
        <f>'Input parameters and results'!$C$21</f>
        <v>0.33</v>
      </c>
      <c r="C892" s="76">
        <f>'Input parameters and results'!$C$22</f>
        <v>0.33</v>
      </c>
      <c r="D892" s="76">
        <f>'Input parameters and results'!$C$23</f>
        <v>0.33</v>
      </c>
    </row>
    <row r="893" spans="1:4">
      <c r="A893" s="7">
        <v>891</v>
      </c>
      <c r="B893" s="76">
        <f>'Input parameters and results'!$C$21</f>
        <v>0.33</v>
      </c>
      <c r="C893" s="76">
        <f>'Input parameters and results'!$C$22</f>
        <v>0.33</v>
      </c>
      <c r="D893" s="76">
        <f>'Input parameters and results'!$C$23</f>
        <v>0.33</v>
      </c>
    </row>
    <row r="894" spans="1:4">
      <c r="A894" s="7">
        <v>892</v>
      </c>
      <c r="B894" s="76">
        <f>'Input parameters and results'!$C$21</f>
        <v>0.33</v>
      </c>
      <c r="C894" s="76">
        <f>'Input parameters and results'!$C$22</f>
        <v>0.33</v>
      </c>
      <c r="D894" s="76">
        <f>'Input parameters and results'!$C$23</f>
        <v>0.33</v>
      </c>
    </row>
    <row r="895" spans="1:4">
      <c r="A895" s="7">
        <v>893</v>
      </c>
      <c r="B895" s="76">
        <f>'Input parameters and results'!$C$21</f>
        <v>0.33</v>
      </c>
      <c r="C895" s="76">
        <f>'Input parameters and results'!$C$22</f>
        <v>0.33</v>
      </c>
      <c r="D895" s="76">
        <f>'Input parameters and results'!$C$23</f>
        <v>0.33</v>
      </c>
    </row>
    <row r="896" spans="1:4">
      <c r="A896" s="7">
        <v>894</v>
      </c>
      <c r="B896" s="76">
        <f>'Input parameters and results'!$C$21</f>
        <v>0.33</v>
      </c>
      <c r="C896" s="76">
        <f>'Input parameters and results'!$C$22</f>
        <v>0.33</v>
      </c>
      <c r="D896" s="76">
        <f>'Input parameters and results'!$C$23</f>
        <v>0.33</v>
      </c>
    </row>
    <row r="897" spans="1:4">
      <c r="A897" s="7">
        <v>895</v>
      </c>
      <c r="B897" s="76">
        <f>'Input parameters and results'!$C$21</f>
        <v>0.33</v>
      </c>
      <c r="C897" s="76">
        <f>'Input parameters and results'!$C$22</f>
        <v>0.33</v>
      </c>
      <c r="D897" s="76">
        <f>'Input parameters and results'!$C$23</f>
        <v>0.33</v>
      </c>
    </row>
    <row r="898" spans="1:4">
      <c r="A898" s="7">
        <v>896</v>
      </c>
      <c r="B898" s="76">
        <f>'Input parameters and results'!$C$21</f>
        <v>0.33</v>
      </c>
      <c r="C898" s="76">
        <f>'Input parameters and results'!$C$22</f>
        <v>0.33</v>
      </c>
      <c r="D898" s="76">
        <f>'Input parameters and results'!$C$23</f>
        <v>0.33</v>
      </c>
    </row>
    <row r="899" spans="1:4">
      <c r="A899" s="7">
        <v>897</v>
      </c>
      <c r="B899" s="76">
        <f>'Input parameters and results'!$C$21</f>
        <v>0.33</v>
      </c>
      <c r="C899" s="76">
        <f>'Input parameters and results'!$C$22</f>
        <v>0.33</v>
      </c>
      <c r="D899" s="76">
        <f>'Input parameters and results'!$C$23</f>
        <v>0.33</v>
      </c>
    </row>
    <row r="900" spans="1:4">
      <c r="A900" s="7">
        <v>898</v>
      </c>
      <c r="B900" s="76">
        <f>'Input parameters and results'!$C$21</f>
        <v>0.33</v>
      </c>
      <c r="C900" s="76">
        <f>'Input parameters and results'!$C$22</f>
        <v>0.33</v>
      </c>
      <c r="D900" s="76">
        <f>'Input parameters and results'!$C$23</f>
        <v>0.33</v>
      </c>
    </row>
    <row r="901" spans="1:4">
      <c r="A901" s="7">
        <v>899</v>
      </c>
      <c r="B901" s="76">
        <f>'Input parameters and results'!$C$21</f>
        <v>0.33</v>
      </c>
      <c r="C901" s="76">
        <f>'Input parameters and results'!$C$22</f>
        <v>0.33</v>
      </c>
      <c r="D901" s="76">
        <f>'Input parameters and results'!$C$23</f>
        <v>0.33</v>
      </c>
    </row>
    <row r="902" spans="1:4">
      <c r="A902" s="7">
        <v>900</v>
      </c>
      <c r="B902" s="76">
        <f>'Input parameters and results'!$C$21</f>
        <v>0.33</v>
      </c>
      <c r="C902" s="76">
        <f>'Input parameters and results'!$C$22</f>
        <v>0.33</v>
      </c>
      <c r="D902" s="76">
        <f>'Input parameters and results'!$C$23</f>
        <v>0.33</v>
      </c>
    </row>
    <row r="903" spans="1:4">
      <c r="A903" s="7">
        <v>901</v>
      </c>
      <c r="B903" s="76">
        <f>'Input parameters and results'!$C$21</f>
        <v>0.33</v>
      </c>
      <c r="C903" s="76">
        <f>'Input parameters and results'!$C$22</f>
        <v>0.33</v>
      </c>
      <c r="D903" s="76">
        <f>'Input parameters and results'!$C$23</f>
        <v>0.33</v>
      </c>
    </row>
    <row r="904" spans="1:4">
      <c r="A904" s="7">
        <v>902</v>
      </c>
      <c r="B904" s="76">
        <f>'Input parameters and results'!$C$21</f>
        <v>0.33</v>
      </c>
      <c r="C904" s="76">
        <f>'Input parameters and results'!$C$22</f>
        <v>0.33</v>
      </c>
      <c r="D904" s="76">
        <f>'Input parameters and results'!$C$23</f>
        <v>0.33</v>
      </c>
    </row>
    <row r="905" spans="1:4">
      <c r="A905" s="7">
        <v>903</v>
      </c>
      <c r="B905" s="76">
        <f>'Input parameters and results'!$C$21</f>
        <v>0.33</v>
      </c>
      <c r="C905" s="76">
        <f>'Input parameters and results'!$C$22</f>
        <v>0.33</v>
      </c>
      <c r="D905" s="76">
        <f>'Input parameters and results'!$C$23</f>
        <v>0.33</v>
      </c>
    </row>
    <row r="906" spans="1:4">
      <c r="A906" s="7">
        <v>904</v>
      </c>
      <c r="B906" s="76">
        <f>'Input parameters and results'!$C$21</f>
        <v>0.33</v>
      </c>
      <c r="C906" s="76">
        <f>'Input parameters and results'!$C$22</f>
        <v>0.33</v>
      </c>
      <c r="D906" s="76">
        <f>'Input parameters and results'!$C$23</f>
        <v>0.33</v>
      </c>
    </row>
    <row r="907" spans="1:4">
      <c r="A907" s="7">
        <v>905</v>
      </c>
      <c r="B907" s="76">
        <f>'Input parameters and results'!$C$21</f>
        <v>0.33</v>
      </c>
      <c r="C907" s="76">
        <f>'Input parameters and results'!$C$22</f>
        <v>0.33</v>
      </c>
      <c r="D907" s="76">
        <f>'Input parameters and results'!$C$23</f>
        <v>0.33</v>
      </c>
    </row>
    <row r="908" spans="1:4">
      <c r="A908" s="7">
        <v>906</v>
      </c>
      <c r="B908" s="76">
        <f>'Input parameters and results'!$C$21</f>
        <v>0.33</v>
      </c>
      <c r="C908" s="76">
        <f>'Input parameters and results'!$C$22</f>
        <v>0.33</v>
      </c>
      <c r="D908" s="76">
        <f>'Input parameters and results'!$C$23</f>
        <v>0.33</v>
      </c>
    </row>
    <row r="909" spans="1:4">
      <c r="A909" s="7">
        <v>907</v>
      </c>
      <c r="B909" s="76">
        <f>'Input parameters and results'!$C$21</f>
        <v>0.33</v>
      </c>
      <c r="C909" s="76">
        <f>'Input parameters and results'!$C$22</f>
        <v>0.33</v>
      </c>
      <c r="D909" s="76">
        <f>'Input parameters and results'!$C$23</f>
        <v>0.33</v>
      </c>
    </row>
    <row r="910" spans="1:4">
      <c r="A910" s="7">
        <v>908</v>
      </c>
      <c r="B910" s="76">
        <f>'Input parameters and results'!$C$21</f>
        <v>0.33</v>
      </c>
      <c r="C910" s="76">
        <f>'Input parameters and results'!$C$22</f>
        <v>0.33</v>
      </c>
      <c r="D910" s="76">
        <f>'Input parameters and results'!$C$23</f>
        <v>0.33</v>
      </c>
    </row>
    <row r="911" spans="1:4">
      <c r="A911" s="7">
        <v>909</v>
      </c>
      <c r="B911" s="76">
        <f>'Input parameters and results'!$C$21</f>
        <v>0.33</v>
      </c>
      <c r="C911" s="76">
        <f>'Input parameters and results'!$C$22</f>
        <v>0.33</v>
      </c>
      <c r="D911" s="76">
        <f>'Input parameters and results'!$C$23</f>
        <v>0.33</v>
      </c>
    </row>
    <row r="912" spans="1:4">
      <c r="A912" s="7">
        <v>910</v>
      </c>
      <c r="B912" s="76">
        <f>'Input parameters and results'!$C$21</f>
        <v>0.33</v>
      </c>
      <c r="C912" s="76">
        <f>'Input parameters and results'!$C$22</f>
        <v>0.33</v>
      </c>
      <c r="D912" s="76">
        <f>'Input parameters and results'!$C$23</f>
        <v>0.33</v>
      </c>
    </row>
    <row r="913" spans="1:4">
      <c r="A913" s="7">
        <v>911</v>
      </c>
      <c r="B913" s="76">
        <f>'Input parameters and results'!$C$21</f>
        <v>0.33</v>
      </c>
      <c r="C913" s="76">
        <f>'Input parameters and results'!$C$22</f>
        <v>0.33</v>
      </c>
      <c r="D913" s="76">
        <f>'Input parameters and results'!$C$23</f>
        <v>0.33</v>
      </c>
    </row>
    <row r="914" spans="1:4">
      <c r="A914" s="7">
        <v>912</v>
      </c>
      <c r="B914" s="76">
        <f>'Input parameters and results'!$C$21</f>
        <v>0.33</v>
      </c>
      <c r="C914" s="76">
        <f>'Input parameters and results'!$C$22</f>
        <v>0.33</v>
      </c>
      <c r="D914" s="76">
        <f>'Input parameters and results'!$C$23</f>
        <v>0.33</v>
      </c>
    </row>
    <row r="915" spans="1:4">
      <c r="A915" s="7">
        <v>913</v>
      </c>
      <c r="B915" s="76">
        <f>'Input parameters and results'!$C$21</f>
        <v>0.33</v>
      </c>
      <c r="C915" s="76">
        <f>'Input parameters and results'!$C$22</f>
        <v>0.33</v>
      </c>
      <c r="D915" s="76">
        <f>'Input parameters and results'!$C$23</f>
        <v>0.33</v>
      </c>
    </row>
    <row r="916" spans="1:4">
      <c r="A916" s="7">
        <v>914</v>
      </c>
      <c r="B916" s="76">
        <f>'Input parameters and results'!$C$21</f>
        <v>0.33</v>
      </c>
      <c r="C916" s="76">
        <f>'Input parameters and results'!$C$22</f>
        <v>0.33</v>
      </c>
      <c r="D916" s="76">
        <f>'Input parameters and results'!$C$23</f>
        <v>0.33</v>
      </c>
    </row>
    <row r="917" spans="1:4">
      <c r="A917" s="7">
        <v>915</v>
      </c>
      <c r="B917" s="76">
        <f>'Input parameters and results'!$C$21</f>
        <v>0.33</v>
      </c>
      <c r="C917" s="76">
        <f>'Input parameters and results'!$C$22</f>
        <v>0.33</v>
      </c>
      <c r="D917" s="76">
        <f>'Input parameters and results'!$C$23</f>
        <v>0.33</v>
      </c>
    </row>
    <row r="918" spans="1:4">
      <c r="A918" s="7">
        <v>916</v>
      </c>
      <c r="B918" s="76">
        <f>'Input parameters and results'!$C$21</f>
        <v>0.33</v>
      </c>
      <c r="C918" s="76">
        <f>'Input parameters and results'!$C$22</f>
        <v>0.33</v>
      </c>
      <c r="D918" s="76">
        <f>'Input parameters and results'!$C$23</f>
        <v>0.33</v>
      </c>
    </row>
    <row r="919" spans="1:4">
      <c r="A919" s="7">
        <v>917</v>
      </c>
      <c r="B919" s="76">
        <f>'Input parameters and results'!$C$21</f>
        <v>0.33</v>
      </c>
      <c r="C919" s="76">
        <f>'Input parameters and results'!$C$22</f>
        <v>0.33</v>
      </c>
      <c r="D919" s="76">
        <f>'Input parameters and results'!$C$23</f>
        <v>0.33</v>
      </c>
    </row>
    <row r="920" spans="1:4">
      <c r="A920" s="7">
        <v>918</v>
      </c>
      <c r="B920" s="76">
        <f>'Input parameters and results'!$C$21</f>
        <v>0.33</v>
      </c>
      <c r="C920" s="76">
        <f>'Input parameters and results'!$C$22</f>
        <v>0.33</v>
      </c>
      <c r="D920" s="76">
        <f>'Input parameters and results'!$C$23</f>
        <v>0.33</v>
      </c>
    </row>
    <row r="921" spans="1:4">
      <c r="A921" s="7">
        <v>919</v>
      </c>
      <c r="B921" s="76">
        <f>'Input parameters and results'!$C$21</f>
        <v>0.33</v>
      </c>
      <c r="C921" s="76">
        <f>'Input parameters and results'!$C$22</f>
        <v>0.33</v>
      </c>
      <c r="D921" s="76">
        <f>'Input parameters and results'!$C$23</f>
        <v>0.33</v>
      </c>
    </row>
    <row r="922" spans="1:4">
      <c r="A922" s="7">
        <v>920</v>
      </c>
      <c r="B922" s="76">
        <f>'Input parameters and results'!$C$21</f>
        <v>0.33</v>
      </c>
      <c r="C922" s="76">
        <f>'Input parameters and results'!$C$22</f>
        <v>0.33</v>
      </c>
      <c r="D922" s="76">
        <f>'Input parameters and results'!$C$23</f>
        <v>0.33</v>
      </c>
    </row>
    <row r="923" spans="1:4">
      <c r="A923" s="7">
        <v>921</v>
      </c>
      <c r="B923" s="76">
        <f>'Input parameters and results'!$C$21</f>
        <v>0.33</v>
      </c>
      <c r="C923" s="76">
        <f>'Input parameters and results'!$C$22</f>
        <v>0.33</v>
      </c>
      <c r="D923" s="76">
        <f>'Input parameters and results'!$C$23</f>
        <v>0.33</v>
      </c>
    </row>
    <row r="924" spans="1:4">
      <c r="A924" s="7">
        <v>922</v>
      </c>
      <c r="B924" s="76">
        <f>'Input parameters and results'!$C$21</f>
        <v>0.33</v>
      </c>
      <c r="C924" s="76">
        <f>'Input parameters and results'!$C$22</f>
        <v>0.33</v>
      </c>
      <c r="D924" s="76">
        <f>'Input parameters and results'!$C$23</f>
        <v>0.33</v>
      </c>
    </row>
    <row r="925" spans="1:4">
      <c r="A925" s="7">
        <v>923</v>
      </c>
      <c r="B925" s="76">
        <f>'Input parameters and results'!$C$21</f>
        <v>0.33</v>
      </c>
      <c r="C925" s="76">
        <f>'Input parameters and results'!$C$22</f>
        <v>0.33</v>
      </c>
      <c r="D925" s="76">
        <f>'Input parameters and results'!$C$23</f>
        <v>0.33</v>
      </c>
    </row>
    <row r="926" spans="1:4">
      <c r="A926" s="7">
        <v>924</v>
      </c>
      <c r="B926" s="76">
        <f>'Input parameters and results'!$C$21</f>
        <v>0.33</v>
      </c>
      <c r="C926" s="76">
        <f>'Input parameters and results'!$C$22</f>
        <v>0.33</v>
      </c>
      <c r="D926" s="76">
        <f>'Input parameters and results'!$C$23</f>
        <v>0.33</v>
      </c>
    </row>
    <row r="927" spans="1:4">
      <c r="A927" s="7">
        <v>925</v>
      </c>
      <c r="B927" s="76">
        <f>'Input parameters and results'!$C$21</f>
        <v>0.33</v>
      </c>
      <c r="C927" s="76">
        <f>'Input parameters and results'!$C$22</f>
        <v>0.33</v>
      </c>
      <c r="D927" s="76">
        <f>'Input parameters and results'!$C$23</f>
        <v>0.33</v>
      </c>
    </row>
    <row r="928" spans="1:4">
      <c r="A928" s="7">
        <v>926</v>
      </c>
      <c r="B928" s="76">
        <f>'Input parameters and results'!$C$21</f>
        <v>0.33</v>
      </c>
      <c r="C928" s="76">
        <f>'Input parameters and results'!$C$22</f>
        <v>0.33</v>
      </c>
      <c r="D928" s="76">
        <f>'Input parameters and results'!$C$23</f>
        <v>0.33</v>
      </c>
    </row>
    <row r="929" spans="1:4">
      <c r="A929" s="7">
        <v>927</v>
      </c>
      <c r="B929" s="76">
        <f>'Input parameters and results'!$C$21</f>
        <v>0.33</v>
      </c>
      <c r="C929" s="76">
        <f>'Input parameters and results'!$C$22</f>
        <v>0.33</v>
      </c>
      <c r="D929" s="76">
        <f>'Input parameters and results'!$C$23</f>
        <v>0.33</v>
      </c>
    </row>
    <row r="930" spans="1:4">
      <c r="A930" s="7">
        <v>928</v>
      </c>
      <c r="B930" s="76">
        <f>'Input parameters and results'!$C$21</f>
        <v>0.33</v>
      </c>
      <c r="C930" s="76">
        <f>'Input parameters and results'!$C$22</f>
        <v>0.33</v>
      </c>
      <c r="D930" s="76">
        <f>'Input parameters and results'!$C$23</f>
        <v>0.33</v>
      </c>
    </row>
    <row r="931" spans="1:4">
      <c r="A931" s="7">
        <v>929</v>
      </c>
      <c r="B931" s="76">
        <f>'Input parameters and results'!$C$21</f>
        <v>0.33</v>
      </c>
      <c r="C931" s="76">
        <f>'Input parameters and results'!$C$22</f>
        <v>0.33</v>
      </c>
      <c r="D931" s="76">
        <f>'Input parameters and results'!$C$23</f>
        <v>0.33</v>
      </c>
    </row>
    <row r="932" spans="1:4">
      <c r="A932" s="7">
        <v>930</v>
      </c>
      <c r="B932" s="76">
        <f>'Input parameters and results'!$C$21</f>
        <v>0.33</v>
      </c>
      <c r="C932" s="76">
        <f>'Input parameters and results'!$C$22</f>
        <v>0.33</v>
      </c>
      <c r="D932" s="76">
        <f>'Input parameters and results'!$C$23</f>
        <v>0.33</v>
      </c>
    </row>
    <row r="933" spans="1:4">
      <c r="A933" s="7">
        <v>931</v>
      </c>
      <c r="B933" s="76">
        <f>'Input parameters and results'!$C$21</f>
        <v>0.33</v>
      </c>
      <c r="C933" s="76">
        <f>'Input parameters and results'!$C$22</f>
        <v>0.33</v>
      </c>
      <c r="D933" s="76">
        <f>'Input parameters and results'!$C$23</f>
        <v>0.33</v>
      </c>
    </row>
    <row r="934" spans="1:4">
      <c r="A934" s="7">
        <v>932</v>
      </c>
      <c r="B934" s="76">
        <f>'Input parameters and results'!$C$21</f>
        <v>0.33</v>
      </c>
      <c r="C934" s="76">
        <f>'Input parameters and results'!$C$22</f>
        <v>0.33</v>
      </c>
      <c r="D934" s="76">
        <f>'Input parameters and results'!$C$23</f>
        <v>0.33</v>
      </c>
    </row>
    <row r="935" spans="1:4">
      <c r="A935" s="7">
        <v>933</v>
      </c>
      <c r="B935" s="76">
        <f>'Input parameters and results'!$C$21</f>
        <v>0.33</v>
      </c>
      <c r="C935" s="76">
        <f>'Input parameters and results'!$C$22</f>
        <v>0.33</v>
      </c>
      <c r="D935" s="76">
        <f>'Input parameters and results'!$C$23</f>
        <v>0.33</v>
      </c>
    </row>
    <row r="936" spans="1:4">
      <c r="A936" s="7">
        <v>934</v>
      </c>
      <c r="B936" s="76">
        <f>'Input parameters and results'!$C$21</f>
        <v>0.33</v>
      </c>
      <c r="C936" s="76">
        <f>'Input parameters and results'!$C$22</f>
        <v>0.33</v>
      </c>
      <c r="D936" s="76">
        <f>'Input parameters and results'!$C$23</f>
        <v>0.33</v>
      </c>
    </row>
    <row r="937" spans="1:4">
      <c r="A937" s="7">
        <v>935</v>
      </c>
      <c r="B937" s="76">
        <f>'Input parameters and results'!$C$21</f>
        <v>0.33</v>
      </c>
      <c r="C937" s="76">
        <f>'Input parameters and results'!$C$22</f>
        <v>0.33</v>
      </c>
      <c r="D937" s="76">
        <f>'Input parameters and results'!$C$23</f>
        <v>0.33</v>
      </c>
    </row>
    <row r="938" spans="1:4">
      <c r="A938" s="7">
        <v>936</v>
      </c>
      <c r="B938" s="76">
        <f>'Input parameters and results'!$C$21</f>
        <v>0.33</v>
      </c>
      <c r="C938" s="76">
        <f>'Input parameters and results'!$C$22</f>
        <v>0.33</v>
      </c>
      <c r="D938" s="76">
        <f>'Input parameters and results'!$C$23</f>
        <v>0.33</v>
      </c>
    </row>
    <row r="939" spans="1:4">
      <c r="A939" s="7">
        <v>937</v>
      </c>
      <c r="B939" s="76">
        <f>'Input parameters and results'!$C$21</f>
        <v>0.33</v>
      </c>
      <c r="C939" s="76">
        <f>'Input parameters and results'!$C$22</f>
        <v>0.33</v>
      </c>
      <c r="D939" s="76">
        <f>'Input parameters and results'!$C$23</f>
        <v>0.33</v>
      </c>
    </row>
    <row r="940" spans="1:4">
      <c r="A940" s="7">
        <v>938</v>
      </c>
      <c r="B940" s="76">
        <f>'Input parameters and results'!$C$21</f>
        <v>0.33</v>
      </c>
      <c r="C940" s="76">
        <f>'Input parameters and results'!$C$22</f>
        <v>0.33</v>
      </c>
      <c r="D940" s="76">
        <f>'Input parameters and results'!$C$23</f>
        <v>0.33</v>
      </c>
    </row>
    <row r="941" spans="1:4">
      <c r="A941" s="7">
        <v>939</v>
      </c>
      <c r="B941" s="76">
        <f>'Input parameters and results'!$C$21</f>
        <v>0.33</v>
      </c>
      <c r="C941" s="76">
        <f>'Input parameters and results'!$C$22</f>
        <v>0.33</v>
      </c>
      <c r="D941" s="76">
        <f>'Input parameters and results'!$C$23</f>
        <v>0.33</v>
      </c>
    </row>
    <row r="942" spans="1:4">
      <c r="A942" s="7">
        <v>940</v>
      </c>
      <c r="B942" s="76">
        <f>'Input parameters and results'!$C$21</f>
        <v>0.33</v>
      </c>
      <c r="C942" s="76">
        <f>'Input parameters and results'!$C$22</f>
        <v>0.33</v>
      </c>
      <c r="D942" s="76">
        <f>'Input parameters and results'!$C$23</f>
        <v>0.33</v>
      </c>
    </row>
    <row r="943" spans="1:4">
      <c r="A943" s="7">
        <v>941</v>
      </c>
      <c r="B943" s="76">
        <f>'Input parameters and results'!$C$21</f>
        <v>0.33</v>
      </c>
      <c r="C943" s="76">
        <f>'Input parameters and results'!$C$22</f>
        <v>0.33</v>
      </c>
      <c r="D943" s="76">
        <f>'Input parameters and results'!$C$23</f>
        <v>0.33</v>
      </c>
    </row>
    <row r="944" spans="1:4">
      <c r="A944" s="7">
        <v>942</v>
      </c>
      <c r="B944" s="76">
        <f>'Input parameters and results'!$C$21</f>
        <v>0.33</v>
      </c>
      <c r="C944" s="76">
        <f>'Input parameters and results'!$C$22</f>
        <v>0.33</v>
      </c>
      <c r="D944" s="76">
        <f>'Input parameters and results'!$C$23</f>
        <v>0.33</v>
      </c>
    </row>
    <row r="945" spans="1:4">
      <c r="A945" s="7">
        <v>943</v>
      </c>
      <c r="B945" s="76">
        <f>'Input parameters and results'!$C$21</f>
        <v>0.33</v>
      </c>
      <c r="C945" s="76">
        <f>'Input parameters and results'!$C$22</f>
        <v>0.33</v>
      </c>
      <c r="D945" s="76">
        <f>'Input parameters and results'!$C$23</f>
        <v>0.33</v>
      </c>
    </row>
    <row r="946" spans="1:4">
      <c r="A946" s="7">
        <v>944</v>
      </c>
      <c r="B946" s="76">
        <f>'Input parameters and results'!$C$21</f>
        <v>0.33</v>
      </c>
      <c r="C946" s="76">
        <f>'Input parameters and results'!$C$22</f>
        <v>0.33</v>
      </c>
      <c r="D946" s="76">
        <f>'Input parameters and results'!$C$23</f>
        <v>0.33</v>
      </c>
    </row>
    <row r="947" spans="1:4">
      <c r="A947" s="7">
        <v>945</v>
      </c>
      <c r="B947" s="76">
        <f>'Input parameters and results'!$C$21</f>
        <v>0.33</v>
      </c>
      <c r="C947" s="76">
        <f>'Input parameters and results'!$C$22</f>
        <v>0.33</v>
      </c>
      <c r="D947" s="76">
        <f>'Input parameters and results'!$C$23</f>
        <v>0.33</v>
      </c>
    </row>
    <row r="948" spans="1:4">
      <c r="A948" s="7">
        <v>946</v>
      </c>
      <c r="B948" s="76">
        <f>'Input parameters and results'!$C$21</f>
        <v>0.33</v>
      </c>
      <c r="C948" s="76">
        <f>'Input parameters and results'!$C$22</f>
        <v>0.33</v>
      </c>
      <c r="D948" s="76">
        <f>'Input parameters and results'!$C$23</f>
        <v>0.33</v>
      </c>
    </row>
    <row r="949" spans="1:4">
      <c r="A949" s="7">
        <v>947</v>
      </c>
      <c r="B949" s="76">
        <f>'Input parameters and results'!$C$21</f>
        <v>0.33</v>
      </c>
      <c r="C949" s="76">
        <f>'Input parameters and results'!$C$22</f>
        <v>0.33</v>
      </c>
      <c r="D949" s="76">
        <f>'Input parameters and results'!$C$23</f>
        <v>0.33</v>
      </c>
    </row>
    <row r="950" spans="1:4">
      <c r="A950" s="7">
        <v>948</v>
      </c>
      <c r="B950" s="76">
        <f>'Input parameters and results'!$C$21</f>
        <v>0.33</v>
      </c>
      <c r="C950" s="76">
        <f>'Input parameters and results'!$C$22</f>
        <v>0.33</v>
      </c>
      <c r="D950" s="76">
        <f>'Input parameters and results'!$C$23</f>
        <v>0.33</v>
      </c>
    </row>
    <row r="951" spans="1:4">
      <c r="A951" s="7">
        <v>949</v>
      </c>
      <c r="B951" s="76">
        <f>'Input parameters and results'!$C$21</f>
        <v>0.33</v>
      </c>
      <c r="C951" s="76">
        <f>'Input parameters and results'!$C$22</f>
        <v>0.33</v>
      </c>
      <c r="D951" s="76">
        <f>'Input parameters and results'!$C$23</f>
        <v>0.33</v>
      </c>
    </row>
    <row r="952" spans="1:4">
      <c r="A952" s="7">
        <v>950</v>
      </c>
      <c r="B952" s="76">
        <f>'Input parameters and results'!$C$21</f>
        <v>0.33</v>
      </c>
      <c r="C952" s="76">
        <f>'Input parameters and results'!$C$22</f>
        <v>0.33</v>
      </c>
      <c r="D952" s="76">
        <f>'Input parameters and results'!$C$23</f>
        <v>0.33</v>
      </c>
    </row>
    <row r="953" spans="1:4">
      <c r="A953" s="7">
        <v>951</v>
      </c>
      <c r="B953" s="76">
        <f>'Input parameters and results'!$C$21</f>
        <v>0.33</v>
      </c>
      <c r="C953" s="76">
        <f>'Input parameters and results'!$C$22</f>
        <v>0.33</v>
      </c>
      <c r="D953" s="76">
        <f>'Input parameters and results'!$C$23</f>
        <v>0.33</v>
      </c>
    </row>
    <row r="954" spans="1:4">
      <c r="A954" s="7">
        <v>952</v>
      </c>
      <c r="B954" s="76">
        <f>'Input parameters and results'!$C$21</f>
        <v>0.33</v>
      </c>
      <c r="C954" s="76">
        <f>'Input parameters and results'!$C$22</f>
        <v>0.33</v>
      </c>
      <c r="D954" s="76">
        <f>'Input parameters and results'!$C$23</f>
        <v>0.33</v>
      </c>
    </row>
    <row r="955" spans="1:4">
      <c r="A955" s="7">
        <v>953</v>
      </c>
      <c r="B955" s="76">
        <f>'Input parameters and results'!$C$21</f>
        <v>0.33</v>
      </c>
      <c r="C955" s="76">
        <f>'Input parameters and results'!$C$22</f>
        <v>0.33</v>
      </c>
      <c r="D955" s="76">
        <f>'Input parameters and results'!$C$23</f>
        <v>0.33</v>
      </c>
    </row>
    <row r="956" spans="1:4">
      <c r="A956" s="7">
        <v>954</v>
      </c>
      <c r="B956" s="76">
        <f>'Input parameters and results'!$C$21</f>
        <v>0.33</v>
      </c>
      <c r="C956" s="76">
        <f>'Input parameters and results'!$C$22</f>
        <v>0.33</v>
      </c>
      <c r="D956" s="76">
        <f>'Input parameters and results'!$C$23</f>
        <v>0.33</v>
      </c>
    </row>
    <row r="957" spans="1:4">
      <c r="A957" s="7">
        <v>955</v>
      </c>
      <c r="B957" s="76">
        <f>'Input parameters and results'!$C$21</f>
        <v>0.33</v>
      </c>
      <c r="C957" s="76">
        <f>'Input parameters and results'!$C$22</f>
        <v>0.33</v>
      </c>
      <c r="D957" s="76">
        <f>'Input parameters and results'!$C$23</f>
        <v>0.33</v>
      </c>
    </row>
    <row r="958" spans="1:4">
      <c r="A958" s="7">
        <v>956</v>
      </c>
      <c r="B958" s="76">
        <f>'Input parameters and results'!$C$21</f>
        <v>0.33</v>
      </c>
      <c r="C958" s="76">
        <f>'Input parameters and results'!$C$22</f>
        <v>0.33</v>
      </c>
      <c r="D958" s="76">
        <f>'Input parameters and results'!$C$23</f>
        <v>0.33</v>
      </c>
    </row>
    <row r="959" spans="1:4">
      <c r="A959" s="7">
        <v>957</v>
      </c>
      <c r="B959" s="76">
        <f>'Input parameters and results'!$C$21</f>
        <v>0.33</v>
      </c>
      <c r="C959" s="76">
        <f>'Input parameters and results'!$C$22</f>
        <v>0.33</v>
      </c>
      <c r="D959" s="76">
        <f>'Input parameters and results'!$C$23</f>
        <v>0.33</v>
      </c>
    </row>
    <row r="960" spans="1:4">
      <c r="A960" s="7">
        <v>958</v>
      </c>
      <c r="B960" s="76">
        <f>'Input parameters and results'!$C$21</f>
        <v>0.33</v>
      </c>
      <c r="C960" s="76">
        <f>'Input parameters and results'!$C$22</f>
        <v>0.33</v>
      </c>
      <c r="D960" s="76">
        <f>'Input parameters and results'!$C$23</f>
        <v>0.33</v>
      </c>
    </row>
    <row r="961" spans="1:4">
      <c r="A961" s="7">
        <v>959</v>
      </c>
      <c r="B961" s="76">
        <f>'Input parameters and results'!$C$21</f>
        <v>0.33</v>
      </c>
      <c r="C961" s="76">
        <f>'Input parameters and results'!$C$22</f>
        <v>0.33</v>
      </c>
      <c r="D961" s="76">
        <f>'Input parameters and results'!$C$23</f>
        <v>0.33</v>
      </c>
    </row>
    <row r="962" spans="1:4">
      <c r="A962" s="7">
        <v>960</v>
      </c>
      <c r="B962" s="76">
        <f>'Input parameters and results'!$C$21</f>
        <v>0.33</v>
      </c>
      <c r="C962" s="76">
        <f>'Input parameters and results'!$C$22</f>
        <v>0.33</v>
      </c>
      <c r="D962" s="76">
        <f>'Input parameters and results'!$C$23</f>
        <v>0.33</v>
      </c>
    </row>
    <row r="963" spans="1:4">
      <c r="A963" s="7">
        <v>961</v>
      </c>
      <c r="B963" s="76">
        <f>'Input parameters and results'!$C$21</f>
        <v>0.33</v>
      </c>
      <c r="C963" s="76">
        <f>'Input parameters and results'!$C$22</f>
        <v>0.33</v>
      </c>
      <c r="D963" s="76">
        <f>'Input parameters and results'!$C$23</f>
        <v>0.33</v>
      </c>
    </row>
    <row r="964" spans="1:4">
      <c r="A964" s="7">
        <v>962</v>
      </c>
      <c r="B964" s="76">
        <f>'Input parameters and results'!$C$21</f>
        <v>0.33</v>
      </c>
      <c r="C964" s="76">
        <f>'Input parameters and results'!$C$22</f>
        <v>0.33</v>
      </c>
      <c r="D964" s="76">
        <f>'Input parameters and results'!$C$23</f>
        <v>0.33</v>
      </c>
    </row>
    <row r="965" spans="1:4">
      <c r="A965" s="7">
        <v>963</v>
      </c>
      <c r="B965" s="76">
        <f>'Input parameters and results'!$C$21</f>
        <v>0.33</v>
      </c>
      <c r="C965" s="76">
        <f>'Input parameters and results'!$C$22</f>
        <v>0.33</v>
      </c>
      <c r="D965" s="76">
        <f>'Input parameters and results'!$C$23</f>
        <v>0.33</v>
      </c>
    </row>
    <row r="966" spans="1:4">
      <c r="A966" s="7">
        <v>964</v>
      </c>
      <c r="B966" s="76">
        <f>'Input parameters and results'!$C$21</f>
        <v>0.33</v>
      </c>
      <c r="C966" s="76">
        <f>'Input parameters and results'!$C$22</f>
        <v>0.33</v>
      </c>
      <c r="D966" s="76">
        <f>'Input parameters and results'!$C$23</f>
        <v>0.33</v>
      </c>
    </row>
    <row r="967" spans="1:4">
      <c r="A967" s="7">
        <v>965</v>
      </c>
      <c r="B967" s="76">
        <f>'Input parameters and results'!$C$21</f>
        <v>0.33</v>
      </c>
      <c r="C967" s="76">
        <f>'Input parameters and results'!$C$22</f>
        <v>0.33</v>
      </c>
      <c r="D967" s="76">
        <f>'Input parameters and results'!$C$23</f>
        <v>0.33</v>
      </c>
    </row>
    <row r="968" spans="1:4">
      <c r="A968" s="7">
        <v>966</v>
      </c>
      <c r="B968" s="76">
        <f>'Input parameters and results'!$C$21</f>
        <v>0.33</v>
      </c>
      <c r="C968" s="76">
        <f>'Input parameters and results'!$C$22</f>
        <v>0.33</v>
      </c>
      <c r="D968" s="76">
        <f>'Input parameters and results'!$C$23</f>
        <v>0.33</v>
      </c>
    </row>
    <row r="969" spans="1:4">
      <c r="A969" s="7">
        <v>967</v>
      </c>
      <c r="B969" s="76">
        <f>'Input parameters and results'!$C$21</f>
        <v>0.33</v>
      </c>
      <c r="C969" s="76">
        <f>'Input parameters and results'!$C$22</f>
        <v>0.33</v>
      </c>
      <c r="D969" s="76">
        <f>'Input parameters and results'!$C$23</f>
        <v>0.33</v>
      </c>
    </row>
    <row r="970" spans="1:4">
      <c r="A970" s="7">
        <v>968</v>
      </c>
      <c r="B970" s="76">
        <f>'Input parameters and results'!$C$21</f>
        <v>0.33</v>
      </c>
      <c r="C970" s="76">
        <f>'Input parameters and results'!$C$22</f>
        <v>0.33</v>
      </c>
      <c r="D970" s="76">
        <f>'Input parameters and results'!$C$23</f>
        <v>0.33</v>
      </c>
    </row>
    <row r="971" spans="1:4">
      <c r="A971" s="7">
        <v>969</v>
      </c>
      <c r="B971" s="76">
        <f>'Input parameters and results'!$C$21</f>
        <v>0.33</v>
      </c>
      <c r="C971" s="76">
        <f>'Input parameters and results'!$C$22</f>
        <v>0.33</v>
      </c>
      <c r="D971" s="76">
        <f>'Input parameters and results'!$C$23</f>
        <v>0.33</v>
      </c>
    </row>
    <row r="972" spans="1:4">
      <c r="A972" s="7">
        <v>970</v>
      </c>
      <c r="B972" s="76">
        <f>'Input parameters and results'!$C$21</f>
        <v>0.33</v>
      </c>
      <c r="C972" s="76">
        <f>'Input parameters and results'!$C$22</f>
        <v>0.33</v>
      </c>
      <c r="D972" s="76">
        <f>'Input parameters and results'!$C$23</f>
        <v>0.33</v>
      </c>
    </row>
    <row r="973" spans="1:4">
      <c r="A973" s="7">
        <v>971</v>
      </c>
      <c r="B973" s="76">
        <f>'Input parameters and results'!$C$21</f>
        <v>0.33</v>
      </c>
      <c r="C973" s="76">
        <f>'Input parameters and results'!$C$22</f>
        <v>0.33</v>
      </c>
      <c r="D973" s="76">
        <f>'Input parameters and results'!$C$23</f>
        <v>0.33</v>
      </c>
    </row>
    <row r="974" spans="1:4">
      <c r="A974" s="7">
        <v>972</v>
      </c>
      <c r="B974" s="76">
        <f>'Input parameters and results'!$C$21</f>
        <v>0.33</v>
      </c>
      <c r="C974" s="76">
        <f>'Input parameters and results'!$C$22</f>
        <v>0.33</v>
      </c>
      <c r="D974" s="76">
        <f>'Input parameters and results'!$C$23</f>
        <v>0.33</v>
      </c>
    </row>
    <row r="975" spans="1:4">
      <c r="A975" s="7">
        <v>973</v>
      </c>
      <c r="B975" s="76">
        <f>'Input parameters and results'!$C$21</f>
        <v>0.33</v>
      </c>
      <c r="C975" s="76">
        <f>'Input parameters and results'!$C$22</f>
        <v>0.33</v>
      </c>
      <c r="D975" s="76">
        <f>'Input parameters and results'!$C$23</f>
        <v>0.33</v>
      </c>
    </row>
    <row r="976" spans="1:4">
      <c r="A976" s="7">
        <v>974</v>
      </c>
      <c r="B976" s="76">
        <f>'Input parameters and results'!$C$21</f>
        <v>0.33</v>
      </c>
      <c r="C976" s="76">
        <f>'Input parameters and results'!$C$22</f>
        <v>0.33</v>
      </c>
      <c r="D976" s="76">
        <f>'Input parameters and results'!$C$23</f>
        <v>0.33</v>
      </c>
    </row>
    <row r="977" spans="1:4">
      <c r="A977" s="7">
        <v>975</v>
      </c>
      <c r="B977" s="76">
        <f>'Input parameters and results'!$C$21</f>
        <v>0.33</v>
      </c>
      <c r="C977" s="76">
        <f>'Input parameters and results'!$C$22</f>
        <v>0.33</v>
      </c>
      <c r="D977" s="76">
        <f>'Input parameters and results'!$C$23</f>
        <v>0.33</v>
      </c>
    </row>
    <row r="978" spans="1:4">
      <c r="A978" s="7">
        <v>976</v>
      </c>
      <c r="B978" s="76">
        <f>'Input parameters and results'!$C$21</f>
        <v>0.33</v>
      </c>
      <c r="C978" s="76">
        <f>'Input parameters and results'!$C$22</f>
        <v>0.33</v>
      </c>
      <c r="D978" s="76">
        <f>'Input parameters and results'!$C$23</f>
        <v>0.33</v>
      </c>
    </row>
    <row r="979" spans="1:4">
      <c r="A979" s="7">
        <v>977</v>
      </c>
      <c r="B979" s="76">
        <f>'Input parameters and results'!$C$21</f>
        <v>0.33</v>
      </c>
      <c r="C979" s="76">
        <f>'Input parameters and results'!$C$22</f>
        <v>0.33</v>
      </c>
      <c r="D979" s="76">
        <f>'Input parameters and results'!$C$23</f>
        <v>0.33</v>
      </c>
    </row>
    <row r="980" spans="1:4">
      <c r="A980" s="7">
        <v>978</v>
      </c>
      <c r="B980" s="76">
        <f>'Input parameters and results'!$C$21</f>
        <v>0.33</v>
      </c>
      <c r="C980" s="76">
        <f>'Input parameters and results'!$C$22</f>
        <v>0.33</v>
      </c>
      <c r="D980" s="76">
        <f>'Input parameters and results'!$C$23</f>
        <v>0.33</v>
      </c>
    </row>
    <row r="981" spans="1:4">
      <c r="A981" s="7">
        <v>979</v>
      </c>
      <c r="B981" s="76">
        <f>'Input parameters and results'!$C$21</f>
        <v>0.33</v>
      </c>
      <c r="C981" s="76">
        <f>'Input parameters and results'!$C$22</f>
        <v>0.33</v>
      </c>
      <c r="D981" s="76">
        <f>'Input parameters and results'!$C$23</f>
        <v>0.33</v>
      </c>
    </row>
    <row r="982" spans="1:4">
      <c r="A982" s="7">
        <v>980</v>
      </c>
      <c r="B982" s="76">
        <f>'Input parameters and results'!$C$21</f>
        <v>0.33</v>
      </c>
      <c r="C982" s="76">
        <f>'Input parameters and results'!$C$22</f>
        <v>0.33</v>
      </c>
      <c r="D982" s="76">
        <f>'Input parameters and results'!$C$23</f>
        <v>0.33</v>
      </c>
    </row>
    <row r="983" spans="1:4">
      <c r="A983" s="7">
        <v>981</v>
      </c>
      <c r="B983" s="76">
        <f>'Input parameters and results'!$C$21</f>
        <v>0.33</v>
      </c>
      <c r="C983" s="76">
        <f>'Input parameters and results'!$C$22</f>
        <v>0.33</v>
      </c>
      <c r="D983" s="76">
        <f>'Input parameters and results'!$C$23</f>
        <v>0.33</v>
      </c>
    </row>
    <row r="984" spans="1:4">
      <c r="A984" s="7">
        <v>982</v>
      </c>
      <c r="B984" s="76">
        <f>'Input parameters and results'!$C$21</f>
        <v>0.33</v>
      </c>
      <c r="C984" s="76">
        <f>'Input parameters and results'!$C$22</f>
        <v>0.33</v>
      </c>
      <c r="D984" s="76">
        <f>'Input parameters and results'!$C$23</f>
        <v>0.33</v>
      </c>
    </row>
    <row r="985" spans="1:4">
      <c r="A985" s="7">
        <v>983</v>
      </c>
      <c r="B985" s="76">
        <f>'Input parameters and results'!$C$21</f>
        <v>0.33</v>
      </c>
      <c r="C985" s="76">
        <f>'Input parameters and results'!$C$22</f>
        <v>0.33</v>
      </c>
      <c r="D985" s="76">
        <f>'Input parameters and results'!$C$23</f>
        <v>0.33</v>
      </c>
    </row>
    <row r="986" spans="1:4">
      <c r="A986" s="7">
        <v>984</v>
      </c>
      <c r="B986" s="76">
        <f>'Input parameters and results'!$C$21</f>
        <v>0.33</v>
      </c>
      <c r="C986" s="76">
        <f>'Input parameters and results'!$C$22</f>
        <v>0.33</v>
      </c>
      <c r="D986" s="76">
        <f>'Input parameters and results'!$C$23</f>
        <v>0.33</v>
      </c>
    </row>
    <row r="987" spans="1:4">
      <c r="A987" s="7">
        <v>985</v>
      </c>
      <c r="B987" s="76">
        <f>'Input parameters and results'!$C$21</f>
        <v>0.33</v>
      </c>
      <c r="C987" s="76">
        <f>'Input parameters and results'!$C$22</f>
        <v>0.33</v>
      </c>
      <c r="D987" s="76">
        <f>'Input parameters and results'!$C$23</f>
        <v>0.33</v>
      </c>
    </row>
    <row r="988" spans="1:4">
      <c r="A988" s="7">
        <v>986</v>
      </c>
      <c r="B988" s="76">
        <f>'Input parameters and results'!$C$21</f>
        <v>0.33</v>
      </c>
      <c r="C988" s="76">
        <f>'Input parameters and results'!$C$22</f>
        <v>0.33</v>
      </c>
      <c r="D988" s="76">
        <f>'Input parameters and results'!$C$23</f>
        <v>0.33</v>
      </c>
    </row>
    <row r="989" spans="1:4">
      <c r="A989" s="7">
        <v>987</v>
      </c>
      <c r="B989" s="76">
        <f>'Input parameters and results'!$C$21</f>
        <v>0.33</v>
      </c>
      <c r="C989" s="76">
        <f>'Input parameters and results'!$C$22</f>
        <v>0.33</v>
      </c>
      <c r="D989" s="76">
        <f>'Input parameters and results'!$C$23</f>
        <v>0.33</v>
      </c>
    </row>
    <row r="990" spans="1:4">
      <c r="A990" s="7">
        <v>988</v>
      </c>
      <c r="B990" s="76">
        <f>'Input parameters and results'!$C$21</f>
        <v>0.33</v>
      </c>
      <c r="C990" s="76">
        <f>'Input parameters and results'!$C$22</f>
        <v>0.33</v>
      </c>
      <c r="D990" s="76">
        <f>'Input parameters and results'!$C$23</f>
        <v>0.33</v>
      </c>
    </row>
    <row r="991" spans="1:4">
      <c r="A991" s="7">
        <v>989</v>
      </c>
      <c r="B991" s="76">
        <f>'Input parameters and results'!$C$21</f>
        <v>0.33</v>
      </c>
      <c r="C991" s="76">
        <f>'Input parameters and results'!$C$22</f>
        <v>0.33</v>
      </c>
      <c r="D991" s="76">
        <f>'Input parameters and results'!$C$23</f>
        <v>0.33</v>
      </c>
    </row>
    <row r="992" spans="1:4">
      <c r="A992" s="7">
        <v>990</v>
      </c>
      <c r="B992" s="76">
        <f>'Input parameters and results'!$C$21</f>
        <v>0.33</v>
      </c>
      <c r="C992" s="76">
        <f>'Input parameters and results'!$C$22</f>
        <v>0.33</v>
      </c>
      <c r="D992" s="76">
        <f>'Input parameters and results'!$C$23</f>
        <v>0.33</v>
      </c>
    </row>
    <row r="993" spans="1:4">
      <c r="A993" s="7">
        <v>991</v>
      </c>
      <c r="B993" s="76">
        <f>'Input parameters and results'!$C$21</f>
        <v>0.33</v>
      </c>
      <c r="C993" s="76">
        <f>'Input parameters and results'!$C$22</f>
        <v>0.33</v>
      </c>
      <c r="D993" s="76">
        <f>'Input parameters and results'!$C$23</f>
        <v>0.33</v>
      </c>
    </row>
    <row r="994" spans="1:4">
      <c r="A994" s="7">
        <v>992</v>
      </c>
      <c r="B994" s="76">
        <f>'Input parameters and results'!$C$21</f>
        <v>0.33</v>
      </c>
      <c r="C994" s="76">
        <f>'Input parameters and results'!$C$22</f>
        <v>0.33</v>
      </c>
      <c r="D994" s="76">
        <f>'Input parameters and results'!$C$23</f>
        <v>0.33</v>
      </c>
    </row>
    <row r="995" spans="1:4">
      <c r="A995" s="7">
        <v>993</v>
      </c>
      <c r="B995" s="76">
        <f>'Input parameters and results'!$C$21</f>
        <v>0.33</v>
      </c>
      <c r="C995" s="76">
        <f>'Input parameters and results'!$C$22</f>
        <v>0.33</v>
      </c>
      <c r="D995" s="76">
        <f>'Input parameters and results'!$C$23</f>
        <v>0.33</v>
      </c>
    </row>
    <row r="996" spans="1:4">
      <c r="A996" s="7">
        <v>994</v>
      </c>
      <c r="B996" s="76">
        <f>'Input parameters and results'!$C$21</f>
        <v>0.33</v>
      </c>
      <c r="C996" s="76">
        <f>'Input parameters and results'!$C$22</f>
        <v>0.33</v>
      </c>
      <c r="D996" s="76">
        <f>'Input parameters and results'!$C$23</f>
        <v>0.33</v>
      </c>
    </row>
    <row r="997" spans="1:4">
      <c r="A997" s="7">
        <v>995</v>
      </c>
      <c r="B997" s="76">
        <f>'Input parameters and results'!$C$21</f>
        <v>0.33</v>
      </c>
      <c r="C997" s="76">
        <f>'Input parameters and results'!$C$22</f>
        <v>0.33</v>
      </c>
      <c r="D997" s="76">
        <f>'Input parameters and results'!$C$23</f>
        <v>0.33</v>
      </c>
    </row>
    <row r="998" spans="1:4">
      <c r="A998" s="7">
        <v>996</v>
      </c>
      <c r="B998" s="76">
        <f>'Input parameters and results'!$C$21</f>
        <v>0.33</v>
      </c>
      <c r="C998" s="76">
        <f>'Input parameters and results'!$C$22</f>
        <v>0.33</v>
      </c>
      <c r="D998" s="76">
        <f>'Input parameters and results'!$C$23</f>
        <v>0.33</v>
      </c>
    </row>
    <row r="999" spans="1:4">
      <c r="A999" s="7">
        <v>997</v>
      </c>
      <c r="B999" s="76">
        <f>'Input parameters and results'!$C$21</f>
        <v>0.33</v>
      </c>
      <c r="C999" s="76">
        <f>'Input parameters and results'!$C$22</f>
        <v>0.33</v>
      </c>
      <c r="D999" s="76">
        <f>'Input parameters and results'!$C$23</f>
        <v>0.33</v>
      </c>
    </row>
    <row r="1000" spans="1:4">
      <c r="A1000" s="7">
        <v>998</v>
      </c>
      <c r="B1000" s="76">
        <f>'Input parameters and results'!$C$21</f>
        <v>0.33</v>
      </c>
      <c r="C1000" s="76">
        <f>'Input parameters and results'!$C$22</f>
        <v>0.33</v>
      </c>
      <c r="D1000" s="76">
        <f>'Input parameters and results'!$C$23</f>
        <v>0.33</v>
      </c>
    </row>
    <row r="1001" spans="1:4">
      <c r="A1001" s="7">
        <v>999</v>
      </c>
      <c r="B1001" s="76">
        <f>'Input parameters and results'!$C$21</f>
        <v>0.33</v>
      </c>
      <c r="C1001" s="76">
        <f>'Input parameters and results'!$C$22</f>
        <v>0.33</v>
      </c>
      <c r="D1001" s="76">
        <f>'Input parameters and results'!$C$23</f>
        <v>0.33</v>
      </c>
    </row>
    <row r="1002" spans="1:4">
      <c r="A1002" s="7">
        <v>1000</v>
      </c>
      <c r="B1002" s="76">
        <f>'Input parameters and results'!$C$21</f>
        <v>0.33</v>
      </c>
      <c r="C1002" s="76">
        <f>'Input parameters and results'!$C$22</f>
        <v>0.33</v>
      </c>
      <c r="D1002" s="76">
        <f>'Input parameters and results'!$C$23</f>
        <v>0.33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7BA9-CC67-41FE-A51E-16F300C41C8E}">
  <sheetPr codeName="Sheet9"/>
  <dimension ref="A1:AD1004"/>
  <sheetViews>
    <sheetView topLeftCell="A980" zoomScaleNormal="100" workbookViewId="0">
      <selection activeCell="U4" sqref="U4:X4"/>
    </sheetView>
  </sheetViews>
  <sheetFormatPr defaultRowHeight="14.4"/>
  <cols>
    <col min="1" max="1" width="10.5546875" customWidth="1"/>
    <col min="2" max="5" width="10.77734375" style="24" customWidth="1"/>
    <col min="6" max="24" width="10.77734375" customWidth="1"/>
  </cols>
  <sheetData>
    <row r="1" spans="1:24" ht="22.8">
      <c r="B1" s="29" t="s">
        <v>168</v>
      </c>
      <c r="C1" s="29"/>
      <c r="D1" s="29"/>
      <c r="E1" s="29"/>
      <c r="F1" s="29"/>
      <c r="G1" s="29"/>
      <c r="H1" s="29"/>
    </row>
    <row r="2" spans="1:24" ht="23.4" thickBot="1">
      <c r="B2" s="28"/>
      <c r="C2" s="28"/>
      <c r="D2" s="28"/>
      <c r="E2" s="28"/>
      <c r="F2" s="28"/>
      <c r="G2" s="28"/>
      <c r="H2" s="28"/>
    </row>
    <row r="3" spans="1:24" ht="15" customHeight="1">
      <c r="B3" s="163" t="s">
        <v>169</v>
      </c>
      <c r="C3" s="163"/>
      <c r="D3" s="163"/>
      <c r="E3" s="163"/>
      <c r="F3" s="28"/>
      <c r="G3" s="163" t="s">
        <v>170</v>
      </c>
      <c r="H3" s="163"/>
      <c r="I3" s="163"/>
      <c r="J3" s="163"/>
      <c r="L3" s="164" t="s">
        <v>8</v>
      </c>
      <c r="M3" s="165"/>
      <c r="N3" s="165"/>
      <c r="O3" s="165"/>
      <c r="P3" s="165"/>
      <c r="Q3" s="166"/>
      <c r="S3" s="164" t="s">
        <v>8</v>
      </c>
      <c r="T3" s="165"/>
      <c r="U3" s="165"/>
      <c r="V3" s="165"/>
      <c r="W3" s="165"/>
      <c r="X3" s="166"/>
    </row>
    <row r="4" spans="1:24" ht="14.4" customHeight="1">
      <c r="A4" s="6" t="s">
        <v>52</v>
      </c>
      <c r="B4" s="132" t="s">
        <v>164</v>
      </c>
      <c r="C4" s="132" t="s">
        <v>165</v>
      </c>
      <c r="D4" s="132" t="s">
        <v>166</v>
      </c>
      <c r="E4" s="132" t="s">
        <v>167</v>
      </c>
      <c r="G4" s="132" t="str">
        <f>'Input parameters and results'!E12</f>
        <v>Product A</v>
      </c>
      <c r="H4" s="132" t="str">
        <f>'Input parameters and results'!G12</f>
        <v>Product B</v>
      </c>
      <c r="I4" s="132" t="str">
        <f>'Input parameters and results'!I12</f>
        <v>Product C</v>
      </c>
      <c r="J4" s="132" t="str">
        <f>'Input parameters and results'!K12</f>
        <v>Product D</v>
      </c>
      <c r="L4" s="49"/>
      <c r="N4" s="147" t="str">
        <f>G4</f>
        <v>Product A</v>
      </c>
      <c r="O4" s="147" t="str">
        <f>H4</f>
        <v>Product B</v>
      </c>
      <c r="P4" s="147" t="str">
        <f>I4</f>
        <v>Product C</v>
      </c>
      <c r="Q4" s="148" t="str">
        <f>J4</f>
        <v>Product D</v>
      </c>
      <c r="R4" s="5"/>
      <c r="S4" s="49"/>
      <c r="U4" s="147" t="str">
        <f>G4</f>
        <v>Product A</v>
      </c>
      <c r="V4" s="147" t="str">
        <f>H4</f>
        <v>Product B</v>
      </c>
      <c r="W4" s="147" t="str">
        <f>I4</f>
        <v>Product C</v>
      </c>
      <c r="X4" s="148" t="str">
        <f>J4</f>
        <v>Product D</v>
      </c>
    </row>
    <row r="5" spans="1:24">
      <c r="A5" s="7">
        <v>1</v>
      </c>
      <c r="B5" s="24">
        <f ca="1">'Weights (w)'!$B3*'Net flows (pi)'!B3+'Weights (w)'!$C3*'Net flows (pi)'!F3+'Weights (w)'!$D3*'Net flows (pi)'!J3</f>
        <v>-1.65</v>
      </c>
      <c r="C5" s="24">
        <f ca="1">'Weights (w)'!$B3*'Net flows (pi)'!C3+'Weights (w)'!$C3*'Net flows (pi)'!G3+'Weights (w)'!$D3*'Net flows (pi)'!K3</f>
        <v>1.4684777009543768</v>
      </c>
      <c r="D5" s="24">
        <f ca="1">'Weights (w)'!$B3*'Net flows (pi)'!D3+'Weights (w)'!$C3*'Net flows (pi)'!H3+'Weights (w)'!$D3*'Net flows (pi)'!L3</f>
        <v>-1.98</v>
      </c>
      <c r="E5" s="24">
        <f ca="1">'Weights (w)'!$B3*'Net flows (pi)'!E3+'Weights (w)'!$C3*'Net flows (pi)'!I3+'Weights (w)'!$D3*'Net flows (pi)'!M3</f>
        <v>2.1615222990456231</v>
      </c>
      <c r="G5">
        <f ca="1">_xlfn.RANK.AVG(B5,$B5:$E5)</f>
        <v>3</v>
      </c>
      <c r="H5">
        <f t="shared" ref="H5:J20" ca="1" si="0">_xlfn.RANK.AVG(C5,$B5:$E5)</f>
        <v>2</v>
      </c>
      <c r="I5">
        <f t="shared" ca="1" si="0"/>
        <v>4</v>
      </c>
      <c r="J5">
        <f t="shared" ca="1" si="0"/>
        <v>1</v>
      </c>
      <c r="L5" s="49"/>
      <c r="N5" s="130" t="s">
        <v>171</v>
      </c>
      <c r="O5" s="130" t="s">
        <v>172</v>
      </c>
      <c r="P5" s="130" t="s">
        <v>173</v>
      </c>
      <c r="Q5" s="131" t="s">
        <v>174</v>
      </c>
      <c r="S5" s="49"/>
      <c r="U5" s="130" t="s">
        <v>171</v>
      </c>
      <c r="V5" s="130" t="s">
        <v>172</v>
      </c>
      <c r="W5" s="130" t="s">
        <v>173</v>
      </c>
      <c r="X5" s="131" t="s">
        <v>174</v>
      </c>
    </row>
    <row r="6" spans="1:24" ht="14.4" customHeight="1">
      <c r="A6" s="7">
        <v>2</v>
      </c>
      <c r="B6" s="24">
        <f ca="1">'Weights (w)'!$B4*'Net flows (pi)'!B4+'Weights (w)'!$C4*'Net flows (pi)'!F4+'Weights (w)'!$D4*'Net flows (pi)'!J4</f>
        <v>-3.8343994414912208E-3</v>
      </c>
      <c r="C6" s="24">
        <f ca="1">'Weights (w)'!$B4*'Net flows (pi)'!C4+'Weights (w)'!$C4*'Net flows (pi)'!G4+'Weights (w)'!$D4*'Net flows (pi)'!K4</f>
        <v>0.41211876452245577</v>
      </c>
      <c r="D6" s="24">
        <f ca="1">'Weights (w)'!$B4*'Net flows (pi)'!D4+'Weights (w)'!$C4*'Net flows (pi)'!H4+'Weights (w)'!$D4*'Net flows (pi)'!L4</f>
        <v>-1.2050101262848747</v>
      </c>
      <c r="E6" s="24">
        <f ca="1">'Weights (w)'!$B4*'Net flows (pi)'!E4+'Weights (w)'!$C4*'Net flows (pi)'!I4+'Weights (w)'!$D4*'Net flows (pi)'!M4</f>
        <v>0.79672576120391025</v>
      </c>
      <c r="G6">
        <f t="shared" ref="G6:J69" ca="1" si="1">_xlfn.RANK.AVG(B6,$B6:$E6)</f>
        <v>3</v>
      </c>
      <c r="H6">
        <f t="shared" ca="1" si="0"/>
        <v>2</v>
      </c>
      <c r="I6">
        <f t="shared" ca="1" si="0"/>
        <v>4</v>
      </c>
      <c r="J6">
        <f t="shared" ca="1" si="0"/>
        <v>1</v>
      </c>
      <c r="L6" s="167" t="s">
        <v>9</v>
      </c>
      <c r="M6">
        <v>1</v>
      </c>
      <c r="N6">
        <f t="shared" ref="N6:Q9" ca="1" si="2">COUNTIF(G$5:G$1004,$M6)</f>
        <v>13</v>
      </c>
      <c r="O6">
        <f t="shared" ca="1" si="2"/>
        <v>614</v>
      </c>
      <c r="P6">
        <f t="shared" ca="1" si="2"/>
        <v>4</v>
      </c>
      <c r="Q6" s="56">
        <f t="shared" ca="1" si="2"/>
        <v>351</v>
      </c>
      <c r="S6" s="167" t="s">
        <v>9</v>
      </c>
      <c r="T6">
        <v>1</v>
      </c>
      <c r="U6" s="24">
        <f t="shared" ref="U6:X9" ca="1" si="3">COUNTIF(G$5:G$1004,$T6)/COUNT(G$5:G$1004)</f>
        <v>1.2999999999999999E-2</v>
      </c>
      <c r="V6" s="24">
        <f t="shared" ca="1" si="3"/>
        <v>0.61399999999999999</v>
      </c>
      <c r="W6" s="24">
        <f t="shared" ca="1" si="3"/>
        <v>4.0000000000000001E-3</v>
      </c>
      <c r="X6" s="90">
        <f t="shared" ca="1" si="3"/>
        <v>0.35099999999999998</v>
      </c>
    </row>
    <row r="7" spans="1:24">
      <c r="A7" s="7">
        <v>3</v>
      </c>
      <c r="B7" s="24">
        <f ca="1">'Weights (w)'!$B5*'Net flows (pi)'!B5+'Weights (w)'!$C5*'Net flows (pi)'!F5+'Weights (w)'!$D5*'Net flows (pi)'!J5</f>
        <v>0.11909302453133219</v>
      </c>
      <c r="C7" s="24">
        <f ca="1">'Weights (w)'!$B5*'Net flows (pi)'!C5+'Weights (w)'!$C5*'Net flows (pi)'!G5+'Weights (w)'!$D5*'Net flows (pi)'!K5</f>
        <v>1.6109384201064916</v>
      </c>
      <c r="D7" s="24">
        <f ca="1">'Weights (w)'!$B5*'Net flows (pi)'!D5+'Weights (w)'!$C5*'Net flows (pi)'!H5+'Weights (w)'!$D5*'Net flows (pi)'!L5</f>
        <v>-2.9699999999999998</v>
      </c>
      <c r="E7" s="24">
        <f ca="1">'Weights (w)'!$B5*'Net flows (pi)'!E5+'Weights (w)'!$C5*'Net flows (pi)'!I5+'Weights (w)'!$D5*'Net flows (pi)'!M5</f>
        <v>1.2399685553621762</v>
      </c>
      <c r="G7">
        <f t="shared" ca="1" si="1"/>
        <v>3</v>
      </c>
      <c r="H7">
        <f t="shared" ca="1" si="0"/>
        <v>1</v>
      </c>
      <c r="I7">
        <f t="shared" ca="1" si="0"/>
        <v>4</v>
      </c>
      <c r="J7">
        <f t="shared" ca="1" si="0"/>
        <v>2</v>
      </c>
      <c r="L7" s="167"/>
      <c r="M7">
        <v>2</v>
      </c>
      <c r="N7">
        <f t="shared" ca="1" si="2"/>
        <v>55</v>
      </c>
      <c r="O7">
        <f t="shared" ca="1" si="2"/>
        <v>340</v>
      </c>
      <c r="P7">
        <f t="shared" ca="1" si="2"/>
        <v>21</v>
      </c>
      <c r="Q7" s="56">
        <f t="shared" ca="1" si="2"/>
        <v>564</v>
      </c>
      <c r="S7" s="167"/>
      <c r="T7">
        <v>2</v>
      </c>
      <c r="U7" s="24">
        <f t="shared" ca="1" si="3"/>
        <v>5.5E-2</v>
      </c>
      <c r="V7" s="24">
        <f t="shared" ca="1" si="3"/>
        <v>0.34</v>
      </c>
      <c r="W7" s="24">
        <f t="shared" ca="1" si="3"/>
        <v>2.1000000000000001E-2</v>
      </c>
      <c r="X7" s="90">
        <f t="shared" ca="1" si="3"/>
        <v>0.56399999999999995</v>
      </c>
    </row>
    <row r="8" spans="1:24">
      <c r="A8" s="7">
        <v>4</v>
      </c>
      <c r="B8" s="24">
        <f ca="1">'Weights (w)'!$B6*'Net flows (pi)'!B6+'Weights (w)'!$C6*'Net flows (pi)'!F6+'Weights (w)'!$D6*'Net flows (pi)'!J6</f>
        <v>-0.968605828864333</v>
      </c>
      <c r="C8" s="24">
        <f ca="1">'Weights (w)'!$B6*'Net flows (pi)'!C6+'Weights (w)'!$C6*'Net flows (pi)'!G6+'Weights (w)'!$D6*'Net flows (pi)'!K6</f>
        <v>1.65</v>
      </c>
      <c r="D8" s="24">
        <f ca="1">'Weights (w)'!$B6*'Net flows (pi)'!D6+'Weights (w)'!$C6*'Net flows (pi)'!H6+'Weights (w)'!$D6*'Net flows (pi)'!L6</f>
        <v>-1.0113941711356671</v>
      </c>
      <c r="E8" s="24">
        <f ca="1">'Weights (w)'!$B6*'Net flows (pi)'!E6+'Weights (w)'!$C6*'Net flows (pi)'!I6+'Weights (w)'!$D6*'Net flows (pi)'!M6</f>
        <v>0.32999999999999996</v>
      </c>
      <c r="G8">
        <f t="shared" ca="1" si="1"/>
        <v>3</v>
      </c>
      <c r="H8">
        <f t="shared" ca="1" si="0"/>
        <v>1</v>
      </c>
      <c r="I8">
        <f t="shared" ca="1" si="0"/>
        <v>4</v>
      </c>
      <c r="J8">
        <f t="shared" ca="1" si="0"/>
        <v>2</v>
      </c>
      <c r="L8" s="167"/>
      <c r="M8">
        <v>3</v>
      </c>
      <c r="N8">
        <f t="shared" ca="1" si="2"/>
        <v>567</v>
      </c>
      <c r="O8">
        <f t="shared" ca="1" si="2"/>
        <v>26</v>
      </c>
      <c r="P8">
        <f t="shared" ca="1" si="2"/>
        <v>326</v>
      </c>
      <c r="Q8" s="56">
        <f t="shared" ca="1" si="2"/>
        <v>58</v>
      </c>
      <c r="S8" s="167"/>
      <c r="T8">
        <v>3</v>
      </c>
      <c r="U8" s="24">
        <f t="shared" ca="1" si="3"/>
        <v>0.56699999999999995</v>
      </c>
      <c r="V8" s="24">
        <f t="shared" ca="1" si="3"/>
        <v>2.5999999999999999E-2</v>
      </c>
      <c r="W8" s="24">
        <f t="shared" ca="1" si="3"/>
        <v>0.32600000000000001</v>
      </c>
      <c r="X8" s="90">
        <f t="shared" ca="1" si="3"/>
        <v>5.8000000000000003E-2</v>
      </c>
    </row>
    <row r="9" spans="1:24" ht="15" thickBot="1">
      <c r="A9" s="7">
        <v>5</v>
      </c>
      <c r="B9" s="24">
        <f ca="1">'Weights (w)'!$B7*'Net flows (pi)'!B7+'Weights (w)'!$C7*'Net flows (pi)'!F7+'Weights (w)'!$D7*'Net flows (pi)'!J7</f>
        <v>2.8615785992406328E-2</v>
      </c>
      <c r="C9" s="24">
        <f ca="1">'Weights (w)'!$B7*'Net flows (pi)'!C7+'Weights (w)'!$C7*'Net flows (pi)'!G7+'Weights (w)'!$D7*'Net flows (pi)'!K7</f>
        <v>0.75404963360436394</v>
      </c>
      <c r="D9" s="24">
        <f ca="1">'Weights (w)'!$B7*'Net flows (pi)'!D7+'Weights (w)'!$C7*'Net flows (pi)'!H7+'Weights (w)'!$D7*'Net flows (pi)'!L7</f>
        <v>-2.328717850321957</v>
      </c>
      <c r="E9" s="24">
        <f ca="1">'Weights (w)'!$B7*'Net flows (pi)'!E7+'Weights (w)'!$C7*'Net flows (pi)'!I7+'Weights (w)'!$D7*'Net flows (pi)'!M7</f>
        <v>1.5460524307251864</v>
      </c>
      <c r="G9">
        <f t="shared" ca="1" si="1"/>
        <v>3</v>
      </c>
      <c r="H9">
        <f t="shared" ca="1" si="0"/>
        <v>2</v>
      </c>
      <c r="I9">
        <f t="shared" ca="1" si="0"/>
        <v>4</v>
      </c>
      <c r="J9">
        <f t="shared" ca="1" si="0"/>
        <v>1</v>
      </c>
      <c r="L9" s="168"/>
      <c r="M9" s="57">
        <v>4</v>
      </c>
      <c r="N9" s="57">
        <f t="shared" ca="1" si="2"/>
        <v>343</v>
      </c>
      <c r="O9" s="57">
        <f t="shared" ca="1" si="2"/>
        <v>1</v>
      </c>
      <c r="P9" s="57">
        <f t="shared" ca="1" si="2"/>
        <v>628</v>
      </c>
      <c r="Q9" s="58">
        <f t="shared" ca="1" si="2"/>
        <v>7</v>
      </c>
      <c r="S9" s="168"/>
      <c r="T9" s="57">
        <v>4</v>
      </c>
      <c r="U9" s="91">
        <f t="shared" ca="1" si="3"/>
        <v>0.34300000000000003</v>
      </c>
      <c r="V9" s="91">
        <f t="shared" ca="1" si="3"/>
        <v>1E-3</v>
      </c>
      <c r="W9" s="91">
        <f t="shared" ca="1" si="3"/>
        <v>0.628</v>
      </c>
      <c r="X9" s="92">
        <f t="shared" ca="1" si="3"/>
        <v>7.0000000000000001E-3</v>
      </c>
    </row>
    <row r="10" spans="1:24">
      <c r="A10" s="7">
        <v>6</v>
      </c>
      <c r="B10" s="24">
        <f ca="1">'Weights (w)'!$B8*'Net flows (pi)'!B8+'Weights (w)'!$C8*'Net flows (pi)'!F8+'Weights (w)'!$D8*'Net flows (pi)'!J8</f>
        <v>-0.65999999999999992</v>
      </c>
      <c r="C10" s="24">
        <f ca="1">'Weights (w)'!$B8*'Net flows (pi)'!C8+'Weights (w)'!$C8*'Net flows (pi)'!G8+'Weights (w)'!$D8*'Net flows (pi)'!K8</f>
        <v>0.28944130590809825</v>
      </c>
      <c r="D10" s="24">
        <f ca="1">'Weights (w)'!$B8*'Net flows (pi)'!D8+'Weights (w)'!$C8*'Net flows (pi)'!H8+'Weights (w)'!$D8*'Net flows (pi)'!L8</f>
        <v>-1.3199999999999998</v>
      </c>
      <c r="E10" s="24">
        <f ca="1">'Weights (w)'!$B8*'Net flows (pi)'!E8+'Weights (w)'!$C8*'Net flows (pi)'!I8+'Weights (w)'!$D8*'Net flows (pi)'!M8</f>
        <v>1.6905586940919017</v>
      </c>
      <c r="G10">
        <f t="shared" ca="1" si="1"/>
        <v>3</v>
      </c>
      <c r="H10">
        <f t="shared" ca="1" si="0"/>
        <v>2</v>
      </c>
      <c r="I10">
        <f t="shared" ca="1" si="0"/>
        <v>4</v>
      </c>
      <c r="J10">
        <f t="shared" ca="1" si="0"/>
        <v>1</v>
      </c>
    </row>
    <row r="11" spans="1:24">
      <c r="A11" s="7">
        <v>7</v>
      </c>
      <c r="B11" s="24">
        <f ca="1">'Weights (w)'!$B9*'Net flows (pi)'!B9+'Weights (w)'!$C9*'Net flows (pi)'!F9+'Weights (w)'!$D9*'Net flows (pi)'!J9</f>
        <v>-0.86692091270463756</v>
      </c>
      <c r="C11" s="24">
        <f ca="1">'Weights (w)'!$B9*'Net flows (pi)'!C9+'Weights (w)'!$C9*'Net flows (pi)'!G9+'Weights (w)'!$D9*'Net flows (pi)'!K9</f>
        <v>2.9699999999999998</v>
      </c>
      <c r="D11" s="24">
        <f ca="1">'Weights (w)'!$B9*'Net flows (pi)'!D9+'Weights (w)'!$C9*'Net flows (pi)'!H9+'Weights (w)'!$D9*'Net flows (pi)'!L9</f>
        <v>-2.1291594475087328</v>
      </c>
      <c r="E11" s="24">
        <f ca="1">'Weights (w)'!$B9*'Net flows (pi)'!E9+'Weights (w)'!$C9*'Net flows (pi)'!I9+'Weights (w)'!$D9*'Net flows (pi)'!M9</f>
        <v>2.6080360213370346E-2</v>
      </c>
      <c r="G11">
        <f t="shared" ca="1" si="1"/>
        <v>3</v>
      </c>
      <c r="H11">
        <f t="shared" ca="1" si="0"/>
        <v>1</v>
      </c>
      <c r="I11">
        <f t="shared" ca="1" si="0"/>
        <v>4</v>
      </c>
      <c r="J11">
        <f t="shared" ca="1" si="0"/>
        <v>2</v>
      </c>
    </row>
    <row r="12" spans="1:24">
      <c r="A12" s="7">
        <v>8</v>
      </c>
      <c r="B12" s="24">
        <f ca="1">'Weights (w)'!$B10*'Net flows (pi)'!B10+'Weights (w)'!$C10*'Net flows (pi)'!F10+'Weights (w)'!$D10*'Net flows (pi)'!J10</f>
        <v>-0.50478137229449271</v>
      </c>
      <c r="C12" s="24">
        <f ca="1">'Weights (w)'!$B10*'Net flows (pi)'!C10+'Weights (w)'!$C10*'Net flows (pi)'!G10+'Weights (w)'!$D10*'Net flows (pi)'!K10</f>
        <v>1.2178716594927466</v>
      </c>
      <c r="D12" s="24">
        <f ca="1">'Weights (w)'!$B10*'Net flows (pi)'!D10+'Weights (w)'!$C10*'Net flows (pi)'!H10+'Weights (w)'!$D10*'Net flows (pi)'!L10</f>
        <v>-1.4707841445328904</v>
      </c>
      <c r="E12" s="24">
        <f ca="1">'Weights (w)'!$B10*'Net flows (pi)'!E10+'Weights (w)'!$C10*'Net flows (pi)'!I10+'Weights (w)'!$D10*'Net flows (pi)'!M10</f>
        <v>0.75769385733463657</v>
      </c>
      <c r="G12">
        <f t="shared" ca="1" si="1"/>
        <v>3</v>
      </c>
      <c r="H12">
        <f t="shared" ca="1" si="0"/>
        <v>1</v>
      </c>
      <c r="I12">
        <f t="shared" ca="1" si="0"/>
        <v>4</v>
      </c>
      <c r="J12">
        <f t="shared" ca="1" si="0"/>
        <v>2</v>
      </c>
    </row>
    <row r="13" spans="1:24">
      <c r="A13" s="7">
        <v>9</v>
      </c>
      <c r="B13" s="24">
        <f ca="1">'Weights (w)'!$B11*'Net flows (pi)'!B11+'Weights (w)'!$C11*'Net flows (pi)'!F11+'Weights (w)'!$D11*'Net flows (pi)'!J11</f>
        <v>-0.85615143504431535</v>
      </c>
      <c r="C13" s="24">
        <f ca="1">'Weights (w)'!$B11*'Net flows (pi)'!C11+'Weights (w)'!$C11*'Net flows (pi)'!G11+'Weights (w)'!$D11*'Net flows (pi)'!K11</f>
        <v>1.5161514350443155</v>
      </c>
      <c r="D13" s="24">
        <f ca="1">'Weights (w)'!$B11*'Net flows (pi)'!D11+'Weights (w)'!$C11*'Net flows (pi)'!H11+'Weights (w)'!$D11*'Net flows (pi)'!L11</f>
        <v>-2.31</v>
      </c>
      <c r="E13" s="24">
        <f ca="1">'Weights (w)'!$B11*'Net flows (pi)'!E11+'Weights (w)'!$C11*'Net flows (pi)'!I11+'Weights (w)'!$D11*'Net flows (pi)'!M11</f>
        <v>1.65</v>
      </c>
      <c r="G13">
        <f t="shared" ca="1" si="1"/>
        <v>3</v>
      </c>
      <c r="H13">
        <f t="shared" ca="1" si="0"/>
        <v>2</v>
      </c>
      <c r="I13">
        <f t="shared" ca="1" si="0"/>
        <v>4</v>
      </c>
      <c r="J13">
        <f t="shared" ca="1" si="0"/>
        <v>1</v>
      </c>
    </row>
    <row r="14" spans="1:24">
      <c r="A14" s="7">
        <v>10</v>
      </c>
      <c r="B14" s="24">
        <f ca="1">'Weights (w)'!$B12*'Net flows (pi)'!B12+'Weights (w)'!$C12*'Net flows (pi)'!F12+'Weights (w)'!$D12*'Net flows (pi)'!J12</f>
        <v>-1.5259976228863255</v>
      </c>
      <c r="C14" s="24">
        <f ca="1">'Weights (w)'!$B12*'Net flows (pi)'!C12+'Weights (w)'!$C12*'Net flows (pi)'!G12+'Weights (w)'!$D12*'Net flows (pi)'!K12</f>
        <v>1.8250748881167707</v>
      </c>
      <c r="D14" s="24">
        <f ca="1">'Weights (w)'!$B12*'Net flows (pi)'!D12+'Weights (w)'!$C12*'Net flows (pi)'!H12+'Weights (w)'!$D12*'Net flows (pi)'!L12</f>
        <v>-1.2360981577598609</v>
      </c>
      <c r="E14" s="24">
        <f ca="1">'Weights (w)'!$B12*'Net flows (pi)'!E12+'Weights (w)'!$C12*'Net flows (pi)'!I12+'Weights (w)'!$D12*'Net flows (pi)'!M12</f>
        <v>0.93702089252941567</v>
      </c>
      <c r="G14">
        <f t="shared" ca="1" si="1"/>
        <v>4</v>
      </c>
      <c r="H14">
        <f t="shared" ca="1" si="0"/>
        <v>1</v>
      </c>
      <c r="I14">
        <f t="shared" ca="1" si="0"/>
        <v>3</v>
      </c>
      <c r="J14">
        <f t="shared" ca="1" si="0"/>
        <v>2</v>
      </c>
    </row>
    <row r="15" spans="1:24">
      <c r="A15" s="7">
        <v>11</v>
      </c>
      <c r="B15" s="24">
        <f ca="1">'Weights (w)'!$B13*'Net flows (pi)'!B13+'Weights (w)'!$C13*'Net flows (pi)'!F13+'Weights (w)'!$D13*'Net flows (pi)'!J13</f>
        <v>-0.8383334853059019</v>
      </c>
      <c r="C15" s="24">
        <f ca="1">'Weights (w)'!$B13*'Net flows (pi)'!C13+'Weights (w)'!$C13*'Net flows (pi)'!G13+'Weights (w)'!$D13*'Net flows (pi)'!K13</f>
        <v>2.31</v>
      </c>
      <c r="D15" s="24">
        <f ca="1">'Weights (w)'!$B13*'Net flows (pi)'!D13+'Weights (w)'!$C13*'Net flows (pi)'!H13+'Weights (w)'!$D13*'Net flows (pi)'!L13</f>
        <v>-1.5869522318120814</v>
      </c>
      <c r="E15" s="24">
        <f ca="1">'Weights (w)'!$B13*'Net flows (pi)'!E13+'Weights (w)'!$C13*'Net flows (pi)'!I13+'Weights (w)'!$D13*'Net flows (pi)'!M13</f>
        <v>0.11528571711798313</v>
      </c>
      <c r="G15">
        <f t="shared" ca="1" si="1"/>
        <v>3</v>
      </c>
      <c r="H15">
        <f t="shared" ca="1" si="0"/>
        <v>1</v>
      </c>
      <c r="I15">
        <f t="shared" ca="1" si="0"/>
        <v>4</v>
      </c>
      <c r="J15">
        <f t="shared" ca="1" si="0"/>
        <v>2</v>
      </c>
    </row>
    <row r="16" spans="1:24">
      <c r="A16" s="7">
        <v>12</v>
      </c>
      <c r="B16" s="24">
        <f ca="1">'Weights (w)'!$B14*'Net flows (pi)'!B14+'Weights (w)'!$C14*'Net flows (pi)'!F14+'Weights (w)'!$D14*'Net flows (pi)'!J14</f>
        <v>0.17500646157834507</v>
      </c>
      <c r="C16" s="24">
        <f ca="1">'Weights (w)'!$B14*'Net flows (pi)'!C14+'Weights (w)'!$C14*'Net flows (pi)'!G14+'Weights (w)'!$D14*'Net flows (pi)'!K14</f>
        <v>1.9283577460627892</v>
      </c>
      <c r="D16" s="24">
        <f ca="1">'Weights (w)'!$B14*'Net flows (pi)'!D14+'Weights (w)'!$C14*'Net flows (pi)'!H14+'Weights (w)'!$D14*'Net flows (pi)'!L14</f>
        <v>-2.4390465203181373</v>
      </c>
      <c r="E16" s="24">
        <f ca="1">'Weights (w)'!$B14*'Net flows (pi)'!E14+'Weights (w)'!$C14*'Net flows (pi)'!I14+'Weights (w)'!$D14*'Net flows (pi)'!M14</f>
        <v>0.33568231267700299</v>
      </c>
      <c r="G16">
        <f t="shared" ca="1" si="1"/>
        <v>3</v>
      </c>
      <c r="H16">
        <f t="shared" ca="1" si="0"/>
        <v>1</v>
      </c>
      <c r="I16">
        <f t="shared" ca="1" si="0"/>
        <v>4</v>
      </c>
      <c r="J16">
        <f t="shared" ca="1" si="0"/>
        <v>2</v>
      </c>
    </row>
    <row r="17" spans="1:30">
      <c r="A17" s="7">
        <v>13</v>
      </c>
      <c r="B17" s="24">
        <f ca="1">'Weights (w)'!$B15*'Net flows (pi)'!B15+'Weights (w)'!$C15*'Net flows (pi)'!F15+'Weights (w)'!$D15*'Net flows (pi)'!J15</f>
        <v>-0.66</v>
      </c>
      <c r="C17" s="24">
        <f ca="1">'Weights (w)'!$B15*'Net flows (pi)'!C15+'Weights (w)'!$C15*'Net flows (pi)'!G15+'Weights (w)'!$D15*'Net flows (pi)'!K15</f>
        <v>1.98</v>
      </c>
      <c r="D17" s="24">
        <f ca="1">'Weights (w)'!$B15*'Net flows (pi)'!D15+'Weights (w)'!$C15*'Net flows (pi)'!H15+'Weights (w)'!$D15*'Net flows (pi)'!L15</f>
        <v>-2.0964141688607856</v>
      </c>
      <c r="E17" s="24">
        <f ca="1">'Weights (w)'!$B15*'Net flows (pi)'!E15+'Weights (w)'!$C15*'Net flows (pi)'!I15+'Weights (w)'!$D15*'Net flows (pi)'!M15</f>
        <v>0.77641416886078551</v>
      </c>
      <c r="G17">
        <f t="shared" ca="1" si="1"/>
        <v>3</v>
      </c>
      <c r="H17">
        <f t="shared" ca="1" si="0"/>
        <v>1</v>
      </c>
      <c r="I17">
        <f t="shared" ca="1" si="0"/>
        <v>4</v>
      </c>
      <c r="J17">
        <f t="shared" ca="1" si="0"/>
        <v>2</v>
      </c>
    </row>
    <row r="18" spans="1:30">
      <c r="A18" s="7">
        <v>14</v>
      </c>
      <c r="B18" s="24">
        <f ca="1">'Weights (w)'!$B16*'Net flows (pi)'!B16+'Weights (w)'!$C16*'Net flows (pi)'!F16+'Weights (w)'!$D16*'Net flows (pi)'!J16</f>
        <v>-0.41954684685551313</v>
      </c>
      <c r="C18" s="24">
        <f ca="1">'Weights (w)'!$B16*'Net flows (pi)'!C16+'Weights (w)'!$C16*'Net flows (pi)'!G16+'Weights (w)'!$D16*'Net flows (pi)'!K16</f>
        <v>2.0695468468555132</v>
      </c>
      <c r="D18" s="24">
        <f ca="1">'Weights (w)'!$B16*'Net flows (pi)'!D16+'Weights (w)'!$C16*'Net flows (pi)'!H16+'Weights (w)'!$D16*'Net flows (pi)'!L16</f>
        <v>-2.9699999999999998</v>
      </c>
      <c r="E18" s="24">
        <f ca="1">'Weights (w)'!$B16*'Net flows (pi)'!E16+'Weights (w)'!$C16*'Net flows (pi)'!I16+'Weights (w)'!$D16*'Net flows (pi)'!M16</f>
        <v>1.32</v>
      </c>
      <c r="G18">
        <f t="shared" ca="1" si="1"/>
        <v>3</v>
      </c>
      <c r="H18">
        <f t="shared" ca="1" si="0"/>
        <v>1</v>
      </c>
      <c r="I18">
        <f t="shared" ca="1" si="0"/>
        <v>4</v>
      </c>
      <c r="J18">
        <f t="shared" ca="1" si="0"/>
        <v>2</v>
      </c>
    </row>
    <row r="19" spans="1:30">
      <c r="A19" s="7">
        <v>15</v>
      </c>
      <c r="B19" s="24">
        <f ca="1">'Weights (w)'!$B17*'Net flows (pi)'!B17+'Weights (w)'!$C17*'Net flows (pi)'!F17+'Weights (w)'!$D17*'Net flows (pi)'!J17</f>
        <v>-1.5770721928437443</v>
      </c>
      <c r="C19" s="24">
        <f ca="1">'Weights (w)'!$B17*'Net flows (pi)'!C17+'Weights (w)'!$C17*'Net flows (pi)'!G17+'Weights (w)'!$D17*'Net flows (pi)'!K17</f>
        <v>1.3569063691381027</v>
      </c>
      <c r="D19" s="24">
        <f ca="1">'Weights (w)'!$B17*'Net flows (pi)'!D17+'Weights (w)'!$C17*'Net flows (pi)'!H17+'Weights (w)'!$D17*'Net flows (pi)'!L17</f>
        <v>-1.4298341762943583</v>
      </c>
      <c r="E19" s="24">
        <f ca="1">'Weights (w)'!$B17*'Net flows (pi)'!E17+'Weights (w)'!$C17*'Net flows (pi)'!I17+'Weights (w)'!$D17*'Net flows (pi)'!M17</f>
        <v>1.6500000000000001</v>
      </c>
      <c r="G19">
        <f t="shared" ca="1" si="1"/>
        <v>4</v>
      </c>
      <c r="H19">
        <f t="shared" ca="1" si="0"/>
        <v>2</v>
      </c>
      <c r="I19">
        <f t="shared" ca="1" si="0"/>
        <v>3</v>
      </c>
      <c r="J19">
        <f t="shared" ca="1" si="0"/>
        <v>1</v>
      </c>
      <c r="V19" t="s">
        <v>11</v>
      </c>
      <c r="AD19" t="s">
        <v>30</v>
      </c>
    </row>
    <row r="20" spans="1:30">
      <c r="A20" s="7">
        <v>16</v>
      </c>
      <c r="B20" s="24">
        <f ca="1">'Weights (w)'!$B18*'Net flows (pi)'!B18+'Weights (w)'!$C18*'Net flows (pi)'!F18+'Weights (w)'!$D18*'Net flows (pi)'!J18</f>
        <v>-0.98999999999999988</v>
      </c>
      <c r="C20" s="24">
        <f ca="1">'Weights (w)'!$B18*'Net flows (pi)'!C18+'Weights (w)'!$C18*'Net flows (pi)'!G18+'Weights (w)'!$D18*'Net flows (pi)'!K18</f>
        <v>1.2720665710036885</v>
      </c>
      <c r="D20" s="24">
        <f ca="1">'Weights (w)'!$B18*'Net flows (pi)'!D18+'Weights (w)'!$C18*'Net flows (pi)'!H18+'Weights (w)'!$D18*'Net flows (pi)'!L18</f>
        <v>-0.80774257075813416</v>
      </c>
      <c r="E20" s="24">
        <f ca="1">'Weights (w)'!$B18*'Net flows (pi)'!E18+'Weights (w)'!$C18*'Net flows (pi)'!I18+'Weights (w)'!$D18*'Net flows (pi)'!M18</f>
        <v>0.52567599975444579</v>
      </c>
      <c r="G20">
        <f t="shared" ca="1" si="1"/>
        <v>4</v>
      </c>
      <c r="H20">
        <f t="shared" ca="1" si="0"/>
        <v>1</v>
      </c>
      <c r="I20">
        <f t="shared" ca="1" si="0"/>
        <v>3</v>
      </c>
      <c r="J20">
        <f t="shared" ca="1" si="0"/>
        <v>2</v>
      </c>
    </row>
    <row r="21" spans="1:30">
      <c r="A21" s="7">
        <v>17</v>
      </c>
      <c r="B21" s="24">
        <f ca="1">'Weights (w)'!$B19*'Net flows (pi)'!B19+'Weights (w)'!$C19*'Net flows (pi)'!F19+'Weights (w)'!$D19*'Net flows (pi)'!J19</f>
        <v>-0.54393873525866421</v>
      </c>
      <c r="C21" s="24">
        <f ca="1">'Weights (w)'!$B19*'Net flows (pi)'!C19+'Weights (w)'!$C19*'Net flows (pi)'!G19+'Weights (w)'!$D19*'Net flows (pi)'!K19</f>
        <v>1.6036735089884391</v>
      </c>
      <c r="D21" s="24">
        <f ca="1">'Weights (w)'!$B19*'Net flows (pi)'!D19+'Weights (w)'!$C19*'Net flows (pi)'!H19+'Weights (w)'!$D19*'Net flows (pi)'!L19</f>
        <v>-2.8118991216243883</v>
      </c>
      <c r="E21" s="24">
        <f ca="1">'Weights (w)'!$B19*'Net flows (pi)'!E19+'Weights (w)'!$C19*'Net flows (pi)'!I19+'Weights (w)'!$D19*'Net flows (pi)'!M19</f>
        <v>1.752164347894613</v>
      </c>
      <c r="G21">
        <f t="shared" ca="1" si="1"/>
        <v>3</v>
      </c>
      <c r="H21">
        <f t="shared" ca="1" si="1"/>
        <v>2</v>
      </c>
      <c r="I21">
        <f t="shared" ca="1" si="1"/>
        <v>4</v>
      </c>
      <c r="J21">
        <f t="shared" ca="1" si="1"/>
        <v>1</v>
      </c>
    </row>
    <row r="22" spans="1:30">
      <c r="A22" s="7">
        <v>18</v>
      </c>
      <c r="B22" s="24">
        <f ca="1">'Weights (w)'!$B20*'Net flows (pi)'!B20+'Weights (w)'!$C20*'Net flows (pi)'!F20+'Weights (w)'!$D20*'Net flows (pi)'!J20</f>
        <v>-1.4059837424000714</v>
      </c>
      <c r="C22" s="24">
        <f ca="1">'Weights (w)'!$B20*'Net flows (pi)'!C20+'Weights (w)'!$C20*'Net flows (pi)'!G20+'Weights (w)'!$D20*'Net flows (pi)'!K20</f>
        <v>1.1313841525328507</v>
      </c>
      <c r="D22" s="24">
        <f ca="1">'Weights (w)'!$B20*'Net flows (pi)'!D20+'Weights (w)'!$C20*'Net flows (pi)'!H20+'Weights (w)'!$D20*'Net flows (pi)'!L20</f>
        <v>-1.3530710454862975</v>
      </c>
      <c r="E22" s="24">
        <f ca="1">'Weights (w)'!$B20*'Net flows (pi)'!E20+'Weights (w)'!$C20*'Net flows (pi)'!I20+'Weights (w)'!$D20*'Net flows (pi)'!M20</f>
        <v>1.627670635353518</v>
      </c>
      <c r="G22">
        <f t="shared" ca="1" si="1"/>
        <v>4</v>
      </c>
      <c r="H22">
        <f t="shared" ca="1" si="1"/>
        <v>2</v>
      </c>
      <c r="I22">
        <f t="shared" ca="1" si="1"/>
        <v>3</v>
      </c>
      <c r="J22">
        <f t="shared" ca="1" si="1"/>
        <v>1</v>
      </c>
    </row>
    <row r="23" spans="1:30">
      <c r="A23" s="7">
        <v>19</v>
      </c>
      <c r="B23" s="24">
        <f ca="1">'Weights (w)'!$B21*'Net flows (pi)'!B21+'Weights (w)'!$C21*'Net flows (pi)'!F21+'Weights (w)'!$D21*'Net flows (pi)'!J21</f>
        <v>-1.4174140780353481</v>
      </c>
      <c r="C23" s="24">
        <f ca="1">'Weights (w)'!$B21*'Net flows (pi)'!C21+'Weights (w)'!$C21*'Net flows (pi)'!G21+'Weights (w)'!$D21*'Net flows (pi)'!K21</f>
        <v>0.99616400999005461</v>
      </c>
      <c r="D23" s="24">
        <f ca="1">'Weights (w)'!$B21*'Net flows (pi)'!D21+'Weights (w)'!$C21*'Net flows (pi)'!H21+'Weights (w)'!$D21*'Net flows (pi)'!L21</f>
        <v>-0.8849656234489649</v>
      </c>
      <c r="E23" s="24">
        <f ca="1">'Weights (w)'!$B21*'Net flows (pi)'!E21+'Weights (w)'!$C21*'Net flows (pi)'!I21+'Weights (w)'!$D21*'Net flows (pi)'!M21</f>
        <v>1.3062156914942582</v>
      </c>
      <c r="G23">
        <f t="shared" ca="1" si="1"/>
        <v>4</v>
      </c>
      <c r="H23">
        <f t="shared" ca="1" si="1"/>
        <v>2</v>
      </c>
      <c r="I23">
        <f t="shared" ca="1" si="1"/>
        <v>3</v>
      </c>
      <c r="J23">
        <f t="shared" ca="1" si="1"/>
        <v>1</v>
      </c>
    </row>
    <row r="24" spans="1:30">
      <c r="A24" s="7">
        <v>20</v>
      </c>
      <c r="B24" s="24">
        <f ca="1">'Weights (w)'!$B22*'Net flows (pi)'!B22+'Weights (w)'!$C22*'Net flows (pi)'!F22+'Weights (w)'!$D22*'Net flows (pi)'!J22</f>
        <v>-0.53912491220948289</v>
      </c>
      <c r="C24" s="24">
        <f ca="1">'Weights (w)'!$B22*'Net flows (pi)'!C22+'Weights (w)'!$C22*'Net flows (pi)'!G22+'Weights (w)'!$D22*'Net flows (pi)'!K22</f>
        <v>1.4100321960265996</v>
      </c>
      <c r="D24" s="24">
        <f ca="1">'Weights (w)'!$B22*'Net flows (pi)'!D22+'Weights (w)'!$C22*'Net flows (pi)'!H22+'Weights (w)'!$D22*'Net flows (pi)'!L22</f>
        <v>-1.7708750877905171</v>
      </c>
      <c r="E24" s="24">
        <f ca="1">'Weights (w)'!$B22*'Net flows (pi)'!E22+'Weights (w)'!$C22*'Net flows (pi)'!I22+'Weights (w)'!$D22*'Net flows (pi)'!M22</f>
        <v>0.89996780397340048</v>
      </c>
      <c r="G24">
        <f t="shared" ca="1" si="1"/>
        <v>3</v>
      </c>
      <c r="H24">
        <f t="shared" ca="1" si="1"/>
        <v>1</v>
      </c>
      <c r="I24">
        <f t="shared" ca="1" si="1"/>
        <v>4</v>
      </c>
      <c r="J24">
        <f t="shared" ca="1" si="1"/>
        <v>2</v>
      </c>
    </row>
    <row r="25" spans="1:30">
      <c r="A25" s="7">
        <v>21</v>
      </c>
      <c r="B25" s="24">
        <f ca="1">'Weights (w)'!$B23*'Net flows (pi)'!B23+'Weights (w)'!$C23*'Net flows (pi)'!F23+'Weights (w)'!$D23*'Net flows (pi)'!J23</f>
        <v>-0.50925817154852104</v>
      </c>
      <c r="C25" s="24">
        <f ca="1">'Weights (w)'!$B23*'Net flows (pi)'!C23+'Weights (w)'!$C23*'Net flows (pi)'!G23+'Weights (w)'!$D23*'Net flows (pi)'!K23</f>
        <v>1.6500000000000001</v>
      </c>
      <c r="D25" s="24">
        <f ca="1">'Weights (w)'!$B23*'Net flows (pi)'!D23+'Weights (w)'!$C23*'Net flows (pi)'!H23+'Weights (w)'!$D23*'Net flows (pi)'!L23</f>
        <v>-2.3641264527689714</v>
      </c>
      <c r="E25" s="24">
        <f ca="1">'Weights (w)'!$B23*'Net flows (pi)'!E23+'Weights (w)'!$C23*'Net flows (pi)'!I23+'Weights (w)'!$D23*'Net flows (pi)'!M23</f>
        <v>1.2233846243174922</v>
      </c>
      <c r="G25">
        <f t="shared" ca="1" si="1"/>
        <v>3</v>
      </c>
      <c r="H25">
        <f t="shared" ca="1" si="1"/>
        <v>1</v>
      </c>
      <c r="I25">
        <f t="shared" ca="1" si="1"/>
        <v>4</v>
      </c>
      <c r="J25">
        <f t="shared" ca="1" si="1"/>
        <v>2</v>
      </c>
    </row>
    <row r="26" spans="1:30">
      <c r="A26" s="7">
        <v>22</v>
      </c>
      <c r="B26" s="24">
        <f ca="1">'Weights (w)'!$B24*'Net flows (pi)'!B24+'Weights (w)'!$C24*'Net flows (pi)'!F24+'Weights (w)'!$D24*'Net flows (pi)'!J24</f>
        <v>-0.65999999999999992</v>
      </c>
      <c r="C26" s="24">
        <f ca="1">'Weights (w)'!$B24*'Net flows (pi)'!C24+'Weights (w)'!$C24*'Net flows (pi)'!G24+'Weights (w)'!$D24*'Net flows (pi)'!K24</f>
        <v>0.56254289250478484</v>
      </c>
      <c r="D26" s="24">
        <f ca="1">'Weights (w)'!$B24*'Net flows (pi)'!D24+'Weights (w)'!$C24*'Net flows (pi)'!H24+'Weights (w)'!$D24*'Net flows (pi)'!L24</f>
        <v>-0.83469070250177435</v>
      </c>
      <c r="E26" s="24">
        <f ca="1">'Weights (w)'!$B24*'Net flows (pi)'!E24+'Weights (w)'!$C24*'Net flows (pi)'!I24+'Weights (w)'!$D24*'Net flows (pi)'!M24</f>
        <v>0.93214780999698954</v>
      </c>
      <c r="G26">
        <f t="shared" ca="1" si="1"/>
        <v>3</v>
      </c>
      <c r="H26">
        <f t="shared" ca="1" si="1"/>
        <v>2</v>
      </c>
      <c r="I26">
        <f t="shared" ca="1" si="1"/>
        <v>4</v>
      </c>
      <c r="J26">
        <f t="shared" ca="1" si="1"/>
        <v>1</v>
      </c>
    </row>
    <row r="27" spans="1:30">
      <c r="A27" s="7">
        <v>23</v>
      </c>
      <c r="B27" s="24">
        <f ca="1">'Weights (w)'!$B25*'Net flows (pi)'!B25+'Weights (w)'!$C25*'Net flows (pi)'!F25+'Weights (w)'!$D25*'Net flows (pi)'!J25</f>
        <v>-0.99</v>
      </c>
      <c r="C27" s="24">
        <f ca="1">'Weights (w)'!$B25*'Net flows (pi)'!C25+'Weights (w)'!$C25*'Net flows (pi)'!G25+'Weights (w)'!$D25*'Net flows (pi)'!K25</f>
        <v>1.65</v>
      </c>
      <c r="D27" s="24">
        <f ca="1">'Weights (w)'!$B25*'Net flows (pi)'!D25+'Weights (w)'!$C25*'Net flows (pi)'!H25+'Weights (w)'!$D25*'Net flows (pi)'!L25</f>
        <v>-1.6500000000000001</v>
      </c>
      <c r="E27" s="24">
        <f ca="1">'Weights (w)'!$B25*'Net flows (pi)'!E25+'Weights (w)'!$C25*'Net flows (pi)'!I25+'Weights (w)'!$D25*'Net flows (pi)'!M25</f>
        <v>0.99</v>
      </c>
      <c r="G27">
        <f t="shared" ca="1" si="1"/>
        <v>3</v>
      </c>
      <c r="H27">
        <f t="shared" ca="1" si="1"/>
        <v>1</v>
      </c>
      <c r="I27">
        <f t="shared" ca="1" si="1"/>
        <v>4</v>
      </c>
      <c r="J27">
        <f t="shared" ca="1" si="1"/>
        <v>2</v>
      </c>
    </row>
    <row r="28" spans="1:30">
      <c r="A28" s="7">
        <v>24</v>
      </c>
      <c r="B28" s="24">
        <f ca="1">'Weights (w)'!$B26*'Net flows (pi)'!B26+'Weights (w)'!$C26*'Net flows (pi)'!F26+'Weights (w)'!$D26*'Net flows (pi)'!J26</f>
        <v>-0.579253518902485</v>
      </c>
      <c r="C28" s="24">
        <f ca="1">'Weights (w)'!$B26*'Net flows (pi)'!C26+'Weights (w)'!$C26*'Net flows (pi)'!G26+'Weights (w)'!$D26*'Net flows (pi)'!K26</f>
        <v>1.5116664072892123</v>
      </c>
      <c r="D28" s="24">
        <f ca="1">'Weights (w)'!$B26*'Net flows (pi)'!D26+'Weights (w)'!$C26*'Net flows (pi)'!H26+'Weights (w)'!$D26*'Net flows (pi)'!L26</f>
        <v>-1.3915726567443647</v>
      </c>
      <c r="E28" s="24">
        <f ca="1">'Weights (w)'!$B26*'Net flows (pi)'!E26+'Weights (w)'!$C26*'Net flows (pi)'!I26+'Weights (w)'!$D26*'Net flows (pi)'!M26</f>
        <v>0.45915976835763761</v>
      </c>
      <c r="G28">
        <f t="shared" ca="1" si="1"/>
        <v>3</v>
      </c>
      <c r="H28">
        <f t="shared" ca="1" si="1"/>
        <v>1</v>
      </c>
      <c r="I28">
        <f t="shared" ca="1" si="1"/>
        <v>4</v>
      </c>
      <c r="J28">
        <f t="shared" ca="1" si="1"/>
        <v>2</v>
      </c>
    </row>
    <row r="29" spans="1:30">
      <c r="A29" s="7">
        <v>25</v>
      </c>
      <c r="B29" s="24">
        <f ca="1">'Weights (w)'!$B27*'Net flows (pi)'!B27+'Weights (w)'!$C27*'Net flows (pi)'!F27+'Weights (w)'!$D27*'Net flows (pi)'!J27</f>
        <v>-0.86514253458576063</v>
      </c>
      <c r="C29" s="24">
        <f ca="1">'Weights (w)'!$B27*'Net flows (pi)'!C27+'Weights (w)'!$C27*'Net flows (pi)'!G27+'Weights (w)'!$D27*'Net flows (pi)'!K27</f>
        <v>1.4208650482333274</v>
      </c>
      <c r="D29" s="24">
        <f ca="1">'Weights (w)'!$B27*'Net flows (pi)'!D27+'Weights (w)'!$C27*'Net flows (pi)'!H27+'Weights (w)'!$D27*'Net flows (pi)'!L27</f>
        <v>-1.98</v>
      </c>
      <c r="E29" s="24">
        <f ca="1">'Weights (w)'!$B27*'Net flows (pi)'!E27+'Weights (w)'!$C27*'Net flows (pi)'!I27+'Weights (w)'!$D27*'Net flows (pi)'!M27</f>
        <v>1.4242774863524332</v>
      </c>
      <c r="G29">
        <f t="shared" ca="1" si="1"/>
        <v>3</v>
      </c>
      <c r="H29">
        <f t="shared" ca="1" si="1"/>
        <v>2</v>
      </c>
      <c r="I29">
        <f t="shared" ca="1" si="1"/>
        <v>4</v>
      </c>
      <c r="J29">
        <f t="shared" ca="1" si="1"/>
        <v>1</v>
      </c>
    </row>
    <row r="30" spans="1:30">
      <c r="A30" s="7">
        <v>26</v>
      </c>
      <c r="B30" s="24">
        <f ca="1">'Weights (w)'!$B28*'Net flows (pi)'!B28+'Weights (w)'!$C28*'Net flows (pi)'!F28+'Weights (w)'!$D28*'Net flows (pi)'!J28</f>
        <v>-0.52247447667482638</v>
      </c>
      <c r="C30" s="24">
        <f ca="1">'Weights (w)'!$B28*'Net flows (pi)'!C28+'Weights (w)'!$C28*'Net flows (pi)'!G28+'Weights (w)'!$D28*'Net flows (pi)'!K28</f>
        <v>1.8232158129107554</v>
      </c>
      <c r="D30" s="24">
        <f ca="1">'Weights (w)'!$B28*'Net flows (pi)'!D28+'Weights (w)'!$C28*'Net flows (pi)'!H28+'Weights (w)'!$D28*'Net flows (pi)'!L28</f>
        <v>-0.99994083437666581</v>
      </c>
      <c r="E30" s="24">
        <f ca="1">'Weights (w)'!$B28*'Net flows (pi)'!E28+'Weights (w)'!$C28*'Net flows (pi)'!I28+'Weights (w)'!$D28*'Net flows (pi)'!M28</f>
        <v>-0.30080050185926344</v>
      </c>
      <c r="G30">
        <f t="shared" ca="1" si="1"/>
        <v>3</v>
      </c>
      <c r="H30">
        <f t="shared" ca="1" si="1"/>
        <v>1</v>
      </c>
      <c r="I30">
        <f t="shared" ca="1" si="1"/>
        <v>4</v>
      </c>
      <c r="J30">
        <f t="shared" ca="1" si="1"/>
        <v>2</v>
      </c>
    </row>
    <row r="31" spans="1:30">
      <c r="A31" s="7">
        <v>27</v>
      </c>
      <c r="B31" s="24">
        <f ca="1">'Weights (w)'!$B29*'Net flows (pi)'!B29+'Weights (w)'!$C29*'Net flows (pi)'!F29+'Weights (w)'!$D29*'Net flows (pi)'!J29</f>
        <v>-2.9821338166273526E-2</v>
      </c>
      <c r="C31" s="24">
        <f ca="1">'Weights (w)'!$B29*'Net flows (pi)'!C29+'Weights (w)'!$C29*'Net flows (pi)'!G29+'Weights (w)'!$D29*'Net flows (pi)'!K29</f>
        <v>1.6310786788389544</v>
      </c>
      <c r="D31" s="24">
        <f ca="1">'Weights (w)'!$B29*'Net flows (pi)'!D29+'Weights (w)'!$C29*'Net flows (pi)'!H29+'Weights (w)'!$D29*'Net flows (pi)'!L29</f>
        <v>-2.31</v>
      </c>
      <c r="E31" s="24">
        <f ca="1">'Weights (w)'!$B29*'Net flows (pi)'!E29+'Weights (w)'!$C29*'Net flows (pi)'!I29+'Weights (w)'!$D29*'Net flows (pi)'!M29</f>
        <v>0.70874265932731939</v>
      </c>
      <c r="G31">
        <f t="shared" ca="1" si="1"/>
        <v>3</v>
      </c>
      <c r="H31">
        <f t="shared" ca="1" si="1"/>
        <v>1</v>
      </c>
      <c r="I31">
        <f t="shared" ca="1" si="1"/>
        <v>4</v>
      </c>
      <c r="J31">
        <f t="shared" ca="1" si="1"/>
        <v>2</v>
      </c>
    </row>
    <row r="32" spans="1:30">
      <c r="A32" s="7">
        <v>28</v>
      </c>
      <c r="B32" s="24">
        <f ca="1">'Weights (w)'!$B30*'Net flows (pi)'!B30+'Weights (w)'!$C30*'Net flows (pi)'!F30+'Weights (w)'!$D30*'Net flows (pi)'!J30</f>
        <v>-1.8022011505327908</v>
      </c>
      <c r="C32" s="24">
        <f ca="1">'Weights (w)'!$B30*'Net flows (pi)'!C30+'Weights (w)'!$C30*'Net flows (pi)'!G30+'Weights (w)'!$D30*'Net flows (pi)'!K30</f>
        <v>1.665354055698707</v>
      </c>
      <c r="D32" s="24">
        <f ca="1">'Weights (w)'!$B30*'Net flows (pi)'!D30+'Weights (w)'!$C30*'Net flows (pi)'!H30+'Weights (w)'!$D30*'Net flows (pi)'!L30</f>
        <v>-1.3002125496608012</v>
      </c>
      <c r="E32" s="24">
        <f ca="1">'Weights (w)'!$B30*'Net flows (pi)'!E30+'Weights (w)'!$C30*'Net flows (pi)'!I30+'Weights (w)'!$D30*'Net flows (pi)'!M30</f>
        <v>1.4370596444948853</v>
      </c>
      <c r="G32">
        <f t="shared" ca="1" si="1"/>
        <v>4</v>
      </c>
      <c r="H32">
        <f t="shared" ca="1" si="1"/>
        <v>1</v>
      </c>
      <c r="I32">
        <f t="shared" ca="1" si="1"/>
        <v>3</v>
      </c>
      <c r="J32">
        <f t="shared" ca="1" si="1"/>
        <v>2</v>
      </c>
    </row>
    <row r="33" spans="1:14">
      <c r="A33" s="7">
        <v>29</v>
      </c>
      <c r="B33" s="24">
        <f ca="1">'Weights (w)'!$B31*'Net flows (pi)'!B31+'Weights (w)'!$C31*'Net flows (pi)'!F31+'Weights (w)'!$D31*'Net flows (pi)'!J31</f>
        <v>-0.10177675245429463</v>
      </c>
      <c r="C33" s="24">
        <f ca="1">'Weights (w)'!$B31*'Net flows (pi)'!C31+'Weights (w)'!$C31*'Net flows (pi)'!G31+'Weights (w)'!$D31*'Net flows (pi)'!K31</f>
        <v>1.5597021784919494</v>
      </c>
      <c r="D33" s="24">
        <f ca="1">'Weights (w)'!$B31*'Net flows (pi)'!D31+'Weights (w)'!$C31*'Net flows (pi)'!H31+'Weights (w)'!$D31*'Net flows (pi)'!L31</f>
        <v>-2.6399999999999997</v>
      </c>
      <c r="E33" s="24">
        <f ca="1">'Weights (w)'!$B31*'Net flows (pi)'!E31+'Weights (w)'!$C31*'Net flows (pi)'!I31+'Weights (w)'!$D31*'Net flows (pi)'!M31</f>
        <v>1.1820745739623455</v>
      </c>
      <c r="G33">
        <f t="shared" ca="1" si="1"/>
        <v>3</v>
      </c>
      <c r="H33">
        <f t="shared" ca="1" si="1"/>
        <v>1</v>
      </c>
      <c r="I33">
        <f t="shared" ca="1" si="1"/>
        <v>4</v>
      </c>
      <c r="J33">
        <f t="shared" ca="1" si="1"/>
        <v>2</v>
      </c>
    </row>
    <row r="34" spans="1:14">
      <c r="A34" s="7">
        <v>30</v>
      </c>
      <c r="B34" s="24">
        <f ca="1">'Weights (w)'!$B32*'Net flows (pi)'!B32+'Weights (w)'!$C32*'Net flows (pi)'!F32+'Weights (w)'!$D32*'Net flows (pi)'!J32</f>
        <v>-0.99</v>
      </c>
      <c r="C34" s="24">
        <f ca="1">'Weights (w)'!$B32*'Net flows (pi)'!C32+'Weights (w)'!$C32*'Net flows (pi)'!G32+'Weights (w)'!$D32*'Net flows (pi)'!K32</f>
        <v>1.98</v>
      </c>
      <c r="D34" s="24">
        <f ca="1">'Weights (w)'!$B32*'Net flows (pi)'!D32+'Weights (w)'!$C32*'Net flows (pi)'!H32+'Weights (w)'!$D32*'Net flows (pi)'!L32</f>
        <v>-1.65</v>
      </c>
      <c r="E34" s="24">
        <f ca="1">'Weights (w)'!$B32*'Net flows (pi)'!E32+'Weights (w)'!$C32*'Net flows (pi)'!I32+'Weights (w)'!$D32*'Net flows (pi)'!M32</f>
        <v>0.66</v>
      </c>
      <c r="G34">
        <f t="shared" ca="1" si="1"/>
        <v>3</v>
      </c>
      <c r="H34">
        <f t="shared" ca="1" si="1"/>
        <v>1</v>
      </c>
      <c r="I34">
        <f t="shared" ca="1" si="1"/>
        <v>4</v>
      </c>
      <c r="J34">
        <f t="shared" ca="1" si="1"/>
        <v>2</v>
      </c>
    </row>
    <row r="35" spans="1:14">
      <c r="A35" s="7">
        <v>31</v>
      </c>
      <c r="B35" s="24">
        <f ca="1">'Weights (w)'!$B33*'Net flows (pi)'!B33+'Weights (w)'!$C33*'Net flows (pi)'!F33+'Weights (w)'!$D33*'Net flows (pi)'!J33</f>
        <v>-1.5634969211527714</v>
      </c>
      <c r="C35" s="24">
        <f ca="1">'Weights (w)'!$B33*'Net flows (pi)'!C33+'Weights (w)'!$C33*'Net flows (pi)'!G33+'Weights (w)'!$D33*'Net flows (pi)'!K33</f>
        <v>1.3336878774373784</v>
      </c>
      <c r="D35" s="24">
        <f ca="1">'Weights (w)'!$B33*'Net flows (pi)'!D33+'Weights (w)'!$C33*'Net flows (pi)'!H33+'Weights (w)'!$D33*'Net flows (pi)'!L33</f>
        <v>-1.090190956284607</v>
      </c>
      <c r="E35" s="24">
        <f ca="1">'Weights (w)'!$B33*'Net flows (pi)'!E33+'Weights (w)'!$C33*'Net flows (pi)'!I33+'Weights (w)'!$D33*'Net flows (pi)'!M33</f>
        <v>1.32</v>
      </c>
      <c r="G35">
        <f t="shared" ca="1" si="1"/>
        <v>4</v>
      </c>
      <c r="H35">
        <f t="shared" ca="1" si="1"/>
        <v>1</v>
      </c>
      <c r="I35">
        <f t="shared" ca="1" si="1"/>
        <v>3</v>
      </c>
      <c r="J35">
        <f t="shared" ca="1" si="1"/>
        <v>2</v>
      </c>
    </row>
    <row r="36" spans="1:14">
      <c r="A36" s="7">
        <v>32</v>
      </c>
      <c r="B36" s="24">
        <f ca="1">'Weights (w)'!$B34*'Net flows (pi)'!B34+'Weights (w)'!$C34*'Net flows (pi)'!F34+'Weights (w)'!$D34*'Net flows (pi)'!J34</f>
        <v>-1.2035218793208953</v>
      </c>
      <c r="C36" s="24">
        <f ca="1">'Weights (w)'!$B34*'Net flows (pi)'!C34+'Weights (w)'!$C34*'Net flows (pi)'!G34+'Weights (w)'!$D34*'Net flows (pi)'!K34</f>
        <v>1.6500000000000001</v>
      </c>
      <c r="D36" s="24">
        <f ca="1">'Weights (w)'!$B34*'Net flows (pi)'!D34+'Weights (w)'!$C34*'Net flows (pi)'!H34+'Weights (w)'!$D34*'Net flows (pi)'!L34</f>
        <v>-2.0964781206791048</v>
      </c>
      <c r="E36" s="24">
        <f ca="1">'Weights (w)'!$B34*'Net flows (pi)'!E34+'Weights (w)'!$C34*'Net flows (pi)'!I34+'Weights (w)'!$D34*'Net flows (pi)'!M34</f>
        <v>1.6500000000000001</v>
      </c>
      <c r="G36">
        <f t="shared" ca="1" si="1"/>
        <v>3</v>
      </c>
      <c r="H36">
        <f t="shared" ca="1" si="1"/>
        <v>1.5</v>
      </c>
      <c r="I36">
        <f t="shared" ca="1" si="1"/>
        <v>4</v>
      </c>
      <c r="J36">
        <f t="shared" ca="1" si="1"/>
        <v>1.5</v>
      </c>
    </row>
    <row r="37" spans="1:14">
      <c r="A37" s="7">
        <v>33</v>
      </c>
      <c r="B37" s="24">
        <f ca="1">'Weights (w)'!$B35*'Net flows (pi)'!B35+'Weights (w)'!$C35*'Net flows (pi)'!F35+'Weights (w)'!$D35*'Net flows (pi)'!J35</f>
        <v>-1.32</v>
      </c>
      <c r="C37" s="24">
        <f ca="1">'Weights (w)'!$B35*'Net flows (pi)'!C35+'Weights (w)'!$C35*'Net flows (pi)'!G35+'Weights (w)'!$D35*'Net flows (pi)'!K35</f>
        <v>1.98</v>
      </c>
      <c r="D37" s="24">
        <f ca="1">'Weights (w)'!$B35*'Net flows (pi)'!D35+'Weights (w)'!$C35*'Net flows (pi)'!H35+'Weights (w)'!$D35*'Net flows (pi)'!L35</f>
        <v>-1.32</v>
      </c>
      <c r="E37" s="24">
        <f ca="1">'Weights (w)'!$B35*'Net flows (pi)'!E35+'Weights (w)'!$C35*'Net flows (pi)'!I35+'Weights (w)'!$D35*'Net flows (pi)'!M35</f>
        <v>0.66</v>
      </c>
      <c r="G37">
        <f t="shared" ca="1" si="1"/>
        <v>3.5</v>
      </c>
      <c r="H37">
        <f t="shared" ca="1" si="1"/>
        <v>1</v>
      </c>
      <c r="I37">
        <f t="shared" ca="1" si="1"/>
        <v>3.5</v>
      </c>
      <c r="J37">
        <f t="shared" ca="1" si="1"/>
        <v>2</v>
      </c>
      <c r="N37" t="s">
        <v>29</v>
      </c>
    </row>
    <row r="38" spans="1:14">
      <c r="A38" s="7">
        <v>34</v>
      </c>
      <c r="B38" s="24">
        <f ca="1">'Weights (w)'!$B36*'Net flows (pi)'!B36+'Weights (w)'!$C36*'Net flows (pi)'!F36+'Weights (w)'!$D36*'Net flows (pi)'!J36</f>
        <v>-1.0428427973549748</v>
      </c>
      <c r="C38" s="24">
        <f ca="1">'Weights (w)'!$B36*'Net flows (pi)'!C36+'Weights (w)'!$C36*'Net flows (pi)'!G36+'Weights (w)'!$D36*'Net flows (pi)'!K36</f>
        <v>1.6242367518330543</v>
      </c>
      <c r="D38" s="24">
        <f ca="1">'Weights (w)'!$B36*'Net flows (pi)'!D36+'Weights (w)'!$C36*'Net flows (pi)'!H36+'Weights (w)'!$D36*'Net flows (pi)'!L36</f>
        <v>-1.1579344884689031</v>
      </c>
      <c r="E38" s="24">
        <f ca="1">'Weights (w)'!$B36*'Net flows (pi)'!E36+'Weights (w)'!$C36*'Net flows (pi)'!I36+'Weights (w)'!$D36*'Net flows (pi)'!M36</f>
        <v>0.5765405339908235</v>
      </c>
      <c r="G38">
        <f t="shared" ca="1" si="1"/>
        <v>3</v>
      </c>
      <c r="H38">
        <f t="shared" ca="1" si="1"/>
        <v>1</v>
      </c>
      <c r="I38">
        <f t="shared" ca="1" si="1"/>
        <v>4</v>
      </c>
      <c r="J38">
        <f t="shared" ca="1" si="1"/>
        <v>2</v>
      </c>
    </row>
    <row r="39" spans="1:14">
      <c r="A39" s="7">
        <v>35</v>
      </c>
      <c r="B39" s="24">
        <f ca="1">'Weights (w)'!$B37*'Net flows (pi)'!B37+'Weights (w)'!$C37*'Net flows (pi)'!F37+'Weights (w)'!$D37*'Net flows (pi)'!J37</f>
        <v>-0.99</v>
      </c>
      <c r="C39" s="24">
        <f ca="1">'Weights (w)'!$B37*'Net flows (pi)'!C37+'Weights (w)'!$C37*'Net flows (pi)'!G37+'Weights (w)'!$D37*'Net flows (pi)'!K37</f>
        <v>1.6500000000000001</v>
      </c>
      <c r="D39" s="24">
        <f ca="1">'Weights (w)'!$B37*'Net flows (pi)'!D37+'Weights (w)'!$C37*'Net flows (pi)'!H37+'Weights (w)'!$D37*'Net flows (pi)'!L37</f>
        <v>-0.99</v>
      </c>
      <c r="E39" s="24">
        <f ca="1">'Weights (w)'!$B37*'Net flows (pi)'!E37+'Weights (w)'!$C37*'Net flows (pi)'!I37+'Weights (w)'!$D37*'Net flows (pi)'!M37</f>
        <v>0.33000000000000007</v>
      </c>
      <c r="G39">
        <f t="shared" ca="1" si="1"/>
        <v>3.5</v>
      </c>
      <c r="H39">
        <f t="shared" ca="1" si="1"/>
        <v>1</v>
      </c>
      <c r="I39">
        <f t="shared" ca="1" si="1"/>
        <v>3.5</v>
      </c>
      <c r="J39">
        <f t="shared" ca="1" si="1"/>
        <v>2</v>
      </c>
    </row>
    <row r="40" spans="1:14">
      <c r="A40" s="7">
        <v>36</v>
      </c>
      <c r="B40" s="24">
        <f ca="1">'Weights (w)'!$B38*'Net flows (pi)'!B38+'Weights (w)'!$C38*'Net flows (pi)'!F38+'Weights (w)'!$D38*'Net flows (pi)'!J38</f>
        <v>-1.0778756829685832</v>
      </c>
      <c r="C40" s="24">
        <f ca="1">'Weights (w)'!$B38*'Net flows (pi)'!C38+'Weights (w)'!$C38*'Net flows (pi)'!G38+'Weights (w)'!$D38*'Net flows (pi)'!K38</f>
        <v>0.1580479381765576</v>
      </c>
      <c r="D40" s="24">
        <f ca="1">'Weights (w)'!$B38*'Net flows (pi)'!D38+'Weights (w)'!$C38*'Net flows (pi)'!H38+'Weights (w)'!$D38*'Net flows (pi)'!L38</f>
        <v>-1.562124317031417</v>
      </c>
      <c r="E40" s="24">
        <f ca="1">'Weights (w)'!$B38*'Net flows (pi)'!E38+'Weights (w)'!$C38*'Net flows (pi)'!I38+'Weights (w)'!$D38*'Net flows (pi)'!M38</f>
        <v>2.4819520618234421</v>
      </c>
      <c r="G40">
        <f t="shared" ca="1" si="1"/>
        <v>3</v>
      </c>
      <c r="H40">
        <f t="shared" ca="1" si="1"/>
        <v>2</v>
      </c>
      <c r="I40">
        <f t="shared" ca="1" si="1"/>
        <v>4</v>
      </c>
      <c r="J40">
        <f t="shared" ca="1" si="1"/>
        <v>1</v>
      </c>
    </row>
    <row r="41" spans="1:14">
      <c r="A41" s="7">
        <v>37</v>
      </c>
      <c r="B41" s="24">
        <f ca="1">'Weights (w)'!$B39*'Net flows (pi)'!B39+'Weights (w)'!$C39*'Net flows (pi)'!F39+'Weights (w)'!$D39*'Net flows (pi)'!J39</f>
        <v>-0.49930269559002743</v>
      </c>
      <c r="C41" s="24">
        <f ca="1">'Weights (w)'!$B39*'Net flows (pi)'!C39+'Weights (w)'!$C39*'Net flows (pi)'!G39+'Weights (w)'!$D39*'Net flows (pi)'!K39</f>
        <v>1.5766090033005016</v>
      </c>
      <c r="D41" s="24">
        <f ca="1">'Weights (w)'!$B39*'Net flows (pi)'!D39+'Weights (w)'!$C39*'Net flows (pi)'!H39+'Weights (w)'!$D39*'Net flows (pi)'!L39</f>
        <v>-1.0773063077104741</v>
      </c>
      <c r="E41" s="24">
        <f ca="1">'Weights (w)'!$B39*'Net flows (pi)'!E39+'Weights (w)'!$C39*'Net flows (pi)'!I39+'Weights (w)'!$D39*'Net flows (pi)'!M39</f>
        <v>0</v>
      </c>
      <c r="G41">
        <f t="shared" ca="1" si="1"/>
        <v>3</v>
      </c>
      <c r="H41">
        <f t="shared" ca="1" si="1"/>
        <v>1</v>
      </c>
      <c r="I41">
        <f t="shared" ca="1" si="1"/>
        <v>4</v>
      </c>
      <c r="J41">
        <f t="shared" ca="1" si="1"/>
        <v>2</v>
      </c>
    </row>
    <row r="42" spans="1:14">
      <c r="A42" s="7">
        <v>38</v>
      </c>
      <c r="B42" s="24">
        <f ca="1">'Weights (w)'!$B40*'Net flows (pi)'!B40+'Weights (w)'!$C40*'Net flows (pi)'!F40+'Weights (w)'!$D40*'Net flows (pi)'!J40</f>
        <v>-0.96185727268425281</v>
      </c>
      <c r="C42" s="24">
        <f ca="1">'Weights (w)'!$B40*'Net flows (pi)'!C40+'Weights (w)'!$C40*'Net flows (pi)'!G40+'Weights (w)'!$D40*'Net flows (pi)'!K40</f>
        <v>1.7838403756626651</v>
      </c>
      <c r="D42" s="24">
        <f ca="1">'Weights (w)'!$B40*'Net flows (pi)'!D40+'Weights (w)'!$C40*'Net flows (pi)'!H40+'Weights (w)'!$D40*'Net flows (pi)'!L40</f>
        <v>-1.8164513554784205</v>
      </c>
      <c r="E42" s="24">
        <f ca="1">'Weights (w)'!$B40*'Net flows (pi)'!E40+'Weights (w)'!$C40*'Net flows (pi)'!I40+'Weights (w)'!$D40*'Net flows (pi)'!M40</f>
        <v>0.99446825250000781</v>
      </c>
      <c r="G42">
        <f t="shared" ca="1" si="1"/>
        <v>3</v>
      </c>
      <c r="H42">
        <f t="shared" ca="1" si="1"/>
        <v>1</v>
      </c>
      <c r="I42">
        <f t="shared" ca="1" si="1"/>
        <v>4</v>
      </c>
      <c r="J42">
        <f t="shared" ca="1" si="1"/>
        <v>2</v>
      </c>
    </row>
    <row r="43" spans="1:14">
      <c r="A43" s="7">
        <v>39</v>
      </c>
      <c r="B43" s="24">
        <f ca="1">'Weights (w)'!$B41*'Net flows (pi)'!B41+'Weights (w)'!$C41*'Net flows (pi)'!F41+'Weights (w)'!$D41*'Net flows (pi)'!J41</f>
        <v>-0.48140384918407131</v>
      </c>
      <c r="C43" s="24">
        <f ca="1">'Weights (w)'!$B41*'Net flows (pi)'!C41+'Weights (w)'!$C41*'Net flows (pi)'!G41+'Weights (w)'!$D41*'Net flows (pi)'!K41</f>
        <v>0.73504146321331876</v>
      </c>
      <c r="D43" s="24">
        <f ca="1">'Weights (w)'!$B41*'Net flows (pi)'!D41+'Weights (w)'!$C41*'Net flows (pi)'!H41+'Weights (w)'!$D41*'Net flows (pi)'!L41</f>
        <v>-1.7378212934854065</v>
      </c>
      <c r="E43" s="24">
        <f ca="1">'Weights (w)'!$B41*'Net flows (pi)'!E41+'Weights (w)'!$C41*'Net flows (pi)'!I41+'Weights (w)'!$D41*'Net flows (pi)'!M41</f>
        <v>1.4841836794561591</v>
      </c>
      <c r="G43">
        <f t="shared" ca="1" si="1"/>
        <v>3</v>
      </c>
      <c r="H43">
        <f t="shared" ca="1" si="1"/>
        <v>2</v>
      </c>
      <c r="I43">
        <f t="shared" ca="1" si="1"/>
        <v>4</v>
      </c>
      <c r="J43">
        <f t="shared" ca="1" si="1"/>
        <v>1</v>
      </c>
    </row>
    <row r="44" spans="1:14">
      <c r="A44" s="7">
        <v>40</v>
      </c>
      <c r="B44" s="24">
        <f ca="1">'Weights (w)'!$B42*'Net flows (pi)'!B42+'Weights (w)'!$C42*'Net flows (pi)'!F42+'Weights (w)'!$D42*'Net flows (pi)'!J42</f>
        <v>-2.31</v>
      </c>
      <c r="C44" s="24">
        <f ca="1">'Weights (w)'!$B42*'Net flows (pi)'!C42+'Weights (w)'!$C42*'Net flows (pi)'!G42+'Weights (w)'!$D42*'Net flows (pi)'!K42</f>
        <v>2.6013707322619686</v>
      </c>
      <c r="D44" s="24">
        <f ca="1">'Weights (w)'!$B42*'Net flows (pi)'!D42+'Weights (w)'!$C42*'Net flows (pi)'!H42+'Weights (w)'!$D42*'Net flows (pi)'!L42</f>
        <v>-1.32</v>
      </c>
      <c r="E44" s="24">
        <f ca="1">'Weights (w)'!$B42*'Net flows (pi)'!E42+'Weights (w)'!$C42*'Net flows (pi)'!I42+'Weights (w)'!$D42*'Net flows (pi)'!M42</f>
        <v>1.0286292677380318</v>
      </c>
      <c r="G44">
        <f t="shared" ca="1" si="1"/>
        <v>4</v>
      </c>
      <c r="H44">
        <f t="shared" ca="1" si="1"/>
        <v>1</v>
      </c>
      <c r="I44">
        <f t="shared" ca="1" si="1"/>
        <v>3</v>
      </c>
      <c r="J44">
        <f t="shared" ca="1" si="1"/>
        <v>2</v>
      </c>
    </row>
    <row r="45" spans="1:14">
      <c r="A45" s="7">
        <v>41</v>
      </c>
      <c r="B45" s="24">
        <f ca="1">'Weights (w)'!$B43*'Net flows (pi)'!B43+'Weights (w)'!$C43*'Net flows (pi)'!F43+'Weights (w)'!$D43*'Net flows (pi)'!J43</f>
        <v>-0.85266831176988067</v>
      </c>
      <c r="C45" s="24">
        <f ca="1">'Weights (w)'!$B43*'Net flows (pi)'!C43+'Weights (w)'!$C43*'Net flows (pi)'!G43+'Weights (w)'!$D43*'Net flows (pi)'!K43</f>
        <v>0.42688781431700873</v>
      </c>
      <c r="D45" s="24">
        <f ca="1">'Weights (w)'!$B43*'Net flows (pi)'!D43+'Weights (w)'!$C43*'Net flows (pi)'!H43+'Weights (w)'!$D43*'Net flows (pi)'!L43</f>
        <v>-0.64000718787500877</v>
      </c>
      <c r="E45" s="24">
        <f ca="1">'Weights (w)'!$B43*'Net flows (pi)'!E43+'Weights (w)'!$C43*'Net flows (pi)'!I43+'Weights (w)'!$D43*'Net flows (pi)'!M43</f>
        <v>1.0657876853278807</v>
      </c>
      <c r="G45">
        <f t="shared" ca="1" si="1"/>
        <v>4</v>
      </c>
      <c r="H45">
        <f t="shared" ca="1" si="1"/>
        <v>2</v>
      </c>
      <c r="I45">
        <f t="shared" ca="1" si="1"/>
        <v>3</v>
      </c>
      <c r="J45">
        <f t="shared" ca="1" si="1"/>
        <v>1</v>
      </c>
    </row>
    <row r="46" spans="1:14">
      <c r="A46" s="7">
        <v>42</v>
      </c>
      <c r="B46" s="24">
        <f ca="1">'Weights (w)'!$B44*'Net flows (pi)'!B44+'Weights (w)'!$C44*'Net flows (pi)'!F44+'Weights (w)'!$D44*'Net flows (pi)'!J44</f>
        <v>-0.65999999999999992</v>
      </c>
      <c r="C46" s="24">
        <f ca="1">'Weights (w)'!$B44*'Net flows (pi)'!C44+'Weights (w)'!$C44*'Net flows (pi)'!G44+'Weights (w)'!$D44*'Net flows (pi)'!K44</f>
        <v>2.31</v>
      </c>
      <c r="D46" s="24">
        <f ca="1">'Weights (w)'!$B44*'Net flows (pi)'!D44+'Weights (w)'!$C44*'Net flows (pi)'!H44+'Weights (w)'!$D44*'Net flows (pi)'!L44</f>
        <v>-1.65</v>
      </c>
      <c r="E46" s="24">
        <f ca="1">'Weights (w)'!$B44*'Net flows (pi)'!E44+'Weights (w)'!$C44*'Net flows (pi)'!I44+'Weights (w)'!$D44*'Net flows (pi)'!M44</f>
        <v>0</v>
      </c>
      <c r="G46">
        <f t="shared" ca="1" si="1"/>
        <v>3</v>
      </c>
      <c r="H46">
        <f t="shared" ca="1" si="1"/>
        <v>1</v>
      </c>
      <c r="I46">
        <f t="shared" ca="1" si="1"/>
        <v>4</v>
      </c>
      <c r="J46">
        <f t="shared" ca="1" si="1"/>
        <v>2</v>
      </c>
    </row>
    <row r="47" spans="1:14">
      <c r="A47" s="7">
        <v>43</v>
      </c>
      <c r="B47" s="24">
        <f ca="1">'Weights (w)'!$B45*'Net flows (pi)'!B45+'Weights (w)'!$C45*'Net flows (pi)'!F45+'Weights (w)'!$D45*'Net flows (pi)'!J45</f>
        <v>-1.5819860350262265</v>
      </c>
      <c r="C47" s="24">
        <f ca="1">'Weights (w)'!$B45*'Net flows (pi)'!C45+'Weights (w)'!$C45*'Net flows (pi)'!G45+'Weights (w)'!$D45*'Net flows (pi)'!K45</f>
        <v>1.4816096092319613</v>
      </c>
      <c r="D47" s="24">
        <f ca="1">'Weights (w)'!$B45*'Net flows (pi)'!D45+'Weights (w)'!$C45*'Net flows (pi)'!H45+'Weights (w)'!$D45*'Net flows (pi)'!L45</f>
        <v>-1.5184725935395034</v>
      </c>
      <c r="E47" s="24">
        <f ca="1">'Weights (w)'!$B45*'Net flows (pi)'!E45+'Weights (w)'!$C45*'Net flows (pi)'!I45+'Weights (w)'!$D45*'Net flows (pi)'!M45</f>
        <v>1.6188490193337686</v>
      </c>
      <c r="G47">
        <f t="shared" ca="1" si="1"/>
        <v>4</v>
      </c>
      <c r="H47">
        <f t="shared" ca="1" si="1"/>
        <v>2</v>
      </c>
      <c r="I47">
        <f t="shared" ca="1" si="1"/>
        <v>3</v>
      </c>
      <c r="J47">
        <f t="shared" ca="1" si="1"/>
        <v>1</v>
      </c>
    </row>
    <row r="48" spans="1:14">
      <c r="A48" s="7">
        <v>44</v>
      </c>
      <c r="B48" s="24">
        <f ca="1">'Weights (w)'!$B46*'Net flows (pi)'!B46+'Weights (w)'!$C46*'Net flows (pi)'!F46+'Weights (w)'!$D46*'Net flows (pi)'!J46</f>
        <v>-1.98</v>
      </c>
      <c r="C48" s="24">
        <f ca="1">'Weights (w)'!$B46*'Net flows (pi)'!C46+'Weights (w)'!$C46*'Net flows (pi)'!G46+'Weights (w)'!$D46*'Net flows (pi)'!K46</f>
        <v>1.2733375265271158</v>
      </c>
      <c r="D48" s="24">
        <f ca="1">'Weights (w)'!$B46*'Net flows (pi)'!D46+'Weights (w)'!$C46*'Net flows (pi)'!H46+'Weights (w)'!$D46*'Net flows (pi)'!L46</f>
        <v>-1.32</v>
      </c>
      <c r="E48" s="24">
        <f ca="1">'Weights (w)'!$B46*'Net flows (pi)'!E46+'Weights (w)'!$C46*'Net flows (pi)'!I46+'Weights (w)'!$D46*'Net flows (pi)'!M46</f>
        <v>2.026662473472884</v>
      </c>
      <c r="G48">
        <f t="shared" ca="1" si="1"/>
        <v>4</v>
      </c>
      <c r="H48">
        <f t="shared" ca="1" si="1"/>
        <v>2</v>
      </c>
      <c r="I48">
        <f t="shared" ca="1" si="1"/>
        <v>3</v>
      </c>
      <c r="J48">
        <f t="shared" ca="1" si="1"/>
        <v>1</v>
      </c>
    </row>
    <row r="49" spans="1:10">
      <c r="A49" s="7">
        <v>45</v>
      </c>
      <c r="B49" s="24">
        <f ca="1">'Weights (w)'!$B47*'Net flows (pi)'!B47+'Weights (w)'!$C47*'Net flows (pi)'!F47+'Weights (w)'!$D47*'Net flows (pi)'!J47</f>
        <v>-1.3405822539605436</v>
      </c>
      <c r="C49" s="24">
        <f ca="1">'Weights (w)'!$B47*'Net flows (pi)'!C47+'Weights (w)'!$C47*'Net flows (pi)'!G47+'Weights (w)'!$D47*'Net flows (pi)'!K47</f>
        <v>-0.33</v>
      </c>
      <c r="D49" s="24">
        <f ca="1">'Weights (w)'!$B47*'Net flows (pi)'!D47+'Weights (w)'!$C47*'Net flows (pi)'!H47+'Weights (w)'!$D47*'Net flows (pi)'!L47</f>
        <v>-0.99</v>
      </c>
      <c r="E49" s="24">
        <f ca="1">'Weights (w)'!$B47*'Net flows (pi)'!E47+'Weights (w)'!$C47*'Net flows (pi)'!I47+'Weights (w)'!$D47*'Net flows (pi)'!M47</f>
        <v>2.6605822539605439</v>
      </c>
      <c r="G49">
        <f t="shared" ca="1" si="1"/>
        <v>4</v>
      </c>
      <c r="H49">
        <f t="shared" ca="1" si="1"/>
        <v>2</v>
      </c>
      <c r="I49">
        <f t="shared" ca="1" si="1"/>
        <v>3</v>
      </c>
      <c r="J49">
        <f t="shared" ca="1" si="1"/>
        <v>1</v>
      </c>
    </row>
    <row r="50" spans="1:10">
      <c r="A50" s="7">
        <v>46</v>
      </c>
      <c r="B50" s="24">
        <f ca="1">'Weights (w)'!$B48*'Net flows (pi)'!B48+'Weights (w)'!$C48*'Net flows (pi)'!F48+'Weights (w)'!$D48*'Net flows (pi)'!J48</f>
        <v>-0.98264520531642674</v>
      </c>
      <c r="C50" s="24">
        <f ca="1">'Weights (w)'!$B48*'Net flows (pi)'!C48+'Weights (w)'!$C48*'Net flows (pi)'!G48+'Weights (w)'!$D48*'Net flows (pi)'!K48</f>
        <v>2.1582435134844911</v>
      </c>
      <c r="D50" s="24">
        <f ca="1">'Weights (w)'!$B48*'Net flows (pi)'!D48+'Weights (w)'!$C48*'Net flows (pi)'!H48+'Weights (w)'!$D48*'Net flows (pi)'!L48</f>
        <v>-1.5988585958779995</v>
      </c>
      <c r="E50" s="24">
        <f ca="1">'Weights (w)'!$B48*'Net flows (pi)'!E48+'Weights (w)'!$C48*'Net flows (pi)'!I48+'Weights (w)'!$D48*'Net flows (pi)'!M48</f>
        <v>0.42326028770993501</v>
      </c>
      <c r="G50">
        <f t="shared" ca="1" si="1"/>
        <v>3</v>
      </c>
      <c r="H50">
        <f t="shared" ca="1" si="1"/>
        <v>1</v>
      </c>
      <c r="I50">
        <f t="shared" ca="1" si="1"/>
        <v>4</v>
      </c>
      <c r="J50">
        <f t="shared" ca="1" si="1"/>
        <v>2</v>
      </c>
    </row>
    <row r="51" spans="1:10">
      <c r="A51" s="7">
        <v>47</v>
      </c>
      <c r="B51" s="24">
        <f ca="1">'Weights (w)'!$B49*'Net flows (pi)'!B49+'Weights (w)'!$C49*'Net flows (pi)'!F49+'Weights (w)'!$D49*'Net flows (pi)'!J49</f>
        <v>-1.9035300136408131</v>
      </c>
      <c r="C51" s="24">
        <f ca="1">'Weights (w)'!$B49*'Net flows (pi)'!C49+'Weights (w)'!$C49*'Net flows (pi)'!G49+'Weights (w)'!$D49*'Net flows (pi)'!K49</f>
        <v>1.5233242955258679</v>
      </c>
      <c r="D51" s="24">
        <f ca="1">'Weights (w)'!$B49*'Net flows (pi)'!D49+'Weights (w)'!$C49*'Net flows (pi)'!H49+'Weights (w)'!$D49*'Net flows (pi)'!L49</f>
        <v>1.06174557458249E-2</v>
      </c>
      <c r="E51" s="24">
        <f ca="1">'Weights (w)'!$B49*'Net flows (pi)'!E49+'Weights (w)'!$C49*'Net flows (pi)'!I49+'Weights (w)'!$D49*'Net flows (pi)'!M49</f>
        <v>0.36958826236912035</v>
      </c>
      <c r="G51">
        <f t="shared" ca="1" si="1"/>
        <v>4</v>
      </c>
      <c r="H51">
        <f t="shared" ca="1" si="1"/>
        <v>1</v>
      </c>
      <c r="I51">
        <f t="shared" ca="1" si="1"/>
        <v>3</v>
      </c>
      <c r="J51">
        <f t="shared" ca="1" si="1"/>
        <v>2</v>
      </c>
    </row>
    <row r="52" spans="1:10">
      <c r="A52" s="7">
        <v>48</v>
      </c>
      <c r="B52" s="24">
        <f ca="1">'Weights (w)'!$B50*'Net flows (pi)'!B50+'Weights (w)'!$C50*'Net flows (pi)'!F50+'Weights (w)'!$D50*'Net flows (pi)'!J50</f>
        <v>-1.6668408547146087</v>
      </c>
      <c r="C52" s="24">
        <f ca="1">'Weights (w)'!$B50*'Net flows (pi)'!C50+'Weights (w)'!$C50*'Net flows (pi)'!G50+'Weights (w)'!$D50*'Net flows (pi)'!K50</f>
        <v>0.66</v>
      </c>
      <c r="D52" s="24">
        <f ca="1">'Weights (w)'!$B50*'Net flows (pi)'!D50+'Weights (w)'!$C50*'Net flows (pi)'!H50+'Weights (w)'!$D50*'Net flows (pi)'!L50</f>
        <v>-0.32999999999999996</v>
      </c>
      <c r="E52" s="24">
        <f ca="1">'Weights (w)'!$B50*'Net flows (pi)'!E50+'Weights (w)'!$C50*'Net flows (pi)'!I50+'Weights (w)'!$D50*'Net flows (pi)'!M50</f>
        <v>1.3368408547146089</v>
      </c>
      <c r="G52">
        <f t="shared" ca="1" si="1"/>
        <v>4</v>
      </c>
      <c r="H52">
        <f t="shared" ca="1" si="1"/>
        <v>2</v>
      </c>
      <c r="I52">
        <f t="shared" ca="1" si="1"/>
        <v>3</v>
      </c>
      <c r="J52">
        <f t="shared" ca="1" si="1"/>
        <v>1</v>
      </c>
    </row>
    <row r="53" spans="1:10">
      <c r="A53" s="7">
        <v>49</v>
      </c>
      <c r="B53" s="24">
        <f ca="1">'Weights (w)'!$B51*'Net flows (pi)'!B51+'Weights (w)'!$C51*'Net flows (pi)'!F51+'Weights (w)'!$D51*'Net flows (pi)'!J51</f>
        <v>-0.66</v>
      </c>
      <c r="C53" s="24">
        <f ca="1">'Weights (w)'!$B51*'Net flows (pi)'!C51+'Weights (w)'!$C51*'Net flows (pi)'!G51+'Weights (w)'!$D51*'Net flows (pi)'!K51</f>
        <v>1.98</v>
      </c>
      <c r="D53" s="24">
        <f ca="1">'Weights (w)'!$B51*'Net flows (pi)'!D51+'Weights (w)'!$C51*'Net flows (pi)'!H51+'Weights (w)'!$D51*'Net flows (pi)'!L51</f>
        <v>-1.98</v>
      </c>
      <c r="E53" s="24">
        <f ca="1">'Weights (w)'!$B51*'Net flows (pi)'!E51+'Weights (w)'!$C51*'Net flows (pi)'!I51+'Weights (w)'!$D51*'Net flows (pi)'!M51</f>
        <v>0.66</v>
      </c>
      <c r="G53">
        <f t="shared" ca="1" si="1"/>
        <v>3</v>
      </c>
      <c r="H53">
        <f t="shared" ca="1" si="1"/>
        <v>1</v>
      </c>
      <c r="I53">
        <f t="shared" ca="1" si="1"/>
        <v>4</v>
      </c>
      <c r="J53">
        <f t="shared" ca="1" si="1"/>
        <v>2</v>
      </c>
    </row>
    <row r="54" spans="1:10">
      <c r="A54" s="7">
        <v>50</v>
      </c>
      <c r="B54" s="24">
        <f ca="1">'Weights (w)'!$B52*'Net flows (pi)'!B52+'Weights (w)'!$C52*'Net flows (pi)'!F52+'Weights (w)'!$D52*'Net flows (pi)'!J52</f>
        <v>0</v>
      </c>
      <c r="C54" s="24">
        <f ca="1">'Weights (w)'!$B52*'Net flows (pi)'!C52+'Weights (w)'!$C52*'Net flows (pi)'!G52+'Weights (w)'!$D52*'Net flows (pi)'!K52</f>
        <v>1.9601476546639385</v>
      </c>
      <c r="D54" s="24">
        <f ca="1">'Weights (w)'!$B52*'Net flows (pi)'!D52+'Weights (w)'!$C52*'Net flows (pi)'!H52+'Weights (w)'!$D52*'Net flows (pi)'!L52</f>
        <v>-2.0641358494745821</v>
      </c>
      <c r="E54" s="24">
        <f ca="1">'Weights (w)'!$B52*'Net flows (pi)'!E52+'Weights (w)'!$C52*'Net flows (pi)'!I52+'Weights (w)'!$D52*'Net flows (pi)'!M52</f>
        <v>0.10398819481064392</v>
      </c>
      <c r="G54">
        <f t="shared" ca="1" si="1"/>
        <v>3</v>
      </c>
      <c r="H54">
        <f t="shared" ca="1" si="1"/>
        <v>1</v>
      </c>
      <c r="I54">
        <f t="shared" ca="1" si="1"/>
        <v>4</v>
      </c>
      <c r="J54">
        <f t="shared" ca="1" si="1"/>
        <v>2</v>
      </c>
    </row>
    <row r="55" spans="1:10">
      <c r="A55" s="7">
        <v>51</v>
      </c>
      <c r="B55" s="24">
        <f ca="1">'Weights (w)'!$B53*'Net flows (pi)'!B53+'Weights (w)'!$C53*'Net flows (pi)'!F53+'Weights (w)'!$D53*'Net flows (pi)'!J53</f>
        <v>-1.3003802207926833</v>
      </c>
      <c r="C55" s="24">
        <f ca="1">'Weights (w)'!$B53*'Net flows (pi)'!C53+'Weights (w)'!$C53*'Net flows (pi)'!G53+'Weights (w)'!$D53*'Net flows (pi)'!K53</f>
        <v>1.6098179774999792</v>
      </c>
      <c r="D55" s="24">
        <f ca="1">'Weights (w)'!$B53*'Net flows (pi)'!D53+'Weights (w)'!$C53*'Net flows (pi)'!H53+'Weights (w)'!$D53*'Net flows (pi)'!L53</f>
        <v>-0.30959018478630784</v>
      </c>
      <c r="E55" s="24">
        <f ca="1">'Weights (w)'!$B53*'Net flows (pi)'!E53+'Weights (w)'!$C53*'Net flows (pi)'!I53+'Weights (w)'!$D53*'Net flows (pi)'!M53</f>
        <v>1.5242807901204303E-4</v>
      </c>
      <c r="G55">
        <f t="shared" ca="1" si="1"/>
        <v>4</v>
      </c>
      <c r="H55">
        <f t="shared" ca="1" si="1"/>
        <v>1</v>
      </c>
      <c r="I55">
        <f t="shared" ca="1" si="1"/>
        <v>3</v>
      </c>
      <c r="J55">
        <f t="shared" ca="1" si="1"/>
        <v>2</v>
      </c>
    </row>
    <row r="56" spans="1:10">
      <c r="A56" s="7">
        <v>52</v>
      </c>
      <c r="B56" s="24">
        <f ca="1">'Weights (w)'!$B54*'Net flows (pi)'!B54+'Weights (w)'!$C54*'Net flows (pi)'!F54+'Weights (w)'!$D54*'Net flows (pi)'!J54</f>
        <v>-1.65</v>
      </c>
      <c r="C56" s="24">
        <f ca="1">'Weights (w)'!$B54*'Net flows (pi)'!C54+'Weights (w)'!$C54*'Net flows (pi)'!G54+'Weights (w)'!$D54*'Net flows (pi)'!K54</f>
        <v>1.5706232611559094</v>
      </c>
      <c r="D56" s="24">
        <f ca="1">'Weights (w)'!$B54*'Net flows (pi)'!D54+'Weights (w)'!$C54*'Net flows (pi)'!H54+'Weights (w)'!$D54*'Net flows (pi)'!L54</f>
        <v>-0.73821910344348396</v>
      </c>
      <c r="E56" s="24">
        <f ca="1">'Weights (w)'!$B54*'Net flows (pi)'!E54+'Weights (w)'!$C54*'Net flows (pi)'!I54+'Weights (w)'!$D54*'Net flows (pi)'!M54</f>
        <v>0.81759584228757443</v>
      </c>
      <c r="G56">
        <f t="shared" ca="1" si="1"/>
        <v>4</v>
      </c>
      <c r="H56">
        <f t="shared" ca="1" si="1"/>
        <v>1</v>
      </c>
      <c r="I56">
        <f t="shared" ca="1" si="1"/>
        <v>3</v>
      </c>
      <c r="J56">
        <f t="shared" ca="1" si="1"/>
        <v>2</v>
      </c>
    </row>
    <row r="57" spans="1:10">
      <c r="A57" s="7">
        <v>53</v>
      </c>
      <c r="B57" s="24">
        <f ca="1">'Weights (w)'!$B55*'Net flows (pi)'!B55+'Weights (w)'!$C55*'Net flows (pi)'!F55+'Weights (w)'!$D55*'Net flows (pi)'!J55</f>
        <v>0</v>
      </c>
      <c r="C57" s="24">
        <f ca="1">'Weights (w)'!$B55*'Net flows (pi)'!C55+'Weights (w)'!$C55*'Net flows (pi)'!G55+'Weights (w)'!$D55*'Net flows (pi)'!K55</f>
        <v>0.21805039136562143</v>
      </c>
      <c r="D57" s="24">
        <f ca="1">'Weights (w)'!$B55*'Net flows (pi)'!D55+'Weights (w)'!$C55*'Net flows (pi)'!H55+'Weights (w)'!$D55*'Net flows (pi)'!L55</f>
        <v>-1.7764718040979397</v>
      </c>
      <c r="E57" s="24">
        <f ca="1">'Weights (w)'!$B55*'Net flows (pi)'!E55+'Weights (w)'!$C55*'Net flows (pi)'!I55+'Weights (w)'!$D55*'Net flows (pi)'!M55</f>
        <v>1.5584214127323182</v>
      </c>
      <c r="G57">
        <f t="shared" ca="1" si="1"/>
        <v>3</v>
      </c>
      <c r="H57">
        <f t="shared" ca="1" si="1"/>
        <v>2</v>
      </c>
      <c r="I57">
        <f t="shared" ca="1" si="1"/>
        <v>4</v>
      </c>
      <c r="J57">
        <f t="shared" ca="1" si="1"/>
        <v>1</v>
      </c>
    </row>
    <row r="58" spans="1:10">
      <c r="A58" s="7">
        <v>54</v>
      </c>
      <c r="B58" s="24">
        <f ca="1">'Weights (w)'!$B56*'Net flows (pi)'!B56+'Weights (w)'!$C56*'Net flows (pi)'!F56+'Weights (w)'!$D56*'Net flows (pi)'!J56</f>
        <v>-1.3679923086347088</v>
      </c>
      <c r="C58" s="24">
        <f ca="1">'Weights (w)'!$B56*'Net flows (pi)'!C56+'Weights (w)'!$C56*'Net flows (pi)'!G56+'Weights (w)'!$D56*'Net flows (pi)'!K56</f>
        <v>0.89057403732798446</v>
      </c>
      <c r="D58" s="24">
        <f ca="1">'Weights (w)'!$B56*'Net flows (pi)'!D56+'Weights (w)'!$C56*'Net flows (pi)'!H56+'Weights (w)'!$D56*'Net flows (pi)'!L56</f>
        <v>-1.32</v>
      </c>
      <c r="E58" s="24">
        <f ca="1">'Weights (w)'!$B56*'Net flows (pi)'!E56+'Weights (w)'!$C56*'Net flows (pi)'!I56+'Weights (w)'!$D56*'Net flows (pi)'!M56</f>
        <v>1.7974182713067242</v>
      </c>
      <c r="G58">
        <f t="shared" ca="1" si="1"/>
        <v>4</v>
      </c>
      <c r="H58">
        <f t="shared" ca="1" si="1"/>
        <v>2</v>
      </c>
      <c r="I58">
        <f t="shared" ca="1" si="1"/>
        <v>3</v>
      </c>
      <c r="J58">
        <f t="shared" ca="1" si="1"/>
        <v>1</v>
      </c>
    </row>
    <row r="59" spans="1:10">
      <c r="A59" s="7">
        <v>55</v>
      </c>
      <c r="B59" s="24">
        <f ca="1">'Weights (w)'!$B57*'Net flows (pi)'!B57+'Weights (w)'!$C57*'Net flows (pi)'!F57+'Weights (w)'!$D57*'Net flows (pi)'!J57</f>
        <v>-1.65</v>
      </c>
      <c r="C59" s="24">
        <f ca="1">'Weights (w)'!$B57*'Net flows (pi)'!C57+'Weights (w)'!$C57*'Net flows (pi)'!G57+'Weights (w)'!$D57*'Net flows (pi)'!K57</f>
        <v>1.65</v>
      </c>
      <c r="D59" s="24">
        <f ca="1">'Weights (w)'!$B57*'Net flows (pi)'!D57+'Weights (w)'!$C57*'Net flows (pi)'!H57+'Weights (w)'!$D57*'Net flows (pi)'!L57</f>
        <v>-0.97534082520189636</v>
      </c>
      <c r="E59" s="24">
        <f ca="1">'Weights (w)'!$B57*'Net flows (pi)'!E57+'Weights (w)'!$C57*'Net flows (pi)'!I57+'Weights (w)'!$D57*'Net flows (pi)'!M57</f>
        <v>0.97534082520189636</v>
      </c>
      <c r="G59">
        <f t="shared" ca="1" si="1"/>
        <v>4</v>
      </c>
      <c r="H59">
        <f t="shared" ca="1" si="1"/>
        <v>1</v>
      </c>
      <c r="I59">
        <f t="shared" ca="1" si="1"/>
        <v>3</v>
      </c>
      <c r="J59">
        <f t="shared" ca="1" si="1"/>
        <v>2</v>
      </c>
    </row>
    <row r="60" spans="1:10">
      <c r="A60" s="7">
        <v>56</v>
      </c>
      <c r="B60" s="24">
        <f ca="1">'Weights (w)'!$B58*'Net flows (pi)'!B58+'Weights (w)'!$C58*'Net flows (pi)'!F58+'Weights (w)'!$D58*'Net flows (pi)'!J58</f>
        <v>0</v>
      </c>
      <c r="C60" s="24">
        <f ca="1">'Weights (w)'!$B58*'Net flows (pi)'!C58+'Weights (w)'!$C58*'Net flows (pi)'!G58+'Weights (w)'!$D58*'Net flows (pi)'!K58</f>
        <v>0.66</v>
      </c>
      <c r="D60" s="24">
        <f ca="1">'Weights (w)'!$B58*'Net flows (pi)'!D58+'Weights (w)'!$C58*'Net flows (pi)'!H58+'Weights (w)'!$D58*'Net flows (pi)'!L58</f>
        <v>-2.31</v>
      </c>
      <c r="E60" s="24">
        <f ca="1">'Weights (w)'!$B58*'Net flows (pi)'!E58+'Weights (w)'!$C58*'Net flows (pi)'!I58+'Weights (w)'!$D58*'Net flows (pi)'!M58</f>
        <v>1.65</v>
      </c>
      <c r="G60">
        <f t="shared" ca="1" si="1"/>
        <v>3</v>
      </c>
      <c r="H60">
        <f t="shared" ca="1" si="1"/>
        <v>2</v>
      </c>
      <c r="I60">
        <f t="shared" ca="1" si="1"/>
        <v>4</v>
      </c>
      <c r="J60">
        <f t="shared" ca="1" si="1"/>
        <v>1</v>
      </c>
    </row>
    <row r="61" spans="1:10">
      <c r="A61" s="7">
        <v>57</v>
      </c>
      <c r="B61" s="24">
        <f ca="1">'Weights (w)'!$B59*'Net flows (pi)'!B59+'Weights (w)'!$C59*'Net flows (pi)'!F59+'Weights (w)'!$D59*'Net flows (pi)'!J59</f>
        <v>-0.6048578522407082</v>
      </c>
      <c r="C61" s="24">
        <f ca="1">'Weights (w)'!$B59*'Net flows (pi)'!C59+'Weights (w)'!$C59*'Net flows (pi)'!G59+'Weights (w)'!$D59*'Net flows (pi)'!K59</f>
        <v>2.0551600484154195</v>
      </c>
      <c r="D61" s="24">
        <f ca="1">'Weights (w)'!$B59*'Net flows (pi)'!D59+'Weights (w)'!$C59*'Net flows (pi)'!H59+'Weights (w)'!$D59*'Net flows (pi)'!L59</f>
        <v>-2.2309595058300107</v>
      </c>
      <c r="E61" s="24">
        <f ca="1">'Weights (w)'!$B59*'Net flows (pi)'!E59+'Weights (w)'!$C59*'Net flows (pi)'!I59+'Weights (w)'!$D59*'Net flows (pi)'!M59</f>
        <v>0.78065730965529934</v>
      </c>
      <c r="G61">
        <f t="shared" ca="1" si="1"/>
        <v>3</v>
      </c>
      <c r="H61">
        <f t="shared" ca="1" si="1"/>
        <v>1</v>
      </c>
      <c r="I61">
        <f t="shared" ca="1" si="1"/>
        <v>4</v>
      </c>
      <c r="J61">
        <f t="shared" ca="1" si="1"/>
        <v>2</v>
      </c>
    </row>
    <row r="62" spans="1:10">
      <c r="A62" s="7">
        <v>58</v>
      </c>
      <c r="B62" s="24">
        <f ca="1">'Weights (w)'!$B60*'Net flows (pi)'!B60+'Weights (w)'!$C60*'Net flows (pi)'!F60+'Weights (w)'!$D60*'Net flows (pi)'!J60</f>
        <v>-1.2692739544866218</v>
      </c>
      <c r="C62" s="24">
        <f ca="1">'Weights (w)'!$B60*'Net flows (pi)'!C60+'Weights (w)'!$C60*'Net flows (pi)'!G60+'Weights (w)'!$D60*'Net flows (pi)'!K60</f>
        <v>1.4381472229999952</v>
      </c>
      <c r="D62" s="24">
        <f ca="1">'Weights (w)'!$B60*'Net flows (pi)'!D60+'Weights (w)'!$C60*'Net flows (pi)'!H60+'Weights (w)'!$D60*'Net flows (pi)'!L60</f>
        <v>-1.4888732685133734</v>
      </c>
      <c r="E62" s="24">
        <f ca="1">'Weights (w)'!$B60*'Net flows (pi)'!E60+'Weights (w)'!$C60*'Net flows (pi)'!I60+'Weights (w)'!$D60*'Net flows (pi)'!M60</f>
        <v>1.32</v>
      </c>
      <c r="G62">
        <f t="shared" ca="1" si="1"/>
        <v>3</v>
      </c>
      <c r="H62">
        <f t="shared" ca="1" si="1"/>
        <v>1</v>
      </c>
      <c r="I62">
        <f t="shared" ca="1" si="1"/>
        <v>4</v>
      </c>
      <c r="J62">
        <f t="shared" ca="1" si="1"/>
        <v>2</v>
      </c>
    </row>
    <row r="63" spans="1:10">
      <c r="A63" s="7">
        <v>59</v>
      </c>
      <c r="B63" s="24">
        <f ca="1">'Weights (w)'!$B61*'Net flows (pi)'!B61+'Weights (w)'!$C61*'Net flows (pi)'!F61+'Weights (w)'!$D61*'Net flows (pi)'!J61</f>
        <v>0</v>
      </c>
      <c r="C63" s="24">
        <f ca="1">'Weights (w)'!$B61*'Net flows (pi)'!C61+'Weights (w)'!$C61*'Net flows (pi)'!G61+'Weights (w)'!$D61*'Net flows (pi)'!K61</f>
        <v>1.9957243868472352</v>
      </c>
      <c r="D63" s="24">
        <f ca="1">'Weights (w)'!$B61*'Net flows (pi)'!D61+'Weights (w)'!$C61*'Net flows (pi)'!H61+'Weights (w)'!$D61*'Net flows (pi)'!L61</f>
        <v>-2.31</v>
      </c>
      <c r="E63" s="24">
        <f ca="1">'Weights (w)'!$B61*'Net flows (pi)'!E61+'Weights (w)'!$C61*'Net flows (pi)'!I61+'Weights (w)'!$D61*'Net flows (pi)'!M61</f>
        <v>0.31427561315276509</v>
      </c>
      <c r="G63">
        <f t="shared" ca="1" si="1"/>
        <v>3</v>
      </c>
      <c r="H63">
        <f t="shared" ca="1" si="1"/>
        <v>1</v>
      </c>
      <c r="I63">
        <f t="shared" ca="1" si="1"/>
        <v>4</v>
      </c>
      <c r="J63">
        <f t="shared" ca="1" si="1"/>
        <v>2</v>
      </c>
    </row>
    <row r="64" spans="1:10">
      <c r="A64" s="7">
        <v>60</v>
      </c>
      <c r="B64" s="24">
        <f ca="1">'Weights (w)'!$B62*'Net flows (pi)'!B62+'Weights (w)'!$C62*'Net flows (pi)'!F62+'Weights (w)'!$D62*'Net flows (pi)'!J62</f>
        <v>-0.29700233581137769</v>
      </c>
      <c r="C64" s="24">
        <f ca="1">'Weights (w)'!$B62*'Net flows (pi)'!C62+'Weights (w)'!$C62*'Net flows (pi)'!G62+'Weights (w)'!$D62*'Net flows (pi)'!K62</f>
        <v>0.45489643015051884</v>
      </c>
      <c r="D64" s="24">
        <f ca="1">'Weights (w)'!$B62*'Net flows (pi)'!D62+'Weights (w)'!$C62*'Net flows (pi)'!H62+'Weights (w)'!$D62*'Net flows (pi)'!L62</f>
        <v>-2.31</v>
      </c>
      <c r="E64" s="24">
        <f ca="1">'Weights (w)'!$B62*'Net flows (pi)'!E62+'Weights (w)'!$C62*'Net flows (pi)'!I62+'Weights (w)'!$D62*'Net flows (pi)'!M62</f>
        <v>2.1521059056608589</v>
      </c>
      <c r="G64">
        <f t="shared" ca="1" si="1"/>
        <v>3</v>
      </c>
      <c r="H64">
        <f t="shared" ca="1" si="1"/>
        <v>2</v>
      </c>
      <c r="I64">
        <f t="shared" ca="1" si="1"/>
        <v>4</v>
      </c>
      <c r="J64">
        <f t="shared" ca="1" si="1"/>
        <v>1</v>
      </c>
    </row>
    <row r="65" spans="1:10">
      <c r="A65" s="7">
        <v>61</v>
      </c>
      <c r="B65" s="24">
        <f ca="1">'Weights (w)'!$B63*'Net flows (pi)'!B63+'Weights (w)'!$C63*'Net flows (pi)'!F63+'Weights (w)'!$D63*'Net flows (pi)'!J63</f>
        <v>-0.33000000000000007</v>
      </c>
      <c r="C65" s="24">
        <f ca="1">'Weights (w)'!$B63*'Net flows (pi)'!C63+'Weights (w)'!$C63*'Net flows (pi)'!G63+'Weights (w)'!$D63*'Net flows (pi)'!K63</f>
        <v>0.99042199251084506</v>
      </c>
      <c r="D65" s="24">
        <f ca="1">'Weights (w)'!$B63*'Net flows (pi)'!D63+'Weights (w)'!$C63*'Net flows (pi)'!H63+'Weights (w)'!$D63*'Net flows (pi)'!L63</f>
        <v>-1.32</v>
      </c>
      <c r="E65" s="24">
        <f ca="1">'Weights (w)'!$B63*'Net flows (pi)'!E63+'Weights (w)'!$C63*'Net flows (pi)'!I63+'Weights (w)'!$D63*'Net flows (pi)'!M63</f>
        <v>0.65957800748915507</v>
      </c>
      <c r="G65">
        <f t="shared" ca="1" si="1"/>
        <v>3</v>
      </c>
      <c r="H65">
        <f t="shared" ca="1" si="1"/>
        <v>1</v>
      </c>
      <c r="I65">
        <f t="shared" ca="1" si="1"/>
        <v>4</v>
      </c>
      <c r="J65">
        <f t="shared" ca="1" si="1"/>
        <v>2</v>
      </c>
    </row>
    <row r="66" spans="1:10">
      <c r="A66" s="7">
        <v>62</v>
      </c>
      <c r="B66" s="24">
        <f ca="1">'Weights (w)'!$B64*'Net flows (pi)'!B64+'Weights (w)'!$C64*'Net flows (pi)'!F64+'Weights (w)'!$D64*'Net flows (pi)'!J64</f>
        <v>-0.27155524276736487</v>
      </c>
      <c r="C66" s="24">
        <f ca="1">'Weights (w)'!$B64*'Net flows (pi)'!C64+'Weights (w)'!$C64*'Net flows (pi)'!G64+'Weights (w)'!$D64*'Net flows (pi)'!K64</f>
        <v>1.7168283763449501</v>
      </c>
      <c r="D66" s="24">
        <f ca="1">'Weights (w)'!$B64*'Net flows (pi)'!D64+'Weights (w)'!$C64*'Net flows (pi)'!H64+'Weights (w)'!$D64*'Net flows (pi)'!L64</f>
        <v>-0.38844475723263527</v>
      </c>
      <c r="E66" s="24">
        <f ca="1">'Weights (w)'!$B64*'Net flows (pi)'!E64+'Weights (w)'!$C64*'Net flows (pi)'!I64+'Weights (w)'!$D64*'Net flows (pi)'!M64</f>
        <v>-1.0568283763449502</v>
      </c>
      <c r="G66">
        <f t="shared" ca="1" si="1"/>
        <v>2</v>
      </c>
      <c r="H66">
        <f t="shared" ca="1" si="1"/>
        <v>1</v>
      </c>
      <c r="I66">
        <f t="shared" ca="1" si="1"/>
        <v>3</v>
      </c>
      <c r="J66">
        <f t="shared" ca="1" si="1"/>
        <v>4</v>
      </c>
    </row>
    <row r="67" spans="1:10">
      <c r="A67" s="7">
        <v>63</v>
      </c>
      <c r="B67" s="24">
        <f ca="1">'Weights (w)'!$B65*'Net flows (pi)'!B65+'Weights (w)'!$C65*'Net flows (pi)'!F65+'Weights (w)'!$D65*'Net flows (pi)'!J65</f>
        <v>-0.81416078525480917</v>
      </c>
      <c r="C67" s="24">
        <f ca="1">'Weights (w)'!$B65*'Net flows (pi)'!C65+'Weights (w)'!$C65*'Net flows (pi)'!G65+'Weights (w)'!$D65*'Net flows (pi)'!K65</f>
        <v>1.805033169781123</v>
      </c>
      <c r="D67" s="24">
        <f ca="1">'Weights (w)'!$B65*'Net flows (pi)'!D65+'Weights (w)'!$C65*'Net flows (pi)'!H65+'Weights (w)'!$D65*'Net flows (pi)'!L65</f>
        <v>-1.1658392147451906</v>
      </c>
      <c r="E67" s="24">
        <f ca="1">'Weights (w)'!$B65*'Net flows (pi)'!E65+'Weights (w)'!$C65*'Net flows (pi)'!I65+'Weights (w)'!$D65*'Net flows (pi)'!M65</f>
        <v>0.17496683021887716</v>
      </c>
      <c r="G67">
        <f t="shared" ca="1" si="1"/>
        <v>3</v>
      </c>
      <c r="H67">
        <f t="shared" ca="1" si="1"/>
        <v>1</v>
      </c>
      <c r="I67">
        <f t="shared" ca="1" si="1"/>
        <v>4</v>
      </c>
      <c r="J67">
        <f t="shared" ca="1" si="1"/>
        <v>2</v>
      </c>
    </row>
    <row r="68" spans="1:10">
      <c r="A68" s="7">
        <v>64</v>
      </c>
      <c r="B68" s="24">
        <f ca="1">'Weights (w)'!$B66*'Net flows (pi)'!B66+'Weights (w)'!$C66*'Net flows (pi)'!F66+'Weights (w)'!$D66*'Net flows (pi)'!J66</f>
        <v>-0.6807549782515222</v>
      </c>
      <c r="C68" s="24">
        <f ca="1">'Weights (w)'!$B66*'Net flows (pi)'!C66+'Weights (w)'!$C66*'Net flows (pi)'!G66+'Weights (w)'!$D66*'Net flows (pi)'!K66</f>
        <v>1.32</v>
      </c>
      <c r="D68" s="24">
        <f ca="1">'Weights (w)'!$B66*'Net flows (pi)'!D66+'Weights (w)'!$C66*'Net flows (pi)'!H66+'Weights (w)'!$D66*'Net flows (pi)'!L66</f>
        <v>-0.98999999999999988</v>
      </c>
      <c r="E68" s="24">
        <f ca="1">'Weights (w)'!$B66*'Net flows (pi)'!E66+'Weights (w)'!$C66*'Net flows (pi)'!I66+'Weights (w)'!$D66*'Net flows (pi)'!M66</f>
        <v>0.35075497825152213</v>
      </c>
      <c r="G68">
        <f t="shared" ca="1" si="1"/>
        <v>3</v>
      </c>
      <c r="H68">
        <f t="shared" ca="1" si="1"/>
        <v>1</v>
      </c>
      <c r="I68">
        <f t="shared" ca="1" si="1"/>
        <v>4</v>
      </c>
      <c r="J68">
        <f t="shared" ca="1" si="1"/>
        <v>2</v>
      </c>
    </row>
    <row r="69" spans="1:10">
      <c r="A69" s="7">
        <v>65</v>
      </c>
      <c r="B69" s="24">
        <f ca="1">'Weights (w)'!$B67*'Net flows (pi)'!B67+'Weights (w)'!$C67*'Net flows (pi)'!F67+'Weights (w)'!$D67*'Net flows (pi)'!J67</f>
        <v>-0.99</v>
      </c>
      <c r="C69" s="24">
        <f ca="1">'Weights (w)'!$B67*'Net flows (pi)'!C67+'Weights (w)'!$C67*'Net flows (pi)'!G67+'Weights (w)'!$D67*'Net flows (pi)'!K67</f>
        <v>1.4837597320655449</v>
      </c>
      <c r="D69" s="24">
        <f ca="1">'Weights (w)'!$B67*'Net flows (pi)'!D67+'Weights (w)'!$C67*'Net flows (pi)'!H67+'Weights (w)'!$D67*'Net flows (pi)'!L67</f>
        <v>-0.99</v>
      </c>
      <c r="E69" s="24">
        <f ca="1">'Weights (w)'!$B67*'Net flows (pi)'!E67+'Weights (w)'!$C67*'Net flows (pi)'!I67+'Weights (w)'!$D67*'Net flows (pi)'!M67</f>
        <v>0.4962402679344553</v>
      </c>
      <c r="G69">
        <f t="shared" ca="1" si="1"/>
        <v>3.5</v>
      </c>
      <c r="H69">
        <f t="shared" ca="1" si="1"/>
        <v>1</v>
      </c>
      <c r="I69">
        <f t="shared" ca="1" si="1"/>
        <v>3.5</v>
      </c>
      <c r="J69">
        <f t="shared" ca="1" si="1"/>
        <v>2</v>
      </c>
    </row>
    <row r="70" spans="1:10">
      <c r="A70" s="7">
        <v>66</v>
      </c>
      <c r="B70" s="24">
        <f ca="1">'Weights (w)'!$B68*'Net flows (pi)'!B68+'Weights (w)'!$C68*'Net flows (pi)'!F68+'Weights (w)'!$D68*'Net flows (pi)'!J68</f>
        <v>-0.99</v>
      </c>
      <c r="C70" s="24">
        <f ca="1">'Weights (w)'!$B68*'Net flows (pi)'!C68+'Weights (w)'!$C68*'Net flows (pi)'!G68+'Weights (w)'!$D68*'Net flows (pi)'!K68</f>
        <v>0.99</v>
      </c>
      <c r="D70" s="24">
        <f ca="1">'Weights (w)'!$B68*'Net flows (pi)'!D68+'Weights (w)'!$C68*'Net flows (pi)'!H68+'Weights (w)'!$D68*'Net flows (pi)'!L68</f>
        <v>-0.45147824615002397</v>
      </c>
      <c r="E70" s="24">
        <f ca="1">'Weights (w)'!$B68*'Net flows (pi)'!E68+'Weights (w)'!$C68*'Net flows (pi)'!I68+'Weights (w)'!$D68*'Net flows (pi)'!M68</f>
        <v>0.45147824615002402</v>
      </c>
      <c r="G70">
        <f t="shared" ref="G70:J133" ca="1" si="4">_xlfn.RANK.AVG(B70,$B70:$E70)</f>
        <v>4</v>
      </c>
      <c r="H70">
        <f t="shared" ca="1" si="4"/>
        <v>1</v>
      </c>
      <c r="I70">
        <f t="shared" ca="1" si="4"/>
        <v>3</v>
      </c>
      <c r="J70">
        <f t="shared" ca="1" si="4"/>
        <v>2</v>
      </c>
    </row>
    <row r="71" spans="1:10">
      <c r="A71" s="7">
        <v>67</v>
      </c>
      <c r="B71" s="24">
        <f ca="1">'Weights (w)'!$B69*'Net flows (pi)'!B69+'Weights (w)'!$C69*'Net flows (pi)'!F69+'Weights (w)'!$D69*'Net flows (pi)'!J69</f>
        <v>-1.32</v>
      </c>
      <c r="C71" s="24">
        <f ca="1">'Weights (w)'!$B69*'Net flows (pi)'!C69+'Weights (w)'!$C69*'Net flows (pi)'!G69+'Weights (w)'!$D69*'Net flows (pi)'!K69</f>
        <v>2.5231927138346313</v>
      </c>
      <c r="D71" s="24">
        <f ca="1">'Weights (w)'!$B69*'Net flows (pi)'!D69+'Weights (w)'!$C69*'Net flows (pi)'!H69+'Weights (w)'!$D69*'Net flows (pi)'!L69</f>
        <v>-1.7719191218601371</v>
      </c>
      <c r="E71" s="24">
        <f ca="1">'Weights (w)'!$B69*'Net flows (pi)'!E69+'Weights (w)'!$C69*'Net flows (pi)'!I69+'Weights (w)'!$D69*'Net flows (pi)'!M69</f>
        <v>0.56872640802550611</v>
      </c>
      <c r="G71">
        <f t="shared" ca="1" si="4"/>
        <v>3</v>
      </c>
      <c r="H71">
        <f t="shared" ca="1" si="4"/>
        <v>1</v>
      </c>
      <c r="I71">
        <f t="shared" ca="1" si="4"/>
        <v>4</v>
      </c>
      <c r="J71">
        <f t="shared" ca="1" si="4"/>
        <v>2</v>
      </c>
    </row>
    <row r="72" spans="1:10">
      <c r="A72" s="7">
        <v>68</v>
      </c>
      <c r="B72" s="24">
        <f ca="1">'Weights (w)'!$B70*'Net flows (pi)'!B70+'Weights (w)'!$C70*'Net flows (pi)'!F70+'Weights (w)'!$D70*'Net flows (pi)'!J70</f>
        <v>-1.2762953191400157</v>
      </c>
      <c r="C72" s="24">
        <f ca="1">'Weights (w)'!$B70*'Net flows (pi)'!C70+'Weights (w)'!$C70*'Net flows (pi)'!G70+'Weights (w)'!$D70*'Net flows (pi)'!K70</f>
        <v>0.98611050916160292</v>
      </c>
      <c r="D72" s="24">
        <f ca="1">'Weights (w)'!$B70*'Net flows (pi)'!D70+'Weights (w)'!$C70*'Net flows (pi)'!H70+'Weights (w)'!$D70*'Net flows (pi)'!L70</f>
        <v>-2.0198151900215873</v>
      </c>
      <c r="E72" s="24">
        <f ca="1">'Weights (w)'!$B70*'Net flows (pi)'!E70+'Weights (w)'!$C70*'Net flows (pi)'!I70+'Weights (w)'!$D70*'Net flows (pi)'!M70</f>
        <v>2.31</v>
      </c>
      <c r="G72">
        <f t="shared" ca="1" si="4"/>
        <v>3</v>
      </c>
      <c r="H72">
        <f t="shared" ca="1" si="4"/>
        <v>2</v>
      </c>
      <c r="I72">
        <f t="shared" ca="1" si="4"/>
        <v>4</v>
      </c>
      <c r="J72">
        <f t="shared" ca="1" si="4"/>
        <v>1</v>
      </c>
    </row>
    <row r="73" spans="1:10">
      <c r="A73" s="7">
        <v>69</v>
      </c>
      <c r="B73" s="24">
        <f ca="1">'Weights (w)'!$B71*'Net flows (pi)'!B71+'Weights (w)'!$C71*'Net flows (pi)'!F71+'Weights (w)'!$D71*'Net flows (pi)'!J71</f>
        <v>-2.1231550781764446</v>
      </c>
      <c r="C73" s="24">
        <f ca="1">'Weights (w)'!$B71*'Net flows (pi)'!C71+'Weights (w)'!$C71*'Net flows (pi)'!G71+'Weights (w)'!$D71*'Net flows (pi)'!K71</f>
        <v>1.451516118939205</v>
      </c>
      <c r="D73" s="24">
        <f ca="1">'Weights (w)'!$B71*'Net flows (pi)'!D71+'Weights (w)'!$C71*'Net flows (pi)'!H71+'Weights (w)'!$D71*'Net flows (pi)'!L71</f>
        <v>-1.026306307360715</v>
      </c>
      <c r="E73" s="24">
        <f ca="1">'Weights (w)'!$B71*'Net flows (pi)'!E71+'Weights (w)'!$C71*'Net flows (pi)'!I71+'Weights (w)'!$D71*'Net flows (pi)'!M71</f>
        <v>1.6979452665979546</v>
      </c>
      <c r="G73">
        <f t="shared" ca="1" si="4"/>
        <v>4</v>
      </c>
      <c r="H73">
        <f t="shared" ca="1" si="4"/>
        <v>2</v>
      </c>
      <c r="I73">
        <f t="shared" ca="1" si="4"/>
        <v>3</v>
      </c>
      <c r="J73">
        <f t="shared" ca="1" si="4"/>
        <v>1</v>
      </c>
    </row>
    <row r="74" spans="1:10">
      <c r="A74" s="7">
        <v>70</v>
      </c>
      <c r="B74" s="24">
        <f ca="1">'Weights (w)'!$B72*'Net flows (pi)'!B72+'Weights (w)'!$C72*'Net flows (pi)'!F72+'Weights (w)'!$D72*'Net flows (pi)'!J72</f>
        <v>-1.6500000000000001</v>
      </c>
      <c r="C74" s="24">
        <f ca="1">'Weights (w)'!$B72*'Net flows (pi)'!C72+'Weights (w)'!$C72*'Net flows (pi)'!G72+'Weights (w)'!$D72*'Net flows (pi)'!K72</f>
        <v>1.322267929590226</v>
      </c>
      <c r="D74" s="24">
        <f ca="1">'Weights (w)'!$B72*'Net flows (pi)'!D72+'Weights (w)'!$C72*'Net flows (pi)'!H72+'Weights (w)'!$D72*'Net flows (pi)'!L72</f>
        <v>-1.6448947083142997</v>
      </c>
      <c r="E74" s="24">
        <f ca="1">'Weights (w)'!$B72*'Net flows (pi)'!E72+'Weights (w)'!$C72*'Net flows (pi)'!I72+'Weights (w)'!$D72*'Net flows (pi)'!M72</f>
        <v>1.9726267787240739</v>
      </c>
      <c r="G74">
        <f t="shared" ca="1" si="4"/>
        <v>4</v>
      </c>
      <c r="H74">
        <f t="shared" ca="1" si="4"/>
        <v>2</v>
      </c>
      <c r="I74">
        <f t="shared" ca="1" si="4"/>
        <v>3</v>
      </c>
      <c r="J74">
        <f t="shared" ca="1" si="4"/>
        <v>1</v>
      </c>
    </row>
    <row r="75" spans="1:10">
      <c r="A75" s="7">
        <v>71</v>
      </c>
      <c r="B75" s="24">
        <f ca="1">'Weights (w)'!$B73*'Net flows (pi)'!B73+'Weights (w)'!$C73*'Net flows (pi)'!F73+'Weights (w)'!$D73*'Net flows (pi)'!J73</f>
        <v>-0.98999999999999988</v>
      </c>
      <c r="C75" s="24">
        <f ca="1">'Weights (w)'!$B73*'Net flows (pi)'!C73+'Weights (w)'!$C73*'Net flows (pi)'!G73+'Weights (w)'!$D73*'Net flows (pi)'!K73</f>
        <v>0.44865881989756473</v>
      </c>
      <c r="D75" s="24">
        <f ca="1">'Weights (w)'!$B73*'Net flows (pi)'!D73+'Weights (w)'!$C73*'Net flows (pi)'!H73+'Weights (w)'!$D73*'Net flows (pi)'!L73</f>
        <v>-1.32</v>
      </c>
      <c r="E75" s="24">
        <f ca="1">'Weights (w)'!$B73*'Net flows (pi)'!E73+'Weights (w)'!$C73*'Net flows (pi)'!I73+'Weights (w)'!$D73*'Net flows (pi)'!M73</f>
        <v>1.8613411801024355</v>
      </c>
      <c r="G75">
        <f t="shared" ca="1" si="4"/>
        <v>3</v>
      </c>
      <c r="H75">
        <f t="shared" ca="1" si="4"/>
        <v>2</v>
      </c>
      <c r="I75">
        <f t="shared" ca="1" si="4"/>
        <v>4</v>
      </c>
      <c r="J75">
        <f t="shared" ca="1" si="4"/>
        <v>1</v>
      </c>
    </row>
    <row r="76" spans="1:10">
      <c r="A76" s="7">
        <v>72</v>
      </c>
      <c r="B76" s="24">
        <f ca="1">'Weights (w)'!$B74*'Net flows (pi)'!B74+'Weights (w)'!$C74*'Net flows (pi)'!F74+'Weights (w)'!$D74*'Net flows (pi)'!J74</f>
        <v>-0.5805163669136022</v>
      </c>
      <c r="C76" s="24">
        <f ca="1">'Weights (w)'!$B74*'Net flows (pi)'!C74+'Weights (w)'!$C74*'Net flows (pi)'!G74+'Weights (w)'!$D74*'Net flows (pi)'!K74</f>
        <v>1.4954537176008185</v>
      </c>
      <c r="D76" s="24">
        <f ca="1">'Weights (w)'!$B74*'Net flows (pi)'!D74+'Weights (w)'!$C74*'Net flows (pi)'!H74+'Weights (w)'!$D74*'Net flows (pi)'!L74</f>
        <v>-2.1689705752375321</v>
      </c>
      <c r="E76" s="24">
        <f ca="1">'Weights (w)'!$B74*'Net flows (pi)'!E74+'Weights (w)'!$C74*'Net flows (pi)'!I74+'Weights (w)'!$D74*'Net flows (pi)'!M74</f>
        <v>1.2540332245503161</v>
      </c>
      <c r="G76">
        <f t="shared" ca="1" si="4"/>
        <v>3</v>
      </c>
      <c r="H76">
        <f t="shared" ca="1" si="4"/>
        <v>1</v>
      </c>
      <c r="I76">
        <f t="shared" ca="1" si="4"/>
        <v>4</v>
      </c>
      <c r="J76">
        <f t="shared" ca="1" si="4"/>
        <v>2</v>
      </c>
    </row>
    <row r="77" spans="1:10">
      <c r="A77" s="7">
        <v>73</v>
      </c>
      <c r="B77" s="24">
        <f ca="1">'Weights (w)'!$B75*'Net flows (pi)'!B75+'Weights (w)'!$C75*'Net flows (pi)'!F75+'Weights (w)'!$D75*'Net flows (pi)'!J75</f>
        <v>-0.14375278796659241</v>
      </c>
      <c r="C77" s="24">
        <f ca="1">'Weights (w)'!$B75*'Net flows (pi)'!C75+'Weights (w)'!$C75*'Net flows (pi)'!G75+'Weights (w)'!$D75*'Net flows (pi)'!K75</f>
        <v>2.5753758258072335</v>
      </c>
      <c r="D77" s="24">
        <f ca="1">'Weights (w)'!$B75*'Net flows (pi)'!D75+'Weights (w)'!$C75*'Net flows (pi)'!H75+'Weights (w)'!$D75*'Net flows (pi)'!L75</f>
        <v>-1.8468650531770394</v>
      </c>
      <c r="E77" s="24">
        <f ca="1">'Weights (w)'!$B75*'Net flows (pi)'!E75+'Weights (w)'!$C75*'Net flows (pi)'!I75+'Weights (w)'!$D75*'Net flows (pi)'!M75</f>
        <v>-0.58475798466360152</v>
      </c>
      <c r="G77">
        <f t="shared" ca="1" si="4"/>
        <v>2</v>
      </c>
      <c r="H77">
        <f t="shared" ca="1" si="4"/>
        <v>1</v>
      </c>
      <c r="I77">
        <f t="shared" ca="1" si="4"/>
        <v>4</v>
      </c>
      <c r="J77">
        <f t="shared" ca="1" si="4"/>
        <v>3</v>
      </c>
    </row>
    <row r="78" spans="1:10">
      <c r="A78" s="7">
        <v>74</v>
      </c>
      <c r="B78" s="24">
        <f ca="1">'Weights (w)'!$B76*'Net flows (pi)'!B76+'Weights (w)'!$C76*'Net flows (pi)'!F76+'Weights (w)'!$D76*'Net flows (pi)'!J76</f>
        <v>-1.111599916088378</v>
      </c>
      <c r="C78" s="24">
        <f ca="1">'Weights (w)'!$B76*'Net flows (pi)'!C76+'Weights (w)'!$C76*'Net flows (pi)'!G76+'Weights (w)'!$D76*'Net flows (pi)'!K76</f>
        <v>1.335386788063909</v>
      </c>
      <c r="D78" s="24">
        <f ca="1">'Weights (w)'!$B76*'Net flows (pi)'!D76+'Weights (w)'!$C76*'Net flows (pi)'!H76+'Weights (w)'!$D76*'Net flows (pi)'!L76</f>
        <v>-1.4703904944993107</v>
      </c>
      <c r="E78" s="24">
        <f ca="1">'Weights (w)'!$B76*'Net flows (pi)'!E76+'Weights (w)'!$C76*'Net flows (pi)'!I76+'Weights (w)'!$D76*'Net flows (pi)'!M76</f>
        <v>1.2466036225237795</v>
      </c>
      <c r="G78">
        <f t="shared" ca="1" si="4"/>
        <v>3</v>
      </c>
      <c r="H78">
        <f t="shared" ca="1" si="4"/>
        <v>1</v>
      </c>
      <c r="I78">
        <f t="shared" ca="1" si="4"/>
        <v>4</v>
      </c>
      <c r="J78">
        <f t="shared" ca="1" si="4"/>
        <v>2</v>
      </c>
    </row>
    <row r="79" spans="1:10">
      <c r="A79" s="7">
        <v>75</v>
      </c>
      <c r="B79" s="24">
        <f ca="1">'Weights (w)'!$B77*'Net flows (pi)'!B77+'Weights (w)'!$C77*'Net flows (pi)'!F77+'Weights (w)'!$D77*'Net flows (pi)'!J77</f>
        <v>-0.35169634162212426</v>
      </c>
      <c r="C79" s="24">
        <f ca="1">'Weights (w)'!$B77*'Net flows (pi)'!C77+'Weights (w)'!$C77*'Net flows (pi)'!G77+'Weights (w)'!$D77*'Net flows (pi)'!K77</f>
        <v>1.4027268002213924</v>
      </c>
      <c r="D79" s="24">
        <f ca="1">'Weights (w)'!$B77*'Net flows (pi)'!D77+'Weights (w)'!$C77*'Net flows (pi)'!H77+'Weights (w)'!$D77*'Net flows (pi)'!L77</f>
        <v>-2.104588819868904</v>
      </c>
      <c r="E79" s="24">
        <f ca="1">'Weights (w)'!$B77*'Net flows (pi)'!E77+'Weights (w)'!$C77*'Net flows (pi)'!I77+'Weights (w)'!$D77*'Net flows (pi)'!M77</f>
        <v>1.0535583612696358</v>
      </c>
      <c r="G79">
        <f t="shared" ca="1" si="4"/>
        <v>3</v>
      </c>
      <c r="H79">
        <f t="shared" ca="1" si="4"/>
        <v>1</v>
      </c>
      <c r="I79">
        <f t="shared" ca="1" si="4"/>
        <v>4</v>
      </c>
      <c r="J79">
        <f t="shared" ca="1" si="4"/>
        <v>2</v>
      </c>
    </row>
    <row r="80" spans="1:10">
      <c r="A80" s="7">
        <v>76</v>
      </c>
      <c r="B80" s="24">
        <f ca="1">'Weights (w)'!$B78*'Net flows (pi)'!B78+'Weights (w)'!$C78*'Net flows (pi)'!F78+'Weights (w)'!$D78*'Net flows (pi)'!J78</f>
        <v>-1.2521360950649645</v>
      </c>
      <c r="C80" s="24">
        <f ca="1">'Weights (w)'!$B78*'Net flows (pi)'!C78+'Weights (w)'!$C78*'Net flows (pi)'!G78+'Weights (w)'!$D78*'Net flows (pi)'!K78</f>
        <v>2.6399999999999997</v>
      </c>
      <c r="D80" s="24">
        <f ca="1">'Weights (w)'!$B78*'Net flows (pi)'!D78+'Weights (w)'!$C78*'Net flows (pi)'!H78+'Weights (w)'!$D78*'Net flows (pi)'!L78</f>
        <v>-1.9317026131840289</v>
      </c>
      <c r="E80" s="24">
        <f ca="1">'Weights (w)'!$B78*'Net flows (pi)'!E78+'Weights (w)'!$C78*'Net flows (pi)'!I78+'Weights (w)'!$D78*'Net flows (pi)'!M78</f>
        <v>0.54383870824899305</v>
      </c>
      <c r="G80">
        <f t="shared" ca="1" si="4"/>
        <v>3</v>
      </c>
      <c r="H80">
        <f t="shared" ca="1" si="4"/>
        <v>1</v>
      </c>
      <c r="I80">
        <f t="shared" ca="1" si="4"/>
        <v>4</v>
      </c>
      <c r="J80">
        <f t="shared" ca="1" si="4"/>
        <v>2</v>
      </c>
    </row>
    <row r="81" spans="1:10">
      <c r="A81" s="7">
        <v>77</v>
      </c>
      <c r="B81" s="24">
        <f ca="1">'Weights (w)'!$B79*'Net flows (pi)'!B79+'Weights (w)'!$C79*'Net flows (pi)'!F79+'Weights (w)'!$D79*'Net flows (pi)'!J79</f>
        <v>-1.3436094968549412</v>
      </c>
      <c r="C81" s="24">
        <f ca="1">'Weights (w)'!$B79*'Net flows (pi)'!C79+'Weights (w)'!$C79*'Net flows (pi)'!G79+'Weights (w)'!$D79*'Net flows (pi)'!K79</f>
        <v>6.4790774876973711E-2</v>
      </c>
      <c r="D81" s="24">
        <f ca="1">'Weights (w)'!$B79*'Net flows (pi)'!D79+'Weights (w)'!$C79*'Net flows (pi)'!H79+'Weights (w)'!$D79*'Net flows (pi)'!L79</f>
        <v>-0.67825892365170604</v>
      </c>
      <c r="E81" s="24">
        <f ca="1">'Weights (w)'!$B79*'Net flows (pi)'!E79+'Weights (w)'!$C79*'Net flows (pi)'!I79+'Weights (w)'!$D79*'Net flows (pi)'!M79</f>
        <v>1.9570776456296735</v>
      </c>
      <c r="G81">
        <f t="shared" ca="1" si="4"/>
        <v>4</v>
      </c>
      <c r="H81">
        <f t="shared" ca="1" si="4"/>
        <v>2</v>
      </c>
      <c r="I81">
        <f t="shared" ca="1" si="4"/>
        <v>3</v>
      </c>
      <c r="J81">
        <f t="shared" ca="1" si="4"/>
        <v>1</v>
      </c>
    </row>
    <row r="82" spans="1:10">
      <c r="A82" s="7">
        <v>78</v>
      </c>
      <c r="B82" s="24">
        <f ca="1">'Weights (w)'!$B80*'Net flows (pi)'!B80+'Weights (w)'!$C80*'Net flows (pi)'!F80+'Weights (w)'!$D80*'Net flows (pi)'!J80</f>
        <v>0.39929556513104136</v>
      </c>
      <c r="C82" s="24">
        <f ca="1">'Weights (w)'!$B80*'Net flows (pi)'!C80+'Weights (w)'!$C80*'Net flows (pi)'!G80+'Weights (w)'!$D80*'Net flows (pi)'!K80</f>
        <v>0.99035792030562075</v>
      </c>
      <c r="D82" s="24">
        <f ca="1">'Weights (w)'!$B80*'Net flows (pi)'!D80+'Weights (w)'!$C80*'Net flows (pi)'!H80+'Weights (w)'!$D80*'Net flows (pi)'!L80</f>
        <v>-2.403593735860917</v>
      </c>
      <c r="E82" s="24">
        <f ca="1">'Weights (w)'!$B80*'Net flows (pi)'!E80+'Weights (w)'!$C80*'Net flows (pi)'!I80+'Weights (w)'!$D80*'Net flows (pi)'!M80</f>
        <v>1.013940250424255</v>
      </c>
      <c r="G82">
        <f t="shared" ca="1" si="4"/>
        <v>3</v>
      </c>
      <c r="H82">
        <f t="shared" ca="1" si="4"/>
        <v>2</v>
      </c>
      <c r="I82">
        <f t="shared" ca="1" si="4"/>
        <v>4</v>
      </c>
      <c r="J82">
        <f t="shared" ca="1" si="4"/>
        <v>1</v>
      </c>
    </row>
    <row r="83" spans="1:10">
      <c r="A83" s="7">
        <v>79</v>
      </c>
      <c r="B83" s="24">
        <f ca="1">'Weights (w)'!$B81*'Net flows (pi)'!B81+'Weights (w)'!$C81*'Net flows (pi)'!F81+'Weights (w)'!$D81*'Net flows (pi)'!J81</f>
        <v>-0.40107017555811147</v>
      </c>
      <c r="C83" s="24">
        <f ca="1">'Weights (w)'!$B81*'Net flows (pi)'!C81+'Weights (w)'!$C81*'Net flows (pi)'!G81+'Weights (w)'!$D81*'Net flows (pi)'!K81</f>
        <v>1.1024174586280251</v>
      </c>
      <c r="D83" s="24">
        <f ca="1">'Weights (w)'!$B81*'Net flows (pi)'!D81+'Weights (w)'!$C81*'Net flows (pi)'!H81+'Weights (w)'!$D81*'Net flows (pi)'!L81</f>
        <v>-2.0213472830699137</v>
      </c>
      <c r="E83" s="24">
        <f ca="1">'Weights (w)'!$B81*'Net flows (pi)'!E81+'Weights (w)'!$C81*'Net flows (pi)'!I81+'Weights (w)'!$D81*'Net flows (pi)'!M81</f>
        <v>1.3199999999999998</v>
      </c>
      <c r="G83">
        <f t="shared" ca="1" si="4"/>
        <v>3</v>
      </c>
      <c r="H83">
        <f t="shared" ca="1" si="4"/>
        <v>2</v>
      </c>
      <c r="I83">
        <f t="shared" ca="1" si="4"/>
        <v>4</v>
      </c>
      <c r="J83">
        <f t="shared" ca="1" si="4"/>
        <v>1</v>
      </c>
    </row>
    <row r="84" spans="1:10">
      <c r="A84" s="7">
        <v>80</v>
      </c>
      <c r="B84" s="24">
        <f ca="1">'Weights (w)'!$B82*'Net flows (pi)'!B82+'Weights (w)'!$C82*'Net flows (pi)'!F82+'Weights (w)'!$D82*'Net flows (pi)'!J82</f>
        <v>-0.97185788503611237</v>
      </c>
      <c r="C84" s="24">
        <f ca="1">'Weights (w)'!$B82*'Net flows (pi)'!C82+'Weights (w)'!$C82*'Net flows (pi)'!G82+'Weights (w)'!$D82*'Net flows (pi)'!K82</f>
        <v>0.3234004154869719</v>
      </c>
      <c r="D84" s="24">
        <f ca="1">'Weights (w)'!$B82*'Net flows (pi)'!D82+'Weights (w)'!$C82*'Net flows (pi)'!H82+'Weights (w)'!$D82*'Net flows (pi)'!L82</f>
        <v>-1.4806704023676018</v>
      </c>
      <c r="E84" s="24">
        <f ca="1">'Weights (w)'!$B82*'Net flows (pi)'!E82+'Weights (w)'!$C82*'Net flows (pi)'!I82+'Weights (w)'!$D82*'Net flows (pi)'!M82</f>
        <v>2.1291278719167424</v>
      </c>
      <c r="G84">
        <f t="shared" ca="1" si="4"/>
        <v>3</v>
      </c>
      <c r="H84">
        <f t="shared" ca="1" si="4"/>
        <v>2</v>
      </c>
      <c r="I84">
        <f t="shared" ca="1" si="4"/>
        <v>4</v>
      </c>
      <c r="J84">
        <f t="shared" ca="1" si="4"/>
        <v>1</v>
      </c>
    </row>
    <row r="85" spans="1:10">
      <c r="A85" s="7">
        <v>81</v>
      </c>
      <c r="B85" s="24">
        <f ca="1">'Weights (w)'!$B83*'Net flows (pi)'!B83+'Weights (w)'!$C83*'Net flows (pi)'!F83+'Weights (w)'!$D83*'Net flows (pi)'!J83</f>
        <v>-0.34040787327174121</v>
      </c>
      <c r="C85" s="24">
        <f ca="1">'Weights (w)'!$B83*'Net flows (pi)'!C83+'Weights (w)'!$C83*'Net flows (pi)'!G83+'Weights (w)'!$D83*'Net flows (pi)'!K83</f>
        <v>0.64235691284682472</v>
      </c>
      <c r="D85" s="24">
        <f ca="1">'Weights (w)'!$B83*'Net flows (pi)'!D83+'Weights (w)'!$C83*'Net flows (pi)'!H83+'Weights (w)'!$D83*'Net flows (pi)'!L83</f>
        <v>-0.15347941307394508</v>
      </c>
      <c r="E85" s="24">
        <f ca="1">'Weights (w)'!$B83*'Net flows (pi)'!E83+'Weights (w)'!$C83*'Net flows (pi)'!I83+'Weights (w)'!$D83*'Net flows (pi)'!M83</f>
        <v>-0.14846962650113849</v>
      </c>
      <c r="G85">
        <f t="shared" ca="1" si="4"/>
        <v>4</v>
      </c>
      <c r="H85">
        <f t="shared" ca="1" si="4"/>
        <v>1</v>
      </c>
      <c r="I85">
        <f t="shared" ca="1" si="4"/>
        <v>3</v>
      </c>
      <c r="J85">
        <f t="shared" ca="1" si="4"/>
        <v>2</v>
      </c>
    </row>
    <row r="86" spans="1:10">
      <c r="A86" s="7">
        <v>82</v>
      </c>
      <c r="B86" s="24">
        <f ca="1">'Weights (w)'!$B84*'Net flows (pi)'!B84+'Weights (w)'!$C84*'Net flows (pi)'!F84+'Weights (w)'!$D84*'Net flows (pi)'!J84</f>
        <v>-0.58853010242534476</v>
      </c>
      <c r="C86" s="24">
        <f ca="1">'Weights (w)'!$B84*'Net flows (pi)'!C84+'Weights (w)'!$C84*'Net flows (pi)'!G84+'Weights (w)'!$D84*'Net flows (pi)'!K84</f>
        <v>0.94373148372873494</v>
      </c>
      <c r="D86" s="24">
        <f ca="1">'Weights (w)'!$B84*'Net flows (pi)'!D84+'Weights (w)'!$C84*'Net flows (pi)'!H84+'Weights (w)'!$D84*'Net flows (pi)'!L84</f>
        <v>-1.7082953728400736</v>
      </c>
      <c r="E86" s="24">
        <f ca="1">'Weights (w)'!$B84*'Net flows (pi)'!E84+'Weights (w)'!$C84*'Net flows (pi)'!I84+'Weights (w)'!$D84*'Net flows (pi)'!M84</f>
        <v>1.3530939915366833</v>
      </c>
      <c r="G86">
        <f t="shared" ca="1" si="4"/>
        <v>3</v>
      </c>
      <c r="H86">
        <f t="shared" ca="1" si="4"/>
        <v>2</v>
      </c>
      <c r="I86">
        <f t="shared" ca="1" si="4"/>
        <v>4</v>
      </c>
      <c r="J86">
        <f t="shared" ca="1" si="4"/>
        <v>1</v>
      </c>
    </row>
    <row r="87" spans="1:10">
      <c r="A87" s="7">
        <v>83</v>
      </c>
      <c r="B87" s="24">
        <f ca="1">'Weights (w)'!$B85*'Net flows (pi)'!B85+'Weights (w)'!$C85*'Net flows (pi)'!F85+'Weights (w)'!$D85*'Net flows (pi)'!J85</f>
        <v>-0.1709694704087048</v>
      </c>
      <c r="C87" s="24">
        <f ca="1">'Weights (w)'!$B85*'Net flows (pi)'!C85+'Weights (w)'!$C85*'Net flows (pi)'!G85+'Weights (w)'!$D85*'Net flows (pi)'!K85</f>
        <v>1.0117073208732341</v>
      </c>
      <c r="D87" s="24">
        <f ca="1">'Weights (w)'!$B85*'Net flows (pi)'!D85+'Weights (w)'!$C85*'Net flows (pi)'!H85+'Weights (w)'!$D85*'Net flows (pi)'!L85</f>
        <v>-1.8307378504645291</v>
      </c>
      <c r="E87" s="24">
        <f ca="1">'Weights (w)'!$B85*'Net flows (pi)'!E85+'Weights (w)'!$C85*'Net flows (pi)'!I85+'Weights (w)'!$D85*'Net flows (pi)'!M85</f>
        <v>0.99</v>
      </c>
      <c r="G87">
        <f t="shared" ca="1" si="4"/>
        <v>3</v>
      </c>
      <c r="H87">
        <f t="shared" ca="1" si="4"/>
        <v>1</v>
      </c>
      <c r="I87">
        <f t="shared" ca="1" si="4"/>
        <v>4</v>
      </c>
      <c r="J87">
        <f t="shared" ca="1" si="4"/>
        <v>2</v>
      </c>
    </row>
    <row r="88" spans="1:10">
      <c r="A88" s="7">
        <v>84</v>
      </c>
      <c r="B88" s="24">
        <f ca="1">'Weights (w)'!$B86*'Net flows (pi)'!B86+'Weights (w)'!$C86*'Net flows (pi)'!F86+'Weights (w)'!$D86*'Net flows (pi)'!J86</f>
        <v>-0.99</v>
      </c>
      <c r="C88" s="24">
        <f ca="1">'Weights (w)'!$B86*'Net flows (pi)'!C86+'Weights (w)'!$C86*'Net flows (pi)'!G86+'Weights (w)'!$D86*'Net flows (pi)'!K86</f>
        <v>2.6399999999999997</v>
      </c>
      <c r="D88" s="24">
        <f ca="1">'Weights (w)'!$B86*'Net flows (pi)'!D86+'Weights (w)'!$C86*'Net flows (pi)'!H86+'Weights (w)'!$D86*'Net flows (pi)'!L86</f>
        <v>-2.31</v>
      </c>
      <c r="E88" s="24">
        <f ca="1">'Weights (w)'!$B86*'Net flows (pi)'!E86+'Weights (w)'!$C86*'Net flows (pi)'!I86+'Weights (w)'!$D86*'Net flows (pi)'!M86</f>
        <v>0.65999999999999992</v>
      </c>
      <c r="G88">
        <f t="shared" ca="1" si="4"/>
        <v>3</v>
      </c>
      <c r="H88">
        <f t="shared" ca="1" si="4"/>
        <v>1</v>
      </c>
      <c r="I88">
        <f t="shared" ca="1" si="4"/>
        <v>4</v>
      </c>
      <c r="J88">
        <f t="shared" ca="1" si="4"/>
        <v>2</v>
      </c>
    </row>
    <row r="89" spans="1:10">
      <c r="A89" s="7">
        <v>85</v>
      </c>
      <c r="B89" s="24">
        <f ca="1">'Weights (w)'!$B87*'Net flows (pi)'!B87+'Weights (w)'!$C87*'Net flows (pi)'!F87+'Weights (w)'!$D87*'Net flows (pi)'!J87</f>
        <v>-1.7312496131101147</v>
      </c>
      <c r="C89" s="24">
        <f ca="1">'Weights (w)'!$B87*'Net flows (pi)'!C87+'Weights (w)'!$C87*'Net flows (pi)'!G87+'Weights (w)'!$D87*'Net flows (pi)'!K87</f>
        <v>1.1935407516488798</v>
      </c>
      <c r="D89" s="24">
        <f ca="1">'Weights (w)'!$B87*'Net flows (pi)'!D87+'Weights (w)'!$C87*'Net flows (pi)'!H87+'Weights (w)'!$D87*'Net flows (pi)'!L87</f>
        <v>-1.0452848449630645</v>
      </c>
      <c r="E89" s="24">
        <f ca="1">'Weights (w)'!$B87*'Net flows (pi)'!E87+'Weights (w)'!$C87*'Net flows (pi)'!I87+'Weights (w)'!$D87*'Net flows (pi)'!M87</f>
        <v>1.5829937064242996</v>
      </c>
      <c r="G89">
        <f t="shared" ca="1" si="4"/>
        <v>4</v>
      </c>
      <c r="H89">
        <f t="shared" ca="1" si="4"/>
        <v>2</v>
      </c>
      <c r="I89">
        <f t="shared" ca="1" si="4"/>
        <v>3</v>
      </c>
      <c r="J89">
        <f t="shared" ca="1" si="4"/>
        <v>1</v>
      </c>
    </row>
    <row r="90" spans="1:10">
      <c r="A90" s="7">
        <v>86</v>
      </c>
      <c r="B90" s="24">
        <f ca="1">'Weights (w)'!$B88*'Net flows (pi)'!B88+'Weights (w)'!$C88*'Net flows (pi)'!F88+'Weights (w)'!$D88*'Net flows (pi)'!J88</f>
        <v>-1.336690138367278</v>
      </c>
      <c r="C90" s="24">
        <f ca="1">'Weights (w)'!$B88*'Net flows (pi)'!C88+'Weights (w)'!$C88*'Net flows (pi)'!G88+'Weights (w)'!$D88*'Net flows (pi)'!K88</f>
        <v>0.54934484089824576</v>
      </c>
      <c r="D90" s="24">
        <f ca="1">'Weights (w)'!$B88*'Net flows (pi)'!D88+'Weights (w)'!$C88*'Net flows (pi)'!H88+'Weights (w)'!$D88*'Net flows (pi)'!L88</f>
        <v>-1.0896527273021457</v>
      </c>
      <c r="E90" s="24">
        <f ca="1">'Weights (w)'!$B88*'Net flows (pi)'!E88+'Weights (w)'!$C88*'Net flows (pi)'!I88+'Weights (w)'!$D88*'Net flows (pi)'!M88</f>
        <v>1.8769980247711779</v>
      </c>
      <c r="G90">
        <f t="shared" ca="1" si="4"/>
        <v>4</v>
      </c>
      <c r="H90">
        <f t="shared" ca="1" si="4"/>
        <v>2</v>
      </c>
      <c r="I90">
        <f t="shared" ca="1" si="4"/>
        <v>3</v>
      </c>
      <c r="J90">
        <f t="shared" ca="1" si="4"/>
        <v>1</v>
      </c>
    </row>
    <row r="91" spans="1:10">
      <c r="A91" s="7">
        <v>87</v>
      </c>
      <c r="B91" s="24">
        <f ca="1">'Weights (w)'!$B89*'Net flows (pi)'!B89+'Weights (w)'!$C89*'Net flows (pi)'!F89+'Weights (w)'!$D89*'Net flows (pi)'!J89</f>
        <v>-0.11501234451809206</v>
      </c>
      <c r="C91" s="24">
        <f ca="1">'Weights (w)'!$B89*'Net flows (pi)'!C89+'Weights (w)'!$C89*'Net flows (pi)'!G89+'Weights (w)'!$D89*'Net flows (pi)'!K89</f>
        <v>0.1764636135308244</v>
      </c>
      <c r="D91" s="24">
        <f ca="1">'Weights (w)'!$B89*'Net flows (pi)'!D89+'Weights (w)'!$C89*'Net flows (pi)'!H89+'Weights (w)'!$D89*'Net flows (pi)'!L89</f>
        <v>-1.864987655481908</v>
      </c>
      <c r="E91" s="24">
        <f ca="1">'Weights (w)'!$B89*'Net flows (pi)'!E89+'Weights (w)'!$C89*'Net flows (pi)'!I89+'Weights (w)'!$D89*'Net flows (pi)'!M89</f>
        <v>1.8035363864691758</v>
      </c>
      <c r="G91">
        <f t="shared" ca="1" si="4"/>
        <v>3</v>
      </c>
      <c r="H91">
        <f t="shared" ca="1" si="4"/>
        <v>2</v>
      </c>
      <c r="I91">
        <f t="shared" ca="1" si="4"/>
        <v>4</v>
      </c>
      <c r="J91">
        <f t="shared" ca="1" si="4"/>
        <v>1</v>
      </c>
    </row>
    <row r="92" spans="1:10">
      <c r="A92" s="7">
        <v>88</v>
      </c>
      <c r="B92" s="24">
        <f ca="1">'Weights (w)'!$B90*'Net flows (pi)'!B90+'Weights (w)'!$C90*'Net flows (pi)'!F90+'Weights (w)'!$D90*'Net flows (pi)'!J90</f>
        <v>0.65999999999999992</v>
      </c>
      <c r="C92" s="24">
        <f ca="1">'Weights (w)'!$B90*'Net flows (pi)'!C90+'Weights (w)'!$C90*'Net flows (pi)'!G90+'Weights (w)'!$D90*'Net flows (pi)'!K90</f>
        <v>-0.33</v>
      </c>
      <c r="D92" s="24">
        <f ca="1">'Weights (w)'!$B90*'Net flows (pi)'!D90+'Weights (w)'!$C90*'Net flows (pi)'!H90+'Weights (w)'!$D90*'Net flows (pi)'!L90</f>
        <v>-1.65</v>
      </c>
      <c r="E92" s="24">
        <f ca="1">'Weights (w)'!$B90*'Net flows (pi)'!E90+'Weights (w)'!$C90*'Net flows (pi)'!I90+'Weights (w)'!$D90*'Net flows (pi)'!M90</f>
        <v>1.3199999999999998</v>
      </c>
      <c r="G92">
        <f t="shared" ca="1" si="4"/>
        <v>2</v>
      </c>
      <c r="H92">
        <f t="shared" ca="1" si="4"/>
        <v>3</v>
      </c>
      <c r="I92">
        <f t="shared" ca="1" si="4"/>
        <v>4</v>
      </c>
      <c r="J92">
        <f t="shared" ca="1" si="4"/>
        <v>1</v>
      </c>
    </row>
    <row r="93" spans="1:10">
      <c r="A93" s="7">
        <v>89</v>
      </c>
      <c r="B93" s="24">
        <f ca="1">'Weights (w)'!$B91*'Net flows (pi)'!B91+'Weights (w)'!$C91*'Net flows (pi)'!F91+'Weights (w)'!$D91*'Net flows (pi)'!J91</f>
        <v>-2.8280372786860237</v>
      </c>
      <c r="C93" s="24">
        <f ca="1">'Weights (w)'!$B91*'Net flows (pi)'!C91+'Weights (w)'!$C91*'Net flows (pi)'!G91+'Weights (w)'!$D91*'Net flows (pi)'!K91</f>
        <v>1.6613519915383743</v>
      </c>
      <c r="D93" s="24">
        <f ca="1">'Weights (w)'!$B91*'Net flows (pi)'!D91+'Weights (w)'!$C91*'Net flows (pi)'!H91+'Weights (w)'!$D91*'Net flows (pi)'!L91</f>
        <v>-1.1319627213139762</v>
      </c>
      <c r="E93" s="24">
        <f ca="1">'Weights (w)'!$B91*'Net flows (pi)'!E91+'Weights (w)'!$C91*'Net flows (pi)'!I91+'Weights (w)'!$D91*'Net flows (pi)'!M91</f>
        <v>2.2986480084616261</v>
      </c>
      <c r="G93">
        <f t="shared" ca="1" si="4"/>
        <v>4</v>
      </c>
      <c r="H93">
        <f t="shared" ca="1" si="4"/>
        <v>2</v>
      </c>
      <c r="I93">
        <f t="shared" ca="1" si="4"/>
        <v>3</v>
      </c>
      <c r="J93">
        <f t="shared" ca="1" si="4"/>
        <v>1</v>
      </c>
    </row>
    <row r="94" spans="1:10">
      <c r="A94" s="7">
        <v>90</v>
      </c>
      <c r="B94" s="24">
        <f ca="1">'Weights (w)'!$B92*'Net flows (pi)'!B92+'Weights (w)'!$C92*'Net flows (pi)'!F92+'Weights (w)'!$D92*'Net flows (pi)'!J92</f>
        <v>-2.2016567507943954</v>
      </c>
      <c r="C94" s="24">
        <f ca="1">'Weights (w)'!$B92*'Net flows (pi)'!C92+'Weights (w)'!$C92*'Net flows (pi)'!G92+'Weights (w)'!$D92*'Net flows (pi)'!K92</f>
        <v>1.7409341915011369</v>
      </c>
      <c r="D94" s="24">
        <f ca="1">'Weights (w)'!$B92*'Net flows (pi)'!D92+'Weights (w)'!$C92*'Net flows (pi)'!H92+'Weights (w)'!$D92*'Net flows (pi)'!L92</f>
        <v>-0.42776475763159688</v>
      </c>
      <c r="E94" s="24">
        <f ca="1">'Weights (w)'!$B92*'Net flows (pi)'!E92+'Weights (w)'!$C92*'Net flows (pi)'!I92+'Weights (w)'!$D92*'Net flows (pi)'!M92</f>
        <v>0.88848731692485516</v>
      </c>
      <c r="G94">
        <f t="shared" ca="1" si="4"/>
        <v>4</v>
      </c>
      <c r="H94">
        <f t="shared" ca="1" si="4"/>
        <v>1</v>
      </c>
      <c r="I94">
        <f t="shared" ca="1" si="4"/>
        <v>3</v>
      </c>
      <c r="J94">
        <f t="shared" ca="1" si="4"/>
        <v>2</v>
      </c>
    </row>
    <row r="95" spans="1:10">
      <c r="A95" s="7">
        <v>91</v>
      </c>
      <c r="B95" s="24">
        <f ca="1">'Weights (w)'!$B93*'Net flows (pi)'!B93+'Weights (w)'!$C93*'Net flows (pi)'!F93+'Weights (w)'!$D93*'Net flows (pi)'!J93</f>
        <v>-0.65999999999999992</v>
      </c>
      <c r="C95" s="24">
        <f ca="1">'Weights (w)'!$B93*'Net flows (pi)'!C93+'Weights (w)'!$C93*'Net flows (pi)'!G93+'Weights (w)'!$D93*'Net flows (pi)'!K93</f>
        <v>0.33000000000000007</v>
      </c>
      <c r="D95" s="24">
        <f ca="1">'Weights (w)'!$B93*'Net flows (pi)'!D93+'Weights (w)'!$C93*'Net flows (pi)'!H93+'Weights (w)'!$D93*'Net flows (pi)'!L93</f>
        <v>-1.3199999999999998</v>
      </c>
      <c r="E95" s="24">
        <f ca="1">'Weights (w)'!$B93*'Net flows (pi)'!E93+'Weights (w)'!$C93*'Net flows (pi)'!I93+'Weights (w)'!$D93*'Net flows (pi)'!M93</f>
        <v>1.6500000000000001</v>
      </c>
      <c r="G95">
        <f t="shared" ca="1" si="4"/>
        <v>3</v>
      </c>
      <c r="H95">
        <f t="shared" ca="1" si="4"/>
        <v>2</v>
      </c>
      <c r="I95">
        <f t="shared" ca="1" si="4"/>
        <v>4</v>
      </c>
      <c r="J95">
        <f t="shared" ca="1" si="4"/>
        <v>1</v>
      </c>
    </row>
    <row r="96" spans="1:10">
      <c r="A96" s="7">
        <v>92</v>
      </c>
      <c r="B96" s="24">
        <f ca="1">'Weights (w)'!$B94*'Net flows (pi)'!B94+'Weights (w)'!$C94*'Net flows (pi)'!F94+'Weights (w)'!$D94*'Net flows (pi)'!J94</f>
        <v>-1.65</v>
      </c>
      <c r="C96" s="24">
        <f ca="1">'Weights (w)'!$B94*'Net flows (pi)'!C94+'Weights (w)'!$C94*'Net flows (pi)'!G94+'Weights (w)'!$D94*'Net flows (pi)'!K94</f>
        <v>0.7095572135978514</v>
      </c>
      <c r="D96" s="24">
        <f ca="1">'Weights (w)'!$B94*'Net flows (pi)'!D94+'Weights (w)'!$C94*'Net flows (pi)'!H94+'Weights (w)'!$D94*'Net flows (pi)'!L94</f>
        <v>-0.65999999999999992</v>
      </c>
      <c r="E96" s="24">
        <f ca="1">'Weights (w)'!$B94*'Net flows (pi)'!E94+'Weights (w)'!$C94*'Net flows (pi)'!I94+'Weights (w)'!$D94*'Net flows (pi)'!M94</f>
        <v>1.6004427864021487</v>
      </c>
      <c r="G96">
        <f t="shared" ca="1" si="4"/>
        <v>4</v>
      </c>
      <c r="H96">
        <f t="shared" ca="1" si="4"/>
        <v>2</v>
      </c>
      <c r="I96">
        <f t="shared" ca="1" si="4"/>
        <v>3</v>
      </c>
      <c r="J96">
        <f t="shared" ca="1" si="4"/>
        <v>1</v>
      </c>
    </row>
    <row r="97" spans="1:10">
      <c r="A97" s="7">
        <v>93</v>
      </c>
      <c r="B97" s="24">
        <f ca="1">'Weights (w)'!$B95*'Net flows (pi)'!B95+'Weights (w)'!$C95*'Net flows (pi)'!F95+'Weights (w)'!$D95*'Net flows (pi)'!J95</f>
        <v>-0.99</v>
      </c>
      <c r="C97" s="24">
        <f ca="1">'Weights (w)'!$B95*'Net flows (pi)'!C95+'Weights (w)'!$C95*'Net flows (pi)'!G95+'Weights (w)'!$D95*'Net flows (pi)'!K95</f>
        <v>1.0535717312027362</v>
      </c>
      <c r="D97" s="24">
        <f ca="1">'Weights (w)'!$B95*'Net flows (pi)'!D95+'Weights (w)'!$C95*'Net flows (pi)'!H95+'Weights (w)'!$D95*'Net flows (pi)'!L95</f>
        <v>-2.6399999999999997</v>
      </c>
      <c r="E97" s="24">
        <f ca="1">'Weights (w)'!$B95*'Net flows (pi)'!E95+'Weights (w)'!$C95*'Net flows (pi)'!I95+'Weights (w)'!$D95*'Net flows (pi)'!M95</f>
        <v>2.5764282687972639</v>
      </c>
      <c r="G97">
        <f t="shared" ca="1" si="4"/>
        <v>3</v>
      </c>
      <c r="H97">
        <f t="shared" ca="1" si="4"/>
        <v>2</v>
      </c>
      <c r="I97">
        <f t="shared" ca="1" si="4"/>
        <v>4</v>
      </c>
      <c r="J97">
        <f t="shared" ca="1" si="4"/>
        <v>1</v>
      </c>
    </row>
    <row r="98" spans="1:10">
      <c r="A98" s="7">
        <v>94</v>
      </c>
      <c r="B98" s="24">
        <f ca="1">'Weights (w)'!$B96*'Net flows (pi)'!B96+'Weights (w)'!$C96*'Net flows (pi)'!F96+'Weights (w)'!$D96*'Net flows (pi)'!J96</f>
        <v>-4.0687506659566774E-2</v>
      </c>
      <c r="C98" s="24">
        <f ca="1">'Weights (w)'!$B96*'Net flows (pi)'!C96+'Weights (w)'!$C96*'Net flows (pi)'!G96+'Weights (w)'!$D96*'Net flows (pi)'!K96</f>
        <v>0.99</v>
      </c>
      <c r="D98" s="24">
        <f ca="1">'Weights (w)'!$B96*'Net flows (pi)'!D96+'Weights (w)'!$C96*'Net flows (pi)'!H96+'Weights (w)'!$D96*'Net flows (pi)'!L96</f>
        <v>-1.9564580118005945</v>
      </c>
      <c r="E98" s="24">
        <f ca="1">'Weights (w)'!$B96*'Net flows (pi)'!E96+'Weights (w)'!$C96*'Net flows (pi)'!I96+'Weights (w)'!$D96*'Net flows (pi)'!M96</f>
        <v>1.0071455184601612</v>
      </c>
      <c r="G98">
        <f t="shared" ca="1" si="4"/>
        <v>3</v>
      </c>
      <c r="H98">
        <f t="shared" ca="1" si="4"/>
        <v>2</v>
      </c>
      <c r="I98">
        <f t="shared" ca="1" si="4"/>
        <v>4</v>
      </c>
      <c r="J98">
        <f t="shared" ca="1" si="4"/>
        <v>1</v>
      </c>
    </row>
    <row r="99" spans="1:10">
      <c r="A99" s="7">
        <v>95</v>
      </c>
      <c r="B99" s="24">
        <f ca="1">'Weights (w)'!$B97*'Net flows (pi)'!B97+'Weights (w)'!$C97*'Net flows (pi)'!F97+'Weights (w)'!$D97*'Net flows (pi)'!J97</f>
        <v>-0.65999999999999992</v>
      </c>
      <c r="C99" s="24">
        <f ca="1">'Weights (w)'!$B97*'Net flows (pi)'!C97+'Weights (w)'!$C97*'Net flows (pi)'!G97+'Weights (w)'!$D97*'Net flows (pi)'!K97</f>
        <v>0.65999999999999992</v>
      </c>
      <c r="D99" s="24">
        <f ca="1">'Weights (w)'!$B97*'Net flows (pi)'!D97+'Weights (w)'!$C97*'Net flows (pi)'!H97+'Weights (w)'!$D97*'Net flows (pi)'!L97</f>
        <v>-1.32</v>
      </c>
      <c r="E99" s="24">
        <f ca="1">'Weights (w)'!$B97*'Net flows (pi)'!E97+'Weights (w)'!$C97*'Net flows (pi)'!I97+'Weights (w)'!$D97*'Net flows (pi)'!M97</f>
        <v>1.3199999999999998</v>
      </c>
      <c r="G99">
        <f t="shared" ca="1" si="4"/>
        <v>3</v>
      </c>
      <c r="H99">
        <f t="shared" ca="1" si="4"/>
        <v>2</v>
      </c>
      <c r="I99">
        <f t="shared" ca="1" si="4"/>
        <v>4</v>
      </c>
      <c r="J99">
        <f t="shared" ca="1" si="4"/>
        <v>1</v>
      </c>
    </row>
    <row r="100" spans="1:10">
      <c r="A100" s="7">
        <v>96</v>
      </c>
      <c r="B100" s="24">
        <f ca="1">'Weights (w)'!$B98*'Net flows (pi)'!B98+'Weights (w)'!$C98*'Net flows (pi)'!F98+'Weights (w)'!$D98*'Net flows (pi)'!J98</f>
        <v>1.6190972399510584</v>
      </c>
      <c r="C100" s="24">
        <f ca="1">'Weights (w)'!$B98*'Net flows (pi)'!C98+'Weights (w)'!$C98*'Net flows (pi)'!G98+'Weights (w)'!$D98*'Net flows (pi)'!K98</f>
        <v>-4.8015783436581416E-2</v>
      </c>
      <c r="D100" s="24">
        <f ca="1">'Weights (w)'!$B98*'Net flows (pi)'!D98+'Weights (w)'!$C98*'Net flows (pi)'!H98+'Weights (w)'!$D98*'Net flows (pi)'!L98</f>
        <v>-2.2652015910385264</v>
      </c>
      <c r="E100" s="24">
        <f ca="1">'Weights (w)'!$B98*'Net flows (pi)'!E98+'Weights (w)'!$C98*'Net flows (pi)'!I98+'Weights (w)'!$D98*'Net flows (pi)'!M98</f>
        <v>0.69412013452404953</v>
      </c>
      <c r="G100">
        <f t="shared" ca="1" si="4"/>
        <v>1</v>
      </c>
      <c r="H100">
        <f t="shared" ca="1" si="4"/>
        <v>3</v>
      </c>
      <c r="I100">
        <f t="shared" ca="1" si="4"/>
        <v>4</v>
      </c>
      <c r="J100">
        <f t="shared" ca="1" si="4"/>
        <v>2</v>
      </c>
    </row>
    <row r="101" spans="1:10">
      <c r="A101" s="7">
        <v>97</v>
      </c>
      <c r="B101" s="24">
        <f ca="1">'Weights (w)'!$B99*'Net flows (pi)'!B99+'Weights (w)'!$C99*'Net flows (pi)'!F99+'Weights (w)'!$D99*'Net flows (pi)'!J99</f>
        <v>-0.83161456461580052</v>
      </c>
      <c r="C101" s="24">
        <f ca="1">'Weights (w)'!$B99*'Net flows (pi)'!C99+'Weights (w)'!$C99*'Net flows (pi)'!G99+'Weights (w)'!$D99*'Net flows (pi)'!K99</f>
        <v>1.9786717826456321</v>
      </c>
      <c r="D101" s="24">
        <f ca="1">'Weights (w)'!$B99*'Net flows (pi)'!D99+'Weights (w)'!$C99*'Net flows (pi)'!H99+'Weights (w)'!$D99*'Net flows (pi)'!L99</f>
        <v>-1.8083854353841997</v>
      </c>
      <c r="E101" s="24">
        <f ca="1">'Weights (w)'!$B99*'Net flows (pi)'!E99+'Weights (w)'!$C99*'Net flows (pi)'!I99+'Weights (w)'!$D99*'Net flows (pi)'!M99</f>
        <v>0.66132821735436764</v>
      </c>
      <c r="G101">
        <f t="shared" ca="1" si="4"/>
        <v>3</v>
      </c>
      <c r="H101">
        <f t="shared" ca="1" si="4"/>
        <v>1</v>
      </c>
      <c r="I101">
        <f t="shared" ca="1" si="4"/>
        <v>4</v>
      </c>
      <c r="J101">
        <f t="shared" ca="1" si="4"/>
        <v>2</v>
      </c>
    </row>
    <row r="102" spans="1:10">
      <c r="A102" s="7">
        <v>98</v>
      </c>
      <c r="B102" s="24">
        <f ca="1">'Weights (w)'!$B100*'Net flows (pi)'!B100+'Weights (w)'!$C100*'Net flows (pi)'!F100+'Weights (w)'!$D100*'Net flows (pi)'!J100</f>
        <v>-0.32999999999999996</v>
      </c>
      <c r="C102" s="24">
        <f ca="1">'Weights (w)'!$B100*'Net flows (pi)'!C100+'Weights (w)'!$C100*'Net flows (pi)'!G100+'Weights (w)'!$D100*'Net flows (pi)'!K100</f>
        <v>1.0795714928668056</v>
      </c>
      <c r="D102" s="24">
        <f ca="1">'Weights (w)'!$B100*'Net flows (pi)'!D100+'Weights (w)'!$C100*'Net flows (pi)'!H100+'Weights (w)'!$D100*'Net flows (pi)'!L100</f>
        <v>-0.44133019206033886</v>
      </c>
      <c r="E102" s="24">
        <f ca="1">'Weights (w)'!$B100*'Net flows (pi)'!E100+'Weights (w)'!$C100*'Net flows (pi)'!I100+'Weights (w)'!$D100*'Net flows (pi)'!M100</f>
        <v>-0.30824130080646672</v>
      </c>
      <c r="G102">
        <f t="shared" ca="1" si="4"/>
        <v>3</v>
      </c>
      <c r="H102">
        <f t="shared" ca="1" si="4"/>
        <v>1</v>
      </c>
      <c r="I102">
        <f t="shared" ca="1" si="4"/>
        <v>4</v>
      </c>
      <c r="J102">
        <f t="shared" ca="1" si="4"/>
        <v>2</v>
      </c>
    </row>
    <row r="103" spans="1:10">
      <c r="A103" s="7">
        <v>99</v>
      </c>
      <c r="B103" s="24">
        <f ca="1">'Weights (w)'!$B101*'Net flows (pi)'!B101+'Weights (w)'!$C101*'Net flows (pi)'!F101+'Weights (w)'!$D101*'Net flows (pi)'!J101</f>
        <v>-0.56056991174491799</v>
      </c>
      <c r="C103" s="24">
        <f ca="1">'Weights (w)'!$B101*'Net flows (pi)'!C101+'Weights (w)'!$C101*'Net flows (pi)'!G101+'Weights (w)'!$D101*'Net flows (pi)'!K101</f>
        <v>1.1429353657558015</v>
      </c>
      <c r="D103" s="24">
        <f ca="1">'Weights (w)'!$B101*'Net flows (pi)'!D101+'Weights (w)'!$C101*'Net flows (pi)'!H101+'Weights (w)'!$D101*'Net flows (pi)'!L101</f>
        <v>-1.2318336129126641</v>
      </c>
      <c r="E103" s="24">
        <f ca="1">'Weights (w)'!$B101*'Net flows (pi)'!E101+'Weights (w)'!$C101*'Net flows (pi)'!I101+'Weights (w)'!$D101*'Net flows (pi)'!M101</f>
        <v>0.64946815890178089</v>
      </c>
      <c r="G103">
        <f t="shared" ca="1" si="4"/>
        <v>3</v>
      </c>
      <c r="H103">
        <f t="shared" ca="1" si="4"/>
        <v>1</v>
      </c>
      <c r="I103">
        <f t="shared" ca="1" si="4"/>
        <v>4</v>
      </c>
      <c r="J103">
        <f t="shared" ca="1" si="4"/>
        <v>2</v>
      </c>
    </row>
    <row r="104" spans="1:10">
      <c r="A104" s="7">
        <v>100</v>
      </c>
      <c r="B104" s="24">
        <f ca="1">'Weights (w)'!$B102*'Net flows (pi)'!B102+'Weights (w)'!$C102*'Net flows (pi)'!F102+'Weights (w)'!$D102*'Net flows (pi)'!J102</f>
        <v>4.9401575603345016E-2</v>
      </c>
      <c r="C104" s="24">
        <f ca="1">'Weights (w)'!$B102*'Net flows (pi)'!C102+'Weights (w)'!$C102*'Net flows (pi)'!G102+'Weights (w)'!$D102*'Net flows (pi)'!K102</f>
        <v>1.2054891930148171</v>
      </c>
      <c r="D104" s="24">
        <f ca="1">'Weights (w)'!$B102*'Net flows (pi)'!D102+'Weights (w)'!$C102*'Net flows (pi)'!H102+'Weights (w)'!$D102*'Net flows (pi)'!L102</f>
        <v>-2.6399999999999997</v>
      </c>
      <c r="E104" s="24">
        <f ca="1">'Weights (w)'!$B102*'Net flows (pi)'!E102+'Weights (w)'!$C102*'Net flows (pi)'!I102+'Weights (w)'!$D102*'Net flows (pi)'!M102</f>
        <v>1.3851092313818378</v>
      </c>
      <c r="G104">
        <f t="shared" ca="1" si="4"/>
        <v>3</v>
      </c>
      <c r="H104">
        <f t="shared" ca="1" si="4"/>
        <v>2</v>
      </c>
      <c r="I104">
        <f t="shared" ca="1" si="4"/>
        <v>4</v>
      </c>
      <c r="J104">
        <f t="shared" ca="1" si="4"/>
        <v>1</v>
      </c>
    </row>
    <row r="105" spans="1:10">
      <c r="A105" s="7">
        <v>101</v>
      </c>
      <c r="B105" s="24">
        <f ca="1">'Weights (w)'!$B103*'Net flows (pi)'!B103+'Weights (w)'!$C103*'Net flows (pi)'!F103+'Weights (w)'!$D103*'Net flows (pi)'!J103</f>
        <v>-1.3384887128331953</v>
      </c>
      <c r="C105" s="24">
        <f ca="1">'Weights (w)'!$B103*'Net flows (pi)'!C103+'Weights (w)'!$C103*'Net flows (pi)'!G103+'Weights (w)'!$D103*'Net flows (pi)'!K103</f>
        <v>0.99</v>
      </c>
      <c r="D105" s="24">
        <f ca="1">'Weights (w)'!$B103*'Net flows (pi)'!D103+'Weights (w)'!$C103*'Net flows (pi)'!H103+'Weights (w)'!$D103*'Net flows (pi)'!L103</f>
        <v>-1.9615112871668048</v>
      </c>
      <c r="E105" s="24">
        <f ca="1">'Weights (w)'!$B103*'Net flows (pi)'!E103+'Weights (w)'!$C103*'Net flows (pi)'!I103+'Weights (w)'!$D103*'Net flows (pi)'!M103</f>
        <v>2.31</v>
      </c>
      <c r="G105">
        <f t="shared" ca="1" si="4"/>
        <v>3</v>
      </c>
      <c r="H105">
        <f t="shared" ca="1" si="4"/>
        <v>2</v>
      </c>
      <c r="I105">
        <f t="shared" ca="1" si="4"/>
        <v>4</v>
      </c>
      <c r="J105">
        <f t="shared" ca="1" si="4"/>
        <v>1</v>
      </c>
    </row>
    <row r="106" spans="1:10">
      <c r="A106" s="7">
        <v>102</v>
      </c>
      <c r="B106" s="24">
        <f ca="1">'Weights (w)'!$B104*'Net flows (pi)'!B104+'Weights (w)'!$C104*'Net flows (pi)'!F104+'Weights (w)'!$D104*'Net flows (pi)'!J104</f>
        <v>-2.1459566877234373</v>
      </c>
      <c r="C106" s="24">
        <f ca="1">'Weights (w)'!$B104*'Net flows (pi)'!C104+'Weights (w)'!$C104*'Net flows (pi)'!G104+'Weights (w)'!$D104*'Net flows (pi)'!K104</f>
        <v>2.64</v>
      </c>
      <c r="D106" s="24">
        <f ca="1">'Weights (w)'!$B104*'Net flows (pi)'!D104+'Weights (w)'!$C104*'Net flows (pi)'!H104+'Weights (w)'!$D104*'Net flows (pi)'!L104</f>
        <v>-0.58241614569078515</v>
      </c>
      <c r="E106" s="24">
        <f ca="1">'Weights (w)'!$B104*'Net flows (pi)'!E104+'Weights (w)'!$C104*'Net flows (pi)'!I104+'Weights (w)'!$D104*'Net flows (pi)'!M104</f>
        <v>8.8372833414221974E-2</v>
      </c>
      <c r="G106">
        <f t="shared" ca="1" si="4"/>
        <v>4</v>
      </c>
      <c r="H106">
        <f t="shared" ca="1" si="4"/>
        <v>1</v>
      </c>
      <c r="I106">
        <f t="shared" ca="1" si="4"/>
        <v>3</v>
      </c>
      <c r="J106">
        <f t="shared" ca="1" si="4"/>
        <v>2</v>
      </c>
    </row>
    <row r="107" spans="1:10">
      <c r="A107" s="7">
        <v>103</v>
      </c>
      <c r="B107" s="24">
        <f ca="1">'Weights (w)'!$B105*'Net flows (pi)'!B105+'Weights (w)'!$C105*'Net flows (pi)'!F105+'Weights (w)'!$D105*'Net flows (pi)'!J105</f>
        <v>-0.65999999999999992</v>
      </c>
      <c r="C107" s="24">
        <f ca="1">'Weights (w)'!$B105*'Net flows (pi)'!C105+'Weights (w)'!$C105*'Net flows (pi)'!G105+'Weights (w)'!$D105*'Net flows (pi)'!K105</f>
        <v>1.65</v>
      </c>
      <c r="D107" s="24">
        <f ca="1">'Weights (w)'!$B105*'Net flows (pi)'!D105+'Weights (w)'!$C105*'Net flows (pi)'!H105+'Weights (w)'!$D105*'Net flows (pi)'!L105</f>
        <v>-1.98</v>
      </c>
      <c r="E107" s="24">
        <f ca="1">'Weights (w)'!$B105*'Net flows (pi)'!E105+'Weights (w)'!$C105*'Net flows (pi)'!I105+'Weights (w)'!$D105*'Net flows (pi)'!M105</f>
        <v>0.99</v>
      </c>
      <c r="G107">
        <f t="shared" ca="1" si="4"/>
        <v>3</v>
      </c>
      <c r="H107">
        <f t="shared" ca="1" si="4"/>
        <v>1</v>
      </c>
      <c r="I107">
        <f t="shared" ca="1" si="4"/>
        <v>4</v>
      </c>
      <c r="J107">
        <f t="shared" ca="1" si="4"/>
        <v>2</v>
      </c>
    </row>
    <row r="108" spans="1:10">
      <c r="A108" s="7">
        <v>104</v>
      </c>
      <c r="B108" s="24">
        <f ca="1">'Weights (w)'!$B106*'Net flows (pi)'!B106+'Weights (w)'!$C106*'Net flows (pi)'!F106+'Weights (w)'!$D106*'Net flows (pi)'!J106</f>
        <v>-0.29298882596313924</v>
      </c>
      <c r="C108" s="24">
        <f ca="1">'Weights (w)'!$B106*'Net flows (pi)'!C106+'Weights (w)'!$C106*'Net flows (pi)'!G106+'Weights (w)'!$D106*'Net flows (pi)'!K106</f>
        <v>2.066337438708985</v>
      </c>
      <c r="D108" s="24">
        <f ca="1">'Weights (w)'!$B106*'Net flows (pi)'!D106+'Weights (w)'!$C106*'Net flows (pi)'!H106+'Weights (w)'!$D106*'Net flows (pi)'!L106</f>
        <v>-2.3770423093179152</v>
      </c>
      <c r="E108" s="24">
        <f ca="1">'Weights (w)'!$B106*'Net flows (pi)'!E106+'Weights (w)'!$C106*'Net flows (pi)'!I106+'Weights (w)'!$D106*'Net flows (pi)'!M106</f>
        <v>0.60369369657206939</v>
      </c>
      <c r="G108">
        <f t="shared" ca="1" si="4"/>
        <v>3</v>
      </c>
      <c r="H108">
        <f t="shared" ca="1" si="4"/>
        <v>1</v>
      </c>
      <c r="I108">
        <f t="shared" ca="1" si="4"/>
        <v>4</v>
      </c>
      <c r="J108">
        <f t="shared" ca="1" si="4"/>
        <v>2</v>
      </c>
    </row>
    <row r="109" spans="1:10">
      <c r="A109" s="7">
        <v>105</v>
      </c>
      <c r="B109" s="24">
        <f ca="1">'Weights (w)'!$B107*'Net flows (pi)'!B107+'Weights (w)'!$C107*'Net flows (pi)'!F107+'Weights (w)'!$D107*'Net flows (pi)'!J107</f>
        <v>-0.25467237110925334</v>
      </c>
      <c r="C109" s="24">
        <f ca="1">'Weights (w)'!$B107*'Net flows (pi)'!C107+'Weights (w)'!$C107*'Net flows (pi)'!G107+'Weights (w)'!$D107*'Net flows (pi)'!K107</f>
        <v>0.45684460198158783</v>
      </c>
      <c r="D109" s="24">
        <f ca="1">'Weights (w)'!$B107*'Net flows (pi)'!D107+'Weights (w)'!$C107*'Net flows (pi)'!H107+'Weights (w)'!$D107*'Net flows (pi)'!L107</f>
        <v>-1.0653276288907465</v>
      </c>
      <c r="E109" s="24">
        <f ca="1">'Weights (w)'!$B107*'Net flows (pi)'!E107+'Weights (w)'!$C107*'Net flows (pi)'!I107+'Weights (w)'!$D107*'Net flows (pi)'!M107</f>
        <v>0.86315539801841223</v>
      </c>
      <c r="G109">
        <f t="shared" ca="1" si="4"/>
        <v>3</v>
      </c>
      <c r="H109">
        <f t="shared" ca="1" si="4"/>
        <v>2</v>
      </c>
      <c r="I109">
        <f t="shared" ca="1" si="4"/>
        <v>4</v>
      </c>
      <c r="J109">
        <f t="shared" ca="1" si="4"/>
        <v>1</v>
      </c>
    </row>
    <row r="110" spans="1:10">
      <c r="A110" s="7">
        <v>106</v>
      </c>
      <c r="B110" s="24">
        <f ca="1">'Weights (w)'!$B108*'Net flows (pi)'!B108+'Weights (w)'!$C108*'Net flows (pi)'!F108+'Weights (w)'!$D108*'Net flows (pi)'!J108</f>
        <v>-0.72086404449461816</v>
      </c>
      <c r="C110" s="24">
        <f ca="1">'Weights (w)'!$B108*'Net flows (pi)'!C108+'Weights (w)'!$C108*'Net flows (pi)'!G108+'Weights (w)'!$D108*'Net flows (pi)'!K108</f>
        <v>2.3875508905733156</v>
      </c>
      <c r="D110" s="24">
        <f ca="1">'Weights (w)'!$B108*'Net flows (pi)'!D108+'Weights (w)'!$C108*'Net flows (pi)'!H108+'Weights (w)'!$D108*'Net flows (pi)'!L108</f>
        <v>-1.4466323801407375</v>
      </c>
      <c r="E110" s="24">
        <f ca="1">'Weights (w)'!$B108*'Net flows (pi)'!E108+'Weights (w)'!$C108*'Net flows (pi)'!I108+'Weights (w)'!$D108*'Net flows (pi)'!M108</f>
        <v>-0.22005446593795974</v>
      </c>
      <c r="G110">
        <f t="shared" ca="1" si="4"/>
        <v>3</v>
      </c>
      <c r="H110">
        <f t="shared" ca="1" si="4"/>
        <v>1</v>
      </c>
      <c r="I110">
        <f t="shared" ca="1" si="4"/>
        <v>4</v>
      </c>
      <c r="J110">
        <f t="shared" ca="1" si="4"/>
        <v>2</v>
      </c>
    </row>
    <row r="111" spans="1:10">
      <c r="A111" s="7">
        <v>107</v>
      </c>
      <c r="B111" s="24">
        <f ca="1">'Weights (w)'!$B109*'Net flows (pi)'!B109+'Weights (w)'!$C109*'Net flows (pi)'!F109+'Weights (w)'!$D109*'Net flows (pi)'!J109</f>
        <v>-0.65999999999999992</v>
      </c>
      <c r="C111" s="24">
        <f ca="1">'Weights (w)'!$B109*'Net flows (pi)'!C109+'Weights (w)'!$C109*'Net flows (pi)'!G109+'Weights (w)'!$D109*'Net flows (pi)'!K109</f>
        <v>0.78185156852756865</v>
      </c>
      <c r="D111" s="24">
        <f ca="1">'Weights (w)'!$B109*'Net flows (pi)'!D109+'Weights (w)'!$C109*'Net flows (pi)'!H109+'Weights (w)'!$D109*'Net flows (pi)'!L109</f>
        <v>0.17043652431641909</v>
      </c>
      <c r="E111" s="24">
        <f ca="1">'Weights (w)'!$B109*'Net flows (pi)'!E109+'Weights (w)'!$C109*'Net flows (pi)'!I109+'Weights (w)'!$D109*'Net flows (pi)'!M109</f>
        <v>-0.2922880928439876</v>
      </c>
      <c r="G111">
        <f t="shared" ca="1" si="4"/>
        <v>4</v>
      </c>
      <c r="H111">
        <f t="shared" ca="1" si="4"/>
        <v>1</v>
      </c>
      <c r="I111">
        <f t="shared" ca="1" si="4"/>
        <v>2</v>
      </c>
      <c r="J111">
        <f t="shared" ca="1" si="4"/>
        <v>3</v>
      </c>
    </row>
    <row r="112" spans="1:10">
      <c r="A112" s="7">
        <v>108</v>
      </c>
      <c r="B112" s="24">
        <f ca="1">'Weights (w)'!$B110*'Net flows (pi)'!B110+'Weights (w)'!$C110*'Net flows (pi)'!F110+'Weights (w)'!$D110*'Net flows (pi)'!J110</f>
        <v>-1.1038337184739524</v>
      </c>
      <c r="C112" s="24">
        <f ca="1">'Weights (w)'!$B110*'Net flows (pi)'!C110+'Weights (w)'!$C110*'Net flows (pi)'!G110+'Weights (w)'!$D110*'Net flows (pi)'!K110</f>
        <v>1.1017275481931879</v>
      </c>
      <c r="D112" s="24">
        <f ca="1">'Weights (w)'!$B110*'Net flows (pi)'!D110+'Weights (w)'!$C110*'Net flows (pi)'!H110+'Weights (w)'!$D110*'Net flows (pi)'!L110</f>
        <v>-1.2034663720837222</v>
      </c>
      <c r="E112" s="24">
        <f ca="1">'Weights (w)'!$B110*'Net flows (pi)'!E110+'Weights (w)'!$C110*'Net flows (pi)'!I110+'Weights (w)'!$D110*'Net flows (pi)'!M110</f>
        <v>1.2055725423644867</v>
      </c>
      <c r="G112">
        <f t="shared" ca="1" si="4"/>
        <v>3</v>
      </c>
      <c r="H112">
        <f t="shared" ca="1" si="4"/>
        <v>2</v>
      </c>
      <c r="I112">
        <f t="shared" ca="1" si="4"/>
        <v>4</v>
      </c>
      <c r="J112">
        <f t="shared" ca="1" si="4"/>
        <v>1</v>
      </c>
    </row>
    <row r="113" spans="1:10">
      <c r="A113" s="7">
        <v>109</v>
      </c>
      <c r="B113" s="24">
        <f ca="1">'Weights (w)'!$B111*'Net flows (pi)'!B111+'Weights (w)'!$C111*'Net flows (pi)'!F111+'Weights (w)'!$D111*'Net flows (pi)'!J111</f>
        <v>-1.98</v>
      </c>
      <c r="C113" s="24">
        <f ca="1">'Weights (w)'!$B111*'Net flows (pi)'!C111+'Weights (w)'!$C111*'Net flows (pi)'!G111+'Weights (w)'!$D111*'Net flows (pi)'!K111</f>
        <v>1.752161809374253</v>
      </c>
      <c r="D113" s="24">
        <f ca="1">'Weights (w)'!$B111*'Net flows (pi)'!D111+'Weights (w)'!$C111*'Net flows (pi)'!H111+'Weights (w)'!$D111*'Net flows (pi)'!L111</f>
        <v>-0.7611823643305039</v>
      </c>
      <c r="E113" s="24">
        <f ca="1">'Weights (w)'!$B111*'Net flows (pi)'!E111+'Weights (w)'!$C111*'Net flows (pi)'!I111+'Weights (w)'!$D111*'Net flows (pi)'!M111</f>
        <v>0.98902055495625107</v>
      </c>
      <c r="G113">
        <f t="shared" ca="1" si="4"/>
        <v>4</v>
      </c>
      <c r="H113">
        <f t="shared" ca="1" si="4"/>
        <v>1</v>
      </c>
      <c r="I113">
        <f t="shared" ca="1" si="4"/>
        <v>3</v>
      </c>
      <c r="J113">
        <f t="shared" ca="1" si="4"/>
        <v>2</v>
      </c>
    </row>
    <row r="114" spans="1:10">
      <c r="A114" s="7">
        <v>110</v>
      </c>
      <c r="B114" s="24">
        <f ca="1">'Weights (w)'!$B112*'Net flows (pi)'!B112+'Weights (w)'!$C112*'Net flows (pi)'!F112+'Weights (w)'!$D112*'Net flows (pi)'!J112</f>
        <v>-0.32999999999999996</v>
      </c>
      <c r="C114" s="24">
        <f ca="1">'Weights (w)'!$B112*'Net flows (pi)'!C112+'Weights (w)'!$C112*'Net flows (pi)'!G112+'Weights (w)'!$D112*'Net flows (pi)'!K112</f>
        <v>1.3981349736606539</v>
      </c>
      <c r="D114" s="24">
        <f ca="1">'Weights (w)'!$B112*'Net flows (pi)'!D112+'Weights (w)'!$C112*'Net flows (pi)'!H112+'Weights (w)'!$D112*'Net flows (pi)'!L112</f>
        <v>-1.0681349736606538</v>
      </c>
      <c r="E114" s="24">
        <f ca="1">'Weights (w)'!$B112*'Net flows (pi)'!E112+'Weights (w)'!$C112*'Net flows (pi)'!I112+'Weights (w)'!$D112*'Net flows (pi)'!M112</f>
        <v>0</v>
      </c>
      <c r="G114">
        <f t="shared" ca="1" si="4"/>
        <v>3</v>
      </c>
      <c r="H114">
        <f t="shared" ca="1" si="4"/>
        <v>1</v>
      </c>
      <c r="I114">
        <f t="shared" ca="1" si="4"/>
        <v>4</v>
      </c>
      <c r="J114">
        <f t="shared" ca="1" si="4"/>
        <v>2</v>
      </c>
    </row>
    <row r="115" spans="1:10">
      <c r="A115" s="7">
        <v>111</v>
      </c>
      <c r="B115" s="24">
        <f ca="1">'Weights (w)'!$B113*'Net flows (pi)'!B113+'Weights (w)'!$C113*'Net flows (pi)'!F113+'Weights (w)'!$D113*'Net flows (pi)'!J113</f>
        <v>-0.77197664910666286</v>
      </c>
      <c r="C115" s="24">
        <f ca="1">'Weights (w)'!$B113*'Net flows (pi)'!C113+'Weights (w)'!$C113*'Net flows (pi)'!G113+'Weights (w)'!$D113*'Net flows (pi)'!K113</f>
        <v>1.0811320683972871</v>
      </c>
      <c r="D115" s="24">
        <f ca="1">'Weights (w)'!$B113*'Net flows (pi)'!D113+'Weights (w)'!$C113*'Net flows (pi)'!H113+'Weights (w)'!$D113*'Net flows (pi)'!L113</f>
        <v>-0.96915541929062432</v>
      </c>
      <c r="E115" s="24">
        <f ca="1">'Weights (w)'!$B113*'Net flows (pi)'!E113+'Weights (w)'!$C113*'Net flows (pi)'!I113+'Weights (w)'!$D113*'Net flows (pi)'!M113</f>
        <v>0.65999999999999992</v>
      </c>
      <c r="G115">
        <f t="shared" ca="1" si="4"/>
        <v>3</v>
      </c>
      <c r="H115">
        <f t="shared" ca="1" si="4"/>
        <v>1</v>
      </c>
      <c r="I115">
        <f t="shared" ca="1" si="4"/>
        <v>4</v>
      </c>
      <c r="J115">
        <f t="shared" ca="1" si="4"/>
        <v>2</v>
      </c>
    </row>
    <row r="116" spans="1:10">
      <c r="A116" s="7">
        <v>112</v>
      </c>
      <c r="B116" s="24">
        <f ca="1">'Weights (w)'!$B114*'Net flows (pi)'!B114+'Weights (w)'!$C114*'Net flows (pi)'!F114+'Weights (w)'!$D114*'Net flows (pi)'!J114</f>
        <v>0.32999999999999996</v>
      </c>
      <c r="C116" s="24">
        <f ca="1">'Weights (w)'!$B114*'Net flows (pi)'!C114+'Weights (w)'!$C114*'Net flows (pi)'!G114+'Weights (w)'!$D114*'Net flows (pi)'!K114</f>
        <v>1.838076219585024</v>
      </c>
      <c r="D116" s="24">
        <f ca="1">'Weights (w)'!$B114*'Net flows (pi)'!D114+'Weights (w)'!$C114*'Net flows (pi)'!H114+'Weights (w)'!$D114*'Net flows (pi)'!L114</f>
        <v>-2.1012121358186575</v>
      </c>
      <c r="E116" s="24">
        <f ca="1">'Weights (w)'!$B114*'Net flows (pi)'!E114+'Weights (w)'!$C114*'Net flows (pi)'!I114+'Weights (w)'!$D114*'Net flows (pi)'!M114</f>
        <v>-6.6864083766366378E-2</v>
      </c>
      <c r="G116">
        <f t="shared" ca="1" si="4"/>
        <v>2</v>
      </c>
      <c r="H116">
        <f t="shared" ca="1" si="4"/>
        <v>1</v>
      </c>
      <c r="I116">
        <f t="shared" ca="1" si="4"/>
        <v>4</v>
      </c>
      <c r="J116">
        <f t="shared" ca="1" si="4"/>
        <v>3</v>
      </c>
    </row>
    <row r="117" spans="1:10">
      <c r="A117" s="7">
        <v>113</v>
      </c>
      <c r="B117" s="24">
        <f ca="1">'Weights (w)'!$B115*'Net flows (pi)'!B115+'Weights (w)'!$C115*'Net flows (pi)'!F115+'Weights (w)'!$D115*'Net flows (pi)'!J115</f>
        <v>-0.37459348739682408</v>
      </c>
      <c r="C117" s="24">
        <f ca="1">'Weights (w)'!$B115*'Net flows (pi)'!C115+'Weights (w)'!$C115*'Net flows (pi)'!G115+'Weights (w)'!$D115*'Net flows (pi)'!K115</f>
        <v>2.6399999999999997</v>
      </c>
      <c r="D117" s="24">
        <f ca="1">'Weights (w)'!$B115*'Net flows (pi)'!D115+'Weights (w)'!$C115*'Net flows (pi)'!H115+'Weights (w)'!$D115*'Net flows (pi)'!L115</f>
        <v>-2.6369513334104138</v>
      </c>
      <c r="E117" s="24">
        <f ca="1">'Weights (w)'!$B115*'Net flows (pi)'!E115+'Weights (w)'!$C115*'Net flows (pi)'!I115+'Weights (w)'!$D115*'Net flows (pi)'!M115</f>
        <v>0.371544820807238</v>
      </c>
      <c r="G117">
        <f t="shared" ca="1" si="4"/>
        <v>3</v>
      </c>
      <c r="H117">
        <f t="shared" ca="1" si="4"/>
        <v>1</v>
      </c>
      <c r="I117">
        <f t="shared" ca="1" si="4"/>
        <v>4</v>
      </c>
      <c r="J117">
        <f t="shared" ca="1" si="4"/>
        <v>2</v>
      </c>
    </row>
    <row r="118" spans="1:10">
      <c r="A118" s="7">
        <v>114</v>
      </c>
      <c r="B118" s="24">
        <f ca="1">'Weights (w)'!$B116*'Net flows (pi)'!B116+'Weights (w)'!$C116*'Net flows (pi)'!F116+'Weights (w)'!$D116*'Net flows (pi)'!J116</f>
        <v>-1.1034223505274485</v>
      </c>
      <c r="C118" s="24">
        <f ca="1">'Weights (w)'!$B116*'Net flows (pi)'!C116+'Weights (w)'!$C116*'Net flows (pi)'!G116+'Weights (w)'!$D116*'Net flows (pi)'!K116</f>
        <v>1.678355743385763</v>
      </c>
      <c r="D118" s="24">
        <f ca="1">'Weights (w)'!$B116*'Net flows (pi)'!D116+'Weights (w)'!$C116*'Net flows (pi)'!H116+'Weights (w)'!$D116*'Net flows (pi)'!L116</f>
        <v>-2.5265776494725518</v>
      </c>
      <c r="E118" s="24">
        <f ca="1">'Weights (w)'!$B116*'Net flows (pi)'!E116+'Weights (w)'!$C116*'Net flows (pi)'!I116+'Weights (w)'!$D116*'Net flows (pi)'!M116</f>
        <v>1.9516442566142371</v>
      </c>
      <c r="G118">
        <f t="shared" ca="1" si="4"/>
        <v>3</v>
      </c>
      <c r="H118">
        <f t="shared" ca="1" si="4"/>
        <v>2</v>
      </c>
      <c r="I118">
        <f t="shared" ca="1" si="4"/>
        <v>4</v>
      </c>
      <c r="J118">
        <f t="shared" ca="1" si="4"/>
        <v>1</v>
      </c>
    </row>
    <row r="119" spans="1:10">
      <c r="A119" s="7">
        <v>115</v>
      </c>
      <c r="B119" s="24">
        <f ca="1">'Weights (w)'!$B117*'Net flows (pi)'!B117+'Weights (w)'!$C117*'Net flows (pi)'!F117+'Weights (w)'!$D117*'Net flows (pi)'!J117</f>
        <v>-1.2098009325059753</v>
      </c>
      <c r="C119" s="24">
        <f ca="1">'Weights (w)'!$B117*'Net flows (pi)'!C117+'Weights (w)'!$C117*'Net flows (pi)'!G117+'Weights (w)'!$D117*'Net flows (pi)'!K117</f>
        <v>0.92068762737012078</v>
      </c>
      <c r="D119" s="24">
        <f ca="1">'Weights (w)'!$B117*'Net flows (pi)'!D117+'Weights (w)'!$C117*'Net flows (pi)'!H117+'Weights (w)'!$D117*'Net flows (pi)'!L117</f>
        <v>-0.98875533167398477</v>
      </c>
      <c r="E119" s="24">
        <f ca="1">'Weights (w)'!$B117*'Net flows (pi)'!E117+'Weights (w)'!$C117*'Net flows (pi)'!I117+'Weights (w)'!$D117*'Net flows (pi)'!M117</f>
        <v>1.2778686368098391</v>
      </c>
      <c r="G119">
        <f t="shared" ca="1" si="4"/>
        <v>4</v>
      </c>
      <c r="H119">
        <f t="shared" ca="1" si="4"/>
        <v>2</v>
      </c>
      <c r="I119">
        <f t="shared" ca="1" si="4"/>
        <v>3</v>
      </c>
      <c r="J119">
        <f t="shared" ca="1" si="4"/>
        <v>1</v>
      </c>
    </row>
    <row r="120" spans="1:10">
      <c r="A120" s="7">
        <v>116</v>
      </c>
      <c r="B120" s="24">
        <f ca="1">'Weights (w)'!$B118*'Net flows (pi)'!B118+'Weights (w)'!$C118*'Net flows (pi)'!F118+'Weights (w)'!$D118*'Net flows (pi)'!J118</f>
        <v>-1.3326533654246278</v>
      </c>
      <c r="C120" s="24">
        <f ca="1">'Weights (w)'!$B118*'Net flows (pi)'!C118+'Weights (w)'!$C118*'Net flows (pi)'!G118+'Weights (w)'!$D118*'Net flows (pi)'!K118</f>
        <v>2.31</v>
      </c>
      <c r="D120" s="24">
        <f ca="1">'Weights (w)'!$B118*'Net flows (pi)'!D118+'Weights (w)'!$C118*'Net flows (pi)'!H118+'Weights (w)'!$D118*'Net flows (pi)'!L118</f>
        <v>-2.2379071399677155</v>
      </c>
      <c r="E120" s="24">
        <f ca="1">'Weights (w)'!$B118*'Net flows (pi)'!E118+'Weights (w)'!$C118*'Net flows (pi)'!I118+'Weights (w)'!$D118*'Net flows (pi)'!M118</f>
        <v>1.260560505392343</v>
      </c>
      <c r="G120">
        <f t="shared" ca="1" si="4"/>
        <v>3</v>
      </c>
      <c r="H120">
        <f t="shared" ca="1" si="4"/>
        <v>1</v>
      </c>
      <c r="I120">
        <f t="shared" ca="1" si="4"/>
        <v>4</v>
      </c>
      <c r="J120">
        <f t="shared" ca="1" si="4"/>
        <v>2</v>
      </c>
    </row>
    <row r="121" spans="1:10">
      <c r="A121" s="7">
        <v>117</v>
      </c>
      <c r="B121" s="24">
        <f ca="1">'Weights (w)'!$B119*'Net flows (pi)'!B119+'Weights (w)'!$C119*'Net flows (pi)'!F119+'Weights (w)'!$D119*'Net flows (pi)'!J119</f>
        <v>-2.64</v>
      </c>
      <c r="C121" s="24">
        <f ca="1">'Weights (w)'!$B119*'Net flows (pi)'!C119+'Weights (w)'!$C119*'Net flows (pi)'!G119+'Weights (w)'!$D119*'Net flows (pi)'!K119</f>
        <v>2.31</v>
      </c>
      <c r="D121" s="24">
        <f ca="1">'Weights (w)'!$B119*'Net flows (pi)'!D119+'Weights (w)'!$C119*'Net flows (pi)'!H119+'Weights (w)'!$D119*'Net flows (pi)'!L119</f>
        <v>-0.84544148172253686</v>
      </c>
      <c r="E121" s="24">
        <f ca="1">'Weights (w)'!$B119*'Net flows (pi)'!E119+'Weights (w)'!$C119*'Net flows (pi)'!I119+'Weights (w)'!$D119*'Net flows (pi)'!M119</f>
        <v>1.1754414817225369</v>
      </c>
      <c r="G121">
        <f t="shared" ca="1" si="4"/>
        <v>4</v>
      </c>
      <c r="H121">
        <f t="shared" ca="1" si="4"/>
        <v>1</v>
      </c>
      <c r="I121">
        <f t="shared" ca="1" si="4"/>
        <v>3</v>
      </c>
      <c r="J121">
        <f t="shared" ca="1" si="4"/>
        <v>2</v>
      </c>
    </row>
    <row r="122" spans="1:10">
      <c r="A122" s="7">
        <v>118</v>
      </c>
      <c r="B122" s="24">
        <f ca="1">'Weights (w)'!$B120*'Net flows (pi)'!B120+'Weights (w)'!$C120*'Net flows (pi)'!F120+'Weights (w)'!$D120*'Net flows (pi)'!J120</f>
        <v>-0.90216992903061921</v>
      </c>
      <c r="C122" s="24">
        <f ca="1">'Weights (w)'!$B120*'Net flows (pi)'!C120+'Weights (w)'!$C120*'Net flows (pi)'!G120+'Weights (w)'!$D120*'Net flows (pi)'!K120</f>
        <v>0.16942560927431927</v>
      </c>
      <c r="D122" s="24">
        <f ca="1">'Weights (w)'!$B120*'Net flows (pi)'!D120+'Weights (w)'!$C120*'Net flows (pi)'!H120+'Weights (w)'!$D120*'Net flows (pi)'!L120</f>
        <v>-1.5714483646378401</v>
      </c>
      <c r="E122" s="24">
        <f ca="1">'Weights (w)'!$B120*'Net flows (pi)'!E120+'Weights (w)'!$C120*'Net flows (pi)'!I120+'Weights (w)'!$D120*'Net flows (pi)'!M120</f>
        <v>2.30419268439414</v>
      </c>
      <c r="G122">
        <f t="shared" ca="1" si="4"/>
        <v>3</v>
      </c>
      <c r="H122">
        <f t="shared" ca="1" si="4"/>
        <v>2</v>
      </c>
      <c r="I122">
        <f t="shared" ca="1" si="4"/>
        <v>4</v>
      </c>
      <c r="J122">
        <f t="shared" ca="1" si="4"/>
        <v>1</v>
      </c>
    </row>
    <row r="123" spans="1:10">
      <c r="A123" s="7">
        <v>119</v>
      </c>
      <c r="B123" s="24">
        <f ca="1">'Weights (w)'!$B121*'Net flows (pi)'!B121+'Weights (w)'!$C121*'Net flows (pi)'!F121+'Weights (w)'!$D121*'Net flows (pi)'!J121</f>
        <v>-0.32999999999999996</v>
      </c>
      <c r="C123" s="24">
        <f ca="1">'Weights (w)'!$B121*'Net flows (pi)'!C121+'Weights (w)'!$C121*'Net flows (pi)'!G121+'Weights (w)'!$D121*'Net flows (pi)'!K121</f>
        <v>1.65</v>
      </c>
      <c r="D123" s="24">
        <f ca="1">'Weights (w)'!$B121*'Net flows (pi)'!D121+'Weights (w)'!$C121*'Net flows (pi)'!H121+'Weights (w)'!$D121*'Net flows (pi)'!L121</f>
        <v>-2.31</v>
      </c>
      <c r="E123" s="24">
        <f ca="1">'Weights (w)'!$B121*'Net flows (pi)'!E121+'Weights (w)'!$C121*'Net flows (pi)'!I121+'Weights (w)'!$D121*'Net flows (pi)'!M121</f>
        <v>0.99</v>
      </c>
      <c r="G123">
        <f t="shared" ca="1" si="4"/>
        <v>3</v>
      </c>
      <c r="H123">
        <f t="shared" ca="1" si="4"/>
        <v>1</v>
      </c>
      <c r="I123">
        <f t="shared" ca="1" si="4"/>
        <v>4</v>
      </c>
      <c r="J123">
        <f t="shared" ca="1" si="4"/>
        <v>2</v>
      </c>
    </row>
    <row r="124" spans="1:10">
      <c r="A124" s="7">
        <v>120</v>
      </c>
      <c r="B124" s="24">
        <f ca="1">'Weights (w)'!$B122*'Net flows (pi)'!B122+'Weights (w)'!$C122*'Net flows (pi)'!F122+'Weights (w)'!$D122*'Net flows (pi)'!J122</f>
        <v>-1.98</v>
      </c>
      <c r="C124" s="24">
        <f ca="1">'Weights (w)'!$B122*'Net flows (pi)'!C122+'Weights (w)'!$C122*'Net flows (pi)'!G122+'Weights (w)'!$D122*'Net flows (pi)'!K122</f>
        <v>1.8149998053080838</v>
      </c>
      <c r="D124" s="24">
        <f ca="1">'Weights (w)'!$B122*'Net flows (pi)'!D122+'Weights (w)'!$C122*'Net flows (pi)'!H122+'Weights (w)'!$D122*'Net flows (pi)'!L122</f>
        <v>-1.3199999999999998</v>
      </c>
      <c r="E124" s="24">
        <f ca="1">'Weights (w)'!$B122*'Net flows (pi)'!E122+'Weights (w)'!$C122*'Net flows (pi)'!I122+'Weights (w)'!$D122*'Net flows (pi)'!M122</f>
        <v>1.4850001946919165</v>
      </c>
      <c r="G124">
        <f t="shared" ca="1" si="4"/>
        <v>4</v>
      </c>
      <c r="H124">
        <f t="shared" ca="1" si="4"/>
        <v>1</v>
      </c>
      <c r="I124">
        <f t="shared" ca="1" si="4"/>
        <v>3</v>
      </c>
      <c r="J124">
        <f t="shared" ca="1" si="4"/>
        <v>2</v>
      </c>
    </row>
    <row r="125" spans="1:10">
      <c r="A125" s="7">
        <v>121</v>
      </c>
      <c r="B125" s="24">
        <f ca="1">'Weights (w)'!$B123*'Net flows (pi)'!B123+'Weights (w)'!$C123*'Net flows (pi)'!F123+'Weights (w)'!$D123*'Net flows (pi)'!J123</f>
        <v>3.0816592147374852E-2</v>
      </c>
      <c r="C125" s="24">
        <f ca="1">'Weights (w)'!$B123*'Net flows (pi)'!C123+'Weights (w)'!$C123*'Net flows (pi)'!G123+'Weights (w)'!$D123*'Net flows (pi)'!K123</f>
        <v>1.5678512585986391</v>
      </c>
      <c r="D125" s="24">
        <f ca="1">'Weights (w)'!$B123*'Net flows (pi)'!D123+'Weights (w)'!$C123*'Net flows (pi)'!H123+'Weights (w)'!$D123*'Net flows (pi)'!L123</f>
        <v>-1.8818041515553376</v>
      </c>
      <c r="E125" s="24">
        <f ca="1">'Weights (w)'!$B123*'Net flows (pi)'!E123+'Weights (w)'!$C123*'Net flows (pi)'!I123+'Weights (w)'!$D123*'Net flows (pi)'!M123</f>
        <v>0.28313630080932373</v>
      </c>
      <c r="G125">
        <f t="shared" ca="1" si="4"/>
        <v>3</v>
      </c>
      <c r="H125">
        <f t="shared" ca="1" si="4"/>
        <v>1</v>
      </c>
      <c r="I125">
        <f t="shared" ca="1" si="4"/>
        <v>4</v>
      </c>
      <c r="J125">
        <f t="shared" ca="1" si="4"/>
        <v>2</v>
      </c>
    </row>
    <row r="126" spans="1:10">
      <c r="A126" s="7">
        <v>122</v>
      </c>
      <c r="B126" s="24">
        <f ca="1">'Weights (w)'!$B124*'Net flows (pi)'!B124+'Weights (w)'!$C124*'Net flows (pi)'!F124+'Weights (w)'!$D124*'Net flows (pi)'!J124</f>
        <v>-0.89796776255139621</v>
      </c>
      <c r="C126" s="24">
        <f ca="1">'Weights (w)'!$B124*'Net flows (pi)'!C124+'Weights (w)'!$C124*'Net flows (pi)'!G124+'Weights (w)'!$D124*'Net flows (pi)'!K124</f>
        <v>1.6192895343877738</v>
      </c>
      <c r="D126" s="24">
        <f ca="1">'Weights (w)'!$B124*'Net flows (pi)'!D124+'Weights (w)'!$C124*'Net flows (pi)'!H124+'Weights (w)'!$D124*'Net flows (pi)'!L124</f>
        <v>-2.3560971785766744</v>
      </c>
      <c r="E126" s="24">
        <f ca="1">'Weights (w)'!$B124*'Net flows (pi)'!E124+'Weights (w)'!$C124*'Net flows (pi)'!I124+'Weights (w)'!$D124*'Net flows (pi)'!M124</f>
        <v>1.6347754067402969</v>
      </c>
      <c r="G126">
        <f t="shared" ca="1" si="4"/>
        <v>3</v>
      </c>
      <c r="H126">
        <f t="shared" ca="1" si="4"/>
        <v>2</v>
      </c>
      <c r="I126">
        <f t="shared" ca="1" si="4"/>
        <v>4</v>
      </c>
      <c r="J126">
        <f t="shared" ca="1" si="4"/>
        <v>1</v>
      </c>
    </row>
    <row r="127" spans="1:10">
      <c r="A127" s="7">
        <v>123</v>
      </c>
      <c r="B127" s="24">
        <f ca="1">'Weights (w)'!$B125*'Net flows (pi)'!B125+'Weights (w)'!$C125*'Net flows (pi)'!F125+'Weights (w)'!$D125*'Net flows (pi)'!J125</f>
        <v>-2.9699999999999998</v>
      </c>
      <c r="C127" s="24">
        <f ca="1">'Weights (w)'!$B125*'Net flows (pi)'!C125+'Weights (w)'!$C125*'Net flows (pi)'!G125+'Weights (w)'!$D125*'Net flows (pi)'!K125</f>
        <v>1.9221858265777376</v>
      </c>
      <c r="D127" s="24">
        <f ca="1">'Weights (w)'!$B125*'Net flows (pi)'!D125+'Weights (w)'!$C125*'Net flows (pi)'!H125+'Weights (w)'!$D125*'Net flows (pi)'!L125</f>
        <v>-8.4903917508545312E-3</v>
      </c>
      <c r="E127" s="24">
        <f ca="1">'Weights (w)'!$B125*'Net flows (pi)'!E125+'Weights (w)'!$C125*'Net flows (pi)'!I125+'Weights (w)'!$D125*'Net flows (pi)'!M125</f>
        <v>1.0563045651731167</v>
      </c>
      <c r="G127">
        <f t="shared" ca="1" si="4"/>
        <v>4</v>
      </c>
      <c r="H127">
        <f t="shared" ca="1" si="4"/>
        <v>1</v>
      </c>
      <c r="I127">
        <f t="shared" ca="1" si="4"/>
        <v>3</v>
      </c>
      <c r="J127">
        <f t="shared" ca="1" si="4"/>
        <v>2</v>
      </c>
    </row>
    <row r="128" spans="1:10">
      <c r="A128" s="7">
        <v>124</v>
      </c>
      <c r="B128" s="24">
        <f ca="1">'Weights (w)'!$B126*'Net flows (pi)'!B126+'Weights (w)'!$C126*'Net flows (pi)'!F126+'Weights (w)'!$D126*'Net flows (pi)'!J126</f>
        <v>0</v>
      </c>
      <c r="C128" s="24">
        <f ca="1">'Weights (w)'!$B126*'Net flows (pi)'!C126+'Weights (w)'!$C126*'Net flows (pi)'!G126+'Weights (w)'!$D126*'Net flows (pi)'!K126</f>
        <v>1.6123281725669649</v>
      </c>
      <c r="D128" s="24">
        <f ca="1">'Weights (w)'!$B126*'Net flows (pi)'!D126+'Weights (w)'!$C126*'Net flows (pi)'!H126+'Weights (w)'!$D126*'Net flows (pi)'!L126</f>
        <v>-2.0438703168516845</v>
      </c>
      <c r="E128" s="24">
        <f ca="1">'Weights (w)'!$B126*'Net flows (pi)'!E126+'Weights (w)'!$C126*'Net flows (pi)'!I126+'Weights (w)'!$D126*'Net flows (pi)'!M126</f>
        <v>0.43154214428471949</v>
      </c>
      <c r="G128">
        <f t="shared" ca="1" si="4"/>
        <v>3</v>
      </c>
      <c r="H128">
        <f t="shared" ca="1" si="4"/>
        <v>1</v>
      </c>
      <c r="I128">
        <f t="shared" ca="1" si="4"/>
        <v>4</v>
      </c>
      <c r="J128">
        <f t="shared" ca="1" si="4"/>
        <v>2</v>
      </c>
    </row>
    <row r="129" spans="1:10">
      <c r="A129" s="7">
        <v>125</v>
      </c>
      <c r="B129" s="24">
        <f ca="1">'Weights (w)'!$B127*'Net flows (pi)'!B127+'Weights (w)'!$C127*'Net flows (pi)'!F127+'Weights (w)'!$D127*'Net flows (pi)'!J127</f>
        <v>-0.47612013702534428</v>
      </c>
      <c r="C129" s="24">
        <f ca="1">'Weights (w)'!$B127*'Net flows (pi)'!C127+'Weights (w)'!$C127*'Net flows (pi)'!G127+'Weights (w)'!$D127*'Net flows (pi)'!K127</f>
        <v>0.98881859792727111</v>
      </c>
      <c r="D129" s="24">
        <f ca="1">'Weights (w)'!$B127*'Net flows (pi)'!D127+'Weights (w)'!$C127*'Net flows (pi)'!H127+'Weights (w)'!$D127*'Net flows (pi)'!L127</f>
        <v>-1.6753366253188708</v>
      </c>
      <c r="E129" s="24">
        <f ca="1">'Weights (w)'!$B127*'Net flows (pi)'!E127+'Weights (w)'!$C127*'Net flows (pi)'!I127+'Weights (w)'!$D127*'Net flows (pi)'!M127</f>
        <v>1.1626381644169439</v>
      </c>
      <c r="G129">
        <f t="shared" ca="1" si="4"/>
        <v>3</v>
      </c>
      <c r="H129">
        <f t="shared" ca="1" si="4"/>
        <v>2</v>
      </c>
      <c r="I129">
        <f t="shared" ca="1" si="4"/>
        <v>4</v>
      </c>
      <c r="J129">
        <f t="shared" ca="1" si="4"/>
        <v>1</v>
      </c>
    </row>
    <row r="130" spans="1:10">
      <c r="A130" s="7">
        <v>126</v>
      </c>
      <c r="B130" s="24">
        <f ca="1">'Weights (w)'!$B128*'Net flows (pi)'!B128+'Weights (w)'!$C128*'Net flows (pi)'!F128+'Weights (w)'!$D128*'Net flows (pi)'!J128</f>
        <v>-0.8117240383512383</v>
      </c>
      <c r="C130" s="24">
        <f ca="1">'Weights (w)'!$B128*'Net flows (pi)'!C128+'Weights (w)'!$C128*'Net flows (pi)'!G128+'Weights (w)'!$D128*'Net flows (pi)'!K128</f>
        <v>2.0354882004696133</v>
      </c>
      <c r="D130" s="24">
        <f ca="1">'Weights (w)'!$B128*'Net flows (pi)'!D128+'Weights (w)'!$C128*'Net flows (pi)'!H128+'Weights (w)'!$D128*'Net flows (pi)'!L128</f>
        <v>-1.2237641621183748</v>
      </c>
      <c r="E130" s="24">
        <f ca="1">'Weights (w)'!$B128*'Net flows (pi)'!E128+'Weights (w)'!$C128*'Net flows (pi)'!I128+'Weights (w)'!$D128*'Net flows (pi)'!M128</f>
        <v>0</v>
      </c>
      <c r="G130">
        <f t="shared" ca="1" si="4"/>
        <v>3</v>
      </c>
      <c r="H130">
        <f t="shared" ca="1" si="4"/>
        <v>1</v>
      </c>
      <c r="I130">
        <f t="shared" ca="1" si="4"/>
        <v>4</v>
      </c>
      <c r="J130">
        <f t="shared" ca="1" si="4"/>
        <v>2</v>
      </c>
    </row>
    <row r="131" spans="1:10">
      <c r="A131" s="7">
        <v>127</v>
      </c>
      <c r="B131" s="24">
        <f ca="1">'Weights (w)'!$B129*'Net flows (pi)'!B129+'Weights (w)'!$C129*'Net flows (pi)'!F129+'Weights (w)'!$D129*'Net flows (pi)'!J129</f>
        <v>-0.55220010552374665</v>
      </c>
      <c r="C131" s="24">
        <f ca="1">'Weights (w)'!$B129*'Net flows (pi)'!C129+'Weights (w)'!$C129*'Net flows (pi)'!G129+'Weights (w)'!$D129*'Net flows (pi)'!K129</f>
        <v>0.33013301458258715</v>
      </c>
      <c r="D131" s="24">
        <f ca="1">'Weights (w)'!$B129*'Net flows (pi)'!D129+'Weights (w)'!$C129*'Net flows (pi)'!H129+'Weights (w)'!$D129*'Net flows (pi)'!L129</f>
        <v>-1.1744290195945779</v>
      </c>
      <c r="E131" s="24">
        <f ca="1">'Weights (w)'!$B129*'Net flows (pi)'!E129+'Weights (w)'!$C129*'Net flows (pi)'!I129+'Weights (w)'!$D129*'Net flows (pi)'!M129</f>
        <v>1.3964961105357372</v>
      </c>
      <c r="G131">
        <f t="shared" ca="1" si="4"/>
        <v>3</v>
      </c>
      <c r="H131">
        <f t="shared" ca="1" si="4"/>
        <v>2</v>
      </c>
      <c r="I131">
        <f t="shared" ca="1" si="4"/>
        <v>4</v>
      </c>
      <c r="J131">
        <f t="shared" ca="1" si="4"/>
        <v>1</v>
      </c>
    </row>
    <row r="132" spans="1:10">
      <c r="A132" s="7">
        <v>128</v>
      </c>
      <c r="B132" s="24">
        <f ca="1">'Weights (w)'!$B130*'Net flows (pi)'!B130+'Weights (w)'!$C130*'Net flows (pi)'!F130+'Weights (w)'!$D130*'Net flows (pi)'!J130</f>
        <v>-0.66502221837719278</v>
      </c>
      <c r="C132" s="24">
        <f ca="1">'Weights (w)'!$B130*'Net flows (pi)'!C130+'Weights (w)'!$C130*'Net flows (pi)'!G130+'Weights (w)'!$D130*'Net flows (pi)'!K130</f>
        <v>0.47709839537936721</v>
      </c>
      <c r="D132" s="24">
        <f ca="1">'Weights (w)'!$B130*'Net flows (pi)'!D130+'Weights (w)'!$C130*'Net flows (pi)'!H130+'Weights (w)'!$D130*'Net flows (pi)'!L130</f>
        <v>-1.3381746000758858</v>
      </c>
      <c r="E132" s="24">
        <f ca="1">'Weights (w)'!$B130*'Net flows (pi)'!E130+'Weights (w)'!$C130*'Net flows (pi)'!I130+'Weights (w)'!$D130*'Net flows (pi)'!M130</f>
        <v>1.5260984230737111</v>
      </c>
      <c r="G132">
        <f t="shared" ca="1" si="4"/>
        <v>3</v>
      </c>
      <c r="H132">
        <f t="shared" ca="1" si="4"/>
        <v>2</v>
      </c>
      <c r="I132">
        <f t="shared" ca="1" si="4"/>
        <v>4</v>
      </c>
      <c r="J132">
        <f t="shared" ca="1" si="4"/>
        <v>1</v>
      </c>
    </row>
    <row r="133" spans="1:10">
      <c r="A133" s="7">
        <v>129</v>
      </c>
      <c r="B133" s="24">
        <f ca="1">'Weights (w)'!$B131*'Net flows (pi)'!B131+'Weights (w)'!$C131*'Net flows (pi)'!F131+'Weights (w)'!$D131*'Net flows (pi)'!J131</f>
        <v>0</v>
      </c>
      <c r="C133" s="24">
        <f ca="1">'Weights (w)'!$B131*'Net flows (pi)'!C131+'Weights (w)'!$C131*'Net flows (pi)'!G131+'Weights (w)'!$D131*'Net flows (pi)'!K131</f>
        <v>1.3199999999999998</v>
      </c>
      <c r="D133" s="24">
        <f ca="1">'Weights (w)'!$B131*'Net flows (pi)'!D131+'Weights (w)'!$C131*'Net flows (pi)'!H131+'Weights (w)'!$D131*'Net flows (pi)'!L131</f>
        <v>-1.5311948040128989</v>
      </c>
      <c r="E133" s="24">
        <f ca="1">'Weights (w)'!$B131*'Net flows (pi)'!E131+'Weights (w)'!$C131*'Net flows (pi)'!I131+'Weights (w)'!$D131*'Net flows (pi)'!M131</f>
        <v>0.21119480401289881</v>
      </c>
      <c r="G133">
        <f t="shared" ca="1" si="4"/>
        <v>3</v>
      </c>
      <c r="H133">
        <f t="shared" ca="1" si="4"/>
        <v>1</v>
      </c>
      <c r="I133">
        <f t="shared" ca="1" si="4"/>
        <v>4</v>
      </c>
      <c r="J133">
        <f t="shared" ref="J133:J196" ca="1" si="5">_xlfn.RANK.AVG(E133,$B133:$E133)</f>
        <v>2</v>
      </c>
    </row>
    <row r="134" spans="1:10">
      <c r="A134" s="7">
        <v>130</v>
      </c>
      <c r="B134" s="24">
        <f ca="1">'Weights (w)'!$B132*'Net flows (pi)'!B132+'Weights (w)'!$C132*'Net flows (pi)'!F132+'Weights (w)'!$D132*'Net flows (pi)'!J132</f>
        <v>-0.7170539332233401</v>
      </c>
      <c r="C134" s="24">
        <f ca="1">'Weights (w)'!$B132*'Net flows (pi)'!C132+'Weights (w)'!$C132*'Net flows (pi)'!G132+'Weights (w)'!$D132*'Net flows (pi)'!K132</f>
        <v>1.8195559766694389</v>
      </c>
      <c r="D134" s="24">
        <f ca="1">'Weights (w)'!$B132*'Net flows (pi)'!D132+'Weights (w)'!$C132*'Net flows (pi)'!H132+'Weights (w)'!$D132*'Net flows (pi)'!L132</f>
        <v>-1.9314878310789914</v>
      </c>
      <c r="E134" s="24">
        <f ca="1">'Weights (w)'!$B132*'Net flows (pi)'!E132+'Weights (w)'!$C132*'Net flows (pi)'!I132+'Weights (w)'!$D132*'Net flows (pi)'!M132</f>
        <v>0.82898578763289266</v>
      </c>
      <c r="G134">
        <f t="shared" ref="G134:J197" ca="1" si="6">_xlfn.RANK.AVG(B134,$B134:$E134)</f>
        <v>3</v>
      </c>
      <c r="H134">
        <f t="shared" ca="1" si="6"/>
        <v>1</v>
      </c>
      <c r="I134">
        <f t="shared" ca="1" si="6"/>
        <v>4</v>
      </c>
      <c r="J134">
        <f t="shared" ca="1" si="5"/>
        <v>2</v>
      </c>
    </row>
    <row r="135" spans="1:10">
      <c r="A135" s="7">
        <v>131</v>
      </c>
      <c r="B135" s="24">
        <f ca="1">'Weights (w)'!$B133*'Net flows (pi)'!B133+'Weights (w)'!$C133*'Net flows (pi)'!F133+'Weights (w)'!$D133*'Net flows (pi)'!J133</f>
        <v>-0.66</v>
      </c>
      <c r="C135" s="24">
        <f ca="1">'Weights (w)'!$B133*'Net flows (pi)'!C133+'Weights (w)'!$C133*'Net flows (pi)'!G133+'Weights (w)'!$D133*'Net flows (pi)'!K133</f>
        <v>0.66</v>
      </c>
      <c r="D135" s="24">
        <f ca="1">'Weights (w)'!$B133*'Net flows (pi)'!D133+'Weights (w)'!$C133*'Net flows (pi)'!H133+'Weights (w)'!$D133*'Net flows (pi)'!L133</f>
        <v>-0.66</v>
      </c>
      <c r="E135" s="24">
        <f ca="1">'Weights (w)'!$B133*'Net flows (pi)'!E133+'Weights (w)'!$C133*'Net flows (pi)'!I133+'Weights (w)'!$D133*'Net flows (pi)'!M133</f>
        <v>0.66</v>
      </c>
      <c r="G135">
        <f t="shared" ca="1" si="6"/>
        <v>3.5</v>
      </c>
      <c r="H135">
        <f t="shared" ca="1" si="6"/>
        <v>1.5</v>
      </c>
      <c r="I135">
        <f t="shared" ca="1" si="6"/>
        <v>3.5</v>
      </c>
      <c r="J135">
        <f t="shared" ca="1" si="5"/>
        <v>1.5</v>
      </c>
    </row>
    <row r="136" spans="1:10">
      <c r="A136" s="7">
        <v>132</v>
      </c>
      <c r="B136" s="24">
        <f ca="1">'Weights (w)'!$B134*'Net flows (pi)'!B134+'Weights (w)'!$C134*'Net flows (pi)'!F134+'Weights (w)'!$D134*'Net flows (pi)'!J134</f>
        <v>-0.16480859136042408</v>
      </c>
      <c r="C136" s="24">
        <f ca="1">'Weights (w)'!$B134*'Net flows (pi)'!C134+'Weights (w)'!$C134*'Net flows (pi)'!G134+'Weights (w)'!$D134*'Net flows (pi)'!K134</f>
        <v>2.3270588085178034</v>
      </c>
      <c r="D136" s="24">
        <f ca="1">'Weights (w)'!$B134*'Net flows (pi)'!D134+'Weights (w)'!$C134*'Net flows (pi)'!H134+'Weights (w)'!$D134*'Net flows (pi)'!L134</f>
        <v>-2.8051914086395762</v>
      </c>
      <c r="E136" s="24">
        <f ca="1">'Weights (w)'!$B134*'Net flows (pi)'!E134+'Weights (w)'!$C134*'Net flows (pi)'!I134+'Weights (w)'!$D134*'Net flows (pi)'!M134</f>
        <v>0.64294119148219675</v>
      </c>
      <c r="G136">
        <f t="shared" ca="1" si="6"/>
        <v>3</v>
      </c>
      <c r="H136">
        <f t="shared" ca="1" si="6"/>
        <v>1</v>
      </c>
      <c r="I136">
        <f t="shared" ca="1" si="6"/>
        <v>4</v>
      </c>
      <c r="J136">
        <f t="shared" ca="1" si="5"/>
        <v>2</v>
      </c>
    </row>
    <row r="137" spans="1:10">
      <c r="A137" s="7">
        <v>133</v>
      </c>
      <c r="B137" s="24">
        <f ca="1">'Weights (w)'!$B135*'Net flows (pi)'!B135+'Weights (w)'!$C135*'Net flows (pi)'!F135+'Weights (w)'!$D135*'Net flows (pi)'!J135</f>
        <v>-1.8933952916542027</v>
      </c>
      <c r="C137" s="24">
        <f ca="1">'Weights (w)'!$B135*'Net flows (pi)'!C135+'Weights (w)'!$C135*'Net flows (pi)'!G135+'Weights (w)'!$D135*'Net flows (pi)'!K135</f>
        <v>0.9735634672279454</v>
      </c>
      <c r="D137" s="24">
        <f ca="1">'Weights (w)'!$B135*'Net flows (pi)'!D135+'Weights (w)'!$C135*'Net flows (pi)'!H135+'Weights (w)'!$D135*'Net flows (pi)'!L135</f>
        <v>-0.46666312784578368</v>
      </c>
      <c r="E137" s="24">
        <f ca="1">'Weights (w)'!$B135*'Net flows (pi)'!E135+'Weights (w)'!$C135*'Net flows (pi)'!I135+'Weights (w)'!$D135*'Net flows (pi)'!M135</f>
        <v>1.3864949522720411</v>
      </c>
      <c r="G137">
        <f t="shared" ca="1" si="6"/>
        <v>4</v>
      </c>
      <c r="H137">
        <f t="shared" ca="1" si="6"/>
        <v>2</v>
      </c>
      <c r="I137">
        <f t="shared" ca="1" si="6"/>
        <v>3</v>
      </c>
      <c r="J137">
        <f t="shared" ca="1" si="5"/>
        <v>1</v>
      </c>
    </row>
    <row r="138" spans="1:10">
      <c r="A138" s="7">
        <v>134</v>
      </c>
      <c r="B138" s="24">
        <f ca="1">'Weights (w)'!$B136*'Net flows (pi)'!B136+'Weights (w)'!$C136*'Net flows (pi)'!F136+'Weights (w)'!$D136*'Net flows (pi)'!J136</f>
        <v>0.45747300672188779</v>
      </c>
      <c r="C138" s="24">
        <f ca="1">'Weights (w)'!$B136*'Net flows (pi)'!C136+'Weights (w)'!$C136*'Net flows (pi)'!G136+'Weights (w)'!$D136*'Net flows (pi)'!K136</f>
        <v>0.3717483275347514</v>
      </c>
      <c r="D138" s="24">
        <f ca="1">'Weights (w)'!$B136*'Net flows (pi)'!D136+'Weights (w)'!$C136*'Net flows (pi)'!H136+'Weights (w)'!$D136*'Net flows (pi)'!L136</f>
        <v>-1.1592213342566391</v>
      </c>
      <c r="E138" s="24">
        <f ca="1">'Weights (w)'!$B136*'Net flows (pi)'!E136+'Weights (w)'!$C136*'Net flows (pi)'!I136+'Weights (w)'!$D136*'Net flows (pi)'!M136</f>
        <v>0.33000000000000007</v>
      </c>
      <c r="G138">
        <f t="shared" ca="1" si="6"/>
        <v>1</v>
      </c>
      <c r="H138">
        <f t="shared" ca="1" si="6"/>
        <v>2</v>
      </c>
      <c r="I138">
        <f t="shared" ca="1" si="6"/>
        <v>4</v>
      </c>
      <c r="J138">
        <f t="shared" ca="1" si="5"/>
        <v>3</v>
      </c>
    </row>
    <row r="139" spans="1:10">
      <c r="A139" s="7">
        <v>135</v>
      </c>
      <c r="B139" s="24">
        <f ca="1">'Weights (w)'!$B137*'Net flows (pi)'!B137+'Weights (w)'!$C137*'Net flows (pi)'!F137+'Weights (w)'!$D137*'Net flows (pi)'!J137</f>
        <v>-1.2473802385373018</v>
      </c>
      <c r="C139" s="24">
        <f ca="1">'Weights (w)'!$B137*'Net flows (pi)'!C137+'Weights (w)'!$C137*'Net flows (pi)'!G137+'Weights (w)'!$D137*'Net flows (pi)'!K137</f>
        <v>1.8743259341088605</v>
      </c>
      <c r="D139" s="24">
        <f ca="1">'Weights (w)'!$B137*'Net flows (pi)'!D137+'Weights (w)'!$C137*'Net flows (pi)'!H137+'Weights (w)'!$D137*'Net flows (pi)'!L137</f>
        <v>-1.5893242910449508</v>
      </c>
      <c r="E139" s="24">
        <f ca="1">'Weights (w)'!$B137*'Net flows (pi)'!E137+'Weights (w)'!$C137*'Net flows (pi)'!I137+'Weights (w)'!$D137*'Net flows (pi)'!M137</f>
        <v>0.96237859547339166</v>
      </c>
      <c r="G139">
        <f t="shared" ca="1" si="6"/>
        <v>3</v>
      </c>
      <c r="H139">
        <f t="shared" ca="1" si="6"/>
        <v>1</v>
      </c>
      <c r="I139">
        <f t="shared" ca="1" si="6"/>
        <v>4</v>
      </c>
      <c r="J139">
        <f t="shared" ca="1" si="5"/>
        <v>2</v>
      </c>
    </row>
    <row r="140" spans="1:10">
      <c r="A140" s="7">
        <v>136</v>
      </c>
      <c r="B140" s="24">
        <f ca="1">'Weights (w)'!$B138*'Net flows (pi)'!B138+'Weights (w)'!$C138*'Net flows (pi)'!F138+'Weights (w)'!$D138*'Net flows (pi)'!J138</f>
        <v>-2.1943403622582283</v>
      </c>
      <c r="C140" s="24">
        <f ca="1">'Weights (w)'!$B138*'Net flows (pi)'!C138+'Weights (w)'!$C138*'Net flows (pi)'!G138+'Weights (w)'!$D138*'Net flows (pi)'!K138</f>
        <v>1.4253465270599406</v>
      </c>
      <c r="D140" s="24">
        <f ca="1">'Weights (w)'!$B138*'Net flows (pi)'!D138+'Weights (w)'!$C138*'Net flows (pi)'!H138+'Weights (w)'!$D138*'Net flows (pi)'!L138</f>
        <v>-1.7656596377417717</v>
      </c>
      <c r="E140" s="24">
        <f ca="1">'Weights (w)'!$B138*'Net flows (pi)'!E138+'Weights (w)'!$C138*'Net flows (pi)'!I138+'Weights (w)'!$D138*'Net flows (pi)'!M138</f>
        <v>2.5346534729400596</v>
      </c>
      <c r="G140">
        <f t="shared" ca="1" si="6"/>
        <v>4</v>
      </c>
      <c r="H140">
        <f t="shared" ca="1" si="6"/>
        <v>2</v>
      </c>
      <c r="I140">
        <f t="shared" ca="1" si="6"/>
        <v>3</v>
      </c>
      <c r="J140">
        <f t="shared" ca="1" si="5"/>
        <v>1</v>
      </c>
    </row>
    <row r="141" spans="1:10">
      <c r="A141" s="7">
        <v>137</v>
      </c>
      <c r="B141" s="24">
        <f ca="1">'Weights (w)'!$B139*'Net flows (pi)'!B139+'Weights (w)'!$C139*'Net flows (pi)'!F139+'Weights (w)'!$D139*'Net flows (pi)'!J139</f>
        <v>-1.0753252580096369</v>
      </c>
      <c r="C141" s="24">
        <f ca="1">'Weights (w)'!$B139*'Net flows (pi)'!C139+'Weights (w)'!$C139*'Net flows (pi)'!G139+'Weights (w)'!$D139*'Net flows (pi)'!K139</f>
        <v>1.2277656245732529</v>
      </c>
      <c r="D141" s="24">
        <f ca="1">'Weights (w)'!$B139*'Net flows (pi)'!D139+'Weights (w)'!$C139*'Net flows (pi)'!H139+'Weights (w)'!$D139*'Net flows (pi)'!L139</f>
        <v>-1.8779944946813121</v>
      </c>
      <c r="E141" s="24">
        <f ca="1">'Weights (w)'!$B139*'Net flows (pi)'!E139+'Weights (w)'!$C139*'Net flows (pi)'!I139+'Weights (w)'!$D139*'Net flows (pi)'!M139</f>
        <v>1.725554128117696</v>
      </c>
      <c r="G141">
        <f t="shared" ca="1" si="6"/>
        <v>3</v>
      </c>
      <c r="H141">
        <f t="shared" ca="1" si="6"/>
        <v>2</v>
      </c>
      <c r="I141">
        <f t="shared" ca="1" si="6"/>
        <v>4</v>
      </c>
      <c r="J141">
        <f t="shared" ca="1" si="5"/>
        <v>1</v>
      </c>
    </row>
    <row r="142" spans="1:10">
      <c r="A142" s="7">
        <v>138</v>
      </c>
      <c r="B142" s="24">
        <f ca="1">'Weights (w)'!$B140*'Net flows (pi)'!B140+'Weights (w)'!$C140*'Net flows (pi)'!F140+'Weights (w)'!$D140*'Net flows (pi)'!J140</f>
        <v>-0.65999999999999992</v>
      </c>
      <c r="C142" s="24">
        <f ca="1">'Weights (w)'!$B140*'Net flows (pi)'!C140+'Weights (w)'!$C140*'Net flows (pi)'!G140+'Weights (w)'!$D140*'Net flows (pi)'!K140</f>
        <v>1.3131826499556991</v>
      </c>
      <c r="D142" s="24">
        <f ca="1">'Weights (w)'!$B140*'Net flows (pi)'!D140+'Weights (w)'!$C140*'Net flows (pi)'!H140+'Weights (w)'!$D140*'Net flows (pi)'!L140</f>
        <v>-2.2140757486464717</v>
      </c>
      <c r="E142" s="24">
        <f ca="1">'Weights (w)'!$B140*'Net flows (pi)'!E140+'Weights (w)'!$C140*'Net flows (pi)'!I140+'Weights (w)'!$D140*'Net flows (pi)'!M140</f>
        <v>1.5608930986907725</v>
      </c>
      <c r="G142">
        <f t="shared" ca="1" si="6"/>
        <v>3</v>
      </c>
      <c r="H142">
        <f t="shared" ca="1" si="6"/>
        <v>2</v>
      </c>
      <c r="I142">
        <f t="shared" ca="1" si="6"/>
        <v>4</v>
      </c>
      <c r="J142">
        <f t="shared" ca="1" si="5"/>
        <v>1</v>
      </c>
    </row>
    <row r="143" spans="1:10">
      <c r="A143" s="7">
        <v>139</v>
      </c>
      <c r="B143" s="24">
        <f ca="1">'Weights (w)'!$B141*'Net flows (pi)'!B141+'Weights (w)'!$C141*'Net flows (pi)'!F141+'Weights (w)'!$D141*'Net flows (pi)'!J141</f>
        <v>-1.6166557847898573</v>
      </c>
      <c r="C143" s="24">
        <f ca="1">'Weights (w)'!$B141*'Net flows (pi)'!C141+'Weights (w)'!$C141*'Net flows (pi)'!G141+'Weights (w)'!$D141*'Net flows (pi)'!K141</f>
        <v>1.5965375764014405</v>
      </c>
      <c r="D143" s="24">
        <f ca="1">'Weights (w)'!$B141*'Net flows (pi)'!D141+'Weights (w)'!$C141*'Net flows (pi)'!H141+'Weights (w)'!$D141*'Net flows (pi)'!L141</f>
        <v>-1.1801690247168009</v>
      </c>
      <c r="E143" s="24">
        <f ca="1">'Weights (w)'!$B141*'Net flows (pi)'!E141+'Weights (w)'!$C141*'Net flows (pi)'!I141+'Weights (w)'!$D141*'Net flows (pi)'!M141</f>
        <v>1.2002872331052175</v>
      </c>
      <c r="G143">
        <f t="shared" ca="1" si="6"/>
        <v>4</v>
      </c>
      <c r="H143">
        <f t="shared" ca="1" si="6"/>
        <v>1</v>
      </c>
      <c r="I143">
        <f t="shared" ca="1" si="6"/>
        <v>3</v>
      </c>
      <c r="J143">
        <f t="shared" ca="1" si="5"/>
        <v>2</v>
      </c>
    </row>
    <row r="144" spans="1:10">
      <c r="A144" s="7">
        <v>140</v>
      </c>
      <c r="B144" s="24">
        <f ca="1">'Weights (w)'!$B142*'Net flows (pi)'!B142+'Weights (w)'!$C142*'Net flows (pi)'!F142+'Weights (w)'!$D142*'Net flows (pi)'!J142</f>
        <v>-1.3199999999999998</v>
      </c>
      <c r="C144" s="24">
        <f ca="1">'Weights (w)'!$B142*'Net flows (pi)'!C142+'Weights (w)'!$C142*'Net flows (pi)'!G142+'Weights (w)'!$D142*'Net flows (pi)'!K142</f>
        <v>-6.9873657381730014E-2</v>
      </c>
      <c r="D144" s="24">
        <f ca="1">'Weights (w)'!$B142*'Net flows (pi)'!D142+'Weights (w)'!$C142*'Net flows (pi)'!H142+'Weights (w)'!$D142*'Net flows (pi)'!L142</f>
        <v>-0.26012634261826995</v>
      </c>
      <c r="E144" s="24">
        <f ca="1">'Weights (w)'!$B142*'Net flows (pi)'!E142+'Weights (w)'!$C142*'Net flows (pi)'!I142+'Weights (w)'!$D142*'Net flows (pi)'!M142</f>
        <v>1.65</v>
      </c>
      <c r="G144">
        <f t="shared" ca="1" si="6"/>
        <v>4</v>
      </c>
      <c r="H144">
        <f t="shared" ca="1" si="6"/>
        <v>2</v>
      </c>
      <c r="I144">
        <f t="shared" ca="1" si="6"/>
        <v>3</v>
      </c>
      <c r="J144">
        <f t="shared" ca="1" si="5"/>
        <v>1</v>
      </c>
    </row>
    <row r="145" spans="1:10">
      <c r="A145" s="7">
        <v>141</v>
      </c>
      <c r="B145" s="24">
        <f ca="1">'Weights (w)'!$B143*'Net flows (pi)'!B143+'Weights (w)'!$C143*'Net flows (pi)'!F143+'Weights (w)'!$D143*'Net flows (pi)'!J143</f>
        <v>-0.68281910141139768</v>
      </c>
      <c r="C145" s="24">
        <f ca="1">'Weights (w)'!$B143*'Net flows (pi)'!C143+'Weights (w)'!$C143*'Net flows (pi)'!G143+'Weights (w)'!$D143*'Net flows (pi)'!K143</f>
        <v>1.2139181851808303</v>
      </c>
      <c r="D145" s="24">
        <f ca="1">'Weights (w)'!$B143*'Net flows (pi)'!D143+'Weights (w)'!$C143*'Net flows (pi)'!H143+'Weights (w)'!$D143*'Net flows (pi)'!L143</f>
        <v>-2.1224323875467292</v>
      </c>
      <c r="E145" s="24">
        <f ca="1">'Weights (w)'!$B143*'Net flows (pi)'!E143+'Weights (w)'!$C143*'Net flows (pi)'!I143+'Weights (w)'!$D143*'Net flows (pi)'!M143</f>
        <v>1.5913333037772968</v>
      </c>
      <c r="G145">
        <f t="shared" ca="1" si="6"/>
        <v>3</v>
      </c>
      <c r="H145">
        <f t="shared" ca="1" si="6"/>
        <v>2</v>
      </c>
      <c r="I145">
        <f t="shared" ca="1" si="6"/>
        <v>4</v>
      </c>
      <c r="J145">
        <f t="shared" ca="1" si="5"/>
        <v>1</v>
      </c>
    </row>
    <row r="146" spans="1:10">
      <c r="A146" s="7">
        <v>142</v>
      </c>
      <c r="B146" s="24">
        <f ca="1">'Weights (w)'!$B144*'Net flows (pi)'!B144+'Weights (w)'!$C144*'Net flows (pi)'!F144+'Weights (w)'!$D144*'Net flows (pi)'!J144</f>
        <v>-0.62967183798563142</v>
      </c>
      <c r="C146" s="24">
        <f ca="1">'Weights (w)'!$B144*'Net flows (pi)'!C144+'Weights (w)'!$C144*'Net flows (pi)'!G144+'Weights (w)'!$D144*'Net flows (pi)'!K144</f>
        <v>2.4929433343298779</v>
      </c>
      <c r="D146" s="24">
        <f ca="1">'Weights (w)'!$B144*'Net flows (pi)'!D144+'Weights (w)'!$C144*'Net flows (pi)'!H144+'Weights (w)'!$D144*'Net flows (pi)'!L144</f>
        <v>-2.6399999999999997</v>
      </c>
      <c r="E146" s="24">
        <f ca="1">'Weights (w)'!$B144*'Net flows (pi)'!E144+'Weights (w)'!$C144*'Net flows (pi)'!I144+'Weights (w)'!$D144*'Net flows (pi)'!M144</f>
        <v>0.77672850365575319</v>
      </c>
      <c r="G146">
        <f t="shared" ca="1" si="6"/>
        <v>3</v>
      </c>
      <c r="H146">
        <f t="shared" ca="1" si="6"/>
        <v>1</v>
      </c>
      <c r="I146">
        <f t="shared" ca="1" si="6"/>
        <v>4</v>
      </c>
      <c r="J146">
        <f t="shared" ca="1" si="5"/>
        <v>2</v>
      </c>
    </row>
    <row r="147" spans="1:10">
      <c r="A147" s="7">
        <v>143</v>
      </c>
      <c r="B147" s="24">
        <f ca="1">'Weights (w)'!$B145*'Net flows (pi)'!B145+'Weights (w)'!$C145*'Net flows (pi)'!F145+'Weights (w)'!$D145*'Net flows (pi)'!J145</f>
        <v>0</v>
      </c>
      <c r="C147" s="24">
        <f ca="1">'Weights (w)'!$B145*'Net flows (pi)'!C145+'Weights (w)'!$C145*'Net flows (pi)'!G145+'Weights (w)'!$D145*'Net flows (pi)'!K145</f>
        <v>1.3257641156463726</v>
      </c>
      <c r="D147" s="24">
        <f ca="1">'Weights (w)'!$B145*'Net flows (pi)'!D145+'Weights (w)'!$C145*'Net flows (pi)'!H145+'Weights (w)'!$D145*'Net flows (pi)'!L145</f>
        <v>-2.31</v>
      </c>
      <c r="E147" s="24">
        <f ca="1">'Weights (w)'!$B145*'Net flows (pi)'!E145+'Weights (w)'!$C145*'Net flows (pi)'!I145+'Weights (w)'!$D145*'Net flows (pi)'!M145</f>
        <v>0.98423588435362752</v>
      </c>
      <c r="G147">
        <f t="shared" ca="1" si="6"/>
        <v>3</v>
      </c>
      <c r="H147">
        <f t="shared" ca="1" si="6"/>
        <v>1</v>
      </c>
      <c r="I147">
        <f t="shared" ca="1" si="6"/>
        <v>4</v>
      </c>
      <c r="J147">
        <f t="shared" ca="1" si="5"/>
        <v>2</v>
      </c>
    </row>
    <row r="148" spans="1:10">
      <c r="A148" s="7">
        <v>144</v>
      </c>
      <c r="B148" s="24">
        <f ca="1">'Weights (w)'!$B146*'Net flows (pi)'!B146+'Weights (w)'!$C146*'Net flows (pi)'!F146+'Weights (w)'!$D146*'Net flows (pi)'!J146</f>
        <v>-1.8383565493079024</v>
      </c>
      <c r="C148" s="24">
        <f ca="1">'Weights (w)'!$B146*'Net flows (pi)'!C146+'Weights (w)'!$C146*'Net flows (pi)'!G146+'Weights (w)'!$D146*'Net flows (pi)'!K146</f>
        <v>1.463608329807788</v>
      </c>
      <c r="D148" s="24">
        <f ca="1">'Weights (w)'!$B146*'Net flows (pi)'!D146+'Weights (w)'!$C146*'Net flows (pi)'!H146+'Weights (w)'!$D146*'Net flows (pi)'!L146</f>
        <v>-1.3159579030039008</v>
      </c>
      <c r="E148" s="24">
        <f ca="1">'Weights (w)'!$B146*'Net flows (pi)'!E146+'Weights (w)'!$C146*'Net flows (pi)'!I146+'Weights (w)'!$D146*'Net flows (pi)'!M146</f>
        <v>1.690706122504015</v>
      </c>
      <c r="G148">
        <f t="shared" ca="1" si="6"/>
        <v>4</v>
      </c>
      <c r="H148">
        <f t="shared" ca="1" si="6"/>
        <v>2</v>
      </c>
      <c r="I148">
        <f t="shared" ca="1" si="6"/>
        <v>3</v>
      </c>
      <c r="J148">
        <f t="shared" ca="1" si="5"/>
        <v>1</v>
      </c>
    </row>
    <row r="149" spans="1:10">
      <c r="A149" s="7">
        <v>145</v>
      </c>
      <c r="B149" s="24">
        <f ca="1">'Weights (w)'!$B147*'Net flows (pi)'!B147+'Weights (w)'!$C147*'Net flows (pi)'!F147+'Weights (w)'!$D147*'Net flows (pi)'!J147</f>
        <v>-2.7601183783106356</v>
      </c>
      <c r="C149" s="24">
        <f ca="1">'Weights (w)'!$B147*'Net flows (pi)'!C147+'Weights (w)'!$C147*'Net flows (pi)'!G147+'Weights (w)'!$D147*'Net flows (pi)'!K147</f>
        <v>0.78953670510723861</v>
      </c>
      <c r="D149" s="24">
        <f ca="1">'Weights (w)'!$B147*'Net flows (pi)'!D147+'Weights (w)'!$C147*'Net flows (pi)'!H147+'Weights (w)'!$D147*'Net flows (pi)'!L147</f>
        <v>0.64597830405716505</v>
      </c>
      <c r="E149" s="24">
        <f ca="1">'Weights (w)'!$B147*'Net flows (pi)'!E147+'Weights (w)'!$C147*'Net flows (pi)'!I147+'Weights (w)'!$D147*'Net flows (pi)'!M147</f>
        <v>1.3246033691462318</v>
      </c>
      <c r="G149">
        <f t="shared" ca="1" si="6"/>
        <v>4</v>
      </c>
      <c r="H149">
        <f t="shared" ca="1" si="6"/>
        <v>2</v>
      </c>
      <c r="I149">
        <f t="shared" ca="1" si="6"/>
        <v>3</v>
      </c>
      <c r="J149">
        <f t="shared" ca="1" si="5"/>
        <v>1</v>
      </c>
    </row>
    <row r="150" spans="1:10">
      <c r="A150" s="7">
        <v>146</v>
      </c>
      <c r="B150" s="24">
        <f ca="1">'Weights (w)'!$B148*'Net flows (pi)'!B148+'Weights (w)'!$C148*'Net flows (pi)'!F148+'Weights (w)'!$D148*'Net flows (pi)'!J148</f>
        <v>-0.79982208483536466</v>
      </c>
      <c r="C150" s="24">
        <f ca="1">'Weights (w)'!$B148*'Net flows (pi)'!C148+'Weights (w)'!$C148*'Net flows (pi)'!G148+'Weights (w)'!$D148*'Net flows (pi)'!K148</f>
        <v>2.6399999999999997</v>
      </c>
      <c r="D150" s="24">
        <f ca="1">'Weights (w)'!$B148*'Net flows (pi)'!D148+'Weights (w)'!$C148*'Net flows (pi)'!H148+'Weights (w)'!$D148*'Net flows (pi)'!L148</f>
        <v>-2.1701779151646354</v>
      </c>
      <c r="E150" s="24">
        <f ca="1">'Weights (w)'!$B148*'Net flows (pi)'!E148+'Weights (w)'!$C148*'Net flows (pi)'!I148+'Weights (w)'!$D148*'Net flows (pi)'!M148</f>
        <v>0.33</v>
      </c>
      <c r="G150">
        <f t="shared" ca="1" si="6"/>
        <v>3</v>
      </c>
      <c r="H150">
        <f t="shared" ca="1" si="6"/>
        <v>1</v>
      </c>
      <c r="I150">
        <f t="shared" ca="1" si="6"/>
        <v>4</v>
      </c>
      <c r="J150">
        <f t="shared" ca="1" si="5"/>
        <v>2</v>
      </c>
    </row>
    <row r="151" spans="1:10">
      <c r="A151" s="7">
        <v>147</v>
      </c>
      <c r="B151" s="24">
        <f ca="1">'Weights (w)'!$B149*'Net flows (pi)'!B149+'Weights (w)'!$C149*'Net flows (pi)'!F149+'Weights (w)'!$D149*'Net flows (pi)'!J149</f>
        <v>-0.95704048867168878</v>
      </c>
      <c r="C151" s="24">
        <f ca="1">'Weights (w)'!$B149*'Net flows (pi)'!C149+'Weights (w)'!$C149*'Net flows (pi)'!G149+'Weights (w)'!$D149*'Net flows (pi)'!K149</f>
        <v>1.9515670758666308</v>
      </c>
      <c r="D151" s="24">
        <f ca="1">'Weights (w)'!$B149*'Net flows (pi)'!D149+'Weights (w)'!$C149*'Net flows (pi)'!H149+'Weights (w)'!$D149*'Net flows (pi)'!L149</f>
        <v>-0.76410609855426759</v>
      </c>
      <c r="E151" s="24">
        <f ca="1">'Weights (w)'!$B149*'Net flows (pi)'!E149+'Weights (w)'!$C149*'Net flows (pi)'!I149+'Weights (w)'!$D149*'Net flows (pi)'!M149</f>
        <v>-0.23042048864067433</v>
      </c>
      <c r="G151">
        <f t="shared" ca="1" si="6"/>
        <v>4</v>
      </c>
      <c r="H151">
        <f t="shared" ca="1" si="6"/>
        <v>1</v>
      </c>
      <c r="I151">
        <f t="shared" ca="1" si="6"/>
        <v>3</v>
      </c>
      <c r="J151">
        <f t="shared" ca="1" si="5"/>
        <v>2</v>
      </c>
    </row>
    <row r="152" spans="1:10">
      <c r="A152" s="7">
        <v>148</v>
      </c>
      <c r="B152" s="24">
        <f ca="1">'Weights (w)'!$B150*'Net flows (pi)'!B150+'Weights (w)'!$C150*'Net flows (pi)'!F150+'Weights (w)'!$D150*'Net flows (pi)'!J150</f>
        <v>0</v>
      </c>
      <c r="C152" s="24">
        <f ca="1">'Weights (w)'!$B150*'Net flows (pi)'!C150+'Weights (w)'!$C150*'Net flows (pi)'!G150+'Weights (w)'!$D150*'Net flows (pi)'!K150</f>
        <v>1.32</v>
      </c>
      <c r="D152" s="24">
        <f ca="1">'Weights (w)'!$B150*'Net flows (pi)'!D150+'Weights (w)'!$C150*'Net flows (pi)'!H150+'Weights (w)'!$D150*'Net flows (pi)'!L150</f>
        <v>-2.6282438125042127</v>
      </c>
      <c r="E152" s="24">
        <f ca="1">'Weights (w)'!$B150*'Net flows (pi)'!E150+'Weights (w)'!$C150*'Net flows (pi)'!I150+'Weights (w)'!$D150*'Net flows (pi)'!M150</f>
        <v>1.3082438125042128</v>
      </c>
      <c r="G152">
        <f t="shared" ca="1" si="6"/>
        <v>3</v>
      </c>
      <c r="H152">
        <f t="shared" ca="1" si="6"/>
        <v>1</v>
      </c>
      <c r="I152">
        <f t="shared" ca="1" si="6"/>
        <v>4</v>
      </c>
      <c r="J152">
        <f t="shared" ca="1" si="5"/>
        <v>2</v>
      </c>
    </row>
    <row r="153" spans="1:10">
      <c r="A153" s="7">
        <v>149</v>
      </c>
      <c r="B153" s="24">
        <f ca="1">'Weights (w)'!$B151*'Net flows (pi)'!B151+'Weights (w)'!$C151*'Net flows (pi)'!F151+'Weights (w)'!$D151*'Net flows (pi)'!J151</f>
        <v>-1.1149728005274759</v>
      </c>
      <c r="C153" s="24">
        <f ca="1">'Weights (w)'!$B151*'Net flows (pi)'!C151+'Weights (w)'!$C151*'Net flows (pi)'!G151+'Weights (w)'!$D151*'Net flows (pi)'!K151</f>
        <v>1.8801948303392355</v>
      </c>
      <c r="D153" s="24">
        <f ca="1">'Weights (w)'!$B151*'Net flows (pi)'!D151+'Weights (w)'!$C151*'Net flows (pi)'!H151+'Weights (w)'!$D151*'Net flows (pi)'!L151</f>
        <v>-1.7461577293094748</v>
      </c>
      <c r="E153" s="24">
        <f ca="1">'Weights (w)'!$B151*'Net flows (pi)'!E151+'Weights (w)'!$C151*'Net flows (pi)'!I151+'Weights (w)'!$D151*'Net flows (pi)'!M151</f>
        <v>0.98093569949771542</v>
      </c>
      <c r="G153">
        <f t="shared" ca="1" si="6"/>
        <v>3</v>
      </c>
      <c r="H153">
        <f t="shared" ca="1" si="6"/>
        <v>1</v>
      </c>
      <c r="I153">
        <f t="shared" ca="1" si="6"/>
        <v>4</v>
      </c>
      <c r="J153">
        <f t="shared" ca="1" si="5"/>
        <v>2</v>
      </c>
    </row>
    <row r="154" spans="1:10">
      <c r="A154" s="7">
        <v>150</v>
      </c>
      <c r="B154" s="24">
        <f ca="1">'Weights (w)'!$B152*'Net flows (pi)'!B152+'Weights (w)'!$C152*'Net flows (pi)'!F152+'Weights (w)'!$D152*'Net flows (pi)'!J152</f>
        <v>-2.31</v>
      </c>
      <c r="C154" s="24">
        <f ca="1">'Weights (w)'!$B152*'Net flows (pi)'!C152+'Weights (w)'!$C152*'Net flows (pi)'!G152+'Weights (w)'!$D152*'Net flows (pi)'!K152</f>
        <v>2.5125362305718086</v>
      </c>
      <c r="D154" s="24">
        <f ca="1">'Weights (w)'!$B152*'Net flows (pi)'!D152+'Weights (w)'!$C152*'Net flows (pi)'!H152+'Weights (w)'!$D152*'Net flows (pi)'!L152</f>
        <v>-1.3368838785052981</v>
      </c>
      <c r="E154" s="24">
        <f ca="1">'Weights (w)'!$B152*'Net flows (pi)'!E152+'Weights (w)'!$C152*'Net flows (pi)'!I152+'Weights (w)'!$D152*'Net flows (pi)'!M152</f>
        <v>1.13434764793349</v>
      </c>
      <c r="G154">
        <f t="shared" ca="1" si="6"/>
        <v>4</v>
      </c>
      <c r="H154">
        <f t="shared" ca="1" si="6"/>
        <v>1</v>
      </c>
      <c r="I154">
        <f t="shared" ca="1" si="6"/>
        <v>3</v>
      </c>
      <c r="J154">
        <f t="shared" ca="1" si="5"/>
        <v>2</v>
      </c>
    </row>
    <row r="155" spans="1:10">
      <c r="A155" s="7">
        <v>151</v>
      </c>
      <c r="B155" s="24">
        <f ca="1">'Weights (w)'!$B153*'Net flows (pi)'!B153+'Weights (w)'!$C153*'Net flows (pi)'!F153+'Weights (w)'!$D153*'Net flows (pi)'!J153</f>
        <v>-1.4529834268973851</v>
      </c>
      <c r="C155" s="24">
        <f ca="1">'Weights (w)'!$B153*'Net flows (pi)'!C153+'Weights (w)'!$C153*'Net flows (pi)'!G153+'Weights (w)'!$D153*'Net flows (pi)'!K153</f>
        <v>1.0917851089210733</v>
      </c>
      <c r="D155" s="24">
        <f ca="1">'Weights (w)'!$B153*'Net flows (pi)'!D153+'Weights (w)'!$C153*'Net flows (pi)'!H153+'Weights (w)'!$D153*'Net flows (pi)'!L153</f>
        <v>-1.7423078442501136</v>
      </c>
      <c r="E155" s="24">
        <f ca="1">'Weights (w)'!$B153*'Net flows (pi)'!E153+'Weights (w)'!$C153*'Net flows (pi)'!I153+'Weights (w)'!$D153*'Net flows (pi)'!M153</f>
        <v>2.1035061622264255</v>
      </c>
      <c r="G155">
        <f t="shared" ca="1" si="6"/>
        <v>3</v>
      </c>
      <c r="H155">
        <f t="shared" ca="1" si="6"/>
        <v>2</v>
      </c>
      <c r="I155">
        <f t="shared" ca="1" si="6"/>
        <v>4</v>
      </c>
      <c r="J155">
        <f t="shared" ca="1" si="5"/>
        <v>1</v>
      </c>
    </row>
    <row r="156" spans="1:10">
      <c r="A156" s="7">
        <v>152</v>
      </c>
      <c r="B156" s="24">
        <f ca="1">'Weights (w)'!$B154*'Net flows (pi)'!B154+'Weights (w)'!$C154*'Net flows (pi)'!F154+'Weights (w)'!$D154*'Net flows (pi)'!J154</f>
        <v>-0.47357898678148247</v>
      </c>
      <c r="C156" s="24">
        <f ca="1">'Weights (w)'!$B154*'Net flows (pi)'!C154+'Weights (w)'!$C154*'Net flows (pi)'!G154+'Weights (w)'!$D154*'Net flows (pi)'!K154</f>
        <v>1.80059939049025</v>
      </c>
      <c r="D156" s="24">
        <f ca="1">'Weights (w)'!$B154*'Net flows (pi)'!D154+'Weights (w)'!$C154*'Net flows (pi)'!H154+'Weights (w)'!$D154*'Net flows (pi)'!L154</f>
        <v>-1.558950673257089</v>
      </c>
      <c r="E156" s="24">
        <f ca="1">'Weights (w)'!$B154*'Net flows (pi)'!E154+'Weights (w)'!$C154*'Net flows (pi)'!I154+'Weights (w)'!$D154*'Net flows (pi)'!M154</f>
        <v>0.23193026954832163</v>
      </c>
      <c r="G156">
        <f t="shared" ca="1" si="6"/>
        <v>3</v>
      </c>
      <c r="H156">
        <f t="shared" ca="1" si="6"/>
        <v>1</v>
      </c>
      <c r="I156">
        <f t="shared" ca="1" si="6"/>
        <v>4</v>
      </c>
      <c r="J156">
        <f t="shared" ca="1" si="5"/>
        <v>2</v>
      </c>
    </row>
    <row r="157" spans="1:10">
      <c r="A157" s="7">
        <v>153</v>
      </c>
      <c r="B157" s="24">
        <f ca="1">'Weights (w)'!$B155*'Net flows (pi)'!B155+'Weights (w)'!$C155*'Net flows (pi)'!F155+'Weights (w)'!$D155*'Net flows (pi)'!J155</f>
        <v>8.3270692385856326E-2</v>
      </c>
      <c r="C157" s="24">
        <f ca="1">'Weights (w)'!$B155*'Net flows (pi)'!C155+'Weights (w)'!$C155*'Net flows (pi)'!G155+'Weights (w)'!$D155*'Net flows (pi)'!K155</f>
        <v>2.4137435991023999</v>
      </c>
      <c r="D157" s="24">
        <f ca="1">'Weights (w)'!$B155*'Net flows (pi)'!D155+'Weights (w)'!$C155*'Net flows (pi)'!H155+'Weights (w)'!$D155*'Net flows (pi)'!L155</f>
        <v>-2.9699999999999998</v>
      </c>
      <c r="E157" s="24">
        <f ca="1">'Weights (w)'!$B155*'Net flows (pi)'!E155+'Weights (w)'!$C155*'Net flows (pi)'!I155+'Weights (w)'!$D155*'Net flows (pi)'!M155</f>
        <v>0.47298570851174365</v>
      </c>
      <c r="G157">
        <f t="shared" ca="1" si="6"/>
        <v>3</v>
      </c>
      <c r="H157">
        <f t="shared" ca="1" si="6"/>
        <v>1</v>
      </c>
      <c r="I157">
        <f t="shared" ca="1" si="6"/>
        <v>4</v>
      </c>
      <c r="J157">
        <f t="shared" ca="1" si="5"/>
        <v>2</v>
      </c>
    </row>
    <row r="158" spans="1:10">
      <c r="A158" s="7">
        <v>154</v>
      </c>
      <c r="B158" s="24">
        <f ca="1">'Weights (w)'!$B156*'Net flows (pi)'!B156+'Weights (w)'!$C156*'Net flows (pi)'!F156+'Weights (w)'!$D156*'Net flows (pi)'!J156</f>
        <v>0.26304137834465335</v>
      </c>
      <c r="C158" s="24">
        <f ca="1">'Weights (w)'!$B156*'Net flows (pi)'!C156+'Weights (w)'!$C156*'Net flows (pi)'!G156+'Weights (w)'!$D156*'Net flows (pi)'!K156</f>
        <v>1.0743221950844264</v>
      </c>
      <c r="D158" s="24">
        <f ca="1">'Weights (w)'!$B156*'Net flows (pi)'!D156+'Weights (w)'!$C156*'Net flows (pi)'!H156+'Weights (w)'!$D156*'Net flows (pi)'!L156</f>
        <v>-2.2430413783446532</v>
      </c>
      <c r="E158" s="24">
        <f ca="1">'Weights (w)'!$B156*'Net flows (pi)'!E156+'Weights (w)'!$C156*'Net flows (pi)'!I156+'Weights (w)'!$D156*'Net flows (pi)'!M156</f>
        <v>0.90567780491557359</v>
      </c>
      <c r="G158">
        <f t="shared" ca="1" si="6"/>
        <v>3</v>
      </c>
      <c r="H158">
        <f t="shared" ca="1" si="6"/>
        <v>1</v>
      </c>
      <c r="I158">
        <f t="shared" ca="1" si="6"/>
        <v>4</v>
      </c>
      <c r="J158">
        <f t="shared" ca="1" si="5"/>
        <v>2</v>
      </c>
    </row>
    <row r="159" spans="1:10">
      <c r="A159" s="7">
        <v>155</v>
      </c>
      <c r="B159" s="24">
        <f ca="1">'Weights (w)'!$B157*'Net flows (pi)'!B157+'Weights (w)'!$C157*'Net flows (pi)'!F157+'Weights (w)'!$D157*'Net flows (pi)'!J157</f>
        <v>-1.2685276867460904</v>
      </c>
      <c r="C159" s="24">
        <f ca="1">'Weights (w)'!$B157*'Net flows (pi)'!C157+'Weights (w)'!$C157*'Net flows (pi)'!G157+'Weights (w)'!$D157*'Net flows (pi)'!K157</f>
        <v>1.4395680797940347</v>
      </c>
      <c r="D159" s="24">
        <f ca="1">'Weights (w)'!$B157*'Net flows (pi)'!D157+'Weights (w)'!$C157*'Net flows (pi)'!H157+'Weights (w)'!$D157*'Net flows (pi)'!L157</f>
        <v>-1.6221283577411265</v>
      </c>
      <c r="E159" s="24">
        <f ca="1">'Weights (w)'!$B157*'Net flows (pi)'!E157+'Weights (w)'!$C157*'Net flows (pi)'!I157+'Weights (w)'!$D157*'Net flows (pi)'!M157</f>
        <v>1.4510879646931827</v>
      </c>
      <c r="G159">
        <f t="shared" ca="1" si="6"/>
        <v>3</v>
      </c>
      <c r="H159">
        <f t="shared" ca="1" si="6"/>
        <v>2</v>
      </c>
      <c r="I159">
        <f t="shared" ca="1" si="6"/>
        <v>4</v>
      </c>
      <c r="J159">
        <f t="shared" ca="1" si="5"/>
        <v>1</v>
      </c>
    </row>
    <row r="160" spans="1:10">
      <c r="A160" s="7">
        <v>156</v>
      </c>
      <c r="B160" s="24">
        <f ca="1">'Weights (w)'!$B158*'Net flows (pi)'!B158+'Weights (w)'!$C158*'Net flows (pi)'!F158+'Weights (w)'!$D158*'Net flows (pi)'!J158</f>
        <v>0</v>
      </c>
      <c r="C160" s="24">
        <f ca="1">'Weights (w)'!$B158*'Net flows (pi)'!C158+'Weights (w)'!$C158*'Net flows (pi)'!G158+'Weights (w)'!$D158*'Net flows (pi)'!K158</f>
        <v>1.3170221008037017</v>
      </c>
      <c r="D160" s="24">
        <f ca="1">'Weights (w)'!$B158*'Net flows (pi)'!D158+'Weights (w)'!$C158*'Net flows (pi)'!H158+'Weights (w)'!$D158*'Net flows (pi)'!L158</f>
        <v>-1.6935582447118662</v>
      </c>
      <c r="E160" s="24">
        <f ca="1">'Weights (w)'!$B158*'Net flows (pi)'!E158+'Weights (w)'!$C158*'Net flows (pi)'!I158+'Weights (w)'!$D158*'Net flows (pi)'!M158</f>
        <v>0.37653614390816459</v>
      </c>
      <c r="G160">
        <f t="shared" ca="1" si="6"/>
        <v>3</v>
      </c>
      <c r="H160">
        <f t="shared" ca="1" si="6"/>
        <v>1</v>
      </c>
      <c r="I160">
        <f t="shared" ca="1" si="6"/>
        <v>4</v>
      </c>
      <c r="J160">
        <f t="shared" ca="1" si="5"/>
        <v>2</v>
      </c>
    </row>
    <row r="161" spans="1:10">
      <c r="A161" s="7">
        <v>157</v>
      </c>
      <c r="B161" s="24">
        <f ca="1">'Weights (w)'!$B159*'Net flows (pi)'!B159+'Weights (w)'!$C159*'Net flows (pi)'!F159+'Weights (w)'!$D159*'Net flows (pi)'!J159</f>
        <v>-1.7664035102332369</v>
      </c>
      <c r="C161" s="24">
        <f ca="1">'Weights (w)'!$B159*'Net flows (pi)'!C159+'Weights (w)'!$C159*'Net flows (pi)'!G159+'Weights (w)'!$D159*'Net flows (pi)'!K159</f>
        <v>2.4455168775245131</v>
      </c>
      <c r="D161" s="24">
        <f ca="1">'Weights (w)'!$B159*'Net flows (pi)'!D159+'Weights (w)'!$C159*'Net flows (pi)'!H159+'Weights (w)'!$D159*'Net flows (pi)'!L159</f>
        <v>-0.87359648976676318</v>
      </c>
      <c r="E161" s="24">
        <f ca="1">'Weights (w)'!$B159*'Net flows (pi)'!E159+'Weights (w)'!$C159*'Net flows (pi)'!I159+'Weights (w)'!$D159*'Net flows (pi)'!M159</f>
        <v>0.19448312247548727</v>
      </c>
      <c r="G161">
        <f t="shared" ca="1" si="6"/>
        <v>4</v>
      </c>
      <c r="H161">
        <f t="shared" ca="1" si="6"/>
        <v>1</v>
      </c>
      <c r="I161">
        <f t="shared" ca="1" si="6"/>
        <v>3</v>
      </c>
      <c r="J161">
        <f t="shared" ca="1" si="5"/>
        <v>2</v>
      </c>
    </row>
    <row r="162" spans="1:10">
      <c r="A162" s="7">
        <v>158</v>
      </c>
      <c r="B162" s="24">
        <f ca="1">'Weights (w)'!$B160*'Net flows (pi)'!B160+'Weights (w)'!$C160*'Net flows (pi)'!F160+'Weights (w)'!$D160*'Net flows (pi)'!J160</f>
        <v>-1.1498014644934389</v>
      </c>
      <c r="C162" s="24">
        <f ca="1">'Weights (w)'!$B160*'Net flows (pi)'!C160+'Weights (w)'!$C160*'Net flows (pi)'!G160+'Weights (w)'!$D160*'Net flows (pi)'!K160</f>
        <v>2.31</v>
      </c>
      <c r="D162" s="24">
        <f ca="1">'Weights (w)'!$B160*'Net flows (pi)'!D160+'Weights (w)'!$C160*'Net flows (pi)'!H160+'Weights (w)'!$D160*'Net flows (pi)'!L160</f>
        <v>-0.98999999999999988</v>
      </c>
      <c r="E162" s="24">
        <f ca="1">'Weights (w)'!$B160*'Net flows (pi)'!E160+'Weights (w)'!$C160*'Net flows (pi)'!I160+'Weights (w)'!$D160*'Net flows (pi)'!M160</f>
        <v>-0.17019853550656117</v>
      </c>
      <c r="G162">
        <f t="shared" ca="1" si="6"/>
        <v>4</v>
      </c>
      <c r="H162">
        <f t="shared" ca="1" si="6"/>
        <v>1</v>
      </c>
      <c r="I162">
        <f t="shared" ca="1" si="6"/>
        <v>3</v>
      </c>
      <c r="J162">
        <f t="shared" ca="1" si="5"/>
        <v>2</v>
      </c>
    </row>
    <row r="163" spans="1:10">
      <c r="A163" s="7">
        <v>159</v>
      </c>
      <c r="B163" s="24">
        <f ca="1">'Weights (w)'!$B161*'Net flows (pi)'!B161+'Weights (w)'!$C161*'Net flows (pi)'!F161+'Weights (w)'!$D161*'Net flows (pi)'!J161</f>
        <v>-1.65</v>
      </c>
      <c r="C163" s="24">
        <f ca="1">'Weights (w)'!$B161*'Net flows (pi)'!C161+'Weights (w)'!$C161*'Net flows (pi)'!G161+'Weights (w)'!$D161*'Net flows (pi)'!K161</f>
        <v>1.9713271404244126</v>
      </c>
      <c r="D163" s="24">
        <f ca="1">'Weights (w)'!$B161*'Net flows (pi)'!D161+'Weights (w)'!$C161*'Net flows (pi)'!H161+'Weights (w)'!$D161*'Net flows (pi)'!L161</f>
        <v>-0.33</v>
      </c>
      <c r="E163" s="24">
        <f ca="1">'Weights (w)'!$B161*'Net flows (pi)'!E161+'Weights (w)'!$C161*'Net flows (pi)'!I161+'Weights (w)'!$D161*'Net flows (pi)'!M161</f>
        <v>8.6728595755878324E-3</v>
      </c>
      <c r="G163">
        <f t="shared" ca="1" si="6"/>
        <v>4</v>
      </c>
      <c r="H163">
        <f t="shared" ca="1" si="6"/>
        <v>1</v>
      </c>
      <c r="I163">
        <f t="shared" ca="1" si="6"/>
        <v>3</v>
      </c>
      <c r="J163">
        <f t="shared" ca="1" si="5"/>
        <v>2</v>
      </c>
    </row>
    <row r="164" spans="1:10">
      <c r="A164" s="7">
        <v>160</v>
      </c>
      <c r="B164" s="24">
        <f ca="1">'Weights (w)'!$B162*'Net flows (pi)'!B162+'Weights (w)'!$C162*'Net flows (pi)'!F162+'Weights (w)'!$D162*'Net flows (pi)'!J162</f>
        <v>-0.54123782218392325</v>
      </c>
      <c r="C164" s="24">
        <f ca="1">'Weights (w)'!$B162*'Net flows (pi)'!C162+'Weights (w)'!$C162*'Net flows (pi)'!G162+'Weights (w)'!$D162*'Net flows (pi)'!K162</f>
        <v>0.98938919454533969</v>
      </c>
      <c r="D164" s="24">
        <f ca="1">'Weights (w)'!$B162*'Net flows (pi)'!D162+'Weights (w)'!$C162*'Net flows (pi)'!H162+'Weights (w)'!$D162*'Net flows (pi)'!L162</f>
        <v>-0.2470459336921873</v>
      </c>
      <c r="E164" s="24">
        <f ca="1">'Weights (w)'!$B162*'Net flows (pi)'!E162+'Weights (w)'!$C162*'Net flows (pi)'!I162+'Weights (w)'!$D162*'Net flows (pi)'!M162</f>
        <v>-0.20110543866922903</v>
      </c>
      <c r="G164">
        <f t="shared" ca="1" si="6"/>
        <v>4</v>
      </c>
      <c r="H164">
        <f t="shared" ca="1" si="6"/>
        <v>1</v>
      </c>
      <c r="I164">
        <f t="shared" ca="1" si="6"/>
        <v>3</v>
      </c>
      <c r="J164">
        <f t="shared" ca="1" si="5"/>
        <v>2</v>
      </c>
    </row>
    <row r="165" spans="1:10">
      <c r="A165" s="7">
        <v>161</v>
      </c>
      <c r="B165" s="24">
        <f ca="1">'Weights (w)'!$B163*'Net flows (pi)'!B163+'Weights (w)'!$C163*'Net flows (pi)'!F163+'Weights (w)'!$D163*'Net flows (pi)'!J163</f>
        <v>-0.98999999999999988</v>
      </c>
      <c r="C165" s="24">
        <f ca="1">'Weights (w)'!$B163*'Net flows (pi)'!C163+'Weights (w)'!$C163*'Net flows (pi)'!G163+'Weights (w)'!$D163*'Net flows (pi)'!K163</f>
        <v>1.98</v>
      </c>
      <c r="D165" s="24">
        <f ca="1">'Weights (w)'!$B163*'Net flows (pi)'!D163+'Weights (w)'!$C163*'Net flows (pi)'!H163+'Weights (w)'!$D163*'Net flows (pi)'!L163</f>
        <v>-1.65</v>
      </c>
      <c r="E165" s="24">
        <f ca="1">'Weights (w)'!$B163*'Net flows (pi)'!E163+'Weights (w)'!$C163*'Net flows (pi)'!I163+'Weights (w)'!$D163*'Net flows (pi)'!M163</f>
        <v>0.66</v>
      </c>
      <c r="G165">
        <f t="shared" ca="1" si="6"/>
        <v>3</v>
      </c>
      <c r="H165">
        <f t="shared" ca="1" si="6"/>
        <v>1</v>
      </c>
      <c r="I165">
        <f t="shared" ca="1" si="6"/>
        <v>4</v>
      </c>
      <c r="J165">
        <f t="shared" ca="1" si="5"/>
        <v>2</v>
      </c>
    </row>
    <row r="166" spans="1:10">
      <c r="A166" s="7">
        <v>162</v>
      </c>
      <c r="B166" s="24">
        <f ca="1">'Weights (w)'!$B164*'Net flows (pi)'!B164+'Weights (w)'!$C164*'Net flows (pi)'!F164+'Weights (w)'!$D164*'Net flows (pi)'!J164</f>
        <v>-0.77344120064375166</v>
      </c>
      <c r="C166" s="24">
        <f ca="1">'Weights (w)'!$B164*'Net flows (pi)'!C164+'Weights (w)'!$C164*'Net flows (pi)'!G164+'Weights (w)'!$D164*'Net flows (pi)'!K164</f>
        <v>0.75969539480118564</v>
      </c>
      <c r="D166" s="24">
        <f ca="1">'Weights (w)'!$B164*'Net flows (pi)'!D164+'Weights (w)'!$C164*'Net flows (pi)'!H164+'Weights (w)'!$D164*'Net flows (pi)'!L164</f>
        <v>-1.8255788547699139</v>
      </c>
      <c r="E166" s="24">
        <f ca="1">'Weights (w)'!$B164*'Net flows (pi)'!E164+'Weights (w)'!$C164*'Net flows (pi)'!I164+'Weights (w)'!$D164*'Net flows (pi)'!M164</f>
        <v>1.83932466061248</v>
      </c>
      <c r="G166">
        <f t="shared" ca="1" si="6"/>
        <v>3</v>
      </c>
      <c r="H166">
        <f t="shared" ca="1" si="6"/>
        <v>2</v>
      </c>
      <c r="I166">
        <f t="shared" ca="1" si="6"/>
        <v>4</v>
      </c>
      <c r="J166">
        <f t="shared" ca="1" si="5"/>
        <v>1</v>
      </c>
    </row>
    <row r="167" spans="1:10">
      <c r="A167" s="7">
        <v>163</v>
      </c>
      <c r="B167" s="24">
        <f ca="1">'Weights (w)'!$B165*'Net flows (pi)'!B165+'Weights (w)'!$C165*'Net flows (pi)'!F165+'Weights (w)'!$D165*'Net flows (pi)'!J165</f>
        <v>-0.84080889101846235</v>
      </c>
      <c r="C167" s="24">
        <f ca="1">'Weights (w)'!$B165*'Net flows (pi)'!C165+'Weights (w)'!$C165*'Net flows (pi)'!G165+'Weights (w)'!$D165*'Net flows (pi)'!K165</f>
        <v>-6.6895081861546912E-2</v>
      </c>
      <c r="D167" s="24">
        <f ca="1">'Weights (w)'!$B165*'Net flows (pi)'!D165+'Weights (w)'!$C165*'Net flows (pi)'!H165+'Weights (w)'!$D165*'Net flows (pi)'!L165</f>
        <v>-0.47919110898153749</v>
      </c>
      <c r="E167" s="24">
        <f ca="1">'Weights (w)'!$B165*'Net flows (pi)'!E165+'Weights (w)'!$C165*'Net flows (pi)'!I165+'Weights (w)'!$D165*'Net flows (pi)'!M165</f>
        <v>1.3868950818615469</v>
      </c>
      <c r="G167">
        <f t="shared" ca="1" si="6"/>
        <v>4</v>
      </c>
      <c r="H167">
        <f t="shared" ca="1" si="6"/>
        <v>2</v>
      </c>
      <c r="I167">
        <f t="shared" ca="1" si="6"/>
        <v>3</v>
      </c>
      <c r="J167">
        <f t="shared" ca="1" si="5"/>
        <v>1</v>
      </c>
    </row>
    <row r="168" spans="1:10">
      <c r="A168" s="7">
        <v>164</v>
      </c>
      <c r="B168" s="24">
        <f ca="1">'Weights (w)'!$B166*'Net flows (pi)'!B166+'Weights (w)'!$C166*'Net flows (pi)'!F166+'Weights (w)'!$D166*'Net flows (pi)'!J166</f>
        <v>1.3532821024308861E-2</v>
      </c>
      <c r="C168" s="24">
        <f ca="1">'Weights (w)'!$B166*'Net flows (pi)'!C166+'Weights (w)'!$C166*'Net flows (pi)'!G166+'Weights (w)'!$D166*'Net flows (pi)'!K166</f>
        <v>1.98</v>
      </c>
      <c r="D168" s="24">
        <f ca="1">'Weights (w)'!$B166*'Net flows (pi)'!D166+'Weights (w)'!$C166*'Net flows (pi)'!H166+'Weights (w)'!$D166*'Net flows (pi)'!L166</f>
        <v>-2.6535328210243088</v>
      </c>
      <c r="E168" s="24">
        <f ca="1">'Weights (w)'!$B166*'Net flows (pi)'!E166+'Weights (w)'!$C166*'Net flows (pi)'!I166+'Weights (w)'!$D166*'Net flows (pi)'!M166</f>
        <v>0.65999999999999992</v>
      </c>
      <c r="G168">
        <f t="shared" ca="1" si="6"/>
        <v>3</v>
      </c>
      <c r="H168">
        <f t="shared" ca="1" si="6"/>
        <v>1</v>
      </c>
      <c r="I168">
        <f t="shared" ca="1" si="6"/>
        <v>4</v>
      </c>
      <c r="J168">
        <f t="shared" ca="1" si="5"/>
        <v>2</v>
      </c>
    </row>
    <row r="169" spans="1:10">
      <c r="A169" s="7">
        <v>165</v>
      </c>
      <c r="B169" s="24">
        <f ca="1">'Weights (w)'!$B167*'Net flows (pi)'!B167+'Weights (w)'!$C167*'Net flows (pi)'!F167+'Weights (w)'!$D167*'Net flows (pi)'!J167</f>
        <v>-0.72211881335462313</v>
      </c>
      <c r="C169" s="24">
        <f ca="1">'Weights (w)'!$B167*'Net flows (pi)'!C167+'Weights (w)'!$C167*'Net flows (pi)'!G167+'Weights (w)'!$D167*'Net flows (pi)'!K167</f>
        <v>1.3955698450518512</v>
      </c>
      <c r="D169" s="24">
        <f ca="1">'Weights (w)'!$B167*'Net flows (pi)'!D167+'Weights (w)'!$C167*'Net flows (pi)'!H167+'Weights (w)'!$D167*'Net flows (pi)'!L167</f>
        <v>-2.2478811866453769</v>
      </c>
      <c r="E169" s="24">
        <f ca="1">'Weights (w)'!$B167*'Net flows (pi)'!E167+'Weights (w)'!$C167*'Net flows (pi)'!I167+'Weights (w)'!$D167*'Net flows (pi)'!M167</f>
        <v>1.574430154948149</v>
      </c>
      <c r="G169">
        <f t="shared" ca="1" si="6"/>
        <v>3</v>
      </c>
      <c r="H169">
        <f t="shared" ca="1" si="6"/>
        <v>2</v>
      </c>
      <c r="I169">
        <f t="shared" ca="1" si="6"/>
        <v>4</v>
      </c>
      <c r="J169">
        <f t="shared" ca="1" si="5"/>
        <v>1</v>
      </c>
    </row>
    <row r="170" spans="1:10">
      <c r="A170" s="7">
        <v>166</v>
      </c>
      <c r="B170" s="24">
        <f ca="1">'Weights (w)'!$B168*'Net flows (pi)'!B168+'Weights (w)'!$C168*'Net flows (pi)'!F168+'Weights (w)'!$D168*'Net flows (pi)'!J168</f>
        <v>-0.76364383280211168</v>
      </c>
      <c r="C170" s="24">
        <f ca="1">'Weights (w)'!$B168*'Net flows (pi)'!C168+'Weights (w)'!$C168*'Net flows (pi)'!G168+'Weights (w)'!$D168*'Net flows (pi)'!K168</f>
        <v>1.98</v>
      </c>
      <c r="D170" s="24">
        <f ca="1">'Weights (w)'!$B168*'Net flows (pi)'!D168+'Weights (w)'!$C168*'Net flows (pi)'!H168+'Weights (w)'!$D168*'Net flows (pi)'!L168</f>
        <v>-0.96257858563266274</v>
      </c>
      <c r="E170" s="24">
        <f ca="1">'Weights (w)'!$B168*'Net flows (pi)'!E168+'Weights (w)'!$C168*'Net flows (pi)'!I168+'Weights (w)'!$D168*'Net flows (pi)'!M168</f>
        <v>-0.25377758156522556</v>
      </c>
      <c r="G170">
        <f t="shared" ca="1" si="6"/>
        <v>3</v>
      </c>
      <c r="H170">
        <f t="shared" ca="1" si="6"/>
        <v>1</v>
      </c>
      <c r="I170">
        <f t="shared" ca="1" si="6"/>
        <v>4</v>
      </c>
      <c r="J170">
        <f t="shared" ca="1" si="5"/>
        <v>2</v>
      </c>
    </row>
    <row r="171" spans="1:10">
      <c r="A171" s="7">
        <v>167</v>
      </c>
      <c r="B171" s="24">
        <f ca="1">'Weights (w)'!$B169*'Net flows (pi)'!B169+'Weights (w)'!$C169*'Net flows (pi)'!F169+'Weights (w)'!$D169*'Net flows (pi)'!J169</f>
        <v>-1.32</v>
      </c>
      <c r="C171" s="24">
        <f ca="1">'Weights (w)'!$B169*'Net flows (pi)'!C169+'Weights (w)'!$C169*'Net flows (pi)'!G169+'Weights (w)'!$D169*'Net flows (pi)'!K169</f>
        <v>0.65999999999999992</v>
      </c>
      <c r="D171" s="24">
        <f ca="1">'Weights (w)'!$B169*'Net flows (pi)'!D169+'Weights (w)'!$C169*'Net flows (pi)'!H169+'Weights (w)'!$D169*'Net flows (pi)'!L169</f>
        <v>-0.69534802240717253</v>
      </c>
      <c r="E171" s="24">
        <f ca="1">'Weights (w)'!$B169*'Net flows (pi)'!E169+'Weights (w)'!$C169*'Net flows (pi)'!I169+'Weights (w)'!$D169*'Net flows (pi)'!M169</f>
        <v>1.3553480224071726</v>
      </c>
      <c r="G171">
        <f t="shared" ca="1" si="6"/>
        <v>4</v>
      </c>
      <c r="H171">
        <f t="shared" ca="1" si="6"/>
        <v>2</v>
      </c>
      <c r="I171">
        <f t="shared" ca="1" si="6"/>
        <v>3</v>
      </c>
      <c r="J171">
        <f t="shared" ca="1" si="5"/>
        <v>1</v>
      </c>
    </row>
    <row r="172" spans="1:10">
      <c r="A172" s="7">
        <v>168</v>
      </c>
      <c r="B172" s="24">
        <f ca="1">'Weights (w)'!$B170*'Net flows (pi)'!B170+'Weights (w)'!$C170*'Net flows (pi)'!F170+'Weights (w)'!$D170*'Net flows (pi)'!J170</f>
        <v>-1.1020206790341089</v>
      </c>
      <c r="C172" s="24">
        <f ca="1">'Weights (w)'!$B170*'Net flows (pi)'!C170+'Weights (w)'!$C170*'Net flows (pi)'!G170+'Weights (w)'!$D170*'Net flows (pi)'!K170</f>
        <v>1.9481336150409101</v>
      </c>
      <c r="D172" s="24">
        <f ca="1">'Weights (w)'!$B170*'Net flows (pi)'!D170+'Weights (w)'!$C170*'Net flows (pi)'!H170+'Weights (w)'!$D170*'Net flows (pi)'!L170</f>
        <v>-1.7461110710319145</v>
      </c>
      <c r="E172" s="24">
        <f ca="1">'Weights (w)'!$B170*'Net flows (pi)'!E170+'Weights (w)'!$C170*'Net flows (pi)'!I170+'Weights (w)'!$D170*'Net flows (pi)'!M170</f>
        <v>0.89999813502511372</v>
      </c>
      <c r="G172">
        <f t="shared" ca="1" si="6"/>
        <v>3</v>
      </c>
      <c r="H172">
        <f t="shared" ca="1" si="6"/>
        <v>1</v>
      </c>
      <c r="I172">
        <f t="shared" ca="1" si="6"/>
        <v>4</v>
      </c>
      <c r="J172">
        <f t="shared" ca="1" si="5"/>
        <v>2</v>
      </c>
    </row>
    <row r="173" spans="1:10">
      <c r="A173" s="7">
        <v>169</v>
      </c>
      <c r="B173" s="24">
        <f ca="1">'Weights (w)'!$B171*'Net flows (pi)'!B171+'Weights (w)'!$C171*'Net flows (pi)'!F171+'Weights (w)'!$D171*'Net flows (pi)'!J171</f>
        <v>1.0565101813072746</v>
      </c>
      <c r="C173" s="24">
        <f ca="1">'Weights (w)'!$B171*'Net flows (pi)'!C171+'Weights (w)'!$C171*'Net flows (pi)'!G171+'Weights (w)'!$D171*'Net flows (pi)'!K171</f>
        <v>1.2066532877752838</v>
      </c>
      <c r="D173" s="24">
        <f ca="1">'Weights (w)'!$B171*'Net flows (pi)'!D171+'Weights (w)'!$C171*'Net flows (pi)'!H171+'Weights (w)'!$D171*'Net flows (pi)'!L171</f>
        <v>-2.9699999999999998</v>
      </c>
      <c r="E173" s="24">
        <f ca="1">'Weights (w)'!$B171*'Net flows (pi)'!E171+'Weights (w)'!$C171*'Net flows (pi)'!I171+'Weights (w)'!$D171*'Net flows (pi)'!M171</f>
        <v>0.70683653091744181</v>
      </c>
      <c r="G173">
        <f t="shared" ca="1" si="6"/>
        <v>2</v>
      </c>
      <c r="H173">
        <f t="shared" ca="1" si="6"/>
        <v>1</v>
      </c>
      <c r="I173">
        <f t="shared" ca="1" si="6"/>
        <v>4</v>
      </c>
      <c r="J173">
        <f t="shared" ca="1" si="5"/>
        <v>3</v>
      </c>
    </row>
    <row r="174" spans="1:10">
      <c r="A174" s="7">
        <v>170</v>
      </c>
      <c r="B174" s="24">
        <f ca="1">'Weights (w)'!$B172*'Net flows (pi)'!B172+'Weights (w)'!$C172*'Net flows (pi)'!F172+'Weights (w)'!$D172*'Net flows (pi)'!J172</f>
        <v>-0.98999999999999988</v>
      </c>
      <c r="C174" s="24">
        <f ca="1">'Weights (w)'!$B172*'Net flows (pi)'!C172+'Weights (w)'!$C172*'Net flows (pi)'!G172+'Weights (w)'!$D172*'Net flows (pi)'!K172</f>
        <v>1.3902309897045138</v>
      </c>
      <c r="D174" s="24">
        <f ca="1">'Weights (w)'!$B172*'Net flows (pi)'!D172+'Weights (w)'!$C172*'Net flows (pi)'!H172+'Weights (w)'!$D172*'Net flows (pi)'!L172</f>
        <v>-1.0219540432878644</v>
      </c>
      <c r="E174" s="24">
        <f ca="1">'Weights (w)'!$B172*'Net flows (pi)'!E172+'Weights (w)'!$C172*'Net flows (pi)'!I172+'Weights (w)'!$D172*'Net flows (pi)'!M172</f>
        <v>0.62172305358335056</v>
      </c>
      <c r="G174">
        <f t="shared" ca="1" si="6"/>
        <v>3</v>
      </c>
      <c r="H174">
        <f t="shared" ca="1" si="6"/>
        <v>1</v>
      </c>
      <c r="I174">
        <f t="shared" ca="1" si="6"/>
        <v>4</v>
      </c>
      <c r="J174">
        <f t="shared" ca="1" si="5"/>
        <v>2</v>
      </c>
    </row>
    <row r="175" spans="1:10">
      <c r="A175" s="7">
        <v>171</v>
      </c>
      <c r="B175" s="24">
        <f ca="1">'Weights (w)'!$B173*'Net flows (pi)'!B173+'Weights (w)'!$C173*'Net flows (pi)'!F173+'Weights (w)'!$D173*'Net flows (pi)'!J173</f>
        <v>-1.911202797703244</v>
      </c>
      <c r="C175" s="24">
        <f ca="1">'Weights (w)'!$B173*'Net flows (pi)'!C173+'Weights (w)'!$C173*'Net flows (pi)'!G173+'Weights (w)'!$D173*'Net flows (pi)'!K173</f>
        <v>1.5166548439430434</v>
      </c>
      <c r="D175" s="24">
        <f ca="1">'Weights (w)'!$B173*'Net flows (pi)'!D173+'Weights (w)'!$C173*'Net flows (pi)'!H173+'Weights (w)'!$D173*'Net flows (pi)'!L173</f>
        <v>-0.92545204623979915</v>
      </c>
      <c r="E175" s="24">
        <f ca="1">'Weights (w)'!$B173*'Net flows (pi)'!E173+'Weights (w)'!$C173*'Net flows (pi)'!I173+'Weights (w)'!$D173*'Net flows (pi)'!M173</f>
        <v>1.3199999999999998</v>
      </c>
      <c r="G175">
        <f t="shared" ca="1" si="6"/>
        <v>4</v>
      </c>
      <c r="H175">
        <f t="shared" ca="1" si="6"/>
        <v>1</v>
      </c>
      <c r="I175">
        <f t="shared" ca="1" si="6"/>
        <v>3</v>
      </c>
      <c r="J175">
        <f t="shared" ca="1" si="5"/>
        <v>2</v>
      </c>
    </row>
    <row r="176" spans="1:10">
      <c r="A176" s="7">
        <v>172</v>
      </c>
      <c r="B176" s="24">
        <f ca="1">'Weights (w)'!$B174*'Net flows (pi)'!B174+'Weights (w)'!$C174*'Net flows (pi)'!F174+'Weights (w)'!$D174*'Net flows (pi)'!J174</f>
        <v>-0.54049433124959845</v>
      </c>
      <c r="C176" s="24">
        <f ca="1">'Weights (w)'!$B174*'Net flows (pi)'!C174+'Weights (w)'!$C174*'Net flows (pi)'!G174+'Weights (w)'!$D174*'Net flows (pi)'!K174</f>
        <v>0.23141635400225607</v>
      </c>
      <c r="D176" s="24">
        <f ca="1">'Weights (w)'!$B174*'Net flows (pi)'!D174+'Weights (w)'!$C174*'Net flows (pi)'!H174+'Weights (w)'!$D174*'Net flows (pi)'!L174</f>
        <v>-0.14695639616378975</v>
      </c>
      <c r="E176" s="24">
        <f ca="1">'Weights (w)'!$B174*'Net flows (pi)'!E174+'Weights (w)'!$C174*'Net flows (pi)'!I174+'Weights (w)'!$D174*'Net flows (pi)'!M174</f>
        <v>0.4560343734111319</v>
      </c>
      <c r="G176">
        <f t="shared" ca="1" si="6"/>
        <v>4</v>
      </c>
      <c r="H176">
        <f t="shared" ca="1" si="6"/>
        <v>2</v>
      </c>
      <c r="I176">
        <f t="shared" ca="1" si="6"/>
        <v>3</v>
      </c>
      <c r="J176">
        <f t="shared" ca="1" si="5"/>
        <v>1</v>
      </c>
    </row>
    <row r="177" spans="1:10">
      <c r="A177" s="7">
        <v>173</v>
      </c>
      <c r="B177" s="24">
        <f ca="1">'Weights (w)'!$B175*'Net flows (pi)'!B175+'Weights (w)'!$C175*'Net flows (pi)'!F175+'Weights (w)'!$D175*'Net flows (pi)'!J175</f>
        <v>0.39645750744641162</v>
      </c>
      <c r="C177" s="24">
        <f ca="1">'Weights (w)'!$B175*'Net flows (pi)'!C175+'Weights (w)'!$C175*'Net flows (pi)'!G175+'Weights (w)'!$D175*'Net flows (pi)'!K175</f>
        <v>1.2535424925535883</v>
      </c>
      <c r="D177" s="24">
        <f ca="1">'Weights (w)'!$B175*'Net flows (pi)'!D175+'Weights (w)'!$C175*'Net flows (pi)'!H175+'Weights (w)'!$D175*'Net flows (pi)'!L175</f>
        <v>-1.6968875950269691</v>
      </c>
      <c r="E177" s="24">
        <f ca="1">'Weights (w)'!$B175*'Net flows (pi)'!E175+'Weights (w)'!$C175*'Net flows (pi)'!I175+'Weights (w)'!$D175*'Net flows (pi)'!M175</f>
        <v>4.6887595026969042E-2</v>
      </c>
      <c r="G177">
        <f t="shared" ca="1" si="6"/>
        <v>2</v>
      </c>
      <c r="H177">
        <f t="shared" ca="1" si="6"/>
        <v>1</v>
      </c>
      <c r="I177">
        <f t="shared" ca="1" si="6"/>
        <v>4</v>
      </c>
      <c r="J177">
        <f t="shared" ca="1" si="5"/>
        <v>3</v>
      </c>
    </row>
    <row r="178" spans="1:10">
      <c r="A178" s="7">
        <v>174</v>
      </c>
      <c r="B178" s="24">
        <f ca="1">'Weights (w)'!$B176*'Net flows (pi)'!B176+'Weights (w)'!$C176*'Net flows (pi)'!F176+'Weights (w)'!$D176*'Net flows (pi)'!J176</f>
        <v>-1.7804496674148731</v>
      </c>
      <c r="C178" s="24">
        <f ca="1">'Weights (w)'!$B176*'Net flows (pi)'!C176+'Weights (w)'!$C176*'Net flows (pi)'!G176+'Weights (w)'!$D176*'Net flows (pi)'!K176</f>
        <v>1.6922742683188376</v>
      </c>
      <c r="D178" s="24">
        <f ca="1">'Weights (w)'!$B176*'Net flows (pi)'!D176+'Weights (w)'!$C176*'Net flows (pi)'!H176+'Weights (w)'!$D176*'Net flows (pi)'!L176</f>
        <v>-0.66450652887792216</v>
      </c>
      <c r="E178" s="24">
        <f ca="1">'Weights (w)'!$B176*'Net flows (pi)'!E176+'Weights (w)'!$C176*'Net flows (pi)'!I176+'Weights (w)'!$D176*'Net flows (pi)'!M176</f>
        <v>0.75268192797395783</v>
      </c>
      <c r="G178">
        <f t="shared" ca="1" si="6"/>
        <v>4</v>
      </c>
      <c r="H178">
        <f t="shared" ca="1" si="6"/>
        <v>1</v>
      </c>
      <c r="I178">
        <f t="shared" ca="1" si="6"/>
        <v>3</v>
      </c>
      <c r="J178">
        <f t="shared" ca="1" si="5"/>
        <v>2</v>
      </c>
    </row>
    <row r="179" spans="1:10">
      <c r="A179" s="7">
        <v>175</v>
      </c>
      <c r="B179" s="24">
        <f ca="1">'Weights (w)'!$B177*'Net flows (pi)'!B177+'Weights (w)'!$C177*'Net flows (pi)'!F177+'Weights (w)'!$D177*'Net flows (pi)'!J177</f>
        <v>-0.77657339483685495</v>
      </c>
      <c r="C179" s="24">
        <f ca="1">'Weights (w)'!$B177*'Net flows (pi)'!C177+'Weights (w)'!$C177*'Net flows (pi)'!G177+'Weights (w)'!$D177*'Net flows (pi)'!K177</f>
        <v>0.99</v>
      </c>
      <c r="D179" s="24">
        <f ca="1">'Weights (w)'!$B177*'Net flows (pi)'!D177+'Weights (w)'!$C177*'Net flows (pi)'!H177+'Weights (w)'!$D177*'Net flows (pi)'!L177</f>
        <v>-0.543426605163145</v>
      </c>
      <c r="E179" s="24">
        <f ca="1">'Weights (w)'!$B177*'Net flows (pi)'!E177+'Weights (w)'!$C177*'Net flows (pi)'!I177+'Weights (w)'!$D177*'Net flows (pi)'!M177</f>
        <v>0.33000000000000007</v>
      </c>
      <c r="G179">
        <f t="shared" ca="1" si="6"/>
        <v>4</v>
      </c>
      <c r="H179">
        <f t="shared" ca="1" si="6"/>
        <v>1</v>
      </c>
      <c r="I179">
        <f t="shared" ca="1" si="6"/>
        <v>3</v>
      </c>
      <c r="J179">
        <f t="shared" ca="1" si="5"/>
        <v>2</v>
      </c>
    </row>
    <row r="180" spans="1:10">
      <c r="A180" s="7">
        <v>176</v>
      </c>
      <c r="B180" s="24">
        <f ca="1">'Weights (w)'!$B178*'Net flows (pi)'!B178+'Weights (w)'!$C178*'Net flows (pi)'!F178+'Weights (w)'!$D178*'Net flows (pi)'!J178</f>
        <v>0.54620980576825018</v>
      </c>
      <c r="C180" s="24">
        <f ca="1">'Weights (w)'!$B178*'Net flows (pi)'!C178+'Weights (w)'!$C178*'Net flows (pi)'!G178+'Weights (w)'!$D178*'Net flows (pi)'!K178</f>
        <v>1.023877166393127</v>
      </c>
      <c r="D180" s="24">
        <f ca="1">'Weights (w)'!$B178*'Net flows (pi)'!D178+'Weights (w)'!$C178*'Net flows (pi)'!H178+'Weights (w)'!$D178*'Net flows (pi)'!L178</f>
        <v>-2.2300869721613772</v>
      </c>
      <c r="E180" s="24">
        <f ca="1">'Weights (w)'!$B178*'Net flows (pi)'!E178+'Weights (w)'!$C178*'Net flows (pi)'!I178+'Weights (w)'!$D178*'Net flows (pi)'!M178</f>
        <v>0.66</v>
      </c>
      <c r="G180">
        <f t="shared" ca="1" si="6"/>
        <v>3</v>
      </c>
      <c r="H180">
        <f t="shared" ca="1" si="6"/>
        <v>1</v>
      </c>
      <c r="I180">
        <f t="shared" ca="1" si="6"/>
        <v>4</v>
      </c>
      <c r="J180">
        <f t="shared" ca="1" si="5"/>
        <v>2</v>
      </c>
    </row>
    <row r="181" spans="1:10">
      <c r="A181" s="7">
        <v>177</v>
      </c>
      <c r="B181" s="24">
        <f ca="1">'Weights (w)'!$B179*'Net flows (pi)'!B179+'Weights (w)'!$C179*'Net flows (pi)'!F179+'Weights (w)'!$D179*'Net flows (pi)'!J179</f>
        <v>-1.0485956903170868</v>
      </c>
      <c r="C181" s="24">
        <f ca="1">'Weights (w)'!$B179*'Net flows (pi)'!C179+'Weights (w)'!$C179*'Net flows (pi)'!G179+'Weights (w)'!$D179*'Net flows (pi)'!K179</f>
        <v>1.7856455204226434</v>
      </c>
      <c r="D181" s="24">
        <f ca="1">'Weights (w)'!$B179*'Net flows (pi)'!D179+'Weights (w)'!$C179*'Net flows (pi)'!H179+'Weights (w)'!$D179*'Net flows (pi)'!L179</f>
        <v>-1.98</v>
      </c>
      <c r="E181" s="24">
        <f ca="1">'Weights (w)'!$B179*'Net flows (pi)'!E179+'Weights (w)'!$C179*'Net flows (pi)'!I179+'Weights (w)'!$D179*'Net flows (pi)'!M179</f>
        <v>1.2429501698944436</v>
      </c>
      <c r="G181">
        <f t="shared" ca="1" si="6"/>
        <v>3</v>
      </c>
      <c r="H181">
        <f t="shared" ca="1" si="6"/>
        <v>1</v>
      </c>
      <c r="I181">
        <f t="shared" ca="1" si="6"/>
        <v>4</v>
      </c>
      <c r="J181">
        <f t="shared" ca="1" si="5"/>
        <v>2</v>
      </c>
    </row>
    <row r="182" spans="1:10">
      <c r="A182" s="7">
        <v>178</v>
      </c>
      <c r="B182" s="24">
        <f ca="1">'Weights (w)'!$B180*'Net flows (pi)'!B180+'Weights (w)'!$C180*'Net flows (pi)'!F180+'Weights (w)'!$D180*'Net flows (pi)'!J180</f>
        <v>-2.31</v>
      </c>
      <c r="C182" s="24">
        <f ca="1">'Weights (w)'!$B180*'Net flows (pi)'!C180+'Weights (w)'!$C180*'Net flows (pi)'!G180+'Weights (w)'!$D180*'Net flows (pi)'!K180</f>
        <v>1.8933662060155063</v>
      </c>
      <c r="D182" s="24">
        <f ca="1">'Weights (w)'!$B180*'Net flows (pi)'!D180+'Weights (w)'!$C180*'Net flows (pi)'!H180+'Weights (w)'!$D180*'Net flows (pi)'!L180</f>
        <v>-0.24336620601550607</v>
      </c>
      <c r="E182" s="24">
        <f ca="1">'Weights (w)'!$B180*'Net flows (pi)'!E180+'Weights (w)'!$C180*'Net flows (pi)'!I180+'Weights (w)'!$D180*'Net flows (pi)'!M180</f>
        <v>0.66</v>
      </c>
      <c r="G182">
        <f t="shared" ca="1" si="6"/>
        <v>4</v>
      </c>
      <c r="H182">
        <f t="shared" ca="1" si="6"/>
        <v>1</v>
      </c>
      <c r="I182">
        <f t="shared" ca="1" si="6"/>
        <v>3</v>
      </c>
      <c r="J182">
        <f t="shared" ca="1" si="5"/>
        <v>2</v>
      </c>
    </row>
    <row r="183" spans="1:10">
      <c r="A183" s="7">
        <v>179</v>
      </c>
      <c r="B183" s="24">
        <f ca="1">'Weights (w)'!$B181*'Net flows (pi)'!B181+'Weights (w)'!$C181*'Net flows (pi)'!F181+'Weights (w)'!$D181*'Net flows (pi)'!J181</f>
        <v>-2.4655123777082402</v>
      </c>
      <c r="C183" s="24">
        <f ca="1">'Weights (w)'!$B181*'Net flows (pi)'!C181+'Weights (w)'!$C181*'Net flows (pi)'!G181+'Weights (w)'!$D181*'Net flows (pi)'!K181</f>
        <v>2.1444801163655201</v>
      </c>
      <c r="D183" s="24">
        <f ca="1">'Weights (w)'!$B181*'Net flows (pi)'!D181+'Weights (w)'!$C181*'Net flows (pi)'!H181+'Weights (w)'!$D181*'Net flows (pi)'!L181</f>
        <v>-1.0502532213689286</v>
      </c>
      <c r="E183" s="24">
        <f ca="1">'Weights (w)'!$B181*'Net flows (pi)'!E181+'Weights (w)'!$C181*'Net flows (pi)'!I181+'Weights (w)'!$D181*'Net flows (pi)'!M181</f>
        <v>1.3712854827116487</v>
      </c>
      <c r="G183">
        <f t="shared" ca="1" si="6"/>
        <v>4</v>
      </c>
      <c r="H183">
        <f t="shared" ca="1" si="6"/>
        <v>1</v>
      </c>
      <c r="I183">
        <f t="shared" ca="1" si="6"/>
        <v>3</v>
      </c>
      <c r="J183">
        <f t="shared" ca="1" si="5"/>
        <v>2</v>
      </c>
    </row>
    <row r="184" spans="1:10">
      <c r="A184" s="7">
        <v>180</v>
      </c>
      <c r="B184" s="24">
        <f ca="1">'Weights (w)'!$B182*'Net flows (pi)'!B182+'Weights (w)'!$C182*'Net flows (pi)'!F182+'Weights (w)'!$D182*'Net flows (pi)'!J182</f>
        <v>0.38682814594852777</v>
      </c>
      <c r="C184" s="24">
        <f ca="1">'Weights (w)'!$B182*'Net flows (pi)'!C182+'Weights (w)'!$C182*'Net flows (pi)'!G182+'Weights (w)'!$D182*'Net flows (pi)'!K182</f>
        <v>-0.17859825431582133</v>
      </c>
      <c r="D184" s="24">
        <f ca="1">'Weights (w)'!$B182*'Net flows (pi)'!D182+'Weights (w)'!$C182*'Net flows (pi)'!H182+'Weights (w)'!$D182*'Net flows (pi)'!L182</f>
        <v>-0.44148697951833749</v>
      </c>
      <c r="E184" s="24">
        <f ca="1">'Weights (w)'!$B182*'Net flows (pi)'!E182+'Weights (w)'!$C182*'Net flows (pi)'!I182+'Weights (w)'!$D182*'Net flows (pi)'!M182</f>
        <v>0.23325708788563088</v>
      </c>
      <c r="G184">
        <f t="shared" ca="1" si="6"/>
        <v>1</v>
      </c>
      <c r="H184">
        <f t="shared" ca="1" si="6"/>
        <v>3</v>
      </c>
      <c r="I184">
        <f t="shared" ca="1" si="6"/>
        <v>4</v>
      </c>
      <c r="J184">
        <f t="shared" ca="1" si="5"/>
        <v>2</v>
      </c>
    </row>
    <row r="185" spans="1:10">
      <c r="A185" s="7">
        <v>181</v>
      </c>
      <c r="B185" s="24">
        <f ca="1">'Weights (w)'!$B183*'Net flows (pi)'!B183+'Weights (w)'!$C183*'Net flows (pi)'!F183+'Weights (w)'!$D183*'Net flows (pi)'!J183</f>
        <v>-1.1382070023999962</v>
      </c>
      <c r="C185" s="24">
        <f ca="1">'Weights (w)'!$B183*'Net flows (pi)'!C183+'Weights (w)'!$C183*'Net flows (pi)'!G183+'Weights (w)'!$D183*'Net flows (pi)'!K183</f>
        <v>0.33000000000000007</v>
      </c>
      <c r="D185" s="24">
        <f ca="1">'Weights (w)'!$B183*'Net flows (pi)'!D183+'Weights (w)'!$C183*'Net flows (pi)'!H183+'Weights (w)'!$D183*'Net flows (pi)'!L183</f>
        <v>-0.47938201282642884</v>
      </c>
      <c r="E185" s="24">
        <f ca="1">'Weights (w)'!$B183*'Net flows (pi)'!E183+'Weights (w)'!$C183*'Net flows (pi)'!I183+'Weights (w)'!$D183*'Net flows (pi)'!M183</f>
        <v>1.2875890152264249</v>
      </c>
      <c r="G185">
        <f t="shared" ca="1" si="6"/>
        <v>4</v>
      </c>
      <c r="H185">
        <f t="shared" ca="1" si="6"/>
        <v>2</v>
      </c>
      <c r="I185">
        <f t="shared" ca="1" si="6"/>
        <v>3</v>
      </c>
      <c r="J185">
        <f t="shared" ca="1" si="5"/>
        <v>1</v>
      </c>
    </row>
    <row r="186" spans="1:10">
      <c r="A186" s="7">
        <v>182</v>
      </c>
      <c r="B186" s="24">
        <f ca="1">'Weights (w)'!$B184*'Net flows (pi)'!B184+'Weights (w)'!$C184*'Net flows (pi)'!F184+'Weights (w)'!$D184*'Net flows (pi)'!J184</f>
        <v>-1.32</v>
      </c>
      <c r="C186" s="24">
        <f ca="1">'Weights (w)'!$B184*'Net flows (pi)'!C184+'Weights (w)'!$C184*'Net flows (pi)'!G184+'Weights (w)'!$D184*'Net flows (pi)'!K184</f>
        <v>2.015220614257311</v>
      </c>
      <c r="D186" s="24">
        <f ca="1">'Weights (w)'!$B184*'Net flows (pi)'!D184+'Weights (w)'!$C184*'Net flows (pi)'!H184+'Weights (w)'!$D184*'Net flows (pi)'!L184</f>
        <v>-1.3654656883329379</v>
      </c>
      <c r="E186" s="24">
        <f ca="1">'Weights (w)'!$B184*'Net flows (pi)'!E184+'Weights (w)'!$C184*'Net flows (pi)'!I184+'Weights (w)'!$D184*'Net flows (pi)'!M184</f>
        <v>0.67024507407562683</v>
      </c>
      <c r="G186">
        <f t="shared" ca="1" si="6"/>
        <v>3</v>
      </c>
      <c r="H186">
        <f t="shared" ca="1" si="6"/>
        <v>1</v>
      </c>
      <c r="I186">
        <f t="shared" ca="1" si="6"/>
        <v>4</v>
      </c>
      <c r="J186">
        <f t="shared" ca="1" si="5"/>
        <v>2</v>
      </c>
    </row>
    <row r="187" spans="1:10">
      <c r="A187" s="7">
        <v>183</v>
      </c>
      <c r="B187" s="24">
        <f ca="1">'Weights (w)'!$B185*'Net flows (pi)'!B185+'Weights (w)'!$C185*'Net flows (pi)'!F185+'Weights (w)'!$D185*'Net flows (pi)'!J185</f>
        <v>-7.7839286221384696E-2</v>
      </c>
      <c r="C187" s="24">
        <f ca="1">'Weights (w)'!$B185*'Net flows (pi)'!C185+'Weights (w)'!$C185*'Net flows (pi)'!G185+'Weights (w)'!$D185*'Net flows (pi)'!K185</f>
        <v>2.5833641988947149</v>
      </c>
      <c r="D187" s="24">
        <f ca="1">'Weights (w)'!$B185*'Net flows (pi)'!D185+'Weights (w)'!$C185*'Net flows (pi)'!H185+'Weights (w)'!$D185*'Net flows (pi)'!L185</f>
        <v>-2.31</v>
      </c>
      <c r="E187" s="24">
        <f ca="1">'Weights (w)'!$B185*'Net flows (pi)'!E185+'Weights (w)'!$C185*'Net flows (pi)'!I185+'Weights (w)'!$D185*'Net flows (pi)'!M185</f>
        <v>-0.19552491267333</v>
      </c>
      <c r="G187">
        <f t="shared" ca="1" si="6"/>
        <v>2</v>
      </c>
      <c r="H187">
        <f t="shared" ca="1" si="6"/>
        <v>1</v>
      </c>
      <c r="I187">
        <f t="shared" ca="1" si="6"/>
        <v>4</v>
      </c>
      <c r="J187">
        <f t="shared" ca="1" si="5"/>
        <v>3</v>
      </c>
    </row>
    <row r="188" spans="1:10">
      <c r="A188" s="7">
        <v>184</v>
      </c>
      <c r="B188" s="24">
        <f ca="1">'Weights (w)'!$B186*'Net flows (pi)'!B186+'Weights (w)'!$C186*'Net flows (pi)'!F186+'Weights (w)'!$D186*'Net flows (pi)'!J186</f>
        <v>-1.9532548962762377</v>
      </c>
      <c r="C188" s="24">
        <f ca="1">'Weights (w)'!$B186*'Net flows (pi)'!C186+'Weights (w)'!$C186*'Net flows (pi)'!G186+'Weights (w)'!$D186*'Net flows (pi)'!K186</f>
        <v>0.8362906392290772</v>
      </c>
      <c r="D188" s="24">
        <f ca="1">'Weights (w)'!$B186*'Net flows (pi)'!D186+'Weights (w)'!$C186*'Net flows (pi)'!H186+'Weights (w)'!$D186*'Net flows (pi)'!L186</f>
        <v>-1.5230357429528398</v>
      </c>
      <c r="E188" s="24">
        <f ca="1">'Weights (w)'!$B186*'Net flows (pi)'!E186+'Weights (w)'!$C186*'Net flows (pi)'!I186+'Weights (w)'!$D186*'Net flows (pi)'!M186</f>
        <v>2.6399999999999997</v>
      </c>
      <c r="G188">
        <f t="shared" ca="1" si="6"/>
        <v>4</v>
      </c>
      <c r="H188">
        <f t="shared" ca="1" si="6"/>
        <v>2</v>
      </c>
      <c r="I188">
        <f t="shared" ca="1" si="6"/>
        <v>3</v>
      </c>
      <c r="J188">
        <f t="shared" ca="1" si="5"/>
        <v>1</v>
      </c>
    </row>
    <row r="189" spans="1:10">
      <c r="A189" s="7">
        <v>185</v>
      </c>
      <c r="B189" s="24">
        <f ca="1">'Weights (w)'!$B187*'Net flows (pi)'!B187+'Weights (w)'!$C187*'Net flows (pi)'!F187+'Weights (w)'!$D187*'Net flows (pi)'!J187</f>
        <v>-1.2633729065660741</v>
      </c>
      <c r="C189" s="24">
        <f ca="1">'Weights (w)'!$B187*'Net flows (pi)'!C187+'Weights (w)'!$C187*'Net flows (pi)'!G187+'Weights (w)'!$D187*'Net flows (pi)'!K187</f>
        <v>0.33000000000000007</v>
      </c>
      <c r="D189" s="24">
        <f ca="1">'Weights (w)'!$B187*'Net flows (pi)'!D187+'Weights (w)'!$C187*'Net flows (pi)'!H187+'Weights (w)'!$D187*'Net flows (pi)'!L187</f>
        <v>-0.75376959394482856</v>
      </c>
      <c r="E189" s="24">
        <f ca="1">'Weights (w)'!$B187*'Net flows (pi)'!E187+'Weights (w)'!$C187*'Net flows (pi)'!I187+'Weights (w)'!$D187*'Net flows (pi)'!M187</f>
        <v>1.6871425005109031</v>
      </c>
      <c r="G189">
        <f t="shared" ca="1" si="6"/>
        <v>4</v>
      </c>
      <c r="H189">
        <f t="shared" ca="1" si="6"/>
        <v>2</v>
      </c>
      <c r="I189">
        <f t="shared" ca="1" si="6"/>
        <v>3</v>
      </c>
      <c r="J189">
        <f t="shared" ca="1" si="5"/>
        <v>1</v>
      </c>
    </row>
    <row r="190" spans="1:10">
      <c r="A190" s="7">
        <v>186</v>
      </c>
      <c r="B190" s="24">
        <f ca="1">'Weights (w)'!$B188*'Net flows (pi)'!B188+'Weights (w)'!$C188*'Net flows (pi)'!F188+'Weights (w)'!$D188*'Net flows (pi)'!J188</f>
        <v>-1.65</v>
      </c>
      <c r="C190" s="24">
        <f ca="1">'Weights (w)'!$B188*'Net flows (pi)'!C188+'Weights (w)'!$C188*'Net flows (pi)'!G188+'Weights (w)'!$D188*'Net flows (pi)'!K188</f>
        <v>2.0202357073004635</v>
      </c>
      <c r="D190" s="24">
        <f ca="1">'Weights (w)'!$B188*'Net flows (pi)'!D188+'Weights (w)'!$C188*'Net flows (pi)'!H188+'Weights (w)'!$D188*'Net flows (pi)'!L188</f>
        <v>-1.65</v>
      </c>
      <c r="E190" s="24">
        <f ca="1">'Weights (w)'!$B188*'Net flows (pi)'!E188+'Weights (w)'!$C188*'Net flows (pi)'!I188+'Weights (w)'!$D188*'Net flows (pi)'!M188</f>
        <v>1.2797642926995367</v>
      </c>
      <c r="G190">
        <f t="shared" ca="1" si="6"/>
        <v>3.5</v>
      </c>
      <c r="H190">
        <f t="shared" ca="1" si="6"/>
        <v>1</v>
      </c>
      <c r="I190">
        <f t="shared" ca="1" si="6"/>
        <v>3.5</v>
      </c>
      <c r="J190">
        <f t="shared" ca="1" si="5"/>
        <v>2</v>
      </c>
    </row>
    <row r="191" spans="1:10">
      <c r="A191" s="7">
        <v>187</v>
      </c>
      <c r="B191" s="24">
        <f ca="1">'Weights (w)'!$B189*'Net flows (pi)'!B189+'Weights (w)'!$C189*'Net flows (pi)'!F189+'Weights (w)'!$D189*'Net flows (pi)'!J189</f>
        <v>-1.9628853305358813</v>
      </c>
      <c r="C191" s="24">
        <f ca="1">'Weights (w)'!$B189*'Net flows (pi)'!C189+'Weights (w)'!$C189*'Net flows (pi)'!G189+'Weights (w)'!$D189*'Net flows (pi)'!K189</f>
        <v>2.9699999999999998</v>
      </c>
      <c r="D191" s="24">
        <f ca="1">'Weights (w)'!$B189*'Net flows (pi)'!D189+'Weights (w)'!$C189*'Net flows (pi)'!H189+'Weights (w)'!$D189*'Net flows (pi)'!L189</f>
        <v>-0.32257153442614445</v>
      </c>
      <c r="E191" s="24">
        <f ca="1">'Weights (w)'!$B189*'Net flows (pi)'!E189+'Weights (w)'!$C189*'Net flows (pi)'!I189+'Weights (w)'!$D189*'Net flows (pi)'!M189</f>
        <v>-0.68454313503797426</v>
      </c>
      <c r="G191">
        <f t="shared" ca="1" si="6"/>
        <v>4</v>
      </c>
      <c r="H191">
        <f t="shared" ca="1" si="6"/>
        <v>1</v>
      </c>
      <c r="I191">
        <f t="shared" ca="1" si="6"/>
        <v>2</v>
      </c>
      <c r="J191">
        <f t="shared" ca="1" si="5"/>
        <v>3</v>
      </c>
    </row>
    <row r="192" spans="1:10">
      <c r="A192" s="7">
        <v>188</v>
      </c>
      <c r="B192" s="24">
        <f ca="1">'Weights (w)'!$B190*'Net flows (pi)'!B190+'Weights (w)'!$C190*'Net flows (pi)'!F190+'Weights (w)'!$D190*'Net flows (pi)'!J190</f>
        <v>-0.66310967706771118</v>
      </c>
      <c r="C192" s="24">
        <f ca="1">'Weights (w)'!$B190*'Net flows (pi)'!C190+'Weights (w)'!$C190*'Net flows (pi)'!G190+'Weights (w)'!$D190*'Net flows (pi)'!K190</f>
        <v>1.7323963331466687</v>
      </c>
      <c r="D192" s="24">
        <f ca="1">'Weights (w)'!$B190*'Net flows (pi)'!D190+'Weights (w)'!$C190*'Net flows (pi)'!H190+'Weights (w)'!$D190*'Net flows (pi)'!L190</f>
        <v>-1.7932605746371544</v>
      </c>
      <c r="E192" s="24">
        <f ca="1">'Weights (w)'!$B190*'Net flows (pi)'!E190+'Weights (w)'!$C190*'Net flows (pi)'!I190+'Weights (w)'!$D190*'Net flows (pi)'!M190</f>
        <v>0.72397391855819715</v>
      </c>
      <c r="G192">
        <f t="shared" ca="1" si="6"/>
        <v>3</v>
      </c>
      <c r="H192">
        <f t="shared" ca="1" si="6"/>
        <v>1</v>
      </c>
      <c r="I192">
        <f t="shared" ca="1" si="6"/>
        <v>4</v>
      </c>
      <c r="J192">
        <f t="shared" ca="1" si="5"/>
        <v>2</v>
      </c>
    </row>
    <row r="193" spans="1:10">
      <c r="A193" s="7">
        <v>189</v>
      </c>
      <c r="B193" s="24">
        <f ca="1">'Weights (w)'!$B191*'Net flows (pi)'!B191+'Weights (w)'!$C191*'Net flows (pi)'!F191+'Weights (w)'!$D191*'Net flows (pi)'!J191</f>
        <v>-0.27666006562542894</v>
      </c>
      <c r="C193" s="24">
        <f ca="1">'Weights (w)'!$B191*'Net flows (pi)'!C191+'Weights (w)'!$C191*'Net flows (pi)'!G191+'Weights (w)'!$D191*'Net flows (pi)'!K191</f>
        <v>1.7998786266458529</v>
      </c>
      <c r="D193" s="24">
        <f ca="1">'Weights (w)'!$B191*'Net flows (pi)'!D191+'Weights (w)'!$C191*'Net flows (pi)'!H191+'Weights (w)'!$D191*'Net flows (pi)'!L191</f>
        <v>-2.36920089476894</v>
      </c>
      <c r="E193" s="24">
        <f ca="1">'Weights (w)'!$B191*'Net flows (pi)'!E191+'Weights (w)'!$C191*'Net flows (pi)'!I191+'Weights (w)'!$D191*'Net flows (pi)'!M191</f>
        <v>0.84598233374851595</v>
      </c>
      <c r="G193">
        <f t="shared" ca="1" si="6"/>
        <v>3</v>
      </c>
      <c r="H193">
        <f t="shared" ca="1" si="6"/>
        <v>1</v>
      </c>
      <c r="I193">
        <f t="shared" ca="1" si="6"/>
        <v>4</v>
      </c>
      <c r="J193">
        <f t="shared" ca="1" si="5"/>
        <v>2</v>
      </c>
    </row>
    <row r="194" spans="1:10">
      <c r="A194" s="7">
        <v>190</v>
      </c>
      <c r="B194" s="24">
        <f ca="1">'Weights (w)'!$B192*'Net flows (pi)'!B192+'Weights (w)'!$C192*'Net flows (pi)'!F192+'Weights (w)'!$D192*'Net flows (pi)'!J192</f>
        <v>-1.4419861616558303</v>
      </c>
      <c r="C194" s="24">
        <f ca="1">'Weights (w)'!$B192*'Net flows (pi)'!C192+'Weights (w)'!$C192*'Net flows (pi)'!G192+'Weights (w)'!$D192*'Net flows (pi)'!K192</f>
        <v>1.6283731699135784</v>
      </c>
      <c r="D194" s="24">
        <f ca="1">'Weights (w)'!$B192*'Net flows (pi)'!D192+'Weights (w)'!$C192*'Net flows (pi)'!H192+'Weights (w)'!$D192*'Net flows (pi)'!L192</f>
        <v>-2.0484231897623939</v>
      </c>
      <c r="E194" s="24">
        <f ca="1">'Weights (w)'!$B192*'Net flows (pi)'!E192+'Weights (w)'!$C192*'Net flows (pi)'!I192+'Weights (w)'!$D192*'Net flows (pi)'!M192</f>
        <v>1.8620361815046458</v>
      </c>
      <c r="G194">
        <f t="shared" ca="1" si="6"/>
        <v>3</v>
      </c>
      <c r="H194">
        <f t="shared" ca="1" si="6"/>
        <v>2</v>
      </c>
      <c r="I194">
        <f t="shared" ca="1" si="6"/>
        <v>4</v>
      </c>
      <c r="J194">
        <f t="shared" ca="1" si="5"/>
        <v>1</v>
      </c>
    </row>
    <row r="195" spans="1:10">
      <c r="A195" s="7">
        <v>191</v>
      </c>
      <c r="B195" s="24">
        <f ca="1">'Weights (w)'!$B193*'Net flows (pi)'!B193+'Weights (w)'!$C193*'Net flows (pi)'!F193+'Weights (w)'!$D193*'Net flows (pi)'!J193</f>
        <v>-1.65</v>
      </c>
      <c r="C195" s="24">
        <f ca="1">'Weights (w)'!$B193*'Net flows (pi)'!C193+'Weights (w)'!$C193*'Net flows (pi)'!G193+'Weights (w)'!$D193*'Net flows (pi)'!K193</f>
        <v>2.64</v>
      </c>
      <c r="D195" s="24">
        <f ca="1">'Weights (w)'!$B193*'Net flows (pi)'!D193+'Weights (w)'!$C193*'Net flows (pi)'!H193+'Weights (w)'!$D193*'Net flows (pi)'!L193</f>
        <v>-0.98999999999999988</v>
      </c>
      <c r="E195" s="24">
        <f ca="1">'Weights (w)'!$B193*'Net flows (pi)'!E193+'Weights (w)'!$C193*'Net flows (pi)'!I193+'Weights (w)'!$D193*'Net flows (pi)'!M193</f>
        <v>0</v>
      </c>
      <c r="G195">
        <f t="shared" ca="1" si="6"/>
        <v>4</v>
      </c>
      <c r="H195">
        <f t="shared" ca="1" si="6"/>
        <v>1</v>
      </c>
      <c r="I195">
        <f t="shared" ca="1" si="6"/>
        <v>3</v>
      </c>
      <c r="J195">
        <f t="shared" ca="1" si="5"/>
        <v>2</v>
      </c>
    </row>
    <row r="196" spans="1:10">
      <c r="A196" s="7">
        <v>192</v>
      </c>
      <c r="B196" s="24">
        <f ca="1">'Weights (w)'!$B194*'Net flows (pi)'!B194+'Weights (w)'!$C194*'Net flows (pi)'!F194+'Weights (w)'!$D194*'Net flows (pi)'!J194</f>
        <v>-0.42588484936123788</v>
      </c>
      <c r="C196" s="24">
        <f ca="1">'Weights (w)'!$B194*'Net flows (pi)'!C194+'Weights (w)'!$C194*'Net flows (pi)'!G194+'Weights (w)'!$D194*'Net flows (pi)'!K194</f>
        <v>9.5884849361237867E-2</v>
      </c>
      <c r="D196" s="24">
        <f ca="1">'Weights (w)'!$B194*'Net flows (pi)'!D194+'Weights (w)'!$C194*'Net flows (pi)'!H194+'Weights (w)'!$D194*'Net flows (pi)'!L194</f>
        <v>-1.3199999999999998</v>
      </c>
      <c r="E196" s="24">
        <f ca="1">'Weights (w)'!$B194*'Net flows (pi)'!E194+'Weights (w)'!$C194*'Net flows (pi)'!I194+'Weights (w)'!$D194*'Net flows (pi)'!M194</f>
        <v>1.65</v>
      </c>
      <c r="G196">
        <f t="shared" ca="1" si="6"/>
        <v>3</v>
      </c>
      <c r="H196">
        <f t="shared" ca="1" si="6"/>
        <v>2</v>
      </c>
      <c r="I196">
        <f t="shared" ca="1" si="6"/>
        <v>4</v>
      </c>
      <c r="J196">
        <f t="shared" ca="1" si="5"/>
        <v>1</v>
      </c>
    </row>
    <row r="197" spans="1:10">
      <c r="A197" s="7">
        <v>193</v>
      </c>
      <c r="B197" s="24">
        <f ca="1">'Weights (w)'!$B195*'Net flows (pi)'!B195+'Weights (w)'!$C195*'Net flows (pi)'!F195+'Weights (w)'!$D195*'Net flows (pi)'!J195</f>
        <v>0.14220604629137767</v>
      </c>
      <c r="C197" s="24">
        <f ca="1">'Weights (w)'!$B195*'Net flows (pi)'!C195+'Weights (w)'!$C195*'Net flows (pi)'!G195+'Weights (w)'!$D195*'Net flows (pi)'!K195</f>
        <v>1.5429127051443108</v>
      </c>
      <c r="D197" s="24">
        <f ca="1">'Weights (w)'!$B195*'Net flows (pi)'!D195+'Weights (w)'!$C195*'Net flows (pi)'!H195+'Weights (w)'!$D195*'Net flows (pi)'!L195</f>
        <v>-2.1697049251741163</v>
      </c>
      <c r="E197" s="24">
        <f ca="1">'Weights (w)'!$B195*'Net flows (pi)'!E195+'Weights (w)'!$C195*'Net flows (pi)'!I195+'Weights (w)'!$D195*'Net flows (pi)'!M195</f>
        <v>0.48458617373842827</v>
      </c>
      <c r="G197">
        <f t="shared" ca="1" si="6"/>
        <v>3</v>
      </c>
      <c r="H197">
        <f t="shared" ca="1" si="6"/>
        <v>1</v>
      </c>
      <c r="I197">
        <f t="shared" ca="1" si="6"/>
        <v>4</v>
      </c>
      <c r="J197">
        <f t="shared" ca="1" si="6"/>
        <v>2</v>
      </c>
    </row>
    <row r="198" spans="1:10">
      <c r="A198" s="7">
        <v>194</v>
      </c>
      <c r="B198" s="24">
        <f ca="1">'Weights (w)'!$B196*'Net flows (pi)'!B196+'Weights (w)'!$C196*'Net flows (pi)'!F196+'Weights (w)'!$D196*'Net flows (pi)'!J196</f>
        <v>-0.98999999999999988</v>
      </c>
      <c r="C198" s="24">
        <f ca="1">'Weights (w)'!$B196*'Net flows (pi)'!C196+'Weights (w)'!$C196*'Net flows (pi)'!G196+'Weights (w)'!$D196*'Net flows (pi)'!K196</f>
        <v>1.4911678507587185</v>
      </c>
      <c r="D198" s="24">
        <f ca="1">'Weights (w)'!$B196*'Net flows (pi)'!D196+'Weights (w)'!$C196*'Net flows (pi)'!H196+'Weights (w)'!$D196*'Net flows (pi)'!L196</f>
        <v>-1.65</v>
      </c>
      <c r="E198" s="24">
        <f ca="1">'Weights (w)'!$B196*'Net flows (pi)'!E196+'Weights (w)'!$C196*'Net flows (pi)'!I196+'Weights (w)'!$D196*'Net flows (pi)'!M196</f>
        <v>1.1488321492412816</v>
      </c>
      <c r="G198">
        <f t="shared" ref="G198:J261" ca="1" si="7">_xlfn.RANK.AVG(B198,$B198:$E198)</f>
        <v>3</v>
      </c>
      <c r="H198">
        <f t="shared" ca="1" si="7"/>
        <v>1</v>
      </c>
      <c r="I198">
        <f t="shared" ca="1" si="7"/>
        <v>4</v>
      </c>
      <c r="J198">
        <f t="shared" ca="1" si="7"/>
        <v>2</v>
      </c>
    </row>
    <row r="199" spans="1:10">
      <c r="A199" s="7">
        <v>195</v>
      </c>
      <c r="B199" s="24">
        <f ca="1">'Weights (w)'!$B197*'Net flows (pi)'!B197+'Weights (w)'!$C197*'Net flows (pi)'!F197+'Weights (w)'!$D197*'Net flows (pi)'!J197</f>
        <v>0.33</v>
      </c>
      <c r="C199" s="24">
        <f ca="1">'Weights (w)'!$B197*'Net flows (pi)'!C197+'Weights (w)'!$C197*'Net flows (pi)'!G197+'Weights (w)'!$D197*'Net flows (pi)'!K197</f>
        <v>2.31</v>
      </c>
      <c r="D199" s="24">
        <f ca="1">'Weights (w)'!$B197*'Net flows (pi)'!D197+'Weights (w)'!$C197*'Net flows (pi)'!H197+'Weights (w)'!$D197*'Net flows (pi)'!L197</f>
        <v>-2.64</v>
      </c>
      <c r="E199" s="24">
        <f ca="1">'Weights (w)'!$B197*'Net flows (pi)'!E197+'Weights (w)'!$C197*'Net flows (pi)'!I197+'Weights (w)'!$D197*'Net flows (pi)'!M197</f>
        <v>0</v>
      </c>
      <c r="G199">
        <f t="shared" ca="1" si="7"/>
        <v>2</v>
      </c>
      <c r="H199">
        <f t="shared" ca="1" si="7"/>
        <v>1</v>
      </c>
      <c r="I199">
        <f t="shared" ca="1" si="7"/>
        <v>4</v>
      </c>
      <c r="J199">
        <f t="shared" ca="1" si="7"/>
        <v>3</v>
      </c>
    </row>
    <row r="200" spans="1:10">
      <c r="A200" s="7">
        <v>196</v>
      </c>
      <c r="B200" s="24">
        <f ca="1">'Weights (w)'!$B198*'Net flows (pi)'!B198+'Weights (w)'!$C198*'Net flows (pi)'!F198+'Weights (w)'!$D198*'Net flows (pi)'!J198</f>
        <v>-1.3306395586775654</v>
      </c>
      <c r="C200" s="24">
        <f ca="1">'Weights (w)'!$B198*'Net flows (pi)'!C198+'Weights (w)'!$C198*'Net flows (pi)'!G198+'Weights (w)'!$D198*'Net flows (pi)'!K198</f>
        <v>1.4500175081895117</v>
      </c>
      <c r="D200" s="24">
        <f ca="1">'Weights (w)'!$B198*'Net flows (pi)'!D198+'Weights (w)'!$C198*'Net flows (pi)'!H198+'Weights (w)'!$D198*'Net flows (pi)'!L198</f>
        <v>-1.7399762132920449</v>
      </c>
      <c r="E200" s="24">
        <f ca="1">'Weights (w)'!$B198*'Net flows (pi)'!E198+'Weights (w)'!$C198*'Net flows (pi)'!I198+'Weights (w)'!$D198*'Net flows (pi)'!M198</f>
        <v>1.6205982637800982</v>
      </c>
      <c r="G200">
        <f t="shared" ca="1" si="7"/>
        <v>3</v>
      </c>
      <c r="H200">
        <f t="shared" ca="1" si="7"/>
        <v>2</v>
      </c>
      <c r="I200">
        <f t="shared" ca="1" si="7"/>
        <v>4</v>
      </c>
      <c r="J200">
        <f t="shared" ca="1" si="7"/>
        <v>1</v>
      </c>
    </row>
    <row r="201" spans="1:10">
      <c r="A201" s="7">
        <v>197</v>
      </c>
      <c r="B201" s="24">
        <f ca="1">'Weights (w)'!$B199*'Net flows (pi)'!B199+'Weights (w)'!$C199*'Net flows (pi)'!F199+'Weights (w)'!$D199*'Net flows (pi)'!J199</f>
        <v>-0.42736479136191191</v>
      </c>
      <c r="C201" s="24">
        <f ca="1">'Weights (w)'!$B199*'Net flows (pi)'!C199+'Weights (w)'!$C199*'Net flows (pi)'!G199+'Weights (w)'!$D199*'Net flows (pi)'!K199</f>
        <v>1.7638382658081877</v>
      </c>
      <c r="D201" s="24">
        <f ca="1">'Weights (w)'!$B199*'Net flows (pi)'!D199+'Weights (w)'!$C199*'Net flows (pi)'!H199+'Weights (w)'!$D199*'Net flows (pi)'!L199</f>
        <v>-2.6399999999999997</v>
      </c>
      <c r="E201" s="24">
        <f ca="1">'Weights (w)'!$B199*'Net flows (pi)'!E199+'Weights (w)'!$C199*'Net flows (pi)'!I199+'Weights (w)'!$D199*'Net flows (pi)'!M199</f>
        <v>1.3035265255537245</v>
      </c>
      <c r="G201">
        <f t="shared" ca="1" si="7"/>
        <v>3</v>
      </c>
      <c r="H201">
        <f t="shared" ca="1" si="7"/>
        <v>1</v>
      </c>
      <c r="I201">
        <f t="shared" ca="1" si="7"/>
        <v>4</v>
      </c>
      <c r="J201">
        <f t="shared" ca="1" si="7"/>
        <v>2</v>
      </c>
    </row>
    <row r="202" spans="1:10">
      <c r="A202" s="7">
        <v>198</v>
      </c>
      <c r="B202" s="24">
        <f ca="1">'Weights (w)'!$B200*'Net flows (pi)'!B200+'Weights (w)'!$C200*'Net flows (pi)'!F200+'Weights (w)'!$D200*'Net flows (pi)'!J200</f>
        <v>-1.8569035474385736</v>
      </c>
      <c r="C202" s="24">
        <f ca="1">'Weights (w)'!$B200*'Net flows (pi)'!C200+'Weights (w)'!$C200*'Net flows (pi)'!G200+'Weights (w)'!$D200*'Net flows (pi)'!K200</f>
        <v>1.9370026991705269</v>
      </c>
      <c r="D202" s="24">
        <f ca="1">'Weights (w)'!$B200*'Net flows (pi)'!D200+'Weights (w)'!$C200*'Net flows (pi)'!H200+'Weights (w)'!$D200*'Net flows (pi)'!L200</f>
        <v>-2.1030964525614264</v>
      </c>
      <c r="E202" s="24">
        <f ca="1">'Weights (w)'!$B200*'Net flows (pi)'!E200+'Weights (w)'!$C200*'Net flows (pi)'!I200+'Weights (w)'!$D200*'Net flows (pi)'!M200</f>
        <v>2.0229973008294735</v>
      </c>
      <c r="G202">
        <f t="shared" ca="1" si="7"/>
        <v>3</v>
      </c>
      <c r="H202">
        <f t="shared" ca="1" si="7"/>
        <v>2</v>
      </c>
      <c r="I202">
        <f t="shared" ca="1" si="7"/>
        <v>4</v>
      </c>
      <c r="J202">
        <f t="shared" ca="1" si="7"/>
        <v>1</v>
      </c>
    </row>
    <row r="203" spans="1:10">
      <c r="A203" s="7">
        <v>199</v>
      </c>
      <c r="B203" s="24">
        <f ca="1">'Weights (w)'!$B201*'Net flows (pi)'!B201+'Weights (w)'!$C201*'Net flows (pi)'!F201+'Weights (w)'!$D201*'Net flows (pi)'!J201</f>
        <v>9.7138305606801312E-2</v>
      </c>
      <c r="C203" s="24">
        <f ca="1">'Weights (w)'!$B201*'Net flows (pi)'!C201+'Weights (w)'!$C201*'Net flows (pi)'!G201+'Weights (w)'!$D201*'Net flows (pi)'!K201</f>
        <v>0.98973476653008341</v>
      </c>
      <c r="D203" s="24">
        <f ca="1">'Weights (w)'!$B201*'Net flows (pi)'!D201+'Weights (w)'!$C201*'Net flows (pi)'!H201+'Weights (w)'!$D201*'Net flows (pi)'!L201</f>
        <v>-1.8651682064004738</v>
      </c>
      <c r="E203" s="24">
        <f ca="1">'Weights (w)'!$B201*'Net flows (pi)'!E201+'Weights (w)'!$C201*'Net flows (pi)'!I201+'Weights (w)'!$D201*'Net flows (pi)'!M201</f>
        <v>0.77829513426358909</v>
      </c>
      <c r="G203">
        <f t="shared" ca="1" si="7"/>
        <v>3</v>
      </c>
      <c r="H203">
        <f t="shared" ca="1" si="7"/>
        <v>1</v>
      </c>
      <c r="I203">
        <f t="shared" ca="1" si="7"/>
        <v>4</v>
      </c>
      <c r="J203">
        <f t="shared" ca="1" si="7"/>
        <v>2</v>
      </c>
    </row>
    <row r="204" spans="1:10">
      <c r="A204" s="7">
        <v>200</v>
      </c>
      <c r="B204" s="24">
        <f ca="1">'Weights (w)'!$B202*'Net flows (pi)'!B202+'Weights (w)'!$C202*'Net flows (pi)'!F202+'Weights (w)'!$D202*'Net flows (pi)'!J202</f>
        <v>-1.6959699882710928</v>
      </c>
      <c r="C204" s="24">
        <f ca="1">'Weights (w)'!$B202*'Net flows (pi)'!C202+'Weights (w)'!$C202*'Net flows (pi)'!G202+'Weights (w)'!$D202*'Net flows (pi)'!K202</f>
        <v>0.62578460243184564</v>
      </c>
      <c r="D204" s="24">
        <f ca="1">'Weights (w)'!$B202*'Net flows (pi)'!D202+'Weights (w)'!$C202*'Net flows (pi)'!H202+'Weights (w)'!$D202*'Net flows (pi)'!L202</f>
        <v>0</v>
      </c>
      <c r="E204" s="24">
        <f ca="1">'Weights (w)'!$B202*'Net flows (pi)'!E202+'Weights (w)'!$C202*'Net flows (pi)'!I202+'Weights (w)'!$D202*'Net flows (pi)'!M202</f>
        <v>1.0701853858392472</v>
      </c>
      <c r="G204">
        <f t="shared" ca="1" si="7"/>
        <v>4</v>
      </c>
      <c r="H204">
        <f t="shared" ca="1" si="7"/>
        <v>2</v>
      </c>
      <c r="I204">
        <f t="shared" ca="1" si="7"/>
        <v>3</v>
      </c>
      <c r="J204">
        <f t="shared" ca="1" si="7"/>
        <v>1</v>
      </c>
    </row>
    <row r="205" spans="1:10">
      <c r="A205" s="7">
        <v>201</v>
      </c>
      <c r="B205" s="24">
        <f ca="1">'Weights (w)'!$B203*'Net flows (pi)'!B203+'Weights (w)'!$C203*'Net flows (pi)'!F203+'Weights (w)'!$D203*'Net flows (pi)'!J203</f>
        <v>-0.71726399514189887</v>
      </c>
      <c r="C205" s="24">
        <f ca="1">'Weights (w)'!$B203*'Net flows (pi)'!C203+'Weights (w)'!$C203*'Net flows (pi)'!G203+'Weights (w)'!$D203*'Net flows (pi)'!K203</f>
        <v>1.554862067417254</v>
      </c>
      <c r="D205" s="24">
        <f ca="1">'Weights (w)'!$B203*'Net flows (pi)'!D203+'Weights (w)'!$C203*'Net flows (pi)'!H203+'Weights (w)'!$D203*'Net flows (pi)'!L203</f>
        <v>-2.6482431678260392</v>
      </c>
      <c r="E205" s="24">
        <f ca="1">'Weights (w)'!$B203*'Net flows (pi)'!E203+'Weights (w)'!$C203*'Net flows (pi)'!I203+'Weights (w)'!$D203*'Net flows (pi)'!M203</f>
        <v>1.8106450955506848</v>
      </c>
      <c r="G205">
        <f t="shared" ca="1" si="7"/>
        <v>3</v>
      </c>
      <c r="H205">
        <f t="shared" ca="1" si="7"/>
        <v>2</v>
      </c>
      <c r="I205">
        <f t="shared" ca="1" si="7"/>
        <v>4</v>
      </c>
      <c r="J205">
        <f t="shared" ca="1" si="7"/>
        <v>1</v>
      </c>
    </row>
    <row r="206" spans="1:10">
      <c r="A206" s="7">
        <v>202</v>
      </c>
      <c r="B206" s="24">
        <f ca="1">'Weights (w)'!$B204*'Net flows (pi)'!B204+'Weights (w)'!$C204*'Net flows (pi)'!F204+'Weights (w)'!$D204*'Net flows (pi)'!J204</f>
        <v>-0.6912413132159706</v>
      </c>
      <c r="C206" s="24">
        <f ca="1">'Weights (w)'!$B204*'Net flows (pi)'!C204+'Weights (w)'!$C204*'Net flows (pi)'!G204+'Weights (w)'!$D204*'Net flows (pi)'!K204</f>
        <v>2.64</v>
      </c>
      <c r="D206" s="24">
        <f ca="1">'Weights (w)'!$B204*'Net flows (pi)'!D204+'Weights (w)'!$C204*'Net flows (pi)'!H204+'Weights (w)'!$D204*'Net flows (pi)'!L204</f>
        <v>-1.3124795460760192</v>
      </c>
      <c r="E206" s="24">
        <f ca="1">'Weights (w)'!$B204*'Net flows (pi)'!E204+'Weights (w)'!$C204*'Net flows (pi)'!I204+'Weights (w)'!$D204*'Net flows (pi)'!M204</f>
        <v>-0.63627914070801017</v>
      </c>
      <c r="G206">
        <f t="shared" ca="1" si="7"/>
        <v>3</v>
      </c>
      <c r="H206">
        <f t="shared" ca="1" si="7"/>
        <v>1</v>
      </c>
      <c r="I206">
        <f t="shared" ca="1" si="7"/>
        <v>4</v>
      </c>
      <c r="J206">
        <f t="shared" ca="1" si="7"/>
        <v>2</v>
      </c>
    </row>
    <row r="207" spans="1:10">
      <c r="A207" s="7">
        <v>203</v>
      </c>
      <c r="B207" s="24">
        <f ca="1">'Weights (w)'!$B205*'Net flows (pi)'!B205+'Weights (w)'!$C205*'Net flows (pi)'!F205+'Weights (w)'!$D205*'Net flows (pi)'!J205</f>
        <v>-1.7685633617037737</v>
      </c>
      <c r="C207" s="24">
        <f ca="1">'Weights (w)'!$B205*'Net flows (pi)'!C205+'Weights (w)'!$C205*'Net flows (pi)'!G205+'Weights (w)'!$D205*'Net flows (pi)'!K205</f>
        <v>1.5574811121578107</v>
      </c>
      <c r="D207" s="24">
        <f ca="1">'Weights (w)'!$B205*'Net flows (pi)'!D205+'Weights (w)'!$C205*'Net flows (pi)'!H205+'Weights (w)'!$D205*'Net flows (pi)'!L205</f>
        <v>-0.91987331227157709</v>
      </c>
      <c r="E207" s="24">
        <f ca="1">'Weights (w)'!$B205*'Net flows (pi)'!E205+'Weights (w)'!$C205*'Net flows (pi)'!I205+'Weights (w)'!$D205*'Net flows (pi)'!M205</f>
        <v>1.1309555618175404</v>
      </c>
      <c r="G207">
        <f t="shared" ca="1" si="7"/>
        <v>4</v>
      </c>
      <c r="H207">
        <f t="shared" ca="1" si="7"/>
        <v>1</v>
      </c>
      <c r="I207">
        <f t="shared" ca="1" si="7"/>
        <v>3</v>
      </c>
      <c r="J207">
        <f t="shared" ca="1" si="7"/>
        <v>2</v>
      </c>
    </row>
    <row r="208" spans="1:10">
      <c r="A208" s="7">
        <v>204</v>
      </c>
      <c r="B208" s="24">
        <f ca="1">'Weights (w)'!$B206*'Net flows (pi)'!B206+'Weights (w)'!$C206*'Net flows (pi)'!F206+'Weights (w)'!$D206*'Net flows (pi)'!J206</f>
        <v>-0.66</v>
      </c>
      <c r="C208" s="24">
        <f ca="1">'Weights (w)'!$B206*'Net flows (pi)'!C206+'Weights (w)'!$C206*'Net flows (pi)'!G206+'Weights (w)'!$D206*'Net flows (pi)'!K206</f>
        <v>0.32999999999999996</v>
      </c>
      <c r="D208" s="24">
        <f ca="1">'Weights (w)'!$B206*'Net flows (pi)'!D206+'Weights (w)'!$C206*'Net flows (pi)'!H206+'Weights (w)'!$D206*'Net flows (pi)'!L206</f>
        <v>-0.66</v>
      </c>
      <c r="E208" s="24">
        <f ca="1">'Weights (w)'!$B206*'Net flows (pi)'!E206+'Weights (w)'!$C206*'Net flows (pi)'!I206+'Weights (w)'!$D206*'Net flows (pi)'!M206</f>
        <v>0.98999999999999988</v>
      </c>
      <c r="G208">
        <f t="shared" ca="1" si="7"/>
        <v>3.5</v>
      </c>
      <c r="H208">
        <f t="shared" ca="1" si="7"/>
        <v>2</v>
      </c>
      <c r="I208">
        <f t="shared" ca="1" si="7"/>
        <v>3.5</v>
      </c>
      <c r="J208">
        <f t="shared" ca="1" si="7"/>
        <v>1</v>
      </c>
    </row>
    <row r="209" spans="1:10">
      <c r="A209" s="7">
        <v>205</v>
      </c>
      <c r="B209" s="24">
        <f ca="1">'Weights (w)'!$B207*'Net flows (pi)'!B207+'Weights (w)'!$C207*'Net flows (pi)'!F207+'Weights (w)'!$D207*'Net flows (pi)'!J207</f>
        <v>-0.2881598134691174</v>
      </c>
      <c r="C209" s="24">
        <f ca="1">'Weights (w)'!$B207*'Net flows (pi)'!C207+'Weights (w)'!$C207*'Net flows (pi)'!G207+'Weights (w)'!$D207*'Net flows (pi)'!K207</f>
        <v>0.99</v>
      </c>
      <c r="D209" s="24">
        <f ca="1">'Weights (w)'!$B207*'Net flows (pi)'!D207+'Weights (w)'!$C207*'Net flows (pi)'!H207+'Weights (w)'!$D207*'Net flows (pi)'!L207</f>
        <v>-2.6399999999999997</v>
      </c>
      <c r="E209" s="24">
        <f ca="1">'Weights (w)'!$B207*'Net flows (pi)'!E207+'Weights (w)'!$C207*'Net flows (pi)'!I207+'Weights (w)'!$D207*'Net flows (pi)'!M207</f>
        <v>1.9381598134691176</v>
      </c>
      <c r="G209">
        <f t="shared" ca="1" si="7"/>
        <v>3</v>
      </c>
      <c r="H209">
        <f t="shared" ca="1" si="7"/>
        <v>2</v>
      </c>
      <c r="I209">
        <f t="shared" ca="1" si="7"/>
        <v>4</v>
      </c>
      <c r="J209">
        <f t="shared" ca="1" si="7"/>
        <v>1</v>
      </c>
    </row>
    <row r="210" spans="1:10">
      <c r="A210" s="7">
        <v>206</v>
      </c>
      <c r="B210" s="24">
        <f ca="1">'Weights (w)'!$B208*'Net flows (pi)'!B208+'Weights (w)'!$C208*'Net flows (pi)'!F208+'Weights (w)'!$D208*'Net flows (pi)'!J208</f>
        <v>1.9919759548379989E-2</v>
      </c>
      <c r="C210" s="24">
        <f ca="1">'Weights (w)'!$B208*'Net flows (pi)'!C208+'Weights (w)'!$C208*'Net flows (pi)'!G208+'Weights (w)'!$D208*'Net flows (pi)'!K208</f>
        <v>0.72320348131214152</v>
      </c>
      <c r="D210" s="24">
        <f ca="1">'Weights (w)'!$B208*'Net flows (pi)'!D208+'Weights (w)'!$C208*'Net flows (pi)'!H208+'Weights (w)'!$D208*'Net flows (pi)'!L208</f>
        <v>-1.9999197595483804</v>
      </c>
      <c r="E210" s="24">
        <f ca="1">'Weights (w)'!$B208*'Net flows (pi)'!E208+'Weights (w)'!$C208*'Net flows (pi)'!I208+'Weights (w)'!$D208*'Net flows (pi)'!M208</f>
        <v>1.2567965186878585</v>
      </c>
      <c r="G210">
        <f t="shared" ca="1" si="7"/>
        <v>3</v>
      </c>
      <c r="H210">
        <f t="shared" ca="1" si="7"/>
        <v>2</v>
      </c>
      <c r="I210">
        <f t="shared" ca="1" si="7"/>
        <v>4</v>
      </c>
      <c r="J210">
        <f t="shared" ca="1" si="7"/>
        <v>1</v>
      </c>
    </row>
    <row r="211" spans="1:10">
      <c r="A211" s="7">
        <v>207</v>
      </c>
      <c r="B211" s="24">
        <f ca="1">'Weights (w)'!$B209*'Net flows (pi)'!B209+'Weights (w)'!$C209*'Net flows (pi)'!F209+'Weights (w)'!$D209*'Net flows (pi)'!J209</f>
        <v>0.77925298149717093</v>
      </c>
      <c r="C211" s="24">
        <f ca="1">'Weights (w)'!$B209*'Net flows (pi)'!C209+'Weights (w)'!$C209*'Net flows (pi)'!G209+'Weights (w)'!$D209*'Net flows (pi)'!K209</f>
        <v>0.18867787078371095</v>
      </c>
      <c r="D211" s="24">
        <f ca="1">'Weights (w)'!$B209*'Net flows (pi)'!D209+'Weights (w)'!$C209*'Net flows (pi)'!H209+'Weights (w)'!$D209*'Net flows (pi)'!L209</f>
        <v>-2.6179308522808817</v>
      </c>
      <c r="E211" s="24">
        <f ca="1">'Weights (w)'!$B209*'Net flows (pi)'!E209+'Weights (w)'!$C209*'Net flows (pi)'!I209+'Weights (w)'!$D209*'Net flows (pi)'!M209</f>
        <v>1.65</v>
      </c>
      <c r="G211">
        <f t="shared" ca="1" si="7"/>
        <v>2</v>
      </c>
      <c r="H211">
        <f t="shared" ca="1" si="7"/>
        <v>3</v>
      </c>
      <c r="I211">
        <f t="shared" ca="1" si="7"/>
        <v>4</v>
      </c>
      <c r="J211">
        <f t="shared" ca="1" si="7"/>
        <v>1</v>
      </c>
    </row>
    <row r="212" spans="1:10">
      <c r="A212" s="7">
        <v>208</v>
      </c>
      <c r="B212" s="24">
        <f ca="1">'Weights (w)'!$B210*'Net flows (pi)'!B210+'Weights (w)'!$C210*'Net flows (pi)'!F210+'Weights (w)'!$D210*'Net flows (pi)'!J210</f>
        <v>-0.83772446459217131</v>
      </c>
      <c r="C212" s="24">
        <f ca="1">'Weights (w)'!$B210*'Net flows (pi)'!C210+'Weights (w)'!$C210*'Net flows (pi)'!G210+'Weights (w)'!$D210*'Net flows (pi)'!K210</f>
        <v>-0.2373159233833132</v>
      </c>
      <c r="D212" s="24">
        <f ca="1">'Weights (w)'!$B210*'Net flows (pi)'!D210+'Weights (w)'!$C210*'Net flows (pi)'!H210+'Weights (w)'!$D210*'Net flows (pi)'!L210</f>
        <v>-0.15541473049054977</v>
      </c>
      <c r="E212" s="24">
        <f ca="1">'Weights (w)'!$B210*'Net flows (pi)'!E210+'Weights (w)'!$C210*'Net flows (pi)'!I210+'Weights (w)'!$D210*'Net flows (pi)'!M210</f>
        <v>1.2304551184660344</v>
      </c>
      <c r="G212">
        <f t="shared" ca="1" si="7"/>
        <v>4</v>
      </c>
      <c r="H212">
        <f t="shared" ca="1" si="7"/>
        <v>3</v>
      </c>
      <c r="I212">
        <f t="shared" ca="1" si="7"/>
        <v>2</v>
      </c>
      <c r="J212">
        <f t="shared" ca="1" si="7"/>
        <v>1</v>
      </c>
    </row>
    <row r="213" spans="1:10">
      <c r="A213" s="7">
        <v>209</v>
      </c>
      <c r="B213" s="24">
        <f ca="1">'Weights (w)'!$B211*'Net flows (pi)'!B211+'Weights (w)'!$C211*'Net flows (pi)'!F211+'Weights (w)'!$D211*'Net flows (pi)'!J211</f>
        <v>-0.99</v>
      </c>
      <c r="C213" s="24">
        <f ca="1">'Weights (w)'!$B211*'Net flows (pi)'!C211+'Weights (w)'!$C211*'Net flows (pi)'!G211+'Weights (w)'!$D211*'Net flows (pi)'!K211</f>
        <v>1.3199999999999998</v>
      </c>
      <c r="D213" s="24">
        <f ca="1">'Weights (w)'!$B211*'Net flows (pi)'!D211+'Weights (w)'!$C211*'Net flows (pi)'!H211+'Weights (w)'!$D211*'Net flows (pi)'!L211</f>
        <v>-0.65999999999999992</v>
      </c>
      <c r="E213" s="24">
        <f ca="1">'Weights (w)'!$B211*'Net flows (pi)'!E211+'Weights (w)'!$C211*'Net flows (pi)'!I211+'Weights (w)'!$D211*'Net flows (pi)'!M211</f>
        <v>0.33</v>
      </c>
      <c r="G213">
        <f t="shared" ca="1" si="7"/>
        <v>4</v>
      </c>
      <c r="H213">
        <f t="shared" ca="1" si="7"/>
        <v>1</v>
      </c>
      <c r="I213">
        <f t="shared" ca="1" si="7"/>
        <v>3</v>
      </c>
      <c r="J213">
        <f t="shared" ca="1" si="7"/>
        <v>2</v>
      </c>
    </row>
    <row r="214" spans="1:10">
      <c r="A214" s="7">
        <v>210</v>
      </c>
      <c r="B214" s="24">
        <f ca="1">'Weights (w)'!$B212*'Net flows (pi)'!B212+'Weights (w)'!$C212*'Net flows (pi)'!F212+'Weights (w)'!$D212*'Net flows (pi)'!J212</f>
        <v>-0.19946790219117411</v>
      </c>
      <c r="C214" s="24">
        <f ca="1">'Weights (w)'!$B212*'Net flows (pi)'!C212+'Weights (w)'!$C212*'Net flows (pi)'!G212+'Weights (w)'!$D212*'Net flows (pi)'!K212</f>
        <v>1.5324072790172305</v>
      </c>
      <c r="D214" s="24">
        <f ca="1">'Weights (w)'!$B212*'Net flows (pi)'!D212+'Weights (w)'!$C212*'Net flows (pi)'!H212+'Weights (w)'!$D212*'Net flows (pi)'!L212</f>
        <v>-1.3282258449983575</v>
      </c>
      <c r="E214" s="24">
        <f ca="1">'Weights (w)'!$B212*'Net flows (pi)'!E212+'Weights (w)'!$C212*'Net flows (pi)'!I212+'Weights (w)'!$D212*'Net flows (pi)'!M212</f>
        <v>-4.71353182769918E-3</v>
      </c>
      <c r="G214">
        <f t="shared" ca="1" si="7"/>
        <v>3</v>
      </c>
      <c r="H214">
        <f t="shared" ca="1" si="7"/>
        <v>1</v>
      </c>
      <c r="I214">
        <f t="shared" ca="1" si="7"/>
        <v>4</v>
      </c>
      <c r="J214">
        <f t="shared" ca="1" si="7"/>
        <v>2</v>
      </c>
    </row>
    <row r="215" spans="1:10">
      <c r="A215" s="7">
        <v>211</v>
      </c>
      <c r="B215" s="24">
        <f ca="1">'Weights (w)'!$B213*'Net flows (pi)'!B213+'Weights (w)'!$C213*'Net flows (pi)'!F213+'Weights (w)'!$D213*'Net flows (pi)'!J213</f>
        <v>-0.99</v>
      </c>
      <c r="C215" s="24">
        <f ca="1">'Weights (w)'!$B213*'Net flows (pi)'!C213+'Weights (w)'!$C213*'Net flows (pi)'!G213+'Weights (w)'!$D213*'Net flows (pi)'!K213</f>
        <v>1.5533760794203832</v>
      </c>
      <c r="D215" s="24">
        <f ca="1">'Weights (w)'!$B213*'Net flows (pi)'!D213+'Weights (w)'!$C213*'Net flows (pi)'!H213+'Weights (w)'!$D213*'Net flows (pi)'!L213</f>
        <v>-2.3906761683316522</v>
      </c>
      <c r="E215" s="24">
        <f ca="1">'Weights (w)'!$B213*'Net flows (pi)'!E213+'Weights (w)'!$C213*'Net flows (pi)'!I213+'Weights (w)'!$D213*'Net flows (pi)'!M213</f>
        <v>1.8273000889112689</v>
      </c>
      <c r="G215">
        <f t="shared" ca="1" si="7"/>
        <v>3</v>
      </c>
      <c r="H215">
        <f t="shared" ca="1" si="7"/>
        <v>2</v>
      </c>
      <c r="I215">
        <f t="shared" ca="1" si="7"/>
        <v>4</v>
      </c>
      <c r="J215">
        <f t="shared" ca="1" si="7"/>
        <v>1</v>
      </c>
    </row>
    <row r="216" spans="1:10">
      <c r="A216" s="7">
        <v>212</v>
      </c>
      <c r="B216" s="24">
        <f ca="1">'Weights (w)'!$B214*'Net flows (pi)'!B214+'Weights (w)'!$C214*'Net flows (pi)'!F214+'Weights (w)'!$D214*'Net flows (pi)'!J214</f>
        <v>-2.6399999999999997</v>
      </c>
      <c r="C216" s="24">
        <f ca="1">'Weights (w)'!$B214*'Net flows (pi)'!C214+'Weights (w)'!$C214*'Net flows (pi)'!G214+'Weights (w)'!$D214*'Net flows (pi)'!K214</f>
        <v>1.763852036662495</v>
      </c>
      <c r="D216" s="24">
        <f ca="1">'Weights (w)'!$B214*'Net flows (pi)'!D214+'Weights (w)'!$C214*'Net flows (pi)'!H214+'Weights (w)'!$D214*'Net flows (pi)'!L214</f>
        <v>-0.7738520366624948</v>
      </c>
      <c r="E216" s="24">
        <f ca="1">'Weights (w)'!$B214*'Net flows (pi)'!E214+'Weights (w)'!$C214*'Net flows (pi)'!I214+'Weights (w)'!$D214*'Net flows (pi)'!M214</f>
        <v>1.6500000000000001</v>
      </c>
      <c r="G216">
        <f t="shared" ca="1" si="7"/>
        <v>4</v>
      </c>
      <c r="H216">
        <f t="shared" ca="1" si="7"/>
        <v>1</v>
      </c>
      <c r="I216">
        <f t="shared" ca="1" si="7"/>
        <v>3</v>
      </c>
      <c r="J216">
        <f t="shared" ca="1" si="7"/>
        <v>2</v>
      </c>
    </row>
    <row r="217" spans="1:10">
      <c r="A217" s="7">
        <v>213</v>
      </c>
      <c r="B217" s="24">
        <f ca="1">'Weights (w)'!$B215*'Net flows (pi)'!B215+'Weights (w)'!$C215*'Net flows (pi)'!F215+'Weights (w)'!$D215*'Net flows (pi)'!J215</f>
        <v>-1.1687955544539317</v>
      </c>
      <c r="C217" s="24">
        <f ca="1">'Weights (w)'!$B215*'Net flows (pi)'!C215+'Weights (w)'!$C215*'Net flows (pi)'!G215+'Weights (w)'!$D215*'Net flows (pi)'!K215</f>
        <v>1.6096595269471745</v>
      </c>
      <c r="D217" s="24">
        <f ca="1">'Weights (w)'!$B215*'Net flows (pi)'!D215+'Weights (w)'!$C215*'Net flows (pi)'!H215+'Weights (w)'!$D215*'Net flows (pi)'!L215</f>
        <v>-0.91008205388761787</v>
      </c>
      <c r="E217" s="24">
        <f ca="1">'Weights (w)'!$B215*'Net flows (pi)'!E215+'Weights (w)'!$C215*'Net flows (pi)'!I215+'Weights (w)'!$D215*'Net flows (pi)'!M215</f>
        <v>0.46921808139437515</v>
      </c>
      <c r="G217">
        <f t="shared" ca="1" si="7"/>
        <v>4</v>
      </c>
      <c r="H217">
        <f t="shared" ca="1" si="7"/>
        <v>1</v>
      </c>
      <c r="I217">
        <f t="shared" ca="1" si="7"/>
        <v>3</v>
      </c>
      <c r="J217">
        <f t="shared" ca="1" si="7"/>
        <v>2</v>
      </c>
    </row>
    <row r="218" spans="1:10">
      <c r="A218" s="7">
        <v>214</v>
      </c>
      <c r="B218" s="24">
        <f ca="1">'Weights (w)'!$B216*'Net flows (pi)'!B216+'Weights (w)'!$C216*'Net flows (pi)'!F216+'Weights (w)'!$D216*'Net flows (pi)'!J216</f>
        <v>-0.55827788661833633</v>
      </c>
      <c r="C218" s="24">
        <f ca="1">'Weights (w)'!$B216*'Net flows (pi)'!C216+'Weights (w)'!$C216*'Net flows (pi)'!G216+'Weights (w)'!$D216*'Net flows (pi)'!K216</f>
        <v>0.91285571012483413</v>
      </c>
      <c r="D218" s="24">
        <f ca="1">'Weights (w)'!$B216*'Net flows (pi)'!D216+'Weights (w)'!$C216*'Net flows (pi)'!H216+'Weights (w)'!$D216*'Net flows (pi)'!L216</f>
        <v>-1.5435448478092655</v>
      </c>
      <c r="E218" s="24">
        <f ca="1">'Weights (w)'!$B216*'Net flows (pi)'!E216+'Weights (w)'!$C216*'Net flows (pi)'!I216+'Weights (w)'!$D216*'Net flows (pi)'!M216</f>
        <v>1.1889670243027679</v>
      </c>
      <c r="G218">
        <f t="shared" ca="1" si="7"/>
        <v>3</v>
      </c>
      <c r="H218">
        <f t="shared" ca="1" si="7"/>
        <v>2</v>
      </c>
      <c r="I218">
        <f t="shared" ca="1" si="7"/>
        <v>4</v>
      </c>
      <c r="J218">
        <f t="shared" ca="1" si="7"/>
        <v>1</v>
      </c>
    </row>
    <row r="219" spans="1:10">
      <c r="A219" s="7">
        <v>215</v>
      </c>
      <c r="B219" s="24">
        <f ca="1">'Weights (w)'!$B217*'Net flows (pi)'!B217+'Weights (w)'!$C217*'Net flows (pi)'!F217+'Weights (w)'!$D217*'Net flows (pi)'!J217</f>
        <v>-0.36044116505190504</v>
      </c>
      <c r="C219" s="24">
        <f ca="1">'Weights (w)'!$B217*'Net flows (pi)'!C217+'Weights (w)'!$C217*'Net flows (pi)'!G217+'Weights (w)'!$D217*'Net flows (pi)'!K217</f>
        <v>1.5329656063393418</v>
      </c>
      <c r="D219" s="24">
        <f ca="1">'Weights (w)'!$B217*'Net flows (pi)'!D217+'Weights (w)'!$C217*'Net flows (pi)'!H217+'Weights (w)'!$D217*'Net flows (pi)'!L217</f>
        <v>-1.8300753549836999</v>
      </c>
      <c r="E219" s="24">
        <f ca="1">'Weights (w)'!$B217*'Net flows (pi)'!E217+'Weights (w)'!$C217*'Net flows (pi)'!I217+'Weights (w)'!$D217*'Net flows (pi)'!M217</f>
        <v>0.65755091369626328</v>
      </c>
      <c r="G219">
        <f t="shared" ca="1" si="7"/>
        <v>3</v>
      </c>
      <c r="H219">
        <f t="shared" ca="1" si="7"/>
        <v>1</v>
      </c>
      <c r="I219">
        <f t="shared" ca="1" si="7"/>
        <v>4</v>
      </c>
      <c r="J219">
        <f t="shared" ca="1" si="7"/>
        <v>2</v>
      </c>
    </row>
    <row r="220" spans="1:10">
      <c r="A220" s="7">
        <v>216</v>
      </c>
      <c r="B220" s="24">
        <f ca="1">'Weights (w)'!$B218*'Net flows (pi)'!B218+'Weights (w)'!$C218*'Net flows (pi)'!F218+'Weights (w)'!$D218*'Net flows (pi)'!J218</f>
        <v>-0.75448963411200831</v>
      </c>
      <c r="C220" s="24">
        <f ca="1">'Weights (w)'!$B218*'Net flows (pi)'!C218+'Weights (w)'!$C218*'Net flows (pi)'!G218+'Weights (w)'!$D218*'Net flows (pi)'!K218</f>
        <v>0.81011956802774798</v>
      </c>
      <c r="D220" s="24">
        <f ca="1">'Weights (w)'!$B218*'Net flows (pi)'!D218+'Weights (w)'!$C218*'Net flows (pi)'!H218+'Weights (w)'!$D218*'Net flows (pi)'!L218</f>
        <v>-1.6500000000000001</v>
      </c>
      <c r="E220" s="24">
        <f ca="1">'Weights (w)'!$B218*'Net flows (pi)'!E218+'Weights (w)'!$C218*'Net flows (pi)'!I218+'Weights (w)'!$D218*'Net flows (pi)'!M218</f>
        <v>1.5943700660842604</v>
      </c>
      <c r="G220">
        <f t="shared" ca="1" si="7"/>
        <v>3</v>
      </c>
      <c r="H220">
        <f t="shared" ca="1" si="7"/>
        <v>2</v>
      </c>
      <c r="I220">
        <f t="shared" ca="1" si="7"/>
        <v>4</v>
      </c>
      <c r="J220">
        <f t="shared" ca="1" si="7"/>
        <v>1</v>
      </c>
    </row>
    <row r="221" spans="1:10">
      <c r="A221" s="7">
        <v>217</v>
      </c>
      <c r="B221" s="24">
        <f ca="1">'Weights (w)'!$B219*'Net flows (pi)'!B219+'Weights (w)'!$C219*'Net flows (pi)'!F219+'Weights (w)'!$D219*'Net flows (pi)'!J219</f>
        <v>-1.4998296556958808</v>
      </c>
      <c r="C221" s="24">
        <f ca="1">'Weights (w)'!$B219*'Net flows (pi)'!C219+'Weights (w)'!$C219*'Net flows (pi)'!G219+'Weights (w)'!$D219*'Net flows (pi)'!K219</f>
        <v>1.7597043809039832</v>
      </c>
      <c r="D221" s="24">
        <f ca="1">'Weights (w)'!$B219*'Net flows (pi)'!D219+'Weights (w)'!$C219*'Net flows (pi)'!H219+'Weights (w)'!$D219*'Net flows (pi)'!L219</f>
        <v>-0.5819409088660068</v>
      </c>
      <c r="E221" s="24">
        <f ca="1">'Weights (w)'!$B219*'Net flows (pi)'!E219+'Weights (w)'!$C219*'Net flows (pi)'!I219+'Weights (w)'!$D219*'Net flows (pi)'!M219</f>
        <v>0.32206618365790451</v>
      </c>
      <c r="G221">
        <f t="shared" ca="1" si="7"/>
        <v>4</v>
      </c>
      <c r="H221">
        <f t="shared" ca="1" si="7"/>
        <v>1</v>
      </c>
      <c r="I221">
        <f t="shared" ca="1" si="7"/>
        <v>3</v>
      </c>
      <c r="J221">
        <f t="shared" ca="1" si="7"/>
        <v>2</v>
      </c>
    </row>
    <row r="222" spans="1:10">
      <c r="A222" s="7">
        <v>218</v>
      </c>
      <c r="B222" s="24">
        <f ca="1">'Weights (w)'!$B220*'Net flows (pi)'!B220+'Weights (w)'!$C220*'Net flows (pi)'!F220+'Weights (w)'!$D220*'Net flows (pi)'!J220</f>
        <v>7.3566134344069778E-2</v>
      </c>
      <c r="C222" s="24">
        <f ca="1">'Weights (w)'!$B220*'Net flows (pi)'!C220+'Weights (w)'!$C220*'Net flows (pi)'!G220+'Weights (w)'!$D220*'Net flows (pi)'!K220</f>
        <v>1.3153552447715078</v>
      </c>
      <c r="D222" s="24">
        <f ca="1">'Weights (w)'!$B220*'Net flows (pi)'!D220+'Weights (w)'!$C220*'Net flows (pi)'!H220+'Weights (w)'!$D220*'Net flows (pi)'!L220</f>
        <v>-2.9699999999999998</v>
      </c>
      <c r="E222" s="24">
        <f ca="1">'Weights (w)'!$B220*'Net flows (pi)'!E220+'Weights (w)'!$C220*'Net flows (pi)'!I220+'Weights (w)'!$D220*'Net flows (pi)'!M220</f>
        <v>1.5810786208844225</v>
      </c>
      <c r="G222">
        <f t="shared" ca="1" si="7"/>
        <v>3</v>
      </c>
      <c r="H222">
        <f t="shared" ca="1" si="7"/>
        <v>2</v>
      </c>
      <c r="I222">
        <f t="shared" ca="1" si="7"/>
        <v>4</v>
      </c>
      <c r="J222">
        <f t="shared" ca="1" si="7"/>
        <v>1</v>
      </c>
    </row>
    <row r="223" spans="1:10">
      <c r="A223" s="7">
        <v>219</v>
      </c>
      <c r="B223" s="24">
        <f ca="1">'Weights (w)'!$B221*'Net flows (pi)'!B221+'Weights (w)'!$C221*'Net flows (pi)'!F221+'Weights (w)'!$D221*'Net flows (pi)'!J221</f>
        <v>0.12362582069418401</v>
      </c>
      <c r="C223" s="24">
        <f ca="1">'Weights (w)'!$B221*'Net flows (pi)'!C221+'Weights (w)'!$C221*'Net flows (pi)'!G221+'Weights (w)'!$D221*'Net flows (pi)'!K221</f>
        <v>-0.23329914541939667</v>
      </c>
      <c r="D223" s="24">
        <f ca="1">'Weights (w)'!$B221*'Net flows (pi)'!D221+'Weights (w)'!$C221*'Net flows (pi)'!H221+'Weights (w)'!$D221*'Net flows (pi)'!L221</f>
        <v>-0.94355414445354646</v>
      </c>
      <c r="E223" s="24">
        <f ca="1">'Weights (w)'!$B221*'Net flows (pi)'!E221+'Weights (w)'!$C221*'Net flows (pi)'!I221+'Weights (w)'!$D221*'Net flows (pi)'!M221</f>
        <v>1.0532274691787591</v>
      </c>
      <c r="G223">
        <f t="shared" ca="1" si="7"/>
        <v>2</v>
      </c>
      <c r="H223">
        <f t="shared" ca="1" si="7"/>
        <v>3</v>
      </c>
      <c r="I223">
        <f t="shared" ca="1" si="7"/>
        <v>4</v>
      </c>
      <c r="J223">
        <f t="shared" ca="1" si="7"/>
        <v>1</v>
      </c>
    </row>
    <row r="224" spans="1:10">
      <c r="A224" s="7">
        <v>220</v>
      </c>
      <c r="B224" s="24">
        <f ca="1">'Weights (w)'!$B222*'Net flows (pi)'!B222+'Weights (w)'!$C222*'Net flows (pi)'!F222+'Weights (w)'!$D222*'Net flows (pi)'!J222</f>
        <v>-0.61872815120880098</v>
      </c>
      <c r="C224" s="24">
        <f ca="1">'Weights (w)'!$B222*'Net flows (pi)'!C222+'Weights (w)'!$C222*'Net flows (pi)'!G222+'Weights (w)'!$D222*'Net flows (pi)'!K222</f>
        <v>0.99</v>
      </c>
      <c r="D224" s="24">
        <f ca="1">'Weights (w)'!$B222*'Net flows (pi)'!D222+'Weights (w)'!$C222*'Net flows (pi)'!H222+'Weights (w)'!$D222*'Net flows (pi)'!L222</f>
        <v>-1.361271848791199</v>
      </c>
      <c r="E224" s="24">
        <f ca="1">'Weights (w)'!$B222*'Net flows (pi)'!E222+'Weights (w)'!$C222*'Net flows (pi)'!I222+'Weights (w)'!$D222*'Net flows (pi)'!M222</f>
        <v>0.99</v>
      </c>
      <c r="G224">
        <f t="shared" ca="1" si="7"/>
        <v>3</v>
      </c>
      <c r="H224">
        <f t="shared" ca="1" si="7"/>
        <v>1.5</v>
      </c>
      <c r="I224">
        <f t="shared" ca="1" si="7"/>
        <v>4</v>
      </c>
      <c r="J224">
        <f t="shared" ca="1" si="7"/>
        <v>1.5</v>
      </c>
    </row>
    <row r="225" spans="1:10">
      <c r="A225" s="7">
        <v>221</v>
      </c>
      <c r="B225" s="24">
        <f ca="1">'Weights (w)'!$B223*'Net flows (pi)'!B223+'Weights (w)'!$C223*'Net flows (pi)'!F223+'Weights (w)'!$D223*'Net flows (pi)'!J223</f>
        <v>-2.1845889088923092</v>
      </c>
      <c r="C225" s="24">
        <f ca="1">'Weights (w)'!$B223*'Net flows (pi)'!C223+'Weights (w)'!$C223*'Net flows (pi)'!G223+'Weights (w)'!$D223*'Net flows (pi)'!K223</f>
        <v>1.1051951825281581</v>
      </c>
      <c r="D225" s="24">
        <f ca="1">'Weights (w)'!$B223*'Net flows (pi)'!D223+'Weights (w)'!$C223*'Net flows (pi)'!H223+'Weights (w)'!$D223*'Net flows (pi)'!L223</f>
        <v>-0.16891745493310623</v>
      </c>
      <c r="E225" s="24">
        <f ca="1">'Weights (w)'!$B223*'Net flows (pi)'!E223+'Weights (w)'!$C223*'Net flows (pi)'!I223+'Weights (w)'!$D223*'Net flows (pi)'!M223</f>
        <v>1.2483111812972576</v>
      </c>
      <c r="G225">
        <f t="shared" ca="1" si="7"/>
        <v>4</v>
      </c>
      <c r="H225">
        <f t="shared" ca="1" si="7"/>
        <v>2</v>
      </c>
      <c r="I225">
        <f t="shared" ca="1" si="7"/>
        <v>3</v>
      </c>
      <c r="J225">
        <f t="shared" ca="1" si="7"/>
        <v>1</v>
      </c>
    </row>
    <row r="226" spans="1:10">
      <c r="A226" s="7">
        <v>222</v>
      </c>
      <c r="B226" s="24">
        <f ca="1">'Weights (w)'!$B224*'Net flows (pi)'!B224+'Weights (w)'!$C224*'Net flows (pi)'!F224+'Weights (w)'!$D224*'Net flows (pi)'!J224</f>
        <v>-1.3026534602922288</v>
      </c>
      <c r="C226" s="24">
        <f ca="1">'Weights (w)'!$B224*'Net flows (pi)'!C224+'Weights (w)'!$C224*'Net flows (pi)'!G224+'Weights (w)'!$D224*'Net flows (pi)'!K224</f>
        <v>1.3751086080602519</v>
      </c>
      <c r="D226" s="24">
        <f ca="1">'Weights (w)'!$B224*'Net flows (pi)'!D224+'Weights (w)'!$C224*'Net flows (pi)'!H224+'Weights (w)'!$D224*'Net flows (pi)'!L224</f>
        <v>-1.9973465397077714</v>
      </c>
      <c r="E226" s="24">
        <f ca="1">'Weights (w)'!$B224*'Net flows (pi)'!E224+'Weights (w)'!$C224*'Net flows (pi)'!I224+'Weights (w)'!$D224*'Net flows (pi)'!M224</f>
        <v>1.9248913919397483</v>
      </c>
      <c r="G226">
        <f t="shared" ca="1" si="7"/>
        <v>3</v>
      </c>
      <c r="H226">
        <f t="shared" ca="1" si="7"/>
        <v>2</v>
      </c>
      <c r="I226">
        <f t="shared" ca="1" si="7"/>
        <v>4</v>
      </c>
      <c r="J226">
        <f t="shared" ca="1" si="7"/>
        <v>1</v>
      </c>
    </row>
    <row r="227" spans="1:10">
      <c r="A227" s="7">
        <v>223</v>
      </c>
      <c r="B227" s="24">
        <f ca="1">'Weights (w)'!$B225*'Net flows (pi)'!B225+'Weights (w)'!$C225*'Net flows (pi)'!F225+'Weights (w)'!$D225*'Net flows (pi)'!J225</f>
        <v>-1.085849363022851</v>
      </c>
      <c r="C227" s="24">
        <f ca="1">'Weights (w)'!$B225*'Net flows (pi)'!C225+'Weights (w)'!$C225*'Net flows (pi)'!G225+'Weights (w)'!$D225*'Net flows (pi)'!K225</f>
        <v>0.7205967430561131</v>
      </c>
      <c r="D227" s="24">
        <f ca="1">'Weights (w)'!$B225*'Net flows (pi)'!D225+'Weights (w)'!$C225*'Net flows (pi)'!H225+'Weights (w)'!$D225*'Net flows (pi)'!L225</f>
        <v>-0.88335791494742377</v>
      </c>
      <c r="E227" s="24">
        <f ca="1">'Weights (w)'!$B225*'Net flows (pi)'!E225+'Weights (w)'!$C225*'Net flows (pi)'!I225+'Weights (w)'!$D225*'Net flows (pi)'!M225</f>
        <v>1.2486105349141616</v>
      </c>
      <c r="G227">
        <f t="shared" ca="1" si="7"/>
        <v>4</v>
      </c>
      <c r="H227">
        <f t="shared" ca="1" si="7"/>
        <v>2</v>
      </c>
      <c r="I227">
        <f t="shared" ca="1" si="7"/>
        <v>3</v>
      </c>
      <c r="J227">
        <f t="shared" ca="1" si="7"/>
        <v>1</v>
      </c>
    </row>
    <row r="228" spans="1:10">
      <c r="A228" s="7">
        <v>224</v>
      </c>
      <c r="B228" s="24">
        <f ca="1">'Weights (w)'!$B226*'Net flows (pi)'!B226+'Weights (w)'!$C226*'Net flows (pi)'!F226+'Weights (w)'!$D226*'Net flows (pi)'!J226</f>
        <v>-2.31</v>
      </c>
      <c r="C228" s="24">
        <f ca="1">'Weights (w)'!$B226*'Net flows (pi)'!C226+'Weights (w)'!$C226*'Net flows (pi)'!G226+'Weights (w)'!$D226*'Net flows (pi)'!K226</f>
        <v>2.3521403347956418</v>
      </c>
      <c r="D228" s="24">
        <f ca="1">'Weights (w)'!$B226*'Net flows (pi)'!D226+'Weights (w)'!$C226*'Net flows (pi)'!H226+'Weights (w)'!$D226*'Net flows (pi)'!L226</f>
        <v>-0.99</v>
      </c>
      <c r="E228" s="24">
        <f ca="1">'Weights (w)'!$B226*'Net flows (pi)'!E226+'Weights (w)'!$C226*'Net flows (pi)'!I226+'Weights (w)'!$D226*'Net flows (pi)'!M226</f>
        <v>0.94785966520435849</v>
      </c>
      <c r="G228">
        <f t="shared" ca="1" si="7"/>
        <v>4</v>
      </c>
      <c r="H228">
        <f t="shared" ca="1" si="7"/>
        <v>1</v>
      </c>
      <c r="I228">
        <f t="shared" ca="1" si="7"/>
        <v>3</v>
      </c>
      <c r="J228">
        <f t="shared" ca="1" si="7"/>
        <v>2</v>
      </c>
    </row>
    <row r="229" spans="1:10">
      <c r="A229" s="7">
        <v>225</v>
      </c>
      <c r="B229" s="24">
        <f ca="1">'Weights (w)'!$B227*'Net flows (pi)'!B227+'Weights (w)'!$C227*'Net flows (pi)'!F227+'Weights (w)'!$D227*'Net flows (pi)'!J227</f>
        <v>-0.99818927206655328</v>
      </c>
      <c r="C229" s="24">
        <f ca="1">'Weights (w)'!$B227*'Net flows (pi)'!C227+'Weights (w)'!$C227*'Net flows (pi)'!G227+'Weights (w)'!$D227*'Net flows (pi)'!K227</f>
        <v>2.0051320110750197</v>
      </c>
      <c r="D229" s="24">
        <f ca="1">'Weights (w)'!$B227*'Net flows (pi)'!D227+'Weights (w)'!$C227*'Net flows (pi)'!H227+'Weights (w)'!$D227*'Net flows (pi)'!L227</f>
        <v>-1.3963774847961752</v>
      </c>
      <c r="E229" s="24">
        <f ca="1">'Weights (w)'!$B227*'Net flows (pi)'!E227+'Weights (w)'!$C227*'Net flows (pi)'!I227+'Weights (w)'!$D227*'Net flows (pi)'!M227</f>
        <v>0.38943474578770865</v>
      </c>
      <c r="G229">
        <f t="shared" ca="1" si="7"/>
        <v>3</v>
      </c>
      <c r="H229">
        <f t="shared" ca="1" si="7"/>
        <v>1</v>
      </c>
      <c r="I229">
        <f t="shared" ca="1" si="7"/>
        <v>4</v>
      </c>
      <c r="J229">
        <f t="shared" ca="1" si="7"/>
        <v>2</v>
      </c>
    </row>
    <row r="230" spans="1:10">
      <c r="A230" s="7">
        <v>226</v>
      </c>
      <c r="B230" s="24">
        <f ca="1">'Weights (w)'!$B228*'Net flows (pi)'!B228+'Weights (w)'!$C228*'Net flows (pi)'!F228+'Weights (w)'!$D228*'Net flows (pi)'!J228</f>
        <v>-1.5248017448478666</v>
      </c>
      <c r="C230" s="24">
        <f ca="1">'Weights (w)'!$B228*'Net flows (pi)'!C228+'Weights (w)'!$C228*'Net flows (pi)'!G228+'Weights (w)'!$D228*'Net flows (pi)'!K228</f>
        <v>0.36231106090377835</v>
      </c>
      <c r="D230" s="24">
        <f ca="1">'Weights (w)'!$B228*'Net flows (pi)'!D228+'Weights (w)'!$C228*'Net flows (pi)'!H228+'Weights (w)'!$D228*'Net flows (pi)'!L228</f>
        <v>-0.66285372324022296</v>
      </c>
      <c r="E230" s="24">
        <f ca="1">'Weights (w)'!$B228*'Net flows (pi)'!E228+'Weights (w)'!$C228*'Net flows (pi)'!I228+'Weights (w)'!$D228*'Net flows (pi)'!M228</f>
        <v>1.825344407184311</v>
      </c>
      <c r="G230">
        <f t="shared" ca="1" si="7"/>
        <v>4</v>
      </c>
      <c r="H230">
        <f t="shared" ca="1" si="7"/>
        <v>2</v>
      </c>
      <c r="I230">
        <f t="shared" ca="1" si="7"/>
        <v>3</v>
      </c>
      <c r="J230">
        <f t="shared" ca="1" si="7"/>
        <v>1</v>
      </c>
    </row>
    <row r="231" spans="1:10">
      <c r="A231" s="7">
        <v>227</v>
      </c>
      <c r="B231" s="24">
        <f ca="1">'Weights (w)'!$B229*'Net flows (pi)'!B229+'Weights (w)'!$C229*'Net flows (pi)'!F229+'Weights (w)'!$D229*'Net flows (pi)'!J229</f>
        <v>-1.1978558830142321</v>
      </c>
      <c r="C231" s="24">
        <f ca="1">'Weights (w)'!$B229*'Net flows (pi)'!C229+'Weights (w)'!$C229*'Net flows (pi)'!G229+'Weights (w)'!$D229*'Net flows (pi)'!K229</f>
        <v>0.32999999999999996</v>
      </c>
      <c r="D231" s="24">
        <f ca="1">'Weights (w)'!$B229*'Net flows (pi)'!D229+'Weights (w)'!$C229*'Net flows (pi)'!H229+'Weights (w)'!$D229*'Net flows (pi)'!L229</f>
        <v>-0.12214411698576799</v>
      </c>
      <c r="E231" s="24">
        <f ca="1">'Weights (w)'!$B229*'Net flows (pi)'!E229+'Weights (w)'!$C229*'Net flows (pi)'!I229+'Weights (w)'!$D229*'Net flows (pi)'!M229</f>
        <v>0.98999999999999988</v>
      </c>
      <c r="G231">
        <f t="shared" ca="1" si="7"/>
        <v>4</v>
      </c>
      <c r="H231">
        <f t="shared" ca="1" si="7"/>
        <v>2</v>
      </c>
      <c r="I231">
        <f t="shared" ca="1" si="7"/>
        <v>3</v>
      </c>
      <c r="J231">
        <f t="shared" ca="1" si="7"/>
        <v>1</v>
      </c>
    </row>
    <row r="232" spans="1:10">
      <c r="A232" s="7">
        <v>228</v>
      </c>
      <c r="B232" s="24">
        <f ca="1">'Weights (w)'!$B230*'Net flows (pi)'!B230+'Weights (w)'!$C230*'Net flows (pi)'!F230+'Weights (w)'!$D230*'Net flows (pi)'!J230</f>
        <v>-0.98999999999999988</v>
      </c>
      <c r="C232" s="24">
        <f ca="1">'Weights (w)'!$B230*'Net flows (pi)'!C230+'Weights (w)'!$C230*'Net flows (pi)'!G230+'Weights (w)'!$D230*'Net flows (pi)'!K230</f>
        <v>1.662072722401712</v>
      </c>
      <c r="D232" s="24">
        <f ca="1">'Weights (w)'!$B230*'Net flows (pi)'!D230+'Weights (w)'!$C230*'Net flows (pi)'!H230+'Weights (w)'!$D230*'Net flows (pi)'!L230</f>
        <v>-0.23151707039568981</v>
      </c>
      <c r="E232" s="24">
        <f ca="1">'Weights (w)'!$B230*'Net flows (pi)'!E230+'Weights (w)'!$C230*'Net flows (pi)'!I230+'Weights (w)'!$D230*'Net flows (pi)'!M230</f>
        <v>-0.44055565200602242</v>
      </c>
      <c r="G232">
        <f t="shared" ca="1" si="7"/>
        <v>4</v>
      </c>
      <c r="H232">
        <f t="shared" ca="1" si="7"/>
        <v>1</v>
      </c>
      <c r="I232">
        <f t="shared" ca="1" si="7"/>
        <v>2</v>
      </c>
      <c r="J232">
        <f t="shared" ca="1" si="7"/>
        <v>3</v>
      </c>
    </row>
    <row r="233" spans="1:10">
      <c r="A233" s="7">
        <v>229</v>
      </c>
      <c r="B233" s="24">
        <f ca="1">'Weights (w)'!$B231*'Net flows (pi)'!B231+'Weights (w)'!$C231*'Net flows (pi)'!F231+'Weights (w)'!$D231*'Net flows (pi)'!J231</f>
        <v>-1.3793896271035566</v>
      </c>
      <c r="C233" s="24">
        <f ca="1">'Weights (w)'!$B231*'Net flows (pi)'!C231+'Weights (w)'!$C231*'Net flows (pi)'!G231+'Weights (w)'!$D231*'Net flows (pi)'!K231</f>
        <v>1.6935055068093874</v>
      </c>
      <c r="D233" s="24">
        <f ca="1">'Weights (w)'!$B231*'Net flows (pi)'!D231+'Weights (w)'!$C231*'Net flows (pi)'!H231+'Weights (w)'!$D231*'Net flows (pi)'!L231</f>
        <v>-1.32</v>
      </c>
      <c r="E233" s="24">
        <f ca="1">'Weights (w)'!$B231*'Net flows (pi)'!E231+'Weights (w)'!$C231*'Net flows (pi)'!I231+'Weights (w)'!$D231*'Net flows (pi)'!M231</f>
        <v>1.0058841202941693</v>
      </c>
      <c r="G233">
        <f t="shared" ca="1" si="7"/>
        <v>4</v>
      </c>
      <c r="H233">
        <f t="shared" ca="1" si="7"/>
        <v>1</v>
      </c>
      <c r="I233">
        <f t="shared" ca="1" si="7"/>
        <v>3</v>
      </c>
      <c r="J233">
        <f t="shared" ca="1" si="7"/>
        <v>2</v>
      </c>
    </row>
    <row r="234" spans="1:10">
      <c r="A234" s="7">
        <v>230</v>
      </c>
      <c r="B234" s="24">
        <f ca="1">'Weights (w)'!$B232*'Net flows (pi)'!B232+'Weights (w)'!$C232*'Net flows (pi)'!F232+'Weights (w)'!$D232*'Net flows (pi)'!J232</f>
        <v>-0.34740096503332013</v>
      </c>
      <c r="C234" s="24">
        <f ca="1">'Weights (w)'!$B232*'Net flows (pi)'!C232+'Weights (w)'!$C232*'Net flows (pi)'!G232+'Weights (w)'!$D232*'Net flows (pi)'!K232</f>
        <v>1.3689678210934932</v>
      </c>
      <c r="D234" s="24">
        <f ca="1">'Weights (w)'!$B232*'Net flows (pi)'!D232+'Weights (w)'!$C232*'Net flows (pi)'!H232+'Weights (w)'!$D232*'Net flows (pi)'!L232</f>
        <v>-2.913058352527699</v>
      </c>
      <c r="E234" s="24">
        <f ca="1">'Weights (w)'!$B232*'Net flows (pi)'!E232+'Weights (w)'!$C232*'Net flows (pi)'!I232+'Weights (w)'!$D232*'Net flows (pi)'!M232</f>
        <v>1.8914914964675262</v>
      </c>
      <c r="G234">
        <f t="shared" ca="1" si="7"/>
        <v>3</v>
      </c>
      <c r="H234">
        <f t="shared" ca="1" si="7"/>
        <v>2</v>
      </c>
      <c r="I234">
        <f t="shared" ca="1" si="7"/>
        <v>4</v>
      </c>
      <c r="J234">
        <f t="shared" ca="1" si="7"/>
        <v>1</v>
      </c>
    </row>
    <row r="235" spans="1:10">
      <c r="A235" s="7">
        <v>231</v>
      </c>
      <c r="B235" s="24">
        <f ca="1">'Weights (w)'!$B233*'Net flows (pi)'!B233+'Weights (w)'!$C233*'Net flows (pi)'!F233+'Weights (w)'!$D233*'Net flows (pi)'!J233</f>
        <v>-1.237414580317032</v>
      </c>
      <c r="C235" s="24">
        <f ca="1">'Weights (w)'!$B233*'Net flows (pi)'!C233+'Weights (w)'!$C233*'Net flows (pi)'!G233+'Weights (w)'!$D233*'Net flows (pi)'!K233</f>
        <v>1.5669658905905206</v>
      </c>
      <c r="D235" s="24">
        <f ca="1">'Weights (w)'!$B233*'Net flows (pi)'!D233+'Weights (w)'!$C233*'Net flows (pi)'!H233+'Weights (w)'!$D233*'Net flows (pi)'!L233</f>
        <v>-1.9756203415074649</v>
      </c>
      <c r="E235" s="24">
        <f ca="1">'Weights (w)'!$B233*'Net flows (pi)'!E233+'Weights (w)'!$C233*'Net flows (pi)'!I233+'Weights (w)'!$D233*'Net flows (pi)'!M233</f>
        <v>1.6460690312339761</v>
      </c>
      <c r="G235">
        <f t="shared" ca="1" si="7"/>
        <v>3</v>
      </c>
      <c r="H235">
        <f t="shared" ca="1" si="7"/>
        <v>2</v>
      </c>
      <c r="I235">
        <f t="shared" ca="1" si="7"/>
        <v>4</v>
      </c>
      <c r="J235">
        <f t="shared" ca="1" si="7"/>
        <v>1</v>
      </c>
    </row>
    <row r="236" spans="1:10">
      <c r="A236" s="7">
        <v>232</v>
      </c>
      <c r="B236" s="24">
        <f ca="1">'Weights (w)'!$B234*'Net flows (pi)'!B234+'Weights (w)'!$C234*'Net flows (pi)'!F234+'Weights (w)'!$D234*'Net flows (pi)'!J234</f>
        <v>-1.1647758298176933</v>
      </c>
      <c r="C236" s="24">
        <f ca="1">'Weights (w)'!$B234*'Net flows (pi)'!C234+'Weights (w)'!$C234*'Net flows (pi)'!G234+'Weights (w)'!$D234*'Net flows (pi)'!K234</f>
        <v>1.1705276120145582</v>
      </c>
      <c r="D236" s="24">
        <f ca="1">'Weights (w)'!$B234*'Net flows (pi)'!D234+'Weights (w)'!$C234*'Net flows (pi)'!H234+'Weights (w)'!$D234*'Net flows (pi)'!L234</f>
        <v>-0.98176622656756984</v>
      </c>
      <c r="E236" s="24">
        <f ca="1">'Weights (w)'!$B234*'Net flows (pi)'!E234+'Weights (w)'!$C234*'Net flows (pi)'!I234+'Weights (w)'!$D234*'Net flows (pi)'!M234</f>
        <v>0.97601444437070506</v>
      </c>
      <c r="G236">
        <f t="shared" ca="1" si="7"/>
        <v>4</v>
      </c>
      <c r="H236">
        <f t="shared" ca="1" si="7"/>
        <v>1</v>
      </c>
      <c r="I236">
        <f t="shared" ca="1" si="7"/>
        <v>3</v>
      </c>
      <c r="J236">
        <f t="shared" ca="1" si="7"/>
        <v>2</v>
      </c>
    </row>
    <row r="237" spans="1:10">
      <c r="A237" s="7">
        <v>233</v>
      </c>
      <c r="B237" s="24">
        <f ca="1">'Weights (w)'!$B235*'Net flows (pi)'!B235+'Weights (w)'!$C235*'Net flows (pi)'!F235+'Weights (w)'!$D235*'Net flows (pi)'!J235</f>
        <v>-2.31</v>
      </c>
      <c r="C237" s="24">
        <f ca="1">'Weights (w)'!$B235*'Net flows (pi)'!C235+'Weights (w)'!$C235*'Net flows (pi)'!G235+'Weights (w)'!$D235*'Net flows (pi)'!K235</f>
        <v>1.0524394571724114</v>
      </c>
      <c r="D237" s="24">
        <f ca="1">'Weights (w)'!$B235*'Net flows (pi)'!D235+'Weights (w)'!$C235*'Net flows (pi)'!H235+'Weights (w)'!$D235*'Net flows (pi)'!L235</f>
        <v>-0.79160320481014568</v>
      </c>
      <c r="E237" s="24">
        <f ca="1">'Weights (w)'!$B235*'Net flows (pi)'!E235+'Weights (w)'!$C235*'Net flows (pi)'!I235+'Weights (w)'!$D235*'Net flows (pi)'!M235</f>
        <v>2.049163747637734</v>
      </c>
      <c r="G237">
        <f t="shared" ca="1" si="7"/>
        <v>4</v>
      </c>
      <c r="H237">
        <f t="shared" ca="1" si="7"/>
        <v>2</v>
      </c>
      <c r="I237">
        <f t="shared" ca="1" si="7"/>
        <v>3</v>
      </c>
      <c r="J237">
        <f t="shared" ca="1" si="7"/>
        <v>1</v>
      </c>
    </row>
    <row r="238" spans="1:10">
      <c r="A238" s="7">
        <v>234</v>
      </c>
      <c r="B238" s="24">
        <f ca="1">'Weights (w)'!$B236*'Net flows (pi)'!B236+'Weights (w)'!$C236*'Net flows (pi)'!F236+'Weights (w)'!$D236*'Net flows (pi)'!J236</f>
        <v>-0.34743412818586195</v>
      </c>
      <c r="C238" s="24">
        <f ca="1">'Weights (w)'!$B236*'Net flows (pi)'!C236+'Weights (w)'!$C236*'Net flows (pi)'!G236+'Weights (w)'!$D236*'Net flows (pi)'!K236</f>
        <v>2.31</v>
      </c>
      <c r="D238" s="24">
        <f ca="1">'Weights (w)'!$B236*'Net flows (pi)'!D236+'Weights (w)'!$C236*'Net flows (pi)'!H236+'Weights (w)'!$D236*'Net flows (pi)'!L236</f>
        <v>-1.0943342613048657</v>
      </c>
      <c r="E238" s="24">
        <f ca="1">'Weights (w)'!$B236*'Net flows (pi)'!E236+'Weights (w)'!$C236*'Net flows (pi)'!I236+'Weights (w)'!$D236*'Net flows (pi)'!M236</f>
        <v>-0.86823161050927233</v>
      </c>
      <c r="G238">
        <f t="shared" ca="1" si="7"/>
        <v>2</v>
      </c>
      <c r="H238">
        <f t="shared" ca="1" si="7"/>
        <v>1</v>
      </c>
      <c r="I238">
        <f t="shared" ca="1" si="7"/>
        <v>4</v>
      </c>
      <c r="J238">
        <f t="shared" ca="1" si="7"/>
        <v>3</v>
      </c>
    </row>
    <row r="239" spans="1:10">
      <c r="A239" s="7">
        <v>235</v>
      </c>
      <c r="B239" s="24">
        <f ca="1">'Weights (w)'!$B237*'Net flows (pi)'!B237+'Weights (w)'!$C237*'Net flows (pi)'!F237+'Weights (w)'!$D237*'Net flows (pi)'!J237</f>
        <v>-1.3376741403641699</v>
      </c>
      <c r="C239" s="24">
        <f ca="1">'Weights (w)'!$B237*'Net flows (pi)'!C237+'Weights (w)'!$C237*'Net flows (pi)'!G237+'Weights (w)'!$D237*'Net flows (pi)'!K237</f>
        <v>1.98</v>
      </c>
      <c r="D239" s="24">
        <f ca="1">'Weights (w)'!$B237*'Net flows (pi)'!D237+'Weights (w)'!$C237*'Net flows (pi)'!H237+'Weights (w)'!$D237*'Net flows (pi)'!L237</f>
        <v>-1.3199999999999998</v>
      </c>
      <c r="E239" s="24">
        <f ca="1">'Weights (w)'!$B237*'Net flows (pi)'!E237+'Weights (w)'!$C237*'Net flows (pi)'!I237+'Weights (w)'!$D237*'Net flows (pi)'!M237</f>
        <v>0.67767414036416995</v>
      </c>
      <c r="G239">
        <f t="shared" ca="1" si="7"/>
        <v>4</v>
      </c>
      <c r="H239">
        <f t="shared" ca="1" si="7"/>
        <v>1</v>
      </c>
      <c r="I239">
        <f t="shared" ca="1" si="7"/>
        <v>3</v>
      </c>
      <c r="J239">
        <f t="shared" ca="1" si="7"/>
        <v>2</v>
      </c>
    </row>
    <row r="240" spans="1:10">
      <c r="A240" s="7">
        <v>236</v>
      </c>
      <c r="B240" s="24">
        <f ca="1">'Weights (w)'!$B238*'Net flows (pi)'!B238+'Weights (w)'!$C238*'Net flows (pi)'!F238+'Weights (w)'!$D238*'Net flows (pi)'!J238</f>
        <v>-0.65847059725708768</v>
      </c>
      <c r="C240" s="24">
        <f ca="1">'Weights (w)'!$B238*'Net flows (pi)'!C238+'Weights (w)'!$C238*'Net flows (pi)'!G238+'Weights (w)'!$D238*'Net flows (pi)'!K238</f>
        <v>1.7163642309278457</v>
      </c>
      <c r="D240" s="24">
        <f ca="1">'Weights (w)'!$B238*'Net flows (pi)'!D238+'Weights (w)'!$C238*'Net flows (pi)'!H238+'Weights (w)'!$D238*'Net flows (pi)'!L238</f>
        <v>-2.0833949454351672</v>
      </c>
      <c r="E240" s="24">
        <f ca="1">'Weights (w)'!$B238*'Net flows (pi)'!E238+'Weights (w)'!$C238*'Net flows (pi)'!I238+'Weights (w)'!$D238*'Net flows (pi)'!M238</f>
        <v>1.025501311764409</v>
      </c>
      <c r="G240">
        <f t="shared" ca="1" si="7"/>
        <v>3</v>
      </c>
      <c r="H240">
        <f t="shared" ca="1" si="7"/>
        <v>1</v>
      </c>
      <c r="I240">
        <f t="shared" ca="1" si="7"/>
        <v>4</v>
      </c>
      <c r="J240">
        <f t="shared" ca="1" si="7"/>
        <v>2</v>
      </c>
    </row>
    <row r="241" spans="1:10">
      <c r="A241" s="7">
        <v>237</v>
      </c>
      <c r="B241" s="24">
        <f ca="1">'Weights (w)'!$B239*'Net flows (pi)'!B239+'Weights (w)'!$C239*'Net flows (pi)'!F239+'Weights (w)'!$D239*'Net flows (pi)'!J239</f>
        <v>0.99</v>
      </c>
      <c r="C241" s="24">
        <f ca="1">'Weights (w)'!$B239*'Net flows (pi)'!C239+'Weights (w)'!$C239*'Net flows (pi)'!G239+'Weights (w)'!$D239*'Net flows (pi)'!K239</f>
        <v>-0.1143444549948327</v>
      </c>
      <c r="D241" s="24">
        <f ca="1">'Weights (w)'!$B239*'Net flows (pi)'!D239+'Weights (w)'!$C239*'Net flows (pi)'!H239+'Weights (w)'!$D239*'Net flows (pi)'!L239</f>
        <v>-1.65</v>
      </c>
      <c r="E241" s="24">
        <f ca="1">'Weights (w)'!$B239*'Net flows (pi)'!E239+'Weights (w)'!$C239*'Net flows (pi)'!I239+'Weights (w)'!$D239*'Net flows (pi)'!M239</f>
        <v>0.77434445499483273</v>
      </c>
      <c r="G241">
        <f t="shared" ca="1" si="7"/>
        <v>1</v>
      </c>
      <c r="H241">
        <f t="shared" ca="1" si="7"/>
        <v>3</v>
      </c>
      <c r="I241">
        <f t="shared" ca="1" si="7"/>
        <v>4</v>
      </c>
      <c r="J241">
        <f t="shared" ca="1" si="7"/>
        <v>2</v>
      </c>
    </row>
    <row r="242" spans="1:10">
      <c r="A242" s="7">
        <v>238</v>
      </c>
      <c r="B242" s="24">
        <f ca="1">'Weights (w)'!$B240*'Net flows (pi)'!B240+'Weights (w)'!$C240*'Net flows (pi)'!F240+'Weights (w)'!$D240*'Net flows (pi)'!J240</f>
        <v>-2.31</v>
      </c>
      <c r="C242" s="24">
        <f ca="1">'Weights (w)'!$B240*'Net flows (pi)'!C240+'Weights (w)'!$C240*'Net flows (pi)'!G240+'Weights (w)'!$D240*'Net flows (pi)'!K240</f>
        <v>1.9425593574118785</v>
      </c>
      <c r="D242" s="24">
        <f ca="1">'Weights (w)'!$B240*'Net flows (pi)'!D240+'Weights (w)'!$C240*'Net flows (pi)'!H240+'Weights (w)'!$D240*'Net flows (pi)'!L240</f>
        <v>-0.32999999999999996</v>
      </c>
      <c r="E242" s="24">
        <f ca="1">'Weights (w)'!$B240*'Net flows (pi)'!E240+'Weights (w)'!$C240*'Net flows (pi)'!I240+'Weights (w)'!$D240*'Net flows (pi)'!M240</f>
        <v>0.69744064258812177</v>
      </c>
      <c r="G242">
        <f t="shared" ca="1" si="7"/>
        <v>4</v>
      </c>
      <c r="H242">
        <f t="shared" ca="1" si="7"/>
        <v>1</v>
      </c>
      <c r="I242">
        <f t="shared" ca="1" si="7"/>
        <v>3</v>
      </c>
      <c r="J242">
        <f t="shared" ca="1" si="7"/>
        <v>2</v>
      </c>
    </row>
    <row r="243" spans="1:10">
      <c r="A243" s="7">
        <v>239</v>
      </c>
      <c r="B243" s="24">
        <f ca="1">'Weights (w)'!$B241*'Net flows (pi)'!B241+'Weights (w)'!$C241*'Net flows (pi)'!F241+'Weights (w)'!$D241*'Net flows (pi)'!J241</f>
        <v>-1.9124354037991673</v>
      </c>
      <c r="C243" s="24">
        <f ca="1">'Weights (w)'!$B241*'Net flows (pi)'!C241+'Weights (w)'!$C241*'Net flows (pi)'!G241+'Weights (w)'!$D241*'Net flows (pi)'!K241</f>
        <v>1.648290698461593</v>
      </c>
      <c r="D243" s="24">
        <f ca="1">'Weights (w)'!$B241*'Net flows (pi)'!D241+'Weights (w)'!$C241*'Net flows (pi)'!H241+'Weights (w)'!$D241*'Net flows (pi)'!L241</f>
        <v>-0.67288473336046262</v>
      </c>
      <c r="E243" s="24">
        <f ca="1">'Weights (w)'!$B241*'Net flows (pi)'!E241+'Weights (w)'!$C241*'Net flows (pi)'!I241+'Weights (w)'!$D241*'Net flows (pi)'!M241</f>
        <v>0.93702943869803712</v>
      </c>
      <c r="G243">
        <f t="shared" ca="1" si="7"/>
        <v>4</v>
      </c>
      <c r="H243">
        <f t="shared" ca="1" si="7"/>
        <v>1</v>
      </c>
      <c r="I243">
        <f t="shared" ca="1" si="7"/>
        <v>3</v>
      </c>
      <c r="J243">
        <f t="shared" ca="1" si="7"/>
        <v>2</v>
      </c>
    </row>
    <row r="244" spans="1:10">
      <c r="A244" s="7">
        <v>240</v>
      </c>
      <c r="B244" s="24">
        <f ca="1">'Weights (w)'!$B242*'Net flows (pi)'!B242+'Weights (w)'!$C242*'Net flows (pi)'!F242+'Weights (w)'!$D242*'Net flows (pi)'!J242</f>
        <v>0.19824841132453247</v>
      </c>
      <c r="C244" s="24">
        <f ca="1">'Weights (w)'!$B242*'Net flows (pi)'!C242+'Weights (w)'!$C242*'Net flows (pi)'!G242+'Weights (w)'!$D242*'Net flows (pi)'!K242</f>
        <v>1.102097638125517</v>
      </c>
      <c r="D244" s="24">
        <f ca="1">'Weights (w)'!$B242*'Net flows (pi)'!D242+'Weights (w)'!$C242*'Net flows (pi)'!H242+'Weights (w)'!$D242*'Net flows (pi)'!L242</f>
        <v>-2.31</v>
      </c>
      <c r="E244" s="24">
        <f ca="1">'Weights (w)'!$B242*'Net flows (pi)'!E242+'Weights (w)'!$C242*'Net flows (pi)'!I242+'Weights (w)'!$D242*'Net flows (pi)'!M242</f>
        <v>1.0096539505499509</v>
      </c>
      <c r="G244">
        <f t="shared" ca="1" si="7"/>
        <v>3</v>
      </c>
      <c r="H244">
        <f t="shared" ca="1" si="7"/>
        <v>1</v>
      </c>
      <c r="I244">
        <f t="shared" ca="1" si="7"/>
        <v>4</v>
      </c>
      <c r="J244">
        <f t="shared" ca="1" si="7"/>
        <v>2</v>
      </c>
    </row>
    <row r="245" spans="1:10">
      <c r="A245" s="7">
        <v>241</v>
      </c>
      <c r="B245" s="24">
        <f ca="1">'Weights (w)'!$B243*'Net flows (pi)'!B243+'Weights (w)'!$C243*'Net flows (pi)'!F243+'Weights (w)'!$D243*'Net flows (pi)'!J243</f>
        <v>-1.3199999999999998</v>
      </c>
      <c r="C245" s="24">
        <f ca="1">'Weights (w)'!$B243*'Net flows (pi)'!C243+'Weights (w)'!$C243*'Net flows (pi)'!G243+'Weights (w)'!$D243*'Net flows (pi)'!K243</f>
        <v>2.0454924266006027</v>
      </c>
      <c r="D245" s="24">
        <f ca="1">'Weights (w)'!$B243*'Net flows (pi)'!D243+'Weights (w)'!$C243*'Net flows (pi)'!H243+'Weights (w)'!$D243*'Net flows (pi)'!L243</f>
        <v>-1.19337044995111</v>
      </c>
      <c r="E245" s="24">
        <f ca="1">'Weights (w)'!$B243*'Net flows (pi)'!E243+'Weights (w)'!$C243*'Net flows (pi)'!I243+'Weights (w)'!$D243*'Net flows (pi)'!M243</f>
        <v>0.4678780233505071</v>
      </c>
      <c r="G245">
        <f t="shared" ca="1" si="7"/>
        <v>4</v>
      </c>
      <c r="H245">
        <f t="shared" ca="1" si="7"/>
        <v>1</v>
      </c>
      <c r="I245">
        <f t="shared" ca="1" si="7"/>
        <v>3</v>
      </c>
      <c r="J245">
        <f t="shared" ca="1" si="7"/>
        <v>2</v>
      </c>
    </row>
    <row r="246" spans="1:10">
      <c r="A246" s="7">
        <v>242</v>
      </c>
      <c r="B246" s="24">
        <f ca="1">'Weights (w)'!$B244*'Net flows (pi)'!B244+'Weights (w)'!$C244*'Net flows (pi)'!F244+'Weights (w)'!$D244*'Net flows (pi)'!J244</f>
        <v>-0.99264551216614938</v>
      </c>
      <c r="C246" s="24">
        <f ca="1">'Weights (w)'!$B244*'Net flows (pi)'!C244+'Weights (w)'!$C244*'Net flows (pi)'!G244+'Weights (w)'!$D244*'Net flows (pi)'!K244</f>
        <v>1.3055226019553343</v>
      </c>
      <c r="D246" s="24">
        <f ca="1">'Weights (w)'!$B244*'Net flows (pi)'!D244+'Weights (w)'!$C244*'Net flows (pi)'!H244+'Weights (w)'!$D244*'Net flows (pi)'!L244</f>
        <v>-1.1782079907217118</v>
      </c>
      <c r="E246" s="24">
        <f ca="1">'Weights (w)'!$B244*'Net flows (pi)'!E244+'Weights (w)'!$C244*'Net flows (pi)'!I244+'Weights (w)'!$D244*'Net flows (pi)'!M244</f>
        <v>0.86533090093252707</v>
      </c>
      <c r="G246">
        <f t="shared" ca="1" si="7"/>
        <v>3</v>
      </c>
      <c r="H246">
        <f t="shared" ca="1" si="7"/>
        <v>1</v>
      </c>
      <c r="I246">
        <f t="shared" ca="1" si="7"/>
        <v>4</v>
      </c>
      <c r="J246">
        <f t="shared" ca="1" si="7"/>
        <v>2</v>
      </c>
    </row>
    <row r="247" spans="1:10">
      <c r="A247" s="7">
        <v>243</v>
      </c>
      <c r="B247" s="24">
        <f ca="1">'Weights (w)'!$B245*'Net flows (pi)'!B245+'Weights (w)'!$C245*'Net flows (pi)'!F245+'Weights (w)'!$D245*'Net flows (pi)'!J245</f>
        <v>-0.33000000000000007</v>
      </c>
      <c r="C247" s="24">
        <f ca="1">'Weights (w)'!$B245*'Net flows (pi)'!C245+'Weights (w)'!$C245*'Net flows (pi)'!G245+'Weights (w)'!$D245*'Net flows (pi)'!K245</f>
        <v>1.2323270700070368</v>
      </c>
      <c r="D247" s="24">
        <f ca="1">'Weights (w)'!$B245*'Net flows (pi)'!D245+'Weights (w)'!$C245*'Net flows (pi)'!H245+'Weights (w)'!$D245*'Net flows (pi)'!L245</f>
        <v>-1.32</v>
      </c>
      <c r="E247" s="24">
        <f ca="1">'Weights (w)'!$B245*'Net flows (pi)'!E245+'Weights (w)'!$C245*'Net flows (pi)'!I245+'Weights (w)'!$D245*'Net flows (pi)'!M245</f>
        <v>0.41767292999296335</v>
      </c>
      <c r="G247">
        <f t="shared" ca="1" si="7"/>
        <v>3</v>
      </c>
      <c r="H247">
        <f t="shared" ca="1" si="7"/>
        <v>1</v>
      </c>
      <c r="I247">
        <f t="shared" ca="1" si="7"/>
        <v>4</v>
      </c>
      <c r="J247">
        <f t="shared" ca="1" si="7"/>
        <v>2</v>
      </c>
    </row>
    <row r="248" spans="1:10">
      <c r="A248" s="7">
        <v>244</v>
      </c>
      <c r="B248" s="24">
        <f ca="1">'Weights (w)'!$B246*'Net flows (pi)'!B246+'Weights (w)'!$C246*'Net flows (pi)'!F246+'Weights (w)'!$D246*'Net flows (pi)'!J246</f>
        <v>-0.77876813401658029</v>
      </c>
      <c r="C248" s="24">
        <f ca="1">'Weights (w)'!$B246*'Net flows (pi)'!C246+'Weights (w)'!$C246*'Net flows (pi)'!G246+'Weights (w)'!$D246*'Net flows (pi)'!K246</f>
        <v>1.5860095675622896</v>
      </c>
      <c r="D248" s="24">
        <f ca="1">'Weights (w)'!$B246*'Net flows (pi)'!D246+'Weights (w)'!$C246*'Net flows (pi)'!H246+'Weights (w)'!$D246*'Net flows (pi)'!L246</f>
        <v>-1.8612318659834197</v>
      </c>
      <c r="E248" s="24">
        <f ca="1">'Weights (w)'!$B246*'Net flows (pi)'!E246+'Weights (w)'!$C246*'Net flows (pi)'!I246+'Weights (w)'!$D246*'Net flows (pi)'!M246</f>
        <v>1.0539904324377105</v>
      </c>
      <c r="G248">
        <f t="shared" ca="1" si="7"/>
        <v>3</v>
      </c>
      <c r="H248">
        <f t="shared" ca="1" si="7"/>
        <v>1</v>
      </c>
      <c r="I248">
        <f t="shared" ca="1" si="7"/>
        <v>4</v>
      </c>
      <c r="J248">
        <f t="shared" ca="1" si="7"/>
        <v>2</v>
      </c>
    </row>
    <row r="249" spans="1:10">
      <c r="A249" s="7">
        <v>245</v>
      </c>
      <c r="B249" s="24">
        <f ca="1">'Weights (w)'!$B247*'Net flows (pi)'!B247+'Weights (w)'!$C247*'Net flows (pi)'!F247+'Weights (w)'!$D247*'Net flows (pi)'!J247</f>
        <v>-0.46906917636536027</v>
      </c>
      <c r="C249" s="24">
        <f ca="1">'Weights (w)'!$B247*'Net flows (pi)'!C247+'Weights (w)'!$C247*'Net flows (pi)'!G247+'Weights (w)'!$D247*'Net flows (pi)'!K247</f>
        <v>1.7773268349387721</v>
      </c>
      <c r="D249" s="24">
        <f ca="1">'Weights (w)'!$B247*'Net flows (pi)'!D247+'Weights (w)'!$C247*'Net flows (pi)'!H247+'Weights (w)'!$D247*'Net flows (pi)'!L247</f>
        <v>-2.1701914538005478</v>
      </c>
      <c r="E249" s="24">
        <f ca="1">'Weights (w)'!$B247*'Net flows (pi)'!E247+'Weights (w)'!$C247*'Net flows (pi)'!I247+'Weights (w)'!$D247*'Net flows (pi)'!M247</f>
        <v>0.86193379522713609</v>
      </c>
      <c r="G249">
        <f t="shared" ca="1" si="7"/>
        <v>3</v>
      </c>
      <c r="H249">
        <f t="shared" ca="1" si="7"/>
        <v>1</v>
      </c>
      <c r="I249">
        <f t="shared" ca="1" si="7"/>
        <v>4</v>
      </c>
      <c r="J249">
        <f t="shared" ca="1" si="7"/>
        <v>2</v>
      </c>
    </row>
    <row r="250" spans="1:10">
      <c r="A250" s="7">
        <v>246</v>
      </c>
      <c r="B250" s="24">
        <f ca="1">'Weights (w)'!$B248*'Net flows (pi)'!B248+'Weights (w)'!$C248*'Net flows (pi)'!F248+'Weights (w)'!$D248*'Net flows (pi)'!J248</f>
        <v>-1.0404436839491809</v>
      </c>
      <c r="C250" s="24">
        <f ca="1">'Weights (w)'!$B248*'Net flows (pi)'!C248+'Weights (w)'!$C248*'Net flows (pi)'!G248+'Weights (w)'!$D248*'Net flows (pi)'!K248</f>
        <v>1.2521350392955259</v>
      </c>
      <c r="D250" s="24">
        <f ca="1">'Weights (w)'!$B248*'Net flows (pi)'!D248+'Weights (w)'!$C248*'Net flows (pi)'!H248+'Weights (w)'!$D248*'Net flows (pi)'!L248</f>
        <v>-1.7004778305786474</v>
      </c>
      <c r="E250" s="24">
        <f ca="1">'Weights (w)'!$B248*'Net flows (pi)'!E248+'Weights (w)'!$C248*'Net flows (pi)'!I248+'Weights (w)'!$D248*'Net flows (pi)'!M248</f>
        <v>1.4887864752323023</v>
      </c>
      <c r="G250">
        <f t="shared" ca="1" si="7"/>
        <v>3</v>
      </c>
      <c r="H250">
        <f t="shared" ca="1" si="7"/>
        <v>2</v>
      </c>
      <c r="I250">
        <f t="shared" ca="1" si="7"/>
        <v>4</v>
      </c>
      <c r="J250">
        <f t="shared" ca="1" si="7"/>
        <v>1</v>
      </c>
    </row>
    <row r="251" spans="1:10">
      <c r="A251" s="7">
        <v>247</v>
      </c>
      <c r="B251" s="24">
        <f ca="1">'Weights (w)'!$B249*'Net flows (pi)'!B249+'Weights (w)'!$C249*'Net flows (pi)'!F249+'Weights (w)'!$D249*'Net flows (pi)'!J249</f>
        <v>-0.33000000000000007</v>
      </c>
      <c r="C251" s="24">
        <f ca="1">'Weights (w)'!$B249*'Net flows (pi)'!C249+'Weights (w)'!$C249*'Net flows (pi)'!G249+'Weights (w)'!$D249*'Net flows (pi)'!K249</f>
        <v>1.142735187203433</v>
      </c>
      <c r="D251" s="24">
        <f ca="1">'Weights (w)'!$B249*'Net flows (pi)'!D249+'Weights (w)'!$C249*'Net flows (pi)'!H249+'Weights (w)'!$D249*'Net flows (pi)'!L249</f>
        <v>-1.6500000000000001</v>
      </c>
      <c r="E251" s="24">
        <f ca="1">'Weights (w)'!$B249*'Net flows (pi)'!E249+'Weights (w)'!$C249*'Net flows (pi)'!I249+'Weights (w)'!$D249*'Net flows (pi)'!M249</f>
        <v>0.83726481279656695</v>
      </c>
      <c r="G251">
        <f t="shared" ca="1" si="7"/>
        <v>3</v>
      </c>
      <c r="H251">
        <f t="shared" ca="1" si="7"/>
        <v>1</v>
      </c>
      <c r="I251">
        <f t="shared" ca="1" si="7"/>
        <v>4</v>
      </c>
      <c r="J251">
        <f t="shared" ca="1" si="7"/>
        <v>2</v>
      </c>
    </row>
    <row r="252" spans="1:10">
      <c r="A252" s="7">
        <v>248</v>
      </c>
      <c r="B252" s="24">
        <f ca="1">'Weights (w)'!$B250*'Net flows (pi)'!B250+'Weights (w)'!$C250*'Net flows (pi)'!F250+'Weights (w)'!$D250*'Net flows (pi)'!J250</f>
        <v>-0.36611212952786842</v>
      </c>
      <c r="C252" s="24">
        <f ca="1">'Weights (w)'!$B250*'Net flows (pi)'!C250+'Weights (w)'!$C250*'Net flows (pi)'!G250+'Weights (w)'!$D250*'Net flows (pi)'!K250</f>
        <v>-0.32999999999999996</v>
      </c>
      <c r="D252" s="24">
        <f ca="1">'Weights (w)'!$B250*'Net flows (pi)'!D250+'Weights (w)'!$C250*'Net flows (pi)'!H250+'Weights (w)'!$D250*'Net flows (pi)'!L250</f>
        <v>-0.26425593957383714</v>
      </c>
      <c r="E252" s="24">
        <f ca="1">'Weights (w)'!$B250*'Net flows (pi)'!E250+'Weights (w)'!$C250*'Net flows (pi)'!I250+'Weights (w)'!$D250*'Net flows (pi)'!M250</f>
        <v>0.96036806910170558</v>
      </c>
      <c r="G252">
        <f t="shared" ca="1" si="7"/>
        <v>4</v>
      </c>
      <c r="H252">
        <f t="shared" ca="1" si="7"/>
        <v>3</v>
      </c>
      <c r="I252">
        <f t="shared" ca="1" si="7"/>
        <v>2</v>
      </c>
      <c r="J252">
        <f t="shared" ca="1" si="7"/>
        <v>1</v>
      </c>
    </row>
    <row r="253" spans="1:10">
      <c r="A253" s="7">
        <v>249</v>
      </c>
      <c r="B253" s="24">
        <f ca="1">'Weights (w)'!$B251*'Net flows (pi)'!B251+'Weights (w)'!$C251*'Net flows (pi)'!F251+'Weights (w)'!$D251*'Net flows (pi)'!J251</f>
        <v>0.23604885678779264</v>
      </c>
      <c r="C253" s="24">
        <f ca="1">'Weights (w)'!$B251*'Net flows (pi)'!C251+'Weights (w)'!$C251*'Net flows (pi)'!G251+'Weights (w)'!$D251*'Net flows (pi)'!K251</f>
        <v>1.3199999999999998</v>
      </c>
      <c r="D253" s="24">
        <f ca="1">'Weights (w)'!$B251*'Net flows (pi)'!D251+'Weights (w)'!$C251*'Net flows (pi)'!H251+'Weights (w)'!$D251*'Net flows (pi)'!L251</f>
        <v>-1.2105726669095094</v>
      </c>
      <c r="E253" s="24">
        <f ca="1">'Weights (w)'!$B251*'Net flows (pi)'!E251+'Weights (w)'!$C251*'Net flows (pi)'!I251+'Weights (w)'!$D251*'Net flows (pi)'!M251</f>
        <v>-0.34547618987828338</v>
      </c>
      <c r="G253">
        <f t="shared" ca="1" si="7"/>
        <v>2</v>
      </c>
      <c r="H253">
        <f t="shared" ca="1" si="7"/>
        <v>1</v>
      </c>
      <c r="I253">
        <f t="shared" ca="1" si="7"/>
        <v>4</v>
      </c>
      <c r="J253">
        <f t="shared" ca="1" si="7"/>
        <v>3</v>
      </c>
    </row>
    <row r="254" spans="1:10">
      <c r="A254" s="7">
        <v>250</v>
      </c>
      <c r="B254" s="24">
        <f ca="1">'Weights (w)'!$B252*'Net flows (pi)'!B252+'Weights (w)'!$C252*'Net flows (pi)'!F252+'Weights (w)'!$D252*'Net flows (pi)'!J252</f>
        <v>-1.98</v>
      </c>
      <c r="C254" s="24">
        <f ca="1">'Weights (w)'!$B252*'Net flows (pi)'!C252+'Weights (w)'!$C252*'Net flows (pi)'!G252+'Weights (w)'!$D252*'Net flows (pi)'!K252</f>
        <v>1.6399537934975004</v>
      </c>
      <c r="D254" s="24">
        <f ca="1">'Weights (w)'!$B252*'Net flows (pi)'!D252+'Weights (w)'!$C252*'Net flows (pi)'!H252+'Weights (w)'!$D252*'Net flows (pi)'!L252</f>
        <v>0.65999999999999992</v>
      </c>
      <c r="E254" s="24">
        <f ca="1">'Weights (w)'!$B252*'Net flows (pi)'!E252+'Weights (w)'!$C252*'Net flows (pi)'!I252+'Weights (w)'!$D252*'Net flows (pi)'!M252</f>
        <v>-0.31995379349750019</v>
      </c>
      <c r="G254">
        <f t="shared" ca="1" si="7"/>
        <v>4</v>
      </c>
      <c r="H254">
        <f t="shared" ca="1" si="7"/>
        <v>1</v>
      </c>
      <c r="I254">
        <f t="shared" ca="1" si="7"/>
        <v>2</v>
      </c>
      <c r="J254">
        <f t="shared" ca="1" si="7"/>
        <v>3</v>
      </c>
    </row>
    <row r="255" spans="1:10">
      <c r="A255" s="7">
        <v>251</v>
      </c>
      <c r="B255" s="24">
        <f ca="1">'Weights (w)'!$B253*'Net flows (pi)'!B253+'Weights (w)'!$C253*'Net flows (pi)'!F253+'Weights (w)'!$D253*'Net flows (pi)'!J253</f>
        <v>-0.82429518918998101</v>
      </c>
      <c r="C255" s="24">
        <f ca="1">'Weights (w)'!$B253*'Net flows (pi)'!C253+'Weights (w)'!$C253*'Net flows (pi)'!G253+'Weights (w)'!$D253*'Net flows (pi)'!K253</f>
        <v>1.7227077511333611</v>
      </c>
      <c r="D255" s="24">
        <f ca="1">'Weights (w)'!$B253*'Net flows (pi)'!D253+'Weights (w)'!$C253*'Net flows (pi)'!H253+'Weights (w)'!$D253*'Net flows (pi)'!L253</f>
        <v>-1.3147444697969302</v>
      </c>
      <c r="E255" s="24">
        <f ca="1">'Weights (w)'!$B253*'Net flows (pi)'!E253+'Weights (w)'!$C253*'Net flows (pi)'!I253+'Weights (w)'!$D253*'Net flows (pi)'!M253</f>
        <v>0.41633190785355001</v>
      </c>
      <c r="G255">
        <f t="shared" ca="1" si="7"/>
        <v>3</v>
      </c>
      <c r="H255">
        <f t="shared" ca="1" si="7"/>
        <v>1</v>
      </c>
      <c r="I255">
        <f t="shared" ca="1" si="7"/>
        <v>4</v>
      </c>
      <c r="J255">
        <f t="shared" ca="1" si="7"/>
        <v>2</v>
      </c>
    </row>
    <row r="256" spans="1:10">
      <c r="A256" s="7">
        <v>252</v>
      </c>
      <c r="B256" s="24">
        <f ca="1">'Weights (w)'!$B254*'Net flows (pi)'!B254+'Weights (w)'!$C254*'Net flows (pi)'!F254+'Weights (w)'!$D254*'Net flows (pi)'!J254</f>
        <v>-0.99</v>
      </c>
      <c r="C256" s="24">
        <f ca="1">'Weights (w)'!$B254*'Net flows (pi)'!C254+'Weights (w)'!$C254*'Net flows (pi)'!G254+'Weights (w)'!$D254*'Net flows (pi)'!K254</f>
        <v>0.62575269433533665</v>
      </c>
      <c r="D256" s="24">
        <f ca="1">'Weights (w)'!$B254*'Net flows (pi)'!D254+'Weights (w)'!$C254*'Net flows (pi)'!H254+'Weights (w)'!$D254*'Net flows (pi)'!L254</f>
        <v>-0.59614535618456266</v>
      </c>
      <c r="E256" s="24">
        <f ca="1">'Weights (w)'!$B254*'Net flows (pi)'!E254+'Weights (w)'!$C254*'Net flows (pi)'!I254+'Weights (w)'!$D254*'Net flows (pi)'!M254</f>
        <v>0.96039266184922645</v>
      </c>
      <c r="G256">
        <f t="shared" ca="1" si="7"/>
        <v>4</v>
      </c>
      <c r="H256">
        <f t="shared" ca="1" si="7"/>
        <v>2</v>
      </c>
      <c r="I256">
        <f t="shared" ca="1" si="7"/>
        <v>3</v>
      </c>
      <c r="J256">
        <f t="shared" ca="1" si="7"/>
        <v>1</v>
      </c>
    </row>
    <row r="257" spans="1:10">
      <c r="A257" s="7">
        <v>253</v>
      </c>
      <c r="B257" s="24">
        <f ca="1">'Weights (w)'!$B255*'Net flows (pi)'!B255+'Weights (w)'!$C255*'Net flows (pi)'!F255+'Weights (w)'!$D255*'Net flows (pi)'!J255</f>
        <v>0.9445050792008447</v>
      </c>
      <c r="C257" s="24">
        <f ca="1">'Weights (w)'!$B255*'Net flows (pi)'!C255+'Weights (w)'!$C255*'Net flows (pi)'!G255+'Weights (w)'!$D255*'Net flows (pi)'!K255</f>
        <v>0.53420003071680533</v>
      </c>
      <c r="D257" s="24">
        <f ca="1">'Weights (w)'!$B255*'Net flows (pi)'!D255+'Weights (w)'!$C255*'Net flows (pi)'!H255+'Weights (w)'!$D255*'Net flows (pi)'!L255</f>
        <v>-1.9338546380716699</v>
      </c>
      <c r="E257" s="24">
        <f ca="1">'Weights (w)'!$B255*'Net flows (pi)'!E255+'Weights (w)'!$C255*'Net flows (pi)'!I255+'Weights (w)'!$D255*'Net flows (pi)'!M255</f>
        <v>0.45514952815401999</v>
      </c>
      <c r="G257">
        <f t="shared" ca="1" si="7"/>
        <v>1</v>
      </c>
      <c r="H257">
        <f t="shared" ca="1" si="7"/>
        <v>2</v>
      </c>
      <c r="I257">
        <f t="shared" ca="1" si="7"/>
        <v>4</v>
      </c>
      <c r="J257">
        <f t="shared" ca="1" si="7"/>
        <v>3</v>
      </c>
    </row>
    <row r="258" spans="1:10">
      <c r="A258" s="7">
        <v>254</v>
      </c>
      <c r="B258" s="24">
        <f ca="1">'Weights (w)'!$B256*'Net flows (pi)'!B256+'Weights (w)'!$C256*'Net flows (pi)'!F256+'Weights (w)'!$D256*'Net flows (pi)'!J256</f>
        <v>-0.98999999999999988</v>
      </c>
      <c r="C258" s="24">
        <f ca="1">'Weights (w)'!$B256*'Net flows (pi)'!C256+'Weights (w)'!$C256*'Net flows (pi)'!G256+'Weights (w)'!$D256*'Net flows (pi)'!K256</f>
        <v>0.32999999999999996</v>
      </c>
      <c r="D258" s="24">
        <f ca="1">'Weights (w)'!$B256*'Net flows (pi)'!D256+'Weights (w)'!$C256*'Net flows (pi)'!H256+'Weights (w)'!$D256*'Net flows (pi)'!L256</f>
        <v>-0.32999999999999996</v>
      </c>
      <c r="E258" s="24">
        <f ca="1">'Weights (w)'!$B256*'Net flows (pi)'!E256+'Weights (w)'!$C256*'Net flows (pi)'!I256+'Weights (w)'!$D256*'Net flows (pi)'!M256</f>
        <v>0.98999999999999988</v>
      </c>
      <c r="G258">
        <f t="shared" ca="1" si="7"/>
        <v>4</v>
      </c>
      <c r="H258">
        <f t="shared" ca="1" si="7"/>
        <v>2</v>
      </c>
      <c r="I258">
        <f t="shared" ca="1" si="7"/>
        <v>3</v>
      </c>
      <c r="J258">
        <f t="shared" ca="1" si="7"/>
        <v>1</v>
      </c>
    </row>
    <row r="259" spans="1:10">
      <c r="A259" s="7">
        <v>255</v>
      </c>
      <c r="B259" s="24">
        <f ca="1">'Weights (w)'!$B257*'Net flows (pi)'!B257+'Weights (w)'!$C257*'Net flows (pi)'!F257+'Weights (w)'!$D257*'Net flows (pi)'!J257</f>
        <v>-1.3199999999999998</v>
      </c>
      <c r="C259" s="24">
        <f ca="1">'Weights (w)'!$B257*'Net flows (pi)'!C257+'Weights (w)'!$C257*'Net flows (pi)'!G257+'Weights (w)'!$D257*'Net flows (pi)'!K257</f>
        <v>1.8989559297934195</v>
      </c>
      <c r="D259" s="24">
        <f ca="1">'Weights (w)'!$B257*'Net flows (pi)'!D257+'Weights (w)'!$C257*'Net flows (pi)'!H257+'Weights (w)'!$D257*'Net flows (pi)'!L257</f>
        <v>-1.65</v>
      </c>
      <c r="E259" s="24">
        <f ca="1">'Weights (w)'!$B257*'Net flows (pi)'!E257+'Weights (w)'!$C257*'Net flows (pi)'!I257+'Weights (w)'!$D257*'Net flows (pi)'!M257</f>
        <v>1.0710440702065807</v>
      </c>
      <c r="G259">
        <f t="shared" ca="1" si="7"/>
        <v>3</v>
      </c>
      <c r="H259">
        <f t="shared" ca="1" si="7"/>
        <v>1</v>
      </c>
      <c r="I259">
        <f t="shared" ca="1" si="7"/>
        <v>4</v>
      </c>
      <c r="J259">
        <f t="shared" ca="1" si="7"/>
        <v>2</v>
      </c>
    </row>
    <row r="260" spans="1:10">
      <c r="A260" s="7">
        <v>256</v>
      </c>
      <c r="B260" s="24">
        <f ca="1">'Weights (w)'!$B258*'Net flows (pi)'!B258+'Weights (w)'!$C258*'Net flows (pi)'!F258+'Weights (w)'!$D258*'Net flows (pi)'!J258</f>
        <v>-2.0651528447324417</v>
      </c>
      <c r="C260" s="24">
        <f ca="1">'Weights (w)'!$B258*'Net flows (pi)'!C258+'Weights (w)'!$C258*'Net flows (pi)'!G258+'Weights (w)'!$D258*'Net flows (pi)'!K258</f>
        <v>1.0271832260026721</v>
      </c>
      <c r="D260" s="24">
        <f ca="1">'Weights (w)'!$B258*'Net flows (pi)'!D258+'Weights (w)'!$C258*'Net flows (pi)'!H258+'Weights (w)'!$D258*'Net flows (pi)'!L258</f>
        <v>3.7275624820961639E-2</v>
      </c>
      <c r="E260" s="24">
        <f ca="1">'Weights (w)'!$B258*'Net flows (pi)'!E258+'Weights (w)'!$C258*'Net flows (pi)'!I258+'Weights (w)'!$D258*'Net flows (pi)'!M258</f>
        <v>1.0006939939088078</v>
      </c>
      <c r="G260">
        <f t="shared" ca="1" si="7"/>
        <v>4</v>
      </c>
      <c r="H260">
        <f t="shared" ca="1" si="7"/>
        <v>1</v>
      </c>
      <c r="I260">
        <f t="shared" ca="1" si="7"/>
        <v>3</v>
      </c>
      <c r="J260">
        <f t="shared" ca="1" si="7"/>
        <v>2</v>
      </c>
    </row>
    <row r="261" spans="1:10">
      <c r="A261" s="7">
        <v>257</v>
      </c>
      <c r="B261" s="24">
        <f ca="1">'Weights (w)'!$B259*'Net flows (pi)'!B259+'Weights (w)'!$C259*'Net flows (pi)'!F259+'Weights (w)'!$D259*'Net flows (pi)'!J259</f>
        <v>-0.57636129662519742</v>
      </c>
      <c r="C261" s="24">
        <f ca="1">'Weights (w)'!$B259*'Net flows (pi)'!C259+'Weights (w)'!$C259*'Net flows (pi)'!G259+'Weights (w)'!$D259*'Net flows (pi)'!K259</f>
        <v>1.0263297249145187</v>
      </c>
      <c r="D261" s="24">
        <f ca="1">'Weights (w)'!$B259*'Net flows (pi)'!D259+'Weights (w)'!$C259*'Net flows (pi)'!H259+'Weights (w)'!$D259*'Net flows (pi)'!L259</f>
        <v>-1.2115575552561739</v>
      </c>
      <c r="E261" s="24">
        <f ca="1">'Weights (w)'!$B259*'Net flows (pi)'!E259+'Weights (w)'!$C259*'Net flows (pi)'!I259+'Weights (w)'!$D259*'Net flows (pi)'!M259</f>
        <v>0.76158912696685266</v>
      </c>
      <c r="G261">
        <f t="shared" ca="1" si="7"/>
        <v>3</v>
      </c>
      <c r="H261">
        <f t="shared" ca="1" si="7"/>
        <v>1</v>
      </c>
      <c r="I261">
        <f t="shared" ca="1" si="7"/>
        <v>4</v>
      </c>
      <c r="J261">
        <f t="shared" ref="J261:J324" ca="1" si="8">_xlfn.RANK.AVG(E261,$B261:$E261)</f>
        <v>2</v>
      </c>
    </row>
    <row r="262" spans="1:10">
      <c r="A262" s="7">
        <v>258</v>
      </c>
      <c r="B262" s="24">
        <f ca="1">'Weights (w)'!$B260*'Net flows (pi)'!B260+'Weights (w)'!$C260*'Net flows (pi)'!F260+'Weights (w)'!$D260*'Net flows (pi)'!J260</f>
        <v>-0.96969208050285105</v>
      </c>
      <c r="C262" s="24">
        <f ca="1">'Weights (w)'!$B260*'Net flows (pi)'!C260+'Weights (w)'!$C260*'Net flows (pi)'!G260+'Weights (w)'!$D260*'Net flows (pi)'!K260</f>
        <v>1.2355312533001201</v>
      </c>
      <c r="D262" s="24">
        <f ca="1">'Weights (w)'!$B260*'Net flows (pi)'!D260+'Weights (w)'!$C260*'Net flows (pi)'!H260+'Weights (w)'!$D260*'Net flows (pi)'!L260</f>
        <v>-1.5858391727972694</v>
      </c>
      <c r="E262" s="24">
        <f ca="1">'Weights (w)'!$B260*'Net flows (pi)'!E260+'Weights (w)'!$C260*'Net flows (pi)'!I260+'Weights (w)'!$D260*'Net flows (pi)'!M260</f>
        <v>1.32</v>
      </c>
      <c r="G262">
        <f t="shared" ref="G262:J325" ca="1" si="9">_xlfn.RANK.AVG(B262,$B262:$E262)</f>
        <v>3</v>
      </c>
      <c r="H262">
        <f t="shared" ca="1" si="9"/>
        <v>2</v>
      </c>
      <c r="I262">
        <f t="shared" ca="1" si="9"/>
        <v>4</v>
      </c>
      <c r="J262">
        <f t="shared" ca="1" si="8"/>
        <v>1</v>
      </c>
    </row>
    <row r="263" spans="1:10">
      <c r="A263" s="7">
        <v>259</v>
      </c>
      <c r="B263" s="24">
        <f ca="1">'Weights (w)'!$B261*'Net flows (pi)'!B261+'Weights (w)'!$C261*'Net flows (pi)'!F261+'Weights (w)'!$D261*'Net flows (pi)'!J261</f>
        <v>-1.3005548914971372</v>
      </c>
      <c r="C263" s="24">
        <f ca="1">'Weights (w)'!$B261*'Net flows (pi)'!C261+'Weights (w)'!$C261*'Net flows (pi)'!G261+'Weights (w)'!$D261*'Net flows (pi)'!K261</f>
        <v>1.1155205790045402</v>
      </c>
      <c r="D263" s="24">
        <f ca="1">'Weights (w)'!$B261*'Net flows (pi)'!D261+'Weights (w)'!$C261*'Net flows (pi)'!H261+'Weights (w)'!$D261*'Net flows (pi)'!L261</f>
        <v>-1.2985532497125205</v>
      </c>
      <c r="E263" s="24">
        <f ca="1">'Weights (w)'!$B261*'Net flows (pi)'!E261+'Weights (w)'!$C261*'Net flows (pi)'!I261+'Weights (w)'!$D261*'Net flows (pi)'!M261</f>
        <v>1.4835875622051178</v>
      </c>
      <c r="G263">
        <f t="shared" ca="1" si="9"/>
        <v>4</v>
      </c>
      <c r="H263">
        <f t="shared" ca="1" si="9"/>
        <v>2</v>
      </c>
      <c r="I263">
        <f t="shared" ca="1" si="9"/>
        <v>3</v>
      </c>
      <c r="J263">
        <f t="shared" ca="1" si="8"/>
        <v>1</v>
      </c>
    </row>
    <row r="264" spans="1:10">
      <c r="A264" s="7">
        <v>260</v>
      </c>
      <c r="B264" s="24">
        <f ca="1">'Weights (w)'!$B262*'Net flows (pi)'!B262+'Weights (w)'!$C262*'Net flows (pi)'!F262+'Weights (w)'!$D262*'Net flows (pi)'!J262</f>
        <v>-1.2060468179556705</v>
      </c>
      <c r="C264" s="24">
        <f ca="1">'Weights (w)'!$B262*'Net flows (pi)'!C262+'Weights (w)'!$C262*'Net flows (pi)'!G262+'Weights (w)'!$D262*'Net flows (pi)'!K262</f>
        <v>0.34854693006270199</v>
      </c>
      <c r="D264" s="24">
        <f ca="1">'Weights (w)'!$B262*'Net flows (pi)'!D262+'Weights (w)'!$C262*'Net flows (pi)'!H262+'Weights (w)'!$D262*'Net flows (pi)'!L262</f>
        <v>-1.4339531820443296</v>
      </c>
      <c r="E264" s="24">
        <f ca="1">'Weights (w)'!$B262*'Net flows (pi)'!E262+'Weights (w)'!$C262*'Net flows (pi)'!I262+'Weights (w)'!$D262*'Net flows (pi)'!M262</f>
        <v>2.2914530699372984</v>
      </c>
      <c r="G264">
        <f t="shared" ca="1" si="9"/>
        <v>3</v>
      </c>
      <c r="H264">
        <f t="shared" ca="1" si="9"/>
        <v>2</v>
      </c>
      <c r="I264">
        <f t="shared" ca="1" si="9"/>
        <v>4</v>
      </c>
      <c r="J264">
        <f t="shared" ca="1" si="8"/>
        <v>1</v>
      </c>
    </row>
    <row r="265" spans="1:10">
      <c r="A265" s="7">
        <v>261</v>
      </c>
      <c r="B265" s="24">
        <f ca="1">'Weights (w)'!$B263*'Net flows (pi)'!B263+'Weights (w)'!$C263*'Net flows (pi)'!F263+'Weights (w)'!$D263*'Net flows (pi)'!J263</f>
        <v>-2.044764003268055</v>
      </c>
      <c r="C265" s="24">
        <f ca="1">'Weights (w)'!$B263*'Net flows (pi)'!C263+'Weights (w)'!$C263*'Net flows (pi)'!G263+'Weights (w)'!$D263*'Net flows (pi)'!K263</f>
        <v>1.0331628080476463</v>
      </c>
      <c r="D265" s="24">
        <f ca="1">'Weights (w)'!$B263*'Net flows (pi)'!D263+'Weights (w)'!$C263*'Net flows (pi)'!H263+'Weights (w)'!$D263*'Net flows (pi)'!L263</f>
        <v>-0.96839880477959095</v>
      </c>
      <c r="E265" s="24">
        <f ca="1">'Weights (w)'!$B263*'Net flows (pi)'!E263+'Weights (w)'!$C263*'Net flows (pi)'!I263+'Weights (w)'!$D263*'Net flows (pi)'!M263</f>
        <v>1.98</v>
      </c>
      <c r="G265">
        <f t="shared" ca="1" si="9"/>
        <v>4</v>
      </c>
      <c r="H265">
        <f t="shared" ca="1" si="9"/>
        <v>2</v>
      </c>
      <c r="I265">
        <f t="shared" ca="1" si="9"/>
        <v>3</v>
      </c>
      <c r="J265">
        <f t="shared" ca="1" si="8"/>
        <v>1</v>
      </c>
    </row>
    <row r="266" spans="1:10">
      <c r="A266" s="7">
        <v>262</v>
      </c>
      <c r="B266" s="24">
        <f ca="1">'Weights (w)'!$B264*'Net flows (pi)'!B264+'Weights (w)'!$C264*'Net flows (pi)'!F264+'Weights (w)'!$D264*'Net flows (pi)'!J264</f>
        <v>-0.99248029972597518</v>
      </c>
      <c r="C266" s="24">
        <f ca="1">'Weights (w)'!$B264*'Net flows (pi)'!C264+'Weights (w)'!$C264*'Net flows (pi)'!G264+'Weights (w)'!$D264*'Net flows (pi)'!K264</f>
        <v>2.4611363690297994</v>
      </c>
      <c r="D266" s="24">
        <f ca="1">'Weights (w)'!$B264*'Net flows (pi)'!D264+'Weights (w)'!$C264*'Net flows (pi)'!H264+'Weights (w)'!$D264*'Net flows (pi)'!L264</f>
        <v>-2.6375197002740247</v>
      </c>
      <c r="E266" s="24">
        <f ca="1">'Weights (w)'!$B264*'Net flows (pi)'!E264+'Weights (w)'!$C264*'Net flows (pi)'!I264+'Weights (w)'!$D264*'Net flows (pi)'!M264</f>
        <v>1.168863630970201</v>
      </c>
      <c r="G266">
        <f t="shared" ca="1" si="9"/>
        <v>3</v>
      </c>
      <c r="H266">
        <f t="shared" ca="1" si="9"/>
        <v>1</v>
      </c>
      <c r="I266">
        <f t="shared" ca="1" si="9"/>
        <v>4</v>
      </c>
      <c r="J266">
        <f t="shared" ca="1" si="8"/>
        <v>2</v>
      </c>
    </row>
    <row r="267" spans="1:10">
      <c r="A267" s="7">
        <v>263</v>
      </c>
      <c r="B267" s="24">
        <f ca="1">'Weights (w)'!$B265*'Net flows (pi)'!B265+'Weights (w)'!$C265*'Net flows (pi)'!F265+'Weights (w)'!$D265*'Net flows (pi)'!J265</f>
        <v>-0.97075236048292624</v>
      </c>
      <c r="C267" s="24">
        <f ca="1">'Weights (w)'!$B265*'Net flows (pi)'!C265+'Weights (w)'!$C265*'Net flows (pi)'!G265+'Weights (w)'!$D265*'Net flows (pi)'!K265</f>
        <v>1.4818930677533209</v>
      </c>
      <c r="D267" s="24">
        <f ca="1">'Weights (w)'!$B265*'Net flows (pi)'!D265+'Weights (w)'!$C265*'Net flows (pi)'!H265+'Weights (w)'!$D265*'Net flows (pi)'!L265</f>
        <v>-1.4669156462952508</v>
      </c>
      <c r="E267" s="24">
        <f ca="1">'Weights (w)'!$B265*'Net flows (pi)'!E265+'Weights (w)'!$C265*'Net flows (pi)'!I265+'Weights (w)'!$D265*'Net flows (pi)'!M265</f>
        <v>0.955774939024856</v>
      </c>
      <c r="G267">
        <f t="shared" ca="1" si="9"/>
        <v>3</v>
      </c>
      <c r="H267">
        <f t="shared" ca="1" si="9"/>
        <v>1</v>
      </c>
      <c r="I267">
        <f t="shared" ca="1" si="9"/>
        <v>4</v>
      </c>
      <c r="J267">
        <f t="shared" ca="1" si="8"/>
        <v>2</v>
      </c>
    </row>
    <row r="268" spans="1:10">
      <c r="A268" s="7">
        <v>264</v>
      </c>
      <c r="B268" s="24">
        <f ca="1">'Weights (w)'!$B266*'Net flows (pi)'!B266+'Weights (w)'!$C266*'Net flows (pi)'!F266+'Weights (w)'!$D266*'Net flows (pi)'!J266</f>
        <v>-1.3675573035464295</v>
      </c>
      <c r="C268" s="24">
        <f ca="1">'Weights (w)'!$B266*'Net flows (pi)'!C266+'Weights (w)'!$C266*'Net flows (pi)'!G266+'Weights (w)'!$D266*'Net flows (pi)'!K266</f>
        <v>1.2484259011842374</v>
      </c>
      <c r="D268" s="24">
        <f ca="1">'Weights (w)'!$B266*'Net flows (pi)'!D266+'Weights (w)'!$C266*'Net flows (pi)'!H266+'Weights (w)'!$D266*'Net flows (pi)'!L266</f>
        <v>-1.6415734825401744</v>
      </c>
      <c r="E268" s="24">
        <f ca="1">'Weights (w)'!$B266*'Net flows (pi)'!E266+'Weights (w)'!$C266*'Net flows (pi)'!I266+'Weights (w)'!$D266*'Net flows (pi)'!M266</f>
        <v>1.760704884902367</v>
      </c>
      <c r="G268">
        <f t="shared" ca="1" si="9"/>
        <v>3</v>
      </c>
      <c r="H268">
        <f t="shared" ca="1" si="9"/>
        <v>2</v>
      </c>
      <c r="I268">
        <f t="shared" ca="1" si="9"/>
        <v>4</v>
      </c>
      <c r="J268">
        <f t="shared" ca="1" si="8"/>
        <v>1</v>
      </c>
    </row>
    <row r="269" spans="1:10">
      <c r="A269" s="7">
        <v>265</v>
      </c>
      <c r="B269" s="24">
        <f ca="1">'Weights (w)'!$B267*'Net flows (pi)'!B267+'Weights (w)'!$C267*'Net flows (pi)'!F267+'Weights (w)'!$D267*'Net flows (pi)'!J267</f>
        <v>-0.90441109264347719</v>
      </c>
      <c r="C269" s="24">
        <f ca="1">'Weights (w)'!$B267*'Net flows (pi)'!C267+'Weights (w)'!$C267*'Net flows (pi)'!G267+'Weights (w)'!$D267*'Net flows (pi)'!K267</f>
        <v>0.97713853786397931</v>
      </c>
      <c r="D269" s="24">
        <f ca="1">'Weights (w)'!$B267*'Net flows (pi)'!D267+'Weights (w)'!$C267*'Net flows (pi)'!H267+'Weights (w)'!$D267*'Net flows (pi)'!L267</f>
        <v>-1.2446720226557295</v>
      </c>
      <c r="E269" s="24">
        <f ca="1">'Weights (w)'!$B267*'Net flows (pi)'!E267+'Weights (w)'!$C267*'Net flows (pi)'!I267+'Weights (w)'!$D267*'Net flows (pi)'!M267</f>
        <v>1.1719445774352275</v>
      </c>
      <c r="G269">
        <f t="shared" ca="1" si="9"/>
        <v>3</v>
      </c>
      <c r="H269">
        <f t="shared" ca="1" si="9"/>
        <v>2</v>
      </c>
      <c r="I269">
        <f t="shared" ca="1" si="9"/>
        <v>4</v>
      </c>
      <c r="J269">
        <f t="shared" ca="1" si="8"/>
        <v>1</v>
      </c>
    </row>
    <row r="270" spans="1:10">
      <c r="A270" s="7">
        <v>266</v>
      </c>
      <c r="B270" s="24">
        <f ca="1">'Weights (w)'!$B268*'Net flows (pi)'!B268+'Weights (w)'!$C268*'Net flows (pi)'!F268+'Weights (w)'!$D268*'Net flows (pi)'!J268</f>
        <v>-1.5029569599121666</v>
      </c>
      <c r="C270" s="24">
        <f ca="1">'Weights (w)'!$B268*'Net flows (pi)'!C268+'Weights (w)'!$C268*'Net flows (pi)'!G268+'Weights (w)'!$D268*'Net flows (pi)'!K268</f>
        <v>5.1735266454613349E-3</v>
      </c>
      <c r="D270" s="24">
        <f ca="1">'Weights (w)'!$B268*'Net flows (pi)'!D268+'Weights (w)'!$C268*'Net flows (pi)'!H268+'Weights (w)'!$D268*'Net flows (pi)'!L268</f>
        <v>-0.33</v>
      </c>
      <c r="E270" s="24">
        <f ca="1">'Weights (w)'!$B268*'Net flows (pi)'!E268+'Weights (w)'!$C268*'Net flows (pi)'!I268+'Weights (w)'!$D268*'Net flows (pi)'!M268</f>
        <v>1.8277834332667053</v>
      </c>
      <c r="G270">
        <f t="shared" ca="1" si="9"/>
        <v>4</v>
      </c>
      <c r="H270">
        <f t="shared" ca="1" si="9"/>
        <v>2</v>
      </c>
      <c r="I270">
        <f t="shared" ca="1" si="9"/>
        <v>3</v>
      </c>
      <c r="J270">
        <f t="shared" ca="1" si="8"/>
        <v>1</v>
      </c>
    </row>
    <row r="271" spans="1:10">
      <c r="A271" s="7">
        <v>267</v>
      </c>
      <c r="B271" s="24">
        <f ca="1">'Weights (w)'!$B269*'Net flows (pi)'!B269+'Weights (w)'!$C269*'Net flows (pi)'!F269+'Weights (w)'!$D269*'Net flows (pi)'!J269</f>
        <v>-0.42644731459978713</v>
      </c>
      <c r="C271" s="24">
        <f ca="1">'Weights (w)'!$B269*'Net flows (pi)'!C269+'Weights (w)'!$C269*'Net flows (pi)'!G269+'Weights (w)'!$D269*'Net flows (pi)'!K269</f>
        <v>0.47995920147471621</v>
      </c>
      <c r="D271" s="24">
        <f ca="1">'Weights (w)'!$B269*'Net flows (pi)'!D269+'Weights (w)'!$C269*'Net flows (pi)'!H269+'Weights (w)'!$D269*'Net flows (pi)'!L269</f>
        <v>-1.3199999999999998</v>
      </c>
      <c r="E271" s="24">
        <f ca="1">'Weights (w)'!$B269*'Net flows (pi)'!E269+'Weights (w)'!$C269*'Net flows (pi)'!I269+'Weights (w)'!$D269*'Net flows (pi)'!M269</f>
        <v>1.2664881131250709</v>
      </c>
      <c r="G271">
        <f t="shared" ca="1" si="9"/>
        <v>3</v>
      </c>
      <c r="H271">
        <f t="shared" ca="1" si="9"/>
        <v>2</v>
      </c>
      <c r="I271">
        <f t="shared" ca="1" si="9"/>
        <v>4</v>
      </c>
      <c r="J271">
        <f t="shared" ca="1" si="8"/>
        <v>1</v>
      </c>
    </row>
    <row r="272" spans="1:10">
      <c r="A272" s="7">
        <v>268</v>
      </c>
      <c r="B272" s="24">
        <f ca="1">'Weights (w)'!$B270*'Net flows (pi)'!B270+'Weights (w)'!$C270*'Net flows (pi)'!F270+'Weights (w)'!$D270*'Net flows (pi)'!J270</f>
        <v>-1.4136675308015798</v>
      </c>
      <c r="C272" s="24">
        <f ca="1">'Weights (w)'!$B270*'Net flows (pi)'!C270+'Weights (w)'!$C270*'Net flows (pi)'!G270+'Weights (w)'!$D270*'Net flows (pi)'!K270</f>
        <v>-0.23633246919842005</v>
      </c>
      <c r="D272" s="24">
        <f ca="1">'Weights (w)'!$B270*'Net flows (pi)'!D270+'Weights (w)'!$C270*'Net flows (pi)'!H270+'Weights (w)'!$D270*'Net flows (pi)'!L270</f>
        <v>-0.7385819134479219</v>
      </c>
      <c r="E272" s="24">
        <f ca="1">'Weights (w)'!$B270*'Net flows (pi)'!E270+'Weights (w)'!$C270*'Net flows (pi)'!I270+'Weights (w)'!$D270*'Net flows (pi)'!M270</f>
        <v>2.388581913447922</v>
      </c>
      <c r="G272">
        <f t="shared" ca="1" si="9"/>
        <v>4</v>
      </c>
      <c r="H272">
        <f t="shared" ca="1" si="9"/>
        <v>2</v>
      </c>
      <c r="I272">
        <f t="shared" ca="1" si="9"/>
        <v>3</v>
      </c>
      <c r="J272">
        <f t="shared" ca="1" si="8"/>
        <v>1</v>
      </c>
    </row>
    <row r="273" spans="1:10">
      <c r="A273" s="7">
        <v>269</v>
      </c>
      <c r="B273" s="24">
        <f ca="1">'Weights (w)'!$B271*'Net flows (pi)'!B271+'Weights (w)'!$C271*'Net flows (pi)'!F271+'Weights (w)'!$D271*'Net flows (pi)'!J271</f>
        <v>-1.8741929789646969</v>
      </c>
      <c r="C273" s="24">
        <f ca="1">'Weights (w)'!$B271*'Net flows (pi)'!C271+'Weights (w)'!$C271*'Net flows (pi)'!G271+'Weights (w)'!$D271*'Net flows (pi)'!K271</f>
        <v>0.63105957740228802</v>
      </c>
      <c r="D273" s="24">
        <f ca="1">'Weights (w)'!$B271*'Net flows (pi)'!D271+'Weights (w)'!$C271*'Net flows (pi)'!H271+'Weights (w)'!$D271*'Net flows (pi)'!L271</f>
        <v>0</v>
      </c>
      <c r="E273" s="24">
        <f ca="1">'Weights (w)'!$B271*'Net flows (pi)'!E271+'Weights (w)'!$C271*'Net flows (pi)'!I271+'Weights (w)'!$D271*'Net flows (pi)'!M271</f>
        <v>1.2431334015624089</v>
      </c>
      <c r="G273">
        <f t="shared" ca="1" si="9"/>
        <v>4</v>
      </c>
      <c r="H273">
        <f t="shared" ca="1" si="9"/>
        <v>2</v>
      </c>
      <c r="I273">
        <f t="shared" ca="1" si="9"/>
        <v>3</v>
      </c>
      <c r="J273">
        <f t="shared" ca="1" si="8"/>
        <v>1</v>
      </c>
    </row>
    <row r="274" spans="1:10">
      <c r="A274" s="7">
        <v>270</v>
      </c>
      <c r="B274" s="24">
        <f ca="1">'Weights (w)'!$B272*'Net flows (pi)'!B272+'Weights (w)'!$C272*'Net flows (pi)'!F272+'Weights (w)'!$D272*'Net flows (pi)'!J272</f>
        <v>-0.30088580215709793</v>
      </c>
      <c r="C274" s="24">
        <f ca="1">'Weights (w)'!$B272*'Net flows (pi)'!C272+'Weights (w)'!$C272*'Net flows (pi)'!G272+'Weights (w)'!$D272*'Net flows (pi)'!K272</f>
        <v>1.617214276431131</v>
      </c>
      <c r="D274" s="24">
        <f ca="1">'Weights (w)'!$B272*'Net flows (pi)'!D272+'Weights (w)'!$C272*'Net flows (pi)'!H272+'Weights (w)'!$D272*'Net flows (pi)'!L272</f>
        <v>-1.6791141978429023</v>
      </c>
      <c r="E274" s="24">
        <f ca="1">'Weights (w)'!$B272*'Net flows (pi)'!E272+'Weights (w)'!$C272*'Net flows (pi)'!I272+'Weights (w)'!$D272*'Net flows (pi)'!M272</f>
        <v>0.36278572356886879</v>
      </c>
      <c r="G274">
        <f t="shared" ca="1" si="9"/>
        <v>3</v>
      </c>
      <c r="H274">
        <f t="shared" ca="1" si="9"/>
        <v>1</v>
      </c>
      <c r="I274">
        <f t="shared" ca="1" si="9"/>
        <v>4</v>
      </c>
      <c r="J274">
        <f t="shared" ca="1" si="8"/>
        <v>2</v>
      </c>
    </row>
    <row r="275" spans="1:10">
      <c r="A275" s="7">
        <v>271</v>
      </c>
      <c r="B275" s="24">
        <f ca="1">'Weights (w)'!$B273*'Net flows (pi)'!B273+'Weights (w)'!$C273*'Net flows (pi)'!F273+'Weights (w)'!$D273*'Net flows (pi)'!J273</f>
        <v>-1.6919175913830546</v>
      </c>
      <c r="C275" s="24">
        <f ca="1">'Weights (w)'!$B273*'Net flows (pi)'!C273+'Weights (w)'!$C273*'Net flows (pi)'!G273+'Weights (w)'!$D273*'Net flows (pi)'!K273</f>
        <v>1.6571360254758707</v>
      </c>
      <c r="D275" s="24">
        <f ca="1">'Weights (w)'!$B273*'Net flows (pi)'!D273+'Weights (w)'!$C273*'Net flows (pi)'!H273+'Weights (w)'!$D273*'Net flows (pi)'!L273</f>
        <v>0.33696927659493459</v>
      </c>
      <c r="E275" s="24">
        <f ca="1">'Weights (w)'!$B273*'Net flows (pi)'!E273+'Weights (w)'!$C273*'Net flows (pi)'!I273+'Weights (w)'!$D273*'Net flows (pi)'!M273</f>
        <v>-0.30218771068775074</v>
      </c>
      <c r="G275">
        <f t="shared" ca="1" si="9"/>
        <v>4</v>
      </c>
      <c r="H275">
        <f t="shared" ca="1" si="9"/>
        <v>1</v>
      </c>
      <c r="I275">
        <f t="shared" ca="1" si="9"/>
        <v>2</v>
      </c>
      <c r="J275">
        <f t="shared" ca="1" si="8"/>
        <v>3</v>
      </c>
    </row>
    <row r="276" spans="1:10">
      <c r="A276" s="7">
        <v>272</v>
      </c>
      <c r="B276" s="24">
        <f ca="1">'Weights (w)'!$B274*'Net flows (pi)'!B274+'Weights (w)'!$C274*'Net flows (pi)'!F274+'Weights (w)'!$D274*'Net flows (pi)'!J274</f>
        <v>-1.65</v>
      </c>
      <c r="C276" s="24">
        <f ca="1">'Weights (w)'!$B274*'Net flows (pi)'!C274+'Weights (w)'!$C274*'Net flows (pi)'!G274+'Weights (w)'!$D274*'Net flows (pi)'!K274</f>
        <v>1.3899553916794454</v>
      </c>
      <c r="D276" s="24">
        <f ca="1">'Weights (w)'!$B274*'Net flows (pi)'!D274+'Weights (w)'!$C274*'Net flows (pi)'!H274+'Weights (w)'!$D274*'Net flows (pi)'!L274</f>
        <v>-1.65</v>
      </c>
      <c r="E276" s="24">
        <f ca="1">'Weights (w)'!$B274*'Net flows (pi)'!E274+'Weights (w)'!$C274*'Net flows (pi)'!I274+'Weights (w)'!$D274*'Net flows (pi)'!M274</f>
        <v>1.9100446083205549</v>
      </c>
      <c r="G276">
        <f t="shared" ca="1" si="9"/>
        <v>3.5</v>
      </c>
      <c r="H276">
        <f t="shared" ca="1" si="9"/>
        <v>2</v>
      </c>
      <c r="I276">
        <f t="shared" ca="1" si="9"/>
        <v>3.5</v>
      </c>
      <c r="J276">
        <f t="shared" ca="1" si="8"/>
        <v>1</v>
      </c>
    </row>
    <row r="277" spans="1:10">
      <c r="A277" s="7">
        <v>273</v>
      </c>
      <c r="B277" s="24">
        <f ca="1">'Weights (w)'!$B275*'Net flows (pi)'!B275+'Weights (w)'!$C275*'Net flows (pi)'!F275+'Weights (w)'!$D275*'Net flows (pi)'!J275</f>
        <v>-0.1888098121619104</v>
      </c>
      <c r="C277" s="24">
        <f ca="1">'Weights (w)'!$B275*'Net flows (pi)'!C275+'Weights (w)'!$C275*'Net flows (pi)'!G275+'Weights (w)'!$D275*'Net flows (pi)'!K275</f>
        <v>1.4264872022634774</v>
      </c>
      <c r="D277" s="24">
        <f ca="1">'Weights (w)'!$B275*'Net flows (pi)'!D275+'Weights (w)'!$C275*'Net flows (pi)'!H275+'Weights (w)'!$D275*'Net flows (pi)'!L275</f>
        <v>-2.5161070071453051</v>
      </c>
      <c r="E277" s="24">
        <f ca="1">'Weights (w)'!$B275*'Net flows (pi)'!E275+'Weights (w)'!$C275*'Net flows (pi)'!I275+'Weights (w)'!$D275*'Net flows (pi)'!M275</f>
        <v>1.2784296170437377</v>
      </c>
      <c r="G277">
        <f t="shared" ca="1" si="9"/>
        <v>3</v>
      </c>
      <c r="H277">
        <f t="shared" ca="1" si="9"/>
        <v>1</v>
      </c>
      <c r="I277">
        <f t="shared" ca="1" si="9"/>
        <v>4</v>
      </c>
      <c r="J277">
        <f t="shared" ca="1" si="8"/>
        <v>2</v>
      </c>
    </row>
    <row r="278" spans="1:10">
      <c r="A278" s="7">
        <v>274</v>
      </c>
      <c r="B278" s="24">
        <f ca="1">'Weights (w)'!$B276*'Net flows (pi)'!B276+'Weights (w)'!$C276*'Net flows (pi)'!F276+'Weights (w)'!$D276*'Net flows (pi)'!J276</f>
        <v>-1.4220750858608306</v>
      </c>
      <c r="C278" s="24">
        <f ca="1">'Weights (w)'!$B276*'Net flows (pi)'!C276+'Weights (w)'!$C276*'Net flows (pi)'!G276+'Weights (w)'!$D276*'Net flows (pi)'!K276</f>
        <v>2.0662392165528782</v>
      </c>
      <c r="D278" s="24">
        <f ca="1">'Weights (w)'!$B276*'Net flows (pi)'!D276+'Weights (w)'!$C276*'Net flows (pi)'!H276+'Weights (w)'!$D276*'Net flows (pi)'!L276</f>
        <v>-1.8779249141391692</v>
      </c>
      <c r="E278" s="24">
        <f ca="1">'Weights (w)'!$B276*'Net flows (pi)'!E276+'Weights (w)'!$C276*'Net flows (pi)'!I276+'Weights (w)'!$D276*'Net flows (pi)'!M276</f>
        <v>1.233760783447122</v>
      </c>
      <c r="G278">
        <f t="shared" ca="1" si="9"/>
        <v>3</v>
      </c>
      <c r="H278">
        <f t="shared" ca="1" si="9"/>
        <v>1</v>
      </c>
      <c r="I278">
        <f t="shared" ca="1" si="9"/>
        <v>4</v>
      </c>
      <c r="J278">
        <f t="shared" ca="1" si="8"/>
        <v>2</v>
      </c>
    </row>
    <row r="279" spans="1:10">
      <c r="A279" s="7">
        <v>275</v>
      </c>
      <c r="B279" s="24">
        <f ca="1">'Weights (w)'!$B277*'Net flows (pi)'!B277+'Weights (w)'!$C277*'Net flows (pi)'!F277+'Weights (w)'!$D277*'Net flows (pi)'!J277</f>
        <v>-1.0062340175005857</v>
      </c>
      <c r="C279" s="24">
        <f ca="1">'Weights (w)'!$B277*'Net flows (pi)'!C277+'Weights (w)'!$C277*'Net flows (pi)'!G277+'Weights (w)'!$D277*'Net flows (pi)'!K277</f>
        <v>1.5086762648436636</v>
      </c>
      <c r="D279" s="24">
        <f ca="1">'Weights (w)'!$B277*'Net flows (pi)'!D277+'Weights (w)'!$C277*'Net flows (pi)'!H277+'Weights (w)'!$D277*'Net flows (pi)'!L277</f>
        <v>-0.85467058891795111</v>
      </c>
      <c r="E279" s="24">
        <f ca="1">'Weights (w)'!$B277*'Net flows (pi)'!E277+'Weights (w)'!$C277*'Net flows (pi)'!I277+'Weights (w)'!$D277*'Net flows (pi)'!M277</f>
        <v>0.35222834157487326</v>
      </c>
      <c r="G279">
        <f t="shared" ca="1" si="9"/>
        <v>4</v>
      </c>
      <c r="H279">
        <f t="shared" ca="1" si="9"/>
        <v>1</v>
      </c>
      <c r="I279">
        <f t="shared" ca="1" si="9"/>
        <v>3</v>
      </c>
      <c r="J279">
        <f t="shared" ca="1" si="8"/>
        <v>2</v>
      </c>
    </row>
    <row r="280" spans="1:10">
      <c r="A280" s="7">
        <v>276</v>
      </c>
      <c r="B280" s="24">
        <f ca="1">'Weights (w)'!$B278*'Net flows (pi)'!B278+'Weights (w)'!$C278*'Net flows (pi)'!F278+'Weights (w)'!$D278*'Net flows (pi)'!J278</f>
        <v>-1.6127061133041747</v>
      </c>
      <c r="C280" s="24">
        <f ca="1">'Weights (w)'!$B278*'Net flows (pi)'!C278+'Weights (w)'!$C278*'Net flows (pi)'!G278+'Weights (w)'!$D278*'Net flows (pi)'!K278</f>
        <v>1.0573938787454107</v>
      </c>
      <c r="D280" s="24">
        <f ca="1">'Weights (w)'!$B278*'Net flows (pi)'!D278+'Weights (w)'!$C278*'Net flows (pi)'!H278+'Weights (w)'!$D278*'Net flows (pi)'!L278</f>
        <v>-3.4253498731658616E-2</v>
      </c>
      <c r="E280" s="24">
        <f ca="1">'Weights (w)'!$B278*'Net flows (pi)'!E278+'Weights (w)'!$C278*'Net flows (pi)'!I278+'Weights (w)'!$D278*'Net flows (pi)'!M278</f>
        <v>0.58956573329042272</v>
      </c>
      <c r="G280">
        <f t="shared" ca="1" si="9"/>
        <v>4</v>
      </c>
      <c r="H280">
        <f t="shared" ca="1" si="9"/>
        <v>1</v>
      </c>
      <c r="I280">
        <f t="shared" ca="1" si="9"/>
        <v>3</v>
      </c>
      <c r="J280">
        <f t="shared" ca="1" si="8"/>
        <v>2</v>
      </c>
    </row>
    <row r="281" spans="1:10">
      <c r="A281" s="7">
        <v>277</v>
      </c>
      <c r="B281" s="24">
        <f ca="1">'Weights (w)'!$B279*'Net flows (pi)'!B279+'Weights (w)'!$C279*'Net flows (pi)'!F279+'Weights (w)'!$D279*'Net flows (pi)'!J279</f>
        <v>-0.63961828941048082</v>
      </c>
      <c r="C281" s="24">
        <f ca="1">'Weights (w)'!$B279*'Net flows (pi)'!C279+'Weights (w)'!$C279*'Net flows (pi)'!G279+'Weights (w)'!$D279*'Net flows (pi)'!K279</f>
        <v>2.3052811107468387</v>
      </c>
      <c r="D281" s="24">
        <f ca="1">'Weights (w)'!$B279*'Net flows (pi)'!D279+'Weights (w)'!$C279*'Net flows (pi)'!H279+'Weights (w)'!$D279*'Net flows (pi)'!L279</f>
        <v>-1.2788162826426419</v>
      </c>
      <c r="E281" s="24">
        <f ca="1">'Weights (w)'!$B279*'Net flows (pi)'!E279+'Weights (w)'!$C279*'Net flows (pi)'!I279+'Weights (w)'!$D279*'Net flows (pi)'!M279</f>
        <v>-0.38684653869371605</v>
      </c>
      <c r="G281">
        <f t="shared" ca="1" si="9"/>
        <v>3</v>
      </c>
      <c r="H281">
        <f t="shared" ca="1" si="9"/>
        <v>1</v>
      </c>
      <c r="I281">
        <f t="shared" ca="1" si="9"/>
        <v>4</v>
      </c>
      <c r="J281">
        <f t="shared" ca="1" si="8"/>
        <v>2</v>
      </c>
    </row>
    <row r="282" spans="1:10">
      <c r="A282" s="7">
        <v>278</v>
      </c>
      <c r="B282" s="24">
        <f ca="1">'Weights (w)'!$B280*'Net flows (pi)'!B280+'Weights (w)'!$C280*'Net flows (pi)'!F280+'Weights (w)'!$D280*'Net flows (pi)'!J280</f>
        <v>-0.26736809143401086</v>
      </c>
      <c r="C282" s="24">
        <f ca="1">'Weights (w)'!$B280*'Net flows (pi)'!C280+'Weights (w)'!$C280*'Net flows (pi)'!G280+'Weights (w)'!$D280*'Net flows (pi)'!K280</f>
        <v>1.5954749847262135</v>
      </c>
      <c r="D282" s="24">
        <f ca="1">'Weights (w)'!$B280*'Net flows (pi)'!D280+'Weights (w)'!$C280*'Net flows (pi)'!H280+'Weights (w)'!$D280*'Net flows (pi)'!L280</f>
        <v>-1.98</v>
      </c>
      <c r="E282" s="24">
        <f ca="1">'Weights (w)'!$B280*'Net flows (pi)'!E280+'Weights (w)'!$C280*'Net flows (pi)'!I280+'Weights (w)'!$D280*'Net flows (pi)'!M280</f>
        <v>0.65189310670779721</v>
      </c>
      <c r="G282">
        <f t="shared" ca="1" si="9"/>
        <v>3</v>
      </c>
      <c r="H282">
        <f t="shared" ca="1" si="9"/>
        <v>1</v>
      </c>
      <c r="I282">
        <f t="shared" ca="1" si="9"/>
        <v>4</v>
      </c>
      <c r="J282">
        <f t="shared" ca="1" si="8"/>
        <v>2</v>
      </c>
    </row>
    <row r="283" spans="1:10">
      <c r="A283" s="7">
        <v>279</v>
      </c>
      <c r="B283" s="24">
        <f ca="1">'Weights (w)'!$B281*'Net flows (pi)'!B281+'Weights (w)'!$C281*'Net flows (pi)'!F281+'Weights (w)'!$D281*'Net flows (pi)'!J281</f>
        <v>-0.45561496708315236</v>
      </c>
      <c r="C283" s="24">
        <f ca="1">'Weights (w)'!$B281*'Net flows (pi)'!C281+'Weights (w)'!$C281*'Net flows (pi)'!G281+'Weights (w)'!$D281*'Net flows (pi)'!K281</f>
        <v>0.97033919055766893</v>
      </c>
      <c r="D283" s="24">
        <f ca="1">'Weights (w)'!$B281*'Net flows (pi)'!D281+'Weights (w)'!$C281*'Net flows (pi)'!H281+'Weights (w)'!$D281*'Net flows (pi)'!L281</f>
        <v>-1.65</v>
      </c>
      <c r="E283" s="24">
        <f ca="1">'Weights (w)'!$B281*'Net flows (pi)'!E281+'Weights (w)'!$C281*'Net flows (pi)'!I281+'Weights (w)'!$D281*'Net flows (pi)'!M281</f>
        <v>1.1352757765254835</v>
      </c>
      <c r="G283">
        <f t="shared" ca="1" si="9"/>
        <v>3</v>
      </c>
      <c r="H283">
        <f t="shared" ca="1" si="9"/>
        <v>2</v>
      </c>
      <c r="I283">
        <f t="shared" ca="1" si="9"/>
        <v>4</v>
      </c>
      <c r="J283">
        <f t="shared" ca="1" si="8"/>
        <v>1</v>
      </c>
    </row>
    <row r="284" spans="1:10">
      <c r="A284" s="7">
        <v>280</v>
      </c>
      <c r="B284" s="24">
        <f ca="1">'Weights (w)'!$B282*'Net flows (pi)'!B282+'Weights (w)'!$C282*'Net flows (pi)'!F282+'Weights (w)'!$D282*'Net flows (pi)'!J282</f>
        <v>-0.63712091183838304</v>
      </c>
      <c r="C284" s="24">
        <f ca="1">'Weights (w)'!$B282*'Net flows (pi)'!C282+'Weights (w)'!$C282*'Net flows (pi)'!G282+'Weights (w)'!$D282*'Net flows (pi)'!K282</f>
        <v>-0.24019067256627896</v>
      </c>
      <c r="D284" s="24">
        <f ca="1">'Weights (w)'!$B282*'Net flows (pi)'!D282+'Weights (w)'!$C282*'Net flows (pi)'!H282+'Weights (w)'!$D282*'Net flows (pi)'!L282</f>
        <v>-1.3199999999999998</v>
      </c>
      <c r="E284" s="24">
        <f ca="1">'Weights (w)'!$B282*'Net flows (pi)'!E282+'Weights (w)'!$C282*'Net flows (pi)'!I282+'Weights (w)'!$D282*'Net flows (pi)'!M282</f>
        <v>2.197311584404662</v>
      </c>
      <c r="G284">
        <f t="shared" ca="1" si="9"/>
        <v>3</v>
      </c>
      <c r="H284">
        <f t="shared" ca="1" si="9"/>
        <v>2</v>
      </c>
      <c r="I284">
        <f t="shared" ca="1" si="9"/>
        <v>4</v>
      </c>
      <c r="J284">
        <f t="shared" ca="1" si="8"/>
        <v>1</v>
      </c>
    </row>
    <row r="285" spans="1:10">
      <c r="A285" s="7">
        <v>281</v>
      </c>
      <c r="B285" s="24">
        <f ca="1">'Weights (w)'!$B283*'Net flows (pi)'!B283+'Weights (w)'!$C283*'Net flows (pi)'!F283+'Weights (w)'!$D283*'Net flows (pi)'!J283</f>
        <v>-1.3028614905292726</v>
      </c>
      <c r="C285" s="24">
        <f ca="1">'Weights (w)'!$B283*'Net flows (pi)'!C283+'Weights (w)'!$C283*'Net flows (pi)'!G283+'Weights (w)'!$D283*'Net flows (pi)'!K283</f>
        <v>1.7549203461461893</v>
      </c>
      <c r="D285" s="24">
        <f ca="1">'Weights (w)'!$B283*'Net flows (pi)'!D283+'Weights (w)'!$C283*'Net flows (pi)'!H283+'Weights (w)'!$D283*'Net flows (pi)'!L283</f>
        <v>-1.8615278869550225</v>
      </c>
      <c r="E285" s="24">
        <f ca="1">'Weights (w)'!$B283*'Net flows (pi)'!E283+'Weights (w)'!$C283*'Net flows (pi)'!I283+'Weights (w)'!$D283*'Net flows (pi)'!M283</f>
        <v>1.4094690313381055</v>
      </c>
      <c r="G285">
        <f t="shared" ca="1" si="9"/>
        <v>3</v>
      </c>
      <c r="H285">
        <f t="shared" ca="1" si="9"/>
        <v>1</v>
      </c>
      <c r="I285">
        <f t="shared" ca="1" si="9"/>
        <v>4</v>
      </c>
      <c r="J285">
        <f t="shared" ca="1" si="8"/>
        <v>2</v>
      </c>
    </row>
    <row r="286" spans="1:10">
      <c r="A286" s="7">
        <v>282</v>
      </c>
      <c r="B286" s="24">
        <f ca="1">'Weights (w)'!$B284*'Net flows (pi)'!B284+'Weights (w)'!$C284*'Net flows (pi)'!F284+'Weights (w)'!$D284*'Net flows (pi)'!J284</f>
        <v>0</v>
      </c>
      <c r="C286" s="24">
        <f ca="1">'Weights (w)'!$B284*'Net flows (pi)'!C284+'Weights (w)'!$C284*'Net flows (pi)'!G284+'Weights (w)'!$D284*'Net flows (pi)'!K284</f>
        <v>-0.42164111422877343</v>
      </c>
      <c r="D286" s="24">
        <f ca="1">'Weights (w)'!$B284*'Net flows (pi)'!D284+'Weights (w)'!$C284*'Net flows (pi)'!H284+'Weights (w)'!$D284*'Net flows (pi)'!L284</f>
        <v>-0.75936796936306317</v>
      </c>
      <c r="E286" s="24">
        <f ca="1">'Weights (w)'!$B284*'Net flows (pi)'!E284+'Weights (w)'!$C284*'Net flows (pi)'!I284+'Weights (w)'!$D284*'Net flows (pi)'!M284</f>
        <v>1.1810090835918365</v>
      </c>
      <c r="G286">
        <f t="shared" ca="1" si="9"/>
        <v>2</v>
      </c>
      <c r="H286">
        <f t="shared" ca="1" si="9"/>
        <v>3</v>
      </c>
      <c r="I286">
        <f t="shared" ca="1" si="9"/>
        <v>4</v>
      </c>
      <c r="J286">
        <f t="shared" ca="1" si="8"/>
        <v>1</v>
      </c>
    </row>
    <row r="287" spans="1:10">
      <c r="A287" s="7">
        <v>283</v>
      </c>
      <c r="B287" s="24">
        <f ca="1">'Weights (w)'!$B285*'Net flows (pi)'!B285+'Weights (w)'!$C285*'Net flows (pi)'!F285+'Weights (w)'!$D285*'Net flows (pi)'!J285</f>
        <v>-1.4336819470301219</v>
      </c>
      <c r="C287" s="24">
        <f ca="1">'Weights (w)'!$B285*'Net flows (pi)'!C285+'Weights (w)'!$C285*'Net flows (pi)'!G285+'Weights (w)'!$D285*'Net flows (pi)'!K285</f>
        <v>1.343870186240488</v>
      </c>
      <c r="D287" s="24">
        <f ca="1">'Weights (w)'!$B285*'Net flows (pi)'!D285+'Weights (w)'!$C285*'Net flows (pi)'!H285+'Weights (w)'!$D285*'Net flows (pi)'!L285</f>
        <v>-0.34831015070608562</v>
      </c>
      <c r="E287" s="24">
        <f ca="1">'Weights (w)'!$B285*'Net flows (pi)'!E285+'Weights (w)'!$C285*'Net flows (pi)'!I285+'Weights (w)'!$D285*'Net flows (pi)'!M285</f>
        <v>0.43812191149571922</v>
      </c>
      <c r="G287">
        <f t="shared" ca="1" si="9"/>
        <v>4</v>
      </c>
      <c r="H287">
        <f t="shared" ca="1" si="9"/>
        <v>1</v>
      </c>
      <c r="I287">
        <f t="shared" ca="1" si="9"/>
        <v>3</v>
      </c>
      <c r="J287">
        <f t="shared" ca="1" si="8"/>
        <v>2</v>
      </c>
    </row>
    <row r="288" spans="1:10">
      <c r="A288" s="7">
        <v>284</v>
      </c>
      <c r="B288" s="24">
        <f ca="1">'Weights (w)'!$B286*'Net flows (pi)'!B286+'Weights (w)'!$C286*'Net flows (pi)'!F286+'Weights (w)'!$D286*'Net flows (pi)'!J286</f>
        <v>-9.9233709474297271E-2</v>
      </c>
      <c r="C288" s="24">
        <f ca="1">'Weights (w)'!$B286*'Net flows (pi)'!C286+'Weights (w)'!$C286*'Net flows (pi)'!G286+'Weights (w)'!$D286*'Net flows (pi)'!K286</f>
        <v>1.822349404997385</v>
      </c>
      <c r="D288" s="24">
        <f ca="1">'Weights (w)'!$B286*'Net flows (pi)'!D286+'Weights (w)'!$C286*'Net flows (pi)'!H286+'Weights (w)'!$D286*'Net flows (pi)'!L286</f>
        <v>-2.2351576264612163</v>
      </c>
      <c r="E288" s="24">
        <f ca="1">'Weights (w)'!$B286*'Net flows (pi)'!E286+'Weights (w)'!$C286*'Net flows (pi)'!I286+'Weights (w)'!$D286*'Net flows (pi)'!M286</f>
        <v>0.51204193093812866</v>
      </c>
      <c r="G288">
        <f t="shared" ca="1" si="9"/>
        <v>3</v>
      </c>
      <c r="H288">
        <f t="shared" ca="1" si="9"/>
        <v>1</v>
      </c>
      <c r="I288">
        <f t="shared" ca="1" si="9"/>
        <v>4</v>
      </c>
      <c r="J288">
        <f t="shared" ca="1" si="8"/>
        <v>2</v>
      </c>
    </row>
    <row r="289" spans="1:10">
      <c r="A289" s="7">
        <v>285</v>
      </c>
      <c r="B289" s="24">
        <f ca="1">'Weights (w)'!$B287*'Net flows (pi)'!B287+'Weights (w)'!$C287*'Net flows (pi)'!F287+'Weights (w)'!$D287*'Net flows (pi)'!J287</f>
        <v>-2.3272714653432343</v>
      </c>
      <c r="C289" s="24">
        <f ca="1">'Weights (w)'!$B287*'Net flows (pi)'!C287+'Weights (w)'!$C287*'Net flows (pi)'!G287+'Weights (w)'!$D287*'Net flows (pi)'!K287</f>
        <v>1.3439686751472451</v>
      </c>
      <c r="D289" s="24">
        <f ca="1">'Weights (w)'!$B287*'Net flows (pi)'!D287+'Weights (w)'!$C287*'Net flows (pi)'!H287+'Weights (w)'!$D287*'Net flows (pi)'!L287</f>
        <v>-0.90383223894104692</v>
      </c>
      <c r="E289" s="24">
        <f ca="1">'Weights (w)'!$B287*'Net flows (pi)'!E287+'Weights (w)'!$C287*'Net flows (pi)'!I287+'Weights (w)'!$D287*'Net flows (pi)'!M287</f>
        <v>1.8871350291370359</v>
      </c>
      <c r="G289">
        <f t="shared" ca="1" si="9"/>
        <v>4</v>
      </c>
      <c r="H289">
        <f t="shared" ca="1" si="9"/>
        <v>2</v>
      </c>
      <c r="I289">
        <f t="shared" ca="1" si="9"/>
        <v>3</v>
      </c>
      <c r="J289">
        <f t="shared" ca="1" si="8"/>
        <v>1</v>
      </c>
    </row>
    <row r="290" spans="1:10">
      <c r="A290" s="7">
        <v>286</v>
      </c>
      <c r="B290" s="24">
        <f ca="1">'Weights (w)'!$B288*'Net flows (pi)'!B288+'Weights (w)'!$C288*'Net flows (pi)'!F288+'Weights (w)'!$D288*'Net flows (pi)'!J288</f>
        <v>-1.32</v>
      </c>
      <c r="C290" s="24">
        <f ca="1">'Weights (w)'!$B288*'Net flows (pi)'!C288+'Weights (w)'!$C288*'Net flows (pi)'!G288+'Weights (w)'!$D288*'Net flows (pi)'!K288</f>
        <v>1.98</v>
      </c>
      <c r="D290" s="24">
        <f ca="1">'Weights (w)'!$B288*'Net flows (pi)'!D288+'Weights (w)'!$C288*'Net flows (pi)'!H288+'Weights (w)'!$D288*'Net flows (pi)'!L288</f>
        <v>-1.98</v>
      </c>
      <c r="E290" s="24">
        <f ca="1">'Weights (w)'!$B288*'Net flows (pi)'!E288+'Weights (w)'!$C288*'Net flows (pi)'!I288+'Weights (w)'!$D288*'Net flows (pi)'!M288</f>
        <v>1.3199999999999998</v>
      </c>
      <c r="G290">
        <f t="shared" ca="1" si="9"/>
        <v>3</v>
      </c>
      <c r="H290">
        <f t="shared" ca="1" si="9"/>
        <v>1</v>
      </c>
      <c r="I290">
        <f t="shared" ca="1" si="9"/>
        <v>4</v>
      </c>
      <c r="J290">
        <f t="shared" ca="1" si="8"/>
        <v>2</v>
      </c>
    </row>
    <row r="291" spans="1:10">
      <c r="A291" s="7">
        <v>287</v>
      </c>
      <c r="B291" s="24">
        <f ca="1">'Weights (w)'!$B289*'Net flows (pi)'!B289+'Weights (w)'!$C289*'Net flows (pi)'!F289+'Weights (w)'!$D289*'Net flows (pi)'!J289</f>
        <v>-0.99</v>
      </c>
      <c r="C291" s="24">
        <f ca="1">'Weights (w)'!$B289*'Net flows (pi)'!C289+'Weights (w)'!$C289*'Net flows (pi)'!G289+'Weights (w)'!$D289*'Net flows (pi)'!K289</f>
        <v>0.99</v>
      </c>
      <c r="D291" s="24">
        <f ca="1">'Weights (w)'!$B289*'Net flows (pi)'!D289+'Weights (w)'!$C289*'Net flows (pi)'!H289+'Weights (w)'!$D289*'Net flows (pi)'!L289</f>
        <v>-2.31</v>
      </c>
      <c r="E291" s="24">
        <f ca="1">'Weights (w)'!$B289*'Net flows (pi)'!E289+'Weights (w)'!$C289*'Net flows (pi)'!I289+'Weights (w)'!$D289*'Net flows (pi)'!M289</f>
        <v>2.31</v>
      </c>
      <c r="G291">
        <f t="shared" ca="1" si="9"/>
        <v>3</v>
      </c>
      <c r="H291">
        <f t="shared" ca="1" si="9"/>
        <v>2</v>
      </c>
      <c r="I291">
        <f t="shared" ca="1" si="9"/>
        <v>4</v>
      </c>
      <c r="J291">
        <f t="shared" ca="1" si="8"/>
        <v>1</v>
      </c>
    </row>
    <row r="292" spans="1:10">
      <c r="A292" s="7">
        <v>288</v>
      </c>
      <c r="B292" s="24">
        <f ca="1">'Weights (w)'!$B290*'Net flows (pi)'!B290+'Weights (w)'!$C290*'Net flows (pi)'!F290+'Weights (w)'!$D290*'Net flows (pi)'!J290</f>
        <v>-1.0163549439324115</v>
      </c>
      <c r="C292" s="24">
        <f ca="1">'Weights (w)'!$B290*'Net flows (pi)'!C290+'Weights (w)'!$C290*'Net flows (pi)'!G290+'Weights (w)'!$D290*'Net flows (pi)'!K290</f>
        <v>0.26104669601983449</v>
      </c>
      <c r="D292" s="24">
        <f ca="1">'Weights (w)'!$B290*'Net flows (pi)'!D290+'Weights (w)'!$C290*'Net flows (pi)'!H290+'Weights (w)'!$D290*'Net flows (pi)'!L290</f>
        <v>-0.9276347198367958</v>
      </c>
      <c r="E292" s="24">
        <f ca="1">'Weights (w)'!$B290*'Net flows (pi)'!E290+'Weights (w)'!$C290*'Net flows (pi)'!I290+'Weights (w)'!$D290*'Net flows (pi)'!M290</f>
        <v>1.6829429677493724</v>
      </c>
      <c r="G292">
        <f t="shared" ca="1" si="9"/>
        <v>4</v>
      </c>
      <c r="H292">
        <f t="shared" ca="1" si="9"/>
        <v>2</v>
      </c>
      <c r="I292">
        <f t="shared" ca="1" si="9"/>
        <v>3</v>
      </c>
      <c r="J292">
        <f t="shared" ca="1" si="8"/>
        <v>1</v>
      </c>
    </row>
    <row r="293" spans="1:10">
      <c r="A293" s="7">
        <v>289</v>
      </c>
      <c r="B293" s="24">
        <f ca="1">'Weights (w)'!$B291*'Net flows (pi)'!B291+'Weights (w)'!$C291*'Net flows (pi)'!F291+'Weights (w)'!$D291*'Net flows (pi)'!J291</f>
        <v>-0.65999999999999992</v>
      </c>
      <c r="C293" s="24">
        <f ca="1">'Weights (w)'!$B291*'Net flows (pi)'!C291+'Weights (w)'!$C291*'Net flows (pi)'!G291+'Weights (w)'!$D291*'Net flows (pi)'!K291</f>
        <v>1.98</v>
      </c>
      <c r="D293" s="24">
        <f ca="1">'Weights (w)'!$B291*'Net flows (pi)'!D291+'Weights (w)'!$C291*'Net flows (pi)'!H291+'Weights (w)'!$D291*'Net flows (pi)'!L291</f>
        <v>-1.3199999999999998</v>
      </c>
      <c r="E293" s="24">
        <f ca="1">'Weights (w)'!$B291*'Net flows (pi)'!E291+'Weights (w)'!$C291*'Net flows (pi)'!I291+'Weights (w)'!$D291*'Net flows (pi)'!M291</f>
        <v>0</v>
      </c>
      <c r="G293">
        <f t="shared" ca="1" si="9"/>
        <v>3</v>
      </c>
      <c r="H293">
        <f t="shared" ca="1" si="9"/>
        <v>1</v>
      </c>
      <c r="I293">
        <f t="shared" ca="1" si="9"/>
        <v>4</v>
      </c>
      <c r="J293">
        <f t="shared" ca="1" si="8"/>
        <v>2</v>
      </c>
    </row>
    <row r="294" spans="1:10">
      <c r="A294" s="7">
        <v>290</v>
      </c>
      <c r="B294" s="24">
        <f ca="1">'Weights (w)'!$B292*'Net flows (pi)'!B292+'Weights (w)'!$C292*'Net flows (pi)'!F292+'Weights (w)'!$D292*'Net flows (pi)'!J292</f>
        <v>-1.0397976435471559</v>
      </c>
      <c r="C294" s="24">
        <f ca="1">'Weights (w)'!$B292*'Net flows (pi)'!C292+'Weights (w)'!$C292*'Net flows (pi)'!G292+'Weights (w)'!$D292*'Net flows (pi)'!K292</f>
        <v>0.82117781058101369</v>
      </c>
      <c r="D294" s="24">
        <f ca="1">'Weights (w)'!$B292*'Net flows (pi)'!D292+'Weights (w)'!$C292*'Net flows (pi)'!H292+'Weights (w)'!$D292*'Net flows (pi)'!L292</f>
        <v>-1.3503283813065816</v>
      </c>
      <c r="E294" s="24">
        <f ca="1">'Weights (w)'!$B292*'Net flows (pi)'!E292+'Weights (w)'!$C292*'Net flows (pi)'!I292+'Weights (w)'!$D292*'Net flows (pi)'!M292</f>
        <v>1.5689482142727238</v>
      </c>
      <c r="G294">
        <f t="shared" ca="1" si="9"/>
        <v>3</v>
      </c>
      <c r="H294">
        <f t="shared" ca="1" si="9"/>
        <v>2</v>
      </c>
      <c r="I294">
        <f t="shared" ca="1" si="9"/>
        <v>4</v>
      </c>
      <c r="J294">
        <f t="shared" ca="1" si="8"/>
        <v>1</v>
      </c>
    </row>
    <row r="295" spans="1:10">
      <c r="A295" s="7">
        <v>291</v>
      </c>
      <c r="B295" s="24">
        <f ca="1">'Weights (w)'!$B293*'Net flows (pi)'!B293+'Weights (w)'!$C293*'Net flows (pi)'!F293+'Weights (w)'!$D293*'Net flows (pi)'!J293</f>
        <v>-0.95874353816094082</v>
      </c>
      <c r="C295" s="24">
        <f ca="1">'Weights (w)'!$B293*'Net flows (pi)'!C293+'Weights (w)'!$C293*'Net flows (pi)'!G293+'Weights (w)'!$D293*'Net flows (pi)'!K293</f>
        <v>0.32999999999999996</v>
      </c>
      <c r="D295" s="24">
        <f ca="1">'Weights (w)'!$B293*'Net flows (pi)'!D293+'Weights (w)'!$C293*'Net flows (pi)'!H293+'Weights (w)'!$D293*'Net flows (pi)'!L293</f>
        <v>-1.0212564618390592</v>
      </c>
      <c r="E295" s="24">
        <f ca="1">'Weights (w)'!$B293*'Net flows (pi)'!E293+'Weights (w)'!$C293*'Net flows (pi)'!I293+'Weights (w)'!$D293*'Net flows (pi)'!M293</f>
        <v>1.65</v>
      </c>
      <c r="G295">
        <f t="shared" ca="1" si="9"/>
        <v>3</v>
      </c>
      <c r="H295">
        <f t="shared" ca="1" si="9"/>
        <v>2</v>
      </c>
      <c r="I295">
        <f t="shared" ca="1" si="9"/>
        <v>4</v>
      </c>
      <c r="J295">
        <f t="shared" ca="1" si="8"/>
        <v>1</v>
      </c>
    </row>
    <row r="296" spans="1:10">
      <c r="A296" s="7">
        <v>292</v>
      </c>
      <c r="B296" s="24">
        <f ca="1">'Weights (w)'!$B294*'Net flows (pi)'!B294+'Weights (w)'!$C294*'Net flows (pi)'!F294+'Weights (w)'!$D294*'Net flows (pi)'!J294</f>
        <v>-1.5116482980631134</v>
      </c>
      <c r="C296" s="24">
        <f ca="1">'Weights (w)'!$B294*'Net flows (pi)'!C294+'Weights (w)'!$C294*'Net flows (pi)'!G294+'Weights (w)'!$D294*'Net flows (pi)'!K294</f>
        <v>1.8493325076482239</v>
      </c>
      <c r="D296" s="24">
        <f ca="1">'Weights (w)'!$B294*'Net flows (pi)'!D294+'Weights (w)'!$C294*'Net flows (pi)'!H294+'Weights (w)'!$D294*'Net flows (pi)'!L294</f>
        <v>-0.58504358458794337</v>
      </c>
      <c r="E296" s="24">
        <f ca="1">'Weights (w)'!$B294*'Net flows (pi)'!E294+'Weights (w)'!$C294*'Net flows (pi)'!I294+'Weights (w)'!$D294*'Net flows (pi)'!M294</f>
        <v>0.24735937500283289</v>
      </c>
      <c r="G296">
        <f t="shared" ca="1" si="9"/>
        <v>4</v>
      </c>
      <c r="H296">
        <f t="shared" ca="1" si="9"/>
        <v>1</v>
      </c>
      <c r="I296">
        <f t="shared" ca="1" si="9"/>
        <v>3</v>
      </c>
      <c r="J296">
        <f t="shared" ca="1" si="8"/>
        <v>2</v>
      </c>
    </row>
    <row r="297" spans="1:10">
      <c r="A297" s="7">
        <v>293</v>
      </c>
      <c r="B297" s="24">
        <f ca="1">'Weights (w)'!$B295*'Net flows (pi)'!B295+'Weights (w)'!$C295*'Net flows (pi)'!F295+'Weights (w)'!$D295*'Net flows (pi)'!J295</f>
        <v>-0.9133859202010679</v>
      </c>
      <c r="C297" s="24">
        <f ca="1">'Weights (w)'!$B295*'Net flows (pi)'!C295+'Weights (w)'!$C295*'Net flows (pi)'!G295+'Weights (w)'!$D295*'Net flows (pi)'!K295</f>
        <v>0.65417489304240239</v>
      </c>
      <c r="D297" s="24">
        <f ca="1">'Weights (w)'!$B295*'Net flows (pi)'!D295+'Weights (w)'!$C295*'Net flows (pi)'!H295+'Weights (w)'!$D295*'Net flows (pi)'!L295</f>
        <v>-1.513731471555043</v>
      </c>
      <c r="E297" s="24">
        <f ca="1">'Weights (w)'!$B295*'Net flows (pi)'!E295+'Weights (w)'!$C295*'Net flows (pi)'!I295+'Weights (w)'!$D295*'Net flows (pi)'!M295</f>
        <v>1.7729424987137088</v>
      </c>
      <c r="G297">
        <f t="shared" ca="1" si="9"/>
        <v>3</v>
      </c>
      <c r="H297">
        <f t="shared" ca="1" si="9"/>
        <v>2</v>
      </c>
      <c r="I297">
        <f t="shared" ca="1" si="9"/>
        <v>4</v>
      </c>
      <c r="J297">
        <f t="shared" ca="1" si="8"/>
        <v>1</v>
      </c>
    </row>
    <row r="298" spans="1:10">
      <c r="A298" s="7">
        <v>294</v>
      </c>
      <c r="B298" s="24">
        <f ca="1">'Weights (w)'!$B296*'Net flows (pi)'!B296+'Weights (w)'!$C296*'Net flows (pi)'!F296+'Weights (w)'!$D296*'Net flows (pi)'!J296</f>
        <v>-0.76477814006131162</v>
      </c>
      <c r="C298" s="24">
        <f ca="1">'Weights (w)'!$B296*'Net flows (pi)'!C296+'Weights (w)'!$C296*'Net flows (pi)'!G296+'Weights (w)'!$D296*'Net flows (pi)'!K296</f>
        <v>2.3067733570530411</v>
      </c>
      <c r="D298" s="24">
        <f ca="1">'Weights (w)'!$B296*'Net flows (pi)'!D296+'Weights (w)'!$C296*'Net flows (pi)'!H296+'Weights (w)'!$D296*'Net flows (pi)'!L296</f>
        <v>-2.2698376532545588</v>
      </c>
      <c r="E298" s="24">
        <f ca="1">'Weights (w)'!$B296*'Net flows (pi)'!E296+'Weights (w)'!$C296*'Net flows (pi)'!I296+'Weights (w)'!$D296*'Net flows (pi)'!M296</f>
        <v>0.72784243626282952</v>
      </c>
      <c r="G298">
        <f t="shared" ca="1" si="9"/>
        <v>3</v>
      </c>
      <c r="H298">
        <f t="shared" ca="1" si="9"/>
        <v>1</v>
      </c>
      <c r="I298">
        <f t="shared" ca="1" si="9"/>
        <v>4</v>
      </c>
      <c r="J298">
        <f t="shared" ca="1" si="8"/>
        <v>2</v>
      </c>
    </row>
    <row r="299" spans="1:10">
      <c r="A299" s="7">
        <v>295</v>
      </c>
      <c r="B299" s="24">
        <f ca="1">'Weights (w)'!$B297*'Net flows (pi)'!B297+'Weights (w)'!$C297*'Net flows (pi)'!F297+'Weights (w)'!$D297*'Net flows (pi)'!J297</f>
        <v>-1.3127278003996914</v>
      </c>
      <c r="C299" s="24">
        <f ca="1">'Weights (w)'!$B297*'Net flows (pi)'!C297+'Weights (w)'!$C297*'Net flows (pi)'!G297+'Weights (w)'!$D297*'Net flows (pi)'!K297</f>
        <v>1.32</v>
      </c>
      <c r="D299" s="24">
        <f ca="1">'Weights (w)'!$B297*'Net flows (pi)'!D297+'Weights (w)'!$C297*'Net flows (pi)'!H297+'Weights (w)'!$D297*'Net flows (pi)'!L297</f>
        <v>-0.33727219960030874</v>
      </c>
      <c r="E299" s="24">
        <f ca="1">'Weights (w)'!$B297*'Net flows (pi)'!E297+'Weights (w)'!$C297*'Net flows (pi)'!I297+'Weights (w)'!$D297*'Net flows (pi)'!M297</f>
        <v>0.33000000000000007</v>
      </c>
      <c r="G299">
        <f t="shared" ca="1" si="9"/>
        <v>4</v>
      </c>
      <c r="H299">
        <f t="shared" ca="1" si="9"/>
        <v>1</v>
      </c>
      <c r="I299">
        <f t="shared" ca="1" si="9"/>
        <v>3</v>
      </c>
      <c r="J299">
        <f t="shared" ca="1" si="8"/>
        <v>2</v>
      </c>
    </row>
    <row r="300" spans="1:10">
      <c r="A300" s="7">
        <v>296</v>
      </c>
      <c r="B300" s="24">
        <f ca="1">'Weights (w)'!$B298*'Net flows (pi)'!B298+'Weights (w)'!$C298*'Net flows (pi)'!F298+'Weights (w)'!$D298*'Net flows (pi)'!J298</f>
        <v>-1.6500000000000001</v>
      </c>
      <c r="C300" s="24">
        <f ca="1">'Weights (w)'!$B298*'Net flows (pi)'!C298+'Weights (w)'!$C298*'Net flows (pi)'!G298+'Weights (w)'!$D298*'Net flows (pi)'!K298</f>
        <v>0.99</v>
      </c>
      <c r="D300" s="24">
        <f ca="1">'Weights (w)'!$B298*'Net flows (pi)'!D298+'Weights (w)'!$C298*'Net flows (pi)'!H298+'Weights (w)'!$D298*'Net flows (pi)'!L298</f>
        <v>-0.33000000000000007</v>
      </c>
      <c r="E300" s="24">
        <f ca="1">'Weights (w)'!$B298*'Net flows (pi)'!E298+'Weights (w)'!$C298*'Net flows (pi)'!I298+'Weights (w)'!$D298*'Net flows (pi)'!M298</f>
        <v>0.99</v>
      </c>
      <c r="G300">
        <f t="shared" ca="1" si="9"/>
        <v>4</v>
      </c>
      <c r="H300">
        <f t="shared" ca="1" si="9"/>
        <v>1.5</v>
      </c>
      <c r="I300">
        <f t="shared" ca="1" si="9"/>
        <v>3</v>
      </c>
      <c r="J300">
        <f t="shared" ca="1" si="8"/>
        <v>1.5</v>
      </c>
    </row>
    <row r="301" spans="1:10">
      <c r="A301" s="7">
        <v>297</v>
      </c>
      <c r="B301" s="24">
        <f ca="1">'Weights (w)'!$B299*'Net flows (pi)'!B299+'Weights (w)'!$C299*'Net flows (pi)'!F299+'Weights (w)'!$D299*'Net flows (pi)'!J299</f>
        <v>-1.6562352560692615</v>
      </c>
      <c r="C301" s="24">
        <f ca="1">'Weights (w)'!$B299*'Net flows (pi)'!C299+'Weights (w)'!$C299*'Net flows (pi)'!G299+'Weights (w)'!$D299*'Net flows (pi)'!K299</f>
        <v>2.117648944973511</v>
      </c>
      <c r="D301" s="24">
        <f ca="1">'Weights (w)'!$B299*'Net flows (pi)'!D299+'Weights (w)'!$C299*'Net flows (pi)'!H299+'Weights (w)'!$D299*'Net flows (pi)'!L299</f>
        <v>-1.7981046911140766</v>
      </c>
      <c r="E301" s="24">
        <f ca="1">'Weights (w)'!$B299*'Net flows (pi)'!E299+'Weights (w)'!$C299*'Net flows (pi)'!I299+'Weights (w)'!$D299*'Net flows (pi)'!M299</f>
        <v>1.3366910022098273</v>
      </c>
      <c r="G301">
        <f t="shared" ca="1" si="9"/>
        <v>3</v>
      </c>
      <c r="H301">
        <f t="shared" ca="1" si="9"/>
        <v>1</v>
      </c>
      <c r="I301">
        <f t="shared" ca="1" si="9"/>
        <v>4</v>
      </c>
      <c r="J301">
        <f t="shared" ca="1" si="8"/>
        <v>2</v>
      </c>
    </row>
    <row r="302" spans="1:10">
      <c r="A302" s="7">
        <v>298</v>
      </c>
      <c r="B302" s="24">
        <f ca="1">'Weights (w)'!$B300*'Net flows (pi)'!B300+'Weights (w)'!$C300*'Net flows (pi)'!F300+'Weights (w)'!$D300*'Net flows (pi)'!J300</f>
        <v>-1.0332870243205392</v>
      </c>
      <c r="C302" s="24">
        <f ca="1">'Weights (w)'!$B300*'Net flows (pi)'!C300+'Weights (w)'!$C300*'Net flows (pi)'!G300+'Weights (w)'!$D300*'Net flows (pi)'!K300</f>
        <v>1.0768112209629537</v>
      </c>
      <c r="D302" s="24">
        <f ca="1">'Weights (w)'!$B300*'Net flows (pi)'!D300+'Weights (w)'!$C300*'Net flows (pi)'!H300+'Weights (w)'!$D300*'Net flows (pi)'!L300</f>
        <v>-0.28671297567946064</v>
      </c>
      <c r="E302" s="24">
        <f ca="1">'Weights (w)'!$B300*'Net flows (pi)'!E300+'Weights (w)'!$C300*'Net flows (pi)'!I300+'Weights (w)'!$D300*'Net flows (pi)'!M300</f>
        <v>0.24318877903704617</v>
      </c>
      <c r="G302">
        <f t="shared" ca="1" si="9"/>
        <v>4</v>
      </c>
      <c r="H302">
        <f t="shared" ca="1" si="9"/>
        <v>1</v>
      </c>
      <c r="I302">
        <f t="shared" ca="1" si="9"/>
        <v>3</v>
      </c>
      <c r="J302">
        <f t="shared" ca="1" si="8"/>
        <v>2</v>
      </c>
    </row>
    <row r="303" spans="1:10">
      <c r="A303" s="7">
        <v>299</v>
      </c>
      <c r="B303" s="24">
        <f ca="1">'Weights (w)'!$B301*'Net flows (pi)'!B301+'Weights (w)'!$C301*'Net flows (pi)'!F301+'Weights (w)'!$D301*'Net flows (pi)'!J301</f>
        <v>-0.45106624566400766</v>
      </c>
      <c r="C303" s="24">
        <f ca="1">'Weights (w)'!$B301*'Net flows (pi)'!C301+'Weights (w)'!$C301*'Net flows (pi)'!G301+'Weights (w)'!$D301*'Net flows (pi)'!K301</f>
        <v>0.65999999999999992</v>
      </c>
      <c r="D303" s="24">
        <f ca="1">'Weights (w)'!$B301*'Net flows (pi)'!D301+'Weights (w)'!$C301*'Net flows (pi)'!H301+'Weights (w)'!$D301*'Net flows (pi)'!L301</f>
        <v>-0.99035103393310575</v>
      </c>
      <c r="E303" s="24">
        <f ca="1">'Weights (w)'!$B301*'Net flows (pi)'!E301+'Weights (w)'!$C301*'Net flows (pi)'!I301+'Weights (w)'!$D301*'Net flows (pi)'!M301</f>
        <v>0.7814172795971136</v>
      </c>
      <c r="G303">
        <f t="shared" ca="1" si="9"/>
        <v>3</v>
      </c>
      <c r="H303">
        <f t="shared" ca="1" si="9"/>
        <v>2</v>
      </c>
      <c r="I303">
        <f t="shared" ca="1" si="9"/>
        <v>4</v>
      </c>
      <c r="J303">
        <f t="shared" ca="1" si="8"/>
        <v>1</v>
      </c>
    </row>
    <row r="304" spans="1:10">
      <c r="A304" s="7">
        <v>300</v>
      </c>
      <c r="B304" s="24">
        <f ca="1">'Weights (w)'!$B302*'Net flows (pi)'!B302+'Weights (w)'!$C302*'Net flows (pi)'!F302+'Weights (w)'!$D302*'Net flows (pi)'!J302</f>
        <v>-0.99</v>
      </c>
      <c r="C304" s="24">
        <f ca="1">'Weights (w)'!$B302*'Net flows (pi)'!C302+'Weights (w)'!$C302*'Net flows (pi)'!G302+'Weights (w)'!$D302*'Net flows (pi)'!K302</f>
        <v>2.2644780646850391</v>
      </c>
      <c r="D304" s="24">
        <f ca="1">'Weights (w)'!$B302*'Net flows (pi)'!D302+'Weights (w)'!$C302*'Net flows (pi)'!H302+'Weights (w)'!$D302*'Net flows (pi)'!L302</f>
        <v>-2.0678389568218689</v>
      </c>
      <c r="E304" s="24">
        <f ca="1">'Weights (w)'!$B302*'Net flows (pi)'!E302+'Weights (w)'!$C302*'Net flows (pi)'!I302+'Weights (w)'!$D302*'Net flows (pi)'!M302</f>
        <v>0.79336089213683036</v>
      </c>
      <c r="G304">
        <f t="shared" ca="1" si="9"/>
        <v>3</v>
      </c>
      <c r="H304">
        <f t="shared" ca="1" si="9"/>
        <v>1</v>
      </c>
      <c r="I304">
        <f t="shared" ca="1" si="9"/>
        <v>4</v>
      </c>
      <c r="J304">
        <f t="shared" ca="1" si="8"/>
        <v>2</v>
      </c>
    </row>
    <row r="305" spans="1:10">
      <c r="A305" s="7">
        <v>301</v>
      </c>
      <c r="B305" s="24">
        <f ca="1">'Weights (w)'!$B303*'Net flows (pi)'!B303+'Weights (w)'!$C303*'Net flows (pi)'!F303+'Weights (w)'!$D303*'Net flows (pi)'!J303</f>
        <v>-1.1769160568382571</v>
      </c>
      <c r="C305" s="24">
        <f ca="1">'Weights (w)'!$B303*'Net flows (pi)'!C303+'Weights (w)'!$C303*'Net flows (pi)'!G303+'Weights (w)'!$D303*'Net flows (pi)'!K303</f>
        <v>0.91626058909678976</v>
      </c>
      <c r="D305" s="24">
        <f ca="1">'Weights (w)'!$B303*'Net flows (pi)'!D303+'Weights (w)'!$C303*'Net flows (pi)'!H303+'Weights (w)'!$D303*'Net flows (pi)'!L303</f>
        <v>-0.19838832219049768</v>
      </c>
      <c r="E305" s="24">
        <f ca="1">'Weights (w)'!$B303*'Net flows (pi)'!E303+'Weights (w)'!$C303*'Net flows (pi)'!I303+'Weights (w)'!$D303*'Net flows (pi)'!M303</f>
        <v>0.45904378993196515</v>
      </c>
      <c r="G305">
        <f t="shared" ca="1" si="9"/>
        <v>4</v>
      </c>
      <c r="H305">
        <f t="shared" ca="1" si="9"/>
        <v>1</v>
      </c>
      <c r="I305">
        <f t="shared" ca="1" si="9"/>
        <v>3</v>
      </c>
      <c r="J305">
        <f t="shared" ca="1" si="8"/>
        <v>2</v>
      </c>
    </row>
    <row r="306" spans="1:10">
      <c r="A306" s="7">
        <v>302</v>
      </c>
      <c r="B306" s="24">
        <f ca="1">'Weights (w)'!$B304*'Net flows (pi)'!B304+'Weights (w)'!$C304*'Net flows (pi)'!F304+'Weights (w)'!$D304*'Net flows (pi)'!J304</f>
        <v>0.13296300992497145</v>
      </c>
      <c r="C306" s="24">
        <f ca="1">'Weights (w)'!$B304*'Net flows (pi)'!C304+'Weights (w)'!$C304*'Net flows (pi)'!G304+'Weights (w)'!$D304*'Net flows (pi)'!K304</f>
        <v>1.4556055490837487</v>
      </c>
      <c r="D306" s="24">
        <f ca="1">'Weights (w)'!$B304*'Net flows (pi)'!D304+'Weights (w)'!$C304*'Net flows (pi)'!H304+'Weights (w)'!$D304*'Net flows (pi)'!L304</f>
        <v>-1.4529630099249715</v>
      </c>
      <c r="E306" s="24">
        <f ca="1">'Weights (w)'!$B304*'Net flows (pi)'!E304+'Weights (w)'!$C304*'Net flows (pi)'!I304+'Weights (w)'!$D304*'Net flows (pi)'!M304</f>
        <v>-0.13560554908374867</v>
      </c>
      <c r="G306">
        <f t="shared" ca="1" si="9"/>
        <v>2</v>
      </c>
      <c r="H306">
        <f t="shared" ca="1" si="9"/>
        <v>1</v>
      </c>
      <c r="I306">
        <f t="shared" ca="1" si="9"/>
        <v>4</v>
      </c>
      <c r="J306">
        <f t="shared" ca="1" si="8"/>
        <v>3</v>
      </c>
    </row>
    <row r="307" spans="1:10">
      <c r="A307" s="7">
        <v>303</v>
      </c>
      <c r="B307" s="24">
        <f ca="1">'Weights (w)'!$B305*'Net flows (pi)'!B305+'Weights (w)'!$C305*'Net flows (pi)'!F305+'Weights (w)'!$D305*'Net flows (pi)'!J305</f>
        <v>0.2012129837540193</v>
      </c>
      <c r="C307" s="24">
        <f ca="1">'Weights (w)'!$B305*'Net flows (pi)'!C305+'Weights (w)'!$C305*'Net flows (pi)'!G305+'Weights (w)'!$D305*'Net flows (pi)'!K305</f>
        <v>-0.40895825721930834</v>
      </c>
      <c r="D307" s="24">
        <f ca="1">'Weights (w)'!$B305*'Net flows (pi)'!D305+'Weights (w)'!$C305*'Net flows (pi)'!H305+'Weights (w)'!$D305*'Net flows (pi)'!L305</f>
        <v>-1.4121204526851914</v>
      </c>
      <c r="E307" s="24">
        <f ca="1">'Weights (w)'!$B305*'Net flows (pi)'!E305+'Weights (w)'!$C305*'Net flows (pi)'!I305+'Weights (w)'!$D305*'Net flows (pi)'!M305</f>
        <v>1.6198657261504803</v>
      </c>
      <c r="G307">
        <f t="shared" ca="1" si="9"/>
        <v>2</v>
      </c>
      <c r="H307">
        <f t="shared" ca="1" si="9"/>
        <v>3</v>
      </c>
      <c r="I307">
        <f t="shared" ca="1" si="9"/>
        <v>4</v>
      </c>
      <c r="J307">
        <f t="shared" ca="1" si="8"/>
        <v>1</v>
      </c>
    </row>
    <row r="308" spans="1:10">
      <c r="A308" s="7">
        <v>304</v>
      </c>
      <c r="B308" s="24">
        <f ca="1">'Weights (w)'!$B306*'Net flows (pi)'!B306+'Weights (w)'!$C306*'Net flows (pi)'!F306+'Weights (w)'!$D306*'Net flows (pi)'!J306</f>
        <v>2.4383563175048861E-2</v>
      </c>
      <c r="C308" s="24">
        <f ca="1">'Weights (w)'!$B306*'Net flows (pi)'!C306+'Weights (w)'!$C306*'Net flows (pi)'!G306+'Weights (w)'!$D306*'Net flows (pi)'!K306</f>
        <v>1.1497418020882577</v>
      </c>
      <c r="D308" s="24">
        <f ca="1">'Weights (w)'!$B306*'Net flows (pi)'!D306+'Weights (w)'!$C306*'Net flows (pi)'!H306+'Weights (w)'!$D306*'Net flows (pi)'!L306</f>
        <v>-1.0143835631750489</v>
      </c>
      <c r="E308" s="24">
        <f ca="1">'Weights (w)'!$B306*'Net flows (pi)'!E306+'Weights (w)'!$C306*'Net flows (pi)'!I306+'Weights (w)'!$D306*'Net flows (pi)'!M306</f>
        <v>-0.15974180208825761</v>
      </c>
      <c r="G308">
        <f t="shared" ca="1" si="9"/>
        <v>2</v>
      </c>
      <c r="H308">
        <f t="shared" ca="1" si="9"/>
        <v>1</v>
      </c>
      <c r="I308">
        <f t="shared" ca="1" si="9"/>
        <v>4</v>
      </c>
      <c r="J308">
        <f t="shared" ca="1" si="8"/>
        <v>3</v>
      </c>
    </row>
    <row r="309" spans="1:10">
      <c r="A309" s="7">
        <v>305</v>
      </c>
      <c r="B309" s="24">
        <f ca="1">'Weights (w)'!$B307*'Net flows (pi)'!B307+'Weights (w)'!$C307*'Net flows (pi)'!F307+'Weights (w)'!$D307*'Net flows (pi)'!J307</f>
        <v>-1.1710048240716269</v>
      </c>
      <c r="C309" s="24">
        <f ca="1">'Weights (w)'!$B307*'Net flows (pi)'!C307+'Weights (w)'!$C307*'Net flows (pi)'!G307+'Weights (w)'!$D307*'Net flows (pi)'!K307</f>
        <v>1.5631301065793011</v>
      </c>
      <c r="D309" s="24">
        <f ca="1">'Weights (w)'!$B307*'Net flows (pi)'!D307+'Weights (w)'!$C307*'Net flows (pi)'!H307+'Weights (w)'!$D307*'Net flows (pi)'!L307</f>
        <v>-1.4854761630685562</v>
      </c>
      <c r="E309" s="24">
        <f ca="1">'Weights (w)'!$B307*'Net flows (pi)'!E307+'Weights (w)'!$C307*'Net flows (pi)'!I307+'Weights (w)'!$D307*'Net flows (pi)'!M307</f>
        <v>1.093350880560882</v>
      </c>
      <c r="G309">
        <f t="shared" ca="1" si="9"/>
        <v>3</v>
      </c>
      <c r="H309">
        <f t="shared" ca="1" si="9"/>
        <v>1</v>
      </c>
      <c r="I309">
        <f t="shared" ca="1" si="9"/>
        <v>4</v>
      </c>
      <c r="J309">
        <f t="shared" ca="1" si="8"/>
        <v>2</v>
      </c>
    </row>
    <row r="310" spans="1:10">
      <c r="A310" s="7">
        <v>306</v>
      </c>
      <c r="B310" s="24">
        <f ca="1">'Weights (w)'!$B308*'Net flows (pi)'!B308+'Weights (w)'!$C308*'Net flows (pi)'!F308+'Weights (w)'!$D308*'Net flows (pi)'!J308</f>
        <v>-1.0695086420808744</v>
      </c>
      <c r="C310" s="24">
        <f ca="1">'Weights (w)'!$B308*'Net flows (pi)'!C308+'Weights (w)'!$C308*'Net flows (pi)'!G308+'Weights (w)'!$D308*'Net flows (pi)'!K308</f>
        <v>2.0367316854126325</v>
      </c>
      <c r="D310" s="24">
        <f ca="1">'Weights (w)'!$B308*'Net flows (pi)'!D308+'Weights (w)'!$C308*'Net flows (pi)'!H308+'Weights (w)'!$D308*'Net flows (pi)'!L308</f>
        <v>-0.79002608743775538</v>
      </c>
      <c r="E310" s="24">
        <f ca="1">'Weights (w)'!$B308*'Net flows (pi)'!E308+'Weights (w)'!$C308*'Net flows (pi)'!I308+'Weights (w)'!$D308*'Net flows (pi)'!M308</f>
        <v>-0.17719695589400286</v>
      </c>
      <c r="G310">
        <f t="shared" ca="1" si="9"/>
        <v>4</v>
      </c>
      <c r="H310">
        <f t="shared" ca="1" si="9"/>
        <v>1</v>
      </c>
      <c r="I310">
        <f t="shared" ca="1" si="9"/>
        <v>3</v>
      </c>
      <c r="J310">
        <f t="shared" ca="1" si="8"/>
        <v>2</v>
      </c>
    </row>
    <row r="311" spans="1:10">
      <c r="A311" s="7">
        <v>307</v>
      </c>
      <c r="B311" s="24">
        <f ca="1">'Weights (w)'!$B309*'Net flows (pi)'!B309+'Weights (w)'!$C309*'Net flows (pi)'!F309+'Weights (w)'!$D309*'Net flows (pi)'!J309</f>
        <v>-0.41099336534514208</v>
      </c>
      <c r="C311" s="24">
        <f ca="1">'Weights (w)'!$B309*'Net flows (pi)'!C309+'Weights (w)'!$C309*'Net flows (pi)'!G309+'Weights (w)'!$D309*'Net flows (pi)'!K309</f>
        <v>2.7221616258058106</v>
      </c>
      <c r="D311" s="24">
        <f ca="1">'Weights (w)'!$B309*'Net flows (pi)'!D309+'Weights (w)'!$C309*'Net flows (pi)'!H309+'Weights (w)'!$D309*'Net flows (pi)'!L309</f>
        <v>-2.31</v>
      </c>
      <c r="E311" s="24">
        <f ca="1">'Weights (w)'!$B309*'Net flows (pi)'!E309+'Weights (w)'!$C309*'Net flows (pi)'!I309+'Weights (w)'!$D309*'Net flows (pi)'!M309</f>
        <v>-1.1682604606684799E-3</v>
      </c>
      <c r="G311">
        <f t="shared" ca="1" si="9"/>
        <v>3</v>
      </c>
      <c r="H311">
        <f t="shared" ca="1" si="9"/>
        <v>1</v>
      </c>
      <c r="I311">
        <f t="shared" ca="1" si="9"/>
        <v>4</v>
      </c>
      <c r="J311">
        <f t="shared" ca="1" si="8"/>
        <v>2</v>
      </c>
    </row>
    <row r="312" spans="1:10">
      <c r="A312" s="7">
        <v>308</v>
      </c>
      <c r="B312" s="24">
        <f ca="1">'Weights (w)'!$B310*'Net flows (pi)'!B310+'Weights (w)'!$C310*'Net flows (pi)'!F310+'Weights (w)'!$D310*'Net flows (pi)'!J310</f>
        <v>-1.6009849786576043</v>
      </c>
      <c r="C312" s="24">
        <f ca="1">'Weights (w)'!$B310*'Net flows (pi)'!C310+'Weights (w)'!$C310*'Net flows (pi)'!G310+'Weights (w)'!$D310*'Net flows (pi)'!K310</f>
        <v>6.3137766151503516E-2</v>
      </c>
      <c r="D312" s="24">
        <f ca="1">'Weights (w)'!$B310*'Net flows (pi)'!D310+'Weights (w)'!$C310*'Net flows (pi)'!H310+'Weights (w)'!$D310*'Net flows (pi)'!L310</f>
        <v>6.6989669319998169E-2</v>
      </c>
      <c r="E312" s="24">
        <f ca="1">'Weights (w)'!$B310*'Net flows (pi)'!E310+'Weights (w)'!$C310*'Net flows (pi)'!I310+'Weights (w)'!$D310*'Net flows (pi)'!M310</f>
        <v>1.4708575431861026</v>
      </c>
      <c r="G312">
        <f t="shared" ca="1" si="9"/>
        <v>4</v>
      </c>
      <c r="H312">
        <f t="shared" ca="1" si="9"/>
        <v>3</v>
      </c>
      <c r="I312">
        <f t="shared" ca="1" si="9"/>
        <v>2</v>
      </c>
      <c r="J312">
        <f t="shared" ca="1" si="8"/>
        <v>1</v>
      </c>
    </row>
    <row r="313" spans="1:10">
      <c r="A313" s="7">
        <v>309</v>
      </c>
      <c r="B313" s="24">
        <f ca="1">'Weights (w)'!$B311*'Net flows (pi)'!B311+'Weights (w)'!$C311*'Net flows (pi)'!F311+'Weights (w)'!$D311*'Net flows (pi)'!J311</f>
        <v>-2.5281941023646262</v>
      </c>
      <c r="C313" s="24">
        <f ca="1">'Weights (w)'!$B311*'Net flows (pi)'!C311+'Weights (w)'!$C311*'Net flows (pi)'!G311+'Weights (w)'!$D311*'Net flows (pi)'!K311</f>
        <v>1.6494732342801492</v>
      </c>
      <c r="D313" s="24">
        <f ca="1">'Weights (w)'!$B311*'Net flows (pi)'!D311+'Weights (w)'!$C311*'Net flows (pi)'!H311+'Weights (w)'!$D311*'Net flows (pi)'!L311</f>
        <v>-3.9643260574210026E-2</v>
      </c>
      <c r="E313" s="24">
        <f ca="1">'Weights (w)'!$B311*'Net flows (pi)'!E311+'Weights (w)'!$C311*'Net flows (pi)'!I311+'Weights (w)'!$D311*'Net flows (pi)'!M311</f>
        <v>0.91836412865868666</v>
      </c>
      <c r="G313">
        <f t="shared" ca="1" si="9"/>
        <v>4</v>
      </c>
      <c r="H313">
        <f t="shared" ca="1" si="9"/>
        <v>1</v>
      </c>
      <c r="I313">
        <f t="shared" ca="1" si="9"/>
        <v>3</v>
      </c>
      <c r="J313">
        <f t="shared" ca="1" si="8"/>
        <v>2</v>
      </c>
    </row>
    <row r="314" spans="1:10">
      <c r="A314" s="7">
        <v>310</v>
      </c>
      <c r="B314" s="24">
        <f ca="1">'Weights (w)'!$B312*'Net flows (pi)'!B312+'Weights (w)'!$C312*'Net flows (pi)'!F312+'Weights (w)'!$D312*'Net flows (pi)'!J312</f>
        <v>-0.89659249485668635</v>
      </c>
      <c r="C314" s="24">
        <f ca="1">'Weights (w)'!$B312*'Net flows (pi)'!C312+'Weights (w)'!$C312*'Net flows (pi)'!G312+'Weights (w)'!$D312*'Net flows (pi)'!K312</f>
        <v>1.582081688697867</v>
      </c>
      <c r="D314" s="24">
        <f ca="1">'Weights (w)'!$B312*'Net flows (pi)'!D312+'Weights (w)'!$C312*'Net flows (pi)'!H312+'Weights (w)'!$D312*'Net flows (pi)'!L312</f>
        <v>-1.6500000000000001</v>
      </c>
      <c r="E314" s="24">
        <f ca="1">'Weights (w)'!$B312*'Net flows (pi)'!E312+'Weights (w)'!$C312*'Net flows (pi)'!I312+'Weights (w)'!$D312*'Net flows (pi)'!M312</f>
        <v>0.96451080615881912</v>
      </c>
      <c r="G314">
        <f t="shared" ca="1" si="9"/>
        <v>3</v>
      </c>
      <c r="H314">
        <f t="shared" ca="1" si="9"/>
        <v>1</v>
      </c>
      <c r="I314">
        <f t="shared" ca="1" si="9"/>
        <v>4</v>
      </c>
      <c r="J314">
        <f t="shared" ca="1" si="8"/>
        <v>2</v>
      </c>
    </row>
    <row r="315" spans="1:10">
      <c r="A315" s="7">
        <v>311</v>
      </c>
      <c r="B315" s="24">
        <f ca="1">'Weights (w)'!$B313*'Net flows (pi)'!B313+'Weights (w)'!$C313*'Net flows (pi)'!F313+'Weights (w)'!$D313*'Net flows (pi)'!J313</f>
        <v>-1.0926016134743659</v>
      </c>
      <c r="C315" s="24">
        <f ca="1">'Weights (w)'!$B313*'Net flows (pi)'!C313+'Weights (w)'!$C313*'Net flows (pi)'!G313+'Weights (w)'!$D313*'Net flows (pi)'!K313</f>
        <v>1.7029415445810798</v>
      </c>
      <c r="D315" s="24">
        <f ca="1">'Weights (w)'!$B313*'Net flows (pi)'!D313+'Weights (w)'!$C313*'Net flows (pi)'!H313+'Weights (w)'!$D313*'Net flows (pi)'!L313</f>
        <v>-2.4367008615857353</v>
      </c>
      <c r="E315" s="24">
        <f ca="1">'Weights (w)'!$B313*'Net flows (pi)'!E313+'Weights (w)'!$C313*'Net flows (pi)'!I313+'Weights (w)'!$D313*'Net flows (pi)'!M313</f>
        <v>1.8263609304790216</v>
      </c>
      <c r="G315">
        <f t="shared" ca="1" si="9"/>
        <v>3</v>
      </c>
      <c r="H315">
        <f t="shared" ca="1" si="9"/>
        <v>2</v>
      </c>
      <c r="I315">
        <f t="shared" ca="1" si="9"/>
        <v>4</v>
      </c>
      <c r="J315">
        <f t="shared" ca="1" si="8"/>
        <v>1</v>
      </c>
    </row>
    <row r="316" spans="1:10">
      <c r="A316" s="7">
        <v>312</v>
      </c>
      <c r="B316" s="24">
        <f ca="1">'Weights (w)'!$B314*'Net flows (pi)'!B314+'Weights (w)'!$C314*'Net flows (pi)'!F314+'Weights (w)'!$D314*'Net flows (pi)'!J314</f>
        <v>-0.98991201254940675</v>
      </c>
      <c r="C316" s="24">
        <f ca="1">'Weights (w)'!$B314*'Net flows (pi)'!C314+'Weights (w)'!$C314*'Net flows (pi)'!G314+'Weights (w)'!$D314*'Net flows (pi)'!K314</f>
        <v>1.4925788952886965</v>
      </c>
      <c r="D316" s="24">
        <f ca="1">'Weights (w)'!$B314*'Net flows (pi)'!D314+'Weights (w)'!$C314*'Net flows (pi)'!H314+'Weights (w)'!$D314*'Net flows (pi)'!L314</f>
        <v>-2.6399999999999997</v>
      </c>
      <c r="E316" s="24">
        <f ca="1">'Weights (w)'!$B314*'Net flows (pi)'!E314+'Weights (w)'!$C314*'Net flows (pi)'!I314+'Weights (w)'!$D314*'Net flows (pi)'!M314</f>
        <v>2.1373331172607104</v>
      </c>
      <c r="G316">
        <f t="shared" ca="1" si="9"/>
        <v>3</v>
      </c>
      <c r="H316">
        <f t="shared" ca="1" si="9"/>
        <v>2</v>
      </c>
      <c r="I316">
        <f t="shared" ca="1" si="9"/>
        <v>4</v>
      </c>
      <c r="J316">
        <f t="shared" ca="1" si="8"/>
        <v>1</v>
      </c>
    </row>
    <row r="317" spans="1:10">
      <c r="A317" s="7">
        <v>313</v>
      </c>
      <c r="B317" s="24">
        <f ca="1">'Weights (w)'!$B315*'Net flows (pi)'!B315+'Weights (w)'!$C315*'Net flows (pi)'!F315+'Weights (w)'!$D315*'Net flows (pi)'!J315</f>
        <v>-1.32</v>
      </c>
      <c r="C317" s="24">
        <f ca="1">'Weights (w)'!$B315*'Net flows (pi)'!C315+'Weights (w)'!$C315*'Net flows (pi)'!G315+'Weights (w)'!$D315*'Net flows (pi)'!K315</f>
        <v>1.6424154822890422</v>
      </c>
      <c r="D317" s="24">
        <f ca="1">'Weights (w)'!$B315*'Net flows (pi)'!D315+'Weights (w)'!$C315*'Net flows (pi)'!H315+'Weights (w)'!$D315*'Net flows (pi)'!L315</f>
        <v>-1.32</v>
      </c>
      <c r="E317" s="24">
        <f ca="1">'Weights (w)'!$B315*'Net flows (pi)'!E315+'Weights (w)'!$C315*'Net flows (pi)'!I315+'Weights (w)'!$D315*'Net flows (pi)'!M315</f>
        <v>0.99758451771095813</v>
      </c>
      <c r="G317">
        <f t="shared" ca="1" si="9"/>
        <v>3.5</v>
      </c>
      <c r="H317">
        <f t="shared" ca="1" si="9"/>
        <v>1</v>
      </c>
      <c r="I317">
        <f t="shared" ca="1" si="9"/>
        <v>3.5</v>
      </c>
      <c r="J317">
        <f t="shared" ca="1" si="8"/>
        <v>2</v>
      </c>
    </row>
    <row r="318" spans="1:10">
      <c r="A318" s="7">
        <v>314</v>
      </c>
      <c r="B318" s="24">
        <f ca="1">'Weights (w)'!$B316*'Net flows (pi)'!B316+'Weights (w)'!$C316*'Net flows (pi)'!F316+'Weights (w)'!$D316*'Net flows (pi)'!J316</f>
        <v>-0.42172008031592478</v>
      </c>
      <c r="C318" s="24">
        <f ca="1">'Weights (w)'!$B316*'Net flows (pi)'!C316+'Weights (w)'!$C316*'Net flows (pi)'!G316+'Weights (w)'!$D316*'Net flows (pi)'!K316</f>
        <v>1.4674419512755561</v>
      </c>
      <c r="D318" s="24">
        <f ca="1">'Weights (w)'!$B316*'Net flows (pi)'!D316+'Weights (w)'!$C316*'Net flows (pi)'!H316+'Weights (w)'!$D316*'Net flows (pi)'!L316</f>
        <v>-1.9500075948315869</v>
      </c>
      <c r="E318" s="24">
        <f ca="1">'Weights (w)'!$B316*'Net flows (pi)'!E316+'Weights (w)'!$C316*'Net flows (pi)'!I316+'Weights (w)'!$D316*'Net flows (pi)'!M316</f>
        <v>0.90428572387195538</v>
      </c>
      <c r="G318">
        <f t="shared" ca="1" si="9"/>
        <v>3</v>
      </c>
      <c r="H318">
        <f t="shared" ca="1" si="9"/>
        <v>1</v>
      </c>
      <c r="I318">
        <f t="shared" ca="1" si="9"/>
        <v>4</v>
      </c>
      <c r="J318">
        <f t="shared" ca="1" si="8"/>
        <v>2</v>
      </c>
    </row>
    <row r="319" spans="1:10">
      <c r="A319" s="7">
        <v>315</v>
      </c>
      <c r="B319" s="24">
        <f ca="1">'Weights (w)'!$B317*'Net flows (pi)'!B317+'Weights (w)'!$C317*'Net flows (pi)'!F317+'Weights (w)'!$D317*'Net flows (pi)'!J317</f>
        <v>0.60363370478781664</v>
      </c>
      <c r="C319" s="24">
        <f ca="1">'Weights (w)'!$B317*'Net flows (pi)'!C317+'Weights (w)'!$C317*'Net flows (pi)'!G317+'Weights (w)'!$D317*'Net flows (pi)'!K317</f>
        <v>0.17724896414629687</v>
      </c>
      <c r="D319" s="24">
        <f ca="1">'Weights (w)'!$B317*'Net flows (pi)'!D317+'Weights (w)'!$C317*'Net flows (pi)'!H317+'Weights (w)'!$D317*'Net flows (pi)'!L317</f>
        <v>-2.2536337047878168</v>
      </c>
      <c r="E319" s="24">
        <f ca="1">'Weights (w)'!$B317*'Net flows (pi)'!E317+'Weights (w)'!$C317*'Net flows (pi)'!I317+'Weights (w)'!$D317*'Net flows (pi)'!M317</f>
        <v>1.4727510358537033</v>
      </c>
      <c r="G319">
        <f t="shared" ca="1" si="9"/>
        <v>2</v>
      </c>
      <c r="H319">
        <f t="shared" ca="1" si="9"/>
        <v>3</v>
      </c>
      <c r="I319">
        <f t="shared" ca="1" si="9"/>
        <v>4</v>
      </c>
      <c r="J319">
        <f t="shared" ca="1" si="8"/>
        <v>1</v>
      </c>
    </row>
    <row r="320" spans="1:10">
      <c r="A320" s="7">
        <v>316</v>
      </c>
      <c r="B320" s="24">
        <f ca="1">'Weights (w)'!$B318*'Net flows (pi)'!B318+'Weights (w)'!$C318*'Net flows (pi)'!F318+'Weights (w)'!$D318*'Net flows (pi)'!J318</f>
        <v>-1.7595580170725467</v>
      </c>
      <c r="C320" s="24">
        <f ca="1">'Weights (w)'!$B318*'Net flows (pi)'!C318+'Weights (w)'!$C318*'Net flows (pi)'!G318+'Weights (w)'!$D318*'Net flows (pi)'!K318</f>
        <v>2.6399999999999997</v>
      </c>
      <c r="D320" s="24">
        <f ca="1">'Weights (w)'!$B318*'Net flows (pi)'!D318+'Weights (w)'!$C318*'Net flows (pi)'!H318+'Weights (w)'!$D318*'Net flows (pi)'!L318</f>
        <v>-1.444969169263487</v>
      </c>
      <c r="E320" s="24">
        <f ca="1">'Weights (w)'!$B318*'Net flows (pi)'!E318+'Weights (w)'!$C318*'Net flows (pi)'!I318+'Weights (w)'!$D318*'Net flows (pi)'!M318</f>
        <v>0.56452718633603349</v>
      </c>
      <c r="G320">
        <f t="shared" ca="1" si="9"/>
        <v>4</v>
      </c>
      <c r="H320">
        <f t="shared" ca="1" si="9"/>
        <v>1</v>
      </c>
      <c r="I320">
        <f t="shared" ca="1" si="9"/>
        <v>3</v>
      </c>
      <c r="J320">
        <f t="shared" ca="1" si="8"/>
        <v>2</v>
      </c>
    </row>
    <row r="321" spans="1:10">
      <c r="A321" s="7">
        <v>317</v>
      </c>
      <c r="B321" s="24">
        <f ca="1">'Weights (w)'!$B319*'Net flows (pi)'!B319+'Weights (w)'!$C319*'Net flows (pi)'!F319+'Weights (w)'!$D319*'Net flows (pi)'!J319</f>
        <v>-0.33000000000000007</v>
      </c>
      <c r="C321" s="24">
        <f ca="1">'Weights (w)'!$B319*'Net flows (pi)'!C319+'Weights (w)'!$C319*'Net flows (pi)'!G319+'Weights (w)'!$D319*'Net flows (pi)'!K319</f>
        <v>1.822275838122362</v>
      </c>
      <c r="D321" s="24">
        <f ca="1">'Weights (w)'!$B319*'Net flows (pi)'!D319+'Weights (w)'!$C319*'Net flows (pi)'!H319+'Weights (w)'!$D319*'Net flows (pi)'!L319</f>
        <v>-1.6787771026168354</v>
      </c>
      <c r="E321" s="24">
        <f ca="1">'Weights (w)'!$B319*'Net flows (pi)'!E319+'Weights (w)'!$C319*'Net flows (pi)'!I319+'Weights (w)'!$D319*'Net flows (pi)'!M319</f>
        <v>0.18650126449447346</v>
      </c>
      <c r="G321">
        <f t="shared" ca="1" si="9"/>
        <v>3</v>
      </c>
      <c r="H321">
        <f t="shared" ca="1" si="9"/>
        <v>1</v>
      </c>
      <c r="I321">
        <f t="shared" ca="1" si="9"/>
        <v>4</v>
      </c>
      <c r="J321">
        <f t="shared" ca="1" si="8"/>
        <v>2</v>
      </c>
    </row>
    <row r="322" spans="1:10">
      <c r="A322" s="7">
        <v>318</v>
      </c>
      <c r="B322" s="24">
        <f ca="1">'Weights (w)'!$B320*'Net flows (pi)'!B320+'Weights (w)'!$C320*'Net flows (pi)'!F320+'Weights (w)'!$D320*'Net flows (pi)'!J320</f>
        <v>-5.650684846600118E-2</v>
      </c>
      <c r="C322" s="24">
        <f ca="1">'Weights (w)'!$B320*'Net flows (pi)'!C320+'Weights (w)'!$C320*'Net flows (pi)'!G320+'Weights (w)'!$D320*'Net flows (pi)'!K320</f>
        <v>1.3767842627366524</v>
      </c>
      <c r="D322" s="24">
        <f ca="1">'Weights (w)'!$B320*'Net flows (pi)'!D320+'Weights (w)'!$C320*'Net flows (pi)'!H320+'Weights (w)'!$D320*'Net flows (pi)'!L320</f>
        <v>-0.99027741427065108</v>
      </c>
      <c r="E322" s="24">
        <f ca="1">'Weights (w)'!$B320*'Net flows (pi)'!E320+'Weights (w)'!$C320*'Net flows (pi)'!I320+'Weights (w)'!$D320*'Net flows (pi)'!M320</f>
        <v>-0.32999999999999996</v>
      </c>
      <c r="G322">
        <f t="shared" ca="1" si="9"/>
        <v>2</v>
      </c>
      <c r="H322">
        <f t="shared" ca="1" si="9"/>
        <v>1</v>
      </c>
      <c r="I322">
        <f t="shared" ca="1" si="9"/>
        <v>4</v>
      </c>
      <c r="J322">
        <f t="shared" ca="1" si="8"/>
        <v>3</v>
      </c>
    </row>
    <row r="323" spans="1:10">
      <c r="A323" s="7">
        <v>319</v>
      </c>
      <c r="B323" s="24">
        <f ca="1">'Weights (w)'!$B321*'Net flows (pi)'!B321+'Weights (w)'!$C321*'Net flows (pi)'!F321+'Weights (w)'!$D321*'Net flows (pi)'!J321</f>
        <v>-1.32</v>
      </c>
      <c r="C323" s="24">
        <f ca="1">'Weights (w)'!$B321*'Net flows (pi)'!C321+'Weights (w)'!$C321*'Net flows (pi)'!G321+'Weights (w)'!$D321*'Net flows (pi)'!K321</f>
        <v>1.98</v>
      </c>
      <c r="D323" s="24">
        <f ca="1">'Weights (w)'!$B321*'Net flows (pi)'!D321+'Weights (w)'!$C321*'Net flows (pi)'!H321+'Weights (w)'!$D321*'Net flows (pi)'!L321</f>
        <v>-2.31</v>
      </c>
      <c r="E323" s="24">
        <f ca="1">'Weights (w)'!$B321*'Net flows (pi)'!E321+'Weights (w)'!$C321*'Net flows (pi)'!I321+'Weights (w)'!$D321*'Net flows (pi)'!M321</f>
        <v>1.65</v>
      </c>
      <c r="G323">
        <f t="shared" ca="1" si="9"/>
        <v>3</v>
      </c>
      <c r="H323">
        <f t="shared" ca="1" si="9"/>
        <v>1</v>
      </c>
      <c r="I323">
        <f t="shared" ca="1" si="9"/>
        <v>4</v>
      </c>
      <c r="J323">
        <f t="shared" ca="1" si="8"/>
        <v>2</v>
      </c>
    </row>
    <row r="324" spans="1:10">
      <c r="A324" s="7">
        <v>320</v>
      </c>
      <c r="B324" s="24">
        <f ca="1">'Weights (w)'!$B322*'Net flows (pi)'!B322+'Weights (w)'!$C322*'Net flows (pi)'!F322+'Weights (w)'!$D322*'Net flows (pi)'!J322</f>
        <v>-0.76442085393707626</v>
      </c>
      <c r="C324" s="24">
        <f ca="1">'Weights (w)'!$B322*'Net flows (pi)'!C322+'Weights (w)'!$C322*'Net flows (pi)'!G322+'Weights (w)'!$D322*'Net flows (pi)'!K322</f>
        <v>0.65999999999999992</v>
      </c>
      <c r="D324" s="24">
        <f ca="1">'Weights (w)'!$B322*'Net flows (pi)'!D322+'Weights (w)'!$C322*'Net flows (pi)'!H322+'Weights (w)'!$D322*'Net flows (pi)'!L322</f>
        <v>-1.3199999999999998</v>
      </c>
      <c r="E324" s="24">
        <f ca="1">'Weights (w)'!$B322*'Net flows (pi)'!E322+'Weights (w)'!$C322*'Net flows (pi)'!I322+'Weights (w)'!$D322*'Net flows (pi)'!M322</f>
        <v>1.4244208539370762</v>
      </c>
      <c r="G324">
        <f t="shared" ca="1" si="9"/>
        <v>3</v>
      </c>
      <c r="H324">
        <f t="shared" ca="1" si="9"/>
        <v>2</v>
      </c>
      <c r="I324">
        <f t="shared" ca="1" si="9"/>
        <v>4</v>
      </c>
      <c r="J324">
        <f t="shared" ca="1" si="8"/>
        <v>1</v>
      </c>
    </row>
    <row r="325" spans="1:10">
      <c r="A325" s="7">
        <v>321</v>
      </c>
      <c r="B325" s="24">
        <f ca="1">'Weights (w)'!$B323*'Net flows (pi)'!B323+'Weights (w)'!$C323*'Net flows (pi)'!F323+'Weights (w)'!$D323*'Net flows (pi)'!J323</f>
        <v>-1.2191991027248181</v>
      </c>
      <c r="C325" s="24">
        <f ca="1">'Weights (w)'!$B323*'Net flows (pi)'!C323+'Weights (w)'!$C323*'Net flows (pi)'!G323+'Weights (w)'!$D323*'Net flows (pi)'!K323</f>
        <v>2.0645737267035829</v>
      </c>
      <c r="D325" s="24">
        <f ca="1">'Weights (w)'!$B323*'Net flows (pi)'!D323+'Weights (w)'!$C323*'Net flows (pi)'!H323+'Weights (w)'!$D323*'Net flows (pi)'!L323</f>
        <v>-1.0262903643644157</v>
      </c>
      <c r="E325" s="24">
        <f ca="1">'Weights (w)'!$B323*'Net flows (pi)'!E323+'Weights (w)'!$C323*'Net flows (pi)'!I323+'Weights (w)'!$D323*'Net flows (pi)'!M323</f>
        <v>0.18091574038565089</v>
      </c>
      <c r="G325">
        <f t="shared" ca="1" si="9"/>
        <v>4</v>
      </c>
      <c r="H325">
        <f t="shared" ca="1" si="9"/>
        <v>1</v>
      </c>
      <c r="I325">
        <f t="shared" ca="1" si="9"/>
        <v>3</v>
      </c>
      <c r="J325">
        <f t="shared" ca="1" si="9"/>
        <v>2</v>
      </c>
    </row>
    <row r="326" spans="1:10">
      <c r="A326" s="7">
        <v>322</v>
      </c>
      <c r="B326" s="24">
        <f ca="1">'Weights (w)'!$B324*'Net flows (pi)'!B324+'Weights (w)'!$C324*'Net flows (pi)'!F324+'Weights (w)'!$D324*'Net flows (pi)'!J324</f>
        <v>-0.2925128205743377</v>
      </c>
      <c r="C326" s="24">
        <f ca="1">'Weights (w)'!$B324*'Net flows (pi)'!C324+'Weights (w)'!$C324*'Net flows (pi)'!G324+'Weights (w)'!$D324*'Net flows (pi)'!K324</f>
        <v>2.31</v>
      </c>
      <c r="D326" s="24">
        <f ca="1">'Weights (w)'!$B324*'Net flows (pi)'!D324+'Weights (w)'!$C324*'Net flows (pi)'!H324+'Weights (w)'!$D324*'Net flows (pi)'!L324</f>
        <v>-2.5895112187361482</v>
      </c>
      <c r="E326" s="24">
        <f ca="1">'Weights (w)'!$B324*'Net flows (pi)'!E324+'Weights (w)'!$C324*'Net flows (pi)'!I324+'Weights (w)'!$D324*'Net flows (pi)'!M324</f>
        <v>0.57202403931048595</v>
      </c>
      <c r="G326">
        <f t="shared" ref="G326:J389" ca="1" si="10">_xlfn.RANK.AVG(B326,$B326:$E326)</f>
        <v>3</v>
      </c>
      <c r="H326">
        <f t="shared" ca="1" si="10"/>
        <v>1</v>
      </c>
      <c r="I326">
        <f t="shared" ca="1" si="10"/>
        <v>4</v>
      </c>
      <c r="J326">
        <f t="shared" ca="1" si="10"/>
        <v>2</v>
      </c>
    </row>
    <row r="327" spans="1:10">
      <c r="A327" s="7">
        <v>323</v>
      </c>
      <c r="B327" s="24">
        <f ca="1">'Weights (w)'!$B325*'Net flows (pi)'!B325+'Weights (w)'!$C325*'Net flows (pi)'!F325+'Weights (w)'!$D325*'Net flows (pi)'!J325</f>
        <v>-0.48008296233280384</v>
      </c>
      <c r="C327" s="24">
        <f ca="1">'Weights (w)'!$B325*'Net flows (pi)'!C325+'Weights (w)'!$C325*'Net flows (pi)'!G325+'Weights (w)'!$D325*'Net flows (pi)'!K325</f>
        <v>0.73249370547987969</v>
      </c>
      <c r="D327" s="24">
        <f ca="1">'Weights (w)'!$B325*'Net flows (pi)'!D325+'Weights (w)'!$C325*'Net flows (pi)'!H325+'Weights (w)'!$D325*'Net flows (pi)'!L325</f>
        <v>-1.9689827091329422</v>
      </c>
      <c r="E327" s="24">
        <f ca="1">'Weights (w)'!$B325*'Net flows (pi)'!E325+'Weights (w)'!$C325*'Net flows (pi)'!I325+'Weights (w)'!$D325*'Net flows (pi)'!M325</f>
        <v>1.7165719659858663</v>
      </c>
      <c r="G327">
        <f t="shared" ca="1" si="10"/>
        <v>3</v>
      </c>
      <c r="H327">
        <f t="shared" ca="1" si="10"/>
        <v>2</v>
      </c>
      <c r="I327">
        <f t="shared" ca="1" si="10"/>
        <v>4</v>
      </c>
      <c r="J327">
        <f t="shared" ca="1" si="10"/>
        <v>1</v>
      </c>
    </row>
    <row r="328" spans="1:10">
      <c r="A328" s="7">
        <v>324</v>
      </c>
      <c r="B328" s="24">
        <f ca="1">'Weights (w)'!$B326*'Net flows (pi)'!B326+'Weights (w)'!$C326*'Net flows (pi)'!F326+'Weights (w)'!$D326*'Net flows (pi)'!J326</f>
        <v>-0.25319151404993329</v>
      </c>
      <c r="C328" s="24">
        <f ca="1">'Weights (w)'!$B326*'Net flows (pi)'!C326+'Weights (w)'!$C326*'Net flows (pi)'!G326+'Weights (w)'!$D326*'Net flows (pi)'!K326</f>
        <v>0.86700628956235537</v>
      </c>
      <c r="D328" s="24">
        <f ca="1">'Weights (w)'!$B326*'Net flows (pi)'!D326+'Weights (w)'!$C326*'Net flows (pi)'!H326+'Weights (w)'!$D326*'Net flows (pi)'!L326</f>
        <v>-2.4541634617274952</v>
      </c>
      <c r="E328" s="24">
        <f ca="1">'Weights (w)'!$B326*'Net flows (pi)'!E326+'Weights (w)'!$C326*'Net flows (pi)'!I326+'Weights (w)'!$D326*'Net flows (pi)'!M326</f>
        <v>1.8403486862150731</v>
      </c>
      <c r="G328">
        <f t="shared" ca="1" si="10"/>
        <v>3</v>
      </c>
      <c r="H328">
        <f t="shared" ca="1" si="10"/>
        <v>2</v>
      </c>
      <c r="I328">
        <f t="shared" ca="1" si="10"/>
        <v>4</v>
      </c>
      <c r="J328">
        <f t="shared" ca="1" si="10"/>
        <v>1</v>
      </c>
    </row>
    <row r="329" spans="1:10">
      <c r="A329" s="7">
        <v>325</v>
      </c>
      <c r="B329" s="24">
        <f ca="1">'Weights (w)'!$B327*'Net flows (pi)'!B327+'Weights (w)'!$C327*'Net flows (pi)'!F327+'Weights (w)'!$D327*'Net flows (pi)'!J327</f>
        <v>-0.7031096164714995</v>
      </c>
      <c r="C329" s="24">
        <f ca="1">'Weights (w)'!$B327*'Net flows (pi)'!C327+'Weights (w)'!$C327*'Net flows (pi)'!G327+'Weights (w)'!$D327*'Net flows (pi)'!K327</f>
        <v>2.6549377776404972</v>
      </c>
      <c r="D329" s="24">
        <f ca="1">'Weights (w)'!$B327*'Net flows (pi)'!D327+'Weights (w)'!$C327*'Net flows (pi)'!H327+'Weights (w)'!$D327*'Net flows (pi)'!L327</f>
        <v>-1.65</v>
      </c>
      <c r="E329" s="24">
        <f ca="1">'Weights (w)'!$B327*'Net flows (pi)'!E327+'Weights (w)'!$C327*'Net flows (pi)'!I327+'Weights (w)'!$D327*'Net flows (pi)'!M327</f>
        <v>-0.3018281611689978</v>
      </c>
      <c r="G329">
        <f t="shared" ca="1" si="10"/>
        <v>3</v>
      </c>
      <c r="H329">
        <f t="shared" ca="1" si="10"/>
        <v>1</v>
      </c>
      <c r="I329">
        <f t="shared" ca="1" si="10"/>
        <v>4</v>
      </c>
      <c r="J329">
        <f t="shared" ca="1" si="10"/>
        <v>2</v>
      </c>
    </row>
    <row r="330" spans="1:10">
      <c r="A330" s="7">
        <v>326</v>
      </c>
      <c r="B330" s="24">
        <f ca="1">'Weights (w)'!$B328*'Net flows (pi)'!B328+'Weights (w)'!$C328*'Net flows (pi)'!F328+'Weights (w)'!$D328*'Net flows (pi)'!J328</f>
        <v>-0.98999999999999988</v>
      </c>
      <c r="C330" s="24">
        <f ca="1">'Weights (w)'!$B328*'Net flows (pi)'!C328+'Weights (w)'!$C328*'Net flows (pi)'!G328+'Weights (w)'!$D328*'Net flows (pi)'!K328</f>
        <v>2.31</v>
      </c>
      <c r="D330" s="24">
        <f ca="1">'Weights (w)'!$B328*'Net flows (pi)'!D328+'Weights (w)'!$C328*'Net flows (pi)'!H328+'Weights (w)'!$D328*'Net flows (pi)'!L328</f>
        <v>-1.65</v>
      </c>
      <c r="E330" s="24">
        <f ca="1">'Weights (w)'!$B328*'Net flows (pi)'!E328+'Weights (w)'!$C328*'Net flows (pi)'!I328+'Weights (w)'!$D328*'Net flows (pi)'!M328</f>
        <v>0.32999999999999996</v>
      </c>
      <c r="G330">
        <f t="shared" ca="1" si="10"/>
        <v>3</v>
      </c>
      <c r="H330">
        <f t="shared" ca="1" si="10"/>
        <v>1</v>
      </c>
      <c r="I330">
        <f t="shared" ca="1" si="10"/>
        <v>4</v>
      </c>
      <c r="J330">
        <f t="shared" ca="1" si="10"/>
        <v>2</v>
      </c>
    </row>
    <row r="331" spans="1:10">
      <c r="A331" s="7">
        <v>327</v>
      </c>
      <c r="B331" s="24">
        <f ca="1">'Weights (w)'!$B329*'Net flows (pi)'!B329+'Weights (w)'!$C329*'Net flows (pi)'!F329+'Weights (w)'!$D329*'Net flows (pi)'!J329</f>
        <v>-2.31</v>
      </c>
      <c r="C331" s="24">
        <f ca="1">'Weights (w)'!$B329*'Net flows (pi)'!C329+'Weights (w)'!$C329*'Net flows (pi)'!G329+'Weights (w)'!$D329*'Net flows (pi)'!K329</f>
        <v>1.3199999999999998</v>
      </c>
      <c r="D331" s="24">
        <f ca="1">'Weights (w)'!$B329*'Net flows (pi)'!D329+'Weights (w)'!$C329*'Net flows (pi)'!H329+'Weights (w)'!$D329*'Net flows (pi)'!L329</f>
        <v>0.65999999999999992</v>
      </c>
      <c r="E331" s="24">
        <f ca="1">'Weights (w)'!$B329*'Net flows (pi)'!E329+'Weights (w)'!$C329*'Net flows (pi)'!I329+'Weights (w)'!$D329*'Net flows (pi)'!M329</f>
        <v>0.33</v>
      </c>
      <c r="G331">
        <f t="shared" ca="1" si="10"/>
        <v>4</v>
      </c>
      <c r="H331">
        <f t="shared" ca="1" si="10"/>
        <v>1</v>
      </c>
      <c r="I331">
        <f t="shared" ca="1" si="10"/>
        <v>2</v>
      </c>
      <c r="J331">
        <f t="shared" ca="1" si="10"/>
        <v>3</v>
      </c>
    </row>
    <row r="332" spans="1:10">
      <c r="A332" s="7">
        <v>328</v>
      </c>
      <c r="B332" s="24">
        <f ca="1">'Weights (w)'!$B330*'Net flows (pi)'!B330+'Weights (w)'!$C330*'Net flows (pi)'!F330+'Weights (w)'!$D330*'Net flows (pi)'!J330</f>
        <v>-1.3002731851565148</v>
      </c>
      <c r="C332" s="24">
        <f ca="1">'Weights (w)'!$B330*'Net flows (pi)'!C330+'Weights (w)'!$C330*'Net flows (pi)'!G330+'Weights (w)'!$D330*'Net flows (pi)'!K330</f>
        <v>1.98</v>
      </c>
      <c r="D332" s="24">
        <f ca="1">'Weights (w)'!$B330*'Net flows (pi)'!D330+'Weights (w)'!$C330*'Net flows (pi)'!H330+'Weights (w)'!$D330*'Net flows (pi)'!L330</f>
        <v>-2.0082735425344618</v>
      </c>
      <c r="E332" s="24">
        <f ca="1">'Weights (w)'!$B330*'Net flows (pi)'!E330+'Weights (w)'!$C330*'Net flows (pi)'!I330+'Weights (w)'!$D330*'Net flows (pi)'!M330</f>
        <v>1.3285467276909768</v>
      </c>
      <c r="G332">
        <f t="shared" ca="1" si="10"/>
        <v>3</v>
      </c>
      <c r="H332">
        <f t="shared" ca="1" si="10"/>
        <v>1</v>
      </c>
      <c r="I332">
        <f t="shared" ca="1" si="10"/>
        <v>4</v>
      </c>
      <c r="J332">
        <f t="shared" ca="1" si="10"/>
        <v>2</v>
      </c>
    </row>
    <row r="333" spans="1:10">
      <c r="A333" s="7">
        <v>329</v>
      </c>
      <c r="B333" s="24">
        <f ca="1">'Weights (w)'!$B331*'Net flows (pi)'!B331+'Weights (w)'!$C331*'Net flows (pi)'!F331+'Weights (w)'!$D331*'Net flows (pi)'!J331</f>
        <v>-1.6026358808582324</v>
      </c>
      <c r="C333" s="24">
        <f ca="1">'Weights (w)'!$B331*'Net flows (pi)'!C331+'Weights (w)'!$C331*'Net flows (pi)'!G331+'Weights (w)'!$D331*'Net flows (pi)'!K331</f>
        <v>1.8840679556646578</v>
      </c>
      <c r="D333" s="24">
        <f ca="1">'Weights (w)'!$B331*'Net flows (pi)'!D331+'Weights (w)'!$C331*'Net flows (pi)'!H331+'Weights (w)'!$D331*'Net flows (pi)'!L331</f>
        <v>-1.1786460871155227</v>
      </c>
      <c r="E333" s="24">
        <f ca="1">'Weights (w)'!$B331*'Net flows (pi)'!E331+'Weights (w)'!$C331*'Net flows (pi)'!I331+'Weights (w)'!$D331*'Net flows (pi)'!M331</f>
        <v>0.89721401230909714</v>
      </c>
      <c r="G333">
        <f t="shared" ca="1" si="10"/>
        <v>4</v>
      </c>
      <c r="H333">
        <f t="shared" ca="1" si="10"/>
        <v>1</v>
      </c>
      <c r="I333">
        <f t="shared" ca="1" si="10"/>
        <v>3</v>
      </c>
      <c r="J333">
        <f t="shared" ca="1" si="10"/>
        <v>2</v>
      </c>
    </row>
    <row r="334" spans="1:10">
      <c r="A334" s="7">
        <v>330</v>
      </c>
      <c r="B334" s="24">
        <f ca="1">'Weights (w)'!$B332*'Net flows (pi)'!B332+'Weights (w)'!$C332*'Net flows (pi)'!F332+'Weights (w)'!$D332*'Net flows (pi)'!J332</f>
        <v>-0.65999999999999992</v>
      </c>
      <c r="C334" s="24">
        <f ca="1">'Weights (w)'!$B332*'Net flows (pi)'!C332+'Weights (w)'!$C332*'Net flows (pi)'!G332+'Weights (w)'!$D332*'Net flows (pi)'!K332</f>
        <v>1.2517824857232276</v>
      </c>
      <c r="D334" s="24">
        <f ca="1">'Weights (w)'!$B332*'Net flows (pi)'!D332+'Weights (w)'!$C332*'Net flows (pi)'!H332+'Weights (w)'!$D332*'Net flows (pi)'!L332</f>
        <v>-1.3222971632970997</v>
      </c>
      <c r="E334" s="24">
        <f ca="1">'Weights (w)'!$B332*'Net flows (pi)'!E332+'Weights (w)'!$C332*'Net flows (pi)'!I332+'Weights (w)'!$D332*'Net flows (pi)'!M332</f>
        <v>0.73051467757387212</v>
      </c>
      <c r="G334">
        <f t="shared" ca="1" si="10"/>
        <v>3</v>
      </c>
      <c r="H334">
        <f t="shared" ca="1" si="10"/>
        <v>1</v>
      </c>
      <c r="I334">
        <f t="shared" ca="1" si="10"/>
        <v>4</v>
      </c>
      <c r="J334">
        <f t="shared" ca="1" si="10"/>
        <v>2</v>
      </c>
    </row>
    <row r="335" spans="1:10">
      <c r="A335" s="7">
        <v>331</v>
      </c>
      <c r="B335" s="24">
        <f ca="1">'Weights (w)'!$B333*'Net flows (pi)'!B333+'Weights (w)'!$C333*'Net flows (pi)'!F333+'Weights (w)'!$D333*'Net flows (pi)'!J333</f>
        <v>-1.35567089851905</v>
      </c>
      <c r="C335" s="24">
        <f ca="1">'Weights (w)'!$B333*'Net flows (pi)'!C333+'Weights (w)'!$C333*'Net flows (pi)'!G333+'Weights (w)'!$D333*'Net flows (pi)'!K333</f>
        <v>2.0202479272081071</v>
      </c>
      <c r="D335" s="24">
        <f ca="1">'Weights (w)'!$B333*'Net flows (pi)'!D333+'Weights (w)'!$C333*'Net flows (pi)'!H333+'Weights (w)'!$D333*'Net flows (pi)'!L333</f>
        <v>-1.701543276637639</v>
      </c>
      <c r="E335" s="24">
        <f ca="1">'Weights (w)'!$B333*'Net flows (pi)'!E333+'Weights (w)'!$C333*'Net flows (pi)'!I333+'Weights (w)'!$D333*'Net flows (pi)'!M333</f>
        <v>1.0369662479485817</v>
      </c>
      <c r="G335">
        <f t="shared" ca="1" si="10"/>
        <v>3</v>
      </c>
      <c r="H335">
        <f t="shared" ca="1" si="10"/>
        <v>1</v>
      </c>
      <c r="I335">
        <f t="shared" ca="1" si="10"/>
        <v>4</v>
      </c>
      <c r="J335">
        <f t="shared" ca="1" si="10"/>
        <v>2</v>
      </c>
    </row>
    <row r="336" spans="1:10">
      <c r="A336" s="7">
        <v>332</v>
      </c>
      <c r="B336" s="24">
        <f ca="1">'Weights (w)'!$B334*'Net flows (pi)'!B334+'Weights (w)'!$C334*'Net flows (pi)'!F334+'Weights (w)'!$D334*'Net flows (pi)'!J334</f>
        <v>-0.23924142980014396</v>
      </c>
      <c r="C336" s="24">
        <f ca="1">'Weights (w)'!$B334*'Net flows (pi)'!C334+'Weights (w)'!$C334*'Net flows (pi)'!G334+'Weights (w)'!$D334*'Net flows (pi)'!K334</f>
        <v>1.4804333383143093</v>
      </c>
      <c r="D336" s="24">
        <f ca="1">'Weights (w)'!$B334*'Net flows (pi)'!D334+'Weights (w)'!$C334*'Net flows (pi)'!H334+'Weights (w)'!$D334*'Net flows (pi)'!L334</f>
        <v>-1.7407585701998562</v>
      </c>
      <c r="E336" s="24">
        <f ca="1">'Weights (w)'!$B334*'Net flows (pi)'!E334+'Weights (w)'!$C334*'Net flows (pi)'!I334+'Weights (w)'!$D334*'Net flows (pi)'!M334</f>
        <v>0.49956666168569069</v>
      </c>
      <c r="G336">
        <f t="shared" ca="1" si="10"/>
        <v>3</v>
      </c>
      <c r="H336">
        <f t="shared" ca="1" si="10"/>
        <v>1</v>
      </c>
      <c r="I336">
        <f t="shared" ca="1" si="10"/>
        <v>4</v>
      </c>
      <c r="J336">
        <f t="shared" ca="1" si="10"/>
        <v>2</v>
      </c>
    </row>
    <row r="337" spans="1:10">
      <c r="A337" s="7">
        <v>333</v>
      </c>
      <c r="B337" s="24">
        <f ca="1">'Weights (w)'!$B335*'Net flows (pi)'!B335+'Weights (w)'!$C335*'Net flows (pi)'!F335+'Weights (w)'!$D335*'Net flows (pi)'!J335</f>
        <v>-1.920732900414913</v>
      </c>
      <c r="C337" s="24">
        <f ca="1">'Weights (w)'!$B335*'Net flows (pi)'!C335+'Weights (w)'!$C335*'Net flows (pi)'!G335+'Weights (w)'!$D335*'Net flows (pi)'!K335</f>
        <v>1.6500000000000001</v>
      </c>
      <c r="D337" s="24">
        <f ca="1">'Weights (w)'!$B335*'Net flows (pi)'!D335+'Weights (w)'!$C335*'Net flows (pi)'!H335+'Weights (w)'!$D335*'Net flows (pi)'!L335</f>
        <v>-1.1871224683722226</v>
      </c>
      <c r="E337" s="24">
        <f ca="1">'Weights (w)'!$B335*'Net flows (pi)'!E335+'Weights (w)'!$C335*'Net flows (pi)'!I335+'Weights (w)'!$D335*'Net flows (pi)'!M335</f>
        <v>1.4578553687871356</v>
      </c>
      <c r="G337">
        <f t="shared" ca="1" si="10"/>
        <v>4</v>
      </c>
      <c r="H337">
        <f t="shared" ca="1" si="10"/>
        <v>1</v>
      </c>
      <c r="I337">
        <f t="shared" ca="1" si="10"/>
        <v>3</v>
      </c>
      <c r="J337">
        <f t="shared" ca="1" si="10"/>
        <v>2</v>
      </c>
    </row>
    <row r="338" spans="1:10">
      <c r="A338" s="7">
        <v>334</v>
      </c>
      <c r="B338" s="24">
        <f ca="1">'Weights (w)'!$B336*'Net flows (pi)'!B336+'Weights (w)'!$C336*'Net flows (pi)'!F336+'Weights (w)'!$D336*'Net flows (pi)'!J336</f>
        <v>-0.69134615622286422</v>
      </c>
      <c r="C338" s="24">
        <f ca="1">'Weights (w)'!$B336*'Net flows (pi)'!C336+'Weights (w)'!$C336*'Net flows (pi)'!G336+'Weights (w)'!$D336*'Net flows (pi)'!K336</f>
        <v>1.0944206102654763</v>
      </c>
      <c r="D338" s="24">
        <f ca="1">'Weights (w)'!$B336*'Net flows (pi)'!D336+'Weights (w)'!$C336*'Net flows (pi)'!H336+'Weights (w)'!$D336*'Net flows (pi)'!L336</f>
        <v>-1.9115050380021359</v>
      </c>
      <c r="E338" s="24">
        <f ca="1">'Weights (w)'!$B336*'Net flows (pi)'!E336+'Weights (w)'!$C336*'Net flows (pi)'!I336+'Weights (w)'!$D336*'Net flows (pi)'!M336</f>
        <v>1.5084305839595238</v>
      </c>
      <c r="G338">
        <f t="shared" ca="1" si="10"/>
        <v>3</v>
      </c>
      <c r="H338">
        <f t="shared" ca="1" si="10"/>
        <v>2</v>
      </c>
      <c r="I338">
        <f t="shared" ca="1" si="10"/>
        <v>4</v>
      </c>
      <c r="J338">
        <f t="shared" ca="1" si="10"/>
        <v>1</v>
      </c>
    </row>
    <row r="339" spans="1:10">
      <c r="A339" s="7">
        <v>335</v>
      </c>
      <c r="B339" s="24">
        <f ca="1">'Weights (w)'!$B337*'Net flows (pi)'!B337+'Weights (w)'!$C337*'Net flows (pi)'!F337+'Weights (w)'!$D337*'Net flows (pi)'!J337</f>
        <v>-3.1041275122917801E-2</v>
      </c>
      <c r="C339" s="24">
        <f ca="1">'Weights (w)'!$B337*'Net flows (pi)'!C337+'Weights (w)'!$C337*'Net flows (pi)'!G337+'Weights (w)'!$D337*'Net flows (pi)'!K337</f>
        <v>0.83544256577628562</v>
      </c>
      <c r="D339" s="24">
        <f ca="1">'Weights (w)'!$B337*'Net flows (pi)'!D337+'Weights (w)'!$C337*'Net flows (pi)'!H337+'Weights (w)'!$D337*'Net flows (pi)'!L337</f>
        <v>-1.8437356344957245</v>
      </c>
      <c r="E339" s="24">
        <f ca="1">'Weights (w)'!$B337*'Net flows (pi)'!E337+'Weights (w)'!$C337*'Net flows (pi)'!I337+'Weights (w)'!$D337*'Net flows (pi)'!M337</f>
        <v>1.039334343842357</v>
      </c>
      <c r="G339">
        <f t="shared" ca="1" si="10"/>
        <v>3</v>
      </c>
      <c r="H339">
        <f t="shared" ca="1" si="10"/>
        <v>2</v>
      </c>
      <c r="I339">
        <f t="shared" ca="1" si="10"/>
        <v>4</v>
      </c>
      <c r="J339">
        <f t="shared" ca="1" si="10"/>
        <v>1</v>
      </c>
    </row>
    <row r="340" spans="1:10">
      <c r="A340" s="7">
        <v>336</v>
      </c>
      <c r="B340" s="24">
        <f ca="1">'Weights (w)'!$B338*'Net flows (pi)'!B338+'Weights (w)'!$C338*'Net flows (pi)'!F338+'Weights (w)'!$D338*'Net flows (pi)'!J338</f>
        <v>-1.1263529043594986</v>
      </c>
      <c r="C340" s="24">
        <f ca="1">'Weights (w)'!$B338*'Net flows (pi)'!C338+'Weights (w)'!$C338*'Net flows (pi)'!G338+'Weights (w)'!$D338*'Net flows (pi)'!K338</f>
        <v>1.8099766482431501</v>
      </c>
      <c r="D340" s="24">
        <f ca="1">'Weights (w)'!$B338*'Net flows (pi)'!D338+'Weights (w)'!$C338*'Net flows (pi)'!H338+'Weights (w)'!$D338*'Net flows (pi)'!L338</f>
        <v>-1.1332200513519255</v>
      </c>
      <c r="E340" s="24">
        <f ca="1">'Weights (w)'!$B338*'Net flows (pi)'!E338+'Weights (w)'!$C338*'Net flows (pi)'!I338+'Weights (w)'!$D338*'Net flows (pi)'!M338</f>
        <v>0.44959630746827439</v>
      </c>
      <c r="G340">
        <f t="shared" ca="1" si="10"/>
        <v>3</v>
      </c>
      <c r="H340">
        <f t="shared" ca="1" si="10"/>
        <v>1</v>
      </c>
      <c r="I340">
        <f t="shared" ca="1" si="10"/>
        <v>4</v>
      </c>
      <c r="J340">
        <f t="shared" ca="1" si="10"/>
        <v>2</v>
      </c>
    </row>
    <row r="341" spans="1:10">
      <c r="A341" s="7">
        <v>337</v>
      </c>
      <c r="B341" s="24">
        <f ca="1">'Weights (w)'!$B339*'Net flows (pi)'!B339+'Weights (w)'!$C339*'Net flows (pi)'!F339+'Weights (w)'!$D339*'Net flows (pi)'!J339</f>
        <v>-0.72934561053352887</v>
      </c>
      <c r="C341" s="24">
        <f ca="1">'Weights (w)'!$B339*'Net flows (pi)'!C339+'Weights (w)'!$C339*'Net flows (pi)'!G339+'Weights (w)'!$D339*'Net flows (pi)'!K339</f>
        <v>2.0432487698839923</v>
      </c>
      <c r="D341" s="24">
        <f ca="1">'Weights (w)'!$B339*'Net flows (pi)'!D339+'Weights (w)'!$C339*'Net flows (pi)'!H339+'Weights (w)'!$D339*'Net flows (pi)'!L339</f>
        <v>-0.96899662950745302</v>
      </c>
      <c r="E341" s="24">
        <f ca="1">'Weights (w)'!$B339*'Net flows (pi)'!E339+'Weights (w)'!$C339*'Net flows (pi)'!I339+'Weights (w)'!$D339*'Net flows (pi)'!M339</f>
        <v>-0.34490652984301079</v>
      </c>
      <c r="G341">
        <f t="shared" ca="1" si="10"/>
        <v>3</v>
      </c>
      <c r="H341">
        <f t="shared" ca="1" si="10"/>
        <v>1</v>
      </c>
      <c r="I341">
        <f t="shared" ca="1" si="10"/>
        <v>4</v>
      </c>
      <c r="J341">
        <f t="shared" ca="1" si="10"/>
        <v>2</v>
      </c>
    </row>
    <row r="342" spans="1:10">
      <c r="A342" s="7">
        <v>338</v>
      </c>
      <c r="B342" s="24">
        <f ca="1">'Weights (w)'!$B340*'Net flows (pi)'!B340+'Weights (w)'!$C340*'Net flows (pi)'!F340+'Weights (w)'!$D340*'Net flows (pi)'!J340</f>
        <v>-2.31</v>
      </c>
      <c r="C342" s="24">
        <f ca="1">'Weights (w)'!$B340*'Net flows (pi)'!C340+'Weights (w)'!$C340*'Net flows (pi)'!G340+'Weights (w)'!$D340*'Net flows (pi)'!K340</f>
        <v>2.31</v>
      </c>
      <c r="D342" s="24">
        <f ca="1">'Weights (w)'!$B340*'Net flows (pi)'!D340+'Weights (w)'!$C340*'Net flows (pi)'!H340+'Weights (w)'!$D340*'Net flows (pi)'!L340</f>
        <v>-1.65</v>
      </c>
      <c r="E342" s="24">
        <f ca="1">'Weights (w)'!$B340*'Net flows (pi)'!E340+'Weights (w)'!$C340*'Net flows (pi)'!I340+'Weights (w)'!$D340*'Net flows (pi)'!M340</f>
        <v>1.65</v>
      </c>
      <c r="G342">
        <f t="shared" ca="1" si="10"/>
        <v>4</v>
      </c>
      <c r="H342">
        <f t="shared" ca="1" si="10"/>
        <v>1</v>
      </c>
      <c r="I342">
        <f t="shared" ca="1" si="10"/>
        <v>3</v>
      </c>
      <c r="J342">
        <f t="shared" ca="1" si="10"/>
        <v>2</v>
      </c>
    </row>
    <row r="343" spans="1:10">
      <c r="A343" s="7">
        <v>339</v>
      </c>
      <c r="B343" s="24">
        <f ca="1">'Weights (w)'!$B341*'Net flows (pi)'!B341+'Weights (w)'!$C341*'Net flows (pi)'!F341+'Weights (w)'!$D341*'Net flows (pi)'!J341</f>
        <v>-0.64192813581304864</v>
      </c>
      <c r="C343" s="24">
        <f ca="1">'Weights (w)'!$B341*'Net flows (pi)'!C341+'Weights (w)'!$C341*'Net flows (pi)'!G341+'Weights (w)'!$D341*'Net flows (pi)'!K341</f>
        <v>1.0729637955912139</v>
      </c>
      <c r="D343" s="24">
        <f ca="1">'Weights (w)'!$B341*'Net flows (pi)'!D341+'Weights (w)'!$C341*'Net flows (pi)'!H341+'Weights (w)'!$D341*'Net flows (pi)'!L341</f>
        <v>-1.0080718641869517</v>
      </c>
      <c r="E343" s="24">
        <f ca="1">'Weights (w)'!$B341*'Net flows (pi)'!E341+'Weights (w)'!$C341*'Net flows (pi)'!I341+'Weights (w)'!$D341*'Net flows (pi)'!M341</f>
        <v>0.57703620440878622</v>
      </c>
      <c r="G343">
        <f t="shared" ca="1" si="10"/>
        <v>3</v>
      </c>
      <c r="H343">
        <f t="shared" ca="1" si="10"/>
        <v>1</v>
      </c>
      <c r="I343">
        <f t="shared" ca="1" si="10"/>
        <v>4</v>
      </c>
      <c r="J343">
        <f t="shared" ca="1" si="10"/>
        <v>2</v>
      </c>
    </row>
    <row r="344" spans="1:10">
      <c r="A344" s="7">
        <v>340</v>
      </c>
      <c r="B344" s="24">
        <f ca="1">'Weights (w)'!$B342*'Net flows (pi)'!B342+'Weights (w)'!$C342*'Net flows (pi)'!F342+'Weights (w)'!$D342*'Net flows (pi)'!J342</f>
        <v>-1.0461993747998577</v>
      </c>
      <c r="C344" s="24">
        <f ca="1">'Weights (w)'!$B342*'Net flows (pi)'!C342+'Weights (w)'!$C342*'Net flows (pi)'!G342+'Weights (w)'!$D342*'Net flows (pi)'!K342</f>
        <v>1.7791793578784039</v>
      </c>
      <c r="D344" s="24">
        <f ca="1">'Weights (w)'!$B342*'Net flows (pi)'!D342+'Weights (w)'!$C342*'Net flows (pi)'!H342+'Weights (w)'!$D342*'Net flows (pi)'!L342</f>
        <v>-0.73297998307854617</v>
      </c>
      <c r="E344" s="24">
        <f ca="1">'Weights (w)'!$B342*'Net flows (pi)'!E342+'Weights (w)'!$C342*'Net flows (pi)'!I342+'Weights (w)'!$D342*'Net flows (pi)'!M342</f>
        <v>0</v>
      </c>
      <c r="G344">
        <f t="shared" ca="1" si="10"/>
        <v>4</v>
      </c>
      <c r="H344">
        <f t="shared" ca="1" si="10"/>
        <v>1</v>
      </c>
      <c r="I344">
        <f t="shared" ca="1" si="10"/>
        <v>3</v>
      </c>
      <c r="J344">
        <f t="shared" ca="1" si="10"/>
        <v>2</v>
      </c>
    </row>
    <row r="345" spans="1:10">
      <c r="A345" s="7">
        <v>341</v>
      </c>
      <c r="B345" s="24">
        <f ca="1">'Weights (w)'!$B343*'Net flows (pi)'!B343+'Weights (w)'!$C343*'Net flows (pi)'!F343+'Weights (w)'!$D343*'Net flows (pi)'!J343</f>
        <v>-2.64</v>
      </c>
      <c r="C345" s="24">
        <f ca="1">'Weights (w)'!$B343*'Net flows (pi)'!C343+'Weights (w)'!$C343*'Net flows (pi)'!G343+'Weights (w)'!$D343*'Net flows (pi)'!K343</f>
        <v>2.31</v>
      </c>
      <c r="D345" s="24">
        <f ca="1">'Weights (w)'!$B343*'Net flows (pi)'!D343+'Weights (w)'!$C343*'Net flows (pi)'!H343+'Weights (w)'!$D343*'Net flows (pi)'!L343</f>
        <v>-1.32</v>
      </c>
      <c r="E345" s="24">
        <f ca="1">'Weights (w)'!$B343*'Net flows (pi)'!E343+'Weights (w)'!$C343*'Net flows (pi)'!I343+'Weights (w)'!$D343*'Net flows (pi)'!M343</f>
        <v>1.65</v>
      </c>
      <c r="G345">
        <f t="shared" ca="1" si="10"/>
        <v>4</v>
      </c>
      <c r="H345">
        <f t="shared" ca="1" si="10"/>
        <v>1</v>
      </c>
      <c r="I345">
        <f t="shared" ca="1" si="10"/>
        <v>3</v>
      </c>
      <c r="J345">
        <f t="shared" ca="1" si="10"/>
        <v>2</v>
      </c>
    </row>
    <row r="346" spans="1:10">
      <c r="A346" s="7">
        <v>342</v>
      </c>
      <c r="B346" s="24">
        <f ca="1">'Weights (w)'!$B344*'Net flows (pi)'!B344+'Weights (w)'!$C344*'Net flows (pi)'!F344+'Weights (w)'!$D344*'Net flows (pi)'!J344</f>
        <v>-1.5920533654841007</v>
      </c>
      <c r="C346" s="24">
        <f ca="1">'Weights (w)'!$B344*'Net flows (pi)'!C344+'Weights (w)'!$C344*'Net flows (pi)'!G344+'Weights (w)'!$D344*'Net flows (pi)'!K344</f>
        <v>0.85409186121095437</v>
      </c>
      <c r="D346" s="24">
        <f ca="1">'Weights (w)'!$B344*'Net flows (pi)'!D344+'Weights (w)'!$C344*'Net flows (pi)'!H344+'Weights (w)'!$D344*'Net flows (pi)'!L344</f>
        <v>-1.3462587038876361</v>
      </c>
      <c r="E346" s="24">
        <f ca="1">'Weights (w)'!$B344*'Net flows (pi)'!E344+'Weights (w)'!$C344*'Net flows (pi)'!I344+'Weights (w)'!$D344*'Net flows (pi)'!M344</f>
        <v>2.0842202081607821</v>
      </c>
      <c r="G346">
        <f t="shared" ca="1" si="10"/>
        <v>4</v>
      </c>
      <c r="H346">
        <f t="shared" ca="1" si="10"/>
        <v>2</v>
      </c>
      <c r="I346">
        <f t="shared" ca="1" si="10"/>
        <v>3</v>
      </c>
      <c r="J346">
        <f t="shared" ca="1" si="10"/>
        <v>1</v>
      </c>
    </row>
    <row r="347" spans="1:10">
      <c r="A347" s="7">
        <v>343</v>
      </c>
      <c r="B347" s="24">
        <f ca="1">'Weights (w)'!$B345*'Net flows (pi)'!B345+'Weights (w)'!$C345*'Net flows (pi)'!F345+'Weights (w)'!$D345*'Net flows (pi)'!J345</f>
        <v>-0.45247125970838686</v>
      </c>
      <c r="C347" s="24">
        <f ca="1">'Weights (w)'!$B345*'Net flows (pi)'!C345+'Weights (w)'!$C345*'Net flows (pi)'!G345+'Weights (w)'!$D345*'Net flows (pi)'!K345</f>
        <v>1.0433929091366958</v>
      </c>
      <c r="D347" s="24">
        <f ca="1">'Weights (w)'!$B345*'Net flows (pi)'!D345+'Weights (w)'!$C345*'Net flows (pi)'!H345+'Weights (w)'!$D345*'Net flows (pi)'!L345</f>
        <v>-1.839970799827815</v>
      </c>
      <c r="E347" s="24">
        <f ca="1">'Weights (w)'!$B345*'Net flows (pi)'!E345+'Weights (w)'!$C345*'Net flows (pi)'!I345+'Weights (w)'!$D345*'Net flows (pi)'!M345</f>
        <v>1.2490491503995063</v>
      </c>
      <c r="G347">
        <f t="shared" ca="1" si="10"/>
        <v>3</v>
      </c>
      <c r="H347">
        <f t="shared" ca="1" si="10"/>
        <v>2</v>
      </c>
      <c r="I347">
        <f t="shared" ca="1" si="10"/>
        <v>4</v>
      </c>
      <c r="J347">
        <f t="shared" ca="1" si="10"/>
        <v>1</v>
      </c>
    </row>
    <row r="348" spans="1:10">
      <c r="A348" s="7">
        <v>344</v>
      </c>
      <c r="B348" s="24">
        <f ca="1">'Weights (w)'!$B346*'Net flows (pi)'!B346+'Weights (w)'!$C346*'Net flows (pi)'!F346+'Weights (w)'!$D346*'Net flows (pi)'!J346</f>
        <v>-1.1965822307101019</v>
      </c>
      <c r="C348" s="24">
        <f ca="1">'Weights (w)'!$B346*'Net flows (pi)'!C346+'Weights (w)'!$C346*'Net flows (pi)'!G346+'Weights (w)'!$D346*'Net flows (pi)'!K346</f>
        <v>1.327735557438201</v>
      </c>
      <c r="D348" s="24">
        <f ca="1">'Weights (w)'!$B346*'Net flows (pi)'!D346+'Weights (w)'!$C346*'Net flows (pi)'!H346+'Weights (w)'!$D346*'Net flows (pi)'!L346</f>
        <v>-1.4251610324478796</v>
      </c>
      <c r="E348" s="24">
        <f ca="1">'Weights (w)'!$B346*'Net flows (pi)'!E346+'Weights (w)'!$C346*'Net flows (pi)'!I346+'Weights (w)'!$D346*'Net flows (pi)'!M346</f>
        <v>1.2940077057197803</v>
      </c>
      <c r="G348">
        <f t="shared" ca="1" si="10"/>
        <v>3</v>
      </c>
      <c r="H348">
        <f t="shared" ca="1" si="10"/>
        <v>1</v>
      </c>
      <c r="I348">
        <f t="shared" ca="1" si="10"/>
        <v>4</v>
      </c>
      <c r="J348">
        <f t="shared" ca="1" si="10"/>
        <v>2</v>
      </c>
    </row>
    <row r="349" spans="1:10">
      <c r="A349" s="7">
        <v>345</v>
      </c>
      <c r="B349" s="24">
        <f ca="1">'Weights (w)'!$B347*'Net flows (pi)'!B347+'Weights (w)'!$C347*'Net flows (pi)'!F347+'Weights (w)'!$D347*'Net flows (pi)'!J347</f>
        <v>-1.5654153248352782</v>
      </c>
      <c r="C349" s="24">
        <f ca="1">'Weights (w)'!$B347*'Net flows (pi)'!C347+'Weights (w)'!$C347*'Net flows (pi)'!G347+'Weights (w)'!$D347*'Net flows (pi)'!K347</f>
        <v>-0.15534874243817676</v>
      </c>
      <c r="D349" s="24">
        <f ca="1">'Weights (w)'!$B347*'Net flows (pi)'!D347+'Weights (w)'!$C347*'Net flows (pi)'!H347+'Weights (w)'!$D347*'Net flows (pi)'!L347</f>
        <v>-0.91923593272654514</v>
      </c>
      <c r="E349" s="24">
        <f ca="1">'Weights (w)'!$B347*'Net flows (pi)'!E347+'Weights (w)'!$C347*'Net flows (pi)'!I347+'Weights (w)'!$D347*'Net flows (pi)'!M347</f>
        <v>2.6399999999999997</v>
      </c>
      <c r="G349">
        <f t="shared" ca="1" si="10"/>
        <v>4</v>
      </c>
      <c r="H349">
        <f t="shared" ca="1" si="10"/>
        <v>2</v>
      </c>
      <c r="I349">
        <f t="shared" ca="1" si="10"/>
        <v>3</v>
      </c>
      <c r="J349">
        <f t="shared" ca="1" si="10"/>
        <v>1</v>
      </c>
    </row>
    <row r="350" spans="1:10">
      <c r="A350" s="7">
        <v>346</v>
      </c>
      <c r="B350" s="24">
        <f ca="1">'Weights (w)'!$B348*'Net flows (pi)'!B348+'Weights (w)'!$C348*'Net flows (pi)'!F348+'Weights (w)'!$D348*'Net flows (pi)'!J348</f>
        <v>-0.38897885273918997</v>
      </c>
      <c r="C350" s="24">
        <f ca="1">'Weights (w)'!$B348*'Net flows (pi)'!C348+'Weights (w)'!$C348*'Net flows (pi)'!G348+'Weights (w)'!$D348*'Net flows (pi)'!K348</f>
        <v>0.4976570347635686</v>
      </c>
      <c r="D350" s="24">
        <f ca="1">'Weights (w)'!$B348*'Net flows (pi)'!D348+'Weights (w)'!$C348*'Net flows (pi)'!H348+'Weights (w)'!$D348*'Net flows (pi)'!L348</f>
        <v>-0.9310211472608102</v>
      </c>
      <c r="E350" s="24">
        <f ca="1">'Weights (w)'!$B348*'Net flows (pi)'!E348+'Weights (w)'!$C348*'Net flows (pi)'!I348+'Weights (w)'!$D348*'Net flows (pi)'!M348</f>
        <v>0.82234296523643169</v>
      </c>
      <c r="G350">
        <f t="shared" ca="1" si="10"/>
        <v>3</v>
      </c>
      <c r="H350">
        <f t="shared" ca="1" si="10"/>
        <v>2</v>
      </c>
      <c r="I350">
        <f t="shared" ca="1" si="10"/>
        <v>4</v>
      </c>
      <c r="J350">
        <f t="shared" ca="1" si="10"/>
        <v>1</v>
      </c>
    </row>
    <row r="351" spans="1:10">
      <c r="A351" s="7">
        <v>347</v>
      </c>
      <c r="B351" s="24">
        <f ca="1">'Weights (w)'!$B349*'Net flows (pi)'!B349+'Weights (w)'!$C349*'Net flows (pi)'!F349+'Weights (w)'!$D349*'Net flows (pi)'!J349</f>
        <v>-0.99</v>
      </c>
      <c r="C351" s="24">
        <f ca="1">'Weights (w)'!$B349*'Net flows (pi)'!C349+'Weights (w)'!$C349*'Net flows (pi)'!G349+'Weights (w)'!$D349*'Net flows (pi)'!K349</f>
        <v>0.45593892545612891</v>
      </c>
      <c r="D351" s="24">
        <f ca="1">'Weights (w)'!$B349*'Net flows (pi)'!D349+'Weights (w)'!$C349*'Net flows (pi)'!H349+'Weights (w)'!$D349*'Net flows (pi)'!L349</f>
        <v>-0.37762209339457975</v>
      </c>
      <c r="E351" s="24">
        <f ca="1">'Weights (w)'!$B349*'Net flows (pi)'!E349+'Weights (w)'!$C349*'Net flows (pi)'!I349+'Weights (w)'!$D349*'Net flows (pi)'!M349</f>
        <v>0.91168316793845083</v>
      </c>
      <c r="G351">
        <f t="shared" ca="1" si="10"/>
        <v>4</v>
      </c>
      <c r="H351">
        <f t="shared" ca="1" si="10"/>
        <v>2</v>
      </c>
      <c r="I351">
        <f t="shared" ca="1" si="10"/>
        <v>3</v>
      </c>
      <c r="J351">
        <f t="shared" ca="1" si="10"/>
        <v>1</v>
      </c>
    </row>
    <row r="352" spans="1:10">
      <c r="A352" s="7">
        <v>348</v>
      </c>
      <c r="B352" s="24">
        <f ca="1">'Weights (w)'!$B350*'Net flows (pi)'!B350+'Weights (w)'!$C350*'Net flows (pi)'!F350+'Weights (w)'!$D350*'Net flows (pi)'!J350</f>
        <v>-1.0462268520096332</v>
      </c>
      <c r="C352" s="24">
        <f ca="1">'Weights (w)'!$B350*'Net flows (pi)'!C350+'Weights (w)'!$C350*'Net flows (pi)'!G350+'Weights (w)'!$D350*'Net flows (pi)'!K350</f>
        <v>1.1642717548704073</v>
      </c>
      <c r="D352" s="24">
        <f ca="1">'Weights (w)'!$B350*'Net flows (pi)'!D350+'Weights (w)'!$C350*'Net flows (pi)'!H350+'Weights (w)'!$D350*'Net flows (pi)'!L350</f>
        <v>-2.1460176951852974</v>
      </c>
      <c r="E352" s="24">
        <f ca="1">'Weights (w)'!$B350*'Net flows (pi)'!E350+'Weights (w)'!$C350*'Net flows (pi)'!I350+'Weights (w)'!$D350*'Net flows (pi)'!M350</f>
        <v>2.027972792324523</v>
      </c>
      <c r="G352">
        <f t="shared" ca="1" si="10"/>
        <v>3</v>
      </c>
      <c r="H352">
        <f t="shared" ca="1" si="10"/>
        <v>2</v>
      </c>
      <c r="I352">
        <f t="shared" ca="1" si="10"/>
        <v>4</v>
      </c>
      <c r="J352">
        <f t="shared" ca="1" si="10"/>
        <v>1</v>
      </c>
    </row>
    <row r="353" spans="1:10">
      <c r="A353" s="7">
        <v>349</v>
      </c>
      <c r="B353" s="24">
        <f ca="1">'Weights (w)'!$B351*'Net flows (pi)'!B351+'Weights (w)'!$C351*'Net flows (pi)'!F351+'Weights (w)'!$D351*'Net flows (pi)'!J351</f>
        <v>0.17864358482361331</v>
      </c>
      <c r="C353" s="24">
        <f ca="1">'Weights (w)'!$B351*'Net flows (pi)'!C351+'Weights (w)'!$C351*'Net flows (pi)'!G351+'Weights (w)'!$D351*'Net flows (pi)'!K351</f>
        <v>1.0813463271985828</v>
      </c>
      <c r="D353" s="24">
        <f ca="1">'Weights (w)'!$B351*'Net flows (pi)'!D351+'Weights (w)'!$C351*'Net flows (pi)'!H351+'Weights (w)'!$D351*'Net flows (pi)'!L351</f>
        <v>-1.4731946859383545</v>
      </c>
      <c r="E353" s="24">
        <f ca="1">'Weights (w)'!$B351*'Net flows (pi)'!E351+'Weights (w)'!$C351*'Net flows (pi)'!I351+'Weights (w)'!$D351*'Net flows (pi)'!M351</f>
        <v>0.21320477391615811</v>
      </c>
      <c r="G353">
        <f t="shared" ca="1" si="10"/>
        <v>3</v>
      </c>
      <c r="H353">
        <f t="shared" ca="1" si="10"/>
        <v>1</v>
      </c>
      <c r="I353">
        <f t="shared" ca="1" si="10"/>
        <v>4</v>
      </c>
      <c r="J353">
        <f t="shared" ca="1" si="10"/>
        <v>2</v>
      </c>
    </row>
    <row r="354" spans="1:10">
      <c r="A354" s="7">
        <v>350</v>
      </c>
      <c r="B354" s="24">
        <f ca="1">'Weights (w)'!$B352*'Net flows (pi)'!B352+'Weights (w)'!$C352*'Net flows (pi)'!F352+'Weights (w)'!$D352*'Net flows (pi)'!J352</f>
        <v>-0.24394819755691333</v>
      </c>
      <c r="C354" s="24">
        <f ca="1">'Weights (w)'!$B352*'Net flows (pi)'!C352+'Weights (w)'!$C352*'Net flows (pi)'!G352+'Weights (w)'!$D352*'Net flows (pi)'!K352</f>
        <v>0.83764454102491603</v>
      </c>
      <c r="D354" s="24">
        <f ca="1">'Weights (w)'!$B352*'Net flows (pi)'!D352+'Weights (w)'!$C352*'Net flows (pi)'!H352+'Weights (w)'!$D352*'Net flows (pi)'!L352</f>
        <v>-1.7360518024430869</v>
      </c>
      <c r="E354" s="24">
        <f ca="1">'Weights (w)'!$B352*'Net flows (pi)'!E352+'Weights (w)'!$C352*'Net flows (pi)'!I352+'Weights (w)'!$D352*'Net flows (pi)'!M352</f>
        <v>1.1423554589750842</v>
      </c>
      <c r="G354">
        <f t="shared" ca="1" si="10"/>
        <v>3</v>
      </c>
      <c r="H354">
        <f t="shared" ca="1" si="10"/>
        <v>2</v>
      </c>
      <c r="I354">
        <f t="shared" ca="1" si="10"/>
        <v>4</v>
      </c>
      <c r="J354">
        <f t="shared" ca="1" si="10"/>
        <v>1</v>
      </c>
    </row>
    <row r="355" spans="1:10">
      <c r="A355" s="7">
        <v>351</v>
      </c>
      <c r="B355" s="24">
        <f ca="1">'Weights (w)'!$B353*'Net flows (pi)'!B353+'Weights (w)'!$C353*'Net flows (pi)'!F353+'Weights (w)'!$D353*'Net flows (pi)'!J353</f>
        <v>-1.0463354772219171</v>
      </c>
      <c r="C355" s="24">
        <f ca="1">'Weights (w)'!$B353*'Net flows (pi)'!C353+'Weights (w)'!$C353*'Net flows (pi)'!G353+'Weights (w)'!$D353*'Net flows (pi)'!K353</f>
        <v>1.2028693389419205</v>
      </c>
      <c r="D355" s="24">
        <f ca="1">'Weights (w)'!$B353*'Net flows (pi)'!D353+'Weights (w)'!$C353*'Net flows (pi)'!H353+'Weights (w)'!$D353*'Net flows (pi)'!L353</f>
        <v>-1.2991026804440167</v>
      </c>
      <c r="E355" s="24">
        <f ca="1">'Weights (w)'!$B353*'Net flows (pi)'!E353+'Weights (w)'!$C353*'Net flows (pi)'!I353+'Weights (w)'!$D353*'Net flows (pi)'!M353</f>
        <v>1.1425688187240133</v>
      </c>
      <c r="G355">
        <f t="shared" ca="1" si="10"/>
        <v>3</v>
      </c>
      <c r="H355">
        <f t="shared" ca="1" si="10"/>
        <v>1</v>
      </c>
      <c r="I355">
        <f t="shared" ca="1" si="10"/>
        <v>4</v>
      </c>
      <c r="J355">
        <f t="shared" ca="1" si="10"/>
        <v>2</v>
      </c>
    </row>
    <row r="356" spans="1:10">
      <c r="A356" s="7">
        <v>352</v>
      </c>
      <c r="B356" s="24">
        <f ca="1">'Weights (w)'!$B354*'Net flows (pi)'!B354+'Weights (w)'!$C354*'Net flows (pi)'!F354+'Weights (w)'!$D354*'Net flows (pi)'!J354</f>
        <v>-1.32</v>
      </c>
      <c r="C356" s="24">
        <f ca="1">'Weights (w)'!$B354*'Net flows (pi)'!C354+'Weights (w)'!$C354*'Net flows (pi)'!G354+'Weights (w)'!$D354*'Net flows (pi)'!K354</f>
        <v>2.280831559476971</v>
      </c>
      <c r="D356" s="24">
        <f ca="1">'Weights (w)'!$B354*'Net flows (pi)'!D354+'Weights (w)'!$C354*'Net flows (pi)'!H354+'Weights (w)'!$D354*'Net flows (pi)'!L354</f>
        <v>-1.98</v>
      </c>
      <c r="E356" s="24">
        <f ca="1">'Weights (w)'!$B354*'Net flows (pi)'!E354+'Weights (w)'!$C354*'Net flows (pi)'!I354+'Weights (w)'!$D354*'Net flows (pi)'!M354</f>
        <v>1.019168440523029</v>
      </c>
      <c r="G356">
        <f t="shared" ca="1" si="10"/>
        <v>3</v>
      </c>
      <c r="H356">
        <f t="shared" ca="1" si="10"/>
        <v>1</v>
      </c>
      <c r="I356">
        <f t="shared" ca="1" si="10"/>
        <v>4</v>
      </c>
      <c r="J356">
        <f t="shared" ca="1" si="10"/>
        <v>2</v>
      </c>
    </row>
    <row r="357" spans="1:10">
      <c r="A357" s="7">
        <v>353</v>
      </c>
      <c r="B357" s="24">
        <f ca="1">'Weights (w)'!$B355*'Net flows (pi)'!B355+'Weights (w)'!$C355*'Net flows (pi)'!F355+'Weights (w)'!$D355*'Net flows (pi)'!J355</f>
        <v>-0.99</v>
      </c>
      <c r="C357" s="24">
        <f ca="1">'Weights (w)'!$B355*'Net flows (pi)'!C355+'Weights (w)'!$C355*'Net flows (pi)'!G355+'Weights (w)'!$D355*'Net flows (pi)'!K355</f>
        <v>0.23442757906299705</v>
      </c>
      <c r="D357" s="24">
        <f ca="1">'Weights (w)'!$B355*'Net flows (pi)'!D355+'Weights (w)'!$C355*'Net flows (pi)'!H355+'Weights (w)'!$D355*'Net flows (pi)'!L355</f>
        <v>-0.99</v>
      </c>
      <c r="E357" s="24">
        <f ca="1">'Weights (w)'!$B355*'Net flows (pi)'!E355+'Weights (w)'!$C355*'Net flows (pi)'!I355+'Weights (w)'!$D355*'Net flows (pi)'!M355</f>
        <v>1.7455724209370032</v>
      </c>
      <c r="G357">
        <f t="shared" ca="1" si="10"/>
        <v>3.5</v>
      </c>
      <c r="H357">
        <f t="shared" ca="1" si="10"/>
        <v>2</v>
      </c>
      <c r="I357">
        <f t="shared" ca="1" si="10"/>
        <v>3.5</v>
      </c>
      <c r="J357">
        <f t="shared" ca="1" si="10"/>
        <v>1</v>
      </c>
    </row>
    <row r="358" spans="1:10">
      <c r="A358" s="7">
        <v>354</v>
      </c>
      <c r="B358" s="24">
        <f ca="1">'Weights (w)'!$B356*'Net flows (pi)'!B356+'Weights (w)'!$C356*'Net flows (pi)'!F356+'Weights (w)'!$D356*'Net flows (pi)'!J356</f>
        <v>-2.0623846613974393</v>
      </c>
      <c r="C358" s="24">
        <f ca="1">'Weights (w)'!$B356*'Net flows (pi)'!C356+'Weights (w)'!$C356*'Net flows (pi)'!G356+'Weights (w)'!$D356*'Net flows (pi)'!K356</f>
        <v>2.6399999999999997</v>
      </c>
      <c r="D358" s="24">
        <f ca="1">'Weights (w)'!$B356*'Net flows (pi)'!D356+'Weights (w)'!$C356*'Net flows (pi)'!H356+'Weights (w)'!$D356*'Net flows (pi)'!L356</f>
        <v>-0.33324940587330931</v>
      </c>
      <c r="E358" s="24">
        <f ca="1">'Weights (w)'!$B356*'Net flows (pi)'!E356+'Weights (w)'!$C356*'Net flows (pi)'!I356+'Weights (w)'!$D356*'Net flows (pi)'!M356</f>
        <v>-0.24436593272925156</v>
      </c>
      <c r="G358">
        <f t="shared" ca="1" si="10"/>
        <v>4</v>
      </c>
      <c r="H358">
        <f t="shared" ca="1" si="10"/>
        <v>1</v>
      </c>
      <c r="I358">
        <f t="shared" ca="1" si="10"/>
        <v>3</v>
      </c>
      <c r="J358">
        <f t="shared" ca="1" si="10"/>
        <v>2</v>
      </c>
    </row>
    <row r="359" spans="1:10">
      <c r="A359" s="7">
        <v>355</v>
      </c>
      <c r="B359" s="24">
        <f ca="1">'Weights (w)'!$B357*'Net flows (pi)'!B357+'Weights (w)'!$C357*'Net flows (pi)'!F357+'Weights (w)'!$D357*'Net flows (pi)'!J357</f>
        <v>-0.61118435728520615</v>
      </c>
      <c r="C359" s="24">
        <f ca="1">'Weights (w)'!$B357*'Net flows (pi)'!C357+'Weights (w)'!$C357*'Net flows (pi)'!G357+'Weights (w)'!$D357*'Net flows (pi)'!K357</f>
        <v>2.1188733777113362</v>
      </c>
      <c r="D359" s="24">
        <f ca="1">'Weights (w)'!$B357*'Net flows (pi)'!D357+'Weights (w)'!$C357*'Net flows (pi)'!H357+'Weights (w)'!$D357*'Net flows (pi)'!L357</f>
        <v>-0.61537756916739639</v>
      </c>
      <c r="E359" s="24">
        <f ca="1">'Weights (w)'!$B357*'Net flows (pi)'!E357+'Weights (w)'!$C357*'Net flows (pi)'!I357+'Weights (w)'!$D357*'Net flows (pi)'!M357</f>
        <v>-0.89231145125873357</v>
      </c>
      <c r="G359">
        <f t="shared" ca="1" si="10"/>
        <v>2</v>
      </c>
      <c r="H359">
        <f t="shared" ca="1" si="10"/>
        <v>1</v>
      </c>
      <c r="I359">
        <f t="shared" ca="1" si="10"/>
        <v>3</v>
      </c>
      <c r="J359">
        <f t="shared" ca="1" si="10"/>
        <v>4</v>
      </c>
    </row>
    <row r="360" spans="1:10">
      <c r="A360" s="7">
        <v>356</v>
      </c>
      <c r="B360" s="24">
        <f ca="1">'Weights (w)'!$B358*'Net flows (pi)'!B358+'Weights (w)'!$C358*'Net flows (pi)'!F358+'Weights (w)'!$D358*'Net flows (pi)'!J358</f>
        <v>-1.8561848651126289</v>
      </c>
      <c r="C360" s="24">
        <f ca="1">'Weights (w)'!$B358*'Net flows (pi)'!C358+'Weights (w)'!$C358*'Net flows (pi)'!G358+'Weights (w)'!$D358*'Net flows (pi)'!K358</f>
        <v>1.7769022847858935</v>
      </c>
      <c r="D360" s="24">
        <f ca="1">'Weights (w)'!$B358*'Net flows (pi)'!D358+'Weights (w)'!$C358*'Net flows (pi)'!H358+'Weights (w)'!$D358*'Net flows (pi)'!L358</f>
        <v>-1.32</v>
      </c>
      <c r="E360" s="24">
        <f ca="1">'Weights (w)'!$B358*'Net flows (pi)'!E358+'Weights (w)'!$C358*'Net flows (pi)'!I358+'Weights (w)'!$D358*'Net flows (pi)'!M358</f>
        <v>1.3992825803267355</v>
      </c>
      <c r="G360">
        <f t="shared" ca="1" si="10"/>
        <v>4</v>
      </c>
      <c r="H360">
        <f t="shared" ca="1" si="10"/>
        <v>1</v>
      </c>
      <c r="I360">
        <f t="shared" ca="1" si="10"/>
        <v>3</v>
      </c>
      <c r="J360">
        <f t="shared" ca="1" si="10"/>
        <v>2</v>
      </c>
    </row>
    <row r="361" spans="1:10">
      <c r="A361" s="7">
        <v>357</v>
      </c>
      <c r="B361" s="24">
        <f ca="1">'Weights (w)'!$B359*'Net flows (pi)'!B359+'Weights (w)'!$C359*'Net flows (pi)'!F359+'Weights (w)'!$D359*'Net flows (pi)'!J359</f>
        <v>-1.0869003895257836</v>
      </c>
      <c r="C361" s="24">
        <f ca="1">'Weights (w)'!$B359*'Net flows (pi)'!C359+'Weights (w)'!$C359*'Net flows (pi)'!G359+'Weights (w)'!$D359*'Net flows (pi)'!K359</f>
        <v>0.90527431016672066</v>
      </c>
      <c r="D361" s="24">
        <f ca="1">'Weights (w)'!$B359*'Net flows (pi)'!D359+'Weights (w)'!$C359*'Net flows (pi)'!H359+'Weights (w)'!$D359*'Net flows (pi)'!L359</f>
        <v>-1.2244323761657172</v>
      </c>
      <c r="E361" s="24">
        <f ca="1">'Weights (w)'!$B359*'Net flows (pi)'!E359+'Weights (w)'!$C359*'Net flows (pi)'!I359+'Weights (w)'!$D359*'Net flows (pi)'!M359</f>
        <v>1.4060584555247804</v>
      </c>
      <c r="G361">
        <f t="shared" ca="1" si="10"/>
        <v>3</v>
      </c>
      <c r="H361">
        <f t="shared" ca="1" si="10"/>
        <v>2</v>
      </c>
      <c r="I361">
        <f t="shared" ca="1" si="10"/>
        <v>4</v>
      </c>
      <c r="J361">
        <f t="shared" ca="1" si="10"/>
        <v>1</v>
      </c>
    </row>
    <row r="362" spans="1:10">
      <c r="A362" s="7">
        <v>358</v>
      </c>
      <c r="B362" s="24">
        <f ca="1">'Weights (w)'!$B360*'Net flows (pi)'!B360+'Weights (w)'!$C360*'Net flows (pi)'!F360+'Weights (w)'!$D360*'Net flows (pi)'!J360</f>
        <v>-1.1588554954750714</v>
      </c>
      <c r="C362" s="24">
        <f ca="1">'Weights (w)'!$B360*'Net flows (pi)'!C360+'Weights (w)'!$C360*'Net flows (pi)'!G360+'Weights (w)'!$D360*'Net flows (pi)'!K360</f>
        <v>1.6313148508299502</v>
      </c>
      <c r="D362" s="24">
        <f ca="1">'Weights (w)'!$B360*'Net flows (pi)'!D360+'Weights (w)'!$C360*'Net flows (pi)'!H360+'Weights (w)'!$D360*'Net flows (pi)'!L360</f>
        <v>-1.4624593553548786</v>
      </c>
      <c r="E362" s="24">
        <f ca="1">'Weights (w)'!$B360*'Net flows (pi)'!E360+'Weights (w)'!$C360*'Net flows (pi)'!I360+'Weights (w)'!$D360*'Net flows (pi)'!M360</f>
        <v>0.99</v>
      </c>
      <c r="G362">
        <f t="shared" ca="1" si="10"/>
        <v>3</v>
      </c>
      <c r="H362">
        <f t="shared" ca="1" si="10"/>
        <v>1</v>
      </c>
      <c r="I362">
        <f t="shared" ca="1" si="10"/>
        <v>4</v>
      </c>
      <c r="J362">
        <f t="shared" ca="1" si="10"/>
        <v>2</v>
      </c>
    </row>
    <row r="363" spans="1:10">
      <c r="A363" s="7">
        <v>359</v>
      </c>
      <c r="B363" s="24">
        <f ca="1">'Weights (w)'!$B361*'Net flows (pi)'!B361+'Weights (w)'!$C361*'Net flows (pi)'!F361+'Weights (w)'!$D361*'Net flows (pi)'!J361</f>
        <v>-0.82427282944388958</v>
      </c>
      <c r="C363" s="24">
        <f ca="1">'Weights (w)'!$B361*'Net flows (pi)'!C361+'Weights (w)'!$C361*'Net flows (pi)'!G361+'Weights (w)'!$D361*'Net flows (pi)'!K361</f>
        <v>-5.1539478029358043E-2</v>
      </c>
      <c r="D363" s="24">
        <f ca="1">'Weights (w)'!$B361*'Net flows (pi)'!D361+'Weights (w)'!$C361*'Net flows (pi)'!H361+'Weights (w)'!$D361*'Net flows (pi)'!L361</f>
        <v>-0.33000000000000007</v>
      </c>
      <c r="E363" s="24">
        <f ca="1">'Weights (w)'!$B361*'Net flows (pi)'!E361+'Weights (w)'!$C361*'Net flows (pi)'!I361+'Weights (w)'!$D361*'Net flows (pi)'!M361</f>
        <v>1.2058123074732476</v>
      </c>
      <c r="G363">
        <f t="shared" ca="1" si="10"/>
        <v>4</v>
      </c>
      <c r="H363">
        <f t="shared" ca="1" si="10"/>
        <v>2</v>
      </c>
      <c r="I363">
        <f t="shared" ca="1" si="10"/>
        <v>3</v>
      </c>
      <c r="J363">
        <f t="shared" ca="1" si="10"/>
        <v>1</v>
      </c>
    </row>
    <row r="364" spans="1:10">
      <c r="A364" s="7">
        <v>360</v>
      </c>
      <c r="B364" s="24">
        <f ca="1">'Weights (w)'!$B362*'Net flows (pi)'!B362+'Weights (w)'!$C362*'Net flows (pi)'!F362+'Weights (w)'!$D362*'Net flows (pi)'!J362</f>
        <v>-0.63897792299182943</v>
      </c>
      <c r="C364" s="24">
        <f ca="1">'Weights (w)'!$B362*'Net flows (pi)'!C362+'Weights (w)'!$C362*'Net flows (pi)'!G362+'Weights (w)'!$D362*'Net flows (pi)'!K362</f>
        <v>1.7396645292771862</v>
      </c>
      <c r="D364" s="24">
        <f ca="1">'Weights (w)'!$B362*'Net flows (pi)'!D362+'Weights (w)'!$C362*'Net flows (pi)'!H362+'Weights (w)'!$D362*'Net flows (pi)'!L362</f>
        <v>-1.5316929721919617</v>
      </c>
      <c r="E364" s="24">
        <f ca="1">'Weights (w)'!$B362*'Net flows (pi)'!E362+'Weights (w)'!$C362*'Net flows (pi)'!I362+'Weights (w)'!$D362*'Net flows (pi)'!M362</f>
        <v>0.43100636590660457</v>
      </c>
      <c r="G364">
        <f t="shared" ca="1" si="10"/>
        <v>3</v>
      </c>
      <c r="H364">
        <f t="shared" ca="1" si="10"/>
        <v>1</v>
      </c>
      <c r="I364">
        <f t="shared" ca="1" si="10"/>
        <v>4</v>
      </c>
      <c r="J364">
        <f t="shared" ca="1" si="10"/>
        <v>2</v>
      </c>
    </row>
    <row r="365" spans="1:10">
      <c r="A365" s="7">
        <v>361</v>
      </c>
      <c r="B365" s="24">
        <f ca="1">'Weights (w)'!$B363*'Net flows (pi)'!B363+'Weights (w)'!$C363*'Net flows (pi)'!F363+'Weights (w)'!$D363*'Net flows (pi)'!J363</f>
        <v>0.56867532774779828</v>
      </c>
      <c r="C365" s="24">
        <f ca="1">'Weights (w)'!$B363*'Net flows (pi)'!C363+'Weights (w)'!$C363*'Net flows (pi)'!G363+'Weights (w)'!$D363*'Net flows (pi)'!K363</f>
        <v>1.6078329419135549</v>
      </c>
      <c r="D365" s="24">
        <f ca="1">'Weights (w)'!$B363*'Net flows (pi)'!D363+'Weights (w)'!$C363*'Net flows (pi)'!H363+'Weights (w)'!$D363*'Net flows (pi)'!L363</f>
        <v>-2.64</v>
      </c>
      <c r="E365" s="24">
        <f ca="1">'Weights (w)'!$B363*'Net flows (pi)'!E363+'Weights (w)'!$C363*'Net flows (pi)'!I363+'Weights (w)'!$D363*'Net flows (pi)'!M363</f>
        <v>0.46349173033864688</v>
      </c>
      <c r="G365">
        <f t="shared" ca="1" si="10"/>
        <v>2</v>
      </c>
      <c r="H365">
        <f t="shared" ca="1" si="10"/>
        <v>1</v>
      </c>
      <c r="I365">
        <f t="shared" ca="1" si="10"/>
        <v>4</v>
      </c>
      <c r="J365">
        <f t="shared" ca="1" si="10"/>
        <v>3</v>
      </c>
    </row>
    <row r="366" spans="1:10">
      <c r="A366" s="7">
        <v>362</v>
      </c>
      <c r="B366" s="24">
        <f ca="1">'Weights (w)'!$B364*'Net flows (pi)'!B364+'Weights (w)'!$C364*'Net flows (pi)'!F364+'Weights (w)'!$D364*'Net flows (pi)'!J364</f>
        <v>-1.5635186503128458</v>
      </c>
      <c r="C366" s="24">
        <f ca="1">'Weights (w)'!$B364*'Net flows (pi)'!C364+'Weights (w)'!$C364*'Net flows (pi)'!G364+'Weights (w)'!$D364*'Net flows (pi)'!K364</f>
        <v>0.88588032944276907</v>
      </c>
      <c r="D366" s="24">
        <f ca="1">'Weights (w)'!$B364*'Net flows (pi)'!D364+'Weights (w)'!$C364*'Net flows (pi)'!H364+'Weights (w)'!$D364*'Net flows (pi)'!L364</f>
        <v>-1.3481659333109883</v>
      </c>
      <c r="E366" s="24">
        <f ca="1">'Weights (w)'!$B364*'Net flows (pi)'!E364+'Weights (w)'!$C364*'Net flows (pi)'!I364+'Weights (w)'!$D364*'Net flows (pi)'!M364</f>
        <v>2.0258042541810646</v>
      </c>
      <c r="G366">
        <f t="shared" ca="1" si="10"/>
        <v>4</v>
      </c>
      <c r="H366">
        <f t="shared" ca="1" si="10"/>
        <v>2</v>
      </c>
      <c r="I366">
        <f t="shared" ca="1" si="10"/>
        <v>3</v>
      </c>
      <c r="J366">
        <f t="shared" ca="1" si="10"/>
        <v>1</v>
      </c>
    </row>
    <row r="367" spans="1:10">
      <c r="A367" s="7">
        <v>363</v>
      </c>
      <c r="B367" s="24">
        <f ca="1">'Weights (w)'!$B365*'Net flows (pi)'!B365+'Weights (w)'!$C365*'Net flows (pi)'!F365+'Weights (w)'!$D365*'Net flows (pi)'!J365</f>
        <v>-0.98349826311437627</v>
      </c>
      <c r="C367" s="24">
        <f ca="1">'Weights (w)'!$B365*'Net flows (pi)'!C365+'Weights (w)'!$C365*'Net flows (pi)'!G365+'Weights (w)'!$D365*'Net flows (pi)'!K365</f>
        <v>1.9336246820144054</v>
      </c>
      <c r="D367" s="24">
        <f ca="1">'Weights (w)'!$B365*'Net flows (pi)'!D365+'Weights (w)'!$C365*'Net flows (pi)'!H365+'Weights (w)'!$D365*'Net flows (pi)'!L365</f>
        <v>-1.3645346510006713</v>
      </c>
      <c r="E367" s="24">
        <f ca="1">'Weights (w)'!$B365*'Net flows (pi)'!E365+'Weights (w)'!$C365*'Net flows (pi)'!I365+'Weights (w)'!$D365*'Net flows (pi)'!M365</f>
        <v>0.41440823210064198</v>
      </c>
      <c r="G367">
        <f t="shared" ca="1" si="10"/>
        <v>3</v>
      </c>
      <c r="H367">
        <f t="shared" ca="1" si="10"/>
        <v>1</v>
      </c>
      <c r="I367">
        <f t="shared" ca="1" si="10"/>
        <v>4</v>
      </c>
      <c r="J367">
        <f t="shared" ca="1" si="10"/>
        <v>2</v>
      </c>
    </row>
    <row r="368" spans="1:10">
      <c r="A368" s="7">
        <v>364</v>
      </c>
      <c r="B368" s="24">
        <f ca="1">'Weights (w)'!$B366*'Net flows (pi)'!B366+'Weights (w)'!$C366*'Net flows (pi)'!F366+'Weights (w)'!$D366*'Net flows (pi)'!J366</f>
        <v>-0.38259051549838885</v>
      </c>
      <c r="C368" s="24">
        <f ca="1">'Weights (w)'!$B366*'Net flows (pi)'!C366+'Weights (w)'!$C366*'Net flows (pi)'!G366+'Weights (w)'!$D366*'Net flows (pi)'!K366</f>
        <v>0.72306315841850832</v>
      </c>
      <c r="D368" s="24">
        <f ca="1">'Weights (w)'!$B366*'Net flows (pi)'!D366+'Weights (w)'!$C366*'Net flows (pi)'!H366+'Weights (w)'!$D366*'Net flows (pi)'!L366</f>
        <v>-0.98564242961484227</v>
      </c>
      <c r="E368" s="24">
        <f ca="1">'Weights (w)'!$B366*'Net flows (pi)'!E366+'Weights (w)'!$C366*'Net flows (pi)'!I366+'Weights (w)'!$D366*'Net flows (pi)'!M366</f>
        <v>0.6451697866947228</v>
      </c>
      <c r="G368">
        <f t="shared" ca="1" si="10"/>
        <v>3</v>
      </c>
      <c r="H368">
        <f t="shared" ca="1" si="10"/>
        <v>1</v>
      </c>
      <c r="I368">
        <f t="shared" ca="1" si="10"/>
        <v>4</v>
      </c>
      <c r="J368">
        <f t="shared" ca="1" si="10"/>
        <v>2</v>
      </c>
    </row>
    <row r="369" spans="1:10">
      <c r="A369" s="7">
        <v>365</v>
      </c>
      <c r="B369" s="24">
        <f ca="1">'Weights (w)'!$B367*'Net flows (pi)'!B367+'Weights (w)'!$C367*'Net flows (pi)'!F367+'Weights (w)'!$D367*'Net flows (pi)'!J367</f>
        <v>0.29803224643495185</v>
      </c>
      <c r="C369" s="24">
        <f ca="1">'Weights (w)'!$B367*'Net flows (pi)'!C367+'Weights (w)'!$C367*'Net flows (pi)'!G367+'Weights (w)'!$D367*'Net flows (pi)'!K367</f>
        <v>0.26161664965058207</v>
      </c>
      <c r="D369" s="24">
        <f ca="1">'Weights (w)'!$B367*'Net flows (pi)'!D367+'Weights (w)'!$C367*'Net flows (pi)'!H367+'Weights (w)'!$D367*'Net flows (pi)'!L367</f>
        <v>-2.2380333217006432</v>
      </c>
      <c r="E369" s="24">
        <f ca="1">'Weights (w)'!$B367*'Net flows (pi)'!E367+'Weights (w)'!$C367*'Net flows (pi)'!I367+'Weights (w)'!$D367*'Net flows (pi)'!M367</f>
        <v>1.678384425615109</v>
      </c>
      <c r="G369">
        <f t="shared" ca="1" si="10"/>
        <v>2</v>
      </c>
      <c r="H369">
        <f t="shared" ca="1" si="10"/>
        <v>3</v>
      </c>
      <c r="I369">
        <f t="shared" ca="1" si="10"/>
        <v>4</v>
      </c>
      <c r="J369">
        <f t="shared" ca="1" si="10"/>
        <v>1</v>
      </c>
    </row>
    <row r="370" spans="1:10">
      <c r="A370" s="7">
        <v>366</v>
      </c>
      <c r="B370" s="24">
        <f ca="1">'Weights (w)'!$B368*'Net flows (pi)'!B368+'Weights (w)'!$C368*'Net flows (pi)'!F368+'Weights (w)'!$D368*'Net flows (pi)'!J368</f>
        <v>-1.4586818533727612</v>
      </c>
      <c r="C370" s="24">
        <f ca="1">'Weights (w)'!$B368*'Net flows (pi)'!C368+'Weights (w)'!$C368*'Net flows (pi)'!G368+'Weights (w)'!$D368*'Net flows (pi)'!K368</f>
        <v>1.32</v>
      </c>
      <c r="D370" s="24">
        <f ca="1">'Weights (w)'!$B368*'Net flows (pi)'!D368+'Weights (w)'!$C368*'Net flows (pi)'!H368+'Weights (w)'!$D368*'Net flows (pi)'!L368</f>
        <v>-0.52131814662723852</v>
      </c>
      <c r="E370" s="24">
        <f ca="1">'Weights (w)'!$B368*'Net flows (pi)'!E368+'Weights (w)'!$C368*'Net flows (pi)'!I368+'Weights (w)'!$D368*'Net flows (pi)'!M368</f>
        <v>0.65999999999999992</v>
      </c>
      <c r="G370">
        <f t="shared" ca="1" si="10"/>
        <v>4</v>
      </c>
      <c r="H370">
        <f t="shared" ca="1" si="10"/>
        <v>1</v>
      </c>
      <c r="I370">
        <f t="shared" ca="1" si="10"/>
        <v>3</v>
      </c>
      <c r="J370">
        <f t="shared" ca="1" si="10"/>
        <v>2</v>
      </c>
    </row>
    <row r="371" spans="1:10">
      <c r="A371" s="7">
        <v>367</v>
      </c>
      <c r="B371" s="24">
        <f ca="1">'Weights (w)'!$B369*'Net flows (pi)'!B369+'Weights (w)'!$C369*'Net flows (pi)'!F369+'Weights (w)'!$D369*'Net flows (pi)'!J369</f>
        <v>-0.65999999999999992</v>
      </c>
      <c r="C371" s="24">
        <f ca="1">'Weights (w)'!$B369*'Net flows (pi)'!C369+'Weights (w)'!$C369*'Net flows (pi)'!G369+'Weights (w)'!$D369*'Net flows (pi)'!K369</f>
        <v>1.98</v>
      </c>
      <c r="D371" s="24">
        <f ca="1">'Weights (w)'!$B369*'Net flows (pi)'!D369+'Weights (w)'!$C369*'Net flows (pi)'!H369+'Weights (w)'!$D369*'Net flows (pi)'!L369</f>
        <v>-1.98</v>
      </c>
      <c r="E371" s="24">
        <f ca="1">'Weights (w)'!$B369*'Net flows (pi)'!E369+'Weights (w)'!$C369*'Net flows (pi)'!I369+'Weights (w)'!$D369*'Net flows (pi)'!M369</f>
        <v>0.66</v>
      </c>
      <c r="G371">
        <f t="shared" ca="1" si="10"/>
        <v>3</v>
      </c>
      <c r="H371">
        <f t="shared" ca="1" si="10"/>
        <v>1</v>
      </c>
      <c r="I371">
        <f t="shared" ca="1" si="10"/>
        <v>4</v>
      </c>
      <c r="J371">
        <f t="shared" ca="1" si="10"/>
        <v>2</v>
      </c>
    </row>
    <row r="372" spans="1:10">
      <c r="A372" s="7">
        <v>368</v>
      </c>
      <c r="B372" s="24">
        <f ca="1">'Weights (w)'!$B370*'Net flows (pi)'!B370+'Weights (w)'!$C370*'Net flows (pi)'!F370+'Weights (w)'!$D370*'Net flows (pi)'!J370</f>
        <v>0.55948000030965528</v>
      </c>
      <c r="C372" s="24">
        <f ca="1">'Weights (w)'!$B370*'Net flows (pi)'!C370+'Weights (w)'!$C370*'Net flows (pi)'!G370+'Weights (w)'!$D370*'Net flows (pi)'!K370</f>
        <v>1.3121143580560093</v>
      </c>
      <c r="D372" s="24">
        <f ca="1">'Weights (w)'!$B370*'Net flows (pi)'!D370+'Weights (w)'!$C370*'Net flows (pi)'!H370+'Weights (w)'!$D370*'Net flows (pi)'!L370</f>
        <v>-1.98</v>
      </c>
      <c r="E372" s="24">
        <f ca="1">'Weights (w)'!$B370*'Net flows (pi)'!E370+'Weights (w)'!$C370*'Net flows (pi)'!I370+'Weights (w)'!$D370*'Net flows (pi)'!M370</f>
        <v>0.10840564163433541</v>
      </c>
      <c r="G372">
        <f t="shared" ca="1" si="10"/>
        <v>2</v>
      </c>
      <c r="H372">
        <f t="shared" ca="1" si="10"/>
        <v>1</v>
      </c>
      <c r="I372">
        <f t="shared" ca="1" si="10"/>
        <v>4</v>
      </c>
      <c r="J372">
        <f t="shared" ca="1" si="10"/>
        <v>3</v>
      </c>
    </row>
    <row r="373" spans="1:10">
      <c r="A373" s="7">
        <v>369</v>
      </c>
      <c r="B373" s="24">
        <f ca="1">'Weights (w)'!$B371*'Net flows (pi)'!B371+'Weights (w)'!$C371*'Net flows (pi)'!F371+'Weights (w)'!$D371*'Net flows (pi)'!J371</f>
        <v>-0.98999999999999988</v>
      </c>
      <c r="C373" s="24">
        <f ca="1">'Weights (w)'!$B371*'Net flows (pi)'!C371+'Weights (w)'!$C371*'Net flows (pi)'!G371+'Weights (w)'!$D371*'Net flows (pi)'!K371</f>
        <v>1.3222701710368701</v>
      </c>
      <c r="D373" s="24">
        <f ca="1">'Weights (w)'!$B371*'Net flows (pi)'!D371+'Weights (w)'!$C371*'Net flows (pi)'!H371+'Weights (w)'!$D371*'Net flows (pi)'!L371</f>
        <v>-1.4682229973125864</v>
      </c>
      <c r="E373" s="24">
        <f ca="1">'Weights (w)'!$B371*'Net flows (pi)'!E371+'Weights (w)'!$C371*'Net flows (pi)'!I371+'Weights (w)'!$D371*'Net flows (pi)'!M371</f>
        <v>1.1359528262757166</v>
      </c>
      <c r="G373">
        <f t="shared" ca="1" si="10"/>
        <v>3</v>
      </c>
      <c r="H373">
        <f t="shared" ca="1" si="10"/>
        <v>1</v>
      </c>
      <c r="I373">
        <f t="shared" ca="1" si="10"/>
        <v>4</v>
      </c>
      <c r="J373">
        <f t="shared" ca="1" si="10"/>
        <v>2</v>
      </c>
    </row>
    <row r="374" spans="1:10">
      <c r="A374" s="7">
        <v>370</v>
      </c>
      <c r="B374" s="24">
        <f ca="1">'Weights (w)'!$B372*'Net flows (pi)'!B372+'Weights (w)'!$C372*'Net flows (pi)'!F372+'Weights (w)'!$D372*'Net flows (pi)'!J372</f>
        <v>-1.6500000000000001</v>
      </c>
      <c r="C374" s="24">
        <f ca="1">'Weights (w)'!$B372*'Net flows (pi)'!C372+'Weights (w)'!$C372*'Net flows (pi)'!G372+'Weights (w)'!$D372*'Net flows (pi)'!K372</f>
        <v>2.6399999999999997</v>
      </c>
      <c r="D374" s="24">
        <f ca="1">'Weights (w)'!$B372*'Net flows (pi)'!D372+'Weights (w)'!$C372*'Net flows (pi)'!H372+'Weights (w)'!$D372*'Net flows (pi)'!L372</f>
        <v>-1.8693476328783041</v>
      </c>
      <c r="E374" s="24">
        <f ca="1">'Weights (w)'!$B372*'Net flows (pi)'!E372+'Weights (w)'!$C372*'Net flows (pi)'!I372+'Weights (w)'!$D372*'Net flows (pi)'!M372</f>
        <v>0.87934763287830398</v>
      </c>
      <c r="G374">
        <f t="shared" ca="1" si="10"/>
        <v>3</v>
      </c>
      <c r="H374">
        <f t="shared" ca="1" si="10"/>
        <v>1</v>
      </c>
      <c r="I374">
        <f t="shared" ca="1" si="10"/>
        <v>4</v>
      </c>
      <c r="J374">
        <f t="shared" ca="1" si="10"/>
        <v>2</v>
      </c>
    </row>
    <row r="375" spans="1:10">
      <c r="A375" s="7">
        <v>371</v>
      </c>
      <c r="B375" s="24">
        <f ca="1">'Weights (w)'!$B373*'Net flows (pi)'!B373+'Weights (w)'!$C373*'Net flows (pi)'!F373+'Weights (w)'!$D373*'Net flows (pi)'!J373</f>
        <v>-1.6530175785309789</v>
      </c>
      <c r="C375" s="24">
        <f ca="1">'Weights (w)'!$B373*'Net flows (pi)'!C373+'Weights (w)'!$C373*'Net flows (pi)'!G373+'Weights (w)'!$D373*'Net flows (pi)'!K373</f>
        <v>1.663630267020372</v>
      </c>
      <c r="D375" s="24">
        <f ca="1">'Weights (w)'!$B373*'Net flows (pi)'!D373+'Weights (w)'!$C373*'Net flows (pi)'!H373+'Weights (w)'!$D373*'Net flows (pi)'!L373</f>
        <v>-0.78066506281304149</v>
      </c>
      <c r="E375" s="24">
        <f ca="1">'Weights (w)'!$B373*'Net flows (pi)'!E373+'Weights (w)'!$C373*'Net flows (pi)'!I373+'Weights (w)'!$D373*'Net flows (pi)'!M373</f>
        <v>0.77005237432364815</v>
      </c>
      <c r="G375">
        <f t="shared" ca="1" si="10"/>
        <v>4</v>
      </c>
      <c r="H375">
        <f t="shared" ca="1" si="10"/>
        <v>1</v>
      </c>
      <c r="I375">
        <f t="shared" ca="1" si="10"/>
        <v>3</v>
      </c>
      <c r="J375">
        <f t="shared" ca="1" si="10"/>
        <v>2</v>
      </c>
    </row>
    <row r="376" spans="1:10">
      <c r="A376" s="7">
        <v>372</v>
      </c>
      <c r="B376" s="24">
        <f ca="1">'Weights (w)'!$B374*'Net flows (pi)'!B374+'Weights (w)'!$C374*'Net flows (pi)'!F374+'Weights (w)'!$D374*'Net flows (pi)'!J374</f>
        <v>-2.3020766442318892</v>
      </c>
      <c r="C376" s="24">
        <f ca="1">'Weights (w)'!$B374*'Net flows (pi)'!C374+'Weights (w)'!$C374*'Net flows (pi)'!G374+'Weights (w)'!$D374*'Net flows (pi)'!K374</f>
        <v>1.562060392247882</v>
      </c>
      <c r="D376" s="24">
        <f ca="1">'Weights (w)'!$B374*'Net flows (pi)'!D374+'Weights (w)'!$C374*'Net flows (pi)'!H374+'Weights (w)'!$D374*'Net flows (pi)'!L374</f>
        <v>-0.58151060762057794</v>
      </c>
      <c r="E376" s="24">
        <f ca="1">'Weights (w)'!$B374*'Net flows (pi)'!E374+'Weights (w)'!$C374*'Net flows (pi)'!I374+'Weights (w)'!$D374*'Net flows (pi)'!M374</f>
        <v>1.3215268596045853</v>
      </c>
      <c r="G376">
        <f t="shared" ca="1" si="10"/>
        <v>4</v>
      </c>
      <c r="H376">
        <f t="shared" ca="1" si="10"/>
        <v>1</v>
      </c>
      <c r="I376">
        <f t="shared" ca="1" si="10"/>
        <v>3</v>
      </c>
      <c r="J376">
        <f t="shared" ca="1" si="10"/>
        <v>2</v>
      </c>
    </row>
    <row r="377" spans="1:10">
      <c r="A377" s="7">
        <v>373</v>
      </c>
      <c r="B377" s="24">
        <f ca="1">'Weights (w)'!$B375*'Net flows (pi)'!B375+'Weights (w)'!$C375*'Net flows (pi)'!F375+'Weights (w)'!$D375*'Net flows (pi)'!J375</f>
        <v>-0.20330697460344277</v>
      </c>
      <c r="C377" s="24">
        <f ca="1">'Weights (w)'!$B375*'Net flows (pi)'!C375+'Weights (w)'!$C375*'Net flows (pi)'!G375+'Weights (w)'!$D375*'Net flows (pi)'!K375</f>
        <v>1.65</v>
      </c>
      <c r="D377" s="24">
        <f ca="1">'Weights (w)'!$B375*'Net flows (pi)'!D375+'Weights (w)'!$C375*'Net flows (pi)'!H375+'Weights (w)'!$D375*'Net flows (pi)'!L375</f>
        <v>-2.4636933842138999</v>
      </c>
      <c r="E377" s="24">
        <f ca="1">'Weights (w)'!$B375*'Net flows (pi)'!E375+'Weights (w)'!$C375*'Net flows (pi)'!I375+'Weights (w)'!$D375*'Net flows (pi)'!M375</f>
        <v>1.0170003588173426</v>
      </c>
      <c r="G377">
        <f t="shared" ca="1" si="10"/>
        <v>3</v>
      </c>
      <c r="H377">
        <f t="shared" ca="1" si="10"/>
        <v>1</v>
      </c>
      <c r="I377">
        <f t="shared" ca="1" si="10"/>
        <v>4</v>
      </c>
      <c r="J377">
        <f t="shared" ca="1" si="10"/>
        <v>2</v>
      </c>
    </row>
    <row r="378" spans="1:10">
      <c r="A378" s="7">
        <v>374</v>
      </c>
      <c r="B378" s="24">
        <f ca="1">'Weights (w)'!$B376*'Net flows (pi)'!B376+'Weights (w)'!$C376*'Net flows (pi)'!F376+'Weights (w)'!$D376*'Net flows (pi)'!J376</f>
        <v>-0.69530307602318553</v>
      </c>
      <c r="C378" s="24">
        <f ca="1">'Weights (w)'!$B376*'Net flows (pi)'!C376+'Weights (w)'!$C376*'Net flows (pi)'!G376+'Weights (w)'!$D376*'Net flows (pi)'!K376</f>
        <v>0.85306943095004273</v>
      </c>
      <c r="D378" s="24">
        <f ca="1">'Weights (w)'!$B376*'Net flows (pi)'!D376+'Weights (w)'!$C376*'Net flows (pi)'!H376+'Weights (w)'!$D376*'Net flows (pi)'!L376</f>
        <v>-0.82113851092015411</v>
      </c>
      <c r="E378" s="24">
        <f ca="1">'Weights (w)'!$B376*'Net flows (pi)'!E376+'Weights (w)'!$C376*'Net flows (pi)'!I376+'Weights (w)'!$D376*'Net flows (pi)'!M376</f>
        <v>0.6633721559932968</v>
      </c>
      <c r="G378">
        <f t="shared" ca="1" si="10"/>
        <v>3</v>
      </c>
      <c r="H378">
        <f t="shared" ca="1" si="10"/>
        <v>1</v>
      </c>
      <c r="I378">
        <f t="shared" ca="1" si="10"/>
        <v>4</v>
      </c>
      <c r="J378">
        <f t="shared" ca="1" si="10"/>
        <v>2</v>
      </c>
    </row>
    <row r="379" spans="1:10">
      <c r="A379" s="7">
        <v>375</v>
      </c>
      <c r="B379" s="24">
        <f ca="1">'Weights (w)'!$B377*'Net flows (pi)'!B377+'Weights (w)'!$C377*'Net flows (pi)'!F377+'Weights (w)'!$D377*'Net flows (pi)'!J377</f>
        <v>-1.7881183450960276</v>
      </c>
      <c r="C379" s="24">
        <f ca="1">'Weights (w)'!$B377*'Net flows (pi)'!C377+'Weights (w)'!$C377*'Net flows (pi)'!G377+'Weights (w)'!$D377*'Net flows (pi)'!K377</f>
        <v>1.4595992968943816</v>
      </c>
      <c r="D379" s="24">
        <f ca="1">'Weights (w)'!$B377*'Net flows (pi)'!D377+'Weights (w)'!$C377*'Net flows (pi)'!H377+'Weights (w)'!$D377*'Net flows (pi)'!L377</f>
        <v>0</v>
      </c>
      <c r="E379" s="24">
        <f ca="1">'Weights (w)'!$B377*'Net flows (pi)'!E377+'Weights (w)'!$C377*'Net flows (pi)'!I377+'Weights (w)'!$D377*'Net flows (pi)'!M377</f>
        <v>0.32851904820164574</v>
      </c>
      <c r="G379">
        <f t="shared" ca="1" si="10"/>
        <v>4</v>
      </c>
      <c r="H379">
        <f t="shared" ca="1" si="10"/>
        <v>1</v>
      </c>
      <c r="I379">
        <f t="shared" ca="1" si="10"/>
        <v>3</v>
      </c>
      <c r="J379">
        <f t="shared" ca="1" si="10"/>
        <v>2</v>
      </c>
    </row>
    <row r="380" spans="1:10">
      <c r="A380" s="7">
        <v>376</v>
      </c>
      <c r="B380" s="24">
        <f ca="1">'Weights (w)'!$B378*'Net flows (pi)'!B378+'Weights (w)'!$C378*'Net flows (pi)'!F378+'Weights (w)'!$D378*'Net flows (pi)'!J378</f>
        <v>0</v>
      </c>
      <c r="C380" s="24">
        <f ca="1">'Weights (w)'!$B378*'Net flows (pi)'!C378+'Weights (w)'!$C378*'Net flows (pi)'!G378+'Weights (w)'!$D378*'Net flows (pi)'!K378</f>
        <v>1.963630746466134</v>
      </c>
      <c r="D380" s="24">
        <f ca="1">'Weights (w)'!$B378*'Net flows (pi)'!D378+'Weights (w)'!$C378*'Net flows (pi)'!H378+'Weights (w)'!$D378*'Net flows (pi)'!L378</f>
        <v>-1.98</v>
      </c>
      <c r="E380" s="24">
        <f ca="1">'Weights (w)'!$B378*'Net flows (pi)'!E378+'Weights (w)'!$C378*'Net flows (pi)'!I378+'Weights (w)'!$D378*'Net flows (pi)'!M378</f>
        <v>1.6369253533866202E-2</v>
      </c>
      <c r="G380">
        <f t="shared" ca="1" si="10"/>
        <v>3</v>
      </c>
      <c r="H380">
        <f t="shared" ca="1" si="10"/>
        <v>1</v>
      </c>
      <c r="I380">
        <f t="shared" ca="1" si="10"/>
        <v>4</v>
      </c>
      <c r="J380">
        <f t="shared" ca="1" si="10"/>
        <v>2</v>
      </c>
    </row>
    <row r="381" spans="1:10">
      <c r="A381" s="7">
        <v>377</v>
      </c>
      <c r="B381" s="24">
        <f ca="1">'Weights (w)'!$B379*'Net flows (pi)'!B379+'Weights (w)'!$C379*'Net flows (pi)'!F379+'Weights (w)'!$D379*'Net flows (pi)'!J379</f>
        <v>-1.32</v>
      </c>
      <c r="C381" s="24">
        <f ca="1">'Weights (w)'!$B379*'Net flows (pi)'!C379+'Weights (w)'!$C379*'Net flows (pi)'!G379+'Weights (w)'!$D379*'Net flows (pi)'!K379</f>
        <v>1.6052015864210487</v>
      </c>
      <c r="D381" s="24">
        <f ca="1">'Weights (w)'!$B379*'Net flows (pi)'!D379+'Weights (w)'!$C379*'Net flows (pi)'!H379+'Weights (w)'!$D379*'Net flows (pi)'!L379</f>
        <v>-0.78140746670370986</v>
      </c>
      <c r="E381" s="24">
        <f ca="1">'Weights (w)'!$B379*'Net flows (pi)'!E379+'Weights (w)'!$C379*'Net flows (pi)'!I379+'Weights (w)'!$D379*'Net flows (pi)'!M379</f>
        <v>0.49620588028266133</v>
      </c>
      <c r="G381">
        <f t="shared" ca="1" si="10"/>
        <v>4</v>
      </c>
      <c r="H381">
        <f t="shared" ca="1" si="10"/>
        <v>1</v>
      </c>
      <c r="I381">
        <f t="shared" ca="1" si="10"/>
        <v>3</v>
      </c>
      <c r="J381">
        <f t="shared" ca="1" si="10"/>
        <v>2</v>
      </c>
    </row>
    <row r="382" spans="1:10">
      <c r="A382" s="7">
        <v>378</v>
      </c>
      <c r="B382" s="24">
        <f ca="1">'Weights (w)'!$B380*'Net flows (pi)'!B380+'Weights (w)'!$C380*'Net flows (pi)'!F380+'Weights (w)'!$D380*'Net flows (pi)'!J380</f>
        <v>-1.3199999999999998</v>
      </c>
      <c r="C382" s="24">
        <f ca="1">'Weights (w)'!$B380*'Net flows (pi)'!C380+'Weights (w)'!$C380*'Net flows (pi)'!G380+'Weights (w)'!$D380*'Net flows (pi)'!K380</f>
        <v>1.32</v>
      </c>
      <c r="D382" s="24">
        <f ca="1">'Weights (w)'!$B380*'Net flows (pi)'!D380+'Weights (w)'!$C380*'Net flows (pi)'!H380+'Weights (w)'!$D380*'Net flows (pi)'!L380</f>
        <v>-0.25420894898571073</v>
      </c>
      <c r="E382" s="24">
        <f ca="1">'Weights (w)'!$B380*'Net flows (pi)'!E380+'Weights (w)'!$C380*'Net flows (pi)'!I380+'Weights (w)'!$D380*'Net flows (pi)'!M380</f>
        <v>0.25420894898571067</v>
      </c>
      <c r="G382">
        <f t="shared" ca="1" si="10"/>
        <v>4</v>
      </c>
      <c r="H382">
        <f t="shared" ca="1" si="10"/>
        <v>1</v>
      </c>
      <c r="I382">
        <f t="shared" ca="1" si="10"/>
        <v>3</v>
      </c>
      <c r="J382">
        <f t="shared" ca="1" si="10"/>
        <v>2</v>
      </c>
    </row>
    <row r="383" spans="1:10">
      <c r="A383" s="7">
        <v>379</v>
      </c>
      <c r="B383" s="24">
        <f ca="1">'Weights (w)'!$B381*'Net flows (pi)'!B381+'Weights (w)'!$C381*'Net flows (pi)'!F381+'Weights (w)'!$D381*'Net flows (pi)'!J381</f>
        <v>-0.66</v>
      </c>
      <c r="C383" s="24">
        <f ca="1">'Weights (w)'!$B381*'Net flows (pi)'!C381+'Weights (w)'!$C381*'Net flows (pi)'!G381+'Weights (w)'!$D381*'Net flows (pi)'!K381</f>
        <v>1.98</v>
      </c>
      <c r="D383" s="24">
        <f ca="1">'Weights (w)'!$B381*'Net flows (pi)'!D381+'Weights (w)'!$C381*'Net flows (pi)'!H381+'Weights (w)'!$D381*'Net flows (pi)'!L381</f>
        <v>-1.7099761544849819</v>
      </c>
      <c r="E383" s="24">
        <f ca="1">'Weights (w)'!$B381*'Net flows (pi)'!E381+'Weights (w)'!$C381*'Net flows (pi)'!I381+'Weights (w)'!$D381*'Net flows (pi)'!M381</f>
        <v>0.38997615448498191</v>
      </c>
      <c r="G383">
        <f t="shared" ca="1" si="10"/>
        <v>3</v>
      </c>
      <c r="H383">
        <f t="shared" ca="1" si="10"/>
        <v>1</v>
      </c>
      <c r="I383">
        <f t="shared" ca="1" si="10"/>
        <v>4</v>
      </c>
      <c r="J383">
        <f t="shared" ca="1" si="10"/>
        <v>2</v>
      </c>
    </row>
    <row r="384" spans="1:10">
      <c r="A384" s="7">
        <v>380</v>
      </c>
      <c r="B384" s="24">
        <f ca="1">'Weights (w)'!$B382*'Net flows (pi)'!B382+'Weights (w)'!$C382*'Net flows (pi)'!F382+'Weights (w)'!$D382*'Net flows (pi)'!J382</f>
        <v>-0.99</v>
      </c>
      <c r="C384" s="24">
        <f ca="1">'Weights (w)'!$B382*'Net flows (pi)'!C382+'Weights (w)'!$C382*'Net flows (pi)'!G382+'Weights (w)'!$D382*'Net flows (pi)'!K382</f>
        <v>1.9890426915706785</v>
      </c>
      <c r="D384" s="24">
        <f ca="1">'Weights (w)'!$B382*'Net flows (pi)'!D382+'Weights (w)'!$C382*'Net flows (pi)'!H382+'Weights (w)'!$D382*'Net flows (pi)'!L382</f>
        <v>-2.9699999999999998</v>
      </c>
      <c r="E384" s="24">
        <f ca="1">'Weights (w)'!$B382*'Net flows (pi)'!E382+'Weights (w)'!$C382*'Net flows (pi)'!I382+'Weights (w)'!$D382*'Net flows (pi)'!M382</f>
        <v>1.9709573084293215</v>
      </c>
      <c r="G384">
        <f t="shared" ca="1" si="10"/>
        <v>3</v>
      </c>
      <c r="H384">
        <f t="shared" ca="1" si="10"/>
        <v>1</v>
      </c>
      <c r="I384">
        <f t="shared" ca="1" si="10"/>
        <v>4</v>
      </c>
      <c r="J384">
        <f t="shared" ca="1" si="10"/>
        <v>2</v>
      </c>
    </row>
    <row r="385" spans="1:10">
      <c r="A385" s="7">
        <v>381</v>
      </c>
      <c r="B385" s="24">
        <f ca="1">'Weights (w)'!$B383*'Net flows (pi)'!B383+'Weights (w)'!$C383*'Net flows (pi)'!F383+'Weights (w)'!$D383*'Net flows (pi)'!J383</f>
        <v>-0.63248161618038523</v>
      </c>
      <c r="C385" s="24">
        <f ca="1">'Weights (w)'!$B383*'Net flows (pi)'!C383+'Weights (w)'!$C383*'Net flows (pi)'!G383+'Weights (w)'!$D383*'Net flows (pi)'!K383</f>
        <v>1.4274764786752918</v>
      </c>
      <c r="D385" s="24">
        <f ca="1">'Weights (w)'!$B383*'Net flows (pi)'!D383+'Weights (w)'!$C383*'Net flows (pi)'!H383+'Weights (w)'!$D383*'Net flows (pi)'!L383</f>
        <v>-1.1767565758662357</v>
      </c>
      <c r="E385" s="24">
        <f ca="1">'Weights (w)'!$B383*'Net flows (pi)'!E383+'Weights (w)'!$C383*'Net flows (pi)'!I383+'Weights (w)'!$D383*'Net flows (pi)'!M383</f>
        <v>0.38176171337132919</v>
      </c>
      <c r="G385">
        <f t="shared" ca="1" si="10"/>
        <v>3</v>
      </c>
      <c r="H385">
        <f t="shared" ca="1" si="10"/>
        <v>1</v>
      </c>
      <c r="I385">
        <f t="shared" ca="1" si="10"/>
        <v>4</v>
      </c>
      <c r="J385">
        <f t="shared" ca="1" si="10"/>
        <v>2</v>
      </c>
    </row>
    <row r="386" spans="1:10">
      <c r="A386" s="7">
        <v>382</v>
      </c>
      <c r="B386" s="24">
        <f ca="1">'Weights (w)'!$B384*'Net flows (pi)'!B384+'Weights (w)'!$C384*'Net flows (pi)'!F384+'Weights (w)'!$D384*'Net flows (pi)'!J384</f>
        <v>-0.47700758565147428</v>
      </c>
      <c r="C386" s="24">
        <f ca="1">'Weights (w)'!$B384*'Net flows (pi)'!C384+'Weights (w)'!$C384*'Net flows (pi)'!G384+'Weights (w)'!$D384*'Net flows (pi)'!K384</f>
        <v>0.53617141807973745</v>
      </c>
      <c r="D386" s="24">
        <f ca="1">'Weights (w)'!$B384*'Net flows (pi)'!D384+'Weights (w)'!$C384*'Net flows (pi)'!H384+'Weights (w)'!$D384*'Net flows (pi)'!L384</f>
        <v>-1.6091247562301987</v>
      </c>
      <c r="E386" s="24">
        <f ca="1">'Weights (w)'!$B384*'Net flows (pi)'!E384+'Weights (w)'!$C384*'Net flows (pi)'!I384+'Weights (w)'!$D384*'Net flows (pi)'!M384</f>
        <v>1.5499609238019354</v>
      </c>
      <c r="G386">
        <f t="shared" ca="1" si="10"/>
        <v>3</v>
      </c>
      <c r="H386">
        <f t="shared" ca="1" si="10"/>
        <v>2</v>
      </c>
      <c r="I386">
        <f t="shared" ca="1" si="10"/>
        <v>4</v>
      </c>
      <c r="J386">
        <f t="shared" ca="1" si="10"/>
        <v>1</v>
      </c>
    </row>
    <row r="387" spans="1:10">
      <c r="A387" s="7">
        <v>383</v>
      </c>
      <c r="B387" s="24">
        <f ca="1">'Weights (w)'!$B385*'Net flows (pi)'!B385+'Weights (w)'!$C385*'Net flows (pi)'!F385+'Weights (w)'!$D385*'Net flows (pi)'!J385</f>
        <v>-0.51364521486180659</v>
      </c>
      <c r="C387" s="24">
        <f ca="1">'Weights (w)'!$B385*'Net flows (pi)'!C385+'Weights (w)'!$C385*'Net flows (pi)'!G385+'Weights (w)'!$D385*'Net flows (pi)'!K385</f>
        <v>0.57038310455968588</v>
      </c>
      <c r="D387" s="24">
        <f ca="1">'Weights (w)'!$B385*'Net flows (pi)'!D385+'Weights (w)'!$C385*'Net flows (pi)'!H385+'Weights (w)'!$D385*'Net flows (pi)'!L385</f>
        <v>-1.0954001577753327</v>
      </c>
      <c r="E387" s="24">
        <f ca="1">'Weights (w)'!$B385*'Net flows (pi)'!E385+'Weights (w)'!$C385*'Net flows (pi)'!I385+'Weights (w)'!$D385*'Net flows (pi)'!M385</f>
        <v>1.0386622680774533</v>
      </c>
      <c r="G387">
        <f t="shared" ca="1" si="10"/>
        <v>3</v>
      </c>
      <c r="H387">
        <f t="shared" ca="1" si="10"/>
        <v>2</v>
      </c>
      <c r="I387">
        <f t="shared" ca="1" si="10"/>
        <v>4</v>
      </c>
      <c r="J387">
        <f t="shared" ca="1" si="10"/>
        <v>1</v>
      </c>
    </row>
    <row r="388" spans="1:10">
      <c r="A388" s="7">
        <v>384</v>
      </c>
      <c r="B388" s="24">
        <f ca="1">'Weights (w)'!$B386*'Net flows (pi)'!B386+'Weights (w)'!$C386*'Net flows (pi)'!F386+'Weights (w)'!$D386*'Net flows (pi)'!J386</f>
        <v>-0.29020378316545292</v>
      </c>
      <c r="C388" s="24">
        <f ca="1">'Weights (w)'!$B386*'Net flows (pi)'!C386+'Weights (w)'!$C386*'Net flows (pi)'!G386+'Weights (w)'!$D386*'Net flows (pi)'!K386</f>
        <v>1.7132478897560532</v>
      </c>
      <c r="D388" s="24">
        <f ca="1">'Weights (w)'!$B386*'Net flows (pi)'!D386+'Weights (w)'!$C386*'Net flows (pi)'!H386+'Weights (w)'!$D386*'Net flows (pi)'!L386</f>
        <v>-1.5674526357755905</v>
      </c>
      <c r="E388" s="24">
        <f ca="1">'Weights (w)'!$B386*'Net flows (pi)'!E386+'Weights (w)'!$C386*'Net flows (pi)'!I386+'Weights (w)'!$D386*'Net flows (pi)'!M386</f>
        <v>0.14440852918499014</v>
      </c>
      <c r="G388">
        <f t="shared" ca="1" si="10"/>
        <v>3</v>
      </c>
      <c r="H388">
        <f t="shared" ca="1" si="10"/>
        <v>1</v>
      </c>
      <c r="I388">
        <f t="shared" ca="1" si="10"/>
        <v>4</v>
      </c>
      <c r="J388">
        <f t="shared" ca="1" si="10"/>
        <v>2</v>
      </c>
    </row>
    <row r="389" spans="1:10">
      <c r="A389" s="7">
        <v>385</v>
      </c>
      <c r="B389" s="24">
        <f ca="1">'Weights (w)'!$B387*'Net flows (pi)'!B387+'Weights (w)'!$C387*'Net flows (pi)'!F387+'Weights (w)'!$D387*'Net flows (pi)'!J387</f>
        <v>-0.96727752531610123</v>
      </c>
      <c r="C389" s="24">
        <f ca="1">'Weights (w)'!$B387*'Net flows (pi)'!C387+'Weights (w)'!$C387*'Net flows (pi)'!G387+'Weights (w)'!$D387*'Net flows (pi)'!K387</f>
        <v>2.2558432855376314</v>
      </c>
      <c r="D389" s="24">
        <f ca="1">'Weights (w)'!$B387*'Net flows (pi)'!D387+'Weights (w)'!$C387*'Net flows (pi)'!H387+'Weights (w)'!$D387*'Net flows (pi)'!L387</f>
        <v>-1.2885657602215306</v>
      </c>
      <c r="E389" s="24">
        <f ca="1">'Weights (w)'!$B387*'Net flows (pi)'!E387+'Weights (w)'!$C387*'Net flows (pi)'!I387+'Weights (w)'!$D387*'Net flows (pi)'!M387</f>
        <v>0</v>
      </c>
      <c r="G389">
        <f t="shared" ca="1" si="10"/>
        <v>3</v>
      </c>
      <c r="H389">
        <f t="shared" ca="1" si="10"/>
        <v>1</v>
      </c>
      <c r="I389">
        <f t="shared" ca="1" si="10"/>
        <v>4</v>
      </c>
      <c r="J389">
        <f t="shared" ref="J389:J452" ca="1" si="11">_xlfn.RANK.AVG(E389,$B389:$E389)</f>
        <v>2</v>
      </c>
    </row>
    <row r="390" spans="1:10">
      <c r="A390" s="7">
        <v>386</v>
      </c>
      <c r="B390" s="24">
        <f ca="1">'Weights (w)'!$B388*'Net flows (pi)'!B388+'Weights (w)'!$C388*'Net flows (pi)'!F388+'Weights (w)'!$D388*'Net flows (pi)'!J388</f>
        <v>-1.2525098367317655</v>
      </c>
      <c r="C390" s="24">
        <f ca="1">'Weights (w)'!$B388*'Net flows (pi)'!C388+'Weights (w)'!$C388*'Net flows (pi)'!G388+'Weights (w)'!$D388*'Net flows (pi)'!K388</f>
        <v>0.98999999999999988</v>
      </c>
      <c r="D390" s="24">
        <f ca="1">'Weights (w)'!$B388*'Net flows (pi)'!D388+'Weights (w)'!$C388*'Net flows (pi)'!H388+'Weights (w)'!$D388*'Net flows (pi)'!L388</f>
        <v>-1.1172732400518106</v>
      </c>
      <c r="E390" s="24">
        <f ca="1">'Weights (w)'!$B388*'Net flows (pi)'!E388+'Weights (w)'!$C388*'Net flows (pi)'!I388+'Weights (w)'!$D388*'Net flows (pi)'!M388</f>
        <v>1.3797830767835764</v>
      </c>
      <c r="G390">
        <f t="shared" ref="G390:J453" ca="1" si="12">_xlfn.RANK.AVG(B390,$B390:$E390)</f>
        <v>4</v>
      </c>
      <c r="H390">
        <f t="shared" ca="1" si="12"/>
        <v>2</v>
      </c>
      <c r="I390">
        <f t="shared" ca="1" si="12"/>
        <v>3</v>
      </c>
      <c r="J390">
        <f t="shared" ca="1" si="11"/>
        <v>1</v>
      </c>
    </row>
    <row r="391" spans="1:10">
      <c r="A391" s="7">
        <v>387</v>
      </c>
      <c r="B391" s="24">
        <f ca="1">'Weights (w)'!$B389*'Net flows (pi)'!B389+'Weights (w)'!$C389*'Net flows (pi)'!F389+'Weights (w)'!$D389*'Net flows (pi)'!J389</f>
        <v>-1.5324715187253954</v>
      </c>
      <c r="C391" s="24">
        <f ca="1">'Weights (w)'!$B389*'Net flows (pi)'!C389+'Weights (w)'!$C389*'Net flows (pi)'!G389+'Weights (w)'!$D389*'Net flows (pi)'!K389</f>
        <v>-0.66</v>
      </c>
      <c r="D391" s="24">
        <f ca="1">'Weights (w)'!$B389*'Net flows (pi)'!D389+'Weights (w)'!$C389*'Net flows (pi)'!H389+'Weights (w)'!$D389*'Net flows (pi)'!L389</f>
        <v>0.2758839612381031</v>
      </c>
      <c r="E391" s="24">
        <f ca="1">'Weights (w)'!$B389*'Net flows (pi)'!E389+'Weights (w)'!$C389*'Net flows (pi)'!I389+'Weights (w)'!$D389*'Net flows (pi)'!M389</f>
        <v>1.9165875574872926</v>
      </c>
      <c r="G391">
        <f t="shared" ca="1" si="12"/>
        <v>4</v>
      </c>
      <c r="H391">
        <f t="shared" ca="1" si="12"/>
        <v>3</v>
      </c>
      <c r="I391">
        <f t="shared" ca="1" si="12"/>
        <v>2</v>
      </c>
      <c r="J391">
        <f t="shared" ca="1" si="11"/>
        <v>1</v>
      </c>
    </row>
    <row r="392" spans="1:10">
      <c r="A392" s="7">
        <v>388</v>
      </c>
      <c r="B392" s="24">
        <f ca="1">'Weights (w)'!$B390*'Net flows (pi)'!B390+'Weights (w)'!$C390*'Net flows (pi)'!F390+'Weights (w)'!$D390*'Net flows (pi)'!J390</f>
        <v>-1.372481926155988</v>
      </c>
      <c r="C392" s="24">
        <f ca="1">'Weights (w)'!$B390*'Net flows (pi)'!C390+'Weights (w)'!$C390*'Net flows (pi)'!G390+'Weights (w)'!$D390*'Net flows (pi)'!K390</f>
        <v>1.209131371571905</v>
      </c>
      <c r="D392" s="24">
        <f ca="1">'Weights (w)'!$B390*'Net flows (pi)'!D390+'Weights (w)'!$C390*'Net flows (pi)'!H390+'Weights (w)'!$D390*'Net flows (pi)'!L390</f>
        <v>-1.32</v>
      </c>
      <c r="E392" s="24">
        <f ca="1">'Weights (w)'!$B390*'Net flows (pi)'!E390+'Weights (w)'!$C390*'Net flows (pi)'!I390+'Weights (w)'!$D390*'Net flows (pi)'!M390</f>
        <v>1.483350554584083</v>
      </c>
      <c r="G392">
        <f t="shared" ca="1" si="12"/>
        <v>4</v>
      </c>
      <c r="H392">
        <f t="shared" ca="1" si="12"/>
        <v>2</v>
      </c>
      <c r="I392">
        <f t="shared" ca="1" si="12"/>
        <v>3</v>
      </c>
      <c r="J392">
        <f t="shared" ca="1" si="11"/>
        <v>1</v>
      </c>
    </row>
    <row r="393" spans="1:10">
      <c r="A393" s="7">
        <v>389</v>
      </c>
      <c r="B393" s="24">
        <f ca="1">'Weights (w)'!$B391*'Net flows (pi)'!B391+'Weights (w)'!$C391*'Net flows (pi)'!F391+'Weights (w)'!$D391*'Net flows (pi)'!J391</f>
        <v>-2.4557681144586314</v>
      </c>
      <c r="C393" s="24">
        <f ca="1">'Weights (w)'!$B391*'Net flows (pi)'!C391+'Weights (w)'!$C391*'Net flows (pi)'!G391+'Weights (w)'!$D391*'Net flows (pi)'!K391</f>
        <v>2.6399999999999997</v>
      </c>
      <c r="D393" s="24">
        <f ca="1">'Weights (w)'!$B391*'Net flows (pi)'!D391+'Weights (w)'!$C391*'Net flows (pi)'!H391+'Weights (w)'!$D391*'Net flows (pi)'!L391</f>
        <v>-1.5042318855413686</v>
      </c>
      <c r="E393" s="24">
        <f ca="1">'Weights (w)'!$B391*'Net flows (pi)'!E391+'Weights (w)'!$C391*'Net flows (pi)'!I391+'Weights (w)'!$D391*'Net flows (pi)'!M391</f>
        <v>1.32</v>
      </c>
      <c r="G393">
        <f t="shared" ca="1" si="12"/>
        <v>4</v>
      </c>
      <c r="H393">
        <f t="shared" ca="1" si="12"/>
        <v>1</v>
      </c>
      <c r="I393">
        <f t="shared" ca="1" si="12"/>
        <v>3</v>
      </c>
      <c r="J393">
        <f t="shared" ca="1" si="11"/>
        <v>2</v>
      </c>
    </row>
    <row r="394" spans="1:10">
      <c r="A394" s="7">
        <v>390</v>
      </c>
      <c r="B394" s="24">
        <f ca="1">'Weights (w)'!$B392*'Net flows (pi)'!B392+'Weights (w)'!$C392*'Net flows (pi)'!F392+'Weights (w)'!$D392*'Net flows (pi)'!J392</f>
        <v>-1.192473153650661</v>
      </c>
      <c r="C394" s="24">
        <f ca="1">'Weights (w)'!$B392*'Net flows (pi)'!C392+'Weights (w)'!$C392*'Net flows (pi)'!G392+'Weights (w)'!$D392*'Net flows (pi)'!K392</f>
        <v>1.9092071872172021</v>
      </c>
      <c r="D394" s="24">
        <f ca="1">'Weights (w)'!$B392*'Net flows (pi)'!D392+'Weights (w)'!$C392*'Net flows (pi)'!H392+'Weights (w)'!$D392*'Net flows (pi)'!L392</f>
        <v>-1.776880727991655</v>
      </c>
      <c r="E394" s="24">
        <f ca="1">'Weights (w)'!$B392*'Net flows (pi)'!E392+'Weights (w)'!$C392*'Net flows (pi)'!I392+'Weights (w)'!$D392*'Net flows (pi)'!M392</f>
        <v>1.0601466944251137</v>
      </c>
      <c r="G394">
        <f t="shared" ca="1" si="12"/>
        <v>3</v>
      </c>
      <c r="H394">
        <f t="shared" ca="1" si="12"/>
        <v>1</v>
      </c>
      <c r="I394">
        <f t="shared" ca="1" si="12"/>
        <v>4</v>
      </c>
      <c r="J394">
        <f t="shared" ca="1" si="11"/>
        <v>2</v>
      </c>
    </row>
    <row r="395" spans="1:10">
      <c r="A395" s="7">
        <v>391</v>
      </c>
      <c r="B395" s="24">
        <f ca="1">'Weights (w)'!$B393*'Net flows (pi)'!B393+'Weights (w)'!$C393*'Net flows (pi)'!F393+'Weights (w)'!$D393*'Net flows (pi)'!J393</f>
        <v>-0.38296463502220696</v>
      </c>
      <c r="C395" s="24">
        <f ca="1">'Weights (w)'!$B393*'Net flows (pi)'!C393+'Weights (w)'!$C393*'Net flows (pi)'!G393+'Weights (w)'!$D393*'Net flows (pi)'!K393</f>
        <v>1.5014473511243986</v>
      </c>
      <c r="D395" s="24">
        <f ca="1">'Weights (w)'!$B393*'Net flows (pi)'!D393+'Weights (w)'!$C393*'Net flows (pi)'!H393+'Weights (w)'!$D393*'Net flows (pi)'!L393</f>
        <v>-2.1084827161021917</v>
      </c>
      <c r="E395" s="24">
        <f ca="1">'Weights (w)'!$B393*'Net flows (pi)'!E393+'Weights (w)'!$C393*'Net flows (pi)'!I393+'Weights (w)'!$D393*'Net flows (pi)'!M393</f>
        <v>0.99</v>
      </c>
      <c r="G395">
        <f t="shared" ca="1" si="12"/>
        <v>3</v>
      </c>
      <c r="H395">
        <f t="shared" ca="1" si="12"/>
        <v>1</v>
      </c>
      <c r="I395">
        <f t="shared" ca="1" si="12"/>
        <v>4</v>
      </c>
      <c r="J395">
        <f t="shared" ca="1" si="11"/>
        <v>2</v>
      </c>
    </row>
    <row r="396" spans="1:10">
      <c r="A396" s="7">
        <v>392</v>
      </c>
      <c r="B396" s="24">
        <f ca="1">'Weights (w)'!$B394*'Net flows (pi)'!B394+'Weights (w)'!$C394*'Net flows (pi)'!F394+'Weights (w)'!$D394*'Net flows (pi)'!J394</f>
        <v>-0.95110316282585494</v>
      </c>
      <c r="C396" s="24">
        <f ca="1">'Weights (w)'!$B394*'Net flows (pi)'!C394+'Weights (w)'!$C394*'Net flows (pi)'!G394+'Weights (w)'!$D394*'Net flows (pi)'!K394</f>
        <v>1.3873398084868211</v>
      </c>
      <c r="D396" s="24">
        <f ca="1">'Weights (w)'!$B394*'Net flows (pi)'!D394+'Weights (w)'!$C394*'Net flows (pi)'!H394+'Weights (w)'!$D394*'Net flows (pi)'!L394</f>
        <v>-1.4262366456609661</v>
      </c>
      <c r="E396" s="24">
        <f ca="1">'Weights (w)'!$B394*'Net flows (pi)'!E394+'Weights (w)'!$C394*'Net flows (pi)'!I394+'Weights (w)'!$D394*'Net flows (pi)'!M394</f>
        <v>0.99</v>
      </c>
      <c r="G396">
        <f t="shared" ca="1" si="12"/>
        <v>3</v>
      </c>
      <c r="H396">
        <f t="shared" ca="1" si="12"/>
        <v>1</v>
      </c>
      <c r="I396">
        <f t="shared" ca="1" si="12"/>
        <v>4</v>
      </c>
      <c r="J396">
        <f t="shared" ca="1" si="11"/>
        <v>2</v>
      </c>
    </row>
    <row r="397" spans="1:10">
      <c r="A397" s="7">
        <v>393</v>
      </c>
      <c r="B397" s="24">
        <f ca="1">'Weights (w)'!$B395*'Net flows (pi)'!B395+'Weights (w)'!$C395*'Net flows (pi)'!F395+'Weights (w)'!$D395*'Net flows (pi)'!J395</f>
        <v>-0.73827445990204277</v>
      </c>
      <c r="C397" s="24">
        <f ca="1">'Weights (w)'!$B395*'Net flows (pi)'!C395+'Weights (w)'!$C395*'Net flows (pi)'!G395+'Weights (w)'!$D395*'Net flows (pi)'!K395</f>
        <v>0.93169076509289128</v>
      </c>
      <c r="D397" s="24">
        <f ca="1">'Weights (w)'!$B395*'Net flows (pi)'!D395+'Weights (w)'!$C395*'Net flows (pi)'!H395+'Weights (w)'!$D395*'Net flows (pi)'!L395</f>
        <v>-1.3388720790310191</v>
      </c>
      <c r="E397" s="24">
        <f ca="1">'Weights (w)'!$B395*'Net flows (pi)'!E395+'Weights (w)'!$C395*'Net flows (pi)'!I395+'Weights (w)'!$D395*'Net flows (pi)'!M395</f>
        <v>1.1454557738401707</v>
      </c>
      <c r="G397">
        <f t="shared" ca="1" si="12"/>
        <v>3</v>
      </c>
      <c r="H397">
        <f t="shared" ca="1" si="12"/>
        <v>2</v>
      </c>
      <c r="I397">
        <f t="shared" ca="1" si="12"/>
        <v>4</v>
      </c>
      <c r="J397">
        <f t="shared" ca="1" si="11"/>
        <v>1</v>
      </c>
    </row>
    <row r="398" spans="1:10">
      <c r="A398" s="7">
        <v>394</v>
      </c>
      <c r="B398" s="24">
        <f ca="1">'Weights (w)'!$B396*'Net flows (pi)'!B396+'Weights (w)'!$C396*'Net flows (pi)'!F396+'Weights (w)'!$D396*'Net flows (pi)'!J396</f>
        <v>-1.65</v>
      </c>
      <c r="C398" s="24">
        <f ca="1">'Weights (w)'!$B396*'Net flows (pi)'!C396+'Weights (w)'!$C396*'Net flows (pi)'!G396+'Weights (w)'!$D396*'Net flows (pi)'!K396</f>
        <v>2.5950214449727937</v>
      </c>
      <c r="D398" s="24">
        <f ca="1">'Weights (w)'!$B396*'Net flows (pi)'!D396+'Weights (w)'!$C396*'Net flows (pi)'!H396+'Weights (w)'!$D396*'Net flows (pi)'!L396</f>
        <v>-1.98</v>
      </c>
      <c r="E398" s="24">
        <f ca="1">'Weights (w)'!$B396*'Net flows (pi)'!E396+'Weights (w)'!$C396*'Net flows (pi)'!I396+'Weights (w)'!$D396*'Net flows (pi)'!M396</f>
        <v>1.0349785550272061</v>
      </c>
      <c r="G398">
        <f t="shared" ca="1" si="12"/>
        <v>3</v>
      </c>
      <c r="H398">
        <f t="shared" ca="1" si="12"/>
        <v>1</v>
      </c>
      <c r="I398">
        <f t="shared" ca="1" si="12"/>
        <v>4</v>
      </c>
      <c r="J398">
        <f t="shared" ca="1" si="11"/>
        <v>2</v>
      </c>
    </row>
    <row r="399" spans="1:10">
      <c r="A399" s="7">
        <v>395</v>
      </c>
      <c r="B399" s="24">
        <f ca="1">'Weights (w)'!$B397*'Net flows (pi)'!B397+'Weights (w)'!$C397*'Net flows (pi)'!F397+'Weights (w)'!$D397*'Net flows (pi)'!J397</f>
        <v>-2.1221322127639026</v>
      </c>
      <c r="C399" s="24">
        <f ca="1">'Weights (w)'!$B397*'Net flows (pi)'!C397+'Weights (w)'!$C397*'Net flows (pi)'!G397+'Weights (w)'!$D397*'Net flows (pi)'!K397</f>
        <v>1.7725031152726978</v>
      </c>
      <c r="D399" s="24">
        <f ca="1">'Weights (w)'!$B397*'Net flows (pi)'!D397+'Weights (w)'!$C397*'Net flows (pi)'!H397+'Weights (w)'!$D397*'Net flows (pi)'!L397</f>
        <v>-0.96056389010287413</v>
      </c>
      <c r="E399" s="24">
        <f ca="1">'Weights (w)'!$B397*'Net flows (pi)'!E397+'Weights (w)'!$C397*'Net flows (pi)'!I397+'Weights (w)'!$D397*'Net flows (pi)'!M397</f>
        <v>1.310192987594079</v>
      </c>
      <c r="G399">
        <f t="shared" ca="1" si="12"/>
        <v>4</v>
      </c>
      <c r="H399">
        <f t="shared" ca="1" si="12"/>
        <v>1</v>
      </c>
      <c r="I399">
        <f t="shared" ca="1" si="12"/>
        <v>3</v>
      </c>
      <c r="J399">
        <f t="shared" ca="1" si="11"/>
        <v>2</v>
      </c>
    </row>
    <row r="400" spans="1:10">
      <c r="A400" s="7">
        <v>396</v>
      </c>
      <c r="B400" s="24">
        <f ca="1">'Weights (w)'!$B398*'Net flows (pi)'!B398+'Weights (w)'!$C398*'Net flows (pi)'!F398+'Weights (w)'!$D398*'Net flows (pi)'!J398</f>
        <v>-0.23854528205190939</v>
      </c>
      <c r="C400" s="24">
        <f ca="1">'Weights (w)'!$B398*'Net flows (pi)'!C398+'Weights (w)'!$C398*'Net flows (pi)'!G398+'Weights (w)'!$D398*'Net flows (pi)'!K398</f>
        <v>1.9103166273557028</v>
      </c>
      <c r="D400" s="24">
        <f ca="1">'Weights (w)'!$B398*'Net flows (pi)'!D398+'Weights (w)'!$C398*'Net flows (pi)'!H398+'Weights (w)'!$D398*'Net flows (pi)'!L398</f>
        <v>-2.1874715446527566</v>
      </c>
      <c r="E400" s="24">
        <f ca="1">'Weights (w)'!$B398*'Net flows (pi)'!E398+'Weights (w)'!$C398*'Net flows (pi)'!I398+'Weights (w)'!$D398*'Net flows (pi)'!M398</f>
        <v>0.51570019934896294</v>
      </c>
      <c r="G400">
        <f t="shared" ca="1" si="12"/>
        <v>3</v>
      </c>
      <c r="H400">
        <f t="shared" ca="1" si="12"/>
        <v>1</v>
      </c>
      <c r="I400">
        <f t="shared" ca="1" si="12"/>
        <v>4</v>
      </c>
      <c r="J400">
        <f t="shared" ca="1" si="11"/>
        <v>2</v>
      </c>
    </row>
    <row r="401" spans="1:10">
      <c r="A401" s="7">
        <v>397</v>
      </c>
      <c r="B401" s="24">
        <f ca="1">'Weights (w)'!$B399*'Net flows (pi)'!B399+'Weights (w)'!$C399*'Net flows (pi)'!F399+'Weights (w)'!$D399*'Net flows (pi)'!J399</f>
        <v>-2.0118342090161647</v>
      </c>
      <c r="C401" s="24">
        <f ca="1">'Weights (w)'!$B399*'Net flows (pi)'!C399+'Weights (w)'!$C399*'Net flows (pi)'!G399+'Weights (w)'!$D399*'Net flows (pi)'!K399</f>
        <v>1.410217744037912</v>
      </c>
      <c r="D401" s="24">
        <f ca="1">'Weights (w)'!$B399*'Net flows (pi)'!D399+'Weights (w)'!$C399*'Net flows (pi)'!H399+'Weights (w)'!$D399*'Net flows (pi)'!L399</f>
        <v>-0.6832414208685077</v>
      </c>
      <c r="E401" s="24">
        <f ca="1">'Weights (w)'!$B399*'Net flows (pi)'!E399+'Weights (w)'!$C399*'Net flows (pi)'!I399+'Weights (w)'!$D399*'Net flows (pi)'!M399</f>
        <v>1.2848578858467601</v>
      </c>
      <c r="G401">
        <f t="shared" ca="1" si="12"/>
        <v>4</v>
      </c>
      <c r="H401">
        <f t="shared" ca="1" si="12"/>
        <v>1</v>
      </c>
      <c r="I401">
        <f t="shared" ca="1" si="12"/>
        <v>3</v>
      </c>
      <c r="J401">
        <f t="shared" ca="1" si="11"/>
        <v>2</v>
      </c>
    </row>
    <row r="402" spans="1:10">
      <c r="A402" s="7">
        <v>398</v>
      </c>
      <c r="B402" s="24">
        <f ca="1">'Weights (w)'!$B400*'Net flows (pi)'!B400+'Weights (w)'!$C400*'Net flows (pi)'!F400+'Weights (w)'!$D400*'Net flows (pi)'!J400</f>
        <v>-0.14168288846765664</v>
      </c>
      <c r="C402" s="24">
        <f ca="1">'Weights (w)'!$B400*'Net flows (pi)'!C400+'Weights (w)'!$C400*'Net flows (pi)'!G400+'Weights (w)'!$D400*'Net flows (pi)'!K400</f>
        <v>1.65</v>
      </c>
      <c r="D402" s="24">
        <f ca="1">'Weights (w)'!$B400*'Net flows (pi)'!D400+'Weights (w)'!$C400*'Net flows (pi)'!H400+'Weights (w)'!$D400*'Net flows (pi)'!L400</f>
        <v>-2.308266374835529</v>
      </c>
      <c r="E402" s="24">
        <f ca="1">'Weights (w)'!$B400*'Net flows (pi)'!E400+'Weights (w)'!$C400*'Net flows (pi)'!I400+'Weights (w)'!$D400*'Net flows (pi)'!M400</f>
        <v>0.7999492633031855</v>
      </c>
      <c r="G402">
        <f t="shared" ca="1" si="12"/>
        <v>3</v>
      </c>
      <c r="H402">
        <f t="shared" ca="1" si="12"/>
        <v>1</v>
      </c>
      <c r="I402">
        <f t="shared" ca="1" si="12"/>
        <v>4</v>
      </c>
      <c r="J402">
        <f t="shared" ca="1" si="11"/>
        <v>2</v>
      </c>
    </row>
    <row r="403" spans="1:10">
      <c r="A403" s="7">
        <v>399</v>
      </c>
      <c r="B403" s="24">
        <f ca="1">'Weights (w)'!$B401*'Net flows (pi)'!B401+'Weights (w)'!$C401*'Net flows (pi)'!F401+'Weights (w)'!$D401*'Net flows (pi)'!J401</f>
        <v>-1.2757715382695676</v>
      </c>
      <c r="C403" s="24">
        <f ca="1">'Weights (w)'!$B401*'Net flows (pi)'!C401+'Weights (w)'!$C401*'Net flows (pi)'!G401+'Weights (w)'!$D401*'Net flows (pi)'!K401</f>
        <v>1.3766062463139606</v>
      </c>
      <c r="D403" s="24">
        <f ca="1">'Weights (w)'!$B401*'Net flows (pi)'!D401+'Weights (w)'!$C401*'Net flows (pi)'!H401+'Weights (w)'!$D401*'Net flows (pi)'!L401</f>
        <v>-1.1303641362933388</v>
      </c>
      <c r="E403" s="24">
        <f ca="1">'Weights (w)'!$B401*'Net flows (pi)'!E401+'Weights (w)'!$C401*'Net flows (pi)'!I401+'Weights (w)'!$D401*'Net flows (pi)'!M401</f>
        <v>1.0295294282489456</v>
      </c>
      <c r="G403">
        <f t="shared" ca="1" si="12"/>
        <v>4</v>
      </c>
      <c r="H403">
        <f t="shared" ca="1" si="12"/>
        <v>1</v>
      </c>
      <c r="I403">
        <f t="shared" ca="1" si="12"/>
        <v>3</v>
      </c>
      <c r="J403">
        <f t="shared" ca="1" si="11"/>
        <v>2</v>
      </c>
    </row>
    <row r="404" spans="1:10">
      <c r="A404" s="7">
        <v>400</v>
      </c>
      <c r="B404" s="24">
        <f ca="1">'Weights (w)'!$B402*'Net flows (pi)'!B402+'Weights (w)'!$C402*'Net flows (pi)'!F402+'Weights (w)'!$D402*'Net flows (pi)'!J402</f>
        <v>-0.98999999999999988</v>
      </c>
      <c r="C404" s="24">
        <f ca="1">'Weights (w)'!$B402*'Net flows (pi)'!C402+'Weights (w)'!$C402*'Net flows (pi)'!G402+'Weights (w)'!$D402*'Net flows (pi)'!K402</f>
        <v>1.65</v>
      </c>
      <c r="D404" s="24">
        <f ca="1">'Weights (w)'!$B402*'Net flows (pi)'!D402+'Weights (w)'!$C402*'Net flows (pi)'!H402+'Weights (w)'!$D402*'Net flows (pi)'!L402</f>
        <v>-1.98</v>
      </c>
      <c r="E404" s="24">
        <f ca="1">'Weights (w)'!$B402*'Net flows (pi)'!E402+'Weights (w)'!$C402*'Net flows (pi)'!I402+'Weights (w)'!$D402*'Net flows (pi)'!M402</f>
        <v>1.3199999999999998</v>
      </c>
      <c r="G404">
        <f t="shared" ca="1" si="12"/>
        <v>3</v>
      </c>
      <c r="H404">
        <f t="shared" ca="1" si="12"/>
        <v>1</v>
      </c>
      <c r="I404">
        <f t="shared" ca="1" si="12"/>
        <v>4</v>
      </c>
      <c r="J404">
        <f t="shared" ca="1" si="11"/>
        <v>2</v>
      </c>
    </row>
    <row r="405" spans="1:10">
      <c r="A405" s="7">
        <v>401</v>
      </c>
      <c r="B405" s="24">
        <f ca="1">'Weights (w)'!$B403*'Net flows (pi)'!B403+'Weights (w)'!$C403*'Net flows (pi)'!F403+'Weights (w)'!$D403*'Net flows (pi)'!J403</f>
        <v>-0.37969363604858314</v>
      </c>
      <c r="C405" s="24">
        <f ca="1">'Weights (w)'!$B403*'Net flows (pi)'!C403+'Weights (w)'!$C403*'Net flows (pi)'!G403+'Weights (w)'!$D403*'Net flows (pi)'!K403</f>
        <v>1.840425802321692</v>
      </c>
      <c r="D405" s="24">
        <f ca="1">'Weights (w)'!$B403*'Net flows (pi)'!D403+'Weights (w)'!$C403*'Net flows (pi)'!H403+'Weights (w)'!$D403*'Net flows (pi)'!L403</f>
        <v>-1.7907321662731088</v>
      </c>
      <c r="E405" s="24">
        <f ca="1">'Weights (w)'!$B403*'Net flows (pi)'!E403+'Weights (w)'!$C403*'Net flows (pi)'!I403+'Weights (w)'!$D403*'Net flows (pi)'!M403</f>
        <v>0.33000000000000007</v>
      </c>
      <c r="G405">
        <f t="shared" ca="1" si="12"/>
        <v>3</v>
      </c>
      <c r="H405">
        <f t="shared" ca="1" si="12"/>
        <v>1</v>
      </c>
      <c r="I405">
        <f t="shared" ca="1" si="12"/>
        <v>4</v>
      </c>
      <c r="J405">
        <f t="shared" ca="1" si="11"/>
        <v>2</v>
      </c>
    </row>
    <row r="406" spans="1:10">
      <c r="A406" s="7">
        <v>402</v>
      </c>
      <c r="B406" s="24">
        <f ca="1">'Weights (w)'!$B404*'Net flows (pi)'!B404+'Weights (w)'!$C404*'Net flows (pi)'!F404+'Weights (w)'!$D404*'Net flows (pi)'!J404</f>
        <v>-0.78688095537625946</v>
      </c>
      <c r="C406" s="24">
        <f ca="1">'Weights (w)'!$B404*'Net flows (pi)'!C404+'Weights (w)'!$C404*'Net flows (pi)'!G404+'Weights (w)'!$D404*'Net flows (pi)'!K404</f>
        <v>2.2514551930739057</v>
      </c>
      <c r="D406" s="24">
        <f ca="1">'Weights (w)'!$B404*'Net flows (pi)'!D404+'Weights (w)'!$C404*'Net flows (pi)'!H404+'Weights (w)'!$D404*'Net flows (pi)'!L404</f>
        <v>-2.0739354756630055</v>
      </c>
      <c r="E406" s="24">
        <f ca="1">'Weights (w)'!$B404*'Net flows (pi)'!E404+'Weights (w)'!$C404*'Net flows (pi)'!I404+'Weights (w)'!$D404*'Net flows (pi)'!M404</f>
        <v>0.60936123796535924</v>
      </c>
      <c r="G406">
        <f t="shared" ca="1" si="12"/>
        <v>3</v>
      </c>
      <c r="H406">
        <f t="shared" ca="1" si="12"/>
        <v>1</v>
      </c>
      <c r="I406">
        <f t="shared" ca="1" si="12"/>
        <v>4</v>
      </c>
      <c r="J406">
        <f t="shared" ca="1" si="11"/>
        <v>2</v>
      </c>
    </row>
    <row r="407" spans="1:10">
      <c r="A407" s="7">
        <v>403</v>
      </c>
      <c r="B407" s="24">
        <f ca="1">'Weights (w)'!$B405*'Net flows (pi)'!B405+'Weights (w)'!$C405*'Net flows (pi)'!F405+'Weights (w)'!$D405*'Net flows (pi)'!J405</f>
        <v>-0.65192347351174729</v>
      </c>
      <c r="C407" s="24">
        <f ca="1">'Weights (w)'!$B405*'Net flows (pi)'!C405+'Weights (w)'!$C405*'Net flows (pi)'!G405+'Weights (w)'!$D405*'Net flows (pi)'!K405</f>
        <v>2.4351322450559199</v>
      </c>
      <c r="D407" s="24">
        <f ca="1">'Weights (w)'!$B405*'Net flows (pi)'!D405+'Weights (w)'!$C405*'Net flows (pi)'!H405+'Weights (w)'!$D405*'Net flows (pi)'!L405</f>
        <v>-2.1334083955050196</v>
      </c>
      <c r="E407" s="24">
        <f ca="1">'Weights (w)'!$B405*'Net flows (pi)'!E405+'Weights (w)'!$C405*'Net flows (pi)'!I405+'Weights (w)'!$D405*'Net flows (pi)'!M405</f>
        <v>0.35019962396084703</v>
      </c>
      <c r="G407">
        <f t="shared" ca="1" si="12"/>
        <v>3</v>
      </c>
      <c r="H407">
        <f t="shared" ca="1" si="12"/>
        <v>1</v>
      </c>
      <c r="I407">
        <f t="shared" ca="1" si="12"/>
        <v>4</v>
      </c>
      <c r="J407">
        <f t="shared" ca="1" si="11"/>
        <v>2</v>
      </c>
    </row>
    <row r="408" spans="1:10">
      <c r="A408" s="7">
        <v>404</v>
      </c>
      <c r="B408" s="24">
        <f ca="1">'Weights (w)'!$B406*'Net flows (pi)'!B406+'Weights (w)'!$C406*'Net flows (pi)'!F406+'Weights (w)'!$D406*'Net flows (pi)'!J406</f>
        <v>-1.32</v>
      </c>
      <c r="C408" s="24">
        <f ca="1">'Weights (w)'!$B406*'Net flows (pi)'!C406+'Weights (w)'!$C406*'Net flows (pi)'!G406+'Weights (w)'!$D406*'Net flows (pi)'!K406</f>
        <v>0.62707305039636974</v>
      </c>
      <c r="D408" s="24">
        <f ca="1">'Weights (w)'!$B406*'Net flows (pi)'!D406+'Weights (w)'!$C406*'Net flows (pi)'!H406+'Weights (w)'!$D406*'Net flows (pi)'!L406</f>
        <v>-0.65999999999999992</v>
      </c>
      <c r="E408" s="24">
        <f ca="1">'Weights (w)'!$B406*'Net flows (pi)'!E406+'Weights (w)'!$C406*'Net flows (pi)'!I406+'Weights (w)'!$D406*'Net flows (pi)'!M406</f>
        <v>1.3529269496036305</v>
      </c>
      <c r="G408">
        <f t="shared" ca="1" si="12"/>
        <v>4</v>
      </c>
      <c r="H408">
        <f t="shared" ca="1" si="12"/>
        <v>2</v>
      </c>
      <c r="I408">
        <f t="shared" ca="1" si="12"/>
        <v>3</v>
      </c>
      <c r="J408">
        <f t="shared" ca="1" si="11"/>
        <v>1</v>
      </c>
    </row>
    <row r="409" spans="1:10">
      <c r="A409" s="7">
        <v>405</v>
      </c>
      <c r="B409" s="24">
        <f ca="1">'Weights (w)'!$B407*'Net flows (pi)'!B407+'Weights (w)'!$C407*'Net flows (pi)'!F407+'Weights (w)'!$D407*'Net flows (pi)'!J407</f>
        <v>-1.5824880269525647</v>
      </c>
      <c r="C409" s="24">
        <f ca="1">'Weights (w)'!$B407*'Net flows (pi)'!C407+'Weights (w)'!$C407*'Net flows (pi)'!G407+'Weights (w)'!$D407*'Net flows (pi)'!K407</f>
        <v>2.5102645706575926</v>
      </c>
      <c r="D409" s="24">
        <f ca="1">'Weights (w)'!$B407*'Net flows (pi)'!D407+'Weights (w)'!$C407*'Net flows (pi)'!H407+'Weights (w)'!$D407*'Net flows (pi)'!L407</f>
        <v>-1.8477928206761254</v>
      </c>
      <c r="E409" s="24">
        <f ca="1">'Weights (w)'!$B407*'Net flows (pi)'!E407+'Weights (w)'!$C407*'Net flows (pi)'!I407+'Weights (w)'!$D407*'Net flows (pi)'!M407</f>
        <v>0.92001627697109767</v>
      </c>
      <c r="G409">
        <f t="shared" ca="1" si="12"/>
        <v>3</v>
      </c>
      <c r="H409">
        <f t="shared" ca="1" si="12"/>
        <v>1</v>
      </c>
      <c r="I409">
        <f t="shared" ca="1" si="12"/>
        <v>4</v>
      </c>
      <c r="J409">
        <f t="shared" ca="1" si="11"/>
        <v>2</v>
      </c>
    </row>
    <row r="410" spans="1:10">
      <c r="A410" s="7">
        <v>406</v>
      </c>
      <c r="B410" s="24">
        <f ca="1">'Weights (w)'!$B408*'Net flows (pi)'!B408+'Weights (w)'!$C408*'Net flows (pi)'!F408+'Weights (w)'!$D408*'Net flows (pi)'!J408</f>
        <v>0</v>
      </c>
      <c r="C410" s="24">
        <f ca="1">'Weights (w)'!$B408*'Net flows (pi)'!C408+'Weights (w)'!$C408*'Net flows (pi)'!G408+'Weights (w)'!$D408*'Net flows (pi)'!K408</f>
        <v>0.81707705280761433</v>
      </c>
      <c r="D410" s="24">
        <f ca="1">'Weights (w)'!$B408*'Net flows (pi)'!D408+'Weights (w)'!$C408*'Net flows (pi)'!H408+'Weights (w)'!$D408*'Net flows (pi)'!L408</f>
        <v>-0.99</v>
      </c>
      <c r="E410" s="24">
        <f ca="1">'Weights (w)'!$B408*'Net flows (pi)'!E408+'Weights (w)'!$C408*'Net flows (pi)'!I408+'Weights (w)'!$D408*'Net flows (pi)'!M408</f>
        <v>0.17292294719238566</v>
      </c>
      <c r="G410">
        <f t="shared" ca="1" si="12"/>
        <v>3</v>
      </c>
      <c r="H410">
        <f t="shared" ca="1" si="12"/>
        <v>1</v>
      </c>
      <c r="I410">
        <f t="shared" ca="1" si="12"/>
        <v>4</v>
      </c>
      <c r="J410">
        <f t="shared" ca="1" si="11"/>
        <v>2</v>
      </c>
    </row>
    <row r="411" spans="1:10">
      <c r="A411" s="7">
        <v>407</v>
      </c>
      <c r="B411" s="24">
        <f ca="1">'Weights (w)'!$B409*'Net flows (pi)'!B409+'Weights (w)'!$C409*'Net flows (pi)'!F409+'Weights (w)'!$D409*'Net flows (pi)'!J409</f>
        <v>-0.59083650012540057</v>
      </c>
      <c r="C411" s="24">
        <f ca="1">'Weights (w)'!$B409*'Net flows (pi)'!C409+'Weights (w)'!$C409*'Net flows (pi)'!G409+'Weights (w)'!$D409*'Net flows (pi)'!K409</f>
        <v>0.11601311357561639</v>
      </c>
      <c r="D411" s="24">
        <f ca="1">'Weights (w)'!$B409*'Net flows (pi)'!D409+'Weights (w)'!$C409*'Net flows (pi)'!H409+'Weights (w)'!$D409*'Net flows (pi)'!L409</f>
        <v>-0.18517661345021597</v>
      </c>
      <c r="E411" s="24">
        <f ca="1">'Weights (w)'!$B409*'Net flows (pi)'!E409+'Weights (w)'!$C409*'Net flows (pi)'!I409+'Weights (w)'!$D409*'Net flows (pi)'!M409</f>
        <v>0.66</v>
      </c>
      <c r="G411">
        <f t="shared" ca="1" si="12"/>
        <v>4</v>
      </c>
      <c r="H411">
        <f t="shared" ca="1" si="12"/>
        <v>2</v>
      </c>
      <c r="I411">
        <f t="shared" ca="1" si="12"/>
        <v>3</v>
      </c>
      <c r="J411">
        <f t="shared" ca="1" si="11"/>
        <v>1</v>
      </c>
    </row>
    <row r="412" spans="1:10">
      <c r="A412" s="7">
        <v>408</v>
      </c>
      <c r="B412" s="24">
        <f ca="1">'Weights (w)'!$B410*'Net flows (pi)'!B410+'Weights (w)'!$C410*'Net flows (pi)'!F410+'Weights (w)'!$D410*'Net flows (pi)'!J410</f>
        <v>-0.31289495244957855</v>
      </c>
      <c r="C412" s="24">
        <f ca="1">'Weights (w)'!$B410*'Net flows (pi)'!C410+'Weights (w)'!$C410*'Net flows (pi)'!G410+'Weights (w)'!$D410*'Net flows (pi)'!K410</f>
        <v>0.94963984950586755</v>
      </c>
      <c r="D412" s="24">
        <f ca="1">'Weights (w)'!$B410*'Net flows (pi)'!D410+'Weights (w)'!$C410*'Net flows (pi)'!H410+'Weights (w)'!$D410*'Net flows (pi)'!L410</f>
        <v>-1.6671050475504217</v>
      </c>
      <c r="E412" s="24">
        <f ca="1">'Weights (w)'!$B410*'Net flows (pi)'!E410+'Weights (w)'!$C410*'Net flows (pi)'!I410+'Weights (w)'!$D410*'Net flows (pi)'!M410</f>
        <v>1.0303601504941327</v>
      </c>
      <c r="G412">
        <f t="shared" ca="1" si="12"/>
        <v>3</v>
      </c>
      <c r="H412">
        <f t="shared" ca="1" si="12"/>
        <v>2</v>
      </c>
      <c r="I412">
        <f t="shared" ca="1" si="12"/>
        <v>4</v>
      </c>
      <c r="J412">
        <f t="shared" ca="1" si="11"/>
        <v>1</v>
      </c>
    </row>
    <row r="413" spans="1:10">
      <c r="A413" s="7">
        <v>409</v>
      </c>
      <c r="B413" s="24">
        <f ca="1">'Weights (w)'!$B411*'Net flows (pi)'!B411+'Weights (w)'!$C411*'Net flows (pi)'!F411+'Weights (w)'!$D411*'Net flows (pi)'!J411</f>
        <v>-1.0758114770390486</v>
      </c>
      <c r="C413" s="24">
        <f ca="1">'Weights (w)'!$B411*'Net flows (pi)'!C411+'Weights (w)'!$C411*'Net flows (pi)'!G411+'Weights (w)'!$D411*'Net flows (pi)'!K411</f>
        <v>0.65999999999999992</v>
      </c>
      <c r="D413" s="24">
        <f ca="1">'Weights (w)'!$B411*'Net flows (pi)'!D411+'Weights (w)'!$C411*'Net flows (pi)'!H411+'Weights (w)'!$D411*'Net flows (pi)'!L411</f>
        <v>-0.24418852296095128</v>
      </c>
      <c r="E413" s="24">
        <f ca="1">'Weights (w)'!$B411*'Net flows (pi)'!E411+'Weights (w)'!$C411*'Net flows (pi)'!I411+'Weights (w)'!$D411*'Net flows (pi)'!M411</f>
        <v>0.65999999999999992</v>
      </c>
      <c r="G413">
        <f t="shared" ca="1" si="12"/>
        <v>4</v>
      </c>
      <c r="H413">
        <f t="shared" ca="1" si="12"/>
        <v>1.5</v>
      </c>
      <c r="I413">
        <f t="shared" ca="1" si="12"/>
        <v>3</v>
      </c>
      <c r="J413">
        <f t="shared" ca="1" si="11"/>
        <v>1.5</v>
      </c>
    </row>
    <row r="414" spans="1:10">
      <c r="A414" s="7">
        <v>410</v>
      </c>
      <c r="B414" s="24">
        <f ca="1">'Weights (w)'!$B412*'Net flows (pi)'!B412+'Weights (w)'!$C412*'Net flows (pi)'!F412+'Weights (w)'!$D412*'Net flows (pi)'!J412</f>
        <v>-1.2798020109724124</v>
      </c>
      <c r="C414" s="24">
        <f ca="1">'Weights (w)'!$B412*'Net flows (pi)'!C412+'Weights (w)'!$C412*'Net flows (pi)'!G412+'Weights (w)'!$D412*'Net flows (pi)'!K412</f>
        <v>1.5634281732770978</v>
      </c>
      <c r="D414" s="24">
        <f ca="1">'Weights (w)'!$B412*'Net flows (pi)'!D412+'Weights (w)'!$C412*'Net flows (pi)'!H412+'Weights (w)'!$D412*'Net flows (pi)'!L412</f>
        <v>-1.3601979890275877</v>
      </c>
      <c r="E414" s="24">
        <f ca="1">'Weights (w)'!$B412*'Net flows (pi)'!E412+'Weights (w)'!$C412*'Net flows (pi)'!I412+'Weights (w)'!$D412*'Net flows (pi)'!M412</f>
        <v>1.0765718267229023</v>
      </c>
      <c r="G414">
        <f t="shared" ca="1" si="12"/>
        <v>3</v>
      </c>
      <c r="H414">
        <f t="shared" ca="1" si="12"/>
        <v>1</v>
      </c>
      <c r="I414">
        <f t="shared" ca="1" si="12"/>
        <v>4</v>
      </c>
      <c r="J414">
        <f t="shared" ca="1" si="11"/>
        <v>2</v>
      </c>
    </row>
    <row r="415" spans="1:10">
      <c r="A415" s="7">
        <v>411</v>
      </c>
      <c r="B415" s="24">
        <f ca="1">'Weights (w)'!$B413*'Net flows (pi)'!B413+'Weights (w)'!$C413*'Net flows (pi)'!F413+'Weights (w)'!$D413*'Net flows (pi)'!J413</f>
        <v>-1.3226108933501675</v>
      </c>
      <c r="C415" s="24">
        <f ca="1">'Weights (w)'!$B413*'Net flows (pi)'!C413+'Weights (w)'!$C413*'Net flows (pi)'!G413+'Weights (w)'!$D413*'Net flows (pi)'!K413</f>
        <v>0.93249652355838575</v>
      </c>
      <c r="D415" s="24">
        <f ca="1">'Weights (w)'!$B413*'Net flows (pi)'!D413+'Weights (w)'!$C413*'Net flows (pi)'!H413+'Weights (w)'!$D413*'Net flows (pi)'!L413</f>
        <v>-1.0808437688482824</v>
      </c>
      <c r="E415" s="24">
        <f ca="1">'Weights (w)'!$B413*'Net flows (pi)'!E413+'Weights (w)'!$C413*'Net flows (pi)'!I413+'Weights (w)'!$D413*'Net flows (pi)'!M413</f>
        <v>1.4709581386400641</v>
      </c>
      <c r="G415">
        <f t="shared" ca="1" si="12"/>
        <v>4</v>
      </c>
      <c r="H415">
        <f t="shared" ca="1" si="12"/>
        <v>2</v>
      </c>
      <c r="I415">
        <f t="shared" ca="1" si="12"/>
        <v>3</v>
      </c>
      <c r="J415">
        <f t="shared" ca="1" si="11"/>
        <v>1</v>
      </c>
    </row>
    <row r="416" spans="1:10">
      <c r="A416" s="7">
        <v>412</v>
      </c>
      <c r="B416" s="24">
        <f ca="1">'Weights (w)'!$B414*'Net flows (pi)'!B414+'Weights (w)'!$C414*'Net flows (pi)'!F414+'Weights (w)'!$D414*'Net flows (pi)'!J414</f>
        <v>-0.50249939461935411</v>
      </c>
      <c r="C416" s="24">
        <f ca="1">'Weights (w)'!$B414*'Net flows (pi)'!C414+'Weights (w)'!$C414*'Net flows (pi)'!G414+'Weights (w)'!$D414*'Net flows (pi)'!K414</f>
        <v>1.3199999999999998</v>
      </c>
      <c r="D416" s="24">
        <f ca="1">'Weights (w)'!$B414*'Net flows (pi)'!D414+'Weights (w)'!$C414*'Net flows (pi)'!H414+'Weights (w)'!$D414*'Net flows (pi)'!L414</f>
        <v>-1.4775006053806461</v>
      </c>
      <c r="E416" s="24">
        <f ca="1">'Weights (w)'!$B414*'Net flows (pi)'!E414+'Weights (w)'!$C414*'Net flows (pi)'!I414+'Weights (w)'!$D414*'Net flows (pi)'!M414</f>
        <v>0.65999999999999992</v>
      </c>
      <c r="G416">
        <f t="shared" ca="1" si="12"/>
        <v>3</v>
      </c>
      <c r="H416">
        <f t="shared" ca="1" si="12"/>
        <v>1</v>
      </c>
      <c r="I416">
        <f t="shared" ca="1" si="12"/>
        <v>4</v>
      </c>
      <c r="J416">
        <f t="shared" ca="1" si="11"/>
        <v>2</v>
      </c>
    </row>
    <row r="417" spans="1:10">
      <c r="A417" s="7">
        <v>413</v>
      </c>
      <c r="B417" s="24">
        <f ca="1">'Weights (w)'!$B415*'Net flows (pi)'!B415+'Weights (w)'!$C415*'Net flows (pi)'!F415+'Weights (w)'!$D415*'Net flows (pi)'!J415</f>
        <v>-0.28283319353439529</v>
      </c>
      <c r="C417" s="24">
        <f ca="1">'Weights (w)'!$B415*'Net flows (pi)'!C415+'Weights (w)'!$C415*'Net flows (pi)'!G415+'Weights (w)'!$D415*'Net flows (pi)'!K415</f>
        <v>1.7889014903747591</v>
      </c>
      <c r="D417" s="24">
        <f ca="1">'Weights (w)'!$B415*'Net flows (pi)'!D415+'Weights (w)'!$C415*'Net flows (pi)'!H415+'Weights (w)'!$D415*'Net flows (pi)'!L415</f>
        <v>-1.98</v>
      </c>
      <c r="E417" s="24">
        <f ca="1">'Weights (w)'!$B415*'Net flows (pi)'!E415+'Weights (w)'!$C415*'Net flows (pi)'!I415+'Weights (w)'!$D415*'Net flows (pi)'!M415</f>
        <v>0.4739317031596364</v>
      </c>
      <c r="G417">
        <f t="shared" ca="1" si="12"/>
        <v>3</v>
      </c>
      <c r="H417">
        <f t="shared" ca="1" si="12"/>
        <v>1</v>
      </c>
      <c r="I417">
        <f t="shared" ca="1" si="12"/>
        <v>4</v>
      </c>
      <c r="J417">
        <f t="shared" ca="1" si="11"/>
        <v>2</v>
      </c>
    </row>
    <row r="418" spans="1:10">
      <c r="A418" s="7">
        <v>414</v>
      </c>
      <c r="B418" s="24">
        <f ca="1">'Weights (w)'!$B416*'Net flows (pi)'!B416+'Weights (w)'!$C416*'Net flows (pi)'!F416+'Weights (w)'!$D416*'Net flows (pi)'!J416</f>
        <v>-1.32</v>
      </c>
      <c r="C418" s="24">
        <f ca="1">'Weights (w)'!$B416*'Net flows (pi)'!C416+'Weights (w)'!$C416*'Net flows (pi)'!G416+'Weights (w)'!$D416*'Net flows (pi)'!K416</f>
        <v>1.162760730348757</v>
      </c>
      <c r="D418" s="24">
        <f ca="1">'Weights (w)'!$B416*'Net flows (pi)'!D416+'Weights (w)'!$C416*'Net flows (pi)'!H416+'Weights (w)'!$D416*'Net flows (pi)'!L416</f>
        <v>-1.4721208963212813</v>
      </c>
      <c r="E418" s="24">
        <f ca="1">'Weights (w)'!$B416*'Net flows (pi)'!E416+'Weights (w)'!$C416*'Net flows (pi)'!I416+'Weights (w)'!$D416*'Net flows (pi)'!M416</f>
        <v>1.6293601659725243</v>
      </c>
      <c r="G418">
        <f t="shared" ca="1" si="12"/>
        <v>3</v>
      </c>
      <c r="H418">
        <f t="shared" ca="1" si="12"/>
        <v>2</v>
      </c>
      <c r="I418">
        <f t="shared" ca="1" si="12"/>
        <v>4</v>
      </c>
      <c r="J418">
        <f t="shared" ca="1" si="11"/>
        <v>1</v>
      </c>
    </row>
    <row r="419" spans="1:10">
      <c r="A419" s="7">
        <v>415</v>
      </c>
      <c r="B419" s="24">
        <f ca="1">'Weights (w)'!$B417*'Net flows (pi)'!B417+'Weights (w)'!$C417*'Net flows (pi)'!F417+'Weights (w)'!$D417*'Net flows (pi)'!J417</f>
        <v>-0.66</v>
      </c>
      <c r="C419" s="24">
        <f ca="1">'Weights (w)'!$B417*'Net flows (pi)'!C417+'Weights (w)'!$C417*'Net flows (pi)'!G417+'Weights (w)'!$D417*'Net flows (pi)'!K417</f>
        <v>1.2821346838885068</v>
      </c>
      <c r="D419" s="24">
        <f ca="1">'Weights (w)'!$B417*'Net flows (pi)'!D417+'Weights (w)'!$C417*'Net flows (pi)'!H417+'Weights (w)'!$D417*'Net flows (pi)'!L417</f>
        <v>-2.31</v>
      </c>
      <c r="E419" s="24">
        <f ca="1">'Weights (w)'!$B417*'Net flows (pi)'!E417+'Weights (w)'!$C417*'Net flows (pi)'!I417+'Weights (w)'!$D417*'Net flows (pi)'!M417</f>
        <v>1.6878653161114934</v>
      </c>
      <c r="G419">
        <f t="shared" ca="1" si="12"/>
        <v>3</v>
      </c>
      <c r="H419">
        <f t="shared" ca="1" si="12"/>
        <v>2</v>
      </c>
      <c r="I419">
        <f t="shared" ca="1" si="12"/>
        <v>4</v>
      </c>
      <c r="J419">
        <f t="shared" ca="1" si="11"/>
        <v>1</v>
      </c>
    </row>
    <row r="420" spans="1:10">
      <c r="A420" s="7">
        <v>416</v>
      </c>
      <c r="B420" s="24">
        <f ca="1">'Weights (w)'!$B418*'Net flows (pi)'!B418+'Weights (w)'!$C418*'Net flows (pi)'!F418+'Weights (w)'!$D418*'Net flows (pi)'!J418</f>
        <v>-0.37694786484819687</v>
      </c>
      <c r="C420" s="24">
        <f ca="1">'Weights (w)'!$B418*'Net flows (pi)'!C418+'Weights (w)'!$C418*'Net flows (pi)'!G418+'Weights (w)'!$D418*'Net flows (pi)'!K418</f>
        <v>1.5059898511682137</v>
      </c>
      <c r="D420" s="24">
        <f ca="1">'Weights (w)'!$B418*'Net flows (pi)'!D418+'Weights (w)'!$C418*'Net flows (pi)'!H418+'Weights (w)'!$D418*'Net flows (pi)'!L418</f>
        <v>-1.7931607994599863</v>
      </c>
      <c r="E420" s="24">
        <f ca="1">'Weights (w)'!$B418*'Net flows (pi)'!E418+'Weights (w)'!$C418*'Net flows (pi)'!I418+'Weights (w)'!$D418*'Net flows (pi)'!M418</f>
        <v>0.66411881313996957</v>
      </c>
      <c r="G420">
        <f t="shared" ca="1" si="12"/>
        <v>3</v>
      </c>
      <c r="H420">
        <f t="shared" ca="1" si="12"/>
        <v>1</v>
      </c>
      <c r="I420">
        <f t="shared" ca="1" si="12"/>
        <v>4</v>
      </c>
      <c r="J420">
        <f t="shared" ca="1" si="11"/>
        <v>2</v>
      </c>
    </row>
    <row r="421" spans="1:10">
      <c r="A421" s="7">
        <v>417</v>
      </c>
      <c r="B421" s="24">
        <f ca="1">'Weights (w)'!$B419*'Net flows (pi)'!B419+'Weights (w)'!$C419*'Net flows (pi)'!F419+'Weights (w)'!$D419*'Net flows (pi)'!J419</f>
        <v>-0.99</v>
      </c>
      <c r="C421" s="24">
        <f ca="1">'Weights (w)'!$B419*'Net flows (pi)'!C419+'Weights (w)'!$C419*'Net flows (pi)'!G419+'Weights (w)'!$D419*'Net flows (pi)'!K419</f>
        <v>1.32</v>
      </c>
      <c r="D421" s="24">
        <f ca="1">'Weights (w)'!$B419*'Net flows (pi)'!D419+'Weights (w)'!$C419*'Net flows (pi)'!H419+'Weights (w)'!$D419*'Net flows (pi)'!L419</f>
        <v>-2.6399999999999997</v>
      </c>
      <c r="E421" s="24">
        <f ca="1">'Weights (w)'!$B419*'Net flows (pi)'!E419+'Weights (w)'!$C419*'Net flows (pi)'!I419+'Weights (w)'!$D419*'Net flows (pi)'!M419</f>
        <v>2.31</v>
      </c>
      <c r="G421">
        <f t="shared" ca="1" si="12"/>
        <v>3</v>
      </c>
      <c r="H421">
        <f t="shared" ca="1" si="12"/>
        <v>2</v>
      </c>
      <c r="I421">
        <f t="shared" ca="1" si="12"/>
        <v>4</v>
      </c>
      <c r="J421">
        <f t="shared" ca="1" si="11"/>
        <v>1</v>
      </c>
    </row>
    <row r="422" spans="1:10">
      <c r="A422" s="7">
        <v>418</v>
      </c>
      <c r="B422" s="24">
        <f ca="1">'Weights (w)'!$B420*'Net flows (pi)'!B420+'Weights (w)'!$C420*'Net flows (pi)'!F420+'Weights (w)'!$D420*'Net flows (pi)'!J420</f>
        <v>-1.2091674398906589</v>
      </c>
      <c r="C422" s="24">
        <f ca="1">'Weights (w)'!$B420*'Net flows (pi)'!C420+'Weights (w)'!$C420*'Net flows (pi)'!G420+'Weights (w)'!$D420*'Net flows (pi)'!K420</f>
        <v>0.98999999999999988</v>
      </c>
      <c r="D422" s="24">
        <f ca="1">'Weights (w)'!$B420*'Net flows (pi)'!D420+'Weights (w)'!$C420*'Net flows (pi)'!H420+'Weights (w)'!$D420*'Net flows (pi)'!L420</f>
        <v>-1.65</v>
      </c>
      <c r="E422" s="24">
        <f ca="1">'Weights (w)'!$B420*'Net flows (pi)'!E420+'Weights (w)'!$C420*'Net flows (pi)'!I420+'Weights (w)'!$D420*'Net flows (pi)'!M420</f>
        <v>1.869167439890659</v>
      </c>
      <c r="G422">
        <f t="shared" ca="1" si="12"/>
        <v>3</v>
      </c>
      <c r="H422">
        <f t="shared" ca="1" si="12"/>
        <v>2</v>
      </c>
      <c r="I422">
        <f t="shared" ca="1" si="12"/>
        <v>4</v>
      </c>
      <c r="J422">
        <f t="shared" ca="1" si="11"/>
        <v>1</v>
      </c>
    </row>
    <row r="423" spans="1:10">
      <c r="A423" s="7">
        <v>419</v>
      </c>
      <c r="B423" s="24">
        <f ca="1">'Weights (w)'!$B421*'Net flows (pi)'!B421+'Weights (w)'!$C421*'Net flows (pi)'!F421+'Weights (w)'!$D421*'Net flows (pi)'!J421</f>
        <v>-1.65</v>
      </c>
      <c r="C423" s="24">
        <f ca="1">'Weights (w)'!$B421*'Net flows (pi)'!C421+'Weights (w)'!$C421*'Net flows (pi)'!G421+'Weights (w)'!$D421*'Net flows (pi)'!K421</f>
        <v>2.31</v>
      </c>
      <c r="D423" s="24">
        <f ca="1">'Weights (w)'!$B421*'Net flows (pi)'!D421+'Weights (w)'!$C421*'Net flows (pi)'!H421+'Weights (w)'!$D421*'Net flows (pi)'!L421</f>
        <v>-1.65</v>
      </c>
      <c r="E423" s="24">
        <f ca="1">'Weights (w)'!$B421*'Net flows (pi)'!E421+'Weights (w)'!$C421*'Net flows (pi)'!I421+'Weights (w)'!$D421*'Net flows (pi)'!M421</f>
        <v>0.99</v>
      </c>
      <c r="G423">
        <f t="shared" ca="1" si="12"/>
        <v>3.5</v>
      </c>
      <c r="H423">
        <f t="shared" ca="1" si="12"/>
        <v>1</v>
      </c>
      <c r="I423">
        <f t="shared" ca="1" si="12"/>
        <v>3.5</v>
      </c>
      <c r="J423">
        <f t="shared" ca="1" si="11"/>
        <v>2</v>
      </c>
    </row>
    <row r="424" spans="1:10">
      <c r="A424" s="7">
        <v>420</v>
      </c>
      <c r="B424" s="24">
        <f ca="1">'Weights (w)'!$B422*'Net flows (pi)'!B422+'Weights (w)'!$C422*'Net flows (pi)'!F422+'Weights (w)'!$D422*'Net flows (pi)'!J422</f>
        <v>-1.6773606232095517</v>
      </c>
      <c r="C424" s="24">
        <f ca="1">'Weights (w)'!$B422*'Net flows (pi)'!C422+'Weights (w)'!$C422*'Net flows (pi)'!G422+'Weights (w)'!$D422*'Net flows (pi)'!K422</f>
        <v>0.33281324058827638</v>
      </c>
      <c r="D424" s="24">
        <f ca="1">'Weights (w)'!$B422*'Net flows (pi)'!D422+'Weights (w)'!$C422*'Net flows (pi)'!H422+'Weights (w)'!$D422*'Net flows (pi)'!L422</f>
        <v>-0.93403402581116324</v>
      </c>
      <c r="E424" s="24">
        <f ca="1">'Weights (w)'!$B422*'Net flows (pi)'!E422+'Weights (w)'!$C422*'Net flows (pi)'!I422+'Weights (w)'!$D422*'Net flows (pi)'!M422</f>
        <v>2.2785814084324381</v>
      </c>
      <c r="G424">
        <f t="shared" ca="1" si="12"/>
        <v>4</v>
      </c>
      <c r="H424">
        <f t="shared" ca="1" si="12"/>
        <v>2</v>
      </c>
      <c r="I424">
        <f t="shared" ca="1" si="12"/>
        <v>3</v>
      </c>
      <c r="J424">
        <f t="shared" ca="1" si="11"/>
        <v>1</v>
      </c>
    </row>
    <row r="425" spans="1:10">
      <c r="A425" s="7">
        <v>421</v>
      </c>
      <c r="B425" s="24">
        <f ca="1">'Weights (w)'!$B423*'Net flows (pi)'!B423+'Weights (w)'!$C423*'Net flows (pi)'!F423+'Weights (w)'!$D423*'Net flows (pi)'!J423</f>
        <v>0.32999999999999996</v>
      </c>
      <c r="C425" s="24">
        <f ca="1">'Weights (w)'!$B423*'Net flows (pi)'!C423+'Weights (w)'!$C423*'Net flows (pi)'!G423+'Weights (w)'!$D423*'Net flows (pi)'!K423</f>
        <v>0.9553354928382255</v>
      </c>
      <c r="D425" s="24">
        <f ca="1">'Weights (w)'!$B423*'Net flows (pi)'!D423+'Weights (w)'!$C423*'Net flows (pi)'!H423+'Weights (w)'!$D423*'Net flows (pi)'!L423</f>
        <v>-2.3409274130617361</v>
      </c>
      <c r="E425" s="24">
        <f ca="1">'Weights (w)'!$B423*'Net flows (pi)'!E423+'Weights (w)'!$C423*'Net flows (pi)'!I423+'Weights (w)'!$D423*'Net flows (pi)'!M423</f>
        <v>1.0555919202235104</v>
      </c>
      <c r="G425">
        <f t="shared" ca="1" si="12"/>
        <v>3</v>
      </c>
      <c r="H425">
        <f t="shared" ca="1" si="12"/>
        <v>2</v>
      </c>
      <c r="I425">
        <f t="shared" ca="1" si="12"/>
        <v>4</v>
      </c>
      <c r="J425">
        <f t="shared" ca="1" si="11"/>
        <v>1</v>
      </c>
    </row>
    <row r="426" spans="1:10">
      <c r="A426" s="7">
        <v>422</v>
      </c>
      <c r="B426" s="24">
        <f ca="1">'Weights (w)'!$B424*'Net flows (pi)'!B424+'Weights (w)'!$C424*'Net flows (pi)'!F424+'Weights (w)'!$D424*'Net flows (pi)'!J424</f>
        <v>-0.44289967292232046</v>
      </c>
      <c r="C426" s="24">
        <f ca="1">'Weights (w)'!$B424*'Net flows (pi)'!C424+'Weights (w)'!$C424*'Net flows (pi)'!G424+'Weights (w)'!$D424*'Net flows (pi)'!K424</f>
        <v>0.86237601507893746</v>
      </c>
      <c r="D426" s="24">
        <f ca="1">'Weights (w)'!$B424*'Net flows (pi)'!D424+'Weights (w)'!$C424*'Net flows (pi)'!H424+'Weights (w)'!$D424*'Net flows (pi)'!L424</f>
        <v>-1.5934561091239159</v>
      </c>
      <c r="E426" s="24">
        <f ca="1">'Weights (w)'!$B424*'Net flows (pi)'!E424+'Weights (w)'!$C424*'Net flows (pi)'!I424+'Weights (w)'!$D424*'Net flows (pi)'!M424</f>
        <v>1.1739797669672989</v>
      </c>
      <c r="G426">
        <f t="shared" ca="1" si="12"/>
        <v>3</v>
      </c>
      <c r="H426">
        <f t="shared" ca="1" si="12"/>
        <v>2</v>
      </c>
      <c r="I426">
        <f t="shared" ca="1" si="12"/>
        <v>4</v>
      </c>
      <c r="J426">
        <f t="shared" ca="1" si="11"/>
        <v>1</v>
      </c>
    </row>
    <row r="427" spans="1:10">
      <c r="A427" s="7">
        <v>423</v>
      </c>
      <c r="B427" s="24">
        <f ca="1">'Weights (w)'!$B425*'Net flows (pi)'!B425+'Weights (w)'!$C425*'Net flows (pi)'!F425+'Weights (w)'!$D425*'Net flows (pi)'!J425</f>
        <v>-1.0000056218265723</v>
      </c>
      <c r="C427" s="24">
        <f ca="1">'Weights (w)'!$B425*'Net flows (pi)'!C425+'Weights (w)'!$C425*'Net flows (pi)'!G425+'Weights (w)'!$D425*'Net flows (pi)'!K425</f>
        <v>1.8997278425632271</v>
      </c>
      <c r="D427" s="24">
        <f ca="1">'Weights (w)'!$B425*'Net flows (pi)'!D425+'Weights (w)'!$C425*'Net flows (pi)'!H425+'Weights (w)'!$D425*'Net flows (pi)'!L425</f>
        <v>-1.2297222207366547</v>
      </c>
      <c r="E427" s="24">
        <f ca="1">'Weights (w)'!$B425*'Net flows (pi)'!E425+'Weights (w)'!$C425*'Net flows (pi)'!I425+'Weights (w)'!$D425*'Net flows (pi)'!M425</f>
        <v>0.33000000000000007</v>
      </c>
      <c r="G427">
        <f t="shared" ca="1" si="12"/>
        <v>3</v>
      </c>
      <c r="H427">
        <f t="shared" ca="1" si="12"/>
        <v>1</v>
      </c>
      <c r="I427">
        <f t="shared" ca="1" si="12"/>
        <v>4</v>
      </c>
      <c r="J427">
        <f t="shared" ca="1" si="11"/>
        <v>2</v>
      </c>
    </row>
    <row r="428" spans="1:10">
      <c r="A428" s="7">
        <v>424</v>
      </c>
      <c r="B428" s="24">
        <f ca="1">'Weights (w)'!$B426*'Net flows (pi)'!B426+'Weights (w)'!$C426*'Net flows (pi)'!F426+'Weights (w)'!$D426*'Net flows (pi)'!J426</f>
        <v>-0.672991298164624</v>
      </c>
      <c r="C428" s="24">
        <f ca="1">'Weights (w)'!$B426*'Net flows (pi)'!C426+'Weights (w)'!$C426*'Net flows (pi)'!G426+'Weights (w)'!$D426*'Net flows (pi)'!K426</f>
        <v>2.658399805706658</v>
      </c>
      <c r="D428" s="24">
        <f ca="1">'Weights (w)'!$B426*'Net flows (pi)'!D426+'Weights (w)'!$C426*'Net flows (pi)'!H426+'Weights (w)'!$D426*'Net flows (pi)'!L426</f>
        <v>-2.297008701835376</v>
      </c>
      <c r="E428" s="24">
        <f ca="1">'Weights (w)'!$B426*'Net flows (pi)'!E426+'Weights (w)'!$C426*'Net flows (pi)'!I426+'Weights (w)'!$D426*'Net flows (pi)'!M426</f>
        <v>0.31160019429334185</v>
      </c>
      <c r="G428">
        <f t="shared" ca="1" si="12"/>
        <v>3</v>
      </c>
      <c r="H428">
        <f t="shared" ca="1" si="12"/>
        <v>1</v>
      </c>
      <c r="I428">
        <f t="shared" ca="1" si="12"/>
        <v>4</v>
      </c>
      <c r="J428">
        <f t="shared" ca="1" si="11"/>
        <v>2</v>
      </c>
    </row>
    <row r="429" spans="1:10">
      <c r="A429" s="7">
        <v>425</v>
      </c>
      <c r="B429" s="24">
        <f ca="1">'Weights (w)'!$B427*'Net flows (pi)'!B427+'Weights (w)'!$C427*'Net flows (pi)'!F427+'Weights (w)'!$D427*'Net flows (pi)'!J427</f>
        <v>-1.6736558964526052</v>
      </c>
      <c r="C429" s="24">
        <f ca="1">'Weights (w)'!$B427*'Net flows (pi)'!C427+'Weights (w)'!$C427*'Net flows (pi)'!G427+'Weights (w)'!$D427*'Net flows (pi)'!K427</f>
        <v>1.2881647346022613</v>
      </c>
      <c r="D429" s="24">
        <f ca="1">'Weights (w)'!$B427*'Net flows (pi)'!D427+'Weights (w)'!$C427*'Net flows (pi)'!H427+'Weights (w)'!$D427*'Net flows (pi)'!L427</f>
        <v>-0.60450883814965617</v>
      </c>
      <c r="E429" s="24">
        <f ca="1">'Weights (w)'!$B427*'Net flows (pi)'!E427+'Weights (w)'!$C427*'Net flows (pi)'!I427+'Weights (w)'!$D427*'Net flows (pi)'!M427</f>
        <v>0.99</v>
      </c>
      <c r="G429">
        <f t="shared" ca="1" si="12"/>
        <v>4</v>
      </c>
      <c r="H429">
        <f t="shared" ca="1" si="12"/>
        <v>1</v>
      </c>
      <c r="I429">
        <f t="shared" ca="1" si="12"/>
        <v>3</v>
      </c>
      <c r="J429">
        <f t="shared" ca="1" si="11"/>
        <v>2</v>
      </c>
    </row>
    <row r="430" spans="1:10">
      <c r="A430" s="7">
        <v>426</v>
      </c>
      <c r="B430" s="24">
        <f ca="1">'Weights (w)'!$B428*'Net flows (pi)'!B428+'Weights (w)'!$C428*'Net flows (pi)'!F428+'Weights (w)'!$D428*'Net flows (pi)'!J428</f>
        <v>-1.0654528494279454</v>
      </c>
      <c r="C430" s="24">
        <f ca="1">'Weights (w)'!$B428*'Net flows (pi)'!C428+'Weights (w)'!$C428*'Net flows (pi)'!G428+'Weights (w)'!$D428*'Net flows (pi)'!K428</f>
        <v>1.9437709884413104</v>
      </c>
      <c r="D430" s="24">
        <f ca="1">'Weights (w)'!$B428*'Net flows (pi)'!D428+'Weights (w)'!$C428*'Net flows (pi)'!H428+'Weights (w)'!$D428*'Net flows (pi)'!L428</f>
        <v>-1.8683181390133652</v>
      </c>
      <c r="E430" s="24">
        <f ca="1">'Weights (w)'!$B428*'Net flows (pi)'!E428+'Weights (w)'!$C428*'Net flows (pi)'!I428+'Weights (w)'!$D428*'Net flows (pi)'!M428</f>
        <v>0.98999999999999988</v>
      </c>
      <c r="G430">
        <f t="shared" ca="1" si="12"/>
        <v>3</v>
      </c>
      <c r="H430">
        <f t="shared" ca="1" si="12"/>
        <v>1</v>
      </c>
      <c r="I430">
        <f t="shared" ca="1" si="12"/>
        <v>4</v>
      </c>
      <c r="J430">
        <f t="shared" ca="1" si="11"/>
        <v>2</v>
      </c>
    </row>
    <row r="431" spans="1:10">
      <c r="A431" s="7">
        <v>427</v>
      </c>
      <c r="B431" s="24">
        <f ca="1">'Weights (w)'!$B429*'Net flows (pi)'!B429+'Weights (w)'!$C429*'Net flows (pi)'!F429+'Weights (w)'!$D429*'Net flows (pi)'!J429</f>
        <v>3.1074336239259759E-2</v>
      </c>
      <c r="C431" s="24">
        <f ca="1">'Weights (w)'!$B429*'Net flows (pi)'!C429+'Weights (w)'!$C429*'Net flows (pi)'!G429+'Weights (w)'!$D429*'Net flows (pi)'!K429</f>
        <v>1.0589383852640268</v>
      </c>
      <c r="D431" s="24">
        <f ca="1">'Weights (w)'!$B429*'Net flows (pi)'!D429+'Weights (w)'!$C429*'Net flows (pi)'!H429+'Weights (w)'!$D429*'Net flows (pi)'!L429</f>
        <v>-2.0110743362392598</v>
      </c>
      <c r="E431" s="24">
        <f ca="1">'Weights (w)'!$B429*'Net flows (pi)'!E429+'Weights (w)'!$C429*'Net flows (pi)'!I429+'Weights (w)'!$D429*'Net flows (pi)'!M429</f>
        <v>0.92106161473597314</v>
      </c>
      <c r="G431">
        <f t="shared" ca="1" si="12"/>
        <v>3</v>
      </c>
      <c r="H431">
        <f t="shared" ca="1" si="12"/>
        <v>1</v>
      </c>
      <c r="I431">
        <f t="shared" ca="1" si="12"/>
        <v>4</v>
      </c>
      <c r="J431">
        <f t="shared" ca="1" si="11"/>
        <v>2</v>
      </c>
    </row>
    <row r="432" spans="1:10">
      <c r="A432" s="7">
        <v>428</v>
      </c>
      <c r="B432" s="24">
        <f ca="1">'Weights (w)'!$B430*'Net flows (pi)'!B430+'Weights (w)'!$C430*'Net flows (pi)'!F430+'Weights (w)'!$D430*'Net flows (pi)'!J430</f>
        <v>-0.99</v>
      </c>
      <c r="C432" s="24">
        <f ca="1">'Weights (w)'!$B430*'Net flows (pi)'!C430+'Weights (w)'!$C430*'Net flows (pi)'!G430+'Weights (w)'!$D430*'Net flows (pi)'!K430</f>
        <v>1.7073266997888887</v>
      </c>
      <c r="D432" s="24">
        <f ca="1">'Weights (w)'!$B430*'Net flows (pi)'!D430+'Weights (w)'!$C430*'Net flows (pi)'!H430+'Weights (w)'!$D430*'Net flows (pi)'!L430</f>
        <v>-2.31</v>
      </c>
      <c r="E432" s="24">
        <f ca="1">'Weights (w)'!$B430*'Net flows (pi)'!E430+'Weights (w)'!$C430*'Net flows (pi)'!I430+'Weights (w)'!$D430*'Net flows (pi)'!M430</f>
        <v>1.5926733002111115</v>
      </c>
      <c r="G432">
        <f t="shared" ca="1" si="12"/>
        <v>3</v>
      </c>
      <c r="H432">
        <f t="shared" ca="1" si="12"/>
        <v>1</v>
      </c>
      <c r="I432">
        <f t="shared" ca="1" si="12"/>
        <v>4</v>
      </c>
      <c r="J432">
        <f t="shared" ca="1" si="11"/>
        <v>2</v>
      </c>
    </row>
    <row r="433" spans="1:10">
      <c r="A433" s="7">
        <v>429</v>
      </c>
      <c r="B433" s="24">
        <f ca="1">'Weights (w)'!$B431*'Net flows (pi)'!B431+'Weights (w)'!$C431*'Net flows (pi)'!F431+'Weights (w)'!$D431*'Net flows (pi)'!J431</f>
        <v>-1.6500000000000001</v>
      </c>
      <c r="C433" s="24">
        <f ca="1">'Weights (w)'!$B431*'Net flows (pi)'!C431+'Weights (w)'!$C431*'Net flows (pi)'!G431+'Weights (w)'!$D431*'Net flows (pi)'!K431</f>
        <v>1.1860918778350169</v>
      </c>
      <c r="D433" s="24">
        <f ca="1">'Weights (w)'!$B431*'Net flows (pi)'!D431+'Weights (w)'!$C431*'Net flows (pi)'!H431+'Weights (w)'!$D431*'Net flows (pi)'!L431</f>
        <v>-0.33000000000000007</v>
      </c>
      <c r="E433" s="24">
        <f ca="1">'Weights (w)'!$B431*'Net flows (pi)'!E431+'Weights (w)'!$C431*'Net flows (pi)'!I431+'Weights (w)'!$D431*'Net flows (pi)'!M431</f>
        <v>0.79390812216498308</v>
      </c>
      <c r="G433">
        <f t="shared" ca="1" si="12"/>
        <v>4</v>
      </c>
      <c r="H433">
        <f t="shared" ca="1" si="12"/>
        <v>1</v>
      </c>
      <c r="I433">
        <f t="shared" ca="1" si="12"/>
        <v>3</v>
      </c>
      <c r="J433">
        <f t="shared" ca="1" si="11"/>
        <v>2</v>
      </c>
    </row>
    <row r="434" spans="1:10">
      <c r="A434" s="7">
        <v>430</v>
      </c>
      <c r="B434" s="24">
        <f ca="1">'Weights (w)'!$B432*'Net flows (pi)'!B432+'Weights (w)'!$C432*'Net flows (pi)'!F432+'Weights (w)'!$D432*'Net flows (pi)'!J432</f>
        <v>-0.14711905403453951</v>
      </c>
      <c r="C434" s="24">
        <f ca="1">'Weights (w)'!$B432*'Net flows (pi)'!C432+'Weights (w)'!$C432*'Net flows (pi)'!G432+'Weights (w)'!$D432*'Net flows (pi)'!K432</f>
        <v>1.4070899993955357</v>
      </c>
      <c r="D434" s="24">
        <f ca="1">'Weights (w)'!$B432*'Net flows (pi)'!D432+'Weights (w)'!$C432*'Net flows (pi)'!H432+'Weights (w)'!$D432*'Net flows (pi)'!L432</f>
        <v>-1.1382217669466974</v>
      </c>
      <c r="E434" s="24">
        <f ca="1">'Weights (w)'!$B432*'Net flows (pi)'!E432+'Weights (w)'!$C432*'Net flows (pi)'!I432+'Weights (w)'!$D432*'Net flows (pi)'!M432</f>
        <v>-0.12174917841429889</v>
      </c>
      <c r="G434">
        <f t="shared" ca="1" si="12"/>
        <v>3</v>
      </c>
      <c r="H434">
        <f t="shared" ca="1" si="12"/>
        <v>1</v>
      </c>
      <c r="I434">
        <f t="shared" ca="1" si="12"/>
        <v>4</v>
      </c>
      <c r="J434">
        <f t="shared" ca="1" si="11"/>
        <v>2</v>
      </c>
    </row>
    <row r="435" spans="1:10">
      <c r="A435" s="7">
        <v>431</v>
      </c>
      <c r="B435" s="24">
        <f ca="1">'Weights (w)'!$B433*'Net flows (pi)'!B433+'Weights (w)'!$C433*'Net flows (pi)'!F433+'Weights (w)'!$D433*'Net flows (pi)'!J433</f>
        <v>-1.428415117695542</v>
      </c>
      <c r="C435" s="24">
        <f ca="1">'Weights (w)'!$B433*'Net flows (pi)'!C433+'Weights (w)'!$C433*'Net flows (pi)'!G433+'Weights (w)'!$D433*'Net flows (pi)'!K433</f>
        <v>2.0789421265443702</v>
      </c>
      <c r="D435" s="24">
        <f ca="1">'Weights (w)'!$B433*'Net flows (pi)'!D433+'Weights (w)'!$C433*'Net flows (pi)'!H433+'Weights (w)'!$D433*'Net flows (pi)'!L433</f>
        <v>-1.1778684116715901</v>
      </c>
      <c r="E435" s="24">
        <f ca="1">'Weights (w)'!$B433*'Net flows (pi)'!E433+'Weights (w)'!$C433*'Net flows (pi)'!I433+'Weights (w)'!$D433*'Net flows (pi)'!M433</f>
        <v>0.52734140282276187</v>
      </c>
      <c r="G435">
        <f t="shared" ca="1" si="12"/>
        <v>4</v>
      </c>
      <c r="H435">
        <f t="shared" ca="1" si="12"/>
        <v>1</v>
      </c>
      <c r="I435">
        <f t="shared" ca="1" si="12"/>
        <v>3</v>
      </c>
      <c r="J435">
        <f t="shared" ca="1" si="11"/>
        <v>2</v>
      </c>
    </row>
    <row r="436" spans="1:10">
      <c r="A436" s="7">
        <v>432</v>
      </c>
      <c r="B436" s="24">
        <f ca="1">'Weights (w)'!$B434*'Net flows (pi)'!B434+'Weights (w)'!$C434*'Net flows (pi)'!F434+'Weights (w)'!$D434*'Net flows (pi)'!J434</f>
        <v>-1.0076918608324343</v>
      </c>
      <c r="C436" s="24">
        <f ca="1">'Weights (w)'!$B434*'Net flows (pi)'!C434+'Weights (w)'!$C434*'Net flows (pi)'!G434+'Weights (w)'!$D434*'Net flows (pi)'!K434</f>
        <v>2.0493573163943943</v>
      </c>
      <c r="D436" s="24">
        <f ca="1">'Weights (w)'!$B434*'Net flows (pi)'!D434+'Weights (w)'!$C434*'Net flows (pi)'!H434+'Weights (w)'!$D434*'Net flows (pi)'!L434</f>
        <v>-1.8340249743812522</v>
      </c>
      <c r="E436" s="24">
        <f ca="1">'Weights (w)'!$B434*'Net flows (pi)'!E434+'Weights (w)'!$C434*'Net flows (pi)'!I434+'Weights (w)'!$D434*'Net flows (pi)'!M434</f>
        <v>0.79235951881929267</v>
      </c>
      <c r="G436">
        <f t="shared" ca="1" si="12"/>
        <v>3</v>
      </c>
      <c r="H436">
        <f t="shared" ca="1" si="12"/>
        <v>1</v>
      </c>
      <c r="I436">
        <f t="shared" ca="1" si="12"/>
        <v>4</v>
      </c>
      <c r="J436">
        <f t="shared" ca="1" si="11"/>
        <v>2</v>
      </c>
    </row>
    <row r="437" spans="1:10">
      <c r="A437" s="7">
        <v>433</v>
      </c>
      <c r="B437" s="24">
        <f ca="1">'Weights (w)'!$B435*'Net flows (pi)'!B435+'Weights (w)'!$C435*'Net flows (pi)'!F435+'Weights (w)'!$D435*'Net flows (pi)'!J435</f>
        <v>-1.3281978051787156</v>
      </c>
      <c r="C437" s="24">
        <f ca="1">'Weights (w)'!$B435*'Net flows (pi)'!C435+'Weights (w)'!$C435*'Net flows (pi)'!G435+'Weights (w)'!$D435*'Net flows (pi)'!K435</f>
        <v>1.379572115089321</v>
      </c>
      <c r="D437" s="24">
        <f ca="1">'Weights (w)'!$B435*'Net flows (pi)'!D435+'Weights (w)'!$C435*'Net flows (pi)'!H435+'Weights (w)'!$D435*'Net flows (pi)'!L435</f>
        <v>-0.98265790960253097</v>
      </c>
      <c r="E437" s="24">
        <f ca="1">'Weights (w)'!$B435*'Net flows (pi)'!E435+'Weights (w)'!$C435*'Net flows (pi)'!I435+'Weights (w)'!$D435*'Net flows (pi)'!M435</f>
        <v>0.93128359969192553</v>
      </c>
      <c r="G437">
        <f t="shared" ca="1" si="12"/>
        <v>4</v>
      </c>
      <c r="H437">
        <f t="shared" ca="1" si="12"/>
        <v>1</v>
      </c>
      <c r="I437">
        <f t="shared" ca="1" si="12"/>
        <v>3</v>
      </c>
      <c r="J437">
        <f t="shared" ca="1" si="11"/>
        <v>2</v>
      </c>
    </row>
    <row r="438" spans="1:10">
      <c r="A438" s="7">
        <v>434</v>
      </c>
      <c r="B438" s="24">
        <f ca="1">'Weights (w)'!$B436*'Net flows (pi)'!B436+'Weights (w)'!$C436*'Net flows (pi)'!F436+'Weights (w)'!$D436*'Net flows (pi)'!J436</f>
        <v>0.63752344051850551</v>
      </c>
      <c r="C438" s="24">
        <f ca="1">'Weights (w)'!$B436*'Net flows (pi)'!C436+'Weights (w)'!$C436*'Net flows (pi)'!G436+'Weights (w)'!$D436*'Net flows (pi)'!K436</f>
        <v>1.6500000000000001</v>
      </c>
      <c r="D438" s="24">
        <f ca="1">'Weights (w)'!$B436*'Net flows (pi)'!D436+'Weights (w)'!$C436*'Net flows (pi)'!H436+'Weights (w)'!$D436*'Net flows (pi)'!L436</f>
        <v>-2.9475234405185056</v>
      </c>
      <c r="E438" s="24">
        <f ca="1">'Weights (w)'!$B436*'Net flows (pi)'!E436+'Weights (w)'!$C436*'Net flows (pi)'!I436+'Weights (w)'!$D436*'Net flows (pi)'!M436</f>
        <v>0.65999999999999992</v>
      </c>
      <c r="G438">
        <f t="shared" ca="1" si="12"/>
        <v>3</v>
      </c>
      <c r="H438">
        <f t="shared" ca="1" si="12"/>
        <v>1</v>
      </c>
      <c r="I438">
        <f t="shared" ca="1" si="12"/>
        <v>4</v>
      </c>
      <c r="J438">
        <f t="shared" ca="1" si="11"/>
        <v>2</v>
      </c>
    </row>
    <row r="439" spans="1:10">
      <c r="A439" s="7">
        <v>435</v>
      </c>
      <c r="B439" s="24">
        <f ca="1">'Weights (w)'!$B437*'Net flows (pi)'!B437+'Weights (w)'!$C437*'Net flows (pi)'!F437+'Weights (w)'!$D437*'Net flows (pi)'!J437</f>
        <v>-0.66</v>
      </c>
      <c r="C439" s="24">
        <f ca="1">'Weights (w)'!$B437*'Net flows (pi)'!C437+'Weights (w)'!$C437*'Net flows (pi)'!G437+'Weights (w)'!$D437*'Net flows (pi)'!K437</f>
        <v>1.3754204905835121</v>
      </c>
      <c r="D439" s="24">
        <f ca="1">'Weights (w)'!$B437*'Net flows (pi)'!D437+'Weights (w)'!$C437*'Net flows (pi)'!H437+'Weights (w)'!$D437*'Net flows (pi)'!L437</f>
        <v>-0.66</v>
      </c>
      <c r="E439" s="24">
        <f ca="1">'Weights (w)'!$B437*'Net flows (pi)'!E437+'Weights (w)'!$C437*'Net flows (pi)'!I437+'Weights (w)'!$D437*'Net flows (pi)'!M437</f>
        <v>-5.5420490583512172E-2</v>
      </c>
      <c r="G439">
        <f t="shared" ca="1" si="12"/>
        <v>3.5</v>
      </c>
      <c r="H439">
        <f t="shared" ca="1" si="12"/>
        <v>1</v>
      </c>
      <c r="I439">
        <f t="shared" ca="1" si="12"/>
        <v>3.5</v>
      </c>
      <c r="J439">
        <f t="shared" ca="1" si="11"/>
        <v>2</v>
      </c>
    </row>
    <row r="440" spans="1:10">
      <c r="A440" s="7">
        <v>436</v>
      </c>
      <c r="B440" s="24">
        <f ca="1">'Weights (w)'!$B438*'Net flows (pi)'!B438+'Weights (w)'!$C438*'Net flows (pi)'!F438+'Weights (w)'!$D438*'Net flows (pi)'!J438</f>
        <v>-0.96610429486752847</v>
      </c>
      <c r="C440" s="24">
        <f ca="1">'Weights (w)'!$B438*'Net flows (pi)'!C438+'Weights (w)'!$C438*'Net flows (pi)'!G438+'Weights (w)'!$D438*'Net flows (pi)'!K438</f>
        <v>2.134061502635582</v>
      </c>
      <c r="D440" s="24">
        <f ca="1">'Weights (w)'!$B438*'Net flows (pi)'!D438+'Weights (w)'!$C438*'Net flows (pi)'!H438+'Weights (w)'!$D438*'Net flows (pi)'!L438</f>
        <v>-1.4018358542304927</v>
      </c>
      <c r="E440" s="24">
        <f ca="1">'Weights (w)'!$B438*'Net flows (pi)'!E438+'Weights (w)'!$C438*'Net flows (pi)'!I438+'Weights (w)'!$D438*'Net flows (pi)'!M438</f>
        <v>0.23387864646243883</v>
      </c>
      <c r="G440">
        <f t="shared" ca="1" si="12"/>
        <v>3</v>
      </c>
      <c r="H440">
        <f t="shared" ca="1" si="12"/>
        <v>1</v>
      </c>
      <c r="I440">
        <f t="shared" ca="1" si="12"/>
        <v>4</v>
      </c>
      <c r="J440">
        <f t="shared" ca="1" si="11"/>
        <v>2</v>
      </c>
    </row>
    <row r="441" spans="1:10">
      <c r="A441" s="7">
        <v>437</v>
      </c>
      <c r="B441" s="24">
        <f ca="1">'Weights (w)'!$B439*'Net flows (pi)'!B439+'Weights (w)'!$C439*'Net flows (pi)'!F439+'Weights (w)'!$D439*'Net flows (pi)'!J439</f>
        <v>-0.41474246476898413</v>
      </c>
      <c r="C441" s="24">
        <f ca="1">'Weights (w)'!$B439*'Net flows (pi)'!C439+'Weights (w)'!$C439*'Net flows (pi)'!G439+'Weights (w)'!$D439*'Net flows (pi)'!K439</f>
        <v>1.0225392973755383</v>
      </c>
      <c r="D441" s="24">
        <f ca="1">'Weights (w)'!$B439*'Net flows (pi)'!D439+'Weights (w)'!$C439*'Net flows (pi)'!H439+'Weights (w)'!$D439*'Net flows (pi)'!L439</f>
        <v>-0.31562436580244752</v>
      </c>
      <c r="E441" s="24">
        <f ca="1">'Weights (w)'!$B439*'Net flows (pi)'!E439+'Weights (w)'!$C439*'Net flows (pi)'!I439+'Weights (w)'!$D439*'Net flows (pi)'!M439</f>
        <v>-0.29217246680410658</v>
      </c>
      <c r="G441">
        <f t="shared" ca="1" si="12"/>
        <v>4</v>
      </c>
      <c r="H441">
        <f t="shared" ca="1" si="12"/>
        <v>1</v>
      </c>
      <c r="I441">
        <f t="shared" ca="1" si="12"/>
        <v>3</v>
      </c>
      <c r="J441">
        <f t="shared" ca="1" si="11"/>
        <v>2</v>
      </c>
    </row>
    <row r="442" spans="1:10">
      <c r="A442" s="7">
        <v>438</v>
      </c>
      <c r="B442" s="24">
        <f ca="1">'Weights (w)'!$B440*'Net flows (pi)'!B440+'Weights (w)'!$C440*'Net flows (pi)'!F440+'Weights (w)'!$D440*'Net flows (pi)'!J440</f>
        <v>-1.4624966158869461</v>
      </c>
      <c r="C442" s="24">
        <f ca="1">'Weights (w)'!$B440*'Net flows (pi)'!C440+'Weights (w)'!$C440*'Net flows (pi)'!G440+'Weights (w)'!$D440*'Net flows (pi)'!K440</f>
        <v>1.65</v>
      </c>
      <c r="D442" s="24">
        <f ca="1">'Weights (w)'!$B440*'Net flows (pi)'!D440+'Weights (w)'!$C440*'Net flows (pi)'!H440+'Weights (w)'!$D440*'Net flows (pi)'!L440</f>
        <v>-1.177503384113054</v>
      </c>
      <c r="E442" s="24">
        <f ca="1">'Weights (w)'!$B440*'Net flows (pi)'!E440+'Weights (w)'!$C440*'Net flows (pi)'!I440+'Weights (w)'!$D440*'Net flows (pi)'!M440</f>
        <v>0.98999999999999988</v>
      </c>
      <c r="G442">
        <f t="shared" ca="1" si="12"/>
        <v>4</v>
      </c>
      <c r="H442">
        <f t="shared" ca="1" si="12"/>
        <v>1</v>
      </c>
      <c r="I442">
        <f t="shared" ca="1" si="12"/>
        <v>3</v>
      </c>
      <c r="J442">
        <f t="shared" ca="1" si="11"/>
        <v>2</v>
      </c>
    </row>
    <row r="443" spans="1:10">
      <c r="A443" s="7">
        <v>439</v>
      </c>
      <c r="B443" s="24">
        <f ca="1">'Weights (w)'!$B441*'Net flows (pi)'!B441+'Weights (w)'!$C441*'Net flows (pi)'!F441+'Weights (w)'!$D441*'Net flows (pi)'!J441</f>
        <v>-0.72493192454407451</v>
      </c>
      <c r="C443" s="24">
        <f ca="1">'Weights (w)'!$B441*'Net flows (pi)'!C441+'Weights (w)'!$C441*'Net flows (pi)'!G441+'Weights (w)'!$D441*'Net flows (pi)'!K441</f>
        <v>0.61332265313685896</v>
      </c>
      <c r="D443" s="24">
        <f ca="1">'Weights (w)'!$B441*'Net flows (pi)'!D441+'Weights (w)'!$C441*'Net flows (pi)'!H441+'Weights (w)'!$D441*'Net flows (pi)'!L441</f>
        <v>-0.99381124792930553</v>
      </c>
      <c r="E443" s="24">
        <f ca="1">'Weights (w)'!$B441*'Net flows (pi)'!E441+'Weights (w)'!$C441*'Net flows (pi)'!I441+'Weights (w)'!$D441*'Net flows (pi)'!M441</f>
        <v>1.105420519336521</v>
      </c>
      <c r="G443">
        <f t="shared" ca="1" si="12"/>
        <v>3</v>
      </c>
      <c r="H443">
        <f t="shared" ca="1" si="12"/>
        <v>2</v>
      </c>
      <c r="I443">
        <f t="shared" ca="1" si="12"/>
        <v>4</v>
      </c>
      <c r="J443">
        <f t="shared" ca="1" si="11"/>
        <v>1</v>
      </c>
    </row>
    <row r="444" spans="1:10">
      <c r="A444" s="7">
        <v>440</v>
      </c>
      <c r="B444" s="24">
        <f ca="1">'Weights (w)'!$B442*'Net flows (pi)'!B442+'Weights (w)'!$C442*'Net flows (pi)'!F442+'Weights (w)'!$D442*'Net flows (pi)'!J442</f>
        <v>-0.94031542010336056</v>
      </c>
      <c r="C444" s="24">
        <f ca="1">'Weights (w)'!$B442*'Net flows (pi)'!C442+'Weights (w)'!$C442*'Net flows (pi)'!G442+'Weights (w)'!$D442*'Net flows (pi)'!K442</f>
        <v>1.8125667913962471</v>
      </c>
      <c r="D444" s="24">
        <f ca="1">'Weights (w)'!$B442*'Net flows (pi)'!D442+'Weights (w)'!$C442*'Net flows (pi)'!H442+'Weights (w)'!$D442*'Net flows (pi)'!L442</f>
        <v>-1.2077543351950404</v>
      </c>
      <c r="E444" s="24">
        <f ca="1">'Weights (w)'!$B442*'Net flows (pi)'!E442+'Weights (w)'!$C442*'Net flows (pi)'!I442+'Weights (w)'!$D442*'Net flows (pi)'!M442</f>
        <v>0.33550296390215362</v>
      </c>
      <c r="G444">
        <f t="shared" ca="1" si="12"/>
        <v>3</v>
      </c>
      <c r="H444">
        <f t="shared" ca="1" si="12"/>
        <v>1</v>
      </c>
      <c r="I444">
        <f t="shared" ca="1" si="12"/>
        <v>4</v>
      </c>
      <c r="J444">
        <f t="shared" ca="1" si="11"/>
        <v>2</v>
      </c>
    </row>
    <row r="445" spans="1:10">
      <c r="A445" s="7">
        <v>441</v>
      </c>
      <c r="B445" s="24">
        <f ca="1">'Weights (w)'!$B443*'Net flows (pi)'!B443+'Weights (w)'!$C443*'Net flows (pi)'!F443+'Weights (w)'!$D443*'Net flows (pi)'!J443</f>
        <v>-2.64</v>
      </c>
      <c r="C445" s="24">
        <f ca="1">'Weights (w)'!$B443*'Net flows (pi)'!C443+'Weights (w)'!$C443*'Net flows (pi)'!G443+'Weights (w)'!$D443*'Net flows (pi)'!K443</f>
        <v>2.0559034023866194</v>
      </c>
      <c r="D445" s="24">
        <f ca="1">'Weights (w)'!$B443*'Net flows (pi)'!D443+'Weights (w)'!$C443*'Net flows (pi)'!H443+'Weights (w)'!$D443*'Net flows (pi)'!L443</f>
        <v>0.25409659761338066</v>
      </c>
      <c r="E445" s="24">
        <f ca="1">'Weights (w)'!$B443*'Net flows (pi)'!E443+'Weights (w)'!$C443*'Net flows (pi)'!I443+'Weights (w)'!$D443*'Net flows (pi)'!M443</f>
        <v>0.32999999999999996</v>
      </c>
      <c r="G445">
        <f t="shared" ca="1" si="12"/>
        <v>4</v>
      </c>
      <c r="H445">
        <f t="shared" ca="1" si="12"/>
        <v>1</v>
      </c>
      <c r="I445">
        <f t="shared" ca="1" si="12"/>
        <v>3</v>
      </c>
      <c r="J445">
        <f t="shared" ca="1" si="11"/>
        <v>2</v>
      </c>
    </row>
    <row r="446" spans="1:10">
      <c r="A446" s="7">
        <v>442</v>
      </c>
      <c r="B446" s="24">
        <f ca="1">'Weights (w)'!$B444*'Net flows (pi)'!B444+'Weights (w)'!$C444*'Net flows (pi)'!F444+'Weights (w)'!$D444*'Net flows (pi)'!J444</f>
        <v>-0.99</v>
      </c>
      <c r="C446" s="24">
        <f ca="1">'Weights (w)'!$B444*'Net flows (pi)'!C444+'Weights (w)'!$C444*'Net flows (pi)'!G444+'Weights (w)'!$D444*'Net flows (pi)'!K444</f>
        <v>2.6399999999999997</v>
      </c>
      <c r="D446" s="24">
        <f ca="1">'Weights (w)'!$B444*'Net flows (pi)'!D444+'Weights (w)'!$C444*'Net flows (pi)'!H444+'Weights (w)'!$D444*'Net flows (pi)'!L444</f>
        <v>-1.65</v>
      </c>
      <c r="E446" s="24">
        <f ca="1">'Weights (w)'!$B444*'Net flows (pi)'!E444+'Weights (w)'!$C444*'Net flows (pi)'!I444+'Weights (w)'!$D444*'Net flows (pi)'!M444</f>
        <v>0</v>
      </c>
      <c r="G446">
        <f t="shared" ca="1" si="12"/>
        <v>3</v>
      </c>
      <c r="H446">
        <f t="shared" ca="1" si="12"/>
        <v>1</v>
      </c>
      <c r="I446">
        <f t="shared" ca="1" si="12"/>
        <v>4</v>
      </c>
      <c r="J446">
        <f t="shared" ca="1" si="11"/>
        <v>2</v>
      </c>
    </row>
    <row r="447" spans="1:10">
      <c r="A447" s="7">
        <v>443</v>
      </c>
      <c r="B447" s="24">
        <f ca="1">'Weights (w)'!$B445*'Net flows (pi)'!B445+'Weights (w)'!$C445*'Net flows (pi)'!F445+'Weights (w)'!$D445*'Net flows (pi)'!J445</f>
        <v>-0.56439662169574101</v>
      </c>
      <c r="C447" s="24">
        <f ca="1">'Weights (w)'!$B445*'Net flows (pi)'!C445+'Weights (w)'!$C445*'Net flows (pi)'!G445+'Weights (w)'!$D445*'Net flows (pi)'!K445</f>
        <v>-5.9418316193706244E-2</v>
      </c>
      <c r="D447" s="24">
        <f ca="1">'Weights (w)'!$B445*'Net flows (pi)'!D445+'Weights (w)'!$C445*'Net flows (pi)'!H445+'Weights (w)'!$D445*'Net flows (pi)'!L445</f>
        <v>-0.3964986082958879</v>
      </c>
      <c r="E447" s="24">
        <f ca="1">'Weights (w)'!$B445*'Net flows (pi)'!E445+'Weights (w)'!$C445*'Net flows (pi)'!I445+'Weights (w)'!$D445*'Net flows (pi)'!M445</f>
        <v>1.0203135461853352</v>
      </c>
      <c r="G447">
        <f t="shared" ca="1" si="12"/>
        <v>4</v>
      </c>
      <c r="H447">
        <f t="shared" ca="1" si="12"/>
        <v>2</v>
      </c>
      <c r="I447">
        <f t="shared" ca="1" si="12"/>
        <v>3</v>
      </c>
      <c r="J447">
        <f t="shared" ca="1" si="11"/>
        <v>1</v>
      </c>
    </row>
    <row r="448" spans="1:10">
      <c r="A448" s="7">
        <v>444</v>
      </c>
      <c r="B448" s="24">
        <f ca="1">'Weights (w)'!$B446*'Net flows (pi)'!B446+'Weights (w)'!$C446*'Net flows (pi)'!F446+'Weights (w)'!$D446*'Net flows (pi)'!J446</f>
        <v>-5.1425621675331101E-2</v>
      </c>
      <c r="C448" s="24">
        <f ca="1">'Weights (w)'!$B446*'Net flows (pi)'!C446+'Weights (w)'!$C446*'Net flows (pi)'!G446+'Weights (w)'!$D446*'Net flows (pi)'!K446</f>
        <v>-3.7367824458192422E-2</v>
      </c>
      <c r="D448" s="24">
        <f ca="1">'Weights (w)'!$B446*'Net flows (pi)'!D446+'Weights (w)'!$C446*'Net flows (pi)'!H446+'Weights (w)'!$D446*'Net flows (pi)'!L446</f>
        <v>-1.8912065538664766</v>
      </c>
      <c r="E448" s="24">
        <f ca="1">'Weights (w)'!$B446*'Net flows (pi)'!E446+'Weights (w)'!$C446*'Net flows (pi)'!I446+'Weights (w)'!$D446*'Net flows (pi)'!M446</f>
        <v>1.98</v>
      </c>
      <c r="G448">
        <f t="shared" ca="1" si="12"/>
        <v>3</v>
      </c>
      <c r="H448">
        <f t="shared" ca="1" si="12"/>
        <v>2</v>
      </c>
      <c r="I448">
        <f t="shared" ca="1" si="12"/>
        <v>4</v>
      </c>
      <c r="J448">
        <f t="shared" ca="1" si="11"/>
        <v>1</v>
      </c>
    </row>
    <row r="449" spans="1:10">
      <c r="A449" s="7">
        <v>445</v>
      </c>
      <c r="B449" s="24">
        <f ca="1">'Weights (w)'!$B447*'Net flows (pi)'!B447+'Weights (w)'!$C447*'Net flows (pi)'!F447+'Weights (w)'!$D447*'Net flows (pi)'!J447</f>
        <v>-1.2362930413736986</v>
      </c>
      <c r="C449" s="24">
        <f ca="1">'Weights (w)'!$B447*'Net flows (pi)'!C447+'Weights (w)'!$C447*'Net flows (pi)'!G447+'Weights (w)'!$D447*'Net flows (pi)'!K447</f>
        <v>1.6373121162467843</v>
      </c>
      <c r="D449" s="24">
        <f ca="1">'Weights (w)'!$B447*'Net flows (pi)'!D447+'Weights (w)'!$C447*'Net flows (pi)'!H447+'Weights (w)'!$D447*'Net flows (pi)'!L447</f>
        <v>-1.3982776851032219</v>
      </c>
      <c r="E449" s="24">
        <f ca="1">'Weights (w)'!$B447*'Net flows (pi)'!E447+'Weights (w)'!$C447*'Net flows (pi)'!I447+'Weights (w)'!$D447*'Net flows (pi)'!M447</f>
        <v>0.99725861023013607</v>
      </c>
      <c r="G449">
        <f t="shared" ca="1" si="12"/>
        <v>3</v>
      </c>
      <c r="H449">
        <f t="shared" ca="1" si="12"/>
        <v>1</v>
      </c>
      <c r="I449">
        <f t="shared" ca="1" si="12"/>
        <v>4</v>
      </c>
      <c r="J449">
        <f t="shared" ca="1" si="11"/>
        <v>2</v>
      </c>
    </row>
    <row r="450" spans="1:10">
      <c r="A450" s="7">
        <v>446</v>
      </c>
      <c r="B450" s="24">
        <f ca="1">'Weights (w)'!$B448*'Net flows (pi)'!B448+'Weights (w)'!$C448*'Net flows (pi)'!F448+'Weights (w)'!$D448*'Net flows (pi)'!J448</f>
        <v>-0.66397862910868266</v>
      </c>
      <c r="C450" s="24">
        <f ca="1">'Weights (w)'!$B448*'Net flows (pi)'!C448+'Weights (w)'!$C448*'Net flows (pi)'!G448+'Weights (w)'!$D448*'Net flows (pi)'!K448</f>
        <v>1.7922576818430653</v>
      </c>
      <c r="D450" s="24">
        <f ca="1">'Weights (w)'!$B448*'Net flows (pi)'!D448+'Weights (w)'!$C448*'Net flows (pi)'!H448+'Weights (w)'!$D448*'Net flows (pi)'!L448</f>
        <v>-2.0899322500109445</v>
      </c>
      <c r="E450" s="24">
        <f ca="1">'Weights (w)'!$B448*'Net flows (pi)'!E448+'Weights (w)'!$C448*'Net flows (pi)'!I448+'Weights (w)'!$D448*'Net flows (pi)'!M448</f>
        <v>0.96165319727656184</v>
      </c>
      <c r="G450">
        <f t="shared" ca="1" si="12"/>
        <v>3</v>
      </c>
      <c r="H450">
        <f t="shared" ca="1" si="12"/>
        <v>1</v>
      </c>
      <c r="I450">
        <f t="shared" ca="1" si="12"/>
        <v>4</v>
      </c>
      <c r="J450">
        <f t="shared" ca="1" si="11"/>
        <v>2</v>
      </c>
    </row>
    <row r="451" spans="1:10">
      <c r="A451" s="7">
        <v>447</v>
      </c>
      <c r="B451" s="24">
        <f ca="1">'Weights (w)'!$B449*'Net flows (pi)'!B449+'Weights (w)'!$C449*'Net flows (pi)'!F449+'Weights (w)'!$D449*'Net flows (pi)'!J449</f>
        <v>0.95457254331308328</v>
      </c>
      <c r="C451" s="24">
        <f ca="1">'Weights (w)'!$B449*'Net flows (pi)'!C449+'Weights (w)'!$C449*'Net flows (pi)'!G449+'Weights (w)'!$D449*'Net flows (pi)'!K449</f>
        <v>0.70857428699875946</v>
      </c>
      <c r="D451" s="24">
        <f ca="1">'Weights (w)'!$B449*'Net flows (pi)'!D449+'Weights (w)'!$C449*'Net flows (pi)'!H449+'Weights (w)'!$D449*'Net flows (pi)'!L449</f>
        <v>-2.6399999999999997</v>
      </c>
      <c r="E451" s="24">
        <f ca="1">'Weights (w)'!$B449*'Net flows (pi)'!E449+'Weights (w)'!$C449*'Net flows (pi)'!I449+'Weights (w)'!$D449*'Net flows (pi)'!M449</f>
        <v>0.97685316968815727</v>
      </c>
      <c r="G451">
        <f t="shared" ca="1" si="12"/>
        <v>2</v>
      </c>
      <c r="H451">
        <f t="shared" ca="1" si="12"/>
        <v>3</v>
      </c>
      <c r="I451">
        <f t="shared" ca="1" si="12"/>
        <v>4</v>
      </c>
      <c r="J451">
        <f t="shared" ca="1" si="11"/>
        <v>1</v>
      </c>
    </row>
    <row r="452" spans="1:10">
      <c r="A452" s="7">
        <v>448</v>
      </c>
      <c r="B452" s="24">
        <f ca="1">'Weights (w)'!$B450*'Net flows (pi)'!B450+'Weights (w)'!$C450*'Net flows (pi)'!F450+'Weights (w)'!$D450*'Net flows (pi)'!J450</f>
        <v>-0.73251212117321995</v>
      </c>
      <c r="C452" s="24">
        <f ca="1">'Weights (w)'!$B450*'Net flows (pi)'!C450+'Weights (w)'!$C450*'Net flows (pi)'!G450+'Weights (w)'!$D450*'Net flows (pi)'!K450</f>
        <v>1.4360389358580565</v>
      </c>
      <c r="D452" s="24">
        <f ca="1">'Weights (w)'!$B450*'Net flows (pi)'!D450+'Weights (w)'!$C450*'Net flows (pi)'!H450+'Weights (w)'!$D450*'Net flows (pi)'!L450</f>
        <v>-2.2374878788267805</v>
      </c>
      <c r="E452" s="24">
        <f ca="1">'Weights (w)'!$B450*'Net flows (pi)'!E450+'Weights (w)'!$C450*'Net flows (pi)'!I450+'Weights (w)'!$D450*'Net flows (pi)'!M450</f>
        <v>1.5339610641419434</v>
      </c>
      <c r="G452">
        <f t="shared" ca="1" si="12"/>
        <v>3</v>
      </c>
      <c r="H452">
        <f t="shared" ca="1" si="12"/>
        <v>2</v>
      </c>
      <c r="I452">
        <f t="shared" ca="1" si="12"/>
        <v>4</v>
      </c>
      <c r="J452">
        <f t="shared" ca="1" si="11"/>
        <v>1</v>
      </c>
    </row>
    <row r="453" spans="1:10">
      <c r="A453" s="7">
        <v>449</v>
      </c>
      <c r="B453" s="24">
        <f ca="1">'Weights (w)'!$B451*'Net flows (pi)'!B451+'Weights (w)'!$C451*'Net flows (pi)'!F451+'Weights (w)'!$D451*'Net flows (pi)'!J451</f>
        <v>-1.2329336369496537</v>
      </c>
      <c r="C453" s="24">
        <f ca="1">'Weights (w)'!$B451*'Net flows (pi)'!C451+'Weights (w)'!$C451*'Net flows (pi)'!G451+'Weights (w)'!$D451*'Net flows (pi)'!K451</f>
        <v>2.2538383821248669</v>
      </c>
      <c r="D453" s="24">
        <f ca="1">'Weights (w)'!$B451*'Net flows (pi)'!D451+'Weights (w)'!$C451*'Net flows (pi)'!H451+'Weights (w)'!$D451*'Net flows (pi)'!L451</f>
        <v>-1.98</v>
      </c>
      <c r="E453" s="24">
        <f ca="1">'Weights (w)'!$B451*'Net flows (pi)'!E451+'Weights (w)'!$C451*'Net flows (pi)'!I451+'Weights (w)'!$D451*'Net flows (pi)'!M451</f>
        <v>0.95909525482478664</v>
      </c>
      <c r="G453">
        <f t="shared" ca="1" si="12"/>
        <v>3</v>
      </c>
      <c r="H453">
        <f t="shared" ca="1" si="12"/>
        <v>1</v>
      </c>
      <c r="I453">
        <f t="shared" ca="1" si="12"/>
        <v>4</v>
      </c>
      <c r="J453">
        <f t="shared" ca="1" si="12"/>
        <v>2</v>
      </c>
    </row>
    <row r="454" spans="1:10">
      <c r="A454" s="7">
        <v>450</v>
      </c>
      <c r="B454" s="24">
        <f ca="1">'Weights (w)'!$B452*'Net flows (pi)'!B452+'Weights (w)'!$C452*'Net flows (pi)'!F452+'Weights (w)'!$D452*'Net flows (pi)'!J452</f>
        <v>-0.50899734157345022</v>
      </c>
      <c r="C454" s="24">
        <f ca="1">'Weights (w)'!$B452*'Net flows (pi)'!C452+'Weights (w)'!$C452*'Net flows (pi)'!G452+'Weights (w)'!$D452*'Net flows (pi)'!K452</f>
        <v>0.33</v>
      </c>
      <c r="D454" s="24">
        <f ca="1">'Weights (w)'!$B452*'Net flows (pi)'!D452+'Weights (w)'!$C452*'Net flows (pi)'!H452+'Weights (w)'!$D452*'Net flows (pi)'!L452</f>
        <v>-1.5357833812327115</v>
      </c>
      <c r="E454" s="24">
        <f ca="1">'Weights (w)'!$B452*'Net flows (pi)'!E452+'Weights (w)'!$C452*'Net flows (pi)'!I452+'Weights (w)'!$D452*'Net flows (pi)'!M452</f>
        <v>1.7147807228061618</v>
      </c>
      <c r="G454">
        <f t="shared" ref="G454:J517" ca="1" si="13">_xlfn.RANK.AVG(B454,$B454:$E454)</f>
        <v>3</v>
      </c>
      <c r="H454">
        <f t="shared" ca="1" si="13"/>
        <v>2</v>
      </c>
      <c r="I454">
        <f t="shared" ca="1" si="13"/>
        <v>4</v>
      </c>
      <c r="J454">
        <f t="shared" ca="1" si="13"/>
        <v>1</v>
      </c>
    </row>
    <row r="455" spans="1:10">
      <c r="A455" s="7">
        <v>451</v>
      </c>
      <c r="B455" s="24">
        <f ca="1">'Weights (w)'!$B453*'Net flows (pi)'!B453+'Weights (w)'!$C453*'Net flows (pi)'!F453+'Weights (w)'!$D453*'Net flows (pi)'!J453</f>
        <v>-0.71086413498414758</v>
      </c>
      <c r="C455" s="24">
        <f ca="1">'Weights (w)'!$B453*'Net flows (pi)'!C453+'Weights (w)'!$C453*'Net flows (pi)'!G453+'Weights (w)'!$D453*'Net flows (pi)'!K453</f>
        <v>0.72273846964802835</v>
      </c>
      <c r="D455" s="24">
        <f ca="1">'Weights (w)'!$B453*'Net flows (pi)'!D453+'Weights (w)'!$C453*'Net flows (pi)'!H453+'Weights (w)'!$D453*'Net flows (pi)'!L453</f>
        <v>-1.3318743346638808</v>
      </c>
      <c r="E455" s="24">
        <f ca="1">'Weights (w)'!$B453*'Net flows (pi)'!E453+'Weights (w)'!$C453*'Net flows (pi)'!I453+'Weights (w)'!$D453*'Net flows (pi)'!M453</f>
        <v>1.32</v>
      </c>
      <c r="G455">
        <f t="shared" ca="1" si="13"/>
        <v>3</v>
      </c>
      <c r="H455">
        <f t="shared" ca="1" si="13"/>
        <v>2</v>
      </c>
      <c r="I455">
        <f t="shared" ca="1" si="13"/>
        <v>4</v>
      </c>
      <c r="J455">
        <f t="shared" ca="1" si="13"/>
        <v>1</v>
      </c>
    </row>
    <row r="456" spans="1:10">
      <c r="A456" s="7">
        <v>452</v>
      </c>
      <c r="B456" s="24">
        <f ca="1">'Weights (w)'!$B454*'Net flows (pi)'!B454+'Weights (w)'!$C454*'Net flows (pi)'!F454+'Weights (w)'!$D454*'Net flows (pi)'!J454</f>
        <v>-0.9869611599839887</v>
      </c>
      <c r="C456" s="24">
        <f ca="1">'Weights (w)'!$B454*'Net flows (pi)'!C454+'Weights (w)'!$C454*'Net flows (pi)'!G454+'Weights (w)'!$D454*'Net flows (pi)'!K454</f>
        <v>1.2842592661606231</v>
      </c>
      <c r="D456" s="24">
        <f ca="1">'Weights (w)'!$B454*'Net flows (pi)'!D454+'Weights (w)'!$C454*'Net flows (pi)'!H454+'Weights (w)'!$D454*'Net flows (pi)'!L454</f>
        <v>-1.6700722972251629</v>
      </c>
      <c r="E456" s="24">
        <f ca="1">'Weights (w)'!$B454*'Net flows (pi)'!E454+'Weights (w)'!$C454*'Net flows (pi)'!I454+'Weights (w)'!$D454*'Net flows (pi)'!M454</f>
        <v>1.3727741910485283</v>
      </c>
      <c r="G456">
        <f t="shared" ca="1" si="13"/>
        <v>3</v>
      </c>
      <c r="H456">
        <f t="shared" ca="1" si="13"/>
        <v>2</v>
      </c>
      <c r="I456">
        <f t="shared" ca="1" si="13"/>
        <v>4</v>
      </c>
      <c r="J456">
        <f t="shared" ca="1" si="13"/>
        <v>1</v>
      </c>
    </row>
    <row r="457" spans="1:10">
      <c r="A457" s="7">
        <v>453</v>
      </c>
      <c r="B457" s="24">
        <f ca="1">'Weights (w)'!$B455*'Net flows (pi)'!B455+'Weights (w)'!$C455*'Net flows (pi)'!F455+'Weights (w)'!$D455*'Net flows (pi)'!J455</f>
        <v>-0.66</v>
      </c>
      <c r="C457" s="24">
        <f ca="1">'Weights (w)'!$B455*'Net flows (pi)'!C455+'Weights (w)'!$C455*'Net flows (pi)'!G455+'Weights (w)'!$D455*'Net flows (pi)'!K455</f>
        <v>0.66</v>
      </c>
      <c r="D457" s="24">
        <f ca="1">'Weights (w)'!$B455*'Net flows (pi)'!D455+'Weights (w)'!$C455*'Net flows (pi)'!H455+'Weights (w)'!$D455*'Net flows (pi)'!L455</f>
        <v>-1.65</v>
      </c>
      <c r="E457" s="24">
        <f ca="1">'Weights (w)'!$B455*'Net flows (pi)'!E455+'Weights (w)'!$C455*'Net flows (pi)'!I455+'Weights (w)'!$D455*'Net flows (pi)'!M455</f>
        <v>1.65</v>
      </c>
      <c r="G457">
        <f t="shared" ca="1" si="13"/>
        <v>3</v>
      </c>
      <c r="H457">
        <f t="shared" ca="1" si="13"/>
        <v>2</v>
      </c>
      <c r="I457">
        <f t="shared" ca="1" si="13"/>
        <v>4</v>
      </c>
      <c r="J457">
        <f t="shared" ca="1" si="13"/>
        <v>1</v>
      </c>
    </row>
    <row r="458" spans="1:10">
      <c r="A458" s="7">
        <v>454</v>
      </c>
      <c r="B458" s="24">
        <f ca="1">'Weights (w)'!$B456*'Net flows (pi)'!B456+'Weights (w)'!$C456*'Net flows (pi)'!F456+'Weights (w)'!$D456*'Net flows (pi)'!J456</f>
        <v>-2.0438290201295586</v>
      </c>
      <c r="C458" s="24">
        <f ca="1">'Weights (w)'!$B456*'Net flows (pi)'!C456+'Weights (w)'!$C456*'Net flows (pi)'!G456+'Weights (w)'!$D456*'Net flows (pi)'!K456</f>
        <v>1.32</v>
      </c>
      <c r="D458" s="24">
        <f ca="1">'Weights (w)'!$B456*'Net flows (pi)'!D456+'Weights (w)'!$C456*'Net flows (pi)'!H456+'Weights (w)'!$D456*'Net flows (pi)'!L456</f>
        <v>-0.71656171633913079</v>
      </c>
      <c r="E458" s="24">
        <f ca="1">'Weights (w)'!$B456*'Net flows (pi)'!E456+'Weights (w)'!$C456*'Net flows (pi)'!I456+'Weights (w)'!$D456*'Net flows (pi)'!M456</f>
        <v>1.440390736468689</v>
      </c>
      <c r="G458">
        <f t="shared" ca="1" si="13"/>
        <v>4</v>
      </c>
      <c r="H458">
        <f t="shared" ca="1" si="13"/>
        <v>2</v>
      </c>
      <c r="I458">
        <f t="shared" ca="1" si="13"/>
        <v>3</v>
      </c>
      <c r="J458">
        <f t="shared" ca="1" si="13"/>
        <v>1</v>
      </c>
    </row>
    <row r="459" spans="1:10">
      <c r="A459" s="7">
        <v>455</v>
      </c>
      <c r="B459" s="24">
        <f ca="1">'Weights (w)'!$B457*'Net flows (pi)'!B457+'Weights (w)'!$C457*'Net flows (pi)'!F457+'Weights (w)'!$D457*'Net flows (pi)'!J457</f>
        <v>-0.30637718337305186</v>
      </c>
      <c r="C459" s="24">
        <f ca="1">'Weights (w)'!$B457*'Net flows (pi)'!C457+'Weights (w)'!$C457*'Net flows (pi)'!G457+'Weights (w)'!$D457*'Net flows (pi)'!K457</f>
        <v>2.64</v>
      </c>
      <c r="D459" s="24">
        <f ca="1">'Weights (w)'!$B457*'Net flows (pi)'!D457+'Weights (w)'!$C457*'Net flows (pi)'!H457+'Weights (w)'!$D457*'Net flows (pi)'!L457</f>
        <v>-1.4580780634019983</v>
      </c>
      <c r="E459" s="24">
        <f ca="1">'Weights (w)'!$B457*'Net flows (pi)'!E457+'Weights (w)'!$C457*'Net flows (pi)'!I457+'Weights (w)'!$D457*'Net flows (pi)'!M457</f>
        <v>-0.87554475322495007</v>
      </c>
      <c r="G459">
        <f t="shared" ca="1" si="13"/>
        <v>2</v>
      </c>
      <c r="H459">
        <f t="shared" ca="1" si="13"/>
        <v>1</v>
      </c>
      <c r="I459">
        <f t="shared" ca="1" si="13"/>
        <v>4</v>
      </c>
      <c r="J459">
        <f t="shared" ca="1" si="13"/>
        <v>3</v>
      </c>
    </row>
    <row r="460" spans="1:10">
      <c r="A460" s="7">
        <v>456</v>
      </c>
      <c r="B460" s="24">
        <f ca="1">'Weights (w)'!$B458*'Net flows (pi)'!B458+'Weights (w)'!$C458*'Net flows (pi)'!F458+'Weights (w)'!$D458*'Net flows (pi)'!J458</f>
        <v>-0.687984846676441</v>
      </c>
      <c r="C460" s="24">
        <f ca="1">'Weights (w)'!$B458*'Net flows (pi)'!C458+'Weights (w)'!$C458*'Net flows (pi)'!G458+'Weights (w)'!$D458*'Net flows (pi)'!K458</f>
        <v>1.6720404248617973</v>
      </c>
      <c r="D460" s="24">
        <f ca="1">'Weights (w)'!$B458*'Net flows (pi)'!D458+'Weights (w)'!$C458*'Net flows (pi)'!H458+'Weights (w)'!$D458*'Net flows (pi)'!L458</f>
        <v>-1.2946993305392678</v>
      </c>
      <c r="E460" s="24">
        <f ca="1">'Weights (w)'!$B458*'Net flows (pi)'!E458+'Weights (w)'!$C458*'Net flows (pi)'!I458+'Weights (w)'!$D458*'Net flows (pi)'!M458</f>
        <v>0.31064375235391162</v>
      </c>
      <c r="G460">
        <f t="shared" ca="1" si="13"/>
        <v>3</v>
      </c>
      <c r="H460">
        <f t="shared" ca="1" si="13"/>
        <v>1</v>
      </c>
      <c r="I460">
        <f t="shared" ca="1" si="13"/>
        <v>4</v>
      </c>
      <c r="J460">
        <f t="shared" ca="1" si="13"/>
        <v>2</v>
      </c>
    </row>
    <row r="461" spans="1:10">
      <c r="A461" s="7">
        <v>457</v>
      </c>
      <c r="B461" s="24">
        <f ca="1">'Weights (w)'!$B459*'Net flows (pi)'!B459+'Weights (w)'!$C459*'Net flows (pi)'!F459+'Weights (w)'!$D459*'Net flows (pi)'!J459</f>
        <v>-0.32999999999999996</v>
      </c>
      <c r="C461" s="24">
        <f ca="1">'Weights (w)'!$B459*'Net flows (pi)'!C459+'Weights (w)'!$C459*'Net flows (pi)'!G459+'Weights (w)'!$D459*'Net flows (pi)'!K459</f>
        <v>1.8052670528163965</v>
      </c>
      <c r="D461" s="24">
        <f ca="1">'Weights (w)'!$B459*'Net flows (pi)'!D459+'Weights (w)'!$C459*'Net flows (pi)'!H459+'Weights (w)'!$D459*'Net flows (pi)'!L459</f>
        <v>-1.2892604616656609</v>
      </c>
      <c r="E461" s="24">
        <f ca="1">'Weights (w)'!$B459*'Net flows (pi)'!E459+'Weights (w)'!$C459*'Net flows (pi)'!I459+'Weights (w)'!$D459*'Net flows (pi)'!M459</f>
        <v>-0.18600659115073565</v>
      </c>
      <c r="G461">
        <f t="shared" ca="1" si="13"/>
        <v>3</v>
      </c>
      <c r="H461">
        <f t="shared" ca="1" si="13"/>
        <v>1</v>
      </c>
      <c r="I461">
        <f t="shared" ca="1" si="13"/>
        <v>4</v>
      </c>
      <c r="J461">
        <f t="shared" ca="1" si="13"/>
        <v>2</v>
      </c>
    </row>
    <row r="462" spans="1:10">
      <c r="A462" s="7">
        <v>458</v>
      </c>
      <c r="B462" s="24">
        <f ca="1">'Weights (w)'!$B460*'Net flows (pi)'!B460+'Weights (w)'!$C460*'Net flows (pi)'!F460+'Weights (w)'!$D460*'Net flows (pi)'!J460</f>
        <v>-1.6190191366344622</v>
      </c>
      <c r="C462" s="24">
        <f ca="1">'Weights (w)'!$B460*'Net flows (pi)'!C460+'Weights (w)'!$C460*'Net flows (pi)'!G460+'Weights (w)'!$D460*'Net flows (pi)'!K460</f>
        <v>1.8527109941443616</v>
      </c>
      <c r="D462" s="24">
        <f ca="1">'Weights (w)'!$B460*'Net flows (pi)'!D460+'Weights (w)'!$C460*'Net flows (pi)'!H460+'Weights (w)'!$D460*'Net flows (pi)'!L460</f>
        <v>-1.2266212318598595</v>
      </c>
      <c r="E462" s="24">
        <f ca="1">'Weights (w)'!$B460*'Net flows (pi)'!E460+'Weights (w)'!$C460*'Net flows (pi)'!I460+'Weights (w)'!$D460*'Net flows (pi)'!M460</f>
        <v>0.99292937434996065</v>
      </c>
      <c r="G462">
        <f t="shared" ca="1" si="13"/>
        <v>4</v>
      </c>
      <c r="H462">
        <f t="shared" ca="1" si="13"/>
        <v>1</v>
      </c>
      <c r="I462">
        <f t="shared" ca="1" si="13"/>
        <v>3</v>
      </c>
      <c r="J462">
        <f t="shared" ca="1" si="13"/>
        <v>2</v>
      </c>
    </row>
    <row r="463" spans="1:10">
      <c r="A463" s="7">
        <v>459</v>
      </c>
      <c r="B463" s="24">
        <f ca="1">'Weights (w)'!$B461*'Net flows (pi)'!B461+'Weights (w)'!$C461*'Net flows (pi)'!F461+'Weights (w)'!$D461*'Net flows (pi)'!J461</f>
        <v>1.32</v>
      </c>
      <c r="C463" s="24">
        <f ca="1">'Weights (w)'!$B461*'Net flows (pi)'!C461+'Weights (w)'!$C461*'Net flows (pi)'!G461+'Weights (w)'!$D461*'Net flows (pi)'!K461</f>
        <v>0.48930483946001996</v>
      </c>
      <c r="D463" s="24">
        <f ca="1">'Weights (w)'!$B461*'Net flows (pi)'!D461+'Weights (w)'!$C461*'Net flows (pi)'!H461+'Weights (w)'!$D461*'Net flows (pi)'!L461</f>
        <v>-2.9699999999999998</v>
      </c>
      <c r="E463" s="24">
        <f ca="1">'Weights (w)'!$B461*'Net flows (pi)'!E461+'Weights (w)'!$C461*'Net flows (pi)'!I461+'Weights (w)'!$D461*'Net flows (pi)'!M461</f>
        <v>1.1606951605399802</v>
      </c>
      <c r="G463">
        <f t="shared" ca="1" si="13"/>
        <v>1</v>
      </c>
      <c r="H463">
        <f t="shared" ca="1" si="13"/>
        <v>3</v>
      </c>
      <c r="I463">
        <f t="shared" ca="1" si="13"/>
        <v>4</v>
      </c>
      <c r="J463">
        <f t="shared" ca="1" si="13"/>
        <v>2</v>
      </c>
    </row>
    <row r="464" spans="1:10">
      <c r="A464" s="7">
        <v>460</v>
      </c>
      <c r="B464" s="24">
        <f ca="1">'Weights (w)'!$B462*'Net flows (pi)'!B462+'Weights (w)'!$C462*'Net flows (pi)'!F462+'Weights (w)'!$D462*'Net flows (pi)'!J462</f>
        <v>-1.1320251133981392</v>
      </c>
      <c r="C464" s="24">
        <f ca="1">'Weights (w)'!$B462*'Net flows (pi)'!C462+'Weights (w)'!$C462*'Net flows (pi)'!G462+'Weights (w)'!$D462*'Net flows (pi)'!K462</f>
        <v>0.33000000000000007</v>
      </c>
      <c r="D464" s="24">
        <f ca="1">'Weights (w)'!$B462*'Net flows (pi)'!D462+'Weights (w)'!$C462*'Net flows (pi)'!H462+'Weights (w)'!$D462*'Net flows (pi)'!L462</f>
        <v>-0.84797488660186082</v>
      </c>
      <c r="E464" s="24">
        <f ca="1">'Weights (w)'!$B462*'Net flows (pi)'!E462+'Weights (w)'!$C462*'Net flows (pi)'!I462+'Weights (w)'!$D462*'Net flows (pi)'!M462</f>
        <v>1.6500000000000001</v>
      </c>
      <c r="G464">
        <f t="shared" ca="1" si="13"/>
        <v>4</v>
      </c>
      <c r="H464">
        <f t="shared" ca="1" si="13"/>
        <v>2</v>
      </c>
      <c r="I464">
        <f t="shared" ca="1" si="13"/>
        <v>3</v>
      </c>
      <c r="J464">
        <f t="shared" ca="1" si="13"/>
        <v>1</v>
      </c>
    </row>
    <row r="465" spans="1:10">
      <c r="A465" s="7">
        <v>461</v>
      </c>
      <c r="B465" s="24">
        <f ca="1">'Weights (w)'!$B463*'Net flows (pi)'!B463+'Weights (w)'!$C463*'Net flows (pi)'!F463+'Weights (w)'!$D463*'Net flows (pi)'!J463</f>
        <v>-0.9761709047324012</v>
      </c>
      <c r="C465" s="24">
        <f ca="1">'Weights (w)'!$B463*'Net flows (pi)'!C463+'Weights (w)'!$C463*'Net flows (pi)'!G463+'Weights (w)'!$D463*'Net flows (pi)'!K463</f>
        <v>2.2058398715260155</v>
      </c>
      <c r="D465" s="24">
        <f ca="1">'Weights (w)'!$B463*'Net flows (pi)'!D463+'Weights (w)'!$C463*'Net flows (pi)'!H463+'Weights (w)'!$D463*'Net flows (pi)'!L463</f>
        <v>-2.5553064289224059</v>
      </c>
      <c r="E465" s="24">
        <f ca="1">'Weights (w)'!$B463*'Net flows (pi)'!E463+'Weights (w)'!$C463*'Net flows (pi)'!I463+'Weights (w)'!$D463*'Net flows (pi)'!M463</f>
        <v>1.3256374621287916</v>
      </c>
      <c r="G465">
        <f t="shared" ca="1" si="13"/>
        <v>3</v>
      </c>
      <c r="H465">
        <f t="shared" ca="1" si="13"/>
        <v>1</v>
      </c>
      <c r="I465">
        <f t="shared" ca="1" si="13"/>
        <v>4</v>
      </c>
      <c r="J465">
        <f t="shared" ca="1" si="13"/>
        <v>2</v>
      </c>
    </row>
    <row r="466" spans="1:10">
      <c r="A466" s="7">
        <v>462</v>
      </c>
      <c r="B466" s="24">
        <f ca="1">'Weights (w)'!$B464*'Net flows (pi)'!B464+'Weights (w)'!$C464*'Net flows (pi)'!F464+'Weights (w)'!$D464*'Net flows (pi)'!J464</f>
        <v>-0.6785788353072616</v>
      </c>
      <c r="C466" s="24">
        <f ca="1">'Weights (w)'!$B464*'Net flows (pi)'!C464+'Weights (w)'!$C464*'Net flows (pi)'!G464+'Weights (w)'!$D464*'Net flows (pi)'!K464</f>
        <v>2.0682747054919237E-2</v>
      </c>
      <c r="D466" s="24">
        <f ca="1">'Weights (w)'!$B464*'Net flows (pi)'!D464+'Weights (w)'!$C464*'Net flows (pi)'!H464+'Weights (w)'!$D464*'Net flows (pi)'!L464</f>
        <v>0.32789608825234251</v>
      </c>
      <c r="E466" s="24">
        <f ca="1">'Weights (w)'!$B464*'Net flows (pi)'!E464+'Weights (w)'!$C464*'Net flows (pi)'!I464+'Weights (w)'!$D464*'Net flows (pi)'!M464</f>
        <v>0.32999999999999996</v>
      </c>
      <c r="G466">
        <f t="shared" ca="1" si="13"/>
        <v>4</v>
      </c>
      <c r="H466">
        <f t="shared" ca="1" si="13"/>
        <v>3</v>
      </c>
      <c r="I466">
        <f t="shared" ca="1" si="13"/>
        <v>2</v>
      </c>
      <c r="J466">
        <f t="shared" ca="1" si="13"/>
        <v>1</v>
      </c>
    </row>
    <row r="467" spans="1:10">
      <c r="A467" s="7">
        <v>463</v>
      </c>
      <c r="B467" s="24">
        <f ca="1">'Weights (w)'!$B465*'Net flows (pi)'!B465+'Weights (w)'!$C465*'Net flows (pi)'!F465+'Weights (w)'!$D465*'Net flows (pi)'!J465</f>
        <v>-0.98999999999999988</v>
      </c>
      <c r="C467" s="24">
        <f ca="1">'Weights (w)'!$B465*'Net flows (pi)'!C465+'Weights (w)'!$C465*'Net flows (pi)'!G465+'Weights (w)'!$D465*'Net flows (pi)'!K465</f>
        <v>1.4069596388095518</v>
      </c>
      <c r="D467" s="24">
        <f ca="1">'Weights (w)'!$B465*'Net flows (pi)'!D465+'Weights (w)'!$C465*'Net flows (pi)'!H465+'Weights (w)'!$D465*'Net flows (pi)'!L465</f>
        <v>-1.2513723406749659</v>
      </c>
      <c r="E467" s="24">
        <f ca="1">'Weights (w)'!$B465*'Net flows (pi)'!E465+'Weights (w)'!$C465*'Net flows (pi)'!I465+'Weights (w)'!$D465*'Net flows (pi)'!M465</f>
        <v>0.83441270186541394</v>
      </c>
      <c r="G467">
        <f t="shared" ca="1" si="13"/>
        <v>3</v>
      </c>
      <c r="H467">
        <f t="shared" ca="1" si="13"/>
        <v>1</v>
      </c>
      <c r="I467">
        <f t="shared" ca="1" si="13"/>
        <v>4</v>
      </c>
      <c r="J467">
        <f t="shared" ca="1" si="13"/>
        <v>2</v>
      </c>
    </row>
    <row r="468" spans="1:10">
      <c r="A468" s="7">
        <v>464</v>
      </c>
      <c r="B468" s="24">
        <f ca="1">'Weights (w)'!$B466*'Net flows (pi)'!B466+'Weights (w)'!$C466*'Net flows (pi)'!F466+'Weights (w)'!$D466*'Net flows (pi)'!J466</f>
        <v>-1.98</v>
      </c>
      <c r="C468" s="24">
        <f ca="1">'Weights (w)'!$B466*'Net flows (pi)'!C466+'Weights (w)'!$C466*'Net flows (pi)'!G466+'Weights (w)'!$D466*'Net flows (pi)'!K466</f>
        <v>1.190904414370916</v>
      </c>
      <c r="D468" s="24">
        <f ca="1">'Weights (w)'!$B466*'Net flows (pi)'!D466+'Weights (w)'!$C466*'Net flows (pi)'!H466+'Weights (w)'!$D466*'Net flows (pi)'!L466</f>
        <v>-1.190904414370916</v>
      </c>
      <c r="E468" s="24">
        <f ca="1">'Weights (w)'!$B466*'Net flows (pi)'!E466+'Weights (w)'!$C466*'Net flows (pi)'!I466+'Weights (w)'!$D466*'Net flows (pi)'!M466</f>
        <v>1.98</v>
      </c>
      <c r="G468">
        <f t="shared" ca="1" si="13"/>
        <v>4</v>
      </c>
      <c r="H468">
        <f t="shared" ca="1" si="13"/>
        <v>2</v>
      </c>
      <c r="I468">
        <f t="shared" ca="1" si="13"/>
        <v>3</v>
      </c>
      <c r="J468">
        <f t="shared" ca="1" si="13"/>
        <v>1</v>
      </c>
    </row>
    <row r="469" spans="1:10">
      <c r="A469" s="7">
        <v>465</v>
      </c>
      <c r="B469" s="24">
        <f ca="1">'Weights (w)'!$B467*'Net flows (pi)'!B467+'Weights (w)'!$C467*'Net flows (pi)'!F467+'Weights (w)'!$D467*'Net flows (pi)'!J467</f>
        <v>-1.98</v>
      </c>
      <c r="C469" s="24">
        <f ca="1">'Weights (w)'!$B467*'Net flows (pi)'!C467+'Weights (w)'!$C467*'Net flows (pi)'!G467+'Weights (w)'!$D467*'Net flows (pi)'!K467</f>
        <v>1.9075598628175507</v>
      </c>
      <c r="D469" s="24">
        <f ca="1">'Weights (w)'!$B467*'Net flows (pi)'!D467+'Weights (w)'!$C467*'Net flows (pi)'!H467+'Weights (w)'!$D467*'Net flows (pi)'!L467</f>
        <v>-0.67659986012481454</v>
      </c>
      <c r="E469" s="24">
        <f ca="1">'Weights (w)'!$B467*'Net flows (pi)'!E467+'Weights (w)'!$C467*'Net flows (pi)'!I467+'Weights (w)'!$D467*'Net flows (pi)'!M467</f>
        <v>0.749039997307264</v>
      </c>
      <c r="G469">
        <f t="shared" ca="1" si="13"/>
        <v>4</v>
      </c>
      <c r="H469">
        <f t="shared" ca="1" si="13"/>
        <v>1</v>
      </c>
      <c r="I469">
        <f t="shared" ca="1" si="13"/>
        <v>3</v>
      </c>
      <c r="J469">
        <f t="shared" ca="1" si="13"/>
        <v>2</v>
      </c>
    </row>
    <row r="470" spans="1:10">
      <c r="A470" s="7">
        <v>466</v>
      </c>
      <c r="B470" s="24">
        <f ca="1">'Weights (w)'!$B468*'Net flows (pi)'!B468+'Weights (w)'!$C468*'Net flows (pi)'!F468+'Weights (w)'!$D468*'Net flows (pi)'!J468</f>
        <v>0.16827194426344316</v>
      </c>
      <c r="C470" s="24">
        <f ca="1">'Weights (w)'!$B468*'Net flows (pi)'!C468+'Weights (w)'!$C468*'Net flows (pi)'!G468+'Weights (w)'!$D468*'Net flows (pi)'!K468</f>
        <v>1.7946189474490188</v>
      </c>
      <c r="D470" s="24">
        <f ca="1">'Weights (w)'!$B468*'Net flows (pi)'!D468+'Weights (w)'!$C468*'Net flows (pi)'!H468+'Weights (w)'!$D468*'Net flows (pi)'!L468</f>
        <v>-1.6236278945449036</v>
      </c>
      <c r="E470" s="24">
        <f ca="1">'Weights (w)'!$B468*'Net flows (pi)'!E468+'Weights (w)'!$C468*'Net flows (pi)'!I468+'Weights (w)'!$D468*'Net flows (pi)'!M468</f>
        <v>-0.33926299716755831</v>
      </c>
      <c r="G470">
        <f t="shared" ca="1" si="13"/>
        <v>2</v>
      </c>
      <c r="H470">
        <f t="shared" ca="1" si="13"/>
        <v>1</v>
      </c>
      <c r="I470">
        <f t="shared" ca="1" si="13"/>
        <v>4</v>
      </c>
      <c r="J470">
        <f t="shared" ca="1" si="13"/>
        <v>3</v>
      </c>
    </row>
    <row r="471" spans="1:10">
      <c r="A471" s="7">
        <v>467</v>
      </c>
      <c r="B471" s="24">
        <f ca="1">'Weights (w)'!$B469*'Net flows (pi)'!B469+'Weights (w)'!$C469*'Net flows (pi)'!F469+'Weights (w)'!$D469*'Net flows (pi)'!J469</f>
        <v>-2.3092700187278852</v>
      </c>
      <c r="C471" s="24">
        <f ca="1">'Weights (w)'!$B469*'Net flows (pi)'!C469+'Weights (w)'!$C469*'Net flows (pi)'!G469+'Weights (w)'!$D469*'Net flows (pi)'!K469</f>
        <v>2.2666154586737539</v>
      </c>
      <c r="D471" s="24">
        <f ca="1">'Weights (w)'!$B469*'Net flows (pi)'!D469+'Weights (w)'!$C469*'Net flows (pi)'!H469+'Weights (w)'!$D469*'Net flows (pi)'!L469</f>
        <v>-0.12096010484512409</v>
      </c>
      <c r="E471" s="24">
        <f ca="1">'Weights (w)'!$B469*'Net flows (pi)'!E469+'Weights (w)'!$C469*'Net flows (pi)'!I469+'Weights (w)'!$D469*'Net flows (pi)'!M469</f>
        <v>0.16361466489925525</v>
      </c>
      <c r="G471">
        <f t="shared" ca="1" si="13"/>
        <v>4</v>
      </c>
      <c r="H471">
        <f t="shared" ca="1" si="13"/>
        <v>1</v>
      </c>
      <c r="I471">
        <f t="shared" ca="1" si="13"/>
        <v>3</v>
      </c>
      <c r="J471">
        <f t="shared" ca="1" si="13"/>
        <v>2</v>
      </c>
    </row>
    <row r="472" spans="1:10">
      <c r="A472" s="7">
        <v>468</v>
      </c>
      <c r="B472" s="24">
        <f ca="1">'Weights (w)'!$B470*'Net flows (pi)'!B470+'Weights (w)'!$C470*'Net flows (pi)'!F470+'Weights (w)'!$D470*'Net flows (pi)'!J470</f>
        <v>-0.99</v>
      </c>
      <c r="C472" s="24">
        <f ca="1">'Weights (w)'!$B470*'Net flows (pi)'!C470+'Weights (w)'!$C470*'Net flows (pi)'!G470+'Weights (w)'!$D470*'Net flows (pi)'!K470</f>
        <v>0.65999999999999992</v>
      </c>
      <c r="D472" s="24">
        <f ca="1">'Weights (w)'!$B470*'Net flows (pi)'!D470+'Weights (w)'!$C470*'Net flows (pi)'!H470+'Weights (w)'!$D470*'Net flows (pi)'!L470</f>
        <v>-0.33</v>
      </c>
      <c r="E472" s="24">
        <f ca="1">'Weights (w)'!$B470*'Net flows (pi)'!E470+'Weights (w)'!$C470*'Net flows (pi)'!I470+'Weights (w)'!$D470*'Net flows (pi)'!M470</f>
        <v>0.66</v>
      </c>
      <c r="G472">
        <f t="shared" ca="1" si="13"/>
        <v>4</v>
      </c>
      <c r="H472">
        <f t="shared" ca="1" si="13"/>
        <v>2</v>
      </c>
      <c r="I472">
        <f t="shared" ca="1" si="13"/>
        <v>3</v>
      </c>
      <c r="J472">
        <f t="shared" ca="1" si="13"/>
        <v>1</v>
      </c>
    </row>
    <row r="473" spans="1:10">
      <c r="A473" s="7">
        <v>469</v>
      </c>
      <c r="B473" s="24">
        <f ca="1">'Weights (w)'!$B471*'Net flows (pi)'!B471+'Weights (w)'!$C471*'Net flows (pi)'!F471+'Weights (w)'!$D471*'Net flows (pi)'!J471</f>
        <v>-0.40155962123104982</v>
      </c>
      <c r="C473" s="24">
        <f ca="1">'Weights (w)'!$B471*'Net flows (pi)'!C471+'Weights (w)'!$C471*'Net flows (pi)'!G471+'Weights (w)'!$D471*'Net flows (pi)'!K471</f>
        <v>1.0997307579061255</v>
      </c>
      <c r="D473" s="24">
        <f ca="1">'Weights (w)'!$B471*'Net flows (pi)'!D471+'Weights (w)'!$C471*'Net flows (pi)'!H471+'Weights (w)'!$D471*'Net flows (pi)'!L471</f>
        <v>-0.268299568882502</v>
      </c>
      <c r="E473" s="24">
        <f ca="1">'Weights (w)'!$B471*'Net flows (pi)'!E471+'Weights (w)'!$C471*'Net flows (pi)'!I471+'Weights (w)'!$D471*'Net flows (pi)'!M471</f>
        <v>-0.42987156779257413</v>
      </c>
      <c r="G473">
        <f t="shared" ca="1" si="13"/>
        <v>3</v>
      </c>
      <c r="H473">
        <f t="shared" ca="1" si="13"/>
        <v>1</v>
      </c>
      <c r="I473">
        <f t="shared" ca="1" si="13"/>
        <v>2</v>
      </c>
      <c r="J473">
        <f t="shared" ca="1" si="13"/>
        <v>4</v>
      </c>
    </row>
    <row r="474" spans="1:10">
      <c r="A474" s="7">
        <v>470</v>
      </c>
      <c r="B474" s="24">
        <f ca="1">'Weights (w)'!$B472*'Net flows (pi)'!B472+'Weights (w)'!$C472*'Net flows (pi)'!F472+'Weights (w)'!$D472*'Net flows (pi)'!J472</f>
        <v>-0.72244987542670736</v>
      </c>
      <c r="C474" s="24">
        <f ca="1">'Weights (w)'!$B472*'Net flows (pi)'!C472+'Weights (w)'!$C472*'Net flows (pi)'!G472+'Weights (w)'!$D472*'Net flows (pi)'!K472</f>
        <v>1.0436231726565177</v>
      </c>
      <c r="D474" s="24">
        <f ca="1">'Weights (w)'!$B472*'Net flows (pi)'!D472+'Weights (w)'!$C472*'Net flows (pi)'!H472+'Weights (w)'!$D472*'Net flows (pi)'!L472</f>
        <v>-0.59755012457329271</v>
      </c>
      <c r="E474" s="24">
        <f ca="1">'Weights (w)'!$B472*'Net flows (pi)'!E472+'Weights (w)'!$C472*'Net flows (pi)'!I472+'Weights (w)'!$D472*'Net flows (pi)'!M472</f>
        <v>0.27637682734348212</v>
      </c>
      <c r="G474">
        <f t="shared" ca="1" si="13"/>
        <v>4</v>
      </c>
      <c r="H474">
        <f t="shared" ca="1" si="13"/>
        <v>1</v>
      </c>
      <c r="I474">
        <f t="shared" ca="1" si="13"/>
        <v>3</v>
      </c>
      <c r="J474">
        <f t="shared" ca="1" si="13"/>
        <v>2</v>
      </c>
    </row>
    <row r="475" spans="1:10">
      <c r="A475" s="7">
        <v>471</v>
      </c>
      <c r="B475" s="24">
        <f ca="1">'Weights (w)'!$B473*'Net flows (pi)'!B473+'Weights (w)'!$C473*'Net flows (pi)'!F473+'Weights (w)'!$D473*'Net flows (pi)'!J473</f>
        <v>-1.1997532098073205</v>
      </c>
      <c r="C475" s="24">
        <f ca="1">'Weights (w)'!$B473*'Net flows (pi)'!C473+'Weights (w)'!$C473*'Net flows (pi)'!G473+'Weights (w)'!$D473*'Net flows (pi)'!K473</f>
        <v>1.2812692366881713</v>
      </c>
      <c r="D475" s="24">
        <f ca="1">'Weights (w)'!$B473*'Net flows (pi)'!D473+'Weights (w)'!$C473*'Net flows (pi)'!H473+'Weights (w)'!$D473*'Net flows (pi)'!L473</f>
        <v>-1.1830202531010654</v>
      </c>
      <c r="E475" s="24">
        <f ca="1">'Weights (w)'!$B473*'Net flows (pi)'!E473+'Weights (w)'!$C473*'Net flows (pi)'!I473+'Weights (w)'!$D473*'Net flows (pi)'!M473</f>
        <v>1.1015042262202148</v>
      </c>
      <c r="G475">
        <f t="shared" ca="1" si="13"/>
        <v>4</v>
      </c>
      <c r="H475">
        <f t="shared" ca="1" si="13"/>
        <v>1</v>
      </c>
      <c r="I475">
        <f t="shared" ca="1" si="13"/>
        <v>3</v>
      </c>
      <c r="J475">
        <f t="shared" ca="1" si="13"/>
        <v>2</v>
      </c>
    </row>
    <row r="476" spans="1:10">
      <c r="A476" s="7">
        <v>472</v>
      </c>
      <c r="B476" s="24">
        <f ca="1">'Weights (w)'!$B474*'Net flows (pi)'!B474+'Weights (w)'!$C474*'Net flows (pi)'!F474+'Weights (w)'!$D474*'Net flows (pi)'!J474</f>
        <v>-0.9468361268386879</v>
      </c>
      <c r="C476" s="24">
        <f ca="1">'Weights (w)'!$B474*'Net flows (pi)'!C474+'Weights (w)'!$C474*'Net flows (pi)'!G474+'Weights (w)'!$D474*'Net flows (pi)'!K474</f>
        <v>1.3556298507751992</v>
      </c>
      <c r="D476" s="24">
        <f ca="1">'Weights (w)'!$B474*'Net flows (pi)'!D474+'Weights (w)'!$C474*'Net flows (pi)'!H474+'Weights (w)'!$D474*'Net flows (pi)'!L474</f>
        <v>-9.2592691039626029E-2</v>
      </c>
      <c r="E476" s="24">
        <f ca="1">'Weights (w)'!$B474*'Net flows (pi)'!E474+'Weights (w)'!$C474*'Net flows (pi)'!I474+'Weights (w)'!$D474*'Net flows (pi)'!M474</f>
        <v>-0.31620103289688506</v>
      </c>
      <c r="G476">
        <f t="shared" ca="1" si="13"/>
        <v>4</v>
      </c>
      <c r="H476">
        <f t="shared" ca="1" si="13"/>
        <v>1</v>
      </c>
      <c r="I476">
        <f t="shared" ca="1" si="13"/>
        <v>2</v>
      </c>
      <c r="J476">
        <f t="shared" ca="1" si="13"/>
        <v>3</v>
      </c>
    </row>
    <row r="477" spans="1:10">
      <c r="A477" s="7">
        <v>473</v>
      </c>
      <c r="B477" s="24">
        <f ca="1">'Weights (w)'!$B475*'Net flows (pi)'!B475+'Weights (w)'!$C475*'Net flows (pi)'!F475+'Weights (w)'!$D475*'Net flows (pi)'!J475</f>
        <v>-0.99</v>
      </c>
      <c r="C477" s="24">
        <f ca="1">'Weights (w)'!$B475*'Net flows (pi)'!C475+'Weights (w)'!$C475*'Net flows (pi)'!G475+'Weights (w)'!$D475*'Net flows (pi)'!K475</f>
        <v>2.9699999999999998</v>
      </c>
      <c r="D477" s="24">
        <f ca="1">'Weights (w)'!$B475*'Net flows (pi)'!D475+'Weights (w)'!$C475*'Net flows (pi)'!H475+'Weights (w)'!$D475*'Net flows (pi)'!L475</f>
        <v>-1.65</v>
      </c>
      <c r="E477" s="24">
        <f ca="1">'Weights (w)'!$B475*'Net flows (pi)'!E475+'Weights (w)'!$C475*'Net flows (pi)'!I475+'Weights (w)'!$D475*'Net flows (pi)'!M475</f>
        <v>-0.32999999999999996</v>
      </c>
      <c r="G477">
        <f t="shared" ca="1" si="13"/>
        <v>3</v>
      </c>
      <c r="H477">
        <f t="shared" ca="1" si="13"/>
        <v>1</v>
      </c>
      <c r="I477">
        <f t="shared" ca="1" si="13"/>
        <v>4</v>
      </c>
      <c r="J477">
        <f t="shared" ca="1" si="13"/>
        <v>2</v>
      </c>
    </row>
    <row r="478" spans="1:10">
      <c r="A478" s="7">
        <v>474</v>
      </c>
      <c r="B478" s="24">
        <f ca="1">'Weights (w)'!$B476*'Net flows (pi)'!B476+'Weights (w)'!$C476*'Net flows (pi)'!F476+'Weights (w)'!$D476*'Net flows (pi)'!J476</f>
        <v>-1.0833026928848262</v>
      </c>
      <c r="C478" s="24">
        <f ca="1">'Weights (w)'!$B476*'Net flows (pi)'!C476+'Weights (w)'!$C476*'Net flows (pi)'!G476+'Weights (w)'!$D476*'Net flows (pi)'!K476</f>
        <v>0.67873678792676506</v>
      </c>
      <c r="D478" s="24">
        <f ca="1">'Weights (w)'!$B476*'Net flows (pi)'!D476+'Weights (w)'!$C476*'Net flows (pi)'!H476+'Weights (w)'!$D476*'Net flows (pi)'!L476</f>
        <v>-1.0935433695112631</v>
      </c>
      <c r="E478" s="24">
        <f ca="1">'Weights (w)'!$B476*'Net flows (pi)'!E476+'Weights (w)'!$C476*'Net flows (pi)'!I476+'Weights (w)'!$D476*'Net flows (pi)'!M476</f>
        <v>1.4981092744693243</v>
      </c>
      <c r="G478">
        <f t="shared" ca="1" si="13"/>
        <v>3</v>
      </c>
      <c r="H478">
        <f t="shared" ca="1" si="13"/>
        <v>2</v>
      </c>
      <c r="I478">
        <f t="shared" ca="1" si="13"/>
        <v>4</v>
      </c>
      <c r="J478">
        <f t="shared" ca="1" si="13"/>
        <v>1</v>
      </c>
    </row>
    <row r="479" spans="1:10">
      <c r="A479" s="7">
        <v>475</v>
      </c>
      <c r="B479" s="24">
        <f ca="1">'Weights (w)'!$B477*'Net flows (pi)'!B477+'Weights (w)'!$C477*'Net flows (pi)'!F477+'Weights (w)'!$D477*'Net flows (pi)'!J477</f>
        <v>0.14799208368752614</v>
      </c>
      <c r="C479" s="24">
        <f ca="1">'Weights (w)'!$B477*'Net flows (pi)'!C477+'Weights (w)'!$C477*'Net flows (pi)'!G477+'Weights (w)'!$D477*'Net flows (pi)'!K477</f>
        <v>1.1015997447560599</v>
      </c>
      <c r="D479" s="24">
        <f ca="1">'Weights (w)'!$B477*'Net flows (pi)'!D477+'Weights (w)'!$C477*'Net flows (pi)'!H477+'Weights (w)'!$D477*'Net flows (pi)'!L477</f>
        <v>-2.1494571582642368</v>
      </c>
      <c r="E479" s="24">
        <f ca="1">'Weights (w)'!$B477*'Net flows (pi)'!E477+'Weights (w)'!$C477*'Net flows (pi)'!I477+'Weights (w)'!$D477*'Net flows (pi)'!M477</f>
        <v>0.89986532982065048</v>
      </c>
      <c r="G479">
        <f t="shared" ca="1" si="13"/>
        <v>3</v>
      </c>
      <c r="H479">
        <f t="shared" ca="1" si="13"/>
        <v>1</v>
      </c>
      <c r="I479">
        <f t="shared" ca="1" si="13"/>
        <v>4</v>
      </c>
      <c r="J479">
        <f t="shared" ca="1" si="13"/>
        <v>2</v>
      </c>
    </row>
    <row r="480" spans="1:10">
      <c r="A480" s="7">
        <v>476</v>
      </c>
      <c r="B480" s="24">
        <f ca="1">'Weights (w)'!$B478*'Net flows (pi)'!B478+'Weights (w)'!$C478*'Net flows (pi)'!F478+'Weights (w)'!$D478*'Net flows (pi)'!J478</f>
        <v>-1.6500000000000001</v>
      </c>
      <c r="C480" s="24">
        <f ca="1">'Weights (w)'!$B478*'Net flows (pi)'!C478+'Weights (w)'!$C478*'Net flows (pi)'!G478+'Weights (w)'!$D478*'Net flows (pi)'!K478</f>
        <v>1.98</v>
      </c>
      <c r="D480" s="24">
        <f ca="1">'Weights (w)'!$B478*'Net flows (pi)'!D478+'Weights (w)'!$C478*'Net flows (pi)'!H478+'Weights (w)'!$D478*'Net flows (pi)'!L478</f>
        <v>-1.6841454176753254</v>
      </c>
      <c r="E480" s="24">
        <f ca="1">'Weights (w)'!$B478*'Net flows (pi)'!E478+'Weights (w)'!$C478*'Net flows (pi)'!I478+'Weights (w)'!$D478*'Net flows (pi)'!M478</f>
        <v>1.3541454176753254</v>
      </c>
      <c r="G480">
        <f t="shared" ca="1" si="13"/>
        <v>3</v>
      </c>
      <c r="H480">
        <f t="shared" ca="1" si="13"/>
        <v>1</v>
      </c>
      <c r="I480">
        <f t="shared" ca="1" si="13"/>
        <v>4</v>
      </c>
      <c r="J480">
        <f t="shared" ca="1" si="13"/>
        <v>2</v>
      </c>
    </row>
    <row r="481" spans="1:10">
      <c r="A481" s="7">
        <v>477</v>
      </c>
      <c r="B481" s="24">
        <f ca="1">'Weights (w)'!$B479*'Net flows (pi)'!B479+'Weights (w)'!$C479*'Net flows (pi)'!F479+'Weights (w)'!$D479*'Net flows (pi)'!J479</f>
        <v>-1.8479638275405725</v>
      </c>
      <c r="C481" s="24">
        <f ca="1">'Weights (w)'!$B479*'Net flows (pi)'!C479+'Weights (w)'!$C479*'Net flows (pi)'!G479+'Weights (w)'!$D479*'Net flows (pi)'!K479</f>
        <v>0.37919766941547628</v>
      </c>
      <c r="D481" s="24">
        <f ca="1">'Weights (w)'!$B479*'Net flows (pi)'!D479+'Weights (w)'!$C479*'Net flows (pi)'!H479+'Weights (w)'!$D479*'Net flows (pi)'!L479</f>
        <v>-1.1712338418749035</v>
      </c>
      <c r="E481" s="24">
        <f ca="1">'Weights (w)'!$B479*'Net flows (pi)'!E479+'Weights (w)'!$C479*'Net flows (pi)'!I479+'Weights (w)'!$D479*'Net flows (pi)'!M479</f>
        <v>2.6399999999999997</v>
      </c>
      <c r="G481">
        <f t="shared" ca="1" si="13"/>
        <v>4</v>
      </c>
      <c r="H481">
        <f t="shared" ca="1" si="13"/>
        <v>2</v>
      </c>
      <c r="I481">
        <f t="shared" ca="1" si="13"/>
        <v>3</v>
      </c>
      <c r="J481">
        <f t="shared" ca="1" si="13"/>
        <v>1</v>
      </c>
    </row>
    <row r="482" spans="1:10">
      <c r="A482" s="7">
        <v>478</v>
      </c>
      <c r="B482" s="24">
        <f ca="1">'Weights (w)'!$B480*'Net flows (pi)'!B480+'Weights (w)'!$C480*'Net flows (pi)'!F480+'Weights (w)'!$D480*'Net flows (pi)'!J480</f>
        <v>-0.65248645823441298</v>
      </c>
      <c r="C482" s="24">
        <f ca="1">'Weights (w)'!$B480*'Net flows (pi)'!C480+'Weights (w)'!$C480*'Net flows (pi)'!G480+'Weights (w)'!$D480*'Net flows (pi)'!K480</f>
        <v>0.83712280851620524</v>
      </c>
      <c r="D482" s="24">
        <f ca="1">'Weights (w)'!$B480*'Net flows (pi)'!D480+'Weights (w)'!$C480*'Net flows (pi)'!H480+'Weights (w)'!$D480*'Net flows (pi)'!L480</f>
        <v>-1.399417713498468</v>
      </c>
      <c r="E482" s="24">
        <f ca="1">'Weights (w)'!$B480*'Net flows (pi)'!E480+'Weights (w)'!$C480*'Net flows (pi)'!I480+'Weights (w)'!$D480*'Net flows (pi)'!M480</f>
        <v>1.2147813632166753</v>
      </c>
      <c r="G482">
        <f t="shared" ca="1" si="13"/>
        <v>3</v>
      </c>
      <c r="H482">
        <f t="shared" ca="1" si="13"/>
        <v>2</v>
      </c>
      <c r="I482">
        <f t="shared" ca="1" si="13"/>
        <v>4</v>
      </c>
      <c r="J482">
        <f t="shared" ca="1" si="13"/>
        <v>1</v>
      </c>
    </row>
    <row r="483" spans="1:10">
      <c r="A483" s="7">
        <v>479</v>
      </c>
      <c r="B483" s="24">
        <f ca="1">'Weights (w)'!$B481*'Net flows (pi)'!B481+'Weights (w)'!$C481*'Net flows (pi)'!F481+'Weights (w)'!$D481*'Net flows (pi)'!J481</f>
        <v>-0.32999999999999996</v>
      </c>
      <c r="C483" s="24">
        <f ca="1">'Weights (w)'!$B481*'Net flows (pi)'!C481+'Weights (w)'!$C481*'Net flows (pi)'!G481+'Weights (w)'!$D481*'Net flows (pi)'!K481</f>
        <v>1.1454895051048217</v>
      </c>
      <c r="D483" s="24">
        <f ca="1">'Weights (w)'!$B481*'Net flows (pi)'!D481+'Weights (w)'!$C481*'Net flows (pi)'!H481+'Weights (w)'!$D481*'Net flows (pi)'!L481</f>
        <v>-7.7210811121393275E-2</v>
      </c>
      <c r="E483" s="24">
        <f ca="1">'Weights (w)'!$B481*'Net flows (pi)'!E481+'Weights (w)'!$C481*'Net flows (pi)'!I481+'Weights (w)'!$D481*'Net flows (pi)'!M481</f>
        <v>-0.7382786939834286</v>
      </c>
      <c r="G483">
        <f t="shared" ca="1" si="13"/>
        <v>3</v>
      </c>
      <c r="H483">
        <f t="shared" ca="1" si="13"/>
        <v>1</v>
      </c>
      <c r="I483">
        <f t="shared" ca="1" si="13"/>
        <v>2</v>
      </c>
      <c r="J483">
        <f t="shared" ca="1" si="13"/>
        <v>4</v>
      </c>
    </row>
    <row r="484" spans="1:10">
      <c r="A484" s="7">
        <v>480</v>
      </c>
      <c r="B484" s="24">
        <f ca="1">'Weights (w)'!$B482*'Net flows (pi)'!B482+'Weights (w)'!$C482*'Net flows (pi)'!F482+'Weights (w)'!$D482*'Net flows (pi)'!J482</f>
        <v>9.4688158588868171E-2</v>
      </c>
      <c r="C484" s="24">
        <f ca="1">'Weights (w)'!$B482*'Net flows (pi)'!C482+'Weights (w)'!$C482*'Net flows (pi)'!G482+'Weights (w)'!$D482*'Net flows (pi)'!K482</f>
        <v>1.475288935633871</v>
      </c>
      <c r="D484" s="24">
        <f ca="1">'Weights (w)'!$B482*'Net flows (pi)'!D482+'Weights (w)'!$C482*'Net flows (pi)'!H482+'Weights (w)'!$D482*'Net flows (pi)'!L482</f>
        <v>-2.392255396839384</v>
      </c>
      <c r="E484" s="24">
        <f ca="1">'Weights (w)'!$B482*'Net flows (pi)'!E482+'Weights (w)'!$C482*'Net flows (pi)'!I482+'Weights (w)'!$D482*'Net flows (pi)'!M482</f>
        <v>0.8222783026166447</v>
      </c>
      <c r="G484">
        <f t="shared" ca="1" si="13"/>
        <v>3</v>
      </c>
      <c r="H484">
        <f t="shared" ca="1" si="13"/>
        <v>1</v>
      </c>
      <c r="I484">
        <f t="shared" ca="1" si="13"/>
        <v>4</v>
      </c>
      <c r="J484">
        <f t="shared" ca="1" si="13"/>
        <v>2</v>
      </c>
    </row>
    <row r="485" spans="1:10">
      <c r="A485" s="7">
        <v>481</v>
      </c>
      <c r="B485" s="24">
        <f ca="1">'Weights (w)'!$B483*'Net flows (pi)'!B483+'Weights (w)'!$C483*'Net flows (pi)'!F483+'Weights (w)'!$D483*'Net flows (pi)'!J483</f>
        <v>-2.130711123387476</v>
      </c>
      <c r="C485" s="24">
        <f ca="1">'Weights (w)'!$B483*'Net flows (pi)'!C483+'Weights (w)'!$C483*'Net flows (pi)'!G483+'Weights (w)'!$D483*'Net flows (pi)'!K483</f>
        <v>2.3142545757708963</v>
      </c>
      <c r="D485" s="24">
        <f ca="1">'Weights (w)'!$B483*'Net flows (pi)'!D483+'Weights (w)'!$C483*'Net flows (pi)'!H483+'Weights (w)'!$D483*'Net flows (pi)'!L483</f>
        <v>-1.8292888766125239</v>
      </c>
      <c r="E485" s="24">
        <f ca="1">'Weights (w)'!$B483*'Net flows (pi)'!E483+'Weights (w)'!$C483*'Net flows (pi)'!I483+'Weights (w)'!$D483*'Net flows (pi)'!M483</f>
        <v>1.6457454242291039</v>
      </c>
      <c r="G485">
        <f t="shared" ca="1" si="13"/>
        <v>4</v>
      </c>
      <c r="H485">
        <f t="shared" ca="1" si="13"/>
        <v>1</v>
      </c>
      <c r="I485">
        <f t="shared" ca="1" si="13"/>
        <v>3</v>
      </c>
      <c r="J485">
        <f t="shared" ca="1" si="13"/>
        <v>2</v>
      </c>
    </row>
    <row r="486" spans="1:10">
      <c r="A486" s="7">
        <v>482</v>
      </c>
      <c r="B486" s="24">
        <f ca="1">'Weights (w)'!$B484*'Net flows (pi)'!B484+'Weights (w)'!$C484*'Net flows (pi)'!F484+'Weights (w)'!$D484*'Net flows (pi)'!J484</f>
        <v>-0.45515050248931793</v>
      </c>
      <c r="C486" s="24">
        <f ca="1">'Weights (w)'!$B484*'Net flows (pi)'!C484+'Weights (w)'!$C484*'Net flows (pi)'!G484+'Weights (w)'!$D484*'Net flows (pi)'!K484</f>
        <v>1.3005520358912888</v>
      </c>
      <c r="D486" s="24">
        <f ca="1">'Weights (w)'!$B484*'Net flows (pi)'!D484+'Weights (w)'!$C484*'Net flows (pi)'!H484+'Weights (w)'!$D484*'Net flows (pi)'!L484</f>
        <v>-1.5248494975106821</v>
      </c>
      <c r="E486" s="24">
        <f ca="1">'Weights (w)'!$B484*'Net flows (pi)'!E484+'Weights (w)'!$C484*'Net flows (pi)'!I484+'Weights (w)'!$D484*'Net flows (pi)'!M484</f>
        <v>0.67944796410871122</v>
      </c>
      <c r="G486">
        <f t="shared" ca="1" si="13"/>
        <v>3</v>
      </c>
      <c r="H486">
        <f t="shared" ca="1" si="13"/>
        <v>1</v>
      </c>
      <c r="I486">
        <f t="shared" ca="1" si="13"/>
        <v>4</v>
      </c>
      <c r="J486">
        <f t="shared" ca="1" si="13"/>
        <v>2</v>
      </c>
    </row>
    <row r="487" spans="1:10">
      <c r="A487" s="7">
        <v>483</v>
      </c>
      <c r="B487" s="24">
        <f ca="1">'Weights (w)'!$B485*'Net flows (pi)'!B485+'Weights (w)'!$C485*'Net flows (pi)'!F485+'Weights (w)'!$D485*'Net flows (pi)'!J485</f>
        <v>-1.32</v>
      </c>
      <c r="C487" s="24">
        <f ca="1">'Weights (w)'!$B485*'Net flows (pi)'!C485+'Weights (w)'!$C485*'Net flows (pi)'!G485+'Weights (w)'!$D485*'Net flows (pi)'!K485</f>
        <v>1.1049052956897722</v>
      </c>
      <c r="D487" s="24">
        <f ca="1">'Weights (w)'!$B485*'Net flows (pi)'!D485+'Weights (w)'!$C485*'Net flows (pi)'!H485+'Weights (w)'!$D485*'Net flows (pi)'!L485</f>
        <v>-1.32</v>
      </c>
      <c r="E487" s="24">
        <f ca="1">'Weights (w)'!$B485*'Net flows (pi)'!E485+'Weights (w)'!$C485*'Net flows (pi)'!I485+'Weights (w)'!$D485*'Net flows (pi)'!M485</f>
        <v>1.5350947043102279</v>
      </c>
      <c r="G487">
        <f t="shared" ca="1" si="13"/>
        <v>3.5</v>
      </c>
      <c r="H487">
        <f t="shared" ca="1" si="13"/>
        <v>2</v>
      </c>
      <c r="I487">
        <f t="shared" ca="1" si="13"/>
        <v>3.5</v>
      </c>
      <c r="J487">
        <f t="shared" ca="1" si="13"/>
        <v>1</v>
      </c>
    </row>
    <row r="488" spans="1:10">
      <c r="A488" s="7">
        <v>484</v>
      </c>
      <c r="B488" s="24">
        <f ca="1">'Weights (w)'!$B486*'Net flows (pi)'!B486+'Weights (w)'!$C486*'Net flows (pi)'!F486+'Weights (w)'!$D486*'Net flows (pi)'!J486</f>
        <v>-0.45926913039384021</v>
      </c>
      <c r="C488" s="24">
        <f ca="1">'Weights (w)'!$B486*'Net flows (pi)'!C486+'Weights (w)'!$C486*'Net flows (pi)'!G486+'Weights (w)'!$D486*'Net flows (pi)'!K486</f>
        <v>0.89688842437995653</v>
      </c>
      <c r="D488" s="24">
        <f ca="1">'Weights (w)'!$B486*'Net flows (pi)'!D486+'Weights (w)'!$C486*'Net flows (pi)'!H486+'Weights (w)'!$D486*'Net flows (pi)'!L486</f>
        <v>-2.4274287372457199</v>
      </c>
      <c r="E488" s="24">
        <f ca="1">'Weights (w)'!$B486*'Net flows (pi)'!E486+'Weights (w)'!$C486*'Net flows (pi)'!I486+'Weights (w)'!$D486*'Net flows (pi)'!M486</f>
        <v>1.9898094432596038</v>
      </c>
      <c r="G488">
        <f t="shared" ca="1" si="13"/>
        <v>3</v>
      </c>
      <c r="H488">
        <f t="shared" ca="1" si="13"/>
        <v>2</v>
      </c>
      <c r="I488">
        <f t="shared" ca="1" si="13"/>
        <v>4</v>
      </c>
      <c r="J488">
        <f t="shared" ca="1" si="13"/>
        <v>1</v>
      </c>
    </row>
    <row r="489" spans="1:10">
      <c r="A489" s="7">
        <v>485</v>
      </c>
      <c r="B489" s="24">
        <f ca="1">'Weights (w)'!$B487*'Net flows (pi)'!B487+'Weights (w)'!$C487*'Net flows (pi)'!F487+'Weights (w)'!$D487*'Net flows (pi)'!J487</f>
        <v>-0.90062831191503734</v>
      </c>
      <c r="C489" s="24">
        <f ca="1">'Weights (w)'!$B487*'Net flows (pi)'!C487+'Weights (w)'!$C487*'Net flows (pi)'!G487+'Weights (w)'!$D487*'Net flows (pi)'!K487</f>
        <v>0.99</v>
      </c>
      <c r="D489" s="24">
        <f ca="1">'Weights (w)'!$B487*'Net flows (pi)'!D487+'Weights (w)'!$C487*'Net flows (pi)'!H487+'Weights (w)'!$D487*'Net flows (pi)'!L487</f>
        <v>-1.0793716880849626</v>
      </c>
      <c r="E489" s="24">
        <f ca="1">'Weights (w)'!$B487*'Net flows (pi)'!E487+'Weights (w)'!$C487*'Net flows (pi)'!I487+'Weights (w)'!$D487*'Net flows (pi)'!M487</f>
        <v>0.99</v>
      </c>
      <c r="G489">
        <f t="shared" ca="1" si="13"/>
        <v>3</v>
      </c>
      <c r="H489">
        <f t="shared" ca="1" si="13"/>
        <v>1.5</v>
      </c>
      <c r="I489">
        <f t="shared" ca="1" si="13"/>
        <v>4</v>
      </c>
      <c r="J489">
        <f t="shared" ca="1" si="13"/>
        <v>1.5</v>
      </c>
    </row>
    <row r="490" spans="1:10">
      <c r="A490" s="7">
        <v>486</v>
      </c>
      <c r="B490" s="24">
        <f ca="1">'Weights (w)'!$B488*'Net flows (pi)'!B488+'Weights (w)'!$C488*'Net flows (pi)'!F488+'Weights (w)'!$D488*'Net flows (pi)'!J488</f>
        <v>-1.8170753749526831</v>
      </c>
      <c r="C490" s="24">
        <f ca="1">'Weights (w)'!$B488*'Net flows (pi)'!C488+'Weights (w)'!$C488*'Net flows (pi)'!G488+'Weights (w)'!$D488*'Net flows (pi)'!K488</f>
        <v>1.9289229038729037</v>
      </c>
      <c r="D490" s="24">
        <f ca="1">'Weights (w)'!$B488*'Net flows (pi)'!D488+'Weights (w)'!$C488*'Net flows (pi)'!H488+'Weights (w)'!$D488*'Net flows (pi)'!L488</f>
        <v>-0.95168248018942869</v>
      </c>
      <c r="E490" s="24">
        <f ca="1">'Weights (w)'!$B488*'Net flows (pi)'!E488+'Weights (w)'!$C488*'Net flows (pi)'!I488+'Weights (w)'!$D488*'Net flows (pi)'!M488</f>
        <v>0.83983495126920793</v>
      </c>
      <c r="G490">
        <f t="shared" ca="1" si="13"/>
        <v>4</v>
      </c>
      <c r="H490">
        <f t="shared" ca="1" si="13"/>
        <v>1</v>
      </c>
      <c r="I490">
        <f t="shared" ca="1" si="13"/>
        <v>3</v>
      </c>
      <c r="J490">
        <f t="shared" ca="1" si="13"/>
        <v>2</v>
      </c>
    </row>
    <row r="491" spans="1:10">
      <c r="A491" s="7">
        <v>487</v>
      </c>
      <c r="B491" s="24">
        <f ca="1">'Weights (w)'!$B489*'Net flows (pi)'!B489+'Weights (w)'!$C489*'Net flows (pi)'!F489+'Weights (w)'!$D489*'Net flows (pi)'!J489</f>
        <v>-0.99</v>
      </c>
      <c r="C491" s="24">
        <f ca="1">'Weights (w)'!$B489*'Net flows (pi)'!C489+'Weights (w)'!$C489*'Net flows (pi)'!G489+'Weights (w)'!$D489*'Net flows (pi)'!K489</f>
        <v>1.6110881616812913</v>
      </c>
      <c r="D491" s="24">
        <f ca="1">'Weights (w)'!$B489*'Net flows (pi)'!D489+'Weights (w)'!$C489*'Net flows (pi)'!H489+'Weights (w)'!$D489*'Net flows (pi)'!L489</f>
        <v>-2.31</v>
      </c>
      <c r="E491" s="24">
        <f ca="1">'Weights (w)'!$B489*'Net flows (pi)'!E489+'Weights (w)'!$C489*'Net flows (pi)'!I489+'Weights (w)'!$D489*'Net flows (pi)'!M489</f>
        <v>1.6889118383187089</v>
      </c>
      <c r="G491">
        <f t="shared" ca="1" si="13"/>
        <v>3</v>
      </c>
      <c r="H491">
        <f t="shared" ca="1" si="13"/>
        <v>2</v>
      </c>
      <c r="I491">
        <f t="shared" ca="1" si="13"/>
        <v>4</v>
      </c>
      <c r="J491">
        <f t="shared" ca="1" si="13"/>
        <v>1</v>
      </c>
    </row>
    <row r="492" spans="1:10">
      <c r="A492" s="7">
        <v>488</v>
      </c>
      <c r="B492" s="24">
        <f ca="1">'Weights (w)'!$B490*'Net flows (pi)'!B490+'Weights (w)'!$C490*'Net flows (pi)'!F490+'Weights (w)'!$D490*'Net flows (pi)'!J490</f>
        <v>-0.33000000000000007</v>
      </c>
      <c r="C492" s="24">
        <f ca="1">'Weights (w)'!$B490*'Net flows (pi)'!C490+'Weights (w)'!$C490*'Net flows (pi)'!G490+'Weights (w)'!$D490*'Net flows (pi)'!K490</f>
        <v>0.99</v>
      </c>
      <c r="D492" s="24">
        <f ca="1">'Weights (w)'!$B490*'Net flows (pi)'!D490+'Weights (w)'!$C490*'Net flows (pi)'!H490+'Weights (w)'!$D490*'Net flows (pi)'!L490</f>
        <v>-1.6494040001426715</v>
      </c>
      <c r="E492" s="24">
        <f ca="1">'Weights (w)'!$B490*'Net flows (pi)'!E490+'Weights (w)'!$C490*'Net flows (pi)'!I490+'Weights (w)'!$D490*'Net flows (pi)'!M490</f>
        <v>0.98940400014267149</v>
      </c>
      <c r="G492">
        <f t="shared" ca="1" si="13"/>
        <v>3</v>
      </c>
      <c r="H492">
        <f t="shared" ca="1" si="13"/>
        <v>1</v>
      </c>
      <c r="I492">
        <f t="shared" ca="1" si="13"/>
        <v>4</v>
      </c>
      <c r="J492">
        <f t="shared" ca="1" si="13"/>
        <v>2</v>
      </c>
    </row>
    <row r="493" spans="1:10">
      <c r="A493" s="7">
        <v>489</v>
      </c>
      <c r="B493" s="24">
        <f ca="1">'Weights (w)'!$B491*'Net flows (pi)'!B491+'Weights (w)'!$C491*'Net flows (pi)'!F491+'Weights (w)'!$D491*'Net flows (pi)'!J491</f>
        <v>0.12548022129744196</v>
      </c>
      <c r="C493" s="24">
        <f ca="1">'Weights (w)'!$B491*'Net flows (pi)'!C491+'Weights (w)'!$C491*'Net flows (pi)'!G491+'Weights (w)'!$D491*'Net flows (pi)'!K491</f>
        <v>1.057194205585978</v>
      </c>
      <c r="D493" s="24">
        <f ca="1">'Weights (w)'!$B491*'Net flows (pi)'!D491+'Weights (w)'!$C491*'Net flows (pi)'!H491+'Weights (w)'!$D491*'Net flows (pi)'!L491</f>
        <v>-1.1964321924963668</v>
      </c>
      <c r="E493" s="24">
        <f ca="1">'Weights (w)'!$B491*'Net flows (pi)'!E491+'Weights (w)'!$C491*'Net flows (pi)'!I491+'Weights (w)'!$D491*'Net flows (pi)'!M491</f>
        <v>1.3757765612946837E-2</v>
      </c>
      <c r="G493">
        <f t="shared" ca="1" si="13"/>
        <v>2</v>
      </c>
      <c r="H493">
        <f t="shared" ca="1" si="13"/>
        <v>1</v>
      </c>
      <c r="I493">
        <f t="shared" ca="1" si="13"/>
        <v>4</v>
      </c>
      <c r="J493">
        <f t="shared" ca="1" si="13"/>
        <v>3</v>
      </c>
    </row>
    <row r="494" spans="1:10">
      <c r="A494" s="7">
        <v>490</v>
      </c>
      <c r="B494" s="24">
        <f ca="1">'Weights (w)'!$B492*'Net flows (pi)'!B492+'Weights (w)'!$C492*'Net flows (pi)'!F492+'Weights (w)'!$D492*'Net flows (pi)'!J492</f>
        <v>-1.5357280940657503</v>
      </c>
      <c r="C494" s="24">
        <f ca="1">'Weights (w)'!$B492*'Net flows (pi)'!C492+'Weights (w)'!$C492*'Net flows (pi)'!G492+'Weights (w)'!$D492*'Net flows (pi)'!K492</f>
        <v>1.985850216036392</v>
      </c>
      <c r="D494" s="24">
        <f ca="1">'Weights (w)'!$B492*'Net flows (pi)'!D492+'Weights (w)'!$C492*'Net flows (pi)'!H492+'Weights (w)'!$D492*'Net flows (pi)'!L492</f>
        <v>-0.32999999999999996</v>
      </c>
      <c r="E494" s="24">
        <f ca="1">'Weights (w)'!$B492*'Net flows (pi)'!E492+'Weights (w)'!$C492*'Net flows (pi)'!I492+'Weights (w)'!$D492*'Net flows (pi)'!M492</f>
        <v>-0.12012212197064143</v>
      </c>
      <c r="G494">
        <f t="shared" ca="1" si="13"/>
        <v>4</v>
      </c>
      <c r="H494">
        <f t="shared" ca="1" si="13"/>
        <v>1</v>
      </c>
      <c r="I494">
        <f t="shared" ca="1" si="13"/>
        <v>3</v>
      </c>
      <c r="J494">
        <f t="shared" ca="1" si="13"/>
        <v>2</v>
      </c>
    </row>
    <row r="495" spans="1:10">
      <c r="A495" s="7">
        <v>491</v>
      </c>
      <c r="B495" s="24">
        <f ca="1">'Weights (w)'!$B493*'Net flows (pi)'!B493+'Weights (w)'!$C493*'Net flows (pi)'!F493+'Weights (w)'!$D493*'Net flows (pi)'!J493</f>
        <v>-0.46798255838497493</v>
      </c>
      <c r="C495" s="24">
        <f ca="1">'Weights (w)'!$B493*'Net flows (pi)'!C493+'Weights (w)'!$C493*'Net flows (pi)'!G493+'Weights (w)'!$D493*'Net flows (pi)'!K493</f>
        <v>0</v>
      </c>
      <c r="D495" s="24">
        <f ca="1">'Weights (w)'!$B493*'Net flows (pi)'!D493+'Weights (w)'!$C493*'Net flows (pi)'!H493+'Weights (w)'!$D493*'Net flows (pi)'!L493</f>
        <v>-0.88212828233338081</v>
      </c>
      <c r="E495" s="24">
        <f ca="1">'Weights (w)'!$B493*'Net flows (pi)'!E493+'Weights (w)'!$C493*'Net flows (pi)'!I493+'Weights (w)'!$D493*'Net flows (pi)'!M493</f>
        <v>1.350110840718356</v>
      </c>
      <c r="G495">
        <f t="shared" ca="1" si="13"/>
        <v>3</v>
      </c>
      <c r="H495">
        <f t="shared" ca="1" si="13"/>
        <v>2</v>
      </c>
      <c r="I495">
        <f t="shared" ca="1" si="13"/>
        <v>4</v>
      </c>
      <c r="J495">
        <f t="shared" ca="1" si="13"/>
        <v>1</v>
      </c>
    </row>
    <row r="496" spans="1:10">
      <c r="A496" s="7">
        <v>492</v>
      </c>
      <c r="B496" s="24">
        <f ca="1">'Weights (w)'!$B494*'Net flows (pi)'!B494+'Weights (w)'!$C494*'Net flows (pi)'!F494+'Weights (w)'!$D494*'Net flows (pi)'!J494</f>
        <v>-0.82197005317885208</v>
      </c>
      <c r="C496" s="24">
        <f ca="1">'Weights (w)'!$B494*'Net flows (pi)'!C494+'Weights (w)'!$C494*'Net flows (pi)'!G494+'Weights (w)'!$D494*'Net flows (pi)'!K494</f>
        <v>2.1684307790697006</v>
      </c>
      <c r="D496" s="24">
        <f ca="1">'Weights (w)'!$B494*'Net flows (pi)'!D494+'Weights (w)'!$C494*'Net flows (pi)'!H494+'Weights (w)'!$D494*'Net flows (pi)'!L494</f>
        <v>-1.106182565753969</v>
      </c>
      <c r="E496" s="24">
        <f ca="1">'Weights (w)'!$B494*'Net flows (pi)'!E494+'Weights (w)'!$C494*'Net flows (pi)'!I494+'Weights (w)'!$D494*'Net flows (pi)'!M494</f>
        <v>-0.24027816013687964</v>
      </c>
      <c r="G496">
        <f t="shared" ca="1" si="13"/>
        <v>3</v>
      </c>
      <c r="H496">
        <f t="shared" ca="1" si="13"/>
        <v>1</v>
      </c>
      <c r="I496">
        <f t="shared" ca="1" si="13"/>
        <v>4</v>
      </c>
      <c r="J496">
        <f t="shared" ca="1" si="13"/>
        <v>2</v>
      </c>
    </row>
    <row r="497" spans="1:10">
      <c r="A497" s="7">
        <v>493</v>
      </c>
      <c r="B497" s="24">
        <f ca="1">'Weights (w)'!$B495*'Net flows (pi)'!B495+'Weights (w)'!$C495*'Net flows (pi)'!F495+'Weights (w)'!$D495*'Net flows (pi)'!J495</f>
        <v>-0.15902908769828347</v>
      </c>
      <c r="C497" s="24">
        <f ca="1">'Weights (w)'!$B495*'Net flows (pi)'!C495+'Weights (w)'!$C495*'Net flows (pi)'!G495+'Weights (w)'!$D495*'Net flows (pi)'!K495</f>
        <v>1.4414051491294013</v>
      </c>
      <c r="D497" s="24">
        <f ca="1">'Weights (w)'!$B495*'Net flows (pi)'!D495+'Weights (w)'!$C495*'Net flows (pi)'!H495+'Weights (w)'!$D495*'Net flows (pi)'!L495</f>
        <v>-1.7988616192060674</v>
      </c>
      <c r="E497" s="24">
        <f ca="1">'Weights (w)'!$B495*'Net flows (pi)'!E495+'Weights (w)'!$C495*'Net flows (pi)'!I495+'Weights (w)'!$D495*'Net flows (pi)'!M495</f>
        <v>0.51648555777494942</v>
      </c>
      <c r="G497">
        <f t="shared" ca="1" si="13"/>
        <v>3</v>
      </c>
      <c r="H497">
        <f t="shared" ca="1" si="13"/>
        <v>1</v>
      </c>
      <c r="I497">
        <f t="shared" ca="1" si="13"/>
        <v>4</v>
      </c>
      <c r="J497">
        <f t="shared" ca="1" si="13"/>
        <v>2</v>
      </c>
    </row>
    <row r="498" spans="1:10">
      <c r="A498" s="7">
        <v>494</v>
      </c>
      <c r="B498" s="24">
        <f ca="1">'Weights (w)'!$B496*'Net flows (pi)'!B496+'Weights (w)'!$C496*'Net flows (pi)'!F496+'Weights (w)'!$D496*'Net flows (pi)'!J496</f>
        <v>-0.99</v>
      </c>
      <c r="C498" s="24">
        <f ca="1">'Weights (w)'!$B496*'Net flows (pi)'!C496+'Weights (w)'!$C496*'Net flows (pi)'!G496+'Weights (w)'!$D496*'Net flows (pi)'!K496</f>
        <v>1.9202839030780681</v>
      </c>
      <c r="D498" s="24">
        <f ca="1">'Weights (w)'!$B496*'Net flows (pi)'!D496+'Weights (w)'!$C496*'Net flows (pi)'!H496+'Weights (w)'!$D496*'Net flows (pi)'!L496</f>
        <v>-2.31</v>
      </c>
      <c r="E498" s="24">
        <f ca="1">'Weights (w)'!$B496*'Net flows (pi)'!E496+'Weights (w)'!$C496*'Net flows (pi)'!I496+'Weights (w)'!$D496*'Net flows (pi)'!M496</f>
        <v>1.379716096921932</v>
      </c>
      <c r="G498">
        <f t="shared" ca="1" si="13"/>
        <v>3</v>
      </c>
      <c r="H498">
        <f t="shared" ca="1" si="13"/>
        <v>1</v>
      </c>
      <c r="I498">
        <f t="shared" ca="1" si="13"/>
        <v>4</v>
      </c>
      <c r="J498">
        <f t="shared" ca="1" si="13"/>
        <v>2</v>
      </c>
    </row>
    <row r="499" spans="1:10">
      <c r="A499" s="7">
        <v>495</v>
      </c>
      <c r="B499" s="24">
        <f ca="1">'Weights (w)'!$B497*'Net flows (pi)'!B497+'Weights (w)'!$C497*'Net flows (pi)'!F497+'Weights (w)'!$D497*'Net flows (pi)'!J497</f>
        <v>-1.65</v>
      </c>
      <c r="C499" s="24">
        <f ca="1">'Weights (w)'!$B497*'Net flows (pi)'!C497+'Weights (w)'!$C497*'Net flows (pi)'!G497+'Weights (w)'!$D497*'Net flows (pi)'!K497</f>
        <v>1.876129642753199</v>
      </c>
      <c r="D499" s="24">
        <f ca="1">'Weights (w)'!$B497*'Net flows (pi)'!D497+'Weights (w)'!$C497*'Net flows (pi)'!H497+'Weights (w)'!$D497*'Net flows (pi)'!L497</f>
        <v>-1.98</v>
      </c>
      <c r="E499" s="24">
        <f ca="1">'Weights (w)'!$B497*'Net flows (pi)'!E497+'Weights (w)'!$C497*'Net flows (pi)'!I497+'Weights (w)'!$D497*'Net flows (pi)'!M497</f>
        <v>1.7538703572468011</v>
      </c>
      <c r="G499">
        <f t="shared" ca="1" si="13"/>
        <v>3</v>
      </c>
      <c r="H499">
        <f t="shared" ca="1" si="13"/>
        <v>1</v>
      </c>
      <c r="I499">
        <f t="shared" ca="1" si="13"/>
        <v>4</v>
      </c>
      <c r="J499">
        <f t="shared" ca="1" si="13"/>
        <v>2</v>
      </c>
    </row>
    <row r="500" spans="1:10">
      <c r="A500" s="7">
        <v>496</v>
      </c>
      <c r="B500" s="24">
        <f ca="1">'Weights (w)'!$B498*'Net flows (pi)'!B498+'Weights (w)'!$C498*'Net flows (pi)'!F498+'Weights (w)'!$D498*'Net flows (pi)'!J498</f>
        <v>-1.3628727020869085</v>
      </c>
      <c r="C500" s="24">
        <f ca="1">'Weights (w)'!$B498*'Net flows (pi)'!C498+'Weights (w)'!$C498*'Net flows (pi)'!G498+'Weights (w)'!$D498*'Net flows (pi)'!K498</f>
        <v>1.3575368883507184</v>
      </c>
      <c r="D500" s="24">
        <f ca="1">'Weights (w)'!$B498*'Net flows (pi)'!D498+'Weights (w)'!$C498*'Net flows (pi)'!H498+'Weights (w)'!$D498*'Net flows (pi)'!L498</f>
        <v>-0.98999999999999988</v>
      </c>
      <c r="E500" s="24">
        <f ca="1">'Weights (w)'!$B498*'Net flows (pi)'!E498+'Weights (w)'!$C498*'Net flows (pi)'!I498+'Weights (w)'!$D498*'Net flows (pi)'!M498</f>
        <v>0.9953358137361904</v>
      </c>
      <c r="G500">
        <f t="shared" ca="1" si="13"/>
        <v>4</v>
      </c>
      <c r="H500">
        <f t="shared" ca="1" si="13"/>
        <v>1</v>
      </c>
      <c r="I500">
        <f t="shared" ca="1" si="13"/>
        <v>3</v>
      </c>
      <c r="J500">
        <f t="shared" ca="1" si="13"/>
        <v>2</v>
      </c>
    </row>
    <row r="501" spans="1:10">
      <c r="A501" s="7">
        <v>497</v>
      </c>
      <c r="B501" s="24">
        <f ca="1">'Weights (w)'!$B499*'Net flows (pi)'!B499+'Weights (w)'!$C499*'Net flows (pi)'!F499+'Weights (w)'!$D499*'Net flows (pi)'!J499</f>
        <v>-1.527771051739953</v>
      </c>
      <c r="C501" s="24">
        <f ca="1">'Weights (w)'!$B499*'Net flows (pi)'!C499+'Weights (w)'!$C499*'Net flows (pi)'!G499+'Weights (w)'!$D499*'Net flows (pi)'!K499</f>
        <v>1.337584106082486</v>
      </c>
      <c r="D501" s="24">
        <f ca="1">'Weights (w)'!$B499*'Net flows (pi)'!D499+'Weights (w)'!$C499*'Net flows (pi)'!H499+'Weights (w)'!$D499*'Net flows (pi)'!L499</f>
        <v>-1.3743609587076184</v>
      </c>
      <c r="E501" s="24">
        <f ca="1">'Weights (w)'!$B499*'Net flows (pi)'!E499+'Weights (w)'!$C499*'Net flows (pi)'!I499+'Weights (w)'!$D499*'Net flows (pi)'!M499</f>
        <v>1.5645479043650856</v>
      </c>
      <c r="G501">
        <f t="shared" ca="1" si="13"/>
        <v>4</v>
      </c>
      <c r="H501">
        <f t="shared" ca="1" si="13"/>
        <v>2</v>
      </c>
      <c r="I501">
        <f t="shared" ca="1" si="13"/>
        <v>3</v>
      </c>
      <c r="J501">
        <f t="shared" ca="1" si="13"/>
        <v>1</v>
      </c>
    </row>
    <row r="502" spans="1:10">
      <c r="A502" s="7">
        <v>498</v>
      </c>
      <c r="B502" s="24">
        <f ca="1">'Weights (w)'!$B500*'Net flows (pi)'!B500+'Weights (w)'!$C500*'Net flows (pi)'!F500+'Weights (w)'!$D500*'Net flows (pi)'!J500</f>
        <v>-0.60380068323767278</v>
      </c>
      <c r="C502" s="24">
        <f ca="1">'Weights (w)'!$B500*'Net flows (pi)'!C500+'Weights (w)'!$C500*'Net flows (pi)'!G500+'Weights (w)'!$D500*'Net flows (pi)'!K500</f>
        <v>1.1201781502833694</v>
      </c>
      <c r="D502" s="24">
        <f ca="1">'Weights (w)'!$B500*'Net flows (pi)'!D500+'Weights (w)'!$C500*'Net flows (pi)'!H500+'Weights (w)'!$D500*'Net flows (pi)'!L500</f>
        <v>-1.5619547641236997</v>
      </c>
      <c r="E502" s="24">
        <f ca="1">'Weights (w)'!$B500*'Net flows (pi)'!E500+'Weights (w)'!$C500*'Net flows (pi)'!I500+'Weights (w)'!$D500*'Net flows (pi)'!M500</f>
        <v>1.0455772970780033</v>
      </c>
      <c r="G502">
        <f t="shared" ca="1" si="13"/>
        <v>3</v>
      </c>
      <c r="H502">
        <f t="shared" ca="1" si="13"/>
        <v>1</v>
      </c>
      <c r="I502">
        <f t="shared" ca="1" si="13"/>
        <v>4</v>
      </c>
      <c r="J502">
        <f t="shared" ca="1" si="13"/>
        <v>2</v>
      </c>
    </row>
    <row r="503" spans="1:10">
      <c r="A503" s="7">
        <v>499</v>
      </c>
      <c r="B503" s="24">
        <f ca="1">'Weights (w)'!$B501*'Net flows (pi)'!B501+'Weights (w)'!$C501*'Net flows (pi)'!F501+'Weights (w)'!$D501*'Net flows (pi)'!J501</f>
        <v>0.24036558574831707</v>
      </c>
      <c r="C503" s="24">
        <f ca="1">'Weights (w)'!$B501*'Net flows (pi)'!C501+'Weights (w)'!$C501*'Net flows (pi)'!G501+'Weights (w)'!$D501*'Net flows (pi)'!K501</f>
        <v>0.66</v>
      </c>
      <c r="D503" s="24">
        <f ca="1">'Weights (w)'!$B501*'Net flows (pi)'!D501+'Weights (w)'!$C501*'Net flows (pi)'!H501+'Weights (w)'!$D501*'Net flows (pi)'!L501</f>
        <v>-2.0232519457908578</v>
      </c>
      <c r="E503" s="24">
        <f ca="1">'Weights (w)'!$B501*'Net flows (pi)'!E501+'Weights (w)'!$C501*'Net flows (pi)'!I501+'Weights (w)'!$D501*'Net flows (pi)'!M501</f>
        <v>1.1228863600425409</v>
      </c>
      <c r="G503">
        <f t="shared" ca="1" si="13"/>
        <v>3</v>
      </c>
      <c r="H503">
        <f t="shared" ca="1" si="13"/>
        <v>2</v>
      </c>
      <c r="I503">
        <f t="shared" ca="1" si="13"/>
        <v>4</v>
      </c>
      <c r="J503">
        <f t="shared" ca="1" si="13"/>
        <v>1</v>
      </c>
    </row>
    <row r="504" spans="1:10">
      <c r="A504" s="7">
        <v>500</v>
      </c>
      <c r="B504" s="24">
        <f ca="1">'Weights (w)'!$B502*'Net flows (pi)'!B502+'Weights (w)'!$C502*'Net flows (pi)'!F502+'Weights (w)'!$D502*'Net flows (pi)'!J502</f>
        <v>-0.99</v>
      </c>
      <c r="C504" s="24">
        <f ca="1">'Weights (w)'!$B502*'Net flows (pi)'!C502+'Weights (w)'!$C502*'Net flows (pi)'!G502+'Weights (w)'!$D502*'Net flows (pi)'!K502</f>
        <v>1.4373244282446542</v>
      </c>
      <c r="D504" s="24">
        <f ca="1">'Weights (w)'!$B502*'Net flows (pi)'!D502+'Weights (w)'!$C502*'Net flows (pi)'!H502+'Weights (w)'!$D502*'Net flows (pi)'!L502</f>
        <v>-2.31</v>
      </c>
      <c r="E504" s="24">
        <f ca="1">'Weights (w)'!$B502*'Net flows (pi)'!E502+'Weights (w)'!$C502*'Net flows (pi)'!I502+'Weights (w)'!$D502*'Net flows (pi)'!M502</f>
        <v>1.862675571755346</v>
      </c>
      <c r="G504">
        <f t="shared" ca="1" si="13"/>
        <v>3</v>
      </c>
      <c r="H504">
        <f t="shared" ca="1" si="13"/>
        <v>2</v>
      </c>
      <c r="I504">
        <f t="shared" ca="1" si="13"/>
        <v>4</v>
      </c>
      <c r="J504">
        <f t="shared" ca="1" si="13"/>
        <v>1</v>
      </c>
    </row>
    <row r="505" spans="1:10">
      <c r="A505" s="7">
        <v>501</v>
      </c>
      <c r="B505" s="24">
        <f ca="1">'Weights (w)'!$B503*'Net flows (pi)'!B503+'Weights (w)'!$C503*'Net flows (pi)'!F503+'Weights (w)'!$D503*'Net flows (pi)'!J503</f>
        <v>-1.1635070289892697</v>
      </c>
      <c r="C505" s="24">
        <f ca="1">'Weights (w)'!$B503*'Net flows (pi)'!C503+'Weights (w)'!$C503*'Net flows (pi)'!G503+'Weights (w)'!$D503*'Net flows (pi)'!K503</f>
        <v>1.8235070289892699</v>
      </c>
      <c r="D505" s="24">
        <f ca="1">'Weights (w)'!$B503*'Net flows (pi)'!D503+'Weights (w)'!$C503*'Net flows (pi)'!H503+'Weights (w)'!$D503*'Net flows (pi)'!L503</f>
        <v>-0.34094689686527219</v>
      </c>
      <c r="E505" s="24">
        <f ca="1">'Weights (w)'!$B503*'Net flows (pi)'!E503+'Weights (w)'!$C503*'Net flows (pi)'!I503+'Weights (w)'!$D503*'Net flows (pi)'!M503</f>
        <v>-0.3190531031347279</v>
      </c>
      <c r="G505">
        <f t="shared" ca="1" si="13"/>
        <v>4</v>
      </c>
      <c r="H505">
        <f t="shared" ca="1" si="13"/>
        <v>1</v>
      </c>
      <c r="I505">
        <f t="shared" ca="1" si="13"/>
        <v>3</v>
      </c>
      <c r="J505">
        <f t="shared" ca="1" si="13"/>
        <v>2</v>
      </c>
    </row>
    <row r="506" spans="1:10">
      <c r="A506" s="7">
        <v>502</v>
      </c>
      <c r="B506" s="24">
        <f ca="1">'Weights (w)'!$B504*'Net flows (pi)'!B504+'Weights (w)'!$C504*'Net flows (pi)'!F504+'Weights (w)'!$D504*'Net flows (pi)'!J504</f>
        <v>-1.9352699331666559</v>
      </c>
      <c r="C506" s="24">
        <f ca="1">'Weights (w)'!$B504*'Net flows (pi)'!C504+'Weights (w)'!$C504*'Net flows (pi)'!G504+'Weights (w)'!$D504*'Net flows (pi)'!K504</f>
        <v>1.6063808528053922</v>
      </c>
      <c r="D506" s="24">
        <f ca="1">'Weights (w)'!$B504*'Net flows (pi)'!D504+'Weights (w)'!$C504*'Net flows (pi)'!H504+'Weights (w)'!$D504*'Net flows (pi)'!L504</f>
        <v>-1.2475224543857852</v>
      </c>
      <c r="E506" s="24">
        <f ca="1">'Weights (w)'!$B504*'Net flows (pi)'!E504+'Weights (w)'!$C504*'Net flows (pi)'!I504+'Weights (w)'!$D504*'Net flows (pi)'!M504</f>
        <v>1.5764115347470491</v>
      </c>
      <c r="G506">
        <f t="shared" ca="1" si="13"/>
        <v>4</v>
      </c>
      <c r="H506">
        <f t="shared" ca="1" si="13"/>
        <v>1</v>
      </c>
      <c r="I506">
        <f t="shared" ca="1" si="13"/>
        <v>3</v>
      </c>
      <c r="J506">
        <f t="shared" ca="1" si="13"/>
        <v>2</v>
      </c>
    </row>
    <row r="507" spans="1:10">
      <c r="A507" s="7">
        <v>503</v>
      </c>
      <c r="B507" s="24">
        <f ca="1">'Weights (w)'!$B505*'Net flows (pi)'!B505+'Weights (w)'!$C505*'Net flows (pi)'!F505+'Weights (w)'!$D505*'Net flows (pi)'!J505</f>
        <v>-2.1871130586477436</v>
      </c>
      <c r="C507" s="24">
        <f ca="1">'Weights (w)'!$B505*'Net flows (pi)'!C505+'Weights (w)'!$C505*'Net flows (pi)'!G505+'Weights (w)'!$D505*'Net flows (pi)'!K505</f>
        <v>1.9717333277232809</v>
      </c>
      <c r="D507" s="24">
        <f ca="1">'Weights (w)'!$B505*'Net flows (pi)'!D505+'Weights (w)'!$C505*'Net flows (pi)'!H505+'Weights (w)'!$D505*'Net flows (pi)'!L505</f>
        <v>-0.67784903380406847</v>
      </c>
      <c r="E507" s="24">
        <f ca="1">'Weights (w)'!$B505*'Net flows (pi)'!E505+'Weights (w)'!$C505*'Net flows (pi)'!I505+'Weights (w)'!$D505*'Net flows (pi)'!M505</f>
        <v>0.89322876472853086</v>
      </c>
      <c r="G507">
        <f t="shared" ca="1" si="13"/>
        <v>4</v>
      </c>
      <c r="H507">
        <f t="shared" ca="1" si="13"/>
        <v>1</v>
      </c>
      <c r="I507">
        <f t="shared" ca="1" si="13"/>
        <v>3</v>
      </c>
      <c r="J507">
        <f t="shared" ca="1" si="13"/>
        <v>2</v>
      </c>
    </row>
    <row r="508" spans="1:10">
      <c r="A508" s="7">
        <v>504</v>
      </c>
      <c r="B508" s="24">
        <f ca="1">'Weights (w)'!$B506*'Net flows (pi)'!B506+'Weights (w)'!$C506*'Net flows (pi)'!F506+'Weights (w)'!$D506*'Net flows (pi)'!J506</f>
        <v>-0.41597142366511136</v>
      </c>
      <c r="C508" s="24">
        <f ca="1">'Weights (w)'!$B506*'Net flows (pi)'!C506+'Weights (w)'!$C506*'Net flows (pi)'!G506+'Weights (w)'!$D506*'Net flows (pi)'!K506</f>
        <v>1.184848607970248</v>
      </c>
      <c r="D508" s="24">
        <f ca="1">'Weights (w)'!$B506*'Net flows (pi)'!D506+'Weights (w)'!$C506*'Net flows (pi)'!H506+'Weights (w)'!$D506*'Net flows (pi)'!L506</f>
        <v>-1.98</v>
      </c>
      <c r="E508" s="24">
        <f ca="1">'Weights (w)'!$B506*'Net flows (pi)'!E506+'Weights (w)'!$C506*'Net flows (pi)'!I506+'Weights (w)'!$D506*'Net flows (pi)'!M506</f>
        <v>1.2111228156948635</v>
      </c>
      <c r="G508">
        <f t="shared" ca="1" si="13"/>
        <v>3</v>
      </c>
      <c r="H508">
        <f t="shared" ca="1" si="13"/>
        <v>2</v>
      </c>
      <c r="I508">
        <f t="shared" ca="1" si="13"/>
        <v>4</v>
      </c>
      <c r="J508">
        <f t="shared" ca="1" si="13"/>
        <v>1</v>
      </c>
    </row>
    <row r="509" spans="1:10">
      <c r="A509" s="7">
        <v>505</v>
      </c>
      <c r="B509" s="24">
        <f ca="1">'Weights (w)'!$B507*'Net flows (pi)'!B507+'Weights (w)'!$C507*'Net flows (pi)'!F507+'Weights (w)'!$D507*'Net flows (pi)'!J507</f>
        <v>-2.5253329892974703</v>
      </c>
      <c r="C509" s="24">
        <f ca="1">'Weights (w)'!$B507*'Net flows (pi)'!C507+'Weights (w)'!$C507*'Net flows (pi)'!G507+'Weights (w)'!$D507*'Net flows (pi)'!K507</f>
        <v>0.16247850487268756</v>
      </c>
      <c r="D509" s="24">
        <f ca="1">'Weights (w)'!$B507*'Net flows (pi)'!D507+'Weights (w)'!$C507*'Net flows (pi)'!H507+'Weights (w)'!$D507*'Net flows (pi)'!L507</f>
        <v>0.40155957147025867</v>
      </c>
      <c r="E509" s="24">
        <f ca="1">'Weights (w)'!$B507*'Net flows (pi)'!E507+'Weights (w)'!$C507*'Net flows (pi)'!I507+'Weights (w)'!$D507*'Net flows (pi)'!M507</f>
        <v>1.9612949129545239</v>
      </c>
      <c r="G509">
        <f t="shared" ca="1" si="13"/>
        <v>4</v>
      </c>
      <c r="H509">
        <f t="shared" ca="1" si="13"/>
        <v>3</v>
      </c>
      <c r="I509">
        <f t="shared" ca="1" si="13"/>
        <v>2</v>
      </c>
      <c r="J509">
        <f t="shared" ca="1" si="13"/>
        <v>1</v>
      </c>
    </row>
    <row r="510" spans="1:10">
      <c r="A510" s="7">
        <v>506</v>
      </c>
      <c r="B510" s="24">
        <f ca="1">'Weights (w)'!$B508*'Net flows (pi)'!B508+'Weights (w)'!$C508*'Net flows (pi)'!F508+'Weights (w)'!$D508*'Net flows (pi)'!J508</f>
        <v>0</v>
      </c>
      <c r="C510" s="24">
        <f ca="1">'Weights (w)'!$B508*'Net flows (pi)'!C508+'Weights (w)'!$C508*'Net flows (pi)'!G508+'Weights (w)'!$D508*'Net flows (pi)'!K508</f>
        <v>1.3199999999999998</v>
      </c>
      <c r="D510" s="24">
        <f ca="1">'Weights (w)'!$B508*'Net flows (pi)'!D508+'Weights (w)'!$C508*'Net flows (pi)'!H508+'Weights (w)'!$D508*'Net flows (pi)'!L508</f>
        <v>-1.6500000000000001</v>
      </c>
      <c r="E510" s="24">
        <f ca="1">'Weights (w)'!$B508*'Net flows (pi)'!E508+'Weights (w)'!$C508*'Net flows (pi)'!I508+'Weights (w)'!$D508*'Net flows (pi)'!M508</f>
        <v>0.33</v>
      </c>
      <c r="G510">
        <f t="shared" ca="1" si="13"/>
        <v>3</v>
      </c>
      <c r="H510">
        <f t="shared" ca="1" si="13"/>
        <v>1</v>
      </c>
      <c r="I510">
        <f t="shared" ca="1" si="13"/>
        <v>4</v>
      </c>
      <c r="J510">
        <f t="shared" ca="1" si="13"/>
        <v>2</v>
      </c>
    </row>
    <row r="511" spans="1:10">
      <c r="A511" s="7">
        <v>507</v>
      </c>
      <c r="B511" s="24">
        <f ca="1">'Weights (w)'!$B509*'Net flows (pi)'!B509+'Weights (w)'!$C509*'Net flows (pi)'!F509+'Weights (w)'!$D509*'Net flows (pi)'!J509</f>
        <v>-0.33000000000000007</v>
      </c>
      <c r="C511" s="24">
        <f ca="1">'Weights (w)'!$B509*'Net flows (pi)'!C509+'Weights (w)'!$C509*'Net flows (pi)'!G509+'Weights (w)'!$D509*'Net flows (pi)'!K509</f>
        <v>1.32</v>
      </c>
      <c r="D511" s="24">
        <f ca="1">'Weights (w)'!$B509*'Net flows (pi)'!D509+'Weights (w)'!$C509*'Net flows (pi)'!H509+'Weights (w)'!$D509*'Net flows (pi)'!L509</f>
        <v>-1.98</v>
      </c>
      <c r="E511" s="24">
        <f ca="1">'Weights (w)'!$B509*'Net flows (pi)'!E509+'Weights (w)'!$C509*'Net flows (pi)'!I509+'Weights (w)'!$D509*'Net flows (pi)'!M509</f>
        <v>0.99</v>
      </c>
      <c r="G511">
        <f t="shared" ca="1" si="13"/>
        <v>3</v>
      </c>
      <c r="H511">
        <f t="shared" ca="1" si="13"/>
        <v>1</v>
      </c>
      <c r="I511">
        <f t="shared" ca="1" si="13"/>
        <v>4</v>
      </c>
      <c r="J511">
        <f t="shared" ca="1" si="13"/>
        <v>2</v>
      </c>
    </row>
    <row r="512" spans="1:10">
      <c r="A512" s="7">
        <v>508</v>
      </c>
      <c r="B512" s="24">
        <f ca="1">'Weights (w)'!$B510*'Net flows (pi)'!B510+'Weights (w)'!$C510*'Net flows (pi)'!F510+'Weights (w)'!$D510*'Net flows (pi)'!J510</f>
        <v>0.27466072471425007</v>
      </c>
      <c r="C512" s="24">
        <f ca="1">'Weights (w)'!$B510*'Net flows (pi)'!C510+'Weights (w)'!$C510*'Net flows (pi)'!G510+'Weights (w)'!$D510*'Net flows (pi)'!K510</f>
        <v>1.0385938376367942</v>
      </c>
      <c r="D512" s="24">
        <f ca="1">'Weights (w)'!$B510*'Net flows (pi)'!D510+'Weights (w)'!$C510*'Net flows (pi)'!H510+'Weights (w)'!$D510*'Net flows (pi)'!L510</f>
        <v>-2.2546607247142503</v>
      </c>
      <c r="E512" s="24">
        <f ca="1">'Weights (w)'!$B510*'Net flows (pi)'!E510+'Weights (w)'!$C510*'Net flows (pi)'!I510+'Weights (w)'!$D510*'Net flows (pi)'!M510</f>
        <v>0.94140616236320585</v>
      </c>
      <c r="G512">
        <f t="shared" ca="1" si="13"/>
        <v>3</v>
      </c>
      <c r="H512">
        <f t="shared" ca="1" si="13"/>
        <v>1</v>
      </c>
      <c r="I512">
        <f t="shared" ca="1" si="13"/>
        <v>4</v>
      </c>
      <c r="J512">
        <f t="shared" ca="1" si="13"/>
        <v>2</v>
      </c>
    </row>
    <row r="513" spans="1:10">
      <c r="A513" s="7">
        <v>509</v>
      </c>
      <c r="B513" s="24">
        <f ca="1">'Weights (w)'!$B511*'Net flows (pi)'!B511+'Weights (w)'!$C511*'Net flows (pi)'!F511+'Weights (w)'!$D511*'Net flows (pi)'!J511</f>
        <v>0.32999999999999996</v>
      </c>
      <c r="C513" s="24">
        <f ca="1">'Weights (w)'!$B511*'Net flows (pi)'!C511+'Weights (w)'!$C511*'Net flows (pi)'!G511+'Weights (w)'!$D511*'Net flows (pi)'!K511</f>
        <v>0.44029367308829809</v>
      </c>
      <c r="D513" s="24">
        <f ca="1">'Weights (w)'!$B511*'Net flows (pi)'!D511+'Weights (w)'!$C511*'Net flows (pi)'!H511+'Weights (w)'!$D511*'Net flows (pi)'!L511</f>
        <v>-2.2694056329133092</v>
      </c>
      <c r="E513" s="24">
        <f ca="1">'Weights (w)'!$B511*'Net flows (pi)'!E511+'Weights (w)'!$C511*'Net flows (pi)'!I511+'Weights (w)'!$D511*'Net flows (pi)'!M511</f>
        <v>1.4991119598250111</v>
      </c>
      <c r="G513">
        <f t="shared" ca="1" si="13"/>
        <v>3</v>
      </c>
      <c r="H513">
        <f t="shared" ca="1" si="13"/>
        <v>2</v>
      </c>
      <c r="I513">
        <f t="shared" ca="1" si="13"/>
        <v>4</v>
      </c>
      <c r="J513">
        <f t="shared" ca="1" si="13"/>
        <v>1</v>
      </c>
    </row>
    <row r="514" spans="1:10">
      <c r="A514" s="7">
        <v>510</v>
      </c>
      <c r="B514" s="24">
        <f ca="1">'Weights (w)'!$B512*'Net flows (pi)'!B512+'Weights (w)'!$C512*'Net flows (pi)'!F512+'Weights (w)'!$D512*'Net flows (pi)'!J512</f>
        <v>-1.3199999999999998</v>
      </c>
      <c r="C514" s="24">
        <f ca="1">'Weights (w)'!$B512*'Net flows (pi)'!C512+'Weights (w)'!$C512*'Net flows (pi)'!G512+'Weights (w)'!$D512*'Net flows (pi)'!K512</f>
        <v>1.6628578502367108</v>
      </c>
      <c r="D514" s="24">
        <f ca="1">'Weights (w)'!$B512*'Net flows (pi)'!D512+'Weights (w)'!$C512*'Net flows (pi)'!H512+'Weights (w)'!$D512*'Net flows (pi)'!L512</f>
        <v>-1.98</v>
      </c>
      <c r="E514" s="24">
        <f ca="1">'Weights (w)'!$B512*'Net flows (pi)'!E512+'Weights (w)'!$C512*'Net flows (pi)'!I512+'Weights (w)'!$D512*'Net flows (pi)'!M512</f>
        <v>1.6371421497632892</v>
      </c>
      <c r="G514">
        <f t="shared" ca="1" si="13"/>
        <v>3</v>
      </c>
      <c r="H514">
        <f t="shared" ca="1" si="13"/>
        <v>1</v>
      </c>
      <c r="I514">
        <f t="shared" ca="1" si="13"/>
        <v>4</v>
      </c>
      <c r="J514">
        <f t="shared" ca="1" si="13"/>
        <v>2</v>
      </c>
    </row>
    <row r="515" spans="1:10">
      <c r="A515" s="7">
        <v>511</v>
      </c>
      <c r="B515" s="24">
        <f ca="1">'Weights (w)'!$B513*'Net flows (pi)'!B513+'Weights (w)'!$C513*'Net flows (pi)'!F513+'Weights (w)'!$D513*'Net flows (pi)'!J513</f>
        <v>-0.42967685170123687</v>
      </c>
      <c r="C515" s="24">
        <f ca="1">'Weights (w)'!$B513*'Net flows (pi)'!C513+'Weights (w)'!$C513*'Net flows (pi)'!G513+'Weights (w)'!$D513*'Net flows (pi)'!K513</f>
        <v>1.0449509750337778</v>
      </c>
      <c r="D515" s="24">
        <f ca="1">'Weights (w)'!$B513*'Net flows (pi)'!D513+'Weights (w)'!$C513*'Net flows (pi)'!H513+'Weights (w)'!$D513*'Net flows (pi)'!L513</f>
        <v>-1.4638675790215334</v>
      </c>
      <c r="E515" s="24">
        <f ca="1">'Weights (w)'!$B513*'Net flows (pi)'!E513+'Weights (w)'!$C513*'Net flows (pi)'!I513+'Weights (w)'!$D513*'Net flows (pi)'!M513</f>
        <v>0.84859345568899291</v>
      </c>
      <c r="G515">
        <f t="shared" ca="1" si="13"/>
        <v>3</v>
      </c>
      <c r="H515">
        <f t="shared" ca="1" si="13"/>
        <v>1</v>
      </c>
      <c r="I515">
        <f t="shared" ca="1" si="13"/>
        <v>4</v>
      </c>
      <c r="J515">
        <f t="shared" ca="1" si="13"/>
        <v>2</v>
      </c>
    </row>
    <row r="516" spans="1:10">
      <c r="A516" s="7">
        <v>512</v>
      </c>
      <c r="B516" s="24">
        <f ca="1">'Weights (w)'!$B514*'Net flows (pi)'!B514+'Weights (w)'!$C514*'Net flows (pi)'!F514+'Weights (w)'!$D514*'Net flows (pi)'!J514</f>
        <v>-2.6399999999999997</v>
      </c>
      <c r="C516" s="24">
        <f ca="1">'Weights (w)'!$B514*'Net flows (pi)'!C514+'Weights (w)'!$C514*'Net flows (pi)'!G514+'Weights (w)'!$D514*'Net flows (pi)'!K514</f>
        <v>1.39460174437734</v>
      </c>
      <c r="D516" s="24">
        <f ca="1">'Weights (w)'!$B514*'Net flows (pi)'!D514+'Weights (w)'!$C514*'Net flows (pi)'!H514+'Weights (w)'!$D514*'Net flows (pi)'!L514</f>
        <v>-1.32</v>
      </c>
      <c r="E516" s="24">
        <f ca="1">'Weights (w)'!$B514*'Net flows (pi)'!E514+'Weights (w)'!$C514*'Net flows (pi)'!I514+'Weights (w)'!$D514*'Net flows (pi)'!M514</f>
        <v>2.56539825562266</v>
      </c>
      <c r="G516">
        <f t="shared" ca="1" si="13"/>
        <v>4</v>
      </c>
      <c r="H516">
        <f t="shared" ca="1" si="13"/>
        <v>2</v>
      </c>
      <c r="I516">
        <f t="shared" ca="1" si="13"/>
        <v>3</v>
      </c>
      <c r="J516">
        <f t="shared" ca="1" si="13"/>
        <v>1</v>
      </c>
    </row>
    <row r="517" spans="1:10">
      <c r="A517" s="7">
        <v>513</v>
      </c>
      <c r="B517" s="24">
        <f ca="1">'Weights (w)'!$B515*'Net flows (pi)'!B515+'Weights (w)'!$C515*'Net flows (pi)'!F515+'Weights (w)'!$D515*'Net flows (pi)'!J515</f>
        <v>-0.62456158483089086</v>
      </c>
      <c r="C517" s="24">
        <f ca="1">'Weights (w)'!$B515*'Net flows (pi)'!C515+'Weights (w)'!$C515*'Net flows (pi)'!G515+'Weights (w)'!$D515*'Net flows (pi)'!K515</f>
        <v>2.4736558236184742</v>
      </c>
      <c r="D517" s="24">
        <f ca="1">'Weights (w)'!$B515*'Net flows (pi)'!D515+'Weights (w)'!$C515*'Net flows (pi)'!H515+'Weights (w)'!$D515*'Net flows (pi)'!L515</f>
        <v>-2.6399999999999997</v>
      </c>
      <c r="E517" s="24">
        <f ca="1">'Weights (w)'!$B515*'Net flows (pi)'!E515+'Weights (w)'!$C515*'Net flows (pi)'!I515+'Weights (w)'!$D515*'Net flows (pi)'!M515</f>
        <v>0.79090576121241662</v>
      </c>
      <c r="G517">
        <f t="shared" ca="1" si="13"/>
        <v>3</v>
      </c>
      <c r="H517">
        <f t="shared" ca="1" si="13"/>
        <v>1</v>
      </c>
      <c r="I517">
        <f t="shared" ca="1" si="13"/>
        <v>4</v>
      </c>
      <c r="J517">
        <f t="shared" ref="J517:J580" ca="1" si="14">_xlfn.RANK.AVG(E517,$B517:$E517)</f>
        <v>2</v>
      </c>
    </row>
    <row r="518" spans="1:10">
      <c r="A518" s="7">
        <v>514</v>
      </c>
      <c r="B518" s="24">
        <f ca="1">'Weights (w)'!$B516*'Net flows (pi)'!B516+'Weights (w)'!$C516*'Net flows (pi)'!F516+'Weights (w)'!$D516*'Net flows (pi)'!J516</f>
        <v>-6.6247586119880617E-2</v>
      </c>
      <c r="C518" s="24">
        <f ca="1">'Weights (w)'!$B516*'Net flows (pi)'!C516+'Weights (w)'!$C516*'Net flows (pi)'!G516+'Weights (w)'!$D516*'Net flows (pi)'!K516</f>
        <v>0.15058601348723122</v>
      </c>
      <c r="D518" s="24">
        <f ca="1">'Weights (w)'!$B516*'Net flows (pi)'!D516+'Weights (w)'!$C516*'Net flows (pi)'!H516+'Weights (w)'!$D516*'Net flows (pi)'!L516</f>
        <v>-0.54403461839171929</v>
      </c>
      <c r="E518" s="24">
        <f ca="1">'Weights (w)'!$B516*'Net flows (pi)'!E516+'Weights (w)'!$C516*'Net flows (pi)'!I516+'Weights (w)'!$D516*'Net flows (pi)'!M516</f>
        <v>0.45969619102436859</v>
      </c>
      <c r="G518">
        <f t="shared" ref="G518:J581" ca="1" si="15">_xlfn.RANK.AVG(B518,$B518:$E518)</f>
        <v>3</v>
      </c>
      <c r="H518">
        <f t="shared" ca="1" si="15"/>
        <v>2</v>
      </c>
      <c r="I518">
        <f t="shared" ca="1" si="15"/>
        <v>4</v>
      </c>
      <c r="J518">
        <f t="shared" ca="1" si="14"/>
        <v>1</v>
      </c>
    </row>
    <row r="519" spans="1:10">
      <c r="A519" s="7">
        <v>515</v>
      </c>
      <c r="B519" s="24">
        <f ca="1">'Weights (w)'!$B517*'Net flows (pi)'!B517+'Weights (w)'!$C517*'Net flows (pi)'!F517+'Weights (w)'!$D517*'Net flows (pi)'!J517</f>
        <v>8.9301247328912037E-2</v>
      </c>
      <c r="C519" s="24">
        <f ca="1">'Weights (w)'!$B517*'Net flows (pi)'!C517+'Weights (w)'!$C517*'Net flows (pi)'!G517+'Weights (w)'!$D517*'Net flows (pi)'!K517</f>
        <v>0.69549374148798537</v>
      </c>
      <c r="D519" s="24">
        <f ca="1">'Weights (w)'!$B517*'Net flows (pi)'!D517+'Weights (w)'!$C517*'Net flows (pi)'!H517+'Weights (w)'!$D517*'Net flows (pi)'!L517</f>
        <v>-1.6056044010597821</v>
      </c>
      <c r="E519" s="24">
        <f ca="1">'Weights (w)'!$B517*'Net flows (pi)'!E517+'Weights (w)'!$C517*'Net flows (pi)'!I517+'Weights (w)'!$D517*'Net flows (pi)'!M517</f>
        <v>0.82080941224288484</v>
      </c>
      <c r="G519">
        <f t="shared" ca="1" si="15"/>
        <v>3</v>
      </c>
      <c r="H519">
        <f t="shared" ca="1" si="15"/>
        <v>2</v>
      </c>
      <c r="I519">
        <f t="shared" ca="1" si="15"/>
        <v>4</v>
      </c>
      <c r="J519">
        <f t="shared" ca="1" si="14"/>
        <v>1</v>
      </c>
    </row>
    <row r="520" spans="1:10">
      <c r="A520" s="7">
        <v>516</v>
      </c>
      <c r="B520" s="24">
        <f ca="1">'Weights (w)'!$B518*'Net flows (pi)'!B518+'Weights (w)'!$C518*'Net flows (pi)'!F518+'Weights (w)'!$D518*'Net flows (pi)'!J518</f>
        <v>0</v>
      </c>
      <c r="C520" s="24">
        <f ca="1">'Weights (w)'!$B518*'Net flows (pi)'!C518+'Weights (w)'!$C518*'Net flows (pi)'!G518+'Weights (w)'!$D518*'Net flows (pi)'!K518</f>
        <v>1.5688793920322643</v>
      </c>
      <c r="D520" s="24">
        <f ca="1">'Weights (w)'!$B518*'Net flows (pi)'!D518+'Weights (w)'!$C518*'Net flows (pi)'!H518+'Weights (w)'!$D518*'Net flows (pi)'!L518</f>
        <v>-2.233254494334139</v>
      </c>
      <c r="E520" s="24">
        <f ca="1">'Weights (w)'!$B518*'Net flows (pi)'!E518+'Weights (w)'!$C518*'Net flows (pi)'!I518+'Weights (w)'!$D518*'Net flows (pi)'!M518</f>
        <v>0.66437510230187491</v>
      </c>
      <c r="G520">
        <f t="shared" ca="1" si="15"/>
        <v>3</v>
      </c>
      <c r="H520">
        <f t="shared" ca="1" si="15"/>
        <v>1</v>
      </c>
      <c r="I520">
        <f t="shared" ca="1" si="15"/>
        <v>4</v>
      </c>
      <c r="J520">
        <f t="shared" ca="1" si="14"/>
        <v>2</v>
      </c>
    </row>
    <row r="521" spans="1:10">
      <c r="A521" s="7">
        <v>517</v>
      </c>
      <c r="B521" s="24">
        <f ca="1">'Weights (w)'!$B519*'Net flows (pi)'!B519+'Weights (w)'!$C519*'Net flows (pi)'!F519+'Weights (w)'!$D519*'Net flows (pi)'!J519</f>
        <v>-1.9495430606060438</v>
      </c>
      <c r="C521" s="24">
        <f ca="1">'Weights (w)'!$B519*'Net flows (pi)'!C519+'Weights (w)'!$C519*'Net flows (pi)'!G519+'Weights (w)'!$D519*'Net flows (pi)'!K519</f>
        <v>1.316479622943485</v>
      </c>
      <c r="D521" s="24">
        <f ca="1">'Weights (w)'!$B519*'Net flows (pi)'!D519+'Weights (w)'!$C519*'Net flows (pi)'!H519+'Weights (w)'!$D519*'Net flows (pi)'!L519</f>
        <v>-1.3469365623374416</v>
      </c>
      <c r="E521" s="24">
        <f ca="1">'Weights (w)'!$B519*'Net flows (pi)'!E519+'Weights (w)'!$C519*'Net flows (pi)'!I519+'Weights (w)'!$D519*'Net flows (pi)'!M519</f>
        <v>1.98</v>
      </c>
      <c r="G521">
        <f t="shared" ca="1" si="15"/>
        <v>4</v>
      </c>
      <c r="H521">
        <f t="shared" ca="1" si="15"/>
        <v>2</v>
      </c>
      <c r="I521">
        <f t="shared" ca="1" si="15"/>
        <v>3</v>
      </c>
      <c r="J521">
        <f t="shared" ca="1" si="14"/>
        <v>1</v>
      </c>
    </row>
    <row r="522" spans="1:10">
      <c r="A522" s="7">
        <v>518</v>
      </c>
      <c r="B522" s="24">
        <f ca="1">'Weights (w)'!$B520*'Net flows (pi)'!B520+'Weights (w)'!$C520*'Net flows (pi)'!F520+'Weights (w)'!$D520*'Net flows (pi)'!J520</f>
        <v>-0.68129126876471835</v>
      </c>
      <c r="C522" s="24">
        <f ca="1">'Weights (w)'!$B520*'Net flows (pi)'!C520+'Weights (w)'!$C520*'Net flows (pi)'!G520+'Weights (w)'!$D520*'Net flows (pi)'!K520</f>
        <v>2.0349454516912973</v>
      </c>
      <c r="D522" s="24">
        <f ca="1">'Weights (w)'!$B520*'Net flows (pi)'!D520+'Weights (w)'!$C520*'Net flows (pi)'!H520+'Weights (w)'!$D520*'Net flows (pi)'!L520</f>
        <v>-1.947919830038825</v>
      </c>
      <c r="E522" s="24">
        <f ca="1">'Weights (w)'!$B520*'Net flows (pi)'!E520+'Weights (w)'!$C520*'Net flows (pi)'!I520+'Weights (w)'!$D520*'Net flows (pi)'!M520</f>
        <v>0.59426564711224539</v>
      </c>
      <c r="G522">
        <f t="shared" ca="1" si="15"/>
        <v>3</v>
      </c>
      <c r="H522">
        <f t="shared" ca="1" si="15"/>
        <v>1</v>
      </c>
      <c r="I522">
        <f t="shared" ca="1" si="15"/>
        <v>4</v>
      </c>
      <c r="J522">
        <f t="shared" ca="1" si="14"/>
        <v>2</v>
      </c>
    </row>
    <row r="523" spans="1:10">
      <c r="A523" s="7">
        <v>519</v>
      </c>
      <c r="B523" s="24">
        <f ca="1">'Weights (w)'!$B521*'Net flows (pi)'!B521+'Weights (w)'!$C521*'Net flows (pi)'!F521+'Weights (w)'!$D521*'Net flows (pi)'!J521</f>
        <v>-1.274443336936816</v>
      </c>
      <c r="C523" s="24">
        <f ca="1">'Weights (w)'!$B521*'Net flows (pi)'!C521+'Weights (w)'!$C521*'Net flows (pi)'!G521+'Weights (w)'!$D521*'Net flows (pi)'!K521</f>
        <v>2.2545764866086904</v>
      </c>
      <c r="D523" s="24">
        <f ca="1">'Weights (w)'!$B521*'Net flows (pi)'!D521+'Weights (w)'!$C521*'Net flows (pi)'!H521+'Weights (w)'!$D521*'Net flows (pi)'!L521</f>
        <v>-1.8024413967944923</v>
      </c>
      <c r="E523" s="24">
        <f ca="1">'Weights (w)'!$B521*'Net flows (pi)'!E521+'Weights (w)'!$C521*'Net flows (pi)'!I521+'Weights (w)'!$D521*'Net flows (pi)'!M521</f>
        <v>0.82230824712261819</v>
      </c>
      <c r="G523">
        <f t="shared" ca="1" si="15"/>
        <v>3</v>
      </c>
      <c r="H523">
        <f t="shared" ca="1" si="15"/>
        <v>1</v>
      </c>
      <c r="I523">
        <f t="shared" ca="1" si="15"/>
        <v>4</v>
      </c>
      <c r="J523">
        <f t="shared" ca="1" si="14"/>
        <v>2</v>
      </c>
    </row>
    <row r="524" spans="1:10">
      <c r="A524" s="7">
        <v>520</v>
      </c>
      <c r="B524" s="24">
        <f ca="1">'Weights (w)'!$B522*'Net flows (pi)'!B522+'Weights (w)'!$C522*'Net flows (pi)'!F522+'Weights (w)'!$D522*'Net flows (pi)'!J522</f>
        <v>-7.4449882352511931E-3</v>
      </c>
      <c r="C524" s="24">
        <f ca="1">'Weights (w)'!$B522*'Net flows (pi)'!C522+'Weights (w)'!$C522*'Net flows (pi)'!G522+'Weights (w)'!$D522*'Net flows (pi)'!K522</f>
        <v>-0.22955957817556671</v>
      </c>
      <c r="D524" s="24">
        <f ca="1">'Weights (w)'!$B522*'Net flows (pi)'!D522+'Weights (w)'!$C522*'Net flows (pi)'!H522+'Weights (w)'!$D522*'Net flows (pi)'!L522</f>
        <v>-1.2069812523452945</v>
      </c>
      <c r="E524" s="24">
        <f ca="1">'Weights (w)'!$B522*'Net flows (pi)'!E522+'Weights (w)'!$C522*'Net flows (pi)'!I522+'Weights (w)'!$D522*'Net flows (pi)'!M522</f>
        <v>1.4439858187561121</v>
      </c>
      <c r="G524">
        <f t="shared" ca="1" si="15"/>
        <v>2</v>
      </c>
      <c r="H524">
        <f t="shared" ca="1" si="15"/>
        <v>3</v>
      </c>
      <c r="I524">
        <f t="shared" ca="1" si="15"/>
        <v>4</v>
      </c>
      <c r="J524">
        <f t="shared" ca="1" si="14"/>
        <v>1</v>
      </c>
    </row>
    <row r="525" spans="1:10">
      <c r="A525" s="7">
        <v>521</v>
      </c>
      <c r="B525" s="24">
        <f ca="1">'Weights (w)'!$B523*'Net flows (pi)'!B523+'Weights (w)'!$C523*'Net flows (pi)'!F523+'Weights (w)'!$D523*'Net flows (pi)'!J523</f>
        <v>-0.65999999999999992</v>
      </c>
      <c r="C525" s="24">
        <f ca="1">'Weights (w)'!$B523*'Net flows (pi)'!C523+'Weights (w)'!$C523*'Net flows (pi)'!G523+'Weights (w)'!$D523*'Net flows (pi)'!K523</f>
        <v>0.65999999999999992</v>
      </c>
      <c r="D525" s="24">
        <f ca="1">'Weights (w)'!$B523*'Net flows (pi)'!D523+'Weights (w)'!$C523*'Net flows (pi)'!H523+'Weights (w)'!$D523*'Net flows (pi)'!L523</f>
        <v>-1.3199999999999998</v>
      </c>
      <c r="E525" s="24">
        <f ca="1">'Weights (w)'!$B523*'Net flows (pi)'!E523+'Weights (w)'!$C523*'Net flows (pi)'!I523+'Weights (w)'!$D523*'Net flows (pi)'!M523</f>
        <v>1.32</v>
      </c>
      <c r="G525">
        <f t="shared" ca="1" si="15"/>
        <v>3</v>
      </c>
      <c r="H525">
        <f t="shared" ca="1" si="15"/>
        <v>2</v>
      </c>
      <c r="I525">
        <f t="shared" ca="1" si="15"/>
        <v>4</v>
      </c>
      <c r="J525">
        <f t="shared" ca="1" si="14"/>
        <v>1</v>
      </c>
    </row>
    <row r="526" spans="1:10">
      <c r="A526" s="7">
        <v>522</v>
      </c>
      <c r="B526" s="24">
        <f ca="1">'Weights (w)'!$B524*'Net flows (pi)'!B524+'Weights (w)'!$C524*'Net flows (pi)'!F524+'Weights (w)'!$D524*'Net flows (pi)'!J524</f>
        <v>-1.6367408290780321</v>
      </c>
      <c r="C526" s="24">
        <f ca="1">'Weights (w)'!$B524*'Net flows (pi)'!C524+'Weights (w)'!$C524*'Net flows (pi)'!G524+'Weights (w)'!$D524*'Net flows (pi)'!K524</f>
        <v>2.1146615340969417</v>
      </c>
      <c r="D526" s="24">
        <f ca="1">'Weights (w)'!$B524*'Net flows (pi)'!D524+'Weights (w)'!$C524*'Net flows (pi)'!H524+'Weights (w)'!$D524*'Net flows (pi)'!L524</f>
        <v>-1.3332591709219681</v>
      </c>
      <c r="E526" s="24">
        <f ca="1">'Weights (w)'!$B524*'Net flows (pi)'!E524+'Weights (w)'!$C524*'Net flows (pi)'!I524+'Weights (w)'!$D524*'Net flows (pi)'!M524</f>
        <v>0.85533846590305818</v>
      </c>
      <c r="G526">
        <f t="shared" ca="1" si="15"/>
        <v>4</v>
      </c>
      <c r="H526">
        <f t="shared" ca="1" si="15"/>
        <v>1</v>
      </c>
      <c r="I526">
        <f t="shared" ca="1" si="15"/>
        <v>3</v>
      </c>
      <c r="J526">
        <f t="shared" ca="1" si="14"/>
        <v>2</v>
      </c>
    </row>
    <row r="527" spans="1:10">
      <c r="A527" s="7">
        <v>523</v>
      </c>
      <c r="B527" s="24">
        <f ca="1">'Weights (w)'!$B525*'Net flows (pi)'!B525+'Weights (w)'!$C525*'Net flows (pi)'!F525+'Weights (w)'!$D525*'Net flows (pi)'!J525</f>
        <v>-0.37663780283344817</v>
      </c>
      <c r="C527" s="24">
        <f ca="1">'Weights (w)'!$B525*'Net flows (pi)'!C525+'Weights (w)'!$C525*'Net flows (pi)'!G525+'Weights (w)'!$D525*'Net flows (pi)'!K525</f>
        <v>1.3141075871343681</v>
      </c>
      <c r="D527" s="24">
        <f ca="1">'Weights (w)'!$B525*'Net flows (pi)'!D525+'Weights (w)'!$C525*'Net flows (pi)'!H525+'Weights (w)'!$D525*'Net flows (pi)'!L525</f>
        <v>-0.51935618574174613</v>
      </c>
      <c r="E527" s="24">
        <f ca="1">'Weights (w)'!$B525*'Net flows (pi)'!E525+'Weights (w)'!$C525*'Net flows (pi)'!I525+'Weights (w)'!$D525*'Net flows (pi)'!M525</f>
        <v>-0.4181135985591739</v>
      </c>
      <c r="G527">
        <f t="shared" ca="1" si="15"/>
        <v>2</v>
      </c>
      <c r="H527">
        <f t="shared" ca="1" si="15"/>
        <v>1</v>
      </c>
      <c r="I527">
        <f t="shared" ca="1" si="15"/>
        <v>4</v>
      </c>
      <c r="J527">
        <f t="shared" ca="1" si="14"/>
        <v>3</v>
      </c>
    </row>
    <row r="528" spans="1:10">
      <c r="A528" s="7">
        <v>524</v>
      </c>
      <c r="B528" s="24">
        <f ca="1">'Weights (w)'!$B526*'Net flows (pi)'!B526+'Weights (w)'!$C526*'Net flows (pi)'!F526+'Weights (w)'!$D526*'Net flows (pi)'!J526</f>
        <v>0</v>
      </c>
      <c r="C528" s="24">
        <f ca="1">'Weights (w)'!$B526*'Net flows (pi)'!C526+'Weights (w)'!$C526*'Net flows (pi)'!G526+'Weights (w)'!$D526*'Net flows (pi)'!K526</f>
        <v>1.0777744525074735</v>
      </c>
      <c r="D528" s="24">
        <f ca="1">'Weights (w)'!$B526*'Net flows (pi)'!D526+'Weights (w)'!$C526*'Net flows (pi)'!H526+'Weights (w)'!$D526*'Net flows (pi)'!L526</f>
        <v>-1.5575470319197875</v>
      </c>
      <c r="E528" s="24">
        <f ca="1">'Weights (w)'!$B526*'Net flows (pi)'!E526+'Weights (w)'!$C526*'Net flows (pi)'!I526+'Weights (w)'!$D526*'Net flows (pi)'!M526</f>
        <v>0.47977257941231399</v>
      </c>
      <c r="G528">
        <f t="shared" ca="1" si="15"/>
        <v>3</v>
      </c>
      <c r="H528">
        <f t="shared" ca="1" si="15"/>
        <v>1</v>
      </c>
      <c r="I528">
        <f t="shared" ca="1" si="15"/>
        <v>4</v>
      </c>
      <c r="J528">
        <f t="shared" ca="1" si="14"/>
        <v>2</v>
      </c>
    </row>
    <row r="529" spans="1:10">
      <c r="A529" s="7">
        <v>525</v>
      </c>
      <c r="B529" s="24">
        <f ca="1">'Weights (w)'!$B527*'Net flows (pi)'!B527+'Weights (w)'!$C527*'Net flows (pi)'!F527+'Weights (w)'!$D527*'Net flows (pi)'!J527</f>
        <v>-1.0966646111181424</v>
      </c>
      <c r="C529" s="24">
        <f ca="1">'Weights (w)'!$B527*'Net flows (pi)'!C527+'Weights (w)'!$C527*'Net flows (pi)'!G527+'Weights (w)'!$D527*'Net flows (pi)'!K527</f>
        <v>1.6830460776171599</v>
      </c>
      <c r="D529" s="24">
        <f ca="1">'Weights (w)'!$B527*'Net flows (pi)'!D527+'Weights (w)'!$C527*'Net flows (pi)'!H527+'Weights (w)'!$D527*'Net flows (pi)'!L527</f>
        <v>-1.8272786468691229</v>
      </c>
      <c r="E529" s="24">
        <f ca="1">'Weights (w)'!$B527*'Net flows (pi)'!E527+'Weights (w)'!$C527*'Net flows (pi)'!I527+'Weights (w)'!$D527*'Net flows (pi)'!M527</f>
        <v>1.2408971803701057</v>
      </c>
      <c r="G529">
        <f t="shared" ca="1" si="15"/>
        <v>3</v>
      </c>
      <c r="H529">
        <f t="shared" ca="1" si="15"/>
        <v>1</v>
      </c>
      <c r="I529">
        <f t="shared" ca="1" si="15"/>
        <v>4</v>
      </c>
      <c r="J529">
        <f t="shared" ca="1" si="14"/>
        <v>2</v>
      </c>
    </row>
    <row r="530" spans="1:10">
      <c r="A530" s="7">
        <v>526</v>
      </c>
      <c r="B530" s="24">
        <f ca="1">'Weights (w)'!$B528*'Net flows (pi)'!B528+'Weights (w)'!$C528*'Net flows (pi)'!F528+'Weights (w)'!$D528*'Net flows (pi)'!J528</f>
        <v>-0.98999999999999988</v>
      </c>
      <c r="C530" s="24">
        <f ca="1">'Weights (w)'!$B528*'Net flows (pi)'!C528+'Weights (w)'!$C528*'Net flows (pi)'!G528+'Weights (w)'!$D528*'Net flows (pi)'!K528</f>
        <v>1.32</v>
      </c>
      <c r="D530" s="24">
        <f ca="1">'Weights (w)'!$B528*'Net flows (pi)'!D528+'Weights (w)'!$C528*'Net flows (pi)'!H528+'Weights (w)'!$D528*'Net flows (pi)'!L528</f>
        <v>-1.8601481130150546</v>
      </c>
      <c r="E530" s="24">
        <f ca="1">'Weights (w)'!$B528*'Net flows (pi)'!E528+'Weights (w)'!$C528*'Net flows (pi)'!I528+'Weights (w)'!$D528*'Net flows (pi)'!M528</f>
        <v>1.5301481130150545</v>
      </c>
      <c r="G530">
        <f t="shared" ca="1" si="15"/>
        <v>3</v>
      </c>
      <c r="H530">
        <f t="shared" ca="1" si="15"/>
        <v>2</v>
      </c>
      <c r="I530">
        <f t="shared" ca="1" si="15"/>
        <v>4</v>
      </c>
      <c r="J530">
        <f t="shared" ca="1" si="14"/>
        <v>1</v>
      </c>
    </row>
    <row r="531" spans="1:10">
      <c r="A531" s="7">
        <v>527</v>
      </c>
      <c r="B531" s="24">
        <f ca="1">'Weights (w)'!$B529*'Net flows (pi)'!B529+'Weights (w)'!$C529*'Net flows (pi)'!F529+'Weights (w)'!$D529*'Net flows (pi)'!J529</f>
        <v>-1.4908419200643075</v>
      </c>
      <c r="C531" s="24">
        <f ca="1">'Weights (w)'!$B529*'Net flows (pi)'!C529+'Weights (w)'!$C529*'Net flows (pi)'!G529+'Weights (w)'!$D529*'Net flows (pi)'!K529</f>
        <v>2.0580608580864848</v>
      </c>
      <c r="D531" s="24">
        <f ca="1">'Weights (w)'!$B529*'Net flows (pi)'!D529+'Weights (w)'!$C529*'Net flows (pi)'!H529+'Weights (w)'!$D529*'Net flows (pi)'!L529</f>
        <v>-1.3202164727129917</v>
      </c>
      <c r="E531" s="24">
        <f ca="1">'Weights (w)'!$B529*'Net flows (pi)'!E529+'Weights (w)'!$C529*'Net flows (pi)'!I529+'Weights (w)'!$D529*'Net flows (pi)'!M529</f>
        <v>0.75299753469081487</v>
      </c>
      <c r="G531">
        <f t="shared" ca="1" si="15"/>
        <v>4</v>
      </c>
      <c r="H531">
        <f t="shared" ca="1" si="15"/>
        <v>1</v>
      </c>
      <c r="I531">
        <f t="shared" ca="1" si="15"/>
        <v>3</v>
      </c>
      <c r="J531">
        <f t="shared" ca="1" si="14"/>
        <v>2</v>
      </c>
    </row>
    <row r="532" spans="1:10">
      <c r="A532" s="7">
        <v>528</v>
      </c>
      <c r="B532" s="24">
        <f ca="1">'Weights (w)'!$B530*'Net flows (pi)'!B530+'Weights (w)'!$C530*'Net flows (pi)'!F530+'Weights (w)'!$D530*'Net flows (pi)'!J530</f>
        <v>-0.81627470611092745</v>
      </c>
      <c r="C532" s="24">
        <f ca="1">'Weights (w)'!$B530*'Net flows (pi)'!C530+'Weights (w)'!$C530*'Net flows (pi)'!G530+'Weights (w)'!$D530*'Net flows (pi)'!K530</f>
        <v>1.0266233031837562</v>
      </c>
      <c r="D532" s="24">
        <f ca="1">'Weights (w)'!$B530*'Net flows (pi)'!D530+'Weights (w)'!$C530*'Net flows (pi)'!H530+'Weights (w)'!$D530*'Net flows (pi)'!L530</f>
        <v>-1.2003485970728285</v>
      </c>
      <c r="E532" s="24">
        <f ca="1">'Weights (w)'!$B530*'Net flows (pi)'!E530+'Weights (w)'!$C530*'Net flows (pi)'!I530+'Weights (w)'!$D530*'Net flows (pi)'!M530</f>
        <v>0.98999999999999988</v>
      </c>
      <c r="G532">
        <f t="shared" ca="1" si="15"/>
        <v>3</v>
      </c>
      <c r="H532">
        <f t="shared" ca="1" si="15"/>
        <v>1</v>
      </c>
      <c r="I532">
        <f t="shared" ca="1" si="15"/>
        <v>4</v>
      </c>
      <c r="J532">
        <f t="shared" ca="1" si="14"/>
        <v>2</v>
      </c>
    </row>
    <row r="533" spans="1:10">
      <c r="A533" s="7">
        <v>529</v>
      </c>
      <c r="B533" s="24">
        <f ca="1">'Weights (w)'!$B531*'Net flows (pi)'!B531+'Weights (w)'!$C531*'Net flows (pi)'!F531+'Weights (w)'!$D531*'Net flows (pi)'!J531</f>
        <v>-1.3199999999999998</v>
      </c>
      <c r="C533" s="24">
        <f ca="1">'Weights (w)'!$B531*'Net flows (pi)'!C531+'Weights (w)'!$C531*'Net flows (pi)'!G531+'Weights (w)'!$D531*'Net flows (pi)'!K531</f>
        <v>1.98</v>
      </c>
      <c r="D533" s="24">
        <f ca="1">'Weights (w)'!$B531*'Net flows (pi)'!D531+'Weights (w)'!$C531*'Net flows (pi)'!H531+'Weights (w)'!$D531*'Net flows (pi)'!L531</f>
        <v>-0.99</v>
      </c>
      <c r="E533" s="24">
        <f ca="1">'Weights (w)'!$B531*'Net flows (pi)'!E531+'Weights (w)'!$C531*'Net flows (pi)'!I531+'Weights (w)'!$D531*'Net flows (pi)'!M531</f>
        <v>0.32999999999999996</v>
      </c>
      <c r="G533">
        <f t="shared" ca="1" si="15"/>
        <v>4</v>
      </c>
      <c r="H533">
        <f t="shared" ca="1" si="15"/>
        <v>1</v>
      </c>
      <c r="I533">
        <f t="shared" ca="1" si="15"/>
        <v>3</v>
      </c>
      <c r="J533">
        <f t="shared" ca="1" si="14"/>
        <v>2</v>
      </c>
    </row>
    <row r="534" spans="1:10">
      <c r="A534" s="7">
        <v>530</v>
      </c>
      <c r="B534" s="24">
        <f ca="1">'Weights (w)'!$B532*'Net flows (pi)'!B532+'Weights (w)'!$C532*'Net flows (pi)'!F532+'Weights (w)'!$D532*'Net flows (pi)'!J532</f>
        <v>-2.5932801054867083</v>
      </c>
      <c r="C534" s="24">
        <f ca="1">'Weights (w)'!$B532*'Net flows (pi)'!C532+'Weights (w)'!$C532*'Net flows (pi)'!G532+'Weights (w)'!$D532*'Net flows (pi)'!K532</f>
        <v>1.7641076917498562</v>
      </c>
      <c r="D534" s="24">
        <f ca="1">'Weights (w)'!$B532*'Net flows (pi)'!D532+'Weights (w)'!$C532*'Net flows (pi)'!H532+'Weights (w)'!$D532*'Net flows (pi)'!L532</f>
        <v>-0.4441076917498562</v>
      </c>
      <c r="E534" s="24">
        <f ca="1">'Weights (w)'!$B532*'Net flows (pi)'!E532+'Weights (w)'!$C532*'Net flows (pi)'!I532+'Weights (w)'!$D532*'Net flows (pi)'!M532</f>
        <v>1.2732801054867084</v>
      </c>
      <c r="G534">
        <f t="shared" ca="1" si="15"/>
        <v>4</v>
      </c>
      <c r="H534">
        <f t="shared" ca="1" si="15"/>
        <v>1</v>
      </c>
      <c r="I534">
        <f t="shared" ca="1" si="15"/>
        <v>3</v>
      </c>
      <c r="J534">
        <f t="shared" ca="1" si="14"/>
        <v>2</v>
      </c>
    </row>
    <row r="535" spans="1:10">
      <c r="A535" s="7">
        <v>531</v>
      </c>
      <c r="B535" s="24">
        <f ca="1">'Weights (w)'!$B533*'Net flows (pi)'!B533+'Weights (w)'!$C533*'Net flows (pi)'!F533+'Weights (w)'!$D533*'Net flows (pi)'!J533</f>
        <v>-2.2371158377559617</v>
      </c>
      <c r="C535" s="24">
        <f ca="1">'Weights (w)'!$B533*'Net flows (pi)'!C533+'Weights (w)'!$C533*'Net flows (pi)'!G533+'Weights (w)'!$D533*'Net flows (pi)'!K533</f>
        <v>0.99</v>
      </c>
      <c r="D535" s="24">
        <f ca="1">'Weights (w)'!$B533*'Net flows (pi)'!D533+'Weights (w)'!$C533*'Net flows (pi)'!H533+'Weights (w)'!$D533*'Net flows (pi)'!L533</f>
        <v>0.33</v>
      </c>
      <c r="E535" s="24">
        <f ca="1">'Weights (w)'!$B533*'Net flows (pi)'!E533+'Weights (w)'!$C533*'Net flows (pi)'!I533+'Weights (w)'!$D533*'Net flows (pi)'!M533</f>
        <v>0.91711583775596184</v>
      </c>
      <c r="G535">
        <f t="shared" ca="1" si="15"/>
        <v>4</v>
      </c>
      <c r="H535">
        <f t="shared" ca="1" si="15"/>
        <v>1</v>
      </c>
      <c r="I535">
        <f t="shared" ca="1" si="15"/>
        <v>3</v>
      </c>
      <c r="J535">
        <f t="shared" ca="1" si="14"/>
        <v>2</v>
      </c>
    </row>
    <row r="536" spans="1:10">
      <c r="A536" s="7">
        <v>532</v>
      </c>
      <c r="B536" s="24">
        <f ca="1">'Weights (w)'!$B534*'Net flows (pi)'!B534+'Weights (w)'!$C534*'Net flows (pi)'!F534+'Weights (w)'!$D534*'Net flows (pi)'!J534</f>
        <v>-1.1316078747635381</v>
      </c>
      <c r="C536" s="24">
        <f ca="1">'Weights (w)'!$B534*'Net flows (pi)'!C534+'Weights (w)'!$C534*'Net flows (pi)'!G534+'Weights (w)'!$D534*'Net flows (pi)'!K534</f>
        <v>1.479870439310029</v>
      </c>
      <c r="D536" s="24">
        <f ca="1">'Weights (w)'!$B534*'Net flows (pi)'!D534+'Weights (w)'!$C534*'Net flows (pi)'!H534+'Weights (w)'!$D534*'Net flows (pi)'!L534</f>
        <v>-0.32999999999999996</v>
      </c>
      <c r="E536" s="24">
        <f ca="1">'Weights (w)'!$B534*'Net flows (pi)'!E534+'Weights (w)'!$C534*'Net flows (pi)'!I534+'Weights (w)'!$D534*'Net flows (pi)'!M534</f>
        <v>-1.8262564546491167E-2</v>
      </c>
      <c r="G536">
        <f t="shared" ca="1" si="15"/>
        <v>4</v>
      </c>
      <c r="H536">
        <f t="shared" ca="1" si="15"/>
        <v>1</v>
      </c>
      <c r="I536">
        <f t="shared" ca="1" si="15"/>
        <v>3</v>
      </c>
      <c r="J536">
        <f t="shared" ca="1" si="14"/>
        <v>2</v>
      </c>
    </row>
    <row r="537" spans="1:10">
      <c r="A537" s="7">
        <v>533</v>
      </c>
      <c r="B537" s="24">
        <f ca="1">'Weights (w)'!$B535*'Net flows (pi)'!B535+'Weights (w)'!$C535*'Net flows (pi)'!F535+'Weights (w)'!$D535*'Net flows (pi)'!J535</f>
        <v>0.32999999999999996</v>
      </c>
      <c r="C537" s="24">
        <f ca="1">'Weights (w)'!$B535*'Net flows (pi)'!C535+'Weights (w)'!$C535*'Net flows (pi)'!G535+'Weights (w)'!$D535*'Net flows (pi)'!K535</f>
        <v>1.2843173505323595</v>
      </c>
      <c r="D537" s="24">
        <f ca="1">'Weights (w)'!$B535*'Net flows (pi)'!D535+'Weights (w)'!$C535*'Net flows (pi)'!H535+'Weights (w)'!$D535*'Net flows (pi)'!L535</f>
        <v>-1.6500000000000001</v>
      </c>
      <c r="E537" s="24">
        <f ca="1">'Weights (w)'!$B535*'Net flows (pi)'!E535+'Weights (w)'!$C535*'Net flows (pi)'!I535+'Weights (w)'!$D535*'Net flows (pi)'!M535</f>
        <v>3.5682649467640437E-2</v>
      </c>
      <c r="G537">
        <f t="shared" ca="1" si="15"/>
        <v>2</v>
      </c>
      <c r="H537">
        <f t="shared" ca="1" si="15"/>
        <v>1</v>
      </c>
      <c r="I537">
        <f t="shared" ca="1" si="15"/>
        <v>4</v>
      </c>
      <c r="J537">
        <f t="shared" ca="1" si="14"/>
        <v>3</v>
      </c>
    </row>
    <row r="538" spans="1:10">
      <c r="A538" s="7">
        <v>534</v>
      </c>
      <c r="B538" s="24">
        <f ca="1">'Weights (w)'!$B536*'Net flows (pi)'!B536+'Weights (w)'!$C536*'Net flows (pi)'!F536+'Weights (w)'!$D536*'Net flows (pi)'!J536</f>
        <v>-1.98</v>
      </c>
      <c r="C538" s="24">
        <f ca="1">'Weights (w)'!$B536*'Net flows (pi)'!C536+'Weights (w)'!$C536*'Net flows (pi)'!G536+'Weights (w)'!$D536*'Net flows (pi)'!K536</f>
        <v>2.31</v>
      </c>
      <c r="D538" s="24">
        <f ca="1">'Weights (w)'!$B536*'Net flows (pi)'!D536+'Weights (w)'!$C536*'Net flows (pi)'!H536+'Weights (w)'!$D536*'Net flows (pi)'!L536</f>
        <v>-1.98</v>
      </c>
      <c r="E538" s="24">
        <f ca="1">'Weights (w)'!$B536*'Net flows (pi)'!E536+'Weights (w)'!$C536*'Net flows (pi)'!I536+'Weights (w)'!$D536*'Net flows (pi)'!M536</f>
        <v>1.6500000000000001</v>
      </c>
      <c r="G538">
        <f t="shared" ca="1" si="15"/>
        <v>3.5</v>
      </c>
      <c r="H538">
        <f t="shared" ca="1" si="15"/>
        <v>1</v>
      </c>
      <c r="I538">
        <f t="shared" ca="1" si="15"/>
        <v>3.5</v>
      </c>
      <c r="J538">
        <f t="shared" ca="1" si="14"/>
        <v>2</v>
      </c>
    </row>
    <row r="539" spans="1:10">
      <c r="A539" s="7">
        <v>535</v>
      </c>
      <c r="B539" s="24">
        <f ca="1">'Weights (w)'!$B537*'Net flows (pi)'!B537+'Weights (w)'!$C537*'Net flows (pi)'!F537+'Weights (w)'!$D537*'Net flows (pi)'!J537</f>
        <v>-1.6443560351430957</v>
      </c>
      <c r="C539" s="24">
        <f ca="1">'Weights (w)'!$B537*'Net flows (pi)'!C537+'Weights (w)'!$C537*'Net flows (pi)'!G537+'Weights (w)'!$D537*'Net flows (pi)'!K537</f>
        <v>1.4806991446150928</v>
      </c>
      <c r="D539" s="24">
        <f ca="1">'Weights (w)'!$B537*'Net flows (pi)'!D537+'Weights (w)'!$C537*'Net flows (pi)'!H537+'Weights (w)'!$D537*'Net flows (pi)'!L537</f>
        <v>-0.25516780124234595</v>
      </c>
      <c r="E539" s="24">
        <f ca="1">'Weights (w)'!$B537*'Net flows (pi)'!E537+'Weights (w)'!$C537*'Net flows (pi)'!I537+'Weights (w)'!$D537*'Net flows (pi)'!M537</f>
        <v>0.4188246917703492</v>
      </c>
      <c r="G539">
        <f t="shared" ca="1" si="15"/>
        <v>4</v>
      </c>
      <c r="H539">
        <f t="shared" ca="1" si="15"/>
        <v>1</v>
      </c>
      <c r="I539">
        <f t="shared" ca="1" si="15"/>
        <v>3</v>
      </c>
      <c r="J539">
        <f t="shared" ca="1" si="14"/>
        <v>2</v>
      </c>
    </row>
    <row r="540" spans="1:10">
      <c r="A540" s="7">
        <v>536</v>
      </c>
      <c r="B540" s="24">
        <f ca="1">'Weights (w)'!$B538*'Net flows (pi)'!B538+'Weights (w)'!$C538*'Net flows (pi)'!F538+'Weights (w)'!$D538*'Net flows (pi)'!J538</f>
        <v>-5.8373130876415991E-2</v>
      </c>
      <c r="C540" s="24">
        <f ca="1">'Weights (w)'!$B538*'Net flows (pi)'!C538+'Weights (w)'!$C538*'Net flows (pi)'!G538+'Weights (w)'!$D538*'Net flows (pi)'!K538</f>
        <v>0.87272779601860773</v>
      </c>
      <c r="D540" s="24">
        <f ca="1">'Weights (w)'!$B538*'Net flows (pi)'!D538+'Weights (w)'!$C538*'Net flows (pi)'!H538+'Weights (w)'!$D538*'Net flows (pi)'!L538</f>
        <v>-1.4743546651421915</v>
      </c>
      <c r="E540" s="24">
        <f ca="1">'Weights (w)'!$B538*'Net flows (pi)'!E538+'Weights (w)'!$C538*'Net flows (pi)'!I538+'Weights (w)'!$D538*'Net flows (pi)'!M538</f>
        <v>0.65999999999999992</v>
      </c>
      <c r="G540">
        <f t="shared" ca="1" si="15"/>
        <v>3</v>
      </c>
      <c r="H540">
        <f t="shared" ca="1" si="15"/>
        <v>1</v>
      </c>
      <c r="I540">
        <f t="shared" ca="1" si="15"/>
        <v>4</v>
      </c>
      <c r="J540">
        <f t="shared" ca="1" si="14"/>
        <v>2</v>
      </c>
    </row>
    <row r="541" spans="1:10">
      <c r="A541" s="7">
        <v>537</v>
      </c>
      <c r="B541" s="24">
        <f ca="1">'Weights (w)'!$B539*'Net flows (pi)'!B539+'Weights (w)'!$C539*'Net flows (pi)'!F539+'Weights (w)'!$D539*'Net flows (pi)'!J539</f>
        <v>0.11083142800593376</v>
      </c>
      <c r="C541" s="24">
        <f ca="1">'Weights (w)'!$B539*'Net flows (pi)'!C539+'Weights (w)'!$C539*'Net flows (pi)'!G539+'Weights (w)'!$D539*'Net flows (pi)'!K539</f>
        <v>1.6670144355866747</v>
      </c>
      <c r="D541" s="24">
        <f ca="1">'Weights (w)'!$B539*'Net flows (pi)'!D539+'Weights (w)'!$C539*'Net flows (pi)'!H539+'Weights (w)'!$D539*'Net flows (pi)'!L539</f>
        <v>-2.5943853452276224</v>
      </c>
      <c r="E541" s="24">
        <f ca="1">'Weights (w)'!$B539*'Net flows (pi)'!E539+'Weights (w)'!$C539*'Net flows (pi)'!I539+'Weights (w)'!$D539*'Net flows (pi)'!M539</f>
        <v>0.81653948163501411</v>
      </c>
      <c r="G541">
        <f t="shared" ca="1" si="15"/>
        <v>3</v>
      </c>
      <c r="H541">
        <f t="shared" ca="1" si="15"/>
        <v>1</v>
      </c>
      <c r="I541">
        <f t="shared" ca="1" si="15"/>
        <v>4</v>
      </c>
      <c r="J541">
        <f t="shared" ca="1" si="14"/>
        <v>2</v>
      </c>
    </row>
    <row r="542" spans="1:10">
      <c r="A542" s="7">
        <v>538</v>
      </c>
      <c r="B542" s="24">
        <f ca="1">'Weights (w)'!$B540*'Net flows (pi)'!B540+'Weights (w)'!$C540*'Net flows (pi)'!F540+'Weights (w)'!$D540*'Net flows (pi)'!J540</f>
        <v>-0.35968436345925447</v>
      </c>
      <c r="C542" s="24">
        <f ca="1">'Weights (w)'!$B540*'Net flows (pi)'!C540+'Weights (w)'!$C540*'Net flows (pi)'!G540+'Weights (w)'!$D540*'Net flows (pi)'!K540</f>
        <v>1.98</v>
      </c>
      <c r="D542" s="24">
        <f ca="1">'Weights (w)'!$B540*'Net flows (pi)'!D540+'Weights (w)'!$C540*'Net flows (pi)'!H540+'Weights (w)'!$D540*'Net flows (pi)'!L540</f>
        <v>-2.2803156365407458</v>
      </c>
      <c r="E542" s="24">
        <f ca="1">'Weights (w)'!$B540*'Net flows (pi)'!E540+'Weights (w)'!$C540*'Net flows (pi)'!I540+'Weights (w)'!$D540*'Net flows (pi)'!M540</f>
        <v>0.66</v>
      </c>
      <c r="G542">
        <f t="shared" ca="1" si="15"/>
        <v>3</v>
      </c>
      <c r="H542">
        <f t="shared" ca="1" si="15"/>
        <v>1</v>
      </c>
      <c r="I542">
        <f t="shared" ca="1" si="15"/>
        <v>4</v>
      </c>
      <c r="J542">
        <f t="shared" ca="1" si="14"/>
        <v>2</v>
      </c>
    </row>
    <row r="543" spans="1:10">
      <c r="A543" s="7">
        <v>539</v>
      </c>
      <c r="B543" s="24">
        <f ca="1">'Weights (w)'!$B541*'Net flows (pi)'!B541+'Weights (w)'!$C541*'Net flows (pi)'!F541+'Weights (w)'!$D541*'Net flows (pi)'!J541</f>
        <v>-0.32999999999999996</v>
      </c>
      <c r="C543" s="24">
        <f ca="1">'Weights (w)'!$B541*'Net flows (pi)'!C541+'Weights (w)'!$C541*'Net flows (pi)'!G541+'Weights (w)'!$D541*'Net flows (pi)'!K541</f>
        <v>1.9966407192251214</v>
      </c>
      <c r="D543" s="24">
        <f ca="1">'Weights (w)'!$B541*'Net flows (pi)'!D541+'Weights (w)'!$C541*'Net flows (pi)'!H541+'Weights (w)'!$D541*'Net flows (pi)'!L541</f>
        <v>-1.9740458211124112</v>
      </c>
      <c r="E543" s="24">
        <f ca="1">'Weights (w)'!$B541*'Net flows (pi)'!E541+'Weights (w)'!$C541*'Net flows (pi)'!I541+'Weights (w)'!$D541*'Net flows (pi)'!M541</f>
        <v>0.30740510188728964</v>
      </c>
      <c r="G543">
        <f t="shared" ca="1" si="15"/>
        <v>3</v>
      </c>
      <c r="H543">
        <f t="shared" ca="1" si="15"/>
        <v>1</v>
      </c>
      <c r="I543">
        <f t="shared" ca="1" si="15"/>
        <v>4</v>
      </c>
      <c r="J543">
        <f t="shared" ca="1" si="14"/>
        <v>2</v>
      </c>
    </row>
    <row r="544" spans="1:10">
      <c r="A544" s="7">
        <v>540</v>
      </c>
      <c r="B544" s="24">
        <f ca="1">'Weights (w)'!$B542*'Net flows (pi)'!B542+'Weights (w)'!$C542*'Net flows (pi)'!F542+'Weights (w)'!$D542*'Net flows (pi)'!J542</f>
        <v>-1.8919207229850921</v>
      </c>
      <c r="C544" s="24">
        <f ca="1">'Weights (w)'!$B542*'Net flows (pi)'!C542+'Weights (w)'!$C542*'Net flows (pi)'!G542+'Weights (w)'!$D542*'Net flows (pi)'!K542</f>
        <v>2.64</v>
      </c>
      <c r="D544" s="24">
        <f ca="1">'Weights (w)'!$B542*'Net flows (pi)'!D542+'Weights (w)'!$C542*'Net flows (pi)'!H542+'Weights (w)'!$D542*'Net flows (pi)'!L542</f>
        <v>-0.74028598097593223</v>
      </c>
      <c r="E544" s="24">
        <f ca="1">'Weights (w)'!$B542*'Net flows (pi)'!E542+'Weights (w)'!$C542*'Net flows (pi)'!I542+'Weights (w)'!$D542*'Net flows (pi)'!M542</f>
        <v>-7.7932960389756056E-3</v>
      </c>
      <c r="G544">
        <f t="shared" ca="1" si="15"/>
        <v>4</v>
      </c>
      <c r="H544">
        <f t="shared" ca="1" si="15"/>
        <v>1</v>
      </c>
      <c r="I544">
        <f t="shared" ca="1" si="15"/>
        <v>3</v>
      </c>
      <c r="J544">
        <f t="shared" ca="1" si="14"/>
        <v>2</v>
      </c>
    </row>
    <row r="545" spans="1:10">
      <c r="A545" s="7">
        <v>541</v>
      </c>
      <c r="B545" s="24">
        <f ca="1">'Weights (w)'!$B543*'Net flows (pi)'!B543+'Weights (w)'!$C543*'Net flows (pi)'!F543+'Weights (w)'!$D543*'Net flows (pi)'!J543</f>
        <v>-0.65545189996766162</v>
      </c>
      <c r="C545" s="24">
        <f ca="1">'Weights (w)'!$B543*'Net flows (pi)'!C543+'Weights (w)'!$C543*'Net flows (pi)'!G543+'Weights (w)'!$D543*'Net flows (pi)'!K543</f>
        <v>2.1434026027907414</v>
      </c>
      <c r="D545" s="24">
        <f ca="1">'Weights (w)'!$B543*'Net flows (pi)'!D543+'Weights (w)'!$C543*'Net flows (pi)'!H543+'Weights (w)'!$D543*'Net flows (pi)'!L543</f>
        <v>-2.4877527682525216</v>
      </c>
      <c r="E545" s="24">
        <f ca="1">'Weights (w)'!$B543*'Net flows (pi)'!E543+'Weights (w)'!$C543*'Net flows (pi)'!I543+'Weights (w)'!$D543*'Net flows (pi)'!M543</f>
        <v>0.99980206542944194</v>
      </c>
      <c r="G545">
        <f t="shared" ca="1" si="15"/>
        <v>3</v>
      </c>
      <c r="H545">
        <f t="shared" ca="1" si="15"/>
        <v>1</v>
      </c>
      <c r="I545">
        <f t="shared" ca="1" si="15"/>
        <v>4</v>
      </c>
      <c r="J545">
        <f t="shared" ca="1" si="14"/>
        <v>2</v>
      </c>
    </row>
    <row r="546" spans="1:10">
      <c r="A546" s="7">
        <v>542</v>
      </c>
      <c r="B546" s="24">
        <f ca="1">'Weights (w)'!$B544*'Net flows (pi)'!B544+'Weights (w)'!$C544*'Net flows (pi)'!F544+'Weights (w)'!$D544*'Net flows (pi)'!J544</f>
        <v>-2.31</v>
      </c>
      <c r="C546" s="24">
        <f ca="1">'Weights (w)'!$B544*'Net flows (pi)'!C544+'Weights (w)'!$C544*'Net flows (pi)'!G544+'Weights (w)'!$D544*'Net flows (pi)'!K544</f>
        <v>0.65999999999999992</v>
      </c>
      <c r="D546" s="24">
        <f ca="1">'Weights (w)'!$B544*'Net flows (pi)'!D544+'Weights (w)'!$C544*'Net flows (pi)'!H544+'Weights (w)'!$D544*'Net flows (pi)'!L544</f>
        <v>0.99</v>
      </c>
      <c r="E546" s="24">
        <f ca="1">'Weights (w)'!$B544*'Net flows (pi)'!E544+'Weights (w)'!$C544*'Net flows (pi)'!I544+'Weights (w)'!$D544*'Net flows (pi)'!M544</f>
        <v>0.65999999999999992</v>
      </c>
      <c r="G546">
        <f t="shared" ca="1" si="15"/>
        <v>4</v>
      </c>
      <c r="H546">
        <f t="shared" ca="1" si="15"/>
        <v>2.5</v>
      </c>
      <c r="I546">
        <f t="shared" ca="1" si="15"/>
        <v>1</v>
      </c>
      <c r="J546">
        <f t="shared" ca="1" si="14"/>
        <v>2.5</v>
      </c>
    </row>
    <row r="547" spans="1:10">
      <c r="A547" s="7">
        <v>543</v>
      </c>
      <c r="B547" s="24">
        <f ca="1">'Weights (w)'!$B545*'Net flows (pi)'!B545+'Weights (w)'!$C545*'Net flows (pi)'!F545+'Weights (w)'!$D545*'Net flows (pi)'!J545</f>
        <v>-5.6138426850150192E-2</v>
      </c>
      <c r="C547" s="24">
        <f ca="1">'Weights (w)'!$B545*'Net flows (pi)'!C545+'Weights (w)'!$C545*'Net flows (pi)'!G545+'Weights (w)'!$D545*'Net flows (pi)'!K545</f>
        <v>0.99287278558880998</v>
      </c>
      <c r="D547" s="24">
        <f ca="1">'Weights (w)'!$B545*'Net flows (pi)'!D545+'Weights (w)'!$C545*'Net flows (pi)'!H545+'Weights (w)'!$D545*'Net flows (pi)'!L545</f>
        <v>-1.5967343587386598</v>
      </c>
      <c r="E547" s="24">
        <f ca="1">'Weights (w)'!$B545*'Net flows (pi)'!E545+'Weights (w)'!$C545*'Net flows (pi)'!I545+'Weights (w)'!$D545*'Net flows (pi)'!M545</f>
        <v>0.65999999999999992</v>
      </c>
      <c r="G547">
        <f t="shared" ca="1" si="15"/>
        <v>3</v>
      </c>
      <c r="H547">
        <f t="shared" ca="1" si="15"/>
        <v>1</v>
      </c>
      <c r="I547">
        <f t="shared" ca="1" si="15"/>
        <v>4</v>
      </c>
      <c r="J547">
        <f t="shared" ca="1" si="14"/>
        <v>2</v>
      </c>
    </row>
    <row r="548" spans="1:10">
      <c r="A548" s="7">
        <v>544</v>
      </c>
      <c r="B548" s="24">
        <f ca="1">'Weights (w)'!$B546*'Net flows (pi)'!B546+'Weights (w)'!$C546*'Net flows (pi)'!F546+'Weights (w)'!$D546*'Net flows (pi)'!J546</f>
        <v>-0.32999999999999996</v>
      </c>
      <c r="C548" s="24">
        <f ca="1">'Weights (w)'!$B546*'Net flows (pi)'!C546+'Weights (w)'!$C546*'Net flows (pi)'!G546+'Weights (w)'!$D546*'Net flows (pi)'!K546</f>
        <v>0.95065202578765839</v>
      </c>
      <c r="D548" s="24">
        <f ca="1">'Weights (w)'!$B546*'Net flows (pi)'!D546+'Weights (w)'!$C546*'Net flows (pi)'!H546+'Weights (w)'!$D546*'Net flows (pi)'!L546</f>
        <v>-1.851275350831209</v>
      </c>
      <c r="E548" s="24">
        <f ca="1">'Weights (w)'!$B546*'Net flows (pi)'!E546+'Weights (w)'!$C546*'Net flows (pi)'!I546+'Weights (w)'!$D546*'Net flows (pi)'!M546</f>
        <v>1.2306233250435508</v>
      </c>
      <c r="G548">
        <f t="shared" ca="1" si="15"/>
        <v>3</v>
      </c>
      <c r="H548">
        <f t="shared" ca="1" si="15"/>
        <v>2</v>
      </c>
      <c r="I548">
        <f t="shared" ca="1" si="15"/>
        <v>4</v>
      </c>
      <c r="J548">
        <f t="shared" ca="1" si="14"/>
        <v>1</v>
      </c>
    </row>
    <row r="549" spans="1:10">
      <c r="A549" s="7">
        <v>545</v>
      </c>
      <c r="B549" s="24">
        <f ca="1">'Weights (w)'!$B547*'Net flows (pi)'!B547+'Weights (w)'!$C547*'Net flows (pi)'!F547+'Weights (w)'!$D547*'Net flows (pi)'!J547</f>
        <v>-0.30522865074331917</v>
      </c>
      <c r="C549" s="24">
        <f ca="1">'Weights (w)'!$B547*'Net flows (pi)'!C547+'Weights (w)'!$C547*'Net flows (pi)'!G547+'Weights (w)'!$D547*'Net flows (pi)'!K547</f>
        <v>1.4534258319354911</v>
      </c>
      <c r="D549" s="24">
        <f ca="1">'Weights (w)'!$B547*'Net flows (pi)'!D547+'Weights (w)'!$C547*'Net flows (pi)'!H547+'Weights (w)'!$D547*'Net flows (pi)'!L547</f>
        <v>-1.32</v>
      </c>
      <c r="E549" s="24">
        <f ca="1">'Weights (w)'!$B547*'Net flows (pi)'!E547+'Weights (w)'!$C547*'Net flows (pi)'!I547+'Weights (w)'!$D547*'Net flows (pi)'!M547</f>
        <v>0.17180281880782822</v>
      </c>
      <c r="G549">
        <f t="shared" ca="1" si="15"/>
        <v>3</v>
      </c>
      <c r="H549">
        <f t="shared" ca="1" si="15"/>
        <v>1</v>
      </c>
      <c r="I549">
        <f t="shared" ca="1" si="15"/>
        <v>4</v>
      </c>
      <c r="J549">
        <f t="shared" ca="1" si="14"/>
        <v>2</v>
      </c>
    </row>
    <row r="550" spans="1:10">
      <c r="A550" s="7">
        <v>546</v>
      </c>
      <c r="B550" s="24">
        <f ca="1">'Weights (w)'!$B548*'Net flows (pi)'!B548+'Weights (w)'!$C548*'Net flows (pi)'!F548+'Weights (w)'!$D548*'Net flows (pi)'!J548</f>
        <v>-0.41894920209048925</v>
      </c>
      <c r="C550" s="24">
        <f ca="1">'Weights (w)'!$B548*'Net flows (pi)'!C548+'Weights (w)'!$C548*'Net flows (pi)'!G548+'Weights (w)'!$D548*'Net flows (pi)'!K548</f>
        <v>1.7637755817544452</v>
      </c>
      <c r="D550" s="24">
        <f ca="1">'Weights (w)'!$B548*'Net flows (pi)'!D548+'Weights (w)'!$C548*'Net flows (pi)'!H548+'Weights (w)'!$D548*'Net flows (pi)'!L548</f>
        <v>-1.8910507979095108</v>
      </c>
      <c r="E550" s="24">
        <f ca="1">'Weights (w)'!$B548*'Net flows (pi)'!E548+'Weights (w)'!$C548*'Net flows (pi)'!I548+'Weights (w)'!$D548*'Net flows (pi)'!M548</f>
        <v>0.54622441824555501</v>
      </c>
      <c r="G550">
        <f t="shared" ca="1" si="15"/>
        <v>3</v>
      </c>
      <c r="H550">
        <f t="shared" ca="1" si="15"/>
        <v>1</v>
      </c>
      <c r="I550">
        <f t="shared" ca="1" si="15"/>
        <v>4</v>
      </c>
      <c r="J550">
        <f t="shared" ca="1" si="14"/>
        <v>2</v>
      </c>
    </row>
    <row r="551" spans="1:10">
      <c r="A551" s="7">
        <v>547</v>
      </c>
      <c r="B551" s="24">
        <f ca="1">'Weights (w)'!$B549*'Net flows (pi)'!B549+'Weights (w)'!$C549*'Net flows (pi)'!F549+'Weights (w)'!$D549*'Net flows (pi)'!J549</f>
        <v>-2.1104288946892562</v>
      </c>
      <c r="C551" s="24">
        <f ca="1">'Weights (w)'!$B549*'Net flows (pi)'!C549+'Weights (w)'!$C549*'Net flows (pi)'!G549+'Weights (w)'!$D549*'Net flows (pi)'!K549</f>
        <v>1.98</v>
      </c>
      <c r="D551" s="24">
        <f ca="1">'Weights (w)'!$B549*'Net flows (pi)'!D549+'Weights (w)'!$C549*'Net flows (pi)'!H549+'Weights (w)'!$D549*'Net flows (pi)'!L549</f>
        <v>-1.8495711053107442</v>
      </c>
      <c r="E551" s="24">
        <f ca="1">'Weights (w)'!$B549*'Net flows (pi)'!E549+'Weights (w)'!$C549*'Net flows (pi)'!I549+'Weights (w)'!$D549*'Net flows (pi)'!M549</f>
        <v>1.98</v>
      </c>
      <c r="G551">
        <f t="shared" ca="1" si="15"/>
        <v>4</v>
      </c>
      <c r="H551">
        <f t="shared" ca="1" si="15"/>
        <v>1.5</v>
      </c>
      <c r="I551">
        <f t="shared" ca="1" si="15"/>
        <v>3</v>
      </c>
      <c r="J551">
        <f t="shared" ca="1" si="14"/>
        <v>1.5</v>
      </c>
    </row>
    <row r="552" spans="1:10">
      <c r="A552" s="7">
        <v>548</v>
      </c>
      <c r="B552" s="24">
        <f ca="1">'Weights (w)'!$B550*'Net flows (pi)'!B550+'Weights (w)'!$C550*'Net flows (pi)'!F550+'Weights (w)'!$D550*'Net flows (pi)'!J550</f>
        <v>-0.35994244868668074</v>
      </c>
      <c r="C552" s="24">
        <f ca="1">'Weights (w)'!$B550*'Net flows (pi)'!C550+'Weights (w)'!$C550*'Net flows (pi)'!G550+'Weights (w)'!$D550*'Net flows (pi)'!K550</f>
        <v>1.5542441464210859</v>
      </c>
      <c r="D552" s="24">
        <f ca="1">'Weights (w)'!$B550*'Net flows (pi)'!D550+'Weights (w)'!$C550*'Net flows (pi)'!H550+'Weights (w)'!$D550*'Net flows (pi)'!L550</f>
        <v>-2.2441156308030576</v>
      </c>
      <c r="E552" s="24">
        <f ca="1">'Weights (w)'!$B550*'Net flows (pi)'!E550+'Weights (w)'!$C550*'Net flows (pi)'!I550+'Weights (w)'!$D550*'Net flows (pi)'!M550</f>
        <v>1.0498139330686524</v>
      </c>
      <c r="G552">
        <f t="shared" ca="1" si="15"/>
        <v>3</v>
      </c>
      <c r="H552">
        <f t="shared" ca="1" si="15"/>
        <v>1</v>
      </c>
      <c r="I552">
        <f t="shared" ca="1" si="15"/>
        <v>4</v>
      </c>
      <c r="J552">
        <f t="shared" ca="1" si="14"/>
        <v>2</v>
      </c>
    </row>
    <row r="553" spans="1:10">
      <c r="A553" s="7">
        <v>549</v>
      </c>
      <c r="B553" s="24">
        <f ca="1">'Weights (w)'!$B551*'Net flows (pi)'!B551+'Weights (w)'!$C551*'Net flows (pi)'!F551+'Weights (w)'!$D551*'Net flows (pi)'!J551</f>
        <v>-1.4008816856348438</v>
      </c>
      <c r="C553" s="24">
        <f ca="1">'Weights (w)'!$B551*'Net flows (pi)'!C551+'Weights (w)'!$C551*'Net flows (pi)'!G551+'Weights (w)'!$D551*'Net flows (pi)'!K551</f>
        <v>1.4268059891166085</v>
      </c>
      <c r="D553" s="24">
        <f ca="1">'Weights (w)'!$B551*'Net flows (pi)'!D551+'Weights (w)'!$C551*'Net flows (pi)'!H551+'Weights (w)'!$D551*'Net flows (pi)'!L551</f>
        <v>-1.8238061403045562</v>
      </c>
      <c r="E553" s="24">
        <f ca="1">'Weights (w)'!$B551*'Net flows (pi)'!E551+'Weights (w)'!$C551*'Net flows (pi)'!I551+'Weights (w)'!$D551*'Net flows (pi)'!M551</f>
        <v>1.7978818368227916</v>
      </c>
      <c r="G553">
        <f t="shared" ca="1" si="15"/>
        <v>3</v>
      </c>
      <c r="H553">
        <f t="shared" ca="1" si="15"/>
        <v>2</v>
      </c>
      <c r="I553">
        <f t="shared" ca="1" si="15"/>
        <v>4</v>
      </c>
      <c r="J553">
        <f t="shared" ca="1" si="14"/>
        <v>1</v>
      </c>
    </row>
    <row r="554" spans="1:10">
      <c r="A554" s="7">
        <v>550</v>
      </c>
      <c r="B554" s="24">
        <f ca="1">'Weights (w)'!$B552*'Net flows (pi)'!B552+'Weights (w)'!$C552*'Net flows (pi)'!F552+'Weights (w)'!$D552*'Net flows (pi)'!J552</f>
        <v>-0.56133024632740292</v>
      </c>
      <c r="C554" s="24">
        <f ca="1">'Weights (w)'!$B552*'Net flows (pi)'!C552+'Weights (w)'!$C552*'Net flows (pi)'!G552+'Weights (w)'!$D552*'Net flows (pi)'!K552</f>
        <v>0.43886981893689209</v>
      </c>
      <c r="D554" s="24">
        <f ca="1">'Weights (w)'!$B552*'Net flows (pi)'!D552+'Weights (w)'!$C552*'Net flows (pi)'!H552+'Weights (w)'!$D552*'Net flows (pi)'!L552</f>
        <v>-1.1975395726094893</v>
      </c>
      <c r="E554" s="24">
        <f ca="1">'Weights (w)'!$B552*'Net flows (pi)'!E552+'Weights (w)'!$C552*'Net flows (pi)'!I552+'Weights (w)'!$D552*'Net flows (pi)'!M552</f>
        <v>1.3199999999999998</v>
      </c>
      <c r="G554">
        <f t="shared" ca="1" si="15"/>
        <v>3</v>
      </c>
      <c r="H554">
        <f t="shared" ca="1" si="15"/>
        <v>2</v>
      </c>
      <c r="I554">
        <f t="shared" ca="1" si="15"/>
        <v>4</v>
      </c>
      <c r="J554">
        <f t="shared" ca="1" si="14"/>
        <v>1</v>
      </c>
    </row>
    <row r="555" spans="1:10">
      <c r="A555" s="7">
        <v>551</v>
      </c>
      <c r="B555" s="24">
        <f ca="1">'Weights (w)'!$B553*'Net flows (pi)'!B553+'Weights (w)'!$C553*'Net flows (pi)'!F553+'Weights (w)'!$D553*'Net flows (pi)'!J553</f>
        <v>-1.1403759866452445</v>
      </c>
      <c r="C555" s="24">
        <f ca="1">'Weights (w)'!$B553*'Net flows (pi)'!C553+'Weights (w)'!$C553*'Net flows (pi)'!G553+'Weights (w)'!$D553*'Net flows (pi)'!K553</f>
        <v>1.1768535503466693</v>
      </c>
      <c r="D555" s="24">
        <f ca="1">'Weights (w)'!$B553*'Net flows (pi)'!D553+'Weights (w)'!$C553*'Net flows (pi)'!H553+'Weights (w)'!$D553*'Net flows (pi)'!L553</f>
        <v>-1.6021448499411683</v>
      </c>
      <c r="E555" s="24">
        <f ca="1">'Weights (w)'!$B553*'Net flows (pi)'!E553+'Weights (w)'!$C553*'Net flows (pi)'!I553+'Weights (w)'!$D553*'Net flows (pi)'!M553</f>
        <v>1.5656672862397436</v>
      </c>
      <c r="G555">
        <f t="shared" ca="1" si="15"/>
        <v>3</v>
      </c>
      <c r="H555">
        <f t="shared" ca="1" si="15"/>
        <v>2</v>
      </c>
      <c r="I555">
        <f t="shared" ca="1" si="15"/>
        <v>4</v>
      </c>
      <c r="J555">
        <f t="shared" ca="1" si="14"/>
        <v>1</v>
      </c>
    </row>
    <row r="556" spans="1:10">
      <c r="A556" s="7">
        <v>552</v>
      </c>
      <c r="B556" s="24">
        <f ca="1">'Weights (w)'!$B554*'Net flows (pi)'!B554+'Weights (w)'!$C554*'Net flows (pi)'!F554+'Weights (w)'!$D554*'Net flows (pi)'!J554</f>
        <v>-0.96662925562310187</v>
      </c>
      <c r="C556" s="24">
        <f ca="1">'Weights (w)'!$B554*'Net flows (pi)'!C554+'Weights (w)'!$C554*'Net flows (pi)'!G554+'Weights (w)'!$D554*'Net flows (pi)'!K554</f>
        <v>1.3656103241413984</v>
      </c>
      <c r="D556" s="24">
        <f ca="1">'Weights (w)'!$B554*'Net flows (pi)'!D554+'Weights (w)'!$C554*'Net flows (pi)'!H554+'Weights (w)'!$D554*'Net flows (pi)'!L554</f>
        <v>-1.7049725940637486</v>
      </c>
      <c r="E556" s="24">
        <f ca="1">'Weights (w)'!$B554*'Net flows (pi)'!E554+'Weights (w)'!$C554*'Net flows (pi)'!I554+'Weights (w)'!$D554*'Net flows (pi)'!M554</f>
        <v>1.3059915255454522</v>
      </c>
      <c r="G556">
        <f t="shared" ca="1" si="15"/>
        <v>3</v>
      </c>
      <c r="H556">
        <f t="shared" ca="1" si="15"/>
        <v>1</v>
      </c>
      <c r="I556">
        <f t="shared" ca="1" si="15"/>
        <v>4</v>
      </c>
      <c r="J556">
        <f t="shared" ca="1" si="14"/>
        <v>2</v>
      </c>
    </row>
    <row r="557" spans="1:10">
      <c r="A557" s="7">
        <v>553</v>
      </c>
      <c r="B557" s="24">
        <f ca="1">'Weights (w)'!$B555*'Net flows (pi)'!B555+'Weights (w)'!$C555*'Net flows (pi)'!F555+'Weights (w)'!$D555*'Net flows (pi)'!J555</f>
        <v>-1.071483224588349</v>
      </c>
      <c r="C557" s="24">
        <f ca="1">'Weights (w)'!$B555*'Net flows (pi)'!C555+'Weights (w)'!$C555*'Net flows (pi)'!G555+'Weights (w)'!$D555*'Net flows (pi)'!K555</f>
        <v>1.4943126607711499</v>
      </c>
      <c r="D557" s="24">
        <f ca="1">'Weights (w)'!$B555*'Net flows (pi)'!D555+'Weights (w)'!$C555*'Net flows (pi)'!H555+'Weights (w)'!$D555*'Net flows (pi)'!L555</f>
        <v>-1.1726472599950601</v>
      </c>
      <c r="E557" s="24">
        <f ca="1">'Weights (w)'!$B555*'Net flows (pi)'!E555+'Weights (w)'!$C555*'Net flows (pi)'!I555+'Weights (w)'!$D555*'Net flows (pi)'!M555</f>
        <v>0.74981782381225881</v>
      </c>
      <c r="G557">
        <f t="shared" ca="1" si="15"/>
        <v>3</v>
      </c>
      <c r="H557">
        <f t="shared" ca="1" si="15"/>
        <v>1</v>
      </c>
      <c r="I557">
        <f t="shared" ca="1" si="15"/>
        <v>4</v>
      </c>
      <c r="J557">
        <f t="shared" ca="1" si="14"/>
        <v>2</v>
      </c>
    </row>
    <row r="558" spans="1:10">
      <c r="A558" s="7">
        <v>554</v>
      </c>
      <c r="B558" s="24">
        <f ca="1">'Weights (w)'!$B556*'Net flows (pi)'!B556+'Weights (w)'!$C556*'Net flows (pi)'!F556+'Weights (w)'!$D556*'Net flows (pi)'!J556</f>
        <v>-0.56046859115895165</v>
      </c>
      <c r="C558" s="24">
        <f ca="1">'Weights (w)'!$B556*'Net flows (pi)'!C556+'Weights (w)'!$C556*'Net flows (pi)'!G556+'Weights (w)'!$D556*'Net flows (pi)'!K556</f>
        <v>1.9751760484715013</v>
      </c>
      <c r="D558" s="24">
        <f ca="1">'Weights (w)'!$B556*'Net flows (pi)'!D556+'Weights (w)'!$C556*'Net flows (pi)'!H556+'Weights (w)'!$D556*'Net flows (pi)'!L556</f>
        <v>-2.4017361288897314</v>
      </c>
      <c r="E558" s="24">
        <f ca="1">'Weights (w)'!$B556*'Net flows (pi)'!E556+'Weights (w)'!$C556*'Net flows (pi)'!I556+'Weights (w)'!$D556*'Net flows (pi)'!M556</f>
        <v>0.98702867157718199</v>
      </c>
      <c r="G558">
        <f t="shared" ca="1" si="15"/>
        <v>3</v>
      </c>
      <c r="H558">
        <f t="shared" ca="1" si="15"/>
        <v>1</v>
      </c>
      <c r="I558">
        <f t="shared" ca="1" si="15"/>
        <v>4</v>
      </c>
      <c r="J558">
        <f t="shared" ca="1" si="14"/>
        <v>2</v>
      </c>
    </row>
    <row r="559" spans="1:10">
      <c r="A559" s="7">
        <v>555</v>
      </c>
      <c r="B559" s="24">
        <f ca="1">'Weights (w)'!$B557*'Net flows (pi)'!B557+'Weights (w)'!$C557*'Net flows (pi)'!F557+'Weights (w)'!$D557*'Net flows (pi)'!J557</f>
        <v>-2.1038138161893607</v>
      </c>
      <c r="C559" s="24">
        <f ca="1">'Weights (w)'!$B557*'Net flows (pi)'!C557+'Weights (w)'!$C557*'Net flows (pi)'!G557+'Weights (w)'!$D557*'Net flows (pi)'!K557</f>
        <v>1.1745075740273245</v>
      </c>
      <c r="D559" s="24">
        <f ca="1">'Weights (w)'!$B557*'Net flows (pi)'!D557+'Weights (w)'!$C557*'Net flows (pi)'!H557+'Weights (w)'!$D557*'Net flows (pi)'!L557</f>
        <v>-0.51638614178001907</v>
      </c>
      <c r="E559" s="24">
        <f ca="1">'Weights (w)'!$B557*'Net flows (pi)'!E557+'Weights (w)'!$C557*'Net flows (pi)'!I557+'Weights (w)'!$D557*'Net flows (pi)'!M557</f>
        <v>1.4456923839420552</v>
      </c>
      <c r="G559">
        <f t="shared" ca="1" si="15"/>
        <v>4</v>
      </c>
      <c r="H559">
        <f t="shared" ca="1" si="15"/>
        <v>2</v>
      </c>
      <c r="I559">
        <f t="shared" ca="1" si="15"/>
        <v>3</v>
      </c>
      <c r="J559">
        <f t="shared" ca="1" si="14"/>
        <v>1</v>
      </c>
    </row>
    <row r="560" spans="1:10">
      <c r="A560" s="7">
        <v>556</v>
      </c>
      <c r="B560" s="24">
        <f ca="1">'Weights (w)'!$B558*'Net flows (pi)'!B558+'Weights (w)'!$C558*'Net flows (pi)'!F558+'Weights (w)'!$D558*'Net flows (pi)'!J558</f>
        <v>-1.3633797783545247</v>
      </c>
      <c r="C560" s="24">
        <f ca="1">'Weights (w)'!$B558*'Net flows (pi)'!C558+'Weights (w)'!$C558*'Net flows (pi)'!G558+'Weights (w)'!$D558*'Net flows (pi)'!K558</f>
        <v>2.31</v>
      </c>
      <c r="D560" s="24">
        <f ca="1">'Weights (w)'!$B558*'Net flows (pi)'!D558+'Weights (w)'!$C558*'Net flows (pi)'!H558+'Weights (w)'!$D558*'Net flows (pi)'!L558</f>
        <v>-1.5212254891053083</v>
      </c>
      <c r="E560" s="24">
        <f ca="1">'Weights (w)'!$B558*'Net flows (pi)'!E558+'Weights (w)'!$C558*'Net flows (pi)'!I558+'Weights (w)'!$D558*'Net flows (pi)'!M558</f>
        <v>0.57460526745983276</v>
      </c>
      <c r="G560">
        <f t="shared" ca="1" si="15"/>
        <v>3</v>
      </c>
      <c r="H560">
        <f t="shared" ca="1" si="15"/>
        <v>1</v>
      </c>
      <c r="I560">
        <f t="shared" ca="1" si="15"/>
        <v>4</v>
      </c>
      <c r="J560">
        <f t="shared" ca="1" si="14"/>
        <v>2</v>
      </c>
    </row>
    <row r="561" spans="1:10">
      <c r="A561" s="7">
        <v>557</v>
      </c>
      <c r="B561" s="24">
        <f ca="1">'Weights (w)'!$B559*'Net flows (pi)'!B559+'Weights (w)'!$C559*'Net flows (pi)'!F559+'Weights (w)'!$D559*'Net flows (pi)'!J559</f>
        <v>-1.0064454230671858</v>
      </c>
      <c r="C561" s="24">
        <f ca="1">'Weights (w)'!$B559*'Net flows (pi)'!C559+'Weights (w)'!$C559*'Net flows (pi)'!G559+'Weights (w)'!$D559*'Net flows (pi)'!K559</f>
        <v>1.681349709685261</v>
      </c>
      <c r="D561" s="24">
        <f ca="1">'Weights (w)'!$B559*'Net flows (pi)'!D559+'Weights (w)'!$C559*'Net flows (pi)'!H559+'Weights (w)'!$D559*'Net flows (pi)'!L559</f>
        <v>-1.5448437167984199</v>
      </c>
      <c r="E561" s="24">
        <f ca="1">'Weights (w)'!$B559*'Net flows (pi)'!E559+'Weights (w)'!$C559*'Net flows (pi)'!I559+'Weights (w)'!$D559*'Net flows (pi)'!M559</f>
        <v>0.86993943018034448</v>
      </c>
      <c r="G561">
        <f t="shared" ca="1" si="15"/>
        <v>3</v>
      </c>
      <c r="H561">
        <f t="shared" ca="1" si="15"/>
        <v>1</v>
      </c>
      <c r="I561">
        <f t="shared" ca="1" si="15"/>
        <v>4</v>
      </c>
      <c r="J561">
        <f t="shared" ca="1" si="14"/>
        <v>2</v>
      </c>
    </row>
    <row r="562" spans="1:10">
      <c r="A562" s="7">
        <v>558</v>
      </c>
      <c r="B562" s="24">
        <f ca="1">'Weights (w)'!$B560*'Net flows (pi)'!B560+'Weights (w)'!$C560*'Net flows (pi)'!F560+'Weights (w)'!$D560*'Net flows (pi)'!J560</f>
        <v>-9.9455951086034139E-2</v>
      </c>
      <c r="C562" s="24">
        <f ca="1">'Weights (w)'!$B560*'Net flows (pi)'!C560+'Weights (w)'!$C560*'Net flows (pi)'!G560+'Weights (w)'!$D560*'Net flows (pi)'!K560</f>
        <v>0.36061605389369417</v>
      </c>
      <c r="D562" s="24">
        <f ca="1">'Weights (w)'!$B560*'Net flows (pi)'!D560+'Weights (w)'!$C560*'Net flows (pi)'!H560+'Weights (w)'!$D560*'Net flows (pi)'!L560</f>
        <v>-1.7872264137234319</v>
      </c>
      <c r="E562" s="24">
        <f ca="1">'Weights (w)'!$B560*'Net flows (pi)'!E560+'Weights (w)'!$C560*'Net flows (pi)'!I560+'Weights (w)'!$D560*'Net flows (pi)'!M560</f>
        <v>1.5260663109157719</v>
      </c>
      <c r="G562">
        <f t="shared" ca="1" si="15"/>
        <v>3</v>
      </c>
      <c r="H562">
        <f t="shared" ca="1" si="15"/>
        <v>2</v>
      </c>
      <c r="I562">
        <f t="shared" ca="1" si="15"/>
        <v>4</v>
      </c>
      <c r="J562">
        <f t="shared" ca="1" si="14"/>
        <v>1</v>
      </c>
    </row>
    <row r="563" spans="1:10">
      <c r="A563" s="7">
        <v>559</v>
      </c>
      <c r="B563" s="24">
        <f ca="1">'Weights (w)'!$B561*'Net flows (pi)'!B561+'Weights (w)'!$C561*'Net flows (pi)'!F561+'Weights (w)'!$D561*'Net flows (pi)'!J561</f>
        <v>-0.91303436303544272</v>
      </c>
      <c r="C563" s="24">
        <f ca="1">'Weights (w)'!$B561*'Net flows (pi)'!C561+'Weights (w)'!$C561*'Net flows (pi)'!G561+'Weights (w)'!$D561*'Net flows (pi)'!K561</f>
        <v>1.3686928705487569</v>
      </c>
      <c r="D563" s="24">
        <f ca="1">'Weights (w)'!$B561*'Net flows (pi)'!D561+'Weights (w)'!$C561*'Net flows (pi)'!H561+'Weights (w)'!$D561*'Net flows (pi)'!L561</f>
        <v>-2.2176193956088666</v>
      </c>
      <c r="E563" s="24">
        <f ca="1">'Weights (w)'!$B561*'Net flows (pi)'!E561+'Weights (w)'!$C561*'Net flows (pi)'!I561+'Weights (w)'!$D561*'Net flows (pi)'!M561</f>
        <v>1.7619608880955524</v>
      </c>
      <c r="G563">
        <f t="shared" ca="1" si="15"/>
        <v>3</v>
      </c>
      <c r="H563">
        <f t="shared" ca="1" si="15"/>
        <v>2</v>
      </c>
      <c r="I563">
        <f t="shared" ca="1" si="15"/>
        <v>4</v>
      </c>
      <c r="J563">
        <f t="shared" ca="1" si="14"/>
        <v>1</v>
      </c>
    </row>
    <row r="564" spans="1:10">
      <c r="A564" s="7">
        <v>560</v>
      </c>
      <c r="B564" s="24">
        <f ca="1">'Weights (w)'!$B562*'Net flows (pi)'!B562+'Weights (w)'!$C562*'Net flows (pi)'!F562+'Weights (w)'!$D562*'Net flows (pi)'!J562</f>
        <v>-0.70259096664238629</v>
      </c>
      <c r="C564" s="24">
        <f ca="1">'Weights (w)'!$B562*'Net flows (pi)'!C562+'Weights (w)'!$C562*'Net flows (pi)'!G562+'Weights (w)'!$D562*'Net flows (pi)'!K562</f>
        <v>0.58125845815093491</v>
      </c>
      <c r="D564" s="24">
        <f ca="1">'Weights (w)'!$B562*'Net flows (pi)'!D562+'Weights (w)'!$C562*'Net flows (pi)'!H562+'Weights (w)'!$D562*'Net flows (pi)'!L562</f>
        <v>-1.1643517940956922</v>
      </c>
      <c r="E564" s="24">
        <f ca="1">'Weights (w)'!$B562*'Net flows (pi)'!E562+'Weights (w)'!$C562*'Net flows (pi)'!I562+'Weights (w)'!$D562*'Net flows (pi)'!M562</f>
        <v>1.2856843025871438</v>
      </c>
      <c r="G564">
        <f t="shared" ca="1" si="15"/>
        <v>3</v>
      </c>
      <c r="H564">
        <f t="shared" ca="1" si="15"/>
        <v>2</v>
      </c>
      <c r="I564">
        <f t="shared" ca="1" si="15"/>
        <v>4</v>
      </c>
      <c r="J564">
        <f t="shared" ca="1" si="14"/>
        <v>1</v>
      </c>
    </row>
    <row r="565" spans="1:10">
      <c r="A565" s="7">
        <v>561</v>
      </c>
      <c r="B565" s="24">
        <f ca="1">'Weights (w)'!$B563*'Net flows (pi)'!B563+'Weights (w)'!$C563*'Net flows (pi)'!F563+'Weights (w)'!$D563*'Net flows (pi)'!J563</f>
        <v>-0.65999999999999992</v>
      </c>
      <c r="C565" s="24">
        <f ca="1">'Weights (w)'!$B563*'Net flows (pi)'!C563+'Weights (w)'!$C563*'Net flows (pi)'!G563+'Weights (w)'!$D563*'Net flows (pi)'!K563</f>
        <v>0.69680923971054165</v>
      </c>
      <c r="D565" s="24">
        <f ca="1">'Weights (w)'!$B563*'Net flows (pi)'!D563+'Weights (w)'!$C563*'Net flows (pi)'!H563+'Weights (w)'!$D563*'Net flows (pi)'!L563</f>
        <v>-1.489586153558331</v>
      </c>
      <c r="E565" s="24">
        <f ca="1">'Weights (w)'!$B563*'Net flows (pi)'!E563+'Weights (w)'!$C563*'Net flows (pi)'!I563+'Weights (w)'!$D563*'Net flows (pi)'!M563</f>
        <v>1.4527769138477893</v>
      </c>
      <c r="G565">
        <f t="shared" ca="1" si="15"/>
        <v>3</v>
      </c>
      <c r="H565">
        <f t="shared" ca="1" si="15"/>
        <v>2</v>
      </c>
      <c r="I565">
        <f t="shared" ca="1" si="15"/>
        <v>4</v>
      </c>
      <c r="J565">
        <f t="shared" ca="1" si="14"/>
        <v>1</v>
      </c>
    </row>
    <row r="566" spans="1:10">
      <c r="A566" s="7">
        <v>562</v>
      </c>
      <c r="B566" s="24">
        <f ca="1">'Weights (w)'!$B564*'Net flows (pi)'!B564+'Weights (w)'!$C564*'Net flows (pi)'!F564+'Weights (w)'!$D564*'Net flows (pi)'!J564</f>
        <v>-0.33427731797788873</v>
      </c>
      <c r="C566" s="24">
        <f ca="1">'Weights (w)'!$B564*'Net flows (pi)'!C564+'Weights (w)'!$C564*'Net flows (pi)'!G564+'Weights (w)'!$D564*'Net flows (pi)'!K564</f>
        <v>1.6542773179778887</v>
      </c>
      <c r="D566" s="24">
        <f ca="1">'Weights (w)'!$B564*'Net flows (pi)'!D564+'Weights (w)'!$C564*'Net flows (pi)'!H564+'Weights (w)'!$D564*'Net flows (pi)'!L564</f>
        <v>-0.91705840500548752</v>
      </c>
      <c r="E566" s="24">
        <f ca="1">'Weights (w)'!$B564*'Net flows (pi)'!E564+'Weights (w)'!$C564*'Net flows (pi)'!I564+'Weights (w)'!$D564*'Net flows (pi)'!M564</f>
        <v>-0.40294159499451254</v>
      </c>
      <c r="G566">
        <f t="shared" ca="1" si="15"/>
        <v>2</v>
      </c>
      <c r="H566">
        <f t="shared" ca="1" si="15"/>
        <v>1</v>
      </c>
      <c r="I566">
        <f t="shared" ca="1" si="15"/>
        <v>4</v>
      </c>
      <c r="J566">
        <f t="shared" ca="1" si="14"/>
        <v>3</v>
      </c>
    </row>
    <row r="567" spans="1:10">
      <c r="A567" s="7">
        <v>563</v>
      </c>
      <c r="B567" s="24">
        <f ca="1">'Weights (w)'!$B565*'Net flows (pi)'!B565+'Weights (w)'!$C565*'Net flows (pi)'!F565+'Weights (w)'!$D565*'Net flows (pi)'!J565</f>
        <v>-1.65</v>
      </c>
      <c r="C567" s="24">
        <f ca="1">'Weights (w)'!$B565*'Net flows (pi)'!C565+'Weights (w)'!$C565*'Net flows (pi)'!G565+'Weights (w)'!$D565*'Net flows (pi)'!K565</f>
        <v>1.3199999999999998</v>
      </c>
      <c r="D567" s="24">
        <f ca="1">'Weights (w)'!$B565*'Net flows (pi)'!D565+'Weights (w)'!$C565*'Net flows (pi)'!H565+'Weights (w)'!$D565*'Net flows (pi)'!L565</f>
        <v>-0.98999999999999988</v>
      </c>
      <c r="E567" s="24">
        <f ca="1">'Weights (w)'!$B565*'Net flows (pi)'!E565+'Weights (w)'!$C565*'Net flows (pi)'!I565+'Weights (w)'!$D565*'Net flows (pi)'!M565</f>
        <v>1.32</v>
      </c>
      <c r="G567">
        <f t="shared" ca="1" si="15"/>
        <v>4</v>
      </c>
      <c r="H567">
        <f t="shared" ca="1" si="15"/>
        <v>2</v>
      </c>
      <c r="I567">
        <f t="shared" ca="1" si="15"/>
        <v>3</v>
      </c>
      <c r="J567">
        <f t="shared" ca="1" si="14"/>
        <v>1</v>
      </c>
    </row>
    <row r="568" spans="1:10">
      <c r="A568" s="7">
        <v>564</v>
      </c>
      <c r="B568" s="24">
        <f ca="1">'Weights (w)'!$B566*'Net flows (pi)'!B566+'Weights (w)'!$C566*'Net flows (pi)'!F566+'Weights (w)'!$D566*'Net flows (pi)'!J566</f>
        <v>-1.2643777156087608</v>
      </c>
      <c r="C568" s="24">
        <f ca="1">'Weights (w)'!$B566*'Net flows (pi)'!C566+'Weights (w)'!$C566*'Net flows (pi)'!G566+'Weights (w)'!$D566*'Net flows (pi)'!K566</f>
        <v>2.31</v>
      </c>
      <c r="D568" s="24">
        <f ca="1">'Weights (w)'!$B566*'Net flows (pi)'!D566+'Weights (w)'!$C566*'Net flows (pi)'!H566+'Weights (w)'!$D566*'Net flows (pi)'!L566</f>
        <v>-2.035622284391239</v>
      </c>
      <c r="E568" s="24">
        <f ca="1">'Weights (w)'!$B566*'Net flows (pi)'!E566+'Weights (w)'!$C566*'Net flows (pi)'!I566+'Weights (w)'!$D566*'Net flows (pi)'!M566</f>
        <v>0.99</v>
      </c>
      <c r="G568">
        <f t="shared" ca="1" si="15"/>
        <v>3</v>
      </c>
      <c r="H568">
        <f t="shared" ca="1" si="15"/>
        <v>1</v>
      </c>
      <c r="I568">
        <f t="shared" ca="1" si="15"/>
        <v>4</v>
      </c>
      <c r="J568">
        <f t="shared" ca="1" si="14"/>
        <v>2</v>
      </c>
    </row>
    <row r="569" spans="1:10">
      <c r="A569" s="7">
        <v>565</v>
      </c>
      <c r="B569" s="24">
        <f ca="1">'Weights (w)'!$B567*'Net flows (pi)'!B567+'Weights (w)'!$C567*'Net flows (pi)'!F567+'Weights (w)'!$D567*'Net flows (pi)'!J567</f>
        <v>0.99</v>
      </c>
      <c r="C569" s="24">
        <f ca="1">'Weights (w)'!$B567*'Net flows (pi)'!C567+'Weights (w)'!$C567*'Net flows (pi)'!G567+'Weights (w)'!$D567*'Net flows (pi)'!K567</f>
        <v>0.3365031319060996</v>
      </c>
      <c r="D569" s="24">
        <f ca="1">'Weights (w)'!$B567*'Net flows (pi)'!D567+'Weights (w)'!$C567*'Net flows (pi)'!H567+'Weights (w)'!$D567*'Net flows (pi)'!L567</f>
        <v>-0.6706061725267175</v>
      </c>
      <c r="E569" s="24">
        <f ca="1">'Weights (w)'!$B567*'Net flows (pi)'!E567+'Weights (w)'!$C567*'Net flows (pi)'!I567+'Weights (w)'!$D567*'Net flows (pi)'!M567</f>
        <v>-0.65589695937938197</v>
      </c>
      <c r="G569">
        <f t="shared" ca="1" si="15"/>
        <v>1</v>
      </c>
      <c r="H569">
        <f t="shared" ca="1" si="15"/>
        <v>2</v>
      </c>
      <c r="I569">
        <f t="shared" ca="1" si="15"/>
        <v>4</v>
      </c>
      <c r="J569">
        <f t="shared" ca="1" si="14"/>
        <v>3</v>
      </c>
    </row>
    <row r="570" spans="1:10">
      <c r="A570" s="7">
        <v>566</v>
      </c>
      <c r="B570" s="24">
        <f ca="1">'Weights (w)'!$B568*'Net flows (pi)'!B568+'Weights (w)'!$C568*'Net flows (pi)'!F568+'Weights (w)'!$D568*'Net flows (pi)'!J568</f>
        <v>-2.64</v>
      </c>
      <c r="C570" s="24">
        <f ca="1">'Weights (w)'!$B568*'Net flows (pi)'!C568+'Weights (w)'!$C568*'Net flows (pi)'!G568+'Weights (w)'!$D568*'Net flows (pi)'!K568</f>
        <v>1.2053693923732391</v>
      </c>
      <c r="D570" s="24">
        <f ca="1">'Weights (w)'!$B568*'Net flows (pi)'!D568+'Weights (w)'!$C568*'Net flows (pi)'!H568+'Weights (w)'!$D568*'Net flows (pi)'!L568</f>
        <v>-0.29303237708809304</v>
      </c>
      <c r="E570" s="24">
        <f ca="1">'Weights (w)'!$B568*'Net flows (pi)'!E568+'Weights (w)'!$C568*'Net flows (pi)'!I568+'Weights (w)'!$D568*'Net flows (pi)'!M568</f>
        <v>1.7276629847148541</v>
      </c>
      <c r="G570">
        <f t="shared" ca="1" si="15"/>
        <v>4</v>
      </c>
      <c r="H570">
        <f t="shared" ca="1" si="15"/>
        <v>2</v>
      </c>
      <c r="I570">
        <f t="shared" ca="1" si="15"/>
        <v>3</v>
      </c>
      <c r="J570">
        <f t="shared" ca="1" si="14"/>
        <v>1</v>
      </c>
    </row>
    <row r="571" spans="1:10">
      <c r="A571" s="7">
        <v>567</v>
      </c>
      <c r="B571" s="24">
        <f ca="1">'Weights (w)'!$B569*'Net flows (pi)'!B569+'Weights (w)'!$C569*'Net flows (pi)'!F569+'Weights (w)'!$D569*'Net flows (pi)'!J569</f>
        <v>-1.1970414824988054</v>
      </c>
      <c r="C571" s="24">
        <f ca="1">'Weights (w)'!$B569*'Net flows (pi)'!C569+'Weights (w)'!$C569*'Net flows (pi)'!G569+'Weights (w)'!$D569*'Net flows (pi)'!K569</f>
        <v>1.5597953868248458</v>
      </c>
      <c r="D571" s="24">
        <f ca="1">'Weights (w)'!$B569*'Net flows (pi)'!D569+'Weights (w)'!$C569*'Net flows (pi)'!H569+'Weights (w)'!$D569*'Net flows (pi)'!L569</f>
        <v>-0.89030558407297833</v>
      </c>
      <c r="E571" s="24">
        <f ca="1">'Weights (w)'!$B569*'Net flows (pi)'!E569+'Weights (w)'!$C569*'Net flows (pi)'!I569+'Weights (w)'!$D569*'Net flows (pi)'!M569</f>
        <v>0.52755167974693751</v>
      </c>
      <c r="G571">
        <f t="shared" ca="1" si="15"/>
        <v>4</v>
      </c>
      <c r="H571">
        <f t="shared" ca="1" si="15"/>
        <v>1</v>
      </c>
      <c r="I571">
        <f t="shared" ca="1" si="15"/>
        <v>3</v>
      </c>
      <c r="J571">
        <f t="shared" ca="1" si="14"/>
        <v>2</v>
      </c>
    </row>
    <row r="572" spans="1:10">
      <c r="A572" s="7">
        <v>568</v>
      </c>
      <c r="B572" s="24">
        <f ca="1">'Weights (w)'!$B570*'Net flows (pi)'!B570+'Weights (w)'!$C570*'Net flows (pi)'!F570+'Weights (w)'!$D570*'Net flows (pi)'!J570</f>
        <v>-0.18658673360828648</v>
      </c>
      <c r="C572" s="24">
        <f ca="1">'Weights (w)'!$B570*'Net flows (pi)'!C570+'Weights (w)'!$C570*'Net flows (pi)'!G570+'Weights (w)'!$D570*'Net flows (pi)'!K570</f>
        <v>1.7009701685481884</v>
      </c>
      <c r="D572" s="24">
        <f ca="1">'Weights (w)'!$B570*'Net flows (pi)'!D570+'Weights (w)'!$C570*'Net flows (pi)'!H570+'Weights (w)'!$D570*'Net flows (pi)'!L570</f>
        <v>-1.8719754449504253</v>
      </c>
      <c r="E572" s="24">
        <f ca="1">'Weights (w)'!$B570*'Net flows (pi)'!E570+'Weights (w)'!$C570*'Net flows (pi)'!I570+'Weights (w)'!$D570*'Net flows (pi)'!M570</f>
        <v>0.35759201001052343</v>
      </c>
      <c r="G572">
        <f t="shared" ca="1" si="15"/>
        <v>3</v>
      </c>
      <c r="H572">
        <f t="shared" ca="1" si="15"/>
        <v>1</v>
      </c>
      <c r="I572">
        <f t="shared" ca="1" si="15"/>
        <v>4</v>
      </c>
      <c r="J572">
        <f t="shared" ca="1" si="14"/>
        <v>2</v>
      </c>
    </row>
    <row r="573" spans="1:10">
      <c r="A573" s="7">
        <v>569</v>
      </c>
      <c r="B573" s="24">
        <f ca="1">'Weights (w)'!$B571*'Net flows (pi)'!B571+'Weights (w)'!$C571*'Net flows (pi)'!F571+'Weights (w)'!$D571*'Net flows (pi)'!J571</f>
        <v>-0.65503032800445293</v>
      </c>
      <c r="C573" s="24">
        <f ca="1">'Weights (w)'!$B571*'Net flows (pi)'!C571+'Weights (w)'!$C571*'Net flows (pi)'!G571+'Weights (w)'!$D571*'Net flows (pi)'!K571</f>
        <v>0.73739775025330512</v>
      </c>
      <c r="D573" s="24">
        <f ca="1">'Weights (w)'!$B571*'Net flows (pi)'!D571+'Weights (w)'!$C571*'Net flows (pi)'!H571+'Weights (w)'!$D571*'Net flows (pi)'!L571</f>
        <v>-0.99</v>
      </c>
      <c r="E573" s="24">
        <f ca="1">'Weights (w)'!$B571*'Net flows (pi)'!E571+'Weights (w)'!$C571*'Net flows (pi)'!I571+'Weights (w)'!$D571*'Net flows (pi)'!M571</f>
        <v>0.90763257775114792</v>
      </c>
      <c r="G573">
        <f t="shared" ca="1" si="15"/>
        <v>3</v>
      </c>
      <c r="H573">
        <f t="shared" ca="1" si="15"/>
        <v>2</v>
      </c>
      <c r="I573">
        <f t="shared" ca="1" si="15"/>
        <v>4</v>
      </c>
      <c r="J573">
        <f t="shared" ca="1" si="14"/>
        <v>1</v>
      </c>
    </row>
    <row r="574" spans="1:10">
      <c r="A574" s="7">
        <v>570</v>
      </c>
      <c r="B574" s="24">
        <f ca="1">'Weights (w)'!$B572*'Net flows (pi)'!B572+'Weights (w)'!$C572*'Net flows (pi)'!F572+'Weights (w)'!$D572*'Net flows (pi)'!J572</f>
        <v>-1.2856162389477461</v>
      </c>
      <c r="C574" s="24">
        <f ca="1">'Weights (w)'!$B572*'Net flows (pi)'!C572+'Weights (w)'!$C572*'Net flows (pi)'!G572+'Weights (w)'!$D572*'Net flows (pi)'!K572</f>
        <v>1.2859169723287724</v>
      </c>
      <c r="D574" s="24">
        <f ca="1">'Weights (w)'!$B572*'Net flows (pi)'!D572+'Weights (w)'!$C572*'Net flows (pi)'!H572+'Weights (w)'!$D572*'Net flows (pi)'!L572</f>
        <v>-1.6576485476301837</v>
      </c>
      <c r="E574" s="24">
        <f ca="1">'Weights (w)'!$B572*'Net flows (pi)'!E572+'Weights (w)'!$C572*'Net flows (pi)'!I572+'Weights (w)'!$D572*'Net flows (pi)'!M572</f>
        <v>1.6573478142491573</v>
      </c>
      <c r="G574">
        <f t="shared" ca="1" si="15"/>
        <v>3</v>
      </c>
      <c r="H574">
        <f t="shared" ca="1" si="15"/>
        <v>2</v>
      </c>
      <c r="I574">
        <f t="shared" ca="1" si="15"/>
        <v>4</v>
      </c>
      <c r="J574">
        <f t="shared" ca="1" si="14"/>
        <v>1</v>
      </c>
    </row>
    <row r="575" spans="1:10">
      <c r="A575" s="7">
        <v>571</v>
      </c>
      <c r="B575" s="24">
        <f ca="1">'Weights (w)'!$B573*'Net flows (pi)'!B573+'Weights (w)'!$C573*'Net flows (pi)'!F573+'Weights (w)'!$D573*'Net flows (pi)'!J573</f>
        <v>-0.76429395923674948</v>
      </c>
      <c r="C575" s="24">
        <f ca="1">'Weights (w)'!$B573*'Net flows (pi)'!C573+'Weights (w)'!$C573*'Net flows (pi)'!G573+'Weights (w)'!$D573*'Net flows (pi)'!K573</f>
        <v>2.7442939592367495</v>
      </c>
      <c r="D575" s="24">
        <f ca="1">'Weights (w)'!$B573*'Net flows (pi)'!D573+'Weights (w)'!$C573*'Net flows (pi)'!H573+'Weights (w)'!$D573*'Net flows (pi)'!L573</f>
        <v>-1.98</v>
      </c>
      <c r="E575" s="24">
        <f ca="1">'Weights (w)'!$B573*'Net flows (pi)'!E573+'Weights (w)'!$C573*'Net flows (pi)'!I573+'Weights (w)'!$D573*'Net flows (pi)'!M573</f>
        <v>0</v>
      </c>
      <c r="G575">
        <f t="shared" ca="1" si="15"/>
        <v>3</v>
      </c>
      <c r="H575">
        <f t="shared" ca="1" si="15"/>
        <v>1</v>
      </c>
      <c r="I575">
        <f t="shared" ca="1" si="15"/>
        <v>4</v>
      </c>
      <c r="J575">
        <f t="shared" ca="1" si="14"/>
        <v>2</v>
      </c>
    </row>
    <row r="576" spans="1:10">
      <c r="A576" s="7">
        <v>572</v>
      </c>
      <c r="B576" s="24">
        <f ca="1">'Weights (w)'!$B574*'Net flows (pi)'!B574+'Weights (w)'!$C574*'Net flows (pi)'!F574+'Weights (w)'!$D574*'Net flows (pi)'!J574</f>
        <v>0.25346795448628634</v>
      </c>
      <c r="C576" s="24">
        <f ca="1">'Weights (w)'!$B574*'Net flows (pi)'!C574+'Weights (w)'!$C574*'Net flows (pi)'!G574+'Weights (w)'!$D574*'Net flows (pi)'!K574</f>
        <v>1.0665320455137137</v>
      </c>
      <c r="D576" s="24">
        <f ca="1">'Weights (w)'!$B574*'Net flows (pi)'!D574+'Weights (w)'!$C574*'Net flows (pi)'!H574+'Weights (w)'!$D574*'Net flows (pi)'!L574</f>
        <v>-2.0818143692382329</v>
      </c>
      <c r="E576" s="24">
        <f ca="1">'Weights (w)'!$B574*'Net flows (pi)'!E574+'Weights (w)'!$C574*'Net flows (pi)'!I574+'Weights (w)'!$D574*'Net flows (pi)'!M574</f>
        <v>0.76181436923823276</v>
      </c>
      <c r="G576">
        <f t="shared" ca="1" si="15"/>
        <v>3</v>
      </c>
      <c r="H576">
        <f t="shared" ca="1" si="15"/>
        <v>1</v>
      </c>
      <c r="I576">
        <f t="shared" ca="1" si="15"/>
        <v>4</v>
      </c>
      <c r="J576">
        <f t="shared" ca="1" si="14"/>
        <v>2</v>
      </c>
    </row>
    <row r="577" spans="1:10">
      <c r="A577" s="7">
        <v>573</v>
      </c>
      <c r="B577" s="24">
        <f ca="1">'Weights (w)'!$B575*'Net flows (pi)'!B575+'Weights (w)'!$C575*'Net flows (pi)'!F575+'Weights (w)'!$D575*'Net flows (pi)'!J575</f>
        <v>-0.3995604150435581</v>
      </c>
      <c r="C577" s="24">
        <f ca="1">'Weights (w)'!$B575*'Net flows (pi)'!C575+'Weights (w)'!$C575*'Net flows (pi)'!G575+'Weights (w)'!$D575*'Net flows (pi)'!K575</f>
        <v>1.9467692446492446</v>
      </c>
      <c r="D577" s="24">
        <f ca="1">'Weights (w)'!$B575*'Net flows (pi)'!D575+'Weights (w)'!$C575*'Net flows (pi)'!H575+'Weights (w)'!$D575*'Net flows (pi)'!L575</f>
        <v>-2.6399999999999997</v>
      </c>
      <c r="E577" s="24">
        <f ca="1">'Weights (w)'!$B575*'Net flows (pi)'!E575+'Weights (w)'!$C575*'Net flows (pi)'!I575+'Weights (w)'!$D575*'Net flows (pi)'!M575</f>
        <v>1.0927911703943138</v>
      </c>
      <c r="G577">
        <f t="shared" ca="1" si="15"/>
        <v>3</v>
      </c>
      <c r="H577">
        <f t="shared" ca="1" si="15"/>
        <v>1</v>
      </c>
      <c r="I577">
        <f t="shared" ca="1" si="15"/>
        <v>4</v>
      </c>
      <c r="J577">
        <f t="shared" ca="1" si="14"/>
        <v>2</v>
      </c>
    </row>
    <row r="578" spans="1:10">
      <c r="A578" s="7">
        <v>574</v>
      </c>
      <c r="B578" s="24">
        <f ca="1">'Weights (w)'!$B576*'Net flows (pi)'!B576+'Weights (w)'!$C576*'Net flows (pi)'!F576+'Weights (w)'!$D576*'Net flows (pi)'!J576</f>
        <v>-0.94447056584331579</v>
      </c>
      <c r="C578" s="24">
        <f ca="1">'Weights (w)'!$B576*'Net flows (pi)'!C576+'Weights (w)'!$C576*'Net flows (pi)'!G576+'Weights (w)'!$D576*'Net flows (pi)'!K576</f>
        <v>0.99299747878327638</v>
      </c>
      <c r="D578" s="24">
        <f ca="1">'Weights (w)'!$B576*'Net flows (pi)'!D576+'Weights (w)'!$C576*'Net flows (pi)'!H576+'Weights (w)'!$D576*'Net flows (pi)'!L576</f>
        <v>-1.6245882396796314</v>
      </c>
      <c r="E578" s="24">
        <f ca="1">'Weights (w)'!$B576*'Net flows (pi)'!E576+'Weights (w)'!$C576*'Net flows (pi)'!I576+'Weights (w)'!$D576*'Net flows (pi)'!M576</f>
        <v>1.5760613267396706</v>
      </c>
      <c r="G578">
        <f t="shared" ca="1" si="15"/>
        <v>3</v>
      </c>
      <c r="H578">
        <f t="shared" ca="1" si="15"/>
        <v>2</v>
      </c>
      <c r="I578">
        <f t="shared" ca="1" si="15"/>
        <v>4</v>
      </c>
      <c r="J578">
        <f t="shared" ca="1" si="14"/>
        <v>1</v>
      </c>
    </row>
    <row r="579" spans="1:10">
      <c r="A579" s="7">
        <v>575</v>
      </c>
      <c r="B579" s="24">
        <f ca="1">'Weights (w)'!$B577*'Net flows (pi)'!B577+'Weights (w)'!$C577*'Net flows (pi)'!F577+'Weights (w)'!$D577*'Net flows (pi)'!J577</f>
        <v>-1.727462279893561</v>
      </c>
      <c r="C579" s="24">
        <f ca="1">'Weights (w)'!$B577*'Net flows (pi)'!C577+'Weights (w)'!$C577*'Net flows (pi)'!G577+'Weights (w)'!$D577*'Net flows (pi)'!K577</f>
        <v>1.0989048802762817</v>
      </c>
      <c r="D579" s="24">
        <f ca="1">'Weights (w)'!$B577*'Net flows (pi)'!D577+'Weights (w)'!$C577*'Net flows (pi)'!H577+'Weights (w)'!$D577*'Net flows (pi)'!L577</f>
        <v>-1.2463824933006551</v>
      </c>
      <c r="E579" s="24">
        <f ca="1">'Weights (w)'!$B577*'Net flows (pi)'!E577+'Weights (w)'!$C577*'Net flows (pi)'!I577+'Weights (w)'!$D577*'Net flows (pi)'!M577</f>
        <v>1.8749398929179344</v>
      </c>
      <c r="G579">
        <f t="shared" ca="1" si="15"/>
        <v>4</v>
      </c>
      <c r="H579">
        <f t="shared" ca="1" si="15"/>
        <v>2</v>
      </c>
      <c r="I579">
        <f t="shared" ca="1" si="15"/>
        <v>3</v>
      </c>
      <c r="J579">
        <f t="shared" ca="1" si="14"/>
        <v>1</v>
      </c>
    </row>
    <row r="580" spans="1:10">
      <c r="A580" s="7">
        <v>576</v>
      </c>
      <c r="B580" s="24">
        <f ca="1">'Weights (w)'!$B578*'Net flows (pi)'!B578+'Weights (w)'!$C578*'Net flows (pi)'!F578+'Weights (w)'!$D578*'Net flows (pi)'!J578</f>
        <v>-2.3417917388090528</v>
      </c>
      <c r="C580" s="24">
        <f ca="1">'Weights (w)'!$B578*'Net flows (pi)'!C578+'Weights (w)'!$C578*'Net flows (pi)'!G578+'Weights (w)'!$D578*'Net flows (pi)'!K578</f>
        <v>1.7207855529683556</v>
      </c>
      <c r="D580" s="24">
        <f ca="1">'Weights (w)'!$B578*'Net flows (pi)'!D578+'Weights (w)'!$C578*'Net flows (pi)'!H578+'Weights (w)'!$D578*'Net flows (pi)'!L578</f>
        <v>-0.58640137750801891</v>
      </c>
      <c r="E580" s="24">
        <f ca="1">'Weights (w)'!$B578*'Net flows (pi)'!E578+'Weights (w)'!$C578*'Net flows (pi)'!I578+'Weights (w)'!$D578*'Net flows (pi)'!M578</f>
        <v>1.2074075633487158</v>
      </c>
      <c r="G580">
        <f t="shared" ca="1" si="15"/>
        <v>4</v>
      </c>
      <c r="H580">
        <f t="shared" ca="1" si="15"/>
        <v>1</v>
      </c>
      <c r="I580">
        <f t="shared" ca="1" si="15"/>
        <v>3</v>
      </c>
      <c r="J580">
        <f t="shared" ca="1" si="14"/>
        <v>2</v>
      </c>
    </row>
    <row r="581" spans="1:10">
      <c r="A581" s="7">
        <v>577</v>
      </c>
      <c r="B581" s="24">
        <f ca="1">'Weights (w)'!$B579*'Net flows (pi)'!B579+'Weights (w)'!$C579*'Net flows (pi)'!F579+'Weights (w)'!$D579*'Net flows (pi)'!J579</f>
        <v>-2.31</v>
      </c>
      <c r="C581" s="24">
        <f ca="1">'Weights (w)'!$B579*'Net flows (pi)'!C579+'Weights (w)'!$C579*'Net flows (pi)'!G579+'Weights (w)'!$D579*'Net flows (pi)'!K579</f>
        <v>1.9697986844516882</v>
      </c>
      <c r="D581" s="24">
        <f ca="1">'Weights (w)'!$B579*'Net flows (pi)'!D579+'Weights (w)'!$C579*'Net flows (pi)'!H579+'Weights (w)'!$D579*'Net flows (pi)'!L579</f>
        <v>-0.31979868445168802</v>
      </c>
      <c r="E581" s="24">
        <f ca="1">'Weights (w)'!$B579*'Net flows (pi)'!E579+'Weights (w)'!$C579*'Net flows (pi)'!I579+'Weights (w)'!$D579*'Net flows (pi)'!M579</f>
        <v>0.66</v>
      </c>
      <c r="G581">
        <f t="shared" ca="1" si="15"/>
        <v>4</v>
      </c>
      <c r="H581">
        <f t="shared" ca="1" si="15"/>
        <v>1</v>
      </c>
      <c r="I581">
        <f t="shared" ca="1" si="15"/>
        <v>3</v>
      </c>
      <c r="J581">
        <f t="shared" ca="1" si="15"/>
        <v>2</v>
      </c>
    </row>
    <row r="582" spans="1:10">
      <c r="A582" s="7">
        <v>578</v>
      </c>
      <c r="B582" s="24">
        <f ca="1">'Weights (w)'!$B580*'Net flows (pi)'!B580+'Weights (w)'!$C580*'Net flows (pi)'!F580+'Weights (w)'!$D580*'Net flows (pi)'!J580</f>
        <v>-0.71605179432027433</v>
      </c>
      <c r="C582" s="24">
        <f ca="1">'Weights (w)'!$B580*'Net flows (pi)'!C580+'Weights (w)'!$C580*'Net flows (pi)'!G580+'Weights (w)'!$D580*'Net flows (pi)'!K580</f>
        <v>1.4717206685787541</v>
      </c>
      <c r="D582" s="24">
        <f ca="1">'Weights (w)'!$B580*'Net flows (pi)'!D580+'Weights (w)'!$C580*'Net flows (pi)'!H580+'Weights (w)'!$D580*'Net flows (pi)'!L580</f>
        <v>-1.0745796443908484</v>
      </c>
      <c r="E582" s="24">
        <f ca="1">'Weights (w)'!$B580*'Net flows (pi)'!E580+'Weights (w)'!$C580*'Net flows (pi)'!I580+'Weights (w)'!$D580*'Net flows (pi)'!M580</f>
        <v>0.31891077013236901</v>
      </c>
      <c r="G582">
        <f t="shared" ref="G582:J645" ca="1" si="16">_xlfn.RANK.AVG(B582,$B582:$E582)</f>
        <v>3</v>
      </c>
      <c r="H582">
        <f t="shared" ca="1" si="16"/>
        <v>1</v>
      </c>
      <c r="I582">
        <f t="shared" ca="1" si="16"/>
        <v>4</v>
      </c>
      <c r="J582">
        <f t="shared" ca="1" si="16"/>
        <v>2</v>
      </c>
    </row>
    <row r="583" spans="1:10">
      <c r="A583" s="7">
        <v>579</v>
      </c>
      <c r="B583" s="24">
        <f ca="1">'Weights (w)'!$B581*'Net flows (pi)'!B581+'Weights (w)'!$C581*'Net flows (pi)'!F581+'Weights (w)'!$D581*'Net flows (pi)'!J581</f>
        <v>-0.86192986172065811</v>
      </c>
      <c r="C583" s="24">
        <f ca="1">'Weights (w)'!$B581*'Net flows (pi)'!C581+'Weights (w)'!$C581*'Net flows (pi)'!G581+'Weights (w)'!$D581*'Net flows (pi)'!K581</f>
        <v>0.70566959950638208</v>
      </c>
      <c r="D583" s="24">
        <f ca="1">'Weights (w)'!$B581*'Net flows (pi)'!D581+'Weights (w)'!$C581*'Net flows (pi)'!H581+'Weights (w)'!$D581*'Net flows (pi)'!L581</f>
        <v>0.58763970074414096</v>
      </c>
      <c r="E583" s="24">
        <f ca="1">'Weights (w)'!$B581*'Net flows (pi)'!E581+'Weights (w)'!$C581*'Net flows (pi)'!I581+'Weights (w)'!$D581*'Net flows (pi)'!M581</f>
        <v>-0.43137943852986504</v>
      </c>
      <c r="G583">
        <f t="shared" ca="1" si="16"/>
        <v>4</v>
      </c>
      <c r="H583">
        <f t="shared" ca="1" si="16"/>
        <v>1</v>
      </c>
      <c r="I583">
        <f t="shared" ca="1" si="16"/>
        <v>2</v>
      </c>
      <c r="J583">
        <f t="shared" ca="1" si="16"/>
        <v>3</v>
      </c>
    </row>
    <row r="584" spans="1:10">
      <c r="A584" s="7">
        <v>580</v>
      </c>
      <c r="B584" s="24">
        <f ca="1">'Weights (w)'!$B582*'Net flows (pi)'!B582+'Weights (w)'!$C582*'Net flows (pi)'!F582+'Weights (w)'!$D582*'Net flows (pi)'!J582</f>
        <v>-5.5613181666652634E-2</v>
      </c>
      <c r="C584" s="24">
        <f ca="1">'Weights (w)'!$B582*'Net flows (pi)'!C582+'Weights (w)'!$C582*'Net flows (pi)'!G582+'Weights (w)'!$D582*'Net flows (pi)'!K582</f>
        <v>0.55683760730424092</v>
      </c>
      <c r="D584" s="24">
        <f ca="1">'Weights (w)'!$B582*'Net flows (pi)'!D582+'Weights (w)'!$C582*'Net flows (pi)'!H582+'Weights (w)'!$D582*'Net flows (pi)'!L582</f>
        <v>-2.6091573474811112</v>
      </c>
      <c r="E584" s="24">
        <f ca="1">'Weights (w)'!$B582*'Net flows (pi)'!E582+'Weights (w)'!$C582*'Net flows (pi)'!I582+'Weights (w)'!$D582*'Net flows (pi)'!M582</f>
        <v>2.1079329218435232</v>
      </c>
      <c r="G584">
        <f t="shared" ca="1" si="16"/>
        <v>3</v>
      </c>
      <c r="H584">
        <f t="shared" ca="1" si="16"/>
        <v>2</v>
      </c>
      <c r="I584">
        <f t="shared" ca="1" si="16"/>
        <v>4</v>
      </c>
      <c r="J584">
        <f t="shared" ca="1" si="16"/>
        <v>1</v>
      </c>
    </row>
    <row r="585" spans="1:10">
      <c r="A585" s="7">
        <v>581</v>
      </c>
      <c r="B585" s="24">
        <f ca="1">'Weights (w)'!$B583*'Net flows (pi)'!B583+'Weights (w)'!$C583*'Net flows (pi)'!F583+'Weights (w)'!$D583*'Net flows (pi)'!J583</f>
        <v>-0.74489572543823734</v>
      </c>
      <c r="C585" s="24">
        <f ca="1">'Weights (w)'!$B583*'Net flows (pi)'!C583+'Weights (w)'!$C583*'Net flows (pi)'!G583+'Weights (w)'!$D583*'Net flows (pi)'!K583</f>
        <v>1.3882655545233149</v>
      </c>
      <c r="D585" s="24">
        <f ca="1">'Weights (w)'!$B583*'Net flows (pi)'!D583+'Weights (w)'!$C583*'Net flows (pi)'!H583+'Weights (w)'!$D583*'Net flows (pi)'!L583</f>
        <v>-2.3635206572798708</v>
      </c>
      <c r="E585" s="24">
        <f ca="1">'Weights (w)'!$B583*'Net flows (pi)'!E583+'Weights (w)'!$C583*'Net flows (pi)'!I583+'Weights (w)'!$D583*'Net flows (pi)'!M583</f>
        <v>1.7201508281947935</v>
      </c>
      <c r="G585">
        <f t="shared" ca="1" si="16"/>
        <v>3</v>
      </c>
      <c r="H585">
        <f t="shared" ca="1" si="16"/>
        <v>2</v>
      </c>
      <c r="I585">
        <f t="shared" ca="1" si="16"/>
        <v>4</v>
      </c>
      <c r="J585">
        <f t="shared" ca="1" si="16"/>
        <v>1</v>
      </c>
    </row>
    <row r="586" spans="1:10">
      <c r="A586" s="7">
        <v>582</v>
      </c>
      <c r="B586" s="24">
        <f ca="1">'Weights (w)'!$B584*'Net flows (pi)'!B584+'Weights (w)'!$C584*'Net flows (pi)'!F584+'Weights (w)'!$D584*'Net flows (pi)'!J584</f>
        <v>-2.2362460805521174</v>
      </c>
      <c r="C586" s="24">
        <f ca="1">'Weights (w)'!$B584*'Net flows (pi)'!C584+'Weights (w)'!$C584*'Net flows (pi)'!G584+'Weights (w)'!$D584*'Net flows (pi)'!K584</f>
        <v>0.46061346906766248</v>
      </c>
      <c r="D586" s="24">
        <f ca="1">'Weights (w)'!$B584*'Net flows (pi)'!D584+'Weights (w)'!$C584*'Net flows (pi)'!H584+'Weights (w)'!$D584*'Net flows (pi)'!L584</f>
        <v>0.43350693774408766</v>
      </c>
      <c r="E586" s="24">
        <f ca="1">'Weights (w)'!$B584*'Net flows (pi)'!E584+'Weights (w)'!$C584*'Net flows (pi)'!I584+'Weights (w)'!$D584*'Net flows (pi)'!M584</f>
        <v>1.3421256737403671</v>
      </c>
      <c r="G586">
        <f t="shared" ca="1" si="16"/>
        <v>4</v>
      </c>
      <c r="H586">
        <f t="shared" ca="1" si="16"/>
        <v>2</v>
      </c>
      <c r="I586">
        <f t="shared" ca="1" si="16"/>
        <v>3</v>
      </c>
      <c r="J586">
        <f t="shared" ca="1" si="16"/>
        <v>1</v>
      </c>
    </row>
    <row r="587" spans="1:10">
      <c r="A587" s="7">
        <v>583</v>
      </c>
      <c r="B587" s="24">
        <f ca="1">'Weights (w)'!$B585*'Net flows (pi)'!B585+'Weights (w)'!$C585*'Net flows (pi)'!F585+'Weights (w)'!$D585*'Net flows (pi)'!J585</f>
        <v>-1.4102508742534294</v>
      </c>
      <c r="C587" s="24">
        <f ca="1">'Weights (w)'!$B585*'Net flows (pi)'!C585+'Weights (w)'!$C585*'Net flows (pi)'!G585+'Weights (w)'!$D585*'Net flows (pi)'!K585</f>
        <v>2.4024344257942341</v>
      </c>
      <c r="D587" s="24">
        <f ca="1">'Weights (w)'!$B585*'Net flows (pi)'!D585+'Weights (w)'!$C585*'Net flows (pi)'!H585+'Weights (w)'!$D585*'Net flows (pi)'!L585</f>
        <v>-1.3199999999999998</v>
      </c>
      <c r="E587" s="24">
        <f ca="1">'Weights (w)'!$B585*'Net flows (pi)'!E585+'Weights (w)'!$C585*'Net flows (pi)'!I585+'Weights (w)'!$D585*'Net flows (pi)'!M585</f>
        <v>0.32781644845919511</v>
      </c>
      <c r="G587">
        <f t="shared" ca="1" si="16"/>
        <v>4</v>
      </c>
      <c r="H587">
        <f t="shared" ca="1" si="16"/>
        <v>1</v>
      </c>
      <c r="I587">
        <f t="shared" ca="1" si="16"/>
        <v>3</v>
      </c>
      <c r="J587">
        <f t="shared" ca="1" si="16"/>
        <v>2</v>
      </c>
    </row>
    <row r="588" spans="1:10">
      <c r="A588" s="7">
        <v>584</v>
      </c>
      <c r="B588" s="24">
        <f ca="1">'Weights (w)'!$B586*'Net flows (pi)'!B586+'Weights (w)'!$C586*'Net flows (pi)'!F586+'Weights (w)'!$D586*'Net flows (pi)'!J586</f>
        <v>0.44972777990216339</v>
      </c>
      <c r="C588" s="24">
        <f ca="1">'Weights (w)'!$B586*'Net flows (pi)'!C586+'Weights (w)'!$C586*'Net flows (pi)'!G586+'Weights (w)'!$D586*'Net flows (pi)'!K586</f>
        <v>0.78471148060208895</v>
      </c>
      <c r="D588" s="24">
        <f ca="1">'Weights (w)'!$B586*'Net flows (pi)'!D586+'Weights (w)'!$C586*'Net flows (pi)'!H586+'Weights (w)'!$D586*'Net flows (pi)'!L586</f>
        <v>-1.5469517735559306</v>
      </c>
      <c r="E588" s="24">
        <f ca="1">'Weights (w)'!$B586*'Net flows (pi)'!E586+'Weights (w)'!$C586*'Net flows (pi)'!I586+'Weights (w)'!$D586*'Net flows (pi)'!M586</f>
        <v>0.31251251305167832</v>
      </c>
      <c r="G588">
        <f t="shared" ca="1" si="16"/>
        <v>2</v>
      </c>
      <c r="H588">
        <f t="shared" ca="1" si="16"/>
        <v>1</v>
      </c>
      <c r="I588">
        <f t="shared" ca="1" si="16"/>
        <v>4</v>
      </c>
      <c r="J588">
        <f t="shared" ca="1" si="16"/>
        <v>3</v>
      </c>
    </row>
    <row r="589" spans="1:10">
      <c r="A589" s="7">
        <v>585</v>
      </c>
      <c r="B589" s="24">
        <f ca="1">'Weights (w)'!$B587*'Net flows (pi)'!B587+'Weights (w)'!$C587*'Net flows (pi)'!F587+'Weights (w)'!$D587*'Net flows (pi)'!J587</f>
        <v>-0.33000000000000007</v>
      </c>
      <c r="C589" s="24">
        <f ca="1">'Weights (w)'!$B587*'Net flows (pi)'!C587+'Weights (w)'!$C587*'Net flows (pi)'!G587+'Weights (w)'!$D587*'Net flows (pi)'!K587</f>
        <v>1.0185068547643481</v>
      </c>
      <c r="D589" s="24">
        <f ca="1">'Weights (w)'!$B587*'Net flows (pi)'!D587+'Weights (w)'!$C587*'Net flows (pi)'!H587+'Weights (w)'!$D587*'Net flows (pi)'!L587</f>
        <v>-1.1878245328977051</v>
      </c>
      <c r="E589" s="24">
        <f ca="1">'Weights (w)'!$B587*'Net flows (pi)'!E587+'Weights (w)'!$C587*'Net flows (pi)'!I587+'Weights (w)'!$D587*'Net flows (pi)'!M587</f>
        <v>0.49931767813335726</v>
      </c>
      <c r="G589">
        <f t="shared" ca="1" si="16"/>
        <v>3</v>
      </c>
      <c r="H589">
        <f t="shared" ca="1" si="16"/>
        <v>1</v>
      </c>
      <c r="I589">
        <f t="shared" ca="1" si="16"/>
        <v>4</v>
      </c>
      <c r="J589">
        <f t="shared" ca="1" si="16"/>
        <v>2</v>
      </c>
    </row>
    <row r="590" spans="1:10">
      <c r="A590" s="7">
        <v>586</v>
      </c>
      <c r="B590" s="24">
        <f ca="1">'Weights (w)'!$B588*'Net flows (pi)'!B588+'Weights (w)'!$C588*'Net flows (pi)'!F588+'Weights (w)'!$D588*'Net flows (pi)'!J588</f>
        <v>0.66</v>
      </c>
      <c r="C590" s="24">
        <f ca="1">'Weights (w)'!$B588*'Net flows (pi)'!C588+'Weights (w)'!$C588*'Net flows (pi)'!G588+'Weights (w)'!$D588*'Net flows (pi)'!K588</f>
        <v>0.20238681251110008</v>
      </c>
      <c r="D590" s="24">
        <f ca="1">'Weights (w)'!$B588*'Net flows (pi)'!D588+'Weights (w)'!$C588*'Net flows (pi)'!H588+'Weights (w)'!$D588*'Net flows (pi)'!L588</f>
        <v>-1.4175842622588766</v>
      </c>
      <c r="E590" s="24">
        <f ca="1">'Weights (w)'!$B588*'Net flows (pi)'!E588+'Weights (w)'!$C588*'Net flows (pi)'!I588+'Weights (w)'!$D588*'Net flows (pi)'!M588</f>
        <v>0.55519744974777652</v>
      </c>
      <c r="G590">
        <f t="shared" ca="1" si="16"/>
        <v>1</v>
      </c>
      <c r="H590">
        <f t="shared" ca="1" si="16"/>
        <v>3</v>
      </c>
      <c r="I590">
        <f t="shared" ca="1" si="16"/>
        <v>4</v>
      </c>
      <c r="J590">
        <f t="shared" ca="1" si="16"/>
        <v>2</v>
      </c>
    </row>
    <row r="591" spans="1:10">
      <c r="A591" s="7">
        <v>587</v>
      </c>
      <c r="B591" s="24">
        <f ca="1">'Weights (w)'!$B589*'Net flows (pi)'!B589+'Weights (w)'!$C589*'Net flows (pi)'!F589+'Weights (w)'!$D589*'Net flows (pi)'!J589</f>
        <v>-2.2006119088258758</v>
      </c>
      <c r="C591" s="24">
        <f ca="1">'Weights (w)'!$B589*'Net flows (pi)'!C589+'Weights (w)'!$C589*'Net flows (pi)'!G589+'Weights (w)'!$D589*'Net flows (pi)'!K589</f>
        <v>0.60881041132707137</v>
      </c>
      <c r="D591" s="24">
        <f ca="1">'Weights (w)'!$B589*'Net flows (pi)'!D589+'Weights (w)'!$C589*'Net flows (pi)'!H589+'Weights (w)'!$D589*'Net flows (pi)'!L589</f>
        <v>-0.20430708527464625</v>
      </c>
      <c r="E591" s="24">
        <f ca="1">'Weights (w)'!$B589*'Net flows (pi)'!E589+'Weights (w)'!$C589*'Net flows (pi)'!I589+'Weights (w)'!$D589*'Net flows (pi)'!M589</f>
        <v>1.7961085827734506</v>
      </c>
      <c r="G591">
        <f t="shared" ca="1" si="16"/>
        <v>4</v>
      </c>
      <c r="H591">
        <f t="shared" ca="1" si="16"/>
        <v>2</v>
      </c>
      <c r="I591">
        <f t="shared" ca="1" si="16"/>
        <v>3</v>
      </c>
      <c r="J591">
        <f t="shared" ca="1" si="16"/>
        <v>1</v>
      </c>
    </row>
    <row r="592" spans="1:10">
      <c r="A592" s="7">
        <v>588</v>
      </c>
      <c r="B592" s="24">
        <f ca="1">'Weights (w)'!$B590*'Net flows (pi)'!B590+'Weights (w)'!$C590*'Net flows (pi)'!F590+'Weights (w)'!$D590*'Net flows (pi)'!J590</f>
        <v>-1.271375520520976</v>
      </c>
      <c r="C592" s="24">
        <f ca="1">'Weights (w)'!$B590*'Net flows (pi)'!C590+'Weights (w)'!$C590*'Net flows (pi)'!G590+'Weights (w)'!$D590*'Net flows (pi)'!K590</f>
        <v>0.34737276415619256</v>
      </c>
      <c r="D592" s="24">
        <f ca="1">'Weights (w)'!$B590*'Net flows (pi)'!D590+'Weights (w)'!$C590*'Net flows (pi)'!H590+'Weights (w)'!$D590*'Net flows (pi)'!L590</f>
        <v>0.52537927169000942</v>
      </c>
      <c r="E592" s="24">
        <f ca="1">'Weights (w)'!$B590*'Net flows (pi)'!E590+'Weights (w)'!$C590*'Net flows (pi)'!I590+'Weights (w)'!$D590*'Net flows (pi)'!M590</f>
        <v>0.39862348467477399</v>
      </c>
      <c r="G592">
        <f t="shared" ca="1" si="16"/>
        <v>4</v>
      </c>
      <c r="H592">
        <f t="shared" ca="1" si="16"/>
        <v>3</v>
      </c>
      <c r="I592">
        <f t="shared" ca="1" si="16"/>
        <v>1</v>
      </c>
      <c r="J592">
        <f t="shared" ca="1" si="16"/>
        <v>2</v>
      </c>
    </row>
    <row r="593" spans="1:10">
      <c r="A593" s="7">
        <v>589</v>
      </c>
      <c r="B593" s="24">
        <f ca="1">'Weights (w)'!$B591*'Net flows (pi)'!B591+'Weights (w)'!$C591*'Net flows (pi)'!F591+'Weights (w)'!$D591*'Net flows (pi)'!J591</f>
        <v>-1.4382918375142884</v>
      </c>
      <c r="C593" s="24">
        <f ca="1">'Weights (w)'!$B591*'Net flows (pi)'!C591+'Weights (w)'!$C591*'Net flows (pi)'!G591+'Weights (w)'!$D591*'Net flows (pi)'!K591</f>
        <v>1.2864949269888579</v>
      </c>
      <c r="D593" s="24">
        <f ca="1">'Weights (w)'!$B591*'Net flows (pi)'!D591+'Weights (w)'!$C591*'Net flows (pi)'!H591+'Weights (w)'!$D591*'Net flows (pi)'!L591</f>
        <v>-0.97299426580098625</v>
      </c>
      <c r="E593" s="24">
        <f ca="1">'Weights (w)'!$B591*'Net flows (pi)'!E591+'Weights (w)'!$C591*'Net flows (pi)'!I591+'Weights (w)'!$D591*'Net flows (pi)'!M591</f>
        <v>1.1247911763264165</v>
      </c>
      <c r="G593">
        <f t="shared" ca="1" si="16"/>
        <v>4</v>
      </c>
      <c r="H593">
        <f t="shared" ca="1" si="16"/>
        <v>1</v>
      </c>
      <c r="I593">
        <f t="shared" ca="1" si="16"/>
        <v>3</v>
      </c>
      <c r="J593">
        <f t="shared" ca="1" si="16"/>
        <v>2</v>
      </c>
    </row>
    <row r="594" spans="1:10">
      <c r="A594" s="7">
        <v>590</v>
      </c>
      <c r="B594" s="24">
        <f ca="1">'Weights (w)'!$B592*'Net flows (pi)'!B592+'Weights (w)'!$C592*'Net flows (pi)'!F592+'Weights (w)'!$D592*'Net flows (pi)'!J592</f>
        <v>0</v>
      </c>
      <c r="C594" s="24">
        <f ca="1">'Weights (w)'!$B592*'Net flows (pi)'!C592+'Weights (w)'!$C592*'Net flows (pi)'!G592+'Weights (w)'!$D592*'Net flows (pi)'!K592</f>
        <v>2.31</v>
      </c>
      <c r="D594" s="24">
        <f ca="1">'Weights (w)'!$B592*'Net flows (pi)'!D592+'Weights (w)'!$C592*'Net flows (pi)'!H592+'Weights (w)'!$D592*'Net flows (pi)'!L592</f>
        <v>-2.31</v>
      </c>
      <c r="E594" s="24">
        <f ca="1">'Weights (w)'!$B592*'Net flows (pi)'!E592+'Weights (w)'!$C592*'Net flows (pi)'!I592+'Weights (w)'!$D592*'Net flows (pi)'!M592</f>
        <v>0</v>
      </c>
      <c r="G594">
        <f t="shared" ca="1" si="16"/>
        <v>2.5</v>
      </c>
      <c r="H594">
        <f t="shared" ca="1" si="16"/>
        <v>1</v>
      </c>
      <c r="I594">
        <f t="shared" ca="1" si="16"/>
        <v>4</v>
      </c>
      <c r="J594">
        <f t="shared" ca="1" si="16"/>
        <v>2.5</v>
      </c>
    </row>
    <row r="595" spans="1:10">
      <c r="A595" s="7">
        <v>591</v>
      </c>
      <c r="B595" s="24">
        <f ca="1">'Weights (w)'!$B593*'Net flows (pi)'!B593+'Weights (w)'!$C593*'Net flows (pi)'!F593+'Weights (w)'!$D593*'Net flows (pi)'!J593</f>
        <v>-1.3963982912985407</v>
      </c>
      <c r="C595" s="24">
        <f ca="1">'Weights (w)'!$B593*'Net flows (pi)'!C593+'Weights (w)'!$C593*'Net flows (pi)'!G593+'Weights (w)'!$D593*'Net flows (pi)'!K593</f>
        <v>1.2092606454012798</v>
      </c>
      <c r="D595" s="24">
        <f ca="1">'Weights (w)'!$B593*'Net flows (pi)'!D593+'Weights (w)'!$C593*'Net flows (pi)'!H593+'Weights (w)'!$D593*'Net flows (pi)'!L593</f>
        <v>-0.65999999999999992</v>
      </c>
      <c r="E595" s="24">
        <f ca="1">'Weights (w)'!$B593*'Net flows (pi)'!E593+'Weights (w)'!$C593*'Net flows (pi)'!I593+'Weights (w)'!$D593*'Net flows (pi)'!M593</f>
        <v>0.84713764589726104</v>
      </c>
      <c r="G595">
        <f t="shared" ca="1" si="16"/>
        <v>4</v>
      </c>
      <c r="H595">
        <f t="shared" ca="1" si="16"/>
        <v>1</v>
      </c>
      <c r="I595">
        <f t="shared" ca="1" si="16"/>
        <v>3</v>
      </c>
      <c r="J595">
        <f t="shared" ca="1" si="16"/>
        <v>2</v>
      </c>
    </row>
    <row r="596" spans="1:10">
      <c r="A596" s="7">
        <v>592</v>
      </c>
      <c r="B596" s="24">
        <f ca="1">'Weights (w)'!$B594*'Net flows (pi)'!B594+'Weights (w)'!$C594*'Net flows (pi)'!F594+'Weights (w)'!$D594*'Net flows (pi)'!J594</f>
        <v>-1.1891536103915614</v>
      </c>
      <c r="C596" s="24">
        <f ca="1">'Weights (w)'!$B594*'Net flows (pi)'!C594+'Weights (w)'!$C594*'Net flows (pi)'!G594+'Weights (w)'!$D594*'Net flows (pi)'!K594</f>
        <v>2.1075602421057784</v>
      </c>
      <c r="D596" s="24">
        <f ca="1">'Weights (w)'!$B594*'Net flows (pi)'!D594+'Weights (w)'!$C594*'Net flows (pi)'!H594+'Weights (w)'!$D594*'Net flows (pi)'!L594</f>
        <v>-2.2362229268231024</v>
      </c>
      <c r="E596" s="24">
        <f ca="1">'Weights (w)'!$B594*'Net flows (pi)'!E594+'Weights (w)'!$C594*'Net flows (pi)'!I594+'Weights (w)'!$D594*'Net flows (pi)'!M594</f>
        <v>1.3178162951088856</v>
      </c>
      <c r="G596">
        <f t="shared" ca="1" si="16"/>
        <v>3</v>
      </c>
      <c r="H596">
        <f t="shared" ca="1" si="16"/>
        <v>1</v>
      </c>
      <c r="I596">
        <f t="shared" ca="1" si="16"/>
        <v>4</v>
      </c>
      <c r="J596">
        <f t="shared" ca="1" si="16"/>
        <v>2</v>
      </c>
    </row>
    <row r="597" spans="1:10">
      <c r="A597" s="7">
        <v>593</v>
      </c>
      <c r="B597" s="24">
        <f ca="1">'Weights (w)'!$B595*'Net flows (pi)'!B595+'Weights (w)'!$C595*'Net flows (pi)'!F595+'Weights (w)'!$D595*'Net flows (pi)'!J595</f>
        <v>-1.2233173013967245</v>
      </c>
      <c r="C597" s="24">
        <f ca="1">'Weights (w)'!$B595*'Net flows (pi)'!C595+'Weights (w)'!$C595*'Net flows (pi)'!G595+'Weights (w)'!$D595*'Net flows (pi)'!K595</f>
        <v>0.67301503877272251</v>
      </c>
      <c r="D597" s="24">
        <f ca="1">'Weights (w)'!$B595*'Net flows (pi)'!D595+'Weights (w)'!$C595*'Net flows (pi)'!H595+'Weights (w)'!$D595*'Net flows (pi)'!L595</f>
        <v>-0.8631119933907585</v>
      </c>
      <c r="E597" s="24">
        <f ca="1">'Weights (w)'!$B595*'Net flows (pi)'!E595+'Weights (w)'!$C595*'Net flows (pi)'!I595+'Weights (w)'!$D595*'Net flows (pi)'!M595</f>
        <v>1.4134142560147607</v>
      </c>
      <c r="G597">
        <f t="shared" ca="1" si="16"/>
        <v>4</v>
      </c>
      <c r="H597">
        <f t="shared" ca="1" si="16"/>
        <v>2</v>
      </c>
      <c r="I597">
        <f t="shared" ca="1" si="16"/>
        <v>3</v>
      </c>
      <c r="J597">
        <f t="shared" ca="1" si="16"/>
        <v>1</v>
      </c>
    </row>
    <row r="598" spans="1:10">
      <c r="A598" s="7">
        <v>594</v>
      </c>
      <c r="B598" s="24">
        <f ca="1">'Weights (w)'!$B596*'Net flows (pi)'!B596+'Weights (w)'!$C596*'Net flows (pi)'!F596+'Weights (w)'!$D596*'Net flows (pi)'!J596</f>
        <v>-1.6701188493644088</v>
      </c>
      <c r="C598" s="24">
        <f ca="1">'Weights (w)'!$B596*'Net flows (pi)'!C596+'Weights (w)'!$C596*'Net flows (pi)'!G596+'Weights (w)'!$D596*'Net flows (pi)'!K596</f>
        <v>1.1708172103374401</v>
      </c>
      <c r="D598" s="24">
        <f ca="1">'Weights (w)'!$B596*'Net flows (pi)'!D596+'Weights (w)'!$C596*'Net flows (pi)'!H596+'Weights (w)'!$D596*'Net flows (pi)'!L596</f>
        <v>-1.0152547615548762</v>
      </c>
      <c r="E598" s="24">
        <f ca="1">'Weights (w)'!$B596*'Net flows (pi)'!E596+'Weights (w)'!$C596*'Net flows (pi)'!I596+'Weights (w)'!$D596*'Net flows (pi)'!M596</f>
        <v>1.5145564005818448</v>
      </c>
      <c r="G598">
        <f t="shared" ca="1" si="16"/>
        <v>4</v>
      </c>
      <c r="H598">
        <f t="shared" ca="1" si="16"/>
        <v>2</v>
      </c>
      <c r="I598">
        <f t="shared" ca="1" si="16"/>
        <v>3</v>
      </c>
      <c r="J598">
        <f t="shared" ca="1" si="16"/>
        <v>1</v>
      </c>
    </row>
    <row r="599" spans="1:10">
      <c r="A599" s="7">
        <v>595</v>
      </c>
      <c r="B599" s="24">
        <f ca="1">'Weights (w)'!$B597*'Net flows (pi)'!B597+'Weights (w)'!$C597*'Net flows (pi)'!F597+'Weights (w)'!$D597*'Net flows (pi)'!J597</f>
        <v>-1.3700556919345692</v>
      </c>
      <c r="C599" s="24">
        <f ca="1">'Weights (w)'!$B597*'Net flows (pi)'!C597+'Weights (w)'!$C597*'Net flows (pi)'!G597+'Weights (w)'!$D597*'Net flows (pi)'!K597</f>
        <v>2.3687254173317678</v>
      </c>
      <c r="D599" s="24">
        <f ca="1">'Weights (w)'!$B597*'Net flows (pi)'!D597+'Weights (w)'!$C597*'Net flows (pi)'!H597+'Weights (w)'!$D597*'Net flows (pi)'!L597</f>
        <v>-0.76288634296475133</v>
      </c>
      <c r="E599" s="24">
        <f ca="1">'Weights (w)'!$B597*'Net flows (pi)'!E597+'Weights (w)'!$C597*'Net flows (pi)'!I597+'Weights (w)'!$D597*'Net flows (pi)'!M597</f>
        <v>-0.2357833824324469</v>
      </c>
      <c r="G599">
        <f t="shared" ca="1" si="16"/>
        <v>4</v>
      </c>
      <c r="H599">
        <f t="shared" ca="1" si="16"/>
        <v>1</v>
      </c>
      <c r="I599">
        <f t="shared" ca="1" si="16"/>
        <v>3</v>
      </c>
      <c r="J599">
        <f t="shared" ca="1" si="16"/>
        <v>2</v>
      </c>
    </row>
    <row r="600" spans="1:10">
      <c r="A600" s="7">
        <v>596</v>
      </c>
      <c r="B600" s="24">
        <f ca="1">'Weights (w)'!$B598*'Net flows (pi)'!B598+'Weights (w)'!$C598*'Net flows (pi)'!F598+'Weights (w)'!$D598*'Net flows (pi)'!J598</f>
        <v>-0.99</v>
      </c>
      <c r="C600" s="24">
        <f ca="1">'Weights (w)'!$B598*'Net flows (pi)'!C598+'Weights (w)'!$C598*'Net flows (pi)'!G598+'Weights (w)'!$D598*'Net flows (pi)'!K598</f>
        <v>2.170895993179045</v>
      </c>
      <c r="D600" s="24">
        <f ca="1">'Weights (w)'!$B598*'Net flows (pi)'!D598+'Weights (w)'!$C598*'Net flows (pi)'!H598+'Weights (w)'!$D598*'Net flows (pi)'!L598</f>
        <v>-0.9506967936538413</v>
      </c>
      <c r="E600" s="24">
        <f ca="1">'Weights (w)'!$B598*'Net flows (pi)'!E598+'Weights (w)'!$C598*'Net flows (pi)'!I598+'Weights (w)'!$D598*'Net flows (pi)'!M598</f>
        <v>-0.23019919952520362</v>
      </c>
      <c r="G600">
        <f t="shared" ca="1" si="16"/>
        <v>4</v>
      </c>
      <c r="H600">
        <f t="shared" ca="1" si="16"/>
        <v>1</v>
      </c>
      <c r="I600">
        <f t="shared" ca="1" si="16"/>
        <v>3</v>
      </c>
      <c r="J600">
        <f t="shared" ca="1" si="16"/>
        <v>2</v>
      </c>
    </row>
    <row r="601" spans="1:10">
      <c r="A601" s="7">
        <v>597</v>
      </c>
      <c r="B601" s="24">
        <f ca="1">'Weights (w)'!$B599*'Net flows (pi)'!B599+'Weights (w)'!$C599*'Net flows (pi)'!F599+'Weights (w)'!$D599*'Net flows (pi)'!J599</f>
        <v>-0.87778459208557225</v>
      </c>
      <c r="C601" s="24">
        <f ca="1">'Weights (w)'!$B599*'Net flows (pi)'!C599+'Weights (w)'!$C599*'Net flows (pi)'!G599+'Weights (w)'!$D599*'Net flows (pi)'!K599</f>
        <v>0.73234752356168387</v>
      </c>
      <c r="D601" s="24">
        <f ca="1">'Weights (w)'!$B599*'Net flows (pi)'!D599+'Weights (w)'!$C599*'Net flows (pi)'!H599+'Weights (w)'!$D599*'Net flows (pi)'!L599</f>
        <v>-2.31</v>
      </c>
      <c r="E601" s="24">
        <f ca="1">'Weights (w)'!$B599*'Net flows (pi)'!E599+'Weights (w)'!$C599*'Net flows (pi)'!I599+'Weights (w)'!$D599*'Net flows (pi)'!M599</f>
        <v>2.4554370685238882</v>
      </c>
      <c r="G601">
        <f t="shared" ca="1" si="16"/>
        <v>3</v>
      </c>
      <c r="H601">
        <f t="shared" ca="1" si="16"/>
        <v>2</v>
      </c>
      <c r="I601">
        <f t="shared" ca="1" si="16"/>
        <v>4</v>
      </c>
      <c r="J601">
        <f t="shared" ca="1" si="16"/>
        <v>1</v>
      </c>
    </row>
    <row r="602" spans="1:10">
      <c r="A602" s="7">
        <v>598</v>
      </c>
      <c r="B602" s="24">
        <f ca="1">'Weights (w)'!$B600*'Net flows (pi)'!B600+'Weights (w)'!$C600*'Net flows (pi)'!F600+'Weights (w)'!$D600*'Net flows (pi)'!J600</f>
        <v>-0.33000000000000007</v>
      </c>
      <c r="C602" s="24">
        <f ca="1">'Weights (w)'!$B600*'Net flows (pi)'!C600+'Weights (w)'!$C600*'Net flows (pi)'!G600+'Weights (w)'!$D600*'Net flows (pi)'!K600</f>
        <v>1.2730649279203683</v>
      </c>
      <c r="D602" s="24">
        <f ca="1">'Weights (w)'!$B600*'Net flows (pi)'!D600+'Weights (w)'!$C600*'Net flows (pi)'!H600+'Weights (w)'!$D600*'Net flows (pi)'!L600</f>
        <v>-1.6500000000000001</v>
      </c>
      <c r="E602" s="24">
        <f ca="1">'Weights (w)'!$B600*'Net flows (pi)'!E600+'Weights (w)'!$C600*'Net flows (pi)'!I600+'Weights (w)'!$D600*'Net flows (pi)'!M600</f>
        <v>0.70693507207963158</v>
      </c>
      <c r="G602">
        <f t="shared" ca="1" si="16"/>
        <v>3</v>
      </c>
      <c r="H602">
        <f t="shared" ca="1" si="16"/>
        <v>1</v>
      </c>
      <c r="I602">
        <f t="shared" ca="1" si="16"/>
        <v>4</v>
      </c>
      <c r="J602">
        <f t="shared" ca="1" si="16"/>
        <v>2</v>
      </c>
    </row>
    <row r="603" spans="1:10">
      <c r="A603" s="7">
        <v>599</v>
      </c>
      <c r="B603" s="24">
        <f ca="1">'Weights (w)'!$B601*'Net flows (pi)'!B601+'Weights (w)'!$C601*'Net flows (pi)'!F601+'Weights (w)'!$D601*'Net flows (pi)'!J601</f>
        <v>-2.6399999999999997</v>
      </c>
      <c r="C603" s="24">
        <f ca="1">'Weights (w)'!$B601*'Net flows (pi)'!C601+'Weights (w)'!$C601*'Net flows (pi)'!G601+'Weights (w)'!$D601*'Net flows (pi)'!K601</f>
        <v>1.6707071446881021</v>
      </c>
      <c r="D603" s="24">
        <f ca="1">'Weights (w)'!$B601*'Net flows (pi)'!D601+'Weights (w)'!$C601*'Net flows (pi)'!H601+'Weights (w)'!$D601*'Net flows (pi)'!L601</f>
        <v>-0.65999999999999992</v>
      </c>
      <c r="E603" s="24">
        <f ca="1">'Weights (w)'!$B601*'Net flows (pi)'!E601+'Weights (w)'!$C601*'Net flows (pi)'!I601+'Weights (w)'!$D601*'Net flows (pi)'!M601</f>
        <v>1.6292928553118982</v>
      </c>
      <c r="G603">
        <f t="shared" ca="1" si="16"/>
        <v>4</v>
      </c>
      <c r="H603">
        <f t="shared" ca="1" si="16"/>
        <v>1</v>
      </c>
      <c r="I603">
        <f t="shared" ca="1" si="16"/>
        <v>3</v>
      </c>
      <c r="J603">
        <f t="shared" ca="1" si="16"/>
        <v>2</v>
      </c>
    </row>
    <row r="604" spans="1:10">
      <c r="A604" s="7">
        <v>600</v>
      </c>
      <c r="B604" s="24">
        <f ca="1">'Weights (w)'!$B602*'Net flows (pi)'!B602+'Weights (w)'!$C602*'Net flows (pi)'!F602+'Weights (w)'!$D602*'Net flows (pi)'!J602</f>
        <v>-0.70218491920313142</v>
      </c>
      <c r="C604" s="24">
        <f ca="1">'Weights (w)'!$B602*'Net flows (pi)'!C602+'Weights (w)'!$C602*'Net flows (pi)'!G602+'Weights (w)'!$D602*'Net flows (pi)'!K602</f>
        <v>1.2996821692208522</v>
      </c>
      <c r="D604" s="24">
        <f ca="1">'Weights (w)'!$B602*'Net flows (pi)'!D602+'Weights (w)'!$C602*'Net flows (pi)'!H602+'Weights (w)'!$D602*'Net flows (pi)'!L602</f>
        <v>-1.6933471425703719</v>
      </c>
      <c r="E604" s="24">
        <f ca="1">'Weights (w)'!$B602*'Net flows (pi)'!E602+'Weights (w)'!$C602*'Net flows (pi)'!I602+'Weights (w)'!$D602*'Net flows (pi)'!M602</f>
        <v>1.0958498925526508</v>
      </c>
      <c r="G604">
        <f t="shared" ca="1" si="16"/>
        <v>3</v>
      </c>
      <c r="H604">
        <f t="shared" ca="1" si="16"/>
        <v>1</v>
      </c>
      <c r="I604">
        <f t="shared" ca="1" si="16"/>
        <v>4</v>
      </c>
      <c r="J604">
        <f t="shared" ca="1" si="16"/>
        <v>2</v>
      </c>
    </row>
    <row r="605" spans="1:10">
      <c r="A605" s="7">
        <v>601</v>
      </c>
      <c r="B605" s="24">
        <f ca="1">'Weights (w)'!$B603*'Net flows (pi)'!B603+'Weights (w)'!$C603*'Net flows (pi)'!F603+'Weights (w)'!$D603*'Net flows (pi)'!J603</f>
        <v>-0.49683666372685797</v>
      </c>
      <c r="C605" s="24">
        <f ca="1">'Weights (w)'!$B603*'Net flows (pi)'!C603+'Weights (w)'!$C603*'Net flows (pi)'!G603+'Weights (w)'!$D603*'Net flows (pi)'!K603</f>
        <v>1.3751920787451919</v>
      </c>
      <c r="D605" s="24">
        <f ca="1">'Weights (w)'!$B603*'Net flows (pi)'!D603+'Weights (w)'!$C603*'Net flows (pi)'!H603+'Weights (w)'!$D603*'Net flows (pi)'!L603</f>
        <v>-1.0001850530660883</v>
      </c>
      <c r="E605" s="24">
        <f ca="1">'Weights (w)'!$B603*'Net flows (pi)'!E603+'Weights (w)'!$C603*'Net flows (pi)'!I603+'Weights (w)'!$D603*'Net flows (pi)'!M603</f>
        <v>0.12182963804775437</v>
      </c>
      <c r="G605">
        <f t="shared" ca="1" si="16"/>
        <v>3</v>
      </c>
      <c r="H605">
        <f t="shared" ca="1" si="16"/>
        <v>1</v>
      </c>
      <c r="I605">
        <f t="shared" ca="1" si="16"/>
        <v>4</v>
      </c>
      <c r="J605">
        <f t="shared" ca="1" si="16"/>
        <v>2</v>
      </c>
    </row>
    <row r="606" spans="1:10">
      <c r="A606" s="7">
        <v>602</v>
      </c>
      <c r="B606" s="24">
        <f ca="1">'Weights (w)'!$B604*'Net flows (pi)'!B604+'Weights (w)'!$C604*'Net flows (pi)'!F604+'Weights (w)'!$D604*'Net flows (pi)'!J604</f>
        <v>0.66</v>
      </c>
      <c r="C606" s="24">
        <f ca="1">'Weights (w)'!$B604*'Net flows (pi)'!C604+'Weights (w)'!$C604*'Net flows (pi)'!G604+'Weights (w)'!$D604*'Net flows (pi)'!K604</f>
        <v>0.33000000000000007</v>
      </c>
      <c r="D606" s="24">
        <f ca="1">'Weights (w)'!$B604*'Net flows (pi)'!D604+'Weights (w)'!$C604*'Net flows (pi)'!H604+'Weights (w)'!$D604*'Net flows (pi)'!L604</f>
        <v>-1.3199999999999998</v>
      </c>
      <c r="E606" s="24">
        <f ca="1">'Weights (w)'!$B604*'Net flows (pi)'!E604+'Weights (w)'!$C604*'Net flows (pi)'!I604+'Weights (w)'!$D604*'Net flows (pi)'!M604</f>
        <v>0.33</v>
      </c>
      <c r="G606">
        <f t="shared" ca="1" si="16"/>
        <v>1</v>
      </c>
      <c r="H606">
        <f t="shared" ca="1" si="16"/>
        <v>2</v>
      </c>
      <c r="I606">
        <f t="shared" ca="1" si="16"/>
        <v>4</v>
      </c>
      <c r="J606">
        <f t="shared" ca="1" si="16"/>
        <v>3</v>
      </c>
    </row>
    <row r="607" spans="1:10">
      <c r="A607" s="7">
        <v>603</v>
      </c>
      <c r="B607" s="24">
        <f ca="1">'Weights (w)'!$B605*'Net flows (pi)'!B605+'Weights (w)'!$C605*'Net flows (pi)'!F605+'Weights (w)'!$D605*'Net flows (pi)'!J605</f>
        <v>-0.65999999999999992</v>
      </c>
      <c r="C607" s="24">
        <f ca="1">'Weights (w)'!$B605*'Net flows (pi)'!C605+'Weights (w)'!$C605*'Net flows (pi)'!G605+'Weights (w)'!$D605*'Net flows (pi)'!K605</f>
        <v>1.8131228428935486</v>
      </c>
      <c r="D607" s="24">
        <f ca="1">'Weights (w)'!$B605*'Net flows (pi)'!D605+'Weights (w)'!$C605*'Net flows (pi)'!H605+'Weights (w)'!$D605*'Net flows (pi)'!L605</f>
        <v>-1.8051050544786067</v>
      </c>
      <c r="E607" s="24">
        <f ca="1">'Weights (w)'!$B605*'Net flows (pi)'!E605+'Weights (w)'!$C605*'Net flows (pi)'!I605+'Weights (w)'!$D605*'Net flows (pi)'!M605</f>
        <v>0.65198221158505776</v>
      </c>
      <c r="G607">
        <f t="shared" ca="1" si="16"/>
        <v>3</v>
      </c>
      <c r="H607">
        <f t="shared" ca="1" si="16"/>
        <v>1</v>
      </c>
      <c r="I607">
        <f t="shared" ca="1" si="16"/>
        <v>4</v>
      </c>
      <c r="J607">
        <f t="shared" ca="1" si="16"/>
        <v>2</v>
      </c>
    </row>
    <row r="608" spans="1:10">
      <c r="A608" s="7">
        <v>604</v>
      </c>
      <c r="B608" s="24">
        <f ca="1">'Weights (w)'!$B606*'Net flows (pi)'!B606+'Weights (w)'!$C606*'Net flows (pi)'!F606+'Weights (w)'!$D606*'Net flows (pi)'!J606</f>
        <v>-0.99</v>
      </c>
      <c r="C608" s="24">
        <f ca="1">'Weights (w)'!$B606*'Net flows (pi)'!C606+'Weights (w)'!$C606*'Net flows (pi)'!G606+'Weights (w)'!$D606*'Net flows (pi)'!K606</f>
        <v>0.44701369745893049</v>
      </c>
      <c r="D608" s="24">
        <f ca="1">'Weights (w)'!$B606*'Net flows (pi)'!D606+'Weights (w)'!$C606*'Net flows (pi)'!H606+'Weights (w)'!$D606*'Net flows (pi)'!L606</f>
        <v>-0.47162001265948861</v>
      </c>
      <c r="E608" s="24">
        <f ca="1">'Weights (w)'!$B606*'Net flows (pi)'!E606+'Weights (w)'!$C606*'Net flows (pi)'!I606+'Weights (w)'!$D606*'Net flows (pi)'!M606</f>
        <v>1.0146063152005582</v>
      </c>
      <c r="G608">
        <f t="shared" ca="1" si="16"/>
        <v>4</v>
      </c>
      <c r="H608">
        <f t="shared" ca="1" si="16"/>
        <v>2</v>
      </c>
      <c r="I608">
        <f t="shared" ca="1" si="16"/>
        <v>3</v>
      </c>
      <c r="J608">
        <f t="shared" ca="1" si="16"/>
        <v>1</v>
      </c>
    </row>
    <row r="609" spans="1:10">
      <c r="A609" s="7">
        <v>605</v>
      </c>
      <c r="B609" s="24">
        <f ca="1">'Weights (w)'!$B607*'Net flows (pi)'!B607+'Weights (w)'!$C607*'Net flows (pi)'!F607+'Weights (w)'!$D607*'Net flows (pi)'!J607</f>
        <v>-1.6475363683702227</v>
      </c>
      <c r="C609" s="24">
        <f ca="1">'Weights (w)'!$B607*'Net flows (pi)'!C607+'Weights (w)'!$C607*'Net flows (pi)'!G607+'Weights (w)'!$D607*'Net flows (pi)'!K607</f>
        <v>1.2564399706643952</v>
      </c>
      <c r="D609" s="24">
        <f ca="1">'Weights (w)'!$B607*'Net flows (pi)'!D607+'Weights (w)'!$C607*'Net flows (pi)'!H607+'Weights (w)'!$D607*'Net flows (pi)'!L607</f>
        <v>-0.90197084315948983</v>
      </c>
      <c r="E609" s="24">
        <f ca="1">'Weights (w)'!$B607*'Net flows (pi)'!E607+'Weights (w)'!$C607*'Net flows (pi)'!I607+'Weights (w)'!$D607*'Net flows (pi)'!M607</f>
        <v>1.2930672408653174</v>
      </c>
      <c r="G609">
        <f t="shared" ca="1" si="16"/>
        <v>4</v>
      </c>
      <c r="H609">
        <f t="shared" ca="1" si="16"/>
        <v>2</v>
      </c>
      <c r="I609">
        <f t="shared" ca="1" si="16"/>
        <v>3</v>
      </c>
      <c r="J609">
        <f t="shared" ca="1" si="16"/>
        <v>1</v>
      </c>
    </row>
    <row r="610" spans="1:10">
      <c r="A610" s="7">
        <v>606</v>
      </c>
      <c r="B610" s="24">
        <f ca="1">'Weights (w)'!$B608*'Net flows (pi)'!B608+'Weights (w)'!$C608*'Net flows (pi)'!F608+'Weights (w)'!$D608*'Net flows (pi)'!J608</f>
        <v>-0.66</v>
      </c>
      <c r="C610" s="24">
        <f ca="1">'Weights (w)'!$B608*'Net flows (pi)'!C608+'Weights (w)'!$C608*'Net flows (pi)'!G608+'Weights (w)'!$D608*'Net flows (pi)'!K608</f>
        <v>1.2340901527105363</v>
      </c>
      <c r="D610" s="24">
        <f ca="1">'Weights (w)'!$B608*'Net flows (pi)'!D608+'Weights (w)'!$C608*'Net flows (pi)'!H608+'Weights (w)'!$D608*'Net flows (pi)'!L608</f>
        <v>-1.98</v>
      </c>
      <c r="E610" s="24">
        <f ca="1">'Weights (w)'!$B608*'Net flows (pi)'!E608+'Weights (w)'!$C608*'Net flows (pi)'!I608+'Weights (w)'!$D608*'Net flows (pi)'!M608</f>
        <v>1.4059098472894636</v>
      </c>
      <c r="G610">
        <f t="shared" ca="1" si="16"/>
        <v>3</v>
      </c>
      <c r="H610">
        <f t="shared" ca="1" si="16"/>
        <v>2</v>
      </c>
      <c r="I610">
        <f t="shared" ca="1" si="16"/>
        <v>4</v>
      </c>
      <c r="J610">
        <f t="shared" ca="1" si="16"/>
        <v>1</v>
      </c>
    </row>
    <row r="611" spans="1:10">
      <c r="A611" s="7">
        <v>607</v>
      </c>
      <c r="B611" s="24">
        <f ca="1">'Weights (w)'!$B609*'Net flows (pi)'!B609+'Weights (w)'!$C609*'Net flows (pi)'!F609+'Weights (w)'!$D609*'Net flows (pi)'!J609</f>
        <v>-1.6076233868138776</v>
      </c>
      <c r="C611" s="24">
        <f ca="1">'Weights (w)'!$B609*'Net flows (pi)'!C609+'Weights (w)'!$C609*'Net flows (pi)'!G609+'Weights (w)'!$D609*'Net flows (pi)'!K609</f>
        <v>2.31</v>
      </c>
      <c r="D611" s="24">
        <f ca="1">'Weights (w)'!$B609*'Net flows (pi)'!D609+'Weights (w)'!$C609*'Net flows (pi)'!H609+'Weights (w)'!$D609*'Net flows (pi)'!L609</f>
        <v>-2.3523766131861228</v>
      </c>
      <c r="E611" s="24">
        <f ca="1">'Weights (w)'!$B609*'Net flows (pi)'!E609+'Weights (w)'!$C609*'Net flows (pi)'!I609+'Weights (w)'!$D609*'Net flows (pi)'!M609</f>
        <v>1.65</v>
      </c>
      <c r="G611">
        <f t="shared" ca="1" si="16"/>
        <v>3</v>
      </c>
      <c r="H611">
        <f t="shared" ca="1" si="16"/>
        <v>1</v>
      </c>
      <c r="I611">
        <f t="shared" ca="1" si="16"/>
        <v>4</v>
      </c>
      <c r="J611">
        <f t="shared" ca="1" si="16"/>
        <v>2</v>
      </c>
    </row>
    <row r="612" spans="1:10">
      <c r="A612" s="7">
        <v>608</v>
      </c>
      <c r="B612" s="24">
        <f ca="1">'Weights (w)'!$B610*'Net flows (pi)'!B610+'Weights (w)'!$C610*'Net flows (pi)'!F610+'Weights (w)'!$D610*'Net flows (pi)'!J610</f>
        <v>-1.3199999999999998</v>
      </c>
      <c r="C612" s="24">
        <f ca="1">'Weights (w)'!$B610*'Net flows (pi)'!C610+'Weights (w)'!$C610*'Net flows (pi)'!G610+'Weights (w)'!$D610*'Net flows (pi)'!K610</f>
        <v>1.6873898441939281</v>
      </c>
      <c r="D612" s="24">
        <f ca="1">'Weights (w)'!$B610*'Net flows (pi)'!D610+'Weights (w)'!$C610*'Net flows (pi)'!H610+'Weights (w)'!$D610*'Net flows (pi)'!L610</f>
        <v>-1.32</v>
      </c>
      <c r="E612" s="24">
        <f ca="1">'Weights (w)'!$B610*'Net flows (pi)'!E610+'Weights (w)'!$C610*'Net flows (pi)'!I610+'Weights (w)'!$D610*'Net flows (pi)'!M610</f>
        <v>0.95261015580607178</v>
      </c>
      <c r="G612">
        <f t="shared" ca="1" si="16"/>
        <v>3</v>
      </c>
      <c r="H612">
        <f t="shared" ca="1" si="16"/>
        <v>1</v>
      </c>
      <c r="I612">
        <f t="shared" ca="1" si="16"/>
        <v>4</v>
      </c>
      <c r="J612">
        <f t="shared" ca="1" si="16"/>
        <v>2</v>
      </c>
    </row>
    <row r="613" spans="1:10">
      <c r="A613" s="7">
        <v>609</v>
      </c>
      <c r="B613" s="24">
        <f ca="1">'Weights (w)'!$B611*'Net flows (pi)'!B611+'Weights (w)'!$C611*'Net flows (pi)'!F611+'Weights (w)'!$D611*'Net flows (pi)'!J611</f>
        <v>0.16352871966890237</v>
      </c>
      <c r="C613" s="24">
        <f ca="1">'Weights (w)'!$B611*'Net flows (pi)'!C611+'Weights (w)'!$C611*'Net flows (pi)'!G611+'Weights (w)'!$D611*'Net flows (pi)'!K611</f>
        <v>0.66</v>
      </c>
      <c r="D613" s="24">
        <f ca="1">'Weights (w)'!$B611*'Net flows (pi)'!D611+'Weights (w)'!$C611*'Net flows (pi)'!H611+'Weights (w)'!$D611*'Net flows (pi)'!L611</f>
        <v>-1.4835287196689024</v>
      </c>
      <c r="E613" s="24">
        <f ca="1">'Weights (w)'!$B611*'Net flows (pi)'!E611+'Weights (w)'!$C611*'Net flows (pi)'!I611+'Weights (w)'!$D611*'Net flows (pi)'!M611</f>
        <v>0.66</v>
      </c>
      <c r="G613">
        <f t="shared" ca="1" si="16"/>
        <v>3</v>
      </c>
      <c r="H613">
        <f t="shared" ca="1" si="16"/>
        <v>1.5</v>
      </c>
      <c r="I613">
        <f t="shared" ca="1" si="16"/>
        <v>4</v>
      </c>
      <c r="J613">
        <f t="shared" ca="1" si="16"/>
        <v>1.5</v>
      </c>
    </row>
    <row r="614" spans="1:10">
      <c r="A614" s="7">
        <v>610</v>
      </c>
      <c r="B614" s="24">
        <f ca="1">'Weights (w)'!$B612*'Net flows (pi)'!B612+'Weights (w)'!$C612*'Net flows (pi)'!F612+'Weights (w)'!$D612*'Net flows (pi)'!J612</f>
        <v>-1.403687269551116</v>
      </c>
      <c r="C614" s="24">
        <f ca="1">'Weights (w)'!$B612*'Net flows (pi)'!C612+'Weights (w)'!$C612*'Net flows (pi)'!G612+'Weights (w)'!$D612*'Net flows (pi)'!K612</f>
        <v>1.98</v>
      </c>
      <c r="D614" s="24">
        <f ca="1">'Weights (w)'!$B612*'Net flows (pi)'!D612+'Weights (w)'!$C612*'Net flows (pi)'!H612+'Weights (w)'!$D612*'Net flows (pi)'!L612</f>
        <v>-1.8515668955749873</v>
      </c>
      <c r="E614" s="24">
        <f ca="1">'Weights (w)'!$B612*'Net flows (pi)'!E612+'Weights (w)'!$C612*'Net flows (pi)'!I612+'Weights (w)'!$D612*'Net flows (pi)'!M612</f>
        <v>1.2752541651261036</v>
      </c>
      <c r="G614">
        <f t="shared" ca="1" si="16"/>
        <v>3</v>
      </c>
      <c r="H614">
        <f t="shared" ca="1" si="16"/>
        <v>1</v>
      </c>
      <c r="I614">
        <f t="shared" ca="1" si="16"/>
        <v>4</v>
      </c>
      <c r="J614">
        <f t="shared" ca="1" si="16"/>
        <v>2</v>
      </c>
    </row>
    <row r="615" spans="1:10">
      <c r="A615" s="7">
        <v>611</v>
      </c>
      <c r="B615" s="24">
        <f ca="1">'Weights (w)'!$B613*'Net flows (pi)'!B613+'Weights (w)'!$C613*'Net flows (pi)'!F613+'Weights (w)'!$D613*'Net flows (pi)'!J613</f>
        <v>-0.75701612006196295</v>
      </c>
      <c r="C615" s="24">
        <f ca="1">'Weights (w)'!$B613*'Net flows (pi)'!C613+'Weights (w)'!$C613*'Net flows (pi)'!G613+'Weights (w)'!$D613*'Net flows (pi)'!K613</f>
        <v>1.3554172476702271</v>
      </c>
      <c r="D615" s="24">
        <f ca="1">'Weights (w)'!$B613*'Net flows (pi)'!D613+'Weights (w)'!$C613*'Net flows (pi)'!H613+'Weights (w)'!$D613*'Net flows (pi)'!L613</f>
        <v>-1.7145465857526032</v>
      </c>
      <c r="E615" s="24">
        <f ca="1">'Weights (w)'!$B613*'Net flows (pi)'!E613+'Weights (w)'!$C613*'Net flows (pi)'!I613+'Weights (w)'!$D613*'Net flows (pi)'!M613</f>
        <v>1.1161454581443389</v>
      </c>
      <c r="G615">
        <f t="shared" ca="1" si="16"/>
        <v>3</v>
      </c>
      <c r="H615">
        <f t="shared" ca="1" si="16"/>
        <v>1</v>
      </c>
      <c r="I615">
        <f t="shared" ca="1" si="16"/>
        <v>4</v>
      </c>
      <c r="J615">
        <f t="shared" ca="1" si="16"/>
        <v>2</v>
      </c>
    </row>
    <row r="616" spans="1:10">
      <c r="A616" s="7">
        <v>612</v>
      </c>
      <c r="B616" s="24">
        <f ca="1">'Weights (w)'!$B614*'Net flows (pi)'!B614+'Weights (w)'!$C614*'Net flows (pi)'!F614+'Weights (w)'!$D614*'Net flows (pi)'!J614</f>
        <v>-0.66950303756629215</v>
      </c>
      <c r="C616" s="24">
        <f ca="1">'Weights (w)'!$B614*'Net flows (pi)'!C614+'Weights (w)'!$C614*'Net flows (pi)'!G614+'Weights (w)'!$D614*'Net flows (pi)'!K614</f>
        <v>1.98</v>
      </c>
      <c r="D616" s="24">
        <f ca="1">'Weights (w)'!$B614*'Net flows (pi)'!D614+'Weights (w)'!$C614*'Net flows (pi)'!H614+'Weights (w)'!$D614*'Net flows (pi)'!L614</f>
        <v>-1.9704969624337079</v>
      </c>
      <c r="E616" s="24">
        <f ca="1">'Weights (w)'!$B614*'Net flows (pi)'!E614+'Weights (w)'!$C614*'Net flows (pi)'!I614+'Weights (w)'!$D614*'Net flows (pi)'!M614</f>
        <v>0.66</v>
      </c>
      <c r="G616">
        <f t="shared" ca="1" si="16"/>
        <v>3</v>
      </c>
      <c r="H616">
        <f t="shared" ca="1" si="16"/>
        <v>1</v>
      </c>
      <c r="I616">
        <f t="shared" ca="1" si="16"/>
        <v>4</v>
      </c>
      <c r="J616">
        <f t="shared" ca="1" si="16"/>
        <v>2</v>
      </c>
    </row>
    <row r="617" spans="1:10">
      <c r="A617" s="7">
        <v>613</v>
      </c>
      <c r="B617" s="24">
        <f ca="1">'Weights (w)'!$B615*'Net flows (pi)'!B615+'Weights (w)'!$C615*'Net flows (pi)'!F615+'Weights (w)'!$D615*'Net flows (pi)'!J615</f>
        <v>-0.12049685991424897</v>
      </c>
      <c r="C617" s="24">
        <f ca="1">'Weights (w)'!$B615*'Net flows (pi)'!C615+'Weights (w)'!$C615*'Net flows (pi)'!G615+'Weights (w)'!$D615*'Net flows (pi)'!K615</f>
        <v>2.1004968599142488</v>
      </c>
      <c r="D617" s="24">
        <f ca="1">'Weights (w)'!$B615*'Net flows (pi)'!D615+'Weights (w)'!$C615*'Net flows (pi)'!H615+'Weights (w)'!$D615*'Net flows (pi)'!L615</f>
        <v>-1.98</v>
      </c>
      <c r="E617" s="24">
        <f ca="1">'Weights (w)'!$B615*'Net flows (pi)'!E615+'Weights (w)'!$C615*'Net flows (pi)'!I615+'Weights (w)'!$D615*'Net flows (pi)'!M615</f>
        <v>0</v>
      </c>
      <c r="G617">
        <f t="shared" ca="1" si="16"/>
        <v>3</v>
      </c>
      <c r="H617">
        <f t="shared" ca="1" si="16"/>
        <v>1</v>
      </c>
      <c r="I617">
        <f t="shared" ca="1" si="16"/>
        <v>4</v>
      </c>
      <c r="J617">
        <f t="shared" ca="1" si="16"/>
        <v>2</v>
      </c>
    </row>
    <row r="618" spans="1:10">
      <c r="A618" s="7">
        <v>614</v>
      </c>
      <c r="B618" s="24">
        <f ca="1">'Weights (w)'!$B616*'Net flows (pi)'!B616+'Weights (w)'!$C616*'Net flows (pi)'!F616+'Weights (w)'!$D616*'Net flows (pi)'!J616</f>
        <v>-0.93698921120077738</v>
      </c>
      <c r="C618" s="24">
        <f ca="1">'Weights (w)'!$B616*'Net flows (pi)'!C616+'Weights (w)'!$C616*'Net flows (pi)'!G616+'Weights (w)'!$D616*'Net flows (pi)'!K616</f>
        <v>0.93825338293284588</v>
      </c>
      <c r="D618" s="24">
        <f ca="1">'Weights (w)'!$B616*'Net flows (pi)'!D616+'Weights (w)'!$C616*'Net flows (pi)'!H616+'Weights (w)'!$D616*'Net flows (pi)'!L616</f>
        <v>-1.0430107887992226</v>
      </c>
      <c r="E618" s="24">
        <f ca="1">'Weights (w)'!$B616*'Net flows (pi)'!E616+'Weights (w)'!$C616*'Net flows (pi)'!I616+'Weights (w)'!$D616*'Net flows (pi)'!M616</f>
        <v>1.0417466170671541</v>
      </c>
      <c r="G618">
        <f t="shared" ca="1" si="16"/>
        <v>3</v>
      </c>
      <c r="H618">
        <f t="shared" ca="1" si="16"/>
        <v>2</v>
      </c>
      <c r="I618">
        <f t="shared" ca="1" si="16"/>
        <v>4</v>
      </c>
      <c r="J618">
        <f t="shared" ca="1" si="16"/>
        <v>1</v>
      </c>
    </row>
    <row r="619" spans="1:10">
      <c r="A619" s="7">
        <v>615</v>
      </c>
      <c r="B619" s="24">
        <f ca="1">'Weights (w)'!$B617*'Net flows (pi)'!B617+'Weights (w)'!$C617*'Net flows (pi)'!F617+'Weights (w)'!$D617*'Net flows (pi)'!J617</f>
        <v>-1.0174492571359408</v>
      </c>
      <c r="C619" s="24">
        <f ca="1">'Weights (w)'!$B617*'Net flows (pi)'!C617+'Weights (w)'!$C617*'Net flows (pi)'!G617+'Weights (w)'!$D617*'Net flows (pi)'!K617</f>
        <v>1.4591747434636368</v>
      </c>
      <c r="D619" s="24">
        <f ca="1">'Weights (w)'!$B617*'Net flows (pi)'!D617+'Weights (w)'!$C617*'Net flows (pi)'!H617+'Weights (w)'!$D617*'Net flows (pi)'!L617</f>
        <v>-1.5658893057029593</v>
      </c>
      <c r="E619" s="24">
        <f ca="1">'Weights (w)'!$B617*'Net flows (pi)'!E617+'Weights (w)'!$C617*'Net flows (pi)'!I617+'Weights (w)'!$D617*'Net flows (pi)'!M617</f>
        <v>1.1241638193752634</v>
      </c>
      <c r="G619">
        <f t="shared" ca="1" si="16"/>
        <v>3</v>
      </c>
      <c r="H619">
        <f t="shared" ca="1" si="16"/>
        <v>1</v>
      </c>
      <c r="I619">
        <f t="shared" ca="1" si="16"/>
        <v>4</v>
      </c>
      <c r="J619">
        <f t="shared" ca="1" si="16"/>
        <v>2</v>
      </c>
    </row>
    <row r="620" spans="1:10">
      <c r="A620" s="7">
        <v>616</v>
      </c>
      <c r="B620" s="24">
        <f ca="1">'Weights (w)'!$B618*'Net flows (pi)'!B618+'Weights (w)'!$C618*'Net flows (pi)'!F618+'Weights (w)'!$D618*'Net flows (pi)'!J618</f>
        <v>-1.1865465607614105</v>
      </c>
      <c r="C620" s="24">
        <f ca="1">'Weights (w)'!$B618*'Net flows (pi)'!C618+'Weights (w)'!$C618*'Net flows (pi)'!G618+'Weights (w)'!$D618*'Net flows (pi)'!K618</f>
        <v>1.3199999999999998</v>
      </c>
      <c r="D620" s="24">
        <f ca="1">'Weights (w)'!$B618*'Net flows (pi)'!D618+'Weights (w)'!$C618*'Net flows (pi)'!H618+'Weights (w)'!$D618*'Net flows (pi)'!L618</f>
        <v>-0.46345343923858962</v>
      </c>
      <c r="E620" s="24">
        <f ca="1">'Weights (w)'!$B618*'Net flows (pi)'!E618+'Weights (w)'!$C618*'Net flows (pi)'!I618+'Weights (w)'!$D618*'Net flows (pi)'!M618</f>
        <v>0.33</v>
      </c>
      <c r="G620">
        <f t="shared" ca="1" si="16"/>
        <v>4</v>
      </c>
      <c r="H620">
        <f t="shared" ca="1" si="16"/>
        <v>1</v>
      </c>
      <c r="I620">
        <f t="shared" ca="1" si="16"/>
        <v>3</v>
      </c>
      <c r="J620">
        <f t="shared" ca="1" si="16"/>
        <v>2</v>
      </c>
    </row>
    <row r="621" spans="1:10">
      <c r="A621" s="7">
        <v>617</v>
      </c>
      <c r="B621" s="24">
        <f ca="1">'Weights (w)'!$B619*'Net flows (pi)'!B619+'Weights (w)'!$C619*'Net flows (pi)'!F619+'Weights (w)'!$D619*'Net flows (pi)'!J619</f>
        <v>-1.6101979533316992</v>
      </c>
      <c r="C621" s="24">
        <f ca="1">'Weights (w)'!$B619*'Net flows (pi)'!C619+'Weights (w)'!$C619*'Net flows (pi)'!G619+'Weights (w)'!$D619*'Net flows (pi)'!K619</f>
        <v>1.9650767004824143</v>
      </c>
      <c r="D621" s="24">
        <f ca="1">'Weights (w)'!$B619*'Net flows (pi)'!D619+'Weights (w)'!$C619*'Net flows (pi)'!H619+'Weights (w)'!$D619*'Net flows (pi)'!L619</f>
        <v>-1.1777700669476541</v>
      </c>
      <c r="E621" s="24">
        <f ca="1">'Weights (w)'!$B619*'Net flows (pi)'!E619+'Weights (w)'!$C619*'Net flows (pi)'!I619+'Weights (w)'!$D619*'Net flows (pi)'!M619</f>
        <v>0.82289131979693897</v>
      </c>
      <c r="G621">
        <f t="shared" ca="1" si="16"/>
        <v>4</v>
      </c>
      <c r="H621">
        <f t="shared" ca="1" si="16"/>
        <v>1</v>
      </c>
      <c r="I621">
        <f t="shared" ca="1" si="16"/>
        <v>3</v>
      </c>
      <c r="J621">
        <f t="shared" ca="1" si="16"/>
        <v>2</v>
      </c>
    </row>
    <row r="622" spans="1:10">
      <c r="A622" s="7">
        <v>618</v>
      </c>
      <c r="B622" s="24">
        <f ca="1">'Weights (w)'!$B620*'Net flows (pi)'!B620+'Weights (w)'!$C620*'Net flows (pi)'!F620+'Weights (w)'!$D620*'Net flows (pi)'!J620</f>
        <v>-0.99</v>
      </c>
      <c r="C622" s="24">
        <f ca="1">'Weights (w)'!$B620*'Net flows (pi)'!C620+'Weights (w)'!$C620*'Net flows (pi)'!G620+'Weights (w)'!$D620*'Net flows (pi)'!K620</f>
        <v>1.3474921630428001</v>
      </c>
      <c r="D622" s="24">
        <f ca="1">'Weights (w)'!$B620*'Net flows (pi)'!D620+'Weights (w)'!$C620*'Net flows (pi)'!H620+'Weights (w)'!$D620*'Net flows (pi)'!L620</f>
        <v>-0.99</v>
      </c>
      <c r="E622" s="24">
        <f ca="1">'Weights (w)'!$B620*'Net flows (pi)'!E620+'Weights (w)'!$C620*'Net flows (pi)'!I620+'Weights (w)'!$D620*'Net flows (pi)'!M620</f>
        <v>0.6325078369571997</v>
      </c>
      <c r="G622">
        <f t="shared" ca="1" si="16"/>
        <v>3.5</v>
      </c>
      <c r="H622">
        <f t="shared" ca="1" si="16"/>
        <v>1</v>
      </c>
      <c r="I622">
        <f t="shared" ca="1" si="16"/>
        <v>3.5</v>
      </c>
      <c r="J622">
        <f t="shared" ca="1" si="16"/>
        <v>2</v>
      </c>
    </row>
    <row r="623" spans="1:10">
      <c r="A623" s="7">
        <v>619</v>
      </c>
      <c r="B623" s="24">
        <f ca="1">'Weights (w)'!$B621*'Net flows (pi)'!B621+'Weights (w)'!$C621*'Net flows (pi)'!F621+'Weights (w)'!$D621*'Net flows (pi)'!J621</f>
        <v>-2.6344344186428672</v>
      </c>
      <c r="C623" s="24">
        <f ca="1">'Weights (w)'!$B621*'Net flows (pi)'!C621+'Weights (w)'!$C621*'Net flows (pi)'!G621+'Weights (w)'!$D621*'Net flows (pi)'!K621</f>
        <v>2.1607055624236331</v>
      </c>
      <c r="D623" s="24">
        <f ca="1">'Weights (w)'!$B621*'Net flows (pi)'!D621+'Weights (w)'!$C621*'Net flows (pi)'!H621+'Weights (w)'!$D621*'Net flows (pi)'!L621</f>
        <v>-0.91842704430195921</v>
      </c>
      <c r="E623" s="24">
        <f ca="1">'Weights (w)'!$B621*'Net flows (pi)'!E621+'Weights (w)'!$C621*'Net flows (pi)'!I621+'Weights (w)'!$D621*'Net flows (pi)'!M621</f>
        <v>1.3921559005211932</v>
      </c>
      <c r="G623">
        <f t="shared" ca="1" si="16"/>
        <v>4</v>
      </c>
      <c r="H623">
        <f t="shared" ca="1" si="16"/>
        <v>1</v>
      </c>
      <c r="I623">
        <f t="shared" ca="1" si="16"/>
        <v>3</v>
      </c>
      <c r="J623">
        <f t="shared" ca="1" si="16"/>
        <v>2</v>
      </c>
    </row>
    <row r="624" spans="1:10">
      <c r="A624" s="7">
        <v>620</v>
      </c>
      <c r="B624" s="24">
        <f ca="1">'Weights (w)'!$B622*'Net flows (pi)'!B622+'Weights (w)'!$C622*'Net flows (pi)'!F622+'Weights (w)'!$D622*'Net flows (pi)'!J622</f>
        <v>-1.297609225392564</v>
      </c>
      <c r="C624" s="24">
        <f ca="1">'Weights (w)'!$B622*'Net flows (pi)'!C622+'Weights (w)'!$C622*'Net flows (pi)'!G622+'Weights (w)'!$D622*'Net flows (pi)'!K622</f>
        <v>1.1498928109590782</v>
      </c>
      <c r="D624" s="24">
        <f ca="1">'Weights (w)'!$B622*'Net flows (pi)'!D622+'Weights (w)'!$C622*'Net flows (pi)'!H622+'Weights (w)'!$D622*'Net flows (pi)'!L622</f>
        <v>-1.7340366502611038</v>
      </c>
      <c r="E624" s="24">
        <f ca="1">'Weights (w)'!$B622*'Net flows (pi)'!E622+'Weights (w)'!$C622*'Net flows (pi)'!I622+'Weights (w)'!$D622*'Net flows (pi)'!M622</f>
        <v>1.8817530646945895</v>
      </c>
      <c r="G624">
        <f t="shared" ca="1" si="16"/>
        <v>3</v>
      </c>
      <c r="H624">
        <f t="shared" ca="1" si="16"/>
        <v>2</v>
      </c>
      <c r="I624">
        <f t="shared" ca="1" si="16"/>
        <v>4</v>
      </c>
      <c r="J624">
        <f t="shared" ca="1" si="16"/>
        <v>1</v>
      </c>
    </row>
    <row r="625" spans="1:10">
      <c r="A625" s="7">
        <v>621</v>
      </c>
      <c r="B625" s="24">
        <f ca="1">'Weights (w)'!$B623*'Net flows (pi)'!B623+'Weights (w)'!$C623*'Net flows (pi)'!F623+'Weights (w)'!$D623*'Net flows (pi)'!J623</f>
        <v>-0.71820227879823428</v>
      </c>
      <c r="C625" s="24">
        <f ca="1">'Weights (w)'!$B623*'Net flows (pi)'!C623+'Weights (w)'!$C623*'Net flows (pi)'!G623+'Weights (w)'!$D623*'Net flows (pi)'!K623</f>
        <v>1.3199999999999998</v>
      </c>
      <c r="D625" s="24">
        <f ca="1">'Weights (w)'!$B623*'Net flows (pi)'!D623+'Weights (w)'!$C623*'Net flows (pi)'!H623+'Weights (w)'!$D623*'Net flows (pi)'!L623</f>
        <v>-1.2617977212017659</v>
      </c>
      <c r="E625" s="24">
        <f ca="1">'Weights (w)'!$B623*'Net flows (pi)'!E623+'Weights (w)'!$C623*'Net flows (pi)'!I623+'Weights (w)'!$D623*'Net flows (pi)'!M623</f>
        <v>0.65999999999999992</v>
      </c>
      <c r="G625">
        <f t="shared" ca="1" si="16"/>
        <v>3</v>
      </c>
      <c r="H625">
        <f t="shared" ca="1" si="16"/>
        <v>1</v>
      </c>
      <c r="I625">
        <f t="shared" ca="1" si="16"/>
        <v>4</v>
      </c>
      <c r="J625">
        <f t="shared" ca="1" si="16"/>
        <v>2</v>
      </c>
    </row>
    <row r="626" spans="1:10">
      <c r="A626" s="7">
        <v>622</v>
      </c>
      <c r="B626" s="24">
        <f ca="1">'Weights (w)'!$B624*'Net flows (pi)'!B624+'Weights (w)'!$C624*'Net flows (pi)'!F624+'Weights (w)'!$D624*'Net flows (pi)'!J624</f>
        <v>-1.8511244292250226</v>
      </c>
      <c r="C626" s="24">
        <f ca="1">'Weights (w)'!$B624*'Net flows (pi)'!C624+'Weights (w)'!$C624*'Net flows (pi)'!G624+'Weights (w)'!$D624*'Net flows (pi)'!K624</f>
        <v>1.98</v>
      </c>
      <c r="D626" s="24">
        <f ca="1">'Weights (w)'!$B624*'Net flows (pi)'!D624+'Weights (w)'!$C624*'Net flows (pi)'!H624+'Weights (w)'!$D624*'Net flows (pi)'!L624</f>
        <v>-1.2429265101995755</v>
      </c>
      <c r="E626" s="24">
        <f ca="1">'Weights (w)'!$B624*'Net flows (pi)'!E624+'Weights (w)'!$C624*'Net flows (pi)'!I624+'Weights (w)'!$D624*'Net flows (pi)'!M624</f>
        <v>1.1140509394245981</v>
      </c>
      <c r="G626">
        <f t="shared" ca="1" si="16"/>
        <v>4</v>
      </c>
      <c r="H626">
        <f t="shared" ca="1" si="16"/>
        <v>1</v>
      </c>
      <c r="I626">
        <f t="shared" ca="1" si="16"/>
        <v>3</v>
      </c>
      <c r="J626">
        <f t="shared" ca="1" si="16"/>
        <v>2</v>
      </c>
    </row>
    <row r="627" spans="1:10">
      <c r="A627" s="7">
        <v>623</v>
      </c>
      <c r="B627" s="24">
        <f ca="1">'Weights (w)'!$B625*'Net flows (pi)'!B625+'Weights (w)'!$C625*'Net flows (pi)'!F625+'Weights (w)'!$D625*'Net flows (pi)'!J625</f>
        <v>-1.6500000000000001</v>
      </c>
      <c r="C627" s="24">
        <f ca="1">'Weights (w)'!$B625*'Net flows (pi)'!C625+'Weights (w)'!$C625*'Net flows (pi)'!G625+'Weights (w)'!$D625*'Net flows (pi)'!K625</f>
        <v>2.4259211782458632</v>
      </c>
      <c r="D627" s="24">
        <f ca="1">'Weights (w)'!$B625*'Net flows (pi)'!D625+'Weights (w)'!$C625*'Net flows (pi)'!H625+'Weights (w)'!$D625*'Net flows (pi)'!L625</f>
        <v>-1.6500000000000001</v>
      </c>
      <c r="E627" s="24">
        <f ca="1">'Weights (w)'!$B625*'Net flows (pi)'!E625+'Weights (w)'!$C625*'Net flows (pi)'!I625+'Weights (w)'!$D625*'Net flows (pi)'!M625</f>
        <v>0.87407882175413665</v>
      </c>
      <c r="G627">
        <f t="shared" ca="1" si="16"/>
        <v>3.5</v>
      </c>
      <c r="H627">
        <f t="shared" ca="1" si="16"/>
        <v>1</v>
      </c>
      <c r="I627">
        <f t="shared" ca="1" si="16"/>
        <v>3.5</v>
      </c>
      <c r="J627">
        <f t="shared" ca="1" si="16"/>
        <v>2</v>
      </c>
    </row>
    <row r="628" spans="1:10">
      <c r="A628" s="7">
        <v>624</v>
      </c>
      <c r="B628" s="24">
        <f ca="1">'Weights (w)'!$B626*'Net flows (pi)'!B626+'Weights (w)'!$C626*'Net flows (pi)'!F626+'Weights (w)'!$D626*'Net flows (pi)'!J626</f>
        <v>-1.8184853230478164</v>
      </c>
      <c r="C628" s="24">
        <f ca="1">'Weights (w)'!$B626*'Net flows (pi)'!C626+'Weights (w)'!$C626*'Net flows (pi)'!G626+'Weights (w)'!$D626*'Net flows (pi)'!K626</f>
        <v>1.65</v>
      </c>
      <c r="D628" s="24">
        <f ca="1">'Weights (w)'!$B626*'Net flows (pi)'!D626+'Weights (w)'!$C626*'Net flows (pi)'!H626+'Weights (w)'!$D626*'Net flows (pi)'!L626</f>
        <v>-1.4815146769521839</v>
      </c>
      <c r="E628" s="24">
        <f ca="1">'Weights (w)'!$B626*'Net flows (pi)'!E626+'Weights (w)'!$C626*'Net flows (pi)'!I626+'Weights (w)'!$D626*'Net flows (pi)'!M626</f>
        <v>1.65</v>
      </c>
      <c r="G628">
        <f t="shared" ca="1" si="16"/>
        <v>4</v>
      </c>
      <c r="H628">
        <f t="shared" ca="1" si="16"/>
        <v>1.5</v>
      </c>
      <c r="I628">
        <f t="shared" ca="1" si="16"/>
        <v>3</v>
      </c>
      <c r="J628">
        <f t="shared" ca="1" si="16"/>
        <v>1.5</v>
      </c>
    </row>
    <row r="629" spans="1:10">
      <c r="A629" s="7">
        <v>625</v>
      </c>
      <c r="B629" s="24">
        <f ca="1">'Weights (w)'!$B627*'Net flows (pi)'!B627+'Weights (w)'!$C627*'Net flows (pi)'!F627+'Weights (w)'!$D627*'Net flows (pi)'!J627</f>
        <v>-9.8455137765248502E-2</v>
      </c>
      <c r="C629" s="24">
        <f ca="1">'Weights (w)'!$B627*'Net flows (pi)'!C627+'Weights (w)'!$C627*'Net flows (pi)'!G627+'Weights (w)'!$D627*'Net flows (pi)'!K627</f>
        <v>0.69294657967004036</v>
      </c>
      <c r="D629" s="24">
        <f ca="1">'Weights (w)'!$B627*'Net flows (pi)'!D627+'Weights (w)'!$C627*'Net flows (pi)'!H627+'Weights (w)'!$D627*'Net flows (pi)'!L627</f>
        <v>-0.92449144190479204</v>
      </c>
      <c r="E629" s="24">
        <f ca="1">'Weights (w)'!$B627*'Net flows (pi)'!E627+'Weights (w)'!$C627*'Net flows (pi)'!I627+'Weights (w)'!$D627*'Net flows (pi)'!M627</f>
        <v>0.33000000000000007</v>
      </c>
      <c r="G629">
        <f t="shared" ca="1" si="16"/>
        <v>3</v>
      </c>
      <c r="H629">
        <f t="shared" ca="1" si="16"/>
        <v>1</v>
      </c>
      <c r="I629">
        <f t="shared" ca="1" si="16"/>
        <v>4</v>
      </c>
      <c r="J629">
        <f t="shared" ca="1" si="16"/>
        <v>2</v>
      </c>
    </row>
    <row r="630" spans="1:10">
      <c r="A630" s="7">
        <v>626</v>
      </c>
      <c r="B630" s="24">
        <f ca="1">'Weights (w)'!$B628*'Net flows (pi)'!B628+'Weights (w)'!$C628*'Net flows (pi)'!F628+'Weights (w)'!$D628*'Net flows (pi)'!J628</f>
        <v>-1.1651291035501035</v>
      </c>
      <c r="C630" s="24">
        <f ca="1">'Weights (w)'!$B628*'Net flows (pi)'!C628+'Weights (w)'!$C628*'Net flows (pi)'!G628+'Weights (w)'!$D628*'Net flows (pi)'!K628</f>
        <v>2.31</v>
      </c>
      <c r="D630" s="24">
        <f ca="1">'Weights (w)'!$B628*'Net flows (pi)'!D628+'Weights (w)'!$C628*'Net flows (pi)'!H628+'Weights (w)'!$D628*'Net flows (pi)'!L628</f>
        <v>-1.5076775426476581</v>
      </c>
      <c r="E630" s="24">
        <f ca="1">'Weights (w)'!$B628*'Net flows (pi)'!E628+'Weights (w)'!$C628*'Net flows (pi)'!I628+'Weights (w)'!$D628*'Net flows (pi)'!M628</f>
        <v>0.36280664619776137</v>
      </c>
      <c r="G630">
        <f t="shared" ca="1" si="16"/>
        <v>3</v>
      </c>
      <c r="H630">
        <f t="shared" ca="1" si="16"/>
        <v>1</v>
      </c>
      <c r="I630">
        <f t="shared" ca="1" si="16"/>
        <v>4</v>
      </c>
      <c r="J630">
        <f t="shared" ca="1" si="16"/>
        <v>2</v>
      </c>
    </row>
    <row r="631" spans="1:10">
      <c r="A631" s="7">
        <v>627</v>
      </c>
      <c r="B631" s="24">
        <f ca="1">'Weights (w)'!$B629*'Net flows (pi)'!B629+'Weights (w)'!$C629*'Net flows (pi)'!F629+'Weights (w)'!$D629*'Net flows (pi)'!J629</f>
        <v>-0.80631742178446975</v>
      </c>
      <c r="C631" s="24">
        <f ca="1">'Weights (w)'!$B629*'Net flows (pi)'!C629+'Weights (w)'!$C629*'Net flows (pi)'!G629+'Weights (w)'!$D629*'Net flows (pi)'!K629</f>
        <v>0.35785602181545079</v>
      </c>
      <c r="D631" s="24">
        <f ca="1">'Weights (w)'!$B629*'Net flows (pi)'!D629+'Weights (w)'!$C629*'Net flows (pi)'!H629+'Weights (w)'!$D629*'Net flows (pi)'!L629</f>
        <v>-0.54153860003098098</v>
      </c>
      <c r="E631" s="24">
        <f ca="1">'Weights (w)'!$B629*'Net flows (pi)'!E629+'Weights (w)'!$C629*'Net flows (pi)'!I629+'Weights (w)'!$D629*'Net flows (pi)'!M629</f>
        <v>0.99</v>
      </c>
      <c r="G631">
        <f t="shared" ca="1" si="16"/>
        <v>4</v>
      </c>
      <c r="H631">
        <f t="shared" ca="1" si="16"/>
        <v>2</v>
      </c>
      <c r="I631">
        <f t="shared" ca="1" si="16"/>
        <v>3</v>
      </c>
      <c r="J631">
        <f t="shared" ca="1" si="16"/>
        <v>1</v>
      </c>
    </row>
    <row r="632" spans="1:10">
      <c r="A632" s="7">
        <v>628</v>
      </c>
      <c r="B632" s="24">
        <f ca="1">'Weights (w)'!$B630*'Net flows (pi)'!B630+'Weights (w)'!$C630*'Net flows (pi)'!F630+'Weights (w)'!$D630*'Net flows (pi)'!J630</f>
        <v>-1.1242845370743964</v>
      </c>
      <c r="C632" s="24">
        <f ca="1">'Weights (w)'!$B630*'Net flows (pi)'!C630+'Weights (w)'!$C630*'Net flows (pi)'!G630+'Weights (w)'!$D630*'Net flows (pi)'!K630</f>
        <v>-0.32999999999999996</v>
      </c>
      <c r="D632" s="24">
        <f ca="1">'Weights (w)'!$B630*'Net flows (pi)'!D630+'Weights (w)'!$C630*'Net flows (pi)'!H630+'Weights (w)'!$D630*'Net flows (pi)'!L630</f>
        <v>-0.7342891290893736</v>
      </c>
      <c r="E632" s="24">
        <f ca="1">'Weights (w)'!$B630*'Net flows (pi)'!E630+'Weights (w)'!$C630*'Net flows (pi)'!I630+'Weights (w)'!$D630*'Net flows (pi)'!M630</f>
        <v>2.1885736661637702</v>
      </c>
      <c r="G632">
        <f t="shared" ca="1" si="16"/>
        <v>4</v>
      </c>
      <c r="H632">
        <f t="shared" ca="1" si="16"/>
        <v>2</v>
      </c>
      <c r="I632">
        <f t="shared" ca="1" si="16"/>
        <v>3</v>
      </c>
      <c r="J632">
        <f t="shared" ca="1" si="16"/>
        <v>1</v>
      </c>
    </row>
    <row r="633" spans="1:10">
      <c r="A633" s="7">
        <v>629</v>
      </c>
      <c r="B633" s="24">
        <f ca="1">'Weights (w)'!$B631*'Net flows (pi)'!B631+'Weights (w)'!$C631*'Net flows (pi)'!F631+'Weights (w)'!$D631*'Net flows (pi)'!J631</f>
        <v>-0.15172404757789415</v>
      </c>
      <c r="C633" s="24">
        <f ca="1">'Weights (w)'!$B631*'Net flows (pi)'!C631+'Weights (w)'!$C631*'Net flows (pi)'!G631+'Weights (w)'!$D631*'Net flows (pi)'!K631</f>
        <v>2.31</v>
      </c>
      <c r="D633" s="24">
        <f ca="1">'Weights (w)'!$B631*'Net flows (pi)'!D631+'Weights (w)'!$C631*'Net flows (pi)'!H631+'Weights (w)'!$D631*'Net flows (pi)'!L631</f>
        <v>-1.539444063079737</v>
      </c>
      <c r="E633" s="24">
        <f ca="1">'Weights (w)'!$B631*'Net flows (pi)'!E631+'Weights (w)'!$C631*'Net flows (pi)'!I631+'Weights (w)'!$D631*'Net flows (pi)'!M631</f>
        <v>-0.6188318893423691</v>
      </c>
      <c r="G633">
        <f t="shared" ca="1" si="16"/>
        <v>2</v>
      </c>
      <c r="H633">
        <f t="shared" ca="1" si="16"/>
        <v>1</v>
      </c>
      <c r="I633">
        <f t="shared" ca="1" si="16"/>
        <v>4</v>
      </c>
      <c r="J633">
        <f t="shared" ca="1" si="16"/>
        <v>3</v>
      </c>
    </row>
    <row r="634" spans="1:10">
      <c r="A634" s="7">
        <v>630</v>
      </c>
      <c r="B634" s="24">
        <f ca="1">'Weights (w)'!$B632*'Net flows (pi)'!B632+'Weights (w)'!$C632*'Net flows (pi)'!F632+'Weights (w)'!$D632*'Net flows (pi)'!J632</f>
        <v>-1.388539761452068</v>
      </c>
      <c r="C634" s="24">
        <f ca="1">'Weights (w)'!$B632*'Net flows (pi)'!C632+'Weights (w)'!$C632*'Net flows (pi)'!G632+'Weights (w)'!$D632*'Net flows (pi)'!K632</f>
        <v>1.5011912084825716</v>
      </c>
      <c r="D634" s="24">
        <f ca="1">'Weights (w)'!$B632*'Net flows (pi)'!D632+'Weights (w)'!$C632*'Net flows (pi)'!H632+'Weights (w)'!$D632*'Net flows (pi)'!L632</f>
        <v>-0.44265144703050363</v>
      </c>
      <c r="E634" s="24">
        <f ca="1">'Weights (w)'!$B632*'Net flows (pi)'!E632+'Weights (w)'!$C632*'Net flows (pi)'!I632+'Weights (w)'!$D632*'Net flows (pi)'!M632</f>
        <v>0.33</v>
      </c>
      <c r="G634">
        <f t="shared" ca="1" si="16"/>
        <v>4</v>
      </c>
      <c r="H634">
        <f t="shared" ca="1" si="16"/>
        <v>1</v>
      </c>
      <c r="I634">
        <f t="shared" ca="1" si="16"/>
        <v>3</v>
      </c>
      <c r="J634">
        <f t="shared" ca="1" si="16"/>
        <v>2</v>
      </c>
    </row>
    <row r="635" spans="1:10">
      <c r="A635" s="7">
        <v>631</v>
      </c>
      <c r="B635" s="24">
        <f ca="1">'Weights (w)'!$B633*'Net flows (pi)'!B633+'Weights (w)'!$C633*'Net flows (pi)'!F633+'Weights (w)'!$D633*'Net flows (pi)'!J633</f>
        <v>-0.55566380240529678</v>
      </c>
      <c r="C635" s="24">
        <f ca="1">'Weights (w)'!$B633*'Net flows (pi)'!C633+'Weights (w)'!$C633*'Net flows (pi)'!G633+'Weights (w)'!$D633*'Net flows (pi)'!K633</f>
        <v>2.8270771087202169</v>
      </c>
      <c r="D635" s="24">
        <f ca="1">'Weights (w)'!$B633*'Net flows (pi)'!D633+'Weights (w)'!$C633*'Net flows (pi)'!H633+'Weights (w)'!$D633*'Net flows (pi)'!L633</f>
        <v>-2.7093939473054665</v>
      </c>
      <c r="E635" s="24">
        <f ca="1">'Weights (w)'!$B633*'Net flows (pi)'!E633+'Weights (w)'!$C633*'Net flows (pi)'!I633+'Weights (w)'!$D633*'Net flows (pi)'!M633</f>
        <v>0.43798064099054623</v>
      </c>
      <c r="G635">
        <f t="shared" ca="1" si="16"/>
        <v>3</v>
      </c>
      <c r="H635">
        <f t="shared" ca="1" si="16"/>
        <v>1</v>
      </c>
      <c r="I635">
        <f t="shared" ca="1" si="16"/>
        <v>4</v>
      </c>
      <c r="J635">
        <f t="shared" ca="1" si="16"/>
        <v>2</v>
      </c>
    </row>
    <row r="636" spans="1:10">
      <c r="A636" s="7">
        <v>632</v>
      </c>
      <c r="B636" s="24">
        <f ca="1">'Weights (w)'!$B634*'Net flows (pi)'!B634+'Weights (w)'!$C634*'Net flows (pi)'!F634+'Weights (w)'!$D634*'Net flows (pi)'!J634</f>
        <v>-0.99</v>
      </c>
      <c r="C636" s="24">
        <f ca="1">'Weights (w)'!$B634*'Net flows (pi)'!C634+'Weights (w)'!$C634*'Net flows (pi)'!G634+'Weights (w)'!$D634*'Net flows (pi)'!K634</f>
        <v>2.6399999999999997</v>
      </c>
      <c r="D636" s="24">
        <f ca="1">'Weights (w)'!$B634*'Net flows (pi)'!D634+'Weights (w)'!$C634*'Net flows (pi)'!H634+'Weights (w)'!$D634*'Net flows (pi)'!L634</f>
        <v>-1.7011292500081259</v>
      </c>
      <c r="E636" s="24">
        <f ca="1">'Weights (w)'!$B634*'Net flows (pi)'!E634+'Weights (w)'!$C634*'Net flows (pi)'!I634+'Weights (w)'!$D634*'Net flows (pi)'!M634</f>
        <v>5.1129250008125904E-2</v>
      </c>
      <c r="G636">
        <f t="shared" ca="1" si="16"/>
        <v>3</v>
      </c>
      <c r="H636">
        <f t="shared" ca="1" si="16"/>
        <v>1</v>
      </c>
      <c r="I636">
        <f t="shared" ca="1" si="16"/>
        <v>4</v>
      </c>
      <c r="J636">
        <f t="shared" ca="1" si="16"/>
        <v>2</v>
      </c>
    </row>
    <row r="637" spans="1:10">
      <c r="A637" s="7">
        <v>633</v>
      </c>
      <c r="B637" s="24">
        <f ca="1">'Weights (w)'!$B635*'Net flows (pi)'!B635+'Weights (w)'!$C635*'Net flows (pi)'!F635+'Weights (w)'!$D635*'Net flows (pi)'!J635</f>
        <v>-0.20822605125241755</v>
      </c>
      <c r="C637" s="24">
        <f ca="1">'Weights (w)'!$B635*'Net flows (pi)'!C635+'Weights (w)'!$C635*'Net flows (pi)'!G635+'Weights (w)'!$D635*'Net flows (pi)'!K635</f>
        <v>0.44938627750938748</v>
      </c>
      <c r="D637" s="24">
        <f ca="1">'Weights (w)'!$B635*'Net flows (pi)'!D635+'Weights (w)'!$C635*'Net flows (pi)'!H635+'Weights (w)'!$D635*'Net flows (pi)'!L635</f>
        <v>-1.2186933851143231</v>
      </c>
      <c r="E637" s="24">
        <f ca="1">'Weights (w)'!$B635*'Net flows (pi)'!E635+'Weights (w)'!$C635*'Net flows (pi)'!I635+'Weights (w)'!$D635*'Net flows (pi)'!M635</f>
        <v>0.97753315885735326</v>
      </c>
      <c r="G637">
        <f t="shared" ca="1" si="16"/>
        <v>3</v>
      </c>
      <c r="H637">
        <f t="shared" ca="1" si="16"/>
        <v>2</v>
      </c>
      <c r="I637">
        <f t="shared" ca="1" si="16"/>
        <v>4</v>
      </c>
      <c r="J637">
        <f t="shared" ca="1" si="16"/>
        <v>1</v>
      </c>
    </row>
    <row r="638" spans="1:10">
      <c r="A638" s="7">
        <v>634</v>
      </c>
      <c r="B638" s="24">
        <f ca="1">'Weights (w)'!$B636*'Net flows (pi)'!B636+'Weights (w)'!$C636*'Net flows (pi)'!F636+'Weights (w)'!$D636*'Net flows (pi)'!J636</f>
        <v>-0.39244413433840869</v>
      </c>
      <c r="C638" s="24">
        <f ca="1">'Weights (w)'!$B636*'Net flows (pi)'!C636+'Weights (w)'!$C636*'Net flows (pi)'!G636+'Weights (w)'!$D636*'Net flows (pi)'!K636</f>
        <v>1.4326552419484777</v>
      </c>
      <c r="D638" s="24">
        <f ca="1">'Weights (w)'!$B636*'Net flows (pi)'!D636+'Weights (w)'!$C636*'Net flows (pi)'!H636+'Weights (w)'!$D636*'Net flows (pi)'!L636</f>
        <v>-2.0403162274878488</v>
      </c>
      <c r="E638" s="24">
        <f ca="1">'Weights (w)'!$B636*'Net flows (pi)'!E636+'Weights (w)'!$C636*'Net flows (pi)'!I636+'Weights (w)'!$D636*'Net flows (pi)'!M636</f>
        <v>1.0001051198777799</v>
      </c>
      <c r="G638">
        <f t="shared" ca="1" si="16"/>
        <v>3</v>
      </c>
      <c r="H638">
        <f t="shared" ca="1" si="16"/>
        <v>1</v>
      </c>
      <c r="I638">
        <f t="shared" ca="1" si="16"/>
        <v>4</v>
      </c>
      <c r="J638">
        <f t="shared" ca="1" si="16"/>
        <v>2</v>
      </c>
    </row>
    <row r="639" spans="1:10">
      <c r="A639" s="7">
        <v>635</v>
      </c>
      <c r="B639" s="24">
        <f ca="1">'Weights (w)'!$B637*'Net flows (pi)'!B637+'Weights (w)'!$C637*'Net flows (pi)'!F637+'Weights (w)'!$D637*'Net flows (pi)'!J637</f>
        <v>-1.9444760961896175</v>
      </c>
      <c r="C639" s="24">
        <f ca="1">'Weights (w)'!$B637*'Net flows (pi)'!C637+'Weights (w)'!$C637*'Net flows (pi)'!G637+'Weights (w)'!$D637*'Net flows (pi)'!K637</f>
        <v>1.4266445473761316</v>
      </c>
      <c r="D639" s="24">
        <f ca="1">'Weights (w)'!$B637*'Net flows (pi)'!D637+'Weights (w)'!$C637*'Net flows (pi)'!H637+'Weights (w)'!$D637*'Net flows (pi)'!L637</f>
        <v>-0.76531214379293822</v>
      </c>
      <c r="E639" s="24">
        <f ca="1">'Weights (w)'!$B637*'Net flows (pi)'!E637+'Weights (w)'!$C637*'Net flows (pi)'!I637+'Weights (w)'!$D637*'Net flows (pi)'!M637</f>
        <v>1.2831436926064241</v>
      </c>
      <c r="G639">
        <f t="shared" ca="1" si="16"/>
        <v>4</v>
      </c>
      <c r="H639">
        <f t="shared" ca="1" si="16"/>
        <v>1</v>
      </c>
      <c r="I639">
        <f t="shared" ca="1" si="16"/>
        <v>3</v>
      </c>
      <c r="J639">
        <f t="shared" ca="1" si="16"/>
        <v>2</v>
      </c>
    </row>
    <row r="640" spans="1:10">
      <c r="A640" s="7">
        <v>636</v>
      </c>
      <c r="B640" s="24">
        <f ca="1">'Weights (w)'!$B638*'Net flows (pi)'!B638+'Weights (w)'!$C638*'Net flows (pi)'!F638+'Weights (w)'!$D638*'Net flows (pi)'!J638</f>
        <v>-1.98</v>
      </c>
      <c r="C640" s="24">
        <f ca="1">'Weights (w)'!$B638*'Net flows (pi)'!C638+'Weights (w)'!$C638*'Net flows (pi)'!G638+'Weights (w)'!$D638*'Net flows (pi)'!K638</f>
        <v>0.15579143703679788</v>
      </c>
      <c r="D640" s="24">
        <f ca="1">'Weights (w)'!$B638*'Net flows (pi)'!D638+'Weights (w)'!$C638*'Net flows (pi)'!H638+'Weights (w)'!$D638*'Net flows (pi)'!L638</f>
        <v>-0.81579143703679791</v>
      </c>
      <c r="E640" s="24">
        <f ca="1">'Weights (w)'!$B638*'Net flows (pi)'!E638+'Weights (w)'!$C638*'Net flows (pi)'!I638+'Weights (w)'!$D638*'Net flows (pi)'!M638</f>
        <v>2.6399999999999997</v>
      </c>
      <c r="G640">
        <f t="shared" ca="1" si="16"/>
        <v>4</v>
      </c>
      <c r="H640">
        <f t="shared" ca="1" si="16"/>
        <v>2</v>
      </c>
      <c r="I640">
        <f t="shared" ca="1" si="16"/>
        <v>3</v>
      </c>
      <c r="J640">
        <f t="shared" ca="1" si="16"/>
        <v>1</v>
      </c>
    </row>
    <row r="641" spans="1:10">
      <c r="A641" s="7">
        <v>637</v>
      </c>
      <c r="B641" s="24">
        <f ca="1">'Weights (w)'!$B639*'Net flows (pi)'!B639+'Weights (w)'!$C639*'Net flows (pi)'!F639+'Weights (w)'!$D639*'Net flows (pi)'!J639</f>
        <v>0.54740628321948037</v>
      </c>
      <c r="C641" s="24">
        <f ca="1">'Weights (w)'!$B639*'Net flows (pi)'!C639+'Weights (w)'!$C639*'Net flows (pi)'!G639+'Weights (w)'!$D639*'Net flows (pi)'!K639</f>
        <v>0.79546084103682035</v>
      </c>
      <c r="D641" s="24">
        <f ca="1">'Weights (w)'!$B639*'Net flows (pi)'!D639+'Weights (w)'!$C639*'Net flows (pi)'!H639+'Weights (w)'!$D639*'Net flows (pi)'!L639</f>
        <v>-2.9699999999999998</v>
      </c>
      <c r="E641" s="24">
        <f ca="1">'Weights (w)'!$B639*'Net flows (pi)'!E639+'Weights (w)'!$C639*'Net flows (pi)'!I639+'Weights (w)'!$D639*'Net flows (pi)'!M639</f>
        <v>1.6271328757436994</v>
      </c>
      <c r="G641">
        <f t="shared" ca="1" si="16"/>
        <v>3</v>
      </c>
      <c r="H641">
        <f t="shared" ca="1" si="16"/>
        <v>2</v>
      </c>
      <c r="I641">
        <f t="shared" ca="1" si="16"/>
        <v>4</v>
      </c>
      <c r="J641">
        <f t="shared" ca="1" si="16"/>
        <v>1</v>
      </c>
    </row>
    <row r="642" spans="1:10">
      <c r="A642" s="7">
        <v>638</v>
      </c>
      <c r="B642" s="24">
        <f ca="1">'Weights (w)'!$B640*'Net flows (pi)'!B640+'Weights (w)'!$C640*'Net flows (pi)'!F640+'Weights (w)'!$D640*'Net flows (pi)'!J640</f>
        <v>-0.57833405901111201</v>
      </c>
      <c r="C642" s="24">
        <f ca="1">'Weights (w)'!$B640*'Net flows (pi)'!C640+'Weights (w)'!$C640*'Net flows (pi)'!G640+'Weights (w)'!$D640*'Net flows (pi)'!K640</f>
        <v>1.0802457379613597</v>
      </c>
      <c r="D642" s="24">
        <f ca="1">'Weights (w)'!$B640*'Net flows (pi)'!D640+'Weights (w)'!$C640*'Net flows (pi)'!H640+'Weights (w)'!$D640*'Net flows (pi)'!L640</f>
        <v>-1.4612445347653846</v>
      </c>
      <c r="E642" s="24">
        <f ca="1">'Weights (w)'!$B640*'Net flows (pi)'!E640+'Weights (w)'!$C640*'Net flows (pi)'!I640+'Weights (w)'!$D640*'Net flows (pi)'!M640</f>
        <v>0.95933285581513694</v>
      </c>
      <c r="G642">
        <f t="shared" ca="1" si="16"/>
        <v>3</v>
      </c>
      <c r="H642">
        <f t="shared" ca="1" si="16"/>
        <v>1</v>
      </c>
      <c r="I642">
        <f t="shared" ca="1" si="16"/>
        <v>4</v>
      </c>
      <c r="J642">
        <f t="shared" ca="1" si="16"/>
        <v>2</v>
      </c>
    </row>
    <row r="643" spans="1:10">
      <c r="A643" s="7">
        <v>639</v>
      </c>
      <c r="B643" s="24">
        <f ca="1">'Weights (w)'!$B641*'Net flows (pi)'!B641+'Weights (w)'!$C641*'Net flows (pi)'!F641+'Weights (w)'!$D641*'Net flows (pi)'!J641</f>
        <v>-1.7324260035804637</v>
      </c>
      <c r="C643" s="24">
        <f ca="1">'Weights (w)'!$B641*'Net flows (pi)'!C641+'Weights (w)'!$C641*'Net flows (pi)'!G641+'Weights (w)'!$D641*'Net flows (pi)'!K641</f>
        <v>1.0724260035804636</v>
      </c>
      <c r="D643" s="24">
        <f ca="1">'Weights (w)'!$B641*'Net flows (pi)'!D641+'Weights (w)'!$C641*'Net flows (pi)'!H641+'Weights (w)'!$D641*'Net flows (pi)'!L641</f>
        <v>-0.37409185836008496</v>
      </c>
      <c r="E643" s="24">
        <f ca="1">'Weights (w)'!$B641*'Net flows (pi)'!E641+'Weights (w)'!$C641*'Net flows (pi)'!I641+'Weights (w)'!$D641*'Net flows (pi)'!M641</f>
        <v>1.0340918583600849</v>
      </c>
      <c r="G643">
        <f t="shared" ca="1" si="16"/>
        <v>4</v>
      </c>
      <c r="H643">
        <f t="shared" ca="1" si="16"/>
        <v>1</v>
      </c>
      <c r="I643">
        <f t="shared" ca="1" si="16"/>
        <v>3</v>
      </c>
      <c r="J643">
        <f t="shared" ca="1" si="16"/>
        <v>2</v>
      </c>
    </row>
    <row r="644" spans="1:10">
      <c r="A644" s="7">
        <v>640</v>
      </c>
      <c r="B644" s="24">
        <f ca="1">'Weights (w)'!$B642*'Net flows (pi)'!B642+'Weights (w)'!$C642*'Net flows (pi)'!F642+'Weights (w)'!$D642*'Net flows (pi)'!J642</f>
        <v>-1.7795867149232458</v>
      </c>
      <c r="C644" s="24">
        <f ca="1">'Weights (w)'!$B642*'Net flows (pi)'!C642+'Weights (w)'!$C642*'Net flows (pi)'!G642+'Weights (w)'!$D642*'Net flows (pi)'!K642</f>
        <v>2.3881506007945759</v>
      </c>
      <c r="D644" s="24">
        <f ca="1">'Weights (w)'!$B642*'Net flows (pi)'!D642+'Weights (w)'!$C642*'Net flows (pi)'!H642+'Weights (w)'!$D642*'Net flows (pi)'!L642</f>
        <v>-1.8504132850767543</v>
      </c>
      <c r="E644" s="24">
        <f ca="1">'Weights (w)'!$B642*'Net flows (pi)'!E642+'Weights (w)'!$C642*'Net flows (pi)'!I642+'Weights (w)'!$D642*'Net flows (pi)'!M642</f>
        <v>1.2418493992054243</v>
      </c>
      <c r="G644">
        <f t="shared" ca="1" si="16"/>
        <v>3</v>
      </c>
      <c r="H644">
        <f t="shared" ca="1" si="16"/>
        <v>1</v>
      </c>
      <c r="I644">
        <f t="shared" ca="1" si="16"/>
        <v>4</v>
      </c>
      <c r="J644">
        <f t="shared" ca="1" si="16"/>
        <v>2</v>
      </c>
    </row>
    <row r="645" spans="1:10">
      <c r="A645" s="7">
        <v>641</v>
      </c>
      <c r="B645" s="24">
        <f ca="1">'Weights (w)'!$B643*'Net flows (pi)'!B643+'Weights (w)'!$C643*'Net flows (pi)'!F643+'Weights (w)'!$D643*'Net flows (pi)'!J643</f>
        <v>-0.78483811096245393</v>
      </c>
      <c r="C645" s="24">
        <f ca="1">'Weights (w)'!$B643*'Net flows (pi)'!C643+'Weights (w)'!$C643*'Net flows (pi)'!G643+'Weights (w)'!$D643*'Net flows (pi)'!K643</f>
        <v>0.78867471139898337</v>
      </c>
      <c r="D645" s="24">
        <f ca="1">'Weights (w)'!$B643*'Net flows (pi)'!D643+'Weights (w)'!$C643*'Net flows (pi)'!H643+'Weights (w)'!$D643*'Net flows (pi)'!L643</f>
        <v>-1.3897198077575581</v>
      </c>
      <c r="E645" s="24">
        <f ca="1">'Weights (w)'!$B643*'Net flows (pi)'!E643+'Weights (w)'!$C643*'Net flows (pi)'!I643+'Weights (w)'!$D643*'Net flows (pi)'!M643</f>
        <v>1.3858832073210288</v>
      </c>
      <c r="G645">
        <f t="shared" ca="1" si="16"/>
        <v>3</v>
      </c>
      <c r="H645">
        <f t="shared" ca="1" si="16"/>
        <v>2</v>
      </c>
      <c r="I645">
        <f t="shared" ca="1" si="16"/>
        <v>4</v>
      </c>
      <c r="J645">
        <f t="shared" ref="J645:J708" ca="1" si="17">_xlfn.RANK.AVG(E645,$B645:$E645)</f>
        <v>1</v>
      </c>
    </row>
    <row r="646" spans="1:10">
      <c r="A646" s="7">
        <v>642</v>
      </c>
      <c r="B646" s="24">
        <f ca="1">'Weights (w)'!$B644*'Net flows (pi)'!B644+'Weights (w)'!$C644*'Net flows (pi)'!F644+'Weights (w)'!$D644*'Net flows (pi)'!J644</f>
        <v>0.79247271524472918</v>
      </c>
      <c r="C646" s="24">
        <f ca="1">'Weights (w)'!$B644*'Net flows (pi)'!C644+'Weights (w)'!$C644*'Net flows (pi)'!G644+'Weights (w)'!$D644*'Net flows (pi)'!K644</f>
        <v>0.39219620961763685</v>
      </c>
      <c r="D646" s="24">
        <f ca="1">'Weights (w)'!$B644*'Net flows (pi)'!D644+'Weights (w)'!$C644*'Net flows (pi)'!H644+'Weights (w)'!$D644*'Net flows (pi)'!L644</f>
        <v>-1.5146689248623662</v>
      </c>
      <c r="E646" s="24">
        <f ca="1">'Weights (w)'!$B644*'Net flows (pi)'!E644+'Weights (w)'!$C644*'Net flows (pi)'!I644+'Weights (w)'!$D644*'Net flows (pi)'!M644</f>
        <v>0.33000000000000007</v>
      </c>
      <c r="G646">
        <f t="shared" ref="G646:J709" ca="1" si="18">_xlfn.RANK.AVG(B646,$B646:$E646)</f>
        <v>1</v>
      </c>
      <c r="H646">
        <f t="shared" ca="1" si="18"/>
        <v>2</v>
      </c>
      <c r="I646">
        <f t="shared" ca="1" si="18"/>
        <v>4</v>
      </c>
      <c r="J646">
        <f t="shared" ca="1" si="17"/>
        <v>3</v>
      </c>
    </row>
    <row r="647" spans="1:10">
      <c r="A647" s="7">
        <v>643</v>
      </c>
      <c r="B647" s="24">
        <f ca="1">'Weights (w)'!$B645*'Net flows (pi)'!B645+'Weights (w)'!$C645*'Net flows (pi)'!F645+'Weights (w)'!$D645*'Net flows (pi)'!J645</f>
        <v>-1.0806094410363589</v>
      </c>
      <c r="C647" s="24">
        <f ca="1">'Weights (w)'!$B645*'Net flows (pi)'!C645+'Weights (w)'!$C645*'Net flows (pi)'!G645+'Weights (w)'!$D645*'Net flows (pi)'!K645</f>
        <v>1.8413722079686907</v>
      </c>
      <c r="D647" s="24">
        <f ca="1">'Weights (w)'!$B645*'Net flows (pi)'!D645+'Weights (w)'!$C645*'Net flows (pi)'!H645+'Weights (w)'!$D645*'Net flows (pi)'!L645</f>
        <v>-1.3679121617565335</v>
      </c>
      <c r="E647" s="24">
        <f ca="1">'Weights (w)'!$B645*'Net flows (pi)'!E645+'Weights (w)'!$C645*'Net flows (pi)'!I645+'Weights (w)'!$D645*'Net flows (pi)'!M645</f>
        <v>0.60714939482420149</v>
      </c>
      <c r="G647">
        <f t="shared" ca="1" si="18"/>
        <v>3</v>
      </c>
      <c r="H647">
        <f t="shared" ca="1" si="18"/>
        <v>1</v>
      </c>
      <c r="I647">
        <f t="shared" ca="1" si="18"/>
        <v>4</v>
      </c>
      <c r="J647">
        <f t="shared" ca="1" si="17"/>
        <v>2</v>
      </c>
    </row>
    <row r="648" spans="1:10">
      <c r="A648" s="7">
        <v>644</v>
      </c>
      <c r="B648" s="24">
        <f ca="1">'Weights (w)'!$B646*'Net flows (pi)'!B646+'Weights (w)'!$C646*'Net flows (pi)'!F646+'Weights (w)'!$D646*'Net flows (pi)'!J646</f>
        <v>-0.33</v>
      </c>
      <c r="C648" s="24">
        <f ca="1">'Weights (w)'!$B646*'Net flows (pi)'!C646+'Weights (w)'!$C646*'Net flows (pi)'!G646+'Weights (w)'!$D646*'Net flows (pi)'!K646</f>
        <v>0.33000000000000007</v>
      </c>
      <c r="D648" s="24">
        <f ca="1">'Weights (w)'!$B646*'Net flows (pi)'!D646+'Weights (w)'!$C646*'Net flows (pi)'!H646+'Weights (w)'!$D646*'Net flows (pi)'!L646</f>
        <v>-1.65</v>
      </c>
      <c r="E648" s="24">
        <f ca="1">'Weights (w)'!$B646*'Net flows (pi)'!E646+'Weights (w)'!$C646*'Net flows (pi)'!I646+'Weights (w)'!$D646*'Net flows (pi)'!M646</f>
        <v>1.6500000000000001</v>
      </c>
      <c r="G648">
        <f t="shared" ca="1" si="18"/>
        <v>3</v>
      </c>
      <c r="H648">
        <f t="shared" ca="1" si="18"/>
        <v>2</v>
      </c>
      <c r="I648">
        <f t="shared" ca="1" si="18"/>
        <v>4</v>
      </c>
      <c r="J648">
        <f t="shared" ca="1" si="17"/>
        <v>1</v>
      </c>
    </row>
    <row r="649" spans="1:10">
      <c r="A649" s="7">
        <v>645</v>
      </c>
      <c r="B649" s="24">
        <f ca="1">'Weights (w)'!$B647*'Net flows (pi)'!B647+'Weights (w)'!$C647*'Net flows (pi)'!F647+'Weights (w)'!$D647*'Net flows (pi)'!J647</f>
        <v>-0.33000000000000007</v>
      </c>
      <c r="C649" s="24">
        <f ca="1">'Weights (w)'!$B647*'Net flows (pi)'!C647+'Weights (w)'!$C647*'Net flows (pi)'!G647+'Weights (w)'!$D647*'Net flows (pi)'!K647</f>
        <v>1.98</v>
      </c>
      <c r="D649" s="24">
        <f ca="1">'Weights (w)'!$B647*'Net flows (pi)'!D647+'Weights (w)'!$C647*'Net flows (pi)'!H647+'Weights (w)'!$D647*'Net flows (pi)'!L647</f>
        <v>-1.32</v>
      </c>
      <c r="E649" s="24">
        <f ca="1">'Weights (w)'!$B647*'Net flows (pi)'!E647+'Weights (w)'!$C647*'Net flows (pi)'!I647+'Weights (w)'!$D647*'Net flows (pi)'!M647</f>
        <v>-0.32999999999999996</v>
      </c>
      <c r="G649">
        <f t="shared" ca="1" si="18"/>
        <v>3</v>
      </c>
      <c r="H649">
        <f t="shared" ca="1" si="18"/>
        <v>1</v>
      </c>
      <c r="I649">
        <f t="shared" ca="1" si="18"/>
        <v>4</v>
      </c>
      <c r="J649">
        <f t="shared" ca="1" si="17"/>
        <v>2</v>
      </c>
    </row>
    <row r="650" spans="1:10">
      <c r="A650" s="7">
        <v>646</v>
      </c>
      <c r="B650" s="24">
        <f ca="1">'Weights (w)'!$B648*'Net flows (pi)'!B648+'Weights (w)'!$C648*'Net flows (pi)'!F648+'Weights (w)'!$D648*'Net flows (pi)'!J648</f>
        <v>-2.1731271715464526</v>
      </c>
      <c r="C650" s="24">
        <f ca="1">'Weights (w)'!$B648*'Net flows (pi)'!C648+'Weights (w)'!$C648*'Net flows (pi)'!G648+'Weights (w)'!$D648*'Net flows (pi)'!K648</f>
        <v>1.3065382186249088</v>
      </c>
      <c r="D650" s="24">
        <f ca="1">'Weights (w)'!$B648*'Net flows (pi)'!D648+'Weights (w)'!$C648*'Net flows (pi)'!H648+'Weights (w)'!$D648*'Net flows (pi)'!L648</f>
        <v>-0.46687282845354722</v>
      </c>
      <c r="E650" s="24">
        <f ca="1">'Weights (w)'!$B648*'Net flows (pi)'!E648+'Weights (w)'!$C648*'Net flows (pi)'!I648+'Weights (w)'!$D648*'Net flows (pi)'!M648</f>
        <v>1.3334617813750913</v>
      </c>
      <c r="G650">
        <f t="shared" ca="1" si="18"/>
        <v>4</v>
      </c>
      <c r="H650">
        <f t="shared" ca="1" si="18"/>
        <v>2</v>
      </c>
      <c r="I650">
        <f t="shared" ca="1" si="18"/>
        <v>3</v>
      </c>
      <c r="J650">
        <f t="shared" ca="1" si="17"/>
        <v>1</v>
      </c>
    </row>
    <row r="651" spans="1:10">
      <c r="A651" s="7">
        <v>647</v>
      </c>
      <c r="B651" s="24">
        <f ca="1">'Weights (w)'!$B649*'Net flows (pi)'!B649+'Weights (w)'!$C649*'Net flows (pi)'!F649+'Weights (w)'!$D649*'Net flows (pi)'!J649</f>
        <v>0.52013684663986548</v>
      </c>
      <c r="C651" s="24">
        <f ca="1">'Weights (w)'!$B649*'Net flows (pi)'!C649+'Weights (w)'!$C649*'Net flows (pi)'!G649+'Weights (w)'!$D649*'Net flows (pi)'!K649</f>
        <v>1.326482383840482</v>
      </c>
      <c r="D651" s="24">
        <f ca="1">'Weights (w)'!$B649*'Net flows (pi)'!D649+'Weights (w)'!$C649*'Net flows (pi)'!H649+'Weights (w)'!$D649*'Net flows (pi)'!L649</f>
        <v>-2.31</v>
      </c>
      <c r="E651" s="24">
        <f ca="1">'Weights (w)'!$B649*'Net flows (pi)'!E649+'Weights (w)'!$C649*'Net flows (pi)'!I649+'Weights (w)'!$D649*'Net flows (pi)'!M649</f>
        <v>0.46338076951965262</v>
      </c>
      <c r="G651">
        <f t="shared" ca="1" si="18"/>
        <v>2</v>
      </c>
      <c r="H651">
        <f t="shared" ca="1" si="18"/>
        <v>1</v>
      </c>
      <c r="I651">
        <f t="shared" ca="1" si="18"/>
        <v>4</v>
      </c>
      <c r="J651">
        <f t="shared" ca="1" si="17"/>
        <v>3</v>
      </c>
    </row>
    <row r="652" spans="1:10">
      <c r="A652" s="7">
        <v>648</v>
      </c>
      <c r="B652" s="24">
        <f ca="1">'Weights (w)'!$B650*'Net flows (pi)'!B650+'Weights (w)'!$C650*'Net flows (pi)'!F650+'Weights (w)'!$D650*'Net flows (pi)'!J650</f>
        <v>-1.4444079102823935</v>
      </c>
      <c r="C652" s="24">
        <f ca="1">'Weights (w)'!$B650*'Net flows (pi)'!C650+'Weights (w)'!$C650*'Net flows (pi)'!G650+'Weights (w)'!$D650*'Net flows (pi)'!K650</f>
        <v>2.31</v>
      </c>
      <c r="D652" s="24">
        <f ca="1">'Weights (w)'!$B650*'Net flows (pi)'!D650+'Weights (w)'!$C650*'Net flows (pi)'!H650+'Weights (w)'!$D650*'Net flows (pi)'!L650</f>
        <v>-1.9124854682382555</v>
      </c>
      <c r="E652" s="24">
        <f ca="1">'Weights (w)'!$B650*'Net flows (pi)'!E650+'Weights (w)'!$C650*'Net flows (pi)'!I650+'Weights (w)'!$D650*'Net flows (pi)'!M650</f>
        <v>1.0468933785206489</v>
      </c>
      <c r="G652">
        <f t="shared" ca="1" si="18"/>
        <v>3</v>
      </c>
      <c r="H652">
        <f t="shared" ca="1" si="18"/>
        <v>1</v>
      </c>
      <c r="I652">
        <f t="shared" ca="1" si="18"/>
        <v>4</v>
      </c>
      <c r="J652">
        <f t="shared" ca="1" si="17"/>
        <v>2</v>
      </c>
    </row>
    <row r="653" spans="1:10">
      <c r="A653" s="7">
        <v>649</v>
      </c>
      <c r="B653" s="24">
        <f ca="1">'Weights (w)'!$B651*'Net flows (pi)'!B651+'Weights (w)'!$C651*'Net flows (pi)'!F651+'Weights (w)'!$D651*'Net flows (pi)'!J651</f>
        <v>-1.1604524251400226</v>
      </c>
      <c r="C653" s="24">
        <f ca="1">'Weights (w)'!$B651*'Net flows (pi)'!C651+'Weights (w)'!$C651*'Net flows (pi)'!G651+'Weights (w)'!$D651*'Net flows (pi)'!K651</f>
        <v>1.7560710971371216</v>
      </c>
      <c r="D653" s="24">
        <f ca="1">'Weights (w)'!$B651*'Net flows (pi)'!D651+'Weights (w)'!$C651*'Net flows (pi)'!H651+'Weights (w)'!$D651*'Net flows (pi)'!L651</f>
        <v>-1.489244955159553</v>
      </c>
      <c r="E653" s="24">
        <f ca="1">'Weights (w)'!$B651*'Net flows (pi)'!E651+'Weights (w)'!$C651*'Net flows (pi)'!I651+'Weights (w)'!$D651*'Net flows (pi)'!M651</f>
        <v>0.89362628316245396</v>
      </c>
      <c r="G653">
        <f t="shared" ca="1" si="18"/>
        <v>3</v>
      </c>
      <c r="H653">
        <f t="shared" ca="1" si="18"/>
        <v>1</v>
      </c>
      <c r="I653">
        <f t="shared" ca="1" si="18"/>
        <v>4</v>
      </c>
      <c r="J653">
        <f t="shared" ca="1" si="17"/>
        <v>2</v>
      </c>
    </row>
    <row r="654" spans="1:10">
      <c r="A654" s="7">
        <v>650</v>
      </c>
      <c r="B654" s="24">
        <f ca="1">'Weights (w)'!$B652*'Net flows (pi)'!B652+'Weights (w)'!$C652*'Net flows (pi)'!F652+'Weights (w)'!$D652*'Net flows (pi)'!J652</f>
        <v>-0.71737570623003821</v>
      </c>
      <c r="C654" s="24">
        <f ca="1">'Weights (w)'!$B652*'Net flows (pi)'!C652+'Weights (w)'!$C652*'Net flows (pi)'!G652+'Weights (w)'!$D652*'Net flows (pi)'!K652</f>
        <v>1.8192572458163148</v>
      </c>
      <c r="D654" s="24">
        <f ca="1">'Weights (w)'!$B652*'Net flows (pi)'!D652+'Weights (w)'!$C652*'Net flows (pi)'!H652+'Weights (w)'!$D652*'Net flows (pi)'!L652</f>
        <v>-1.4902545342385192</v>
      </c>
      <c r="E654" s="24">
        <f ca="1">'Weights (w)'!$B652*'Net flows (pi)'!E652+'Weights (w)'!$C652*'Net flows (pi)'!I652+'Weights (w)'!$D652*'Net flows (pi)'!M652</f>
        <v>0.38837299465224295</v>
      </c>
      <c r="G654">
        <f t="shared" ca="1" si="18"/>
        <v>3</v>
      </c>
      <c r="H654">
        <f t="shared" ca="1" si="18"/>
        <v>1</v>
      </c>
      <c r="I654">
        <f t="shared" ca="1" si="18"/>
        <v>4</v>
      </c>
      <c r="J654">
        <f t="shared" ca="1" si="17"/>
        <v>2</v>
      </c>
    </row>
    <row r="655" spans="1:10">
      <c r="A655" s="7">
        <v>651</v>
      </c>
      <c r="B655" s="24">
        <f ca="1">'Weights (w)'!$B653*'Net flows (pi)'!B653+'Weights (w)'!$C653*'Net flows (pi)'!F653+'Weights (w)'!$D653*'Net flows (pi)'!J653</f>
        <v>-2.0905792797164211</v>
      </c>
      <c r="C655" s="24">
        <f ca="1">'Weights (w)'!$B653*'Net flows (pi)'!C653+'Weights (w)'!$C653*'Net flows (pi)'!G653+'Weights (w)'!$D653*'Net flows (pi)'!K653</f>
        <v>1.4624623338624065</v>
      </c>
      <c r="D655" s="24">
        <f ca="1">'Weights (w)'!$B653*'Net flows (pi)'!D653+'Weights (w)'!$C653*'Net flows (pi)'!H653+'Weights (w)'!$D653*'Net flows (pi)'!L653</f>
        <v>-1.2094207202835789</v>
      </c>
      <c r="E655" s="24">
        <f ca="1">'Weights (w)'!$B653*'Net flows (pi)'!E653+'Weights (w)'!$C653*'Net flows (pi)'!I653+'Weights (w)'!$D653*'Net flows (pi)'!M653</f>
        <v>1.8375376661375937</v>
      </c>
      <c r="G655">
        <f t="shared" ca="1" si="18"/>
        <v>4</v>
      </c>
      <c r="H655">
        <f t="shared" ca="1" si="18"/>
        <v>2</v>
      </c>
      <c r="I655">
        <f t="shared" ca="1" si="18"/>
        <v>3</v>
      </c>
      <c r="J655">
        <f t="shared" ca="1" si="17"/>
        <v>1</v>
      </c>
    </row>
    <row r="656" spans="1:10">
      <c r="A656" s="7">
        <v>652</v>
      </c>
      <c r="B656" s="24">
        <f ca="1">'Weights (w)'!$B654*'Net flows (pi)'!B654+'Weights (w)'!$C654*'Net flows (pi)'!F654+'Weights (w)'!$D654*'Net flows (pi)'!J654</f>
        <v>-7.9969873420580317E-2</v>
      </c>
      <c r="C656" s="24">
        <f ca="1">'Weights (w)'!$B654*'Net flows (pi)'!C654+'Weights (w)'!$C654*'Net flows (pi)'!G654+'Weights (w)'!$D654*'Net flows (pi)'!K654</f>
        <v>0.33000000000000007</v>
      </c>
      <c r="D656" s="24">
        <f ca="1">'Weights (w)'!$B654*'Net flows (pi)'!D654+'Weights (w)'!$C654*'Net flows (pi)'!H654+'Weights (w)'!$D654*'Net flows (pi)'!L654</f>
        <v>-1.3781206276592455</v>
      </c>
      <c r="E656" s="24">
        <f ca="1">'Weights (w)'!$B654*'Net flows (pi)'!E654+'Weights (w)'!$C654*'Net flows (pi)'!I654+'Weights (w)'!$D654*'Net flows (pi)'!M654</f>
        <v>1.1280905010798259</v>
      </c>
      <c r="G656">
        <f t="shared" ca="1" si="18"/>
        <v>3</v>
      </c>
      <c r="H656">
        <f t="shared" ca="1" si="18"/>
        <v>2</v>
      </c>
      <c r="I656">
        <f t="shared" ca="1" si="18"/>
        <v>4</v>
      </c>
      <c r="J656">
        <f t="shared" ca="1" si="17"/>
        <v>1</v>
      </c>
    </row>
    <row r="657" spans="1:10">
      <c r="A657" s="7">
        <v>653</v>
      </c>
      <c r="B657" s="24">
        <f ca="1">'Weights (w)'!$B655*'Net flows (pi)'!B655+'Weights (w)'!$C655*'Net flows (pi)'!F655+'Weights (w)'!$D655*'Net flows (pi)'!J655</f>
        <v>0.32999999999999996</v>
      </c>
      <c r="C657" s="24">
        <f ca="1">'Weights (w)'!$B655*'Net flows (pi)'!C655+'Weights (w)'!$C655*'Net flows (pi)'!G655+'Weights (w)'!$D655*'Net flows (pi)'!K655</f>
        <v>1.3199999999999998</v>
      </c>
      <c r="D657" s="24">
        <f ca="1">'Weights (w)'!$B655*'Net flows (pi)'!D655+'Weights (w)'!$C655*'Net flows (pi)'!H655+'Weights (w)'!$D655*'Net flows (pi)'!L655</f>
        <v>-1.98</v>
      </c>
      <c r="E657" s="24">
        <f ca="1">'Weights (w)'!$B655*'Net flows (pi)'!E655+'Weights (w)'!$C655*'Net flows (pi)'!I655+'Weights (w)'!$D655*'Net flows (pi)'!M655</f>
        <v>0.33</v>
      </c>
      <c r="G657">
        <f t="shared" ca="1" si="18"/>
        <v>3</v>
      </c>
      <c r="H657">
        <f t="shared" ca="1" si="18"/>
        <v>1</v>
      </c>
      <c r="I657">
        <f t="shared" ca="1" si="18"/>
        <v>4</v>
      </c>
      <c r="J657">
        <f t="shared" ca="1" si="17"/>
        <v>2</v>
      </c>
    </row>
    <row r="658" spans="1:10">
      <c r="A658" s="7">
        <v>654</v>
      </c>
      <c r="B658" s="24">
        <f ca="1">'Weights (w)'!$B656*'Net flows (pi)'!B656+'Weights (w)'!$C656*'Net flows (pi)'!F656+'Weights (w)'!$D656*'Net flows (pi)'!J656</f>
        <v>-1.7885122881602529</v>
      </c>
      <c r="C658" s="24">
        <f ca="1">'Weights (w)'!$B656*'Net flows (pi)'!C656+'Weights (w)'!$C656*'Net flows (pi)'!G656+'Weights (w)'!$D656*'Net flows (pi)'!K656</f>
        <v>1.39276653150635</v>
      </c>
      <c r="D658" s="24">
        <f ca="1">'Weights (w)'!$B656*'Net flows (pi)'!D656+'Weights (w)'!$C656*'Net flows (pi)'!H656+'Weights (w)'!$D656*'Net flows (pi)'!L656</f>
        <v>-1.069399326234258</v>
      </c>
      <c r="E658" s="24">
        <f ca="1">'Weights (w)'!$B656*'Net flows (pi)'!E656+'Weights (w)'!$C656*'Net flows (pi)'!I656+'Weights (w)'!$D656*'Net flows (pi)'!M656</f>
        <v>1.4651450828881605</v>
      </c>
      <c r="G658">
        <f t="shared" ca="1" si="18"/>
        <v>4</v>
      </c>
      <c r="H658">
        <f t="shared" ca="1" si="18"/>
        <v>2</v>
      </c>
      <c r="I658">
        <f t="shared" ca="1" si="18"/>
        <v>3</v>
      </c>
      <c r="J658">
        <f t="shared" ca="1" si="17"/>
        <v>1</v>
      </c>
    </row>
    <row r="659" spans="1:10">
      <c r="A659" s="7">
        <v>655</v>
      </c>
      <c r="B659" s="24">
        <f ca="1">'Weights (w)'!$B657*'Net flows (pi)'!B657+'Weights (w)'!$C657*'Net flows (pi)'!F657+'Weights (w)'!$D657*'Net flows (pi)'!J657</f>
        <v>-1.5822751508796906</v>
      </c>
      <c r="C659" s="24">
        <f ca="1">'Weights (w)'!$B657*'Net flows (pi)'!C657+'Weights (w)'!$C657*'Net flows (pi)'!G657+'Weights (w)'!$D657*'Net flows (pi)'!K657</f>
        <v>1.2645043707093351</v>
      </c>
      <c r="D659" s="24">
        <f ca="1">'Weights (w)'!$B657*'Net flows (pi)'!D657+'Weights (w)'!$C657*'Net flows (pi)'!H657+'Weights (w)'!$D657*'Net flows (pi)'!L657</f>
        <v>-0.42628627828449228</v>
      </c>
      <c r="E659" s="24">
        <f ca="1">'Weights (w)'!$B657*'Net flows (pi)'!E657+'Weights (w)'!$C657*'Net flows (pi)'!I657+'Weights (w)'!$D657*'Net flows (pi)'!M657</f>
        <v>0.74405705845484804</v>
      </c>
      <c r="G659">
        <f t="shared" ca="1" si="18"/>
        <v>4</v>
      </c>
      <c r="H659">
        <f t="shared" ca="1" si="18"/>
        <v>1</v>
      </c>
      <c r="I659">
        <f t="shared" ca="1" si="18"/>
        <v>3</v>
      </c>
      <c r="J659">
        <f t="shared" ca="1" si="17"/>
        <v>2</v>
      </c>
    </row>
    <row r="660" spans="1:10">
      <c r="A660" s="7">
        <v>656</v>
      </c>
      <c r="B660" s="24">
        <f ca="1">'Weights (w)'!$B658*'Net flows (pi)'!B658+'Weights (w)'!$C658*'Net flows (pi)'!F658+'Weights (w)'!$D658*'Net flows (pi)'!J658</f>
        <v>-0.70030558530557818</v>
      </c>
      <c r="C660" s="24">
        <f ca="1">'Weights (w)'!$B658*'Net flows (pi)'!C658+'Weights (w)'!$C658*'Net flows (pi)'!G658+'Weights (w)'!$D658*'Net flows (pi)'!K658</f>
        <v>1.6500000000000001</v>
      </c>
      <c r="D660" s="24">
        <f ca="1">'Weights (w)'!$B658*'Net flows (pi)'!D658+'Weights (w)'!$C658*'Net flows (pi)'!H658+'Weights (w)'!$D658*'Net flows (pi)'!L658</f>
        <v>-2.5996944146944219</v>
      </c>
      <c r="E660" s="24">
        <f ca="1">'Weights (w)'!$B658*'Net flows (pi)'!E658+'Weights (w)'!$C658*'Net flows (pi)'!I658+'Weights (w)'!$D658*'Net flows (pi)'!M658</f>
        <v>1.6500000000000001</v>
      </c>
      <c r="G660">
        <f t="shared" ca="1" si="18"/>
        <v>3</v>
      </c>
      <c r="H660">
        <f t="shared" ca="1" si="18"/>
        <v>1.5</v>
      </c>
      <c r="I660">
        <f t="shared" ca="1" si="18"/>
        <v>4</v>
      </c>
      <c r="J660">
        <f t="shared" ca="1" si="17"/>
        <v>1.5</v>
      </c>
    </row>
    <row r="661" spans="1:10">
      <c r="A661" s="7">
        <v>657</v>
      </c>
      <c r="B661" s="24">
        <f ca="1">'Weights (w)'!$B659*'Net flows (pi)'!B659+'Weights (w)'!$C659*'Net flows (pi)'!F659+'Weights (w)'!$D659*'Net flows (pi)'!J659</f>
        <v>-1.98</v>
      </c>
      <c r="C661" s="24">
        <f ca="1">'Weights (w)'!$B659*'Net flows (pi)'!C659+'Weights (w)'!$C659*'Net flows (pi)'!G659+'Weights (w)'!$D659*'Net flows (pi)'!K659</f>
        <v>0.49802674935131341</v>
      </c>
      <c r="D661" s="24">
        <f ca="1">'Weights (w)'!$B659*'Net flows (pi)'!D659+'Weights (w)'!$C659*'Net flows (pi)'!H659+'Weights (w)'!$D659*'Net flows (pi)'!L659</f>
        <v>-8.3635845917284568E-2</v>
      </c>
      <c r="E661" s="24">
        <f ca="1">'Weights (w)'!$B659*'Net flows (pi)'!E659+'Weights (w)'!$C659*'Net flows (pi)'!I659+'Weights (w)'!$D659*'Net flows (pi)'!M659</f>
        <v>1.565609096565971</v>
      </c>
      <c r="G661">
        <f t="shared" ca="1" si="18"/>
        <v>4</v>
      </c>
      <c r="H661">
        <f t="shared" ca="1" si="18"/>
        <v>2</v>
      </c>
      <c r="I661">
        <f t="shared" ca="1" si="18"/>
        <v>3</v>
      </c>
      <c r="J661">
        <f t="shared" ca="1" si="17"/>
        <v>1</v>
      </c>
    </row>
    <row r="662" spans="1:10">
      <c r="A662" s="7">
        <v>658</v>
      </c>
      <c r="B662" s="24">
        <f ca="1">'Weights (w)'!$B660*'Net flows (pi)'!B660+'Weights (w)'!$C660*'Net flows (pi)'!F660+'Weights (w)'!$D660*'Net flows (pi)'!J660</f>
        <v>-1.8339012060311428</v>
      </c>
      <c r="C662" s="24">
        <f ca="1">'Weights (w)'!$B660*'Net flows (pi)'!C660+'Weights (w)'!$C660*'Net flows (pi)'!G660+'Weights (w)'!$D660*'Net flows (pi)'!K660</f>
        <v>2.1180675678925684</v>
      </c>
      <c r="D662" s="24">
        <f ca="1">'Weights (w)'!$B660*'Net flows (pi)'!D660+'Weights (w)'!$C660*'Net flows (pi)'!H660+'Weights (w)'!$D660*'Net flows (pi)'!L660</f>
        <v>-0.6642650988619978</v>
      </c>
      <c r="E662" s="24">
        <f ca="1">'Weights (w)'!$B660*'Net flows (pi)'!E660+'Weights (w)'!$C660*'Net flows (pi)'!I660+'Weights (w)'!$D660*'Net flows (pi)'!M660</f>
        <v>0.38009873700057217</v>
      </c>
      <c r="G662">
        <f t="shared" ca="1" si="18"/>
        <v>4</v>
      </c>
      <c r="H662">
        <f t="shared" ca="1" si="18"/>
        <v>1</v>
      </c>
      <c r="I662">
        <f t="shared" ca="1" si="18"/>
        <v>3</v>
      </c>
      <c r="J662">
        <f t="shared" ca="1" si="17"/>
        <v>2</v>
      </c>
    </row>
    <row r="663" spans="1:10">
      <c r="A663" s="7">
        <v>659</v>
      </c>
      <c r="B663" s="24">
        <f ca="1">'Weights (w)'!$B661*'Net flows (pi)'!B661+'Weights (w)'!$C661*'Net flows (pi)'!F661+'Weights (w)'!$D661*'Net flows (pi)'!J661</f>
        <v>-0.45079400297203259</v>
      </c>
      <c r="C663" s="24">
        <f ca="1">'Weights (w)'!$B661*'Net flows (pi)'!C661+'Weights (w)'!$C661*'Net flows (pi)'!G661+'Weights (w)'!$D661*'Net flows (pi)'!K661</f>
        <v>1.98</v>
      </c>
      <c r="D663" s="24">
        <f ca="1">'Weights (w)'!$B661*'Net flows (pi)'!D661+'Weights (w)'!$C661*'Net flows (pi)'!H661+'Weights (w)'!$D661*'Net flows (pi)'!L661</f>
        <v>-1.5292059970279674</v>
      </c>
      <c r="E663" s="24">
        <f ca="1">'Weights (w)'!$B661*'Net flows (pi)'!E661+'Weights (w)'!$C661*'Net flows (pi)'!I661+'Weights (w)'!$D661*'Net flows (pi)'!M661</f>
        <v>0</v>
      </c>
      <c r="G663">
        <f t="shared" ca="1" si="18"/>
        <v>3</v>
      </c>
      <c r="H663">
        <f t="shared" ca="1" si="18"/>
        <v>1</v>
      </c>
      <c r="I663">
        <f t="shared" ca="1" si="18"/>
        <v>4</v>
      </c>
      <c r="J663">
        <f t="shared" ca="1" si="17"/>
        <v>2</v>
      </c>
    </row>
    <row r="664" spans="1:10">
      <c r="A664" s="7">
        <v>660</v>
      </c>
      <c r="B664" s="24">
        <f ca="1">'Weights (w)'!$B662*'Net flows (pi)'!B662+'Weights (w)'!$C662*'Net flows (pi)'!F662+'Weights (w)'!$D662*'Net flows (pi)'!J662</f>
        <v>0.48378994156692107</v>
      </c>
      <c r="C664" s="24">
        <f ca="1">'Weights (w)'!$B662*'Net flows (pi)'!C662+'Weights (w)'!$C662*'Net flows (pi)'!G662+'Weights (w)'!$D662*'Net flows (pi)'!K662</f>
        <v>1.5697350975049849</v>
      </c>
      <c r="D664" s="24">
        <f ca="1">'Weights (w)'!$B662*'Net flows (pi)'!D662+'Weights (w)'!$C662*'Net flows (pi)'!H662+'Weights (w)'!$D662*'Net flows (pi)'!L662</f>
        <v>-2.9012720575067554</v>
      </c>
      <c r="E664" s="24">
        <f ca="1">'Weights (w)'!$B662*'Net flows (pi)'!E662+'Weights (w)'!$C662*'Net flows (pi)'!I662+'Weights (w)'!$D662*'Net flows (pi)'!M662</f>
        <v>0.84774701843484923</v>
      </c>
      <c r="G664">
        <f t="shared" ca="1" si="18"/>
        <v>3</v>
      </c>
      <c r="H664">
        <f t="shared" ca="1" si="18"/>
        <v>1</v>
      </c>
      <c r="I664">
        <f t="shared" ca="1" si="18"/>
        <v>4</v>
      </c>
      <c r="J664">
        <f t="shared" ca="1" si="17"/>
        <v>2</v>
      </c>
    </row>
    <row r="665" spans="1:10">
      <c r="A665" s="7">
        <v>661</v>
      </c>
      <c r="B665" s="24">
        <f ca="1">'Weights (w)'!$B663*'Net flows (pi)'!B663+'Weights (w)'!$C663*'Net flows (pi)'!F663+'Weights (w)'!$D663*'Net flows (pi)'!J663</f>
        <v>-0.28662153866187506</v>
      </c>
      <c r="C665" s="24">
        <f ca="1">'Weights (w)'!$B663*'Net flows (pi)'!C663+'Weights (w)'!$C663*'Net flows (pi)'!G663+'Weights (w)'!$D663*'Net flows (pi)'!K663</f>
        <v>2.6399999999999997</v>
      </c>
      <c r="D665" s="24">
        <f ca="1">'Weights (w)'!$B663*'Net flows (pi)'!D663+'Weights (w)'!$C663*'Net flows (pi)'!H663+'Weights (w)'!$D663*'Net flows (pi)'!L663</f>
        <v>-2.0866217238312235</v>
      </c>
      <c r="E665" s="24">
        <f ca="1">'Weights (w)'!$B663*'Net flows (pi)'!E663+'Weights (w)'!$C663*'Net flows (pi)'!I663+'Weights (w)'!$D663*'Net flows (pi)'!M663</f>
        <v>-0.26675673750690165</v>
      </c>
      <c r="G665">
        <f t="shared" ca="1" si="18"/>
        <v>3</v>
      </c>
      <c r="H665">
        <f t="shared" ca="1" si="18"/>
        <v>1</v>
      </c>
      <c r="I665">
        <f t="shared" ca="1" si="18"/>
        <v>4</v>
      </c>
      <c r="J665">
        <f t="shared" ca="1" si="17"/>
        <v>2</v>
      </c>
    </row>
    <row r="666" spans="1:10">
      <c r="A666" s="7">
        <v>662</v>
      </c>
      <c r="B666" s="24">
        <f ca="1">'Weights (w)'!$B664*'Net flows (pi)'!B664+'Weights (w)'!$C664*'Net flows (pi)'!F664+'Weights (w)'!$D664*'Net flows (pi)'!J664</f>
        <v>-1.98</v>
      </c>
      <c r="C666" s="24">
        <f ca="1">'Weights (w)'!$B664*'Net flows (pi)'!C664+'Weights (w)'!$C664*'Net flows (pi)'!G664+'Weights (w)'!$D664*'Net flows (pi)'!K664</f>
        <v>1.6085091157867035</v>
      </c>
      <c r="D666" s="24">
        <f ca="1">'Weights (w)'!$B664*'Net flows (pi)'!D664+'Weights (w)'!$C664*'Net flows (pi)'!H664+'Weights (w)'!$D664*'Net flows (pi)'!L664</f>
        <v>-1.5334740291073321</v>
      </c>
      <c r="E666" s="24">
        <f ca="1">'Weights (w)'!$B664*'Net flows (pi)'!E664+'Weights (w)'!$C664*'Net flows (pi)'!I664+'Weights (w)'!$D664*'Net flows (pi)'!M664</f>
        <v>1.9049649133206288</v>
      </c>
      <c r="G666">
        <f t="shared" ca="1" si="18"/>
        <v>4</v>
      </c>
      <c r="H666">
        <f t="shared" ca="1" si="18"/>
        <v>2</v>
      </c>
      <c r="I666">
        <f t="shared" ca="1" si="18"/>
        <v>3</v>
      </c>
      <c r="J666">
        <f t="shared" ca="1" si="17"/>
        <v>1</v>
      </c>
    </row>
    <row r="667" spans="1:10">
      <c r="A667" s="7">
        <v>663</v>
      </c>
      <c r="B667" s="24">
        <f ca="1">'Weights (w)'!$B665*'Net flows (pi)'!B665+'Weights (w)'!$C665*'Net flows (pi)'!F665+'Weights (w)'!$D665*'Net flows (pi)'!J665</f>
        <v>-2.6047403245581782</v>
      </c>
      <c r="C667" s="24">
        <f ca="1">'Weights (w)'!$B665*'Net flows (pi)'!C665+'Weights (w)'!$C665*'Net flows (pi)'!G665+'Weights (w)'!$D665*'Net flows (pi)'!K665</f>
        <v>2.3637032509659717</v>
      </c>
      <c r="D667" s="24">
        <f ca="1">'Weights (w)'!$B665*'Net flows (pi)'!D665+'Weights (w)'!$C665*'Net flows (pi)'!H665+'Weights (w)'!$D665*'Net flows (pi)'!L665</f>
        <v>-1.0252596754418219</v>
      </c>
      <c r="E667" s="24">
        <f ca="1">'Weights (w)'!$B665*'Net flows (pi)'!E665+'Weights (w)'!$C665*'Net flows (pi)'!I665+'Weights (w)'!$D665*'Net flows (pi)'!M665</f>
        <v>1.2662967490340287</v>
      </c>
      <c r="G667">
        <f t="shared" ca="1" si="18"/>
        <v>4</v>
      </c>
      <c r="H667">
        <f t="shared" ca="1" si="18"/>
        <v>1</v>
      </c>
      <c r="I667">
        <f t="shared" ca="1" si="18"/>
        <v>3</v>
      </c>
      <c r="J667">
        <f t="shared" ca="1" si="17"/>
        <v>2</v>
      </c>
    </row>
    <row r="668" spans="1:10">
      <c r="A668" s="7">
        <v>664</v>
      </c>
      <c r="B668" s="24">
        <f ca="1">'Weights (w)'!$B666*'Net flows (pi)'!B666+'Weights (w)'!$C666*'Net flows (pi)'!F666+'Weights (w)'!$D666*'Net flows (pi)'!J666</f>
        <v>-1.0337134402807142</v>
      </c>
      <c r="C668" s="24">
        <f ca="1">'Weights (w)'!$B666*'Net flows (pi)'!C666+'Weights (w)'!$C666*'Net flows (pi)'!G666+'Weights (w)'!$D666*'Net flows (pi)'!K666</f>
        <v>0.2210077972265409</v>
      </c>
      <c r="D668" s="24">
        <f ca="1">'Weights (w)'!$B666*'Net flows (pi)'!D666+'Weights (w)'!$C666*'Net flows (pi)'!H666+'Weights (w)'!$D666*'Net flows (pi)'!L666</f>
        <v>-0.32668049758384171</v>
      </c>
      <c r="E668" s="24">
        <f ca="1">'Weights (w)'!$B666*'Net flows (pi)'!E666+'Weights (w)'!$C666*'Net flows (pi)'!I666+'Weights (w)'!$D666*'Net flows (pi)'!M666</f>
        <v>1.139386140638015</v>
      </c>
      <c r="G668">
        <f t="shared" ca="1" si="18"/>
        <v>4</v>
      </c>
      <c r="H668">
        <f t="shared" ca="1" si="18"/>
        <v>2</v>
      </c>
      <c r="I668">
        <f t="shared" ca="1" si="18"/>
        <v>3</v>
      </c>
      <c r="J668">
        <f t="shared" ca="1" si="17"/>
        <v>1</v>
      </c>
    </row>
    <row r="669" spans="1:10">
      <c r="A669" s="7">
        <v>665</v>
      </c>
      <c r="B669" s="24">
        <f ca="1">'Weights (w)'!$B667*'Net flows (pi)'!B667+'Weights (w)'!$C667*'Net flows (pi)'!F667+'Weights (w)'!$D667*'Net flows (pi)'!J667</f>
        <v>-0.19800180771281606</v>
      </c>
      <c r="C669" s="24">
        <f ca="1">'Weights (w)'!$B667*'Net flows (pi)'!C667+'Weights (w)'!$C667*'Net flows (pi)'!G667+'Weights (w)'!$D667*'Net flows (pi)'!K667</f>
        <v>1.9993627388528343</v>
      </c>
      <c r="D669" s="24">
        <f ca="1">'Weights (w)'!$B667*'Net flows (pi)'!D667+'Weights (w)'!$C667*'Net flows (pi)'!H667+'Weights (w)'!$D667*'Net flows (pi)'!L667</f>
        <v>-2.7111544707147526</v>
      </c>
      <c r="E669" s="24">
        <f ca="1">'Weights (w)'!$B667*'Net flows (pi)'!E667+'Weights (w)'!$C667*'Net flows (pi)'!I667+'Weights (w)'!$D667*'Net flows (pi)'!M667</f>
        <v>0.90979353957473463</v>
      </c>
      <c r="G669">
        <f t="shared" ca="1" si="18"/>
        <v>3</v>
      </c>
      <c r="H669">
        <f t="shared" ca="1" si="18"/>
        <v>1</v>
      </c>
      <c r="I669">
        <f t="shared" ca="1" si="18"/>
        <v>4</v>
      </c>
      <c r="J669">
        <f t="shared" ca="1" si="17"/>
        <v>2</v>
      </c>
    </row>
    <row r="670" spans="1:10">
      <c r="A670" s="7">
        <v>666</v>
      </c>
      <c r="B670" s="24">
        <f ca="1">'Weights (w)'!$B668*'Net flows (pi)'!B668+'Weights (w)'!$C668*'Net flows (pi)'!F668+'Weights (w)'!$D668*'Net flows (pi)'!J668</f>
        <v>-1.2375241944543007</v>
      </c>
      <c r="C670" s="24">
        <f ca="1">'Weights (w)'!$B668*'Net flows (pi)'!C668+'Weights (w)'!$C668*'Net flows (pi)'!G668+'Weights (w)'!$D668*'Net flows (pi)'!K668</f>
        <v>2.31</v>
      </c>
      <c r="D670" s="24">
        <f ca="1">'Weights (w)'!$B668*'Net flows (pi)'!D668+'Weights (w)'!$C668*'Net flows (pi)'!H668+'Weights (w)'!$D668*'Net flows (pi)'!L668</f>
        <v>-1.0724758055456993</v>
      </c>
      <c r="E670" s="24">
        <f ca="1">'Weights (w)'!$B668*'Net flows (pi)'!E668+'Weights (w)'!$C668*'Net flows (pi)'!I668+'Weights (w)'!$D668*'Net flows (pi)'!M668</f>
        <v>0</v>
      </c>
      <c r="G670">
        <f t="shared" ca="1" si="18"/>
        <v>4</v>
      </c>
      <c r="H670">
        <f t="shared" ca="1" si="18"/>
        <v>1</v>
      </c>
      <c r="I670">
        <f t="shared" ca="1" si="18"/>
        <v>3</v>
      </c>
      <c r="J670">
        <f t="shared" ca="1" si="17"/>
        <v>2</v>
      </c>
    </row>
    <row r="671" spans="1:10">
      <c r="A671" s="7">
        <v>667</v>
      </c>
      <c r="B671" s="24">
        <f ca="1">'Weights (w)'!$B669*'Net flows (pi)'!B669+'Weights (w)'!$C669*'Net flows (pi)'!F669+'Weights (w)'!$D669*'Net flows (pi)'!J669</f>
        <v>-1.4747183702446047</v>
      </c>
      <c r="C671" s="24">
        <f ca="1">'Weights (w)'!$B669*'Net flows (pi)'!C669+'Weights (w)'!$C669*'Net flows (pi)'!G669+'Weights (w)'!$D669*'Net flows (pi)'!K669</f>
        <v>2.6399999999999997</v>
      </c>
      <c r="D671" s="24">
        <f ca="1">'Weights (w)'!$B669*'Net flows (pi)'!D669+'Weights (w)'!$C669*'Net flows (pi)'!H669+'Weights (w)'!$D669*'Net flows (pi)'!L669</f>
        <v>-1.8252816297553953</v>
      </c>
      <c r="E671" s="24">
        <f ca="1">'Weights (w)'!$B669*'Net flows (pi)'!E669+'Weights (w)'!$C669*'Net flows (pi)'!I669+'Weights (w)'!$D669*'Net flows (pi)'!M669</f>
        <v>0.66</v>
      </c>
      <c r="G671">
        <f t="shared" ca="1" si="18"/>
        <v>3</v>
      </c>
      <c r="H671">
        <f t="shared" ca="1" si="18"/>
        <v>1</v>
      </c>
      <c r="I671">
        <f t="shared" ca="1" si="18"/>
        <v>4</v>
      </c>
      <c r="J671">
        <f t="shared" ca="1" si="17"/>
        <v>2</v>
      </c>
    </row>
    <row r="672" spans="1:10">
      <c r="A672" s="7">
        <v>668</v>
      </c>
      <c r="B672" s="24">
        <f ca="1">'Weights (w)'!$B670*'Net flows (pi)'!B670+'Weights (w)'!$C670*'Net flows (pi)'!F670+'Weights (w)'!$D670*'Net flows (pi)'!J670</f>
        <v>-1.031732505286604</v>
      </c>
      <c r="C672" s="24">
        <f ca="1">'Weights (w)'!$B670*'Net flows (pi)'!C670+'Weights (w)'!$C670*'Net flows (pi)'!G670+'Weights (w)'!$D670*'Net flows (pi)'!K670</f>
        <v>0.99</v>
      </c>
      <c r="D672" s="24">
        <f ca="1">'Weights (w)'!$B670*'Net flows (pi)'!D670+'Weights (w)'!$C670*'Net flows (pi)'!H670+'Weights (w)'!$D670*'Net flows (pi)'!L670</f>
        <v>-1.0867546625393181</v>
      </c>
      <c r="E672" s="24">
        <f ca="1">'Weights (w)'!$B670*'Net flows (pi)'!E670+'Weights (w)'!$C670*'Net flows (pi)'!I670+'Weights (w)'!$D670*'Net flows (pi)'!M670</f>
        <v>1.1284871678259223</v>
      </c>
      <c r="G672">
        <f t="shared" ca="1" si="18"/>
        <v>3</v>
      </c>
      <c r="H672">
        <f t="shared" ca="1" si="18"/>
        <v>2</v>
      </c>
      <c r="I672">
        <f t="shared" ca="1" si="18"/>
        <v>4</v>
      </c>
      <c r="J672">
        <f t="shared" ca="1" si="17"/>
        <v>1</v>
      </c>
    </row>
    <row r="673" spans="1:10">
      <c r="A673" s="7">
        <v>669</v>
      </c>
      <c r="B673" s="24">
        <f ca="1">'Weights (w)'!$B671*'Net flows (pi)'!B671+'Weights (w)'!$C671*'Net flows (pi)'!F671+'Weights (w)'!$D671*'Net flows (pi)'!J671</f>
        <v>-0.8017481996193192</v>
      </c>
      <c r="C673" s="24">
        <f ca="1">'Weights (w)'!$B671*'Net flows (pi)'!C671+'Weights (w)'!$C671*'Net flows (pi)'!G671+'Weights (w)'!$D671*'Net flows (pi)'!K671</f>
        <v>1.3109486967715891</v>
      </c>
      <c r="D673" s="24">
        <f ca="1">'Weights (w)'!$B671*'Net flows (pi)'!D671+'Weights (w)'!$C671*'Net flows (pi)'!H671+'Weights (w)'!$D671*'Net flows (pi)'!L671</f>
        <v>-1.98</v>
      </c>
      <c r="E673" s="24">
        <f ca="1">'Weights (w)'!$B671*'Net flows (pi)'!E671+'Weights (w)'!$C671*'Net flows (pi)'!I671+'Weights (w)'!$D671*'Net flows (pi)'!M671</f>
        <v>1.4707995028477301</v>
      </c>
      <c r="G673">
        <f t="shared" ca="1" si="18"/>
        <v>3</v>
      </c>
      <c r="H673">
        <f t="shared" ca="1" si="18"/>
        <v>2</v>
      </c>
      <c r="I673">
        <f t="shared" ca="1" si="18"/>
        <v>4</v>
      </c>
      <c r="J673">
        <f t="shared" ca="1" si="17"/>
        <v>1</v>
      </c>
    </row>
    <row r="674" spans="1:10">
      <c r="A674" s="7">
        <v>670</v>
      </c>
      <c r="B674" s="24">
        <f ca="1">'Weights (w)'!$B672*'Net flows (pi)'!B672+'Weights (w)'!$C672*'Net flows (pi)'!F672+'Weights (w)'!$D672*'Net flows (pi)'!J672</f>
        <v>-1.0802886591791452</v>
      </c>
      <c r="C674" s="24">
        <f ca="1">'Weights (w)'!$B672*'Net flows (pi)'!C672+'Weights (w)'!$C672*'Net flows (pi)'!G672+'Weights (w)'!$D672*'Net flows (pi)'!K672</f>
        <v>2.6399999999999997</v>
      </c>
      <c r="D674" s="24">
        <f ca="1">'Weights (w)'!$B672*'Net flows (pi)'!D672+'Weights (w)'!$C672*'Net flows (pi)'!H672+'Weights (w)'!$D672*'Net flows (pi)'!L672</f>
        <v>-1.8897113408208548</v>
      </c>
      <c r="E674" s="24">
        <f ca="1">'Weights (w)'!$B672*'Net flows (pi)'!E672+'Weights (w)'!$C672*'Net flows (pi)'!I672+'Weights (w)'!$D672*'Net flows (pi)'!M672</f>
        <v>0.33</v>
      </c>
      <c r="G674">
        <f t="shared" ca="1" si="18"/>
        <v>3</v>
      </c>
      <c r="H674">
        <f t="shared" ca="1" si="18"/>
        <v>1</v>
      </c>
      <c r="I674">
        <f t="shared" ca="1" si="18"/>
        <v>4</v>
      </c>
      <c r="J674">
        <f t="shared" ca="1" si="17"/>
        <v>2</v>
      </c>
    </row>
    <row r="675" spans="1:10">
      <c r="A675" s="7">
        <v>671</v>
      </c>
      <c r="B675" s="24">
        <f ca="1">'Weights (w)'!$B673*'Net flows (pi)'!B673+'Weights (w)'!$C673*'Net flows (pi)'!F673+'Weights (w)'!$D673*'Net flows (pi)'!J673</f>
        <v>-0.67241475903699677</v>
      </c>
      <c r="C675" s="24">
        <f ca="1">'Weights (w)'!$B673*'Net flows (pi)'!C673+'Weights (w)'!$C673*'Net flows (pi)'!G673+'Weights (w)'!$D673*'Net flows (pi)'!K673</f>
        <v>1.32</v>
      </c>
      <c r="D675" s="24">
        <f ca="1">'Weights (w)'!$B673*'Net flows (pi)'!D673+'Weights (w)'!$C673*'Net flows (pi)'!H673+'Weights (w)'!$D673*'Net flows (pi)'!L673</f>
        <v>-1.9675852409630032</v>
      </c>
      <c r="E675" s="24">
        <f ca="1">'Weights (w)'!$B673*'Net flows (pi)'!E673+'Weights (w)'!$C673*'Net flows (pi)'!I673+'Weights (w)'!$D673*'Net flows (pi)'!M673</f>
        <v>1.32</v>
      </c>
      <c r="G675">
        <f t="shared" ca="1" si="18"/>
        <v>3</v>
      </c>
      <c r="H675">
        <f t="shared" ca="1" si="18"/>
        <v>1.5</v>
      </c>
      <c r="I675">
        <f t="shared" ca="1" si="18"/>
        <v>4</v>
      </c>
      <c r="J675">
        <f t="shared" ca="1" si="17"/>
        <v>1.5</v>
      </c>
    </row>
    <row r="676" spans="1:10">
      <c r="A676" s="7">
        <v>672</v>
      </c>
      <c r="B676" s="24">
        <f ca="1">'Weights (w)'!$B674*'Net flows (pi)'!B674+'Weights (w)'!$C674*'Net flows (pi)'!F674+'Weights (w)'!$D674*'Net flows (pi)'!J674</f>
        <v>-0.71035707509774904</v>
      </c>
      <c r="C676" s="24">
        <f ca="1">'Weights (w)'!$B674*'Net flows (pi)'!C674+'Weights (w)'!$C674*'Net flows (pi)'!G674+'Weights (w)'!$D674*'Net flows (pi)'!K674</f>
        <v>0.66740661520086009</v>
      </c>
      <c r="D676" s="24">
        <f ca="1">'Weights (w)'!$B674*'Net flows (pi)'!D674+'Weights (w)'!$C674*'Net flows (pi)'!H674+'Weights (w)'!$D674*'Net flows (pi)'!L674</f>
        <v>-1.1947066565609334</v>
      </c>
      <c r="E676" s="24">
        <f ca="1">'Weights (w)'!$B674*'Net flows (pi)'!E674+'Weights (w)'!$C674*'Net flows (pi)'!I674+'Weights (w)'!$D674*'Net flows (pi)'!M674</f>
        <v>1.2376571164578227</v>
      </c>
      <c r="G676">
        <f t="shared" ca="1" si="18"/>
        <v>3</v>
      </c>
      <c r="H676">
        <f t="shared" ca="1" si="18"/>
        <v>2</v>
      </c>
      <c r="I676">
        <f t="shared" ca="1" si="18"/>
        <v>4</v>
      </c>
      <c r="J676">
        <f t="shared" ca="1" si="17"/>
        <v>1</v>
      </c>
    </row>
    <row r="677" spans="1:10">
      <c r="A677" s="7">
        <v>673</v>
      </c>
      <c r="B677" s="24">
        <f ca="1">'Weights (w)'!$B675*'Net flows (pi)'!B675+'Weights (w)'!$C675*'Net flows (pi)'!F675+'Weights (w)'!$D675*'Net flows (pi)'!J675</f>
        <v>-2.31</v>
      </c>
      <c r="C677" s="24">
        <f ca="1">'Weights (w)'!$B675*'Net flows (pi)'!C675+'Weights (w)'!$C675*'Net flows (pi)'!G675+'Weights (w)'!$D675*'Net flows (pi)'!K675</f>
        <v>1.65</v>
      </c>
      <c r="D677" s="24">
        <f ca="1">'Weights (w)'!$B675*'Net flows (pi)'!D675+'Weights (w)'!$C675*'Net flows (pi)'!H675+'Weights (w)'!$D675*'Net flows (pi)'!L675</f>
        <v>-1.65</v>
      </c>
      <c r="E677" s="24">
        <f ca="1">'Weights (w)'!$B675*'Net flows (pi)'!E675+'Weights (w)'!$C675*'Net flows (pi)'!I675+'Weights (w)'!$D675*'Net flows (pi)'!M675</f>
        <v>2.31</v>
      </c>
      <c r="G677">
        <f t="shared" ca="1" si="18"/>
        <v>4</v>
      </c>
      <c r="H677">
        <f t="shared" ca="1" si="18"/>
        <v>2</v>
      </c>
      <c r="I677">
        <f t="shared" ca="1" si="18"/>
        <v>3</v>
      </c>
      <c r="J677">
        <f t="shared" ca="1" si="17"/>
        <v>1</v>
      </c>
    </row>
    <row r="678" spans="1:10">
      <c r="A678" s="7">
        <v>674</v>
      </c>
      <c r="B678" s="24">
        <f ca="1">'Weights (w)'!$B676*'Net flows (pi)'!B676+'Weights (w)'!$C676*'Net flows (pi)'!F676+'Weights (w)'!$D676*'Net flows (pi)'!J676</f>
        <v>-1.636211499266282</v>
      </c>
      <c r="C678" s="24">
        <f ca="1">'Weights (w)'!$B676*'Net flows (pi)'!C676+'Weights (w)'!$C676*'Net flows (pi)'!G676+'Weights (w)'!$D676*'Net flows (pi)'!K676</f>
        <v>1.983300196622763</v>
      </c>
      <c r="D678" s="24">
        <f ca="1">'Weights (w)'!$B676*'Net flows (pi)'!D676+'Weights (w)'!$C676*'Net flows (pi)'!H676+'Weights (w)'!$D676*'Net flows (pi)'!L676</f>
        <v>-1.1760386848775197</v>
      </c>
      <c r="E678" s="24">
        <f ca="1">'Weights (w)'!$B676*'Net flows (pi)'!E676+'Weights (w)'!$C676*'Net flows (pi)'!I676+'Weights (w)'!$D676*'Net flows (pi)'!M676</f>
        <v>0.82894998752103854</v>
      </c>
      <c r="G678">
        <f t="shared" ca="1" si="18"/>
        <v>4</v>
      </c>
      <c r="H678">
        <f t="shared" ca="1" si="18"/>
        <v>1</v>
      </c>
      <c r="I678">
        <f t="shared" ca="1" si="18"/>
        <v>3</v>
      </c>
      <c r="J678">
        <f t="shared" ca="1" si="17"/>
        <v>2</v>
      </c>
    </row>
    <row r="679" spans="1:10">
      <c r="A679" s="7">
        <v>675</v>
      </c>
      <c r="B679" s="24">
        <f ca="1">'Weights (w)'!$B677*'Net flows (pi)'!B677+'Weights (w)'!$C677*'Net flows (pi)'!F677+'Weights (w)'!$D677*'Net flows (pi)'!J677</f>
        <v>-0.95548857548410937</v>
      </c>
      <c r="C679" s="24">
        <f ca="1">'Weights (w)'!$B677*'Net flows (pi)'!C677+'Weights (w)'!$C677*'Net flows (pi)'!G677+'Weights (w)'!$D677*'Net flows (pi)'!K677</f>
        <v>2.438296416805855</v>
      </c>
      <c r="D679" s="24">
        <f ca="1">'Weights (w)'!$B677*'Net flows (pi)'!D677+'Weights (w)'!$C677*'Net flows (pi)'!H677+'Weights (w)'!$D677*'Net flows (pi)'!L677</f>
        <v>-2.31</v>
      </c>
      <c r="E679" s="24">
        <f ca="1">'Weights (w)'!$B677*'Net flows (pi)'!E677+'Weights (w)'!$C677*'Net flows (pi)'!I677+'Weights (w)'!$D677*'Net flows (pi)'!M677</f>
        <v>0.82719215867825469</v>
      </c>
      <c r="G679">
        <f t="shared" ca="1" si="18"/>
        <v>3</v>
      </c>
      <c r="H679">
        <f t="shared" ca="1" si="18"/>
        <v>1</v>
      </c>
      <c r="I679">
        <f t="shared" ca="1" si="18"/>
        <v>4</v>
      </c>
      <c r="J679">
        <f t="shared" ca="1" si="17"/>
        <v>2</v>
      </c>
    </row>
    <row r="680" spans="1:10">
      <c r="A680" s="7">
        <v>676</v>
      </c>
      <c r="B680" s="24">
        <f ca="1">'Weights (w)'!$B678*'Net flows (pi)'!B678+'Weights (w)'!$C678*'Net flows (pi)'!F678+'Weights (w)'!$D678*'Net flows (pi)'!J678</f>
        <v>-1.32</v>
      </c>
      <c r="C680" s="24">
        <f ca="1">'Weights (w)'!$B678*'Net flows (pi)'!C678+'Weights (w)'!$C678*'Net flows (pi)'!G678+'Weights (w)'!$D678*'Net flows (pi)'!K678</f>
        <v>1.5969456564091153</v>
      </c>
      <c r="D680" s="24">
        <f ca="1">'Weights (w)'!$B678*'Net flows (pi)'!D678+'Weights (w)'!$C678*'Net flows (pi)'!H678+'Weights (w)'!$D678*'Net flows (pi)'!L678</f>
        <v>-1.9558320682394397</v>
      </c>
      <c r="E680" s="24">
        <f ca="1">'Weights (w)'!$B678*'Net flows (pi)'!E678+'Weights (w)'!$C678*'Net flows (pi)'!I678+'Weights (w)'!$D678*'Net flows (pi)'!M678</f>
        <v>1.6788864118303246</v>
      </c>
      <c r="G680">
        <f t="shared" ca="1" si="18"/>
        <v>3</v>
      </c>
      <c r="H680">
        <f t="shared" ca="1" si="18"/>
        <v>2</v>
      </c>
      <c r="I680">
        <f t="shared" ca="1" si="18"/>
        <v>4</v>
      </c>
      <c r="J680">
        <f t="shared" ca="1" si="17"/>
        <v>1</v>
      </c>
    </row>
    <row r="681" spans="1:10">
      <c r="A681" s="7">
        <v>677</v>
      </c>
      <c r="B681" s="24">
        <f ca="1">'Weights (w)'!$B679*'Net flows (pi)'!B679+'Weights (w)'!$C679*'Net flows (pi)'!F679+'Weights (w)'!$D679*'Net flows (pi)'!J679</f>
        <v>-2.3643977973181847</v>
      </c>
      <c r="C681" s="24">
        <f ca="1">'Weights (w)'!$B679*'Net flows (pi)'!C679+'Weights (w)'!$C679*'Net flows (pi)'!G679+'Weights (w)'!$D679*'Net flows (pi)'!K679</f>
        <v>2.0748001109168657</v>
      </c>
      <c r="D681" s="24">
        <f ca="1">'Weights (w)'!$B679*'Net flows (pi)'!D679+'Weights (w)'!$C679*'Net flows (pi)'!H679+'Weights (w)'!$D679*'Net flows (pi)'!L679</f>
        <v>-0.42480011091686543</v>
      </c>
      <c r="E681" s="24">
        <f ca="1">'Weights (w)'!$B679*'Net flows (pi)'!E679+'Weights (w)'!$C679*'Net flows (pi)'!I679+'Weights (w)'!$D679*'Net flows (pi)'!M679</f>
        <v>0.71439779731818498</v>
      </c>
      <c r="G681">
        <f t="shared" ca="1" si="18"/>
        <v>4</v>
      </c>
      <c r="H681">
        <f t="shared" ca="1" si="18"/>
        <v>1</v>
      </c>
      <c r="I681">
        <f t="shared" ca="1" si="18"/>
        <v>3</v>
      </c>
      <c r="J681">
        <f t="shared" ca="1" si="17"/>
        <v>2</v>
      </c>
    </row>
    <row r="682" spans="1:10">
      <c r="A682" s="7">
        <v>678</v>
      </c>
      <c r="B682" s="24">
        <f ca="1">'Weights (w)'!$B680*'Net flows (pi)'!B680+'Weights (w)'!$C680*'Net flows (pi)'!F680+'Weights (w)'!$D680*'Net flows (pi)'!J680</f>
        <v>-1.7841501966252618</v>
      </c>
      <c r="C682" s="24">
        <f ca="1">'Weights (w)'!$B680*'Net flows (pi)'!C680+'Weights (w)'!$C680*'Net flows (pi)'!G680+'Weights (w)'!$D680*'Net flows (pi)'!K680</f>
        <v>1.8482236760830548</v>
      </c>
      <c r="D682" s="24">
        <f ca="1">'Weights (w)'!$B680*'Net flows (pi)'!D680+'Weights (w)'!$C680*'Net flows (pi)'!H680+'Weights (w)'!$D680*'Net flows (pi)'!L680</f>
        <v>-0.52584980337473808</v>
      </c>
      <c r="E682" s="24">
        <f ca="1">'Weights (w)'!$B680*'Net flows (pi)'!E680+'Weights (w)'!$C680*'Net flows (pi)'!I680+'Weights (w)'!$D680*'Net flows (pi)'!M680</f>
        <v>0.46177632391694534</v>
      </c>
      <c r="G682">
        <f t="shared" ca="1" si="18"/>
        <v>4</v>
      </c>
      <c r="H682">
        <f t="shared" ca="1" si="18"/>
        <v>1</v>
      </c>
      <c r="I682">
        <f t="shared" ca="1" si="18"/>
        <v>3</v>
      </c>
      <c r="J682">
        <f t="shared" ca="1" si="17"/>
        <v>2</v>
      </c>
    </row>
    <row r="683" spans="1:10">
      <c r="A683" s="7">
        <v>679</v>
      </c>
      <c r="B683" s="24">
        <f ca="1">'Weights (w)'!$B681*'Net flows (pi)'!B681+'Weights (w)'!$C681*'Net flows (pi)'!F681+'Weights (w)'!$D681*'Net flows (pi)'!J681</f>
        <v>-0.32999999999999996</v>
      </c>
      <c r="C683" s="24">
        <f ca="1">'Weights (w)'!$B681*'Net flows (pi)'!C681+'Weights (w)'!$C681*'Net flows (pi)'!G681+'Weights (w)'!$D681*'Net flows (pi)'!K681</f>
        <v>2.31</v>
      </c>
      <c r="D683" s="24">
        <f ca="1">'Weights (w)'!$B681*'Net flows (pi)'!D681+'Weights (w)'!$C681*'Net flows (pi)'!H681+'Weights (w)'!$D681*'Net flows (pi)'!L681</f>
        <v>-1.98</v>
      </c>
      <c r="E683" s="24">
        <f ca="1">'Weights (w)'!$B681*'Net flows (pi)'!E681+'Weights (w)'!$C681*'Net flows (pi)'!I681+'Weights (w)'!$D681*'Net flows (pi)'!M681</f>
        <v>0</v>
      </c>
      <c r="G683">
        <f t="shared" ca="1" si="18"/>
        <v>3</v>
      </c>
      <c r="H683">
        <f t="shared" ca="1" si="18"/>
        <v>1</v>
      </c>
      <c r="I683">
        <f t="shared" ca="1" si="18"/>
        <v>4</v>
      </c>
      <c r="J683">
        <f t="shared" ca="1" si="17"/>
        <v>2</v>
      </c>
    </row>
    <row r="684" spans="1:10">
      <c r="A684" s="7">
        <v>680</v>
      </c>
      <c r="B684" s="24">
        <f ca="1">'Weights (w)'!$B682*'Net flows (pi)'!B682+'Weights (w)'!$C682*'Net flows (pi)'!F682+'Weights (w)'!$D682*'Net flows (pi)'!J682</f>
        <v>-5.354918670882447E-2</v>
      </c>
      <c r="C684" s="24">
        <f ca="1">'Weights (w)'!$B682*'Net flows (pi)'!C682+'Weights (w)'!$C682*'Net flows (pi)'!G682+'Weights (w)'!$D682*'Net flows (pi)'!K682</f>
        <v>1.4362857869824379</v>
      </c>
      <c r="D684" s="24">
        <f ca="1">'Weights (w)'!$B682*'Net flows (pi)'!D682+'Weights (w)'!$C682*'Net flows (pi)'!H682+'Weights (w)'!$D682*'Net flows (pi)'!L682</f>
        <v>-1.9264508132911757</v>
      </c>
      <c r="E684" s="24">
        <f ca="1">'Weights (w)'!$B682*'Net flows (pi)'!E682+'Weights (w)'!$C682*'Net flows (pi)'!I682+'Weights (w)'!$D682*'Net flows (pi)'!M682</f>
        <v>0.54371421301756206</v>
      </c>
      <c r="G684">
        <f t="shared" ca="1" si="18"/>
        <v>3</v>
      </c>
      <c r="H684">
        <f t="shared" ca="1" si="18"/>
        <v>1</v>
      </c>
      <c r="I684">
        <f t="shared" ca="1" si="18"/>
        <v>4</v>
      </c>
      <c r="J684">
        <f t="shared" ca="1" si="17"/>
        <v>2</v>
      </c>
    </row>
    <row r="685" spans="1:10">
      <c r="A685" s="7">
        <v>681</v>
      </c>
      <c r="B685" s="24">
        <f ca="1">'Weights (w)'!$B683*'Net flows (pi)'!B683+'Weights (w)'!$C683*'Net flows (pi)'!F683+'Weights (w)'!$D683*'Net flows (pi)'!J683</f>
        <v>0.41304407555697509</v>
      </c>
      <c r="C685" s="24">
        <f ca="1">'Weights (w)'!$B683*'Net flows (pi)'!C683+'Weights (w)'!$C683*'Net flows (pi)'!G683+'Weights (w)'!$D683*'Net flows (pi)'!K683</f>
        <v>1.2369559244430248</v>
      </c>
      <c r="D685" s="24">
        <f ca="1">'Weights (w)'!$B683*'Net flows (pi)'!D683+'Weights (w)'!$C683*'Net flows (pi)'!H683+'Weights (w)'!$D683*'Net flows (pi)'!L683</f>
        <v>-2.9699999999999998</v>
      </c>
      <c r="E685" s="24">
        <f ca="1">'Weights (w)'!$B683*'Net flows (pi)'!E683+'Weights (w)'!$C683*'Net flows (pi)'!I683+'Weights (w)'!$D683*'Net flows (pi)'!M683</f>
        <v>1.3199999999999998</v>
      </c>
      <c r="G685">
        <f t="shared" ca="1" si="18"/>
        <v>3</v>
      </c>
      <c r="H685">
        <f t="shared" ca="1" si="18"/>
        <v>2</v>
      </c>
      <c r="I685">
        <f t="shared" ca="1" si="18"/>
        <v>4</v>
      </c>
      <c r="J685">
        <f t="shared" ca="1" si="17"/>
        <v>1</v>
      </c>
    </row>
    <row r="686" spans="1:10">
      <c r="A686" s="7">
        <v>682</v>
      </c>
      <c r="B686" s="24">
        <f ca="1">'Weights (w)'!$B684*'Net flows (pi)'!B684+'Weights (w)'!$C684*'Net flows (pi)'!F684+'Weights (w)'!$D684*'Net flows (pi)'!J684</f>
        <v>-1.3199999999999998</v>
      </c>
      <c r="C686" s="24">
        <f ca="1">'Weights (w)'!$B684*'Net flows (pi)'!C684+'Weights (w)'!$C684*'Net flows (pi)'!G684+'Weights (w)'!$D684*'Net flows (pi)'!K684</f>
        <v>0.59470061222851611</v>
      </c>
      <c r="D686" s="24">
        <f ca="1">'Weights (w)'!$B684*'Net flows (pi)'!D684+'Weights (w)'!$C684*'Net flows (pi)'!H684+'Weights (w)'!$D684*'Net flows (pi)'!L684</f>
        <v>-0.99</v>
      </c>
      <c r="E686" s="24">
        <f ca="1">'Weights (w)'!$B684*'Net flows (pi)'!E684+'Weights (w)'!$C684*'Net flows (pi)'!I684+'Weights (w)'!$D684*'Net flows (pi)'!M684</f>
        <v>1.7152993877714837</v>
      </c>
      <c r="G686">
        <f t="shared" ca="1" si="18"/>
        <v>4</v>
      </c>
      <c r="H686">
        <f t="shared" ca="1" si="18"/>
        <v>2</v>
      </c>
      <c r="I686">
        <f t="shared" ca="1" si="18"/>
        <v>3</v>
      </c>
      <c r="J686">
        <f t="shared" ca="1" si="17"/>
        <v>1</v>
      </c>
    </row>
    <row r="687" spans="1:10">
      <c r="A687" s="7">
        <v>683</v>
      </c>
      <c r="B687" s="24">
        <f ca="1">'Weights (w)'!$B685*'Net flows (pi)'!B685+'Weights (w)'!$C685*'Net flows (pi)'!F685+'Weights (w)'!$D685*'Net flows (pi)'!J685</f>
        <v>-0.4656026417960637</v>
      </c>
      <c r="C687" s="24">
        <f ca="1">'Weights (w)'!$B685*'Net flows (pi)'!C685+'Weights (w)'!$C685*'Net flows (pi)'!G685+'Weights (w)'!$D685*'Net flows (pi)'!K685</f>
        <v>0.18368605926725295</v>
      </c>
      <c r="D687" s="24">
        <f ca="1">'Weights (w)'!$B685*'Net flows (pi)'!D685+'Weights (w)'!$C685*'Net flows (pi)'!H685+'Weights (w)'!$D685*'Net flows (pi)'!L685</f>
        <v>-1.6061833758452242</v>
      </c>
      <c r="E687" s="24">
        <f ca="1">'Weights (w)'!$B685*'Net flows (pi)'!E685+'Weights (w)'!$C685*'Net flows (pi)'!I685+'Weights (w)'!$D685*'Net flows (pi)'!M685</f>
        <v>1.8880999583740348</v>
      </c>
      <c r="G687">
        <f t="shared" ca="1" si="18"/>
        <v>3</v>
      </c>
      <c r="H687">
        <f t="shared" ca="1" si="18"/>
        <v>2</v>
      </c>
      <c r="I687">
        <f t="shared" ca="1" si="18"/>
        <v>4</v>
      </c>
      <c r="J687">
        <f t="shared" ca="1" si="17"/>
        <v>1</v>
      </c>
    </row>
    <row r="688" spans="1:10">
      <c r="A688" s="7">
        <v>684</v>
      </c>
      <c r="B688" s="24">
        <f ca="1">'Weights (w)'!$B686*'Net flows (pi)'!B686+'Weights (w)'!$C686*'Net flows (pi)'!F686+'Weights (w)'!$D686*'Net flows (pi)'!J686</f>
        <v>0.23440129837208268</v>
      </c>
      <c r="C688" s="24">
        <f ca="1">'Weights (w)'!$B686*'Net flows (pi)'!C686+'Weights (w)'!$C686*'Net flows (pi)'!G686+'Weights (w)'!$D686*'Net flows (pi)'!K686</f>
        <v>1.3199999999999998</v>
      </c>
      <c r="D688" s="24">
        <f ca="1">'Weights (w)'!$B686*'Net flows (pi)'!D686+'Weights (w)'!$C686*'Net flows (pi)'!H686+'Weights (w)'!$D686*'Net flows (pi)'!L686</f>
        <v>-2.2144012983720827</v>
      </c>
      <c r="E688" s="24">
        <f ca="1">'Weights (w)'!$B686*'Net flows (pi)'!E686+'Weights (w)'!$C686*'Net flows (pi)'!I686+'Weights (w)'!$D686*'Net flows (pi)'!M686</f>
        <v>0.66</v>
      </c>
      <c r="G688">
        <f t="shared" ca="1" si="18"/>
        <v>3</v>
      </c>
      <c r="H688">
        <f t="shared" ca="1" si="18"/>
        <v>1</v>
      </c>
      <c r="I688">
        <f t="shared" ca="1" si="18"/>
        <v>4</v>
      </c>
      <c r="J688">
        <f t="shared" ca="1" si="17"/>
        <v>2</v>
      </c>
    </row>
    <row r="689" spans="1:10">
      <c r="A689" s="7">
        <v>685</v>
      </c>
      <c r="B689" s="24">
        <f ca="1">'Weights (w)'!$B687*'Net flows (pi)'!B687+'Weights (w)'!$C687*'Net flows (pi)'!F687+'Weights (w)'!$D687*'Net flows (pi)'!J687</f>
        <v>-1.65</v>
      </c>
      <c r="C689" s="24">
        <f ca="1">'Weights (w)'!$B687*'Net flows (pi)'!C687+'Weights (w)'!$C687*'Net flows (pi)'!G687+'Weights (w)'!$D687*'Net flows (pi)'!K687</f>
        <v>1.8943854829754394</v>
      </c>
      <c r="D689" s="24">
        <f ca="1">'Weights (w)'!$B687*'Net flows (pi)'!D687+'Weights (w)'!$C687*'Net flows (pi)'!H687+'Weights (w)'!$D687*'Net flows (pi)'!L687</f>
        <v>-0.42596138600903044</v>
      </c>
      <c r="E689" s="24">
        <f ca="1">'Weights (w)'!$B687*'Net flows (pi)'!E687+'Weights (w)'!$C687*'Net flows (pi)'!I687+'Weights (w)'!$D687*'Net flows (pi)'!M687</f>
        <v>0.181575903033591</v>
      </c>
      <c r="G689">
        <f t="shared" ca="1" si="18"/>
        <v>4</v>
      </c>
      <c r="H689">
        <f t="shared" ca="1" si="18"/>
        <v>1</v>
      </c>
      <c r="I689">
        <f t="shared" ca="1" si="18"/>
        <v>3</v>
      </c>
      <c r="J689">
        <f t="shared" ca="1" si="17"/>
        <v>2</v>
      </c>
    </row>
    <row r="690" spans="1:10">
      <c r="A690" s="7">
        <v>686</v>
      </c>
      <c r="B690" s="24">
        <f ca="1">'Weights (w)'!$B688*'Net flows (pi)'!B688+'Weights (w)'!$C688*'Net flows (pi)'!F688+'Weights (w)'!$D688*'Net flows (pi)'!J688</f>
        <v>-1.2072596141749121</v>
      </c>
      <c r="C690" s="24">
        <f ca="1">'Weights (w)'!$B688*'Net flows (pi)'!C688+'Weights (w)'!$C688*'Net flows (pi)'!G688+'Weights (w)'!$D688*'Net flows (pi)'!K688</f>
        <v>1.32</v>
      </c>
      <c r="D690" s="24">
        <f ca="1">'Weights (w)'!$B688*'Net flows (pi)'!D688+'Weights (w)'!$C688*'Net flows (pi)'!H688+'Weights (w)'!$D688*'Net flows (pi)'!L688</f>
        <v>-1.445346962537688</v>
      </c>
      <c r="E690" s="24">
        <f ca="1">'Weights (w)'!$B688*'Net flows (pi)'!E688+'Weights (w)'!$C688*'Net flows (pi)'!I688+'Weights (w)'!$D688*'Net flows (pi)'!M688</f>
        <v>1.3326065767126001</v>
      </c>
      <c r="G690">
        <f t="shared" ca="1" si="18"/>
        <v>3</v>
      </c>
      <c r="H690">
        <f t="shared" ca="1" si="18"/>
        <v>2</v>
      </c>
      <c r="I690">
        <f t="shared" ca="1" si="18"/>
        <v>4</v>
      </c>
      <c r="J690">
        <f t="shared" ca="1" si="17"/>
        <v>1</v>
      </c>
    </row>
    <row r="691" spans="1:10">
      <c r="A691" s="7">
        <v>687</v>
      </c>
      <c r="B691" s="24">
        <f ca="1">'Weights (w)'!$B689*'Net flows (pi)'!B689+'Weights (w)'!$C689*'Net flows (pi)'!F689+'Weights (w)'!$D689*'Net flows (pi)'!J689</f>
        <v>-1.5022855350506887</v>
      </c>
      <c r="C691" s="24">
        <f ca="1">'Weights (w)'!$B689*'Net flows (pi)'!C689+'Weights (w)'!$C689*'Net flows (pi)'!G689+'Weights (w)'!$D689*'Net flows (pi)'!K689</f>
        <v>1.7332752749539484</v>
      </c>
      <c r="D691" s="24">
        <f ca="1">'Weights (w)'!$B689*'Net flows (pi)'!D689+'Weights (w)'!$C689*'Net flows (pi)'!H689+'Weights (w)'!$D689*'Net flows (pi)'!L689</f>
        <v>-1.0732752749539485</v>
      </c>
      <c r="E691" s="24">
        <f ca="1">'Weights (w)'!$B689*'Net flows (pi)'!E689+'Weights (w)'!$C689*'Net flows (pi)'!I689+'Weights (w)'!$D689*'Net flows (pi)'!M689</f>
        <v>0.84228553505068859</v>
      </c>
      <c r="G691">
        <f t="shared" ca="1" si="18"/>
        <v>4</v>
      </c>
      <c r="H691">
        <f t="shared" ca="1" si="18"/>
        <v>1</v>
      </c>
      <c r="I691">
        <f t="shared" ca="1" si="18"/>
        <v>3</v>
      </c>
      <c r="J691">
        <f t="shared" ca="1" si="17"/>
        <v>2</v>
      </c>
    </row>
    <row r="692" spans="1:10">
      <c r="A692" s="7">
        <v>688</v>
      </c>
      <c r="B692" s="24">
        <f ca="1">'Weights (w)'!$B690*'Net flows (pi)'!B690+'Weights (w)'!$C690*'Net flows (pi)'!F690+'Weights (w)'!$D690*'Net flows (pi)'!J690</f>
        <v>-1.3199999999999998</v>
      </c>
      <c r="C692" s="24">
        <f ca="1">'Weights (w)'!$B690*'Net flows (pi)'!C690+'Weights (w)'!$C690*'Net flows (pi)'!G690+'Weights (w)'!$D690*'Net flows (pi)'!K690</f>
        <v>1.6500000000000001</v>
      </c>
      <c r="D692" s="24">
        <f ca="1">'Weights (w)'!$B690*'Net flows (pi)'!D690+'Weights (w)'!$C690*'Net flows (pi)'!H690+'Weights (w)'!$D690*'Net flows (pi)'!L690</f>
        <v>-0.99</v>
      </c>
      <c r="E692" s="24">
        <f ca="1">'Weights (w)'!$B690*'Net flows (pi)'!E690+'Weights (w)'!$C690*'Net flows (pi)'!I690+'Weights (w)'!$D690*'Net flows (pi)'!M690</f>
        <v>0.66</v>
      </c>
      <c r="G692">
        <f t="shared" ca="1" si="18"/>
        <v>4</v>
      </c>
      <c r="H692">
        <f t="shared" ca="1" si="18"/>
        <v>1</v>
      </c>
      <c r="I692">
        <f t="shared" ca="1" si="18"/>
        <v>3</v>
      </c>
      <c r="J692">
        <f t="shared" ca="1" si="17"/>
        <v>2</v>
      </c>
    </row>
    <row r="693" spans="1:10">
      <c r="A693" s="7">
        <v>689</v>
      </c>
      <c r="B693" s="24">
        <f ca="1">'Weights (w)'!$B691*'Net flows (pi)'!B691+'Weights (w)'!$C691*'Net flows (pi)'!F691+'Weights (w)'!$D691*'Net flows (pi)'!J691</f>
        <v>-0.66</v>
      </c>
      <c r="C693" s="24">
        <f ca="1">'Weights (w)'!$B691*'Net flows (pi)'!C691+'Weights (w)'!$C691*'Net flows (pi)'!G691+'Weights (w)'!$D691*'Net flows (pi)'!K691</f>
        <v>2.0434726835826691</v>
      </c>
      <c r="D693" s="24">
        <f ca="1">'Weights (w)'!$B691*'Net flows (pi)'!D691+'Weights (w)'!$C691*'Net flows (pi)'!H691+'Weights (w)'!$D691*'Net flows (pi)'!L691</f>
        <v>-1.4367461994586606</v>
      </c>
      <c r="E693" s="24">
        <f ca="1">'Weights (w)'!$B691*'Net flows (pi)'!E691+'Weights (w)'!$C691*'Net flows (pi)'!I691+'Weights (w)'!$D691*'Net flows (pi)'!M691</f>
        <v>5.3273515875991828E-2</v>
      </c>
      <c r="G693">
        <f t="shared" ca="1" si="18"/>
        <v>3</v>
      </c>
      <c r="H693">
        <f t="shared" ca="1" si="18"/>
        <v>1</v>
      </c>
      <c r="I693">
        <f t="shared" ca="1" si="18"/>
        <v>4</v>
      </c>
      <c r="J693">
        <f t="shared" ca="1" si="17"/>
        <v>2</v>
      </c>
    </row>
    <row r="694" spans="1:10">
      <c r="A694" s="7">
        <v>690</v>
      </c>
      <c r="B694" s="24">
        <f ca="1">'Weights (w)'!$B692*'Net flows (pi)'!B692+'Weights (w)'!$C692*'Net flows (pi)'!F692+'Weights (w)'!$D692*'Net flows (pi)'!J692</f>
        <v>0.15350287973835808</v>
      </c>
      <c r="C694" s="24">
        <f ca="1">'Weights (w)'!$B692*'Net flows (pi)'!C692+'Weights (w)'!$C692*'Net flows (pi)'!G692+'Weights (w)'!$D692*'Net flows (pi)'!K692</f>
        <v>0.85278193577007322</v>
      </c>
      <c r="D694" s="24">
        <f ca="1">'Weights (w)'!$B692*'Net flows (pi)'!D692+'Weights (w)'!$C692*'Net flows (pi)'!H692+'Weights (w)'!$D692*'Net flows (pi)'!L692</f>
        <v>-1.4239901556295453</v>
      </c>
      <c r="E694" s="24">
        <f ca="1">'Weights (w)'!$B692*'Net flows (pi)'!E692+'Weights (w)'!$C692*'Net flows (pi)'!I692+'Weights (w)'!$D692*'Net flows (pi)'!M692</f>
        <v>0.41770534012111421</v>
      </c>
      <c r="G694">
        <f t="shared" ca="1" si="18"/>
        <v>3</v>
      </c>
      <c r="H694">
        <f t="shared" ca="1" si="18"/>
        <v>1</v>
      </c>
      <c r="I694">
        <f t="shared" ca="1" si="18"/>
        <v>4</v>
      </c>
      <c r="J694">
        <f t="shared" ca="1" si="17"/>
        <v>2</v>
      </c>
    </row>
    <row r="695" spans="1:10">
      <c r="A695" s="7">
        <v>691</v>
      </c>
      <c r="B695" s="24">
        <f ca="1">'Weights (w)'!$B693*'Net flows (pi)'!B693+'Weights (w)'!$C693*'Net flows (pi)'!F693+'Weights (w)'!$D693*'Net flows (pi)'!J693</f>
        <v>-1.65</v>
      </c>
      <c r="C695" s="24">
        <f ca="1">'Weights (w)'!$B693*'Net flows (pi)'!C693+'Weights (w)'!$C693*'Net flows (pi)'!G693+'Weights (w)'!$D693*'Net flows (pi)'!K693</f>
        <v>2.2757971958195293</v>
      </c>
      <c r="D695" s="24">
        <f ca="1">'Weights (w)'!$B693*'Net flows (pi)'!D693+'Weights (w)'!$C693*'Net flows (pi)'!H693+'Weights (w)'!$D693*'Net flows (pi)'!L693</f>
        <v>-2.31</v>
      </c>
      <c r="E695" s="24">
        <f ca="1">'Weights (w)'!$B693*'Net flows (pi)'!E693+'Weights (w)'!$C693*'Net flows (pi)'!I693+'Weights (w)'!$D693*'Net flows (pi)'!M693</f>
        <v>1.6842028041804711</v>
      </c>
      <c r="G695">
        <f t="shared" ca="1" si="18"/>
        <v>3</v>
      </c>
      <c r="H695">
        <f t="shared" ca="1" si="18"/>
        <v>1</v>
      </c>
      <c r="I695">
        <f t="shared" ca="1" si="18"/>
        <v>4</v>
      </c>
      <c r="J695">
        <f t="shared" ca="1" si="17"/>
        <v>2</v>
      </c>
    </row>
    <row r="696" spans="1:10">
      <c r="A696" s="7">
        <v>692</v>
      </c>
      <c r="B696" s="24">
        <f ca="1">'Weights (w)'!$B694*'Net flows (pi)'!B694+'Weights (w)'!$C694*'Net flows (pi)'!F694+'Weights (w)'!$D694*'Net flows (pi)'!J694</f>
        <v>0.23812938219741875</v>
      </c>
      <c r="C696" s="24">
        <f ca="1">'Weights (w)'!$B694*'Net flows (pi)'!C694+'Weights (w)'!$C694*'Net flows (pi)'!G694+'Weights (w)'!$D694*'Net flows (pi)'!K694</f>
        <v>1.0546007531443993</v>
      </c>
      <c r="D696" s="24">
        <f ca="1">'Weights (w)'!$B694*'Net flows (pi)'!D694+'Weights (w)'!$C694*'Net flows (pi)'!H694+'Weights (w)'!$D694*'Net flows (pi)'!L694</f>
        <v>-1.3498575674219566</v>
      </c>
      <c r="E696" s="24">
        <f ca="1">'Weights (w)'!$B694*'Net flows (pi)'!E694+'Weights (w)'!$C694*'Net flows (pi)'!I694+'Weights (w)'!$D694*'Net flows (pi)'!M694</f>
        <v>5.7127432080138485E-2</v>
      </c>
      <c r="G696">
        <f t="shared" ca="1" si="18"/>
        <v>2</v>
      </c>
      <c r="H696">
        <f t="shared" ca="1" si="18"/>
        <v>1</v>
      </c>
      <c r="I696">
        <f t="shared" ca="1" si="18"/>
        <v>4</v>
      </c>
      <c r="J696">
        <f t="shared" ca="1" si="17"/>
        <v>3</v>
      </c>
    </row>
    <row r="697" spans="1:10">
      <c r="A697" s="7">
        <v>693</v>
      </c>
      <c r="B697" s="24">
        <f ca="1">'Weights (w)'!$B695*'Net flows (pi)'!B695+'Weights (w)'!$C695*'Net flows (pi)'!F695+'Weights (w)'!$D695*'Net flows (pi)'!J695</f>
        <v>-1.4835006165694669</v>
      </c>
      <c r="C697" s="24">
        <f ca="1">'Weights (w)'!$B695*'Net flows (pi)'!C695+'Weights (w)'!$C695*'Net flows (pi)'!G695+'Weights (w)'!$D695*'Net flows (pi)'!K695</f>
        <v>1.4430712600037872</v>
      </c>
      <c r="D697" s="24">
        <f ca="1">'Weights (w)'!$B695*'Net flows (pi)'!D695+'Weights (w)'!$C695*'Net flows (pi)'!H695+'Weights (w)'!$D695*'Net flows (pi)'!L695</f>
        <v>-0.87102523148129984</v>
      </c>
      <c r="E697" s="24">
        <f ca="1">'Weights (w)'!$B695*'Net flows (pi)'!E695+'Weights (w)'!$C695*'Net flows (pi)'!I695+'Weights (w)'!$D695*'Net flows (pi)'!M695</f>
        <v>0.91145458804697954</v>
      </c>
      <c r="G697">
        <f t="shared" ca="1" si="18"/>
        <v>4</v>
      </c>
      <c r="H697">
        <f t="shared" ca="1" si="18"/>
        <v>1</v>
      </c>
      <c r="I697">
        <f t="shared" ca="1" si="18"/>
        <v>3</v>
      </c>
      <c r="J697">
        <f t="shared" ca="1" si="17"/>
        <v>2</v>
      </c>
    </row>
    <row r="698" spans="1:10">
      <c r="A698" s="7">
        <v>694</v>
      </c>
      <c r="B698" s="24">
        <f ca="1">'Weights (w)'!$B696*'Net flows (pi)'!B696+'Weights (w)'!$C696*'Net flows (pi)'!F696+'Weights (w)'!$D696*'Net flows (pi)'!J696</f>
        <v>0.55538273883865608</v>
      </c>
      <c r="C698" s="24">
        <f ca="1">'Weights (w)'!$B696*'Net flows (pi)'!C696+'Weights (w)'!$C696*'Net flows (pi)'!G696+'Weights (w)'!$D696*'Net flows (pi)'!K696</f>
        <v>0.63655175703343991</v>
      </c>
      <c r="D698" s="24">
        <f ca="1">'Weights (w)'!$B696*'Net flows (pi)'!D696+'Weights (w)'!$C696*'Net flows (pi)'!H696+'Weights (w)'!$D696*'Net flows (pi)'!L696</f>
        <v>-0.98999999999999988</v>
      </c>
      <c r="E698" s="24">
        <f ca="1">'Weights (w)'!$B696*'Net flows (pi)'!E696+'Weights (w)'!$C696*'Net flows (pi)'!I696+'Weights (w)'!$D696*'Net flows (pi)'!M696</f>
        <v>-0.20193449587209594</v>
      </c>
      <c r="G698">
        <f t="shared" ca="1" si="18"/>
        <v>2</v>
      </c>
      <c r="H698">
        <f t="shared" ca="1" si="18"/>
        <v>1</v>
      </c>
      <c r="I698">
        <f t="shared" ca="1" si="18"/>
        <v>4</v>
      </c>
      <c r="J698">
        <f t="shared" ca="1" si="17"/>
        <v>3</v>
      </c>
    </row>
    <row r="699" spans="1:10">
      <c r="A699" s="7">
        <v>695</v>
      </c>
      <c r="B699" s="24">
        <f ca="1">'Weights (w)'!$B697*'Net flows (pi)'!B697+'Weights (w)'!$C697*'Net flows (pi)'!F697+'Weights (w)'!$D697*'Net flows (pi)'!J697</f>
        <v>-1.6500000000000001</v>
      </c>
      <c r="C699" s="24">
        <f ca="1">'Weights (w)'!$B697*'Net flows (pi)'!C697+'Weights (w)'!$C697*'Net flows (pi)'!G697+'Weights (w)'!$D697*'Net flows (pi)'!K697</f>
        <v>2.31</v>
      </c>
      <c r="D699" s="24">
        <f ca="1">'Weights (w)'!$B697*'Net flows (pi)'!D697+'Weights (w)'!$C697*'Net flows (pi)'!H697+'Weights (w)'!$D697*'Net flows (pi)'!L697</f>
        <v>-1.6500000000000001</v>
      </c>
      <c r="E699" s="24">
        <f ca="1">'Weights (w)'!$B697*'Net flows (pi)'!E697+'Weights (w)'!$C697*'Net flows (pi)'!I697+'Weights (w)'!$D697*'Net flows (pi)'!M697</f>
        <v>0.99</v>
      </c>
      <c r="G699">
        <f t="shared" ca="1" si="18"/>
        <v>3.5</v>
      </c>
      <c r="H699">
        <f t="shared" ca="1" si="18"/>
        <v>1</v>
      </c>
      <c r="I699">
        <f t="shared" ca="1" si="18"/>
        <v>3.5</v>
      </c>
      <c r="J699">
        <f t="shared" ca="1" si="17"/>
        <v>2</v>
      </c>
    </row>
    <row r="700" spans="1:10">
      <c r="A700" s="7">
        <v>696</v>
      </c>
      <c r="B700" s="24">
        <f ca="1">'Weights (w)'!$B698*'Net flows (pi)'!B698+'Weights (w)'!$C698*'Net flows (pi)'!F698+'Weights (w)'!$D698*'Net flows (pi)'!J698</f>
        <v>-0.91204407602697035</v>
      </c>
      <c r="C700" s="24">
        <f ca="1">'Weights (w)'!$B698*'Net flows (pi)'!C698+'Weights (w)'!$C698*'Net flows (pi)'!G698+'Weights (w)'!$D698*'Net flows (pi)'!K698</f>
        <v>1.4105721771112329</v>
      </c>
      <c r="D700" s="24">
        <f ca="1">'Weights (w)'!$B698*'Net flows (pi)'!D698+'Weights (w)'!$C698*'Net flows (pi)'!H698+'Weights (w)'!$D698*'Net flows (pi)'!L698</f>
        <v>-2.0124671649523429</v>
      </c>
      <c r="E700" s="24">
        <f ca="1">'Weights (w)'!$B698*'Net flows (pi)'!E698+'Weights (w)'!$C698*'Net flows (pi)'!I698+'Weights (w)'!$D698*'Net flows (pi)'!M698</f>
        <v>1.5139390638680803</v>
      </c>
      <c r="G700">
        <f t="shared" ca="1" si="18"/>
        <v>3</v>
      </c>
      <c r="H700">
        <f t="shared" ca="1" si="18"/>
        <v>2</v>
      </c>
      <c r="I700">
        <f t="shared" ca="1" si="18"/>
        <v>4</v>
      </c>
      <c r="J700">
        <f t="shared" ca="1" si="17"/>
        <v>1</v>
      </c>
    </row>
    <row r="701" spans="1:10">
      <c r="A701" s="7">
        <v>697</v>
      </c>
      <c r="B701" s="24">
        <f ca="1">'Weights (w)'!$B699*'Net flows (pi)'!B699+'Weights (w)'!$C699*'Net flows (pi)'!F699+'Weights (w)'!$D699*'Net flows (pi)'!J699</f>
        <v>-1.8775070162975629</v>
      </c>
      <c r="C701" s="24">
        <f ca="1">'Weights (w)'!$B699*'Net flows (pi)'!C699+'Weights (w)'!$C699*'Net flows (pi)'!G699+'Weights (w)'!$D699*'Net flows (pi)'!K699</f>
        <v>1.5679379293275835</v>
      </c>
      <c r="D701" s="24">
        <f ca="1">'Weights (w)'!$B699*'Net flows (pi)'!D699+'Weights (w)'!$C699*'Net flows (pi)'!H699+'Weights (w)'!$D699*'Net flows (pi)'!L699</f>
        <v>-0.11071254491337446</v>
      </c>
      <c r="E701" s="24">
        <f ca="1">'Weights (w)'!$B699*'Net flows (pi)'!E699+'Weights (w)'!$C699*'Net flows (pi)'!I699+'Weights (w)'!$D699*'Net flows (pi)'!M699</f>
        <v>0.42028163188335393</v>
      </c>
      <c r="G701">
        <f t="shared" ca="1" si="18"/>
        <v>4</v>
      </c>
      <c r="H701">
        <f t="shared" ca="1" si="18"/>
        <v>1</v>
      </c>
      <c r="I701">
        <f t="shared" ca="1" si="18"/>
        <v>3</v>
      </c>
      <c r="J701">
        <f t="shared" ca="1" si="17"/>
        <v>2</v>
      </c>
    </row>
    <row r="702" spans="1:10">
      <c r="A702" s="7">
        <v>698</v>
      </c>
      <c r="B702" s="24">
        <f ca="1">'Weights (w)'!$B700*'Net flows (pi)'!B700+'Weights (w)'!$C700*'Net flows (pi)'!F700+'Weights (w)'!$D700*'Net flows (pi)'!J700</f>
        <v>-1.983397916791569</v>
      </c>
      <c r="C702" s="24">
        <f ca="1">'Weights (w)'!$B700*'Net flows (pi)'!C700+'Weights (w)'!$C700*'Net flows (pi)'!G700+'Weights (w)'!$D700*'Net flows (pi)'!K700</f>
        <v>1.6790127032340771</v>
      </c>
      <c r="D702" s="24">
        <f ca="1">'Weights (w)'!$B700*'Net flows (pi)'!D700+'Weights (w)'!$C700*'Net flows (pi)'!H700+'Weights (w)'!$D700*'Net flows (pi)'!L700</f>
        <v>-0.5544519374206367</v>
      </c>
      <c r="E702" s="24">
        <f ca="1">'Weights (w)'!$B700*'Net flows (pi)'!E700+'Weights (w)'!$C700*'Net flows (pi)'!I700+'Weights (w)'!$D700*'Net flows (pi)'!M700</f>
        <v>0.85883715097812818</v>
      </c>
      <c r="G702">
        <f t="shared" ca="1" si="18"/>
        <v>4</v>
      </c>
      <c r="H702">
        <f t="shared" ca="1" si="18"/>
        <v>1</v>
      </c>
      <c r="I702">
        <f t="shared" ca="1" si="18"/>
        <v>3</v>
      </c>
      <c r="J702">
        <f t="shared" ca="1" si="17"/>
        <v>2</v>
      </c>
    </row>
    <row r="703" spans="1:10">
      <c r="A703" s="7">
        <v>699</v>
      </c>
      <c r="B703" s="24">
        <f ca="1">'Weights (w)'!$B701*'Net flows (pi)'!B701+'Weights (w)'!$C701*'Net flows (pi)'!F701+'Weights (w)'!$D701*'Net flows (pi)'!J701</f>
        <v>-0.90718666533824555</v>
      </c>
      <c r="C703" s="24">
        <f ca="1">'Weights (w)'!$B701*'Net flows (pi)'!C701+'Weights (w)'!$C701*'Net flows (pi)'!G701+'Weights (w)'!$D701*'Net flows (pi)'!K701</f>
        <v>0.46547194268350012</v>
      </c>
      <c r="D703" s="24">
        <f ca="1">'Weights (w)'!$B701*'Net flows (pi)'!D701+'Weights (w)'!$C701*'Net flows (pi)'!H701+'Weights (w)'!$D701*'Net flows (pi)'!L701</f>
        <v>-1.868285277345255</v>
      </c>
      <c r="E703" s="24">
        <f ca="1">'Weights (w)'!$B701*'Net flows (pi)'!E701+'Weights (w)'!$C701*'Net flows (pi)'!I701+'Weights (w)'!$D701*'Net flows (pi)'!M701</f>
        <v>2.31</v>
      </c>
      <c r="G703">
        <f t="shared" ca="1" si="18"/>
        <v>3</v>
      </c>
      <c r="H703">
        <f t="shared" ca="1" si="18"/>
        <v>2</v>
      </c>
      <c r="I703">
        <f t="shared" ca="1" si="18"/>
        <v>4</v>
      </c>
      <c r="J703">
        <f t="shared" ca="1" si="17"/>
        <v>1</v>
      </c>
    </row>
    <row r="704" spans="1:10">
      <c r="A704" s="7">
        <v>700</v>
      </c>
      <c r="B704" s="24">
        <f ca="1">'Weights (w)'!$B702*'Net flows (pi)'!B702+'Weights (w)'!$C702*'Net flows (pi)'!F702+'Weights (w)'!$D702*'Net flows (pi)'!J702</f>
        <v>-0.72803583945591688</v>
      </c>
      <c r="C704" s="24">
        <f ca="1">'Weights (w)'!$B702*'Net flows (pi)'!C702+'Weights (w)'!$C702*'Net flows (pi)'!G702+'Weights (w)'!$D702*'Net flows (pi)'!K702</f>
        <v>1.2276257957016481</v>
      </c>
      <c r="D704" s="24">
        <f ca="1">'Weights (w)'!$B702*'Net flows (pi)'!D702+'Weights (w)'!$C702*'Net flows (pi)'!H702+'Weights (w)'!$D702*'Net flows (pi)'!L702</f>
        <v>-1.8195899562457314</v>
      </c>
      <c r="E704" s="24">
        <f ca="1">'Weights (w)'!$B702*'Net flows (pi)'!E702+'Weights (w)'!$C702*'Net flows (pi)'!I702+'Weights (w)'!$D702*'Net flows (pi)'!M702</f>
        <v>1.32</v>
      </c>
      <c r="G704">
        <f t="shared" ca="1" si="18"/>
        <v>3</v>
      </c>
      <c r="H704">
        <f t="shared" ca="1" si="18"/>
        <v>2</v>
      </c>
      <c r="I704">
        <f t="shared" ca="1" si="18"/>
        <v>4</v>
      </c>
      <c r="J704">
        <f t="shared" ca="1" si="17"/>
        <v>1</v>
      </c>
    </row>
    <row r="705" spans="1:10">
      <c r="A705" s="7">
        <v>701</v>
      </c>
      <c r="B705" s="24">
        <f ca="1">'Weights (w)'!$B703*'Net flows (pi)'!B703+'Weights (w)'!$C703*'Net flows (pi)'!F703+'Weights (w)'!$D703*'Net flows (pi)'!J703</f>
        <v>-1.2390636255731979</v>
      </c>
      <c r="C705" s="24">
        <f ca="1">'Weights (w)'!$B703*'Net flows (pi)'!C703+'Weights (w)'!$C703*'Net flows (pi)'!G703+'Weights (w)'!$D703*'Net flows (pi)'!K703</f>
        <v>1.5742030986041464</v>
      </c>
      <c r="D705" s="24">
        <f ca="1">'Weights (w)'!$B703*'Net flows (pi)'!D703+'Weights (w)'!$C703*'Net flows (pi)'!H703+'Weights (w)'!$D703*'Net flows (pi)'!L703</f>
        <v>-1.6338311943401995</v>
      </c>
      <c r="E705" s="24">
        <f ca="1">'Weights (w)'!$B703*'Net flows (pi)'!E703+'Weights (w)'!$C703*'Net flows (pi)'!I703+'Weights (w)'!$D703*'Net flows (pi)'!M703</f>
        <v>1.2986917213092508</v>
      </c>
      <c r="G705">
        <f t="shared" ca="1" si="18"/>
        <v>3</v>
      </c>
      <c r="H705">
        <f t="shared" ca="1" si="18"/>
        <v>1</v>
      </c>
      <c r="I705">
        <f t="shared" ca="1" si="18"/>
        <v>4</v>
      </c>
      <c r="J705">
        <f t="shared" ca="1" si="17"/>
        <v>2</v>
      </c>
    </row>
    <row r="706" spans="1:10">
      <c r="A706" s="7">
        <v>702</v>
      </c>
      <c r="B706" s="24">
        <f ca="1">'Weights (w)'!$B704*'Net flows (pi)'!B704+'Weights (w)'!$C704*'Net flows (pi)'!F704+'Weights (w)'!$D704*'Net flows (pi)'!J704</f>
        <v>-1.1412160692433611</v>
      </c>
      <c r="C706" s="24">
        <f ca="1">'Weights (w)'!$B704*'Net flows (pi)'!C704+'Weights (w)'!$C704*'Net flows (pi)'!G704+'Weights (w)'!$D704*'Net flows (pi)'!K704</f>
        <v>1.98</v>
      </c>
      <c r="D706" s="24">
        <f ca="1">'Weights (w)'!$B704*'Net flows (pi)'!D704+'Weights (w)'!$C704*'Net flows (pi)'!H704+'Weights (w)'!$D704*'Net flows (pi)'!L704</f>
        <v>-0.99</v>
      </c>
      <c r="E706" s="24">
        <f ca="1">'Weights (w)'!$B704*'Net flows (pi)'!E704+'Weights (w)'!$C704*'Net flows (pi)'!I704+'Weights (w)'!$D704*'Net flows (pi)'!M704</f>
        <v>0.15121606924336095</v>
      </c>
      <c r="G706">
        <f t="shared" ca="1" si="18"/>
        <v>4</v>
      </c>
      <c r="H706">
        <f t="shared" ca="1" si="18"/>
        <v>1</v>
      </c>
      <c r="I706">
        <f t="shared" ca="1" si="18"/>
        <v>3</v>
      </c>
      <c r="J706">
        <f t="shared" ca="1" si="17"/>
        <v>2</v>
      </c>
    </row>
    <row r="707" spans="1:10">
      <c r="A707" s="7">
        <v>703</v>
      </c>
      <c r="B707" s="24">
        <f ca="1">'Weights (w)'!$B705*'Net flows (pi)'!B705+'Weights (w)'!$C705*'Net flows (pi)'!F705+'Weights (w)'!$D705*'Net flows (pi)'!J705</f>
        <v>-1.5625847290423822</v>
      </c>
      <c r="C707" s="24">
        <f ca="1">'Weights (w)'!$B705*'Net flows (pi)'!C705+'Weights (w)'!$C705*'Net flows (pi)'!G705+'Weights (w)'!$D705*'Net flows (pi)'!K705</f>
        <v>2.6399999999999997</v>
      </c>
      <c r="D707" s="24">
        <f ca="1">'Weights (w)'!$B705*'Net flows (pi)'!D705+'Weights (w)'!$C705*'Net flows (pi)'!H705+'Weights (w)'!$D705*'Net flows (pi)'!L705</f>
        <v>-1.3545946433565028</v>
      </c>
      <c r="E707" s="24">
        <f ca="1">'Weights (w)'!$B705*'Net flows (pi)'!E705+'Weights (w)'!$C705*'Net flows (pi)'!I705+'Weights (w)'!$D705*'Net flows (pi)'!M705</f>
        <v>0.27717937239888507</v>
      </c>
      <c r="G707">
        <f t="shared" ca="1" si="18"/>
        <v>4</v>
      </c>
      <c r="H707">
        <f t="shared" ca="1" si="18"/>
        <v>1</v>
      </c>
      <c r="I707">
        <f t="shared" ca="1" si="18"/>
        <v>3</v>
      </c>
      <c r="J707">
        <f t="shared" ca="1" si="17"/>
        <v>2</v>
      </c>
    </row>
    <row r="708" spans="1:10">
      <c r="A708" s="7">
        <v>704</v>
      </c>
      <c r="B708" s="24">
        <f ca="1">'Weights (w)'!$B706*'Net flows (pi)'!B706+'Weights (w)'!$C706*'Net flows (pi)'!F706+'Weights (w)'!$D706*'Net flows (pi)'!J706</f>
        <v>-1.6041709149027881</v>
      </c>
      <c r="C708" s="24">
        <f ca="1">'Weights (w)'!$B706*'Net flows (pi)'!C706+'Weights (w)'!$C706*'Net flows (pi)'!G706+'Weights (w)'!$D706*'Net flows (pi)'!K706</f>
        <v>2.2840168592946153</v>
      </c>
      <c r="D708" s="24">
        <f ca="1">'Weights (w)'!$B706*'Net flows (pi)'!D706+'Weights (w)'!$C706*'Net flows (pi)'!H706+'Weights (w)'!$D706*'Net flows (pi)'!L706</f>
        <v>-0.67984594439182688</v>
      </c>
      <c r="E708" s="24">
        <f ca="1">'Weights (w)'!$B706*'Net flows (pi)'!E706+'Weights (w)'!$C706*'Net flows (pi)'!I706+'Weights (w)'!$D706*'Net flows (pi)'!M706</f>
        <v>0</v>
      </c>
      <c r="G708">
        <f t="shared" ca="1" si="18"/>
        <v>4</v>
      </c>
      <c r="H708">
        <f t="shared" ca="1" si="18"/>
        <v>1</v>
      </c>
      <c r="I708">
        <f t="shared" ca="1" si="18"/>
        <v>3</v>
      </c>
      <c r="J708">
        <f t="shared" ca="1" si="17"/>
        <v>2</v>
      </c>
    </row>
    <row r="709" spans="1:10">
      <c r="A709" s="7">
        <v>705</v>
      </c>
      <c r="B709" s="24">
        <f ca="1">'Weights (w)'!$B707*'Net flows (pi)'!B707+'Weights (w)'!$C707*'Net flows (pi)'!F707+'Weights (w)'!$D707*'Net flows (pi)'!J707</f>
        <v>-0.69162898830091635</v>
      </c>
      <c r="C709" s="24">
        <f ca="1">'Weights (w)'!$B707*'Net flows (pi)'!C707+'Weights (w)'!$C707*'Net flows (pi)'!G707+'Weights (w)'!$D707*'Net flows (pi)'!K707</f>
        <v>0.66</v>
      </c>
      <c r="D709" s="24">
        <f ca="1">'Weights (w)'!$B707*'Net flows (pi)'!D707+'Weights (w)'!$C707*'Net flows (pi)'!H707+'Weights (w)'!$D707*'Net flows (pi)'!L707</f>
        <v>-0.62837101169908349</v>
      </c>
      <c r="E709" s="24">
        <f ca="1">'Weights (w)'!$B707*'Net flows (pi)'!E707+'Weights (w)'!$C707*'Net flows (pi)'!I707+'Weights (w)'!$D707*'Net flows (pi)'!M707</f>
        <v>0.66</v>
      </c>
      <c r="G709">
        <f t="shared" ca="1" si="18"/>
        <v>4</v>
      </c>
      <c r="H709">
        <f t="shared" ca="1" si="18"/>
        <v>1.5</v>
      </c>
      <c r="I709">
        <f t="shared" ca="1" si="18"/>
        <v>3</v>
      </c>
      <c r="J709">
        <f t="shared" ca="1" si="18"/>
        <v>1.5</v>
      </c>
    </row>
    <row r="710" spans="1:10">
      <c r="A710" s="7">
        <v>706</v>
      </c>
      <c r="B710" s="24">
        <f ca="1">'Weights (w)'!$B708*'Net flows (pi)'!B708+'Weights (w)'!$C708*'Net flows (pi)'!F708+'Weights (w)'!$D708*'Net flows (pi)'!J708</f>
        <v>-9.8566557048086173E-2</v>
      </c>
      <c r="C710" s="24">
        <f ca="1">'Weights (w)'!$B708*'Net flows (pi)'!C708+'Weights (w)'!$C708*'Net flows (pi)'!G708+'Weights (w)'!$D708*'Net flows (pi)'!K708</f>
        <v>1.32</v>
      </c>
      <c r="D710" s="24">
        <f ca="1">'Weights (w)'!$B708*'Net flows (pi)'!D708+'Weights (w)'!$C708*'Net flows (pi)'!H708+'Weights (w)'!$D708*'Net flows (pi)'!L708</f>
        <v>-1.98</v>
      </c>
      <c r="E710" s="24">
        <f ca="1">'Weights (w)'!$B708*'Net flows (pi)'!E708+'Weights (w)'!$C708*'Net flows (pi)'!I708+'Weights (w)'!$D708*'Net flows (pi)'!M708</f>
        <v>0.75856655704808618</v>
      </c>
      <c r="G710">
        <f t="shared" ref="G710:J773" ca="1" si="19">_xlfn.RANK.AVG(B710,$B710:$E710)</f>
        <v>3</v>
      </c>
      <c r="H710">
        <f t="shared" ca="1" si="19"/>
        <v>1</v>
      </c>
      <c r="I710">
        <f t="shared" ca="1" si="19"/>
        <v>4</v>
      </c>
      <c r="J710">
        <f t="shared" ca="1" si="19"/>
        <v>2</v>
      </c>
    </row>
    <row r="711" spans="1:10">
      <c r="A711" s="7">
        <v>707</v>
      </c>
      <c r="B711" s="24">
        <f ca="1">'Weights (w)'!$B709*'Net flows (pi)'!B709+'Weights (w)'!$C709*'Net flows (pi)'!F709+'Weights (w)'!$D709*'Net flows (pi)'!J709</f>
        <v>-2.31</v>
      </c>
      <c r="C711" s="24">
        <f ca="1">'Weights (w)'!$B709*'Net flows (pi)'!C709+'Weights (w)'!$C709*'Net flows (pi)'!G709+'Weights (w)'!$D709*'Net flows (pi)'!K709</f>
        <v>1.3547112141601143</v>
      </c>
      <c r="D711" s="24">
        <f ca="1">'Weights (w)'!$B709*'Net flows (pi)'!D709+'Weights (w)'!$C709*'Net flows (pi)'!H709+'Weights (w)'!$D709*'Net flows (pi)'!L709</f>
        <v>-0.33000000000000007</v>
      </c>
      <c r="E711" s="24">
        <f ca="1">'Weights (w)'!$B709*'Net flows (pi)'!E709+'Weights (w)'!$C709*'Net flows (pi)'!I709+'Weights (w)'!$D709*'Net flows (pi)'!M709</f>
        <v>1.2852887858398856</v>
      </c>
      <c r="G711">
        <f t="shared" ca="1" si="19"/>
        <v>4</v>
      </c>
      <c r="H711">
        <f t="shared" ca="1" si="19"/>
        <v>1</v>
      </c>
      <c r="I711">
        <f t="shared" ca="1" si="19"/>
        <v>3</v>
      </c>
      <c r="J711">
        <f t="shared" ca="1" si="19"/>
        <v>2</v>
      </c>
    </row>
    <row r="712" spans="1:10">
      <c r="A712" s="7">
        <v>708</v>
      </c>
      <c r="B712" s="24">
        <f ca="1">'Weights (w)'!$B710*'Net flows (pi)'!B710+'Weights (w)'!$C710*'Net flows (pi)'!F710+'Weights (w)'!$D710*'Net flows (pi)'!J710</f>
        <v>-0.46505024724678656</v>
      </c>
      <c r="C712" s="24">
        <f ca="1">'Weights (w)'!$B710*'Net flows (pi)'!C710+'Weights (w)'!$C710*'Net flows (pi)'!G710+'Weights (w)'!$D710*'Net flows (pi)'!K710</f>
        <v>1.7144987785694052</v>
      </c>
      <c r="D712" s="24">
        <f ca="1">'Weights (w)'!$B710*'Net flows (pi)'!D710+'Weights (w)'!$C710*'Net flows (pi)'!H710+'Weights (w)'!$D710*'Net flows (pi)'!L710</f>
        <v>-2.31</v>
      </c>
      <c r="E712" s="24">
        <f ca="1">'Weights (w)'!$B710*'Net flows (pi)'!E710+'Weights (w)'!$C710*'Net flows (pi)'!I710+'Weights (w)'!$D710*'Net flows (pi)'!M710</f>
        <v>1.0605514686773814</v>
      </c>
      <c r="G712">
        <f t="shared" ca="1" si="19"/>
        <v>3</v>
      </c>
      <c r="H712">
        <f t="shared" ca="1" si="19"/>
        <v>1</v>
      </c>
      <c r="I712">
        <f t="shared" ca="1" si="19"/>
        <v>4</v>
      </c>
      <c r="J712">
        <f t="shared" ca="1" si="19"/>
        <v>2</v>
      </c>
    </row>
    <row r="713" spans="1:10">
      <c r="A713" s="7">
        <v>709</v>
      </c>
      <c r="B713" s="24">
        <f ca="1">'Weights (w)'!$B711*'Net flows (pi)'!B711+'Weights (w)'!$C711*'Net flows (pi)'!F711+'Weights (w)'!$D711*'Net flows (pi)'!J711</f>
        <v>-2.0582755581438072</v>
      </c>
      <c r="C713" s="24">
        <f ca="1">'Weights (w)'!$B711*'Net flows (pi)'!C711+'Weights (w)'!$C711*'Net flows (pi)'!G711+'Weights (w)'!$D711*'Net flows (pi)'!K711</f>
        <v>2.64</v>
      </c>
      <c r="D713" s="24">
        <f ca="1">'Weights (w)'!$B711*'Net flows (pi)'!D711+'Weights (w)'!$C711*'Net flows (pi)'!H711+'Weights (w)'!$D711*'Net flows (pi)'!L711</f>
        <v>-0.32999999999999996</v>
      </c>
      <c r="E713" s="24">
        <f ca="1">'Weights (w)'!$B711*'Net flows (pi)'!E711+'Weights (w)'!$C711*'Net flows (pi)'!I711+'Weights (w)'!$D711*'Net flows (pi)'!M711</f>
        <v>-0.25172444185619297</v>
      </c>
      <c r="G713">
        <f t="shared" ca="1" si="19"/>
        <v>4</v>
      </c>
      <c r="H713">
        <f t="shared" ca="1" si="19"/>
        <v>1</v>
      </c>
      <c r="I713">
        <f t="shared" ca="1" si="19"/>
        <v>3</v>
      </c>
      <c r="J713">
        <f t="shared" ca="1" si="19"/>
        <v>2</v>
      </c>
    </row>
    <row r="714" spans="1:10">
      <c r="A714" s="7">
        <v>710</v>
      </c>
      <c r="B714" s="24">
        <f ca="1">'Weights (w)'!$B712*'Net flows (pi)'!B712+'Weights (w)'!$C712*'Net flows (pi)'!F712+'Weights (w)'!$D712*'Net flows (pi)'!J712</f>
        <v>-1.5021702654451694</v>
      </c>
      <c r="C714" s="24">
        <f ca="1">'Weights (w)'!$B712*'Net flows (pi)'!C712+'Weights (w)'!$C712*'Net flows (pi)'!G712+'Weights (w)'!$D712*'Net flows (pi)'!K712</f>
        <v>2.0498338884847094</v>
      </c>
      <c r="D714" s="24">
        <f ca="1">'Weights (w)'!$B712*'Net flows (pi)'!D712+'Weights (w)'!$C712*'Net flows (pi)'!H712+'Weights (w)'!$D712*'Net flows (pi)'!L712</f>
        <v>-1.3710364211372157</v>
      </c>
      <c r="E714" s="24">
        <f ca="1">'Weights (w)'!$B712*'Net flows (pi)'!E712+'Weights (w)'!$C712*'Net flows (pi)'!I712+'Weights (w)'!$D712*'Net flows (pi)'!M712</f>
        <v>0.82337279809767594</v>
      </c>
      <c r="G714">
        <f t="shared" ca="1" si="19"/>
        <v>4</v>
      </c>
      <c r="H714">
        <f t="shared" ca="1" si="19"/>
        <v>1</v>
      </c>
      <c r="I714">
        <f t="shared" ca="1" si="19"/>
        <v>3</v>
      </c>
      <c r="J714">
        <f t="shared" ca="1" si="19"/>
        <v>2</v>
      </c>
    </row>
    <row r="715" spans="1:10">
      <c r="A715" s="7">
        <v>711</v>
      </c>
      <c r="B715" s="24">
        <f ca="1">'Weights (w)'!$B713*'Net flows (pi)'!B713+'Weights (w)'!$C713*'Net flows (pi)'!F713+'Weights (w)'!$D713*'Net flows (pi)'!J713</f>
        <v>-1.9496266441266521</v>
      </c>
      <c r="C715" s="24">
        <f ca="1">'Weights (w)'!$B713*'Net flows (pi)'!C713+'Weights (w)'!$C713*'Net flows (pi)'!G713+'Weights (w)'!$D713*'Net flows (pi)'!K713</f>
        <v>1.0264555254348209</v>
      </c>
      <c r="D715" s="24">
        <f ca="1">'Weights (w)'!$B713*'Net flows (pi)'!D713+'Weights (w)'!$C713*'Net flows (pi)'!H713+'Weights (w)'!$D713*'Net flows (pi)'!L713</f>
        <v>-0.32879329729540552</v>
      </c>
      <c r="E715" s="24">
        <f ca="1">'Weights (w)'!$B713*'Net flows (pi)'!E713+'Weights (w)'!$C713*'Net flows (pi)'!I713+'Weights (w)'!$D713*'Net flows (pi)'!M713</f>
        <v>1.2519644159872367</v>
      </c>
      <c r="G715">
        <f t="shared" ca="1" si="19"/>
        <v>4</v>
      </c>
      <c r="H715">
        <f t="shared" ca="1" si="19"/>
        <v>2</v>
      </c>
      <c r="I715">
        <f t="shared" ca="1" si="19"/>
        <v>3</v>
      </c>
      <c r="J715">
        <f t="shared" ca="1" si="19"/>
        <v>1</v>
      </c>
    </row>
    <row r="716" spans="1:10">
      <c r="A716" s="7">
        <v>712</v>
      </c>
      <c r="B716" s="24">
        <f ca="1">'Weights (w)'!$B714*'Net flows (pi)'!B714+'Weights (w)'!$C714*'Net flows (pi)'!F714+'Weights (w)'!$D714*'Net flows (pi)'!J714</f>
        <v>-1.1902700301985312</v>
      </c>
      <c r="C716" s="24">
        <f ca="1">'Weights (w)'!$B714*'Net flows (pi)'!C714+'Weights (w)'!$C714*'Net flows (pi)'!G714+'Weights (w)'!$D714*'Net flows (pi)'!K714</f>
        <v>0.22454066402492423</v>
      </c>
      <c r="D716" s="24">
        <f ca="1">'Weights (w)'!$B714*'Net flows (pi)'!D714+'Weights (w)'!$C714*'Net flows (pi)'!H714+'Weights (w)'!$D714*'Net flows (pi)'!L714</f>
        <v>-1.3199999999999998</v>
      </c>
      <c r="E716" s="24">
        <f ca="1">'Weights (w)'!$B714*'Net flows (pi)'!E714+'Weights (w)'!$C714*'Net flows (pi)'!I714+'Weights (w)'!$D714*'Net flows (pi)'!M714</f>
        <v>2.2857293661736069</v>
      </c>
      <c r="G716">
        <f t="shared" ca="1" si="19"/>
        <v>3</v>
      </c>
      <c r="H716">
        <f t="shared" ca="1" si="19"/>
        <v>2</v>
      </c>
      <c r="I716">
        <f t="shared" ca="1" si="19"/>
        <v>4</v>
      </c>
      <c r="J716">
        <f t="shared" ca="1" si="19"/>
        <v>1</v>
      </c>
    </row>
    <row r="717" spans="1:10">
      <c r="A717" s="7">
        <v>713</v>
      </c>
      <c r="B717" s="24">
        <f ca="1">'Weights (w)'!$B715*'Net flows (pi)'!B715+'Weights (w)'!$C715*'Net flows (pi)'!F715+'Weights (w)'!$D715*'Net flows (pi)'!J715</f>
        <v>-0.12312544068478837</v>
      </c>
      <c r="C717" s="24">
        <f ca="1">'Weights (w)'!$B715*'Net flows (pi)'!C715+'Weights (w)'!$C715*'Net flows (pi)'!G715+'Weights (w)'!$D715*'Net flows (pi)'!K715</f>
        <v>0.99</v>
      </c>
      <c r="D717" s="24">
        <f ca="1">'Weights (w)'!$B715*'Net flows (pi)'!D715+'Weights (w)'!$C715*'Net flows (pi)'!H715+'Weights (w)'!$D715*'Net flows (pi)'!L715</f>
        <v>-1.8568745593152118</v>
      </c>
      <c r="E717" s="24">
        <f ca="1">'Weights (w)'!$B715*'Net flows (pi)'!E715+'Weights (w)'!$C715*'Net flows (pi)'!I715+'Weights (w)'!$D715*'Net flows (pi)'!M715</f>
        <v>0.99</v>
      </c>
      <c r="G717">
        <f t="shared" ca="1" si="19"/>
        <v>3</v>
      </c>
      <c r="H717">
        <f t="shared" ca="1" si="19"/>
        <v>1.5</v>
      </c>
      <c r="I717">
        <f t="shared" ca="1" si="19"/>
        <v>4</v>
      </c>
      <c r="J717">
        <f t="shared" ca="1" si="19"/>
        <v>1.5</v>
      </c>
    </row>
    <row r="718" spans="1:10">
      <c r="A718" s="7">
        <v>714</v>
      </c>
      <c r="B718" s="24">
        <f ca="1">'Weights (w)'!$B716*'Net flows (pi)'!B716+'Weights (w)'!$C716*'Net flows (pi)'!F716+'Weights (w)'!$D716*'Net flows (pi)'!J716</f>
        <v>-0.32891379763610229</v>
      </c>
      <c r="C718" s="24">
        <f ca="1">'Weights (w)'!$B716*'Net flows (pi)'!C716+'Weights (w)'!$C716*'Net flows (pi)'!G716+'Weights (w)'!$D716*'Net flows (pi)'!K716</f>
        <v>0.66</v>
      </c>
      <c r="D718" s="24">
        <f ca="1">'Weights (w)'!$B716*'Net flows (pi)'!D716+'Weights (w)'!$C716*'Net flows (pi)'!H716+'Weights (w)'!$D716*'Net flows (pi)'!L716</f>
        <v>-1.5604203187798751</v>
      </c>
      <c r="E718" s="24">
        <f ca="1">'Weights (w)'!$B716*'Net flows (pi)'!E716+'Weights (w)'!$C716*'Net flows (pi)'!I716+'Weights (w)'!$D716*'Net flows (pi)'!M716</f>
        <v>1.2293341164159772</v>
      </c>
      <c r="G718">
        <f t="shared" ca="1" si="19"/>
        <v>3</v>
      </c>
      <c r="H718">
        <f t="shared" ca="1" si="19"/>
        <v>2</v>
      </c>
      <c r="I718">
        <f t="shared" ca="1" si="19"/>
        <v>4</v>
      </c>
      <c r="J718">
        <f t="shared" ca="1" si="19"/>
        <v>1</v>
      </c>
    </row>
    <row r="719" spans="1:10">
      <c r="A719" s="7">
        <v>715</v>
      </c>
      <c r="B719" s="24">
        <f ca="1">'Weights (w)'!$B717*'Net flows (pi)'!B717+'Weights (w)'!$C717*'Net flows (pi)'!F717+'Weights (w)'!$D717*'Net flows (pi)'!J717</f>
        <v>0.17378257835837851</v>
      </c>
      <c r="C719" s="24">
        <f ca="1">'Weights (w)'!$B717*'Net flows (pi)'!C717+'Weights (w)'!$C717*'Net flows (pi)'!G717+'Weights (w)'!$D717*'Net flows (pi)'!K717</f>
        <v>0.29907051580202865</v>
      </c>
      <c r="D719" s="24">
        <f ca="1">'Weights (w)'!$B717*'Net flows (pi)'!D717+'Weights (w)'!$C717*'Net flows (pi)'!H717+'Weights (w)'!$D717*'Net flows (pi)'!L717</f>
        <v>-0.27133717761714365</v>
      </c>
      <c r="E719" s="24">
        <f ca="1">'Weights (w)'!$B717*'Net flows (pi)'!E717+'Weights (w)'!$C717*'Net flows (pi)'!I717+'Weights (w)'!$D717*'Net flows (pi)'!M717</f>
        <v>-0.2015159165432634</v>
      </c>
      <c r="G719">
        <f t="shared" ca="1" si="19"/>
        <v>2</v>
      </c>
      <c r="H719">
        <f t="shared" ca="1" si="19"/>
        <v>1</v>
      </c>
      <c r="I719">
        <f t="shared" ca="1" si="19"/>
        <v>4</v>
      </c>
      <c r="J719">
        <f t="shared" ca="1" si="19"/>
        <v>3</v>
      </c>
    </row>
    <row r="720" spans="1:10">
      <c r="A720" s="7">
        <v>716</v>
      </c>
      <c r="B720" s="24">
        <f ca="1">'Weights (w)'!$B718*'Net flows (pi)'!B718+'Weights (w)'!$C718*'Net flows (pi)'!F718+'Weights (w)'!$D718*'Net flows (pi)'!J718</f>
        <v>-0.66</v>
      </c>
      <c r="C720" s="24">
        <f ca="1">'Weights (w)'!$B718*'Net flows (pi)'!C718+'Weights (w)'!$C718*'Net flows (pi)'!G718+'Weights (w)'!$D718*'Net flows (pi)'!K718</f>
        <v>0.32091526384653535</v>
      </c>
      <c r="D720" s="24">
        <f ca="1">'Weights (w)'!$B718*'Net flows (pi)'!D718+'Weights (w)'!$C718*'Net flows (pi)'!H718+'Weights (w)'!$D718*'Net flows (pi)'!L718</f>
        <v>-1.4190680160087683</v>
      </c>
      <c r="E720" s="24">
        <f ca="1">'Weights (w)'!$B718*'Net flows (pi)'!E718+'Weights (w)'!$C718*'Net flows (pi)'!I718+'Weights (w)'!$D718*'Net flows (pi)'!M718</f>
        <v>1.7581527521622329</v>
      </c>
      <c r="G720">
        <f t="shared" ca="1" si="19"/>
        <v>3</v>
      </c>
      <c r="H720">
        <f t="shared" ca="1" si="19"/>
        <v>2</v>
      </c>
      <c r="I720">
        <f t="shared" ca="1" si="19"/>
        <v>4</v>
      </c>
      <c r="J720">
        <f t="shared" ca="1" si="19"/>
        <v>1</v>
      </c>
    </row>
    <row r="721" spans="1:10">
      <c r="A721" s="7">
        <v>717</v>
      </c>
      <c r="B721" s="24">
        <f ca="1">'Weights (w)'!$B719*'Net flows (pi)'!B719+'Weights (w)'!$C719*'Net flows (pi)'!F719+'Weights (w)'!$D719*'Net flows (pi)'!J719</f>
        <v>-0.66</v>
      </c>
      <c r="C721" s="24">
        <f ca="1">'Weights (w)'!$B719*'Net flows (pi)'!C719+'Weights (w)'!$C719*'Net flows (pi)'!G719+'Weights (w)'!$D719*'Net flows (pi)'!K719</f>
        <v>1.8407150147506655</v>
      </c>
      <c r="D721" s="24">
        <f ca="1">'Weights (w)'!$B719*'Net flows (pi)'!D719+'Weights (w)'!$C719*'Net flows (pi)'!H719+'Weights (w)'!$D719*'Net flows (pi)'!L719</f>
        <v>-1.6500000000000001</v>
      </c>
      <c r="E721" s="24">
        <f ca="1">'Weights (w)'!$B719*'Net flows (pi)'!E719+'Weights (w)'!$C719*'Net flows (pi)'!I719+'Weights (w)'!$D719*'Net flows (pi)'!M719</f>
        <v>0.46928498524933482</v>
      </c>
      <c r="G721">
        <f t="shared" ca="1" si="19"/>
        <v>3</v>
      </c>
      <c r="H721">
        <f t="shared" ca="1" si="19"/>
        <v>1</v>
      </c>
      <c r="I721">
        <f t="shared" ca="1" si="19"/>
        <v>4</v>
      </c>
      <c r="J721">
        <f t="shared" ca="1" si="19"/>
        <v>2</v>
      </c>
    </row>
    <row r="722" spans="1:10">
      <c r="A722" s="7">
        <v>718</v>
      </c>
      <c r="B722" s="24">
        <f ca="1">'Weights (w)'!$B720*'Net flows (pi)'!B720+'Weights (w)'!$C720*'Net flows (pi)'!F720+'Weights (w)'!$D720*'Net flows (pi)'!J720</f>
        <v>-1.1292282600917265</v>
      </c>
      <c r="C722" s="24">
        <f ca="1">'Weights (w)'!$B720*'Net flows (pi)'!C720+'Weights (w)'!$C720*'Net flows (pi)'!G720+'Weights (w)'!$D720*'Net flows (pi)'!K720</f>
        <v>1.8396317004163554</v>
      </c>
      <c r="D722" s="24">
        <f ca="1">'Weights (w)'!$B720*'Net flows (pi)'!D720+'Weights (w)'!$C720*'Net flows (pi)'!H720+'Weights (w)'!$D720*'Net flows (pi)'!L720</f>
        <v>-1.3975312638584472</v>
      </c>
      <c r="E722" s="24">
        <f ca="1">'Weights (w)'!$B720*'Net flows (pi)'!E720+'Weights (w)'!$C720*'Net flows (pi)'!I720+'Weights (w)'!$D720*'Net flows (pi)'!M720</f>
        <v>0.68712782353381829</v>
      </c>
      <c r="G722">
        <f t="shared" ca="1" si="19"/>
        <v>3</v>
      </c>
      <c r="H722">
        <f t="shared" ca="1" si="19"/>
        <v>1</v>
      </c>
      <c r="I722">
        <f t="shared" ca="1" si="19"/>
        <v>4</v>
      </c>
      <c r="J722">
        <f t="shared" ca="1" si="19"/>
        <v>2</v>
      </c>
    </row>
    <row r="723" spans="1:10">
      <c r="A723" s="7">
        <v>719</v>
      </c>
      <c r="B723" s="24">
        <f ca="1">'Weights (w)'!$B721*'Net flows (pi)'!B721+'Weights (w)'!$C721*'Net flows (pi)'!F721+'Weights (w)'!$D721*'Net flows (pi)'!J721</f>
        <v>0.91583164666153549</v>
      </c>
      <c r="C723" s="24">
        <f ca="1">'Weights (w)'!$B721*'Net flows (pi)'!C721+'Weights (w)'!$C721*'Net flows (pi)'!G721+'Weights (w)'!$D721*'Net flows (pi)'!K721</f>
        <v>0.40416835333846451</v>
      </c>
      <c r="D723" s="24">
        <f ca="1">'Weights (w)'!$B721*'Net flows (pi)'!D721+'Weights (w)'!$C721*'Net flows (pi)'!H721+'Weights (w)'!$D721*'Net flows (pi)'!L721</f>
        <v>-2.31</v>
      </c>
      <c r="E723" s="24">
        <f ca="1">'Weights (w)'!$B721*'Net flows (pi)'!E721+'Weights (w)'!$C721*'Net flows (pi)'!I721+'Weights (w)'!$D721*'Net flows (pi)'!M721</f>
        <v>0.99</v>
      </c>
      <c r="G723">
        <f t="shared" ca="1" si="19"/>
        <v>2</v>
      </c>
      <c r="H723">
        <f t="shared" ca="1" si="19"/>
        <v>3</v>
      </c>
      <c r="I723">
        <f t="shared" ca="1" si="19"/>
        <v>4</v>
      </c>
      <c r="J723">
        <f t="shared" ca="1" si="19"/>
        <v>1</v>
      </c>
    </row>
    <row r="724" spans="1:10">
      <c r="A724" s="7">
        <v>720</v>
      </c>
      <c r="B724" s="24">
        <f ca="1">'Weights (w)'!$B722*'Net flows (pi)'!B722+'Weights (w)'!$C722*'Net flows (pi)'!F722+'Weights (w)'!$D722*'Net flows (pi)'!J722</f>
        <v>-1.1222671970961402</v>
      </c>
      <c r="C724" s="24">
        <f ca="1">'Weights (w)'!$B722*'Net flows (pi)'!C722+'Weights (w)'!$C722*'Net flows (pi)'!G722+'Weights (w)'!$D722*'Net flows (pi)'!K722</f>
        <v>1.8695323999127065</v>
      </c>
      <c r="D724" s="24">
        <f ca="1">'Weights (w)'!$B722*'Net flows (pi)'!D722+'Weights (w)'!$C722*'Net flows (pi)'!H722+'Weights (w)'!$D722*'Net flows (pi)'!L722</f>
        <v>-1.98</v>
      </c>
      <c r="E724" s="24">
        <f ca="1">'Weights (w)'!$B722*'Net flows (pi)'!E722+'Weights (w)'!$C722*'Net flows (pi)'!I722+'Weights (w)'!$D722*'Net flows (pi)'!M722</f>
        <v>1.2327347971834335</v>
      </c>
      <c r="G724">
        <f t="shared" ca="1" si="19"/>
        <v>3</v>
      </c>
      <c r="H724">
        <f t="shared" ca="1" si="19"/>
        <v>1</v>
      </c>
      <c r="I724">
        <f t="shared" ca="1" si="19"/>
        <v>4</v>
      </c>
      <c r="J724">
        <f t="shared" ca="1" si="19"/>
        <v>2</v>
      </c>
    </row>
    <row r="725" spans="1:10">
      <c r="A725" s="7">
        <v>721</v>
      </c>
      <c r="B725" s="24">
        <f ca="1">'Weights (w)'!$B723*'Net flows (pi)'!B723+'Weights (w)'!$C723*'Net flows (pi)'!F723+'Weights (w)'!$D723*'Net flows (pi)'!J723</f>
        <v>0.8226445245749392</v>
      </c>
      <c r="C725" s="24">
        <f ca="1">'Weights (w)'!$B723*'Net flows (pi)'!C723+'Weights (w)'!$C723*'Net flows (pi)'!G723+'Weights (w)'!$D723*'Net flows (pi)'!K723</f>
        <v>0.68384138630976721</v>
      </c>
      <c r="D725" s="24">
        <f ca="1">'Weights (w)'!$B723*'Net flows (pi)'!D723+'Weights (w)'!$C723*'Net flows (pi)'!H723+'Weights (w)'!$D723*'Net flows (pi)'!L723</f>
        <v>-1.98</v>
      </c>
      <c r="E725" s="24">
        <f ca="1">'Weights (w)'!$B723*'Net flows (pi)'!E723+'Weights (w)'!$C723*'Net flows (pi)'!I723+'Weights (w)'!$D723*'Net flows (pi)'!M723</f>
        <v>0.47351408911529363</v>
      </c>
      <c r="G725">
        <f t="shared" ca="1" si="19"/>
        <v>1</v>
      </c>
      <c r="H725">
        <f t="shared" ca="1" si="19"/>
        <v>2</v>
      </c>
      <c r="I725">
        <f t="shared" ca="1" si="19"/>
        <v>4</v>
      </c>
      <c r="J725">
        <f t="shared" ca="1" si="19"/>
        <v>3</v>
      </c>
    </row>
    <row r="726" spans="1:10">
      <c r="A726" s="7">
        <v>722</v>
      </c>
      <c r="B726" s="24">
        <f ca="1">'Weights (w)'!$B724*'Net flows (pi)'!B724+'Weights (w)'!$C724*'Net flows (pi)'!F724+'Weights (w)'!$D724*'Net flows (pi)'!J724</f>
        <v>-1.4002806730277577</v>
      </c>
      <c r="C726" s="24">
        <f ca="1">'Weights (w)'!$B724*'Net flows (pi)'!C724+'Weights (w)'!$C724*'Net flows (pi)'!G724+'Weights (w)'!$D724*'Net flows (pi)'!K724</f>
        <v>1.3514516468175897</v>
      </c>
      <c r="D726" s="24">
        <f ca="1">'Weights (w)'!$B724*'Net flows (pi)'!D724+'Weights (w)'!$C724*'Net flows (pi)'!H724+'Weights (w)'!$D724*'Net flows (pi)'!L724</f>
        <v>-1.2347561537988001</v>
      </c>
      <c r="E726" s="24">
        <f ca="1">'Weights (w)'!$B724*'Net flows (pi)'!E724+'Weights (w)'!$C724*'Net flows (pi)'!I724+'Weights (w)'!$D724*'Net flows (pi)'!M724</f>
        <v>1.2835851800089677</v>
      </c>
      <c r="G726">
        <f t="shared" ca="1" si="19"/>
        <v>4</v>
      </c>
      <c r="H726">
        <f t="shared" ca="1" si="19"/>
        <v>1</v>
      </c>
      <c r="I726">
        <f t="shared" ca="1" si="19"/>
        <v>3</v>
      </c>
      <c r="J726">
        <f t="shared" ca="1" si="19"/>
        <v>2</v>
      </c>
    </row>
    <row r="727" spans="1:10">
      <c r="A727" s="7">
        <v>723</v>
      </c>
      <c r="B727" s="24">
        <f ca="1">'Weights (w)'!$B725*'Net flows (pi)'!B725+'Weights (w)'!$C725*'Net flows (pi)'!F725+'Weights (w)'!$D725*'Net flows (pi)'!J725</f>
        <v>-1.5985416520740772</v>
      </c>
      <c r="C727" s="24">
        <f ca="1">'Weights (w)'!$B725*'Net flows (pi)'!C725+'Weights (w)'!$C725*'Net flows (pi)'!G725+'Weights (w)'!$D725*'Net flows (pi)'!K725</f>
        <v>0.89726150502254076</v>
      </c>
      <c r="D727" s="24">
        <f ca="1">'Weights (w)'!$B725*'Net flows (pi)'!D725+'Weights (w)'!$C725*'Net flows (pi)'!H725+'Weights (w)'!$D725*'Net flows (pi)'!L725</f>
        <v>-1.2629511685942836</v>
      </c>
      <c r="E727" s="24">
        <f ca="1">'Weights (w)'!$B725*'Net flows (pi)'!E725+'Weights (w)'!$C725*'Net flows (pi)'!I725+'Weights (w)'!$D725*'Net flows (pi)'!M725</f>
        <v>1.96423131564582</v>
      </c>
      <c r="G727">
        <f t="shared" ca="1" si="19"/>
        <v>4</v>
      </c>
      <c r="H727">
        <f t="shared" ca="1" si="19"/>
        <v>2</v>
      </c>
      <c r="I727">
        <f t="shared" ca="1" si="19"/>
        <v>3</v>
      </c>
      <c r="J727">
        <f t="shared" ca="1" si="19"/>
        <v>1</v>
      </c>
    </row>
    <row r="728" spans="1:10">
      <c r="A728" s="7">
        <v>724</v>
      </c>
      <c r="B728" s="24">
        <f ca="1">'Weights (w)'!$B726*'Net flows (pi)'!B726+'Weights (w)'!$C726*'Net flows (pi)'!F726+'Weights (w)'!$D726*'Net flows (pi)'!J726</f>
        <v>-0.16316930090754989</v>
      </c>
      <c r="C728" s="24">
        <f ca="1">'Weights (w)'!$B726*'Net flows (pi)'!C726+'Weights (w)'!$C726*'Net flows (pi)'!G726+'Weights (w)'!$D726*'Net flows (pi)'!K726</f>
        <v>1.2625577419008551</v>
      </c>
      <c r="D728" s="24">
        <f ca="1">'Weights (w)'!$B726*'Net flows (pi)'!D726+'Weights (w)'!$C726*'Net flows (pi)'!H726+'Weights (w)'!$D726*'Net flows (pi)'!L726</f>
        <v>-1.5037907552423821</v>
      </c>
      <c r="E728" s="24">
        <f ca="1">'Weights (w)'!$B726*'Net flows (pi)'!E726+'Weights (w)'!$C726*'Net flows (pi)'!I726+'Weights (w)'!$D726*'Net flows (pi)'!M726</f>
        <v>0.40440231424907691</v>
      </c>
      <c r="G728">
        <f t="shared" ca="1" si="19"/>
        <v>3</v>
      </c>
      <c r="H728">
        <f t="shared" ca="1" si="19"/>
        <v>1</v>
      </c>
      <c r="I728">
        <f t="shared" ca="1" si="19"/>
        <v>4</v>
      </c>
      <c r="J728">
        <f t="shared" ca="1" si="19"/>
        <v>2</v>
      </c>
    </row>
    <row r="729" spans="1:10">
      <c r="A729" s="7">
        <v>725</v>
      </c>
      <c r="B729" s="24">
        <f ca="1">'Weights (w)'!$B727*'Net flows (pi)'!B727+'Weights (w)'!$C727*'Net flows (pi)'!F727+'Weights (w)'!$D727*'Net flows (pi)'!J727</f>
        <v>-2.6577070175259294</v>
      </c>
      <c r="C729" s="24">
        <f ca="1">'Weights (w)'!$B727*'Net flows (pi)'!C727+'Weights (w)'!$C727*'Net flows (pi)'!G727+'Weights (w)'!$D727*'Net flows (pi)'!K727</f>
        <v>1.7860877115815856</v>
      </c>
      <c r="D729" s="24">
        <f ca="1">'Weights (w)'!$B727*'Net flows (pi)'!D727+'Weights (w)'!$C727*'Net flows (pi)'!H727+'Weights (w)'!$D727*'Net flows (pi)'!L727</f>
        <v>-0.97229298247407092</v>
      </c>
      <c r="E729" s="24">
        <f ca="1">'Weights (w)'!$B727*'Net flows (pi)'!E727+'Weights (w)'!$C727*'Net flows (pi)'!I727+'Weights (w)'!$D727*'Net flows (pi)'!M727</f>
        <v>1.8439122884184145</v>
      </c>
      <c r="G729">
        <f t="shared" ca="1" si="19"/>
        <v>4</v>
      </c>
      <c r="H729">
        <f t="shared" ca="1" si="19"/>
        <v>2</v>
      </c>
      <c r="I729">
        <f t="shared" ca="1" si="19"/>
        <v>3</v>
      </c>
      <c r="J729">
        <f t="shared" ca="1" si="19"/>
        <v>1</v>
      </c>
    </row>
    <row r="730" spans="1:10">
      <c r="A730" s="7">
        <v>726</v>
      </c>
      <c r="B730" s="24">
        <f ca="1">'Weights (w)'!$B728*'Net flows (pi)'!B728+'Weights (w)'!$C728*'Net flows (pi)'!F728+'Weights (w)'!$D728*'Net flows (pi)'!J728</f>
        <v>0</v>
      </c>
      <c r="C730" s="24">
        <f ca="1">'Weights (w)'!$B728*'Net flows (pi)'!C728+'Weights (w)'!$C728*'Net flows (pi)'!G728+'Weights (w)'!$D728*'Net flows (pi)'!K728</f>
        <v>1.0411577802663849</v>
      </c>
      <c r="D730" s="24">
        <f ca="1">'Weights (w)'!$B728*'Net flows (pi)'!D728+'Weights (w)'!$C728*'Net flows (pi)'!H728+'Weights (w)'!$D728*'Net flows (pi)'!L728</f>
        <v>-2.31</v>
      </c>
      <c r="E730" s="24">
        <f ca="1">'Weights (w)'!$B728*'Net flows (pi)'!E728+'Weights (w)'!$C728*'Net flows (pi)'!I728+'Weights (w)'!$D728*'Net flows (pi)'!M728</f>
        <v>1.2688422197336151</v>
      </c>
      <c r="G730">
        <f t="shared" ca="1" si="19"/>
        <v>3</v>
      </c>
      <c r="H730">
        <f t="shared" ca="1" si="19"/>
        <v>2</v>
      </c>
      <c r="I730">
        <f t="shared" ca="1" si="19"/>
        <v>4</v>
      </c>
      <c r="J730">
        <f t="shared" ca="1" si="19"/>
        <v>1</v>
      </c>
    </row>
    <row r="731" spans="1:10">
      <c r="A731" s="7">
        <v>727</v>
      </c>
      <c r="B731" s="24">
        <f ca="1">'Weights (w)'!$B729*'Net flows (pi)'!B729+'Weights (w)'!$C729*'Net flows (pi)'!F729+'Weights (w)'!$D729*'Net flows (pi)'!J729</f>
        <v>0.84315463598837836</v>
      </c>
      <c r="C731" s="24">
        <f ca="1">'Weights (w)'!$B729*'Net flows (pi)'!C729+'Weights (w)'!$C729*'Net flows (pi)'!G729+'Weights (w)'!$D729*'Net flows (pi)'!K729</f>
        <v>0.91406719799586034</v>
      </c>
      <c r="D731" s="24">
        <f ca="1">'Weights (w)'!$B729*'Net flows (pi)'!D729+'Weights (w)'!$C729*'Net flows (pi)'!H729+'Weights (w)'!$D729*'Net flows (pi)'!L729</f>
        <v>-2.5423453861928103</v>
      </c>
      <c r="E731" s="24">
        <f ca="1">'Weights (w)'!$B729*'Net flows (pi)'!E729+'Weights (w)'!$C729*'Net flows (pi)'!I729+'Weights (w)'!$D729*'Net flows (pi)'!M729</f>
        <v>0.78512355220857144</v>
      </c>
      <c r="G731">
        <f t="shared" ca="1" si="19"/>
        <v>2</v>
      </c>
      <c r="H731">
        <f t="shared" ca="1" si="19"/>
        <v>1</v>
      </c>
      <c r="I731">
        <f t="shared" ca="1" si="19"/>
        <v>4</v>
      </c>
      <c r="J731">
        <f t="shared" ca="1" si="19"/>
        <v>3</v>
      </c>
    </row>
    <row r="732" spans="1:10">
      <c r="A732" s="7">
        <v>728</v>
      </c>
      <c r="B732" s="24">
        <f ca="1">'Weights (w)'!$B730*'Net flows (pi)'!B730+'Weights (w)'!$C730*'Net flows (pi)'!F730+'Weights (w)'!$D730*'Net flows (pi)'!J730</f>
        <v>0.45410865932767058</v>
      </c>
      <c r="C732" s="24">
        <f ca="1">'Weights (w)'!$B730*'Net flows (pi)'!C730+'Weights (w)'!$C730*'Net flows (pi)'!G730+'Weights (w)'!$D730*'Net flows (pi)'!K730</f>
        <v>-8.6048469007393158E-2</v>
      </c>
      <c r="D732" s="24">
        <f ca="1">'Weights (w)'!$B730*'Net flows (pi)'!D730+'Weights (w)'!$C730*'Net flows (pi)'!H730+'Weights (w)'!$D730*'Net flows (pi)'!L730</f>
        <v>-0.98999999999999988</v>
      </c>
      <c r="E732" s="24">
        <f ca="1">'Weights (w)'!$B730*'Net flows (pi)'!E730+'Weights (w)'!$C730*'Net flows (pi)'!I730+'Weights (w)'!$D730*'Net flows (pi)'!M730</f>
        <v>0.62193980967972273</v>
      </c>
      <c r="G732">
        <f t="shared" ca="1" si="19"/>
        <v>2</v>
      </c>
      <c r="H732">
        <f t="shared" ca="1" si="19"/>
        <v>3</v>
      </c>
      <c r="I732">
        <f t="shared" ca="1" si="19"/>
        <v>4</v>
      </c>
      <c r="J732">
        <f t="shared" ca="1" si="19"/>
        <v>1</v>
      </c>
    </row>
    <row r="733" spans="1:10">
      <c r="A733" s="7">
        <v>729</v>
      </c>
      <c r="B733" s="24">
        <f ca="1">'Weights (w)'!$B731*'Net flows (pi)'!B731+'Weights (w)'!$C731*'Net flows (pi)'!F731+'Weights (w)'!$D731*'Net flows (pi)'!J731</f>
        <v>-2.0479939918771342</v>
      </c>
      <c r="C733" s="24">
        <f ca="1">'Weights (w)'!$B731*'Net flows (pi)'!C731+'Weights (w)'!$C731*'Net flows (pi)'!G731+'Weights (w)'!$D731*'Net flows (pi)'!K731</f>
        <v>2.6399999999999997</v>
      </c>
      <c r="D733" s="24">
        <f ca="1">'Weights (w)'!$B731*'Net flows (pi)'!D731+'Weights (w)'!$C731*'Net flows (pi)'!H731+'Weights (w)'!$D731*'Net flows (pi)'!L731</f>
        <v>-0.92200600812286582</v>
      </c>
      <c r="E733" s="24">
        <f ca="1">'Weights (w)'!$B731*'Net flows (pi)'!E731+'Weights (w)'!$C731*'Net flows (pi)'!I731+'Weights (w)'!$D731*'Net flows (pi)'!M731</f>
        <v>0.33</v>
      </c>
      <c r="G733">
        <f t="shared" ca="1" si="19"/>
        <v>4</v>
      </c>
      <c r="H733">
        <f t="shared" ca="1" si="19"/>
        <v>1</v>
      </c>
      <c r="I733">
        <f t="shared" ca="1" si="19"/>
        <v>3</v>
      </c>
      <c r="J733">
        <f t="shared" ca="1" si="19"/>
        <v>2</v>
      </c>
    </row>
    <row r="734" spans="1:10">
      <c r="A734" s="7">
        <v>730</v>
      </c>
      <c r="B734" s="24">
        <f ca="1">'Weights (w)'!$B732*'Net flows (pi)'!B732+'Weights (w)'!$C732*'Net flows (pi)'!F732+'Weights (w)'!$D732*'Net flows (pi)'!J732</f>
        <v>-0.66</v>
      </c>
      <c r="C734" s="24">
        <f ca="1">'Weights (w)'!$B732*'Net flows (pi)'!C732+'Weights (w)'!$C732*'Net flows (pi)'!G732+'Weights (w)'!$D732*'Net flows (pi)'!K732</f>
        <v>1.32</v>
      </c>
      <c r="D734" s="24">
        <f ca="1">'Weights (w)'!$B732*'Net flows (pi)'!D732+'Weights (w)'!$C732*'Net flows (pi)'!H732+'Weights (w)'!$D732*'Net flows (pi)'!L732</f>
        <v>-0.99</v>
      </c>
      <c r="E734" s="24">
        <f ca="1">'Weights (w)'!$B732*'Net flows (pi)'!E732+'Weights (w)'!$C732*'Net flows (pi)'!I732+'Weights (w)'!$D732*'Net flows (pi)'!M732</f>
        <v>0.32999999999999996</v>
      </c>
      <c r="G734">
        <f t="shared" ca="1" si="19"/>
        <v>3</v>
      </c>
      <c r="H734">
        <f t="shared" ca="1" si="19"/>
        <v>1</v>
      </c>
      <c r="I734">
        <f t="shared" ca="1" si="19"/>
        <v>4</v>
      </c>
      <c r="J734">
        <f t="shared" ca="1" si="19"/>
        <v>2</v>
      </c>
    </row>
    <row r="735" spans="1:10">
      <c r="A735" s="7">
        <v>731</v>
      </c>
      <c r="B735" s="24">
        <f ca="1">'Weights (w)'!$B733*'Net flows (pi)'!B733+'Weights (w)'!$C733*'Net flows (pi)'!F733+'Weights (w)'!$D733*'Net flows (pi)'!J733</f>
        <v>-1.1032009028828043</v>
      </c>
      <c r="C735" s="24">
        <f ca="1">'Weights (w)'!$B733*'Net flows (pi)'!C733+'Weights (w)'!$C733*'Net flows (pi)'!G733+'Weights (w)'!$D733*'Net flows (pi)'!K733</f>
        <v>0.84670127833235609</v>
      </c>
      <c r="D735" s="24">
        <f ca="1">'Weights (w)'!$B733*'Net flows (pi)'!D733+'Weights (w)'!$C733*'Net flows (pi)'!H733+'Weights (w)'!$D733*'Net flows (pi)'!L733</f>
        <v>-1.2277811270907335</v>
      </c>
      <c r="E735" s="24">
        <f ca="1">'Weights (w)'!$B733*'Net flows (pi)'!E733+'Weights (w)'!$C733*'Net flows (pi)'!I733+'Weights (w)'!$D733*'Net flows (pi)'!M733</f>
        <v>1.4842807516411816</v>
      </c>
      <c r="G735">
        <f t="shared" ca="1" si="19"/>
        <v>3</v>
      </c>
      <c r="H735">
        <f t="shared" ca="1" si="19"/>
        <v>2</v>
      </c>
      <c r="I735">
        <f t="shared" ca="1" si="19"/>
        <v>4</v>
      </c>
      <c r="J735">
        <f t="shared" ca="1" si="19"/>
        <v>1</v>
      </c>
    </row>
    <row r="736" spans="1:10">
      <c r="A736" s="7">
        <v>732</v>
      </c>
      <c r="B736" s="24">
        <f ca="1">'Weights (w)'!$B734*'Net flows (pi)'!B734+'Weights (w)'!$C734*'Net flows (pi)'!F734+'Weights (w)'!$D734*'Net flows (pi)'!J734</f>
        <v>-0.99</v>
      </c>
      <c r="C736" s="24">
        <f ca="1">'Weights (w)'!$B734*'Net flows (pi)'!C734+'Weights (w)'!$C734*'Net flows (pi)'!G734+'Weights (w)'!$D734*'Net flows (pi)'!K734</f>
        <v>1.98</v>
      </c>
      <c r="D736" s="24">
        <f ca="1">'Weights (w)'!$B734*'Net flows (pi)'!D734+'Weights (w)'!$C734*'Net flows (pi)'!H734+'Weights (w)'!$D734*'Net flows (pi)'!L734</f>
        <v>-1.6441230991755957</v>
      </c>
      <c r="E736" s="24">
        <f ca="1">'Weights (w)'!$B734*'Net flows (pi)'!E734+'Weights (w)'!$C734*'Net flows (pi)'!I734+'Weights (w)'!$D734*'Net flows (pi)'!M734</f>
        <v>0.65412309917559552</v>
      </c>
      <c r="G736">
        <f t="shared" ca="1" si="19"/>
        <v>3</v>
      </c>
      <c r="H736">
        <f t="shared" ca="1" si="19"/>
        <v>1</v>
      </c>
      <c r="I736">
        <f t="shared" ca="1" si="19"/>
        <v>4</v>
      </c>
      <c r="J736">
        <f t="shared" ca="1" si="19"/>
        <v>2</v>
      </c>
    </row>
    <row r="737" spans="1:10">
      <c r="A737" s="7">
        <v>733</v>
      </c>
      <c r="B737" s="24">
        <f ca="1">'Weights (w)'!$B735*'Net flows (pi)'!B735+'Weights (w)'!$C735*'Net flows (pi)'!F735+'Weights (w)'!$D735*'Net flows (pi)'!J735</f>
        <v>-1.5801319154192934</v>
      </c>
      <c r="C737" s="24">
        <f ca="1">'Weights (w)'!$B735*'Net flows (pi)'!C735+'Weights (w)'!$C735*'Net flows (pi)'!G735+'Weights (w)'!$D735*'Net flows (pi)'!K735</f>
        <v>1.5334273113185528</v>
      </c>
      <c r="D737" s="24">
        <f ca="1">'Weights (w)'!$B735*'Net flows (pi)'!D735+'Weights (w)'!$C735*'Net flows (pi)'!H735+'Weights (w)'!$D735*'Net flows (pi)'!L735</f>
        <v>-1.310775424512175</v>
      </c>
      <c r="E737" s="24">
        <f ca="1">'Weights (w)'!$B735*'Net flows (pi)'!E735+'Weights (w)'!$C735*'Net flows (pi)'!I735+'Weights (w)'!$D735*'Net flows (pi)'!M735</f>
        <v>1.3574800286129161</v>
      </c>
      <c r="G737">
        <f t="shared" ca="1" si="19"/>
        <v>4</v>
      </c>
      <c r="H737">
        <f t="shared" ca="1" si="19"/>
        <v>1</v>
      </c>
      <c r="I737">
        <f t="shared" ca="1" si="19"/>
        <v>3</v>
      </c>
      <c r="J737">
        <f t="shared" ca="1" si="19"/>
        <v>2</v>
      </c>
    </row>
    <row r="738" spans="1:10">
      <c r="A738" s="7">
        <v>734</v>
      </c>
      <c r="B738" s="24">
        <f ca="1">'Weights (w)'!$B736*'Net flows (pi)'!B736+'Weights (w)'!$C736*'Net flows (pi)'!F736+'Weights (w)'!$D736*'Net flows (pi)'!J736</f>
        <v>0.99</v>
      </c>
      <c r="C738" s="24">
        <f ca="1">'Weights (w)'!$B736*'Net flows (pi)'!C736+'Weights (w)'!$C736*'Net flows (pi)'!G736+'Weights (w)'!$D736*'Net flows (pi)'!K736</f>
        <v>0.91867583898379723</v>
      </c>
      <c r="D738" s="24">
        <f ca="1">'Weights (w)'!$B736*'Net flows (pi)'!D736+'Weights (w)'!$C736*'Net flows (pi)'!H736+'Weights (w)'!$D736*'Net flows (pi)'!L736</f>
        <v>-1.3605305787640123</v>
      </c>
      <c r="E738" s="24">
        <f ca="1">'Weights (w)'!$B736*'Net flows (pi)'!E736+'Weights (w)'!$C736*'Net flows (pi)'!I736+'Weights (w)'!$D736*'Net flows (pi)'!M736</f>
        <v>-0.54814526021978471</v>
      </c>
      <c r="G738">
        <f t="shared" ca="1" si="19"/>
        <v>1</v>
      </c>
      <c r="H738">
        <f t="shared" ca="1" si="19"/>
        <v>2</v>
      </c>
      <c r="I738">
        <f t="shared" ca="1" si="19"/>
        <v>4</v>
      </c>
      <c r="J738">
        <f t="shared" ca="1" si="19"/>
        <v>3</v>
      </c>
    </row>
    <row r="739" spans="1:10">
      <c r="A739" s="7">
        <v>735</v>
      </c>
      <c r="B739" s="24">
        <f ca="1">'Weights (w)'!$B737*'Net flows (pi)'!B737+'Weights (w)'!$C737*'Net flows (pi)'!F737+'Weights (w)'!$D737*'Net flows (pi)'!J737</f>
        <v>-0.33000000000000007</v>
      </c>
      <c r="C739" s="24">
        <f ca="1">'Weights (w)'!$B737*'Net flows (pi)'!C737+'Weights (w)'!$C737*'Net flows (pi)'!G737+'Weights (w)'!$D737*'Net flows (pi)'!K737</f>
        <v>1.32</v>
      </c>
      <c r="D739" s="24">
        <f ca="1">'Weights (w)'!$B737*'Net flows (pi)'!D737+'Weights (w)'!$C737*'Net flows (pi)'!H737+'Weights (w)'!$D737*'Net flows (pi)'!L737</f>
        <v>-0.99805512121447237</v>
      </c>
      <c r="E739" s="24">
        <f ca="1">'Weights (w)'!$B737*'Net flows (pi)'!E737+'Weights (w)'!$C737*'Net flows (pi)'!I737+'Weights (w)'!$D737*'Net flows (pi)'!M737</f>
        <v>8.0551212144722717E-3</v>
      </c>
      <c r="G739">
        <f t="shared" ca="1" si="19"/>
        <v>3</v>
      </c>
      <c r="H739">
        <f t="shared" ca="1" si="19"/>
        <v>1</v>
      </c>
      <c r="I739">
        <f t="shared" ca="1" si="19"/>
        <v>4</v>
      </c>
      <c r="J739">
        <f t="shared" ca="1" si="19"/>
        <v>2</v>
      </c>
    </row>
    <row r="740" spans="1:10">
      <c r="A740" s="7">
        <v>736</v>
      </c>
      <c r="B740" s="24">
        <f ca="1">'Weights (w)'!$B738*'Net flows (pi)'!B738+'Weights (w)'!$C738*'Net flows (pi)'!F738+'Weights (w)'!$D738*'Net flows (pi)'!J738</f>
        <v>-2.0330618150872937</v>
      </c>
      <c r="C740" s="24">
        <f ca="1">'Weights (w)'!$B738*'Net flows (pi)'!C738+'Weights (w)'!$C738*'Net flows (pi)'!G738+'Weights (w)'!$D738*'Net flows (pi)'!K738</f>
        <v>1.9507688030672945</v>
      </c>
      <c r="D740" s="24">
        <f ca="1">'Weights (w)'!$B738*'Net flows (pi)'!D738+'Weights (w)'!$C738*'Net flows (pi)'!H738+'Weights (w)'!$D738*'Net flows (pi)'!L738</f>
        <v>0</v>
      </c>
      <c r="E740" s="24">
        <f ca="1">'Weights (w)'!$B738*'Net flows (pi)'!E738+'Weights (w)'!$C738*'Net flows (pi)'!I738+'Weights (w)'!$D738*'Net flows (pi)'!M738</f>
        <v>8.2293012019999612E-2</v>
      </c>
      <c r="G740">
        <f t="shared" ca="1" si="19"/>
        <v>4</v>
      </c>
      <c r="H740">
        <f t="shared" ca="1" si="19"/>
        <v>1</v>
      </c>
      <c r="I740">
        <f t="shared" ca="1" si="19"/>
        <v>3</v>
      </c>
      <c r="J740">
        <f t="shared" ca="1" si="19"/>
        <v>2</v>
      </c>
    </row>
    <row r="741" spans="1:10">
      <c r="A741" s="7">
        <v>737</v>
      </c>
      <c r="B741" s="24">
        <f ca="1">'Weights (w)'!$B739*'Net flows (pi)'!B739+'Weights (w)'!$C739*'Net flows (pi)'!F739+'Weights (w)'!$D739*'Net flows (pi)'!J739</f>
        <v>5.0371393641387041E-2</v>
      </c>
      <c r="C741" s="24">
        <f ca="1">'Weights (w)'!$B739*'Net flows (pi)'!C739+'Weights (w)'!$C739*'Net flows (pi)'!G739+'Weights (w)'!$D739*'Net flows (pi)'!K739</f>
        <v>1.3497222919797394</v>
      </c>
      <c r="D741" s="24">
        <f ca="1">'Weights (w)'!$B739*'Net flows (pi)'!D739+'Weights (w)'!$C739*'Net flows (pi)'!H739+'Weights (w)'!$D739*'Net flows (pi)'!L739</f>
        <v>-2.0318052579402028</v>
      </c>
      <c r="E741" s="24">
        <f ca="1">'Weights (w)'!$B739*'Net flows (pi)'!E739+'Weights (w)'!$C739*'Net flows (pi)'!I739+'Weights (w)'!$D739*'Net flows (pi)'!M739</f>
        <v>0.63171157231907649</v>
      </c>
      <c r="G741">
        <f t="shared" ca="1" si="19"/>
        <v>3</v>
      </c>
      <c r="H741">
        <f t="shared" ca="1" si="19"/>
        <v>1</v>
      </c>
      <c r="I741">
        <f t="shared" ca="1" si="19"/>
        <v>4</v>
      </c>
      <c r="J741">
        <f t="shared" ca="1" si="19"/>
        <v>2</v>
      </c>
    </row>
    <row r="742" spans="1:10">
      <c r="A742" s="7">
        <v>738</v>
      </c>
      <c r="B742" s="24">
        <f ca="1">'Weights (w)'!$B740*'Net flows (pi)'!B740+'Weights (w)'!$C740*'Net flows (pi)'!F740+'Weights (w)'!$D740*'Net flows (pi)'!J740</f>
        <v>-0.66</v>
      </c>
      <c r="C742" s="24">
        <f ca="1">'Weights (w)'!$B740*'Net flows (pi)'!C740+'Weights (w)'!$C740*'Net flows (pi)'!G740+'Weights (w)'!$D740*'Net flows (pi)'!K740</f>
        <v>6.9476379073400429E-2</v>
      </c>
      <c r="D742" s="24">
        <f ca="1">'Weights (w)'!$B740*'Net flows (pi)'!D740+'Weights (w)'!$C740*'Net flows (pi)'!H740+'Weights (w)'!$D740*'Net flows (pi)'!L740</f>
        <v>-0.66</v>
      </c>
      <c r="E742" s="24">
        <f ca="1">'Weights (w)'!$B740*'Net flows (pi)'!E740+'Weights (w)'!$C740*'Net flows (pi)'!I740+'Weights (w)'!$D740*'Net flows (pi)'!M740</f>
        <v>1.2505236209265993</v>
      </c>
      <c r="G742">
        <f t="shared" ca="1" si="19"/>
        <v>3.5</v>
      </c>
      <c r="H742">
        <f t="shared" ca="1" si="19"/>
        <v>2</v>
      </c>
      <c r="I742">
        <f t="shared" ca="1" si="19"/>
        <v>3.5</v>
      </c>
      <c r="J742">
        <f t="shared" ca="1" si="19"/>
        <v>1</v>
      </c>
    </row>
    <row r="743" spans="1:10">
      <c r="A743" s="7">
        <v>739</v>
      </c>
      <c r="B743" s="24">
        <f ca="1">'Weights (w)'!$B741*'Net flows (pi)'!B741+'Weights (w)'!$C741*'Net flows (pi)'!F741+'Weights (w)'!$D741*'Net flows (pi)'!J741</f>
        <v>-1.98</v>
      </c>
      <c r="C743" s="24">
        <f ca="1">'Weights (w)'!$B741*'Net flows (pi)'!C741+'Weights (w)'!$C741*'Net flows (pi)'!G741+'Weights (w)'!$D741*'Net flows (pi)'!K741</f>
        <v>0.66</v>
      </c>
      <c r="D743" s="24">
        <f ca="1">'Weights (w)'!$B741*'Net flows (pi)'!D741+'Weights (w)'!$C741*'Net flows (pi)'!H741+'Weights (w)'!$D741*'Net flows (pi)'!L741</f>
        <v>-0.99</v>
      </c>
      <c r="E743" s="24">
        <f ca="1">'Weights (w)'!$B741*'Net flows (pi)'!E741+'Weights (w)'!$C741*'Net flows (pi)'!I741+'Weights (w)'!$D741*'Net flows (pi)'!M741</f>
        <v>2.31</v>
      </c>
      <c r="G743">
        <f t="shared" ca="1" si="19"/>
        <v>4</v>
      </c>
      <c r="H743">
        <f t="shared" ca="1" si="19"/>
        <v>2</v>
      </c>
      <c r="I743">
        <f t="shared" ca="1" si="19"/>
        <v>3</v>
      </c>
      <c r="J743">
        <f t="shared" ca="1" si="19"/>
        <v>1</v>
      </c>
    </row>
    <row r="744" spans="1:10">
      <c r="A744" s="7">
        <v>740</v>
      </c>
      <c r="B744" s="24">
        <f ca="1">'Weights (w)'!$B742*'Net flows (pi)'!B742+'Weights (w)'!$C742*'Net flows (pi)'!F742+'Weights (w)'!$D742*'Net flows (pi)'!J742</f>
        <v>-2.64</v>
      </c>
      <c r="C744" s="24">
        <f ca="1">'Weights (w)'!$B742*'Net flows (pi)'!C742+'Weights (w)'!$C742*'Net flows (pi)'!G742+'Weights (w)'!$D742*'Net flows (pi)'!K742</f>
        <v>1.98</v>
      </c>
      <c r="D744" s="24">
        <f ca="1">'Weights (w)'!$B742*'Net flows (pi)'!D742+'Weights (w)'!$C742*'Net flows (pi)'!H742+'Weights (w)'!$D742*'Net flows (pi)'!L742</f>
        <v>0</v>
      </c>
      <c r="E744" s="24">
        <f ca="1">'Weights (w)'!$B742*'Net flows (pi)'!E742+'Weights (w)'!$C742*'Net flows (pi)'!I742+'Weights (w)'!$D742*'Net flows (pi)'!M742</f>
        <v>0.66</v>
      </c>
      <c r="G744">
        <f t="shared" ca="1" si="19"/>
        <v>4</v>
      </c>
      <c r="H744">
        <f t="shared" ca="1" si="19"/>
        <v>1</v>
      </c>
      <c r="I744">
        <f t="shared" ca="1" si="19"/>
        <v>3</v>
      </c>
      <c r="J744">
        <f t="shared" ca="1" si="19"/>
        <v>2</v>
      </c>
    </row>
    <row r="745" spans="1:10">
      <c r="A745" s="7">
        <v>741</v>
      </c>
      <c r="B745" s="24">
        <f ca="1">'Weights (w)'!$B743*'Net flows (pi)'!B743+'Weights (w)'!$C743*'Net flows (pi)'!F743+'Weights (w)'!$D743*'Net flows (pi)'!J743</f>
        <v>-0.98999999999999988</v>
      </c>
      <c r="C745" s="24">
        <f ca="1">'Weights (w)'!$B743*'Net flows (pi)'!C743+'Weights (w)'!$C743*'Net flows (pi)'!G743+'Weights (w)'!$D743*'Net flows (pi)'!K743</f>
        <v>2.31</v>
      </c>
      <c r="D745" s="24">
        <f ca="1">'Weights (w)'!$B743*'Net flows (pi)'!D743+'Weights (w)'!$C743*'Net flows (pi)'!H743+'Weights (w)'!$D743*'Net flows (pi)'!L743</f>
        <v>-1.4596559595964946</v>
      </c>
      <c r="E745" s="24">
        <f ca="1">'Weights (w)'!$B743*'Net flows (pi)'!E743+'Weights (w)'!$C743*'Net flows (pi)'!I743+'Weights (w)'!$D743*'Net flows (pi)'!M743</f>
        <v>0.13965595959649457</v>
      </c>
      <c r="G745">
        <f t="shared" ca="1" si="19"/>
        <v>3</v>
      </c>
      <c r="H745">
        <f t="shared" ca="1" si="19"/>
        <v>1</v>
      </c>
      <c r="I745">
        <f t="shared" ca="1" si="19"/>
        <v>4</v>
      </c>
      <c r="J745">
        <f t="shared" ca="1" si="19"/>
        <v>2</v>
      </c>
    </row>
    <row r="746" spans="1:10">
      <c r="A746" s="7">
        <v>742</v>
      </c>
      <c r="B746" s="24">
        <f ca="1">'Weights (w)'!$B744*'Net flows (pi)'!B744+'Weights (w)'!$C744*'Net flows (pi)'!F744+'Weights (w)'!$D744*'Net flows (pi)'!J744</f>
        <v>-1.0644686006082118</v>
      </c>
      <c r="C746" s="24">
        <f ca="1">'Weights (w)'!$B744*'Net flows (pi)'!C744+'Weights (w)'!$C744*'Net flows (pi)'!G744+'Weights (w)'!$D744*'Net flows (pi)'!K744</f>
        <v>0.43999561132836745</v>
      </c>
      <c r="D746" s="24">
        <f ca="1">'Weights (w)'!$B744*'Net flows (pi)'!D744+'Weights (w)'!$C744*'Net flows (pi)'!H744+'Weights (w)'!$D744*'Net flows (pi)'!L744</f>
        <v>-2.2355313993917885</v>
      </c>
      <c r="E746" s="24">
        <f ca="1">'Weights (w)'!$B744*'Net flows (pi)'!E744+'Weights (w)'!$C744*'Net flows (pi)'!I744+'Weights (w)'!$D744*'Net flows (pi)'!M744</f>
        <v>2.8600043886716326</v>
      </c>
      <c r="G746">
        <f t="shared" ca="1" si="19"/>
        <v>3</v>
      </c>
      <c r="H746">
        <f t="shared" ca="1" si="19"/>
        <v>2</v>
      </c>
      <c r="I746">
        <f t="shared" ca="1" si="19"/>
        <v>4</v>
      </c>
      <c r="J746">
        <f t="shared" ca="1" si="19"/>
        <v>1</v>
      </c>
    </row>
    <row r="747" spans="1:10">
      <c r="A747" s="7">
        <v>743</v>
      </c>
      <c r="B747" s="24">
        <f ca="1">'Weights (w)'!$B745*'Net flows (pi)'!B745+'Weights (w)'!$C745*'Net flows (pi)'!F745+'Weights (w)'!$D745*'Net flows (pi)'!J745</f>
        <v>-1.8901615169314185</v>
      </c>
      <c r="C747" s="24">
        <f ca="1">'Weights (w)'!$B745*'Net flows (pi)'!C745+'Weights (w)'!$C745*'Net flows (pi)'!G745+'Weights (w)'!$D745*'Net flows (pi)'!K745</f>
        <v>0.99577291718824879</v>
      </c>
      <c r="D747" s="24">
        <f ca="1">'Weights (w)'!$B745*'Net flows (pi)'!D745+'Weights (w)'!$C745*'Net flows (pi)'!H745+'Weights (w)'!$D745*'Net flows (pi)'!L745</f>
        <v>-0.33000000000000007</v>
      </c>
      <c r="E747" s="24">
        <f ca="1">'Weights (w)'!$B745*'Net flows (pi)'!E745+'Weights (w)'!$C745*'Net flows (pi)'!I745+'Weights (w)'!$D745*'Net flows (pi)'!M745</f>
        <v>1.2243885997431696</v>
      </c>
      <c r="G747">
        <f t="shared" ca="1" si="19"/>
        <v>4</v>
      </c>
      <c r="H747">
        <f t="shared" ca="1" si="19"/>
        <v>2</v>
      </c>
      <c r="I747">
        <f t="shared" ca="1" si="19"/>
        <v>3</v>
      </c>
      <c r="J747">
        <f t="shared" ca="1" si="19"/>
        <v>1</v>
      </c>
    </row>
    <row r="748" spans="1:10">
      <c r="A748" s="7">
        <v>744</v>
      </c>
      <c r="B748" s="24">
        <f ca="1">'Weights (w)'!$B746*'Net flows (pi)'!B746+'Weights (w)'!$C746*'Net flows (pi)'!F746+'Weights (w)'!$D746*'Net flows (pi)'!J746</f>
        <v>-0.65762249175208276</v>
      </c>
      <c r="C748" s="24">
        <f ca="1">'Weights (w)'!$B746*'Net flows (pi)'!C746+'Weights (w)'!$C746*'Net flows (pi)'!G746+'Weights (w)'!$D746*'Net flows (pi)'!K746</f>
        <v>1.6923483880479613</v>
      </c>
      <c r="D748" s="24">
        <f ca="1">'Weights (w)'!$B746*'Net flows (pi)'!D746+'Weights (w)'!$C746*'Net flows (pi)'!H746+'Weights (w)'!$D746*'Net flows (pi)'!L746</f>
        <v>-1.0521413138005724</v>
      </c>
      <c r="E748" s="24">
        <f ca="1">'Weights (w)'!$B746*'Net flows (pi)'!E746+'Weights (w)'!$C746*'Net flows (pi)'!I746+'Weights (w)'!$D746*'Net flows (pi)'!M746</f>
        <v>1.7415417504693886E-2</v>
      </c>
      <c r="G748">
        <f t="shared" ca="1" si="19"/>
        <v>3</v>
      </c>
      <c r="H748">
        <f t="shared" ca="1" si="19"/>
        <v>1</v>
      </c>
      <c r="I748">
        <f t="shared" ca="1" si="19"/>
        <v>4</v>
      </c>
      <c r="J748">
        <f t="shared" ca="1" si="19"/>
        <v>2</v>
      </c>
    </row>
    <row r="749" spans="1:10">
      <c r="A749" s="7">
        <v>745</v>
      </c>
      <c r="B749" s="24">
        <f ca="1">'Weights (w)'!$B747*'Net flows (pi)'!B747+'Weights (w)'!$C747*'Net flows (pi)'!F747+'Weights (w)'!$D747*'Net flows (pi)'!J747</f>
        <v>-1.5800800953810081</v>
      </c>
      <c r="C749" s="24">
        <f ca="1">'Weights (w)'!$B747*'Net flows (pi)'!C747+'Weights (w)'!$C747*'Net flows (pi)'!G747+'Weights (w)'!$D747*'Net flows (pi)'!K747</f>
        <v>1.32</v>
      </c>
      <c r="D749" s="24">
        <f ca="1">'Weights (w)'!$B747*'Net flows (pi)'!D747+'Weights (w)'!$C747*'Net flows (pi)'!H747+'Weights (w)'!$D747*'Net flows (pi)'!L747</f>
        <v>-2.0499199046189922</v>
      </c>
      <c r="E749" s="24">
        <f ca="1">'Weights (w)'!$B747*'Net flows (pi)'!E747+'Weights (w)'!$C747*'Net flows (pi)'!I747+'Weights (w)'!$D747*'Net flows (pi)'!M747</f>
        <v>2.31</v>
      </c>
      <c r="G749">
        <f t="shared" ca="1" si="19"/>
        <v>3</v>
      </c>
      <c r="H749">
        <f t="shared" ca="1" si="19"/>
        <v>2</v>
      </c>
      <c r="I749">
        <f t="shared" ca="1" si="19"/>
        <v>4</v>
      </c>
      <c r="J749">
        <f t="shared" ca="1" si="19"/>
        <v>1</v>
      </c>
    </row>
    <row r="750" spans="1:10">
      <c r="A750" s="7">
        <v>746</v>
      </c>
      <c r="B750" s="24">
        <f ca="1">'Weights (w)'!$B748*'Net flows (pi)'!B748+'Weights (w)'!$C748*'Net flows (pi)'!F748+'Weights (w)'!$D748*'Net flows (pi)'!J748</f>
        <v>1.3135043581377361</v>
      </c>
      <c r="C750" s="24">
        <f ca="1">'Weights (w)'!$B748*'Net flows (pi)'!C748+'Weights (w)'!$C748*'Net flows (pi)'!G748+'Weights (w)'!$D748*'Net flows (pi)'!K748</f>
        <v>0.23100575009000848</v>
      </c>
      <c r="D750" s="24">
        <f ca="1">'Weights (w)'!$B748*'Net flows (pi)'!D748+'Weights (w)'!$C748*'Net flows (pi)'!H748+'Weights (w)'!$D748*'Net flows (pi)'!L748</f>
        <v>-2.4477576688307061</v>
      </c>
      <c r="E750" s="24">
        <f ca="1">'Weights (w)'!$B748*'Net flows (pi)'!E748+'Weights (w)'!$C748*'Net flows (pi)'!I748+'Weights (w)'!$D748*'Net flows (pi)'!M748</f>
        <v>0.90324756060296174</v>
      </c>
      <c r="G750">
        <f t="shared" ca="1" si="19"/>
        <v>1</v>
      </c>
      <c r="H750">
        <f t="shared" ca="1" si="19"/>
        <v>3</v>
      </c>
      <c r="I750">
        <f t="shared" ca="1" si="19"/>
        <v>4</v>
      </c>
      <c r="J750">
        <f t="shared" ca="1" si="19"/>
        <v>2</v>
      </c>
    </row>
    <row r="751" spans="1:10">
      <c r="A751" s="7">
        <v>747</v>
      </c>
      <c r="B751" s="24">
        <f ca="1">'Weights (w)'!$B749*'Net flows (pi)'!B749+'Weights (w)'!$C749*'Net flows (pi)'!F749+'Weights (w)'!$D749*'Net flows (pi)'!J749</f>
        <v>-0.33000000000000007</v>
      </c>
      <c r="C751" s="24">
        <f ca="1">'Weights (w)'!$B749*'Net flows (pi)'!C749+'Weights (w)'!$C749*'Net flows (pi)'!G749+'Weights (w)'!$D749*'Net flows (pi)'!K749</f>
        <v>0.65999999999999992</v>
      </c>
      <c r="D751" s="24">
        <f ca="1">'Weights (w)'!$B749*'Net flows (pi)'!D749+'Weights (w)'!$C749*'Net flows (pi)'!H749+'Weights (w)'!$D749*'Net flows (pi)'!L749</f>
        <v>-0.85486252451429334</v>
      </c>
      <c r="E751" s="24">
        <f ca="1">'Weights (w)'!$B749*'Net flows (pi)'!E749+'Weights (w)'!$C749*'Net flows (pi)'!I749+'Weights (w)'!$D749*'Net flows (pi)'!M749</f>
        <v>0.52486252451429338</v>
      </c>
      <c r="G751">
        <f t="shared" ca="1" si="19"/>
        <v>3</v>
      </c>
      <c r="H751">
        <f t="shared" ca="1" si="19"/>
        <v>1</v>
      </c>
      <c r="I751">
        <f t="shared" ca="1" si="19"/>
        <v>4</v>
      </c>
      <c r="J751">
        <f t="shared" ca="1" si="19"/>
        <v>2</v>
      </c>
    </row>
    <row r="752" spans="1:10">
      <c r="A752" s="7">
        <v>748</v>
      </c>
      <c r="B752" s="24">
        <f ca="1">'Weights (w)'!$B750*'Net flows (pi)'!B750+'Weights (w)'!$C750*'Net flows (pi)'!F750+'Weights (w)'!$D750*'Net flows (pi)'!J750</f>
        <v>-0.85559899484535684</v>
      </c>
      <c r="C752" s="24">
        <f ca="1">'Weights (w)'!$B750*'Net flows (pi)'!C750+'Weights (w)'!$C750*'Net flows (pi)'!G750+'Weights (w)'!$D750*'Net flows (pi)'!K750</f>
        <v>1.2226958757806221</v>
      </c>
      <c r="D752" s="24">
        <f ca="1">'Weights (w)'!$B750*'Net flows (pi)'!D750+'Weights (w)'!$C750*'Net flows (pi)'!H750+'Weights (w)'!$D750*'Net flows (pi)'!L750</f>
        <v>-1.5911659649720191</v>
      </c>
      <c r="E752" s="24">
        <f ca="1">'Weights (w)'!$B750*'Net flows (pi)'!E750+'Weights (w)'!$C750*'Net flows (pi)'!I750+'Weights (w)'!$D750*'Net flows (pi)'!M750</f>
        <v>1.2240690840367536</v>
      </c>
      <c r="G752">
        <f t="shared" ca="1" si="19"/>
        <v>3</v>
      </c>
      <c r="H752">
        <f t="shared" ca="1" si="19"/>
        <v>2</v>
      </c>
      <c r="I752">
        <f t="shared" ca="1" si="19"/>
        <v>4</v>
      </c>
      <c r="J752">
        <f t="shared" ca="1" si="19"/>
        <v>1</v>
      </c>
    </row>
    <row r="753" spans="1:10">
      <c r="A753" s="7">
        <v>749</v>
      </c>
      <c r="B753" s="24">
        <f ca="1">'Weights (w)'!$B751*'Net flows (pi)'!B751+'Weights (w)'!$C751*'Net flows (pi)'!F751+'Weights (w)'!$D751*'Net flows (pi)'!J751</f>
        <v>-1.3183346715358404</v>
      </c>
      <c r="C753" s="24">
        <f ca="1">'Weights (w)'!$B751*'Net flows (pi)'!C751+'Weights (w)'!$C751*'Net flows (pi)'!G751+'Weights (w)'!$D751*'Net flows (pi)'!K751</f>
        <v>0.38822448181909486</v>
      </c>
      <c r="D753" s="24">
        <f ca="1">'Weights (w)'!$B751*'Net flows (pi)'!D751+'Weights (w)'!$C751*'Net flows (pi)'!H751+'Weights (w)'!$D751*'Net flows (pi)'!L751</f>
        <v>-0.99</v>
      </c>
      <c r="E753" s="24">
        <f ca="1">'Weights (w)'!$B751*'Net flows (pi)'!E751+'Weights (w)'!$C751*'Net flows (pi)'!I751+'Weights (w)'!$D751*'Net flows (pi)'!M751</f>
        <v>1.9201101897167454</v>
      </c>
      <c r="G753">
        <f t="shared" ca="1" si="19"/>
        <v>4</v>
      </c>
      <c r="H753">
        <f t="shared" ca="1" si="19"/>
        <v>2</v>
      </c>
      <c r="I753">
        <f t="shared" ca="1" si="19"/>
        <v>3</v>
      </c>
      <c r="J753">
        <f t="shared" ca="1" si="19"/>
        <v>1</v>
      </c>
    </row>
    <row r="754" spans="1:10">
      <c r="A754" s="7">
        <v>750</v>
      </c>
      <c r="B754" s="24">
        <f ca="1">'Weights (w)'!$B752*'Net flows (pi)'!B752+'Weights (w)'!$C752*'Net flows (pi)'!F752+'Weights (w)'!$D752*'Net flows (pi)'!J752</f>
        <v>0.1331216735066213</v>
      </c>
      <c r="C754" s="24">
        <f ca="1">'Weights (w)'!$B752*'Net flows (pi)'!C752+'Weights (w)'!$C752*'Net flows (pi)'!G752+'Weights (w)'!$D752*'Net flows (pi)'!K752</f>
        <v>1.32</v>
      </c>
      <c r="D754" s="24">
        <f ca="1">'Weights (w)'!$B752*'Net flows (pi)'!D752+'Weights (w)'!$C752*'Net flows (pi)'!H752+'Weights (w)'!$D752*'Net flows (pi)'!L752</f>
        <v>-1.2529295871608723</v>
      </c>
      <c r="E754" s="24">
        <f ca="1">'Weights (w)'!$B752*'Net flows (pi)'!E752+'Weights (w)'!$C752*'Net flows (pi)'!I752+'Weights (w)'!$D752*'Net flows (pi)'!M752</f>
        <v>-0.20019208634574914</v>
      </c>
      <c r="G754">
        <f t="shared" ca="1" si="19"/>
        <v>2</v>
      </c>
      <c r="H754">
        <f t="shared" ca="1" si="19"/>
        <v>1</v>
      </c>
      <c r="I754">
        <f t="shared" ca="1" si="19"/>
        <v>4</v>
      </c>
      <c r="J754">
        <f t="shared" ca="1" si="19"/>
        <v>3</v>
      </c>
    </row>
    <row r="755" spans="1:10">
      <c r="A755" s="7">
        <v>751</v>
      </c>
      <c r="B755" s="24">
        <f ca="1">'Weights (w)'!$B753*'Net flows (pi)'!B753+'Weights (w)'!$C753*'Net flows (pi)'!F753+'Weights (w)'!$D753*'Net flows (pi)'!J753</f>
        <v>-0.66</v>
      </c>
      <c r="C755" s="24">
        <f ca="1">'Weights (w)'!$B753*'Net flows (pi)'!C753+'Weights (w)'!$C753*'Net flows (pi)'!G753+'Weights (w)'!$D753*'Net flows (pi)'!K753</f>
        <v>0.98999999999999988</v>
      </c>
      <c r="D755" s="24">
        <f ca="1">'Weights (w)'!$B753*'Net flows (pi)'!D753+'Weights (w)'!$C753*'Net flows (pi)'!H753+'Weights (w)'!$D753*'Net flows (pi)'!L753</f>
        <v>-0.66</v>
      </c>
      <c r="E755" s="24">
        <f ca="1">'Weights (w)'!$B753*'Net flows (pi)'!E753+'Weights (w)'!$C753*'Net flows (pi)'!I753+'Weights (w)'!$D753*'Net flows (pi)'!M753</f>
        <v>0.32999999999999996</v>
      </c>
      <c r="G755">
        <f t="shared" ca="1" si="19"/>
        <v>3.5</v>
      </c>
      <c r="H755">
        <f t="shared" ca="1" si="19"/>
        <v>1</v>
      </c>
      <c r="I755">
        <f t="shared" ca="1" si="19"/>
        <v>3.5</v>
      </c>
      <c r="J755">
        <f t="shared" ca="1" si="19"/>
        <v>2</v>
      </c>
    </row>
    <row r="756" spans="1:10">
      <c r="A756" s="7">
        <v>752</v>
      </c>
      <c r="B756" s="24">
        <f ca="1">'Weights (w)'!$B754*'Net flows (pi)'!B754+'Weights (w)'!$C754*'Net flows (pi)'!F754+'Weights (w)'!$D754*'Net flows (pi)'!J754</f>
        <v>-1.0579235010853376</v>
      </c>
      <c r="C756" s="24">
        <f ca="1">'Weights (w)'!$B754*'Net flows (pi)'!C754+'Weights (w)'!$C754*'Net flows (pi)'!G754+'Weights (w)'!$D754*'Net flows (pi)'!K754</f>
        <v>0.51467413869505663</v>
      </c>
      <c r="D756" s="24">
        <f ca="1">'Weights (w)'!$B754*'Net flows (pi)'!D754+'Weights (w)'!$C754*'Net flows (pi)'!H754+'Weights (w)'!$D754*'Net flows (pi)'!L754</f>
        <v>-1.0203130058746996</v>
      </c>
      <c r="E756" s="24">
        <f ca="1">'Weights (w)'!$B754*'Net flows (pi)'!E754+'Weights (w)'!$C754*'Net flows (pi)'!I754+'Weights (w)'!$D754*'Net flows (pi)'!M754</f>
        <v>1.5635623682649806</v>
      </c>
      <c r="G756">
        <f t="shared" ca="1" si="19"/>
        <v>4</v>
      </c>
      <c r="H756">
        <f t="shared" ca="1" si="19"/>
        <v>2</v>
      </c>
      <c r="I756">
        <f t="shared" ca="1" si="19"/>
        <v>3</v>
      </c>
      <c r="J756">
        <f t="shared" ca="1" si="19"/>
        <v>1</v>
      </c>
    </row>
    <row r="757" spans="1:10">
      <c r="A757" s="7">
        <v>753</v>
      </c>
      <c r="B757" s="24">
        <f ca="1">'Weights (w)'!$B755*'Net flows (pi)'!B755+'Weights (w)'!$C755*'Net flows (pi)'!F755+'Weights (w)'!$D755*'Net flows (pi)'!J755</f>
        <v>3.9926318331388322E-2</v>
      </c>
      <c r="C757" s="24">
        <f ca="1">'Weights (w)'!$B755*'Net flows (pi)'!C755+'Weights (w)'!$C755*'Net flows (pi)'!G755+'Weights (w)'!$D755*'Net flows (pi)'!K755</f>
        <v>2.1751320904593556</v>
      </c>
      <c r="D757" s="24">
        <f ca="1">'Weights (w)'!$B755*'Net flows (pi)'!D755+'Weights (w)'!$C755*'Net flows (pi)'!H755+'Weights (w)'!$D755*'Net flows (pi)'!L755</f>
        <v>-2.5094088711783127</v>
      </c>
      <c r="E757" s="24">
        <f ca="1">'Weights (w)'!$B755*'Net flows (pi)'!E755+'Weights (w)'!$C755*'Net flows (pi)'!I755+'Weights (w)'!$D755*'Net flows (pi)'!M755</f>
        <v>0.29435046238756879</v>
      </c>
      <c r="G757">
        <f t="shared" ca="1" si="19"/>
        <v>3</v>
      </c>
      <c r="H757">
        <f t="shared" ca="1" si="19"/>
        <v>1</v>
      </c>
      <c r="I757">
        <f t="shared" ca="1" si="19"/>
        <v>4</v>
      </c>
      <c r="J757">
        <f t="shared" ca="1" si="19"/>
        <v>2</v>
      </c>
    </row>
    <row r="758" spans="1:10">
      <c r="A758" s="7">
        <v>754</v>
      </c>
      <c r="B758" s="24">
        <f ca="1">'Weights (w)'!$B756*'Net flows (pi)'!B756+'Weights (w)'!$C756*'Net flows (pi)'!F756+'Weights (w)'!$D756*'Net flows (pi)'!J756</f>
        <v>-0.33000000000000007</v>
      </c>
      <c r="C758" s="24">
        <f ca="1">'Weights (w)'!$B756*'Net flows (pi)'!C756+'Weights (w)'!$C756*'Net flows (pi)'!G756+'Weights (w)'!$D756*'Net flows (pi)'!K756</f>
        <v>0.8772291723971708</v>
      </c>
      <c r="D758" s="24">
        <f ca="1">'Weights (w)'!$B756*'Net flows (pi)'!D756+'Weights (w)'!$C756*'Net flows (pi)'!H756+'Weights (w)'!$D756*'Net flows (pi)'!L756</f>
        <v>-1.6500000000000001</v>
      </c>
      <c r="E758" s="24">
        <f ca="1">'Weights (w)'!$B756*'Net flows (pi)'!E756+'Weights (w)'!$C756*'Net flows (pi)'!I756+'Weights (w)'!$D756*'Net flows (pi)'!M756</f>
        <v>1.1027708276028294</v>
      </c>
      <c r="G758">
        <f t="shared" ca="1" si="19"/>
        <v>3</v>
      </c>
      <c r="H758">
        <f t="shared" ca="1" si="19"/>
        <v>2</v>
      </c>
      <c r="I758">
        <f t="shared" ca="1" si="19"/>
        <v>4</v>
      </c>
      <c r="J758">
        <f t="shared" ca="1" si="19"/>
        <v>1</v>
      </c>
    </row>
    <row r="759" spans="1:10">
      <c r="A759" s="7">
        <v>755</v>
      </c>
      <c r="B759" s="24">
        <f ca="1">'Weights (w)'!$B757*'Net flows (pi)'!B757+'Weights (w)'!$C757*'Net flows (pi)'!F757+'Weights (w)'!$D757*'Net flows (pi)'!J757</f>
        <v>-1.98</v>
      </c>
      <c r="C759" s="24">
        <f ca="1">'Weights (w)'!$B757*'Net flows (pi)'!C757+'Weights (w)'!$C757*'Net flows (pi)'!G757+'Weights (w)'!$D757*'Net flows (pi)'!K757</f>
        <v>1.9067137048839176</v>
      </c>
      <c r="D759" s="24">
        <f ca="1">'Weights (w)'!$B757*'Net flows (pi)'!D757+'Weights (w)'!$C757*'Net flows (pi)'!H757+'Weights (w)'!$D757*'Net flows (pi)'!L757</f>
        <v>-0.5867137048839175</v>
      </c>
      <c r="E759" s="24">
        <f ca="1">'Weights (w)'!$B757*'Net flows (pi)'!E757+'Weights (w)'!$C757*'Net flows (pi)'!I757+'Weights (w)'!$D757*'Net flows (pi)'!M757</f>
        <v>0.66</v>
      </c>
      <c r="G759">
        <f t="shared" ca="1" si="19"/>
        <v>4</v>
      </c>
      <c r="H759">
        <f t="shared" ca="1" si="19"/>
        <v>1</v>
      </c>
      <c r="I759">
        <f t="shared" ca="1" si="19"/>
        <v>3</v>
      </c>
      <c r="J759">
        <f t="shared" ca="1" si="19"/>
        <v>2</v>
      </c>
    </row>
    <row r="760" spans="1:10">
      <c r="A760" s="7">
        <v>756</v>
      </c>
      <c r="B760" s="24">
        <f ca="1">'Weights (w)'!$B758*'Net flows (pi)'!B758+'Weights (w)'!$C758*'Net flows (pi)'!F758+'Weights (w)'!$D758*'Net flows (pi)'!J758</f>
        <v>-1.2490384002822799</v>
      </c>
      <c r="C760" s="24">
        <f ca="1">'Weights (w)'!$B758*'Net flows (pi)'!C758+'Weights (w)'!$C758*'Net flows (pi)'!G758+'Weights (w)'!$D758*'Net flows (pi)'!K758</f>
        <v>1.4937160111196794</v>
      </c>
      <c r="D760" s="24">
        <f ca="1">'Weights (w)'!$B758*'Net flows (pi)'!D758+'Weights (w)'!$C758*'Net flows (pi)'!H758+'Weights (w)'!$D758*'Net flows (pi)'!L758</f>
        <v>-0.24467761083739964</v>
      </c>
      <c r="E760" s="24">
        <f ca="1">'Weights (w)'!$B758*'Net flows (pi)'!E758+'Weights (w)'!$C758*'Net flows (pi)'!I758+'Weights (w)'!$D758*'Net flows (pi)'!M758</f>
        <v>0</v>
      </c>
      <c r="G760">
        <f t="shared" ca="1" si="19"/>
        <v>4</v>
      </c>
      <c r="H760">
        <f t="shared" ca="1" si="19"/>
        <v>1</v>
      </c>
      <c r="I760">
        <f t="shared" ca="1" si="19"/>
        <v>3</v>
      </c>
      <c r="J760">
        <f t="shared" ca="1" si="19"/>
        <v>2</v>
      </c>
    </row>
    <row r="761" spans="1:10">
      <c r="A761" s="7">
        <v>757</v>
      </c>
      <c r="B761" s="24">
        <f ca="1">'Weights (w)'!$B759*'Net flows (pi)'!B759+'Weights (w)'!$C759*'Net flows (pi)'!F759+'Weights (w)'!$D759*'Net flows (pi)'!J759</f>
        <v>-1.98</v>
      </c>
      <c r="C761" s="24">
        <f ca="1">'Weights (w)'!$B759*'Net flows (pi)'!C759+'Weights (w)'!$C759*'Net flows (pi)'!G759+'Weights (w)'!$D759*'Net flows (pi)'!K759</f>
        <v>1.9166199822623819</v>
      </c>
      <c r="D761" s="24">
        <f ca="1">'Weights (w)'!$B759*'Net flows (pi)'!D759+'Weights (w)'!$C759*'Net flows (pi)'!H759+'Weights (w)'!$D759*'Net flows (pi)'!L759</f>
        <v>-0.66</v>
      </c>
      <c r="E761" s="24">
        <f ca="1">'Weights (w)'!$B759*'Net flows (pi)'!E759+'Weights (w)'!$C759*'Net flows (pi)'!I759+'Weights (w)'!$D759*'Net flows (pi)'!M759</f>
        <v>0.72338001773761806</v>
      </c>
      <c r="G761">
        <f t="shared" ca="1" si="19"/>
        <v>4</v>
      </c>
      <c r="H761">
        <f t="shared" ca="1" si="19"/>
        <v>1</v>
      </c>
      <c r="I761">
        <f t="shared" ca="1" si="19"/>
        <v>3</v>
      </c>
      <c r="J761">
        <f t="shared" ca="1" si="19"/>
        <v>2</v>
      </c>
    </row>
    <row r="762" spans="1:10">
      <c r="A762" s="7">
        <v>758</v>
      </c>
      <c r="B762" s="24">
        <f ca="1">'Weights (w)'!$B760*'Net flows (pi)'!B760+'Weights (w)'!$C760*'Net flows (pi)'!F760+'Weights (w)'!$D760*'Net flows (pi)'!J760</f>
        <v>-1.1131738561071356</v>
      </c>
      <c r="C762" s="24">
        <f ca="1">'Weights (w)'!$B760*'Net flows (pi)'!C760+'Weights (w)'!$C760*'Net flows (pi)'!G760+'Weights (w)'!$D760*'Net flows (pi)'!K760</f>
        <v>0.72781852373996614</v>
      </c>
      <c r="D762" s="24">
        <f ca="1">'Weights (w)'!$B760*'Net flows (pi)'!D760+'Weights (w)'!$C760*'Net flows (pi)'!H760+'Weights (w)'!$D760*'Net flows (pi)'!L760</f>
        <v>-1.2265322775353378</v>
      </c>
      <c r="E762" s="24">
        <f ca="1">'Weights (w)'!$B760*'Net flows (pi)'!E760+'Weights (w)'!$C760*'Net flows (pi)'!I760+'Weights (w)'!$D760*'Net flows (pi)'!M760</f>
        <v>1.611887609902507</v>
      </c>
      <c r="G762">
        <f t="shared" ca="1" si="19"/>
        <v>3</v>
      </c>
      <c r="H762">
        <f t="shared" ca="1" si="19"/>
        <v>2</v>
      </c>
      <c r="I762">
        <f t="shared" ca="1" si="19"/>
        <v>4</v>
      </c>
      <c r="J762">
        <f t="shared" ca="1" si="19"/>
        <v>1</v>
      </c>
    </row>
    <row r="763" spans="1:10">
      <c r="A763" s="7">
        <v>759</v>
      </c>
      <c r="B763" s="24">
        <f ca="1">'Weights (w)'!$B761*'Net flows (pi)'!B761+'Weights (w)'!$C761*'Net flows (pi)'!F761+'Weights (w)'!$D761*'Net flows (pi)'!J761</f>
        <v>-0.99</v>
      </c>
      <c r="C763" s="24">
        <f ca="1">'Weights (w)'!$B761*'Net flows (pi)'!C761+'Weights (w)'!$C761*'Net flows (pi)'!G761+'Weights (w)'!$D761*'Net flows (pi)'!K761</f>
        <v>1.3294825298241011</v>
      </c>
      <c r="D763" s="24">
        <f ca="1">'Weights (w)'!$B761*'Net flows (pi)'!D761+'Weights (w)'!$C761*'Net flows (pi)'!H761+'Weights (w)'!$D761*'Net flows (pi)'!L761</f>
        <v>-0.99</v>
      </c>
      <c r="E763" s="24">
        <f ca="1">'Weights (w)'!$B761*'Net flows (pi)'!E761+'Weights (w)'!$C761*'Net flows (pi)'!I761+'Weights (w)'!$D761*'Net flows (pi)'!M761</f>
        <v>0.65051747017589912</v>
      </c>
      <c r="G763">
        <f t="shared" ca="1" si="19"/>
        <v>3.5</v>
      </c>
      <c r="H763">
        <f t="shared" ca="1" si="19"/>
        <v>1</v>
      </c>
      <c r="I763">
        <f t="shared" ca="1" si="19"/>
        <v>3.5</v>
      </c>
      <c r="J763">
        <f t="shared" ca="1" si="19"/>
        <v>2</v>
      </c>
    </row>
    <row r="764" spans="1:10">
      <c r="A764" s="7">
        <v>760</v>
      </c>
      <c r="B764" s="24">
        <f ca="1">'Weights (w)'!$B762*'Net flows (pi)'!B762+'Weights (w)'!$C762*'Net flows (pi)'!F762+'Weights (w)'!$D762*'Net flows (pi)'!J762</f>
        <v>-2.2841972270968713</v>
      </c>
      <c r="C764" s="24">
        <f ca="1">'Weights (w)'!$B762*'Net flows (pi)'!C762+'Weights (w)'!$C762*'Net flows (pi)'!G762+'Weights (w)'!$D762*'Net flows (pi)'!K762</f>
        <v>1.173286803799459</v>
      </c>
      <c r="D764" s="24">
        <f ca="1">'Weights (w)'!$B762*'Net flows (pi)'!D762+'Weights (w)'!$C762*'Net flows (pi)'!H762+'Weights (w)'!$D762*'Net flows (pi)'!L762</f>
        <v>-0.35580277290312878</v>
      </c>
      <c r="E764" s="24">
        <f ca="1">'Weights (w)'!$B762*'Net flows (pi)'!E762+'Weights (w)'!$C762*'Net flows (pi)'!I762+'Weights (w)'!$D762*'Net flows (pi)'!M762</f>
        <v>1.4667131962005411</v>
      </c>
      <c r="G764">
        <f t="shared" ca="1" si="19"/>
        <v>4</v>
      </c>
      <c r="H764">
        <f t="shared" ca="1" si="19"/>
        <v>2</v>
      </c>
      <c r="I764">
        <f t="shared" ca="1" si="19"/>
        <v>3</v>
      </c>
      <c r="J764">
        <f t="shared" ca="1" si="19"/>
        <v>1</v>
      </c>
    </row>
    <row r="765" spans="1:10">
      <c r="A765" s="7">
        <v>761</v>
      </c>
      <c r="B765" s="24">
        <f ca="1">'Weights (w)'!$B763*'Net flows (pi)'!B763+'Weights (w)'!$C763*'Net flows (pi)'!F763+'Weights (w)'!$D763*'Net flows (pi)'!J763</f>
        <v>-0.99586947464632691</v>
      </c>
      <c r="C765" s="24">
        <f ca="1">'Weights (w)'!$B763*'Net flows (pi)'!C763+'Weights (w)'!$C763*'Net flows (pi)'!G763+'Weights (w)'!$D763*'Net flows (pi)'!K763</f>
        <v>1.1486260465031484</v>
      </c>
      <c r="D765" s="24">
        <f ca="1">'Weights (w)'!$B763*'Net flows (pi)'!D763+'Weights (w)'!$C763*'Net flows (pi)'!H763+'Weights (w)'!$D763*'Net flows (pi)'!L763</f>
        <v>-0.91722730324582424</v>
      </c>
      <c r="E765" s="24">
        <f ca="1">'Weights (w)'!$B763*'Net flows (pi)'!E763+'Weights (w)'!$C763*'Net flows (pi)'!I763+'Weights (w)'!$D763*'Net flows (pi)'!M763</f>
        <v>0.76447073138900279</v>
      </c>
      <c r="G765">
        <f t="shared" ca="1" si="19"/>
        <v>4</v>
      </c>
      <c r="H765">
        <f t="shared" ca="1" si="19"/>
        <v>1</v>
      </c>
      <c r="I765">
        <f t="shared" ca="1" si="19"/>
        <v>3</v>
      </c>
      <c r="J765">
        <f t="shared" ca="1" si="19"/>
        <v>2</v>
      </c>
    </row>
    <row r="766" spans="1:10">
      <c r="A766" s="7">
        <v>762</v>
      </c>
      <c r="B766" s="24">
        <f ca="1">'Weights (w)'!$B764*'Net flows (pi)'!B764+'Weights (w)'!$C764*'Net flows (pi)'!F764+'Weights (w)'!$D764*'Net flows (pi)'!J764</f>
        <v>-0.85692403958541485</v>
      </c>
      <c r="C766" s="24">
        <f ca="1">'Weights (w)'!$B764*'Net flows (pi)'!C764+'Weights (w)'!$C764*'Net flows (pi)'!G764+'Weights (w)'!$D764*'Net flows (pi)'!K764</f>
        <v>0.97569713522411028</v>
      </c>
      <c r="D766" s="24">
        <f ca="1">'Weights (w)'!$B764*'Net flows (pi)'!D764+'Weights (w)'!$C764*'Net flows (pi)'!H764+'Weights (w)'!$D764*'Net flows (pi)'!L764</f>
        <v>-1.5261605745146753</v>
      </c>
      <c r="E766" s="24">
        <f ca="1">'Weights (w)'!$B764*'Net flows (pi)'!E764+'Weights (w)'!$C764*'Net flows (pi)'!I764+'Weights (w)'!$D764*'Net flows (pi)'!M764</f>
        <v>1.4073874788759797</v>
      </c>
      <c r="G766">
        <f t="shared" ca="1" si="19"/>
        <v>3</v>
      </c>
      <c r="H766">
        <f t="shared" ca="1" si="19"/>
        <v>2</v>
      </c>
      <c r="I766">
        <f t="shared" ca="1" si="19"/>
        <v>4</v>
      </c>
      <c r="J766">
        <f t="shared" ca="1" si="19"/>
        <v>1</v>
      </c>
    </row>
    <row r="767" spans="1:10">
      <c r="A767" s="7">
        <v>763</v>
      </c>
      <c r="B767" s="24">
        <f ca="1">'Weights (w)'!$B765*'Net flows (pi)'!B765+'Weights (w)'!$C765*'Net flows (pi)'!F765+'Weights (w)'!$D765*'Net flows (pi)'!J765</f>
        <v>-2.483266883052039</v>
      </c>
      <c r="C767" s="24">
        <f ca="1">'Weights (w)'!$B765*'Net flows (pi)'!C765+'Weights (w)'!$C765*'Net flows (pi)'!G765+'Weights (w)'!$D765*'Net flows (pi)'!K765</f>
        <v>1.1387017511611175</v>
      </c>
      <c r="D767" s="24">
        <f ca="1">'Weights (w)'!$B765*'Net flows (pi)'!D765+'Weights (w)'!$C765*'Net flows (pi)'!H765+'Weights (w)'!$D765*'Net flows (pi)'!L765</f>
        <v>0.10020620309360739</v>
      </c>
      <c r="E767" s="24">
        <f ca="1">'Weights (w)'!$B765*'Net flows (pi)'!E765+'Weights (w)'!$C765*'Net flows (pi)'!I765+'Weights (w)'!$D765*'Net flows (pi)'!M765</f>
        <v>1.2443589287973142</v>
      </c>
      <c r="G767">
        <f t="shared" ca="1" si="19"/>
        <v>4</v>
      </c>
      <c r="H767">
        <f t="shared" ca="1" si="19"/>
        <v>2</v>
      </c>
      <c r="I767">
        <f t="shared" ca="1" si="19"/>
        <v>3</v>
      </c>
      <c r="J767">
        <f t="shared" ca="1" si="19"/>
        <v>1</v>
      </c>
    </row>
    <row r="768" spans="1:10">
      <c r="A768" s="7">
        <v>764</v>
      </c>
      <c r="B768" s="24">
        <f ca="1">'Weights (w)'!$B766*'Net flows (pi)'!B766+'Weights (w)'!$C766*'Net flows (pi)'!F766+'Weights (w)'!$D766*'Net flows (pi)'!J766</f>
        <v>-0.36541828280386468</v>
      </c>
      <c r="C768" s="24">
        <f ca="1">'Weights (w)'!$B766*'Net flows (pi)'!C766+'Weights (w)'!$C766*'Net flows (pi)'!G766+'Weights (w)'!$D766*'Net flows (pi)'!K766</f>
        <v>0.27368168230591661</v>
      </c>
      <c r="D768" s="24">
        <f ca="1">'Weights (w)'!$B766*'Net flows (pi)'!D766+'Weights (w)'!$C766*'Net flows (pi)'!H766+'Weights (w)'!$D766*'Net flows (pi)'!L766</f>
        <v>-1.8882633995020521</v>
      </c>
      <c r="E768" s="24">
        <f ca="1">'Weights (w)'!$B766*'Net flows (pi)'!E766+'Weights (w)'!$C766*'Net flows (pi)'!I766+'Weights (w)'!$D766*'Net flows (pi)'!M766</f>
        <v>1.98</v>
      </c>
      <c r="G768">
        <f t="shared" ca="1" si="19"/>
        <v>3</v>
      </c>
      <c r="H768">
        <f t="shared" ca="1" si="19"/>
        <v>2</v>
      </c>
      <c r="I768">
        <f t="shared" ca="1" si="19"/>
        <v>4</v>
      </c>
      <c r="J768">
        <f t="shared" ca="1" si="19"/>
        <v>1</v>
      </c>
    </row>
    <row r="769" spans="1:10">
      <c r="A769" s="7">
        <v>765</v>
      </c>
      <c r="B769" s="24">
        <f ca="1">'Weights (w)'!$B767*'Net flows (pi)'!B767+'Weights (w)'!$C767*'Net flows (pi)'!F767+'Weights (w)'!$D767*'Net flows (pi)'!J767</f>
        <v>-1.65</v>
      </c>
      <c r="C769" s="24">
        <f ca="1">'Weights (w)'!$B767*'Net flows (pi)'!C767+'Weights (w)'!$C767*'Net flows (pi)'!G767+'Weights (w)'!$D767*'Net flows (pi)'!K767</f>
        <v>1.3951530488151755</v>
      </c>
      <c r="D769" s="24">
        <f ca="1">'Weights (w)'!$B767*'Net flows (pi)'!D767+'Weights (w)'!$C767*'Net flows (pi)'!H767+'Weights (w)'!$D767*'Net flows (pi)'!L767</f>
        <v>-1.65</v>
      </c>
      <c r="E769" s="24">
        <f ca="1">'Weights (w)'!$B767*'Net flows (pi)'!E767+'Weights (w)'!$C767*'Net flows (pi)'!I767+'Weights (w)'!$D767*'Net flows (pi)'!M767</f>
        <v>1.9048469511848247</v>
      </c>
      <c r="G769">
        <f t="shared" ca="1" si="19"/>
        <v>3.5</v>
      </c>
      <c r="H769">
        <f t="shared" ca="1" si="19"/>
        <v>2</v>
      </c>
      <c r="I769">
        <f t="shared" ca="1" si="19"/>
        <v>3.5</v>
      </c>
      <c r="J769">
        <f t="shared" ca="1" si="19"/>
        <v>1</v>
      </c>
    </row>
    <row r="770" spans="1:10">
      <c r="A770" s="7">
        <v>766</v>
      </c>
      <c r="B770" s="24">
        <f ca="1">'Weights (w)'!$B768*'Net flows (pi)'!B768+'Weights (w)'!$C768*'Net flows (pi)'!F768+'Weights (w)'!$D768*'Net flows (pi)'!J768</f>
        <v>-0.51912208112530989</v>
      </c>
      <c r="C770" s="24">
        <f ca="1">'Weights (w)'!$B768*'Net flows (pi)'!C768+'Weights (w)'!$C768*'Net flows (pi)'!G768+'Weights (w)'!$D768*'Net flows (pi)'!K768</f>
        <v>0.80642846270949708</v>
      </c>
      <c r="D770" s="24">
        <f ca="1">'Weights (w)'!$B768*'Net flows (pi)'!D768+'Weights (w)'!$C768*'Net flows (pi)'!H768+'Weights (w)'!$D768*'Net flows (pi)'!L768</f>
        <v>-0.78437942694215079</v>
      </c>
      <c r="E770" s="24">
        <f ca="1">'Weights (w)'!$B768*'Net flows (pi)'!E768+'Weights (w)'!$C768*'Net flows (pi)'!I768+'Weights (w)'!$D768*'Net flows (pi)'!M768</f>
        <v>0.49707304535796359</v>
      </c>
      <c r="G770">
        <f t="shared" ca="1" si="19"/>
        <v>3</v>
      </c>
      <c r="H770">
        <f t="shared" ca="1" si="19"/>
        <v>1</v>
      </c>
      <c r="I770">
        <f t="shared" ca="1" si="19"/>
        <v>4</v>
      </c>
      <c r="J770">
        <f t="shared" ca="1" si="19"/>
        <v>2</v>
      </c>
    </row>
    <row r="771" spans="1:10">
      <c r="A771" s="7">
        <v>767</v>
      </c>
      <c r="B771" s="24">
        <f ca="1">'Weights (w)'!$B769*'Net flows (pi)'!B769+'Weights (w)'!$C769*'Net flows (pi)'!F769+'Weights (w)'!$D769*'Net flows (pi)'!J769</f>
        <v>-1.1118141631774545</v>
      </c>
      <c r="C771" s="24">
        <f ca="1">'Weights (w)'!$B769*'Net flows (pi)'!C769+'Weights (w)'!$C769*'Net flows (pi)'!G769+'Weights (w)'!$D769*'Net flows (pi)'!K769</f>
        <v>1.29444127817924</v>
      </c>
      <c r="D771" s="24">
        <f ca="1">'Weights (w)'!$B769*'Net flows (pi)'!D769+'Weights (w)'!$C769*'Net flows (pi)'!H769+'Weights (w)'!$D769*'Net flows (pi)'!L769</f>
        <v>-2.31</v>
      </c>
      <c r="E771" s="24">
        <f ca="1">'Weights (w)'!$B769*'Net flows (pi)'!E769+'Weights (w)'!$C769*'Net flows (pi)'!I769+'Weights (w)'!$D769*'Net flows (pi)'!M769</f>
        <v>2.1273728849982145</v>
      </c>
      <c r="G771">
        <f t="shared" ca="1" si="19"/>
        <v>3</v>
      </c>
      <c r="H771">
        <f t="shared" ca="1" si="19"/>
        <v>2</v>
      </c>
      <c r="I771">
        <f t="shared" ca="1" si="19"/>
        <v>4</v>
      </c>
      <c r="J771">
        <f t="shared" ca="1" si="19"/>
        <v>1</v>
      </c>
    </row>
    <row r="772" spans="1:10">
      <c r="A772" s="7">
        <v>768</v>
      </c>
      <c r="B772" s="24">
        <f ca="1">'Weights (w)'!$B770*'Net flows (pi)'!B770+'Weights (w)'!$C770*'Net flows (pi)'!F770+'Weights (w)'!$D770*'Net flows (pi)'!J770</f>
        <v>-0.48179572260499909</v>
      </c>
      <c r="C772" s="24">
        <f ca="1">'Weights (w)'!$B770*'Net flows (pi)'!C770+'Weights (w)'!$C770*'Net flows (pi)'!G770+'Weights (w)'!$D770*'Net flows (pi)'!K770</f>
        <v>0.53203543501975337</v>
      </c>
      <c r="D772" s="24">
        <f ca="1">'Weights (w)'!$B770*'Net flows (pi)'!D770+'Weights (w)'!$C770*'Net flows (pi)'!H770+'Weights (w)'!$D770*'Net flows (pi)'!L770</f>
        <v>-1.8147596159863284</v>
      </c>
      <c r="E772" s="24">
        <f ca="1">'Weights (w)'!$B770*'Net flows (pi)'!E770+'Weights (w)'!$C770*'Net flows (pi)'!I770+'Weights (w)'!$D770*'Net flows (pi)'!M770</f>
        <v>1.7645199035715742</v>
      </c>
      <c r="G772">
        <f t="shared" ca="1" si="19"/>
        <v>3</v>
      </c>
      <c r="H772">
        <f t="shared" ca="1" si="19"/>
        <v>2</v>
      </c>
      <c r="I772">
        <f t="shared" ca="1" si="19"/>
        <v>4</v>
      </c>
      <c r="J772">
        <f t="shared" ca="1" si="19"/>
        <v>1</v>
      </c>
    </row>
    <row r="773" spans="1:10">
      <c r="A773" s="7">
        <v>769</v>
      </c>
      <c r="B773" s="24">
        <f ca="1">'Weights (w)'!$B771*'Net flows (pi)'!B771+'Weights (w)'!$C771*'Net flows (pi)'!F771+'Weights (w)'!$D771*'Net flows (pi)'!J771</f>
        <v>-0.84178704364834733</v>
      </c>
      <c r="C773" s="24">
        <f ca="1">'Weights (w)'!$B771*'Net flows (pi)'!C771+'Weights (w)'!$C771*'Net flows (pi)'!G771+'Weights (w)'!$D771*'Net flows (pi)'!K771</f>
        <v>1.1464142950663891</v>
      </c>
      <c r="D773" s="24">
        <f ca="1">'Weights (w)'!$B771*'Net flows (pi)'!D771+'Weights (w)'!$C771*'Net flows (pi)'!H771+'Weights (w)'!$D771*'Net flows (pi)'!L771</f>
        <v>-0.74624648580610842</v>
      </c>
      <c r="E773" s="24">
        <f ca="1">'Weights (w)'!$B771*'Net flows (pi)'!E771+'Weights (w)'!$C771*'Net flows (pi)'!I771+'Weights (w)'!$D771*'Net flows (pi)'!M771</f>
        <v>0.44161923438806655</v>
      </c>
      <c r="G773">
        <f t="shared" ca="1" si="19"/>
        <v>4</v>
      </c>
      <c r="H773">
        <f t="shared" ca="1" si="19"/>
        <v>1</v>
      </c>
      <c r="I773">
        <f t="shared" ca="1" si="19"/>
        <v>3</v>
      </c>
      <c r="J773">
        <f t="shared" ref="J773:J836" ca="1" si="20">_xlfn.RANK.AVG(E773,$B773:$E773)</f>
        <v>2</v>
      </c>
    </row>
    <row r="774" spans="1:10">
      <c r="A774" s="7">
        <v>770</v>
      </c>
      <c r="B774" s="24">
        <f ca="1">'Weights (w)'!$B772*'Net flows (pi)'!B772+'Weights (w)'!$C772*'Net flows (pi)'!F772+'Weights (w)'!$D772*'Net flows (pi)'!J772</f>
        <v>0.61289793608444132</v>
      </c>
      <c r="C774" s="24">
        <f ca="1">'Weights (w)'!$B772*'Net flows (pi)'!C772+'Weights (w)'!$C772*'Net flows (pi)'!G772+'Weights (w)'!$D772*'Net flows (pi)'!K772</f>
        <v>1.5592841713409287</v>
      </c>
      <c r="D774" s="24">
        <f ca="1">'Weights (w)'!$B772*'Net flows (pi)'!D772+'Weights (w)'!$C772*'Net flows (pi)'!H772+'Weights (w)'!$D772*'Net flows (pi)'!L772</f>
        <v>-2.6399999999999997</v>
      </c>
      <c r="E774" s="24">
        <f ca="1">'Weights (w)'!$B772*'Net flows (pi)'!E772+'Weights (w)'!$C772*'Net flows (pi)'!I772+'Weights (w)'!$D772*'Net flows (pi)'!M772</f>
        <v>0.46781789257463008</v>
      </c>
      <c r="G774">
        <f t="shared" ref="G774:J837" ca="1" si="21">_xlfn.RANK.AVG(B774,$B774:$E774)</f>
        <v>2</v>
      </c>
      <c r="H774">
        <f t="shared" ca="1" si="21"/>
        <v>1</v>
      </c>
      <c r="I774">
        <f t="shared" ca="1" si="21"/>
        <v>4</v>
      </c>
      <c r="J774">
        <f t="shared" ca="1" si="20"/>
        <v>3</v>
      </c>
    </row>
    <row r="775" spans="1:10">
      <c r="A775" s="7">
        <v>771</v>
      </c>
      <c r="B775" s="24">
        <f ca="1">'Weights (w)'!$B773*'Net flows (pi)'!B773+'Weights (w)'!$C773*'Net flows (pi)'!F773+'Weights (w)'!$D773*'Net flows (pi)'!J773</f>
        <v>-1.3421981659646973</v>
      </c>
      <c r="C775" s="24">
        <f ca="1">'Weights (w)'!$B773*'Net flows (pi)'!C773+'Weights (w)'!$C773*'Net flows (pi)'!G773+'Weights (w)'!$D773*'Net flows (pi)'!K773</f>
        <v>1.1823375907868177</v>
      </c>
      <c r="D775" s="24">
        <f ca="1">'Weights (w)'!$B773*'Net flows (pi)'!D773+'Weights (w)'!$C773*'Net flows (pi)'!H773+'Weights (w)'!$D773*'Net flows (pi)'!L773</f>
        <v>-1.7056902832768028</v>
      </c>
      <c r="E775" s="24">
        <f ca="1">'Weights (w)'!$B773*'Net flows (pi)'!E773+'Weights (w)'!$C773*'Net flows (pi)'!I773+'Weights (w)'!$D773*'Net flows (pi)'!M773</f>
        <v>1.8655508584546827</v>
      </c>
      <c r="G775">
        <f t="shared" ca="1" si="21"/>
        <v>3</v>
      </c>
      <c r="H775">
        <f t="shared" ca="1" si="21"/>
        <v>2</v>
      </c>
      <c r="I775">
        <f t="shared" ca="1" si="21"/>
        <v>4</v>
      </c>
      <c r="J775">
        <f t="shared" ca="1" si="20"/>
        <v>1</v>
      </c>
    </row>
    <row r="776" spans="1:10">
      <c r="A776" s="7">
        <v>772</v>
      </c>
      <c r="B776" s="24">
        <f ca="1">'Weights (w)'!$B774*'Net flows (pi)'!B774+'Weights (w)'!$C774*'Net flows (pi)'!F774+'Weights (w)'!$D774*'Net flows (pi)'!J774</f>
        <v>-0.33000000000000007</v>
      </c>
      <c r="C776" s="24">
        <f ca="1">'Weights (w)'!$B774*'Net flows (pi)'!C774+'Weights (w)'!$C774*'Net flows (pi)'!G774+'Weights (w)'!$D774*'Net flows (pi)'!K774</f>
        <v>0.73293780427901645</v>
      </c>
      <c r="D776" s="24">
        <f ca="1">'Weights (w)'!$B774*'Net flows (pi)'!D774+'Weights (w)'!$C774*'Net flows (pi)'!H774+'Weights (w)'!$D774*'Net flows (pi)'!L774</f>
        <v>-1.6500000000000001</v>
      </c>
      <c r="E776" s="24">
        <f ca="1">'Weights (w)'!$B774*'Net flows (pi)'!E774+'Weights (w)'!$C774*'Net flows (pi)'!I774+'Weights (w)'!$D774*'Net flows (pi)'!M774</f>
        <v>1.2470621957209835</v>
      </c>
      <c r="G776">
        <f t="shared" ca="1" si="21"/>
        <v>3</v>
      </c>
      <c r="H776">
        <f t="shared" ca="1" si="21"/>
        <v>2</v>
      </c>
      <c r="I776">
        <f t="shared" ca="1" si="21"/>
        <v>4</v>
      </c>
      <c r="J776">
        <f t="shared" ca="1" si="20"/>
        <v>1</v>
      </c>
    </row>
    <row r="777" spans="1:10">
      <c r="A777" s="7">
        <v>773</v>
      </c>
      <c r="B777" s="24">
        <f ca="1">'Weights (w)'!$B775*'Net flows (pi)'!B775+'Weights (w)'!$C775*'Net flows (pi)'!F775+'Weights (w)'!$D775*'Net flows (pi)'!J775</f>
        <v>-1.32</v>
      </c>
      <c r="C777" s="24">
        <f ca="1">'Weights (w)'!$B775*'Net flows (pi)'!C775+'Weights (w)'!$C775*'Net flows (pi)'!G775+'Weights (w)'!$D775*'Net flows (pi)'!K775</f>
        <v>1.1251889990387463</v>
      </c>
      <c r="D777" s="24">
        <f ca="1">'Weights (w)'!$B775*'Net flows (pi)'!D775+'Weights (w)'!$C775*'Net flows (pi)'!H775+'Weights (w)'!$D775*'Net flows (pi)'!L775</f>
        <v>-1.2248216701048533</v>
      </c>
      <c r="E777" s="24">
        <f ca="1">'Weights (w)'!$B775*'Net flows (pi)'!E775+'Weights (w)'!$C775*'Net flows (pi)'!I775+'Weights (w)'!$D775*'Net flows (pi)'!M775</f>
        <v>1.4196326710661071</v>
      </c>
      <c r="G777">
        <f t="shared" ca="1" si="21"/>
        <v>4</v>
      </c>
      <c r="H777">
        <f t="shared" ca="1" si="21"/>
        <v>2</v>
      </c>
      <c r="I777">
        <f t="shared" ca="1" si="21"/>
        <v>3</v>
      </c>
      <c r="J777">
        <f t="shared" ca="1" si="20"/>
        <v>1</v>
      </c>
    </row>
    <row r="778" spans="1:10">
      <c r="A778" s="7">
        <v>774</v>
      </c>
      <c r="B778" s="24">
        <f ca="1">'Weights (w)'!$B776*'Net flows (pi)'!B776+'Weights (w)'!$C776*'Net flows (pi)'!F776+'Weights (w)'!$D776*'Net flows (pi)'!J776</f>
        <v>-2.2630547677418527</v>
      </c>
      <c r="C778" s="24">
        <f ca="1">'Weights (w)'!$B776*'Net flows (pi)'!C776+'Weights (w)'!$C776*'Net flows (pi)'!G776+'Weights (w)'!$D776*'Net flows (pi)'!K776</f>
        <v>0.65999999999999992</v>
      </c>
      <c r="D778" s="24">
        <f ca="1">'Weights (w)'!$B776*'Net flows (pi)'!D776+'Weights (w)'!$C776*'Net flows (pi)'!H776+'Weights (w)'!$D776*'Net flows (pi)'!L776</f>
        <v>-1.0369452322581472</v>
      </c>
      <c r="E778" s="24">
        <f ca="1">'Weights (w)'!$B776*'Net flows (pi)'!E776+'Weights (w)'!$C776*'Net flows (pi)'!I776+'Weights (w)'!$D776*'Net flows (pi)'!M776</f>
        <v>2.6399999999999997</v>
      </c>
      <c r="G778">
        <f t="shared" ca="1" si="21"/>
        <v>4</v>
      </c>
      <c r="H778">
        <f t="shared" ca="1" si="21"/>
        <v>2</v>
      </c>
      <c r="I778">
        <f t="shared" ca="1" si="21"/>
        <v>3</v>
      </c>
      <c r="J778">
        <f t="shared" ca="1" si="20"/>
        <v>1</v>
      </c>
    </row>
    <row r="779" spans="1:10">
      <c r="A779" s="7">
        <v>775</v>
      </c>
      <c r="B779" s="24">
        <f ca="1">'Weights (w)'!$B777*'Net flows (pi)'!B777+'Weights (w)'!$C777*'Net flows (pi)'!F777+'Weights (w)'!$D777*'Net flows (pi)'!J777</f>
        <v>-0.99</v>
      </c>
      <c r="C779" s="24">
        <f ca="1">'Weights (w)'!$B777*'Net flows (pi)'!C777+'Weights (w)'!$C777*'Net flows (pi)'!G777+'Weights (w)'!$D777*'Net flows (pi)'!K777</f>
        <v>2.194810493194137</v>
      </c>
      <c r="D779" s="24">
        <f ca="1">'Weights (w)'!$B777*'Net flows (pi)'!D777+'Weights (w)'!$C777*'Net flows (pi)'!H777+'Weights (w)'!$D777*'Net flows (pi)'!L777</f>
        <v>-0.66</v>
      </c>
      <c r="E779" s="24">
        <f ca="1">'Weights (w)'!$B777*'Net flows (pi)'!E777+'Weights (w)'!$C777*'Net flows (pi)'!I777+'Weights (w)'!$D777*'Net flows (pi)'!M777</f>
        <v>-0.54481049319413699</v>
      </c>
      <c r="G779">
        <f t="shared" ca="1" si="21"/>
        <v>4</v>
      </c>
      <c r="H779">
        <f t="shared" ca="1" si="21"/>
        <v>1</v>
      </c>
      <c r="I779">
        <f t="shared" ca="1" si="21"/>
        <v>3</v>
      </c>
      <c r="J779">
        <f t="shared" ca="1" si="20"/>
        <v>2</v>
      </c>
    </row>
    <row r="780" spans="1:10">
      <c r="A780" s="7">
        <v>776</v>
      </c>
      <c r="B780" s="24">
        <f ca="1">'Weights (w)'!$B778*'Net flows (pi)'!B778+'Weights (w)'!$C778*'Net flows (pi)'!F778+'Weights (w)'!$D778*'Net flows (pi)'!J778</f>
        <v>-1.1851857723240677</v>
      </c>
      <c r="C780" s="24">
        <f ca="1">'Weights (w)'!$B778*'Net flows (pi)'!C778+'Weights (w)'!$C778*'Net flows (pi)'!G778+'Weights (w)'!$D778*'Net flows (pi)'!K778</f>
        <v>1.32</v>
      </c>
      <c r="D780" s="24">
        <f ca="1">'Weights (w)'!$B778*'Net flows (pi)'!D778+'Weights (w)'!$C778*'Net flows (pi)'!H778+'Weights (w)'!$D778*'Net flows (pi)'!L778</f>
        <v>-1.4548142276759322</v>
      </c>
      <c r="E780" s="24">
        <f ca="1">'Weights (w)'!$B778*'Net flows (pi)'!E778+'Weights (w)'!$C778*'Net flows (pi)'!I778+'Weights (w)'!$D778*'Net flows (pi)'!M778</f>
        <v>1.32</v>
      </c>
      <c r="G780">
        <f t="shared" ca="1" si="21"/>
        <v>3</v>
      </c>
      <c r="H780">
        <f t="shared" ca="1" si="21"/>
        <v>1.5</v>
      </c>
      <c r="I780">
        <f t="shared" ca="1" si="21"/>
        <v>4</v>
      </c>
      <c r="J780">
        <f t="shared" ca="1" si="20"/>
        <v>1.5</v>
      </c>
    </row>
    <row r="781" spans="1:10">
      <c r="A781" s="7">
        <v>777</v>
      </c>
      <c r="B781" s="24">
        <f ca="1">'Weights (w)'!$B779*'Net flows (pi)'!B779+'Weights (w)'!$C779*'Net flows (pi)'!F779+'Weights (w)'!$D779*'Net flows (pi)'!J779</f>
        <v>-1.2491632705729714</v>
      </c>
      <c r="C781" s="24">
        <f ca="1">'Weights (w)'!$B779*'Net flows (pi)'!C779+'Weights (w)'!$C779*'Net flows (pi)'!G779+'Weights (w)'!$D779*'Net flows (pi)'!K779</f>
        <v>1.8282371800283295</v>
      </c>
      <c r="D781" s="24">
        <f ca="1">'Weights (w)'!$B779*'Net flows (pi)'!D779+'Weights (w)'!$C779*'Net flows (pi)'!H779+'Weights (w)'!$D779*'Net flows (pi)'!L779</f>
        <v>-0.5790739094553583</v>
      </c>
      <c r="E781" s="24">
        <f ca="1">'Weights (w)'!$B779*'Net flows (pi)'!E779+'Weights (w)'!$C779*'Net flows (pi)'!I779+'Weights (w)'!$D779*'Net flows (pi)'!M779</f>
        <v>0</v>
      </c>
      <c r="G781">
        <f t="shared" ca="1" si="21"/>
        <v>4</v>
      </c>
      <c r="H781">
        <f t="shared" ca="1" si="21"/>
        <v>1</v>
      </c>
      <c r="I781">
        <f t="shared" ca="1" si="21"/>
        <v>3</v>
      </c>
      <c r="J781">
        <f t="shared" ca="1" si="20"/>
        <v>2</v>
      </c>
    </row>
    <row r="782" spans="1:10">
      <c r="A782" s="7">
        <v>778</v>
      </c>
      <c r="B782" s="24">
        <f ca="1">'Weights (w)'!$B780*'Net flows (pi)'!B780+'Weights (w)'!$C780*'Net flows (pi)'!F780+'Weights (w)'!$D780*'Net flows (pi)'!J780</f>
        <v>-1.5652719832053927</v>
      </c>
      <c r="C782" s="24">
        <f ca="1">'Weights (w)'!$B780*'Net flows (pi)'!C780+'Weights (w)'!$C780*'Net flows (pi)'!G780+'Weights (w)'!$D780*'Net flows (pi)'!K780</f>
        <v>1.5652719832053925</v>
      </c>
      <c r="D782" s="24">
        <f ca="1">'Weights (w)'!$B780*'Net flows (pi)'!D780+'Weights (w)'!$C780*'Net flows (pi)'!H780+'Weights (w)'!$D780*'Net flows (pi)'!L780</f>
        <v>-0.85838487591954493</v>
      </c>
      <c r="E782" s="24">
        <f ca="1">'Weights (w)'!$B780*'Net flows (pi)'!E780+'Weights (w)'!$C780*'Net flows (pi)'!I780+'Weights (w)'!$D780*'Net flows (pi)'!M780</f>
        <v>0.85838487591954504</v>
      </c>
      <c r="G782">
        <f t="shared" ca="1" si="21"/>
        <v>4</v>
      </c>
      <c r="H782">
        <f t="shared" ca="1" si="21"/>
        <v>1</v>
      </c>
      <c r="I782">
        <f t="shared" ca="1" si="21"/>
        <v>3</v>
      </c>
      <c r="J782">
        <f t="shared" ca="1" si="20"/>
        <v>2</v>
      </c>
    </row>
    <row r="783" spans="1:10">
      <c r="A783" s="7">
        <v>779</v>
      </c>
      <c r="B783" s="24">
        <f ca="1">'Weights (w)'!$B781*'Net flows (pi)'!B781+'Weights (w)'!$C781*'Net flows (pi)'!F781+'Weights (w)'!$D781*'Net flows (pi)'!J781</f>
        <v>-1.0579104188729205</v>
      </c>
      <c r="C783" s="24">
        <f ca="1">'Weights (w)'!$B781*'Net flows (pi)'!C781+'Weights (w)'!$C781*'Net flows (pi)'!G781+'Weights (w)'!$D781*'Net flows (pi)'!K781</f>
        <v>1.1711850474103624</v>
      </c>
      <c r="D783" s="24">
        <f ca="1">'Weights (w)'!$B781*'Net flows (pi)'!D781+'Weights (w)'!$C781*'Net flows (pi)'!H781+'Weights (w)'!$D781*'Net flows (pi)'!L781</f>
        <v>-1.5011850474103623</v>
      </c>
      <c r="E783" s="24">
        <f ca="1">'Weights (w)'!$B781*'Net flows (pi)'!E781+'Weights (w)'!$C781*'Net flows (pi)'!I781+'Weights (w)'!$D781*'Net flows (pi)'!M781</f>
        <v>1.3879104188729205</v>
      </c>
      <c r="G783">
        <f t="shared" ca="1" si="21"/>
        <v>3</v>
      </c>
      <c r="H783">
        <f t="shared" ca="1" si="21"/>
        <v>2</v>
      </c>
      <c r="I783">
        <f t="shared" ca="1" si="21"/>
        <v>4</v>
      </c>
      <c r="J783">
        <f t="shared" ca="1" si="20"/>
        <v>1</v>
      </c>
    </row>
    <row r="784" spans="1:10">
      <c r="A784" s="7">
        <v>780</v>
      </c>
      <c r="B784" s="24">
        <f ca="1">'Weights (w)'!$B782*'Net flows (pi)'!B782+'Weights (w)'!$C782*'Net flows (pi)'!F782+'Weights (w)'!$D782*'Net flows (pi)'!J782</f>
        <v>0</v>
      </c>
      <c r="C784" s="24">
        <f ca="1">'Weights (w)'!$B782*'Net flows (pi)'!C782+'Weights (w)'!$C782*'Net flows (pi)'!G782+'Weights (w)'!$D782*'Net flows (pi)'!K782</f>
        <v>1.98</v>
      </c>
      <c r="D784" s="24">
        <f ca="1">'Weights (w)'!$B782*'Net flows (pi)'!D782+'Weights (w)'!$C782*'Net flows (pi)'!H782+'Weights (w)'!$D782*'Net flows (pi)'!L782</f>
        <v>-2.3000828004149221</v>
      </c>
      <c r="E784" s="24">
        <f ca="1">'Weights (w)'!$B782*'Net flows (pi)'!E782+'Weights (w)'!$C782*'Net flows (pi)'!I782+'Weights (w)'!$D782*'Net flows (pi)'!M782</f>
        <v>0.3200828004149221</v>
      </c>
      <c r="G784">
        <f t="shared" ca="1" si="21"/>
        <v>3</v>
      </c>
      <c r="H784">
        <f t="shared" ca="1" si="21"/>
        <v>1</v>
      </c>
      <c r="I784">
        <f t="shared" ca="1" si="21"/>
        <v>4</v>
      </c>
      <c r="J784">
        <f t="shared" ca="1" si="20"/>
        <v>2</v>
      </c>
    </row>
    <row r="785" spans="1:10">
      <c r="A785" s="7">
        <v>781</v>
      </c>
      <c r="B785" s="24">
        <f ca="1">'Weights (w)'!$B783*'Net flows (pi)'!B783+'Weights (w)'!$C783*'Net flows (pi)'!F783+'Weights (w)'!$D783*'Net flows (pi)'!J783</f>
        <v>-0.94883528021437313</v>
      </c>
      <c r="C785" s="24">
        <f ca="1">'Weights (w)'!$B783*'Net flows (pi)'!C783+'Weights (w)'!$C783*'Net flows (pi)'!G783+'Weights (w)'!$D783*'Net flows (pi)'!K783</f>
        <v>1.32</v>
      </c>
      <c r="D785" s="24">
        <f ca="1">'Weights (w)'!$B783*'Net flows (pi)'!D783+'Weights (w)'!$C783*'Net flows (pi)'!H783+'Weights (w)'!$D783*'Net flows (pi)'!L783</f>
        <v>-1.6911647197856268</v>
      </c>
      <c r="E785" s="24">
        <f ca="1">'Weights (w)'!$B783*'Net flows (pi)'!E783+'Weights (w)'!$C783*'Net flows (pi)'!I783+'Weights (w)'!$D783*'Net flows (pi)'!M783</f>
        <v>1.32</v>
      </c>
      <c r="G785">
        <f t="shared" ca="1" si="21"/>
        <v>3</v>
      </c>
      <c r="H785">
        <f t="shared" ca="1" si="21"/>
        <v>1.5</v>
      </c>
      <c r="I785">
        <f t="shared" ca="1" si="21"/>
        <v>4</v>
      </c>
      <c r="J785">
        <f t="shared" ca="1" si="20"/>
        <v>1.5</v>
      </c>
    </row>
    <row r="786" spans="1:10">
      <c r="A786" s="7">
        <v>782</v>
      </c>
      <c r="B786" s="24">
        <f ca="1">'Weights (w)'!$B784*'Net flows (pi)'!B784+'Weights (w)'!$C784*'Net flows (pi)'!F784+'Weights (w)'!$D784*'Net flows (pi)'!J784</f>
        <v>-1.0721925555768204</v>
      </c>
      <c r="C786" s="24">
        <f ca="1">'Weights (w)'!$B784*'Net flows (pi)'!C784+'Weights (w)'!$C784*'Net flows (pi)'!G784+'Weights (w)'!$D784*'Net flows (pi)'!K784</f>
        <v>1.1813511849594254</v>
      </c>
      <c r="D786" s="24">
        <f ca="1">'Weights (w)'!$B784*'Net flows (pi)'!D784+'Weights (w)'!$C784*'Net flows (pi)'!H784+'Weights (w)'!$D784*'Net flows (pi)'!L784</f>
        <v>-1.2378074444231797</v>
      </c>
      <c r="E786" s="24">
        <f ca="1">'Weights (w)'!$B784*'Net flows (pi)'!E784+'Weights (w)'!$C784*'Net flows (pi)'!I784+'Weights (w)'!$D784*'Net flows (pi)'!M784</f>
        <v>1.1286488150405747</v>
      </c>
      <c r="G786">
        <f t="shared" ca="1" si="21"/>
        <v>3</v>
      </c>
      <c r="H786">
        <f t="shared" ca="1" si="21"/>
        <v>1</v>
      </c>
      <c r="I786">
        <f t="shared" ca="1" si="21"/>
        <v>4</v>
      </c>
      <c r="J786">
        <f t="shared" ca="1" si="20"/>
        <v>2</v>
      </c>
    </row>
    <row r="787" spans="1:10">
      <c r="A787" s="7">
        <v>783</v>
      </c>
      <c r="B787" s="24">
        <f ca="1">'Weights (w)'!$B785*'Net flows (pi)'!B785+'Weights (w)'!$C785*'Net flows (pi)'!F785+'Weights (w)'!$D785*'Net flows (pi)'!J785</f>
        <v>-1.7219652907760963</v>
      </c>
      <c r="C787" s="24">
        <f ca="1">'Weights (w)'!$B785*'Net flows (pi)'!C785+'Weights (w)'!$C785*'Net flows (pi)'!G785+'Weights (w)'!$D785*'Net flows (pi)'!K785</f>
        <v>1.8627183426985807</v>
      </c>
      <c r="D787" s="24">
        <f ca="1">'Weights (w)'!$B785*'Net flows (pi)'!D785+'Weights (w)'!$C785*'Net flows (pi)'!H785+'Weights (w)'!$D785*'Net flows (pi)'!L785</f>
        <v>-0.83161391875275292</v>
      </c>
      <c r="E787" s="24">
        <f ca="1">'Weights (w)'!$B785*'Net flows (pi)'!E785+'Weights (w)'!$C785*'Net flows (pi)'!I785+'Weights (w)'!$D785*'Net flows (pi)'!M785</f>
        <v>0.69086086683026848</v>
      </c>
      <c r="G787">
        <f t="shared" ca="1" si="21"/>
        <v>4</v>
      </c>
      <c r="H787">
        <f t="shared" ca="1" si="21"/>
        <v>1</v>
      </c>
      <c r="I787">
        <f t="shared" ca="1" si="21"/>
        <v>3</v>
      </c>
      <c r="J787">
        <f t="shared" ca="1" si="20"/>
        <v>2</v>
      </c>
    </row>
    <row r="788" spans="1:10">
      <c r="A788" s="7">
        <v>784</v>
      </c>
      <c r="B788" s="24">
        <f ca="1">'Weights (w)'!$B786*'Net flows (pi)'!B786+'Weights (w)'!$C786*'Net flows (pi)'!F786+'Weights (w)'!$D786*'Net flows (pi)'!J786</f>
        <v>-1.139899880881039</v>
      </c>
      <c r="C788" s="24">
        <f ca="1">'Weights (w)'!$B786*'Net flows (pi)'!C786+'Weights (w)'!$C786*'Net flows (pi)'!G786+'Weights (w)'!$D786*'Net flows (pi)'!K786</f>
        <v>0.80136475202480162</v>
      </c>
      <c r="D788" s="24">
        <f ca="1">'Weights (w)'!$B786*'Net flows (pi)'!D786+'Weights (w)'!$C786*'Net flows (pi)'!H786+'Weights (w)'!$D786*'Net flows (pi)'!L786</f>
        <v>-0.93149591051594416</v>
      </c>
      <c r="E788" s="24">
        <f ca="1">'Weights (w)'!$B786*'Net flows (pi)'!E786+'Weights (w)'!$C786*'Net flows (pi)'!I786+'Weights (w)'!$D786*'Net flows (pi)'!M786</f>
        <v>1.2700310393721814</v>
      </c>
      <c r="G788">
        <f t="shared" ca="1" si="21"/>
        <v>4</v>
      </c>
      <c r="H788">
        <f t="shared" ca="1" si="21"/>
        <v>2</v>
      </c>
      <c r="I788">
        <f t="shared" ca="1" si="21"/>
        <v>3</v>
      </c>
      <c r="J788">
        <f t="shared" ca="1" si="20"/>
        <v>1</v>
      </c>
    </row>
    <row r="789" spans="1:10">
      <c r="A789" s="7">
        <v>785</v>
      </c>
      <c r="B789" s="24">
        <f ca="1">'Weights (w)'!$B787*'Net flows (pi)'!B787+'Weights (w)'!$C787*'Net flows (pi)'!F787+'Weights (w)'!$D787*'Net flows (pi)'!J787</f>
        <v>-0.17598969993998148</v>
      </c>
      <c r="C789" s="24">
        <f ca="1">'Weights (w)'!$B787*'Net flows (pi)'!C787+'Weights (w)'!$C787*'Net flows (pi)'!G787+'Weights (w)'!$D787*'Net flows (pi)'!K787</f>
        <v>-0.2818807695842851</v>
      </c>
      <c r="D789" s="24">
        <f ca="1">'Weights (w)'!$B787*'Net flows (pi)'!D787+'Weights (w)'!$C787*'Net flows (pi)'!H787+'Weights (w)'!$D787*'Net flows (pi)'!L787</f>
        <v>-1.3547741917591893E-2</v>
      </c>
      <c r="E789" s="24">
        <f ca="1">'Weights (w)'!$B787*'Net flows (pi)'!E787+'Weights (w)'!$C787*'Net flows (pi)'!I787+'Weights (w)'!$D787*'Net flows (pi)'!M787</f>
        <v>0.47141821144185847</v>
      </c>
      <c r="G789">
        <f t="shared" ca="1" si="21"/>
        <v>3</v>
      </c>
      <c r="H789">
        <f t="shared" ca="1" si="21"/>
        <v>4</v>
      </c>
      <c r="I789">
        <f t="shared" ca="1" si="21"/>
        <v>2</v>
      </c>
      <c r="J789">
        <f t="shared" ca="1" si="20"/>
        <v>1</v>
      </c>
    </row>
    <row r="790" spans="1:10">
      <c r="A790" s="7">
        <v>786</v>
      </c>
      <c r="B790" s="24">
        <f ca="1">'Weights (w)'!$B788*'Net flows (pi)'!B788+'Weights (w)'!$C788*'Net flows (pi)'!F788+'Weights (w)'!$D788*'Net flows (pi)'!J788</f>
        <v>-1.6662923862963401</v>
      </c>
      <c r="C790" s="24">
        <f ca="1">'Weights (w)'!$B788*'Net flows (pi)'!C788+'Weights (w)'!$C788*'Net flows (pi)'!G788+'Weights (w)'!$D788*'Net flows (pi)'!K788</f>
        <v>1.3602716222588409</v>
      </c>
      <c r="D790" s="24">
        <f ca="1">'Weights (w)'!$B788*'Net flows (pi)'!D788+'Weights (w)'!$C788*'Net flows (pi)'!H788+'Weights (w)'!$D788*'Net flows (pi)'!L788</f>
        <v>-0.92175022376614413</v>
      </c>
      <c r="E790" s="24">
        <f ca="1">'Weights (w)'!$B788*'Net flows (pi)'!E788+'Weights (w)'!$C788*'Net flows (pi)'!I788+'Weights (w)'!$D788*'Net flows (pi)'!M788</f>
        <v>1.2277709878036434</v>
      </c>
      <c r="G790">
        <f t="shared" ca="1" si="21"/>
        <v>4</v>
      </c>
      <c r="H790">
        <f t="shared" ca="1" si="21"/>
        <v>1</v>
      </c>
      <c r="I790">
        <f t="shared" ca="1" si="21"/>
        <v>3</v>
      </c>
      <c r="J790">
        <f t="shared" ca="1" si="20"/>
        <v>2</v>
      </c>
    </row>
    <row r="791" spans="1:10">
      <c r="A791" s="7">
        <v>787</v>
      </c>
      <c r="B791" s="24">
        <f ca="1">'Weights (w)'!$B789*'Net flows (pi)'!B789+'Weights (w)'!$C789*'Net flows (pi)'!F789+'Weights (w)'!$D789*'Net flows (pi)'!J789</f>
        <v>-0.66039696080055665</v>
      </c>
      <c r="C791" s="24">
        <f ca="1">'Weights (w)'!$B789*'Net flows (pi)'!C789+'Weights (w)'!$C789*'Net flows (pi)'!G789+'Weights (w)'!$D789*'Net flows (pi)'!K789</f>
        <v>1.1796012225659813</v>
      </c>
      <c r="D791" s="24">
        <f ca="1">'Weights (w)'!$B789*'Net flows (pi)'!D789+'Weights (w)'!$C789*'Net flows (pi)'!H789+'Weights (w)'!$D789*'Net flows (pi)'!L789</f>
        <v>-1.98</v>
      </c>
      <c r="E791" s="24">
        <f ca="1">'Weights (w)'!$B789*'Net flows (pi)'!E789+'Weights (w)'!$C789*'Net flows (pi)'!I789+'Weights (w)'!$D789*'Net flows (pi)'!M789</f>
        <v>1.4607957382345758</v>
      </c>
      <c r="G791">
        <f t="shared" ca="1" si="21"/>
        <v>3</v>
      </c>
      <c r="H791">
        <f t="shared" ca="1" si="21"/>
        <v>2</v>
      </c>
      <c r="I791">
        <f t="shared" ca="1" si="21"/>
        <v>4</v>
      </c>
      <c r="J791">
        <f t="shared" ca="1" si="20"/>
        <v>1</v>
      </c>
    </row>
    <row r="792" spans="1:10">
      <c r="A792" s="7">
        <v>788</v>
      </c>
      <c r="B792" s="24">
        <f ca="1">'Weights (w)'!$B790*'Net flows (pi)'!B790+'Weights (w)'!$C790*'Net flows (pi)'!F790+'Weights (w)'!$D790*'Net flows (pi)'!J790</f>
        <v>0.5541778361804186</v>
      </c>
      <c r="C792" s="24">
        <f ca="1">'Weights (w)'!$B790*'Net flows (pi)'!C790+'Weights (w)'!$C790*'Net flows (pi)'!G790+'Weights (w)'!$D790*'Net flows (pi)'!K790</f>
        <v>1.9315737781556939</v>
      </c>
      <c r="D792" s="24">
        <f ca="1">'Weights (w)'!$B790*'Net flows (pi)'!D790+'Weights (w)'!$C790*'Net flows (pi)'!H790+'Weights (w)'!$D790*'Net flows (pi)'!L790</f>
        <v>-0.83575161433611245</v>
      </c>
      <c r="E792" s="24">
        <f ca="1">'Weights (w)'!$B790*'Net flows (pi)'!E790+'Weights (w)'!$C790*'Net flows (pi)'!I790+'Weights (w)'!$D790*'Net flows (pi)'!M790</f>
        <v>-1.65</v>
      </c>
      <c r="G792">
        <f t="shared" ca="1" si="21"/>
        <v>2</v>
      </c>
      <c r="H792">
        <f t="shared" ca="1" si="21"/>
        <v>1</v>
      </c>
      <c r="I792">
        <f t="shared" ca="1" si="21"/>
        <v>3</v>
      </c>
      <c r="J792">
        <f t="shared" ca="1" si="20"/>
        <v>4</v>
      </c>
    </row>
    <row r="793" spans="1:10">
      <c r="A793" s="7">
        <v>789</v>
      </c>
      <c r="B793" s="24">
        <f ca="1">'Weights (w)'!$B791*'Net flows (pi)'!B791+'Weights (w)'!$C791*'Net flows (pi)'!F791+'Weights (w)'!$D791*'Net flows (pi)'!J791</f>
        <v>0.31261679391357683</v>
      </c>
      <c r="C793" s="24">
        <f ca="1">'Weights (w)'!$B791*'Net flows (pi)'!C791+'Weights (w)'!$C791*'Net flows (pi)'!G791+'Weights (w)'!$D791*'Net flows (pi)'!K791</f>
        <v>0.55207546817075603</v>
      </c>
      <c r="D793" s="24">
        <f ca="1">'Weights (w)'!$B791*'Net flows (pi)'!D791+'Weights (w)'!$C791*'Net flows (pi)'!H791+'Weights (w)'!$D791*'Net flows (pi)'!L791</f>
        <v>-2.2326168760915435</v>
      </c>
      <c r="E793" s="24">
        <f ca="1">'Weights (w)'!$B791*'Net flows (pi)'!E791+'Weights (w)'!$C791*'Net flows (pi)'!I791+'Weights (w)'!$D791*'Net flows (pi)'!M791</f>
        <v>1.3679246140072105</v>
      </c>
      <c r="G793">
        <f t="shared" ca="1" si="21"/>
        <v>3</v>
      </c>
      <c r="H793">
        <f t="shared" ca="1" si="21"/>
        <v>2</v>
      </c>
      <c r="I793">
        <f t="shared" ca="1" si="21"/>
        <v>4</v>
      </c>
      <c r="J793">
        <f t="shared" ca="1" si="20"/>
        <v>1</v>
      </c>
    </row>
    <row r="794" spans="1:10">
      <c r="A794" s="7">
        <v>790</v>
      </c>
      <c r="B794" s="24">
        <f ca="1">'Weights (w)'!$B792*'Net flows (pi)'!B792+'Weights (w)'!$C792*'Net flows (pi)'!F792+'Weights (w)'!$D792*'Net flows (pi)'!J792</f>
        <v>-1.309351565906516</v>
      </c>
      <c r="C794" s="24">
        <f ca="1">'Weights (w)'!$B792*'Net flows (pi)'!C792+'Weights (w)'!$C792*'Net flows (pi)'!G792+'Weights (w)'!$D792*'Net flows (pi)'!K792</f>
        <v>0.79299405511408949</v>
      </c>
      <c r="D794" s="24">
        <f ca="1">'Weights (w)'!$B792*'Net flows (pi)'!D792+'Weights (w)'!$C792*'Net flows (pi)'!H792+'Weights (w)'!$D792*'Net flows (pi)'!L792</f>
        <v>-0.69738564387015956</v>
      </c>
      <c r="E794" s="24">
        <f ca="1">'Weights (w)'!$B792*'Net flows (pi)'!E792+'Weights (w)'!$C792*'Net flows (pi)'!I792+'Weights (w)'!$D792*'Net flows (pi)'!M792</f>
        <v>1.2137431546625861</v>
      </c>
      <c r="G794">
        <f t="shared" ca="1" si="21"/>
        <v>4</v>
      </c>
      <c r="H794">
        <f t="shared" ca="1" si="21"/>
        <v>2</v>
      </c>
      <c r="I794">
        <f t="shared" ca="1" si="21"/>
        <v>3</v>
      </c>
      <c r="J794">
        <f t="shared" ca="1" si="20"/>
        <v>1</v>
      </c>
    </row>
    <row r="795" spans="1:10">
      <c r="A795" s="7">
        <v>791</v>
      </c>
      <c r="B795" s="24">
        <f ca="1">'Weights (w)'!$B793*'Net flows (pi)'!B793+'Weights (w)'!$C793*'Net flows (pi)'!F793+'Weights (w)'!$D793*'Net flows (pi)'!J793</f>
        <v>-0.60588049110369169</v>
      </c>
      <c r="C795" s="24">
        <f ca="1">'Weights (w)'!$B793*'Net flows (pi)'!C793+'Weights (w)'!$C793*'Net flows (pi)'!G793+'Weights (w)'!$D793*'Net flows (pi)'!K793</f>
        <v>0.986908079284049</v>
      </c>
      <c r="D795" s="24">
        <f ca="1">'Weights (w)'!$B793*'Net flows (pi)'!D793+'Weights (w)'!$C793*'Net flows (pi)'!H793+'Weights (w)'!$D793*'Net flows (pi)'!L793</f>
        <v>-0.71411950889630815</v>
      </c>
      <c r="E795" s="24">
        <f ca="1">'Weights (w)'!$B793*'Net flows (pi)'!E793+'Weights (w)'!$C793*'Net flows (pi)'!I793+'Weights (w)'!$D793*'Net flows (pi)'!M793</f>
        <v>0.3330919207159509</v>
      </c>
      <c r="G795">
        <f t="shared" ca="1" si="21"/>
        <v>3</v>
      </c>
      <c r="H795">
        <f t="shared" ca="1" si="21"/>
        <v>1</v>
      </c>
      <c r="I795">
        <f t="shared" ca="1" si="21"/>
        <v>4</v>
      </c>
      <c r="J795">
        <f t="shared" ca="1" si="20"/>
        <v>2</v>
      </c>
    </row>
    <row r="796" spans="1:10">
      <c r="A796" s="7">
        <v>792</v>
      </c>
      <c r="B796" s="24">
        <f ca="1">'Weights (w)'!$B794*'Net flows (pi)'!B794+'Weights (w)'!$C794*'Net flows (pi)'!F794+'Weights (w)'!$D794*'Net flows (pi)'!J794</f>
        <v>-6.7633496553921923E-2</v>
      </c>
      <c r="C796" s="24">
        <f ca="1">'Weights (w)'!$B794*'Net flows (pi)'!C794+'Weights (w)'!$C794*'Net flows (pi)'!G794+'Weights (w)'!$D794*'Net flows (pi)'!K794</f>
        <v>2.1745790141587444</v>
      </c>
      <c r="D796" s="24">
        <f ca="1">'Weights (w)'!$B794*'Net flows (pi)'!D794+'Weights (w)'!$C794*'Net flows (pi)'!H794+'Weights (w)'!$D794*'Net flows (pi)'!L794</f>
        <v>-2.5563428163134763</v>
      </c>
      <c r="E796" s="24">
        <f ca="1">'Weights (w)'!$B794*'Net flows (pi)'!E794+'Weights (w)'!$C794*'Net flows (pi)'!I794+'Weights (w)'!$D794*'Net flows (pi)'!M794</f>
        <v>0.44939729870865364</v>
      </c>
      <c r="G796">
        <f t="shared" ca="1" si="21"/>
        <v>3</v>
      </c>
      <c r="H796">
        <f t="shared" ca="1" si="21"/>
        <v>1</v>
      </c>
      <c r="I796">
        <f t="shared" ca="1" si="21"/>
        <v>4</v>
      </c>
      <c r="J796">
        <f t="shared" ca="1" si="20"/>
        <v>2</v>
      </c>
    </row>
    <row r="797" spans="1:10">
      <c r="A797" s="7">
        <v>793</v>
      </c>
      <c r="B797" s="24">
        <f ca="1">'Weights (w)'!$B795*'Net flows (pi)'!B795+'Weights (w)'!$C795*'Net flows (pi)'!F795+'Weights (w)'!$D795*'Net flows (pi)'!J795</f>
        <v>-1.0609770983208575</v>
      </c>
      <c r="C797" s="24">
        <f ca="1">'Weights (w)'!$B795*'Net flows (pi)'!C795+'Weights (w)'!$C795*'Net flows (pi)'!G795+'Weights (w)'!$D795*'Net flows (pi)'!K795</f>
        <v>0.52282040082927417</v>
      </c>
      <c r="D797" s="24">
        <f ca="1">'Weights (w)'!$B795*'Net flows (pi)'!D795+'Weights (w)'!$C795*'Net flows (pi)'!H795+'Weights (w)'!$D795*'Net flows (pi)'!L795</f>
        <v>-1.1880318384438586</v>
      </c>
      <c r="E797" s="24">
        <f ca="1">'Weights (w)'!$B795*'Net flows (pi)'!E795+'Weights (w)'!$C795*'Net flows (pi)'!I795+'Weights (w)'!$D795*'Net flows (pi)'!M795</f>
        <v>1.7261885359354421</v>
      </c>
      <c r="G797">
        <f t="shared" ca="1" si="21"/>
        <v>3</v>
      </c>
      <c r="H797">
        <f t="shared" ca="1" si="21"/>
        <v>2</v>
      </c>
      <c r="I797">
        <f t="shared" ca="1" si="21"/>
        <v>4</v>
      </c>
      <c r="J797">
        <f t="shared" ca="1" si="20"/>
        <v>1</v>
      </c>
    </row>
    <row r="798" spans="1:10">
      <c r="A798" s="7">
        <v>794</v>
      </c>
      <c r="B798" s="24">
        <f ca="1">'Weights (w)'!$B796*'Net flows (pi)'!B796+'Weights (w)'!$C796*'Net flows (pi)'!F796+'Weights (w)'!$D796*'Net flows (pi)'!J796</f>
        <v>-0.78909658620130718</v>
      </c>
      <c r="C798" s="24">
        <f ca="1">'Weights (w)'!$B796*'Net flows (pi)'!C796+'Weights (w)'!$C796*'Net flows (pi)'!G796+'Weights (w)'!$D796*'Net flows (pi)'!K796</f>
        <v>1.2676944822333645</v>
      </c>
      <c r="D798" s="24">
        <f ca="1">'Weights (w)'!$B796*'Net flows (pi)'!D796+'Weights (w)'!$C796*'Net flows (pi)'!H796+'Weights (w)'!$D796*'Net flows (pi)'!L796</f>
        <v>-2.3044806905918724</v>
      </c>
      <c r="E798" s="24">
        <f ca="1">'Weights (w)'!$B796*'Net flows (pi)'!E796+'Weights (w)'!$C796*'Net flows (pi)'!I796+'Weights (w)'!$D796*'Net flows (pi)'!M796</f>
        <v>1.8258827945598151</v>
      </c>
      <c r="G798">
        <f t="shared" ca="1" si="21"/>
        <v>3</v>
      </c>
      <c r="H798">
        <f t="shared" ca="1" si="21"/>
        <v>2</v>
      </c>
      <c r="I798">
        <f t="shared" ca="1" si="21"/>
        <v>4</v>
      </c>
      <c r="J798">
        <f t="shared" ca="1" si="20"/>
        <v>1</v>
      </c>
    </row>
    <row r="799" spans="1:10">
      <c r="A799" s="7">
        <v>795</v>
      </c>
      <c r="B799" s="24">
        <f ca="1">'Weights (w)'!$B797*'Net flows (pi)'!B797+'Weights (w)'!$C797*'Net flows (pi)'!F797+'Weights (w)'!$D797*'Net flows (pi)'!J797</f>
        <v>-0.52287721295529732</v>
      </c>
      <c r="C799" s="24">
        <f ca="1">'Weights (w)'!$B797*'Net flows (pi)'!C797+'Weights (w)'!$C797*'Net flows (pi)'!G797+'Weights (w)'!$D797*'Net flows (pi)'!K797</f>
        <v>1.3157746500366529</v>
      </c>
      <c r="D799" s="24">
        <f ca="1">'Weights (w)'!$B797*'Net flows (pi)'!D797+'Weights (w)'!$C797*'Net flows (pi)'!H797+'Weights (w)'!$D797*'Net flows (pi)'!L797</f>
        <v>-0.94499408210285318</v>
      </c>
      <c r="E799" s="24">
        <f ca="1">'Weights (w)'!$B797*'Net flows (pi)'!E797+'Weights (w)'!$C797*'Net flows (pi)'!I797+'Weights (w)'!$D797*'Net flows (pi)'!M797</f>
        <v>0.15209664502149753</v>
      </c>
      <c r="G799">
        <f t="shared" ca="1" si="21"/>
        <v>3</v>
      </c>
      <c r="H799">
        <f t="shared" ca="1" si="21"/>
        <v>1</v>
      </c>
      <c r="I799">
        <f t="shared" ca="1" si="21"/>
        <v>4</v>
      </c>
      <c r="J799">
        <f t="shared" ca="1" si="20"/>
        <v>2</v>
      </c>
    </row>
    <row r="800" spans="1:10">
      <c r="A800" s="7">
        <v>796</v>
      </c>
      <c r="B800" s="24">
        <f ca="1">'Weights (w)'!$B798*'Net flows (pi)'!B798+'Weights (w)'!$C798*'Net flows (pi)'!F798+'Weights (w)'!$D798*'Net flows (pi)'!J798</f>
        <v>-1.0457467159349108</v>
      </c>
      <c r="C800" s="24">
        <f ca="1">'Weights (w)'!$B798*'Net flows (pi)'!C798+'Weights (w)'!$C798*'Net flows (pi)'!G798+'Weights (w)'!$D798*'Net flows (pi)'!K798</f>
        <v>1.6500000000000001</v>
      </c>
      <c r="D800" s="24">
        <f ca="1">'Weights (w)'!$B798*'Net flows (pi)'!D798+'Weights (w)'!$C798*'Net flows (pi)'!H798+'Weights (w)'!$D798*'Net flows (pi)'!L798</f>
        <v>-2.31</v>
      </c>
      <c r="E800" s="24">
        <f ca="1">'Weights (w)'!$B798*'Net flows (pi)'!E798+'Weights (w)'!$C798*'Net flows (pi)'!I798+'Weights (w)'!$D798*'Net flows (pi)'!M798</f>
        <v>1.7057467159349107</v>
      </c>
      <c r="G800">
        <f t="shared" ca="1" si="21"/>
        <v>3</v>
      </c>
      <c r="H800">
        <f t="shared" ca="1" si="21"/>
        <v>2</v>
      </c>
      <c r="I800">
        <f t="shared" ca="1" si="21"/>
        <v>4</v>
      </c>
      <c r="J800">
        <f t="shared" ca="1" si="20"/>
        <v>1</v>
      </c>
    </row>
    <row r="801" spans="1:10">
      <c r="A801" s="7">
        <v>797</v>
      </c>
      <c r="B801" s="24">
        <f ca="1">'Weights (w)'!$B799*'Net flows (pi)'!B799+'Weights (w)'!$C799*'Net flows (pi)'!F799+'Weights (w)'!$D799*'Net flows (pi)'!J799</f>
        <v>-2.0666588089754523</v>
      </c>
      <c r="C801" s="24">
        <f ca="1">'Weights (w)'!$B799*'Net flows (pi)'!C799+'Weights (w)'!$C799*'Net flows (pi)'!G799+'Weights (w)'!$D799*'Net flows (pi)'!K799</f>
        <v>2.4314386400423951</v>
      </c>
      <c r="D801" s="24">
        <f ca="1">'Weights (w)'!$B799*'Net flows (pi)'!D799+'Weights (w)'!$C799*'Net flows (pi)'!H799+'Weights (w)'!$D799*'Net flows (pi)'!L799</f>
        <v>-1.5633411910245476</v>
      </c>
      <c r="E801" s="24">
        <f ca="1">'Weights (w)'!$B799*'Net flows (pi)'!E799+'Weights (w)'!$C799*'Net flows (pi)'!I799+'Weights (w)'!$D799*'Net flows (pi)'!M799</f>
        <v>1.1985613599576053</v>
      </c>
      <c r="G801">
        <f t="shared" ca="1" si="21"/>
        <v>4</v>
      </c>
      <c r="H801">
        <f t="shared" ca="1" si="21"/>
        <v>1</v>
      </c>
      <c r="I801">
        <f t="shared" ca="1" si="21"/>
        <v>3</v>
      </c>
      <c r="J801">
        <f t="shared" ca="1" si="20"/>
        <v>2</v>
      </c>
    </row>
    <row r="802" spans="1:10">
      <c r="A802" s="7">
        <v>798</v>
      </c>
      <c r="B802" s="24">
        <f ca="1">'Weights (w)'!$B800*'Net flows (pi)'!B800+'Weights (w)'!$C800*'Net flows (pi)'!F800+'Weights (w)'!$D800*'Net flows (pi)'!J800</f>
        <v>0.66</v>
      </c>
      <c r="C802" s="24">
        <f ca="1">'Weights (w)'!$B800*'Net flows (pi)'!C800+'Weights (w)'!$C800*'Net flows (pi)'!G800+'Weights (w)'!$D800*'Net flows (pi)'!K800</f>
        <v>1.038495508380012</v>
      </c>
      <c r="D802" s="24">
        <f ca="1">'Weights (w)'!$B800*'Net flows (pi)'!D800+'Weights (w)'!$C800*'Net flows (pi)'!H800+'Weights (w)'!$D800*'Net flows (pi)'!L800</f>
        <v>-1.98</v>
      </c>
      <c r="E802" s="24">
        <f ca="1">'Weights (w)'!$B800*'Net flows (pi)'!E800+'Weights (w)'!$C800*'Net flows (pi)'!I800+'Weights (w)'!$D800*'Net flows (pi)'!M800</f>
        <v>0.28150449161998814</v>
      </c>
      <c r="G802">
        <f t="shared" ca="1" si="21"/>
        <v>2</v>
      </c>
      <c r="H802">
        <f t="shared" ca="1" si="21"/>
        <v>1</v>
      </c>
      <c r="I802">
        <f t="shared" ca="1" si="21"/>
        <v>4</v>
      </c>
      <c r="J802">
        <f t="shared" ca="1" si="20"/>
        <v>3</v>
      </c>
    </row>
    <row r="803" spans="1:10">
      <c r="A803" s="7">
        <v>799</v>
      </c>
      <c r="B803" s="24">
        <f ca="1">'Weights (w)'!$B801*'Net flows (pi)'!B801+'Weights (w)'!$C801*'Net flows (pi)'!F801+'Weights (w)'!$D801*'Net flows (pi)'!J801</f>
        <v>-0.73886045677881906</v>
      </c>
      <c r="C803" s="24">
        <f ca="1">'Weights (w)'!$B801*'Net flows (pi)'!C801+'Weights (w)'!$C801*'Net flows (pi)'!G801+'Weights (w)'!$D801*'Net flows (pi)'!K801</f>
        <v>0.66</v>
      </c>
      <c r="D803" s="24">
        <f ca="1">'Weights (w)'!$B801*'Net flows (pi)'!D801+'Weights (w)'!$C801*'Net flows (pi)'!H801+'Weights (w)'!$D801*'Net flows (pi)'!L801</f>
        <v>-2.1856340454109895</v>
      </c>
      <c r="E803" s="24">
        <f ca="1">'Weights (w)'!$B801*'Net flows (pi)'!E801+'Weights (w)'!$C801*'Net flows (pi)'!I801+'Weights (w)'!$D801*'Net flows (pi)'!M801</f>
        <v>2.2644945021898084</v>
      </c>
      <c r="G803">
        <f t="shared" ca="1" si="21"/>
        <v>3</v>
      </c>
      <c r="H803">
        <f t="shared" ca="1" si="21"/>
        <v>2</v>
      </c>
      <c r="I803">
        <f t="shared" ca="1" si="21"/>
        <v>4</v>
      </c>
      <c r="J803">
        <f t="shared" ca="1" si="20"/>
        <v>1</v>
      </c>
    </row>
    <row r="804" spans="1:10">
      <c r="A804" s="7">
        <v>800</v>
      </c>
      <c r="B804" s="24">
        <f ca="1">'Weights (w)'!$B802*'Net flows (pi)'!B802+'Weights (w)'!$C802*'Net flows (pi)'!F802+'Weights (w)'!$D802*'Net flows (pi)'!J802</f>
        <v>-1.5495900176539945</v>
      </c>
      <c r="C804" s="24">
        <f ca="1">'Weights (w)'!$B802*'Net flows (pi)'!C802+'Weights (w)'!$C802*'Net flows (pi)'!G802+'Weights (w)'!$D802*'Net flows (pi)'!K802</f>
        <v>1.65</v>
      </c>
      <c r="D804" s="24">
        <f ca="1">'Weights (w)'!$B802*'Net flows (pi)'!D802+'Weights (w)'!$C802*'Net flows (pi)'!H802+'Weights (w)'!$D802*'Net flows (pi)'!L802</f>
        <v>-1.7504099823460058</v>
      </c>
      <c r="E804" s="24">
        <f ca="1">'Weights (w)'!$B802*'Net flows (pi)'!E802+'Weights (w)'!$C802*'Net flows (pi)'!I802+'Weights (w)'!$D802*'Net flows (pi)'!M802</f>
        <v>1.65</v>
      </c>
      <c r="G804">
        <f t="shared" ca="1" si="21"/>
        <v>3</v>
      </c>
      <c r="H804">
        <f t="shared" ca="1" si="21"/>
        <v>1.5</v>
      </c>
      <c r="I804">
        <f t="shared" ca="1" si="21"/>
        <v>4</v>
      </c>
      <c r="J804">
        <f t="shared" ca="1" si="20"/>
        <v>1.5</v>
      </c>
    </row>
    <row r="805" spans="1:10">
      <c r="A805" s="7">
        <v>801</v>
      </c>
      <c r="B805" s="24">
        <f ca="1">'Weights (w)'!$B803*'Net flows (pi)'!B803+'Weights (w)'!$C803*'Net flows (pi)'!F803+'Weights (w)'!$D803*'Net flows (pi)'!J803</f>
        <v>-0.72609724555059285</v>
      </c>
      <c r="C805" s="24">
        <f ca="1">'Weights (w)'!$B803*'Net flows (pi)'!C803+'Weights (w)'!$C803*'Net flows (pi)'!G803+'Weights (w)'!$D803*'Net flows (pi)'!K803</f>
        <v>1.5745180222258561</v>
      </c>
      <c r="D805" s="24">
        <f ca="1">'Weights (w)'!$B803*'Net flows (pi)'!D803+'Weights (w)'!$C803*'Net flows (pi)'!H803+'Weights (w)'!$D803*'Net flows (pi)'!L803</f>
        <v>-1.5598101651862595</v>
      </c>
      <c r="E805" s="24">
        <f ca="1">'Weights (w)'!$B803*'Net flows (pi)'!E803+'Weights (w)'!$C803*'Net flows (pi)'!I803+'Weights (w)'!$D803*'Net flows (pi)'!M803</f>
        <v>0.71138938851099598</v>
      </c>
      <c r="G805">
        <f t="shared" ca="1" si="21"/>
        <v>3</v>
      </c>
      <c r="H805">
        <f t="shared" ca="1" si="21"/>
        <v>1</v>
      </c>
      <c r="I805">
        <f t="shared" ca="1" si="21"/>
        <v>4</v>
      </c>
      <c r="J805">
        <f t="shared" ca="1" si="20"/>
        <v>2</v>
      </c>
    </row>
    <row r="806" spans="1:10">
      <c r="A806" s="7">
        <v>802</v>
      </c>
      <c r="B806" s="24">
        <f ca="1">'Weights (w)'!$B804*'Net flows (pi)'!B804+'Weights (w)'!$C804*'Net flows (pi)'!F804+'Weights (w)'!$D804*'Net flows (pi)'!J804</f>
        <v>-0.51279961441344146</v>
      </c>
      <c r="C806" s="24">
        <f ca="1">'Weights (w)'!$B804*'Net flows (pi)'!C804+'Weights (w)'!$C804*'Net flows (pi)'!G804+'Weights (w)'!$D804*'Net flows (pi)'!K804</f>
        <v>0.14401802777422451</v>
      </c>
      <c r="D806" s="24">
        <f ca="1">'Weights (w)'!$B804*'Net flows (pi)'!D804+'Weights (w)'!$C804*'Net flows (pi)'!H804+'Weights (w)'!$D804*'Net flows (pi)'!L804</f>
        <v>-1.7283642384543259</v>
      </c>
      <c r="E806" s="24">
        <f ca="1">'Weights (w)'!$B804*'Net flows (pi)'!E804+'Weights (w)'!$C804*'Net flows (pi)'!I804+'Weights (w)'!$D804*'Net flows (pi)'!M804</f>
        <v>2.0971458250935426</v>
      </c>
      <c r="G806">
        <f t="shared" ca="1" si="21"/>
        <v>3</v>
      </c>
      <c r="H806">
        <f t="shared" ca="1" si="21"/>
        <v>2</v>
      </c>
      <c r="I806">
        <f t="shared" ca="1" si="21"/>
        <v>4</v>
      </c>
      <c r="J806">
        <f t="shared" ca="1" si="20"/>
        <v>1</v>
      </c>
    </row>
    <row r="807" spans="1:10">
      <c r="A807" s="7">
        <v>803</v>
      </c>
      <c r="B807" s="24">
        <f ca="1">'Weights (w)'!$B805*'Net flows (pi)'!B805+'Weights (w)'!$C805*'Net flows (pi)'!F805+'Weights (w)'!$D805*'Net flows (pi)'!J805</f>
        <v>-0.89633860220844919</v>
      </c>
      <c r="C807" s="24">
        <f ca="1">'Weights (w)'!$B805*'Net flows (pi)'!C805+'Weights (w)'!$C805*'Net flows (pi)'!G805+'Weights (w)'!$D805*'Net flows (pi)'!K805</f>
        <v>1.3273097841314323</v>
      </c>
      <c r="D807" s="24">
        <f ca="1">'Weights (w)'!$B805*'Net flows (pi)'!D805+'Weights (w)'!$C805*'Net flows (pi)'!H805+'Weights (w)'!$D805*'Net flows (pi)'!L805</f>
        <v>-1.1490344430556969</v>
      </c>
      <c r="E807" s="24">
        <f ca="1">'Weights (w)'!$B805*'Net flows (pi)'!E805+'Weights (w)'!$C805*'Net flows (pi)'!I805+'Weights (w)'!$D805*'Net flows (pi)'!M805</f>
        <v>0.71806326113271368</v>
      </c>
      <c r="G807">
        <f t="shared" ca="1" si="21"/>
        <v>3</v>
      </c>
      <c r="H807">
        <f t="shared" ca="1" si="21"/>
        <v>1</v>
      </c>
      <c r="I807">
        <f t="shared" ca="1" si="21"/>
        <v>4</v>
      </c>
      <c r="J807">
        <f t="shared" ca="1" si="20"/>
        <v>2</v>
      </c>
    </row>
    <row r="808" spans="1:10">
      <c r="A808" s="7">
        <v>804</v>
      </c>
      <c r="B808" s="24">
        <f ca="1">'Weights (w)'!$B806*'Net flows (pi)'!B806+'Weights (w)'!$C806*'Net flows (pi)'!F806+'Weights (w)'!$D806*'Net flows (pi)'!J806</f>
        <v>-2.8208508958594836E-2</v>
      </c>
      <c r="C808" s="24">
        <f ca="1">'Weights (w)'!$B806*'Net flows (pi)'!C806+'Weights (w)'!$C806*'Net flows (pi)'!G806+'Weights (w)'!$D806*'Net flows (pi)'!K806</f>
        <v>0.46030434252663821</v>
      </c>
      <c r="D808" s="24">
        <f ca="1">'Weights (w)'!$B806*'Net flows (pi)'!D806+'Weights (w)'!$C806*'Net flows (pi)'!H806+'Weights (w)'!$D806*'Net flows (pi)'!L806</f>
        <v>-1.3821253811290821</v>
      </c>
      <c r="E808" s="24">
        <f ca="1">'Weights (w)'!$B806*'Net flows (pi)'!E806+'Weights (w)'!$C806*'Net flows (pi)'!I806+'Weights (w)'!$D806*'Net flows (pi)'!M806</f>
        <v>0.95002954756103908</v>
      </c>
      <c r="G808">
        <f t="shared" ca="1" si="21"/>
        <v>3</v>
      </c>
      <c r="H808">
        <f t="shared" ca="1" si="21"/>
        <v>2</v>
      </c>
      <c r="I808">
        <f t="shared" ca="1" si="21"/>
        <v>4</v>
      </c>
      <c r="J808">
        <f t="shared" ca="1" si="20"/>
        <v>1</v>
      </c>
    </row>
    <row r="809" spans="1:10">
      <c r="A809" s="7">
        <v>805</v>
      </c>
      <c r="B809" s="24">
        <f ca="1">'Weights (w)'!$B807*'Net flows (pi)'!B807+'Weights (w)'!$C807*'Net flows (pi)'!F807+'Weights (w)'!$D807*'Net flows (pi)'!J807</f>
        <v>-1.3199999999999998</v>
      </c>
      <c r="C809" s="24">
        <f ca="1">'Weights (w)'!$B807*'Net flows (pi)'!C807+'Weights (w)'!$C807*'Net flows (pi)'!G807+'Weights (w)'!$D807*'Net flows (pi)'!K807</f>
        <v>1.9242841835332876</v>
      </c>
      <c r="D809" s="24">
        <f ca="1">'Weights (w)'!$B807*'Net flows (pi)'!D807+'Weights (w)'!$C807*'Net flows (pi)'!H807+'Weights (w)'!$D807*'Net flows (pi)'!L807</f>
        <v>-0.19638224221846828</v>
      </c>
      <c r="E809" s="24">
        <f ca="1">'Weights (w)'!$B807*'Net flows (pi)'!E807+'Weights (w)'!$C807*'Net flows (pi)'!I807+'Weights (w)'!$D807*'Net flows (pi)'!M807</f>
        <v>-0.40790194131481916</v>
      </c>
      <c r="G809">
        <f t="shared" ca="1" si="21"/>
        <v>4</v>
      </c>
      <c r="H809">
        <f t="shared" ca="1" si="21"/>
        <v>1</v>
      </c>
      <c r="I809">
        <f t="shared" ca="1" si="21"/>
        <v>2</v>
      </c>
      <c r="J809">
        <f t="shared" ca="1" si="20"/>
        <v>3</v>
      </c>
    </row>
    <row r="810" spans="1:10">
      <c r="A810" s="7">
        <v>806</v>
      </c>
      <c r="B810" s="24">
        <f ca="1">'Weights (w)'!$B808*'Net flows (pi)'!B808+'Weights (w)'!$C808*'Net flows (pi)'!F808+'Weights (w)'!$D808*'Net flows (pi)'!J808</f>
        <v>-1.660370734493555</v>
      </c>
      <c r="C810" s="24">
        <f ca="1">'Weights (w)'!$B808*'Net flows (pi)'!C808+'Weights (w)'!$C808*'Net flows (pi)'!G808+'Weights (w)'!$D808*'Net flows (pi)'!K808</f>
        <v>0.47849730364809623</v>
      </c>
      <c r="D810" s="24">
        <f ca="1">'Weights (w)'!$B808*'Net flows (pi)'!D808+'Weights (w)'!$C808*'Net flows (pi)'!H808+'Weights (w)'!$D808*'Net flows (pi)'!L808</f>
        <v>-0.40843034251007504</v>
      </c>
      <c r="E810" s="24">
        <f ca="1">'Weights (w)'!$B808*'Net flows (pi)'!E808+'Weights (w)'!$C808*'Net flows (pi)'!I808+'Weights (w)'!$D808*'Net flows (pi)'!M808</f>
        <v>1.5903037733555341</v>
      </c>
      <c r="G810">
        <f t="shared" ca="1" si="21"/>
        <v>4</v>
      </c>
      <c r="H810">
        <f t="shared" ca="1" si="21"/>
        <v>2</v>
      </c>
      <c r="I810">
        <f t="shared" ca="1" si="21"/>
        <v>3</v>
      </c>
      <c r="J810">
        <f t="shared" ca="1" si="20"/>
        <v>1</v>
      </c>
    </row>
    <row r="811" spans="1:10">
      <c r="A811" s="7">
        <v>807</v>
      </c>
      <c r="B811" s="24">
        <f ca="1">'Weights (w)'!$B809*'Net flows (pi)'!B809+'Weights (w)'!$C809*'Net flows (pi)'!F809+'Weights (w)'!$D809*'Net flows (pi)'!J809</f>
        <v>-0.99</v>
      </c>
      <c r="C811" s="24">
        <f ca="1">'Weights (w)'!$B809*'Net flows (pi)'!C809+'Weights (w)'!$C809*'Net flows (pi)'!G809+'Weights (w)'!$D809*'Net flows (pi)'!K809</f>
        <v>0.9911417394773272</v>
      </c>
      <c r="D811" s="24">
        <f ca="1">'Weights (w)'!$B809*'Net flows (pi)'!D809+'Weights (w)'!$C809*'Net flows (pi)'!H809+'Weights (w)'!$D809*'Net flows (pi)'!L809</f>
        <v>-0.99</v>
      </c>
      <c r="E811" s="24">
        <f ca="1">'Weights (w)'!$B809*'Net flows (pi)'!E809+'Weights (w)'!$C809*'Net flows (pi)'!I809+'Weights (w)'!$D809*'Net flows (pi)'!M809</f>
        <v>0.988858260522673</v>
      </c>
      <c r="G811">
        <f t="shared" ca="1" si="21"/>
        <v>3.5</v>
      </c>
      <c r="H811">
        <f t="shared" ca="1" si="21"/>
        <v>1</v>
      </c>
      <c r="I811">
        <f t="shared" ca="1" si="21"/>
        <v>3.5</v>
      </c>
      <c r="J811">
        <f t="shared" ca="1" si="20"/>
        <v>2</v>
      </c>
    </row>
    <row r="812" spans="1:10">
      <c r="A812" s="7">
        <v>808</v>
      </c>
      <c r="B812" s="24">
        <f ca="1">'Weights (w)'!$B810*'Net flows (pi)'!B810+'Weights (w)'!$C810*'Net flows (pi)'!F810+'Weights (w)'!$D810*'Net flows (pi)'!J810</f>
        <v>-1.2661274156077602</v>
      </c>
      <c r="C812" s="24">
        <f ca="1">'Weights (w)'!$B810*'Net flows (pi)'!C810+'Weights (w)'!$C810*'Net flows (pi)'!G810+'Weights (w)'!$D810*'Net flows (pi)'!K810</f>
        <v>1.4008911706246605</v>
      </c>
      <c r="D812" s="24">
        <f ca="1">'Weights (w)'!$B810*'Net flows (pi)'!D810+'Weights (w)'!$C810*'Net flows (pi)'!H810+'Weights (w)'!$D810*'Net flows (pi)'!L810</f>
        <v>0.23439639702162762</v>
      </c>
      <c r="E812" s="24">
        <f ca="1">'Weights (w)'!$B810*'Net flows (pi)'!E810+'Weights (w)'!$C810*'Net flows (pi)'!I810+'Weights (w)'!$D810*'Net flows (pi)'!M810</f>
        <v>-0.3691601520385277</v>
      </c>
      <c r="G812">
        <f t="shared" ca="1" si="21"/>
        <v>4</v>
      </c>
      <c r="H812">
        <f t="shared" ca="1" si="21"/>
        <v>1</v>
      </c>
      <c r="I812">
        <f t="shared" ca="1" si="21"/>
        <v>2</v>
      </c>
      <c r="J812">
        <f t="shared" ca="1" si="20"/>
        <v>3</v>
      </c>
    </row>
    <row r="813" spans="1:10">
      <c r="A813" s="7">
        <v>809</v>
      </c>
      <c r="B813" s="24">
        <f ca="1">'Weights (w)'!$B811*'Net flows (pi)'!B811+'Weights (w)'!$C811*'Net flows (pi)'!F811+'Weights (w)'!$D811*'Net flows (pi)'!J811</f>
        <v>-2.4170724905847645</v>
      </c>
      <c r="C813" s="24">
        <f ca="1">'Weights (w)'!$B811*'Net flows (pi)'!C811+'Weights (w)'!$C811*'Net flows (pi)'!G811+'Weights (w)'!$D811*'Net flows (pi)'!K811</f>
        <v>0.42223240212456165</v>
      </c>
      <c r="D813" s="24">
        <f ca="1">'Weights (w)'!$B811*'Net flows (pi)'!D811+'Weights (w)'!$C811*'Net flows (pi)'!H811+'Weights (w)'!$D811*'Net flows (pi)'!L811</f>
        <v>0.13970665115944092</v>
      </c>
      <c r="E813" s="24">
        <f ca="1">'Weights (w)'!$B811*'Net flows (pi)'!E811+'Weights (w)'!$C811*'Net flows (pi)'!I811+'Weights (w)'!$D811*'Net flows (pi)'!M811</f>
        <v>1.8551334373007622</v>
      </c>
      <c r="G813">
        <f t="shared" ca="1" si="21"/>
        <v>4</v>
      </c>
      <c r="H813">
        <f t="shared" ca="1" si="21"/>
        <v>2</v>
      </c>
      <c r="I813">
        <f t="shared" ca="1" si="21"/>
        <v>3</v>
      </c>
      <c r="J813">
        <f t="shared" ca="1" si="20"/>
        <v>1</v>
      </c>
    </row>
    <row r="814" spans="1:10">
      <c r="A814" s="7">
        <v>810</v>
      </c>
      <c r="B814" s="24">
        <f ca="1">'Weights (w)'!$B812*'Net flows (pi)'!B812+'Weights (w)'!$C812*'Net flows (pi)'!F812+'Weights (w)'!$D812*'Net flows (pi)'!J812</f>
        <v>-1.6489389265009735</v>
      </c>
      <c r="C814" s="24">
        <f ca="1">'Weights (w)'!$B812*'Net flows (pi)'!C812+'Weights (w)'!$C812*'Net flows (pi)'!G812+'Weights (w)'!$D812*'Net flows (pi)'!K812</f>
        <v>0.86436304229756034</v>
      </c>
      <c r="D814" s="24">
        <f ca="1">'Weights (w)'!$B812*'Net flows (pi)'!D812+'Weights (w)'!$C812*'Net flows (pi)'!H812+'Weights (w)'!$D812*'Net flows (pi)'!L812</f>
        <v>-1.5252258179073943</v>
      </c>
      <c r="E814" s="24">
        <f ca="1">'Weights (w)'!$B812*'Net flows (pi)'!E812+'Weights (w)'!$C812*'Net flows (pi)'!I812+'Weights (w)'!$D812*'Net flows (pi)'!M812</f>
        <v>2.3098017021108075</v>
      </c>
      <c r="G814">
        <f t="shared" ca="1" si="21"/>
        <v>4</v>
      </c>
      <c r="H814">
        <f t="shared" ca="1" si="21"/>
        <v>2</v>
      </c>
      <c r="I814">
        <f t="shared" ca="1" si="21"/>
        <v>3</v>
      </c>
      <c r="J814">
        <f t="shared" ca="1" si="20"/>
        <v>1</v>
      </c>
    </row>
    <row r="815" spans="1:10">
      <c r="A815" s="7">
        <v>811</v>
      </c>
      <c r="B815" s="24">
        <f ca="1">'Weights (w)'!$B813*'Net flows (pi)'!B813+'Weights (w)'!$C813*'Net flows (pi)'!F813+'Weights (w)'!$D813*'Net flows (pi)'!J813</f>
        <v>-1.2516496588457628</v>
      </c>
      <c r="C815" s="24">
        <f ca="1">'Weights (w)'!$B813*'Net flows (pi)'!C813+'Weights (w)'!$C813*'Net flows (pi)'!G813+'Weights (w)'!$D813*'Net flows (pi)'!K813</f>
        <v>1.7064045883860159</v>
      </c>
      <c r="D815" s="24">
        <f ca="1">'Weights (w)'!$B813*'Net flows (pi)'!D813+'Weights (w)'!$C813*'Net flows (pi)'!H813+'Weights (w)'!$D813*'Net flows (pi)'!L813</f>
        <v>-1.0583503411542372</v>
      </c>
      <c r="E815" s="24">
        <f ca="1">'Weights (w)'!$B813*'Net flows (pi)'!E813+'Weights (w)'!$C813*'Net flows (pi)'!I813+'Weights (w)'!$D813*'Net flows (pi)'!M813</f>
        <v>0.603595411613984</v>
      </c>
      <c r="G815">
        <f t="shared" ca="1" si="21"/>
        <v>4</v>
      </c>
      <c r="H815">
        <f t="shared" ca="1" si="21"/>
        <v>1</v>
      </c>
      <c r="I815">
        <f t="shared" ca="1" si="21"/>
        <v>3</v>
      </c>
      <c r="J815">
        <f t="shared" ca="1" si="20"/>
        <v>2</v>
      </c>
    </row>
    <row r="816" spans="1:10">
      <c r="A816" s="7">
        <v>812</v>
      </c>
      <c r="B816" s="24">
        <f ca="1">'Weights (w)'!$B814*'Net flows (pi)'!B814+'Weights (w)'!$C814*'Net flows (pi)'!F814+'Weights (w)'!$D814*'Net flows (pi)'!J814</f>
        <v>-0.34401355191668592</v>
      </c>
      <c r="C816" s="24">
        <f ca="1">'Weights (w)'!$B814*'Net flows (pi)'!C814+'Weights (w)'!$C814*'Net flows (pi)'!G814+'Weights (w)'!$D814*'Net flows (pi)'!K814</f>
        <v>1.6963783564826294</v>
      </c>
      <c r="D816" s="24">
        <f ca="1">'Weights (w)'!$B814*'Net flows (pi)'!D814+'Weights (w)'!$C814*'Net flows (pi)'!H814+'Weights (w)'!$D814*'Net flows (pi)'!L814</f>
        <v>-1.65</v>
      </c>
      <c r="E816" s="24">
        <f ca="1">'Weights (w)'!$B814*'Net flows (pi)'!E814+'Weights (w)'!$C814*'Net flows (pi)'!I814+'Weights (w)'!$D814*'Net flows (pi)'!M814</f>
        <v>0.29763519543405659</v>
      </c>
      <c r="G816">
        <f t="shared" ca="1" si="21"/>
        <v>3</v>
      </c>
      <c r="H816">
        <f t="shared" ca="1" si="21"/>
        <v>1</v>
      </c>
      <c r="I816">
        <f t="shared" ca="1" si="21"/>
        <v>4</v>
      </c>
      <c r="J816">
        <f t="shared" ca="1" si="20"/>
        <v>2</v>
      </c>
    </row>
    <row r="817" spans="1:10">
      <c r="A817" s="7">
        <v>813</v>
      </c>
      <c r="B817" s="24">
        <f ca="1">'Weights (w)'!$B815*'Net flows (pi)'!B815+'Weights (w)'!$C815*'Net flows (pi)'!F815+'Weights (w)'!$D815*'Net flows (pi)'!J815</f>
        <v>-1.3183024169002866</v>
      </c>
      <c r="C817" s="24">
        <f ca="1">'Weights (w)'!$B815*'Net flows (pi)'!C815+'Weights (w)'!$C815*'Net flows (pi)'!G815+'Weights (w)'!$D815*'Net flows (pi)'!K815</f>
        <v>1.6597970097072205</v>
      </c>
      <c r="D817" s="24">
        <f ca="1">'Weights (w)'!$B815*'Net flows (pi)'!D815+'Weights (w)'!$C815*'Net flows (pi)'!H815+'Weights (w)'!$D815*'Net flows (pi)'!L815</f>
        <v>-1.4261432792872024</v>
      </c>
      <c r="E817" s="24">
        <f ca="1">'Weights (w)'!$B815*'Net flows (pi)'!E815+'Weights (w)'!$C815*'Net flows (pi)'!I815+'Weights (w)'!$D815*'Net flows (pi)'!M815</f>
        <v>1.0846486864802685</v>
      </c>
      <c r="G817">
        <f t="shared" ca="1" si="21"/>
        <v>3</v>
      </c>
      <c r="H817">
        <f t="shared" ca="1" si="21"/>
        <v>1</v>
      </c>
      <c r="I817">
        <f t="shared" ca="1" si="21"/>
        <v>4</v>
      </c>
      <c r="J817">
        <f t="shared" ca="1" si="20"/>
        <v>2</v>
      </c>
    </row>
    <row r="818" spans="1:10">
      <c r="A818" s="7">
        <v>814</v>
      </c>
      <c r="B818" s="24">
        <f ca="1">'Weights (w)'!$B816*'Net flows (pi)'!B816+'Weights (w)'!$C816*'Net flows (pi)'!F816+'Weights (w)'!$D816*'Net flows (pi)'!J816</f>
        <v>0.71787930027448699</v>
      </c>
      <c r="C818" s="24">
        <f ca="1">'Weights (w)'!$B816*'Net flows (pi)'!C816+'Weights (w)'!$C816*'Net flows (pi)'!G816+'Weights (w)'!$D816*'Net flows (pi)'!K816</f>
        <v>1.1084812165791771</v>
      </c>
      <c r="D818" s="24">
        <f ca="1">'Weights (w)'!$B816*'Net flows (pi)'!D816+'Weights (w)'!$C816*'Net flows (pi)'!H816+'Weights (w)'!$D816*'Net flows (pi)'!L816</f>
        <v>-2.31</v>
      </c>
      <c r="E818" s="24">
        <f ca="1">'Weights (w)'!$B816*'Net flows (pi)'!E816+'Weights (w)'!$C816*'Net flows (pi)'!I816+'Weights (w)'!$D816*'Net flows (pi)'!M816</f>
        <v>0.48363948314633598</v>
      </c>
      <c r="G818">
        <f t="shared" ca="1" si="21"/>
        <v>2</v>
      </c>
      <c r="H818">
        <f t="shared" ca="1" si="21"/>
        <v>1</v>
      </c>
      <c r="I818">
        <f t="shared" ca="1" si="21"/>
        <v>4</v>
      </c>
      <c r="J818">
        <f t="shared" ca="1" si="20"/>
        <v>3</v>
      </c>
    </row>
    <row r="819" spans="1:10">
      <c r="A819" s="7">
        <v>815</v>
      </c>
      <c r="B819" s="24">
        <f ca="1">'Weights (w)'!$B817*'Net flows (pi)'!B817+'Weights (w)'!$C817*'Net flows (pi)'!F817+'Weights (w)'!$D817*'Net flows (pi)'!J817</f>
        <v>-1.9169367422909385</v>
      </c>
      <c r="C819" s="24">
        <f ca="1">'Weights (w)'!$B817*'Net flows (pi)'!C817+'Weights (w)'!$C817*'Net flows (pi)'!G817+'Weights (w)'!$D817*'Net flows (pi)'!K817</f>
        <v>1.4471025325699356</v>
      </c>
      <c r="D819" s="24">
        <f ca="1">'Weights (w)'!$B817*'Net flows (pi)'!D817+'Weights (w)'!$C817*'Net flows (pi)'!H817+'Weights (w)'!$D817*'Net flows (pi)'!L817</f>
        <v>-0.96440981371624779</v>
      </c>
      <c r="E819" s="24">
        <f ca="1">'Weights (w)'!$B817*'Net flows (pi)'!E817+'Weights (w)'!$C817*'Net flows (pi)'!I817+'Weights (w)'!$D817*'Net flows (pi)'!M817</f>
        <v>1.4342440234372511</v>
      </c>
      <c r="G819">
        <f t="shared" ca="1" si="21"/>
        <v>4</v>
      </c>
      <c r="H819">
        <f t="shared" ca="1" si="21"/>
        <v>1</v>
      </c>
      <c r="I819">
        <f t="shared" ca="1" si="21"/>
        <v>3</v>
      </c>
      <c r="J819">
        <f t="shared" ca="1" si="20"/>
        <v>2</v>
      </c>
    </row>
    <row r="820" spans="1:10">
      <c r="A820" s="7">
        <v>816</v>
      </c>
      <c r="B820" s="24">
        <f ca="1">'Weights (w)'!$B818*'Net flows (pi)'!B818+'Weights (w)'!$C818*'Net flows (pi)'!F818+'Weights (w)'!$D818*'Net flows (pi)'!J818</f>
        <v>-0.33</v>
      </c>
      <c r="C820" s="24">
        <f ca="1">'Weights (w)'!$B818*'Net flows (pi)'!C818+'Weights (w)'!$C818*'Net flows (pi)'!G818+'Weights (w)'!$D818*'Net flows (pi)'!K818</f>
        <v>0.65999999999999992</v>
      </c>
      <c r="D820" s="24">
        <f ca="1">'Weights (w)'!$B818*'Net flows (pi)'!D818+'Weights (w)'!$C818*'Net flows (pi)'!H818+'Weights (w)'!$D818*'Net flows (pi)'!L818</f>
        <v>-2.31</v>
      </c>
      <c r="E820" s="24">
        <f ca="1">'Weights (w)'!$B818*'Net flows (pi)'!E818+'Weights (w)'!$C818*'Net flows (pi)'!I818+'Weights (w)'!$D818*'Net flows (pi)'!M818</f>
        <v>1.98</v>
      </c>
      <c r="G820">
        <f t="shared" ca="1" si="21"/>
        <v>3</v>
      </c>
      <c r="H820">
        <f t="shared" ca="1" si="21"/>
        <v>2</v>
      </c>
      <c r="I820">
        <f t="shared" ca="1" si="21"/>
        <v>4</v>
      </c>
      <c r="J820">
        <f t="shared" ca="1" si="20"/>
        <v>1</v>
      </c>
    </row>
    <row r="821" spans="1:10">
      <c r="A821" s="7">
        <v>817</v>
      </c>
      <c r="B821" s="24">
        <f ca="1">'Weights (w)'!$B819*'Net flows (pi)'!B819+'Weights (w)'!$C819*'Net flows (pi)'!F819+'Weights (w)'!$D819*'Net flows (pi)'!J819</f>
        <v>-1.6062733642308986</v>
      </c>
      <c r="C821" s="24">
        <f ca="1">'Weights (w)'!$B819*'Net flows (pi)'!C819+'Weights (w)'!$C819*'Net flows (pi)'!G819+'Weights (w)'!$D819*'Net flows (pi)'!K819</f>
        <v>1.9698849697397556</v>
      </c>
      <c r="D821" s="24">
        <f ca="1">'Weights (w)'!$B819*'Net flows (pi)'!D819+'Weights (w)'!$C819*'Net flows (pi)'!H819+'Weights (w)'!$D819*'Net flows (pi)'!L819</f>
        <v>-1.5660197973550209</v>
      </c>
      <c r="E821" s="24">
        <f ca="1">'Weights (w)'!$B819*'Net flows (pi)'!E819+'Weights (w)'!$C819*'Net flows (pi)'!I819+'Weights (w)'!$D819*'Net flows (pi)'!M819</f>
        <v>1.2024081918461644</v>
      </c>
      <c r="G821">
        <f t="shared" ca="1" si="21"/>
        <v>4</v>
      </c>
      <c r="H821">
        <f t="shared" ca="1" si="21"/>
        <v>1</v>
      </c>
      <c r="I821">
        <f t="shared" ca="1" si="21"/>
        <v>3</v>
      </c>
      <c r="J821">
        <f t="shared" ca="1" si="20"/>
        <v>2</v>
      </c>
    </row>
    <row r="822" spans="1:10">
      <c r="A822" s="7">
        <v>818</v>
      </c>
      <c r="B822" s="24">
        <f ca="1">'Weights (w)'!$B820*'Net flows (pi)'!B820+'Weights (w)'!$C820*'Net flows (pi)'!F820+'Weights (w)'!$D820*'Net flows (pi)'!J820</f>
        <v>-0.38122080441718642</v>
      </c>
      <c r="C822" s="24">
        <f ca="1">'Weights (w)'!$B820*'Net flows (pi)'!C820+'Weights (w)'!$C820*'Net flows (pi)'!G820+'Weights (w)'!$D820*'Net flows (pi)'!K820</f>
        <v>0.49747168849620904</v>
      </c>
      <c r="D822" s="24">
        <f ca="1">'Weights (w)'!$B820*'Net flows (pi)'!D820+'Weights (w)'!$C820*'Net flows (pi)'!H820+'Weights (w)'!$D820*'Net flows (pi)'!L820</f>
        <v>-2.0867498432608809</v>
      </c>
      <c r="E822" s="24">
        <f ca="1">'Weights (w)'!$B820*'Net flows (pi)'!E820+'Weights (w)'!$C820*'Net flows (pi)'!I820+'Weights (w)'!$D820*'Net flows (pi)'!M820</f>
        <v>1.9704989591818585</v>
      </c>
      <c r="G822">
        <f t="shared" ca="1" si="21"/>
        <v>3</v>
      </c>
      <c r="H822">
        <f t="shared" ca="1" si="21"/>
        <v>2</v>
      </c>
      <c r="I822">
        <f t="shared" ca="1" si="21"/>
        <v>4</v>
      </c>
      <c r="J822">
        <f t="shared" ca="1" si="20"/>
        <v>1</v>
      </c>
    </row>
    <row r="823" spans="1:10">
      <c r="A823" s="7">
        <v>819</v>
      </c>
      <c r="B823" s="24">
        <f ca="1">'Weights (w)'!$B821*'Net flows (pi)'!B821+'Weights (w)'!$C821*'Net flows (pi)'!F821+'Weights (w)'!$D821*'Net flows (pi)'!J821</f>
        <v>-0.67733458595243112</v>
      </c>
      <c r="C823" s="24">
        <f ca="1">'Weights (w)'!$B821*'Net flows (pi)'!C821+'Weights (w)'!$C821*'Net flows (pi)'!G821+'Weights (w)'!$D821*'Net flows (pi)'!K821</f>
        <v>1.7467394962665035</v>
      </c>
      <c r="D823" s="24">
        <f ca="1">'Weights (w)'!$B821*'Net flows (pi)'!D821+'Weights (w)'!$C821*'Net flows (pi)'!H821+'Weights (w)'!$D821*'Net flows (pi)'!L821</f>
        <v>-1.8050769364348049</v>
      </c>
      <c r="E823" s="24">
        <f ca="1">'Weights (w)'!$B821*'Net flows (pi)'!E821+'Weights (w)'!$C821*'Net flows (pi)'!I821+'Weights (w)'!$D821*'Net flows (pi)'!M821</f>
        <v>0.73567202612073268</v>
      </c>
      <c r="G823">
        <f t="shared" ca="1" si="21"/>
        <v>3</v>
      </c>
      <c r="H823">
        <f t="shared" ca="1" si="21"/>
        <v>1</v>
      </c>
      <c r="I823">
        <f t="shared" ca="1" si="21"/>
        <v>4</v>
      </c>
      <c r="J823">
        <f t="shared" ca="1" si="20"/>
        <v>2</v>
      </c>
    </row>
    <row r="824" spans="1:10">
      <c r="A824" s="7">
        <v>820</v>
      </c>
      <c r="B824" s="24">
        <f ca="1">'Weights (w)'!$B822*'Net flows (pi)'!B822+'Weights (w)'!$C822*'Net flows (pi)'!F822+'Weights (w)'!$D822*'Net flows (pi)'!J822</f>
        <v>-0.39889643599196217</v>
      </c>
      <c r="C824" s="24">
        <f ca="1">'Weights (w)'!$B822*'Net flows (pi)'!C822+'Weights (w)'!$C822*'Net flows (pi)'!G822+'Weights (w)'!$D822*'Net flows (pi)'!K822</f>
        <v>2.3013436551711126</v>
      </c>
      <c r="D824" s="24">
        <f ca="1">'Weights (w)'!$B822*'Net flows (pi)'!D822+'Weights (w)'!$C822*'Net flows (pi)'!H822+'Weights (w)'!$D822*'Net flows (pi)'!L822</f>
        <v>-1.7901134612583833</v>
      </c>
      <c r="E824" s="24">
        <f ca="1">'Weights (w)'!$B822*'Net flows (pi)'!E822+'Weights (w)'!$C822*'Net flows (pi)'!I822+'Weights (w)'!$D822*'Net flows (pi)'!M822</f>
        <v>-0.11233375792076708</v>
      </c>
      <c r="G824">
        <f t="shared" ca="1" si="21"/>
        <v>3</v>
      </c>
      <c r="H824">
        <f t="shared" ca="1" si="21"/>
        <v>1</v>
      </c>
      <c r="I824">
        <f t="shared" ca="1" si="21"/>
        <v>4</v>
      </c>
      <c r="J824">
        <f t="shared" ca="1" si="20"/>
        <v>2</v>
      </c>
    </row>
    <row r="825" spans="1:10">
      <c r="A825" s="7">
        <v>821</v>
      </c>
      <c r="B825" s="24">
        <f ca="1">'Weights (w)'!$B823*'Net flows (pi)'!B823+'Weights (w)'!$C823*'Net flows (pi)'!F823+'Weights (w)'!$D823*'Net flows (pi)'!J823</f>
        <v>-1.98</v>
      </c>
      <c r="C825" s="24">
        <f ca="1">'Weights (w)'!$B823*'Net flows (pi)'!C823+'Weights (w)'!$C823*'Net flows (pi)'!G823+'Weights (w)'!$D823*'Net flows (pi)'!K823</f>
        <v>1.8599908579328064</v>
      </c>
      <c r="D825" s="24">
        <f ca="1">'Weights (w)'!$B823*'Net flows (pi)'!D823+'Weights (w)'!$C823*'Net flows (pi)'!H823+'Weights (w)'!$D823*'Net flows (pi)'!L823</f>
        <v>-1.5407203862876833</v>
      </c>
      <c r="E825" s="24">
        <f ca="1">'Weights (w)'!$B823*'Net flows (pi)'!E823+'Weights (w)'!$C823*'Net flows (pi)'!I823+'Weights (w)'!$D823*'Net flows (pi)'!M823</f>
        <v>1.6607295283548769</v>
      </c>
      <c r="G825">
        <f t="shared" ca="1" si="21"/>
        <v>4</v>
      </c>
      <c r="H825">
        <f t="shared" ca="1" si="21"/>
        <v>1</v>
      </c>
      <c r="I825">
        <f t="shared" ca="1" si="21"/>
        <v>3</v>
      </c>
      <c r="J825">
        <f t="shared" ca="1" si="20"/>
        <v>2</v>
      </c>
    </row>
    <row r="826" spans="1:10">
      <c r="A826" s="7">
        <v>822</v>
      </c>
      <c r="B826" s="24">
        <f ca="1">'Weights (w)'!$B824*'Net flows (pi)'!B824+'Weights (w)'!$C824*'Net flows (pi)'!F824+'Weights (w)'!$D824*'Net flows (pi)'!J824</f>
        <v>-1.9919612773252215E-2</v>
      </c>
      <c r="C826" s="24">
        <f ca="1">'Weights (w)'!$B824*'Net flows (pi)'!C824+'Weights (w)'!$C824*'Net flows (pi)'!G824+'Weights (w)'!$D824*'Net flows (pi)'!K824</f>
        <v>0.38553851827830526</v>
      </c>
      <c r="D826" s="24">
        <f ca="1">'Weights (w)'!$B824*'Net flows (pi)'!D824+'Weights (w)'!$C824*'Net flows (pi)'!H824+'Weights (w)'!$D824*'Net flows (pi)'!L824</f>
        <v>-1.0256189055050529</v>
      </c>
      <c r="E826" s="24">
        <f ca="1">'Weights (w)'!$B824*'Net flows (pi)'!E824+'Weights (w)'!$C824*'Net flows (pi)'!I824+'Weights (w)'!$D824*'Net flows (pi)'!M824</f>
        <v>0.65999999999999992</v>
      </c>
      <c r="G826">
        <f t="shared" ca="1" si="21"/>
        <v>3</v>
      </c>
      <c r="H826">
        <f t="shared" ca="1" si="21"/>
        <v>2</v>
      </c>
      <c r="I826">
        <f t="shared" ca="1" si="21"/>
        <v>4</v>
      </c>
      <c r="J826">
        <f t="shared" ca="1" si="20"/>
        <v>1</v>
      </c>
    </row>
    <row r="827" spans="1:10">
      <c r="A827" s="7">
        <v>823</v>
      </c>
      <c r="B827" s="24">
        <f ca="1">'Weights (w)'!$B825*'Net flows (pi)'!B825+'Weights (w)'!$C825*'Net flows (pi)'!F825+'Weights (w)'!$D825*'Net flows (pi)'!J825</f>
        <v>-1.32</v>
      </c>
      <c r="C827" s="24">
        <f ca="1">'Weights (w)'!$B825*'Net flows (pi)'!C825+'Weights (w)'!$C825*'Net flows (pi)'!G825+'Weights (w)'!$D825*'Net flows (pi)'!K825</f>
        <v>0.99</v>
      </c>
      <c r="D827" s="24">
        <f ca="1">'Weights (w)'!$B825*'Net flows (pi)'!D825+'Weights (w)'!$C825*'Net flows (pi)'!H825+'Weights (w)'!$D825*'Net flows (pi)'!L825</f>
        <v>-0.65999999999999992</v>
      </c>
      <c r="E827" s="24">
        <f ca="1">'Weights (w)'!$B825*'Net flows (pi)'!E825+'Weights (w)'!$C825*'Net flows (pi)'!I825+'Weights (w)'!$D825*'Net flows (pi)'!M825</f>
        <v>0.99</v>
      </c>
      <c r="G827">
        <f t="shared" ca="1" si="21"/>
        <v>4</v>
      </c>
      <c r="H827">
        <f t="shared" ca="1" si="21"/>
        <v>1.5</v>
      </c>
      <c r="I827">
        <f t="shared" ca="1" si="21"/>
        <v>3</v>
      </c>
      <c r="J827">
        <f t="shared" ca="1" si="20"/>
        <v>1.5</v>
      </c>
    </row>
    <row r="828" spans="1:10">
      <c r="A828" s="7">
        <v>824</v>
      </c>
      <c r="B828" s="24">
        <f ca="1">'Weights (w)'!$B826*'Net flows (pi)'!B826+'Weights (w)'!$C826*'Net flows (pi)'!F826+'Weights (w)'!$D826*'Net flows (pi)'!J826</f>
        <v>-2.0101821375318645</v>
      </c>
      <c r="C828" s="24">
        <f ca="1">'Weights (w)'!$B826*'Net flows (pi)'!C826+'Weights (w)'!$C826*'Net flows (pi)'!G826+'Weights (w)'!$D826*'Net flows (pi)'!K826</f>
        <v>1.5275361999597294</v>
      </c>
      <c r="D828" s="24">
        <f ca="1">'Weights (w)'!$B826*'Net flows (pi)'!D826+'Weights (w)'!$C826*'Net flows (pi)'!H826+'Weights (w)'!$D826*'Net flows (pi)'!L826</f>
        <v>-1.9308805950009098</v>
      </c>
      <c r="E828" s="24">
        <f ca="1">'Weights (w)'!$B826*'Net flows (pi)'!E826+'Weights (w)'!$C826*'Net flows (pi)'!I826+'Weights (w)'!$D826*'Net flows (pi)'!M826</f>
        <v>2.4135265325730444</v>
      </c>
      <c r="G828">
        <f t="shared" ca="1" si="21"/>
        <v>4</v>
      </c>
      <c r="H828">
        <f t="shared" ca="1" si="21"/>
        <v>2</v>
      </c>
      <c r="I828">
        <f t="shared" ca="1" si="21"/>
        <v>3</v>
      </c>
      <c r="J828">
        <f t="shared" ca="1" si="20"/>
        <v>1</v>
      </c>
    </row>
    <row r="829" spans="1:10">
      <c r="A829" s="7">
        <v>825</v>
      </c>
      <c r="B829" s="24">
        <f ca="1">'Weights (w)'!$B827*'Net flows (pi)'!B827+'Weights (w)'!$C827*'Net flows (pi)'!F827+'Weights (w)'!$D827*'Net flows (pi)'!J827</f>
        <v>-1.2519232870229726</v>
      </c>
      <c r="C829" s="24">
        <f ca="1">'Weights (w)'!$B827*'Net flows (pi)'!C827+'Weights (w)'!$C827*'Net flows (pi)'!G827+'Weights (w)'!$D827*'Net flows (pi)'!K827</f>
        <v>2.1956171487054466</v>
      </c>
      <c r="D829" s="24">
        <f ca="1">'Weights (w)'!$B827*'Net flows (pi)'!D827+'Weights (w)'!$C827*'Net flows (pi)'!H827+'Weights (w)'!$D827*'Net flows (pi)'!L827</f>
        <v>-2.31</v>
      </c>
      <c r="E829" s="24">
        <f ca="1">'Weights (w)'!$B827*'Net flows (pi)'!E827+'Weights (w)'!$C827*'Net flows (pi)'!I827+'Weights (w)'!$D827*'Net flows (pi)'!M827</f>
        <v>1.3663061383175263</v>
      </c>
      <c r="G829">
        <f t="shared" ca="1" si="21"/>
        <v>3</v>
      </c>
      <c r="H829">
        <f t="shared" ca="1" si="21"/>
        <v>1</v>
      </c>
      <c r="I829">
        <f t="shared" ca="1" si="21"/>
        <v>4</v>
      </c>
      <c r="J829">
        <f t="shared" ca="1" si="20"/>
        <v>2</v>
      </c>
    </row>
    <row r="830" spans="1:10">
      <c r="A830" s="7">
        <v>826</v>
      </c>
      <c r="B830" s="24">
        <f ca="1">'Weights (w)'!$B828*'Net flows (pi)'!B828+'Weights (w)'!$C828*'Net flows (pi)'!F828+'Weights (w)'!$D828*'Net flows (pi)'!J828</f>
        <v>-0.77587638247142421</v>
      </c>
      <c r="C830" s="24">
        <f ca="1">'Weights (w)'!$B828*'Net flows (pi)'!C828+'Weights (w)'!$C828*'Net flows (pi)'!G828+'Weights (w)'!$D828*'Net flows (pi)'!K828</f>
        <v>1.76947038915626</v>
      </c>
      <c r="D830" s="24">
        <f ca="1">'Weights (w)'!$B828*'Net flows (pi)'!D828+'Weights (w)'!$C828*'Net flows (pi)'!H828+'Weights (w)'!$D828*'Net flows (pi)'!L828</f>
        <v>-0.98999999999999988</v>
      </c>
      <c r="E830" s="24">
        <f ca="1">'Weights (w)'!$B828*'Net flows (pi)'!E828+'Weights (w)'!$C828*'Net flows (pi)'!I828+'Weights (w)'!$D828*'Net flows (pi)'!M828</f>
        <v>-3.5940066848358931E-3</v>
      </c>
      <c r="G830">
        <f t="shared" ca="1" si="21"/>
        <v>3</v>
      </c>
      <c r="H830">
        <f t="shared" ca="1" si="21"/>
        <v>1</v>
      </c>
      <c r="I830">
        <f t="shared" ca="1" si="21"/>
        <v>4</v>
      </c>
      <c r="J830">
        <f t="shared" ca="1" si="20"/>
        <v>2</v>
      </c>
    </row>
    <row r="831" spans="1:10">
      <c r="A831" s="7">
        <v>827</v>
      </c>
      <c r="B831" s="24">
        <f ca="1">'Weights (w)'!$B829*'Net flows (pi)'!B829+'Weights (w)'!$C829*'Net flows (pi)'!F829+'Weights (w)'!$D829*'Net flows (pi)'!J829</f>
        <v>-1.1337271558301252</v>
      </c>
      <c r="C831" s="24">
        <f ca="1">'Weights (w)'!$B829*'Net flows (pi)'!C829+'Weights (w)'!$C829*'Net flows (pi)'!G829+'Weights (w)'!$D829*'Net flows (pi)'!K829</f>
        <v>1.3979311870812705</v>
      </c>
      <c r="D831" s="24">
        <f ca="1">'Weights (w)'!$B829*'Net flows (pi)'!D829+'Weights (w)'!$C829*'Net flows (pi)'!H829+'Weights (w)'!$D829*'Net flows (pi)'!L829</f>
        <v>-0.92420403125114514</v>
      </c>
      <c r="E831" s="24">
        <f ca="1">'Weights (w)'!$B829*'Net flows (pi)'!E829+'Weights (w)'!$C829*'Net flows (pi)'!I829+'Weights (w)'!$D829*'Net flows (pi)'!M829</f>
        <v>0.65999999999999992</v>
      </c>
      <c r="G831">
        <f t="shared" ca="1" si="21"/>
        <v>4</v>
      </c>
      <c r="H831">
        <f t="shared" ca="1" si="21"/>
        <v>1</v>
      </c>
      <c r="I831">
        <f t="shared" ca="1" si="21"/>
        <v>3</v>
      </c>
      <c r="J831">
        <f t="shared" ca="1" si="20"/>
        <v>2</v>
      </c>
    </row>
    <row r="832" spans="1:10">
      <c r="A832" s="7">
        <v>828</v>
      </c>
      <c r="B832" s="24">
        <f ca="1">'Weights (w)'!$B830*'Net flows (pi)'!B830+'Weights (w)'!$C830*'Net flows (pi)'!F830+'Weights (w)'!$D830*'Net flows (pi)'!J830</f>
        <v>-1.24282455279319</v>
      </c>
      <c r="C832" s="24">
        <f ca="1">'Weights (w)'!$B830*'Net flows (pi)'!C830+'Weights (w)'!$C830*'Net flows (pi)'!G830+'Weights (w)'!$D830*'Net flows (pi)'!K830</f>
        <v>1.6034216604662612</v>
      </c>
      <c r="D832" s="24">
        <f ca="1">'Weights (w)'!$B830*'Net flows (pi)'!D830+'Weights (w)'!$C830*'Net flows (pi)'!H830+'Weights (w)'!$D830*'Net flows (pi)'!L830</f>
        <v>-1.680597107673071</v>
      </c>
      <c r="E832" s="24">
        <f ca="1">'Weights (w)'!$B830*'Net flows (pi)'!E830+'Weights (w)'!$C830*'Net flows (pi)'!I830+'Weights (w)'!$D830*'Net flows (pi)'!M830</f>
        <v>1.32</v>
      </c>
      <c r="G832">
        <f t="shared" ca="1" si="21"/>
        <v>3</v>
      </c>
      <c r="H832">
        <f t="shared" ca="1" si="21"/>
        <v>1</v>
      </c>
      <c r="I832">
        <f t="shared" ca="1" si="21"/>
        <v>4</v>
      </c>
      <c r="J832">
        <f t="shared" ca="1" si="20"/>
        <v>2</v>
      </c>
    </row>
    <row r="833" spans="1:10">
      <c r="A833" s="7">
        <v>829</v>
      </c>
      <c r="B833" s="24">
        <f ca="1">'Weights (w)'!$B831*'Net flows (pi)'!B831+'Weights (w)'!$C831*'Net flows (pi)'!F831+'Weights (w)'!$D831*'Net flows (pi)'!J831</f>
        <v>-1.5153709242209434</v>
      </c>
      <c r="C833" s="24">
        <f ca="1">'Weights (w)'!$B831*'Net flows (pi)'!C831+'Weights (w)'!$C831*'Net flows (pi)'!G831+'Weights (w)'!$D831*'Net flows (pi)'!K831</f>
        <v>1.3614950717608532</v>
      </c>
      <c r="D833" s="24">
        <f ca="1">'Weights (w)'!$B831*'Net flows (pi)'!D831+'Weights (w)'!$C831*'Net flows (pi)'!H831+'Weights (w)'!$D831*'Net flows (pi)'!L831</f>
        <v>-1.4050805137589759</v>
      </c>
      <c r="E833" s="24">
        <f ca="1">'Weights (w)'!$B831*'Net flows (pi)'!E831+'Weights (w)'!$C831*'Net flows (pi)'!I831+'Weights (w)'!$D831*'Net flows (pi)'!M831</f>
        <v>1.5589563662190664</v>
      </c>
      <c r="G833">
        <f t="shared" ca="1" si="21"/>
        <v>4</v>
      </c>
      <c r="H833">
        <f t="shared" ca="1" si="21"/>
        <v>2</v>
      </c>
      <c r="I833">
        <f t="shared" ca="1" si="21"/>
        <v>3</v>
      </c>
      <c r="J833">
        <f t="shared" ca="1" si="20"/>
        <v>1</v>
      </c>
    </row>
    <row r="834" spans="1:10">
      <c r="A834" s="7">
        <v>830</v>
      </c>
      <c r="B834" s="24">
        <f ca="1">'Weights (w)'!$B832*'Net flows (pi)'!B832+'Weights (w)'!$C832*'Net flows (pi)'!F832+'Weights (w)'!$D832*'Net flows (pi)'!J832</f>
        <v>-1.32</v>
      </c>
      <c r="C834" s="24">
        <f ca="1">'Weights (w)'!$B832*'Net flows (pi)'!C832+'Weights (w)'!$C832*'Net flows (pi)'!G832+'Weights (w)'!$D832*'Net flows (pi)'!K832</f>
        <v>1.7798296048430466</v>
      </c>
      <c r="D834" s="24">
        <f ca="1">'Weights (w)'!$B832*'Net flows (pi)'!D832+'Weights (w)'!$C832*'Net flows (pi)'!H832+'Weights (w)'!$D832*'Net flows (pi)'!L832</f>
        <v>-2.6399999999999997</v>
      </c>
      <c r="E834" s="24">
        <f ca="1">'Weights (w)'!$B832*'Net flows (pi)'!E832+'Weights (w)'!$C832*'Net flows (pi)'!I832+'Weights (w)'!$D832*'Net flows (pi)'!M832</f>
        <v>2.1801703951569538</v>
      </c>
      <c r="G834">
        <f t="shared" ca="1" si="21"/>
        <v>3</v>
      </c>
      <c r="H834">
        <f t="shared" ca="1" si="21"/>
        <v>2</v>
      </c>
      <c r="I834">
        <f t="shared" ca="1" si="21"/>
        <v>4</v>
      </c>
      <c r="J834">
        <f t="shared" ca="1" si="20"/>
        <v>1</v>
      </c>
    </row>
    <row r="835" spans="1:10">
      <c r="A835" s="7">
        <v>831</v>
      </c>
      <c r="B835" s="24">
        <f ca="1">'Weights (w)'!$B833*'Net flows (pi)'!B833+'Weights (w)'!$C833*'Net flows (pi)'!F833+'Weights (w)'!$D833*'Net flows (pi)'!J833</f>
        <v>-1.32</v>
      </c>
      <c r="C835" s="24">
        <f ca="1">'Weights (w)'!$B833*'Net flows (pi)'!C833+'Weights (w)'!$C833*'Net flows (pi)'!G833+'Weights (w)'!$D833*'Net flows (pi)'!K833</f>
        <v>0.37085348994225564</v>
      </c>
      <c r="D835" s="24">
        <f ca="1">'Weights (w)'!$B833*'Net flows (pi)'!D833+'Weights (w)'!$C833*'Net flows (pi)'!H833+'Weights (w)'!$D833*'Net flows (pi)'!L833</f>
        <v>5.1230001902446975E-4</v>
      </c>
      <c r="E835" s="24">
        <f ca="1">'Weights (w)'!$B833*'Net flows (pi)'!E833+'Weights (w)'!$C833*'Net flows (pi)'!I833+'Weights (w)'!$D833*'Net flows (pi)'!M833</f>
        <v>0.94863421003871995</v>
      </c>
      <c r="G835">
        <f t="shared" ca="1" si="21"/>
        <v>4</v>
      </c>
      <c r="H835">
        <f t="shared" ca="1" si="21"/>
        <v>2</v>
      </c>
      <c r="I835">
        <f t="shared" ca="1" si="21"/>
        <v>3</v>
      </c>
      <c r="J835">
        <f t="shared" ca="1" si="20"/>
        <v>1</v>
      </c>
    </row>
    <row r="836" spans="1:10">
      <c r="A836" s="7">
        <v>832</v>
      </c>
      <c r="B836" s="24">
        <f ca="1">'Weights (w)'!$B834*'Net flows (pi)'!B834+'Weights (w)'!$C834*'Net flows (pi)'!F834+'Weights (w)'!$D834*'Net flows (pi)'!J834</f>
        <v>-1.3199999999999998</v>
      </c>
      <c r="C836" s="24">
        <f ca="1">'Weights (w)'!$B834*'Net flows (pi)'!C834+'Weights (w)'!$C834*'Net flows (pi)'!G834+'Weights (w)'!$D834*'Net flows (pi)'!K834</f>
        <v>1.805836971793175</v>
      </c>
      <c r="D836" s="24">
        <f ca="1">'Weights (w)'!$B834*'Net flows (pi)'!D834+'Weights (w)'!$C834*'Net flows (pi)'!H834+'Weights (w)'!$D834*'Net flows (pi)'!L834</f>
        <v>-1.32</v>
      </c>
      <c r="E836" s="24">
        <f ca="1">'Weights (w)'!$B834*'Net flows (pi)'!E834+'Weights (w)'!$C834*'Net flows (pi)'!I834+'Weights (w)'!$D834*'Net flows (pi)'!M834</f>
        <v>0.83416302820682497</v>
      </c>
      <c r="G836">
        <f t="shared" ca="1" si="21"/>
        <v>3</v>
      </c>
      <c r="H836">
        <f t="shared" ca="1" si="21"/>
        <v>1</v>
      </c>
      <c r="I836">
        <f t="shared" ca="1" si="21"/>
        <v>4</v>
      </c>
      <c r="J836">
        <f t="shared" ca="1" si="20"/>
        <v>2</v>
      </c>
    </row>
    <row r="837" spans="1:10">
      <c r="A837" s="7">
        <v>833</v>
      </c>
      <c r="B837" s="24">
        <f ca="1">'Weights (w)'!$B835*'Net flows (pi)'!B835+'Weights (w)'!$C835*'Net flows (pi)'!F835+'Weights (w)'!$D835*'Net flows (pi)'!J835</f>
        <v>-0.5419501739441952</v>
      </c>
      <c r="C837" s="24">
        <f ca="1">'Weights (w)'!$B835*'Net flows (pi)'!C835+'Weights (w)'!$C835*'Net flows (pi)'!G835+'Weights (w)'!$D835*'Net flows (pi)'!K835</f>
        <v>1.0261457724824399</v>
      </c>
      <c r="D837" s="24">
        <f ca="1">'Weights (w)'!$B835*'Net flows (pi)'!D835+'Weights (w)'!$C835*'Net flows (pi)'!H835+'Weights (w)'!$D835*'Net flows (pi)'!L835</f>
        <v>-1.438049826055805</v>
      </c>
      <c r="E837" s="24">
        <f ca="1">'Weights (w)'!$B835*'Net flows (pi)'!E835+'Weights (w)'!$C835*'Net flows (pi)'!I835+'Weights (w)'!$D835*'Net flows (pi)'!M835</f>
        <v>0.95385422751756033</v>
      </c>
      <c r="G837">
        <f t="shared" ca="1" si="21"/>
        <v>3</v>
      </c>
      <c r="H837">
        <f t="shared" ca="1" si="21"/>
        <v>1</v>
      </c>
      <c r="I837">
        <f t="shared" ca="1" si="21"/>
        <v>4</v>
      </c>
      <c r="J837">
        <f t="shared" ca="1" si="21"/>
        <v>2</v>
      </c>
    </row>
    <row r="838" spans="1:10">
      <c r="A838" s="7">
        <v>834</v>
      </c>
      <c r="B838" s="24">
        <f ca="1">'Weights (w)'!$B836*'Net flows (pi)'!B836+'Weights (w)'!$C836*'Net flows (pi)'!F836+'Weights (w)'!$D836*'Net flows (pi)'!J836</f>
        <v>-1.3199999999999998</v>
      </c>
      <c r="C838" s="24">
        <f ca="1">'Weights (w)'!$B836*'Net flows (pi)'!C836+'Weights (w)'!$C836*'Net flows (pi)'!G836+'Weights (w)'!$D836*'Net flows (pi)'!K836</f>
        <v>1.6084754796423484</v>
      </c>
      <c r="D838" s="24">
        <f ca="1">'Weights (w)'!$B836*'Net flows (pi)'!D836+'Weights (w)'!$C836*'Net flows (pi)'!H836+'Weights (w)'!$D836*'Net flows (pi)'!L836</f>
        <v>-0.66</v>
      </c>
      <c r="E838" s="24">
        <f ca="1">'Weights (w)'!$B836*'Net flows (pi)'!E836+'Weights (w)'!$C836*'Net flows (pi)'!I836+'Weights (w)'!$D836*'Net flows (pi)'!M836</f>
        <v>0.37152452035765188</v>
      </c>
      <c r="G838">
        <f t="shared" ref="G838:J901" ca="1" si="22">_xlfn.RANK.AVG(B838,$B838:$E838)</f>
        <v>4</v>
      </c>
      <c r="H838">
        <f t="shared" ca="1" si="22"/>
        <v>1</v>
      </c>
      <c r="I838">
        <f t="shared" ca="1" si="22"/>
        <v>3</v>
      </c>
      <c r="J838">
        <f t="shared" ca="1" si="22"/>
        <v>2</v>
      </c>
    </row>
    <row r="839" spans="1:10">
      <c r="A839" s="7">
        <v>835</v>
      </c>
      <c r="B839" s="24">
        <f ca="1">'Weights (w)'!$B837*'Net flows (pi)'!B837+'Weights (w)'!$C837*'Net flows (pi)'!F837+'Weights (w)'!$D837*'Net flows (pi)'!J837</f>
        <v>-0.92853524139764076</v>
      </c>
      <c r="C839" s="24">
        <f ca="1">'Weights (w)'!$B837*'Net flows (pi)'!C837+'Weights (w)'!$C837*'Net flows (pi)'!G837+'Weights (w)'!$D837*'Net flows (pi)'!K837</f>
        <v>0.75068175350658239</v>
      </c>
      <c r="D839" s="24">
        <f ca="1">'Weights (w)'!$B837*'Net flows (pi)'!D837+'Weights (w)'!$C837*'Net flows (pi)'!H837+'Weights (w)'!$D837*'Net flows (pi)'!L837</f>
        <v>-1.8139954411698638</v>
      </c>
      <c r="E839" s="24">
        <f ca="1">'Weights (w)'!$B837*'Net flows (pi)'!E837+'Weights (w)'!$C837*'Net flows (pi)'!I837+'Weights (w)'!$D837*'Net flows (pi)'!M837</f>
        <v>1.9918489290609223</v>
      </c>
      <c r="G839">
        <f t="shared" ca="1" si="22"/>
        <v>3</v>
      </c>
      <c r="H839">
        <f t="shared" ca="1" si="22"/>
        <v>2</v>
      </c>
      <c r="I839">
        <f t="shared" ca="1" si="22"/>
        <v>4</v>
      </c>
      <c r="J839">
        <f t="shared" ca="1" si="22"/>
        <v>1</v>
      </c>
    </row>
    <row r="840" spans="1:10">
      <c r="A840" s="7">
        <v>836</v>
      </c>
      <c r="B840" s="24">
        <f ca="1">'Weights (w)'!$B838*'Net flows (pi)'!B838+'Weights (w)'!$C838*'Net flows (pi)'!F838+'Weights (w)'!$D838*'Net flows (pi)'!J838</f>
        <v>-2.1525336171530407</v>
      </c>
      <c r="C840" s="24">
        <f ca="1">'Weights (w)'!$B838*'Net flows (pi)'!C838+'Weights (w)'!$C838*'Net flows (pi)'!G838+'Weights (w)'!$D838*'Net flows (pi)'!K838</f>
        <v>2.6399999999999997</v>
      </c>
      <c r="D840" s="24">
        <f ca="1">'Weights (w)'!$B838*'Net flows (pi)'!D838+'Weights (w)'!$C838*'Net flows (pi)'!H838+'Weights (w)'!$D838*'Net flows (pi)'!L838</f>
        <v>-1.4800509484844064</v>
      </c>
      <c r="E840" s="24">
        <f ca="1">'Weights (w)'!$B838*'Net flows (pi)'!E838+'Weights (w)'!$C838*'Net flows (pi)'!I838+'Weights (w)'!$D838*'Net flows (pi)'!M838</f>
        <v>0.99258456563744746</v>
      </c>
      <c r="G840">
        <f t="shared" ca="1" si="22"/>
        <v>4</v>
      </c>
      <c r="H840">
        <f t="shared" ca="1" si="22"/>
        <v>1</v>
      </c>
      <c r="I840">
        <f t="shared" ca="1" si="22"/>
        <v>3</v>
      </c>
      <c r="J840">
        <f t="shared" ca="1" si="22"/>
        <v>2</v>
      </c>
    </row>
    <row r="841" spans="1:10">
      <c r="A841" s="7">
        <v>837</v>
      </c>
      <c r="B841" s="24">
        <f ca="1">'Weights (w)'!$B839*'Net flows (pi)'!B839+'Weights (w)'!$C839*'Net flows (pi)'!F839+'Weights (w)'!$D839*'Net flows (pi)'!J839</f>
        <v>-0.84218222308303181</v>
      </c>
      <c r="C841" s="24">
        <f ca="1">'Weights (w)'!$B839*'Net flows (pi)'!C839+'Weights (w)'!$C839*'Net flows (pi)'!G839+'Weights (w)'!$D839*'Net flows (pi)'!K839</f>
        <v>1.2774636552282075</v>
      </c>
      <c r="D841" s="24">
        <f ca="1">'Weights (w)'!$B839*'Net flows (pi)'!D839+'Weights (w)'!$C839*'Net flows (pi)'!H839+'Weights (w)'!$D839*'Net flows (pi)'!L839</f>
        <v>-1.5990263781790708</v>
      </c>
      <c r="E841" s="24">
        <f ca="1">'Weights (w)'!$B839*'Net flows (pi)'!E839+'Weights (w)'!$C839*'Net flows (pi)'!I839+'Weights (w)'!$D839*'Net flows (pi)'!M839</f>
        <v>1.1637449460338951</v>
      </c>
      <c r="G841">
        <f t="shared" ca="1" si="22"/>
        <v>3</v>
      </c>
      <c r="H841">
        <f t="shared" ca="1" si="22"/>
        <v>1</v>
      </c>
      <c r="I841">
        <f t="shared" ca="1" si="22"/>
        <v>4</v>
      </c>
      <c r="J841">
        <f t="shared" ca="1" si="22"/>
        <v>2</v>
      </c>
    </row>
    <row r="842" spans="1:10">
      <c r="A842" s="7">
        <v>838</v>
      </c>
      <c r="B842" s="24">
        <f ca="1">'Weights (w)'!$B840*'Net flows (pi)'!B840+'Weights (w)'!$C840*'Net flows (pi)'!F840+'Weights (w)'!$D840*'Net flows (pi)'!J840</f>
        <v>-1.98</v>
      </c>
      <c r="C842" s="24">
        <f ca="1">'Weights (w)'!$B840*'Net flows (pi)'!C840+'Weights (w)'!$C840*'Net flows (pi)'!G840+'Weights (w)'!$D840*'Net flows (pi)'!K840</f>
        <v>1.5889928206155211</v>
      </c>
      <c r="D842" s="24">
        <f ca="1">'Weights (w)'!$B840*'Net flows (pi)'!D840+'Weights (w)'!$C840*'Net flows (pi)'!H840+'Weights (w)'!$D840*'Net flows (pi)'!L840</f>
        <v>-1.1999713482254397</v>
      </c>
      <c r="E842" s="24">
        <f ca="1">'Weights (w)'!$B840*'Net flows (pi)'!E840+'Weights (w)'!$C840*'Net flows (pi)'!I840+'Weights (w)'!$D840*'Net flows (pi)'!M840</f>
        <v>1.5909785276099191</v>
      </c>
      <c r="G842">
        <f t="shared" ca="1" si="22"/>
        <v>4</v>
      </c>
      <c r="H842">
        <f t="shared" ca="1" si="22"/>
        <v>2</v>
      </c>
      <c r="I842">
        <f t="shared" ca="1" si="22"/>
        <v>3</v>
      </c>
      <c r="J842">
        <f t="shared" ca="1" si="22"/>
        <v>1</v>
      </c>
    </row>
    <row r="843" spans="1:10">
      <c r="A843" s="7">
        <v>839</v>
      </c>
      <c r="B843" s="24">
        <f ca="1">'Weights (w)'!$B841*'Net flows (pi)'!B841+'Weights (w)'!$C841*'Net flows (pi)'!F841+'Weights (w)'!$D841*'Net flows (pi)'!J841</f>
        <v>-1.5257660385894365</v>
      </c>
      <c r="C843" s="24">
        <f ca="1">'Weights (w)'!$B841*'Net flows (pi)'!C841+'Weights (w)'!$C841*'Net flows (pi)'!G841+'Weights (w)'!$D841*'Net flows (pi)'!K841</f>
        <v>0.95749540748777118</v>
      </c>
      <c r="D843" s="24">
        <f ca="1">'Weights (w)'!$B841*'Net flows (pi)'!D841+'Weights (w)'!$C841*'Net flows (pi)'!H841+'Weights (w)'!$D841*'Net flows (pi)'!L841</f>
        <v>-0.77955476072521146</v>
      </c>
      <c r="E843" s="24">
        <f ca="1">'Weights (w)'!$B841*'Net flows (pi)'!E841+'Weights (w)'!$C841*'Net flows (pi)'!I841+'Weights (w)'!$D841*'Net flows (pi)'!M841</f>
        <v>1.347825391826877</v>
      </c>
      <c r="G843">
        <f t="shared" ca="1" si="22"/>
        <v>4</v>
      </c>
      <c r="H843">
        <f t="shared" ca="1" si="22"/>
        <v>2</v>
      </c>
      <c r="I843">
        <f t="shared" ca="1" si="22"/>
        <v>3</v>
      </c>
      <c r="J843">
        <f t="shared" ca="1" si="22"/>
        <v>1</v>
      </c>
    </row>
    <row r="844" spans="1:10">
      <c r="A844" s="7">
        <v>840</v>
      </c>
      <c r="B844" s="24">
        <f ca="1">'Weights (w)'!$B842*'Net flows (pi)'!B842+'Weights (w)'!$C842*'Net flows (pi)'!F842+'Weights (w)'!$D842*'Net flows (pi)'!J842</f>
        <v>-0.82881013315010033</v>
      </c>
      <c r="C844" s="24">
        <f ca="1">'Weights (w)'!$B842*'Net flows (pi)'!C842+'Weights (w)'!$C842*'Net flows (pi)'!G842+'Weights (w)'!$D842*'Net flows (pi)'!K842</f>
        <v>0.82881013315010033</v>
      </c>
      <c r="D844" s="24">
        <f ca="1">'Weights (w)'!$B842*'Net flows (pi)'!D842+'Weights (w)'!$C842*'Net flows (pi)'!H842+'Weights (w)'!$D842*'Net flows (pi)'!L842</f>
        <v>-1.4663298860086322</v>
      </c>
      <c r="E844" s="24">
        <f ca="1">'Weights (w)'!$B842*'Net flows (pi)'!E842+'Weights (w)'!$C842*'Net flows (pi)'!I842+'Weights (w)'!$D842*'Net flows (pi)'!M842</f>
        <v>1.4663298860086322</v>
      </c>
      <c r="G844">
        <f t="shared" ca="1" si="22"/>
        <v>3</v>
      </c>
      <c r="H844">
        <f t="shared" ca="1" si="22"/>
        <v>2</v>
      </c>
      <c r="I844">
        <f t="shared" ca="1" si="22"/>
        <v>4</v>
      </c>
      <c r="J844">
        <f t="shared" ca="1" si="22"/>
        <v>1</v>
      </c>
    </row>
    <row r="845" spans="1:10">
      <c r="A845" s="7">
        <v>841</v>
      </c>
      <c r="B845" s="24">
        <f ca="1">'Weights (w)'!$B843*'Net flows (pi)'!B843+'Weights (w)'!$C843*'Net flows (pi)'!F843+'Weights (w)'!$D843*'Net flows (pi)'!J843</f>
        <v>-1.2524306745691209</v>
      </c>
      <c r="C845" s="24">
        <f ca="1">'Weights (w)'!$B843*'Net flows (pi)'!C843+'Weights (w)'!$C843*'Net flows (pi)'!G843+'Weights (w)'!$D843*'Net flows (pi)'!K843</f>
        <v>2.16275254286395</v>
      </c>
      <c r="D845" s="24">
        <f ca="1">'Weights (w)'!$B843*'Net flows (pi)'!D843+'Weights (w)'!$C843*'Net flows (pi)'!H843+'Weights (w)'!$D843*'Net flows (pi)'!L843</f>
        <v>-0.59439926977100521</v>
      </c>
      <c r="E845" s="24">
        <f ca="1">'Weights (w)'!$B843*'Net flows (pi)'!E843+'Weights (w)'!$C843*'Net flows (pi)'!I843+'Weights (w)'!$D843*'Net flows (pi)'!M843</f>
        <v>-0.31592259852382415</v>
      </c>
      <c r="G845">
        <f t="shared" ca="1" si="22"/>
        <v>4</v>
      </c>
      <c r="H845">
        <f t="shared" ca="1" si="22"/>
        <v>1</v>
      </c>
      <c r="I845">
        <f t="shared" ca="1" si="22"/>
        <v>3</v>
      </c>
      <c r="J845">
        <f t="shared" ca="1" si="22"/>
        <v>2</v>
      </c>
    </row>
    <row r="846" spans="1:10">
      <c r="A846" s="7">
        <v>842</v>
      </c>
      <c r="B846" s="24">
        <f ca="1">'Weights (w)'!$B844*'Net flows (pi)'!B844+'Weights (w)'!$C844*'Net flows (pi)'!F844+'Weights (w)'!$D844*'Net flows (pi)'!J844</f>
        <v>-0.36570892895437612</v>
      </c>
      <c r="C846" s="24">
        <f ca="1">'Weights (w)'!$B844*'Net flows (pi)'!C844+'Weights (w)'!$C844*'Net flows (pi)'!G844+'Weights (w)'!$D844*'Net flows (pi)'!K844</f>
        <v>1.1223276113880658</v>
      </c>
      <c r="D846" s="24">
        <f ca="1">'Weights (w)'!$B844*'Net flows (pi)'!D844+'Weights (w)'!$C844*'Net flows (pi)'!H844+'Weights (w)'!$D844*'Net flows (pi)'!L844</f>
        <v>-1.2832457841808842</v>
      </c>
      <c r="E846" s="24">
        <f ca="1">'Weights (w)'!$B844*'Net flows (pi)'!E844+'Weights (w)'!$C844*'Net flows (pi)'!I844+'Weights (w)'!$D844*'Net flows (pi)'!M844</f>
        <v>0.52662710174719463</v>
      </c>
      <c r="G846">
        <f t="shared" ca="1" si="22"/>
        <v>3</v>
      </c>
      <c r="H846">
        <f t="shared" ca="1" si="22"/>
        <v>1</v>
      </c>
      <c r="I846">
        <f t="shared" ca="1" si="22"/>
        <v>4</v>
      </c>
      <c r="J846">
        <f t="shared" ca="1" si="22"/>
        <v>2</v>
      </c>
    </row>
    <row r="847" spans="1:10">
      <c r="A847" s="7">
        <v>843</v>
      </c>
      <c r="B847" s="24">
        <f ca="1">'Weights (w)'!$B845*'Net flows (pi)'!B845+'Weights (w)'!$C845*'Net flows (pi)'!F845+'Weights (w)'!$D845*'Net flows (pi)'!J845</f>
        <v>-2.189086882099641</v>
      </c>
      <c r="C847" s="24">
        <f ca="1">'Weights (w)'!$B845*'Net flows (pi)'!C845+'Weights (w)'!$C845*'Net flows (pi)'!G845+'Weights (w)'!$D845*'Net flows (pi)'!K845</f>
        <v>1.3199999999999998</v>
      </c>
      <c r="D847" s="24">
        <f ca="1">'Weights (w)'!$B845*'Net flows (pi)'!D845+'Weights (w)'!$C845*'Net flows (pi)'!H845+'Weights (w)'!$D845*'Net flows (pi)'!L845</f>
        <v>-1.1109131179003591</v>
      </c>
      <c r="E847" s="24">
        <f ca="1">'Weights (w)'!$B845*'Net flows (pi)'!E845+'Weights (w)'!$C845*'Net flows (pi)'!I845+'Weights (w)'!$D845*'Net flows (pi)'!M845</f>
        <v>1.98</v>
      </c>
      <c r="G847">
        <f t="shared" ca="1" si="22"/>
        <v>4</v>
      </c>
      <c r="H847">
        <f t="shared" ca="1" si="22"/>
        <v>2</v>
      </c>
      <c r="I847">
        <f t="shared" ca="1" si="22"/>
        <v>3</v>
      </c>
      <c r="J847">
        <f t="shared" ca="1" si="22"/>
        <v>1</v>
      </c>
    </row>
    <row r="848" spans="1:10">
      <c r="A848" s="7">
        <v>844</v>
      </c>
      <c r="B848" s="24">
        <f ca="1">'Weights (w)'!$B846*'Net flows (pi)'!B846+'Weights (w)'!$C846*'Net flows (pi)'!F846+'Weights (w)'!$D846*'Net flows (pi)'!J846</f>
        <v>-1.65</v>
      </c>
      <c r="C848" s="24">
        <f ca="1">'Weights (w)'!$B846*'Net flows (pi)'!C846+'Weights (w)'!$C846*'Net flows (pi)'!G846+'Weights (w)'!$D846*'Net flows (pi)'!K846</f>
        <v>1.32</v>
      </c>
      <c r="D848" s="24">
        <f ca="1">'Weights (w)'!$B846*'Net flows (pi)'!D846+'Weights (w)'!$C846*'Net flows (pi)'!H846+'Weights (w)'!$D846*'Net flows (pi)'!L846</f>
        <v>-1.98</v>
      </c>
      <c r="E848" s="24">
        <f ca="1">'Weights (w)'!$B846*'Net flows (pi)'!E846+'Weights (w)'!$C846*'Net flows (pi)'!I846+'Weights (w)'!$D846*'Net flows (pi)'!M846</f>
        <v>2.31</v>
      </c>
      <c r="G848">
        <f t="shared" ca="1" si="22"/>
        <v>3</v>
      </c>
      <c r="H848">
        <f t="shared" ca="1" si="22"/>
        <v>2</v>
      </c>
      <c r="I848">
        <f t="shared" ca="1" si="22"/>
        <v>4</v>
      </c>
      <c r="J848">
        <f t="shared" ca="1" si="22"/>
        <v>1</v>
      </c>
    </row>
    <row r="849" spans="1:10">
      <c r="A849" s="7">
        <v>845</v>
      </c>
      <c r="B849" s="24">
        <f ca="1">'Weights (w)'!$B847*'Net flows (pi)'!B847+'Weights (w)'!$C847*'Net flows (pi)'!F847+'Weights (w)'!$D847*'Net flows (pi)'!J847</f>
        <v>-0.19988553620531035</v>
      </c>
      <c r="C849" s="24">
        <f ca="1">'Weights (w)'!$B847*'Net flows (pi)'!C847+'Weights (w)'!$C847*'Net flows (pi)'!G847+'Weights (w)'!$D847*'Net flows (pi)'!K847</f>
        <v>0.71885429089791453</v>
      </c>
      <c r="D849" s="24">
        <f ca="1">'Weights (w)'!$B847*'Net flows (pi)'!D847+'Weights (w)'!$C847*'Net flows (pi)'!H847+'Weights (w)'!$D847*'Net flows (pi)'!L847</f>
        <v>-0.67737578268263776</v>
      </c>
      <c r="E849" s="24">
        <f ca="1">'Weights (w)'!$B847*'Net flows (pi)'!E847+'Weights (w)'!$C847*'Net flows (pi)'!I847+'Weights (w)'!$D847*'Net flows (pi)'!M847</f>
        <v>0.15840702799003348</v>
      </c>
      <c r="G849">
        <f t="shared" ca="1" si="22"/>
        <v>3</v>
      </c>
      <c r="H849">
        <f t="shared" ca="1" si="22"/>
        <v>1</v>
      </c>
      <c r="I849">
        <f t="shared" ca="1" si="22"/>
        <v>4</v>
      </c>
      <c r="J849">
        <f t="shared" ca="1" si="22"/>
        <v>2</v>
      </c>
    </row>
    <row r="850" spans="1:10">
      <c r="A850" s="7">
        <v>846</v>
      </c>
      <c r="B850" s="24">
        <f ca="1">'Weights (w)'!$B848*'Net flows (pi)'!B848+'Weights (w)'!$C848*'Net flows (pi)'!F848+'Weights (w)'!$D848*'Net flows (pi)'!J848</f>
        <v>0.55096320465842563</v>
      </c>
      <c r="C850" s="24">
        <f ca="1">'Weights (w)'!$B848*'Net flows (pi)'!C848+'Weights (w)'!$C848*'Net flows (pi)'!G848+'Weights (w)'!$D848*'Net flows (pi)'!K848</f>
        <v>1.4290367953415744</v>
      </c>
      <c r="D850" s="24">
        <f ca="1">'Weights (w)'!$B848*'Net flows (pi)'!D848+'Weights (w)'!$C848*'Net flows (pi)'!H848+'Weights (w)'!$D848*'Net flows (pi)'!L848</f>
        <v>-2.64</v>
      </c>
      <c r="E850" s="24">
        <f ca="1">'Weights (w)'!$B848*'Net flows (pi)'!E848+'Weights (w)'!$C848*'Net flows (pi)'!I848+'Weights (w)'!$D848*'Net flows (pi)'!M848</f>
        <v>0.66</v>
      </c>
      <c r="G850">
        <f t="shared" ca="1" si="22"/>
        <v>3</v>
      </c>
      <c r="H850">
        <f t="shared" ca="1" si="22"/>
        <v>1</v>
      </c>
      <c r="I850">
        <f t="shared" ca="1" si="22"/>
        <v>4</v>
      </c>
      <c r="J850">
        <f t="shared" ca="1" si="22"/>
        <v>2</v>
      </c>
    </row>
    <row r="851" spans="1:10">
      <c r="A851" s="7">
        <v>847</v>
      </c>
      <c r="B851" s="24">
        <f ca="1">'Weights (w)'!$B849*'Net flows (pi)'!B849+'Weights (w)'!$C849*'Net flows (pi)'!F849+'Weights (w)'!$D849*'Net flows (pi)'!J849</f>
        <v>0.46226757568316024</v>
      </c>
      <c r="C851" s="24">
        <f ca="1">'Weights (w)'!$B849*'Net flows (pi)'!C849+'Weights (w)'!$C849*'Net flows (pi)'!G849+'Weights (w)'!$D849*'Net flows (pi)'!K849</f>
        <v>1.65</v>
      </c>
      <c r="D851" s="24">
        <f ca="1">'Weights (w)'!$B849*'Net flows (pi)'!D849+'Weights (w)'!$C849*'Net flows (pi)'!H849+'Weights (w)'!$D849*'Net flows (pi)'!L849</f>
        <v>-2.3047673167169931</v>
      </c>
      <c r="E851" s="24">
        <f ca="1">'Weights (w)'!$B849*'Net flows (pi)'!E849+'Weights (w)'!$C849*'Net flows (pi)'!I849+'Weights (w)'!$D849*'Net flows (pi)'!M849</f>
        <v>0.19249974103383305</v>
      </c>
      <c r="G851">
        <f t="shared" ca="1" si="22"/>
        <v>2</v>
      </c>
      <c r="H851">
        <f t="shared" ca="1" si="22"/>
        <v>1</v>
      </c>
      <c r="I851">
        <f t="shared" ca="1" si="22"/>
        <v>4</v>
      </c>
      <c r="J851">
        <f t="shared" ca="1" si="22"/>
        <v>3</v>
      </c>
    </row>
    <row r="852" spans="1:10">
      <c r="A852" s="7">
        <v>848</v>
      </c>
      <c r="B852" s="24">
        <f ca="1">'Weights (w)'!$B850*'Net flows (pi)'!B850+'Weights (w)'!$C850*'Net flows (pi)'!F850+'Weights (w)'!$D850*'Net flows (pi)'!J850</f>
        <v>-1.98</v>
      </c>
      <c r="C852" s="24">
        <f ca="1">'Weights (w)'!$B850*'Net flows (pi)'!C850+'Weights (w)'!$C850*'Net flows (pi)'!G850+'Weights (w)'!$D850*'Net flows (pi)'!K850</f>
        <v>1.3199999999999998</v>
      </c>
      <c r="D852" s="24">
        <f ca="1">'Weights (w)'!$B850*'Net flows (pi)'!D850+'Weights (w)'!$C850*'Net flows (pi)'!H850+'Weights (w)'!$D850*'Net flows (pi)'!L850</f>
        <v>-1.32</v>
      </c>
      <c r="E852" s="24">
        <f ca="1">'Weights (w)'!$B850*'Net flows (pi)'!E850+'Weights (w)'!$C850*'Net flows (pi)'!I850+'Weights (w)'!$D850*'Net flows (pi)'!M850</f>
        <v>1.98</v>
      </c>
      <c r="G852">
        <f t="shared" ca="1" si="22"/>
        <v>4</v>
      </c>
      <c r="H852">
        <f t="shared" ca="1" si="22"/>
        <v>2</v>
      </c>
      <c r="I852">
        <f t="shared" ca="1" si="22"/>
        <v>3</v>
      </c>
      <c r="J852">
        <f t="shared" ca="1" si="22"/>
        <v>1</v>
      </c>
    </row>
    <row r="853" spans="1:10">
      <c r="A853" s="7">
        <v>849</v>
      </c>
      <c r="B853" s="24">
        <f ca="1">'Weights (w)'!$B851*'Net flows (pi)'!B851+'Weights (w)'!$C851*'Net flows (pi)'!F851+'Weights (w)'!$D851*'Net flows (pi)'!J851</f>
        <v>-0.24453355629107237</v>
      </c>
      <c r="C853" s="24">
        <f ca="1">'Weights (w)'!$B851*'Net flows (pi)'!C851+'Weights (w)'!$C851*'Net flows (pi)'!G851+'Weights (w)'!$D851*'Net flows (pi)'!K851</f>
        <v>1.628339769941781</v>
      </c>
      <c r="D853" s="24">
        <f ca="1">'Weights (w)'!$B851*'Net flows (pi)'!D851+'Weights (w)'!$C851*'Net flows (pi)'!H851+'Weights (w)'!$D851*'Net flows (pi)'!L851</f>
        <v>-2.6399999999999997</v>
      </c>
      <c r="E853" s="24">
        <f ca="1">'Weights (w)'!$B851*'Net flows (pi)'!E851+'Weights (w)'!$C851*'Net flows (pi)'!I851+'Weights (w)'!$D851*'Net flows (pi)'!M851</f>
        <v>1.2561937863492914</v>
      </c>
      <c r="G853">
        <f t="shared" ca="1" si="22"/>
        <v>3</v>
      </c>
      <c r="H853">
        <f t="shared" ca="1" si="22"/>
        <v>1</v>
      </c>
      <c r="I853">
        <f t="shared" ca="1" si="22"/>
        <v>4</v>
      </c>
      <c r="J853">
        <f t="shared" ca="1" si="22"/>
        <v>2</v>
      </c>
    </row>
    <row r="854" spans="1:10">
      <c r="A854" s="7">
        <v>850</v>
      </c>
      <c r="B854" s="24">
        <f ca="1">'Weights (w)'!$B852*'Net flows (pi)'!B852+'Weights (w)'!$C852*'Net flows (pi)'!F852+'Weights (w)'!$D852*'Net flows (pi)'!J852</f>
        <v>-1.8422714324155602</v>
      </c>
      <c r="C854" s="24">
        <f ca="1">'Weights (w)'!$B852*'Net flows (pi)'!C852+'Weights (w)'!$C852*'Net flows (pi)'!G852+'Weights (w)'!$D852*'Net flows (pi)'!K852</f>
        <v>1.1515456405001545</v>
      </c>
      <c r="D854" s="24">
        <f ca="1">'Weights (w)'!$B852*'Net flows (pi)'!D852+'Weights (w)'!$C852*'Net flows (pi)'!H852+'Weights (w)'!$D852*'Net flows (pi)'!L852</f>
        <v>-2.4152801370769472E-2</v>
      </c>
      <c r="E854" s="24">
        <f ca="1">'Weights (w)'!$B852*'Net flows (pi)'!E852+'Weights (w)'!$C852*'Net flows (pi)'!I852+'Weights (w)'!$D852*'Net flows (pi)'!M852</f>
        <v>0.7148785932861752</v>
      </c>
      <c r="G854">
        <f t="shared" ca="1" si="22"/>
        <v>4</v>
      </c>
      <c r="H854">
        <f t="shared" ca="1" si="22"/>
        <v>1</v>
      </c>
      <c r="I854">
        <f t="shared" ca="1" si="22"/>
        <v>3</v>
      </c>
      <c r="J854">
        <f t="shared" ca="1" si="22"/>
        <v>2</v>
      </c>
    </row>
    <row r="855" spans="1:10">
      <c r="A855" s="7">
        <v>851</v>
      </c>
      <c r="B855" s="24">
        <f ca="1">'Weights (w)'!$B853*'Net flows (pi)'!B853+'Weights (w)'!$C853*'Net flows (pi)'!F853+'Weights (w)'!$D853*'Net flows (pi)'!J853</f>
        <v>0</v>
      </c>
      <c r="C855" s="24">
        <f ca="1">'Weights (w)'!$B853*'Net flows (pi)'!C853+'Weights (w)'!$C853*'Net flows (pi)'!G853+'Weights (w)'!$D853*'Net flows (pi)'!K853</f>
        <v>1.32</v>
      </c>
      <c r="D855" s="24">
        <f ca="1">'Weights (w)'!$B853*'Net flows (pi)'!D853+'Weights (w)'!$C853*'Net flows (pi)'!H853+'Weights (w)'!$D853*'Net flows (pi)'!L853</f>
        <v>-2.6399999999999997</v>
      </c>
      <c r="E855" s="24">
        <f ca="1">'Weights (w)'!$B853*'Net flows (pi)'!E853+'Weights (w)'!$C853*'Net flows (pi)'!I853+'Weights (w)'!$D853*'Net flows (pi)'!M853</f>
        <v>1.32</v>
      </c>
      <c r="G855">
        <f t="shared" ca="1" si="22"/>
        <v>3</v>
      </c>
      <c r="H855">
        <f t="shared" ca="1" si="22"/>
        <v>1.5</v>
      </c>
      <c r="I855">
        <f t="shared" ca="1" si="22"/>
        <v>4</v>
      </c>
      <c r="J855">
        <f t="shared" ca="1" si="22"/>
        <v>1.5</v>
      </c>
    </row>
    <row r="856" spans="1:10">
      <c r="A856" s="7">
        <v>852</v>
      </c>
      <c r="B856" s="24">
        <f ca="1">'Weights (w)'!$B854*'Net flows (pi)'!B854+'Weights (w)'!$C854*'Net flows (pi)'!F854+'Weights (w)'!$D854*'Net flows (pi)'!J854</f>
        <v>-0.66</v>
      </c>
      <c r="C856" s="24">
        <f ca="1">'Weights (w)'!$B854*'Net flows (pi)'!C854+'Weights (w)'!$C854*'Net flows (pi)'!G854+'Weights (w)'!$D854*'Net flows (pi)'!K854</f>
        <v>1.9948382999623759</v>
      </c>
      <c r="D856" s="24">
        <f ca="1">'Weights (w)'!$B854*'Net flows (pi)'!D854+'Weights (w)'!$C854*'Net flows (pi)'!H854+'Weights (w)'!$D854*'Net flows (pi)'!L854</f>
        <v>-1.3348382999623758</v>
      </c>
      <c r="E856" s="24">
        <f ca="1">'Weights (w)'!$B854*'Net flows (pi)'!E854+'Weights (w)'!$C854*'Net flows (pi)'!I854+'Weights (w)'!$D854*'Net flows (pi)'!M854</f>
        <v>0</v>
      </c>
      <c r="G856">
        <f t="shared" ca="1" si="22"/>
        <v>3</v>
      </c>
      <c r="H856">
        <f t="shared" ca="1" si="22"/>
        <v>1</v>
      </c>
      <c r="I856">
        <f t="shared" ca="1" si="22"/>
        <v>4</v>
      </c>
      <c r="J856">
        <f t="shared" ca="1" si="22"/>
        <v>2</v>
      </c>
    </row>
    <row r="857" spans="1:10">
      <c r="A857" s="7">
        <v>853</v>
      </c>
      <c r="B857" s="24">
        <f ca="1">'Weights (w)'!$B855*'Net flows (pi)'!B855+'Weights (w)'!$C855*'Net flows (pi)'!F855+'Weights (w)'!$D855*'Net flows (pi)'!J855</f>
        <v>-0.99</v>
      </c>
      <c r="C857" s="24">
        <f ca="1">'Weights (w)'!$B855*'Net flows (pi)'!C855+'Weights (w)'!$C855*'Net flows (pi)'!G855+'Weights (w)'!$D855*'Net flows (pi)'!K855</f>
        <v>1.98</v>
      </c>
      <c r="D857" s="24">
        <f ca="1">'Weights (w)'!$B855*'Net flows (pi)'!D855+'Weights (w)'!$C855*'Net flows (pi)'!H855+'Weights (w)'!$D855*'Net flows (pi)'!L855</f>
        <v>-2.31</v>
      </c>
      <c r="E857" s="24">
        <f ca="1">'Weights (w)'!$B855*'Net flows (pi)'!E855+'Weights (w)'!$C855*'Net flows (pi)'!I855+'Weights (w)'!$D855*'Net flows (pi)'!M855</f>
        <v>1.32</v>
      </c>
      <c r="G857">
        <f t="shared" ca="1" si="22"/>
        <v>3</v>
      </c>
      <c r="H857">
        <f t="shared" ca="1" si="22"/>
        <v>1</v>
      </c>
      <c r="I857">
        <f t="shared" ca="1" si="22"/>
        <v>4</v>
      </c>
      <c r="J857">
        <f t="shared" ca="1" si="22"/>
        <v>2</v>
      </c>
    </row>
    <row r="858" spans="1:10">
      <c r="A858" s="7">
        <v>854</v>
      </c>
      <c r="B858" s="24">
        <f ca="1">'Weights (w)'!$B856*'Net flows (pi)'!B856+'Weights (w)'!$C856*'Net flows (pi)'!F856+'Weights (w)'!$D856*'Net flows (pi)'!J856</f>
        <v>-0.99908647549652452</v>
      </c>
      <c r="C858" s="24">
        <f ca="1">'Weights (w)'!$B856*'Net flows (pi)'!C856+'Weights (w)'!$C856*'Net flows (pi)'!G856+'Weights (w)'!$D856*'Net flows (pi)'!K856</f>
        <v>0.34587203007501077</v>
      </c>
      <c r="D858" s="24">
        <f ca="1">'Weights (w)'!$B856*'Net flows (pi)'!D856+'Weights (w)'!$C856*'Net flows (pi)'!H856+'Weights (w)'!$D856*'Net flows (pi)'!L856</f>
        <v>-0.58451309426432141</v>
      </c>
      <c r="E858" s="24">
        <f ca="1">'Weights (w)'!$B856*'Net flows (pi)'!E856+'Weights (w)'!$C856*'Net flows (pi)'!I856+'Weights (w)'!$D856*'Net flows (pi)'!M856</f>
        <v>1.2377275396858349</v>
      </c>
      <c r="G858">
        <f t="shared" ca="1" si="22"/>
        <v>4</v>
      </c>
      <c r="H858">
        <f t="shared" ca="1" si="22"/>
        <v>2</v>
      </c>
      <c r="I858">
        <f t="shared" ca="1" si="22"/>
        <v>3</v>
      </c>
      <c r="J858">
        <f t="shared" ca="1" si="22"/>
        <v>1</v>
      </c>
    </row>
    <row r="859" spans="1:10">
      <c r="A859" s="7">
        <v>855</v>
      </c>
      <c r="B859" s="24">
        <f ca="1">'Weights (w)'!$B857*'Net flows (pi)'!B857+'Weights (w)'!$C857*'Net flows (pi)'!F857+'Weights (w)'!$D857*'Net flows (pi)'!J857</f>
        <v>-1.65</v>
      </c>
      <c r="C859" s="24">
        <f ca="1">'Weights (w)'!$B857*'Net flows (pi)'!C857+'Weights (w)'!$C857*'Net flows (pi)'!G857+'Weights (w)'!$D857*'Net flows (pi)'!K857</f>
        <v>1.2199270929073023</v>
      </c>
      <c r="D859" s="24">
        <f ca="1">'Weights (w)'!$B857*'Net flows (pi)'!D857+'Weights (w)'!$C857*'Net flows (pi)'!H857+'Weights (w)'!$D857*'Net flows (pi)'!L857</f>
        <v>0.99</v>
      </c>
      <c r="E859" s="24">
        <f ca="1">'Weights (w)'!$B857*'Net flows (pi)'!E857+'Weights (w)'!$C857*'Net flows (pi)'!I857+'Weights (w)'!$D857*'Net flows (pi)'!M857</f>
        <v>-0.55992709290730214</v>
      </c>
      <c r="G859">
        <f t="shared" ca="1" si="22"/>
        <v>4</v>
      </c>
      <c r="H859">
        <f t="shared" ca="1" si="22"/>
        <v>1</v>
      </c>
      <c r="I859">
        <f t="shared" ca="1" si="22"/>
        <v>2</v>
      </c>
      <c r="J859">
        <f t="shared" ca="1" si="22"/>
        <v>3</v>
      </c>
    </row>
    <row r="860" spans="1:10">
      <c r="A860" s="7">
        <v>856</v>
      </c>
      <c r="B860" s="24">
        <f ca="1">'Weights (w)'!$B858*'Net flows (pi)'!B858+'Weights (w)'!$C858*'Net flows (pi)'!F858+'Weights (w)'!$D858*'Net flows (pi)'!J858</f>
        <v>-1.98</v>
      </c>
      <c r="C860" s="24">
        <f ca="1">'Weights (w)'!$B858*'Net flows (pi)'!C858+'Weights (w)'!$C858*'Net flows (pi)'!G858+'Weights (w)'!$D858*'Net flows (pi)'!K858</f>
        <v>0.65999999999999992</v>
      </c>
      <c r="D860" s="24">
        <f ca="1">'Weights (w)'!$B858*'Net flows (pi)'!D858+'Weights (w)'!$C858*'Net flows (pi)'!H858+'Weights (w)'!$D858*'Net flows (pi)'!L858</f>
        <v>-0.68092811319888025</v>
      </c>
      <c r="E860" s="24">
        <f ca="1">'Weights (w)'!$B858*'Net flows (pi)'!E858+'Weights (w)'!$C858*'Net flows (pi)'!I858+'Weights (w)'!$D858*'Net flows (pi)'!M858</f>
        <v>2.0009281131988801</v>
      </c>
      <c r="G860">
        <f t="shared" ca="1" si="22"/>
        <v>4</v>
      </c>
      <c r="H860">
        <f t="shared" ca="1" si="22"/>
        <v>2</v>
      </c>
      <c r="I860">
        <f t="shared" ca="1" si="22"/>
        <v>3</v>
      </c>
      <c r="J860">
        <f t="shared" ca="1" si="22"/>
        <v>1</v>
      </c>
    </row>
    <row r="861" spans="1:10">
      <c r="A861" s="7">
        <v>857</v>
      </c>
      <c r="B861" s="24">
        <f ca="1">'Weights (w)'!$B859*'Net flows (pi)'!B859+'Weights (w)'!$C859*'Net flows (pi)'!F859+'Weights (w)'!$D859*'Net flows (pi)'!J859</f>
        <v>-1.4551236286710563</v>
      </c>
      <c r="C861" s="24">
        <f ca="1">'Weights (w)'!$B859*'Net flows (pi)'!C859+'Weights (w)'!$C859*'Net flows (pi)'!G859+'Weights (w)'!$D859*'Net flows (pi)'!K859</f>
        <v>0.33000000000000007</v>
      </c>
      <c r="D861" s="24">
        <f ca="1">'Weights (w)'!$B859*'Net flows (pi)'!D859+'Weights (w)'!$C859*'Net flows (pi)'!H859+'Weights (w)'!$D859*'Net flows (pi)'!L859</f>
        <v>-0.49336546534300585</v>
      </c>
      <c r="E861" s="24">
        <f ca="1">'Weights (w)'!$B859*'Net flows (pi)'!E859+'Weights (w)'!$C859*'Net flows (pi)'!I859+'Weights (w)'!$D859*'Net flows (pi)'!M859</f>
        <v>1.6184890940140622</v>
      </c>
      <c r="G861">
        <f t="shared" ca="1" si="22"/>
        <v>4</v>
      </c>
      <c r="H861">
        <f t="shared" ca="1" si="22"/>
        <v>2</v>
      </c>
      <c r="I861">
        <f t="shared" ca="1" si="22"/>
        <v>3</v>
      </c>
      <c r="J861">
        <f t="shared" ca="1" si="22"/>
        <v>1</v>
      </c>
    </row>
    <row r="862" spans="1:10">
      <c r="A862" s="7">
        <v>858</v>
      </c>
      <c r="B862" s="24">
        <f ca="1">'Weights (w)'!$B860*'Net flows (pi)'!B860+'Weights (w)'!$C860*'Net flows (pi)'!F860+'Weights (w)'!$D860*'Net flows (pi)'!J860</f>
        <v>-0.63624033469034602</v>
      </c>
      <c r="C862" s="24">
        <f ca="1">'Weights (w)'!$B860*'Net flows (pi)'!C860+'Weights (w)'!$C860*'Net flows (pi)'!G860+'Weights (w)'!$D860*'Net flows (pi)'!K860</f>
        <v>2.5159257359392386</v>
      </c>
      <c r="D862" s="24">
        <f ca="1">'Weights (w)'!$B860*'Net flows (pi)'!D860+'Weights (w)'!$C860*'Net flows (pi)'!H860+'Weights (w)'!$D860*'Net flows (pi)'!L860</f>
        <v>-2.4692587704728792</v>
      </c>
      <c r="E862" s="24">
        <f ca="1">'Weights (w)'!$B860*'Net flows (pi)'!E860+'Weights (w)'!$C860*'Net flows (pi)'!I860+'Weights (w)'!$D860*'Net flows (pi)'!M860</f>
        <v>0.58957336922398695</v>
      </c>
      <c r="G862">
        <f t="shared" ca="1" si="22"/>
        <v>3</v>
      </c>
      <c r="H862">
        <f t="shared" ca="1" si="22"/>
        <v>1</v>
      </c>
      <c r="I862">
        <f t="shared" ca="1" si="22"/>
        <v>4</v>
      </c>
      <c r="J862">
        <f t="shared" ca="1" si="22"/>
        <v>2</v>
      </c>
    </row>
    <row r="863" spans="1:10">
      <c r="A863" s="7">
        <v>859</v>
      </c>
      <c r="B863" s="24">
        <f ca="1">'Weights (w)'!$B861*'Net flows (pi)'!B861+'Weights (w)'!$C861*'Net flows (pi)'!F861+'Weights (w)'!$D861*'Net flows (pi)'!J861</f>
        <v>-0.32999999999999996</v>
      </c>
      <c r="C863" s="24">
        <f ca="1">'Weights (w)'!$B861*'Net flows (pi)'!C861+'Weights (w)'!$C861*'Net flows (pi)'!G861+'Weights (w)'!$D861*'Net flows (pi)'!K861</f>
        <v>2.525871835323148</v>
      </c>
      <c r="D863" s="24">
        <f ca="1">'Weights (w)'!$B861*'Net flows (pi)'!D861+'Weights (w)'!$C861*'Net flows (pi)'!H861+'Weights (w)'!$D861*'Net flows (pi)'!L861</f>
        <v>-1.32</v>
      </c>
      <c r="E863" s="24">
        <f ca="1">'Weights (w)'!$B861*'Net flows (pi)'!E861+'Weights (w)'!$C861*'Net flows (pi)'!I861+'Weights (w)'!$D861*'Net flows (pi)'!M861</f>
        <v>-0.87587183532314805</v>
      </c>
      <c r="G863">
        <f t="shared" ca="1" si="22"/>
        <v>2</v>
      </c>
      <c r="H863">
        <f t="shared" ca="1" si="22"/>
        <v>1</v>
      </c>
      <c r="I863">
        <f t="shared" ca="1" si="22"/>
        <v>4</v>
      </c>
      <c r="J863">
        <f t="shared" ca="1" si="22"/>
        <v>3</v>
      </c>
    </row>
    <row r="864" spans="1:10">
      <c r="A864" s="7">
        <v>860</v>
      </c>
      <c r="B864" s="24">
        <f ca="1">'Weights (w)'!$B862*'Net flows (pi)'!B862+'Weights (w)'!$C862*'Net flows (pi)'!F862+'Weights (w)'!$D862*'Net flows (pi)'!J862</f>
        <v>-1.9341810236580286</v>
      </c>
      <c r="C864" s="24">
        <f ca="1">'Weights (w)'!$B862*'Net flows (pi)'!C862+'Weights (w)'!$C862*'Net flows (pi)'!G862+'Weights (w)'!$D862*'Net flows (pi)'!K862</f>
        <v>1.9947622464633121</v>
      </c>
      <c r="D864" s="24">
        <f ca="1">'Weights (w)'!$B862*'Net flows (pi)'!D862+'Weights (w)'!$C862*'Net flows (pi)'!H862+'Weights (w)'!$D862*'Net flows (pi)'!L862</f>
        <v>-2.0258189763419714</v>
      </c>
      <c r="E864" s="24">
        <f ca="1">'Weights (w)'!$B862*'Net flows (pi)'!E862+'Weights (w)'!$C862*'Net flows (pi)'!I862+'Weights (w)'!$D862*'Net flows (pi)'!M862</f>
        <v>1.9652377535366878</v>
      </c>
      <c r="G864">
        <f t="shared" ca="1" si="22"/>
        <v>3</v>
      </c>
      <c r="H864">
        <f t="shared" ca="1" si="22"/>
        <v>1</v>
      </c>
      <c r="I864">
        <f t="shared" ca="1" si="22"/>
        <v>4</v>
      </c>
      <c r="J864">
        <f t="shared" ca="1" si="22"/>
        <v>2</v>
      </c>
    </row>
    <row r="865" spans="1:10">
      <c r="A865" s="7">
        <v>861</v>
      </c>
      <c r="B865" s="24">
        <f ca="1">'Weights (w)'!$B863*'Net flows (pi)'!B863+'Weights (w)'!$C863*'Net flows (pi)'!F863+'Weights (w)'!$D863*'Net flows (pi)'!J863</f>
        <v>-0.93143046942849472</v>
      </c>
      <c r="C865" s="24">
        <f ca="1">'Weights (w)'!$B863*'Net flows (pi)'!C863+'Weights (w)'!$C863*'Net flows (pi)'!G863+'Weights (w)'!$D863*'Net flows (pi)'!K863</f>
        <v>1.6732229229099098</v>
      </c>
      <c r="D865" s="24">
        <f ca="1">'Weights (w)'!$B863*'Net flows (pi)'!D863+'Weights (w)'!$C863*'Net flows (pi)'!H863+'Weights (w)'!$D863*'Net flows (pi)'!L863</f>
        <v>-2.31</v>
      </c>
      <c r="E865" s="24">
        <f ca="1">'Weights (w)'!$B863*'Net flows (pi)'!E863+'Weights (w)'!$C863*'Net flows (pi)'!I863+'Weights (w)'!$D863*'Net flows (pi)'!M863</f>
        <v>1.5682075465185847</v>
      </c>
      <c r="G865">
        <f t="shared" ca="1" si="22"/>
        <v>3</v>
      </c>
      <c r="H865">
        <f t="shared" ca="1" si="22"/>
        <v>1</v>
      </c>
      <c r="I865">
        <f t="shared" ca="1" si="22"/>
        <v>4</v>
      </c>
      <c r="J865">
        <f t="shared" ca="1" si="22"/>
        <v>2</v>
      </c>
    </row>
    <row r="866" spans="1:10">
      <c r="A866" s="7">
        <v>862</v>
      </c>
      <c r="B866" s="24">
        <f ca="1">'Weights (w)'!$B864*'Net flows (pi)'!B864+'Weights (w)'!$C864*'Net flows (pi)'!F864+'Weights (w)'!$D864*'Net flows (pi)'!J864</f>
        <v>-0.68852742233363351</v>
      </c>
      <c r="C866" s="24">
        <f ca="1">'Weights (w)'!$B864*'Net flows (pi)'!C864+'Weights (w)'!$C864*'Net flows (pi)'!G864+'Weights (w)'!$D864*'Net flows (pi)'!K864</f>
        <v>0.18146881249450003</v>
      </c>
      <c r="D866" s="24">
        <f ca="1">'Weights (w)'!$B864*'Net flows (pi)'!D864+'Weights (w)'!$C864*'Net flows (pi)'!H864+'Weights (w)'!$D864*'Net flows (pi)'!L864</f>
        <v>-1.7167056392832298</v>
      </c>
      <c r="E866" s="24">
        <f ca="1">'Weights (w)'!$B864*'Net flows (pi)'!E864+'Weights (w)'!$C864*'Net flows (pi)'!I864+'Weights (w)'!$D864*'Net flows (pi)'!M864</f>
        <v>2.2237642491223628</v>
      </c>
      <c r="G866">
        <f t="shared" ca="1" si="22"/>
        <v>3</v>
      </c>
      <c r="H866">
        <f t="shared" ca="1" si="22"/>
        <v>2</v>
      </c>
      <c r="I866">
        <f t="shared" ca="1" si="22"/>
        <v>4</v>
      </c>
      <c r="J866">
        <f t="shared" ca="1" si="22"/>
        <v>1</v>
      </c>
    </row>
    <row r="867" spans="1:10">
      <c r="A867" s="7">
        <v>863</v>
      </c>
      <c r="B867" s="24">
        <f ca="1">'Weights (w)'!$B865*'Net flows (pi)'!B865+'Weights (w)'!$C865*'Net flows (pi)'!F865+'Weights (w)'!$D865*'Net flows (pi)'!J865</f>
        <v>0</v>
      </c>
      <c r="C867" s="24">
        <f ca="1">'Weights (w)'!$B865*'Net flows (pi)'!C865+'Weights (w)'!$C865*'Net flows (pi)'!G865+'Weights (w)'!$D865*'Net flows (pi)'!K865</f>
        <v>1.5024195535593938</v>
      </c>
      <c r="D867" s="24">
        <f ca="1">'Weights (w)'!$B865*'Net flows (pi)'!D865+'Weights (w)'!$C865*'Net flows (pi)'!H865+'Weights (w)'!$D865*'Net flows (pi)'!L865</f>
        <v>-1.98</v>
      </c>
      <c r="E867" s="24">
        <f ca="1">'Weights (w)'!$B865*'Net flows (pi)'!E865+'Weights (w)'!$C865*'Net flows (pi)'!I865+'Weights (w)'!$D865*'Net flows (pi)'!M865</f>
        <v>0.4775804464406061</v>
      </c>
      <c r="G867">
        <f t="shared" ca="1" si="22"/>
        <v>3</v>
      </c>
      <c r="H867">
        <f t="shared" ca="1" si="22"/>
        <v>1</v>
      </c>
      <c r="I867">
        <f t="shared" ca="1" si="22"/>
        <v>4</v>
      </c>
      <c r="J867">
        <f t="shared" ca="1" si="22"/>
        <v>2</v>
      </c>
    </row>
    <row r="868" spans="1:10">
      <c r="A868" s="7">
        <v>864</v>
      </c>
      <c r="B868" s="24">
        <f ca="1">'Weights (w)'!$B866*'Net flows (pi)'!B866+'Weights (w)'!$C866*'Net flows (pi)'!F866+'Weights (w)'!$D866*'Net flows (pi)'!J866</f>
        <v>-0.73767794763605954</v>
      </c>
      <c r="C868" s="24">
        <f ca="1">'Weights (w)'!$B866*'Net flows (pi)'!C866+'Weights (w)'!$C866*'Net flows (pi)'!G866+'Weights (w)'!$D866*'Net flows (pi)'!K866</f>
        <v>1.7649078043348998</v>
      </c>
      <c r="D868" s="24">
        <f ca="1">'Weights (w)'!$B866*'Net flows (pi)'!D866+'Weights (w)'!$C866*'Net flows (pi)'!H866+'Weights (w)'!$D866*'Net flows (pi)'!L866</f>
        <v>-1.5509425561878047</v>
      </c>
      <c r="E868" s="24">
        <f ca="1">'Weights (w)'!$B866*'Net flows (pi)'!E866+'Weights (w)'!$C866*'Net flows (pi)'!I866+'Weights (w)'!$D866*'Net flows (pi)'!M866</f>
        <v>0.52371269948896448</v>
      </c>
      <c r="G868">
        <f t="shared" ca="1" si="22"/>
        <v>3</v>
      </c>
      <c r="H868">
        <f t="shared" ca="1" si="22"/>
        <v>1</v>
      </c>
      <c r="I868">
        <f t="shared" ca="1" si="22"/>
        <v>4</v>
      </c>
      <c r="J868">
        <f t="shared" ca="1" si="22"/>
        <v>2</v>
      </c>
    </row>
    <row r="869" spans="1:10">
      <c r="A869" s="7">
        <v>865</v>
      </c>
      <c r="B869" s="24">
        <f ca="1">'Weights (w)'!$B867*'Net flows (pi)'!B867+'Weights (w)'!$C867*'Net flows (pi)'!F867+'Weights (w)'!$D867*'Net flows (pi)'!J867</f>
        <v>-0.66</v>
      </c>
      <c r="C869" s="24">
        <f ca="1">'Weights (w)'!$B867*'Net flows (pi)'!C867+'Weights (w)'!$C867*'Net flows (pi)'!G867+'Weights (w)'!$D867*'Net flows (pi)'!K867</f>
        <v>0.91961126206895638</v>
      </c>
      <c r="D869" s="24">
        <f ca="1">'Weights (w)'!$B867*'Net flows (pi)'!D867+'Weights (w)'!$C867*'Net flows (pi)'!H867+'Weights (w)'!$D867*'Net flows (pi)'!L867</f>
        <v>-1.65</v>
      </c>
      <c r="E869" s="24">
        <f ca="1">'Weights (w)'!$B867*'Net flows (pi)'!E867+'Weights (w)'!$C867*'Net flows (pi)'!I867+'Weights (w)'!$D867*'Net flows (pi)'!M867</f>
        <v>1.3903887379310438</v>
      </c>
      <c r="G869">
        <f t="shared" ca="1" si="22"/>
        <v>3</v>
      </c>
      <c r="H869">
        <f t="shared" ca="1" si="22"/>
        <v>2</v>
      </c>
      <c r="I869">
        <f t="shared" ca="1" si="22"/>
        <v>4</v>
      </c>
      <c r="J869">
        <f t="shared" ca="1" si="22"/>
        <v>1</v>
      </c>
    </row>
    <row r="870" spans="1:10">
      <c r="A870" s="7">
        <v>866</v>
      </c>
      <c r="B870" s="24">
        <f ca="1">'Weights (w)'!$B868*'Net flows (pi)'!B868+'Weights (w)'!$C868*'Net flows (pi)'!F868+'Weights (w)'!$D868*'Net flows (pi)'!J868</f>
        <v>-0.16625430076434788</v>
      </c>
      <c r="C870" s="24">
        <f ca="1">'Weights (w)'!$B868*'Net flows (pi)'!C868+'Weights (w)'!$C868*'Net flows (pi)'!G868+'Weights (w)'!$D868*'Net flows (pi)'!K868</f>
        <v>1.864067928007259</v>
      </c>
      <c r="D870" s="24">
        <f ca="1">'Weights (w)'!$B868*'Net flows (pi)'!D868+'Weights (w)'!$C868*'Net flows (pi)'!H868+'Weights (w)'!$D868*'Net flows (pi)'!L868</f>
        <v>-1.7815254616299765</v>
      </c>
      <c r="E870" s="24">
        <f ca="1">'Weights (w)'!$B868*'Net flows (pi)'!E868+'Weights (w)'!$C868*'Net flows (pi)'!I868+'Weights (w)'!$D868*'Net flows (pi)'!M868</f>
        <v>8.3711834387065753E-2</v>
      </c>
      <c r="G870">
        <f t="shared" ca="1" si="22"/>
        <v>3</v>
      </c>
      <c r="H870">
        <f t="shared" ca="1" si="22"/>
        <v>1</v>
      </c>
      <c r="I870">
        <f t="shared" ca="1" si="22"/>
        <v>4</v>
      </c>
      <c r="J870">
        <f t="shared" ca="1" si="22"/>
        <v>2</v>
      </c>
    </row>
    <row r="871" spans="1:10">
      <c r="A871" s="7">
        <v>867</v>
      </c>
      <c r="B871" s="24">
        <f ca="1">'Weights (w)'!$B869*'Net flows (pi)'!B869+'Weights (w)'!$C869*'Net flows (pi)'!F869+'Weights (w)'!$D869*'Net flows (pi)'!J869</f>
        <v>-2.31</v>
      </c>
      <c r="C871" s="24">
        <f ca="1">'Weights (w)'!$B869*'Net flows (pi)'!C869+'Weights (w)'!$C869*'Net flows (pi)'!G869+'Weights (w)'!$D869*'Net flows (pi)'!K869</f>
        <v>1.98</v>
      </c>
      <c r="D871" s="24">
        <f ca="1">'Weights (w)'!$B869*'Net flows (pi)'!D869+'Weights (w)'!$C869*'Net flows (pi)'!H869+'Weights (w)'!$D869*'Net flows (pi)'!L869</f>
        <v>-0.99</v>
      </c>
      <c r="E871" s="24">
        <f ca="1">'Weights (w)'!$B869*'Net flows (pi)'!E869+'Weights (w)'!$C869*'Net flows (pi)'!I869+'Weights (w)'!$D869*'Net flows (pi)'!M869</f>
        <v>1.32</v>
      </c>
      <c r="G871">
        <f t="shared" ca="1" si="22"/>
        <v>4</v>
      </c>
      <c r="H871">
        <f t="shared" ca="1" si="22"/>
        <v>1</v>
      </c>
      <c r="I871">
        <f t="shared" ca="1" si="22"/>
        <v>3</v>
      </c>
      <c r="J871">
        <f t="shared" ca="1" si="22"/>
        <v>2</v>
      </c>
    </row>
    <row r="872" spans="1:10">
      <c r="A872" s="7">
        <v>868</v>
      </c>
      <c r="B872" s="24">
        <f ca="1">'Weights (w)'!$B870*'Net flows (pi)'!B870+'Weights (w)'!$C870*'Net flows (pi)'!F870+'Weights (w)'!$D870*'Net flows (pi)'!J870</f>
        <v>-1.65</v>
      </c>
      <c r="C872" s="24">
        <f ca="1">'Weights (w)'!$B870*'Net flows (pi)'!C870+'Weights (w)'!$C870*'Net flows (pi)'!G870+'Weights (w)'!$D870*'Net flows (pi)'!K870</f>
        <v>2.31</v>
      </c>
      <c r="D872" s="24">
        <f ca="1">'Weights (w)'!$B870*'Net flows (pi)'!D870+'Weights (w)'!$C870*'Net flows (pi)'!H870+'Weights (w)'!$D870*'Net flows (pi)'!L870</f>
        <v>-0.33</v>
      </c>
      <c r="E872" s="24">
        <f ca="1">'Weights (w)'!$B870*'Net flows (pi)'!E870+'Weights (w)'!$C870*'Net flows (pi)'!I870+'Weights (w)'!$D870*'Net flows (pi)'!M870</f>
        <v>-0.32999999999999996</v>
      </c>
      <c r="G872">
        <f t="shared" ca="1" si="22"/>
        <v>4</v>
      </c>
      <c r="H872">
        <f t="shared" ca="1" si="22"/>
        <v>1</v>
      </c>
      <c r="I872">
        <f t="shared" ca="1" si="22"/>
        <v>3</v>
      </c>
      <c r="J872">
        <f t="shared" ca="1" si="22"/>
        <v>2</v>
      </c>
    </row>
    <row r="873" spans="1:10">
      <c r="A873" s="7">
        <v>869</v>
      </c>
      <c r="B873" s="24">
        <f ca="1">'Weights (w)'!$B871*'Net flows (pi)'!B871+'Weights (w)'!$C871*'Net flows (pi)'!F871+'Weights (w)'!$D871*'Net flows (pi)'!J871</f>
        <v>-0.83414560343529853</v>
      </c>
      <c r="C873" s="24">
        <f ca="1">'Weights (w)'!$B871*'Net flows (pi)'!C871+'Weights (w)'!$C871*'Net flows (pi)'!G871+'Weights (w)'!$D871*'Net flows (pi)'!K871</f>
        <v>1.5726938664123815</v>
      </c>
      <c r="D873" s="24">
        <f ca="1">'Weights (w)'!$B871*'Net flows (pi)'!D871+'Weights (w)'!$C871*'Net flows (pi)'!H871+'Weights (w)'!$D871*'Net flows (pi)'!L871</f>
        <v>-2.1430961272878566</v>
      </c>
      <c r="E873" s="24">
        <f ca="1">'Weights (w)'!$B871*'Net flows (pi)'!E871+'Weights (w)'!$C871*'Net flows (pi)'!I871+'Weights (w)'!$D871*'Net flows (pi)'!M871</f>
        <v>1.4045478643107738</v>
      </c>
      <c r="G873">
        <f t="shared" ca="1" si="22"/>
        <v>3</v>
      </c>
      <c r="H873">
        <f t="shared" ca="1" si="22"/>
        <v>1</v>
      </c>
      <c r="I873">
        <f t="shared" ca="1" si="22"/>
        <v>4</v>
      </c>
      <c r="J873">
        <f t="shared" ca="1" si="22"/>
        <v>2</v>
      </c>
    </row>
    <row r="874" spans="1:10">
      <c r="A874" s="7">
        <v>870</v>
      </c>
      <c r="B874" s="24">
        <f ca="1">'Weights (w)'!$B872*'Net flows (pi)'!B872+'Weights (w)'!$C872*'Net flows (pi)'!F872+'Weights (w)'!$D872*'Net flows (pi)'!J872</f>
        <v>-2.31</v>
      </c>
      <c r="C874" s="24">
        <f ca="1">'Weights (w)'!$B872*'Net flows (pi)'!C872+'Weights (w)'!$C872*'Net flows (pi)'!G872+'Weights (w)'!$D872*'Net flows (pi)'!K872</f>
        <v>2.31</v>
      </c>
      <c r="D874" s="24">
        <f ca="1">'Weights (w)'!$B872*'Net flows (pi)'!D872+'Weights (w)'!$C872*'Net flows (pi)'!H872+'Weights (w)'!$D872*'Net flows (pi)'!L872</f>
        <v>-0.32999999999999996</v>
      </c>
      <c r="E874" s="24">
        <f ca="1">'Weights (w)'!$B872*'Net flows (pi)'!E872+'Weights (w)'!$C872*'Net flows (pi)'!I872+'Weights (w)'!$D872*'Net flows (pi)'!M872</f>
        <v>0.32999999999999996</v>
      </c>
      <c r="G874">
        <f t="shared" ca="1" si="22"/>
        <v>4</v>
      </c>
      <c r="H874">
        <f t="shared" ca="1" si="22"/>
        <v>1</v>
      </c>
      <c r="I874">
        <f t="shared" ca="1" si="22"/>
        <v>3</v>
      </c>
      <c r="J874">
        <f t="shared" ca="1" si="22"/>
        <v>2</v>
      </c>
    </row>
    <row r="875" spans="1:10">
      <c r="A875" s="7">
        <v>871</v>
      </c>
      <c r="B875" s="24">
        <f ca="1">'Weights (w)'!$B873*'Net flows (pi)'!B873+'Weights (w)'!$C873*'Net flows (pi)'!F873+'Weights (w)'!$D873*'Net flows (pi)'!J873</f>
        <v>0.12652386268464366</v>
      </c>
      <c r="C875" s="24">
        <f ca="1">'Weights (w)'!$B873*'Net flows (pi)'!C873+'Weights (w)'!$C873*'Net flows (pi)'!G873+'Weights (w)'!$D873*'Net flows (pi)'!K873</f>
        <v>1.65</v>
      </c>
      <c r="D875" s="24">
        <f ca="1">'Weights (w)'!$B873*'Net flows (pi)'!D873+'Weights (w)'!$C873*'Net flows (pi)'!H873+'Weights (w)'!$D873*'Net flows (pi)'!L873</f>
        <v>-0.50405743269893399</v>
      </c>
      <c r="E875" s="24">
        <f ca="1">'Weights (w)'!$B873*'Net flows (pi)'!E873+'Weights (w)'!$C873*'Net flows (pi)'!I873+'Weights (w)'!$D873*'Net flows (pi)'!M873</f>
        <v>-1.2724664299857098</v>
      </c>
      <c r="G875">
        <f t="shared" ca="1" si="22"/>
        <v>2</v>
      </c>
      <c r="H875">
        <f t="shared" ca="1" si="22"/>
        <v>1</v>
      </c>
      <c r="I875">
        <f t="shared" ca="1" si="22"/>
        <v>3</v>
      </c>
      <c r="J875">
        <f t="shared" ca="1" si="22"/>
        <v>4</v>
      </c>
    </row>
    <row r="876" spans="1:10">
      <c r="A876" s="7">
        <v>872</v>
      </c>
      <c r="B876" s="24">
        <f ca="1">'Weights (w)'!$B874*'Net flows (pi)'!B874+'Weights (w)'!$C874*'Net flows (pi)'!F874+'Weights (w)'!$D874*'Net flows (pi)'!J874</f>
        <v>-0.89341449190331712</v>
      </c>
      <c r="C876" s="24">
        <f ca="1">'Weights (w)'!$B874*'Net flows (pi)'!C874+'Weights (w)'!$C874*'Net flows (pi)'!G874+'Weights (w)'!$D874*'Net flows (pi)'!K874</f>
        <v>1.2749759121883883</v>
      </c>
      <c r="D876" s="24">
        <f ca="1">'Weights (w)'!$B874*'Net flows (pi)'!D874+'Weights (w)'!$C874*'Net flows (pi)'!H874+'Weights (w)'!$D874*'Net flows (pi)'!L874</f>
        <v>-1.4696633618241242</v>
      </c>
      <c r="E876" s="24">
        <f ca="1">'Weights (w)'!$B874*'Net flows (pi)'!E874+'Weights (w)'!$C874*'Net flows (pi)'!I874+'Weights (w)'!$D874*'Net flows (pi)'!M874</f>
        <v>1.0881019415390529</v>
      </c>
      <c r="G876">
        <f t="shared" ca="1" si="22"/>
        <v>3</v>
      </c>
      <c r="H876">
        <f t="shared" ca="1" si="22"/>
        <v>1</v>
      </c>
      <c r="I876">
        <f t="shared" ca="1" si="22"/>
        <v>4</v>
      </c>
      <c r="J876">
        <f t="shared" ca="1" si="22"/>
        <v>2</v>
      </c>
    </row>
    <row r="877" spans="1:10">
      <c r="A877" s="7">
        <v>873</v>
      </c>
      <c r="B877" s="24">
        <f ca="1">'Weights (w)'!$B875*'Net flows (pi)'!B875+'Weights (w)'!$C875*'Net flows (pi)'!F875+'Weights (w)'!$D875*'Net flows (pi)'!J875</f>
        <v>-0.3575177116089252</v>
      </c>
      <c r="C877" s="24">
        <f ca="1">'Weights (w)'!$B875*'Net flows (pi)'!C875+'Weights (w)'!$C875*'Net flows (pi)'!G875+'Weights (w)'!$D875*'Net flows (pi)'!K875</f>
        <v>0.65250425903489973</v>
      </c>
      <c r="D877" s="24">
        <f ca="1">'Weights (w)'!$B875*'Net flows (pi)'!D875+'Weights (w)'!$C875*'Net flows (pi)'!H875+'Weights (w)'!$D875*'Net flows (pi)'!L875</f>
        <v>-1.8338251821315015</v>
      </c>
      <c r="E877" s="24">
        <f ca="1">'Weights (w)'!$B875*'Net flows (pi)'!E875+'Weights (w)'!$C875*'Net flows (pi)'!I875+'Weights (w)'!$D875*'Net flows (pi)'!M875</f>
        <v>1.5388386347055272</v>
      </c>
      <c r="G877">
        <f t="shared" ca="1" si="22"/>
        <v>3</v>
      </c>
      <c r="H877">
        <f t="shared" ca="1" si="22"/>
        <v>2</v>
      </c>
      <c r="I877">
        <f t="shared" ca="1" si="22"/>
        <v>4</v>
      </c>
      <c r="J877">
        <f t="shared" ca="1" si="22"/>
        <v>1</v>
      </c>
    </row>
    <row r="878" spans="1:10">
      <c r="A878" s="7">
        <v>874</v>
      </c>
      <c r="B878" s="24">
        <f ca="1">'Weights (w)'!$B876*'Net flows (pi)'!B876+'Weights (w)'!$C876*'Net flows (pi)'!F876+'Weights (w)'!$D876*'Net flows (pi)'!J876</f>
        <v>-0.80719232973528354</v>
      </c>
      <c r="C878" s="24">
        <f ca="1">'Weights (w)'!$B876*'Net flows (pi)'!C876+'Weights (w)'!$C876*'Net flows (pi)'!G876+'Weights (w)'!$D876*'Net flows (pi)'!K876</f>
        <v>0.28249292449899566</v>
      </c>
      <c r="D878" s="24">
        <f ca="1">'Weights (w)'!$B876*'Net flows (pi)'!D876+'Weights (w)'!$C876*'Net flows (pi)'!H876+'Weights (w)'!$D876*'Net flows (pi)'!L876</f>
        <v>-0.33000000000000007</v>
      </c>
      <c r="E878" s="24">
        <f ca="1">'Weights (w)'!$B876*'Net flows (pi)'!E876+'Weights (w)'!$C876*'Net flows (pi)'!I876+'Weights (w)'!$D876*'Net flows (pi)'!M876</f>
        <v>0.85469940523628796</v>
      </c>
      <c r="G878">
        <f t="shared" ca="1" si="22"/>
        <v>4</v>
      </c>
      <c r="H878">
        <f t="shared" ca="1" si="22"/>
        <v>2</v>
      </c>
      <c r="I878">
        <f t="shared" ca="1" si="22"/>
        <v>3</v>
      </c>
      <c r="J878">
        <f t="shared" ca="1" si="22"/>
        <v>1</v>
      </c>
    </row>
    <row r="879" spans="1:10">
      <c r="A879" s="7">
        <v>875</v>
      </c>
      <c r="B879" s="24">
        <f ca="1">'Weights (w)'!$B877*'Net flows (pi)'!B877+'Weights (w)'!$C877*'Net flows (pi)'!F877+'Weights (w)'!$D877*'Net flows (pi)'!J877</f>
        <v>-1.6500000000000001</v>
      </c>
      <c r="C879" s="24">
        <f ca="1">'Weights (w)'!$B877*'Net flows (pi)'!C877+'Weights (w)'!$C877*'Net flows (pi)'!G877+'Weights (w)'!$D877*'Net flows (pi)'!K877</f>
        <v>0.72387168156357395</v>
      </c>
      <c r="D879" s="24">
        <f ca="1">'Weights (w)'!$B877*'Net flows (pi)'!D877+'Weights (w)'!$C877*'Net flows (pi)'!H877+'Weights (w)'!$D877*'Net flows (pi)'!L877</f>
        <v>-0.33000000000000007</v>
      </c>
      <c r="E879" s="24">
        <f ca="1">'Weights (w)'!$B877*'Net flows (pi)'!E877+'Weights (w)'!$C877*'Net flows (pi)'!I877+'Weights (w)'!$D877*'Net flows (pi)'!M877</f>
        <v>1.256128318436426</v>
      </c>
      <c r="G879">
        <f t="shared" ca="1" si="22"/>
        <v>4</v>
      </c>
      <c r="H879">
        <f t="shared" ca="1" si="22"/>
        <v>2</v>
      </c>
      <c r="I879">
        <f t="shared" ca="1" si="22"/>
        <v>3</v>
      </c>
      <c r="J879">
        <f t="shared" ca="1" si="22"/>
        <v>1</v>
      </c>
    </row>
    <row r="880" spans="1:10">
      <c r="A880" s="7">
        <v>876</v>
      </c>
      <c r="B880" s="24">
        <f ca="1">'Weights (w)'!$B878*'Net flows (pi)'!B878+'Weights (w)'!$C878*'Net flows (pi)'!F878+'Weights (w)'!$D878*'Net flows (pi)'!J878</f>
        <v>-0.65999999999999992</v>
      </c>
      <c r="C880" s="24">
        <f ca="1">'Weights (w)'!$B878*'Net flows (pi)'!C878+'Weights (w)'!$C878*'Net flows (pi)'!G878+'Weights (w)'!$D878*'Net flows (pi)'!K878</f>
        <v>0.33396149715372553</v>
      </c>
      <c r="D880" s="24">
        <f ca="1">'Weights (w)'!$B878*'Net flows (pi)'!D878+'Weights (w)'!$C878*'Net flows (pi)'!H878+'Weights (w)'!$D878*'Net flows (pi)'!L878</f>
        <v>-0.43675660941454136</v>
      </c>
      <c r="E880" s="24">
        <f ca="1">'Weights (w)'!$B878*'Net flows (pi)'!E878+'Weights (w)'!$C878*'Net flows (pi)'!I878+'Weights (w)'!$D878*'Net flows (pi)'!M878</f>
        <v>0.76279511226081598</v>
      </c>
      <c r="G880">
        <f t="shared" ca="1" si="22"/>
        <v>4</v>
      </c>
      <c r="H880">
        <f t="shared" ca="1" si="22"/>
        <v>2</v>
      </c>
      <c r="I880">
        <f t="shared" ca="1" si="22"/>
        <v>3</v>
      </c>
      <c r="J880">
        <f t="shared" ca="1" si="22"/>
        <v>1</v>
      </c>
    </row>
    <row r="881" spans="1:10">
      <c r="A881" s="7">
        <v>877</v>
      </c>
      <c r="B881" s="24">
        <f ca="1">'Weights (w)'!$B879*'Net flows (pi)'!B879+'Weights (w)'!$C879*'Net flows (pi)'!F879+'Weights (w)'!$D879*'Net flows (pi)'!J879</f>
        <v>-0.78075774419258281</v>
      </c>
      <c r="C881" s="24">
        <f ca="1">'Weights (w)'!$B879*'Net flows (pi)'!C879+'Weights (w)'!$C879*'Net flows (pi)'!G879+'Weights (w)'!$D879*'Net flows (pi)'!K879</f>
        <v>1.5235010687970731</v>
      </c>
      <c r="D881" s="24">
        <f ca="1">'Weights (w)'!$B879*'Net flows (pi)'!D879+'Weights (w)'!$C879*'Net flows (pi)'!H879+'Weights (w)'!$D879*'Net flows (pi)'!L879</f>
        <v>-1.3619810506413441</v>
      </c>
      <c r="E881" s="24">
        <f ca="1">'Weights (w)'!$B879*'Net flows (pi)'!E879+'Weights (w)'!$C879*'Net flows (pi)'!I879+'Weights (w)'!$D879*'Net flows (pi)'!M879</f>
        <v>0.6192377260368539</v>
      </c>
      <c r="G881">
        <f t="shared" ca="1" si="22"/>
        <v>3</v>
      </c>
      <c r="H881">
        <f t="shared" ca="1" si="22"/>
        <v>1</v>
      </c>
      <c r="I881">
        <f t="shared" ca="1" si="22"/>
        <v>4</v>
      </c>
      <c r="J881">
        <f t="shared" ca="1" si="22"/>
        <v>2</v>
      </c>
    </row>
    <row r="882" spans="1:10">
      <c r="A882" s="7">
        <v>878</v>
      </c>
      <c r="B882" s="24">
        <f ca="1">'Weights (w)'!$B880*'Net flows (pi)'!B880+'Weights (w)'!$C880*'Net flows (pi)'!F880+'Weights (w)'!$D880*'Net flows (pi)'!J880</f>
        <v>-1.3894750488578989</v>
      </c>
      <c r="C882" s="24">
        <f ca="1">'Weights (w)'!$B880*'Net flows (pi)'!C880+'Weights (w)'!$C880*'Net flows (pi)'!G880+'Weights (w)'!$D880*'Net flows (pi)'!K880</f>
        <v>1.98</v>
      </c>
      <c r="D882" s="24">
        <f ca="1">'Weights (w)'!$B880*'Net flows (pi)'!D880+'Weights (w)'!$C880*'Net flows (pi)'!H880+'Weights (w)'!$D880*'Net flows (pi)'!L880</f>
        <v>-1.3237096509242554</v>
      </c>
      <c r="E882" s="24">
        <f ca="1">'Weights (w)'!$B880*'Net flows (pi)'!E880+'Weights (w)'!$C880*'Net flows (pi)'!I880+'Weights (w)'!$D880*'Net flows (pi)'!M880</f>
        <v>0.73318469978215417</v>
      </c>
      <c r="G882">
        <f t="shared" ca="1" si="22"/>
        <v>4</v>
      </c>
      <c r="H882">
        <f t="shared" ca="1" si="22"/>
        <v>1</v>
      </c>
      <c r="I882">
        <f t="shared" ca="1" si="22"/>
        <v>3</v>
      </c>
      <c r="J882">
        <f t="shared" ca="1" si="22"/>
        <v>2</v>
      </c>
    </row>
    <row r="883" spans="1:10">
      <c r="A883" s="7">
        <v>879</v>
      </c>
      <c r="B883" s="24">
        <f ca="1">'Weights (w)'!$B881*'Net flows (pi)'!B881+'Weights (w)'!$C881*'Net flows (pi)'!F881+'Weights (w)'!$D881*'Net flows (pi)'!J881</f>
        <v>-1.0068666221048514</v>
      </c>
      <c r="C883" s="24">
        <f ca="1">'Weights (w)'!$B881*'Net flows (pi)'!C881+'Weights (w)'!$C881*'Net flows (pi)'!G881+'Weights (w)'!$D881*'Net flows (pi)'!K881</f>
        <v>0.66133790179765506</v>
      </c>
      <c r="D883" s="24">
        <f ca="1">'Weights (w)'!$B881*'Net flows (pi)'!D881+'Weights (w)'!$C881*'Net flows (pi)'!H881+'Weights (w)'!$D881*'Net flows (pi)'!L881</f>
        <v>-0.38256563738250482</v>
      </c>
      <c r="E883" s="24">
        <f ca="1">'Weights (w)'!$B881*'Net flows (pi)'!E881+'Weights (w)'!$C881*'Net flows (pi)'!I881+'Weights (w)'!$D881*'Net flows (pi)'!M881</f>
        <v>0.72809435768970121</v>
      </c>
      <c r="G883">
        <f t="shared" ca="1" si="22"/>
        <v>4</v>
      </c>
      <c r="H883">
        <f t="shared" ca="1" si="22"/>
        <v>2</v>
      </c>
      <c r="I883">
        <f t="shared" ca="1" si="22"/>
        <v>3</v>
      </c>
      <c r="J883">
        <f t="shared" ca="1" si="22"/>
        <v>1</v>
      </c>
    </row>
    <row r="884" spans="1:10">
      <c r="A884" s="7">
        <v>880</v>
      </c>
      <c r="B884" s="24">
        <f ca="1">'Weights (w)'!$B882*'Net flows (pi)'!B882+'Weights (w)'!$C882*'Net flows (pi)'!F882+'Weights (w)'!$D882*'Net flows (pi)'!J882</f>
        <v>-2.0924247740833208</v>
      </c>
      <c r="C884" s="24">
        <f ca="1">'Weights (w)'!$B882*'Net flows (pi)'!C882+'Weights (w)'!$C882*'Net flows (pi)'!G882+'Weights (w)'!$D882*'Net flows (pi)'!K882</f>
        <v>2.1733254654090719</v>
      </c>
      <c r="D884" s="24">
        <f ca="1">'Weights (w)'!$B882*'Net flows (pi)'!D882+'Weights (w)'!$C882*'Net flows (pi)'!H882+'Weights (w)'!$D882*'Net flows (pi)'!L882</f>
        <v>-1.277700773352187</v>
      </c>
      <c r="E884" s="24">
        <f ca="1">'Weights (w)'!$B882*'Net flows (pi)'!E882+'Weights (w)'!$C882*'Net flows (pi)'!I882+'Weights (w)'!$D882*'Net flows (pi)'!M882</f>
        <v>1.196800082026436</v>
      </c>
      <c r="G884">
        <f t="shared" ca="1" si="22"/>
        <v>4</v>
      </c>
      <c r="H884">
        <f t="shared" ca="1" si="22"/>
        <v>1</v>
      </c>
      <c r="I884">
        <f t="shared" ca="1" si="22"/>
        <v>3</v>
      </c>
      <c r="J884">
        <f t="shared" ca="1" si="22"/>
        <v>2</v>
      </c>
    </row>
    <row r="885" spans="1:10">
      <c r="A885" s="7">
        <v>881</v>
      </c>
      <c r="B885" s="24">
        <f ca="1">'Weights (w)'!$B883*'Net flows (pi)'!B883+'Weights (w)'!$C883*'Net flows (pi)'!F883+'Weights (w)'!$D883*'Net flows (pi)'!J883</f>
        <v>-7.1401591416238253E-2</v>
      </c>
      <c r="C885" s="24">
        <f ca="1">'Weights (w)'!$B883*'Net flows (pi)'!C883+'Weights (w)'!$C883*'Net flows (pi)'!G883+'Weights (w)'!$D883*'Net flows (pi)'!K883</f>
        <v>1.32</v>
      </c>
      <c r="D885" s="24">
        <f ca="1">'Weights (w)'!$B883*'Net flows (pi)'!D883+'Weights (w)'!$C883*'Net flows (pi)'!H883+'Weights (w)'!$D883*'Net flows (pi)'!L883</f>
        <v>-0.58859840858376156</v>
      </c>
      <c r="E885" s="24">
        <f ca="1">'Weights (w)'!$B883*'Net flows (pi)'!E883+'Weights (w)'!$C883*'Net flows (pi)'!I883+'Weights (w)'!$D883*'Net flows (pi)'!M883</f>
        <v>-0.65999999999999992</v>
      </c>
      <c r="G885">
        <f t="shared" ca="1" si="22"/>
        <v>2</v>
      </c>
      <c r="H885">
        <f t="shared" ca="1" si="22"/>
        <v>1</v>
      </c>
      <c r="I885">
        <f t="shared" ca="1" si="22"/>
        <v>3</v>
      </c>
      <c r="J885">
        <f t="shared" ca="1" si="22"/>
        <v>4</v>
      </c>
    </row>
    <row r="886" spans="1:10">
      <c r="A886" s="7">
        <v>882</v>
      </c>
      <c r="B886" s="24">
        <f ca="1">'Weights (w)'!$B884*'Net flows (pi)'!B884+'Weights (w)'!$C884*'Net flows (pi)'!F884+'Weights (w)'!$D884*'Net flows (pi)'!J884</f>
        <v>-1.82841186275731</v>
      </c>
      <c r="C886" s="24">
        <f ca="1">'Weights (w)'!$B884*'Net flows (pi)'!C884+'Weights (w)'!$C884*'Net flows (pi)'!G884+'Weights (w)'!$D884*'Net flows (pi)'!K884</f>
        <v>2.3927317447629606</v>
      </c>
      <c r="D886" s="24">
        <f ca="1">'Weights (w)'!$B884*'Net flows (pi)'!D884+'Weights (w)'!$C884*'Net flows (pi)'!H884+'Weights (w)'!$D884*'Net flows (pi)'!L884</f>
        <v>-2.095506417976237</v>
      </c>
      <c r="E886" s="24">
        <f ca="1">'Weights (w)'!$B884*'Net flows (pi)'!E884+'Weights (w)'!$C884*'Net flows (pi)'!I884+'Weights (w)'!$D884*'Net flows (pi)'!M884</f>
        <v>1.5311865359705867</v>
      </c>
      <c r="G886">
        <f t="shared" ca="1" si="22"/>
        <v>3</v>
      </c>
      <c r="H886">
        <f t="shared" ca="1" si="22"/>
        <v>1</v>
      </c>
      <c r="I886">
        <f t="shared" ca="1" si="22"/>
        <v>4</v>
      </c>
      <c r="J886">
        <f t="shared" ca="1" si="22"/>
        <v>2</v>
      </c>
    </row>
    <row r="887" spans="1:10">
      <c r="A887" s="7">
        <v>883</v>
      </c>
      <c r="B887" s="24">
        <f ca="1">'Weights (w)'!$B885*'Net flows (pi)'!B885+'Weights (w)'!$C885*'Net flows (pi)'!F885+'Weights (w)'!$D885*'Net flows (pi)'!J885</f>
        <v>-0.70050232342206731</v>
      </c>
      <c r="C887" s="24">
        <f ca="1">'Weights (w)'!$B885*'Net flows (pi)'!C885+'Weights (w)'!$C885*'Net flows (pi)'!G885+'Weights (w)'!$D885*'Net flows (pi)'!K885</f>
        <v>1.9499981318179787</v>
      </c>
      <c r="D887" s="24">
        <f ca="1">'Weights (w)'!$B885*'Net flows (pi)'!D885+'Weights (w)'!$C885*'Net flows (pi)'!H885+'Weights (w)'!$D885*'Net flows (pi)'!L885</f>
        <v>-2.1290412456842676</v>
      </c>
      <c r="E887" s="24">
        <f ca="1">'Weights (w)'!$B885*'Net flows (pi)'!E885+'Weights (w)'!$C885*'Net flows (pi)'!I885+'Weights (w)'!$D885*'Net flows (pi)'!M885</f>
        <v>0.87954543728835621</v>
      </c>
      <c r="G887">
        <f t="shared" ca="1" si="22"/>
        <v>3</v>
      </c>
      <c r="H887">
        <f t="shared" ca="1" si="22"/>
        <v>1</v>
      </c>
      <c r="I887">
        <f t="shared" ca="1" si="22"/>
        <v>4</v>
      </c>
      <c r="J887">
        <f t="shared" ca="1" si="22"/>
        <v>2</v>
      </c>
    </row>
    <row r="888" spans="1:10">
      <c r="A888" s="7">
        <v>884</v>
      </c>
      <c r="B888" s="24">
        <f ca="1">'Weights (w)'!$B886*'Net flows (pi)'!B886+'Weights (w)'!$C886*'Net flows (pi)'!F886+'Weights (w)'!$D886*'Net flows (pi)'!J886</f>
        <v>-0.87351341311962083</v>
      </c>
      <c r="C888" s="24">
        <f ca="1">'Weights (w)'!$B886*'Net flows (pi)'!C886+'Weights (w)'!$C886*'Net flows (pi)'!G886+'Weights (w)'!$D886*'Net flows (pi)'!K886</f>
        <v>0.64954805669514393</v>
      </c>
      <c r="D888" s="24">
        <f ca="1">'Weights (w)'!$B886*'Net flows (pi)'!D886+'Weights (w)'!$C886*'Net flows (pi)'!H886+'Weights (w)'!$D886*'Net flows (pi)'!L886</f>
        <v>-1.6178768346712538</v>
      </c>
      <c r="E888" s="24">
        <f ca="1">'Weights (w)'!$B886*'Net flows (pi)'!E886+'Weights (w)'!$C886*'Net flows (pi)'!I886+'Weights (w)'!$D886*'Net flows (pi)'!M886</f>
        <v>1.8418421910957306</v>
      </c>
      <c r="G888">
        <f t="shared" ca="1" si="22"/>
        <v>3</v>
      </c>
      <c r="H888">
        <f t="shared" ca="1" si="22"/>
        <v>2</v>
      </c>
      <c r="I888">
        <f t="shared" ca="1" si="22"/>
        <v>4</v>
      </c>
      <c r="J888">
        <f t="shared" ca="1" si="22"/>
        <v>1</v>
      </c>
    </row>
    <row r="889" spans="1:10">
      <c r="A889" s="7">
        <v>885</v>
      </c>
      <c r="B889" s="24">
        <f ca="1">'Weights (w)'!$B887*'Net flows (pi)'!B887+'Weights (w)'!$C887*'Net flows (pi)'!F887+'Weights (w)'!$D887*'Net flows (pi)'!J887</f>
        <v>-1.6280762604968764</v>
      </c>
      <c r="C889" s="24">
        <f ca="1">'Weights (w)'!$B887*'Net flows (pi)'!C887+'Weights (w)'!$C887*'Net flows (pi)'!G887+'Weights (w)'!$D887*'Net flows (pi)'!K887</f>
        <v>2.1574698392824434</v>
      </c>
      <c r="D889" s="24">
        <f ca="1">'Weights (w)'!$B887*'Net flows (pi)'!D887+'Weights (w)'!$C887*'Net flows (pi)'!H887+'Weights (w)'!$D887*'Net flows (pi)'!L887</f>
        <v>-1.6719237395031239</v>
      </c>
      <c r="E889" s="24">
        <f ca="1">'Weights (w)'!$B887*'Net flows (pi)'!E887+'Weights (w)'!$C887*'Net flows (pi)'!I887+'Weights (w)'!$D887*'Net flows (pi)'!M887</f>
        <v>1.1425301607175569</v>
      </c>
      <c r="G889">
        <f t="shared" ca="1" si="22"/>
        <v>3</v>
      </c>
      <c r="H889">
        <f t="shared" ca="1" si="22"/>
        <v>1</v>
      </c>
      <c r="I889">
        <f t="shared" ca="1" si="22"/>
        <v>4</v>
      </c>
      <c r="J889">
        <f t="shared" ca="1" si="22"/>
        <v>2</v>
      </c>
    </row>
    <row r="890" spans="1:10">
      <c r="A890" s="7">
        <v>886</v>
      </c>
      <c r="B890" s="24">
        <f ca="1">'Weights (w)'!$B888*'Net flows (pi)'!B888+'Weights (w)'!$C888*'Net flows (pi)'!F888+'Weights (w)'!$D888*'Net flows (pi)'!J888</f>
        <v>0.17367985927617491</v>
      </c>
      <c r="C890" s="24">
        <f ca="1">'Weights (w)'!$B888*'Net flows (pi)'!C888+'Weights (w)'!$C888*'Net flows (pi)'!G888+'Weights (w)'!$D888*'Net flows (pi)'!K888</f>
        <v>-0.4992301741480113</v>
      </c>
      <c r="D890" s="24">
        <f ca="1">'Weights (w)'!$B888*'Net flows (pi)'!D888+'Weights (w)'!$C888*'Net flows (pi)'!H888+'Weights (w)'!$D888*'Net flows (pi)'!L888</f>
        <v>-0.99</v>
      </c>
      <c r="E890" s="24">
        <f ca="1">'Weights (w)'!$B888*'Net flows (pi)'!E888+'Weights (w)'!$C888*'Net flows (pi)'!I888+'Weights (w)'!$D888*'Net flows (pi)'!M888</f>
        <v>1.3155503148718362</v>
      </c>
      <c r="G890">
        <f t="shared" ca="1" si="22"/>
        <v>2</v>
      </c>
      <c r="H890">
        <f t="shared" ca="1" si="22"/>
        <v>3</v>
      </c>
      <c r="I890">
        <f t="shared" ca="1" si="22"/>
        <v>4</v>
      </c>
      <c r="J890">
        <f t="shared" ca="1" si="22"/>
        <v>1</v>
      </c>
    </row>
    <row r="891" spans="1:10">
      <c r="A891" s="7">
        <v>887</v>
      </c>
      <c r="B891" s="24">
        <f ca="1">'Weights (w)'!$B889*'Net flows (pi)'!B889+'Weights (w)'!$C889*'Net flows (pi)'!F889+'Weights (w)'!$D889*'Net flows (pi)'!J889</f>
        <v>-0.33000000000000007</v>
      </c>
      <c r="C891" s="24">
        <f ca="1">'Weights (w)'!$B889*'Net flows (pi)'!C889+'Weights (w)'!$C889*'Net flows (pi)'!G889+'Weights (w)'!$D889*'Net flows (pi)'!K889</f>
        <v>1.2451021122949353</v>
      </c>
      <c r="D891" s="24">
        <f ca="1">'Weights (w)'!$B889*'Net flows (pi)'!D889+'Weights (w)'!$C889*'Net flows (pi)'!H889+'Weights (w)'!$D889*'Net flows (pi)'!L889</f>
        <v>-1.5358973009158245</v>
      </c>
      <c r="E891" s="24">
        <f ca="1">'Weights (w)'!$B889*'Net flows (pi)'!E889+'Weights (w)'!$C889*'Net flows (pi)'!I889+'Weights (w)'!$D889*'Net flows (pi)'!M889</f>
        <v>0.620795188620889</v>
      </c>
      <c r="G891">
        <f t="shared" ca="1" si="22"/>
        <v>3</v>
      </c>
      <c r="H891">
        <f t="shared" ca="1" si="22"/>
        <v>1</v>
      </c>
      <c r="I891">
        <f t="shared" ca="1" si="22"/>
        <v>4</v>
      </c>
      <c r="J891">
        <f t="shared" ca="1" si="22"/>
        <v>2</v>
      </c>
    </row>
    <row r="892" spans="1:10">
      <c r="A892" s="7">
        <v>888</v>
      </c>
      <c r="B892" s="24">
        <f ca="1">'Weights (w)'!$B890*'Net flows (pi)'!B890+'Weights (w)'!$C890*'Net flows (pi)'!F890+'Weights (w)'!$D890*'Net flows (pi)'!J890</f>
        <v>-1.0273208879074502</v>
      </c>
      <c r="C892" s="24">
        <f ca="1">'Weights (w)'!$B890*'Net flows (pi)'!C890+'Weights (w)'!$C890*'Net flows (pi)'!G890+'Weights (w)'!$D890*'Net flows (pi)'!K890</f>
        <v>2.0369672875544698</v>
      </c>
      <c r="D892" s="24">
        <f ca="1">'Weights (w)'!$B890*'Net flows (pi)'!D890+'Weights (w)'!$C890*'Net flows (pi)'!H890+'Weights (w)'!$D890*'Net flows (pi)'!L890</f>
        <v>-1.6839272908451843</v>
      </c>
      <c r="E892" s="24">
        <f ca="1">'Weights (w)'!$B890*'Net flows (pi)'!E890+'Weights (w)'!$C890*'Net flows (pi)'!I890+'Weights (w)'!$D890*'Net flows (pi)'!M890</f>
        <v>0.67428089119816481</v>
      </c>
      <c r="G892">
        <f t="shared" ca="1" si="22"/>
        <v>3</v>
      </c>
      <c r="H892">
        <f t="shared" ca="1" si="22"/>
        <v>1</v>
      </c>
      <c r="I892">
        <f t="shared" ca="1" si="22"/>
        <v>4</v>
      </c>
      <c r="J892">
        <f t="shared" ca="1" si="22"/>
        <v>2</v>
      </c>
    </row>
    <row r="893" spans="1:10">
      <c r="A893" s="7">
        <v>889</v>
      </c>
      <c r="B893" s="24">
        <f ca="1">'Weights (w)'!$B891*'Net flows (pi)'!B891+'Weights (w)'!$C891*'Net flows (pi)'!F891+'Weights (w)'!$D891*'Net flows (pi)'!J891</f>
        <v>-0.74401455695806507</v>
      </c>
      <c r="C893" s="24">
        <f ca="1">'Weights (w)'!$B891*'Net flows (pi)'!C891+'Weights (w)'!$C891*'Net flows (pi)'!G891+'Weights (w)'!$D891*'Net flows (pi)'!K891</f>
        <v>2.6302277096077447</v>
      </c>
      <c r="D893" s="24">
        <f ca="1">'Weights (w)'!$B891*'Net flows (pi)'!D891+'Weights (w)'!$C891*'Net flows (pi)'!H891+'Weights (w)'!$D891*'Net flows (pi)'!L891</f>
        <v>-1.6848216096374349</v>
      </c>
      <c r="E893" s="24">
        <f ca="1">'Weights (w)'!$B891*'Net flows (pi)'!E891+'Weights (w)'!$C891*'Net flows (pi)'!I891+'Weights (w)'!$D891*'Net flows (pi)'!M891</f>
        <v>-0.20139154301224471</v>
      </c>
      <c r="G893">
        <f t="shared" ca="1" si="22"/>
        <v>3</v>
      </c>
      <c r="H893">
        <f t="shared" ca="1" si="22"/>
        <v>1</v>
      </c>
      <c r="I893">
        <f t="shared" ca="1" si="22"/>
        <v>4</v>
      </c>
      <c r="J893">
        <f t="shared" ca="1" si="22"/>
        <v>2</v>
      </c>
    </row>
    <row r="894" spans="1:10">
      <c r="A894" s="7">
        <v>890</v>
      </c>
      <c r="B894" s="24">
        <f ca="1">'Weights (w)'!$B892*'Net flows (pi)'!B892+'Weights (w)'!$C892*'Net flows (pi)'!F892+'Weights (w)'!$D892*'Net flows (pi)'!J892</f>
        <v>-1.1235166318589891</v>
      </c>
      <c r="C894" s="24">
        <f ca="1">'Weights (w)'!$B892*'Net flows (pi)'!C892+'Weights (w)'!$C892*'Net flows (pi)'!G892+'Weights (w)'!$D892*'Net flows (pi)'!K892</f>
        <v>1.4098532473007732</v>
      </c>
      <c r="D894" s="24">
        <f ca="1">'Weights (w)'!$B892*'Net flows (pi)'!D892+'Weights (w)'!$C892*'Net flows (pi)'!H892+'Weights (w)'!$D892*'Net flows (pi)'!L892</f>
        <v>-1.3199999999999998</v>
      </c>
      <c r="E894" s="24">
        <f ca="1">'Weights (w)'!$B892*'Net flows (pi)'!E892+'Weights (w)'!$C892*'Net flows (pi)'!I892+'Weights (w)'!$D892*'Net flows (pi)'!M892</f>
        <v>1.0336633845582159</v>
      </c>
      <c r="G894">
        <f t="shared" ca="1" si="22"/>
        <v>3</v>
      </c>
      <c r="H894">
        <f t="shared" ca="1" si="22"/>
        <v>1</v>
      </c>
      <c r="I894">
        <f t="shared" ca="1" si="22"/>
        <v>4</v>
      </c>
      <c r="J894">
        <f t="shared" ca="1" si="22"/>
        <v>2</v>
      </c>
    </row>
    <row r="895" spans="1:10">
      <c r="A895" s="7">
        <v>891</v>
      </c>
      <c r="B895" s="24">
        <f ca="1">'Weights (w)'!$B893*'Net flows (pi)'!B893+'Weights (w)'!$C893*'Net flows (pi)'!F893+'Weights (w)'!$D893*'Net flows (pi)'!J893</f>
        <v>-0.33000000000000007</v>
      </c>
      <c r="C895" s="24">
        <f ca="1">'Weights (w)'!$B893*'Net flows (pi)'!C893+'Weights (w)'!$C893*'Net flows (pi)'!G893+'Weights (w)'!$D893*'Net flows (pi)'!K893</f>
        <v>1.2999080107041041</v>
      </c>
      <c r="D895" s="24">
        <f ca="1">'Weights (w)'!$B893*'Net flows (pi)'!D893+'Weights (w)'!$C893*'Net flows (pi)'!H893+'Weights (w)'!$D893*'Net flows (pi)'!L893</f>
        <v>-2.31</v>
      </c>
      <c r="E895" s="24">
        <f ca="1">'Weights (w)'!$B893*'Net flows (pi)'!E893+'Weights (w)'!$C893*'Net flows (pi)'!I893+'Weights (w)'!$D893*'Net flows (pi)'!M893</f>
        <v>1.3400919892958962</v>
      </c>
      <c r="G895">
        <f t="shared" ca="1" si="22"/>
        <v>3</v>
      </c>
      <c r="H895">
        <f t="shared" ca="1" si="22"/>
        <v>2</v>
      </c>
      <c r="I895">
        <f t="shared" ca="1" si="22"/>
        <v>4</v>
      </c>
      <c r="J895">
        <f t="shared" ca="1" si="22"/>
        <v>1</v>
      </c>
    </row>
    <row r="896" spans="1:10">
      <c r="A896" s="7">
        <v>892</v>
      </c>
      <c r="B896" s="24">
        <f ca="1">'Weights (w)'!$B894*'Net flows (pi)'!B894+'Weights (w)'!$C894*'Net flows (pi)'!F894+'Weights (w)'!$D894*'Net flows (pi)'!J894</f>
        <v>-0.42705255637156347</v>
      </c>
      <c r="C896" s="24">
        <f ca="1">'Weights (w)'!$B894*'Net flows (pi)'!C894+'Weights (w)'!$C894*'Net flows (pi)'!G894+'Weights (w)'!$D894*'Net flows (pi)'!K894</f>
        <v>0.82217161921349224</v>
      </c>
      <c r="D896" s="24">
        <f ca="1">'Weights (w)'!$B894*'Net flows (pi)'!D894+'Weights (w)'!$C894*'Net flows (pi)'!H894+'Weights (w)'!$D894*'Net flows (pi)'!L894</f>
        <v>-1.5529474436284367</v>
      </c>
      <c r="E896" s="24">
        <f ca="1">'Weights (w)'!$B894*'Net flows (pi)'!E894+'Weights (w)'!$C894*'Net flows (pi)'!I894+'Weights (w)'!$D894*'Net flows (pi)'!M894</f>
        <v>1.1578283807865077</v>
      </c>
      <c r="G896">
        <f t="shared" ca="1" si="22"/>
        <v>3</v>
      </c>
      <c r="H896">
        <f t="shared" ca="1" si="22"/>
        <v>2</v>
      </c>
      <c r="I896">
        <f t="shared" ca="1" si="22"/>
        <v>4</v>
      </c>
      <c r="J896">
        <f t="shared" ca="1" si="22"/>
        <v>1</v>
      </c>
    </row>
    <row r="897" spans="1:10">
      <c r="A897" s="7">
        <v>893</v>
      </c>
      <c r="B897" s="24">
        <f ca="1">'Weights (w)'!$B895*'Net flows (pi)'!B895+'Weights (w)'!$C895*'Net flows (pi)'!F895+'Weights (w)'!$D895*'Net flows (pi)'!J895</f>
        <v>-1.2981543367683703</v>
      </c>
      <c r="C897" s="24">
        <f ca="1">'Weights (w)'!$B895*'Net flows (pi)'!C895+'Weights (w)'!$C895*'Net flows (pi)'!G895+'Weights (w)'!$D895*'Net flows (pi)'!K895</f>
        <v>1.3199999999999998</v>
      </c>
      <c r="D897" s="24">
        <f ca="1">'Weights (w)'!$B895*'Net flows (pi)'!D895+'Weights (w)'!$C895*'Net flows (pi)'!H895+'Weights (w)'!$D895*'Net flows (pi)'!L895</f>
        <v>-0.95901560349584747</v>
      </c>
      <c r="E897" s="24">
        <f ca="1">'Weights (w)'!$B895*'Net flows (pi)'!E895+'Weights (w)'!$C895*'Net flows (pi)'!I895+'Weights (w)'!$D895*'Net flows (pi)'!M895</f>
        <v>0.93716994026421818</v>
      </c>
      <c r="G897">
        <f t="shared" ca="1" si="22"/>
        <v>4</v>
      </c>
      <c r="H897">
        <f t="shared" ca="1" si="22"/>
        <v>1</v>
      </c>
      <c r="I897">
        <f t="shared" ca="1" si="22"/>
        <v>3</v>
      </c>
      <c r="J897">
        <f t="shared" ca="1" si="22"/>
        <v>2</v>
      </c>
    </row>
    <row r="898" spans="1:10">
      <c r="A898" s="7">
        <v>894</v>
      </c>
      <c r="B898" s="24">
        <f ca="1">'Weights (w)'!$B896*'Net flows (pi)'!B896+'Weights (w)'!$C896*'Net flows (pi)'!F896+'Weights (w)'!$D896*'Net flows (pi)'!J896</f>
        <v>-0.94790561591566591</v>
      </c>
      <c r="C898" s="24">
        <f ca="1">'Weights (w)'!$B896*'Net flows (pi)'!C896+'Weights (w)'!$C896*'Net flows (pi)'!G896+'Weights (w)'!$D896*'Net flows (pi)'!K896</f>
        <v>0.21003211992887028</v>
      </c>
      <c r="D898" s="24">
        <f ca="1">'Weights (w)'!$B896*'Net flows (pi)'!D896+'Weights (w)'!$C896*'Net flows (pi)'!H896+'Weights (w)'!$D896*'Net flows (pi)'!L896</f>
        <v>-1.1985601261969892</v>
      </c>
      <c r="E898" s="24">
        <f ca="1">'Weights (w)'!$B896*'Net flows (pi)'!E896+'Weights (w)'!$C896*'Net flows (pi)'!I896+'Weights (w)'!$D896*'Net flows (pi)'!M896</f>
        <v>1.9364336221837846</v>
      </c>
      <c r="G898">
        <f t="shared" ca="1" si="22"/>
        <v>3</v>
      </c>
      <c r="H898">
        <f t="shared" ca="1" si="22"/>
        <v>2</v>
      </c>
      <c r="I898">
        <f t="shared" ca="1" si="22"/>
        <v>4</v>
      </c>
      <c r="J898">
        <f t="shared" ca="1" si="22"/>
        <v>1</v>
      </c>
    </row>
    <row r="899" spans="1:10">
      <c r="A899" s="7">
        <v>895</v>
      </c>
      <c r="B899" s="24">
        <f ca="1">'Weights (w)'!$B897*'Net flows (pi)'!B897+'Weights (w)'!$C897*'Net flows (pi)'!F897+'Weights (w)'!$D897*'Net flows (pi)'!J897</f>
        <v>-1.276153746839904</v>
      </c>
      <c r="C899" s="24">
        <f ca="1">'Weights (w)'!$B897*'Net flows (pi)'!C897+'Weights (w)'!$C897*'Net flows (pi)'!G897+'Weights (w)'!$D897*'Net flows (pi)'!K897</f>
        <v>2.6128639848501174</v>
      </c>
      <c r="D899" s="24">
        <f ca="1">'Weights (w)'!$B897*'Net flows (pi)'!D897+'Weights (w)'!$C897*'Net flows (pi)'!H897+'Weights (w)'!$D897*'Net flows (pi)'!L897</f>
        <v>-1.6612437348542284</v>
      </c>
      <c r="E899" s="24">
        <f ca="1">'Weights (w)'!$B897*'Net flows (pi)'!E897+'Weights (w)'!$C897*'Net flows (pi)'!I897+'Weights (w)'!$D897*'Net flows (pi)'!M897</f>
        <v>0.32453349684401528</v>
      </c>
      <c r="G899">
        <f t="shared" ca="1" si="22"/>
        <v>3</v>
      </c>
      <c r="H899">
        <f t="shared" ca="1" si="22"/>
        <v>1</v>
      </c>
      <c r="I899">
        <f t="shared" ca="1" si="22"/>
        <v>4</v>
      </c>
      <c r="J899">
        <f t="shared" ca="1" si="22"/>
        <v>2</v>
      </c>
    </row>
    <row r="900" spans="1:10">
      <c r="A900" s="7">
        <v>896</v>
      </c>
      <c r="B900" s="24">
        <f ca="1">'Weights (w)'!$B898*'Net flows (pi)'!B898+'Weights (w)'!$C898*'Net flows (pi)'!F898+'Weights (w)'!$D898*'Net flows (pi)'!J898</f>
        <v>-1.8410041838949571</v>
      </c>
      <c r="C900" s="24">
        <f ca="1">'Weights (w)'!$B898*'Net flows (pi)'!C898+'Weights (w)'!$C898*'Net flows (pi)'!G898+'Weights (w)'!$D898*'Net flows (pi)'!K898</f>
        <v>1.1005137361217365</v>
      </c>
      <c r="D900" s="24">
        <f ca="1">'Weights (w)'!$B898*'Net flows (pi)'!D898+'Weights (w)'!$C898*'Net flows (pi)'!H898+'Weights (w)'!$D898*'Net flows (pi)'!L898</f>
        <v>-1.1597783207253367</v>
      </c>
      <c r="E900" s="24">
        <f ca="1">'Weights (w)'!$B898*'Net flows (pi)'!E898+'Weights (w)'!$C898*'Net flows (pi)'!I898+'Weights (w)'!$D898*'Net flows (pi)'!M898</f>
        <v>1.9002687684985573</v>
      </c>
      <c r="G900">
        <f t="shared" ca="1" si="22"/>
        <v>4</v>
      </c>
      <c r="H900">
        <f t="shared" ca="1" si="22"/>
        <v>2</v>
      </c>
      <c r="I900">
        <f t="shared" ca="1" si="22"/>
        <v>3</v>
      </c>
      <c r="J900">
        <f t="shared" ca="1" si="22"/>
        <v>1</v>
      </c>
    </row>
    <row r="901" spans="1:10">
      <c r="A901" s="7">
        <v>897</v>
      </c>
      <c r="B901" s="24">
        <f ca="1">'Weights (w)'!$B899*'Net flows (pi)'!B899+'Weights (w)'!$C899*'Net flows (pi)'!F899+'Weights (w)'!$D899*'Net flows (pi)'!J899</f>
        <v>-1.8679421712142688</v>
      </c>
      <c r="C901" s="24">
        <f ca="1">'Weights (w)'!$B899*'Net flows (pi)'!C899+'Weights (w)'!$C899*'Net flows (pi)'!G899+'Weights (w)'!$D899*'Net flows (pi)'!K899</f>
        <v>1.6142386209085704</v>
      </c>
      <c r="D901" s="24">
        <f ca="1">'Weights (w)'!$B899*'Net flows (pi)'!D899+'Weights (w)'!$C899*'Net flows (pi)'!H899+'Weights (w)'!$D899*'Net flows (pi)'!L899</f>
        <v>-0.90021528052153788</v>
      </c>
      <c r="E901" s="24">
        <f ca="1">'Weights (w)'!$B899*'Net flows (pi)'!E899+'Weights (w)'!$C899*'Net flows (pi)'!I899+'Weights (w)'!$D899*'Net flows (pi)'!M899</f>
        <v>1.1539188308272363</v>
      </c>
      <c r="G901">
        <f t="shared" ca="1" si="22"/>
        <v>4</v>
      </c>
      <c r="H901">
        <f t="shared" ca="1" si="22"/>
        <v>1</v>
      </c>
      <c r="I901">
        <f t="shared" ca="1" si="22"/>
        <v>3</v>
      </c>
      <c r="J901">
        <f t="shared" ref="J901:J964" ca="1" si="23">_xlfn.RANK.AVG(E901,$B901:$E901)</f>
        <v>2</v>
      </c>
    </row>
    <row r="902" spans="1:10">
      <c r="A902" s="7">
        <v>898</v>
      </c>
      <c r="B902" s="24">
        <f ca="1">'Weights (w)'!$B900*'Net flows (pi)'!B900+'Weights (w)'!$C900*'Net flows (pi)'!F900+'Weights (w)'!$D900*'Net flows (pi)'!J900</f>
        <v>-2.096991264349533</v>
      </c>
      <c r="C902" s="24">
        <f ca="1">'Weights (w)'!$B900*'Net flows (pi)'!C900+'Weights (w)'!$C900*'Net flows (pi)'!G900+'Weights (w)'!$D900*'Net flows (pi)'!K900</f>
        <v>1.5718914202901342</v>
      </c>
      <c r="D902" s="24">
        <f ca="1">'Weights (w)'!$B900*'Net flows (pi)'!D900+'Weights (w)'!$C900*'Net flows (pi)'!H900+'Weights (w)'!$D900*'Net flows (pi)'!L900</f>
        <v>-0.89305352680460648</v>
      </c>
      <c r="E902" s="24">
        <f ca="1">'Weights (w)'!$B900*'Net flows (pi)'!E900+'Weights (w)'!$C900*'Net flows (pi)'!I900+'Weights (w)'!$D900*'Net flows (pi)'!M900</f>
        <v>1.4181533708640053</v>
      </c>
      <c r="G902">
        <f t="shared" ref="G902:J965" ca="1" si="24">_xlfn.RANK.AVG(B902,$B902:$E902)</f>
        <v>4</v>
      </c>
      <c r="H902">
        <f t="shared" ca="1" si="24"/>
        <v>1</v>
      </c>
      <c r="I902">
        <f t="shared" ca="1" si="24"/>
        <v>3</v>
      </c>
      <c r="J902">
        <f t="shared" ca="1" si="23"/>
        <v>2</v>
      </c>
    </row>
    <row r="903" spans="1:10">
      <c r="A903" s="7">
        <v>899</v>
      </c>
      <c r="B903" s="24">
        <f ca="1">'Weights (w)'!$B901*'Net flows (pi)'!B901+'Weights (w)'!$C901*'Net flows (pi)'!F901+'Weights (w)'!$D901*'Net flows (pi)'!J901</f>
        <v>-0.73534574875373071</v>
      </c>
      <c r="C903" s="24">
        <f ca="1">'Weights (w)'!$B901*'Net flows (pi)'!C901+'Weights (w)'!$C901*'Net flows (pi)'!G901+'Weights (w)'!$D901*'Net flows (pi)'!K901</f>
        <v>1.65</v>
      </c>
      <c r="D903" s="24">
        <f ca="1">'Weights (w)'!$B901*'Net flows (pi)'!D901+'Weights (w)'!$C901*'Net flows (pi)'!H901+'Weights (w)'!$D901*'Net flows (pi)'!L901</f>
        <v>-2.1073061101472836</v>
      </c>
      <c r="E903" s="24">
        <f ca="1">'Weights (w)'!$B901*'Net flows (pi)'!E901+'Weights (w)'!$C901*'Net flows (pi)'!I901+'Weights (w)'!$D901*'Net flows (pi)'!M901</f>
        <v>1.1926518589010142</v>
      </c>
      <c r="G903">
        <f t="shared" ca="1" si="24"/>
        <v>3</v>
      </c>
      <c r="H903">
        <f t="shared" ca="1" si="24"/>
        <v>1</v>
      </c>
      <c r="I903">
        <f t="shared" ca="1" si="24"/>
        <v>4</v>
      </c>
      <c r="J903">
        <f t="shared" ca="1" si="23"/>
        <v>2</v>
      </c>
    </row>
    <row r="904" spans="1:10">
      <c r="A904" s="7">
        <v>900</v>
      </c>
      <c r="B904" s="24">
        <f ca="1">'Weights (w)'!$B902*'Net flows (pi)'!B902+'Weights (w)'!$C902*'Net flows (pi)'!F902+'Weights (w)'!$D902*'Net flows (pi)'!J902</f>
        <v>-1.5027953083408083</v>
      </c>
      <c r="C904" s="24">
        <f ca="1">'Weights (w)'!$B902*'Net flows (pi)'!C902+'Weights (w)'!$C902*'Net flows (pi)'!G902+'Weights (w)'!$D902*'Net flows (pi)'!K902</f>
        <v>2.31</v>
      </c>
      <c r="D904" s="24">
        <f ca="1">'Weights (w)'!$B902*'Net flows (pi)'!D902+'Weights (w)'!$C902*'Net flows (pi)'!H902+'Weights (w)'!$D902*'Net flows (pi)'!L902</f>
        <v>-1.1372046916591922</v>
      </c>
      <c r="E904" s="24">
        <f ca="1">'Weights (w)'!$B902*'Net flows (pi)'!E902+'Weights (w)'!$C902*'Net flows (pi)'!I902+'Weights (w)'!$D902*'Net flows (pi)'!M902</f>
        <v>0.32999999999999996</v>
      </c>
      <c r="G904">
        <f t="shared" ca="1" si="24"/>
        <v>4</v>
      </c>
      <c r="H904">
        <f t="shared" ca="1" si="24"/>
        <v>1</v>
      </c>
      <c r="I904">
        <f t="shared" ca="1" si="24"/>
        <v>3</v>
      </c>
      <c r="J904">
        <f t="shared" ca="1" si="23"/>
        <v>2</v>
      </c>
    </row>
    <row r="905" spans="1:10">
      <c r="A905" s="7">
        <v>901</v>
      </c>
      <c r="B905" s="24">
        <f ca="1">'Weights (w)'!$B903*'Net flows (pi)'!B903+'Weights (w)'!$C903*'Net flows (pi)'!F903+'Weights (w)'!$D903*'Net flows (pi)'!J903</f>
        <v>0</v>
      </c>
      <c r="C905" s="24">
        <f ca="1">'Weights (w)'!$B903*'Net flows (pi)'!C903+'Weights (w)'!$C903*'Net flows (pi)'!G903+'Weights (w)'!$D903*'Net flows (pi)'!K903</f>
        <v>2.3702444942580914</v>
      </c>
      <c r="D905" s="24">
        <f ca="1">'Weights (w)'!$B903*'Net flows (pi)'!D903+'Weights (w)'!$C903*'Net flows (pi)'!H903+'Weights (w)'!$D903*'Net flows (pi)'!L903</f>
        <v>-1.98</v>
      </c>
      <c r="E905" s="24">
        <f ca="1">'Weights (w)'!$B903*'Net flows (pi)'!E903+'Weights (w)'!$C903*'Net flows (pi)'!I903+'Weights (w)'!$D903*'Net flows (pi)'!M903</f>
        <v>-0.39024449425809105</v>
      </c>
      <c r="G905">
        <f t="shared" ca="1" si="24"/>
        <v>2</v>
      </c>
      <c r="H905">
        <f t="shared" ca="1" si="24"/>
        <v>1</v>
      </c>
      <c r="I905">
        <f t="shared" ca="1" si="24"/>
        <v>4</v>
      </c>
      <c r="J905">
        <f t="shared" ca="1" si="23"/>
        <v>3</v>
      </c>
    </row>
    <row r="906" spans="1:10">
      <c r="A906" s="7">
        <v>902</v>
      </c>
      <c r="B906" s="24">
        <f ca="1">'Weights (w)'!$B904*'Net flows (pi)'!B904+'Weights (w)'!$C904*'Net flows (pi)'!F904+'Weights (w)'!$D904*'Net flows (pi)'!J904</f>
        <v>-0.39606538887064374</v>
      </c>
      <c r="C906" s="24">
        <f ca="1">'Weights (w)'!$B904*'Net flows (pi)'!C904+'Weights (w)'!$C904*'Net flows (pi)'!G904+'Weights (w)'!$D904*'Net flows (pi)'!K904</f>
        <v>1.7959017280674687</v>
      </c>
      <c r="D906" s="24">
        <f ca="1">'Weights (w)'!$B904*'Net flows (pi)'!D904+'Weights (w)'!$C904*'Net flows (pi)'!H904+'Weights (w)'!$D904*'Net flows (pi)'!L904</f>
        <v>-2.1568116229085197</v>
      </c>
      <c r="E906" s="24">
        <f ca="1">'Weights (w)'!$B904*'Net flows (pi)'!E904+'Weights (w)'!$C904*'Net flows (pi)'!I904+'Weights (w)'!$D904*'Net flows (pi)'!M904</f>
        <v>0.75697528371169431</v>
      </c>
      <c r="G906">
        <f t="shared" ca="1" si="24"/>
        <v>3</v>
      </c>
      <c r="H906">
        <f t="shared" ca="1" si="24"/>
        <v>1</v>
      </c>
      <c r="I906">
        <f t="shared" ca="1" si="24"/>
        <v>4</v>
      </c>
      <c r="J906">
        <f t="shared" ca="1" si="23"/>
        <v>2</v>
      </c>
    </row>
    <row r="907" spans="1:10">
      <c r="A907" s="7">
        <v>903</v>
      </c>
      <c r="B907" s="24">
        <f ca="1">'Weights (w)'!$B905*'Net flows (pi)'!B905+'Weights (w)'!$C905*'Net flows (pi)'!F905+'Weights (w)'!$D905*'Net flows (pi)'!J905</f>
        <v>-0.33000000000000007</v>
      </c>
      <c r="C907" s="24">
        <f ca="1">'Weights (w)'!$B905*'Net flows (pi)'!C905+'Weights (w)'!$C905*'Net flows (pi)'!G905+'Weights (w)'!$D905*'Net flows (pi)'!K905</f>
        <v>0</v>
      </c>
      <c r="D907" s="24">
        <f ca="1">'Weights (w)'!$B905*'Net flows (pi)'!D905+'Weights (w)'!$C905*'Net flows (pi)'!H905+'Weights (w)'!$D905*'Net flows (pi)'!L905</f>
        <v>-1.32</v>
      </c>
      <c r="E907" s="24">
        <f ca="1">'Weights (w)'!$B905*'Net flows (pi)'!E905+'Weights (w)'!$C905*'Net flows (pi)'!I905+'Weights (w)'!$D905*'Net flows (pi)'!M905</f>
        <v>1.65</v>
      </c>
      <c r="G907">
        <f t="shared" ca="1" si="24"/>
        <v>3</v>
      </c>
      <c r="H907">
        <f t="shared" ca="1" si="24"/>
        <v>2</v>
      </c>
      <c r="I907">
        <f t="shared" ca="1" si="24"/>
        <v>4</v>
      </c>
      <c r="J907">
        <f t="shared" ca="1" si="23"/>
        <v>1</v>
      </c>
    </row>
    <row r="908" spans="1:10">
      <c r="A908" s="7">
        <v>904</v>
      </c>
      <c r="B908" s="24">
        <f ca="1">'Weights (w)'!$B906*'Net flows (pi)'!B906+'Weights (w)'!$C906*'Net flows (pi)'!F906+'Weights (w)'!$D906*'Net flows (pi)'!J906</f>
        <v>0.3606421721507711</v>
      </c>
      <c r="C908" s="24">
        <f ca="1">'Weights (w)'!$B906*'Net flows (pi)'!C906+'Weights (w)'!$C906*'Net flows (pi)'!G906+'Weights (w)'!$D906*'Net flows (pi)'!K906</f>
        <v>0.54330081344343206</v>
      </c>
      <c r="D908" s="24">
        <f ca="1">'Weights (w)'!$B906*'Net flows (pi)'!D906+'Weights (w)'!$C906*'Net flows (pi)'!H906+'Weights (w)'!$D906*'Net flows (pi)'!L906</f>
        <v>-1.4658671304926438</v>
      </c>
      <c r="E908" s="24">
        <f ca="1">'Weights (w)'!$B906*'Net flows (pi)'!E906+'Weights (w)'!$C906*'Net flows (pi)'!I906+'Weights (w)'!$D906*'Net flows (pi)'!M906</f>
        <v>0.56192414489844056</v>
      </c>
      <c r="G908">
        <f t="shared" ca="1" si="24"/>
        <v>3</v>
      </c>
      <c r="H908">
        <f t="shared" ca="1" si="24"/>
        <v>2</v>
      </c>
      <c r="I908">
        <f t="shared" ca="1" si="24"/>
        <v>4</v>
      </c>
      <c r="J908">
        <f t="shared" ca="1" si="23"/>
        <v>1</v>
      </c>
    </row>
    <row r="909" spans="1:10">
      <c r="A909" s="7">
        <v>905</v>
      </c>
      <c r="B909" s="24">
        <f ca="1">'Weights (w)'!$B907*'Net flows (pi)'!B907+'Weights (w)'!$C907*'Net flows (pi)'!F907+'Weights (w)'!$D907*'Net flows (pi)'!J907</f>
        <v>-1.0697387166204537</v>
      </c>
      <c r="C909" s="24">
        <f ca="1">'Weights (w)'!$B907*'Net flows (pi)'!C907+'Weights (w)'!$C907*'Net flows (pi)'!G907+'Weights (w)'!$D907*'Net flows (pi)'!K907</f>
        <v>1.2964190987315289</v>
      </c>
      <c r="D909" s="24">
        <f ca="1">'Weights (w)'!$B907*'Net flows (pi)'!D907+'Weights (w)'!$C907*'Net flows (pi)'!H907+'Weights (w)'!$D907*'Net flows (pi)'!L907</f>
        <v>-0.23030146181514072</v>
      </c>
      <c r="E909" s="24">
        <f ca="1">'Weights (w)'!$B907*'Net flows (pi)'!E907+'Weights (w)'!$C907*'Net flows (pi)'!I907+'Weights (w)'!$D907*'Net flows (pi)'!M907</f>
        <v>3.6210797040652776E-3</v>
      </c>
      <c r="G909">
        <f t="shared" ca="1" si="24"/>
        <v>4</v>
      </c>
      <c r="H909">
        <f t="shared" ca="1" si="24"/>
        <v>1</v>
      </c>
      <c r="I909">
        <f t="shared" ca="1" si="24"/>
        <v>3</v>
      </c>
      <c r="J909">
        <f t="shared" ca="1" si="23"/>
        <v>2</v>
      </c>
    </row>
    <row r="910" spans="1:10">
      <c r="A910" s="7">
        <v>906</v>
      </c>
      <c r="B910" s="24">
        <f ca="1">'Weights (w)'!$B908*'Net flows (pi)'!B908+'Weights (w)'!$C908*'Net flows (pi)'!F908+'Weights (w)'!$D908*'Net flows (pi)'!J908</f>
        <v>-0.95231994481742444</v>
      </c>
      <c r="C910" s="24">
        <f ca="1">'Weights (w)'!$B908*'Net flows (pi)'!C908+'Weights (w)'!$C908*'Net flows (pi)'!G908+'Weights (w)'!$D908*'Net flows (pi)'!K908</f>
        <v>1.5510429828967334</v>
      </c>
      <c r="D910" s="24">
        <f ca="1">'Weights (w)'!$B908*'Net flows (pi)'!D908+'Weights (w)'!$C908*'Net flows (pi)'!H908+'Weights (w)'!$D908*'Net flows (pi)'!L908</f>
        <v>-1.3349446275064771</v>
      </c>
      <c r="E910" s="24">
        <f ca="1">'Weights (w)'!$B908*'Net flows (pi)'!E908+'Weights (w)'!$C908*'Net flows (pi)'!I908+'Weights (w)'!$D908*'Net flows (pi)'!M908</f>
        <v>0.73622158942716831</v>
      </c>
      <c r="G910">
        <f t="shared" ca="1" si="24"/>
        <v>3</v>
      </c>
      <c r="H910">
        <f t="shared" ca="1" si="24"/>
        <v>1</v>
      </c>
      <c r="I910">
        <f t="shared" ca="1" si="24"/>
        <v>4</v>
      </c>
      <c r="J910">
        <f t="shared" ca="1" si="23"/>
        <v>2</v>
      </c>
    </row>
    <row r="911" spans="1:10">
      <c r="A911" s="7">
        <v>907</v>
      </c>
      <c r="B911" s="24">
        <f ca="1">'Weights (w)'!$B909*'Net flows (pi)'!B909+'Weights (w)'!$C909*'Net flows (pi)'!F909+'Weights (w)'!$D909*'Net flows (pi)'!J909</f>
        <v>0.16015627181162717</v>
      </c>
      <c r="C911" s="24">
        <f ca="1">'Weights (w)'!$B909*'Net flows (pi)'!C909+'Weights (w)'!$C909*'Net flows (pi)'!G909+'Weights (w)'!$D909*'Net flows (pi)'!K909</f>
        <v>0.19033653398277312</v>
      </c>
      <c r="D911" s="24">
        <f ca="1">'Weights (w)'!$B909*'Net flows (pi)'!D909+'Weights (w)'!$C909*'Net flows (pi)'!H909+'Weights (w)'!$D909*'Net flows (pi)'!L909</f>
        <v>-1.8244982479880556</v>
      </c>
      <c r="E911" s="24">
        <f ca="1">'Weights (w)'!$B909*'Net flows (pi)'!E909+'Weights (w)'!$C909*'Net flows (pi)'!I909+'Weights (w)'!$D909*'Net flows (pi)'!M909</f>
        <v>1.4740054421936555</v>
      </c>
      <c r="G911">
        <f t="shared" ca="1" si="24"/>
        <v>3</v>
      </c>
      <c r="H911">
        <f t="shared" ca="1" si="24"/>
        <v>2</v>
      </c>
      <c r="I911">
        <f t="shared" ca="1" si="24"/>
        <v>4</v>
      </c>
      <c r="J911">
        <f t="shared" ca="1" si="23"/>
        <v>1</v>
      </c>
    </row>
    <row r="912" spans="1:10">
      <c r="A912" s="7">
        <v>908</v>
      </c>
      <c r="B912" s="24">
        <f ca="1">'Weights (w)'!$B910*'Net flows (pi)'!B910+'Weights (w)'!$C910*'Net flows (pi)'!F910+'Weights (w)'!$D910*'Net flows (pi)'!J910</f>
        <v>-1.8741083466761062</v>
      </c>
      <c r="C912" s="24">
        <f ca="1">'Weights (w)'!$B910*'Net flows (pi)'!C910+'Weights (w)'!$C910*'Net flows (pi)'!G910+'Weights (w)'!$D910*'Net flows (pi)'!K910</f>
        <v>1.5696439152726063</v>
      </c>
      <c r="D912" s="24">
        <f ca="1">'Weights (w)'!$B910*'Net flows (pi)'!D910+'Weights (w)'!$C910*'Net flows (pi)'!H910+'Weights (w)'!$D910*'Net flows (pi)'!L910</f>
        <v>-1.3306823251616207</v>
      </c>
      <c r="E912" s="24">
        <f ca="1">'Weights (w)'!$B910*'Net flows (pi)'!E910+'Weights (w)'!$C910*'Net flows (pi)'!I910+'Weights (w)'!$D910*'Net flows (pi)'!M910</f>
        <v>1.6351467565651205</v>
      </c>
      <c r="G912">
        <f t="shared" ca="1" si="24"/>
        <v>4</v>
      </c>
      <c r="H912">
        <f t="shared" ca="1" si="24"/>
        <v>2</v>
      </c>
      <c r="I912">
        <f t="shared" ca="1" si="24"/>
        <v>3</v>
      </c>
      <c r="J912">
        <f t="shared" ca="1" si="23"/>
        <v>1</v>
      </c>
    </row>
    <row r="913" spans="1:10">
      <c r="A913" s="7">
        <v>909</v>
      </c>
      <c r="B913" s="24">
        <f ca="1">'Weights (w)'!$B911*'Net flows (pi)'!B911+'Weights (w)'!$C911*'Net flows (pi)'!F911+'Weights (w)'!$D911*'Net flows (pi)'!J911</f>
        <v>-1.474971712840341</v>
      </c>
      <c r="C913" s="24">
        <f ca="1">'Weights (w)'!$B911*'Net flows (pi)'!C911+'Weights (w)'!$C911*'Net flows (pi)'!G911+'Weights (w)'!$D911*'Net flows (pi)'!K911</f>
        <v>1.9047203232017393</v>
      </c>
      <c r="D913" s="24">
        <f ca="1">'Weights (w)'!$B911*'Net flows (pi)'!D911+'Weights (w)'!$C911*'Net flows (pi)'!H911+'Weights (w)'!$D911*'Net flows (pi)'!L911</f>
        <v>-2.31</v>
      </c>
      <c r="E913" s="24">
        <f ca="1">'Weights (w)'!$B911*'Net flows (pi)'!E911+'Weights (w)'!$C911*'Net flows (pi)'!I911+'Weights (w)'!$D911*'Net flows (pi)'!M911</f>
        <v>1.8802513896386019</v>
      </c>
      <c r="G913">
        <f t="shared" ca="1" si="24"/>
        <v>3</v>
      </c>
      <c r="H913">
        <f t="shared" ca="1" si="24"/>
        <v>1</v>
      </c>
      <c r="I913">
        <f t="shared" ca="1" si="24"/>
        <v>4</v>
      </c>
      <c r="J913">
        <f t="shared" ca="1" si="23"/>
        <v>2</v>
      </c>
    </row>
    <row r="914" spans="1:10">
      <c r="A914" s="7">
        <v>910</v>
      </c>
      <c r="B914" s="24">
        <f ca="1">'Weights (w)'!$B912*'Net flows (pi)'!B912+'Weights (w)'!$C912*'Net flows (pi)'!F912+'Weights (w)'!$D912*'Net flows (pi)'!J912</f>
        <v>-2.64</v>
      </c>
      <c r="C914" s="24">
        <f ca="1">'Weights (w)'!$B912*'Net flows (pi)'!C912+'Weights (w)'!$C912*'Net flows (pi)'!G912+'Weights (w)'!$D912*'Net flows (pi)'!K912</f>
        <v>2.31</v>
      </c>
      <c r="D914" s="24">
        <f ca="1">'Weights (w)'!$B912*'Net flows (pi)'!D912+'Weights (w)'!$C912*'Net flows (pi)'!H912+'Weights (w)'!$D912*'Net flows (pi)'!L912</f>
        <v>-0.99</v>
      </c>
      <c r="E914" s="24">
        <f ca="1">'Weights (w)'!$B912*'Net flows (pi)'!E912+'Weights (w)'!$C912*'Net flows (pi)'!I912+'Weights (w)'!$D912*'Net flows (pi)'!M912</f>
        <v>1.32</v>
      </c>
      <c r="G914">
        <f t="shared" ca="1" si="24"/>
        <v>4</v>
      </c>
      <c r="H914">
        <f t="shared" ca="1" si="24"/>
        <v>1</v>
      </c>
      <c r="I914">
        <f t="shared" ca="1" si="24"/>
        <v>3</v>
      </c>
      <c r="J914">
        <f t="shared" ca="1" si="23"/>
        <v>2</v>
      </c>
    </row>
    <row r="915" spans="1:10">
      <c r="A915" s="7">
        <v>911</v>
      </c>
      <c r="B915" s="24">
        <f ca="1">'Weights (w)'!$B913*'Net flows (pi)'!B913+'Weights (w)'!$C913*'Net flows (pi)'!F913+'Weights (w)'!$D913*'Net flows (pi)'!J913</f>
        <v>-1.4233503605299598</v>
      </c>
      <c r="C915" s="24">
        <f ca="1">'Weights (w)'!$B913*'Net flows (pi)'!C913+'Weights (w)'!$C913*'Net flows (pi)'!G913+'Weights (w)'!$D913*'Net flows (pi)'!K913</f>
        <v>0.85148193047679932</v>
      </c>
      <c r="D915" s="24">
        <f ca="1">'Weights (w)'!$B913*'Net flows (pi)'!D913+'Weights (w)'!$C913*'Net flows (pi)'!H913+'Weights (w)'!$D913*'Net flows (pi)'!L913</f>
        <v>-1.2166496394700403</v>
      </c>
      <c r="E915" s="24">
        <f ca="1">'Weights (w)'!$B913*'Net flows (pi)'!E913+'Weights (w)'!$C913*'Net flows (pi)'!I913+'Weights (w)'!$D913*'Net flows (pi)'!M913</f>
        <v>1.7885180695232008</v>
      </c>
      <c r="G915">
        <f t="shared" ca="1" si="24"/>
        <v>4</v>
      </c>
      <c r="H915">
        <f t="shared" ca="1" si="24"/>
        <v>2</v>
      </c>
      <c r="I915">
        <f t="shared" ca="1" si="24"/>
        <v>3</v>
      </c>
      <c r="J915">
        <f t="shared" ca="1" si="23"/>
        <v>1</v>
      </c>
    </row>
    <row r="916" spans="1:10">
      <c r="A916" s="7">
        <v>912</v>
      </c>
      <c r="B916" s="24">
        <f ca="1">'Weights (w)'!$B914*'Net flows (pi)'!B914+'Weights (w)'!$C914*'Net flows (pi)'!F914+'Weights (w)'!$D914*'Net flows (pi)'!J914</f>
        <v>-0.47631650773791712</v>
      </c>
      <c r="C916" s="24">
        <f ca="1">'Weights (w)'!$B914*'Net flows (pi)'!C914+'Weights (w)'!$C914*'Net flows (pi)'!G914+'Weights (w)'!$D914*'Net flows (pi)'!K914</f>
        <v>1.2711839690048881</v>
      </c>
      <c r="D916" s="24">
        <f ca="1">'Weights (w)'!$B914*'Net flows (pi)'!D914+'Weights (w)'!$C914*'Net flows (pi)'!H914+'Weights (w)'!$D914*'Net flows (pi)'!L914</f>
        <v>-1.6189378148405709</v>
      </c>
      <c r="E916" s="24">
        <f ca="1">'Weights (w)'!$B914*'Net flows (pi)'!E914+'Weights (w)'!$C914*'Net flows (pi)'!I914+'Weights (w)'!$D914*'Net flows (pi)'!M914</f>
        <v>0.82407035357359992</v>
      </c>
      <c r="G916">
        <f t="shared" ca="1" si="24"/>
        <v>3</v>
      </c>
      <c r="H916">
        <f t="shared" ca="1" si="24"/>
        <v>1</v>
      </c>
      <c r="I916">
        <f t="shared" ca="1" si="24"/>
        <v>4</v>
      </c>
      <c r="J916">
        <f t="shared" ca="1" si="23"/>
        <v>2</v>
      </c>
    </row>
    <row r="917" spans="1:10">
      <c r="A917" s="7">
        <v>913</v>
      </c>
      <c r="B917" s="24">
        <f ca="1">'Weights (w)'!$B915*'Net flows (pi)'!B915+'Weights (w)'!$C915*'Net flows (pi)'!F915+'Weights (w)'!$D915*'Net flows (pi)'!J915</f>
        <v>-1.4147766824268881</v>
      </c>
      <c r="C917" s="24">
        <f ca="1">'Weights (w)'!$B915*'Net flows (pi)'!C915+'Weights (w)'!$C915*'Net flows (pi)'!G915+'Weights (w)'!$D915*'Net flows (pi)'!K915</f>
        <v>2.5640144819636683</v>
      </c>
      <c r="D917" s="24">
        <f ca="1">'Weights (w)'!$B915*'Net flows (pi)'!D915+'Weights (w)'!$C915*'Net flows (pi)'!H915+'Weights (w)'!$D915*'Net flows (pi)'!L915</f>
        <v>-1.1492377995367802</v>
      </c>
      <c r="E917" s="24">
        <f ca="1">'Weights (w)'!$B915*'Net flows (pi)'!E915+'Weights (w)'!$C915*'Net flows (pi)'!I915+'Weights (w)'!$D915*'Net flows (pi)'!M915</f>
        <v>0</v>
      </c>
      <c r="G917">
        <f t="shared" ca="1" si="24"/>
        <v>4</v>
      </c>
      <c r="H917">
        <f t="shared" ca="1" si="24"/>
        <v>1</v>
      </c>
      <c r="I917">
        <f t="shared" ca="1" si="24"/>
        <v>3</v>
      </c>
      <c r="J917">
        <f t="shared" ca="1" si="23"/>
        <v>2</v>
      </c>
    </row>
    <row r="918" spans="1:10">
      <c r="A918" s="7">
        <v>914</v>
      </c>
      <c r="B918" s="24">
        <f ca="1">'Weights (w)'!$B916*'Net flows (pi)'!B916+'Weights (w)'!$C916*'Net flows (pi)'!F916+'Weights (w)'!$D916*'Net flows (pi)'!J916</f>
        <v>-0.33000000000000007</v>
      </c>
      <c r="C918" s="24">
        <f ca="1">'Weights (w)'!$B916*'Net flows (pi)'!C916+'Weights (w)'!$C916*'Net flows (pi)'!G916+'Weights (w)'!$D916*'Net flows (pi)'!K916</f>
        <v>1.6062655337805061</v>
      </c>
      <c r="D918" s="24">
        <f ca="1">'Weights (w)'!$B916*'Net flows (pi)'!D916+'Weights (w)'!$C916*'Net flows (pi)'!H916+'Weights (w)'!$D916*'Net flows (pi)'!L916</f>
        <v>-1.32</v>
      </c>
      <c r="E918" s="24">
        <f ca="1">'Weights (w)'!$B916*'Net flows (pi)'!E916+'Weights (w)'!$C916*'Net flows (pi)'!I916+'Weights (w)'!$D916*'Net flows (pi)'!M916</f>
        <v>4.3734466219494061E-2</v>
      </c>
      <c r="G918">
        <f t="shared" ca="1" si="24"/>
        <v>3</v>
      </c>
      <c r="H918">
        <f t="shared" ca="1" si="24"/>
        <v>1</v>
      </c>
      <c r="I918">
        <f t="shared" ca="1" si="24"/>
        <v>4</v>
      </c>
      <c r="J918">
        <f t="shared" ca="1" si="23"/>
        <v>2</v>
      </c>
    </row>
    <row r="919" spans="1:10">
      <c r="A919" s="7">
        <v>915</v>
      </c>
      <c r="B919" s="24">
        <f ca="1">'Weights (w)'!$B917*'Net flows (pi)'!B917+'Weights (w)'!$C917*'Net flows (pi)'!F917+'Weights (w)'!$D917*'Net flows (pi)'!J917</f>
        <v>-1.5537855147700617</v>
      </c>
      <c r="C919" s="24">
        <f ca="1">'Weights (w)'!$B917*'Net flows (pi)'!C917+'Weights (w)'!$C917*'Net flows (pi)'!G917+'Weights (w)'!$D917*'Net flows (pi)'!K917</f>
        <v>3.0002952682613715E-2</v>
      </c>
      <c r="D919" s="24">
        <f ca="1">'Weights (w)'!$B917*'Net flows (pi)'!D917+'Weights (w)'!$C917*'Net flows (pi)'!H917+'Weights (w)'!$D917*'Net flows (pi)'!L917</f>
        <v>-0.72069032921177345</v>
      </c>
      <c r="E919" s="24">
        <f ca="1">'Weights (w)'!$B917*'Net flows (pi)'!E917+'Weights (w)'!$C917*'Net flows (pi)'!I917+'Weights (w)'!$D917*'Net flows (pi)'!M917</f>
        <v>2.2444728912992216</v>
      </c>
      <c r="G919">
        <f t="shared" ca="1" si="24"/>
        <v>4</v>
      </c>
      <c r="H919">
        <f t="shared" ca="1" si="24"/>
        <v>2</v>
      </c>
      <c r="I919">
        <f t="shared" ca="1" si="24"/>
        <v>3</v>
      </c>
      <c r="J919">
        <f t="shared" ca="1" si="23"/>
        <v>1</v>
      </c>
    </row>
    <row r="920" spans="1:10">
      <c r="A920" s="7">
        <v>916</v>
      </c>
      <c r="B920" s="24">
        <f ca="1">'Weights (w)'!$B918*'Net flows (pi)'!B918+'Weights (w)'!$C918*'Net flows (pi)'!F918+'Weights (w)'!$D918*'Net flows (pi)'!J918</f>
        <v>-0.62144485928823223</v>
      </c>
      <c r="C920" s="24">
        <f ca="1">'Weights (w)'!$B918*'Net flows (pi)'!C918+'Weights (w)'!$C918*'Net flows (pi)'!G918+'Weights (w)'!$D918*'Net flows (pi)'!K918</f>
        <v>1.8988082537621283</v>
      </c>
      <c r="D920" s="24">
        <f ca="1">'Weights (w)'!$B918*'Net flows (pi)'!D918+'Weights (w)'!$C918*'Net flows (pi)'!H918+'Weights (w)'!$D918*'Net flows (pi)'!L918</f>
        <v>-1.6073633944738961</v>
      </c>
      <c r="E920" s="24">
        <f ca="1">'Weights (w)'!$B918*'Net flows (pi)'!E918+'Weights (w)'!$C918*'Net flows (pi)'!I918+'Weights (w)'!$D918*'Net flows (pi)'!M918</f>
        <v>0.33</v>
      </c>
      <c r="G920">
        <f t="shared" ca="1" si="24"/>
        <v>3</v>
      </c>
      <c r="H920">
        <f t="shared" ca="1" si="24"/>
        <v>1</v>
      </c>
      <c r="I920">
        <f t="shared" ca="1" si="24"/>
        <v>4</v>
      </c>
      <c r="J920">
        <f t="shared" ca="1" si="23"/>
        <v>2</v>
      </c>
    </row>
    <row r="921" spans="1:10">
      <c r="A921" s="7">
        <v>917</v>
      </c>
      <c r="B921" s="24">
        <f ca="1">'Weights (w)'!$B919*'Net flows (pi)'!B919+'Weights (w)'!$C919*'Net flows (pi)'!F919+'Weights (w)'!$D919*'Net flows (pi)'!J919</f>
        <v>-1.6537655497898067</v>
      </c>
      <c r="C921" s="24">
        <f ca="1">'Weights (w)'!$B919*'Net flows (pi)'!C919+'Weights (w)'!$C919*'Net flows (pi)'!G919+'Weights (w)'!$D919*'Net flows (pi)'!K919</f>
        <v>1.7694744099786535</v>
      </c>
      <c r="D921" s="24">
        <f ca="1">'Weights (w)'!$B919*'Net flows (pi)'!D919+'Weights (w)'!$C919*'Net flows (pi)'!H919+'Weights (w)'!$D919*'Net flows (pi)'!L919</f>
        <v>-0.53717102092322921</v>
      </c>
      <c r="E921" s="24">
        <f ca="1">'Weights (w)'!$B919*'Net flows (pi)'!E919+'Weights (w)'!$C919*'Net flows (pi)'!I919+'Weights (w)'!$D919*'Net flows (pi)'!M919</f>
        <v>0.4214621607343827</v>
      </c>
      <c r="G921">
        <f t="shared" ca="1" si="24"/>
        <v>4</v>
      </c>
      <c r="H921">
        <f t="shared" ca="1" si="24"/>
        <v>1</v>
      </c>
      <c r="I921">
        <f t="shared" ca="1" si="24"/>
        <v>3</v>
      </c>
      <c r="J921">
        <f t="shared" ca="1" si="23"/>
        <v>2</v>
      </c>
    </row>
    <row r="922" spans="1:10">
      <c r="A922" s="7">
        <v>918</v>
      </c>
      <c r="B922" s="24">
        <f ca="1">'Weights (w)'!$B920*'Net flows (pi)'!B920+'Weights (w)'!$C920*'Net flows (pi)'!F920+'Weights (w)'!$D920*'Net flows (pi)'!J920</f>
        <v>-0.40403211128084193</v>
      </c>
      <c r="C922" s="24">
        <f ca="1">'Weights (w)'!$B920*'Net flows (pi)'!C920+'Weights (w)'!$C920*'Net flows (pi)'!G920+'Weights (w)'!$D920*'Net flows (pi)'!K920</f>
        <v>2.3840321112808418</v>
      </c>
      <c r="D922" s="24">
        <f ca="1">'Weights (w)'!$B920*'Net flows (pi)'!D920+'Weights (w)'!$C920*'Net flows (pi)'!H920+'Weights (w)'!$D920*'Net flows (pi)'!L920</f>
        <v>-2.5073865249494638</v>
      </c>
      <c r="E922" s="24">
        <f ca="1">'Weights (w)'!$B920*'Net flows (pi)'!E920+'Weights (w)'!$C920*'Net flows (pi)'!I920+'Weights (w)'!$D920*'Net flows (pi)'!M920</f>
        <v>0.52738652494946381</v>
      </c>
      <c r="G922">
        <f t="shared" ca="1" si="24"/>
        <v>3</v>
      </c>
      <c r="H922">
        <f t="shared" ca="1" si="24"/>
        <v>1</v>
      </c>
      <c r="I922">
        <f t="shared" ca="1" si="24"/>
        <v>4</v>
      </c>
      <c r="J922">
        <f t="shared" ca="1" si="23"/>
        <v>2</v>
      </c>
    </row>
    <row r="923" spans="1:10">
      <c r="A923" s="7">
        <v>919</v>
      </c>
      <c r="B923" s="24">
        <f ca="1">'Weights (w)'!$B921*'Net flows (pi)'!B921+'Weights (w)'!$C921*'Net flows (pi)'!F921+'Weights (w)'!$D921*'Net flows (pi)'!J921</f>
        <v>-1.3331306601806097</v>
      </c>
      <c r="C923" s="24">
        <f ca="1">'Weights (w)'!$B921*'Net flows (pi)'!C921+'Weights (w)'!$C921*'Net flows (pi)'!G921+'Weights (w)'!$D921*'Net flows (pi)'!K921</f>
        <v>1.5023422371559481</v>
      </c>
      <c r="D923" s="24">
        <f ca="1">'Weights (w)'!$B921*'Net flows (pi)'!D921+'Weights (w)'!$C921*'Net flows (pi)'!H921+'Weights (w)'!$D921*'Net flows (pi)'!L921</f>
        <v>-0.49921157697533847</v>
      </c>
      <c r="E923" s="24">
        <f ca="1">'Weights (w)'!$B921*'Net flows (pi)'!E921+'Weights (w)'!$C921*'Net flows (pi)'!I921+'Weights (w)'!$D921*'Net flows (pi)'!M921</f>
        <v>0.33000000000000007</v>
      </c>
      <c r="G923">
        <f t="shared" ca="1" si="24"/>
        <v>4</v>
      </c>
      <c r="H923">
        <f t="shared" ca="1" si="24"/>
        <v>1</v>
      </c>
      <c r="I923">
        <f t="shared" ca="1" si="24"/>
        <v>3</v>
      </c>
      <c r="J923">
        <f t="shared" ca="1" si="23"/>
        <v>2</v>
      </c>
    </row>
    <row r="924" spans="1:10">
      <c r="A924" s="7">
        <v>920</v>
      </c>
      <c r="B924" s="24">
        <f ca="1">'Weights (w)'!$B922*'Net flows (pi)'!B922+'Weights (w)'!$C922*'Net flows (pi)'!F922+'Weights (w)'!$D922*'Net flows (pi)'!J922</f>
        <v>0.57708415675433777</v>
      </c>
      <c r="C924" s="24">
        <f ca="1">'Weights (w)'!$B922*'Net flows (pi)'!C922+'Weights (w)'!$C922*'Net flows (pi)'!G922+'Weights (w)'!$D922*'Net flows (pi)'!K922</f>
        <v>1.631663813566828</v>
      </c>
      <c r="D924" s="24">
        <f ca="1">'Weights (w)'!$B922*'Net flows (pi)'!D922+'Weights (w)'!$C922*'Net flows (pi)'!H922+'Weights (w)'!$D922*'Net flows (pi)'!L922</f>
        <v>-2.2483588672027963</v>
      </c>
      <c r="E924" s="24">
        <f ca="1">'Weights (w)'!$B922*'Net flows (pi)'!E922+'Weights (w)'!$C922*'Net flows (pi)'!I922+'Weights (w)'!$D922*'Net flows (pi)'!M922</f>
        <v>3.9610896881630442E-2</v>
      </c>
      <c r="G924">
        <f t="shared" ca="1" si="24"/>
        <v>2</v>
      </c>
      <c r="H924">
        <f t="shared" ca="1" si="24"/>
        <v>1</v>
      </c>
      <c r="I924">
        <f t="shared" ca="1" si="24"/>
        <v>4</v>
      </c>
      <c r="J924">
        <f t="shared" ca="1" si="23"/>
        <v>3</v>
      </c>
    </row>
    <row r="925" spans="1:10">
      <c r="A925" s="7">
        <v>921</v>
      </c>
      <c r="B925" s="24">
        <f ca="1">'Weights (w)'!$B923*'Net flows (pi)'!B923+'Weights (w)'!$C923*'Net flows (pi)'!F923+'Weights (w)'!$D923*'Net flows (pi)'!J923</f>
        <v>-1.98</v>
      </c>
      <c r="C925" s="24">
        <f ca="1">'Weights (w)'!$B923*'Net flows (pi)'!C923+'Weights (w)'!$C923*'Net flows (pi)'!G923+'Weights (w)'!$D923*'Net flows (pi)'!K923</f>
        <v>2.6399999999999997</v>
      </c>
      <c r="D925" s="24">
        <f ca="1">'Weights (w)'!$B923*'Net flows (pi)'!D923+'Weights (w)'!$C923*'Net flows (pi)'!H923+'Weights (w)'!$D923*'Net flows (pi)'!L923</f>
        <v>-1.32</v>
      </c>
      <c r="E925" s="24">
        <f ca="1">'Weights (w)'!$B923*'Net flows (pi)'!E923+'Weights (w)'!$C923*'Net flows (pi)'!I923+'Weights (w)'!$D923*'Net flows (pi)'!M923</f>
        <v>0.65999999999999992</v>
      </c>
      <c r="G925">
        <f t="shared" ca="1" si="24"/>
        <v>4</v>
      </c>
      <c r="H925">
        <f t="shared" ca="1" si="24"/>
        <v>1</v>
      </c>
      <c r="I925">
        <f t="shared" ca="1" si="24"/>
        <v>3</v>
      </c>
      <c r="J925">
        <f t="shared" ca="1" si="23"/>
        <v>2</v>
      </c>
    </row>
    <row r="926" spans="1:10">
      <c r="A926" s="7">
        <v>922</v>
      </c>
      <c r="B926" s="24">
        <f ca="1">'Weights (w)'!$B924*'Net flows (pi)'!B924+'Weights (w)'!$C924*'Net flows (pi)'!F924+'Weights (w)'!$D924*'Net flows (pi)'!J924</f>
        <v>-0.94314824395265295</v>
      </c>
      <c r="C926" s="24">
        <f ca="1">'Weights (w)'!$B924*'Net flows (pi)'!C924+'Weights (w)'!$C924*'Net flows (pi)'!G924+'Weights (w)'!$D924*'Net flows (pi)'!K924</f>
        <v>0.98999999999999988</v>
      </c>
      <c r="D926" s="24">
        <f ca="1">'Weights (w)'!$B924*'Net flows (pi)'!D924+'Weights (w)'!$C924*'Net flows (pi)'!H924+'Weights (w)'!$D924*'Net flows (pi)'!L924</f>
        <v>-1.6968517560473471</v>
      </c>
      <c r="E926" s="24">
        <f ca="1">'Weights (w)'!$B924*'Net flows (pi)'!E924+'Weights (w)'!$C924*'Net flows (pi)'!I924+'Weights (w)'!$D924*'Net flows (pi)'!M924</f>
        <v>1.65</v>
      </c>
      <c r="G926">
        <f t="shared" ca="1" si="24"/>
        <v>3</v>
      </c>
      <c r="H926">
        <f t="shared" ca="1" si="24"/>
        <v>2</v>
      </c>
      <c r="I926">
        <f t="shared" ca="1" si="24"/>
        <v>4</v>
      </c>
      <c r="J926">
        <f t="shared" ca="1" si="23"/>
        <v>1</v>
      </c>
    </row>
    <row r="927" spans="1:10">
      <c r="A927" s="7">
        <v>923</v>
      </c>
      <c r="B927" s="24">
        <f ca="1">'Weights (w)'!$B925*'Net flows (pi)'!B925+'Weights (w)'!$C925*'Net flows (pi)'!F925+'Weights (w)'!$D925*'Net flows (pi)'!J925</f>
        <v>-0.95034978974521667</v>
      </c>
      <c r="C927" s="24">
        <f ca="1">'Weights (w)'!$B925*'Net flows (pi)'!C925+'Weights (w)'!$C925*'Net flows (pi)'!G925+'Weights (w)'!$D925*'Net flows (pi)'!K925</f>
        <v>1.7586908528510432</v>
      </c>
      <c r="D927" s="24">
        <f ca="1">'Weights (w)'!$B925*'Net flows (pi)'!D925+'Weights (w)'!$C925*'Net flows (pi)'!H925+'Weights (w)'!$D925*'Net flows (pi)'!L925</f>
        <v>-1.0296502102547831</v>
      </c>
      <c r="E927" s="24">
        <f ca="1">'Weights (w)'!$B925*'Net flows (pi)'!E925+'Weights (w)'!$C925*'Net flows (pi)'!I925+'Weights (w)'!$D925*'Net flows (pi)'!M925</f>
        <v>0.22130914714895722</v>
      </c>
      <c r="G927">
        <f t="shared" ca="1" si="24"/>
        <v>3</v>
      </c>
      <c r="H927">
        <f t="shared" ca="1" si="24"/>
        <v>1</v>
      </c>
      <c r="I927">
        <f t="shared" ca="1" si="24"/>
        <v>4</v>
      </c>
      <c r="J927">
        <f t="shared" ca="1" si="23"/>
        <v>2</v>
      </c>
    </row>
    <row r="928" spans="1:10">
      <c r="A928" s="7">
        <v>924</v>
      </c>
      <c r="B928" s="24">
        <f ca="1">'Weights (w)'!$B926*'Net flows (pi)'!B926+'Weights (w)'!$C926*'Net flows (pi)'!F926+'Weights (w)'!$D926*'Net flows (pi)'!J926</f>
        <v>-0.33000000000000007</v>
      </c>
      <c r="C928" s="24">
        <f ca="1">'Weights (w)'!$B926*'Net flows (pi)'!C926+'Weights (w)'!$C926*'Net flows (pi)'!G926+'Weights (w)'!$D926*'Net flows (pi)'!K926</f>
        <v>0.93457948686846404</v>
      </c>
      <c r="D928" s="24">
        <f ca="1">'Weights (w)'!$B926*'Net flows (pi)'!D926+'Weights (w)'!$C926*'Net flows (pi)'!H926+'Weights (w)'!$D926*'Net flows (pi)'!L926</f>
        <v>-1.6500000000000001</v>
      </c>
      <c r="E928" s="24">
        <f ca="1">'Weights (w)'!$B926*'Net flows (pi)'!E926+'Weights (w)'!$C926*'Net flows (pi)'!I926+'Weights (w)'!$D926*'Net flows (pi)'!M926</f>
        <v>1.0454205131315359</v>
      </c>
      <c r="G928">
        <f t="shared" ca="1" si="24"/>
        <v>3</v>
      </c>
      <c r="H928">
        <f t="shared" ca="1" si="24"/>
        <v>2</v>
      </c>
      <c r="I928">
        <f t="shared" ca="1" si="24"/>
        <v>4</v>
      </c>
      <c r="J928">
        <f t="shared" ca="1" si="23"/>
        <v>1</v>
      </c>
    </row>
    <row r="929" spans="1:10">
      <c r="A929" s="7">
        <v>925</v>
      </c>
      <c r="B929" s="24">
        <f ca="1">'Weights (w)'!$B927*'Net flows (pi)'!B927+'Weights (w)'!$C927*'Net flows (pi)'!F927+'Weights (w)'!$D927*'Net flows (pi)'!J927</f>
        <v>-0.18898661102026332</v>
      </c>
      <c r="C929" s="24">
        <f ca="1">'Weights (w)'!$B927*'Net flows (pi)'!C927+'Weights (w)'!$C927*'Net flows (pi)'!G927+'Weights (w)'!$D927*'Net flows (pi)'!K927</f>
        <v>0.97314166749440012</v>
      </c>
      <c r="D929" s="24">
        <f ca="1">'Weights (w)'!$B927*'Net flows (pi)'!D927+'Weights (w)'!$C927*'Net flows (pi)'!H927+'Weights (w)'!$D927*'Net flows (pi)'!L927</f>
        <v>-2.5230712810931717</v>
      </c>
      <c r="E929" s="24">
        <f ca="1">'Weights (w)'!$B927*'Net flows (pi)'!E927+'Weights (w)'!$C927*'Net flows (pi)'!I927+'Weights (w)'!$D927*'Net flows (pi)'!M927</f>
        <v>1.7389162246190351</v>
      </c>
      <c r="G929">
        <f t="shared" ca="1" si="24"/>
        <v>3</v>
      </c>
      <c r="H929">
        <f t="shared" ca="1" si="24"/>
        <v>2</v>
      </c>
      <c r="I929">
        <f t="shared" ca="1" si="24"/>
        <v>4</v>
      </c>
      <c r="J929">
        <f t="shared" ca="1" si="23"/>
        <v>1</v>
      </c>
    </row>
    <row r="930" spans="1:10">
      <c r="A930" s="7">
        <v>926</v>
      </c>
      <c r="B930" s="24">
        <f ca="1">'Weights (w)'!$B928*'Net flows (pi)'!B928+'Weights (w)'!$C928*'Net flows (pi)'!F928+'Weights (w)'!$D928*'Net flows (pi)'!J928</f>
        <v>-0.79707363856285474</v>
      </c>
      <c r="C930" s="24">
        <f ca="1">'Weights (w)'!$B928*'Net flows (pi)'!C928+'Weights (w)'!$C928*'Net flows (pi)'!G928+'Weights (w)'!$D928*'Net flows (pi)'!K928</f>
        <v>0.94824269736168387</v>
      </c>
      <c r="D930" s="24">
        <f ca="1">'Weights (w)'!$B928*'Net flows (pi)'!D928+'Weights (w)'!$C928*'Net flows (pi)'!H928+'Weights (w)'!$D928*'Net flows (pi)'!L928</f>
        <v>-2.64</v>
      </c>
      <c r="E930" s="24">
        <f ca="1">'Weights (w)'!$B928*'Net flows (pi)'!E928+'Weights (w)'!$C928*'Net flows (pi)'!I928+'Weights (w)'!$D928*'Net flows (pi)'!M928</f>
        <v>2.4888309412011709</v>
      </c>
      <c r="G930">
        <f t="shared" ca="1" si="24"/>
        <v>3</v>
      </c>
      <c r="H930">
        <f t="shared" ca="1" si="24"/>
        <v>2</v>
      </c>
      <c r="I930">
        <f t="shared" ca="1" si="24"/>
        <v>4</v>
      </c>
      <c r="J930">
        <f t="shared" ca="1" si="23"/>
        <v>1</v>
      </c>
    </row>
    <row r="931" spans="1:10">
      <c r="A931" s="7">
        <v>927</v>
      </c>
      <c r="B931" s="24">
        <f ca="1">'Weights (w)'!$B929*'Net flows (pi)'!B929+'Weights (w)'!$C929*'Net flows (pi)'!F929+'Weights (w)'!$D929*'Net flows (pi)'!J929</f>
        <v>-0.86542114718512153</v>
      </c>
      <c r="C931" s="24">
        <f ca="1">'Weights (w)'!$B929*'Net flows (pi)'!C929+'Weights (w)'!$C929*'Net flows (pi)'!G929+'Weights (w)'!$D929*'Net flows (pi)'!K929</f>
        <v>1.6374697096168145</v>
      </c>
      <c r="D931" s="24">
        <f ca="1">'Weights (w)'!$B929*'Net flows (pi)'!D929+'Weights (w)'!$C929*'Net flows (pi)'!H929+'Weights (w)'!$D929*'Net flows (pi)'!L929</f>
        <v>-1.3851504639905605</v>
      </c>
      <c r="E931" s="24">
        <f ca="1">'Weights (w)'!$B929*'Net flows (pi)'!E929+'Weights (w)'!$C929*'Net flows (pi)'!I929+'Weights (w)'!$D929*'Net flows (pi)'!M929</f>
        <v>0.61310190155886735</v>
      </c>
      <c r="G931">
        <f t="shared" ca="1" si="24"/>
        <v>3</v>
      </c>
      <c r="H931">
        <f t="shared" ca="1" si="24"/>
        <v>1</v>
      </c>
      <c r="I931">
        <f t="shared" ca="1" si="24"/>
        <v>4</v>
      </c>
      <c r="J931">
        <f t="shared" ca="1" si="23"/>
        <v>2</v>
      </c>
    </row>
    <row r="932" spans="1:10">
      <c r="A932" s="7">
        <v>928</v>
      </c>
      <c r="B932" s="24">
        <f ca="1">'Weights (w)'!$B930*'Net flows (pi)'!B930+'Weights (w)'!$C930*'Net flows (pi)'!F930+'Weights (w)'!$D930*'Net flows (pi)'!J930</f>
        <v>-0.63058297083504111</v>
      </c>
      <c r="C932" s="24">
        <f ca="1">'Weights (w)'!$B930*'Net flows (pi)'!C930+'Weights (w)'!$C930*'Net flows (pi)'!G930+'Weights (w)'!$D930*'Net flows (pi)'!K930</f>
        <v>0.60277350553507991</v>
      </c>
      <c r="D932" s="24">
        <f ca="1">'Weights (w)'!$B930*'Net flows (pi)'!D930+'Weights (w)'!$C930*'Net flows (pi)'!H930+'Weights (w)'!$D930*'Net flows (pi)'!L930</f>
        <v>-1.5726144358144409</v>
      </c>
      <c r="E932" s="24">
        <f ca="1">'Weights (w)'!$B930*'Net flows (pi)'!E930+'Weights (w)'!$C930*'Net flows (pi)'!I930+'Weights (w)'!$D930*'Net flows (pi)'!M930</f>
        <v>1.6004239011144019</v>
      </c>
      <c r="G932">
        <f t="shared" ca="1" si="24"/>
        <v>3</v>
      </c>
      <c r="H932">
        <f t="shared" ca="1" si="24"/>
        <v>2</v>
      </c>
      <c r="I932">
        <f t="shared" ca="1" si="24"/>
        <v>4</v>
      </c>
      <c r="J932">
        <f t="shared" ca="1" si="23"/>
        <v>1</v>
      </c>
    </row>
    <row r="933" spans="1:10">
      <c r="A933" s="7">
        <v>929</v>
      </c>
      <c r="B933" s="24">
        <f ca="1">'Weights (w)'!$B931*'Net flows (pi)'!B931+'Weights (w)'!$C931*'Net flows (pi)'!F931+'Weights (w)'!$D931*'Net flows (pi)'!J931</f>
        <v>-1.2579492179044316</v>
      </c>
      <c r="C933" s="24">
        <f ca="1">'Weights (w)'!$B931*'Net flows (pi)'!C931+'Weights (w)'!$C931*'Net flows (pi)'!G931+'Weights (w)'!$D931*'Net flows (pi)'!K931</f>
        <v>1.5453472588060635</v>
      </c>
      <c r="D933" s="24">
        <f ca="1">'Weights (w)'!$B931*'Net flows (pi)'!D931+'Weights (w)'!$C931*'Net flows (pi)'!H931+'Weights (w)'!$D931*'Net flows (pi)'!L931</f>
        <v>-0.63760419630800003</v>
      </c>
      <c r="E933" s="24">
        <f ca="1">'Weights (w)'!$B931*'Net flows (pi)'!E931+'Weights (w)'!$C931*'Net flows (pi)'!I931+'Weights (w)'!$D931*'Net flows (pi)'!M931</f>
        <v>0.35020615540636812</v>
      </c>
      <c r="G933">
        <f t="shared" ca="1" si="24"/>
        <v>4</v>
      </c>
      <c r="H933">
        <f t="shared" ca="1" si="24"/>
        <v>1</v>
      </c>
      <c r="I933">
        <f t="shared" ca="1" si="24"/>
        <v>3</v>
      </c>
      <c r="J933">
        <f t="shared" ca="1" si="23"/>
        <v>2</v>
      </c>
    </row>
    <row r="934" spans="1:10">
      <c r="A934" s="7">
        <v>930</v>
      </c>
      <c r="B934" s="24">
        <f ca="1">'Weights (w)'!$B932*'Net flows (pi)'!B932+'Weights (w)'!$C932*'Net flows (pi)'!F932+'Weights (w)'!$D932*'Net flows (pi)'!J932</f>
        <v>-0.14147754578977612</v>
      </c>
      <c r="C934" s="24">
        <f ca="1">'Weights (w)'!$B932*'Net flows (pi)'!C932+'Weights (w)'!$C932*'Net flows (pi)'!G932+'Weights (w)'!$D932*'Net flows (pi)'!K932</f>
        <v>0.98099223247640011</v>
      </c>
      <c r="D934" s="24">
        <f ca="1">'Weights (w)'!$B932*'Net flows (pi)'!D932+'Weights (w)'!$C932*'Net flows (pi)'!H932+'Weights (w)'!$D932*'Net flows (pi)'!L932</f>
        <v>-1.5572401604345838</v>
      </c>
      <c r="E934" s="24">
        <f ca="1">'Weights (w)'!$B932*'Net flows (pi)'!E932+'Weights (w)'!$C932*'Net flows (pi)'!I932+'Weights (w)'!$D932*'Net flows (pi)'!M932</f>
        <v>0.7177254737479597</v>
      </c>
      <c r="G934">
        <f t="shared" ca="1" si="24"/>
        <v>3</v>
      </c>
      <c r="H934">
        <f t="shared" ca="1" si="24"/>
        <v>1</v>
      </c>
      <c r="I934">
        <f t="shared" ca="1" si="24"/>
        <v>4</v>
      </c>
      <c r="J934">
        <f t="shared" ca="1" si="23"/>
        <v>2</v>
      </c>
    </row>
    <row r="935" spans="1:10">
      <c r="A935" s="7">
        <v>931</v>
      </c>
      <c r="B935" s="24">
        <f ca="1">'Weights (w)'!$B933*'Net flows (pi)'!B933+'Weights (w)'!$C933*'Net flows (pi)'!F933+'Weights (w)'!$D933*'Net flows (pi)'!J933</f>
        <v>-1.32</v>
      </c>
      <c r="C935" s="24">
        <f ca="1">'Weights (w)'!$B933*'Net flows (pi)'!C933+'Weights (w)'!$C933*'Net flows (pi)'!G933+'Weights (w)'!$D933*'Net flows (pi)'!K933</f>
        <v>0.72075149083204515</v>
      </c>
      <c r="D935" s="24">
        <f ca="1">'Weights (w)'!$B933*'Net flows (pi)'!D933+'Weights (w)'!$C933*'Net flows (pi)'!H933+'Weights (w)'!$D933*'Net flows (pi)'!L933</f>
        <v>-0.65999999999999992</v>
      </c>
      <c r="E935" s="24">
        <f ca="1">'Weights (w)'!$B933*'Net flows (pi)'!E933+'Weights (w)'!$C933*'Net flows (pi)'!I933+'Weights (w)'!$D933*'Net flows (pi)'!M933</f>
        <v>1.2592485091679548</v>
      </c>
      <c r="G935">
        <f t="shared" ca="1" si="24"/>
        <v>4</v>
      </c>
      <c r="H935">
        <f t="shared" ca="1" si="24"/>
        <v>2</v>
      </c>
      <c r="I935">
        <f t="shared" ca="1" si="24"/>
        <v>3</v>
      </c>
      <c r="J935">
        <f t="shared" ca="1" si="23"/>
        <v>1</v>
      </c>
    </row>
    <row r="936" spans="1:10">
      <c r="A936" s="7">
        <v>932</v>
      </c>
      <c r="B936" s="24">
        <f ca="1">'Weights (w)'!$B934*'Net flows (pi)'!B934+'Weights (w)'!$C934*'Net flows (pi)'!F934+'Weights (w)'!$D934*'Net flows (pi)'!J934</f>
        <v>-0.87682345609780854</v>
      </c>
      <c r="C936" s="24">
        <f ca="1">'Weights (w)'!$B934*'Net flows (pi)'!C934+'Weights (w)'!$C934*'Net flows (pi)'!G934+'Weights (w)'!$D934*'Net flows (pi)'!K934</f>
        <v>1.6274657992771639</v>
      </c>
      <c r="D936" s="24">
        <f ca="1">'Weights (w)'!$B934*'Net flows (pi)'!D934+'Weights (w)'!$C934*'Net flows (pi)'!H934+'Weights (w)'!$D934*'Net flows (pi)'!L934</f>
        <v>-1.65</v>
      </c>
      <c r="E936" s="24">
        <f ca="1">'Weights (w)'!$B934*'Net flows (pi)'!E934+'Weights (w)'!$C934*'Net flows (pi)'!I934+'Weights (w)'!$D934*'Net flows (pi)'!M934</f>
        <v>0.8993576568206445</v>
      </c>
      <c r="G936">
        <f t="shared" ca="1" si="24"/>
        <v>3</v>
      </c>
      <c r="H936">
        <f t="shared" ca="1" si="24"/>
        <v>1</v>
      </c>
      <c r="I936">
        <f t="shared" ca="1" si="24"/>
        <v>4</v>
      </c>
      <c r="J936">
        <f t="shared" ca="1" si="23"/>
        <v>2</v>
      </c>
    </row>
    <row r="937" spans="1:10">
      <c r="A937" s="7">
        <v>933</v>
      </c>
      <c r="B937" s="24">
        <f ca="1">'Weights (w)'!$B935*'Net flows (pi)'!B935+'Weights (w)'!$C935*'Net flows (pi)'!F935+'Weights (w)'!$D935*'Net flows (pi)'!J935</f>
        <v>-0.99</v>
      </c>
      <c r="C937" s="24">
        <f ca="1">'Weights (w)'!$B935*'Net flows (pi)'!C935+'Weights (w)'!$C935*'Net flows (pi)'!G935+'Weights (w)'!$D935*'Net flows (pi)'!K935</f>
        <v>0.4243074307106417</v>
      </c>
      <c r="D937" s="24">
        <f ca="1">'Weights (w)'!$B935*'Net flows (pi)'!D935+'Weights (w)'!$C935*'Net flows (pi)'!H935+'Weights (w)'!$D935*'Net flows (pi)'!L935</f>
        <v>-0.46523016153620655</v>
      </c>
      <c r="E937" s="24">
        <f ca="1">'Weights (w)'!$B935*'Net flows (pi)'!E935+'Weights (w)'!$C935*'Net flows (pi)'!I935+'Weights (w)'!$D935*'Net flows (pi)'!M935</f>
        <v>1.0309227308255651</v>
      </c>
      <c r="G937">
        <f t="shared" ca="1" si="24"/>
        <v>4</v>
      </c>
      <c r="H937">
        <f t="shared" ca="1" si="24"/>
        <v>2</v>
      </c>
      <c r="I937">
        <f t="shared" ca="1" si="24"/>
        <v>3</v>
      </c>
      <c r="J937">
        <f t="shared" ca="1" si="23"/>
        <v>1</v>
      </c>
    </row>
    <row r="938" spans="1:10">
      <c r="A938" s="7">
        <v>934</v>
      </c>
      <c r="B938" s="24">
        <f ca="1">'Weights (w)'!$B936*'Net flows (pi)'!B936+'Weights (w)'!$C936*'Net flows (pi)'!F936+'Weights (w)'!$D936*'Net flows (pi)'!J936</f>
        <v>-2.9699999999999998</v>
      </c>
      <c r="C938" s="24">
        <f ca="1">'Weights (w)'!$B936*'Net flows (pi)'!C936+'Weights (w)'!$C936*'Net flows (pi)'!G936+'Weights (w)'!$D936*'Net flows (pi)'!K936</f>
        <v>2.1994246716720092</v>
      </c>
      <c r="D938" s="24">
        <f ca="1">'Weights (w)'!$B936*'Net flows (pi)'!D936+'Weights (w)'!$C936*'Net flows (pi)'!H936+'Weights (w)'!$D936*'Net flows (pi)'!L936</f>
        <v>0</v>
      </c>
      <c r="E938" s="24">
        <f ca="1">'Weights (w)'!$B936*'Net flows (pi)'!E936+'Weights (w)'!$C936*'Net flows (pi)'!I936+'Weights (w)'!$D936*'Net flows (pi)'!M936</f>
        <v>0.77057532832799081</v>
      </c>
      <c r="G938">
        <f t="shared" ca="1" si="24"/>
        <v>4</v>
      </c>
      <c r="H938">
        <f t="shared" ca="1" si="24"/>
        <v>1</v>
      </c>
      <c r="I938">
        <f t="shared" ca="1" si="24"/>
        <v>3</v>
      </c>
      <c r="J938">
        <f t="shared" ca="1" si="23"/>
        <v>2</v>
      </c>
    </row>
    <row r="939" spans="1:10">
      <c r="A939" s="7">
        <v>935</v>
      </c>
      <c r="B939" s="24">
        <f ca="1">'Weights (w)'!$B937*'Net flows (pi)'!B937+'Weights (w)'!$C937*'Net flows (pi)'!F937+'Weights (w)'!$D937*'Net flows (pi)'!J937</f>
        <v>-1.223888732276879</v>
      </c>
      <c r="C939" s="24">
        <f ca="1">'Weights (w)'!$B937*'Net flows (pi)'!C937+'Weights (w)'!$C937*'Net flows (pi)'!G937+'Weights (w)'!$D937*'Net flows (pi)'!K937</f>
        <v>1.590521135654428</v>
      </c>
      <c r="D939" s="24">
        <f ca="1">'Weights (w)'!$B937*'Net flows (pi)'!D937+'Weights (w)'!$C937*'Net flows (pi)'!H937+'Weights (w)'!$D937*'Net flows (pi)'!L937</f>
        <v>-1.6811135625960394</v>
      </c>
      <c r="E939" s="24">
        <f ca="1">'Weights (w)'!$B937*'Net flows (pi)'!E937+'Weights (w)'!$C937*'Net flows (pi)'!I937+'Weights (w)'!$D937*'Net flows (pi)'!M937</f>
        <v>1.3144811592184902</v>
      </c>
      <c r="G939">
        <f t="shared" ca="1" si="24"/>
        <v>3</v>
      </c>
      <c r="H939">
        <f t="shared" ca="1" si="24"/>
        <v>1</v>
      </c>
      <c r="I939">
        <f t="shared" ca="1" si="24"/>
        <v>4</v>
      </c>
      <c r="J939">
        <f t="shared" ca="1" si="23"/>
        <v>2</v>
      </c>
    </row>
    <row r="940" spans="1:10">
      <c r="A940" s="7">
        <v>936</v>
      </c>
      <c r="B940" s="24">
        <f ca="1">'Weights (w)'!$B938*'Net flows (pi)'!B938+'Weights (w)'!$C938*'Net flows (pi)'!F938+'Weights (w)'!$D938*'Net flows (pi)'!J938</f>
        <v>-0.47939539077994869</v>
      </c>
      <c r="C940" s="24">
        <f ca="1">'Weights (w)'!$B938*'Net flows (pi)'!C938+'Weights (w)'!$C938*'Net flows (pi)'!G938+'Weights (w)'!$D938*'Net flows (pi)'!K938</f>
        <v>1.7391987725371048</v>
      </c>
      <c r="D940" s="24">
        <f ca="1">'Weights (w)'!$B938*'Net flows (pi)'!D938+'Weights (w)'!$C938*'Net flows (pi)'!H938+'Weights (w)'!$D938*'Net flows (pi)'!L938</f>
        <v>-2.1391140968512978</v>
      </c>
      <c r="E940" s="24">
        <f ca="1">'Weights (w)'!$B938*'Net flows (pi)'!E938+'Weights (w)'!$C938*'Net flows (pi)'!I938+'Weights (w)'!$D938*'Net flows (pi)'!M938</f>
        <v>0.87931071509414194</v>
      </c>
      <c r="G940">
        <f t="shared" ca="1" si="24"/>
        <v>3</v>
      </c>
      <c r="H940">
        <f t="shared" ca="1" si="24"/>
        <v>1</v>
      </c>
      <c r="I940">
        <f t="shared" ca="1" si="24"/>
        <v>4</v>
      </c>
      <c r="J940">
        <f t="shared" ca="1" si="23"/>
        <v>2</v>
      </c>
    </row>
    <row r="941" spans="1:10">
      <c r="A941" s="7">
        <v>937</v>
      </c>
      <c r="B941" s="24">
        <f ca="1">'Weights (w)'!$B939*'Net flows (pi)'!B939+'Weights (w)'!$C939*'Net flows (pi)'!F939+'Weights (w)'!$D939*'Net flows (pi)'!J939</f>
        <v>-1.4330424416080612</v>
      </c>
      <c r="C941" s="24">
        <f ca="1">'Weights (w)'!$B939*'Net flows (pi)'!C939+'Weights (w)'!$C939*'Net flows (pi)'!G939+'Weights (w)'!$D939*'Net flows (pi)'!K939</f>
        <v>1.4330424416080612</v>
      </c>
      <c r="D941" s="24">
        <f ca="1">'Weights (w)'!$B939*'Net flows (pi)'!D939+'Weights (w)'!$C939*'Net flows (pi)'!H939+'Weights (w)'!$D939*'Net flows (pi)'!L939</f>
        <v>-1.3199999999999998</v>
      </c>
      <c r="E941" s="24">
        <f ca="1">'Weights (w)'!$B939*'Net flows (pi)'!E939+'Weights (w)'!$C939*'Net flows (pi)'!I939+'Weights (w)'!$D939*'Net flows (pi)'!M939</f>
        <v>1.32</v>
      </c>
      <c r="G941">
        <f t="shared" ca="1" si="24"/>
        <v>4</v>
      </c>
      <c r="H941">
        <f t="shared" ca="1" si="24"/>
        <v>1</v>
      </c>
      <c r="I941">
        <f t="shared" ca="1" si="24"/>
        <v>3</v>
      </c>
      <c r="J941">
        <f t="shared" ca="1" si="23"/>
        <v>2</v>
      </c>
    </row>
    <row r="942" spans="1:10">
      <c r="A942" s="7">
        <v>938</v>
      </c>
      <c r="B942" s="24">
        <f ca="1">'Weights (w)'!$B940*'Net flows (pi)'!B940+'Weights (w)'!$C940*'Net flows (pi)'!F940+'Weights (w)'!$D940*'Net flows (pi)'!J940</f>
        <v>-0.32999999999999996</v>
      </c>
      <c r="C942" s="24">
        <f ca="1">'Weights (w)'!$B940*'Net flows (pi)'!C940+'Weights (w)'!$C940*'Net flows (pi)'!G940+'Weights (w)'!$D940*'Net flows (pi)'!K940</f>
        <v>1.2857674693309149</v>
      </c>
      <c r="D942" s="24">
        <f ca="1">'Weights (w)'!$B940*'Net flows (pi)'!D940+'Weights (w)'!$C940*'Net flows (pi)'!H940+'Weights (w)'!$D940*'Net flows (pi)'!L940</f>
        <v>-1.917089514613181</v>
      </c>
      <c r="E942" s="24">
        <f ca="1">'Weights (w)'!$B940*'Net flows (pi)'!E940+'Weights (w)'!$C940*'Net flows (pi)'!I940+'Weights (w)'!$D940*'Net flows (pi)'!M940</f>
        <v>0.96132204528226639</v>
      </c>
      <c r="G942">
        <f t="shared" ca="1" si="24"/>
        <v>3</v>
      </c>
      <c r="H942">
        <f t="shared" ca="1" si="24"/>
        <v>1</v>
      </c>
      <c r="I942">
        <f t="shared" ca="1" si="24"/>
        <v>4</v>
      </c>
      <c r="J942">
        <f t="shared" ca="1" si="23"/>
        <v>2</v>
      </c>
    </row>
    <row r="943" spans="1:10">
      <c r="A943" s="7">
        <v>939</v>
      </c>
      <c r="B943" s="24">
        <f ca="1">'Weights (w)'!$B941*'Net flows (pi)'!B941+'Weights (w)'!$C941*'Net flows (pi)'!F941+'Weights (w)'!$D941*'Net flows (pi)'!J941</f>
        <v>-1.7625204123876188</v>
      </c>
      <c r="C943" s="24">
        <f ca="1">'Weights (w)'!$B941*'Net flows (pi)'!C941+'Weights (w)'!$C941*'Net flows (pi)'!G941+'Weights (w)'!$D941*'Net flows (pi)'!K941</f>
        <v>1.8297015340769336</v>
      </c>
      <c r="D943" s="24">
        <f ca="1">'Weights (w)'!$B941*'Net flows (pi)'!D941+'Weights (w)'!$C941*'Net flows (pi)'!H941+'Weights (w)'!$D941*'Net flows (pi)'!L941</f>
        <v>-0.69324310929253596</v>
      </c>
      <c r="E943" s="24">
        <f ca="1">'Weights (w)'!$B941*'Net flows (pi)'!E941+'Weights (w)'!$C941*'Net flows (pi)'!I941+'Weights (w)'!$D941*'Net flows (pi)'!M941</f>
        <v>0.62606198760322096</v>
      </c>
      <c r="G943">
        <f t="shared" ca="1" si="24"/>
        <v>4</v>
      </c>
      <c r="H943">
        <f t="shared" ca="1" si="24"/>
        <v>1</v>
      </c>
      <c r="I943">
        <f t="shared" ca="1" si="24"/>
        <v>3</v>
      </c>
      <c r="J943">
        <f t="shared" ca="1" si="23"/>
        <v>2</v>
      </c>
    </row>
    <row r="944" spans="1:10">
      <c r="A944" s="7">
        <v>940</v>
      </c>
      <c r="B944" s="24">
        <f ca="1">'Weights (w)'!$B942*'Net flows (pi)'!B942+'Weights (w)'!$C942*'Net flows (pi)'!F942+'Weights (w)'!$D942*'Net flows (pi)'!J942</f>
        <v>-0.80450308868811304</v>
      </c>
      <c r="C944" s="24">
        <f ca="1">'Weights (w)'!$B942*'Net flows (pi)'!C942+'Weights (w)'!$C942*'Net flows (pi)'!G942+'Weights (w)'!$D942*'Net flows (pi)'!K942</f>
        <v>1.65</v>
      </c>
      <c r="D944" s="24">
        <f ca="1">'Weights (w)'!$B942*'Net flows (pi)'!D942+'Weights (w)'!$C942*'Net flows (pi)'!H942+'Weights (w)'!$D942*'Net flows (pi)'!L942</f>
        <v>-0.98999999999999988</v>
      </c>
      <c r="E944" s="24">
        <f ca="1">'Weights (w)'!$B942*'Net flows (pi)'!E942+'Weights (w)'!$C942*'Net flows (pi)'!I942+'Weights (w)'!$D942*'Net flows (pi)'!M942</f>
        <v>0.14450308868811301</v>
      </c>
      <c r="G944">
        <f t="shared" ca="1" si="24"/>
        <v>3</v>
      </c>
      <c r="H944">
        <f t="shared" ca="1" si="24"/>
        <v>1</v>
      </c>
      <c r="I944">
        <f t="shared" ca="1" si="24"/>
        <v>4</v>
      </c>
      <c r="J944">
        <f t="shared" ca="1" si="23"/>
        <v>2</v>
      </c>
    </row>
    <row r="945" spans="1:10">
      <c r="A945" s="7">
        <v>941</v>
      </c>
      <c r="B945" s="24">
        <f ca="1">'Weights (w)'!$B943*'Net flows (pi)'!B943+'Weights (w)'!$C943*'Net flows (pi)'!F943+'Weights (w)'!$D943*'Net flows (pi)'!J943</f>
        <v>-2.6399999999999997</v>
      </c>
      <c r="C945" s="24">
        <f ca="1">'Weights (w)'!$B943*'Net flows (pi)'!C943+'Weights (w)'!$C943*'Net flows (pi)'!G943+'Weights (w)'!$D943*'Net flows (pi)'!K943</f>
        <v>1.9024908825653628</v>
      </c>
      <c r="D945" s="24">
        <f ca="1">'Weights (w)'!$B943*'Net flows (pi)'!D943+'Weights (w)'!$C943*'Net flows (pi)'!H943+'Weights (w)'!$D943*'Net flows (pi)'!L943</f>
        <v>-0.99</v>
      </c>
      <c r="E945" s="24">
        <f ca="1">'Weights (w)'!$B943*'Net flows (pi)'!E943+'Weights (w)'!$C943*'Net flows (pi)'!I943+'Weights (w)'!$D943*'Net flows (pi)'!M943</f>
        <v>1.7275091174346371</v>
      </c>
      <c r="G945">
        <f t="shared" ca="1" si="24"/>
        <v>4</v>
      </c>
      <c r="H945">
        <f t="shared" ca="1" si="24"/>
        <v>1</v>
      </c>
      <c r="I945">
        <f t="shared" ca="1" si="24"/>
        <v>3</v>
      </c>
      <c r="J945">
        <f t="shared" ca="1" si="23"/>
        <v>2</v>
      </c>
    </row>
    <row r="946" spans="1:10">
      <c r="A946" s="7">
        <v>942</v>
      </c>
      <c r="B946" s="24">
        <f ca="1">'Weights (w)'!$B944*'Net flows (pi)'!B944+'Weights (w)'!$C944*'Net flows (pi)'!F944+'Weights (w)'!$D944*'Net flows (pi)'!J944</f>
        <v>-1.3377619298041448</v>
      </c>
      <c r="C946" s="24">
        <f ca="1">'Weights (w)'!$B944*'Net flows (pi)'!C944+'Weights (w)'!$C944*'Net flows (pi)'!G944+'Weights (w)'!$D944*'Net flows (pi)'!K944</f>
        <v>2.711688911167685</v>
      </c>
      <c r="D946" s="24">
        <f ca="1">'Weights (w)'!$B944*'Net flows (pi)'!D944+'Weights (w)'!$C944*'Net flows (pi)'!H944+'Weights (w)'!$D944*'Net flows (pi)'!L944</f>
        <v>-1.214512201271678</v>
      </c>
      <c r="E946" s="24">
        <f ca="1">'Weights (w)'!$B944*'Net flows (pi)'!E944+'Weights (w)'!$C944*'Net flows (pi)'!I944+'Weights (w)'!$D944*'Net flows (pi)'!M944</f>
        <v>-0.15941478009186233</v>
      </c>
      <c r="G946">
        <f t="shared" ca="1" si="24"/>
        <v>4</v>
      </c>
      <c r="H946">
        <f t="shared" ca="1" si="24"/>
        <v>1</v>
      </c>
      <c r="I946">
        <f t="shared" ca="1" si="24"/>
        <v>3</v>
      </c>
      <c r="J946">
        <f t="shared" ca="1" si="23"/>
        <v>2</v>
      </c>
    </row>
    <row r="947" spans="1:10">
      <c r="A947" s="7">
        <v>943</v>
      </c>
      <c r="B947" s="24">
        <f ca="1">'Weights (w)'!$B945*'Net flows (pi)'!B945+'Weights (w)'!$C945*'Net flows (pi)'!F945+'Weights (w)'!$D945*'Net flows (pi)'!J945</f>
        <v>-1.8258486795640909</v>
      </c>
      <c r="C947" s="24">
        <f ca="1">'Weights (w)'!$B945*'Net flows (pi)'!C945+'Weights (w)'!$C945*'Net flows (pi)'!G945+'Weights (w)'!$D945*'Net flows (pi)'!K945</f>
        <v>2.9699999999999998</v>
      </c>
      <c r="D947" s="24">
        <f ca="1">'Weights (w)'!$B945*'Net flows (pi)'!D945+'Weights (w)'!$C945*'Net flows (pi)'!H945+'Weights (w)'!$D945*'Net flows (pi)'!L945</f>
        <v>-1.4291580696517787</v>
      </c>
      <c r="E947" s="24">
        <f ca="1">'Weights (w)'!$B945*'Net flows (pi)'!E945+'Weights (w)'!$C945*'Net flows (pi)'!I945+'Weights (w)'!$D945*'Net flows (pi)'!M945</f>
        <v>0.28500674921586933</v>
      </c>
      <c r="G947">
        <f t="shared" ca="1" si="24"/>
        <v>4</v>
      </c>
      <c r="H947">
        <f t="shared" ca="1" si="24"/>
        <v>1</v>
      </c>
      <c r="I947">
        <f t="shared" ca="1" si="24"/>
        <v>3</v>
      </c>
      <c r="J947">
        <f t="shared" ca="1" si="23"/>
        <v>2</v>
      </c>
    </row>
    <row r="948" spans="1:10">
      <c r="A948" s="7">
        <v>944</v>
      </c>
      <c r="B948" s="24">
        <f ca="1">'Weights (w)'!$B946*'Net flows (pi)'!B946+'Weights (w)'!$C946*'Net flows (pi)'!F946+'Weights (w)'!$D946*'Net flows (pi)'!J946</f>
        <v>-1.3085708816438339</v>
      </c>
      <c r="C948" s="24">
        <f ca="1">'Weights (w)'!$B946*'Net flows (pi)'!C946+'Weights (w)'!$C946*'Net flows (pi)'!G946+'Weights (w)'!$D946*'Net flows (pi)'!K946</f>
        <v>2.6152745567526972</v>
      </c>
      <c r="D948" s="24">
        <f ca="1">'Weights (w)'!$B946*'Net flows (pi)'!D946+'Weights (w)'!$C946*'Net flows (pi)'!H946+'Weights (w)'!$D946*'Net flows (pi)'!L946</f>
        <v>-2.2697065298694721</v>
      </c>
      <c r="E948" s="24">
        <f ca="1">'Weights (w)'!$B946*'Net flows (pi)'!E946+'Weights (w)'!$C946*'Net flows (pi)'!I946+'Weights (w)'!$D946*'Net flows (pi)'!M946</f>
        <v>0.96300285476060921</v>
      </c>
      <c r="G948">
        <f t="shared" ca="1" si="24"/>
        <v>3</v>
      </c>
      <c r="H948">
        <f t="shared" ca="1" si="24"/>
        <v>1</v>
      </c>
      <c r="I948">
        <f t="shared" ca="1" si="24"/>
        <v>4</v>
      </c>
      <c r="J948">
        <f t="shared" ca="1" si="23"/>
        <v>2</v>
      </c>
    </row>
    <row r="949" spans="1:10">
      <c r="A949" s="7">
        <v>945</v>
      </c>
      <c r="B949" s="24">
        <f ca="1">'Weights (w)'!$B947*'Net flows (pi)'!B947+'Weights (w)'!$C947*'Net flows (pi)'!F947+'Weights (w)'!$D947*'Net flows (pi)'!J947</f>
        <v>-2.1597438654323446</v>
      </c>
      <c r="C949" s="24">
        <f ca="1">'Weights (w)'!$B947*'Net flows (pi)'!C947+'Weights (w)'!$C947*'Net flows (pi)'!G947+'Weights (w)'!$D947*'Net flows (pi)'!K947</f>
        <v>2.7462938693642984</v>
      </c>
      <c r="D949" s="24">
        <f ca="1">'Weights (w)'!$B947*'Net flows (pi)'!D947+'Weights (w)'!$C947*'Net flows (pi)'!H947+'Weights (w)'!$D947*'Net flows (pi)'!L947</f>
        <v>-0.16854753634005315</v>
      </c>
      <c r="E949" s="24">
        <f ca="1">'Weights (w)'!$B947*'Net flows (pi)'!E947+'Weights (w)'!$C947*'Net flows (pi)'!I947+'Weights (w)'!$D947*'Net flows (pi)'!M947</f>
        <v>-0.41800246759190068</v>
      </c>
      <c r="G949">
        <f t="shared" ca="1" si="24"/>
        <v>4</v>
      </c>
      <c r="H949">
        <f t="shared" ca="1" si="24"/>
        <v>1</v>
      </c>
      <c r="I949">
        <f t="shared" ca="1" si="24"/>
        <v>2</v>
      </c>
      <c r="J949">
        <f t="shared" ca="1" si="23"/>
        <v>3</v>
      </c>
    </row>
    <row r="950" spans="1:10">
      <c r="A950" s="7">
        <v>946</v>
      </c>
      <c r="B950" s="24">
        <f ca="1">'Weights (w)'!$B948*'Net flows (pi)'!B948+'Weights (w)'!$C948*'Net flows (pi)'!F948+'Weights (w)'!$D948*'Net flows (pi)'!J948</f>
        <v>-1.0373415201712726</v>
      </c>
      <c r="C950" s="24">
        <f ca="1">'Weights (w)'!$B948*'Net flows (pi)'!C948+'Weights (w)'!$C948*'Net flows (pi)'!G948+'Weights (w)'!$D948*'Net flows (pi)'!K948</f>
        <v>0.80923204079729594</v>
      </c>
      <c r="D950" s="24">
        <f ca="1">'Weights (w)'!$B948*'Net flows (pi)'!D948+'Weights (w)'!$C948*'Net flows (pi)'!H948+'Weights (w)'!$D948*'Net flows (pi)'!L948</f>
        <v>-1.65</v>
      </c>
      <c r="E950" s="24">
        <f ca="1">'Weights (w)'!$B948*'Net flows (pi)'!E948+'Weights (w)'!$C948*'Net flows (pi)'!I948+'Weights (w)'!$D948*'Net flows (pi)'!M948</f>
        <v>1.8781094793739765</v>
      </c>
      <c r="G950">
        <f t="shared" ca="1" si="24"/>
        <v>3</v>
      </c>
      <c r="H950">
        <f t="shared" ca="1" si="24"/>
        <v>2</v>
      </c>
      <c r="I950">
        <f t="shared" ca="1" si="24"/>
        <v>4</v>
      </c>
      <c r="J950">
        <f t="shared" ca="1" si="23"/>
        <v>1</v>
      </c>
    </row>
    <row r="951" spans="1:10">
      <c r="A951" s="7">
        <v>947</v>
      </c>
      <c r="B951" s="24">
        <f ca="1">'Weights (w)'!$B949*'Net flows (pi)'!B949+'Weights (w)'!$C949*'Net flows (pi)'!F949+'Weights (w)'!$D949*'Net flows (pi)'!J949</f>
        <v>-0.27937462183026746</v>
      </c>
      <c r="C951" s="24">
        <f ca="1">'Weights (w)'!$B949*'Net flows (pi)'!C949+'Weights (w)'!$C949*'Net flows (pi)'!G949+'Weights (w)'!$D949*'Net flows (pi)'!K949</f>
        <v>2.283459152365221</v>
      </c>
      <c r="D951" s="24">
        <f ca="1">'Weights (w)'!$B949*'Net flows (pi)'!D949+'Weights (w)'!$C949*'Net flows (pi)'!H949+'Weights (w)'!$D949*'Net flows (pi)'!L949</f>
        <v>-2.208000105904329</v>
      </c>
      <c r="E951" s="24">
        <f ca="1">'Weights (w)'!$B949*'Net flows (pi)'!E949+'Weights (w)'!$C949*'Net flows (pi)'!I949+'Weights (w)'!$D949*'Net flows (pi)'!M949</f>
        <v>0.2039155753693756</v>
      </c>
      <c r="G951">
        <f t="shared" ca="1" si="24"/>
        <v>3</v>
      </c>
      <c r="H951">
        <f t="shared" ca="1" si="24"/>
        <v>1</v>
      </c>
      <c r="I951">
        <f t="shared" ca="1" si="24"/>
        <v>4</v>
      </c>
      <c r="J951">
        <f t="shared" ca="1" si="23"/>
        <v>2</v>
      </c>
    </row>
    <row r="952" spans="1:10">
      <c r="A952" s="7">
        <v>948</v>
      </c>
      <c r="B952" s="24">
        <f ca="1">'Weights (w)'!$B950*'Net flows (pi)'!B950+'Weights (w)'!$C950*'Net flows (pi)'!F950+'Weights (w)'!$D950*'Net flows (pi)'!J950</f>
        <v>-0.79360174342483347</v>
      </c>
      <c r="C952" s="24">
        <f ca="1">'Weights (w)'!$B950*'Net flows (pi)'!C950+'Weights (w)'!$C950*'Net flows (pi)'!G950+'Weights (w)'!$D950*'Net flows (pi)'!K950</f>
        <v>1.65</v>
      </c>
      <c r="D952" s="24">
        <f ca="1">'Weights (w)'!$B950*'Net flows (pi)'!D950+'Weights (w)'!$C950*'Net flows (pi)'!H950+'Weights (w)'!$D950*'Net flows (pi)'!L950</f>
        <v>-1.32</v>
      </c>
      <c r="E952" s="24">
        <f ca="1">'Weights (w)'!$B950*'Net flows (pi)'!E950+'Weights (w)'!$C950*'Net flows (pi)'!I950+'Weights (w)'!$D950*'Net flows (pi)'!M950</f>
        <v>0.46360174342483351</v>
      </c>
      <c r="G952">
        <f t="shared" ca="1" si="24"/>
        <v>3</v>
      </c>
      <c r="H952">
        <f t="shared" ca="1" si="24"/>
        <v>1</v>
      </c>
      <c r="I952">
        <f t="shared" ca="1" si="24"/>
        <v>4</v>
      </c>
      <c r="J952">
        <f t="shared" ca="1" si="23"/>
        <v>2</v>
      </c>
    </row>
    <row r="953" spans="1:10">
      <c r="A953" s="7">
        <v>949</v>
      </c>
      <c r="B953" s="24">
        <f ca="1">'Weights (w)'!$B951*'Net flows (pi)'!B951+'Weights (w)'!$C951*'Net flows (pi)'!F951+'Weights (w)'!$D951*'Net flows (pi)'!J951</f>
        <v>-1.98</v>
      </c>
      <c r="C953" s="24">
        <f ca="1">'Weights (w)'!$B951*'Net flows (pi)'!C951+'Weights (w)'!$C951*'Net flows (pi)'!G951+'Weights (w)'!$D951*'Net flows (pi)'!K951</f>
        <v>1.159323932957034</v>
      </c>
      <c r="D953" s="24">
        <f ca="1">'Weights (w)'!$B951*'Net flows (pi)'!D951+'Weights (w)'!$C951*'Net flows (pi)'!H951+'Weights (w)'!$D951*'Net flows (pi)'!L951</f>
        <v>-0.66</v>
      </c>
      <c r="E953" s="24">
        <f ca="1">'Weights (w)'!$B951*'Net flows (pi)'!E951+'Weights (w)'!$C951*'Net flows (pi)'!I951+'Weights (w)'!$D951*'Net flows (pi)'!M951</f>
        <v>1.4806760670429662</v>
      </c>
      <c r="G953">
        <f t="shared" ca="1" si="24"/>
        <v>4</v>
      </c>
      <c r="H953">
        <f t="shared" ca="1" si="24"/>
        <v>2</v>
      </c>
      <c r="I953">
        <f t="shared" ca="1" si="24"/>
        <v>3</v>
      </c>
      <c r="J953">
        <f t="shared" ca="1" si="23"/>
        <v>1</v>
      </c>
    </row>
    <row r="954" spans="1:10">
      <c r="A954" s="7">
        <v>950</v>
      </c>
      <c r="B954" s="24">
        <f ca="1">'Weights (w)'!$B952*'Net flows (pi)'!B952+'Weights (w)'!$C952*'Net flows (pi)'!F952+'Weights (w)'!$D952*'Net flows (pi)'!J952</f>
        <v>-7.2354487623993657E-2</v>
      </c>
      <c r="C954" s="24">
        <f ca="1">'Weights (w)'!$B952*'Net flows (pi)'!C952+'Weights (w)'!$C952*'Net flows (pi)'!G952+'Weights (w)'!$D952*'Net flows (pi)'!K952</f>
        <v>0.99</v>
      </c>
      <c r="D954" s="24">
        <f ca="1">'Weights (w)'!$B952*'Net flows (pi)'!D952+'Weights (w)'!$C952*'Net flows (pi)'!H952+'Weights (w)'!$D952*'Net flows (pi)'!L952</f>
        <v>-1.6500000000000001</v>
      </c>
      <c r="E954" s="24">
        <f ca="1">'Weights (w)'!$B952*'Net flows (pi)'!E952+'Weights (w)'!$C952*'Net flows (pi)'!I952+'Weights (w)'!$D952*'Net flows (pi)'!M952</f>
        <v>0.7323544876239938</v>
      </c>
      <c r="G954">
        <f t="shared" ca="1" si="24"/>
        <v>3</v>
      </c>
      <c r="H954">
        <f t="shared" ca="1" si="24"/>
        <v>1</v>
      </c>
      <c r="I954">
        <f t="shared" ca="1" si="24"/>
        <v>4</v>
      </c>
      <c r="J954">
        <f t="shared" ca="1" si="23"/>
        <v>2</v>
      </c>
    </row>
    <row r="955" spans="1:10">
      <c r="A955" s="7">
        <v>951</v>
      </c>
      <c r="B955" s="24">
        <f ca="1">'Weights (w)'!$B953*'Net flows (pi)'!B953+'Weights (w)'!$C953*'Net flows (pi)'!F953+'Weights (w)'!$D953*'Net flows (pi)'!J953</f>
        <v>-1.2819838312314098</v>
      </c>
      <c r="C955" s="24">
        <f ca="1">'Weights (w)'!$B953*'Net flows (pi)'!C953+'Weights (w)'!$C953*'Net flows (pi)'!G953+'Weights (w)'!$D953*'Net flows (pi)'!K953</f>
        <v>0.33000000000000007</v>
      </c>
      <c r="D955" s="24">
        <f ca="1">'Weights (w)'!$B953*'Net flows (pi)'!D953+'Weights (w)'!$C953*'Net flows (pi)'!H953+'Weights (w)'!$D953*'Net flows (pi)'!L953</f>
        <v>-0.48026387823543026</v>
      </c>
      <c r="E955" s="24">
        <f ca="1">'Weights (w)'!$B953*'Net flows (pi)'!E953+'Weights (w)'!$C953*'Net flows (pi)'!I953+'Weights (w)'!$D953*'Net flows (pi)'!M953</f>
        <v>1.4322477094668402</v>
      </c>
      <c r="G955">
        <f t="shared" ca="1" si="24"/>
        <v>4</v>
      </c>
      <c r="H955">
        <f t="shared" ca="1" si="24"/>
        <v>2</v>
      </c>
      <c r="I955">
        <f t="shared" ca="1" si="24"/>
        <v>3</v>
      </c>
      <c r="J955">
        <f t="shared" ca="1" si="23"/>
        <v>1</v>
      </c>
    </row>
    <row r="956" spans="1:10">
      <c r="A956" s="7">
        <v>952</v>
      </c>
      <c r="B956" s="24">
        <f ca="1">'Weights (w)'!$B954*'Net flows (pi)'!B954+'Weights (w)'!$C954*'Net flows (pi)'!F954+'Weights (w)'!$D954*'Net flows (pi)'!J954</f>
        <v>-0.12974803446329097</v>
      </c>
      <c r="C956" s="24">
        <f ca="1">'Weights (w)'!$B954*'Net flows (pi)'!C954+'Weights (w)'!$C954*'Net flows (pi)'!G954+'Weights (w)'!$D954*'Net flows (pi)'!K954</f>
        <v>0.80175167724317697</v>
      </c>
      <c r="D956" s="24">
        <f ca="1">'Weights (w)'!$B954*'Net flows (pi)'!D954+'Weights (w)'!$C954*'Net flows (pi)'!H954+'Weights (w)'!$D954*'Net flows (pi)'!L954</f>
        <v>-1.8913076108217659</v>
      </c>
      <c r="E956" s="24">
        <f ca="1">'Weights (w)'!$B954*'Net flows (pi)'!E954+'Weights (w)'!$C954*'Net flows (pi)'!I954+'Weights (w)'!$D954*'Net flows (pi)'!M954</f>
        <v>1.21930396804188</v>
      </c>
      <c r="G956">
        <f t="shared" ca="1" si="24"/>
        <v>3</v>
      </c>
      <c r="H956">
        <f t="shared" ca="1" si="24"/>
        <v>2</v>
      </c>
      <c r="I956">
        <f t="shared" ca="1" si="24"/>
        <v>4</v>
      </c>
      <c r="J956">
        <f t="shared" ca="1" si="23"/>
        <v>1</v>
      </c>
    </row>
    <row r="957" spans="1:10">
      <c r="A957" s="7">
        <v>953</v>
      </c>
      <c r="B957" s="24">
        <f ca="1">'Weights (w)'!$B955*'Net flows (pi)'!B955+'Weights (w)'!$C955*'Net flows (pi)'!F955+'Weights (w)'!$D955*'Net flows (pi)'!J955</f>
        <v>-0.88222703933850533</v>
      </c>
      <c r="C957" s="24">
        <f ca="1">'Weights (w)'!$B955*'Net flows (pi)'!C955+'Weights (w)'!$C955*'Net flows (pi)'!G955+'Weights (w)'!$D955*'Net flows (pi)'!K955</f>
        <v>0.36026425903591908</v>
      </c>
      <c r="D957" s="24">
        <f ca="1">'Weights (w)'!$B955*'Net flows (pi)'!D955+'Weights (w)'!$C955*'Net flows (pi)'!H955+'Weights (w)'!$D955*'Net flows (pi)'!L955</f>
        <v>-0.36730157203703373</v>
      </c>
      <c r="E957" s="24">
        <f ca="1">'Weights (w)'!$B955*'Net flows (pi)'!E955+'Weights (w)'!$C955*'Net flows (pi)'!I955+'Weights (w)'!$D955*'Net flows (pi)'!M955</f>
        <v>0.8892643523396202</v>
      </c>
      <c r="G957">
        <f t="shared" ca="1" si="24"/>
        <v>4</v>
      </c>
      <c r="H957">
        <f t="shared" ca="1" si="24"/>
        <v>2</v>
      </c>
      <c r="I957">
        <f t="shared" ca="1" si="24"/>
        <v>3</v>
      </c>
      <c r="J957">
        <f t="shared" ca="1" si="23"/>
        <v>1</v>
      </c>
    </row>
    <row r="958" spans="1:10">
      <c r="A958" s="7">
        <v>954</v>
      </c>
      <c r="B958" s="24">
        <f ca="1">'Weights (w)'!$B956*'Net flows (pi)'!B956+'Weights (w)'!$C956*'Net flows (pi)'!F956+'Weights (w)'!$D956*'Net flows (pi)'!J956</f>
        <v>-0.94929827013332524</v>
      </c>
      <c r="C958" s="24">
        <f ca="1">'Weights (w)'!$B956*'Net flows (pi)'!C956+'Weights (w)'!$C956*'Net flows (pi)'!G956+'Weights (w)'!$D956*'Net flows (pi)'!K956</f>
        <v>1.32</v>
      </c>
      <c r="D958" s="24">
        <f ca="1">'Weights (w)'!$B956*'Net flows (pi)'!D956+'Weights (w)'!$C956*'Net flows (pi)'!H956+'Weights (w)'!$D956*'Net flows (pi)'!L956</f>
        <v>-1.0307017298666752</v>
      </c>
      <c r="E958" s="24">
        <f ca="1">'Weights (w)'!$B956*'Net flows (pi)'!E956+'Weights (w)'!$C956*'Net flows (pi)'!I956+'Weights (w)'!$D956*'Net flows (pi)'!M956</f>
        <v>0.65999999999999992</v>
      </c>
      <c r="G958">
        <f t="shared" ca="1" si="24"/>
        <v>3</v>
      </c>
      <c r="H958">
        <f t="shared" ca="1" si="24"/>
        <v>1</v>
      </c>
      <c r="I958">
        <f t="shared" ca="1" si="24"/>
        <v>4</v>
      </c>
      <c r="J958">
        <f t="shared" ca="1" si="23"/>
        <v>2</v>
      </c>
    </row>
    <row r="959" spans="1:10">
      <c r="A959" s="7">
        <v>955</v>
      </c>
      <c r="B959" s="24">
        <f ca="1">'Weights (w)'!$B957*'Net flows (pi)'!B957+'Weights (w)'!$C957*'Net flows (pi)'!F957+'Weights (w)'!$D957*'Net flows (pi)'!J957</f>
        <v>-1.594928248464488</v>
      </c>
      <c r="C959" s="24">
        <f ca="1">'Weights (w)'!$B957*'Net flows (pi)'!C957+'Weights (w)'!$C957*'Net flows (pi)'!G957+'Weights (w)'!$D957*'Net flows (pi)'!K957</f>
        <v>1.1458671802313349</v>
      </c>
      <c r="D959" s="24">
        <f ca="1">'Weights (w)'!$B957*'Net flows (pi)'!D957+'Weights (w)'!$C957*'Net flows (pi)'!H957+'Weights (w)'!$D957*'Net flows (pi)'!L957</f>
        <v>-0.66706557065023775</v>
      </c>
      <c r="E959" s="24">
        <f ca="1">'Weights (w)'!$B957*'Net flows (pi)'!E957+'Weights (w)'!$C957*'Net flows (pi)'!I957+'Weights (w)'!$D957*'Net flows (pi)'!M957</f>
        <v>1.116126638883391</v>
      </c>
      <c r="G959">
        <f t="shared" ca="1" si="24"/>
        <v>4</v>
      </c>
      <c r="H959">
        <f t="shared" ca="1" si="24"/>
        <v>1</v>
      </c>
      <c r="I959">
        <f t="shared" ca="1" si="24"/>
        <v>3</v>
      </c>
      <c r="J959">
        <f t="shared" ca="1" si="23"/>
        <v>2</v>
      </c>
    </row>
    <row r="960" spans="1:10">
      <c r="A960" s="7">
        <v>956</v>
      </c>
      <c r="B960" s="24">
        <f ca="1">'Weights (w)'!$B958*'Net flows (pi)'!B958+'Weights (w)'!$C958*'Net flows (pi)'!F958+'Weights (w)'!$D958*'Net flows (pi)'!J958</f>
        <v>0</v>
      </c>
      <c r="C960" s="24">
        <f ca="1">'Weights (w)'!$B958*'Net flows (pi)'!C958+'Weights (w)'!$C958*'Net flows (pi)'!G958+'Weights (w)'!$D958*'Net flows (pi)'!K958</f>
        <v>1.5568563932071742</v>
      </c>
      <c r="D960" s="24">
        <f ca="1">'Weights (w)'!$B958*'Net flows (pi)'!D958+'Weights (w)'!$C958*'Net flows (pi)'!H958+'Weights (w)'!$D958*'Net flows (pi)'!L958</f>
        <v>-2.4974684228290727</v>
      </c>
      <c r="E960" s="24">
        <f ca="1">'Weights (w)'!$B958*'Net flows (pi)'!E958+'Weights (w)'!$C958*'Net flows (pi)'!I958+'Weights (w)'!$D958*'Net flows (pi)'!M958</f>
        <v>0.94061202962189883</v>
      </c>
      <c r="G960">
        <f t="shared" ca="1" si="24"/>
        <v>3</v>
      </c>
      <c r="H960">
        <f t="shared" ca="1" si="24"/>
        <v>1</v>
      </c>
      <c r="I960">
        <f t="shared" ca="1" si="24"/>
        <v>4</v>
      </c>
      <c r="J960">
        <f t="shared" ca="1" si="23"/>
        <v>2</v>
      </c>
    </row>
    <row r="961" spans="1:10">
      <c r="A961" s="7">
        <v>957</v>
      </c>
      <c r="B961" s="24">
        <f ca="1">'Weights (w)'!$B959*'Net flows (pi)'!B959+'Weights (w)'!$C959*'Net flows (pi)'!F959+'Weights (w)'!$D959*'Net flows (pi)'!J959</f>
        <v>-1.65</v>
      </c>
      <c r="C961" s="24">
        <f ca="1">'Weights (w)'!$B959*'Net flows (pi)'!C959+'Weights (w)'!$C959*'Net flows (pi)'!G959+'Weights (w)'!$D959*'Net flows (pi)'!K959</f>
        <v>1.32</v>
      </c>
      <c r="D961" s="24">
        <f ca="1">'Weights (w)'!$B959*'Net flows (pi)'!D959+'Weights (w)'!$C959*'Net flows (pi)'!H959+'Weights (w)'!$D959*'Net flows (pi)'!L959</f>
        <v>-0.66</v>
      </c>
      <c r="E961" s="24">
        <f ca="1">'Weights (w)'!$B959*'Net flows (pi)'!E959+'Weights (w)'!$C959*'Net flows (pi)'!I959+'Weights (w)'!$D959*'Net flows (pi)'!M959</f>
        <v>0.99</v>
      </c>
      <c r="G961">
        <f t="shared" ca="1" si="24"/>
        <v>4</v>
      </c>
      <c r="H961">
        <f t="shared" ca="1" si="24"/>
        <v>1</v>
      </c>
      <c r="I961">
        <f t="shared" ca="1" si="24"/>
        <v>3</v>
      </c>
      <c r="J961">
        <f t="shared" ca="1" si="23"/>
        <v>2</v>
      </c>
    </row>
    <row r="962" spans="1:10">
      <c r="A962" s="7">
        <v>958</v>
      </c>
      <c r="B962" s="24">
        <f ca="1">'Weights (w)'!$B960*'Net flows (pi)'!B960+'Weights (w)'!$C960*'Net flows (pi)'!F960+'Weights (w)'!$D960*'Net flows (pi)'!J960</f>
        <v>-0.22944267950053865</v>
      </c>
      <c r="C962" s="24">
        <f ca="1">'Weights (w)'!$B960*'Net flows (pi)'!C960+'Weights (w)'!$C960*'Net flows (pi)'!G960+'Weights (w)'!$D960*'Net flows (pi)'!K960</f>
        <v>0.44085614191903039</v>
      </c>
      <c r="D962" s="24">
        <f ca="1">'Weights (w)'!$B960*'Net flows (pi)'!D960+'Weights (w)'!$C960*'Net flows (pi)'!H960+'Weights (w)'!$D960*'Net flows (pi)'!L960</f>
        <v>-0.34057840208513118</v>
      </c>
      <c r="E962" s="24">
        <f ca="1">'Weights (w)'!$B960*'Net flows (pi)'!E960+'Weights (w)'!$C960*'Net flows (pi)'!I960+'Weights (w)'!$D960*'Net flows (pi)'!M960</f>
        <v>0.12916493966663928</v>
      </c>
      <c r="G962">
        <f t="shared" ca="1" si="24"/>
        <v>3</v>
      </c>
      <c r="H962">
        <f t="shared" ca="1" si="24"/>
        <v>1</v>
      </c>
      <c r="I962">
        <f t="shared" ca="1" si="24"/>
        <v>4</v>
      </c>
      <c r="J962">
        <f t="shared" ca="1" si="23"/>
        <v>2</v>
      </c>
    </row>
    <row r="963" spans="1:10">
      <c r="A963" s="7">
        <v>959</v>
      </c>
      <c r="B963" s="24">
        <f ca="1">'Weights (w)'!$B961*'Net flows (pi)'!B961+'Weights (w)'!$C961*'Net flows (pi)'!F961+'Weights (w)'!$D961*'Net flows (pi)'!J961</f>
        <v>-1.0346828657372416</v>
      </c>
      <c r="C963" s="24">
        <f ca="1">'Weights (w)'!$B961*'Net flows (pi)'!C961+'Weights (w)'!$C961*'Net flows (pi)'!G961+'Weights (w)'!$D961*'Net flows (pi)'!K961</f>
        <v>2.31</v>
      </c>
      <c r="D963" s="24">
        <f ca="1">'Weights (w)'!$B961*'Net flows (pi)'!D961+'Weights (w)'!$C961*'Net flows (pi)'!H961+'Weights (w)'!$D961*'Net flows (pi)'!L961</f>
        <v>-1.6500000000000001</v>
      </c>
      <c r="E963" s="24">
        <f ca="1">'Weights (w)'!$B961*'Net flows (pi)'!E961+'Weights (w)'!$C961*'Net flows (pi)'!I961+'Weights (w)'!$D961*'Net flows (pi)'!M961</f>
        <v>0.37468286573724147</v>
      </c>
      <c r="G963">
        <f t="shared" ca="1" si="24"/>
        <v>3</v>
      </c>
      <c r="H963">
        <f t="shared" ca="1" si="24"/>
        <v>1</v>
      </c>
      <c r="I963">
        <f t="shared" ca="1" si="24"/>
        <v>4</v>
      </c>
      <c r="J963">
        <f t="shared" ca="1" si="23"/>
        <v>2</v>
      </c>
    </row>
    <row r="964" spans="1:10">
      <c r="A964" s="7">
        <v>960</v>
      </c>
      <c r="B964" s="24">
        <f ca="1">'Weights (w)'!$B962*'Net flows (pi)'!B962+'Weights (w)'!$C962*'Net flows (pi)'!F962+'Weights (w)'!$D962*'Net flows (pi)'!J962</f>
        <v>-0.2875654042449135</v>
      </c>
      <c r="C964" s="24">
        <f ca="1">'Weights (w)'!$B962*'Net flows (pi)'!C962+'Weights (w)'!$C962*'Net flows (pi)'!G962+'Weights (w)'!$D962*'Net flows (pi)'!K962</f>
        <v>1.1557952035068042</v>
      </c>
      <c r="D964" s="24">
        <f ca="1">'Weights (w)'!$B962*'Net flows (pi)'!D962+'Weights (w)'!$C962*'Net flows (pi)'!H962+'Weights (w)'!$D962*'Net flows (pi)'!L962</f>
        <v>-1.5282297992618905</v>
      </c>
      <c r="E964" s="24">
        <f ca="1">'Weights (w)'!$B962*'Net flows (pi)'!E962+'Weights (w)'!$C962*'Net flows (pi)'!I962+'Weights (w)'!$D962*'Net flows (pi)'!M962</f>
        <v>0.66</v>
      </c>
      <c r="G964">
        <f t="shared" ca="1" si="24"/>
        <v>3</v>
      </c>
      <c r="H964">
        <f t="shared" ca="1" si="24"/>
        <v>1</v>
      </c>
      <c r="I964">
        <f t="shared" ca="1" si="24"/>
        <v>4</v>
      </c>
      <c r="J964">
        <f t="shared" ca="1" si="23"/>
        <v>2</v>
      </c>
    </row>
    <row r="965" spans="1:10">
      <c r="A965" s="7">
        <v>961</v>
      </c>
      <c r="B965" s="24">
        <f ca="1">'Weights (w)'!$B963*'Net flows (pi)'!B963+'Weights (w)'!$C963*'Net flows (pi)'!F963+'Weights (w)'!$D963*'Net flows (pi)'!J963</f>
        <v>0.10923731684883353</v>
      </c>
      <c r="C965" s="24">
        <f ca="1">'Weights (w)'!$B963*'Net flows (pi)'!C963+'Weights (w)'!$C963*'Net flows (pi)'!G963+'Weights (w)'!$D963*'Net flows (pi)'!K963</f>
        <v>0.90266834578828803</v>
      </c>
      <c r="D965" s="24">
        <f ca="1">'Weights (w)'!$B963*'Net flows (pi)'!D963+'Weights (w)'!$C963*'Net flows (pi)'!H963+'Weights (w)'!$D963*'Net flows (pi)'!L963</f>
        <v>-1.0410149111559841</v>
      </c>
      <c r="E965" s="24">
        <f ca="1">'Weights (w)'!$B963*'Net flows (pi)'!E963+'Weights (w)'!$C963*'Net flows (pi)'!I963+'Weights (w)'!$D963*'Net flows (pi)'!M963</f>
        <v>2.9109248518862874E-2</v>
      </c>
      <c r="G965">
        <f t="shared" ca="1" si="24"/>
        <v>2</v>
      </c>
      <c r="H965">
        <f t="shared" ca="1" si="24"/>
        <v>1</v>
      </c>
      <c r="I965">
        <f t="shared" ca="1" si="24"/>
        <v>4</v>
      </c>
      <c r="J965">
        <f t="shared" ca="1" si="24"/>
        <v>3</v>
      </c>
    </row>
    <row r="966" spans="1:10">
      <c r="A966" s="7">
        <v>962</v>
      </c>
      <c r="B966" s="24">
        <f ca="1">'Weights (w)'!$B964*'Net flows (pi)'!B964+'Weights (w)'!$C964*'Net flows (pi)'!F964+'Weights (w)'!$D964*'Net flows (pi)'!J964</f>
        <v>-1.8248196345481107</v>
      </c>
      <c r="C966" s="24">
        <f ca="1">'Weights (w)'!$B964*'Net flows (pi)'!C964+'Weights (w)'!$C964*'Net flows (pi)'!G964+'Weights (w)'!$D964*'Net flows (pi)'!K964</f>
        <v>2.0524165930272109</v>
      </c>
      <c r="D966" s="24">
        <f ca="1">'Weights (w)'!$B964*'Net flows (pi)'!D964+'Weights (w)'!$C964*'Net flows (pi)'!H964+'Weights (w)'!$D964*'Net flows (pi)'!L964</f>
        <v>-1.7098510312389337</v>
      </c>
      <c r="E966" s="24">
        <f ca="1">'Weights (w)'!$B964*'Net flows (pi)'!E964+'Weights (w)'!$C964*'Net flows (pi)'!I964+'Weights (w)'!$D964*'Net flows (pi)'!M964</f>
        <v>1.4822540727598335</v>
      </c>
      <c r="G966">
        <f t="shared" ref="G966:J1004" ca="1" si="25">_xlfn.RANK.AVG(B966,$B966:$E966)</f>
        <v>4</v>
      </c>
      <c r="H966">
        <f t="shared" ca="1" si="25"/>
        <v>1</v>
      </c>
      <c r="I966">
        <f t="shared" ca="1" si="25"/>
        <v>3</v>
      </c>
      <c r="J966">
        <f t="shared" ca="1" si="25"/>
        <v>2</v>
      </c>
    </row>
    <row r="967" spans="1:10">
      <c r="A967" s="7">
        <v>963</v>
      </c>
      <c r="B967" s="24">
        <f ca="1">'Weights (w)'!$B965*'Net flows (pi)'!B965+'Weights (w)'!$C965*'Net flows (pi)'!F965+'Weights (w)'!$D965*'Net flows (pi)'!J965</f>
        <v>-1.2013232330402825</v>
      </c>
      <c r="C967" s="24">
        <f ca="1">'Weights (w)'!$B965*'Net flows (pi)'!C965+'Weights (w)'!$C965*'Net flows (pi)'!G965+'Weights (w)'!$D965*'Net flows (pi)'!K965</f>
        <v>0.6442204823934915</v>
      </c>
      <c r="D967" s="24">
        <f ca="1">'Weights (w)'!$B965*'Net flows (pi)'!D965+'Weights (w)'!$C965*'Net flows (pi)'!H965+'Weights (w)'!$D965*'Net flows (pi)'!L965</f>
        <v>-0.11867676695971741</v>
      </c>
      <c r="E967" s="24">
        <f ca="1">'Weights (w)'!$B965*'Net flows (pi)'!E965+'Weights (w)'!$C965*'Net flows (pi)'!I965+'Weights (w)'!$D965*'Net flows (pi)'!M965</f>
        <v>0.67577951760650856</v>
      </c>
      <c r="G967">
        <f t="shared" ca="1" si="25"/>
        <v>4</v>
      </c>
      <c r="H967">
        <f t="shared" ca="1" si="25"/>
        <v>2</v>
      </c>
      <c r="I967">
        <f t="shared" ca="1" si="25"/>
        <v>3</v>
      </c>
      <c r="J967">
        <f t="shared" ca="1" si="25"/>
        <v>1</v>
      </c>
    </row>
    <row r="968" spans="1:10">
      <c r="A968" s="7">
        <v>964</v>
      </c>
      <c r="B968" s="24">
        <f ca="1">'Weights (w)'!$B966*'Net flows (pi)'!B966+'Weights (w)'!$C966*'Net flows (pi)'!F966+'Weights (w)'!$D966*'Net flows (pi)'!J966</f>
        <v>-1.0892917827567221</v>
      </c>
      <c r="C968" s="24">
        <f ca="1">'Weights (w)'!$B966*'Net flows (pi)'!C966+'Weights (w)'!$C966*'Net flows (pi)'!G966+'Weights (w)'!$D966*'Net flows (pi)'!K966</f>
        <v>1.3516705513885996</v>
      </c>
      <c r="D968" s="24">
        <f ca="1">'Weights (w)'!$B966*'Net flows (pi)'!D966+'Weights (w)'!$C966*'Net flows (pi)'!H966+'Weights (w)'!$D966*'Net flows (pi)'!L966</f>
        <v>-1.6500000000000001</v>
      </c>
      <c r="E968" s="24">
        <f ca="1">'Weights (w)'!$B966*'Net flows (pi)'!E966+'Weights (w)'!$C966*'Net flows (pi)'!I966+'Weights (w)'!$D966*'Net flows (pi)'!M966</f>
        <v>1.3876212313681227</v>
      </c>
      <c r="G968">
        <f t="shared" ca="1" si="25"/>
        <v>3</v>
      </c>
      <c r="H968">
        <f t="shared" ca="1" si="25"/>
        <v>2</v>
      </c>
      <c r="I968">
        <f t="shared" ca="1" si="25"/>
        <v>4</v>
      </c>
      <c r="J968">
        <f t="shared" ca="1" si="25"/>
        <v>1</v>
      </c>
    </row>
    <row r="969" spans="1:10">
      <c r="A969" s="7">
        <v>965</v>
      </c>
      <c r="B969" s="24">
        <f ca="1">'Weights (w)'!$B967*'Net flows (pi)'!B967+'Weights (w)'!$C967*'Net flows (pi)'!F967+'Weights (w)'!$D967*'Net flows (pi)'!J967</f>
        <v>-0.33000000000000007</v>
      </c>
      <c r="C969" s="24">
        <f ca="1">'Weights (w)'!$B967*'Net flows (pi)'!C967+'Weights (w)'!$C967*'Net flows (pi)'!G967+'Weights (w)'!$D967*'Net flows (pi)'!K967</f>
        <v>1.1578287461153587</v>
      </c>
      <c r="D969" s="24">
        <f ca="1">'Weights (w)'!$B967*'Net flows (pi)'!D967+'Weights (w)'!$C967*'Net flows (pi)'!H967+'Weights (w)'!$D967*'Net flows (pi)'!L967</f>
        <v>-1.6500000000000001</v>
      </c>
      <c r="E969" s="24">
        <f ca="1">'Weights (w)'!$B967*'Net flows (pi)'!E967+'Weights (w)'!$C967*'Net flows (pi)'!I967+'Weights (w)'!$D967*'Net flows (pi)'!M967</f>
        <v>0.82217125388464152</v>
      </c>
      <c r="G969">
        <f t="shared" ca="1" si="25"/>
        <v>3</v>
      </c>
      <c r="H969">
        <f t="shared" ca="1" si="25"/>
        <v>1</v>
      </c>
      <c r="I969">
        <f t="shared" ca="1" si="25"/>
        <v>4</v>
      </c>
      <c r="J969">
        <f t="shared" ca="1" si="25"/>
        <v>2</v>
      </c>
    </row>
    <row r="970" spans="1:10">
      <c r="A970" s="7">
        <v>966</v>
      </c>
      <c r="B970" s="24">
        <f ca="1">'Weights (w)'!$B968*'Net flows (pi)'!B968+'Weights (w)'!$C968*'Net flows (pi)'!F968+'Weights (w)'!$D968*'Net flows (pi)'!J968</f>
        <v>-0.62545169369016007</v>
      </c>
      <c r="C970" s="24">
        <f ca="1">'Weights (w)'!$B968*'Net flows (pi)'!C968+'Weights (w)'!$C968*'Net flows (pi)'!G968+'Weights (w)'!$D968*'Net flows (pi)'!K968</f>
        <v>1.8399890824350753</v>
      </c>
      <c r="D970" s="24">
        <f ca="1">'Weights (w)'!$B968*'Net flows (pi)'!D968+'Weights (w)'!$C968*'Net flows (pi)'!H968+'Weights (w)'!$D968*'Net flows (pi)'!L968</f>
        <v>-1.6845483063098401</v>
      </c>
      <c r="E970" s="24">
        <f ca="1">'Weights (w)'!$B968*'Net flows (pi)'!E968+'Weights (w)'!$C968*'Net flows (pi)'!I968+'Weights (w)'!$D968*'Net flows (pi)'!M968</f>
        <v>0.47001091756492497</v>
      </c>
      <c r="G970">
        <f t="shared" ca="1" si="25"/>
        <v>3</v>
      </c>
      <c r="H970">
        <f t="shared" ca="1" si="25"/>
        <v>1</v>
      </c>
      <c r="I970">
        <f t="shared" ca="1" si="25"/>
        <v>4</v>
      </c>
      <c r="J970">
        <f t="shared" ca="1" si="25"/>
        <v>2</v>
      </c>
    </row>
    <row r="971" spans="1:10">
      <c r="A971" s="7">
        <v>967</v>
      </c>
      <c r="B971" s="24">
        <f ca="1">'Weights (w)'!$B969*'Net flows (pi)'!B969+'Weights (w)'!$C969*'Net flows (pi)'!F969+'Weights (w)'!$D969*'Net flows (pi)'!J969</f>
        <v>-1.4827050469799925</v>
      </c>
      <c r="C971" s="24">
        <f ca="1">'Weights (w)'!$B969*'Net flows (pi)'!C969+'Weights (w)'!$C969*'Net flows (pi)'!G969+'Weights (w)'!$D969*'Net flows (pi)'!K969</f>
        <v>2.475702913932373</v>
      </c>
      <c r="D971" s="24">
        <f ca="1">'Weights (w)'!$B969*'Net flows (pi)'!D969+'Weights (w)'!$C969*'Net flows (pi)'!H969+'Weights (w)'!$D969*'Net flows (pi)'!L969</f>
        <v>-1.98</v>
      </c>
      <c r="E971" s="24">
        <f ca="1">'Weights (w)'!$B969*'Net flows (pi)'!E969+'Weights (w)'!$C969*'Net flows (pi)'!I969+'Weights (w)'!$D969*'Net flows (pi)'!M969</f>
        <v>0.98700213304761952</v>
      </c>
      <c r="G971">
        <f t="shared" ca="1" si="25"/>
        <v>3</v>
      </c>
      <c r="H971">
        <f t="shared" ca="1" si="25"/>
        <v>1</v>
      </c>
      <c r="I971">
        <f t="shared" ca="1" si="25"/>
        <v>4</v>
      </c>
      <c r="J971">
        <f t="shared" ca="1" si="25"/>
        <v>2</v>
      </c>
    </row>
    <row r="972" spans="1:10">
      <c r="A972" s="7">
        <v>968</v>
      </c>
      <c r="B972" s="24">
        <f ca="1">'Weights (w)'!$B970*'Net flows (pi)'!B970+'Weights (w)'!$C970*'Net flows (pi)'!F970+'Weights (w)'!$D970*'Net flows (pi)'!J970</f>
        <v>0</v>
      </c>
      <c r="C972" s="24">
        <f ca="1">'Weights (w)'!$B970*'Net flows (pi)'!C970+'Weights (w)'!$C970*'Net flows (pi)'!G970+'Weights (w)'!$D970*'Net flows (pi)'!K970</f>
        <v>1.7881533096448707</v>
      </c>
      <c r="D972" s="24">
        <f ca="1">'Weights (w)'!$B970*'Net flows (pi)'!D970+'Weights (w)'!$C970*'Net flows (pi)'!H970+'Weights (w)'!$D970*'Net flows (pi)'!L970</f>
        <v>-1.98</v>
      </c>
      <c r="E972" s="24">
        <f ca="1">'Weights (w)'!$B970*'Net flows (pi)'!E970+'Weights (w)'!$C970*'Net flows (pi)'!I970+'Weights (w)'!$D970*'Net flows (pi)'!M970</f>
        <v>0.19184669035512947</v>
      </c>
      <c r="G972">
        <f t="shared" ca="1" si="25"/>
        <v>3</v>
      </c>
      <c r="H972">
        <f t="shared" ca="1" si="25"/>
        <v>1</v>
      </c>
      <c r="I972">
        <f t="shared" ca="1" si="25"/>
        <v>4</v>
      </c>
      <c r="J972">
        <f t="shared" ca="1" si="25"/>
        <v>2</v>
      </c>
    </row>
    <row r="973" spans="1:10">
      <c r="A973" s="7">
        <v>969</v>
      </c>
      <c r="B973" s="24">
        <f ca="1">'Weights (w)'!$B971*'Net flows (pi)'!B971+'Weights (w)'!$C971*'Net flows (pi)'!F971+'Weights (w)'!$D971*'Net flows (pi)'!J971</f>
        <v>-1.0422962546080912</v>
      </c>
      <c r="C973" s="24">
        <f ca="1">'Weights (w)'!$B971*'Net flows (pi)'!C971+'Weights (w)'!$C971*'Net flows (pi)'!G971+'Weights (w)'!$D971*'Net flows (pi)'!K971</f>
        <v>1.8093755999867931</v>
      </c>
      <c r="D973" s="24">
        <f ca="1">'Weights (w)'!$B971*'Net flows (pi)'!D971+'Weights (w)'!$C971*'Net flows (pi)'!H971+'Weights (w)'!$D971*'Net flows (pi)'!L971</f>
        <v>-0.70331480059024887</v>
      </c>
      <c r="E973" s="24">
        <f ca="1">'Weights (w)'!$B971*'Net flows (pi)'!E971+'Weights (w)'!$C971*'Net flows (pi)'!I971+'Weights (w)'!$D971*'Net flows (pi)'!M971</f>
        <v>-6.3764544788453004E-2</v>
      </c>
      <c r="G973">
        <f t="shared" ca="1" si="25"/>
        <v>4</v>
      </c>
      <c r="H973">
        <f t="shared" ca="1" si="25"/>
        <v>1</v>
      </c>
      <c r="I973">
        <f t="shared" ca="1" si="25"/>
        <v>3</v>
      </c>
      <c r="J973">
        <f t="shared" ca="1" si="25"/>
        <v>2</v>
      </c>
    </row>
    <row r="974" spans="1:10">
      <c r="A974" s="7">
        <v>970</v>
      </c>
      <c r="B974" s="24">
        <f ca="1">'Weights (w)'!$B972*'Net flows (pi)'!B972+'Weights (w)'!$C972*'Net flows (pi)'!F972+'Weights (w)'!$D972*'Net flows (pi)'!J972</f>
        <v>-1.6552068293442452</v>
      </c>
      <c r="C974" s="24">
        <f ca="1">'Weights (w)'!$B972*'Net flows (pi)'!C972+'Weights (w)'!$C972*'Net flows (pi)'!G972+'Weights (w)'!$D972*'Net flows (pi)'!K972</f>
        <v>1.5466643185510094</v>
      </c>
      <c r="D974" s="24">
        <f ca="1">'Weights (w)'!$B972*'Net flows (pi)'!D972+'Weights (w)'!$C972*'Net flows (pi)'!H972+'Weights (w)'!$D972*'Net flows (pi)'!L972</f>
        <v>-0.221457489206764</v>
      </c>
      <c r="E974" s="24">
        <f ca="1">'Weights (w)'!$B972*'Net flows (pi)'!E972+'Weights (w)'!$C972*'Net flows (pi)'!I972+'Weights (w)'!$D972*'Net flows (pi)'!M972</f>
        <v>0.33</v>
      </c>
      <c r="G974">
        <f t="shared" ca="1" si="25"/>
        <v>4</v>
      </c>
      <c r="H974">
        <f t="shared" ca="1" si="25"/>
        <v>1</v>
      </c>
      <c r="I974">
        <f t="shared" ca="1" si="25"/>
        <v>3</v>
      </c>
      <c r="J974">
        <f t="shared" ca="1" si="25"/>
        <v>2</v>
      </c>
    </row>
    <row r="975" spans="1:10">
      <c r="A975" s="7">
        <v>971</v>
      </c>
      <c r="B975" s="24">
        <f ca="1">'Weights (w)'!$B973*'Net flows (pi)'!B973+'Weights (w)'!$C973*'Net flows (pi)'!F973+'Weights (w)'!$D973*'Net flows (pi)'!J973</f>
        <v>-0.26933951229830733</v>
      </c>
      <c r="C975" s="24">
        <f ca="1">'Weights (w)'!$B973*'Net flows (pi)'!C973+'Weights (w)'!$C973*'Net flows (pi)'!G973+'Weights (w)'!$D973*'Net flows (pi)'!K973</f>
        <v>0.13477549752036566</v>
      </c>
      <c r="D975" s="24">
        <f ca="1">'Weights (w)'!$B973*'Net flows (pi)'!D973+'Weights (w)'!$C973*'Net flows (pi)'!H973+'Weights (w)'!$D973*'Net flows (pi)'!L973</f>
        <v>0.39409986083672488</v>
      </c>
      <c r="E975" s="24">
        <f ca="1">'Weights (w)'!$B973*'Net flows (pi)'!E973+'Weights (w)'!$C973*'Net flows (pi)'!I973+'Weights (w)'!$D973*'Net flows (pi)'!M973</f>
        <v>-0.2595358460587831</v>
      </c>
      <c r="G975">
        <f t="shared" ca="1" si="25"/>
        <v>4</v>
      </c>
      <c r="H975">
        <f t="shared" ca="1" si="25"/>
        <v>2</v>
      </c>
      <c r="I975">
        <f t="shared" ca="1" si="25"/>
        <v>1</v>
      </c>
      <c r="J975">
        <f t="shared" ca="1" si="25"/>
        <v>3</v>
      </c>
    </row>
    <row r="976" spans="1:10">
      <c r="A976" s="7">
        <v>972</v>
      </c>
      <c r="B976" s="24">
        <f ca="1">'Weights (w)'!$B974*'Net flows (pi)'!B974+'Weights (w)'!$C974*'Net flows (pi)'!F974+'Weights (w)'!$D974*'Net flows (pi)'!J974</f>
        <v>0.16116200091253186</v>
      </c>
      <c r="C976" s="24">
        <f ca="1">'Weights (w)'!$B974*'Net flows (pi)'!C974+'Weights (w)'!$C974*'Net flows (pi)'!G974+'Weights (w)'!$D974*'Net flows (pi)'!K974</f>
        <v>1.3014585459454986</v>
      </c>
      <c r="D976" s="24">
        <f ca="1">'Weights (w)'!$B974*'Net flows (pi)'!D974+'Weights (w)'!$C974*'Net flows (pi)'!H974+'Weights (w)'!$D974*'Net flows (pi)'!L974</f>
        <v>-1.844204836830682</v>
      </c>
      <c r="E976" s="24">
        <f ca="1">'Weights (w)'!$B974*'Net flows (pi)'!E974+'Weights (w)'!$C974*'Net flows (pi)'!I974+'Weights (w)'!$D974*'Net flows (pi)'!M974</f>
        <v>0.38158428997265137</v>
      </c>
      <c r="G976">
        <f t="shared" ca="1" si="25"/>
        <v>3</v>
      </c>
      <c r="H976">
        <f t="shared" ca="1" si="25"/>
        <v>1</v>
      </c>
      <c r="I976">
        <f t="shared" ca="1" si="25"/>
        <v>4</v>
      </c>
      <c r="J976">
        <f t="shared" ca="1" si="25"/>
        <v>2</v>
      </c>
    </row>
    <row r="977" spans="1:10">
      <c r="A977" s="7">
        <v>973</v>
      </c>
      <c r="B977" s="24">
        <f ca="1">'Weights (w)'!$B975*'Net flows (pi)'!B975+'Weights (w)'!$C975*'Net flows (pi)'!F975+'Weights (w)'!$D975*'Net flows (pi)'!J975</f>
        <v>-0.3980336151025573</v>
      </c>
      <c r="C977" s="24">
        <f ca="1">'Weights (w)'!$B975*'Net flows (pi)'!C975+'Weights (w)'!$C975*'Net flows (pi)'!G975+'Weights (w)'!$D975*'Net flows (pi)'!K975</f>
        <v>2.2447980276529647</v>
      </c>
      <c r="D977" s="24">
        <f ca="1">'Weights (w)'!$B975*'Net flows (pi)'!D975+'Weights (w)'!$C975*'Net flows (pi)'!H975+'Weights (w)'!$D975*'Net flows (pi)'!L975</f>
        <v>-1.1193539814345894</v>
      </c>
      <c r="E977" s="24">
        <f ca="1">'Weights (w)'!$B975*'Net flows (pi)'!E975+'Weights (w)'!$C975*'Net flows (pi)'!I975+'Weights (w)'!$D975*'Net flows (pi)'!M975</f>
        <v>-0.72741043111581838</v>
      </c>
      <c r="G977">
        <f t="shared" ca="1" si="25"/>
        <v>2</v>
      </c>
      <c r="H977">
        <f t="shared" ca="1" si="25"/>
        <v>1</v>
      </c>
      <c r="I977">
        <f t="shared" ca="1" si="25"/>
        <v>4</v>
      </c>
      <c r="J977">
        <f t="shared" ca="1" si="25"/>
        <v>3</v>
      </c>
    </row>
    <row r="978" spans="1:10">
      <c r="A978" s="7">
        <v>974</v>
      </c>
      <c r="B978" s="24">
        <f ca="1">'Weights (w)'!$B976*'Net flows (pi)'!B976+'Weights (w)'!$C976*'Net flows (pi)'!F976+'Weights (w)'!$D976*'Net flows (pi)'!J976</f>
        <v>-0.32355182218154382</v>
      </c>
      <c r="C978" s="24">
        <f ca="1">'Weights (w)'!$B976*'Net flows (pi)'!C976+'Weights (w)'!$C976*'Net flows (pi)'!G976+'Weights (w)'!$D976*'Net flows (pi)'!K976</f>
        <v>-7.9645055519640406E-2</v>
      </c>
      <c r="D978" s="24">
        <f ca="1">'Weights (w)'!$B976*'Net flows (pi)'!D976+'Weights (w)'!$C976*'Net flows (pi)'!H976+'Weights (w)'!$D976*'Net flows (pi)'!L976</f>
        <v>-1.3199999999999998</v>
      </c>
      <c r="E978" s="24">
        <f ca="1">'Weights (w)'!$B976*'Net flows (pi)'!E976+'Weights (w)'!$C976*'Net flows (pi)'!I976+'Weights (w)'!$D976*'Net flows (pi)'!M976</f>
        <v>1.7231968777011843</v>
      </c>
      <c r="G978">
        <f t="shared" ca="1" si="25"/>
        <v>3</v>
      </c>
      <c r="H978">
        <f t="shared" ca="1" si="25"/>
        <v>2</v>
      </c>
      <c r="I978">
        <f t="shared" ca="1" si="25"/>
        <v>4</v>
      </c>
      <c r="J978">
        <f t="shared" ca="1" si="25"/>
        <v>1</v>
      </c>
    </row>
    <row r="979" spans="1:10">
      <c r="A979" s="7">
        <v>975</v>
      </c>
      <c r="B979" s="24">
        <f ca="1">'Weights (w)'!$B977*'Net flows (pi)'!B977+'Weights (w)'!$C977*'Net flows (pi)'!F977+'Weights (w)'!$D977*'Net flows (pi)'!J977</f>
        <v>0.72042545110517664</v>
      </c>
      <c r="C979" s="24">
        <f ca="1">'Weights (w)'!$B977*'Net flows (pi)'!C977+'Weights (w)'!$C977*'Net flows (pi)'!G977+'Weights (w)'!$D977*'Net flows (pi)'!K977</f>
        <v>1.0781361194959851</v>
      </c>
      <c r="D979" s="24">
        <f ca="1">'Weights (w)'!$B977*'Net flows (pi)'!D977+'Weights (w)'!$C977*'Net flows (pi)'!H977+'Weights (w)'!$D977*'Net flows (pi)'!L977</f>
        <v>-1.65</v>
      </c>
      <c r="E979" s="24">
        <f ca="1">'Weights (w)'!$B977*'Net flows (pi)'!E977+'Weights (w)'!$C977*'Net flows (pi)'!I977+'Weights (w)'!$D977*'Net flows (pi)'!M977</f>
        <v>-0.14856157060116151</v>
      </c>
      <c r="G979">
        <f t="shared" ca="1" si="25"/>
        <v>2</v>
      </c>
      <c r="H979">
        <f t="shared" ca="1" si="25"/>
        <v>1</v>
      </c>
      <c r="I979">
        <f t="shared" ca="1" si="25"/>
        <v>4</v>
      </c>
      <c r="J979">
        <f t="shared" ca="1" si="25"/>
        <v>3</v>
      </c>
    </row>
    <row r="980" spans="1:10">
      <c r="A980" s="7">
        <v>976</v>
      </c>
      <c r="B980" s="24">
        <f ca="1">'Weights (w)'!$B978*'Net flows (pi)'!B978+'Weights (w)'!$C978*'Net flows (pi)'!F978+'Weights (w)'!$D978*'Net flows (pi)'!J978</f>
        <v>-0.70938380137520995</v>
      </c>
      <c r="C980" s="24">
        <f ca="1">'Weights (w)'!$B978*'Net flows (pi)'!C978+'Weights (w)'!$C978*'Net flows (pi)'!G978+'Weights (w)'!$D978*'Net flows (pi)'!K978</f>
        <v>1.7138782701065463</v>
      </c>
      <c r="D980" s="24">
        <f ca="1">'Weights (w)'!$B978*'Net flows (pi)'!D978+'Weights (w)'!$C978*'Net flows (pi)'!H978+'Weights (w)'!$D978*'Net flows (pi)'!L978</f>
        <v>-1.4980421528864298</v>
      </c>
      <c r="E980" s="24">
        <f ca="1">'Weights (w)'!$B978*'Net flows (pi)'!E978+'Weights (w)'!$C978*'Net flows (pi)'!I978+'Weights (w)'!$D978*'Net flows (pi)'!M978</f>
        <v>0.49354768415509359</v>
      </c>
      <c r="G980">
        <f t="shared" ca="1" si="25"/>
        <v>3</v>
      </c>
      <c r="H980">
        <f t="shared" ca="1" si="25"/>
        <v>1</v>
      </c>
      <c r="I980">
        <f t="shared" ca="1" si="25"/>
        <v>4</v>
      </c>
      <c r="J980">
        <f t="shared" ca="1" si="25"/>
        <v>2</v>
      </c>
    </row>
    <row r="981" spans="1:10">
      <c r="A981" s="7">
        <v>977</v>
      </c>
      <c r="B981" s="24">
        <f ca="1">'Weights (w)'!$B979*'Net flows (pi)'!B979+'Weights (w)'!$C979*'Net flows (pi)'!F979+'Weights (w)'!$D979*'Net flows (pi)'!J979</f>
        <v>-0.92371697729475355</v>
      </c>
      <c r="C981" s="24">
        <f ca="1">'Weights (w)'!$B979*'Net flows (pi)'!C979+'Weights (w)'!$C979*'Net flows (pi)'!G979+'Weights (w)'!$D979*'Net flows (pi)'!K979</f>
        <v>1.6902577716144633</v>
      </c>
      <c r="D981" s="24">
        <f ca="1">'Weights (w)'!$B979*'Net flows (pi)'!D979+'Weights (w)'!$C979*'Net flows (pi)'!H979+'Weights (w)'!$D979*'Net flows (pi)'!L979</f>
        <v>-1.2073066572448121</v>
      </c>
      <c r="E981" s="24">
        <f ca="1">'Weights (w)'!$B979*'Net flows (pi)'!E979+'Weights (w)'!$C979*'Net flows (pi)'!I979+'Weights (w)'!$D979*'Net flows (pi)'!M979</f>
        <v>0.44076586292510211</v>
      </c>
      <c r="G981">
        <f t="shared" ca="1" si="25"/>
        <v>3</v>
      </c>
      <c r="H981">
        <f t="shared" ca="1" si="25"/>
        <v>1</v>
      </c>
      <c r="I981">
        <f t="shared" ca="1" si="25"/>
        <v>4</v>
      </c>
      <c r="J981">
        <f t="shared" ca="1" si="25"/>
        <v>2</v>
      </c>
    </row>
    <row r="982" spans="1:10">
      <c r="A982" s="7">
        <v>978</v>
      </c>
      <c r="B982" s="24">
        <f ca="1">'Weights (w)'!$B980*'Net flows (pi)'!B980+'Weights (w)'!$C980*'Net flows (pi)'!F980+'Weights (w)'!$D980*'Net flows (pi)'!J980</f>
        <v>-1.0778762102874921</v>
      </c>
      <c r="C982" s="24">
        <f ca="1">'Weights (w)'!$B980*'Net flows (pi)'!C980+'Weights (w)'!$C980*'Net flows (pi)'!G980+'Weights (w)'!$D980*'Net flows (pi)'!K980</f>
        <v>2.0678762102874919</v>
      </c>
      <c r="D982" s="24">
        <f ca="1">'Weights (w)'!$B980*'Net flows (pi)'!D980+'Weights (w)'!$C980*'Net flows (pi)'!H980+'Weights (w)'!$D980*'Net flows (pi)'!L980</f>
        <v>-1.0051096174624861</v>
      </c>
      <c r="E982" s="24">
        <f ca="1">'Weights (w)'!$B980*'Net flows (pi)'!E980+'Weights (w)'!$C980*'Net flows (pi)'!I980+'Weights (w)'!$D980*'Net flows (pi)'!M980</f>
        <v>1.5109617462486069E-2</v>
      </c>
      <c r="G982">
        <f t="shared" ca="1" si="25"/>
        <v>4</v>
      </c>
      <c r="H982">
        <f t="shared" ca="1" si="25"/>
        <v>1</v>
      </c>
      <c r="I982">
        <f t="shared" ca="1" si="25"/>
        <v>3</v>
      </c>
      <c r="J982">
        <f t="shared" ca="1" si="25"/>
        <v>2</v>
      </c>
    </row>
    <row r="983" spans="1:10">
      <c r="A983" s="7">
        <v>979</v>
      </c>
      <c r="B983" s="24">
        <f ca="1">'Weights (w)'!$B981*'Net flows (pi)'!B981+'Weights (w)'!$C981*'Net flows (pi)'!F981+'Weights (w)'!$D981*'Net flows (pi)'!J981</f>
        <v>-1.28723841722134</v>
      </c>
      <c r="C983" s="24">
        <f ca="1">'Weights (w)'!$B981*'Net flows (pi)'!C981+'Weights (w)'!$C981*'Net flows (pi)'!G981+'Weights (w)'!$D981*'Net flows (pi)'!K981</f>
        <v>1.0937138093466716</v>
      </c>
      <c r="D983" s="24">
        <f ca="1">'Weights (w)'!$B981*'Net flows (pi)'!D981+'Weights (w)'!$C981*'Net flows (pi)'!H981+'Weights (w)'!$D981*'Net flows (pi)'!L981</f>
        <v>-0.46647539212533162</v>
      </c>
      <c r="E983" s="24">
        <f ca="1">'Weights (w)'!$B981*'Net flows (pi)'!E981+'Weights (w)'!$C981*'Net flows (pi)'!I981+'Weights (w)'!$D981*'Net flows (pi)'!M981</f>
        <v>0.65999999999999992</v>
      </c>
      <c r="G983">
        <f t="shared" ca="1" si="25"/>
        <v>4</v>
      </c>
      <c r="H983">
        <f t="shared" ca="1" si="25"/>
        <v>1</v>
      </c>
      <c r="I983">
        <f t="shared" ca="1" si="25"/>
        <v>3</v>
      </c>
      <c r="J983">
        <f t="shared" ca="1" si="25"/>
        <v>2</v>
      </c>
    </row>
    <row r="984" spans="1:10">
      <c r="A984" s="7">
        <v>980</v>
      </c>
      <c r="B984" s="24">
        <f ca="1">'Weights (w)'!$B982*'Net flows (pi)'!B982+'Weights (w)'!$C982*'Net flows (pi)'!F982+'Weights (w)'!$D982*'Net flows (pi)'!J982</f>
        <v>-0.22604758283236992</v>
      </c>
      <c r="C984" s="24">
        <f ca="1">'Weights (w)'!$B982*'Net flows (pi)'!C982+'Weights (w)'!$C982*'Net flows (pi)'!G982+'Weights (w)'!$D982*'Net flows (pi)'!K982</f>
        <v>1.5581473998917454</v>
      </c>
      <c r="D984" s="24">
        <f ca="1">'Weights (w)'!$B982*'Net flows (pi)'!D982+'Weights (w)'!$C982*'Net flows (pi)'!H982+'Weights (w)'!$D982*'Net flows (pi)'!L982</f>
        <v>-2.31</v>
      </c>
      <c r="E984" s="24">
        <f ca="1">'Weights (w)'!$B982*'Net flows (pi)'!E982+'Weights (w)'!$C982*'Net flows (pi)'!I982+'Weights (w)'!$D982*'Net flows (pi)'!M982</f>
        <v>0.97790018294062475</v>
      </c>
      <c r="G984">
        <f t="shared" ca="1" si="25"/>
        <v>3</v>
      </c>
      <c r="H984">
        <f t="shared" ca="1" si="25"/>
        <v>1</v>
      </c>
      <c r="I984">
        <f t="shared" ca="1" si="25"/>
        <v>4</v>
      </c>
      <c r="J984">
        <f t="shared" ca="1" si="25"/>
        <v>2</v>
      </c>
    </row>
    <row r="985" spans="1:10">
      <c r="A985" s="7">
        <v>981</v>
      </c>
      <c r="B985" s="24">
        <f ca="1">'Weights (w)'!$B983*'Net flows (pi)'!B983+'Weights (w)'!$C983*'Net flows (pi)'!F983+'Weights (w)'!$D983*'Net flows (pi)'!J983</f>
        <v>-0.67561393320552432</v>
      </c>
      <c r="C985" s="24">
        <f ca="1">'Weights (w)'!$B983*'Net flows (pi)'!C983+'Weights (w)'!$C983*'Net flows (pi)'!G983+'Weights (w)'!$D983*'Net flows (pi)'!K983</f>
        <v>2.1117126610748551</v>
      </c>
      <c r="D985" s="24">
        <f ca="1">'Weights (w)'!$B983*'Net flows (pi)'!D983+'Weights (w)'!$C983*'Net flows (pi)'!H983+'Weights (w)'!$D983*'Net flows (pi)'!L983</f>
        <v>-2.1318018642957561</v>
      </c>
      <c r="E985" s="24">
        <f ca="1">'Weights (w)'!$B983*'Net flows (pi)'!E983+'Weights (w)'!$C983*'Net flows (pi)'!I983+'Weights (w)'!$D983*'Net flows (pi)'!M983</f>
        <v>0.69570313642642534</v>
      </c>
      <c r="G985">
        <f t="shared" ca="1" si="25"/>
        <v>3</v>
      </c>
      <c r="H985">
        <f t="shared" ca="1" si="25"/>
        <v>1</v>
      </c>
      <c r="I985">
        <f t="shared" ca="1" si="25"/>
        <v>4</v>
      </c>
      <c r="J985">
        <f t="shared" ca="1" si="25"/>
        <v>2</v>
      </c>
    </row>
    <row r="986" spans="1:10">
      <c r="A986" s="7">
        <v>982</v>
      </c>
      <c r="B986" s="24">
        <f ca="1">'Weights (w)'!$B984*'Net flows (pi)'!B984+'Weights (w)'!$C984*'Net flows (pi)'!F984+'Weights (w)'!$D984*'Net flows (pi)'!J984</f>
        <v>-0.8959132892123377</v>
      </c>
      <c r="C986" s="24">
        <f ca="1">'Weights (w)'!$B984*'Net flows (pi)'!C984+'Weights (w)'!$C984*'Net flows (pi)'!G984+'Weights (w)'!$D984*'Net flows (pi)'!K984</f>
        <v>1.0658227175003503</v>
      </c>
      <c r="D986" s="24">
        <f ca="1">'Weights (w)'!$B984*'Net flows (pi)'!D984+'Weights (w)'!$C984*'Net flows (pi)'!H984+'Weights (w)'!$D984*'Net flows (pi)'!L984</f>
        <v>-1.7420283280718321</v>
      </c>
      <c r="E986" s="24">
        <f ca="1">'Weights (w)'!$B984*'Net flows (pi)'!E984+'Weights (w)'!$C984*'Net flows (pi)'!I984+'Weights (w)'!$D984*'Net flows (pi)'!M984</f>
        <v>1.5721188997838194</v>
      </c>
      <c r="G986">
        <f t="shared" ca="1" si="25"/>
        <v>3</v>
      </c>
      <c r="H986">
        <f t="shared" ca="1" si="25"/>
        <v>2</v>
      </c>
      <c r="I986">
        <f t="shared" ca="1" si="25"/>
        <v>4</v>
      </c>
      <c r="J986">
        <f t="shared" ca="1" si="25"/>
        <v>1</v>
      </c>
    </row>
    <row r="987" spans="1:10">
      <c r="A987" s="7">
        <v>983</v>
      </c>
      <c r="B987" s="24">
        <f ca="1">'Weights (w)'!$B985*'Net flows (pi)'!B985+'Weights (w)'!$C985*'Net flows (pi)'!F985+'Weights (w)'!$D985*'Net flows (pi)'!J985</f>
        <v>0</v>
      </c>
      <c r="C987" s="24">
        <f ca="1">'Weights (w)'!$B985*'Net flows (pi)'!C985+'Weights (w)'!$C985*'Net flows (pi)'!G985+'Weights (w)'!$D985*'Net flows (pi)'!K985</f>
        <v>1.3935525391024914</v>
      </c>
      <c r="D987" s="24">
        <f ca="1">'Weights (w)'!$B985*'Net flows (pi)'!D985+'Weights (w)'!$C985*'Net flows (pi)'!H985+'Weights (w)'!$D985*'Net flows (pi)'!L985</f>
        <v>-1.7690271248115141</v>
      </c>
      <c r="E987" s="24">
        <f ca="1">'Weights (w)'!$B985*'Net flows (pi)'!E985+'Weights (w)'!$C985*'Net flows (pi)'!I985+'Weights (w)'!$D985*'Net flows (pi)'!M985</f>
        <v>0.3754745857090227</v>
      </c>
      <c r="G987">
        <f t="shared" ca="1" si="25"/>
        <v>3</v>
      </c>
      <c r="H987">
        <f t="shared" ca="1" si="25"/>
        <v>1</v>
      </c>
      <c r="I987">
        <f t="shared" ca="1" si="25"/>
        <v>4</v>
      </c>
      <c r="J987">
        <f t="shared" ca="1" si="25"/>
        <v>2</v>
      </c>
    </row>
    <row r="988" spans="1:10">
      <c r="A988" s="7">
        <v>984</v>
      </c>
      <c r="B988" s="24">
        <f ca="1">'Weights (w)'!$B986*'Net flows (pi)'!B986+'Weights (w)'!$C986*'Net flows (pi)'!F986+'Weights (w)'!$D986*'Net flows (pi)'!J986</f>
        <v>-1.2783626333086404</v>
      </c>
      <c r="C988" s="24">
        <f ca="1">'Weights (w)'!$B986*'Net flows (pi)'!C986+'Weights (w)'!$C986*'Net flows (pi)'!G986+'Weights (w)'!$D986*'Net flows (pi)'!K986</f>
        <v>0.99</v>
      </c>
      <c r="D988" s="24">
        <f ca="1">'Weights (w)'!$B986*'Net flows (pi)'!D986+'Weights (w)'!$C986*'Net flows (pi)'!H986+'Weights (w)'!$D986*'Net flows (pi)'!L986</f>
        <v>-1.3616373666913597</v>
      </c>
      <c r="E988" s="24">
        <f ca="1">'Weights (w)'!$B986*'Net flows (pi)'!E986+'Weights (w)'!$C986*'Net flows (pi)'!I986+'Weights (w)'!$D986*'Net flows (pi)'!M986</f>
        <v>1.65</v>
      </c>
      <c r="G988">
        <f t="shared" ca="1" si="25"/>
        <v>3</v>
      </c>
      <c r="H988">
        <f t="shared" ca="1" si="25"/>
        <v>2</v>
      </c>
      <c r="I988">
        <f t="shared" ca="1" si="25"/>
        <v>4</v>
      </c>
      <c r="J988">
        <f t="shared" ca="1" si="25"/>
        <v>1</v>
      </c>
    </row>
    <row r="989" spans="1:10">
      <c r="A989" s="7">
        <v>985</v>
      </c>
      <c r="B989" s="24">
        <f ca="1">'Weights (w)'!$B987*'Net flows (pi)'!B987+'Weights (w)'!$C987*'Net flows (pi)'!F987+'Weights (w)'!$D987*'Net flows (pi)'!J987</f>
        <v>-0.64702496911101171</v>
      </c>
      <c r="C989" s="24">
        <f ca="1">'Weights (w)'!$B987*'Net flows (pi)'!C987+'Weights (w)'!$C987*'Net flows (pi)'!G987+'Weights (w)'!$D987*'Net flows (pi)'!K987</f>
        <v>0.66</v>
      </c>
      <c r="D989" s="24">
        <f ca="1">'Weights (w)'!$B987*'Net flows (pi)'!D987+'Weights (w)'!$C987*'Net flows (pi)'!H987+'Weights (w)'!$D987*'Net flows (pi)'!L987</f>
        <v>-1.9929750308889884</v>
      </c>
      <c r="E989" s="24">
        <f ca="1">'Weights (w)'!$B987*'Net flows (pi)'!E987+'Weights (w)'!$C987*'Net flows (pi)'!I987+'Weights (w)'!$D987*'Net flows (pi)'!M987</f>
        <v>1.98</v>
      </c>
      <c r="G989">
        <f t="shared" ca="1" si="25"/>
        <v>3</v>
      </c>
      <c r="H989">
        <f t="shared" ca="1" si="25"/>
        <v>2</v>
      </c>
      <c r="I989">
        <f t="shared" ca="1" si="25"/>
        <v>4</v>
      </c>
      <c r="J989">
        <f t="shared" ca="1" si="25"/>
        <v>1</v>
      </c>
    </row>
    <row r="990" spans="1:10">
      <c r="A990" s="7">
        <v>986</v>
      </c>
      <c r="B990" s="24">
        <f ca="1">'Weights (w)'!$B988*'Net flows (pi)'!B988+'Weights (w)'!$C988*'Net flows (pi)'!F988+'Weights (w)'!$D988*'Net flows (pi)'!J988</f>
        <v>-0.84252863465476269</v>
      </c>
      <c r="C990" s="24">
        <f ca="1">'Weights (w)'!$B988*'Net flows (pi)'!C988+'Weights (w)'!$C988*'Net flows (pi)'!G988+'Weights (w)'!$D988*'Net flows (pi)'!K988</f>
        <v>1.3199999999999998</v>
      </c>
      <c r="D990" s="24">
        <f ca="1">'Weights (w)'!$B988*'Net flows (pi)'!D988+'Weights (w)'!$C988*'Net flows (pi)'!H988+'Weights (w)'!$D988*'Net flows (pi)'!L988</f>
        <v>-0.58915352890512129</v>
      </c>
      <c r="E990" s="24">
        <f ca="1">'Weights (w)'!$B988*'Net flows (pi)'!E988+'Weights (w)'!$C988*'Net flows (pi)'!I988+'Weights (w)'!$D988*'Net flows (pi)'!M988</f>
        <v>0.1116821635598837</v>
      </c>
      <c r="G990">
        <f t="shared" ca="1" si="25"/>
        <v>4</v>
      </c>
      <c r="H990">
        <f t="shared" ca="1" si="25"/>
        <v>1</v>
      </c>
      <c r="I990">
        <f t="shared" ca="1" si="25"/>
        <v>3</v>
      </c>
      <c r="J990">
        <f t="shared" ca="1" si="25"/>
        <v>2</v>
      </c>
    </row>
    <row r="991" spans="1:10">
      <c r="A991" s="7">
        <v>987</v>
      </c>
      <c r="B991" s="24">
        <f ca="1">'Weights (w)'!$B989*'Net flows (pi)'!B989+'Weights (w)'!$C989*'Net flows (pi)'!F989+'Weights (w)'!$D989*'Net flows (pi)'!J989</f>
        <v>-1.1362874627203559</v>
      </c>
      <c r="C991" s="24">
        <f ca="1">'Weights (w)'!$B989*'Net flows (pi)'!C989+'Weights (w)'!$C989*'Net flows (pi)'!G989+'Weights (w)'!$D989*'Net flows (pi)'!K989</f>
        <v>1.1009411008414325</v>
      </c>
      <c r="D991" s="24">
        <f ca="1">'Weights (w)'!$B989*'Net flows (pi)'!D989+'Weights (w)'!$C989*'Net flows (pi)'!H989+'Weights (w)'!$D989*'Net flows (pi)'!L989</f>
        <v>-1.5905919908212083</v>
      </c>
      <c r="E991" s="24">
        <f ca="1">'Weights (w)'!$B989*'Net flows (pi)'!E989+'Weights (w)'!$C989*'Net flows (pi)'!I989+'Weights (w)'!$D989*'Net flows (pi)'!M989</f>
        <v>1.6259383527001314</v>
      </c>
      <c r="G991">
        <f t="shared" ca="1" si="25"/>
        <v>3</v>
      </c>
      <c r="H991">
        <f t="shared" ca="1" si="25"/>
        <v>2</v>
      </c>
      <c r="I991">
        <f t="shared" ca="1" si="25"/>
        <v>4</v>
      </c>
      <c r="J991">
        <f t="shared" ca="1" si="25"/>
        <v>1</v>
      </c>
    </row>
    <row r="992" spans="1:10">
      <c r="A992" s="7">
        <v>988</v>
      </c>
      <c r="B992" s="24">
        <f ca="1">'Weights (w)'!$B990*'Net flows (pi)'!B990+'Weights (w)'!$C990*'Net flows (pi)'!F990+'Weights (w)'!$D990*'Net flows (pi)'!J990</f>
        <v>0.64656745817046091</v>
      </c>
      <c r="C992" s="24">
        <f ca="1">'Weights (w)'!$B990*'Net flows (pi)'!C990+'Weights (w)'!$C990*'Net flows (pi)'!G990+'Weights (w)'!$D990*'Net flows (pi)'!K990</f>
        <v>0.72422449568449543</v>
      </c>
      <c r="D992" s="24">
        <f ca="1">'Weights (w)'!$B990*'Net flows (pi)'!D990+'Weights (w)'!$C990*'Net flows (pi)'!H990+'Weights (w)'!$D990*'Net flows (pi)'!L990</f>
        <v>-2.9699999999999998</v>
      </c>
      <c r="E992" s="24">
        <f ca="1">'Weights (w)'!$B990*'Net flows (pi)'!E990+'Weights (w)'!$C990*'Net flows (pi)'!I990+'Weights (w)'!$D990*'Net flows (pi)'!M990</f>
        <v>1.5992080461450437</v>
      </c>
      <c r="G992">
        <f t="shared" ca="1" si="25"/>
        <v>3</v>
      </c>
      <c r="H992">
        <f t="shared" ca="1" si="25"/>
        <v>2</v>
      </c>
      <c r="I992">
        <f t="shared" ca="1" si="25"/>
        <v>4</v>
      </c>
      <c r="J992">
        <f t="shared" ca="1" si="25"/>
        <v>1</v>
      </c>
    </row>
    <row r="993" spans="1:10">
      <c r="A993" s="7">
        <v>989</v>
      </c>
      <c r="B993" s="24">
        <f ca="1">'Weights (w)'!$B991*'Net flows (pi)'!B991+'Weights (w)'!$C991*'Net flows (pi)'!F991+'Weights (w)'!$D991*'Net flows (pi)'!J991</f>
        <v>-1.1227157034408595</v>
      </c>
      <c r="C993" s="24">
        <f ca="1">'Weights (w)'!$B991*'Net flows (pi)'!C991+'Weights (w)'!$C991*'Net flows (pi)'!G991+'Weights (w)'!$D991*'Net flows (pi)'!K991</f>
        <v>1.98</v>
      </c>
      <c r="D993" s="24">
        <f ca="1">'Weights (w)'!$B991*'Net flows (pi)'!D991+'Weights (w)'!$C991*'Net flows (pi)'!H991+'Weights (w)'!$D991*'Net flows (pi)'!L991</f>
        <v>-2.3557458801725248</v>
      </c>
      <c r="E993" s="24">
        <f ca="1">'Weights (w)'!$B991*'Net flows (pi)'!E991+'Weights (w)'!$C991*'Net flows (pi)'!I991+'Weights (w)'!$D991*'Net flows (pi)'!M991</f>
        <v>1.4984615836133846</v>
      </c>
      <c r="G993">
        <f t="shared" ca="1" si="25"/>
        <v>3</v>
      </c>
      <c r="H993">
        <f t="shared" ca="1" si="25"/>
        <v>1</v>
      </c>
      <c r="I993">
        <f t="shared" ca="1" si="25"/>
        <v>4</v>
      </c>
      <c r="J993">
        <f t="shared" ca="1" si="25"/>
        <v>2</v>
      </c>
    </row>
    <row r="994" spans="1:10">
      <c r="A994" s="7">
        <v>990</v>
      </c>
      <c r="B994" s="24">
        <f ca="1">'Weights (w)'!$B992*'Net flows (pi)'!B992+'Weights (w)'!$C992*'Net flows (pi)'!F992+'Weights (w)'!$D992*'Net flows (pi)'!J992</f>
        <v>0.32999999999999996</v>
      </c>
      <c r="C994" s="24">
        <f ca="1">'Weights (w)'!$B992*'Net flows (pi)'!C992+'Weights (w)'!$C992*'Net flows (pi)'!G992+'Weights (w)'!$D992*'Net flows (pi)'!K992</f>
        <v>0.49953048470269135</v>
      </c>
      <c r="D994" s="24">
        <f ca="1">'Weights (w)'!$B992*'Net flows (pi)'!D992+'Weights (w)'!$C992*'Net flows (pi)'!H992+'Weights (w)'!$D992*'Net flows (pi)'!L992</f>
        <v>-2.1298091404612318</v>
      </c>
      <c r="E994" s="24">
        <f ca="1">'Weights (w)'!$B992*'Net flows (pi)'!E992+'Weights (w)'!$C992*'Net flows (pi)'!I992+'Weights (w)'!$D992*'Net flows (pi)'!M992</f>
        <v>1.3002786557585408</v>
      </c>
      <c r="G994">
        <f t="shared" ca="1" si="25"/>
        <v>3</v>
      </c>
      <c r="H994">
        <f t="shared" ca="1" si="25"/>
        <v>2</v>
      </c>
      <c r="I994">
        <f t="shared" ca="1" si="25"/>
        <v>4</v>
      </c>
      <c r="J994">
        <f t="shared" ca="1" si="25"/>
        <v>1</v>
      </c>
    </row>
    <row r="995" spans="1:10">
      <c r="A995" s="7">
        <v>991</v>
      </c>
      <c r="B995" s="24">
        <f ca="1">'Weights (w)'!$B993*'Net flows (pi)'!B993+'Weights (w)'!$C993*'Net flows (pi)'!F993+'Weights (w)'!$D993*'Net flows (pi)'!J993</f>
        <v>0</v>
      </c>
      <c r="C995" s="24">
        <f ca="1">'Weights (w)'!$B993*'Net flows (pi)'!C993+'Weights (w)'!$C993*'Net flows (pi)'!G993+'Weights (w)'!$D993*'Net flows (pi)'!K993</f>
        <v>1.314417792348554</v>
      </c>
      <c r="D995" s="24">
        <f ca="1">'Weights (w)'!$B993*'Net flows (pi)'!D993+'Weights (w)'!$C993*'Net flows (pi)'!H993+'Weights (w)'!$D993*'Net flows (pi)'!L993</f>
        <v>-2.5324134088757062</v>
      </c>
      <c r="E995" s="24">
        <f ca="1">'Weights (w)'!$B993*'Net flows (pi)'!E993+'Weights (w)'!$C993*'Net flows (pi)'!I993+'Weights (w)'!$D993*'Net flows (pi)'!M993</f>
        <v>1.2179956165271524</v>
      </c>
      <c r="G995">
        <f t="shared" ca="1" si="25"/>
        <v>3</v>
      </c>
      <c r="H995">
        <f t="shared" ca="1" si="25"/>
        <v>1</v>
      </c>
      <c r="I995">
        <f t="shared" ca="1" si="25"/>
        <v>4</v>
      </c>
      <c r="J995">
        <f t="shared" ca="1" si="25"/>
        <v>2</v>
      </c>
    </row>
    <row r="996" spans="1:10">
      <c r="A996" s="7">
        <v>992</v>
      </c>
      <c r="B996" s="24">
        <f ca="1">'Weights (w)'!$B994*'Net flows (pi)'!B994+'Weights (w)'!$C994*'Net flows (pi)'!F994+'Weights (w)'!$D994*'Net flows (pi)'!J994</f>
        <v>-1.3586813328245706</v>
      </c>
      <c r="C996" s="24">
        <f ca="1">'Weights (w)'!$B994*'Net flows (pi)'!C994+'Weights (w)'!$C994*'Net flows (pi)'!G994+'Weights (w)'!$D994*'Net flows (pi)'!K994</f>
        <v>0.45301110260061822</v>
      </c>
      <c r="D996" s="24">
        <f ca="1">'Weights (w)'!$B994*'Net flows (pi)'!D994+'Weights (w)'!$C994*'Net flows (pi)'!H994+'Weights (w)'!$D994*'Net flows (pi)'!L994</f>
        <v>3.8681332824570536E-2</v>
      </c>
      <c r="E996" s="24">
        <f ca="1">'Weights (w)'!$B994*'Net flows (pi)'!E994+'Weights (w)'!$C994*'Net flows (pi)'!I994+'Weights (w)'!$D994*'Net flows (pi)'!M994</f>
        <v>0.86698889739938201</v>
      </c>
      <c r="G996">
        <f t="shared" ca="1" si="25"/>
        <v>4</v>
      </c>
      <c r="H996">
        <f t="shared" ca="1" si="25"/>
        <v>2</v>
      </c>
      <c r="I996">
        <f t="shared" ca="1" si="25"/>
        <v>3</v>
      </c>
      <c r="J996">
        <f t="shared" ca="1" si="25"/>
        <v>1</v>
      </c>
    </row>
    <row r="997" spans="1:10">
      <c r="A997" s="7">
        <v>993</v>
      </c>
      <c r="B997" s="24">
        <f ca="1">'Weights (w)'!$B995*'Net flows (pi)'!B995+'Weights (w)'!$C995*'Net flows (pi)'!F995+'Weights (w)'!$D995*'Net flows (pi)'!J995</f>
        <v>-0.33000000000000007</v>
      </c>
      <c r="C997" s="24">
        <f ca="1">'Weights (w)'!$B995*'Net flows (pi)'!C995+'Weights (w)'!$C995*'Net flows (pi)'!G995+'Weights (w)'!$D995*'Net flows (pi)'!K995</f>
        <v>1.4778802731875371</v>
      </c>
      <c r="D997" s="24">
        <f ca="1">'Weights (w)'!$B995*'Net flows (pi)'!D995+'Weights (w)'!$C995*'Net flows (pi)'!H995+'Weights (w)'!$D995*'Net flows (pi)'!L995</f>
        <v>-2.31</v>
      </c>
      <c r="E997" s="24">
        <f ca="1">'Weights (w)'!$B995*'Net flows (pi)'!E995+'Weights (w)'!$C995*'Net flows (pi)'!I995+'Weights (w)'!$D995*'Net flows (pi)'!M995</f>
        <v>1.162119726812463</v>
      </c>
      <c r="G997">
        <f t="shared" ca="1" si="25"/>
        <v>3</v>
      </c>
      <c r="H997">
        <f t="shared" ca="1" si="25"/>
        <v>1</v>
      </c>
      <c r="I997">
        <f t="shared" ca="1" si="25"/>
        <v>4</v>
      </c>
      <c r="J997">
        <f t="shared" ca="1" si="25"/>
        <v>2</v>
      </c>
    </row>
    <row r="998" spans="1:10">
      <c r="A998" s="7">
        <v>994</v>
      </c>
      <c r="B998" s="24">
        <f ca="1">'Weights (w)'!$B996*'Net flows (pi)'!B996+'Weights (w)'!$C996*'Net flows (pi)'!F996+'Weights (w)'!$D996*'Net flows (pi)'!J996</f>
        <v>-0.6903244778991009</v>
      </c>
      <c r="C998" s="24">
        <f ca="1">'Weights (w)'!$B996*'Net flows (pi)'!C996+'Weights (w)'!$C996*'Net flows (pi)'!G996+'Weights (w)'!$D996*'Net flows (pi)'!K996</f>
        <v>1.692549631205237</v>
      </c>
      <c r="D998" s="24">
        <f ca="1">'Weights (w)'!$B996*'Net flows (pi)'!D996+'Weights (w)'!$C996*'Net flows (pi)'!H996+'Weights (w)'!$D996*'Net flows (pi)'!L996</f>
        <v>-2.1575080029542599</v>
      </c>
      <c r="E998" s="24">
        <f ca="1">'Weights (w)'!$B996*'Net flows (pi)'!E996+'Weights (w)'!$C996*'Net flows (pi)'!I996+'Weights (w)'!$D996*'Net flows (pi)'!M996</f>
        <v>1.155282849648124</v>
      </c>
      <c r="G998">
        <f t="shared" ca="1" si="25"/>
        <v>3</v>
      </c>
      <c r="H998">
        <f t="shared" ca="1" si="25"/>
        <v>1</v>
      </c>
      <c r="I998">
        <f t="shared" ca="1" si="25"/>
        <v>4</v>
      </c>
      <c r="J998">
        <f t="shared" ca="1" si="25"/>
        <v>2</v>
      </c>
    </row>
    <row r="999" spans="1:10">
      <c r="A999" s="7">
        <v>995</v>
      </c>
      <c r="B999" s="24">
        <f ca="1">'Weights (w)'!$B997*'Net flows (pi)'!B997+'Weights (w)'!$C997*'Net flows (pi)'!F997+'Weights (w)'!$D997*'Net flows (pi)'!J997</f>
        <v>-1.3245591172048008</v>
      </c>
      <c r="C999" s="24">
        <f ca="1">'Weights (w)'!$B997*'Net flows (pi)'!C997+'Weights (w)'!$C997*'Net flows (pi)'!G997+'Weights (w)'!$D997*'Net flows (pi)'!K997</f>
        <v>2.9311342935546971</v>
      </c>
      <c r="D999" s="24">
        <f ca="1">'Weights (w)'!$B997*'Net flows (pi)'!D997+'Weights (w)'!$C997*'Net flows (pi)'!H997+'Weights (w)'!$D997*'Net flows (pi)'!L997</f>
        <v>-1.3154408827951993</v>
      </c>
      <c r="E999" s="24">
        <f ca="1">'Weights (w)'!$B997*'Net flows (pi)'!E997+'Weights (w)'!$C997*'Net flows (pi)'!I997+'Weights (w)'!$D997*'Net flows (pi)'!M997</f>
        <v>-0.29113429355469689</v>
      </c>
      <c r="G999">
        <f t="shared" ca="1" si="25"/>
        <v>4</v>
      </c>
      <c r="H999">
        <f t="shared" ca="1" si="25"/>
        <v>1</v>
      </c>
      <c r="I999">
        <f t="shared" ca="1" si="25"/>
        <v>3</v>
      </c>
      <c r="J999">
        <f t="shared" ca="1" si="25"/>
        <v>2</v>
      </c>
    </row>
    <row r="1000" spans="1:10">
      <c r="A1000" s="7">
        <v>996</v>
      </c>
      <c r="B1000" s="24">
        <f ca="1">'Weights (w)'!$B998*'Net flows (pi)'!B998+'Weights (w)'!$C998*'Net flows (pi)'!F998+'Weights (w)'!$D998*'Net flows (pi)'!J998</f>
        <v>-1.3722432274271954</v>
      </c>
      <c r="C1000" s="24">
        <f ca="1">'Weights (w)'!$B998*'Net flows (pi)'!C998+'Weights (w)'!$C998*'Net flows (pi)'!G998+'Weights (w)'!$D998*'Net flows (pi)'!K998</f>
        <v>1.6246873024564223</v>
      </c>
      <c r="D1000" s="24">
        <f ca="1">'Weights (w)'!$B998*'Net flows (pi)'!D998+'Weights (w)'!$C998*'Net flows (pi)'!H998+'Weights (w)'!$D998*'Net flows (pi)'!L998</f>
        <v>-1.7101207919393517</v>
      </c>
      <c r="E1000" s="24">
        <f ca="1">'Weights (w)'!$B998*'Net flows (pi)'!E998+'Weights (w)'!$C998*'Net flows (pi)'!I998+'Weights (w)'!$D998*'Net flows (pi)'!M998</f>
        <v>1.4576767169101248</v>
      </c>
      <c r="G1000">
        <f t="shared" ca="1" si="25"/>
        <v>3</v>
      </c>
      <c r="H1000">
        <f t="shared" ca="1" si="25"/>
        <v>1</v>
      </c>
      <c r="I1000">
        <f t="shared" ca="1" si="25"/>
        <v>4</v>
      </c>
      <c r="J1000">
        <f t="shared" ca="1" si="25"/>
        <v>2</v>
      </c>
    </row>
    <row r="1001" spans="1:10">
      <c r="A1001" s="7">
        <v>997</v>
      </c>
      <c r="B1001" s="24">
        <f ca="1">'Weights (w)'!$B999*'Net flows (pi)'!B999+'Weights (w)'!$C999*'Net flows (pi)'!F999+'Weights (w)'!$D999*'Net flows (pi)'!J999</f>
        <v>-1.32</v>
      </c>
      <c r="C1001" s="24">
        <f ca="1">'Weights (w)'!$B999*'Net flows (pi)'!C999+'Weights (w)'!$C999*'Net flows (pi)'!G999+'Weights (w)'!$D999*'Net flows (pi)'!K999</f>
        <v>0.99</v>
      </c>
      <c r="D1001" s="24">
        <f ca="1">'Weights (w)'!$B999*'Net flows (pi)'!D999+'Weights (w)'!$C999*'Net flows (pi)'!H999+'Weights (w)'!$D999*'Net flows (pi)'!L999</f>
        <v>-1.98</v>
      </c>
      <c r="E1001" s="24">
        <f ca="1">'Weights (w)'!$B999*'Net flows (pi)'!E999+'Weights (w)'!$C999*'Net flows (pi)'!I999+'Weights (w)'!$D999*'Net flows (pi)'!M999</f>
        <v>2.31</v>
      </c>
      <c r="G1001">
        <f t="shared" ca="1" si="25"/>
        <v>3</v>
      </c>
      <c r="H1001">
        <f t="shared" ca="1" si="25"/>
        <v>2</v>
      </c>
      <c r="I1001">
        <f t="shared" ca="1" si="25"/>
        <v>4</v>
      </c>
      <c r="J1001">
        <f t="shared" ca="1" si="25"/>
        <v>1</v>
      </c>
    </row>
    <row r="1002" spans="1:10">
      <c r="A1002" s="7">
        <v>998</v>
      </c>
      <c r="B1002" s="24">
        <f ca="1">'Weights (w)'!$B1000*'Net flows (pi)'!B1000+'Weights (w)'!$C1000*'Net flows (pi)'!F1000+'Weights (w)'!$D1000*'Net flows (pi)'!J1000</f>
        <v>-0.98999999999999988</v>
      </c>
      <c r="C1002" s="24">
        <f ca="1">'Weights (w)'!$B1000*'Net flows (pi)'!C1000+'Weights (w)'!$C1000*'Net flows (pi)'!G1000+'Weights (w)'!$D1000*'Net flows (pi)'!K1000</f>
        <v>-7.6678398441282658E-2</v>
      </c>
      <c r="D1002" s="24">
        <f ca="1">'Weights (w)'!$B1000*'Net flows (pi)'!D1000+'Weights (w)'!$C1000*'Net flows (pi)'!H1000+'Weights (w)'!$D1000*'Net flows (pi)'!L1000</f>
        <v>0.63113420656854913</v>
      </c>
      <c r="E1002" s="24">
        <f ca="1">'Weights (w)'!$B1000*'Net flows (pi)'!E1000+'Weights (w)'!$C1000*'Net flows (pi)'!I1000+'Weights (w)'!$D1000*'Net flows (pi)'!M1000</f>
        <v>0.43554419187273341</v>
      </c>
      <c r="G1002">
        <f t="shared" ca="1" si="25"/>
        <v>4</v>
      </c>
      <c r="H1002">
        <f t="shared" ca="1" si="25"/>
        <v>3</v>
      </c>
      <c r="I1002">
        <f t="shared" ca="1" si="25"/>
        <v>1</v>
      </c>
      <c r="J1002">
        <f t="shared" ca="1" si="25"/>
        <v>2</v>
      </c>
    </row>
    <row r="1003" spans="1:10">
      <c r="A1003" s="7">
        <v>999</v>
      </c>
      <c r="B1003" s="24">
        <f ca="1">'Weights (w)'!$B1001*'Net flows (pi)'!B1001+'Weights (w)'!$C1001*'Net flows (pi)'!F1001+'Weights (w)'!$D1001*'Net flows (pi)'!J1001</f>
        <v>-0.99</v>
      </c>
      <c r="C1003" s="24">
        <f ca="1">'Weights (w)'!$B1001*'Net flows (pi)'!C1001+'Weights (w)'!$C1001*'Net flows (pi)'!G1001+'Weights (w)'!$D1001*'Net flows (pi)'!K1001</f>
        <v>0.33000000000000007</v>
      </c>
      <c r="D1003" s="24">
        <f ca="1">'Weights (w)'!$B1001*'Net flows (pi)'!D1001+'Weights (w)'!$C1001*'Net flows (pi)'!H1001+'Weights (w)'!$D1001*'Net flows (pi)'!L1001</f>
        <v>-0.98593580652517032</v>
      </c>
      <c r="E1003" s="24">
        <f ca="1">'Weights (w)'!$B1001*'Net flows (pi)'!E1001+'Weights (w)'!$C1001*'Net flows (pi)'!I1001+'Weights (w)'!$D1001*'Net flows (pi)'!M1001</f>
        <v>1.6459358065251704</v>
      </c>
      <c r="G1003">
        <f t="shared" ca="1" si="25"/>
        <v>4</v>
      </c>
      <c r="H1003">
        <f t="shared" ca="1" si="25"/>
        <v>2</v>
      </c>
      <c r="I1003">
        <f t="shared" ca="1" si="25"/>
        <v>3</v>
      </c>
      <c r="J1003">
        <f t="shared" ca="1" si="25"/>
        <v>1</v>
      </c>
    </row>
    <row r="1004" spans="1:10">
      <c r="A1004" s="7">
        <v>1000</v>
      </c>
      <c r="B1004" s="24">
        <f ca="1">'Weights (w)'!$B1002*'Net flows (pi)'!B1002+'Weights (w)'!$C1002*'Net flows (pi)'!F1002+'Weights (w)'!$D1002*'Net flows (pi)'!J1002</f>
        <v>0.65999999999999992</v>
      </c>
      <c r="C1004" s="24">
        <f ca="1">'Weights (w)'!$B1002*'Net flows (pi)'!C1002+'Weights (w)'!$C1002*'Net flows (pi)'!G1002+'Weights (w)'!$D1002*'Net flows (pi)'!K1002</f>
        <v>1.0683987472319449</v>
      </c>
      <c r="D1004" s="24">
        <f ca="1">'Weights (w)'!$B1002*'Net flows (pi)'!D1002+'Weights (w)'!$C1002*'Net flows (pi)'!H1002+'Weights (w)'!$D1002*'Net flows (pi)'!L1002</f>
        <v>-2.31</v>
      </c>
      <c r="E1004" s="24">
        <f ca="1">'Weights (w)'!$B1002*'Net flows (pi)'!E1002+'Weights (w)'!$C1002*'Net flows (pi)'!I1002+'Weights (w)'!$D1002*'Net flows (pi)'!M1002</f>
        <v>0.58160125276805497</v>
      </c>
      <c r="G1004">
        <f t="shared" ca="1" si="25"/>
        <v>2</v>
      </c>
      <c r="H1004">
        <f t="shared" ca="1" si="25"/>
        <v>1</v>
      </c>
      <c r="I1004">
        <f t="shared" ca="1" si="25"/>
        <v>4</v>
      </c>
      <c r="J1004">
        <f t="shared" ca="1" si="25"/>
        <v>3</v>
      </c>
    </row>
  </sheetData>
  <mergeCells count="6">
    <mergeCell ref="B3:E3"/>
    <mergeCell ref="G3:J3"/>
    <mergeCell ref="L3:Q3"/>
    <mergeCell ref="S3:X3"/>
    <mergeCell ref="S6:S9"/>
    <mergeCell ref="L6:L9"/>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75A6851EFC2E4B8AD2D825D816C5C5" ma:contentTypeVersion="15" ma:contentTypeDescription="Create a new document." ma:contentTypeScope="" ma:versionID="9562592819e3b8794ca504ad1079b493">
  <xsd:schema xmlns:xsd="http://www.w3.org/2001/XMLSchema" xmlns:xs="http://www.w3.org/2001/XMLSchema" xmlns:p="http://schemas.microsoft.com/office/2006/metadata/properties" xmlns:ns2="b5dc1478-5659-45a2-bbe3-b3a3e00d9637" xmlns:ns3="e182cd81-7e0a-45e1-ab42-0f1a14d4104e" targetNamespace="http://schemas.microsoft.com/office/2006/metadata/properties" ma:root="true" ma:fieldsID="4145bec4276992b2cd5c2a3739768074" ns2:_="" ns3:_="">
    <xsd:import namespace="b5dc1478-5659-45a2-bbe3-b3a3e00d9637"/>
    <xsd:import namespace="e182cd81-7e0a-45e1-ab42-0f1a14d4104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c1478-5659-45a2-bbe3-b3a3e00d96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5d73657e-90f0-444e-a899-7df328d363f4"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82cd81-7e0a-45e1-ab42-0f1a14d4104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d2e538d-802b-4136-8854-ba1ec467957b}" ma:internalName="TaxCatchAll" ma:showField="CatchAllData" ma:web="e182cd81-7e0a-45e1-ab42-0f1a14d4104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dc1478-5659-45a2-bbe3-b3a3e00d9637">
      <Terms xmlns="http://schemas.microsoft.com/office/infopath/2007/PartnerControls"/>
    </lcf76f155ced4ddcb4097134ff3c332f>
    <TaxCatchAll xmlns="e182cd81-7e0a-45e1-ab42-0f1a14d4104e" xsi:nil="true"/>
  </documentManagement>
</p:properties>
</file>

<file path=customXml/itemProps1.xml><?xml version="1.0" encoding="utf-8"?>
<ds:datastoreItem xmlns:ds="http://schemas.openxmlformats.org/officeDocument/2006/customXml" ds:itemID="{BFC9311C-E0A9-4C52-8FC6-347A22010789}"/>
</file>

<file path=customXml/itemProps2.xml><?xml version="1.0" encoding="utf-8"?>
<ds:datastoreItem xmlns:ds="http://schemas.openxmlformats.org/officeDocument/2006/customXml" ds:itemID="{B7CC882A-338D-41F4-871A-03E0125D7761}"/>
</file>

<file path=customXml/itemProps3.xml><?xml version="1.0" encoding="utf-8"?>
<ds:datastoreItem xmlns:ds="http://schemas.openxmlformats.org/officeDocument/2006/customXml" ds:itemID="{17B921BB-ABE6-4456-87EF-E5C2C9D82EF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30</vt:i4>
      </vt:variant>
    </vt:vector>
  </HeadingPairs>
  <TitlesOfParts>
    <vt:vector size="39" baseType="lpstr">
      <vt:lpstr>ReadMe</vt:lpstr>
      <vt:lpstr>Input parameters and results</vt:lpstr>
      <vt:lpstr>Products indicator value (h)</vt:lpstr>
      <vt:lpstr>Pariwise difference (d)</vt:lpstr>
      <vt:lpstr>Tresholds</vt:lpstr>
      <vt:lpstr>Outranking score (theta)</vt:lpstr>
      <vt:lpstr>Net flows (pi)</vt:lpstr>
      <vt:lpstr>Weights (w)</vt:lpstr>
      <vt:lpstr>Overall score (z) and rank (R)</vt:lpstr>
      <vt:lpstr>GWP.1.AVG</vt:lpstr>
      <vt:lpstr>GWP.1.SD</vt:lpstr>
      <vt:lpstr>GWP.2.AVG</vt:lpstr>
      <vt:lpstr>GWP.2.SD</vt:lpstr>
      <vt:lpstr>GWP.3.AVG</vt:lpstr>
      <vt:lpstr>GWP.3.SD</vt:lpstr>
      <vt:lpstr>GWP.4.AVG</vt:lpstr>
      <vt:lpstr>GWP.4.SD</vt:lpstr>
      <vt:lpstr>IRP.1.AVG</vt:lpstr>
      <vt:lpstr>IRP.1.SD</vt:lpstr>
      <vt:lpstr>IRP.2.AVG</vt:lpstr>
      <vt:lpstr>IRP.2.SD</vt:lpstr>
      <vt:lpstr>IRP.3.AVG</vt:lpstr>
      <vt:lpstr>IRP.3.SD</vt:lpstr>
      <vt:lpstr>IRP.4.AVG</vt:lpstr>
      <vt:lpstr>IRP.4.SD</vt:lpstr>
      <vt:lpstr>ODP.1.AVG</vt:lpstr>
      <vt:lpstr>ODP.1.SD</vt:lpstr>
      <vt:lpstr>ODP.2.AVG</vt:lpstr>
      <vt:lpstr>ODP.2.SD</vt:lpstr>
      <vt:lpstr>ODP.3.AVG</vt:lpstr>
      <vt:lpstr>ODP.3.SD</vt:lpstr>
      <vt:lpstr>ODP.4.AVG</vt:lpstr>
      <vt:lpstr>ODP.4.SD</vt:lpstr>
      <vt:lpstr>P_GWP</vt:lpstr>
      <vt:lpstr>P_IRP</vt:lpstr>
      <vt:lpstr>P_ODP</vt:lpstr>
      <vt:lpstr>Q_GWP</vt:lpstr>
      <vt:lpstr>Q_IRP</vt:lpstr>
      <vt:lpstr>Q_ODP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Schoubroeck Sophie</dc:creator>
  <cp:lastModifiedBy>Maxim Tschulkow</cp:lastModifiedBy>
  <dcterms:created xsi:type="dcterms:W3CDTF">2019-09-12T15:44:48Z</dcterms:created>
  <dcterms:modified xsi:type="dcterms:W3CDTF">2025-09-16T15:49:27Z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0x0101006575A6851EFC2E4B8AD2D825D816C5C5</vt:lpwstr>
  </property>
</Properties>
</file>